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330" windowHeight="4320" tabRatio="757" firstSheet="1" activeTab="1"/>
  </bookViews>
  <sheets>
    <sheet name="Приложение 1 РП" sheetId="10" r:id="rId1"/>
    <sheet name="Приложение 1 ПС 35 кВ" sheetId="14" r:id="rId2"/>
    <sheet name="Приложение 1 ПС 110 кВ" sheetId="15" r:id="rId3"/>
  </sheets>
  <externalReferences>
    <externalReference r:id="rId4"/>
  </externalReferences>
  <definedNames>
    <definedName name="_xlnm._FilterDatabase" localSheetId="1" hidden="1">'Приложение 1 ПС 35 кВ'!$A$1:$BE$66</definedName>
    <definedName name="_xlnm.Print_Area" localSheetId="1">'Приложение 1 ПС 35 кВ'!$A$3:$AE$3</definedName>
    <definedName name="_xlnm.Print_Area" localSheetId="0">'Приложение 1 РП'!$A$1:$AE$8</definedName>
  </definedNames>
  <calcPr calcId="125725"/>
</workbook>
</file>

<file path=xl/calcChain.xml><?xml version="1.0" encoding="utf-8"?>
<calcChain xmlns="http://schemas.openxmlformats.org/spreadsheetml/2006/main">
  <c r="AC1344" i="15"/>
  <c r="AB1344"/>
  <c r="AA1344"/>
  <c r="Z1344"/>
  <c r="Y1344"/>
  <c r="X1344"/>
  <c r="W1344"/>
  <c r="V1344"/>
  <c r="U1344"/>
  <c r="T1344"/>
  <c r="S1344"/>
  <c r="R1344"/>
  <c r="Q1344"/>
  <c r="P1344"/>
  <c r="O1344"/>
  <c r="N1344"/>
  <c r="M1344"/>
  <c r="L1344"/>
  <c r="K1344"/>
  <c r="J1344"/>
  <c r="I1344"/>
  <c r="H1344"/>
  <c r="G1344"/>
  <c r="F1344"/>
  <c r="E1344"/>
  <c r="AC1343"/>
  <c r="AB1343"/>
  <c r="AA1343"/>
  <c r="Z1343"/>
  <c r="Y1343"/>
  <c r="X1343"/>
  <c r="W1343"/>
  <c r="V1343"/>
  <c r="U1343"/>
  <c r="T1343"/>
  <c r="S1343"/>
  <c r="R1343"/>
  <c r="Q1343"/>
  <c r="P1343"/>
  <c r="O1343"/>
  <c r="N1343"/>
  <c r="M1343"/>
  <c r="L1343"/>
  <c r="K1343"/>
  <c r="J1343"/>
  <c r="I1343"/>
  <c r="H1343"/>
  <c r="G1343"/>
  <c r="F1343"/>
  <c r="E1343"/>
  <c r="AB1341"/>
  <c r="AA1341"/>
  <c r="Z1341"/>
  <c r="Y1341"/>
  <c r="X1341"/>
  <c r="W1341"/>
  <c r="V1341"/>
  <c r="U1341"/>
  <c r="T1341"/>
  <c r="S1341"/>
  <c r="R1341"/>
  <c r="Q1341"/>
  <c r="P1341"/>
  <c r="O1341"/>
  <c r="N1341"/>
  <c r="M1341"/>
  <c r="L1341"/>
  <c r="K1341"/>
  <c r="J1341"/>
  <c r="I1341"/>
  <c r="H1341"/>
  <c r="G1341"/>
  <c r="F1341"/>
  <c r="E1341"/>
  <c r="AD1340"/>
  <c r="AC1340"/>
  <c r="AB1340"/>
  <c r="AA1340"/>
  <c r="Z1340"/>
  <c r="Y1340"/>
  <c r="X1340"/>
  <c r="W1340"/>
  <c r="V1340"/>
  <c r="U1340"/>
  <c r="T1340"/>
  <c r="S1340"/>
  <c r="R1340"/>
  <c r="Q1340"/>
  <c r="P1340"/>
  <c r="O1340"/>
  <c r="N1340"/>
  <c r="M1340"/>
  <c r="L1340"/>
  <c r="K1340"/>
  <c r="J1340"/>
  <c r="I1340"/>
  <c r="H1340"/>
  <c r="G1340"/>
  <c r="F1340"/>
  <c r="E1340"/>
  <c r="AB1339"/>
  <c r="AA1339"/>
  <c r="Z1339"/>
  <c r="Y1339"/>
  <c r="X1339"/>
  <c r="W1339"/>
  <c r="V1339"/>
  <c r="U1339"/>
  <c r="T1339"/>
  <c r="S1339"/>
  <c r="R1339"/>
  <c r="Q1339"/>
  <c r="P1339"/>
  <c r="O1339"/>
  <c r="N1339"/>
  <c r="M1339"/>
  <c r="L1339"/>
  <c r="K1339"/>
  <c r="J1339"/>
  <c r="I1339"/>
  <c r="H1339"/>
  <c r="G1339"/>
  <c r="F1339"/>
  <c r="E1339"/>
  <c r="AB1336"/>
  <c r="AA1336"/>
  <c r="Z1336"/>
  <c r="Y1336"/>
  <c r="X1336"/>
  <c r="W1336"/>
  <c r="V1336"/>
  <c r="U1336"/>
  <c r="T1336"/>
  <c r="S1336"/>
  <c r="R1336"/>
  <c r="Q1336"/>
  <c r="P1336"/>
  <c r="O1336"/>
  <c r="N1336"/>
  <c r="M1336"/>
  <c r="L1336"/>
  <c r="K1336"/>
  <c r="J1336"/>
  <c r="I1336"/>
  <c r="H1336"/>
  <c r="G1336"/>
  <c r="F1336"/>
  <c r="E1336"/>
  <c r="AD1335"/>
  <c r="AC1335"/>
  <c r="AB1335"/>
  <c r="AA1335"/>
  <c r="Z1335"/>
  <c r="Y1335"/>
  <c r="X1335"/>
  <c r="W1335"/>
  <c r="V1335"/>
  <c r="U1335"/>
  <c r="T1335"/>
  <c r="S1335"/>
  <c r="R1335"/>
  <c r="Q1335"/>
  <c r="P1335"/>
  <c r="O1335"/>
  <c r="N1335"/>
  <c r="M1335"/>
  <c r="L1335"/>
  <c r="K1335"/>
  <c r="J1335"/>
  <c r="I1335"/>
  <c r="H1335"/>
  <c r="G1335"/>
  <c r="F1335"/>
  <c r="E1335"/>
  <c r="AB1334"/>
  <c r="AA1334"/>
  <c r="Z1334"/>
  <c r="Y1334"/>
  <c r="X1334"/>
  <c r="W1334"/>
  <c r="V1334"/>
  <c r="U1334"/>
  <c r="T1334"/>
  <c r="S1334"/>
  <c r="R1334"/>
  <c r="Q1334"/>
  <c r="P1334"/>
  <c r="O1334"/>
  <c r="N1334"/>
  <c r="M1334"/>
  <c r="L1334"/>
  <c r="K1334"/>
  <c r="J1334"/>
  <c r="I1334"/>
  <c r="H1334"/>
  <c r="G1334"/>
  <c r="F1334"/>
  <c r="E1334"/>
  <c r="AB1331"/>
  <c r="AA1331"/>
  <c r="Z1331"/>
  <c r="Y1331"/>
  <c r="X1331"/>
  <c r="W1331"/>
  <c r="V1331"/>
  <c r="U1331"/>
  <c r="T1331"/>
  <c r="S1331"/>
  <c r="R1331"/>
  <c r="Q1331"/>
  <c r="P1331"/>
  <c r="O1331"/>
  <c r="N1331"/>
  <c r="M1331"/>
  <c r="L1331"/>
  <c r="K1331"/>
  <c r="J1331"/>
  <c r="I1331"/>
  <c r="H1331"/>
  <c r="G1331"/>
  <c r="F1331"/>
  <c r="E1331"/>
  <c r="AD1330"/>
  <c r="AC1330"/>
  <c r="AB1330"/>
  <c r="AA1330"/>
  <c r="Z1330"/>
  <c r="Y1330"/>
  <c r="X1330"/>
  <c r="W1330"/>
  <c r="V1330"/>
  <c r="U1330"/>
  <c r="T1330"/>
  <c r="S1330"/>
  <c r="R1330"/>
  <c r="Q1330"/>
  <c r="P1330"/>
  <c r="O1330"/>
  <c r="N1330"/>
  <c r="M1330"/>
  <c r="L1330"/>
  <c r="K1330"/>
  <c r="J1330"/>
  <c r="I1330"/>
  <c r="H1330"/>
  <c r="G1330"/>
  <c r="F1330"/>
  <c r="E1330"/>
  <c r="AB1329"/>
  <c r="AA1329"/>
  <c r="Z1329"/>
  <c r="Y1329"/>
  <c r="X1329"/>
  <c r="W1329"/>
  <c r="V1329"/>
  <c r="U1329"/>
  <c r="T1329"/>
  <c r="S1329"/>
  <c r="R1329"/>
  <c r="Q1329"/>
  <c r="P1329"/>
  <c r="O1329"/>
  <c r="N1329"/>
  <c r="M1329"/>
  <c r="L1329"/>
  <c r="K1329"/>
  <c r="J1329"/>
  <c r="I1329"/>
  <c r="H1329"/>
  <c r="G1329"/>
  <c r="F1329"/>
  <c r="E1329"/>
  <c r="AB1326"/>
  <c r="AA1326"/>
  <c r="Z1326"/>
  <c r="Y1326"/>
  <c r="X1326"/>
  <c r="W1326"/>
  <c r="V1326"/>
  <c r="U1326"/>
  <c r="T1326"/>
  <c r="S1326"/>
  <c r="R1326"/>
  <c r="Q1326"/>
  <c r="P1326"/>
  <c r="O1326"/>
  <c r="N1326"/>
  <c r="M1326"/>
  <c r="L1326"/>
  <c r="K1326"/>
  <c r="J1326"/>
  <c r="I1326"/>
  <c r="H1326"/>
  <c r="G1326"/>
  <c r="F1326"/>
  <c r="E1326"/>
  <c r="AD1325"/>
  <c r="AC1325"/>
  <c r="AB1325"/>
  <c r="AA1325"/>
  <c r="Z1325"/>
  <c r="Y1325"/>
  <c r="X1325"/>
  <c r="W1325"/>
  <c r="V1325"/>
  <c r="U1325"/>
  <c r="T1325"/>
  <c r="S1325"/>
  <c r="R1325"/>
  <c r="Q1325"/>
  <c r="P1325"/>
  <c r="O1325"/>
  <c r="N1325"/>
  <c r="M1325"/>
  <c r="L1325"/>
  <c r="K1325"/>
  <c r="J1325"/>
  <c r="I1325"/>
  <c r="H1325"/>
  <c r="G1325"/>
  <c r="F1325"/>
  <c r="E1325"/>
  <c r="AB1324"/>
  <c r="AA1324"/>
  <c r="Z1324"/>
  <c r="Y1324"/>
  <c r="X1324"/>
  <c r="W1324"/>
  <c r="V1324"/>
  <c r="U1324"/>
  <c r="T1324"/>
  <c r="S1324"/>
  <c r="R1324"/>
  <c r="Q1324"/>
  <c r="P1324"/>
  <c r="O1324"/>
  <c r="N1324"/>
  <c r="M1324"/>
  <c r="L1324"/>
  <c r="K1324"/>
  <c r="J1324"/>
  <c r="I1324"/>
  <c r="H1324"/>
  <c r="G1324"/>
  <c r="F1324"/>
  <c r="E1324"/>
  <c r="AB1321"/>
  <c r="AA1321"/>
  <c r="Z1321"/>
  <c r="Y1321"/>
  <c r="X1321"/>
  <c r="W1321"/>
  <c r="V1321"/>
  <c r="U1321"/>
  <c r="T1321"/>
  <c r="S1321"/>
  <c r="R1321"/>
  <c r="Q1321"/>
  <c r="P1321"/>
  <c r="O1321"/>
  <c r="N1321"/>
  <c r="M1321"/>
  <c r="L1321"/>
  <c r="K1321"/>
  <c r="J1321"/>
  <c r="I1321"/>
  <c r="H1321"/>
  <c r="G1321"/>
  <c r="F1321"/>
  <c r="E1321"/>
  <c r="AD1320"/>
  <c r="AC1320"/>
  <c r="AB1320"/>
  <c r="AA1320"/>
  <c r="Z1320"/>
  <c r="Y1320"/>
  <c r="X1320"/>
  <c r="W1320"/>
  <c r="V1320"/>
  <c r="U1320"/>
  <c r="T1320"/>
  <c r="S1320"/>
  <c r="R1320"/>
  <c r="Q1320"/>
  <c r="P1320"/>
  <c r="O1320"/>
  <c r="N1320"/>
  <c r="M1320"/>
  <c r="L1320"/>
  <c r="K1320"/>
  <c r="J1320"/>
  <c r="I1320"/>
  <c r="H1320"/>
  <c r="G1320"/>
  <c r="F1320"/>
  <c r="E1320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B1316"/>
  <c r="AA1316"/>
  <c r="Z1316"/>
  <c r="Y1316"/>
  <c r="X1316"/>
  <c r="W1316"/>
  <c r="V1316"/>
  <c r="U1316"/>
  <c r="T1316"/>
  <c r="S1316"/>
  <c r="R1316"/>
  <c r="Q1316"/>
  <c r="P1316"/>
  <c r="O1316"/>
  <c r="N1316"/>
  <c r="M1316"/>
  <c r="L1316"/>
  <c r="K1316"/>
  <c r="J1316"/>
  <c r="I1316"/>
  <c r="H1316"/>
  <c r="G1316"/>
  <c r="F1316"/>
  <c r="E1316"/>
  <c r="AD1315"/>
  <c r="AC1315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B1314"/>
  <c r="AA1314"/>
  <c r="Z1314"/>
  <c r="Y1314"/>
  <c r="X1314"/>
  <c r="W1314"/>
  <c r="V1314"/>
  <c r="U1314"/>
  <c r="T1314"/>
  <c r="S1314"/>
  <c r="R1314"/>
  <c r="Q1314"/>
  <c r="P1314"/>
  <c r="O1314"/>
  <c r="N1314"/>
  <c r="M1314"/>
  <c r="L1314"/>
  <c r="K1314"/>
  <c r="J1314"/>
  <c r="I1314"/>
  <c r="H1314"/>
  <c r="G1314"/>
  <c r="F1314"/>
  <c r="E1314"/>
  <c r="AB1311"/>
  <c r="AA1311"/>
  <c r="Z1311"/>
  <c r="Y1311"/>
  <c r="X1311"/>
  <c r="W1311"/>
  <c r="V1311"/>
  <c r="U1311"/>
  <c r="T1311"/>
  <c r="S1311"/>
  <c r="R1311"/>
  <c r="Q1311"/>
  <c r="P1311"/>
  <c r="O1311"/>
  <c r="N1311"/>
  <c r="M1311"/>
  <c r="L1311"/>
  <c r="K1311"/>
  <c r="J1311"/>
  <c r="I1311"/>
  <c r="H1311"/>
  <c r="G1311"/>
  <c r="F1311"/>
  <c r="E1311"/>
  <c r="AD1310"/>
  <c r="AC1310"/>
  <c r="AB1310"/>
  <c r="AA1310"/>
  <c r="Z1310"/>
  <c r="Y1310"/>
  <c r="X1310"/>
  <c r="W1310"/>
  <c r="V1310"/>
  <c r="U1310"/>
  <c r="T1310"/>
  <c r="S1310"/>
  <c r="R1310"/>
  <c r="Q1310"/>
  <c r="P1310"/>
  <c r="O1310"/>
  <c r="N1310"/>
  <c r="M1310"/>
  <c r="L1310"/>
  <c r="K1310"/>
  <c r="J1310"/>
  <c r="I1310"/>
  <c r="H1310"/>
  <c r="G1310"/>
  <c r="F1310"/>
  <c r="E1310"/>
  <c r="AB1309"/>
  <c r="AA1309"/>
  <c r="Z1309"/>
  <c r="Y1309"/>
  <c r="X1309"/>
  <c r="W1309"/>
  <c r="V1309"/>
  <c r="U1309"/>
  <c r="T1309"/>
  <c r="S1309"/>
  <c r="R1309"/>
  <c r="Q1309"/>
  <c r="P1309"/>
  <c r="O1309"/>
  <c r="N1309"/>
  <c r="M1309"/>
  <c r="L1309"/>
  <c r="K1309"/>
  <c r="J1309"/>
  <c r="I1309"/>
  <c r="H1309"/>
  <c r="G1309"/>
  <c r="F1309"/>
  <c r="E1309"/>
  <c r="AB1306"/>
  <c r="AA1306"/>
  <c r="Z1306"/>
  <c r="Y1306"/>
  <c r="X1306"/>
  <c r="W1306"/>
  <c r="V1306"/>
  <c r="U1306"/>
  <c r="T1306"/>
  <c r="S1306"/>
  <c r="R1306"/>
  <c r="Q1306"/>
  <c r="P1306"/>
  <c r="O1306"/>
  <c r="N1306"/>
  <c r="M1306"/>
  <c r="L1306"/>
  <c r="K1306"/>
  <c r="J1306"/>
  <c r="I1306"/>
  <c r="H1306"/>
  <c r="G1306"/>
  <c r="F1306"/>
  <c r="E1306"/>
  <c r="AD1305"/>
  <c r="AC1305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E1305"/>
  <c r="AB1304"/>
  <c r="AA1304"/>
  <c r="Z1304"/>
  <c r="Y1304"/>
  <c r="X1304"/>
  <c r="W1304"/>
  <c r="V1304"/>
  <c r="U1304"/>
  <c r="T1304"/>
  <c r="S1304"/>
  <c r="R1304"/>
  <c r="Q1304"/>
  <c r="P1304"/>
  <c r="O1304"/>
  <c r="N1304"/>
  <c r="M1304"/>
  <c r="L1304"/>
  <c r="K1304"/>
  <c r="J1304"/>
  <c r="I1304"/>
  <c r="H1304"/>
  <c r="G1304"/>
  <c r="F1304"/>
  <c r="E1304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D1300"/>
  <c r="AC1300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E1300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E1296"/>
  <c r="AD1295"/>
  <c r="AC1295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E1295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E1294"/>
  <c r="AB1291"/>
  <c r="AA1291"/>
  <c r="Z1291"/>
  <c r="Y1291"/>
  <c r="X1291"/>
  <c r="W1291"/>
  <c r="V1291"/>
  <c r="U1291"/>
  <c r="T1291"/>
  <c r="S1291"/>
  <c r="R1291"/>
  <c r="Q1291"/>
  <c r="P1291"/>
  <c r="O1291"/>
  <c r="N1291"/>
  <c r="M1291"/>
  <c r="L1291"/>
  <c r="K1291"/>
  <c r="J1291"/>
  <c r="I1291"/>
  <c r="H1291"/>
  <c r="G1291"/>
  <c r="F1291"/>
  <c r="E1291"/>
  <c r="AD1290"/>
  <c r="AC1290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AB1286"/>
  <c r="AA1286"/>
  <c r="Z1286"/>
  <c r="Y1286"/>
  <c r="X1286"/>
  <c r="W1286"/>
  <c r="V1286"/>
  <c r="U1286"/>
  <c r="T1286"/>
  <c r="S1286"/>
  <c r="R1286"/>
  <c r="Q1286"/>
  <c r="P1286"/>
  <c r="O1286"/>
  <c r="N1286"/>
  <c r="M1286"/>
  <c r="L1286"/>
  <c r="K1286"/>
  <c r="J1286"/>
  <c r="I1286"/>
  <c r="H1286"/>
  <c r="G1286"/>
  <c r="F1286"/>
  <c r="E1286"/>
  <c r="AD1285"/>
  <c r="AC1285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AB1284"/>
  <c r="AA1284"/>
  <c r="Z1284"/>
  <c r="Y1284"/>
  <c r="X1284"/>
  <c r="W1284"/>
  <c r="V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AB1281"/>
  <c r="AA1281"/>
  <c r="Z1281"/>
  <c r="Y1281"/>
  <c r="X1281"/>
  <c r="W1281"/>
  <c r="V1281"/>
  <c r="U1281"/>
  <c r="T1281"/>
  <c r="S1281"/>
  <c r="R1281"/>
  <c r="Q1281"/>
  <c r="P1281"/>
  <c r="O1281"/>
  <c r="N1281"/>
  <c r="M1281"/>
  <c r="L1281"/>
  <c r="K1281"/>
  <c r="J1281"/>
  <c r="I1281"/>
  <c r="H1281"/>
  <c r="G1281"/>
  <c r="F1281"/>
  <c r="E1281"/>
  <c r="AD1280"/>
  <c r="AC1280"/>
  <c r="AB1280"/>
  <c r="AA1280"/>
  <c r="Z1280"/>
  <c r="Y1280"/>
  <c r="X1280"/>
  <c r="W1280"/>
  <c r="V1280"/>
  <c r="U1280"/>
  <c r="T1280"/>
  <c r="S1280"/>
  <c r="R1280"/>
  <c r="Q1280"/>
  <c r="P1280"/>
  <c r="O1280"/>
  <c r="N1280"/>
  <c r="M1280"/>
  <c r="L1280"/>
  <c r="K1280"/>
  <c r="J1280"/>
  <c r="I1280"/>
  <c r="H1280"/>
  <c r="G1280"/>
  <c r="F1280"/>
  <c r="E1280"/>
  <c r="AB1279"/>
  <c r="AA1279"/>
  <c r="Z1279"/>
  <c r="Y1279"/>
  <c r="X1279"/>
  <c r="W1279"/>
  <c r="V1279"/>
  <c r="U1279"/>
  <c r="T1279"/>
  <c r="S1279"/>
  <c r="R1279"/>
  <c r="Q1279"/>
  <c r="P1279"/>
  <c r="O1279"/>
  <c r="N1279"/>
  <c r="M1279"/>
  <c r="L1279"/>
  <c r="K1279"/>
  <c r="J1279"/>
  <c r="I1279"/>
  <c r="H1279"/>
  <c r="G1279"/>
  <c r="F1279"/>
  <c r="E1279"/>
  <c r="AB1276"/>
  <c r="AA1276"/>
  <c r="Z1276"/>
  <c r="Y1276"/>
  <c r="X1276"/>
  <c r="W1276"/>
  <c r="V1276"/>
  <c r="U1276"/>
  <c r="T1276"/>
  <c r="S1276"/>
  <c r="R1276"/>
  <c r="Q1276"/>
  <c r="P1276"/>
  <c r="O1276"/>
  <c r="N1276"/>
  <c r="M1276"/>
  <c r="L1276"/>
  <c r="K1276"/>
  <c r="J1276"/>
  <c r="I1276"/>
  <c r="H1276"/>
  <c r="G1276"/>
  <c r="F1276"/>
  <c r="E1276"/>
  <c r="AD1275"/>
  <c r="AC1275"/>
  <c r="AB1275"/>
  <c r="AA1275"/>
  <c r="Z1275"/>
  <c r="Y1275"/>
  <c r="X1275"/>
  <c r="W1275"/>
  <c r="V1275"/>
  <c r="U1275"/>
  <c r="T1275"/>
  <c r="S1275"/>
  <c r="R1275"/>
  <c r="Q1275"/>
  <c r="P1275"/>
  <c r="O1275"/>
  <c r="N1275"/>
  <c r="M1275"/>
  <c r="L1275"/>
  <c r="K1275"/>
  <c r="J1275"/>
  <c r="I1275"/>
  <c r="H1275"/>
  <c r="G1275"/>
  <c r="F1275"/>
  <c r="E1275"/>
  <c r="AB1274"/>
  <c r="AA1274"/>
  <c r="Z1274"/>
  <c r="Y1274"/>
  <c r="X1274"/>
  <c r="W1274"/>
  <c r="V1274"/>
  <c r="U1274"/>
  <c r="T1274"/>
  <c r="S1274"/>
  <c r="R1274"/>
  <c r="Q1274"/>
  <c r="P1274"/>
  <c r="O1274"/>
  <c r="N1274"/>
  <c r="M1274"/>
  <c r="L1274"/>
  <c r="K1274"/>
  <c r="J1274"/>
  <c r="I1274"/>
  <c r="H1274"/>
  <c r="G1274"/>
  <c r="F1274"/>
  <c r="E1274"/>
  <c r="AB1271"/>
  <c r="AA1271"/>
  <c r="Z1271"/>
  <c r="Y1271"/>
  <c r="X1271"/>
  <c r="W1271"/>
  <c r="V1271"/>
  <c r="U1271"/>
  <c r="T1271"/>
  <c r="S1271"/>
  <c r="R1271"/>
  <c r="Q1271"/>
  <c r="P1271"/>
  <c r="O1271"/>
  <c r="N1271"/>
  <c r="M1271"/>
  <c r="L1271"/>
  <c r="K1271"/>
  <c r="J1271"/>
  <c r="I1271"/>
  <c r="H1271"/>
  <c r="G1271"/>
  <c r="F1271"/>
  <c r="E1271"/>
  <c r="AD1270"/>
  <c r="AC1270"/>
  <c r="AB1270"/>
  <c r="AA1270"/>
  <c r="Z1270"/>
  <c r="Y1270"/>
  <c r="X1270"/>
  <c r="W1270"/>
  <c r="V1270"/>
  <c r="U1270"/>
  <c r="T1270"/>
  <c r="S1270"/>
  <c r="R1270"/>
  <c r="Q1270"/>
  <c r="P1270"/>
  <c r="O1270"/>
  <c r="N1270"/>
  <c r="M1270"/>
  <c r="L1270"/>
  <c r="K1270"/>
  <c r="J1270"/>
  <c r="I1270"/>
  <c r="H1270"/>
  <c r="G1270"/>
  <c r="F1270"/>
  <c r="E1270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E1269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D1265"/>
  <c r="AC1265"/>
  <c r="AB1265"/>
  <c r="AA1265"/>
  <c r="Z1265"/>
  <c r="Y1265"/>
  <c r="X1265"/>
  <c r="W1265"/>
  <c r="V1265"/>
  <c r="U1265"/>
  <c r="T1265"/>
  <c r="S1265"/>
  <c r="R1265"/>
  <c r="Q1265"/>
  <c r="P1265"/>
  <c r="O1265"/>
  <c r="N1265"/>
  <c r="M1265"/>
  <c r="L1265"/>
  <c r="K1265"/>
  <c r="J1265"/>
  <c r="I1265"/>
  <c r="H1265"/>
  <c r="G1265"/>
  <c r="F1265"/>
  <c r="E1265"/>
  <c r="AB1261"/>
  <c r="AA1261"/>
  <c r="Z1261"/>
  <c r="Y1261"/>
  <c r="X1261"/>
  <c r="W1261"/>
  <c r="V1261"/>
  <c r="U1261"/>
  <c r="T1261"/>
  <c r="S1261"/>
  <c r="R1261"/>
  <c r="Q1261"/>
  <c r="P1261"/>
  <c r="O1261"/>
  <c r="N1261"/>
  <c r="M1261"/>
  <c r="L1261"/>
  <c r="K1261"/>
  <c r="J1261"/>
  <c r="I1261"/>
  <c r="H1261"/>
  <c r="G1261"/>
  <c r="F1261"/>
  <c r="E1261"/>
  <c r="AD1260"/>
  <c r="AC1260"/>
  <c r="AB1260"/>
  <c r="AA1260"/>
  <c r="Z1260"/>
  <c r="Y1260"/>
  <c r="X1260"/>
  <c r="W1260"/>
  <c r="V1260"/>
  <c r="U1260"/>
  <c r="T1260"/>
  <c r="S1260"/>
  <c r="R1260"/>
  <c r="Q1260"/>
  <c r="P1260"/>
  <c r="O1260"/>
  <c r="N1260"/>
  <c r="M1260"/>
  <c r="L1260"/>
  <c r="K1260"/>
  <c r="J1260"/>
  <c r="I1260"/>
  <c r="H1260"/>
  <c r="G1260"/>
  <c r="F1260"/>
  <c r="E1260"/>
  <c r="AB1259"/>
  <c r="AA1259"/>
  <c r="Z1259"/>
  <c r="Y1259"/>
  <c r="X1259"/>
  <c r="W1259"/>
  <c r="V1259"/>
  <c r="U1259"/>
  <c r="T1259"/>
  <c r="S1259"/>
  <c r="R1259"/>
  <c r="Q1259"/>
  <c r="P1259"/>
  <c r="O1259"/>
  <c r="N1259"/>
  <c r="M1259"/>
  <c r="L1259"/>
  <c r="K1259"/>
  <c r="J1259"/>
  <c r="I1259"/>
  <c r="H1259"/>
  <c r="G1259"/>
  <c r="F1259"/>
  <c r="E1259"/>
  <c r="AB1256"/>
  <c r="AA1256"/>
  <c r="Z1256"/>
  <c r="Y1256"/>
  <c r="X1256"/>
  <c r="W1256"/>
  <c r="V1256"/>
  <c r="U1256"/>
  <c r="T1256"/>
  <c r="S1256"/>
  <c r="R1256"/>
  <c r="Q1256"/>
  <c r="P1256"/>
  <c r="O1256"/>
  <c r="N1256"/>
  <c r="M1256"/>
  <c r="L1256"/>
  <c r="K1256"/>
  <c r="J1256"/>
  <c r="I1256"/>
  <c r="H1256"/>
  <c r="G1256"/>
  <c r="F1256"/>
  <c r="E1256"/>
  <c r="AD1255"/>
  <c r="AC1255"/>
  <c r="AB1255"/>
  <c r="AA1255"/>
  <c r="Z1255"/>
  <c r="Y1255"/>
  <c r="X1255"/>
  <c r="W1255"/>
  <c r="V1255"/>
  <c r="U1255"/>
  <c r="T1255"/>
  <c r="S1255"/>
  <c r="R1255"/>
  <c r="Q1255"/>
  <c r="P1255"/>
  <c r="O1255"/>
  <c r="N1255"/>
  <c r="M1255"/>
  <c r="L1255"/>
  <c r="K1255"/>
  <c r="J1255"/>
  <c r="I1255"/>
  <c r="H1255"/>
  <c r="G1255"/>
  <c r="F1255"/>
  <c r="E1255"/>
  <c r="AB1254"/>
  <c r="AA1254"/>
  <c r="Z1254"/>
  <c r="Y1254"/>
  <c r="X1254"/>
  <c r="W1254"/>
  <c r="V1254"/>
  <c r="U1254"/>
  <c r="T1254"/>
  <c r="S1254"/>
  <c r="R1254"/>
  <c r="Q1254"/>
  <c r="P1254"/>
  <c r="O1254"/>
  <c r="N1254"/>
  <c r="M1254"/>
  <c r="L1254"/>
  <c r="K1254"/>
  <c r="J1254"/>
  <c r="I1254"/>
  <c r="H1254"/>
  <c r="G1254"/>
  <c r="F1254"/>
  <c r="E1254"/>
  <c r="AB1251"/>
  <c r="AA1251"/>
  <c r="Z1251"/>
  <c r="Y1251"/>
  <c r="X1251"/>
  <c r="W1251"/>
  <c r="V1251"/>
  <c r="U1251"/>
  <c r="T1251"/>
  <c r="S1251"/>
  <c r="R1251"/>
  <c r="Q1251"/>
  <c r="P1251"/>
  <c r="O1251"/>
  <c r="N1251"/>
  <c r="M1251"/>
  <c r="L1251"/>
  <c r="K1251"/>
  <c r="J1251"/>
  <c r="I1251"/>
  <c r="H1251"/>
  <c r="G1251"/>
  <c r="F1251"/>
  <c r="E1251"/>
  <c r="AD1250"/>
  <c r="AC1250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E1250"/>
  <c r="AB1249"/>
  <c r="AA1249"/>
  <c r="Z1249"/>
  <c r="Y1249"/>
  <c r="X1249"/>
  <c r="W1249"/>
  <c r="V1249"/>
  <c r="U1249"/>
  <c r="T1249"/>
  <c r="S1249"/>
  <c r="R1249"/>
  <c r="Q1249"/>
  <c r="P1249"/>
  <c r="O1249"/>
  <c r="N1249"/>
  <c r="M1249"/>
  <c r="L1249"/>
  <c r="K1249"/>
  <c r="J1249"/>
  <c r="I1249"/>
  <c r="H1249"/>
  <c r="G1249"/>
  <c r="F1249"/>
  <c r="E1249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D1245"/>
  <c r="AC1245"/>
  <c r="AB1245"/>
  <c r="AA1245"/>
  <c r="Z1245"/>
  <c r="Y1245"/>
  <c r="X1245"/>
  <c r="W1245"/>
  <c r="V1245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AB1241"/>
  <c r="AA1241"/>
  <c r="Z1241"/>
  <c r="Y1241"/>
  <c r="X1241"/>
  <c r="W1241"/>
  <c r="V1241"/>
  <c r="U1241"/>
  <c r="T1241"/>
  <c r="S1241"/>
  <c r="R1241"/>
  <c r="Q1241"/>
  <c r="P1241"/>
  <c r="O1241"/>
  <c r="N1241"/>
  <c r="M1241"/>
  <c r="L1241"/>
  <c r="K1241"/>
  <c r="J1241"/>
  <c r="I1241"/>
  <c r="H1241"/>
  <c r="G1241"/>
  <c r="F1241"/>
  <c r="E1241"/>
  <c r="AD1240"/>
  <c r="AC1240"/>
  <c r="AB1240"/>
  <c r="AA1240"/>
  <c r="Z1240"/>
  <c r="Y1240"/>
  <c r="X1240"/>
  <c r="W1240"/>
  <c r="V1240"/>
  <c r="U1240"/>
  <c r="T1240"/>
  <c r="S1240"/>
  <c r="R1240"/>
  <c r="Q1240"/>
  <c r="P1240"/>
  <c r="O1240"/>
  <c r="N1240"/>
  <c r="M1240"/>
  <c r="L1240"/>
  <c r="K1240"/>
  <c r="J1240"/>
  <c r="I1240"/>
  <c r="H1240"/>
  <c r="G1240"/>
  <c r="F1240"/>
  <c r="E1240"/>
  <c r="AB1239"/>
  <c r="AA1239"/>
  <c r="Z1239"/>
  <c r="Y1239"/>
  <c r="X1239"/>
  <c r="W1239"/>
  <c r="V1239"/>
  <c r="U1239"/>
  <c r="T1239"/>
  <c r="S1239"/>
  <c r="R1239"/>
  <c r="Q1239"/>
  <c r="P1239"/>
  <c r="O1239"/>
  <c r="N1239"/>
  <c r="M1239"/>
  <c r="L1239"/>
  <c r="K1239"/>
  <c r="J1239"/>
  <c r="I1239"/>
  <c r="H1239"/>
  <c r="G1239"/>
  <c r="F1239"/>
  <c r="E1239"/>
  <c r="AB1236"/>
  <c r="AA1236"/>
  <c r="Z1236"/>
  <c r="Y1236"/>
  <c r="X1236"/>
  <c r="W1236"/>
  <c r="V1236"/>
  <c r="U1236"/>
  <c r="T1236"/>
  <c r="S1236"/>
  <c r="R1236"/>
  <c r="Q1236"/>
  <c r="P1236"/>
  <c r="O1236"/>
  <c r="N1236"/>
  <c r="M1236"/>
  <c r="L1236"/>
  <c r="K1236"/>
  <c r="J1236"/>
  <c r="I1236"/>
  <c r="H1236"/>
  <c r="G1236"/>
  <c r="F1236"/>
  <c r="E1236"/>
  <c r="AD1235"/>
  <c r="AC1235"/>
  <c r="AB1235"/>
  <c r="AA1235"/>
  <c r="Z1235"/>
  <c r="Y1235"/>
  <c r="X1235"/>
  <c r="W1235"/>
  <c r="V1235"/>
  <c r="U1235"/>
  <c r="T1235"/>
  <c r="S1235"/>
  <c r="R1235"/>
  <c r="Q1235"/>
  <c r="P1235"/>
  <c r="O1235"/>
  <c r="N1235"/>
  <c r="M1235"/>
  <c r="L1235"/>
  <c r="K1235"/>
  <c r="J1235"/>
  <c r="I1235"/>
  <c r="H1235"/>
  <c r="G1235"/>
  <c r="F1235"/>
  <c r="E1235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B1231"/>
  <c r="AA1231"/>
  <c r="Z1231"/>
  <c r="Y1231"/>
  <c r="X1231"/>
  <c r="W1231"/>
  <c r="V1231"/>
  <c r="U1231"/>
  <c r="T1231"/>
  <c r="S1231"/>
  <c r="R1231"/>
  <c r="Q1231"/>
  <c r="P1231"/>
  <c r="O1231"/>
  <c r="N1231"/>
  <c r="M1231"/>
  <c r="L1231"/>
  <c r="K1231"/>
  <c r="J1231"/>
  <c r="I1231"/>
  <c r="H1231"/>
  <c r="G1231"/>
  <c r="F1231"/>
  <c r="E1231"/>
  <c r="AD1230"/>
  <c r="AC1230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D1225"/>
  <c r="AC1225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AB1224"/>
  <c r="AA1224"/>
  <c r="Z1224"/>
  <c r="Y1224"/>
  <c r="X1224"/>
  <c r="W1224"/>
  <c r="V1224"/>
  <c r="U1224"/>
  <c r="T1224"/>
  <c r="S1224"/>
  <c r="R1224"/>
  <c r="Q1224"/>
  <c r="P1224"/>
  <c r="O1224"/>
  <c r="N1224"/>
  <c r="M1224"/>
  <c r="L1224"/>
  <c r="K1224"/>
  <c r="J1224"/>
  <c r="I1224"/>
  <c r="H1224"/>
  <c r="G1224"/>
  <c r="F1224"/>
  <c r="E1224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E1221"/>
  <c r="AD1220"/>
  <c r="AC1220"/>
  <c r="AB1220"/>
  <c r="AA1220"/>
  <c r="Z1220"/>
  <c r="Y1220"/>
  <c r="X1220"/>
  <c r="W1220"/>
  <c r="V1220"/>
  <c r="U1220"/>
  <c r="T1220"/>
  <c r="S1220"/>
  <c r="R1220"/>
  <c r="Q1220"/>
  <c r="P1220"/>
  <c r="O1220"/>
  <c r="N1220"/>
  <c r="M1220"/>
  <c r="L1220"/>
  <c r="K1220"/>
  <c r="J1220"/>
  <c r="I1220"/>
  <c r="H1220"/>
  <c r="G1220"/>
  <c r="F1220"/>
  <c r="E1220"/>
  <c r="AB1219"/>
  <c r="AA1219"/>
  <c r="Z1219"/>
  <c r="Y1219"/>
  <c r="X1219"/>
  <c r="W1219"/>
  <c r="V1219"/>
  <c r="U1219"/>
  <c r="T1219"/>
  <c r="S1219"/>
  <c r="R1219"/>
  <c r="Q1219"/>
  <c r="P1219"/>
  <c r="O1219"/>
  <c r="N1219"/>
  <c r="M1219"/>
  <c r="L1219"/>
  <c r="K1219"/>
  <c r="J1219"/>
  <c r="I1219"/>
  <c r="H1219"/>
  <c r="G1219"/>
  <c r="F1219"/>
  <c r="E1219"/>
  <c r="AB1216"/>
  <c r="AA1216"/>
  <c r="Z1216"/>
  <c r="Y1216"/>
  <c r="X1216"/>
  <c r="W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E1216"/>
  <c r="AD1215"/>
  <c r="AC1215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E1211"/>
  <c r="AD1210"/>
  <c r="AC1210"/>
  <c r="AB1210"/>
  <c r="AA1210"/>
  <c r="Z1210"/>
  <c r="Y1210"/>
  <c r="X1210"/>
  <c r="W1210"/>
  <c r="V1210"/>
  <c r="U1210"/>
  <c r="T1210"/>
  <c r="S1210"/>
  <c r="R1210"/>
  <c r="Q1210"/>
  <c r="P1210"/>
  <c r="O1210"/>
  <c r="N1210"/>
  <c r="M1210"/>
  <c r="L1210"/>
  <c r="K1210"/>
  <c r="J1210"/>
  <c r="I1210"/>
  <c r="H1210"/>
  <c r="G1210"/>
  <c r="F1210"/>
  <c r="E1210"/>
  <c r="AB1209"/>
  <c r="AA1209"/>
  <c r="Z1209"/>
  <c r="Y1209"/>
  <c r="X1209"/>
  <c r="W1209"/>
  <c r="V1209"/>
  <c r="U1209"/>
  <c r="T1209"/>
  <c r="S1209"/>
  <c r="R1209"/>
  <c r="Q1209"/>
  <c r="P1209"/>
  <c r="O1209"/>
  <c r="N1209"/>
  <c r="M1209"/>
  <c r="L1209"/>
  <c r="K1209"/>
  <c r="J1209"/>
  <c r="I1209"/>
  <c r="H1209"/>
  <c r="G1209"/>
  <c r="F1209"/>
  <c r="E1209"/>
  <c r="AB1206"/>
  <c r="AA1206"/>
  <c r="Z1206"/>
  <c r="Y1206"/>
  <c r="X1206"/>
  <c r="W1206"/>
  <c r="V1206"/>
  <c r="U1206"/>
  <c r="T1206"/>
  <c r="S1206"/>
  <c r="R1206"/>
  <c r="Q1206"/>
  <c r="P1206"/>
  <c r="O1206"/>
  <c r="N1206"/>
  <c r="M1206"/>
  <c r="L1206"/>
  <c r="K1206"/>
  <c r="J1206"/>
  <c r="I1206"/>
  <c r="H1206"/>
  <c r="G1206"/>
  <c r="F1206"/>
  <c r="E1206"/>
  <c r="AD1205"/>
  <c r="AC1205"/>
  <c r="AB1205"/>
  <c r="AA1205"/>
  <c r="Z1205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E1205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E1201"/>
  <c r="AD1200"/>
  <c r="AC1200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B1199"/>
  <c r="AA1199"/>
  <c r="Z1199"/>
  <c r="Y1199"/>
  <c r="X1199"/>
  <c r="W1199"/>
  <c r="V1199"/>
  <c r="U1199"/>
  <c r="T1199"/>
  <c r="S1199"/>
  <c r="R1199"/>
  <c r="Q1199"/>
  <c r="P1199"/>
  <c r="O1199"/>
  <c r="N1199"/>
  <c r="M1199"/>
  <c r="L1199"/>
  <c r="K1199"/>
  <c r="J1199"/>
  <c r="I1199"/>
  <c r="H1199"/>
  <c r="G1199"/>
  <c r="F1199"/>
  <c r="E1199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AD1195"/>
  <c r="AC1195"/>
  <c r="AB1195"/>
  <c r="AA1195"/>
  <c r="Z1195"/>
  <c r="Y1195"/>
  <c r="X1195"/>
  <c r="W1195"/>
  <c r="V1195"/>
  <c r="U1195"/>
  <c r="T1195"/>
  <c r="S1195"/>
  <c r="R1195"/>
  <c r="Q1195"/>
  <c r="P1195"/>
  <c r="O1195"/>
  <c r="N1195"/>
  <c r="M1195"/>
  <c r="L1195"/>
  <c r="K1195"/>
  <c r="J1195"/>
  <c r="I1195"/>
  <c r="H1195"/>
  <c r="G1195"/>
  <c r="F1195"/>
  <c r="E1195"/>
  <c r="AB1194"/>
  <c r="AA1194"/>
  <c r="Z1194"/>
  <c r="Y1194"/>
  <c r="X1194"/>
  <c r="W1194"/>
  <c r="V1194"/>
  <c r="U1194"/>
  <c r="T1194"/>
  <c r="S1194"/>
  <c r="R1194"/>
  <c r="Q1194"/>
  <c r="P1194"/>
  <c r="O1194"/>
  <c r="N1194"/>
  <c r="M1194"/>
  <c r="L1194"/>
  <c r="K1194"/>
  <c r="J1194"/>
  <c r="I1194"/>
  <c r="H1194"/>
  <c r="G1194"/>
  <c r="F1194"/>
  <c r="E1194"/>
  <c r="AB1191"/>
  <c r="AA1191"/>
  <c r="Z1191"/>
  <c r="Y1191"/>
  <c r="X1191"/>
  <c r="W1191"/>
  <c r="V1191"/>
  <c r="U1191"/>
  <c r="T1191"/>
  <c r="S1191"/>
  <c r="R1191"/>
  <c r="Q1191"/>
  <c r="P1191"/>
  <c r="O1191"/>
  <c r="N1191"/>
  <c r="M1191"/>
  <c r="L1191"/>
  <c r="K1191"/>
  <c r="J1191"/>
  <c r="I1191"/>
  <c r="H1191"/>
  <c r="G1191"/>
  <c r="F1191"/>
  <c r="E1191"/>
  <c r="AD1190"/>
  <c r="AC1190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AB1186"/>
  <c r="AA1186"/>
  <c r="Z1186"/>
  <c r="Y1186"/>
  <c r="X1186"/>
  <c r="W1186"/>
  <c r="V1186"/>
  <c r="U1186"/>
  <c r="T1186"/>
  <c r="S1186"/>
  <c r="R1186"/>
  <c r="Q1186"/>
  <c r="P1186"/>
  <c r="O1186"/>
  <c r="N1186"/>
  <c r="M1186"/>
  <c r="L1186"/>
  <c r="K1186"/>
  <c r="J1186"/>
  <c r="I1186"/>
  <c r="H1186"/>
  <c r="G1186"/>
  <c r="F1186"/>
  <c r="E1186"/>
  <c r="AD1185"/>
  <c r="AC1185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AB1181"/>
  <c r="AA1181"/>
  <c r="Z1181"/>
  <c r="Y1181"/>
  <c r="X1181"/>
  <c r="W1181"/>
  <c r="V1181"/>
  <c r="U1181"/>
  <c r="T1181"/>
  <c r="S1181"/>
  <c r="R1181"/>
  <c r="Q1181"/>
  <c r="P1181"/>
  <c r="O1181"/>
  <c r="N1181"/>
  <c r="M1181"/>
  <c r="L1181"/>
  <c r="K1181"/>
  <c r="J1181"/>
  <c r="I1181"/>
  <c r="H1181"/>
  <c r="G1181"/>
  <c r="F1181"/>
  <c r="E1181"/>
  <c r="AD1180"/>
  <c r="AC1180"/>
  <c r="AB1180"/>
  <c r="AA1180"/>
  <c r="Z1180"/>
  <c r="Y1180"/>
  <c r="X1180"/>
  <c r="W1180"/>
  <c r="V1180"/>
  <c r="U1180"/>
  <c r="T1180"/>
  <c r="S1180"/>
  <c r="R1180"/>
  <c r="Q1180"/>
  <c r="P1180"/>
  <c r="O1180"/>
  <c r="N1180"/>
  <c r="M1180"/>
  <c r="L1180"/>
  <c r="K1180"/>
  <c r="J1180"/>
  <c r="I1180"/>
  <c r="H1180"/>
  <c r="G1180"/>
  <c r="F1180"/>
  <c r="E1180"/>
  <c r="AB1168"/>
  <c r="AA1168"/>
  <c r="Z1168"/>
  <c r="Y1168"/>
  <c r="X1168"/>
  <c r="W1168"/>
  <c r="V1168"/>
  <c r="U1168"/>
  <c r="T1168"/>
  <c r="S1168"/>
  <c r="R1168"/>
  <c r="Q1168"/>
  <c r="P1168"/>
  <c r="O1168"/>
  <c r="N1168"/>
  <c r="M1168"/>
  <c r="L1168"/>
  <c r="K1168"/>
  <c r="J1168"/>
  <c r="I1168"/>
  <c r="H1168"/>
  <c r="G1168"/>
  <c r="F1168"/>
  <c r="E1168"/>
  <c r="AD1167"/>
  <c r="AC1167"/>
  <c r="AB1167"/>
  <c r="AA1167"/>
  <c r="Z1167"/>
  <c r="Y1167"/>
  <c r="X1167"/>
  <c r="W1167"/>
  <c r="V1167"/>
  <c r="U1167"/>
  <c r="T1167"/>
  <c r="S1167"/>
  <c r="R1167"/>
  <c r="Q1167"/>
  <c r="P1167"/>
  <c r="O1167"/>
  <c r="N1167"/>
  <c r="M1167"/>
  <c r="L1167"/>
  <c r="K1167"/>
  <c r="J1167"/>
  <c r="I1167"/>
  <c r="H1167"/>
  <c r="G1167"/>
  <c r="F1167"/>
  <c r="E1167"/>
  <c r="AB1163"/>
  <c r="AA1163"/>
  <c r="Z1163"/>
  <c r="Y1163"/>
  <c r="X1163"/>
  <c r="W1163"/>
  <c r="V1163"/>
  <c r="U1163"/>
  <c r="T1163"/>
  <c r="S1163"/>
  <c r="R1163"/>
  <c r="Q1163"/>
  <c r="P1163"/>
  <c r="O1163"/>
  <c r="N1163"/>
  <c r="M1163"/>
  <c r="L1163"/>
  <c r="K1163"/>
  <c r="J1163"/>
  <c r="I1163"/>
  <c r="H1163"/>
  <c r="G1163"/>
  <c r="F1163"/>
  <c r="E1163"/>
  <c r="AD1162"/>
  <c r="AC1162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E1158"/>
  <c r="AD1157"/>
  <c r="AC1157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E1157"/>
  <c r="AB1153"/>
  <c r="AA1153"/>
  <c r="Z1153"/>
  <c r="Y1153"/>
  <c r="X1153"/>
  <c r="W1153"/>
  <c r="V1153"/>
  <c r="U1153"/>
  <c r="T1153"/>
  <c r="S1153"/>
  <c r="R1153"/>
  <c r="Q1153"/>
  <c r="P1153"/>
  <c r="O1153"/>
  <c r="N1153"/>
  <c r="M1153"/>
  <c r="L1153"/>
  <c r="K1153"/>
  <c r="J1153"/>
  <c r="I1153"/>
  <c r="H1153"/>
  <c r="G1153"/>
  <c r="F1153"/>
  <c r="E1153"/>
  <c r="AD1152"/>
  <c r="AC1152"/>
  <c r="AB1152"/>
  <c r="AA1152"/>
  <c r="Z1152"/>
  <c r="Y1152"/>
  <c r="X1152"/>
  <c r="W1152"/>
  <c r="V1152"/>
  <c r="U1152"/>
  <c r="T1152"/>
  <c r="S1152"/>
  <c r="R1152"/>
  <c r="Q1152"/>
  <c r="P1152"/>
  <c r="O1152"/>
  <c r="N1152"/>
  <c r="M1152"/>
  <c r="L1152"/>
  <c r="K1152"/>
  <c r="J1152"/>
  <c r="I1152"/>
  <c r="H1152"/>
  <c r="G1152"/>
  <c r="F1152"/>
  <c r="E1152"/>
  <c r="AC1136"/>
  <c r="AB1136"/>
  <c r="AA1136"/>
  <c r="Z1136"/>
  <c r="Y1136"/>
  <c r="X1136"/>
  <c r="W1136"/>
  <c r="V1136"/>
  <c r="U1136"/>
  <c r="T1136"/>
  <c r="S1136"/>
  <c r="R1136"/>
  <c r="Q1136"/>
  <c r="P1136"/>
  <c r="O1136"/>
  <c r="N1136"/>
  <c r="M1136"/>
  <c r="L1136"/>
  <c r="K1136"/>
  <c r="J1136"/>
  <c r="I1136"/>
  <c r="H1136"/>
  <c r="G1136"/>
  <c r="F1136"/>
  <c r="E1136"/>
  <c r="AC1135"/>
  <c r="AB1135"/>
  <c r="AA1135"/>
  <c r="Z1135"/>
  <c r="Y1135"/>
  <c r="X1135"/>
  <c r="W1135"/>
  <c r="V1135"/>
  <c r="U1135"/>
  <c r="T1135"/>
  <c r="S1135"/>
  <c r="R1135"/>
  <c r="Q1135"/>
  <c r="P1135"/>
  <c r="O1135"/>
  <c r="N1135"/>
  <c r="M1135"/>
  <c r="L1135"/>
  <c r="K1135"/>
  <c r="J1135"/>
  <c r="I1135"/>
  <c r="H1135"/>
  <c r="G1135"/>
  <c r="F1135"/>
  <c r="E1135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D1132"/>
  <c r="AC1132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E1131"/>
  <c r="AD1130"/>
  <c r="AB1128"/>
  <c r="AA1128"/>
  <c r="Z1128"/>
  <c r="Y1128"/>
  <c r="X1128"/>
  <c r="W1128"/>
  <c r="V1128"/>
  <c r="U1128"/>
  <c r="T1128"/>
  <c r="S1128"/>
  <c r="R1128"/>
  <c r="Q1128"/>
  <c r="P1128"/>
  <c r="O1128"/>
  <c r="N1128"/>
  <c r="M1128"/>
  <c r="L1128"/>
  <c r="K1128"/>
  <c r="J1128"/>
  <c r="I1128"/>
  <c r="H1128"/>
  <c r="G1128"/>
  <c r="F1128"/>
  <c r="E1128"/>
  <c r="AD1127"/>
  <c r="AB1127"/>
  <c r="AA1127"/>
  <c r="Z1127"/>
  <c r="Y1127"/>
  <c r="X1127"/>
  <c r="W1127"/>
  <c r="V1127"/>
  <c r="U1127"/>
  <c r="T1127"/>
  <c r="S1127"/>
  <c r="R1127"/>
  <c r="Q1127"/>
  <c r="P1127"/>
  <c r="O1127"/>
  <c r="N1127"/>
  <c r="M1127"/>
  <c r="L1127"/>
  <c r="K1127"/>
  <c r="J1127"/>
  <c r="I1127"/>
  <c r="H1127"/>
  <c r="G1127"/>
  <c r="F1127"/>
  <c r="E1127"/>
  <c r="AC1127" s="1"/>
  <c r="AD1125" s="1"/>
  <c r="AB1126"/>
  <c r="AA1126"/>
  <c r="Z1126"/>
  <c r="Y1126"/>
  <c r="X1126"/>
  <c r="W1126"/>
  <c r="V1126"/>
  <c r="U1126"/>
  <c r="T1126"/>
  <c r="S1126"/>
  <c r="R1126"/>
  <c r="Q1126"/>
  <c r="P1126"/>
  <c r="O1126"/>
  <c r="N1126"/>
  <c r="M1126"/>
  <c r="L1126"/>
  <c r="K1126"/>
  <c r="J1126"/>
  <c r="I1126"/>
  <c r="H1126"/>
  <c r="G1126"/>
  <c r="F1126"/>
  <c r="E1126"/>
  <c r="AB1123"/>
  <c r="AA1123"/>
  <c r="Z1123"/>
  <c r="Y1123"/>
  <c r="X1123"/>
  <c r="W1123"/>
  <c r="V1123"/>
  <c r="U1123"/>
  <c r="T1123"/>
  <c r="S1123"/>
  <c r="R1123"/>
  <c r="Q1123"/>
  <c r="P1123"/>
  <c r="O1123"/>
  <c r="N1123"/>
  <c r="M1123"/>
  <c r="L1123"/>
  <c r="K1123"/>
  <c r="J1123"/>
  <c r="I1123"/>
  <c r="H1123"/>
  <c r="G1123"/>
  <c r="F1123"/>
  <c r="E1123"/>
  <c r="AD1122"/>
  <c r="AC1122"/>
  <c r="AB1122"/>
  <c r="AA1122"/>
  <c r="Z1122"/>
  <c r="Y1122"/>
  <c r="X1122"/>
  <c r="W1122"/>
  <c r="V1122"/>
  <c r="U1122"/>
  <c r="T1122"/>
  <c r="S1122"/>
  <c r="R1122"/>
  <c r="Q1122"/>
  <c r="P1122"/>
  <c r="O1122"/>
  <c r="N1122"/>
  <c r="M1122"/>
  <c r="L1122"/>
  <c r="K1122"/>
  <c r="J1122"/>
  <c r="I1122"/>
  <c r="H1122"/>
  <c r="G1122"/>
  <c r="F1122"/>
  <c r="E1122"/>
  <c r="AB1121"/>
  <c r="AA1121"/>
  <c r="Z1121"/>
  <c r="Y1121"/>
  <c r="X1121"/>
  <c r="W1121"/>
  <c r="V1121"/>
  <c r="U1121"/>
  <c r="T1121"/>
  <c r="S1121"/>
  <c r="R1121"/>
  <c r="Q1121"/>
  <c r="P1121"/>
  <c r="O1121"/>
  <c r="N1121"/>
  <c r="M1121"/>
  <c r="L1121"/>
  <c r="K1121"/>
  <c r="J1121"/>
  <c r="I1121"/>
  <c r="H1121"/>
  <c r="G1121"/>
  <c r="F1121"/>
  <c r="E1121"/>
  <c r="AD1120"/>
  <c r="AB1118"/>
  <c r="AA1118"/>
  <c r="Z1118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AD1117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AC1117" s="1"/>
  <c r="AD1115" s="1"/>
  <c r="AB1116"/>
  <c r="AA1116"/>
  <c r="Z1116"/>
  <c r="Y1116"/>
  <c r="X1116"/>
  <c r="W1116"/>
  <c r="V1116"/>
  <c r="U1116"/>
  <c r="T1116"/>
  <c r="S1116"/>
  <c r="R1116"/>
  <c r="Q1116"/>
  <c r="P1116"/>
  <c r="O1116"/>
  <c r="N1116"/>
  <c r="M1116"/>
  <c r="L1116"/>
  <c r="K1116"/>
  <c r="J1116"/>
  <c r="I1116"/>
  <c r="H1116"/>
  <c r="G1116"/>
  <c r="F1116"/>
  <c r="E1116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D1112"/>
  <c r="AC1112"/>
  <c r="AB1112"/>
  <c r="AA1112"/>
  <c r="Z1112"/>
  <c r="Y1112"/>
  <c r="X1112"/>
  <c r="W1112"/>
  <c r="V1112"/>
  <c r="U1112"/>
  <c r="T1112"/>
  <c r="S1112"/>
  <c r="R1112"/>
  <c r="Q1112"/>
  <c r="P1112"/>
  <c r="O1112"/>
  <c r="N1112"/>
  <c r="M1112"/>
  <c r="L1112"/>
  <c r="K1112"/>
  <c r="J1112"/>
  <c r="I1112"/>
  <c r="H1112"/>
  <c r="G1112"/>
  <c r="F1112"/>
  <c r="E1112"/>
  <c r="AB1111"/>
  <c r="AA1111"/>
  <c r="Z1111"/>
  <c r="Y1111"/>
  <c r="X1111"/>
  <c r="W1111"/>
  <c r="V1111"/>
  <c r="U1111"/>
  <c r="T1111"/>
  <c r="S1111"/>
  <c r="R1111"/>
  <c r="Q1111"/>
  <c r="P1111"/>
  <c r="O1111"/>
  <c r="N1111"/>
  <c r="M1111"/>
  <c r="L1111"/>
  <c r="K1111"/>
  <c r="J1111"/>
  <c r="I1111"/>
  <c r="H1111"/>
  <c r="G1111"/>
  <c r="F1111"/>
  <c r="E1111"/>
  <c r="AD1110"/>
  <c r="AB1108"/>
  <c r="AA1108"/>
  <c r="Z1108"/>
  <c r="Y1108"/>
  <c r="X1108"/>
  <c r="W1108"/>
  <c r="V1108"/>
  <c r="U1108"/>
  <c r="T1108"/>
  <c r="S1108"/>
  <c r="R1108"/>
  <c r="Q1108"/>
  <c r="P1108"/>
  <c r="O1108"/>
  <c r="N1108"/>
  <c r="M1108"/>
  <c r="L1108"/>
  <c r="K1108"/>
  <c r="J1108"/>
  <c r="I1108"/>
  <c r="H1108"/>
  <c r="G1108"/>
  <c r="F1108"/>
  <c r="E1108"/>
  <c r="AD1107"/>
  <c r="AC1107"/>
  <c r="AB1107"/>
  <c r="AA1107"/>
  <c r="Z1107"/>
  <c r="Y1107"/>
  <c r="X1107"/>
  <c r="W1107"/>
  <c r="V1107"/>
  <c r="U1107"/>
  <c r="T1107"/>
  <c r="S1107"/>
  <c r="R1107"/>
  <c r="Q1107"/>
  <c r="P1107"/>
  <c r="O1107"/>
  <c r="N1107"/>
  <c r="M1107"/>
  <c r="L1107"/>
  <c r="K1107"/>
  <c r="J1107"/>
  <c r="I1107"/>
  <c r="H1107"/>
  <c r="G1107"/>
  <c r="F1107"/>
  <c r="E1107"/>
  <c r="AB1106"/>
  <c r="AA1106"/>
  <c r="Z1106"/>
  <c r="Y1106"/>
  <c r="X1106"/>
  <c r="W1106"/>
  <c r="V1106"/>
  <c r="U1106"/>
  <c r="T1106"/>
  <c r="S1106"/>
  <c r="R1106"/>
  <c r="Q1106"/>
  <c r="P1106"/>
  <c r="O1106"/>
  <c r="N1106"/>
  <c r="M1106"/>
  <c r="L1106"/>
  <c r="K1106"/>
  <c r="J1106"/>
  <c r="I1106"/>
  <c r="H1106"/>
  <c r="G1106"/>
  <c r="F1106"/>
  <c r="E1106"/>
  <c r="AD1105"/>
  <c r="AB1103"/>
  <c r="AA1103"/>
  <c r="Z1103"/>
  <c r="Y1103"/>
  <c r="X1103"/>
  <c r="W1103"/>
  <c r="V1103"/>
  <c r="U1103"/>
  <c r="T1103"/>
  <c r="S1103"/>
  <c r="R1103"/>
  <c r="Q1103"/>
  <c r="P1103"/>
  <c r="O1103"/>
  <c r="N1103"/>
  <c r="M1103"/>
  <c r="L1103"/>
  <c r="K1103"/>
  <c r="J1103"/>
  <c r="I1103"/>
  <c r="H1103"/>
  <c r="G1103"/>
  <c r="F1103"/>
  <c r="E1103"/>
  <c r="AD1102"/>
  <c r="AC1102"/>
  <c r="AB1102"/>
  <c r="AA1102"/>
  <c r="Z1102"/>
  <c r="Y1102"/>
  <c r="X1102"/>
  <c r="W1102"/>
  <c r="V1102"/>
  <c r="U1102"/>
  <c r="T1102"/>
  <c r="S1102"/>
  <c r="R1102"/>
  <c r="Q1102"/>
  <c r="P1102"/>
  <c r="O1102"/>
  <c r="N1102"/>
  <c r="M1102"/>
  <c r="L1102"/>
  <c r="K1102"/>
  <c r="J1102"/>
  <c r="I1102"/>
  <c r="H1102"/>
  <c r="G1102"/>
  <c r="F1102"/>
  <c r="E1102"/>
  <c r="AB1101"/>
  <c r="AA1101"/>
  <c r="Z1101"/>
  <c r="Y1101"/>
  <c r="X1101"/>
  <c r="W1101"/>
  <c r="V1101"/>
  <c r="U1101"/>
  <c r="T1101"/>
  <c r="S1101"/>
  <c r="R1101"/>
  <c r="Q1101"/>
  <c r="P1101"/>
  <c r="O1101"/>
  <c r="N1101"/>
  <c r="M1101"/>
  <c r="L1101"/>
  <c r="K1101"/>
  <c r="J1101"/>
  <c r="I1101"/>
  <c r="H1101"/>
  <c r="G1101"/>
  <c r="F1101"/>
  <c r="E1101"/>
  <c r="AD1100"/>
  <c r="AB1098"/>
  <c r="AA1098"/>
  <c r="Z1098"/>
  <c r="Y1098"/>
  <c r="X1098"/>
  <c r="W1098"/>
  <c r="V1098"/>
  <c r="U1098"/>
  <c r="T1098"/>
  <c r="S1098"/>
  <c r="R1098"/>
  <c r="Q1098"/>
  <c r="P1098"/>
  <c r="O1098"/>
  <c r="N1098"/>
  <c r="M1098"/>
  <c r="L1098"/>
  <c r="K1098"/>
  <c r="J1098"/>
  <c r="I1098"/>
  <c r="H1098"/>
  <c r="G1098"/>
  <c r="F1098"/>
  <c r="E1098"/>
  <c r="AD1097"/>
  <c r="AB1097"/>
  <c r="AA1097"/>
  <c r="Z1097"/>
  <c r="Y1097"/>
  <c r="X1097"/>
  <c r="W1097"/>
  <c r="V1097"/>
  <c r="U1097"/>
  <c r="T1097"/>
  <c r="S1097"/>
  <c r="R1097"/>
  <c r="Q1097"/>
  <c r="P1097"/>
  <c r="O1097"/>
  <c r="N1097"/>
  <c r="M1097"/>
  <c r="L1097"/>
  <c r="K1097"/>
  <c r="J1097"/>
  <c r="I1097"/>
  <c r="H1097"/>
  <c r="G1097"/>
  <c r="F1097"/>
  <c r="E1097"/>
  <c r="AC1097" s="1"/>
  <c r="AD1095" s="1"/>
  <c r="AB1096"/>
  <c r="AA1096"/>
  <c r="Z1096"/>
  <c r="Y1096"/>
  <c r="X1096"/>
  <c r="W1096"/>
  <c r="V1096"/>
  <c r="U1096"/>
  <c r="T1096"/>
  <c r="S1096"/>
  <c r="R1096"/>
  <c r="Q1096"/>
  <c r="P1096"/>
  <c r="O1096"/>
  <c r="N1096"/>
  <c r="M1096"/>
  <c r="L1096"/>
  <c r="K1096"/>
  <c r="J1096"/>
  <c r="I1096"/>
  <c r="H1096"/>
  <c r="G1096"/>
  <c r="F1096"/>
  <c r="E1096"/>
  <c r="AB1093"/>
  <c r="AA1093"/>
  <c r="Z1093"/>
  <c r="Y1093"/>
  <c r="X1093"/>
  <c r="W1093"/>
  <c r="V1093"/>
  <c r="U1093"/>
  <c r="T1093"/>
  <c r="S1093"/>
  <c r="R1093"/>
  <c r="Q1093"/>
  <c r="P1093"/>
  <c r="O1093"/>
  <c r="N1093"/>
  <c r="M1093"/>
  <c r="L1093"/>
  <c r="K1093"/>
  <c r="J1093"/>
  <c r="I1093"/>
  <c r="H1093"/>
  <c r="G1093"/>
  <c r="F1093"/>
  <c r="E1093"/>
  <c r="AD1092"/>
  <c r="AB1092"/>
  <c r="AA1092"/>
  <c r="Z1092"/>
  <c r="Y1092"/>
  <c r="X1092"/>
  <c r="W1092"/>
  <c r="V1092"/>
  <c r="U1092"/>
  <c r="T1092"/>
  <c r="S1092"/>
  <c r="R1092"/>
  <c r="Q1092"/>
  <c r="P1092"/>
  <c r="O1092"/>
  <c r="N1092"/>
  <c r="M1092"/>
  <c r="L1092"/>
  <c r="K1092"/>
  <c r="J1092"/>
  <c r="I1092"/>
  <c r="H1092"/>
  <c r="G1092"/>
  <c r="F1092"/>
  <c r="E1092"/>
  <c r="AB1091"/>
  <c r="AA1091"/>
  <c r="Z1091"/>
  <c r="Y1091"/>
  <c r="X1091"/>
  <c r="W1091"/>
  <c r="V1091"/>
  <c r="U1091"/>
  <c r="T1091"/>
  <c r="S1091"/>
  <c r="R1091"/>
  <c r="Q1091"/>
  <c r="P1091"/>
  <c r="O1091"/>
  <c r="N1091"/>
  <c r="M1091"/>
  <c r="L1091"/>
  <c r="K1091"/>
  <c r="J1091"/>
  <c r="I1091"/>
  <c r="H1091"/>
  <c r="G1091"/>
  <c r="F1091"/>
  <c r="E1091"/>
  <c r="AB1088"/>
  <c r="AA1088"/>
  <c r="Z1088"/>
  <c r="Y1088"/>
  <c r="X1088"/>
  <c r="W1088"/>
  <c r="V1088"/>
  <c r="U1088"/>
  <c r="T1088"/>
  <c r="S1088"/>
  <c r="R1088"/>
  <c r="Q1088"/>
  <c r="P1088"/>
  <c r="O1088"/>
  <c r="N1088"/>
  <c r="M1088"/>
  <c r="L1088"/>
  <c r="K1088"/>
  <c r="J1088"/>
  <c r="I1088"/>
  <c r="H1088"/>
  <c r="G1088"/>
  <c r="F1088"/>
  <c r="E1088"/>
  <c r="AD1087"/>
  <c r="AB1087"/>
  <c r="AA1087"/>
  <c r="Z1087"/>
  <c r="Y1087"/>
  <c r="X1087"/>
  <c r="W1087"/>
  <c r="V1087"/>
  <c r="U1087"/>
  <c r="T1087"/>
  <c r="S1087"/>
  <c r="R1087"/>
  <c r="Q1087"/>
  <c r="P1087"/>
  <c r="O1087"/>
  <c r="N1087"/>
  <c r="M1087"/>
  <c r="L1087"/>
  <c r="K1087"/>
  <c r="J1087"/>
  <c r="I1087"/>
  <c r="H1087"/>
  <c r="G1087"/>
  <c r="F1087"/>
  <c r="E1087"/>
  <c r="AC1087" s="1"/>
  <c r="AD1085" s="1"/>
  <c r="AB1086"/>
  <c r="AA1086"/>
  <c r="Z1086"/>
  <c r="Y1086"/>
  <c r="X1086"/>
  <c r="W1086"/>
  <c r="V1086"/>
  <c r="U1086"/>
  <c r="T1086"/>
  <c r="S1086"/>
  <c r="R1086"/>
  <c r="Q1086"/>
  <c r="P1086"/>
  <c r="O1086"/>
  <c r="N1086"/>
  <c r="M1086"/>
  <c r="L1086"/>
  <c r="K1086"/>
  <c r="J1086"/>
  <c r="I1086"/>
  <c r="H1086"/>
  <c r="G1086"/>
  <c r="F1086"/>
  <c r="E1086"/>
  <c r="AB1083"/>
  <c r="AA1083"/>
  <c r="Z1083"/>
  <c r="Y1083"/>
  <c r="X1083"/>
  <c r="W1083"/>
  <c r="V1083"/>
  <c r="U1083"/>
  <c r="T1083"/>
  <c r="S1083"/>
  <c r="R1083"/>
  <c r="Q1083"/>
  <c r="P1083"/>
  <c r="O1083"/>
  <c r="N1083"/>
  <c r="M1083"/>
  <c r="L1083"/>
  <c r="K1083"/>
  <c r="J1083"/>
  <c r="I1083"/>
  <c r="H1083"/>
  <c r="G1083"/>
  <c r="F1083"/>
  <c r="E1083"/>
  <c r="AD1082"/>
  <c r="AC1082"/>
  <c r="AB1082"/>
  <c r="AA1082"/>
  <c r="Z1082"/>
  <c r="Y1082"/>
  <c r="X1082"/>
  <c r="W1082"/>
  <c r="V1082"/>
  <c r="U1082"/>
  <c r="T1082"/>
  <c r="S1082"/>
  <c r="R1082"/>
  <c r="Q1082"/>
  <c r="P1082"/>
  <c r="O1082"/>
  <c r="N1082"/>
  <c r="M1082"/>
  <c r="L1082"/>
  <c r="K1082"/>
  <c r="J1082"/>
  <c r="I1082"/>
  <c r="H1082"/>
  <c r="G1082"/>
  <c r="F1082"/>
  <c r="E1082"/>
  <c r="AB1081"/>
  <c r="AA1081"/>
  <c r="Z1081"/>
  <c r="Y1081"/>
  <c r="X1081"/>
  <c r="W1081"/>
  <c r="V1081"/>
  <c r="U1081"/>
  <c r="T1081"/>
  <c r="S1081"/>
  <c r="R1081"/>
  <c r="Q1081"/>
  <c r="P1081"/>
  <c r="O1081"/>
  <c r="N1081"/>
  <c r="M1081"/>
  <c r="L1081"/>
  <c r="K1081"/>
  <c r="J1081"/>
  <c r="I1081"/>
  <c r="H1081"/>
  <c r="G1081"/>
  <c r="F1081"/>
  <c r="E1081"/>
  <c r="AD1080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E1078"/>
  <c r="AB1077"/>
  <c r="AA1077"/>
  <c r="Z1077"/>
  <c r="Y1077"/>
  <c r="X1077"/>
  <c r="W1077"/>
  <c r="V1077"/>
  <c r="U1077"/>
  <c r="T1077"/>
  <c r="S1077"/>
  <c r="R1077"/>
  <c r="Q1077"/>
  <c r="P1077"/>
  <c r="O1077"/>
  <c r="N1077"/>
  <c r="M1077"/>
  <c r="L1077"/>
  <c r="K1077"/>
  <c r="J1077"/>
  <c r="I1077"/>
  <c r="H1077"/>
  <c r="G1077"/>
  <c r="F1077"/>
  <c r="E1077"/>
  <c r="AB1073"/>
  <c r="AA1073"/>
  <c r="Z1073"/>
  <c r="Y1073"/>
  <c r="X1073"/>
  <c r="W1073"/>
  <c r="V1073"/>
  <c r="U1073"/>
  <c r="T1073"/>
  <c r="S1073"/>
  <c r="R1073"/>
  <c r="Q1073"/>
  <c r="P1073"/>
  <c r="O1073"/>
  <c r="N1073"/>
  <c r="M1073"/>
  <c r="L1073"/>
  <c r="K1073"/>
  <c r="J1073"/>
  <c r="I1073"/>
  <c r="H1073"/>
  <c r="G1073"/>
  <c r="F1073"/>
  <c r="E1073"/>
  <c r="AD1072"/>
  <c r="AB1072"/>
  <c r="AA1072"/>
  <c r="Z1072"/>
  <c r="Y1072"/>
  <c r="X1072"/>
  <c r="W1072"/>
  <c r="V1072"/>
  <c r="U1072"/>
  <c r="T1072"/>
  <c r="S1072"/>
  <c r="R1072"/>
  <c r="Q1072"/>
  <c r="P1072"/>
  <c r="O1072"/>
  <c r="N1072"/>
  <c r="M1072"/>
  <c r="L1072"/>
  <c r="K1072"/>
  <c r="J1072"/>
  <c r="I1072"/>
  <c r="H1072"/>
  <c r="G1072"/>
  <c r="F1072"/>
  <c r="E1072"/>
  <c r="AC1072" s="1"/>
  <c r="AD1070" s="1"/>
  <c r="AB1071"/>
  <c r="AA1071"/>
  <c r="Z1071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F1071"/>
  <c r="E1071"/>
  <c r="AB1068"/>
  <c r="AA1068"/>
  <c r="Z1068"/>
  <c r="Y1068"/>
  <c r="X1068"/>
  <c r="W1068"/>
  <c r="V1068"/>
  <c r="U1068"/>
  <c r="T1068"/>
  <c r="S1068"/>
  <c r="R1068"/>
  <c r="Q1068"/>
  <c r="P1068"/>
  <c r="O1068"/>
  <c r="N1068"/>
  <c r="M1068"/>
  <c r="L1068"/>
  <c r="K1068"/>
  <c r="J1068"/>
  <c r="I1068"/>
  <c r="H1068"/>
  <c r="G1068"/>
  <c r="F1068"/>
  <c r="E1068"/>
  <c r="AD1067"/>
  <c r="AC1067"/>
  <c r="AB1067"/>
  <c r="AA1067"/>
  <c r="Z1067"/>
  <c r="Y1067"/>
  <c r="X1067"/>
  <c r="W1067"/>
  <c r="V1067"/>
  <c r="U1067"/>
  <c r="T1067"/>
  <c r="S1067"/>
  <c r="R1067"/>
  <c r="Q1067"/>
  <c r="P1067"/>
  <c r="O1067"/>
  <c r="N1067"/>
  <c r="M1067"/>
  <c r="L1067"/>
  <c r="K1067"/>
  <c r="J1067"/>
  <c r="I1067"/>
  <c r="H1067"/>
  <c r="G1067"/>
  <c r="F1067"/>
  <c r="E1067"/>
  <c r="AB1066"/>
  <c r="AA1066"/>
  <c r="Z1066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E1066"/>
  <c r="AD1065"/>
  <c r="AB1057"/>
  <c r="AA1057"/>
  <c r="Z1057"/>
  <c r="Y1057"/>
  <c r="X1057"/>
  <c r="W1057"/>
  <c r="V1057"/>
  <c r="U1057"/>
  <c r="T1057"/>
  <c r="S1057"/>
  <c r="R1057"/>
  <c r="Q1057"/>
  <c r="P1057"/>
  <c r="O1057"/>
  <c r="N1057"/>
  <c r="M1057"/>
  <c r="L1057"/>
  <c r="K1057"/>
  <c r="J1057"/>
  <c r="I1057"/>
  <c r="H1057"/>
  <c r="G1057"/>
  <c r="F1057"/>
  <c r="E1057"/>
  <c r="AD1056"/>
  <c r="AC1056"/>
  <c r="AB1056"/>
  <c r="AA1056"/>
  <c r="Z1056"/>
  <c r="Y1056"/>
  <c r="X1056"/>
  <c r="W1056"/>
  <c r="V1056"/>
  <c r="U1056"/>
  <c r="T1056"/>
  <c r="S1056"/>
  <c r="R1056"/>
  <c r="Q1056"/>
  <c r="P1056"/>
  <c r="O1056"/>
  <c r="N1056"/>
  <c r="M1056"/>
  <c r="L1056"/>
  <c r="K1056"/>
  <c r="J1056"/>
  <c r="I1056"/>
  <c r="H1056"/>
  <c r="G1056"/>
  <c r="F1056"/>
  <c r="E1056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E1055"/>
  <c r="AD1054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E1052"/>
  <c r="AD1051"/>
  <c r="AC1051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E1051"/>
  <c r="AD1049"/>
  <c r="AC1037"/>
  <c r="AB1037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AC1036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I1036"/>
  <c r="H1036"/>
  <c r="G1036"/>
  <c r="F1036"/>
  <c r="E1036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D1033"/>
  <c r="AC1033"/>
  <c r="AB1033"/>
  <c r="AA1033"/>
  <c r="Z1033"/>
  <c r="Y1033"/>
  <c r="X1033"/>
  <c r="W1033"/>
  <c r="V1033"/>
  <c r="U1033"/>
  <c r="T1033"/>
  <c r="S1033"/>
  <c r="R1033"/>
  <c r="Q1033"/>
  <c r="P1033"/>
  <c r="O1033"/>
  <c r="N1033"/>
  <c r="M1033"/>
  <c r="L1033"/>
  <c r="K1033"/>
  <c r="J1033"/>
  <c r="I1033"/>
  <c r="H1033"/>
  <c r="G1033"/>
  <c r="F1033"/>
  <c r="E1033"/>
  <c r="AB1032"/>
  <c r="AA1032"/>
  <c r="Z1032"/>
  <c r="Y1032"/>
  <c r="X1032"/>
  <c r="W1032"/>
  <c r="V1032"/>
  <c r="U1032"/>
  <c r="T1032"/>
  <c r="S1032"/>
  <c r="R1032"/>
  <c r="Q1032"/>
  <c r="P1032"/>
  <c r="O1032"/>
  <c r="N1032"/>
  <c r="M1032"/>
  <c r="L1032"/>
  <c r="K1032"/>
  <c r="J1032"/>
  <c r="I1032"/>
  <c r="H1032"/>
  <c r="G1032"/>
  <c r="F1032"/>
  <c r="E1032"/>
  <c r="AB1029"/>
  <c r="AA1029"/>
  <c r="Z1029"/>
  <c r="Y1029"/>
  <c r="X1029"/>
  <c r="W1029"/>
  <c r="V1029"/>
  <c r="U1029"/>
  <c r="T1029"/>
  <c r="S1029"/>
  <c r="R1029"/>
  <c r="Q1029"/>
  <c r="P1029"/>
  <c r="O1029"/>
  <c r="N1029"/>
  <c r="M1029"/>
  <c r="L1029"/>
  <c r="K1029"/>
  <c r="J1029"/>
  <c r="I1029"/>
  <c r="H1029"/>
  <c r="G1029"/>
  <c r="F1029"/>
  <c r="E1029"/>
  <c r="AD1028"/>
  <c r="AC1028"/>
  <c r="AB1028"/>
  <c r="AA1028"/>
  <c r="Z1028"/>
  <c r="Y1028"/>
  <c r="X1028"/>
  <c r="W1028"/>
  <c r="V1028"/>
  <c r="U1028"/>
  <c r="T1028"/>
  <c r="S1028"/>
  <c r="R1028"/>
  <c r="Q1028"/>
  <c r="P1028"/>
  <c r="O1028"/>
  <c r="N1028"/>
  <c r="M1028"/>
  <c r="L1028"/>
  <c r="K1028"/>
  <c r="J1028"/>
  <c r="I1028"/>
  <c r="H1028"/>
  <c r="G1028"/>
  <c r="F1028"/>
  <c r="E1028"/>
  <c r="AB1027"/>
  <c r="AA1027"/>
  <c r="Z1027"/>
  <c r="Y1027"/>
  <c r="X1027"/>
  <c r="W1027"/>
  <c r="V1027"/>
  <c r="U1027"/>
  <c r="T1027"/>
  <c r="S1027"/>
  <c r="R1027"/>
  <c r="Q1027"/>
  <c r="P1027"/>
  <c r="O1027"/>
  <c r="N1027"/>
  <c r="M1027"/>
  <c r="L1027"/>
  <c r="K1027"/>
  <c r="J1027"/>
  <c r="I1027"/>
  <c r="H1027"/>
  <c r="G1027"/>
  <c r="F1027"/>
  <c r="E1027"/>
  <c r="AB1024"/>
  <c r="AA1024"/>
  <c r="Z1024"/>
  <c r="Y1024"/>
  <c r="X1024"/>
  <c r="W1024"/>
  <c r="V1024"/>
  <c r="U1024"/>
  <c r="T1024"/>
  <c r="S1024"/>
  <c r="R1024"/>
  <c r="Q1024"/>
  <c r="P1024"/>
  <c r="O1024"/>
  <c r="N1024"/>
  <c r="M1024"/>
  <c r="L1024"/>
  <c r="K1024"/>
  <c r="J1024"/>
  <c r="I1024"/>
  <c r="H1024"/>
  <c r="G1024"/>
  <c r="F1024"/>
  <c r="E1024"/>
  <c r="AD1023"/>
  <c r="AC1023"/>
  <c r="AB1023"/>
  <c r="AA1023"/>
  <c r="Z1023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E1023"/>
  <c r="AB1022"/>
  <c r="AA1022"/>
  <c r="Z1022"/>
  <c r="Y1022"/>
  <c r="X1022"/>
  <c r="W1022"/>
  <c r="V1022"/>
  <c r="U1022"/>
  <c r="T1022"/>
  <c r="S1022"/>
  <c r="R1022"/>
  <c r="Q1022"/>
  <c r="O1022"/>
  <c r="N1022"/>
  <c r="M1022"/>
  <c r="L1022"/>
  <c r="K1022"/>
  <c r="J1022"/>
  <c r="I1022"/>
  <c r="H1022"/>
  <c r="G1022"/>
  <c r="F1022"/>
  <c r="E1022"/>
  <c r="AB1019"/>
  <c r="AA1019"/>
  <c r="Z1019"/>
  <c r="Y1019"/>
  <c r="X1019"/>
  <c r="W1019"/>
  <c r="V1019"/>
  <c r="U1019"/>
  <c r="T1019"/>
  <c r="S1019"/>
  <c r="R1019"/>
  <c r="Q1019"/>
  <c r="P1019"/>
  <c r="O1019"/>
  <c r="N1019"/>
  <c r="M1019"/>
  <c r="L1019"/>
  <c r="K1019"/>
  <c r="J1019"/>
  <c r="I1019"/>
  <c r="H1019"/>
  <c r="G1019"/>
  <c r="F1019"/>
  <c r="E1019"/>
  <c r="AD1018"/>
  <c r="AC1018"/>
  <c r="AB1018"/>
  <c r="AA1018"/>
  <c r="Z1018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AB1017"/>
  <c r="AA1017"/>
  <c r="Z1017"/>
  <c r="Y1017"/>
  <c r="X1017"/>
  <c r="W1017"/>
  <c r="V1017"/>
  <c r="U1017"/>
  <c r="T1017"/>
  <c r="S1017"/>
  <c r="R1017"/>
  <c r="Q1017"/>
  <c r="P1017"/>
  <c r="O1017"/>
  <c r="N1017"/>
  <c r="M1017"/>
  <c r="L1017"/>
  <c r="K1017"/>
  <c r="J1017"/>
  <c r="I1017"/>
  <c r="H1017"/>
  <c r="G1017"/>
  <c r="F1017"/>
  <c r="E1017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D1013"/>
  <c r="AC1013"/>
  <c r="AB1013"/>
  <c r="AA1013"/>
  <c r="Z1013"/>
  <c r="Y1013"/>
  <c r="X1013"/>
  <c r="W1013"/>
  <c r="V1013"/>
  <c r="U1013"/>
  <c r="T1013"/>
  <c r="S1013"/>
  <c r="R1013"/>
  <c r="Q1013"/>
  <c r="P1013"/>
  <c r="O1013"/>
  <c r="N1013"/>
  <c r="M1013"/>
  <c r="L1013"/>
  <c r="K1013"/>
  <c r="J1013"/>
  <c r="I1013"/>
  <c r="H1013"/>
  <c r="G1013"/>
  <c r="F1013"/>
  <c r="E1013"/>
  <c r="AB1012"/>
  <c r="AA1012"/>
  <c r="Z1012"/>
  <c r="Y1012"/>
  <c r="X1012"/>
  <c r="W1012"/>
  <c r="V1012"/>
  <c r="U1012"/>
  <c r="T1012"/>
  <c r="S1012"/>
  <c r="R1012"/>
  <c r="Q1012"/>
  <c r="P1012"/>
  <c r="O1012"/>
  <c r="N1012"/>
  <c r="M1012"/>
  <c r="L1012"/>
  <c r="K1012"/>
  <c r="J1012"/>
  <c r="I1012"/>
  <c r="H1012"/>
  <c r="G1012"/>
  <c r="F1012"/>
  <c r="E1012"/>
  <c r="AB1009"/>
  <c r="AA1009"/>
  <c r="Z1009"/>
  <c r="Y1009"/>
  <c r="X1009"/>
  <c r="W1009"/>
  <c r="V1009"/>
  <c r="U1009"/>
  <c r="T1009"/>
  <c r="S1009"/>
  <c r="R1009"/>
  <c r="Q1009"/>
  <c r="P1009"/>
  <c r="O1009"/>
  <c r="N1009"/>
  <c r="M1009"/>
  <c r="L1009"/>
  <c r="K1009"/>
  <c r="J1009"/>
  <c r="I1009"/>
  <c r="H1009"/>
  <c r="G1009"/>
  <c r="F1009"/>
  <c r="E1009"/>
  <c r="AD1008"/>
  <c r="AC1008"/>
  <c r="AB1008"/>
  <c r="AA1008"/>
  <c r="Z1008"/>
  <c r="Y1008"/>
  <c r="X1008"/>
  <c r="W1008"/>
  <c r="V1008"/>
  <c r="U1008"/>
  <c r="T1008"/>
  <c r="S1008"/>
  <c r="R1008"/>
  <c r="Q1008"/>
  <c r="P1008"/>
  <c r="O1008"/>
  <c r="N1008"/>
  <c r="M1008"/>
  <c r="L1008"/>
  <c r="K1008"/>
  <c r="J1008"/>
  <c r="I1008"/>
  <c r="H1008"/>
  <c r="G1008"/>
  <c r="F1008"/>
  <c r="E1008"/>
  <c r="AB1001"/>
  <c r="AA1001"/>
  <c r="Z1001"/>
  <c r="Y1001"/>
  <c r="X1001"/>
  <c r="W1001"/>
  <c r="V1001"/>
  <c r="U1001"/>
  <c r="T1001"/>
  <c r="S1001"/>
  <c r="R1001"/>
  <c r="Q1001"/>
  <c r="P1001"/>
  <c r="O1001"/>
  <c r="N1001"/>
  <c r="M1001"/>
  <c r="L1001"/>
  <c r="K1001"/>
  <c r="J1001"/>
  <c r="I1001"/>
  <c r="H1001"/>
  <c r="G1001"/>
  <c r="F1001"/>
  <c r="E1001"/>
  <c r="AD1000"/>
  <c r="AC1000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E1000"/>
  <c r="AB996"/>
  <c r="AA996"/>
  <c r="Z996"/>
  <c r="Y996"/>
  <c r="X996"/>
  <c r="W996"/>
  <c r="V996"/>
  <c r="U996"/>
  <c r="T996"/>
  <c r="S996"/>
  <c r="R996"/>
  <c r="Q996"/>
  <c r="P996"/>
  <c r="O996"/>
  <c r="N996"/>
  <c r="M996"/>
  <c r="L996"/>
  <c r="K996"/>
  <c r="J996"/>
  <c r="I996"/>
  <c r="H996"/>
  <c r="G996"/>
  <c r="F996"/>
  <c r="E996"/>
  <c r="AD995"/>
  <c r="AC995"/>
  <c r="AB995"/>
  <c r="AA995"/>
  <c r="Z995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F995"/>
  <c r="E995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E994"/>
  <c r="AB991"/>
  <c r="AA991"/>
  <c r="Z991"/>
  <c r="Y991"/>
  <c r="X991"/>
  <c r="W991"/>
  <c r="V991"/>
  <c r="U991"/>
  <c r="T991"/>
  <c r="S991"/>
  <c r="R991"/>
  <c r="Q991"/>
  <c r="P991"/>
  <c r="O991"/>
  <c r="N991"/>
  <c r="M991"/>
  <c r="L991"/>
  <c r="K991"/>
  <c r="J991"/>
  <c r="I991"/>
  <c r="H991"/>
  <c r="G991"/>
  <c r="F991"/>
  <c r="E991"/>
  <c r="AD990"/>
  <c r="AC990"/>
  <c r="AB990"/>
  <c r="AA990"/>
  <c r="Z990"/>
  <c r="Y990"/>
  <c r="X990"/>
  <c r="W990"/>
  <c r="V990"/>
  <c r="U990"/>
  <c r="T990"/>
  <c r="S990"/>
  <c r="R990"/>
  <c r="Q990"/>
  <c r="P990"/>
  <c r="O990"/>
  <c r="N990"/>
  <c r="M990"/>
  <c r="L990"/>
  <c r="K990"/>
  <c r="J990"/>
  <c r="I990"/>
  <c r="H990"/>
  <c r="G990"/>
  <c r="F990"/>
  <c r="E990"/>
  <c r="AB989"/>
  <c r="AA989"/>
  <c r="Z989"/>
  <c r="Y989"/>
  <c r="X989"/>
  <c r="W989"/>
  <c r="V989"/>
  <c r="U989"/>
  <c r="T989"/>
  <c r="S989"/>
  <c r="R989"/>
  <c r="Q989"/>
  <c r="P989"/>
  <c r="O989"/>
  <c r="N989"/>
  <c r="M989"/>
  <c r="L989"/>
  <c r="K989"/>
  <c r="J989"/>
  <c r="I989"/>
  <c r="H989"/>
  <c r="G989"/>
  <c r="F989"/>
  <c r="E989"/>
  <c r="AB986"/>
  <c r="AA986"/>
  <c r="Z986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AD985"/>
  <c r="AC985"/>
  <c r="AB985"/>
  <c r="AA985"/>
  <c r="Z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AB984"/>
  <c r="AA984"/>
  <c r="Z984"/>
  <c r="Y984"/>
  <c r="X984"/>
  <c r="W984"/>
  <c r="V984"/>
  <c r="U984"/>
  <c r="T984"/>
  <c r="S984"/>
  <c r="R984"/>
  <c r="Q984"/>
  <c r="P984"/>
  <c r="O984"/>
  <c r="N984"/>
  <c r="M984"/>
  <c r="L984"/>
  <c r="K984"/>
  <c r="J984"/>
  <c r="I984"/>
  <c r="H984"/>
  <c r="G984"/>
  <c r="F984"/>
  <c r="E984"/>
  <c r="AB981"/>
  <c r="AB1039" s="1"/>
  <c r="AA981"/>
  <c r="AA1039" s="1"/>
  <c r="Z981"/>
  <c r="Z1039" s="1"/>
  <c r="Y981"/>
  <c r="Y1039" s="1"/>
  <c r="X981"/>
  <c r="X1039" s="1"/>
  <c r="W981"/>
  <c r="W1039" s="1"/>
  <c r="V981"/>
  <c r="V1039" s="1"/>
  <c r="U981"/>
  <c r="U1039" s="1"/>
  <c r="T981"/>
  <c r="T1039" s="1"/>
  <c r="S981"/>
  <c r="S1039" s="1"/>
  <c r="R981"/>
  <c r="R1039" s="1"/>
  <c r="Q981"/>
  <c r="Q1039" s="1"/>
  <c r="P981"/>
  <c r="P1039" s="1"/>
  <c r="O981"/>
  <c r="O1039" s="1"/>
  <c r="N981"/>
  <c r="N1039" s="1"/>
  <c r="M981"/>
  <c r="M1039" s="1"/>
  <c r="L981"/>
  <c r="L1039" s="1"/>
  <c r="K981"/>
  <c r="K1039" s="1"/>
  <c r="J981"/>
  <c r="J1039" s="1"/>
  <c r="I981"/>
  <c r="I1039" s="1"/>
  <c r="H981"/>
  <c r="H1039" s="1"/>
  <c r="G981"/>
  <c r="G1039" s="1"/>
  <c r="F981"/>
  <c r="F1039" s="1"/>
  <c r="E981"/>
  <c r="E1039" s="1"/>
  <c r="AD980"/>
  <c r="AC980"/>
  <c r="AB980"/>
  <c r="AB1038" s="1"/>
  <c r="AA980"/>
  <c r="AA1038" s="1"/>
  <c r="Z980"/>
  <c r="Z1038" s="1"/>
  <c r="Y980"/>
  <c r="Y1038" s="1"/>
  <c r="X980"/>
  <c r="X1038" s="1"/>
  <c r="W980"/>
  <c r="W1038" s="1"/>
  <c r="V980"/>
  <c r="V1038" s="1"/>
  <c r="U980"/>
  <c r="U1038" s="1"/>
  <c r="T980"/>
  <c r="T1038" s="1"/>
  <c r="S980"/>
  <c r="S1038" s="1"/>
  <c r="R980"/>
  <c r="R1038" s="1"/>
  <c r="Q980"/>
  <c r="Q1038" s="1"/>
  <c r="P980"/>
  <c r="P1038" s="1"/>
  <c r="O980"/>
  <c r="O1038" s="1"/>
  <c r="N980"/>
  <c r="N1038" s="1"/>
  <c r="M980"/>
  <c r="M1038" s="1"/>
  <c r="L980"/>
  <c r="L1038" s="1"/>
  <c r="K980"/>
  <c r="K1038" s="1"/>
  <c r="J980"/>
  <c r="J1038" s="1"/>
  <c r="I980"/>
  <c r="I1038" s="1"/>
  <c r="H980"/>
  <c r="H1038" s="1"/>
  <c r="G980"/>
  <c r="G1038" s="1"/>
  <c r="F980"/>
  <c r="F1038" s="1"/>
  <c r="E980"/>
  <c r="E1038" s="1"/>
  <c r="AB968"/>
  <c r="AA968"/>
  <c r="Z968"/>
  <c r="Y968"/>
  <c r="X968"/>
  <c r="W968"/>
  <c r="V968"/>
  <c r="U968"/>
  <c r="T968"/>
  <c r="S968"/>
  <c r="R968"/>
  <c r="Q968"/>
  <c r="P968"/>
  <c r="O968"/>
  <c r="N968"/>
  <c r="M968"/>
  <c r="L968"/>
  <c r="K968"/>
  <c r="J968"/>
  <c r="I968"/>
  <c r="H968"/>
  <c r="G968"/>
  <c r="F968"/>
  <c r="E968"/>
  <c r="AD967"/>
  <c r="AC967"/>
  <c r="AB967"/>
  <c r="AA967"/>
  <c r="Z967"/>
  <c r="Y967"/>
  <c r="X967"/>
  <c r="W967"/>
  <c r="V967"/>
  <c r="U967"/>
  <c r="T967"/>
  <c r="S967"/>
  <c r="R967"/>
  <c r="Q967"/>
  <c r="P967"/>
  <c r="O967"/>
  <c r="N967"/>
  <c r="M967"/>
  <c r="L967"/>
  <c r="K967"/>
  <c r="J967"/>
  <c r="I967"/>
  <c r="H967"/>
  <c r="G967"/>
  <c r="F967"/>
  <c r="E967"/>
  <c r="AB963"/>
  <c r="AA963"/>
  <c r="Z963"/>
  <c r="Y963"/>
  <c r="X963"/>
  <c r="W963"/>
  <c r="V963"/>
  <c r="U963"/>
  <c r="T963"/>
  <c r="S963"/>
  <c r="R963"/>
  <c r="Q963"/>
  <c r="P963"/>
  <c r="O963"/>
  <c r="N963"/>
  <c r="M963"/>
  <c r="L963"/>
  <c r="K963"/>
  <c r="J963"/>
  <c r="I963"/>
  <c r="H963"/>
  <c r="G963"/>
  <c r="F963"/>
  <c r="E963"/>
  <c r="AD962"/>
  <c r="AC962"/>
  <c r="AB962"/>
  <c r="AA962"/>
  <c r="Z962"/>
  <c r="Y962"/>
  <c r="X962"/>
  <c r="W962"/>
  <c r="V962"/>
  <c r="U962"/>
  <c r="T962"/>
  <c r="S962"/>
  <c r="R962"/>
  <c r="Q962"/>
  <c r="P962"/>
  <c r="O962"/>
  <c r="N962"/>
  <c r="M962"/>
  <c r="L962"/>
  <c r="K962"/>
  <c r="J962"/>
  <c r="I962"/>
  <c r="H962"/>
  <c r="G962"/>
  <c r="F962"/>
  <c r="E962"/>
  <c r="AB958"/>
  <c r="AA958"/>
  <c r="Z958"/>
  <c r="Y958"/>
  <c r="X958"/>
  <c r="W958"/>
  <c r="V958"/>
  <c r="U958"/>
  <c r="T958"/>
  <c r="S958"/>
  <c r="R958"/>
  <c r="Q958"/>
  <c r="P958"/>
  <c r="O958"/>
  <c r="N958"/>
  <c r="M958"/>
  <c r="L958"/>
  <c r="K958"/>
  <c r="J958"/>
  <c r="I958"/>
  <c r="H958"/>
  <c r="G958"/>
  <c r="F958"/>
  <c r="E958"/>
  <c r="AD957"/>
  <c r="AC957"/>
  <c r="AB957"/>
  <c r="AA957"/>
  <c r="Z957"/>
  <c r="Y957"/>
  <c r="X957"/>
  <c r="W957"/>
  <c r="V957"/>
  <c r="U957"/>
  <c r="T957"/>
  <c r="S957"/>
  <c r="R957"/>
  <c r="Q957"/>
  <c r="P957"/>
  <c r="O957"/>
  <c r="N957"/>
  <c r="M957"/>
  <c r="L957"/>
  <c r="K957"/>
  <c r="J957"/>
  <c r="I957"/>
  <c r="H957"/>
  <c r="G957"/>
  <c r="F957"/>
  <c r="E957"/>
  <c r="AB953"/>
  <c r="AB1041" s="1"/>
  <c r="AA953"/>
  <c r="AA1041" s="1"/>
  <c r="Z953"/>
  <c r="Z1041" s="1"/>
  <c r="Y953"/>
  <c r="Y1041" s="1"/>
  <c r="X953"/>
  <c r="X1041" s="1"/>
  <c r="W953"/>
  <c r="W1041" s="1"/>
  <c r="V953"/>
  <c r="V1041" s="1"/>
  <c r="U953"/>
  <c r="U1041" s="1"/>
  <c r="T953"/>
  <c r="T1041" s="1"/>
  <c r="S953"/>
  <c r="S1041" s="1"/>
  <c r="R953"/>
  <c r="R1041" s="1"/>
  <c r="Q953"/>
  <c r="Q1041" s="1"/>
  <c r="P953"/>
  <c r="P1041" s="1"/>
  <c r="O953"/>
  <c r="O1041" s="1"/>
  <c r="N953"/>
  <c r="N1041" s="1"/>
  <c r="M953"/>
  <c r="M1041" s="1"/>
  <c r="L953"/>
  <c r="L1041" s="1"/>
  <c r="K953"/>
  <c r="K1041" s="1"/>
  <c r="J953"/>
  <c r="J1041" s="1"/>
  <c r="I953"/>
  <c r="I1041" s="1"/>
  <c r="H953"/>
  <c r="H1041" s="1"/>
  <c r="G953"/>
  <c r="G1041" s="1"/>
  <c r="F953"/>
  <c r="F1041" s="1"/>
  <c r="E953"/>
  <c r="E1041" s="1"/>
  <c r="AD952"/>
  <c r="AC952"/>
  <c r="AB952"/>
  <c r="AB1040" s="1"/>
  <c r="AA952"/>
  <c r="AA1040" s="1"/>
  <c r="Z952"/>
  <c r="Z1040" s="1"/>
  <c r="Y952"/>
  <c r="Y1040" s="1"/>
  <c r="X952"/>
  <c r="X1040" s="1"/>
  <c r="W952"/>
  <c r="W1040" s="1"/>
  <c r="V952"/>
  <c r="V1040" s="1"/>
  <c r="U952"/>
  <c r="U1040" s="1"/>
  <c r="T952"/>
  <c r="T1040" s="1"/>
  <c r="S952"/>
  <c r="S1040" s="1"/>
  <c r="R952"/>
  <c r="R1040" s="1"/>
  <c r="Q952"/>
  <c r="Q1040" s="1"/>
  <c r="P952"/>
  <c r="P1040" s="1"/>
  <c r="O952"/>
  <c r="O1040" s="1"/>
  <c r="N952"/>
  <c r="N1040" s="1"/>
  <c r="M952"/>
  <c r="M1040" s="1"/>
  <c r="L952"/>
  <c r="L1040" s="1"/>
  <c r="K952"/>
  <c r="K1040" s="1"/>
  <c r="J952"/>
  <c r="J1040" s="1"/>
  <c r="I952"/>
  <c r="I1040" s="1"/>
  <c r="H952"/>
  <c r="H1040" s="1"/>
  <c r="G952"/>
  <c r="G1040" s="1"/>
  <c r="F952"/>
  <c r="F1040" s="1"/>
  <c r="E952"/>
  <c r="E1040" s="1"/>
  <c r="AC938"/>
  <c r="AB938"/>
  <c r="AA938"/>
  <c r="Z938"/>
  <c r="Y938"/>
  <c r="X938"/>
  <c r="W938"/>
  <c r="V938"/>
  <c r="U938"/>
  <c r="T938"/>
  <c r="S938"/>
  <c r="R938"/>
  <c r="Q938"/>
  <c r="P938"/>
  <c r="O938"/>
  <c r="N938"/>
  <c r="M938"/>
  <c r="L938"/>
  <c r="K938"/>
  <c r="J938"/>
  <c r="I938"/>
  <c r="H938"/>
  <c r="G938"/>
  <c r="F938"/>
  <c r="E938"/>
  <c r="AC937"/>
  <c r="AB937"/>
  <c r="AA937"/>
  <c r="Z937"/>
  <c r="Y937"/>
  <c r="X937"/>
  <c r="W937"/>
  <c r="V937"/>
  <c r="U937"/>
  <c r="T937"/>
  <c r="S937"/>
  <c r="R937"/>
  <c r="Q937"/>
  <c r="P937"/>
  <c r="O937"/>
  <c r="N937"/>
  <c r="M937"/>
  <c r="L937"/>
  <c r="K937"/>
  <c r="J937"/>
  <c r="I937"/>
  <c r="H937"/>
  <c r="G937"/>
  <c r="F937"/>
  <c r="E937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AD934"/>
  <c r="AC934"/>
  <c r="AB934"/>
  <c r="AA934"/>
  <c r="Z934"/>
  <c r="Y934"/>
  <c r="X934"/>
  <c r="W934"/>
  <c r="V934"/>
  <c r="U934"/>
  <c r="T934"/>
  <c r="S934"/>
  <c r="R934"/>
  <c r="Q934"/>
  <c r="P934"/>
  <c r="O934"/>
  <c r="N934"/>
  <c r="M934"/>
  <c r="L934"/>
  <c r="K934"/>
  <c r="J934"/>
  <c r="I934"/>
  <c r="H934"/>
  <c r="G934"/>
  <c r="F934"/>
  <c r="E934"/>
  <c r="AB933"/>
  <c r="AA933"/>
  <c r="Z933"/>
  <c r="Y933"/>
  <c r="X933"/>
  <c r="W933"/>
  <c r="V933"/>
  <c r="U933"/>
  <c r="T933"/>
  <c r="S933"/>
  <c r="R933"/>
  <c r="Q933"/>
  <c r="P933"/>
  <c r="O933"/>
  <c r="N933"/>
  <c r="M933"/>
  <c r="L933"/>
  <c r="K933"/>
  <c r="J933"/>
  <c r="I933"/>
  <c r="H933"/>
  <c r="G933"/>
  <c r="F933"/>
  <c r="E933"/>
  <c r="AD932"/>
  <c r="AB930"/>
  <c r="AA930"/>
  <c r="Z930"/>
  <c r="Y930"/>
  <c r="X930"/>
  <c r="W930"/>
  <c r="V930"/>
  <c r="U930"/>
  <c r="T930"/>
  <c r="S930"/>
  <c r="R930"/>
  <c r="Q930"/>
  <c r="P930"/>
  <c r="O930"/>
  <c r="N930"/>
  <c r="M930"/>
  <c r="L930"/>
  <c r="K930"/>
  <c r="J930"/>
  <c r="I930"/>
  <c r="H930"/>
  <c r="G930"/>
  <c r="F930"/>
  <c r="E930"/>
  <c r="AD929"/>
  <c r="AC929"/>
  <c r="AB929"/>
  <c r="AA929"/>
  <c r="Z929"/>
  <c r="Y929"/>
  <c r="X929"/>
  <c r="W929"/>
  <c r="V929"/>
  <c r="U929"/>
  <c r="T929"/>
  <c r="S929"/>
  <c r="R929"/>
  <c r="Q929"/>
  <c r="P929"/>
  <c r="O929"/>
  <c r="N929"/>
  <c r="M929"/>
  <c r="L929"/>
  <c r="K929"/>
  <c r="J929"/>
  <c r="I929"/>
  <c r="H929"/>
  <c r="G929"/>
  <c r="F929"/>
  <c r="E929"/>
  <c r="AB928"/>
  <c r="AA928"/>
  <c r="Z928"/>
  <c r="Y928"/>
  <c r="X928"/>
  <c r="W928"/>
  <c r="V928"/>
  <c r="U928"/>
  <c r="T928"/>
  <c r="S928"/>
  <c r="R928"/>
  <c r="Q928"/>
  <c r="P928"/>
  <c r="O928"/>
  <c r="N928"/>
  <c r="M928"/>
  <c r="L928"/>
  <c r="K928"/>
  <c r="J928"/>
  <c r="I928"/>
  <c r="H928"/>
  <c r="G928"/>
  <c r="F928"/>
  <c r="E928"/>
  <c r="AB925"/>
  <c r="AA925"/>
  <c r="Z925"/>
  <c r="Y925"/>
  <c r="X925"/>
  <c r="W925"/>
  <c r="V925"/>
  <c r="U925"/>
  <c r="T925"/>
  <c r="S925"/>
  <c r="R925"/>
  <c r="Q925"/>
  <c r="P925"/>
  <c r="O925"/>
  <c r="N925"/>
  <c r="M925"/>
  <c r="L925"/>
  <c r="K925"/>
  <c r="J925"/>
  <c r="I925"/>
  <c r="H925"/>
  <c r="G925"/>
  <c r="F925"/>
  <c r="E925"/>
  <c r="AD924"/>
  <c r="AC924"/>
  <c r="AB924"/>
  <c r="AA924"/>
  <c r="Z924"/>
  <c r="Y924"/>
  <c r="X924"/>
  <c r="W924"/>
  <c r="V924"/>
  <c r="U924"/>
  <c r="T924"/>
  <c r="S924"/>
  <c r="R924"/>
  <c r="Q924"/>
  <c r="P924"/>
  <c r="O924"/>
  <c r="N924"/>
  <c r="M924"/>
  <c r="L924"/>
  <c r="K924"/>
  <c r="J924"/>
  <c r="I924"/>
  <c r="H924"/>
  <c r="G924"/>
  <c r="F924"/>
  <c r="E924"/>
  <c r="AB923"/>
  <c r="AA923"/>
  <c r="Z923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AD922"/>
  <c r="AB920"/>
  <c r="AA920"/>
  <c r="Z920"/>
  <c r="Y920"/>
  <c r="X920"/>
  <c r="W920"/>
  <c r="V920"/>
  <c r="U920"/>
  <c r="T920"/>
  <c r="S920"/>
  <c r="R920"/>
  <c r="Q920"/>
  <c r="P920"/>
  <c r="O920"/>
  <c r="N920"/>
  <c r="M920"/>
  <c r="L920"/>
  <c r="K920"/>
  <c r="J920"/>
  <c r="I920"/>
  <c r="H920"/>
  <c r="G920"/>
  <c r="F920"/>
  <c r="E920"/>
  <c r="AD919"/>
  <c r="AC919"/>
  <c r="AB919"/>
  <c r="AA919"/>
  <c r="Z919"/>
  <c r="Y919"/>
  <c r="X919"/>
  <c r="W919"/>
  <c r="V919"/>
  <c r="U919"/>
  <c r="T919"/>
  <c r="S919"/>
  <c r="R919"/>
  <c r="Q919"/>
  <c r="P919"/>
  <c r="O919"/>
  <c r="N919"/>
  <c r="M919"/>
  <c r="L919"/>
  <c r="K919"/>
  <c r="J919"/>
  <c r="I919"/>
  <c r="H919"/>
  <c r="G919"/>
  <c r="F919"/>
  <c r="E919"/>
  <c r="AB918"/>
  <c r="AA918"/>
  <c r="Z918"/>
  <c r="Y918"/>
  <c r="X918"/>
  <c r="W918"/>
  <c r="V918"/>
  <c r="U918"/>
  <c r="T918"/>
  <c r="S918"/>
  <c r="R918"/>
  <c r="Q918"/>
  <c r="P918"/>
  <c r="O918"/>
  <c r="N918"/>
  <c r="M918"/>
  <c r="L918"/>
  <c r="K918"/>
  <c r="J918"/>
  <c r="I918"/>
  <c r="H918"/>
  <c r="G918"/>
  <c r="F918"/>
  <c r="E918"/>
  <c r="AD917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AD914"/>
  <c r="AC914"/>
  <c r="AB914"/>
  <c r="AA914"/>
  <c r="Z914"/>
  <c r="Y914"/>
  <c r="X914"/>
  <c r="W914"/>
  <c r="V914"/>
  <c r="U914"/>
  <c r="T914"/>
  <c r="S914"/>
  <c r="R914"/>
  <c r="Q914"/>
  <c r="P914"/>
  <c r="O914"/>
  <c r="N914"/>
  <c r="M914"/>
  <c r="L914"/>
  <c r="K914"/>
  <c r="J914"/>
  <c r="I914"/>
  <c r="H914"/>
  <c r="G914"/>
  <c r="F914"/>
  <c r="E914"/>
  <c r="AB913"/>
  <c r="AA913"/>
  <c r="Z913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AD912"/>
  <c r="AB910"/>
  <c r="AA910"/>
  <c r="Z910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AD909"/>
  <c r="AC909"/>
  <c r="AB909"/>
  <c r="AA909"/>
  <c r="Z909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AB908"/>
  <c r="AA908"/>
  <c r="Z908"/>
  <c r="Y908"/>
  <c r="X908"/>
  <c r="W908"/>
  <c r="V908"/>
  <c r="U908"/>
  <c r="T908"/>
  <c r="S908"/>
  <c r="R908"/>
  <c r="Q908"/>
  <c r="P908"/>
  <c r="O908"/>
  <c r="N908"/>
  <c r="M908"/>
  <c r="L908"/>
  <c r="K908"/>
  <c r="J908"/>
  <c r="I908"/>
  <c r="H908"/>
  <c r="G908"/>
  <c r="F908"/>
  <c r="E908"/>
  <c r="AD907"/>
  <c r="AB905"/>
  <c r="AA905"/>
  <c r="Z905"/>
  <c r="Y905"/>
  <c r="X905"/>
  <c r="W905"/>
  <c r="V905"/>
  <c r="U905"/>
  <c r="T905"/>
  <c r="S905"/>
  <c r="R905"/>
  <c r="Q905"/>
  <c r="P905"/>
  <c r="O905"/>
  <c r="N905"/>
  <c r="M905"/>
  <c r="L905"/>
  <c r="K905"/>
  <c r="J905"/>
  <c r="I905"/>
  <c r="H905"/>
  <c r="G905"/>
  <c r="F905"/>
  <c r="E905"/>
  <c r="AD904"/>
  <c r="AC904"/>
  <c r="AB904"/>
  <c r="AA904"/>
  <c r="Z904"/>
  <c r="Y904"/>
  <c r="X904"/>
  <c r="W904"/>
  <c r="V904"/>
  <c r="U904"/>
  <c r="T904"/>
  <c r="S904"/>
  <c r="R904"/>
  <c r="Q904"/>
  <c r="P904"/>
  <c r="O904"/>
  <c r="N904"/>
  <c r="M904"/>
  <c r="L904"/>
  <c r="K904"/>
  <c r="J904"/>
  <c r="I904"/>
  <c r="H904"/>
  <c r="G904"/>
  <c r="F904"/>
  <c r="E904"/>
  <c r="AB903"/>
  <c r="AA903"/>
  <c r="Z903"/>
  <c r="Y903"/>
  <c r="X903"/>
  <c r="W903"/>
  <c r="V903"/>
  <c r="U903"/>
  <c r="T903"/>
  <c r="S903"/>
  <c r="R903"/>
  <c r="Q903"/>
  <c r="P903"/>
  <c r="O903"/>
  <c r="N903"/>
  <c r="M903"/>
  <c r="L903"/>
  <c r="K903"/>
  <c r="J903"/>
  <c r="I903"/>
  <c r="H903"/>
  <c r="G903"/>
  <c r="F903"/>
  <c r="E903"/>
  <c r="AD902"/>
  <c r="AB900"/>
  <c r="AA900"/>
  <c r="Z900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E900"/>
  <c r="AD899"/>
  <c r="AC899"/>
  <c r="AB899"/>
  <c r="AA899"/>
  <c r="Z899"/>
  <c r="Y899"/>
  <c r="X899"/>
  <c r="W899"/>
  <c r="V899"/>
  <c r="U899"/>
  <c r="T899"/>
  <c r="S899"/>
  <c r="R899"/>
  <c r="Q899"/>
  <c r="P899"/>
  <c r="O899"/>
  <c r="N899"/>
  <c r="M899"/>
  <c r="L899"/>
  <c r="K899"/>
  <c r="J899"/>
  <c r="I899"/>
  <c r="H899"/>
  <c r="G899"/>
  <c r="F899"/>
  <c r="E899"/>
  <c r="AB898"/>
  <c r="AA898"/>
  <c r="Z898"/>
  <c r="Y898"/>
  <c r="X898"/>
  <c r="W898"/>
  <c r="V898"/>
  <c r="U898"/>
  <c r="T898"/>
  <c r="S898"/>
  <c r="R898"/>
  <c r="Q898"/>
  <c r="P898"/>
  <c r="O898"/>
  <c r="N898"/>
  <c r="M898"/>
  <c r="L898"/>
  <c r="K898"/>
  <c r="J898"/>
  <c r="I898"/>
  <c r="H898"/>
  <c r="G898"/>
  <c r="F898"/>
  <c r="E898"/>
  <c r="AD897"/>
  <c r="AB895"/>
  <c r="AA895"/>
  <c r="Z895"/>
  <c r="Y895"/>
  <c r="X895"/>
  <c r="W895"/>
  <c r="V895"/>
  <c r="U895"/>
  <c r="T895"/>
  <c r="S895"/>
  <c r="R895"/>
  <c r="Q895"/>
  <c r="P895"/>
  <c r="O895"/>
  <c r="N895"/>
  <c r="M895"/>
  <c r="L895"/>
  <c r="K895"/>
  <c r="J895"/>
  <c r="I895"/>
  <c r="H895"/>
  <c r="G895"/>
  <c r="F895"/>
  <c r="E895"/>
  <c r="AD894"/>
  <c r="AC894"/>
  <c r="AB894"/>
  <c r="AA894"/>
  <c r="Z894"/>
  <c r="Y894"/>
  <c r="X894"/>
  <c r="W894"/>
  <c r="V894"/>
  <c r="U894"/>
  <c r="T894"/>
  <c r="S894"/>
  <c r="R894"/>
  <c r="Q894"/>
  <c r="P894"/>
  <c r="O894"/>
  <c r="N894"/>
  <c r="M894"/>
  <c r="L894"/>
  <c r="K894"/>
  <c r="J894"/>
  <c r="I894"/>
  <c r="H894"/>
  <c r="G894"/>
  <c r="F894"/>
  <c r="E894"/>
  <c r="AB893"/>
  <c r="AA893"/>
  <c r="Z893"/>
  <c r="Y893"/>
  <c r="X893"/>
  <c r="W893"/>
  <c r="V893"/>
  <c r="U893"/>
  <c r="T893"/>
  <c r="S893"/>
  <c r="R893"/>
  <c r="Q893"/>
  <c r="P893"/>
  <c r="O893"/>
  <c r="N893"/>
  <c r="M893"/>
  <c r="L893"/>
  <c r="K893"/>
  <c r="J893"/>
  <c r="I893"/>
  <c r="H893"/>
  <c r="G893"/>
  <c r="F893"/>
  <c r="E893"/>
  <c r="AD892"/>
  <c r="AB890"/>
  <c r="AA890"/>
  <c r="Z890"/>
  <c r="Y890"/>
  <c r="X890"/>
  <c r="W890"/>
  <c r="V890"/>
  <c r="U890"/>
  <c r="T890"/>
  <c r="S890"/>
  <c r="R890"/>
  <c r="Q890"/>
  <c r="P890"/>
  <c r="O890"/>
  <c r="N890"/>
  <c r="M890"/>
  <c r="L890"/>
  <c r="K890"/>
  <c r="J890"/>
  <c r="I890"/>
  <c r="H890"/>
  <c r="G890"/>
  <c r="F890"/>
  <c r="E890"/>
  <c r="AD889"/>
  <c r="AC889"/>
  <c r="AB889"/>
  <c r="AA889"/>
  <c r="Z889"/>
  <c r="Y889"/>
  <c r="X889"/>
  <c r="W889"/>
  <c r="V889"/>
  <c r="U889"/>
  <c r="T889"/>
  <c r="S889"/>
  <c r="R889"/>
  <c r="Q889"/>
  <c r="P889"/>
  <c r="O889"/>
  <c r="N889"/>
  <c r="M889"/>
  <c r="L889"/>
  <c r="K889"/>
  <c r="J889"/>
  <c r="I889"/>
  <c r="H889"/>
  <c r="G889"/>
  <c r="F889"/>
  <c r="E889"/>
  <c r="AB888"/>
  <c r="AA888"/>
  <c r="Z888"/>
  <c r="Y888"/>
  <c r="X888"/>
  <c r="W888"/>
  <c r="V888"/>
  <c r="U888"/>
  <c r="T888"/>
  <c r="S888"/>
  <c r="R888"/>
  <c r="Q888"/>
  <c r="P888"/>
  <c r="O888"/>
  <c r="N888"/>
  <c r="M888"/>
  <c r="L888"/>
  <c r="K888"/>
  <c r="J888"/>
  <c r="I888"/>
  <c r="H888"/>
  <c r="G888"/>
  <c r="F888"/>
  <c r="E888"/>
  <c r="AD887"/>
  <c r="AB885"/>
  <c r="AA885"/>
  <c r="Z885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E885"/>
  <c r="AD884"/>
  <c r="AC884"/>
  <c r="AB884"/>
  <c r="AA884"/>
  <c r="Z884"/>
  <c r="Y884"/>
  <c r="X884"/>
  <c r="W884"/>
  <c r="V884"/>
  <c r="U884"/>
  <c r="T884"/>
  <c r="S884"/>
  <c r="R884"/>
  <c r="Q884"/>
  <c r="P884"/>
  <c r="O884"/>
  <c r="N884"/>
  <c r="M884"/>
  <c r="L884"/>
  <c r="K884"/>
  <c r="J884"/>
  <c r="I884"/>
  <c r="H884"/>
  <c r="G884"/>
  <c r="F884"/>
  <c r="E884"/>
  <c r="AB880"/>
  <c r="AA880"/>
  <c r="Z880"/>
  <c r="Y880"/>
  <c r="X880"/>
  <c r="W880"/>
  <c r="V880"/>
  <c r="U880"/>
  <c r="T880"/>
  <c r="S880"/>
  <c r="R880"/>
  <c r="Q880"/>
  <c r="P880"/>
  <c r="O880"/>
  <c r="N880"/>
  <c r="M880"/>
  <c r="L880"/>
  <c r="K880"/>
  <c r="J880"/>
  <c r="I880"/>
  <c r="H880"/>
  <c r="G880"/>
  <c r="F880"/>
  <c r="E880"/>
  <c r="AD879"/>
  <c r="AC879"/>
  <c r="AB879"/>
  <c r="AA879"/>
  <c r="Z879"/>
  <c r="Y879"/>
  <c r="X879"/>
  <c r="W879"/>
  <c r="V879"/>
  <c r="U879"/>
  <c r="T879"/>
  <c r="S879"/>
  <c r="R879"/>
  <c r="Q879"/>
  <c r="P879"/>
  <c r="O879"/>
  <c r="N879"/>
  <c r="M879"/>
  <c r="L879"/>
  <c r="K879"/>
  <c r="J879"/>
  <c r="I879"/>
  <c r="H879"/>
  <c r="G879"/>
  <c r="F879"/>
  <c r="E879"/>
  <c r="AB875"/>
  <c r="AA875"/>
  <c r="Z875"/>
  <c r="Y875"/>
  <c r="X875"/>
  <c r="W875"/>
  <c r="V875"/>
  <c r="U875"/>
  <c r="T875"/>
  <c r="S875"/>
  <c r="R875"/>
  <c r="Q875"/>
  <c r="P875"/>
  <c r="O875"/>
  <c r="N875"/>
  <c r="M875"/>
  <c r="L875"/>
  <c r="K875"/>
  <c r="J875"/>
  <c r="I875"/>
  <c r="H875"/>
  <c r="G875"/>
  <c r="F875"/>
  <c r="E875"/>
  <c r="AD874"/>
  <c r="AC874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E874"/>
  <c r="AB870"/>
  <c r="AA870"/>
  <c r="Z870"/>
  <c r="Y870"/>
  <c r="X870"/>
  <c r="W870"/>
  <c r="V870"/>
  <c r="U870"/>
  <c r="T870"/>
  <c r="S870"/>
  <c r="R870"/>
  <c r="Q870"/>
  <c r="P870"/>
  <c r="O870"/>
  <c r="N870"/>
  <c r="M870"/>
  <c r="L870"/>
  <c r="K870"/>
  <c r="J870"/>
  <c r="I870"/>
  <c r="H870"/>
  <c r="G870"/>
  <c r="F870"/>
  <c r="E870"/>
  <c r="AD869"/>
  <c r="AC869"/>
  <c r="AB869"/>
  <c r="AA869"/>
  <c r="Z869"/>
  <c r="Y869"/>
  <c r="X869"/>
  <c r="W869"/>
  <c r="V869"/>
  <c r="U869"/>
  <c r="T869"/>
  <c r="S869"/>
  <c r="R869"/>
  <c r="Q869"/>
  <c r="P869"/>
  <c r="O869"/>
  <c r="N869"/>
  <c r="M869"/>
  <c r="L869"/>
  <c r="K869"/>
  <c r="J869"/>
  <c r="I869"/>
  <c r="H869"/>
  <c r="G869"/>
  <c r="F869"/>
  <c r="E869"/>
  <c r="AB865"/>
  <c r="AA865"/>
  <c r="Z865"/>
  <c r="Y865"/>
  <c r="X865"/>
  <c r="W865"/>
  <c r="V865"/>
  <c r="U865"/>
  <c r="T865"/>
  <c r="S865"/>
  <c r="R865"/>
  <c r="Q865"/>
  <c r="P865"/>
  <c r="O865"/>
  <c r="N865"/>
  <c r="M865"/>
  <c r="L865"/>
  <c r="K865"/>
  <c r="J865"/>
  <c r="I865"/>
  <c r="H865"/>
  <c r="G865"/>
  <c r="F865"/>
  <c r="E865"/>
  <c r="AD864"/>
  <c r="AC864"/>
  <c r="AB864"/>
  <c r="AA864"/>
  <c r="Z864"/>
  <c r="Y864"/>
  <c r="X864"/>
  <c r="W864"/>
  <c r="V864"/>
  <c r="U864"/>
  <c r="T864"/>
  <c r="S864"/>
  <c r="R864"/>
  <c r="Q864"/>
  <c r="P864"/>
  <c r="O864"/>
  <c r="N864"/>
  <c r="M864"/>
  <c r="L864"/>
  <c r="K864"/>
  <c r="J864"/>
  <c r="I864"/>
  <c r="H864"/>
  <c r="G864"/>
  <c r="F864"/>
  <c r="E864"/>
  <c r="AB860"/>
  <c r="AA860"/>
  <c r="Z860"/>
  <c r="Y860"/>
  <c r="X860"/>
  <c r="W860"/>
  <c r="V860"/>
  <c r="U860"/>
  <c r="T860"/>
  <c r="S860"/>
  <c r="R860"/>
  <c r="Q860"/>
  <c r="P860"/>
  <c r="O860"/>
  <c r="N860"/>
  <c r="M860"/>
  <c r="L860"/>
  <c r="K860"/>
  <c r="J860"/>
  <c r="I860"/>
  <c r="H860"/>
  <c r="G860"/>
  <c r="F860"/>
  <c r="E860"/>
  <c r="AD859"/>
  <c r="AC859"/>
  <c r="AB859"/>
  <c r="AA859"/>
  <c r="Z859"/>
  <c r="Y859"/>
  <c r="X859"/>
  <c r="W859"/>
  <c r="V859"/>
  <c r="U859"/>
  <c r="T859"/>
  <c r="S859"/>
  <c r="R859"/>
  <c r="Q859"/>
  <c r="P859"/>
  <c r="O859"/>
  <c r="N859"/>
  <c r="M859"/>
  <c r="L859"/>
  <c r="K859"/>
  <c r="J859"/>
  <c r="I859"/>
  <c r="H859"/>
  <c r="G859"/>
  <c r="F859"/>
  <c r="E859"/>
  <c r="AD857"/>
  <c r="AB855"/>
  <c r="AA855"/>
  <c r="Z855"/>
  <c r="Y855"/>
  <c r="X855"/>
  <c r="W855"/>
  <c r="V855"/>
  <c r="U855"/>
  <c r="T855"/>
  <c r="S855"/>
  <c r="R855"/>
  <c r="Q855"/>
  <c r="P855"/>
  <c r="O855"/>
  <c r="N855"/>
  <c r="M855"/>
  <c r="L855"/>
  <c r="K855"/>
  <c r="J855"/>
  <c r="I855"/>
  <c r="H855"/>
  <c r="G855"/>
  <c r="F855"/>
  <c r="E855"/>
  <c r="AD854"/>
  <c r="AC854"/>
  <c r="AB854"/>
  <c r="AA854"/>
  <c r="Z854"/>
  <c r="Y854"/>
  <c r="X854"/>
  <c r="W854"/>
  <c r="V854"/>
  <c r="U854"/>
  <c r="T854"/>
  <c r="S854"/>
  <c r="R854"/>
  <c r="Q854"/>
  <c r="P854"/>
  <c r="O854"/>
  <c r="N854"/>
  <c r="M854"/>
  <c r="L854"/>
  <c r="K854"/>
  <c r="J854"/>
  <c r="I854"/>
  <c r="H854"/>
  <c r="G854"/>
  <c r="F854"/>
  <c r="E854"/>
  <c r="AD852"/>
  <c r="AB850"/>
  <c r="AA850"/>
  <c r="Z850"/>
  <c r="Y850"/>
  <c r="X850"/>
  <c r="W850"/>
  <c r="V850"/>
  <c r="U850"/>
  <c r="T850"/>
  <c r="S850"/>
  <c r="R850"/>
  <c r="Q850"/>
  <c r="P850"/>
  <c r="O850"/>
  <c r="N850"/>
  <c r="M850"/>
  <c r="L850"/>
  <c r="K850"/>
  <c r="J850"/>
  <c r="I850"/>
  <c r="H850"/>
  <c r="G850"/>
  <c r="F850"/>
  <c r="E850"/>
  <c r="AD849"/>
  <c r="AC849"/>
  <c r="AB849"/>
  <c r="AA849"/>
  <c r="Z849"/>
  <c r="Y849"/>
  <c r="X849"/>
  <c r="W849"/>
  <c r="V849"/>
  <c r="U849"/>
  <c r="T849"/>
  <c r="S849"/>
  <c r="R849"/>
  <c r="Q849"/>
  <c r="P849"/>
  <c r="O849"/>
  <c r="N849"/>
  <c r="M849"/>
  <c r="L849"/>
  <c r="K849"/>
  <c r="J849"/>
  <c r="I849"/>
  <c r="H849"/>
  <c r="G849"/>
  <c r="F849"/>
  <c r="E849"/>
  <c r="AB845"/>
  <c r="AA845"/>
  <c r="Z845"/>
  <c r="Y845"/>
  <c r="X845"/>
  <c r="W845"/>
  <c r="V845"/>
  <c r="U845"/>
  <c r="T845"/>
  <c r="S845"/>
  <c r="R845"/>
  <c r="Q845"/>
  <c r="P845"/>
  <c r="O845"/>
  <c r="N845"/>
  <c r="M845"/>
  <c r="L845"/>
  <c r="K845"/>
  <c r="J845"/>
  <c r="I845"/>
  <c r="H845"/>
  <c r="G845"/>
  <c r="F845"/>
  <c r="E845"/>
  <c r="AD844"/>
  <c r="AC844"/>
  <c r="AB844"/>
  <c r="AA844"/>
  <c r="Z844"/>
  <c r="Y844"/>
  <c r="X844"/>
  <c r="W844"/>
  <c r="V844"/>
  <c r="U844"/>
  <c r="T844"/>
  <c r="S844"/>
  <c r="R844"/>
  <c r="Q844"/>
  <c r="P844"/>
  <c r="O844"/>
  <c r="N844"/>
  <c r="M844"/>
  <c r="L844"/>
  <c r="K844"/>
  <c r="J844"/>
  <c r="I844"/>
  <c r="H844"/>
  <c r="G844"/>
  <c r="F844"/>
  <c r="E844"/>
  <c r="AB843"/>
  <c r="AA843"/>
  <c r="Z843"/>
  <c r="Y843"/>
  <c r="X843"/>
  <c r="W843"/>
  <c r="V843"/>
  <c r="U843"/>
  <c r="T843"/>
  <c r="S843"/>
  <c r="R843"/>
  <c r="Q843"/>
  <c r="P843"/>
  <c r="O843"/>
  <c r="N843"/>
  <c r="M843"/>
  <c r="L843"/>
  <c r="K843"/>
  <c r="J843"/>
  <c r="I843"/>
  <c r="H843"/>
  <c r="G843"/>
  <c r="F843"/>
  <c r="E843"/>
  <c r="AB840"/>
  <c r="AA840"/>
  <c r="Z840"/>
  <c r="Y840"/>
  <c r="X840"/>
  <c r="W840"/>
  <c r="V840"/>
  <c r="U840"/>
  <c r="T840"/>
  <c r="S840"/>
  <c r="R840"/>
  <c r="Q840"/>
  <c r="P840"/>
  <c r="O840"/>
  <c r="N840"/>
  <c r="M840"/>
  <c r="L840"/>
  <c r="K840"/>
  <c r="J840"/>
  <c r="I840"/>
  <c r="H840"/>
  <c r="G840"/>
  <c r="F840"/>
  <c r="E840"/>
  <c r="AD839"/>
  <c r="AC839"/>
  <c r="AB839"/>
  <c r="AA839"/>
  <c r="Z839"/>
  <c r="Y839"/>
  <c r="X839"/>
  <c r="W839"/>
  <c r="V839"/>
  <c r="U839"/>
  <c r="T839"/>
  <c r="S839"/>
  <c r="R839"/>
  <c r="Q839"/>
  <c r="P839"/>
  <c r="O839"/>
  <c r="N839"/>
  <c r="M839"/>
  <c r="L839"/>
  <c r="K839"/>
  <c r="J839"/>
  <c r="I839"/>
  <c r="H839"/>
  <c r="G839"/>
  <c r="F839"/>
  <c r="E839"/>
  <c r="AB838"/>
  <c r="AA838"/>
  <c r="Z838"/>
  <c r="Y838"/>
  <c r="X838"/>
  <c r="W838"/>
  <c r="V838"/>
  <c r="U838"/>
  <c r="T838"/>
  <c r="S838"/>
  <c r="R838"/>
  <c r="Q838"/>
  <c r="P838"/>
  <c r="O838"/>
  <c r="N838"/>
  <c r="M838"/>
  <c r="L838"/>
  <c r="K838"/>
  <c r="J838"/>
  <c r="I838"/>
  <c r="H838"/>
  <c r="G838"/>
  <c r="F838"/>
  <c r="E838"/>
  <c r="AD837"/>
  <c r="AB835"/>
  <c r="AA835"/>
  <c r="Z835"/>
  <c r="Y835"/>
  <c r="X835"/>
  <c r="W835"/>
  <c r="V835"/>
  <c r="U835"/>
  <c r="T835"/>
  <c r="S835"/>
  <c r="R835"/>
  <c r="Q835"/>
  <c r="P835"/>
  <c r="O835"/>
  <c r="N835"/>
  <c r="M835"/>
  <c r="L835"/>
  <c r="K835"/>
  <c r="J835"/>
  <c r="I835"/>
  <c r="H835"/>
  <c r="G835"/>
  <c r="F835"/>
  <c r="E835"/>
  <c r="AD834"/>
  <c r="AC834"/>
  <c r="AB834"/>
  <c r="AA834"/>
  <c r="Z834"/>
  <c r="Y834"/>
  <c r="X834"/>
  <c r="W834"/>
  <c r="V834"/>
  <c r="U834"/>
  <c r="T834"/>
  <c r="S834"/>
  <c r="R834"/>
  <c r="Q834"/>
  <c r="P834"/>
  <c r="O834"/>
  <c r="N834"/>
  <c r="M834"/>
  <c r="L834"/>
  <c r="K834"/>
  <c r="J834"/>
  <c r="I834"/>
  <c r="H834"/>
  <c r="G834"/>
  <c r="F834"/>
  <c r="E834"/>
  <c r="AB830"/>
  <c r="AA830"/>
  <c r="Z830"/>
  <c r="Y830"/>
  <c r="X830"/>
  <c r="W830"/>
  <c r="V830"/>
  <c r="U830"/>
  <c r="T830"/>
  <c r="S830"/>
  <c r="R830"/>
  <c r="Q830"/>
  <c r="P830"/>
  <c r="O830"/>
  <c r="N830"/>
  <c r="M830"/>
  <c r="L830"/>
  <c r="K830"/>
  <c r="J830"/>
  <c r="I830"/>
  <c r="H830"/>
  <c r="G830"/>
  <c r="F830"/>
  <c r="E830"/>
  <c r="AD829"/>
  <c r="AC829"/>
  <c r="AB829"/>
  <c r="AA829"/>
  <c r="Z829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AD827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D824"/>
  <c r="AC824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AB820"/>
  <c r="AA820"/>
  <c r="Z820"/>
  <c r="Y820"/>
  <c r="X820"/>
  <c r="W820"/>
  <c r="V820"/>
  <c r="U820"/>
  <c r="T820"/>
  <c r="S820"/>
  <c r="R820"/>
  <c r="Q820"/>
  <c r="P820"/>
  <c r="O820"/>
  <c r="N820"/>
  <c r="M820"/>
  <c r="L820"/>
  <c r="K820"/>
  <c r="J820"/>
  <c r="I820"/>
  <c r="H820"/>
  <c r="G820"/>
  <c r="F820"/>
  <c r="E820"/>
  <c r="AD819"/>
  <c r="AC819"/>
  <c r="AD817" s="1"/>
  <c r="AB819"/>
  <c r="AA819"/>
  <c r="Z819"/>
  <c r="Y819"/>
  <c r="X819"/>
  <c r="W819"/>
  <c r="V819"/>
  <c r="U819"/>
  <c r="T819"/>
  <c r="S819"/>
  <c r="R819"/>
  <c r="Q819"/>
  <c r="P819"/>
  <c r="O819"/>
  <c r="N819"/>
  <c r="M819"/>
  <c r="L819"/>
  <c r="K819"/>
  <c r="J819"/>
  <c r="I819"/>
  <c r="H819"/>
  <c r="G819"/>
  <c r="F819"/>
  <c r="E819"/>
  <c r="AB815"/>
  <c r="AA815"/>
  <c r="Z815"/>
  <c r="Y815"/>
  <c r="X815"/>
  <c r="W815"/>
  <c r="V815"/>
  <c r="U815"/>
  <c r="T815"/>
  <c r="S815"/>
  <c r="R815"/>
  <c r="Q815"/>
  <c r="P815"/>
  <c r="O815"/>
  <c r="N815"/>
  <c r="M815"/>
  <c r="L815"/>
  <c r="K815"/>
  <c r="J815"/>
  <c r="I815"/>
  <c r="H815"/>
  <c r="G815"/>
  <c r="F815"/>
  <c r="E815"/>
  <c r="AD814"/>
  <c r="AC814"/>
  <c r="AB814"/>
  <c r="AA814"/>
  <c r="Z814"/>
  <c r="Y814"/>
  <c r="X814"/>
  <c r="W814"/>
  <c r="V814"/>
  <c r="U814"/>
  <c r="T814"/>
  <c r="S814"/>
  <c r="R814"/>
  <c r="Q814"/>
  <c r="P814"/>
  <c r="O814"/>
  <c r="N814"/>
  <c r="M814"/>
  <c r="L814"/>
  <c r="K814"/>
  <c r="J814"/>
  <c r="I814"/>
  <c r="H814"/>
  <c r="G814"/>
  <c r="F814"/>
  <c r="E814"/>
  <c r="AD812"/>
  <c r="AB804"/>
  <c r="AA804"/>
  <c r="Z804"/>
  <c r="Y804"/>
  <c r="X804"/>
  <c r="W804"/>
  <c r="V804"/>
  <c r="U804"/>
  <c r="T804"/>
  <c r="S804"/>
  <c r="R804"/>
  <c r="Q804"/>
  <c r="P804"/>
  <c r="O804"/>
  <c r="N804"/>
  <c r="M804"/>
  <c r="L804"/>
  <c r="K804"/>
  <c r="J804"/>
  <c r="I804"/>
  <c r="H804"/>
  <c r="G804"/>
  <c r="F804"/>
  <c r="E804"/>
  <c r="AD803"/>
  <c r="AC803"/>
  <c r="AB803"/>
  <c r="AA803"/>
  <c r="Z803"/>
  <c r="Y803"/>
  <c r="X803"/>
  <c r="W803"/>
  <c r="V803"/>
  <c r="U803"/>
  <c r="T803"/>
  <c r="S803"/>
  <c r="R803"/>
  <c r="Q803"/>
  <c r="P803"/>
  <c r="O803"/>
  <c r="N803"/>
  <c r="M803"/>
  <c r="L803"/>
  <c r="K803"/>
  <c r="J803"/>
  <c r="I803"/>
  <c r="H803"/>
  <c r="G803"/>
  <c r="F803"/>
  <c r="E803"/>
  <c r="AB802"/>
  <c r="AA802"/>
  <c r="Z802"/>
  <c r="Y802"/>
  <c r="X802"/>
  <c r="W802"/>
  <c r="V802"/>
  <c r="U802"/>
  <c r="T802"/>
  <c r="S802"/>
  <c r="R802"/>
  <c r="Q802"/>
  <c r="P802"/>
  <c r="O802"/>
  <c r="N802"/>
  <c r="M802"/>
  <c r="L802"/>
  <c r="K802"/>
  <c r="J802"/>
  <c r="I802"/>
  <c r="H802"/>
  <c r="G802"/>
  <c r="F802"/>
  <c r="E802"/>
  <c r="AB799"/>
  <c r="AA799"/>
  <c r="Z799"/>
  <c r="Y799"/>
  <c r="X799"/>
  <c r="W799"/>
  <c r="V799"/>
  <c r="U799"/>
  <c r="T799"/>
  <c r="S799"/>
  <c r="R799"/>
  <c r="Q799"/>
  <c r="P799"/>
  <c r="O799"/>
  <c r="N799"/>
  <c r="M799"/>
  <c r="L799"/>
  <c r="K799"/>
  <c r="J799"/>
  <c r="I799"/>
  <c r="H799"/>
  <c r="G799"/>
  <c r="F799"/>
  <c r="E799"/>
  <c r="AD798"/>
  <c r="AC798"/>
  <c r="AD796" s="1"/>
  <c r="AB798"/>
  <c r="AA798"/>
  <c r="Z798"/>
  <c r="Y798"/>
  <c r="X798"/>
  <c r="W798"/>
  <c r="V798"/>
  <c r="U798"/>
  <c r="T798"/>
  <c r="S798"/>
  <c r="R798"/>
  <c r="Q798"/>
  <c r="P798"/>
  <c r="O798"/>
  <c r="N798"/>
  <c r="M798"/>
  <c r="L798"/>
  <c r="K798"/>
  <c r="J798"/>
  <c r="I798"/>
  <c r="H798"/>
  <c r="G798"/>
  <c r="F798"/>
  <c r="E798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AD793"/>
  <c r="AC793"/>
  <c r="AB793"/>
  <c r="AA793"/>
  <c r="Z793"/>
  <c r="Y793"/>
  <c r="X793"/>
  <c r="W793"/>
  <c r="V793"/>
  <c r="U793"/>
  <c r="T793"/>
  <c r="S793"/>
  <c r="R793"/>
  <c r="Q793"/>
  <c r="P793"/>
  <c r="O793"/>
  <c r="N793"/>
  <c r="M793"/>
  <c r="L793"/>
  <c r="K793"/>
  <c r="J793"/>
  <c r="I793"/>
  <c r="H793"/>
  <c r="G793"/>
  <c r="F793"/>
  <c r="E793"/>
  <c r="AB792"/>
  <c r="AA792"/>
  <c r="Z792"/>
  <c r="Y792"/>
  <c r="X792"/>
  <c r="W792"/>
  <c r="V792"/>
  <c r="U792"/>
  <c r="T792"/>
  <c r="S792"/>
  <c r="R792"/>
  <c r="Q792"/>
  <c r="P792"/>
  <c r="O792"/>
  <c r="N792"/>
  <c r="M792"/>
  <c r="L792"/>
  <c r="K792"/>
  <c r="J792"/>
  <c r="I792"/>
  <c r="H792"/>
  <c r="G792"/>
  <c r="F792"/>
  <c r="E792"/>
  <c r="AD791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D788"/>
  <c r="AC788"/>
  <c r="AD786" s="1"/>
  <c r="AB788"/>
  <c r="AA788"/>
  <c r="Z788"/>
  <c r="Y788"/>
  <c r="X788"/>
  <c r="W788"/>
  <c r="V788"/>
  <c r="U788"/>
  <c r="T788"/>
  <c r="S788"/>
  <c r="R788"/>
  <c r="Q788"/>
  <c r="P788"/>
  <c r="O788"/>
  <c r="N788"/>
  <c r="M788"/>
  <c r="L788"/>
  <c r="K788"/>
  <c r="J788"/>
  <c r="I788"/>
  <c r="H788"/>
  <c r="G788"/>
  <c r="F788"/>
  <c r="E788"/>
  <c r="AB787"/>
  <c r="AA787"/>
  <c r="Z787"/>
  <c r="Y787"/>
  <c r="X787"/>
  <c r="W787"/>
  <c r="V787"/>
  <c r="U787"/>
  <c r="T787"/>
  <c r="S787"/>
  <c r="R787"/>
  <c r="Q787"/>
  <c r="P787"/>
  <c r="O787"/>
  <c r="N787"/>
  <c r="M787"/>
  <c r="L787"/>
  <c r="K787"/>
  <c r="J787"/>
  <c r="I787"/>
  <c r="H787"/>
  <c r="G787"/>
  <c r="F787"/>
  <c r="E787"/>
  <c r="AB784"/>
  <c r="AA784"/>
  <c r="Z784"/>
  <c r="Y784"/>
  <c r="X784"/>
  <c r="W784"/>
  <c r="V784"/>
  <c r="U784"/>
  <c r="T784"/>
  <c r="S784"/>
  <c r="R784"/>
  <c r="Q784"/>
  <c r="P784"/>
  <c r="O784"/>
  <c r="N784"/>
  <c r="M784"/>
  <c r="L784"/>
  <c r="K784"/>
  <c r="J784"/>
  <c r="I784"/>
  <c r="H784"/>
  <c r="G784"/>
  <c r="F784"/>
  <c r="E784"/>
  <c r="AD783"/>
  <c r="AC783"/>
  <c r="AB783"/>
  <c r="AA783"/>
  <c r="Z783"/>
  <c r="Y783"/>
  <c r="X783"/>
  <c r="W783"/>
  <c r="V783"/>
  <c r="U783"/>
  <c r="T783"/>
  <c r="S783"/>
  <c r="R783"/>
  <c r="Q783"/>
  <c r="P783"/>
  <c r="O783"/>
  <c r="N783"/>
  <c r="M783"/>
  <c r="L783"/>
  <c r="K783"/>
  <c r="J783"/>
  <c r="I783"/>
  <c r="H783"/>
  <c r="G783"/>
  <c r="F783"/>
  <c r="E783"/>
  <c r="AB782"/>
  <c r="AA782"/>
  <c r="Z782"/>
  <c r="Y782"/>
  <c r="X782"/>
  <c r="W782"/>
  <c r="V782"/>
  <c r="U782"/>
  <c r="T782"/>
  <c r="S782"/>
  <c r="R782"/>
  <c r="Q782"/>
  <c r="P782"/>
  <c r="O782"/>
  <c r="N782"/>
  <c r="M782"/>
  <c r="L782"/>
  <c r="K782"/>
  <c r="J782"/>
  <c r="I782"/>
  <c r="H782"/>
  <c r="G782"/>
  <c r="F782"/>
  <c r="E782"/>
  <c r="AD781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E779"/>
  <c r="AD778"/>
  <c r="AC778"/>
  <c r="AD776" s="1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B777"/>
  <c r="AA777"/>
  <c r="Z777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/>
  <c r="E777"/>
  <c r="AB774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AD773"/>
  <c r="AC773"/>
  <c r="AB773"/>
  <c r="AA773"/>
  <c r="Z773"/>
  <c r="Y773"/>
  <c r="X773"/>
  <c r="W773"/>
  <c r="V773"/>
  <c r="U773"/>
  <c r="T773"/>
  <c r="S773"/>
  <c r="R773"/>
  <c r="Q773"/>
  <c r="P773"/>
  <c r="O773"/>
  <c r="N773"/>
  <c r="M773"/>
  <c r="L773"/>
  <c r="K773"/>
  <c r="J773"/>
  <c r="I773"/>
  <c r="H773"/>
  <c r="G773"/>
  <c r="F773"/>
  <c r="E773"/>
  <c r="AB772"/>
  <c r="AA772"/>
  <c r="Z772"/>
  <c r="Y772"/>
  <c r="X772"/>
  <c r="W772"/>
  <c r="V772"/>
  <c r="U772"/>
  <c r="T772"/>
  <c r="S772"/>
  <c r="R772"/>
  <c r="Q772"/>
  <c r="P772"/>
  <c r="O772"/>
  <c r="N772"/>
  <c r="M772"/>
  <c r="L772"/>
  <c r="K772"/>
  <c r="J772"/>
  <c r="I772"/>
  <c r="H772"/>
  <c r="G772"/>
  <c r="F772"/>
  <c r="E772"/>
  <c r="AD771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D768"/>
  <c r="AC768"/>
  <c r="AD766" s="1"/>
  <c r="AB768"/>
  <c r="AA768"/>
  <c r="Z768"/>
  <c r="Y768"/>
  <c r="X768"/>
  <c r="W768"/>
  <c r="V768"/>
  <c r="U768"/>
  <c r="T768"/>
  <c r="S768"/>
  <c r="R768"/>
  <c r="Q768"/>
  <c r="P768"/>
  <c r="O768"/>
  <c r="N768"/>
  <c r="M768"/>
  <c r="L768"/>
  <c r="K768"/>
  <c r="J768"/>
  <c r="I768"/>
  <c r="H768"/>
  <c r="G768"/>
  <c r="F768"/>
  <c r="E768"/>
  <c r="AB767"/>
  <c r="AA767"/>
  <c r="Z767"/>
  <c r="Y767"/>
  <c r="X767"/>
  <c r="W767"/>
  <c r="V767"/>
  <c r="U767"/>
  <c r="T767"/>
  <c r="S767"/>
  <c r="R767"/>
  <c r="Q767"/>
  <c r="P767"/>
  <c r="O767"/>
  <c r="N767"/>
  <c r="M767"/>
  <c r="L767"/>
  <c r="K767"/>
  <c r="J767"/>
  <c r="I767"/>
  <c r="H767"/>
  <c r="G767"/>
  <c r="F767"/>
  <c r="E767"/>
  <c r="AB764"/>
  <c r="AA764"/>
  <c r="Z764"/>
  <c r="Y764"/>
  <c r="X764"/>
  <c r="W764"/>
  <c r="V764"/>
  <c r="U764"/>
  <c r="T764"/>
  <c r="S764"/>
  <c r="R764"/>
  <c r="Q764"/>
  <c r="P764"/>
  <c r="O764"/>
  <c r="N764"/>
  <c r="M764"/>
  <c r="L764"/>
  <c r="K764"/>
  <c r="J764"/>
  <c r="I764"/>
  <c r="H764"/>
  <c r="G764"/>
  <c r="F764"/>
  <c r="E764"/>
  <c r="AD763"/>
  <c r="AC763"/>
  <c r="AB763"/>
  <c r="AA763"/>
  <c r="Z763"/>
  <c r="Y763"/>
  <c r="X763"/>
  <c r="W763"/>
  <c r="V763"/>
  <c r="U763"/>
  <c r="T763"/>
  <c r="S763"/>
  <c r="R763"/>
  <c r="Q763"/>
  <c r="P763"/>
  <c r="O763"/>
  <c r="N763"/>
  <c r="M763"/>
  <c r="L763"/>
  <c r="K763"/>
  <c r="J763"/>
  <c r="I763"/>
  <c r="H763"/>
  <c r="G763"/>
  <c r="F763"/>
  <c r="E763"/>
  <c r="AB762"/>
  <c r="AA762"/>
  <c r="Z762"/>
  <c r="Y762"/>
  <c r="X762"/>
  <c r="W762"/>
  <c r="V762"/>
  <c r="U762"/>
  <c r="T762"/>
  <c r="S762"/>
  <c r="R762"/>
  <c r="Q762"/>
  <c r="P762"/>
  <c r="O762"/>
  <c r="N762"/>
  <c r="M762"/>
  <c r="L762"/>
  <c r="K762"/>
  <c r="J762"/>
  <c r="I762"/>
  <c r="H762"/>
  <c r="G762"/>
  <c r="F762"/>
  <c r="E762"/>
  <c r="AD761"/>
  <c r="AB751"/>
  <c r="AA751"/>
  <c r="Z751"/>
  <c r="Y751"/>
  <c r="X751"/>
  <c r="W751"/>
  <c r="V751"/>
  <c r="U751"/>
  <c r="T751"/>
  <c r="S751"/>
  <c r="R751"/>
  <c r="Q751"/>
  <c r="P751"/>
  <c r="O751"/>
  <c r="N751"/>
  <c r="M751"/>
  <c r="L751"/>
  <c r="K751"/>
  <c r="J751"/>
  <c r="I751"/>
  <c r="H751"/>
  <c r="G751"/>
  <c r="F751"/>
  <c r="E751"/>
  <c r="AD750"/>
  <c r="AC750"/>
  <c r="AB750"/>
  <c r="AA750"/>
  <c r="Z750"/>
  <c r="Y750"/>
  <c r="X750"/>
  <c r="W750"/>
  <c r="V750"/>
  <c r="U750"/>
  <c r="T750"/>
  <c r="S750"/>
  <c r="R750"/>
  <c r="Q750"/>
  <c r="P750"/>
  <c r="O750"/>
  <c r="N750"/>
  <c r="M750"/>
  <c r="L750"/>
  <c r="K750"/>
  <c r="J750"/>
  <c r="I750"/>
  <c r="H750"/>
  <c r="G750"/>
  <c r="F750"/>
  <c r="E750"/>
  <c r="AB746"/>
  <c r="AA746"/>
  <c r="Z746"/>
  <c r="Y746"/>
  <c r="X746"/>
  <c r="W746"/>
  <c r="V746"/>
  <c r="U746"/>
  <c r="T746"/>
  <c r="S746"/>
  <c r="R746"/>
  <c r="Q746"/>
  <c r="P746"/>
  <c r="O746"/>
  <c r="N746"/>
  <c r="M746"/>
  <c r="L746"/>
  <c r="K746"/>
  <c r="J746"/>
  <c r="I746"/>
  <c r="H746"/>
  <c r="G746"/>
  <c r="F746"/>
  <c r="E746"/>
  <c r="AD745"/>
  <c r="AC745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E745"/>
  <c r="AB741"/>
  <c r="AA741"/>
  <c r="Z741"/>
  <c r="Y741"/>
  <c r="X741"/>
  <c r="W741"/>
  <c r="V741"/>
  <c r="U741"/>
  <c r="T741"/>
  <c r="S741"/>
  <c r="R741"/>
  <c r="Q741"/>
  <c r="P741"/>
  <c r="O741"/>
  <c r="N741"/>
  <c r="M741"/>
  <c r="L741"/>
  <c r="K741"/>
  <c r="J741"/>
  <c r="I741"/>
  <c r="H741"/>
  <c r="G741"/>
  <c r="F741"/>
  <c r="E741"/>
  <c r="AD740"/>
  <c r="AC740"/>
  <c r="AB740"/>
  <c r="AA740"/>
  <c r="Z740"/>
  <c r="Y740"/>
  <c r="X740"/>
  <c r="W740"/>
  <c r="V740"/>
  <c r="U740"/>
  <c r="T740"/>
  <c r="S740"/>
  <c r="R740"/>
  <c r="Q740"/>
  <c r="P740"/>
  <c r="O740"/>
  <c r="N740"/>
  <c r="M740"/>
  <c r="L740"/>
  <c r="K740"/>
  <c r="J740"/>
  <c r="I740"/>
  <c r="H740"/>
  <c r="G740"/>
  <c r="F740"/>
  <c r="E740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D735" s="1"/>
  <c r="AB735"/>
  <c r="AA735"/>
  <c r="Z735"/>
  <c r="Y735"/>
  <c r="X735"/>
  <c r="W735"/>
  <c r="V735"/>
  <c r="U735"/>
  <c r="T735"/>
  <c r="S735"/>
  <c r="R735"/>
  <c r="Q735"/>
  <c r="P735"/>
  <c r="O735"/>
  <c r="N735"/>
  <c r="M735"/>
  <c r="L735"/>
  <c r="K735"/>
  <c r="J735"/>
  <c r="I735"/>
  <c r="H735"/>
  <c r="G735"/>
  <c r="F735"/>
  <c r="E735"/>
  <c r="AB718"/>
  <c r="AB721" s="1"/>
  <c r="AA718"/>
  <c r="Z718"/>
  <c r="Z721" s="1"/>
  <c r="Y718"/>
  <c r="X718"/>
  <c r="X721" s="1"/>
  <c r="W718"/>
  <c r="V718"/>
  <c r="V721" s="1"/>
  <c r="U718"/>
  <c r="T718"/>
  <c r="T721" s="1"/>
  <c r="S718"/>
  <c r="R718"/>
  <c r="R721" s="1"/>
  <c r="Q718"/>
  <c r="P718"/>
  <c r="P721" s="1"/>
  <c r="O718"/>
  <c r="N718"/>
  <c r="N721" s="1"/>
  <c r="M718"/>
  <c r="L718"/>
  <c r="L721" s="1"/>
  <c r="K718"/>
  <c r="J718"/>
  <c r="J721" s="1"/>
  <c r="I718"/>
  <c r="H718"/>
  <c r="H721" s="1"/>
  <c r="G718"/>
  <c r="F718"/>
  <c r="F721" s="1"/>
  <c r="E718"/>
  <c r="AD717"/>
  <c r="AC717"/>
  <c r="AB717"/>
  <c r="AB720" s="1"/>
  <c r="AA717"/>
  <c r="Z717"/>
  <c r="Z720" s="1"/>
  <c r="Y717"/>
  <c r="X717"/>
  <c r="X720" s="1"/>
  <c r="W717"/>
  <c r="V717"/>
  <c r="V720" s="1"/>
  <c r="U717"/>
  <c r="T717"/>
  <c r="T720" s="1"/>
  <c r="S717"/>
  <c r="R717"/>
  <c r="R720" s="1"/>
  <c r="Q717"/>
  <c r="P717"/>
  <c r="P720" s="1"/>
  <c r="O717"/>
  <c r="N717"/>
  <c r="N720" s="1"/>
  <c r="M717"/>
  <c r="L717"/>
  <c r="L720" s="1"/>
  <c r="K717"/>
  <c r="J717"/>
  <c r="J720" s="1"/>
  <c r="I717"/>
  <c r="H717"/>
  <c r="H720" s="1"/>
  <c r="G717"/>
  <c r="F717"/>
  <c r="F720" s="1"/>
  <c r="E717"/>
  <c r="AB716"/>
  <c r="AA716"/>
  <c r="Z716"/>
  <c r="Y716"/>
  <c r="X716"/>
  <c r="W716"/>
  <c r="V716"/>
  <c r="U716"/>
  <c r="T716"/>
  <c r="S716"/>
  <c r="R716"/>
  <c r="Q716"/>
  <c r="P716"/>
  <c r="O716"/>
  <c r="N716"/>
  <c r="M716"/>
  <c r="L716"/>
  <c r="K716"/>
  <c r="J716"/>
  <c r="I716"/>
  <c r="H716"/>
  <c r="G716"/>
  <c r="F716"/>
  <c r="E716"/>
  <c r="AD715"/>
  <c r="AB713"/>
  <c r="AA713"/>
  <c r="Z713"/>
  <c r="Y713"/>
  <c r="X713"/>
  <c r="W713"/>
  <c r="V713"/>
  <c r="U713"/>
  <c r="T713"/>
  <c r="S713"/>
  <c r="R713"/>
  <c r="Q713"/>
  <c r="P713"/>
  <c r="O713"/>
  <c r="N713"/>
  <c r="M713"/>
  <c r="L713"/>
  <c r="K713"/>
  <c r="J713"/>
  <c r="I713"/>
  <c r="H713"/>
  <c r="G713"/>
  <c r="F713"/>
  <c r="E713"/>
  <c r="AD712"/>
  <c r="AC712"/>
  <c r="AD710" s="1"/>
  <c r="AB712"/>
  <c r="AA712"/>
  <c r="Z712"/>
  <c r="Y712"/>
  <c r="X712"/>
  <c r="W712"/>
  <c r="V712"/>
  <c r="U712"/>
  <c r="T712"/>
  <c r="S712"/>
  <c r="R712"/>
  <c r="Q712"/>
  <c r="P712"/>
  <c r="O712"/>
  <c r="N712"/>
  <c r="M712"/>
  <c r="L712"/>
  <c r="K712"/>
  <c r="J712"/>
  <c r="I712"/>
  <c r="H712"/>
  <c r="G712"/>
  <c r="F712"/>
  <c r="E712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J708"/>
  <c r="I708"/>
  <c r="H708"/>
  <c r="G708"/>
  <c r="F708"/>
  <c r="E708"/>
  <c r="AD707"/>
  <c r="AC707"/>
  <c r="AB707"/>
  <c r="AA707"/>
  <c r="Z707"/>
  <c r="Y707"/>
  <c r="X707"/>
  <c r="W707"/>
  <c r="V707"/>
  <c r="U707"/>
  <c r="T707"/>
  <c r="S707"/>
  <c r="R707"/>
  <c r="Q707"/>
  <c r="P707"/>
  <c r="O707"/>
  <c r="N707"/>
  <c r="M707"/>
  <c r="L707"/>
  <c r="K707"/>
  <c r="J707"/>
  <c r="I707"/>
  <c r="H707"/>
  <c r="G707"/>
  <c r="F707"/>
  <c r="E707"/>
  <c r="AD705"/>
  <c r="AB703"/>
  <c r="AA703"/>
  <c r="Z703"/>
  <c r="Y703"/>
  <c r="X703"/>
  <c r="W703"/>
  <c r="V703"/>
  <c r="U703"/>
  <c r="T703"/>
  <c r="S703"/>
  <c r="R703"/>
  <c r="Q703"/>
  <c r="P703"/>
  <c r="O703"/>
  <c r="N703"/>
  <c r="M703"/>
  <c r="L703"/>
  <c r="K703"/>
  <c r="J703"/>
  <c r="I703"/>
  <c r="H703"/>
  <c r="G703"/>
  <c r="F703"/>
  <c r="E703"/>
  <c r="AD702"/>
  <c r="AC702"/>
  <c r="AD700" s="1"/>
  <c r="AB702"/>
  <c r="AA702"/>
  <c r="Z702"/>
  <c r="Y702"/>
  <c r="X702"/>
  <c r="W702"/>
  <c r="V702"/>
  <c r="U702"/>
  <c r="T702"/>
  <c r="S702"/>
  <c r="R702"/>
  <c r="Q702"/>
  <c r="P702"/>
  <c r="O702"/>
  <c r="N702"/>
  <c r="M702"/>
  <c r="L702"/>
  <c r="K702"/>
  <c r="J702"/>
  <c r="I702"/>
  <c r="H702"/>
  <c r="G702"/>
  <c r="F702"/>
  <c r="E702"/>
  <c r="AB701"/>
  <c r="AA701"/>
  <c r="Z701"/>
  <c r="Y701"/>
  <c r="X701"/>
  <c r="W701"/>
  <c r="V701"/>
  <c r="U701"/>
  <c r="T701"/>
  <c r="S701"/>
  <c r="R701"/>
  <c r="Q701"/>
  <c r="P701"/>
  <c r="O701"/>
  <c r="N701"/>
  <c r="M701"/>
  <c r="L701"/>
  <c r="K701"/>
  <c r="J701"/>
  <c r="I701"/>
  <c r="H701"/>
  <c r="G701"/>
  <c r="F701"/>
  <c r="E70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AD690"/>
  <c r="AC690"/>
  <c r="AB690"/>
  <c r="AA690"/>
  <c r="Z690"/>
  <c r="Y690"/>
  <c r="X690"/>
  <c r="W690"/>
  <c r="V690"/>
  <c r="U690"/>
  <c r="T690"/>
  <c r="S690"/>
  <c r="R690"/>
  <c r="Q690"/>
  <c r="P690"/>
  <c r="O690"/>
  <c r="N690"/>
  <c r="M690"/>
  <c r="L690"/>
  <c r="K690"/>
  <c r="J690"/>
  <c r="I690"/>
  <c r="H690"/>
  <c r="G690"/>
  <c r="F690"/>
  <c r="E690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E689"/>
  <c r="AD688"/>
  <c r="AB686"/>
  <c r="AA686"/>
  <c r="Z686"/>
  <c r="Y686"/>
  <c r="X686"/>
  <c r="W686"/>
  <c r="V686"/>
  <c r="U686"/>
  <c r="T686"/>
  <c r="S686"/>
  <c r="R686"/>
  <c r="Q686"/>
  <c r="P686"/>
  <c r="O686"/>
  <c r="N686"/>
  <c r="M686"/>
  <c r="L686"/>
  <c r="K686"/>
  <c r="J686"/>
  <c r="I686"/>
  <c r="H686"/>
  <c r="G686"/>
  <c r="F686"/>
  <c r="E686"/>
  <c r="AD685"/>
  <c r="AC685"/>
  <c r="AD683" s="1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E685"/>
  <c r="AB684"/>
  <c r="AA684"/>
  <c r="Z684"/>
  <c r="Y684"/>
  <c r="X684"/>
  <c r="W684"/>
  <c r="V684"/>
  <c r="U684"/>
  <c r="T684"/>
  <c r="S684"/>
  <c r="R684"/>
  <c r="Q684"/>
  <c r="P684"/>
  <c r="O684"/>
  <c r="N684"/>
  <c r="M684"/>
  <c r="L684"/>
  <c r="K684"/>
  <c r="J684"/>
  <c r="I684"/>
  <c r="H684"/>
  <c r="G684"/>
  <c r="F684"/>
  <c r="E684"/>
  <c r="AB681"/>
  <c r="AA681"/>
  <c r="Z681"/>
  <c r="Y681"/>
  <c r="X681"/>
  <c r="W681"/>
  <c r="V681"/>
  <c r="U681"/>
  <c r="T681"/>
  <c r="S681"/>
  <c r="R681"/>
  <c r="Q681"/>
  <c r="P681"/>
  <c r="O681"/>
  <c r="N681"/>
  <c r="M681"/>
  <c r="L681"/>
  <c r="K681"/>
  <c r="J681"/>
  <c r="I681"/>
  <c r="H681"/>
  <c r="G681"/>
  <c r="F681"/>
  <c r="E681"/>
  <c r="AD680"/>
  <c r="AC680"/>
  <c r="AB680"/>
  <c r="AA680"/>
  <c r="Z680"/>
  <c r="Y680"/>
  <c r="X680"/>
  <c r="W680"/>
  <c r="V680"/>
  <c r="U680"/>
  <c r="T680"/>
  <c r="S680"/>
  <c r="R680"/>
  <c r="Q680"/>
  <c r="P680"/>
  <c r="O680"/>
  <c r="N680"/>
  <c r="M680"/>
  <c r="L680"/>
  <c r="K680"/>
  <c r="J680"/>
  <c r="I680"/>
  <c r="H680"/>
  <c r="G680"/>
  <c r="F680"/>
  <c r="E680"/>
  <c r="AB679"/>
  <c r="AA679"/>
  <c r="Z679"/>
  <c r="Y679"/>
  <c r="X679"/>
  <c r="W679"/>
  <c r="V679"/>
  <c r="U679"/>
  <c r="T679"/>
  <c r="S679"/>
  <c r="R679"/>
  <c r="Q679"/>
  <c r="P679"/>
  <c r="O679"/>
  <c r="N679"/>
  <c r="M679"/>
  <c r="L679"/>
  <c r="K679"/>
  <c r="J679"/>
  <c r="I679"/>
  <c r="H679"/>
  <c r="G679"/>
  <c r="F679"/>
  <c r="E679"/>
  <c r="AD678"/>
  <c r="AB676"/>
  <c r="AA676"/>
  <c r="Z676"/>
  <c r="Y676"/>
  <c r="X676"/>
  <c r="W676"/>
  <c r="V676"/>
  <c r="U676"/>
  <c r="T676"/>
  <c r="S676"/>
  <c r="R676"/>
  <c r="Q676"/>
  <c r="P676"/>
  <c r="O676"/>
  <c r="N676"/>
  <c r="M676"/>
  <c r="L676"/>
  <c r="K676"/>
  <c r="J676"/>
  <c r="I676"/>
  <c r="H676"/>
  <c r="G676"/>
  <c r="F676"/>
  <c r="E676"/>
  <c r="AD675"/>
  <c r="AC675"/>
  <c r="AD673" s="1"/>
  <c r="AB675"/>
  <c r="AA675"/>
  <c r="Z675"/>
  <c r="Y675"/>
  <c r="X675"/>
  <c r="W675"/>
  <c r="V675"/>
  <c r="U675"/>
  <c r="T675"/>
  <c r="S675"/>
  <c r="R675"/>
  <c r="Q675"/>
  <c r="P675"/>
  <c r="O675"/>
  <c r="N675"/>
  <c r="M675"/>
  <c r="L675"/>
  <c r="K675"/>
  <c r="J675"/>
  <c r="I675"/>
  <c r="H675"/>
  <c r="G675"/>
  <c r="F675"/>
  <c r="E675"/>
  <c r="AB674"/>
  <c r="AA674"/>
  <c r="Z674"/>
  <c r="Y674"/>
  <c r="X674"/>
  <c r="W674"/>
  <c r="V674"/>
  <c r="U674"/>
  <c r="T674"/>
  <c r="S674"/>
  <c r="R674"/>
  <c r="Q674"/>
  <c r="P674"/>
  <c r="O674"/>
  <c r="N674"/>
  <c r="M674"/>
  <c r="L674"/>
  <c r="K674"/>
  <c r="J674"/>
  <c r="I674"/>
  <c r="H674"/>
  <c r="G674"/>
  <c r="F674"/>
  <c r="E674"/>
  <c r="AB671"/>
  <c r="AA671"/>
  <c r="Z671"/>
  <c r="Y671"/>
  <c r="X671"/>
  <c r="W671"/>
  <c r="V671"/>
  <c r="U671"/>
  <c r="T671"/>
  <c r="S671"/>
  <c r="R671"/>
  <c r="Q671"/>
  <c r="P671"/>
  <c r="O671"/>
  <c r="N671"/>
  <c r="M671"/>
  <c r="L671"/>
  <c r="K671"/>
  <c r="J671"/>
  <c r="I671"/>
  <c r="H671"/>
  <c r="G671"/>
  <c r="F671"/>
  <c r="E671"/>
  <c r="AB670"/>
  <c r="AA670"/>
  <c r="Z670"/>
  <c r="Y670"/>
  <c r="X670"/>
  <c r="W670"/>
  <c r="V670"/>
  <c r="U670"/>
  <c r="T670"/>
  <c r="S670"/>
  <c r="R670"/>
  <c r="Q670"/>
  <c r="P670"/>
  <c r="O670"/>
  <c r="N670"/>
  <c r="M670"/>
  <c r="L670"/>
  <c r="K670"/>
  <c r="J670"/>
  <c r="I670"/>
  <c r="H670"/>
  <c r="G670"/>
  <c r="F670"/>
  <c r="E670"/>
  <c r="AB666"/>
  <c r="AA666"/>
  <c r="Z666"/>
  <c r="Y666"/>
  <c r="X666"/>
  <c r="W666"/>
  <c r="V666"/>
  <c r="U666"/>
  <c r="T666"/>
  <c r="S666"/>
  <c r="R666"/>
  <c r="Q666"/>
  <c r="P666"/>
  <c r="O666"/>
  <c r="N666"/>
  <c r="M666"/>
  <c r="L666"/>
  <c r="K666"/>
  <c r="J666"/>
  <c r="I666"/>
  <c r="H666"/>
  <c r="G666"/>
  <c r="F666"/>
  <c r="E666"/>
  <c r="AD665"/>
  <c r="AC665"/>
  <c r="AB665"/>
  <c r="AA665"/>
  <c r="Z665"/>
  <c r="Y665"/>
  <c r="X665"/>
  <c r="W665"/>
  <c r="V665"/>
  <c r="U665"/>
  <c r="T665"/>
  <c r="S665"/>
  <c r="R665"/>
  <c r="Q665"/>
  <c r="P665"/>
  <c r="O665"/>
  <c r="N665"/>
  <c r="M665"/>
  <c r="L665"/>
  <c r="K665"/>
  <c r="J665"/>
  <c r="I665"/>
  <c r="H665"/>
  <c r="G665"/>
  <c r="F665"/>
  <c r="E665"/>
  <c r="AB664"/>
  <c r="AA664"/>
  <c r="Z664"/>
  <c r="Y664"/>
  <c r="X664"/>
  <c r="W664"/>
  <c r="V664"/>
  <c r="U664"/>
  <c r="T664"/>
  <c r="S664"/>
  <c r="R664"/>
  <c r="Q664"/>
  <c r="P664"/>
  <c r="O664"/>
  <c r="N664"/>
  <c r="M664"/>
  <c r="L664"/>
  <c r="K664"/>
  <c r="J664"/>
  <c r="I664"/>
  <c r="H664"/>
  <c r="G664"/>
  <c r="F664"/>
  <c r="E664"/>
  <c r="AD663"/>
  <c r="AB661"/>
  <c r="AA661"/>
  <c r="Z661"/>
  <c r="Y661"/>
  <c r="X661"/>
  <c r="W661"/>
  <c r="V661"/>
  <c r="U661"/>
  <c r="T661"/>
  <c r="S661"/>
  <c r="R661"/>
  <c r="Q661"/>
  <c r="P661"/>
  <c r="O661"/>
  <c r="N661"/>
  <c r="M661"/>
  <c r="L661"/>
  <c r="K661"/>
  <c r="J661"/>
  <c r="I661"/>
  <c r="H661"/>
  <c r="G661"/>
  <c r="F661"/>
  <c r="E661"/>
  <c r="AD660"/>
  <c r="AC660"/>
  <c r="AD658" s="1"/>
  <c r="AB660"/>
  <c r="AA660"/>
  <c r="Z660"/>
  <c r="Y660"/>
  <c r="X660"/>
  <c r="W660"/>
  <c r="V660"/>
  <c r="U660"/>
  <c r="T660"/>
  <c r="S660"/>
  <c r="R660"/>
  <c r="Q660"/>
  <c r="P660"/>
  <c r="O660"/>
  <c r="N660"/>
  <c r="M660"/>
  <c r="L660"/>
  <c r="K660"/>
  <c r="J660"/>
  <c r="I660"/>
  <c r="H660"/>
  <c r="G660"/>
  <c r="F660"/>
  <c r="E660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I650"/>
  <c r="H650"/>
  <c r="G650"/>
  <c r="F650"/>
  <c r="E650"/>
  <c r="AD649"/>
  <c r="AC649"/>
  <c r="AB649"/>
  <c r="AA649"/>
  <c r="Z649"/>
  <c r="Y649"/>
  <c r="X649"/>
  <c r="W649"/>
  <c r="V649"/>
  <c r="U649"/>
  <c r="T649"/>
  <c r="S649"/>
  <c r="R649"/>
  <c r="Q649"/>
  <c r="P649"/>
  <c r="O649"/>
  <c r="N649"/>
  <c r="M649"/>
  <c r="L649"/>
  <c r="K649"/>
  <c r="J649"/>
  <c r="I649"/>
  <c r="H649"/>
  <c r="G649"/>
  <c r="F649"/>
  <c r="E649"/>
  <c r="AD648"/>
  <c r="AB645"/>
  <c r="AA645"/>
  <c r="Z645"/>
  <c r="Y645"/>
  <c r="X645"/>
  <c r="W645"/>
  <c r="V645"/>
  <c r="U645"/>
  <c r="T645"/>
  <c r="S645"/>
  <c r="R645"/>
  <c r="Q645"/>
  <c r="P645"/>
  <c r="O645"/>
  <c r="N645"/>
  <c r="M645"/>
  <c r="L645"/>
  <c r="K645"/>
  <c r="J645"/>
  <c r="I645"/>
  <c r="H645"/>
  <c r="G645"/>
  <c r="F645"/>
  <c r="E645"/>
  <c r="AD644"/>
  <c r="AC644"/>
  <c r="AD643" s="1"/>
  <c r="AB644"/>
  <c r="AA644"/>
  <c r="Z644"/>
  <c r="Y644"/>
  <c r="Y728" s="1"/>
  <c r="X644"/>
  <c r="W644"/>
  <c r="V644"/>
  <c r="U644"/>
  <c r="T644"/>
  <c r="S644"/>
  <c r="R644"/>
  <c r="Q644"/>
  <c r="P644"/>
  <c r="O644"/>
  <c r="N644"/>
  <c r="M644"/>
  <c r="L644"/>
  <c r="K644"/>
  <c r="J644"/>
  <c r="I644"/>
  <c r="H644"/>
  <c r="G644"/>
  <c r="F644"/>
  <c r="E644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AD639"/>
  <c r="AC639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AD638"/>
  <c r="AB635"/>
  <c r="AA635"/>
  <c r="AA653" s="1"/>
  <c r="Z635"/>
  <c r="Y635"/>
  <c r="Y653" s="1"/>
  <c r="X635"/>
  <c r="W635"/>
  <c r="W653" s="1"/>
  <c r="V635"/>
  <c r="U635"/>
  <c r="U653" s="1"/>
  <c r="T635"/>
  <c r="S635"/>
  <c r="S653" s="1"/>
  <c r="R635"/>
  <c r="Q635"/>
  <c r="Q653" s="1"/>
  <c r="P635"/>
  <c r="O635"/>
  <c r="O653" s="1"/>
  <c r="N635"/>
  <c r="M635"/>
  <c r="M653" s="1"/>
  <c r="L635"/>
  <c r="K635"/>
  <c r="K653" s="1"/>
  <c r="J635"/>
  <c r="I635"/>
  <c r="I653" s="1"/>
  <c r="H635"/>
  <c r="G635"/>
  <c r="G653" s="1"/>
  <c r="F635"/>
  <c r="E635"/>
  <c r="E653" s="1"/>
  <c r="AD634"/>
  <c r="AC634"/>
  <c r="AD633" s="1"/>
  <c r="AB634"/>
  <c r="AA634"/>
  <c r="AA652" s="1"/>
  <c r="Z634"/>
  <c r="Y634"/>
  <c r="Y652" s="1"/>
  <c r="X634"/>
  <c r="W634"/>
  <c r="W652" s="1"/>
  <c r="V634"/>
  <c r="U634"/>
  <c r="U652" s="1"/>
  <c r="T634"/>
  <c r="S634"/>
  <c r="S652" s="1"/>
  <c r="R634"/>
  <c r="Q634"/>
  <c r="Q652" s="1"/>
  <c r="P634"/>
  <c r="O634"/>
  <c r="O652" s="1"/>
  <c r="N634"/>
  <c r="M634"/>
  <c r="M652" s="1"/>
  <c r="L634"/>
  <c r="K634"/>
  <c r="K652" s="1"/>
  <c r="J634"/>
  <c r="I634"/>
  <c r="I652" s="1"/>
  <c r="H634"/>
  <c r="G634"/>
  <c r="G652" s="1"/>
  <c r="F634"/>
  <c r="E634"/>
  <c r="E652" s="1"/>
  <c r="AC618"/>
  <c r="AB618"/>
  <c r="AA618"/>
  <c r="Z618"/>
  <c r="Y618"/>
  <c r="X618"/>
  <c r="W618"/>
  <c r="V618"/>
  <c r="U618"/>
  <c r="T618"/>
  <c r="S618"/>
  <c r="R618"/>
  <c r="Q618"/>
  <c r="P618"/>
  <c r="O618"/>
  <c r="N618"/>
  <c r="M618"/>
  <c r="L618"/>
  <c r="K618"/>
  <c r="J618"/>
  <c r="I618"/>
  <c r="H618"/>
  <c r="G618"/>
  <c r="F618"/>
  <c r="E618"/>
  <c r="AC617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AB615"/>
  <c r="AA615"/>
  <c r="Z615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F615"/>
  <c r="E615"/>
  <c r="AD614"/>
  <c r="AC614"/>
  <c r="AB614"/>
  <c r="AA614"/>
  <c r="Z614"/>
  <c r="Y614"/>
  <c r="X614"/>
  <c r="W614"/>
  <c r="V614"/>
  <c r="U614"/>
  <c r="T614"/>
  <c r="S614"/>
  <c r="R614"/>
  <c r="Q614"/>
  <c r="P614"/>
  <c r="O614"/>
  <c r="N614"/>
  <c r="M614"/>
  <c r="L614"/>
  <c r="K614"/>
  <c r="J614"/>
  <c r="I614"/>
  <c r="H614"/>
  <c r="G614"/>
  <c r="F614"/>
  <c r="E614"/>
  <c r="AB613"/>
  <c r="AA613"/>
  <c r="Z613"/>
  <c r="Y613"/>
  <c r="X613"/>
  <c r="W613"/>
  <c r="V613"/>
  <c r="U613"/>
  <c r="T613"/>
  <c r="S613"/>
  <c r="R613"/>
  <c r="Q613"/>
  <c r="P613"/>
  <c r="O613"/>
  <c r="N613"/>
  <c r="M613"/>
  <c r="L613"/>
  <c r="K613"/>
  <c r="J613"/>
  <c r="I613"/>
  <c r="H613"/>
  <c r="G613"/>
  <c r="F613"/>
  <c r="E613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F610"/>
  <c r="E610"/>
  <c r="AD609"/>
  <c r="AC609"/>
  <c r="AB609"/>
  <c r="AA609"/>
  <c r="Z609"/>
  <c r="Y609"/>
  <c r="X609"/>
  <c r="W609"/>
  <c r="V609"/>
  <c r="U609"/>
  <c r="T609"/>
  <c r="S609"/>
  <c r="R609"/>
  <c r="Q609"/>
  <c r="P609"/>
  <c r="O609"/>
  <c r="N609"/>
  <c r="M609"/>
  <c r="L609"/>
  <c r="K609"/>
  <c r="J609"/>
  <c r="I609"/>
  <c r="H609"/>
  <c r="G609"/>
  <c r="F609"/>
  <c r="E609"/>
  <c r="AB608"/>
  <c r="AA608"/>
  <c r="Z608"/>
  <c r="Y608"/>
  <c r="X608"/>
  <c r="W608"/>
  <c r="V608"/>
  <c r="U608"/>
  <c r="T608"/>
  <c r="S608"/>
  <c r="R608"/>
  <c r="Q608"/>
  <c r="P608"/>
  <c r="O608"/>
  <c r="N608"/>
  <c r="M608"/>
  <c r="L608"/>
  <c r="K608"/>
  <c r="J608"/>
  <c r="I608"/>
  <c r="H608"/>
  <c r="G608"/>
  <c r="F608"/>
  <c r="E608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AD604"/>
  <c r="AC604"/>
  <c r="AB604"/>
  <c r="AA604"/>
  <c r="Z604"/>
  <c r="Y604"/>
  <c r="X604"/>
  <c r="W604"/>
  <c r="V604"/>
  <c r="U604"/>
  <c r="T604"/>
  <c r="S604"/>
  <c r="R604"/>
  <c r="Q604"/>
  <c r="P604"/>
  <c r="O604"/>
  <c r="N604"/>
  <c r="M604"/>
  <c r="L604"/>
  <c r="K604"/>
  <c r="J604"/>
  <c r="I604"/>
  <c r="H604"/>
  <c r="G604"/>
  <c r="F604"/>
  <c r="E604"/>
  <c r="AB603"/>
  <c r="AA603"/>
  <c r="Z603"/>
  <c r="Y603"/>
  <c r="X603"/>
  <c r="W603"/>
  <c r="V603"/>
  <c r="U603"/>
  <c r="T603"/>
  <c r="S603"/>
  <c r="R603"/>
  <c r="Q603"/>
  <c r="P603"/>
  <c r="O603"/>
  <c r="N603"/>
  <c r="M603"/>
  <c r="L603"/>
  <c r="K603"/>
  <c r="J603"/>
  <c r="I603"/>
  <c r="H603"/>
  <c r="G603"/>
  <c r="F603"/>
  <c r="E603"/>
  <c r="AB600"/>
  <c r="AA600"/>
  <c r="Z600"/>
  <c r="Y600"/>
  <c r="X600"/>
  <c r="W600"/>
  <c r="V600"/>
  <c r="U600"/>
  <c r="T600"/>
  <c r="S600"/>
  <c r="R600"/>
  <c r="Q600"/>
  <c r="P600"/>
  <c r="O600"/>
  <c r="N600"/>
  <c r="M600"/>
  <c r="L600"/>
  <c r="K600"/>
  <c r="J600"/>
  <c r="I600"/>
  <c r="H600"/>
  <c r="G600"/>
  <c r="F600"/>
  <c r="E600"/>
  <c r="AD599"/>
  <c r="AC599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E599"/>
  <c r="AB598"/>
  <c r="AA598"/>
  <c r="Z598"/>
  <c r="Y598"/>
  <c r="X598"/>
  <c r="W598"/>
  <c r="V598"/>
  <c r="U598"/>
  <c r="T598"/>
  <c r="S598"/>
  <c r="R598"/>
  <c r="Q598"/>
  <c r="P598"/>
  <c r="O598"/>
  <c r="N598"/>
  <c r="M598"/>
  <c r="L598"/>
  <c r="K598"/>
  <c r="J598"/>
  <c r="I598"/>
  <c r="H598"/>
  <c r="G598"/>
  <c r="F598"/>
  <c r="E598"/>
  <c r="AB595"/>
  <c r="AA595"/>
  <c r="Z595"/>
  <c r="Y595"/>
  <c r="X595"/>
  <c r="W595"/>
  <c r="V595"/>
  <c r="U595"/>
  <c r="T595"/>
  <c r="S595"/>
  <c r="R595"/>
  <c r="Q595"/>
  <c r="P595"/>
  <c r="O595"/>
  <c r="N595"/>
  <c r="M595"/>
  <c r="L595"/>
  <c r="K595"/>
  <c r="J595"/>
  <c r="I595"/>
  <c r="H595"/>
  <c r="G595"/>
  <c r="F595"/>
  <c r="E595"/>
  <c r="AD594"/>
  <c r="AC594"/>
  <c r="AB594"/>
  <c r="AA594"/>
  <c r="Z594"/>
  <c r="Y594"/>
  <c r="X594"/>
  <c r="W594"/>
  <c r="V594"/>
  <c r="U594"/>
  <c r="T594"/>
  <c r="S594"/>
  <c r="R594"/>
  <c r="Q594"/>
  <c r="P594"/>
  <c r="O594"/>
  <c r="N594"/>
  <c r="M594"/>
  <c r="L594"/>
  <c r="K594"/>
  <c r="J594"/>
  <c r="I594"/>
  <c r="H594"/>
  <c r="G594"/>
  <c r="F594"/>
  <c r="E594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E593"/>
  <c r="AB590"/>
  <c r="AA590"/>
  <c r="Z590"/>
  <c r="Y590"/>
  <c r="X590"/>
  <c r="W590"/>
  <c r="V590"/>
  <c r="U590"/>
  <c r="T590"/>
  <c r="S590"/>
  <c r="R590"/>
  <c r="Q590"/>
  <c r="P590"/>
  <c r="O590"/>
  <c r="N590"/>
  <c r="M590"/>
  <c r="L590"/>
  <c r="K590"/>
  <c r="J590"/>
  <c r="I590"/>
  <c r="H590"/>
  <c r="G590"/>
  <c r="F590"/>
  <c r="E590"/>
  <c r="AD589"/>
  <c r="AC589"/>
  <c r="AB589"/>
  <c r="AA589"/>
  <c r="Z589"/>
  <c r="Y589"/>
  <c r="X589"/>
  <c r="W589"/>
  <c r="V589"/>
  <c r="U589"/>
  <c r="T589"/>
  <c r="S589"/>
  <c r="R589"/>
  <c r="Q589"/>
  <c r="P589"/>
  <c r="O589"/>
  <c r="N589"/>
  <c r="M589"/>
  <c r="L589"/>
  <c r="K589"/>
  <c r="J589"/>
  <c r="I589"/>
  <c r="H589"/>
  <c r="G589"/>
  <c r="F589"/>
  <c r="E589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AB585"/>
  <c r="AA585"/>
  <c r="Z585"/>
  <c r="Y585"/>
  <c r="X585"/>
  <c r="W585"/>
  <c r="V585"/>
  <c r="U585"/>
  <c r="T585"/>
  <c r="S585"/>
  <c r="R585"/>
  <c r="Q585"/>
  <c r="P585"/>
  <c r="O585"/>
  <c r="N585"/>
  <c r="M585"/>
  <c r="L585"/>
  <c r="K585"/>
  <c r="J585"/>
  <c r="I585"/>
  <c r="H585"/>
  <c r="G585"/>
  <c r="F585"/>
  <c r="E585"/>
  <c r="AD584"/>
  <c r="AC584"/>
  <c r="AB584"/>
  <c r="AA584"/>
  <c r="Z584"/>
  <c r="Y584"/>
  <c r="X584"/>
  <c r="W584"/>
  <c r="V584"/>
  <c r="U584"/>
  <c r="T584"/>
  <c r="S584"/>
  <c r="R584"/>
  <c r="Q584"/>
  <c r="P584"/>
  <c r="O584"/>
  <c r="N584"/>
  <c r="M584"/>
  <c r="L584"/>
  <c r="K584"/>
  <c r="J584"/>
  <c r="I584"/>
  <c r="H584"/>
  <c r="G584"/>
  <c r="F584"/>
  <c r="E584"/>
  <c r="AB583"/>
  <c r="AA583"/>
  <c r="Z583"/>
  <c r="Y583"/>
  <c r="X583"/>
  <c r="W583"/>
  <c r="V583"/>
  <c r="U583"/>
  <c r="T583"/>
  <c r="S583"/>
  <c r="R583"/>
  <c r="Q583"/>
  <c r="P583"/>
  <c r="O583"/>
  <c r="N583"/>
  <c r="M583"/>
  <c r="L583"/>
  <c r="K583"/>
  <c r="J583"/>
  <c r="I583"/>
  <c r="H583"/>
  <c r="G583"/>
  <c r="F583"/>
  <c r="E583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AD579"/>
  <c r="AC579"/>
  <c r="AB579"/>
  <c r="AA579"/>
  <c r="Z579"/>
  <c r="Y579"/>
  <c r="X579"/>
  <c r="W579"/>
  <c r="V579"/>
  <c r="U579"/>
  <c r="T579"/>
  <c r="S579"/>
  <c r="R579"/>
  <c r="Q579"/>
  <c r="P579"/>
  <c r="O579"/>
  <c r="N579"/>
  <c r="M579"/>
  <c r="L579"/>
  <c r="K579"/>
  <c r="J579"/>
  <c r="I579"/>
  <c r="H579"/>
  <c r="G579"/>
  <c r="F579"/>
  <c r="E579"/>
  <c r="AB578"/>
  <c r="AA578"/>
  <c r="Z578"/>
  <c r="Y578"/>
  <c r="X578"/>
  <c r="W578"/>
  <c r="V578"/>
  <c r="U578"/>
  <c r="T578"/>
  <c r="S578"/>
  <c r="R578"/>
  <c r="Q578"/>
  <c r="P578"/>
  <c r="O578"/>
  <c r="N578"/>
  <c r="M578"/>
  <c r="L578"/>
  <c r="K578"/>
  <c r="J578"/>
  <c r="I578"/>
  <c r="H578"/>
  <c r="G578"/>
  <c r="F578"/>
  <c r="E578"/>
  <c r="AB575"/>
  <c r="AA575"/>
  <c r="Z575"/>
  <c r="Y575"/>
  <c r="X575"/>
  <c r="W575"/>
  <c r="V575"/>
  <c r="U575"/>
  <c r="T575"/>
  <c r="S575"/>
  <c r="R575"/>
  <c r="Q575"/>
  <c r="P575"/>
  <c r="O575"/>
  <c r="N575"/>
  <c r="M575"/>
  <c r="L575"/>
  <c r="K575"/>
  <c r="J575"/>
  <c r="I575"/>
  <c r="H575"/>
  <c r="G575"/>
  <c r="F575"/>
  <c r="E575"/>
  <c r="AD574"/>
  <c r="AC574"/>
  <c r="AB574"/>
  <c r="AA574"/>
  <c r="Z574"/>
  <c r="Y574"/>
  <c r="X574"/>
  <c r="W574"/>
  <c r="V574"/>
  <c r="U574"/>
  <c r="T574"/>
  <c r="S574"/>
  <c r="R574"/>
  <c r="Q574"/>
  <c r="P574"/>
  <c r="O574"/>
  <c r="N574"/>
  <c r="M574"/>
  <c r="L574"/>
  <c r="K574"/>
  <c r="J574"/>
  <c r="I574"/>
  <c r="H574"/>
  <c r="G574"/>
  <c r="F574"/>
  <c r="E574"/>
  <c r="AB573"/>
  <c r="AA573"/>
  <c r="Z573"/>
  <c r="Y573"/>
  <c r="X573"/>
  <c r="W573"/>
  <c r="V573"/>
  <c r="U573"/>
  <c r="T573"/>
  <c r="S573"/>
  <c r="R573"/>
  <c r="Q573"/>
  <c r="P573"/>
  <c r="O573"/>
  <c r="N573"/>
  <c r="M573"/>
  <c r="L573"/>
  <c r="K573"/>
  <c r="J573"/>
  <c r="I573"/>
  <c r="H573"/>
  <c r="G573"/>
  <c r="F573"/>
  <c r="E573"/>
  <c r="AB570"/>
  <c r="AA570"/>
  <c r="Z570"/>
  <c r="Y570"/>
  <c r="X570"/>
  <c r="W570"/>
  <c r="V570"/>
  <c r="U570"/>
  <c r="T570"/>
  <c r="S570"/>
  <c r="R570"/>
  <c r="Q570"/>
  <c r="P570"/>
  <c r="O570"/>
  <c r="N570"/>
  <c r="M570"/>
  <c r="L570"/>
  <c r="K570"/>
  <c r="J570"/>
  <c r="I570"/>
  <c r="H570"/>
  <c r="G570"/>
  <c r="F570"/>
  <c r="E570"/>
  <c r="AD569"/>
  <c r="AC569"/>
  <c r="AB569"/>
  <c r="AA569"/>
  <c r="Z569"/>
  <c r="Y569"/>
  <c r="X569"/>
  <c r="W569"/>
  <c r="V569"/>
  <c r="U569"/>
  <c r="T569"/>
  <c r="S569"/>
  <c r="R569"/>
  <c r="Q569"/>
  <c r="P569"/>
  <c r="O569"/>
  <c r="N569"/>
  <c r="M569"/>
  <c r="L569"/>
  <c r="K569"/>
  <c r="J569"/>
  <c r="I569"/>
  <c r="H569"/>
  <c r="G569"/>
  <c r="F569"/>
  <c r="E569"/>
  <c r="AB568"/>
  <c r="AA568"/>
  <c r="Z568"/>
  <c r="Y568"/>
  <c r="X568"/>
  <c r="W568"/>
  <c r="V568"/>
  <c r="U568"/>
  <c r="T568"/>
  <c r="S568"/>
  <c r="R568"/>
  <c r="Q568"/>
  <c r="P568"/>
  <c r="O568"/>
  <c r="N568"/>
  <c r="M568"/>
  <c r="L568"/>
  <c r="K568"/>
  <c r="J568"/>
  <c r="I568"/>
  <c r="H568"/>
  <c r="G568"/>
  <c r="F568"/>
  <c r="E568"/>
  <c r="AB565"/>
  <c r="AA565"/>
  <c r="Z565"/>
  <c r="Y565"/>
  <c r="X565"/>
  <c r="W565"/>
  <c r="V565"/>
  <c r="U565"/>
  <c r="T565"/>
  <c r="S565"/>
  <c r="R565"/>
  <c r="Q565"/>
  <c r="P565"/>
  <c r="O565"/>
  <c r="N565"/>
  <c r="M565"/>
  <c r="L565"/>
  <c r="K565"/>
  <c r="J565"/>
  <c r="I565"/>
  <c r="H565"/>
  <c r="G565"/>
  <c r="F565"/>
  <c r="E565"/>
  <c r="AD564"/>
  <c r="AC564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E564"/>
  <c r="AB563"/>
  <c r="AA563"/>
  <c r="Z563"/>
  <c r="Y563"/>
  <c r="X563"/>
  <c r="W563"/>
  <c r="V563"/>
  <c r="U563"/>
  <c r="T563"/>
  <c r="S563"/>
  <c r="R563"/>
  <c r="Q563"/>
  <c r="P563"/>
  <c r="O563"/>
  <c r="N563"/>
  <c r="M563"/>
  <c r="L563"/>
  <c r="K563"/>
  <c r="J563"/>
  <c r="I563"/>
  <c r="H563"/>
  <c r="G563"/>
  <c r="F563"/>
  <c r="E563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E560"/>
  <c r="AD559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F558"/>
  <c r="E558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D554"/>
  <c r="AC554"/>
  <c r="AB554"/>
  <c r="AA554"/>
  <c r="Z554"/>
  <c r="Y554"/>
  <c r="X554"/>
  <c r="W554"/>
  <c r="V554"/>
  <c r="U554"/>
  <c r="T554"/>
  <c r="S554"/>
  <c r="R554"/>
  <c r="Q554"/>
  <c r="P554"/>
  <c r="O554"/>
  <c r="N554"/>
  <c r="M554"/>
  <c r="L554"/>
  <c r="K554"/>
  <c r="J554"/>
  <c r="I554"/>
  <c r="H554"/>
  <c r="G554"/>
  <c r="F554"/>
  <c r="E554"/>
  <c r="AB553"/>
  <c r="AA553"/>
  <c r="Z553"/>
  <c r="Y553"/>
  <c r="X553"/>
  <c r="W553"/>
  <c r="V553"/>
  <c r="U553"/>
  <c r="T553"/>
  <c r="S553"/>
  <c r="R553"/>
  <c r="Q553"/>
  <c r="P553"/>
  <c r="O553"/>
  <c r="N553"/>
  <c r="M553"/>
  <c r="L553"/>
  <c r="K553"/>
  <c r="J553"/>
  <c r="I553"/>
  <c r="H553"/>
  <c r="G553"/>
  <c r="F553"/>
  <c r="E553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H550"/>
  <c r="G550"/>
  <c r="F550"/>
  <c r="E550"/>
  <c r="AD549"/>
  <c r="AC549"/>
  <c r="AB549"/>
  <c r="AA549"/>
  <c r="Z549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H549"/>
  <c r="G549"/>
  <c r="F549"/>
  <c r="E549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E548"/>
  <c r="AB545"/>
  <c r="AA545"/>
  <c r="Z545"/>
  <c r="Y545"/>
  <c r="X545"/>
  <c r="W545"/>
  <c r="V545"/>
  <c r="U545"/>
  <c r="T545"/>
  <c r="S545"/>
  <c r="R545"/>
  <c r="Q545"/>
  <c r="P545"/>
  <c r="O545"/>
  <c r="N545"/>
  <c r="M545"/>
  <c r="L545"/>
  <c r="K545"/>
  <c r="J545"/>
  <c r="I545"/>
  <c r="H545"/>
  <c r="G545"/>
  <c r="F545"/>
  <c r="E545"/>
  <c r="AD544"/>
  <c r="AC544"/>
  <c r="AB544"/>
  <c r="AA544"/>
  <c r="Z544"/>
  <c r="Y544"/>
  <c r="X544"/>
  <c r="W544"/>
  <c r="V544"/>
  <c r="U544"/>
  <c r="T544"/>
  <c r="S544"/>
  <c r="R544"/>
  <c r="Q544"/>
  <c r="P544"/>
  <c r="O544"/>
  <c r="N544"/>
  <c r="M544"/>
  <c r="L544"/>
  <c r="K544"/>
  <c r="J544"/>
  <c r="I544"/>
  <c r="H544"/>
  <c r="G544"/>
  <c r="F544"/>
  <c r="E544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E543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E540"/>
  <c r="AD539"/>
  <c r="AC539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E539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F538"/>
  <c r="E538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E535"/>
  <c r="AD534"/>
  <c r="AC534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E534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E533"/>
  <c r="AB530"/>
  <c r="AA530"/>
  <c r="Z530"/>
  <c r="Y530"/>
  <c r="X530"/>
  <c r="W530"/>
  <c r="V530"/>
  <c r="U530"/>
  <c r="T530"/>
  <c r="S530"/>
  <c r="R530"/>
  <c r="Q530"/>
  <c r="P530"/>
  <c r="O530"/>
  <c r="N530"/>
  <c r="M530"/>
  <c r="L530"/>
  <c r="K530"/>
  <c r="J530"/>
  <c r="I530"/>
  <c r="H530"/>
  <c r="G530"/>
  <c r="F530"/>
  <c r="E530"/>
  <c r="AD529"/>
  <c r="AC529"/>
  <c r="AB529"/>
  <c r="AA529"/>
  <c r="Z529"/>
  <c r="Y529"/>
  <c r="X529"/>
  <c r="W529"/>
  <c r="V529"/>
  <c r="U529"/>
  <c r="T529"/>
  <c r="S529"/>
  <c r="R529"/>
  <c r="Q529"/>
  <c r="P529"/>
  <c r="O529"/>
  <c r="N529"/>
  <c r="M529"/>
  <c r="L529"/>
  <c r="K529"/>
  <c r="J529"/>
  <c r="I529"/>
  <c r="H529"/>
  <c r="G529"/>
  <c r="F529"/>
  <c r="E529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K528"/>
  <c r="J528"/>
  <c r="I528"/>
  <c r="H528"/>
  <c r="G528"/>
  <c r="F528"/>
  <c r="E528"/>
  <c r="AB525"/>
  <c r="AA525"/>
  <c r="Z525"/>
  <c r="Y525"/>
  <c r="X525"/>
  <c r="W525"/>
  <c r="V525"/>
  <c r="U525"/>
  <c r="T525"/>
  <c r="S525"/>
  <c r="R525"/>
  <c r="Q525"/>
  <c r="P525"/>
  <c r="O525"/>
  <c r="N525"/>
  <c r="M525"/>
  <c r="L525"/>
  <c r="K525"/>
  <c r="J525"/>
  <c r="I525"/>
  <c r="H525"/>
  <c r="G525"/>
  <c r="F525"/>
  <c r="E525"/>
  <c r="AD524"/>
  <c r="AC524"/>
  <c r="AB524"/>
  <c r="AA524"/>
  <c r="Z524"/>
  <c r="Y524"/>
  <c r="X524"/>
  <c r="W524"/>
  <c r="V524"/>
  <c r="U524"/>
  <c r="T524"/>
  <c r="S524"/>
  <c r="R524"/>
  <c r="Q524"/>
  <c r="P524"/>
  <c r="O524"/>
  <c r="N524"/>
  <c r="M524"/>
  <c r="L524"/>
  <c r="K524"/>
  <c r="J524"/>
  <c r="I524"/>
  <c r="H524"/>
  <c r="G524"/>
  <c r="F524"/>
  <c r="E524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B518"/>
  <c r="AA518"/>
  <c r="Z518"/>
  <c r="Y518"/>
  <c r="X518"/>
  <c r="W518"/>
  <c r="V518"/>
  <c r="U518"/>
  <c r="T518"/>
  <c r="S518"/>
  <c r="R518"/>
  <c r="Q518"/>
  <c r="P518"/>
  <c r="O518"/>
  <c r="N518"/>
  <c r="M518"/>
  <c r="L518"/>
  <c r="K518"/>
  <c r="J518"/>
  <c r="I518"/>
  <c r="H518"/>
  <c r="G518"/>
  <c r="F518"/>
  <c r="E518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D514"/>
  <c r="AC514"/>
  <c r="AB514"/>
  <c r="AA514"/>
  <c r="Z514"/>
  <c r="Y514"/>
  <c r="Y627" s="1"/>
  <c r="X514"/>
  <c r="W514"/>
  <c r="V514"/>
  <c r="U514"/>
  <c r="T514"/>
  <c r="S514"/>
  <c r="R514"/>
  <c r="Q514"/>
  <c r="P514"/>
  <c r="O514"/>
  <c r="N514"/>
  <c r="N627" s="1"/>
  <c r="M514"/>
  <c r="L514"/>
  <c r="K514"/>
  <c r="J514"/>
  <c r="I514"/>
  <c r="H514"/>
  <c r="H627" s="1"/>
  <c r="G514"/>
  <c r="F514"/>
  <c r="E514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AD509"/>
  <c r="AC509"/>
  <c r="AB509"/>
  <c r="AA509"/>
  <c r="Z509"/>
  <c r="Y509"/>
  <c r="X509"/>
  <c r="W509"/>
  <c r="V509"/>
  <c r="U509"/>
  <c r="T509"/>
  <c r="S509"/>
  <c r="R509"/>
  <c r="Q509"/>
  <c r="P509"/>
  <c r="O509"/>
  <c r="N509"/>
  <c r="M509"/>
  <c r="L509"/>
  <c r="K509"/>
  <c r="J509"/>
  <c r="I509"/>
  <c r="H509"/>
  <c r="G509"/>
  <c r="F509"/>
  <c r="E509"/>
  <c r="AB508"/>
  <c r="AA508"/>
  <c r="Z508"/>
  <c r="Y508"/>
  <c r="X508"/>
  <c r="W508"/>
  <c r="V508"/>
  <c r="U508"/>
  <c r="T508"/>
  <c r="S508"/>
  <c r="R508"/>
  <c r="Q508"/>
  <c r="P508"/>
  <c r="O508"/>
  <c r="N508"/>
  <c r="M508"/>
  <c r="L508"/>
  <c r="K508"/>
  <c r="J508"/>
  <c r="I508"/>
  <c r="H508"/>
  <c r="G508"/>
  <c r="F508"/>
  <c r="E508"/>
  <c r="AB497"/>
  <c r="AA497"/>
  <c r="Z497"/>
  <c r="Y497"/>
  <c r="X497"/>
  <c r="W497"/>
  <c r="V497"/>
  <c r="U497"/>
  <c r="T497"/>
  <c r="S497"/>
  <c r="R497"/>
  <c r="Q497"/>
  <c r="P497"/>
  <c r="O497"/>
  <c r="N497"/>
  <c r="M497"/>
  <c r="L497"/>
  <c r="K497"/>
  <c r="J497"/>
  <c r="I497"/>
  <c r="H497"/>
  <c r="G497"/>
  <c r="F497"/>
  <c r="E497"/>
  <c r="AD496"/>
  <c r="AC496"/>
  <c r="AB496"/>
  <c r="AA496"/>
  <c r="Z496"/>
  <c r="Y496"/>
  <c r="X496"/>
  <c r="W496"/>
  <c r="V496"/>
  <c r="U496"/>
  <c r="T496"/>
  <c r="S496"/>
  <c r="R496"/>
  <c r="Q496"/>
  <c r="P496"/>
  <c r="O496"/>
  <c r="N496"/>
  <c r="M496"/>
  <c r="L496"/>
  <c r="K496"/>
  <c r="J496"/>
  <c r="I496"/>
  <c r="H496"/>
  <c r="G496"/>
  <c r="F496"/>
  <c r="E496"/>
  <c r="AB492"/>
  <c r="AA492"/>
  <c r="Z492"/>
  <c r="Y492"/>
  <c r="X492"/>
  <c r="W492"/>
  <c r="V492"/>
  <c r="U492"/>
  <c r="T492"/>
  <c r="S492"/>
  <c r="R492"/>
  <c r="Q492"/>
  <c r="P492"/>
  <c r="O492"/>
  <c r="N492"/>
  <c r="M492"/>
  <c r="L492"/>
  <c r="K492"/>
  <c r="J492"/>
  <c r="I492"/>
  <c r="H492"/>
  <c r="G492"/>
  <c r="F492"/>
  <c r="E492"/>
  <c r="AD491"/>
  <c r="AC491"/>
  <c r="AB491"/>
  <c r="AA491"/>
  <c r="Z491"/>
  <c r="Y491"/>
  <c r="X491"/>
  <c r="W491"/>
  <c r="V491"/>
  <c r="U491"/>
  <c r="T491"/>
  <c r="S491"/>
  <c r="R491"/>
  <c r="Q491"/>
  <c r="P491"/>
  <c r="O491"/>
  <c r="N491"/>
  <c r="M491"/>
  <c r="L491"/>
  <c r="K491"/>
  <c r="J491"/>
  <c r="I491"/>
  <c r="H491"/>
  <c r="G491"/>
  <c r="F491"/>
  <c r="E491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AD486"/>
  <c r="AC486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AB482"/>
  <c r="AA482"/>
  <c r="Z482"/>
  <c r="Y482"/>
  <c r="X482"/>
  <c r="W482"/>
  <c r="V482"/>
  <c r="U482"/>
  <c r="T482"/>
  <c r="S482"/>
  <c r="R482"/>
  <c r="Q482"/>
  <c r="P482"/>
  <c r="O482"/>
  <c r="N482"/>
  <c r="M482"/>
  <c r="L482"/>
  <c r="K482"/>
  <c r="J482"/>
  <c r="I482"/>
  <c r="H482"/>
  <c r="G482"/>
  <c r="F482"/>
  <c r="E482"/>
  <c r="AD481"/>
  <c r="AC481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AB464"/>
  <c r="AA464"/>
  <c r="Z464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D461"/>
  <c r="AC461"/>
  <c r="AB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F461"/>
  <c r="E461"/>
  <c r="AB457"/>
  <c r="AA457"/>
  <c r="Z457"/>
  <c r="Y457"/>
  <c r="X457"/>
  <c r="W457"/>
  <c r="V457"/>
  <c r="U457"/>
  <c r="T457"/>
  <c r="S457"/>
  <c r="R457"/>
  <c r="Q457"/>
  <c r="P457"/>
  <c r="O457"/>
  <c r="N457"/>
  <c r="M457"/>
  <c r="L457"/>
  <c r="K457"/>
  <c r="J457"/>
  <c r="I457"/>
  <c r="H457"/>
  <c r="G457"/>
  <c r="F457"/>
  <c r="E457"/>
  <c r="AD456"/>
  <c r="AC456"/>
  <c r="AB456"/>
  <c r="AA456"/>
  <c r="Z456"/>
  <c r="Y456"/>
  <c r="X456"/>
  <c r="W456"/>
  <c r="V456"/>
  <c r="U456"/>
  <c r="T456"/>
  <c r="S456"/>
  <c r="R456"/>
  <c r="Q456"/>
  <c r="P456"/>
  <c r="O456"/>
  <c r="N456"/>
  <c r="M456"/>
  <c r="L456"/>
  <c r="K456"/>
  <c r="J456"/>
  <c r="I456"/>
  <c r="H456"/>
  <c r="G456"/>
  <c r="F456"/>
  <c r="E456"/>
  <c r="AB452"/>
  <c r="AA452"/>
  <c r="Z452"/>
  <c r="Y452"/>
  <c r="X452"/>
  <c r="W452"/>
  <c r="V452"/>
  <c r="U452"/>
  <c r="T452"/>
  <c r="S452"/>
  <c r="R452"/>
  <c r="Q452"/>
  <c r="P452"/>
  <c r="O452"/>
  <c r="N452"/>
  <c r="M452"/>
  <c r="L452"/>
  <c r="K452"/>
  <c r="J452"/>
  <c r="I452"/>
  <c r="H452"/>
  <c r="G452"/>
  <c r="F452"/>
  <c r="E452"/>
  <c r="AD451"/>
  <c r="AC451"/>
  <c r="AB451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I451"/>
  <c r="H451"/>
  <c r="G451"/>
  <c r="F451"/>
  <c r="E451"/>
  <c r="AB447"/>
  <c r="AA447"/>
  <c r="Z447"/>
  <c r="Y447"/>
  <c r="X447"/>
  <c r="W447"/>
  <c r="V447"/>
  <c r="U447"/>
  <c r="T447"/>
  <c r="S447"/>
  <c r="R447"/>
  <c r="Q447"/>
  <c r="P447"/>
  <c r="O447"/>
  <c r="N447"/>
  <c r="M447"/>
  <c r="L447"/>
  <c r="K447"/>
  <c r="J447"/>
  <c r="I447"/>
  <c r="H447"/>
  <c r="G447"/>
  <c r="F447"/>
  <c r="E447"/>
  <c r="AD446"/>
  <c r="AC446"/>
  <c r="AB446"/>
  <c r="AA446"/>
  <c r="Z446"/>
  <c r="Y446"/>
  <c r="X446"/>
  <c r="W446"/>
  <c r="V446"/>
  <c r="U446"/>
  <c r="T446"/>
  <c r="S446"/>
  <c r="R446"/>
  <c r="Q446"/>
  <c r="P446"/>
  <c r="O446"/>
  <c r="N446"/>
  <c r="M446"/>
  <c r="L446"/>
  <c r="K446"/>
  <c r="J446"/>
  <c r="I446"/>
  <c r="H446"/>
  <c r="G446"/>
  <c r="F446"/>
  <c r="E446"/>
  <c r="AB442"/>
  <c r="AB443" s="1"/>
  <c r="AA442"/>
  <c r="Z442"/>
  <c r="Z443" s="1"/>
  <c r="Y442"/>
  <c r="X442"/>
  <c r="X443" s="1"/>
  <c r="W442"/>
  <c r="V442"/>
  <c r="V443" s="1"/>
  <c r="U442"/>
  <c r="T442"/>
  <c r="T443" s="1"/>
  <c r="S442"/>
  <c r="R442"/>
  <c r="R443" s="1"/>
  <c r="Q442"/>
  <c r="P442"/>
  <c r="P443" s="1"/>
  <c r="O442"/>
  <c r="N442"/>
  <c r="N443" s="1"/>
  <c r="M442"/>
  <c r="L442"/>
  <c r="L443" s="1"/>
  <c r="K442"/>
  <c r="J442"/>
  <c r="J443" s="1"/>
  <c r="I442"/>
  <c r="H442"/>
  <c r="H443" s="1"/>
  <c r="G442"/>
  <c r="F442"/>
  <c r="F443" s="1"/>
  <c r="E442"/>
  <c r="AD441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E441"/>
  <c r="BY440"/>
  <c r="BX440"/>
  <c r="BW440"/>
  <c r="BV440"/>
  <c r="BU440"/>
  <c r="BT440"/>
  <c r="BS440"/>
  <c r="BR440"/>
  <c r="BQ440"/>
  <c r="BP440"/>
  <c r="BO440"/>
  <c r="BN440"/>
  <c r="BM440"/>
  <c r="BL440"/>
  <c r="BK440"/>
  <c r="BJ440"/>
  <c r="BI440"/>
  <c r="BH440"/>
  <c r="BG440"/>
  <c r="BF440"/>
  <c r="BE440"/>
  <c r="BD440"/>
  <c r="BC440"/>
  <c r="BB440"/>
  <c r="BA440"/>
  <c r="AZ440"/>
  <c r="AY440"/>
  <c r="AX440"/>
  <c r="AW440"/>
  <c r="AV440"/>
  <c r="AU440"/>
  <c r="AT440"/>
  <c r="AS440"/>
  <c r="AR440"/>
  <c r="AQ440"/>
  <c r="AP440"/>
  <c r="AO440"/>
  <c r="AN440"/>
  <c r="AM440"/>
  <c r="AL440"/>
  <c r="AK440"/>
  <c r="AJ440"/>
  <c r="AI440"/>
  <c r="AH440"/>
  <c r="AG440"/>
  <c r="AF440"/>
  <c r="AE440"/>
  <c r="AD440"/>
  <c r="AA440"/>
  <c r="Y440"/>
  <c r="W440"/>
  <c r="U440"/>
  <c r="S440"/>
  <c r="Q440"/>
  <c r="O440"/>
  <c r="M440"/>
  <c r="K440"/>
  <c r="I440"/>
  <c r="G440"/>
  <c r="E440"/>
  <c r="AB437"/>
  <c r="AA437"/>
  <c r="AA438" s="1"/>
  <c r="Z437"/>
  <c r="Y437"/>
  <c r="Y438" s="1"/>
  <c r="X437"/>
  <c r="W437"/>
  <c r="W438" s="1"/>
  <c r="V437"/>
  <c r="U437"/>
  <c r="U438" s="1"/>
  <c r="T437"/>
  <c r="S437"/>
  <c r="S438" s="1"/>
  <c r="R437"/>
  <c r="Q437"/>
  <c r="Q438" s="1"/>
  <c r="P437"/>
  <c r="O437"/>
  <c r="O438" s="1"/>
  <c r="N437"/>
  <c r="M437"/>
  <c r="M438" s="1"/>
  <c r="L437"/>
  <c r="K437"/>
  <c r="K438" s="1"/>
  <c r="J437"/>
  <c r="I437"/>
  <c r="I438" s="1"/>
  <c r="H437"/>
  <c r="G437"/>
  <c r="G438" s="1"/>
  <c r="F437"/>
  <c r="E437"/>
  <c r="E438" s="1"/>
  <c r="AD436"/>
  <c r="AB436"/>
  <c r="AA436"/>
  <c r="Z436"/>
  <c r="Y436"/>
  <c r="X436"/>
  <c r="W436"/>
  <c r="V436"/>
  <c r="U436"/>
  <c r="T436"/>
  <c r="S436"/>
  <c r="R436"/>
  <c r="Q436"/>
  <c r="P436"/>
  <c r="O436"/>
  <c r="N436"/>
  <c r="M436"/>
  <c r="L436"/>
  <c r="K436"/>
  <c r="J436"/>
  <c r="I436"/>
  <c r="H436"/>
  <c r="G436"/>
  <c r="F436"/>
  <c r="E436"/>
  <c r="CA435"/>
  <c r="BZ435"/>
  <c r="BY435"/>
  <c r="BX435"/>
  <c r="BW435"/>
  <c r="BV435"/>
  <c r="BU435"/>
  <c r="BT435"/>
  <c r="BS435"/>
  <c r="BR435"/>
  <c r="BQ435"/>
  <c r="BP435"/>
  <c r="BO435"/>
  <c r="BN435"/>
  <c r="BM435"/>
  <c r="BL435"/>
  <c r="BK435"/>
  <c r="BJ435"/>
  <c r="BI435"/>
  <c r="BH435"/>
  <c r="BG435"/>
  <c r="BF435"/>
  <c r="BE435"/>
  <c r="BD435"/>
  <c r="BC435"/>
  <c r="BB435"/>
  <c r="BA435"/>
  <c r="AZ435"/>
  <c r="AY435"/>
  <c r="AX435"/>
  <c r="AW435"/>
  <c r="AV435"/>
  <c r="AU435"/>
  <c r="AT435"/>
  <c r="AS435"/>
  <c r="AR435"/>
  <c r="AQ435"/>
  <c r="AP435"/>
  <c r="AO435"/>
  <c r="AN435"/>
  <c r="AM435"/>
  <c r="AL435"/>
  <c r="AK435"/>
  <c r="AJ435"/>
  <c r="AI435"/>
  <c r="AH435"/>
  <c r="AG435"/>
  <c r="AF435"/>
  <c r="AE435"/>
  <c r="AD435"/>
  <c r="AB435"/>
  <c r="Z435"/>
  <c r="X435"/>
  <c r="V435"/>
  <c r="T435"/>
  <c r="R435"/>
  <c r="P435"/>
  <c r="N435"/>
  <c r="L435"/>
  <c r="J435"/>
  <c r="H435"/>
  <c r="F435"/>
  <c r="AB432"/>
  <c r="AA432"/>
  <c r="Z432"/>
  <c r="Y432"/>
  <c r="X432"/>
  <c r="W432"/>
  <c r="V432"/>
  <c r="U432"/>
  <c r="T432"/>
  <c r="S432"/>
  <c r="R432"/>
  <c r="Q432"/>
  <c r="P432"/>
  <c r="O432"/>
  <c r="N432"/>
  <c r="M432"/>
  <c r="L432"/>
  <c r="K432"/>
  <c r="J432"/>
  <c r="I432"/>
  <c r="H432"/>
  <c r="G432"/>
  <c r="F432"/>
  <c r="E432"/>
  <c r="AD431"/>
  <c r="AC431"/>
  <c r="AB431"/>
  <c r="AA431"/>
  <c r="Z431"/>
  <c r="Y431"/>
  <c r="X431"/>
  <c r="W431"/>
  <c r="V431"/>
  <c r="U431"/>
  <c r="T431"/>
  <c r="S431"/>
  <c r="R431"/>
  <c r="Q431"/>
  <c r="P431"/>
  <c r="O431"/>
  <c r="N431"/>
  <c r="M431"/>
  <c r="L431"/>
  <c r="K431"/>
  <c r="J431"/>
  <c r="I431"/>
  <c r="H431"/>
  <c r="G431"/>
  <c r="F431"/>
  <c r="E431"/>
  <c r="AD429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AD426"/>
  <c r="AC426"/>
  <c r="AB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AB422"/>
  <c r="AA422"/>
  <c r="Z422"/>
  <c r="Y422"/>
  <c r="X422"/>
  <c r="W422"/>
  <c r="V422"/>
  <c r="U422"/>
  <c r="T422"/>
  <c r="S422"/>
  <c r="R422"/>
  <c r="Q422"/>
  <c r="P422"/>
  <c r="O422"/>
  <c r="N422"/>
  <c r="M422"/>
  <c r="L422"/>
  <c r="K422"/>
  <c r="J422"/>
  <c r="I422"/>
  <c r="H422"/>
  <c r="G422"/>
  <c r="F422"/>
  <c r="E422"/>
  <c r="AD421"/>
  <c r="AC421"/>
  <c r="AB421"/>
  <c r="AA421"/>
  <c r="Z421"/>
  <c r="Y421"/>
  <c r="X421"/>
  <c r="W421"/>
  <c r="V421"/>
  <c r="U421"/>
  <c r="T421"/>
  <c r="S421"/>
  <c r="R421"/>
  <c r="Q421"/>
  <c r="P421"/>
  <c r="O421"/>
  <c r="N421"/>
  <c r="M421"/>
  <c r="L421"/>
  <c r="K421"/>
  <c r="J421"/>
  <c r="I421"/>
  <c r="H421"/>
  <c r="G421"/>
  <c r="F421"/>
  <c r="E421"/>
  <c r="AB417"/>
  <c r="AB467" s="1"/>
  <c r="AA417"/>
  <c r="AA467" s="1"/>
  <c r="Z417"/>
  <c r="Z467" s="1"/>
  <c r="Y417"/>
  <c r="Y467" s="1"/>
  <c r="X417"/>
  <c r="X467" s="1"/>
  <c r="W417"/>
  <c r="W467" s="1"/>
  <c r="V417"/>
  <c r="V467" s="1"/>
  <c r="U417"/>
  <c r="U467" s="1"/>
  <c r="T417"/>
  <c r="T467" s="1"/>
  <c r="S417"/>
  <c r="S467" s="1"/>
  <c r="R417"/>
  <c r="R467" s="1"/>
  <c r="Q417"/>
  <c r="Q467" s="1"/>
  <c r="P417"/>
  <c r="P467" s="1"/>
  <c r="O417"/>
  <c r="O467" s="1"/>
  <c r="N417"/>
  <c r="N467" s="1"/>
  <c r="M417"/>
  <c r="M467" s="1"/>
  <c r="L417"/>
  <c r="L467" s="1"/>
  <c r="K417"/>
  <c r="K467" s="1"/>
  <c r="J417"/>
  <c r="J467" s="1"/>
  <c r="I417"/>
  <c r="I467" s="1"/>
  <c r="H417"/>
  <c r="H467" s="1"/>
  <c r="G417"/>
  <c r="G467" s="1"/>
  <c r="F417"/>
  <c r="F467" s="1"/>
  <c r="E417"/>
  <c r="E467" s="1"/>
  <c r="AD416"/>
  <c r="AC416"/>
  <c r="AB416"/>
  <c r="AB466" s="1"/>
  <c r="AA416"/>
  <c r="AA466" s="1"/>
  <c r="Z416"/>
  <c r="Z466" s="1"/>
  <c r="Y416"/>
  <c r="Y474" s="1"/>
  <c r="X416"/>
  <c r="X466" s="1"/>
  <c r="W416"/>
  <c r="W466" s="1"/>
  <c r="V416"/>
  <c r="V466" s="1"/>
  <c r="U416"/>
  <c r="U466" s="1"/>
  <c r="T416"/>
  <c r="T466" s="1"/>
  <c r="S416"/>
  <c r="S466" s="1"/>
  <c r="R416"/>
  <c r="R466" s="1"/>
  <c r="Q416"/>
  <c r="Q466" s="1"/>
  <c r="P416"/>
  <c r="P466" s="1"/>
  <c r="O416"/>
  <c r="O466" s="1"/>
  <c r="N416"/>
  <c r="N474" s="1"/>
  <c r="M416"/>
  <c r="M466" s="1"/>
  <c r="L416"/>
  <c r="L466" s="1"/>
  <c r="K416"/>
  <c r="K466" s="1"/>
  <c r="J416"/>
  <c r="J466" s="1"/>
  <c r="I416"/>
  <c r="I466" s="1"/>
  <c r="H416"/>
  <c r="H474" s="1"/>
  <c r="G416"/>
  <c r="G466" s="1"/>
  <c r="F416"/>
  <c r="F466" s="1"/>
  <c r="E416"/>
  <c r="E466" s="1"/>
  <c r="AB406"/>
  <c r="AA406"/>
  <c r="Z406"/>
  <c r="Y406"/>
  <c r="X406"/>
  <c r="W406"/>
  <c r="V406"/>
  <c r="U406"/>
  <c r="T406"/>
  <c r="S406"/>
  <c r="R406"/>
  <c r="Q406"/>
  <c r="P406"/>
  <c r="O406"/>
  <c r="N406"/>
  <c r="M406"/>
  <c r="L406"/>
  <c r="K406"/>
  <c r="J406"/>
  <c r="I406"/>
  <c r="H406"/>
  <c r="G406"/>
  <c r="F406"/>
  <c r="E406"/>
  <c r="AD405"/>
  <c r="AC405"/>
  <c r="AB405"/>
  <c r="AA405"/>
  <c r="Z405"/>
  <c r="Y405"/>
  <c r="X405"/>
  <c r="W405"/>
  <c r="V405"/>
  <c r="U405"/>
  <c r="T405"/>
  <c r="S405"/>
  <c r="R405"/>
  <c r="Q405"/>
  <c r="P405"/>
  <c r="O405"/>
  <c r="N405"/>
  <c r="M405"/>
  <c r="L405"/>
  <c r="K405"/>
  <c r="J405"/>
  <c r="I405"/>
  <c r="H405"/>
  <c r="G405"/>
  <c r="F405"/>
  <c r="E405"/>
  <c r="AB401"/>
  <c r="AB469" s="1"/>
  <c r="AA401"/>
  <c r="AA469" s="1"/>
  <c r="Z401"/>
  <c r="Z469" s="1"/>
  <c r="Y401"/>
  <c r="Y469" s="1"/>
  <c r="X401"/>
  <c r="X469" s="1"/>
  <c r="W401"/>
  <c r="W469" s="1"/>
  <c r="V401"/>
  <c r="V469" s="1"/>
  <c r="U401"/>
  <c r="U469" s="1"/>
  <c r="T401"/>
  <c r="T469" s="1"/>
  <c r="S401"/>
  <c r="S469" s="1"/>
  <c r="R401"/>
  <c r="R469" s="1"/>
  <c r="Q401"/>
  <c r="Q469" s="1"/>
  <c r="P401"/>
  <c r="P469" s="1"/>
  <c r="O401"/>
  <c r="O469" s="1"/>
  <c r="N401"/>
  <c r="N469" s="1"/>
  <c r="M401"/>
  <c r="M469" s="1"/>
  <c r="L401"/>
  <c r="L469" s="1"/>
  <c r="K401"/>
  <c r="K469" s="1"/>
  <c r="J401"/>
  <c r="J469" s="1"/>
  <c r="I401"/>
  <c r="I469" s="1"/>
  <c r="H401"/>
  <c r="H469" s="1"/>
  <c r="G401"/>
  <c r="G469" s="1"/>
  <c r="F401"/>
  <c r="F469" s="1"/>
  <c r="E401"/>
  <c r="E469" s="1"/>
  <c r="AD400"/>
  <c r="AC400"/>
  <c r="AB400"/>
  <c r="AB468" s="1"/>
  <c r="AA400"/>
  <c r="AA468" s="1"/>
  <c r="Z400"/>
  <c r="Z468" s="1"/>
  <c r="Y400"/>
  <c r="X400"/>
  <c r="X468" s="1"/>
  <c r="W400"/>
  <c r="W468" s="1"/>
  <c r="V400"/>
  <c r="V468" s="1"/>
  <c r="U400"/>
  <c r="U468" s="1"/>
  <c r="T400"/>
  <c r="T468" s="1"/>
  <c r="S400"/>
  <c r="S468" s="1"/>
  <c r="R400"/>
  <c r="R468" s="1"/>
  <c r="Q400"/>
  <c r="Q468" s="1"/>
  <c r="P400"/>
  <c r="P468" s="1"/>
  <c r="O400"/>
  <c r="O468" s="1"/>
  <c r="N400"/>
  <c r="M400"/>
  <c r="M468" s="1"/>
  <c r="L400"/>
  <c r="L468" s="1"/>
  <c r="K400"/>
  <c r="K468" s="1"/>
  <c r="J400"/>
  <c r="J468" s="1"/>
  <c r="I400"/>
  <c r="I468" s="1"/>
  <c r="H400"/>
  <c r="G400"/>
  <c r="G468" s="1"/>
  <c r="F400"/>
  <c r="F468" s="1"/>
  <c r="E400"/>
  <c r="E468" s="1"/>
  <c r="AC384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C383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B381"/>
  <c r="AA381"/>
  <c r="AA382" s="1"/>
  <c r="Z381"/>
  <c r="Y381"/>
  <c r="Y382" s="1"/>
  <c r="X381"/>
  <c r="W381"/>
  <c r="W382" s="1"/>
  <c r="V381"/>
  <c r="U381"/>
  <c r="U382" s="1"/>
  <c r="T381"/>
  <c r="S381"/>
  <c r="S382" s="1"/>
  <c r="R381"/>
  <c r="Q381"/>
  <c r="Q382" s="1"/>
  <c r="P381"/>
  <c r="O381"/>
  <c r="O382" s="1"/>
  <c r="N381"/>
  <c r="M381"/>
  <c r="M382" s="1"/>
  <c r="L381"/>
  <c r="K381"/>
  <c r="K382" s="1"/>
  <c r="J381"/>
  <c r="I381"/>
  <c r="I382" s="1"/>
  <c r="H381"/>
  <c r="G381"/>
  <c r="G382" s="1"/>
  <c r="F381"/>
  <c r="E381"/>
  <c r="E382" s="1"/>
  <c r="AB380"/>
  <c r="AA380"/>
  <c r="Z380"/>
  <c r="Y380"/>
  <c r="X380"/>
  <c r="W380"/>
  <c r="V380"/>
  <c r="U380"/>
  <c r="T380"/>
  <c r="S380"/>
  <c r="R380"/>
  <c r="Q380"/>
  <c r="P380"/>
  <c r="O380"/>
  <c r="N380"/>
  <c r="M380"/>
  <c r="L380"/>
  <c r="K380"/>
  <c r="J380"/>
  <c r="I380"/>
  <c r="H380"/>
  <c r="G380"/>
  <c r="F380"/>
  <c r="E380"/>
  <c r="AB379"/>
  <c r="Z379"/>
  <c r="X379"/>
  <c r="V379"/>
  <c r="T379"/>
  <c r="R379"/>
  <c r="P379"/>
  <c r="N379"/>
  <c r="L379"/>
  <c r="J379"/>
  <c r="H379"/>
  <c r="F379"/>
  <c r="AB376"/>
  <c r="AB377" s="1"/>
  <c r="AA376"/>
  <c r="Z376"/>
  <c r="Z377" s="1"/>
  <c r="Y376"/>
  <c r="X376"/>
  <c r="X377" s="1"/>
  <c r="W376"/>
  <c r="V376"/>
  <c r="V377" s="1"/>
  <c r="U376"/>
  <c r="T376"/>
  <c r="T377" s="1"/>
  <c r="S376"/>
  <c r="R376"/>
  <c r="R377" s="1"/>
  <c r="Q376"/>
  <c r="P376"/>
  <c r="P377" s="1"/>
  <c r="O376"/>
  <c r="N376"/>
  <c r="N377" s="1"/>
  <c r="M376"/>
  <c r="L376"/>
  <c r="L377" s="1"/>
  <c r="K376"/>
  <c r="J376"/>
  <c r="J377" s="1"/>
  <c r="I376"/>
  <c r="H376"/>
  <c r="H377" s="1"/>
  <c r="G376"/>
  <c r="F376"/>
  <c r="F377" s="1"/>
  <c r="E376"/>
  <c r="AD375"/>
  <c r="AB375"/>
  <c r="AA375"/>
  <c r="Z375"/>
  <c r="Y375"/>
  <c r="X375"/>
  <c r="W375"/>
  <c r="V375"/>
  <c r="U375"/>
  <c r="T375"/>
  <c r="S375"/>
  <c r="R375"/>
  <c r="Q375"/>
  <c r="P375"/>
  <c r="O375"/>
  <c r="N375"/>
  <c r="M375"/>
  <c r="L375"/>
  <c r="K375"/>
  <c r="J375"/>
  <c r="I375"/>
  <c r="H375"/>
  <c r="G375"/>
  <c r="F375"/>
  <c r="E375"/>
  <c r="AC375" s="1"/>
  <c r="AA374"/>
  <c r="Y374"/>
  <c r="W374"/>
  <c r="U374"/>
  <c r="S374"/>
  <c r="Q374"/>
  <c r="O374"/>
  <c r="M374"/>
  <c r="K374"/>
  <c r="I374"/>
  <c r="G374"/>
  <c r="E374"/>
  <c r="AB371"/>
  <c r="AA371"/>
  <c r="AA372" s="1"/>
  <c r="Z371"/>
  <c r="Y371"/>
  <c r="Y372" s="1"/>
  <c r="X371"/>
  <c r="W371"/>
  <c r="W372" s="1"/>
  <c r="V371"/>
  <c r="U371"/>
  <c r="U372" s="1"/>
  <c r="T371"/>
  <c r="S371"/>
  <c r="S372" s="1"/>
  <c r="R371"/>
  <c r="Q371"/>
  <c r="Q372" s="1"/>
  <c r="P371"/>
  <c r="O371"/>
  <c r="O372" s="1"/>
  <c r="N371"/>
  <c r="M371"/>
  <c r="M372" s="1"/>
  <c r="L371"/>
  <c r="K371"/>
  <c r="K372" s="1"/>
  <c r="J371"/>
  <c r="I371"/>
  <c r="I372" s="1"/>
  <c r="H371"/>
  <c r="G371"/>
  <c r="G372" s="1"/>
  <c r="F371"/>
  <c r="E371"/>
  <c r="E372" s="1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B369"/>
  <c r="Z369"/>
  <c r="X369"/>
  <c r="V369"/>
  <c r="T369"/>
  <c r="R369"/>
  <c r="P369"/>
  <c r="N369"/>
  <c r="L369"/>
  <c r="J369"/>
  <c r="H369"/>
  <c r="F369"/>
  <c r="AB366"/>
  <c r="AB367" s="1"/>
  <c r="AA366"/>
  <c r="Z366"/>
  <c r="Z367" s="1"/>
  <c r="Y366"/>
  <c r="X366"/>
  <c r="X367" s="1"/>
  <c r="W366"/>
  <c r="V366"/>
  <c r="V367" s="1"/>
  <c r="U366"/>
  <c r="T366"/>
  <c r="T367" s="1"/>
  <c r="S366"/>
  <c r="R366"/>
  <c r="R367" s="1"/>
  <c r="Q366"/>
  <c r="P366"/>
  <c r="P367" s="1"/>
  <c r="O366"/>
  <c r="N366"/>
  <c r="N367" s="1"/>
  <c r="M366"/>
  <c r="L366"/>
  <c r="L367" s="1"/>
  <c r="K366"/>
  <c r="J366"/>
  <c r="J367" s="1"/>
  <c r="I366"/>
  <c r="H366"/>
  <c r="H367" s="1"/>
  <c r="G366"/>
  <c r="F366"/>
  <c r="F367" s="1"/>
  <c r="E366"/>
  <c r="AD365"/>
  <c r="AB365"/>
  <c r="AA365"/>
  <c r="Z365"/>
  <c r="Y365"/>
  <c r="X365"/>
  <c r="W365"/>
  <c r="V365"/>
  <c r="U365"/>
  <c r="T365"/>
  <c r="S365"/>
  <c r="R365"/>
  <c r="Q365"/>
  <c r="P365"/>
  <c r="O365"/>
  <c r="N365"/>
  <c r="M365"/>
  <c r="L365"/>
  <c r="K365"/>
  <c r="J365"/>
  <c r="I365"/>
  <c r="H365"/>
  <c r="G365"/>
  <c r="F365"/>
  <c r="E365"/>
  <c r="AC365" s="1"/>
  <c r="AA364"/>
  <c r="Y364"/>
  <c r="W364"/>
  <c r="U364"/>
  <c r="S364"/>
  <c r="Q364"/>
  <c r="O364"/>
  <c r="M364"/>
  <c r="K364"/>
  <c r="I364"/>
  <c r="G364"/>
  <c r="E364"/>
  <c r="AB361"/>
  <c r="AA361"/>
  <c r="AA362" s="1"/>
  <c r="Z361"/>
  <c r="Y361"/>
  <c r="Y362" s="1"/>
  <c r="X361"/>
  <c r="W361"/>
  <c r="W362" s="1"/>
  <c r="V361"/>
  <c r="U361"/>
  <c r="U362" s="1"/>
  <c r="T361"/>
  <c r="S361"/>
  <c r="S362" s="1"/>
  <c r="R361"/>
  <c r="Q361"/>
  <c r="Q362" s="1"/>
  <c r="P361"/>
  <c r="O361"/>
  <c r="O362" s="1"/>
  <c r="N361"/>
  <c r="M361"/>
  <c r="M362" s="1"/>
  <c r="L361"/>
  <c r="K361"/>
  <c r="K362" s="1"/>
  <c r="J361"/>
  <c r="I361"/>
  <c r="I362" s="1"/>
  <c r="H361"/>
  <c r="G361"/>
  <c r="G362" s="1"/>
  <c r="F361"/>
  <c r="E361"/>
  <c r="E362" s="1"/>
  <c r="AB360"/>
  <c r="AA360"/>
  <c r="Z360"/>
  <c r="Y360"/>
  <c r="X360"/>
  <c r="W360"/>
  <c r="V360"/>
  <c r="U360"/>
  <c r="T360"/>
  <c r="S360"/>
  <c r="R360"/>
  <c r="Q360"/>
  <c r="P360"/>
  <c r="O360"/>
  <c r="N360"/>
  <c r="M360"/>
  <c r="L360"/>
  <c r="K360"/>
  <c r="J360"/>
  <c r="I360"/>
  <c r="H360"/>
  <c r="G360"/>
  <c r="F360"/>
  <c r="E360"/>
  <c r="AB359"/>
  <c r="Z359"/>
  <c r="X359"/>
  <c r="V359"/>
  <c r="T359"/>
  <c r="R359"/>
  <c r="P359"/>
  <c r="N359"/>
  <c r="L359"/>
  <c r="J359"/>
  <c r="H359"/>
  <c r="F359"/>
  <c r="AB356"/>
  <c r="AB357" s="1"/>
  <c r="AA356"/>
  <c r="Z356"/>
  <c r="Z357" s="1"/>
  <c r="Y356"/>
  <c r="X356"/>
  <c r="X357" s="1"/>
  <c r="W356"/>
  <c r="V356"/>
  <c r="V357" s="1"/>
  <c r="U356"/>
  <c r="T356"/>
  <c r="T357" s="1"/>
  <c r="S356"/>
  <c r="R356"/>
  <c r="R357" s="1"/>
  <c r="Q356"/>
  <c r="P356"/>
  <c r="P357" s="1"/>
  <c r="O356"/>
  <c r="N356"/>
  <c r="N357" s="1"/>
  <c r="M356"/>
  <c r="L356"/>
  <c r="L357" s="1"/>
  <c r="K356"/>
  <c r="J356"/>
  <c r="J357" s="1"/>
  <c r="I356"/>
  <c r="H356"/>
  <c r="H357" s="1"/>
  <c r="G356"/>
  <c r="F356"/>
  <c r="F357" s="1"/>
  <c r="E356"/>
  <c r="AD355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A354"/>
  <c r="Y354"/>
  <c r="W354"/>
  <c r="U354"/>
  <c r="S354"/>
  <c r="Q354"/>
  <c r="O354"/>
  <c r="M354"/>
  <c r="K354"/>
  <c r="I354"/>
  <c r="G354"/>
  <c r="E354"/>
  <c r="AB351"/>
  <c r="AA351"/>
  <c r="AA352" s="1"/>
  <c r="Z351"/>
  <c r="Y351"/>
  <c r="Y352" s="1"/>
  <c r="X351"/>
  <c r="W351"/>
  <c r="W352" s="1"/>
  <c r="V351"/>
  <c r="U351"/>
  <c r="U352" s="1"/>
  <c r="T351"/>
  <c r="S351"/>
  <c r="S352" s="1"/>
  <c r="R351"/>
  <c r="Q351"/>
  <c r="Q352" s="1"/>
  <c r="P351"/>
  <c r="O351"/>
  <c r="O352" s="1"/>
  <c r="N351"/>
  <c r="M351"/>
  <c r="M352" s="1"/>
  <c r="L351"/>
  <c r="K351"/>
  <c r="K352" s="1"/>
  <c r="J351"/>
  <c r="I351"/>
  <c r="I352" s="1"/>
  <c r="H351"/>
  <c r="G351"/>
  <c r="G352" s="1"/>
  <c r="F351"/>
  <c r="E351"/>
  <c r="E352" s="1"/>
  <c r="AB350"/>
  <c r="AA350"/>
  <c r="Z350"/>
  <c r="Y350"/>
  <c r="X350"/>
  <c r="W350"/>
  <c r="V350"/>
  <c r="U350"/>
  <c r="T350"/>
  <c r="S350"/>
  <c r="R350"/>
  <c r="Q350"/>
  <c r="P350"/>
  <c r="O350"/>
  <c r="N350"/>
  <c r="M350"/>
  <c r="L350"/>
  <c r="K350"/>
  <c r="J350"/>
  <c r="I350"/>
  <c r="H350"/>
  <c r="G350"/>
  <c r="F350"/>
  <c r="E350"/>
  <c r="AB349"/>
  <c r="Z349"/>
  <c r="X349"/>
  <c r="V349"/>
  <c r="T349"/>
  <c r="R349"/>
  <c r="P349"/>
  <c r="N349"/>
  <c r="L349"/>
  <c r="J349"/>
  <c r="H349"/>
  <c r="F349"/>
  <c r="AB346"/>
  <c r="AB386" s="1"/>
  <c r="AA346"/>
  <c r="Z346"/>
  <c r="Z386" s="1"/>
  <c r="Y346"/>
  <c r="X346"/>
  <c r="X386" s="1"/>
  <c r="W346"/>
  <c r="V346"/>
  <c r="V386" s="1"/>
  <c r="U346"/>
  <c r="T346"/>
  <c r="T386" s="1"/>
  <c r="S346"/>
  <c r="R346"/>
  <c r="R386" s="1"/>
  <c r="Q346"/>
  <c r="P346"/>
  <c r="P386" s="1"/>
  <c r="O346"/>
  <c r="N346"/>
  <c r="N386" s="1"/>
  <c r="M346"/>
  <c r="L346"/>
  <c r="L386" s="1"/>
  <c r="K346"/>
  <c r="J346"/>
  <c r="J386" s="1"/>
  <c r="I346"/>
  <c r="H346"/>
  <c r="H386" s="1"/>
  <c r="G346"/>
  <c r="F346"/>
  <c r="F386" s="1"/>
  <c r="E346"/>
  <c r="AD345"/>
  <c r="AB345"/>
  <c r="AA345"/>
  <c r="AA385" s="1"/>
  <c r="Z345"/>
  <c r="Y345"/>
  <c r="Y385" s="1"/>
  <c r="X345"/>
  <c r="W345"/>
  <c r="W385" s="1"/>
  <c r="V345"/>
  <c r="U345"/>
  <c r="U385" s="1"/>
  <c r="T345"/>
  <c r="S345"/>
  <c r="S385" s="1"/>
  <c r="R345"/>
  <c r="Q345"/>
  <c r="Q385" s="1"/>
  <c r="P345"/>
  <c r="O345"/>
  <c r="O385" s="1"/>
  <c r="N345"/>
  <c r="M345"/>
  <c r="M385" s="1"/>
  <c r="L345"/>
  <c r="K345"/>
  <c r="K385" s="1"/>
  <c r="J345"/>
  <c r="I345"/>
  <c r="I385" s="1"/>
  <c r="H345"/>
  <c r="G345"/>
  <c r="G385" s="1"/>
  <c r="F345"/>
  <c r="E345"/>
  <c r="E385" s="1"/>
  <c r="AA344"/>
  <c r="Y344"/>
  <c r="W344"/>
  <c r="U344"/>
  <c r="S344"/>
  <c r="Q344"/>
  <c r="O344"/>
  <c r="M344"/>
  <c r="K344"/>
  <c r="I344"/>
  <c r="G344"/>
  <c r="E344"/>
  <c r="AB335"/>
  <c r="AA335"/>
  <c r="AA336" s="1"/>
  <c r="Z335"/>
  <c r="Y335"/>
  <c r="Y336" s="1"/>
  <c r="X335"/>
  <c r="W335"/>
  <c r="W336" s="1"/>
  <c r="V335"/>
  <c r="U335"/>
  <c r="U336" s="1"/>
  <c r="T335"/>
  <c r="S335"/>
  <c r="S336" s="1"/>
  <c r="R335"/>
  <c r="Q335"/>
  <c r="Q336" s="1"/>
  <c r="P335"/>
  <c r="O335"/>
  <c r="O336" s="1"/>
  <c r="N335"/>
  <c r="M335"/>
  <c r="M336" s="1"/>
  <c r="L335"/>
  <c r="K335"/>
  <c r="K336" s="1"/>
  <c r="J335"/>
  <c r="I335"/>
  <c r="I336" s="1"/>
  <c r="H335"/>
  <c r="G335"/>
  <c r="G336" s="1"/>
  <c r="F335"/>
  <c r="E335"/>
  <c r="E336" s="1"/>
  <c r="AB334"/>
  <c r="AB337" s="1"/>
  <c r="AA334"/>
  <c r="Z334"/>
  <c r="Z337" s="1"/>
  <c r="Y334"/>
  <c r="X334"/>
  <c r="X337" s="1"/>
  <c r="W334"/>
  <c r="V334"/>
  <c r="V337" s="1"/>
  <c r="U334"/>
  <c r="T334"/>
  <c r="T337" s="1"/>
  <c r="S334"/>
  <c r="R334"/>
  <c r="R337" s="1"/>
  <c r="Q334"/>
  <c r="P334"/>
  <c r="P337" s="1"/>
  <c r="O334"/>
  <c r="N334"/>
  <c r="N337" s="1"/>
  <c r="M334"/>
  <c r="L334"/>
  <c r="L337" s="1"/>
  <c r="K334"/>
  <c r="J334"/>
  <c r="J337" s="1"/>
  <c r="I334"/>
  <c r="H334"/>
  <c r="H337" s="1"/>
  <c r="G334"/>
  <c r="F334"/>
  <c r="F337" s="1"/>
  <c r="E334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AD329"/>
  <c r="AB329"/>
  <c r="AA329"/>
  <c r="Z329"/>
  <c r="Y329"/>
  <c r="X329"/>
  <c r="W329"/>
  <c r="W387" s="1"/>
  <c r="V329"/>
  <c r="U329"/>
  <c r="U387" s="1"/>
  <c r="T329"/>
  <c r="S329"/>
  <c r="S387" s="1"/>
  <c r="R329"/>
  <c r="Q329"/>
  <c r="Q387" s="1"/>
  <c r="P329"/>
  <c r="O329"/>
  <c r="O387" s="1"/>
  <c r="N329"/>
  <c r="M329"/>
  <c r="M387" s="1"/>
  <c r="L329"/>
  <c r="K329"/>
  <c r="K387" s="1"/>
  <c r="J329"/>
  <c r="I329"/>
  <c r="I387" s="1"/>
  <c r="H329"/>
  <c r="G329"/>
  <c r="G387" s="1"/>
  <c r="F329"/>
  <c r="E329"/>
  <c r="E387" s="1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AB310"/>
  <c r="AA310"/>
  <c r="AA311" s="1"/>
  <c r="Z310"/>
  <c r="Y310"/>
  <c r="Y311" s="1"/>
  <c r="X310"/>
  <c r="W310"/>
  <c r="W311" s="1"/>
  <c r="V310"/>
  <c r="U310"/>
  <c r="U311" s="1"/>
  <c r="T310"/>
  <c r="S310"/>
  <c r="S311" s="1"/>
  <c r="R310"/>
  <c r="Q310"/>
  <c r="Q311" s="1"/>
  <c r="P310"/>
  <c r="O310"/>
  <c r="O311" s="1"/>
  <c r="N310"/>
  <c r="M310"/>
  <c r="M311" s="1"/>
  <c r="L310"/>
  <c r="K310"/>
  <c r="K308" s="1"/>
  <c r="J310"/>
  <c r="I310"/>
  <c r="I311" s="1"/>
  <c r="H310"/>
  <c r="G310"/>
  <c r="G311" s="1"/>
  <c r="F310"/>
  <c r="E310"/>
  <c r="E311" s="1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AB308"/>
  <c r="Z308"/>
  <c r="X308"/>
  <c r="V308"/>
  <c r="T308"/>
  <c r="R308"/>
  <c r="P308"/>
  <c r="N308"/>
  <c r="L308"/>
  <c r="J308"/>
  <c r="H308"/>
  <c r="F308"/>
  <c r="AB305"/>
  <c r="AB306" s="1"/>
  <c r="AA305"/>
  <c r="Z305"/>
  <c r="Z306" s="1"/>
  <c r="Y305"/>
  <c r="X305"/>
  <c r="X306" s="1"/>
  <c r="W305"/>
  <c r="V305"/>
  <c r="V306" s="1"/>
  <c r="U305"/>
  <c r="T305"/>
  <c r="T306" s="1"/>
  <c r="S305"/>
  <c r="R305"/>
  <c r="R306" s="1"/>
  <c r="Q305"/>
  <c r="P305"/>
  <c r="P306" s="1"/>
  <c r="O305"/>
  <c r="N305"/>
  <c r="N306" s="1"/>
  <c r="M305"/>
  <c r="L305"/>
  <c r="L306" s="1"/>
  <c r="K305"/>
  <c r="J305"/>
  <c r="J306" s="1"/>
  <c r="I305"/>
  <c r="H305"/>
  <c r="H306" s="1"/>
  <c r="G305"/>
  <c r="F305"/>
  <c r="F306" s="1"/>
  <c r="E305"/>
  <c r="AD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AC304" s="1"/>
  <c r="AD302" s="1"/>
  <c r="AA303"/>
  <c r="Y303"/>
  <c r="W303"/>
  <c r="U303"/>
  <c r="S303"/>
  <c r="Q303"/>
  <c r="O303"/>
  <c r="M303"/>
  <c r="K303"/>
  <c r="I303"/>
  <c r="G303"/>
  <c r="E303"/>
  <c r="AB300"/>
  <c r="AA300"/>
  <c r="AA301" s="1"/>
  <c r="Z300"/>
  <c r="Y300"/>
  <c r="Y301" s="1"/>
  <c r="X300"/>
  <c r="W300"/>
  <c r="W301" s="1"/>
  <c r="V300"/>
  <c r="U300"/>
  <c r="U301" s="1"/>
  <c r="T300"/>
  <c r="S300"/>
  <c r="S301" s="1"/>
  <c r="R300"/>
  <c r="Q300"/>
  <c r="Q301" s="1"/>
  <c r="P300"/>
  <c r="O300"/>
  <c r="O301" s="1"/>
  <c r="N300"/>
  <c r="M300"/>
  <c r="M301" s="1"/>
  <c r="L300"/>
  <c r="K300"/>
  <c r="K301" s="1"/>
  <c r="J300"/>
  <c r="I300"/>
  <c r="I301" s="1"/>
  <c r="H300"/>
  <c r="G300"/>
  <c r="G301" s="1"/>
  <c r="F300"/>
  <c r="E300"/>
  <c r="E301" s="1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B298"/>
  <c r="Z298"/>
  <c r="X298"/>
  <c r="V298"/>
  <c r="T298"/>
  <c r="R298"/>
  <c r="P298"/>
  <c r="N298"/>
  <c r="L298"/>
  <c r="J298"/>
  <c r="H298"/>
  <c r="F298"/>
  <c r="AB295"/>
  <c r="AB296" s="1"/>
  <c r="AA295"/>
  <c r="Z295"/>
  <c r="Z296" s="1"/>
  <c r="Y295"/>
  <c r="X295"/>
  <c r="X293" s="1"/>
  <c r="W295"/>
  <c r="V295"/>
  <c r="V296" s="1"/>
  <c r="U295"/>
  <c r="T295"/>
  <c r="T296" s="1"/>
  <c r="S295"/>
  <c r="R295"/>
  <c r="R296" s="1"/>
  <c r="Q295"/>
  <c r="P295"/>
  <c r="P296" s="1"/>
  <c r="O295"/>
  <c r="N295"/>
  <c r="N296" s="1"/>
  <c r="M295"/>
  <c r="L295"/>
  <c r="L296" s="1"/>
  <c r="K295"/>
  <c r="J295"/>
  <c r="J296" s="1"/>
  <c r="I295"/>
  <c r="H295"/>
  <c r="H296" s="1"/>
  <c r="G295"/>
  <c r="F295"/>
  <c r="F296" s="1"/>
  <c r="E295"/>
  <c r="AD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A293"/>
  <c r="Y293"/>
  <c r="W293"/>
  <c r="U293"/>
  <c r="S293"/>
  <c r="Q293"/>
  <c r="O293"/>
  <c r="M293"/>
  <c r="K293"/>
  <c r="I293"/>
  <c r="G293"/>
  <c r="E293"/>
  <c r="AB290"/>
  <c r="AA290"/>
  <c r="AA288" s="1"/>
  <c r="Z290"/>
  <c r="Y290"/>
  <c r="Y288" s="1"/>
  <c r="X290"/>
  <c r="W290"/>
  <c r="W288" s="1"/>
  <c r="V290"/>
  <c r="U290"/>
  <c r="U291" s="1"/>
  <c r="T290"/>
  <c r="S290"/>
  <c r="S291" s="1"/>
  <c r="R290"/>
  <c r="Q290"/>
  <c r="Q291" s="1"/>
  <c r="P290"/>
  <c r="O290"/>
  <c r="O291" s="1"/>
  <c r="N290"/>
  <c r="M290"/>
  <c r="M291" s="1"/>
  <c r="L290"/>
  <c r="K290"/>
  <c r="K291" s="1"/>
  <c r="J290"/>
  <c r="I290"/>
  <c r="I291" s="1"/>
  <c r="H290"/>
  <c r="G290"/>
  <c r="G291" s="1"/>
  <c r="F290"/>
  <c r="E290"/>
  <c r="E291" s="1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AB288"/>
  <c r="Z288"/>
  <c r="X288"/>
  <c r="V288"/>
  <c r="T288"/>
  <c r="R288"/>
  <c r="P288"/>
  <c r="N288"/>
  <c r="L288"/>
  <c r="J288"/>
  <c r="H288"/>
  <c r="F288"/>
  <c r="AB285"/>
  <c r="AB286" s="1"/>
  <c r="AA285"/>
  <c r="Z285"/>
  <c r="Z286" s="1"/>
  <c r="Y285"/>
  <c r="X285"/>
  <c r="W285"/>
  <c r="V285"/>
  <c r="V286" s="1"/>
  <c r="U285"/>
  <c r="T285"/>
  <c r="T286" s="1"/>
  <c r="S285"/>
  <c r="R285"/>
  <c r="R286" s="1"/>
  <c r="Q285"/>
  <c r="P285"/>
  <c r="P286" s="1"/>
  <c r="O285"/>
  <c r="N285"/>
  <c r="N286" s="1"/>
  <c r="M285"/>
  <c r="L285"/>
  <c r="L286" s="1"/>
  <c r="K285"/>
  <c r="J285"/>
  <c r="J286" s="1"/>
  <c r="I285"/>
  <c r="H285"/>
  <c r="H286" s="1"/>
  <c r="G285"/>
  <c r="F285"/>
  <c r="F286" s="1"/>
  <c r="E285"/>
  <c r="AD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AB280"/>
  <c r="AA280"/>
  <c r="AA315" s="1"/>
  <c r="Z280"/>
  <c r="Y280"/>
  <c r="Y315" s="1"/>
  <c r="X280"/>
  <c r="W280"/>
  <c r="W315" s="1"/>
  <c r="V280"/>
  <c r="U280"/>
  <c r="U315" s="1"/>
  <c r="T280"/>
  <c r="S280"/>
  <c r="S315" s="1"/>
  <c r="R280"/>
  <c r="Q280"/>
  <c r="Q315" s="1"/>
  <c r="P280"/>
  <c r="O280"/>
  <c r="O315" s="1"/>
  <c r="N280"/>
  <c r="M280"/>
  <c r="M315" s="1"/>
  <c r="L280"/>
  <c r="K280"/>
  <c r="K315" s="1"/>
  <c r="J280"/>
  <c r="I280"/>
  <c r="I315" s="1"/>
  <c r="H280"/>
  <c r="G280"/>
  <c r="G315" s="1"/>
  <c r="F280"/>
  <c r="E280"/>
  <c r="E315" s="1"/>
  <c r="AB279"/>
  <c r="AB314" s="1"/>
  <c r="AA279"/>
  <c r="Z279"/>
  <c r="Z314" s="1"/>
  <c r="Y279"/>
  <c r="X279"/>
  <c r="X314" s="1"/>
  <c r="W279"/>
  <c r="V279"/>
  <c r="V314" s="1"/>
  <c r="U279"/>
  <c r="T279"/>
  <c r="T314" s="1"/>
  <c r="S279"/>
  <c r="R279"/>
  <c r="R314" s="1"/>
  <c r="Q279"/>
  <c r="P279"/>
  <c r="P314" s="1"/>
  <c r="O279"/>
  <c r="N279"/>
  <c r="N322" s="1"/>
  <c r="M279"/>
  <c r="L279"/>
  <c r="L314" s="1"/>
  <c r="K279"/>
  <c r="J279"/>
  <c r="J314" s="1"/>
  <c r="I279"/>
  <c r="H279"/>
  <c r="H322" s="1"/>
  <c r="G279"/>
  <c r="F279"/>
  <c r="F314" s="1"/>
  <c r="E279"/>
  <c r="AB278"/>
  <c r="Z278"/>
  <c r="X278"/>
  <c r="V278"/>
  <c r="T278"/>
  <c r="R278"/>
  <c r="P278"/>
  <c r="N278"/>
  <c r="L278"/>
  <c r="J278"/>
  <c r="H278"/>
  <c r="F278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AD267"/>
  <c r="AC267"/>
  <c r="AD263"/>
  <c r="AC263"/>
  <c r="AB254"/>
  <c r="AB255" s="1"/>
  <c r="AA254"/>
  <c r="Z254"/>
  <c r="Z255" s="1"/>
  <c r="Y254"/>
  <c r="X254"/>
  <c r="X255" s="1"/>
  <c r="W254"/>
  <c r="V254"/>
  <c r="V255" s="1"/>
  <c r="U254"/>
  <c r="T254"/>
  <c r="T255" s="1"/>
  <c r="S254"/>
  <c r="R254"/>
  <c r="R255" s="1"/>
  <c r="Q254"/>
  <c r="P254"/>
  <c r="P255" s="1"/>
  <c r="O254"/>
  <c r="N254"/>
  <c r="N255" s="1"/>
  <c r="M254"/>
  <c r="L254"/>
  <c r="L255" s="1"/>
  <c r="K254"/>
  <c r="J254"/>
  <c r="J255" s="1"/>
  <c r="I254"/>
  <c r="H254"/>
  <c r="H255" s="1"/>
  <c r="G254"/>
  <c r="F254"/>
  <c r="F255" s="1"/>
  <c r="E254"/>
  <c r="AD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AC253" s="1"/>
  <c r="AB249"/>
  <c r="AA249"/>
  <c r="AA319" s="1"/>
  <c r="Z249"/>
  <c r="Y249"/>
  <c r="Y319" s="1"/>
  <c r="X249"/>
  <c r="W249"/>
  <c r="W319" s="1"/>
  <c r="V249"/>
  <c r="U249"/>
  <c r="U319" s="1"/>
  <c r="T249"/>
  <c r="S249"/>
  <c r="S319" s="1"/>
  <c r="R249"/>
  <c r="Q249"/>
  <c r="Q319" s="1"/>
  <c r="P249"/>
  <c r="O249"/>
  <c r="O319" s="1"/>
  <c r="N249"/>
  <c r="M249"/>
  <c r="M319" s="1"/>
  <c r="L249"/>
  <c r="K249"/>
  <c r="K319" s="1"/>
  <c r="J249"/>
  <c r="I249"/>
  <c r="I319" s="1"/>
  <c r="H249"/>
  <c r="G249"/>
  <c r="G319" s="1"/>
  <c r="F249"/>
  <c r="E249"/>
  <c r="E319" s="1"/>
  <c r="AB248"/>
  <c r="AB318" s="1"/>
  <c r="AA248"/>
  <c r="Z248"/>
  <c r="Z318" s="1"/>
  <c r="Y248"/>
  <c r="X248"/>
  <c r="X318" s="1"/>
  <c r="W248"/>
  <c r="V248"/>
  <c r="V318" s="1"/>
  <c r="U248"/>
  <c r="T248"/>
  <c r="T318" s="1"/>
  <c r="S248"/>
  <c r="R248"/>
  <c r="R318" s="1"/>
  <c r="Q248"/>
  <c r="P248"/>
  <c r="P318" s="1"/>
  <c r="O248"/>
  <c r="N248"/>
  <c r="M248"/>
  <c r="L248"/>
  <c r="L318" s="1"/>
  <c r="K248"/>
  <c r="J248"/>
  <c r="J318" s="1"/>
  <c r="I248"/>
  <c r="H248"/>
  <c r="G248"/>
  <c r="F248"/>
  <c r="F318" s="1"/>
  <c r="E248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AD243"/>
  <c r="AC243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AD239"/>
  <c r="AC239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AD205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D202"/>
  <c r="AC202"/>
  <c r="AD200" s="1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AD195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AD192"/>
  <c r="AC192"/>
  <c r="AD190" s="1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AD177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AD174"/>
  <c r="AC174"/>
  <c r="AD172" s="1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AD167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AD164"/>
  <c r="AC164"/>
  <c r="AD162" s="1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AD157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D154"/>
  <c r="AC154"/>
  <c r="AD152" s="1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AD147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AD144"/>
  <c r="AC144"/>
  <c r="AD142" s="1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AD137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D134"/>
  <c r="AC134"/>
  <c r="AD132" s="1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AD127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D124"/>
  <c r="AC124"/>
  <c r="AD122" s="1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AB120"/>
  <c r="AB215" s="1"/>
  <c r="AA120"/>
  <c r="Z120"/>
  <c r="Z215" s="1"/>
  <c r="Y120"/>
  <c r="X120"/>
  <c r="X215" s="1"/>
  <c r="W120"/>
  <c r="V120"/>
  <c r="V215" s="1"/>
  <c r="U120"/>
  <c r="T120"/>
  <c r="T215" s="1"/>
  <c r="S120"/>
  <c r="R120"/>
  <c r="R215" s="1"/>
  <c r="Q120"/>
  <c r="P120"/>
  <c r="P215" s="1"/>
  <c r="O120"/>
  <c r="N120"/>
  <c r="N215" s="1"/>
  <c r="M120"/>
  <c r="L120"/>
  <c r="L215" s="1"/>
  <c r="K120"/>
  <c r="J120"/>
  <c r="J215" s="1"/>
  <c r="I120"/>
  <c r="H120"/>
  <c r="H215" s="1"/>
  <c r="G120"/>
  <c r="F120"/>
  <c r="F215" s="1"/>
  <c r="E120"/>
  <c r="AD119"/>
  <c r="AC119"/>
  <c r="AB119"/>
  <c r="AB214" s="1"/>
  <c r="AA119"/>
  <c r="Z119"/>
  <c r="Z214" s="1"/>
  <c r="Y119"/>
  <c r="X119"/>
  <c r="X214" s="1"/>
  <c r="W119"/>
  <c r="V119"/>
  <c r="V214" s="1"/>
  <c r="U119"/>
  <c r="T119"/>
  <c r="T214" s="1"/>
  <c r="S119"/>
  <c r="R119"/>
  <c r="R214" s="1"/>
  <c r="Q119"/>
  <c r="P119"/>
  <c r="P214" s="1"/>
  <c r="O119"/>
  <c r="N119"/>
  <c r="N214" s="1"/>
  <c r="M119"/>
  <c r="L119"/>
  <c r="L214" s="1"/>
  <c r="K119"/>
  <c r="J119"/>
  <c r="J214" s="1"/>
  <c r="I119"/>
  <c r="H119"/>
  <c r="H214" s="1"/>
  <c r="G119"/>
  <c r="F119"/>
  <c r="F214" s="1"/>
  <c r="E119"/>
  <c r="AD117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AD100"/>
  <c r="AC100"/>
  <c r="AD98" s="1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AB97"/>
  <c r="H97"/>
  <c r="AA96"/>
  <c r="Z96"/>
  <c r="Y96"/>
  <c r="X96"/>
  <c r="W96"/>
  <c r="V96"/>
  <c r="U96"/>
  <c r="T96"/>
  <c r="S96"/>
  <c r="R96"/>
  <c r="R97" s="1"/>
  <c r="Q96"/>
  <c r="Q97" s="1"/>
  <c r="P96"/>
  <c r="O96"/>
  <c r="O97" s="1"/>
  <c r="N96"/>
  <c r="M96"/>
  <c r="M97" s="1"/>
  <c r="L96"/>
  <c r="K96"/>
  <c r="K97" s="1"/>
  <c r="J96"/>
  <c r="I96"/>
  <c r="G96"/>
  <c r="F96"/>
  <c r="E96"/>
  <c r="AD95"/>
  <c r="AC95"/>
  <c r="AA95"/>
  <c r="Z95"/>
  <c r="Y95"/>
  <c r="X95"/>
  <c r="W95"/>
  <c r="V95"/>
  <c r="U95"/>
  <c r="T95"/>
  <c r="S95"/>
  <c r="Q95"/>
  <c r="P95"/>
  <c r="O95"/>
  <c r="N95"/>
  <c r="M95"/>
  <c r="L95"/>
  <c r="K95"/>
  <c r="I95"/>
  <c r="G95"/>
  <c r="F95"/>
  <c r="E95"/>
  <c r="AD93"/>
  <c r="AB92"/>
  <c r="R92"/>
  <c r="J92"/>
  <c r="H92"/>
  <c r="AA91"/>
  <c r="Z91"/>
  <c r="Z92" s="1"/>
  <c r="Y91"/>
  <c r="X91"/>
  <c r="V91"/>
  <c r="U91"/>
  <c r="U92" s="1"/>
  <c r="T91"/>
  <c r="S91"/>
  <c r="S92" s="1"/>
  <c r="Q91"/>
  <c r="Q92" s="1"/>
  <c r="P91"/>
  <c r="M91"/>
  <c r="L91"/>
  <c r="K91"/>
  <c r="I91"/>
  <c r="G91"/>
  <c r="F91"/>
  <c r="E91"/>
  <c r="AD90"/>
  <c r="AC90"/>
  <c r="AA90"/>
  <c r="Y90"/>
  <c r="X90"/>
  <c r="W90"/>
  <c r="W92" s="1"/>
  <c r="V90"/>
  <c r="U90"/>
  <c r="T90"/>
  <c r="S90"/>
  <c r="P90"/>
  <c r="O90"/>
  <c r="O92" s="1"/>
  <c r="N90"/>
  <c r="N92" s="1"/>
  <c r="M90"/>
  <c r="L90"/>
  <c r="K90"/>
  <c r="I90"/>
  <c r="G90"/>
  <c r="F90"/>
  <c r="E90"/>
  <c r="AD88"/>
  <c r="AB87"/>
  <c r="R87"/>
  <c r="J87"/>
  <c r="H87"/>
  <c r="AA86"/>
  <c r="Z86"/>
  <c r="Z87" s="1"/>
  <c r="Y86"/>
  <c r="X86"/>
  <c r="X87" s="1"/>
  <c r="V86"/>
  <c r="U86"/>
  <c r="T86"/>
  <c r="S86"/>
  <c r="Q86"/>
  <c r="Q87" s="1"/>
  <c r="P86"/>
  <c r="P87" s="1"/>
  <c r="N86"/>
  <c r="L86"/>
  <c r="L87" s="1"/>
  <c r="K86"/>
  <c r="I86"/>
  <c r="I87" s="1"/>
  <c r="G86"/>
  <c r="G87" s="1"/>
  <c r="E86"/>
  <c r="E87" s="1"/>
  <c r="AD85"/>
  <c r="AC85"/>
  <c r="AA85"/>
  <c r="Y85"/>
  <c r="X85"/>
  <c r="W85"/>
  <c r="W87" s="1"/>
  <c r="V85"/>
  <c r="U85"/>
  <c r="T85"/>
  <c r="S85"/>
  <c r="P85"/>
  <c r="O85"/>
  <c r="O87" s="1"/>
  <c r="N85"/>
  <c r="M85"/>
  <c r="M87" s="1"/>
  <c r="L85"/>
  <c r="K85"/>
  <c r="I85"/>
  <c r="F85"/>
  <c r="F87" s="1"/>
  <c r="E85"/>
  <c r="AD83"/>
  <c r="AB81"/>
  <c r="AB82" s="1"/>
  <c r="AA81"/>
  <c r="AA82" s="1"/>
  <c r="Z81"/>
  <c r="Z82" s="1"/>
  <c r="Y81"/>
  <c r="X81"/>
  <c r="W81"/>
  <c r="V81"/>
  <c r="U81"/>
  <c r="T81"/>
  <c r="S81"/>
  <c r="R81"/>
  <c r="R82" s="1"/>
  <c r="Q81"/>
  <c r="Q82" s="1"/>
  <c r="P81"/>
  <c r="O81"/>
  <c r="O82" s="1"/>
  <c r="N81"/>
  <c r="M81"/>
  <c r="L81"/>
  <c r="K81"/>
  <c r="J81"/>
  <c r="J82" s="1"/>
  <c r="I81"/>
  <c r="I82" s="1"/>
  <c r="H81"/>
  <c r="H82" s="1"/>
  <c r="G81"/>
  <c r="F81"/>
  <c r="E81"/>
  <c r="AD80"/>
  <c r="AC80"/>
  <c r="AD78" s="1"/>
  <c r="AA80"/>
  <c r="Y80"/>
  <c r="X80"/>
  <c r="W80"/>
  <c r="V80"/>
  <c r="U80"/>
  <c r="T80"/>
  <c r="S80"/>
  <c r="Q80"/>
  <c r="P80"/>
  <c r="O80"/>
  <c r="N80"/>
  <c r="L80"/>
  <c r="K80"/>
  <c r="I80"/>
  <c r="G80"/>
  <c r="F80"/>
  <c r="E80"/>
  <c r="AB76"/>
  <c r="AA76"/>
  <c r="Z76"/>
  <c r="Y76"/>
  <c r="X76"/>
  <c r="W76"/>
  <c r="V76"/>
  <c r="U76"/>
  <c r="T76"/>
  <c r="S76"/>
  <c r="R76"/>
  <c r="Q76"/>
  <c r="P76"/>
  <c r="P77" s="1"/>
  <c r="O76"/>
  <c r="L76"/>
  <c r="L77" s="1"/>
  <c r="K76"/>
  <c r="J76"/>
  <c r="I76"/>
  <c r="I77" s="1"/>
  <c r="H76"/>
  <c r="G76"/>
  <c r="G77" s="1"/>
  <c r="F76"/>
  <c r="E76"/>
  <c r="E77" s="1"/>
  <c r="AD75"/>
  <c r="AC75"/>
  <c r="AB75"/>
  <c r="AA75"/>
  <c r="AA74" s="1"/>
  <c r="Z75"/>
  <c r="Y75"/>
  <c r="Y222" s="1"/>
  <c r="X75"/>
  <c r="W75"/>
  <c r="W74" s="1"/>
  <c r="V75"/>
  <c r="U75"/>
  <c r="U74" s="1"/>
  <c r="T75"/>
  <c r="S75"/>
  <c r="S74" s="1"/>
  <c r="R75"/>
  <c r="Q75"/>
  <c r="Q74" s="1"/>
  <c r="O75"/>
  <c r="N75"/>
  <c r="N222" s="1"/>
  <c r="M75"/>
  <c r="M77" s="1"/>
  <c r="K75"/>
  <c r="K74" s="1"/>
  <c r="I75"/>
  <c r="H75"/>
  <c r="H222" s="1"/>
  <c r="G75"/>
  <c r="F75"/>
  <c r="E75"/>
  <c r="AB74"/>
  <c r="Z74"/>
  <c r="X74"/>
  <c r="V74"/>
  <c r="T74"/>
  <c r="R74"/>
  <c r="P74"/>
  <c r="N74"/>
  <c r="M74"/>
  <c r="L74"/>
  <c r="J74"/>
  <c r="H74"/>
  <c r="F74"/>
  <c r="AD73"/>
  <c r="R72"/>
  <c r="J72"/>
  <c r="AA71"/>
  <c r="Z71"/>
  <c r="Z72" s="1"/>
  <c r="Y71"/>
  <c r="X71"/>
  <c r="X72" s="1"/>
  <c r="V71"/>
  <c r="U71"/>
  <c r="T71"/>
  <c r="S71"/>
  <c r="Q71"/>
  <c r="Q72" s="1"/>
  <c r="P71"/>
  <c r="P72" s="1"/>
  <c r="L71"/>
  <c r="K71"/>
  <c r="I71"/>
  <c r="G71"/>
  <c r="G72" s="1"/>
  <c r="F71"/>
  <c r="E71"/>
  <c r="E72" s="1"/>
  <c r="AD70"/>
  <c r="AC70"/>
  <c r="AB70"/>
  <c r="AB72" s="1"/>
  <c r="AA70"/>
  <c r="Z70"/>
  <c r="Y70"/>
  <c r="X70"/>
  <c r="W70"/>
  <c r="V70"/>
  <c r="U70"/>
  <c r="T70"/>
  <c r="S70"/>
  <c r="P70"/>
  <c r="O70"/>
  <c r="O72" s="1"/>
  <c r="N70"/>
  <c r="N72" s="1"/>
  <c r="M70"/>
  <c r="M72" s="1"/>
  <c r="L70"/>
  <c r="K70"/>
  <c r="I70"/>
  <c r="H70"/>
  <c r="H223" s="1"/>
  <c r="G70"/>
  <c r="F70"/>
  <c r="E70"/>
  <c r="AD68"/>
  <c r="W67"/>
  <c r="L67"/>
  <c r="J67"/>
  <c r="H67"/>
  <c r="AA66"/>
  <c r="Z66"/>
  <c r="Y66"/>
  <c r="X66"/>
  <c r="V66"/>
  <c r="U66"/>
  <c r="T66"/>
  <c r="S66"/>
  <c r="Q66"/>
  <c r="P66"/>
  <c r="K66"/>
  <c r="I66"/>
  <c r="G66"/>
  <c r="E66"/>
  <c r="AD65"/>
  <c r="AC65"/>
  <c r="AD63" s="1"/>
  <c r="AB65"/>
  <c r="AA65"/>
  <c r="Z65"/>
  <c r="Y65"/>
  <c r="Y223" s="1"/>
  <c r="X65"/>
  <c r="V65"/>
  <c r="U65"/>
  <c r="S65"/>
  <c r="R65"/>
  <c r="Q65"/>
  <c r="P65"/>
  <c r="O65"/>
  <c r="N65"/>
  <c r="N223" s="1"/>
  <c r="M65"/>
  <c r="K65"/>
  <c r="I65"/>
  <c r="F65"/>
  <c r="E65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D59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AD57"/>
  <c r="AC57"/>
  <c r="AD56" s="1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AD51"/>
  <c r="AB50"/>
  <c r="AA50"/>
  <c r="AA113" s="1"/>
  <c r="Z50"/>
  <c r="Y50"/>
  <c r="Y113" s="1"/>
  <c r="X50"/>
  <c r="W50"/>
  <c r="W113" s="1"/>
  <c r="V50"/>
  <c r="U50"/>
  <c r="U113" s="1"/>
  <c r="T50"/>
  <c r="S50"/>
  <c r="S113" s="1"/>
  <c r="R50"/>
  <c r="Q50"/>
  <c r="Q113" s="1"/>
  <c r="P50"/>
  <c r="O50"/>
  <c r="O113" s="1"/>
  <c r="N50"/>
  <c r="M50"/>
  <c r="M113" s="1"/>
  <c r="L50"/>
  <c r="K50"/>
  <c r="K113" s="1"/>
  <c r="J50"/>
  <c r="I50"/>
  <c r="I113" s="1"/>
  <c r="H50"/>
  <c r="G50"/>
  <c r="G113" s="1"/>
  <c r="F50"/>
  <c r="E50"/>
  <c r="E113" s="1"/>
  <c r="AD49"/>
  <c r="AC49"/>
  <c r="AD48" s="1"/>
  <c r="AB49"/>
  <c r="AA49"/>
  <c r="AA112" s="1"/>
  <c r="Z49"/>
  <c r="Y49"/>
  <c r="Y112" s="1"/>
  <c r="X49"/>
  <c r="W49"/>
  <c r="W112" s="1"/>
  <c r="V49"/>
  <c r="U49"/>
  <c r="U112" s="1"/>
  <c r="T49"/>
  <c r="S49"/>
  <c r="S112" s="1"/>
  <c r="R49"/>
  <c r="Q49"/>
  <c r="Q112" s="1"/>
  <c r="P49"/>
  <c r="O49"/>
  <c r="O112" s="1"/>
  <c r="N49"/>
  <c r="M49"/>
  <c r="M112" s="1"/>
  <c r="L49"/>
  <c r="K49"/>
  <c r="K112" s="1"/>
  <c r="J49"/>
  <c r="I49"/>
  <c r="I112" s="1"/>
  <c r="H49"/>
  <c r="G49"/>
  <c r="G112" s="1"/>
  <c r="F49"/>
  <c r="E49"/>
  <c r="E112" s="1"/>
  <c r="AB39"/>
  <c r="AB40" s="1"/>
  <c r="AA39"/>
  <c r="Z39"/>
  <c r="Z40" s="1"/>
  <c r="Y39"/>
  <c r="X39"/>
  <c r="X40" s="1"/>
  <c r="W39"/>
  <c r="V39"/>
  <c r="V40" s="1"/>
  <c r="U39"/>
  <c r="T39"/>
  <c r="T40" s="1"/>
  <c r="S39"/>
  <c r="R39"/>
  <c r="R40" s="1"/>
  <c r="Q39"/>
  <c r="P39"/>
  <c r="P40" s="1"/>
  <c r="O39"/>
  <c r="N39"/>
  <c r="N40" s="1"/>
  <c r="M39"/>
  <c r="L39"/>
  <c r="L40" s="1"/>
  <c r="K39"/>
  <c r="J39"/>
  <c r="J40" s="1"/>
  <c r="I39"/>
  <c r="H39"/>
  <c r="H40" s="1"/>
  <c r="G39"/>
  <c r="F39"/>
  <c r="F40" s="1"/>
  <c r="E39"/>
  <c r="AD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AC38" s="1"/>
  <c r="AD37" s="1"/>
  <c r="AA37"/>
  <c r="Y37"/>
  <c r="W37"/>
  <c r="U37"/>
  <c r="S37"/>
  <c r="Q37"/>
  <c r="O37"/>
  <c r="M37"/>
  <c r="K37"/>
  <c r="I37"/>
  <c r="G37"/>
  <c r="E37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AB33"/>
  <c r="AB218" s="1"/>
  <c r="AA33"/>
  <c r="Z33"/>
  <c r="Z218" s="1"/>
  <c r="Y33"/>
  <c r="X33"/>
  <c r="X218" s="1"/>
  <c r="W33"/>
  <c r="V33"/>
  <c r="V218" s="1"/>
  <c r="U33"/>
  <c r="T33"/>
  <c r="T218" s="1"/>
  <c r="S33"/>
  <c r="R33"/>
  <c r="R218" s="1"/>
  <c r="Q33"/>
  <c r="P33"/>
  <c r="P218" s="1"/>
  <c r="O33"/>
  <c r="N33"/>
  <c r="N218" s="1"/>
  <c r="M33"/>
  <c r="L33"/>
  <c r="L218" s="1"/>
  <c r="K33"/>
  <c r="J33"/>
  <c r="J218" s="1"/>
  <c r="I33"/>
  <c r="H33"/>
  <c r="H218" s="1"/>
  <c r="G33"/>
  <c r="F33"/>
  <c r="F218" s="1"/>
  <c r="E33"/>
  <c r="AB32"/>
  <c r="Z32"/>
  <c r="X32"/>
  <c r="V32"/>
  <c r="T32"/>
  <c r="R32"/>
  <c r="P32"/>
  <c r="N32"/>
  <c r="L32"/>
  <c r="J32"/>
  <c r="H32"/>
  <c r="F32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AD28"/>
  <c r="AD27" s="1"/>
  <c r="AC28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AD23"/>
  <c r="AC23"/>
  <c r="AD22" s="1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AD18"/>
  <c r="AD17" s="1"/>
  <c r="AC18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AD13"/>
  <c r="AC13"/>
  <c r="AD12" s="1"/>
  <c r="F54" l="1"/>
  <c r="H54"/>
  <c r="J54"/>
  <c r="L54"/>
  <c r="N54"/>
  <c r="P54"/>
  <c r="R54"/>
  <c r="T54"/>
  <c r="V54"/>
  <c r="X54"/>
  <c r="Z54"/>
  <c r="AB54"/>
  <c r="E59"/>
  <c r="G59"/>
  <c r="I59"/>
  <c r="K59"/>
  <c r="M59"/>
  <c r="O59"/>
  <c r="Q59"/>
  <c r="S59"/>
  <c r="U59"/>
  <c r="W59"/>
  <c r="Y59"/>
  <c r="AA59"/>
  <c r="F62"/>
  <c r="H62"/>
  <c r="J62"/>
  <c r="L62"/>
  <c r="N62"/>
  <c r="P62"/>
  <c r="R62"/>
  <c r="T62"/>
  <c r="V62"/>
  <c r="X62"/>
  <c r="Z62"/>
  <c r="AB62"/>
  <c r="E108"/>
  <c r="E110" s="1"/>
  <c r="I108"/>
  <c r="I110" s="1"/>
  <c r="M108"/>
  <c r="M110" s="1"/>
  <c r="O108"/>
  <c r="O110" s="1"/>
  <c r="Q108"/>
  <c r="Q110" s="1"/>
  <c r="S108"/>
  <c r="S110" s="1"/>
  <c r="V108"/>
  <c r="V110" s="1"/>
  <c r="AA108"/>
  <c r="AA110" s="1"/>
  <c r="E109"/>
  <c r="E111" s="1"/>
  <c r="I109"/>
  <c r="I111" s="1"/>
  <c r="P109"/>
  <c r="P111" s="1"/>
  <c r="S109"/>
  <c r="S111" s="1"/>
  <c r="U109"/>
  <c r="U111" s="1"/>
  <c r="X109"/>
  <c r="X111" s="1"/>
  <c r="Z109"/>
  <c r="Z111" s="1"/>
  <c r="W108"/>
  <c r="W110" s="1"/>
  <c r="K72"/>
  <c r="S72"/>
  <c r="U72"/>
  <c r="K77"/>
  <c r="O109"/>
  <c r="O111" s="1"/>
  <c r="Q77"/>
  <c r="S77"/>
  <c r="U77"/>
  <c r="E82"/>
  <c r="G82"/>
  <c r="K82"/>
  <c r="M109"/>
  <c r="M111" s="1"/>
  <c r="S82"/>
  <c r="U82"/>
  <c r="W82"/>
  <c r="Y82"/>
  <c r="S87"/>
  <c r="U87"/>
  <c r="F92"/>
  <c r="I92"/>
  <c r="L92"/>
  <c r="P92"/>
  <c r="X92"/>
  <c r="F97"/>
  <c r="I97"/>
  <c r="S97"/>
  <c r="U97"/>
  <c r="W97"/>
  <c r="Y97"/>
  <c r="AA97"/>
  <c r="E32"/>
  <c r="G32"/>
  <c r="I32"/>
  <c r="K32"/>
  <c r="M32"/>
  <c r="O32"/>
  <c r="Q32"/>
  <c r="S32"/>
  <c r="U32"/>
  <c r="W32"/>
  <c r="Y32"/>
  <c r="AA32"/>
  <c r="AD33"/>
  <c r="F219"/>
  <c r="H219"/>
  <c r="J219"/>
  <c r="L219"/>
  <c r="N219"/>
  <c r="P219"/>
  <c r="R219"/>
  <c r="T219"/>
  <c r="V219"/>
  <c r="X219"/>
  <c r="Z219"/>
  <c r="AB219"/>
  <c r="F37"/>
  <c r="H37"/>
  <c r="J37"/>
  <c r="L37"/>
  <c r="N37"/>
  <c r="P37"/>
  <c r="R37"/>
  <c r="T37"/>
  <c r="V37"/>
  <c r="X37"/>
  <c r="Z37"/>
  <c r="AB37"/>
  <c r="E40"/>
  <c r="G40"/>
  <c r="I40"/>
  <c r="K40"/>
  <c r="M40"/>
  <c r="O40"/>
  <c r="Q40"/>
  <c r="S40"/>
  <c r="U40"/>
  <c r="W40"/>
  <c r="Y40"/>
  <c r="AA40"/>
  <c r="F112"/>
  <c r="H112"/>
  <c r="J112"/>
  <c r="L112"/>
  <c r="N112"/>
  <c r="P112"/>
  <c r="R112"/>
  <c r="T112"/>
  <c r="V112"/>
  <c r="X112"/>
  <c r="Z112"/>
  <c r="AB112"/>
  <c r="F113"/>
  <c r="H113"/>
  <c r="J113"/>
  <c r="L113"/>
  <c r="N113"/>
  <c r="P113"/>
  <c r="R113"/>
  <c r="T113"/>
  <c r="V113"/>
  <c r="X113"/>
  <c r="Z113"/>
  <c r="AB113"/>
  <c r="E54"/>
  <c r="G54"/>
  <c r="I54"/>
  <c r="K54"/>
  <c r="M54"/>
  <c r="O54"/>
  <c r="Q54"/>
  <c r="S54"/>
  <c r="U54"/>
  <c r="W54"/>
  <c r="Y54"/>
  <c r="AA54"/>
  <c r="F59"/>
  <c r="H59"/>
  <c r="J59"/>
  <c r="L59"/>
  <c r="N59"/>
  <c r="P59"/>
  <c r="R59"/>
  <c r="T59"/>
  <c r="V59"/>
  <c r="X59"/>
  <c r="Z59"/>
  <c r="AB59"/>
  <c r="E62"/>
  <c r="G62"/>
  <c r="I62"/>
  <c r="K62"/>
  <c r="M62"/>
  <c r="O62"/>
  <c r="Q62"/>
  <c r="S62"/>
  <c r="U62"/>
  <c r="W62"/>
  <c r="Y62"/>
  <c r="AA62"/>
  <c r="F108"/>
  <c r="F110" s="1"/>
  <c r="K108"/>
  <c r="K110" s="1"/>
  <c r="P108"/>
  <c r="P110" s="1"/>
  <c r="R108"/>
  <c r="R110" s="1"/>
  <c r="U108"/>
  <c r="U110" s="1"/>
  <c r="X108"/>
  <c r="X110" s="1"/>
  <c r="Z108"/>
  <c r="Z110" s="1"/>
  <c r="AB108"/>
  <c r="AB110" s="1"/>
  <c r="G109"/>
  <c r="G111" s="1"/>
  <c r="K109"/>
  <c r="K111" s="1"/>
  <c r="Q109"/>
  <c r="Q111" s="1"/>
  <c r="T109"/>
  <c r="T111" s="1"/>
  <c r="V109"/>
  <c r="V111" s="1"/>
  <c r="Y109"/>
  <c r="Y111" s="1"/>
  <c r="AA109"/>
  <c r="AA111" s="1"/>
  <c r="G108"/>
  <c r="G110" s="1"/>
  <c r="L108"/>
  <c r="L110" s="1"/>
  <c r="T108"/>
  <c r="T110" s="1"/>
  <c r="F109"/>
  <c r="F111" s="1"/>
  <c r="I72"/>
  <c r="L109"/>
  <c r="L111" s="1"/>
  <c r="T72"/>
  <c r="V72"/>
  <c r="Y72"/>
  <c r="AA72"/>
  <c r="E74"/>
  <c r="G74"/>
  <c r="I74"/>
  <c r="O74"/>
  <c r="Y74"/>
  <c r="F77"/>
  <c r="H109"/>
  <c r="H111" s="1"/>
  <c r="J109"/>
  <c r="J111" s="1"/>
  <c r="R109"/>
  <c r="R111" s="1"/>
  <c r="T77"/>
  <c r="V77"/>
  <c r="X77"/>
  <c r="Z77"/>
  <c r="AB109"/>
  <c r="AB111" s="1"/>
  <c r="E102"/>
  <c r="G102"/>
  <c r="I102"/>
  <c r="K102"/>
  <c r="M102"/>
  <c r="O102"/>
  <c r="Q102"/>
  <c r="S102"/>
  <c r="U102"/>
  <c r="W102"/>
  <c r="Y102"/>
  <c r="AA102"/>
  <c r="W109"/>
  <c r="W111" s="1"/>
  <c r="Y77"/>
  <c r="AA77"/>
  <c r="F82"/>
  <c r="L82"/>
  <c r="N109"/>
  <c r="N111" s="1"/>
  <c r="P82"/>
  <c r="T82"/>
  <c r="V82"/>
  <c r="X82"/>
  <c r="K87"/>
  <c r="N87"/>
  <c r="T87"/>
  <c r="V87"/>
  <c r="Y87"/>
  <c r="AA87"/>
  <c r="E92"/>
  <c r="G92"/>
  <c r="K92"/>
  <c r="M92"/>
  <c r="T92"/>
  <c r="V92"/>
  <c r="Y92"/>
  <c r="AA92"/>
  <c r="E97"/>
  <c r="G97"/>
  <c r="L97"/>
  <c r="N97"/>
  <c r="P97"/>
  <c r="T97"/>
  <c r="V97"/>
  <c r="X97"/>
  <c r="Z97"/>
  <c r="J108"/>
  <c r="J110" s="1"/>
  <c r="F102"/>
  <c r="H102"/>
  <c r="J102"/>
  <c r="L102"/>
  <c r="N102"/>
  <c r="P102"/>
  <c r="R102"/>
  <c r="T102"/>
  <c r="V102"/>
  <c r="X102"/>
  <c r="Z102"/>
  <c r="AB102"/>
  <c r="E214"/>
  <c r="E218" s="1"/>
  <c r="E220" s="1"/>
  <c r="G214"/>
  <c r="G218" s="1"/>
  <c r="G220" s="1"/>
  <c r="I214"/>
  <c r="I218" s="1"/>
  <c r="I220" s="1"/>
  <c r="K214"/>
  <c r="K218" s="1"/>
  <c r="K220" s="1"/>
  <c r="M214"/>
  <c r="M218" s="1"/>
  <c r="M220" s="1"/>
  <c r="O214"/>
  <c r="O218" s="1"/>
  <c r="O220" s="1"/>
  <c r="Q214"/>
  <c r="Q218" s="1"/>
  <c r="Q220" s="1"/>
  <c r="S214"/>
  <c r="S218" s="1"/>
  <c r="S220" s="1"/>
  <c r="U214"/>
  <c r="U218" s="1"/>
  <c r="U220" s="1"/>
  <c r="W214"/>
  <c r="W218" s="1"/>
  <c r="W220" s="1"/>
  <c r="Y214"/>
  <c r="Y218" s="1"/>
  <c r="Y220" s="1"/>
  <c r="AA214"/>
  <c r="AA218" s="1"/>
  <c r="AA220" s="1"/>
  <c r="E215"/>
  <c r="E219" s="1"/>
  <c r="E221" s="1"/>
  <c r="G215"/>
  <c r="G219" s="1"/>
  <c r="G221" s="1"/>
  <c r="I215"/>
  <c r="I219" s="1"/>
  <c r="I221" s="1"/>
  <c r="K215"/>
  <c r="K219" s="1"/>
  <c r="K221" s="1"/>
  <c r="M215"/>
  <c r="M219" s="1"/>
  <c r="M221" s="1"/>
  <c r="O215"/>
  <c r="O219" s="1"/>
  <c r="O221" s="1"/>
  <c r="Q215"/>
  <c r="Q219" s="1"/>
  <c r="Q221" s="1"/>
  <c r="S215"/>
  <c r="S219" s="1"/>
  <c r="S221" s="1"/>
  <c r="U215"/>
  <c r="U219" s="1"/>
  <c r="U221" s="1"/>
  <c r="W215"/>
  <c r="W219" s="1"/>
  <c r="W221" s="1"/>
  <c r="Y215"/>
  <c r="Y219" s="1"/>
  <c r="Y221" s="1"/>
  <c r="AA215"/>
  <c r="AA219" s="1"/>
  <c r="AA221" s="1"/>
  <c r="F126"/>
  <c r="H126"/>
  <c r="J126"/>
  <c r="L126"/>
  <c r="N126"/>
  <c r="P126"/>
  <c r="R126"/>
  <c r="T126"/>
  <c r="V126"/>
  <c r="X126"/>
  <c r="Z126"/>
  <c r="AB126"/>
  <c r="E131"/>
  <c r="G131"/>
  <c r="I131"/>
  <c r="K131"/>
  <c r="M131"/>
  <c r="O131"/>
  <c r="Q131"/>
  <c r="S131"/>
  <c r="U131"/>
  <c r="W131"/>
  <c r="Y131"/>
  <c r="AA131"/>
  <c r="F136"/>
  <c r="H136"/>
  <c r="J136"/>
  <c r="L136"/>
  <c r="N136"/>
  <c r="P136"/>
  <c r="R136"/>
  <c r="T136"/>
  <c r="V136"/>
  <c r="X136"/>
  <c r="Z136"/>
  <c r="AB136"/>
  <c r="E141"/>
  <c r="G141"/>
  <c r="I141"/>
  <c r="K141"/>
  <c r="M141"/>
  <c r="O141"/>
  <c r="Q141"/>
  <c r="S141"/>
  <c r="U141"/>
  <c r="W141"/>
  <c r="Y141"/>
  <c r="AA141"/>
  <c r="F146"/>
  <c r="H146"/>
  <c r="J146"/>
  <c r="L146"/>
  <c r="N146"/>
  <c r="P146"/>
  <c r="R146"/>
  <c r="T146"/>
  <c r="V146"/>
  <c r="X146"/>
  <c r="Z146"/>
  <c r="AB146"/>
  <c r="E151"/>
  <c r="G151"/>
  <c r="I151"/>
  <c r="K151"/>
  <c r="M151"/>
  <c r="O151"/>
  <c r="Q151"/>
  <c r="S151"/>
  <c r="U151"/>
  <c r="W151"/>
  <c r="Y151"/>
  <c r="AA151"/>
  <c r="F156"/>
  <c r="H156"/>
  <c r="J156"/>
  <c r="L156"/>
  <c r="N156"/>
  <c r="P156"/>
  <c r="R156"/>
  <c r="T156"/>
  <c r="V156"/>
  <c r="X156"/>
  <c r="Z156"/>
  <c r="AB156"/>
  <c r="E161"/>
  <c r="G161"/>
  <c r="I161"/>
  <c r="K161"/>
  <c r="M161"/>
  <c r="O161"/>
  <c r="Q161"/>
  <c r="S161"/>
  <c r="U161"/>
  <c r="W161"/>
  <c r="Y161"/>
  <c r="AA161"/>
  <c r="F166"/>
  <c r="H166"/>
  <c r="J166"/>
  <c r="L166"/>
  <c r="N166"/>
  <c r="P166"/>
  <c r="R166"/>
  <c r="T166"/>
  <c r="V166"/>
  <c r="X166"/>
  <c r="Z166"/>
  <c r="AB166"/>
  <c r="E171"/>
  <c r="G171"/>
  <c r="I171"/>
  <c r="K171"/>
  <c r="M171"/>
  <c r="O171"/>
  <c r="Q171"/>
  <c r="S171"/>
  <c r="U171"/>
  <c r="W171"/>
  <c r="Y171"/>
  <c r="AA171"/>
  <c r="F176"/>
  <c r="H176"/>
  <c r="J176"/>
  <c r="L176"/>
  <c r="N176"/>
  <c r="P176"/>
  <c r="R176"/>
  <c r="T176"/>
  <c r="V176"/>
  <c r="X176"/>
  <c r="Z176"/>
  <c r="AB176"/>
  <c r="E181"/>
  <c r="G181"/>
  <c r="I181"/>
  <c r="K181"/>
  <c r="M181"/>
  <c r="O181"/>
  <c r="Q181"/>
  <c r="S181"/>
  <c r="U181"/>
  <c r="W181"/>
  <c r="Y181"/>
  <c r="AA181"/>
  <c r="F194"/>
  <c r="H194"/>
  <c r="J194"/>
  <c r="L194"/>
  <c r="N194"/>
  <c r="P194"/>
  <c r="R194"/>
  <c r="T194"/>
  <c r="V194"/>
  <c r="X194"/>
  <c r="Z194"/>
  <c r="AB194"/>
  <c r="E199"/>
  <c r="G199"/>
  <c r="I199"/>
  <c r="K199"/>
  <c r="M199"/>
  <c r="O199"/>
  <c r="Q199"/>
  <c r="S199"/>
  <c r="U199"/>
  <c r="W199"/>
  <c r="Y199"/>
  <c r="AA199"/>
  <c r="F204"/>
  <c r="H204"/>
  <c r="J204"/>
  <c r="L204"/>
  <c r="N204"/>
  <c r="P204"/>
  <c r="R204"/>
  <c r="T204"/>
  <c r="V204"/>
  <c r="X204"/>
  <c r="Z204"/>
  <c r="AB204"/>
  <c r="E209"/>
  <c r="G209"/>
  <c r="I209"/>
  <c r="K209"/>
  <c r="M209"/>
  <c r="O209"/>
  <c r="Q209"/>
  <c r="S209"/>
  <c r="U209"/>
  <c r="W209"/>
  <c r="Y209"/>
  <c r="AA209"/>
  <c r="AD248"/>
  <c r="E255"/>
  <c r="G255"/>
  <c r="I255"/>
  <c r="K255"/>
  <c r="M255"/>
  <c r="O255"/>
  <c r="Q255"/>
  <c r="S255"/>
  <c r="W255"/>
  <c r="Y255"/>
  <c r="AA255"/>
  <c r="E278"/>
  <c r="G278"/>
  <c r="I278"/>
  <c r="K278"/>
  <c r="M278"/>
  <c r="O278"/>
  <c r="Q278"/>
  <c r="S278"/>
  <c r="U278"/>
  <c r="W278"/>
  <c r="Y278"/>
  <c r="AA278"/>
  <c r="E314"/>
  <c r="E318" s="1"/>
  <c r="G314"/>
  <c r="G318" s="1"/>
  <c r="I314"/>
  <c r="I318" s="1"/>
  <c r="K314"/>
  <c r="K318" s="1"/>
  <c r="M314"/>
  <c r="M318" s="1"/>
  <c r="O314"/>
  <c r="O318" s="1"/>
  <c r="Q314"/>
  <c r="Q318" s="1"/>
  <c r="S314"/>
  <c r="S318" s="1"/>
  <c r="U314"/>
  <c r="U318" s="1"/>
  <c r="W314"/>
  <c r="W318" s="1"/>
  <c r="Y322"/>
  <c r="AA314"/>
  <c r="AA318" s="1"/>
  <c r="AD279"/>
  <c r="F315"/>
  <c r="F319" s="1"/>
  <c r="H315"/>
  <c r="H319" s="1"/>
  <c r="J315"/>
  <c r="J319" s="1"/>
  <c r="L315"/>
  <c r="L319" s="1"/>
  <c r="N315"/>
  <c r="N319" s="1"/>
  <c r="P315"/>
  <c r="P319" s="1"/>
  <c r="R315"/>
  <c r="R319" s="1"/>
  <c r="T315"/>
  <c r="T319" s="1"/>
  <c r="V315"/>
  <c r="V319" s="1"/>
  <c r="X315"/>
  <c r="X319" s="1"/>
  <c r="Z315"/>
  <c r="Z319" s="1"/>
  <c r="AB315"/>
  <c r="AB319" s="1"/>
  <c r="E286"/>
  <c r="G286"/>
  <c r="I286"/>
  <c r="K286"/>
  <c r="M286"/>
  <c r="O286"/>
  <c r="Q286"/>
  <c r="S286"/>
  <c r="U286"/>
  <c r="W286"/>
  <c r="Y286"/>
  <c r="AA286"/>
  <c r="E288"/>
  <c r="G288"/>
  <c r="I288"/>
  <c r="K288"/>
  <c r="M288"/>
  <c r="O288"/>
  <c r="Q288"/>
  <c r="S288"/>
  <c r="U288"/>
  <c r="AD289"/>
  <c r="F291"/>
  <c r="H291"/>
  <c r="J291"/>
  <c r="L291"/>
  <c r="N291"/>
  <c r="P291"/>
  <c r="R291"/>
  <c r="T291"/>
  <c r="V291"/>
  <c r="F293"/>
  <c r="H293"/>
  <c r="J293"/>
  <c r="L293"/>
  <c r="N293"/>
  <c r="P293"/>
  <c r="R293"/>
  <c r="T293"/>
  <c r="V293"/>
  <c r="Z293"/>
  <c r="AB293"/>
  <c r="E296"/>
  <c r="G296"/>
  <c r="I296"/>
  <c r="K296"/>
  <c r="M296"/>
  <c r="O296"/>
  <c r="Q296"/>
  <c r="S296"/>
  <c r="U296"/>
  <c r="W296"/>
  <c r="Y296"/>
  <c r="AA296"/>
  <c r="E298"/>
  <c r="G298"/>
  <c r="I298"/>
  <c r="K298"/>
  <c r="M298"/>
  <c r="O298"/>
  <c r="Q298"/>
  <c r="S298"/>
  <c r="U298"/>
  <c r="W298"/>
  <c r="Y298"/>
  <c r="AA298"/>
  <c r="AD299"/>
  <c r="F301"/>
  <c r="H301"/>
  <c r="J301"/>
  <c r="L301"/>
  <c r="N301"/>
  <c r="P301"/>
  <c r="R301"/>
  <c r="T301"/>
  <c r="V301"/>
  <c r="X301"/>
  <c r="Z301"/>
  <c r="AB301"/>
  <c r="F303"/>
  <c r="H303"/>
  <c r="J303"/>
  <c r="L303"/>
  <c r="N303"/>
  <c r="P303"/>
  <c r="R303"/>
  <c r="T303"/>
  <c r="V303"/>
  <c r="X303"/>
  <c r="Z303"/>
  <c r="AB303"/>
  <c r="E306"/>
  <c r="G306"/>
  <c r="I306"/>
  <c r="K306"/>
  <c r="M306"/>
  <c r="O306"/>
  <c r="Q306"/>
  <c r="S306"/>
  <c r="U306"/>
  <c r="W306"/>
  <c r="Y306"/>
  <c r="AA306"/>
  <c r="E308"/>
  <c r="G308"/>
  <c r="I308"/>
  <c r="M308"/>
  <c r="O308"/>
  <c r="Q308"/>
  <c r="S308"/>
  <c r="U308"/>
  <c r="W308"/>
  <c r="Y308"/>
  <c r="AA308"/>
  <c r="AD309"/>
  <c r="F311"/>
  <c r="H311"/>
  <c r="J311"/>
  <c r="L311"/>
  <c r="N311"/>
  <c r="P311"/>
  <c r="R311"/>
  <c r="T311"/>
  <c r="V311"/>
  <c r="X311"/>
  <c r="Z311"/>
  <c r="AB311"/>
  <c r="E337"/>
  <c r="G337"/>
  <c r="I337"/>
  <c r="K337"/>
  <c r="M337"/>
  <c r="O337"/>
  <c r="Q337"/>
  <c r="S337"/>
  <c r="U337"/>
  <c r="W337"/>
  <c r="Y337"/>
  <c r="AA337"/>
  <c r="AD334"/>
  <c r="F336"/>
  <c r="H336"/>
  <c r="J336"/>
  <c r="L336"/>
  <c r="N336"/>
  <c r="P336"/>
  <c r="R336"/>
  <c r="T336"/>
  <c r="V336"/>
  <c r="X336"/>
  <c r="Z336"/>
  <c r="AB336"/>
  <c r="F344"/>
  <c r="H344"/>
  <c r="J344"/>
  <c r="L344"/>
  <c r="N344"/>
  <c r="P344"/>
  <c r="R344"/>
  <c r="T344"/>
  <c r="V344"/>
  <c r="X344"/>
  <c r="Z344"/>
  <c r="AB344"/>
  <c r="F385"/>
  <c r="F387" s="1"/>
  <c r="H385"/>
  <c r="H387" s="1"/>
  <c r="J385"/>
  <c r="J387" s="1"/>
  <c r="L385"/>
  <c r="L387" s="1"/>
  <c r="N385"/>
  <c r="N387" s="1"/>
  <c r="P385"/>
  <c r="P387" s="1"/>
  <c r="R385"/>
  <c r="R387" s="1"/>
  <c r="T385"/>
  <c r="T387" s="1"/>
  <c r="V385"/>
  <c r="V387" s="1"/>
  <c r="X385"/>
  <c r="Z385"/>
  <c r="AB385"/>
  <c r="E386"/>
  <c r="G386"/>
  <c r="I386"/>
  <c r="K386"/>
  <c r="M386"/>
  <c r="O386"/>
  <c r="Q386"/>
  <c r="S386"/>
  <c r="U386"/>
  <c r="W386"/>
  <c r="Y386"/>
  <c r="AA386"/>
  <c r="E349"/>
  <c r="G349"/>
  <c r="I349"/>
  <c r="K349"/>
  <c r="M349"/>
  <c r="O349"/>
  <c r="Q349"/>
  <c r="S349"/>
  <c r="U349"/>
  <c r="W349"/>
  <c r="Y349"/>
  <c r="AA349"/>
  <c r="AD350"/>
  <c r="F352"/>
  <c r="H352"/>
  <c r="J352"/>
  <c r="L352"/>
  <c r="N352"/>
  <c r="P352"/>
  <c r="R352"/>
  <c r="T352"/>
  <c r="V352"/>
  <c r="X352"/>
  <c r="Z352"/>
  <c r="AB352"/>
  <c r="F354"/>
  <c r="H354"/>
  <c r="J354"/>
  <c r="L354"/>
  <c r="N354"/>
  <c r="P354"/>
  <c r="R354"/>
  <c r="T354"/>
  <c r="V354"/>
  <c r="X354"/>
  <c r="Z354"/>
  <c r="AB354"/>
  <c r="E357"/>
  <c r="G357"/>
  <c r="I357"/>
  <c r="K357"/>
  <c r="M357"/>
  <c r="O357"/>
  <c r="Q357"/>
  <c r="S357"/>
  <c r="U357"/>
  <c r="W357"/>
  <c r="Y357"/>
  <c r="AA357"/>
  <c r="E359"/>
  <c r="G359"/>
  <c r="I359"/>
  <c r="K359"/>
  <c r="M359"/>
  <c r="O359"/>
  <c r="Q359"/>
  <c r="S359"/>
  <c r="U359"/>
  <c r="W359"/>
  <c r="Y359"/>
  <c r="AA359"/>
  <c r="AC360"/>
  <c r="AD360"/>
  <c r="F362"/>
  <c r="H362"/>
  <c r="J362"/>
  <c r="L362"/>
  <c r="N362"/>
  <c r="P362"/>
  <c r="R362"/>
  <c r="T362"/>
  <c r="V362"/>
  <c r="X362"/>
  <c r="Z362"/>
  <c r="AB362"/>
  <c r="F364"/>
  <c r="H364"/>
  <c r="J364"/>
  <c r="L364"/>
  <c r="N364"/>
  <c r="P364"/>
  <c r="R364"/>
  <c r="T364"/>
  <c r="V364"/>
  <c r="X364"/>
  <c r="Z364"/>
  <c r="AB364"/>
  <c r="E367"/>
  <c r="G367"/>
  <c r="I367"/>
  <c r="K367"/>
  <c r="M367"/>
  <c r="O367"/>
  <c r="Q367"/>
  <c r="S367"/>
  <c r="U367"/>
  <c r="W367"/>
  <c r="Y367"/>
  <c r="AA367"/>
  <c r="E369"/>
  <c r="G369"/>
  <c r="I369"/>
  <c r="K369"/>
  <c r="M369"/>
  <c r="O369"/>
  <c r="Q369"/>
  <c r="S369"/>
  <c r="U369"/>
  <c r="W369"/>
  <c r="Y369"/>
  <c r="AA369"/>
  <c r="AD370"/>
  <c r="F372"/>
  <c r="H372"/>
  <c r="J372"/>
  <c r="L372"/>
  <c r="N372"/>
  <c r="P372"/>
  <c r="R372"/>
  <c r="T372"/>
  <c r="V372"/>
  <c r="X372"/>
  <c r="Z372"/>
  <c r="AB372"/>
  <c r="F374"/>
  <c r="H374"/>
  <c r="J374"/>
  <c r="L374"/>
  <c r="N374"/>
  <c r="P374"/>
  <c r="R374"/>
  <c r="T374"/>
  <c r="V374"/>
  <c r="X374"/>
  <c r="Z374"/>
  <c r="AB374"/>
  <c r="E377"/>
  <c r="G377"/>
  <c r="I377"/>
  <c r="K377"/>
  <c r="M377"/>
  <c r="O377"/>
  <c r="Q377"/>
  <c r="S377"/>
  <c r="U377"/>
  <c r="W377"/>
  <c r="Y377"/>
  <c r="AA377"/>
  <c r="E379"/>
  <c r="G379"/>
  <c r="I379"/>
  <c r="K379"/>
  <c r="M379"/>
  <c r="O379"/>
  <c r="Q379"/>
  <c r="S379"/>
  <c r="U379"/>
  <c r="W379"/>
  <c r="Y379"/>
  <c r="AA379"/>
  <c r="AC380"/>
  <c r="AD380"/>
  <c r="F382"/>
  <c r="H382"/>
  <c r="J382"/>
  <c r="L382"/>
  <c r="N382"/>
  <c r="P382"/>
  <c r="R382"/>
  <c r="T382"/>
  <c r="V382"/>
  <c r="X382"/>
  <c r="Z382"/>
  <c r="AB382"/>
  <c r="F408"/>
  <c r="H408"/>
  <c r="J408"/>
  <c r="L408"/>
  <c r="N408"/>
  <c r="P408"/>
  <c r="R408"/>
  <c r="T408"/>
  <c r="V408"/>
  <c r="X408"/>
  <c r="Z408"/>
  <c r="AB408"/>
  <c r="F407"/>
  <c r="H407"/>
  <c r="J407"/>
  <c r="L407"/>
  <c r="N407"/>
  <c r="P407"/>
  <c r="R407"/>
  <c r="T407"/>
  <c r="V407"/>
  <c r="X407"/>
  <c r="Z407"/>
  <c r="AB407"/>
  <c r="F423"/>
  <c r="H423"/>
  <c r="J423"/>
  <c r="L423"/>
  <c r="N423"/>
  <c r="P423"/>
  <c r="R423"/>
  <c r="T423"/>
  <c r="V423"/>
  <c r="X423"/>
  <c r="Z423"/>
  <c r="AB423"/>
  <c r="F428"/>
  <c r="H428"/>
  <c r="J428"/>
  <c r="L428"/>
  <c r="N428"/>
  <c r="P428"/>
  <c r="R428"/>
  <c r="T428"/>
  <c r="V428"/>
  <c r="X428"/>
  <c r="Z428"/>
  <c r="AB428"/>
  <c r="E433"/>
  <c r="G433"/>
  <c r="I433"/>
  <c r="K433"/>
  <c r="M433"/>
  <c r="O433"/>
  <c r="Q433"/>
  <c r="S433"/>
  <c r="U433"/>
  <c r="W433"/>
  <c r="Y433"/>
  <c r="AA433"/>
  <c r="E435"/>
  <c r="G435"/>
  <c r="I435"/>
  <c r="K435"/>
  <c r="M435"/>
  <c r="O435"/>
  <c r="Q435"/>
  <c r="S435"/>
  <c r="U435"/>
  <c r="W435"/>
  <c r="Y435"/>
  <c r="AA435"/>
  <c r="F438"/>
  <c r="H438"/>
  <c r="J438"/>
  <c r="L438"/>
  <c r="N438"/>
  <c r="P438"/>
  <c r="R438"/>
  <c r="T438"/>
  <c r="V438"/>
  <c r="X438"/>
  <c r="Z438"/>
  <c r="AB438"/>
  <c r="F440"/>
  <c r="H440"/>
  <c r="J440"/>
  <c r="L440"/>
  <c r="N440"/>
  <c r="P440"/>
  <c r="R440"/>
  <c r="T440"/>
  <c r="V440"/>
  <c r="X440"/>
  <c r="Z440"/>
  <c r="AB440"/>
  <c r="E443"/>
  <c r="G443"/>
  <c r="I443"/>
  <c r="K443"/>
  <c r="M443"/>
  <c r="O443"/>
  <c r="Q443"/>
  <c r="S443"/>
  <c r="U443"/>
  <c r="W443"/>
  <c r="Y443"/>
  <c r="AA443"/>
  <c r="E448"/>
  <c r="G448"/>
  <c r="I448"/>
  <c r="K448"/>
  <c r="M448"/>
  <c r="O448"/>
  <c r="Q448"/>
  <c r="S448"/>
  <c r="U448"/>
  <c r="W448"/>
  <c r="Y448"/>
  <c r="AA448"/>
  <c r="E453"/>
  <c r="G453"/>
  <c r="I453"/>
  <c r="K453"/>
  <c r="M453"/>
  <c r="O453"/>
  <c r="Q453"/>
  <c r="S453"/>
  <c r="U453"/>
  <c r="W453"/>
  <c r="Y453"/>
  <c r="AA453"/>
  <c r="E458"/>
  <c r="G458"/>
  <c r="I458"/>
  <c r="K458"/>
  <c r="M458"/>
  <c r="O458"/>
  <c r="Q458"/>
  <c r="S458"/>
  <c r="U458"/>
  <c r="W458"/>
  <c r="Y458"/>
  <c r="AA458"/>
  <c r="E463"/>
  <c r="G463"/>
  <c r="I463"/>
  <c r="K463"/>
  <c r="M463"/>
  <c r="O463"/>
  <c r="Q463"/>
  <c r="S463"/>
  <c r="U463"/>
  <c r="W463"/>
  <c r="Y463"/>
  <c r="AA463"/>
  <c r="E488"/>
  <c r="G488"/>
  <c r="I488"/>
  <c r="K488"/>
  <c r="M488"/>
  <c r="O488"/>
  <c r="Q488"/>
  <c r="S488"/>
  <c r="U488"/>
  <c r="W488"/>
  <c r="Y488"/>
  <c r="AA488"/>
  <c r="E493"/>
  <c r="G493"/>
  <c r="I493"/>
  <c r="K493"/>
  <c r="M493"/>
  <c r="O493"/>
  <c r="Q493"/>
  <c r="S493"/>
  <c r="U493"/>
  <c r="W493"/>
  <c r="Y493"/>
  <c r="AA493"/>
  <c r="E498"/>
  <c r="G498"/>
  <c r="I498"/>
  <c r="K498"/>
  <c r="M498"/>
  <c r="O498"/>
  <c r="Q498"/>
  <c r="S498"/>
  <c r="U498"/>
  <c r="W498"/>
  <c r="Y498"/>
  <c r="AA498"/>
  <c r="E511"/>
  <c r="G511"/>
  <c r="I511"/>
  <c r="K511"/>
  <c r="M511"/>
  <c r="O511"/>
  <c r="Q511"/>
  <c r="S511"/>
  <c r="U511"/>
  <c r="W511"/>
  <c r="Y511"/>
  <c r="AA511"/>
  <c r="E619"/>
  <c r="E621" s="1"/>
  <c r="G619"/>
  <c r="G621" s="1"/>
  <c r="I619"/>
  <c r="I621" s="1"/>
  <c r="K619"/>
  <c r="K621" s="1"/>
  <c r="M619"/>
  <c r="M621" s="1"/>
  <c r="O619"/>
  <c r="O621" s="1"/>
  <c r="Q619"/>
  <c r="Q621" s="1"/>
  <c r="S619"/>
  <c r="S621" s="1"/>
  <c r="U619"/>
  <c r="U621" s="1"/>
  <c r="W619"/>
  <c r="W621" s="1"/>
  <c r="AA619"/>
  <c r="AA621" s="1"/>
  <c r="E620"/>
  <c r="E622" s="1"/>
  <c r="G620"/>
  <c r="G622" s="1"/>
  <c r="I620"/>
  <c r="I622" s="1"/>
  <c r="K620"/>
  <c r="K622" s="1"/>
  <c r="M620"/>
  <c r="M622" s="1"/>
  <c r="O620"/>
  <c r="O622" s="1"/>
  <c r="Q620"/>
  <c r="Q622" s="1"/>
  <c r="S620"/>
  <c r="S622" s="1"/>
  <c r="U620"/>
  <c r="U622" s="1"/>
  <c r="W620"/>
  <c r="W622" s="1"/>
  <c r="Y620"/>
  <c r="Y622" s="1"/>
  <c r="AA620"/>
  <c r="AA622" s="1"/>
  <c r="E521"/>
  <c r="G521"/>
  <c r="I521"/>
  <c r="K521"/>
  <c r="M521"/>
  <c r="O521"/>
  <c r="Q521"/>
  <c r="S521"/>
  <c r="U521"/>
  <c r="W521"/>
  <c r="Y521"/>
  <c r="AA521"/>
  <c r="E526"/>
  <c r="G526"/>
  <c r="I526"/>
  <c r="K526"/>
  <c r="M526"/>
  <c r="O526"/>
  <c r="Q526"/>
  <c r="S526"/>
  <c r="U526"/>
  <c r="W526"/>
  <c r="Y526"/>
  <c r="AA526"/>
  <c r="E531"/>
  <c r="G531"/>
  <c r="I531"/>
  <c r="K531"/>
  <c r="M531"/>
  <c r="O531"/>
  <c r="Q531"/>
  <c r="S531"/>
  <c r="U531"/>
  <c r="W531"/>
  <c r="Y531"/>
  <c r="AA531"/>
  <c r="E536"/>
  <c r="G536"/>
  <c r="I536"/>
  <c r="K536"/>
  <c r="M536"/>
  <c r="O536"/>
  <c r="Q536"/>
  <c r="S536"/>
  <c r="U536"/>
  <c r="W536"/>
  <c r="Y536"/>
  <c r="AA536"/>
  <c r="E541"/>
  <c r="G541"/>
  <c r="I541"/>
  <c r="K541"/>
  <c r="M541"/>
  <c r="O541"/>
  <c r="E126"/>
  <c r="G126"/>
  <c r="I126"/>
  <c r="K126"/>
  <c r="M126"/>
  <c r="O126"/>
  <c r="Q126"/>
  <c r="S126"/>
  <c r="U126"/>
  <c r="W126"/>
  <c r="Y126"/>
  <c r="AA126"/>
  <c r="F131"/>
  <c r="H131"/>
  <c r="J131"/>
  <c r="L131"/>
  <c r="N131"/>
  <c r="P131"/>
  <c r="R131"/>
  <c r="T131"/>
  <c r="V131"/>
  <c r="X131"/>
  <c r="Z131"/>
  <c r="AB131"/>
  <c r="E136"/>
  <c r="G136"/>
  <c r="I136"/>
  <c r="K136"/>
  <c r="M136"/>
  <c r="O136"/>
  <c r="Q136"/>
  <c r="S136"/>
  <c r="U136"/>
  <c r="W136"/>
  <c r="Y136"/>
  <c r="AA136"/>
  <c r="F141"/>
  <c r="H141"/>
  <c r="J141"/>
  <c r="L141"/>
  <c r="N141"/>
  <c r="P141"/>
  <c r="R141"/>
  <c r="T141"/>
  <c r="V141"/>
  <c r="X141"/>
  <c r="Z141"/>
  <c r="AB141"/>
  <c r="E146"/>
  <c r="G146"/>
  <c r="I146"/>
  <c r="K146"/>
  <c r="M146"/>
  <c r="O146"/>
  <c r="Q146"/>
  <c r="S146"/>
  <c r="U146"/>
  <c r="W146"/>
  <c r="Y146"/>
  <c r="AA146"/>
  <c r="F151"/>
  <c r="H151"/>
  <c r="J151"/>
  <c r="L151"/>
  <c r="N151"/>
  <c r="P151"/>
  <c r="R151"/>
  <c r="T151"/>
  <c r="V151"/>
  <c r="X151"/>
  <c r="Z151"/>
  <c r="AB151"/>
  <c r="E156"/>
  <c r="G156"/>
  <c r="I156"/>
  <c r="K156"/>
  <c r="M156"/>
  <c r="O156"/>
  <c r="Q156"/>
  <c r="S156"/>
  <c r="U156"/>
  <c r="W156"/>
  <c r="Y156"/>
  <c r="AA156"/>
  <c r="F161"/>
  <c r="H161"/>
  <c r="J161"/>
  <c r="L161"/>
  <c r="N161"/>
  <c r="P161"/>
  <c r="R161"/>
  <c r="T161"/>
  <c r="V161"/>
  <c r="X161"/>
  <c r="Z161"/>
  <c r="AB161"/>
  <c r="E166"/>
  <c r="G166"/>
  <c r="I166"/>
  <c r="K166"/>
  <c r="M166"/>
  <c r="O166"/>
  <c r="Q166"/>
  <c r="S166"/>
  <c r="U166"/>
  <c r="W166"/>
  <c r="Y166"/>
  <c r="AA166"/>
  <c r="F171"/>
  <c r="H171"/>
  <c r="J171"/>
  <c r="L171"/>
  <c r="N171"/>
  <c r="P171"/>
  <c r="R171"/>
  <c r="T171"/>
  <c r="V171"/>
  <c r="X171"/>
  <c r="Z171"/>
  <c r="AB171"/>
  <c r="E176"/>
  <c r="G176"/>
  <c r="I176"/>
  <c r="K176"/>
  <c r="M176"/>
  <c r="O176"/>
  <c r="Q176"/>
  <c r="S176"/>
  <c r="U176"/>
  <c r="W176"/>
  <c r="Y176"/>
  <c r="AA176"/>
  <c r="F181"/>
  <c r="H181"/>
  <c r="J181"/>
  <c r="L181"/>
  <c r="N181"/>
  <c r="P181"/>
  <c r="R181"/>
  <c r="T181"/>
  <c r="V181"/>
  <c r="X181"/>
  <c r="Z181"/>
  <c r="AB181"/>
  <c r="E194"/>
  <c r="G194"/>
  <c r="I194"/>
  <c r="K194"/>
  <c r="M194"/>
  <c r="O194"/>
  <c r="Q194"/>
  <c r="S194"/>
  <c r="U194"/>
  <c r="W194"/>
  <c r="Y194"/>
  <c r="AA194"/>
  <c r="F199"/>
  <c r="H199"/>
  <c r="J199"/>
  <c r="L199"/>
  <c r="N199"/>
  <c r="P199"/>
  <c r="R199"/>
  <c r="T199"/>
  <c r="V199"/>
  <c r="X199"/>
  <c r="Z199"/>
  <c r="AB199"/>
  <c r="E204"/>
  <c r="G204"/>
  <c r="I204"/>
  <c r="K204"/>
  <c r="M204"/>
  <c r="O204"/>
  <c r="Q204"/>
  <c r="S204"/>
  <c r="U204"/>
  <c r="W204"/>
  <c r="Y204"/>
  <c r="AA204"/>
  <c r="F209"/>
  <c r="H209"/>
  <c r="J209"/>
  <c r="L209"/>
  <c r="N209"/>
  <c r="P209"/>
  <c r="R209"/>
  <c r="T209"/>
  <c r="V209"/>
  <c r="X209"/>
  <c r="Z209"/>
  <c r="AB209"/>
  <c r="E408"/>
  <c r="G408"/>
  <c r="I408"/>
  <c r="K408"/>
  <c r="M408"/>
  <c r="O408"/>
  <c r="Q408"/>
  <c r="S408"/>
  <c r="U408"/>
  <c r="W408"/>
  <c r="Y408"/>
  <c r="AA408"/>
  <c r="E407"/>
  <c r="G407"/>
  <c r="I407"/>
  <c r="K407"/>
  <c r="M407"/>
  <c r="O407"/>
  <c r="Q407"/>
  <c r="S407"/>
  <c r="U407"/>
  <c r="W407"/>
  <c r="Y407"/>
  <c r="AA407"/>
  <c r="E423"/>
  <c r="G423"/>
  <c r="I423"/>
  <c r="K423"/>
  <c r="M423"/>
  <c r="O423"/>
  <c r="Q423"/>
  <c r="S423"/>
  <c r="U423"/>
  <c r="W423"/>
  <c r="Y423"/>
  <c r="AA423"/>
  <c r="E428"/>
  <c r="G428"/>
  <c r="I428"/>
  <c r="K428"/>
  <c r="M428"/>
  <c r="O428"/>
  <c r="Q428"/>
  <c r="S428"/>
  <c r="U428"/>
  <c r="W428"/>
  <c r="Y428"/>
  <c r="AA428"/>
  <c r="F433"/>
  <c r="H433"/>
  <c r="J433"/>
  <c r="L433"/>
  <c r="N433"/>
  <c r="P433"/>
  <c r="R433"/>
  <c r="T433"/>
  <c r="V433"/>
  <c r="X433"/>
  <c r="Z433"/>
  <c r="AB433"/>
  <c r="F448"/>
  <c r="H448"/>
  <c r="J448"/>
  <c r="L448"/>
  <c r="N448"/>
  <c r="P448"/>
  <c r="R448"/>
  <c r="T448"/>
  <c r="V448"/>
  <c r="X448"/>
  <c r="Z448"/>
  <c r="AB448"/>
  <c r="F453"/>
  <c r="H453"/>
  <c r="J453"/>
  <c r="L453"/>
  <c r="N453"/>
  <c r="P453"/>
  <c r="R453"/>
  <c r="T453"/>
  <c r="V453"/>
  <c r="X453"/>
  <c r="Z453"/>
  <c r="AB453"/>
  <c r="F458"/>
  <c r="H458"/>
  <c r="J458"/>
  <c r="L458"/>
  <c r="N458"/>
  <c r="P458"/>
  <c r="R458"/>
  <c r="T458"/>
  <c r="V458"/>
  <c r="X458"/>
  <c r="Z458"/>
  <c r="AB458"/>
  <c r="F463"/>
  <c r="H463"/>
  <c r="J463"/>
  <c r="L463"/>
  <c r="N463"/>
  <c r="P463"/>
  <c r="R463"/>
  <c r="T463"/>
  <c r="V463"/>
  <c r="X463"/>
  <c r="Z463"/>
  <c r="AB463"/>
  <c r="F488"/>
  <c r="H488"/>
  <c r="J488"/>
  <c r="L488"/>
  <c r="N488"/>
  <c r="P488"/>
  <c r="R488"/>
  <c r="T488"/>
  <c r="V488"/>
  <c r="X488"/>
  <c r="Z488"/>
  <c r="AB488"/>
  <c r="F493"/>
  <c r="H493"/>
  <c r="J493"/>
  <c r="L493"/>
  <c r="N493"/>
  <c r="P493"/>
  <c r="R493"/>
  <c r="T493"/>
  <c r="V493"/>
  <c r="X493"/>
  <c r="Z493"/>
  <c r="AB493"/>
  <c r="F498"/>
  <c r="H498"/>
  <c r="J498"/>
  <c r="L498"/>
  <c r="N498"/>
  <c r="P498"/>
  <c r="R498"/>
  <c r="T498"/>
  <c r="V498"/>
  <c r="X498"/>
  <c r="Z498"/>
  <c r="AB498"/>
  <c r="F511"/>
  <c r="H511"/>
  <c r="J511"/>
  <c r="L511"/>
  <c r="N511"/>
  <c r="P511"/>
  <c r="R511"/>
  <c r="T511"/>
  <c r="V511"/>
  <c r="X511"/>
  <c r="Z511"/>
  <c r="AB511"/>
  <c r="F619"/>
  <c r="F621" s="1"/>
  <c r="J619"/>
  <c r="J621" s="1"/>
  <c r="L619"/>
  <c r="L621" s="1"/>
  <c r="P619"/>
  <c r="P621" s="1"/>
  <c r="R619"/>
  <c r="R621" s="1"/>
  <c r="T619"/>
  <c r="T621" s="1"/>
  <c r="V619"/>
  <c r="V621" s="1"/>
  <c r="X619"/>
  <c r="X621" s="1"/>
  <c r="Z619"/>
  <c r="Z621" s="1"/>
  <c r="AB619"/>
  <c r="AB621" s="1"/>
  <c r="F620"/>
  <c r="F622" s="1"/>
  <c r="H620"/>
  <c r="H622" s="1"/>
  <c r="J620"/>
  <c r="J622" s="1"/>
  <c r="L620"/>
  <c r="L622" s="1"/>
  <c r="N620"/>
  <c r="N622" s="1"/>
  <c r="P620"/>
  <c r="P622" s="1"/>
  <c r="R620"/>
  <c r="R622" s="1"/>
  <c r="T620"/>
  <c r="T622" s="1"/>
  <c r="V620"/>
  <c r="V622" s="1"/>
  <c r="X620"/>
  <c r="X622" s="1"/>
  <c r="Z620"/>
  <c r="Z622" s="1"/>
  <c r="AB620"/>
  <c r="AB622" s="1"/>
  <c r="F521"/>
  <c r="H521"/>
  <c r="J521"/>
  <c r="L521"/>
  <c r="N521"/>
  <c r="P521"/>
  <c r="R521"/>
  <c r="T521"/>
  <c r="V521"/>
  <c r="X521"/>
  <c r="Z521"/>
  <c r="AB521"/>
  <c r="F526"/>
  <c r="H526"/>
  <c r="J526"/>
  <c r="L526"/>
  <c r="N526"/>
  <c r="P526"/>
  <c r="R526"/>
  <c r="T526"/>
  <c r="V526"/>
  <c r="X526"/>
  <c r="Z526"/>
  <c r="AB526"/>
  <c r="F531"/>
  <c r="H531"/>
  <c r="J531"/>
  <c r="L531"/>
  <c r="N531"/>
  <c r="P531"/>
  <c r="R531"/>
  <c r="T531"/>
  <c r="V531"/>
  <c r="X531"/>
  <c r="Z531"/>
  <c r="AB531"/>
  <c r="F536"/>
  <c r="H536"/>
  <c r="J536"/>
  <c r="L536"/>
  <c r="N536"/>
  <c r="P536"/>
  <c r="R536"/>
  <c r="T536"/>
  <c r="V536"/>
  <c r="X536"/>
  <c r="Z536"/>
  <c r="AB536"/>
  <c r="F541"/>
  <c r="H541"/>
  <c r="J541"/>
  <c r="L541"/>
  <c r="N541"/>
  <c r="P541"/>
  <c r="R541"/>
  <c r="T541"/>
  <c r="V541"/>
  <c r="X541"/>
  <c r="Z541"/>
  <c r="AB541"/>
  <c r="F546"/>
  <c r="H546"/>
  <c r="J546"/>
  <c r="L546"/>
  <c r="N546"/>
  <c r="P546"/>
  <c r="R546"/>
  <c r="T546"/>
  <c r="V546"/>
  <c r="X546"/>
  <c r="Z546"/>
  <c r="AB546"/>
  <c r="F551"/>
  <c r="H551"/>
  <c r="J551"/>
  <c r="L551"/>
  <c r="N551"/>
  <c r="P551"/>
  <c r="R551"/>
  <c r="T551"/>
  <c r="V551"/>
  <c r="X551"/>
  <c r="Z551"/>
  <c r="AB551"/>
  <c r="F556"/>
  <c r="H556"/>
  <c r="J556"/>
  <c r="L556"/>
  <c r="N556"/>
  <c r="P556"/>
  <c r="R556"/>
  <c r="T556"/>
  <c r="V556"/>
  <c r="X556"/>
  <c r="Z556"/>
  <c r="AB556"/>
  <c r="F561"/>
  <c r="H561"/>
  <c r="J561"/>
  <c r="L561"/>
  <c r="N561"/>
  <c r="P561"/>
  <c r="R561"/>
  <c r="T561"/>
  <c r="V561"/>
  <c r="X561"/>
  <c r="Z561"/>
  <c r="AB561"/>
  <c r="F566"/>
  <c r="H566"/>
  <c r="J566"/>
  <c r="L566"/>
  <c r="N566"/>
  <c r="P566"/>
  <c r="R566"/>
  <c r="T566"/>
  <c r="V566"/>
  <c r="X566"/>
  <c r="Z566"/>
  <c r="AB566"/>
  <c r="F571"/>
  <c r="H571"/>
  <c r="J571"/>
  <c r="L571"/>
  <c r="N571"/>
  <c r="P571"/>
  <c r="R571"/>
  <c r="T571"/>
  <c r="V571"/>
  <c r="X571"/>
  <c r="Z571"/>
  <c r="AB571"/>
  <c r="F576"/>
  <c r="H576"/>
  <c r="J576"/>
  <c r="L576"/>
  <c r="N576"/>
  <c r="P576"/>
  <c r="R576"/>
  <c r="T576"/>
  <c r="V576"/>
  <c r="X576"/>
  <c r="Z576"/>
  <c r="AB576"/>
  <c r="F581"/>
  <c r="H581"/>
  <c r="J581"/>
  <c r="L581"/>
  <c r="N581"/>
  <c r="P581"/>
  <c r="R581"/>
  <c r="T581"/>
  <c r="V581"/>
  <c r="X581"/>
  <c r="Z581"/>
  <c r="AB581"/>
  <c r="F586"/>
  <c r="H586"/>
  <c r="J586"/>
  <c r="L586"/>
  <c r="N586"/>
  <c r="P586"/>
  <c r="R586"/>
  <c r="T586"/>
  <c r="V586"/>
  <c r="X586"/>
  <c r="Q541"/>
  <c r="S541"/>
  <c r="U541"/>
  <c r="W541"/>
  <c r="Y541"/>
  <c r="AA541"/>
  <c r="E546"/>
  <c r="G546"/>
  <c r="I546"/>
  <c r="K546"/>
  <c r="M546"/>
  <c r="O546"/>
  <c r="Q546"/>
  <c r="S546"/>
  <c r="U546"/>
  <c r="W546"/>
  <c r="Y546"/>
  <c r="AA546"/>
  <c r="E551"/>
  <c r="G551"/>
  <c r="I551"/>
  <c r="K551"/>
  <c r="M551"/>
  <c r="O551"/>
  <c r="Q551"/>
  <c r="S551"/>
  <c r="U551"/>
  <c r="W551"/>
  <c r="Y551"/>
  <c r="AA551"/>
  <c r="E556"/>
  <c r="G556"/>
  <c r="I556"/>
  <c r="K556"/>
  <c r="M556"/>
  <c r="O556"/>
  <c r="Q556"/>
  <c r="S556"/>
  <c r="U556"/>
  <c r="W556"/>
  <c r="Y556"/>
  <c r="AA556"/>
  <c r="E561"/>
  <c r="G561"/>
  <c r="I561"/>
  <c r="K561"/>
  <c r="M561"/>
  <c r="O561"/>
  <c r="Q561"/>
  <c r="S561"/>
  <c r="U561"/>
  <c r="W561"/>
  <c r="Y561"/>
  <c r="AA561"/>
  <c r="E566"/>
  <c r="G566"/>
  <c r="I566"/>
  <c r="K566"/>
  <c r="M566"/>
  <c r="O566"/>
  <c r="Q566"/>
  <c r="S566"/>
  <c r="U566"/>
  <c r="W566"/>
  <c r="Y566"/>
  <c r="AA566"/>
  <c r="E571"/>
  <c r="G571"/>
  <c r="I571"/>
  <c r="K571"/>
  <c r="M571"/>
  <c r="O571"/>
  <c r="Q571"/>
  <c r="S571"/>
  <c r="U571"/>
  <c r="W571"/>
  <c r="Y571"/>
  <c r="AA571"/>
  <c r="E576"/>
  <c r="G576"/>
  <c r="I576"/>
  <c r="K576"/>
  <c r="M576"/>
  <c r="O576"/>
  <c r="Q576"/>
  <c r="S576"/>
  <c r="U576"/>
  <c r="W576"/>
  <c r="Y576"/>
  <c r="AA576"/>
  <c r="E581"/>
  <c r="G581"/>
  <c r="I581"/>
  <c r="K581"/>
  <c r="M581"/>
  <c r="O581"/>
  <c r="Q581"/>
  <c r="S581"/>
  <c r="U581"/>
  <c r="W581"/>
  <c r="Y581"/>
  <c r="AA581"/>
  <c r="E586"/>
  <c r="G586"/>
  <c r="I586"/>
  <c r="K586"/>
  <c r="M586"/>
  <c r="O586"/>
  <c r="Q586"/>
  <c r="S586"/>
  <c r="U586"/>
  <c r="W586"/>
  <c r="Y586"/>
  <c r="AA586"/>
  <c r="E591"/>
  <c r="G591"/>
  <c r="I591"/>
  <c r="K591"/>
  <c r="M591"/>
  <c r="O591"/>
  <c r="Q591"/>
  <c r="S591"/>
  <c r="U591"/>
  <c r="W591"/>
  <c r="Y591"/>
  <c r="AA591"/>
  <c r="E596"/>
  <c r="G596"/>
  <c r="I596"/>
  <c r="K596"/>
  <c r="M596"/>
  <c r="O596"/>
  <c r="Q596"/>
  <c r="S596"/>
  <c r="U596"/>
  <c r="W596"/>
  <c r="Y596"/>
  <c r="AA596"/>
  <c r="E601"/>
  <c r="G601"/>
  <c r="I601"/>
  <c r="K601"/>
  <c r="M601"/>
  <c r="O601"/>
  <c r="Q601"/>
  <c r="S601"/>
  <c r="U601"/>
  <c r="W601"/>
  <c r="Y601"/>
  <c r="AA601"/>
  <c r="E606"/>
  <c r="G606"/>
  <c r="I606"/>
  <c r="K606"/>
  <c r="M606"/>
  <c r="O606"/>
  <c r="Q606"/>
  <c r="S606"/>
  <c r="U606"/>
  <c r="W606"/>
  <c r="Y606"/>
  <c r="AA606"/>
  <c r="E611"/>
  <c r="G611"/>
  <c r="I611"/>
  <c r="K611"/>
  <c r="M611"/>
  <c r="O611"/>
  <c r="Q611"/>
  <c r="S611"/>
  <c r="U611"/>
  <c r="W611"/>
  <c r="Y611"/>
  <c r="AA611"/>
  <c r="E616"/>
  <c r="G616"/>
  <c r="I616"/>
  <c r="K616"/>
  <c r="M616"/>
  <c r="O616"/>
  <c r="Q616"/>
  <c r="S616"/>
  <c r="U616"/>
  <c r="W616"/>
  <c r="Y616"/>
  <c r="AA616"/>
  <c r="F652"/>
  <c r="H652"/>
  <c r="J652"/>
  <c r="L652"/>
  <c r="N652"/>
  <c r="P652"/>
  <c r="R652"/>
  <c r="T652"/>
  <c r="V652"/>
  <c r="X652"/>
  <c r="Z652"/>
  <c r="AB652"/>
  <c r="F653"/>
  <c r="H653"/>
  <c r="J653"/>
  <c r="L653"/>
  <c r="N653"/>
  <c r="P653"/>
  <c r="R653"/>
  <c r="T653"/>
  <c r="V653"/>
  <c r="X653"/>
  <c r="Z653"/>
  <c r="AB653"/>
  <c r="E641"/>
  <c r="G641"/>
  <c r="I641"/>
  <c r="K641"/>
  <c r="M641"/>
  <c r="O641"/>
  <c r="Q641"/>
  <c r="S641"/>
  <c r="U641"/>
  <c r="W641"/>
  <c r="Y641"/>
  <c r="AA641"/>
  <c r="H728"/>
  <c r="N728"/>
  <c r="F646"/>
  <c r="H646"/>
  <c r="J646"/>
  <c r="L646"/>
  <c r="N646"/>
  <c r="P646"/>
  <c r="R646"/>
  <c r="T646"/>
  <c r="V646"/>
  <c r="X646"/>
  <c r="Z646"/>
  <c r="AB646"/>
  <c r="E651"/>
  <c r="G651"/>
  <c r="I651"/>
  <c r="K651"/>
  <c r="M651"/>
  <c r="O651"/>
  <c r="Q651"/>
  <c r="S651"/>
  <c r="U651"/>
  <c r="W651"/>
  <c r="Y651"/>
  <c r="AA651"/>
  <c r="F662"/>
  <c r="H662"/>
  <c r="J662"/>
  <c r="L662"/>
  <c r="N662"/>
  <c r="P662"/>
  <c r="R662"/>
  <c r="T662"/>
  <c r="V662"/>
  <c r="X662"/>
  <c r="Z662"/>
  <c r="AB662"/>
  <c r="E667"/>
  <c r="G667"/>
  <c r="I667"/>
  <c r="K667"/>
  <c r="M667"/>
  <c r="O667"/>
  <c r="Q667"/>
  <c r="S667"/>
  <c r="U667"/>
  <c r="W667"/>
  <c r="Y667"/>
  <c r="AA667"/>
  <c r="E693"/>
  <c r="G693"/>
  <c r="I693"/>
  <c r="K693"/>
  <c r="M693"/>
  <c r="O693"/>
  <c r="Q693"/>
  <c r="S693"/>
  <c r="U693"/>
  <c r="W693"/>
  <c r="Y693"/>
  <c r="AA693"/>
  <c r="E694"/>
  <c r="G694"/>
  <c r="I694"/>
  <c r="K694"/>
  <c r="M694"/>
  <c r="O694"/>
  <c r="Q694"/>
  <c r="S694"/>
  <c r="U694"/>
  <c r="W694"/>
  <c r="Y694"/>
  <c r="AA694"/>
  <c r="F677"/>
  <c r="H677"/>
  <c r="J677"/>
  <c r="L677"/>
  <c r="N677"/>
  <c r="P677"/>
  <c r="R677"/>
  <c r="T677"/>
  <c r="V677"/>
  <c r="X677"/>
  <c r="Z677"/>
  <c r="AB677"/>
  <c r="E682"/>
  <c r="G682"/>
  <c r="I682"/>
  <c r="K682"/>
  <c r="M682"/>
  <c r="O682"/>
  <c r="Q682"/>
  <c r="S682"/>
  <c r="U682"/>
  <c r="W682"/>
  <c r="Y682"/>
  <c r="AA682"/>
  <c r="F687"/>
  <c r="H687"/>
  <c r="J687"/>
  <c r="L687"/>
  <c r="N687"/>
  <c r="P687"/>
  <c r="R687"/>
  <c r="T687"/>
  <c r="V687"/>
  <c r="X687"/>
  <c r="Z687"/>
  <c r="AB687"/>
  <c r="E692"/>
  <c r="G692"/>
  <c r="I692"/>
  <c r="K692"/>
  <c r="M692"/>
  <c r="O692"/>
  <c r="Q692"/>
  <c r="S692"/>
  <c r="U692"/>
  <c r="W692"/>
  <c r="Y692"/>
  <c r="AA692"/>
  <c r="F704"/>
  <c r="H704"/>
  <c r="J704"/>
  <c r="L704"/>
  <c r="N704"/>
  <c r="P704"/>
  <c r="R704"/>
  <c r="T704"/>
  <c r="V704"/>
  <c r="X704"/>
  <c r="Z704"/>
  <c r="AB704"/>
  <c r="E709"/>
  <c r="G709"/>
  <c r="I709"/>
  <c r="K709"/>
  <c r="M709"/>
  <c r="O709"/>
  <c r="Q709"/>
  <c r="S709"/>
  <c r="U709"/>
  <c r="W709"/>
  <c r="Y709"/>
  <c r="AA709"/>
  <c r="F714"/>
  <c r="H714"/>
  <c r="J714"/>
  <c r="L714"/>
  <c r="N714"/>
  <c r="P714"/>
  <c r="R714"/>
  <c r="T714"/>
  <c r="V714"/>
  <c r="X714"/>
  <c r="Z714"/>
  <c r="AB714"/>
  <c r="E720"/>
  <c r="G720"/>
  <c r="I720"/>
  <c r="K720"/>
  <c r="M720"/>
  <c r="O720"/>
  <c r="Q720"/>
  <c r="S720"/>
  <c r="U720"/>
  <c r="W720"/>
  <c r="Y720"/>
  <c r="AA720"/>
  <c r="E721"/>
  <c r="G721"/>
  <c r="I721"/>
  <c r="K721"/>
  <c r="M721"/>
  <c r="O721"/>
  <c r="Q721"/>
  <c r="S721"/>
  <c r="U721"/>
  <c r="W721"/>
  <c r="Y721"/>
  <c r="AA721"/>
  <c r="F742"/>
  <c r="H742"/>
  <c r="J742"/>
  <c r="L742"/>
  <c r="N742"/>
  <c r="P742"/>
  <c r="R742"/>
  <c r="T742"/>
  <c r="V742"/>
  <c r="X742"/>
  <c r="Z742"/>
  <c r="AB742"/>
  <c r="F747"/>
  <c r="H747"/>
  <c r="J747"/>
  <c r="L747"/>
  <c r="N747"/>
  <c r="P747"/>
  <c r="R747"/>
  <c r="T747"/>
  <c r="V747"/>
  <c r="X747"/>
  <c r="Z747"/>
  <c r="AB747"/>
  <c r="F752"/>
  <c r="H752"/>
  <c r="J752"/>
  <c r="L752"/>
  <c r="E770"/>
  <c r="G770"/>
  <c r="I770"/>
  <c r="K770"/>
  <c r="M770"/>
  <c r="O770"/>
  <c r="Q770"/>
  <c r="S770"/>
  <c r="U770"/>
  <c r="W770"/>
  <c r="Y770"/>
  <c r="AA770"/>
  <c r="E790"/>
  <c r="G790"/>
  <c r="I790"/>
  <c r="K790"/>
  <c r="M790"/>
  <c r="O790"/>
  <c r="Q790"/>
  <c r="S790"/>
  <c r="U790"/>
  <c r="W790"/>
  <c r="Y790"/>
  <c r="AA790"/>
  <c r="F795"/>
  <c r="H795"/>
  <c r="J795"/>
  <c r="L795"/>
  <c r="N795"/>
  <c r="P795"/>
  <c r="R795"/>
  <c r="T795"/>
  <c r="V795"/>
  <c r="X795"/>
  <c r="Z795"/>
  <c r="AB795"/>
  <c r="E821"/>
  <c r="G821"/>
  <c r="I821"/>
  <c r="K821"/>
  <c r="M821"/>
  <c r="O821"/>
  <c r="Q821"/>
  <c r="S821"/>
  <c r="U821"/>
  <c r="W821"/>
  <c r="Y821"/>
  <c r="AA821"/>
  <c r="E826"/>
  <c r="G826"/>
  <c r="I826"/>
  <c r="K826"/>
  <c r="M826"/>
  <c r="O826"/>
  <c r="Q826"/>
  <c r="S826"/>
  <c r="U826"/>
  <c r="W826"/>
  <c r="Y826"/>
  <c r="AA826"/>
  <c r="F831"/>
  <c r="H831"/>
  <c r="J831"/>
  <c r="L831"/>
  <c r="N831"/>
  <c r="P831"/>
  <c r="R831"/>
  <c r="T831"/>
  <c r="V831"/>
  <c r="X831"/>
  <c r="Z831"/>
  <c r="AB831"/>
  <c r="Z586"/>
  <c r="AB586"/>
  <c r="F591"/>
  <c r="H591"/>
  <c r="J591"/>
  <c r="L591"/>
  <c r="N591"/>
  <c r="P591"/>
  <c r="R591"/>
  <c r="T591"/>
  <c r="V591"/>
  <c r="X591"/>
  <c r="Z591"/>
  <c r="AB591"/>
  <c r="F596"/>
  <c r="H596"/>
  <c r="J596"/>
  <c r="L596"/>
  <c r="N596"/>
  <c r="P596"/>
  <c r="R596"/>
  <c r="T596"/>
  <c r="V596"/>
  <c r="X596"/>
  <c r="Z596"/>
  <c r="AB596"/>
  <c r="F601"/>
  <c r="H601"/>
  <c r="J601"/>
  <c r="L601"/>
  <c r="N601"/>
  <c r="P601"/>
  <c r="R601"/>
  <c r="T601"/>
  <c r="V601"/>
  <c r="X601"/>
  <c r="Z601"/>
  <c r="AB601"/>
  <c r="F606"/>
  <c r="H606"/>
  <c r="J606"/>
  <c r="L606"/>
  <c r="N606"/>
  <c r="P606"/>
  <c r="R606"/>
  <c r="T606"/>
  <c r="V606"/>
  <c r="X606"/>
  <c r="Z606"/>
  <c r="AB606"/>
  <c r="F611"/>
  <c r="H611"/>
  <c r="J611"/>
  <c r="L611"/>
  <c r="N611"/>
  <c r="P611"/>
  <c r="R611"/>
  <c r="T611"/>
  <c r="V611"/>
  <c r="X611"/>
  <c r="Z611"/>
  <c r="AB611"/>
  <c r="F616"/>
  <c r="H616"/>
  <c r="J616"/>
  <c r="L616"/>
  <c r="N616"/>
  <c r="P616"/>
  <c r="R616"/>
  <c r="T616"/>
  <c r="V616"/>
  <c r="X616"/>
  <c r="Z616"/>
  <c r="AB616"/>
  <c r="F641"/>
  <c r="H641"/>
  <c r="J641"/>
  <c r="L641"/>
  <c r="N641"/>
  <c r="P641"/>
  <c r="R641"/>
  <c r="T641"/>
  <c r="V641"/>
  <c r="X641"/>
  <c r="Z641"/>
  <c r="AB641"/>
  <c r="E646"/>
  <c r="G646"/>
  <c r="I646"/>
  <c r="K646"/>
  <c r="M646"/>
  <c r="O646"/>
  <c r="Q646"/>
  <c r="S646"/>
  <c r="U646"/>
  <c r="W646"/>
  <c r="Y646"/>
  <c r="AA646"/>
  <c r="F651"/>
  <c r="H651"/>
  <c r="J651"/>
  <c r="L651"/>
  <c r="N651"/>
  <c r="P651"/>
  <c r="R651"/>
  <c r="T651"/>
  <c r="V651"/>
  <c r="X651"/>
  <c r="Z651"/>
  <c r="AB651"/>
  <c r="E662"/>
  <c r="G662"/>
  <c r="I662"/>
  <c r="K662"/>
  <c r="M662"/>
  <c r="O662"/>
  <c r="Q662"/>
  <c r="S662"/>
  <c r="U662"/>
  <c r="W662"/>
  <c r="Y662"/>
  <c r="AA662"/>
  <c r="F667"/>
  <c r="H667"/>
  <c r="J667"/>
  <c r="L667"/>
  <c r="N667"/>
  <c r="P667"/>
  <c r="R667"/>
  <c r="T667"/>
  <c r="V667"/>
  <c r="X667"/>
  <c r="Z667"/>
  <c r="AB667"/>
  <c r="F693"/>
  <c r="H693"/>
  <c r="J693"/>
  <c r="L693"/>
  <c r="N693"/>
  <c r="P693"/>
  <c r="R693"/>
  <c r="T693"/>
  <c r="V693"/>
  <c r="X693"/>
  <c r="Z693"/>
  <c r="AB693"/>
  <c r="F694"/>
  <c r="H694"/>
  <c r="J694"/>
  <c r="L694"/>
  <c r="N694"/>
  <c r="P694"/>
  <c r="R694"/>
  <c r="T694"/>
  <c r="V694"/>
  <c r="X694"/>
  <c r="Z694"/>
  <c r="AB694"/>
  <c r="E677"/>
  <c r="G677"/>
  <c r="I677"/>
  <c r="K677"/>
  <c r="M677"/>
  <c r="O677"/>
  <c r="Q677"/>
  <c r="S677"/>
  <c r="U677"/>
  <c r="W677"/>
  <c r="Y677"/>
  <c r="AA677"/>
  <c r="F682"/>
  <c r="H682"/>
  <c r="J682"/>
  <c r="L682"/>
  <c r="N682"/>
  <c r="P682"/>
  <c r="R682"/>
  <c r="T682"/>
  <c r="V682"/>
  <c r="X682"/>
  <c r="Z682"/>
  <c r="AB682"/>
  <c r="E687"/>
  <c r="G687"/>
  <c r="I687"/>
  <c r="K687"/>
  <c r="M687"/>
  <c r="O687"/>
  <c r="Q687"/>
  <c r="S687"/>
  <c r="U687"/>
  <c r="W687"/>
  <c r="Y687"/>
  <c r="AA687"/>
  <c r="F692"/>
  <c r="H692"/>
  <c r="J692"/>
  <c r="L692"/>
  <c r="N692"/>
  <c r="P692"/>
  <c r="R692"/>
  <c r="T692"/>
  <c r="V692"/>
  <c r="X692"/>
  <c r="Z692"/>
  <c r="AB692"/>
  <c r="E704"/>
  <c r="G704"/>
  <c r="I704"/>
  <c r="K704"/>
  <c r="M704"/>
  <c r="O704"/>
  <c r="Q704"/>
  <c r="S704"/>
  <c r="U704"/>
  <c r="W704"/>
  <c r="Y704"/>
  <c r="AA704"/>
  <c r="F709"/>
  <c r="H709"/>
  <c r="J709"/>
  <c r="L709"/>
  <c r="N709"/>
  <c r="P709"/>
  <c r="R709"/>
  <c r="T709"/>
  <c r="V709"/>
  <c r="X709"/>
  <c r="Z709"/>
  <c r="AB709"/>
  <c r="E714"/>
  <c r="G714"/>
  <c r="I714"/>
  <c r="K714"/>
  <c r="M714"/>
  <c r="O714"/>
  <c r="Q714"/>
  <c r="S714"/>
  <c r="U714"/>
  <c r="W714"/>
  <c r="Y714"/>
  <c r="AA714"/>
  <c r="E742"/>
  <c r="G742"/>
  <c r="I742"/>
  <c r="K742"/>
  <c r="M742"/>
  <c r="O742"/>
  <c r="Q742"/>
  <c r="S742"/>
  <c r="U742"/>
  <c r="W742"/>
  <c r="Y742"/>
  <c r="AA742"/>
  <c r="E747"/>
  <c r="G747"/>
  <c r="I747"/>
  <c r="K747"/>
  <c r="M747"/>
  <c r="O747"/>
  <c r="Q747"/>
  <c r="S747"/>
  <c r="U747"/>
  <c r="W747"/>
  <c r="Y747"/>
  <c r="AA747"/>
  <c r="E752"/>
  <c r="G752"/>
  <c r="I752"/>
  <c r="K752"/>
  <c r="M752"/>
  <c r="O752"/>
  <c r="Q752"/>
  <c r="S752"/>
  <c r="U752"/>
  <c r="W752"/>
  <c r="Y752"/>
  <c r="AA752"/>
  <c r="F765"/>
  <c r="H765"/>
  <c r="J765"/>
  <c r="L765"/>
  <c r="N765"/>
  <c r="P765"/>
  <c r="R765"/>
  <c r="T765"/>
  <c r="V765"/>
  <c r="X765"/>
  <c r="Z765"/>
  <c r="AB765"/>
  <c r="E780"/>
  <c r="G780"/>
  <c r="I780"/>
  <c r="K780"/>
  <c r="M780"/>
  <c r="O780"/>
  <c r="Q780"/>
  <c r="S780"/>
  <c r="U780"/>
  <c r="W780"/>
  <c r="Y780"/>
  <c r="AA780"/>
  <c r="F785"/>
  <c r="H785"/>
  <c r="J785"/>
  <c r="L785"/>
  <c r="N785"/>
  <c r="P785"/>
  <c r="R785"/>
  <c r="T785"/>
  <c r="V785"/>
  <c r="X785"/>
  <c r="Z785"/>
  <c r="AB785"/>
  <c r="E800"/>
  <c r="G800"/>
  <c r="I800"/>
  <c r="K800"/>
  <c r="M800"/>
  <c r="O800"/>
  <c r="Q800"/>
  <c r="S800"/>
  <c r="U800"/>
  <c r="W800"/>
  <c r="Y800"/>
  <c r="AA800"/>
  <c r="E805"/>
  <c r="G805"/>
  <c r="I805"/>
  <c r="K805"/>
  <c r="M805"/>
  <c r="O805"/>
  <c r="Q805"/>
  <c r="S805"/>
  <c r="U805"/>
  <c r="W805"/>
  <c r="Y805"/>
  <c r="AA805"/>
  <c r="F816"/>
  <c r="H816"/>
  <c r="J816"/>
  <c r="L816"/>
  <c r="N816"/>
  <c r="P816"/>
  <c r="R816"/>
  <c r="T816"/>
  <c r="V816"/>
  <c r="X816"/>
  <c r="Z816"/>
  <c r="AB816"/>
  <c r="F836"/>
  <c r="H836"/>
  <c r="J836"/>
  <c r="L836"/>
  <c r="N836"/>
  <c r="P836"/>
  <c r="R836"/>
  <c r="T836"/>
  <c r="V836"/>
  <c r="X836"/>
  <c r="Z836"/>
  <c r="AB836"/>
  <c r="E841"/>
  <c r="G841"/>
  <c r="I841"/>
  <c r="K841"/>
  <c r="M841"/>
  <c r="O841"/>
  <c r="Q841"/>
  <c r="S841"/>
  <c r="U841"/>
  <c r="W841"/>
  <c r="Y841"/>
  <c r="AA841"/>
  <c r="E846"/>
  <c r="G846"/>
  <c r="I846"/>
  <c r="K846"/>
  <c r="M846"/>
  <c r="O846"/>
  <c r="Q846"/>
  <c r="S846"/>
  <c r="U846"/>
  <c r="W846"/>
  <c r="Y846"/>
  <c r="AA846"/>
  <c r="E851"/>
  <c r="G851"/>
  <c r="I851"/>
  <c r="K851"/>
  <c r="M851"/>
  <c r="O851"/>
  <c r="Q851"/>
  <c r="S851"/>
  <c r="U851"/>
  <c r="W851"/>
  <c r="Y851"/>
  <c r="AA851"/>
  <c r="F856"/>
  <c r="H856"/>
  <c r="J856"/>
  <c r="L856"/>
  <c r="N856"/>
  <c r="P856"/>
  <c r="R856"/>
  <c r="T856"/>
  <c r="V856"/>
  <c r="X856"/>
  <c r="Z856"/>
  <c r="AB856"/>
  <c r="E861"/>
  <c r="G861"/>
  <c r="I861"/>
  <c r="K861"/>
  <c r="M861"/>
  <c r="O861"/>
  <c r="Q861"/>
  <c r="S861"/>
  <c r="U861"/>
  <c r="W861"/>
  <c r="Y861"/>
  <c r="AA861"/>
  <c r="E866"/>
  <c r="G866"/>
  <c r="I866"/>
  <c r="K866"/>
  <c r="M866"/>
  <c r="O866"/>
  <c r="Q866"/>
  <c r="S866"/>
  <c r="U866"/>
  <c r="W866"/>
  <c r="Y866"/>
  <c r="AA866"/>
  <c r="F891"/>
  <c r="H891"/>
  <c r="J891"/>
  <c r="L891"/>
  <c r="N891"/>
  <c r="P891"/>
  <c r="R891"/>
  <c r="T891"/>
  <c r="V891"/>
  <c r="X891"/>
  <c r="Z891"/>
  <c r="AB891"/>
  <c r="E896"/>
  <c r="G896"/>
  <c r="I896"/>
  <c r="K896"/>
  <c r="M896"/>
  <c r="O896"/>
  <c r="Q896"/>
  <c r="S896"/>
  <c r="U896"/>
  <c r="W896"/>
  <c r="Y896"/>
  <c r="AA896"/>
  <c r="F901"/>
  <c r="H901"/>
  <c r="J901"/>
  <c r="L901"/>
  <c r="N901"/>
  <c r="P901"/>
  <c r="R901"/>
  <c r="T901"/>
  <c r="V901"/>
  <c r="X901"/>
  <c r="Z901"/>
  <c r="AB901"/>
  <c r="E906"/>
  <c r="G906"/>
  <c r="I906"/>
  <c r="K906"/>
  <c r="M906"/>
  <c r="O906"/>
  <c r="Q906"/>
  <c r="S906"/>
  <c r="U906"/>
  <c r="W906"/>
  <c r="Y906"/>
  <c r="AA906"/>
  <c r="F911"/>
  <c r="H911"/>
  <c r="J911"/>
  <c r="L911"/>
  <c r="N911"/>
  <c r="P911"/>
  <c r="R911"/>
  <c r="T911"/>
  <c r="V911"/>
  <c r="X911"/>
  <c r="Z911"/>
  <c r="AB911"/>
  <c r="E916"/>
  <c r="G916"/>
  <c r="I916"/>
  <c r="K916"/>
  <c r="M916"/>
  <c r="O916"/>
  <c r="Q916"/>
  <c r="S916"/>
  <c r="U916"/>
  <c r="W916"/>
  <c r="Y916"/>
  <c r="AA916"/>
  <c r="F921"/>
  <c r="H921"/>
  <c r="J921"/>
  <c r="L921"/>
  <c r="N921"/>
  <c r="P921"/>
  <c r="R921"/>
  <c r="T921"/>
  <c r="V921"/>
  <c r="X921"/>
  <c r="Z921"/>
  <c r="AB921"/>
  <c r="E931"/>
  <c r="G931"/>
  <c r="I931"/>
  <c r="K931"/>
  <c r="M931"/>
  <c r="O931"/>
  <c r="Q931"/>
  <c r="S931"/>
  <c r="U931"/>
  <c r="W931"/>
  <c r="Y931"/>
  <c r="AA931"/>
  <c r="F936"/>
  <c r="H936"/>
  <c r="J936"/>
  <c r="L936"/>
  <c r="N936"/>
  <c r="P936"/>
  <c r="R936"/>
  <c r="T936"/>
  <c r="V936"/>
  <c r="X936"/>
  <c r="Z936"/>
  <c r="AB936"/>
  <c r="F959"/>
  <c r="H959"/>
  <c r="J959"/>
  <c r="L959"/>
  <c r="N959"/>
  <c r="P959"/>
  <c r="R959"/>
  <c r="T959"/>
  <c r="V959"/>
  <c r="X959"/>
  <c r="Z959"/>
  <c r="AB959"/>
  <c r="F964"/>
  <c r="H964"/>
  <c r="J964"/>
  <c r="L964"/>
  <c r="N964"/>
  <c r="P964"/>
  <c r="R964"/>
  <c r="T964"/>
  <c r="V964"/>
  <c r="X964"/>
  <c r="Z964"/>
  <c r="AB964"/>
  <c r="F969"/>
  <c r="H969"/>
  <c r="J969"/>
  <c r="L969"/>
  <c r="N969"/>
  <c r="P969"/>
  <c r="R969"/>
  <c r="T969"/>
  <c r="V969"/>
  <c r="X969"/>
  <c r="Z969"/>
  <c r="AB969"/>
  <c r="F987"/>
  <c r="H987"/>
  <c r="J987"/>
  <c r="L987"/>
  <c r="N987"/>
  <c r="P987"/>
  <c r="R987"/>
  <c r="T987"/>
  <c r="V987"/>
  <c r="X987"/>
  <c r="Z987"/>
  <c r="AB987"/>
  <c r="F992"/>
  <c r="H992"/>
  <c r="J992"/>
  <c r="L992"/>
  <c r="N992"/>
  <c r="P992"/>
  <c r="R992"/>
  <c r="T992"/>
  <c r="V992"/>
  <c r="X992"/>
  <c r="Z992"/>
  <c r="AB992"/>
  <c r="F997"/>
  <c r="H997"/>
  <c r="J997"/>
  <c r="L997"/>
  <c r="N997"/>
  <c r="P997"/>
  <c r="R997"/>
  <c r="T997"/>
  <c r="V997"/>
  <c r="X997"/>
  <c r="Z997"/>
  <c r="AB997"/>
  <c r="F1002"/>
  <c r="H1002"/>
  <c r="J1002"/>
  <c r="L1002"/>
  <c r="N1002"/>
  <c r="P1002"/>
  <c r="R1002"/>
  <c r="T1002"/>
  <c r="V1002"/>
  <c r="X1002"/>
  <c r="Z1002"/>
  <c r="AB1002"/>
  <c r="F1010"/>
  <c r="H1010"/>
  <c r="J1010"/>
  <c r="L1010"/>
  <c r="N1010"/>
  <c r="P1010"/>
  <c r="R1010"/>
  <c r="T1010"/>
  <c r="V1010"/>
  <c r="X1010"/>
  <c r="Z1010"/>
  <c r="AB1010"/>
  <c r="F1015"/>
  <c r="H1015"/>
  <c r="J1015"/>
  <c r="L1015"/>
  <c r="N1015"/>
  <c r="P1015"/>
  <c r="R1015"/>
  <c r="T1015"/>
  <c r="V1015"/>
  <c r="X1015"/>
  <c r="Z1015"/>
  <c r="AB1015"/>
  <c r="H1044"/>
  <c r="N1044"/>
  <c r="F1020"/>
  <c r="H1020"/>
  <c r="J1020"/>
  <c r="L1020"/>
  <c r="N1020"/>
  <c r="P1020"/>
  <c r="R1020"/>
  <c r="T1020"/>
  <c r="V1020"/>
  <c r="X1020"/>
  <c r="Z1020"/>
  <c r="AB1020"/>
  <c r="E1025"/>
  <c r="G1025"/>
  <c r="I1025"/>
  <c r="K1025"/>
  <c r="M1025"/>
  <c r="O1025"/>
  <c r="Q1025"/>
  <c r="S1025"/>
  <c r="U1025"/>
  <c r="W1025"/>
  <c r="Y1025"/>
  <c r="AA1025"/>
  <c r="E1030"/>
  <c r="G1030"/>
  <c r="I1030"/>
  <c r="K1030"/>
  <c r="M1030"/>
  <c r="O1030"/>
  <c r="Q1030"/>
  <c r="S1030"/>
  <c r="U1030"/>
  <c r="W1030"/>
  <c r="Y1030"/>
  <c r="AA1030"/>
  <c r="E1035"/>
  <c r="G1035"/>
  <c r="I1035"/>
  <c r="K1035"/>
  <c r="M1035"/>
  <c r="O1035"/>
  <c r="Q1035"/>
  <c r="S1035"/>
  <c r="U1035"/>
  <c r="W1035"/>
  <c r="Y1035"/>
  <c r="AA1035"/>
  <c r="N752"/>
  <c r="P752"/>
  <c r="R752"/>
  <c r="T752"/>
  <c r="V752"/>
  <c r="X752"/>
  <c r="Z752"/>
  <c r="AB752"/>
  <c r="E765"/>
  <c r="G765"/>
  <c r="I765"/>
  <c r="K765"/>
  <c r="M765"/>
  <c r="O765"/>
  <c r="Q765"/>
  <c r="S765"/>
  <c r="U765"/>
  <c r="W765"/>
  <c r="Y765"/>
  <c r="AA765"/>
  <c r="F770"/>
  <c r="H770"/>
  <c r="J770"/>
  <c r="L770"/>
  <c r="N770"/>
  <c r="P770"/>
  <c r="R770"/>
  <c r="T770"/>
  <c r="V770"/>
  <c r="X770"/>
  <c r="Z770"/>
  <c r="AB770"/>
  <c r="F780"/>
  <c r="H780"/>
  <c r="J780"/>
  <c r="L780"/>
  <c r="N780"/>
  <c r="P780"/>
  <c r="R780"/>
  <c r="T780"/>
  <c r="V780"/>
  <c r="X780"/>
  <c r="Z780"/>
  <c r="AB780"/>
  <c r="E785"/>
  <c r="G785"/>
  <c r="I785"/>
  <c r="K785"/>
  <c r="M785"/>
  <c r="O785"/>
  <c r="Q785"/>
  <c r="S785"/>
  <c r="U785"/>
  <c r="W785"/>
  <c r="Y785"/>
  <c r="AA785"/>
  <c r="F790"/>
  <c r="H790"/>
  <c r="J790"/>
  <c r="L790"/>
  <c r="N790"/>
  <c r="P790"/>
  <c r="R790"/>
  <c r="T790"/>
  <c r="V790"/>
  <c r="X790"/>
  <c r="Z790"/>
  <c r="AB790"/>
  <c r="E795"/>
  <c r="G795"/>
  <c r="I795"/>
  <c r="K795"/>
  <c r="M795"/>
  <c r="O795"/>
  <c r="Q795"/>
  <c r="S795"/>
  <c r="U795"/>
  <c r="W795"/>
  <c r="Y795"/>
  <c r="AA795"/>
  <c r="F800"/>
  <c r="H800"/>
  <c r="J800"/>
  <c r="L800"/>
  <c r="N800"/>
  <c r="P800"/>
  <c r="R800"/>
  <c r="T800"/>
  <c r="V800"/>
  <c r="X800"/>
  <c r="Z800"/>
  <c r="AB800"/>
  <c r="F805"/>
  <c r="H805"/>
  <c r="J805"/>
  <c r="L805"/>
  <c r="N805"/>
  <c r="P805"/>
  <c r="R805"/>
  <c r="T805"/>
  <c r="V805"/>
  <c r="X805"/>
  <c r="Z805"/>
  <c r="AB805"/>
  <c r="E816"/>
  <c r="G816"/>
  <c r="I816"/>
  <c r="K816"/>
  <c r="M816"/>
  <c r="O816"/>
  <c r="Q816"/>
  <c r="S816"/>
  <c r="U816"/>
  <c r="W816"/>
  <c r="Y816"/>
  <c r="AA816"/>
  <c r="F821"/>
  <c r="H821"/>
  <c r="J821"/>
  <c r="L821"/>
  <c r="N821"/>
  <c r="P821"/>
  <c r="R821"/>
  <c r="T821"/>
  <c r="V821"/>
  <c r="X821"/>
  <c r="Z821"/>
  <c r="AB821"/>
  <c r="F826"/>
  <c r="H826"/>
  <c r="J826"/>
  <c r="L826"/>
  <c r="N826"/>
  <c r="P826"/>
  <c r="R826"/>
  <c r="T826"/>
  <c r="V826"/>
  <c r="X826"/>
  <c r="Z826"/>
  <c r="AB826"/>
  <c r="E831"/>
  <c r="G831"/>
  <c r="I831"/>
  <c r="K831"/>
  <c r="M831"/>
  <c r="O831"/>
  <c r="Q831"/>
  <c r="S831"/>
  <c r="U831"/>
  <c r="W831"/>
  <c r="Y831"/>
  <c r="AA831"/>
  <c r="E836"/>
  <c r="G836"/>
  <c r="I836"/>
  <c r="K836"/>
  <c r="M836"/>
  <c r="O836"/>
  <c r="Q836"/>
  <c r="S836"/>
  <c r="U836"/>
  <c r="W836"/>
  <c r="Y836"/>
  <c r="AA836"/>
  <c r="F841"/>
  <c r="H841"/>
  <c r="J841"/>
  <c r="L841"/>
  <c r="N841"/>
  <c r="P841"/>
  <c r="R841"/>
  <c r="T841"/>
  <c r="V841"/>
  <c r="X841"/>
  <c r="Z841"/>
  <c r="AB841"/>
  <c r="F846"/>
  <c r="H846"/>
  <c r="J846"/>
  <c r="L846"/>
  <c r="N846"/>
  <c r="P846"/>
  <c r="R846"/>
  <c r="T846"/>
  <c r="V846"/>
  <c r="X846"/>
  <c r="Z846"/>
  <c r="AB846"/>
  <c r="F851"/>
  <c r="H851"/>
  <c r="J851"/>
  <c r="L851"/>
  <c r="N851"/>
  <c r="P851"/>
  <c r="R851"/>
  <c r="T851"/>
  <c r="V851"/>
  <c r="X851"/>
  <c r="Z851"/>
  <c r="AB851"/>
  <c r="E856"/>
  <c r="G856"/>
  <c r="I856"/>
  <c r="K856"/>
  <c r="M856"/>
  <c r="O856"/>
  <c r="Q856"/>
  <c r="S856"/>
  <c r="U856"/>
  <c r="W856"/>
  <c r="Y856"/>
  <c r="AA856"/>
  <c r="F861"/>
  <c r="H861"/>
  <c r="J861"/>
  <c r="L861"/>
  <c r="N861"/>
  <c r="P861"/>
  <c r="R861"/>
  <c r="T861"/>
  <c r="V861"/>
  <c r="X861"/>
  <c r="Z861"/>
  <c r="AB861"/>
  <c r="F866"/>
  <c r="H866"/>
  <c r="J866"/>
  <c r="L866"/>
  <c r="N866"/>
  <c r="P866"/>
  <c r="R866"/>
  <c r="T866"/>
  <c r="V866"/>
  <c r="X866"/>
  <c r="Z866"/>
  <c r="AB866"/>
  <c r="E891"/>
  <c r="G891"/>
  <c r="I891"/>
  <c r="K891"/>
  <c r="M891"/>
  <c r="O891"/>
  <c r="Q891"/>
  <c r="S891"/>
  <c r="U891"/>
  <c r="W891"/>
  <c r="Y891"/>
  <c r="AA891"/>
  <c r="F896"/>
  <c r="H896"/>
  <c r="J896"/>
  <c r="L896"/>
  <c r="N896"/>
  <c r="P896"/>
  <c r="R896"/>
  <c r="T896"/>
  <c r="V896"/>
  <c r="X896"/>
  <c r="Z896"/>
  <c r="AB896"/>
  <c r="E901"/>
  <c r="G901"/>
  <c r="I901"/>
  <c r="K901"/>
  <c r="M901"/>
  <c r="O901"/>
  <c r="Q901"/>
  <c r="S901"/>
  <c r="U901"/>
  <c r="W901"/>
  <c r="Y901"/>
  <c r="AA901"/>
  <c r="F906"/>
  <c r="H906"/>
  <c r="J906"/>
  <c r="L906"/>
  <c r="N906"/>
  <c r="P906"/>
  <c r="R906"/>
  <c r="T906"/>
  <c r="V906"/>
  <c r="X906"/>
  <c r="Z906"/>
  <c r="AB906"/>
  <c r="E911"/>
  <c r="G911"/>
  <c r="I911"/>
  <c r="K911"/>
  <c r="M911"/>
  <c r="O911"/>
  <c r="Q911"/>
  <c r="S911"/>
  <c r="U911"/>
  <c r="W911"/>
  <c r="Y911"/>
  <c r="AA911"/>
  <c r="F916"/>
  <c r="H916"/>
  <c r="J916"/>
  <c r="L916"/>
  <c r="N916"/>
  <c r="P916"/>
  <c r="R916"/>
  <c r="T916"/>
  <c r="V916"/>
  <c r="X916"/>
  <c r="Z916"/>
  <c r="AB916"/>
  <c r="E921"/>
  <c r="G921"/>
  <c r="I921"/>
  <c r="K921"/>
  <c r="M921"/>
  <c r="O921"/>
  <c r="Q921"/>
  <c r="S921"/>
  <c r="U921"/>
  <c r="W921"/>
  <c r="Y921"/>
  <c r="AA921"/>
  <c r="F931"/>
  <c r="H931"/>
  <c r="J931"/>
  <c r="L931"/>
  <c r="N931"/>
  <c r="P931"/>
  <c r="R931"/>
  <c r="T931"/>
  <c r="V931"/>
  <c r="X931"/>
  <c r="Z931"/>
  <c r="AB931"/>
  <c r="E936"/>
  <c r="G936"/>
  <c r="I936"/>
  <c r="K936"/>
  <c r="M936"/>
  <c r="O936"/>
  <c r="Q936"/>
  <c r="S936"/>
  <c r="U936"/>
  <c r="W936"/>
  <c r="Y936"/>
  <c r="AA936"/>
  <c r="E959"/>
  <c r="G959"/>
  <c r="I959"/>
  <c r="K959"/>
  <c r="M959"/>
  <c r="O959"/>
  <c r="Q959"/>
  <c r="S959"/>
  <c r="U959"/>
  <c r="W959"/>
  <c r="Y959"/>
  <c r="AA959"/>
  <c r="E964"/>
  <c r="G964"/>
  <c r="I964"/>
  <c r="K964"/>
  <c r="M964"/>
  <c r="O964"/>
  <c r="Q964"/>
  <c r="S964"/>
  <c r="U964"/>
  <c r="W964"/>
  <c r="Y964"/>
  <c r="AA964"/>
  <c r="E969"/>
  <c r="G969"/>
  <c r="I969"/>
  <c r="K969"/>
  <c r="M969"/>
  <c r="O969"/>
  <c r="Q969"/>
  <c r="S969"/>
  <c r="U969"/>
  <c r="W969"/>
  <c r="Y969"/>
  <c r="AA969"/>
  <c r="E987"/>
  <c r="G987"/>
  <c r="I987"/>
  <c r="K987"/>
  <c r="M987"/>
  <c r="O987"/>
  <c r="Q987"/>
  <c r="S987"/>
  <c r="U987"/>
  <c r="W987"/>
  <c r="Y987"/>
  <c r="AA987"/>
  <c r="E992"/>
  <c r="G992"/>
  <c r="I992"/>
  <c r="K992"/>
  <c r="M992"/>
  <c r="O992"/>
  <c r="Q992"/>
  <c r="S992"/>
  <c r="U992"/>
  <c r="W992"/>
  <c r="Y992"/>
  <c r="AA992"/>
  <c r="E997"/>
  <c r="G997"/>
  <c r="I997"/>
  <c r="K997"/>
  <c r="M997"/>
  <c r="O997"/>
  <c r="Q997"/>
  <c r="S997"/>
  <c r="U997"/>
  <c r="W997"/>
  <c r="Y997"/>
  <c r="AA997"/>
  <c r="E1002"/>
  <c r="G1002"/>
  <c r="I1002"/>
  <c r="K1002"/>
  <c r="M1002"/>
  <c r="O1002"/>
  <c r="Q1002"/>
  <c r="S1002"/>
  <c r="U1002"/>
  <c r="W1002"/>
  <c r="Y1002"/>
  <c r="AA1002"/>
  <c r="E1010"/>
  <c r="G1010"/>
  <c r="I1010"/>
  <c r="K1010"/>
  <c r="M1010"/>
  <c r="O1010"/>
  <c r="Q1010"/>
  <c r="S1010"/>
  <c r="U1010"/>
  <c r="W1010"/>
  <c r="Y1010"/>
  <c r="AA1010"/>
  <c r="E1015"/>
  <c r="G1015"/>
  <c r="I1015"/>
  <c r="K1015"/>
  <c r="M1015"/>
  <c r="O1015"/>
  <c r="Q1015"/>
  <c r="S1015"/>
  <c r="U1015"/>
  <c r="W1015"/>
  <c r="Y1015"/>
  <c r="AA1015"/>
  <c r="Y1044"/>
  <c r="E1020"/>
  <c r="G1020"/>
  <c r="I1020"/>
  <c r="K1020"/>
  <c r="M1020"/>
  <c r="O1020"/>
  <c r="Q1020"/>
  <c r="S1020"/>
  <c r="U1020"/>
  <c r="W1020"/>
  <c r="Y1020"/>
  <c r="AA1020"/>
  <c r="F1025"/>
  <c r="H1025"/>
  <c r="J1025"/>
  <c r="L1025"/>
  <c r="N1025"/>
  <c r="P1025"/>
  <c r="R1025"/>
  <c r="T1025"/>
  <c r="V1025"/>
  <c r="X1025"/>
  <c r="Z1025"/>
  <c r="AB1025"/>
  <c r="F1030"/>
  <c r="H1030"/>
  <c r="J1030"/>
  <c r="L1030"/>
  <c r="N1030"/>
  <c r="P1030"/>
  <c r="R1030"/>
  <c r="T1030"/>
  <c r="V1030"/>
  <c r="X1030"/>
  <c r="Z1030"/>
  <c r="AB1030"/>
  <c r="F1035"/>
  <c r="H1035"/>
  <c r="J1035"/>
  <c r="L1035"/>
  <c r="N1035"/>
  <c r="P1035"/>
  <c r="R1035"/>
  <c r="T1035"/>
  <c r="V1035"/>
  <c r="X1035"/>
  <c r="Z1035"/>
  <c r="AB1035"/>
  <c r="F1058"/>
  <c r="H1058"/>
  <c r="J1058"/>
  <c r="L1058"/>
  <c r="N1058"/>
  <c r="P1058"/>
  <c r="R1058"/>
  <c r="T1058"/>
  <c r="V1058"/>
  <c r="X1058"/>
  <c r="Z1058"/>
  <c r="AB1058"/>
  <c r="F1074"/>
  <c r="H1074"/>
  <c r="J1074"/>
  <c r="L1074"/>
  <c r="N1074"/>
  <c r="P1074"/>
  <c r="R1074"/>
  <c r="T1074"/>
  <c r="V1074"/>
  <c r="X1074"/>
  <c r="Z1074"/>
  <c r="AB1074"/>
  <c r="E1079"/>
  <c r="G1079"/>
  <c r="I1079"/>
  <c r="K1079"/>
  <c r="M1079"/>
  <c r="O1079"/>
  <c r="Q1079"/>
  <c r="S1079"/>
  <c r="U1079"/>
  <c r="W1079"/>
  <c r="Y1079"/>
  <c r="AA1079"/>
  <c r="E1089"/>
  <c r="G1089"/>
  <c r="I1089"/>
  <c r="K1089"/>
  <c r="M1089"/>
  <c r="O1089"/>
  <c r="Q1089"/>
  <c r="S1089"/>
  <c r="U1089"/>
  <c r="W1089"/>
  <c r="Y1089"/>
  <c r="AA1089"/>
  <c r="E1137"/>
  <c r="E1139" s="1"/>
  <c r="G1137"/>
  <c r="G1139" s="1"/>
  <c r="I1137"/>
  <c r="I1139" s="1"/>
  <c r="K1137"/>
  <c r="K1139" s="1"/>
  <c r="M1137"/>
  <c r="M1139" s="1"/>
  <c r="O1137"/>
  <c r="O1139" s="1"/>
  <c r="Q1137"/>
  <c r="Q1139" s="1"/>
  <c r="S1137"/>
  <c r="S1139" s="1"/>
  <c r="U1137"/>
  <c r="U1139" s="1"/>
  <c r="W1137"/>
  <c r="W1139" s="1"/>
  <c r="Y1137"/>
  <c r="Y1139" s="1"/>
  <c r="AA1137"/>
  <c r="AA1139" s="1"/>
  <c r="F1138"/>
  <c r="H1138"/>
  <c r="J1138"/>
  <c r="L1138"/>
  <c r="N1138"/>
  <c r="P1138"/>
  <c r="R1138"/>
  <c r="T1138"/>
  <c r="V1138"/>
  <c r="X1138"/>
  <c r="Z1138"/>
  <c r="AB1138"/>
  <c r="E1099"/>
  <c r="G1099"/>
  <c r="I1099"/>
  <c r="K1099"/>
  <c r="M1099"/>
  <c r="O1099"/>
  <c r="Q1099"/>
  <c r="S1099"/>
  <c r="U1099"/>
  <c r="W1099"/>
  <c r="Y1099"/>
  <c r="AA1099"/>
  <c r="E1119"/>
  <c r="G1119"/>
  <c r="I1119"/>
  <c r="K1119"/>
  <c r="M1119"/>
  <c r="O1119"/>
  <c r="Q1119"/>
  <c r="S1119"/>
  <c r="U1119"/>
  <c r="W1119"/>
  <c r="Y1119"/>
  <c r="AA1119"/>
  <c r="E1129"/>
  <c r="G1129"/>
  <c r="I1129"/>
  <c r="K1129"/>
  <c r="M1129"/>
  <c r="O1129"/>
  <c r="Q1129"/>
  <c r="S1129"/>
  <c r="U1129"/>
  <c r="W1129"/>
  <c r="Y1129"/>
  <c r="AA1129"/>
  <c r="F1159"/>
  <c r="H1159"/>
  <c r="J1159"/>
  <c r="L1159"/>
  <c r="N1159"/>
  <c r="P1159"/>
  <c r="R1159"/>
  <c r="T1159"/>
  <c r="V1159"/>
  <c r="X1159"/>
  <c r="Z1159"/>
  <c r="AB1159"/>
  <c r="F1164"/>
  <c r="H1164"/>
  <c r="J1164"/>
  <c r="L1164"/>
  <c r="N1164"/>
  <c r="P1164"/>
  <c r="R1164"/>
  <c r="T1164"/>
  <c r="V1164"/>
  <c r="X1164"/>
  <c r="Z1164"/>
  <c r="AB1164"/>
  <c r="F1169"/>
  <c r="H1169"/>
  <c r="J1169"/>
  <c r="L1169"/>
  <c r="N1169"/>
  <c r="P1169"/>
  <c r="R1169"/>
  <c r="T1169"/>
  <c r="V1169"/>
  <c r="X1169"/>
  <c r="Z1169"/>
  <c r="AB1169"/>
  <c r="F1182"/>
  <c r="H1182"/>
  <c r="J1182"/>
  <c r="L1182"/>
  <c r="N1182"/>
  <c r="P1182"/>
  <c r="R1182"/>
  <c r="T1182"/>
  <c r="V1182"/>
  <c r="X1182"/>
  <c r="Z1182"/>
  <c r="AB1182"/>
  <c r="F1192"/>
  <c r="H1192"/>
  <c r="J1192"/>
  <c r="L1192"/>
  <c r="N1192"/>
  <c r="P1192"/>
  <c r="R1192"/>
  <c r="T1192"/>
  <c r="V1192"/>
  <c r="X1192"/>
  <c r="Z1192"/>
  <c r="AB1192"/>
  <c r="F1202"/>
  <c r="H1202"/>
  <c r="J1202"/>
  <c r="L1202"/>
  <c r="N1202"/>
  <c r="P1202"/>
  <c r="R1202"/>
  <c r="T1202"/>
  <c r="V1202"/>
  <c r="X1202"/>
  <c r="Z1202"/>
  <c r="AB1202"/>
  <c r="F1207"/>
  <c r="H1207"/>
  <c r="J1207"/>
  <c r="L1207"/>
  <c r="N1207"/>
  <c r="P1207"/>
  <c r="R1207"/>
  <c r="T1207"/>
  <c r="V1207"/>
  <c r="X1207"/>
  <c r="Z1207"/>
  <c r="AB1207"/>
  <c r="F1212"/>
  <c r="H1212"/>
  <c r="J1212"/>
  <c r="L1212"/>
  <c r="N1212"/>
  <c r="P1212"/>
  <c r="R1212"/>
  <c r="T1212"/>
  <c r="V1212"/>
  <c r="X1212"/>
  <c r="Z1212"/>
  <c r="AB1212"/>
  <c r="F1217"/>
  <c r="H1217"/>
  <c r="J1217"/>
  <c r="L1217"/>
  <c r="N1217"/>
  <c r="P1217"/>
  <c r="R1217"/>
  <c r="T1217"/>
  <c r="V1217"/>
  <c r="X1217"/>
  <c r="Z1217"/>
  <c r="AB1217"/>
  <c r="F1227"/>
  <c r="H1227"/>
  <c r="J1227"/>
  <c r="L1227"/>
  <c r="N1227"/>
  <c r="P1227"/>
  <c r="R1227"/>
  <c r="T1227"/>
  <c r="V1227"/>
  <c r="X1227"/>
  <c r="Z1227"/>
  <c r="AB1227"/>
  <c r="F1232"/>
  <c r="H1232"/>
  <c r="J1232"/>
  <c r="L1232"/>
  <c r="N1232"/>
  <c r="P1232"/>
  <c r="R1232"/>
  <c r="T1232"/>
  <c r="V1232"/>
  <c r="X1232"/>
  <c r="F1140"/>
  <c r="H1140"/>
  <c r="J1140"/>
  <c r="L1140"/>
  <c r="N1140"/>
  <c r="P1140"/>
  <c r="R1140"/>
  <c r="T1140"/>
  <c r="V1140"/>
  <c r="X1140"/>
  <c r="Z1140"/>
  <c r="AB1140"/>
  <c r="E1058"/>
  <c r="G1058"/>
  <c r="I1058"/>
  <c r="K1058"/>
  <c r="M1058"/>
  <c r="O1058"/>
  <c r="Q1058"/>
  <c r="S1058"/>
  <c r="U1058"/>
  <c r="W1058"/>
  <c r="Y1058"/>
  <c r="AA1058"/>
  <c r="E1074"/>
  <c r="G1074"/>
  <c r="I1074"/>
  <c r="K1074"/>
  <c r="M1074"/>
  <c r="O1074"/>
  <c r="Q1074"/>
  <c r="S1074"/>
  <c r="U1074"/>
  <c r="W1074"/>
  <c r="Y1074"/>
  <c r="AA1074"/>
  <c r="AD1077"/>
  <c r="F1079"/>
  <c r="H1079"/>
  <c r="J1079"/>
  <c r="L1079"/>
  <c r="N1079"/>
  <c r="P1079"/>
  <c r="R1079"/>
  <c r="T1079"/>
  <c r="V1079"/>
  <c r="X1079"/>
  <c r="Z1079"/>
  <c r="AB1079"/>
  <c r="F1089"/>
  <c r="H1089"/>
  <c r="J1089"/>
  <c r="L1089"/>
  <c r="N1089"/>
  <c r="P1089"/>
  <c r="R1089"/>
  <c r="T1089"/>
  <c r="V1089"/>
  <c r="X1089"/>
  <c r="Z1089"/>
  <c r="AB1089"/>
  <c r="F1137"/>
  <c r="F1139" s="1"/>
  <c r="H1137"/>
  <c r="H1139" s="1"/>
  <c r="J1137"/>
  <c r="J1139" s="1"/>
  <c r="L1137"/>
  <c r="L1139" s="1"/>
  <c r="N1137"/>
  <c r="N1139" s="1"/>
  <c r="P1137"/>
  <c r="P1139" s="1"/>
  <c r="R1137"/>
  <c r="R1139" s="1"/>
  <c r="T1137"/>
  <c r="T1139" s="1"/>
  <c r="V1137"/>
  <c r="V1139" s="1"/>
  <c r="X1137"/>
  <c r="X1139" s="1"/>
  <c r="Z1137"/>
  <c r="Z1139" s="1"/>
  <c r="AB1137"/>
  <c r="AB1141" s="1"/>
  <c r="AB1143" s="1"/>
  <c r="E1138"/>
  <c r="E1140" s="1"/>
  <c r="G1138"/>
  <c r="G1140" s="1"/>
  <c r="I1138"/>
  <c r="I1140" s="1"/>
  <c r="K1138"/>
  <c r="K1140" s="1"/>
  <c r="M1138"/>
  <c r="M1140" s="1"/>
  <c r="O1138"/>
  <c r="O1140" s="1"/>
  <c r="Q1138"/>
  <c r="Q1140" s="1"/>
  <c r="S1138"/>
  <c r="S1140" s="1"/>
  <c r="U1138"/>
  <c r="U1140" s="1"/>
  <c r="W1138"/>
  <c r="W1140" s="1"/>
  <c r="Y1138"/>
  <c r="Y1140" s="1"/>
  <c r="AA1138"/>
  <c r="AA1140" s="1"/>
  <c r="F1099"/>
  <c r="H1099"/>
  <c r="J1099"/>
  <c r="L1099"/>
  <c r="N1099"/>
  <c r="P1099"/>
  <c r="R1099"/>
  <c r="T1099"/>
  <c r="V1099"/>
  <c r="X1099"/>
  <c r="Z1099"/>
  <c r="AB1099"/>
  <c r="F1119"/>
  <c r="H1119"/>
  <c r="J1119"/>
  <c r="L1119"/>
  <c r="N1119"/>
  <c r="P1119"/>
  <c r="R1119"/>
  <c r="T1119"/>
  <c r="V1119"/>
  <c r="X1119"/>
  <c r="Z1119"/>
  <c r="AB1119"/>
  <c r="F1129"/>
  <c r="H1129"/>
  <c r="J1129"/>
  <c r="L1129"/>
  <c r="N1129"/>
  <c r="P1129"/>
  <c r="R1129"/>
  <c r="T1129"/>
  <c r="V1129"/>
  <c r="X1129"/>
  <c r="Z1129"/>
  <c r="AB1129"/>
  <c r="E1159"/>
  <c r="G1159"/>
  <c r="I1159"/>
  <c r="K1159"/>
  <c r="M1159"/>
  <c r="O1159"/>
  <c r="Q1159"/>
  <c r="S1159"/>
  <c r="U1159"/>
  <c r="W1159"/>
  <c r="Y1159"/>
  <c r="AA1159"/>
  <c r="E1164"/>
  <c r="G1164"/>
  <c r="I1164"/>
  <c r="K1164"/>
  <c r="M1164"/>
  <c r="O1164"/>
  <c r="Q1164"/>
  <c r="S1164"/>
  <c r="U1164"/>
  <c r="W1164"/>
  <c r="Y1164"/>
  <c r="AA1164"/>
  <c r="E1169"/>
  <c r="G1169"/>
  <c r="I1169"/>
  <c r="K1169"/>
  <c r="M1169"/>
  <c r="O1169"/>
  <c r="Q1169"/>
  <c r="S1169"/>
  <c r="U1169"/>
  <c r="W1169"/>
  <c r="Y1169"/>
  <c r="AA1169"/>
  <c r="E1182"/>
  <c r="G1182"/>
  <c r="I1182"/>
  <c r="K1182"/>
  <c r="M1182"/>
  <c r="O1182"/>
  <c r="Q1182"/>
  <c r="S1182"/>
  <c r="U1182"/>
  <c r="W1182"/>
  <c r="Y1182"/>
  <c r="AA1182"/>
  <c r="E1192"/>
  <c r="G1192"/>
  <c r="I1192"/>
  <c r="K1192"/>
  <c r="M1192"/>
  <c r="O1192"/>
  <c r="Q1192"/>
  <c r="S1192"/>
  <c r="U1192"/>
  <c r="W1192"/>
  <c r="Y1192"/>
  <c r="AA1192"/>
  <c r="E1202"/>
  <c r="G1202"/>
  <c r="I1202"/>
  <c r="K1202"/>
  <c r="M1202"/>
  <c r="O1202"/>
  <c r="Q1202"/>
  <c r="S1202"/>
  <c r="U1202"/>
  <c r="W1202"/>
  <c r="Y1202"/>
  <c r="AA1202"/>
  <c r="E1207"/>
  <c r="G1207"/>
  <c r="I1207"/>
  <c r="K1207"/>
  <c r="M1207"/>
  <c r="O1207"/>
  <c r="Q1207"/>
  <c r="S1207"/>
  <c r="U1207"/>
  <c r="W1207"/>
  <c r="Y1207"/>
  <c r="AA1207"/>
  <c r="E1212"/>
  <c r="G1212"/>
  <c r="I1212"/>
  <c r="K1212"/>
  <c r="M1212"/>
  <c r="O1212"/>
  <c r="Q1212"/>
  <c r="S1212"/>
  <c r="U1212"/>
  <c r="W1212"/>
  <c r="Y1212"/>
  <c r="AA1212"/>
  <c r="E1217"/>
  <c r="G1217"/>
  <c r="I1217"/>
  <c r="K1217"/>
  <c r="M1217"/>
  <c r="O1217"/>
  <c r="Q1217"/>
  <c r="S1217"/>
  <c r="U1217"/>
  <c r="W1217"/>
  <c r="Y1217"/>
  <c r="AA1217"/>
  <c r="E1227"/>
  <c r="G1227"/>
  <c r="I1227"/>
  <c r="K1227"/>
  <c r="M1227"/>
  <c r="O1227"/>
  <c r="Q1227"/>
  <c r="S1227"/>
  <c r="U1227"/>
  <c r="W1227"/>
  <c r="Y1227"/>
  <c r="AA1227"/>
  <c r="E1232"/>
  <c r="G1232"/>
  <c r="I1232"/>
  <c r="K1232"/>
  <c r="M1232"/>
  <c r="O1232"/>
  <c r="Q1232"/>
  <c r="S1232"/>
  <c r="U1232"/>
  <c r="W1232"/>
  <c r="Z1232"/>
  <c r="AB1232"/>
  <c r="F1237"/>
  <c r="H1237"/>
  <c r="J1237"/>
  <c r="L1237"/>
  <c r="N1237"/>
  <c r="P1237"/>
  <c r="R1237"/>
  <c r="T1237"/>
  <c r="V1237"/>
  <c r="X1237"/>
  <c r="Z1237"/>
  <c r="AB1237"/>
  <c r="F1242"/>
  <c r="H1242"/>
  <c r="J1242"/>
  <c r="L1242"/>
  <c r="N1242"/>
  <c r="P1242"/>
  <c r="R1242"/>
  <c r="T1242"/>
  <c r="V1242"/>
  <c r="X1242"/>
  <c r="Z1242"/>
  <c r="AB1242"/>
  <c r="F1247"/>
  <c r="H1247"/>
  <c r="J1247"/>
  <c r="L1247"/>
  <c r="N1247"/>
  <c r="P1247"/>
  <c r="R1247"/>
  <c r="T1247"/>
  <c r="V1247"/>
  <c r="X1247"/>
  <c r="Z1247"/>
  <c r="AB1247"/>
  <c r="F1252"/>
  <c r="H1252"/>
  <c r="J1252"/>
  <c r="L1252"/>
  <c r="N1252"/>
  <c r="P1252"/>
  <c r="R1252"/>
  <c r="T1252"/>
  <c r="V1252"/>
  <c r="X1252"/>
  <c r="Z1252"/>
  <c r="AB1252"/>
  <c r="F1257"/>
  <c r="H1257"/>
  <c r="J1257"/>
  <c r="L1257"/>
  <c r="N1257"/>
  <c r="P1257"/>
  <c r="R1257"/>
  <c r="T1257"/>
  <c r="V1257"/>
  <c r="X1257"/>
  <c r="Z1257"/>
  <c r="AB1257"/>
  <c r="F1262"/>
  <c r="H1262"/>
  <c r="J1262"/>
  <c r="L1262"/>
  <c r="N1262"/>
  <c r="P1262"/>
  <c r="R1262"/>
  <c r="T1262"/>
  <c r="V1262"/>
  <c r="X1262"/>
  <c r="Z1262"/>
  <c r="AB1262"/>
  <c r="F1267"/>
  <c r="H1267"/>
  <c r="J1267"/>
  <c r="L1267"/>
  <c r="N1267"/>
  <c r="P1267"/>
  <c r="R1267"/>
  <c r="T1267"/>
  <c r="V1267"/>
  <c r="X1267"/>
  <c r="Z1267"/>
  <c r="AB1267"/>
  <c r="F1272"/>
  <c r="H1272"/>
  <c r="J1272"/>
  <c r="L1272"/>
  <c r="N1272"/>
  <c r="P1272"/>
  <c r="R1272"/>
  <c r="T1272"/>
  <c r="V1272"/>
  <c r="X1272"/>
  <c r="Z1272"/>
  <c r="AB1272"/>
  <c r="F1277"/>
  <c r="H1277"/>
  <c r="J1277"/>
  <c r="L1277"/>
  <c r="N1277"/>
  <c r="P1277"/>
  <c r="R1277"/>
  <c r="T1277"/>
  <c r="V1277"/>
  <c r="X1277"/>
  <c r="Z1277"/>
  <c r="AB1277"/>
  <c r="F1282"/>
  <c r="H1282"/>
  <c r="J1282"/>
  <c r="L1282"/>
  <c r="N1282"/>
  <c r="P1282"/>
  <c r="R1282"/>
  <c r="T1282"/>
  <c r="V1282"/>
  <c r="X1282"/>
  <c r="Z1282"/>
  <c r="AB1282"/>
  <c r="F1287"/>
  <c r="H1287"/>
  <c r="J1287"/>
  <c r="L1287"/>
  <c r="N1287"/>
  <c r="P1287"/>
  <c r="R1287"/>
  <c r="T1287"/>
  <c r="F1292"/>
  <c r="H1292"/>
  <c r="J1292"/>
  <c r="L1292"/>
  <c r="N1292"/>
  <c r="P1292"/>
  <c r="R1292"/>
  <c r="T1292"/>
  <c r="V1292"/>
  <c r="X1292"/>
  <c r="Z1292"/>
  <c r="AB1292"/>
  <c r="F1297"/>
  <c r="H1297"/>
  <c r="J1297"/>
  <c r="L1297"/>
  <c r="N1297"/>
  <c r="P1297"/>
  <c r="R1297"/>
  <c r="T1297"/>
  <c r="V1297"/>
  <c r="X1297"/>
  <c r="Z1297"/>
  <c r="AB1297"/>
  <c r="F1302"/>
  <c r="H1302"/>
  <c r="J1302"/>
  <c r="L1302"/>
  <c r="N1302"/>
  <c r="P1302"/>
  <c r="R1302"/>
  <c r="T1302"/>
  <c r="V1302"/>
  <c r="X1302"/>
  <c r="Z1302"/>
  <c r="AB1302"/>
  <c r="F1307"/>
  <c r="H1307"/>
  <c r="J1307"/>
  <c r="L1307"/>
  <c r="N1307"/>
  <c r="P1307"/>
  <c r="R1307"/>
  <c r="T1307"/>
  <c r="V1307"/>
  <c r="X1307"/>
  <c r="Z1307"/>
  <c r="AB1307"/>
  <c r="F1312"/>
  <c r="H1312"/>
  <c r="J1312"/>
  <c r="L1312"/>
  <c r="N1312"/>
  <c r="P1312"/>
  <c r="R1312"/>
  <c r="T1312"/>
  <c r="V1312"/>
  <c r="X1312"/>
  <c r="Z1312"/>
  <c r="AB1312"/>
  <c r="F1317"/>
  <c r="H1317"/>
  <c r="J1317"/>
  <c r="L1317"/>
  <c r="N1317"/>
  <c r="P1317"/>
  <c r="R1317"/>
  <c r="T1317"/>
  <c r="V1317"/>
  <c r="X1317"/>
  <c r="Z1317"/>
  <c r="AB1317"/>
  <c r="F1322"/>
  <c r="H1322"/>
  <c r="J1322"/>
  <c r="L1322"/>
  <c r="N1322"/>
  <c r="P1322"/>
  <c r="R1322"/>
  <c r="T1322"/>
  <c r="V1322"/>
  <c r="X1322"/>
  <c r="Z1322"/>
  <c r="AB1322"/>
  <c r="F1327"/>
  <c r="H1327"/>
  <c r="J1327"/>
  <c r="L1327"/>
  <c r="N1327"/>
  <c r="P1327"/>
  <c r="R1327"/>
  <c r="T1327"/>
  <c r="V1327"/>
  <c r="X1327"/>
  <c r="Z1327"/>
  <c r="AB1327"/>
  <c r="F1332"/>
  <c r="H1332"/>
  <c r="J1332"/>
  <c r="L1332"/>
  <c r="N1332"/>
  <c r="P1332"/>
  <c r="R1332"/>
  <c r="T1332"/>
  <c r="V1332"/>
  <c r="X1332"/>
  <c r="Z1332"/>
  <c r="AB1332"/>
  <c r="F1337"/>
  <c r="H1337"/>
  <c r="J1337"/>
  <c r="L1337"/>
  <c r="N1337"/>
  <c r="F1342"/>
  <c r="H1342"/>
  <c r="J1342"/>
  <c r="L1342"/>
  <c r="N1342"/>
  <c r="P1342"/>
  <c r="R1342"/>
  <c r="T1342"/>
  <c r="V1342"/>
  <c r="X1342"/>
  <c r="Z1342"/>
  <c r="AB1342"/>
  <c r="Y1232"/>
  <c r="AA1232"/>
  <c r="E1237"/>
  <c r="G1237"/>
  <c r="I1237"/>
  <c r="K1237"/>
  <c r="M1237"/>
  <c r="O1237"/>
  <c r="Q1237"/>
  <c r="S1237"/>
  <c r="U1237"/>
  <c r="W1237"/>
  <c r="Y1237"/>
  <c r="AA1237"/>
  <c r="E1242"/>
  <c r="G1242"/>
  <c r="I1242"/>
  <c r="K1242"/>
  <c r="M1242"/>
  <c r="O1242"/>
  <c r="Q1242"/>
  <c r="S1242"/>
  <c r="U1242"/>
  <c r="W1242"/>
  <c r="Y1242"/>
  <c r="AA1242"/>
  <c r="E1247"/>
  <c r="G1247"/>
  <c r="I1247"/>
  <c r="K1247"/>
  <c r="M1247"/>
  <c r="O1247"/>
  <c r="Q1247"/>
  <c r="S1247"/>
  <c r="U1247"/>
  <c r="W1247"/>
  <c r="Y1247"/>
  <c r="AA1247"/>
  <c r="E1252"/>
  <c r="G1252"/>
  <c r="I1252"/>
  <c r="K1252"/>
  <c r="M1252"/>
  <c r="O1252"/>
  <c r="Q1252"/>
  <c r="S1252"/>
  <c r="U1252"/>
  <c r="W1252"/>
  <c r="Y1252"/>
  <c r="AA1252"/>
  <c r="E1257"/>
  <c r="G1257"/>
  <c r="I1257"/>
  <c r="K1257"/>
  <c r="M1257"/>
  <c r="O1257"/>
  <c r="Q1257"/>
  <c r="S1257"/>
  <c r="U1257"/>
  <c r="W1257"/>
  <c r="Y1257"/>
  <c r="AA1257"/>
  <c r="E1262"/>
  <c r="G1262"/>
  <c r="I1262"/>
  <c r="K1262"/>
  <c r="M1262"/>
  <c r="O1262"/>
  <c r="Q1262"/>
  <c r="S1262"/>
  <c r="U1262"/>
  <c r="W1262"/>
  <c r="Y1262"/>
  <c r="AA1262"/>
  <c r="E1267"/>
  <c r="G1267"/>
  <c r="I1267"/>
  <c r="K1267"/>
  <c r="M1267"/>
  <c r="O1267"/>
  <c r="Q1267"/>
  <c r="S1267"/>
  <c r="U1267"/>
  <c r="W1267"/>
  <c r="Y1267"/>
  <c r="AA1267"/>
  <c r="E1272"/>
  <c r="G1272"/>
  <c r="I1272"/>
  <c r="K1272"/>
  <c r="M1272"/>
  <c r="O1272"/>
  <c r="Q1272"/>
  <c r="S1272"/>
  <c r="U1272"/>
  <c r="W1272"/>
  <c r="Y1272"/>
  <c r="AA1272"/>
  <c r="E1277"/>
  <c r="G1277"/>
  <c r="I1277"/>
  <c r="K1277"/>
  <c r="M1277"/>
  <c r="O1277"/>
  <c r="Q1277"/>
  <c r="S1277"/>
  <c r="U1277"/>
  <c r="W1277"/>
  <c r="Y1277"/>
  <c r="AA1277"/>
  <c r="E1282"/>
  <c r="G1282"/>
  <c r="I1282"/>
  <c r="K1282"/>
  <c r="M1282"/>
  <c r="O1282"/>
  <c r="Q1282"/>
  <c r="S1282"/>
  <c r="U1282"/>
  <c r="W1282"/>
  <c r="Y1282"/>
  <c r="AA1282"/>
  <c r="E1287"/>
  <c r="G1287"/>
  <c r="I1287"/>
  <c r="K1287"/>
  <c r="M1287"/>
  <c r="O1287"/>
  <c r="Q1287"/>
  <c r="S1287"/>
  <c r="E1292"/>
  <c r="G1292"/>
  <c r="I1292"/>
  <c r="K1292"/>
  <c r="M1292"/>
  <c r="O1292"/>
  <c r="Q1292"/>
  <c r="S1292"/>
  <c r="U1292"/>
  <c r="W1292"/>
  <c r="Y1292"/>
  <c r="AA1292"/>
  <c r="E1297"/>
  <c r="G1297"/>
  <c r="I1297"/>
  <c r="K1297"/>
  <c r="M1297"/>
  <c r="O1297"/>
  <c r="Q1297"/>
  <c r="S1297"/>
  <c r="U1297"/>
  <c r="W1297"/>
  <c r="Y1297"/>
  <c r="AA1297"/>
  <c r="E1302"/>
  <c r="G1302"/>
  <c r="I1302"/>
  <c r="K1302"/>
  <c r="M1302"/>
  <c r="O1302"/>
  <c r="Q1302"/>
  <c r="S1302"/>
  <c r="U1302"/>
  <c r="W1302"/>
  <c r="Y1302"/>
  <c r="AA1302"/>
  <c r="E1307"/>
  <c r="G1307"/>
  <c r="I1307"/>
  <c r="K1307"/>
  <c r="M1307"/>
  <c r="O1307"/>
  <c r="Q1307"/>
  <c r="S1307"/>
  <c r="U1307"/>
  <c r="W1307"/>
  <c r="Y1307"/>
  <c r="AA1307"/>
  <c r="E1312"/>
  <c r="G1312"/>
  <c r="I1312"/>
  <c r="K1312"/>
  <c r="M1312"/>
  <c r="O1312"/>
  <c r="Q1312"/>
  <c r="S1312"/>
  <c r="U1312"/>
  <c r="W1312"/>
  <c r="Y1312"/>
  <c r="AA1312"/>
  <c r="E1317"/>
  <c r="G1317"/>
  <c r="I1317"/>
  <c r="K1317"/>
  <c r="M1317"/>
  <c r="O1317"/>
  <c r="Q1317"/>
  <c r="S1317"/>
  <c r="U1317"/>
  <c r="W1317"/>
  <c r="Y1317"/>
  <c r="AA1317"/>
  <c r="E1322"/>
  <c r="G1322"/>
  <c r="I1322"/>
  <c r="K1322"/>
  <c r="M1322"/>
  <c r="O1322"/>
  <c r="Q1322"/>
  <c r="S1322"/>
  <c r="U1322"/>
  <c r="W1322"/>
  <c r="Y1322"/>
  <c r="AA1322"/>
  <c r="E1327"/>
  <c r="G1327"/>
  <c r="I1327"/>
  <c r="K1327"/>
  <c r="M1327"/>
  <c r="O1327"/>
  <c r="Q1327"/>
  <c r="S1327"/>
  <c r="U1327"/>
  <c r="W1327"/>
  <c r="Y1327"/>
  <c r="AA1327"/>
  <c r="E1332"/>
  <c r="G1332"/>
  <c r="I1332"/>
  <c r="K1332"/>
  <c r="M1332"/>
  <c r="O1332"/>
  <c r="Q1332"/>
  <c r="S1332"/>
  <c r="U1332"/>
  <c r="W1332"/>
  <c r="Y1332"/>
  <c r="AA1332"/>
  <c r="E1337"/>
  <c r="G1337"/>
  <c r="I1337"/>
  <c r="K1337"/>
  <c r="M1337"/>
  <c r="O1337"/>
  <c r="E1342"/>
  <c r="G1342"/>
  <c r="I1342"/>
  <c r="K1342"/>
  <c r="M1342"/>
  <c r="O1342"/>
  <c r="Q1342"/>
  <c r="S1342"/>
  <c r="U1342"/>
  <c r="W1342"/>
  <c r="Y1342"/>
  <c r="AA1342"/>
  <c r="E389"/>
  <c r="E391" s="1"/>
  <c r="F389"/>
  <c r="F391" s="1"/>
  <c r="G389"/>
  <c r="G391" s="1"/>
  <c r="H389"/>
  <c r="H391" s="1"/>
  <c r="I389"/>
  <c r="I391" s="1"/>
  <c r="J389"/>
  <c r="J391" s="1"/>
  <c r="K389"/>
  <c r="K391" s="1"/>
  <c r="L389"/>
  <c r="L391" s="1"/>
  <c r="M389"/>
  <c r="M391" s="1"/>
  <c r="N389"/>
  <c r="N391" s="1"/>
  <c r="O389"/>
  <c r="O391" s="1"/>
  <c r="P389"/>
  <c r="P391" s="1"/>
  <c r="Q389"/>
  <c r="Q391" s="1"/>
  <c r="R389"/>
  <c r="R391" s="1"/>
  <c r="S389"/>
  <c r="S391" s="1"/>
  <c r="T389"/>
  <c r="T391" s="1"/>
  <c r="U389"/>
  <c r="U391" s="1"/>
  <c r="V389"/>
  <c r="V391" s="1"/>
  <c r="W389"/>
  <c r="W391" s="1"/>
  <c r="X389"/>
  <c r="X391" s="1"/>
  <c r="Y389"/>
  <c r="Y391" s="1"/>
  <c r="Z389"/>
  <c r="Z391" s="1"/>
  <c r="AA389"/>
  <c r="AA391" s="1"/>
  <c r="AB389"/>
  <c r="AB391" s="1"/>
  <c r="F220"/>
  <c r="H220"/>
  <c r="J220"/>
  <c r="L220"/>
  <c r="N220"/>
  <c r="P220"/>
  <c r="R220"/>
  <c r="T220"/>
  <c r="V220"/>
  <c r="X220"/>
  <c r="Z220"/>
  <c r="AB220"/>
  <c r="F221"/>
  <c r="H221"/>
  <c r="J221"/>
  <c r="L221"/>
  <c r="N221"/>
  <c r="P221"/>
  <c r="R221"/>
  <c r="T221"/>
  <c r="V221"/>
  <c r="X221"/>
  <c r="Z221"/>
  <c r="AB221"/>
  <c r="E470"/>
  <c r="E472" s="1"/>
  <c r="F470"/>
  <c r="F472" s="1"/>
  <c r="G470"/>
  <c r="G472" s="1"/>
  <c r="I470"/>
  <c r="I472" s="1"/>
  <c r="J470"/>
  <c r="J472" s="1"/>
  <c r="K470"/>
  <c r="K472" s="1"/>
  <c r="L470"/>
  <c r="L472" s="1"/>
  <c r="M470"/>
  <c r="M472" s="1"/>
  <c r="O470"/>
  <c r="O472" s="1"/>
  <c r="P470"/>
  <c r="P472" s="1"/>
  <c r="Q470"/>
  <c r="Q472" s="1"/>
  <c r="R470"/>
  <c r="R472" s="1"/>
  <c r="S470"/>
  <c r="S472" s="1"/>
  <c r="T470"/>
  <c r="T472" s="1"/>
  <c r="U470"/>
  <c r="U472" s="1"/>
  <c r="V470"/>
  <c r="V472" s="1"/>
  <c r="W470"/>
  <c r="W472" s="1"/>
  <c r="X470"/>
  <c r="X472" s="1"/>
  <c r="Z470"/>
  <c r="Z472" s="1"/>
  <c r="AA470"/>
  <c r="AA472" s="1"/>
  <c r="AB470"/>
  <c r="AB472" s="1"/>
  <c r="AC33"/>
  <c r="AD32" s="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E42"/>
  <c r="E43" s="1"/>
  <c r="F42"/>
  <c r="F43" s="1"/>
  <c r="G42"/>
  <c r="G43" s="1"/>
  <c r="H42"/>
  <c r="H43" s="1"/>
  <c r="I42"/>
  <c r="I43" s="1"/>
  <c r="J42"/>
  <c r="J43" s="1"/>
  <c r="K42"/>
  <c r="K43" s="1"/>
  <c r="L42"/>
  <c r="L43" s="1"/>
  <c r="M42"/>
  <c r="M43" s="1"/>
  <c r="N42"/>
  <c r="N43" s="1"/>
  <c r="O42"/>
  <c r="O43" s="1"/>
  <c r="P42"/>
  <c r="P43" s="1"/>
  <c r="Q42"/>
  <c r="Q43" s="1"/>
  <c r="R42"/>
  <c r="R43" s="1"/>
  <c r="S42"/>
  <c r="S43" s="1"/>
  <c r="T42"/>
  <c r="T43" s="1"/>
  <c r="U42"/>
  <c r="U43" s="1"/>
  <c r="V42"/>
  <c r="V43" s="1"/>
  <c r="W42"/>
  <c r="W43" s="1"/>
  <c r="X42"/>
  <c r="X43" s="1"/>
  <c r="Y42"/>
  <c r="Y43" s="1"/>
  <c r="Z42"/>
  <c r="Z43" s="1"/>
  <c r="AA42"/>
  <c r="AA43" s="1"/>
  <c r="AB42"/>
  <c r="AB43" s="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E67"/>
  <c r="F67"/>
  <c r="G67"/>
  <c r="I67"/>
  <c r="K67"/>
  <c r="M67"/>
  <c r="N67"/>
  <c r="O67"/>
  <c r="P67"/>
  <c r="Q67"/>
  <c r="R67"/>
  <c r="S67"/>
  <c r="T67"/>
  <c r="U67"/>
  <c r="V67"/>
  <c r="X67"/>
  <c r="Y67"/>
  <c r="Z67"/>
  <c r="AA67"/>
  <c r="AB67"/>
  <c r="F72"/>
  <c r="H72"/>
  <c r="L72"/>
  <c r="W72"/>
  <c r="H77"/>
  <c r="J77"/>
  <c r="N77"/>
  <c r="O77"/>
  <c r="R77"/>
  <c r="W77"/>
  <c r="AB77"/>
  <c r="M82"/>
  <c r="N82"/>
  <c r="H108"/>
  <c r="H110" s="1"/>
  <c r="N108"/>
  <c r="N110" s="1"/>
  <c r="Y108"/>
  <c r="Y110" s="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48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E256"/>
  <c r="E320" s="1"/>
  <c r="F256"/>
  <c r="F320" s="1"/>
  <c r="G256"/>
  <c r="G320" s="1"/>
  <c r="H256"/>
  <c r="H320" s="1"/>
  <c r="I256"/>
  <c r="I320" s="1"/>
  <c r="J256"/>
  <c r="J320" s="1"/>
  <c r="K256"/>
  <c r="K320" s="1"/>
  <c r="L256"/>
  <c r="L320" s="1"/>
  <c r="M256"/>
  <c r="M320" s="1"/>
  <c r="N256"/>
  <c r="N320" s="1"/>
  <c r="O256"/>
  <c r="O320" s="1"/>
  <c r="P256"/>
  <c r="P320" s="1"/>
  <c r="Q256"/>
  <c r="Q320" s="1"/>
  <c r="R256"/>
  <c r="R320" s="1"/>
  <c r="S256"/>
  <c r="S320" s="1"/>
  <c r="T256"/>
  <c r="T320" s="1"/>
  <c r="U256"/>
  <c r="U320" s="1"/>
  <c r="V256"/>
  <c r="V320" s="1"/>
  <c r="W256"/>
  <c r="W320" s="1"/>
  <c r="X256"/>
  <c r="X320" s="1"/>
  <c r="Y256"/>
  <c r="Y320" s="1"/>
  <c r="Z256"/>
  <c r="Z320" s="1"/>
  <c r="AA256"/>
  <c r="AA320" s="1"/>
  <c r="AB256"/>
  <c r="AB320" s="1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79"/>
  <c r="AD277" s="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4"/>
  <c r="AD282" s="1"/>
  <c r="AC289"/>
  <c r="AD287" s="1"/>
  <c r="AC294"/>
  <c r="AD292" s="1"/>
  <c r="AC299"/>
  <c r="AD297" s="1"/>
  <c r="AC309"/>
  <c r="AD307" s="1"/>
  <c r="H314"/>
  <c r="H318" s="1"/>
  <c r="N314"/>
  <c r="N318" s="1"/>
  <c r="Y314"/>
  <c r="Y318" s="1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X387"/>
  <c r="Y387"/>
  <c r="Z387"/>
  <c r="AA387"/>
  <c r="AB387"/>
  <c r="AC329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4"/>
  <c r="E338"/>
  <c r="E390" s="1"/>
  <c r="E392" s="1"/>
  <c r="F338"/>
  <c r="F390" s="1"/>
  <c r="F392" s="1"/>
  <c r="G338"/>
  <c r="G390" s="1"/>
  <c r="G392" s="1"/>
  <c r="H338"/>
  <c r="H390" s="1"/>
  <c r="H392" s="1"/>
  <c r="I338"/>
  <c r="I390" s="1"/>
  <c r="I392" s="1"/>
  <c r="J338"/>
  <c r="J390" s="1"/>
  <c r="J392" s="1"/>
  <c r="K338"/>
  <c r="K390" s="1"/>
  <c r="K392" s="1"/>
  <c r="L338"/>
  <c r="L390" s="1"/>
  <c r="L392" s="1"/>
  <c r="M338"/>
  <c r="M390" s="1"/>
  <c r="M392" s="1"/>
  <c r="N338"/>
  <c r="N390" s="1"/>
  <c r="N392" s="1"/>
  <c r="O338"/>
  <c r="O390" s="1"/>
  <c r="O392" s="1"/>
  <c r="P338"/>
  <c r="P390" s="1"/>
  <c r="P392" s="1"/>
  <c r="Q338"/>
  <c r="Q390" s="1"/>
  <c r="Q392" s="1"/>
  <c r="R338"/>
  <c r="R390" s="1"/>
  <c r="R392" s="1"/>
  <c r="S338"/>
  <c r="S390" s="1"/>
  <c r="S392" s="1"/>
  <c r="T338"/>
  <c r="T390" s="1"/>
  <c r="T392" s="1"/>
  <c r="U338"/>
  <c r="U390" s="1"/>
  <c r="U392" s="1"/>
  <c r="V338"/>
  <c r="V390" s="1"/>
  <c r="V392" s="1"/>
  <c r="W338"/>
  <c r="W390" s="1"/>
  <c r="W392" s="1"/>
  <c r="X338"/>
  <c r="X390" s="1"/>
  <c r="X392" s="1"/>
  <c r="Y338"/>
  <c r="Y390" s="1"/>
  <c r="Y392" s="1"/>
  <c r="Z338"/>
  <c r="Z390" s="1"/>
  <c r="Z392" s="1"/>
  <c r="AA338"/>
  <c r="AA390" s="1"/>
  <c r="AA392" s="1"/>
  <c r="AB338"/>
  <c r="AB390" s="1"/>
  <c r="AB392" s="1"/>
  <c r="AC345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50"/>
  <c r="AC355"/>
  <c r="AC370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H945"/>
  <c r="H939"/>
  <c r="N945"/>
  <c r="N939"/>
  <c r="Y945"/>
  <c r="Y939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E409"/>
  <c r="E471" s="1"/>
  <c r="E473" s="1"/>
  <c r="F409"/>
  <c r="F471" s="1"/>
  <c r="F473" s="1"/>
  <c r="G409"/>
  <c r="G471" s="1"/>
  <c r="G473" s="1"/>
  <c r="H409"/>
  <c r="H471" s="1"/>
  <c r="H473" s="1"/>
  <c r="I409"/>
  <c r="I471" s="1"/>
  <c r="I473" s="1"/>
  <c r="J409"/>
  <c r="J471" s="1"/>
  <c r="J473" s="1"/>
  <c r="K409"/>
  <c r="K471" s="1"/>
  <c r="K473" s="1"/>
  <c r="L409"/>
  <c r="L471" s="1"/>
  <c r="L473" s="1"/>
  <c r="M409"/>
  <c r="M471" s="1"/>
  <c r="M473" s="1"/>
  <c r="N409"/>
  <c r="N471" s="1"/>
  <c r="N473" s="1"/>
  <c r="O409"/>
  <c r="O471" s="1"/>
  <c r="O473" s="1"/>
  <c r="P409"/>
  <c r="P471" s="1"/>
  <c r="P473" s="1"/>
  <c r="Q409"/>
  <c r="Q471" s="1"/>
  <c r="Q473" s="1"/>
  <c r="R409"/>
  <c r="R471" s="1"/>
  <c r="R473" s="1"/>
  <c r="S409"/>
  <c r="S471" s="1"/>
  <c r="S473" s="1"/>
  <c r="T409"/>
  <c r="T471" s="1"/>
  <c r="T473" s="1"/>
  <c r="U409"/>
  <c r="U471" s="1"/>
  <c r="U473" s="1"/>
  <c r="V409"/>
  <c r="V471" s="1"/>
  <c r="V473" s="1"/>
  <c r="W409"/>
  <c r="W471" s="1"/>
  <c r="W473" s="1"/>
  <c r="X409"/>
  <c r="X471" s="1"/>
  <c r="X473" s="1"/>
  <c r="Y409"/>
  <c r="Y471" s="1"/>
  <c r="Y473" s="1"/>
  <c r="Z409"/>
  <c r="Z471" s="1"/>
  <c r="Z473" s="1"/>
  <c r="AA409"/>
  <c r="AA471" s="1"/>
  <c r="AA473" s="1"/>
  <c r="AB409"/>
  <c r="AB471" s="1"/>
  <c r="AB473" s="1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36"/>
  <c r="AC435" s="1"/>
  <c r="AC441"/>
  <c r="AC440" s="1"/>
  <c r="H466"/>
  <c r="H470" s="1"/>
  <c r="H472" s="1"/>
  <c r="N466"/>
  <c r="N470" s="1"/>
  <c r="N472" s="1"/>
  <c r="Y466"/>
  <c r="Y470" s="1"/>
  <c r="Y472" s="1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E499"/>
  <c r="E623" s="1"/>
  <c r="E625" s="1"/>
  <c r="F499"/>
  <c r="F623" s="1"/>
  <c r="F625" s="1"/>
  <c r="G499"/>
  <c r="G623" s="1"/>
  <c r="G625" s="1"/>
  <c r="H499"/>
  <c r="I499"/>
  <c r="I623" s="1"/>
  <c r="I625" s="1"/>
  <c r="J499"/>
  <c r="J623" s="1"/>
  <c r="J625" s="1"/>
  <c r="K499"/>
  <c r="K623" s="1"/>
  <c r="K625" s="1"/>
  <c r="L499"/>
  <c r="L623" s="1"/>
  <c r="L625" s="1"/>
  <c r="M499"/>
  <c r="M623" s="1"/>
  <c r="M625" s="1"/>
  <c r="N499"/>
  <c r="O499"/>
  <c r="O623" s="1"/>
  <c r="O625" s="1"/>
  <c r="P499"/>
  <c r="P623" s="1"/>
  <c r="P625" s="1"/>
  <c r="Q499"/>
  <c r="Q623" s="1"/>
  <c r="Q625" s="1"/>
  <c r="R499"/>
  <c r="R623" s="1"/>
  <c r="R625" s="1"/>
  <c r="S499"/>
  <c r="S623" s="1"/>
  <c r="S625" s="1"/>
  <c r="T499"/>
  <c r="T623" s="1"/>
  <c r="T625" s="1"/>
  <c r="U499"/>
  <c r="U623" s="1"/>
  <c r="U625" s="1"/>
  <c r="V499"/>
  <c r="V623" s="1"/>
  <c r="V625" s="1"/>
  <c r="W499"/>
  <c r="W623" s="1"/>
  <c r="W625" s="1"/>
  <c r="X499"/>
  <c r="X623" s="1"/>
  <c r="X625" s="1"/>
  <c r="Y499"/>
  <c r="Z499"/>
  <c r="Z623" s="1"/>
  <c r="Z625" s="1"/>
  <c r="AA499"/>
  <c r="AA623" s="1"/>
  <c r="AA625" s="1"/>
  <c r="AB499"/>
  <c r="AB623" s="1"/>
  <c r="AB625" s="1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H619"/>
  <c r="H621" s="1"/>
  <c r="N619"/>
  <c r="N621" s="1"/>
  <c r="Y619"/>
  <c r="Y621" s="1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H941"/>
  <c r="N941"/>
  <c r="Y941"/>
  <c r="AC735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E753"/>
  <c r="F753"/>
  <c r="G753"/>
  <c r="H753"/>
  <c r="H943" s="1"/>
  <c r="I753"/>
  <c r="J753"/>
  <c r="K753"/>
  <c r="L753"/>
  <c r="M753"/>
  <c r="N753"/>
  <c r="N943" s="1"/>
  <c r="O753"/>
  <c r="P753"/>
  <c r="Q753"/>
  <c r="R753"/>
  <c r="S753"/>
  <c r="T753"/>
  <c r="U753"/>
  <c r="V753"/>
  <c r="W753"/>
  <c r="X753"/>
  <c r="Y753"/>
  <c r="Y943" s="1"/>
  <c r="Z753"/>
  <c r="AA753"/>
  <c r="AB753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E939"/>
  <c r="E941" s="1"/>
  <c r="F939"/>
  <c r="F941" s="1"/>
  <c r="G939"/>
  <c r="G941" s="1"/>
  <c r="I939"/>
  <c r="I941" s="1"/>
  <c r="J939"/>
  <c r="J941" s="1"/>
  <c r="K939"/>
  <c r="K941" s="1"/>
  <c r="L939"/>
  <c r="L941" s="1"/>
  <c r="M939"/>
  <c r="M941" s="1"/>
  <c r="O939"/>
  <c r="O941" s="1"/>
  <c r="P939"/>
  <c r="P941" s="1"/>
  <c r="Q939"/>
  <c r="Q941" s="1"/>
  <c r="R939"/>
  <c r="R941" s="1"/>
  <c r="S939"/>
  <c r="S941" s="1"/>
  <c r="T939"/>
  <c r="T941" s="1"/>
  <c r="U939"/>
  <c r="U941" s="1"/>
  <c r="V939"/>
  <c r="V941" s="1"/>
  <c r="W939"/>
  <c r="W941" s="1"/>
  <c r="X939"/>
  <c r="X941" s="1"/>
  <c r="Z939"/>
  <c r="Z941" s="1"/>
  <c r="AA939"/>
  <c r="AA941" s="1"/>
  <c r="AB939"/>
  <c r="AB941" s="1"/>
  <c r="E940"/>
  <c r="E942" s="1"/>
  <c r="F940"/>
  <c r="F942" s="1"/>
  <c r="G940"/>
  <c r="G942" s="1"/>
  <c r="H940"/>
  <c r="H942" s="1"/>
  <c r="I940"/>
  <c r="I942" s="1"/>
  <c r="J940"/>
  <c r="J942" s="1"/>
  <c r="K940"/>
  <c r="K942" s="1"/>
  <c r="L940"/>
  <c r="L942" s="1"/>
  <c r="M940"/>
  <c r="M942" s="1"/>
  <c r="N940"/>
  <c r="N942" s="1"/>
  <c r="O940"/>
  <c r="O942" s="1"/>
  <c r="P940"/>
  <c r="P942" s="1"/>
  <c r="Q940"/>
  <c r="Q942" s="1"/>
  <c r="R940"/>
  <c r="R942" s="1"/>
  <c r="S940"/>
  <c r="S942" s="1"/>
  <c r="T940"/>
  <c r="T942" s="1"/>
  <c r="U940"/>
  <c r="U942" s="1"/>
  <c r="V940"/>
  <c r="V942" s="1"/>
  <c r="W940"/>
  <c r="W942" s="1"/>
  <c r="X940"/>
  <c r="X942" s="1"/>
  <c r="Y940"/>
  <c r="Y942" s="1"/>
  <c r="Z940"/>
  <c r="Z942" s="1"/>
  <c r="AA940"/>
  <c r="AA942" s="1"/>
  <c r="AB940"/>
  <c r="AB942" s="1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H1353"/>
  <c r="H1345"/>
  <c r="N1353"/>
  <c r="N1345"/>
  <c r="Y1353"/>
  <c r="Y1345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E970"/>
  <c r="E1042" s="1"/>
  <c r="F970"/>
  <c r="F1042" s="1"/>
  <c r="G970"/>
  <c r="G1042" s="1"/>
  <c r="H970"/>
  <c r="H1042" s="1"/>
  <c r="I970"/>
  <c r="I1042" s="1"/>
  <c r="J970"/>
  <c r="J1042" s="1"/>
  <c r="K970"/>
  <c r="K1042" s="1"/>
  <c r="L970"/>
  <c r="L1042" s="1"/>
  <c r="M970"/>
  <c r="M1042" s="1"/>
  <c r="N970"/>
  <c r="N1042" s="1"/>
  <c r="O970"/>
  <c r="O1042" s="1"/>
  <c r="P970"/>
  <c r="P1042" s="1"/>
  <c r="Q970"/>
  <c r="Q1042" s="1"/>
  <c r="R970"/>
  <c r="R1042" s="1"/>
  <c r="S970"/>
  <c r="S1042" s="1"/>
  <c r="T970"/>
  <c r="T1042" s="1"/>
  <c r="U970"/>
  <c r="U1042" s="1"/>
  <c r="V970"/>
  <c r="V1042" s="1"/>
  <c r="W970"/>
  <c r="W1042" s="1"/>
  <c r="X970"/>
  <c r="X1042" s="1"/>
  <c r="Y970"/>
  <c r="Y1042" s="1"/>
  <c r="Z970"/>
  <c r="Z1042" s="1"/>
  <c r="AA970"/>
  <c r="AA1042" s="1"/>
  <c r="AB970"/>
  <c r="AB1042" s="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Z1053"/>
  <c r="AA1053"/>
  <c r="AB1053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Z1059"/>
  <c r="AA1059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Z1060"/>
  <c r="AA1060"/>
  <c r="AB1060"/>
  <c r="AC1077"/>
  <c r="AD1075" s="1"/>
  <c r="AC1092"/>
  <c r="AD1090" s="1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Z1094"/>
  <c r="AA1094"/>
  <c r="AB1094"/>
  <c r="H1347"/>
  <c r="N1347"/>
  <c r="Y1347"/>
  <c r="E1154"/>
  <c r="F1154"/>
  <c r="G1154"/>
  <c r="H1154"/>
  <c r="I1154"/>
  <c r="J1154"/>
  <c r="K1154"/>
  <c r="L1154"/>
  <c r="M1154"/>
  <c r="N1154"/>
  <c r="O1154"/>
  <c r="P1154"/>
  <c r="Q1154"/>
  <c r="R1154"/>
  <c r="S1154"/>
  <c r="T1154"/>
  <c r="U1154"/>
  <c r="V1154"/>
  <c r="W1154"/>
  <c r="X1154"/>
  <c r="Y1154"/>
  <c r="Z1154"/>
  <c r="AA1154"/>
  <c r="AB1154"/>
  <c r="E1170"/>
  <c r="F1170"/>
  <c r="G1170"/>
  <c r="H1170"/>
  <c r="H1349" s="1"/>
  <c r="H1351" s="1"/>
  <c r="I1170"/>
  <c r="J1170"/>
  <c r="K1170"/>
  <c r="L1170"/>
  <c r="M1170"/>
  <c r="N1170"/>
  <c r="N1349" s="1"/>
  <c r="N1351" s="1"/>
  <c r="O1170"/>
  <c r="P1170"/>
  <c r="Q1170"/>
  <c r="R1170"/>
  <c r="S1170"/>
  <c r="T1170"/>
  <c r="U1170"/>
  <c r="V1170"/>
  <c r="W1170"/>
  <c r="X1170"/>
  <c r="Y1170"/>
  <c r="Y1349" s="1"/>
  <c r="Y1351" s="1"/>
  <c r="Z1170"/>
  <c r="AA1170"/>
  <c r="AB1170"/>
  <c r="E1171"/>
  <c r="F1171"/>
  <c r="G1171"/>
  <c r="H1171"/>
  <c r="I1171"/>
  <c r="J1171"/>
  <c r="K1171"/>
  <c r="L1171"/>
  <c r="M1171"/>
  <c r="N1171"/>
  <c r="O1171"/>
  <c r="P1171"/>
  <c r="Q1171"/>
  <c r="R1171"/>
  <c r="S1171"/>
  <c r="T1171"/>
  <c r="U1171"/>
  <c r="V1171"/>
  <c r="W1171"/>
  <c r="X1171"/>
  <c r="Y1171"/>
  <c r="Z1171"/>
  <c r="AA1171"/>
  <c r="AB1171"/>
  <c r="E1345"/>
  <c r="E1347" s="1"/>
  <c r="F1345"/>
  <c r="F1347" s="1"/>
  <c r="G1345"/>
  <c r="G1347" s="1"/>
  <c r="I1345"/>
  <c r="I1347" s="1"/>
  <c r="J1345"/>
  <c r="J1347" s="1"/>
  <c r="K1345"/>
  <c r="K1347" s="1"/>
  <c r="L1345"/>
  <c r="L1347" s="1"/>
  <c r="M1345"/>
  <c r="M1347" s="1"/>
  <c r="O1345"/>
  <c r="O1347" s="1"/>
  <c r="P1345"/>
  <c r="P1347" s="1"/>
  <c r="Q1345"/>
  <c r="Q1347" s="1"/>
  <c r="R1345"/>
  <c r="R1347" s="1"/>
  <c r="S1345"/>
  <c r="S1347" s="1"/>
  <c r="T1345"/>
  <c r="T1347" s="1"/>
  <c r="U1345"/>
  <c r="U1347" s="1"/>
  <c r="V1345"/>
  <c r="V1347" s="1"/>
  <c r="W1345"/>
  <c r="W1347" s="1"/>
  <c r="X1345"/>
  <c r="X1347" s="1"/>
  <c r="Z1345"/>
  <c r="Z1347" s="1"/>
  <c r="AA1345"/>
  <c r="AA1347" s="1"/>
  <c r="AB1345"/>
  <c r="AB1347" s="1"/>
  <c r="E1346"/>
  <c r="E1348" s="1"/>
  <c r="F1346"/>
  <c r="F1348" s="1"/>
  <c r="G1346"/>
  <c r="G1348" s="1"/>
  <c r="H1346"/>
  <c r="H1348" s="1"/>
  <c r="I1346"/>
  <c r="I1348" s="1"/>
  <c r="J1346"/>
  <c r="J1348" s="1"/>
  <c r="K1346"/>
  <c r="K1348" s="1"/>
  <c r="L1346"/>
  <c r="L1348" s="1"/>
  <c r="M1346"/>
  <c r="M1348" s="1"/>
  <c r="N1346"/>
  <c r="N1348" s="1"/>
  <c r="O1346"/>
  <c r="O1348" s="1"/>
  <c r="P1346"/>
  <c r="P1348" s="1"/>
  <c r="Q1346"/>
  <c r="Q1348" s="1"/>
  <c r="R1346"/>
  <c r="R1348" s="1"/>
  <c r="S1346"/>
  <c r="S1348" s="1"/>
  <c r="T1346"/>
  <c r="T1348" s="1"/>
  <c r="U1346"/>
  <c r="U1348" s="1"/>
  <c r="V1346"/>
  <c r="V1348" s="1"/>
  <c r="W1346"/>
  <c r="W1348" s="1"/>
  <c r="X1346"/>
  <c r="X1348" s="1"/>
  <c r="Y1346"/>
  <c r="Y1348" s="1"/>
  <c r="Z1346"/>
  <c r="Z1348" s="1"/>
  <c r="AA1346"/>
  <c r="AA1348" s="1"/>
  <c r="AB1346"/>
  <c r="AB1348" s="1"/>
  <c r="E1187"/>
  <c r="F1187"/>
  <c r="G1187"/>
  <c r="H1187"/>
  <c r="I1187"/>
  <c r="J1187"/>
  <c r="K1187"/>
  <c r="L1187"/>
  <c r="M1187"/>
  <c r="N1187"/>
  <c r="O1187"/>
  <c r="P1187"/>
  <c r="Q1187"/>
  <c r="R1187"/>
  <c r="S1187"/>
  <c r="T1187"/>
  <c r="U1187"/>
  <c r="V1187"/>
  <c r="W1187"/>
  <c r="X1187"/>
  <c r="Y1187"/>
  <c r="Z1187"/>
  <c r="AA1187"/>
  <c r="AB1187"/>
  <c r="U1287"/>
  <c r="V1287"/>
  <c r="W1287"/>
  <c r="X1287"/>
  <c r="Y1287"/>
  <c r="Z1287"/>
  <c r="AA1287"/>
  <c r="AB1287"/>
  <c r="P1337"/>
  <c r="Q1337"/>
  <c r="R1337"/>
  <c r="S1337"/>
  <c r="T1337"/>
  <c r="U1337"/>
  <c r="V1337"/>
  <c r="W1337"/>
  <c r="X1337"/>
  <c r="Y1337"/>
  <c r="Z1337"/>
  <c r="AA1337"/>
  <c r="AB1337"/>
  <c r="AB1139" l="1"/>
  <c r="AB1350"/>
  <c r="AB1352" s="1"/>
  <c r="AB1172"/>
  <c r="AA1350"/>
  <c r="AA1352" s="1"/>
  <c r="AA1172"/>
  <c r="Z1350"/>
  <c r="Z1352" s="1"/>
  <c r="Z1172"/>
  <c r="Y1350"/>
  <c r="Y1352" s="1"/>
  <c r="Y1172"/>
  <c r="X1350"/>
  <c r="X1352" s="1"/>
  <c r="X1172"/>
  <c r="W1350"/>
  <c r="W1352" s="1"/>
  <c r="W1172"/>
  <c r="V1350"/>
  <c r="V1352" s="1"/>
  <c r="V1172"/>
  <c r="U1350"/>
  <c r="U1352" s="1"/>
  <c r="U1172"/>
  <c r="T1350"/>
  <c r="T1352" s="1"/>
  <c r="T1172"/>
  <c r="S1350"/>
  <c r="S1352" s="1"/>
  <c r="S1172"/>
  <c r="R1350"/>
  <c r="R1352" s="1"/>
  <c r="R1172"/>
  <c r="Q1350"/>
  <c r="Q1352" s="1"/>
  <c r="Q1172"/>
  <c r="P1350"/>
  <c r="P1352" s="1"/>
  <c r="P1172"/>
  <c r="O1350"/>
  <c r="O1352" s="1"/>
  <c r="O1172"/>
  <c r="N1350"/>
  <c r="N1352" s="1"/>
  <c r="N1172"/>
  <c r="M1350"/>
  <c r="M1352" s="1"/>
  <c r="M1172"/>
  <c r="L1350"/>
  <c r="L1352" s="1"/>
  <c r="L1172"/>
  <c r="K1350"/>
  <c r="K1352" s="1"/>
  <c r="K1172"/>
  <c r="J1350"/>
  <c r="J1352" s="1"/>
  <c r="J1172"/>
  <c r="I1350"/>
  <c r="I1352" s="1"/>
  <c r="I1172"/>
  <c r="H1350"/>
  <c r="H1352" s="1"/>
  <c r="H1172"/>
  <c r="G1350"/>
  <c r="G1352" s="1"/>
  <c r="G1172"/>
  <c r="F1350"/>
  <c r="F1352" s="1"/>
  <c r="F1172"/>
  <c r="E1350"/>
  <c r="E1352" s="1"/>
  <c r="E1172"/>
  <c r="AB1142"/>
  <c r="AB1144" s="1"/>
  <c r="AB1061"/>
  <c r="AA1142"/>
  <c r="AA1144" s="1"/>
  <c r="AA1061"/>
  <c r="Z1142"/>
  <c r="Z1144" s="1"/>
  <c r="Z1061"/>
  <c r="Y1142"/>
  <c r="Y1144" s="1"/>
  <c r="Y1061"/>
  <c r="X1142"/>
  <c r="X1144" s="1"/>
  <c r="X1061"/>
  <c r="W1142"/>
  <c r="W1144" s="1"/>
  <c r="W1061"/>
  <c r="V1142"/>
  <c r="V1144" s="1"/>
  <c r="V1061"/>
  <c r="U1142"/>
  <c r="U1144" s="1"/>
  <c r="U1061"/>
  <c r="T1142"/>
  <c r="T1144" s="1"/>
  <c r="T1061"/>
  <c r="S1142"/>
  <c r="S1144" s="1"/>
  <c r="S1061"/>
  <c r="R1142"/>
  <c r="R1144" s="1"/>
  <c r="R1061"/>
  <c r="Q1142"/>
  <c r="Q1144" s="1"/>
  <c r="Q1061"/>
  <c r="P1142"/>
  <c r="P1144" s="1"/>
  <c r="P1061"/>
  <c r="O1142"/>
  <c r="O1144" s="1"/>
  <c r="O1061"/>
  <c r="N1142"/>
  <c r="N1144" s="1"/>
  <c r="N1061"/>
  <c r="M1142"/>
  <c r="M1144" s="1"/>
  <c r="M1061"/>
  <c r="L1142"/>
  <c r="L1144" s="1"/>
  <c r="L1061"/>
  <c r="K1142"/>
  <c r="K1144" s="1"/>
  <c r="K1061"/>
  <c r="J1142"/>
  <c r="J1144" s="1"/>
  <c r="J1061"/>
  <c r="I1142"/>
  <c r="I1144" s="1"/>
  <c r="I1061"/>
  <c r="H1142"/>
  <c r="H1144" s="1"/>
  <c r="H1061"/>
  <c r="G1142"/>
  <c r="G1144" s="1"/>
  <c r="G1061"/>
  <c r="F1142"/>
  <c r="F1144" s="1"/>
  <c r="F1061"/>
  <c r="E1142"/>
  <c r="E1144" s="1"/>
  <c r="E1061"/>
  <c r="AA1141"/>
  <c r="AA1143" s="1"/>
  <c r="Z1141"/>
  <c r="Z1143" s="1"/>
  <c r="Y1141"/>
  <c r="Y1143" s="1"/>
  <c r="X1141"/>
  <c r="X1143" s="1"/>
  <c r="W1141"/>
  <c r="W1143" s="1"/>
  <c r="V1141"/>
  <c r="V1143" s="1"/>
  <c r="U1141"/>
  <c r="U1143" s="1"/>
  <c r="T1141"/>
  <c r="T1143" s="1"/>
  <c r="S1141"/>
  <c r="S1143" s="1"/>
  <c r="R1141"/>
  <c r="R1143" s="1"/>
  <c r="Q1141"/>
  <c r="Q1143" s="1"/>
  <c r="P1141"/>
  <c r="P1143" s="1"/>
  <c r="O1141"/>
  <c r="O1143" s="1"/>
  <c r="N1141"/>
  <c r="N1143" s="1"/>
  <c r="M1141"/>
  <c r="M1143" s="1"/>
  <c r="L1141"/>
  <c r="L1143" s="1"/>
  <c r="K1141"/>
  <c r="K1143" s="1"/>
  <c r="J1141"/>
  <c r="J1143" s="1"/>
  <c r="I1141"/>
  <c r="I1143" s="1"/>
  <c r="H1141"/>
  <c r="H1143" s="1"/>
  <c r="G1141"/>
  <c r="G1143" s="1"/>
  <c r="F1141"/>
  <c r="F1143" s="1"/>
  <c r="E1141"/>
  <c r="E1143" s="1"/>
  <c r="AB1043"/>
  <c r="AB972"/>
  <c r="AA1043"/>
  <c r="AA972"/>
  <c r="Z1043"/>
  <c r="Z972"/>
  <c r="Y1043"/>
  <c r="Y972"/>
  <c r="X1043"/>
  <c r="X972"/>
  <c r="W1043"/>
  <c r="W972"/>
  <c r="V1043"/>
  <c r="V972"/>
  <c r="U1043"/>
  <c r="U972"/>
  <c r="T1043"/>
  <c r="T972"/>
  <c r="S1043"/>
  <c r="S972"/>
  <c r="R1043"/>
  <c r="R972"/>
  <c r="Q1043"/>
  <c r="Q972"/>
  <c r="P1043"/>
  <c r="P972"/>
  <c r="O1043"/>
  <c r="O972"/>
  <c r="N1043"/>
  <c r="N972"/>
  <c r="M1043"/>
  <c r="M972"/>
  <c r="L1043"/>
  <c r="L972"/>
  <c r="K1043"/>
  <c r="K972"/>
  <c r="J1043"/>
  <c r="J972"/>
  <c r="I1043"/>
  <c r="I972"/>
  <c r="H1043"/>
  <c r="H972"/>
  <c r="G1043"/>
  <c r="G972"/>
  <c r="F1043"/>
  <c r="F972"/>
  <c r="E1043"/>
  <c r="E972"/>
  <c r="AB944"/>
  <c r="AB755"/>
  <c r="AA944"/>
  <c r="AA755"/>
  <c r="Z944"/>
  <c r="Z755"/>
  <c r="Y944"/>
  <c r="Y755"/>
  <c r="X944"/>
  <c r="X755"/>
  <c r="W944"/>
  <c r="W755"/>
  <c r="V944"/>
  <c r="V755"/>
  <c r="U944"/>
  <c r="U755"/>
  <c r="T944"/>
  <c r="T755"/>
  <c r="S944"/>
  <c r="S755"/>
  <c r="R944"/>
  <c r="R755"/>
  <c r="Q944"/>
  <c r="Q755"/>
  <c r="P944"/>
  <c r="P755"/>
  <c r="O944"/>
  <c r="O755"/>
  <c r="N944"/>
  <c r="N755"/>
  <c r="M944"/>
  <c r="M755"/>
  <c r="L944"/>
  <c r="L755"/>
  <c r="K944"/>
  <c r="K755"/>
  <c r="J944"/>
  <c r="J755"/>
  <c r="I944"/>
  <c r="I755"/>
  <c r="H944"/>
  <c r="H755"/>
  <c r="G944"/>
  <c r="G755"/>
  <c r="F944"/>
  <c r="F755"/>
  <c r="E944"/>
  <c r="E755"/>
  <c r="AB624"/>
  <c r="AB626" s="1"/>
  <c r="AB501"/>
  <c r="AA624"/>
  <c r="AA626" s="1"/>
  <c r="AA501"/>
  <c r="Z624"/>
  <c r="Z626" s="1"/>
  <c r="Z501"/>
  <c r="Y624"/>
  <c r="Y626" s="1"/>
  <c r="Y501"/>
  <c r="X624"/>
  <c r="X626" s="1"/>
  <c r="X501"/>
  <c r="W624"/>
  <c r="W626" s="1"/>
  <c r="W501"/>
  <c r="V624"/>
  <c r="V626" s="1"/>
  <c r="V501"/>
  <c r="U624"/>
  <c r="U626" s="1"/>
  <c r="U501"/>
  <c r="T624"/>
  <c r="T626" s="1"/>
  <c r="T501"/>
  <c r="S624"/>
  <c r="S626" s="1"/>
  <c r="S501"/>
  <c r="R624"/>
  <c r="R626" s="1"/>
  <c r="R501"/>
  <c r="Q624"/>
  <c r="Q626" s="1"/>
  <c r="Q501"/>
  <c r="P624"/>
  <c r="P626" s="1"/>
  <c r="P501"/>
  <c r="O624"/>
  <c r="O626" s="1"/>
  <c r="O501"/>
  <c r="N624"/>
  <c r="N626" s="1"/>
  <c r="N501"/>
  <c r="M624"/>
  <c r="M626" s="1"/>
  <c r="M501"/>
  <c r="L624"/>
  <c r="L626" s="1"/>
  <c r="L501"/>
  <c r="K624"/>
  <c r="K626" s="1"/>
  <c r="K501"/>
  <c r="J624"/>
  <c r="J626" s="1"/>
  <c r="J501"/>
  <c r="I624"/>
  <c r="I626" s="1"/>
  <c r="I501"/>
  <c r="H624"/>
  <c r="H626" s="1"/>
  <c r="H501"/>
  <c r="G624"/>
  <c r="G626" s="1"/>
  <c r="G501"/>
  <c r="F624"/>
  <c r="F626" s="1"/>
  <c r="F501"/>
  <c r="E624"/>
  <c r="E626" s="1"/>
  <c r="E501"/>
  <c r="AB321"/>
  <c r="AB258"/>
  <c r="AA321"/>
  <c r="AA258"/>
  <c r="Z321"/>
  <c r="Z258"/>
  <c r="Y321"/>
  <c r="Y258"/>
  <c r="X321"/>
  <c r="X258"/>
  <c r="W321"/>
  <c r="W258"/>
  <c r="V321"/>
  <c r="V258"/>
  <c r="U321"/>
  <c r="U258"/>
  <c r="T321"/>
  <c r="T258"/>
  <c r="S321"/>
  <c r="S258"/>
  <c r="R321"/>
  <c r="R258"/>
  <c r="Q321"/>
  <c r="Q258"/>
  <c r="P321"/>
  <c r="P258"/>
  <c r="O321"/>
  <c r="O258"/>
  <c r="N321"/>
  <c r="N258"/>
  <c r="M321"/>
  <c r="M258"/>
  <c r="L321"/>
  <c r="L258"/>
  <c r="K321"/>
  <c r="K258"/>
  <c r="J321"/>
  <c r="J258"/>
  <c r="I321"/>
  <c r="I258"/>
  <c r="H321"/>
  <c r="H258"/>
  <c r="G321"/>
  <c r="G258"/>
  <c r="F321"/>
  <c r="F258"/>
  <c r="E321"/>
  <c r="E258"/>
  <c r="AB1349"/>
  <c r="AB1351" s="1"/>
  <c r="AA1349"/>
  <c r="AA1351" s="1"/>
  <c r="Z1349"/>
  <c r="Z1351" s="1"/>
  <c r="X1349"/>
  <c r="X1351" s="1"/>
  <c r="W1349"/>
  <c r="W1351" s="1"/>
  <c r="V1349"/>
  <c r="V1351" s="1"/>
  <c r="U1349"/>
  <c r="U1351" s="1"/>
  <c r="T1349"/>
  <c r="T1351" s="1"/>
  <c r="S1349"/>
  <c r="S1351" s="1"/>
  <c r="R1349"/>
  <c r="R1351" s="1"/>
  <c r="Q1349"/>
  <c r="Q1351" s="1"/>
  <c r="P1349"/>
  <c r="P1351" s="1"/>
  <c r="O1349"/>
  <c r="O1351" s="1"/>
  <c r="M1349"/>
  <c r="M1351" s="1"/>
  <c r="L1349"/>
  <c r="L1351" s="1"/>
  <c r="K1349"/>
  <c r="K1351" s="1"/>
  <c r="J1349"/>
  <c r="J1351" s="1"/>
  <c r="I1349"/>
  <c r="I1351" s="1"/>
  <c r="G1349"/>
  <c r="G1351" s="1"/>
  <c r="F1349"/>
  <c r="F1351" s="1"/>
  <c r="E1349"/>
  <c r="E1351" s="1"/>
  <c r="AB943"/>
  <c r="AA943"/>
  <c r="Z943"/>
  <c r="X943"/>
  <c r="W943"/>
  <c r="V943"/>
  <c r="U943"/>
  <c r="T943"/>
  <c r="S943"/>
  <c r="R943"/>
  <c r="Q943"/>
  <c r="P943"/>
  <c r="O943"/>
  <c r="M943"/>
  <c r="L943"/>
  <c r="K943"/>
  <c r="J943"/>
  <c r="I943"/>
  <c r="G943"/>
  <c r="F943"/>
  <c r="E943"/>
  <c r="Y623"/>
  <c r="Y625" s="1"/>
  <c r="N623"/>
  <c r="N625" s="1"/>
  <c r="H623"/>
  <c r="H625" s="1"/>
  <c r="Y468"/>
  <c r="N468"/>
  <c r="H468"/>
  <c r="AB410"/>
  <c r="AA410"/>
  <c r="Z410"/>
  <c r="Y410"/>
  <c r="X410"/>
  <c r="W410"/>
  <c r="V410"/>
  <c r="U410"/>
  <c r="T410"/>
  <c r="S410"/>
  <c r="R410"/>
  <c r="Q410"/>
  <c r="P410"/>
  <c r="O410"/>
  <c r="N410"/>
  <c r="M410"/>
  <c r="L410"/>
  <c r="K410"/>
  <c r="J410"/>
  <c r="I410"/>
  <c r="H410"/>
  <c r="G410"/>
  <c r="F410"/>
  <c r="E410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AB2826" i="14" l="1"/>
  <c r="AA2826"/>
  <c r="Z2826"/>
  <c r="Y2826"/>
  <c r="X2826"/>
  <c r="W2826"/>
  <c r="V2826"/>
  <c r="U2826"/>
  <c r="T2826"/>
  <c r="S2826"/>
  <c r="R2826"/>
  <c r="Q2826"/>
  <c r="P2826"/>
  <c r="O2826"/>
  <c r="N2826"/>
  <c r="M2826"/>
  <c r="L2826"/>
  <c r="K2826"/>
  <c r="J2826"/>
  <c r="I2826"/>
  <c r="H2826"/>
  <c r="G2826"/>
  <c r="F2826"/>
  <c r="E2826"/>
  <c r="AB2825"/>
  <c r="AA2825"/>
  <c r="Z2825"/>
  <c r="Y2825"/>
  <c r="X2825"/>
  <c r="W2825"/>
  <c r="V2825"/>
  <c r="U2825"/>
  <c r="T2825"/>
  <c r="S2825"/>
  <c r="R2825"/>
  <c r="Q2825"/>
  <c r="P2825"/>
  <c r="O2825"/>
  <c r="N2825"/>
  <c r="M2825"/>
  <c r="L2825"/>
  <c r="K2825"/>
  <c r="J2825"/>
  <c r="I2825"/>
  <c r="H2825"/>
  <c r="G2825"/>
  <c r="F2825"/>
  <c r="E2825"/>
  <c r="AC2825" s="1"/>
  <c r="AB2821"/>
  <c r="AA2821"/>
  <c r="Z2821"/>
  <c r="Y2821"/>
  <c r="X2821"/>
  <c r="W2821"/>
  <c r="V2821"/>
  <c r="U2821"/>
  <c r="T2821"/>
  <c r="S2821"/>
  <c r="R2821"/>
  <c r="Q2821"/>
  <c r="P2821"/>
  <c r="O2821"/>
  <c r="N2821"/>
  <c r="M2821"/>
  <c r="L2821"/>
  <c r="K2821"/>
  <c r="J2821"/>
  <c r="I2821"/>
  <c r="H2821"/>
  <c r="G2821"/>
  <c r="F2821"/>
  <c r="E2821"/>
  <c r="AB2820"/>
  <c r="AA2820"/>
  <c r="Z2820"/>
  <c r="Y2820"/>
  <c r="X2820"/>
  <c r="W2820"/>
  <c r="V2820"/>
  <c r="U2820"/>
  <c r="T2820"/>
  <c r="S2820"/>
  <c r="R2820"/>
  <c r="Q2820"/>
  <c r="P2820"/>
  <c r="O2820"/>
  <c r="N2820"/>
  <c r="M2820"/>
  <c r="L2820"/>
  <c r="K2820"/>
  <c r="J2820"/>
  <c r="I2820"/>
  <c r="H2820"/>
  <c r="G2820"/>
  <c r="F2820"/>
  <c r="E2820"/>
  <c r="AC2820" s="1"/>
  <c r="AB2816"/>
  <c r="AA2816"/>
  <c r="Z2816"/>
  <c r="Y2816"/>
  <c r="X2816"/>
  <c r="W2816"/>
  <c r="V2816"/>
  <c r="U2816"/>
  <c r="T2816"/>
  <c r="S2816"/>
  <c r="R2816"/>
  <c r="Q2816"/>
  <c r="P2816"/>
  <c r="O2816"/>
  <c r="N2816"/>
  <c r="M2816"/>
  <c r="L2816"/>
  <c r="K2816"/>
  <c r="J2816"/>
  <c r="I2816"/>
  <c r="H2816"/>
  <c r="G2816"/>
  <c r="F2816"/>
  <c r="E2816"/>
  <c r="AB2815"/>
  <c r="AA2815"/>
  <c r="Z2815"/>
  <c r="Y2815"/>
  <c r="X2815"/>
  <c r="W2815"/>
  <c r="V2815"/>
  <c r="U2815"/>
  <c r="T2815"/>
  <c r="S2815"/>
  <c r="R2815"/>
  <c r="Q2815"/>
  <c r="P2815"/>
  <c r="O2815"/>
  <c r="N2815"/>
  <c r="M2815"/>
  <c r="L2815"/>
  <c r="K2815"/>
  <c r="J2815"/>
  <c r="I2815"/>
  <c r="H2815"/>
  <c r="G2815"/>
  <c r="F2815"/>
  <c r="E2815"/>
  <c r="AC2815" s="1"/>
  <c r="AB2814"/>
  <c r="AA2814"/>
  <c r="Z2814"/>
  <c r="Y2814"/>
  <c r="X2814"/>
  <c r="W2814"/>
  <c r="V2814"/>
  <c r="U2814"/>
  <c r="T2814"/>
  <c r="S2814"/>
  <c r="R2814"/>
  <c r="Q2814"/>
  <c r="P2814"/>
  <c r="O2814"/>
  <c r="N2814"/>
  <c r="M2814"/>
  <c r="L2814"/>
  <c r="K2814"/>
  <c r="J2814"/>
  <c r="I2814"/>
  <c r="H2814"/>
  <c r="G2814"/>
  <c r="F2814"/>
  <c r="E2814"/>
  <c r="AB2811"/>
  <c r="AA2811"/>
  <c r="Z2811"/>
  <c r="Y2811"/>
  <c r="X2811"/>
  <c r="W2811"/>
  <c r="V2811"/>
  <c r="U2811"/>
  <c r="T2811"/>
  <c r="S2811"/>
  <c r="R2811"/>
  <c r="Q2811"/>
  <c r="P2811"/>
  <c r="O2811"/>
  <c r="N2811"/>
  <c r="M2811"/>
  <c r="L2811"/>
  <c r="K2811"/>
  <c r="J2811"/>
  <c r="I2811"/>
  <c r="H2811"/>
  <c r="G2811"/>
  <c r="F2811"/>
  <c r="E2811"/>
  <c r="AB2810"/>
  <c r="AA2810"/>
  <c r="Z2810"/>
  <c r="Y2810"/>
  <c r="X2810"/>
  <c r="W2810"/>
  <c r="V2810"/>
  <c r="U2810"/>
  <c r="T2810"/>
  <c r="S2810"/>
  <c r="R2810"/>
  <c r="Q2810"/>
  <c r="P2810"/>
  <c r="O2810"/>
  <c r="N2810"/>
  <c r="M2810"/>
  <c r="L2810"/>
  <c r="K2810"/>
  <c r="J2810"/>
  <c r="I2810"/>
  <c r="H2810"/>
  <c r="G2810"/>
  <c r="F2810"/>
  <c r="E2810"/>
  <c r="AB2809"/>
  <c r="AA2809"/>
  <c r="Z2809"/>
  <c r="Y2809"/>
  <c r="X2809"/>
  <c r="W2809"/>
  <c r="V2809"/>
  <c r="U2809"/>
  <c r="T2809"/>
  <c r="S2809"/>
  <c r="R2809"/>
  <c r="Q2809"/>
  <c r="P2809"/>
  <c r="O2809"/>
  <c r="N2809"/>
  <c r="M2809"/>
  <c r="L2809"/>
  <c r="K2809"/>
  <c r="J2809"/>
  <c r="I2809"/>
  <c r="H2809"/>
  <c r="G2809"/>
  <c r="F2809"/>
  <c r="E2809"/>
  <c r="AB2806"/>
  <c r="AA2806"/>
  <c r="Z2806"/>
  <c r="Y2806"/>
  <c r="X2806"/>
  <c r="W2806"/>
  <c r="V2806"/>
  <c r="U2806"/>
  <c r="T2806"/>
  <c r="S2806"/>
  <c r="R2806"/>
  <c r="Q2806"/>
  <c r="P2806"/>
  <c r="O2806"/>
  <c r="N2806"/>
  <c r="M2806"/>
  <c r="L2806"/>
  <c r="K2806"/>
  <c r="J2806"/>
  <c r="I2806"/>
  <c r="H2806"/>
  <c r="G2806"/>
  <c r="F2806"/>
  <c r="E2806"/>
  <c r="AB2805"/>
  <c r="AA2805"/>
  <c r="Z2805"/>
  <c r="Y2805"/>
  <c r="X2805"/>
  <c r="W2805"/>
  <c r="V2805"/>
  <c r="U2805"/>
  <c r="T2805"/>
  <c r="S2805"/>
  <c r="R2805"/>
  <c r="Q2805"/>
  <c r="P2805"/>
  <c r="O2805"/>
  <c r="N2805"/>
  <c r="M2805"/>
  <c r="L2805"/>
  <c r="K2805"/>
  <c r="J2805"/>
  <c r="I2805"/>
  <c r="H2805"/>
  <c r="G2805"/>
  <c r="F2805"/>
  <c r="E2805"/>
  <c r="AC2805" s="1"/>
  <c r="AB2801"/>
  <c r="AA2801"/>
  <c r="Z2801"/>
  <c r="Y2801"/>
  <c r="X2801"/>
  <c r="W2801"/>
  <c r="V2801"/>
  <c r="U2801"/>
  <c r="T2801"/>
  <c r="S2801"/>
  <c r="R2801"/>
  <c r="Q2801"/>
  <c r="P2801"/>
  <c r="O2801"/>
  <c r="N2801"/>
  <c r="M2801"/>
  <c r="L2801"/>
  <c r="K2801"/>
  <c r="J2801"/>
  <c r="I2801"/>
  <c r="H2801"/>
  <c r="G2801"/>
  <c r="F2801"/>
  <c r="E2801"/>
  <c r="AB2800"/>
  <c r="AA2800"/>
  <c r="Z2800"/>
  <c r="Y2800"/>
  <c r="X2800"/>
  <c r="W2800"/>
  <c r="V2800"/>
  <c r="U2800"/>
  <c r="T2800"/>
  <c r="S2800"/>
  <c r="R2800"/>
  <c r="Q2800"/>
  <c r="P2800"/>
  <c r="O2800"/>
  <c r="N2800"/>
  <c r="M2800"/>
  <c r="L2800"/>
  <c r="K2800"/>
  <c r="J2800"/>
  <c r="I2800"/>
  <c r="H2800"/>
  <c r="G2800"/>
  <c r="F2800"/>
  <c r="E2800"/>
  <c r="AC2800" s="1"/>
  <c r="AB2799"/>
  <c r="AA2799"/>
  <c r="Z2799"/>
  <c r="Y2799"/>
  <c r="X2799"/>
  <c r="W2799"/>
  <c r="V2799"/>
  <c r="U2799"/>
  <c r="T2799"/>
  <c r="S2799"/>
  <c r="R2799"/>
  <c r="Q2799"/>
  <c r="P2799"/>
  <c r="O2799"/>
  <c r="N2799"/>
  <c r="M2799"/>
  <c r="L2799"/>
  <c r="K2799"/>
  <c r="J2799"/>
  <c r="I2799"/>
  <c r="H2799"/>
  <c r="G2799"/>
  <c r="F2799"/>
  <c r="E2799"/>
  <c r="AB2796"/>
  <c r="AA2796"/>
  <c r="Z2796"/>
  <c r="Y2796"/>
  <c r="X2796"/>
  <c r="W2796"/>
  <c r="V2796"/>
  <c r="U2796"/>
  <c r="T2796"/>
  <c r="S2796"/>
  <c r="R2796"/>
  <c r="Q2796"/>
  <c r="P2796"/>
  <c r="O2796"/>
  <c r="N2796"/>
  <c r="M2796"/>
  <c r="L2796"/>
  <c r="K2796"/>
  <c r="J2796"/>
  <c r="I2796"/>
  <c r="H2796"/>
  <c r="G2796"/>
  <c r="F2796"/>
  <c r="E2796"/>
  <c r="AB2795"/>
  <c r="AA2795"/>
  <c r="Z2795"/>
  <c r="Y2795"/>
  <c r="X2795"/>
  <c r="W2795"/>
  <c r="V2795"/>
  <c r="U2795"/>
  <c r="T2795"/>
  <c r="S2795"/>
  <c r="R2795"/>
  <c r="Q2795"/>
  <c r="P2795"/>
  <c r="O2795"/>
  <c r="N2795"/>
  <c r="M2795"/>
  <c r="L2795"/>
  <c r="K2795"/>
  <c r="J2795"/>
  <c r="I2795"/>
  <c r="H2795"/>
  <c r="G2795"/>
  <c r="F2795"/>
  <c r="E2795"/>
  <c r="AC2795" s="1"/>
  <c r="AB2794"/>
  <c r="AA2794"/>
  <c r="Z2794"/>
  <c r="Y2794"/>
  <c r="X2794"/>
  <c r="W2794"/>
  <c r="V2794"/>
  <c r="U2794"/>
  <c r="T2794"/>
  <c r="S2794"/>
  <c r="R2794"/>
  <c r="Q2794"/>
  <c r="P2794"/>
  <c r="O2794"/>
  <c r="N2794"/>
  <c r="M2794"/>
  <c r="L2794"/>
  <c r="K2794"/>
  <c r="J2794"/>
  <c r="I2794"/>
  <c r="H2794"/>
  <c r="G2794"/>
  <c r="F2794"/>
  <c r="E2794"/>
  <c r="AB2791"/>
  <c r="AA2791"/>
  <c r="Z2791"/>
  <c r="Y2791"/>
  <c r="X2791"/>
  <c r="W2791"/>
  <c r="V2791"/>
  <c r="U2791"/>
  <c r="T2791"/>
  <c r="S2791"/>
  <c r="R2791"/>
  <c r="Q2791"/>
  <c r="P2791"/>
  <c r="O2791"/>
  <c r="N2791"/>
  <c r="M2791"/>
  <c r="L2791"/>
  <c r="K2791"/>
  <c r="J2791"/>
  <c r="I2791"/>
  <c r="H2791"/>
  <c r="G2791"/>
  <c r="F2791"/>
  <c r="E2791"/>
  <c r="AB2790"/>
  <c r="AA2790"/>
  <c r="Z2790"/>
  <c r="Y2790"/>
  <c r="X2790"/>
  <c r="W2790"/>
  <c r="V2790"/>
  <c r="U2790"/>
  <c r="T2790"/>
  <c r="S2790"/>
  <c r="R2790"/>
  <c r="Q2790"/>
  <c r="P2790"/>
  <c r="O2790"/>
  <c r="N2790"/>
  <c r="M2790"/>
  <c r="L2790"/>
  <c r="K2790"/>
  <c r="J2790"/>
  <c r="I2790"/>
  <c r="H2790"/>
  <c r="G2790"/>
  <c r="F2790"/>
  <c r="E2790"/>
  <c r="AC2790" s="1"/>
  <c r="AB2786"/>
  <c r="AB2829" s="1"/>
  <c r="AA2786"/>
  <c r="AA2829" s="1"/>
  <c r="Z2786"/>
  <c r="Z2829" s="1"/>
  <c r="Y2786"/>
  <c r="Y2829" s="1"/>
  <c r="X2786"/>
  <c r="X2829" s="1"/>
  <c r="W2786"/>
  <c r="W2829" s="1"/>
  <c r="V2786"/>
  <c r="V2829" s="1"/>
  <c r="U2786"/>
  <c r="U2829" s="1"/>
  <c r="T2786"/>
  <c r="T2829" s="1"/>
  <c r="S2786"/>
  <c r="S2829" s="1"/>
  <c r="R2786"/>
  <c r="R2829" s="1"/>
  <c r="Q2786"/>
  <c r="Q2829" s="1"/>
  <c r="P2786"/>
  <c r="P2829" s="1"/>
  <c r="O2786"/>
  <c r="O2829" s="1"/>
  <c r="N2786"/>
  <c r="N2829" s="1"/>
  <c r="M2786"/>
  <c r="M2829" s="1"/>
  <c r="L2786"/>
  <c r="L2829" s="1"/>
  <c r="K2786"/>
  <c r="K2829" s="1"/>
  <c r="J2786"/>
  <c r="J2829" s="1"/>
  <c r="I2786"/>
  <c r="I2829" s="1"/>
  <c r="H2786"/>
  <c r="H2829" s="1"/>
  <c r="G2786"/>
  <c r="G2829" s="1"/>
  <c r="F2786"/>
  <c r="F2829" s="1"/>
  <c r="E2786"/>
  <c r="E2829" s="1"/>
  <c r="AB2785"/>
  <c r="AB2828" s="1"/>
  <c r="AA2785"/>
  <c r="AA2828" s="1"/>
  <c r="Z2785"/>
  <c r="Z2828" s="1"/>
  <c r="Y2785"/>
  <c r="X2785"/>
  <c r="X2828" s="1"/>
  <c r="W2785"/>
  <c r="W2828" s="1"/>
  <c r="V2785"/>
  <c r="V2828" s="1"/>
  <c r="U2785"/>
  <c r="U2828" s="1"/>
  <c r="T2785"/>
  <c r="T2828" s="1"/>
  <c r="S2785"/>
  <c r="S2828" s="1"/>
  <c r="R2785"/>
  <c r="R2828" s="1"/>
  <c r="Q2785"/>
  <c r="Q2828" s="1"/>
  <c r="P2785"/>
  <c r="P2828" s="1"/>
  <c r="O2785"/>
  <c r="O2828" s="1"/>
  <c r="N2785"/>
  <c r="M2785"/>
  <c r="M2828" s="1"/>
  <c r="L2785"/>
  <c r="L2828" s="1"/>
  <c r="K2785"/>
  <c r="K2828" s="1"/>
  <c r="J2785"/>
  <c r="J2828" s="1"/>
  <c r="I2785"/>
  <c r="I2828" s="1"/>
  <c r="H2785"/>
  <c r="G2785"/>
  <c r="G2828" s="1"/>
  <c r="F2785"/>
  <c r="F2828" s="1"/>
  <c r="E2785"/>
  <c r="E2828" s="1"/>
  <c r="AB2784"/>
  <c r="AA2784"/>
  <c r="Z2784"/>
  <c r="Y2784"/>
  <c r="X2784"/>
  <c r="W2784"/>
  <c r="V2784"/>
  <c r="U2784"/>
  <c r="T2784"/>
  <c r="S2784"/>
  <c r="R2784"/>
  <c r="Q2784"/>
  <c r="P2784"/>
  <c r="O2784"/>
  <c r="N2784"/>
  <c r="M2784"/>
  <c r="L2784"/>
  <c r="K2784"/>
  <c r="J2784"/>
  <c r="I2784"/>
  <c r="H2784"/>
  <c r="G2784"/>
  <c r="F2784"/>
  <c r="E2784"/>
  <c r="AB2779"/>
  <c r="AA2779"/>
  <c r="Z2779"/>
  <c r="Y2779"/>
  <c r="X2779"/>
  <c r="W2779"/>
  <c r="V2779"/>
  <c r="U2779"/>
  <c r="T2779"/>
  <c r="S2779"/>
  <c r="R2779"/>
  <c r="Q2779"/>
  <c r="P2779"/>
  <c r="O2779"/>
  <c r="N2779"/>
  <c r="M2779"/>
  <c r="L2779"/>
  <c r="K2779"/>
  <c r="J2779"/>
  <c r="I2779"/>
  <c r="H2779"/>
  <c r="G2779"/>
  <c r="F2779"/>
  <c r="E2779"/>
  <c r="AC2779" s="1"/>
  <c r="AB2778"/>
  <c r="AA2778"/>
  <c r="Z2778"/>
  <c r="Y2778"/>
  <c r="X2778"/>
  <c r="W2778"/>
  <c r="V2778"/>
  <c r="U2778"/>
  <c r="T2778"/>
  <c r="S2778"/>
  <c r="R2778"/>
  <c r="Q2778"/>
  <c r="P2778"/>
  <c r="O2778"/>
  <c r="N2778"/>
  <c r="M2778"/>
  <c r="L2778"/>
  <c r="K2778"/>
  <c r="J2778"/>
  <c r="I2778"/>
  <c r="H2778"/>
  <c r="G2778"/>
  <c r="F2778"/>
  <c r="E2778"/>
  <c r="AC2778" s="1"/>
  <c r="AB2773"/>
  <c r="AA2773"/>
  <c r="Z2773"/>
  <c r="Y2773"/>
  <c r="X2773"/>
  <c r="W2773"/>
  <c r="V2773"/>
  <c r="U2773"/>
  <c r="T2773"/>
  <c r="S2773"/>
  <c r="R2773"/>
  <c r="Q2773"/>
  <c r="P2773"/>
  <c r="O2773"/>
  <c r="N2773"/>
  <c r="M2773"/>
  <c r="L2773"/>
  <c r="K2773"/>
  <c r="J2773"/>
  <c r="I2773"/>
  <c r="H2773"/>
  <c r="G2773"/>
  <c r="F2773"/>
  <c r="E2773"/>
  <c r="AB2772"/>
  <c r="AA2772"/>
  <c r="Z2772"/>
  <c r="Y2772"/>
  <c r="X2772"/>
  <c r="W2772"/>
  <c r="V2772"/>
  <c r="U2772"/>
  <c r="T2772"/>
  <c r="S2772"/>
  <c r="R2772"/>
  <c r="Q2772"/>
  <c r="P2772"/>
  <c r="O2772"/>
  <c r="N2772"/>
  <c r="M2772"/>
  <c r="L2772"/>
  <c r="K2772"/>
  <c r="J2772"/>
  <c r="I2772"/>
  <c r="H2772"/>
  <c r="G2772"/>
  <c r="F2772"/>
  <c r="E2772"/>
  <c r="AC2772" s="1"/>
  <c r="AB2768"/>
  <c r="AB2831" s="1"/>
  <c r="AA2768"/>
  <c r="AA2831" s="1"/>
  <c r="Z2768"/>
  <c r="Z2831" s="1"/>
  <c r="Y2768"/>
  <c r="Y2831" s="1"/>
  <c r="X2768"/>
  <c r="X2831" s="1"/>
  <c r="W2768"/>
  <c r="W2831" s="1"/>
  <c r="V2768"/>
  <c r="V2831" s="1"/>
  <c r="U2768"/>
  <c r="U2831" s="1"/>
  <c r="T2768"/>
  <c r="T2831" s="1"/>
  <c r="S2768"/>
  <c r="S2831" s="1"/>
  <c r="R2768"/>
  <c r="R2831" s="1"/>
  <c r="Q2768"/>
  <c r="Q2831" s="1"/>
  <c r="P2768"/>
  <c r="P2831" s="1"/>
  <c r="O2768"/>
  <c r="O2831" s="1"/>
  <c r="N2768"/>
  <c r="N2831" s="1"/>
  <c r="M2768"/>
  <c r="M2831" s="1"/>
  <c r="L2768"/>
  <c r="L2831" s="1"/>
  <c r="K2768"/>
  <c r="K2831" s="1"/>
  <c r="J2768"/>
  <c r="J2831" s="1"/>
  <c r="I2768"/>
  <c r="I2831" s="1"/>
  <c r="H2768"/>
  <c r="H2831" s="1"/>
  <c r="G2768"/>
  <c r="G2831" s="1"/>
  <c r="F2768"/>
  <c r="F2831" s="1"/>
  <c r="E2768"/>
  <c r="E2831" s="1"/>
  <c r="AB2767"/>
  <c r="AB2830" s="1"/>
  <c r="AA2767"/>
  <c r="AA2830" s="1"/>
  <c r="Z2767"/>
  <c r="Z2830" s="1"/>
  <c r="Y2767"/>
  <c r="X2767"/>
  <c r="X2830" s="1"/>
  <c r="W2767"/>
  <c r="W2830" s="1"/>
  <c r="V2767"/>
  <c r="V2830" s="1"/>
  <c r="U2767"/>
  <c r="U2830" s="1"/>
  <c r="T2767"/>
  <c r="T2830" s="1"/>
  <c r="S2767"/>
  <c r="S2830" s="1"/>
  <c r="R2767"/>
  <c r="R2830" s="1"/>
  <c r="Q2767"/>
  <c r="Q2830" s="1"/>
  <c r="P2767"/>
  <c r="P2830" s="1"/>
  <c r="O2767"/>
  <c r="O2830" s="1"/>
  <c r="N2767"/>
  <c r="M2767"/>
  <c r="M2830" s="1"/>
  <c r="L2767"/>
  <c r="L2830" s="1"/>
  <c r="K2767"/>
  <c r="K2830" s="1"/>
  <c r="J2767"/>
  <c r="J2830" s="1"/>
  <c r="I2767"/>
  <c r="I2830" s="1"/>
  <c r="H2767"/>
  <c r="G2767"/>
  <c r="G2830" s="1"/>
  <c r="F2767"/>
  <c r="F2830" s="1"/>
  <c r="E2767"/>
  <c r="E2830" s="1"/>
  <c r="AB2764"/>
  <c r="AA2764"/>
  <c r="Z2764"/>
  <c r="Y2764"/>
  <c r="X2764"/>
  <c r="W2764"/>
  <c r="V2764"/>
  <c r="U2764"/>
  <c r="T2764"/>
  <c r="S2764"/>
  <c r="R2764"/>
  <c r="Q2764"/>
  <c r="P2764"/>
  <c r="O2764"/>
  <c r="N2764"/>
  <c r="M2764"/>
  <c r="L2764"/>
  <c r="K2764"/>
  <c r="J2764"/>
  <c r="I2764"/>
  <c r="H2764"/>
  <c r="G2764"/>
  <c r="F2764"/>
  <c r="E2764"/>
  <c r="AC2763"/>
  <c r="AB2763"/>
  <c r="AA2763"/>
  <c r="Z2763"/>
  <c r="Y2763"/>
  <c r="X2763"/>
  <c r="W2763"/>
  <c r="V2763"/>
  <c r="U2763"/>
  <c r="T2763"/>
  <c r="S2763"/>
  <c r="R2763"/>
  <c r="Q2763"/>
  <c r="P2763"/>
  <c r="O2763"/>
  <c r="N2763"/>
  <c r="M2763"/>
  <c r="L2763"/>
  <c r="K2763"/>
  <c r="J2763"/>
  <c r="I2763"/>
  <c r="H2763"/>
  <c r="G2763"/>
  <c r="F2763"/>
  <c r="E2763"/>
  <c r="AB2761"/>
  <c r="AA2761"/>
  <c r="Z2761"/>
  <c r="Y2761"/>
  <c r="X2761"/>
  <c r="W2761"/>
  <c r="V2761"/>
  <c r="U2761"/>
  <c r="T2761"/>
  <c r="S2761"/>
  <c r="R2761"/>
  <c r="Q2761"/>
  <c r="P2761"/>
  <c r="O2761"/>
  <c r="N2761"/>
  <c r="M2761"/>
  <c r="L2761"/>
  <c r="K2761"/>
  <c r="J2761"/>
  <c r="I2761"/>
  <c r="H2761"/>
  <c r="G2761"/>
  <c r="F2761"/>
  <c r="E2761"/>
  <c r="AC2760"/>
  <c r="AB2760"/>
  <c r="AA2760"/>
  <c r="Z2760"/>
  <c r="Y2760"/>
  <c r="X2760"/>
  <c r="W2760"/>
  <c r="V2760"/>
  <c r="U2760"/>
  <c r="T2760"/>
  <c r="S2760"/>
  <c r="R2760"/>
  <c r="Q2760"/>
  <c r="P2760"/>
  <c r="O2760"/>
  <c r="N2760"/>
  <c r="M2760"/>
  <c r="L2760"/>
  <c r="K2760"/>
  <c r="J2760"/>
  <c r="I2760"/>
  <c r="H2760"/>
  <c r="G2760"/>
  <c r="F2760"/>
  <c r="E2760"/>
  <c r="AB2757"/>
  <c r="AA2757"/>
  <c r="Z2757"/>
  <c r="Y2757"/>
  <c r="X2757"/>
  <c r="W2757"/>
  <c r="V2757"/>
  <c r="U2757"/>
  <c r="T2757"/>
  <c r="S2757"/>
  <c r="R2757"/>
  <c r="Q2757"/>
  <c r="P2757"/>
  <c r="O2757"/>
  <c r="N2757"/>
  <c r="M2757"/>
  <c r="L2757"/>
  <c r="K2757"/>
  <c r="J2757"/>
  <c r="I2757"/>
  <c r="H2757"/>
  <c r="G2757"/>
  <c r="F2757"/>
  <c r="E2757"/>
  <c r="AC2756"/>
  <c r="AB2756"/>
  <c r="AA2756"/>
  <c r="Z2756"/>
  <c r="Y2756"/>
  <c r="X2756"/>
  <c r="W2756"/>
  <c r="V2756"/>
  <c r="U2756"/>
  <c r="T2756"/>
  <c r="S2756"/>
  <c r="R2756"/>
  <c r="Q2756"/>
  <c r="P2756"/>
  <c r="O2756"/>
  <c r="N2756"/>
  <c r="M2756"/>
  <c r="L2756"/>
  <c r="K2756"/>
  <c r="J2756"/>
  <c r="I2756"/>
  <c r="H2756"/>
  <c r="G2756"/>
  <c r="F2756"/>
  <c r="E2756"/>
  <c r="AB2754"/>
  <c r="AA2754"/>
  <c r="Z2754"/>
  <c r="Y2754"/>
  <c r="X2754"/>
  <c r="W2754"/>
  <c r="V2754"/>
  <c r="U2754"/>
  <c r="T2754"/>
  <c r="S2754"/>
  <c r="R2754"/>
  <c r="Q2754"/>
  <c r="P2754"/>
  <c r="O2754"/>
  <c r="N2754"/>
  <c r="M2754"/>
  <c r="L2754"/>
  <c r="K2754"/>
  <c r="J2754"/>
  <c r="I2754"/>
  <c r="H2754"/>
  <c r="G2754"/>
  <c r="F2754"/>
  <c r="E2754"/>
  <c r="AC2753"/>
  <c r="AB2753"/>
  <c r="AA2753"/>
  <c r="Z2753"/>
  <c r="Y2753"/>
  <c r="X2753"/>
  <c r="W2753"/>
  <c r="V2753"/>
  <c r="U2753"/>
  <c r="T2753"/>
  <c r="S2753"/>
  <c r="R2753"/>
  <c r="Q2753"/>
  <c r="P2753"/>
  <c r="O2753"/>
  <c r="N2753"/>
  <c r="M2753"/>
  <c r="L2753"/>
  <c r="K2753"/>
  <c r="J2753"/>
  <c r="I2753"/>
  <c r="H2753"/>
  <c r="G2753"/>
  <c r="F2753"/>
  <c r="E2753"/>
  <c r="AB2750"/>
  <c r="AA2750"/>
  <c r="Z2750"/>
  <c r="Y2750"/>
  <c r="X2750"/>
  <c r="W2750"/>
  <c r="V2750"/>
  <c r="U2750"/>
  <c r="T2750"/>
  <c r="S2750"/>
  <c r="R2750"/>
  <c r="Q2750"/>
  <c r="P2750"/>
  <c r="O2750"/>
  <c r="N2750"/>
  <c r="M2750"/>
  <c r="L2750"/>
  <c r="K2750"/>
  <c r="J2750"/>
  <c r="I2750"/>
  <c r="H2750"/>
  <c r="G2750"/>
  <c r="F2750"/>
  <c r="E2750"/>
  <c r="AC2749"/>
  <c r="AB2749"/>
  <c r="AA2749"/>
  <c r="Z2749"/>
  <c r="Y2749"/>
  <c r="X2749"/>
  <c r="W2749"/>
  <c r="V2749"/>
  <c r="U2749"/>
  <c r="T2749"/>
  <c r="S2749"/>
  <c r="R2749"/>
  <c r="Q2749"/>
  <c r="P2749"/>
  <c r="O2749"/>
  <c r="N2749"/>
  <c r="M2749"/>
  <c r="L2749"/>
  <c r="K2749"/>
  <c r="J2749"/>
  <c r="I2749"/>
  <c r="H2749"/>
  <c r="G2749"/>
  <c r="F2749"/>
  <c r="E2749"/>
  <c r="AB2747"/>
  <c r="AA2747"/>
  <c r="Z2747"/>
  <c r="Y2747"/>
  <c r="X2747"/>
  <c r="W2747"/>
  <c r="V2747"/>
  <c r="U2747"/>
  <c r="T2747"/>
  <c r="S2747"/>
  <c r="R2747"/>
  <c r="Q2747"/>
  <c r="P2747"/>
  <c r="O2747"/>
  <c r="N2747"/>
  <c r="M2747"/>
  <c r="L2747"/>
  <c r="K2747"/>
  <c r="J2747"/>
  <c r="I2747"/>
  <c r="H2747"/>
  <c r="G2747"/>
  <c r="F2747"/>
  <c r="E2747"/>
  <c r="AB2746"/>
  <c r="AA2746"/>
  <c r="Z2746"/>
  <c r="Y2746"/>
  <c r="X2746"/>
  <c r="W2746"/>
  <c r="V2746"/>
  <c r="U2746"/>
  <c r="T2746"/>
  <c r="S2746"/>
  <c r="R2746"/>
  <c r="Q2746"/>
  <c r="P2746"/>
  <c r="O2746"/>
  <c r="N2746"/>
  <c r="M2746"/>
  <c r="L2746"/>
  <c r="K2746"/>
  <c r="J2746"/>
  <c r="I2746"/>
  <c r="H2746"/>
  <c r="G2746"/>
  <c r="F2746"/>
  <c r="E2746"/>
  <c r="AC2746" s="1"/>
  <c r="AB2743"/>
  <c r="AA2743"/>
  <c r="Z2743"/>
  <c r="Y2743"/>
  <c r="X2743"/>
  <c r="W2743"/>
  <c r="V2743"/>
  <c r="U2743"/>
  <c r="T2743"/>
  <c r="S2743"/>
  <c r="R2743"/>
  <c r="Q2743"/>
  <c r="P2743"/>
  <c r="O2743"/>
  <c r="N2743"/>
  <c r="M2743"/>
  <c r="L2743"/>
  <c r="K2743"/>
  <c r="J2743"/>
  <c r="I2743"/>
  <c r="H2743"/>
  <c r="G2743"/>
  <c r="F2743"/>
  <c r="E2743"/>
  <c r="AC2742"/>
  <c r="AB2742"/>
  <c r="AA2742"/>
  <c r="Z2742"/>
  <c r="Y2742"/>
  <c r="X2742"/>
  <c r="W2742"/>
  <c r="V2742"/>
  <c r="U2742"/>
  <c r="T2742"/>
  <c r="S2742"/>
  <c r="R2742"/>
  <c r="Q2742"/>
  <c r="P2742"/>
  <c r="O2742"/>
  <c r="N2742"/>
  <c r="M2742"/>
  <c r="L2742"/>
  <c r="K2742"/>
  <c r="J2742"/>
  <c r="I2742"/>
  <c r="H2742"/>
  <c r="G2742"/>
  <c r="F2742"/>
  <c r="E2742"/>
  <c r="AB2740"/>
  <c r="AA2740"/>
  <c r="Z2740"/>
  <c r="Y2740"/>
  <c r="X2740"/>
  <c r="W2740"/>
  <c r="V2740"/>
  <c r="U2740"/>
  <c r="T2740"/>
  <c r="S2740"/>
  <c r="R2740"/>
  <c r="Q2740"/>
  <c r="P2740"/>
  <c r="O2740"/>
  <c r="N2740"/>
  <c r="M2740"/>
  <c r="L2740"/>
  <c r="K2740"/>
  <c r="J2740"/>
  <c r="I2740"/>
  <c r="H2740"/>
  <c r="G2740"/>
  <c r="F2740"/>
  <c r="E2740"/>
  <c r="AC2739"/>
  <c r="AB2739"/>
  <c r="AA2739"/>
  <c r="Z2739"/>
  <c r="Y2739"/>
  <c r="X2739"/>
  <c r="W2739"/>
  <c r="V2739"/>
  <c r="U2739"/>
  <c r="T2739"/>
  <c r="S2739"/>
  <c r="R2739"/>
  <c r="Q2739"/>
  <c r="P2739"/>
  <c r="O2739"/>
  <c r="N2739"/>
  <c r="M2739"/>
  <c r="L2739"/>
  <c r="K2739"/>
  <c r="J2739"/>
  <c r="I2739"/>
  <c r="H2739"/>
  <c r="G2739"/>
  <c r="F2739"/>
  <c r="E2739"/>
  <c r="AB2723"/>
  <c r="AB2725" s="1"/>
  <c r="AA2723"/>
  <c r="AA2725" s="1"/>
  <c r="Z2723"/>
  <c r="Z2725" s="1"/>
  <c r="Y2723"/>
  <c r="Y2725" s="1"/>
  <c r="X2723"/>
  <c r="X2725" s="1"/>
  <c r="W2723"/>
  <c r="W2725" s="1"/>
  <c r="V2723"/>
  <c r="V2725" s="1"/>
  <c r="U2723"/>
  <c r="U2725" s="1"/>
  <c r="T2723"/>
  <c r="T2725" s="1"/>
  <c r="S2723"/>
  <c r="S2725" s="1"/>
  <c r="R2723"/>
  <c r="R2725" s="1"/>
  <c r="Q2723"/>
  <c r="Q2725" s="1"/>
  <c r="P2723"/>
  <c r="P2725" s="1"/>
  <c r="O2723"/>
  <c r="O2725" s="1"/>
  <c r="N2723"/>
  <c r="N2725" s="1"/>
  <c r="M2723"/>
  <c r="M2725" s="1"/>
  <c r="L2723"/>
  <c r="L2725" s="1"/>
  <c r="K2723"/>
  <c r="K2725" s="1"/>
  <c r="J2723"/>
  <c r="J2725" s="1"/>
  <c r="I2723"/>
  <c r="I2725" s="1"/>
  <c r="H2723"/>
  <c r="H2725" s="1"/>
  <c r="G2723"/>
  <c r="G2725" s="1"/>
  <c r="F2723"/>
  <c r="F2725" s="1"/>
  <c r="E2723"/>
  <c r="E2725" s="1"/>
  <c r="AB2722"/>
  <c r="AB2724" s="1"/>
  <c r="AA2722"/>
  <c r="AA2724" s="1"/>
  <c r="Z2722"/>
  <c r="Z2724" s="1"/>
  <c r="Y2722"/>
  <c r="Y2724" s="1"/>
  <c r="X2722"/>
  <c r="X2724" s="1"/>
  <c r="W2722"/>
  <c r="W2724" s="1"/>
  <c r="V2722"/>
  <c r="V2724" s="1"/>
  <c r="U2722"/>
  <c r="U2724" s="1"/>
  <c r="T2722"/>
  <c r="T2724" s="1"/>
  <c r="S2722"/>
  <c r="S2724" s="1"/>
  <c r="R2722"/>
  <c r="R2724" s="1"/>
  <c r="Q2722"/>
  <c r="Q2724" s="1"/>
  <c r="P2722"/>
  <c r="P2724" s="1"/>
  <c r="O2722"/>
  <c r="O2724" s="1"/>
  <c r="N2722"/>
  <c r="N2724" s="1"/>
  <c r="M2722"/>
  <c r="M2724" s="1"/>
  <c r="L2722"/>
  <c r="L2724" s="1"/>
  <c r="K2722"/>
  <c r="K2724" s="1"/>
  <c r="J2722"/>
  <c r="J2724" s="1"/>
  <c r="I2722"/>
  <c r="I2724" s="1"/>
  <c r="H2722"/>
  <c r="H2724" s="1"/>
  <c r="G2722"/>
  <c r="G2724" s="1"/>
  <c r="F2722"/>
  <c r="F2724" s="1"/>
  <c r="E2722"/>
  <c r="E2724" s="1"/>
  <c r="AB2721"/>
  <c r="AA2721"/>
  <c r="Z2721"/>
  <c r="Y2721"/>
  <c r="X2721"/>
  <c r="W2721"/>
  <c r="V2721"/>
  <c r="U2721"/>
  <c r="T2721"/>
  <c r="S2721"/>
  <c r="R2721"/>
  <c r="Q2721"/>
  <c r="P2721"/>
  <c r="O2721"/>
  <c r="N2721"/>
  <c r="M2721"/>
  <c r="L2721"/>
  <c r="K2721"/>
  <c r="J2721"/>
  <c r="I2721"/>
  <c r="H2721"/>
  <c r="G2721"/>
  <c r="F2721"/>
  <c r="E2721"/>
  <c r="AD2720"/>
  <c r="AC2719"/>
  <c r="AB2718"/>
  <c r="AA2718"/>
  <c r="Z2718"/>
  <c r="Y2718"/>
  <c r="X2718"/>
  <c r="W2718"/>
  <c r="V2718"/>
  <c r="U2718"/>
  <c r="T2718"/>
  <c r="S2718"/>
  <c r="R2718"/>
  <c r="Q2718"/>
  <c r="P2718"/>
  <c r="O2718"/>
  <c r="N2718"/>
  <c r="M2718"/>
  <c r="L2718"/>
  <c r="K2718"/>
  <c r="J2718"/>
  <c r="I2718"/>
  <c r="H2718"/>
  <c r="G2718"/>
  <c r="F2718"/>
  <c r="E2718"/>
  <c r="AD2717"/>
  <c r="AB2706"/>
  <c r="AA2706"/>
  <c r="Z2706"/>
  <c r="Y2706"/>
  <c r="X2706"/>
  <c r="W2706"/>
  <c r="V2706"/>
  <c r="U2706"/>
  <c r="T2706"/>
  <c r="S2706"/>
  <c r="R2706"/>
  <c r="Q2706"/>
  <c r="P2706"/>
  <c r="O2706"/>
  <c r="N2706"/>
  <c r="M2706"/>
  <c r="L2706"/>
  <c r="K2706"/>
  <c r="J2706"/>
  <c r="I2706"/>
  <c r="H2706"/>
  <c r="G2706"/>
  <c r="F2706"/>
  <c r="E2706"/>
  <c r="AD2705"/>
  <c r="AC2704"/>
  <c r="AB2703"/>
  <c r="AA2703"/>
  <c r="Z2703"/>
  <c r="Y2703"/>
  <c r="X2703"/>
  <c r="W2703"/>
  <c r="V2703"/>
  <c r="U2703"/>
  <c r="T2703"/>
  <c r="S2703"/>
  <c r="R2703"/>
  <c r="Q2703"/>
  <c r="P2703"/>
  <c r="O2703"/>
  <c r="N2703"/>
  <c r="M2703"/>
  <c r="L2703"/>
  <c r="K2703"/>
  <c r="J2703"/>
  <c r="I2703"/>
  <c r="H2703"/>
  <c r="G2703"/>
  <c r="F2703"/>
  <c r="E2703"/>
  <c r="AD2702"/>
  <c r="AB2701"/>
  <c r="AA2701"/>
  <c r="Z2701"/>
  <c r="Y2701"/>
  <c r="X2701"/>
  <c r="W2701"/>
  <c r="V2701"/>
  <c r="U2701"/>
  <c r="T2701"/>
  <c r="S2701"/>
  <c r="R2701"/>
  <c r="Q2701"/>
  <c r="P2701"/>
  <c r="O2701"/>
  <c r="N2701"/>
  <c r="M2701"/>
  <c r="L2701"/>
  <c r="K2701"/>
  <c r="J2701"/>
  <c r="I2701"/>
  <c r="H2701"/>
  <c r="G2701"/>
  <c r="F2701"/>
  <c r="E2701"/>
  <c r="AD2700"/>
  <c r="AC2699"/>
  <c r="AB2698"/>
  <c r="AA2698"/>
  <c r="Z2698"/>
  <c r="Y2698"/>
  <c r="X2698"/>
  <c r="W2698"/>
  <c r="V2698"/>
  <c r="U2698"/>
  <c r="T2698"/>
  <c r="S2698"/>
  <c r="R2698"/>
  <c r="Q2698"/>
  <c r="P2698"/>
  <c r="O2698"/>
  <c r="N2698"/>
  <c r="M2698"/>
  <c r="L2698"/>
  <c r="K2698"/>
  <c r="J2698"/>
  <c r="I2698"/>
  <c r="H2698"/>
  <c r="G2698"/>
  <c r="F2698"/>
  <c r="E2698"/>
  <c r="AD2697"/>
  <c r="AB2696"/>
  <c r="AA2696"/>
  <c r="Z2696"/>
  <c r="Y2696"/>
  <c r="X2696"/>
  <c r="W2696"/>
  <c r="V2696"/>
  <c r="U2696"/>
  <c r="T2696"/>
  <c r="S2696"/>
  <c r="R2696"/>
  <c r="Q2696"/>
  <c r="P2696"/>
  <c r="O2696"/>
  <c r="N2696"/>
  <c r="M2696"/>
  <c r="L2696"/>
  <c r="K2696"/>
  <c r="J2696"/>
  <c r="I2696"/>
  <c r="H2696"/>
  <c r="G2696"/>
  <c r="F2696"/>
  <c r="E2696"/>
  <c r="AD2695"/>
  <c r="AC2694"/>
  <c r="AB2693"/>
  <c r="AA2693"/>
  <c r="Z2693"/>
  <c r="Y2693"/>
  <c r="X2693"/>
  <c r="W2693"/>
  <c r="V2693"/>
  <c r="U2693"/>
  <c r="T2693"/>
  <c r="S2693"/>
  <c r="R2693"/>
  <c r="Q2693"/>
  <c r="P2693"/>
  <c r="O2693"/>
  <c r="N2693"/>
  <c r="M2693"/>
  <c r="L2693"/>
  <c r="K2693"/>
  <c r="J2693"/>
  <c r="I2693"/>
  <c r="H2693"/>
  <c r="G2693"/>
  <c r="F2693"/>
  <c r="E2693"/>
  <c r="AD2692"/>
  <c r="AB2691"/>
  <c r="AA2691"/>
  <c r="Z2691"/>
  <c r="Y2691"/>
  <c r="X2691"/>
  <c r="W2691"/>
  <c r="V2691"/>
  <c r="U2691"/>
  <c r="T2691"/>
  <c r="S2691"/>
  <c r="R2691"/>
  <c r="Q2691"/>
  <c r="P2691"/>
  <c r="O2691"/>
  <c r="N2691"/>
  <c r="M2691"/>
  <c r="L2691"/>
  <c r="K2691"/>
  <c r="J2691"/>
  <c r="I2691"/>
  <c r="H2691"/>
  <c r="G2691"/>
  <c r="F2691"/>
  <c r="E2691"/>
  <c r="AD2690"/>
  <c r="AC2689"/>
  <c r="AB2688"/>
  <c r="AA2688"/>
  <c r="Z2688"/>
  <c r="Y2688"/>
  <c r="X2688"/>
  <c r="W2688"/>
  <c r="V2688"/>
  <c r="U2688"/>
  <c r="T2688"/>
  <c r="S2688"/>
  <c r="R2688"/>
  <c r="Q2688"/>
  <c r="P2688"/>
  <c r="O2688"/>
  <c r="N2688"/>
  <c r="M2688"/>
  <c r="L2688"/>
  <c r="K2688"/>
  <c r="J2688"/>
  <c r="I2688"/>
  <c r="H2688"/>
  <c r="G2688"/>
  <c r="F2688"/>
  <c r="E2688"/>
  <c r="AD2687"/>
  <c r="AB2686"/>
  <c r="AA2686"/>
  <c r="Z2686"/>
  <c r="Y2686"/>
  <c r="X2686"/>
  <c r="W2686"/>
  <c r="V2686"/>
  <c r="U2686"/>
  <c r="T2686"/>
  <c r="S2686"/>
  <c r="R2686"/>
  <c r="Q2686"/>
  <c r="P2686"/>
  <c r="O2686"/>
  <c r="N2686"/>
  <c r="M2686"/>
  <c r="L2686"/>
  <c r="K2686"/>
  <c r="J2686"/>
  <c r="I2686"/>
  <c r="H2686"/>
  <c r="G2686"/>
  <c r="F2686"/>
  <c r="E2686"/>
  <c r="AD2685"/>
  <c r="AC2684"/>
  <c r="AB2683"/>
  <c r="AA2683"/>
  <c r="Z2683"/>
  <c r="Y2683"/>
  <c r="X2683"/>
  <c r="W2683"/>
  <c r="V2683"/>
  <c r="U2683"/>
  <c r="T2683"/>
  <c r="S2683"/>
  <c r="R2683"/>
  <c r="Q2683"/>
  <c r="P2683"/>
  <c r="O2683"/>
  <c r="N2683"/>
  <c r="M2683"/>
  <c r="L2683"/>
  <c r="K2683"/>
  <c r="J2683"/>
  <c r="I2683"/>
  <c r="H2683"/>
  <c r="G2683"/>
  <c r="F2683"/>
  <c r="E2683"/>
  <c r="AB2681"/>
  <c r="AA2681"/>
  <c r="Z2681"/>
  <c r="Y2681"/>
  <c r="X2681"/>
  <c r="W2681"/>
  <c r="V2681"/>
  <c r="U2681"/>
  <c r="T2681"/>
  <c r="S2681"/>
  <c r="R2681"/>
  <c r="Q2681"/>
  <c r="P2681"/>
  <c r="O2681"/>
  <c r="N2681"/>
  <c r="M2681"/>
  <c r="L2681"/>
  <c r="K2681"/>
  <c r="J2681"/>
  <c r="I2681"/>
  <c r="H2681"/>
  <c r="G2681"/>
  <c r="F2681"/>
  <c r="E2681"/>
  <c r="AD2680"/>
  <c r="AC2679"/>
  <c r="AB2678"/>
  <c r="AA2678"/>
  <c r="Z2678"/>
  <c r="Y2678"/>
  <c r="X2678"/>
  <c r="W2678"/>
  <c r="V2678"/>
  <c r="U2678"/>
  <c r="T2678"/>
  <c r="S2678"/>
  <c r="R2678"/>
  <c r="Q2678"/>
  <c r="P2678"/>
  <c r="O2678"/>
  <c r="N2678"/>
  <c r="M2678"/>
  <c r="L2678"/>
  <c r="K2678"/>
  <c r="J2678"/>
  <c r="I2678"/>
  <c r="H2678"/>
  <c r="G2678"/>
  <c r="F2678"/>
  <c r="E2678"/>
  <c r="AB2676"/>
  <c r="AA2676"/>
  <c r="Z2676"/>
  <c r="Y2676"/>
  <c r="X2676"/>
  <c r="W2676"/>
  <c r="V2676"/>
  <c r="U2676"/>
  <c r="T2676"/>
  <c r="S2676"/>
  <c r="R2676"/>
  <c r="Q2676"/>
  <c r="P2676"/>
  <c r="O2676"/>
  <c r="N2676"/>
  <c r="M2676"/>
  <c r="L2676"/>
  <c r="K2676"/>
  <c r="J2676"/>
  <c r="I2676"/>
  <c r="H2676"/>
  <c r="G2676"/>
  <c r="F2676"/>
  <c r="E2676"/>
  <c r="AD2675"/>
  <c r="AC2674"/>
  <c r="AB2673"/>
  <c r="AA2673"/>
  <c r="Z2673"/>
  <c r="Y2673"/>
  <c r="X2673"/>
  <c r="W2673"/>
  <c r="V2673"/>
  <c r="U2673"/>
  <c r="T2673"/>
  <c r="S2673"/>
  <c r="R2673"/>
  <c r="Q2673"/>
  <c r="P2673"/>
  <c r="O2673"/>
  <c r="N2673"/>
  <c r="M2673"/>
  <c r="L2673"/>
  <c r="K2673"/>
  <c r="J2673"/>
  <c r="I2673"/>
  <c r="H2673"/>
  <c r="G2673"/>
  <c r="F2673"/>
  <c r="E2673"/>
  <c r="AD2672"/>
  <c r="AC2668"/>
  <c r="AC2667"/>
  <c r="AB2665"/>
  <c r="AB2727" s="1"/>
  <c r="AB2729" s="1"/>
  <c r="AA2665"/>
  <c r="AA2727" s="1"/>
  <c r="AA2729" s="1"/>
  <c r="Z2665"/>
  <c r="Z2727" s="1"/>
  <c r="Z2729" s="1"/>
  <c r="Y2665"/>
  <c r="Y2727" s="1"/>
  <c r="Y2729" s="1"/>
  <c r="X2665"/>
  <c r="X2727" s="1"/>
  <c r="X2729" s="1"/>
  <c r="W2665"/>
  <c r="W2727" s="1"/>
  <c r="W2729" s="1"/>
  <c r="V2665"/>
  <c r="V2727" s="1"/>
  <c r="V2729" s="1"/>
  <c r="U2665"/>
  <c r="U2727" s="1"/>
  <c r="U2729" s="1"/>
  <c r="T2665"/>
  <c r="T2727" s="1"/>
  <c r="T2729" s="1"/>
  <c r="S2665"/>
  <c r="S2727" s="1"/>
  <c r="S2729" s="1"/>
  <c r="R2665"/>
  <c r="R2727" s="1"/>
  <c r="R2729" s="1"/>
  <c r="Q2665"/>
  <c r="Q2727" s="1"/>
  <c r="Q2729" s="1"/>
  <c r="P2665"/>
  <c r="P2727" s="1"/>
  <c r="P2729" s="1"/>
  <c r="O2665"/>
  <c r="O2727" s="1"/>
  <c r="O2729" s="1"/>
  <c r="N2665"/>
  <c r="N2727" s="1"/>
  <c r="N2729" s="1"/>
  <c r="M2665"/>
  <c r="M2727" s="1"/>
  <c r="M2729" s="1"/>
  <c r="L2665"/>
  <c r="L2727" s="1"/>
  <c r="L2729" s="1"/>
  <c r="K2665"/>
  <c r="K2727" s="1"/>
  <c r="K2729" s="1"/>
  <c r="J2665"/>
  <c r="J2727" s="1"/>
  <c r="J2729" s="1"/>
  <c r="I2665"/>
  <c r="I2727" s="1"/>
  <c r="I2729" s="1"/>
  <c r="H2665"/>
  <c r="H2727" s="1"/>
  <c r="H2729" s="1"/>
  <c r="G2665"/>
  <c r="G2727" s="1"/>
  <c r="G2729" s="1"/>
  <c r="F2665"/>
  <c r="F2727" s="1"/>
  <c r="F2729" s="1"/>
  <c r="E2665"/>
  <c r="E2727" s="1"/>
  <c r="E2729" s="1"/>
  <c r="AB2664"/>
  <c r="AB2726" s="1"/>
  <c r="AB2728" s="1"/>
  <c r="AA2664"/>
  <c r="AA2726" s="1"/>
  <c r="AA2728" s="1"/>
  <c r="Z2664"/>
  <c r="Z2726" s="1"/>
  <c r="Z2728" s="1"/>
  <c r="Y2664"/>
  <c r="Y2726" s="1"/>
  <c r="Y2728" s="1"/>
  <c r="X2664"/>
  <c r="X2726" s="1"/>
  <c r="X2728" s="1"/>
  <c r="W2664"/>
  <c r="W2726" s="1"/>
  <c r="W2728" s="1"/>
  <c r="V2664"/>
  <c r="V2726" s="1"/>
  <c r="V2728" s="1"/>
  <c r="U2664"/>
  <c r="U2726" s="1"/>
  <c r="U2728" s="1"/>
  <c r="T2664"/>
  <c r="T2726" s="1"/>
  <c r="T2728" s="1"/>
  <c r="S2664"/>
  <c r="S2726" s="1"/>
  <c r="S2728" s="1"/>
  <c r="R2664"/>
  <c r="R2726" s="1"/>
  <c r="R2728" s="1"/>
  <c r="Q2664"/>
  <c r="Q2726" s="1"/>
  <c r="Q2728" s="1"/>
  <c r="P2664"/>
  <c r="P2726" s="1"/>
  <c r="P2728" s="1"/>
  <c r="O2664"/>
  <c r="O2726" s="1"/>
  <c r="O2728" s="1"/>
  <c r="N2664"/>
  <c r="N2726" s="1"/>
  <c r="N2728" s="1"/>
  <c r="M2664"/>
  <c r="M2726" s="1"/>
  <c r="M2728" s="1"/>
  <c r="L2664"/>
  <c r="L2726" s="1"/>
  <c r="L2728" s="1"/>
  <c r="K2664"/>
  <c r="K2726" s="1"/>
  <c r="K2728" s="1"/>
  <c r="J2664"/>
  <c r="J2726" s="1"/>
  <c r="J2728" s="1"/>
  <c r="I2664"/>
  <c r="I2726" s="1"/>
  <c r="I2728" s="1"/>
  <c r="H2664"/>
  <c r="H2726" s="1"/>
  <c r="H2728" s="1"/>
  <c r="G2664"/>
  <c r="G2726" s="1"/>
  <c r="G2728" s="1"/>
  <c r="F2664"/>
  <c r="F2726" s="1"/>
  <c r="F2728" s="1"/>
  <c r="E2664"/>
  <c r="E2726" s="1"/>
  <c r="E2728" s="1"/>
  <c r="AB2663"/>
  <c r="AA2663"/>
  <c r="Z2663"/>
  <c r="Y2663"/>
  <c r="X2663"/>
  <c r="W2663"/>
  <c r="V2663"/>
  <c r="U2663"/>
  <c r="T2663"/>
  <c r="S2663"/>
  <c r="R2663"/>
  <c r="Q2663"/>
  <c r="P2663"/>
  <c r="O2663"/>
  <c r="N2663"/>
  <c r="M2663"/>
  <c r="L2663"/>
  <c r="K2663"/>
  <c r="J2663"/>
  <c r="I2663"/>
  <c r="H2663"/>
  <c r="G2663"/>
  <c r="F2663"/>
  <c r="E2663"/>
  <c r="AD2662"/>
  <c r="AC2661"/>
  <c r="AB2658"/>
  <c r="AA2658"/>
  <c r="Z2658"/>
  <c r="Y2658"/>
  <c r="X2658"/>
  <c r="W2658"/>
  <c r="V2658"/>
  <c r="U2658"/>
  <c r="T2658"/>
  <c r="S2658"/>
  <c r="R2658"/>
  <c r="Q2658"/>
  <c r="P2658"/>
  <c r="O2658"/>
  <c r="N2658"/>
  <c r="M2658"/>
  <c r="L2658"/>
  <c r="K2658"/>
  <c r="J2658"/>
  <c r="I2658"/>
  <c r="H2658"/>
  <c r="G2658"/>
  <c r="F2658"/>
  <c r="E2658"/>
  <c r="AD2657"/>
  <c r="AC2656"/>
  <c r="AB2640"/>
  <c r="AA2640"/>
  <c r="Z2640"/>
  <c r="Y2640"/>
  <c r="X2640"/>
  <c r="W2640"/>
  <c r="V2640"/>
  <c r="U2640"/>
  <c r="T2640"/>
  <c r="S2640"/>
  <c r="R2640"/>
  <c r="Q2640"/>
  <c r="P2640"/>
  <c r="O2640"/>
  <c r="N2640"/>
  <c r="M2640"/>
  <c r="L2640"/>
  <c r="K2640"/>
  <c r="J2640"/>
  <c r="I2640"/>
  <c r="H2640"/>
  <c r="G2640"/>
  <c r="F2640"/>
  <c r="E2640"/>
  <c r="AC2640" s="1"/>
  <c r="AB2638"/>
  <c r="AA2638"/>
  <c r="Z2638"/>
  <c r="Y2638"/>
  <c r="X2638"/>
  <c r="W2638"/>
  <c r="V2638"/>
  <c r="U2638"/>
  <c r="T2638"/>
  <c r="S2638"/>
  <c r="R2638"/>
  <c r="Q2638"/>
  <c r="P2638"/>
  <c r="O2638"/>
  <c r="N2638"/>
  <c r="M2638"/>
  <c r="L2638"/>
  <c r="K2638"/>
  <c r="J2638"/>
  <c r="I2638"/>
  <c r="H2638"/>
  <c r="G2638"/>
  <c r="F2638"/>
  <c r="E2638"/>
  <c r="AB2637"/>
  <c r="AA2637"/>
  <c r="Z2637"/>
  <c r="Y2637"/>
  <c r="X2637"/>
  <c r="W2637"/>
  <c r="V2637"/>
  <c r="U2637"/>
  <c r="T2637"/>
  <c r="S2637"/>
  <c r="R2637"/>
  <c r="Q2637"/>
  <c r="P2637"/>
  <c r="O2637"/>
  <c r="N2637"/>
  <c r="M2637"/>
  <c r="L2637"/>
  <c r="K2637"/>
  <c r="J2637"/>
  <c r="I2637"/>
  <c r="H2637"/>
  <c r="G2637"/>
  <c r="F2637"/>
  <c r="E2637"/>
  <c r="AC2637" s="1"/>
  <c r="AB2636"/>
  <c r="AA2636"/>
  <c r="Z2636"/>
  <c r="Y2636"/>
  <c r="X2636"/>
  <c r="W2636"/>
  <c r="V2636"/>
  <c r="U2636"/>
  <c r="T2636"/>
  <c r="S2636"/>
  <c r="R2636"/>
  <c r="Q2636"/>
  <c r="P2636"/>
  <c r="O2636"/>
  <c r="N2636"/>
  <c r="M2636"/>
  <c r="L2636"/>
  <c r="K2636"/>
  <c r="J2636"/>
  <c r="I2636"/>
  <c r="H2636"/>
  <c r="G2636"/>
  <c r="F2636"/>
  <c r="E2636"/>
  <c r="AB2633"/>
  <c r="AA2633"/>
  <c r="Z2633"/>
  <c r="Y2633"/>
  <c r="X2633"/>
  <c r="W2633"/>
  <c r="V2633"/>
  <c r="U2633"/>
  <c r="T2633"/>
  <c r="S2633"/>
  <c r="R2633"/>
  <c r="Q2633"/>
  <c r="P2633"/>
  <c r="O2633"/>
  <c r="N2633"/>
  <c r="M2633"/>
  <c r="L2633"/>
  <c r="K2633"/>
  <c r="J2633"/>
  <c r="I2633"/>
  <c r="H2633"/>
  <c r="G2633"/>
  <c r="F2633"/>
  <c r="E2633"/>
  <c r="AB2632"/>
  <c r="AA2632"/>
  <c r="Z2632"/>
  <c r="Y2632"/>
  <c r="X2632"/>
  <c r="W2632"/>
  <c r="V2632"/>
  <c r="U2632"/>
  <c r="T2632"/>
  <c r="S2632"/>
  <c r="R2632"/>
  <c r="Q2632"/>
  <c r="P2632"/>
  <c r="O2632"/>
  <c r="N2632"/>
  <c r="M2632"/>
  <c r="L2632"/>
  <c r="K2632"/>
  <c r="J2632"/>
  <c r="I2632"/>
  <c r="H2632"/>
  <c r="G2632"/>
  <c r="F2632"/>
  <c r="E2632"/>
  <c r="AC2632" s="1"/>
  <c r="AB2631"/>
  <c r="AA2631"/>
  <c r="Z2631"/>
  <c r="Y2631"/>
  <c r="X2631"/>
  <c r="W2631"/>
  <c r="V2631"/>
  <c r="U2631"/>
  <c r="T2631"/>
  <c r="S2631"/>
  <c r="R2631"/>
  <c r="Q2631"/>
  <c r="P2631"/>
  <c r="O2631"/>
  <c r="N2631"/>
  <c r="M2631"/>
  <c r="L2631"/>
  <c r="K2631"/>
  <c r="J2631"/>
  <c r="I2631"/>
  <c r="H2631"/>
  <c r="G2631"/>
  <c r="F2631"/>
  <c r="E2631"/>
  <c r="AB2623"/>
  <c r="AA2623"/>
  <c r="AA2642" s="1"/>
  <c r="Z2623"/>
  <c r="Y2623"/>
  <c r="Y2642" s="1"/>
  <c r="X2623"/>
  <c r="W2623"/>
  <c r="W2642" s="1"/>
  <c r="V2623"/>
  <c r="U2623"/>
  <c r="U2642" s="1"/>
  <c r="T2623"/>
  <c r="S2623"/>
  <c r="S2642" s="1"/>
  <c r="R2623"/>
  <c r="Q2623"/>
  <c r="Q2642" s="1"/>
  <c r="P2623"/>
  <c r="O2623"/>
  <c r="O2642" s="1"/>
  <c r="N2623"/>
  <c r="M2623"/>
  <c r="M2642" s="1"/>
  <c r="L2623"/>
  <c r="K2623"/>
  <c r="K2642" s="1"/>
  <c r="I2623"/>
  <c r="H2623"/>
  <c r="G2623"/>
  <c r="F2623"/>
  <c r="E2623"/>
  <c r="AB2622"/>
  <c r="AA2622"/>
  <c r="Z2622"/>
  <c r="Y2622"/>
  <c r="X2622"/>
  <c r="W2622"/>
  <c r="V2622"/>
  <c r="U2622"/>
  <c r="T2622"/>
  <c r="S2622"/>
  <c r="R2622"/>
  <c r="Q2622"/>
  <c r="P2622"/>
  <c r="O2622"/>
  <c r="N2622"/>
  <c r="M2622"/>
  <c r="L2622"/>
  <c r="K2622"/>
  <c r="J2622"/>
  <c r="I2622"/>
  <c r="H2622"/>
  <c r="G2622"/>
  <c r="F2622"/>
  <c r="E2622"/>
  <c r="AB2621"/>
  <c r="Z2621"/>
  <c r="X2621"/>
  <c r="V2621"/>
  <c r="T2621"/>
  <c r="R2621"/>
  <c r="P2621"/>
  <c r="N2621"/>
  <c r="L2621"/>
  <c r="J2621"/>
  <c r="I2621"/>
  <c r="H2621"/>
  <c r="G2621"/>
  <c r="F2621"/>
  <c r="E2621"/>
  <c r="AB2618"/>
  <c r="AA2618"/>
  <c r="Z2618"/>
  <c r="Y2618"/>
  <c r="X2618"/>
  <c r="W2618"/>
  <c r="V2618"/>
  <c r="U2618"/>
  <c r="T2618"/>
  <c r="S2618"/>
  <c r="R2618"/>
  <c r="Q2618"/>
  <c r="P2618"/>
  <c r="O2618"/>
  <c r="N2618"/>
  <c r="M2618"/>
  <c r="L2618"/>
  <c r="K2618"/>
  <c r="J2618"/>
  <c r="I2618"/>
  <c r="H2618"/>
  <c r="G2618"/>
  <c r="F2618"/>
  <c r="E2618"/>
  <c r="AB2617"/>
  <c r="AA2617"/>
  <c r="Z2617"/>
  <c r="Y2617"/>
  <c r="X2617"/>
  <c r="W2617"/>
  <c r="V2617"/>
  <c r="U2617"/>
  <c r="T2617"/>
  <c r="S2617"/>
  <c r="R2617"/>
  <c r="Q2617"/>
  <c r="P2617"/>
  <c r="O2617"/>
  <c r="N2617"/>
  <c r="M2617"/>
  <c r="L2617"/>
  <c r="K2617"/>
  <c r="J2617"/>
  <c r="I2617"/>
  <c r="H2617"/>
  <c r="G2617"/>
  <c r="F2617"/>
  <c r="E2617"/>
  <c r="AB2616"/>
  <c r="AA2616"/>
  <c r="Z2616"/>
  <c r="Y2616"/>
  <c r="X2616"/>
  <c r="W2616"/>
  <c r="V2616"/>
  <c r="U2616"/>
  <c r="T2616"/>
  <c r="S2616"/>
  <c r="R2616"/>
  <c r="Q2616"/>
  <c r="P2616"/>
  <c r="O2616"/>
  <c r="N2616"/>
  <c r="M2616"/>
  <c r="L2616"/>
  <c r="K2616"/>
  <c r="J2616"/>
  <c r="I2616"/>
  <c r="H2616"/>
  <c r="G2616"/>
  <c r="F2616"/>
  <c r="E2616"/>
  <c r="AB2602"/>
  <c r="AA2602"/>
  <c r="Z2602"/>
  <c r="Y2602"/>
  <c r="X2602"/>
  <c r="W2602"/>
  <c r="V2602"/>
  <c r="U2602"/>
  <c r="T2602"/>
  <c r="S2602"/>
  <c r="R2602"/>
  <c r="Q2602"/>
  <c r="P2602"/>
  <c r="O2602"/>
  <c r="N2602"/>
  <c r="M2602"/>
  <c r="L2602"/>
  <c r="K2602"/>
  <c r="J2602"/>
  <c r="I2602"/>
  <c r="H2602"/>
  <c r="G2602"/>
  <c r="F2602"/>
  <c r="E2602"/>
  <c r="AB2601"/>
  <c r="AA2601"/>
  <c r="Z2601"/>
  <c r="Y2601"/>
  <c r="X2601"/>
  <c r="W2601"/>
  <c r="V2601"/>
  <c r="U2601"/>
  <c r="T2601"/>
  <c r="S2601"/>
  <c r="R2601"/>
  <c r="Q2601"/>
  <c r="P2601"/>
  <c r="O2601"/>
  <c r="N2601"/>
  <c r="M2601"/>
  <c r="L2601"/>
  <c r="K2601"/>
  <c r="J2601"/>
  <c r="I2601"/>
  <c r="H2601"/>
  <c r="G2601"/>
  <c r="F2601"/>
  <c r="E2601"/>
  <c r="AB2600"/>
  <c r="AA2600"/>
  <c r="Z2600"/>
  <c r="Y2600"/>
  <c r="X2600"/>
  <c r="W2600"/>
  <c r="V2600"/>
  <c r="U2600"/>
  <c r="T2600"/>
  <c r="S2600"/>
  <c r="R2600"/>
  <c r="Q2600"/>
  <c r="P2600"/>
  <c r="O2600"/>
  <c r="N2600"/>
  <c r="M2600"/>
  <c r="L2600"/>
  <c r="K2600"/>
  <c r="J2600"/>
  <c r="I2600"/>
  <c r="H2600"/>
  <c r="G2600"/>
  <c r="F2600"/>
  <c r="E2600"/>
  <c r="AB2598"/>
  <c r="AA2598"/>
  <c r="Z2598"/>
  <c r="Y2598"/>
  <c r="X2598"/>
  <c r="W2598"/>
  <c r="V2598"/>
  <c r="U2598"/>
  <c r="T2598"/>
  <c r="S2598"/>
  <c r="R2598"/>
  <c r="Q2598"/>
  <c r="P2598"/>
  <c r="O2598"/>
  <c r="N2598"/>
  <c r="M2598"/>
  <c r="L2598"/>
  <c r="K2598"/>
  <c r="J2598"/>
  <c r="I2598"/>
  <c r="H2598"/>
  <c r="G2598"/>
  <c r="F2598"/>
  <c r="E2598"/>
  <c r="AB2597"/>
  <c r="AA2597"/>
  <c r="Z2597"/>
  <c r="Y2597"/>
  <c r="X2597"/>
  <c r="W2597"/>
  <c r="V2597"/>
  <c r="U2597"/>
  <c r="T2597"/>
  <c r="S2597"/>
  <c r="R2597"/>
  <c r="Q2597"/>
  <c r="P2597"/>
  <c r="O2597"/>
  <c r="N2597"/>
  <c r="M2597"/>
  <c r="L2597"/>
  <c r="K2597"/>
  <c r="J2597"/>
  <c r="I2597"/>
  <c r="H2597"/>
  <c r="G2597"/>
  <c r="F2597"/>
  <c r="E2597"/>
  <c r="AB2596"/>
  <c r="AA2596"/>
  <c r="Z2596"/>
  <c r="Y2596"/>
  <c r="X2596"/>
  <c r="W2596"/>
  <c r="V2596"/>
  <c r="U2596"/>
  <c r="T2596"/>
  <c r="S2596"/>
  <c r="R2596"/>
  <c r="Q2596"/>
  <c r="P2596"/>
  <c r="O2596"/>
  <c r="N2596"/>
  <c r="M2596"/>
  <c r="L2596"/>
  <c r="K2596"/>
  <c r="J2596"/>
  <c r="I2596"/>
  <c r="H2596"/>
  <c r="G2596"/>
  <c r="F2596"/>
  <c r="E2596"/>
  <c r="AB2566"/>
  <c r="AA2566"/>
  <c r="Z2566"/>
  <c r="Y2566"/>
  <c r="X2566"/>
  <c r="W2566"/>
  <c r="V2566"/>
  <c r="U2566"/>
  <c r="T2566"/>
  <c r="S2566"/>
  <c r="R2566"/>
  <c r="Q2566"/>
  <c r="P2566"/>
  <c r="O2566"/>
  <c r="N2566"/>
  <c r="M2566"/>
  <c r="L2566"/>
  <c r="K2566"/>
  <c r="J2566"/>
  <c r="I2566"/>
  <c r="H2566"/>
  <c r="G2566"/>
  <c r="F2566"/>
  <c r="AD2566" s="1"/>
  <c r="AB2565"/>
  <c r="AA2565"/>
  <c r="Z2565"/>
  <c r="Y2565"/>
  <c r="X2565"/>
  <c r="W2565"/>
  <c r="V2565"/>
  <c r="U2565"/>
  <c r="T2565"/>
  <c r="S2565"/>
  <c r="R2565"/>
  <c r="Q2565"/>
  <c r="P2565"/>
  <c r="O2565"/>
  <c r="N2565"/>
  <c r="M2565"/>
  <c r="L2565"/>
  <c r="K2565"/>
  <c r="J2565"/>
  <c r="I2565"/>
  <c r="H2565"/>
  <c r="G2565"/>
  <c r="F2565"/>
  <c r="AB2561"/>
  <c r="AA2561"/>
  <c r="Z2561"/>
  <c r="Y2561"/>
  <c r="X2561"/>
  <c r="W2561"/>
  <c r="V2561"/>
  <c r="U2561"/>
  <c r="T2561"/>
  <c r="S2561"/>
  <c r="R2561"/>
  <c r="Q2561"/>
  <c r="P2561"/>
  <c r="O2561"/>
  <c r="N2561"/>
  <c r="M2561"/>
  <c r="L2561"/>
  <c r="K2561"/>
  <c r="J2561"/>
  <c r="I2561"/>
  <c r="H2561"/>
  <c r="G2561"/>
  <c r="F2561"/>
  <c r="E2561"/>
  <c r="AB2560"/>
  <c r="AA2560"/>
  <c r="Z2560"/>
  <c r="Y2560"/>
  <c r="X2560"/>
  <c r="W2560"/>
  <c r="V2560"/>
  <c r="U2560"/>
  <c r="T2560"/>
  <c r="S2560"/>
  <c r="R2560"/>
  <c r="Q2560"/>
  <c r="P2560"/>
  <c r="O2560"/>
  <c r="N2560"/>
  <c r="M2560"/>
  <c r="L2560"/>
  <c r="K2560"/>
  <c r="J2560"/>
  <c r="I2560"/>
  <c r="H2560"/>
  <c r="G2560"/>
  <c r="F2560"/>
  <c r="E2560"/>
  <c r="AB2559"/>
  <c r="AA2559"/>
  <c r="Z2559"/>
  <c r="Y2559"/>
  <c r="X2559"/>
  <c r="W2559"/>
  <c r="V2559"/>
  <c r="U2559"/>
  <c r="T2559"/>
  <c r="S2559"/>
  <c r="R2559"/>
  <c r="Q2559"/>
  <c r="P2559"/>
  <c r="O2559"/>
  <c r="N2559"/>
  <c r="M2559"/>
  <c r="L2559"/>
  <c r="K2559"/>
  <c r="J2559"/>
  <c r="I2559"/>
  <c r="H2559"/>
  <c r="G2559"/>
  <c r="F2559"/>
  <c r="E2559"/>
  <c r="AB2556"/>
  <c r="AA2556"/>
  <c r="Z2556"/>
  <c r="Y2556"/>
  <c r="X2556"/>
  <c r="W2556"/>
  <c r="V2556"/>
  <c r="U2556"/>
  <c r="T2556"/>
  <c r="S2556"/>
  <c r="R2556"/>
  <c r="Q2556"/>
  <c r="P2556"/>
  <c r="O2556"/>
  <c r="N2556"/>
  <c r="M2556"/>
  <c r="L2556"/>
  <c r="K2556"/>
  <c r="J2556"/>
  <c r="I2556"/>
  <c r="H2556"/>
  <c r="G2556"/>
  <c r="F2556"/>
  <c r="E2556"/>
  <c r="AB2555"/>
  <c r="AA2555"/>
  <c r="Z2555"/>
  <c r="Y2555"/>
  <c r="X2555"/>
  <c r="W2555"/>
  <c r="V2555"/>
  <c r="U2555"/>
  <c r="T2555"/>
  <c r="S2555"/>
  <c r="R2555"/>
  <c r="Q2555"/>
  <c r="P2555"/>
  <c r="O2555"/>
  <c r="N2555"/>
  <c r="M2555"/>
  <c r="L2555"/>
  <c r="K2555"/>
  <c r="J2555"/>
  <c r="I2555"/>
  <c r="H2555"/>
  <c r="G2555"/>
  <c r="F2555"/>
  <c r="E2555"/>
  <c r="AB2551"/>
  <c r="AA2551"/>
  <c r="Z2551"/>
  <c r="Y2551"/>
  <c r="X2551"/>
  <c r="W2551"/>
  <c r="V2551"/>
  <c r="U2551"/>
  <c r="T2551"/>
  <c r="S2551"/>
  <c r="R2551"/>
  <c r="Q2551"/>
  <c r="P2551"/>
  <c r="O2551"/>
  <c r="N2551"/>
  <c r="M2551"/>
  <c r="L2551"/>
  <c r="K2551"/>
  <c r="J2551"/>
  <c r="I2551"/>
  <c r="H2551"/>
  <c r="G2551"/>
  <c r="F2551"/>
  <c r="E2551"/>
  <c r="AB2550"/>
  <c r="AA2550"/>
  <c r="Z2550"/>
  <c r="Y2550"/>
  <c r="X2550"/>
  <c r="W2550"/>
  <c r="V2550"/>
  <c r="U2550"/>
  <c r="T2550"/>
  <c r="S2550"/>
  <c r="R2550"/>
  <c r="Q2550"/>
  <c r="P2550"/>
  <c r="O2550"/>
  <c r="N2550"/>
  <c r="M2550"/>
  <c r="L2550"/>
  <c r="K2550"/>
  <c r="J2550"/>
  <c r="I2550"/>
  <c r="H2550"/>
  <c r="G2550"/>
  <c r="F2550"/>
  <c r="E2550"/>
  <c r="AB2549"/>
  <c r="AA2549"/>
  <c r="Z2549"/>
  <c r="Y2549"/>
  <c r="X2549"/>
  <c r="W2549"/>
  <c r="V2549"/>
  <c r="U2549"/>
  <c r="T2549"/>
  <c r="S2549"/>
  <c r="R2549"/>
  <c r="Q2549"/>
  <c r="P2549"/>
  <c r="O2549"/>
  <c r="N2549"/>
  <c r="M2549"/>
  <c r="L2549"/>
  <c r="K2549"/>
  <c r="J2549"/>
  <c r="I2549"/>
  <c r="H2549"/>
  <c r="G2549"/>
  <c r="F2549"/>
  <c r="E2549"/>
  <c r="AB2546"/>
  <c r="AA2546"/>
  <c r="Z2546"/>
  <c r="Y2546"/>
  <c r="X2546"/>
  <c r="W2546"/>
  <c r="V2546"/>
  <c r="U2546"/>
  <c r="T2546"/>
  <c r="S2546"/>
  <c r="R2546"/>
  <c r="Q2546"/>
  <c r="P2546"/>
  <c r="O2546"/>
  <c r="N2546"/>
  <c r="M2546"/>
  <c r="L2546"/>
  <c r="K2546"/>
  <c r="J2546"/>
  <c r="I2546"/>
  <c r="H2546"/>
  <c r="G2546"/>
  <c r="F2546"/>
  <c r="E2546"/>
  <c r="AB2545"/>
  <c r="AA2545"/>
  <c r="Z2545"/>
  <c r="Y2545"/>
  <c r="X2545"/>
  <c r="W2545"/>
  <c r="V2545"/>
  <c r="U2545"/>
  <c r="T2545"/>
  <c r="S2545"/>
  <c r="R2545"/>
  <c r="Q2545"/>
  <c r="P2545"/>
  <c r="O2545"/>
  <c r="N2545"/>
  <c r="M2545"/>
  <c r="L2545"/>
  <c r="K2545"/>
  <c r="J2545"/>
  <c r="I2545"/>
  <c r="H2545"/>
  <c r="G2545"/>
  <c r="F2545"/>
  <c r="E2545"/>
  <c r="AB2544"/>
  <c r="AA2544"/>
  <c r="Z2544"/>
  <c r="Y2544"/>
  <c r="X2544"/>
  <c r="W2544"/>
  <c r="V2544"/>
  <c r="U2544"/>
  <c r="T2544"/>
  <c r="S2544"/>
  <c r="R2544"/>
  <c r="Q2544"/>
  <c r="P2544"/>
  <c r="O2544"/>
  <c r="N2544"/>
  <c r="M2544"/>
  <c r="L2544"/>
  <c r="K2544"/>
  <c r="J2544"/>
  <c r="I2544"/>
  <c r="H2544"/>
  <c r="G2544"/>
  <c r="F2544"/>
  <c r="E2544"/>
  <c r="AB2541"/>
  <c r="AA2541"/>
  <c r="Z2541"/>
  <c r="Y2541"/>
  <c r="X2541"/>
  <c r="W2541"/>
  <c r="V2541"/>
  <c r="U2541"/>
  <c r="T2541"/>
  <c r="S2541"/>
  <c r="R2541"/>
  <c r="Q2541"/>
  <c r="P2541"/>
  <c r="O2541"/>
  <c r="N2541"/>
  <c r="M2541"/>
  <c r="L2541"/>
  <c r="K2541"/>
  <c r="J2541"/>
  <c r="I2541"/>
  <c r="H2541"/>
  <c r="G2541"/>
  <c r="F2541"/>
  <c r="E2541"/>
  <c r="AB2540"/>
  <c r="AA2540"/>
  <c r="Z2540"/>
  <c r="Y2540"/>
  <c r="X2540"/>
  <c r="W2540"/>
  <c r="V2540"/>
  <c r="U2540"/>
  <c r="T2540"/>
  <c r="S2540"/>
  <c r="R2540"/>
  <c r="Q2540"/>
  <c r="P2540"/>
  <c r="O2540"/>
  <c r="N2540"/>
  <c r="M2540"/>
  <c r="L2540"/>
  <c r="K2540"/>
  <c r="J2540"/>
  <c r="I2540"/>
  <c r="H2540"/>
  <c r="G2540"/>
  <c r="F2540"/>
  <c r="E2540"/>
  <c r="AB2539"/>
  <c r="AA2539"/>
  <c r="Z2539"/>
  <c r="Y2539"/>
  <c r="X2539"/>
  <c r="W2539"/>
  <c r="V2539"/>
  <c r="U2539"/>
  <c r="T2539"/>
  <c r="S2539"/>
  <c r="R2539"/>
  <c r="Q2539"/>
  <c r="P2539"/>
  <c r="O2539"/>
  <c r="N2539"/>
  <c r="M2539"/>
  <c r="L2539"/>
  <c r="K2539"/>
  <c r="J2539"/>
  <c r="I2539"/>
  <c r="H2539"/>
  <c r="G2539"/>
  <c r="F2539"/>
  <c r="E2539"/>
  <c r="AB2536"/>
  <c r="AB2584" s="1"/>
  <c r="AA2536"/>
  <c r="AA2584" s="1"/>
  <c r="Z2536"/>
  <c r="Z2584" s="1"/>
  <c r="Y2536"/>
  <c r="Y2584" s="1"/>
  <c r="X2536"/>
  <c r="X2584" s="1"/>
  <c r="W2536"/>
  <c r="W2584" s="1"/>
  <c r="V2536"/>
  <c r="V2584" s="1"/>
  <c r="U2536"/>
  <c r="U2584" s="1"/>
  <c r="T2536"/>
  <c r="T2584" s="1"/>
  <c r="S2536"/>
  <c r="S2584" s="1"/>
  <c r="R2536"/>
  <c r="R2584" s="1"/>
  <c r="Q2536"/>
  <c r="Q2584" s="1"/>
  <c r="P2536"/>
  <c r="P2584" s="1"/>
  <c r="O2536"/>
  <c r="O2584" s="1"/>
  <c r="N2536"/>
  <c r="N2584" s="1"/>
  <c r="M2536"/>
  <c r="M2584" s="1"/>
  <c r="L2536"/>
  <c r="L2584" s="1"/>
  <c r="K2536"/>
  <c r="K2584" s="1"/>
  <c r="J2536"/>
  <c r="J2584" s="1"/>
  <c r="I2536"/>
  <c r="I2584" s="1"/>
  <c r="H2536"/>
  <c r="H2584" s="1"/>
  <c r="G2536"/>
  <c r="G2584" s="1"/>
  <c r="F2536"/>
  <c r="F2584" s="1"/>
  <c r="E2536"/>
  <c r="E2584" s="1"/>
  <c r="AB2535"/>
  <c r="AB2583" s="1"/>
  <c r="AA2535"/>
  <c r="Z2535"/>
  <c r="Z2583" s="1"/>
  <c r="Y2535"/>
  <c r="X2535"/>
  <c r="X2583" s="1"/>
  <c r="W2535"/>
  <c r="V2535"/>
  <c r="V2583" s="1"/>
  <c r="U2535"/>
  <c r="T2535"/>
  <c r="T2583" s="1"/>
  <c r="S2535"/>
  <c r="R2535"/>
  <c r="R2583" s="1"/>
  <c r="Q2535"/>
  <c r="P2535"/>
  <c r="P2583" s="1"/>
  <c r="O2535"/>
  <c r="O2583" s="1"/>
  <c r="N2535"/>
  <c r="N2583" s="1"/>
  <c r="M2535"/>
  <c r="M2583" s="1"/>
  <c r="L2535"/>
  <c r="L2583" s="1"/>
  <c r="K2535"/>
  <c r="K2583" s="1"/>
  <c r="J2535"/>
  <c r="J2583" s="1"/>
  <c r="I2535"/>
  <c r="I2583" s="1"/>
  <c r="H2535"/>
  <c r="H2583" s="1"/>
  <c r="G2535"/>
  <c r="G2583" s="1"/>
  <c r="F2535"/>
  <c r="F2583" s="1"/>
  <c r="E2535"/>
  <c r="E2583" s="1"/>
  <c r="AB2534"/>
  <c r="AA2534"/>
  <c r="Z2534"/>
  <c r="Y2534"/>
  <c r="X2534"/>
  <c r="W2534"/>
  <c r="V2534"/>
  <c r="U2534"/>
  <c r="T2534"/>
  <c r="S2534"/>
  <c r="R2534"/>
  <c r="Q2534"/>
  <c r="P2534"/>
  <c r="O2534"/>
  <c r="N2534"/>
  <c r="M2534"/>
  <c r="L2534"/>
  <c r="K2534"/>
  <c r="J2534"/>
  <c r="I2534"/>
  <c r="H2534"/>
  <c r="G2534"/>
  <c r="F2534"/>
  <c r="E2534"/>
  <c r="AB2529"/>
  <c r="AA2529"/>
  <c r="Z2529"/>
  <c r="Y2529"/>
  <c r="X2529"/>
  <c r="W2529"/>
  <c r="V2529"/>
  <c r="U2529"/>
  <c r="T2529"/>
  <c r="S2529"/>
  <c r="R2529"/>
  <c r="Q2529"/>
  <c r="P2529"/>
  <c r="O2529"/>
  <c r="N2529"/>
  <c r="M2529"/>
  <c r="L2529"/>
  <c r="K2529"/>
  <c r="J2529"/>
  <c r="I2529"/>
  <c r="H2529"/>
  <c r="G2529"/>
  <c r="F2529"/>
  <c r="E2529"/>
  <c r="AB2524"/>
  <c r="AA2524"/>
  <c r="Z2524"/>
  <c r="Y2524"/>
  <c r="X2524"/>
  <c r="W2524"/>
  <c r="V2524"/>
  <c r="U2524"/>
  <c r="T2524"/>
  <c r="S2524"/>
  <c r="R2524"/>
  <c r="Q2524"/>
  <c r="P2524"/>
  <c r="O2524"/>
  <c r="N2524"/>
  <c r="M2524"/>
  <c r="L2524"/>
  <c r="K2524"/>
  <c r="J2524"/>
  <c r="I2524"/>
  <c r="H2524"/>
  <c r="G2524"/>
  <c r="F2524"/>
  <c r="E2524"/>
  <c r="AB2523"/>
  <c r="AA2523"/>
  <c r="Z2523"/>
  <c r="Y2523"/>
  <c r="X2523"/>
  <c r="W2523"/>
  <c r="V2523"/>
  <c r="U2523"/>
  <c r="T2523"/>
  <c r="S2523"/>
  <c r="R2523"/>
  <c r="Q2523"/>
  <c r="P2523"/>
  <c r="O2523"/>
  <c r="N2523"/>
  <c r="M2523"/>
  <c r="L2523"/>
  <c r="K2523"/>
  <c r="J2523"/>
  <c r="I2523"/>
  <c r="H2523"/>
  <c r="G2523"/>
  <c r="F2523"/>
  <c r="E2523"/>
  <c r="AB2522"/>
  <c r="AA2522"/>
  <c r="Z2522"/>
  <c r="Y2522"/>
  <c r="X2522"/>
  <c r="W2522"/>
  <c r="V2522"/>
  <c r="U2522"/>
  <c r="T2522"/>
  <c r="S2522"/>
  <c r="R2522"/>
  <c r="Q2522"/>
  <c r="P2522"/>
  <c r="O2522"/>
  <c r="N2522"/>
  <c r="M2522"/>
  <c r="L2522"/>
  <c r="K2522"/>
  <c r="J2522"/>
  <c r="I2522"/>
  <c r="H2522"/>
  <c r="G2522"/>
  <c r="F2522"/>
  <c r="E2522"/>
  <c r="AB2520"/>
  <c r="AB2586" s="1"/>
  <c r="AA2520"/>
  <c r="AA2586" s="1"/>
  <c r="Z2520"/>
  <c r="Z2586" s="1"/>
  <c r="Y2520"/>
  <c r="Y2586" s="1"/>
  <c r="X2520"/>
  <c r="X2586" s="1"/>
  <c r="W2520"/>
  <c r="W2586" s="1"/>
  <c r="V2520"/>
  <c r="V2586" s="1"/>
  <c r="U2520"/>
  <c r="U2586" s="1"/>
  <c r="T2520"/>
  <c r="T2586" s="1"/>
  <c r="S2520"/>
  <c r="S2586" s="1"/>
  <c r="R2520"/>
  <c r="R2586" s="1"/>
  <c r="Q2520"/>
  <c r="Q2586" s="1"/>
  <c r="P2520"/>
  <c r="P2586" s="1"/>
  <c r="O2520"/>
  <c r="O2586" s="1"/>
  <c r="N2520"/>
  <c r="N2586" s="1"/>
  <c r="M2520"/>
  <c r="M2586" s="1"/>
  <c r="L2520"/>
  <c r="L2586" s="1"/>
  <c r="K2520"/>
  <c r="K2586" s="1"/>
  <c r="J2520"/>
  <c r="J2586" s="1"/>
  <c r="I2520"/>
  <c r="I2586" s="1"/>
  <c r="H2520"/>
  <c r="H2586" s="1"/>
  <c r="G2520"/>
  <c r="G2586" s="1"/>
  <c r="F2520"/>
  <c r="F2586" s="1"/>
  <c r="E2520"/>
  <c r="E2586" s="1"/>
  <c r="AB2519"/>
  <c r="AB2585" s="1"/>
  <c r="AA2519"/>
  <c r="Z2519"/>
  <c r="Z2585" s="1"/>
  <c r="Y2519"/>
  <c r="Y2591" s="1"/>
  <c r="X2519"/>
  <c r="X2585" s="1"/>
  <c r="W2519"/>
  <c r="V2519"/>
  <c r="V2585" s="1"/>
  <c r="U2519"/>
  <c r="T2519"/>
  <c r="T2585" s="1"/>
  <c r="S2519"/>
  <c r="R2519"/>
  <c r="R2585" s="1"/>
  <c r="Q2519"/>
  <c r="P2519"/>
  <c r="P2585" s="1"/>
  <c r="O2519"/>
  <c r="O2585" s="1"/>
  <c r="N2519"/>
  <c r="N2591" s="1"/>
  <c r="M2519"/>
  <c r="M2585" s="1"/>
  <c r="L2519"/>
  <c r="L2585" s="1"/>
  <c r="K2519"/>
  <c r="K2585" s="1"/>
  <c r="J2519"/>
  <c r="J2585" s="1"/>
  <c r="I2519"/>
  <c r="I2585" s="1"/>
  <c r="H2519"/>
  <c r="H2591" s="1"/>
  <c r="G2519"/>
  <c r="G2585" s="1"/>
  <c r="F2519"/>
  <c r="F2585" s="1"/>
  <c r="E2519"/>
  <c r="E2585" s="1"/>
  <c r="AB2518"/>
  <c r="AA2518"/>
  <c r="Z2518"/>
  <c r="Y2518"/>
  <c r="X2518"/>
  <c r="W2518"/>
  <c r="V2518"/>
  <c r="U2518"/>
  <c r="T2518"/>
  <c r="S2518"/>
  <c r="R2518"/>
  <c r="Q2518"/>
  <c r="P2518"/>
  <c r="O2518"/>
  <c r="N2518"/>
  <c r="M2518"/>
  <c r="L2518"/>
  <c r="K2518"/>
  <c r="J2518"/>
  <c r="I2518"/>
  <c r="H2518"/>
  <c r="G2518"/>
  <c r="F2518"/>
  <c r="E2518"/>
  <c r="AB2513"/>
  <c r="AA2513"/>
  <c r="Z2513"/>
  <c r="Y2513"/>
  <c r="X2513"/>
  <c r="W2513"/>
  <c r="V2513"/>
  <c r="U2513"/>
  <c r="T2513"/>
  <c r="S2513"/>
  <c r="R2513"/>
  <c r="Q2513"/>
  <c r="P2513"/>
  <c r="O2513"/>
  <c r="N2513"/>
  <c r="M2513"/>
  <c r="L2513"/>
  <c r="K2513"/>
  <c r="J2513"/>
  <c r="I2513"/>
  <c r="H2513"/>
  <c r="G2513"/>
  <c r="F2513"/>
  <c r="E2513"/>
  <c r="AC2512"/>
  <c r="AB2512"/>
  <c r="AA2512"/>
  <c r="Z2512"/>
  <c r="Y2512"/>
  <c r="X2512"/>
  <c r="W2512"/>
  <c r="V2512"/>
  <c r="U2512"/>
  <c r="T2512"/>
  <c r="S2512"/>
  <c r="R2512"/>
  <c r="Q2512"/>
  <c r="P2512"/>
  <c r="O2512"/>
  <c r="N2512"/>
  <c r="M2512"/>
  <c r="L2512"/>
  <c r="K2512"/>
  <c r="J2512"/>
  <c r="I2512"/>
  <c r="H2512"/>
  <c r="G2512"/>
  <c r="F2512"/>
  <c r="E2512"/>
  <c r="AC2510"/>
  <c r="AB2510"/>
  <c r="AB2508" s="1"/>
  <c r="AA2510"/>
  <c r="Z2510"/>
  <c r="Z2508" s="1"/>
  <c r="Y2510"/>
  <c r="X2510"/>
  <c r="X2508" s="1"/>
  <c r="W2510"/>
  <c r="V2510"/>
  <c r="V2508" s="1"/>
  <c r="U2510"/>
  <c r="T2510"/>
  <c r="T2508" s="1"/>
  <c r="S2510"/>
  <c r="R2510"/>
  <c r="R2508" s="1"/>
  <c r="Q2510"/>
  <c r="P2510"/>
  <c r="P2508" s="1"/>
  <c r="O2510"/>
  <c r="N2510"/>
  <c r="N2508" s="1"/>
  <c r="M2510"/>
  <c r="L2510"/>
  <c r="L2508" s="1"/>
  <c r="K2510"/>
  <c r="J2510"/>
  <c r="J2508" s="1"/>
  <c r="I2510"/>
  <c r="H2510"/>
  <c r="H2508" s="1"/>
  <c r="G2510"/>
  <c r="F2510"/>
  <c r="F2508" s="1"/>
  <c r="E2510"/>
  <c r="AC2509"/>
  <c r="AD2507" s="1"/>
  <c r="AB2509"/>
  <c r="AA2509"/>
  <c r="Z2509"/>
  <c r="Y2509"/>
  <c r="X2509"/>
  <c r="W2509"/>
  <c r="V2509"/>
  <c r="U2509"/>
  <c r="T2509"/>
  <c r="S2509"/>
  <c r="R2509"/>
  <c r="Q2509"/>
  <c r="P2509"/>
  <c r="O2509"/>
  <c r="N2509"/>
  <c r="M2509"/>
  <c r="L2509"/>
  <c r="K2509"/>
  <c r="J2509"/>
  <c r="I2509"/>
  <c r="H2509"/>
  <c r="G2509"/>
  <c r="F2509"/>
  <c r="E2509"/>
  <c r="AA2508"/>
  <c r="Y2508"/>
  <c r="W2508"/>
  <c r="U2508"/>
  <c r="S2508"/>
  <c r="Q2508"/>
  <c r="O2508"/>
  <c r="M2508"/>
  <c r="K2508"/>
  <c r="I2508"/>
  <c r="G2508"/>
  <c r="E2508"/>
  <c r="AC2506"/>
  <c r="AB2506"/>
  <c r="AA2506"/>
  <c r="AA2504" s="1"/>
  <c r="Z2506"/>
  <c r="Y2506"/>
  <c r="Y2504" s="1"/>
  <c r="X2506"/>
  <c r="W2506"/>
  <c r="W2504" s="1"/>
  <c r="V2506"/>
  <c r="U2506"/>
  <c r="U2504" s="1"/>
  <c r="T2506"/>
  <c r="S2506"/>
  <c r="S2504" s="1"/>
  <c r="R2506"/>
  <c r="Q2506"/>
  <c r="Q2504" s="1"/>
  <c r="P2506"/>
  <c r="O2506"/>
  <c r="O2504" s="1"/>
  <c r="N2506"/>
  <c r="M2506"/>
  <c r="M2504" s="1"/>
  <c r="L2506"/>
  <c r="K2506"/>
  <c r="K2504" s="1"/>
  <c r="J2506"/>
  <c r="I2506"/>
  <c r="I2504" s="1"/>
  <c r="H2506"/>
  <c r="G2506"/>
  <c r="G2504" s="1"/>
  <c r="F2506"/>
  <c r="E2506"/>
  <c r="E2504" s="1"/>
  <c r="AC2505"/>
  <c r="AB2505"/>
  <c r="AA2505"/>
  <c r="Z2505"/>
  <c r="Y2505"/>
  <c r="X2505"/>
  <c r="W2505"/>
  <c r="V2505"/>
  <c r="U2505"/>
  <c r="T2505"/>
  <c r="S2505"/>
  <c r="R2505"/>
  <c r="Q2505"/>
  <c r="P2505"/>
  <c r="O2505"/>
  <c r="N2505"/>
  <c r="M2505"/>
  <c r="L2505"/>
  <c r="K2505"/>
  <c r="J2505"/>
  <c r="I2505"/>
  <c r="H2505"/>
  <c r="G2505"/>
  <c r="F2505"/>
  <c r="E2505"/>
  <c r="AB2504"/>
  <c r="Z2504"/>
  <c r="X2504"/>
  <c r="V2504"/>
  <c r="T2504"/>
  <c r="R2504"/>
  <c r="P2504"/>
  <c r="N2504"/>
  <c r="L2504"/>
  <c r="J2504"/>
  <c r="H2504"/>
  <c r="F2504"/>
  <c r="AD2503"/>
  <c r="AB2502"/>
  <c r="AA2502"/>
  <c r="AA2500" s="1"/>
  <c r="Z2502"/>
  <c r="Y2502"/>
  <c r="Y2500" s="1"/>
  <c r="X2502"/>
  <c r="W2502"/>
  <c r="W2500" s="1"/>
  <c r="V2502"/>
  <c r="U2502"/>
  <c r="U2500" s="1"/>
  <c r="T2502"/>
  <c r="S2502"/>
  <c r="S2500" s="1"/>
  <c r="R2502"/>
  <c r="Q2502"/>
  <c r="Q2500" s="1"/>
  <c r="P2502"/>
  <c r="O2502"/>
  <c r="O2500" s="1"/>
  <c r="N2502"/>
  <c r="M2502"/>
  <c r="M2500" s="1"/>
  <c r="L2502"/>
  <c r="K2502"/>
  <c r="K2500" s="1"/>
  <c r="J2502"/>
  <c r="I2502"/>
  <c r="I2500" s="1"/>
  <c r="H2502"/>
  <c r="G2502"/>
  <c r="G2500" s="1"/>
  <c r="F2502"/>
  <c r="E2502"/>
  <c r="E2500" s="1"/>
  <c r="AC2501"/>
  <c r="AB2501"/>
  <c r="AA2501"/>
  <c r="Z2501"/>
  <c r="Y2501"/>
  <c r="X2501"/>
  <c r="W2501"/>
  <c r="V2501"/>
  <c r="U2501"/>
  <c r="T2501"/>
  <c r="S2501"/>
  <c r="R2501"/>
  <c r="Q2501"/>
  <c r="P2501"/>
  <c r="O2501"/>
  <c r="N2501"/>
  <c r="M2501"/>
  <c r="L2501"/>
  <c r="K2501"/>
  <c r="J2501"/>
  <c r="I2501"/>
  <c r="H2501"/>
  <c r="G2501"/>
  <c r="F2501"/>
  <c r="E2501"/>
  <c r="AB2500"/>
  <c r="Z2500"/>
  <c r="X2500"/>
  <c r="V2500"/>
  <c r="T2500"/>
  <c r="R2500"/>
  <c r="P2500"/>
  <c r="N2500"/>
  <c r="L2500"/>
  <c r="J2500"/>
  <c r="H2500"/>
  <c r="F2500"/>
  <c r="AB2442"/>
  <c r="AA2442"/>
  <c r="Z2442"/>
  <c r="Y2442"/>
  <c r="X2442"/>
  <c r="W2442"/>
  <c r="V2442"/>
  <c r="U2442"/>
  <c r="T2442"/>
  <c r="S2442"/>
  <c r="R2442"/>
  <c r="Q2442"/>
  <c r="P2442"/>
  <c r="O2442"/>
  <c r="N2442"/>
  <c r="M2442"/>
  <c r="L2442"/>
  <c r="K2442"/>
  <c r="J2442"/>
  <c r="I2442"/>
  <c r="H2442"/>
  <c r="G2442"/>
  <c r="F2442"/>
  <c r="E2442"/>
  <c r="AB2441"/>
  <c r="AA2441"/>
  <c r="Z2441"/>
  <c r="Y2441"/>
  <c r="X2441"/>
  <c r="W2441"/>
  <c r="V2441"/>
  <c r="U2441"/>
  <c r="T2441"/>
  <c r="S2441"/>
  <c r="R2441"/>
  <c r="Q2441"/>
  <c r="P2441"/>
  <c r="O2441"/>
  <c r="N2441"/>
  <c r="M2441"/>
  <c r="L2441"/>
  <c r="K2441"/>
  <c r="J2441"/>
  <c r="I2441"/>
  <c r="H2441"/>
  <c r="G2441"/>
  <c r="F2441"/>
  <c r="E2441"/>
  <c r="AB2440"/>
  <c r="AA2440"/>
  <c r="Z2440"/>
  <c r="Y2440"/>
  <c r="X2440"/>
  <c r="W2440"/>
  <c r="V2440"/>
  <c r="U2440"/>
  <c r="T2440"/>
  <c r="S2440"/>
  <c r="R2440"/>
  <c r="Q2440"/>
  <c r="P2440"/>
  <c r="O2440"/>
  <c r="N2440"/>
  <c r="M2440"/>
  <c r="L2440"/>
  <c r="K2440"/>
  <c r="J2440"/>
  <c r="I2440"/>
  <c r="H2440"/>
  <c r="G2440"/>
  <c r="F2440"/>
  <c r="E2440"/>
  <c r="AB2437"/>
  <c r="AA2437"/>
  <c r="Z2437"/>
  <c r="Y2437"/>
  <c r="X2437"/>
  <c r="W2437"/>
  <c r="V2437"/>
  <c r="U2437"/>
  <c r="T2437"/>
  <c r="S2437"/>
  <c r="R2437"/>
  <c r="Q2437"/>
  <c r="P2437"/>
  <c r="O2437"/>
  <c r="N2437"/>
  <c r="M2437"/>
  <c r="L2437"/>
  <c r="K2437"/>
  <c r="J2437"/>
  <c r="I2437"/>
  <c r="H2437"/>
  <c r="G2437"/>
  <c r="F2437"/>
  <c r="E2437"/>
  <c r="AB2436"/>
  <c r="AA2436"/>
  <c r="Z2436"/>
  <c r="Y2436"/>
  <c r="X2436"/>
  <c r="W2436"/>
  <c r="V2436"/>
  <c r="U2436"/>
  <c r="T2436"/>
  <c r="S2436"/>
  <c r="R2436"/>
  <c r="Q2436"/>
  <c r="P2436"/>
  <c r="O2436"/>
  <c r="N2436"/>
  <c r="M2436"/>
  <c r="L2436"/>
  <c r="K2436"/>
  <c r="J2436"/>
  <c r="I2436"/>
  <c r="H2436"/>
  <c r="G2436"/>
  <c r="F2436"/>
  <c r="E2436"/>
  <c r="AB2435"/>
  <c r="AA2435"/>
  <c r="Z2435"/>
  <c r="Y2435"/>
  <c r="X2435"/>
  <c r="W2435"/>
  <c r="V2435"/>
  <c r="U2435"/>
  <c r="T2435"/>
  <c r="S2435"/>
  <c r="R2435"/>
  <c r="Q2435"/>
  <c r="P2435"/>
  <c r="O2435"/>
  <c r="N2435"/>
  <c r="M2435"/>
  <c r="L2435"/>
  <c r="K2435"/>
  <c r="J2435"/>
  <c r="I2435"/>
  <c r="H2435"/>
  <c r="G2435"/>
  <c r="F2435"/>
  <c r="E2435"/>
  <c r="AB2432"/>
  <c r="AB2485" s="1"/>
  <c r="AA2432"/>
  <c r="AA2485" s="1"/>
  <c r="Z2432"/>
  <c r="Z2485" s="1"/>
  <c r="Y2432"/>
  <c r="Y2485" s="1"/>
  <c r="X2432"/>
  <c r="X2485" s="1"/>
  <c r="W2432"/>
  <c r="W2485" s="1"/>
  <c r="V2432"/>
  <c r="V2485" s="1"/>
  <c r="U2432"/>
  <c r="U2485" s="1"/>
  <c r="T2432"/>
  <c r="T2485" s="1"/>
  <c r="S2432"/>
  <c r="S2485" s="1"/>
  <c r="R2432"/>
  <c r="R2485" s="1"/>
  <c r="Q2432"/>
  <c r="Q2485" s="1"/>
  <c r="P2432"/>
  <c r="P2485" s="1"/>
  <c r="O2432"/>
  <c r="O2485" s="1"/>
  <c r="N2432"/>
  <c r="N2485" s="1"/>
  <c r="M2432"/>
  <c r="M2485" s="1"/>
  <c r="L2432"/>
  <c r="L2485" s="1"/>
  <c r="K2432"/>
  <c r="K2485" s="1"/>
  <c r="J2432"/>
  <c r="J2485" s="1"/>
  <c r="I2432"/>
  <c r="I2485" s="1"/>
  <c r="H2432"/>
  <c r="H2485" s="1"/>
  <c r="G2432"/>
  <c r="G2485" s="1"/>
  <c r="F2432"/>
  <c r="F2485" s="1"/>
  <c r="E2432"/>
  <c r="E2485" s="1"/>
  <c r="AB2431"/>
  <c r="AB2484" s="1"/>
  <c r="AA2431"/>
  <c r="AA2484" s="1"/>
  <c r="Z2431"/>
  <c r="Z2484" s="1"/>
  <c r="Y2431"/>
  <c r="Y2492" s="1"/>
  <c r="X2431"/>
  <c r="X2484" s="1"/>
  <c r="W2431"/>
  <c r="W2484" s="1"/>
  <c r="V2431"/>
  <c r="V2484" s="1"/>
  <c r="U2431"/>
  <c r="U2484" s="1"/>
  <c r="T2431"/>
  <c r="T2484" s="1"/>
  <c r="S2431"/>
  <c r="S2484" s="1"/>
  <c r="R2431"/>
  <c r="R2484" s="1"/>
  <c r="Q2431"/>
  <c r="Q2484" s="1"/>
  <c r="P2431"/>
  <c r="P2484" s="1"/>
  <c r="O2431"/>
  <c r="O2484" s="1"/>
  <c r="N2431"/>
  <c r="N2492" s="1"/>
  <c r="M2431"/>
  <c r="M2484" s="1"/>
  <c r="L2431"/>
  <c r="L2484" s="1"/>
  <c r="K2431"/>
  <c r="K2484" s="1"/>
  <c r="J2431"/>
  <c r="J2484" s="1"/>
  <c r="I2431"/>
  <c r="I2484" s="1"/>
  <c r="H2431"/>
  <c r="H2492" s="1"/>
  <c r="G2431"/>
  <c r="G2484" s="1"/>
  <c r="F2431"/>
  <c r="F2484" s="1"/>
  <c r="E2431"/>
  <c r="E2484" s="1"/>
  <c r="AB2430"/>
  <c r="AA2430"/>
  <c r="Z2430"/>
  <c r="Y2430"/>
  <c r="X2430"/>
  <c r="W2430"/>
  <c r="V2430"/>
  <c r="U2430"/>
  <c r="T2430"/>
  <c r="S2430"/>
  <c r="R2430"/>
  <c r="Q2430"/>
  <c r="P2430"/>
  <c r="O2430"/>
  <c r="N2430"/>
  <c r="M2430"/>
  <c r="L2430"/>
  <c r="K2430"/>
  <c r="J2430"/>
  <c r="I2430"/>
  <c r="H2430"/>
  <c r="G2430"/>
  <c r="F2430"/>
  <c r="E2430"/>
  <c r="AB2425"/>
  <c r="AA2425"/>
  <c r="Z2425"/>
  <c r="Y2425"/>
  <c r="X2425"/>
  <c r="W2425"/>
  <c r="V2425"/>
  <c r="U2425"/>
  <c r="T2425"/>
  <c r="S2425"/>
  <c r="R2425"/>
  <c r="Q2425"/>
  <c r="P2425"/>
  <c r="O2425"/>
  <c r="N2425"/>
  <c r="M2425"/>
  <c r="L2425"/>
  <c r="K2425"/>
  <c r="J2425"/>
  <c r="I2425"/>
  <c r="H2425"/>
  <c r="G2425"/>
  <c r="F2425"/>
  <c r="E2425"/>
  <c r="AB2424"/>
  <c r="AA2424"/>
  <c r="Z2424"/>
  <c r="Y2424"/>
  <c r="X2424"/>
  <c r="W2424"/>
  <c r="V2424"/>
  <c r="U2424"/>
  <c r="T2424"/>
  <c r="S2424"/>
  <c r="R2424"/>
  <c r="Q2424"/>
  <c r="P2424"/>
  <c r="O2424"/>
  <c r="N2424"/>
  <c r="M2424"/>
  <c r="L2424"/>
  <c r="K2424"/>
  <c r="J2424"/>
  <c r="I2424"/>
  <c r="H2424"/>
  <c r="G2424"/>
  <c r="F2424"/>
  <c r="E2424"/>
  <c r="AB2419"/>
  <c r="AA2419"/>
  <c r="Z2419"/>
  <c r="Y2419"/>
  <c r="X2419"/>
  <c r="W2419"/>
  <c r="V2419"/>
  <c r="U2419"/>
  <c r="T2419"/>
  <c r="S2419"/>
  <c r="R2419"/>
  <c r="Q2419"/>
  <c r="P2419"/>
  <c r="O2419"/>
  <c r="N2419"/>
  <c r="M2419"/>
  <c r="L2419"/>
  <c r="K2419"/>
  <c r="J2419"/>
  <c r="I2419"/>
  <c r="H2419"/>
  <c r="G2419"/>
  <c r="F2419"/>
  <c r="E2419"/>
  <c r="AB2418"/>
  <c r="AA2418"/>
  <c r="Z2418"/>
  <c r="Y2418"/>
  <c r="X2418"/>
  <c r="W2418"/>
  <c r="V2418"/>
  <c r="U2418"/>
  <c r="T2418"/>
  <c r="S2418"/>
  <c r="R2418"/>
  <c r="Q2418"/>
  <c r="P2418"/>
  <c r="O2418"/>
  <c r="N2418"/>
  <c r="M2418"/>
  <c r="L2418"/>
  <c r="K2418"/>
  <c r="J2418"/>
  <c r="I2418"/>
  <c r="H2418"/>
  <c r="G2418"/>
  <c r="F2418"/>
  <c r="E2418"/>
  <c r="AB2414"/>
  <c r="AB2487" s="1"/>
  <c r="AA2414"/>
  <c r="AA2487" s="1"/>
  <c r="Z2414"/>
  <c r="Z2487" s="1"/>
  <c r="Y2414"/>
  <c r="Y2487" s="1"/>
  <c r="X2414"/>
  <c r="X2487" s="1"/>
  <c r="W2414"/>
  <c r="W2487" s="1"/>
  <c r="V2414"/>
  <c r="V2487" s="1"/>
  <c r="U2414"/>
  <c r="U2487" s="1"/>
  <c r="T2414"/>
  <c r="T2487" s="1"/>
  <c r="S2414"/>
  <c r="S2487" s="1"/>
  <c r="R2414"/>
  <c r="R2487" s="1"/>
  <c r="Q2414"/>
  <c r="Q2487" s="1"/>
  <c r="P2414"/>
  <c r="P2487" s="1"/>
  <c r="O2414"/>
  <c r="O2487" s="1"/>
  <c r="N2414"/>
  <c r="N2487" s="1"/>
  <c r="M2414"/>
  <c r="M2487" s="1"/>
  <c r="L2414"/>
  <c r="L2487" s="1"/>
  <c r="K2414"/>
  <c r="K2487" s="1"/>
  <c r="J2414"/>
  <c r="J2487" s="1"/>
  <c r="I2414"/>
  <c r="I2487" s="1"/>
  <c r="H2414"/>
  <c r="H2487" s="1"/>
  <c r="G2414"/>
  <c r="G2487" s="1"/>
  <c r="F2414"/>
  <c r="F2487" s="1"/>
  <c r="E2414"/>
  <c r="E2487" s="1"/>
  <c r="AB2413"/>
  <c r="AB2486" s="1"/>
  <c r="AA2413"/>
  <c r="AA2486" s="1"/>
  <c r="Z2413"/>
  <c r="Z2486" s="1"/>
  <c r="Y2413"/>
  <c r="X2413"/>
  <c r="X2486" s="1"/>
  <c r="W2413"/>
  <c r="W2486" s="1"/>
  <c r="V2413"/>
  <c r="V2486" s="1"/>
  <c r="U2413"/>
  <c r="U2486" s="1"/>
  <c r="T2413"/>
  <c r="T2486" s="1"/>
  <c r="S2413"/>
  <c r="S2486" s="1"/>
  <c r="R2413"/>
  <c r="R2486" s="1"/>
  <c r="Q2413"/>
  <c r="Q2486" s="1"/>
  <c r="P2413"/>
  <c r="P2486" s="1"/>
  <c r="O2413"/>
  <c r="O2486" s="1"/>
  <c r="N2413"/>
  <c r="M2413"/>
  <c r="M2486" s="1"/>
  <c r="L2413"/>
  <c r="L2486" s="1"/>
  <c r="K2413"/>
  <c r="K2486" s="1"/>
  <c r="J2413"/>
  <c r="J2486" s="1"/>
  <c r="I2413"/>
  <c r="I2486" s="1"/>
  <c r="H2413"/>
  <c r="G2413"/>
  <c r="G2486" s="1"/>
  <c r="F2413"/>
  <c r="F2486" s="1"/>
  <c r="E2413"/>
  <c r="E2486" s="1"/>
  <c r="AD2409"/>
  <c r="AB2409"/>
  <c r="AA2409"/>
  <c r="AA2410" s="1"/>
  <c r="Z2409"/>
  <c r="Y2409"/>
  <c r="Y2410" s="1"/>
  <c r="X2409"/>
  <c r="W2409"/>
  <c r="W2410" s="1"/>
  <c r="V2409"/>
  <c r="U2409"/>
  <c r="U2410" s="1"/>
  <c r="T2409"/>
  <c r="S2409"/>
  <c r="S2410" s="1"/>
  <c r="R2409"/>
  <c r="Q2409"/>
  <c r="Q2410" s="1"/>
  <c r="P2409"/>
  <c r="O2409"/>
  <c r="O2410" s="1"/>
  <c r="N2409"/>
  <c r="M2409"/>
  <c r="M2410" s="1"/>
  <c r="L2409"/>
  <c r="K2409"/>
  <c r="K2410" s="1"/>
  <c r="J2409"/>
  <c r="I2409"/>
  <c r="I2410" s="1"/>
  <c r="H2409"/>
  <c r="G2409"/>
  <c r="G2410" s="1"/>
  <c r="F2409"/>
  <c r="E2409"/>
  <c r="E2410" s="1"/>
  <c r="AC2408"/>
  <c r="AB2408"/>
  <c r="AA2408"/>
  <c r="Z2408"/>
  <c r="Y2408"/>
  <c r="X2408"/>
  <c r="W2408"/>
  <c r="V2408"/>
  <c r="U2408"/>
  <c r="T2408"/>
  <c r="S2408"/>
  <c r="R2408"/>
  <c r="Q2408"/>
  <c r="P2408"/>
  <c r="O2408"/>
  <c r="N2408"/>
  <c r="M2408"/>
  <c r="L2408"/>
  <c r="K2408"/>
  <c r="J2408"/>
  <c r="I2408"/>
  <c r="H2408"/>
  <c r="G2408"/>
  <c r="F2408"/>
  <c r="E2408"/>
  <c r="AD2404"/>
  <c r="AB2404"/>
  <c r="AA2404"/>
  <c r="Z2404"/>
  <c r="Y2404"/>
  <c r="X2404"/>
  <c r="W2404"/>
  <c r="V2404"/>
  <c r="U2404"/>
  <c r="T2404"/>
  <c r="S2404"/>
  <c r="R2404"/>
  <c r="Q2404"/>
  <c r="P2404"/>
  <c r="O2404"/>
  <c r="N2404"/>
  <c r="M2404"/>
  <c r="L2404"/>
  <c r="K2404"/>
  <c r="J2404"/>
  <c r="I2404"/>
  <c r="H2404"/>
  <c r="G2404"/>
  <c r="F2404"/>
  <c r="E2404"/>
  <c r="AC2403"/>
  <c r="AB2403"/>
  <c r="AA2403"/>
  <c r="Z2403"/>
  <c r="Y2403"/>
  <c r="X2403"/>
  <c r="W2403"/>
  <c r="V2403"/>
  <c r="U2403"/>
  <c r="T2403"/>
  <c r="S2403"/>
  <c r="R2403"/>
  <c r="Q2403"/>
  <c r="P2403"/>
  <c r="O2403"/>
  <c r="N2403"/>
  <c r="M2403"/>
  <c r="L2403"/>
  <c r="K2403"/>
  <c r="J2403"/>
  <c r="I2403"/>
  <c r="H2403"/>
  <c r="G2403"/>
  <c r="F2403"/>
  <c r="E2403"/>
  <c r="AD2399"/>
  <c r="AB2399"/>
  <c r="AA2399"/>
  <c r="Z2399"/>
  <c r="Y2399"/>
  <c r="X2399"/>
  <c r="W2399"/>
  <c r="V2399"/>
  <c r="U2399"/>
  <c r="T2399"/>
  <c r="S2399"/>
  <c r="R2399"/>
  <c r="Q2399"/>
  <c r="P2399"/>
  <c r="O2399"/>
  <c r="N2399"/>
  <c r="M2399"/>
  <c r="L2399"/>
  <c r="K2399"/>
  <c r="J2399"/>
  <c r="I2399"/>
  <c r="H2399"/>
  <c r="G2399"/>
  <c r="F2399"/>
  <c r="E2399"/>
  <c r="AC2398"/>
  <c r="AB2398"/>
  <c r="AA2398"/>
  <c r="Z2398"/>
  <c r="Y2398"/>
  <c r="X2398"/>
  <c r="W2398"/>
  <c r="V2398"/>
  <c r="U2398"/>
  <c r="T2398"/>
  <c r="S2398"/>
  <c r="R2398"/>
  <c r="Q2398"/>
  <c r="P2398"/>
  <c r="O2398"/>
  <c r="N2398"/>
  <c r="M2398"/>
  <c r="L2398"/>
  <c r="K2398"/>
  <c r="J2398"/>
  <c r="I2398"/>
  <c r="H2398"/>
  <c r="G2398"/>
  <c r="F2398"/>
  <c r="E2398"/>
  <c r="AD2396"/>
  <c r="AB2396"/>
  <c r="AA2396"/>
  <c r="Z2396"/>
  <c r="Y2396"/>
  <c r="X2396"/>
  <c r="W2396"/>
  <c r="V2396"/>
  <c r="U2396"/>
  <c r="T2396"/>
  <c r="S2396"/>
  <c r="R2396"/>
  <c r="Q2396"/>
  <c r="P2396"/>
  <c r="O2396"/>
  <c r="N2396"/>
  <c r="M2396"/>
  <c r="L2396"/>
  <c r="K2396"/>
  <c r="J2396"/>
  <c r="I2396"/>
  <c r="H2396"/>
  <c r="G2396"/>
  <c r="F2396"/>
  <c r="E2396"/>
  <c r="AC2395"/>
  <c r="AB2395"/>
  <c r="AA2395"/>
  <c r="Z2395"/>
  <c r="Y2395"/>
  <c r="X2395"/>
  <c r="W2395"/>
  <c r="V2395"/>
  <c r="U2395"/>
  <c r="T2395"/>
  <c r="S2395"/>
  <c r="R2395"/>
  <c r="Q2395"/>
  <c r="P2395"/>
  <c r="O2395"/>
  <c r="N2395"/>
  <c r="M2395"/>
  <c r="L2395"/>
  <c r="K2395"/>
  <c r="J2395"/>
  <c r="I2395"/>
  <c r="H2395"/>
  <c r="G2395"/>
  <c r="F2395"/>
  <c r="E2395"/>
  <c r="AD2391"/>
  <c r="AB2391"/>
  <c r="AA2391"/>
  <c r="Z2391"/>
  <c r="Y2391"/>
  <c r="X2391"/>
  <c r="W2391"/>
  <c r="V2391"/>
  <c r="U2391"/>
  <c r="T2391"/>
  <c r="S2391"/>
  <c r="R2391"/>
  <c r="Q2391"/>
  <c r="P2391"/>
  <c r="O2391"/>
  <c r="N2391"/>
  <c r="M2391"/>
  <c r="L2391"/>
  <c r="K2391"/>
  <c r="J2391"/>
  <c r="I2391"/>
  <c r="H2391"/>
  <c r="G2391"/>
  <c r="F2391"/>
  <c r="E2391"/>
  <c r="AC2390"/>
  <c r="AB2390"/>
  <c r="AA2390"/>
  <c r="Z2390"/>
  <c r="Y2390"/>
  <c r="X2390"/>
  <c r="W2390"/>
  <c r="V2390"/>
  <c r="U2390"/>
  <c r="T2390"/>
  <c r="S2390"/>
  <c r="R2390"/>
  <c r="Q2390"/>
  <c r="P2390"/>
  <c r="O2390"/>
  <c r="N2390"/>
  <c r="M2390"/>
  <c r="L2390"/>
  <c r="K2390"/>
  <c r="J2390"/>
  <c r="I2390"/>
  <c r="H2390"/>
  <c r="G2390"/>
  <c r="F2390"/>
  <c r="E2390"/>
  <c r="AD2388"/>
  <c r="AB2388"/>
  <c r="AA2388"/>
  <c r="Z2388"/>
  <c r="Y2388"/>
  <c r="X2388"/>
  <c r="W2388"/>
  <c r="V2388"/>
  <c r="U2388"/>
  <c r="T2388"/>
  <c r="S2388"/>
  <c r="R2388"/>
  <c r="Q2388"/>
  <c r="P2388"/>
  <c r="O2388"/>
  <c r="N2388"/>
  <c r="M2388"/>
  <c r="L2388"/>
  <c r="K2388"/>
  <c r="J2388"/>
  <c r="I2388"/>
  <c r="H2388"/>
  <c r="G2388"/>
  <c r="F2388"/>
  <c r="E2388"/>
  <c r="AC2387"/>
  <c r="AB2387"/>
  <c r="AA2387"/>
  <c r="Z2387"/>
  <c r="Y2387"/>
  <c r="X2387"/>
  <c r="W2387"/>
  <c r="V2387"/>
  <c r="U2387"/>
  <c r="T2387"/>
  <c r="S2387"/>
  <c r="R2387"/>
  <c r="Q2387"/>
  <c r="P2387"/>
  <c r="O2387"/>
  <c r="N2387"/>
  <c r="M2387"/>
  <c r="L2387"/>
  <c r="K2387"/>
  <c r="J2387"/>
  <c r="I2387"/>
  <c r="H2387"/>
  <c r="G2387"/>
  <c r="F2387"/>
  <c r="E2387"/>
  <c r="AB2369"/>
  <c r="AA2369"/>
  <c r="Z2369"/>
  <c r="Y2369"/>
  <c r="X2369"/>
  <c r="W2369"/>
  <c r="V2369"/>
  <c r="U2369"/>
  <c r="T2369"/>
  <c r="S2369"/>
  <c r="R2369"/>
  <c r="Q2369"/>
  <c r="P2369"/>
  <c r="O2369"/>
  <c r="N2369"/>
  <c r="M2369"/>
  <c r="L2369"/>
  <c r="K2369"/>
  <c r="J2369"/>
  <c r="I2369"/>
  <c r="H2369"/>
  <c r="G2369"/>
  <c r="F2369"/>
  <c r="E2369"/>
  <c r="AB2368"/>
  <c r="AA2368"/>
  <c r="Z2368"/>
  <c r="Y2368"/>
  <c r="X2368"/>
  <c r="W2368"/>
  <c r="V2368"/>
  <c r="U2368"/>
  <c r="T2368"/>
  <c r="S2368"/>
  <c r="R2368"/>
  <c r="Q2368"/>
  <c r="P2368"/>
  <c r="O2368"/>
  <c r="N2368"/>
  <c r="M2368"/>
  <c r="L2368"/>
  <c r="K2368"/>
  <c r="J2368"/>
  <c r="I2368"/>
  <c r="H2368"/>
  <c r="G2368"/>
  <c r="F2368"/>
  <c r="E2368"/>
  <c r="AB2366"/>
  <c r="AA2366"/>
  <c r="Z2366"/>
  <c r="Y2366"/>
  <c r="X2366"/>
  <c r="W2366"/>
  <c r="V2366"/>
  <c r="U2366"/>
  <c r="T2366"/>
  <c r="S2366"/>
  <c r="R2366"/>
  <c r="Q2366"/>
  <c r="P2366"/>
  <c r="O2366"/>
  <c r="N2366"/>
  <c r="M2366"/>
  <c r="L2366"/>
  <c r="K2366"/>
  <c r="J2366"/>
  <c r="I2366"/>
  <c r="H2366"/>
  <c r="G2366"/>
  <c r="F2366"/>
  <c r="E2366"/>
  <c r="AB2365"/>
  <c r="AA2365"/>
  <c r="Z2365"/>
  <c r="Y2365"/>
  <c r="X2365"/>
  <c r="W2365"/>
  <c r="V2365"/>
  <c r="U2365"/>
  <c r="T2365"/>
  <c r="S2365"/>
  <c r="R2365"/>
  <c r="Q2365"/>
  <c r="P2365"/>
  <c r="O2365"/>
  <c r="N2365"/>
  <c r="M2365"/>
  <c r="L2365"/>
  <c r="K2365"/>
  <c r="J2365"/>
  <c r="I2365"/>
  <c r="H2365"/>
  <c r="G2365"/>
  <c r="F2365"/>
  <c r="E2365"/>
  <c r="AB2364"/>
  <c r="AA2364"/>
  <c r="Z2364"/>
  <c r="Y2364"/>
  <c r="X2364"/>
  <c r="W2364"/>
  <c r="V2364"/>
  <c r="U2364"/>
  <c r="T2364"/>
  <c r="S2364"/>
  <c r="R2364"/>
  <c r="Q2364"/>
  <c r="P2364"/>
  <c r="O2364"/>
  <c r="N2364"/>
  <c r="M2364"/>
  <c r="L2364"/>
  <c r="K2364"/>
  <c r="J2364"/>
  <c r="I2364"/>
  <c r="H2364"/>
  <c r="G2364"/>
  <c r="F2364"/>
  <c r="E2364"/>
  <c r="AB2360"/>
  <c r="AA2360"/>
  <c r="Z2360"/>
  <c r="Y2360"/>
  <c r="X2360"/>
  <c r="W2360"/>
  <c r="V2360"/>
  <c r="U2360"/>
  <c r="T2360"/>
  <c r="S2360"/>
  <c r="R2360"/>
  <c r="Q2360"/>
  <c r="P2360"/>
  <c r="O2360"/>
  <c r="N2360"/>
  <c r="M2360"/>
  <c r="L2360"/>
  <c r="K2360"/>
  <c r="J2360"/>
  <c r="I2360"/>
  <c r="H2360"/>
  <c r="G2360"/>
  <c r="F2360"/>
  <c r="E2360"/>
  <c r="AB2359"/>
  <c r="AA2359"/>
  <c r="Z2359"/>
  <c r="Y2359"/>
  <c r="X2359"/>
  <c r="W2359"/>
  <c r="V2359"/>
  <c r="U2359"/>
  <c r="T2359"/>
  <c r="S2359"/>
  <c r="R2359"/>
  <c r="Q2359"/>
  <c r="P2359"/>
  <c r="O2359"/>
  <c r="N2359"/>
  <c r="M2359"/>
  <c r="L2359"/>
  <c r="K2359"/>
  <c r="J2359"/>
  <c r="I2359"/>
  <c r="H2359"/>
  <c r="G2359"/>
  <c r="F2359"/>
  <c r="E2359"/>
  <c r="AB2356"/>
  <c r="AB2371" s="1"/>
  <c r="AA2356"/>
  <c r="AA2371" s="1"/>
  <c r="Z2356"/>
  <c r="Z2371" s="1"/>
  <c r="Y2356"/>
  <c r="Y2371" s="1"/>
  <c r="X2356"/>
  <c r="X2371" s="1"/>
  <c r="W2356"/>
  <c r="W2371" s="1"/>
  <c r="V2356"/>
  <c r="V2371" s="1"/>
  <c r="U2356"/>
  <c r="U2371" s="1"/>
  <c r="T2356"/>
  <c r="T2371" s="1"/>
  <c r="S2356"/>
  <c r="S2371" s="1"/>
  <c r="R2356"/>
  <c r="R2371" s="1"/>
  <c r="Q2356"/>
  <c r="Q2371" s="1"/>
  <c r="P2356"/>
  <c r="P2371" s="1"/>
  <c r="O2356"/>
  <c r="O2371" s="1"/>
  <c r="N2356"/>
  <c r="N2371" s="1"/>
  <c r="M2356"/>
  <c r="M2371" s="1"/>
  <c r="L2356"/>
  <c r="L2371" s="1"/>
  <c r="K2356"/>
  <c r="K2371" s="1"/>
  <c r="J2356"/>
  <c r="J2371" s="1"/>
  <c r="I2356"/>
  <c r="I2371" s="1"/>
  <c r="H2356"/>
  <c r="H2371" s="1"/>
  <c r="G2356"/>
  <c r="G2371" s="1"/>
  <c r="F2356"/>
  <c r="F2371" s="1"/>
  <c r="E2356"/>
  <c r="E2371" s="1"/>
  <c r="AB2355"/>
  <c r="AB2370" s="1"/>
  <c r="AA2355"/>
  <c r="AA2370" s="1"/>
  <c r="Z2355"/>
  <c r="Z2370" s="1"/>
  <c r="Y2355"/>
  <c r="Y2370" s="1"/>
  <c r="X2355"/>
  <c r="X2370" s="1"/>
  <c r="W2355"/>
  <c r="W2370" s="1"/>
  <c r="V2355"/>
  <c r="V2370" s="1"/>
  <c r="U2355"/>
  <c r="U2370" s="1"/>
  <c r="T2355"/>
  <c r="T2370" s="1"/>
  <c r="S2355"/>
  <c r="S2370" s="1"/>
  <c r="R2355"/>
  <c r="R2370" s="1"/>
  <c r="Q2355"/>
  <c r="Q2370" s="1"/>
  <c r="P2355"/>
  <c r="P2370" s="1"/>
  <c r="O2355"/>
  <c r="O2370" s="1"/>
  <c r="N2355"/>
  <c r="N2370" s="1"/>
  <c r="M2355"/>
  <c r="M2370" s="1"/>
  <c r="L2355"/>
  <c r="L2370" s="1"/>
  <c r="K2355"/>
  <c r="K2370" s="1"/>
  <c r="J2355"/>
  <c r="J2370" s="1"/>
  <c r="I2355"/>
  <c r="I2370" s="1"/>
  <c r="H2355"/>
  <c r="H2370" s="1"/>
  <c r="G2355"/>
  <c r="G2370" s="1"/>
  <c r="F2355"/>
  <c r="F2370" s="1"/>
  <c r="E2355"/>
  <c r="E2370" s="1"/>
  <c r="AB2354"/>
  <c r="AA2354"/>
  <c r="Z2354"/>
  <c r="Y2354"/>
  <c r="X2354"/>
  <c r="W2354"/>
  <c r="V2354"/>
  <c r="U2354"/>
  <c r="T2354"/>
  <c r="S2354"/>
  <c r="R2354"/>
  <c r="Q2354"/>
  <c r="P2354"/>
  <c r="O2354"/>
  <c r="N2354"/>
  <c r="M2354"/>
  <c r="L2354"/>
  <c r="K2354"/>
  <c r="J2354"/>
  <c r="I2354"/>
  <c r="H2354"/>
  <c r="G2354"/>
  <c r="F2354"/>
  <c r="E2354"/>
  <c r="AB2345"/>
  <c r="AB2343" s="1"/>
  <c r="AA2345"/>
  <c r="Z2345"/>
  <c r="Z2343" s="1"/>
  <c r="Y2345"/>
  <c r="X2345"/>
  <c r="X2343" s="1"/>
  <c r="W2345"/>
  <c r="V2345"/>
  <c r="V2343" s="1"/>
  <c r="U2345"/>
  <c r="T2345"/>
  <c r="T2343" s="1"/>
  <c r="S2345"/>
  <c r="R2345"/>
  <c r="R2343" s="1"/>
  <c r="Q2345"/>
  <c r="P2345"/>
  <c r="P2343" s="1"/>
  <c r="O2345"/>
  <c r="N2345"/>
  <c r="N2343" s="1"/>
  <c r="M2345"/>
  <c r="L2345"/>
  <c r="L2343" s="1"/>
  <c r="K2345"/>
  <c r="J2345"/>
  <c r="J2343" s="1"/>
  <c r="I2345"/>
  <c r="H2345"/>
  <c r="H2343" s="1"/>
  <c r="G2345"/>
  <c r="F2345"/>
  <c r="F2343" s="1"/>
  <c r="E2345"/>
  <c r="AD2344"/>
  <c r="AB2344"/>
  <c r="AA2344"/>
  <c r="Z2344"/>
  <c r="Y2344"/>
  <c r="X2344"/>
  <c r="W2344"/>
  <c r="V2344"/>
  <c r="U2344"/>
  <c r="T2344"/>
  <c r="S2344"/>
  <c r="R2344"/>
  <c r="Q2344"/>
  <c r="P2344"/>
  <c r="O2344"/>
  <c r="N2344"/>
  <c r="M2344"/>
  <c r="L2344"/>
  <c r="K2344"/>
  <c r="J2344"/>
  <c r="I2344"/>
  <c r="H2344"/>
  <c r="G2344"/>
  <c r="F2344"/>
  <c r="E2344"/>
  <c r="AC2344" s="1"/>
  <c r="AA2343"/>
  <c r="Y2343"/>
  <c r="W2343"/>
  <c r="U2343"/>
  <c r="S2343"/>
  <c r="Q2343"/>
  <c r="O2343"/>
  <c r="M2343"/>
  <c r="K2343"/>
  <c r="I2343"/>
  <c r="G2343"/>
  <c r="E2343"/>
  <c r="AB2341"/>
  <c r="AA2341"/>
  <c r="AA2373" s="1"/>
  <c r="Z2341"/>
  <c r="Y2341"/>
  <c r="Y2373" s="1"/>
  <c r="X2341"/>
  <c r="W2341"/>
  <c r="W2373" s="1"/>
  <c r="V2341"/>
  <c r="U2341"/>
  <c r="U2373" s="1"/>
  <c r="T2341"/>
  <c r="S2341"/>
  <c r="S2373" s="1"/>
  <c r="R2341"/>
  <c r="Q2341"/>
  <c r="Q2373" s="1"/>
  <c r="P2341"/>
  <c r="O2341"/>
  <c r="O2373" s="1"/>
  <c r="N2341"/>
  <c r="M2341"/>
  <c r="M2373" s="1"/>
  <c r="L2341"/>
  <c r="K2341"/>
  <c r="K2373" s="1"/>
  <c r="J2341"/>
  <c r="I2341"/>
  <c r="I2373" s="1"/>
  <c r="H2341"/>
  <c r="G2341"/>
  <c r="G2373" s="1"/>
  <c r="F2341"/>
  <c r="E2341"/>
  <c r="E2373" s="1"/>
  <c r="AB2340"/>
  <c r="AB2372" s="1"/>
  <c r="AA2340"/>
  <c r="Z2340"/>
  <c r="Z2372" s="1"/>
  <c r="Y2340"/>
  <c r="X2340"/>
  <c r="X2372" s="1"/>
  <c r="W2340"/>
  <c r="V2340"/>
  <c r="V2372" s="1"/>
  <c r="U2340"/>
  <c r="T2340"/>
  <c r="T2372" s="1"/>
  <c r="S2340"/>
  <c r="R2340"/>
  <c r="R2372" s="1"/>
  <c r="Q2340"/>
  <c r="P2340"/>
  <c r="P2372" s="1"/>
  <c r="O2340"/>
  <c r="N2340"/>
  <c r="N2372" s="1"/>
  <c r="M2340"/>
  <c r="L2340"/>
  <c r="L2372" s="1"/>
  <c r="K2340"/>
  <c r="J2340"/>
  <c r="J2372" s="1"/>
  <c r="I2340"/>
  <c r="H2340"/>
  <c r="H2372" s="1"/>
  <c r="G2340"/>
  <c r="F2340"/>
  <c r="F2372" s="1"/>
  <c r="E2340"/>
  <c r="AB2339"/>
  <c r="Z2339"/>
  <c r="X2339"/>
  <c r="V2339"/>
  <c r="T2339"/>
  <c r="R2339"/>
  <c r="P2339"/>
  <c r="N2339"/>
  <c r="L2339"/>
  <c r="J2339"/>
  <c r="H2339"/>
  <c r="F2339"/>
  <c r="Y2334"/>
  <c r="N2334"/>
  <c r="H2334"/>
  <c r="AB2327"/>
  <c r="AB2329" s="1"/>
  <c r="AA2327"/>
  <c r="AA2329" s="1"/>
  <c r="Z2327"/>
  <c r="Z2329" s="1"/>
  <c r="Y2327"/>
  <c r="Y2329" s="1"/>
  <c r="X2327"/>
  <c r="X2329" s="1"/>
  <c r="W2327"/>
  <c r="W2329" s="1"/>
  <c r="V2327"/>
  <c r="V2329" s="1"/>
  <c r="U2327"/>
  <c r="U2329" s="1"/>
  <c r="T2327"/>
  <c r="T2329" s="1"/>
  <c r="S2327"/>
  <c r="S2329" s="1"/>
  <c r="R2327"/>
  <c r="R2329" s="1"/>
  <c r="Q2327"/>
  <c r="Q2329" s="1"/>
  <c r="P2327"/>
  <c r="P2329" s="1"/>
  <c r="O2327"/>
  <c r="O2329" s="1"/>
  <c r="N2327"/>
  <c r="N2329" s="1"/>
  <c r="M2327"/>
  <c r="M2329" s="1"/>
  <c r="L2327"/>
  <c r="L2329" s="1"/>
  <c r="K2327"/>
  <c r="K2329" s="1"/>
  <c r="J2327"/>
  <c r="J2329" s="1"/>
  <c r="I2327"/>
  <c r="I2329" s="1"/>
  <c r="H2327"/>
  <c r="H2329" s="1"/>
  <c r="G2327"/>
  <c r="G2329" s="1"/>
  <c r="F2327"/>
  <c r="F2329" s="1"/>
  <c r="E2327"/>
  <c r="E2329" s="1"/>
  <c r="AB2326"/>
  <c r="AB2328" s="1"/>
  <c r="AA2326"/>
  <c r="AA2328" s="1"/>
  <c r="Z2326"/>
  <c r="Z2328" s="1"/>
  <c r="Y2326"/>
  <c r="Y2328" s="1"/>
  <c r="X2326"/>
  <c r="X2328" s="1"/>
  <c r="W2326"/>
  <c r="W2328" s="1"/>
  <c r="V2326"/>
  <c r="V2328" s="1"/>
  <c r="U2326"/>
  <c r="U2328" s="1"/>
  <c r="T2326"/>
  <c r="T2328" s="1"/>
  <c r="S2326"/>
  <c r="S2328" s="1"/>
  <c r="R2326"/>
  <c r="R2328" s="1"/>
  <c r="Q2326"/>
  <c r="Q2328" s="1"/>
  <c r="P2326"/>
  <c r="P2328" s="1"/>
  <c r="O2326"/>
  <c r="O2328" s="1"/>
  <c r="N2326"/>
  <c r="N2328" s="1"/>
  <c r="M2326"/>
  <c r="M2328" s="1"/>
  <c r="L2326"/>
  <c r="L2328" s="1"/>
  <c r="K2326"/>
  <c r="K2328" s="1"/>
  <c r="J2326"/>
  <c r="J2328" s="1"/>
  <c r="I2326"/>
  <c r="I2328" s="1"/>
  <c r="H2326"/>
  <c r="H2328" s="1"/>
  <c r="G2326"/>
  <c r="G2328" s="1"/>
  <c r="F2326"/>
  <c r="F2328" s="1"/>
  <c r="E2326"/>
  <c r="E2328" s="1"/>
  <c r="AB2295"/>
  <c r="AA2295"/>
  <c r="Z2295"/>
  <c r="Y2295"/>
  <c r="X2295"/>
  <c r="W2295"/>
  <c r="V2295"/>
  <c r="U2295"/>
  <c r="T2295"/>
  <c r="S2295"/>
  <c r="R2295"/>
  <c r="Q2295"/>
  <c r="P2295"/>
  <c r="O2295"/>
  <c r="N2295"/>
  <c r="M2295"/>
  <c r="L2295"/>
  <c r="K2295"/>
  <c r="J2295"/>
  <c r="I2295"/>
  <c r="H2295"/>
  <c r="G2295"/>
  <c r="F2295"/>
  <c r="E2295"/>
  <c r="AD2294"/>
  <c r="AC2293"/>
  <c r="AD2291" s="1"/>
  <c r="AB2292"/>
  <c r="AA2292"/>
  <c r="Z2292"/>
  <c r="Y2292"/>
  <c r="X2292"/>
  <c r="W2292"/>
  <c r="V2292"/>
  <c r="U2292"/>
  <c r="T2292"/>
  <c r="S2292"/>
  <c r="R2292"/>
  <c r="Q2292"/>
  <c r="P2292"/>
  <c r="O2292"/>
  <c r="N2292"/>
  <c r="M2292"/>
  <c r="L2292"/>
  <c r="K2292"/>
  <c r="J2292"/>
  <c r="I2292"/>
  <c r="H2292"/>
  <c r="G2292"/>
  <c r="F2292"/>
  <c r="E2292"/>
  <c r="AB2287"/>
  <c r="AA2287"/>
  <c r="Z2287"/>
  <c r="Y2287"/>
  <c r="X2287"/>
  <c r="W2287"/>
  <c r="V2287"/>
  <c r="U2287"/>
  <c r="T2287"/>
  <c r="S2287"/>
  <c r="R2287"/>
  <c r="Q2287"/>
  <c r="P2287"/>
  <c r="O2287"/>
  <c r="N2287"/>
  <c r="M2287"/>
  <c r="L2287"/>
  <c r="K2287"/>
  <c r="J2287"/>
  <c r="I2287"/>
  <c r="H2287"/>
  <c r="G2287"/>
  <c r="F2287"/>
  <c r="E2287"/>
  <c r="AB2285"/>
  <c r="AA2285"/>
  <c r="Z2285"/>
  <c r="Y2285"/>
  <c r="X2285"/>
  <c r="W2285"/>
  <c r="V2285"/>
  <c r="U2285"/>
  <c r="T2285"/>
  <c r="S2285"/>
  <c r="R2285"/>
  <c r="Q2285"/>
  <c r="P2285"/>
  <c r="O2285"/>
  <c r="N2285"/>
  <c r="M2285"/>
  <c r="L2285"/>
  <c r="K2285"/>
  <c r="J2285"/>
  <c r="I2285"/>
  <c r="H2285"/>
  <c r="G2285"/>
  <c r="F2285"/>
  <c r="E2285"/>
  <c r="AD2284"/>
  <c r="AC2283"/>
  <c r="AB2282"/>
  <c r="AA2282"/>
  <c r="Z2282"/>
  <c r="Y2282"/>
  <c r="X2282"/>
  <c r="W2282"/>
  <c r="V2282"/>
  <c r="U2282"/>
  <c r="T2282"/>
  <c r="S2282"/>
  <c r="R2282"/>
  <c r="Q2282"/>
  <c r="P2282"/>
  <c r="O2282"/>
  <c r="N2282"/>
  <c r="M2282"/>
  <c r="L2282"/>
  <c r="K2282"/>
  <c r="J2282"/>
  <c r="I2282"/>
  <c r="H2282"/>
  <c r="G2282"/>
  <c r="F2282"/>
  <c r="E2282"/>
  <c r="AD2281"/>
  <c r="AB2280"/>
  <c r="AA2280"/>
  <c r="Z2280"/>
  <c r="Y2280"/>
  <c r="X2280"/>
  <c r="W2280"/>
  <c r="V2280"/>
  <c r="U2280"/>
  <c r="T2280"/>
  <c r="S2280"/>
  <c r="R2280"/>
  <c r="Q2280"/>
  <c r="P2280"/>
  <c r="O2280"/>
  <c r="N2280"/>
  <c r="M2280"/>
  <c r="L2280"/>
  <c r="K2280"/>
  <c r="J2280"/>
  <c r="I2280"/>
  <c r="H2280"/>
  <c r="G2280"/>
  <c r="F2280"/>
  <c r="E2280"/>
  <c r="AD2279"/>
  <c r="AC2278"/>
  <c r="AD2276" s="1"/>
  <c r="AB2277"/>
  <c r="AA2277"/>
  <c r="Z2277"/>
  <c r="Y2277"/>
  <c r="X2277"/>
  <c r="W2277"/>
  <c r="V2277"/>
  <c r="U2277"/>
  <c r="T2277"/>
  <c r="S2277"/>
  <c r="R2277"/>
  <c r="Q2277"/>
  <c r="P2277"/>
  <c r="O2277"/>
  <c r="N2277"/>
  <c r="M2277"/>
  <c r="L2277"/>
  <c r="K2277"/>
  <c r="J2277"/>
  <c r="I2277"/>
  <c r="H2277"/>
  <c r="G2277"/>
  <c r="F2277"/>
  <c r="E2277"/>
  <c r="AB2275"/>
  <c r="AA2275"/>
  <c r="Z2275"/>
  <c r="Y2275"/>
  <c r="X2275"/>
  <c r="W2275"/>
  <c r="V2275"/>
  <c r="U2275"/>
  <c r="T2275"/>
  <c r="S2275"/>
  <c r="R2275"/>
  <c r="Q2275"/>
  <c r="P2275"/>
  <c r="O2275"/>
  <c r="N2275"/>
  <c r="M2275"/>
  <c r="L2275"/>
  <c r="K2275"/>
  <c r="J2275"/>
  <c r="I2275"/>
  <c r="H2275"/>
  <c r="G2275"/>
  <c r="F2275"/>
  <c r="E2275"/>
  <c r="AD2274"/>
  <c r="AC2273"/>
  <c r="AB2272"/>
  <c r="AA2272"/>
  <c r="Z2272"/>
  <c r="Y2272"/>
  <c r="X2272"/>
  <c r="W2272"/>
  <c r="V2272"/>
  <c r="U2272"/>
  <c r="T2272"/>
  <c r="S2272"/>
  <c r="R2272"/>
  <c r="Q2272"/>
  <c r="P2272"/>
  <c r="O2272"/>
  <c r="N2272"/>
  <c r="M2272"/>
  <c r="L2272"/>
  <c r="K2272"/>
  <c r="J2272"/>
  <c r="I2272"/>
  <c r="H2272"/>
  <c r="G2272"/>
  <c r="F2272"/>
  <c r="E2272"/>
  <c r="AD2271"/>
  <c r="AB2270"/>
  <c r="AA2270"/>
  <c r="Z2270"/>
  <c r="Y2270"/>
  <c r="X2270"/>
  <c r="W2270"/>
  <c r="V2270"/>
  <c r="U2270"/>
  <c r="T2270"/>
  <c r="S2270"/>
  <c r="R2270"/>
  <c r="Q2270"/>
  <c r="P2270"/>
  <c r="O2270"/>
  <c r="N2270"/>
  <c r="M2270"/>
  <c r="L2270"/>
  <c r="K2270"/>
  <c r="J2270"/>
  <c r="I2270"/>
  <c r="H2270"/>
  <c r="G2270"/>
  <c r="F2270"/>
  <c r="E2270"/>
  <c r="AD2269"/>
  <c r="AC2268"/>
  <c r="AD2266" s="1"/>
  <c r="AB2267"/>
  <c r="AA2267"/>
  <c r="Z2267"/>
  <c r="Y2267"/>
  <c r="X2267"/>
  <c r="W2267"/>
  <c r="V2267"/>
  <c r="U2267"/>
  <c r="T2267"/>
  <c r="S2267"/>
  <c r="R2267"/>
  <c r="Q2267"/>
  <c r="P2267"/>
  <c r="O2267"/>
  <c r="N2267"/>
  <c r="M2267"/>
  <c r="L2267"/>
  <c r="K2267"/>
  <c r="J2267"/>
  <c r="I2267"/>
  <c r="H2267"/>
  <c r="G2267"/>
  <c r="F2267"/>
  <c r="E2267"/>
  <c r="AB2265"/>
  <c r="AA2265"/>
  <c r="Z2265"/>
  <c r="Y2265"/>
  <c r="X2265"/>
  <c r="W2265"/>
  <c r="V2265"/>
  <c r="U2265"/>
  <c r="T2265"/>
  <c r="S2265"/>
  <c r="R2265"/>
  <c r="Q2265"/>
  <c r="P2265"/>
  <c r="O2265"/>
  <c r="N2265"/>
  <c r="M2265"/>
  <c r="L2265"/>
  <c r="K2265"/>
  <c r="J2265"/>
  <c r="I2265"/>
  <c r="H2265"/>
  <c r="G2265"/>
  <c r="F2265"/>
  <c r="E2265"/>
  <c r="AD2264"/>
  <c r="AC2263"/>
  <c r="AB2262"/>
  <c r="AA2262"/>
  <c r="Z2262"/>
  <c r="Y2262"/>
  <c r="X2262"/>
  <c r="W2262"/>
  <c r="V2262"/>
  <c r="U2262"/>
  <c r="T2262"/>
  <c r="S2262"/>
  <c r="R2262"/>
  <c r="Q2262"/>
  <c r="P2262"/>
  <c r="O2262"/>
  <c r="N2262"/>
  <c r="M2262"/>
  <c r="L2262"/>
  <c r="K2262"/>
  <c r="J2262"/>
  <c r="I2262"/>
  <c r="H2262"/>
  <c r="G2262"/>
  <c r="F2262"/>
  <c r="E2262"/>
  <c r="AD2261"/>
  <c r="AB2260"/>
  <c r="AA2260"/>
  <c r="Z2260"/>
  <c r="Y2260"/>
  <c r="X2260"/>
  <c r="W2260"/>
  <c r="V2260"/>
  <c r="U2260"/>
  <c r="T2260"/>
  <c r="S2260"/>
  <c r="R2260"/>
  <c r="Q2260"/>
  <c r="P2260"/>
  <c r="O2260"/>
  <c r="N2260"/>
  <c r="M2260"/>
  <c r="L2260"/>
  <c r="K2260"/>
  <c r="J2260"/>
  <c r="I2260"/>
  <c r="H2260"/>
  <c r="G2260"/>
  <c r="F2260"/>
  <c r="E2260"/>
  <c r="AD2259"/>
  <c r="AC2258"/>
  <c r="AD2256" s="1"/>
  <c r="AB2257"/>
  <c r="AA2257"/>
  <c r="Z2257"/>
  <c r="Y2257"/>
  <c r="X2257"/>
  <c r="W2257"/>
  <c r="V2257"/>
  <c r="U2257"/>
  <c r="T2257"/>
  <c r="S2257"/>
  <c r="R2257"/>
  <c r="Q2257"/>
  <c r="P2257"/>
  <c r="O2257"/>
  <c r="N2257"/>
  <c r="M2257"/>
  <c r="L2257"/>
  <c r="K2257"/>
  <c r="J2257"/>
  <c r="I2257"/>
  <c r="H2257"/>
  <c r="G2257"/>
  <c r="F2257"/>
  <c r="E2257"/>
  <c r="AB2255"/>
  <c r="AA2255"/>
  <c r="Z2255"/>
  <c r="Y2255"/>
  <c r="X2255"/>
  <c r="W2255"/>
  <c r="V2255"/>
  <c r="U2255"/>
  <c r="T2255"/>
  <c r="S2255"/>
  <c r="R2255"/>
  <c r="Q2255"/>
  <c r="P2255"/>
  <c r="O2255"/>
  <c r="N2255"/>
  <c r="M2255"/>
  <c r="L2255"/>
  <c r="K2255"/>
  <c r="J2255"/>
  <c r="I2255"/>
  <c r="H2255"/>
  <c r="G2255"/>
  <c r="F2255"/>
  <c r="E2255"/>
  <c r="AD2254"/>
  <c r="AC2253"/>
  <c r="AB2252"/>
  <c r="AA2252"/>
  <c r="Z2252"/>
  <c r="Y2252"/>
  <c r="X2252"/>
  <c r="W2252"/>
  <c r="V2252"/>
  <c r="U2252"/>
  <c r="T2252"/>
  <c r="S2252"/>
  <c r="R2252"/>
  <c r="Q2252"/>
  <c r="P2252"/>
  <c r="O2252"/>
  <c r="N2252"/>
  <c r="M2252"/>
  <c r="L2252"/>
  <c r="K2252"/>
  <c r="J2252"/>
  <c r="I2252"/>
  <c r="H2252"/>
  <c r="G2252"/>
  <c r="F2252"/>
  <c r="E2252"/>
  <c r="AD2251"/>
  <c r="AB2250"/>
  <c r="AA2250"/>
  <c r="Z2250"/>
  <c r="Y2250"/>
  <c r="X2250"/>
  <c r="W2250"/>
  <c r="V2250"/>
  <c r="U2250"/>
  <c r="T2250"/>
  <c r="S2250"/>
  <c r="R2250"/>
  <c r="Q2250"/>
  <c r="P2250"/>
  <c r="O2250"/>
  <c r="N2250"/>
  <c r="M2250"/>
  <c r="L2250"/>
  <c r="K2250"/>
  <c r="J2250"/>
  <c r="I2250"/>
  <c r="H2250"/>
  <c r="G2250"/>
  <c r="F2250"/>
  <c r="E2250"/>
  <c r="AD2249"/>
  <c r="AC2248"/>
  <c r="AD2246" s="1"/>
  <c r="AB2247"/>
  <c r="AA2247"/>
  <c r="Z2247"/>
  <c r="Y2247"/>
  <c r="X2247"/>
  <c r="W2247"/>
  <c r="V2247"/>
  <c r="U2247"/>
  <c r="T2247"/>
  <c r="S2247"/>
  <c r="R2247"/>
  <c r="Q2247"/>
  <c r="P2247"/>
  <c r="O2247"/>
  <c r="N2247"/>
  <c r="M2247"/>
  <c r="L2247"/>
  <c r="K2247"/>
  <c r="J2247"/>
  <c r="I2247"/>
  <c r="H2247"/>
  <c r="G2247"/>
  <c r="F2247"/>
  <c r="E2247"/>
  <c r="AB2245"/>
  <c r="AA2245"/>
  <c r="Z2245"/>
  <c r="Y2245"/>
  <c r="X2245"/>
  <c r="W2245"/>
  <c r="V2245"/>
  <c r="U2245"/>
  <c r="T2245"/>
  <c r="S2245"/>
  <c r="R2245"/>
  <c r="Q2245"/>
  <c r="P2245"/>
  <c r="O2245"/>
  <c r="N2245"/>
  <c r="M2245"/>
  <c r="L2245"/>
  <c r="K2245"/>
  <c r="J2245"/>
  <c r="I2245"/>
  <c r="H2245"/>
  <c r="G2245"/>
  <c r="F2245"/>
  <c r="E2245"/>
  <c r="AD2244"/>
  <c r="AC2243"/>
  <c r="AB2242"/>
  <c r="AA2242"/>
  <c r="Z2242"/>
  <c r="Y2242"/>
  <c r="X2242"/>
  <c r="W2242"/>
  <c r="V2242"/>
  <c r="U2242"/>
  <c r="T2242"/>
  <c r="S2242"/>
  <c r="R2242"/>
  <c r="Q2242"/>
  <c r="P2242"/>
  <c r="O2242"/>
  <c r="N2242"/>
  <c r="M2242"/>
  <c r="L2242"/>
  <c r="K2242"/>
  <c r="J2242"/>
  <c r="I2242"/>
  <c r="H2242"/>
  <c r="G2242"/>
  <c r="F2242"/>
  <c r="E2242"/>
  <c r="AD2241"/>
  <c r="AB2240"/>
  <c r="AA2240"/>
  <c r="Z2240"/>
  <c r="Y2240"/>
  <c r="X2240"/>
  <c r="W2240"/>
  <c r="V2240"/>
  <c r="U2240"/>
  <c r="T2240"/>
  <c r="S2240"/>
  <c r="R2240"/>
  <c r="Q2240"/>
  <c r="P2240"/>
  <c r="O2240"/>
  <c r="N2240"/>
  <c r="M2240"/>
  <c r="L2240"/>
  <c r="K2240"/>
  <c r="J2240"/>
  <c r="I2240"/>
  <c r="H2240"/>
  <c r="G2240"/>
  <c r="F2240"/>
  <c r="E2240"/>
  <c r="AD2239"/>
  <c r="AC2238"/>
  <c r="AD2236" s="1"/>
  <c r="AB2237"/>
  <c r="AA2237"/>
  <c r="Z2237"/>
  <c r="Y2237"/>
  <c r="X2237"/>
  <c r="W2237"/>
  <c r="V2237"/>
  <c r="U2237"/>
  <c r="T2237"/>
  <c r="S2237"/>
  <c r="R2237"/>
  <c r="Q2237"/>
  <c r="P2237"/>
  <c r="O2237"/>
  <c r="N2237"/>
  <c r="M2237"/>
  <c r="L2237"/>
  <c r="K2237"/>
  <c r="J2237"/>
  <c r="I2237"/>
  <c r="H2237"/>
  <c r="G2237"/>
  <c r="F2237"/>
  <c r="E2237"/>
  <c r="AB2235"/>
  <c r="AA2235"/>
  <c r="Z2235"/>
  <c r="Y2235"/>
  <c r="X2235"/>
  <c r="W2235"/>
  <c r="V2235"/>
  <c r="U2235"/>
  <c r="T2235"/>
  <c r="S2235"/>
  <c r="R2235"/>
  <c r="Q2235"/>
  <c r="P2235"/>
  <c r="O2235"/>
  <c r="N2235"/>
  <c r="M2235"/>
  <c r="L2235"/>
  <c r="K2235"/>
  <c r="J2235"/>
  <c r="I2235"/>
  <c r="H2235"/>
  <c r="G2235"/>
  <c r="F2235"/>
  <c r="E2235"/>
  <c r="AD2234"/>
  <c r="AC2233"/>
  <c r="AB2232"/>
  <c r="AA2232"/>
  <c r="Z2232"/>
  <c r="Y2232"/>
  <c r="X2232"/>
  <c r="W2232"/>
  <c r="V2232"/>
  <c r="U2232"/>
  <c r="T2232"/>
  <c r="S2232"/>
  <c r="R2232"/>
  <c r="Q2232"/>
  <c r="P2232"/>
  <c r="O2232"/>
  <c r="N2232"/>
  <c r="M2232"/>
  <c r="L2232"/>
  <c r="K2232"/>
  <c r="J2232"/>
  <c r="I2232"/>
  <c r="H2232"/>
  <c r="G2232"/>
  <c r="F2232"/>
  <c r="E2232"/>
  <c r="AD2231"/>
  <c r="AB2230"/>
  <c r="AA2230"/>
  <c r="Z2230"/>
  <c r="Y2230"/>
  <c r="X2230"/>
  <c r="W2230"/>
  <c r="V2230"/>
  <c r="U2230"/>
  <c r="T2230"/>
  <c r="S2230"/>
  <c r="R2230"/>
  <c r="Q2230"/>
  <c r="P2230"/>
  <c r="O2230"/>
  <c r="N2230"/>
  <c r="M2230"/>
  <c r="L2230"/>
  <c r="K2230"/>
  <c r="J2230"/>
  <c r="I2230"/>
  <c r="H2230"/>
  <c r="G2230"/>
  <c r="F2230"/>
  <c r="E2230"/>
  <c r="AD2229"/>
  <c r="AC2228"/>
  <c r="AD2226" s="1"/>
  <c r="AB2227"/>
  <c r="AA2227"/>
  <c r="Z2227"/>
  <c r="Y2227"/>
  <c r="X2227"/>
  <c r="W2227"/>
  <c r="V2227"/>
  <c r="U2227"/>
  <c r="T2227"/>
  <c r="S2227"/>
  <c r="R2227"/>
  <c r="Q2227"/>
  <c r="P2227"/>
  <c r="O2227"/>
  <c r="N2227"/>
  <c r="M2227"/>
  <c r="L2227"/>
  <c r="K2227"/>
  <c r="J2227"/>
  <c r="I2227"/>
  <c r="H2227"/>
  <c r="G2227"/>
  <c r="F2227"/>
  <c r="E2227"/>
  <c r="AB2222"/>
  <c r="AA2222"/>
  <c r="Z2222"/>
  <c r="Y2222"/>
  <c r="X2222"/>
  <c r="W2222"/>
  <c r="V2222"/>
  <c r="U2222"/>
  <c r="T2222"/>
  <c r="S2222"/>
  <c r="R2222"/>
  <c r="Q2222"/>
  <c r="P2222"/>
  <c r="O2222"/>
  <c r="N2222"/>
  <c r="M2222"/>
  <c r="L2222"/>
  <c r="K2222"/>
  <c r="J2222"/>
  <c r="I2222"/>
  <c r="H2222"/>
  <c r="G2222"/>
  <c r="F2222"/>
  <c r="E2222"/>
  <c r="AB2220"/>
  <c r="AA2220"/>
  <c r="Z2220"/>
  <c r="Y2220"/>
  <c r="X2220"/>
  <c r="W2220"/>
  <c r="V2220"/>
  <c r="U2220"/>
  <c r="T2220"/>
  <c r="S2220"/>
  <c r="R2220"/>
  <c r="Q2220"/>
  <c r="P2220"/>
  <c r="O2220"/>
  <c r="N2220"/>
  <c r="M2220"/>
  <c r="L2220"/>
  <c r="K2220"/>
  <c r="J2220"/>
  <c r="I2220"/>
  <c r="H2220"/>
  <c r="G2220"/>
  <c r="F2220"/>
  <c r="E2220"/>
  <c r="AD2219"/>
  <c r="AC2218"/>
  <c r="AB2217"/>
  <c r="AA2217"/>
  <c r="Z2217"/>
  <c r="Y2217"/>
  <c r="X2217"/>
  <c r="W2217"/>
  <c r="V2217"/>
  <c r="U2217"/>
  <c r="T2217"/>
  <c r="S2217"/>
  <c r="R2217"/>
  <c r="Q2217"/>
  <c r="P2217"/>
  <c r="O2217"/>
  <c r="N2217"/>
  <c r="M2217"/>
  <c r="L2217"/>
  <c r="K2217"/>
  <c r="J2217"/>
  <c r="I2217"/>
  <c r="H2217"/>
  <c r="G2217"/>
  <c r="F2217"/>
  <c r="E2217"/>
  <c r="AD2216"/>
  <c r="AB2215"/>
  <c r="AA2215"/>
  <c r="Z2215"/>
  <c r="Y2215"/>
  <c r="X2215"/>
  <c r="W2215"/>
  <c r="V2215"/>
  <c r="U2215"/>
  <c r="T2215"/>
  <c r="S2215"/>
  <c r="R2215"/>
  <c r="Q2215"/>
  <c r="P2215"/>
  <c r="O2215"/>
  <c r="N2215"/>
  <c r="M2215"/>
  <c r="L2215"/>
  <c r="K2215"/>
  <c r="J2215"/>
  <c r="I2215"/>
  <c r="H2215"/>
  <c r="G2215"/>
  <c r="F2215"/>
  <c r="E2215"/>
  <c r="AD2214"/>
  <c r="AC2213"/>
  <c r="AD2211" s="1"/>
  <c r="AB2212"/>
  <c r="AA2212"/>
  <c r="Z2212"/>
  <c r="Y2212"/>
  <c r="X2212"/>
  <c r="W2212"/>
  <c r="V2212"/>
  <c r="U2212"/>
  <c r="T2212"/>
  <c r="S2212"/>
  <c r="R2212"/>
  <c r="Q2212"/>
  <c r="P2212"/>
  <c r="O2212"/>
  <c r="N2212"/>
  <c r="M2212"/>
  <c r="L2212"/>
  <c r="K2212"/>
  <c r="J2212"/>
  <c r="I2212"/>
  <c r="H2212"/>
  <c r="G2212"/>
  <c r="F2212"/>
  <c r="E2212"/>
  <c r="AB2210"/>
  <c r="AA2210"/>
  <c r="Z2210"/>
  <c r="Y2210"/>
  <c r="X2210"/>
  <c r="W2210"/>
  <c r="V2210"/>
  <c r="U2210"/>
  <c r="T2210"/>
  <c r="S2210"/>
  <c r="R2210"/>
  <c r="Q2210"/>
  <c r="P2210"/>
  <c r="O2210"/>
  <c r="N2210"/>
  <c r="M2210"/>
  <c r="L2210"/>
  <c r="K2210"/>
  <c r="J2210"/>
  <c r="I2210"/>
  <c r="H2210"/>
  <c r="G2210"/>
  <c r="F2210"/>
  <c r="E2210"/>
  <c r="AD2209"/>
  <c r="AC2208"/>
  <c r="AB2207"/>
  <c r="AA2207"/>
  <c r="Z2207"/>
  <c r="Y2207"/>
  <c r="X2207"/>
  <c r="W2207"/>
  <c r="V2207"/>
  <c r="U2207"/>
  <c r="T2207"/>
  <c r="S2207"/>
  <c r="R2207"/>
  <c r="Q2207"/>
  <c r="P2207"/>
  <c r="O2207"/>
  <c r="N2207"/>
  <c r="M2207"/>
  <c r="L2207"/>
  <c r="K2207"/>
  <c r="J2207"/>
  <c r="I2207"/>
  <c r="H2207"/>
  <c r="G2207"/>
  <c r="F2207"/>
  <c r="E2207"/>
  <c r="AD2206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AD2204"/>
  <c r="AB2202"/>
  <c r="AA2202"/>
  <c r="Z2202"/>
  <c r="Y2202"/>
  <c r="X2202"/>
  <c r="W2202"/>
  <c r="V2202"/>
  <c r="U2202"/>
  <c r="T2202"/>
  <c r="S2202"/>
  <c r="R2202"/>
  <c r="Q2202"/>
  <c r="P2202"/>
  <c r="O2202"/>
  <c r="N2202"/>
  <c r="M2202"/>
  <c r="L2202"/>
  <c r="K2202"/>
  <c r="J2202"/>
  <c r="I2202"/>
  <c r="H2202"/>
  <c r="G2202"/>
  <c r="F2202"/>
  <c r="E2202"/>
  <c r="AD2201"/>
  <c r="AB2200"/>
  <c r="AA2200"/>
  <c r="Z2200"/>
  <c r="Y2200"/>
  <c r="X2200"/>
  <c r="W2200"/>
  <c r="V2200"/>
  <c r="U2200"/>
  <c r="T2200"/>
  <c r="S2200"/>
  <c r="R2200"/>
  <c r="Q2200"/>
  <c r="P2200"/>
  <c r="O2200"/>
  <c r="N2200"/>
  <c r="M2200"/>
  <c r="L2200"/>
  <c r="K2200"/>
  <c r="J2200"/>
  <c r="I2200"/>
  <c r="H2200"/>
  <c r="G2200"/>
  <c r="F2200"/>
  <c r="E2200"/>
  <c r="AD2199"/>
  <c r="AC2198"/>
  <c r="AD2196" s="1"/>
  <c r="AB2197"/>
  <c r="AA2197"/>
  <c r="Z2197"/>
  <c r="Y2197"/>
  <c r="X2197"/>
  <c r="W2197"/>
  <c r="V2197"/>
  <c r="U2197"/>
  <c r="T2197"/>
  <c r="S2197"/>
  <c r="R2197"/>
  <c r="Q2197"/>
  <c r="P2197"/>
  <c r="O2197"/>
  <c r="N2197"/>
  <c r="M2197"/>
  <c r="L2197"/>
  <c r="K2197"/>
  <c r="J2197"/>
  <c r="I2197"/>
  <c r="H2197"/>
  <c r="G2197"/>
  <c r="F2197"/>
  <c r="E2197"/>
  <c r="AD2194"/>
  <c r="AC2193"/>
  <c r="AB2192"/>
  <c r="AA2192"/>
  <c r="Z2192"/>
  <c r="Y2192"/>
  <c r="X2192"/>
  <c r="W2192"/>
  <c r="V2192"/>
  <c r="U2192"/>
  <c r="T2192"/>
  <c r="S2192"/>
  <c r="R2192"/>
  <c r="Q2192"/>
  <c r="P2192"/>
  <c r="O2192"/>
  <c r="N2192"/>
  <c r="M2192"/>
  <c r="L2192"/>
  <c r="K2192"/>
  <c r="J2192"/>
  <c r="I2192"/>
  <c r="H2192"/>
  <c r="G2192"/>
  <c r="F2192"/>
  <c r="E2192"/>
  <c r="AD2191"/>
  <c r="AB2190"/>
  <c r="AA2190"/>
  <c r="Z2190"/>
  <c r="Y2190"/>
  <c r="X2190"/>
  <c r="W2190"/>
  <c r="V2190"/>
  <c r="U2190"/>
  <c r="T2190"/>
  <c r="S2190"/>
  <c r="R2190"/>
  <c r="Q2190"/>
  <c r="P2190"/>
  <c r="O2190"/>
  <c r="N2190"/>
  <c r="M2190"/>
  <c r="L2190"/>
  <c r="K2190"/>
  <c r="J2190"/>
  <c r="I2190"/>
  <c r="H2190"/>
  <c r="G2190"/>
  <c r="F2190"/>
  <c r="E2190"/>
  <c r="AD2189"/>
  <c r="AC2188"/>
  <c r="AD2186" s="1"/>
  <c r="AB2187"/>
  <c r="AA2187"/>
  <c r="Z2187"/>
  <c r="Y2187"/>
  <c r="X2187"/>
  <c r="W2187"/>
  <c r="V2187"/>
  <c r="U2187"/>
  <c r="T2187"/>
  <c r="S2187"/>
  <c r="R2187"/>
  <c r="Q2187"/>
  <c r="P2187"/>
  <c r="O2187"/>
  <c r="N2187"/>
  <c r="M2187"/>
  <c r="L2187"/>
  <c r="K2187"/>
  <c r="J2187"/>
  <c r="I2187"/>
  <c r="H2187"/>
  <c r="G2187"/>
  <c r="F2187"/>
  <c r="E2187"/>
  <c r="AB2185"/>
  <c r="AA2185"/>
  <c r="Z2185"/>
  <c r="Y2185"/>
  <c r="X2185"/>
  <c r="W2185"/>
  <c r="V2185"/>
  <c r="U2185"/>
  <c r="T2185"/>
  <c r="S2185"/>
  <c r="R2185"/>
  <c r="Q2185"/>
  <c r="P2185"/>
  <c r="O2185"/>
  <c r="N2185"/>
  <c r="M2185"/>
  <c r="L2185"/>
  <c r="K2185"/>
  <c r="J2185"/>
  <c r="I2185"/>
  <c r="H2185"/>
  <c r="G2185"/>
  <c r="F2185"/>
  <c r="E2185"/>
  <c r="AD2184"/>
  <c r="AC2183"/>
  <c r="AB2182"/>
  <c r="AA2182"/>
  <c r="Z2182"/>
  <c r="Y2182"/>
  <c r="X2182"/>
  <c r="W2182"/>
  <c r="V2182"/>
  <c r="U2182"/>
  <c r="T2182"/>
  <c r="S2182"/>
  <c r="R2182"/>
  <c r="Q2182"/>
  <c r="P2182"/>
  <c r="O2182"/>
  <c r="N2182"/>
  <c r="M2182"/>
  <c r="L2182"/>
  <c r="K2182"/>
  <c r="J2182"/>
  <c r="I2182"/>
  <c r="H2182"/>
  <c r="G2182"/>
  <c r="F2182"/>
  <c r="E2182"/>
  <c r="AD2181"/>
  <c r="AB2180"/>
  <c r="AA2180"/>
  <c r="Z2180"/>
  <c r="Y2180"/>
  <c r="X2180"/>
  <c r="W2180"/>
  <c r="V2180"/>
  <c r="U2180"/>
  <c r="T2180"/>
  <c r="S2180"/>
  <c r="R2180"/>
  <c r="Q2180"/>
  <c r="P2180"/>
  <c r="O2180"/>
  <c r="N2180"/>
  <c r="M2180"/>
  <c r="L2180"/>
  <c r="K2180"/>
  <c r="J2180"/>
  <c r="I2180"/>
  <c r="H2180"/>
  <c r="G2180"/>
  <c r="F2180"/>
  <c r="E2180"/>
  <c r="AD2179"/>
  <c r="AC2178"/>
  <c r="AD2176" s="1"/>
  <c r="AB2177"/>
  <c r="AA2177"/>
  <c r="Z2177"/>
  <c r="Y2177"/>
  <c r="X2177"/>
  <c r="W2177"/>
  <c r="V2177"/>
  <c r="U2177"/>
  <c r="T2177"/>
  <c r="S2177"/>
  <c r="R2177"/>
  <c r="Q2177"/>
  <c r="P2177"/>
  <c r="O2177"/>
  <c r="N2177"/>
  <c r="M2177"/>
  <c r="L2177"/>
  <c r="K2177"/>
  <c r="J2177"/>
  <c r="I2177"/>
  <c r="H2177"/>
  <c r="G2177"/>
  <c r="F2177"/>
  <c r="E2177"/>
  <c r="AB2175"/>
  <c r="AA2175"/>
  <c r="Z2175"/>
  <c r="Y2175"/>
  <c r="X2175"/>
  <c r="W2175"/>
  <c r="V2175"/>
  <c r="U2175"/>
  <c r="T2175"/>
  <c r="S2175"/>
  <c r="R2175"/>
  <c r="Q2175"/>
  <c r="P2175"/>
  <c r="O2175"/>
  <c r="N2175"/>
  <c r="M2175"/>
  <c r="L2175"/>
  <c r="K2175"/>
  <c r="J2175"/>
  <c r="I2175"/>
  <c r="H2175"/>
  <c r="G2175"/>
  <c r="F2175"/>
  <c r="E2175"/>
  <c r="AD2174"/>
  <c r="AC2173"/>
  <c r="AB2172"/>
  <c r="AA2172"/>
  <c r="Z2172"/>
  <c r="Y2172"/>
  <c r="X2172"/>
  <c r="W2172"/>
  <c r="V2172"/>
  <c r="U2172"/>
  <c r="T2172"/>
  <c r="S2172"/>
  <c r="R2172"/>
  <c r="Q2172"/>
  <c r="P2172"/>
  <c r="O2172"/>
  <c r="N2172"/>
  <c r="M2172"/>
  <c r="L2172"/>
  <c r="K2172"/>
  <c r="J2172"/>
  <c r="I2172"/>
  <c r="H2172"/>
  <c r="G2172"/>
  <c r="F2172"/>
  <c r="E2172"/>
  <c r="AD2171"/>
  <c r="AB2170"/>
  <c r="AA2170"/>
  <c r="Z2170"/>
  <c r="Y2170"/>
  <c r="X2170"/>
  <c r="W2170"/>
  <c r="V2170"/>
  <c r="U2170"/>
  <c r="T2170"/>
  <c r="S2170"/>
  <c r="R2170"/>
  <c r="Q2170"/>
  <c r="P2170"/>
  <c r="O2170"/>
  <c r="N2170"/>
  <c r="M2170"/>
  <c r="L2170"/>
  <c r="K2170"/>
  <c r="J2170"/>
  <c r="I2170"/>
  <c r="H2170"/>
  <c r="G2170"/>
  <c r="F2170"/>
  <c r="E2170"/>
  <c r="AD2169"/>
  <c r="AC2168"/>
  <c r="AD2166" s="1"/>
  <c r="AB2167"/>
  <c r="AA2167"/>
  <c r="Z2167"/>
  <c r="Y2167"/>
  <c r="X2167"/>
  <c r="W2167"/>
  <c r="V2167"/>
  <c r="U2167"/>
  <c r="T2167"/>
  <c r="S2167"/>
  <c r="R2167"/>
  <c r="Q2167"/>
  <c r="P2167"/>
  <c r="O2167"/>
  <c r="N2167"/>
  <c r="M2167"/>
  <c r="L2167"/>
  <c r="K2167"/>
  <c r="J2167"/>
  <c r="I2167"/>
  <c r="H2167"/>
  <c r="G2167"/>
  <c r="F2167"/>
  <c r="E2167"/>
  <c r="AB2165"/>
  <c r="AA2165"/>
  <c r="Z2165"/>
  <c r="Y2165"/>
  <c r="X2165"/>
  <c r="W2165"/>
  <c r="V2165"/>
  <c r="U2165"/>
  <c r="T2165"/>
  <c r="S2165"/>
  <c r="R2165"/>
  <c r="Q2165"/>
  <c r="P2165"/>
  <c r="O2165"/>
  <c r="N2165"/>
  <c r="M2165"/>
  <c r="L2165"/>
  <c r="K2165"/>
  <c r="J2165"/>
  <c r="I2165"/>
  <c r="H2165"/>
  <c r="G2165"/>
  <c r="F2165"/>
  <c r="E2165"/>
  <c r="AD2164"/>
  <c r="AC2163"/>
  <c r="AB2162"/>
  <c r="AA2162"/>
  <c r="Z2162"/>
  <c r="Y2162"/>
  <c r="X2162"/>
  <c r="W2162"/>
  <c r="V2162"/>
  <c r="U2162"/>
  <c r="T2162"/>
  <c r="S2162"/>
  <c r="R2162"/>
  <c r="Q2162"/>
  <c r="P2162"/>
  <c r="O2162"/>
  <c r="N2162"/>
  <c r="M2162"/>
  <c r="L2162"/>
  <c r="K2162"/>
  <c r="J2162"/>
  <c r="I2162"/>
  <c r="H2162"/>
  <c r="G2162"/>
  <c r="F2162"/>
  <c r="E2162"/>
  <c r="AD2161"/>
  <c r="AB2160"/>
  <c r="AA2160"/>
  <c r="Z2160"/>
  <c r="Y2160"/>
  <c r="X2160"/>
  <c r="W2160"/>
  <c r="V2160"/>
  <c r="U2160"/>
  <c r="T2160"/>
  <c r="S2160"/>
  <c r="R2160"/>
  <c r="Q2160"/>
  <c r="P2160"/>
  <c r="O2160"/>
  <c r="N2160"/>
  <c r="M2160"/>
  <c r="L2160"/>
  <c r="K2160"/>
  <c r="J2160"/>
  <c r="I2160"/>
  <c r="H2160"/>
  <c r="G2160"/>
  <c r="F2160"/>
  <c r="E2160"/>
  <c r="AD2159"/>
  <c r="AC2158"/>
  <c r="AD2156" s="1"/>
  <c r="AB2157"/>
  <c r="AA2157"/>
  <c r="Z2157"/>
  <c r="Y2157"/>
  <c r="X2157"/>
  <c r="W2157"/>
  <c r="V2157"/>
  <c r="U2157"/>
  <c r="T2157"/>
  <c r="S2157"/>
  <c r="R2157"/>
  <c r="Q2157"/>
  <c r="P2157"/>
  <c r="O2157"/>
  <c r="N2157"/>
  <c r="M2157"/>
  <c r="L2157"/>
  <c r="K2157"/>
  <c r="J2157"/>
  <c r="I2157"/>
  <c r="H2157"/>
  <c r="G2157"/>
  <c r="F2157"/>
  <c r="E2157"/>
  <c r="AC2152"/>
  <c r="AC2151"/>
  <c r="AB2149"/>
  <c r="AB2331" s="1"/>
  <c r="AB2333" s="1"/>
  <c r="AA2149"/>
  <c r="AA2331" s="1"/>
  <c r="AA2333" s="1"/>
  <c r="Z2149"/>
  <c r="Z2331" s="1"/>
  <c r="Z2333" s="1"/>
  <c r="Y2149"/>
  <c r="Y2331" s="1"/>
  <c r="Y2333" s="1"/>
  <c r="X2149"/>
  <c r="X2331" s="1"/>
  <c r="X2333" s="1"/>
  <c r="W2149"/>
  <c r="W2331" s="1"/>
  <c r="W2333" s="1"/>
  <c r="V2149"/>
  <c r="V2331" s="1"/>
  <c r="V2333" s="1"/>
  <c r="U2149"/>
  <c r="U2331" s="1"/>
  <c r="U2333" s="1"/>
  <c r="T2149"/>
  <c r="T2331" s="1"/>
  <c r="T2333" s="1"/>
  <c r="S2149"/>
  <c r="S2331" s="1"/>
  <c r="S2333" s="1"/>
  <c r="R2149"/>
  <c r="R2331" s="1"/>
  <c r="R2333" s="1"/>
  <c r="Q2149"/>
  <c r="Q2331" s="1"/>
  <c r="Q2333" s="1"/>
  <c r="P2149"/>
  <c r="P2331" s="1"/>
  <c r="P2333" s="1"/>
  <c r="O2149"/>
  <c r="O2331" s="1"/>
  <c r="O2333" s="1"/>
  <c r="N2149"/>
  <c r="N2331" s="1"/>
  <c r="N2333" s="1"/>
  <c r="M2149"/>
  <c r="M2331" s="1"/>
  <c r="M2333" s="1"/>
  <c r="L2149"/>
  <c r="L2331" s="1"/>
  <c r="L2333" s="1"/>
  <c r="K2149"/>
  <c r="K2331" s="1"/>
  <c r="K2333" s="1"/>
  <c r="J2149"/>
  <c r="J2331" s="1"/>
  <c r="J2333" s="1"/>
  <c r="I2149"/>
  <c r="I2331" s="1"/>
  <c r="I2333" s="1"/>
  <c r="H2149"/>
  <c r="H2331" s="1"/>
  <c r="H2333" s="1"/>
  <c r="G2149"/>
  <c r="G2331" s="1"/>
  <c r="G2333" s="1"/>
  <c r="F2149"/>
  <c r="F2331" s="1"/>
  <c r="F2333" s="1"/>
  <c r="E2149"/>
  <c r="E2331" s="1"/>
  <c r="E2333" s="1"/>
  <c r="AB2148"/>
  <c r="AB2330" s="1"/>
  <c r="AB2332" s="1"/>
  <c r="AA2148"/>
  <c r="AA2330" s="1"/>
  <c r="AA2332" s="1"/>
  <c r="Z2148"/>
  <c r="Z2330" s="1"/>
  <c r="Z2332" s="1"/>
  <c r="Y2148"/>
  <c r="Y2330" s="1"/>
  <c r="Y2332" s="1"/>
  <c r="X2148"/>
  <c r="X2330" s="1"/>
  <c r="X2332" s="1"/>
  <c r="W2148"/>
  <c r="W2330" s="1"/>
  <c r="W2332" s="1"/>
  <c r="V2148"/>
  <c r="V2330" s="1"/>
  <c r="V2332" s="1"/>
  <c r="U2148"/>
  <c r="U2330" s="1"/>
  <c r="U2332" s="1"/>
  <c r="T2148"/>
  <c r="T2330" s="1"/>
  <c r="T2332" s="1"/>
  <c r="S2148"/>
  <c r="S2330" s="1"/>
  <c r="S2332" s="1"/>
  <c r="R2148"/>
  <c r="R2330" s="1"/>
  <c r="R2332" s="1"/>
  <c r="Q2148"/>
  <c r="Q2330" s="1"/>
  <c r="Q2332" s="1"/>
  <c r="P2148"/>
  <c r="P2330" s="1"/>
  <c r="P2332" s="1"/>
  <c r="O2148"/>
  <c r="O2330" s="1"/>
  <c r="O2332" s="1"/>
  <c r="N2148"/>
  <c r="N2330" s="1"/>
  <c r="N2332" s="1"/>
  <c r="M2148"/>
  <c r="M2330" s="1"/>
  <c r="M2332" s="1"/>
  <c r="L2148"/>
  <c r="L2330" s="1"/>
  <c r="L2332" s="1"/>
  <c r="K2148"/>
  <c r="K2330" s="1"/>
  <c r="K2332" s="1"/>
  <c r="J2148"/>
  <c r="J2330" s="1"/>
  <c r="J2332" s="1"/>
  <c r="I2148"/>
  <c r="I2330" s="1"/>
  <c r="I2332" s="1"/>
  <c r="H2148"/>
  <c r="H2330" s="1"/>
  <c r="H2332" s="1"/>
  <c r="G2148"/>
  <c r="G2330" s="1"/>
  <c r="G2332" s="1"/>
  <c r="F2148"/>
  <c r="F2330" s="1"/>
  <c r="F2332" s="1"/>
  <c r="E2148"/>
  <c r="E2330" s="1"/>
  <c r="E2332" s="1"/>
  <c r="AB2147"/>
  <c r="AA2147"/>
  <c r="Z2147"/>
  <c r="Y2147"/>
  <c r="X2147"/>
  <c r="W2147"/>
  <c r="V2147"/>
  <c r="U2147"/>
  <c r="T2147"/>
  <c r="S2147"/>
  <c r="R2147"/>
  <c r="Q2147"/>
  <c r="P2147"/>
  <c r="O2147"/>
  <c r="N2147"/>
  <c r="M2147"/>
  <c r="L2147"/>
  <c r="K2147"/>
  <c r="J2147"/>
  <c r="I2147"/>
  <c r="H2147"/>
  <c r="G2147"/>
  <c r="F2147"/>
  <c r="E2147"/>
  <c r="AD2146"/>
  <c r="AC2145"/>
  <c r="AB2142"/>
  <c r="AA2142"/>
  <c r="Z2142"/>
  <c r="Y2142"/>
  <c r="X2142"/>
  <c r="W2142"/>
  <c r="V2142"/>
  <c r="U2142"/>
  <c r="T2142"/>
  <c r="S2142"/>
  <c r="R2142"/>
  <c r="Q2142"/>
  <c r="P2142"/>
  <c r="O2142"/>
  <c r="N2142"/>
  <c r="M2142"/>
  <c r="L2142"/>
  <c r="K2142"/>
  <c r="J2142"/>
  <c r="I2142"/>
  <c r="H2142"/>
  <c r="G2142"/>
  <c r="F2142"/>
  <c r="E2142"/>
  <c r="AD2141"/>
  <c r="AC2140"/>
  <c r="AC2136"/>
  <c r="AB2136"/>
  <c r="AA2136"/>
  <c r="Z2136"/>
  <c r="Y2136"/>
  <c r="X2136"/>
  <c r="W2136"/>
  <c r="V2136"/>
  <c r="U2136"/>
  <c r="T2136"/>
  <c r="S2136"/>
  <c r="R2136"/>
  <c r="Q2136"/>
  <c r="P2136"/>
  <c r="O2136"/>
  <c r="N2136"/>
  <c r="M2136"/>
  <c r="L2136"/>
  <c r="K2136"/>
  <c r="J2136"/>
  <c r="I2136"/>
  <c r="H2136"/>
  <c r="G2136"/>
  <c r="F2136"/>
  <c r="E2136"/>
  <c r="AB2135"/>
  <c r="AA2135"/>
  <c r="Z2135"/>
  <c r="Y2135"/>
  <c r="X2135"/>
  <c r="W2135"/>
  <c r="V2135"/>
  <c r="U2135"/>
  <c r="T2135"/>
  <c r="S2135"/>
  <c r="R2135"/>
  <c r="Q2135"/>
  <c r="P2135"/>
  <c r="O2135"/>
  <c r="N2135"/>
  <c r="M2135"/>
  <c r="L2135"/>
  <c r="K2135"/>
  <c r="J2135"/>
  <c r="I2135"/>
  <c r="H2135"/>
  <c r="G2135"/>
  <c r="F2135"/>
  <c r="E2135"/>
  <c r="AD2134"/>
  <c r="AC2133"/>
  <c r="AD2132" s="1"/>
  <c r="AB2132"/>
  <c r="AA2132"/>
  <c r="Z2132"/>
  <c r="Y2132"/>
  <c r="X2132"/>
  <c r="W2132"/>
  <c r="V2132"/>
  <c r="U2132"/>
  <c r="T2132"/>
  <c r="S2132"/>
  <c r="R2132"/>
  <c r="Q2132"/>
  <c r="P2132"/>
  <c r="O2132"/>
  <c r="N2132"/>
  <c r="M2132"/>
  <c r="L2132"/>
  <c r="K2132"/>
  <c r="J2132"/>
  <c r="I2132"/>
  <c r="H2132"/>
  <c r="G2132"/>
  <c r="F2132"/>
  <c r="E2132"/>
  <c r="AC2129"/>
  <c r="AB2129"/>
  <c r="AA2129"/>
  <c r="Z2129"/>
  <c r="Y2129"/>
  <c r="X2129"/>
  <c r="W2129"/>
  <c r="V2129"/>
  <c r="U2129"/>
  <c r="T2129"/>
  <c r="S2129"/>
  <c r="R2129"/>
  <c r="Q2129"/>
  <c r="P2129"/>
  <c r="O2129"/>
  <c r="N2129"/>
  <c r="M2129"/>
  <c r="L2129"/>
  <c r="K2129"/>
  <c r="J2129"/>
  <c r="I2129"/>
  <c r="H2129"/>
  <c r="G2129"/>
  <c r="F2129"/>
  <c r="E2129"/>
  <c r="AB2128"/>
  <c r="AA2128"/>
  <c r="Z2128"/>
  <c r="Y2128"/>
  <c r="X2128"/>
  <c r="W2128"/>
  <c r="V2128"/>
  <c r="U2128"/>
  <c r="T2128"/>
  <c r="S2128"/>
  <c r="R2128"/>
  <c r="Q2128"/>
  <c r="P2128"/>
  <c r="O2128"/>
  <c r="N2128"/>
  <c r="M2128"/>
  <c r="L2128"/>
  <c r="K2128"/>
  <c r="J2128"/>
  <c r="I2128"/>
  <c r="H2128"/>
  <c r="G2128"/>
  <c r="F2128"/>
  <c r="E2128"/>
  <c r="AD2126"/>
  <c r="AC2125"/>
  <c r="AD2124" s="1"/>
  <c r="AB2125"/>
  <c r="AA2125"/>
  <c r="Z2125"/>
  <c r="Y2125"/>
  <c r="X2125"/>
  <c r="W2125"/>
  <c r="V2125"/>
  <c r="U2125"/>
  <c r="T2125"/>
  <c r="S2125"/>
  <c r="R2125"/>
  <c r="Q2125"/>
  <c r="P2125"/>
  <c r="O2125"/>
  <c r="N2125"/>
  <c r="M2125"/>
  <c r="L2125"/>
  <c r="K2125"/>
  <c r="J2125"/>
  <c r="I2125"/>
  <c r="H2125"/>
  <c r="G2125"/>
  <c r="F2125"/>
  <c r="E2125"/>
  <c r="AB2108"/>
  <c r="AA2108"/>
  <c r="Z2108"/>
  <c r="Y2108"/>
  <c r="X2108"/>
  <c r="W2108"/>
  <c r="V2108"/>
  <c r="U2108"/>
  <c r="T2108"/>
  <c r="S2108"/>
  <c r="R2108"/>
  <c r="Q2108"/>
  <c r="P2108"/>
  <c r="O2108"/>
  <c r="N2108"/>
  <c r="M2108"/>
  <c r="L2108"/>
  <c r="K2108"/>
  <c r="J2108"/>
  <c r="I2108"/>
  <c r="H2108"/>
  <c r="G2108"/>
  <c r="F2108"/>
  <c r="E2108"/>
  <c r="AB2106"/>
  <c r="AA2106"/>
  <c r="Z2106"/>
  <c r="Y2106"/>
  <c r="X2106"/>
  <c r="W2106"/>
  <c r="V2106"/>
  <c r="U2106"/>
  <c r="T2106"/>
  <c r="S2106"/>
  <c r="R2106"/>
  <c r="Q2106"/>
  <c r="P2106"/>
  <c r="O2106"/>
  <c r="N2106"/>
  <c r="M2106"/>
  <c r="L2106"/>
  <c r="K2106"/>
  <c r="J2106"/>
  <c r="I2106"/>
  <c r="H2106"/>
  <c r="G2106"/>
  <c r="F2106"/>
  <c r="E2106"/>
  <c r="AB2105"/>
  <c r="AA2105"/>
  <c r="Z2105"/>
  <c r="Y2105"/>
  <c r="X2105"/>
  <c r="W2105"/>
  <c r="V2105"/>
  <c r="U2105"/>
  <c r="T2105"/>
  <c r="S2105"/>
  <c r="R2105"/>
  <c r="Q2105"/>
  <c r="P2105"/>
  <c r="O2105"/>
  <c r="N2105"/>
  <c r="M2105"/>
  <c r="L2105"/>
  <c r="K2105"/>
  <c r="J2105"/>
  <c r="I2105"/>
  <c r="H2105"/>
  <c r="G2105"/>
  <c r="F2105"/>
  <c r="E2105"/>
  <c r="AB2101"/>
  <c r="AA2101"/>
  <c r="Z2101"/>
  <c r="Y2101"/>
  <c r="X2101"/>
  <c r="W2101"/>
  <c r="V2101"/>
  <c r="U2101"/>
  <c r="T2101"/>
  <c r="S2101"/>
  <c r="R2101"/>
  <c r="Q2101"/>
  <c r="P2101"/>
  <c r="O2101"/>
  <c r="N2101"/>
  <c r="M2101"/>
  <c r="L2101"/>
  <c r="K2101"/>
  <c r="J2101"/>
  <c r="I2101"/>
  <c r="H2101"/>
  <c r="G2101"/>
  <c r="F2101"/>
  <c r="E2101"/>
  <c r="AB2100"/>
  <c r="AA2100"/>
  <c r="Z2100"/>
  <c r="Y2100"/>
  <c r="X2100"/>
  <c r="W2100"/>
  <c r="V2100"/>
  <c r="U2100"/>
  <c r="T2100"/>
  <c r="S2100"/>
  <c r="R2100"/>
  <c r="Q2100"/>
  <c r="P2100"/>
  <c r="O2100"/>
  <c r="N2100"/>
  <c r="M2100"/>
  <c r="L2100"/>
  <c r="K2100"/>
  <c r="J2100"/>
  <c r="I2100"/>
  <c r="H2100"/>
  <c r="G2100"/>
  <c r="F2100"/>
  <c r="E2100"/>
  <c r="AB2096"/>
  <c r="AA2096"/>
  <c r="Z2096"/>
  <c r="Y2096"/>
  <c r="X2096"/>
  <c r="W2096"/>
  <c r="V2096"/>
  <c r="U2096"/>
  <c r="T2096"/>
  <c r="S2096"/>
  <c r="R2096"/>
  <c r="Q2096"/>
  <c r="P2096"/>
  <c r="O2096"/>
  <c r="N2096"/>
  <c r="M2096"/>
  <c r="L2096"/>
  <c r="K2096"/>
  <c r="J2096"/>
  <c r="I2096"/>
  <c r="H2096"/>
  <c r="G2096"/>
  <c r="F2096"/>
  <c r="E2096"/>
  <c r="AB2095"/>
  <c r="AA2095"/>
  <c r="Z2095"/>
  <c r="Y2095"/>
  <c r="X2095"/>
  <c r="W2095"/>
  <c r="V2095"/>
  <c r="U2095"/>
  <c r="T2095"/>
  <c r="S2095"/>
  <c r="R2095"/>
  <c r="Q2095"/>
  <c r="P2095"/>
  <c r="O2095"/>
  <c r="N2095"/>
  <c r="M2095"/>
  <c r="L2095"/>
  <c r="K2095"/>
  <c r="J2095"/>
  <c r="I2095"/>
  <c r="H2095"/>
  <c r="G2095"/>
  <c r="F2095"/>
  <c r="E2095"/>
  <c r="AB2091"/>
  <c r="AA2091"/>
  <c r="Z2091"/>
  <c r="Y2091"/>
  <c r="X2091"/>
  <c r="W2091"/>
  <c r="V2091"/>
  <c r="U2091"/>
  <c r="T2091"/>
  <c r="S2091"/>
  <c r="R2091"/>
  <c r="Q2091"/>
  <c r="P2091"/>
  <c r="O2091"/>
  <c r="N2091"/>
  <c r="M2091"/>
  <c r="L2091"/>
  <c r="K2091"/>
  <c r="J2091"/>
  <c r="I2091"/>
  <c r="H2091"/>
  <c r="G2091"/>
  <c r="F2091"/>
  <c r="E2091"/>
  <c r="AB2090"/>
  <c r="AA2090"/>
  <c r="Z2090"/>
  <c r="Y2090"/>
  <c r="X2090"/>
  <c r="W2090"/>
  <c r="V2090"/>
  <c r="U2090"/>
  <c r="T2090"/>
  <c r="S2090"/>
  <c r="R2090"/>
  <c r="Q2090"/>
  <c r="P2090"/>
  <c r="O2090"/>
  <c r="N2090"/>
  <c r="M2090"/>
  <c r="L2090"/>
  <c r="K2090"/>
  <c r="J2090"/>
  <c r="I2090"/>
  <c r="H2090"/>
  <c r="G2090"/>
  <c r="F2090"/>
  <c r="E2090"/>
  <c r="AB2086"/>
  <c r="AA2086"/>
  <c r="Z2086"/>
  <c r="Y2086"/>
  <c r="X2086"/>
  <c r="W2086"/>
  <c r="V2086"/>
  <c r="U2086"/>
  <c r="T2086"/>
  <c r="S2086"/>
  <c r="R2086"/>
  <c r="Q2086"/>
  <c r="P2086"/>
  <c r="O2086"/>
  <c r="N2086"/>
  <c r="M2086"/>
  <c r="L2086"/>
  <c r="K2086"/>
  <c r="J2086"/>
  <c r="I2086"/>
  <c r="H2086"/>
  <c r="G2086"/>
  <c r="F2086"/>
  <c r="E2086"/>
  <c r="AB2085"/>
  <c r="AA2085"/>
  <c r="Z2085"/>
  <c r="Y2085"/>
  <c r="X2085"/>
  <c r="W2085"/>
  <c r="V2085"/>
  <c r="U2085"/>
  <c r="T2085"/>
  <c r="S2085"/>
  <c r="R2085"/>
  <c r="Q2085"/>
  <c r="P2085"/>
  <c r="O2085"/>
  <c r="N2085"/>
  <c r="M2085"/>
  <c r="L2085"/>
  <c r="K2085"/>
  <c r="J2085"/>
  <c r="I2085"/>
  <c r="H2085"/>
  <c r="G2085"/>
  <c r="F2085"/>
  <c r="E2085"/>
  <c r="AB2081"/>
  <c r="AA2081"/>
  <c r="Z2081"/>
  <c r="Y2081"/>
  <c r="X2081"/>
  <c r="W2081"/>
  <c r="V2081"/>
  <c r="U2081"/>
  <c r="T2081"/>
  <c r="S2081"/>
  <c r="R2081"/>
  <c r="Q2081"/>
  <c r="P2081"/>
  <c r="O2081"/>
  <c r="N2081"/>
  <c r="M2081"/>
  <c r="L2081"/>
  <c r="K2081"/>
  <c r="J2081"/>
  <c r="I2081"/>
  <c r="H2081"/>
  <c r="G2081"/>
  <c r="F2081"/>
  <c r="E2081"/>
  <c r="AB2080"/>
  <c r="AA2080"/>
  <c r="Z2080"/>
  <c r="Y2080"/>
  <c r="X2080"/>
  <c r="W2080"/>
  <c r="V2080"/>
  <c r="U2080"/>
  <c r="T2080"/>
  <c r="S2080"/>
  <c r="R2080"/>
  <c r="Q2080"/>
  <c r="P2080"/>
  <c r="O2080"/>
  <c r="N2080"/>
  <c r="M2080"/>
  <c r="L2080"/>
  <c r="K2080"/>
  <c r="J2080"/>
  <c r="I2080"/>
  <c r="H2080"/>
  <c r="G2080"/>
  <c r="F2080"/>
  <c r="E2080"/>
  <c r="AB2079"/>
  <c r="AA2079"/>
  <c r="Z2079"/>
  <c r="Y2079"/>
  <c r="X2079"/>
  <c r="W2079"/>
  <c r="V2079"/>
  <c r="U2079"/>
  <c r="T2079"/>
  <c r="S2079"/>
  <c r="R2079"/>
  <c r="Q2079"/>
  <c r="P2079"/>
  <c r="O2079"/>
  <c r="N2079"/>
  <c r="M2079"/>
  <c r="L2079"/>
  <c r="K2079"/>
  <c r="J2079"/>
  <c r="I2079"/>
  <c r="H2079"/>
  <c r="G2079"/>
  <c r="F2079"/>
  <c r="E2079"/>
  <c r="AB2076"/>
  <c r="AA2076"/>
  <c r="Z2076"/>
  <c r="Y2076"/>
  <c r="X2076"/>
  <c r="W2076"/>
  <c r="V2076"/>
  <c r="U2076"/>
  <c r="T2076"/>
  <c r="S2076"/>
  <c r="R2076"/>
  <c r="Q2076"/>
  <c r="P2076"/>
  <c r="O2076"/>
  <c r="N2076"/>
  <c r="M2076"/>
  <c r="L2076"/>
  <c r="K2076"/>
  <c r="J2076"/>
  <c r="I2076"/>
  <c r="H2076"/>
  <c r="G2076"/>
  <c r="F2076"/>
  <c r="E2076"/>
  <c r="AB2075"/>
  <c r="AA2075"/>
  <c r="Z2075"/>
  <c r="Y2075"/>
  <c r="X2075"/>
  <c r="W2075"/>
  <c r="V2075"/>
  <c r="U2075"/>
  <c r="T2075"/>
  <c r="S2075"/>
  <c r="R2075"/>
  <c r="Q2075"/>
  <c r="P2075"/>
  <c r="O2075"/>
  <c r="N2075"/>
  <c r="M2075"/>
  <c r="L2075"/>
  <c r="K2075"/>
  <c r="J2075"/>
  <c r="I2075"/>
  <c r="H2075"/>
  <c r="G2075"/>
  <c r="F2075"/>
  <c r="E2075"/>
  <c r="AB2074"/>
  <c r="AA2074"/>
  <c r="Z2074"/>
  <c r="Y2074"/>
  <c r="X2074"/>
  <c r="W2074"/>
  <c r="V2074"/>
  <c r="U2074"/>
  <c r="T2074"/>
  <c r="S2074"/>
  <c r="R2074"/>
  <c r="Q2074"/>
  <c r="P2074"/>
  <c r="O2074"/>
  <c r="N2074"/>
  <c r="M2074"/>
  <c r="L2074"/>
  <c r="K2074"/>
  <c r="J2074"/>
  <c r="I2074"/>
  <c r="H2074"/>
  <c r="G2074"/>
  <c r="F2074"/>
  <c r="E2074"/>
  <c r="AB2071"/>
  <c r="AA2071"/>
  <c r="Z2071"/>
  <c r="Y2071"/>
  <c r="X2071"/>
  <c r="W2071"/>
  <c r="V2071"/>
  <c r="U2071"/>
  <c r="T2071"/>
  <c r="S2071"/>
  <c r="R2071"/>
  <c r="Q2071"/>
  <c r="P2071"/>
  <c r="O2071"/>
  <c r="N2071"/>
  <c r="M2071"/>
  <c r="L2071"/>
  <c r="K2071"/>
  <c r="J2071"/>
  <c r="I2071"/>
  <c r="H2071"/>
  <c r="G2071"/>
  <c r="F2071"/>
  <c r="E2071"/>
  <c r="AB2070"/>
  <c r="AA2070"/>
  <c r="Z2070"/>
  <c r="Y2070"/>
  <c r="X2070"/>
  <c r="W2070"/>
  <c r="V2070"/>
  <c r="U2070"/>
  <c r="T2070"/>
  <c r="S2070"/>
  <c r="R2070"/>
  <c r="Q2070"/>
  <c r="P2070"/>
  <c r="O2070"/>
  <c r="N2070"/>
  <c r="M2070"/>
  <c r="L2070"/>
  <c r="K2070"/>
  <c r="J2070"/>
  <c r="I2070"/>
  <c r="H2070"/>
  <c r="G2070"/>
  <c r="F2070"/>
  <c r="E2070"/>
  <c r="AB2069"/>
  <c r="AA2069"/>
  <c r="Z2069"/>
  <c r="Y2069"/>
  <c r="X2069"/>
  <c r="W2069"/>
  <c r="V2069"/>
  <c r="U2069"/>
  <c r="T2069"/>
  <c r="S2069"/>
  <c r="R2069"/>
  <c r="Q2069"/>
  <c r="P2069"/>
  <c r="O2069"/>
  <c r="N2069"/>
  <c r="M2069"/>
  <c r="L2069"/>
  <c r="K2069"/>
  <c r="J2069"/>
  <c r="I2069"/>
  <c r="H2069"/>
  <c r="G2069"/>
  <c r="F2069"/>
  <c r="E2069"/>
  <c r="AB2066"/>
  <c r="AA2066"/>
  <c r="Z2066"/>
  <c r="Y2066"/>
  <c r="X2066"/>
  <c r="W2066"/>
  <c r="V2066"/>
  <c r="U2066"/>
  <c r="T2066"/>
  <c r="S2066"/>
  <c r="R2066"/>
  <c r="Q2066"/>
  <c r="P2066"/>
  <c r="O2066"/>
  <c r="N2066"/>
  <c r="M2066"/>
  <c r="L2066"/>
  <c r="K2066"/>
  <c r="J2066"/>
  <c r="I2066"/>
  <c r="H2066"/>
  <c r="G2066"/>
  <c r="F2066"/>
  <c r="E2066"/>
  <c r="AB2065"/>
  <c r="AA2065"/>
  <c r="Z2065"/>
  <c r="Y2065"/>
  <c r="X2065"/>
  <c r="W2065"/>
  <c r="V2065"/>
  <c r="U2065"/>
  <c r="T2065"/>
  <c r="S2065"/>
  <c r="R2065"/>
  <c r="Q2065"/>
  <c r="P2065"/>
  <c r="O2065"/>
  <c r="N2065"/>
  <c r="M2065"/>
  <c r="L2065"/>
  <c r="K2065"/>
  <c r="J2065"/>
  <c r="I2065"/>
  <c r="H2065"/>
  <c r="G2065"/>
  <c r="F2065"/>
  <c r="E2065"/>
  <c r="AB2061"/>
  <c r="AA2061"/>
  <c r="Z2061"/>
  <c r="Y2061"/>
  <c r="X2061"/>
  <c r="W2061"/>
  <c r="V2061"/>
  <c r="U2061"/>
  <c r="T2061"/>
  <c r="S2061"/>
  <c r="R2061"/>
  <c r="Q2061"/>
  <c r="P2061"/>
  <c r="O2061"/>
  <c r="N2061"/>
  <c r="M2061"/>
  <c r="L2061"/>
  <c r="K2061"/>
  <c r="J2061"/>
  <c r="I2061"/>
  <c r="H2061"/>
  <c r="G2061"/>
  <c r="F2061"/>
  <c r="E2061"/>
  <c r="AB2060"/>
  <c r="AA2060"/>
  <c r="Z2060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AB2056"/>
  <c r="AA2056"/>
  <c r="Z2056"/>
  <c r="Y2056"/>
  <c r="X2056"/>
  <c r="W2056"/>
  <c r="V2056"/>
  <c r="U2056"/>
  <c r="T2056"/>
  <c r="S2056"/>
  <c r="R2056"/>
  <c r="Q2056"/>
  <c r="P2056"/>
  <c r="O2056"/>
  <c r="N2056"/>
  <c r="M2056"/>
  <c r="L2056"/>
  <c r="K2056"/>
  <c r="J2056"/>
  <c r="I2056"/>
  <c r="H2056"/>
  <c r="G2056"/>
  <c r="F2056"/>
  <c r="E2056"/>
  <c r="AB2055"/>
  <c r="AA2055"/>
  <c r="Z2055"/>
  <c r="Y2055"/>
  <c r="X2055"/>
  <c r="W2055"/>
  <c r="V2055"/>
  <c r="U2055"/>
  <c r="T2055"/>
  <c r="S2055"/>
  <c r="R2055"/>
  <c r="Q2055"/>
  <c r="P2055"/>
  <c r="O2055"/>
  <c r="N2055"/>
  <c r="M2055"/>
  <c r="L2055"/>
  <c r="K2055"/>
  <c r="J2055"/>
  <c r="I2055"/>
  <c r="H2055"/>
  <c r="G2055"/>
  <c r="F2055"/>
  <c r="E2055"/>
  <c r="AB2051"/>
  <c r="AA2051"/>
  <c r="Z2051"/>
  <c r="Y2051"/>
  <c r="X2051"/>
  <c r="W2051"/>
  <c r="V2051"/>
  <c r="U2051"/>
  <c r="T2051"/>
  <c r="S2051"/>
  <c r="R2051"/>
  <c r="Q2051"/>
  <c r="P2051"/>
  <c r="O2051"/>
  <c r="N2051"/>
  <c r="M2051"/>
  <c r="L2051"/>
  <c r="K2051"/>
  <c r="J2051"/>
  <c r="I2051"/>
  <c r="H2051"/>
  <c r="G2051"/>
  <c r="F2051"/>
  <c r="E2051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E2050"/>
  <c r="AB2046"/>
  <c r="AA2046"/>
  <c r="Z2046"/>
  <c r="Y2046"/>
  <c r="X2046"/>
  <c r="W2046"/>
  <c r="V2046"/>
  <c r="U2046"/>
  <c r="T2046"/>
  <c r="S2046"/>
  <c r="R2046"/>
  <c r="Q2046"/>
  <c r="P2046"/>
  <c r="O2046"/>
  <c r="N2046"/>
  <c r="M2046"/>
  <c r="L2046"/>
  <c r="K2046"/>
  <c r="J2046"/>
  <c r="I2046"/>
  <c r="H2046"/>
  <c r="G2046"/>
  <c r="F2046"/>
  <c r="E2046"/>
  <c r="AB2045"/>
  <c r="AA2045"/>
  <c r="Z2045"/>
  <c r="Y2045"/>
  <c r="X2045"/>
  <c r="W2045"/>
  <c r="V2045"/>
  <c r="U2045"/>
  <c r="T2045"/>
  <c r="S2045"/>
  <c r="R2045"/>
  <c r="Q2045"/>
  <c r="P2045"/>
  <c r="O2045"/>
  <c r="N2045"/>
  <c r="M2045"/>
  <c r="L2045"/>
  <c r="K2045"/>
  <c r="J2045"/>
  <c r="I2045"/>
  <c r="H2045"/>
  <c r="G2045"/>
  <c r="F2045"/>
  <c r="E2045"/>
  <c r="AB2041"/>
  <c r="AA2041"/>
  <c r="Z2041"/>
  <c r="Y2041"/>
  <c r="X2041"/>
  <c r="W2041"/>
  <c r="V2041"/>
  <c r="U2041"/>
  <c r="T2041"/>
  <c r="S2041"/>
  <c r="R2041"/>
  <c r="Q2041"/>
  <c r="P2041"/>
  <c r="O2041"/>
  <c r="N2041"/>
  <c r="M2041"/>
  <c r="L2041"/>
  <c r="K2041"/>
  <c r="J2041"/>
  <c r="I2041"/>
  <c r="H2041"/>
  <c r="G2041"/>
  <c r="F2041"/>
  <c r="E2041"/>
  <c r="AB2040"/>
  <c r="AA2040"/>
  <c r="Z2040"/>
  <c r="Y2040"/>
  <c r="X2040"/>
  <c r="W2040"/>
  <c r="V2040"/>
  <c r="U2040"/>
  <c r="T2040"/>
  <c r="S2040"/>
  <c r="R2040"/>
  <c r="Q2040"/>
  <c r="P2040"/>
  <c r="O2040"/>
  <c r="N2040"/>
  <c r="M2040"/>
  <c r="L2040"/>
  <c r="K2040"/>
  <c r="J2040"/>
  <c r="I2040"/>
  <c r="H2040"/>
  <c r="G2040"/>
  <c r="F2040"/>
  <c r="E2040"/>
  <c r="AB2036"/>
  <c r="AB2110" s="1"/>
  <c r="AA2036"/>
  <c r="AA2110" s="1"/>
  <c r="Z2036"/>
  <c r="Z2110" s="1"/>
  <c r="Y2036"/>
  <c r="Y2110" s="1"/>
  <c r="X2036"/>
  <c r="X2110" s="1"/>
  <c r="W2036"/>
  <c r="W2110" s="1"/>
  <c r="V2036"/>
  <c r="V2110" s="1"/>
  <c r="U2036"/>
  <c r="U2110" s="1"/>
  <c r="T2036"/>
  <c r="T2110" s="1"/>
  <c r="S2036"/>
  <c r="S2110" s="1"/>
  <c r="R2036"/>
  <c r="R2110" s="1"/>
  <c r="Q2036"/>
  <c r="Q2110" s="1"/>
  <c r="P2036"/>
  <c r="P2110" s="1"/>
  <c r="O2036"/>
  <c r="O2110" s="1"/>
  <c r="N2036"/>
  <c r="N2110" s="1"/>
  <c r="M2036"/>
  <c r="M2110" s="1"/>
  <c r="L2036"/>
  <c r="L2110" s="1"/>
  <c r="K2036"/>
  <c r="K2110" s="1"/>
  <c r="J2036"/>
  <c r="J2110" s="1"/>
  <c r="I2036"/>
  <c r="I2110" s="1"/>
  <c r="H2036"/>
  <c r="H2110" s="1"/>
  <c r="G2036"/>
  <c r="G2110" s="1"/>
  <c r="F2036"/>
  <c r="F2110" s="1"/>
  <c r="E2036"/>
  <c r="E2110" s="1"/>
  <c r="AB2035"/>
  <c r="AB2109" s="1"/>
  <c r="AA2035"/>
  <c r="AA2109" s="1"/>
  <c r="Z2035"/>
  <c r="Z2109" s="1"/>
  <c r="Y2035"/>
  <c r="X2035"/>
  <c r="X2109" s="1"/>
  <c r="W2035"/>
  <c r="W2109" s="1"/>
  <c r="V2035"/>
  <c r="V2109" s="1"/>
  <c r="U2035"/>
  <c r="U2109" s="1"/>
  <c r="T2035"/>
  <c r="T2109" s="1"/>
  <c r="S2035"/>
  <c r="S2109" s="1"/>
  <c r="R2035"/>
  <c r="R2109" s="1"/>
  <c r="Q2035"/>
  <c r="Q2109" s="1"/>
  <c r="P2035"/>
  <c r="P2109" s="1"/>
  <c r="O2035"/>
  <c r="O2109" s="1"/>
  <c r="N2035"/>
  <c r="M2035"/>
  <c r="M2109" s="1"/>
  <c r="L2035"/>
  <c r="L2109" s="1"/>
  <c r="K2035"/>
  <c r="K2109" s="1"/>
  <c r="J2035"/>
  <c r="J2109" s="1"/>
  <c r="I2035"/>
  <c r="I2109" s="1"/>
  <c r="H2035"/>
  <c r="G2035"/>
  <c r="G2109" s="1"/>
  <c r="F2035"/>
  <c r="F2109" s="1"/>
  <c r="E2035"/>
  <c r="E2109" s="1"/>
  <c r="AB2025"/>
  <c r="AA2025"/>
  <c r="Z2025"/>
  <c r="Y2025"/>
  <c r="X2025"/>
  <c r="W2025"/>
  <c r="V2025"/>
  <c r="U2025"/>
  <c r="T2025"/>
  <c r="S2025"/>
  <c r="R2025"/>
  <c r="Q2025"/>
  <c r="P2025"/>
  <c r="O2025"/>
  <c r="N2025"/>
  <c r="M2025"/>
  <c r="L2025"/>
  <c r="K2025"/>
  <c r="J2025"/>
  <c r="I2025"/>
  <c r="H2025"/>
  <c r="G2025"/>
  <c r="F2025"/>
  <c r="E2025"/>
  <c r="AB2024"/>
  <c r="AA2024"/>
  <c r="Z2024"/>
  <c r="Y2024"/>
  <c r="X2024"/>
  <c r="W2024"/>
  <c r="V2024"/>
  <c r="U2024"/>
  <c r="T2024"/>
  <c r="S2024"/>
  <c r="R2024"/>
  <c r="Q2024"/>
  <c r="P2024"/>
  <c r="O2024"/>
  <c r="N2024"/>
  <c r="M2024"/>
  <c r="L2024"/>
  <c r="K2024"/>
  <c r="J2024"/>
  <c r="I2024"/>
  <c r="H2024"/>
  <c r="G2024"/>
  <c r="F2024"/>
  <c r="E2024"/>
  <c r="AB2020"/>
  <c r="AB2112" s="1"/>
  <c r="AA2020"/>
  <c r="AA2112" s="1"/>
  <c r="Z2020"/>
  <c r="Z2112" s="1"/>
  <c r="Y2020"/>
  <c r="Y2112" s="1"/>
  <c r="X2020"/>
  <c r="X2112" s="1"/>
  <c r="W2020"/>
  <c r="W2112" s="1"/>
  <c r="V2020"/>
  <c r="V2112" s="1"/>
  <c r="U2020"/>
  <c r="U2112" s="1"/>
  <c r="T2020"/>
  <c r="T2112" s="1"/>
  <c r="S2020"/>
  <c r="S2112" s="1"/>
  <c r="R2020"/>
  <c r="R2112" s="1"/>
  <c r="Q2020"/>
  <c r="Q2112" s="1"/>
  <c r="P2020"/>
  <c r="P2112" s="1"/>
  <c r="O2020"/>
  <c r="O2112" s="1"/>
  <c r="N2020"/>
  <c r="N2112" s="1"/>
  <c r="M2020"/>
  <c r="M2112" s="1"/>
  <c r="L2020"/>
  <c r="L2112" s="1"/>
  <c r="K2020"/>
  <c r="K2112" s="1"/>
  <c r="J2020"/>
  <c r="J2112" s="1"/>
  <c r="I2020"/>
  <c r="I2112" s="1"/>
  <c r="H2020"/>
  <c r="H2112" s="1"/>
  <c r="G2020"/>
  <c r="G2112" s="1"/>
  <c r="F2020"/>
  <c r="F2112" s="1"/>
  <c r="E2020"/>
  <c r="E2112" s="1"/>
  <c r="AB2019"/>
  <c r="AB2111" s="1"/>
  <c r="AA2019"/>
  <c r="AA2111" s="1"/>
  <c r="Z2019"/>
  <c r="Z2111" s="1"/>
  <c r="Y2019"/>
  <c r="X2019"/>
  <c r="X2111" s="1"/>
  <c r="W2019"/>
  <c r="W2111" s="1"/>
  <c r="V2019"/>
  <c r="V2111" s="1"/>
  <c r="U2019"/>
  <c r="U2111" s="1"/>
  <c r="T2019"/>
  <c r="T2111" s="1"/>
  <c r="S2019"/>
  <c r="S2111" s="1"/>
  <c r="R2019"/>
  <c r="R2111" s="1"/>
  <c r="Q2019"/>
  <c r="Q2111" s="1"/>
  <c r="P2019"/>
  <c r="P2111" s="1"/>
  <c r="O2019"/>
  <c r="O2111" s="1"/>
  <c r="N2019"/>
  <c r="M2019"/>
  <c r="M2111" s="1"/>
  <c r="L2019"/>
  <c r="L2111" s="1"/>
  <c r="K2019"/>
  <c r="K2111" s="1"/>
  <c r="J2019"/>
  <c r="J2111" s="1"/>
  <c r="I2019"/>
  <c r="I2111" s="1"/>
  <c r="H2019"/>
  <c r="G2019"/>
  <c r="G2111" s="1"/>
  <c r="F2019"/>
  <c r="F2111" s="1"/>
  <c r="E2019"/>
  <c r="E2111" s="1"/>
  <c r="AB2002"/>
  <c r="AA2002"/>
  <c r="Z2002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AB2001"/>
  <c r="AA2001"/>
  <c r="Z2001"/>
  <c r="Y2001"/>
  <c r="X2001"/>
  <c r="W2001"/>
  <c r="V2001"/>
  <c r="U2001"/>
  <c r="T2001"/>
  <c r="S2001"/>
  <c r="R2001"/>
  <c r="Q2001"/>
  <c r="P2001"/>
  <c r="O2001"/>
  <c r="N2001"/>
  <c r="M2001"/>
  <c r="L2001"/>
  <c r="K2001"/>
  <c r="J2001"/>
  <c r="I2001"/>
  <c r="H2001"/>
  <c r="G2001"/>
  <c r="F2001"/>
  <c r="E2001"/>
  <c r="AB1997"/>
  <c r="AA1997"/>
  <c r="Z1997"/>
  <c r="Y1997"/>
  <c r="X1997"/>
  <c r="W1997"/>
  <c r="V1997"/>
  <c r="U1997"/>
  <c r="T1997"/>
  <c r="S1997"/>
  <c r="R1997"/>
  <c r="Q1997"/>
  <c r="P1997"/>
  <c r="O1997"/>
  <c r="N1997"/>
  <c r="M1997"/>
  <c r="L1997"/>
  <c r="K1997"/>
  <c r="J1997"/>
  <c r="I1997"/>
  <c r="H1997"/>
  <c r="G1997"/>
  <c r="F1997"/>
  <c r="E1997"/>
  <c r="AB1996"/>
  <c r="AA1996"/>
  <c r="Z1996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E1996"/>
  <c r="AB1992"/>
  <c r="AA1992"/>
  <c r="Z1992"/>
  <c r="Y1992"/>
  <c r="X1992"/>
  <c r="W1992"/>
  <c r="V1992"/>
  <c r="U1992"/>
  <c r="T1992"/>
  <c r="S1992"/>
  <c r="R1992"/>
  <c r="Q1992"/>
  <c r="P1992"/>
  <c r="O1992"/>
  <c r="N1992"/>
  <c r="M1992"/>
  <c r="L1992"/>
  <c r="K1992"/>
  <c r="J1992"/>
  <c r="I1992"/>
  <c r="H1992"/>
  <c r="G1992"/>
  <c r="F1992"/>
  <c r="E1992"/>
  <c r="AB1991"/>
  <c r="AA1991"/>
  <c r="Z1991"/>
  <c r="Y1991"/>
  <c r="X1991"/>
  <c r="W1991"/>
  <c r="V1991"/>
  <c r="U1991"/>
  <c r="T1991"/>
  <c r="S1991"/>
  <c r="R1991"/>
  <c r="Q1991"/>
  <c r="P1991"/>
  <c r="O1991"/>
  <c r="N1991"/>
  <c r="M1991"/>
  <c r="L1991"/>
  <c r="K1991"/>
  <c r="J1991"/>
  <c r="I1991"/>
  <c r="H1991"/>
  <c r="G1991"/>
  <c r="F1991"/>
  <c r="E1991"/>
  <c r="AB1987"/>
  <c r="AA1987"/>
  <c r="Z1987"/>
  <c r="Y1987"/>
  <c r="X1987"/>
  <c r="W1987"/>
  <c r="V1987"/>
  <c r="U1987"/>
  <c r="T1987"/>
  <c r="S1987"/>
  <c r="R1987"/>
  <c r="Q1987"/>
  <c r="P1987"/>
  <c r="O1987"/>
  <c r="N1987"/>
  <c r="M1987"/>
  <c r="L1987"/>
  <c r="K1987"/>
  <c r="J1987"/>
  <c r="I1987"/>
  <c r="H1987"/>
  <c r="G1987"/>
  <c r="F1987"/>
  <c r="E1987"/>
  <c r="AB1986"/>
  <c r="AA1986"/>
  <c r="Z1986"/>
  <c r="Y1986"/>
  <c r="X1986"/>
  <c r="W1986"/>
  <c r="V1986"/>
  <c r="U1986"/>
  <c r="T1986"/>
  <c r="S1986"/>
  <c r="R1986"/>
  <c r="Q1986"/>
  <c r="P1986"/>
  <c r="O1986"/>
  <c r="N1986"/>
  <c r="M1986"/>
  <c r="L1986"/>
  <c r="K1986"/>
  <c r="J1986"/>
  <c r="I1986"/>
  <c r="H1986"/>
  <c r="G1986"/>
  <c r="F1986"/>
  <c r="E1986"/>
  <c r="AB1982"/>
  <c r="AA1982"/>
  <c r="Z1982"/>
  <c r="Y1982"/>
  <c r="X1982"/>
  <c r="W1982"/>
  <c r="V1982"/>
  <c r="U1982"/>
  <c r="T1982"/>
  <c r="S1982"/>
  <c r="R1982"/>
  <c r="Q1982"/>
  <c r="P1982"/>
  <c r="O1982"/>
  <c r="N1982"/>
  <c r="M1982"/>
  <c r="L1982"/>
  <c r="K1982"/>
  <c r="J1982"/>
  <c r="I1982"/>
  <c r="H1982"/>
  <c r="G1982"/>
  <c r="F1982"/>
  <c r="E1982"/>
  <c r="AB1981"/>
  <c r="AA1981"/>
  <c r="Z1981"/>
  <c r="Y1981"/>
  <c r="X1981"/>
  <c r="W1981"/>
  <c r="V1981"/>
  <c r="U1981"/>
  <c r="T1981"/>
  <c r="S1981"/>
  <c r="R1981"/>
  <c r="Q1981"/>
  <c r="P1981"/>
  <c r="O1981"/>
  <c r="N1981"/>
  <c r="M1981"/>
  <c r="L1981"/>
  <c r="K1981"/>
  <c r="J1981"/>
  <c r="I1981"/>
  <c r="H1981"/>
  <c r="G1981"/>
  <c r="F1981"/>
  <c r="E1981"/>
  <c r="AB1977"/>
  <c r="AA1977"/>
  <c r="Z1977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E1977"/>
  <c r="AB1976"/>
  <c r="AA1976"/>
  <c r="Z1976"/>
  <c r="Y1976"/>
  <c r="X1976"/>
  <c r="W1976"/>
  <c r="V1976"/>
  <c r="U1976"/>
  <c r="T1976"/>
  <c r="S1976"/>
  <c r="R1976"/>
  <c r="Q1976"/>
  <c r="P1976"/>
  <c r="O1976"/>
  <c r="N1976"/>
  <c r="M1976"/>
  <c r="L1976"/>
  <c r="K1976"/>
  <c r="J1976"/>
  <c r="I1976"/>
  <c r="H1976"/>
  <c r="G1976"/>
  <c r="F1976"/>
  <c r="E1976"/>
  <c r="AB1972"/>
  <c r="AA1972"/>
  <c r="Z1972"/>
  <c r="Y1972"/>
  <c r="X1972"/>
  <c r="W1972"/>
  <c r="V1972"/>
  <c r="U1972"/>
  <c r="T1972"/>
  <c r="S1972"/>
  <c r="R1972"/>
  <c r="Q1972"/>
  <c r="P1972"/>
  <c r="O1972"/>
  <c r="N1972"/>
  <c r="M1972"/>
  <c r="L1972"/>
  <c r="K1972"/>
  <c r="J1972"/>
  <c r="I1972"/>
  <c r="H1972"/>
  <c r="G1972"/>
  <c r="F1972"/>
  <c r="E1972"/>
  <c r="AB1971"/>
  <c r="AA1971"/>
  <c r="Z1971"/>
  <c r="Y1971"/>
  <c r="X1971"/>
  <c r="W1971"/>
  <c r="V1971"/>
  <c r="U1971"/>
  <c r="T1971"/>
  <c r="S1971"/>
  <c r="R1971"/>
  <c r="Q1971"/>
  <c r="P1971"/>
  <c r="O1971"/>
  <c r="N1971"/>
  <c r="M1971"/>
  <c r="L1971"/>
  <c r="K1971"/>
  <c r="J1971"/>
  <c r="I1971"/>
  <c r="H1971"/>
  <c r="G1971"/>
  <c r="F1971"/>
  <c r="E1971"/>
  <c r="AB1967"/>
  <c r="AA1967"/>
  <c r="Z1967"/>
  <c r="Y1967"/>
  <c r="X1967"/>
  <c r="W1967"/>
  <c r="V1967"/>
  <c r="U1967"/>
  <c r="T1967"/>
  <c r="S1967"/>
  <c r="R1967"/>
  <c r="Q1967"/>
  <c r="P1967"/>
  <c r="O1967"/>
  <c r="N1967"/>
  <c r="M1967"/>
  <c r="L1967"/>
  <c r="K1967"/>
  <c r="J1967"/>
  <c r="I1967"/>
  <c r="H1967"/>
  <c r="G1967"/>
  <c r="F1967"/>
  <c r="E1967"/>
  <c r="AB1966"/>
  <c r="AA1966"/>
  <c r="Z1966"/>
  <c r="Y1966"/>
  <c r="X1966"/>
  <c r="W1966"/>
  <c r="V1966"/>
  <c r="U1966"/>
  <c r="T1966"/>
  <c r="S1966"/>
  <c r="R1966"/>
  <c r="Q1966"/>
  <c r="P1966"/>
  <c r="O1966"/>
  <c r="N1966"/>
  <c r="M1966"/>
  <c r="L1966"/>
  <c r="K1966"/>
  <c r="J1966"/>
  <c r="I1966"/>
  <c r="H1966"/>
  <c r="G1966"/>
  <c r="F1966"/>
  <c r="E1966"/>
  <c r="AB1962"/>
  <c r="AA1962"/>
  <c r="Z1962"/>
  <c r="Y1962"/>
  <c r="X1962"/>
  <c r="W1962"/>
  <c r="V1962"/>
  <c r="U1962"/>
  <c r="T1962"/>
  <c r="S1962"/>
  <c r="R1962"/>
  <c r="Q1962"/>
  <c r="P1962"/>
  <c r="O1962"/>
  <c r="N1962"/>
  <c r="M1962"/>
  <c r="L1962"/>
  <c r="K1962"/>
  <c r="J1962"/>
  <c r="I1962"/>
  <c r="H1962"/>
  <c r="G1962"/>
  <c r="F1962"/>
  <c r="E1962"/>
  <c r="AB1961"/>
  <c r="AA1961"/>
  <c r="Z1961"/>
  <c r="Y1961"/>
  <c r="X1961"/>
  <c r="W1961"/>
  <c r="V1961"/>
  <c r="U1961"/>
  <c r="T1961"/>
  <c r="S1961"/>
  <c r="R1961"/>
  <c r="Q1961"/>
  <c r="P1961"/>
  <c r="O1961"/>
  <c r="N1961"/>
  <c r="M1961"/>
  <c r="L1961"/>
  <c r="K1961"/>
  <c r="J1961"/>
  <c r="I1961"/>
  <c r="H1961"/>
  <c r="G1961"/>
  <c r="F1961"/>
  <c r="E1961"/>
  <c r="AB1957"/>
  <c r="AA1957"/>
  <c r="Z1957"/>
  <c r="Y1957"/>
  <c r="X1957"/>
  <c r="W1957"/>
  <c r="V1957"/>
  <c r="U1957"/>
  <c r="T1957"/>
  <c r="S1957"/>
  <c r="R1957"/>
  <c r="Q1957"/>
  <c r="P1957"/>
  <c r="O1957"/>
  <c r="N1957"/>
  <c r="M1957"/>
  <c r="L1957"/>
  <c r="K1957"/>
  <c r="J1957"/>
  <c r="I1957"/>
  <c r="H1957"/>
  <c r="G1957"/>
  <c r="F1957"/>
  <c r="E1957"/>
  <c r="AB1956"/>
  <c r="AA1956"/>
  <c r="Z1956"/>
  <c r="Y1956"/>
  <c r="X1956"/>
  <c r="W1956"/>
  <c r="V1956"/>
  <c r="U1956"/>
  <c r="T1956"/>
  <c r="S1956"/>
  <c r="R1956"/>
  <c r="Q1956"/>
  <c r="P1956"/>
  <c r="O1956"/>
  <c r="N1956"/>
  <c r="M1956"/>
  <c r="L1956"/>
  <c r="K1956"/>
  <c r="J1956"/>
  <c r="I1956"/>
  <c r="H1956"/>
  <c r="G1956"/>
  <c r="F1956"/>
  <c r="E1956"/>
  <c r="AB1952"/>
  <c r="AA1952"/>
  <c r="Z1952"/>
  <c r="Y1952"/>
  <c r="X1952"/>
  <c r="W1952"/>
  <c r="V1952"/>
  <c r="U1952"/>
  <c r="T1952"/>
  <c r="S1952"/>
  <c r="R1952"/>
  <c r="Q1952"/>
  <c r="P1952"/>
  <c r="O1952"/>
  <c r="N1952"/>
  <c r="M1952"/>
  <c r="L1952"/>
  <c r="K1952"/>
  <c r="J1952"/>
  <c r="I1952"/>
  <c r="H1952"/>
  <c r="G1952"/>
  <c r="F1952"/>
  <c r="E1952"/>
  <c r="AB1951"/>
  <c r="AA1951"/>
  <c r="Z1951"/>
  <c r="Y1951"/>
  <c r="X1951"/>
  <c r="W1951"/>
  <c r="V1951"/>
  <c r="U1951"/>
  <c r="T1951"/>
  <c r="S1951"/>
  <c r="R1951"/>
  <c r="Q1951"/>
  <c r="P1951"/>
  <c r="O1951"/>
  <c r="N1951"/>
  <c r="M1951"/>
  <c r="L1951"/>
  <c r="K1951"/>
  <c r="J1951"/>
  <c r="I1951"/>
  <c r="H1951"/>
  <c r="G1951"/>
  <c r="F1951"/>
  <c r="E1951"/>
  <c r="AB1947"/>
  <c r="AA1947"/>
  <c r="Z1947"/>
  <c r="Y1947"/>
  <c r="X1947"/>
  <c r="W1947"/>
  <c r="V1947"/>
  <c r="U1947"/>
  <c r="T1947"/>
  <c r="S1947"/>
  <c r="R1947"/>
  <c r="Q1947"/>
  <c r="P1947"/>
  <c r="O1947"/>
  <c r="N1947"/>
  <c r="M1947"/>
  <c r="L1947"/>
  <c r="K1947"/>
  <c r="J1947"/>
  <c r="I1947"/>
  <c r="H1947"/>
  <c r="G1947"/>
  <c r="F1947"/>
  <c r="E1947"/>
  <c r="AB1946"/>
  <c r="AA1946"/>
  <c r="Z1946"/>
  <c r="Y1946"/>
  <c r="X1946"/>
  <c r="W1946"/>
  <c r="V1946"/>
  <c r="U1946"/>
  <c r="T1946"/>
  <c r="S1946"/>
  <c r="R1946"/>
  <c r="Q1946"/>
  <c r="P1946"/>
  <c r="O1946"/>
  <c r="N1946"/>
  <c r="M1946"/>
  <c r="L1946"/>
  <c r="K1946"/>
  <c r="J1946"/>
  <c r="I1946"/>
  <c r="H1946"/>
  <c r="G1946"/>
  <c r="F1946"/>
  <c r="E1946"/>
  <c r="AB1942"/>
  <c r="AA1942"/>
  <c r="Z1942"/>
  <c r="Y1942"/>
  <c r="X1942"/>
  <c r="W1942"/>
  <c r="V1942"/>
  <c r="U1942"/>
  <c r="T1942"/>
  <c r="S1942"/>
  <c r="R1942"/>
  <c r="Q1942"/>
  <c r="P1942"/>
  <c r="O1942"/>
  <c r="N1942"/>
  <c r="M1942"/>
  <c r="L1942"/>
  <c r="K1942"/>
  <c r="J1942"/>
  <c r="I1942"/>
  <c r="H1942"/>
  <c r="G1942"/>
  <c r="F1942"/>
  <c r="E1942"/>
  <c r="AB1941"/>
  <c r="AA1941"/>
  <c r="Z1941"/>
  <c r="Y1941"/>
  <c r="X1941"/>
  <c r="W1941"/>
  <c r="V1941"/>
  <c r="U1941"/>
  <c r="T1941"/>
  <c r="S1941"/>
  <c r="R1941"/>
  <c r="Q1941"/>
  <c r="P1941"/>
  <c r="O1941"/>
  <c r="N1941"/>
  <c r="M1941"/>
  <c r="L1941"/>
  <c r="K1941"/>
  <c r="J1941"/>
  <c r="I1941"/>
  <c r="H1941"/>
  <c r="G1941"/>
  <c r="F1941"/>
  <c r="E1941"/>
  <c r="AB1937"/>
  <c r="AA1937"/>
  <c r="Z1937"/>
  <c r="Y1937"/>
  <c r="X1937"/>
  <c r="W1937"/>
  <c r="V1937"/>
  <c r="U1937"/>
  <c r="T1937"/>
  <c r="S1937"/>
  <c r="R1937"/>
  <c r="Q1937"/>
  <c r="P1937"/>
  <c r="O1937"/>
  <c r="N1937"/>
  <c r="M1937"/>
  <c r="L1937"/>
  <c r="K1937"/>
  <c r="J1937"/>
  <c r="I1937"/>
  <c r="H1937"/>
  <c r="G1937"/>
  <c r="F1937"/>
  <c r="E1937"/>
  <c r="AB1936"/>
  <c r="AA1936"/>
  <c r="Z1936"/>
  <c r="Y1936"/>
  <c r="X1936"/>
  <c r="W1936"/>
  <c r="V1936"/>
  <c r="U1936"/>
  <c r="T1936"/>
  <c r="S1936"/>
  <c r="R1936"/>
  <c r="Q1936"/>
  <c r="P1936"/>
  <c r="O1936"/>
  <c r="N1936"/>
  <c r="M1936"/>
  <c r="L1936"/>
  <c r="K1936"/>
  <c r="J1936"/>
  <c r="I1936"/>
  <c r="H1936"/>
  <c r="G1936"/>
  <c r="F1936"/>
  <c r="E1936"/>
  <c r="AB1932"/>
  <c r="AA1932"/>
  <c r="Z1932"/>
  <c r="Y1932"/>
  <c r="X1932"/>
  <c r="W1932"/>
  <c r="V1932"/>
  <c r="U1932"/>
  <c r="T1932"/>
  <c r="S1932"/>
  <c r="R1932"/>
  <c r="Q1932"/>
  <c r="P1932"/>
  <c r="O1932"/>
  <c r="N1932"/>
  <c r="M1932"/>
  <c r="L1932"/>
  <c r="K1932"/>
  <c r="J1932"/>
  <c r="I1932"/>
  <c r="H1932"/>
  <c r="G1932"/>
  <c r="F1932"/>
  <c r="E1932"/>
  <c r="AB1931"/>
  <c r="AA1931"/>
  <c r="Z1931"/>
  <c r="Y1931"/>
  <c r="X1931"/>
  <c r="W1931"/>
  <c r="V1931"/>
  <c r="U1931"/>
  <c r="T1931"/>
  <c r="S1931"/>
  <c r="R1931"/>
  <c r="Q1931"/>
  <c r="P1931"/>
  <c r="O1931"/>
  <c r="N1931"/>
  <c r="M1931"/>
  <c r="L1931"/>
  <c r="K1931"/>
  <c r="J1931"/>
  <c r="I1931"/>
  <c r="H1931"/>
  <c r="G1931"/>
  <c r="F1931"/>
  <c r="E1931"/>
  <c r="AB1927"/>
  <c r="AA1927"/>
  <c r="Z1927"/>
  <c r="Y1927"/>
  <c r="X1927"/>
  <c r="W1927"/>
  <c r="V1927"/>
  <c r="U1927"/>
  <c r="T1927"/>
  <c r="S1927"/>
  <c r="R1927"/>
  <c r="Q1927"/>
  <c r="P1927"/>
  <c r="O1927"/>
  <c r="N1927"/>
  <c r="M1927"/>
  <c r="L1927"/>
  <c r="K1927"/>
  <c r="J1927"/>
  <c r="I1927"/>
  <c r="H1927"/>
  <c r="G1927"/>
  <c r="F1927"/>
  <c r="E1927"/>
  <c r="AB1926"/>
  <c r="AA1926"/>
  <c r="Z1926"/>
  <c r="Y1926"/>
  <c r="X1926"/>
  <c r="W1926"/>
  <c r="V1926"/>
  <c r="U1926"/>
  <c r="T1926"/>
  <c r="S1926"/>
  <c r="R1926"/>
  <c r="Q1926"/>
  <c r="P1926"/>
  <c r="O1926"/>
  <c r="N1926"/>
  <c r="M1926"/>
  <c r="L1926"/>
  <c r="K1926"/>
  <c r="J1926"/>
  <c r="I1926"/>
  <c r="H1926"/>
  <c r="G1926"/>
  <c r="F1926"/>
  <c r="E1926"/>
  <c r="AB1922"/>
  <c r="AA1922"/>
  <c r="Z1922"/>
  <c r="Y1922"/>
  <c r="X1922"/>
  <c r="W1922"/>
  <c r="V1922"/>
  <c r="U1922"/>
  <c r="T1922"/>
  <c r="S1922"/>
  <c r="R1922"/>
  <c r="Q1922"/>
  <c r="P1922"/>
  <c r="O1922"/>
  <c r="N1922"/>
  <c r="M1922"/>
  <c r="L1922"/>
  <c r="K1922"/>
  <c r="J1922"/>
  <c r="I1922"/>
  <c r="H1922"/>
  <c r="G1922"/>
  <c r="F1922"/>
  <c r="E1922"/>
  <c r="AB1921"/>
  <c r="AA1921"/>
  <c r="Z1921"/>
  <c r="Y1921"/>
  <c r="X1921"/>
  <c r="W1921"/>
  <c r="V1921"/>
  <c r="U1921"/>
  <c r="T1921"/>
  <c r="S1921"/>
  <c r="R1921"/>
  <c r="Q1921"/>
  <c r="P1921"/>
  <c r="O1921"/>
  <c r="N1921"/>
  <c r="M1921"/>
  <c r="L1921"/>
  <c r="K1921"/>
  <c r="J1921"/>
  <c r="I1921"/>
  <c r="H1921"/>
  <c r="G1921"/>
  <c r="F1921"/>
  <c r="E1921"/>
  <c r="AB1917"/>
  <c r="AB2005" s="1"/>
  <c r="AA1917"/>
  <c r="AA2005" s="1"/>
  <c r="Z1917"/>
  <c r="Z2005" s="1"/>
  <c r="Y1917"/>
  <c r="Y2005" s="1"/>
  <c r="X1917"/>
  <c r="X2005" s="1"/>
  <c r="W1917"/>
  <c r="W2005" s="1"/>
  <c r="V1917"/>
  <c r="V2005" s="1"/>
  <c r="U1917"/>
  <c r="U2005" s="1"/>
  <c r="T1917"/>
  <c r="T2005" s="1"/>
  <c r="S1917"/>
  <c r="S2005" s="1"/>
  <c r="R1917"/>
  <c r="R2005" s="1"/>
  <c r="Q1917"/>
  <c r="Q2005" s="1"/>
  <c r="P1917"/>
  <c r="P2005" s="1"/>
  <c r="O1917"/>
  <c r="O2005" s="1"/>
  <c r="N1917"/>
  <c r="N2005" s="1"/>
  <c r="M1917"/>
  <c r="M2005" s="1"/>
  <c r="L1917"/>
  <c r="L2005" s="1"/>
  <c r="K1917"/>
  <c r="K2005" s="1"/>
  <c r="J1917"/>
  <c r="J2005" s="1"/>
  <c r="I1917"/>
  <c r="I2005" s="1"/>
  <c r="H1917"/>
  <c r="H2005" s="1"/>
  <c r="G1917"/>
  <c r="G2005" s="1"/>
  <c r="F1917"/>
  <c r="F2005" s="1"/>
  <c r="E1917"/>
  <c r="E2005" s="1"/>
  <c r="AB1916"/>
  <c r="AB2004" s="1"/>
  <c r="AA1916"/>
  <c r="AA2004" s="1"/>
  <c r="Z1916"/>
  <c r="Z2004" s="1"/>
  <c r="Y1916"/>
  <c r="Y2012" s="1"/>
  <c r="X1916"/>
  <c r="X2004" s="1"/>
  <c r="W1916"/>
  <c r="W2004" s="1"/>
  <c r="V1916"/>
  <c r="V2004" s="1"/>
  <c r="U1916"/>
  <c r="U2004" s="1"/>
  <c r="T1916"/>
  <c r="T2004" s="1"/>
  <c r="S1916"/>
  <c r="S2004" s="1"/>
  <c r="R1916"/>
  <c r="R2004" s="1"/>
  <c r="Q1916"/>
  <c r="Q2004" s="1"/>
  <c r="P1916"/>
  <c r="P2004" s="1"/>
  <c r="O1916"/>
  <c r="O2004" s="1"/>
  <c r="N1916"/>
  <c r="N2012" s="1"/>
  <c r="M1916"/>
  <c r="M2004" s="1"/>
  <c r="L1916"/>
  <c r="L2004" s="1"/>
  <c r="K1916"/>
  <c r="K2004" s="1"/>
  <c r="J1916"/>
  <c r="J2004" s="1"/>
  <c r="I1916"/>
  <c r="I2004" s="1"/>
  <c r="H1916"/>
  <c r="H2012" s="1"/>
  <c r="G1916"/>
  <c r="G2004" s="1"/>
  <c r="F1916"/>
  <c r="F2004" s="1"/>
  <c r="E1916"/>
  <c r="E2004" s="1"/>
  <c r="AB1910"/>
  <c r="AA1910"/>
  <c r="Z1910"/>
  <c r="Y1910"/>
  <c r="X1910"/>
  <c r="W1910"/>
  <c r="V1910"/>
  <c r="U1910"/>
  <c r="T1910"/>
  <c r="S1910"/>
  <c r="R1910"/>
  <c r="Q1910"/>
  <c r="P1910"/>
  <c r="O1910"/>
  <c r="N1910"/>
  <c r="M1910"/>
  <c r="L1910"/>
  <c r="K1910"/>
  <c r="J1910"/>
  <c r="I1910"/>
  <c r="H1910"/>
  <c r="G1910"/>
  <c r="F1910"/>
  <c r="E1910"/>
  <c r="AB1909"/>
  <c r="AA1909"/>
  <c r="Z1909"/>
  <c r="Y1909"/>
  <c r="X1909"/>
  <c r="W1909"/>
  <c r="V1909"/>
  <c r="U1909"/>
  <c r="T1909"/>
  <c r="S1909"/>
  <c r="R1909"/>
  <c r="Q1909"/>
  <c r="P1909"/>
  <c r="O1909"/>
  <c r="N1909"/>
  <c r="M1909"/>
  <c r="L1909"/>
  <c r="K1909"/>
  <c r="J1909"/>
  <c r="I1909"/>
  <c r="H1909"/>
  <c r="G1909"/>
  <c r="F1909"/>
  <c r="E1909"/>
  <c r="AB1904"/>
  <c r="AA1904"/>
  <c r="Z1904"/>
  <c r="Y1904"/>
  <c r="X1904"/>
  <c r="W1904"/>
  <c r="V1904"/>
  <c r="U1904"/>
  <c r="T1904"/>
  <c r="S1904"/>
  <c r="R1904"/>
  <c r="Q1904"/>
  <c r="P1904"/>
  <c r="O1904"/>
  <c r="N1904"/>
  <c r="M1904"/>
  <c r="L1904"/>
  <c r="K1904"/>
  <c r="J1904"/>
  <c r="I1904"/>
  <c r="H1904"/>
  <c r="G1904"/>
  <c r="F1904"/>
  <c r="E1904"/>
  <c r="AB1903"/>
  <c r="AA1903"/>
  <c r="Z1903"/>
  <c r="Y1903"/>
  <c r="X1903"/>
  <c r="W1903"/>
  <c r="V1903"/>
  <c r="U1903"/>
  <c r="T1903"/>
  <c r="S1903"/>
  <c r="R1903"/>
  <c r="Q1903"/>
  <c r="P1903"/>
  <c r="O1903"/>
  <c r="N1903"/>
  <c r="M1903"/>
  <c r="L1903"/>
  <c r="K1903"/>
  <c r="J1903"/>
  <c r="I1903"/>
  <c r="H1903"/>
  <c r="G1903"/>
  <c r="F1903"/>
  <c r="E1903"/>
  <c r="AB1899"/>
  <c r="AB2007" s="1"/>
  <c r="AA1899"/>
  <c r="AA2007" s="1"/>
  <c r="Z1899"/>
  <c r="Z2007" s="1"/>
  <c r="Y1899"/>
  <c r="Y2007" s="1"/>
  <c r="X1899"/>
  <c r="X2007" s="1"/>
  <c r="W1899"/>
  <c r="W2007" s="1"/>
  <c r="V1899"/>
  <c r="V2007" s="1"/>
  <c r="U1899"/>
  <c r="U2007" s="1"/>
  <c r="T1899"/>
  <c r="T2007" s="1"/>
  <c r="S1899"/>
  <c r="S2007" s="1"/>
  <c r="R1899"/>
  <c r="R2007" s="1"/>
  <c r="Q1899"/>
  <c r="Q2007" s="1"/>
  <c r="P1899"/>
  <c r="P2007" s="1"/>
  <c r="O1899"/>
  <c r="O2007" s="1"/>
  <c r="N1899"/>
  <c r="N2007" s="1"/>
  <c r="M1899"/>
  <c r="M2007" s="1"/>
  <c r="L1899"/>
  <c r="L2007" s="1"/>
  <c r="K1899"/>
  <c r="K2007" s="1"/>
  <c r="J1899"/>
  <c r="J2007" s="1"/>
  <c r="I1899"/>
  <c r="I2007" s="1"/>
  <c r="H1899"/>
  <c r="H2007" s="1"/>
  <c r="G1899"/>
  <c r="G2007" s="1"/>
  <c r="F1899"/>
  <c r="F2007" s="1"/>
  <c r="E1899"/>
  <c r="E2007" s="1"/>
  <c r="AB1898"/>
  <c r="AB2006" s="1"/>
  <c r="AA1898"/>
  <c r="AA2006" s="1"/>
  <c r="Z1898"/>
  <c r="Z2006" s="1"/>
  <c r="Y1898"/>
  <c r="X1898"/>
  <c r="X2006" s="1"/>
  <c r="W1898"/>
  <c r="W2006" s="1"/>
  <c r="V1898"/>
  <c r="V2006" s="1"/>
  <c r="U1898"/>
  <c r="U2006" s="1"/>
  <c r="T1898"/>
  <c r="T2006" s="1"/>
  <c r="S1898"/>
  <c r="S2006" s="1"/>
  <c r="R1898"/>
  <c r="R2006" s="1"/>
  <c r="Q1898"/>
  <c r="Q2006" s="1"/>
  <c r="P1898"/>
  <c r="P2006" s="1"/>
  <c r="O1898"/>
  <c r="O2006" s="1"/>
  <c r="N1898"/>
  <c r="M1898"/>
  <c r="M2006" s="1"/>
  <c r="L1898"/>
  <c r="L2006" s="1"/>
  <c r="K1898"/>
  <c r="K2006" s="1"/>
  <c r="J1898"/>
  <c r="J2006" s="1"/>
  <c r="I1898"/>
  <c r="I2006" s="1"/>
  <c r="H1898"/>
  <c r="G1898"/>
  <c r="G2006" s="1"/>
  <c r="F1898"/>
  <c r="F2006" s="1"/>
  <c r="E1898"/>
  <c r="E2006" s="1"/>
  <c r="AC1882"/>
  <c r="AB1882"/>
  <c r="AA1882"/>
  <c r="Z1882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E1882"/>
  <c r="AC1881"/>
  <c r="AB1881"/>
  <c r="AA1881"/>
  <c r="Z1881"/>
  <c r="Y1881"/>
  <c r="X1881"/>
  <c r="W1881"/>
  <c r="V1881"/>
  <c r="U1881"/>
  <c r="T1881"/>
  <c r="S1881"/>
  <c r="R1881"/>
  <c r="Q1881"/>
  <c r="P1881"/>
  <c r="O1881"/>
  <c r="N1881"/>
  <c r="M1881"/>
  <c r="L1881"/>
  <c r="K1881"/>
  <c r="J1881"/>
  <c r="I1881"/>
  <c r="H1881"/>
  <c r="G1881"/>
  <c r="F1881"/>
  <c r="E1881"/>
  <c r="AB1879"/>
  <c r="AA1879"/>
  <c r="Z1879"/>
  <c r="Y1879"/>
  <c r="X1879"/>
  <c r="W1879"/>
  <c r="V1879"/>
  <c r="U1879"/>
  <c r="T1879"/>
  <c r="S1879"/>
  <c r="R1879"/>
  <c r="Q1879"/>
  <c r="P1879"/>
  <c r="O1879"/>
  <c r="N1879"/>
  <c r="M1879"/>
  <c r="L1879"/>
  <c r="K1879"/>
  <c r="J1879"/>
  <c r="I1879"/>
  <c r="H1879"/>
  <c r="G1879"/>
  <c r="F1879"/>
  <c r="E1879"/>
  <c r="AB1878"/>
  <c r="AA1878"/>
  <c r="Z1878"/>
  <c r="Y1878"/>
  <c r="X1878"/>
  <c r="W1878"/>
  <c r="V1878"/>
  <c r="U1878"/>
  <c r="T1878"/>
  <c r="S1878"/>
  <c r="R1878"/>
  <c r="Q1878"/>
  <c r="P1878"/>
  <c r="O1878"/>
  <c r="N1878"/>
  <c r="M1878"/>
  <c r="L1878"/>
  <c r="K1878"/>
  <c r="J1878"/>
  <c r="I1878"/>
  <c r="H1878"/>
  <c r="G1878"/>
  <c r="F1878"/>
  <c r="E1878"/>
  <c r="AB1874"/>
  <c r="AA1874"/>
  <c r="Z1874"/>
  <c r="Y1874"/>
  <c r="X1874"/>
  <c r="W1874"/>
  <c r="V1874"/>
  <c r="U1874"/>
  <c r="T1874"/>
  <c r="S1874"/>
  <c r="R1874"/>
  <c r="Q1874"/>
  <c r="P1874"/>
  <c r="O1874"/>
  <c r="N1874"/>
  <c r="M1874"/>
  <c r="L1874"/>
  <c r="K1874"/>
  <c r="J1874"/>
  <c r="I1874"/>
  <c r="H1874"/>
  <c r="G1874"/>
  <c r="F1874"/>
  <c r="E1874"/>
  <c r="AD1873"/>
  <c r="AC1873"/>
  <c r="AB1873"/>
  <c r="AA1873"/>
  <c r="Z1873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E1873"/>
  <c r="AB1872"/>
  <c r="AA1872"/>
  <c r="Z1872"/>
  <c r="Y1872"/>
  <c r="X1872"/>
  <c r="W1872"/>
  <c r="V1872"/>
  <c r="U1872"/>
  <c r="T1872"/>
  <c r="S1872"/>
  <c r="R1872"/>
  <c r="Q1872"/>
  <c r="P1872"/>
  <c r="O1872"/>
  <c r="N1872"/>
  <c r="M1872"/>
  <c r="L1872"/>
  <c r="K1872"/>
  <c r="J1872"/>
  <c r="I1872"/>
  <c r="H1872"/>
  <c r="G1872"/>
  <c r="F1872"/>
  <c r="E1872"/>
  <c r="AB1869"/>
  <c r="AA1869"/>
  <c r="Z1869"/>
  <c r="Y1869"/>
  <c r="X1869"/>
  <c r="W1869"/>
  <c r="V1869"/>
  <c r="U1869"/>
  <c r="T1869"/>
  <c r="S1869"/>
  <c r="R1869"/>
  <c r="Q1869"/>
  <c r="P1869"/>
  <c r="O1869"/>
  <c r="M1869"/>
  <c r="L1869"/>
  <c r="K1869"/>
  <c r="J1869"/>
  <c r="I1869"/>
  <c r="H1869"/>
  <c r="G1869"/>
  <c r="F1869"/>
  <c r="E1869"/>
  <c r="AD1868"/>
  <c r="AC1868"/>
  <c r="AB1868"/>
  <c r="AA1868"/>
  <c r="Z1868"/>
  <c r="Y1868"/>
  <c r="X1868"/>
  <c r="W1868"/>
  <c r="V1868"/>
  <c r="U1868"/>
  <c r="T1868"/>
  <c r="S1868"/>
  <c r="R1868"/>
  <c r="Q1868"/>
  <c r="P1868"/>
  <c r="O1868"/>
  <c r="N1868"/>
  <c r="N1870" s="1"/>
  <c r="M1868"/>
  <c r="L1868"/>
  <c r="K1868"/>
  <c r="J1868"/>
  <c r="I1868"/>
  <c r="H1868"/>
  <c r="G1868"/>
  <c r="F1868"/>
  <c r="E1868"/>
  <c r="AB1867"/>
  <c r="AA1867"/>
  <c r="Z1867"/>
  <c r="Y1867"/>
  <c r="X1867"/>
  <c r="W1867"/>
  <c r="V1867"/>
  <c r="U1867"/>
  <c r="T1867"/>
  <c r="S1867"/>
  <c r="R1867"/>
  <c r="Q1867"/>
  <c r="P1867"/>
  <c r="O1867"/>
  <c r="N1867"/>
  <c r="M1867"/>
  <c r="L1867"/>
  <c r="K1867"/>
  <c r="J1867"/>
  <c r="I1867"/>
  <c r="H1867"/>
  <c r="G1867"/>
  <c r="F1867"/>
  <c r="E1867"/>
  <c r="AB1864"/>
  <c r="AA1864"/>
  <c r="Z1864"/>
  <c r="Y1864"/>
  <c r="X1864"/>
  <c r="W1864"/>
  <c r="V1864"/>
  <c r="U1864"/>
  <c r="T1864"/>
  <c r="S1864"/>
  <c r="R1864"/>
  <c r="Q1864"/>
  <c r="P1864"/>
  <c r="O1864"/>
  <c r="N1864"/>
  <c r="M1864"/>
  <c r="L1864"/>
  <c r="K1864"/>
  <c r="J1864"/>
  <c r="I1864"/>
  <c r="H1864"/>
  <c r="G1864"/>
  <c r="F1864"/>
  <c r="E1864"/>
  <c r="AD1863"/>
  <c r="AC1863"/>
  <c r="AB1863"/>
  <c r="AA1863"/>
  <c r="Z1863"/>
  <c r="Y1863"/>
  <c r="X1863"/>
  <c r="W1863"/>
  <c r="V1863"/>
  <c r="U1863"/>
  <c r="T1863"/>
  <c r="S1863"/>
  <c r="R1863"/>
  <c r="Q1863"/>
  <c r="P1863"/>
  <c r="O1863"/>
  <c r="N1863"/>
  <c r="M1863"/>
  <c r="L1863"/>
  <c r="K1863"/>
  <c r="J1863"/>
  <c r="I1863"/>
  <c r="H1863"/>
  <c r="G1863"/>
  <c r="F1863"/>
  <c r="E1863"/>
  <c r="AB1859"/>
  <c r="AA1859"/>
  <c r="Z1859"/>
  <c r="Y1859"/>
  <c r="X1859"/>
  <c r="W1859"/>
  <c r="V1859"/>
  <c r="U1859"/>
  <c r="T1859"/>
  <c r="S1859"/>
  <c r="R1859"/>
  <c r="Q1859"/>
  <c r="P1859"/>
  <c r="O1859"/>
  <c r="N1859"/>
  <c r="M1859"/>
  <c r="L1859"/>
  <c r="K1859"/>
  <c r="J1859"/>
  <c r="I1859"/>
  <c r="H1859"/>
  <c r="G1859"/>
  <c r="F1859"/>
  <c r="E1859"/>
  <c r="AD1858"/>
  <c r="AC1858"/>
  <c r="AB1858"/>
  <c r="AA1858"/>
  <c r="Z1858"/>
  <c r="Y1858"/>
  <c r="X1858"/>
  <c r="W1858"/>
  <c r="V1858"/>
  <c r="U1858"/>
  <c r="T1858"/>
  <c r="S1858"/>
  <c r="R1858"/>
  <c r="Q1858"/>
  <c r="P1858"/>
  <c r="O1858"/>
  <c r="N1858"/>
  <c r="M1858"/>
  <c r="L1858"/>
  <c r="K1858"/>
  <c r="J1858"/>
  <c r="I1858"/>
  <c r="H1858"/>
  <c r="G1858"/>
  <c r="F1858"/>
  <c r="E1858"/>
  <c r="AB1857"/>
  <c r="AA1857"/>
  <c r="Z1857"/>
  <c r="Y1857"/>
  <c r="X1857"/>
  <c r="W1857"/>
  <c r="V1857"/>
  <c r="U1857"/>
  <c r="T1857"/>
  <c r="S1857"/>
  <c r="R1857"/>
  <c r="Q1857"/>
  <c r="P1857"/>
  <c r="O1857"/>
  <c r="N1857"/>
  <c r="M1857"/>
  <c r="L1857"/>
  <c r="K1857"/>
  <c r="J1857"/>
  <c r="I1857"/>
  <c r="H1857"/>
  <c r="G1857"/>
  <c r="F1857"/>
  <c r="E1857"/>
  <c r="AB1854"/>
  <c r="AA1854"/>
  <c r="Z1854"/>
  <c r="Y1854"/>
  <c r="X1854"/>
  <c r="W1854"/>
  <c r="V1854"/>
  <c r="U1854"/>
  <c r="T1854"/>
  <c r="S1854"/>
  <c r="R1854"/>
  <c r="Q1854"/>
  <c r="P1854"/>
  <c r="O1854"/>
  <c r="N1854"/>
  <c r="M1854"/>
  <c r="L1854"/>
  <c r="K1854"/>
  <c r="J1854"/>
  <c r="I1854"/>
  <c r="H1854"/>
  <c r="G1854"/>
  <c r="F1854"/>
  <c r="E1854"/>
  <c r="AD1853"/>
  <c r="AC1853"/>
  <c r="AB1853"/>
  <c r="AA1853"/>
  <c r="Z1853"/>
  <c r="Y1853"/>
  <c r="X1853"/>
  <c r="W1853"/>
  <c r="V1853"/>
  <c r="U1853"/>
  <c r="T1853"/>
  <c r="S1853"/>
  <c r="R1853"/>
  <c r="Q1853"/>
  <c r="P1853"/>
  <c r="O1853"/>
  <c r="N1853"/>
  <c r="M1853"/>
  <c r="L1853"/>
  <c r="K1853"/>
  <c r="J1853"/>
  <c r="I1853"/>
  <c r="H1853"/>
  <c r="G1853"/>
  <c r="F1853"/>
  <c r="E1853"/>
  <c r="AB1852"/>
  <c r="AA1852"/>
  <c r="Z1852"/>
  <c r="Y1852"/>
  <c r="X1852"/>
  <c r="W1852"/>
  <c r="V1852"/>
  <c r="U1852"/>
  <c r="T1852"/>
  <c r="S1852"/>
  <c r="R1852"/>
  <c r="Q1852"/>
  <c r="P1852"/>
  <c r="O1852"/>
  <c r="N1852"/>
  <c r="M1852"/>
  <c r="L1852"/>
  <c r="K1852"/>
  <c r="J1852"/>
  <c r="I1852"/>
  <c r="H1852"/>
  <c r="G1852"/>
  <c r="F1852"/>
  <c r="E1852"/>
  <c r="AB1849"/>
  <c r="AA1849"/>
  <c r="Z1849"/>
  <c r="Y1849"/>
  <c r="X1849"/>
  <c r="W1849"/>
  <c r="V1849"/>
  <c r="U1849"/>
  <c r="T1849"/>
  <c r="S1849"/>
  <c r="R1849"/>
  <c r="Q1849"/>
  <c r="P1849"/>
  <c r="O1849"/>
  <c r="N1849"/>
  <c r="M1849"/>
  <c r="L1849"/>
  <c r="K1849"/>
  <c r="J1849"/>
  <c r="I1849"/>
  <c r="H1849"/>
  <c r="G1849"/>
  <c r="F1849"/>
  <c r="E1849"/>
  <c r="AD1848"/>
  <c r="AC1848"/>
  <c r="AB1848"/>
  <c r="AA1848"/>
  <c r="Z1848"/>
  <c r="Y1848"/>
  <c r="X1848"/>
  <c r="W1848"/>
  <c r="V1848"/>
  <c r="U1848"/>
  <c r="T1848"/>
  <c r="S1848"/>
  <c r="R1848"/>
  <c r="Q1848"/>
  <c r="P1848"/>
  <c r="O1848"/>
  <c r="N1848"/>
  <c r="M1848"/>
  <c r="L1848"/>
  <c r="K1848"/>
  <c r="J1848"/>
  <c r="I1848"/>
  <c r="H1848"/>
  <c r="G1848"/>
  <c r="F1848"/>
  <c r="E1848"/>
  <c r="AB1847"/>
  <c r="AA1847"/>
  <c r="Z1847"/>
  <c r="Y1847"/>
  <c r="X1847"/>
  <c r="W1847"/>
  <c r="V1847"/>
  <c r="U1847"/>
  <c r="T1847"/>
  <c r="S1847"/>
  <c r="R1847"/>
  <c r="Q1847"/>
  <c r="P1847"/>
  <c r="O1847"/>
  <c r="N1847"/>
  <c r="M1847"/>
  <c r="L1847"/>
  <c r="K1847"/>
  <c r="J1847"/>
  <c r="I1847"/>
  <c r="H1847"/>
  <c r="G1847"/>
  <c r="F1847"/>
  <c r="E1847"/>
  <c r="AB1844"/>
  <c r="AA1844"/>
  <c r="Z1844"/>
  <c r="Y1844"/>
  <c r="X1844"/>
  <c r="W1844"/>
  <c r="V1844"/>
  <c r="U1844"/>
  <c r="T1844"/>
  <c r="L1844"/>
  <c r="K1844"/>
  <c r="J1844"/>
  <c r="I1844"/>
  <c r="H1844"/>
  <c r="G1844"/>
  <c r="F1844"/>
  <c r="E1844"/>
  <c r="AD1843"/>
  <c r="AC1843"/>
  <c r="AB1843"/>
  <c r="AA1843"/>
  <c r="Z1843"/>
  <c r="Y1843"/>
  <c r="X1843"/>
  <c r="W1843"/>
  <c r="V1843"/>
  <c r="U1843"/>
  <c r="T1843"/>
  <c r="S1843"/>
  <c r="S1845" s="1"/>
  <c r="R1843"/>
  <c r="R1845" s="1"/>
  <c r="Q1843"/>
  <c r="Q1845" s="1"/>
  <c r="P1843"/>
  <c r="P1845" s="1"/>
  <c r="O1843"/>
  <c r="O1845" s="1"/>
  <c r="N1843"/>
  <c r="N1845" s="1"/>
  <c r="M1843"/>
  <c r="M1845" s="1"/>
  <c r="L1843"/>
  <c r="K1843"/>
  <c r="J1843"/>
  <c r="I1843"/>
  <c r="H1843"/>
  <c r="G1843"/>
  <c r="F1843"/>
  <c r="E1843"/>
  <c r="AB1842"/>
  <c r="AA1842"/>
  <c r="Z1842"/>
  <c r="Y1842"/>
  <c r="X1842"/>
  <c r="W1842"/>
  <c r="V1842"/>
  <c r="U1842"/>
  <c r="T1842"/>
  <c r="S1842"/>
  <c r="R1842"/>
  <c r="Q1842"/>
  <c r="P1842"/>
  <c r="O1842"/>
  <c r="N1842"/>
  <c r="M1842"/>
  <c r="L1842"/>
  <c r="K1842"/>
  <c r="J1842"/>
  <c r="I1842"/>
  <c r="H1842"/>
  <c r="G1842"/>
  <c r="F1842"/>
  <c r="E1842"/>
  <c r="AB1839"/>
  <c r="AA1839"/>
  <c r="Z1839"/>
  <c r="Y1839"/>
  <c r="X1839"/>
  <c r="W1839"/>
  <c r="V1839"/>
  <c r="U1839"/>
  <c r="T1839"/>
  <c r="S1839"/>
  <c r="R1839"/>
  <c r="Q1839"/>
  <c r="P1839"/>
  <c r="O1839"/>
  <c r="N1839"/>
  <c r="M1839"/>
  <c r="L1839"/>
  <c r="K1839"/>
  <c r="J1839"/>
  <c r="I1839"/>
  <c r="H1839"/>
  <c r="G1839"/>
  <c r="F1839"/>
  <c r="E1839"/>
  <c r="AD1838"/>
  <c r="AC1838"/>
  <c r="AB1838"/>
  <c r="AA1838"/>
  <c r="Z1838"/>
  <c r="Y1838"/>
  <c r="X1838"/>
  <c r="W1838"/>
  <c r="V1838"/>
  <c r="U1838"/>
  <c r="T1838"/>
  <c r="S1838"/>
  <c r="R1838"/>
  <c r="Q1838"/>
  <c r="P1838"/>
  <c r="O1838"/>
  <c r="N1838"/>
  <c r="M1838"/>
  <c r="L1838"/>
  <c r="K1838"/>
  <c r="J1838"/>
  <c r="I1838"/>
  <c r="H1838"/>
  <c r="G1838"/>
  <c r="F1838"/>
  <c r="E1838"/>
  <c r="AB1837"/>
  <c r="AA1837"/>
  <c r="Z1837"/>
  <c r="Y1837"/>
  <c r="X1837"/>
  <c r="W1837"/>
  <c r="V1837"/>
  <c r="U1837"/>
  <c r="T1837"/>
  <c r="S1837"/>
  <c r="R1837"/>
  <c r="Q1837"/>
  <c r="P1837"/>
  <c r="O1837"/>
  <c r="N1837"/>
  <c r="M1837"/>
  <c r="L1837"/>
  <c r="K1837"/>
  <c r="J1837"/>
  <c r="I1837"/>
  <c r="H1837"/>
  <c r="G1837"/>
  <c r="F1837"/>
  <c r="E1837"/>
  <c r="AB1834"/>
  <c r="AA1834"/>
  <c r="Z1834"/>
  <c r="Y1834"/>
  <c r="X1834"/>
  <c r="W1834"/>
  <c r="V1834"/>
  <c r="U1834"/>
  <c r="T1834"/>
  <c r="S1834"/>
  <c r="R1834"/>
  <c r="Q1834"/>
  <c r="P1834"/>
  <c r="O1834"/>
  <c r="N1834"/>
  <c r="M1834"/>
  <c r="L1834"/>
  <c r="K1834"/>
  <c r="J1834"/>
  <c r="I1834"/>
  <c r="H1834"/>
  <c r="G1834"/>
  <c r="F1834"/>
  <c r="E1834"/>
  <c r="AD1833"/>
  <c r="AC1833"/>
  <c r="AB1833"/>
  <c r="AA1833"/>
  <c r="Z1833"/>
  <c r="Y1833"/>
  <c r="X1833"/>
  <c r="W1833"/>
  <c r="V1833"/>
  <c r="U1833"/>
  <c r="T1833"/>
  <c r="S1833"/>
  <c r="R1833"/>
  <c r="Q1833"/>
  <c r="P1833"/>
  <c r="O1833"/>
  <c r="N1833"/>
  <c r="M1833"/>
  <c r="L1833"/>
  <c r="K1833"/>
  <c r="J1833"/>
  <c r="I1833"/>
  <c r="H1833"/>
  <c r="G1833"/>
  <c r="F1833"/>
  <c r="E1833"/>
  <c r="AB1829"/>
  <c r="AA1829"/>
  <c r="Z1829"/>
  <c r="Y1829"/>
  <c r="X1829"/>
  <c r="W1829"/>
  <c r="V1829"/>
  <c r="U1829"/>
  <c r="T1829"/>
  <c r="S1829"/>
  <c r="R1829"/>
  <c r="Q1829"/>
  <c r="P1829"/>
  <c r="O1829"/>
  <c r="N1829"/>
  <c r="M1829"/>
  <c r="L1829"/>
  <c r="K1829"/>
  <c r="J1829"/>
  <c r="I1829"/>
  <c r="H1829"/>
  <c r="G1829"/>
  <c r="F1829"/>
  <c r="E1829"/>
  <c r="AD1828"/>
  <c r="AC1828"/>
  <c r="AB1828"/>
  <c r="AA1828"/>
  <c r="Z1828"/>
  <c r="Y1828"/>
  <c r="X1828"/>
  <c r="W1828"/>
  <c r="V1828"/>
  <c r="U1828"/>
  <c r="T1828"/>
  <c r="S1828"/>
  <c r="R1828"/>
  <c r="Q1828"/>
  <c r="P1828"/>
  <c r="O1828"/>
  <c r="N1828"/>
  <c r="M1828"/>
  <c r="L1828"/>
  <c r="K1828"/>
  <c r="J1828"/>
  <c r="I1828"/>
  <c r="H1828"/>
  <c r="G1828"/>
  <c r="F1828"/>
  <c r="E1828"/>
  <c r="AB1824"/>
  <c r="AA1824"/>
  <c r="Z1824"/>
  <c r="Y1824"/>
  <c r="X1824"/>
  <c r="W1824"/>
  <c r="V1824"/>
  <c r="U1824"/>
  <c r="T1824"/>
  <c r="S1824"/>
  <c r="R1824"/>
  <c r="P1824"/>
  <c r="O1824"/>
  <c r="N1824"/>
  <c r="M1824"/>
  <c r="L1824"/>
  <c r="K1824"/>
  <c r="J1824"/>
  <c r="I1824"/>
  <c r="H1824"/>
  <c r="G1824"/>
  <c r="F1824"/>
  <c r="E1824"/>
  <c r="AD1823"/>
  <c r="AC1823"/>
  <c r="AB1823"/>
  <c r="AA1823"/>
  <c r="Z1823"/>
  <c r="Y1823"/>
  <c r="X1823"/>
  <c r="W1823"/>
  <c r="V1823"/>
  <c r="U1823"/>
  <c r="T1823"/>
  <c r="S1823"/>
  <c r="R1823"/>
  <c r="Q1823"/>
  <c r="Q1825" s="1"/>
  <c r="P1823"/>
  <c r="O1823"/>
  <c r="N1823"/>
  <c r="M1823"/>
  <c r="L1823"/>
  <c r="K1823"/>
  <c r="J1823"/>
  <c r="I1823"/>
  <c r="H1823"/>
  <c r="G1823"/>
  <c r="F1823"/>
  <c r="E1823"/>
  <c r="AB1822"/>
  <c r="AA1822"/>
  <c r="Z1822"/>
  <c r="Y1822"/>
  <c r="X1822"/>
  <c r="W1822"/>
  <c r="V1822"/>
  <c r="U1822"/>
  <c r="T1822"/>
  <c r="S1822"/>
  <c r="R1822"/>
  <c r="Q1822"/>
  <c r="P1822"/>
  <c r="O1822"/>
  <c r="N1822"/>
  <c r="M1822"/>
  <c r="L1822"/>
  <c r="K1822"/>
  <c r="J1822"/>
  <c r="I1822"/>
  <c r="H1822"/>
  <c r="G1822"/>
  <c r="F1822"/>
  <c r="E1822"/>
  <c r="AB1819"/>
  <c r="AA1819"/>
  <c r="Z1819"/>
  <c r="Y1819"/>
  <c r="X1819"/>
  <c r="W1819"/>
  <c r="V1819"/>
  <c r="U1819"/>
  <c r="T1819"/>
  <c r="S1819"/>
  <c r="R1819"/>
  <c r="Q1819"/>
  <c r="P1819"/>
  <c r="O1819"/>
  <c r="N1819"/>
  <c r="M1819"/>
  <c r="L1819"/>
  <c r="K1819"/>
  <c r="J1819"/>
  <c r="I1819"/>
  <c r="H1819"/>
  <c r="G1819"/>
  <c r="F1819"/>
  <c r="E1819"/>
  <c r="AD1818"/>
  <c r="AC1818"/>
  <c r="AB1818"/>
  <c r="AA1818"/>
  <c r="Z1818"/>
  <c r="Y1818"/>
  <c r="X1818"/>
  <c r="W1818"/>
  <c r="V1818"/>
  <c r="U1818"/>
  <c r="T1818"/>
  <c r="S1818"/>
  <c r="R1818"/>
  <c r="Q1818"/>
  <c r="P1818"/>
  <c r="O1818"/>
  <c r="N1818"/>
  <c r="M1818"/>
  <c r="L1818"/>
  <c r="K1818"/>
  <c r="J1818"/>
  <c r="I1818"/>
  <c r="H1818"/>
  <c r="G1818"/>
  <c r="F1818"/>
  <c r="E1818"/>
  <c r="AB1817"/>
  <c r="AA1817"/>
  <c r="Z1817"/>
  <c r="Y1817"/>
  <c r="X1817"/>
  <c r="W1817"/>
  <c r="V1817"/>
  <c r="U1817"/>
  <c r="T1817"/>
  <c r="S1817"/>
  <c r="R1817"/>
  <c r="Q1817"/>
  <c r="P1817"/>
  <c r="O1817"/>
  <c r="N1817"/>
  <c r="M1817"/>
  <c r="L1817"/>
  <c r="K1817"/>
  <c r="J1817"/>
  <c r="I1817"/>
  <c r="H1817"/>
  <c r="G1817"/>
  <c r="F1817"/>
  <c r="E1817"/>
  <c r="AB1814"/>
  <c r="AA1814"/>
  <c r="Z1814"/>
  <c r="Y1814"/>
  <c r="X1814"/>
  <c r="W1814"/>
  <c r="V1814"/>
  <c r="U1814"/>
  <c r="T1814"/>
  <c r="S1814"/>
  <c r="R1814"/>
  <c r="Q1814"/>
  <c r="P1814"/>
  <c r="O1814"/>
  <c r="N1814"/>
  <c r="M1814"/>
  <c r="L1814"/>
  <c r="K1814"/>
  <c r="J1814"/>
  <c r="I1814"/>
  <c r="H1814"/>
  <c r="G1814"/>
  <c r="F1814"/>
  <c r="E1814"/>
  <c r="AD1813"/>
  <c r="AC1813"/>
  <c r="AB1813"/>
  <c r="AA1813"/>
  <c r="Z1813"/>
  <c r="Y1813"/>
  <c r="X1813"/>
  <c r="W1813"/>
  <c r="V1813"/>
  <c r="U1813"/>
  <c r="T1813"/>
  <c r="S1813"/>
  <c r="R1813"/>
  <c r="Q1813"/>
  <c r="P1813"/>
  <c r="O1813"/>
  <c r="N1813"/>
  <c r="M1813"/>
  <c r="L1813"/>
  <c r="K1813"/>
  <c r="J1813"/>
  <c r="I1813"/>
  <c r="H1813"/>
  <c r="G1813"/>
  <c r="F1813"/>
  <c r="E1813"/>
  <c r="AB1809"/>
  <c r="AB1884" s="1"/>
  <c r="AA1809"/>
  <c r="AA1884" s="1"/>
  <c r="Z1809"/>
  <c r="Z1884" s="1"/>
  <c r="Y1809"/>
  <c r="Y1884" s="1"/>
  <c r="X1809"/>
  <c r="X1884" s="1"/>
  <c r="W1809"/>
  <c r="W1884" s="1"/>
  <c r="V1809"/>
  <c r="V1884" s="1"/>
  <c r="U1809"/>
  <c r="U1884" s="1"/>
  <c r="T1809"/>
  <c r="T1884" s="1"/>
  <c r="S1809"/>
  <c r="S1884" s="1"/>
  <c r="R1809"/>
  <c r="R1884" s="1"/>
  <c r="Q1809"/>
  <c r="Q1884" s="1"/>
  <c r="P1809"/>
  <c r="P1884" s="1"/>
  <c r="O1809"/>
  <c r="O1884" s="1"/>
  <c r="N1809"/>
  <c r="N1884" s="1"/>
  <c r="M1809"/>
  <c r="M1884" s="1"/>
  <c r="L1809"/>
  <c r="L1884" s="1"/>
  <c r="K1809"/>
  <c r="K1884" s="1"/>
  <c r="J1809"/>
  <c r="J1884" s="1"/>
  <c r="I1809"/>
  <c r="I1884" s="1"/>
  <c r="H1809"/>
  <c r="H1884" s="1"/>
  <c r="G1809"/>
  <c r="G1884" s="1"/>
  <c r="F1809"/>
  <c r="F1884" s="1"/>
  <c r="E1809"/>
  <c r="E1884" s="1"/>
  <c r="AD1808"/>
  <c r="AC1808"/>
  <c r="AB1808"/>
  <c r="AB1883" s="1"/>
  <c r="AA1808"/>
  <c r="AA1883" s="1"/>
  <c r="Z1808"/>
  <c r="Z1883" s="1"/>
  <c r="Y1808"/>
  <c r="Y1891" s="1"/>
  <c r="X1808"/>
  <c r="X1883" s="1"/>
  <c r="W1808"/>
  <c r="W1883" s="1"/>
  <c r="V1808"/>
  <c r="V1883" s="1"/>
  <c r="U1808"/>
  <c r="U1883" s="1"/>
  <c r="T1808"/>
  <c r="T1883" s="1"/>
  <c r="S1808"/>
  <c r="S1883" s="1"/>
  <c r="R1808"/>
  <c r="R1883" s="1"/>
  <c r="Q1808"/>
  <c r="Q1883" s="1"/>
  <c r="P1808"/>
  <c r="P1883" s="1"/>
  <c r="O1808"/>
  <c r="O1883" s="1"/>
  <c r="N1808"/>
  <c r="N1891" s="1"/>
  <c r="M1808"/>
  <c r="M1883" s="1"/>
  <c r="L1808"/>
  <c r="L1883" s="1"/>
  <c r="K1808"/>
  <c r="K1883" s="1"/>
  <c r="J1808"/>
  <c r="J1883" s="1"/>
  <c r="I1808"/>
  <c r="I1883" s="1"/>
  <c r="H1808"/>
  <c r="H1891" s="1"/>
  <c r="G1808"/>
  <c r="G1883" s="1"/>
  <c r="F1808"/>
  <c r="F1883" s="1"/>
  <c r="E1808"/>
  <c r="E1883" s="1"/>
  <c r="AB1807"/>
  <c r="AA1807"/>
  <c r="Z1807"/>
  <c r="Y1807"/>
  <c r="X1807"/>
  <c r="W1807"/>
  <c r="V1807"/>
  <c r="U1807"/>
  <c r="T1807"/>
  <c r="S1807"/>
  <c r="R1807"/>
  <c r="Q1807"/>
  <c r="P1807"/>
  <c r="O1807"/>
  <c r="N1807"/>
  <c r="M1807"/>
  <c r="L1807"/>
  <c r="K1807"/>
  <c r="J1807"/>
  <c r="I1807"/>
  <c r="H1807"/>
  <c r="G1807"/>
  <c r="F1807"/>
  <c r="E1807"/>
  <c r="AB1798"/>
  <c r="AA1798"/>
  <c r="Z1798"/>
  <c r="Y1798"/>
  <c r="X1798"/>
  <c r="W1798"/>
  <c r="V1798"/>
  <c r="U1798"/>
  <c r="T1798"/>
  <c r="S1798"/>
  <c r="R1798"/>
  <c r="R1886" s="1"/>
  <c r="Q1798"/>
  <c r="Q1886" s="1"/>
  <c r="P1798"/>
  <c r="P1886" s="1"/>
  <c r="O1798"/>
  <c r="O1886" s="1"/>
  <c r="M1798"/>
  <c r="L1798"/>
  <c r="K1798"/>
  <c r="J1798"/>
  <c r="I1798"/>
  <c r="H1798"/>
  <c r="G1798"/>
  <c r="F1798"/>
  <c r="E1798"/>
  <c r="AD1797"/>
  <c r="AC1797"/>
  <c r="AB1797"/>
  <c r="AA1797"/>
  <c r="Z1797"/>
  <c r="Y1797"/>
  <c r="X1797"/>
  <c r="W1797"/>
  <c r="V1797"/>
  <c r="U1797"/>
  <c r="T1797"/>
  <c r="S1797"/>
  <c r="R1797"/>
  <c r="Q1797"/>
  <c r="P1797"/>
  <c r="O1797"/>
  <c r="N1797"/>
  <c r="N1799" s="1"/>
  <c r="M1797"/>
  <c r="L1797"/>
  <c r="K1797"/>
  <c r="J1797"/>
  <c r="I1797"/>
  <c r="H1797"/>
  <c r="G1797"/>
  <c r="F1797"/>
  <c r="E1797"/>
  <c r="AB1793"/>
  <c r="AB1886" s="1"/>
  <c r="AA1793"/>
  <c r="AA1886" s="1"/>
  <c r="Z1793"/>
  <c r="Z1886" s="1"/>
  <c r="Y1793"/>
  <c r="Y1886" s="1"/>
  <c r="X1793"/>
  <c r="X1886" s="1"/>
  <c r="W1793"/>
  <c r="W1886" s="1"/>
  <c r="V1793"/>
  <c r="V1886" s="1"/>
  <c r="U1793"/>
  <c r="U1886" s="1"/>
  <c r="T1793"/>
  <c r="T1886" s="1"/>
  <c r="S1793"/>
  <c r="S1886" s="1"/>
  <c r="N1793"/>
  <c r="N1886" s="1"/>
  <c r="M1793"/>
  <c r="M1886" s="1"/>
  <c r="L1793"/>
  <c r="L1886" s="1"/>
  <c r="K1793"/>
  <c r="K1886" s="1"/>
  <c r="J1793"/>
  <c r="J1886" s="1"/>
  <c r="I1793"/>
  <c r="I1886" s="1"/>
  <c r="H1793"/>
  <c r="H1886" s="1"/>
  <c r="G1793"/>
  <c r="G1886" s="1"/>
  <c r="F1793"/>
  <c r="F1886" s="1"/>
  <c r="E1793"/>
  <c r="E1886" s="1"/>
  <c r="AD1792"/>
  <c r="AC1792"/>
  <c r="AB1792"/>
  <c r="AB1885" s="1"/>
  <c r="AA1792"/>
  <c r="AA1885" s="1"/>
  <c r="Z1792"/>
  <c r="Z1885" s="1"/>
  <c r="Y1792"/>
  <c r="X1792"/>
  <c r="X1885" s="1"/>
  <c r="W1792"/>
  <c r="W1885" s="1"/>
  <c r="V1792"/>
  <c r="V1885" s="1"/>
  <c r="U1792"/>
  <c r="U1885" s="1"/>
  <c r="T1792"/>
  <c r="T1885" s="1"/>
  <c r="S1792"/>
  <c r="S1885" s="1"/>
  <c r="R1792"/>
  <c r="R1885" s="1"/>
  <c r="Q1792"/>
  <c r="Q1885" s="1"/>
  <c r="P1792"/>
  <c r="P1885" s="1"/>
  <c r="O1792"/>
  <c r="O1885" s="1"/>
  <c r="N1792"/>
  <c r="M1792"/>
  <c r="M1885" s="1"/>
  <c r="L1792"/>
  <c r="L1885" s="1"/>
  <c r="K1792"/>
  <c r="K1885" s="1"/>
  <c r="J1792"/>
  <c r="J1885" s="1"/>
  <c r="I1792"/>
  <c r="I1885" s="1"/>
  <c r="H1792"/>
  <c r="G1792"/>
  <c r="G1885" s="1"/>
  <c r="F1792"/>
  <c r="F1885" s="1"/>
  <c r="E1792"/>
  <c r="E1885" s="1"/>
  <c r="AD1774"/>
  <c r="AB1774"/>
  <c r="AA1774"/>
  <c r="Z1774"/>
  <c r="Y1774"/>
  <c r="X1774"/>
  <c r="W1774"/>
  <c r="V1774"/>
  <c r="U1774"/>
  <c r="T1774"/>
  <c r="S1774"/>
  <c r="R1774"/>
  <c r="Q1774"/>
  <c r="P1774"/>
  <c r="O1774"/>
  <c r="N1774"/>
  <c r="M1774"/>
  <c r="L1774"/>
  <c r="K1774"/>
  <c r="J1774"/>
  <c r="I1774"/>
  <c r="H1774"/>
  <c r="G1774"/>
  <c r="F1774"/>
  <c r="E1774"/>
  <c r="AC1774" s="1"/>
  <c r="AD1769"/>
  <c r="AB1769"/>
  <c r="AA1769"/>
  <c r="Z1769"/>
  <c r="Y1769"/>
  <c r="X1769"/>
  <c r="W1769"/>
  <c r="V1769"/>
  <c r="U1769"/>
  <c r="T1769"/>
  <c r="S1769"/>
  <c r="R1769"/>
  <c r="Q1769"/>
  <c r="P1769"/>
  <c r="O1769"/>
  <c r="N1769"/>
  <c r="M1769"/>
  <c r="L1769"/>
  <c r="K1769"/>
  <c r="J1769"/>
  <c r="I1769"/>
  <c r="H1769"/>
  <c r="G1769"/>
  <c r="F1769"/>
  <c r="E1769"/>
  <c r="AC1769" s="1"/>
  <c r="AD1764"/>
  <c r="AC1764"/>
  <c r="AB1764"/>
  <c r="AA1764"/>
  <c r="Z1764"/>
  <c r="Y1764"/>
  <c r="X1764"/>
  <c r="W1764"/>
  <c r="V1764"/>
  <c r="U1764"/>
  <c r="T1764"/>
  <c r="S1764"/>
  <c r="R1764"/>
  <c r="Q1764"/>
  <c r="P1764"/>
  <c r="O1764"/>
  <c r="N1764"/>
  <c r="M1764"/>
  <c r="L1764"/>
  <c r="K1764"/>
  <c r="J1764"/>
  <c r="I1764"/>
  <c r="H1764"/>
  <c r="G1764"/>
  <c r="F1764"/>
  <c r="E1764"/>
  <c r="AD1759"/>
  <c r="AC1759"/>
  <c r="AB1759"/>
  <c r="AA1759"/>
  <c r="Z1759"/>
  <c r="Y1759"/>
  <c r="X1759"/>
  <c r="W1759"/>
  <c r="V1759"/>
  <c r="U1759"/>
  <c r="T1759"/>
  <c r="S1759"/>
  <c r="R1759"/>
  <c r="Q1759"/>
  <c r="P1759"/>
  <c r="O1759"/>
  <c r="N1759"/>
  <c r="M1759"/>
  <c r="L1759"/>
  <c r="K1759"/>
  <c r="J1759"/>
  <c r="I1759"/>
  <c r="H1759"/>
  <c r="G1759"/>
  <c r="F1759"/>
  <c r="E1759"/>
  <c r="AD1754"/>
  <c r="AC1754"/>
  <c r="AD1749"/>
  <c r="AB1749"/>
  <c r="AA1749"/>
  <c r="Z1749"/>
  <c r="Y1749"/>
  <c r="X1749"/>
  <c r="W1749"/>
  <c r="V1749"/>
  <c r="U1749"/>
  <c r="T1749"/>
  <c r="S1749"/>
  <c r="R1749"/>
  <c r="Q1749"/>
  <c r="P1749"/>
  <c r="O1749"/>
  <c r="N1749"/>
  <c r="M1749"/>
  <c r="L1749"/>
  <c r="K1749"/>
  <c r="J1749"/>
  <c r="I1749"/>
  <c r="H1749"/>
  <c r="G1749"/>
  <c r="F1749"/>
  <c r="E1749"/>
  <c r="AC1749" s="1"/>
  <c r="AD1744"/>
  <c r="AC1744"/>
  <c r="AB1744"/>
  <c r="AA1744"/>
  <c r="Z1744"/>
  <c r="Y1744"/>
  <c r="X1744"/>
  <c r="W1744"/>
  <c r="V1744"/>
  <c r="U1744"/>
  <c r="T1744"/>
  <c r="S1744"/>
  <c r="R1744"/>
  <c r="Q1744"/>
  <c r="P1744"/>
  <c r="O1744"/>
  <c r="N1744"/>
  <c r="M1744"/>
  <c r="L1744"/>
  <c r="K1744"/>
  <c r="J1744"/>
  <c r="I1744"/>
  <c r="H1744"/>
  <c r="G1744"/>
  <c r="F1744"/>
  <c r="E1744"/>
  <c r="AB1741"/>
  <c r="AA1741"/>
  <c r="Z1741"/>
  <c r="Y1741"/>
  <c r="X1741"/>
  <c r="W1741"/>
  <c r="V1741"/>
  <c r="U1741"/>
  <c r="T1741"/>
  <c r="S1741"/>
  <c r="R1741"/>
  <c r="Q1741"/>
  <c r="P1741"/>
  <c r="O1741"/>
  <c r="N1741"/>
  <c r="M1741"/>
  <c r="L1741"/>
  <c r="K1741"/>
  <c r="J1741"/>
  <c r="I1741"/>
  <c r="H1741"/>
  <c r="G1741"/>
  <c r="F1741"/>
  <c r="E1741"/>
  <c r="AD1739"/>
  <c r="AC1739"/>
  <c r="AB1736"/>
  <c r="AA1736"/>
  <c r="Z1736"/>
  <c r="Y1736"/>
  <c r="X1736"/>
  <c r="W1736"/>
  <c r="V1736"/>
  <c r="U1736"/>
  <c r="T1736"/>
  <c r="S1736"/>
  <c r="R1736"/>
  <c r="Q1736"/>
  <c r="P1736"/>
  <c r="O1736"/>
  <c r="N1736"/>
  <c r="M1736"/>
  <c r="L1736"/>
  <c r="K1736"/>
  <c r="J1736"/>
  <c r="I1736"/>
  <c r="H1736"/>
  <c r="G1736"/>
  <c r="F1736"/>
  <c r="E1736"/>
  <c r="AD1734"/>
  <c r="AC1734"/>
  <c r="AD1729"/>
  <c r="AB1729"/>
  <c r="AA1729"/>
  <c r="Z1729"/>
  <c r="Y1729"/>
  <c r="X1729"/>
  <c r="W1729"/>
  <c r="V1729"/>
  <c r="U1729"/>
  <c r="T1729"/>
  <c r="S1729"/>
  <c r="R1729"/>
  <c r="Q1729"/>
  <c r="P1729"/>
  <c r="O1729"/>
  <c r="N1729"/>
  <c r="M1729"/>
  <c r="L1729"/>
  <c r="K1729"/>
  <c r="J1729"/>
  <c r="I1729"/>
  <c r="H1729"/>
  <c r="G1729"/>
  <c r="F1729"/>
  <c r="E1729"/>
  <c r="AC1729" s="1"/>
  <c r="AD1724"/>
  <c r="AC1724"/>
  <c r="AB1724"/>
  <c r="AA1724"/>
  <c r="Z1724"/>
  <c r="Y1724"/>
  <c r="X1724"/>
  <c r="W1724"/>
  <c r="V1724"/>
  <c r="U1724"/>
  <c r="T1724"/>
  <c r="S1724"/>
  <c r="R1724"/>
  <c r="Q1724"/>
  <c r="P1724"/>
  <c r="O1724"/>
  <c r="N1724"/>
  <c r="M1724"/>
  <c r="L1724"/>
  <c r="K1724"/>
  <c r="J1724"/>
  <c r="I1724"/>
  <c r="H1724"/>
  <c r="G1724"/>
  <c r="F1724"/>
  <c r="E1724"/>
  <c r="AD1719"/>
  <c r="AB1719"/>
  <c r="AA1719"/>
  <c r="Z1719"/>
  <c r="Y1719"/>
  <c r="X1719"/>
  <c r="W1719"/>
  <c r="V1719"/>
  <c r="U1719"/>
  <c r="T1719"/>
  <c r="S1719"/>
  <c r="R1719"/>
  <c r="Q1719"/>
  <c r="P1719"/>
  <c r="O1719"/>
  <c r="N1719"/>
  <c r="M1719"/>
  <c r="L1719"/>
  <c r="K1719"/>
  <c r="J1719"/>
  <c r="I1719"/>
  <c r="H1719"/>
  <c r="G1719"/>
  <c r="F1719"/>
  <c r="E1719"/>
  <c r="AC1719" s="1"/>
  <c r="AD1714"/>
  <c r="AC1714"/>
  <c r="AD1709"/>
  <c r="AC1709"/>
  <c r="AB1709"/>
  <c r="AA1709"/>
  <c r="Z1709"/>
  <c r="Y1709"/>
  <c r="X1709"/>
  <c r="W1709"/>
  <c r="V1709"/>
  <c r="U1709"/>
  <c r="T1709"/>
  <c r="S1709"/>
  <c r="R1709"/>
  <c r="Q1709"/>
  <c r="P1709"/>
  <c r="O1709"/>
  <c r="N1709"/>
  <c r="M1709"/>
  <c r="L1709"/>
  <c r="K1709"/>
  <c r="J1709"/>
  <c r="I1709"/>
  <c r="H1709"/>
  <c r="G1709"/>
  <c r="F1709"/>
  <c r="E1709"/>
  <c r="AB1705"/>
  <c r="AA1705"/>
  <c r="Z1705"/>
  <c r="Y1705"/>
  <c r="X1705"/>
  <c r="W1705"/>
  <c r="V1705"/>
  <c r="U1705"/>
  <c r="T1705"/>
  <c r="S1705"/>
  <c r="R1705"/>
  <c r="Q1705"/>
  <c r="P1705"/>
  <c r="O1705"/>
  <c r="N1705"/>
  <c r="M1705"/>
  <c r="L1705"/>
  <c r="K1705"/>
  <c r="J1705"/>
  <c r="I1705"/>
  <c r="H1705"/>
  <c r="G1705"/>
  <c r="F1705"/>
  <c r="E1705"/>
  <c r="AD1704"/>
  <c r="AB1704"/>
  <c r="AA1704"/>
  <c r="Z1704"/>
  <c r="Y1704"/>
  <c r="X1704"/>
  <c r="W1704"/>
  <c r="V1704"/>
  <c r="U1704"/>
  <c r="T1704"/>
  <c r="S1704"/>
  <c r="R1704"/>
  <c r="Q1704"/>
  <c r="P1704"/>
  <c r="O1704"/>
  <c r="N1704"/>
  <c r="M1704"/>
  <c r="L1704"/>
  <c r="K1704"/>
  <c r="J1704"/>
  <c r="I1704"/>
  <c r="H1704"/>
  <c r="G1704"/>
  <c r="F1704"/>
  <c r="E1704"/>
  <c r="AC1704" s="1"/>
  <c r="AB1700"/>
  <c r="AB1778" s="1"/>
  <c r="AB1780" s="1"/>
  <c r="AA1700"/>
  <c r="AA1778" s="1"/>
  <c r="AA1780" s="1"/>
  <c r="Z1700"/>
  <c r="Z1778" s="1"/>
  <c r="Z1780" s="1"/>
  <c r="Y1700"/>
  <c r="Y1778" s="1"/>
  <c r="Y1780" s="1"/>
  <c r="X1700"/>
  <c r="X1778" s="1"/>
  <c r="X1780" s="1"/>
  <c r="W1700"/>
  <c r="W1778" s="1"/>
  <c r="W1780" s="1"/>
  <c r="V1700"/>
  <c r="V1778" s="1"/>
  <c r="V1780" s="1"/>
  <c r="U1700"/>
  <c r="U1778" s="1"/>
  <c r="U1780" s="1"/>
  <c r="T1700"/>
  <c r="T1778" s="1"/>
  <c r="T1780" s="1"/>
  <c r="S1700"/>
  <c r="S1778" s="1"/>
  <c r="S1780" s="1"/>
  <c r="R1700"/>
  <c r="R1778" s="1"/>
  <c r="R1780" s="1"/>
  <c r="Q1700"/>
  <c r="Q1778" s="1"/>
  <c r="Q1780" s="1"/>
  <c r="P1700"/>
  <c r="P1778" s="1"/>
  <c r="P1780" s="1"/>
  <c r="O1700"/>
  <c r="O1778" s="1"/>
  <c r="O1780" s="1"/>
  <c r="N1700"/>
  <c r="N1778" s="1"/>
  <c r="N1780" s="1"/>
  <c r="M1700"/>
  <c r="M1778" s="1"/>
  <c r="M1780" s="1"/>
  <c r="L1700"/>
  <c r="L1778" s="1"/>
  <c r="L1780" s="1"/>
  <c r="K1700"/>
  <c r="K1778" s="1"/>
  <c r="K1780" s="1"/>
  <c r="J1700"/>
  <c r="J1778" s="1"/>
  <c r="J1780" s="1"/>
  <c r="I1700"/>
  <c r="I1778" s="1"/>
  <c r="I1780" s="1"/>
  <c r="H1700"/>
  <c r="H1778" s="1"/>
  <c r="H1780" s="1"/>
  <c r="G1700"/>
  <c r="G1778" s="1"/>
  <c r="G1780" s="1"/>
  <c r="F1700"/>
  <c r="F1778" s="1"/>
  <c r="F1780" s="1"/>
  <c r="E1700"/>
  <c r="E1778" s="1"/>
  <c r="E1780" s="1"/>
  <c r="AD1699"/>
  <c r="AB1699"/>
  <c r="AA1699"/>
  <c r="Z1699"/>
  <c r="Y1699"/>
  <c r="X1699"/>
  <c r="W1699"/>
  <c r="V1699"/>
  <c r="U1699"/>
  <c r="T1699"/>
  <c r="S1699"/>
  <c r="R1699"/>
  <c r="Q1699"/>
  <c r="P1699"/>
  <c r="O1699"/>
  <c r="N1699"/>
  <c r="M1699"/>
  <c r="L1699"/>
  <c r="K1699"/>
  <c r="J1699"/>
  <c r="I1699"/>
  <c r="H1699"/>
  <c r="G1699"/>
  <c r="F1699"/>
  <c r="E1699"/>
  <c r="AC1699" s="1"/>
  <c r="AD1694"/>
  <c r="AC1694"/>
  <c r="AB1694"/>
  <c r="AA1694"/>
  <c r="Z1694"/>
  <c r="Y1694"/>
  <c r="X1694"/>
  <c r="W1694"/>
  <c r="V1694"/>
  <c r="U1694"/>
  <c r="T1694"/>
  <c r="S1694"/>
  <c r="R1694"/>
  <c r="Q1694"/>
  <c r="P1694"/>
  <c r="O1694"/>
  <c r="N1694"/>
  <c r="M1694"/>
  <c r="L1694"/>
  <c r="K1694"/>
  <c r="J1694"/>
  <c r="I1694"/>
  <c r="H1694"/>
  <c r="G1694"/>
  <c r="F1694"/>
  <c r="E1694"/>
  <c r="AD1689"/>
  <c r="AC1689"/>
  <c r="AB1689"/>
  <c r="AA1689"/>
  <c r="Z1689"/>
  <c r="Y1689"/>
  <c r="X1689"/>
  <c r="W1689"/>
  <c r="V1689"/>
  <c r="U1689"/>
  <c r="T1689"/>
  <c r="S1689"/>
  <c r="R1689"/>
  <c r="Q1689"/>
  <c r="P1689"/>
  <c r="O1689"/>
  <c r="N1689"/>
  <c r="M1689"/>
  <c r="L1689"/>
  <c r="K1689"/>
  <c r="J1689"/>
  <c r="I1689"/>
  <c r="H1689"/>
  <c r="G1689"/>
  <c r="F1689"/>
  <c r="E1689"/>
  <c r="AD1684"/>
  <c r="AC1684"/>
  <c r="AB1684"/>
  <c r="AB1777" s="1"/>
  <c r="AB1779" s="1"/>
  <c r="AA1684"/>
  <c r="AA1777" s="1"/>
  <c r="AA1779" s="1"/>
  <c r="Z1684"/>
  <c r="Z1777" s="1"/>
  <c r="Z1779" s="1"/>
  <c r="Y1684"/>
  <c r="Y1785" s="1"/>
  <c r="X1684"/>
  <c r="X1777" s="1"/>
  <c r="X1779" s="1"/>
  <c r="W1684"/>
  <c r="W1777" s="1"/>
  <c r="W1779" s="1"/>
  <c r="V1684"/>
  <c r="V1777" s="1"/>
  <c r="V1779" s="1"/>
  <c r="U1684"/>
  <c r="U1777" s="1"/>
  <c r="U1779" s="1"/>
  <c r="T1684"/>
  <c r="T1777" s="1"/>
  <c r="T1779" s="1"/>
  <c r="S1684"/>
  <c r="S1777" s="1"/>
  <c r="S1779" s="1"/>
  <c r="R1684"/>
  <c r="R1777" s="1"/>
  <c r="R1779" s="1"/>
  <c r="Q1684"/>
  <c r="Q1777" s="1"/>
  <c r="Q1779" s="1"/>
  <c r="P1684"/>
  <c r="P1777" s="1"/>
  <c r="P1779" s="1"/>
  <c r="O1684"/>
  <c r="O1777" s="1"/>
  <c r="O1779" s="1"/>
  <c r="N1684"/>
  <c r="N1785" s="1"/>
  <c r="M1684"/>
  <c r="M1777" s="1"/>
  <c r="M1779" s="1"/>
  <c r="L1684"/>
  <c r="L1777" s="1"/>
  <c r="L1779" s="1"/>
  <c r="K1684"/>
  <c r="K1777" s="1"/>
  <c r="K1779" s="1"/>
  <c r="J1684"/>
  <c r="J1777" s="1"/>
  <c r="J1779" s="1"/>
  <c r="I1684"/>
  <c r="I1777" s="1"/>
  <c r="I1779" s="1"/>
  <c r="H1684"/>
  <c r="H1785" s="1"/>
  <c r="G1684"/>
  <c r="G1777" s="1"/>
  <c r="G1779" s="1"/>
  <c r="F1684"/>
  <c r="F1777" s="1"/>
  <c r="F1779" s="1"/>
  <c r="E1684"/>
  <c r="E1777" s="1"/>
  <c r="E1779" s="1"/>
  <c r="AC1678"/>
  <c r="AB1678"/>
  <c r="AA1678"/>
  <c r="Z1678"/>
  <c r="Y1678"/>
  <c r="X1678"/>
  <c r="W1678"/>
  <c r="V1678"/>
  <c r="U1678"/>
  <c r="T1678"/>
  <c r="S1678"/>
  <c r="R1678"/>
  <c r="Q1678"/>
  <c r="P1678"/>
  <c r="O1678"/>
  <c r="N1678"/>
  <c r="M1678"/>
  <c r="L1678"/>
  <c r="K1678"/>
  <c r="J1678"/>
  <c r="I1678"/>
  <c r="H1678"/>
  <c r="G1678"/>
  <c r="F1678"/>
  <c r="E1678"/>
  <c r="AB1676"/>
  <c r="AB1782" s="1"/>
  <c r="AB1784" s="1"/>
  <c r="AA1676"/>
  <c r="AA1782" s="1"/>
  <c r="AA1784" s="1"/>
  <c r="Z1676"/>
  <c r="Z1782" s="1"/>
  <c r="Z1784" s="1"/>
  <c r="Y1676"/>
  <c r="Y1782" s="1"/>
  <c r="Y1784" s="1"/>
  <c r="X1676"/>
  <c r="X1782" s="1"/>
  <c r="X1784" s="1"/>
  <c r="W1676"/>
  <c r="W1782" s="1"/>
  <c r="W1784" s="1"/>
  <c r="V1676"/>
  <c r="V1782" s="1"/>
  <c r="V1784" s="1"/>
  <c r="U1676"/>
  <c r="U1782" s="1"/>
  <c r="U1784" s="1"/>
  <c r="T1676"/>
  <c r="T1782" s="1"/>
  <c r="T1784" s="1"/>
  <c r="S1676"/>
  <c r="S1782" s="1"/>
  <c r="S1784" s="1"/>
  <c r="R1676"/>
  <c r="R1782" s="1"/>
  <c r="R1784" s="1"/>
  <c r="Q1676"/>
  <c r="Q1782" s="1"/>
  <c r="Q1784" s="1"/>
  <c r="P1676"/>
  <c r="P1782" s="1"/>
  <c r="P1784" s="1"/>
  <c r="O1676"/>
  <c r="O1782" s="1"/>
  <c r="O1784" s="1"/>
  <c r="N1676"/>
  <c r="N1782" s="1"/>
  <c r="N1784" s="1"/>
  <c r="M1676"/>
  <c r="M1782" s="1"/>
  <c r="M1784" s="1"/>
  <c r="L1676"/>
  <c r="L1782" s="1"/>
  <c r="L1784" s="1"/>
  <c r="K1676"/>
  <c r="K1782" s="1"/>
  <c r="K1784" s="1"/>
  <c r="J1676"/>
  <c r="J1782" s="1"/>
  <c r="J1784" s="1"/>
  <c r="I1676"/>
  <c r="I1782" s="1"/>
  <c r="I1784" s="1"/>
  <c r="H1676"/>
  <c r="H1782" s="1"/>
  <c r="H1784" s="1"/>
  <c r="G1676"/>
  <c r="G1782" s="1"/>
  <c r="G1784" s="1"/>
  <c r="F1676"/>
  <c r="F1782" s="1"/>
  <c r="F1784" s="1"/>
  <c r="E1676"/>
  <c r="E1782" s="1"/>
  <c r="E1784" s="1"/>
  <c r="AB1675"/>
  <c r="AB1781" s="1"/>
  <c r="AB1783" s="1"/>
  <c r="AA1675"/>
  <c r="AA1781" s="1"/>
  <c r="AA1783" s="1"/>
  <c r="Z1675"/>
  <c r="Z1781" s="1"/>
  <c r="Z1783" s="1"/>
  <c r="Y1675"/>
  <c r="X1675"/>
  <c r="X1781" s="1"/>
  <c r="X1783" s="1"/>
  <c r="W1675"/>
  <c r="W1781" s="1"/>
  <c r="W1783" s="1"/>
  <c r="V1675"/>
  <c r="V1781" s="1"/>
  <c r="V1783" s="1"/>
  <c r="U1675"/>
  <c r="U1781" s="1"/>
  <c r="U1783" s="1"/>
  <c r="T1675"/>
  <c r="T1781" s="1"/>
  <c r="T1783" s="1"/>
  <c r="S1675"/>
  <c r="S1781" s="1"/>
  <c r="S1783" s="1"/>
  <c r="R1675"/>
  <c r="R1781" s="1"/>
  <c r="R1783" s="1"/>
  <c r="Q1675"/>
  <c r="Q1781" s="1"/>
  <c r="Q1783" s="1"/>
  <c r="P1675"/>
  <c r="P1781" s="1"/>
  <c r="P1783" s="1"/>
  <c r="O1675"/>
  <c r="O1781" s="1"/>
  <c r="O1783" s="1"/>
  <c r="N1675"/>
  <c r="M1675"/>
  <c r="M1781" s="1"/>
  <c r="M1783" s="1"/>
  <c r="L1675"/>
  <c r="L1781" s="1"/>
  <c r="L1783" s="1"/>
  <c r="K1675"/>
  <c r="K1781" s="1"/>
  <c r="K1783" s="1"/>
  <c r="J1675"/>
  <c r="J1781" s="1"/>
  <c r="J1783" s="1"/>
  <c r="I1675"/>
  <c r="I1781" s="1"/>
  <c r="I1783" s="1"/>
  <c r="H1675"/>
  <c r="G1675"/>
  <c r="G1781" s="1"/>
  <c r="G1783" s="1"/>
  <c r="F1675"/>
  <c r="F1781" s="1"/>
  <c r="F1783" s="1"/>
  <c r="E1675"/>
  <c r="E1781" s="1"/>
  <c r="E1783" s="1"/>
  <c r="AB1674"/>
  <c r="AA1674"/>
  <c r="Z1674"/>
  <c r="Y1674"/>
  <c r="X1674"/>
  <c r="W1674"/>
  <c r="V1674"/>
  <c r="U1674"/>
  <c r="T1674"/>
  <c r="S1674"/>
  <c r="R1674"/>
  <c r="Q1674"/>
  <c r="P1674"/>
  <c r="O1674"/>
  <c r="N1674"/>
  <c r="M1674"/>
  <c r="L1674"/>
  <c r="K1674"/>
  <c r="J1674"/>
  <c r="I1674"/>
  <c r="H1674"/>
  <c r="G1674"/>
  <c r="F1674"/>
  <c r="E1674"/>
  <c r="AD1672"/>
  <c r="AC1672"/>
  <c r="AB1669"/>
  <c r="AA1669"/>
  <c r="Z1669"/>
  <c r="Y1669"/>
  <c r="X1669"/>
  <c r="W1669"/>
  <c r="V1669"/>
  <c r="U1669"/>
  <c r="T1669"/>
  <c r="S1669"/>
  <c r="R1669"/>
  <c r="Q1669"/>
  <c r="P1669"/>
  <c r="O1669"/>
  <c r="N1669"/>
  <c r="M1669"/>
  <c r="L1669"/>
  <c r="K1669"/>
  <c r="J1669"/>
  <c r="I1669"/>
  <c r="H1669"/>
  <c r="G1669"/>
  <c r="F1669"/>
  <c r="E1669"/>
  <c r="AD1667"/>
  <c r="AC1667"/>
  <c r="AC1651"/>
  <c r="AB1651"/>
  <c r="AA1651"/>
  <c r="Z1651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AB1649"/>
  <c r="AA1649"/>
  <c r="Z1649"/>
  <c r="Y1649"/>
  <c r="X1649"/>
  <c r="W1649"/>
  <c r="V1649"/>
  <c r="U1649"/>
  <c r="T1649"/>
  <c r="S1649"/>
  <c r="R1649"/>
  <c r="Q1649"/>
  <c r="P1649"/>
  <c r="O1649"/>
  <c r="N1649"/>
  <c r="M1649"/>
  <c r="L1649"/>
  <c r="K1649"/>
  <c r="J1649"/>
  <c r="I1649"/>
  <c r="H1649"/>
  <c r="G1649"/>
  <c r="F1649"/>
  <c r="E1649"/>
  <c r="AD1648"/>
  <c r="AC1648"/>
  <c r="AB1648"/>
  <c r="AA1648"/>
  <c r="Z1648"/>
  <c r="Y1648"/>
  <c r="X1648"/>
  <c r="W1648"/>
  <c r="V1648"/>
  <c r="U1648"/>
  <c r="T1648"/>
  <c r="S1648"/>
  <c r="R1648"/>
  <c r="Q1648"/>
  <c r="P1648"/>
  <c r="O1648"/>
  <c r="N1648"/>
  <c r="M1648"/>
  <c r="L1648"/>
  <c r="K1648"/>
  <c r="J1648"/>
  <c r="I1648"/>
  <c r="H1648"/>
  <c r="G1648"/>
  <c r="F1648"/>
  <c r="E1648"/>
  <c r="AB1644"/>
  <c r="AA1644"/>
  <c r="Z1644"/>
  <c r="Y1644"/>
  <c r="X1644"/>
  <c r="W1644"/>
  <c r="V1644"/>
  <c r="U1644"/>
  <c r="T1644"/>
  <c r="S1644"/>
  <c r="R1644"/>
  <c r="Q1644"/>
  <c r="P1644"/>
  <c r="O1644"/>
  <c r="N1644"/>
  <c r="M1644"/>
  <c r="L1644"/>
  <c r="K1644"/>
  <c r="J1644"/>
  <c r="I1644"/>
  <c r="H1644"/>
  <c r="G1644"/>
  <c r="F1644"/>
  <c r="E1644"/>
  <c r="AD1643"/>
  <c r="AB1643"/>
  <c r="AA1643"/>
  <c r="Z1643"/>
  <c r="Y1643"/>
  <c r="X1643"/>
  <c r="W1643"/>
  <c r="V1643"/>
  <c r="U1643"/>
  <c r="T1643"/>
  <c r="S1643"/>
  <c r="R1643"/>
  <c r="Q1643"/>
  <c r="P1643"/>
  <c r="O1643"/>
  <c r="N1643"/>
  <c r="M1643"/>
  <c r="L1643"/>
  <c r="K1643"/>
  <c r="J1643"/>
  <c r="I1643"/>
  <c r="H1643"/>
  <c r="G1643"/>
  <c r="F1643"/>
  <c r="E1643"/>
  <c r="AC1643" s="1"/>
  <c r="AB1642"/>
  <c r="AA1642"/>
  <c r="Z1642"/>
  <c r="Y1642"/>
  <c r="X1642"/>
  <c r="W1642"/>
  <c r="V1642"/>
  <c r="U1642"/>
  <c r="T1642"/>
  <c r="S1642"/>
  <c r="R1642"/>
  <c r="Q1642"/>
  <c r="P1642"/>
  <c r="O1642"/>
  <c r="N1642"/>
  <c r="M1642"/>
  <c r="L1642"/>
  <c r="K1642"/>
  <c r="J1642"/>
  <c r="I1642"/>
  <c r="H1642"/>
  <c r="G1642"/>
  <c r="F1642"/>
  <c r="E1642"/>
  <c r="AB1639"/>
  <c r="AA1639"/>
  <c r="Z1639"/>
  <c r="Y1639"/>
  <c r="X1639"/>
  <c r="W1639"/>
  <c r="V1639"/>
  <c r="U1639"/>
  <c r="T1639"/>
  <c r="S1639"/>
  <c r="R1639"/>
  <c r="Q1639"/>
  <c r="P1639"/>
  <c r="O1639"/>
  <c r="N1639"/>
  <c r="M1639"/>
  <c r="L1639"/>
  <c r="K1639"/>
  <c r="J1639"/>
  <c r="I1639"/>
  <c r="H1639"/>
  <c r="G1639"/>
  <c r="F1639"/>
  <c r="E1639"/>
  <c r="AD1638"/>
  <c r="AB1638"/>
  <c r="AA1638"/>
  <c r="Z1638"/>
  <c r="Y1638"/>
  <c r="X1638"/>
  <c r="W1638"/>
  <c r="V1638"/>
  <c r="U1638"/>
  <c r="T1638"/>
  <c r="S1638"/>
  <c r="R1638"/>
  <c r="Q1638"/>
  <c r="P1638"/>
  <c r="O1638"/>
  <c r="N1638"/>
  <c r="M1638"/>
  <c r="L1638"/>
  <c r="K1638"/>
  <c r="J1638"/>
  <c r="I1638"/>
  <c r="H1638"/>
  <c r="G1638"/>
  <c r="F1638"/>
  <c r="E1638"/>
  <c r="AC1638" s="1"/>
  <c r="AB1637"/>
  <c r="AA1637"/>
  <c r="Z1637"/>
  <c r="Y1637"/>
  <c r="X1637"/>
  <c r="W1637"/>
  <c r="V1637"/>
  <c r="U1637"/>
  <c r="T1637"/>
  <c r="S1637"/>
  <c r="R1637"/>
  <c r="Q1637"/>
  <c r="P1637"/>
  <c r="O1637"/>
  <c r="N1637"/>
  <c r="M1637"/>
  <c r="L1637"/>
  <c r="K1637"/>
  <c r="J1637"/>
  <c r="I1637"/>
  <c r="H1637"/>
  <c r="G1637"/>
  <c r="F1637"/>
  <c r="E1637"/>
  <c r="AB1634"/>
  <c r="AA1634"/>
  <c r="Z1634"/>
  <c r="Y1634"/>
  <c r="X1634"/>
  <c r="W1634"/>
  <c r="V1634"/>
  <c r="U1634"/>
  <c r="T1634"/>
  <c r="S1634"/>
  <c r="R1634"/>
  <c r="Q1634"/>
  <c r="P1634"/>
  <c r="O1634"/>
  <c r="N1634"/>
  <c r="M1634"/>
  <c r="L1634"/>
  <c r="K1634"/>
  <c r="J1634"/>
  <c r="I1634"/>
  <c r="H1634"/>
  <c r="G1634"/>
  <c r="F1634"/>
  <c r="E1634"/>
  <c r="AD1633"/>
  <c r="AC1633"/>
  <c r="AB1633"/>
  <c r="AA1633"/>
  <c r="Z1633"/>
  <c r="Y1633"/>
  <c r="X1633"/>
  <c r="W1633"/>
  <c r="V1633"/>
  <c r="U1633"/>
  <c r="T1633"/>
  <c r="S1633"/>
  <c r="R1633"/>
  <c r="Q1633"/>
  <c r="P1633"/>
  <c r="O1633"/>
  <c r="N1633"/>
  <c r="M1633"/>
  <c r="L1633"/>
  <c r="K1633"/>
  <c r="J1633"/>
  <c r="I1633"/>
  <c r="H1633"/>
  <c r="G1633"/>
  <c r="F1633"/>
  <c r="E1633"/>
  <c r="AB1629"/>
  <c r="AA1629"/>
  <c r="Z1629"/>
  <c r="Y1629"/>
  <c r="X1629"/>
  <c r="W1629"/>
  <c r="V1629"/>
  <c r="U1629"/>
  <c r="T1629"/>
  <c r="S1629"/>
  <c r="R1629"/>
  <c r="Q1629"/>
  <c r="P1629"/>
  <c r="O1629"/>
  <c r="N1629"/>
  <c r="M1629"/>
  <c r="L1629"/>
  <c r="K1629"/>
  <c r="J1629"/>
  <c r="I1629"/>
  <c r="H1629"/>
  <c r="G1629"/>
  <c r="F1629"/>
  <c r="E1629"/>
  <c r="AD1628"/>
  <c r="AC1628"/>
  <c r="AB1628"/>
  <c r="AA1628"/>
  <c r="Z1628"/>
  <c r="Y1628"/>
  <c r="X1628"/>
  <c r="W1628"/>
  <c r="V1628"/>
  <c r="U1628"/>
  <c r="T1628"/>
  <c r="S1628"/>
  <c r="R1628"/>
  <c r="Q1628"/>
  <c r="P1628"/>
  <c r="O1628"/>
  <c r="N1628"/>
  <c r="M1628"/>
  <c r="L1628"/>
  <c r="K1628"/>
  <c r="J1628"/>
  <c r="I1628"/>
  <c r="H1628"/>
  <c r="G1628"/>
  <c r="F1628"/>
  <c r="E1628"/>
  <c r="AB1627"/>
  <c r="AA1627"/>
  <c r="Z1627"/>
  <c r="Y1627"/>
  <c r="X1627"/>
  <c r="W1627"/>
  <c r="V1627"/>
  <c r="U1627"/>
  <c r="T1627"/>
  <c r="S1627"/>
  <c r="R1627"/>
  <c r="Q1627"/>
  <c r="P1627"/>
  <c r="O1627"/>
  <c r="N1627"/>
  <c r="M1627"/>
  <c r="L1627"/>
  <c r="K1627"/>
  <c r="J1627"/>
  <c r="I1627"/>
  <c r="H1627"/>
  <c r="G1627"/>
  <c r="F1627"/>
  <c r="E1627"/>
  <c r="AB1624"/>
  <c r="AA1624"/>
  <c r="Z1624"/>
  <c r="Y1624"/>
  <c r="X1624"/>
  <c r="W1624"/>
  <c r="V1624"/>
  <c r="U1624"/>
  <c r="T1624"/>
  <c r="S1624"/>
  <c r="R1624"/>
  <c r="Q1624"/>
  <c r="P1624"/>
  <c r="O1624"/>
  <c r="N1624"/>
  <c r="M1624"/>
  <c r="L1624"/>
  <c r="K1624"/>
  <c r="J1624"/>
  <c r="I1624"/>
  <c r="H1624"/>
  <c r="G1624"/>
  <c r="F1624"/>
  <c r="E1624"/>
  <c r="AD1623"/>
  <c r="AC1623"/>
  <c r="AB1623"/>
  <c r="AA1623"/>
  <c r="Z1623"/>
  <c r="Y1623"/>
  <c r="X1623"/>
  <c r="W1623"/>
  <c r="V1623"/>
  <c r="U1623"/>
  <c r="T1623"/>
  <c r="S1623"/>
  <c r="R1623"/>
  <c r="Q1623"/>
  <c r="P1623"/>
  <c r="O1623"/>
  <c r="N1623"/>
  <c r="M1623"/>
  <c r="L1623"/>
  <c r="K1623"/>
  <c r="J1623"/>
  <c r="I1623"/>
  <c r="H1623"/>
  <c r="G1623"/>
  <c r="F1623"/>
  <c r="E1623"/>
  <c r="AB1619"/>
  <c r="AA1619"/>
  <c r="Z1619"/>
  <c r="Y1619"/>
  <c r="X1619"/>
  <c r="W1619"/>
  <c r="V1619"/>
  <c r="U1619"/>
  <c r="T1619"/>
  <c r="S1619"/>
  <c r="R1619"/>
  <c r="Q1619"/>
  <c r="P1619"/>
  <c r="O1619"/>
  <c r="N1619"/>
  <c r="M1619"/>
  <c r="L1619"/>
  <c r="K1619"/>
  <c r="J1619"/>
  <c r="I1619"/>
  <c r="H1619"/>
  <c r="G1619"/>
  <c r="F1619"/>
  <c r="E1619"/>
  <c r="AD1618"/>
  <c r="AC1618"/>
  <c r="AB1618"/>
  <c r="AA1618"/>
  <c r="Z1618"/>
  <c r="Y1618"/>
  <c r="Y1660" s="1"/>
  <c r="X1618"/>
  <c r="W1618"/>
  <c r="V1618"/>
  <c r="U1618"/>
  <c r="T1618"/>
  <c r="S1618"/>
  <c r="R1618"/>
  <c r="Q1618"/>
  <c r="P1618"/>
  <c r="O1618"/>
  <c r="N1618"/>
  <c r="N1660" s="1"/>
  <c r="M1618"/>
  <c r="L1618"/>
  <c r="K1618"/>
  <c r="J1618"/>
  <c r="I1618"/>
  <c r="H1618"/>
  <c r="H1660" s="1"/>
  <c r="G1618"/>
  <c r="F1618"/>
  <c r="E1618"/>
  <c r="AB1617"/>
  <c r="AA1617"/>
  <c r="Z1617"/>
  <c r="Y1617"/>
  <c r="X1617"/>
  <c r="W1617"/>
  <c r="V1617"/>
  <c r="U1617"/>
  <c r="T1617"/>
  <c r="S1617"/>
  <c r="R1617"/>
  <c r="Q1617"/>
  <c r="P1617"/>
  <c r="O1617"/>
  <c r="N1617"/>
  <c r="M1617"/>
  <c r="L1617"/>
  <c r="K1617"/>
  <c r="J1617"/>
  <c r="I1617"/>
  <c r="H1617"/>
  <c r="G1617"/>
  <c r="F1617"/>
  <c r="E1617"/>
  <c r="AB1614"/>
  <c r="AA1614"/>
  <c r="Z1614"/>
  <c r="Y1614"/>
  <c r="X1614"/>
  <c r="W1614"/>
  <c r="V1614"/>
  <c r="U1614"/>
  <c r="T1614"/>
  <c r="S1614"/>
  <c r="R1614"/>
  <c r="Q1614"/>
  <c r="P1614"/>
  <c r="O1614"/>
  <c r="N1614"/>
  <c r="M1614"/>
  <c r="L1614"/>
  <c r="K1614"/>
  <c r="J1614"/>
  <c r="I1614"/>
  <c r="H1614"/>
  <c r="G1614"/>
  <c r="F1614"/>
  <c r="E1614"/>
  <c r="AD1613"/>
  <c r="AC1613"/>
  <c r="AB1613"/>
  <c r="AA1613"/>
  <c r="Z1613"/>
  <c r="Y1613"/>
  <c r="X1613"/>
  <c r="W1613"/>
  <c r="V1613"/>
  <c r="U1613"/>
  <c r="T1613"/>
  <c r="S1613"/>
  <c r="R1613"/>
  <c r="Q1613"/>
  <c r="P1613"/>
  <c r="O1613"/>
  <c r="N1613"/>
  <c r="M1613"/>
  <c r="L1613"/>
  <c r="K1613"/>
  <c r="J1613"/>
  <c r="I1613"/>
  <c r="H1613"/>
  <c r="G1613"/>
  <c r="F1613"/>
  <c r="E1613"/>
  <c r="AB1612"/>
  <c r="AA1612"/>
  <c r="Z1612"/>
  <c r="Y1612"/>
  <c r="X1612"/>
  <c r="W1612"/>
  <c r="V1612"/>
  <c r="U1612"/>
  <c r="T1612"/>
  <c r="S1612"/>
  <c r="R1612"/>
  <c r="Q1612"/>
  <c r="P1612"/>
  <c r="O1612"/>
  <c r="N1612"/>
  <c r="M1612"/>
  <c r="L1612"/>
  <c r="K1612"/>
  <c r="J1612"/>
  <c r="I1612"/>
  <c r="H1612"/>
  <c r="G1612"/>
  <c r="F1612"/>
  <c r="E1612"/>
  <c r="AB1609"/>
  <c r="AA1609"/>
  <c r="Z1609"/>
  <c r="Y1609"/>
  <c r="X1609"/>
  <c r="W1609"/>
  <c r="V1609"/>
  <c r="U1609"/>
  <c r="T1609"/>
  <c r="S1609"/>
  <c r="R1609"/>
  <c r="Q1609"/>
  <c r="P1609"/>
  <c r="O1609"/>
  <c r="N1609"/>
  <c r="M1609"/>
  <c r="L1609"/>
  <c r="K1609"/>
  <c r="J1609"/>
  <c r="I1609"/>
  <c r="H1609"/>
  <c r="G1609"/>
  <c r="F1609"/>
  <c r="E1609"/>
  <c r="AD1608"/>
  <c r="AC1608"/>
  <c r="AB1608"/>
  <c r="AA1608"/>
  <c r="Z1608"/>
  <c r="Y1608"/>
  <c r="X1608"/>
  <c r="W1608"/>
  <c r="V1608"/>
  <c r="U1608"/>
  <c r="T1608"/>
  <c r="S1608"/>
  <c r="R1608"/>
  <c r="Q1608"/>
  <c r="P1608"/>
  <c r="O1608"/>
  <c r="N1608"/>
  <c r="M1608"/>
  <c r="L1608"/>
  <c r="K1608"/>
  <c r="J1608"/>
  <c r="I1608"/>
  <c r="H1608"/>
  <c r="G1608"/>
  <c r="F1608"/>
  <c r="E1608"/>
  <c r="AB1598"/>
  <c r="AA1598"/>
  <c r="Z1598"/>
  <c r="Y1598"/>
  <c r="X1598"/>
  <c r="W1598"/>
  <c r="V1598"/>
  <c r="U1598"/>
  <c r="T1598"/>
  <c r="S1598"/>
  <c r="R1598"/>
  <c r="Q1598"/>
  <c r="P1598"/>
  <c r="O1598"/>
  <c r="N1598"/>
  <c r="M1598"/>
  <c r="L1598"/>
  <c r="K1598"/>
  <c r="J1598"/>
  <c r="I1598"/>
  <c r="H1598"/>
  <c r="G1598"/>
  <c r="F1598"/>
  <c r="E1598"/>
  <c r="AD1597"/>
  <c r="AC1597"/>
  <c r="AB1597"/>
  <c r="AA1597"/>
  <c r="Z1597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E1597"/>
  <c r="AB1593"/>
  <c r="AA1593"/>
  <c r="Z1593"/>
  <c r="Y1593"/>
  <c r="X1593"/>
  <c r="W1593"/>
  <c r="V1593"/>
  <c r="U1593"/>
  <c r="T1593"/>
  <c r="S1593"/>
  <c r="R1593"/>
  <c r="Q1593"/>
  <c r="P1593"/>
  <c r="O1593"/>
  <c r="N1593"/>
  <c r="M1593"/>
  <c r="L1593"/>
  <c r="K1593"/>
  <c r="J1593"/>
  <c r="I1593"/>
  <c r="H1593"/>
  <c r="G1593"/>
  <c r="F1593"/>
  <c r="E1593"/>
  <c r="AD1592"/>
  <c r="AC1592"/>
  <c r="AB1592"/>
  <c r="AA1592"/>
  <c r="Z1592"/>
  <c r="Y1592"/>
  <c r="X1592"/>
  <c r="W1592"/>
  <c r="V1592"/>
  <c r="U1592"/>
  <c r="T1592"/>
  <c r="S1592"/>
  <c r="R1592"/>
  <c r="Q1592"/>
  <c r="P1592"/>
  <c r="O1592"/>
  <c r="N1592"/>
  <c r="M1592"/>
  <c r="L1592"/>
  <c r="K1592"/>
  <c r="J1592"/>
  <c r="I1592"/>
  <c r="H1592"/>
  <c r="G1592"/>
  <c r="F1592"/>
  <c r="E1592"/>
  <c r="AD1576"/>
  <c r="AC1576"/>
  <c r="AB1576"/>
  <c r="AA1576"/>
  <c r="Z1576"/>
  <c r="Y1576"/>
  <c r="X1576"/>
  <c r="W1576"/>
  <c r="V1576"/>
  <c r="U1576"/>
  <c r="T1576"/>
  <c r="S1576"/>
  <c r="R1576"/>
  <c r="Q1576"/>
  <c r="P1576"/>
  <c r="O1576"/>
  <c r="N1576"/>
  <c r="M1576"/>
  <c r="L1576"/>
  <c r="K1576"/>
  <c r="J1576"/>
  <c r="I1576"/>
  <c r="H1576"/>
  <c r="G1576"/>
  <c r="F1576"/>
  <c r="E1576"/>
  <c r="AB1574"/>
  <c r="AA1574"/>
  <c r="Z1574"/>
  <c r="Y1574"/>
  <c r="X1574"/>
  <c r="W1574"/>
  <c r="V1574"/>
  <c r="U1574"/>
  <c r="T1574"/>
  <c r="S1574"/>
  <c r="R1574"/>
  <c r="Q1574"/>
  <c r="P1574"/>
  <c r="O1574"/>
  <c r="N1574"/>
  <c r="M1574"/>
  <c r="L1574"/>
  <c r="K1574"/>
  <c r="J1574"/>
  <c r="I1574"/>
  <c r="H1574"/>
  <c r="G1574"/>
  <c r="F1574"/>
  <c r="E1574"/>
  <c r="AD1573"/>
  <c r="AC1573"/>
  <c r="AB1573"/>
  <c r="AA1573"/>
  <c r="Z1573"/>
  <c r="Y1573"/>
  <c r="X1573"/>
  <c r="W1573"/>
  <c r="V1573"/>
  <c r="U1573"/>
  <c r="T1573"/>
  <c r="S1573"/>
  <c r="R1573"/>
  <c r="Q1573"/>
  <c r="P1573"/>
  <c r="O1573"/>
  <c r="N1573"/>
  <c r="M1573"/>
  <c r="L1573"/>
  <c r="K1573"/>
  <c r="J1573"/>
  <c r="I1573"/>
  <c r="H1573"/>
  <c r="G1573"/>
  <c r="F1573"/>
  <c r="E1573"/>
  <c r="AB1572"/>
  <c r="AA1572"/>
  <c r="Z1572"/>
  <c r="Y1572"/>
  <c r="X1572"/>
  <c r="W1572"/>
  <c r="V1572"/>
  <c r="U1572"/>
  <c r="T1572"/>
  <c r="S1572"/>
  <c r="R1572"/>
  <c r="Q1572"/>
  <c r="P1572"/>
  <c r="O1572"/>
  <c r="N1572"/>
  <c r="M1572"/>
  <c r="L1572"/>
  <c r="K1572"/>
  <c r="J1572"/>
  <c r="I1572"/>
  <c r="H1572"/>
  <c r="G1572"/>
  <c r="F1572"/>
  <c r="E1572"/>
  <c r="AB1569"/>
  <c r="AA1569"/>
  <c r="Z1569"/>
  <c r="Y1569"/>
  <c r="X1569"/>
  <c r="W1569"/>
  <c r="V1569"/>
  <c r="U1569"/>
  <c r="T1569"/>
  <c r="S1569"/>
  <c r="R1569"/>
  <c r="Q1569"/>
  <c r="P1569"/>
  <c r="O1569"/>
  <c r="N1569"/>
  <c r="M1569"/>
  <c r="L1569"/>
  <c r="K1569"/>
  <c r="J1569"/>
  <c r="I1569"/>
  <c r="H1569"/>
  <c r="G1569"/>
  <c r="F1569"/>
  <c r="E1569"/>
  <c r="AD1568"/>
  <c r="AC1568"/>
  <c r="AB1568"/>
  <c r="AA1568"/>
  <c r="Z1568"/>
  <c r="Y1568"/>
  <c r="X1568"/>
  <c r="W1568"/>
  <c r="V1568"/>
  <c r="U1568"/>
  <c r="T1568"/>
  <c r="S1568"/>
  <c r="R1568"/>
  <c r="Q1568"/>
  <c r="P1568"/>
  <c r="O1568"/>
  <c r="N1568"/>
  <c r="M1568"/>
  <c r="L1568"/>
  <c r="K1568"/>
  <c r="J1568"/>
  <c r="I1568"/>
  <c r="H1568"/>
  <c r="G1568"/>
  <c r="F1568"/>
  <c r="E1568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B1564"/>
  <c r="AA1564"/>
  <c r="Z1564"/>
  <c r="Y1564"/>
  <c r="X1564"/>
  <c r="W1564"/>
  <c r="V1564"/>
  <c r="U1564"/>
  <c r="T1564"/>
  <c r="S1564"/>
  <c r="R1564"/>
  <c r="Q1564"/>
  <c r="P1564"/>
  <c r="O1564"/>
  <c r="N1564"/>
  <c r="M1564"/>
  <c r="L1564"/>
  <c r="K1564"/>
  <c r="J1564"/>
  <c r="I1564"/>
  <c r="H1564"/>
  <c r="G1564"/>
  <c r="F1564"/>
  <c r="E1564"/>
  <c r="AD1563"/>
  <c r="AC1563"/>
  <c r="AB1563"/>
  <c r="AA1563"/>
  <c r="Z1563"/>
  <c r="Y1563"/>
  <c r="X1563"/>
  <c r="W1563"/>
  <c r="V1563"/>
  <c r="U1563"/>
  <c r="T1563"/>
  <c r="S1563"/>
  <c r="R1563"/>
  <c r="Q1563"/>
  <c r="P1563"/>
  <c r="O1563"/>
  <c r="N1563"/>
  <c r="M1563"/>
  <c r="L1563"/>
  <c r="K1563"/>
  <c r="J1563"/>
  <c r="I1563"/>
  <c r="H1563"/>
  <c r="G1563"/>
  <c r="F1563"/>
  <c r="E1563"/>
  <c r="AB1562"/>
  <c r="AA1562"/>
  <c r="Z1562"/>
  <c r="Y1562"/>
  <c r="X1562"/>
  <c r="W1562"/>
  <c r="V1562"/>
  <c r="U1562"/>
  <c r="T1562"/>
  <c r="S1562"/>
  <c r="R1562"/>
  <c r="Q1562"/>
  <c r="P1562"/>
  <c r="O1562"/>
  <c r="N1562"/>
  <c r="M1562"/>
  <c r="L1562"/>
  <c r="K1562"/>
  <c r="J1562"/>
  <c r="I1562"/>
  <c r="H1562"/>
  <c r="G1562"/>
  <c r="F1562"/>
  <c r="E1562"/>
  <c r="AB1559"/>
  <c r="AA1559"/>
  <c r="Z1559"/>
  <c r="Y1559"/>
  <c r="X1559"/>
  <c r="W1559"/>
  <c r="V1559"/>
  <c r="U1559"/>
  <c r="T1559"/>
  <c r="S1559"/>
  <c r="R1559"/>
  <c r="Q1559"/>
  <c r="P1559"/>
  <c r="O1559"/>
  <c r="N1559"/>
  <c r="M1559"/>
  <c r="L1559"/>
  <c r="K1559"/>
  <c r="J1559"/>
  <c r="I1559"/>
  <c r="H1559"/>
  <c r="G1559"/>
  <c r="F1559"/>
  <c r="E1559"/>
  <c r="AD1558"/>
  <c r="AC1558"/>
  <c r="AB1558"/>
  <c r="AA1558"/>
  <c r="Z1558"/>
  <c r="Y1558"/>
  <c r="X1558"/>
  <c r="W1558"/>
  <c r="V1558"/>
  <c r="U1558"/>
  <c r="T1558"/>
  <c r="S1558"/>
  <c r="R1558"/>
  <c r="Q1558"/>
  <c r="P1558"/>
  <c r="O1558"/>
  <c r="N1558"/>
  <c r="M1558"/>
  <c r="L1558"/>
  <c r="K1558"/>
  <c r="J1558"/>
  <c r="I1558"/>
  <c r="H1558"/>
  <c r="G1558"/>
  <c r="F1558"/>
  <c r="E1558"/>
  <c r="AB1557"/>
  <c r="AA1557"/>
  <c r="Z1557"/>
  <c r="Y1557"/>
  <c r="X1557"/>
  <c r="W1557"/>
  <c r="V1557"/>
  <c r="U1557"/>
  <c r="T1557"/>
  <c r="S1557"/>
  <c r="R1557"/>
  <c r="Q1557"/>
  <c r="P1557"/>
  <c r="O1557"/>
  <c r="N1557"/>
  <c r="M1557"/>
  <c r="L1557"/>
  <c r="K1557"/>
  <c r="J1557"/>
  <c r="I1557"/>
  <c r="H1557"/>
  <c r="G1557"/>
  <c r="F1557"/>
  <c r="E1557"/>
  <c r="AB1554"/>
  <c r="AA1554"/>
  <c r="Z1554"/>
  <c r="Y1554"/>
  <c r="X1554"/>
  <c r="W1554"/>
  <c r="V1554"/>
  <c r="U1554"/>
  <c r="T1554"/>
  <c r="S1554"/>
  <c r="R1554"/>
  <c r="Q1554"/>
  <c r="P1554"/>
  <c r="O1554"/>
  <c r="N1554"/>
  <c r="M1554"/>
  <c r="L1554"/>
  <c r="K1554"/>
  <c r="J1554"/>
  <c r="I1554"/>
  <c r="H1554"/>
  <c r="G1554"/>
  <c r="F1554"/>
  <c r="E1554"/>
  <c r="AD1553"/>
  <c r="AC1553"/>
  <c r="AB1553"/>
  <c r="AA1553"/>
  <c r="Z1553"/>
  <c r="Y1553"/>
  <c r="X1553"/>
  <c r="W1553"/>
  <c r="V1553"/>
  <c r="U1553"/>
  <c r="T1553"/>
  <c r="S1553"/>
  <c r="R1553"/>
  <c r="Q1553"/>
  <c r="P1553"/>
  <c r="O1553"/>
  <c r="N1553"/>
  <c r="M1553"/>
  <c r="L1553"/>
  <c r="K1553"/>
  <c r="J1553"/>
  <c r="I1553"/>
  <c r="H1553"/>
  <c r="G1553"/>
  <c r="F1553"/>
  <c r="E1553"/>
  <c r="AB1552"/>
  <c r="AA1552"/>
  <c r="Z1552"/>
  <c r="Y1552"/>
  <c r="X1552"/>
  <c r="W1552"/>
  <c r="V1552"/>
  <c r="U1552"/>
  <c r="T1552"/>
  <c r="S1552"/>
  <c r="R1552"/>
  <c r="Q1552"/>
  <c r="P1552"/>
  <c r="O1552"/>
  <c r="N1552"/>
  <c r="M1552"/>
  <c r="L1552"/>
  <c r="K1552"/>
  <c r="J1552"/>
  <c r="I1552"/>
  <c r="H1552"/>
  <c r="G1552"/>
  <c r="F1552"/>
  <c r="E1552"/>
  <c r="AB1549"/>
  <c r="AA1549"/>
  <c r="Z1549"/>
  <c r="Y1549"/>
  <c r="X1549"/>
  <c r="W1549"/>
  <c r="V1549"/>
  <c r="U1549"/>
  <c r="T1549"/>
  <c r="S1549"/>
  <c r="R1549"/>
  <c r="Q1549"/>
  <c r="P1549"/>
  <c r="O1549"/>
  <c r="N1549"/>
  <c r="M1549"/>
  <c r="L1549"/>
  <c r="K1549"/>
  <c r="J1549"/>
  <c r="I1549"/>
  <c r="H1549"/>
  <c r="G1549"/>
  <c r="F1549"/>
  <c r="E1549"/>
  <c r="AD1548"/>
  <c r="AC1548"/>
  <c r="AB1548"/>
  <c r="AA1548"/>
  <c r="Z1548"/>
  <c r="Y1548"/>
  <c r="X1548"/>
  <c r="W1548"/>
  <c r="V1548"/>
  <c r="U1548"/>
  <c r="T1548"/>
  <c r="S1548"/>
  <c r="R1548"/>
  <c r="Q1548"/>
  <c r="P1548"/>
  <c r="O1548"/>
  <c r="N1548"/>
  <c r="M1548"/>
  <c r="L1548"/>
  <c r="K1548"/>
  <c r="J1548"/>
  <c r="I1548"/>
  <c r="H1548"/>
  <c r="G1548"/>
  <c r="F1548"/>
  <c r="E1548"/>
  <c r="AB1547"/>
  <c r="AA1547"/>
  <c r="Z1547"/>
  <c r="Y1547"/>
  <c r="X1547"/>
  <c r="W1547"/>
  <c r="V1547"/>
  <c r="U1547"/>
  <c r="T1547"/>
  <c r="S1547"/>
  <c r="R1547"/>
  <c r="Q1547"/>
  <c r="P1547"/>
  <c r="O1547"/>
  <c r="N1547"/>
  <c r="M1547"/>
  <c r="L1547"/>
  <c r="K1547"/>
  <c r="J1547"/>
  <c r="I1547"/>
  <c r="H1547"/>
  <c r="G1547"/>
  <c r="F1547"/>
  <c r="E1547"/>
  <c r="AB1544"/>
  <c r="AA1544"/>
  <c r="Z1544"/>
  <c r="Y1544"/>
  <c r="X1544"/>
  <c r="W1544"/>
  <c r="V1544"/>
  <c r="U1544"/>
  <c r="T1544"/>
  <c r="S1544"/>
  <c r="R1544"/>
  <c r="Q1544"/>
  <c r="P1544"/>
  <c r="O1544"/>
  <c r="N1544"/>
  <c r="M1544"/>
  <c r="L1544"/>
  <c r="K1544"/>
  <c r="J1544"/>
  <c r="I1544"/>
  <c r="H1544"/>
  <c r="G1544"/>
  <c r="F1544"/>
  <c r="E1544"/>
  <c r="AD1543"/>
  <c r="AC1543"/>
  <c r="AB1543"/>
  <c r="AA1543"/>
  <c r="Z1543"/>
  <c r="Y1543"/>
  <c r="X1543"/>
  <c r="W1543"/>
  <c r="V1543"/>
  <c r="U1543"/>
  <c r="T1543"/>
  <c r="S1543"/>
  <c r="R1543"/>
  <c r="Q1543"/>
  <c r="P1543"/>
  <c r="O1543"/>
  <c r="N1543"/>
  <c r="M1543"/>
  <c r="L1543"/>
  <c r="K1543"/>
  <c r="J1543"/>
  <c r="I1543"/>
  <c r="H1543"/>
  <c r="G1543"/>
  <c r="F1543"/>
  <c r="E1543"/>
  <c r="AB1542"/>
  <c r="AA1542"/>
  <c r="Z1542"/>
  <c r="Y1542"/>
  <c r="X1542"/>
  <c r="W1542"/>
  <c r="V1542"/>
  <c r="U1542"/>
  <c r="T1542"/>
  <c r="S1542"/>
  <c r="R1542"/>
  <c r="Q1542"/>
  <c r="P1542"/>
  <c r="O1542"/>
  <c r="N1542"/>
  <c r="M1542"/>
  <c r="L1542"/>
  <c r="K1542"/>
  <c r="J1542"/>
  <c r="I1542"/>
  <c r="H1542"/>
  <c r="G1542"/>
  <c r="F1542"/>
  <c r="E1542"/>
  <c r="AB1539"/>
  <c r="AA1539"/>
  <c r="Z1539"/>
  <c r="Y1539"/>
  <c r="X1539"/>
  <c r="W1539"/>
  <c r="V1539"/>
  <c r="U1539"/>
  <c r="T1539"/>
  <c r="S1539"/>
  <c r="R1539"/>
  <c r="Q1539"/>
  <c r="P1539"/>
  <c r="O1539"/>
  <c r="N1539"/>
  <c r="M1539"/>
  <c r="L1539"/>
  <c r="K1539"/>
  <c r="J1539"/>
  <c r="I1539"/>
  <c r="H1539"/>
  <c r="G1539"/>
  <c r="F1539"/>
  <c r="E1539"/>
  <c r="AD1538"/>
  <c r="AC1538"/>
  <c r="AB1538"/>
  <c r="AA1538"/>
  <c r="Z1538"/>
  <c r="Y1538"/>
  <c r="X1538"/>
  <c r="W1538"/>
  <c r="V1538"/>
  <c r="U1538"/>
  <c r="T1538"/>
  <c r="S1538"/>
  <c r="R1538"/>
  <c r="Q1538"/>
  <c r="P1538"/>
  <c r="O1538"/>
  <c r="N1538"/>
  <c r="M1538"/>
  <c r="L1538"/>
  <c r="K1538"/>
  <c r="J1538"/>
  <c r="I1538"/>
  <c r="H1538"/>
  <c r="G1538"/>
  <c r="F1538"/>
  <c r="E1538"/>
  <c r="AB1537"/>
  <c r="AA1537"/>
  <c r="Z1537"/>
  <c r="Y1537"/>
  <c r="X1537"/>
  <c r="W1537"/>
  <c r="V1537"/>
  <c r="U1537"/>
  <c r="T1537"/>
  <c r="S1537"/>
  <c r="R1537"/>
  <c r="Q1537"/>
  <c r="P1537"/>
  <c r="O1537"/>
  <c r="N1537"/>
  <c r="M1537"/>
  <c r="L1537"/>
  <c r="K1537"/>
  <c r="J1537"/>
  <c r="I1537"/>
  <c r="H1537"/>
  <c r="G1537"/>
  <c r="F1537"/>
  <c r="E1537"/>
  <c r="AB1534"/>
  <c r="AA1534"/>
  <c r="Z1534"/>
  <c r="Y1534"/>
  <c r="X1534"/>
  <c r="W1534"/>
  <c r="V1534"/>
  <c r="U1534"/>
  <c r="T1534"/>
  <c r="S1534"/>
  <c r="R1534"/>
  <c r="Q1534"/>
  <c r="P1534"/>
  <c r="O1534"/>
  <c r="N1534"/>
  <c r="M1534"/>
  <c r="L1534"/>
  <c r="K1534"/>
  <c r="J1534"/>
  <c r="I1534"/>
  <c r="H1534"/>
  <c r="G1534"/>
  <c r="F1534"/>
  <c r="E1534"/>
  <c r="AD1533"/>
  <c r="AC1533"/>
  <c r="AB1533"/>
  <c r="AA1533"/>
  <c r="Z1533"/>
  <c r="Y1533"/>
  <c r="X1533"/>
  <c r="W1533"/>
  <c r="V1533"/>
  <c r="U1533"/>
  <c r="T1533"/>
  <c r="S1533"/>
  <c r="R1533"/>
  <c r="Q1533"/>
  <c r="P1533"/>
  <c r="O1533"/>
  <c r="N1533"/>
  <c r="M1533"/>
  <c r="L1533"/>
  <c r="K1533"/>
  <c r="J1533"/>
  <c r="I1533"/>
  <c r="H1533"/>
  <c r="G1533"/>
  <c r="F1533"/>
  <c r="E1533"/>
  <c r="AB1532"/>
  <c r="AA1532"/>
  <c r="Z1532"/>
  <c r="Y1532"/>
  <c r="X1532"/>
  <c r="W1532"/>
  <c r="V1532"/>
  <c r="U1532"/>
  <c r="T1532"/>
  <c r="S1532"/>
  <c r="R1532"/>
  <c r="Q1532"/>
  <c r="P1532"/>
  <c r="O1532"/>
  <c r="N1532"/>
  <c r="M1532"/>
  <c r="L1532"/>
  <c r="K1532"/>
  <c r="J1532"/>
  <c r="I1532"/>
  <c r="H1532"/>
  <c r="G1532"/>
  <c r="F1532"/>
  <c r="E1532"/>
  <c r="AB1529"/>
  <c r="AA1529"/>
  <c r="Z1529"/>
  <c r="Y1529"/>
  <c r="X1529"/>
  <c r="W1529"/>
  <c r="V1529"/>
  <c r="U1529"/>
  <c r="T1529"/>
  <c r="S1529"/>
  <c r="R1529"/>
  <c r="Q1529"/>
  <c r="P1529"/>
  <c r="O1529"/>
  <c r="N1529"/>
  <c r="M1529"/>
  <c r="L1529"/>
  <c r="K1529"/>
  <c r="J1529"/>
  <c r="I1529"/>
  <c r="H1529"/>
  <c r="G1529"/>
  <c r="F1529"/>
  <c r="E1529"/>
  <c r="AD1528"/>
  <c r="AC1528"/>
  <c r="AB1528"/>
  <c r="AA1528"/>
  <c r="Z1528"/>
  <c r="Y1528"/>
  <c r="X1528"/>
  <c r="W1528"/>
  <c r="V1528"/>
  <c r="U1528"/>
  <c r="T1528"/>
  <c r="S1528"/>
  <c r="R1528"/>
  <c r="Q1528"/>
  <c r="P1528"/>
  <c r="O1528"/>
  <c r="N1528"/>
  <c r="M1528"/>
  <c r="L1528"/>
  <c r="K1528"/>
  <c r="J1528"/>
  <c r="I1528"/>
  <c r="H1528"/>
  <c r="G1528"/>
  <c r="F1528"/>
  <c r="E1528"/>
  <c r="AB1527"/>
  <c r="AA1527"/>
  <c r="Z1527"/>
  <c r="Y1527"/>
  <c r="X1527"/>
  <c r="W1527"/>
  <c r="V1527"/>
  <c r="U1527"/>
  <c r="T1527"/>
  <c r="S1527"/>
  <c r="R1527"/>
  <c r="Q1527"/>
  <c r="P1527"/>
  <c r="O1527"/>
  <c r="N1527"/>
  <c r="M1527"/>
  <c r="L1527"/>
  <c r="K1527"/>
  <c r="J1527"/>
  <c r="I1527"/>
  <c r="H1527"/>
  <c r="G1527"/>
  <c r="F1527"/>
  <c r="E1527"/>
  <c r="AB1524"/>
  <c r="AA1524"/>
  <c r="Z1524"/>
  <c r="Y1524"/>
  <c r="X1524"/>
  <c r="W1524"/>
  <c r="V1524"/>
  <c r="U1524"/>
  <c r="T1524"/>
  <c r="S1524"/>
  <c r="R1524"/>
  <c r="Q1524"/>
  <c r="P1524"/>
  <c r="O1524"/>
  <c r="N1524"/>
  <c r="M1524"/>
  <c r="L1524"/>
  <c r="K1524"/>
  <c r="J1524"/>
  <c r="I1524"/>
  <c r="H1524"/>
  <c r="G1524"/>
  <c r="F1524"/>
  <c r="E1524"/>
  <c r="AD1523"/>
  <c r="AC1523"/>
  <c r="AB1523"/>
  <c r="AA1523"/>
  <c r="Z1523"/>
  <c r="Y1523"/>
  <c r="X1523"/>
  <c r="W1523"/>
  <c r="V1523"/>
  <c r="U1523"/>
  <c r="T1523"/>
  <c r="S1523"/>
  <c r="R1523"/>
  <c r="Q1523"/>
  <c r="P1523"/>
  <c r="O1523"/>
  <c r="N1523"/>
  <c r="M1523"/>
  <c r="L1523"/>
  <c r="K1523"/>
  <c r="J1523"/>
  <c r="I1523"/>
  <c r="H1523"/>
  <c r="G1523"/>
  <c r="F1523"/>
  <c r="E1523"/>
  <c r="AB1522"/>
  <c r="AA1522"/>
  <c r="Z1522"/>
  <c r="Y1522"/>
  <c r="X1522"/>
  <c r="W1522"/>
  <c r="V1522"/>
  <c r="U1522"/>
  <c r="T1522"/>
  <c r="S1522"/>
  <c r="R1522"/>
  <c r="Q1522"/>
  <c r="P1522"/>
  <c r="O1522"/>
  <c r="N1522"/>
  <c r="M1522"/>
  <c r="L1522"/>
  <c r="K1522"/>
  <c r="J1522"/>
  <c r="I1522"/>
  <c r="H1522"/>
  <c r="G1522"/>
  <c r="F1522"/>
  <c r="E1522"/>
  <c r="AB1519"/>
  <c r="AA1519"/>
  <c r="Z1519"/>
  <c r="Y1519"/>
  <c r="X1519"/>
  <c r="W1519"/>
  <c r="V1519"/>
  <c r="U1519"/>
  <c r="T1519"/>
  <c r="S1519"/>
  <c r="R1519"/>
  <c r="Q1519"/>
  <c r="P1519"/>
  <c r="O1519"/>
  <c r="N1519"/>
  <c r="M1519"/>
  <c r="L1519"/>
  <c r="K1519"/>
  <c r="J1519"/>
  <c r="I1519"/>
  <c r="H1519"/>
  <c r="G1519"/>
  <c r="F1519"/>
  <c r="E1519"/>
  <c r="AD1518"/>
  <c r="AC1518"/>
  <c r="AB1518"/>
  <c r="AA1518"/>
  <c r="Z1518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AB1514"/>
  <c r="AA1514"/>
  <c r="Z1514"/>
  <c r="Y1514"/>
  <c r="X1514"/>
  <c r="W1514"/>
  <c r="V1514"/>
  <c r="U1514"/>
  <c r="T1514"/>
  <c r="S1514"/>
  <c r="R1514"/>
  <c r="Q1514"/>
  <c r="P1514"/>
  <c r="O1514"/>
  <c r="N1514"/>
  <c r="M1514"/>
  <c r="L1514"/>
  <c r="K1514"/>
  <c r="J1514"/>
  <c r="I1514"/>
  <c r="H1514"/>
  <c r="G1514"/>
  <c r="F1514"/>
  <c r="E1514"/>
  <c r="AD1513"/>
  <c r="AC1513"/>
  <c r="AB1513"/>
  <c r="AA1513"/>
  <c r="Z1513"/>
  <c r="Y1513"/>
  <c r="X1513"/>
  <c r="W1513"/>
  <c r="V1513"/>
  <c r="U1513"/>
  <c r="T1513"/>
  <c r="S1513"/>
  <c r="R1513"/>
  <c r="Q1513"/>
  <c r="P1513"/>
  <c r="O1513"/>
  <c r="N1513"/>
  <c r="M1513"/>
  <c r="L1513"/>
  <c r="K1513"/>
  <c r="J1513"/>
  <c r="I1513"/>
  <c r="H1513"/>
  <c r="G1513"/>
  <c r="F1513"/>
  <c r="E1513"/>
  <c r="AB1512"/>
  <c r="AA1512"/>
  <c r="Z1512"/>
  <c r="Y1512"/>
  <c r="X1512"/>
  <c r="W1512"/>
  <c r="V1512"/>
  <c r="U1512"/>
  <c r="T1512"/>
  <c r="S1512"/>
  <c r="R1512"/>
  <c r="Q1512"/>
  <c r="P1512"/>
  <c r="O1512"/>
  <c r="N1512"/>
  <c r="M1512"/>
  <c r="L1512"/>
  <c r="K1512"/>
  <c r="J1512"/>
  <c r="I1512"/>
  <c r="H1512"/>
  <c r="G1512"/>
  <c r="F1512"/>
  <c r="E1512"/>
  <c r="AB1509"/>
  <c r="AA1509"/>
  <c r="Z1509"/>
  <c r="Y1509"/>
  <c r="X1509"/>
  <c r="W1509"/>
  <c r="V1509"/>
  <c r="U1509"/>
  <c r="T1509"/>
  <c r="S1509"/>
  <c r="R1509"/>
  <c r="Q1509"/>
  <c r="P1509"/>
  <c r="O1509"/>
  <c r="N1509"/>
  <c r="M1509"/>
  <c r="L1509"/>
  <c r="K1509"/>
  <c r="J1509"/>
  <c r="I1509"/>
  <c r="H1509"/>
  <c r="G1509"/>
  <c r="F1509"/>
  <c r="E1509"/>
  <c r="AD1508"/>
  <c r="AC1508"/>
  <c r="AB1508"/>
  <c r="AA1508"/>
  <c r="Z1508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E1508"/>
  <c r="AB1507"/>
  <c r="AA1507"/>
  <c r="Z1507"/>
  <c r="Y1507"/>
  <c r="X1507"/>
  <c r="W1507"/>
  <c r="V1507"/>
  <c r="U1507"/>
  <c r="T1507"/>
  <c r="S1507"/>
  <c r="R1507"/>
  <c r="Q1507"/>
  <c r="P1507"/>
  <c r="O1507"/>
  <c r="N1507"/>
  <c r="M1507"/>
  <c r="L1507"/>
  <c r="K1507"/>
  <c r="J1507"/>
  <c r="I1507"/>
  <c r="H1507"/>
  <c r="G1507"/>
  <c r="F1507"/>
  <c r="E1507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E1504"/>
  <c r="AD1503"/>
  <c r="AC1503"/>
  <c r="AB1503"/>
  <c r="AA1503"/>
  <c r="Z1503"/>
  <c r="Y1503"/>
  <c r="X1503"/>
  <c r="W1503"/>
  <c r="V1503"/>
  <c r="U1503"/>
  <c r="T1503"/>
  <c r="S1503"/>
  <c r="R1503"/>
  <c r="Q1503"/>
  <c r="P1503"/>
  <c r="O1503"/>
  <c r="N1503"/>
  <c r="M1503"/>
  <c r="L1503"/>
  <c r="K1503"/>
  <c r="J1503"/>
  <c r="I1503"/>
  <c r="H1503"/>
  <c r="G1503"/>
  <c r="F1503"/>
  <c r="E1503"/>
  <c r="AB1502"/>
  <c r="AA1502"/>
  <c r="Z1502"/>
  <c r="Y1502"/>
  <c r="X1502"/>
  <c r="W1502"/>
  <c r="V1502"/>
  <c r="U1502"/>
  <c r="T1502"/>
  <c r="S1502"/>
  <c r="R1502"/>
  <c r="Q1502"/>
  <c r="P1502"/>
  <c r="O1502"/>
  <c r="N1502"/>
  <c r="M1502"/>
  <c r="L1502"/>
  <c r="K1502"/>
  <c r="J1502"/>
  <c r="I1502"/>
  <c r="H1502"/>
  <c r="G1502"/>
  <c r="F1502"/>
  <c r="E1502"/>
  <c r="AB1499"/>
  <c r="AA1499"/>
  <c r="Z1499"/>
  <c r="Y1499"/>
  <c r="X1499"/>
  <c r="W1499"/>
  <c r="V1499"/>
  <c r="U1499"/>
  <c r="T1499"/>
  <c r="S1499"/>
  <c r="R1499"/>
  <c r="Q1499"/>
  <c r="P1499"/>
  <c r="O1499"/>
  <c r="N1499"/>
  <c r="M1499"/>
  <c r="L1499"/>
  <c r="K1499"/>
  <c r="J1499"/>
  <c r="I1499"/>
  <c r="H1499"/>
  <c r="G1499"/>
  <c r="F1499"/>
  <c r="E1499"/>
  <c r="AD1498"/>
  <c r="AC1498"/>
  <c r="AB1498"/>
  <c r="AA1498"/>
  <c r="Z1498"/>
  <c r="Y1498"/>
  <c r="X1498"/>
  <c r="W1498"/>
  <c r="V1498"/>
  <c r="U1498"/>
  <c r="T1498"/>
  <c r="S1498"/>
  <c r="R1498"/>
  <c r="Q1498"/>
  <c r="P1498"/>
  <c r="O1498"/>
  <c r="N1498"/>
  <c r="M1498"/>
  <c r="L1498"/>
  <c r="K1498"/>
  <c r="J1498"/>
  <c r="I1498"/>
  <c r="H1498"/>
  <c r="G1498"/>
  <c r="F1498"/>
  <c r="E1498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E1497"/>
  <c r="AB1494"/>
  <c r="AA1494"/>
  <c r="Z1494"/>
  <c r="Y1494"/>
  <c r="X1494"/>
  <c r="W1494"/>
  <c r="V1494"/>
  <c r="U1494"/>
  <c r="T1494"/>
  <c r="S1494"/>
  <c r="R1494"/>
  <c r="Q1494"/>
  <c r="P1494"/>
  <c r="O1494"/>
  <c r="N1494"/>
  <c r="M1494"/>
  <c r="L1494"/>
  <c r="K1494"/>
  <c r="J1494"/>
  <c r="I1494"/>
  <c r="H1494"/>
  <c r="G1494"/>
  <c r="F1494"/>
  <c r="E1494"/>
  <c r="AD1493"/>
  <c r="AC1493"/>
  <c r="AB1493"/>
  <c r="AA1493"/>
  <c r="Z1493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E1493"/>
  <c r="AB1492"/>
  <c r="AA1492"/>
  <c r="Z1492"/>
  <c r="Y1492"/>
  <c r="X1492"/>
  <c r="W1492"/>
  <c r="V1492"/>
  <c r="U1492"/>
  <c r="T1492"/>
  <c r="S1492"/>
  <c r="R1492"/>
  <c r="Q1492"/>
  <c r="P1492"/>
  <c r="O1492"/>
  <c r="N1492"/>
  <c r="M1492"/>
  <c r="L1492"/>
  <c r="K1492"/>
  <c r="J1492"/>
  <c r="I1492"/>
  <c r="H1492"/>
  <c r="G1492"/>
  <c r="F1492"/>
  <c r="E1492"/>
  <c r="AB1489"/>
  <c r="AA1489"/>
  <c r="Z1489"/>
  <c r="Y1489"/>
  <c r="X1489"/>
  <c r="W1489"/>
  <c r="V1489"/>
  <c r="U1489"/>
  <c r="T1489"/>
  <c r="S1489"/>
  <c r="R1489"/>
  <c r="Q1489"/>
  <c r="P1489"/>
  <c r="O1489"/>
  <c r="N1489"/>
  <c r="M1489"/>
  <c r="L1489"/>
  <c r="K1489"/>
  <c r="J1489"/>
  <c r="I1489"/>
  <c r="H1489"/>
  <c r="G1489"/>
  <c r="F1489"/>
  <c r="E1489"/>
  <c r="AD1488"/>
  <c r="AC1488"/>
  <c r="AB1488"/>
  <c r="AA1488"/>
  <c r="Z1488"/>
  <c r="Y1488"/>
  <c r="X1488"/>
  <c r="W1488"/>
  <c r="V1488"/>
  <c r="U1488"/>
  <c r="T1488"/>
  <c r="S1488"/>
  <c r="R1488"/>
  <c r="Q1488"/>
  <c r="P1488"/>
  <c r="O1488"/>
  <c r="N1488"/>
  <c r="M1488"/>
  <c r="L1488"/>
  <c r="K1488"/>
  <c r="J1488"/>
  <c r="I1488"/>
  <c r="H1488"/>
  <c r="G1488"/>
  <c r="F1488"/>
  <c r="E1488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B1484"/>
  <c r="AA1484"/>
  <c r="Z1484"/>
  <c r="Y1484"/>
  <c r="X1484"/>
  <c r="W1484"/>
  <c r="V1484"/>
  <c r="U1484"/>
  <c r="T1484"/>
  <c r="S1484"/>
  <c r="R1484"/>
  <c r="Q1484"/>
  <c r="P1484"/>
  <c r="O1484"/>
  <c r="N1484"/>
  <c r="M1484"/>
  <c r="L1484"/>
  <c r="K1484"/>
  <c r="J1484"/>
  <c r="I1484"/>
  <c r="H1484"/>
  <c r="G1484"/>
  <c r="F1484"/>
  <c r="E1484"/>
  <c r="AD1483"/>
  <c r="AC1483"/>
  <c r="AB1483"/>
  <c r="AA1483"/>
  <c r="Z1483"/>
  <c r="Y1483"/>
  <c r="X1483"/>
  <c r="W1483"/>
  <c r="V1483"/>
  <c r="U1483"/>
  <c r="T1483"/>
  <c r="S1483"/>
  <c r="R1483"/>
  <c r="Q1483"/>
  <c r="P1483"/>
  <c r="O1483"/>
  <c r="N1483"/>
  <c r="M1483"/>
  <c r="L1483"/>
  <c r="K1483"/>
  <c r="J1483"/>
  <c r="I1483"/>
  <c r="H1483"/>
  <c r="G1483"/>
  <c r="F1483"/>
  <c r="E1483"/>
  <c r="AB1482"/>
  <c r="AA1482"/>
  <c r="Z1482"/>
  <c r="Y1482"/>
  <c r="X1482"/>
  <c r="W1482"/>
  <c r="V1482"/>
  <c r="U1482"/>
  <c r="T1482"/>
  <c r="S1482"/>
  <c r="R1482"/>
  <c r="Q1482"/>
  <c r="P1482"/>
  <c r="O1482"/>
  <c r="N1482"/>
  <c r="M1482"/>
  <c r="L1482"/>
  <c r="K1482"/>
  <c r="J1482"/>
  <c r="I1482"/>
  <c r="H1482"/>
  <c r="G1482"/>
  <c r="F1482"/>
  <c r="E1482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D1478"/>
  <c r="AC1478"/>
  <c r="AB1478"/>
  <c r="AA1478"/>
  <c r="Z1478"/>
  <c r="Y1478"/>
  <c r="X1478"/>
  <c r="W1478"/>
  <c r="V1478"/>
  <c r="U1478"/>
  <c r="T1478"/>
  <c r="S1478"/>
  <c r="R1478"/>
  <c r="Q1478"/>
  <c r="P1478"/>
  <c r="O1478"/>
  <c r="N1478"/>
  <c r="M1478"/>
  <c r="L1478"/>
  <c r="K1478"/>
  <c r="J1478"/>
  <c r="I1478"/>
  <c r="H1478"/>
  <c r="G1478"/>
  <c r="F1478"/>
  <c r="E1478"/>
  <c r="AB1477"/>
  <c r="AA1477"/>
  <c r="Z1477"/>
  <c r="Y1477"/>
  <c r="X1477"/>
  <c r="W1477"/>
  <c r="V1477"/>
  <c r="U1477"/>
  <c r="T1477"/>
  <c r="S1477"/>
  <c r="R1477"/>
  <c r="Q1477"/>
  <c r="P1477"/>
  <c r="O1477"/>
  <c r="N1477"/>
  <c r="M1477"/>
  <c r="L1477"/>
  <c r="K1477"/>
  <c r="J1477"/>
  <c r="I1477"/>
  <c r="H1477"/>
  <c r="G1477"/>
  <c r="F1477"/>
  <c r="E1477"/>
  <c r="AB1474"/>
  <c r="AA1474"/>
  <c r="Z1474"/>
  <c r="Y1474"/>
  <c r="X1474"/>
  <c r="W1474"/>
  <c r="V1474"/>
  <c r="U1474"/>
  <c r="T1474"/>
  <c r="S1474"/>
  <c r="R1474"/>
  <c r="Q1474"/>
  <c r="P1474"/>
  <c r="O1474"/>
  <c r="N1474"/>
  <c r="M1474"/>
  <c r="L1474"/>
  <c r="K1474"/>
  <c r="J1474"/>
  <c r="I1474"/>
  <c r="H1474"/>
  <c r="G1474"/>
  <c r="F1474"/>
  <c r="E1474"/>
  <c r="AD1473"/>
  <c r="AC1473"/>
  <c r="AB1473"/>
  <c r="AA1473"/>
  <c r="Z1473"/>
  <c r="Y1473"/>
  <c r="X1473"/>
  <c r="W1473"/>
  <c r="V1473"/>
  <c r="U1473"/>
  <c r="T1473"/>
  <c r="S1473"/>
  <c r="R1473"/>
  <c r="Q1473"/>
  <c r="P1473"/>
  <c r="O1473"/>
  <c r="N1473"/>
  <c r="M1473"/>
  <c r="L1473"/>
  <c r="K1473"/>
  <c r="J1473"/>
  <c r="I1473"/>
  <c r="H1473"/>
  <c r="G1473"/>
  <c r="F1473"/>
  <c r="E1473"/>
  <c r="AB1472"/>
  <c r="AA1472"/>
  <c r="Z1472"/>
  <c r="Y1472"/>
  <c r="X1472"/>
  <c r="W1472"/>
  <c r="V1472"/>
  <c r="U1472"/>
  <c r="T1472"/>
  <c r="S1472"/>
  <c r="R1472"/>
  <c r="Q1472"/>
  <c r="P1472"/>
  <c r="O1472"/>
  <c r="N1472"/>
  <c r="M1472"/>
  <c r="L1472"/>
  <c r="K1472"/>
  <c r="J1472"/>
  <c r="I1472"/>
  <c r="H1472"/>
  <c r="G1472"/>
  <c r="F1472"/>
  <c r="E1472"/>
  <c r="AB1469"/>
  <c r="AA1469"/>
  <c r="Z1469"/>
  <c r="Y1469"/>
  <c r="X1469"/>
  <c r="W1469"/>
  <c r="V1469"/>
  <c r="U1469"/>
  <c r="T1469"/>
  <c r="S1469"/>
  <c r="R1469"/>
  <c r="Q1469"/>
  <c r="P1469"/>
  <c r="O1469"/>
  <c r="N1469"/>
  <c r="M1469"/>
  <c r="L1469"/>
  <c r="K1469"/>
  <c r="J1469"/>
  <c r="I1469"/>
  <c r="H1469"/>
  <c r="G1469"/>
  <c r="F1469"/>
  <c r="E1469"/>
  <c r="AD1468"/>
  <c r="AC1468"/>
  <c r="AB1468"/>
  <c r="AA1468"/>
  <c r="Z1468"/>
  <c r="Y1468"/>
  <c r="X1468"/>
  <c r="W1468"/>
  <c r="V1468"/>
  <c r="U1468"/>
  <c r="T1468"/>
  <c r="S1468"/>
  <c r="R1468"/>
  <c r="Q1468"/>
  <c r="P1468"/>
  <c r="O1468"/>
  <c r="N1468"/>
  <c r="M1468"/>
  <c r="L1468"/>
  <c r="K1468"/>
  <c r="J1468"/>
  <c r="I1468"/>
  <c r="H1468"/>
  <c r="G1468"/>
  <c r="F1468"/>
  <c r="E1468"/>
  <c r="AB1464"/>
  <c r="AA1464"/>
  <c r="Z1464"/>
  <c r="Y1464"/>
  <c r="X1464"/>
  <c r="W1464"/>
  <c r="V1464"/>
  <c r="U1464"/>
  <c r="T1464"/>
  <c r="S1464"/>
  <c r="R1464"/>
  <c r="Q1464"/>
  <c r="P1464"/>
  <c r="O1464"/>
  <c r="N1464"/>
  <c r="M1464"/>
  <c r="L1464"/>
  <c r="K1464"/>
  <c r="J1464"/>
  <c r="I1464"/>
  <c r="H1464"/>
  <c r="G1464"/>
  <c r="F1464"/>
  <c r="E1464"/>
  <c r="AD1463"/>
  <c r="AC1463"/>
  <c r="AB1463"/>
  <c r="AA1463"/>
  <c r="Z1463"/>
  <c r="Y1463"/>
  <c r="X1463"/>
  <c r="W1463"/>
  <c r="V1463"/>
  <c r="U1463"/>
  <c r="T1463"/>
  <c r="S1463"/>
  <c r="R1463"/>
  <c r="Q1463"/>
  <c r="P1463"/>
  <c r="O1463"/>
  <c r="N1463"/>
  <c r="M1463"/>
  <c r="L1463"/>
  <c r="K1463"/>
  <c r="J1463"/>
  <c r="I1463"/>
  <c r="H1463"/>
  <c r="G1463"/>
  <c r="F1463"/>
  <c r="E1463"/>
  <c r="AB1459"/>
  <c r="AA1459"/>
  <c r="Z1459"/>
  <c r="Y1459"/>
  <c r="X1459"/>
  <c r="W1459"/>
  <c r="V1459"/>
  <c r="U1459"/>
  <c r="T1459"/>
  <c r="S1459"/>
  <c r="R1459"/>
  <c r="Q1459"/>
  <c r="P1459"/>
  <c r="O1459"/>
  <c r="N1459"/>
  <c r="M1459"/>
  <c r="L1459"/>
  <c r="K1459"/>
  <c r="J1459"/>
  <c r="I1459"/>
  <c r="H1459"/>
  <c r="G1459"/>
  <c r="F1459"/>
  <c r="E1459"/>
  <c r="AD1458"/>
  <c r="AC1458"/>
  <c r="AB1458"/>
  <c r="AA1458"/>
  <c r="Z1458"/>
  <c r="Y1458"/>
  <c r="X1458"/>
  <c r="W1458"/>
  <c r="V1458"/>
  <c r="U1458"/>
  <c r="T1458"/>
  <c r="S1458"/>
  <c r="R1458"/>
  <c r="Q1458"/>
  <c r="P1458"/>
  <c r="O1458"/>
  <c r="N1458"/>
  <c r="M1458"/>
  <c r="L1458"/>
  <c r="K1458"/>
  <c r="J1458"/>
  <c r="I1458"/>
  <c r="H1458"/>
  <c r="G1458"/>
  <c r="F1458"/>
  <c r="E1458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B1454"/>
  <c r="AA1454"/>
  <c r="Z1454"/>
  <c r="Y1454"/>
  <c r="X1454"/>
  <c r="W1454"/>
  <c r="V1454"/>
  <c r="U1454"/>
  <c r="T1454"/>
  <c r="S1454"/>
  <c r="R1454"/>
  <c r="Q1454"/>
  <c r="P1454"/>
  <c r="O1454"/>
  <c r="N1454"/>
  <c r="M1454"/>
  <c r="L1454"/>
  <c r="K1454"/>
  <c r="J1454"/>
  <c r="I1454"/>
  <c r="H1454"/>
  <c r="G1454"/>
  <c r="F1454"/>
  <c r="E1454"/>
  <c r="AD1453"/>
  <c r="AC1453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H1453"/>
  <c r="G1453"/>
  <c r="F1453"/>
  <c r="E1453"/>
  <c r="AB1452"/>
  <c r="AA1452"/>
  <c r="Z1452"/>
  <c r="Y1452"/>
  <c r="X1452"/>
  <c r="W1452"/>
  <c r="V1452"/>
  <c r="U1452"/>
  <c r="T1452"/>
  <c r="S1452"/>
  <c r="R1452"/>
  <c r="Q1452"/>
  <c r="P1452"/>
  <c r="O1452"/>
  <c r="N1452"/>
  <c r="M1452"/>
  <c r="L1452"/>
  <c r="K1452"/>
  <c r="J1452"/>
  <c r="I1452"/>
  <c r="H1452"/>
  <c r="G1452"/>
  <c r="F1452"/>
  <c r="E1452"/>
  <c r="AB1449"/>
  <c r="AA1449"/>
  <c r="Z1449"/>
  <c r="Y1449"/>
  <c r="X1449"/>
  <c r="W1449"/>
  <c r="V1449"/>
  <c r="U1449"/>
  <c r="T1449"/>
  <c r="S1449"/>
  <c r="R1449"/>
  <c r="Q1449"/>
  <c r="P1449"/>
  <c r="O1449"/>
  <c r="N1449"/>
  <c r="M1449"/>
  <c r="L1449"/>
  <c r="K1449"/>
  <c r="J1449"/>
  <c r="I1449"/>
  <c r="H1449"/>
  <c r="G1449"/>
  <c r="F1449"/>
  <c r="E1449"/>
  <c r="AD1448"/>
  <c r="AC1448"/>
  <c r="AB1448"/>
  <c r="AA1448"/>
  <c r="Z1448"/>
  <c r="Y1448"/>
  <c r="X1448"/>
  <c r="W1448"/>
  <c r="V1448"/>
  <c r="U1448"/>
  <c r="T1448"/>
  <c r="S1448"/>
  <c r="R1448"/>
  <c r="Q1448"/>
  <c r="P1448"/>
  <c r="O1448"/>
  <c r="N1448"/>
  <c r="M1448"/>
  <c r="L1448"/>
  <c r="K1448"/>
  <c r="J1448"/>
  <c r="I1448"/>
  <c r="H1448"/>
  <c r="G1448"/>
  <c r="F1448"/>
  <c r="E1448"/>
  <c r="AB1444"/>
  <c r="AA1444"/>
  <c r="Z1444"/>
  <c r="Y1444"/>
  <c r="X1444"/>
  <c r="W1444"/>
  <c r="V1444"/>
  <c r="U1444"/>
  <c r="T1444"/>
  <c r="S1444"/>
  <c r="R1444"/>
  <c r="Q1444"/>
  <c r="P1444"/>
  <c r="O1444"/>
  <c r="N1444"/>
  <c r="M1444"/>
  <c r="L1444"/>
  <c r="K1444"/>
  <c r="J1444"/>
  <c r="I1444"/>
  <c r="H1444"/>
  <c r="G1444"/>
  <c r="F1444"/>
  <c r="E1444"/>
  <c r="AD1443"/>
  <c r="AC1443"/>
  <c r="AB1443"/>
  <c r="AA1443"/>
  <c r="Z1443"/>
  <c r="Y1443"/>
  <c r="X1443"/>
  <c r="W1443"/>
  <c r="V1443"/>
  <c r="U1443"/>
  <c r="T1443"/>
  <c r="S1443"/>
  <c r="R1443"/>
  <c r="Q1443"/>
  <c r="P1443"/>
  <c r="O1443"/>
  <c r="N1443"/>
  <c r="M1443"/>
  <c r="L1443"/>
  <c r="K1443"/>
  <c r="J1443"/>
  <c r="I1443"/>
  <c r="H1443"/>
  <c r="G1443"/>
  <c r="F1443"/>
  <c r="E1443"/>
  <c r="AB1439"/>
  <c r="AA1439"/>
  <c r="Z1439"/>
  <c r="Y1439"/>
  <c r="X1439"/>
  <c r="W1439"/>
  <c r="V1439"/>
  <c r="U1439"/>
  <c r="T1439"/>
  <c r="S1439"/>
  <c r="R1439"/>
  <c r="Q1439"/>
  <c r="P1439"/>
  <c r="O1439"/>
  <c r="N1439"/>
  <c r="M1439"/>
  <c r="L1439"/>
  <c r="K1439"/>
  <c r="J1439"/>
  <c r="I1439"/>
  <c r="H1439"/>
  <c r="G1439"/>
  <c r="F1439"/>
  <c r="E1439"/>
  <c r="AD1438"/>
  <c r="AC1438"/>
  <c r="AB1438"/>
  <c r="AA1438"/>
  <c r="Z1438"/>
  <c r="Y1438"/>
  <c r="Y1585" s="1"/>
  <c r="X1438"/>
  <c r="W1438"/>
  <c r="V1438"/>
  <c r="U1438"/>
  <c r="T1438"/>
  <c r="S1438"/>
  <c r="R1438"/>
  <c r="Q1438"/>
  <c r="P1438"/>
  <c r="O1438"/>
  <c r="N1438"/>
  <c r="N1585" s="1"/>
  <c r="M1438"/>
  <c r="L1438"/>
  <c r="K1438"/>
  <c r="J1438"/>
  <c r="I1438"/>
  <c r="H1438"/>
  <c r="H1585" s="1"/>
  <c r="G1438"/>
  <c r="F1438"/>
  <c r="E1438"/>
  <c r="AB1428"/>
  <c r="AA1428"/>
  <c r="Z1428"/>
  <c r="Y1428"/>
  <c r="X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AD1427"/>
  <c r="AC1427"/>
  <c r="AB1427"/>
  <c r="AA1427"/>
  <c r="Z1427"/>
  <c r="Y1427"/>
  <c r="X1427"/>
  <c r="W1427"/>
  <c r="V1427"/>
  <c r="U1427"/>
  <c r="T1427"/>
  <c r="S1427"/>
  <c r="R1427"/>
  <c r="Q1427"/>
  <c r="P1427"/>
  <c r="O1427"/>
  <c r="N1427"/>
  <c r="M1427"/>
  <c r="L1427"/>
  <c r="K1427"/>
  <c r="J1427"/>
  <c r="I1427"/>
  <c r="H1427"/>
  <c r="G1427"/>
  <c r="F1427"/>
  <c r="E1427"/>
  <c r="AB1423"/>
  <c r="AA1423"/>
  <c r="Z1423"/>
  <c r="Y1423"/>
  <c r="X1423"/>
  <c r="W1423"/>
  <c r="V1423"/>
  <c r="U1423"/>
  <c r="T1423"/>
  <c r="S1423"/>
  <c r="R1423"/>
  <c r="Q1423"/>
  <c r="P1423"/>
  <c r="O1423"/>
  <c r="N1423"/>
  <c r="M1423"/>
  <c r="L1423"/>
  <c r="K1423"/>
  <c r="J1423"/>
  <c r="I1423"/>
  <c r="H1423"/>
  <c r="G1423"/>
  <c r="F1423"/>
  <c r="E1423"/>
  <c r="AD1422"/>
  <c r="AC1422"/>
  <c r="AB1422"/>
  <c r="AA1422"/>
  <c r="Z1422"/>
  <c r="Y1422"/>
  <c r="X1422"/>
  <c r="W1422"/>
  <c r="V1422"/>
  <c r="U1422"/>
  <c r="T1422"/>
  <c r="S1422"/>
  <c r="R1422"/>
  <c r="Q1422"/>
  <c r="P1422"/>
  <c r="O1422"/>
  <c r="N1422"/>
  <c r="M1422"/>
  <c r="L1422"/>
  <c r="K1422"/>
  <c r="J1422"/>
  <c r="I1422"/>
  <c r="H1422"/>
  <c r="G1422"/>
  <c r="F1422"/>
  <c r="E1422"/>
  <c r="AC1406"/>
  <c r="AB1406"/>
  <c r="AA1406"/>
  <c r="X1406"/>
  <c r="W1406"/>
  <c r="V1406"/>
  <c r="U1406"/>
  <c r="T1406"/>
  <c r="S1406"/>
  <c r="R1406"/>
  <c r="Q1406"/>
  <c r="P1406"/>
  <c r="O1406"/>
  <c r="N1406"/>
  <c r="M1406"/>
  <c r="L1406"/>
  <c r="K1406"/>
  <c r="J1406"/>
  <c r="I1406"/>
  <c r="H1406"/>
  <c r="G1406"/>
  <c r="F1406"/>
  <c r="E1406"/>
  <c r="AB1404"/>
  <c r="AA1404"/>
  <c r="Z1404"/>
  <c r="Y1404"/>
  <c r="X1404"/>
  <c r="W1404"/>
  <c r="V1404"/>
  <c r="U1404"/>
  <c r="T1404"/>
  <c r="S1404"/>
  <c r="R1404"/>
  <c r="Q1404"/>
  <c r="P1404"/>
  <c r="O1404"/>
  <c r="N1404"/>
  <c r="M1404"/>
  <c r="L1404"/>
  <c r="K1404"/>
  <c r="J1404"/>
  <c r="I1404"/>
  <c r="H1404"/>
  <c r="G1404"/>
  <c r="F1404"/>
  <c r="E1404"/>
  <c r="AD1403"/>
  <c r="AC1403"/>
  <c r="AB1403"/>
  <c r="AA1403"/>
  <c r="Z1403"/>
  <c r="Y1403"/>
  <c r="X1403"/>
  <c r="W1403"/>
  <c r="V1403"/>
  <c r="U1403"/>
  <c r="T1403"/>
  <c r="S1403"/>
  <c r="R1403"/>
  <c r="Q1403"/>
  <c r="P1403"/>
  <c r="O1403"/>
  <c r="N1403"/>
  <c r="M1403"/>
  <c r="L1403"/>
  <c r="K1403"/>
  <c r="J1403"/>
  <c r="I1403"/>
  <c r="H1403"/>
  <c r="G1403"/>
  <c r="F1403"/>
  <c r="E1403"/>
  <c r="AB1402"/>
  <c r="AA1402"/>
  <c r="Z1402"/>
  <c r="Y1402"/>
  <c r="X1402"/>
  <c r="W1402"/>
  <c r="V1402"/>
  <c r="U1402"/>
  <c r="T1402"/>
  <c r="S1402"/>
  <c r="R1402"/>
  <c r="Q1402"/>
  <c r="P1402"/>
  <c r="O1402"/>
  <c r="N1402"/>
  <c r="M1402"/>
  <c r="L1402"/>
  <c r="K1402"/>
  <c r="J1402"/>
  <c r="I1402"/>
  <c r="H1402"/>
  <c r="G1402"/>
  <c r="F1402"/>
  <c r="E1402"/>
  <c r="AB1399"/>
  <c r="AA1399"/>
  <c r="Z1399"/>
  <c r="Y1399"/>
  <c r="X1399"/>
  <c r="W1399"/>
  <c r="V1399"/>
  <c r="U1399"/>
  <c r="T1399"/>
  <c r="S1399"/>
  <c r="R1399"/>
  <c r="Q1399"/>
  <c r="P1399"/>
  <c r="O1399"/>
  <c r="N1399"/>
  <c r="M1399"/>
  <c r="L1399"/>
  <c r="K1399"/>
  <c r="J1399"/>
  <c r="I1399"/>
  <c r="H1399"/>
  <c r="G1399"/>
  <c r="F1399"/>
  <c r="E1399"/>
  <c r="AD1398"/>
  <c r="AC1398"/>
  <c r="AB1398"/>
  <c r="AA1398"/>
  <c r="Z1398"/>
  <c r="Y1398"/>
  <c r="X1398"/>
  <c r="W1398"/>
  <c r="V1398"/>
  <c r="U1398"/>
  <c r="T1398"/>
  <c r="S1398"/>
  <c r="R1398"/>
  <c r="Q1398"/>
  <c r="P1398"/>
  <c r="O1398"/>
  <c r="N1398"/>
  <c r="M1398"/>
  <c r="L1398"/>
  <c r="K1398"/>
  <c r="J1398"/>
  <c r="I1398"/>
  <c r="H1398"/>
  <c r="G1398"/>
  <c r="F1398"/>
  <c r="E1398"/>
  <c r="AB1397"/>
  <c r="AA1397"/>
  <c r="Z1397"/>
  <c r="Y1397"/>
  <c r="X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E1397"/>
  <c r="AB1394"/>
  <c r="AA1394"/>
  <c r="Z1394"/>
  <c r="Y1394"/>
  <c r="X1394"/>
  <c r="W1394"/>
  <c r="V1394"/>
  <c r="U1394"/>
  <c r="T1394"/>
  <c r="S1394"/>
  <c r="R1394"/>
  <c r="Q1394"/>
  <c r="P1394"/>
  <c r="O1394"/>
  <c r="N1394"/>
  <c r="M1394"/>
  <c r="L1394"/>
  <c r="K1394"/>
  <c r="J1394"/>
  <c r="I1394"/>
  <c r="H1394"/>
  <c r="G1394"/>
  <c r="F1394"/>
  <c r="E1394"/>
  <c r="AD1393"/>
  <c r="AC1393"/>
  <c r="AB1393"/>
  <c r="AA1393"/>
  <c r="Z1393"/>
  <c r="Y1393"/>
  <c r="X1393"/>
  <c r="W1393"/>
  <c r="V1393"/>
  <c r="U1393"/>
  <c r="T1393"/>
  <c r="S1393"/>
  <c r="R1393"/>
  <c r="Q1393"/>
  <c r="P1393"/>
  <c r="O1393"/>
  <c r="N1393"/>
  <c r="M1393"/>
  <c r="L1393"/>
  <c r="K1393"/>
  <c r="J1393"/>
  <c r="I1393"/>
  <c r="H1393"/>
  <c r="G1393"/>
  <c r="F1393"/>
  <c r="E1393"/>
  <c r="AB1392"/>
  <c r="AA1392"/>
  <c r="Z1392"/>
  <c r="Y1392"/>
  <c r="X1392"/>
  <c r="W1392"/>
  <c r="V1392"/>
  <c r="U1392"/>
  <c r="T1392"/>
  <c r="S1392"/>
  <c r="R1392"/>
  <c r="Q1392"/>
  <c r="P1392"/>
  <c r="O1392"/>
  <c r="N1392"/>
  <c r="M1392"/>
  <c r="L1392"/>
  <c r="K1392"/>
  <c r="J1392"/>
  <c r="I1392"/>
  <c r="H1392"/>
  <c r="G1392"/>
  <c r="F1392"/>
  <c r="E1392"/>
  <c r="AB1389"/>
  <c r="AA1389"/>
  <c r="Z1389"/>
  <c r="Y1389"/>
  <c r="X1389"/>
  <c r="W1389"/>
  <c r="V1389"/>
  <c r="U1389"/>
  <c r="T1389"/>
  <c r="S1389"/>
  <c r="R1389"/>
  <c r="Q1389"/>
  <c r="P1389"/>
  <c r="O1389"/>
  <c r="N1389"/>
  <c r="M1389"/>
  <c r="L1389"/>
  <c r="K1389"/>
  <c r="J1389"/>
  <c r="I1389"/>
  <c r="H1389"/>
  <c r="G1389"/>
  <c r="F1389"/>
  <c r="E1389"/>
  <c r="AD1388"/>
  <c r="AC1388"/>
  <c r="AB1388"/>
  <c r="AA1388"/>
  <c r="Z1388"/>
  <c r="Y1388"/>
  <c r="X1388"/>
  <c r="W1388"/>
  <c r="V1388"/>
  <c r="U1388"/>
  <c r="T1388"/>
  <c r="S1388"/>
  <c r="R1388"/>
  <c r="Q1388"/>
  <c r="P1388"/>
  <c r="O1388"/>
  <c r="N1388"/>
  <c r="M1388"/>
  <c r="L1388"/>
  <c r="K1388"/>
  <c r="J1388"/>
  <c r="I1388"/>
  <c r="H1388"/>
  <c r="G1388"/>
  <c r="F1388"/>
  <c r="E1388"/>
  <c r="AB1387"/>
  <c r="AA1387"/>
  <c r="Z1387"/>
  <c r="Y1387"/>
  <c r="X1387"/>
  <c r="W1387"/>
  <c r="V1387"/>
  <c r="U1387"/>
  <c r="T1387"/>
  <c r="S1387"/>
  <c r="R1387"/>
  <c r="Q1387"/>
  <c r="P1387"/>
  <c r="O1387"/>
  <c r="N1387"/>
  <c r="M1387"/>
  <c r="L1387"/>
  <c r="K1387"/>
  <c r="J1387"/>
  <c r="I1387"/>
  <c r="H1387"/>
  <c r="G1387"/>
  <c r="F1387"/>
  <c r="E1387"/>
  <c r="AB1384"/>
  <c r="AA1384"/>
  <c r="Z1384"/>
  <c r="Y1384"/>
  <c r="X1384"/>
  <c r="W1384"/>
  <c r="V1384"/>
  <c r="U1384"/>
  <c r="T1384"/>
  <c r="S1384"/>
  <c r="R1384"/>
  <c r="Q1384"/>
  <c r="P1384"/>
  <c r="O1384"/>
  <c r="N1384"/>
  <c r="M1384"/>
  <c r="L1384"/>
  <c r="K1384"/>
  <c r="J1384"/>
  <c r="I1384"/>
  <c r="H1384"/>
  <c r="G1384"/>
  <c r="F1384"/>
  <c r="E1384"/>
  <c r="AD1383"/>
  <c r="AC1383"/>
  <c r="AB1383"/>
  <c r="AA1383"/>
  <c r="Z1383"/>
  <c r="Y1383"/>
  <c r="X1383"/>
  <c r="W1383"/>
  <c r="V1383"/>
  <c r="U1383"/>
  <c r="T1383"/>
  <c r="S1383"/>
  <c r="R1383"/>
  <c r="Q1383"/>
  <c r="P1383"/>
  <c r="O1383"/>
  <c r="N1383"/>
  <c r="M1383"/>
  <c r="L1383"/>
  <c r="K1383"/>
  <c r="J1383"/>
  <c r="I1383"/>
  <c r="H1383"/>
  <c r="G1383"/>
  <c r="F1383"/>
  <c r="E1383"/>
  <c r="AB1382"/>
  <c r="AA1382"/>
  <c r="Z1382"/>
  <c r="Y1382"/>
  <c r="X1382"/>
  <c r="W1382"/>
  <c r="V1382"/>
  <c r="U1382"/>
  <c r="T1382"/>
  <c r="S1382"/>
  <c r="R1382"/>
  <c r="Q1382"/>
  <c r="P1382"/>
  <c r="O1382"/>
  <c r="N1382"/>
  <c r="M1382"/>
  <c r="L1382"/>
  <c r="K1382"/>
  <c r="J1382"/>
  <c r="I1382"/>
  <c r="H1382"/>
  <c r="G1382"/>
  <c r="F1382"/>
  <c r="E1382"/>
  <c r="AB1379"/>
  <c r="AA1379"/>
  <c r="Z1379"/>
  <c r="Y1379"/>
  <c r="X1379"/>
  <c r="W1379"/>
  <c r="V1379"/>
  <c r="U1379"/>
  <c r="T1379"/>
  <c r="S1379"/>
  <c r="R1379"/>
  <c r="Q1379"/>
  <c r="P1379"/>
  <c r="O1379"/>
  <c r="N1379"/>
  <c r="M1379"/>
  <c r="L1379"/>
  <c r="K1379"/>
  <c r="J1379"/>
  <c r="I1379"/>
  <c r="H1379"/>
  <c r="G1379"/>
  <c r="F1379"/>
  <c r="E1379"/>
  <c r="AD1378"/>
  <c r="AC1378"/>
  <c r="AB1378"/>
  <c r="AA1378"/>
  <c r="Z1378"/>
  <c r="Y1378"/>
  <c r="X1378"/>
  <c r="W1378"/>
  <c r="V1378"/>
  <c r="U1378"/>
  <c r="T1378"/>
  <c r="S1378"/>
  <c r="R1378"/>
  <c r="Q1378"/>
  <c r="P1378"/>
  <c r="O1378"/>
  <c r="N1378"/>
  <c r="M1378"/>
  <c r="L1378"/>
  <c r="K1378"/>
  <c r="J1378"/>
  <c r="I1378"/>
  <c r="H1378"/>
  <c r="G1378"/>
  <c r="F1378"/>
  <c r="E1378"/>
  <c r="AB1377"/>
  <c r="AA1377"/>
  <c r="Z1377"/>
  <c r="Y1377"/>
  <c r="X1377"/>
  <c r="W1377"/>
  <c r="V1377"/>
  <c r="U1377"/>
  <c r="T1377"/>
  <c r="S1377"/>
  <c r="R1377"/>
  <c r="Q1377"/>
  <c r="P1377"/>
  <c r="O1377"/>
  <c r="N1377"/>
  <c r="M1377"/>
  <c r="L1377"/>
  <c r="K1377"/>
  <c r="J1377"/>
  <c r="I1377"/>
  <c r="H1377"/>
  <c r="G1377"/>
  <c r="F1377"/>
  <c r="E1377"/>
  <c r="AB1374"/>
  <c r="AA1374"/>
  <c r="Z1374"/>
  <c r="Y1374"/>
  <c r="X1374"/>
  <c r="W1374"/>
  <c r="V1374"/>
  <c r="U1374"/>
  <c r="T1374"/>
  <c r="S1374"/>
  <c r="R1374"/>
  <c r="Q1374"/>
  <c r="P1374"/>
  <c r="O1374"/>
  <c r="N1374"/>
  <c r="M1374"/>
  <c r="L1374"/>
  <c r="K1374"/>
  <c r="J1374"/>
  <c r="I1374"/>
  <c r="H1374"/>
  <c r="G1374"/>
  <c r="F1374"/>
  <c r="E1374"/>
  <c r="AD1373"/>
  <c r="AC1373"/>
  <c r="AB1373"/>
  <c r="AA1373"/>
  <c r="Z1373"/>
  <c r="Y1373"/>
  <c r="X1373"/>
  <c r="W1373"/>
  <c r="V1373"/>
  <c r="U1373"/>
  <c r="T1373"/>
  <c r="S1373"/>
  <c r="R1373"/>
  <c r="Q1373"/>
  <c r="P1373"/>
  <c r="O1373"/>
  <c r="N1373"/>
  <c r="M1373"/>
  <c r="L1373"/>
  <c r="K1373"/>
  <c r="J1373"/>
  <c r="I1373"/>
  <c r="H1373"/>
  <c r="G1373"/>
  <c r="F1373"/>
  <c r="E1373"/>
  <c r="AB1372"/>
  <c r="AA1372"/>
  <c r="Z1372"/>
  <c r="Y1372"/>
  <c r="X1372"/>
  <c r="W1372"/>
  <c r="V1372"/>
  <c r="U1372"/>
  <c r="T1372"/>
  <c r="S1372"/>
  <c r="R1372"/>
  <c r="Q1372"/>
  <c r="P1372"/>
  <c r="O1372"/>
  <c r="N1372"/>
  <c r="M1372"/>
  <c r="L1372"/>
  <c r="K1372"/>
  <c r="J1372"/>
  <c r="I1372"/>
  <c r="H1372"/>
  <c r="G1372"/>
  <c r="F1372"/>
  <c r="E1372"/>
  <c r="AB1369"/>
  <c r="AB1408" s="1"/>
  <c r="AA1369"/>
  <c r="AA1408" s="1"/>
  <c r="Z1369"/>
  <c r="Z1408" s="1"/>
  <c r="Y1369"/>
  <c r="Y1408" s="1"/>
  <c r="X1369"/>
  <c r="X1408" s="1"/>
  <c r="W1369"/>
  <c r="W1408" s="1"/>
  <c r="V1369"/>
  <c r="V1408" s="1"/>
  <c r="U1369"/>
  <c r="U1408" s="1"/>
  <c r="T1369"/>
  <c r="T1408" s="1"/>
  <c r="S1369"/>
  <c r="S1408" s="1"/>
  <c r="R1369"/>
  <c r="R1408" s="1"/>
  <c r="Q1369"/>
  <c r="Q1408" s="1"/>
  <c r="P1369"/>
  <c r="P1408" s="1"/>
  <c r="O1369"/>
  <c r="O1408" s="1"/>
  <c r="N1369"/>
  <c r="N1408" s="1"/>
  <c r="M1369"/>
  <c r="M1408" s="1"/>
  <c r="L1369"/>
  <c r="L1408" s="1"/>
  <c r="K1369"/>
  <c r="K1408" s="1"/>
  <c r="J1369"/>
  <c r="J1408" s="1"/>
  <c r="I1369"/>
  <c r="I1408" s="1"/>
  <c r="H1369"/>
  <c r="H1408" s="1"/>
  <c r="G1369"/>
  <c r="G1408" s="1"/>
  <c r="F1369"/>
  <c r="F1408" s="1"/>
  <c r="E1369"/>
  <c r="E1408" s="1"/>
  <c r="AD1368"/>
  <c r="AC1368"/>
  <c r="AB1368"/>
  <c r="AB1407" s="1"/>
  <c r="AA1368"/>
  <c r="AA1407" s="1"/>
  <c r="Z1368"/>
  <c r="Z1407" s="1"/>
  <c r="Y1368"/>
  <c r="Y1407" s="1"/>
  <c r="X1368"/>
  <c r="X1407" s="1"/>
  <c r="W1368"/>
  <c r="W1407" s="1"/>
  <c r="V1368"/>
  <c r="V1407" s="1"/>
  <c r="U1368"/>
  <c r="U1407" s="1"/>
  <c r="T1368"/>
  <c r="T1407" s="1"/>
  <c r="S1368"/>
  <c r="S1407" s="1"/>
  <c r="R1368"/>
  <c r="R1407" s="1"/>
  <c r="Q1368"/>
  <c r="Q1407" s="1"/>
  <c r="P1368"/>
  <c r="P1407" s="1"/>
  <c r="O1368"/>
  <c r="O1407" s="1"/>
  <c r="N1368"/>
  <c r="N1407" s="1"/>
  <c r="M1368"/>
  <c r="M1407" s="1"/>
  <c r="L1368"/>
  <c r="L1407" s="1"/>
  <c r="K1368"/>
  <c r="K1407" s="1"/>
  <c r="J1368"/>
  <c r="J1407" s="1"/>
  <c r="I1368"/>
  <c r="I1407" s="1"/>
  <c r="H1368"/>
  <c r="H1407" s="1"/>
  <c r="G1368"/>
  <c r="G1407" s="1"/>
  <c r="F1368"/>
  <c r="F1407" s="1"/>
  <c r="E1368"/>
  <c r="E1407" s="1"/>
  <c r="AB1367"/>
  <c r="AA1367"/>
  <c r="Z1367"/>
  <c r="Y1367"/>
  <c r="X1367"/>
  <c r="W1367"/>
  <c r="V1367"/>
  <c r="U1367"/>
  <c r="T1367"/>
  <c r="S1367"/>
  <c r="R1367"/>
  <c r="Q1367"/>
  <c r="P1367"/>
  <c r="O1367"/>
  <c r="N1367"/>
  <c r="M1367"/>
  <c r="L1367"/>
  <c r="K1367"/>
  <c r="J1367"/>
  <c r="I1367"/>
  <c r="H1367"/>
  <c r="G1367"/>
  <c r="F1367"/>
  <c r="E1367"/>
  <c r="AB1358"/>
  <c r="AA1358"/>
  <c r="Z1358"/>
  <c r="Y1358"/>
  <c r="X1358"/>
  <c r="W1358"/>
  <c r="V1358"/>
  <c r="U1358"/>
  <c r="T1358"/>
  <c r="S1358"/>
  <c r="R1358"/>
  <c r="Q1358"/>
  <c r="P1358"/>
  <c r="O1358"/>
  <c r="N1358"/>
  <c r="M1358"/>
  <c r="L1358"/>
  <c r="K1358"/>
  <c r="J1358"/>
  <c r="I1358"/>
  <c r="H1358"/>
  <c r="G1358"/>
  <c r="F1358"/>
  <c r="E1358"/>
  <c r="AD1357"/>
  <c r="AC1357"/>
  <c r="AB1357"/>
  <c r="AA1357"/>
  <c r="Z1357"/>
  <c r="Y1357"/>
  <c r="X1357"/>
  <c r="W1357"/>
  <c r="V1357"/>
  <c r="U1357"/>
  <c r="T1357"/>
  <c r="S1357"/>
  <c r="R1357"/>
  <c r="Q1357"/>
  <c r="P1357"/>
  <c r="O1357"/>
  <c r="N1357"/>
  <c r="M1357"/>
  <c r="L1357"/>
  <c r="K1357"/>
  <c r="J1357"/>
  <c r="I1357"/>
  <c r="H1357"/>
  <c r="G1357"/>
  <c r="F1357"/>
  <c r="E1357"/>
  <c r="AB1356"/>
  <c r="AA1356"/>
  <c r="Z1356"/>
  <c r="Y1356"/>
  <c r="X1356"/>
  <c r="W1356"/>
  <c r="V1356"/>
  <c r="U1356"/>
  <c r="T1356"/>
  <c r="S1356"/>
  <c r="R1356"/>
  <c r="Q1356"/>
  <c r="P1356"/>
  <c r="O1356"/>
  <c r="N1356"/>
  <c r="M1356"/>
  <c r="L1356"/>
  <c r="K1356"/>
  <c r="J1356"/>
  <c r="I1356"/>
  <c r="H1356"/>
  <c r="G1356"/>
  <c r="F1356"/>
  <c r="E1356"/>
  <c r="AB1354"/>
  <c r="AB1410" s="1"/>
  <c r="AA1354"/>
  <c r="AA1410" s="1"/>
  <c r="Z1354"/>
  <c r="Z1410" s="1"/>
  <c r="Y1354"/>
  <c r="Y1410" s="1"/>
  <c r="X1354"/>
  <c r="X1410" s="1"/>
  <c r="W1354"/>
  <c r="W1410" s="1"/>
  <c r="V1354"/>
  <c r="V1410" s="1"/>
  <c r="U1354"/>
  <c r="U1410" s="1"/>
  <c r="T1354"/>
  <c r="T1410" s="1"/>
  <c r="S1354"/>
  <c r="S1410" s="1"/>
  <c r="R1354"/>
  <c r="R1410" s="1"/>
  <c r="Q1354"/>
  <c r="Q1410" s="1"/>
  <c r="P1354"/>
  <c r="P1410" s="1"/>
  <c r="O1354"/>
  <c r="O1410" s="1"/>
  <c r="N1354"/>
  <c r="N1410" s="1"/>
  <c r="M1354"/>
  <c r="M1410" s="1"/>
  <c r="L1354"/>
  <c r="L1410" s="1"/>
  <c r="K1354"/>
  <c r="K1410" s="1"/>
  <c r="J1354"/>
  <c r="J1410" s="1"/>
  <c r="I1354"/>
  <c r="I1410" s="1"/>
  <c r="H1354"/>
  <c r="H1410" s="1"/>
  <c r="G1354"/>
  <c r="G1410" s="1"/>
  <c r="F1354"/>
  <c r="F1410" s="1"/>
  <c r="E1354"/>
  <c r="E1410" s="1"/>
  <c r="AD1353"/>
  <c r="AC1353"/>
  <c r="AB1353"/>
  <c r="AB1409" s="1"/>
  <c r="AA1353"/>
  <c r="AA1409" s="1"/>
  <c r="Z1353"/>
  <c r="Z1409" s="1"/>
  <c r="Y1353"/>
  <c r="Y1409" s="1"/>
  <c r="X1353"/>
  <c r="X1409" s="1"/>
  <c r="W1353"/>
  <c r="W1409" s="1"/>
  <c r="V1353"/>
  <c r="V1409" s="1"/>
  <c r="U1353"/>
  <c r="U1409" s="1"/>
  <c r="T1353"/>
  <c r="T1409" s="1"/>
  <c r="S1353"/>
  <c r="S1409" s="1"/>
  <c r="R1353"/>
  <c r="R1409" s="1"/>
  <c r="Q1353"/>
  <c r="Q1409" s="1"/>
  <c r="P1353"/>
  <c r="P1409" s="1"/>
  <c r="O1353"/>
  <c r="O1409" s="1"/>
  <c r="N1353"/>
  <c r="N1409" s="1"/>
  <c r="M1353"/>
  <c r="M1409" s="1"/>
  <c r="L1353"/>
  <c r="L1409" s="1"/>
  <c r="K1353"/>
  <c r="K1409" s="1"/>
  <c r="J1353"/>
  <c r="J1409" s="1"/>
  <c r="I1353"/>
  <c r="I1409" s="1"/>
  <c r="H1353"/>
  <c r="H1409" s="1"/>
  <c r="G1353"/>
  <c r="G1409" s="1"/>
  <c r="F1353"/>
  <c r="F1409" s="1"/>
  <c r="E1353"/>
  <c r="E1409" s="1"/>
  <c r="AB1352"/>
  <c r="AA1352"/>
  <c r="Z1352"/>
  <c r="Y1352"/>
  <c r="X1352"/>
  <c r="W1352"/>
  <c r="V1352"/>
  <c r="U1352"/>
  <c r="T1352"/>
  <c r="S1352"/>
  <c r="R1352"/>
  <c r="Q1352"/>
  <c r="P1352"/>
  <c r="O1352"/>
  <c r="N1352"/>
  <c r="M1352"/>
  <c r="L1352"/>
  <c r="K1352"/>
  <c r="J1352"/>
  <c r="I1352"/>
  <c r="H1352"/>
  <c r="G1352"/>
  <c r="F1352"/>
  <c r="E1352"/>
  <c r="AC1338"/>
  <c r="AB1338"/>
  <c r="AA1338"/>
  <c r="Z1338"/>
  <c r="Y1338"/>
  <c r="X1338"/>
  <c r="W1338"/>
  <c r="V1338"/>
  <c r="U1338"/>
  <c r="T1338"/>
  <c r="S1338"/>
  <c r="R1338"/>
  <c r="Q1338"/>
  <c r="P1338"/>
  <c r="O1338"/>
  <c r="N1338"/>
  <c r="M1338"/>
  <c r="L1338"/>
  <c r="K1338"/>
  <c r="J1338"/>
  <c r="I1338"/>
  <c r="H1338"/>
  <c r="G1338"/>
  <c r="F1338"/>
  <c r="E1338"/>
  <c r="AC1337"/>
  <c r="AB1337"/>
  <c r="AA1337"/>
  <c r="Z1337"/>
  <c r="Y1337"/>
  <c r="X1337"/>
  <c r="W1337"/>
  <c r="V1337"/>
  <c r="U1337"/>
  <c r="T1337"/>
  <c r="S1337"/>
  <c r="R1337"/>
  <c r="Q1337"/>
  <c r="P1337"/>
  <c r="O1337"/>
  <c r="N1337"/>
  <c r="M1337"/>
  <c r="L1337"/>
  <c r="K1337"/>
  <c r="J1337"/>
  <c r="I1337"/>
  <c r="H1337"/>
  <c r="G1337"/>
  <c r="F1337"/>
  <c r="E1337"/>
  <c r="AB1335"/>
  <c r="AA1335"/>
  <c r="Z1335"/>
  <c r="Y1335"/>
  <c r="X1335"/>
  <c r="W1335"/>
  <c r="V1335"/>
  <c r="U1335"/>
  <c r="T1335"/>
  <c r="S1335"/>
  <c r="R1335"/>
  <c r="Q1335"/>
  <c r="P1335"/>
  <c r="O1335"/>
  <c r="N1335"/>
  <c r="M1335"/>
  <c r="L1335"/>
  <c r="K1335"/>
  <c r="J1335"/>
  <c r="I1335"/>
  <c r="H1335"/>
  <c r="G1335"/>
  <c r="F1335"/>
  <c r="E1335"/>
  <c r="AD1334"/>
  <c r="AB1334"/>
  <c r="AA1334"/>
  <c r="Z1334"/>
  <c r="Y1334"/>
  <c r="X1334"/>
  <c r="W1334"/>
  <c r="V1334"/>
  <c r="U1334"/>
  <c r="T1334"/>
  <c r="S1334"/>
  <c r="R1334"/>
  <c r="Q1334"/>
  <c r="P1334"/>
  <c r="O1334"/>
  <c r="N1334"/>
  <c r="M1334"/>
  <c r="L1334"/>
  <c r="K1334"/>
  <c r="J1334"/>
  <c r="I1334"/>
  <c r="H1334"/>
  <c r="G1334"/>
  <c r="F1334"/>
  <c r="E1334"/>
  <c r="AC1334" s="1"/>
  <c r="AD1332" s="1"/>
  <c r="AB1330"/>
  <c r="AA1330"/>
  <c r="Z1330"/>
  <c r="Y1330"/>
  <c r="X1330"/>
  <c r="W1330"/>
  <c r="V1330"/>
  <c r="U1330"/>
  <c r="T1330"/>
  <c r="S1330"/>
  <c r="R1330"/>
  <c r="Q1330"/>
  <c r="P1330"/>
  <c r="O1330"/>
  <c r="N1330"/>
  <c r="M1330"/>
  <c r="L1330"/>
  <c r="K1330"/>
  <c r="J1330"/>
  <c r="I1330"/>
  <c r="H1330"/>
  <c r="G1330"/>
  <c r="F1330"/>
  <c r="E1330"/>
  <c r="AD1329"/>
  <c r="AC1329"/>
  <c r="AB1329"/>
  <c r="AA1329"/>
  <c r="Z1329"/>
  <c r="Y1329"/>
  <c r="X1329"/>
  <c r="W1329"/>
  <c r="V1329"/>
  <c r="U1329"/>
  <c r="T1329"/>
  <c r="S1329"/>
  <c r="R1329"/>
  <c r="Q1329"/>
  <c r="P1329"/>
  <c r="O1329"/>
  <c r="N1329"/>
  <c r="M1329"/>
  <c r="L1329"/>
  <c r="K1329"/>
  <c r="J1329"/>
  <c r="I1329"/>
  <c r="H1329"/>
  <c r="G1329"/>
  <c r="F1329"/>
  <c r="E1329"/>
  <c r="AD1327"/>
  <c r="AB1325"/>
  <c r="AA1325"/>
  <c r="Z1325"/>
  <c r="Y1325"/>
  <c r="X1325"/>
  <c r="W1325"/>
  <c r="V1325"/>
  <c r="U1325"/>
  <c r="T1325"/>
  <c r="S1325"/>
  <c r="R1325"/>
  <c r="Q1325"/>
  <c r="P1325"/>
  <c r="O1325"/>
  <c r="N1325"/>
  <c r="M1325"/>
  <c r="L1325"/>
  <c r="K1325"/>
  <c r="J1325"/>
  <c r="I1325"/>
  <c r="H1325"/>
  <c r="G1325"/>
  <c r="F1325"/>
  <c r="E1325"/>
  <c r="AD1324"/>
  <c r="AC1324"/>
  <c r="AB1324"/>
  <c r="AA1324"/>
  <c r="Z1324"/>
  <c r="Y1324"/>
  <c r="X1324"/>
  <c r="W1324"/>
  <c r="V1324"/>
  <c r="U1324"/>
  <c r="T1324"/>
  <c r="S1324"/>
  <c r="R1324"/>
  <c r="Q1324"/>
  <c r="P1324"/>
  <c r="O1324"/>
  <c r="N1324"/>
  <c r="M1324"/>
  <c r="L1324"/>
  <c r="K1324"/>
  <c r="J1324"/>
  <c r="I1324"/>
  <c r="H1324"/>
  <c r="G1324"/>
  <c r="F1324"/>
  <c r="E1324"/>
  <c r="AD1322"/>
  <c r="AB1320"/>
  <c r="AA1320"/>
  <c r="Z1320"/>
  <c r="Y1320"/>
  <c r="X1320"/>
  <c r="W1320"/>
  <c r="V1320"/>
  <c r="U1320"/>
  <c r="T1320"/>
  <c r="S1320"/>
  <c r="R1320"/>
  <c r="Q1320"/>
  <c r="P1320"/>
  <c r="O1320"/>
  <c r="N1320"/>
  <c r="M1320"/>
  <c r="L1320"/>
  <c r="K1320"/>
  <c r="J1320"/>
  <c r="I1320"/>
  <c r="H1320"/>
  <c r="G1320"/>
  <c r="F1320"/>
  <c r="E1320"/>
  <c r="AD1319"/>
  <c r="AC1319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AD1317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D1314"/>
  <c r="AC1314"/>
  <c r="AB1314"/>
  <c r="AA1314"/>
  <c r="Z1314"/>
  <c r="Y1314"/>
  <c r="X1314"/>
  <c r="W1314"/>
  <c r="V1314"/>
  <c r="U1314"/>
  <c r="T1314"/>
  <c r="S1314"/>
  <c r="R1314"/>
  <c r="Q1314"/>
  <c r="P1314"/>
  <c r="O1314"/>
  <c r="N1314"/>
  <c r="M1314"/>
  <c r="L1314"/>
  <c r="K1314"/>
  <c r="J1314"/>
  <c r="I1314"/>
  <c r="H1314"/>
  <c r="G1314"/>
  <c r="F1314"/>
  <c r="E1314"/>
  <c r="AD1312"/>
  <c r="AB1310"/>
  <c r="AA1310"/>
  <c r="Z1310"/>
  <c r="Y1310"/>
  <c r="X1310"/>
  <c r="W1310"/>
  <c r="V1310"/>
  <c r="U1310"/>
  <c r="T1310"/>
  <c r="S1310"/>
  <c r="R1310"/>
  <c r="Q1310"/>
  <c r="P1310"/>
  <c r="O1310"/>
  <c r="N1310"/>
  <c r="M1310"/>
  <c r="L1310"/>
  <c r="K1310"/>
  <c r="J1310"/>
  <c r="I1310"/>
  <c r="H1310"/>
  <c r="G1310"/>
  <c r="F1310"/>
  <c r="E1310"/>
  <c r="AD1309"/>
  <c r="AC1309"/>
  <c r="AB1309"/>
  <c r="AA1309"/>
  <c r="Z1309"/>
  <c r="Y1309"/>
  <c r="X1309"/>
  <c r="W1309"/>
  <c r="V1309"/>
  <c r="U1309"/>
  <c r="T1309"/>
  <c r="S1309"/>
  <c r="R1309"/>
  <c r="Q1309"/>
  <c r="P1309"/>
  <c r="O1309"/>
  <c r="N1309"/>
  <c r="M1309"/>
  <c r="L1309"/>
  <c r="K1309"/>
  <c r="J1309"/>
  <c r="I1309"/>
  <c r="H1309"/>
  <c r="G1309"/>
  <c r="F1309"/>
  <c r="E1309"/>
  <c r="AD1307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E1305"/>
  <c r="AD1304"/>
  <c r="AC1304"/>
  <c r="AB1304"/>
  <c r="AA1304"/>
  <c r="Z1304"/>
  <c r="Y1304"/>
  <c r="Y1347" s="1"/>
  <c r="X1304"/>
  <c r="W1304"/>
  <c r="V1304"/>
  <c r="U1304"/>
  <c r="T1304"/>
  <c r="S1304"/>
  <c r="R1304"/>
  <c r="Q1304"/>
  <c r="P1304"/>
  <c r="O1304"/>
  <c r="N1304"/>
  <c r="N1347" s="1"/>
  <c r="M1304"/>
  <c r="L1304"/>
  <c r="K1304"/>
  <c r="J1304"/>
  <c r="I1304"/>
  <c r="H1304"/>
  <c r="H1347" s="1"/>
  <c r="G1304"/>
  <c r="F1304"/>
  <c r="E1304"/>
  <c r="AD1302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E1300"/>
  <c r="AD1299"/>
  <c r="AC1299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D1297"/>
  <c r="AB1295"/>
  <c r="AA1295"/>
  <c r="Z1295"/>
  <c r="Y1295"/>
  <c r="X1295"/>
  <c r="W1295"/>
  <c r="V1295"/>
  <c r="U1295"/>
  <c r="T1295"/>
  <c r="S1295"/>
  <c r="R1295"/>
  <c r="Q1295"/>
  <c r="P1295"/>
  <c r="O1295"/>
  <c r="N1295"/>
  <c r="M1295"/>
  <c r="L1295"/>
  <c r="K1295"/>
  <c r="J1295"/>
  <c r="I1295"/>
  <c r="H1295"/>
  <c r="G1295"/>
  <c r="F1295"/>
  <c r="E1295"/>
  <c r="AD1294"/>
  <c r="AC1294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E1294"/>
  <c r="AD1292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AD1289"/>
  <c r="AC1289"/>
  <c r="AB1289"/>
  <c r="AA1289"/>
  <c r="Z1289"/>
  <c r="Y1289"/>
  <c r="X1289"/>
  <c r="W1289"/>
  <c r="V1289"/>
  <c r="U1289"/>
  <c r="T1289"/>
  <c r="S1289"/>
  <c r="R1289"/>
  <c r="Q1289"/>
  <c r="P1289"/>
  <c r="O1289"/>
  <c r="N1289"/>
  <c r="M1289"/>
  <c r="L1289"/>
  <c r="K1289"/>
  <c r="J1289"/>
  <c r="I1289"/>
  <c r="H1289"/>
  <c r="G1289"/>
  <c r="F1289"/>
  <c r="E1289"/>
  <c r="AD1287"/>
  <c r="AB1285"/>
  <c r="AA1285"/>
  <c r="Z1285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AD1284"/>
  <c r="AC1284"/>
  <c r="AB1284"/>
  <c r="AA1284"/>
  <c r="Z1284"/>
  <c r="Y1284"/>
  <c r="X1284"/>
  <c r="W1284"/>
  <c r="V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AD1282"/>
  <c r="AB1280"/>
  <c r="AA1280"/>
  <c r="Z1280"/>
  <c r="Y1280"/>
  <c r="X1280"/>
  <c r="W1280"/>
  <c r="V1280"/>
  <c r="U1280"/>
  <c r="T1280"/>
  <c r="S1280"/>
  <c r="R1280"/>
  <c r="Q1280"/>
  <c r="P1280"/>
  <c r="O1280"/>
  <c r="N1280"/>
  <c r="M1280"/>
  <c r="L1280"/>
  <c r="K1280"/>
  <c r="J1280"/>
  <c r="I1280"/>
  <c r="H1280"/>
  <c r="G1280"/>
  <c r="F1280"/>
  <c r="E1280"/>
  <c r="AD1279"/>
  <c r="AC1279"/>
  <c r="AB1279"/>
  <c r="AA1279"/>
  <c r="Z1279"/>
  <c r="Y1279"/>
  <c r="X1279"/>
  <c r="W1279"/>
  <c r="V1279"/>
  <c r="U1279"/>
  <c r="T1279"/>
  <c r="S1279"/>
  <c r="R1279"/>
  <c r="Q1279"/>
  <c r="P1279"/>
  <c r="O1279"/>
  <c r="N1279"/>
  <c r="M1279"/>
  <c r="L1279"/>
  <c r="K1279"/>
  <c r="J1279"/>
  <c r="I1279"/>
  <c r="H1279"/>
  <c r="G1279"/>
  <c r="F1279"/>
  <c r="E1279"/>
  <c r="AD1277"/>
  <c r="AB1275"/>
  <c r="AB1340" s="1"/>
  <c r="AA1275"/>
  <c r="AA1340" s="1"/>
  <c r="Z1275"/>
  <c r="Z1340" s="1"/>
  <c r="Y1275"/>
  <c r="Y1340" s="1"/>
  <c r="X1275"/>
  <c r="X1340" s="1"/>
  <c r="W1275"/>
  <c r="W1340" s="1"/>
  <c r="V1275"/>
  <c r="V1340" s="1"/>
  <c r="U1275"/>
  <c r="U1340" s="1"/>
  <c r="T1275"/>
  <c r="T1340" s="1"/>
  <c r="S1275"/>
  <c r="S1340" s="1"/>
  <c r="R1275"/>
  <c r="R1340" s="1"/>
  <c r="Q1275"/>
  <c r="Q1340" s="1"/>
  <c r="P1275"/>
  <c r="P1340" s="1"/>
  <c r="O1275"/>
  <c r="O1340" s="1"/>
  <c r="N1275"/>
  <c r="N1340" s="1"/>
  <c r="M1275"/>
  <c r="M1340" s="1"/>
  <c r="L1275"/>
  <c r="L1340" s="1"/>
  <c r="K1275"/>
  <c r="K1340" s="1"/>
  <c r="J1275"/>
  <c r="J1340" s="1"/>
  <c r="I1275"/>
  <c r="I1340" s="1"/>
  <c r="H1275"/>
  <c r="H1340" s="1"/>
  <c r="G1275"/>
  <c r="G1340" s="1"/>
  <c r="F1275"/>
  <c r="F1340" s="1"/>
  <c r="E1275"/>
  <c r="E1340" s="1"/>
  <c r="AD1274"/>
  <c r="AC1274"/>
  <c r="AB1274"/>
  <c r="AB1339" s="1"/>
  <c r="AA1274"/>
  <c r="AA1339" s="1"/>
  <c r="Z1274"/>
  <c r="Z1339" s="1"/>
  <c r="Y1274"/>
  <c r="Y1339" s="1"/>
  <c r="X1274"/>
  <c r="X1339" s="1"/>
  <c r="W1274"/>
  <c r="W1339" s="1"/>
  <c r="V1274"/>
  <c r="V1339" s="1"/>
  <c r="U1274"/>
  <c r="U1339" s="1"/>
  <c r="T1274"/>
  <c r="T1339" s="1"/>
  <c r="S1274"/>
  <c r="S1339" s="1"/>
  <c r="R1274"/>
  <c r="R1339" s="1"/>
  <c r="Q1274"/>
  <c r="Q1339" s="1"/>
  <c r="P1274"/>
  <c r="P1339" s="1"/>
  <c r="O1274"/>
  <c r="O1339" s="1"/>
  <c r="N1274"/>
  <c r="N1339" s="1"/>
  <c r="M1274"/>
  <c r="M1339" s="1"/>
  <c r="L1274"/>
  <c r="L1339" s="1"/>
  <c r="K1274"/>
  <c r="K1339" s="1"/>
  <c r="J1274"/>
  <c r="J1339" s="1"/>
  <c r="I1274"/>
  <c r="I1339" s="1"/>
  <c r="H1274"/>
  <c r="H1339" s="1"/>
  <c r="G1274"/>
  <c r="G1339" s="1"/>
  <c r="F1274"/>
  <c r="F1339" s="1"/>
  <c r="E1274"/>
  <c r="E1339" s="1"/>
  <c r="AD1272"/>
  <c r="AB1264"/>
  <c r="AA1264"/>
  <c r="Z1264"/>
  <c r="Y1264"/>
  <c r="X1264"/>
  <c r="W1264"/>
  <c r="V1264"/>
  <c r="U1264"/>
  <c r="T1264"/>
  <c r="S1264"/>
  <c r="R1264"/>
  <c r="Q1264"/>
  <c r="P1264"/>
  <c r="O1264"/>
  <c r="N1264"/>
  <c r="M1264"/>
  <c r="L1264"/>
  <c r="K1264"/>
  <c r="J1264"/>
  <c r="I1264"/>
  <c r="H1264"/>
  <c r="G1264"/>
  <c r="F1264"/>
  <c r="E1264"/>
  <c r="AD1263"/>
  <c r="AC1263"/>
  <c r="AB1263"/>
  <c r="AA1263"/>
  <c r="Z1263"/>
  <c r="Y1263"/>
  <c r="X1263"/>
  <c r="W1263"/>
  <c r="V1263"/>
  <c r="U1263"/>
  <c r="T1263"/>
  <c r="S1263"/>
  <c r="R1263"/>
  <c r="Q1263"/>
  <c r="P1263"/>
  <c r="O1263"/>
  <c r="N1263"/>
  <c r="M1263"/>
  <c r="L1263"/>
  <c r="K1263"/>
  <c r="J1263"/>
  <c r="I1263"/>
  <c r="H1263"/>
  <c r="G1263"/>
  <c r="F1263"/>
  <c r="E1263"/>
  <c r="AB1259"/>
  <c r="AB1342" s="1"/>
  <c r="AA1259"/>
  <c r="AA1342" s="1"/>
  <c r="Z1259"/>
  <c r="Z1342" s="1"/>
  <c r="Y1259"/>
  <c r="Y1342" s="1"/>
  <c r="X1259"/>
  <c r="X1342" s="1"/>
  <c r="W1259"/>
  <c r="W1342" s="1"/>
  <c r="V1259"/>
  <c r="V1342" s="1"/>
  <c r="U1259"/>
  <c r="U1342" s="1"/>
  <c r="T1259"/>
  <c r="T1342" s="1"/>
  <c r="S1259"/>
  <c r="S1342" s="1"/>
  <c r="R1259"/>
  <c r="R1342" s="1"/>
  <c r="Q1259"/>
  <c r="Q1342" s="1"/>
  <c r="P1259"/>
  <c r="P1342" s="1"/>
  <c r="O1259"/>
  <c r="O1342" s="1"/>
  <c r="N1259"/>
  <c r="N1342" s="1"/>
  <c r="M1259"/>
  <c r="M1342" s="1"/>
  <c r="L1259"/>
  <c r="L1342" s="1"/>
  <c r="K1259"/>
  <c r="K1342" s="1"/>
  <c r="J1259"/>
  <c r="J1342" s="1"/>
  <c r="I1259"/>
  <c r="I1342" s="1"/>
  <c r="H1259"/>
  <c r="H1342" s="1"/>
  <c r="G1259"/>
  <c r="G1342" s="1"/>
  <c r="F1259"/>
  <c r="F1342" s="1"/>
  <c r="E1259"/>
  <c r="E1342" s="1"/>
  <c r="AD1258"/>
  <c r="AC1258"/>
  <c r="AB1258"/>
  <c r="AB1341" s="1"/>
  <c r="AA1258"/>
  <c r="AA1341" s="1"/>
  <c r="Z1258"/>
  <c r="Z1341" s="1"/>
  <c r="Y1258"/>
  <c r="Y1341" s="1"/>
  <c r="X1258"/>
  <c r="X1341" s="1"/>
  <c r="W1258"/>
  <c r="W1341" s="1"/>
  <c r="V1258"/>
  <c r="V1341" s="1"/>
  <c r="U1258"/>
  <c r="U1341" s="1"/>
  <c r="T1258"/>
  <c r="T1341" s="1"/>
  <c r="S1258"/>
  <c r="S1341" s="1"/>
  <c r="R1258"/>
  <c r="R1341" s="1"/>
  <c r="Q1258"/>
  <c r="Q1341" s="1"/>
  <c r="P1258"/>
  <c r="P1341" s="1"/>
  <c r="O1258"/>
  <c r="O1341" s="1"/>
  <c r="N1258"/>
  <c r="N1341" s="1"/>
  <c r="M1258"/>
  <c r="M1341" s="1"/>
  <c r="L1258"/>
  <c r="L1341" s="1"/>
  <c r="K1258"/>
  <c r="K1341" s="1"/>
  <c r="J1258"/>
  <c r="J1341" s="1"/>
  <c r="I1258"/>
  <c r="I1341" s="1"/>
  <c r="H1258"/>
  <c r="H1341" s="1"/>
  <c r="G1258"/>
  <c r="G1341" s="1"/>
  <c r="F1258"/>
  <c r="F1341" s="1"/>
  <c r="E1258"/>
  <c r="E1341" s="1"/>
  <c r="AB1241"/>
  <c r="AA1241"/>
  <c r="Z1241"/>
  <c r="Y1241"/>
  <c r="X1241"/>
  <c r="W1241"/>
  <c r="V1241"/>
  <c r="U1241"/>
  <c r="T1241"/>
  <c r="S1241"/>
  <c r="R1241"/>
  <c r="Q1241"/>
  <c r="P1241"/>
  <c r="O1241"/>
  <c r="N1241"/>
  <c r="M1241"/>
  <c r="L1241"/>
  <c r="K1241"/>
  <c r="J1241"/>
  <c r="I1241"/>
  <c r="H1241"/>
  <c r="G1241"/>
  <c r="F1241"/>
  <c r="E1241"/>
  <c r="AD1240"/>
  <c r="AB1240"/>
  <c r="AA1240"/>
  <c r="Z1240"/>
  <c r="Y1240"/>
  <c r="X1240"/>
  <c r="W1240"/>
  <c r="V1240"/>
  <c r="U1240"/>
  <c r="T1240"/>
  <c r="S1240"/>
  <c r="R1240"/>
  <c r="Q1240"/>
  <c r="P1240"/>
  <c r="O1240"/>
  <c r="N1240"/>
  <c r="M1240"/>
  <c r="L1240"/>
  <c r="K1240"/>
  <c r="J1240"/>
  <c r="I1240"/>
  <c r="H1240"/>
  <c r="G1240"/>
  <c r="F1240"/>
  <c r="E1240"/>
  <c r="AC1240" s="1"/>
  <c r="AD1238" s="1"/>
  <c r="AB1239"/>
  <c r="AA1239"/>
  <c r="Z1239"/>
  <c r="Y1239"/>
  <c r="X1239"/>
  <c r="W1239"/>
  <c r="V1239"/>
  <c r="U1239"/>
  <c r="T1239"/>
  <c r="S1239"/>
  <c r="R1239"/>
  <c r="Q1239"/>
  <c r="P1239"/>
  <c r="O1239"/>
  <c r="N1239"/>
  <c r="M1239"/>
  <c r="L1239"/>
  <c r="K1239"/>
  <c r="J1239"/>
  <c r="I1239"/>
  <c r="H1239"/>
  <c r="G1239"/>
  <c r="F1239"/>
  <c r="E1239"/>
  <c r="AB1236"/>
  <c r="AA1236"/>
  <c r="Z1236"/>
  <c r="Y1236"/>
  <c r="X1236"/>
  <c r="W1236"/>
  <c r="V1236"/>
  <c r="U1236"/>
  <c r="T1236"/>
  <c r="S1236"/>
  <c r="R1236"/>
  <c r="Q1236"/>
  <c r="P1236"/>
  <c r="O1236"/>
  <c r="N1236"/>
  <c r="M1236"/>
  <c r="L1236"/>
  <c r="K1236"/>
  <c r="J1236"/>
  <c r="I1236"/>
  <c r="H1236"/>
  <c r="G1236"/>
  <c r="F1236"/>
  <c r="E1236"/>
  <c r="AD1235"/>
  <c r="AB1235"/>
  <c r="AA1235"/>
  <c r="Z1235"/>
  <c r="Y1235"/>
  <c r="X1235"/>
  <c r="W1235"/>
  <c r="V1235"/>
  <c r="U1235"/>
  <c r="T1235"/>
  <c r="S1235"/>
  <c r="R1235"/>
  <c r="Q1235"/>
  <c r="P1235"/>
  <c r="O1235"/>
  <c r="N1235"/>
  <c r="M1235"/>
  <c r="L1235"/>
  <c r="K1235"/>
  <c r="J1235"/>
  <c r="I1235"/>
  <c r="H1235"/>
  <c r="G1235"/>
  <c r="F1235"/>
  <c r="E1235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B1231"/>
  <c r="AA1231"/>
  <c r="Z1231"/>
  <c r="Y1231"/>
  <c r="X1231"/>
  <c r="W1231"/>
  <c r="V1231"/>
  <c r="U1231"/>
  <c r="T1231"/>
  <c r="S1231"/>
  <c r="R1231"/>
  <c r="Q1231"/>
  <c r="P1231"/>
  <c r="O1231"/>
  <c r="N1231"/>
  <c r="M1231"/>
  <c r="L1231"/>
  <c r="K1231"/>
  <c r="J1231"/>
  <c r="I1231"/>
  <c r="H1231"/>
  <c r="G1231"/>
  <c r="F1231"/>
  <c r="E1231"/>
  <c r="AD1230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C1230" s="1"/>
  <c r="AD1228" s="1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D1225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AB1224"/>
  <c r="AA1224"/>
  <c r="Z1224"/>
  <c r="Y1224"/>
  <c r="X1224"/>
  <c r="W1224"/>
  <c r="V1224"/>
  <c r="U1224"/>
  <c r="T1224"/>
  <c r="S1224"/>
  <c r="R1224"/>
  <c r="Q1224"/>
  <c r="P1224"/>
  <c r="O1224"/>
  <c r="N1224"/>
  <c r="M1224"/>
  <c r="L1224"/>
  <c r="K1224"/>
  <c r="J1224"/>
  <c r="I1224"/>
  <c r="H1224"/>
  <c r="G1224"/>
  <c r="F1224"/>
  <c r="E1224"/>
  <c r="AB1221"/>
  <c r="AA1221"/>
  <c r="Z1221"/>
  <c r="Y1221"/>
  <c r="X1221"/>
  <c r="W1221"/>
  <c r="V1221"/>
  <c r="U1221"/>
  <c r="T1221"/>
  <c r="S1221"/>
  <c r="R1221"/>
  <c r="Q1221"/>
  <c r="P1221"/>
  <c r="O1221"/>
  <c r="N1221"/>
  <c r="M1221"/>
  <c r="L1221"/>
  <c r="K1221"/>
  <c r="J1221"/>
  <c r="I1221"/>
  <c r="H1221"/>
  <c r="G1221"/>
  <c r="F1221"/>
  <c r="E1221"/>
  <c r="AD1220"/>
  <c r="AB1220"/>
  <c r="AA1220"/>
  <c r="Z1220"/>
  <c r="Y1220"/>
  <c r="X1220"/>
  <c r="W1220"/>
  <c r="V1220"/>
  <c r="U1220"/>
  <c r="T1220"/>
  <c r="S1220"/>
  <c r="R1220"/>
  <c r="Q1220"/>
  <c r="P1220"/>
  <c r="O1220"/>
  <c r="N1220"/>
  <c r="M1220"/>
  <c r="L1220"/>
  <c r="K1220"/>
  <c r="J1220"/>
  <c r="I1220"/>
  <c r="H1220"/>
  <c r="G1220"/>
  <c r="F1220"/>
  <c r="E1220"/>
  <c r="AC1220" s="1"/>
  <c r="AD1218" s="1"/>
  <c r="AB1216"/>
  <c r="AA1216"/>
  <c r="Z1216"/>
  <c r="Y1216"/>
  <c r="X1216"/>
  <c r="W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E1216"/>
  <c r="AD1215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AC1215" s="1"/>
  <c r="AD1213" s="1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E1211"/>
  <c r="AD1210"/>
  <c r="AB1210"/>
  <c r="AA1210"/>
  <c r="Z1210"/>
  <c r="Y1210"/>
  <c r="X1210"/>
  <c r="W1210"/>
  <c r="V1210"/>
  <c r="U1210"/>
  <c r="T1210"/>
  <c r="S1210"/>
  <c r="R1210"/>
  <c r="Q1210"/>
  <c r="P1210"/>
  <c r="O1210"/>
  <c r="N1210"/>
  <c r="M1210"/>
  <c r="L1210"/>
  <c r="K1210"/>
  <c r="J1210"/>
  <c r="I1210"/>
  <c r="H1210"/>
  <c r="G1210"/>
  <c r="F1210"/>
  <c r="E1210"/>
  <c r="AC1210" s="1"/>
  <c r="AD1208" s="1"/>
  <c r="AB1206"/>
  <c r="AA1206"/>
  <c r="Z1206"/>
  <c r="Y1206"/>
  <c r="X1206"/>
  <c r="W1206"/>
  <c r="V1206"/>
  <c r="U1206"/>
  <c r="T1206"/>
  <c r="S1206"/>
  <c r="R1206"/>
  <c r="Q1206"/>
  <c r="P1206"/>
  <c r="O1206"/>
  <c r="N1206"/>
  <c r="M1206"/>
  <c r="L1206"/>
  <c r="K1206"/>
  <c r="J1206"/>
  <c r="I1206"/>
  <c r="H1206"/>
  <c r="G1206"/>
  <c r="F1206"/>
  <c r="E1206"/>
  <c r="AD1205"/>
  <c r="AB1205"/>
  <c r="AA1205"/>
  <c r="Z1205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E1205"/>
  <c r="AC1205" s="1"/>
  <c r="AD1203" s="1"/>
  <c r="AB1204"/>
  <c r="AA1204"/>
  <c r="Z1204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E1201"/>
  <c r="AB1200"/>
  <c r="AA1200"/>
  <c r="Z1200"/>
  <c r="Y1200"/>
  <c r="X1200"/>
  <c r="W1200"/>
  <c r="V1200"/>
  <c r="U1200"/>
  <c r="T1200"/>
  <c r="S1200"/>
  <c r="R1200"/>
  <c r="Q1200"/>
  <c r="P1200"/>
  <c r="O1200"/>
  <c r="N1200"/>
  <c r="M1200"/>
  <c r="L1200"/>
  <c r="K1200"/>
  <c r="J1200"/>
  <c r="I1200"/>
  <c r="H1200"/>
  <c r="G1200"/>
  <c r="F1200"/>
  <c r="E1200"/>
  <c r="AB1199"/>
  <c r="AA1199"/>
  <c r="Z1199"/>
  <c r="Y1199"/>
  <c r="X1199"/>
  <c r="W1199"/>
  <c r="V1199"/>
  <c r="U1199"/>
  <c r="T1199"/>
  <c r="S1199"/>
  <c r="R1199"/>
  <c r="Q1199"/>
  <c r="P1199"/>
  <c r="O1199"/>
  <c r="N1199"/>
  <c r="M1199"/>
  <c r="L1199"/>
  <c r="K1199"/>
  <c r="J1199"/>
  <c r="I1199"/>
  <c r="H1199"/>
  <c r="G1199"/>
  <c r="F1199"/>
  <c r="E1199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AD1195"/>
  <c r="AB1195"/>
  <c r="AA1195"/>
  <c r="Z1195"/>
  <c r="Y1195"/>
  <c r="X1195"/>
  <c r="W1195"/>
  <c r="V1195"/>
  <c r="U1195"/>
  <c r="T1195"/>
  <c r="S1195"/>
  <c r="R1195"/>
  <c r="Q1195"/>
  <c r="P1195"/>
  <c r="O1195"/>
  <c r="N1195"/>
  <c r="M1195"/>
  <c r="L1195"/>
  <c r="K1195"/>
  <c r="J1195"/>
  <c r="I1195"/>
  <c r="H1195"/>
  <c r="G1195"/>
  <c r="F1195"/>
  <c r="E1195"/>
  <c r="AC1195" s="1"/>
  <c r="AD1193" s="1"/>
  <c r="AB1191"/>
  <c r="AA1191"/>
  <c r="Z1191"/>
  <c r="Y1191"/>
  <c r="X1191"/>
  <c r="W1191"/>
  <c r="V1191"/>
  <c r="U1191"/>
  <c r="T1191"/>
  <c r="S1191"/>
  <c r="R1191"/>
  <c r="Q1191"/>
  <c r="P1191"/>
  <c r="O1191"/>
  <c r="N1191"/>
  <c r="M1191"/>
  <c r="L1191"/>
  <c r="K1191"/>
  <c r="J1191"/>
  <c r="I1191"/>
  <c r="H1191"/>
  <c r="G1191"/>
  <c r="F1191"/>
  <c r="E1191"/>
  <c r="AD1190" s="1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AB1186"/>
  <c r="AA1186"/>
  <c r="Z1186"/>
  <c r="Y1186"/>
  <c r="X1186"/>
  <c r="W1186"/>
  <c r="V1186"/>
  <c r="U1186"/>
  <c r="T1186"/>
  <c r="S1186"/>
  <c r="R1186"/>
  <c r="Q1186"/>
  <c r="P1186"/>
  <c r="O1186"/>
  <c r="N1186"/>
  <c r="M1186"/>
  <c r="L1186"/>
  <c r="K1186"/>
  <c r="J1186"/>
  <c r="I1186"/>
  <c r="H1186"/>
  <c r="G1186"/>
  <c r="F1186"/>
  <c r="E1186"/>
  <c r="AD1185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AC1185" s="1"/>
  <c r="AD1183" s="1"/>
  <c r="AB1181"/>
  <c r="AA1181"/>
  <c r="Z1181"/>
  <c r="Y1181"/>
  <c r="X1181"/>
  <c r="W1181"/>
  <c r="V1181"/>
  <c r="U1181"/>
  <c r="T1181"/>
  <c r="S1181"/>
  <c r="R1181"/>
  <c r="Q1181"/>
  <c r="P1181"/>
  <c r="O1181"/>
  <c r="N1181"/>
  <c r="M1181"/>
  <c r="L1181"/>
  <c r="K1181"/>
  <c r="J1181"/>
  <c r="I1181"/>
  <c r="H1181"/>
  <c r="G1181"/>
  <c r="F1181"/>
  <c r="E1181"/>
  <c r="AD1180"/>
  <c r="AB1180"/>
  <c r="AA1180"/>
  <c r="Z1180"/>
  <c r="Y1180"/>
  <c r="X1180"/>
  <c r="W1180"/>
  <c r="V1180"/>
  <c r="U1180"/>
  <c r="T1180"/>
  <c r="S1180"/>
  <c r="R1180"/>
  <c r="Q1180"/>
  <c r="P1180"/>
  <c r="O1180"/>
  <c r="N1180"/>
  <c r="M1180"/>
  <c r="L1180"/>
  <c r="K1180"/>
  <c r="J1180"/>
  <c r="I1180"/>
  <c r="H1180"/>
  <c r="G1180"/>
  <c r="F1180"/>
  <c r="E1180"/>
  <c r="AC1180" s="1"/>
  <c r="AD1178" s="1"/>
  <c r="AB1176"/>
  <c r="AA1176"/>
  <c r="Z1176"/>
  <c r="Y1176"/>
  <c r="X1176"/>
  <c r="W1176"/>
  <c r="V1176"/>
  <c r="U1176"/>
  <c r="T1176"/>
  <c r="S1176"/>
  <c r="R1176"/>
  <c r="Q1176"/>
  <c r="P1176"/>
  <c r="O1176"/>
  <c r="N1176"/>
  <c r="M1176"/>
  <c r="L1176"/>
  <c r="K1176"/>
  <c r="J1176"/>
  <c r="I1176"/>
  <c r="H1176"/>
  <c r="G1176"/>
  <c r="F1176"/>
  <c r="E1176"/>
  <c r="AD1175"/>
  <c r="AB1175"/>
  <c r="AA1175"/>
  <c r="Z1175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E1175"/>
  <c r="AC1175" s="1"/>
  <c r="AD1173" s="1"/>
  <c r="AB1171"/>
  <c r="AA1171"/>
  <c r="Z1171"/>
  <c r="Y1171"/>
  <c r="X1171"/>
  <c r="W1171"/>
  <c r="V1171"/>
  <c r="U1171"/>
  <c r="T1171"/>
  <c r="S1171"/>
  <c r="R1171"/>
  <c r="Q1171"/>
  <c r="P1171"/>
  <c r="O1171"/>
  <c r="N1171"/>
  <c r="M1171"/>
  <c r="L1171"/>
  <c r="K1171"/>
  <c r="J1171"/>
  <c r="I1171"/>
  <c r="H1171"/>
  <c r="G1171"/>
  <c r="F1171"/>
  <c r="E1171"/>
  <c r="AD1170" s="1"/>
  <c r="AB1170"/>
  <c r="AA1170"/>
  <c r="Z1170"/>
  <c r="Y1170"/>
  <c r="X1170"/>
  <c r="W1170"/>
  <c r="V1170"/>
  <c r="U1170"/>
  <c r="T1170"/>
  <c r="S1170"/>
  <c r="R1170"/>
  <c r="Q1170"/>
  <c r="P1170"/>
  <c r="O1170"/>
  <c r="N1170"/>
  <c r="M1170"/>
  <c r="L1170"/>
  <c r="K1170"/>
  <c r="J1170"/>
  <c r="I1170"/>
  <c r="H1170"/>
  <c r="G1170"/>
  <c r="F1170"/>
  <c r="E1170"/>
  <c r="AC1170" s="1"/>
  <c r="AB1166"/>
  <c r="AA1166"/>
  <c r="Z1166"/>
  <c r="Y1166"/>
  <c r="X1166"/>
  <c r="W1166"/>
  <c r="V1166"/>
  <c r="U1166"/>
  <c r="T1166"/>
  <c r="S1166"/>
  <c r="R1166"/>
  <c r="Q1166"/>
  <c r="P1166"/>
  <c r="O1166"/>
  <c r="N1166"/>
  <c r="M1166"/>
  <c r="L1166"/>
  <c r="K1166"/>
  <c r="J1166"/>
  <c r="I1166"/>
  <c r="H1166"/>
  <c r="G1166"/>
  <c r="F1166"/>
  <c r="E1166"/>
  <c r="AD1165"/>
  <c r="AB1165"/>
  <c r="AA1165"/>
  <c r="Z1165"/>
  <c r="Y1165"/>
  <c r="X1165"/>
  <c r="W1165"/>
  <c r="V1165"/>
  <c r="U1165"/>
  <c r="T1165"/>
  <c r="S1165"/>
  <c r="R1165"/>
  <c r="Q1165"/>
  <c r="P1165"/>
  <c r="O1165"/>
  <c r="N1165"/>
  <c r="M1165"/>
  <c r="L1165"/>
  <c r="K1165"/>
  <c r="J1165"/>
  <c r="I1165"/>
  <c r="H1165"/>
  <c r="G1165"/>
  <c r="F1165"/>
  <c r="E1165"/>
  <c r="AB1161"/>
  <c r="AA1161"/>
  <c r="Z1161"/>
  <c r="Y1161"/>
  <c r="X1161"/>
  <c r="W1161"/>
  <c r="V1161"/>
  <c r="U1161"/>
  <c r="T1161"/>
  <c r="S1161"/>
  <c r="R1161"/>
  <c r="Q1161"/>
  <c r="P1161"/>
  <c r="O1161"/>
  <c r="N1161"/>
  <c r="M1161"/>
  <c r="L1161"/>
  <c r="K1161"/>
  <c r="J1161"/>
  <c r="I1161"/>
  <c r="H1161"/>
  <c r="G1161"/>
  <c r="F1161"/>
  <c r="E1161"/>
  <c r="AD1160"/>
  <c r="AB1160"/>
  <c r="AA1160"/>
  <c r="Z1160"/>
  <c r="Y1160"/>
  <c r="X1160"/>
  <c r="W1160"/>
  <c r="V1160"/>
  <c r="U1160"/>
  <c r="T1160"/>
  <c r="S1160"/>
  <c r="R1160"/>
  <c r="Q1160"/>
  <c r="P1160"/>
  <c r="O1160"/>
  <c r="N1160"/>
  <c r="M1160"/>
  <c r="L1160"/>
  <c r="K1160"/>
  <c r="J1160"/>
  <c r="I1160"/>
  <c r="H1160"/>
  <c r="G1160"/>
  <c r="F1160"/>
  <c r="E1160"/>
  <c r="AC1160" s="1"/>
  <c r="AD1158" s="1"/>
  <c r="AB1147"/>
  <c r="AA1147"/>
  <c r="Z1147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AD1146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C1146" s="1"/>
  <c r="AD1144" s="1"/>
  <c r="AB1145"/>
  <c r="AA1145"/>
  <c r="Z1145"/>
  <c r="Y1145"/>
  <c r="X1145"/>
  <c r="W1145"/>
  <c r="V1145"/>
  <c r="U1145"/>
  <c r="T1145"/>
  <c r="S1145"/>
  <c r="R1145"/>
  <c r="Q1145"/>
  <c r="P1145"/>
  <c r="O1145"/>
  <c r="N1145"/>
  <c r="M1145"/>
  <c r="L1145"/>
  <c r="K1145"/>
  <c r="J1145"/>
  <c r="I1145"/>
  <c r="H1145"/>
  <c r="G1145"/>
  <c r="F1145"/>
  <c r="E1145"/>
  <c r="AB1142"/>
  <c r="AA1142"/>
  <c r="Z1142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AD1141"/>
  <c r="AB1141"/>
  <c r="AA1141"/>
  <c r="Z1141"/>
  <c r="Y1141"/>
  <c r="X1141"/>
  <c r="W1141"/>
  <c r="V1141"/>
  <c r="U1141"/>
  <c r="T1141"/>
  <c r="S1141"/>
  <c r="R1141"/>
  <c r="Q1141"/>
  <c r="P1141"/>
  <c r="O1141"/>
  <c r="N1141"/>
  <c r="M1141"/>
  <c r="L1141"/>
  <c r="K1141"/>
  <c r="J1141"/>
  <c r="I1141"/>
  <c r="H1141"/>
  <c r="G1141"/>
  <c r="F1141"/>
  <c r="E1141"/>
  <c r="AC1141" s="1"/>
  <c r="AD1139" s="1"/>
  <c r="AB1140"/>
  <c r="AA1140"/>
  <c r="Z1140"/>
  <c r="Y1140"/>
  <c r="X1140"/>
  <c r="W1140"/>
  <c r="V1140"/>
  <c r="U1140"/>
  <c r="T1140"/>
  <c r="S1140"/>
  <c r="R1140"/>
  <c r="Q1140"/>
  <c r="P1140"/>
  <c r="O1140"/>
  <c r="N1140"/>
  <c r="M1140"/>
  <c r="L1140"/>
  <c r="K1140"/>
  <c r="J1140"/>
  <c r="I1140"/>
  <c r="H1140"/>
  <c r="G1140"/>
  <c r="F1140"/>
  <c r="E1140"/>
  <c r="AB1137"/>
  <c r="AA1137"/>
  <c r="Z1137"/>
  <c r="Y1137"/>
  <c r="X1137"/>
  <c r="W1137"/>
  <c r="V1137"/>
  <c r="U1137"/>
  <c r="T1137"/>
  <c r="S1137"/>
  <c r="R1137"/>
  <c r="Q1137"/>
  <c r="P1137"/>
  <c r="O1137"/>
  <c r="N1137"/>
  <c r="M1137"/>
  <c r="L1137"/>
  <c r="K1137"/>
  <c r="J1137"/>
  <c r="I1137"/>
  <c r="H1137"/>
  <c r="G1137"/>
  <c r="F1137"/>
  <c r="E1137"/>
  <c r="AD1136"/>
  <c r="AB1136"/>
  <c r="AA1136"/>
  <c r="Z1136"/>
  <c r="Y1136"/>
  <c r="X1136"/>
  <c r="W1136"/>
  <c r="V1136"/>
  <c r="U1136"/>
  <c r="T1136"/>
  <c r="S1136"/>
  <c r="R1136"/>
  <c r="Q1136"/>
  <c r="P1136"/>
  <c r="O1136"/>
  <c r="N1136"/>
  <c r="M1136"/>
  <c r="L1136"/>
  <c r="K1136"/>
  <c r="J1136"/>
  <c r="I1136"/>
  <c r="H1136"/>
  <c r="G1136"/>
  <c r="F1136"/>
  <c r="E1136"/>
  <c r="AB1135"/>
  <c r="AA1135"/>
  <c r="Z1135"/>
  <c r="Y1135"/>
  <c r="X1135"/>
  <c r="W1135"/>
  <c r="V1135"/>
  <c r="U1135"/>
  <c r="T1135"/>
  <c r="S1135"/>
  <c r="R1135"/>
  <c r="Q1135"/>
  <c r="P1135"/>
  <c r="O1135"/>
  <c r="N1135"/>
  <c r="M1135"/>
  <c r="L1135"/>
  <c r="K1135"/>
  <c r="J1135"/>
  <c r="I1135"/>
  <c r="H1135"/>
  <c r="G1135"/>
  <c r="F1135"/>
  <c r="E1135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AD1131" s="1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E1131"/>
  <c r="AC1131" s="1"/>
  <c r="AB1130"/>
  <c r="AA1130"/>
  <c r="Z1130"/>
  <c r="Y1130"/>
  <c r="X1130"/>
  <c r="W1130"/>
  <c r="V1130"/>
  <c r="U1130"/>
  <c r="T1130"/>
  <c r="S1130"/>
  <c r="R1130"/>
  <c r="Q1130"/>
  <c r="P1130"/>
  <c r="O1130"/>
  <c r="N1130"/>
  <c r="M1130"/>
  <c r="L1130"/>
  <c r="K1130"/>
  <c r="J1130"/>
  <c r="I1130"/>
  <c r="H1130"/>
  <c r="G1130"/>
  <c r="F1130"/>
  <c r="E1130"/>
  <c r="AB1127"/>
  <c r="AA1127"/>
  <c r="Z1127"/>
  <c r="Y1127"/>
  <c r="X1127"/>
  <c r="W1127"/>
  <c r="V1127"/>
  <c r="U1127"/>
  <c r="T1127"/>
  <c r="S1127"/>
  <c r="R1127"/>
  <c r="Q1127"/>
  <c r="P1127"/>
  <c r="O1127"/>
  <c r="N1127"/>
  <c r="M1127"/>
  <c r="L1127"/>
  <c r="K1127"/>
  <c r="J1127"/>
  <c r="I1127"/>
  <c r="H1127"/>
  <c r="G1127"/>
  <c r="F1127"/>
  <c r="E1127"/>
  <c r="AD1126"/>
  <c r="AB1126"/>
  <c r="AA1126"/>
  <c r="Z1126"/>
  <c r="Y1126"/>
  <c r="X1126"/>
  <c r="W1126"/>
  <c r="V1126"/>
  <c r="U1126"/>
  <c r="T1126"/>
  <c r="S1126"/>
  <c r="R1126"/>
  <c r="Q1126"/>
  <c r="P1126"/>
  <c r="O1126"/>
  <c r="N1126"/>
  <c r="M1126"/>
  <c r="L1126"/>
  <c r="K1126"/>
  <c r="J1126"/>
  <c r="I1126"/>
  <c r="H1126"/>
  <c r="G1126"/>
  <c r="F1126"/>
  <c r="E1126"/>
  <c r="AC1126" s="1"/>
  <c r="AD1124" s="1"/>
  <c r="AB1125"/>
  <c r="AA1125"/>
  <c r="Z1125"/>
  <c r="Y1125"/>
  <c r="X1125"/>
  <c r="W1125"/>
  <c r="V1125"/>
  <c r="U1125"/>
  <c r="T1125"/>
  <c r="S1125"/>
  <c r="R1125"/>
  <c r="Q1125"/>
  <c r="P1125"/>
  <c r="O1125"/>
  <c r="N1125"/>
  <c r="M1125"/>
  <c r="L1125"/>
  <c r="K1125"/>
  <c r="J1125"/>
  <c r="I1125"/>
  <c r="H1125"/>
  <c r="G1125"/>
  <c r="F1125"/>
  <c r="E1125"/>
  <c r="AB1122"/>
  <c r="AA1122"/>
  <c r="Z1122"/>
  <c r="Y1122"/>
  <c r="X1122"/>
  <c r="W1122"/>
  <c r="V1122"/>
  <c r="U1122"/>
  <c r="T1122"/>
  <c r="S1122"/>
  <c r="R1122"/>
  <c r="Q1122"/>
  <c r="P1122"/>
  <c r="O1122"/>
  <c r="N1122"/>
  <c r="M1122"/>
  <c r="L1122"/>
  <c r="K1122"/>
  <c r="J1122"/>
  <c r="I1122"/>
  <c r="H1122"/>
  <c r="G1122"/>
  <c r="F1122"/>
  <c r="E1122"/>
  <c r="AD1121" s="1"/>
  <c r="AB1121"/>
  <c r="AA1121"/>
  <c r="Z1121"/>
  <c r="Y1121"/>
  <c r="X1121"/>
  <c r="W1121"/>
  <c r="V1121"/>
  <c r="U1121"/>
  <c r="T1121"/>
  <c r="S1121"/>
  <c r="R1121"/>
  <c r="Q1121"/>
  <c r="P1121"/>
  <c r="O1121"/>
  <c r="N1121"/>
  <c r="M1121"/>
  <c r="L1121"/>
  <c r="K1121"/>
  <c r="J1121"/>
  <c r="I1121"/>
  <c r="H1121"/>
  <c r="G1121"/>
  <c r="F1121"/>
  <c r="E1121"/>
  <c r="AC1121" s="1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AD1116"/>
  <c r="AB1116"/>
  <c r="AA1116"/>
  <c r="Z1116"/>
  <c r="Y1116"/>
  <c r="X1116"/>
  <c r="W1116"/>
  <c r="V1116"/>
  <c r="U1116"/>
  <c r="T1116"/>
  <c r="S1116"/>
  <c r="R1116"/>
  <c r="Q1116"/>
  <c r="P1116"/>
  <c r="O1116"/>
  <c r="N1116"/>
  <c r="M1116"/>
  <c r="L1116"/>
  <c r="K1116"/>
  <c r="J1116"/>
  <c r="I1116"/>
  <c r="H1116"/>
  <c r="G1116"/>
  <c r="F1116"/>
  <c r="E1116"/>
  <c r="AC1116" s="1"/>
  <c r="AD1114" s="1"/>
  <c r="AB1115"/>
  <c r="AA1115"/>
  <c r="Z1115"/>
  <c r="Y1115"/>
  <c r="X1115"/>
  <c r="W1115"/>
  <c r="V1115"/>
  <c r="U1115"/>
  <c r="T1115"/>
  <c r="S1115"/>
  <c r="R1115"/>
  <c r="Q1115"/>
  <c r="P1115"/>
  <c r="O1115"/>
  <c r="N1115"/>
  <c r="M1115"/>
  <c r="L1115"/>
  <c r="K1115"/>
  <c r="J1115"/>
  <c r="I1115"/>
  <c r="H1115"/>
  <c r="G1115"/>
  <c r="F1115"/>
  <c r="E1115"/>
  <c r="AB1112"/>
  <c r="AB1150" s="1"/>
  <c r="AA1112"/>
  <c r="AA1150" s="1"/>
  <c r="Z1112"/>
  <c r="Z1150" s="1"/>
  <c r="Y1112"/>
  <c r="Y1150" s="1"/>
  <c r="X1112"/>
  <c r="X1150" s="1"/>
  <c r="W1112"/>
  <c r="W1150" s="1"/>
  <c r="V1112"/>
  <c r="V1150" s="1"/>
  <c r="U1112"/>
  <c r="U1150" s="1"/>
  <c r="T1112"/>
  <c r="T1150" s="1"/>
  <c r="S1112"/>
  <c r="S1150" s="1"/>
  <c r="R1112"/>
  <c r="R1150" s="1"/>
  <c r="Q1112"/>
  <c r="Q1150" s="1"/>
  <c r="P1112"/>
  <c r="P1150" s="1"/>
  <c r="O1112"/>
  <c r="O1150" s="1"/>
  <c r="N1112"/>
  <c r="N1150" s="1"/>
  <c r="M1112"/>
  <c r="M1150" s="1"/>
  <c r="L1112"/>
  <c r="L1150" s="1"/>
  <c r="K1112"/>
  <c r="K1150" s="1"/>
  <c r="J1112"/>
  <c r="J1150" s="1"/>
  <c r="I1112"/>
  <c r="I1150" s="1"/>
  <c r="H1112"/>
  <c r="H1150" s="1"/>
  <c r="G1112"/>
  <c r="G1150" s="1"/>
  <c r="F1112"/>
  <c r="F1150" s="1"/>
  <c r="E1112"/>
  <c r="E1150" s="1"/>
  <c r="AD1111"/>
  <c r="AB1111"/>
  <c r="AB1149" s="1"/>
  <c r="AA1111"/>
  <c r="AA1149" s="1"/>
  <c r="Z1111"/>
  <c r="Z1149" s="1"/>
  <c r="Y1111"/>
  <c r="Y1251" s="1"/>
  <c r="X1111"/>
  <c r="X1149" s="1"/>
  <c r="W1111"/>
  <c r="W1149" s="1"/>
  <c r="V1111"/>
  <c r="V1149" s="1"/>
  <c r="U1111"/>
  <c r="U1149" s="1"/>
  <c r="T1111"/>
  <c r="T1149" s="1"/>
  <c r="S1111"/>
  <c r="S1149" s="1"/>
  <c r="R1111"/>
  <c r="R1149" s="1"/>
  <c r="Q1111"/>
  <c r="Q1149" s="1"/>
  <c r="P1111"/>
  <c r="P1149" s="1"/>
  <c r="O1111"/>
  <c r="O1149" s="1"/>
  <c r="N1111"/>
  <c r="N1251" s="1"/>
  <c r="M1111"/>
  <c r="M1149" s="1"/>
  <c r="L1111"/>
  <c r="L1149" s="1"/>
  <c r="K1111"/>
  <c r="K1149" s="1"/>
  <c r="J1111"/>
  <c r="J1149" s="1"/>
  <c r="I1111"/>
  <c r="I1149" s="1"/>
  <c r="H1111"/>
  <c r="H1251" s="1"/>
  <c r="G1111"/>
  <c r="G1149" s="1"/>
  <c r="F1111"/>
  <c r="F1149" s="1"/>
  <c r="E1111"/>
  <c r="E1149" s="1"/>
  <c r="AB1110"/>
  <c r="AA1110"/>
  <c r="Z1110"/>
  <c r="Y1110"/>
  <c r="X1110"/>
  <c r="W1110"/>
  <c r="V1110"/>
  <c r="U1110"/>
  <c r="T1110"/>
  <c r="S1110"/>
  <c r="R1110"/>
  <c r="Q1110"/>
  <c r="P1110"/>
  <c r="O1110"/>
  <c r="N1110"/>
  <c r="M1110"/>
  <c r="L1110"/>
  <c r="K1110"/>
  <c r="J1110"/>
  <c r="I1110"/>
  <c r="H1110"/>
  <c r="G1110"/>
  <c r="F1110"/>
  <c r="E1110"/>
  <c r="AC1105"/>
  <c r="AB1105"/>
  <c r="AA1105"/>
  <c r="Z1105"/>
  <c r="Y1105"/>
  <c r="X1105"/>
  <c r="W1105"/>
  <c r="V1105"/>
  <c r="U1105"/>
  <c r="T1105"/>
  <c r="S1105"/>
  <c r="R1105"/>
  <c r="Q1105"/>
  <c r="P1105"/>
  <c r="O1105"/>
  <c r="N1105"/>
  <c r="M1105"/>
  <c r="L1105"/>
  <c r="K1105"/>
  <c r="J1105"/>
  <c r="I1105"/>
  <c r="H1105"/>
  <c r="G1105"/>
  <c r="F1105"/>
  <c r="E1105"/>
  <c r="AC1104"/>
  <c r="AB1104"/>
  <c r="AA1104"/>
  <c r="Z1104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F1104"/>
  <c r="E1104"/>
  <c r="AB1099"/>
  <c r="AA1099"/>
  <c r="Z1099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E1099"/>
  <c r="AD1098"/>
  <c r="AC1098"/>
  <c r="AB1098"/>
  <c r="AA1098"/>
  <c r="Z1098"/>
  <c r="Y1098"/>
  <c r="X1098"/>
  <c r="W1098"/>
  <c r="V1098"/>
  <c r="U1098"/>
  <c r="T1098"/>
  <c r="S1098"/>
  <c r="R1098"/>
  <c r="Q1098"/>
  <c r="P1098"/>
  <c r="O1098"/>
  <c r="N1098"/>
  <c r="M1098"/>
  <c r="L1098"/>
  <c r="K1098"/>
  <c r="J1098"/>
  <c r="I1098"/>
  <c r="H1098"/>
  <c r="G1098"/>
  <c r="F1098"/>
  <c r="E1098"/>
  <c r="AB1094"/>
  <c r="AA1094"/>
  <c r="Z1094"/>
  <c r="Y1094"/>
  <c r="X1094"/>
  <c r="W1094"/>
  <c r="V1094"/>
  <c r="U1094"/>
  <c r="T1094"/>
  <c r="S1094"/>
  <c r="R1094"/>
  <c r="Q1094"/>
  <c r="P1094"/>
  <c r="O1094"/>
  <c r="N1094"/>
  <c r="M1094"/>
  <c r="L1094"/>
  <c r="K1094"/>
  <c r="J1094"/>
  <c r="I1094"/>
  <c r="H1094"/>
  <c r="G1094"/>
  <c r="F1094"/>
  <c r="E1094"/>
  <c r="AD1093"/>
  <c r="AC1093"/>
  <c r="AB1093"/>
  <c r="AA1093"/>
  <c r="Z1093"/>
  <c r="Y1093"/>
  <c r="X1093"/>
  <c r="W1093"/>
  <c r="V1093"/>
  <c r="U1093"/>
  <c r="T1093"/>
  <c r="S1093"/>
  <c r="R1093"/>
  <c r="Q1093"/>
  <c r="P1093"/>
  <c r="O1093"/>
  <c r="N1093"/>
  <c r="M1093"/>
  <c r="L1093"/>
  <c r="K1093"/>
  <c r="J1093"/>
  <c r="I1093"/>
  <c r="H1093"/>
  <c r="G1093"/>
  <c r="F1093"/>
  <c r="E1093"/>
  <c r="AB1089"/>
  <c r="AA1089"/>
  <c r="Z1089"/>
  <c r="Y1089"/>
  <c r="X1089"/>
  <c r="W1089"/>
  <c r="V1089"/>
  <c r="U1089"/>
  <c r="T1089"/>
  <c r="S1089"/>
  <c r="R1089"/>
  <c r="Q1089"/>
  <c r="P1089"/>
  <c r="O1089"/>
  <c r="N1089"/>
  <c r="M1089"/>
  <c r="L1089"/>
  <c r="K1089"/>
  <c r="J1089"/>
  <c r="I1089"/>
  <c r="H1089"/>
  <c r="G1089"/>
  <c r="F1089"/>
  <c r="E1089"/>
  <c r="AD1088"/>
  <c r="AC1088"/>
  <c r="AB1088"/>
  <c r="AA1088"/>
  <c r="Z1088"/>
  <c r="Y1088"/>
  <c r="X1088"/>
  <c r="W1088"/>
  <c r="V1088"/>
  <c r="U1088"/>
  <c r="T1088"/>
  <c r="S1088"/>
  <c r="R1088"/>
  <c r="Q1088"/>
  <c r="P1088"/>
  <c r="O1088"/>
  <c r="N1088"/>
  <c r="M1088"/>
  <c r="L1088"/>
  <c r="K1088"/>
  <c r="J1088"/>
  <c r="I1088"/>
  <c r="H1088"/>
  <c r="G1088"/>
  <c r="F1088"/>
  <c r="E1088"/>
  <c r="AB1084"/>
  <c r="AA1084"/>
  <c r="Z1084"/>
  <c r="Y1084"/>
  <c r="X1084"/>
  <c r="W1084"/>
  <c r="V1084"/>
  <c r="U1084"/>
  <c r="T1084"/>
  <c r="S1084"/>
  <c r="R1084"/>
  <c r="Q1084"/>
  <c r="P1084"/>
  <c r="O1084"/>
  <c r="N1084"/>
  <c r="M1084"/>
  <c r="L1084"/>
  <c r="K1084"/>
  <c r="J1084"/>
  <c r="I1084"/>
  <c r="H1084"/>
  <c r="G1084"/>
  <c r="F1084"/>
  <c r="E1084"/>
  <c r="AD1083"/>
  <c r="AC1083"/>
  <c r="AB1083"/>
  <c r="AA1083"/>
  <c r="Z1083"/>
  <c r="Y1083"/>
  <c r="X1083"/>
  <c r="W1083"/>
  <c r="V1083"/>
  <c r="U1083"/>
  <c r="T1083"/>
  <c r="S1083"/>
  <c r="R1083"/>
  <c r="Q1083"/>
  <c r="P1083"/>
  <c r="O1083"/>
  <c r="N1083"/>
  <c r="M1083"/>
  <c r="L1083"/>
  <c r="K1083"/>
  <c r="J1083"/>
  <c r="I1083"/>
  <c r="H1083"/>
  <c r="G1083"/>
  <c r="F1083"/>
  <c r="E1083"/>
  <c r="AB1066"/>
  <c r="AA1066"/>
  <c r="Z1066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E1066"/>
  <c r="AD1065"/>
  <c r="AC1065"/>
  <c r="AB1065"/>
  <c r="AA1065"/>
  <c r="Z1065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E1065"/>
  <c r="AB1064"/>
  <c r="AA1064"/>
  <c r="Z1064"/>
  <c r="Y1064"/>
  <c r="X1064"/>
  <c r="W1064"/>
  <c r="V1064"/>
  <c r="U1064"/>
  <c r="T1064"/>
  <c r="S1064"/>
  <c r="R1064"/>
  <c r="Q1064"/>
  <c r="P1064"/>
  <c r="O1064"/>
  <c r="N1064"/>
  <c r="M1064"/>
  <c r="L1064"/>
  <c r="K1064"/>
  <c r="J1064"/>
  <c r="I1064"/>
  <c r="H1064"/>
  <c r="G1064"/>
  <c r="F1064"/>
  <c r="E1064"/>
  <c r="AD1063"/>
  <c r="AB1061"/>
  <c r="AA1061"/>
  <c r="Z1061"/>
  <c r="Y1061"/>
  <c r="X1061"/>
  <c r="W1061"/>
  <c r="V1061"/>
  <c r="U1061"/>
  <c r="T1061"/>
  <c r="S1061"/>
  <c r="R1061"/>
  <c r="Q1061"/>
  <c r="P1061"/>
  <c r="O1061"/>
  <c r="N1061"/>
  <c r="M1061"/>
  <c r="L1061"/>
  <c r="K1061"/>
  <c r="J1061"/>
  <c r="I1061"/>
  <c r="H1061"/>
  <c r="G1061"/>
  <c r="F1061"/>
  <c r="E1061"/>
  <c r="AD1060"/>
  <c r="AC1060"/>
  <c r="AB1060"/>
  <c r="AA1060"/>
  <c r="Z1060"/>
  <c r="Y1060"/>
  <c r="X1060"/>
  <c r="W1060"/>
  <c r="V1060"/>
  <c r="U1060"/>
  <c r="T1060"/>
  <c r="S1060"/>
  <c r="R1060"/>
  <c r="Q1060"/>
  <c r="P1060"/>
  <c r="O1060"/>
  <c r="N1060"/>
  <c r="M1060"/>
  <c r="L1060"/>
  <c r="K1060"/>
  <c r="J1060"/>
  <c r="I1060"/>
  <c r="H1060"/>
  <c r="G1060"/>
  <c r="F1060"/>
  <c r="E1060"/>
  <c r="AB1059"/>
  <c r="AA1059"/>
  <c r="Z1059"/>
  <c r="Y1059"/>
  <c r="X1059"/>
  <c r="W1059"/>
  <c r="V1059"/>
  <c r="U1059"/>
  <c r="T1059"/>
  <c r="S1059"/>
  <c r="R1059"/>
  <c r="Q1059"/>
  <c r="P1059"/>
  <c r="O1059"/>
  <c r="N1059"/>
  <c r="M1059"/>
  <c r="L1059"/>
  <c r="K1059"/>
  <c r="J1059"/>
  <c r="I1059"/>
  <c r="H1059"/>
  <c r="G1059"/>
  <c r="F1059"/>
  <c r="E1059"/>
  <c r="AD1058"/>
  <c r="AB1056"/>
  <c r="AA1056"/>
  <c r="Z1056"/>
  <c r="Y1056"/>
  <c r="X1056"/>
  <c r="W1056"/>
  <c r="V1056"/>
  <c r="U1056"/>
  <c r="T1056"/>
  <c r="S1056"/>
  <c r="R1056"/>
  <c r="Q1056"/>
  <c r="P1056"/>
  <c r="O1056"/>
  <c r="N1056"/>
  <c r="M1056"/>
  <c r="L1056"/>
  <c r="K1056"/>
  <c r="J1056"/>
  <c r="I1056"/>
  <c r="H1056"/>
  <c r="G1056"/>
  <c r="F1056"/>
  <c r="E1056"/>
  <c r="AD1055"/>
  <c r="AC1055"/>
  <c r="AB1055"/>
  <c r="AA1055"/>
  <c r="Z1055"/>
  <c r="Y1055"/>
  <c r="X1055"/>
  <c r="W1055"/>
  <c r="V1055"/>
  <c r="U1055"/>
  <c r="T1055"/>
  <c r="S1055"/>
  <c r="R1055"/>
  <c r="Q1055"/>
  <c r="P1055"/>
  <c r="O1055"/>
  <c r="N1055"/>
  <c r="M1055"/>
  <c r="L1055"/>
  <c r="K1055"/>
  <c r="J1055"/>
  <c r="I1055"/>
  <c r="H1055"/>
  <c r="G1055"/>
  <c r="F1055"/>
  <c r="E1055"/>
  <c r="AB1054"/>
  <c r="AA1054"/>
  <c r="Z1054"/>
  <c r="Y1054"/>
  <c r="X1054"/>
  <c r="W1054"/>
  <c r="V1054"/>
  <c r="U1054"/>
  <c r="T1054"/>
  <c r="S1054"/>
  <c r="R1054"/>
  <c r="Q1054"/>
  <c r="P1054"/>
  <c r="O1054"/>
  <c r="N1054"/>
  <c r="M1054"/>
  <c r="L1054"/>
  <c r="K1054"/>
  <c r="J1054"/>
  <c r="I1054"/>
  <c r="H1054"/>
  <c r="G1054"/>
  <c r="F1054"/>
  <c r="E1054"/>
  <c r="AD1053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E1051"/>
  <c r="AD1050"/>
  <c r="AC1050"/>
  <c r="AB1050"/>
  <c r="AA1050"/>
  <c r="Z1050"/>
  <c r="Y1050"/>
  <c r="X1050"/>
  <c r="W1050"/>
  <c r="V1050"/>
  <c r="U1050"/>
  <c r="T1050"/>
  <c r="S1050"/>
  <c r="R1050"/>
  <c r="Q1050"/>
  <c r="P1050"/>
  <c r="O1050"/>
  <c r="N1050"/>
  <c r="M1050"/>
  <c r="L1050"/>
  <c r="K1050"/>
  <c r="J1050"/>
  <c r="I1050"/>
  <c r="H1050"/>
  <c r="G1050"/>
  <c r="F1050"/>
  <c r="E1050"/>
  <c r="AB1049"/>
  <c r="AA1049"/>
  <c r="Z1049"/>
  <c r="Y1049"/>
  <c r="X1049"/>
  <c r="W1049"/>
  <c r="V1049"/>
  <c r="U1049"/>
  <c r="T1049"/>
  <c r="S1049"/>
  <c r="R1049"/>
  <c r="Q1049"/>
  <c r="P1049"/>
  <c r="O1049"/>
  <c r="N1049"/>
  <c r="M1049"/>
  <c r="L1049"/>
  <c r="K1049"/>
  <c r="J1049"/>
  <c r="I1049"/>
  <c r="H1049"/>
  <c r="G1049"/>
  <c r="F1049"/>
  <c r="E1049"/>
  <c r="AD1048"/>
  <c r="AB1046"/>
  <c r="AA1046"/>
  <c r="Z1046"/>
  <c r="Y1046"/>
  <c r="X1046"/>
  <c r="W1046"/>
  <c r="V1046"/>
  <c r="U1046"/>
  <c r="T1046"/>
  <c r="S1046"/>
  <c r="R1046"/>
  <c r="Q1046"/>
  <c r="P1046"/>
  <c r="O1046"/>
  <c r="N1046"/>
  <c r="M1046"/>
  <c r="L1046"/>
  <c r="K1046"/>
  <c r="J1046"/>
  <c r="I1046"/>
  <c r="H1046"/>
  <c r="G1046"/>
  <c r="F1046"/>
  <c r="E1046"/>
  <c r="AD1045"/>
  <c r="AC1045"/>
  <c r="AB1045"/>
  <c r="AA1045"/>
  <c r="Z1045"/>
  <c r="Y1045"/>
  <c r="X1045"/>
  <c r="W1045"/>
  <c r="V1045"/>
  <c r="U1045"/>
  <c r="T1045"/>
  <c r="S1045"/>
  <c r="R1045"/>
  <c r="Q1045"/>
  <c r="P1045"/>
  <c r="O1045"/>
  <c r="N1045"/>
  <c r="M1045"/>
  <c r="L1045"/>
  <c r="K1045"/>
  <c r="J1045"/>
  <c r="I1045"/>
  <c r="H1045"/>
  <c r="G1045"/>
  <c r="F1045"/>
  <c r="E1045"/>
  <c r="AB1044"/>
  <c r="AA1044"/>
  <c r="Z1044"/>
  <c r="Y1044"/>
  <c r="X1044"/>
  <c r="W1044"/>
  <c r="V1044"/>
  <c r="U1044"/>
  <c r="T1044"/>
  <c r="S1044"/>
  <c r="R1044"/>
  <c r="Q1044"/>
  <c r="P1044"/>
  <c r="O1044"/>
  <c r="N1044"/>
  <c r="M1044"/>
  <c r="L1044"/>
  <c r="K1044"/>
  <c r="J1044"/>
  <c r="I1044"/>
  <c r="H1044"/>
  <c r="G1044"/>
  <c r="F1044"/>
  <c r="E1044"/>
  <c r="AD1043"/>
  <c r="AB1041"/>
  <c r="AA1041"/>
  <c r="Z1041"/>
  <c r="Y1041"/>
  <c r="X1041"/>
  <c r="W1041"/>
  <c r="V1041"/>
  <c r="U1041"/>
  <c r="T1041"/>
  <c r="S1041"/>
  <c r="R1041"/>
  <c r="Q1041"/>
  <c r="P1041"/>
  <c r="O1041"/>
  <c r="N1041"/>
  <c r="M1041"/>
  <c r="L1041"/>
  <c r="K1041"/>
  <c r="J1041"/>
  <c r="I1041"/>
  <c r="H1041"/>
  <c r="G1041"/>
  <c r="F1041"/>
  <c r="E1041"/>
  <c r="AD1040"/>
  <c r="AC1040"/>
  <c r="AB1040"/>
  <c r="AA1040"/>
  <c r="Z1040"/>
  <c r="Y1040"/>
  <c r="Y1076" s="1"/>
  <c r="X1040"/>
  <c r="W1040"/>
  <c r="V1040"/>
  <c r="U1040"/>
  <c r="T1040"/>
  <c r="S1040"/>
  <c r="R1040"/>
  <c r="Q1040"/>
  <c r="P1040"/>
  <c r="O1040"/>
  <c r="N1040"/>
  <c r="N1076" s="1"/>
  <c r="M1040"/>
  <c r="L1040"/>
  <c r="K1040"/>
  <c r="J1040"/>
  <c r="I1040"/>
  <c r="H1040"/>
  <c r="H1076" s="1"/>
  <c r="G1040"/>
  <c r="F1040"/>
  <c r="E1040"/>
  <c r="AB1039"/>
  <c r="AA1039"/>
  <c r="Z1039"/>
  <c r="Y1039"/>
  <c r="X1039"/>
  <c r="W1039"/>
  <c r="V1039"/>
  <c r="U1039"/>
  <c r="T1039"/>
  <c r="S1039"/>
  <c r="R1039"/>
  <c r="Q1039"/>
  <c r="P1039"/>
  <c r="O1039"/>
  <c r="N1039"/>
  <c r="M1039"/>
  <c r="L1039"/>
  <c r="K1039"/>
  <c r="J1039"/>
  <c r="I1039"/>
  <c r="H1039"/>
  <c r="G1039"/>
  <c r="F1039"/>
  <c r="E1039"/>
  <c r="AD1038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I1036"/>
  <c r="H1036"/>
  <c r="G1036"/>
  <c r="F1036"/>
  <c r="E1036"/>
  <c r="AD1035"/>
  <c r="AC1035"/>
  <c r="AB1035"/>
  <c r="AA1035"/>
  <c r="Z1035"/>
  <c r="Y1035"/>
  <c r="X1035"/>
  <c r="W1035"/>
  <c r="V1035"/>
  <c r="U1035"/>
  <c r="T1035"/>
  <c r="S1035"/>
  <c r="R1035"/>
  <c r="Q1035"/>
  <c r="P1035"/>
  <c r="O1035"/>
  <c r="N1035"/>
  <c r="M1035"/>
  <c r="L1035"/>
  <c r="K1035"/>
  <c r="J1035"/>
  <c r="I1035"/>
  <c r="H1035"/>
  <c r="G1035"/>
  <c r="F1035"/>
  <c r="E1035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D1033"/>
  <c r="AB1031"/>
  <c r="AA1031"/>
  <c r="Z1031"/>
  <c r="Y1031"/>
  <c r="X1031"/>
  <c r="W1031"/>
  <c r="V1031"/>
  <c r="U1031"/>
  <c r="T1031"/>
  <c r="S1031"/>
  <c r="R1031"/>
  <c r="Q1031"/>
  <c r="P1031"/>
  <c r="O1031"/>
  <c r="N1031"/>
  <c r="M1031"/>
  <c r="L1031"/>
  <c r="K1031"/>
  <c r="J1031"/>
  <c r="I1031"/>
  <c r="H1031"/>
  <c r="G1031"/>
  <c r="F1031"/>
  <c r="E1031"/>
  <c r="AD1030"/>
  <c r="AC1030"/>
  <c r="AB1030"/>
  <c r="AA1030"/>
  <c r="Z1030"/>
  <c r="Y1030"/>
  <c r="X1030"/>
  <c r="W1030"/>
  <c r="V1030"/>
  <c r="U1030"/>
  <c r="T1030"/>
  <c r="S1030"/>
  <c r="R1030"/>
  <c r="Q1030"/>
  <c r="P1030"/>
  <c r="O1030"/>
  <c r="N1030"/>
  <c r="M1030"/>
  <c r="L1030"/>
  <c r="K1030"/>
  <c r="J1030"/>
  <c r="I1030"/>
  <c r="H1030"/>
  <c r="G1030"/>
  <c r="F1030"/>
  <c r="E1030"/>
  <c r="AB1029"/>
  <c r="AA1029"/>
  <c r="Z1029"/>
  <c r="Y1029"/>
  <c r="X1029"/>
  <c r="W1029"/>
  <c r="V1029"/>
  <c r="U1029"/>
  <c r="T1029"/>
  <c r="S1029"/>
  <c r="R1029"/>
  <c r="Q1029"/>
  <c r="P1029"/>
  <c r="O1029"/>
  <c r="N1029"/>
  <c r="M1029"/>
  <c r="L1029"/>
  <c r="K1029"/>
  <c r="J1029"/>
  <c r="I1029"/>
  <c r="H1029"/>
  <c r="G1029"/>
  <c r="F1029"/>
  <c r="E1029"/>
  <c r="AD1028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AD1025"/>
  <c r="AC1025"/>
  <c r="AB1025"/>
  <c r="AA1025"/>
  <c r="Z1025"/>
  <c r="Y1025"/>
  <c r="X1025"/>
  <c r="W1025"/>
  <c r="V1025"/>
  <c r="U1025"/>
  <c r="T1025"/>
  <c r="S1025"/>
  <c r="R1025"/>
  <c r="Q1025"/>
  <c r="P1025"/>
  <c r="O1025"/>
  <c r="N1025"/>
  <c r="M1025"/>
  <c r="L1025"/>
  <c r="K1025"/>
  <c r="J1025"/>
  <c r="I1025"/>
  <c r="H1025"/>
  <c r="G1025"/>
  <c r="F1025"/>
  <c r="E1025"/>
  <c r="AB1024"/>
  <c r="AA1024"/>
  <c r="Z1024"/>
  <c r="Y1024"/>
  <c r="X1024"/>
  <c r="W1024"/>
  <c r="V1024"/>
  <c r="U1024"/>
  <c r="T1024"/>
  <c r="S1024"/>
  <c r="R1024"/>
  <c r="Q1024"/>
  <c r="P1024"/>
  <c r="O1024"/>
  <c r="N1024"/>
  <c r="M1024"/>
  <c r="L1024"/>
  <c r="K1024"/>
  <c r="J1024"/>
  <c r="I1024"/>
  <c r="H1024"/>
  <c r="G1024"/>
  <c r="F1024"/>
  <c r="E1024"/>
  <c r="AD1023"/>
  <c r="AB1021"/>
  <c r="AA1021"/>
  <c r="Z1021"/>
  <c r="Y1021"/>
  <c r="X1021"/>
  <c r="W1021"/>
  <c r="V1021"/>
  <c r="U1021"/>
  <c r="T1021"/>
  <c r="S1021"/>
  <c r="R1021"/>
  <c r="Q1021"/>
  <c r="P1021"/>
  <c r="O1021"/>
  <c r="N1021"/>
  <c r="M1021"/>
  <c r="L1021"/>
  <c r="K1021"/>
  <c r="J1021"/>
  <c r="I1021"/>
  <c r="H1021"/>
  <c r="G1021"/>
  <c r="F1021"/>
  <c r="E1021"/>
  <c r="AD1020"/>
  <c r="AC1020"/>
  <c r="AB1020"/>
  <c r="AA1020"/>
  <c r="Z1020"/>
  <c r="Y1020"/>
  <c r="X1020"/>
  <c r="W1020"/>
  <c r="V1020"/>
  <c r="U1020"/>
  <c r="T1020"/>
  <c r="S1020"/>
  <c r="R1020"/>
  <c r="Q1020"/>
  <c r="P1020"/>
  <c r="O1020"/>
  <c r="N1020"/>
  <c r="M1020"/>
  <c r="L1020"/>
  <c r="K1020"/>
  <c r="J1020"/>
  <c r="I1020"/>
  <c r="H1020"/>
  <c r="G1020"/>
  <c r="F1020"/>
  <c r="E1020"/>
  <c r="AB1019"/>
  <c r="AA1019"/>
  <c r="Z1019"/>
  <c r="Y1019"/>
  <c r="X1019"/>
  <c r="W1019"/>
  <c r="V1019"/>
  <c r="U1019"/>
  <c r="T1019"/>
  <c r="S1019"/>
  <c r="R1019"/>
  <c r="Q1019"/>
  <c r="P1019"/>
  <c r="O1019"/>
  <c r="N1019"/>
  <c r="M1019"/>
  <c r="L1019"/>
  <c r="K1019"/>
  <c r="J1019"/>
  <c r="I1019"/>
  <c r="H1019"/>
  <c r="G1019"/>
  <c r="F1019"/>
  <c r="E1019"/>
  <c r="AD1018"/>
  <c r="AB1016"/>
  <c r="AA1016"/>
  <c r="Z1016"/>
  <c r="Y1016"/>
  <c r="X1016"/>
  <c r="W1016"/>
  <c r="V1016"/>
  <c r="U1016"/>
  <c r="T1016"/>
  <c r="S1016"/>
  <c r="R1016"/>
  <c r="Q1016"/>
  <c r="P1016"/>
  <c r="O1016"/>
  <c r="N1016"/>
  <c r="M1016"/>
  <c r="L1016"/>
  <c r="K1016"/>
  <c r="J1016"/>
  <c r="I1016"/>
  <c r="H1016"/>
  <c r="G1016"/>
  <c r="F1016"/>
  <c r="E1016"/>
  <c r="AD1015"/>
  <c r="AC1015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E1015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D1013"/>
  <c r="AB101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AD1010"/>
  <c r="AC1010"/>
  <c r="AB1010"/>
  <c r="AA1010"/>
  <c r="Z1010"/>
  <c r="Y1010"/>
  <c r="X1010"/>
  <c r="W1010"/>
  <c r="V1010"/>
  <c r="U1010"/>
  <c r="T1010"/>
  <c r="S1010"/>
  <c r="R1010"/>
  <c r="Q1010"/>
  <c r="P1010"/>
  <c r="O1010"/>
  <c r="N1010"/>
  <c r="M1010"/>
  <c r="L1010"/>
  <c r="K1010"/>
  <c r="J1010"/>
  <c r="I1010"/>
  <c r="H1010"/>
  <c r="G1010"/>
  <c r="F1010"/>
  <c r="E1010"/>
  <c r="AB1009"/>
  <c r="AA1009"/>
  <c r="Z1009"/>
  <c r="Y1009"/>
  <c r="X1009"/>
  <c r="W1009"/>
  <c r="V1009"/>
  <c r="U1009"/>
  <c r="T1009"/>
  <c r="S1009"/>
  <c r="R1009"/>
  <c r="Q1009"/>
  <c r="P1009"/>
  <c r="O1009"/>
  <c r="N1009"/>
  <c r="M1009"/>
  <c r="L1009"/>
  <c r="K1009"/>
  <c r="J1009"/>
  <c r="I1009"/>
  <c r="H1009"/>
  <c r="G1009"/>
  <c r="F1009"/>
  <c r="E1009"/>
  <c r="AD1008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D1005"/>
  <c r="AC1005"/>
  <c r="AB1005"/>
  <c r="AA1005"/>
  <c r="Z1005"/>
  <c r="Y1005"/>
  <c r="X1005"/>
  <c r="W1005"/>
  <c r="V1005"/>
  <c r="U1005"/>
  <c r="T1005"/>
  <c r="S1005"/>
  <c r="R1005"/>
  <c r="Q1005"/>
  <c r="P1005"/>
  <c r="O1005"/>
  <c r="N1005"/>
  <c r="M1005"/>
  <c r="L1005"/>
  <c r="K1005"/>
  <c r="J1005"/>
  <c r="I1005"/>
  <c r="H1005"/>
  <c r="G1005"/>
  <c r="F1005"/>
  <c r="E1005"/>
  <c r="AB1004"/>
  <c r="AA1004"/>
  <c r="Z1004"/>
  <c r="Y1004"/>
  <c r="X1004"/>
  <c r="W1004"/>
  <c r="V1004"/>
  <c r="U1004"/>
  <c r="T1004"/>
  <c r="S1004"/>
  <c r="R1004"/>
  <c r="Q1004"/>
  <c r="P1004"/>
  <c r="O1004"/>
  <c r="N1004"/>
  <c r="M1004"/>
  <c r="L1004"/>
  <c r="K1004"/>
  <c r="J1004"/>
  <c r="I1004"/>
  <c r="H1004"/>
  <c r="G1004"/>
  <c r="F1004"/>
  <c r="E1004"/>
  <c r="AD1003"/>
  <c r="AB1001"/>
  <c r="AB1069" s="1"/>
  <c r="AA1001"/>
  <c r="AA1069" s="1"/>
  <c r="Z1001"/>
  <c r="Z1069" s="1"/>
  <c r="Y1001"/>
  <c r="Y1069" s="1"/>
  <c r="X1001"/>
  <c r="X1069" s="1"/>
  <c r="W1001"/>
  <c r="W1069" s="1"/>
  <c r="V1001"/>
  <c r="V1069" s="1"/>
  <c r="U1001"/>
  <c r="U1069" s="1"/>
  <c r="T1001"/>
  <c r="T1069" s="1"/>
  <c r="S1001"/>
  <c r="S1069" s="1"/>
  <c r="R1001"/>
  <c r="R1069" s="1"/>
  <c r="Q1001"/>
  <c r="Q1069" s="1"/>
  <c r="P1001"/>
  <c r="P1069" s="1"/>
  <c r="O1001"/>
  <c r="O1069" s="1"/>
  <c r="N1001"/>
  <c r="N1069" s="1"/>
  <c r="M1001"/>
  <c r="M1069" s="1"/>
  <c r="L1001"/>
  <c r="L1069" s="1"/>
  <c r="K1001"/>
  <c r="K1069" s="1"/>
  <c r="J1001"/>
  <c r="J1069" s="1"/>
  <c r="I1001"/>
  <c r="I1069" s="1"/>
  <c r="H1001"/>
  <c r="H1069" s="1"/>
  <c r="G1001"/>
  <c r="G1069" s="1"/>
  <c r="F1001"/>
  <c r="F1069" s="1"/>
  <c r="E1001"/>
  <c r="E1069" s="1"/>
  <c r="AD1000"/>
  <c r="AC1000"/>
  <c r="AB1000"/>
  <c r="AB1068" s="1"/>
  <c r="AA1000"/>
  <c r="AA1068" s="1"/>
  <c r="Z1000"/>
  <c r="Z1068" s="1"/>
  <c r="Y1000"/>
  <c r="Y1068" s="1"/>
  <c r="X1000"/>
  <c r="X1068" s="1"/>
  <c r="W1000"/>
  <c r="W1068" s="1"/>
  <c r="V1000"/>
  <c r="V1068" s="1"/>
  <c r="U1000"/>
  <c r="U1068" s="1"/>
  <c r="T1000"/>
  <c r="T1068" s="1"/>
  <c r="S1000"/>
  <c r="S1068" s="1"/>
  <c r="R1000"/>
  <c r="R1068" s="1"/>
  <c r="Q1000"/>
  <c r="Q1068" s="1"/>
  <c r="P1000"/>
  <c r="P1068" s="1"/>
  <c r="O1000"/>
  <c r="O1068" s="1"/>
  <c r="N1000"/>
  <c r="N1068" s="1"/>
  <c r="M1000"/>
  <c r="M1068" s="1"/>
  <c r="L1000"/>
  <c r="L1068" s="1"/>
  <c r="K1000"/>
  <c r="K1068" s="1"/>
  <c r="J1000"/>
  <c r="J1068" s="1"/>
  <c r="I1000"/>
  <c r="I1068" s="1"/>
  <c r="H1000"/>
  <c r="H1068" s="1"/>
  <c r="G1000"/>
  <c r="G1068" s="1"/>
  <c r="F1000"/>
  <c r="F1068" s="1"/>
  <c r="E1000"/>
  <c r="E1068" s="1"/>
  <c r="AB999"/>
  <c r="AA999"/>
  <c r="Z999"/>
  <c r="Y999"/>
  <c r="X999"/>
  <c r="W999"/>
  <c r="V999"/>
  <c r="U999"/>
  <c r="T999"/>
  <c r="S999"/>
  <c r="R999"/>
  <c r="Q999"/>
  <c r="P999"/>
  <c r="O999"/>
  <c r="N999"/>
  <c r="M999"/>
  <c r="L999"/>
  <c r="K999"/>
  <c r="J999"/>
  <c r="I999"/>
  <c r="H999"/>
  <c r="G999"/>
  <c r="F999"/>
  <c r="E999"/>
  <c r="AD998"/>
  <c r="AB990"/>
  <c r="AB1071" s="1"/>
  <c r="AA990"/>
  <c r="AA1071" s="1"/>
  <c r="Z990"/>
  <c r="Z1071" s="1"/>
  <c r="Y990"/>
  <c r="Y1071" s="1"/>
  <c r="X990"/>
  <c r="X1071" s="1"/>
  <c r="W990"/>
  <c r="W1071" s="1"/>
  <c r="V990"/>
  <c r="V1071" s="1"/>
  <c r="U990"/>
  <c r="U1071" s="1"/>
  <c r="T990"/>
  <c r="T1071" s="1"/>
  <c r="S990"/>
  <c r="S1071" s="1"/>
  <c r="R990"/>
  <c r="R1071" s="1"/>
  <c r="Q990"/>
  <c r="Q1071" s="1"/>
  <c r="P990"/>
  <c r="P1071" s="1"/>
  <c r="O990"/>
  <c r="O1071" s="1"/>
  <c r="N990"/>
  <c r="N1071" s="1"/>
  <c r="M990"/>
  <c r="M1071" s="1"/>
  <c r="L990"/>
  <c r="L1071" s="1"/>
  <c r="K990"/>
  <c r="K1071" s="1"/>
  <c r="J990"/>
  <c r="J1071" s="1"/>
  <c r="I990"/>
  <c r="I1071" s="1"/>
  <c r="H990"/>
  <c r="H1071" s="1"/>
  <c r="G990"/>
  <c r="G1071" s="1"/>
  <c r="F990"/>
  <c r="F1071" s="1"/>
  <c r="E990"/>
  <c r="E1071" s="1"/>
  <c r="AD989"/>
  <c r="AC989"/>
  <c r="AB989"/>
  <c r="AB1070" s="1"/>
  <c r="AA989"/>
  <c r="AA1070" s="1"/>
  <c r="Z989"/>
  <c r="Z1070" s="1"/>
  <c r="Y989"/>
  <c r="Y1070" s="1"/>
  <c r="X989"/>
  <c r="X1070" s="1"/>
  <c r="W989"/>
  <c r="W1070" s="1"/>
  <c r="V989"/>
  <c r="V1070" s="1"/>
  <c r="U989"/>
  <c r="U1070" s="1"/>
  <c r="T989"/>
  <c r="T1070" s="1"/>
  <c r="S989"/>
  <c r="S1070" s="1"/>
  <c r="R989"/>
  <c r="R1070" s="1"/>
  <c r="Q989"/>
  <c r="Q1070" s="1"/>
  <c r="P989"/>
  <c r="P1070" s="1"/>
  <c r="O989"/>
  <c r="O1070" s="1"/>
  <c r="N989"/>
  <c r="N1070" s="1"/>
  <c r="M989"/>
  <c r="M1070" s="1"/>
  <c r="L989"/>
  <c r="L1070" s="1"/>
  <c r="K989"/>
  <c r="K1070" s="1"/>
  <c r="J989"/>
  <c r="J1070" s="1"/>
  <c r="I989"/>
  <c r="I1070" s="1"/>
  <c r="H989"/>
  <c r="H1070" s="1"/>
  <c r="G989"/>
  <c r="G1070" s="1"/>
  <c r="F989"/>
  <c r="F1070" s="1"/>
  <c r="E989"/>
  <c r="E1070" s="1"/>
  <c r="AB988"/>
  <c r="AA988"/>
  <c r="Z988"/>
  <c r="Y988"/>
  <c r="X988"/>
  <c r="W988"/>
  <c r="V988"/>
  <c r="U988"/>
  <c r="T988"/>
  <c r="S988"/>
  <c r="R988"/>
  <c r="Q988"/>
  <c r="P988"/>
  <c r="O988"/>
  <c r="N988"/>
  <c r="M988"/>
  <c r="L988"/>
  <c r="K988"/>
  <c r="J988"/>
  <c r="I988"/>
  <c r="H988"/>
  <c r="G988"/>
  <c r="F988"/>
  <c r="E988"/>
  <c r="AD987"/>
  <c r="AB985"/>
  <c r="AB1073" s="1"/>
  <c r="AB1075" s="1"/>
  <c r="AA985"/>
  <c r="AA1073" s="1"/>
  <c r="AA1075" s="1"/>
  <c r="Z985"/>
  <c r="Z1073" s="1"/>
  <c r="Z1075" s="1"/>
  <c r="Y985"/>
  <c r="Y1073" s="1"/>
  <c r="Y1075" s="1"/>
  <c r="X985"/>
  <c r="X1073" s="1"/>
  <c r="X1075" s="1"/>
  <c r="W985"/>
  <c r="W1073" s="1"/>
  <c r="W1075" s="1"/>
  <c r="V985"/>
  <c r="V1073" s="1"/>
  <c r="V1075" s="1"/>
  <c r="U985"/>
  <c r="U1073" s="1"/>
  <c r="U1075" s="1"/>
  <c r="T985"/>
  <c r="T1073" s="1"/>
  <c r="T1075" s="1"/>
  <c r="S985"/>
  <c r="S1073" s="1"/>
  <c r="S1075" s="1"/>
  <c r="R985"/>
  <c r="R1073" s="1"/>
  <c r="R1075" s="1"/>
  <c r="Q985"/>
  <c r="Q1073" s="1"/>
  <c r="Q1075" s="1"/>
  <c r="P985"/>
  <c r="P1073" s="1"/>
  <c r="P1075" s="1"/>
  <c r="O985"/>
  <c r="O1073" s="1"/>
  <c r="O1075" s="1"/>
  <c r="N985"/>
  <c r="N1073" s="1"/>
  <c r="N1075" s="1"/>
  <c r="M985"/>
  <c r="M1073" s="1"/>
  <c r="M1075" s="1"/>
  <c r="L985"/>
  <c r="L1073" s="1"/>
  <c r="L1075" s="1"/>
  <c r="K985"/>
  <c r="K1073" s="1"/>
  <c r="K1075" s="1"/>
  <c r="J985"/>
  <c r="J1073" s="1"/>
  <c r="J1075" s="1"/>
  <c r="I985"/>
  <c r="I1073" s="1"/>
  <c r="I1075" s="1"/>
  <c r="H985"/>
  <c r="H1073" s="1"/>
  <c r="H1075" s="1"/>
  <c r="G985"/>
  <c r="G1073" s="1"/>
  <c r="G1075" s="1"/>
  <c r="F985"/>
  <c r="F1073" s="1"/>
  <c r="F1075" s="1"/>
  <c r="E985"/>
  <c r="E1073" s="1"/>
  <c r="E1075" s="1"/>
  <c r="AD984"/>
  <c r="AC984"/>
  <c r="AB984"/>
  <c r="AB1072" s="1"/>
  <c r="AB1074" s="1"/>
  <c r="AA984"/>
  <c r="AA1072" s="1"/>
  <c r="AA1074" s="1"/>
  <c r="Z984"/>
  <c r="Z1072" s="1"/>
  <c r="Z1074" s="1"/>
  <c r="Y984"/>
  <c r="Y1072" s="1"/>
  <c r="Y1074" s="1"/>
  <c r="X984"/>
  <c r="X1072" s="1"/>
  <c r="X1074" s="1"/>
  <c r="W984"/>
  <c r="W1072" s="1"/>
  <c r="W1074" s="1"/>
  <c r="V984"/>
  <c r="V1072" s="1"/>
  <c r="V1074" s="1"/>
  <c r="U984"/>
  <c r="U1072" s="1"/>
  <c r="U1074" s="1"/>
  <c r="T984"/>
  <c r="T1072" s="1"/>
  <c r="T1074" s="1"/>
  <c r="S984"/>
  <c r="S1072" s="1"/>
  <c r="S1074" s="1"/>
  <c r="R984"/>
  <c r="R1072" s="1"/>
  <c r="R1074" s="1"/>
  <c r="Q984"/>
  <c r="Q1072" s="1"/>
  <c r="Q1074" s="1"/>
  <c r="P984"/>
  <c r="P1072" s="1"/>
  <c r="P1074" s="1"/>
  <c r="O984"/>
  <c r="O1072" s="1"/>
  <c r="O1074" s="1"/>
  <c r="N984"/>
  <c r="N1072" s="1"/>
  <c r="N1074" s="1"/>
  <c r="M984"/>
  <c r="M1072" s="1"/>
  <c r="M1074" s="1"/>
  <c r="L984"/>
  <c r="L1072" s="1"/>
  <c r="L1074" s="1"/>
  <c r="K984"/>
  <c r="K1072" s="1"/>
  <c r="K1074" s="1"/>
  <c r="J984"/>
  <c r="J1072" s="1"/>
  <c r="J1074" s="1"/>
  <c r="I984"/>
  <c r="I1072" s="1"/>
  <c r="I1074" s="1"/>
  <c r="H984"/>
  <c r="H1072" s="1"/>
  <c r="H1074" s="1"/>
  <c r="G984"/>
  <c r="G1072" s="1"/>
  <c r="G1074" s="1"/>
  <c r="F984"/>
  <c r="F1072" s="1"/>
  <c r="F1074" s="1"/>
  <c r="E984"/>
  <c r="E1072" s="1"/>
  <c r="E1074" s="1"/>
  <c r="AB983"/>
  <c r="AA983"/>
  <c r="Z983"/>
  <c r="Y983"/>
  <c r="X983"/>
  <c r="W983"/>
  <c r="V983"/>
  <c r="U983"/>
  <c r="T983"/>
  <c r="S983"/>
  <c r="R983"/>
  <c r="Q983"/>
  <c r="P983"/>
  <c r="O983"/>
  <c r="N983"/>
  <c r="M983"/>
  <c r="L983"/>
  <c r="K983"/>
  <c r="J983"/>
  <c r="I983"/>
  <c r="H983"/>
  <c r="G983"/>
  <c r="F983"/>
  <c r="AD982"/>
  <c r="AB966"/>
  <c r="AA966"/>
  <c r="Z966"/>
  <c r="Y966"/>
  <c r="X966"/>
  <c r="W966"/>
  <c r="V966"/>
  <c r="U966"/>
  <c r="T966"/>
  <c r="S966"/>
  <c r="R966"/>
  <c r="Q966"/>
  <c r="P966"/>
  <c r="O966"/>
  <c r="N966"/>
  <c r="M966"/>
  <c r="L966"/>
  <c r="K966"/>
  <c r="J966"/>
  <c r="I966"/>
  <c r="H966"/>
  <c r="G966"/>
  <c r="F966"/>
  <c r="E966"/>
  <c r="AD965"/>
  <c r="AC965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F965"/>
  <c r="E965"/>
  <c r="AD963"/>
  <c r="AB961"/>
  <c r="AA961"/>
  <c r="Z961"/>
  <c r="Y961"/>
  <c r="X961"/>
  <c r="W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E961"/>
  <c r="AD960"/>
  <c r="AC960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E960"/>
  <c r="AD958"/>
  <c r="AB956"/>
  <c r="AA956"/>
  <c r="Z956"/>
  <c r="Y956"/>
  <c r="X956"/>
  <c r="W956"/>
  <c r="V956"/>
  <c r="U956"/>
  <c r="T956"/>
  <c r="S956"/>
  <c r="R956"/>
  <c r="Q956"/>
  <c r="P956"/>
  <c r="O956"/>
  <c r="N956"/>
  <c r="M956"/>
  <c r="L956"/>
  <c r="K956"/>
  <c r="J956"/>
  <c r="I956"/>
  <c r="H956"/>
  <c r="G956"/>
  <c r="F956"/>
  <c r="E956"/>
  <c r="AD955"/>
  <c r="AC955"/>
  <c r="AB955"/>
  <c r="AA955"/>
  <c r="Z955"/>
  <c r="Y955"/>
  <c r="X955"/>
  <c r="W955"/>
  <c r="V955"/>
  <c r="U955"/>
  <c r="T955"/>
  <c r="S955"/>
  <c r="R955"/>
  <c r="Q955"/>
  <c r="P955"/>
  <c r="O955"/>
  <c r="N955"/>
  <c r="M955"/>
  <c r="L955"/>
  <c r="K955"/>
  <c r="J955"/>
  <c r="I955"/>
  <c r="H955"/>
  <c r="G955"/>
  <c r="F955"/>
  <c r="E955"/>
  <c r="AD953"/>
  <c r="AB951"/>
  <c r="AA951"/>
  <c r="Z951"/>
  <c r="Y951"/>
  <c r="X951"/>
  <c r="W951"/>
  <c r="V951"/>
  <c r="U951"/>
  <c r="T951"/>
  <c r="S951"/>
  <c r="R951"/>
  <c r="Q951"/>
  <c r="P951"/>
  <c r="O951"/>
  <c r="N951"/>
  <c r="M951"/>
  <c r="L951"/>
  <c r="K951"/>
  <c r="J951"/>
  <c r="I951"/>
  <c r="H951"/>
  <c r="G951"/>
  <c r="F951"/>
  <c r="E951"/>
  <c r="AD950"/>
  <c r="AC950"/>
  <c r="AB950"/>
  <c r="AA950"/>
  <c r="Z950"/>
  <c r="Y950"/>
  <c r="X950"/>
  <c r="W950"/>
  <c r="V950"/>
  <c r="U950"/>
  <c r="T950"/>
  <c r="S950"/>
  <c r="R950"/>
  <c r="Q950"/>
  <c r="P950"/>
  <c r="O950"/>
  <c r="N950"/>
  <c r="M950"/>
  <c r="L950"/>
  <c r="K950"/>
  <c r="J950"/>
  <c r="I950"/>
  <c r="H950"/>
  <c r="G950"/>
  <c r="F950"/>
  <c r="E950"/>
  <c r="AB949"/>
  <c r="AA949"/>
  <c r="Z949"/>
  <c r="Y949"/>
  <c r="X949"/>
  <c r="W949"/>
  <c r="V949"/>
  <c r="U949"/>
  <c r="T949"/>
  <c r="S949"/>
  <c r="R949"/>
  <c r="Q949"/>
  <c r="P949"/>
  <c r="O949"/>
  <c r="N949"/>
  <c r="M949"/>
  <c r="L949"/>
  <c r="K949"/>
  <c r="J949"/>
  <c r="I949"/>
  <c r="H949"/>
  <c r="G949"/>
  <c r="F949"/>
  <c r="E949"/>
  <c r="AD948"/>
  <c r="AB916"/>
  <c r="AA916"/>
  <c r="Z916"/>
  <c r="Y916"/>
  <c r="X916"/>
  <c r="W916"/>
  <c r="V916"/>
  <c r="U916"/>
  <c r="T916"/>
  <c r="S916"/>
  <c r="R916"/>
  <c r="Q916"/>
  <c r="P916"/>
  <c r="O916"/>
  <c r="N916"/>
  <c r="M916"/>
  <c r="L916"/>
  <c r="K916"/>
  <c r="J916"/>
  <c r="I916"/>
  <c r="H916"/>
  <c r="G916"/>
  <c r="F916"/>
  <c r="E916"/>
  <c r="AD915"/>
  <c r="AC915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AD913"/>
  <c r="AB906"/>
  <c r="AA906"/>
  <c r="Z906"/>
  <c r="Y906"/>
  <c r="X906"/>
  <c r="W906"/>
  <c r="V906"/>
  <c r="U906"/>
  <c r="T906"/>
  <c r="S906"/>
  <c r="R906"/>
  <c r="Q906"/>
  <c r="P906"/>
  <c r="O906"/>
  <c r="N906"/>
  <c r="M906"/>
  <c r="L906"/>
  <c r="K906"/>
  <c r="J906"/>
  <c r="I906"/>
  <c r="H906"/>
  <c r="G906"/>
  <c r="F906"/>
  <c r="E906"/>
  <c r="AD905"/>
  <c r="AC905"/>
  <c r="AB905"/>
  <c r="AA905"/>
  <c r="Z905"/>
  <c r="Y905"/>
  <c r="X905"/>
  <c r="W905"/>
  <c r="V905"/>
  <c r="U905"/>
  <c r="T905"/>
  <c r="S905"/>
  <c r="R905"/>
  <c r="Q905"/>
  <c r="P905"/>
  <c r="O905"/>
  <c r="N905"/>
  <c r="M905"/>
  <c r="L905"/>
  <c r="K905"/>
  <c r="J905"/>
  <c r="I905"/>
  <c r="H905"/>
  <c r="G905"/>
  <c r="F905"/>
  <c r="E905"/>
  <c r="AD903"/>
  <c r="AB901"/>
  <c r="AA901"/>
  <c r="Z901"/>
  <c r="Y901"/>
  <c r="X901"/>
  <c r="W901"/>
  <c r="V901"/>
  <c r="U901"/>
  <c r="T901"/>
  <c r="S901"/>
  <c r="R901"/>
  <c r="Q901"/>
  <c r="P901"/>
  <c r="O901"/>
  <c r="N901"/>
  <c r="M901"/>
  <c r="L901"/>
  <c r="K901"/>
  <c r="J901"/>
  <c r="I901"/>
  <c r="H901"/>
  <c r="G901"/>
  <c r="F901"/>
  <c r="E901"/>
  <c r="AD900"/>
  <c r="AC900"/>
  <c r="AB900"/>
  <c r="AA900"/>
  <c r="Z900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E900"/>
  <c r="AB899"/>
  <c r="AA899"/>
  <c r="Z899"/>
  <c r="Y899"/>
  <c r="X899"/>
  <c r="W899"/>
  <c r="V899"/>
  <c r="U899"/>
  <c r="T899"/>
  <c r="S899"/>
  <c r="R899"/>
  <c r="Q899"/>
  <c r="P899"/>
  <c r="O899"/>
  <c r="N899"/>
  <c r="M899"/>
  <c r="L899"/>
  <c r="K899"/>
  <c r="J899"/>
  <c r="I899"/>
  <c r="H899"/>
  <c r="G899"/>
  <c r="F899"/>
  <c r="E899"/>
  <c r="AD898"/>
  <c r="AB896"/>
  <c r="AA896"/>
  <c r="Z896"/>
  <c r="Y896"/>
  <c r="X896"/>
  <c r="W896"/>
  <c r="V896"/>
  <c r="U896"/>
  <c r="T896"/>
  <c r="S896"/>
  <c r="R896"/>
  <c r="Q896"/>
  <c r="P896"/>
  <c r="O896"/>
  <c r="N896"/>
  <c r="M896"/>
  <c r="L896"/>
  <c r="K896"/>
  <c r="J896"/>
  <c r="I896"/>
  <c r="H896"/>
  <c r="G896"/>
  <c r="F896"/>
  <c r="E896"/>
  <c r="AD895"/>
  <c r="AC895"/>
  <c r="AB895"/>
  <c r="AA895"/>
  <c r="Z895"/>
  <c r="Y895"/>
  <c r="X895"/>
  <c r="W895"/>
  <c r="V895"/>
  <c r="U895"/>
  <c r="T895"/>
  <c r="S895"/>
  <c r="R895"/>
  <c r="Q895"/>
  <c r="P895"/>
  <c r="O895"/>
  <c r="N895"/>
  <c r="M895"/>
  <c r="L895"/>
  <c r="K895"/>
  <c r="J895"/>
  <c r="I895"/>
  <c r="H895"/>
  <c r="G895"/>
  <c r="F895"/>
  <c r="E895"/>
  <c r="AD893"/>
  <c r="AB891"/>
  <c r="AA891"/>
  <c r="Z891"/>
  <c r="Y891"/>
  <c r="X891"/>
  <c r="W891"/>
  <c r="V891"/>
  <c r="U891"/>
  <c r="T891"/>
  <c r="S891"/>
  <c r="R891"/>
  <c r="Q891"/>
  <c r="P891"/>
  <c r="O891"/>
  <c r="N891"/>
  <c r="M891"/>
  <c r="L891"/>
  <c r="K891"/>
  <c r="J891"/>
  <c r="I891"/>
  <c r="H891"/>
  <c r="G891"/>
  <c r="F891"/>
  <c r="E891"/>
  <c r="AD890"/>
  <c r="AC890"/>
  <c r="AB890"/>
  <c r="AA890"/>
  <c r="Z890"/>
  <c r="Y890"/>
  <c r="X890"/>
  <c r="W890"/>
  <c r="V890"/>
  <c r="U890"/>
  <c r="T890"/>
  <c r="S890"/>
  <c r="R890"/>
  <c r="Q890"/>
  <c r="P890"/>
  <c r="O890"/>
  <c r="N890"/>
  <c r="M890"/>
  <c r="L890"/>
  <c r="K890"/>
  <c r="J890"/>
  <c r="I890"/>
  <c r="H890"/>
  <c r="G890"/>
  <c r="F890"/>
  <c r="E890"/>
  <c r="AB889"/>
  <c r="AA889"/>
  <c r="Z889"/>
  <c r="Y889"/>
  <c r="X889"/>
  <c r="W889"/>
  <c r="V889"/>
  <c r="U889"/>
  <c r="T889"/>
  <c r="S889"/>
  <c r="R889"/>
  <c r="Q889"/>
  <c r="P889"/>
  <c r="O889"/>
  <c r="N889"/>
  <c r="M889"/>
  <c r="L889"/>
  <c r="K889"/>
  <c r="J889"/>
  <c r="I889"/>
  <c r="H889"/>
  <c r="G889"/>
  <c r="F889"/>
  <c r="E889"/>
  <c r="AD888"/>
  <c r="AB886"/>
  <c r="AA886"/>
  <c r="Z886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E886"/>
  <c r="AD885"/>
  <c r="AC885"/>
  <c r="AB885"/>
  <c r="AA885"/>
  <c r="Z885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E885"/>
  <c r="AB884"/>
  <c r="AA884"/>
  <c r="Z884"/>
  <c r="Y884"/>
  <c r="X884"/>
  <c r="W884"/>
  <c r="V884"/>
  <c r="U884"/>
  <c r="T884"/>
  <c r="S884"/>
  <c r="R884"/>
  <c r="Q884"/>
  <c r="P884"/>
  <c r="O884"/>
  <c r="N884"/>
  <c r="M884"/>
  <c r="L884"/>
  <c r="K884"/>
  <c r="J884"/>
  <c r="I884"/>
  <c r="H884"/>
  <c r="G884"/>
  <c r="F884"/>
  <c r="E884"/>
  <c r="AD883"/>
  <c r="AB881"/>
  <c r="AA881"/>
  <c r="Z881"/>
  <c r="Y881"/>
  <c r="X881"/>
  <c r="W881"/>
  <c r="V881"/>
  <c r="U881"/>
  <c r="T881"/>
  <c r="S881"/>
  <c r="R881"/>
  <c r="Q881"/>
  <c r="P881"/>
  <c r="O881"/>
  <c r="N881"/>
  <c r="M881"/>
  <c r="L881"/>
  <c r="K881"/>
  <c r="J881"/>
  <c r="I881"/>
  <c r="H881"/>
  <c r="G881"/>
  <c r="F881"/>
  <c r="E881"/>
  <c r="AD880"/>
  <c r="AC880"/>
  <c r="AB880"/>
  <c r="AA880"/>
  <c r="Z880"/>
  <c r="Y880"/>
  <c r="X880"/>
  <c r="W880"/>
  <c r="V880"/>
  <c r="U880"/>
  <c r="T880"/>
  <c r="S880"/>
  <c r="R880"/>
  <c r="Q880"/>
  <c r="P880"/>
  <c r="O880"/>
  <c r="N880"/>
  <c r="M880"/>
  <c r="L880"/>
  <c r="K880"/>
  <c r="J880"/>
  <c r="I880"/>
  <c r="H880"/>
  <c r="G880"/>
  <c r="F880"/>
  <c r="E880"/>
  <c r="AB879"/>
  <c r="AA879"/>
  <c r="Z879"/>
  <c r="Y879"/>
  <c r="X879"/>
  <c r="W879"/>
  <c r="V879"/>
  <c r="U879"/>
  <c r="T879"/>
  <c r="S879"/>
  <c r="R879"/>
  <c r="Q879"/>
  <c r="P879"/>
  <c r="O879"/>
  <c r="N879"/>
  <c r="M879"/>
  <c r="L879"/>
  <c r="K879"/>
  <c r="J879"/>
  <c r="I879"/>
  <c r="H879"/>
  <c r="G879"/>
  <c r="F879"/>
  <c r="E879"/>
  <c r="AD878"/>
  <c r="AB876"/>
  <c r="AA876"/>
  <c r="Z876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E876"/>
  <c r="AD875"/>
  <c r="AC875"/>
  <c r="AB875"/>
  <c r="AA875"/>
  <c r="Z875"/>
  <c r="Y875"/>
  <c r="X875"/>
  <c r="W875"/>
  <c r="V875"/>
  <c r="U875"/>
  <c r="T875"/>
  <c r="S875"/>
  <c r="R875"/>
  <c r="Q875"/>
  <c r="P875"/>
  <c r="O875"/>
  <c r="N875"/>
  <c r="M875"/>
  <c r="L875"/>
  <c r="K875"/>
  <c r="J875"/>
  <c r="I875"/>
  <c r="H875"/>
  <c r="G875"/>
  <c r="F875"/>
  <c r="E875"/>
  <c r="AB874"/>
  <c r="AA874"/>
  <c r="Z874"/>
  <c r="Y874"/>
  <c r="X874"/>
  <c r="W874"/>
  <c r="V874"/>
  <c r="U874"/>
  <c r="T874"/>
  <c r="S874"/>
  <c r="R874"/>
  <c r="Q874"/>
  <c r="P874"/>
  <c r="O874"/>
  <c r="N874"/>
  <c r="M874"/>
  <c r="L874"/>
  <c r="K874"/>
  <c r="J874"/>
  <c r="I874"/>
  <c r="H874"/>
  <c r="G874"/>
  <c r="F874"/>
  <c r="E874"/>
  <c r="AD873"/>
  <c r="AB871"/>
  <c r="AA871"/>
  <c r="Z871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AD870"/>
  <c r="AC870"/>
  <c r="AB870"/>
  <c r="AA870"/>
  <c r="AA969" s="1"/>
  <c r="Z870"/>
  <c r="Y870"/>
  <c r="Y969" s="1"/>
  <c r="X870"/>
  <c r="W870"/>
  <c r="W969" s="1"/>
  <c r="V870"/>
  <c r="U870"/>
  <c r="U969" s="1"/>
  <c r="T870"/>
  <c r="S870"/>
  <c r="S969" s="1"/>
  <c r="R870"/>
  <c r="Q870"/>
  <c r="Q969" s="1"/>
  <c r="P870"/>
  <c r="O870"/>
  <c r="O969" s="1"/>
  <c r="N870"/>
  <c r="M870"/>
  <c r="M969" s="1"/>
  <c r="L870"/>
  <c r="K870"/>
  <c r="K969" s="1"/>
  <c r="J870"/>
  <c r="I870"/>
  <c r="I969" s="1"/>
  <c r="H870"/>
  <c r="G870"/>
  <c r="G969" s="1"/>
  <c r="F870"/>
  <c r="E870"/>
  <c r="E969" s="1"/>
  <c r="AB869"/>
  <c r="AA869"/>
  <c r="Z869"/>
  <c r="Y869"/>
  <c r="X869"/>
  <c r="W869"/>
  <c r="V869"/>
  <c r="U869"/>
  <c r="T869"/>
  <c r="S869"/>
  <c r="R869"/>
  <c r="Q869"/>
  <c r="P869"/>
  <c r="O869"/>
  <c r="N869"/>
  <c r="M869"/>
  <c r="L869"/>
  <c r="K869"/>
  <c r="J869"/>
  <c r="I869"/>
  <c r="H869"/>
  <c r="G869"/>
  <c r="F869"/>
  <c r="E869"/>
  <c r="AD868"/>
  <c r="AB860"/>
  <c r="AA860"/>
  <c r="AA861" s="1"/>
  <c r="Z860"/>
  <c r="Y860"/>
  <c r="Y861" s="1"/>
  <c r="X860"/>
  <c r="W860"/>
  <c r="W861" s="1"/>
  <c r="V860"/>
  <c r="U860"/>
  <c r="U861" s="1"/>
  <c r="T860"/>
  <c r="S860"/>
  <c r="S861" s="1"/>
  <c r="R860"/>
  <c r="Q860"/>
  <c r="Q861" s="1"/>
  <c r="P860"/>
  <c r="O860"/>
  <c r="O861" s="1"/>
  <c r="N860"/>
  <c r="M860"/>
  <c r="M861" s="1"/>
  <c r="L860"/>
  <c r="K860"/>
  <c r="K861" s="1"/>
  <c r="J860"/>
  <c r="I860"/>
  <c r="I861" s="1"/>
  <c r="H860"/>
  <c r="G860"/>
  <c r="G861" s="1"/>
  <c r="F860"/>
  <c r="E860"/>
  <c r="AB859"/>
  <c r="AA859"/>
  <c r="Z859"/>
  <c r="Y859"/>
  <c r="X859"/>
  <c r="W859"/>
  <c r="V859"/>
  <c r="U859"/>
  <c r="T859"/>
  <c r="S859"/>
  <c r="R859"/>
  <c r="Q859"/>
  <c r="P859"/>
  <c r="O859"/>
  <c r="N859"/>
  <c r="M859"/>
  <c r="L859"/>
  <c r="K859"/>
  <c r="J859"/>
  <c r="I859"/>
  <c r="H859"/>
  <c r="G859"/>
  <c r="F859"/>
  <c r="E859"/>
  <c r="AB855"/>
  <c r="AB863" s="1"/>
  <c r="AA855"/>
  <c r="Z855"/>
  <c r="Z863" s="1"/>
  <c r="Y855"/>
  <c r="X855"/>
  <c r="X863" s="1"/>
  <c r="W855"/>
  <c r="V855"/>
  <c r="V863" s="1"/>
  <c r="U855"/>
  <c r="T855"/>
  <c r="T863" s="1"/>
  <c r="S855"/>
  <c r="R855"/>
  <c r="R863" s="1"/>
  <c r="Q855"/>
  <c r="P855"/>
  <c r="P863" s="1"/>
  <c r="O855"/>
  <c r="N855"/>
  <c r="N863" s="1"/>
  <c r="M855"/>
  <c r="L855"/>
  <c r="L863" s="1"/>
  <c r="K855"/>
  <c r="J855"/>
  <c r="J863" s="1"/>
  <c r="I855"/>
  <c r="H855"/>
  <c r="H863" s="1"/>
  <c r="G855"/>
  <c r="F855"/>
  <c r="F863" s="1"/>
  <c r="E855"/>
  <c r="AD854"/>
  <c r="AB854"/>
  <c r="AA854"/>
  <c r="AA973" s="1"/>
  <c r="AA975" s="1"/>
  <c r="Z854"/>
  <c r="Y854"/>
  <c r="Y973" s="1"/>
  <c r="Y975" s="1"/>
  <c r="X854"/>
  <c r="W854"/>
  <c r="W973" s="1"/>
  <c r="W975" s="1"/>
  <c r="V854"/>
  <c r="U854"/>
  <c r="U973" s="1"/>
  <c r="U975" s="1"/>
  <c r="T854"/>
  <c r="S854"/>
  <c r="S973" s="1"/>
  <c r="S975" s="1"/>
  <c r="R854"/>
  <c r="Q854"/>
  <c r="Q973" s="1"/>
  <c r="Q975" s="1"/>
  <c r="P854"/>
  <c r="O854"/>
  <c r="O973" s="1"/>
  <c r="O975" s="1"/>
  <c r="N854"/>
  <c r="M854"/>
  <c r="M973" s="1"/>
  <c r="M975" s="1"/>
  <c r="L854"/>
  <c r="K854"/>
  <c r="K973" s="1"/>
  <c r="K975" s="1"/>
  <c r="J854"/>
  <c r="I854"/>
  <c r="I973" s="1"/>
  <c r="I975" s="1"/>
  <c r="H854"/>
  <c r="G854"/>
  <c r="G973" s="1"/>
  <c r="G975" s="1"/>
  <c r="F854"/>
  <c r="E854"/>
  <c r="E973" s="1"/>
  <c r="E975" s="1"/>
  <c r="AC838"/>
  <c r="AB838"/>
  <c r="AA838"/>
  <c r="Z838"/>
  <c r="Y838"/>
  <c r="X838"/>
  <c r="W838"/>
  <c r="V838"/>
  <c r="U838"/>
  <c r="T838"/>
  <c r="S838"/>
  <c r="R838"/>
  <c r="Q838"/>
  <c r="P838"/>
  <c r="O838"/>
  <c r="N838"/>
  <c r="M838"/>
  <c r="L838"/>
  <c r="K838"/>
  <c r="J838"/>
  <c r="I838"/>
  <c r="H838"/>
  <c r="G838"/>
  <c r="F838"/>
  <c r="E838"/>
  <c r="AB815"/>
  <c r="AA815"/>
  <c r="Z815"/>
  <c r="Y815"/>
  <c r="X815"/>
  <c r="W815"/>
  <c r="V815"/>
  <c r="U815"/>
  <c r="T815"/>
  <c r="S815"/>
  <c r="R815"/>
  <c r="Q815"/>
  <c r="P815"/>
  <c r="O815"/>
  <c r="N815"/>
  <c r="M815"/>
  <c r="L815"/>
  <c r="K815"/>
  <c r="J815"/>
  <c r="I815"/>
  <c r="H815"/>
  <c r="G815"/>
  <c r="F815"/>
  <c r="E815"/>
  <c r="AB805"/>
  <c r="AA805"/>
  <c r="Z805"/>
  <c r="Y805"/>
  <c r="X805"/>
  <c r="W805"/>
  <c r="V805"/>
  <c r="U805"/>
  <c r="T805"/>
  <c r="S805"/>
  <c r="R805"/>
  <c r="Q805"/>
  <c r="P805"/>
  <c r="O805"/>
  <c r="N805"/>
  <c r="M805"/>
  <c r="L805"/>
  <c r="K805"/>
  <c r="J805"/>
  <c r="I805"/>
  <c r="H805"/>
  <c r="G805"/>
  <c r="F805"/>
  <c r="E805"/>
  <c r="AB80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AD800"/>
  <c r="AC800"/>
  <c r="AB800"/>
  <c r="AA800"/>
  <c r="Z800"/>
  <c r="Y800"/>
  <c r="X800"/>
  <c r="W800"/>
  <c r="V800"/>
  <c r="U800"/>
  <c r="T800"/>
  <c r="S800"/>
  <c r="R800"/>
  <c r="Q800"/>
  <c r="P800"/>
  <c r="O800"/>
  <c r="N800"/>
  <c r="M800"/>
  <c r="L800"/>
  <c r="K800"/>
  <c r="J800"/>
  <c r="I800"/>
  <c r="H800"/>
  <c r="G800"/>
  <c r="F800"/>
  <c r="E800"/>
  <c r="AB799"/>
  <c r="AA799"/>
  <c r="Z799"/>
  <c r="Y799"/>
  <c r="X799"/>
  <c r="W799"/>
  <c r="V799"/>
  <c r="U799"/>
  <c r="T799"/>
  <c r="S799"/>
  <c r="R799"/>
  <c r="Q799"/>
  <c r="P799"/>
  <c r="O799"/>
  <c r="N799"/>
  <c r="M799"/>
  <c r="L799"/>
  <c r="K799"/>
  <c r="J799"/>
  <c r="I799"/>
  <c r="H799"/>
  <c r="G799"/>
  <c r="F799"/>
  <c r="E799"/>
  <c r="AD798"/>
  <c r="AB796"/>
  <c r="AA796"/>
  <c r="Z796"/>
  <c r="Y796"/>
  <c r="X796"/>
  <c r="W796"/>
  <c r="V796"/>
  <c r="U796"/>
  <c r="T796"/>
  <c r="S796"/>
  <c r="R796"/>
  <c r="Q796"/>
  <c r="P796"/>
  <c r="O796"/>
  <c r="N796"/>
  <c r="M796"/>
  <c r="L796"/>
  <c r="K796"/>
  <c r="J796"/>
  <c r="I796"/>
  <c r="H796"/>
  <c r="G796"/>
  <c r="F796"/>
  <c r="E796"/>
  <c r="AD795"/>
  <c r="AC795"/>
  <c r="AD793" s="1"/>
  <c r="AB795"/>
  <c r="AA795"/>
  <c r="Z795"/>
  <c r="Y795"/>
  <c r="X795"/>
  <c r="W795"/>
  <c r="V795"/>
  <c r="U795"/>
  <c r="T795"/>
  <c r="S795"/>
  <c r="R795"/>
  <c r="Q795"/>
  <c r="P795"/>
  <c r="O795"/>
  <c r="N795"/>
  <c r="M795"/>
  <c r="L795"/>
  <c r="K795"/>
  <c r="J795"/>
  <c r="I795"/>
  <c r="H795"/>
  <c r="G795"/>
  <c r="F795"/>
  <c r="E795"/>
  <c r="AB791"/>
  <c r="AA791"/>
  <c r="Z791"/>
  <c r="Y791"/>
  <c r="X791"/>
  <c r="W791"/>
  <c r="V791"/>
  <c r="U791"/>
  <c r="T791"/>
  <c r="S791"/>
  <c r="R791"/>
  <c r="Q791"/>
  <c r="P791"/>
  <c r="O791"/>
  <c r="N791"/>
  <c r="M791"/>
  <c r="L791"/>
  <c r="K791"/>
  <c r="J791"/>
  <c r="I791"/>
  <c r="H791"/>
  <c r="G791"/>
  <c r="F791"/>
  <c r="E791"/>
  <c r="AD790"/>
  <c r="AC790"/>
  <c r="AB790"/>
  <c r="AA790"/>
  <c r="Z790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AD788"/>
  <c r="AB770"/>
  <c r="AA770"/>
  <c r="Z770"/>
  <c r="Y770"/>
  <c r="X770"/>
  <c r="W770"/>
  <c r="V770"/>
  <c r="U770"/>
  <c r="T770"/>
  <c r="S770"/>
  <c r="R770"/>
  <c r="Q770"/>
  <c r="P770"/>
  <c r="O770"/>
  <c r="N770"/>
  <c r="M770"/>
  <c r="L770"/>
  <c r="K770"/>
  <c r="J770"/>
  <c r="I770"/>
  <c r="H770"/>
  <c r="G770"/>
  <c r="F770"/>
  <c r="E770"/>
  <c r="AB760"/>
  <c r="AA760"/>
  <c r="Z760"/>
  <c r="Y760"/>
  <c r="X760"/>
  <c r="W760"/>
  <c r="V760"/>
  <c r="U760"/>
  <c r="T760"/>
  <c r="S760"/>
  <c r="R760"/>
  <c r="Q760"/>
  <c r="P760"/>
  <c r="O760"/>
  <c r="N760"/>
  <c r="M760"/>
  <c r="L760"/>
  <c r="K760"/>
  <c r="J760"/>
  <c r="I760"/>
  <c r="H760"/>
  <c r="G760"/>
  <c r="F760"/>
  <c r="E760"/>
  <c r="AB759"/>
  <c r="Z759"/>
  <c r="X759"/>
  <c r="V759"/>
  <c r="T759"/>
  <c r="R759"/>
  <c r="P759"/>
  <c r="N759"/>
  <c r="L759"/>
  <c r="J759"/>
  <c r="H759"/>
  <c r="F759"/>
  <c r="AB756"/>
  <c r="AA756"/>
  <c r="Z756"/>
  <c r="Y756"/>
  <c r="X756"/>
  <c r="W756"/>
  <c r="V756"/>
  <c r="U756"/>
  <c r="T756"/>
  <c r="S756"/>
  <c r="R756"/>
  <c r="Q756"/>
  <c r="P756"/>
  <c r="O756"/>
  <c r="N756"/>
  <c r="M756"/>
  <c r="L756"/>
  <c r="K756"/>
  <c r="J756"/>
  <c r="I756"/>
  <c r="H756"/>
  <c r="G756"/>
  <c r="F756"/>
  <c r="E756"/>
  <c r="AD755"/>
  <c r="AA755"/>
  <c r="Y755"/>
  <c r="W755"/>
  <c r="U755"/>
  <c r="S755"/>
  <c r="Q755"/>
  <c r="O755"/>
  <c r="M755"/>
  <c r="K755"/>
  <c r="I755"/>
  <c r="G755"/>
  <c r="E755"/>
  <c r="AC740"/>
  <c r="AB740"/>
  <c r="AA740"/>
  <c r="Z740"/>
  <c r="Y740"/>
  <c r="X740"/>
  <c r="W740"/>
  <c r="V740"/>
  <c r="U740"/>
  <c r="T740"/>
  <c r="S740"/>
  <c r="R740"/>
  <c r="Q740"/>
  <c r="P740"/>
  <c r="O740"/>
  <c r="N740"/>
  <c r="M740"/>
  <c r="L740"/>
  <c r="K740"/>
  <c r="J740"/>
  <c r="I740"/>
  <c r="H740"/>
  <c r="G740"/>
  <c r="F740"/>
  <c r="E740"/>
  <c r="AB738"/>
  <c r="AA738"/>
  <c r="Z738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AD737"/>
  <c r="AB737"/>
  <c r="AA737"/>
  <c r="AA736" s="1"/>
  <c r="Z737"/>
  <c r="Y737"/>
  <c r="X737"/>
  <c r="W737"/>
  <c r="W736" s="1"/>
  <c r="V737"/>
  <c r="U737"/>
  <c r="T737"/>
  <c r="S737"/>
  <c r="S736" s="1"/>
  <c r="R737"/>
  <c r="Q737"/>
  <c r="P737"/>
  <c r="O737"/>
  <c r="O736" s="1"/>
  <c r="N737"/>
  <c r="M737"/>
  <c r="L737"/>
  <c r="K737"/>
  <c r="K736" s="1"/>
  <c r="J737"/>
  <c r="I737"/>
  <c r="H737"/>
  <c r="G737"/>
  <c r="G736" s="1"/>
  <c r="F737"/>
  <c r="E737"/>
  <c r="AC737" s="1"/>
  <c r="AD735" s="1"/>
  <c r="Y736"/>
  <c r="U736"/>
  <c r="Q736"/>
  <c r="M736"/>
  <c r="I736"/>
  <c r="E736"/>
  <c r="AB733"/>
  <c r="AA733"/>
  <c r="Z733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AB732"/>
  <c r="AA732"/>
  <c r="Z732"/>
  <c r="Y732"/>
  <c r="X732"/>
  <c r="W732"/>
  <c r="V732"/>
  <c r="U732"/>
  <c r="T732"/>
  <c r="S732"/>
  <c r="R732"/>
  <c r="Q732"/>
  <c r="P732"/>
  <c r="O732"/>
  <c r="N732"/>
  <c r="M732"/>
  <c r="L732"/>
  <c r="K732"/>
  <c r="J732"/>
  <c r="I732"/>
  <c r="H732"/>
  <c r="G732"/>
  <c r="F732"/>
  <c r="E732"/>
  <c r="AB731"/>
  <c r="Z731"/>
  <c r="X731"/>
  <c r="V731"/>
  <c r="T731"/>
  <c r="R731"/>
  <c r="P731"/>
  <c r="N731"/>
  <c r="L731"/>
  <c r="J731"/>
  <c r="H731"/>
  <c r="F731"/>
  <c r="AB722"/>
  <c r="AA722"/>
  <c r="Z722"/>
  <c r="Y722"/>
  <c r="X722"/>
  <c r="W722"/>
  <c r="V722"/>
  <c r="U722"/>
  <c r="T722"/>
  <c r="S722"/>
  <c r="R722"/>
  <c r="Q722"/>
  <c r="P722"/>
  <c r="O722"/>
  <c r="N722"/>
  <c r="M722"/>
  <c r="L722"/>
  <c r="K722"/>
  <c r="J722"/>
  <c r="I722"/>
  <c r="H722"/>
  <c r="G722"/>
  <c r="F722"/>
  <c r="E722"/>
  <c r="AD721"/>
  <c r="AB721"/>
  <c r="AA721"/>
  <c r="Z721"/>
  <c r="Y721"/>
  <c r="X721"/>
  <c r="W721"/>
  <c r="V721"/>
  <c r="U721"/>
  <c r="T721"/>
  <c r="S721"/>
  <c r="R721"/>
  <c r="Q721"/>
  <c r="P721"/>
  <c r="O721"/>
  <c r="N721"/>
  <c r="M721"/>
  <c r="L721"/>
  <c r="K721"/>
  <c r="J721"/>
  <c r="I721"/>
  <c r="H721"/>
  <c r="G721"/>
  <c r="F721"/>
  <c r="E721"/>
  <c r="AC721" s="1"/>
  <c r="AD720" s="1"/>
  <c r="AA720"/>
  <c r="Y720"/>
  <c r="W720"/>
  <c r="U720"/>
  <c r="S720"/>
  <c r="Q720"/>
  <c r="O720"/>
  <c r="M720"/>
  <c r="K720"/>
  <c r="I720"/>
  <c r="G720"/>
  <c r="E720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AB717"/>
  <c r="AB724" s="1"/>
  <c r="AA717"/>
  <c r="Z717"/>
  <c r="Z724" s="1"/>
  <c r="Y717"/>
  <c r="X717"/>
  <c r="X724" s="1"/>
  <c r="W717"/>
  <c r="V717"/>
  <c r="V724" s="1"/>
  <c r="U717"/>
  <c r="T717"/>
  <c r="T724" s="1"/>
  <c r="S717"/>
  <c r="R717"/>
  <c r="R724" s="1"/>
  <c r="Q717"/>
  <c r="P717"/>
  <c r="P724" s="1"/>
  <c r="O717"/>
  <c r="N717"/>
  <c r="N724" s="1"/>
  <c r="M717"/>
  <c r="L717"/>
  <c r="L724" s="1"/>
  <c r="K717"/>
  <c r="J717"/>
  <c r="J724" s="1"/>
  <c r="I717"/>
  <c r="H717"/>
  <c r="H724" s="1"/>
  <c r="G717"/>
  <c r="F717"/>
  <c r="F724" s="1"/>
  <c r="E717"/>
  <c r="AB716"/>
  <c r="X716"/>
  <c r="T716"/>
  <c r="P716"/>
  <c r="L716"/>
  <c r="H716"/>
  <c r="AC702"/>
  <c r="AB702"/>
  <c r="AA702"/>
  <c r="Z702"/>
  <c r="Y702"/>
  <c r="X702"/>
  <c r="W702"/>
  <c r="V702"/>
  <c r="U702"/>
  <c r="T702"/>
  <c r="S702"/>
  <c r="R702"/>
  <c r="Q702"/>
  <c r="P702"/>
  <c r="O702"/>
  <c r="N702"/>
  <c r="M702"/>
  <c r="L702"/>
  <c r="K702"/>
  <c r="J702"/>
  <c r="I702"/>
  <c r="H702"/>
  <c r="G702"/>
  <c r="F702"/>
  <c r="E702"/>
  <c r="AB700"/>
  <c r="AA700"/>
  <c r="Z700"/>
  <c r="Y700"/>
  <c r="X700"/>
  <c r="W700"/>
  <c r="V700"/>
  <c r="U700"/>
  <c r="T700"/>
  <c r="S700"/>
  <c r="R700"/>
  <c r="Q700"/>
  <c r="P700"/>
  <c r="O700"/>
  <c r="N700"/>
  <c r="M700"/>
  <c r="L700"/>
  <c r="K700"/>
  <c r="J700"/>
  <c r="I700"/>
  <c r="H700"/>
  <c r="G700"/>
  <c r="F700"/>
  <c r="E700"/>
  <c r="AD699"/>
  <c r="AC699"/>
  <c r="AD697" s="1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E699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E695"/>
  <c r="AD694"/>
  <c r="AC694"/>
  <c r="AB694"/>
  <c r="AA694"/>
  <c r="Z694"/>
  <c r="Y694"/>
  <c r="X694"/>
  <c r="W694"/>
  <c r="V694"/>
  <c r="U694"/>
  <c r="T694"/>
  <c r="S694"/>
  <c r="R694"/>
  <c r="Q694"/>
  <c r="P694"/>
  <c r="O694"/>
  <c r="N694"/>
  <c r="M694"/>
  <c r="L694"/>
  <c r="K694"/>
  <c r="J694"/>
  <c r="I694"/>
  <c r="H694"/>
  <c r="G694"/>
  <c r="F694"/>
  <c r="E694"/>
  <c r="AD692"/>
  <c r="AB690"/>
  <c r="AA690"/>
  <c r="Z690"/>
  <c r="Y690"/>
  <c r="X690"/>
  <c r="W690"/>
  <c r="V690"/>
  <c r="U690"/>
  <c r="T690"/>
  <c r="S690"/>
  <c r="R690"/>
  <c r="Q690"/>
  <c r="P690"/>
  <c r="O690"/>
  <c r="N690"/>
  <c r="M690"/>
  <c r="L690"/>
  <c r="K690"/>
  <c r="J690"/>
  <c r="I690"/>
  <c r="H690"/>
  <c r="G690"/>
  <c r="F690"/>
  <c r="E690"/>
  <c r="AD689"/>
  <c r="AC689"/>
  <c r="AD687" s="1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E689"/>
  <c r="AB685"/>
  <c r="AB704" s="1"/>
  <c r="AA685"/>
  <c r="Z685"/>
  <c r="Z704" s="1"/>
  <c r="Y685"/>
  <c r="X685"/>
  <c r="X704" s="1"/>
  <c r="W685"/>
  <c r="V685"/>
  <c r="V704" s="1"/>
  <c r="U685"/>
  <c r="T685"/>
  <c r="T704" s="1"/>
  <c r="S685"/>
  <c r="R685"/>
  <c r="R704" s="1"/>
  <c r="Q685"/>
  <c r="P685"/>
  <c r="P704" s="1"/>
  <c r="O685"/>
  <c r="N685"/>
  <c r="N704" s="1"/>
  <c r="M685"/>
  <c r="L685"/>
  <c r="L704" s="1"/>
  <c r="K685"/>
  <c r="J685"/>
  <c r="J704" s="1"/>
  <c r="I685"/>
  <c r="H685"/>
  <c r="H704" s="1"/>
  <c r="G685"/>
  <c r="F685"/>
  <c r="F704" s="1"/>
  <c r="E685"/>
  <c r="AD684"/>
  <c r="AC684"/>
  <c r="AB684"/>
  <c r="AB703" s="1"/>
  <c r="AA684"/>
  <c r="Z684"/>
  <c r="Z703" s="1"/>
  <c r="Y684"/>
  <c r="X684"/>
  <c r="X703" s="1"/>
  <c r="W684"/>
  <c r="V684"/>
  <c r="V703" s="1"/>
  <c r="U684"/>
  <c r="T684"/>
  <c r="T703" s="1"/>
  <c r="S684"/>
  <c r="R684"/>
  <c r="R703" s="1"/>
  <c r="Q684"/>
  <c r="P684"/>
  <c r="P703" s="1"/>
  <c r="O684"/>
  <c r="N684"/>
  <c r="N703" s="1"/>
  <c r="M684"/>
  <c r="L684"/>
  <c r="L703" s="1"/>
  <c r="K684"/>
  <c r="J684"/>
  <c r="J703" s="1"/>
  <c r="I684"/>
  <c r="H684"/>
  <c r="H703" s="1"/>
  <c r="G684"/>
  <c r="F684"/>
  <c r="F703" s="1"/>
  <c r="E684"/>
  <c r="AD682"/>
  <c r="AB674"/>
  <c r="AA674"/>
  <c r="Z674"/>
  <c r="Y674"/>
  <c r="X674"/>
  <c r="W674"/>
  <c r="V674"/>
  <c r="U674"/>
  <c r="T674"/>
  <c r="S674"/>
  <c r="R674"/>
  <c r="Q674"/>
  <c r="P674"/>
  <c r="O674"/>
  <c r="N674"/>
  <c r="M674"/>
  <c r="L674"/>
  <c r="K674"/>
  <c r="J674"/>
  <c r="I674"/>
  <c r="H674"/>
  <c r="G674"/>
  <c r="F674"/>
  <c r="E674"/>
  <c r="AD673"/>
  <c r="AC673"/>
  <c r="AB673"/>
  <c r="AA673"/>
  <c r="Z673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E673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K669"/>
  <c r="J669"/>
  <c r="I669"/>
  <c r="H669"/>
  <c r="G669"/>
  <c r="F669"/>
  <c r="E669"/>
  <c r="AD668"/>
  <c r="AC668"/>
  <c r="AB668"/>
  <c r="AA668"/>
  <c r="Z668"/>
  <c r="Y668"/>
  <c r="X668"/>
  <c r="W668"/>
  <c r="V668"/>
  <c r="U668"/>
  <c r="T668"/>
  <c r="S668"/>
  <c r="R668"/>
  <c r="Q668"/>
  <c r="P668"/>
  <c r="O668"/>
  <c r="N668"/>
  <c r="M668"/>
  <c r="L668"/>
  <c r="K668"/>
  <c r="J668"/>
  <c r="I668"/>
  <c r="H668"/>
  <c r="G668"/>
  <c r="F668"/>
  <c r="E668"/>
  <c r="AB651"/>
  <c r="AA651"/>
  <c r="Z651"/>
  <c r="Y651"/>
  <c r="X651"/>
  <c r="W651"/>
  <c r="V651"/>
  <c r="U651"/>
  <c r="T651"/>
  <c r="S651"/>
  <c r="R651"/>
  <c r="Q651"/>
  <c r="P651"/>
  <c r="O651"/>
  <c r="N651"/>
  <c r="M651"/>
  <c r="L651"/>
  <c r="K651"/>
  <c r="J651"/>
  <c r="I651"/>
  <c r="H651"/>
  <c r="G651"/>
  <c r="F651"/>
  <c r="E651"/>
  <c r="AD650"/>
  <c r="AC650"/>
  <c r="AD648" s="1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I650"/>
  <c r="H650"/>
  <c r="G650"/>
  <c r="F650"/>
  <c r="E650"/>
  <c r="AB649"/>
  <c r="AA649"/>
  <c r="Z649"/>
  <c r="Y649"/>
  <c r="X649"/>
  <c r="W649"/>
  <c r="V649"/>
  <c r="U649"/>
  <c r="T649"/>
  <c r="S649"/>
  <c r="R649"/>
  <c r="Q649"/>
  <c r="P649"/>
  <c r="O649"/>
  <c r="N649"/>
  <c r="M649"/>
  <c r="L649"/>
  <c r="K649"/>
  <c r="J649"/>
  <c r="I649"/>
  <c r="H649"/>
  <c r="G649"/>
  <c r="F649"/>
  <c r="E649"/>
  <c r="AB646"/>
  <c r="AA646"/>
  <c r="Z646"/>
  <c r="Y646"/>
  <c r="X646"/>
  <c r="W646"/>
  <c r="V646"/>
  <c r="U646"/>
  <c r="T646"/>
  <c r="S646"/>
  <c r="R646"/>
  <c r="Q646"/>
  <c r="P646"/>
  <c r="O646"/>
  <c r="N646"/>
  <c r="M646"/>
  <c r="L646"/>
  <c r="K646"/>
  <c r="J646"/>
  <c r="I646"/>
  <c r="H646"/>
  <c r="G646"/>
  <c r="F646"/>
  <c r="E646"/>
  <c r="AD645"/>
  <c r="AC645"/>
  <c r="AB645"/>
  <c r="AA645"/>
  <c r="Z645"/>
  <c r="Y645"/>
  <c r="X645"/>
  <c r="W645"/>
  <c r="V645"/>
  <c r="U645"/>
  <c r="T645"/>
  <c r="S645"/>
  <c r="R645"/>
  <c r="Q645"/>
  <c r="P645"/>
  <c r="O645"/>
  <c r="N645"/>
  <c r="M645"/>
  <c r="L645"/>
  <c r="K645"/>
  <c r="J645"/>
  <c r="I645"/>
  <c r="H645"/>
  <c r="G645"/>
  <c r="F645"/>
  <c r="E645"/>
  <c r="AB644"/>
  <c r="AA644"/>
  <c r="Z644"/>
  <c r="Y644"/>
  <c r="X644"/>
  <c r="W644"/>
  <c r="V644"/>
  <c r="U644"/>
  <c r="T644"/>
  <c r="S644"/>
  <c r="R644"/>
  <c r="Q644"/>
  <c r="P644"/>
  <c r="O644"/>
  <c r="N644"/>
  <c r="M644"/>
  <c r="L644"/>
  <c r="K644"/>
  <c r="J644"/>
  <c r="I644"/>
  <c r="H644"/>
  <c r="G644"/>
  <c r="F644"/>
  <c r="E644"/>
  <c r="AD643"/>
  <c r="AB641"/>
  <c r="AA641"/>
  <c r="Z641"/>
  <c r="Y641"/>
  <c r="X641"/>
  <c r="W641"/>
  <c r="V641"/>
  <c r="U641"/>
  <c r="T641"/>
  <c r="S641"/>
  <c r="R641"/>
  <c r="Q641"/>
  <c r="P641"/>
  <c r="O641"/>
  <c r="N641"/>
  <c r="M641"/>
  <c r="L641"/>
  <c r="K641"/>
  <c r="J641"/>
  <c r="I641"/>
  <c r="H641"/>
  <c r="G641"/>
  <c r="F641"/>
  <c r="E641"/>
  <c r="AD640"/>
  <c r="AC640"/>
  <c r="AD638" s="1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AB636"/>
  <c r="AA636"/>
  <c r="Z636"/>
  <c r="Y636"/>
  <c r="X636"/>
  <c r="W636"/>
  <c r="V636"/>
  <c r="U636"/>
  <c r="T636"/>
  <c r="S636"/>
  <c r="R636"/>
  <c r="Q636"/>
  <c r="P636"/>
  <c r="O636"/>
  <c r="N636"/>
  <c r="M636"/>
  <c r="L636"/>
  <c r="K636"/>
  <c r="J636"/>
  <c r="I636"/>
  <c r="H636"/>
  <c r="G636"/>
  <c r="F636"/>
  <c r="E636"/>
  <c r="AD635"/>
  <c r="AC635"/>
  <c r="AB635"/>
  <c r="AA635"/>
  <c r="Z635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H635"/>
  <c r="G635"/>
  <c r="F635"/>
  <c r="E635"/>
  <c r="AB634"/>
  <c r="AA634"/>
  <c r="Z634"/>
  <c r="Y634"/>
  <c r="X634"/>
  <c r="W634"/>
  <c r="V634"/>
  <c r="U634"/>
  <c r="T634"/>
  <c r="S634"/>
  <c r="R634"/>
  <c r="Q634"/>
  <c r="P634"/>
  <c r="O634"/>
  <c r="N634"/>
  <c r="M634"/>
  <c r="L634"/>
  <c r="K634"/>
  <c r="J634"/>
  <c r="I634"/>
  <c r="H634"/>
  <c r="G634"/>
  <c r="F634"/>
  <c r="E634"/>
  <c r="AD633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E631"/>
  <c r="AD630"/>
  <c r="AC630"/>
  <c r="AB630"/>
  <c r="AA630"/>
  <c r="Z630"/>
  <c r="Y630"/>
  <c r="X630"/>
  <c r="W630"/>
  <c r="V630"/>
  <c r="U630"/>
  <c r="T630"/>
  <c r="S630"/>
  <c r="R630"/>
  <c r="Q630"/>
  <c r="P630"/>
  <c r="O630"/>
  <c r="N630"/>
  <c r="M630"/>
  <c r="L630"/>
  <c r="K630"/>
  <c r="J630"/>
  <c r="I630"/>
  <c r="H630"/>
  <c r="G630"/>
  <c r="F630"/>
  <c r="E630"/>
  <c r="AB626"/>
  <c r="AA626"/>
  <c r="Z626"/>
  <c r="Y626"/>
  <c r="X626"/>
  <c r="W626"/>
  <c r="V626"/>
  <c r="U626"/>
  <c r="T626"/>
  <c r="S626"/>
  <c r="R626"/>
  <c r="Q626"/>
  <c r="P626"/>
  <c r="O626"/>
  <c r="N626"/>
  <c r="M626"/>
  <c r="L626"/>
  <c r="K626"/>
  <c r="J626"/>
  <c r="I626"/>
  <c r="H626"/>
  <c r="G626"/>
  <c r="F626"/>
  <c r="E626"/>
  <c r="AD625"/>
  <c r="AC625"/>
  <c r="AB625"/>
  <c r="AA625"/>
  <c r="Z625"/>
  <c r="Y625"/>
  <c r="X625"/>
  <c r="W625"/>
  <c r="V625"/>
  <c r="U625"/>
  <c r="T625"/>
  <c r="S625"/>
  <c r="R625"/>
  <c r="Q625"/>
  <c r="P625"/>
  <c r="O625"/>
  <c r="N625"/>
  <c r="M625"/>
  <c r="L625"/>
  <c r="K625"/>
  <c r="J625"/>
  <c r="I625"/>
  <c r="H625"/>
  <c r="G625"/>
  <c r="F625"/>
  <c r="E625"/>
  <c r="CB624"/>
  <c r="CA624"/>
  <c r="BZ624"/>
  <c r="BY624"/>
  <c r="BX624"/>
  <c r="BW624"/>
  <c r="BV624"/>
  <c r="BU624"/>
  <c r="BT624"/>
  <c r="BS624"/>
  <c r="BR624"/>
  <c r="BQ624"/>
  <c r="BP624"/>
  <c r="BO624"/>
  <c r="BN624"/>
  <c r="BM624"/>
  <c r="BL624"/>
  <c r="BK624"/>
  <c r="BJ624"/>
  <c r="BI624"/>
  <c r="BH624"/>
  <c r="BG624"/>
  <c r="BF624"/>
  <c r="BE624"/>
  <c r="BD624"/>
  <c r="BC624"/>
  <c r="BB624"/>
  <c r="BA624"/>
  <c r="AZ624"/>
  <c r="AY624"/>
  <c r="AX624"/>
  <c r="AW624"/>
  <c r="AV624"/>
  <c r="AU624"/>
  <c r="AT624"/>
  <c r="AS624"/>
  <c r="AR624"/>
  <c r="AQ624"/>
  <c r="AP624"/>
  <c r="AO624"/>
  <c r="AN624"/>
  <c r="AM624"/>
  <c r="AL624"/>
  <c r="AK624"/>
  <c r="AJ624"/>
  <c r="AI624"/>
  <c r="AH624"/>
  <c r="AG624"/>
  <c r="AF624"/>
  <c r="AE624"/>
  <c r="AD624"/>
  <c r="AC624"/>
  <c r="AB624"/>
  <c r="AA624"/>
  <c r="Z624"/>
  <c r="Y624"/>
  <c r="X624"/>
  <c r="W624"/>
  <c r="V624"/>
  <c r="U624"/>
  <c r="T624"/>
  <c r="S624"/>
  <c r="R624"/>
  <c r="Q624"/>
  <c r="P624"/>
  <c r="O624"/>
  <c r="N624"/>
  <c r="M624"/>
  <c r="L624"/>
  <c r="K624"/>
  <c r="J624"/>
  <c r="I624"/>
  <c r="H624"/>
  <c r="G624"/>
  <c r="F624"/>
  <c r="E624"/>
  <c r="AB621"/>
  <c r="AA621"/>
  <c r="Z621"/>
  <c r="Y621"/>
  <c r="X621"/>
  <c r="W621"/>
  <c r="V621"/>
  <c r="U621"/>
  <c r="T621"/>
  <c r="S621"/>
  <c r="R621"/>
  <c r="Q621"/>
  <c r="P621"/>
  <c r="O621"/>
  <c r="N621"/>
  <c r="M621"/>
  <c r="L621"/>
  <c r="K621"/>
  <c r="J621"/>
  <c r="I621"/>
  <c r="H621"/>
  <c r="G621"/>
  <c r="F621"/>
  <c r="E621"/>
  <c r="AD620"/>
  <c r="AC620"/>
  <c r="AD618" s="1"/>
  <c r="AB620"/>
  <c r="AA620"/>
  <c r="Z620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E620"/>
  <c r="AB619"/>
  <c r="AA619"/>
  <c r="Z619"/>
  <c r="Y619"/>
  <c r="X619"/>
  <c r="W619"/>
  <c r="V619"/>
  <c r="U619"/>
  <c r="T619"/>
  <c r="S619"/>
  <c r="R619"/>
  <c r="Q619"/>
  <c r="P619"/>
  <c r="O619"/>
  <c r="N619"/>
  <c r="M619"/>
  <c r="L619"/>
  <c r="K619"/>
  <c r="J619"/>
  <c r="I619"/>
  <c r="H619"/>
  <c r="G619"/>
  <c r="F619"/>
  <c r="E619"/>
  <c r="AB616"/>
  <c r="AB654" s="1"/>
  <c r="AA616"/>
  <c r="Z616"/>
  <c r="Z654" s="1"/>
  <c r="Y616"/>
  <c r="X616"/>
  <c r="X654" s="1"/>
  <c r="W616"/>
  <c r="V616"/>
  <c r="V654" s="1"/>
  <c r="U616"/>
  <c r="T616"/>
  <c r="T654" s="1"/>
  <c r="S616"/>
  <c r="R616"/>
  <c r="R654" s="1"/>
  <c r="Q616"/>
  <c r="P616"/>
  <c r="P654" s="1"/>
  <c r="O616"/>
  <c r="N616"/>
  <c r="N654" s="1"/>
  <c r="M616"/>
  <c r="L616"/>
  <c r="L654" s="1"/>
  <c r="K616"/>
  <c r="J616"/>
  <c r="J654" s="1"/>
  <c r="I616"/>
  <c r="H616"/>
  <c r="H654" s="1"/>
  <c r="G616"/>
  <c r="F616"/>
  <c r="F654" s="1"/>
  <c r="E616"/>
  <c r="AD615"/>
  <c r="AC615"/>
  <c r="AB615"/>
  <c r="AB653" s="1"/>
  <c r="AA615"/>
  <c r="Z615"/>
  <c r="Z653" s="1"/>
  <c r="Y615"/>
  <c r="X615"/>
  <c r="X653" s="1"/>
  <c r="W615"/>
  <c r="V615"/>
  <c r="V653" s="1"/>
  <c r="U615"/>
  <c r="T615"/>
  <c r="T653" s="1"/>
  <c r="S615"/>
  <c r="R615"/>
  <c r="R653" s="1"/>
  <c r="Q615"/>
  <c r="P615"/>
  <c r="P653" s="1"/>
  <c r="O615"/>
  <c r="N615"/>
  <c r="N653" s="1"/>
  <c r="M615"/>
  <c r="L615"/>
  <c r="L653" s="1"/>
  <c r="K615"/>
  <c r="J615"/>
  <c r="J653" s="1"/>
  <c r="I615"/>
  <c r="H615"/>
  <c r="H653" s="1"/>
  <c r="G615"/>
  <c r="F615"/>
  <c r="F653" s="1"/>
  <c r="E615"/>
  <c r="AB614"/>
  <c r="AA614"/>
  <c r="Z614"/>
  <c r="Y614"/>
  <c r="X614"/>
  <c r="W614"/>
  <c r="V614"/>
  <c r="U614"/>
  <c r="T614"/>
  <c r="S614"/>
  <c r="R614"/>
  <c r="Q614"/>
  <c r="P614"/>
  <c r="O614"/>
  <c r="N614"/>
  <c r="M614"/>
  <c r="L614"/>
  <c r="K614"/>
  <c r="J614"/>
  <c r="I614"/>
  <c r="H614"/>
  <c r="G614"/>
  <c r="F614"/>
  <c r="E614"/>
  <c r="AD613"/>
  <c r="AB602"/>
  <c r="AA602"/>
  <c r="Z602"/>
  <c r="Y602"/>
  <c r="X602"/>
  <c r="W602"/>
  <c r="V602"/>
  <c r="U602"/>
  <c r="T602"/>
  <c r="S602"/>
  <c r="R602"/>
  <c r="Q602"/>
  <c r="P602"/>
  <c r="O602"/>
  <c r="N602"/>
  <c r="M602"/>
  <c r="L602"/>
  <c r="K602"/>
  <c r="J602"/>
  <c r="I602"/>
  <c r="H602"/>
  <c r="G602"/>
  <c r="F602"/>
  <c r="E602"/>
  <c r="AD601"/>
  <c r="AC601"/>
  <c r="AB601"/>
  <c r="AA601"/>
  <c r="Z601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AB597"/>
  <c r="AA597"/>
  <c r="Z597"/>
  <c r="Y597"/>
  <c r="X597"/>
  <c r="W597"/>
  <c r="V597"/>
  <c r="U597"/>
  <c r="T597"/>
  <c r="S597"/>
  <c r="R597"/>
  <c r="Q597"/>
  <c r="P597"/>
  <c r="O597"/>
  <c r="N597"/>
  <c r="M597"/>
  <c r="L597"/>
  <c r="K597"/>
  <c r="J597"/>
  <c r="I597"/>
  <c r="H597"/>
  <c r="G597"/>
  <c r="F597"/>
  <c r="E597"/>
  <c r="AD596"/>
  <c r="AC596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D591"/>
  <c r="AC591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E591"/>
  <c r="AB587"/>
  <c r="AA587"/>
  <c r="Z587"/>
  <c r="Y587"/>
  <c r="X587"/>
  <c r="W587"/>
  <c r="V587"/>
  <c r="U587"/>
  <c r="T587"/>
  <c r="S587"/>
  <c r="R587"/>
  <c r="Q587"/>
  <c r="P587"/>
  <c r="O587"/>
  <c r="N587"/>
  <c r="M587"/>
  <c r="L587"/>
  <c r="K587"/>
  <c r="J587"/>
  <c r="I587"/>
  <c r="H587"/>
  <c r="G587"/>
  <c r="F587"/>
  <c r="E587"/>
  <c r="AD586"/>
  <c r="AC586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B582"/>
  <c r="AA582"/>
  <c r="Z582"/>
  <c r="Y582"/>
  <c r="X582"/>
  <c r="W582"/>
  <c r="V582"/>
  <c r="U582"/>
  <c r="T582"/>
  <c r="S582"/>
  <c r="R582"/>
  <c r="Q582"/>
  <c r="P582"/>
  <c r="O582"/>
  <c r="N582"/>
  <c r="M582"/>
  <c r="L582"/>
  <c r="K582"/>
  <c r="J582"/>
  <c r="I582"/>
  <c r="H582"/>
  <c r="G582"/>
  <c r="F582"/>
  <c r="E582"/>
  <c r="AD581"/>
  <c r="AC581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B577"/>
  <c r="AA577"/>
  <c r="Z577"/>
  <c r="Y577"/>
  <c r="X577"/>
  <c r="W577"/>
  <c r="V577"/>
  <c r="U577"/>
  <c r="T577"/>
  <c r="S577"/>
  <c r="R577"/>
  <c r="Q577"/>
  <c r="P577"/>
  <c r="O577"/>
  <c r="N577"/>
  <c r="M577"/>
  <c r="L577"/>
  <c r="K577"/>
  <c r="J577"/>
  <c r="I577"/>
  <c r="H577"/>
  <c r="G577"/>
  <c r="F577"/>
  <c r="E577"/>
  <c r="AD576"/>
  <c r="AC576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B572"/>
  <c r="AA572"/>
  <c r="Z572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AD571"/>
  <c r="AC571"/>
  <c r="AB571"/>
  <c r="AA571"/>
  <c r="Z571"/>
  <c r="Y571"/>
  <c r="X571"/>
  <c r="W571"/>
  <c r="V571"/>
  <c r="U571"/>
  <c r="T571"/>
  <c r="S571"/>
  <c r="R571"/>
  <c r="Q571"/>
  <c r="P571"/>
  <c r="O571"/>
  <c r="N571"/>
  <c r="M571"/>
  <c r="L571"/>
  <c r="K571"/>
  <c r="J571"/>
  <c r="I571"/>
  <c r="H571"/>
  <c r="G571"/>
  <c r="F571"/>
  <c r="E571"/>
  <c r="AB567"/>
  <c r="AA567"/>
  <c r="Z567"/>
  <c r="Y567"/>
  <c r="X567"/>
  <c r="W567"/>
  <c r="V567"/>
  <c r="U567"/>
  <c r="T567"/>
  <c r="S567"/>
  <c r="R567"/>
  <c r="Q567"/>
  <c r="P567"/>
  <c r="O567"/>
  <c r="N567"/>
  <c r="M567"/>
  <c r="L567"/>
  <c r="K567"/>
  <c r="J567"/>
  <c r="I567"/>
  <c r="H567"/>
  <c r="G567"/>
  <c r="F567"/>
  <c r="E567"/>
  <c r="AD566"/>
  <c r="AC566"/>
  <c r="AD564" s="1"/>
  <c r="AB566"/>
  <c r="AA566"/>
  <c r="Z566"/>
  <c r="Y566"/>
  <c r="X566"/>
  <c r="W566"/>
  <c r="V566"/>
  <c r="U566"/>
  <c r="T566"/>
  <c r="S566"/>
  <c r="R566"/>
  <c r="Q566"/>
  <c r="P566"/>
  <c r="O566"/>
  <c r="N566"/>
  <c r="M566"/>
  <c r="L566"/>
  <c r="K566"/>
  <c r="J566"/>
  <c r="I566"/>
  <c r="H566"/>
  <c r="G566"/>
  <c r="F566"/>
  <c r="E566"/>
  <c r="AB562"/>
  <c r="AA562"/>
  <c r="Z562"/>
  <c r="Y562"/>
  <c r="X562"/>
  <c r="W562"/>
  <c r="V562"/>
  <c r="U562"/>
  <c r="T562"/>
  <c r="S562"/>
  <c r="R562"/>
  <c r="Q562"/>
  <c r="P562"/>
  <c r="O562"/>
  <c r="N562"/>
  <c r="M562"/>
  <c r="L562"/>
  <c r="K562"/>
  <c r="J562"/>
  <c r="I562"/>
  <c r="H562"/>
  <c r="G562"/>
  <c r="F562"/>
  <c r="E562"/>
  <c r="AD561"/>
  <c r="AC561"/>
  <c r="AB561"/>
  <c r="AA561"/>
  <c r="Z561"/>
  <c r="Y561"/>
  <c r="X561"/>
  <c r="W561"/>
  <c r="V561"/>
  <c r="U561"/>
  <c r="T561"/>
  <c r="S561"/>
  <c r="R561"/>
  <c r="Q561"/>
  <c r="P561"/>
  <c r="O561"/>
  <c r="N561"/>
  <c r="M561"/>
  <c r="L561"/>
  <c r="K561"/>
  <c r="J561"/>
  <c r="I561"/>
  <c r="H561"/>
  <c r="G561"/>
  <c r="F561"/>
  <c r="E561"/>
  <c r="AD559"/>
  <c r="AB557"/>
  <c r="AA557"/>
  <c r="Z557"/>
  <c r="Y557"/>
  <c r="X557"/>
  <c r="W557"/>
  <c r="V557"/>
  <c r="U557"/>
  <c r="T557"/>
  <c r="S557"/>
  <c r="R557"/>
  <c r="Q557"/>
  <c r="P557"/>
  <c r="O557"/>
  <c r="N557"/>
  <c r="M557"/>
  <c r="L557"/>
  <c r="K557"/>
  <c r="J557"/>
  <c r="I557"/>
  <c r="H557"/>
  <c r="G557"/>
  <c r="F557"/>
  <c r="E557"/>
  <c r="AD556"/>
  <c r="AC556"/>
  <c r="AD554" s="1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E556"/>
  <c r="U553"/>
  <c r="T553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AD551"/>
  <c r="AC551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E547"/>
  <c r="AD546"/>
  <c r="AC546"/>
  <c r="AB546"/>
  <c r="AA546"/>
  <c r="Z546"/>
  <c r="Y546"/>
  <c r="X546"/>
  <c r="W546"/>
  <c r="V546"/>
  <c r="U546"/>
  <c r="T546"/>
  <c r="S546"/>
  <c r="R546"/>
  <c r="Q546"/>
  <c r="P546"/>
  <c r="O546"/>
  <c r="N546"/>
  <c r="M546"/>
  <c r="L546"/>
  <c r="K546"/>
  <c r="J546"/>
  <c r="I546"/>
  <c r="H546"/>
  <c r="G546"/>
  <c r="F546"/>
  <c r="E546"/>
  <c r="AB542"/>
  <c r="AA542"/>
  <c r="Z542"/>
  <c r="Y542"/>
  <c r="X542"/>
  <c r="W542"/>
  <c r="V542"/>
  <c r="U542"/>
  <c r="T542"/>
  <c r="S542"/>
  <c r="R542"/>
  <c r="Q542"/>
  <c r="P542"/>
  <c r="O542"/>
  <c r="N542"/>
  <c r="M542"/>
  <c r="L542"/>
  <c r="K542"/>
  <c r="J542"/>
  <c r="I542"/>
  <c r="H542"/>
  <c r="G542"/>
  <c r="F542"/>
  <c r="E542"/>
  <c r="AD541"/>
  <c r="AC541"/>
  <c r="AB541"/>
  <c r="AA541"/>
  <c r="Z541"/>
  <c r="Y541"/>
  <c r="X541"/>
  <c r="W541"/>
  <c r="V541"/>
  <c r="U541"/>
  <c r="T541"/>
  <c r="S541"/>
  <c r="R541"/>
  <c r="Q541"/>
  <c r="P541"/>
  <c r="O541"/>
  <c r="N541"/>
  <c r="M541"/>
  <c r="L541"/>
  <c r="K541"/>
  <c r="J541"/>
  <c r="I541"/>
  <c r="H541"/>
  <c r="G541"/>
  <c r="F541"/>
  <c r="E541"/>
  <c r="AB537"/>
  <c r="AB605" s="1"/>
  <c r="AA537"/>
  <c r="Z537"/>
  <c r="Z605" s="1"/>
  <c r="Y537"/>
  <c r="X537"/>
  <c r="X605" s="1"/>
  <c r="W537"/>
  <c r="V537"/>
  <c r="V605" s="1"/>
  <c r="U537"/>
  <c r="T537"/>
  <c r="T605" s="1"/>
  <c r="S537"/>
  <c r="R537"/>
  <c r="R605" s="1"/>
  <c r="Q537"/>
  <c r="P537"/>
  <c r="P605" s="1"/>
  <c r="O537"/>
  <c r="N537"/>
  <c r="N605" s="1"/>
  <c r="M537"/>
  <c r="L537"/>
  <c r="L605" s="1"/>
  <c r="K537"/>
  <c r="J537"/>
  <c r="J605" s="1"/>
  <c r="I537"/>
  <c r="H537"/>
  <c r="H605" s="1"/>
  <c r="G537"/>
  <c r="F537"/>
  <c r="F605" s="1"/>
  <c r="E537"/>
  <c r="AD536"/>
  <c r="AC536"/>
  <c r="AB536"/>
  <c r="AB604" s="1"/>
  <c r="AA536"/>
  <c r="Z536"/>
  <c r="Z604" s="1"/>
  <c r="Y536"/>
  <c r="X536"/>
  <c r="X604" s="1"/>
  <c r="W536"/>
  <c r="V536"/>
  <c r="V604" s="1"/>
  <c r="U536"/>
  <c r="T536"/>
  <c r="T604" s="1"/>
  <c r="S536"/>
  <c r="R536"/>
  <c r="R604" s="1"/>
  <c r="Q536"/>
  <c r="P536"/>
  <c r="P604" s="1"/>
  <c r="O536"/>
  <c r="N536"/>
  <c r="M536"/>
  <c r="L536"/>
  <c r="L604" s="1"/>
  <c r="K536"/>
  <c r="J536"/>
  <c r="J604" s="1"/>
  <c r="I536"/>
  <c r="H536"/>
  <c r="G536"/>
  <c r="F536"/>
  <c r="F604" s="1"/>
  <c r="E536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E535"/>
  <c r="AC530"/>
  <c r="AB530"/>
  <c r="AA530"/>
  <c r="Z530"/>
  <c r="Y530"/>
  <c r="X530"/>
  <c r="W530"/>
  <c r="V530"/>
  <c r="U530"/>
  <c r="T530"/>
  <c r="S530"/>
  <c r="R530"/>
  <c r="Q530"/>
  <c r="P530"/>
  <c r="O530"/>
  <c r="N530"/>
  <c r="M530"/>
  <c r="L530"/>
  <c r="K530"/>
  <c r="J530"/>
  <c r="I530"/>
  <c r="H530"/>
  <c r="G530"/>
  <c r="F530"/>
  <c r="E530"/>
  <c r="AB525"/>
  <c r="AA525"/>
  <c r="Z525"/>
  <c r="Y525"/>
  <c r="X525"/>
  <c r="W525"/>
  <c r="V525"/>
  <c r="U525"/>
  <c r="T525"/>
  <c r="S525"/>
  <c r="R525"/>
  <c r="Q525"/>
  <c r="P525"/>
  <c r="O525"/>
  <c r="N525"/>
  <c r="M525"/>
  <c r="L525"/>
  <c r="K525"/>
  <c r="J525"/>
  <c r="I525"/>
  <c r="H525"/>
  <c r="G525"/>
  <c r="F525"/>
  <c r="E525"/>
  <c r="AD524"/>
  <c r="AC524"/>
  <c r="AB524"/>
  <c r="AA524"/>
  <c r="Z524"/>
  <c r="Y524"/>
  <c r="X524"/>
  <c r="W524"/>
  <c r="V524"/>
  <c r="U524"/>
  <c r="T524"/>
  <c r="S524"/>
  <c r="R524"/>
  <c r="Q524"/>
  <c r="P524"/>
  <c r="O524"/>
  <c r="N524"/>
  <c r="M524"/>
  <c r="L524"/>
  <c r="K524"/>
  <c r="J524"/>
  <c r="I524"/>
  <c r="H524"/>
  <c r="G524"/>
  <c r="F524"/>
  <c r="E524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AD509"/>
  <c r="AC509"/>
  <c r="AB509"/>
  <c r="AA509"/>
  <c r="Z509"/>
  <c r="Y509"/>
  <c r="X509"/>
  <c r="W509"/>
  <c r="V509"/>
  <c r="U509"/>
  <c r="T509"/>
  <c r="S509"/>
  <c r="R509"/>
  <c r="Q509"/>
  <c r="P509"/>
  <c r="O509"/>
  <c r="N509"/>
  <c r="M509"/>
  <c r="L509"/>
  <c r="K509"/>
  <c r="J509"/>
  <c r="I509"/>
  <c r="H509"/>
  <c r="G509"/>
  <c r="F509"/>
  <c r="E509"/>
  <c r="AB487"/>
  <c r="AA487"/>
  <c r="AA488" s="1"/>
  <c r="Z487"/>
  <c r="Y487"/>
  <c r="Y488" s="1"/>
  <c r="X487"/>
  <c r="W487"/>
  <c r="W488" s="1"/>
  <c r="V487"/>
  <c r="U487"/>
  <c r="U488" s="1"/>
  <c r="T487"/>
  <c r="S487"/>
  <c r="S488" s="1"/>
  <c r="R487"/>
  <c r="Q487"/>
  <c r="Q488" s="1"/>
  <c r="P487"/>
  <c r="O487"/>
  <c r="O488" s="1"/>
  <c r="N487"/>
  <c r="M487"/>
  <c r="M488" s="1"/>
  <c r="L487"/>
  <c r="K487"/>
  <c r="K488" s="1"/>
  <c r="J487"/>
  <c r="I487"/>
  <c r="I488" s="1"/>
  <c r="H487"/>
  <c r="G487"/>
  <c r="G488" s="1"/>
  <c r="F487"/>
  <c r="E487"/>
  <c r="E488" s="1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AB482"/>
  <c r="AB483" s="1"/>
  <c r="AA482"/>
  <c r="Z482"/>
  <c r="Z483" s="1"/>
  <c r="Y482"/>
  <c r="X482"/>
  <c r="X483" s="1"/>
  <c r="W482"/>
  <c r="V482"/>
  <c r="V483" s="1"/>
  <c r="U482"/>
  <c r="T482"/>
  <c r="T483" s="1"/>
  <c r="S482"/>
  <c r="R482"/>
  <c r="R483" s="1"/>
  <c r="Q482"/>
  <c r="P482"/>
  <c r="P483" s="1"/>
  <c r="O482"/>
  <c r="N482"/>
  <c r="N483" s="1"/>
  <c r="M482"/>
  <c r="L482"/>
  <c r="L483" s="1"/>
  <c r="K482"/>
  <c r="J482"/>
  <c r="J483" s="1"/>
  <c r="I482"/>
  <c r="H482"/>
  <c r="H483" s="1"/>
  <c r="G482"/>
  <c r="F482"/>
  <c r="F483" s="1"/>
  <c r="E482"/>
  <c r="AD481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AC481" s="1"/>
  <c r="AB477"/>
  <c r="AA477"/>
  <c r="AA478" s="1"/>
  <c r="Z477"/>
  <c r="Y477"/>
  <c r="Y478" s="1"/>
  <c r="X477"/>
  <c r="W477"/>
  <c r="W478" s="1"/>
  <c r="V477"/>
  <c r="U477"/>
  <c r="U478" s="1"/>
  <c r="T477"/>
  <c r="S477"/>
  <c r="S478" s="1"/>
  <c r="R477"/>
  <c r="Q477"/>
  <c r="Q478" s="1"/>
  <c r="P477"/>
  <c r="O477"/>
  <c r="O478" s="1"/>
  <c r="N477"/>
  <c r="M477"/>
  <c r="M478" s="1"/>
  <c r="L477"/>
  <c r="K477"/>
  <c r="K478" s="1"/>
  <c r="J477"/>
  <c r="I477"/>
  <c r="I478" s="1"/>
  <c r="H477"/>
  <c r="G477"/>
  <c r="G478" s="1"/>
  <c r="F477"/>
  <c r="E477"/>
  <c r="E478" s="1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AB472"/>
  <c r="AB473" s="1"/>
  <c r="AA472"/>
  <c r="Z472"/>
  <c r="Z473" s="1"/>
  <c r="Y472"/>
  <c r="X472"/>
  <c r="X473" s="1"/>
  <c r="W472"/>
  <c r="V472"/>
  <c r="V473" s="1"/>
  <c r="U472"/>
  <c r="T472"/>
  <c r="T473" s="1"/>
  <c r="S472"/>
  <c r="R472"/>
  <c r="R473" s="1"/>
  <c r="Q472"/>
  <c r="P472"/>
  <c r="P473" s="1"/>
  <c r="O472"/>
  <c r="N472"/>
  <c r="N473" s="1"/>
  <c r="M472"/>
  <c r="L472"/>
  <c r="L473" s="1"/>
  <c r="K472"/>
  <c r="J472"/>
  <c r="J473" s="1"/>
  <c r="I472"/>
  <c r="H472"/>
  <c r="H473" s="1"/>
  <c r="G472"/>
  <c r="F472"/>
  <c r="F473" s="1"/>
  <c r="E472"/>
  <c r="AD471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E471"/>
  <c r="AC471" s="1"/>
  <c r="AD469" s="1"/>
  <c r="AB467"/>
  <c r="AA467"/>
  <c r="AA468" s="1"/>
  <c r="Z467"/>
  <c r="Y467"/>
  <c r="Y468" s="1"/>
  <c r="X467"/>
  <c r="W467"/>
  <c r="W468" s="1"/>
  <c r="V467"/>
  <c r="U467"/>
  <c r="U468" s="1"/>
  <c r="T467"/>
  <c r="S467"/>
  <c r="S468" s="1"/>
  <c r="R467"/>
  <c r="Q467"/>
  <c r="Q468" s="1"/>
  <c r="P467"/>
  <c r="O467"/>
  <c r="O468" s="1"/>
  <c r="N467"/>
  <c r="M467"/>
  <c r="M468" s="1"/>
  <c r="L467"/>
  <c r="K467"/>
  <c r="K468" s="1"/>
  <c r="J467"/>
  <c r="I467"/>
  <c r="I468" s="1"/>
  <c r="H467"/>
  <c r="G467"/>
  <c r="G468" s="1"/>
  <c r="F467"/>
  <c r="E467"/>
  <c r="E468" s="1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E466"/>
  <c r="AB462"/>
  <c r="AB463" s="1"/>
  <c r="AA462"/>
  <c r="Z462"/>
  <c r="Z463" s="1"/>
  <c r="Y462"/>
  <c r="X462"/>
  <c r="X463" s="1"/>
  <c r="W462"/>
  <c r="V462"/>
  <c r="V463" s="1"/>
  <c r="U462"/>
  <c r="T462"/>
  <c r="T463" s="1"/>
  <c r="S462"/>
  <c r="R462"/>
  <c r="R463" s="1"/>
  <c r="Q462"/>
  <c r="P462"/>
  <c r="P463" s="1"/>
  <c r="O462"/>
  <c r="N462"/>
  <c r="N463" s="1"/>
  <c r="M462"/>
  <c r="L462"/>
  <c r="L463" s="1"/>
  <c r="K462"/>
  <c r="J462"/>
  <c r="J463" s="1"/>
  <c r="I462"/>
  <c r="H462"/>
  <c r="H463" s="1"/>
  <c r="G462"/>
  <c r="F462"/>
  <c r="F463" s="1"/>
  <c r="E462"/>
  <c r="AD461"/>
  <c r="AB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F461"/>
  <c r="E461"/>
  <c r="AC461" s="1"/>
  <c r="AD459" s="1"/>
  <c r="AB454"/>
  <c r="AA454"/>
  <c r="AA455" s="1"/>
  <c r="Z454"/>
  <c r="Y454"/>
  <c r="Y455" s="1"/>
  <c r="X454"/>
  <c r="W454"/>
  <c r="W455" s="1"/>
  <c r="V454"/>
  <c r="U454"/>
  <c r="U455" s="1"/>
  <c r="T454"/>
  <c r="S454"/>
  <c r="S455" s="1"/>
  <c r="R454"/>
  <c r="Q454"/>
  <c r="Q455" s="1"/>
  <c r="P454"/>
  <c r="O454"/>
  <c r="O455" s="1"/>
  <c r="N454"/>
  <c r="M454"/>
  <c r="M455" s="1"/>
  <c r="L454"/>
  <c r="K454"/>
  <c r="K455" s="1"/>
  <c r="J454"/>
  <c r="I454"/>
  <c r="I455" s="1"/>
  <c r="H454"/>
  <c r="G454"/>
  <c r="G455" s="1"/>
  <c r="F454"/>
  <c r="E454"/>
  <c r="E455" s="1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AB452"/>
  <c r="Z452"/>
  <c r="X452"/>
  <c r="V452"/>
  <c r="T452"/>
  <c r="R452"/>
  <c r="P452"/>
  <c r="N452"/>
  <c r="L452"/>
  <c r="J452"/>
  <c r="H452"/>
  <c r="F452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D448"/>
  <c r="AB448"/>
  <c r="AA448"/>
  <c r="Z448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F448"/>
  <c r="E448"/>
  <c r="AC448" s="1"/>
  <c r="AD446" s="1"/>
  <c r="AB445"/>
  <c r="AA445"/>
  <c r="Z445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G445"/>
  <c r="F445"/>
  <c r="E445"/>
  <c r="AD443"/>
  <c r="AC443"/>
  <c r="AD441" s="1"/>
  <c r="AB439"/>
  <c r="AA439"/>
  <c r="Z439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AD438"/>
  <c r="AB438"/>
  <c r="AA438"/>
  <c r="Z438"/>
  <c r="Y438"/>
  <c r="X438"/>
  <c r="W438"/>
  <c r="V438"/>
  <c r="U438"/>
  <c r="T438"/>
  <c r="S438"/>
  <c r="R438"/>
  <c r="Q438"/>
  <c r="P438"/>
  <c r="O438"/>
  <c r="N438"/>
  <c r="M438"/>
  <c r="L438"/>
  <c r="K438"/>
  <c r="J438"/>
  <c r="I438"/>
  <c r="H438"/>
  <c r="G438"/>
  <c r="F438"/>
  <c r="E438"/>
  <c r="AC438" s="1"/>
  <c r="AD436" s="1"/>
  <c r="AB434"/>
  <c r="AA434"/>
  <c r="AA495" s="1"/>
  <c r="Z434"/>
  <c r="Y434"/>
  <c r="Y495" s="1"/>
  <c r="X434"/>
  <c r="W434"/>
  <c r="W495" s="1"/>
  <c r="V434"/>
  <c r="U434"/>
  <c r="U495" s="1"/>
  <c r="T434"/>
  <c r="S434"/>
  <c r="S495" s="1"/>
  <c r="R434"/>
  <c r="Q434"/>
  <c r="Q495" s="1"/>
  <c r="P434"/>
  <c r="O434"/>
  <c r="O495" s="1"/>
  <c r="N434"/>
  <c r="M434"/>
  <c r="M495" s="1"/>
  <c r="L434"/>
  <c r="K434"/>
  <c r="K495" s="1"/>
  <c r="J434"/>
  <c r="I434"/>
  <c r="I495" s="1"/>
  <c r="H434"/>
  <c r="G434"/>
  <c r="G495" s="1"/>
  <c r="F434"/>
  <c r="E434"/>
  <c r="E495" s="1"/>
  <c r="AB433"/>
  <c r="AB494" s="1"/>
  <c r="AA433"/>
  <c r="Z433"/>
  <c r="Z494" s="1"/>
  <c r="Y433"/>
  <c r="X433"/>
  <c r="X494" s="1"/>
  <c r="W433"/>
  <c r="V433"/>
  <c r="V494" s="1"/>
  <c r="U433"/>
  <c r="T433"/>
  <c r="T494" s="1"/>
  <c r="S433"/>
  <c r="R433"/>
  <c r="R494" s="1"/>
  <c r="Q433"/>
  <c r="P433"/>
  <c r="P494" s="1"/>
  <c r="O433"/>
  <c r="N433"/>
  <c r="N502" s="1"/>
  <c r="M433"/>
  <c r="L433"/>
  <c r="L494" s="1"/>
  <c r="K433"/>
  <c r="J433"/>
  <c r="J494" s="1"/>
  <c r="I433"/>
  <c r="H433"/>
  <c r="H502" s="1"/>
  <c r="G433"/>
  <c r="F433"/>
  <c r="F494" s="1"/>
  <c r="E433"/>
  <c r="AC427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AC426"/>
  <c r="AB426"/>
  <c r="AA426"/>
  <c r="Z426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AB421"/>
  <c r="AB422" s="1"/>
  <c r="AA421"/>
  <c r="Z421"/>
  <c r="Z422" s="1"/>
  <c r="Y421"/>
  <c r="X421"/>
  <c r="X422" s="1"/>
  <c r="W421"/>
  <c r="V421"/>
  <c r="V422" s="1"/>
  <c r="U421"/>
  <c r="T421"/>
  <c r="T422" s="1"/>
  <c r="S421"/>
  <c r="R421"/>
  <c r="R422" s="1"/>
  <c r="Q421"/>
  <c r="P421"/>
  <c r="P422" s="1"/>
  <c r="O421"/>
  <c r="N421"/>
  <c r="N422" s="1"/>
  <c r="M421"/>
  <c r="L421"/>
  <c r="L422" s="1"/>
  <c r="K421"/>
  <c r="J421"/>
  <c r="J422" s="1"/>
  <c r="I421"/>
  <c r="H421"/>
  <c r="H422" s="1"/>
  <c r="G421"/>
  <c r="F421"/>
  <c r="F422" s="1"/>
  <c r="E421"/>
  <c r="AD420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C420" s="1"/>
  <c r="AB416"/>
  <c r="AA416"/>
  <c r="AA497" s="1"/>
  <c r="Z416"/>
  <c r="Y416"/>
  <c r="Y497" s="1"/>
  <c r="X416"/>
  <c r="W416"/>
  <c r="W497" s="1"/>
  <c r="V416"/>
  <c r="U416"/>
  <c r="U497" s="1"/>
  <c r="T416"/>
  <c r="S416"/>
  <c r="S497" s="1"/>
  <c r="R416"/>
  <c r="Q416"/>
  <c r="Q497" s="1"/>
  <c r="P416"/>
  <c r="O416"/>
  <c r="O497" s="1"/>
  <c r="N416"/>
  <c r="M416"/>
  <c r="M497" s="1"/>
  <c r="L416"/>
  <c r="K416"/>
  <c r="K497" s="1"/>
  <c r="J416"/>
  <c r="I416"/>
  <c r="I497" s="1"/>
  <c r="H416"/>
  <c r="G416"/>
  <c r="G497" s="1"/>
  <c r="F416"/>
  <c r="E416"/>
  <c r="E497" s="1"/>
  <c r="AB415"/>
  <c r="AB496" s="1"/>
  <c r="AA415"/>
  <c r="Z415"/>
  <c r="Z496" s="1"/>
  <c r="Y415"/>
  <c r="X415"/>
  <c r="X496" s="1"/>
  <c r="W415"/>
  <c r="V415"/>
  <c r="V496" s="1"/>
  <c r="U415"/>
  <c r="T415"/>
  <c r="T496" s="1"/>
  <c r="S415"/>
  <c r="R415"/>
  <c r="R496" s="1"/>
  <c r="Q415"/>
  <c r="P415"/>
  <c r="P496" s="1"/>
  <c r="O415"/>
  <c r="N415"/>
  <c r="M415"/>
  <c r="L415"/>
  <c r="L496" s="1"/>
  <c r="K415"/>
  <c r="J415"/>
  <c r="J496" s="1"/>
  <c r="I415"/>
  <c r="H415"/>
  <c r="G415"/>
  <c r="F415"/>
  <c r="F496" s="1"/>
  <c r="E415"/>
  <c r="AB398"/>
  <c r="AA398"/>
  <c r="Z398"/>
  <c r="Y398"/>
  <c r="X398"/>
  <c r="W398"/>
  <c r="V398"/>
  <c r="U398"/>
  <c r="T398"/>
  <c r="S398"/>
  <c r="R398"/>
  <c r="Q398"/>
  <c r="P398"/>
  <c r="O398"/>
  <c r="N398"/>
  <c r="M398"/>
  <c r="L398"/>
  <c r="K398"/>
  <c r="J398"/>
  <c r="I398"/>
  <c r="H398"/>
  <c r="G398"/>
  <c r="F398"/>
  <c r="E398"/>
  <c r="AD397"/>
  <c r="AC397"/>
  <c r="AB397"/>
  <c r="AA397"/>
  <c r="Z397"/>
  <c r="Y397"/>
  <c r="X397"/>
  <c r="W397"/>
  <c r="V397"/>
  <c r="U397"/>
  <c r="T397"/>
  <c r="S397"/>
  <c r="R397"/>
  <c r="Q397"/>
  <c r="P397"/>
  <c r="O397"/>
  <c r="N397"/>
  <c r="M397"/>
  <c r="L397"/>
  <c r="K397"/>
  <c r="J397"/>
  <c r="I397"/>
  <c r="H397"/>
  <c r="G397"/>
  <c r="F397"/>
  <c r="E397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B393"/>
  <c r="AA393"/>
  <c r="Z393"/>
  <c r="Y393"/>
  <c r="X393"/>
  <c r="W393"/>
  <c r="V393"/>
  <c r="U393"/>
  <c r="T393"/>
  <c r="S393"/>
  <c r="R393"/>
  <c r="Q393"/>
  <c r="P393"/>
  <c r="O393"/>
  <c r="N393"/>
  <c r="M393"/>
  <c r="L393"/>
  <c r="K393"/>
  <c r="J393"/>
  <c r="I393"/>
  <c r="H393"/>
  <c r="G393"/>
  <c r="F393"/>
  <c r="E393"/>
  <c r="AD392"/>
  <c r="AC392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B391"/>
  <c r="AA391"/>
  <c r="Z391"/>
  <c r="Y391"/>
  <c r="X391"/>
  <c r="W391"/>
  <c r="V391"/>
  <c r="U391"/>
  <c r="T391"/>
  <c r="S391"/>
  <c r="R391"/>
  <c r="Q391"/>
  <c r="P391"/>
  <c r="O391"/>
  <c r="N391"/>
  <c r="M391"/>
  <c r="L391"/>
  <c r="K391"/>
  <c r="J391"/>
  <c r="I391"/>
  <c r="H391"/>
  <c r="G391"/>
  <c r="F391"/>
  <c r="E391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D387"/>
  <c r="AC387"/>
  <c r="AB387"/>
  <c r="AA387"/>
  <c r="Z387"/>
  <c r="Y387"/>
  <c r="X387"/>
  <c r="W387"/>
  <c r="V387"/>
  <c r="U387"/>
  <c r="T387"/>
  <c r="S387"/>
  <c r="R387"/>
  <c r="Q387"/>
  <c r="P387"/>
  <c r="O387"/>
  <c r="N387"/>
  <c r="M387"/>
  <c r="L387"/>
  <c r="K387"/>
  <c r="J387"/>
  <c r="I387"/>
  <c r="H387"/>
  <c r="G387"/>
  <c r="F387"/>
  <c r="E387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D382"/>
  <c r="AC382"/>
  <c r="AB382"/>
  <c r="AA382"/>
  <c r="Z382"/>
  <c r="Y382"/>
  <c r="X382"/>
  <c r="W382"/>
  <c r="V382"/>
  <c r="U382"/>
  <c r="T382"/>
  <c r="S382"/>
  <c r="R382"/>
  <c r="Q382"/>
  <c r="P382"/>
  <c r="O382"/>
  <c r="N382"/>
  <c r="M382"/>
  <c r="L382"/>
  <c r="K382"/>
  <c r="J382"/>
  <c r="I382"/>
  <c r="H382"/>
  <c r="G382"/>
  <c r="F382"/>
  <c r="E382"/>
  <c r="AB381"/>
  <c r="AA381"/>
  <c r="Z381"/>
  <c r="Y381"/>
  <c r="X381"/>
  <c r="W381"/>
  <c r="V381"/>
  <c r="U381"/>
  <c r="T381"/>
  <c r="S381"/>
  <c r="R381"/>
  <c r="Q381"/>
  <c r="P381"/>
  <c r="O381"/>
  <c r="N381"/>
  <c r="M381"/>
  <c r="L381"/>
  <c r="K381"/>
  <c r="J381"/>
  <c r="I381"/>
  <c r="H381"/>
  <c r="G381"/>
  <c r="F381"/>
  <c r="E381"/>
  <c r="AB378"/>
  <c r="AA378"/>
  <c r="Z378"/>
  <c r="Y378"/>
  <c r="X378"/>
  <c r="W378"/>
  <c r="V378"/>
  <c r="U378"/>
  <c r="T378"/>
  <c r="S378"/>
  <c r="R378"/>
  <c r="Q378"/>
  <c r="P378"/>
  <c r="O378"/>
  <c r="N378"/>
  <c r="M378"/>
  <c r="L378"/>
  <c r="K378"/>
  <c r="J378"/>
  <c r="I378"/>
  <c r="H378"/>
  <c r="G378"/>
  <c r="F378"/>
  <c r="E378"/>
  <c r="AD377"/>
  <c r="AC377"/>
  <c r="AB377"/>
  <c r="AA377"/>
  <c r="Z377"/>
  <c r="Y377"/>
  <c r="X377"/>
  <c r="W377"/>
  <c r="V377"/>
  <c r="U377"/>
  <c r="T377"/>
  <c r="S377"/>
  <c r="R377"/>
  <c r="Q377"/>
  <c r="P377"/>
  <c r="O377"/>
  <c r="N377"/>
  <c r="M377"/>
  <c r="L377"/>
  <c r="K377"/>
  <c r="J377"/>
  <c r="I377"/>
  <c r="H377"/>
  <c r="G377"/>
  <c r="F377"/>
  <c r="E377"/>
  <c r="AB373"/>
  <c r="AA373"/>
  <c r="Z373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AD372"/>
  <c r="AC372"/>
  <c r="AB372"/>
  <c r="AA372"/>
  <c r="Z372"/>
  <c r="Y372"/>
  <c r="X372"/>
  <c r="W372"/>
  <c r="V372"/>
  <c r="U372"/>
  <c r="T372"/>
  <c r="S372"/>
  <c r="R372"/>
  <c r="Q372"/>
  <c r="P372"/>
  <c r="O372"/>
  <c r="N372"/>
  <c r="M372"/>
  <c r="L372"/>
  <c r="K372"/>
  <c r="J372"/>
  <c r="I372"/>
  <c r="H372"/>
  <c r="G372"/>
  <c r="F372"/>
  <c r="E372"/>
  <c r="AB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AD367"/>
  <c r="AC367"/>
  <c r="AB367"/>
  <c r="AA367"/>
  <c r="Z367"/>
  <c r="Y367"/>
  <c r="X367"/>
  <c r="W367"/>
  <c r="V367"/>
  <c r="U367"/>
  <c r="T367"/>
  <c r="S367"/>
  <c r="R367"/>
  <c r="Q367"/>
  <c r="P367"/>
  <c r="O367"/>
  <c r="N367"/>
  <c r="M367"/>
  <c r="L367"/>
  <c r="K367"/>
  <c r="J367"/>
  <c r="I367"/>
  <c r="H367"/>
  <c r="G367"/>
  <c r="F367"/>
  <c r="E367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D362"/>
  <c r="AC362"/>
  <c r="AB362"/>
  <c r="AA362"/>
  <c r="Z362"/>
  <c r="Y362"/>
  <c r="X362"/>
  <c r="W362"/>
  <c r="V362"/>
  <c r="U362"/>
  <c r="T362"/>
  <c r="S362"/>
  <c r="R362"/>
  <c r="Q362"/>
  <c r="P362"/>
  <c r="O362"/>
  <c r="N362"/>
  <c r="M362"/>
  <c r="L362"/>
  <c r="K362"/>
  <c r="J362"/>
  <c r="I362"/>
  <c r="H362"/>
  <c r="G362"/>
  <c r="F362"/>
  <c r="E362"/>
  <c r="AB361"/>
  <c r="AA361"/>
  <c r="Z361"/>
  <c r="Y361"/>
  <c r="X361"/>
  <c r="W361"/>
  <c r="V361"/>
  <c r="U361"/>
  <c r="T361"/>
  <c r="S361"/>
  <c r="R361"/>
  <c r="Q361"/>
  <c r="P361"/>
  <c r="O361"/>
  <c r="N361"/>
  <c r="M361"/>
  <c r="L361"/>
  <c r="K361"/>
  <c r="J361"/>
  <c r="I361"/>
  <c r="H361"/>
  <c r="G361"/>
  <c r="F361"/>
  <c r="E361"/>
  <c r="AB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E358"/>
  <c r="AD357"/>
  <c r="AC357"/>
  <c r="AB357"/>
  <c r="AA357"/>
  <c r="Z357"/>
  <c r="Y357"/>
  <c r="X357"/>
  <c r="W357"/>
  <c r="V357"/>
  <c r="U357"/>
  <c r="T357"/>
  <c r="S357"/>
  <c r="R357"/>
  <c r="Q357"/>
  <c r="P357"/>
  <c r="O357"/>
  <c r="N357"/>
  <c r="M357"/>
  <c r="L357"/>
  <c r="K357"/>
  <c r="J357"/>
  <c r="I357"/>
  <c r="H357"/>
  <c r="G357"/>
  <c r="F357"/>
  <c r="E357"/>
  <c r="AB356"/>
  <c r="AA356"/>
  <c r="Z356"/>
  <c r="Y356"/>
  <c r="X356"/>
  <c r="W356"/>
  <c r="V356"/>
  <c r="U356"/>
  <c r="T356"/>
  <c r="S356"/>
  <c r="R356"/>
  <c r="Q356"/>
  <c r="P356"/>
  <c r="O356"/>
  <c r="N356"/>
  <c r="M356"/>
  <c r="L356"/>
  <c r="K356"/>
  <c r="J356"/>
  <c r="I356"/>
  <c r="H356"/>
  <c r="G356"/>
  <c r="F356"/>
  <c r="E356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D352"/>
  <c r="AC352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D347"/>
  <c r="AC347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AB346"/>
  <c r="AA346"/>
  <c r="Z346"/>
  <c r="Y346"/>
  <c r="X346"/>
  <c r="W346"/>
  <c r="V346"/>
  <c r="U346"/>
  <c r="T346"/>
  <c r="S346"/>
  <c r="R346"/>
  <c r="Q346"/>
  <c r="P346"/>
  <c r="O346"/>
  <c r="N346"/>
  <c r="M346"/>
  <c r="L346"/>
  <c r="K346"/>
  <c r="J346"/>
  <c r="I346"/>
  <c r="H346"/>
  <c r="G346"/>
  <c r="F346"/>
  <c r="E346"/>
  <c r="AB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F343"/>
  <c r="E343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D277"/>
  <c r="AC277"/>
  <c r="AB277"/>
  <c r="AA277"/>
  <c r="Z277"/>
  <c r="Y277"/>
  <c r="Y408" s="1"/>
  <c r="X277"/>
  <c r="W277"/>
  <c r="V277"/>
  <c r="U277"/>
  <c r="T277"/>
  <c r="S277"/>
  <c r="R277"/>
  <c r="Q277"/>
  <c r="P277"/>
  <c r="O277"/>
  <c r="N277"/>
  <c r="N408" s="1"/>
  <c r="M277"/>
  <c r="L277"/>
  <c r="K277"/>
  <c r="J277"/>
  <c r="I277"/>
  <c r="H277"/>
  <c r="H408" s="1"/>
  <c r="G277"/>
  <c r="F277"/>
  <c r="E277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AD239"/>
  <c r="AC239"/>
  <c r="AD234"/>
  <c r="AC234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AD204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AD201"/>
  <c r="AC201"/>
  <c r="AD199" s="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AD194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AD191"/>
  <c r="AC191"/>
  <c r="AD189" s="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AD184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D176"/>
  <c r="AC176"/>
  <c r="AD174" s="1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AD169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AD166"/>
  <c r="AC166"/>
  <c r="AD164" s="1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AD159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AD156"/>
  <c r="AC156"/>
  <c r="AD154" s="1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AD149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AD144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D139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D134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D129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AD124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AD119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AD114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AD109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BB105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AD104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AD99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AD96"/>
  <c r="AC96"/>
  <c r="AB96"/>
  <c r="AA96"/>
  <c r="Z96"/>
  <c r="Y96"/>
  <c r="Y217" s="1"/>
  <c r="X96"/>
  <c r="W96"/>
  <c r="V96"/>
  <c r="U96"/>
  <c r="T96"/>
  <c r="S96"/>
  <c r="R96"/>
  <c r="Q96"/>
  <c r="P96"/>
  <c r="O96"/>
  <c r="N96"/>
  <c r="N217" s="1"/>
  <c r="M96"/>
  <c r="L96"/>
  <c r="K96"/>
  <c r="J96"/>
  <c r="I96"/>
  <c r="H96"/>
  <c r="H217" s="1"/>
  <c r="G96"/>
  <c r="F96"/>
  <c r="E96"/>
  <c r="AD94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AD89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AD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AD73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AC26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AB9"/>
  <c r="AB62" s="1"/>
  <c r="AA9"/>
  <c r="AA62" s="1"/>
  <c r="Z9"/>
  <c r="Z62" s="1"/>
  <c r="Y9"/>
  <c r="Y62" s="1"/>
  <c r="X9"/>
  <c r="X62" s="1"/>
  <c r="W9"/>
  <c r="W62" s="1"/>
  <c r="V9"/>
  <c r="V62" s="1"/>
  <c r="U9"/>
  <c r="U62" s="1"/>
  <c r="T9"/>
  <c r="T62" s="1"/>
  <c r="S9"/>
  <c r="S62" s="1"/>
  <c r="R9"/>
  <c r="R62" s="1"/>
  <c r="Q9"/>
  <c r="Q62" s="1"/>
  <c r="P9"/>
  <c r="P62" s="1"/>
  <c r="O9"/>
  <c r="O62" s="1"/>
  <c r="N9"/>
  <c r="N62" s="1"/>
  <c r="M9"/>
  <c r="M62" s="1"/>
  <c r="L9"/>
  <c r="L62" s="1"/>
  <c r="K9"/>
  <c r="K62" s="1"/>
  <c r="J9"/>
  <c r="J62" s="1"/>
  <c r="I9"/>
  <c r="I62" s="1"/>
  <c r="H9"/>
  <c r="H62" s="1"/>
  <c r="G9"/>
  <c r="G62" s="1"/>
  <c r="F9"/>
  <c r="F62" s="1"/>
  <c r="E9"/>
  <c r="E62" s="1"/>
  <c r="AD8"/>
  <c r="AB8"/>
  <c r="AB61" s="1"/>
  <c r="AA8"/>
  <c r="AA61" s="1"/>
  <c r="Z8"/>
  <c r="Z61" s="1"/>
  <c r="Y8"/>
  <c r="Y61" s="1"/>
  <c r="X8"/>
  <c r="X61" s="1"/>
  <c r="W8"/>
  <c r="W61" s="1"/>
  <c r="V8"/>
  <c r="V61" s="1"/>
  <c r="U8"/>
  <c r="U61" s="1"/>
  <c r="T8"/>
  <c r="T61" s="1"/>
  <c r="S8"/>
  <c r="S61" s="1"/>
  <c r="R8"/>
  <c r="R61" s="1"/>
  <c r="Q8"/>
  <c r="Q61" s="1"/>
  <c r="P8"/>
  <c r="P61" s="1"/>
  <c r="O8"/>
  <c r="O61" s="1"/>
  <c r="N8"/>
  <c r="N61" s="1"/>
  <c r="M8"/>
  <c r="M61" s="1"/>
  <c r="L8"/>
  <c r="L61" s="1"/>
  <c r="K8"/>
  <c r="K61" s="1"/>
  <c r="J8"/>
  <c r="J61" s="1"/>
  <c r="I8"/>
  <c r="I61" s="1"/>
  <c r="H8"/>
  <c r="H61" s="1"/>
  <c r="G8"/>
  <c r="G61" s="1"/>
  <c r="F8"/>
  <c r="F61" s="1"/>
  <c r="E8"/>
  <c r="E11" s="1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F81" l="1"/>
  <c r="H81"/>
  <c r="J81"/>
  <c r="L81"/>
  <c r="N81"/>
  <c r="P81"/>
  <c r="R81"/>
  <c r="T81"/>
  <c r="V81"/>
  <c r="X81"/>
  <c r="Z81"/>
  <c r="AB81"/>
  <c r="F93"/>
  <c r="H93"/>
  <c r="J93"/>
  <c r="L93"/>
  <c r="N93"/>
  <c r="P93"/>
  <c r="R93"/>
  <c r="T93"/>
  <c r="V93"/>
  <c r="X93"/>
  <c r="Z93"/>
  <c r="AB93"/>
  <c r="E209"/>
  <c r="E211" s="1"/>
  <c r="G209"/>
  <c r="G211" s="1"/>
  <c r="I209"/>
  <c r="I211" s="1"/>
  <c r="K209"/>
  <c r="K211" s="1"/>
  <c r="M209"/>
  <c r="M211" s="1"/>
  <c r="O209"/>
  <c r="O211" s="1"/>
  <c r="Q209"/>
  <c r="Q211" s="1"/>
  <c r="S209"/>
  <c r="S211" s="1"/>
  <c r="U209"/>
  <c r="U211" s="1"/>
  <c r="W209"/>
  <c r="W211" s="1"/>
  <c r="AA209"/>
  <c r="AA211" s="1"/>
  <c r="E210"/>
  <c r="E212" s="1"/>
  <c r="G210"/>
  <c r="G212" s="1"/>
  <c r="I210"/>
  <c r="I212" s="1"/>
  <c r="K210"/>
  <c r="K212" s="1"/>
  <c r="M210"/>
  <c r="M212" s="1"/>
  <c r="O210"/>
  <c r="O212" s="1"/>
  <c r="Q210"/>
  <c r="Q212" s="1"/>
  <c r="S210"/>
  <c r="S212" s="1"/>
  <c r="U210"/>
  <c r="U212" s="1"/>
  <c r="W210"/>
  <c r="W212" s="1"/>
  <c r="Y210"/>
  <c r="Y212" s="1"/>
  <c r="AA210"/>
  <c r="AA212" s="1"/>
  <c r="F103"/>
  <c r="H103"/>
  <c r="J103"/>
  <c r="L103"/>
  <c r="N103"/>
  <c r="P103"/>
  <c r="R103"/>
  <c r="T103"/>
  <c r="V103"/>
  <c r="X103"/>
  <c r="Z103"/>
  <c r="AB103"/>
  <c r="E108"/>
  <c r="G108"/>
  <c r="I108"/>
  <c r="K108"/>
  <c r="M108"/>
  <c r="O108"/>
  <c r="Q108"/>
  <c r="S108"/>
  <c r="U108"/>
  <c r="W108"/>
  <c r="Y108"/>
  <c r="AA108"/>
  <c r="F113"/>
  <c r="H113"/>
  <c r="J113"/>
  <c r="L113"/>
  <c r="N113"/>
  <c r="P113"/>
  <c r="R113"/>
  <c r="T113"/>
  <c r="V113"/>
  <c r="X113"/>
  <c r="Z113"/>
  <c r="AB113"/>
  <c r="E118"/>
  <c r="G118"/>
  <c r="I118"/>
  <c r="K118"/>
  <c r="M118"/>
  <c r="O118"/>
  <c r="Q118"/>
  <c r="S118"/>
  <c r="U118"/>
  <c r="W118"/>
  <c r="Y118"/>
  <c r="AA118"/>
  <c r="F123"/>
  <c r="H123"/>
  <c r="J123"/>
  <c r="L123"/>
  <c r="N123"/>
  <c r="P123"/>
  <c r="R123"/>
  <c r="T123"/>
  <c r="V123"/>
  <c r="X123"/>
  <c r="Z123"/>
  <c r="AB123"/>
  <c r="E128"/>
  <c r="G128"/>
  <c r="I128"/>
  <c r="K128"/>
  <c r="M128"/>
  <c r="O128"/>
  <c r="Q128"/>
  <c r="S128"/>
  <c r="U128"/>
  <c r="W128"/>
  <c r="Y128"/>
  <c r="AA128"/>
  <c r="F133"/>
  <c r="H133"/>
  <c r="J133"/>
  <c r="L133"/>
  <c r="N133"/>
  <c r="P133"/>
  <c r="R133"/>
  <c r="T133"/>
  <c r="V133"/>
  <c r="X133"/>
  <c r="Z133"/>
  <c r="AB133"/>
  <c r="E138"/>
  <c r="G138"/>
  <c r="I138"/>
  <c r="K138"/>
  <c r="M138"/>
  <c r="O138"/>
  <c r="Q138"/>
  <c r="S138"/>
  <c r="U138"/>
  <c r="W138"/>
  <c r="Y138"/>
  <c r="AA138"/>
  <c r="F153"/>
  <c r="H153"/>
  <c r="J153"/>
  <c r="L153"/>
  <c r="N153"/>
  <c r="P153"/>
  <c r="R153"/>
  <c r="T153"/>
  <c r="V153"/>
  <c r="X153"/>
  <c r="Z153"/>
  <c r="AB153"/>
  <c r="E168"/>
  <c r="G168"/>
  <c r="I168"/>
  <c r="K168"/>
  <c r="M168"/>
  <c r="O168"/>
  <c r="Q168"/>
  <c r="S168"/>
  <c r="U168"/>
  <c r="W168"/>
  <c r="Y168"/>
  <c r="AA168"/>
  <c r="E81"/>
  <c r="G81"/>
  <c r="I81"/>
  <c r="K81"/>
  <c r="M81"/>
  <c r="O81"/>
  <c r="Q81"/>
  <c r="S81"/>
  <c r="U81"/>
  <c r="W81"/>
  <c r="Y81"/>
  <c r="AA81"/>
  <c r="E93"/>
  <c r="G93"/>
  <c r="I93"/>
  <c r="K93"/>
  <c r="M93"/>
  <c r="O93"/>
  <c r="Q93"/>
  <c r="S93"/>
  <c r="U93"/>
  <c r="W93"/>
  <c r="Y93"/>
  <c r="AA93"/>
  <c r="F209"/>
  <c r="F211" s="1"/>
  <c r="J209"/>
  <c r="J211" s="1"/>
  <c r="L209"/>
  <c r="L211" s="1"/>
  <c r="P209"/>
  <c r="P211" s="1"/>
  <c r="R209"/>
  <c r="R211" s="1"/>
  <c r="T209"/>
  <c r="T211" s="1"/>
  <c r="V209"/>
  <c r="V211" s="1"/>
  <c r="X209"/>
  <c r="X211" s="1"/>
  <c r="Z209"/>
  <c r="Z211" s="1"/>
  <c r="AB209"/>
  <c r="AB211" s="1"/>
  <c r="F210"/>
  <c r="F212" s="1"/>
  <c r="H210"/>
  <c r="H212" s="1"/>
  <c r="J210"/>
  <c r="J212" s="1"/>
  <c r="L210"/>
  <c r="L212" s="1"/>
  <c r="N210"/>
  <c r="N212" s="1"/>
  <c r="P210"/>
  <c r="P212" s="1"/>
  <c r="R210"/>
  <c r="R212" s="1"/>
  <c r="T210"/>
  <c r="T212" s="1"/>
  <c r="V210"/>
  <c r="V212" s="1"/>
  <c r="X210"/>
  <c r="X212" s="1"/>
  <c r="Z210"/>
  <c r="Z212" s="1"/>
  <c r="AB210"/>
  <c r="AB212" s="1"/>
  <c r="E103"/>
  <c r="G103"/>
  <c r="I103"/>
  <c r="K103"/>
  <c r="M103"/>
  <c r="O103"/>
  <c r="Q103"/>
  <c r="S103"/>
  <c r="U103"/>
  <c r="W103"/>
  <c r="Y103"/>
  <c r="AA103"/>
  <c r="F108"/>
  <c r="H108"/>
  <c r="J108"/>
  <c r="L108"/>
  <c r="N108"/>
  <c r="P108"/>
  <c r="R108"/>
  <c r="T108"/>
  <c r="V108"/>
  <c r="X108"/>
  <c r="Z108"/>
  <c r="AB108"/>
  <c r="E113"/>
  <c r="G113"/>
  <c r="I113"/>
  <c r="K113"/>
  <c r="M113"/>
  <c r="O113"/>
  <c r="Q113"/>
  <c r="S113"/>
  <c r="U113"/>
  <c r="W113"/>
  <c r="Y113"/>
  <c r="AA113"/>
  <c r="F118"/>
  <c r="H118"/>
  <c r="J118"/>
  <c r="L118"/>
  <c r="N118"/>
  <c r="P118"/>
  <c r="R118"/>
  <c r="T118"/>
  <c r="V118"/>
  <c r="X118"/>
  <c r="Z118"/>
  <c r="AB118"/>
  <c r="E123"/>
  <c r="G123"/>
  <c r="I123"/>
  <c r="K123"/>
  <c r="M123"/>
  <c r="O123"/>
  <c r="Q123"/>
  <c r="S123"/>
  <c r="U123"/>
  <c r="W123"/>
  <c r="Y123"/>
  <c r="AA123"/>
  <c r="F128"/>
  <c r="H128"/>
  <c r="J128"/>
  <c r="L128"/>
  <c r="N128"/>
  <c r="P128"/>
  <c r="R128"/>
  <c r="T128"/>
  <c r="V128"/>
  <c r="X128"/>
  <c r="Z128"/>
  <c r="AB128"/>
  <c r="E133"/>
  <c r="G133"/>
  <c r="I133"/>
  <c r="K133"/>
  <c r="M133"/>
  <c r="O133"/>
  <c r="Q133"/>
  <c r="S133"/>
  <c r="U133"/>
  <c r="W133"/>
  <c r="Y133"/>
  <c r="AA133"/>
  <c r="F138"/>
  <c r="H138"/>
  <c r="J138"/>
  <c r="L138"/>
  <c r="N138"/>
  <c r="P138"/>
  <c r="R138"/>
  <c r="T138"/>
  <c r="V138"/>
  <c r="X138"/>
  <c r="Z138"/>
  <c r="AB138"/>
  <c r="E153"/>
  <c r="G153"/>
  <c r="I153"/>
  <c r="K153"/>
  <c r="E158"/>
  <c r="G158"/>
  <c r="I158"/>
  <c r="K158"/>
  <c r="M158"/>
  <c r="O158"/>
  <c r="Q158"/>
  <c r="S158"/>
  <c r="U158"/>
  <c r="W158"/>
  <c r="Y158"/>
  <c r="AA158"/>
  <c r="F163"/>
  <c r="H163"/>
  <c r="J163"/>
  <c r="L163"/>
  <c r="N163"/>
  <c r="P163"/>
  <c r="R163"/>
  <c r="T163"/>
  <c r="V163"/>
  <c r="X163"/>
  <c r="Z163"/>
  <c r="AB163"/>
  <c r="E725"/>
  <c r="AD717"/>
  <c r="E716"/>
  <c r="G725"/>
  <c r="G716"/>
  <c r="I725"/>
  <c r="I716"/>
  <c r="K725"/>
  <c r="K716"/>
  <c r="M725"/>
  <c r="M716"/>
  <c r="O725"/>
  <c r="O716"/>
  <c r="Q725"/>
  <c r="Q716"/>
  <c r="S725"/>
  <c r="S716"/>
  <c r="U725"/>
  <c r="U716"/>
  <c r="W725"/>
  <c r="W716"/>
  <c r="Y725"/>
  <c r="Y716"/>
  <c r="AA725"/>
  <c r="AA716"/>
  <c r="F723"/>
  <c r="F720"/>
  <c r="H723"/>
  <c r="H720"/>
  <c r="J723"/>
  <c r="J720"/>
  <c r="L723"/>
  <c r="L720"/>
  <c r="N723"/>
  <c r="N720"/>
  <c r="P723"/>
  <c r="P720"/>
  <c r="R723"/>
  <c r="R720"/>
  <c r="T723"/>
  <c r="T720"/>
  <c r="V723"/>
  <c r="V720"/>
  <c r="X723"/>
  <c r="X720"/>
  <c r="Z723"/>
  <c r="Z720"/>
  <c r="AB723"/>
  <c r="AB720"/>
  <c r="AD759"/>
  <c r="E759"/>
  <c r="G761"/>
  <c r="G759"/>
  <c r="I761"/>
  <c r="I759"/>
  <c r="K761"/>
  <c r="K759"/>
  <c r="M761"/>
  <c r="M759"/>
  <c r="O761"/>
  <c r="O759"/>
  <c r="Q761"/>
  <c r="Q759"/>
  <c r="S761"/>
  <c r="S759"/>
  <c r="U761"/>
  <c r="U759"/>
  <c r="W761"/>
  <c r="W759"/>
  <c r="Y761"/>
  <c r="Y759"/>
  <c r="AA761"/>
  <c r="AA759"/>
  <c r="E861"/>
  <c r="AD859"/>
  <c r="M153"/>
  <c r="O153"/>
  <c r="Q153"/>
  <c r="S153"/>
  <c r="U153"/>
  <c r="W153"/>
  <c r="Y153"/>
  <c r="AA153"/>
  <c r="F158"/>
  <c r="H158"/>
  <c r="J158"/>
  <c r="L158"/>
  <c r="N158"/>
  <c r="P158"/>
  <c r="R158"/>
  <c r="T158"/>
  <c r="V158"/>
  <c r="X158"/>
  <c r="Z158"/>
  <c r="AB158"/>
  <c r="E163"/>
  <c r="G163"/>
  <c r="I163"/>
  <c r="K163"/>
  <c r="M163"/>
  <c r="O163"/>
  <c r="Q163"/>
  <c r="S163"/>
  <c r="U163"/>
  <c r="W163"/>
  <c r="Y163"/>
  <c r="AA163"/>
  <c r="F168"/>
  <c r="H168"/>
  <c r="J168"/>
  <c r="L168"/>
  <c r="N168"/>
  <c r="P168"/>
  <c r="R168"/>
  <c r="T168"/>
  <c r="V168"/>
  <c r="X168"/>
  <c r="Z168"/>
  <c r="AB168"/>
  <c r="E173"/>
  <c r="G173"/>
  <c r="I173"/>
  <c r="K173"/>
  <c r="M173"/>
  <c r="O173"/>
  <c r="Q173"/>
  <c r="S173"/>
  <c r="U173"/>
  <c r="W173"/>
  <c r="Y173"/>
  <c r="AA173"/>
  <c r="F178"/>
  <c r="H178"/>
  <c r="J178"/>
  <c r="L178"/>
  <c r="N178"/>
  <c r="P178"/>
  <c r="R178"/>
  <c r="T178"/>
  <c r="V178"/>
  <c r="X178"/>
  <c r="Z178"/>
  <c r="AB178"/>
  <c r="E188"/>
  <c r="G188"/>
  <c r="I188"/>
  <c r="K188"/>
  <c r="M188"/>
  <c r="O188"/>
  <c r="Q188"/>
  <c r="S188"/>
  <c r="U188"/>
  <c r="W188"/>
  <c r="Y188"/>
  <c r="AA188"/>
  <c r="F193"/>
  <c r="H193"/>
  <c r="J193"/>
  <c r="L193"/>
  <c r="N193"/>
  <c r="P193"/>
  <c r="R193"/>
  <c r="T193"/>
  <c r="V193"/>
  <c r="X193"/>
  <c r="Z193"/>
  <c r="AB193"/>
  <c r="E198"/>
  <c r="G198"/>
  <c r="I198"/>
  <c r="K198"/>
  <c r="M198"/>
  <c r="O198"/>
  <c r="Q198"/>
  <c r="S198"/>
  <c r="U198"/>
  <c r="W198"/>
  <c r="Y198"/>
  <c r="AA198"/>
  <c r="F203"/>
  <c r="H203"/>
  <c r="J203"/>
  <c r="L203"/>
  <c r="N203"/>
  <c r="P203"/>
  <c r="R203"/>
  <c r="T203"/>
  <c r="V203"/>
  <c r="X203"/>
  <c r="Z203"/>
  <c r="AB203"/>
  <c r="E208"/>
  <c r="G208"/>
  <c r="I208"/>
  <c r="K208"/>
  <c r="M208"/>
  <c r="O208"/>
  <c r="Q208"/>
  <c r="S208"/>
  <c r="U208"/>
  <c r="W208"/>
  <c r="Y208"/>
  <c r="AA208"/>
  <c r="E226"/>
  <c r="G226"/>
  <c r="I226"/>
  <c r="K226"/>
  <c r="M226"/>
  <c r="O226"/>
  <c r="Q226"/>
  <c r="S226"/>
  <c r="U226"/>
  <c r="W226"/>
  <c r="Y226"/>
  <c r="AA226"/>
  <c r="E254"/>
  <c r="G254"/>
  <c r="I254"/>
  <c r="K254"/>
  <c r="M254"/>
  <c r="O254"/>
  <c r="Q254"/>
  <c r="S254"/>
  <c r="U254"/>
  <c r="W254"/>
  <c r="Y254"/>
  <c r="AA254"/>
  <c r="E264"/>
  <c r="G264"/>
  <c r="I264"/>
  <c r="K264"/>
  <c r="M264"/>
  <c r="O264"/>
  <c r="Q264"/>
  <c r="S264"/>
  <c r="U264"/>
  <c r="W264"/>
  <c r="Y264"/>
  <c r="AA264"/>
  <c r="E269"/>
  <c r="G269"/>
  <c r="I269"/>
  <c r="K269"/>
  <c r="M269"/>
  <c r="O269"/>
  <c r="Q269"/>
  <c r="S269"/>
  <c r="U269"/>
  <c r="W269"/>
  <c r="Y269"/>
  <c r="AA269"/>
  <c r="E400"/>
  <c r="E402" s="1"/>
  <c r="G400"/>
  <c r="G402" s="1"/>
  <c r="I400"/>
  <c r="I402" s="1"/>
  <c r="K400"/>
  <c r="K402" s="1"/>
  <c r="M400"/>
  <c r="M402" s="1"/>
  <c r="O400"/>
  <c r="O402" s="1"/>
  <c r="Q400"/>
  <c r="Q402" s="1"/>
  <c r="S400"/>
  <c r="S402" s="1"/>
  <c r="U400"/>
  <c r="U402" s="1"/>
  <c r="W400"/>
  <c r="W402" s="1"/>
  <c r="AA400"/>
  <c r="AA402" s="1"/>
  <c r="E401"/>
  <c r="E403" s="1"/>
  <c r="G401"/>
  <c r="G403" s="1"/>
  <c r="I401"/>
  <c r="I403" s="1"/>
  <c r="K401"/>
  <c r="K403" s="1"/>
  <c r="M401"/>
  <c r="M403" s="1"/>
  <c r="O401"/>
  <c r="O403" s="1"/>
  <c r="Q401"/>
  <c r="Q403" s="1"/>
  <c r="S401"/>
  <c r="S403" s="1"/>
  <c r="U401"/>
  <c r="U403" s="1"/>
  <c r="W401"/>
  <c r="W403" s="1"/>
  <c r="Y401"/>
  <c r="Y403" s="1"/>
  <c r="AA401"/>
  <c r="AA403" s="1"/>
  <c r="E284"/>
  <c r="G284"/>
  <c r="I284"/>
  <c r="K284"/>
  <c r="M284"/>
  <c r="O284"/>
  <c r="Q284"/>
  <c r="S284"/>
  <c r="U284"/>
  <c r="W284"/>
  <c r="Y284"/>
  <c r="AA284"/>
  <c r="E289"/>
  <c r="G289"/>
  <c r="I289"/>
  <c r="K289"/>
  <c r="M289"/>
  <c r="O289"/>
  <c r="Q289"/>
  <c r="S289"/>
  <c r="U289"/>
  <c r="W289"/>
  <c r="Y289"/>
  <c r="AA289"/>
  <c r="E299"/>
  <c r="G299"/>
  <c r="I299"/>
  <c r="K299"/>
  <c r="M299"/>
  <c r="O299"/>
  <c r="Q299"/>
  <c r="S299"/>
  <c r="U299"/>
  <c r="W299"/>
  <c r="Y299"/>
  <c r="AA299"/>
  <c r="E304"/>
  <c r="G304"/>
  <c r="I304"/>
  <c r="K304"/>
  <c r="M304"/>
  <c r="O304"/>
  <c r="Q304"/>
  <c r="S304"/>
  <c r="U304"/>
  <c r="W304"/>
  <c r="Y304"/>
  <c r="AA304"/>
  <c r="E309"/>
  <c r="G309"/>
  <c r="I309"/>
  <c r="K309"/>
  <c r="M309"/>
  <c r="O309"/>
  <c r="Q309"/>
  <c r="S309"/>
  <c r="U309"/>
  <c r="W309"/>
  <c r="Y309"/>
  <c r="AA309"/>
  <c r="E314"/>
  <c r="G314"/>
  <c r="I314"/>
  <c r="K314"/>
  <c r="O314"/>
  <c r="Q314"/>
  <c r="S314"/>
  <c r="U314"/>
  <c r="W314"/>
  <c r="Y314"/>
  <c r="AA314"/>
  <c r="E319"/>
  <c r="G319"/>
  <c r="I319"/>
  <c r="K319"/>
  <c r="M319"/>
  <c r="O319"/>
  <c r="Q319"/>
  <c r="S319"/>
  <c r="U319"/>
  <c r="W319"/>
  <c r="Y319"/>
  <c r="AA319"/>
  <c r="E324"/>
  <c r="G324"/>
  <c r="I324"/>
  <c r="K324"/>
  <c r="M324"/>
  <c r="O324"/>
  <c r="Q324"/>
  <c r="S324"/>
  <c r="U324"/>
  <c r="W324"/>
  <c r="Y324"/>
  <c r="AA324"/>
  <c r="E329"/>
  <c r="G329"/>
  <c r="I329"/>
  <c r="K329"/>
  <c r="M329"/>
  <c r="O329"/>
  <c r="Q329"/>
  <c r="S329"/>
  <c r="U329"/>
  <c r="W329"/>
  <c r="Y329"/>
  <c r="AA329"/>
  <c r="E339"/>
  <c r="G339"/>
  <c r="I339"/>
  <c r="K339"/>
  <c r="M339"/>
  <c r="O339"/>
  <c r="Q339"/>
  <c r="S339"/>
  <c r="U339"/>
  <c r="W339"/>
  <c r="Y339"/>
  <c r="AA339"/>
  <c r="E344"/>
  <c r="G344"/>
  <c r="I344"/>
  <c r="K344"/>
  <c r="M344"/>
  <c r="O344"/>
  <c r="Q344"/>
  <c r="S344"/>
  <c r="U344"/>
  <c r="W344"/>
  <c r="Y344"/>
  <c r="AA344"/>
  <c r="E349"/>
  <c r="G349"/>
  <c r="I349"/>
  <c r="K349"/>
  <c r="M349"/>
  <c r="O349"/>
  <c r="Q349"/>
  <c r="S349"/>
  <c r="U349"/>
  <c r="W349"/>
  <c r="Y349"/>
  <c r="AA349"/>
  <c r="E359"/>
  <c r="G359"/>
  <c r="I359"/>
  <c r="K359"/>
  <c r="M359"/>
  <c r="O359"/>
  <c r="Q359"/>
  <c r="S359"/>
  <c r="U359"/>
  <c r="W359"/>
  <c r="Y359"/>
  <c r="AA359"/>
  <c r="E364"/>
  <c r="G364"/>
  <c r="I364"/>
  <c r="K364"/>
  <c r="M364"/>
  <c r="O364"/>
  <c r="Q364"/>
  <c r="S364"/>
  <c r="U364"/>
  <c r="W364"/>
  <c r="Y364"/>
  <c r="AA364"/>
  <c r="E369"/>
  <c r="G369"/>
  <c r="I369"/>
  <c r="K369"/>
  <c r="M369"/>
  <c r="O369"/>
  <c r="Q369"/>
  <c r="S369"/>
  <c r="U369"/>
  <c r="W369"/>
  <c r="Y369"/>
  <c r="AA369"/>
  <c r="E374"/>
  <c r="G374"/>
  <c r="I374"/>
  <c r="K374"/>
  <c r="M374"/>
  <c r="O374"/>
  <c r="Q374"/>
  <c r="S374"/>
  <c r="U374"/>
  <c r="W374"/>
  <c r="Y374"/>
  <c r="AA374"/>
  <c r="E379"/>
  <c r="G379"/>
  <c r="I379"/>
  <c r="K379"/>
  <c r="M379"/>
  <c r="O379"/>
  <c r="Q379"/>
  <c r="S379"/>
  <c r="U379"/>
  <c r="W379"/>
  <c r="Y379"/>
  <c r="AA379"/>
  <c r="E384"/>
  <c r="G384"/>
  <c r="I384"/>
  <c r="K384"/>
  <c r="M384"/>
  <c r="O384"/>
  <c r="Q384"/>
  <c r="S384"/>
  <c r="U384"/>
  <c r="W384"/>
  <c r="Y384"/>
  <c r="AA384"/>
  <c r="E389"/>
  <c r="G389"/>
  <c r="I389"/>
  <c r="K389"/>
  <c r="M389"/>
  <c r="O389"/>
  <c r="Q389"/>
  <c r="S389"/>
  <c r="U389"/>
  <c r="W389"/>
  <c r="Y389"/>
  <c r="AA389"/>
  <c r="E394"/>
  <c r="G394"/>
  <c r="I394"/>
  <c r="K394"/>
  <c r="M394"/>
  <c r="O394"/>
  <c r="Q394"/>
  <c r="S394"/>
  <c r="U394"/>
  <c r="W394"/>
  <c r="Y394"/>
  <c r="AA394"/>
  <c r="E399"/>
  <c r="G399"/>
  <c r="I399"/>
  <c r="K399"/>
  <c r="M399"/>
  <c r="O399"/>
  <c r="Q399"/>
  <c r="S399"/>
  <c r="U399"/>
  <c r="W399"/>
  <c r="Y399"/>
  <c r="AA399"/>
  <c r="AD415"/>
  <c r="E422"/>
  <c r="G422"/>
  <c r="I422"/>
  <c r="K422"/>
  <c r="M422"/>
  <c r="O422"/>
  <c r="Q422"/>
  <c r="S422"/>
  <c r="U422"/>
  <c r="W422"/>
  <c r="Y422"/>
  <c r="AA422"/>
  <c r="E494"/>
  <c r="E496" s="1"/>
  <c r="G494"/>
  <c r="G496" s="1"/>
  <c r="I494"/>
  <c r="I496" s="1"/>
  <c r="K494"/>
  <c r="K496" s="1"/>
  <c r="M494"/>
  <c r="M496" s="1"/>
  <c r="O494"/>
  <c r="O496" s="1"/>
  <c r="Q494"/>
  <c r="Q496" s="1"/>
  <c r="S494"/>
  <c r="S496" s="1"/>
  <c r="U494"/>
  <c r="U496" s="1"/>
  <c r="W494"/>
  <c r="W496" s="1"/>
  <c r="Y502"/>
  <c r="AA494"/>
  <c r="AA496" s="1"/>
  <c r="AD433"/>
  <c r="F495"/>
  <c r="F497" s="1"/>
  <c r="H495"/>
  <c r="H497" s="1"/>
  <c r="J495"/>
  <c r="J497" s="1"/>
  <c r="L495"/>
  <c r="L497" s="1"/>
  <c r="N495"/>
  <c r="N497" s="1"/>
  <c r="P495"/>
  <c r="P497" s="1"/>
  <c r="R495"/>
  <c r="R497" s="1"/>
  <c r="T495"/>
  <c r="T497" s="1"/>
  <c r="V495"/>
  <c r="V497" s="1"/>
  <c r="X495"/>
  <c r="X497" s="1"/>
  <c r="Z495"/>
  <c r="Z497" s="1"/>
  <c r="AB495"/>
  <c r="AB497" s="1"/>
  <c r="E452"/>
  <c r="G452"/>
  <c r="I452"/>
  <c r="K452"/>
  <c r="M452"/>
  <c r="O452"/>
  <c r="Q452"/>
  <c r="S452"/>
  <c r="U452"/>
  <c r="W452"/>
  <c r="Y452"/>
  <c r="AA452"/>
  <c r="AC453"/>
  <c r="AD451" s="1"/>
  <c r="AD453"/>
  <c r="F455"/>
  <c r="H455"/>
  <c r="J455"/>
  <c r="L455"/>
  <c r="N455"/>
  <c r="P455"/>
  <c r="R455"/>
  <c r="T455"/>
  <c r="V455"/>
  <c r="X455"/>
  <c r="Z455"/>
  <c r="AB455"/>
  <c r="E463"/>
  <c r="G463"/>
  <c r="I463"/>
  <c r="K463"/>
  <c r="M463"/>
  <c r="O463"/>
  <c r="Q463"/>
  <c r="S463"/>
  <c r="U463"/>
  <c r="W463"/>
  <c r="Y463"/>
  <c r="AA463"/>
  <c r="AC466"/>
  <c r="AD464" s="1"/>
  <c r="AD466"/>
  <c r="F468"/>
  <c r="H468"/>
  <c r="J468"/>
  <c r="L468"/>
  <c r="N468"/>
  <c r="P468"/>
  <c r="R468"/>
  <c r="T468"/>
  <c r="V468"/>
  <c r="X468"/>
  <c r="Z468"/>
  <c r="AB468"/>
  <c r="E473"/>
  <c r="G473"/>
  <c r="I473"/>
  <c r="K473"/>
  <c r="M473"/>
  <c r="O473"/>
  <c r="Q473"/>
  <c r="S473"/>
  <c r="U473"/>
  <c r="W473"/>
  <c r="Y473"/>
  <c r="AA473"/>
  <c r="AC476"/>
  <c r="AD474" s="1"/>
  <c r="AD476"/>
  <c r="F478"/>
  <c r="H478"/>
  <c r="J478"/>
  <c r="L478"/>
  <c r="N478"/>
  <c r="P478"/>
  <c r="R478"/>
  <c r="T478"/>
  <c r="V478"/>
  <c r="X478"/>
  <c r="Z478"/>
  <c r="AB478"/>
  <c r="E483"/>
  <c r="G483"/>
  <c r="I483"/>
  <c r="K483"/>
  <c r="M483"/>
  <c r="O483"/>
  <c r="Q483"/>
  <c r="S483"/>
  <c r="U483"/>
  <c r="W483"/>
  <c r="Y483"/>
  <c r="AA483"/>
  <c r="AC486"/>
  <c r="AD484" s="1"/>
  <c r="AD486"/>
  <c r="F488"/>
  <c r="H488"/>
  <c r="J488"/>
  <c r="L488"/>
  <c r="N488"/>
  <c r="P488"/>
  <c r="R488"/>
  <c r="T488"/>
  <c r="V488"/>
  <c r="X488"/>
  <c r="Z488"/>
  <c r="AB488"/>
  <c r="F516"/>
  <c r="H516"/>
  <c r="J516"/>
  <c r="L516"/>
  <c r="N516"/>
  <c r="P516"/>
  <c r="R516"/>
  <c r="T516"/>
  <c r="V516"/>
  <c r="X516"/>
  <c r="Z516"/>
  <c r="AB516"/>
  <c r="F526"/>
  <c r="H526"/>
  <c r="J526"/>
  <c r="L526"/>
  <c r="N526"/>
  <c r="P526"/>
  <c r="R526"/>
  <c r="T526"/>
  <c r="V526"/>
  <c r="X526"/>
  <c r="Z526"/>
  <c r="AB526"/>
  <c r="E604"/>
  <c r="G604"/>
  <c r="I604"/>
  <c r="K604"/>
  <c r="M604"/>
  <c r="O604"/>
  <c r="Q604"/>
  <c r="S604"/>
  <c r="U604"/>
  <c r="W604"/>
  <c r="AA604"/>
  <c r="E605"/>
  <c r="G605"/>
  <c r="I605"/>
  <c r="K605"/>
  <c r="M605"/>
  <c r="O605"/>
  <c r="Q605"/>
  <c r="S605"/>
  <c r="U605"/>
  <c r="W605"/>
  <c r="Y605"/>
  <c r="AA605"/>
  <c r="E543"/>
  <c r="G543"/>
  <c r="I543"/>
  <c r="K543"/>
  <c r="M543"/>
  <c r="O543"/>
  <c r="Q543"/>
  <c r="S543"/>
  <c r="U543"/>
  <c r="W543"/>
  <c r="Y543"/>
  <c r="AA543"/>
  <c r="E548"/>
  <c r="G548"/>
  <c r="I548"/>
  <c r="K548"/>
  <c r="M548"/>
  <c r="O548"/>
  <c r="Q548"/>
  <c r="S548"/>
  <c r="U548"/>
  <c r="W548"/>
  <c r="Y548"/>
  <c r="AA548"/>
  <c r="E553"/>
  <c r="G553"/>
  <c r="I553"/>
  <c r="K553"/>
  <c r="M553"/>
  <c r="O553"/>
  <c r="Q553"/>
  <c r="S553"/>
  <c r="W553"/>
  <c r="Y553"/>
  <c r="AA553"/>
  <c r="F558"/>
  <c r="H558"/>
  <c r="J558"/>
  <c r="L558"/>
  <c r="P558"/>
  <c r="R558"/>
  <c r="T558"/>
  <c r="V558"/>
  <c r="X558"/>
  <c r="Z558"/>
  <c r="AB558"/>
  <c r="E563"/>
  <c r="G563"/>
  <c r="I563"/>
  <c r="K563"/>
  <c r="M563"/>
  <c r="O563"/>
  <c r="Q563"/>
  <c r="S563"/>
  <c r="U563"/>
  <c r="W563"/>
  <c r="Y563"/>
  <c r="AA563"/>
  <c r="F568"/>
  <c r="H568"/>
  <c r="J568"/>
  <c r="L568"/>
  <c r="N568"/>
  <c r="P568"/>
  <c r="R568"/>
  <c r="T568"/>
  <c r="V568"/>
  <c r="X568"/>
  <c r="Z568"/>
  <c r="AB568"/>
  <c r="F573"/>
  <c r="H573"/>
  <c r="J573"/>
  <c r="L573"/>
  <c r="N573"/>
  <c r="P573"/>
  <c r="R573"/>
  <c r="T573"/>
  <c r="V573"/>
  <c r="X573"/>
  <c r="Z573"/>
  <c r="AB573"/>
  <c r="F578"/>
  <c r="H578"/>
  <c r="J578"/>
  <c r="L578"/>
  <c r="N578"/>
  <c r="P578"/>
  <c r="R578"/>
  <c r="T578"/>
  <c r="V578"/>
  <c r="X578"/>
  <c r="Z578"/>
  <c r="AB578"/>
  <c r="F583"/>
  <c r="H583"/>
  <c r="J583"/>
  <c r="L583"/>
  <c r="N583"/>
  <c r="P583"/>
  <c r="R583"/>
  <c r="T583"/>
  <c r="V583"/>
  <c r="X583"/>
  <c r="Z583"/>
  <c r="AB583"/>
  <c r="F588"/>
  <c r="H588"/>
  <c r="J588"/>
  <c r="F593"/>
  <c r="H593"/>
  <c r="J593"/>
  <c r="L593"/>
  <c r="N593"/>
  <c r="P593"/>
  <c r="R593"/>
  <c r="T593"/>
  <c r="V593"/>
  <c r="X593"/>
  <c r="Z593"/>
  <c r="AB593"/>
  <c r="F598"/>
  <c r="H598"/>
  <c r="J598"/>
  <c r="L598"/>
  <c r="N598"/>
  <c r="P598"/>
  <c r="R598"/>
  <c r="T598"/>
  <c r="V598"/>
  <c r="X598"/>
  <c r="Z598"/>
  <c r="AB598"/>
  <c r="F603"/>
  <c r="H603"/>
  <c r="J603"/>
  <c r="L603"/>
  <c r="N603"/>
  <c r="P603"/>
  <c r="R603"/>
  <c r="T603"/>
  <c r="V603"/>
  <c r="X603"/>
  <c r="Z603"/>
  <c r="AB603"/>
  <c r="E653"/>
  <c r="G653"/>
  <c r="I653"/>
  <c r="K653"/>
  <c r="M653"/>
  <c r="O653"/>
  <c r="Q653"/>
  <c r="S653"/>
  <c r="U653"/>
  <c r="W653"/>
  <c r="Y653"/>
  <c r="AA653"/>
  <c r="E654"/>
  <c r="G654"/>
  <c r="I654"/>
  <c r="K654"/>
  <c r="M654"/>
  <c r="O654"/>
  <c r="Q654"/>
  <c r="S654"/>
  <c r="U654"/>
  <c r="W654"/>
  <c r="Y654"/>
  <c r="AA654"/>
  <c r="F622"/>
  <c r="H622"/>
  <c r="J622"/>
  <c r="L622"/>
  <c r="N622"/>
  <c r="P622"/>
  <c r="R622"/>
  <c r="T622"/>
  <c r="V622"/>
  <c r="X622"/>
  <c r="Z622"/>
  <c r="AB622"/>
  <c r="F627"/>
  <c r="H627"/>
  <c r="J627"/>
  <c r="L627"/>
  <c r="N627"/>
  <c r="P627"/>
  <c r="R627"/>
  <c r="T627"/>
  <c r="V627"/>
  <c r="X627"/>
  <c r="Z627"/>
  <c r="AB627"/>
  <c r="F632"/>
  <c r="H632"/>
  <c r="J632"/>
  <c r="L632"/>
  <c r="N632"/>
  <c r="P632"/>
  <c r="R632"/>
  <c r="T632"/>
  <c r="V632"/>
  <c r="X632"/>
  <c r="Z632"/>
  <c r="AB632"/>
  <c r="E637"/>
  <c r="G637"/>
  <c r="I637"/>
  <c r="K637"/>
  <c r="M637"/>
  <c r="O637"/>
  <c r="Q637"/>
  <c r="S637"/>
  <c r="U637"/>
  <c r="W637"/>
  <c r="Y637"/>
  <c r="AA637"/>
  <c r="F642"/>
  <c r="H642"/>
  <c r="J642"/>
  <c r="L642"/>
  <c r="N642"/>
  <c r="P642"/>
  <c r="R642"/>
  <c r="T642"/>
  <c r="V642"/>
  <c r="X642"/>
  <c r="Z642"/>
  <c r="AB642"/>
  <c r="E647"/>
  <c r="G647"/>
  <c r="I647"/>
  <c r="K647"/>
  <c r="M647"/>
  <c r="O647"/>
  <c r="Q647"/>
  <c r="S647"/>
  <c r="U647"/>
  <c r="W647"/>
  <c r="Y647"/>
  <c r="AA647"/>
  <c r="F652"/>
  <c r="H652"/>
  <c r="J652"/>
  <c r="L652"/>
  <c r="N652"/>
  <c r="P652"/>
  <c r="R652"/>
  <c r="T652"/>
  <c r="V652"/>
  <c r="X652"/>
  <c r="Z652"/>
  <c r="AB652"/>
  <c r="F705"/>
  <c r="H705"/>
  <c r="J705"/>
  <c r="L705"/>
  <c r="N705"/>
  <c r="P705"/>
  <c r="R705"/>
  <c r="T705"/>
  <c r="V705"/>
  <c r="E691"/>
  <c r="G691"/>
  <c r="I691"/>
  <c r="K691"/>
  <c r="M691"/>
  <c r="O691"/>
  <c r="Q691"/>
  <c r="S691"/>
  <c r="U691"/>
  <c r="W691"/>
  <c r="Y691"/>
  <c r="AA691"/>
  <c r="F696"/>
  <c r="H696"/>
  <c r="J696"/>
  <c r="L696"/>
  <c r="N696"/>
  <c r="P696"/>
  <c r="R696"/>
  <c r="T696"/>
  <c r="V696"/>
  <c r="X696"/>
  <c r="Z696"/>
  <c r="AB696"/>
  <c r="F716"/>
  <c r="J716"/>
  <c r="N716"/>
  <c r="R716"/>
  <c r="V716"/>
  <c r="Z716"/>
  <c r="E839"/>
  <c r="G839"/>
  <c r="G843" s="1"/>
  <c r="G845" s="1"/>
  <c r="I839"/>
  <c r="K839"/>
  <c r="K843" s="1"/>
  <c r="K845" s="1"/>
  <c r="M839"/>
  <c r="O839"/>
  <c r="O843" s="1"/>
  <c r="O845" s="1"/>
  <c r="Q839"/>
  <c r="S839"/>
  <c r="S843" s="1"/>
  <c r="S845" s="1"/>
  <c r="U839"/>
  <c r="W839"/>
  <c r="W843" s="1"/>
  <c r="W845" s="1"/>
  <c r="Y839"/>
  <c r="AA839"/>
  <c r="AA843" s="1"/>
  <c r="AA845" s="1"/>
  <c r="F792"/>
  <c r="H792"/>
  <c r="J792"/>
  <c r="L792"/>
  <c r="N792"/>
  <c r="P792"/>
  <c r="R792"/>
  <c r="T792"/>
  <c r="V792"/>
  <c r="X792"/>
  <c r="Z792"/>
  <c r="AB792"/>
  <c r="E734"/>
  <c r="AD732"/>
  <c r="E731"/>
  <c r="G734"/>
  <c r="G731"/>
  <c r="I734"/>
  <c r="I731"/>
  <c r="K734"/>
  <c r="K731"/>
  <c r="M734"/>
  <c r="M731"/>
  <c r="O734"/>
  <c r="O731"/>
  <c r="Q734"/>
  <c r="Q731"/>
  <c r="S734"/>
  <c r="S731"/>
  <c r="U734"/>
  <c r="U731"/>
  <c r="W734"/>
  <c r="W731"/>
  <c r="Y734"/>
  <c r="Y731"/>
  <c r="AA734"/>
  <c r="AA731"/>
  <c r="F739"/>
  <c r="F736"/>
  <c r="H739"/>
  <c r="H736"/>
  <c r="J739"/>
  <c r="J736"/>
  <c r="L739"/>
  <c r="L736"/>
  <c r="N739"/>
  <c r="N736"/>
  <c r="P739"/>
  <c r="P736"/>
  <c r="R739"/>
  <c r="R736"/>
  <c r="T739"/>
  <c r="T736"/>
  <c r="V739"/>
  <c r="V736"/>
  <c r="X739"/>
  <c r="X736"/>
  <c r="Z739"/>
  <c r="Z736"/>
  <c r="AB739"/>
  <c r="AB736"/>
  <c r="F763"/>
  <c r="F755"/>
  <c r="H763"/>
  <c r="H755"/>
  <c r="J763"/>
  <c r="J755"/>
  <c r="L763"/>
  <c r="L755"/>
  <c r="N763"/>
  <c r="N755"/>
  <c r="P763"/>
  <c r="P755"/>
  <c r="R763"/>
  <c r="R755"/>
  <c r="T763"/>
  <c r="T755"/>
  <c r="V763"/>
  <c r="V755"/>
  <c r="X763"/>
  <c r="X755"/>
  <c r="Z763"/>
  <c r="Z755"/>
  <c r="AB763"/>
  <c r="AB755"/>
  <c r="F173"/>
  <c r="H173"/>
  <c r="J173"/>
  <c r="L173"/>
  <c r="N173"/>
  <c r="P173"/>
  <c r="R173"/>
  <c r="T173"/>
  <c r="V173"/>
  <c r="X173"/>
  <c r="Z173"/>
  <c r="AB173"/>
  <c r="E178"/>
  <c r="G178"/>
  <c r="I178"/>
  <c r="K178"/>
  <c r="M178"/>
  <c r="O178"/>
  <c r="Q178"/>
  <c r="S178"/>
  <c r="U178"/>
  <c r="W178"/>
  <c r="Y178"/>
  <c r="AA178"/>
  <c r="F188"/>
  <c r="H188"/>
  <c r="J188"/>
  <c r="L188"/>
  <c r="N188"/>
  <c r="P188"/>
  <c r="R188"/>
  <c r="T188"/>
  <c r="V188"/>
  <c r="X188"/>
  <c r="Z188"/>
  <c r="AB188"/>
  <c r="E193"/>
  <c r="G193"/>
  <c r="I193"/>
  <c r="K193"/>
  <c r="M193"/>
  <c r="O193"/>
  <c r="Q193"/>
  <c r="S193"/>
  <c r="U193"/>
  <c r="W193"/>
  <c r="Y193"/>
  <c r="AA193"/>
  <c r="F198"/>
  <c r="H198"/>
  <c r="J198"/>
  <c r="L198"/>
  <c r="N198"/>
  <c r="P198"/>
  <c r="R198"/>
  <c r="T198"/>
  <c r="V198"/>
  <c r="X198"/>
  <c r="Z198"/>
  <c r="AB198"/>
  <c r="E203"/>
  <c r="G203"/>
  <c r="I203"/>
  <c r="K203"/>
  <c r="M203"/>
  <c r="O203"/>
  <c r="Q203"/>
  <c r="S203"/>
  <c r="U203"/>
  <c r="W203"/>
  <c r="Y203"/>
  <c r="AA203"/>
  <c r="F208"/>
  <c r="H208"/>
  <c r="J208"/>
  <c r="L208"/>
  <c r="N208"/>
  <c r="P208"/>
  <c r="R208"/>
  <c r="T208"/>
  <c r="V208"/>
  <c r="X208"/>
  <c r="Z208"/>
  <c r="AB208"/>
  <c r="F226"/>
  <c r="H226"/>
  <c r="J226"/>
  <c r="L226"/>
  <c r="N226"/>
  <c r="P226"/>
  <c r="R226"/>
  <c r="T226"/>
  <c r="V226"/>
  <c r="X226"/>
  <c r="Z226"/>
  <c r="AB226"/>
  <c r="F254"/>
  <c r="H254"/>
  <c r="J254"/>
  <c r="L254"/>
  <c r="N254"/>
  <c r="P254"/>
  <c r="R254"/>
  <c r="T254"/>
  <c r="V254"/>
  <c r="X254"/>
  <c r="Z254"/>
  <c r="AB254"/>
  <c r="F264"/>
  <c r="H264"/>
  <c r="J264"/>
  <c r="L264"/>
  <c r="N264"/>
  <c r="P264"/>
  <c r="R264"/>
  <c r="T264"/>
  <c r="V264"/>
  <c r="X264"/>
  <c r="Z264"/>
  <c r="AB264"/>
  <c r="F269"/>
  <c r="H269"/>
  <c r="J269"/>
  <c r="L269"/>
  <c r="N269"/>
  <c r="P269"/>
  <c r="R269"/>
  <c r="T269"/>
  <c r="V269"/>
  <c r="X269"/>
  <c r="Z269"/>
  <c r="AB269"/>
  <c r="F400"/>
  <c r="F402" s="1"/>
  <c r="J400"/>
  <c r="J402" s="1"/>
  <c r="L400"/>
  <c r="L402" s="1"/>
  <c r="P400"/>
  <c r="P402" s="1"/>
  <c r="R400"/>
  <c r="R402" s="1"/>
  <c r="T400"/>
  <c r="T402" s="1"/>
  <c r="V400"/>
  <c r="V402" s="1"/>
  <c r="X400"/>
  <c r="X402" s="1"/>
  <c r="Z400"/>
  <c r="Z402" s="1"/>
  <c r="AB400"/>
  <c r="AB402" s="1"/>
  <c r="F401"/>
  <c r="F403" s="1"/>
  <c r="H401"/>
  <c r="H403" s="1"/>
  <c r="J401"/>
  <c r="J403" s="1"/>
  <c r="L401"/>
  <c r="L403" s="1"/>
  <c r="N401"/>
  <c r="N403" s="1"/>
  <c r="P401"/>
  <c r="P403" s="1"/>
  <c r="R401"/>
  <c r="R403" s="1"/>
  <c r="T401"/>
  <c r="T403" s="1"/>
  <c r="V401"/>
  <c r="V403" s="1"/>
  <c r="X401"/>
  <c r="X403" s="1"/>
  <c r="Z401"/>
  <c r="Z403" s="1"/>
  <c r="AB401"/>
  <c r="AB403" s="1"/>
  <c r="F284"/>
  <c r="H284"/>
  <c r="J284"/>
  <c r="L284"/>
  <c r="N284"/>
  <c r="P284"/>
  <c r="R284"/>
  <c r="T284"/>
  <c r="V284"/>
  <c r="X284"/>
  <c r="Z284"/>
  <c r="AB284"/>
  <c r="F289"/>
  <c r="H289"/>
  <c r="J289"/>
  <c r="L289"/>
  <c r="N289"/>
  <c r="P289"/>
  <c r="R289"/>
  <c r="T289"/>
  <c r="V289"/>
  <c r="X289"/>
  <c r="Z289"/>
  <c r="AB289"/>
  <c r="F299"/>
  <c r="H299"/>
  <c r="J299"/>
  <c r="L299"/>
  <c r="N299"/>
  <c r="P299"/>
  <c r="R299"/>
  <c r="T299"/>
  <c r="V299"/>
  <c r="X299"/>
  <c r="Z299"/>
  <c r="AB299"/>
  <c r="F304"/>
  <c r="H304"/>
  <c r="J304"/>
  <c r="L304"/>
  <c r="N304"/>
  <c r="P304"/>
  <c r="R304"/>
  <c r="T304"/>
  <c r="V304"/>
  <c r="X304"/>
  <c r="Z304"/>
  <c r="AB304"/>
  <c r="F309"/>
  <c r="H309"/>
  <c r="J309"/>
  <c r="L309"/>
  <c r="N309"/>
  <c r="P309"/>
  <c r="R309"/>
  <c r="T309"/>
  <c r="V309"/>
  <c r="X309"/>
  <c r="Z309"/>
  <c r="AB309"/>
  <c r="F314"/>
  <c r="H314"/>
  <c r="J314"/>
  <c r="L314"/>
  <c r="N314"/>
  <c r="P314"/>
  <c r="R314"/>
  <c r="T314"/>
  <c r="V314"/>
  <c r="X314"/>
  <c r="AB314"/>
  <c r="F319"/>
  <c r="H319"/>
  <c r="J319"/>
  <c r="L319"/>
  <c r="N319"/>
  <c r="P319"/>
  <c r="R319"/>
  <c r="T319"/>
  <c r="V319"/>
  <c r="X319"/>
  <c r="Z319"/>
  <c r="AB319"/>
  <c r="F324"/>
  <c r="H324"/>
  <c r="J324"/>
  <c r="L324"/>
  <c r="N324"/>
  <c r="P324"/>
  <c r="R324"/>
  <c r="T324"/>
  <c r="V324"/>
  <c r="X324"/>
  <c r="Z324"/>
  <c r="AB324"/>
  <c r="F329"/>
  <c r="H329"/>
  <c r="J329"/>
  <c r="L329"/>
  <c r="N329"/>
  <c r="P329"/>
  <c r="R329"/>
  <c r="T329"/>
  <c r="V329"/>
  <c r="X329"/>
  <c r="Z329"/>
  <c r="AB329"/>
  <c r="F339"/>
  <c r="H339"/>
  <c r="J339"/>
  <c r="L339"/>
  <c r="N339"/>
  <c r="P339"/>
  <c r="R339"/>
  <c r="T339"/>
  <c r="V339"/>
  <c r="X339"/>
  <c r="Z339"/>
  <c r="AB339"/>
  <c r="F344"/>
  <c r="H344"/>
  <c r="J344"/>
  <c r="L344"/>
  <c r="N344"/>
  <c r="P344"/>
  <c r="R344"/>
  <c r="T344"/>
  <c r="V344"/>
  <c r="X344"/>
  <c r="Z344"/>
  <c r="AB344"/>
  <c r="F349"/>
  <c r="H349"/>
  <c r="J349"/>
  <c r="L349"/>
  <c r="N349"/>
  <c r="P349"/>
  <c r="R349"/>
  <c r="T349"/>
  <c r="V349"/>
  <c r="X349"/>
  <c r="Z349"/>
  <c r="AB349"/>
  <c r="F359"/>
  <c r="H359"/>
  <c r="J359"/>
  <c r="L359"/>
  <c r="N359"/>
  <c r="P359"/>
  <c r="R359"/>
  <c r="T359"/>
  <c r="V359"/>
  <c r="X359"/>
  <c r="Z359"/>
  <c r="AB359"/>
  <c r="F364"/>
  <c r="H364"/>
  <c r="J364"/>
  <c r="L364"/>
  <c r="N364"/>
  <c r="P364"/>
  <c r="R364"/>
  <c r="T364"/>
  <c r="V364"/>
  <c r="X364"/>
  <c r="Z364"/>
  <c r="AB364"/>
  <c r="F369"/>
  <c r="H369"/>
  <c r="J369"/>
  <c r="L369"/>
  <c r="N369"/>
  <c r="P369"/>
  <c r="R369"/>
  <c r="T369"/>
  <c r="V369"/>
  <c r="X369"/>
  <c r="Z369"/>
  <c r="AB369"/>
  <c r="F374"/>
  <c r="H374"/>
  <c r="J374"/>
  <c r="L374"/>
  <c r="N374"/>
  <c r="P374"/>
  <c r="R374"/>
  <c r="T374"/>
  <c r="V374"/>
  <c r="X374"/>
  <c r="Z374"/>
  <c r="AB374"/>
  <c r="F379"/>
  <c r="H379"/>
  <c r="J379"/>
  <c r="L379"/>
  <c r="N379"/>
  <c r="P379"/>
  <c r="R379"/>
  <c r="T379"/>
  <c r="V379"/>
  <c r="X379"/>
  <c r="Z379"/>
  <c r="AB379"/>
  <c r="F384"/>
  <c r="H384"/>
  <c r="J384"/>
  <c r="L384"/>
  <c r="N384"/>
  <c r="P384"/>
  <c r="R384"/>
  <c r="T384"/>
  <c r="V384"/>
  <c r="X384"/>
  <c r="Z384"/>
  <c r="AB384"/>
  <c r="F389"/>
  <c r="H389"/>
  <c r="J389"/>
  <c r="L389"/>
  <c r="N389"/>
  <c r="P389"/>
  <c r="R389"/>
  <c r="T389"/>
  <c r="V389"/>
  <c r="X389"/>
  <c r="Z389"/>
  <c r="AB389"/>
  <c r="F394"/>
  <c r="H394"/>
  <c r="J394"/>
  <c r="L394"/>
  <c r="N394"/>
  <c r="P394"/>
  <c r="R394"/>
  <c r="T394"/>
  <c r="V394"/>
  <c r="X394"/>
  <c r="Z394"/>
  <c r="AB394"/>
  <c r="F399"/>
  <c r="H399"/>
  <c r="J399"/>
  <c r="L399"/>
  <c r="N399"/>
  <c r="P399"/>
  <c r="R399"/>
  <c r="T399"/>
  <c r="V399"/>
  <c r="X399"/>
  <c r="Z399"/>
  <c r="AB399"/>
  <c r="E516"/>
  <c r="G516"/>
  <c r="I516"/>
  <c r="K516"/>
  <c r="M516"/>
  <c r="O516"/>
  <c r="Q516"/>
  <c r="S516"/>
  <c r="U516"/>
  <c r="W516"/>
  <c r="Y516"/>
  <c r="AA516"/>
  <c r="E526"/>
  <c r="G526"/>
  <c r="I526"/>
  <c r="K526"/>
  <c r="M526"/>
  <c r="O526"/>
  <c r="Q526"/>
  <c r="S526"/>
  <c r="U526"/>
  <c r="W526"/>
  <c r="Y526"/>
  <c r="AA526"/>
  <c r="F543"/>
  <c r="H543"/>
  <c r="J543"/>
  <c r="L543"/>
  <c r="N543"/>
  <c r="P543"/>
  <c r="R543"/>
  <c r="T543"/>
  <c r="V543"/>
  <c r="X543"/>
  <c r="Z543"/>
  <c r="AB543"/>
  <c r="F548"/>
  <c r="H548"/>
  <c r="J548"/>
  <c r="L548"/>
  <c r="N548"/>
  <c r="P548"/>
  <c r="R548"/>
  <c r="T548"/>
  <c r="V548"/>
  <c r="X548"/>
  <c r="Z548"/>
  <c r="AB548"/>
  <c r="F553"/>
  <c r="H553"/>
  <c r="J553"/>
  <c r="L553"/>
  <c r="N553"/>
  <c r="P553"/>
  <c r="R553"/>
  <c r="V553"/>
  <c r="X553"/>
  <c r="Z553"/>
  <c r="AB553"/>
  <c r="E558"/>
  <c r="G558"/>
  <c r="I558"/>
  <c r="K558"/>
  <c r="M558"/>
  <c r="O558"/>
  <c r="Q558"/>
  <c r="S558"/>
  <c r="U558"/>
  <c r="W558"/>
  <c r="Y558"/>
  <c r="AA558"/>
  <c r="F563"/>
  <c r="H563"/>
  <c r="J563"/>
  <c r="L563"/>
  <c r="N563"/>
  <c r="P563"/>
  <c r="R563"/>
  <c r="T563"/>
  <c r="V563"/>
  <c r="X563"/>
  <c r="Z563"/>
  <c r="AB563"/>
  <c r="E568"/>
  <c r="G568"/>
  <c r="I568"/>
  <c r="K568"/>
  <c r="M568"/>
  <c r="O568"/>
  <c r="Q568"/>
  <c r="S568"/>
  <c r="U568"/>
  <c r="W568"/>
  <c r="Y568"/>
  <c r="AA568"/>
  <c r="E573"/>
  <c r="G573"/>
  <c r="I573"/>
  <c r="K573"/>
  <c r="M573"/>
  <c r="O573"/>
  <c r="Q573"/>
  <c r="S573"/>
  <c r="U573"/>
  <c r="W573"/>
  <c r="Y573"/>
  <c r="AA573"/>
  <c r="E578"/>
  <c r="G578"/>
  <c r="I578"/>
  <c r="K578"/>
  <c r="M578"/>
  <c r="O578"/>
  <c r="Q578"/>
  <c r="S578"/>
  <c r="U578"/>
  <c r="W578"/>
  <c r="Y578"/>
  <c r="AA578"/>
  <c r="E583"/>
  <c r="G583"/>
  <c r="I583"/>
  <c r="K583"/>
  <c r="M583"/>
  <c r="O583"/>
  <c r="Q583"/>
  <c r="S583"/>
  <c r="U583"/>
  <c r="W583"/>
  <c r="Y583"/>
  <c r="AA583"/>
  <c r="E588"/>
  <c r="G588"/>
  <c r="I588"/>
  <c r="E593"/>
  <c r="G593"/>
  <c r="I593"/>
  <c r="K593"/>
  <c r="M593"/>
  <c r="O593"/>
  <c r="Q593"/>
  <c r="S593"/>
  <c r="U593"/>
  <c r="W593"/>
  <c r="Y593"/>
  <c r="AA593"/>
  <c r="E598"/>
  <c r="G598"/>
  <c r="I598"/>
  <c r="K598"/>
  <c r="M598"/>
  <c r="O598"/>
  <c r="Q598"/>
  <c r="S598"/>
  <c r="U598"/>
  <c r="W598"/>
  <c r="Y598"/>
  <c r="AA598"/>
  <c r="E603"/>
  <c r="G603"/>
  <c r="I603"/>
  <c r="K603"/>
  <c r="M603"/>
  <c r="O603"/>
  <c r="Q603"/>
  <c r="S603"/>
  <c r="U603"/>
  <c r="W603"/>
  <c r="Y603"/>
  <c r="AA603"/>
  <c r="E622"/>
  <c r="G622"/>
  <c r="I622"/>
  <c r="K622"/>
  <c r="M622"/>
  <c r="O622"/>
  <c r="Q622"/>
  <c r="S622"/>
  <c r="U622"/>
  <c r="W622"/>
  <c r="Y622"/>
  <c r="AA622"/>
  <c r="E627"/>
  <c r="G627"/>
  <c r="I627"/>
  <c r="K627"/>
  <c r="M627"/>
  <c r="O627"/>
  <c r="Q627"/>
  <c r="S627"/>
  <c r="U627"/>
  <c r="W627"/>
  <c r="Y627"/>
  <c r="AA627"/>
  <c r="E632"/>
  <c r="G632"/>
  <c r="I632"/>
  <c r="K632"/>
  <c r="M632"/>
  <c r="O632"/>
  <c r="Q632"/>
  <c r="S632"/>
  <c r="U632"/>
  <c r="W632"/>
  <c r="Y632"/>
  <c r="AA632"/>
  <c r="F637"/>
  <c r="H637"/>
  <c r="J637"/>
  <c r="L637"/>
  <c r="N637"/>
  <c r="P637"/>
  <c r="R637"/>
  <c r="T637"/>
  <c r="V637"/>
  <c r="X637"/>
  <c r="Z637"/>
  <c r="AB637"/>
  <c r="E642"/>
  <c r="G642"/>
  <c r="I642"/>
  <c r="K642"/>
  <c r="M642"/>
  <c r="O642"/>
  <c r="Q642"/>
  <c r="S642"/>
  <c r="U642"/>
  <c r="W642"/>
  <c r="Y642"/>
  <c r="AA642"/>
  <c r="F647"/>
  <c r="H647"/>
  <c r="J647"/>
  <c r="L647"/>
  <c r="N647"/>
  <c r="P647"/>
  <c r="R647"/>
  <c r="T647"/>
  <c r="V647"/>
  <c r="X647"/>
  <c r="Z647"/>
  <c r="AB647"/>
  <c r="E652"/>
  <c r="G652"/>
  <c r="I652"/>
  <c r="K652"/>
  <c r="M652"/>
  <c r="O652"/>
  <c r="Q652"/>
  <c r="S652"/>
  <c r="U652"/>
  <c r="W652"/>
  <c r="Y652"/>
  <c r="AA652"/>
  <c r="E675"/>
  <c r="G675"/>
  <c r="I675"/>
  <c r="K675"/>
  <c r="M675"/>
  <c r="O675"/>
  <c r="Q675"/>
  <c r="S675"/>
  <c r="U675"/>
  <c r="W675"/>
  <c r="Y675"/>
  <c r="AA675"/>
  <c r="E701"/>
  <c r="G701"/>
  <c r="I701"/>
  <c r="K701"/>
  <c r="M701"/>
  <c r="O701"/>
  <c r="Q701"/>
  <c r="S701"/>
  <c r="U701"/>
  <c r="W701"/>
  <c r="Y701"/>
  <c r="AA701"/>
  <c r="E843"/>
  <c r="E845" s="1"/>
  <c r="I843"/>
  <c r="I845" s="1"/>
  <c r="M843"/>
  <c r="M845" s="1"/>
  <c r="Q843"/>
  <c r="Q845" s="1"/>
  <c r="U843"/>
  <c r="U845" s="1"/>
  <c r="Y843"/>
  <c r="Y845" s="1"/>
  <c r="E797"/>
  <c r="G797"/>
  <c r="I797"/>
  <c r="K797"/>
  <c r="M797"/>
  <c r="O797"/>
  <c r="Q797"/>
  <c r="S797"/>
  <c r="U797"/>
  <c r="W797"/>
  <c r="Y797"/>
  <c r="AA797"/>
  <c r="F802"/>
  <c r="H802"/>
  <c r="J802"/>
  <c r="L802"/>
  <c r="N802"/>
  <c r="P802"/>
  <c r="R802"/>
  <c r="T802"/>
  <c r="V802"/>
  <c r="X802"/>
  <c r="Z802"/>
  <c r="AB802"/>
  <c r="F969"/>
  <c r="H969"/>
  <c r="J969"/>
  <c r="L969"/>
  <c r="N969"/>
  <c r="P969"/>
  <c r="R969"/>
  <c r="T969"/>
  <c r="V969"/>
  <c r="X969"/>
  <c r="Z969"/>
  <c r="AB969"/>
  <c r="F872"/>
  <c r="H872"/>
  <c r="J872"/>
  <c r="L872"/>
  <c r="N872"/>
  <c r="P872"/>
  <c r="R872"/>
  <c r="T872"/>
  <c r="V872"/>
  <c r="X872"/>
  <c r="Z872"/>
  <c r="AB872"/>
  <c r="E877"/>
  <c r="G877"/>
  <c r="I877"/>
  <c r="K877"/>
  <c r="M877"/>
  <c r="O877"/>
  <c r="Q877"/>
  <c r="S877"/>
  <c r="U877"/>
  <c r="W877"/>
  <c r="Y877"/>
  <c r="AA877"/>
  <c r="F882"/>
  <c r="H882"/>
  <c r="J882"/>
  <c r="L882"/>
  <c r="N882"/>
  <c r="P882"/>
  <c r="R882"/>
  <c r="T882"/>
  <c r="V882"/>
  <c r="X882"/>
  <c r="Z882"/>
  <c r="AB882"/>
  <c r="E887"/>
  <c r="G887"/>
  <c r="I887"/>
  <c r="K887"/>
  <c r="M887"/>
  <c r="O887"/>
  <c r="Q887"/>
  <c r="S887"/>
  <c r="U887"/>
  <c r="W887"/>
  <c r="Y887"/>
  <c r="AA887"/>
  <c r="F892"/>
  <c r="H892"/>
  <c r="J892"/>
  <c r="L892"/>
  <c r="N892"/>
  <c r="P892"/>
  <c r="R892"/>
  <c r="T892"/>
  <c r="V892"/>
  <c r="X892"/>
  <c r="Z892"/>
  <c r="AB892"/>
  <c r="F902"/>
  <c r="H902"/>
  <c r="J902"/>
  <c r="L902"/>
  <c r="N902"/>
  <c r="P902"/>
  <c r="R902"/>
  <c r="T902"/>
  <c r="V902"/>
  <c r="X902"/>
  <c r="Z902"/>
  <c r="AB902"/>
  <c r="E907"/>
  <c r="G907"/>
  <c r="I907"/>
  <c r="K907"/>
  <c r="M907"/>
  <c r="O907"/>
  <c r="Q907"/>
  <c r="S907"/>
  <c r="U907"/>
  <c r="W907"/>
  <c r="Y907"/>
  <c r="AA907"/>
  <c r="E952"/>
  <c r="G952"/>
  <c r="I952"/>
  <c r="K952"/>
  <c r="M952"/>
  <c r="O952"/>
  <c r="Q952"/>
  <c r="S952"/>
  <c r="U952"/>
  <c r="W952"/>
  <c r="Y952"/>
  <c r="AA952"/>
  <c r="F957"/>
  <c r="H957"/>
  <c r="J957"/>
  <c r="L957"/>
  <c r="N957"/>
  <c r="P957"/>
  <c r="R957"/>
  <c r="T957"/>
  <c r="V957"/>
  <c r="X957"/>
  <c r="Z957"/>
  <c r="AB957"/>
  <c r="F967"/>
  <c r="H967"/>
  <c r="J967"/>
  <c r="L967"/>
  <c r="N967"/>
  <c r="P967"/>
  <c r="R967"/>
  <c r="T967"/>
  <c r="V967"/>
  <c r="X967"/>
  <c r="Z967"/>
  <c r="AB967"/>
  <c r="E1007"/>
  <c r="G1007"/>
  <c r="I1007"/>
  <c r="K1007"/>
  <c r="M1007"/>
  <c r="O1007"/>
  <c r="Q1007"/>
  <c r="S1007"/>
  <c r="U1007"/>
  <c r="W1007"/>
  <c r="Y1007"/>
  <c r="AA1007"/>
  <c r="F1012"/>
  <c r="H1012"/>
  <c r="J1012"/>
  <c r="L1012"/>
  <c r="N1012"/>
  <c r="P1012"/>
  <c r="R1012"/>
  <c r="T1012"/>
  <c r="V1012"/>
  <c r="X1012"/>
  <c r="Z1012"/>
  <c r="AB1012"/>
  <c r="E1017"/>
  <c r="G1017"/>
  <c r="I1017"/>
  <c r="K1017"/>
  <c r="M1017"/>
  <c r="O1017"/>
  <c r="Q1017"/>
  <c r="S1017"/>
  <c r="U1017"/>
  <c r="W1017"/>
  <c r="Y1017"/>
  <c r="AA1017"/>
  <c r="F1022"/>
  <c r="H1022"/>
  <c r="J1022"/>
  <c r="L1022"/>
  <c r="N1022"/>
  <c r="P1022"/>
  <c r="R1022"/>
  <c r="T1022"/>
  <c r="V1022"/>
  <c r="X1022"/>
  <c r="Z1022"/>
  <c r="AB1022"/>
  <c r="E1027"/>
  <c r="G1027"/>
  <c r="I1027"/>
  <c r="K1027"/>
  <c r="M1027"/>
  <c r="O1027"/>
  <c r="Q1027"/>
  <c r="S1027"/>
  <c r="U1027"/>
  <c r="W1027"/>
  <c r="Y1027"/>
  <c r="AA1027"/>
  <c r="F1032"/>
  <c r="H1032"/>
  <c r="J1032"/>
  <c r="L1032"/>
  <c r="N1032"/>
  <c r="P1032"/>
  <c r="R1032"/>
  <c r="T1032"/>
  <c r="V1032"/>
  <c r="X1032"/>
  <c r="Z1032"/>
  <c r="AB1032"/>
  <c r="E1037"/>
  <c r="G1037"/>
  <c r="I1037"/>
  <c r="K1037"/>
  <c r="M1037"/>
  <c r="O1037"/>
  <c r="Q1037"/>
  <c r="S1037"/>
  <c r="U1037"/>
  <c r="W1037"/>
  <c r="Y1037"/>
  <c r="AA1037"/>
  <c r="F1042"/>
  <c r="H1042"/>
  <c r="J1042"/>
  <c r="L1042"/>
  <c r="N1042"/>
  <c r="P1042"/>
  <c r="R1042"/>
  <c r="T1042"/>
  <c r="V1042"/>
  <c r="X1042"/>
  <c r="Z1042"/>
  <c r="AB1042"/>
  <c r="E1047"/>
  <c r="G1047"/>
  <c r="I1047"/>
  <c r="K1047"/>
  <c r="M1047"/>
  <c r="O1047"/>
  <c r="Q1047"/>
  <c r="S1047"/>
  <c r="U1047"/>
  <c r="W1047"/>
  <c r="Y1047"/>
  <c r="AA1047"/>
  <c r="F1052"/>
  <c r="H1052"/>
  <c r="J1052"/>
  <c r="L1052"/>
  <c r="N1052"/>
  <c r="P1052"/>
  <c r="R1052"/>
  <c r="T1052"/>
  <c r="V1052"/>
  <c r="X1052"/>
  <c r="Z1052"/>
  <c r="AB1052"/>
  <c r="E1057"/>
  <c r="G1057"/>
  <c r="I1057"/>
  <c r="K1057"/>
  <c r="M1057"/>
  <c r="O1057"/>
  <c r="Q1057"/>
  <c r="S1057"/>
  <c r="U1057"/>
  <c r="W1057"/>
  <c r="Y1057"/>
  <c r="AA1057"/>
  <c r="F1062"/>
  <c r="H1062"/>
  <c r="J1062"/>
  <c r="L1062"/>
  <c r="N1062"/>
  <c r="P1062"/>
  <c r="R1062"/>
  <c r="T1062"/>
  <c r="V1062"/>
  <c r="X1062"/>
  <c r="Z1062"/>
  <c r="AB1062"/>
  <c r="E1067"/>
  <c r="G1067"/>
  <c r="I1067"/>
  <c r="K1067"/>
  <c r="M1067"/>
  <c r="O1067"/>
  <c r="Q1067"/>
  <c r="S1067"/>
  <c r="U1067"/>
  <c r="W1067"/>
  <c r="Y1067"/>
  <c r="AA1067"/>
  <c r="E1090"/>
  <c r="G1090"/>
  <c r="I1090"/>
  <c r="K1090"/>
  <c r="M1090"/>
  <c r="O1090"/>
  <c r="Q1090"/>
  <c r="S1090"/>
  <c r="U1090"/>
  <c r="W1090"/>
  <c r="Y1090"/>
  <c r="AA1090"/>
  <c r="E1100"/>
  <c r="G1100"/>
  <c r="I1100"/>
  <c r="K1100"/>
  <c r="M1100"/>
  <c r="O1100"/>
  <c r="Q1100"/>
  <c r="S1100"/>
  <c r="U1100"/>
  <c r="W1100"/>
  <c r="Y1100"/>
  <c r="AA1100"/>
  <c r="E1118"/>
  <c r="G1118"/>
  <c r="I1118"/>
  <c r="K1118"/>
  <c r="M1118"/>
  <c r="O1118"/>
  <c r="Q1118"/>
  <c r="S1118"/>
  <c r="U1118"/>
  <c r="W1118"/>
  <c r="Y1118"/>
  <c r="AA1118"/>
  <c r="AD1119"/>
  <c r="F1123"/>
  <c r="H1123"/>
  <c r="J1123"/>
  <c r="L1123"/>
  <c r="N1123"/>
  <c r="P1123"/>
  <c r="R1123"/>
  <c r="T1123"/>
  <c r="V1123"/>
  <c r="X1123"/>
  <c r="Z1123"/>
  <c r="AB1123"/>
  <c r="E1128"/>
  <c r="G1128"/>
  <c r="I1128"/>
  <c r="K1128"/>
  <c r="M1128"/>
  <c r="O1128"/>
  <c r="Q1128"/>
  <c r="S1128"/>
  <c r="U1128"/>
  <c r="W1128"/>
  <c r="Y1128"/>
  <c r="AA1128"/>
  <c r="AD1129"/>
  <c r="F1133"/>
  <c r="H1133"/>
  <c r="J1133"/>
  <c r="L1133"/>
  <c r="N1133"/>
  <c r="P1133"/>
  <c r="R1133"/>
  <c r="T1133"/>
  <c r="V1133"/>
  <c r="X1133"/>
  <c r="Z1133"/>
  <c r="AB1133"/>
  <c r="E1138"/>
  <c r="G1138"/>
  <c r="I1138"/>
  <c r="K1138"/>
  <c r="M1138"/>
  <c r="O1138"/>
  <c r="Q1138"/>
  <c r="S1138"/>
  <c r="U1138"/>
  <c r="W1138"/>
  <c r="Y1138"/>
  <c r="AA1138"/>
  <c r="F1143"/>
  <c r="H1143"/>
  <c r="J1143"/>
  <c r="L1143"/>
  <c r="N1143"/>
  <c r="P1143"/>
  <c r="R1143"/>
  <c r="T1143"/>
  <c r="V1143"/>
  <c r="X1143"/>
  <c r="Z1143"/>
  <c r="AB1143"/>
  <c r="E1148"/>
  <c r="G1148"/>
  <c r="I1148"/>
  <c r="K1148"/>
  <c r="M1148"/>
  <c r="O1148"/>
  <c r="Q1148"/>
  <c r="S1148"/>
  <c r="U1148"/>
  <c r="W1148"/>
  <c r="Y1148"/>
  <c r="AA1148"/>
  <c r="F1162"/>
  <c r="H1162"/>
  <c r="J1162"/>
  <c r="L1162"/>
  <c r="N1162"/>
  <c r="P1162"/>
  <c r="R1162"/>
  <c r="T1162"/>
  <c r="V1162"/>
  <c r="X1162"/>
  <c r="Z1162"/>
  <c r="AB1162"/>
  <c r="F1243"/>
  <c r="H1243"/>
  <c r="J1243"/>
  <c r="L1243"/>
  <c r="N1243"/>
  <c r="P1243"/>
  <c r="R1243"/>
  <c r="T1243"/>
  <c r="V1243"/>
  <c r="X1243"/>
  <c r="Z1243"/>
  <c r="AB1243"/>
  <c r="E1244"/>
  <c r="E1250" s="1"/>
  <c r="G1244"/>
  <c r="G1250" s="1"/>
  <c r="I1244"/>
  <c r="I1250" s="1"/>
  <c r="K1244"/>
  <c r="K1250" s="1"/>
  <c r="M1244"/>
  <c r="M1250" s="1"/>
  <c r="O1244"/>
  <c r="O1250" s="1"/>
  <c r="Q1244"/>
  <c r="Q1250" s="1"/>
  <c r="S1244"/>
  <c r="S1250" s="1"/>
  <c r="U1244"/>
  <c r="U1250" s="1"/>
  <c r="W1244"/>
  <c r="W1250" s="1"/>
  <c r="Y1244"/>
  <c r="Y1250" s="1"/>
  <c r="AA1244"/>
  <c r="AA1250" s="1"/>
  <c r="AD1168"/>
  <c r="F1172"/>
  <c r="H1172"/>
  <c r="J1172"/>
  <c r="L1172"/>
  <c r="N1172"/>
  <c r="P1172"/>
  <c r="R1172"/>
  <c r="T1172"/>
  <c r="V1172"/>
  <c r="X1172"/>
  <c r="Z1172"/>
  <c r="AB1172"/>
  <c r="E1177"/>
  <c r="G1177"/>
  <c r="I1177"/>
  <c r="K1177"/>
  <c r="M1177"/>
  <c r="O1177"/>
  <c r="Q1177"/>
  <c r="S1177"/>
  <c r="U1177"/>
  <c r="W1177"/>
  <c r="Y1177"/>
  <c r="AA1177"/>
  <c r="F1182"/>
  <c r="H1182"/>
  <c r="J1182"/>
  <c r="L1182"/>
  <c r="N1182"/>
  <c r="P1182"/>
  <c r="R1182"/>
  <c r="T1182"/>
  <c r="V1182"/>
  <c r="X1182"/>
  <c r="Z1182"/>
  <c r="AB1182"/>
  <c r="E1187"/>
  <c r="G1187"/>
  <c r="I1187"/>
  <c r="K1187"/>
  <c r="M1187"/>
  <c r="O1187"/>
  <c r="Q1187"/>
  <c r="S1187"/>
  <c r="U1187"/>
  <c r="W1187"/>
  <c r="Y1187"/>
  <c r="AA1187"/>
  <c r="AC1190"/>
  <c r="AD1188" s="1"/>
  <c r="F1192"/>
  <c r="H1192"/>
  <c r="J1192"/>
  <c r="L1192"/>
  <c r="N1192"/>
  <c r="P1192"/>
  <c r="R1192"/>
  <c r="T1192"/>
  <c r="V1192"/>
  <c r="X1192"/>
  <c r="Z1192"/>
  <c r="AB1192"/>
  <c r="E1197"/>
  <c r="G1197"/>
  <c r="I1197"/>
  <c r="K1197"/>
  <c r="M1197"/>
  <c r="O1197"/>
  <c r="Q1197"/>
  <c r="S1197"/>
  <c r="U1197"/>
  <c r="W1197"/>
  <c r="Y1197"/>
  <c r="AA1197"/>
  <c r="F1207"/>
  <c r="H1207"/>
  <c r="J1207"/>
  <c r="L1207"/>
  <c r="N1207"/>
  <c r="P1207"/>
  <c r="R1207"/>
  <c r="T1207"/>
  <c r="V1207"/>
  <c r="X1207"/>
  <c r="Z1207"/>
  <c r="AB1207"/>
  <c r="E1212"/>
  <c r="G1212"/>
  <c r="I1212"/>
  <c r="K1212"/>
  <c r="M1212"/>
  <c r="O1212"/>
  <c r="Q1212"/>
  <c r="S1212"/>
  <c r="U1212"/>
  <c r="W1212"/>
  <c r="Y1212"/>
  <c r="AA1212"/>
  <c r="F1217"/>
  <c r="H1217"/>
  <c r="J1217"/>
  <c r="L1217"/>
  <c r="N1217"/>
  <c r="P1217"/>
  <c r="R1217"/>
  <c r="T1217"/>
  <c r="V1217"/>
  <c r="X1217"/>
  <c r="Z1217"/>
  <c r="AB1217"/>
  <c r="E1222"/>
  <c r="G1222"/>
  <c r="I1222"/>
  <c r="K1222"/>
  <c r="M1222"/>
  <c r="O1222"/>
  <c r="Q1222"/>
  <c r="S1222"/>
  <c r="U1222"/>
  <c r="W1222"/>
  <c r="Y1222"/>
  <c r="AA1222"/>
  <c r="AC1225"/>
  <c r="AD1223" s="1"/>
  <c r="F1227"/>
  <c r="H1227"/>
  <c r="J1227"/>
  <c r="L1227"/>
  <c r="N1227"/>
  <c r="P1227"/>
  <c r="R1227"/>
  <c r="T1227"/>
  <c r="V1227"/>
  <c r="X1227"/>
  <c r="Z1227"/>
  <c r="AB1227"/>
  <c r="E1232"/>
  <c r="G1232"/>
  <c r="I1232"/>
  <c r="K1232"/>
  <c r="M1232"/>
  <c r="O1232"/>
  <c r="Q1232"/>
  <c r="S1232"/>
  <c r="U1232"/>
  <c r="W1232"/>
  <c r="Y1232"/>
  <c r="AA1232"/>
  <c r="AC1235"/>
  <c r="AD1233" s="1"/>
  <c r="F1237"/>
  <c r="H1237"/>
  <c r="J1237"/>
  <c r="L1237"/>
  <c r="N1237"/>
  <c r="P1237"/>
  <c r="R1237"/>
  <c r="T1237"/>
  <c r="V1237"/>
  <c r="X1237"/>
  <c r="Z1237"/>
  <c r="AB1237"/>
  <c r="E1242"/>
  <c r="G1242"/>
  <c r="I1242"/>
  <c r="K1242"/>
  <c r="M1242"/>
  <c r="O1242"/>
  <c r="Q1242"/>
  <c r="S1242"/>
  <c r="U1242"/>
  <c r="W1242"/>
  <c r="Y1242"/>
  <c r="AA1242"/>
  <c r="E1265"/>
  <c r="G1265"/>
  <c r="I1265"/>
  <c r="K1265"/>
  <c r="M1265"/>
  <c r="O1265"/>
  <c r="Q1265"/>
  <c r="S1265"/>
  <c r="U1265"/>
  <c r="W1265"/>
  <c r="Y1265"/>
  <c r="AA1265"/>
  <c r="E1281"/>
  <c r="G1281"/>
  <c r="I1281"/>
  <c r="K1281"/>
  <c r="M1281"/>
  <c r="O1281"/>
  <c r="Q1281"/>
  <c r="S1281"/>
  <c r="U1281"/>
  <c r="W1281"/>
  <c r="Y1281"/>
  <c r="AA1281"/>
  <c r="F1286"/>
  <c r="H1286"/>
  <c r="J1286"/>
  <c r="L1286"/>
  <c r="N1286"/>
  <c r="P1286"/>
  <c r="R1286"/>
  <c r="T1286"/>
  <c r="V1286"/>
  <c r="X1286"/>
  <c r="Z1286"/>
  <c r="AB1286"/>
  <c r="E1291"/>
  <c r="G1291"/>
  <c r="I1291"/>
  <c r="K1291"/>
  <c r="M1291"/>
  <c r="O1291"/>
  <c r="Q1291"/>
  <c r="S1291"/>
  <c r="U1291"/>
  <c r="W1291"/>
  <c r="Y1291"/>
  <c r="AA1291"/>
  <c r="F1296"/>
  <c r="H1296"/>
  <c r="J1296"/>
  <c r="L1296"/>
  <c r="N1296"/>
  <c r="X705"/>
  <c r="Z705"/>
  <c r="AB705"/>
  <c r="F706"/>
  <c r="H706"/>
  <c r="J706"/>
  <c r="L706"/>
  <c r="N706"/>
  <c r="P706"/>
  <c r="R706"/>
  <c r="T706"/>
  <c r="V706"/>
  <c r="X706"/>
  <c r="Z706"/>
  <c r="AB706"/>
  <c r="F675"/>
  <c r="H675"/>
  <c r="J675"/>
  <c r="L675"/>
  <c r="N675"/>
  <c r="P675"/>
  <c r="R675"/>
  <c r="T675"/>
  <c r="V675"/>
  <c r="X675"/>
  <c r="Z675"/>
  <c r="AB675"/>
  <c r="E703"/>
  <c r="E705" s="1"/>
  <c r="G703"/>
  <c r="G705" s="1"/>
  <c r="I703"/>
  <c r="I705" s="1"/>
  <c r="K703"/>
  <c r="K705" s="1"/>
  <c r="M703"/>
  <c r="M705" s="1"/>
  <c r="O703"/>
  <c r="O705" s="1"/>
  <c r="Q703"/>
  <c r="Q705" s="1"/>
  <c r="S703"/>
  <c r="S705" s="1"/>
  <c r="U703"/>
  <c r="U705" s="1"/>
  <c r="W703"/>
  <c r="W705" s="1"/>
  <c r="Y703"/>
  <c r="Y705" s="1"/>
  <c r="AA703"/>
  <c r="AA705" s="1"/>
  <c r="E704"/>
  <c r="E706" s="1"/>
  <c r="G704"/>
  <c r="G706" s="1"/>
  <c r="I704"/>
  <c r="I706" s="1"/>
  <c r="K704"/>
  <c r="K706" s="1"/>
  <c r="M704"/>
  <c r="M706" s="1"/>
  <c r="O704"/>
  <c r="O706" s="1"/>
  <c r="Q704"/>
  <c r="Q706" s="1"/>
  <c r="S704"/>
  <c r="S706" s="1"/>
  <c r="U704"/>
  <c r="U706" s="1"/>
  <c r="W704"/>
  <c r="W706" s="1"/>
  <c r="Y704"/>
  <c r="Y706" s="1"/>
  <c r="AA704"/>
  <c r="AA706" s="1"/>
  <c r="F691"/>
  <c r="H691"/>
  <c r="J691"/>
  <c r="L691"/>
  <c r="N691"/>
  <c r="P691"/>
  <c r="R691"/>
  <c r="T691"/>
  <c r="V691"/>
  <c r="X691"/>
  <c r="Z691"/>
  <c r="AB691"/>
  <c r="E696"/>
  <c r="G696"/>
  <c r="I696"/>
  <c r="K696"/>
  <c r="M696"/>
  <c r="O696"/>
  <c r="Q696"/>
  <c r="S696"/>
  <c r="U696"/>
  <c r="W696"/>
  <c r="Y696"/>
  <c r="AA696"/>
  <c r="F701"/>
  <c r="H701"/>
  <c r="J701"/>
  <c r="L701"/>
  <c r="N701"/>
  <c r="P701"/>
  <c r="R701"/>
  <c r="T701"/>
  <c r="V701"/>
  <c r="X701"/>
  <c r="Z701"/>
  <c r="AB701"/>
  <c r="E724"/>
  <c r="G724"/>
  <c r="I724"/>
  <c r="K724"/>
  <c r="M724"/>
  <c r="O724"/>
  <c r="Q724"/>
  <c r="S724"/>
  <c r="U724"/>
  <c r="W724"/>
  <c r="Y724"/>
  <c r="AA724"/>
  <c r="F725"/>
  <c r="H725"/>
  <c r="J725"/>
  <c r="L725"/>
  <c r="N725"/>
  <c r="P725"/>
  <c r="R725"/>
  <c r="T725"/>
  <c r="V725"/>
  <c r="X725"/>
  <c r="Z725"/>
  <c r="AB725"/>
  <c r="E723"/>
  <c r="G723"/>
  <c r="I723"/>
  <c r="K723"/>
  <c r="M723"/>
  <c r="O723"/>
  <c r="Q723"/>
  <c r="S723"/>
  <c r="U723"/>
  <c r="W723"/>
  <c r="Y723"/>
  <c r="AA723"/>
  <c r="AC732"/>
  <c r="AD730" s="1"/>
  <c r="F734"/>
  <c r="H734"/>
  <c r="J734"/>
  <c r="L734"/>
  <c r="N734"/>
  <c r="P734"/>
  <c r="R734"/>
  <c r="T734"/>
  <c r="V734"/>
  <c r="X734"/>
  <c r="Z734"/>
  <c r="AB734"/>
  <c r="E739"/>
  <c r="G739"/>
  <c r="I739"/>
  <c r="K739"/>
  <c r="M739"/>
  <c r="O739"/>
  <c r="Q739"/>
  <c r="S739"/>
  <c r="U739"/>
  <c r="W739"/>
  <c r="Y739"/>
  <c r="AA739"/>
  <c r="E763"/>
  <c r="G763"/>
  <c r="I763"/>
  <c r="K763"/>
  <c r="M763"/>
  <c r="O763"/>
  <c r="Q763"/>
  <c r="S763"/>
  <c r="U763"/>
  <c r="W763"/>
  <c r="Y763"/>
  <c r="AA763"/>
  <c r="F761"/>
  <c r="H761"/>
  <c r="J761"/>
  <c r="L761"/>
  <c r="N761"/>
  <c r="P761"/>
  <c r="R761"/>
  <c r="T761"/>
  <c r="V761"/>
  <c r="X761"/>
  <c r="Z761"/>
  <c r="AB761"/>
  <c r="F839"/>
  <c r="H839"/>
  <c r="J839"/>
  <c r="L839"/>
  <c r="N839"/>
  <c r="P839"/>
  <c r="R839"/>
  <c r="T839"/>
  <c r="V839"/>
  <c r="X839"/>
  <c r="Z839"/>
  <c r="AB839"/>
  <c r="E792"/>
  <c r="G792"/>
  <c r="I792"/>
  <c r="K792"/>
  <c r="M792"/>
  <c r="O792"/>
  <c r="Q792"/>
  <c r="S792"/>
  <c r="U792"/>
  <c r="W792"/>
  <c r="Y792"/>
  <c r="AA792"/>
  <c r="F797"/>
  <c r="H797"/>
  <c r="J797"/>
  <c r="L797"/>
  <c r="N797"/>
  <c r="P797"/>
  <c r="R797"/>
  <c r="T797"/>
  <c r="V797"/>
  <c r="X797"/>
  <c r="Z797"/>
  <c r="AB797"/>
  <c r="E802"/>
  <c r="G802"/>
  <c r="I802"/>
  <c r="K802"/>
  <c r="M802"/>
  <c r="O802"/>
  <c r="Q802"/>
  <c r="S802"/>
  <c r="U802"/>
  <c r="W802"/>
  <c r="Y802"/>
  <c r="AA802"/>
  <c r="F973"/>
  <c r="F975" s="1"/>
  <c r="H973"/>
  <c r="H975" s="1"/>
  <c r="J973"/>
  <c r="J975" s="1"/>
  <c r="L973"/>
  <c r="L975" s="1"/>
  <c r="N973"/>
  <c r="N975" s="1"/>
  <c r="P973"/>
  <c r="P975" s="1"/>
  <c r="R973"/>
  <c r="R975" s="1"/>
  <c r="T973"/>
  <c r="T975" s="1"/>
  <c r="V973"/>
  <c r="V975" s="1"/>
  <c r="X973"/>
  <c r="X975" s="1"/>
  <c r="Z973"/>
  <c r="Z975" s="1"/>
  <c r="AB973"/>
  <c r="AB975" s="1"/>
  <c r="E863"/>
  <c r="G863"/>
  <c r="I863"/>
  <c r="K863"/>
  <c r="M863"/>
  <c r="O863"/>
  <c r="Q863"/>
  <c r="S863"/>
  <c r="U863"/>
  <c r="W863"/>
  <c r="Y863"/>
  <c r="AA863"/>
  <c r="AC859"/>
  <c r="F861"/>
  <c r="H861"/>
  <c r="J861"/>
  <c r="L861"/>
  <c r="N861"/>
  <c r="P861"/>
  <c r="R861"/>
  <c r="T861"/>
  <c r="V861"/>
  <c r="X861"/>
  <c r="Z861"/>
  <c r="AB861"/>
  <c r="E872"/>
  <c r="G872"/>
  <c r="I872"/>
  <c r="K872"/>
  <c r="M872"/>
  <c r="O872"/>
  <c r="Q872"/>
  <c r="S872"/>
  <c r="U872"/>
  <c r="W872"/>
  <c r="Y872"/>
  <c r="AA872"/>
  <c r="F877"/>
  <c r="H877"/>
  <c r="J877"/>
  <c r="L877"/>
  <c r="N877"/>
  <c r="P877"/>
  <c r="R877"/>
  <c r="T877"/>
  <c r="V877"/>
  <c r="X877"/>
  <c r="Z877"/>
  <c r="AB877"/>
  <c r="E882"/>
  <c r="G882"/>
  <c r="I882"/>
  <c r="K882"/>
  <c r="M882"/>
  <c r="O882"/>
  <c r="Q882"/>
  <c r="S882"/>
  <c r="U882"/>
  <c r="W882"/>
  <c r="Y882"/>
  <c r="AA882"/>
  <c r="F887"/>
  <c r="H887"/>
  <c r="J887"/>
  <c r="L887"/>
  <c r="N887"/>
  <c r="P887"/>
  <c r="R887"/>
  <c r="T887"/>
  <c r="V887"/>
  <c r="X887"/>
  <c r="Z887"/>
  <c r="AB887"/>
  <c r="E892"/>
  <c r="G892"/>
  <c r="I892"/>
  <c r="K892"/>
  <c r="M892"/>
  <c r="O892"/>
  <c r="Q892"/>
  <c r="S892"/>
  <c r="U892"/>
  <c r="W892"/>
  <c r="Y892"/>
  <c r="AA892"/>
  <c r="E902"/>
  <c r="G902"/>
  <c r="I902"/>
  <c r="K902"/>
  <c r="M902"/>
  <c r="O902"/>
  <c r="Q902"/>
  <c r="S902"/>
  <c r="U902"/>
  <c r="W902"/>
  <c r="Y902"/>
  <c r="AA902"/>
  <c r="F907"/>
  <c r="H907"/>
  <c r="J907"/>
  <c r="L907"/>
  <c r="N907"/>
  <c r="P907"/>
  <c r="R907"/>
  <c r="T907"/>
  <c r="V907"/>
  <c r="X907"/>
  <c r="Z907"/>
  <c r="AB907"/>
  <c r="F952"/>
  <c r="H952"/>
  <c r="J952"/>
  <c r="L952"/>
  <c r="N952"/>
  <c r="P952"/>
  <c r="R952"/>
  <c r="T952"/>
  <c r="V952"/>
  <c r="X952"/>
  <c r="Z952"/>
  <c r="AB952"/>
  <c r="E957"/>
  <c r="G957"/>
  <c r="I957"/>
  <c r="K957"/>
  <c r="M957"/>
  <c r="O957"/>
  <c r="Q957"/>
  <c r="S957"/>
  <c r="U957"/>
  <c r="W957"/>
  <c r="Y957"/>
  <c r="AA957"/>
  <c r="E967"/>
  <c r="G967"/>
  <c r="I967"/>
  <c r="K967"/>
  <c r="M967"/>
  <c r="O967"/>
  <c r="Q967"/>
  <c r="S967"/>
  <c r="U967"/>
  <c r="W967"/>
  <c r="Y967"/>
  <c r="AA967"/>
  <c r="F1007"/>
  <c r="H1007"/>
  <c r="J1007"/>
  <c r="L1007"/>
  <c r="N1007"/>
  <c r="P1007"/>
  <c r="R1007"/>
  <c r="T1007"/>
  <c r="V1007"/>
  <c r="X1007"/>
  <c r="Z1007"/>
  <c r="AB1007"/>
  <c r="E1012"/>
  <c r="G1012"/>
  <c r="I1012"/>
  <c r="K1012"/>
  <c r="M1012"/>
  <c r="O1012"/>
  <c r="Q1012"/>
  <c r="S1012"/>
  <c r="U1012"/>
  <c r="W1012"/>
  <c r="Y1012"/>
  <c r="AA1012"/>
  <c r="F1017"/>
  <c r="H1017"/>
  <c r="J1017"/>
  <c r="L1017"/>
  <c r="N1017"/>
  <c r="P1017"/>
  <c r="R1017"/>
  <c r="T1017"/>
  <c r="V1017"/>
  <c r="X1017"/>
  <c r="Z1017"/>
  <c r="AB1017"/>
  <c r="E1022"/>
  <c r="G1022"/>
  <c r="I1022"/>
  <c r="K1022"/>
  <c r="M1022"/>
  <c r="O1022"/>
  <c r="Q1022"/>
  <c r="S1022"/>
  <c r="U1022"/>
  <c r="W1022"/>
  <c r="Y1022"/>
  <c r="AA1022"/>
  <c r="F1027"/>
  <c r="H1027"/>
  <c r="J1027"/>
  <c r="L1027"/>
  <c r="N1027"/>
  <c r="P1027"/>
  <c r="R1027"/>
  <c r="T1027"/>
  <c r="V1027"/>
  <c r="X1027"/>
  <c r="Z1027"/>
  <c r="AB1027"/>
  <c r="E1032"/>
  <c r="G1032"/>
  <c r="I1032"/>
  <c r="K1032"/>
  <c r="M1032"/>
  <c r="O1032"/>
  <c r="Q1032"/>
  <c r="S1032"/>
  <c r="U1032"/>
  <c r="W1032"/>
  <c r="Y1032"/>
  <c r="AA1032"/>
  <c r="F1037"/>
  <c r="H1037"/>
  <c r="J1037"/>
  <c r="L1037"/>
  <c r="N1037"/>
  <c r="P1037"/>
  <c r="R1037"/>
  <c r="T1037"/>
  <c r="V1037"/>
  <c r="X1037"/>
  <c r="Z1037"/>
  <c r="AB1037"/>
  <c r="E1042"/>
  <c r="G1042"/>
  <c r="I1042"/>
  <c r="K1042"/>
  <c r="M1042"/>
  <c r="O1042"/>
  <c r="Q1042"/>
  <c r="S1042"/>
  <c r="U1042"/>
  <c r="W1042"/>
  <c r="Y1042"/>
  <c r="AA1042"/>
  <c r="F1047"/>
  <c r="H1047"/>
  <c r="J1047"/>
  <c r="L1047"/>
  <c r="N1047"/>
  <c r="P1047"/>
  <c r="R1047"/>
  <c r="T1047"/>
  <c r="V1047"/>
  <c r="X1047"/>
  <c r="Z1047"/>
  <c r="AB1047"/>
  <c r="E1052"/>
  <c r="G1052"/>
  <c r="I1052"/>
  <c r="K1052"/>
  <c r="M1052"/>
  <c r="O1052"/>
  <c r="Q1052"/>
  <c r="S1052"/>
  <c r="U1052"/>
  <c r="W1052"/>
  <c r="Y1052"/>
  <c r="AA1052"/>
  <c r="F1057"/>
  <c r="H1057"/>
  <c r="J1057"/>
  <c r="L1057"/>
  <c r="N1057"/>
  <c r="P1057"/>
  <c r="R1057"/>
  <c r="T1057"/>
  <c r="V1057"/>
  <c r="X1057"/>
  <c r="Z1057"/>
  <c r="AB1057"/>
  <c r="E1062"/>
  <c r="G1062"/>
  <c r="I1062"/>
  <c r="K1062"/>
  <c r="M1062"/>
  <c r="O1062"/>
  <c r="Q1062"/>
  <c r="S1062"/>
  <c r="U1062"/>
  <c r="W1062"/>
  <c r="Y1062"/>
  <c r="AA1062"/>
  <c r="F1067"/>
  <c r="H1067"/>
  <c r="J1067"/>
  <c r="L1067"/>
  <c r="N1067"/>
  <c r="P1067"/>
  <c r="R1067"/>
  <c r="T1067"/>
  <c r="V1067"/>
  <c r="X1067"/>
  <c r="Z1067"/>
  <c r="AB1067"/>
  <c r="F1249"/>
  <c r="J1249"/>
  <c r="L1249"/>
  <c r="P1249"/>
  <c r="R1249"/>
  <c r="T1249"/>
  <c r="V1249"/>
  <c r="X1249"/>
  <c r="Z1249"/>
  <c r="AB1249"/>
  <c r="F1090"/>
  <c r="H1090"/>
  <c r="J1090"/>
  <c r="L1090"/>
  <c r="N1090"/>
  <c r="P1090"/>
  <c r="R1090"/>
  <c r="T1090"/>
  <c r="V1090"/>
  <c r="X1090"/>
  <c r="Z1090"/>
  <c r="AB1090"/>
  <c r="F1247"/>
  <c r="H1247"/>
  <c r="J1247"/>
  <c r="L1247"/>
  <c r="N1247"/>
  <c r="P1247"/>
  <c r="R1247"/>
  <c r="T1247"/>
  <c r="V1247"/>
  <c r="X1247"/>
  <c r="Z1247"/>
  <c r="AB1247"/>
  <c r="F1100"/>
  <c r="H1100"/>
  <c r="J1100"/>
  <c r="L1100"/>
  <c r="N1100"/>
  <c r="P1100"/>
  <c r="R1100"/>
  <c r="T1100"/>
  <c r="V1100"/>
  <c r="X1100"/>
  <c r="Z1100"/>
  <c r="AB1100"/>
  <c r="F1118"/>
  <c r="H1118"/>
  <c r="J1118"/>
  <c r="L1118"/>
  <c r="N1118"/>
  <c r="P1118"/>
  <c r="R1118"/>
  <c r="T1118"/>
  <c r="V1118"/>
  <c r="X1118"/>
  <c r="Z1118"/>
  <c r="AB1118"/>
  <c r="E1123"/>
  <c r="G1123"/>
  <c r="I1123"/>
  <c r="K1123"/>
  <c r="M1123"/>
  <c r="O1123"/>
  <c r="Q1123"/>
  <c r="S1123"/>
  <c r="U1123"/>
  <c r="W1123"/>
  <c r="Y1123"/>
  <c r="AA1123"/>
  <c r="F1128"/>
  <c r="H1128"/>
  <c r="J1128"/>
  <c r="L1128"/>
  <c r="N1128"/>
  <c r="P1128"/>
  <c r="R1128"/>
  <c r="T1128"/>
  <c r="V1128"/>
  <c r="X1128"/>
  <c r="Z1128"/>
  <c r="AB1128"/>
  <c r="E1133"/>
  <c r="G1133"/>
  <c r="I1133"/>
  <c r="K1133"/>
  <c r="M1133"/>
  <c r="O1133"/>
  <c r="Q1133"/>
  <c r="S1133"/>
  <c r="U1133"/>
  <c r="W1133"/>
  <c r="Y1133"/>
  <c r="AA1133"/>
  <c r="AC1136"/>
  <c r="AD1134" s="1"/>
  <c r="F1138"/>
  <c r="H1138"/>
  <c r="J1138"/>
  <c r="L1138"/>
  <c r="N1138"/>
  <c r="P1138"/>
  <c r="R1138"/>
  <c r="T1138"/>
  <c r="V1138"/>
  <c r="X1138"/>
  <c r="Z1138"/>
  <c r="AB1138"/>
  <c r="E1143"/>
  <c r="G1143"/>
  <c r="I1143"/>
  <c r="K1143"/>
  <c r="M1143"/>
  <c r="O1143"/>
  <c r="Q1143"/>
  <c r="S1143"/>
  <c r="U1143"/>
  <c r="W1143"/>
  <c r="Y1143"/>
  <c r="AA1143"/>
  <c r="F1148"/>
  <c r="H1148"/>
  <c r="J1148"/>
  <c r="L1148"/>
  <c r="N1148"/>
  <c r="P1148"/>
  <c r="R1148"/>
  <c r="T1148"/>
  <c r="V1148"/>
  <c r="X1148"/>
  <c r="Z1148"/>
  <c r="AB1148"/>
  <c r="E1162"/>
  <c r="G1162"/>
  <c r="I1162"/>
  <c r="K1162"/>
  <c r="M1162"/>
  <c r="O1162"/>
  <c r="Q1162"/>
  <c r="S1162"/>
  <c r="U1162"/>
  <c r="W1162"/>
  <c r="Y1162"/>
  <c r="AA1162"/>
  <c r="E1243"/>
  <c r="E1249" s="1"/>
  <c r="G1243"/>
  <c r="G1247" s="1"/>
  <c r="I1243"/>
  <c r="I1249" s="1"/>
  <c r="K1243"/>
  <c r="K1247" s="1"/>
  <c r="M1243"/>
  <c r="M1249" s="1"/>
  <c r="O1243"/>
  <c r="O1247" s="1"/>
  <c r="Q1243"/>
  <c r="Q1249" s="1"/>
  <c r="S1243"/>
  <c r="S1247" s="1"/>
  <c r="U1243"/>
  <c r="U1249" s="1"/>
  <c r="W1243"/>
  <c r="W1247" s="1"/>
  <c r="Y1243"/>
  <c r="Y1247" s="1"/>
  <c r="AA1243"/>
  <c r="AA1249" s="1"/>
  <c r="F1244"/>
  <c r="F1250" s="1"/>
  <c r="H1244"/>
  <c r="H1250" s="1"/>
  <c r="J1244"/>
  <c r="J1250" s="1"/>
  <c r="L1244"/>
  <c r="L1250" s="1"/>
  <c r="N1244"/>
  <c r="N1250" s="1"/>
  <c r="P1244"/>
  <c r="P1250" s="1"/>
  <c r="R1244"/>
  <c r="R1250" s="1"/>
  <c r="T1244"/>
  <c r="T1250" s="1"/>
  <c r="V1244"/>
  <c r="V1250" s="1"/>
  <c r="X1244"/>
  <c r="X1250" s="1"/>
  <c r="Z1244"/>
  <c r="Z1250" s="1"/>
  <c r="AB1244"/>
  <c r="AB1250" s="1"/>
  <c r="E1172"/>
  <c r="G1172"/>
  <c r="I1172"/>
  <c r="K1172"/>
  <c r="M1172"/>
  <c r="O1172"/>
  <c r="Q1172"/>
  <c r="S1172"/>
  <c r="U1172"/>
  <c r="W1172"/>
  <c r="Y1172"/>
  <c r="AA1172"/>
  <c r="F1177"/>
  <c r="H1177"/>
  <c r="J1177"/>
  <c r="L1177"/>
  <c r="N1177"/>
  <c r="P1177"/>
  <c r="R1177"/>
  <c r="T1177"/>
  <c r="V1177"/>
  <c r="X1177"/>
  <c r="Z1177"/>
  <c r="AB1177"/>
  <c r="E1182"/>
  <c r="G1182"/>
  <c r="I1182"/>
  <c r="K1182"/>
  <c r="M1182"/>
  <c r="O1182"/>
  <c r="Q1182"/>
  <c r="S1182"/>
  <c r="U1182"/>
  <c r="W1182"/>
  <c r="Y1182"/>
  <c r="AA1182"/>
  <c r="F1187"/>
  <c r="H1187"/>
  <c r="J1187"/>
  <c r="L1187"/>
  <c r="N1187"/>
  <c r="P1187"/>
  <c r="R1187"/>
  <c r="T1187"/>
  <c r="V1187"/>
  <c r="X1187"/>
  <c r="Z1187"/>
  <c r="AB1187"/>
  <c r="E1192"/>
  <c r="G1192"/>
  <c r="I1192"/>
  <c r="K1192"/>
  <c r="M1192"/>
  <c r="O1192"/>
  <c r="Q1192"/>
  <c r="S1192"/>
  <c r="U1192"/>
  <c r="W1192"/>
  <c r="Y1192"/>
  <c r="AA1192"/>
  <c r="F1197"/>
  <c r="H1197"/>
  <c r="J1197"/>
  <c r="L1197"/>
  <c r="N1197"/>
  <c r="P1197"/>
  <c r="R1197"/>
  <c r="T1197"/>
  <c r="V1197"/>
  <c r="X1197"/>
  <c r="Z1197"/>
  <c r="AB1197"/>
  <c r="E1207"/>
  <c r="G1207"/>
  <c r="I1207"/>
  <c r="K1207"/>
  <c r="M1207"/>
  <c r="O1207"/>
  <c r="Q1207"/>
  <c r="S1207"/>
  <c r="U1207"/>
  <c r="W1207"/>
  <c r="Y1207"/>
  <c r="AA1207"/>
  <c r="F1212"/>
  <c r="H1212"/>
  <c r="J1212"/>
  <c r="L1212"/>
  <c r="N1212"/>
  <c r="P1212"/>
  <c r="R1212"/>
  <c r="T1212"/>
  <c r="V1212"/>
  <c r="X1212"/>
  <c r="Z1212"/>
  <c r="AB1212"/>
  <c r="E1217"/>
  <c r="G1217"/>
  <c r="I1217"/>
  <c r="K1217"/>
  <c r="M1217"/>
  <c r="O1217"/>
  <c r="Q1217"/>
  <c r="S1217"/>
  <c r="U1217"/>
  <c r="W1217"/>
  <c r="Y1217"/>
  <c r="AA1217"/>
  <c r="F1222"/>
  <c r="H1222"/>
  <c r="J1222"/>
  <c r="L1222"/>
  <c r="N1222"/>
  <c r="P1222"/>
  <c r="R1222"/>
  <c r="T1222"/>
  <c r="V1222"/>
  <c r="X1222"/>
  <c r="Z1222"/>
  <c r="AB1222"/>
  <c r="E1227"/>
  <c r="G1227"/>
  <c r="I1227"/>
  <c r="K1227"/>
  <c r="M1227"/>
  <c r="O1227"/>
  <c r="Q1227"/>
  <c r="S1227"/>
  <c r="U1227"/>
  <c r="W1227"/>
  <c r="Y1227"/>
  <c r="AA1227"/>
  <c r="F1232"/>
  <c r="H1232"/>
  <c r="J1232"/>
  <c r="L1232"/>
  <c r="N1232"/>
  <c r="P1232"/>
  <c r="R1232"/>
  <c r="T1232"/>
  <c r="V1232"/>
  <c r="X1232"/>
  <c r="Z1232"/>
  <c r="AB1232"/>
  <c r="E1237"/>
  <c r="G1237"/>
  <c r="I1237"/>
  <c r="K1237"/>
  <c r="M1237"/>
  <c r="O1237"/>
  <c r="Q1237"/>
  <c r="S1237"/>
  <c r="U1237"/>
  <c r="W1237"/>
  <c r="Y1237"/>
  <c r="AA1237"/>
  <c r="F1242"/>
  <c r="H1242"/>
  <c r="J1242"/>
  <c r="L1242"/>
  <c r="N1242"/>
  <c r="P1242"/>
  <c r="R1242"/>
  <c r="T1242"/>
  <c r="V1242"/>
  <c r="X1242"/>
  <c r="Z1242"/>
  <c r="AB1242"/>
  <c r="F1265"/>
  <c r="H1265"/>
  <c r="J1265"/>
  <c r="L1265"/>
  <c r="N1265"/>
  <c r="P1265"/>
  <c r="R1265"/>
  <c r="T1265"/>
  <c r="V1265"/>
  <c r="X1265"/>
  <c r="Z1265"/>
  <c r="AB1265"/>
  <c r="F1281"/>
  <c r="H1281"/>
  <c r="J1281"/>
  <c r="L1281"/>
  <c r="N1281"/>
  <c r="P1281"/>
  <c r="R1281"/>
  <c r="T1281"/>
  <c r="V1281"/>
  <c r="X1281"/>
  <c r="Z1281"/>
  <c r="AB1281"/>
  <c r="E1286"/>
  <c r="G1286"/>
  <c r="I1286"/>
  <c r="K1286"/>
  <c r="M1286"/>
  <c r="O1286"/>
  <c r="Q1286"/>
  <c r="S1286"/>
  <c r="U1286"/>
  <c r="W1286"/>
  <c r="Y1286"/>
  <c r="AA1286"/>
  <c r="F1291"/>
  <c r="H1291"/>
  <c r="J1291"/>
  <c r="L1291"/>
  <c r="N1291"/>
  <c r="P1291"/>
  <c r="R1291"/>
  <c r="T1291"/>
  <c r="V1291"/>
  <c r="X1291"/>
  <c r="Z1291"/>
  <c r="AB1291"/>
  <c r="E1296"/>
  <c r="G1296"/>
  <c r="I1296"/>
  <c r="K1296"/>
  <c r="M1296"/>
  <c r="P1296"/>
  <c r="R1296"/>
  <c r="T1296"/>
  <c r="V1296"/>
  <c r="X1296"/>
  <c r="Z1296"/>
  <c r="AB1296"/>
  <c r="E1301"/>
  <c r="G1301"/>
  <c r="I1301"/>
  <c r="K1301"/>
  <c r="M1301"/>
  <c r="O1301"/>
  <c r="Q1301"/>
  <c r="S1301"/>
  <c r="U1301"/>
  <c r="W1301"/>
  <c r="Y1301"/>
  <c r="AA1301"/>
  <c r="F1306"/>
  <c r="H1306"/>
  <c r="J1306"/>
  <c r="L1306"/>
  <c r="N1306"/>
  <c r="P1306"/>
  <c r="R1306"/>
  <c r="T1306"/>
  <c r="V1306"/>
  <c r="X1306"/>
  <c r="Z1306"/>
  <c r="AB1306"/>
  <c r="E1311"/>
  <c r="G1311"/>
  <c r="I1311"/>
  <c r="K1311"/>
  <c r="M1311"/>
  <c r="O1311"/>
  <c r="Q1311"/>
  <c r="S1311"/>
  <c r="U1311"/>
  <c r="W1311"/>
  <c r="Y1311"/>
  <c r="AA1311"/>
  <c r="F1316"/>
  <c r="H1316"/>
  <c r="J1316"/>
  <c r="L1316"/>
  <c r="N1316"/>
  <c r="P1316"/>
  <c r="R1316"/>
  <c r="T1316"/>
  <c r="V1316"/>
  <c r="X1316"/>
  <c r="Z1316"/>
  <c r="AB1316"/>
  <c r="E1321"/>
  <c r="G1321"/>
  <c r="I1321"/>
  <c r="K1321"/>
  <c r="M1321"/>
  <c r="O1321"/>
  <c r="Q1321"/>
  <c r="S1321"/>
  <c r="U1321"/>
  <c r="W1321"/>
  <c r="Y1321"/>
  <c r="AA1321"/>
  <c r="F1326"/>
  <c r="H1326"/>
  <c r="J1326"/>
  <c r="L1326"/>
  <c r="N1326"/>
  <c r="P1326"/>
  <c r="R1326"/>
  <c r="T1326"/>
  <c r="V1326"/>
  <c r="X1326"/>
  <c r="Z1326"/>
  <c r="AB1326"/>
  <c r="E1331"/>
  <c r="G1331"/>
  <c r="I1331"/>
  <c r="K1331"/>
  <c r="M1331"/>
  <c r="O1331"/>
  <c r="Q1331"/>
  <c r="S1331"/>
  <c r="U1331"/>
  <c r="W1331"/>
  <c r="Y1331"/>
  <c r="AA1331"/>
  <c r="F1336"/>
  <c r="H1336"/>
  <c r="J1336"/>
  <c r="L1336"/>
  <c r="N1336"/>
  <c r="P1336"/>
  <c r="R1336"/>
  <c r="T1336"/>
  <c r="V1336"/>
  <c r="X1336"/>
  <c r="Z1336"/>
  <c r="AB1336"/>
  <c r="F1359"/>
  <c r="H1359"/>
  <c r="J1359"/>
  <c r="L1359"/>
  <c r="N1359"/>
  <c r="P1359"/>
  <c r="R1359"/>
  <c r="T1359"/>
  <c r="V1359"/>
  <c r="X1359"/>
  <c r="Z1359"/>
  <c r="AB1359"/>
  <c r="F1375"/>
  <c r="H1375"/>
  <c r="J1375"/>
  <c r="L1375"/>
  <c r="N1375"/>
  <c r="P1375"/>
  <c r="R1375"/>
  <c r="T1375"/>
  <c r="V1375"/>
  <c r="X1375"/>
  <c r="Z1375"/>
  <c r="AB1375"/>
  <c r="F1380"/>
  <c r="H1380"/>
  <c r="J1380"/>
  <c r="L1380"/>
  <c r="N1380"/>
  <c r="P1380"/>
  <c r="R1380"/>
  <c r="T1380"/>
  <c r="V1380"/>
  <c r="X1380"/>
  <c r="Z1380"/>
  <c r="AB1380"/>
  <c r="F1385"/>
  <c r="H1385"/>
  <c r="J1385"/>
  <c r="L1385"/>
  <c r="N1385"/>
  <c r="P1385"/>
  <c r="R1385"/>
  <c r="T1385"/>
  <c r="V1385"/>
  <c r="X1385"/>
  <c r="Z1385"/>
  <c r="AB1385"/>
  <c r="F1390"/>
  <c r="H1390"/>
  <c r="J1390"/>
  <c r="L1390"/>
  <c r="N1390"/>
  <c r="P1390"/>
  <c r="R1390"/>
  <c r="T1390"/>
  <c r="V1390"/>
  <c r="X1390"/>
  <c r="Z1390"/>
  <c r="AB1390"/>
  <c r="F1395"/>
  <c r="H1395"/>
  <c r="J1395"/>
  <c r="L1395"/>
  <c r="N1395"/>
  <c r="P1395"/>
  <c r="R1395"/>
  <c r="T1395"/>
  <c r="V1395"/>
  <c r="X1395"/>
  <c r="Z1395"/>
  <c r="AB1395"/>
  <c r="F1405"/>
  <c r="H1405"/>
  <c r="J1405"/>
  <c r="L1405"/>
  <c r="N1405"/>
  <c r="P1405"/>
  <c r="R1405"/>
  <c r="T1405"/>
  <c r="V1405"/>
  <c r="X1405"/>
  <c r="Z1405"/>
  <c r="AB1405"/>
  <c r="E1429"/>
  <c r="G1429"/>
  <c r="I1429"/>
  <c r="K1429"/>
  <c r="M1429"/>
  <c r="O1429"/>
  <c r="Q1429"/>
  <c r="S1429"/>
  <c r="U1429"/>
  <c r="W1429"/>
  <c r="Y1429"/>
  <c r="AA1429"/>
  <c r="E1440"/>
  <c r="G1440"/>
  <c r="I1440"/>
  <c r="K1440"/>
  <c r="M1440"/>
  <c r="O1440"/>
  <c r="Q1440"/>
  <c r="S1440"/>
  <c r="U1440"/>
  <c r="W1440"/>
  <c r="Y1440"/>
  <c r="AA1440"/>
  <c r="E1450"/>
  <c r="G1450"/>
  <c r="I1450"/>
  <c r="K1450"/>
  <c r="M1450"/>
  <c r="O1450"/>
  <c r="Q1450"/>
  <c r="S1450"/>
  <c r="U1450"/>
  <c r="W1450"/>
  <c r="Y1450"/>
  <c r="AA1450"/>
  <c r="E1455"/>
  <c r="G1455"/>
  <c r="I1455"/>
  <c r="K1455"/>
  <c r="M1455"/>
  <c r="O1455"/>
  <c r="Q1455"/>
  <c r="S1455"/>
  <c r="U1455"/>
  <c r="W1455"/>
  <c r="Y1455"/>
  <c r="AA1455"/>
  <c r="E1460"/>
  <c r="G1460"/>
  <c r="I1460"/>
  <c r="K1460"/>
  <c r="M1460"/>
  <c r="O1460"/>
  <c r="Q1460"/>
  <c r="S1460"/>
  <c r="U1460"/>
  <c r="W1460"/>
  <c r="Y1460"/>
  <c r="AA1460"/>
  <c r="E1465"/>
  <c r="G1465"/>
  <c r="I1465"/>
  <c r="K1465"/>
  <c r="M1465"/>
  <c r="O1465"/>
  <c r="Q1465"/>
  <c r="S1465"/>
  <c r="U1465"/>
  <c r="W1465"/>
  <c r="Y1465"/>
  <c r="AA1465"/>
  <c r="E1475"/>
  <c r="G1475"/>
  <c r="I1475"/>
  <c r="K1475"/>
  <c r="M1475"/>
  <c r="O1475"/>
  <c r="Q1475"/>
  <c r="S1475"/>
  <c r="U1475"/>
  <c r="W1475"/>
  <c r="Y1475"/>
  <c r="AA1475"/>
  <c r="E1480"/>
  <c r="G1480"/>
  <c r="I1480"/>
  <c r="K1480"/>
  <c r="M1480"/>
  <c r="O1480"/>
  <c r="Q1480"/>
  <c r="S1480"/>
  <c r="U1480"/>
  <c r="W1480"/>
  <c r="Y1480"/>
  <c r="AA1480"/>
  <c r="E1485"/>
  <c r="G1485"/>
  <c r="I1485"/>
  <c r="K1485"/>
  <c r="M1485"/>
  <c r="O1485"/>
  <c r="Q1485"/>
  <c r="S1485"/>
  <c r="U1485"/>
  <c r="W1485"/>
  <c r="Y1485"/>
  <c r="AA1485"/>
  <c r="E1490"/>
  <c r="G1490"/>
  <c r="I1490"/>
  <c r="K1490"/>
  <c r="M1490"/>
  <c r="O1490"/>
  <c r="Q1490"/>
  <c r="S1490"/>
  <c r="U1490"/>
  <c r="W1490"/>
  <c r="Y1490"/>
  <c r="AA1490"/>
  <c r="E1495"/>
  <c r="G1495"/>
  <c r="I1495"/>
  <c r="K1495"/>
  <c r="M1495"/>
  <c r="O1495"/>
  <c r="Q1495"/>
  <c r="S1495"/>
  <c r="U1495"/>
  <c r="W1495"/>
  <c r="Y1495"/>
  <c r="AA1495"/>
  <c r="E1500"/>
  <c r="G1500"/>
  <c r="I1500"/>
  <c r="K1500"/>
  <c r="M1500"/>
  <c r="O1500"/>
  <c r="Q1500"/>
  <c r="S1500"/>
  <c r="U1500"/>
  <c r="W1500"/>
  <c r="Y1500"/>
  <c r="AA1500"/>
  <c r="E1505"/>
  <c r="G1505"/>
  <c r="I1505"/>
  <c r="K1505"/>
  <c r="M1505"/>
  <c r="O1505"/>
  <c r="Q1505"/>
  <c r="S1505"/>
  <c r="U1505"/>
  <c r="W1505"/>
  <c r="Y1505"/>
  <c r="AA1505"/>
  <c r="E1510"/>
  <c r="G1510"/>
  <c r="I1510"/>
  <c r="K1510"/>
  <c r="M1510"/>
  <c r="O1510"/>
  <c r="Q1510"/>
  <c r="S1510"/>
  <c r="U1510"/>
  <c r="W1510"/>
  <c r="Y1510"/>
  <c r="AA1510"/>
  <c r="E1525"/>
  <c r="G1525"/>
  <c r="I1525"/>
  <c r="K1525"/>
  <c r="M1525"/>
  <c r="O1525"/>
  <c r="Q1525"/>
  <c r="S1525"/>
  <c r="U1525"/>
  <c r="W1525"/>
  <c r="Y1525"/>
  <c r="AA1525"/>
  <c r="E1535"/>
  <c r="G1535"/>
  <c r="I1535"/>
  <c r="K1535"/>
  <c r="M1535"/>
  <c r="O1535"/>
  <c r="Q1535"/>
  <c r="S1535"/>
  <c r="U1535"/>
  <c r="W1535"/>
  <c r="Y1535"/>
  <c r="AA1535"/>
  <c r="E1540"/>
  <c r="G1540"/>
  <c r="I1540"/>
  <c r="K1540"/>
  <c r="M1540"/>
  <c r="O1540"/>
  <c r="Q1540"/>
  <c r="S1540"/>
  <c r="U1540"/>
  <c r="W1540"/>
  <c r="Y1540"/>
  <c r="AA1540"/>
  <c r="E1545"/>
  <c r="G1545"/>
  <c r="I1545"/>
  <c r="K1545"/>
  <c r="M1545"/>
  <c r="O1545"/>
  <c r="Q1545"/>
  <c r="S1545"/>
  <c r="U1545"/>
  <c r="W1545"/>
  <c r="Y1545"/>
  <c r="AA1545"/>
  <c r="E1550"/>
  <c r="G1550"/>
  <c r="I1550"/>
  <c r="K1550"/>
  <c r="M1550"/>
  <c r="O1550"/>
  <c r="Q1550"/>
  <c r="S1550"/>
  <c r="U1550"/>
  <c r="W1550"/>
  <c r="Y1550"/>
  <c r="AA1550"/>
  <c r="E1555"/>
  <c r="G1555"/>
  <c r="I1555"/>
  <c r="K1555"/>
  <c r="M1555"/>
  <c r="O1555"/>
  <c r="Q1555"/>
  <c r="S1555"/>
  <c r="U1555"/>
  <c r="W1555"/>
  <c r="Y1555"/>
  <c r="AA1555"/>
  <c r="E1560"/>
  <c r="G1560"/>
  <c r="I1560"/>
  <c r="K1560"/>
  <c r="M1560"/>
  <c r="O1560"/>
  <c r="Q1560"/>
  <c r="S1560"/>
  <c r="U1560"/>
  <c r="W1560"/>
  <c r="Y1560"/>
  <c r="AA1560"/>
  <c r="E1565"/>
  <c r="G1565"/>
  <c r="I1565"/>
  <c r="E1570"/>
  <c r="G1570"/>
  <c r="I1570"/>
  <c r="K1570"/>
  <c r="M1570"/>
  <c r="O1570"/>
  <c r="Q1570"/>
  <c r="S1570"/>
  <c r="U1570"/>
  <c r="W1570"/>
  <c r="Y1570"/>
  <c r="AA1570"/>
  <c r="E1575"/>
  <c r="G1575"/>
  <c r="I1575"/>
  <c r="K1575"/>
  <c r="M1575"/>
  <c r="O1575"/>
  <c r="Q1575"/>
  <c r="S1575"/>
  <c r="U1575"/>
  <c r="W1575"/>
  <c r="Y1575"/>
  <c r="AA1575"/>
  <c r="E1599"/>
  <c r="G1599"/>
  <c r="I1599"/>
  <c r="K1599"/>
  <c r="M1599"/>
  <c r="O1599"/>
  <c r="Q1599"/>
  <c r="S1599"/>
  <c r="U1599"/>
  <c r="W1599"/>
  <c r="Y1599"/>
  <c r="AA1599"/>
  <c r="E1610"/>
  <c r="G1610"/>
  <c r="I1610"/>
  <c r="K1610"/>
  <c r="M1610"/>
  <c r="O1610"/>
  <c r="Q1610"/>
  <c r="S1610"/>
  <c r="U1610"/>
  <c r="W1610"/>
  <c r="Y1610"/>
  <c r="AA1610"/>
  <c r="E1615"/>
  <c r="G1615"/>
  <c r="O1296"/>
  <c r="Q1296"/>
  <c r="S1296"/>
  <c r="U1296"/>
  <c r="W1296"/>
  <c r="Y1296"/>
  <c r="AA1296"/>
  <c r="F1301"/>
  <c r="H1301"/>
  <c r="J1301"/>
  <c r="L1301"/>
  <c r="N1301"/>
  <c r="P1301"/>
  <c r="R1301"/>
  <c r="T1301"/>
  <c r="V1301"/>
  <c r="X1301"/>
  <c r="Z1301"/>
  <c r="AB1301"/>
  <c r="E1306"/>
  <c r="G1306"/>
  <c r="I1306"/>
  <c r="K1306"/>
  <c r="M1306"/>
  <c r="O1306"/>
  <c r="Q1306"/>
  <c r="S1306"/>
  <c r="U1306"/>
  <c r="W1306"/>
  <c r="Y1306"/>
  <c r="AA1306"/>
  <c r="F1311"/>
  <c r="H1311"/>
  <c r="J1311"/>
  <c r="L1311"/>
  <c r="N1311"/>
  <c r="P1311"/>
  <c r="R1311"/>
  <c r="T1311"/>
  <c r="V1311"/>
  <c r="X1311"/>
  <c r="Z1311"/>
  <c r="AB1311"/>
  <c r="E1316"/>
  <c r="G1316"/>
  <c r="I1316"/>
  <c r="K1316"/>
  <c r="M1316"/>
  <c r="O1316"/>
  <c r="Q1316"/>
  <c r="S1316"/>
  <c r="U1316"/>
  <c r="W1316"/>
  <c r="Y1316"/>
  <c r="AA1316"/>
  <c r="F1321"/>
  <c r="H1321"/>
  <c r="J1321"/>
  <c r="L1321"/>
  <c r="N1321"/>
  <c r="P1321"/>
  <c r="R1321"/>
  <c r="T1321"/>
  <c r="V1321"/>
  <c r="X1321"/>
  <c r="Z1321"/>
  <c r="AB1321"/>
  <c r="E1326"/>
  <c r="G1326"/>
  <c r="I1326"/>
  <c r="K1326"/>
  <c r="M1326"/>
  <c r="O1326"/>
  <c r="Q1326"/>
  <c r="S1326"/>
  <c r="U1326"/>
  <c r="W1326"/>
  <c r="Y1326"/>
  <c r="AA1326"/>
  <c r="F1331"/>
  <c r="H1331"/>
  <c r="J1331"/>
  <c r="L1331"/>
  <c r="N1331"/>
  <c r="P1331"/>
  <c r="R1331"/>
  <c r="T1331"/>
  <c r="V1331"/>
  <c r="X1331"/>
  <c r="Z1331"/>
  <c r="AB1331"/>
  <c r="E1336"/>
  <c r="G1336"/>
  <c r="I1336"/>
  <c r="K1336"/>
  <c r="M1336"/>
  <c r="O1336"/>
  <c r="Q1336"/>
  <c r="S1336"/>
  <c r="U1336"/>
  <c r="W1336"/>
  <c r="Y1336"/>
  <c r="AA1336"/>
  <c r="E1359"/>
  <c r="G1359"/>
  <c r="I1359"/>
  <c r="K1359"/>
  <c r="M1359"/>
  <c r="O1359"/>
  <c r="Q1359"/>
  <c r="S1359"/>
  <c r="U1359"/>
  <c r="W1359"/>
  <c r="Y1359"/>
  <c r="AA1359"/>
  <c r="E1375"/>
  <c r="G1375"/>
  <c r="I1375"/>
  <c r="K1375"/>
  <c r="M1375"/>
  <c r="O1375"/>
  <c r="Q1375"/>
  <c r="S1375"/>
  <c r="U1375"/>
  <c r="W1375"/>
  <c r="Y1375"/>
  <c r="AA1375"/>
  <c r="E1380"/>
  <c r="G1380"/>
  <c r="I1380"/>
  <c r="K1380"/>
  <c r="M1380"/>
  <c r="O1380"/>
  <c r="Q1380"/>
  <c r="S1380"/>
  <c r="U1380"/>
  <c r="W1380"/>
  <c r="Y1380"/>
  <c r="AA1380"/>
  <c r="E1385"/>
  <c r="G1385"/>
  <c r="I1385"/>
  <c r="K1385"/>
  <c r="M1385"/>
  <c r="O1385"/>
  <c r="Q1385"/>
  <c r="S1385"/>
  <c r="U1385"/>
  <c r="W1385"/>
  <c r="Y1385"/>
  <c r="AA1385"/>
  <c r="E1390"/>
  <c r="G1390"/>
  <c r="I1390"/>
  <c r="K1390"/>
  <c r="M1390"/>
  <c r="O1390"/>
  <c r="Q1390"/>
  <c r="S1390"/>
  <c r="U1390"/>
  <c r="W1390"/>
  <c r="Y1390"/>
  <c r="AA1390"/>
  <c r="E1395"/>
  <c r="G1395"/>
  <c r="I1395"/>
  <c r="K1395"/>
  <c r="M1395"/>
  <c r="O1395"/>
  <c r="Q1395"/>
  <c r="S1395"/>
  <c r="U1395"/>
  <c r="W1395"/>
  <c r="Y1395"/>
  <c r="AA1395"/>
  <c r="E1405"/>
  <c r="G1405"/>
  <c r="I1405"/>
  <c r="K1405"/>
  <c r="M1405"/>
  <c r="O1405"/>
  <c r="Q1405"/>
  <c r="S1405"/>
  <c r="U1405"/>
  <c r="W1405"/>
  <c r="Y1405"/>
  <c r="AA1405"/>
  <c r="F1429"/>
  <c r="H1429"/>
  <c r="J1429"/>
  <c r="L1429"/>
  <c r="N1429"/>
  <c r="P1429"/>
  <c r="R1429"/>
  <c r="T1429"/>
  <c r="V1429"/>
  <c r="X1429"/>
  <c r="Z1429"/>
  <c r="AB1429"/>
  <c r="F1440"/>
  <c r="H1440"/>
  <c r="J1440"/>
  <c r="L1440"/>
  <c r="N1440"/>
  <c r="P1440"/>
  <c r="R1440"/>
  <c r="T1440"/>
  <c r="V1440"/>
  <c r="X1440"/>
  <c r="Z1440"/>
  <c r="AB1440"/>
  <c r="F1450"/>
  <c r="H1450"/>
  <c r="J1450"/>
  <c r="L1450"/>
  <c r="N1450"/>
  <c r="P1450"/>
  <c r="R1450"/>
  <c r="T1450"/>
  <c r="V1450"/>
  <c r="X1450"/>
  <c r="Z1450"/>
  <c r="AB1450"/>
  <c r="F1455"/>
  <c r="H1455"/>
  <c r="J1455"/>
  <c r="L1455"/>
  <c r="N1455"/>
  <c r="P1455"/>
  <c r="R1455"/>
  <c r="T1455"/>
  <c r="V1455"/>
  <c r="X1455"/>
  <c r="Z1455"/>
  <c r="AB1455"/>
  <c r="F1460"/>
  <c r="H1460"/>
  <c r="J1460"/>
  <c r="L1460"/>
  <c r="N1460"/>
  <c r="P1460"/>
  <c r="R1460"/>
  <c r="T1460"/>
  <c r="V1460"/>
  <c r="X1460"/>
  <c r="Z1460"/>
  <c r="AB1460"/>
  <c r="F1465"/>
  <c r="H1465"/>
  <c r="J1465"/>
  <c r="L1465"/>
  <c r="N1465"/>
  <c r="P1465"/>
  <c r="R1465"/>
  <c r="T1465"/>
  <c r="V1465"/>
  <c r="X1465"/>
  <c r="Z1465"/>
  <c r="AB1465"/>
  <c r="F1475"/>
  <c r="H1475"/>
  <c r="J1475"/>
  <c r="L1475"/>
  <c r="N1475"/>
  <c r="P1475"/>
  <c r="R1475"/>
  <c r="T1475"/>
  <c r="V1475"/>
  <c r="X1475"/>
  <c r="Z1475"/>
  <c r="AB1475"/>
  <c r="F1480"/>
  <c r="H1480"/>
  <c r="J1480"/>
  <c r="L1480"/>
  <c r="N1480"/>
  <c r="P1480"/>
  <c r="R1480"/>
  <c r="T1480"/>
  <c r="V1480"/>
  <c r="X1480"/>
  <c r="Z1480"/>
  <c r="AB1480"/>
  <c r="F1485"/>
  <c r="H1485"/>
  <c r="J1485"/>
  <c r="L1485"/>
  <c r="N1485"/>
  <c r="P1485"/>
  <c r="R1485"/>
  <c r="T1485"/>
  <c r="V1485"/>
  <c r="X1485"/>
  <c r="Z1485"/>
  <c r="AB1485"/>
  <c r="F1490"/>
  <c r="H1490"/>
  <c r="J1490"/>
  <c r="L1490"/>
  <c r="N1490"/>
  <c r="P1490"/>
  <c r="R1490"/>
  <c r="T1490"/>
  <c r="V1490"/>
  <c r="X1490"/>
  <c r="Z1490"/>
  <c r="AB1490"/>
  <c r="F1495"/>
  <c r="H1495"/>
  <c r="J1495"/>
  <c r="L1495"/>
  <c r="N1495"/>
  <c r="P1495"/>
  <c r="R1495"/>
  <c r="T1495"/>
  <c r="V1495"/>
  <c r="X1495"/>
  <c r="Z1495"/>
  <c r="AB1495"/>
  <c r="F1500"/>
  <c r="H1500"/>
  <c r="J1500"/>
  <c r="L1500"/>
  <c r="N1500"/>
  <c r="P1500"/>
  <c r="R1500"/>
  <c r="T1500"/>
  <c r="V1500"/>
  <c r="X1500"/>
  <c r="Z1500"/>
  <c r="AB1500"/>
  <c r="F1505"/>
  <c r="H1505"/>
  <c r="J1505"/>
  <c r="L1505"/>
  <c r="N1505"/>
  <c r="P1505"/>
  <c r="R1505"/>
  <c r="T1505"/>
  <c r="V1505"/>
  <c r="X1505"/>
  <c r="Z1505"/>
  <c r="AB1505"/>
  <c r="F1510"/>
  <c r="H1510"/>
  <c r="J1510"/>
  <c r="L1510"/>
  <c r="N1510"/>
  <c r="P1510"/>
  <c r="R1510"/>
  <c r="T1510"/>
  <c r="V1510"/>
  <c r="X1510"/>
  <c r="Z1510"/>
  <c r="AB1510"/>
  <c r="F1525"/>
  <c r="H1525"/>
  <c r="J1525"/>
  <c r="L1525"/>
  <c r="N1525"/>
  <c r="P1525"/>
  <c r="R1525"/>
  <c r="T1525"/>
  <c r="V1525"/>
  <c r="X1525"/>
  <c r="Z1525"/>
  <c r="AB1525"/>
  <c r="F1535"/>
  <c r="H1535"/>
  <c r="J1535"/>
  <c r="L1535"/>
  <c r="N1535"/>
  <c r="P1535"/>
  <c r="R1535"/>
  <c r="T1535"/>
  <c r="V1535"/>
  <c r="X1535"/>
  <c r="Z1535"/>
  <c r="AB1535"/>
  <c r="F1540"/>
  <c r="H1540"/>
  <c r="J1540"/>
  <c r="L1540"/>
  <c r="N1540"/>
  <c r="P1540"/>
  <c r="R1540"/>
  <c r="T1540"/>
  <c r="V1540"/>
  <c r="X1540"/>
  <c r="Z1540"/>
  <c r="AB1540"/>
  <c r="F1545"/>
  <c r="H1545"/>
  <c r="J1545"/>
  <c r="L1545"/>
  <c r="N1545"/>
  <c r="P1545"/>
  <c r="R1545"/>
  <c r="T1545"/>
  <c r="V1545"/>
  <c r="X1545"/>
  <c r="Z1545"/>
  <c r="AB1545"/>
  <c r="F1550"/>
  <c r="H1550"/>
  <c r="J1550"/>
  <c r="L1550"/>
  <c r="N1550"/>
  <c r="P1550"/>
  <c r="R1550"/>
  <c r="T1550"/>
  <c r="V1550"/>
  <c r="X1550"/>
  <c r="Z1550"/>
  <c r="AB1550"/>
  <c r="F1555"/>
  <c r="H1555"/>
  <c r="J1555"/>
  <c r="L1555"/>
  <c r="N1555"/>
  <c r="P1555"/>
  <c r="R1555"/>
  <c r="T1555"/>
  <c r="V1555"/>
  <c r="X1555"/>
  <c r="Z1555"/>
  <c r="AB1555"/>
  <c r="F1560"/>
  <c r="H1560"/>
  <c r="J1560"/>
  <c r="L1560"/>
  <c r="N1560"/>
  <c r="P1560"/>
  <c r="R1560"/>
  <c r="T1560"/>
  <c r="V1560"/>
  <c r="X1560"/>
  <c r="Z1560"/>
  <c r="AB1560"/>
  <c r="F1565"/>
  <c r="H1565"/>
  <c r="F1570"/>
  <c r="H1570"/>
  <c r="J1570"/>
  <c r="L1570"/>
  <c r="N1570"/>
  <c r="P1570"/>
  <c r="R1570"/>
  <c r="T1570"/>
  <c r="V1570"/>
  <c r="X1570"/>
  <c r="Z1570"/>
  <c r="AB1570"/>
  <c r="F1575"/>
  <c r="H1575"/>
  <c r="J1575"/>
  <c r="L1575"/>
  <c r="N1575"/>
  <c r="P1575"/>
  <c r="R1575"/>
  <c r="T1575"/>
  <c r="V1575"/>
  <c r="X1575"/>
  <c r="Z1575"/>
  <c r="AB1575"/>
  <c r="F1599"/>
  <c r="H1599"/>
  <c r="J1599"/>
  <c r="L1599"/>
  <c r="N1599"/>
  <c r="P1599"/>
  <c r="R1599"/>
  <c r="T1599"/>
  <c r="V1599"/>
  <c r="X1599"/>
  <c r="Z1599"/>
  <c r="AB1599"/>
  <c r="F1610"/>
  <c r="H1610"/>
  <c r="J1610"/>
  <c r="L1610"/>
  <c r="N1610"/>
  <c r="P1610"/>
  <c r="R1610"/>
  <c r="T1610"/>
  <c r="V1610"/>
  <c r="X1610"/>
  <c r="Z1610"/>
  <c r="AB1610"/>
  <c r="F1615"/>
  <c r="I1615"/>
  <c r="K1615"/>
  <c r="M1615"/>
  <c r="O1615"/>
  <c r="Q1615"/>
  <c r="S1615"/>
  <c r="U1615"/>
  <c r="W1615"/>
  <c r="Y1615"/>
  <c r="AA1615"/>
  <c r="E1652"/>
  <c r="E1654" s="1"/>
  <c r="G1652"/>
  <c r="G1654" s="1"/>
  <c r="I1652"/>
  <c r="I1654" s="1"/>
  <c r="K1652"/>
  <c r="K1654" s="1"/>
  <c r="M1652"/>
  <c r="M1654" s="1"/>
  <c r="O1652"/>
  <c r="O1654" s="1"/>
  <c r="Q1652"/>
  <c r="Q1654" s="1"/>
  <c r="S1652"/>
  <c r="S1654" s="1"/>
  <c r="U1652"/>
  <c r="U1654" s="1"/>
  <c r="W1652"/>
  <c r="W1654" s="1"/>
  <c r="AA1652"/>
  <c r="AA1654" s="1"/>
  <c r="E1653"/>
  <c r="E1655" s="1"/>
  <c r="G1653"/>
  <c r="G1655" s="1"/>
  <c r="I1653"/>
  <c r="I1655" s="1"/>
  <c r="K1653"/>
  <c r="K1655" s="1"/>
  <c r="M1653"/>
  <c r="M1655" s="1"/>
  <c r="O1653"/>
  <c r="O1655" s="1"/>
  <c r="Q1653"/>
  <c r="Q1655" s="1"/>
  <c r="S1653"/>
  <c r="S1655" s="1"/>
  <c r="U1653"/>
  <c r="U1655" s="1"/>
  <c r="W1653"/>
  <c r="W1655" s="1"/>
  <c r="Y1653"/>
  <c r="Y1655" s="1"/>
  <c r="AA1653"/>
  <c r="AA1655" s="1"/>
  <c r="E1625"/>
  <c r="G1625"/>
  <c r="I1625"/>
  <c r="K1625"/>
  <c r="M1625"/>
  <c r="O1625"/>
  <c r="Q1625"/>
  <c r="S1625"/>
  <c r="U1625"/>
  <c r="W1625"/>
  <c r="Y1625"/>
  <c r="AA1625"/>
  <c r="E1630"/>
  <c r="G1630"/>
  <c r="I1630"/>
  <c r="K1630"/>
  <c r="M1630"/>
  <c r="O1630"/>
  <c r="Q1630"/>
  <c r="S1630"/>
  <c r="U1630"/>
  <c r="W1630"/>
  <c r="Y1630"/>
  <c r="AA1630"/>
  <c r="F1640"/>
  <c r="H1640"/>
  <c r="J1640"/>
  <c r="L1640"/>
  <c r="N1640"/>
  <c r="P1640"/>
  <c r="R1640"/>
  <c r="T1640"/>
  <c r="V1640"/>
  <c r="X1640"/>
  <c r="Z1640"/>
  <c r="AB1640"/>
  <c r="E1645"/>
  <c r="G1645"/>
  <c r="I1645"/>
  <c r="K1645"/>
  <c r="M1645"/>
  <c r="O1645"/>
  <c r="Q1645"/>
  <c r="S1645"/>
  <c r="U1645"/>
  <c r="W1645"/>
  <c r="Y1645"/>
  <c r="AA1645"/>
  <c r="E1650"/>
  <c r="G1650"/>
  <c r="I1650"/>
  <c r="K1650"/>
  <c r="M1650"/>
  <c r="O1650"/>
  <c r="Q1650"/>
  <c r="S1650"/>
  <c r="U1650"/>
  <c r="W1650"/>
  <c r="Y1650"/>
  <c r="AA1650"/>
  <c r="E1706"/>
  <c r="G1706"/>
  <c r="I1706"/>
  <c r="K1706"/>
  <c r="M1706"/>
  <c r="O1706"/>
  <c r="Q1706"/>
  <c r="S1706"/>
  <c r="U1706"/>
  <c r="W1706"/>
  <c r="Y1706"/>
  <c r="AA1706"/>
  <c r="F1799"/>
  <c r="H1799"/>
  <c r="J1799"/>
  <c r="L1799"/>
  <c r="S1799"/>
  <c r="U1799"/>
  <c r="W1799"/>
  <c r="Y1799"/>
  <c r="AA1799"/>
  <c r="E1815"/>
  <c r="G1815"/>
  <c r="I1815"/>
  <c r="K1815"/>
  <c r="M1815"/>
  <c r="O1815"/>
  <c r="Q1815"/>
  <c r="S1815"/>
  <c r="U1815"/>
  <c r="W1815"/>
  <c r="Y1815"/>
  <c r="AA1815"/>
  <c r="E1820"/>
  <c r="G1820"/>
  <c r="I1820"/>
  <c r="K1820"/>
  <c r="M1820"/>
  <c r="O1820"/>
  <c r="Q1820"/>
  <c r="S1820"/>
  <c r="U1820"/>
  <c r="W1820"/>
  <c r="Y1820"/>
  <c r="AA1820"/>
  <c r="E1825"/>
  <c r="G1825"/>
  <c r="I1825"/>
  <c r="K1825"/>
  <c r="M1825"/>
  <c r="O1825"/>
  <c r="R1825"/>
  <c r="T1825"/>
  <c r="V1825"/>
  <c r="X1825"/>
  <c r="Z1825"/>
  <c r="AB1825"/>
  <c r="F1830"/>
  <c r="H1830"/>
  <c r="J1830"/>
  <c r="L1830"/>
  <c r="N1830"/>
  <c r="P1830"/>
  <c r="R1830"/>
  <c r="T1830"/>
  <c r="V1830"/>
  <c r="X1830"/>
  <c r="Z1830"/>
  <c r="AB1830"/>
  <c r="F1840"/>
  <c r="H1840"/>
  <c r="J1840"/>
  <c r="L1840"/>
  <c r="N1840"/>
  <c r="P1840"/>
  <c r="R1840"/>
  <c r="T1840"/>
  <c r="V1840"/>
  <c r="X1840"/>
  <c r="Z1840"/>
  <c r="AB1840"/>
  <c r="F1845"/>
  <c r="H1845"/>
  <c r="J1845"/>
  <c r="L1845"/>
  <c r="U1845"/>
  <c r="W1845"/>
  <c r="Y1845"/>
  <c r="AA1845"/>
  <c r="E1850"/>
  <c r="G1850"/>
  <c r="I1850"/>
  <c r="K1850"/>
  <c r="M1850"/>
  <c r="O1850"/>
  <c r="Q1850"/>
  <c r="S1850"/>
  <c r="U1850"/>
  <c r="W1850"/>
  <c r="Y1850"/>
  <c r="AA1850"/>
  <c r="E1855"/>
  <c r="G1855"/>
  <c r="I1855"/>
  <c r="K1855"/>
  <c r="M1855"/>
  <c r="O1855"/>
  <c r="Q1855"/>
  <c r="S1855"/>
  <c r="U1855"/>
  <c r="W1855"/>
  <c r="Y1855"/>
  <c r="AA1855"/>
  <c r="E1860"/>
  <c r="G1860"/>
  <c r="I1860"/>
  <c r="K1860"/>
  <c r="M1860"/>
  <c r="O1860"/>
  <c r="Q1860"/>
  <c r="S1860"/>
  <c r="U1860"/>
  <c r="W1860"/>
  <c r="Y1860"/>
  <c r="AA1860"/>
  <c r="E1865"/>
  <c r="G1865"/>
  <c r="I1865"/>
  <c r="K1865"/>
  <c r="M1865"/>
  <c r="O1865"/>
  <c r="Q1865"/>
  <c r="S1865"/>
  <c r="U1865"/>
  <c r="W1865"/>
  <c r="Y1865"/>
  <c r="AA1865"/>
  <c r="E1870"/>
  <c r="G1870"/>
  <c r="I1870"/>
  <c r="K1870"/>
  <c r="M1870"/>
  <c r="P1870"/>
  <c r="R1870"/>
  <c r="T1870"/>
  <c r="V1870"/>
  <c r="X1870"/>
  <c r="Z1870"/>
  <c r="AB1870"/>
  <c r="F1875"/>
  <c r="H1875"/>
  <c r="J1875"/>
  <c r="L1875"/>
  <c r="N1875"/>
  <c r="P1875"/>
  <c r="R1875"/>
  <c r="T1875"/>
  <c r="V1875"/>
  <c r="X1875"/>
  <c r="Z1875"/>
  <c r="AB1875"/>
  <c r="F1905"/>
  <c r="H1905"/>
  <c r="J1905"/>
  <c r="L1905"/>
  <c r="N1905"/>
  <c r="P1905"/>
  <c r="R1905"/>
  <c r="T1905"/>
  <c r="V1905"/>
  <c r="X1905"/>
  <c r="Z1905"/>
  <c r="AB1905"/>
  <c r="F1923"/>
  <c r="H1923"/>
  <c r="J1923"/>
  <c r="L1923"/>
  <c r="N1923"/>
  <c r="P1923"/>
  <c r="R1923"/>
  <c r="T1923"/>
  <c r="V1923"/>
  <c r="X1923"/>
  <c r="Z1923"/>
  <c r="AB1923"/>
  <c r="F1928"/>
  <c r="H1928"/>
  <c r="J1928"/>
  <c r="L1928"/>
  <c r="N1928"/>
  <c r="P1928"/>
  <c r="R1928"/>
  <c r="T1928"/>
  <c r="V1928"/>
  <c r="X1928"/>
  <c r="Z1928"/>
  <c r="AB1928"/>
  <c r="F1933"/>
  <c r="H1933"/>
  <c r="J1933"/>
  <c r="L1933"/>
  <c r="N1933"/>
  <c r="P1933"/>
  <c r="R1933"/>
  <c r="T1933"/>
  <c r="V1933"/>
  <c r="X1933"/>
  <c r="Z1933"/>
  <c r="AB1933"/>
  <c r="F1938"/>
  <c r="H1938"/>
  <c r="J1938"/>
  <c r="L1938"/>
  <c r="N1938"/>
  <c r="P1938"/>
  <c r="R1938"/>
  <c r="T1938"/>
  <c r="V1938"/>
  <c r="X1938"/>
  <c r="Z1938"/>
  <c r="AB1938"/>
  <c r="F1943"/>
  <c r="H1943"/>
  <c r="J1943"/>
  <c r="L1943"/>
  <c r="N1943"/>
  <c r="P1943"/>
  <c r="R1943"/>
  <c r="T1943"/>
  <c r="V1943"/>
  <c r="X1943"/>
  <c r="Z1943"/>
  <c r="AB1943"/>
  <c r="F1948"/>
  <c r="H1948"/>
  <c r="J1948"/>
  <c r="L1948"/>
  <c r="N1948"/>
  <c r="P1948"/>
  <c r="R1948"/>
  <c r="T1948"/>
  <c r="V1948"/>
  <c r="X1948"/>
  <c r="Z1948"/>
  <c r="AB1948"/>
  <c r="F1953"/>
  <c r="H1953"/>
  <c r="J1953"/>
  <c r="L1953"/>
  <c r="N1953"/>
  <c r="P1953"/>
  <c r="R1953"/>
  <c r="T1953"/>
  <c r="V1953"/>
  <c r="X1953"/>
  <c r="Z1953"/>
  <c r="AB1953"/>
  <c r="F1958"/>
  <c r="H1958"/>
  <c r="J1958"/>
  <c r="L1958"/>
  <c r="N1958"/>
  <c r="P1958"/>
  <c r="R1958"/>
  <c r="T1958"/>
  <c r="V1958"/>
  <c r="Z1958"/>
  <c r="AB1958"/>
  <c r="F1963"/>
  <c r="H1963"/>
  <c r="J1963"/>
  <c r="L1963"/>
  <c r="N1963"/>
  <c r="P1963"/>
  <c r="R1963"/>
  <c r="T1963"/>
  <c r="V1963"/>
  <c r="X1963"/>
  <c r="Z1963"/>
  <c r="AB1963"/>
  <c r="F2026"/>
  <c r="H2026"/>
  <c r="J2026"/>
  <c r="L2026"/>
  <c r="N2026"/>
  <c r="P2026"/>
  <c r="R2026"/>
  <c r="T2026"/>
  <c r="V2026"/>
  <c r="X2026"/>
  <c r="Z2026"/>
  <c r="AB2026"/>
  <c r="F2042"/>
  <c r="H2042"/>
  <c r="J2042"/>
  <c r="L2042"/>
  <c r="N2042"/>
  <c r="P2042"/>
  <c r="R2042"/>
  <c r="T2042"/>
  <c r="V2042"/>
  <c r="X2042"/>
  <c r="Z2042"/>
  <c r="AB2042"/>
  <c r="F2047"/>
  <c r="H2047"/>
  <c r="J2047"/>
  <c r="L2047"/>
  <c r="N2047"/>
  <c r="P2047"/>
  <c r="R2047"/>
  <c r="T2047"/>
  <c r="V2047"/>
  <c r="X2047"/>
  <c r="Z2047"/>
  <c r="AB2047"/>
  <c r="F2052"/>
  <c r="H2052"/>
  <c r="J2052"/>
  <c r="L2052"/>
  <c r="N2052"/>
  <c r="P2052"/>
  <c r="R2052"/>
  <c r="T2052"/>
  <c r="V2052"/>
  <c r="X2052"/>
  <c r="Z2052"/>
  <c r="AB2052"/>
  <c r="F2057"/>
  <c r="H2057"/>
  <c r="J2057"/>
  <c r="L2057"/>
  <c r="N2057"/>
  <c r="P2057"/>
  <c r="R2057"/>
  <c r="F2062"/>
  <c r="H2062"/>
  <c r="J2062"/>
  <c r="L2062"/>
  <c r="N2062"/>
  <c r="P2062"/>
  <c r="R2062"/>
  <c r="T2062"/>
  <c r="V2062"/>
  <c r="X2062"/>
  <c r="Z2062"/>
  <c r="AB2062"/>
  <c r="F2067"/>
  <c r="H2067"/>
  <c r="J2067"/>
  <c r="L2067"/>
  <c r="N2067"/>
  <c r="P2067"/>
  <c r="R2067"/>
  <c r="T2067"/>
  <c r="V2067"/>
  <c r="X2067"/>
  <c r="Z2067"/>
  <c r="AB2067"/>
  <c r="F2072"/>
  <c r="H2072"/>
  <c r="J2072"/>
  <c r="L2072"/>
  <c r="N2072"/>
  <c r="P2072"/>
  <c r="R2072"/>
  <c r="T2072"/>
  <c r="V2072"/>
  <c r="X2072"/>
  <c r="Z2072"/>
  <c r="AB2072"/>
  <c r="F2077"/>
  <c r="H2077"/>
  <c r="J2077"/>
  <c r="L2077"/>
  <c r="N2077"/>
  <c r="P2077"/>
  <c r="R2077"/>
  <c r="T2077"/>
  <c r="V2077"/>
  <c r="X2077"/>
  <c r="Z2077"/>
  <c r="AB2077"/>
  <c r="F2082"/>
  <c r="H2082"/>
  <c r="J2082"/>
  <c r="L2082"/>
  <c r="N2082"/>
  <c r="P2082"/>
  <c r="R2082"/>
  <c r="T2082"/>
  <c r="V2082"/>
  <c r="X2082"/>
  <c r="Z2082"/>
  <c r="AB2082"/>
  <c r="F2087"/>
  <c r="H2087"/>
  <c r="J2087"/>
  <c r="L2087"/>
  <c r="N2087"/>
  <c r="P2087"/>
  <c r="R2087"/>
  <c r="T2087"/>
  <c r="V2087"/>
  <c r="X2087"/>
  <c r="Z2087"/>
  <c r="AB2087"/>
  <c r="F2092"/>
  <c r="H2092"/>
  <c r="J2092"/>
  <c r="L2092"/>
  <c r="N2092"/>
  <c r="P2092"/>
  <c r="R2092"/>
  <c r="T2092"/>
  <c r="V2092"/>
  <c r="X2092"/>
  <c r="Z2092"/>
  <c r="AB2092"/>
  <c r="H1615"/>
  <c r="J1615"/>
  <c r="L1615"/>
  <c r="N1615"/>
  <c r="P1615"/>
  <c r="R1615"/>
  <c r="T1615"/>
  <c r="V1615"/>
  <c r="X1615"/>
  <c r="Z1615"/>
  <c r="AB1615"/>
  <c r="F1652"/>
  <c r="F1654" s="1"/>
  <c r="J1652"/>
  <c r="J1654" s="1"/>
  <c r="L1652"/>
  <c r="L1654" s="1"/>
  <c r="P1652"/>
  <c r="P1654" s="1"/>
  <c r="R1652"/>
  <c r="R1654" s="1"/>
  <c r="T1652"/>
  <c r="T1654" s="1"/>
  <c r="V1652"/>
  <c r="V1654" s="1"/>
  <c r="X1652"/>
  <c r="X1654" s="1"/>
  <c r="Z1652"/>
  <c r="Z1654" s="1"/>
  <c r="AB1652"/>
  <c r="AB1654" s="1"/>
  <c r="F1653"/>
  <c r="F1655" s="1"/>
  <c r="H1653"/>
  <c r="H1655" s="1"/>
  <c r="J1653"/>
  <c r="J1655" s="1"/>
  <c r="L1653"/>
  <c r="L1655" s="1"/>
  <c r="N1653"/>
  <c r="N1655" s="1"/>
  <c r="P1653"/>
  <c r="P1655" s="1"/>
  <c r="R1653"/>
  <c r="R1655" s="1"/>
  <c r="T1653"/>
  <c r="T1655" s="1"/>
  <c r="V1653"/>
  <c r="V1655" s="1"/>
  <c r="X1653"/>
  <c r="X1655" s="1"/>
  <c r="Z1653"/>
  <c r="Z1655" s="1"/>
  <c r="AB1653"/>
  <c r="AB1655" s="1"/>
  <c r="F1625"/>
  <c r="H1625"/>
  <c r="J1625"/>
  <c r="L1625"/>
  <c r="N1625"/>
  <c r="P1625"/>
  <c r="R1625"/>
  <c r="T1625"/>
  <c r="V1625"/>
  <c r="X1625"/>
  <c r="Z1625"/>
  <c r="AB1625"/>
  <c r="F1630"/>
  <c r="H1630"/>
  <c r="J1630"/>
  <c r="L1630"/>
  <c r="N1630"/>
  <c r="P1630"/>
  <c r="R1630"/>
  <c r="T1630"/>
  <c r="V1630"/>
  <c r="X1630"/>
  <c r="Z1630"/>
  <c r="AB1630"/>
  <c r="E1640"/>
  <c r="G1640"/>
  <c r="I1640"/>
  <c r="K1640"/>
  <c r="M1640"/>
  <c r="O1640"/>
  <c r="Q1640"/>
  <c r="S1640"/>
  <c r="U1640"/>
  <c r="W1640"/>
  <c r="Y1640"/>
  <c r="AA1640"/>
  <c r="F1645"/>
  <c r="H1645"/>
  <c r="J1645"/>
  <c r="L1645"/>
  <c r="N1645"/>
  <c r="P1645"/>
  <c r="R1645"/>
  <c r="T1645"/>
  <c r="V1645"/>
  <c r="X1645"/>
  <c r="Z1645"/>
  <c r="AB1645"/>
  <c r="F1650"/>
  <c r="H1650"/>
  <c r="J1650"/>
  <c r="L1650"/>
  <c r="N1650"/>
  <c r="P1650"/>
  <c r="R1650"/>
  <c r="T1650"/>
  <c r="V1650"/>
  <c r="X1650"/>
  <c r="Z1650"/>
  <c r="AB1650"/>
  <c r="F1706"/>
  <c r="H1706"/>
  <c r="J1706"/>
  <c r="L1706"/>
  <c r="N1706"/>
  <c r="P1706"/>
  <c r="R1706"/>
  <c r="T1706"/>
  <c r="V1706"/>
  <c r="X1706"/>
  <c r="Z1706"/>
  <c r="AB1706"/>
  <c r="E1799"/>
  <c r="G1799"/>
  <c r="I1799"/>
  <c r="K1799"/>
  <c r="M1799"/>
  <c r="T1799"/>
  <c r="V1799"/>
  <c r="X1799"/>
  <c r="Z1799"/>
  <c r="AB1799"/>
  <c r="F1815"/>
  <c r="H1815"/>
  <c r="J1815"/>
  <c r="L1815"/>
  <c r="N1815"/>
  <c r="P1815"/>
  <c r="R1815"/>
  <c r="T1815"/>
  <c r="V1815"/>
  <c r="X1815"/>
  <c r="Z1815"/>
  <c r="AB1815"/>
  <c r="F1820"/>
  <c r="H1820"/>
  <c r="J1820"/>
  <c r="L1820"/>
  <c r="N1820"/>
  <c r="P1820"/>
  <c r="R1820"/>
  <c r="T1820"/>
  <c r="V1820"/>
  <c r="X1820"/>
  <c r="Z1820"/>
  <c r="AB1820"/>
  <c r="F1825"/>
  <c r="H1825"/>
  <c r="J1825"/>
  <c r="L1825"/>
  <c r="N1825"/>
  <c r="P1825"/>
  <c r="S1825"/>
  <c r="U1825"/>
  <c r="W1825"/>
  <c r="Y1825"/>
  <c r="AA1825"/>
  <c r="E1830"/>
  <c r="G1830"/>
  <c r="I1830"/>
  <c r="K1830"/>
  <c r="M1830"/>
  <c r="O1830"/>
  <c r="Q1830"/>
  <c r="S1830"/>
  <c r="U1830"/>
  <c r="W1830"/>
  <c r="Y1830"/>
  <c r="AA1830"/>
  <c r="E1840"/>
  <c r="G1840"/>
  <c r="I1840"/>
  <c r="K1840"/>
  <c r="M1840"/>
  <c r="O1840"/>
  <c r="Q1840"/>
  <c r="S1840"/>
  <c r="U1840"/>
  <c r="W1840"/>
  <c r="Y1840"/>
  <c r="AA1840"/>
  <c r="E1845"/>
  <c r="G1845"/>
  <c r="I1845"/>
  <c r="K1845"/>
  <c r="T1845"/>
  <c r="V1845"/>
  <c r="X1845"/>
  <c r="Z1845"/>
  <c r="AB1845"/>
  <c r="F1850"/>
  <c r="H1850"/>
  <c r="J1850"/>
  <c r="L1850"/>
  <c r="N1850"/>
  <c r="P1850"/>
  <c r="R1850"/>
  <c r="T1850"/>
  <c r="V1850"/>
  <c r="X1850"/>
  <c r="Z1850"/>
  <c r="AB1850"/>
  <c r="F1855"/>
  <c r="H1855"/>
  <c r="J1855"/>
  <c r="L1855"/>
  <c r="N1855"/>
  <c r="P1855"/>
  <c r="R1855"/>
  <c r="T1855"/>
  <c r="V1855"/>
  <c r="X1855"/>
  <c r="Z1855"/>
  <c r="AB1855"/>
  <c r="F1860"/>
  <c r="H1860"/>
  <c r="J1860"/>
  <c r="L1860"/>
  <c r="N1860"/>
  <c r="P1860"/>
  <c r="R1860"/>
  <c r="T1860"/>
  <c r="V1860"/>
  <c r="X1860"/>
  <c r="Z1860"/>
  <c r="AB1860"/>
  <c r="F1865"/>
  <c r="H1865"/>
  <c r="J1865"/>
  <c r="L1865"/>
  <c r="N1865"/>
  <c r="P1865"/>
  <c r="R1865"/>
  <c r="T1865"/>
  <c r="V1865"/>
  <c r="X1865"/>
  <c r="Z1865"/>
  <c r="AB1865"/>
  <c r="F1870"/>
  <c r="H1870"/>
  <c r="J1870"/>
  <c r="L1870"/>
  <c r="O1870"/>
  <c r="Q1870"/>
  <c r="S1870"/>
  <c r="U1870"/>
  <c r="W1870"/>
  <c r="Y1870"/>
  <c r="AA1870"/>
  <c r="E1875"/>
  <c r="G1875"/>
  <c r="I1875"/>
  <c r="K1875"/>
  <c r="M1875"/>
  <c r="O1875"/>
  <c r="Q1875"/>
  <c r="S1875"/>
  <c r="U1875"/>
  <c r="W1875"/>
  <c r="Y1875"/>
  <c r="AA1875"/>
  <c r="AC1903"/>
  <c r="E1905"/>
  <c r="G1905"/>
  <c r="I1905"/>
  <c r="K1905"/>
  <c r="M1905"/>
  <c r="O1905"/>
  <c r="Q1905"/>
  <c r="S1905"/>
  <c r="U1905"/>
  <c r="W1905"/>
  <c r="Y1905"/>
  <c r="AA1905"/>
  <c r="AC1909"/>
  <c r="AC1910"/>
  <c r="AC1921"/>
  <c r="E1923"/>
  <c r="G1923"/>
  <c r="I1923"/>
  <c r="K1923"/>
  <c r="M1923"/>
  <c r="O1923"/>
  <c r="Q1923"/>
  <c r="S1923"/>
  <c r="U1923"/>
  <c r="W1923"/>
  <c r="Y1923"/>
  <c r="AA1923"/>
  <c r="AC1926"/>
  <c r="E1928"/>
  <c r="G1928"/>
  <c r="I1928"/>
  <c r="K1928"/>
  <c r="M1928"/>
  <c r="O1928"/>
  <c r="Q1928"/>
  <c r="S1928"/>
  <c r="U1928"/>
  <c r="W1928"/>
  <c r="Y1928"/>
  <c r="AA1928"/>
  <c r="AC1931"/>
  <c r="E1933"/>
  <c r="G1933"/>
  <c r="I1933"/>
  <c r="K1933"/>
  <c r="M1933"/>
  <c r="O1933"/>
  <c r="Q1933"/>
  <c r="S1933"/>
  <c r="U1933"/>
  <c r="W1933"/>
  <c r="Y1933"/>
  <c r="AA1933"/>
  <c r="AC1936"/>
  <c r="E1938"/>
  <c r="G1938"/>
  <c r="I1938"/>
  <c r="K1938"/>
  <c r="M1938"/>
  <c r="O1938"/>
  <c r="Q1938"/>
  <c r="S1938"/>
  <c r="U1938"/>
  <c r="W1938"/>
  <c r="Y1938"/>
  <c r="AA1938"/>
  <c r="AC1941"/>
  <c r="E1943"/>
  <c r="G1943"/>
  <c r="I1943"/>
  <c r="K1943"/>
  <c r="M1943"/>
  <c r="O1943"/>
  <c r="Q1943"/>
  <c r="S1943"/>
  <c r="U1943"/>
  <c r="W1943"/>
  <c r="Y1943"/>
  <c r="AA1943"/>
  <c r="AC1946"/>
  <c r="E1948"/>
  <c r="G1948"/>
  <c r="I1948"/>
  <c r="K1948"/>
  <c r="M1948"/>
  <c r="O1948"/>
  <c r="Q1948"/>
  <c r="S1948"/>
  <c r="U1948"/>
  <c r="W1948"/>
  <c r="Y1948"/>
  <c r="AA1948"/>
  <c r="AC1951"/>
  <c r="E1953"/>
  <c r="G1953"/>
  <c r="I1953"/>
  <c r="K1953"/>
  <c r="M1953"/>
  <c r="O1953"/>
  <c r="Q1953"/>
  <c r="S1953"/>
  <c r="U1953"/>
  <c r="W1953"/>
  <c r="Y1953"/>
  <c r="AA1953"/>
  <c r="AC1956"/>
  <c r="E1958"/>
  <c r="G1958"/>
  <c r="I1958"/>
  <c r="K1958"/>
  <c r="M1958"/>
  <c r="O1958"/>
  <c r="Q1958"/>
  <c r="S1958"/>
  <c r="U1958"/>
  <c r="Y1958"/>
  <c r="AA1958"/>
  <c r="AC1961"/>
  <c r="E1963"/>
  <c r="G1963"/>
  <c r="I1963"/>
  <c r="K1963"/>
  <c r="M1963"/>
  <c r="O1963"/>
  <c r="Q1963"/>
  <c r="S1963"/>
  <c r="U1963"/>
  <c r="W1963"/>
  <c r="Y1963"/>
  <c r="AA1963"/>
  <c r="AC2024"/>
  <c r="E2026"/>
  <c r="G2026"/>
  <c r="I2026"/>
  <c r="K2026"/>
  <c r="M2026"/>
  <c r="O2026"/>
  <c r="Q2026"/>
  <c r="S2026"/>
  <c r="U2026"/>
  <c r="W2026"/>
  <c r="Y2026"/>
  <c r="AA2026"/>
  <c r="AC2040"/>
  <c r="E2042"/>
  <c r="G2042"/>
  <c r="I2042"/>
  <c r="K2042"/>
  <c r="M2042"/>
  <c r="O2042"/>
  <c r="Q2042"/>
  <c r="S2042"/>
  <c r="U2042"/>
  <c r="W2042"/>
  <c r="Y2042"/>
  <c r="AA2042"/>
  <c r="AC2045"/>
  <c r="E2047"/>
  <c r="G2047"/>
  <c r="I2047"/>
  <c r="K2047"/>
  <c r="M2047"/>
  <c r="O2047"/>
  <c r="Q2047"/>
  <c r="S2047"/>
  <c r="U2047"/>
  <c r="W2047"/>
  <c r="Y2047"/>
  <c r="AA2047"/>
  <c r="AC2050"/>
  <c r="E2052"/>
  <c r="G2052"/>
  <c r="I2052"/>
  <c r="K2052"/>
  <c r="M2052"/>
  <c r="O2052"/>
  <c r="Q2052"/>
  <c r="S2052"/>
  <c r="U2052"/>
  <c r="W2052"/>
  <c r="Y2052"/>
  <c r="AA2052"/>
  <c r="AC2055"/>
  <c r="E2057"/>
  <c r="G2057"/>
  <c r="I2057"/>
  <c r="K2057"/>
  <c r="M2057"/>
  <c r="O2057"/>
  <c r="Q2057"/>
  <c r="S2057"/>
  <c r="AC2060"/>
  <c r="E2062"/>
  <c r="G2062"/>
  <c r="I2062"/>
  <c r="K2062"/>
  <c r="M2062"/>
  <c r="O2062"/>
  <c r="Q2062"/>
  <c r="S2062"/>
  <c r="U2062"/>
  <c r="W2062"/>
  <c r="Y2062"/>
  <c r="AA2062"/>
  <c r="AC2065"/>
  <c r="E2067"/>
  <c r="G2067"/>
  <c r="I2067"/>
  <c r="K2067"/>
  <c r="M2067"/>
  <c r="O2067"/>
  <c r="Q2067"/>
  <c r="S2067"/>
  <c r="U2067"/>
  <c r="W2067"/>
  <c r="Y2067"/>
  <c r="AA2067"/>
  <c r="AC2070"/>
  <c r="E2072"/>
  <c r="G2072"/>
  <c r="I2072"/>
  <c r="K2072"/>
  <c r="M2072"/>
  <c r="O2072"/>
  <c r="Q2072"/>
  <c r="S2072"/>
  <c r="U2072"/>
  <c r="W2072"/>
  <c r="Y2072"/>
  <c r="AA2072"/>
  <c r="AC2075"/>
  <c r="AD2073" s="1"/>
  <c r="E2077"/>
  <c r="G2077"/>
  <c r="I2077"/>
  <c r="K2077"/>
  <c r="M2077"/>
  <c r="O2077"/>
  <c r="Q2077"/>
  <c r="S2077"/>
  <c r="U2077"/>
  <c r="W2077"/>
  <c r="Y2077"/>
  <c r="AA2077"/>
  <c r="AC2080"/>
  <c r="E2082"/>
  <c r="G2082"/>
  <c r="I2082"/>
  <c r="K2082"/>
  <c r="M2082"/>
  <c r="O2082"/>
  <c r="Q2082"/>
  <c r="S2082"/>
  <c r="U2082"/>
  <c r="W2082"/>
  <c r="Y2082"/>
  <c r="AA2082"/>
  <c r="AC2085"/>
  <c r="E2087"/>
  <c r="G2087"/>
  <c r="I2087"/>
  <c r="K2087"/>
  <c r="M2087"/>
  <c r="O2087"/>
  <c r="Q2087"/>
  <c r="S2087"/>
  <c r="U2087"/>
  <c r="W2087"/>
  <c r="Y2087"/>
  <c r="AA2087"/>
  <c r="AC2090"/>
  <c r="E2092"/>
  <c r="G2092"/>
  <c r="I2092"/>
  <c r="K2092"/>
  <c r="M2092"/>
  <c r="O2092"/>
  <c r="Q2092"/>
  <c r="S2092"/>
  <c r="U2092"/>
  <c r="W2092"/>
  <c r="Y2092"/>
  <c r="AA2092"/>
  <c r="AC2108"/>
  <c r="E2339"/>
  <c r="G2339"/>
  <c r="I2339"/>
  <c r="K2339"/>
  <c r="M2339"/>
  <c r="O2339"/>
  <c r="Q2339"/>
  <c r="S2339"/>
  <c r="U2339"/>
  <c r="W2339"/>
  <c r="Y2339"/>
  <c r="AA2339"/>
  <c r="E2372"/>
  <c r="G2372"/>
  <c r="I2372"/>
  <c r="K2372"/>
  <c r="M2372"/>
  <c r="O2372"/>
  <c r="Q2372"/>
  <c r="S2372"/>
  <c r="U2372"/>
  <c r="W2372"/>
  <c r="Y2372"/>
  <c r="AA2372"/>
  <c r="AD2340"/>
  <c r="F2373"/>
  <c r="H2373"/>
  <c r="J2373"/>
  <c r="L2373"/>
  <c r="N2373"/>
  <c r="P2373"/>
  <c r="R2373"/>
  <c r="T2373"/>
  <c r="V2373"/>
  <c r="X2373"/>
  <c r="Z2373"/>
  <c r="AB2373"/>
  <c r="AC2360"/>
  <c r="AD2358" s="1"/>
  <c r="AC2365"/>
  <c r="E2367"/>
  <c r="G2367"/>
  <c r="I2367"/>
  <c r="K2367"/>
  <c r="M2367"/>
  <c r="O2367"/>
  <c r="Q2367"/>
  <c r="S2367"/>
  <c r="U2367"/>
  <c r="W2367"/>
  <c r="Y2367"/>
  <c r="AA2367"/>
  <c r="AC2368"/>
  <c r="AC2369"/>
  <c r="F2410"/>
  <c r="H2410"/>
  <c r="J2410"/>
  <c r="L2410"/>
  <c r="N2410"/>
  <c r="P2410"/>
  <c r="R2410"/>
  <c r="T2410"/>
  <c r="V2410"/>
  <c r="X2410"/>
  <c r="Z2410"/>
  <c r="AB2410"/>
  <c r="AC2418"/>
  <c r="E2420"/>
  <c r="G2420"/>
  <c r="I2420"/>
  <c r="K2420"/>
  <c r="M2420"/>
  <c r="O2420"/>
  <c r="Q2420"/>
  <c r="S2420"/>
  <c r="U2420"/>
  <c r="W2420"/>
  <c r="Y2420"/>
  <c r="AA2420"/>
  <c r="AC2424"/>
  <c r="AC2425"/>
  <c r="AC2436"/>
  <c r="E2438"/>
  <c r="G2438"/>
  <c r="I2438"/>
  <c r="K2438"/>
  <c r="M2438"/>
  <c r="O2438"/>
  <c r="Q2438"/>
  <c r="S2438"/>
  <c r="U2438"/>
  <c r="W2438"/>
  <c r="Y2438"/>
  <c r="AA2438"/>
  <c r="AC2441"/>
  <c r="E2443"/>
  <c r="G2443"/>
  <c r="I2443"/>
  <c r="K2443"/>
  <c r="M2443"/>
  <c r="O2443"/>
  <c r="Q2443"/>
  <c r="S2443"/>
  <c r="U2443"/>
  <c r="W2443"/>
  <c r="Y2443"/>
  <c r="AA2443"/>
  <c r="AC2523"/>
  <c r="E2525"/>
  <c r="G2525"/>
  <c r="I2525"/>
  <c r="K2525"/>
  <c r="M2525"/>
  <c r="O2525"/>
  <c r="Q2525"/>
  <c r="S2525"/>
  <c r="U2525"/>
  <c r="W2525"/>
  <c r="Y2525"/>
  <c r="AA2525"/>
  <c r="AC2529"/>
  <c r="Q2583"/>
  <c r="Q2585" s="1"/>
  <c r="S2583"/>
  <c r="S2585" s="1"/>
  <c r="U2583"/>
  <c r="U2585" s="1"/>
  <c r="W2583"/>
  <c r="W2585" s="1"/>
  <c r="Y2583"/>
  <c r="AA2583"/>
  <c r="AA2585" s="1"/>
  <c r="AC2540"/>
  <c r="E2542"/>
  <c r="G2542"/>
  <c r="I2542"/>
  <c r="K2542"/>
  <c r="M2542"/>
  <c r="O2542"/>
  <c r="Q2542"/>
  <c r="S2542"/>
  <c r="U2542"/>
  <c r="W2542"/>
  <c r="Y2542"/>
  <c r="AA2542"/>
  <c r="AC2545"/>
  <c r="E2547"/>
  <c r="G2547"/>
  <c r="I2547"/>
  <c r="K2547"/>
  <c r="M2547"/>
  <c r="O2547"/>
  <c r="Q2547"/>
  <c r="S2547"/>
  <c r="U2547"/>
  <c r="W2547"/>
  <c r="Y2547"/>
  <c r="AA2547"/>
  <c r="F2641"/>
  <c r="H2641"/>
  <c r="F2367"/>
  <c r="H2367"/>
  <c r="J2367"/>
  <c r="L2367"/>
  <c r="N2367"/>
  <c r="P2367"/>
  <c r="R2367"/>
  <c r="T2367"/>
  <c r="V2367"/>
  <c r="X2367"/>
  <c r="Z2367"/>
  <c r="AB2367"/>
  <c r="F2420"/>
  <c r="H2420"/>
  <c r="J2420"/>
  <c r="L2420"/>
  <c r="N2420"/>
  <c r="P2420"/>
  <c r="R2420"/>
  <c r="T2420"/>
  <c r="V2420"/>
  <c r="X2420"/>
  <c r="Z2420"/>
  <c r="AB2420"/>
  <c r="F2438"/>
  <c r="H2438"/>
  <c r="J2438"/>
  <c r="L2438"/>
  <c r="N2438"/>
  <c r="P2438"/>
  <c r="R2438"/>
  <c r="T2438"/>
  <c r="V2438"/>
  <c r="X2438"/>
  <c r="Z2438"/>
  <c r="AB2438"/>
  <c r="F2443"/>
  <c r="H2443"/>
  <c r="J2443"/>
  <c r="L2443"/>
  <c r="N2443"/>
  <c r="P2443"/>
  <c r="R2443"/>
  <c r="T2443"/>
  <c r="V2443"/>
  <c r="X2443"/>
  <c r="Z2443"/>
  <c r="AB2443"/>
  <c r="F2525"/>
  <c r="H2525"/>
  <c r="J2525"/>
  <c r="L2525"/>
  <c r="N2525"/>
  <c r="P2525"/>
  <c r="R2525"/>
  <c r="T2525"/>
  <c r="V2525"/>
  <c r="X2525"/>
  <c r="Z2525"/>
  <c r="AB2525"/>
  <c r="F2542"/>
  <c r="H2542"/>
  <c r="J2542"/>
  <c r="L2542"/>
  <c r="N2542"/>
  <c r="P2542"/>
  <c r="R2542"/>
  <c r="T2542"/>
  <c r="V2542"/>
  <c r="X2542"/>
  <c r="Z2542"/>
  <c r="AB2542"/>
  <c r="F2547"/>
  <c r="H2547"/>
  <c r="J2547"/>
  <c r="L2547"/>
  <c r="N2547"/>
  <c r="P2547"/>
  <c r="R2547"/>
  <c r="T2547"/>
  <c r="V2547"/>
  <c r="X2547"/>
  <c r="Z2547"/>
  <c r="AB2547"/>
  <c r="F2552"/>
  <c r="H2552"/>
  <c r="J2552"/>
  <c r="L2552"/>
  <c r="N2552"/>
  <c r="P2552"/>
  <c r="R2552"/>
  <c r="T2552"/>
  <c r="V2552"/>
  <c r="X2552"/>
  <c r="Z2552"/>
  <c r="AB2552"/>
  <c r="F2557"/>
  <c r="H2557"/>
  <c r="J2557"/>
  <c r="L2557"/>
  <c r="N2557"/>
  <c r="P2557"/>
  <c r="R2557"/>
  <c r="T2557"/>
  <c r="V2557"/>
  <c r="X2557"/>
  <c r="Z2557"/>
  <c r="AB2557"/>
  <c r="F2562"/>
  <c r="H2562"/>
  <c r="J2562"/>
  <c r="L2562"/>
  <c r="N2562"/>
  <c r="P2562"/>
  <c r="R2562"/>
  <c r="T2562"/>
  <c r="V2562"/>
  <c r="X2562"/>
  <c r="Z2562"/>
  <c r="AB2562"/>
  <c r="F2643"/>
  <c r="H2643"/>
  <c r="F2603"/>
  <c r="H2603"/>
  <c r="J2603"/>
  <c r="L2603"/>
  <c r="N2603"/>
  <c r="P2603"/>
  <c r="R2603"/>
  <c r="T2603"/>
  <c r="V2603"/>
  <c r="X2603"/>
  <c r="Z2603"/>
  <c r="AB2603"/>
  <c r="F2619"/>
  <c r="H2619"/>
  <c r="J2619"/>
  <c r="L2619"/>
  <c r="N2619"/>
  <c r="P2619"/>
  <c r="R2619"/>
  <c r="T2619"/>
  <c r="V2619"/>
  <c r="X2619"/>
  <c r="Z2619"/>
  <c r="AB2619"/>
  <c r="J2641"/>
  <c r="J2643" s="1"/>
  <c r="L2641"/>
  <c r="L2643" s="1"/>
  <c r="N2641"/>
  <c r="N2643" s="1"/>
  <c r="P2641"/>
  <c r="P2643" s="1"/>
  <c r="R2641"/>
  <c r="R2643" s="1"/>
  <c r="T2641"/>
  <c r="T2643" s="1"/>
  <c r="V2641"/>
  <c r="V2643" s="1"/>
  <c r="X2641"/>
  <c r="X2643" s="1"/>
  <c r="Z2641"/>
  <c r="Z2643" s="1"/>
  <c r="AB2641"/>
  <c r="AB2643" s="1"/>
  <c r="F2642"/>
  <c r="F2644" s="1"/>
  <c r="H2642"/>
  <c r="H2644" s="1"/>
  <c r="E2634"/>
  <c r="G2634"/>
  <c r="I2634"/>
  <c r="K2634"/>
  <c r="M2634"/>
  <c r="O2634"/>
  <c r="Q2634"/>
  <c r="S2634"/>
  <c r="U2634"/>
  <c r="W2634"/>
  <c r="Y2634"/>
  <c r="AA2634"/>
  <c r="E2639"/>
  <c r="G2639"/>
  <c r="I2639"/>
  <c r="K2639"/>
  <c r="M2639"/>
  <c r="O2639"/>
  <c r="Q2639"/>
  <c r="S2639"/>
  <c r="U2639"/>
  <c r="W2639"/>
  <c r="Y2639"/>
  <c r="AA2639"/>
  <c r="F2774"/>
  <c r="H2774"/>
  <c r="J2774"/>
  <c r="L2774"/>
  <c r="N2774"/>
  <c r="P2774"/>
  <c r="R2774"/>
  <c r="T2774"/>
  <c r="V2774"/>
  <c r="X2774"/>
  <c r="Z2774"/>
  <c r="AB2774"/>
  <c r="F2792"/>
  <c r="H2792"/>
  <c r="J2792"/>
  <c r="L2792"/>
  <c r="N2792"/>
  <c r="P2792"/>
  <c r="R2792"/>
  <c r="T2792"/>
  <c r="V2792"/>
  <c r="X2792"/>
  <c r="Z2792"/>
  <c r="AB2792"/>
  <c r="F2797"/>
  <c r="H2797"/>
  <c r="J2797"/>
  <c r="L2797"/>
  <c r="N2797"/>
  <c r="P2797"/>
  <c r="R2797"/>
  <c r="T2797"/>
  <c r="V2797"/>
  <c r="X2797"/>
  <c r="Z2797"/>
  <c r="AB2797"/>
  <c r="F2802"/>
  <c r="H2802"/>
  <c r="J2802"/>
  <c r="L2802"/>
  <c r="N2802"/>
  <c r="P2802"/>
  <c r="R2802"/>
  <c r="T2802"/>
  <c r="V2802"/>
  <c r="X2802"/>
  <c r="Z2802"/>
  <c r="AB2802"/>
  <c r="F2807"/>
  <c r="H2807"/>
  <c r="J2807"/>
  <c r="L2807"/>
  <c r="N2807"/>
  <c r="P2807"/>
  <c r="R2807"/>
  <c r="T2807"/>
  <c r="V2807"/>
  <c r="X2807"/>
  <c r="Z2807"/>
  <c r="AB2807"/>
  <c r="F2812"/>
  <c r="H2812"/>
  <c r="J2812"/>
  <c r="L2812"/>
  <c r="N2812"/>
  <c r="P2812"/>
  <c r="R2812"/>
  <c r="T2812"/>
  <c r="V2812"/>
  <c r="X2812"/>
  <c r="Z2812"/>
  <c r="AB2812"/>
  <c r="F2817"/>
  <c r="H2817"/>
  <c r="J2817"/>
  <c r="L2817"/>
  <c r="N2817"/>
  <c r="P2817"/>
  <c r="R2817"/>
  <c r="T2817"/>
  <c r="V2817"/>
  <c r="X2817"/>
  <c r="Z2817"/>
  <c r="AB2817"/>
  <c r="F2822"/>
  <c r="H2822"/>
  <c r="J2822"/>
  <c r="L2822"/>
  <c r="N2822"/>
  <c r="P2822"/>
  <c r="R2822"/>
  <c r="T2822"/>
  <c r="V2822"/>
  <c r="X2822"/>
  <c r="Z2822"/>
  <c r="AB2822"/>
  <c r="F2827"/>
  <c r="H2827"/>
  <c r="J2827"/>
  <c r="L2827"/>
  <c r="N2827"/>
  <c r="P2827"/>
  <c r="R2827"/>
  <c r="T2827"/>
  <c r="V2827"/>
  <c r="X2827"/>
  <c r="Z2827"/>
  <c r="AB2827"/>
  <c r="AC2550"/>
  <c r="E2552"/>
  <c r="G2552"/>
  <c r="I2552"/>
  <c r="K2552"/>
  <c r="M2552"/>
  <c r="O2552"/>
  <c r="Q2552"/>
  <c r="S2552"/>
  <c r="U2552"/>
  <c r="W2552"/>
  <c r="Y2552"/>
  <c r="AA2552"/>
  <c r="AC2555"/>
  <c r="E2557"/>
  <c r="G2557"/>
  <c r="I2557"/>
  <c r="K2557"/>
  <c r="M2557"/>
  <c r="O2557"/>
  <c r="Q2557"/>
  <c r="S2557"/>
  <c r="U2557"/>
  <c r="W2557"/>
  <c r="Y2557"/>
  <c r="AA2557"/>
  <c r="AC2560"/>
  <c r="E2562"/>
  <c r="G2562"/>
  <c r="I2562"/>
  <c r="K2562"/>
  <c r="M2562"/>
  <c r="O2562"/>
  <c r="Q2562"/>
  <c r="S2562"/>
  <c r="U2562"/>
  <c r="W2562"/>
  <c r="Y2562"/>
  <c r="AA2562"/>
  <c r="AC2565"/>
  <c r="K2644"/>
  <c r="M2644"/>
  <c r="O2644"/>
  <c r="Q2644"/>
  <c r="S2644"/>
  <c r="U2644"/>
  <c r="W2644"/>
  <c r="Y2644"/>
  <c r="AA2644"/>
  <c r="AC2601"/>
  <c r="E2603"/>
  <c r="G2603"/>
  <c r="I2603"/>
  <c r="K2603"/>
  <c r="M2603"/>
  <c r="O2603"/>
  <c r="Q2603"/>
  <c r="S2603"/>
  <c r="U2603"/>
  <c r="W2603"/>
  <c r="Y2603"/>
  <c r="AA2603"/>
  <c r="AC2617"/>
  <c r="E2619"/>
  <c r="G2619"/>
  <c r="I2619"/>
  <c r="K2619"/>
  <c r="M2619"/>
  <c r="O2619"/>
  <c r="Q2619"/>
  <c r="S2619"/>
  <c r="U2619"/>
  <c r="W2619"/>
  <c r="Y2619"/>
  <c r="AA2619"/>
  <c r="K2621"/>
  <c r="M2621"/>
  <c r="O2621"/>
  <c r="Q2621"/>
  <c r="S2621"/>
  <c r="U2621"/>
  <c r="W2621"/>
  <c r="Y2621"/>
  <c r="AA2621"/>
  <c r="E2641"/>
  <c r="E2643" s="1"/>
  <c r="G2641"/>
  <c r="G2643" s="1"/>
  <c r="I2641"/>
  <c r="I2643" s="1"/>
  <c r="K2641"/>
  <c r="K2643" s="1"/>
  <c r="M2641"/>
  <c r="M2643" s="1"/>
  <c r="O2641"/>
  <c r="O2643" s="1"/>
  <c r="Q2641"/>
  <c r="Q2643" s="1"/>
  <c r="S2641"/>
  <c r="S2643" s="1"/>
  <c r="U2641"/>
  <c r="U2643" s="1"/>
  <c r="W2641"/>
  <c r="W2643" s="1"/>
  <c r="Y2641"/>
  <c r="Y2643" s="1"/>
  <c r="AA2641"/>
  <c r="AA2643" s="1"/>
  <c r="E2642"/>
  <c r="E2644" s="1"/>
  <c r="G2642"/>
  <c r="G2644" s="1"/>
  <c r="I2642"/>
  <c r="I2644" s="1"/>
  <c r="L2642"/>
  <c r="L2644" s="1"/>
  <c r="N2642"/>
  <c r="N2644" s="1"/>
  <c r="P2642"/>
  <c r="P2644" s="1"/>
  <c r="R2642"/>
  <c r="R2644" s="1"/>
  <c r="T2642"/>
  <c r="T2644" s="1"/>
  <c r="V2642"/>
  <c r="V2644" s="1"/>
  <c r="X2642"/>
  <c r="X2644" s="1"/>
  <c r="Z2642"/>
  <c r="Z2644" s="1"/>
  <c r="AB2642"/>
  <c r="AB2644" s="1"/>
  <c r="F2634"/>
  <c r="H2634"/>
  <c r="J2642"/>
  <c r="J2644" s="1"/>
  <c r="L2634"/>
  <c r="N2634"/>
  <c r="P2634"/>
  <c r="R2634"/>
  <c r="T2634"/>
  <c r="V2634"/>
  <c r="X2634"/>
  <c r="Z2634"/>
  <c r="AB2634"/>
  <c r="F2639"/>
  <c r="H2639"/>
  <c r="J2639"/>
  <c r="L2639"/>
  <c r="N2639"/>
  <c r="P2639"/>
  <c r="R2639"/>
  <c r="T2639"/>
  <c r="V2639"/>
  <c r="X2639"/>
  <c r="Z2639"/>
  <c r="AB2639"/>
  <c r="E2774"/>
  <c r="G2774"/>
  <c r="I2774"/>
  <c r="K2774"/>
  <c r="M2774"/>
  <c r="O2774"/>
  <c r="Q2774"/>
  <c r="S2774"/>
  <c r="U2774"/>
  <c r="W2774"/>
  <c r="Y2774"/>
  <c r="AA2774"/>
  <c r="E2792"/>
  <c r="G2792"/>
  <c r="I2792"/>
  <c r="K2792"/>
  <c r="M2792"/>
  <c r="O2792"/>
  <c r="Q2792"/>
  <c r="S2792"/>
  <c r="U2792"/>
  <c r="W2792"/>
  <c r="Y2792"/>
  <c r="AA2792"/>
  <c r="E2797"/>
  <c r="G2797"/>
  <c r="I2797"/>
  <c r="K2797"/>
  <c r="M2797"/>
  <c r="O2797"/>
  <c r="Q2797"/>
  <c r="S2797"/>
  <c r="U2797"/>
  <c r="W2797"/>
  <c r="Y2797"/>
  <c r="AA2797"/>
  <c r="E2802"/>
  <c r="G2802"/>
  <c r="I2802"/>
  <c r="K2802"/>
  <c r="M2802"/>
  <c r="O2802"/>
  <c r="Q2802"/>
  <c r="S2802"/>
  <c r="U2802"/>
  <c r="W2802"/>
  <c r="Y2802"/>
  <c r="AA2802"/>
  <c r="E2807"/>
  <c r="G2807"/>
  <c r="I2807"/>
  <c r="K2807"/>
  <c r="M2807"/>
  <c r="O2807"/>
  <c r="Q2807"/>
  <c r="S2807"/>
  <c r="U2807"/>
  <c r="W2807"/>
  <c r="Y2807"/>
  <c r="AA2807"/>
  <c r="AC2810"/>
  <c r="E2812"/>
  <c r="G2812"/>
  <c r="I2812"/>
  <c r="K2812"/>
  <c r="M2812"/>
  <c r="O2812"/>
  <c r="Q2812"/>
  <c r="S2812"/>
  <c r="U2812"/>
  <c r="W2812"/>
  <c r="Y2812"/>
  <c r="AA2812"/>
  <c r="E2817"/>
  <c r="G2817"/>
  <c r="I2817"/>
  <c r="K2817"/>
  <c r="M2817"/>
  <c r="O2817"/>
  <c r="Q2817"/>
  <c r="S2817"/>
  <c r="U2817"/>
  <c r="W2817"/>
  <c r="Y2817"/>
  <c r="AA2817"/>
  <c r="E2822"/>
  <c r="G2822"/>
  <c r="I2822"/>
  <c r="K2822"/>
  <c r="M2822"/>
  <c r="O2822"/>
  <c r="Q2822"/>
  <c r="S2822"/>
  <c r="U2822"/>
  <c r="W2822"/>
  <c r="Y2822"/>
  <c r="AA2822"/>
  <c r="E2827"/>
  <c r="G2827"/>
  <c r="I2827"/>
  <c r="K2827"/>
  <c r="M2827"/>
  <c r="O2827"/>
  <c r="Q2827"/>
  <c r="S2827"/>
  <c r="U2827"/>
  <c r="W2827"/>
  <c r="Y2827"/>
  <c r="AA2827"/>
  <c r="E608"/>
  <c r="E606"/>
  <c r="F608"/>
  <c r="F606"/>
  <c r="G608"/>
  <c r="G606"/>
  <c r="I608"/>
  <c r="I606"/>
  <c r="J608"/>
  <c r="J606"/>
  <c r="K608"/>
  <c r="K606"/>
  <c r="L608"/>
  <c r="L606"/>
  <c r="M608"/>
  <c r="M606"/>
  <c r="O608"/>
  <c r="O606"/>
  <c r="P608"/>
  <c r="P606"/>
  <c r="Q608"/>
  <c r="Q606"/>
  <c r="R608"/>
  <c r="R606"/>
  <c r="S608"/>
  <c r="S606"/>
  <c r="T608"/>
  <c r="T606"/>
  <c r="U608"/>
  <c r="U606"/>
  <c r="V608"/>
  <c r="V606"/>
  <c r="W608"/>
  <c r="W606"/>
  <c r="X608"/>
  <c r="X606"/>
  <c r="Z608"/>
  <c r="Z606"/>
  <c r="AA608"/>
  <c r="AA606"/>
  <c r="AB608"/>
  <c r="AB606"/>
  <c r="E609"/>
  <c r="E607"/>
  <c r="F609"/>
  <c r="F607"/>
  <c r="G609"/>
  <c r="G607"/>
  <c r="H609"/>
  <c r="H607"/>
  <c r="I609"/>
  <c r="I607"/>
  <c r="J609"/>
  <c r="J607"/>
  <c r="K609"/>
  <c r="K607"/>
  <c r="L609"/>
  <c r="L607"/>
  <c r="M609"/>
  <c r="M607"/>
  <c r="N609"/>
  <c r="N607"/>
  <c r="O609"/>
  <c r="O607"/>
  <c r="P609"/>
  <c r="P607"/>
  <c r="Q609"/>
  <c r="Q607"/>
  <c r="R609"/>
  <c r="R607"/>
  <c r="S609"/>
  <c r="S607"/>
  <c r="T609"/>
  <c r="T607"/>
  <c r="U609"/>
  <c r="U607"/>
  <c r="V609"/>
  <c r="V607"/>
  <c r="W609"/>
  <c r="W607"/>
  <c r="X609"/>
  <c r="X607"/>
  <c r="Y609"/>
  <c r="Y607"/>
  <c r="Z609"/>
  <c r="Z607"/>
  <c r="AA609"/>
  <c r="AA607"/>
  <c r="AB609"/>
  <c r="AB607"/>
  <c r="E657"/>
  <c r="E655"/>
  <c r="F657"/>
  <c r="F655"/>
  <c r="G657"/>
  <c r="G655"/>
  <c r="H657"/>
  <c r="H655"/>
  <c r="I657"/>
  <c r="I655"/>
  <c r="J657"/>
  <c r="J655"/>
  <c r="K657"/>
  <c r="K655"/>
  <c r="L657"/>
  <c r="L655"/>
  <c r="M657"/>
  <c r="M655"/>
  <c r="N657"/>
  <c r="N655"/>
  <c r="O657"/>
  <c r="O655"/>
  <c r="P657"/>
  <c r="P655"/>
  <c r="Q657"/>
  <c r="Q655"/>
  <c r="R657"/>
  <c r="R655"/>
  <c r="S657"/>
  <c r="S655"/>
  <c r="T657"/>
  <c r="T655"/>
  <c r="U657"/>
  <c r="U655"/>
  <c r="V657"/>
  <c r="V655"/>
  <c r="W657"/>
  <c r="W655"/>
  <c r="X657"/>
  <c r="X655"/>
  <c r="Y657"/>
  <c r="Y655"/>
  <c r="Z657"/>
  <c r="Z655"/>
  <c r="AA657"/>
  <c r="AA655"/>
  <c r="AB657"/>
  <c r="AB655"/>
  <c r="E658"/>
  <c r="E656"/>
  <c r="F658"/>
  <c r="F656"/>
  <c r="G658"/>
  <c r="G656"/>
  <c r="H658"/>
  <c r="H656"/>
  <c r="I658"/>
  <c r="I656"/>
  <c r="J658"/>
  <c r="J656"/>
  <c r="K658"/>
  <c r="K656"/>
  <c r="L658"/>
  <c r="L656"/>
  <c r="M658"/>
  <c r="M656"/>
  <c r="N658"/>
  <c r="N656"/>
  <c r="O658"/>
  <c r="O656"/>
  <c r="P658"/>
  <c r="P656"/>
  <c r="Q658"/>
  <c r="Q656"/>
  <c r="R658"/>
  <c r="R656"/>
  <c r="S658"/>
  <c r="S656"/>
  <c r="T658"/>
  <c r="T656"/>
  <c r="U658"/>
  <c r="U656"/>
  <c r="V658"/>
  <c r="V656"/>
  <c r="W658"/>
  <c r="W656"/>
  <c r="X658"/>
  <c r="X656"/>
  <c r="Y658"/>
  <c r="Y656"/>
  <c r="Z658"/>
  <c r="Z656"/>
  <c r="AA658"/>
  <c r="AA656"/>
  <c r="AB658"/>
  <c r="AB656"/>
  <c r="H661"/>
  <c r="H604"/>
  <c r="H608" s="1"/>
  <c r="N661"/>
  <c r="N604"/>
  <c r="N608" s="1"/>
  <c r="Y661"/>
  <c r="Y604"/>
  <c r="Y608" s="1"/>
  <c r="AC8"/>
  <c r="AD6" s="1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E82"/>
  <c r="E213" s="1"/>
  <c r="E215" s="1"/>
  <c r="F82"/>
  <c r="F213" s="1"/>
  <c r="F215" s="1"/>
  <c r="G82"/>
  <c r="G213" s="1"/>
  <c r="G215" s="1"/>
  <c r="H82"/>
  <c r="I82"/>
  <c r="I213" s="1"/>
  <c r="I215" s="1"/>
  <c r="J82"/>
  <c r="J213" s="1"/>
  <c r="J215" s="1"/>
  <c r="K82"/>
  <c r="K213" s="1"/>
  <c r="K215" s="1"/>
  <c r="L82"/>
  <c r="L213" s="1"/>
  <c r="L215" s="1"/>
  <c r="M82"/>
  <c r="M213" s="1"/>
  <c r="M215" s="1"/>
  <c r="N82"/>
  <c r="O82"/>
  <c r="O213" s="1"/>
  <c r="O215" s="1"/>
  <c r="P82"/>
  <c r="P213" s="1"/>
  <c r="P215" s="1"/>
  <c r="Q82"/>
  <c r="Q213" s="1"/>
  <c r="Q215" s="1"/>
  <c r="R82"/>
  <c r="R213" s="1"/>
  <c r="R215" s="1"/>
  <c r="S82"/>
  <c r="S213" s="1"/>
  <c r="S215" s="1"/>
  <c r="T82"/>
  <c r="T213" s="1"/>
  <c r="T215" s="1"/>
  <c r="U82"/>
  <c r="U213" s="1"/>
  <c r="U215" s="1"/>
  <c r="V82"/>
  <c r="V213" s="1"/>
  <c r="V215" s="1"/>
  <c r="W82"/>
  <c r="W213" s="1"/>
  <c r="W215" s="1"/>
  <c r="X82"/>
  <c r="X213" s="1"/>
  <c r="X215" s="1"/>
  <c r="Y82"/>
  <c r="Z82"/>
  <c r="Z213" s="1"/>
  <c r="Z215" s="1"/>
  <c r="AA82"/>
  <c r="AA213" s="1"/>
  <c r="AA215" s="1"/>
  <c r="AB82"/>
  <c r="AB213" s="1"/>
  <c r="AB215" s="1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H209"/>
  <c r="H211" s="1"/>
  <c r="N209"/>
  <c r="N211" s="1"/>
  <c r="Y209"/>
  <c r="Y211" s="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E242"/>
  <c r="E404" s="1"/>
  <c r="E406" s="1"/>
  <c r="F242"/>
  <c r="F404" s="1"/>
  <c r="F406" s="1"/>
  <c r="G242"/>
  <c r="G404" s="1"/>
  <c r="G406" s="1"/>
  <c r="H242"/>
  <c r="I242"/>
  <c r="I404" s="1"/>
  <c r="I406" s="1"/>
  <c r="J242"/>
  <c r="J404" s="1"/>
  <c r="J406" s="1"/>
  <c r="K242"/>
  <c r="K404" s="1"/>
  <c r="K406" s="1"/>
  <c r="L242"/>
  <c r="L404" s="1"/>
  <c r="L406" s="1"/>
  <c r="M242"/>
  <c r="M404" s="1"/>
  <c r="M406" s="1"/>
  <c r="N242"/>
  <c r="O242"/>
  <c r="O404" s="1"/>
  <c r="O406" s="1"/>
  <c r="P242"/>
  <c r="P404" s="1"/>
  <c r="P406" s="1"/>
  <c r="Q242"/>
  <c r="Q404" s="1"/>
  <c r="Q406" s="1"/>
  <c r="R242"/>
  <c r="R404" s="1"/>
  <c r="R406" s="1"/>
  <c r="S242"/>
  <c r="S404" s="1"/>
  <c r="S406" s="1"/>
  <c r="T242"/>
  <c r="T404" s="1"/>
  <c r="T406" s="1"/>
  <c r="U242"/>
  <c r="U404" s="1"/>
  <c r="U406" s="1"/>
  <c r="V242"/>
  <c r="V404" s="1"/>
  <c r="V406" s="1"/>
  <c r="W242"/>
  <c r="W404" s="1"/>
  <c r="W406" s="1"/>
  <c r="X242"/>
  <c r="X404" s="1"/>
  <c r="X406" s="1"/>
  <c r="Y242"/>
  <c r="Z242"/>
  <c r="Z404" s="1"/>
  <c r="Z406" s="1"/>
  <c r="AA242"/>
  <c r="AA404" s="1"/>
  <c r="AA406" s="1"/>
  <c r="AB242"/>
  <c r="AB404" s="1"/>
  <c r="AB406" s="1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H400"/>
  <c r="H402" s="1"/>
  <c r="N400"/>
  <c r="N402" s="1"/>
  <c r="Y400"/>
  <c r="Y402" s="1"/>
  <c r="AC415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E423"/>
  <c r="E498" s="1"/>
  <c r="E500" s="1"/>
  <c r="F423"/>
  <c r="F498" s="1"/>
  <c r="F500" s="1"/>
  <c r="G423"/>
  <c r="G498" s="1"/>
  <c r="G500" s="1"/>
  <c r="H423"/>
  <c r="I423"/>
  <c r="I498" s="1"/>
  <c r="I500" s="1"/>
  <c r="J423"/>
  <c r="J498" s="1"/>
  <c r="J500" s="1"/>
  <c r="K423"/>
  <c r="K498" s="1"/>
  <c r="K500" s="1"/>
  <c r="L423"/>
  <c r="L498" s="1"/>
  <c r="L500" s="1"/>
  <c r="M423"/>
  <c r="M498" s="1"/>
  <c r="M500" s="1"/>
  <c r="N423"/>
  <c r="O423"/>
  <c r="O498" s="1"/>
  <c r="O500" s="1"/>
  <c r="P423"/>
  <c r="P498" s="1"/>
  <c r="P500" s="1"/>
  <c r="Q423"/>
  <c r="Q498" s="1"/>
  <c r="Q500" s="1"/>
  <c r="R423"/>
  <c r="R498" s="1"/>
  <c r="R500" s="1"/>
  <c r="S423"/>
  <c r="S498" s="1"/>
  <c r="S500" s="1"/>
  <c r="T423"/>
  <c r="T498" s="1"/>
  <c r="T500" s="1"/>
  <c r="U423"/>
  <c r="U498" s="1"/>
  <c r="U500" s="1"/>
  <c r="V423"/>
  <c r="V498" s="1"/>
  <c r="V500" s="1"/>
  <c r="W423"/>
  <c r="W498" s="1"/>
  <c r="W500" s="1"/>
  <c r="X423"/>
  <c r="X498" s="1"/>
  <c r="X500" s="1"/>
  <c r="Y423"/>
  <c r="Z423"/>
  <c r="Z498" s="1"/>
  <c r="Z500" s="1"/>
  <c r="AA423"/>
  <c r="AA498" s="1"/>
  <c r="AA500" s="1"/>
  <c r="AB423"/>
  <c r="AB498" s="1"/>
  <c r="AB500" s="1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33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H494"/>
  <c r="H496" s="1"/>
  <c r="N494"/>
  <c r="N496" s="1"/>
  <c r="Y494"/>
  <c r="Y496" s="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E527"/>
  <c r="E659" s="1"/>
  <c r="F527"/>
  <c r="F659" s="1"/>
  <c r="G527"/>
  <c r="G659" s="1"/>
  <c r="H527"/>
  <c r="H659" s="1"/>
  <c r="I527"/>
  <c r="I659" s="1"/>
  <c r="J527"/>
  <c r="J659" s="1"/>
  <c r="K527"/>
  <c r="K659" s="1"/>
  <c r="L527"/>
  <c r="L659" s="1"/>
  <c r="M527"/>
  <c r="M659" s="1"/>
  <c r="N527"/>
  <c r="N659" s="1"/>
  <c r="O527"/>
  <c r="O659" s="1"/>
  <c r="P527"/>
  <c r="P659" s="1"/>
  <c r="Q527"/>
  <c r="Q659" s="1"/>
  <c r="R527"/>
  <c r="R659" s="1"/>
  <c r="S527"/>
  <c r="S659" s="1"/>
  <c r="T527"/>
  <c r="T659" s="1"/>
  <c r="U527"/>
  <c r="U659" s="1"/>
  <c r="V527"/>
  <c r="V659" s="1"/>
  <c r="W527"/>
  <c r="W659" s="1"/>
  <c r="X527"/>
  <c r="X659" s="1"/>
  <c r="Y527"/>
  <c r="Y659" s="1"/>
  <c r="Z527"/>
  <c r="Z659" s="1"/>
  <c r="AA527"/>
  <c r="AA659" s="1"/>
  <c r="AB527"/>
  <c r="AB659" s="1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E676"/>
  <c r="E707" s="1"/>
  <c r="E709" s="1"/>
  <c r="F676"/>
  <c r="F707" s="1"/>
  <c r="F709" s="1"/>
  <c r="G676"/>
  <c r="G707" s="1"/>
  <c r="G709" s="1"/>
  <c r="H676"/>
  <c r="H707" s="1"/>
  <c r="H709" s="1"/>
  <c r="I676"/>
  <c r="I707" s="1"/>
  <c r="I709" s="1"/>
  <c r="J676"/>
  <c r="J707" s="1"/>
  <c r="J709" s="1"/>
  <c r="K676"/>
  <c r="K707" s="1"/>
  <c r="K709" s="1"/>
  <c r="L676"/>
  <c r="L707" s="1"/>
  <c r="L709" s="1"/>
  <c r="M676"/>
  <c r="M707" s="1"/>
  <c r="M709" s="1"/>
  <c r="N676"/>
  <c r="N707" s="1"/>
  <c r="N709" s="1"/>
  <c r="O676"/>
  <c r="O707" s="1"/>
  <c r="O709" s="1"/>
  <c r="P676"/>
  <c r="P707" s="1"/>
  <c r="P709" s="1"/>
  <c r="Q676"/>
  <c r="Q707" s="1"/>
  <c r="Q709" s="1"/>
  <c r="R676"/>
  <c r="R707" s="1"/>
  <c r="R709" s="1"/>
  <c r="S676"/>
  <c r="S707" s="1"/>
  <c r="S709" s="1"/>
  <c r="T676"/>
  <c r="T707" s="1"/>
  <c r="T709" s="1"/>
  <c r="U676"/>
  <c r="U707" s="1"/>
  <c r="U709" s="1"/>
  <c r="V676"/>
  <c r="V707" s="1"/>
  <c r="V709" s="1"/>
  <c r="W676"/>
  <c r="W707" s="1"/>
  <c r="W709" s="1"/>
  <c r="X676"/>
  <c r="X707" s="1"/>
  <c r="X709" s="1"/>
  <c r="Y676"/>
  <c r="Y707" s="1"/>
  <c r="Y709" s="1"/>
  <c r="Z676"/>
  <c r="Z707" s="1"/>
  <c r="Z709" s="1"/>
  <c r="AA676"/>
  <c r="AA707" s="1"/>
  <c r="AA709" s="1"/>
  <c r="AB676"/>
  <c r="AB707" s="1"/>
  <c r="AB709" s="1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717"/>
  <c r="AD716" s="1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55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E762"/>
  <c r="E764" s="1"/>
  <c r="F762"/>
  <c r="F764" s="1"/>
  <c r="G762"/>
  <c r="G764" s="1"/>
  <c r="H762"/>
  <c r="H764" s="1"/>
  <c r="I762"/>
  <c r="I764" s="1"/>
  <c r="J762"/>
  <c r="J764" s="1"/>
  <c r="K762"/>
  <c r="K764" s="1"/>
  <c r="L762"/>
  <c r="L764" s="1"/>
  <c r="M762"/>
  <c r="M764" s="1"/>
  <c r="N762"/>
  <c r="N764" s="1"/>
  <c r="O762"/>
  <c r="O764" s="1"/>
  <c r="P762"/>
  <c r="P764" s="1"/>
  <c r="Q762"/>
  <c r="Q764" s="1"/>
  <c r="R762"/>
  <c r="R764" s="1"/>
  <c r="S762"/>
  <c r="S764" s="1"/>
  <c r="T762"/>
  <c r="T764" s="1"/>
  <c r="U762"/>
  <c r="U764" s="1"/>
  <c r="V762"/>
  <c r="V764" s="1"/>
  <c r="W762"/>
  <c r="W764" s="1"/>
  <c r="X762"/>
  <c r="X764" s="1"/>
  <c r="Y762"/>
  <c r="Y764" s="1"/>
  <c r="Z762"/>
  <c r="Z764" s="1"/>
  <c r="AA762"/>
  <c r="AA764" s="1"/>
  <c r="AB762"/>
  <c r="AB764" s="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54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E862"/>
  <c r="E864" s="1"/>
  <c r="F862"/>
  <c r="F864" s="1"/>
  <c r="G862"/>
  <c r="G864" s="1"/>
  <c r="H862"/>
  <c r="H864" s="1"/>
  <c r="I862"/>
  <c r="I864" s="1"/>
  <c r="J862"/>
  <c r="J864" s="1"/>
  <c r="K862"/>
  <c r="K864" s="1"/>
  <c r="L862"/>
  <c r="L864" s="1"/>
  <c r="M862"/>
  <c r="M864" s="1"/>
  <c r="N862"/>
  <c r="N864" s="1"/>
  <c r="O862"/>
  <c r="O864" s="1"/>
  <c r="P862"/>
  <c r="P864" s="1"/>
  <c r="Q862"/>
  <c r="Q864" s="1"/>
  <c r="R862"/>
  <c r="R864" s="1"/>
  <c r="S862"/>
  <c r="S864" s="1"/>
  <c r="T862"/>
  <c r="T864" s="1"/>
  <c r="U862"/>
  <c r="U864" s="1"/>
  <c r="V862"/>
  <c r="V864" s="1"/>
  <c r="W862"/>
  <c r="W864" s="1"/>
  <c r="X862"/>
  <c r="X864" s="1"/>
  <c r="Y862"/>
  <c r="Y864" s="1"/>
  <c r="Z862"/>
  <c r="Z864" s="1"/>
  <c r="AA862"/>
  <c r="AA864" s="1"/>
  <c r="AB862"/>
  <c r="AB864" s="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Z1002"/>
  <c r="AA1002"/>
  <c r="AB1002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Z1085"/>
  <c r="AA1085"/>
  <c r="AB1085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Z1095"/>
  <c r="AA1095"/>
  <c r="AB1095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Z1101"/>
  <c r="AA1101"/>
  <c r="AB1101"/>
  <c r="E1102"/>
  <c r="E1103" s="1"/>
  <c r="F1102"/>
  <c r="F1103" s="1"/>
  <c r="G1102"/>
  <c r="G1103" s="1"/>
  <c r="H1102"/>
  <c r="H1103" s="1"/>
  <c r="I1102"/>
  <c r="I1103" s="1"/>
  <c r="J1102"/>
  <c r="J1103" s="1"/>
  <c r="K1102"/>
  <c r="K1103" s="1"/>
  <c r="L1102"/>
  <c r="L1103" s="1"/>
  <c r="M1102"/>
  <c r="M1103" s="1"/>
  <c r="N1102"/>
  <c r="N1103" s="1"/>
  <c r="O1102"/>
  <c r="O1103" s="1"/>
  <c r="P1102"/>
  <c r="P1103" s="1"/>
  <c r="Q1102"/>
  <c r="Q1103" s="1"/>
  <c r="R1102"/>
  <c r="R1103" s="1"/>
  <c r="S1102"/>
  <c r="S1103" s="1"/>
  <c r="T1102"/>
  <c r="T1103" s="1"/>
  <c r="U1102"/>
  <c r="U1103" s="1"/>
  <c r="V1102"/>
  <c r="V1103" s="1"/>
  <c r="W1102"/>
  <c r="W1103" s="1"/>
  <c r="X1102"/>
  <c r="X1103" s="1"/>
  <c r="Y1102"/>
  <c r="Y1103" s="1"/>
  <c r="Z1102"/>
  <c r="Z1103" s="1"/>
  <c r="AA1102"/>
  <c r="AA1103" s="1"/>
  <c r="AB1102"/>
  <c r="AB1103" s="1"/>
  <c r="AC1111"/>
  <c r="AD1109" s="1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Z1113"/>
  <c r="AA1113"/>
  <c r="AB1113"/>
  <c r="H1149"/>
  <c r="H1249" s="1"/>
  <c r="N1149"/>
  <c r="N1249" s="1"/>
  <c r="Y1149"/>
  <c r="Y1249" s="1"/>
  <c r="E1151"/>
  <c r="F1151"/>
  <c r="G1151"/>
  <c r="H1151"/>
  <c r="I1151"/>
  <c r="J1151"/>
  <c r="K1151"/>
  <c r="L1151"/>
  <c r="M1151"/>
  <c r="N1151"/>
  <c r="O1151"/>
  <c r="P1151"/>
  <c r="Q1151"/>
  <c r="R1151"/>
  <c r="S1151"/>
  <c r="T1151"/>
  <c r="U1151"/>
  <c r="V1151"/>
  <c r="W1151"/>
  <c r="X1151"/>
  <c r="Y1151"/>
  <c r="Z1151"/>
  <c r="AA1151"/>
  <c r="AB1151"/>
  <c r="E1152"/>
  <c r="F1152"/>
  <c r="G1152"/>
  <c r="H1152"/>
  <c r="I1152"/>
  <c r="J1152"/>
  <c r="K1152"/>
  <c r="L1152"/>
  <c r="M1152"/>
  <c r="N1152"/>
  <c r="O1152"/>
  <c r="P1152"/>
  <c r="Q1152"/>
  <c r="R1152"/>
  <c r="S1152"/>
  <c r="T1152"/>
  <c r="U1152"/>
  <c r="V1152"/>
  <c r="W1152"/>
  <c r="X1152"/>
  <c r="Y1152"/>
  <c r="Z1152"/>
  <c r="AA1152"/>
  <c r="AB1152"/>
  <c r="E1153"/>
  <c r="F1153"/>
  <c r="G1153"/>
  <c r="H1153"/>
  <c r="I1153"/>
  <c r="J1153"/>
  <c r="K1153"/>
  <c r="L1153"/>
  <c r="M1153"/>
  <c r="N1153"/>
  <c r="O1153"/>
  <c r="P1153"/>
  <c r="Q1153"/>
  <c r="R1153"/>
  <c r="S1153"/>
  <c r="T1153"/>
  <c r="U1153"/>
  <c r="V1153"/>
  <c r="W1153"/>
  <c r="X1153"/>
  <c r="Y1153"/>
  <c r="Z1153"/>
  <c r="AA1153"/>
  <c r="AB1153"/>
  <c r="E1154"/>
  <c r="F1154"/>
  <c r="G1154"/>
  <c r="H1154"/>
  <c r="I1154"/>
  <c r="J1154"/>
  <c r="K1154"/>
  <c r="L1154"/>
  <c r="M1154"/>
  <c r="N1154"/>
  <c r="O1154"/>
  <c r="P1154"/>
  <c r="Q1154"/>
  <c r="R1154"/>
  <c r="S1154"/>
  <c r="T1154"/>
  <c r="U1154"/>
  <c r="V1154"/>
  <c r="W1154"/>
  <c r="X1154"/>
  <c r="Y1154"/>
  <c r="Z1154"/>
  <c r="AA1154"/>
  <c r="AB1154"/>
  <c r="AC1165"/>
  <c r="AD1163" s="1"/>
  <c r="E1167"/>
  <c r="F1167"/>
  <c r="G1167"/>
  <c r="H1167"/>
  <c r="I1167"/>
  <c r="J1167"/>
  <c r="K1167"/>
  <c r="L1167"/>
  <c r="M1167"/>
  <c r="N1167"/>
  <c r="O1167"/>
  <c r="P1167"/>
  <c r="Q1167"/>
  <c r="R1167"/>
  <c r="S1167"/>
  <c r="T1167"/>
  <c r="U1167"/>
  <c r="V1167"/>
  <c r="W1167"/>
  <c r="X1167"/>
  <c r="Y1167"/>
  <c r="Z1167"/>
  <c r="AA1167"/>
  <c r="AB1167"/>
  <c r="E1245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E1246"/>
  <c r="F1246"/>
  <c r="G1246"/>
  <c r="H1246"/>
  <c r="I1246"/>
  <c r="J1246"/>
  <c r="K1246"/>
  <c r="L1246"/>
  <c r="M1246"/>
  <c r="N1246"/>
  <c r="O1246"/>
  <c r="P1246"/>
  <c r="Q1246"/>
  <c r="R1246"/>
  <c r="S1246"/>
  <c r="T1246"/>
  <c r="U1246"/>
  <c r="V1246"/>
  <c r="W1246"/>
  <c r="X1246"/>
  <c r="Y1246"/>
  <c r="Z1246"/>
  <c r="AA1246"/>
  <c r="AB1246"/>
  <c r="E1260"/>
  <c r="F1260"/>
  <c r="G1260"/>
  <c r="H1260"/>
  <c r="I1260"/>
  <c r="J1260"/>
  <c r="K1260"/>
  <c r="L1260"/>
  <c r="M1260"/>
  <c r="N1260"/>
  <c r="O1260"/>
  <c r="P1260"/>
  <c r="Q1260"/>
  <c r="R1260"/>
  <c r="S1260"/>
  <c r="T1260"/>
  <c r="U1260"/>
  <c r="V1260"/>
  <c r="W1260"/>
  <c r="X1260"/>
  <c r="Y1260"/>
  <c r="Z1260"/>
  <c r="AA1260"/>
  <c r="AB1260"/>
  <c r="E1266"/>
  <c r="E1343" s="1"/>
  <c r="E1345" s="1"/>
  <c r="F1266"/>
  <c r="F1343" s="1"/>
  <c r="F1345" s="1"/>
  <c r="G1266"/>
  <c r="G1343" s="1"/>
  <c r="G1345" s="1"/>
  <c r="H1266"/>
  <c r="H1343" s="1"/>
  <c r="H1345" s="1"/>
  <c r="I1266"/>
  <c r="I1343" s="1"/>
  <c r="I1345" s="1"/>
  <c r="J1266"/>
  <c r="J1343" s="1"/>
  <c r="J1345" s="1"/>
  <c r="K1266"/>
  <c r="K1343" s="1"/>
  <c r="K1345" s="1"/>
  <c r="L1266"/>
  <c r="L1343" s="1"/>
  <c r="L1345" s="1"/>
  <c r="M1266"/>
  <c r="M1343" s="1"/>
  <c r="M1345" s="1"/>
  <c r="N1266"/>
  <c r="N1343" s="1"/>
  <c r="N1345" s="1"/>
  <c r="O1266"/>
  <c r="O1343" s="1"/>
  <c r="O1345" s="1"/>
  <c r="P1266"/>
  <c r="P1343" s="1"/>
  <c r="P1345" s="1"/>
  <c r="Q1266"/>
  <c r="Q1343" s="1"/>
  <c r="Q1345" s="1"/>
  <c r="R1266"/>
  <c r="R1343" s="1"/>
  <c r="R1345" s="1"/>
  <c r="S1266"/>
  <c r="S1343" s="1"/>
  <c r="S1345" s="1"/>
  <c r="T1266"/>
  <c r="T1343" s="1"/>
  <c r="T1345" s="1"/>
  <c r="U1266"/>
  <c r="U1343" s="1"/>
  <c r="U1345" s="1"/>
  <c r="V1266"/>
  <c r="V1343" s="1"/>
  <c r="V1345" s="1"/>
  <c r="W1266"/>
  <c r="W1343" s="1"/>
  <c r="W1345" s="1"/>
  <c r="X1266"/>
  <c r="X1343" s="1"/>
  <c r="X1345" s="1"/>
  <c r="Y1266"/>
  <c r="Y1343" s="1"/>
  <c r="Y1345" s="1"/>
  <c r="Z1266"/>
  <c r="Z1343" s="1"/>
  <c r="Z1345" s="1"/>
  <c r="AA1266"/>
  <c r="AA1343" s="1"/>
  <c r="AA1345" s="1"/>
  <c r="AB1266"/>
  <c r="AB1343" s="1"/>
  <c r="AB1345" s="1"/>
  <c r="E1267"/>
  <c r="F1267"/>
  <c r="G1267"/>
  <c r="H1267"/>
  <c r="I1267"/>
  <c r="J1267"/>
  <c r="K1267"/>
  <c r="L1267"/>
  <c r="M1267"/>
  <c r="N1267"/>
  <c r="O1267"/>
  <c r="P1267"/>
  <c r="Q1267"/>
  <c r="R1267"/>
  <c r="S1267"/>
  <c r="T1267"/>
  <c r="U1267"/>
  <c r="V1267"/>
  <c r="W1267"/>
  <c r="X1267"/>
  <c r="Y1267"/>
  <c r="Z1267"/>
  <c r="AA1267"/>
  <c r="AB1267"/>
  <c r="E1276"/>
  <c r="F1276"/>
  <c r="G1276"/>
  <c r="H1276"/>
  <c r="I1276"/>
  <c r="J1276"/>
  <c r="K1276"/>
  <c r="L1276"/>
  <c r="M1276"/>
  <c r="N1276"/>
  <c r="O1276"/>
  <c r="P1276"/>
  <c r="Q1276"/>
  <c r="R1276"/>
  <c r="S1276"/>
  <c r="T1276"/>
  <c r="U1276"/>
  <c r="V1276"/>
  <c r="W1276"/>
  <c r="X1276"/>
  <c r="Y1276"/>
  <c r="Z1276"/>
  <c r="AA1276"/>
  <c r="AB1276"/>
  <c r="E1355"/>
  <c r="F1355"/>
  <c r="G1355"/>
  <c r="H1355"/>
  <c r="I1355"/>
  <c r="J1355"/>
  <c r="K1355"/>
  <c r="L1355"/>
  <c r="M1355"/>
  <c r="N1355"/>
  <c r="O1355"/>
  <c r="P1355"/>
  <c r="Q1355"/>
  <c r="R1355"/>
  <c r="S1355"/>
  <c r="T1355"/>
  <c r="U1355"/>
  <c r="V1355"/>
  <c r="W1355"/>
  <c r="X1355"/>
  <c r="Y1355"/>
  <c r="Z1355"/>
  <c r="AA1355"/>
  <c r="AB1355"/>
  <c r="E1360"/>
  <c r="E1411" s="1"/>
  <c r="E1413" s="1"/>
  <c r="F1360"/>
  <c r="F1411" s="1"/>
  <c r="F1413" s="1"/>
  <c r="G1360"/>
  <c r="G1411" s="1"/>
  <c r="G1413" s="1"/>
  <c r="H1360"/>
  <c r="H1411" s="1"/>
  <c r="H1413" s="1"/>
  <c r="I1360"/>
  <c r="I1411" s="1"/>
  <c r="I1413" s="1"/>
  <c r="J1360"/>
  <c r="J1411" s="1"/>
  <c r="J1413" s="1"/>
  <c r="K1360"/>
  <c r="K1411" s="1"/>
  <c r="K1413" s="1"/>
  <c r="L1360"/>
  <c r="L1411" s="1"/>
  <c r="L1413" s="1"/>
  <c r="M1360"/>
  <c r="M1411" s="1"/>
  <c r="M1413" s="1"/>
  <c r="N1360"/>
  <c r="N1411" s="1"/>
  <c r="N1413" s="1"/>
  <c r="O1360"/>
  <c r="O1411" s="1"/>
  <c r="O1413" s="1"/>
  <c r="P1360"/>
  <c r="P1411" s="1"/>
  <c r="P1413" s="1"/>
  <c r="Q1360"/>
  <c r="Q1411" s="1"/>
  <c r="Q1413" s="1"/>
  <c r="R1360"/>
  <c r="R1411" s="1"/>
  <c r="R1413" s="1"/>
  <c r="S1360"/>
  <c r="S1411" s="1"/>
  <c r="S1413" s="1"/>
  <c r="T1360"/>
  <c r="T1411" s="1"/>
  <c r="T1413" s="1"/>
  <c r="U1360"/>
  <c r="U1411" s="1"/>
  <c r="U1413" s="1"/>
  <c r="V1360"/>
  <c r="V1411" s="1"/>
  <c r="V1413" s="1"/>
  <c r="W1360"/>
  <c r="W1411" s="1"/>
  <c r="W1413" s="1"/>
  <c r="X1360"/>
  <c r="X1411" s="1"/>
  <c r="X1413" s="1"/>
  <c r="Y1360"/>
  <c r="Y1411" s="1"/>
  <c r="Y1413" s="1"/>
  <c r="Z1360"/>
  <c r="Z1411" s="1"/>
  <c r="Z1413" s="1"/>
  <c r="AA1360"/>
  <c r="AA1411" s="1"/>
  <c r="AA1413" s="1"/>
  <c r="AB1360"/>
  <c r="AB1411" s="1"/>
  <c r="AB1413" s="1"/>
  <c r="E1361"/>
  <c r="F1361"/>
  <c r="G1361"/>
  <c r="H1361"/>
  <c r="I1361"/>
  <c r="J1361"/>
  <c r="K1361"/>
  <c r="L1361"/>
  <c r="M1361"/>
  <c r="N1361"/>
  <c r="O1361"/>
  <c r="P1361"/>
  <c r="Q1361"/>
  <c r="R1361"/>
  <c r="S1361"/>
  <c r="T1361"/>
  <c r="U1361"/>
  <c r="V1361"/>
  <c r="W1361"/>
  <c r="X1361"/>
  <c r="Y1361"/>
  <c r="Z1361"/>
  <c r="AA1361"/>
  <c r="AB1361"/>
  <c r="E1370"/>
  <c r="F1370"/>
  <c r="G1370"/>
  <c r="H1370"/>
  <c r="I1370"/>
  <c r="J1370"/>
  <c r="K1370"/>
  <c r="L1370"/>
  <c r="M1370"/>
  <c r="N1370"/>
  <c r="O1370"/>
  <c r="P1370"/>
  <c r="Q1370"/>
  <c r="R1370"/>
  <c r="S1370"/>
  <c r="T1370"/>
  <c r="U1370"/>
  <c r="V1370"/>
  <c r="W1370"/>
  <c r="X1370"/>
  <c r="Y1370"/>
  <c r="Z1370"/>
  <c r="AA1370"/>
  <c r="AB1370"/>
  <c r="E1424"/>
  <c r="F1424"/>
  <c r="G1424"/>
  <c r="H1424"/>
  <c r="I1424"/>
  <c r="J1424"/>
  <c r="K1424"/>
  <c r="L1424"/>
  <c r="M1424"/>
  <c r="N1424"/>
  <c r="O1424"/>
  <c r="P1424"/>
  <c r="Q1424"/>
  <c r="R1424"/>
  <c r="S1424"/>
  <c r="T1424"/>
  <c r="U1424"/>
  <c r="V1424"/>
  <c r="W1424"/>
  <c r="X1424"/>
  <c r="Y1424"/>
  <c r="Z1424"/>
  <c r="AA1424"/>
  <c r="AB1424"/>
  <c r="E1430"/>
  <c r="F1430"/>
  <c r="G1430"/>
  <c r="H1430"/>
  <c r="I1430"/>
  <c r="J1430"/>
  <c r="K1430"/>
  <c r="L1430"/>
  <c r="M1430"/>
  <c r="N1430"/>
  <c r="O1430"/>
  <c r="P1430"/>
  <c r="Q1430"/>
  <c r="R1430"/>
  <c r="S1430"/>
  <c r="T1430"/>
  <c r="U1430"/>
  <c r="V1430"/>
  <c r="W1430"/>
  <c r="X1430"/>
  <c r="Y1430"/>
  <c r="Z1430"/>
  <c r="AA1430"/>
  <c r="AB1430"/>
  <c r="E1431"/>
  <c r="F1431"/>
  <c r="G1431"/>
  <c r="H1431"/>
  <c r="I1431"/>
  <c r="J1431"/>
  <c r="K1431"/>
  <c r="L1431"/>
  <c r="M1431"/>
  <c r="N1431"/>
  <c r="O1431"/>
  <c r="P1431"/>
  <c r="Q1431"/>
  <c r="R1431"/>
  <c r="S1431"/>
  <c r="T1431"/>
  <c r="U1431"/>
  <c r="V1431"/>
  <c r="W1431"/>
  <c r="X1431"/>
  <c r="Y1431"/>
  <c r="Z1431"/>
  <c r="AA1431"/>
  <c r="AB1431"/>
  <c r="E1577"/>
  <c r="E1579" s="1"/>
  <c r="F1577"/>
  <c r="F1579" s="1"/>
  <c r="G1577"/>
  <c r="G1579" s="1"/>
  <c r="H1577"/>
  <c r="H1579" s="1"/>
  <c r="I1577"/>
  <c r="I1579" s="1"/>
  <c r="J1577"/>
  <c r="J1579" s="1"/>
  <c r="K1577"/>
  <c r="K1579" s="1"/>
  <c r="L1577"/>
  <c r="L1579" s="1"/>
  <c r="M1577"/>
  <c r="M1579" s="1"/>
  <c r="N1577"/>
  <c r="N1579" s="1"/>
  <c r="O1577"/>
  <c r="O1579" s="1"/>
  <c r="P1577"/>
  <c r="P1579" s="1"/>
  <c r="Q1577"/>
  <c r="Q1579" s="1"/>
  <c r="R1577"/>
  <c r="R1579" s="1"/>
  <c r="S1577"/>
  <c r="S1579" s="1"/>
  <c r="T1577"/>
  <c r="T1579" s="1"/>
  <c r="U1577"/>
  <c r="U1579" s="1"/>
  <c r="V1577"/>
  <c r="V1579" s="1"/>
  <c r="W1577"/>
  <c r="W1579" s="1"/>
  <c r="X1577"/>
  <c r="X1579" s="1"/>
  <c r="Y1577"/>
  <c r="Y1579" s="1"/>
  <c r="Z1577"/>
  <c r="Z1579" s="1"/>
  <c r="AA1577"/>
  <c r="AA1579" s="1"/>
  <c r="AB1577"/>
  <c r="AB1579" s="1"/>
  <c r="E1578"/>
  <c r="E1580" s="1"/>
  <c r="F1578"/>
  <c r="F1580" s="1"/>
  <c r="G1578"/>
  <c r="G1580" s="1"/>
  <c r="H1578"/>
  <c r="H1580" s="1"/>
  <c r="I1578"/>
  <c r="I1580" s="1"/>
  <c r="J1578"/>
  <c r="J1580" s="1"/>
  <c r="K1578"/>
  <c r="K1580" s="1"/>
  <c r="L1578"/>
  <c r="L1580" s="1"/>
  <c r="M1578"/>
  <c r="M1580" s="1"/>
  <c r="N1578"/>
  <c r="N1580" s="1"/>
  <c r="O1578"/>
  <c r="O1580" s="1"/>
  <c r="P1578"/>
  <c r="P1580" s="1"/>
  <c r="Q1578"/>
  <c r="Q1580" s="1"/>
  <c r="R1578"/>
  <c r="R1580" s="1"/>
  <c r="S1578"/>
  <c r="S1580" s="1"/>
  <c r="T1578"/>
  <c r="T1580" s="1"/>
  <c r="U1578"/>
  <c r="U1580" s="1"/>
  <c r="V1578"/>
  <c r="V1580" s="1"/>
  <c r="W1578"/>
  <c r="W1580" s="1"/>
  <c r="X1578"/>
  <c r="X1580" s="1"/>
  <c r="Y1578"/>
  <c r="Y1580" s="1"/>
  <c r="Z1578"/>
  <c r="Z1580" s="1"/>
  <c r="AA1578"/>
  <c r="AA1580" s="1"/>
  <c r="AB1578"/>
  <c r="AB1580" s="1"/>
  <c r="E1530"/>
  <c r="F1530"/>
  <c r="G1530"/>
  <c r="H1530"/>
  <c r="I1530"/>
  <c r="J1530"/>
  <c r="K1530"/>
  <c r="L1530"/>
  <c r="M1530"/>
  <c r="N1530"/>
  <c r="O1530"/>
  <c r="P1530"/>
  <c r="Q1530"/>
  <c r="R1530"/>
  <c r="S1530"/>
  <c r="T1530"/>
  <c r="U1530"/>
  <c r="V1530"/>
  <c r="W1530"/>
  <c r="X1530"/>
  <c r="Y1530"/>
  <c r="Z1530"/>
  <c r="AA1530"/>
  <c r="AB1530"/>
  <c r="J1565"/>
  <c r="K1565"/>
  <c r="L1565"/>
  <c r="M1565"/>
  <c r="N1565"/>
  <c r="O1565"/>
  <c r="P1565"/>
  <c r="Q1565"/>
  <c r="R1565"/>
  <c r="S1565"/>
  <c r="T1565"/>
  <c r="U1565"/>
  <c r="V1565"/>
  <c r="W1565"/>
  <c r="X1565"/>
  <c r="Y1565"/>
  <c r="Z1565"/>
  <c r="AA1565"/>
  <c r="AB1565"/>
  <c r="H2117"/>
  <c r="H2109"/>
  <c r="N2117"/>
  <c r="N2109"/>
  <c r="Y2117"/>
  <c r="Y2109"/>
  <c r="E1594"/>
  <c r="F1594"/>
  <c r="G1594"/>
  <c r="H1594"/>
  <c r="I1594"/>
  <c r="J1594"/>
  <c r="K1594"/>
  <c r="L1594"/>
  <c r="M1594"/>
  <c r="N1594"/>
  <c r="O1594"/>
  <c r="P1594"/>
  <c r="Q1594"/>
  <c r="R1594"/>
  <c r="S1594"/>
  <c r="T1594"/>
  <c r="U1594"/>
  <c r="V1594"/>
  <c r="W1594"/>
  <c r="X1594"/>
  <c r="Y1594"/>
  <c r="Z1594"/>
  <c r="AA1594"/>
  <c r="AB1594"/>
  <c r="E1600"/>
  <c r="E1656" s="1"/>
  <c r="E1658" s="1"/>
  <c r="F1600"/>
  <c r="F1656" s="1"/>
  <c r="F1658" s="1"/>
  <c r="G1600"/>
  <c r="G1656" s="1"/>
  <c r="G1658" s="1"/>
  <c r="H1600"/>
  <c r="I1600"/>
  <c r="I1656" s="1"/>
  <c r="I1658" s="1"/>
  <c r="J1600"/>
  <c r="J1656" s="1"/>
  <c r="J1658" s="1"/>
  <c r="K1600"/>
  <c r="K1656" s="1"/>
  <c r="K1658" s="1"/>
  <c r="L1600"/>
  <c r="L1656" s="1"/>
  <c r="L1658" s="1"/>
  <c r="M1600"/>
  <c r="M1656" s="1"/>
  <c r="M1658" s="1"/>
  <c r="N1600"/>
  <c r="O1600"/>
  <c r="O1656" s="1"/>
  <c r="O1658" s="1"/>
  <c r="P1600"/>
  <c r="P1656" s="1"/>
  <c r="P1658" s="1"/>
  <c r="Q1600"/>
  <c r="Q1656" s="1"/>
  <c r="Q1658" s="1"/>
  <c r="R1600"/>
  <c r="R1656" s="1"/>
  <c r="R1658" s="1"/>
  <c r="S1600"/>
  <c r="S1656" s="1"/>
  <c r="S1658" s="1"/>
  <c r="T1600"/>
  <c r="T1656" s="1"/>
  <c r="T1658" s="1"/>
  <c r="U1600"/>
  <c r="U1656" s="1"/>
  <c r="U1658" s="1"/>
  <c r="V1600"/>
  <c r="V1656" s="1"/>
  <c r="V1658" s="1"/>
  <c r="W1600"/>
  <c r="W1656" s="1"/>
  <c r="W1658" s="1"/>
  <c r="X1600"/>
  <c r="X1656" s="1"/>
  <c r="X1658" s="1"/>
  <c r="Y1600"/>
  <c r="Z1600"/>
  <c r="Z1656" s="1"/>
  <c r="Z1658" s="1"/>
  <c r="AA1600"/>
  <c r="AA1656" s="1"/>
  <c r="AA1658" s="1"/>
  <c r="AB1600"/>
  <c r="AB1656" s="1"/>
  <c r="AB1658" s="1"/>
  <c r="E1601"/>
  <c r="F1601"/>
  <c r="G1601"/>
  <c r="H1601"/>
  <c r="I1601"/>
  <c r="J1601"/>
  <c r="K1601"/>
  <c r="L1601"/>
  <c r="M1601"/>
  <c r="N1601"/>
  <c r="O1601"/>
  <c r="P1601"/>
  <c r="Q1601"/>
  <c r="R1601"/>
  <c r="S1601"/>
  <c r="T1601"/>
  <c r="U1601"/>
  <c r="V1601"/>
  <c r="W1601"/>
  <c r="X1601"/>
  <c r="Y1601"/>
  <c r="Z1601"/>
  <c r="AA1601"/>
  <c r="AB1601"/>
  <c r="E1620"/>
  <c r="F1620"/>
  <c r="G1620"/>
  <c r="H1620"/>
  <c r="I1620"/>
  <c r="J1620"/>
  <c r="K1620"/>
  <c r="L1620"/>
  <c r="M1620"/>
  <c r="N1620"/>
  <c r="O1620"/>
  <c r="P1620"/>
  <c r="Q1620"/>
  <c r="R1620"/>
  <c r="S1620"/>
  <c r="T1620"/>
  <c r="U1620"/>
  <c r="V1620"/>
  <c r="W1620"/>
  <c r="X1620"/>
  <c r="Y1620"/>
  <c r="Z1620"/>
  <c r="AA1620"/>
  <c r="AB1620"/>
  <c r="H1652"/>
  <c r="H1654" s="1"/>
  <c r="N1652"/>
  <c r="N1654" s="1"/>
  <c r="Y1652"/>
  <c r="Y1654" s="1"/>
  <c r="E1677"/>
  <c r="F1677"/>
  <c r="G1677"/>
  <c r="H1677"/>
  <c r="I1677"/>
  <c r="J1677"/>
  <c r="K1677"/>
  <c r="L1677"/>
  <c r="M1677"/>
  <c r="N1677"/>
  <c r="O1677"/>
  <c r="P1677"/>
  <c r="Q1677"/>
  <c r="R1677"/>
  <c r="S1677"/>
  <c r="T1677"/>
  <c r="U1677"/>
  <c r="V1677"/>
  <c r="W1677"/>
  <c r="X1677"/>
  <c r="Y1677"/>
  <c r="Z1677"/>
  <c r="AA1677"/>
  <c r="AB1677"/>
  <c r="E1701"/>
  <c r="F1701"/>
  <c r="G1701"/>
  <c r="H1701"/>
  <c r="I1701"/>
  <c r="J1701"/>
  <c r="K1701"/>
  <c r="L1701"/>
  <c r="M1701"/>
  <c r="N1701"/>
  <c r="O1701"/>
  <c r="P1701"/>
  <c r="Q1701"/>
  <c r="R1701"/>
  <c r="S1701"/>
  <c r="T1701"/>
  <c r="U1701"/>
  <c r="V1701"/>
  <c r="W1701"/>
  <c r="X1701"/>
  <c r="Y1701"/>
  <c r="Z1701"/>
  <c r="AA1701"/>
  <c r="AB1701"/>
  <c r="H1777"/>
  <c r="H1779" s="1"/>
  <c r="N1777"/>
  <c r="N1779" s="1"/>
  <c r="Y1777"/>
  <c r="Y1779" s="1"/>
  <c r="E1794"/>
  <c r="F1794"/>
  <c r="G1794"/>
  <c r="H1794"/>
  <c r="I1794"/>
  <c r="J1794"/>
  <c r="K1794"/>
  <c r="L1794"/>
  <c r="M1794"/>
  <c r="N1794"/>
  <c r="O1794"/>
  <c r="P1794"/>
  <c r="Q1794"/>
  <c r="R1794"/>
  <c r="S1794"/>
  <c r="T1794"/>
  <c r="U1794"/>
  <c r="V1794"/>
  <c r="W1794"/>
  <c r="X1794"/>
  <c r="Y1794"/>
  <c r="Z1794"/>
  <c r="AA1794"/>
  <c r="AB1794"/>
  <c r="O1799"/>
  <c r="P1799"/>
  <c r="Q1799"/>
  <c r="R1799"/>
  <c r="E1800"/>
  <c r="E1887" s="1"/>
  <c r="E1889" s="1"/>
  <c r="F1800"/>
  <c r="F1887" s="1"/>
  <c r="F1889" s="1"/>
  <c r="G1800"/>
  <c r="G1887" s="1"/>
  <c r="G1889" s="1"/>
  <c r="H1800"/>
  <c r="I1800"/>
  <c r="I1887" s="1"/>
  <c r="I1889" s="1"/>
  <c r="J1800"/>
  <c r="J1887" s="1"/>
  <c r="J1889" s="1"/>
  <c r="K1800"/>
  <c r="K1887" s="1"/>
  <c r="K1889" s="1"/>
  <c r="L1800"/>
  <c r="L1887" s="1"/>
  <c r="L1889" s="1"/>
  <c r="M1800"/>
  <c r="M1887" s="1"/>
  <c r="M1889" s="1"/>
  <c r="N1800"/>
  <c r="O1800"/>
  <c r="O1887" s="1"/>
  <c r="O1889" s="1"/>
  <c r="P1800"/>
  <c r="P1887" s="1"/>
  <c r="P1889" s="1"/>
  <c r="Q1800"/>
  <c r="Q1887" s="1"/>
  <c r="Q1889" s="1"/>
  <c r="R1800"/>
  <c r="R1887" s="1"/>
  <c r="R1889" s="1"/>
  <c r="S1800"/>
  <c r="S1887" s="1"/>
  <c r="S1889" s="1"/>
  <c r="T1800"/>
  <c r="T1887" s="1"/>
  <c r="T1889" s="1"/>
  <c r="U1800"/>
  <c r="U1887" s="1"/>
  <c r="U1889" s="1"/>
  <c r="V1800"/>
  <c r="V1887" s="1"/>
  <c r="V1889" s="1"/>
  <c r="W1800"/>
  <c r="W1887" s="1"/>
  <c r="W1889" s="1"/>
  <c r="X1800"/>
  <c r="X1887" s="1"/>
  <c r="X1889" s="1"/>
  <c r="Y1800"/>
  <c r="Z1800"/>
  <c r="Z1887" s="1"/>
  <c r="Z1889" s="1"/>
  <c r="AA1800"/>
  <c r="AA1887" s="1"/>
  <c r="AA1889" s="1"/>
  <c r="AB1800"/>
  <c r="AB1887" s="1"/>
  <c r="AB1889" s="1"/>
  <c r="E1801"/>
  <c r="F1801"/>
  <c r="G1801"/>
  <c r="H1801"/>
  <c r="I1801"/>
  <c r="J1801"/>
  <c r="K1801"/>
  <c r="L1801"/>
  <c r="M1801"/>
  <c r="N1801"/>
  <c r="O1801"/>
  <c r="P1801"/>
  <c r="Q1801"/>
  <c r="R1801"/>
  <c r="S1801"/>
  <c r="T1801"/>
  <c r="U1801"/>
  <c r="V1801"/>
  <c r="W1801"/>
  <c r="X1801"/>
  <c r="Y1801"/>
  <c r="Z1801"/>
  <c r="AA1801"/>
  <c r="AB1801"/>
  <c r="E1810"/>
  <c r="F1810"/>
  <c r="G1810"/>
  <c r="H1810"/>
  <c r="I1810"/>
  <c r="J1810"/>
  <c r="K1810"/>
  <c r="L1810"/>
  <c r="M1810"/>
  <c r="N1810"/>
  <c r="O1810"/>
  <c r="P1810"/>
  <c r="Q1810"/>
  <c r="R1810"/>
  <c r="S1810"/>
  <c r="T1810"/>
  <c r="U1810"/>
  <c r="V1810"/>
  <c r="W1810"/>
  <c r="X1810"/>
  <c r="Y1810"/>
  <c r="Z1810"/>
  <c r="AA1810"/>
  <c r="AB1810"/>
  <c r="H1883"/>
  <c r="H1885" s="1"/>
  <c r="N1883"/>
  <c r="N1885" s="1"/>
  <c r="Y1883"/>
  <c r="Y1885" s="1"/>
  <c r="AC1898"/>
  <c r="AD1899"/>
  <c r="E1900"/>
  <c r="F1900"/>
  <c r="G1900"/>
  <c r="H1900"/>
  <c r="I1900"/>
  <c r="J1900"/>
  <c r="K1900"/>
  <c r="L1900"/>
  <c r="M1900"/>
  <c r="N1900"/>
  <c r="O1900"/>
  <c r="P1900"/>
  <c r="Q1900"/>
  <c r="R1900"/>
  <c r="S1900"/>
  <c r="T1900"/>
  <c r="U1900"/>
  <c r="V1900"/>
  <c r="W1900"/>
  <c r="X1900"/>
  <c r="Y1900"/>
  <c r="Z1900"/>
  <c r="AA1900"/>
  <c r="AB1900"/>
  <c r="AD1904"/>
  <c r="E1906"/>
  <c r="E2008" s="1"/>
  <c r="E2010" s="1"/>
  <c r="F1906"/>
  <c r="F2008" s="1"/>
  <c r="F2010" s="1"/>
  <c r="G1906"/>
  <c r="G2008" s="1"/>
  <c r="G2010" s="1"/>
  <c r="H1906"/>
  <c r="I1906"/>
  <c r="I2008" s="1"/>
  <c r="I2010" s="1"/>
  <c r="J1906"/>
  <c r="J2008" s="1"/>
  <c r="J2010" s="1"/>
  <c r="K1906"/>
  <c r="K2008" s="1"/>
  <c r="K2010" s="1"/>
  <c r="L1906"/>
  <c r="L2008" s="1"/>
  <c r="L2010" s="1"/>
  <c r="M1906"/>
  <c r="M2008" s="1"/>
  <c r="M2010" s="1"/>
  <c r="N1906"/>
  <c r="O1906"/>
  <c r="O2008" s="1"/>
  <c r="O2010" s="1"/>
  <c r="P1906"/>
  <c r="P2008" s="1"/>
  <c r="P2010" s="1"/>
  <c r="Q1906"/>
  <c r="Q2008" s="1"/>
  <c r="Q2010" s="1"/>
  <c r="R1906"/>
  <c r="R2008" s="1"/>
  <c r="R2010" s="1"/>
  <c r="S1906"/>
  <c r="S2008" s="1"/>
  <c r="S2010" s="1"/>
  <c r="T1906"/>
  <c r="T2008" s="1"/>
  <c r="T2010" s="1"/>
  <c r="U1906"/>
  <c r="U2008" s="1"/>
  <c r="U2010" s="1"/>
  <c r="V1906"/>
  <c r="V2008" s="1"/>
  <c r="V2010" s="1"/>
  <c r="W1906"/>
  <c r="W2008" s="1"/>
  <c r="W2010" s="1"/>
  <c r="X1906"/>
  <c r="X2008" s="1"/>
  <c r="X2010" s="1"/>
  <c r="Y1906"/>
  <c r="Z1906"/>
  <c r="Z2008" s="1"/>
  <c r="Z2010" s="1"/>
  <c r="AA1906"/>
  <c r="AA2008" s="1"/>
  <c r="AA2010" s="1"/>
  <c r="AB1906"/>
  <c r="AB2008" s="1"/>
  <c r="AB2010" s="1"/>
  <c r="E1907"/>
  <c r="F1907"/>
  <c r="G1907"/>
  <c r="H1907"/>
  <c r="I1907"/>
  <c r="J1907"/>
  <c r="K1907"/>
  <c r="L1907"/>
  <c r="M1907"/>
  <c r="N1907"/>
  <c r="O1907"/>
  <c r="P1907"/>
  <c r="Q1907"/>
  <c r="R1907"/>
  <c r="S1907"/>
  <c r="T1907"/>
  <c r="U1907"/>
  <c r="V1907"/>
  <c r="W1907"/>
  <c r="X1907"/>
  <c r="Y1907"/>
  <c r="Z1907"/>
  <c r="AA1907"/>
  <c r="AB1907"/>
  <c r="AC1916"/>
  <c r="AD1917"/>
  <c r="E1918"/>
  <c r="F1918"/>
  <c r="G1918"/>
  <c r="H1918"/>
  <c r="I1918"/>
  <c r="J1918"/>
  <c r="K1918"/>
  <c r="L1918"/>
  <c r="M1918"/>
  <c r="N1918"/>
  <c r="O1918"/>
  <c r="P1918"/>
  <c r="Q1918"/>
  <c r="R1918"/>
  <c r="S1918"/>
  <c r="T1918"/>
  <c r="U1918"/>
  <c r="V1918"/>
  <c r="W1918"/>
  <c r="X1918"/>
  <c r="Y1918"/>
  <c r="Z1918"/>
  <c r="AA1918"/>
  <c r="AB1918"/>
  <c r="AD1922"/>
  <c r="AD1927"/>
  <c r="AD1932"/>
  <c r="AD1937"/>
  <c r="AD1942"/>
  <c r="AD1947"/>
  <c r="AD1952"/>
  <c r="AD1949" s="1"/>
  <c r="AD1957"/>
  <c r="AD1962"/>
  <c r="H2004"/>
  <c r="H2006" s="1"/>
  <c r="N2004"/>
  <c r="N2006" s="1"/>
  <c r="Y2004"/>
  <c r="Y2006" s="1"/>
  <c r="H2111"/>
  <c r="N2111"/>
  <c r="Y2111"/>
  <c r="AC2019"/>
  <c r="AD2020"/>
  <c r="E2021"/>
  <c r="F2021"/>
  <c r="G2021"/>
  <c r="H2021"/>
  <c r="I2021"/>
  <c r="J2021"/>
  <c r="K2021"/>
  <c r="L2021"/>
  <c r="M2021"/>
  <c r="N2021"/>
  <c r="O2021"/>
  <c r="P2021"/>
  <c r="Q2021"/>
  <c r="R2021"/>
  <c r="S2021"/>
  <c r="T2021"/>
  <c r="U2021"/>
  <c r="V2021"/>
  <c r="W2021"/>
  <c r="X2021"/>
  <c r="Y2021"/>
  <c r="Z2021"/>
  <c r="AA2021"/>
  <c r="AB2021"/>
  <c r="AD2025"/>
  <c r="E2027"/>
  <c r="E2113" s="1"/>
  <c r="E2115" s="1"/>
  <c r="F2027"/>
  <c r="F2113" s="1"/>
  <c r="F2115" s="1"/>
  <c r="G2027"/>
  <c r="G2113" s="1"/>
  <c r="G2115" s="1"/>
  <c r="H2027"/>
  <c r="H2113" s="1"/>
  <c r="H2115" s="1"/>
  <c r="I2027"/>
  <c r="I2113" s="1"/>
  <c r="I2115" s="1"/>
  <c r="J2027"/>
  <c r="J2113" s="1"/>
  <c r="J2115" s="1"/>
  <c r="K2027"/>
  <c r="K2113" s="1"/>
  <c r="K2115" s="1"/>
  <c r="L2027"/>
  <c r="L2113" s="1"/>
  <c r="L2115" s="1"/>
  <c r="M2027"/>
  <c r="M2113" s="1"/>
  <c r="M2115" s="1"/>
  <c r="N2027"/>
  <c r="N2113" s="1"/>
  <c r="N2115" s="1"/>
  <c r="O2027"/>
  <c r="O2113" s="1"/>
  <c r="O2115" s="1"/>
  <c r="P2027"/>
  <c r="P2113" s="1"/>
  <c r="P2115" s="1"/>
  <c r="Q2027"/>
  <c r="Q2113" s="1"/>
  <c r="Q2115" s="1"/>
  <c r="R2027"/>
  <c r="R2113" s="1"/>
  <c r="R2115" s="1"/>
  <c r="S2027"/>
  <c r="S2113" s="1"/>
  <c r="S2115" s="1"/>
  <c r="T2027"/>
  <c r="T2113" s="1"/>
  <c r="T2115" s="1"/>
  <c r="U2027"/>
  <c r="U2113" s="1"/>
  <c r="U2115" s="1"/>
  <c r="V2027"/>
  <c r="V2113" s="1"/>
  <c r="V2115" s="1"/>
  <c r="W2027"/>
  <c r="W2113" s="1"/>
  <c r="W2115" s="1"/>
  <c r="X2027"/>
  <c r="X2113" s="1"/>
  <c r="X2115" s="1"/>
  <c r="Y2027"/>
  <c r="Y2113" s="1"/>
  <c r="Y2115" s="1"/>
  <c r="Z2027"/>
  <c r="Z2113" s="1"/>
  <c r="Z2115" s="1"/>
  <c r="AA2027"/>
  <c r="AA2113" s="1"/>
  <c r="AA2115" s="1"/>
  <c r="AB2027"/>
  <c r="AB2113" s="1"/>
  <c r="AB2115" s="1"/>
  <c r="E2028"/>
  <c r="F2028"/>
  <c r="G2028"/>
  <c r="H2028"/>
  <c r="I2028"/>
  <c r="J2028"/>
  <c r="K2028"/>
  <c r="L2028"/>
  <c r="M2028"/>
  <c r="N2028"/>
  <c r="O2028"/>
  <c r="P2028"/>
  <c r="Q2028"/>
  <c r="R2028"/>
  <c r="S2028"/>
  <c r="T2028"/>
  <c r="U2028"/>
  <c r="V2028"/>
  <c r="W2028"/>
  <c r="X2028"/>
  <c r="Y2028"/>
  <c r="Z2028"/>
  <c r="AA2028"/>
  <c r="AB2028"/>
  <c r="AC2035"/>
  <c r="AD2036"/>
  <c r="E2037"/>
  <c r="F2037"/>
  <c r="G2037"/>
  <c r="H2037"/>
  <c r="I2037"/>
  <c r="J2037"/>
  <c r="K2037"/>
  <c r="L2037"/>
  <c r="M2037"/>
  <c r="N2037"/>
  <c r="O2037"/>
  <c r="P2037"/>
  <c r="Q2037"/>
  <c r="R2037"/>
  <c r="S2037"/>
  <c r="T2037"/>
  <c r="U2037"/>
  <c r="V2037"/>
  <c r="W2037"/>
  <c r="X2037"/>
  <c r="Y2037"/>
  <c r="Z2037"/>
  <c r="AA2037"/>
  <c r="AB2037"/>
  <c r="AD2041"/>
  <c r="AD2046"/>
  <c r="AD2051"/>
  <c r="T2057"/>
  <c r="U2057"/>
  <c r="V2057"/>
  <c r="W2057"/>
  <c r="X2057"/>
  <c r="Y2057"/>
  <c r="Z2057"/>
  <c r="AA2057"/>
  <c r="AB2057"/>
  <c r="AD2056"/>
  <c r="AD2061"/>
  <c r="AD2066"/>
  <c r="AD2071"/>
  <c r="AD2081"/>
  <c r="AD2086"/>
  <c r="AD2083" s="1"/>
  <c r="AD2091"/>
  <c r="E2150"/>
  <c r="F2150"/>
  <c r="G2150"/>
  <c r="H2150"/>
  <c r="I2150"/>
  <c r="J2150"/>
  <c r="K2150"/>
  <c r="L2150"/>
  <c r="M2150"/>
  <c r="N2150"/>
  <c r="O2150"/>
  <c r="P2150"/>
  <c r="Q2150"/>
  <c r="R2150"/>
  <c r="S2150"/>
  <c r="T2150"/>
  <c r="U2150"/>
  <c r="V2150"/>
  <c r="W2150"/>
  <c r="X2150"/>
  <c r="Y2150"/>
  <c r="Z2150"/>
  <c r="AA2150"/>
  <c r="AB2150"/>
  <c r="AC2340"/>
  <c r="E2342"/>
  <c r="F2342"/>
  <c r="G2342"/>
  <c r="H2342"/>
  <c r="I2342"/>
  <c r="J2342"/>
  <c r="K2342"/>
  <c r="L2342"/>
  <c r="M2342"/>
  <c r="N2342"/>
  <c r="O2342"/>
  <c r="P2342"/>
  <c r="Q2342"/>
  <c r="R2342"/>
  <c r="S2342"/>
  <c r="T2342"/>
  <c r="U2342"/>
  <c r="V2342"/>
  <c r="W2342"/>
  <c r="X2342"/>
  <c r="Y2342"/>
  <c r="Z2342"/>
  <c r="AA2342"/>
  <c r="AB2342"/>
  <c r="E2347"/>
  <c r="E2374" s="1"/>
  <c r="E2376" s="1"/>
  <c r="F2347"/>
  <c r="F2374" s="1"/>
  <c r="F2376" s="1"/>
  <c r="G2347"/>
  <c r="G2374" s="1"/>
  <c r="G2376" s="1"/>
  <c r="H2347"/>
  <c r="H2374" s="1"/>
  <c r="H2376" s="1"/>
  <c r="I2347"/>
  <c r="I2374" s="1"/>
  <c r="I2376" s="1"/>
  <c r="J2347"/>
  <c r="J2374" s="1"/>
  <c r="J2376" s="1"/>
  <c r="K2347"/>
  <c r="K2374" s="1"/>
  <c r="K2376" s="1"/>
  <c r="L2347"/>
  <c r="L2374" s="1"/>
  <c r="L2376" s="1"/>
  <c r="M2347"/>
  <c r="M2374" s="1"/>
  <c r="M2376" s="1"/>
  <c r="N2347"/>
  <c r="N2374" s="1"/>
  <c r="N2376" s="1"/>
  <c r="O2347"/>
  <c r="O2374" s="1"/>
  <c r="O2376" s="1"/>
  <c r="P2347"/>
  <c r="P2374" s="1"/>
  <c r="P2376" s="1"/>
  <c r="Q2347"/>
  <c r="Q2374" s="1"/>
  <c r="Q2376" s="1"/>
  <c r="R2347"/>
  <c r="R2374" s="1"/>
  <c r="R2376" s="1"/>
  <c r="S2347"/>
  <c r="S2374" s="1"/>
  <c r="S2376" s="1"/>
  <c r="T2347"/>
  <c r="T2374" s="1"/>
  <c r="T2376" s="1"/>
  <c r="U2347"/>
  <c r="U2374" s="1"/>
  <c r="U2376" s="1"/>
  <c r="V2347"/>
  <c r="V2374" s="1"/>
  <c r="V2376" s="1"/>
  <c r="W2347"/>
  <c r="W2374" s="1"/>
  <c r="W2376" s="1"/>
  <c r="X2347"/>
  <c r="X2374" s="1"/>
  <c r="X2376" s="1"/>
  <c r="Y2347"/>
  <c r="Y2374" s="1"/>
  <c r="Y2376" s="1"/>
  <c r="Z2347"/>
  <c r="Z2374" s="1"/>
  <c r="Z2376" s="1"/>
  <c r="AA2347"/>
  <c r="AA2374" s="1"/>
  <c r="AA2376" s="1"/>
  <c r="AB2347"/>
  <c r="AB2374" s="1"/>
  <c r="AB2376" s="1"/>
  <c r="E2348"/>
  <c r="F2348"/>
  <c r="G2348"/>
  <c r="H2348"/>
  <c r="I2348"/>
  <c r="J2348"/>
  <c r="K2348"/>
  <c r="L2348"/>
  <c r="M2348"/>
  <c r="N2348"/>
  <c r="O2348"/>
  <c r="P2348"/>
  <c r="Q2348"/>
  <c r="R2348"/>
  <c r="S2348"/>
  <c r="T2348"/>
  <c r="U2348"/>
  <c r="V2348"/>
  <c r="W2348"/>
  <c r="X2348"/>
  <c r="Y2348"/>
  <c r="Z2348"/>
  <c r="AA2348"/>
  <c r="AB2348"/>
  <c r="AC2355"/>
  <c r="AC2356"/>
  <c r="E2357"/>
  <c r="F2357"/>
  <c r="G2357"/>
  <c r="H2357"/>
  <c r="I2357"/>
  <c r="J2357"/>
  <c r="K2357"/>
  <c r="L2357"/>
  <c r="M2357"/>
  <c r="N2357"/>
  <c r="O2357"/>
  <c r="P2357"/>
  <c r="Q2357"/>
  <c r="R2357"/>
  <c r="S2357"/>
  <c r="T2357"/>
  <c r="U2357"/>
  <c r="V2357"/>
  <c r="W2357"/>
  <c r="X2357"/>
  <c r="Y2357"/>
  <c r="Z2357"/>
  <c r="AA2357"/>
  <c r="AB2357"/>
  <c r="AC2366"/>
  <c r="AD2363" s="1"/>
  <c r="AC2413"/>
  <c r="AD2414"/>
  <c r="E2415"/>
  <c r="F2415"/>
  <c r="G2415"/>
  <c r="H2415"/>
  <c r="I2415"/>
  <c r="J2415"/>
  <c r="K2415"/>
  <c r="L2415"/>
  <c r="M2415"/>
  <c r="N2415"/>
  <c r="O2415"/>
  <c r="P2415"/>
  <c r="Q2415"/>
  <c r="R2415"/>
  <c r="S2415"/>
  <c r="T2415"/>
  <c r="U2415"/>
  <c r="V2415"/>
  <c r="W2415"/>
  <c r="X2415"/>
  <c r="Y2415"/>
  <c r="Z2415"/>
  <c r="AA2415"/>
  <c r="AB2415"/>
  <c r="AD2419"/>
  <c r="E2421"/>
  <c r="E2488" s="1"/>
  <c r="E2490" s="1"/>
  <c r="F2421"/>
  <c r="F2488" s="1"/>
  <c r="F2490" s="1"/>
  <c r="G2421"/>
  <c r="G2488" s="1"/>
  <c r="G2490" s="1"/>
  <c r="H2421"/>
  <c r="I2421"/>
  <c r="I2488" s="1"/>
  <c r="I2490" s="1"/>
  <c r="J2421"/>
  <c r="J2488" s="1"/>
  <c r="J2490" s="1"/>
  <c r="K2421"/>
  <c r="K2488" s="1"/>
  <c r="K2490" s="1"/>
  <c r="L2421"/>
  <c r="L2488" s="1"/>
  <c r="L2490" s="1"/>
  <c r="M2421"/>
  <c r="M2488" s="1"/>
  <c r="M2490" s="1"/>
  <c r="N2421"/>
  <c r="O2421"/>
  <c r="O2488" s="1"/>
  <c r="O2490" s="1"/>
  <c r="P2421"/>
  <c r="P2488" s="1"/>
  <c r="P2490" s="1"/>
  <c r="Q2421"/>
  <c r="Q2488" s="1"/>
  <c r="Q2490" s="1"/>
  <c r="R2421"/>
  <c r="R2488" s="1"/>
  <c r="R2490" s="1"/>
  <c r="S2421"/>
  <c r="S2488" s="1"/>
  <c r="S2490" s="1"/>
  <c r="T2421"/>
  <c r="T2488" s="1"/>
  <c r="T2490" s="1"/>
  <c r="U2421"/>
  <c r="U2488" s="1"/>
  <c r="U2490" s="1"/>
  <c r="V2421"/>
  <c r="V2488" s="1"/>
  <c r="V2490" s="1"/>
  <c r="W2421"/>
  <c r="W2488" s="1"/>
  <c r="W2490" s="1"/>
  <c r="X2421"/>
  <c r="X2488" s="1"/>
  <c r="X2490" s="1"/>
  <c r="Y2421"/>
  <c r="Z2421"/>
  <c r="Z2488" s="1"/>
  <c r="Z2490" s="1"/>
  <c r="AA2421"/>
  <c r="AA2488" s="1"/>
  <c r="AA2490" s="1"/>
  <c r="AB2421"/>
  <c r="AB2488" s="1"/>
  <c r="AB2490" s="1"/>
  <c r="E2422"/>
  <c r="F2422"/>
  <c r="G2422"/>
  <c r="H2422"/>
  <c r="I2422"/>
  <c r="J2422"/>
  <c r="K2422"/>
  <c r="L2422"/>
  <c r="M2422"/>
  <c r="N2422"/>
  <c r="O2422"/>
  <c r="P2422"/>
  <c r="Q2422"/>
  <c r="R2422"/>
  <c r="S2422"/>
  <c r="T2422"/>
  <c r="U2422"/>
  <c r="V2422"/>
  <c r="W2422"/>
  <c r="X2422"/>
  <c r="Y2422"/>
  <c r="Z2422"/>
  <c r="AA2422"/>
  <c r="AB2422"/>
  <c r="AC2431"/>
  <c r="AD2432"/>
  <c r="E2433"/>
  <c r="F2433"/>
  <c r="G2433"/>
  <c r="H2433"/>
  <c r="I2433"/>
  <c r="J2433"/>
  <c r="K2433"/>
  <c r="L2433"/>
  <c r="M2433"/>
  <c r="N2433"/>
  <c r="O2433"/>
  <c r="P2433"/>
  <c r="Q2433"/>
  <c r="R2433"/>
  <c r="S2433"/>
  <c r="T2433"/>
  <c r="U2433"/>
  <c r="V2433"/>
  <c r="W2433"/>
  <c r="X2433"/>
  <c r="Y2433"/>
  <c r="Z2433"/>
  <c r="AA2433"/>
  <c r="AB2433"/>
  <c r="AD2437"/>
  <c r="AD2434" s="1"/>
  <c r="AD2442"/>
  <c r="AD2439" s="1"/>
  <c r="H2484"/>
  <c r="H2486" s="1"/>
  <c r="N2484"/>
  <c r="N2486" s="1"/>
  <c r="Y2484"/>
  <c r="Y2486" s="1"/>
  <c r="AC2519"/>
  <c r="AD2520"/>
  <c r="E2521"/>
  <c r="F2521"/>
  <c r="G2521"/>
  <c r="H2521"/>
  <c r="I2521"/>
  <c r="J2521"/>
  <c r="K2521"/>
  <c r="L2521"/>
  <c r="M2521"/>
  <c r="N2521"/>
  <c r="O2521"/>
  <c r="P2521"/>
  <c r="Q2521"/>
  <c r="R2521"/>
  <c r="S2521"/>
  <c r="T2521"/>
  <c r="U2521"/>
  <c r="V2521"/>
  <c r="W2521"/>
  <c r="X2521"/>
  <c r="Y2521"/>
  <c r="Z2521"/>
  <c r="AA2521"/>
  <c r="AB2521"/>
  <c r="AD2524"/>
  <c r="E2526"/>
  <c r="E2587" s="1"/>
  <c r="E2589" s="1"/>
  <c r="F2526"/>
  <c r="F2587" s="1"/>
  <c r="F2589" s="1"/>
  <c r="G2526"/>
  <c r="G2587" s="1"/>
  <c r="G2589" s="1"/>
  <c r="H2526"/>
  <c r="H2587" s="1"/>
  <c r="H2589" s="1"/>
  <c r="I2526"/>
  <c r="I2587" s="1"/>
  <c r="I2589" s="1"/>
  <c r="J2526"/>
  <c r="J2587" s="1"/>
  <c r="J2589" s="1"/>
  <c r="K2526"/>
  <c r="K2587" s="1"/>
  <c r="K2589" s="1"/>
  <c r="L2526"/>
  <c r="L2587" s="1"/>
  <c r="L2589" s="1"/>
  <c r="M2526"/>
  <c r="M2587" s="1"/>
  <c r="M2589" s="1"/>
  <c r="N2526"/>
  <c r="N2587" s="1"/>
  <c r="N2589" s="1"/>
  <c r="O2526"/>
  <c r="O2587" s="1"/>
  <c r="O2589" s="1"/>
  <c r="P2526"/>
  <c r="P2587" s="1"/>
  <c r="P2589" s="1"/>
  <c r="Q2526"/>
  <c r="Q2587" s="1"/>
  <c r="Q2589" s="1"/>
  <c r="R2526"/>
  <c r="R2587" s="1"/>
  <c r="R2589" s="1"/>
  <c r="S2526"/>
  <c r="S2587" s="1"/>
  <c r="S2589" s="1"/>
  <c r="T2526"/>
  <c r="T2587" s="1"/>
  <c r="T2589" s="1"/>
  <c r="U2526"/>
  <c r="U2587" s="1"/>
  <c r="U2589" s="1"/>
  <c r="V2526"/>
  <c r="V2587" s="1"/>
  <c r="V2589" s="1"/>
  <c r="W2526"/>
  <c r="W2587" s="1"/>
  <c r="W2589" s="1"/>
  <c r="X2526"/>
  <c r="X2587" s="1"/>
  <c r="X2589" s="1"/>
  <c r="Y2526"/>
  <c r="Y2587" s="1"/>
  <c r="Y2589" s="1"/>
  <c r="Z2526"/>
  <c r="Z2587" s="1"/>
  <c r="Z2589" s="1"/>
  <c r="AA2526"/>
  <c r="AA2587" s="1"/>
  <c r="AA2589" s="1"/>
  <c r="AB2526"/>
  <c r="AB2587" s="1"/>
  <c r="AB2589" s="1"/>
  <c r="E2527"/>
  <c r="F2527"/>
  <c r="G2527"/>
  <c r="H2527"/>
  <c r="I2527"/>
  <c r="J2527"/>
  <c r="K2527"/>
  <c r="L2527"/>
  <c r="M2527"/>
  <c r="N2527"/>
  <c r="O2527"/>
  <c r="P2527"/>
  <c r="Q2527"/>
  <c r="R2527"/>
  <c r="S2527"/>
  <c r="T2527"/>
  <c r="U2527"/>
  <c r="V2527"/>
  <c r="W2527"/>
  <c r="X2527"/>
  <c r="Y2527"/>
  <c r="Z2527"/>
  <c r="AA2527"/>
  <c r="AB2527"/>
  <c r="AC2535"/>
  <c r="AD2536"/>
  <c r="E2537"/>
  <c r="F2537"/>
  <c r="G2537"/>
  <c r="H2537"/>
  <c r="I2537"/>
  <c r="J2537"/>
  <c r="K2537"/>
  <c r="L2537"/>
  <c r="M2537"/>
  <c r="N2537"/>
  <c r="O2537"/>
  <c r="P2537"/>
  <c r="Q2537"/>
  <c r="R2537"/>
  <c r="S2537"/>
  <c r="T2537"/>
  <c r="U2537"/>
  <c r="V2537"/>
  <c r="W2537"/>
  <c r="X2537"/>
  <c r="Y2537"/>
  <c r="Z2537"/>
  <c r="AA2537"/>
  <c r="AB2537"/>
  <c r="AD2541"/>
  <c r="AD2538" s="1"/>
  <c r="AD2546"/>
  <c r="AD2543" s="1"/>
  <c r="AD2551"/>
  <c r="AD2548" s="1"/>
  <c r="AD2556"/>
  <c r="AD2553" s="1"/>
  <c r="AD2561"/>
  <c r="AD2558" s="1"/>
  <c r="H2585"/>
  <c r="N2585"/>
  <c r="Y2585"/>
  <c r="AC2597"/>
  <c r="AD2598"/>
  <c r="E2599"/>
  <c r="F2599"/>
  <c r="G2599"/>
  <c r="H2599"/>
  <c r="I2599"/>
  <c r="J2599"/>
  <c r="K2599"/>
  <c r="L2599"/>
  <c r="M2599"/>
  <c r="N2599"/>
  <c r="O2599"/>
  <c r="P2599"/>
  <c r="Q2599"/>
  <c r="R2599"/>
  <c r="S2599"/>
  <c r="T2599"/>
  <c r="U2599"/>
  <c r="V2599"/>
  <c r="W2599"/>
  <c r="X2599"/>
  <c r="Y2599"/>
  <c r="Z2599"/>
  <c r="AA2599"/>
  <c r="AB2599"/>
  <c r="AD2602"/>
  <c r="E2604"/>
  <c r="E2645" s="1"/>
  <c r="E2647" s="1"/>
  <c r="F2604"/>
  <c r="F2645" s="1"/>
  <c r="F2647" s="1"/>
  <c r="G2604"/>
  <c r="G2645" s="1"/>
  <c r="G2647" s="1"/>
  <c r="H2604"/>
  <c r="H2645" s="1"/>
  <c r="H2647" s="1"/>
  <c r="I2604"/>
  <c r="I2645" s="1"/>
  <c r="I2647" s="1"/>
  <c r="J2604"/>
  <c r="J2645" s="1"/>
  <c r="J2647" s="1"/>
  <c r="K2604"/>
  <c r="K2645" s="1"/>
  <c r="K2647" s="1"/>
  <c r="L2604"/>
  <c r="L2645" s="1"/>
  <c r="L2647" s="1"/>
  <c r="M2604"/>
  <c r="M2645" s="1"/>
  <c r="M2647" s="1"/>
  <c r="N2604"/>
  <c r="N2645" s="1"/>
  <c r="N2647" s="1"/>
  <c r="O2604"/>
  <c r="O2645" s="1"/>
  <c r="O2647" s="1"/>
  <c r="P2604"/>
  <c r="P2645" s="1"/>
  <c r="P2647" s="1"/>
  <c r="Q2604"/>
  <c r="Q2645" s="1"/>
  <c r="Q2647" s="1"/>
  <c r="R2604"/>
  <c r="R2645" s="1"/>
  <c r="R2647" s="1"/>
  <c r="S2604"/>
  <c r="S2645" s="1"/>
  <c r="S2647" s="1"/>
  <c r="T2604"/>
  <c r="T2645" s="1"/>
  <c r="T2647" s="1"/>
  <c r="U2604"/>
  <c r="U2645" s="1"/>
  <c r="U2647" s="1"/>
  <c r="V2604"/>
  <c r="V2645" s="1"/>
  <c r="V2647" s="1"/>
  <c r="W2604"/>
  <c r="W2645" s="1"/>
  <c r="W2647" s="1"/>
  <c r="X2604"/>
  <c r="X2645" s="1"/>
  <c r="X2647" s="1"/>
  <c r="Y2604"/>
  <c r="Y2645" s="1"/>
  <c r="Y2647" s="1"/>
  <c r="Z2604"/>
  <c r="Z2645" s="1"/>
  <c r="Z2647" s="1"/>
  <c r="AA2604"/>
  <c r="AA2645" s="1"/>
  <c r="AA2647" s="1"/>
  <c r="AB2604"/>
  <c r="AB2645" s="1"/>
  <c r="AB2647" s="1"/>
  <c r="E2605"/>
  <c r="F2605"/>
  <c r="G2605"/>
  <c r="H2605"/>
  <c r="I2605"/>
  <c r="J2605"/>
  <c r="K2605"/>
  <c r="L2605"/>
  <c r="M2605"/>
  <c r="N2605"/>
  <c r="O2605"/>
  <c r="P2605"/>
  <c r="Q2605"/>
  <c r="R2605"/>
  <c r="S2605"/>
  <c r="T2605"/>
  <c r="U2605"/>
  <c r="V2605"/>
  <c r="W2605"/>
  <c r="X2605"/>
  <c r="Y2605"/>
  <c r="Z2605"/>
  <c r="AA2605"/>
  <c r="AB2605"/>
  <c r="AD2618"/>
  <c r="AD2615" s="1"/>
  <c r="AC2622"/>
  <c r="AD2623"/>
  <c r="AD2620" s="1"/>
  <c r="E2624"/>
  <c r="F2624"/>
  <c r="G2624"/>
  <c r="H2624"/>
  <c r="I2624"/>
  <c r="J2624"/>
  <c r="K2624"/>
  <c r="L2624"/>
  <c r="M2624"/>
  <c r="N2624"/>
  <c r="O2624"/>
  <c r="P2624"/>
  <c r="Q2624"/>
  <c r="R2624"/>
  <c r="S2624"/>
  <c r="T2624"/>
  <c r="U2624"/>
  <c r="V2624"/>
  <c r="W2624"/>
  <c r="X2624"/>
  <c r="Y2624"/>
  <c r="Z2624"/>
  <c r="AA2624"/>
  <c r="AB2624"/>
  <c r="AD2633"/>
  <c r="AD2630" s="1"/>
  <c r="J2634"/>
  <c r="AD2638"/>
  <c r="AD2635" s="1"/>
  <c r="E2666"/>
  <c r="F2666"/>
  <c r="G2666"/>
  <c r="H2666"/>
  <c r="I2666"/>
  <c r="J2666"/>
  <c r="K2666"/>
  <c r="L2666"/>
  <c r="M2666"/>
  <c r="N2666"/>
  <c r="O2666"/>
  <c r="P2666"/>
  <c r="Q2666"/>
  <c r="R2666"/>
  <c r="S2666"/>
  <c r="T2666"/>
  <c r="U2666"/>
  <c r="V2666"/>
  <c r="W2666"/>
  <c r="X2666"/>
  <c r="Y2666"/>
  <c r="Z2666"/>
  <c r="AA2666"/>
  <c r="AB2666"/>
  <c r="H2836"/>
  <c r="H2828"/>
  <c r="N2836"/>
  <c r="N2828"/>
  <c r="Y2836"/>
  <c r="Y2828"/>
  <c r="H2830"/>
  <c r="N2830"/>
  <c r="Y2830"/>
  <c r="AC2767"/>
  <c r="AD2768"/>
  <c r="E2769"/>
  <c r="F2769"/>
  <c r="G2769"/>
  <c r="H2769"/>
  <c r="I2769"/>
  <c r="J2769"/>
  <c r="K2769"/>
  <c r="L2769"/>
  <c r="M2769"/>
  <c r="N2769"/>
  <c r="O2769"/>
  <c r="P2769"/>
  <c r="Q2769"/>
  <c r="R2769"/>
  <c r="S2769"/>
  <c r="T2769"/>
  <c r="U2769"/>
  <c r="V2769"/>
  <c r="W2769"/>
  <c r="X2769"/>
  <c r="Y2769"/>
  <c r="Z2769"/>
  <c r="AA2769"/>
  <c r="AB2769"/>
  <c r="AD2773"/>
  <c r="E2775"/>
  <c r="F2775"/>
  <c r="F2832" s="1"/>
  <c r="F2834" s="1"/>
  <c r="G2775"/>
  <c r="G2832" s="1"/>
  <c r="G2834" s="1"/>
  <c r="H2775"/>
  <c r="H2832" s="1"/>
  <c r="H2834" s="1"/>
  <c r="I2775"/>
  <c r="I2832" s="1"/>
  <c r="I2834" s="1"/>
  <c r="J2775"/>
  <c r="J2832" s="1"/>
  <c r="J2834" s="1"/>
  <c r="K2775"/>
  <c r="K2832" s="1"/>
  <c r="K2834" s="1"/>
  <c r="L2775"/>
  <c r="L2832" s="1"/>
  <c r="L2834" s="1"/>
  <c r="M2775"/>
  <c r="M2832" s="1"/>
  <c r="M2834" s="1"/>
  <c r="N2775"/>
  <c r="N2832" s="1"/>
  <c r="N2834" s="1"/>
  <c r="O2775"/>
  <c r="O2832" s="1"/>
  <c r="O2834" s="1"/>
  <c r="P2775"/>
  <c r="P2832" s="1"/>
  <c r="P2834" s="1"/>
  <c r="Q2775"/>
  <c r="Q2832" s="1"/>
  <c r="Q2834" s="1"/>
  <c r="R2775"/>
  <c r="R2832" s="1"/>
  <c r="R2834" s="1"/>
  <c r="S2775"/>
  <c r="S2832" s="1"/>
  <c r="S2834" s="1"/>
  <c r="T2775"/>
  <c r="T2832" s="1"/>
  <c r="T2834" s="1"/>
  <c r="U2775"/>
  <c r="U2832" s="1"/>
  <c r="U2834" s="1"/>
  <c r="V2775"/>
  <c r="V2832" s="1"/>
  <c r="V2834" s="1"/>
  <c r="W2775"/>
  <c r="W2832" s="1"/>
  <c r="W2834" s="1"/>
  <c r="X2775"/>
  <c r="X2832" s="1"/>
  <c r="X2834" s="1"/>
  <c r="Y2775"/>
  <c r="Y2832" s="1"/>
  <c r="Y2834" s="1"/>
  <c r="Z2775"/>
  <c r="Z2832" s="1"/>
  <c r="Z2834" s="1"/>
  <c r="AA2775"/>
  <c r="AA2832" s="1"/>
  <c r="AA2834" s="1"/>
  <c r="AB2775"/>
  <c r="AB2832" s="1"/>
  <c r="AB2834" s="1"/>
  <c r="E2776"/>
  <c r="F2776"/>
  <c r="G2776"/>
  <c r="H2776"/>
  <c r="I2776"/>
  <c r="J2776"/>
  <c r="K2776"/>
  <c r="L2776"/>
  <c r="M2776"/>
  <c r="N2776"/>
  <c r="O2776"/>
  <c r="P2776"/>
  <c r="Q2776"/>
  <c r="R2776"/>
  <c r="S2776"/>
  <c r="T2776"/>
  <c r="U2776"/>
  <c r="V2776"/>
  <c r="W2776"/>
  <c r="X2776"/>
  <c r="Y2776"/>
  <c r="Z2776"/>
  <c r="AA2776"/>
  <c r="AB2776"/>
  <c r="AC2785"/>
  <c r="AD2786"/>
  <c r="E2787"/>
  <c r="F2787"/>
  <c r="G2787"/>
  <c r="H2787"/>
  <c r="I2787"/>
  <c r="J2787"/>
  <c r="K2787"/>
  <c r="L2787"/>
  <c r="M2787"/>
  <c r="N2787"/>
  <c r="O2787"/>
  <c r="P2787"/>
  <c r="Q2787"/>
  <c r="R2787"/>
  <c r="S2787"/>
  <c r="T2787"/>
  <c r="U2787"/>
  <c r="V2787"/>
  <c r="W2787"/>
  <c r="X2787"/>
  <c r="Y2787"/>
  <c r="Z2787"/>
  <c r="AA2787"/>
  <c r="AB2787"/>
  <c r="AD2791"/>
  <c r="AD2788" s="1"/>
  <c r="AD2796"/>
  <c r="AD2793" s="1"/>
  <c r="AD2801"/>
  <c r="AD2798" s="1"/>
  <c r="AD2806"/>
  <c r="AD2803" s="1"/>
  <c r="AD2811"/>
  <c r="AD2808" s="1"/>
  <c r="AD2816"/>
  <c r="AD2813" s="1"/>
  <c r="AD2821"/>
  <c r="AD2818" s="1"/>
  <c r="AD2826"/>
  <c r="AD2823" s="1"/>
  <c r="AD2783" l="1"/>
  <c r="Z1248"/>
  <c r="V1248"/>
  <c r="R1248"/>
  <c r="N1248"/>
  <c r="J1248"/>
  <c r="F1248"/>
  <c r="Y1248"/>
  <c r="U1248"/>
  <c r="Q1248"/>
  <c r="M1248"/>
  <c r="I1248"/>
  <c r="E1248"/>
  <c r="U1247"/>
  <c r="Q1247"/>
  <c r="M1247"/>
  <c r="I1247"/>
  <c r="E1247"/>
  <c r="W1249"/>
  <c r="S1249"/>
  <c r="O1249"/>
  <c r="K1249"/>
  <c r="G1249"/>
  <c r="AD2533"/>
  <c r="AD2429"/>
  <c r="AD2353"/>
  <c r="AB1248"/>
  <c r="X1248"/>
  <c r="T1248"/>
  <c r="P1248"/>
  <c r="L1248"/>
  <c r="H1248"/>
  <c r="AA1248"/>
  <c r="W1248"/>
  <c r="S1248"/>
  <c r="O1248"/>
  <c r="K1248"/>
  <c r="G1248"/>
  <c r="AA1247"/>
  <c r="AB843"/>
  <c r="AB845" s="1"/>
  <c r="Z843"/>
  <c r="Z845" s="1"/>
  <c r="X843"/>
  <c r="X845" s="1"/>
  <c r="V843"/>
  <c r="V845" s="1"/>
  <c r="T843"/>
  <c r="T845" s="1"/>
  <c r="R843"/>
  <c r="R845" s="1"/>
  <c r="P843"/>
  <c r="P845" s="1"/>
  <c r="N843"/>
  <c r="N845" s="1"/>
  <c r="L843"/>
  <c r="L845" s="1"/>
  <c r="J843"/>
  <c r="J845" s="1"/>
  <c r="H843"/>
  <c r="H845" s="1"/>
  <c r="F843"/>
  <c r="F845" s="1"/>
  <c r="AC759"/>
  <c r="E761"/>
  <c r="AB2833"/>
  <c r="AB2835" s="1"/>
  <c r="AB2777"/>
  <c r="AA2833"/>
  <c r="AA2835" s="1"/>
  <c r="AA2777"/>
  <c r="Z2833"/>
  <c r="Z2835" s="1"/>
  <c r="Z2777"/>
  <c r="Y2833"/>
  <c r="Y2835" s="1"/>
  <c r="Y2777"/>
  <c r="X2833"/>
  <c r="X2835" s="1"/>
  <c r="X2777"/>
  <c r="W2833"/>
  <c r="W2835" s="1"/>
  <c r="W2777"/>
  <c r="V2833"/>
  <c r="V2835" s="1"/>
  <c r="V2777"/>
  <c r="U2833"/>
  <c r="U2835" s="1"/>
  <c r="U2777"/>
  <c r="T2833"/>
  <c r="T2835" s="1"/>
  <c r="T2777"/>
  <c r="S2833"/>
  <c r="S2835" s="1"/>
  <c r="S2777"/>
  <c r="R2833"/>
  <c r="R2835" s="1"/>
  <c r="R2777"/>
  <c r="Q2833"/>
  <c r="Q2835" s="1"/>
  <c r="Q2777"/>
  <c r="P2833"/>
  <c r="P2835" s="1"/>
  <c r="P2777"/>
  <c r="O2833"/>
  <c r="O2835" s="1"/>
  <c r="O2777"/>
  <c r="N2833"/>
  <c r="N2835" s="1"/>
  <c r="N2777"/>
  <c r="M2833"/>
  <c r="M2835" s="1"/>
  <c r="M2777"/>
  <c r="L2833"/>
  <c r="L2835" s="1"/>
  <c r="L2777"/>
  <c r="K2833"/>
  <c r="K2835" s="1"/>
  <c r="K2777"/>
  <c r="J2833"/>
  <c r="J2835" s="1"/>
  <c r="J2777"/>
  <c r="I2833"/>
  <c r="I2835" s="1"/>
  <c r="I2777"/>
  <c r="H2833"/>
  <c r="H2835" s="1"/>
  <c r="H2777"/>
  <c r="G2833"/>
  <c r="G2835" s="1"/>
  <c r="G2777"/>
  <c r="F2833"/>
  <c r="F2835" s="1"/>
  <c r="F2777"/>
  <c r="E2833"/>
  <c r="E2835" s="1"/>
  <c r="E2777"/>
  <c r="E2832"/>
  <c r="E2834" s="1"/>
  <c r="AC2775"/>
  <c r="AB2646"/>
  <c r="AB2648" s="1"/>
  <c r="AB2606"/>
  <c r="AA2646"/>
  <c r="AA2648" s="1"/>
  <c r="AA2606"/>
  <c r="Z2646"/>
  <c r="Z2648" s="1"/>
  <c r="Z2606"/>
  <c r="Y2646"/>
  <c r="Y2648" s="1"/>
  <c r="Y2606"/>
  <c r="X2646"/>
  <c r="X2648" s="1"/>
  <c r="X2606"/>
  <c r="W2646"/>
  <c r="W2648" s="1"/>
  <c r="W2606"/>
  <c r="V2646"/>
  <c r="V2648" s="1"/>
  <c r="V2606"/>
  <c r="U2646"/>
  <c r="U2648" s="1"/>
  <c r="U2606"/>
  <c r="T2646"/>
  <c r="T2648" s="1"/>
  <c r="T2606"/>
  <c r="S2646"/>
  <c r="S2648" s="1"/>
  <c r="S2606"/>
  <c r="R2646"/>
  <c r="R2648" s="1"/>
  <c r="R2606"/>
  <c r="Q2646"/>
  <c r="Q2648" s="1"/>
  <c r="Q2606"/>
  <c r="P2646"/>
  <c r="P2648" s="1"/>
  <c r="P2606"/>
  <c r="O2646"/>
  <c r="O2648" s="1"/>
  <c r="O2606"/>
  <c r="N2646"/>
  <c r="N2648" s="1"/>
  <c r="N2606"/>
  <c r="M2646"/>
  <c r="M2648" s="1"/>
  <c r="M2606"/>
  <c r="L2646"/>
  <c r="L2648" s="1"/>
  <c r="L2606"/>
  <c r="K2646"/>
  <c r="K2648" s="1"/>
  <c r="K2606"/>
  <c r="J2646"/>
  <c r="J2648" s="1"/>
  <c r="J2606"/>
  <c r="I2646"/>
  <c r="I2648" s="1"/>
  <c r="I2606"/>
  <c r="H2646"/>
  <c r="H2648" s="1"/>
  <c r="H2606"/>
  <c r="G2646"/>
  <c r="G2648" s="1"/>
  <c r="G2606"/>
  <c r="F2646"/>
  <c r="F2648" s="1"/>
  <c r="F2606"/>
  <c r="E2646"/>
  <c r="E2648" s="1"/>
  <c r="E2606"/>
  <c r="AB2588"/>
  <c r="AB2590" s="1"/>
  <c r="AB2528"/>
  <c r="AA2588"/>
  <c r="AA2590" s="1"/>
  <c r="AA2528"/>
  <c r="Z2588"/>
  <c r="Z2590" s="1"/>
  <c r="Z2528"/>
  <c r="Y2588"/>
  <c r="Y2590" s="1"/>
  <c r="Y2528"/>
  <c r="X2588"/>
  <c r="X2590" s="1"/>
  <c r="X2528"/>
  <c r="W2588"/>
  <c r="W2590" s="1"/>
  <c r="W2528"/>
  <c r="V2588"/>
  <c r="V2590" s="1"/>
  <c r="V2528"/>
  <c r="U2588"/>
  <c r="U2590" s="1"/>
  <c r="U2528"/>
  <c r="T2588"/>
  <c r="T2590" s="1"/>
  <c r="T2528"/>
  <c r="S2588"/>
  <c r="S2590" s="1"/>
  <c r="S2528"/>
  <c r="R2588"/>
  <c r="R2590" s="1"/>
  <c r="R2528"/>
  <c r="Q2588"/>
  <c r="Q2590" s="1"/>
  <c r="Q2528"/>
  <c r="P2588"/>
  <c r="P2590" s="1"/>
  <c r="P2528"/>
  <c r="O2588"/>
  <c r="O2590" s="1"/>
  <c r="O2528"/>
  <c r="N2588"/>
  <c r="N2590" s="1"/>
  <c r="N2528"/>
  <c r="M2588"/>
  <c r="M2590" s="1"/>
  <c r="M2528"/>
  <c r="L2588"/>
  <c r="L2590" s="1"/>
  <c r="L2528"/>
  <c r="K2588"/>
  <c r="K2590" s="1"/>
  <c r="K2528"/>
  <c r="J2588"/>
  <c r="J2590" s="1"/>
  <c r="J2528"/>
  <c r="I2588"/>
  <c r="I2590" s="1"/>
  <c r="I2528"/>
  <c r="H2588"/>
  <c r="H2590" s="1"/>
  <c r="H2528"/>
  <c r="G2588"/>
  <c r="G2590" s="1"/>
  <c r="G2528"/>
  <c r="F2588"/>
  <c r="F2590" s="1"/>
  <c r="F2528"/>
  <c r="E2588"/>
  <c r="E2590" s="1"/>
  <c r="E2528"/>
  <c r="AB2489"/>
  <c r="AB2491" s="1"/>
  <c r="AB2423"/>
  <c r="AA2489"/>
  <c r="AA2491" s="1"/>
  <c r="AA2423"/>
  <c r="Z2489"/>
  <c r="Z2491" s="1"/>
  <c r="Z2423"/>
  <c r="Y2489"/>
  <c r="Y2491" s="1"/>
  <c r="Y2423"/>
  <c r="X2489"/>
  <c r="X2491" s="1"/>
  <c r="X2423"/>
  <c r="W2489"/>
  <c r="W2491" s="1"/>
  <c r="W2423"/>
  <c r="V2489"/>
  <c r="V2491" s="1"/>
  <c r="V2423"/>
  <c r="U2489"/>
  <c r="U2491" s="1"/>
  <c r="U2423"/>
  <c r="T2489"/>
  <c r="T2491" s="1"/>
  <c r="T2423"/>
  <c r="S2489"/>
  <c r="S2491" s="1"/>
  <c r="S2423"/>
  <c r="R2489"/>
  <c r="R2491" s="1"/>
  <c r="R2423"/>
  <c r="Q2489"/>
  <c r="Q2491" s="1"/>
  <c r="Q2423"/>
  <c r="P2489"/>
  <c r="P2491" s="1"/>
  <c r="P2423"/>
  <c r="O2489"/>
  <c r="O2491" s="1"/>
  <c r="O2423"/>
  <c r="N2489"/>
  <c r="N2491" s="1"/>
  <c r="N2423"/>
  <c r="M2489"/>
  <c r="M2491" s="1"/>
  <c r="M2423"/>
  <c r="L2489"/>
  <c r="L2491" s="1"/>
  <c r="L2423"/>
  <c r="K2489"/>
  <c r="K2491" s="1"/>
  <c r="K2423"/>
  <c r="J2489"/>
  <c r="J2491" s="1"/>
  <c r="J2423"/>
  <c r="I2489"/>
  <c r="I2491" s="1"/>
  <c r="I2423"/>
  <c r="H2489"/>
  <c r="H2491" s="1"/>
  <c r="H2423"/>
  <c r="G2489"/>
  <c r="G2491" s="1"/>
  <c r="G2423"/>
  <c r="F2489"/>
  <c r="F2491" s="1"/>
  <c r="F2423"/>
  <c r="E2489"/>
  <c r="E2491" s="1"/>
  <c r="E2423"/>
  <c r="AB2375"/>
  <c r="AB2377" s="1"/>
  <c r="AB2349"/>
  <c r="AA2375"/>
  <c r="AA2377" s="1"/>
  <c r="AA2349"/>
  <c r="Z2375"/>
  <c r="Z2377" s="1"/>
  <c r="Z2349"/>
  <c r="Y2375"/>
  <c r="Y2377" s="1"/>
  <c r="Y2349"/>
  <c r="X2375"/>
  <c r="X2377" s="1"/>
  <c r="X2349"/>
  <c r="W2375"/>
  <c r="W2377" s="1"/>
  <c r="W2349"/>
  <c r="V2375"/>
  <c r="V2377" s="1"/>
  <c r="V2349"/>
  <c r="U2375"/>
  <c r="U2377" s="1"/>
  <c r="U2349"/>
  <c r="T2375"/>
  <c r="T2377" s="1"/>
  <c r="T2349"/>
  <c r="S2375"/>
  <c r="S2377" s="1"/>
  <c r="S2349"/>
  <c r="R2375"/>
  <c r="R2377" s="1"/>
  <c r="R2349"/>
  <c r="Q2375"/>
  <c r="Q2377" s="1"/>
  <c r="Q2349"/>
  <c r="P2375"/>
  <c r="P2377" s="1"/>
  <c r="P2349"/>
  <c r="O2375"/>
  <c r="O2377" s="1"/>
  <c r="O2349"/>
  <c r="N2375"/>
  <c r="N2377" s="1"/>
  <c r="N2349"/>
  <c r="M2375"/>
  <c r="M2377" s="1"/>
  <c r="M2349"/>
  <c r="L2375"/>
  <c r="L2377" s="1"/>
  <c r="L2349"/>
  <c r="K2375"/>
  <c r="K2377" s="1"/>
  <c r="K2349"/>
  <c r="J2375"/>
  <c r="J2377" s="1"/>
  <c r="J2349"/>
  <c r="I2375"/>
  <c r="I2377" s="1"/>
  <c r="I2349"/>
  <c r="H2375"/>
  <c r="H2377" s="1"/>
  <c r="H2349"/>
  <c r="G2375"/>
  <c r="G2377" s="1"/>
  <c r="G2349"/>
  <c r="F2375"/>
  <c r="F2377" s="1"/>
  <c r="F2349"/>
  <c r="E2375"/>
  <c r="E2377" s="1"/>
  <c r="E2349"/>
  <c r="AB2114"/>
  <c r="AB2116" s="1"/>
  <c r="AB2029"/>
  <c r="AA2114"/>
  <c r="AA2116" s="1"/>
  <c r="AA2029"/>
  <c r="Z2114"/>
  <c r="Z2116" s="1"/>
  <c r="Z2029"/>
  <c r="Y2114"/>
  <c r="Y2116" s="1"/>
  <c r="Y2029"/>
  <c r="X2114"/>
  <c r="X2116" s="1"/>
  <c r="X2029"/>
  <c r="W2114"/>
  <c r="W2116" s="1"/>
  <c r="W2029"/>
  <c r="V2114"/>
  <c r="V2116" s="1"/>
  <c r="V2029"/>
  <c r="U2114"/>
  <c r="U2116" s="1"/>
  <c r="U2029"/>
  <c r="T2114"/>
  <c r="T2116" s="1"/>
  <c r="T2029"/>
  <c r="S2114"/>
  <c r="S2116" s="1"/>
  <c r="S2029"/>
  <c r="R2114"/>
  <c r="R2116" s="1"/>
  <c r="R2029"/>
  <c r="Q2114"/>
  <c r="Q2116" s="1"/>
  <c r="Q2029"/>
  <c r="P2114"/>
  <c r="P2116" s="1"/>
  <c r="P2029"/>
  <c r="O2114"/>
  <c r="O2116" s="1"/>
  <c r="O2029"/>
  <c r="N2114"/>
  <c r="N2116" s="1"/>
  <c r="N2029"/>
  <c r="M2114"/>
  <c r="M2116" s="1"/>
  <c r="M2029"/>
  <c r="L2114"/>
  <c r="L2116" s="1"/>
  <c r="L2029"/>
  <c r="K2114"/>
  <c r="K2116" s="1"/>
  <c r="K2029"/>
  <c r="J2114"/>
  <c r="J2116" s="1"/>
  <c r="J2029"/>
  <c r="I2114"/>
  <c r="I2116" s="1"/>
  <c r="I2029"/>
  <c r="H2114"/>
  <c r="H2116" s="1"/>
  <c r="H2029"/>
  <c r="G2114"/>
  <c r="G2116" s="1"/>
  <c r="G2029"/>
  <c r="F2114"/>
  <c r="F2116" s="1"/>
  <c r="F2029"/>
  <c r="E2114"/>
  <c r="E2116" s="1"/>
  <c r="E2029"/>
  <c r="AB2009"/>
  <c r="AB2011" s="1"/>
  <c r="AB1908"/>
  <c r="AA2009"/>
  <c r="AA2011" s="1"/>
  <c r="AA1908"/>
  <c r="Z2009"/>
  <c r="Z2011" s="1"/>
  <c r="Z1908"/>
  <c r="Y2009"/>
  <c r="Y2011" s="1"/>
  <c r="Y1908"/>
  <c r="X2009"/>
  <c r="X2011" s="1"/>
  <c r="X1908"/>
  <c r="W2009"/>
  <c r="W2011" s="1"/>
  <c r="W1908"/>
  <c r="V2009"/>
  <c r="V2011" s="1"/>
  <c r="V1908"/>
  <c r="U2009"/>
  <c r="U2011" s="1"/>
  <c r="U1908"/>
  <c r="Y2488"/>
  <c r="Y2490" s="1"/>
  <c r="N2488"/>
  <c r="N2490" s="1"/>
  <c r="H2488"/>
  <c r="H2490" s="1"/>
  <c r="T2009"/>
  <c r="T2011" s="1"/>
  <c r="T1908"/>
  <c r="S2009"/>
  <c r="S2011" s="1"/>
  <c r="S1908"/>
  <c r="R2009"/>
  <c r="R2011" s="1"/>
  <c r="R1908"/>
  <c r="Q2009"/>
  <c r="Q2011" s="1"/>
  <c r="Q1908"/>
  <c r="P2009"/>
  <c r="P2011" s="1"/>
  <c r="P1908"/>
  <c r="O2009"/>
  <c r="O2011" s="1"/>
  <c r="O1908"/>
  <c r="N2009"/>
  <c r="N2011" s="1"/>
  <c r="N1908"/>
  <c r="M2009"/>
  <c r="M2011" s="1"/>
  <c r="M1908"/>
  <c r="L2009"/>
  <c r="L2011" s="1"/>
  <c r="L1908"/>
  <c r="K2009"/>
  <c r="K2011" s="1"/>
  <c r="K1908"/>
  <c r="J2009"/>
  <c r="J2011" s="1"/>
  <c r="J1908"/>
  <c r="I2009"/>
  <c r="I2011" s="1"/>
  <c r="I1908"/>
  <c r="H2009"/>
  <c r="H2011" s="1"/>
  <c r="H1908"/>
  <c r="G2009"/>
  <c r="G2011" s="1"/>
  <c r="G1908"/>
  <c r="F2009"/>
  <c r="F2011" s="1"/>
  <c r="F1908"/>
  <c r="E2009"/>
  <c r="E2011" s="1"/>
  <c r="E1908"/>
  <c r="AB1888"/>
  <c r="AB1890" s="1"/>
  <c r="AB1802"/>
  <c r="AA1888"/>
  <c r="AA1890" s="1"/>
  <c r="AA1802"/>
  <c r="Z1888"/>
  <c r="Z1890" s="1"/>
  <c r="Z1802"/>
  <c r="Y1888"/>
  <c r="Y1890" s="1"/>
  <c r="Y1802"/>
  <c r="X1888"/>
  <c r="X1890" s="1"/>
  <c r="X1802"/>
  <c r="W1888"/>
  <c r="W1890" s="1"/>
  <c r="W1802"/>
  <c r="V1888"/>
  <c r="V1890" s="1"/>
  <c r="V1802"/>
  <c r="U1888"/>
  <c r="U1890" s="1"/>
  <c r="U1802"/>
  <c r="T1888"/>
  <c r="T1890" s="1"/>
  <c r="T1802"/>
  <c r="S1888"/>
  <c r="S1890" s="1"/>
  <c r="S1802"/>
  <c r="R1888"/>
  <c r="R1890" s="1"/>
  <c r="R1802"/>
  <c r="Q1888"/>
  <c r="Q1890" s="1"/>
  <c r="Q1802"/>
  <c r="P1888"/>
  <c r="P1890" s="1"/>
  <c r="P1802"/>
  <c r="O1888"/>
  <c r="O1890" s="1"/>
  <c r="O1802"/>
  <c r="N1888"/>
  <c r="N1890" s="1"/>
  <c r="N1802"/>
  <c r="M1888"/>
  <c r="M1890" s="1"/>
  <c r="M1802"/>
  <c r="L1888"/>
  <c r="L1890" s="1"/>
  <c r="L1802"/>
  <c r="K1888"/>
  <c r="K1890" s="1"/>
  <c r="K1802"/>
  <c r="J1888"/>
  <c r="J1890" s="1"/>
  <c r="J1802"/>
  <c r="I1888"/>
  <c r="I1890" s="1"/>
  <c r="I1802"/>
  <c r="H1888"/>
  <c r="H1890" s="1"/>
  <c r="H1802"/>
  <c r="G1888"/>
  <c r="G1890" s="1"/>
  <c r="G1802"/>
  <c r="F1888"/>
  <c r="F1890" s="1"/>
  <c r="F1802"/>
  <c r="E1888"/>
  <c r="E1890" s="1"/>
  <c r="E1802"/>
  <c r="AB1657"/>
  <c r="AB1659" s="1"/>
  <c r="AB1602"/>
  <c r="AA1657"/>
  <c r="AA1659" s="1"/>
  <c r="AA1602"/>
  <c r="Z1657"/>
  <c r="Z1659" s="1"/>
  <c r="Z1602"/>
  <c r="Y1657"/>
  <c r="Y1659" s="1"/>
  <c r="Y1602"/>
  <c r="X1657"/>
  <c r="X1659" s="1"/>
  <c r="X1602"/>
  <c r="W1657"/>
  <c r="W1659" s="1"/>
  <c r="W1602"/>
  <c r="V1657"/>
  <c r="V1659" s="1"/>
  <c r="V1602"/>
  <c r="U1657"/>
  <c r="U1659" s="1"/>
  <c r="U1602"/>
  <c r="T1657"/>
  <c r="T1659" s="1"/>
  <c r="T1602"/>
  <c r="S1657"/>
  <c r="S1659" s="1"/>
  <c r="S1602"/>
  <c r="R1657"/>
  <c r="R1659" s="1"/>
  <c r="R1602"/>
  <c r="Q1657"/>
  <c r="Q1659" s="1"/>
  <c r="Q1602"/>
  <c r="P1657"/>
  <c r="P1659" s="1"/>
  <c r="P1602"/>
  <c r="O1657"/>
  <c r="O1659" s="1"/>
  <c r="O1602"/>
  <c r="N1657"/>
  <c r="N1659" s="1"/>
  <c r="N1602"/>
  <c r="M1657"/>
  <c r="M1659" s="1"/>
  <c r="M1602"/>
  <c r="L1657"/>
  <c r="L1659" s="1"/>
  <c r="L1602"/>
  <c r="K1657"/>
  <c r="K1659" s="1"/>
  <c r="K1602"/>
  <c r="J1657"/>
  <c r="J1659" s="1"/>
  <c r="J1602"/>
  <c r="I1657"/>
  <c r="I1659" s="1"/>
  <c r="I1602"/>
  <c r="H1657"/>
  <c r="H1659" s="1"/>
  <c r="H1602"/>
  <c r="G1657"/>
  <c r="G1659" s="1"/>
  <c r="G1602"/>
  <c r="F1657"/>
  <c r="F1659" s="1"/>
  <c r="F1602"/>
  <c r="E1657"/>
  <c r="E1659" s="1"/>
  <c r="E1602"/>
  <c r="AB1582"/>
  <c r="AB1584" s="1"/>
  <c r="AB1432"/>
  <c r="AA1582"/>
  <c r="AA1584" s="1"/>
  <c r="AA1432"/>
  <c r="Z1582"/>
  <c r="Z1584" s="1"/>
  <c r="Z1432"/>
  <c r="Y1582"/>
  <c r="Y1584" s="1"/>
  <c r="Y1432"/>
  <c r="X1582"/>
  <c r="X1584" s="1"/>
  <c r="X1432"/>
  <c r="W1582"/>
  <c r="W1584" s="1"/>
  <c r="W1432"/>
  <c r="V1582"/>
  <c r="V1584" s="1"/>
  <c r="V1432"/>
  <c r="U1582"/>
  <c r="U1584" s="1"/>
  <c r="U1432"/>
  <c r="T1582"/>
  <c r="T1584" s="1"/>
  <c r="T1432"/>
  <c r="S1582"/>
  <c r="S1584" s="1"/>
  <c r="S1432"/>
  <c r="R1582"/>
  <c r="R1584" s="1"/>
  <c r="R1432"/>
  <c r="Q1582"/>
  <c r="Q1584" s="1"/>
  <c r="Q1432"/>
  <c r="P1582"/>
  <c r="P1584" s="1"/>
  <c r="P1432"/>
  <c r="O1582"/>
  <c r="O1584" s="1"/>
  <c r="O1432"/>
  <c r="N1582"/>
  <c r="N1584" s="1"/>
  <c r="N1432"/>
  <c r="M1582"/>
  <c r="M1584" s="1"/>
  <c r="M1432"/>
  <c r="L1582"/>
  <c r="L1584" s="1"/>
  <c r="L1432"/>
  <c r="K1582"/>
  <c r="K1584" s="1"/>
  <c r="K1432"/>
  <c r="J1582"/>
  <c r="J1584" s="1"/>
  <c r="J1432"/>
  <c r="I1582"/>
  <c r="I1584" s="1"/>
  <c r="I1432"/>
  <c r="H1582"/>
  <c r="H1584" s="1"/>
  <c r="H1432"/>
  <c r="G1582"/>
  <c r="G1584" s="1"/>
  <c r="G1432"/>
  <c r="F1582"/>
  <c r="F1584" s="1"/>
  <c r="F1432"/>
  <c r="E1582"/>
  <c r="E1584" s="1"/>
  <c r="E1432"/>
  <c r="AB1412"/>
  <c r="AB1414" s="1"/>
  <c r="AB1362"/>
  <c r="AA1412"/>
  <c r="AA1414" s="1"/>
  <c r="AA1362"/>
  <c r="Z1412"/>
  <c r="Z1414" s="1"/>
  <c r="Z1362"/>
  <c r="Y1412"/>
  <c r="Y1414" s="1"/>
  <c r="Y1362"/>
  <c r="X1412"/>
  <c r="X1414" s="1"/>
  <c r="X1362"/>
  <c r="W1412"/>
  <c r="W1414" s="1"/>
  <c r="W1362"/>
  <c r="V1412"/>
  <c r="V1414" s="1"/>
  <c r="V1362"/>
  <c r="U1412"/>
  <c r="U1414" s="1"/>
  <c r="U1362"/>
  <c r="T1412"/>
  <c r="T1414" s="1"/>
  <c r="T1362"/>
  <c r="S1412"/>
  <c r="S1414" s="1"/>
  <c r="S1362"/>
  <c r="R1412"/>
  <c r="R1414" s="1"/>
  <c r="R1362"/>
  <c r="Q1412"/>
  <c r="Q1414" s="1"/>
  <c r="Q1362"/>
  <c r="P1412"/>
  <c r="P1414" s="1"/>
  <c r="P1362"/>
  <c r="O1412"/>
  <c r="O1414" s="1"/>
  <c r="O1362"/>
  <c r="N1412"/>
  <c r="N1414" s="1"/>
  <c r="N1362"/>
  <c r="M1412"/>
  <c r="M1414" s="1"/>
  <c r="M1362"/>
  <c r="L1412"/>
  <c r="L1414" s="1"/>
  <c r="L1362"/>
  <c r="K1412"/>
  <c r="K1414" s="1"/>
  <c r="K1362"/>
  <c r="J1412"/>
  <c r="J1414" s="1"/>
  <c r="J1362"/>
  <c r="I1412"/>
  <c r="I1414" s="1"/>
  <c r="I1362"/>
  <c r="H1412"/>
  <c r="H1414" s="1"/>
  <c r="H1362"/>
  <c r="G1412"/>
  <c r="G1414" s="1"/>
  <c r="G1362"/>
  <c r="F1412"/>
  <c r="F1414" s="1"/>
  <c r="F1362"/>
  <c r="E1412"/>
  <c r="E1414" s="1"/>
  <c r="E1362"/>
  <c r="AB1344"/>
  <c r="AB1346" s="1"/>
  <c r="AB1268"/>
  <c r="AA1344"/>
  <c r="AA1346" s="1"/>
  <c r="AA1268"/>
  <c r="Z1344"/>
  <c r="Z1346" s="1"/>
  <c r="Z1268"/>
  <c r="Y1344"/>
  <c r="Y1346" s="1"/>
  <c r="Y1268"/>
  <c r="X1344"/>
  <c r="X1346" s="1"/>
  <c r="X1268"/>
  <c r="W1344"/>
  <c r="W1346" s="1"/>
  <c r="W1268"/>
  <c r="V1344"/>
  <c r="V1346" s="1"/>
  <c r="V1268"/>
  <c r="U1344"/>
  <c r="U1346" s="1"/>
  <c r="U1268"/>
  <c r="T1344"/>
  <c r="T1346" s="1"/>
  <c r="T1268"/>
  <c r="S1344"/>
  <c r="S1346" s="1"/>
  <c r="S1268"/>
  <c r="R1344"/>
  <c r="R1346" s="1"/>
  <c r="R1268"/>
  <c r="Q1344"/>
  <c r="Q1346" s="1"/>
  <c r="Q1268"/>
  <c r="P1344"/>
  <c r="P1346" s="1"/>
  <c r="P1268"/>
  <c r="O1344"/>
  <c r="O1346" s="1"/>
  <c r="O1268"/>
  <c r="N1344"/>
  <c r="N1346" s="1"/>
  <c r="N1268"/>
  <c r="M1344"/>
  <c r="M1346" s="1"/>
  <c r="M1268"/>
  <c r="L1344"/>
  <c r="L1346" s="1"/>
  <c r="L1268"/>
  <c r="K1344"/>
  <c r="K1346" s="1"/>
  <c r="K1268"/>
  <c r="J1344"/>
  <c r="J1346" s="1"/>
  <c r="J1268"/>
  <c r="I1344"/>
  <c r="I1346" s="1"/>
  <c r="I1268"/>
  <c r="H1344"/>
  <c r="H1346" s="1"/>
  <c r="H1268"/>
  <c r="G1344"/>
  <c r="G1346" s="1"/>
  <c r="G1268"/>
  <c r="F1344"/>
  <c r="F1346" s="1"/>
  <c r="F1268"/>
  <c r="E1344"/>
  <c r="E1346" s="1"/>
  <c r="E1268"/>
  <c r="AB708"/>
  <c r="AB710" s="1"/>
  <c r="AB678"/>
  <c r="AA708"/>
  <c r="AA710" s="1"/>
  <c r="AA678"/>
  <c r="Z708"/>
  <c r="Z710" s="1"/>
  <c r="Z678"/>
  <c r="Y708"/>
  <c r="Y710" s="1"/>
  <c r="Y678"/>
  <c r="X708"/>
  <c r="X710" s="1"/>
  <c r="X678"/>
  <c r="W708"/>
  <c r="W710" s="1"/>
  <c r="W678"/>
  <c r="V708"/>
  <c r="V710" s="1"/>
  <c r="V678"/>
  <c r="U708"/>
  <c r="U710" s="1"/>
  <c r="U678"/>
  <c r="T708"/>
  <c r="T710" s="1"/>
  <c r="T678"/>
  <c r="S708"/>
  <c r="S710" s="1"/>
  <c r="S678"/>
  <c r="R708"/>
  <c r="R710" s="1"/>
  <c r="R678"/>
  <c r="Q708"/>
  <c r="Q710" s="1"/>
  <c r="Q678"/>
  <c r="P708"/>
  <c r="P710" s="1"/>
  <c r="P678"/>
  <c r="O708"/>
  <c r="O710" s="1"/>
  <c r="O678"/>
  <c r="N708"/>
  <c r="N710" s="1"/>
  <c r="N678"/>
  <c r="M708"/>
  <c r="M710" s="1"/>
  <c r="M678"/>
  <c r="L708"/>
  <c r="L710" s="1"/>
  <c r="L678"/>
  <c r="K708"/>
  <c r="K710" s="1"/>
  <c r="K678"/>
  <c r="J708"/>
  <c r="J710" s="1"/>
  <c r="J678"/>
  <c r="I708"/>
  <c r="I710" s="1"/>
  <c r="I678"/>
  <c r="H708"/>
  <c r="H710" s="1"/>
  <c r="H678"/>
  <c r="G708"/>
  <c r="G710" s="1"/>
  <c r="G678"/>
  <c r="F708"/>
  <c r="F710" s="1"/>
  <c r="F678"/>
  <c r="E708"/>
  <c r="E710" s="1"/>
  <c r="E678"/>
  <c r="AB660"/>
  <c r="AB529"/>
  <c r="AA660"/>
  <c r="AA529"/>
  <c r="Z660"/>
  <c r="Z529"/>
  <c r="Y660"/>
  <c r="Y529"/>
  <c r="X660"/>
  <c r="X529"/>
  <c r="W660"/>
  <c r="W529"/>
  <c r="V660"/>
  <c r="V529"/>
  <c r="U660"/>
  <c r="U529"/>
  <c r="T660"/>
  <c r="T529"/>
  <c r="S660"/>
  <c r="S529"/>
  <c r="R660"/>
  <c r="R529"/>
  <c r="Q660"/>
  <c r="Q529"/>
  <c r="P660"/>
  <c r="P529"/>
  <c r="O660"/>
  <c r="O529"/>
  <c r="N660"/>
  <c r="N529"/>
  <c r="M660"/>
  <c r="M529"/>
  <c r="L660"/>
  <c r="L529"/>
  <c r="K660"/>
  <c r="K529"/>
  <c r="J660"/>
  <c r="J529"/>
  <c r="I660"/>
  <c r="I529"/>
  <c r="H660"/>
  <c r="H529"/>
  <c r="G660"/>
  <c r="G529"/>
  <c r="F660"/>
  <c r="F529"/>
  <c r="E660"/>
  <c r="E529"/>
  <c r="AB499"/>
  <c r="AB501" s="1"/>
  <c r="AB425"/>
  <c r="AA499"/>
  <c r="AA501" s="1"/>
  <c r="AA425"/>
  <c r="Z499"/>
  <c r="Z501" s="1"/>
  <c r="Z425"/>
  <c r="Y499"/>
  <c r="Y501" s="1"/>
  <c r="Y425"/>
  <c r="X499"/>
  <c r="X501" s="1"/>
  <c r="X425"/>
  <c r="W499"/>
  <c r="W501" s="1"/>
  <c r="W425"/>
  <c r="V499"/>
  <c r="V501" s="1"/>
  <c r="V425"/>
  <c r="U499"/>
  <c r="U501" s="1"/>
  <c r="U425"/>
  <c r="T499"/>
  <c r="T501" s="1"/>
  <c r="T425"/>
  <c r="S499"/>
  <c r="S501" s="1"/>
  <c r="S425"/>
  <c r="R499"/>
  <c r="R501" s="1"/>
  <c r="R425"/>
  <c r="Q499"/>
  <c r="Q501" s="1"/>
  <c r="Q425"/>
  <c r="P499"/>
  <c r="P501" s="1"/>
  <c r="P425"/>
  <c r="O499"/>
  <c r="O501" s="1"/>
  <c r="O425"/>
  <c r="N499"/>
  <c r="N501" s="1"/>
  <c r="N425"/>
  <c r="M499"/>
  <c r="M501" s="1"/>
  <c r="M425"/>
  <c r="L499"/>
  <c r="L501" s="1"/>
  <c r="L425"/>
  <c r="K499"/>
  <c r="K501" s="1"/>
  <c r="K425"/>
  <c r="J499"/>
  <c r="J501" s="1"/>
  <c r="J425"/>
  <c r="I499"/>
  <c r="I501" s="1"/>
  <c r="I425"/>
  <c r="H499"/>
  <c r="H501" s="1"/>
  <c r="H425"/>
  <c r="G499"/>
  <c r="G501" s="1"/>
  <c r="G425"/>
  <c r="F499"/>
  <c r="F501" s="1"/>
  <c r="F425"/>
  <c r="E499"/>
  <c r="E501" s="1"/>
  <c r="E425"/>
  <c r="AB405"/>
  <c r="AB407" s="1"/>
  <c r="AB244"/>
  <c r="AA405"/>
  <c r="AA407" s="1"/>
  <c r="AA244"/>
  <c r="Z405"/>
  <c r="Z407" s="1"/>
  <c r="Z244"/>
  <c r="Y405"/>
  <c r="Y407" s="1"/>
  <c r="Y244"/>
  <c r="X405"/>
  <c r="X407" s="1"/>
  <c r="X244"/>
  <c r="W405"/>
  <c r="W407" s="1"/>
  <c r="W244"/>
  <c r="V405"/>
  <c r="V407" s="1"/>
  <c r="V244"/>
  <c r="U405"/>
  <c r="U407" s="1"/>
  <c r="U244"/>
  <c r="T405"/>
  <c r="T407" s="1"/>
  <c r="T244"/>
  <c r="S405"/>
  <c r="S407" s="1"/>
  <c r="S244"/>
  <c r="R405"/>
  <c r="R407" s="1"/>
  <c r="R244"/>
  <c r="Q405"/>
  <c r="Q407" s="1"/>
  <c r="Q244"/>
  <c r="P405"/>
  <c r="P407" s="1"/>
  <c r="P244"/>
  <c r="O405"/>
  <c r="O407" s="1"/>
  <c r="O244"/>
  <c r="N405"/>
  <c r="N407" s="1"/>
  <c r="N244"/>
  <c r="M405"/>
  <c r="M407" s="1"/>
  <c r="M244"/>
  <c r="L405"/>
  <c r="L407" s="1"/>
  <c r="L244"/>
  <c r="K405"/>
  <c r="K407" s="1"/>
  <c r="K244"/>
  <c r="J405"/>
  <c r="J407" s="1"/>
  <c r="J244"/>
  <c r="I405"/>
  <c r="I407" s="1"/>
  <c r="I244"/>
  <c r="H405"/>
  <c r="H407" s="1"/>
  <c r="H244"/>
  <c r="G405"/>
  <c r="G407" s="1"/>
  <c r="G244"/>
  <c r="F405"/>
  <c r="F407" s="1"/>
  <c r="F244"/>
  <c r="E405"/>
  <c r="E407" s="1"/>
  <c r="E244"/>
  <c r="AB214"/>
  <c r="AB216" s="1"/>
  <c r="AB84"/>
  <c r="AA214"/>
  <c r="AA216" s="1"/>
  <c r="AA84"/>
  <c r="Z214"/>
  <c r="Z216" s="1"/>
  <c r="Z84"/>
  <c r="Y214"/>
  <c r="Y216" s="1"/>
  <c r="Y84"/>
  <c r="X214"/>
  <c r="X216" s="1"/>
  <c r="X84"/>
  <c r="W214"/>
  <c r="W216" s="1"/>
  <c r="W84"/>
  <c r="V214"/>
  <c r="V216" s="1"/>
  <c r="V84"/>
  <c r="U214"/>
  <c r="U216" s="1"/>
  <c r="U84"/>
  <c r="T214"/>
  <c r="T216" s="1"/>
  <c r="T84"/>
  <c r="S214"/>
  <c r="S216" s="1"/>
  <c r="S84"/>
  <c r="R214"/>
  <c r="R216" s="1"/>
  <c r="R84"/>
  <c r="Q214"/>
  <c r="Q216" s="1"/>
  <c r="Q84"/>
  <c r="P214"/>
  <c r="P216" s="1"/>
  <c r="P84"/>
  <c r="O214"/>
  <c r="O216" s="1"/>
  <c r="O84"/>
  <c r="N214"/>
  <c r="N216" s="1"/>
  <c r="N84"/>
  <c r="M214"/>
  <c r="M216" s="1"/>
  <c r="M84"/>
  <c r="L214"/>
  <c r="L216" s="1"/>
  <c r="L84"/>
  <c r="K214"/>
  <c r="K216" s="1"/>
  <c r="K84"/>
  <c r="J214"/>
  <c r="J216" s="1"/>
  <c r="J84"/>
  <c r="I214"/>
  <c r="I216" s="1"/>
  <c r="I84"/>
  <c r="H214"/>
  <c r="H216" s="1"/>
  <c r="H84"/>
  <c r="G214"/>
  <c r="G216" s="1"/>
  <c r="G84"/>
  <c r="F214"/>
  <c r="F216" s="1"/>
  <c r="F84"/>
  <c r="E214"/>
  <c r="E216" s="1"/>
  <c r="E84"/>
  <c r="Y2008"/>
  <c r="Y2010" s="1"/>
  <c r="N2008"/>
  <c r="N2010" s="1"/>
  <c r="H2008"/>
  <c r="H2010" s="1"/>
  <c r="Y1887"/>
  <c r="Y1889" s="1"/>
  <c r="N1887"/>
  <c r="N1889" s="1"/>
  <c r="H1887"/>
  <c r="H1889" s="1"/>
  <c r="Y1656"/>
  <c r="Y1658" s="1"/>
  <c r="N1656"/>
  <c r="N1658" s="1"/>
  <c r="H1656"/>
  <c r="H1658" s="1"/>
  <c r="Y1781"/>
  <c r="Y1783" s="1"/>
  <c r="N1781"/>
  <c r="N1783" s="1"/>
  <c r="H1781"/>
  <c r="H1783" s="1"/>
  <c r="AB1581"/>
  <c r="AB1583" s="1"/>
  <c r="AA1581"/>
  <c r="AA1583" s="1"/>
  <c r="Z1581"/>
  <c r="Z1583" s="1"/>
  <c r="Y1581"/>
  <c r="Y1583" s="1"/>
  <c r="X1581"/>
  <c r="X1583" s="1"/>
  <c r="W1581"/>
  <c r="W1583" s="1"/>
  <c r="V1581"/>
  <c r="V1583" s="1"/>
  <c r="U1581"/>
  <c r="U1583" s="1"/>
  <c r="T1581"/>
  <c r="T1583" s="1"/>
  <c r="S1581"/>
  <c r="S1583" s="1"/>
  <c r="R1581"/>
  <c r="R1583" s="1"/>
  <c r="Q1581"/>
  <c r="Q1583" s="1"/>
  <c r="P1581"/>
  <c r="P1583" s="1"/>
  <c r="O1581"/>
  <c r="O1583" s="1"/>
  <c r="N1581"/>
  <c r="N1583" s="1"/>
  <c r="M1581"/>
  <c r="M1583" s="1"/>
  <c r="L1581"/>
  <c r="L1583" s="1"/>
  <c r="K1581"/>
  <c r="K1583" s="1"/>
  <c r="J1581"/>
  <c r="J1583" s="1"/>
  <c r="I1581"/>
  <c r="I1583" s="1"/>
  <c r="H1581"/>
  <c r="H1583" s="1"/>
  <c r="G1581"/>
  <c r="G1583" s="1"/>
  <c r="F1581"/>
  <c r="F1583" s="1"/>
  <c r="E1581"/>
  <c r="E1583" s="1"/>
  <c r="Y498"/>
  <c r="Y500" s="1"/>
  <c r="N498"/>
  <c r="N500" s="1"/>
  <c r="H498"/>
  <c r="H500" s="1"/>
  <c r="Y404"/>
  <c r="Y406" s="1"/>
  <c r="N404"/>
  <c r="N406" s="1"/>
  <c r="H404"/>
  <c r="H406" s="1"/>
  <c r="Y213"/>
  <c r="Y215" s="1"/>
  <c r="N213"/>
  <c r="N215" s="1"/>
  <c r="H213"/>
  <c r="H215" s="1"/>
  <c r="Y606"/>
  <c r="N606"/>
  <c r="H606"/>
  <c r="F1727" i="10" l="1"/>
  <c r="F1722"/>
  <c r="F1717"/>
  <c r="F1712"/>
  <c r="F1707"/>
  <c r="F1702"/>
  <c r="F1697"/>
  <c r="F1604"/>
  <c r="F1599"/>
  <c r="F1594"/>
  <c r="F1589"/>
  <c r="F1584"/>
  <c r="F1579"/>
  <c r="F1574"/>
  <c r="F1564"/>
  <c r="F1559"/>
  <c r="AB565" l="1"/>
  <c r="AA565"/>
  <c r="Z565"/>
  <c r="Y565"/>
  <c r="X565"/>
  <c r="W565"/>
  <c r="V565"/>
  <c r="U565"/>
  <c r="T565"/>
  <c r="S565"/>
  <c r="R565"/>
  <c r="Q565"/>
  <c r="P565"/>
  <c r="O565"/>
  <c r="N565"/>
  <c r="M565"/>
  <c r="L565"/>
  <c r="K565"/>
  <c r="J565"/>
  <c r="I565"/>
  <c r="H565"/>
  <c r="G565"/>
  <c r="F565"/>
  <c r="E565"/>
  <c r="AD564"/>
  <c r="AC564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F563" s="1"/>
  <c r="E564"/>
  <c r="AB563"/>
  <c r="AA563"/>
  <c r="Z563"/>
  <c r="Y563"/>
  <c r="X563"/>
  <c r="W563"/>
  <c r="V563"/>
  <c r="U563"/>
  <c r="T563"/>
  <c r="S563"/>
  <c r="R563"/>
  <c r="Q563"/>
  <c r="P563"/>
  <c r="O563"/>
  <c r="N563"/>
  <c r="M563"/>
  <c r="L563"/>
  <c r="K563"/>
  <c r="J563"/>
  <c r="I563"/>
  <c r="H563"/>
  <c r="G563"/>
  <c r="E563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E560"/>
  <c r="AD559"/>
  <c r="AC559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F558" s="1"/>
  <c r="E559"/>
  <c r="AB558"/>
  <c r="AA558"/>
  <c r="Z558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E558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D554"/>
  <c r="AC554"/>
  <c r="AB554"/>
  <c r="AA554"/>
  <c r="Z554"/>
  <c r="Y554"/>
  <c r="X554"/>
  <c r="W554"/>
  <c r="V554"/>
  <c r="U554"/>
  <c r="T554"/>
  <c r="S554"/>
  <c r="R554"/>
  <c r="Q554"/>
  <c r="P554"/>
  <c r="O554"/>
  <c r="N554"/>
  <c r="M554"/>
  <c r="L554"/>
  <c r="K554"/>
  <c r="J554"/>
  <c r="I554"/>
  <c r="H554"/>
  <c r="G554"/>
  <c r="F554"/>
  <c r="F553" s="1"/>
  <c r="E554"/>
  <c r="AB553"/>
  <c r="AA553"/>
  <c r="Z553"/>
  <c r="Y553"/>
  <c r="X553"/>
  <c r="W553"/>
  <c r="V553"/>
  <c r="U553"/>
  <c r="T553"/>
  <c r="S553"/>
  <c r="R553"/>
  <c r="Q553"/>
  <c r="P553"/>
  <c r="O553"/>
  <c r="N553"/>
  <c r="M553"/>
  <c r="L553"/>
  <c r="K553"/>
  <c r="J553"/>
  <c r="I553"/>
  <c r="H553"/>
  <c r="G553"/>
  <c r="E553"/>
  <c r="AB550"/>
  <c r="AA550"/>
  <c r="Z550"/>
  <c r="Y550"/>
  <c r="X550"/>
  <c r="W550"/>
  <c r="V550"/>
  <c r="U550"/>
  <c r="T550"/>
  <c r="S550"/>
  <c r="R550"/>
  <c r="Q550"/>
  <c r="P550"/>
  <c r="O550"/>
  <c r="N550"/>
  <c r="M550"/>
  <c r="L550"/>
  <c r="K550"/>
  <c r="J550"/>
  <c r="I550"/>
  <c r="H550"/>
  <c r="G550"/>
  <c r="F550"/>
  <c r="E550"/>
  <c r="AD549"/>
  <c r="AC549"/>
  <c r="AB549"/>
  <c r="AA549"/>
  <c r="Z549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H549"/>
  <c r="G549"/>
  <c r="F549"/>
  <c r="F548" s="1"/>
  <c r="E549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E548"/>
  <c r="AB545"/>
  <c r="AA545"/>
  <c r="Z545"/>
  <c r="Y545"/>
  <c r="X545"/>
  <c r="W545"/>
  <c r="V545"/>
  <c r="U545"/>
  <c r="T545"/>
  <c r="S545"/>
  <c r="R545"/>
  <c r="Q545"/>
  <c r="P545"/>
  <c r="O545"/>
  <c r="N545"/>
  <c r="M545"/>
  <c r="L545"/>
  <c r="K545"/>
  <c r="J545"/>
  <c r="I545"/>
  <c r="H545"/>
  <c r="G545"/>
  <c r="F545"/>
  <c r="E545"/>
  <c r="AD544"/>
  <c r="AC544"/>
  <c r="AB544"/>
  <c r="AA544"/>
  <c r="Z544"/>
  <c r="Y544"/>
  <c r="X544"/>
  <c r="W544"/>
  <c r="V544"/>
  <c r="U544"/>
  <c r="T544"/>
  <c r="S544"/>
  <c r="R544"/>
  <c r="Q544"/>
  <c r="P544"/>
  <c r="O544"/>
  <c r="N544"/>
  <c r="M544"/>
  <c r="L544"/>
  <c r="K544"/>
  <c r="J544"/>
  <c r="I544"/>
  <c r="H544"/>
  <c r="G544"/>
  <c r="F544"/>
  <c r="F543" s="1"/>
  <c r="E544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E543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E540"/>
  <c r="AD539"/>
  <c r="AC539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F538" s="1"/>
  <c r="E539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E538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E535"/>
  <c r="AD534"/>
  <c r="AC534"/>
  <c r="AB534"/>
  <c r="AA534"/>
  <c r="Z534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F533" s="1"/>
  <c r="E534"/>
  <c r="AB533"/>
  <c r="AA533"/>
  <c r="Z533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E533"/>
  <c r="AB530"/>
  <c r="AA530"/>
  <c r="Z530"/>
  <c r="Y530"/>
  <c r="X530"/>
  <c r="W530"/>
  <c r="V530"/>
  <c r="U530"/>
  <c r="T530"/>
  <c r="S530"/>
  <c r="R530"/>
  <c r="Q530"/>
  <c r="P530"/>
  <c r="O530"/>
  <c r="N530"/>
  <c r="M530"/>
  <c r="L530"/>
  <c r="K530"/>
  <c r="J530"/>
  <c r="I530"/>
  <c r="H530"/>
  <c r="G530"/>
  <c r="F530"/>
  <c r="E530"/>
  <c r="AD529"/>
  <c r="AC529"/>
  <c r="AB529"/>
  <c r="AA529"/>
  <c r="Z529"/>
  <c r="Y529"/>
  <c r="X529"/>
  <c r="W529"/>
  <c r="V529"/>
  <c r="U529"/>
  <c r="T529"/>
  <c r="S529"/>
  <c r="R529"/>
  <c r="Q529"/>
  <c r="P529"/>
  <c r="O529"/>
  <c r="N529"/>
  <c r="M529"/>
  <c r="L529"/>
  <c r="K529"/>
  <c r="J529"/>
  <c r="I529"/>
  <c r="H529"/>
  <c r="G529"/>
  <c r="F529"/>
  <c r="F528" s="1"/>
  <c r="E529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K528"/>
  <c r="J528"/>
  <c r="I528"/>
  <c r="H528"/>
  <c r="G528"/>
  <c r="E528"/>
  <c r="AB525"/>
  <c r="AB568" s="1"/>
  <c r="AA525"/>
  <c r="AA568" s="1"/>
  <c r="Z525"/>
  <c r="Z568" s="1"/>
  <c r="Y525"/>
  <c r="Y568" s="1"/>
  <c r="X525"/>
  <c r="X568" s="1"/>
  <c r="W525"/>
  <c r="W568" s="1"/>
  <c r="V525"/>
  <c r="V568" s="1"/>
  <c r="U525"/>
  <c r="U568" s="1"/>
  <c r="T525"/>
  <c r="T568" s="1"/>
  <c r="S525"/>
  <c r="S568" s="1"/>
  <c r="R525"/>
  <c r="R568" s="1"/>
  <c r="Q525"/>
  <c r="Q568" s="1"/>
  <c r="P525"/>
  <c r="P568" s="1"/>
  <c r="O525"/>
  <c r="O568" s="1"/>
  <c r="N525"/>
  <c r="N568" s="1"/>
  <c r="M525"/>
  <c r="M568" s="1"/>
  <c r="L525"/>
  <c r="L568" s="1"/>
  <c r="K525"/>
  <c r="K568" s="1"/>
  <c r="J525"/>
  <c r="J568" s="1"/>
  <c r="I525"/>
  <c r="I568" s="1"/>
  <c r="H525"/>
  <c r="H568" s="1"/>
  <c r="G525"/>
  <c r="G568" s="1"/>
  <c r="F525"/>
  <c r="F568" s="1"/>
  <c r="E525"/>
  <c r="E568" s="1"/>
  <c r="AD524"/>
  <c r="AC524"/>
  <c r="AB524"/>
  <c r="AB567" s="1"/>
  <c r="AA524"/>
  <c r="AA567" s="1"/>
  <c r="Z524"/>
  <c r="Z567" s="1"/>
  <c r="Y524"/>
  <c r="X524"/>
  <c r="X567" s="1"/>
  <c r="W524"/>
  <c r="W567" s="1"/>
  <c r="V524"/>
  <c r="V567" s="1"/>
  <c r="U524"/>
  <c r="U567" s="1"/>
  <c r="T524"/>
  <c r="T567" s="1"/>
  <c r="S524"/>
  <c r="S567" s="1"/>
  <c r="R524"/>
  <c r="R567" s="1"/>
  <c r="Q524"/>
  <c r="Q567" s="1"/>
  <c r="P524"/>
  <c r="P567" s="1"/>
  <c r="O524"/>
  <c r="O567" s="1"/>
  <c r="N524"/>
  <c r="M524"/>
  <c r="M567" s="1"/>
  <c r="L524"/>
  <c r="L567" s="1"/>
  <c r="K524"/>
  <c r="K567" s="1"/>
  <c r="J524"/>
  <c r="J567" s="1"/>
  <c r="I524"/>
  <c r="I567" s="1"/>
  <c r="H524"/>
  <c r="G524"/>
  <c r="G567" s="1"/>
  <c r="F524"/>
  <c r="E524"/>
  <c r="E567" s="1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E523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F518" s="1"/>
  <c r="E519"/>
  <c r="AB518"/>
  <c r="AA518"/>
  <c r="Z518"/>
  <c r="Y518"/>
  <c r="X518"/>
  <c r="W518"/>
  <c r="V518"/>
  <c r="U518"/>
  <c r="T518"/>
  <c r="S518"/>
  <c r="R518"/>
  <c r="Q518"/>
  <c r="P518"/>
  <c r="O518"/>
  <c r="N518"/>
  <c r="M518"/>
  <c r="L518"/>
  <c r="K518"/>
  <c r="J518"/>
  <c r="I518"/>
  <c r="H518"/>
  <c r="G518"/>
  <c r="E518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F513" s="1"/>
  <c r="E514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E513"/>
  <c r="F567" l="1"/>
  <c r="F523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E546"/>
  <c r="F546"/>
  <c r="G546"/>
  <c r="H546"/>
  <c r="I546"/>
  <c r="J546"/>
  <c r="K546"/>
  <c r="L546"/>
  <c r="M546"/>
  <c r="N546"/>
  <c r="O546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E571"/>
  <c r="E569"/>
  <c r="F571"/>
  <c r="F569"/>
  <c r="G571"/>
  <c r="G569"/>
  <c r="I571"/>
  <c r="I569"/>
  <c r="J571"/>
  <c r="J569"/>
  <c r="K571"/>
  <c r="K569"/>
  <c r="L571"/>
  <c r="L569"/>
  <c r="M571"/>
  <c r="M569"/>
  <c r="O571"/>
  <c r="O569"/>
  <c r="P571"/>
  <c r="P569"/>
  <c r="Q571"/>
  <c r="Q569"/>
  <c r="R571"/>
  <c r="R569"/>
  <c r="S571"/>
  <c r="S569"/>
  <c r="T571"/>
  <c r="T569"/>
  <c r="U571"/>
  <c r="U569"/>
  <c r="V571"/>
  <c r="V569"/>
  <c r="W571"/>
  <c r="W569"/>
  <c r="X571"/>
  <c r="X569"/>
  <c r="Z571"/>
  <c r="Z569"/>
  <c r="AA571"/>
  <c r="AA569"/>
  <c r="AB571"/>
  <c r="AB569"/>
  <c r="E572"/>
  <c r="E570"/>
  <c r="F572"/>
  <c r="F570"/>
  <c r="G572"/>
  <c r="G570"/>
  <c r="H572"/>
  <c r="H570"/>
  <c r="I572"/>
  <c r="I570"/>
  <c r="J572"/>
  <c r="J570"/>
  <c r="K572"/>
  <c r="K570"/>
  <c r="L572"/>
  <c r="L570"/>
  <c r="M572"/>
  <c r="M570"/>
  <c r="N572"/>
  <c r="N570"/>
  <c r="O572"/>
  <c r="O570"/>
  <c r="P572"/>
  <c r="P570"/>
  <c r="Q572"/>
  <c r="Q570"/>
  <c r="R572"/>
  <c r="R570"/>
  <c r="S572"/>
  <c r="S570"/>
  <c r="T572"/>
  <c r="T570"/>
  <c r="U572"/>
  <c r="U570"/>
  <c r="V572"/>
  <c r="V570"/>
  <c r="W572"/>
  <c r="W570"/>
  <c r="X572"/>
  <c r="X570"/>
  <c r="Y572"/>
  <c r="Y570"/>
  <c r="Z572"/>
  <c r="Z570"/>
  <c r="AA572"/>
  <c r="AA570"/>
  <c r="AB572"/>
  <c r="AB570"/>
  <c r="H573"/>
  <c r="H567"/>
  <c r="H571" s="1"/>
  <c r="N573"/>
  <c r="N567"/>
  <c r="N571" s="1"/>
  <c r="Y573"/>
  <c r="Y567"/>
  <c r="Y571" s="1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P546"/>
  <c r="Q546"/>
  <c r="R546"/>
  <c r="S546"/>
  <c r="T546"/>
  <c r="U546"/>
  <c r="V546"/>
  <c r="W546"/>
  <c r="X546"/>
  <c r="Y546"/>
  <c r="Z546"/>
  <c r="AA546"/>
  <c r="AB546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F579" s="1"/>
  <c r="E580"/>
  <c r="Y569" l="1"/>
  <c r="N569"/>
  <c r="H569"/>
  <c r="AB1727"/>
  <c r="AA1727"/>
  <c r="Z1727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E1727"/>
  <c r="AB1722"/>
  <c r="AA1722"/>
  <c r="Z1722"/>
  <c r="Y1722"/>
  <c r="X1722"/>
  <c r="W1722"/>
  <c r="V1722"/>
  <c r="U1722"/>
  <c r="T1722"/>
  <c r="S1722"/>
  <c r="R1722"/>
  <c r="Q1722"/>
  <c r="P1722"/>
  <c r="O1722"/>
  <c r="N1722"/>
  <c r="M1722"/>
  <c r="L1722"/>
  <c r="K1722"/>
  <c r="J1722"/>
  <c r="I1722"/>
  <c r="H1722"/>
  <c r="G1722"/>
  <c r="E1722"/>
  <c r="AB1717"/>
  <c r="AA1717"/>
  <c r="Z1717"/>
  <c r="Y1717"/>
  <c r="X1717"/>
  <c r="W1717"/>
  <c r="V1717"/>
  <c r="U1717"/>
  <c r="T1717"/>
  <c r="S1717"/>
  <c r="R1717"/>
  <c r="Q1717"/>
  <c r="P1717"/>
  <c r="O1717"/>
  <c r="N1717"/>
  <c r="M1717"/>
  <c r="L1717"/>
  <c r="K1717"/>
  <c r="J1717"/>
  <c r="I1717"/>
  <c r="H1717"/>
  <c r="G1717"/>
  <c r="E1717"/>
  <c r="AB1712"/>
  <c r="AA1712"/>
  <c r="Z1712"/>
  <c r="Y1712"/>
  <c r="X1712"/>
  <c r="W1712"/>
  <c r="V1712"/>
  <c r="U1712"/>
  <c r="T1712"/>
  <c r="S1712"/>
  <c r="R1712"/>
  <c r="Q1712"/>
  <c r="P1712"/>
  <c r="O1712"/>
  <c r="N1712"/>
  <c r="M1712"/>
  <c r="L1712"/>
  <c r="K1712"/>
  <c r="J1712"/>
  <c r="I1712"/>
  <c r="H1712"/>
  <c r="G1712"/>
  <c r="E1712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E1707"/>
  <c r="AB1702"/>
  <c r="AA1702"/>
  <c r="Z1702"/>
  <c r="Y1702"/>
  <c r="X1702"/>
  <c r="W1702"/>
  <c r="V1702"/>
  <c r="U1702"/>
  <c r="T1702"/>
  <c r="S1702"/>
  <c r="R1702"/>
  <c r="Q1702"/>
  <c r="P1702"/>
  <c r="O1702"/>
  <c r="N1702"/>
  <c r="M1702"/>
  <c r="L1702"/>
  <c r="K1702"/>
  <c r="J1702"/>
  <c r="I1702"/>
  <c r="H1702"/>
  <c r="G1702"/>
  <c r="E1702"/>
  <c r="AB1697"/>
  <c r="AA1697"/>
  <c r="Z1697"/>
  <c r="Y1697"/>
  <c r="X1697"/>
  <c r="W1697"/>
  <c r="V1697"/>
  <c r="U1697"/>
  <c r="T1697"/>
  <c r="S1697"/>
  <c r="R1697"/>
  <c r="Q1697"/>
  <c r="P1697"/>
  <c r="O1697"/>
  <c r="N1697"/>
  <c r="M1697"/>
  <c r="L1697"/>
  <c r="K1697"/>
  <c r="J1697"/>
  <c r="I1697"/>
  <c r="H1697"/>
  <c r="G1697"/>
  <c r="E1697"/>
  <c r="E1559" l="1"/>
  <c r="G1559"/>
  <c r="H1559"/>
  <c r="I1559"/>
  <c r="J1559"/>
  <c r="K1559"/>
  <c r="L1559"/>
  <c r="M1559"/>
  <c r="N1559"/>
  <c r="O1559"/>
  <c r="P1559"/>
  <c r="Q1559"/>
  <c r="R1559"/>
  <c r="S1559"/>
  <c r="T1559"/>
  <c r="U1559"/>
  <c r="V1559"/>
  <c r="W1559"/>
  <c r="X1559"/>
  <c r="Y1559"/>
  <c r="Z1559"/>
  <c r="AA1559"/>
  <c r="AB1559"/>
  <c r="AC1560"/>
  <c r="AD1561"/>
  <c r="AD1558" s="1"/>
  <c r="E1562"/>
  <c r="F1562"/>
  <c r="G1562"/>
  <c r="H1562"/>
  <c r="I1562"/>
  <c r="J1562"/>
  <c r="K1562"/>
  <c r="L1562"/>
  <c r="M1562"/>
  <c r="N1562"/>
  <c r="O1562"/>
  <c r="P1562"/>
  <c r="Q1562"/>
  <c r="R1562"/>
  <c r="S1562"/>
  <c r="T1562"/>
  <c r="U1562"/>
  <c r="V1562"/>
  <c r="W1562"/>
  <c r="X1562"/>
  <c r="Y1562"/>
  <c r="Z1562"/>
  <c r="AA1562"/>
  <c r="AB1562"/>
  <c r="E1564"/>
  <c r="G1564"/>
  <c r="H1564"/>
  <c r="I1564"/>
  <c r="J1564"/>
  <c r="K1564"/>
  <c r="L1564"/>
  <c r="M1564"/>
  <c r="N1564"/>
  <c r="O1564"/>
  <c r="P1564"/>
  <c r="Q1564"/>
  <c r="R1564"/>
  <c r="S1564"/>
  <c r="T1564"/>
  <c r="U1564"/>
  <c r="V1564"/>
  <c r="W1564"/>
  <c r="X1564"/>
  <c r="Y1564"/>
  <c r="Z1564"/>
  <c r="AA1564"/>
  <c r="AB1564"/>
  <c r="AC1565"/>
  <c r="AD1566"/>
  <c r="AD1563" s="1"/>
  <c r="E1567"/>
  <c r="F1567"/>
  <c r="G1567"/>
  <c r="H1567"/>
  <c r="I1567"/>
  <c r="J1567"/>
  <c r="K1567"/>
  <c r="L1567"/>
  <c r="M1567"/>
  <c r="N1567"/>
  <c r="O1567"/>
  <c r="P1567"/>
  <c r="Q1567"/>
  <c r="R1567"/>
  <c r="S1567"/>
  <c r="T1567"/>
  <c r="U1567"/>
  <c r="V1567"/>
  <c r="W1567"/>
  <c r="X1567"/>
  <c r="Y1567"/>
  <c r="Z1567"/>
  <c r="AA1567"/>
  <c r="AB1567"/>
  <c r="E1569"/>
  <c r="F1569"/>
  <c r="G1569"/>
  <c r="H1569"/>
  <c r="I1569"/>
  <c r="J1569"/>
  <c r="K1569"/>
  <c r="L1569"/>
  <c r="M1569"/>
  <c r="N1569"/>
  <c r="O1569"/>
  <c r="P1569"/>
  <c r="Q1569"/>
  <c r="R1569"/>
  <c r="S1569"/>
  <c r="T1569"/>
  <c r="U1569"/>
  <c r="V1569"/>
  <c r="W1569"/>
  <c r="X1569"/>
  <c r="Y1569"/>
  <c r="Z1569"/>
  <c r="AA1569"/>
  <c r="AB1569"/>
  <c r="AC1570"/>
  <c r="AD1571"/>
  <c r="AD1568" s="1"/>
  <c r="E1572"/>
  <c r="F1572"/>
  <c r="G1572"/>
  <c r="H1572"/>
  <c r="I1572"/>
  <c r="J1572"/>
  <c r="K1572"/>
  <c r="L1572"/>
  <c r="M1572"/>
  <c r="N1572"/>
  <c r="O1572"/>
  <c r="P1572"/>
  <c r="Q1572"/>
  <c r="R1572"/>
  <c r="S1572"/>
  <c r="T1572"/>
  <c r="U1572"/>
  <c r="V1572"/>
  <c r="W1572"/>
  <c r="X1572"/>
  <c r="Y1572"/>
  <c r="Z1572"/>
  <c r="AA1572"/>
  <c r="AB1572"/>
  <c r="E1574"/>
  <c r="G1574"/>
  <c r="H1574"/>
  <c r="I1574"/>
  <c r="J1574"/>
  <c r="K1574"/>
  <c r="L1574"/>
  <c r="M1574"/>
  <c r="N1574"/>
  <c r="O1574"/>
  <c r="P1574"/>
  <c r="Q1574"/>
  <c r="R1574"/>
  <c r="S1574"/>
  <c r="T1574"/>
  <c r="U1574"/>
  <c r="V1574"/>
  <c r="W1574"/>
  <c r="X1574"/>
  <c r="Y1574"/>
  <c r="Z1574"/>
  <c r="AA1574"/>
  <c r="AB1574"/>
  <c r="AC1575"/>
  <c r="AD1576"/>
  <c r="AD1573" s="1"/>
  <c r="E1577"/>
  <c r="F1577"/>
  <c r="G1577"/>
  <c r="H1577"/>
  <c r="I1577"/>
  <c r="J1577"/>
  <c r="K1577"/>
  <c r="L1577"/>
  <c r="M1577"/>
  <c r="N1577"/>
  <c r="O1577"/>
  <c r="P1577"/>
  <c r="Q1577"/>
  <c r="R1577"/>
  <c r="S1577"/>
  <c r="T1577"/>
  <c r="U1577"/>
  <c r="V1577"/>
  <c r="W1577"/>
  <c r="X1577"/>
  <c r="Y1577"/>
  <c r="Z1577"/>
  <c r="AA1577"/>
  <c r="AB1577"/>
  <c r="E1579"/>
  <c r="G1579"/>
  <c r="H1579"/>
  <c r="I1579"/>
  <c r="J1579"/>
  <c r="K1579"/>
  <c r="L1579"/>
  <c r="M1579"/>
  <c r="N1579"/>
  <c r="O1579"/>
  <c r="P1579"/>
  <c r="Q1579"/>
  <c r="R1579"/>
  <c r="S1579"/>
  <c r="T1579"/>
  <c r="U1579"/>
  <c r="V1579"/>
  <c r="W1579"/>
  <c r="X1579"/>
  <c r="Y1579"/>
  <c r="Z1579"/>
  <c r="AA1579"/>
  <c r="AB1579"/>
  <c r="AC1580"/>
  <c r="AD1581"/>
  <c r="AD1578" s="1"/>
  <c r="E1582"/>
  <c r="F1582"/>
  <c r="G1582"/>
  <c r="H1582"/>
  <c r="I1582"/>
  <c r="J1582"/>
  <c r="K1582"/>
  <c r="L1582"/>
  <c r="M1582"/>
  <c r="N1582"/>
  <c r="O1582"/>
  <c r="P1582"/>
  <c r="Q1582"/>
  <c r="R1582"/>
  <c r="T1582"/>
  <c r="U1582"/>
  <c r="V1582"/>
  <c r="W1582"/>
  <c r="X1582"/>
  <c r="Y1582"/>
  <c r="Z1582"/>
  <c r="AA1582"/>
  <c r="AB1582"/>
  <c r="E1584"/>
  <c r="G1584"/>
  <c r="H1584"/>
  <c r="I1584"/>
  <c r="J1584"/>
  <c r="K1584"/>
  <c r="L1584"/>
  <c r="M1584"/>
  <c r="N1584"/>
  <c r="O1584"/>
  <c r="P1584"/>
  <c r="Q1584"/>
  <c r="R1584"/>
  <c r="S1584"/>
  <c r="T1584"/>
  <c r="U1584"/>
  <c r="V1584"/>
  <c r="W1584"/>
  <c r="X1584"/>
  <c r="Y1584"/>
  <c r="Z1584"/>
  <c r="AA1584"/>
  <c r="AB1584"/>
  <c r="AC1585"/>
  <c r="AD1586"/>
  <c r="AD1583" s="1"/>
  <c r="E1587"/>
  <c r="F1587"/>
  <c r="G1587"/>
  <c r="H1587"/>
  <c r="I1587"/>
  <c r="J1587"/>
  <c r="K1587"/>
  <c r="L1587"/>
  <c r="M1587"/>
  <c r="N1587"/>
  <c r="O1587"/>
  <c r="P1587"/>
  <c r="Q1587"/>
  <c r="R1587"/>
  <c r="S1587"/>
  <c r="T1587"/>
  <c r="U1587"/>
  <c r="V1587"/>
  <c r="W1587"/>
  <c r="X1587"/>
  <c r="Y1587"/>
  <c r="Z1587"/>
  <c r="AA1587"/>
  <c r="AB1587"/>
  <c r="E1589"/>
  <c r="G1589"/>
  <c r="H1589"/>
  <c r="I1589"/>
  <c r="J1589"/>
  <c r="K1589"/>
  <c r="L1589"/>
  <c r="M1589"/>
  <c r="N1589"/>
  <c r="O1589"/>
  <c r="P1589"/>
  <c r="Q1589"/>
  <c r="R1589"/>
  <c r="S1589"/>
  <c r="T1589"/>
  <c r="U1589"/>
  <c r="V1589"/>
  <c r="W1589"/>
  <c r="X1589"/>
  <c r="Y1589"/>
  <c r="Z1589"/>
  <c r="AA1589"/>
  <c r="AB1589"/>
  <c r="AC1590"/>
  <c r="AD1591"/>
  <c r="AD1588" s="1"/>
  <c r="E1592"/>
  <c r="F1592"/>
  <c r="G1592"/>
  <c r="H1592"/>
  <c r="I1592"/>
  <c r="J1592"/>
  <c r="K1592"/>
  <c r="L1592"/>
  <c r="M1592"/>
  <c r="N1592"/>
  <c r="O1592"/>
  <c r="P1592"/>
  <c r="Q1592"/>
  <c r="R1592"/>
  <c r="S1592"/>
  <c r="T1592"/>
  <c r="U1592"/>
  <c r="V1592"/>
  <c r="W1592"/>
  <c r="X1592"/>
  <c r="Y1592"/>
  <c r="Z1592"/>
  <c r="AA1592"/>
  <c r="AB1592"/>
  <c r="E1594"/>
  <c r="G1594"/>
  <c r="H1594"/>
  <c r="I1594"/>
  <c r="J1594"/>
  <c r="K1594"/>
  <c r="L1594"/>
  <c r="M1594"/>
  <c r="N1594"/>
  <c r="O1594"/>
  <c r="P1594"/>
  <c r="Q1594"/>
  <c r="R1594"/>
  <c r="S1594"/>
  <c r="T1594"/>
  <c r="U1594"/>
  <c r="V1594"/>
  <c r="W1594"/>
  <c r="X1594"/>
  <c r="Y1594"/>
  <c r="Z1594"/>
  <c r="AA1594"/>
  <c r="AB1594"/>
  <c r="AC1595"/>
  <c r="AD1596"/>
  <c r="AD1593" s="1"/>
  <c r="E1597"/>
  <c r="F1597"/>
  <c r="G1597"/>
  <c r="H1597"/>
  <c r="I1597"/>
  <c r="J1597"/>
  <c r="K1597"/>
  <c r="L1597"/>
  <c r="M1597"/>
  <c r="N1597"/>
  <c r="O1597"/>
  <c r="P1597"/>
  <c r="Q1597"/>
  <c r="R1597"/>
  <c r="S1597"/>
  <c r="T1597"/>
  <c r="U1597"/>
  <c r="V1597"/>
  <c r="W1597"/>
  <c r="X1597"/>
  <c r="Y1597"/>
  <c r="Z1597"/>
  <c r="AA1597"/>
  <c r="AB1597"/>
  <c r="E1599"/>
  <c r="G1599"/>
  <c r="H1599"/>
  <c r="I1599"/>
  <c r="J1599"/>
  <c r="K1599"/>
  <c r="L1599"/>
  <c r="M1599"/>
  <c r="N1599"/>
  <c r="O1599"/>
  <c r="P1599"/>
  <c r="Q1599"/>
  <c r="R1599"/>
  <c r="S1599"/>
  <c r="T1599"/>
  <c r="U1599"/>
  <c r="V1599"/>
  <c r="W1599"/>
  <c r="X1599"/>
  <c r="Y1599"/>
  <c r="Z1599"/>
  <c r="AA1599"/>
  <c r="AB1599"/>
  <c r="AC1600"/>
  <c r="AD1601"/>
  <c r="AD1598" s="1"/>
  <c r="E1602"/>
  <c r="F1602"/>
  <c r="G1602"/>
  <c r="H1602"/>
  <c r="I1602"/>
  <c r="J1602"/>
  <c r="K1602"/>
  <c r="L1602"/>
  <c r="M1602"/>
  <c r="N1602"/>
  <c r="O1602"/>
  <c r="P1602"/>
  <c r="Q1602"/>
  <c r="R1602"/>
  <c r="S1602"/>
  <c r="T1602"/>
  <c r="U1602"/>
  <c r="V1602"/>
  <c r="W1602"/>
  <c r="X1602"/>
  <c r="Y1602"/>
  <c r="Z1602"/>
  <c r="AA1602"/>
  <c r="AB1602"/>
  <c r="E1604"/>
  <c r="G1604"/>
  <c r="H1604"/>
  <c r="I1604"/>
  <c r="J1604"/>
  <c r="K1604"/>
  <c r="L1604"/>
  <c r="M1604"/>
  <c r="N1604"/>
  <c r="O1604"/>
  <c r="P1604"/>
  <c r="Q1604"/>
  <c r="R1604"/>
  <c r="S1604"/>
  <c r="T1604"/>
  <c r="U1604"/>
  <c r="V1604"/>
  <c r="W1604"/>
  <c r="X1604"/>
  <c r="Y1604"/>
  <c r="Z1604"/>
  <c r="AA1604"/>
  <c r="AB1604"/>
  <c r="AC1605"/>
  <c r="AD1606"/>
  <c r="AD1603" s="1"/>
  <c r="E1607"/>
  <c r="F1607"/>
  <c r="G1607"/>
  <c r="H1607"/>
  <c r="I1607"/>
  <c r="J1607"/>
  <c r="K1607"/>
  <c r="L1607"/>
  <c r="M1607"/>
  <c r="N1607"/>
  <c r="O1607"/>
  <c r="P1607"/>
  <c r="Q1607"/>
  <c r="R1607"/>
  <c r="S1607"/>
  <c r="T1607"/>
  <c r="U1607"/>
  <c r="V1607"/>
  <c r="W1607"/>
  <c r="X1607"/>
  <c r="Y1607"/>
  <c r="Z1607"/>
  <c r="AA1607"/>
  <c r="AB1607"/>
  <c r="AC1683"/>
  <c r="AC1684"/>
  <c r="E1685"/>
  <c r="F1685"/>
  <c r="G1685"/>
  <c r="H1685"/>
  <c r="I1685"/>
  <c r="J1685"/>
  <c r="K1685"/>
  <c r="L1685"/>
  <c r="M1685"/>
  <c r="N1685"/>
  <c r="O1685"/>
  <c r="P1685"/>
  <c r="Q1685"/>
  <c r="R1685"/>
  <c r="S1685"/>
  <c r="T1685"/>
  <c r="U1685"/>
  <c r="V1685"/>
  <c r="W1685"/>
  <c r="X1685"/>
  <c r="Y1685"/>
  <c r="Z1685"/>
  <c r="AA1685"/>
  <c r="AB1685"/>
  <c r="E1686"/>
  <c r="F1686"/>
  <c r="G1686"/>
  <c r="H1686"/>
  <c r="I1686"/>
  <c r="J1686"/>
  <c r="K1686"/>
  <c r="L1686"/>
  <c r="M1686"/>
  <c r="N1686"/>
  <c r="O1686"/>
  <c r="P1686"/>
  <c r="Q1686"/>
  <c r="R1686"/>
  <c r="S1686"/>
  <c r="T1686"/>
  <c r="U1686"/>
  <c r="V1686"/>
  <c r="W1686"/>
  <c r="X1686"/>
  <c r="Y1686"/>
  <c r="Z1686"/>
  <c r="AA1686"/>
  <c r="AB1686"/>
  <c r="E1687"/>
  <c r="F1687"/>
  <c r="G1687"/>
  <c r="H1687"/>
  <c r="I1687"/>
  <c r="J1687"/>
  <c r="K1687"/>
  <c r="L1687"/>
  <c r="M1687"/>
  <c r="N1687"/>
  <c r="O1687"/>
  <c r="P1687"/>
  <c r="Q1687"/>
  <c r="R1687"/>
  <c r="S1687"/>
  <c r="T1687"/>
  <c r="U1687"/>
  <c r="V1687"/>
  <c r="W1687"/>
  <c r="X1687"/>
  <c r="Y1687"/>
  <c r="Z1687"/>
  <c r="AA1687"/>
  <c r="AB1687"/>
  <c r="E1688"/>
  <c r="F1688"/>
  <c r="G1688"/>
  <c r="H1688"/>
  <c r="I1688"/>
  <c r="J1688"/>
  <c r="K1688"/>
  <c r="L1688"/>
  <c r="M1688"/>
  <c r="N1688"/>
  <c r="O1688"/>
  <c r="P1688"/>
  <c r="Q1688"/>
  <c r="R1688"/>
  <c r="S1688"/>
  <c r="T1688"/>
  <c r="U1688"/>
  <c r="V1688"/>
  <c r="W1688"/>
  <c r="X1688"/>
  <c r="Y1688"/>
  <c r="Z1688"/>
  <c r="AA1688"/>
  <c r="AB1688"/>
  <c r="E1689"/>
  <c r="F1689"/>
  <c r="G1689"/>
  <c r="H1689"/>
  <c r="I1689"/>
  <c r="J1689"/>
  <c r="K1689"/>
  <c r="L1689"/>
  <c r="M1689"/>
  <c r="N1689"/>
  <c r="O1689"/>
  <c r="P1689"/>
  <c r="Q1689"/>
  <c r="R1689"/>
  <c r="S1689"/>
  <c r="T1689"/>
  <c r="U1689"/>
  <c r="V1689"/>
  <c r="W1689"/>
  <c r="X1689"/>
  <c r="Y1689"/>
  <c r="Z1689"/>
  <c r="AA1689"/>
  <c r="AB1689"/>
  <c r="E1690"/>
  <c r="F1690"/>
  <c r="G1690"/>
  <c r="H1690"/>
  <c r="I1690"/>
  <c r="J1690"/>
  <c r="K1690"/>
  <c r="L1690"/>
  <c r="M1690"/>
  <c r="N1690"/>
  <c r="O1690"/>
  <c r="P1690"/>
  <c r="Q1690"/>
  <c r="R1690"/>
  <c r="S1690"/>
  <c r="T1690"/>
  <c r="U1690"/>
  <c r="V1690"/>
  <c r="W1690"/>
  <c r="X1690"/>
  <c r="Y1690"/>
  <c r="Z1690"/>
  <c r="AA1690"/>
  <c r="AB1690"/>
  <c r="H1691"/>
  <c r="N1691"/>
  <c r="Y1691"/>
  <c r="AC14" l="1"/>
  <c r="AD14"/>
  <c r="AD12" s="1"/>
  <c r="E14"/>
  <c r="F14"/>
  <c r="H14"/>
  <c r="I14"/>
  <c r="J14"/>
  <c r="L14"/>
  <c r="N14"/>
  <c r="O14"/>
  <c r="P14"/>
  <c r="R14"/>
  <c r="S14"/>
  <c r="U14"/>
  <c r="W14"/>
  <c r="X14"/>
  <c r="Z14"/>
  <c r="AA14"/>
  <c r="E15"/>
  <c r="E16" s="1"/>
  <c r="F15"/>
  <c r="F16" s="1"/>
  <c r="H15"/>
  <c r="H16" s="1"/>
  <c r="I15"/>
  <c r="I16" s="1"/>
  <c r="J15"/>
  <c r="J16" s="1"/>
  <c r="L15"/>
  <c r="L16" s="1"/>
  <c r="N15"/>
  <c r="N16" s="1"/>
  <c r="O15"/>
  <c r="O16" s="1"/>
  <c r="P15"/>
  <c r="P16" s="1"/>
  <c r="R15"/>
  <c r="R16" s="1"/>
  <c r="S15"/>
  <c r="S16" s="1"/>
  <c r="U15"/>
  <c r="U16" s="1"/>
  <c r="W15"/>
  <c r="W16" s="1"/>
  <c r="X15"/>
  <c r="X16" s="1"/>
  <c r="Z15"/>
  <c r="Z16" s="1"/>
  <c r="AA15"/>
  <c r="AA16" s="1"/>
  <c r="AC19"/>
  <c r="AD19"/>
  <c r="AD17" s="1"/>
  <c r="E19"/>
  <c r="F19"/>
  <c r="H19"/>
  <c r="I19"/>
  <c r="J19"/>
  <c r="L19"/>
  <c r="N19"/>
  <c r="O19"/>
  <c r="P19"/>
  <c r="R19"/>
  <c r="S19"/>
  <c r="U19"/>
  <c r="W19"/>
  <c r="X19"/>
  <c r="Z19"/>
  <c r="AA19"/>
  <c r="E20"/>
  <c r="E21" s="1"/>
  <c r="F20"/>
  <c r="F21" s="1"/>
  <c r="H20"/>
  <c r="H21" s="1"/>
  <c r="I20"/>
  <c r="I21" s="1"/>
  <c r="J20"/>
  <c r="J21" s="1"/>
  <c r="L20"/>
  <c r="L21" s="1"/>
  <c r="N20"/>
  <c r="N21" s="1"/>
  <c r="O20"/>
  <c r="O21" s="1"/>
  <c r="P20"/>
  <c r="P21" s="1"/>
  <c r="R20"/>
  <c r="R21" s="1"/>
  <c r="S20"/>
  <c r="S21" s="1"/>
  <c r="U20"/>
  <c r="U21" s="1"/>
  <c r="W20"/>
  <c r="W21" s="1"/>
  <c r="X20"/>
  <c r="X21" s="1"/>
  <c r="Z20"/>
  <c r="Z21" s="1"/>
  <c r="AA20"/>
  <c r="AA21" s="1"/>
  <c r="AC24"/>
  <c r="AD24"/>
  <c r="AD22" s="1"/>
  <c r="E24"/>
  <c r="F24"/>
  <c r="H24"/>
  <c r="I24"/>
  <c r="J24"/>
  <c r="L24"/>
  <c r="N24"/>
  <c r="O24"/>
  <c r="P24"/>
  <c r="R24"/>
  <c r="S24"/>
  <c r="U24"/>
  <c r="W24"/>
  <c r="X24"/>
  <c r="Z24"/>
  <c r="AA24"/>
  <c r="E25"/>
  <c r="H25"/>
  <c r="I25"/>
  <c r="N25"/>
  <c r="O25"/>
  <c r="R25"/>
  <c r="S25"/>
  <c r="U25"/>
  <c r="W25"/>
  <c r="X25"/>
  <c r="Z25"/>
  <c r="AA25"/>
  <c r="E26"/>
  <c r="H26"/>
  <c r="I26"/>
  <c r="N26"/>
  <c r="O26"/>
  <c r="AC29"/>
  <c r="AD29"/>
  <c r="AD27" s="1"/>
  <c r="E29"/>
  <c r="F29"/>
  <c r="H29"/>
  <c r="I29"/>
  <c r="J29"/>
  <c r="L29"/>
  <c r="N29"/>
  <c r="O29"/>
  <c r="P29"/>
  <c r="R29"/>
  <c r="S29"/>
  <c r="U29"/>
  <c r="W29"/>
  <c r="X29"/>
  <c r="Z29"/>
  <c r="AA29"/>
  <c r="E30"/>
  <c r="F30"/>
  <c r="F31" s="1"/>
  <c r="H30"/>
  <c r="I30"/>
  <c r="J30"/>
  <c r="J31" s="1"/>
  <c r="L30"/>
  <c r="L31" s="1"/>
  <c r="N30"/>
  <c r="O30"/>
  <c r="P30"/>
  <c r="P31" s="1"/>
  <c r="R30"/>
  <c r="R31" s="1"/>
  <c r="S30"/>
  <c r="S31" s="1"/>
  <c r="U30"/>
  <c r="U31" s="1"/>
  <c r="W30"/>
  <c r="W31" s="1"/>
  <c r="X30"/>
  <c r="X31" s="1"/>
  <c r="Z30"/>
  <c r="Z31" s="1"/>
  <c r="AA30"/>
  <c r="AA31" s="1"/>
  <c r="H34"/>
  <c r="I34"/>
  <c r="J34"/>
  <c r="K34"/>
  <c r="N34"/>
  <c r="O34"/>
  <c r="P34"/>
  <c r="Q34"/>
  <c r="R34"/>
  <c r="S34"/>
  <c r="T34"/>
  <c r="U34"/>
  <c r="V34"/>
  <c r="AC34"/>
  <c r="AD34"/>
  <c r="AD32" s="1"/>
  <c r="E34"/>
  <c r="F34"/>
  <c r="L34"/>
  <c r="W34"/>
  <c r="X34"/>
  <c r="Z34"/>
  <c r="AA34"/>
  <c r="H35"/>
  <c r="I35"/>
  <c r="J35"/>
  <c r="K35"/>
  <c r="N35"/>
  <c r="O35"/>
  <c r="P35"/>
  <c r="Q35"/>
  <c r="R35"/>
  <c r="S35"/>
  <c r="T35"/>
  <c r="U35"/>
  <c r="V35"/>
  <c r="E35"/>
  <c r="E36" s="1"/>
  <c r="F35"/>
  <c r="F36" s="1"/>
  <c r="L35"/>
  <c r="L36" s="1"/>
  <c r="W35"/>
  <c r="W36" s="1"/>
  <c r="X35"/>
  <c r="X36" s="1"/>
  <c r="Z35"/>
  <c r="Z36" s="1"/>
  <c r="AA35"/>
  <c r="AA36" s="1"/>
  <c r="H36"/>
  <c r="I36"/>
  <c r="J36"/>
  <c r="K36"/>
  <c r="N36"/>
  <c r="O36"/>
  <c r="P36"/>
  <c r="Q36"/>
  <c r="R36"/>
  <c r="S36"/>
  <c r="T36"/>
  <c r="U36"/>
  <c r="V36"/>
  <c r="AC39"/>
  <c r="AD39"/>
  <c r="AD37" s="1"/>
  <c r="E39"/>
  <c r="F39"/>
  <c r="H39"/>
  <c r="I39"/>
  <c r="J39"/>
  <c r="L39"/>
  <c r="N39"/>
  <c r="O39"/>
  <c r="P39"/>
  <c r="R39"/>
  <c r="S39"/>
  <c r="U39"/>
  <c r="W39"/>
  <c r="X39"/>
  <c r="Z39"/>
  <c r="AA39"/>
  <c r="E40"/>
  <c r="E41" s="1"/>
  <c r="F40"/>
  <c r="F41" s="1"/>
  <c r="H40"/>
  <c r="H41" s="1"/>
  <c r="I40"/>
  <c r="I41" s="1"/>
  <c r="J40"/>
  <c r="J41" s="1"/>
  <c r="L40"/>
  <c r="L41" s="1"/>
  <c r="N40"/>
  <c r="N41" s="1"/>
  <c r="O40"/>
  <c r="O41" s="1"/>
  <c r="P40"/>
  <c r="P41" s="1"/>
  <c r="R40"/>
  <c r="R41" s="1"/>
  <c r="S40"/>
  <c r="S41" s="1"/>
  <c r="U40"/>
  <c r="U41" s="1"/>
  <c r="W40"/>
  <c r="W41" s="1"/>
  <c r="X40"/>
  <c r="X41" s="1"/>
  <c r="Z40"/>
  <c r="Z41" s="1"/>
  <c r="AA40"/>
  <c r="AA41" s="1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D42" s="1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D47" s="1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D134" s="1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D139" s="1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D144" s="1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D154" s="1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D169" s="1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D184" s="1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D189" s="1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D206" s="1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D211" s="1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D216" s="1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D221" s="1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D226" s="1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D231" s="1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D236" s="1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D241" s="1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D246" s="1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H312"/>
  <c r="N312"/>
  <c r="Y312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E329"/>
  <c r="E328" s="1"/>
  <c r="F329"/>
  <c r="F328" s="1"/>
  <c r="G329"/>
  <c r="G328" s="1"/>
  <c r="H329"/>
  <c r="H328" s="1"/>
  <c r="I329"/>
  <c r="I328" s="1"/>
  <c r="J329"/>
  <c r="J328" s="1"/>
  <c r="O329"/>
  <c r="O328" s="1"/>
  <c r="P329"/>
  <c r="P328" s="1"/>
  <c r="Q329"/>
  <c r="Q328" s="1"/>
  <c r="R329"/>
  <c r="R328" s="1"/>
  <c r="S329"/>
  <c r="S328" s="1"/>
  <c r="W329"/>
  <c r="W328" s="1"/>
  <c r="X329"/>
  <c r="X328" s="1"/>
  <c r="Y329"/>
  <c r="Y328" s="1"/>
  <c r="Z329"/>
  <c r="Z328" s="1"/>
  <c r="AA329"/>
  <c r="AA328" s="1"/>
  <c r="AB329"/>
  <c r="AB328" s="1"/>
  <c r="AC329"/>
  <c r="K329"/>
  <c r="K328" s="1"/>
  <c r="L329"/>
  <c r="L328" s="1"/>
  <c r="M329"/>
  <c r="M328" s="1"/>
  <c r="T329"/>
  <c r="T328" s="1"/>
  <c r="U329"/>
  <c r="U328" s="1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D332" s="1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O339"/>
  <c r="P339"/>
  <c r="T339"/>
  <c r="U339"/>
  <c r="V339"/>
  <c r="AC339"/>
  <c r="AD339"/>
  <c r="AD337" s="1"/>
  <c r="E339"/>
  <c r="F339"/>
  <c r="H339"/>
  <c r="I339"/>
  <c r="K339"/>
  <c r="L339"/>
  <c r="M339"/>
  <c r="Q339"/>
  <c r="R339"/>
  <c r="W339"/>
  <c r="X339"/>
  <c r="Z339"/>
  <c r="AA339"/>
  <c r="E340"/>
  <c r="F340"/>
  <c r="G340"/>
  <c r="H340"/>
  <c r="I340"/>
  <c r="J340"/>
  <c r="O340"/>
  <c r="P340"/>
  <c r="Q340"/>
  <c r="R340"/>
  <c r="S340"/>
  <c r="T340"/>
  <c r="U340"/>
  <c r="V340"/>
  <c r="W340"/>
  <c r="X340"/>
  <c r="Y340"/>
  <c r="Z340"/>
  <c r="AA340"/>
  <c r="AB340"/>
  <c r="K340"/>
  <c r="L340"/>
  <c r="M340"/>
  <c r="O341"/>
  <c r="P341"/>
  <c r="T341"/>
  <c r="U341"/>
  <c r="V341"/>
  <c r="O344"/>
  <c r="P344"/>
  <c r="AC344"/>
  <c r="AD344"/>
  <c r="AD342" s="1"/>
  <c r="E344"/>
  <c r="F344"/>
  <c r="H344"/>
  <c r="I344"/>
  <c r="K344"/>
  <c r="L344"/>
  <c r="M344"/>
  <c r="Q344"/>
  <c r="R344"/>
  <c r="T344"/>
  <c r="U344"/>
  <c r="W344"/>
  <c r="X344"/>
  <c r="Z344"/>
  <c r="AA344"/>
  <c r="O345"/>
  <c r="P345"/>
  <c r="E345"/>
  <c r="F345"/>
  <c r="H345"/>
  <c r="I345"/>
  <c r="K345"/>
  <c r="K346" s="1"/>
  <c r="L345"/>
  <c r="L346" s="1"/>
  <c r="M345"/>
  <c r="M346" s="1"/>
  <c r="Q345"/>
  <c r="R345"/>
  <c r="T345"/>
  <c r="U345"/>
  <c r="W345"/>
  <c r="X345"/>
  <c r="Z345"/>
  <c r="AA345"/>
  <c r="O346"/>
  <c r="P346"/>
  <c r="E349"/>
  <c r="E348" s="1"/>
  <c r="F349"/>
  <c r="F348" s="1"/>
  <c r="G349"/>
  <c r="G348" s="1"/>
  <c r="H349"/>
  <c r="H348" s="1"/>
  <c r="I349"/>
  <c r="I348" s="1"/>
  <c r="J349"/>
  <c r="J348" s="1"/>
  <c r="K349"/>
  <c r="K348" s="1"/>
  <c r="L349"/>
  <c r="L348" s="1"/>
  <c r="M349"/>
  <c r="M348" s="1"/>
  <c r="N349"/>
  <c r="N348" s="1"/>
  <c r="O349"/>
  <c r="O348" s="1"/>
  <c r="P349"/>
  <c r="P348" s="1"/>
  <c r="Q349"/>
  <c r="Q348" s="1"/>
  <c r="R349"/>
  <c r="R348" s="1"/>
  <c r="S349"/>
  <c r="S348" s="1"/>
  <c r="T349"/>
  <c r="T348" s="1"/>
  <c r="U349"/>
  <c r="U348" s="1"/>
  <c r="V349"/>
  <c r="V348" s="1"/>
  <c r="W349"/>
  <c r="W348" s="1"/>
  <c r="X349"/>
  <c r="X348" s="1"/>
  <c r="Y349"/>
  <c r="Y348" s="1"/>
  <c r="Z349"/>
  <c r="Z348" s="1"/>
  <c r="AA349"/>
  <c r="AA348" s="1"/>
  <c r="AB349"/>
  <c r="AB348" s="1"/>
  <c r="AC349"/>
  <c r="O352"/>
  <c r="P352"/>
  <c r="O353"/>
  <c r="P353"/>
  <c r="O354"/>
  <c r="P354"/>
  <c r="O355"/>
  <c r="P355"/>
  <c r="O356"/>
  <c r="P356"/>
  <c r="O357"/>
  <c r="P357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D363" s="1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D368" s="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D373" s="1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D378" s="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D383" s="1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D388" s="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D393" s="1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D398" s="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D403" s="1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D408" s="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D413" s="1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D418" s="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D423" s="1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30"/>
  <c r="AD430"/>
  <c r="AD428" s="1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H441"/>
  <c r="N441"/>
  <c r="Y441"/>
  <c r="AC448"/>
  <c r="AD448"/>
  <c r="AD446" s="1"/>
  <c r="E448"/>
  <c r="F448"/>
  <c r="H448"/>
  <c r="I448"/>
  <c r="K448"/>
  <c r="L448"/>
  <c r="N448"/>
  <c r="O448"/>
  <c r="Q448"/>
  <c r="R448"/>
  <c r="S448"/>
  <c r="U448"/>
  <c r="W448"/>
  <c r="X448"/>
  <c r="Z448"/>
  <c r="AA448"/>
  <c r="E449"/>
  <c r="E450" s="1"/>
  <c r="F449"/>
  <c r="F450" s="1"/>
  <c r="H449"/>
  <c r="H450" s="1"/>
  <c r="I449"/>
  <c r="I450" s="1"/>
  <c r="K449"/>
  <c r="K450" s="1"/>
  <c r="L449"/>
  <c r="L450" s="1"/>
  <c r="N449"/>
  <c r="N450" s="1"/>
  <c r="O449"/>
  <c r="O450" s="1"/>
  <c r="Q449"/>
  <c r="Q450" s="1"/>
  <c r="R449"/>
  <c r="R450" s="1"/>
  <c r="S449"/>
  <c r="S450" s="1"/>
  <c r="U449"/>
  <c r="U450" s="1"/>
  <c r="W449"/>
  <c r="W450" s="1"/>
  <c r="X449"/>
  <c r="X450" s="1"/>
  <c r="Z449"/>
  <c r="Z450" s="1"/>
  <c r="AA449"/>
  <c r="AA450" s="1"/>
  <c r="AC453"/>
  <c r="AD453"/>
  <c r="AD451" s="1"/>
  <c r="E453"/>
  <c r="F453"/>
  <c r="H453"/>
  <c r="I453"/>
  <c r="K453"/>
  <c r="L453"/>
  <c r="N453"/>
  <c r="O453"/>
  <c r="Q453"/>
  <c r="R453"/>
  <c r="S453"/>
  <c r="U453"/>
  <c r="W453"/>
  <c r="X453"/>
  <c r="Z453"/>
  <c r="AA453"/>
  <c r="E454"/>
  <c r="E455" s="1"/>
  <c r="F454"/>
  <c r="F455" s="1"/>
  <c r="H454"/>
  <c r="H455" s="1"/>
  <c r="I454"/>
  <c r="I455" s="1"/>
  <c r="K454"/>
  <c r="K455" s="1"/>
  <c r="L454"/>
  <c r="L455" s="1"/>
  <c r="N454"/>
  <c r="N455" s="1"/>
  <c r="O454"/>
  <c r="O455" s="1"/>
  <c r="Q454"/>
  <c r="Q455" s="1"/>
  <c r="R454"/>
  <c r="S454"/>
  <c r="U454"/>
  <c r="W454"/>
  <c r="X454"/>
  <c r="Z454"/>
  <c r="AA454"/>
  <c r="R455"/>
  <c r="S455"/>
  <c r="U455"/>
  <c r="W455"/>
  <c r="X455"/>
  <c r="Z455"/>
  <c r="AA455"/>
  <c r="AC458"/>
  <c r="AD458"/>
  <c r="AD456" s="1"/>
  <c r="E458"/>
  <c r="F458"/>
  <c r="H458"/>
  <c r="I458"/>
  <c r="K458"/>
  <c r="L458"/>
  <c r="N458"/>
  <c r="O458"/>
  <c r="Q458"/>
  <c r="R458"/>
  <c r="S458"/>
  <c r="U458"/>
  <c r="W458"/>
  <c r="X458"/>
  <c r="Z458"/>
  <c r="AA458"/>
  <c r="E459"/>
  <c r="F459"/>
  <c r="H459"/>
  <c r="I459"/>
  <c r="K459"/>
  <c r="L459"/>
  <c r="N459"/>
  <c r="O459"/>
  <c r="Q459"/>
  <c r="R459"/>
  <c r="S459"/>
  <c r="U459"/>
  <c r="W459"/>
  <c r="X459"/>
  <c r="Z459"/>
  <c r="AA459"/>
  <c r="AC463"/>
  <c r="AD463"/>
  <c r="AD461" s="1"/>
  <c r="E463"/>
  <c r="F463"/>
  <c r="H463"/>
  <c r="I463"/>
  <c r="K463"/>
  <c r="L463"/>
  <c r="N463"/>
  <c r="O463"/>
  <c r="Q463"/>
  <c r="R463"/>
  <c r="S463"/>
  <c r="U463"/>
  <c r="W463"/>
  <c r="X463"/>
  <c r="Z463"/>
  <c r="AA463"/>
  <c r="E464"/>
  <c r="E465" s="1"/>
  <c r="F464"/>
  <c r="F465" s="1"/>
  <c r="H464"/>
  <c r="H465" s="1"/>
  <c r="I464"/>
  <c r="I465" s="1"/>
  <c r="K464"/>
  <c r="K465" s="1"/>
  <c r="L464"/>
  <c r="L465" s="1"/>
  <c r="N464"/>
  <c r="N465" s="1"/>
  <c r="O464"/>
  <c r="O465" s="1"/>
  <c r="Q464"/>
  <c r="Q465" s="1"/>
  <c r="R464"/>
  <c r="R465" s="1"/>
  <c r="S464"/>
  <c r="S465" s="1"/>
  <c r="U464"/>
  <c r="U465" s="1"/>
  <c r="W464"/>
  <c r="W465" s="1"/>
  <c r="X464"/>
  <c r="X465" s="1"/>
  <c r="Z464"/>
  <c r="Z465" s="1"/>
  <c r="AA464"/>
  <c r="AA465" s="1"/>
  <c r="AC468"/>
  <c r="AD468"/>
  <c r="AD466" s="1"/>
  <c r="E468"/>
  <c r="F468"/>
  <c r="H468"/>
  <c r="I468"/>
  <c r="K468"/>
  <c r="L468"/>
  <c r="N468"/>
  <c r="O468"/>
  <c r="Q468"/>
  <c r="R468"/>
  <c r="S468"/>
  <c r="U468"/>
  <c r="W468"/>
  <c r="X468"/>
  <c r="Z468"/>
  <c r="AA468"/>
  <c r="E469"/>
  <c r="E470" s="1"/>
  <c r="F469"/>
  <c r="F470" s="1"/>
  <c r="H469"/>
  <c r="H470" s="1"/>
  <c r="I469"/>
  <c r="I470" s="1"/>
  <c r="K469"/>
  <c r="K470" s="1"/>
  <c r="L469"/>
  <c r="L470" s="1"/>
  <c r="N469"/>
  <c r="N470" s="1"/>
  <c r="O469"/>
  <c r="O470" s="1"/>
  <c r="Q469"/>
  <c r="Q470" s="1"/>
  <c r="R469"/>
  <c r="R470" s="1"/>
  <c r="S469"/>
  <c r="S470" s="1"/>
  <c r="U469"/>
  <c r="U470" s="1"/>
  <c r="W469"/>
  <c r="W470" s="1"/>
  <c r="X469"/>
  <c r="X470" s="1"/>
  <c r="Z469"/>
  <c r="Z470" s="1"/>
  <c r="AA469"/>
  <c r="AA470" s="1"/>
  <c r="AC473"/>
  <c r="AD473"/>
  <c r="AD471" s="1"/>
  <c r="E473"/>
  <c r="F473"/>
  <c r="H473"/>
  <c r="I473"/>
  <c r="K473"/>
  <c r="L473"/>
  <c r="N473"/>
  <c r="O473"/>
  <c r="Q473"/>
  <c r="R473"/>
  <c r="S473"/>
  <c r="U473"/>
  <c r="W473"/>
  <c r="X473"/>
  <c r="Z473"/>
  <c r="AA473"/>
  <c r="E474"/>
  <c r="E475" s="1"/>
  <c r="F474"/>
  <c r="F475" s="1"/>
  <c r="H474"/>
  <c r="H475" s="1"/>
  <c r="I474"/>
  <c r="I475" s="1"/>
  <c r="K474"/>
  <c r="K475" s="1"/>
  <c r="L474"/>
  <c r="L475" s="1"/>
  <c r="N474"/>
  <c r="N475" s="1"/>
  <c r="O474"/>
  <c r="O475" s="1"/>
  <c r="Q474"/>
  <c r="Q475" s="1"/>
  <c r="R474"/>
  <c r="R475" s="1"/>
  <c r="S474"/>
  <c r="S475" s="1"/>
  <c r="U474"/>
  <c r="U475" s="1"/>
  <c r="W474"/>
  <c r="W475" s="1"/>
  <c r="X474"/>
  <c r="X475" s="1"/>
  <c r="Z474"/>
  <c r="Z475" s="1"/>
  <c r="AA474"/>
  <c r="AA475" s="1"/>
  <c r="AC478"/>
  <c r="AD478"/>
  <c r="AD476" s="1"/>
  <c r="E478"/>
  <c r="F478"/>
  <c r="H478"/>
  <c r="I478"/>
  <c r="K478"/>
  <c r="L478"/>
  <c r="N478"/>
  <c r="O478"/>
  <c r="Q478"/>
  <c r="R478"/>
  <c r="S478"/>
  <c r="U478"/>
  <c r="W478"/>
  <c r="X478"/>
  <c r="Z478"/>
  <c r="AA478"/>
  <c r="E479"/>
  <c r="E480" s="1"/>
  <c r="F479"/>
  <c r="F480" s="1"/>
  <c r="H479"/>
  <c r="H480" s="1"/>
  <c r="I479"/>
  <c r="I480" s="1"/>
  <c r="K479"/>
  <c r="K480" s="1"/>
  <c r="L479"/>
  <c r="L480" s="1"/>
  <c r="N479"/>
  <c r="N480" s="1"/>
  <c r="O479"/>
  <c r="O480" s="1"/>
  <c r="Q479"/>
  <c r="Q480" s="1"/>
  <c r="R479"/>
  <c r="R480" s="1"/>
  <c r="S479"/>
  <c r="S480" s="1"/>
  <c r="U479"/>
  <c r="U480" s="1"/>
  <c r="W479"/>
  <c r="W480" s="1"/>
  <c r="X479"/>
  <c r="X480" s="1"/>
  <c r="Z479"/>
  <c r="Z480" s="1"/>
  <c r="AA479"/>
  <c r="AA480" s="1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D481" s="1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E488"/>
  <c r="F488"/>
  <c r="G488"/>
  <c r="H488"/>
  <c r="I488"/>
  <c r="J488"/>
  <c r="K488"/>
  <c r="Z488"/>
  <c r="AA488"/>
  <c r="AB488"/>
  <c r="AC488"/>
  <c r="AD488"/>
  <c r="AD486" s="1"/>
  <c r="L488"/>
  <c r="N488"/>
  <c r="O488"/>
  <c r="Q488"/>
  <c r="R488"/>
  <c r="S488"/>
  <c r="U488"/>
  <c r="W488"/>
  <c r="X488"/>
  <c r="E489"/>
  <c r="F489"/>
  <c r="G489"/>
  <c r="H489"/>
  <c r="I489"/>
  <c r="J489"/>
  <c r="K489"/>
  <c r="L489"/>
  <c r="L490" s="1"/>
  <c r="N489"/>
  <c r="N490" s="1"/>
  <c r="O489"/>
  <c r="O490" s="1"/>
  <c r="Q489"/>
  <c r="Q490" s="1"/>
  <c r="R489"/>
  <c r="R490" s="1"/>
  <c r="S489"/>
  <c r="S490" s="1"/>
  <c r="U489"/>
  <c r="U490" s="1"/>
  <c r="W489"/>
  <c r="W490" s="1"/>
  <c r="X489"/>
  <c r="X490" s="1"/>
  <c r="Z489"/>
  <c r="Z490" s="1"/>
  <c r="AA489"/>
  <c r="AA490" s="1"/>
  <c r="E490"/>
  <c r="F490"/>
  <c r="G490"/>
  <c r="H490"/>
  <c r="I490"/>
  <c r="J490"/>
  <c r="K490"/>
  <c r="AD580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D583" s="1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D588" s="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D593" s="1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D609" s="1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D614" s="1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D629" s="1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D634" s="1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D639" s="1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D644" s="1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D649" s="1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D654" s="1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D659" s="1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D816" s="1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D821" s="1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D826" s="1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D831" s="1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D836" s="1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D841" s="1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D846" s="1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D851" s="1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D856" s="1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D861" s="1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D866" s="1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D871" s="1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D939" s="1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51"/>
  <c r="AD951"/>
  <c r="AD949" s="1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D954" s="1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D959" s="1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D964" s="1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D969" s="1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D974" s="1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D979" s="1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D984" s="1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D989" s="1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Z996"/>
  <c r="AA996"/>
  <c r="AB996"/>
  <c r="AC996"/>
  <c r="AD996"/>
  <c r="AD994" s="1"/>
  <c r="E997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E998"/>
  <c r="F998"/>
  <c r="G998"/>
  <c r="H998"/>
  <c r="I998"/>
  <c r="J998"/>
  <c r="K998"/>
  <c r="L998"/>
  <c r="M998"/>
  <c r="N998"/>
  <c r="O998"/>
  <c r="P998"/>
  <c r="Q998"/>
  <c r="R998"/>
  <c r="S998"/>
  <c r="T998"/>
  <c r="U998"/>
  <c r="V998"/>
  <c r="W998"/>
  <c r="X998"/>
  <c r="Y998"/>
  <c r="Z998"/>
  <c r="AA998"/>
  <c r="AB998"/>
  <c r="E1001"/>
  <c r="F1001"/>
  <c r="G1001"/>
  <c r="H1001"/>
  <c r="I1001"/>
  <c r="J1001"/>
  <c r="K1001"/>
  <c r="L1001"/>
  <c r="M1001"/>
  <c r="N1001"/>
  <c r="O1001"/>
  <c r="P1001"/>
  <c r="Q1001"/>
  <c r="R1001"/>
  <c r="S1001"/>
  <c r="T1001"/>
  <c r="U1001"/>
  <c r="V1001"/>
  <c r="W1001"/>
  <c r="X1001"/>
  <c r="Y1001"/>
  <c r="Z1001"/>
  <c r="AA1001"/>
  <c r="AB1001"/>
  <c r="AC1001"/>
  <c r="AD1001"/>
  <c r="AD999" s="1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Z1002"/>
  <c r="AA1002"/>
  <c r="AB1002"/>
  <c r="AC1006"/>
  <c r="AD1006"/>
  <c r="AD1004" s="1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Z1011"/>
  <c r="AA1011"/>
  <c r="AB1011"/>
  <c r="AC1011"/>
  <c r="AD1011"/>
  <c r="AD1009" s="1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Z1012"/>
  <c r="AA1012"/>
  <c r="AB1012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Z1013"/>
  <c r="AA1013"/>
  <c r="AB1013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Z1016"/>
  <c r="AA1016"/>
  <c r="AB1016"/>
  <c r="AC1016"/>
  <c r="AD1016"/>
  <c r="AD1014" s="1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Z1018"/>
  <c r="AA1018"/>
  <c r="AB1018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Z1021"/>
  <c r="AA1021"/>
  <c r="AB1021"/>
  <c r="AC1021"/>
  <c r="AD1021"/>
  <c r="AD1019" s="1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Z1022"/>
  <c r="AA1022"/>
  <c r="AB1022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Z1024"/>
  <c r="AA1024"/>
  <c r="AB1024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Z1025"/>
  <c r="AA1025"/>
  <c r="AB1025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Z1026"/>
  <c r="AA1026"/>
  <c r="AB1026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Z1027"/>
  <c r="AA1027"/>
  <c r="AB1027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Z1028"/>
  <c r="AA1028"/>
  <c r="AB1028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Z1029"/>
  <c r="AA1029"/>
  <c r="AB1029"/>
  <c r="E1037"/>
  <c r="F1037"/>
  <c r="G1037"/>
  <c r="H1037"/>
  <c r="I1037"/>
  <c r="J1037"/>
  <c r="K1037"/>
  <c r="L1037"/>
  <c r="M1037"/>
  <c r="N1037"/>
  <c r="O1037"/>
  <c r="P1037"/>
  <c r="Q1037"/>
  <c r="R1037"/>
  <c r="S1037"/>
  <c r="T1037"/>
  <c r="U1037"/>
  <c r="V1037"/>
  <c r="W1037"/>
  <c r="X1037"/>
  <c r="Y1037"/>
  <c r="Z1037"/>
  <c r="AA1037"/>
  <c r="AB1037"/>
  <c r="AC1037"/>
  <c r="AD1037"/>
  <c r="AD1035" s="1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Z1038"/>
  <c r="AA1038"/>
  <c r="AB1038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Z1042"/>
  <c r="AA1042"/>
  <c r="AB1042"/>
  <c r="AC1042"/>
  <c r="AD1042"/>
  <c r="AD1040" s="1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Z1043"/>
  <c r="AA1043"/>
  <c r="AB1043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AB1044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Z1047"/>
  <c r="AA1047"/>
  <c r="AB1047"/>
  <c r="AC1047"/>
  <c r="AD1047"/>
  <c r="AD1045" s="1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Z1048"/>
  <c r="AA1048"/>
  <c r="AB1048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Z1052"/>
  <c r="AA1052"/>
  <c r="AB1052"/>
  <c r="AC1052"/>
  <c r="AD1052"/>
  <c r="AD1050" s="1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Z1053"/>
  <c r="AA1053"/>
  <c r="AB1053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Z1057"/>
  <c r="AA1057"/>
  <c r="AB1057"/>
  <c r="AC1057"/>
  <c r="AD1057"/>
  <c r="AD1055" s="1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Z1058"/>
  <c r="AA1058"/>
  <c r="AB1058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Z1059"/>
  <c r="AA1059"/>
  <c r="AB1059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Z1062"/>
  <c r="AA1062"/>
  <c r="AB1062"/>
  <c r="AC1062"/>
  <c r="AD1062"/>
  <c r="AD1060" s="1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Z1063"/>
  <c r="AA1063"/>
  <c r="AB1063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Z1064"/>
  <c r="AA1064"/>
  <c r="AB1064"/>
  <c r="E1072"/>
  <c r="F1072"/>
  <c r="G1072"/>
  <c r="H1072"/>
  <c r="I1072"/>
  <c r="J1072"/>
  <c r="K1072"/>
  <c r="L1072"/>
  <c r="M1072"/>
  <c r="N1072"/>
  <c r="O1072"/>
  <c r="P1072"/>
  <c r="Q1072"/>
  <c r="R1072"/>
  <c r="S1072"/>
  <c r="T1072"/>
  <c r="U1072"/>
  <c r="V1072"/>
  <c r="W1072"/>
  <c r="X1072"/>
  <c r="Y1072"/>
  <c r="Z1072"/>
  <c r="AA1072"/>
  <c r="AB1072"/>
  <c r="AC1072"/>
  <c r="AD1072"/>
  <c r="AD1070" s="1"/>
  <c r="E1073"/>
  <c r="F1073"/>
  <c r="G1073"/>
  <c r="H1073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Z1074"/>
  <c r="AA1074"/>
  <c r="AB1074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Z1077"/>
  <c r="AA1077"/>
  <c r="AB1077"/>
  <c r="AC1077"/>
  <c r="AD1077"/>
  <c r="AD1075" s="1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Z1078"/>
  <c r="AA1078"/>
  <c r="AB1078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Z1085"/>
  <c r="AA1085"/>
  <c r="AB1085"/>
  <c r="AC1085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Z1086"/>
  <c r="AA1086"/>
  <c r="AB1086"/>
  <c r="AC1086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Z1087"/>
  <c r="AA1087"/>
  <c r="AB1087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Z1088"/>
  <c r="AA1088"/>
  <c r="AB1088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Z1089"/>
  <c r="AA1089"/>
  <c r="AB1089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Z1090"/>
  <c r="AA1090"/>
  <c r="AB1090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Z1091"/>
  <c r="AA1091"/>
  <c r="AB1091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Z1092"/>
  <c r="AA1092"/>
  <c r="AB1092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Z1100"/>
  <c r="AA1100"/>
  <c r="AB1100"/>
  <c r="AC1100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Z1101"/>
  <c r="AA1101"/>
  <c r="AB1101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105"/>
  <c r="E1106"/>
  <c r="F1106"/>
  <c r="G1106"/>
  <c r="H1106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E1107"/>
  <c r="F1107"/>
  <c r="G1107"/>
  <c r="H1107"/>
  <c r="I1107"/>
  <c r="J1107"/>
  <c r="K1107"/>
  <c r="L1107"/>
  <c r="M1107"/>
  <c r="N1107"/>
  <c r="O1107"/>
  <c r="P1107"/>
  <c r="Q1107"/>
  <c r="R1107"/>
  <c r="S1107"/>
  <c r="T1107"/>
  <c r="U1107"/>
  <c r="V1107"/>
  <c r="W1107"/>
  <c r="X1107"/>
  <c r="Y1107"/>
  <c r="Z1107"/>
  <c r="AA1107"/>
  <c r="AB1107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Z1110"/>
  <c r="AA1110"/>
  <c r="AB1110"/>
  <c r="AC1110"/>
  <c r="AD1110"/>
  <c r="AD1108" s="1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Z1111"/>
  <c r="AA1111"/>
  <c r="AB1111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Z1115"/>
  <c r="AA1115"/>
  <c r="AB1115"/>
  <c r="AC1115"/>
  <c r="AD1115"/>
  <c r="AD1113" s="1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Z1116"/>
  <c r="AA1116"/>
  <c r="AB1116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Z1117"/>
  <c r="AA1117"/>
  <c r="AB1117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Z1120"/>
  <c r="AA1120"/>
  <c r="AB1120"/>
  <c r="AC1120"/>
  <c r="AD1120"/>
  <c r="AD1118" s="1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Z1121"/>
  <c r="AA1121"/>
  <c r="AB1121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Z1122"/>
  <c r="AA1122"/>
  <c r="AB1122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Z1125"/>
  <c r="AA1125"/>
  <c r="AB1125"/>
  <c r="AC1125"/>
  <c r="AD1125"/>
  <c r="AD1123" s="1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Z1126"/>
  <c r="AA1126"/>
  <c r="AB1126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Z1127"/>
  <c r="AA1127"/>
  <c r="AB1127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Z1130"/>
  <c r="AA1130"/>
  <c r="AB1130"/>
  <c r="AC1130"/>
  <c r="AD1130"/>
  <c r="AD1128" s="1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Z1131"/>
  <c r="AA1131"/>
  <c r="AB1131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Z1132"/>
  <c r="AA1132"/>
  <c r="AB1132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Z1135"/>
  <c r="AA1135"/>
  <c r="AB1135"/>
  <c r="AC1135"/>
  <c r="AD1135"/>
  <c r="AD1133" s="1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Z1136"/>
  <c r="AA1136"/>
  <c r="AB1136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Z1137"/>
  <c r="AA1137"/>
  <c r="AB1137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Z1140"/>
  <c r="AA1140"/>
  <c r="AB1140"/>
  <c r="AC1140"/>
  <c r="AD1140"/>
  <c r="AD1138" s="1"/>
  <c r="E1141"/>
  <c r="F1141"/>
  <c r="G1141"/>
  <c r="H1141"/>
  <c r="I1141"/>
  <c r="J1141"/>
  <c r="K1141"/>
  <c r="L1141"/>
  <c r="M1141"/>
  <c r="N1141"/>
  <c r="O1141"/>
  <c r="P1141"/>
  <c r="Q1141"/>
  <c r="R1141"/>
  <c r="S1141"/>
  <c r="T1141"/>
  <c r="U1141"/>
  <c r="V1141"/>
  <c r="W1141"/>
  <c r="X1141"/>
  <c r="Y1141"/>
  <c r="Z1141"/>
  <c r="AA1141"/>
  <c r="AB1141"/>
  <c r="E1142"/>
  <c r="F1142"/>
  <c r="G1142"/>
  <c r="H1142"/>
  <c r="I1142"/>
  <c r="J1142"/>
  <c r="K1142"/>
  <c r="L1142"/>
  <c r="M1142"/>
  <c r="N1142"/>
  <c r="O1142"/>
  <c r="P1142"/>
  <c r="Q1142"/>
  <c r="R1142"/>
  <c r="S1142"/>
  <c r="T1142"/>
  <c r="U1142"/>
  <c r="V1142"/>
  <c r="W1142"/>
  <c r="X1142"/>
  <c r="Y1142"/>
  <c r="Z1142"/>
  <c r="AA1142"/>
  <c r="AB1142"/>
  <c r="AC1145"/>
  <c r="AD1145"/>
  <c r="AD1143" s="1"/>
  <c r="AC1150"/>
  <c r="AD1150"/>
  <c r="AD1148" s="1"/>
  <c r="E1153"/>
  <c r="F1153"/>
  <c r="G1153"/>
  <c r="H1153"/>
  <c r="I1153"/>
  <c r="J1153"/>
  <c r="K1153"/>
  <c r="L1153"/>
  <c r="M1153"/>
  <c r="N1153"/>
  <c r="O1153"/>
  <c r="P1153"/>
  <c r="Q1153"/>
  <c r="R1153"/>
  <c r="S1153"/>
  <c r="T1153"/>
  <c r="U1153"/>
  <c r="V1153"/>
  <c r="W1153"/>
  <c r="X1153"/>
  <c r="Y1153"/>
  <c r="Z1153"/>
  <c r="AA1153"/>
  <c r="AB1153"/>
  <c r="E1154"/>
  <c r="F1154"/>
  <c r="G1154"/>
  <c r="H1154"/>
  <c r="I1154"/>
  <c r="J1154"/>
  <c r="K1154"/>
  <c r="L1154"/>
  <c r="M1154"/>
  <c r="N1154"/>
  <c r="O1154"/>
  <c r="P1154"/>
  <c r="Q1154"/>
  <c r="R1154"/>
  <c r="S1154"/>
  <c r="T1154"/>
  <c r="U1154"/>
  <c r="V1154"/>
  <c r="W1154"/>
  <c r="X1154"/>
  <c r="Y1154"/>
  <c r="Z1154"/>
  <c r="AA1154"/>
  <c r="AB1154"/>
  <c r="E1155"/>
  <c r="F1155"/>
  <c r="G1155"/>
  <c r="H1155"/>
  <c r="I1155"/>
  <c r="J1155"/>
  <c r="K1155"/>
  <c r="L1155"/>
  <c r="M1155"/>
  <c r="N1155"/>
  <c r="O1155"/>
  <c r="P1155"/>
  <c r="Q1155"/>
  <c r="R1155"/>
  <c r="S1155"/>
  <c r="T1155"/>
  <c r="U1155"/>
  <c r="V1155"/>
  <c r="W1155"/>
  <c r="X1155"/>
  <c r="Y1155"/>
  <c r="Z1155"/>
  <c r="AA1155"/>
  <c r="AB1155"/>
  <c r="E1156"/>
  <c r="F1156"/>
  <c r="G1156"/>
  <c r="H1156"/>
  <c r="I1156"/>
  <c r="J1156"/>
  <c r="K1156"/>
  <c r="L1156"/>
  <c r="M1156"/>
  <c r="N1156"/>
  <c r="O1156"/>
  <c r="P1156"/>
  <c r="Q1156"/>
  <c r="R1156"/>
  <c r="S1156"/>
  <c r="T1156"/>
  <c r="U1156"/>
  <c r="V1156"/>
  <c r="W1156"/>
  <c r="X1156"/>
  <c r="Y1156"/>
  <c r="Z1156"/>
  <c r="AA1156"/>
  <c r="AB1156"/>
  <c r="E1157"/>
  <c r="F1157"/>
  <c r="G1157"/>
  <c r="H1157"/>
  <c r="I1157"/>
  <c r="J1157"/>
  <c r="K1157"/>
  <c r="L1157"/>
  <c r="M1157"/>
  <c r="N1157"/>
  <c r="O1157"/>
  <c r="P1157"/>
  <c r="Q1157"/>
  <c r="R1157"/>
  <c r="S1157"/>
  <c r="T1157"/>
  <c r="U1157"/>
  <c r="V1157"/>
  <c r="W1157"/>
  <c r="X1157"/>
  <c r="Y1157"/>
  <c r="Z1157"/>
  <c r="AA1157"/>
  <c r="AB1157"/>
  <c r="E1158"/>
  <c r="F1158"/>
  <c r="G1158"/>
  <c r="H1158"/>
  <c r="I1158"/>
  <c r="J1158"/>
  <c r="K1158"/>
  <c r="L1158"/>
  <c r="M1158"/>
  <c r="N1158"/>
  <c r="O1158"/>
  <c r="P1158"/>
  <c r="Q1158"/>
  <c r="R1158"/>
  <c r="S1158"/>
  <c r="T1158"/>
  <c r="U1158"/>
  <c r="V1158"/>
  <c r="W1158"/>
  <c r="X1158"/>
  <c r="Y1158"/>
  <c r="Z1158"/>
  <c r="AA1158"/>
  <c r="AB1158"/>
  <c r="AC1166"/>
  <c r="AD1166"/>
  <c r="AD1164" s="1"/>
  <c r="E1168"/>
  <c r="F1168"/>
  <c r="G1168"/>
  <c r="H1168"/>
  <c r="I1168"/>
  <c r="J1168"/>
  <c r="K1168"/>
  <c r="L1168"/>
  <c r="M1168"/>
  <c r="N1168"/>
  <c r="O1168"/>
  <c r="P1168"/>
  <c r="Q1168"/>
  <c r="R1168"/>
  <c r="S1168"/>
  <c r="T1168"/>
  <c r="U1168"/>
  <c r="V1168"/>
  <c r="W1168"/>
  <c r="X1168"/>
  <c r="Y1168"/>
  <c r="Z1168"/>
  <c r="AA1168"/>
  <c r="AB1168"/>
  <c r="AC1171"/>
  <c r="AD1171"/>
  <c r="AD1169" s="1"/>
  <c r="E1173"/>
  <c r="F1173"/>
  <c r="G1173"/>
  <c r="H1173"/>
  <c r="I1173"/>
  <c r="J1173"/>
  <c r="K1173"/>
  <c r="L1173"/>
  <c r="M1173"/>
  <c r="N1173"/>
  <c r="O1173"/>
  <c r="P1173"/>
  <c r="Q1173"/>
  <c r="R1173"/>
  <c r="S1173"/>
  <c r="T1173"/>
  <c r="U1173"/>
  <c r="V1173"/>
  <c r="W1173"/>
  <c r="X1173"/>
  <c r="Y1173"/>
  <c r="Z1173"/>
  <c r="AA1173"/>
  <c r="AB1173"/>
  <c r="E1178"/>
  <c r="F1178"/>
  <c r="G1178"/>
  <c r="H1178"/>
  <c r="I1178"/>
  <c r="J1178"/>
  <c r="K1178"/>
  <c r="L1178"/>
  <c r="M1178"/>
  <c r="N1178"/>
  <c r="O1178"/>
  <c r="P1178"/>
  <c r="Q1178"/>
  <c r="R1178"/>
  <c r="S1178"/>
  <c r="T1178"/>
  <c r="U1178"/>
  <c r="V1178"/>
  <c r="W1178"/>
  <c r="X1178"/>
  <c r="Y1178"/>
  <c r="Z1178"/>
  <c r="AA1178"/>
  <c r="AB1178"/>
  <c r="AC1181"/>
  <c r="AD1181"/>
  <c r="AD1179" s="1"/>
  <c r="E1183"/>
  <c r="F1183"/>
  <c r="G1183"/>
  <c r="H1183"/>
  <c r="I1183"/>
  <c r="J1183"/>
  <c r="K1183"/>
  <c r="L1183"/>
  <c r="M1183"/>
  <c r="N1183"/>
  <c r="O1183"/>
  <c r="P1183"/>
  <c r="Q1183"/>
  <c r="R1183"/>
  <c r="S1183"/>
  <c r="T1183"/>
  <c r="U1183"/>
  <c r="V1183"/>
  <c r="W1183"/>
  <c r="X1183"/>
  <c r="Y1183"/>
  <c r="Z1183"/>
  <c r="AA1183"/>
  <c r="AB1183"/>
  <c r="E1186"/>
  <c r="F1186"/>
  <c r="G1186"/>
  <c r="H1186"/>
  <c r="I1186"/>
  <c r="J1186"/>
  <c r="K1186"/>
  <c r="L1186"/>
  <c r="M1186"/>
  <c r="N1186"/>
  <c r="O1186"/>
  <c r="P1186"/>
  <c r="Q1186"/>
  <c r="R1186"/>
  <c r="S1186"/>
  <c r="T1186"/>
  <c r="U1186"/>
  <c r="V1186"/>
  <c r="W1186"/>
  <c r="X1186"/>
  <c r="Y1186"/>
  <c r="Z1186"/>
  <c r="AA1186"/>
  <c r="AB1186"/>
  <c r="AC1186"/>
  <c r="AD1186"/>
  <c r="AD1184" s="1"/>
  <c r="E1187"/>
  <c r="F1187"/>
  <c r="G1187"/>
  <c r="H1187"/>
  <c r="I1187"/>
  <c r="J1187"/>
  <c r="K1187"/>
  <c r="L1187"/>
  <c r="M1187"/>
  <c r="N1187"/>
  <c r="O1187"/>
  <c r="P1187"/>
  <c r="Q1187"/>
  <c r="R1187"/>
  <c r="S1187"/>
  <c r="T1187"/>
  <c r="U1187"/>
  <c r="V1187"/>
  <c r="W1187"/>
  <c r="X1187"/>
  <c r="Y1187"/>
  <c r="Z1187"/>
  <c r="AA1187"/>
  <c r="AB1187"/>
  <c r="E1188"/>
  <c r="F1188"/>
  <c r="G1188"/>
  <c r="H1188"/>
  <c r="I1188"/>
  <c r="J1188"/>
  <c r="K1188"/>
  <c r="L1188"/>
  <c r="M1188"/>
  <c r="N1188"/>
  <c r="O1188"/>
  <c r="P1188"/>
  <c r="Q1188"/>
  <c r="R1188"/>
  <c r="S1188"/>
  <c r="T1188"/>
  <c r="U1188"/>
  <c r="V1188"/>
  <c r="W1188"/>
  <c r="X1188"/>
  <c r="Y1188"/>
  <c r="Z1188"/>
  <c r="AA1188"/>
  <c r="AB1188"/>
  <c r="E1191"/>
  <c r="F1191"/>
  <c r="G1191"/>
  <c r="H1191"/>
  <c r="I1191"/>
  <c r="J1191"/>
  <c r="K1191"/>
  <c r="L1191"/>
  <c r="M1191"/>
  <c r="N1191"/>
  <c r="O1191"/>
  <c r="P1191"/>
  <c r="Q1191"/>
  <c r="R1191"/>
  <c r="S1191"/>
  <c r="T1191"/>
  <c r="U1191"/>
  <c r="V1191"/>
  <c r="W1191"/>
  <c r="X1191"/>
  <c r="Y1191"/>
  <c r="Z1191"/>
  <c r="AA1191"/>
  <c r="AB1191"/>
  <c r="AC1191"/>
  <c r="AD1191"/>
  <c r="AD1189" s="1"/>
  <c r="E1192"/>
  <c r="F1192"/>
  <c r="G1192"/>
  <c r="H1192"/>
  <c r="I1192"/>
  <c r="J1192"/>
  <c r="K1192"/>
  <c r="L1192"/>
  <c r="M1192"/>
  <c r="N1192"/>
  <c r="O1192"/>
  <c r="P1192"/>
  <c r="Q1192"/>
  <c r="R1192"/>
  <c r="S1192"/>
  <c r="T1192"/>
  <c r="U1192"/>
  <c r="V1192"/>
  <c r="W1192"/>
  <c r="X1192"/>
  <c r="Y1192"/>
  <c r="Z1192"/>
  <c r="AA1192"/>
  <c r="AB1192"/>
  <c r="E1193"/>
  <c r="F1193"/>
  <c r="G1193"/>
  <c r="H1193"/>
  <c r="I1193"/>
  <c r="J1193"/>
  <c r="K1193"/>
  <c r="L1193"/>
  <c r="M1193"/>
  <c r="N1193"/>
  <c r="O1193"/>
  <c r="P1193"/>
  <c r="Q1193"/>
  <c r="R1193"/>
  <c r="S1193"/>
  <c r="T1193"/>
  <c r="U1193"/>
  <c r="V1193"/>
  <c r="W1193"/>
  <c r="X1193"/>
  <c r="Y1193"/>
  <c r="Z1193"/>
  <c r="AA1193"/>
  <c r="AB1193"/>
  <c r="E1196"/>
  <c r="F1196"/>
  <c r="G1196"/>
  <c r="H1196"/>
  <c r="I1196"/>
  <c r="J1196"/>
  <c r="K1196"/>
  <c r="L1196"/>
  <c r="M1196"/>
  <c r="N1196"/>
  <c r="O1196"/>
  <c r="P1196"/>
  <c r="Q1196"/>
  <c r="R1196"/>
  <c r="S1196"/>
  <c r="T1196"/>
  <c r="U1196"/>
  <c r="V1196"/>
  <c r="W1196"/>
  <c r="X1196"/>
  <c r="Y1196"/>
  <c r="Z1196"/>
  <c r="AA1196"/>
  <c r="AB1196"/>
  <c r="E1197"/>
  <c r="F1197"/>
  <c r="G1197"/>
  <c r="H1197"/>
  <c r="I1197"/>
  <c r="J1197"/>
  <c r="K1197"/>
  <c r="L1197"/>
  <c r="M1197"/>
  <c r="N1197"/>
  <c r="O1197"/>
  <c r="P1197"/>
  <c r="Q1197"/>
  <c r="R1197"/>
  <c r="S1197"/>
  <c r="T1197"/>
  <c r="U1197"/>
  <c r="V1197"/>
  <c r="W1197"/>
  <c r="X1197"/>
  <c r="Y1197"/>
  <c r="Z1197"/>
  <c r="AA1197"/>
  <c r="AB1197"/>
  <c r="E1198"/>
  <c r="F1198"/>
  <c r="G1198"/>
  <c r="H1198"/>
  <c r="I1198"/>
  <c r="J1198"/>
  <c r="K1198"/>
  <c r="L1198"/>
  <c r="M1198"/>
  <c r="N1198"/>
  <c r="O1198"/>
  <c r="P1198"/>
  <c r="Q1198"/>
  <c r="R1198"/>
  <c r="S1198"/>
  <c r="T1198"/>
  <c r="U1198"/>
  <c r="V1198"/>
  <c r="W1198"/>
  <c r="X1198"/>
  <c r="Y1198"/>
  <c r="Z1198"/>
  <c r="AA1198"/>
  <c r="AB1198"/>
  <c r="E1203"/>
  <c r="F1203"/>
  <c r="G1203"/>
  <c r="H1203"/>
  <c r="I1203"/>
  <c r="J1203"/>
  <c r="K1203"/>
  <c r="L1203"/>
  <c r="M1203"/>
  <c r="N1203"/>
  <c r="O1203"/>
  <c r="P1203"/>
  <c r="Q1203"/>
  <c r="R1203"/>
  <c r="S1203"/>
  <c r="T1203"/>
  <c r="U1203"/>
  <c r="V1203"/>
  <c r="W1203"/>
  <c r="X1203"/>
  <c r="Y1203"/>
  <c r="Z1203"/>
  <c r="AA1203"/>
  <c r="AB1203"/>
  <c r="E1206"/>
  <c r="F1206"/>
  <c r="G1206"/>
  <c r="H1206"/>
  <c r="I1206"/>
  <c r="J1206"/>
  <c r="K1206"/>
  <c r="L1206"/>
  <c r="M1206"/>
  <c r="N1206"/>
  <c r="O1206"/>
  <c r="P1206"/>
  <c r="Q1206"/>
  <c r="R1206"/>
  <c r="S1206"/>
  <c r="T1206"/>
  <c r="U1206"/>
  <c r="V1206"/>
  <c r="W1206"/>
  <c r="X1206"/>
  <c r="Y1206"/>
  <c r="Z1206"/>
  <c r="AA1206"/>
  <c r="AB1206"/>
  <c r="AC1206"/>
  <c r="AD1206"/>
  <c r="AD1204" s="1"/>
  <c r="E1207"/>
  <c r="F1207"/>
  <c r="G1207"/>
  <c r="H1207"/>
  <c r="I1207"/>
  <c r="J1207"/>
  <c r="K1207"/>
  <c r="L1207"/>
  <c r="M1207"/>
  <c r="N1207"/>
  <c r="O1207"/>
  <c r="P1207"/>
  <c r="Q1207"/>
  <c r="R1207"/>
  <c r="S1207"/>
  <c r="T1207"/>
  <c r="U1207"/>
  <c r="V1207"/>
  <c r="W1207"/>
  <c r="X1207"/>
  <c r="Y1207"/>
  <c r="Z1207"/>
  <c r="AA1207"/>
  <c r="AB1207"/>
  <c r="E1208"/>
  <c r="F1208"/>
  <c r="G1208"/>
  <c r="H1208"/>
  <c r="I1208"/>
  <c r="J1208"/>
  <c r="K1208"/>
  <c r="L1208"/>
  <c r="M1208"/>
  <c r="N1208"/>
  <c r="O1208"/>
  <c r="P1208"/>
  <c r="Q1208"/>
  <c r="R1208"/>
  <c r="S1208"/>
  <c r="T1208"/>
  <c r="U1208"/>
  <c r="V1208"/>
  <c r="W1208"/>
  <c r="X1208"/>
  <c r="Y1208"/>
  <c r="Z1208"/>
  <c r="AA1208"/>
  <c r="AB1208"/>
  <c r="AC1211"/>
  <c r="AD1211"/>
  <c r="AD1209" s="1"/>
  <c r="E1213"/>
  <c r="F1213"/>
  <c r="G1213"/>
  <c r="H1213"/>
  <c r="I1213"/>
  <c r="J1213"/>
  <c r="K1213"/>
  <c r="L1213"/>
  <c r="M1213"/>
  <c r="N1213"/>
  <c r="O1213"/>
  <c r="P1213"/>
  <c r="Q1213"/>
  <c r="R1213"/>
  <c r="S1213"/>
  <c r="T1213"/>
  <c r="U1213"/>
  <c r="V1213"/>
  <c r="W1213"/>
  <c r="X1213"/>
  <c r="Y1213"/>
  <c r="Z1213"/>
  <c r="AA1213"/>
  <c r="AB1213"/>
  <c r="E1214"/>
  <c r="F1214"/>
  <c r="G1214"/>
  <c r="H1214"/>
  <c r="I1214"/>
  <c r="J1214"/>
  <c r="K1214"/>
  <c r="L1214"/>
  <c r="M1214"/>
  <c r="N1214"/>
  <c r="O1214"/>
  <c r="P1214"/>
  <c r="Q1214"/>
  <c r="R1214"/>
  <c r="S1214"/>
  <c r="T1214"/>
  <c r="U1214"/>
  <c r="V1214"/>
  <c r="W1214"/>
  <c r="X1214"/>
  <c r="Y1214"/>
  <c r="Z1214"/>
  <c r="AA1214"/>
  <c r="AB1214"/>
  <c r="AC1214"/>
  <c r="E1215"/>
  <c r="F1215"/>
  <c r="G1215"/>
  <c r="H1215"/>
  <c r="I1215"/>
  <c r="J1215"/>
  <c r="K1215"/>
  <c r="L1215"/>
  <c r="M1215"/>
  <c r="N1215"/>
  <c r="O1215"/>
  <c r="P1215"/>
  <c r="Q1215"/>
  <c r="R1215"/>
  <c r="S1215"/>
  <c r="T1215"/>
  <c r="U1215"/>
  <c r="V1215"/>
  <c r="W1215"/>
  <c r="X1215"/>
  <c r="Y1215"/>
  <c r="Z1215"/>
  <c r="AA1215"/>
  <c r="AB1215"/>
  <c r="AC1215"/>
  <c r="AC1227"/>
  <c r="AD1227"/>
  <c r="AD1225" s="1"/>
  <c r="E1229"/>
  <c r="F1229"/>
  <c r="G1229"/>
  <c r="H1229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AC1232"/>
  <c r="AD1232"/>
  <c r="AD1230" s="1"/>
  <c r="E1234"/>
  <c r="F1234"/>
  <c r="G1234"/>
  <c r="H1234"/>
  <c r="I1234"/>
  <c r="J1234"/>
  <c r="K1234"/>
  <c r="L1234"/>
  <c r="M1234"/>
  <c r="N1234"/>
  <c r="O1234"/>
  <c r="P1234"/>
  <c r="Q1234"/>
  <c r="R1234"/>
  <c r="S1234"/>
  <c r="T1234"/>
  <c r="U1234"/>
  <c r="V1234"/>
  <c r="W1234"/>
  <c r="X1234"/>
  <c r="Y1234"/>
  <c r="Z1234"/>
  <c r="AA1234"/>
  <c r="AB1234"/>
  <c r="AC1237"/>
  <c r="AD1237"/>
  <c r="AD1235" s="1"/>
  <c r="AC1242"/>
  <c r="AD1242"/>
  <c r="AD1240" s="1"/>
  <c r="AC1247"/>
  <c r="AD1247"/>
  <c r="AD1245" s="1"/>
  <c r="AC1252"/>
  <c r="AD1252"/>
  <c r="AD1250" s="1"/>
  <c r="AC1257"/>
  <c r="AD1257"/>
  <c r="AD1255" s="1"/>
  <c r="AC1262"/>
  <c r="AD1262"/>
  <c r="AD1260" s="1"/>
  <c r="AC1267"/>
  <c r="AC1272"/>
  <c r="AC1277"/>
  <c r="E1280"/>
  <c r="F1280"/>
  <c r="G1280"/>
  <c r="H1280"/>
  <c r="I1280"/>
  <c r="J1280"/>
  <c r="K1280"/>
  <c r="L1280"/>
  <c r="M1280"/>
  <c r="N1280"/>
  <c r="O1280"/>
  <c r="P1280"/>
  <c r="Q1280"/>
  <c r="R1280"/>
  <c r="S1280"/>
  <c r="T1280"/>
  <c r="U1280"/>
  <c r="V1280"/>
  <c r="W1280"/>
  <c r="X1280"/>
  <c r="Y1280"/>
  <c r="Z1280"/>
  <c r="AA1280"/>
  <c r="AB1280"/>
  <c r="AC1280"/>
  <c r="E1281"/>
  <c r="F1281"/>
  <c r="G1281"/>
  <c r="H1281"/>
  <c r="I1281"/>
  <c r="J1281"/>
  <c r="K1281"/>
  <c r="L1281"/>
  <c r="M1281"/>
  <c r="N1281"/>
  <c r="O1281"/>
  <c r="P1281"/>
  <c r="Q1281"/>
  <c r="R1281"/>
  <c r="S1281"/>
  <c r="T1281"/>
  <c r="U1281"/>
  <c r="V1281"/>
  <c r="W1281"/>
  <c r="X1281"/>
  <c r="Y1281"/>
  <c r="Z1281"/>
  <c r="AA1281"/>
  <c r="AB1281"/>
  <c r="AC1281"/>
  <c r="E1282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E1283"/>
  <c r="F1283"/>
  <c r="G1283"/>
  <c r="H1283"/>
  <c r="I1283"/>
  <c r="J1283"/>
  <c r="K1283"/>
  <c r="L1283"/>
  <c r="M1283"/>
  <c r="N1283"/>
  <c r="O1283"/>
  <c r="P1283"/>
  <c r="Q1283"/>
  <c r="R1283"/>
  <c r="S1283"/>
  <c r="T1283"/>
  <c r="U1283"/>
  <c r="V1283"/>
  <c r="W1283"/>
  <c r="X1283"/>
  <c r="Y1283"/>
  <c r="Z1283"/>
  <c r="AA1283"/>
  <c r="AB1283"/>
  <c r="E1284"/>
  <c r="F1284"/>
  <c r="G1284"/>
  <c r="H1284"/>
  <c r="I1284"/>
  <c r="J1284"/>
  <c r="K1284"/>
  <c r="L1284"/>
  <c r="M1284"/>
  <c r="N1284"/>
  <c r="O1284"/>
  <c r="P1284"/>
  <c r="Q1284"/>
  <c r="R1284"/>
  <c r="S1284"/>
  <c r="T1284"/>
  <c r="U1284"/>
  <c r="V1284"/>
  <c r="W1284"/>
  <c r="X1284"/>
  <c r="Y1284"/>
  <c r="Z1284"/>
  <c r="AA1284"/>
  <c r="AB1284"/>
  <c r="E1285"/>
  <c r="F1285"/>
  <c r="G1285"/>
  <c r="H1285"/>
  <c r="I1285"/>
  <c r="J1285"/>
  <c r="K1285"/>
  <c r="L1285"/>
  <c r="M1285"/>
  <c r="N1285"/>
  <c r="O1285"/>
  <c r="P1285"/>
  <c r="Q1285"/>
  <c r="R1285"/>
  <c r="S1285"/>
  <c r="T1285"/>
  <c r="U1285"/>
  <c r="V1285"/>
  <c r="W1285"/>
  <c r="X1285"/>
  <c r="Y1285"/>
  <c r="Z1285"/>
  <c r="AA1285"/>
  <c r="AB1285"/>
  <c r="E1286"/>
  <c r="F1286"/>
  <c r="G1286"/>
  <c r="H1286"/>
  <c r="I1286"/>
  <c r="J1286"/>
  <c r="K1286"/>
  <c r="L1286"/>
  <c r="M1286"/>
  <c r="N1286"/>
  <c r="O1286"/>
  <c r="P1286"/>
  <c r="Q1286"/>
  <c r="R1286"/>
  <c r="S1286"/>
  <c r="T1286"/>
  <c r="U1286"/>
  <c r="V1286"/>
  <c r="W1286"/>
  <c r="X1286"/>
  <c r="Y1286"/>
  <c r="Z1286"/>
  <c r="AA1286"/>
  <c r="AB1286"/>
  <c r="E1287"/>
  <c r="F1287"/>
  <c r="G1287"/>
  <c r="H1287"/>
  <c r="I1287"/>
  <c r="J1287"/>
  <c r="K1287"/>
  <c r="L1287"/>
  <c r="M1287"/>
  <c r="N1287"/>
  <c r="O1287"/>
  <c r="P1287"/>
  <c r="Q1287"/>
  <c r="R1287"/>
  <c r="S1287"/>
  <c r="T1287"/>
  <c r="U1287"/>
  <c r="V1287"/>
  <c r="W1287"/>
  <c r="X1287"/>
  <c r="Y1287"/>
  <c r="Z1287"/>
  <c r="AA1287"/>
  <c r="AB1287"/>
  <c r="F1295"/>
  <c r="G1295"/>
  <c r="H1295"/>
  <c r="I1295"/>
  <c r="J1295"/>
  <c r="K1295"/>
  <c r="L1295"/>
  <c r="M1295"/>
  <c r="N1295"/>
  <c r="O1295"/>
  <c r="P1295"/>
  <c r="Q1295"/>
  <c r="R1295"/>
  <c r="S1295"/>
  <c r="T1295"/>
  <c r="U1295"/>
  <c r="V1295"/>
  <c r="W1295"/>
  <c r="X1295"/>
  <c r="Y1295"/>
  <c r="Z1295"/>
  <c r="AA1295"/>
  <c r="AB1295"/>
  <c r="E1296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E1297"/>
  <c r="F1297"/>
  <c r="G1297"/>
  <c r="H1297"/>
  <c r="I1297"/>
  <c r="J1297"/>
  <c r="K1297"/>
  <c r="L1297"/>
  <c r="M1297"/>
  <c r="N1297"/>
  <c r="O1297"/>
  <c r="P1297"/>
  <c r="Q1297"/>
  <c r="R1297"/>
  <c r="S1297"/>
  <c r="T1297"/>
  <c r="U1297"/>
  <c r="V1297"/>
  <c r="W1297"/>
  <c r="X1297"/>
  <c r="Y1297"/>
  <c r="Z1297"/>
  <c r="AA1297"/>
  <c r="AB1297"/>
  <c r="F1300"/>
  <c r="G1300"/>
  <c r="H1300"/>
  <c r="I1300"/>
  <c r="J1300"/>
  <c r="K1300"/>
  <c r="L1300"/>
  <c r="M1300"/>
  <c r="N1300"/>
  <c r="O1300"/>
  <c r="P1300"/>
  <c r="Q1300"/>
  <c r="R1300"/>
  <c r="S1300"/>
  <c r="T1300"/>
  <c r="U1300"/>
  <c r="V1300"/>
  <c r="W1300"/>
  <c r="X1300"/>
  <c r="Y1300"/>
  <c r="Z1300"/>
  <c r="AA1300"/>
  <c r="AB1300"/>
  <c r="E1301"/>
  <c r="F1301"/>
  <c r="G1301"/>
  <c r="H1301"/>
  <c r="I1301"/>
  <c r="J1301"/>
  <c r="K1301"/>
  <c r="L1301"/>
  <c r="M1301"/>
  <c r="N1301"/>
  <c r="O1301"/>
  <c r="P1301"/>
  <c r="Q1301"/>
  <c r="R1301"/>
  <c r="S1301"/>
  <c r="T1301"/>
  <c r="U1301"/>
  <c r="V1301"/>
  <c r="W1301"/>
  <c r="X1301"/>
  <c r="Y1301"/>
  <c r="Z1301"/>
  <c r="AA1301"/>
  <c r="AB1301"/>
  <c r="E1302"/>
  <c r="F1302"/>
  <c r="G1302"/>
  <c r="H1302"/>
  <c r="I1302"/>
  <c r="J1302"/>
  <c r="K1302"/>
  <c r="L1302"/>
  <c r="M1302"/>
  <c r="N1302"/>
  <c r="O1302"/>
  <c r="P1302"/>
  <c r="Q1302"/>
  <c r="R1302"/>
  <c r="S1302"/>
  <c r="T1302"/>
  <c r="U1302"/>
  <c r="V1302"/>
  <c r="W1302"/>
  <c r="X1302"/>
  <c r="Y1302"/>
  <c r="Z1302"/>
  <c r="AA1302"/>
  <c r="AB1302"/>
  <c r="O1304"/>
  <c r="E1310"/>
  <c r="F1310"/>
  <c r="G1310"/>
  <c r="H1310"/>
  <c r="I1310"/>
  <c r="J1310"/>
  <c r="K1310"/>
  <c r="L1310"/>
  <c r="M1310"/>
  <c r="N1310"/>
  <c r="O1310"/>
  <c r="P1310"/>
  <c r="Q1310"/>
  <c r="R1310"/>
  <c r="S1310"/>
  <c r="T1310"/>
  <c r="U1310"/>
  <c r="V1310"/>
  <c r="W1310"/>
  <c r="X1310"/>
  <c r="Y1310"/>
  <c r="Z1310"/>
  <c r="AA1310"/>
  <c r="AB1310"/>
  <c r="AC1310"/>
  <c r="AD1310"/>
  <c r="AD1308" s="1"/>
  <c r="E1311"/>
  <c r="F1311"/>
  <c r="G1311"/>
  <c r="H1311"/>
  <c r="I1311"/>
  <c r="J1311"/>
  <c r="K1311"/>
  <c r="L1311"/>
  <c r="M1311"/>
  <c r="N1311"/>
  <c r="O1311"/>
  <c r="P1311"/>
  <c r="Q1311"/>
  <c r="R1311"/>
  <c r="S1311"/>
  <c r="T1311"/>
  <c r="U1311"/>
  <c r="V1311"/>
  <c r="W1311"/>
  <c r="X1311"/>
  <c r="Y1311"/>
  <c r="Z1311"/>
  <c r="AA1311"/>
  <c r="AB1311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E1315"/>
  <c r="F1315"/>
  <c r="G1315"/>
  <c r="H1315"/>
  <c r="I1315"/>
  <c r="J1315"/>
  <c r="K1315"/>
  <c r="L1315"/>
  <c r="M1315"/>
  <c r="N1315"/>
  <c r="O1315"/>
  <c r="P1315"/>
  <c r="Q1315"/>
  <c r="R1315"/>
  <c r="S1315"/>
  <c r="T1315"/>
  <c r="U1315"/>
  <c r="V1315"/>
  <c r="W1315"/>
  <c r="X1315"/>
  <c r="Y1315"/>
  <c r="Z1315"/>
  <c r="AA1315"/>
  <c r="AB1315"/>
  <c r="AC1315"/>
  <c r="AD1315"/>
  <c r="AD1313" s="1"/>
  <c r="E1316"/>
  <c r="F1316"/>
  <c r="G1316"/>
  <c r="H1316"/>
  <c r="I1316"/>
  <c r="J1316"/>
  <c r="K1316"/>
  <c r="L1316"/>
  <c r="M1316"/>
  <c r="N1316"/>
  <c r="O1316"/>
  <c r="P1316"/>
  <c r="Q1316"/>
  <c r="R1316"/>
  <c r="S1316"/>
  <c r="T1316"/>
  <c r="U1316"/>
  <c r="V1316"/>
  <c r="W1316"/>
  <c r="X1316"/>
  <c r="Y1316"/>
  <c r="Z1316"/>
  <c r="AA1316"/>
  <c r="AB1316"/>
  <c r="E1317"/>
  <c r="F1317"/>
  <c r="G1317"/>
  <c r="H1317"/>
  <c r="I1317"/>
  <c r="J1317"/>
  <c r="K1317"/>
  <c r="L1317"/>
  <c r="M1317"/>
  <c r="N1317"/>
  <c r="O1317"/>
  <c r="P1317"/>
  <c r="Q1317"/>
  <c r="R1317"/>
  <c r="S1317"/>
  <c r="T1317"/>
  <c r="U1317"/>
  <c r="V1317"/>
  <c r="W1317"/>
  <c r="X1317"/>
  <c r="Y1317"/>
  <c r="Z1317"/>
  <c r="AA1317"/>
  <c r="AB1317"/>
  <c r="E1320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AC1320"/>
  <c r="AD1320"/>
  <c r="AD1318" s="1"/>
  <c r="E1321"/>
  <c r="F1321"/>
  <c r="G1321"/>
  <c r="H1321"/>
  <c r="I1321"/>
  <c r="J1321"/>
  <c r="K1321"/>
  <c r="L1321"/>
  <c r="M1321"/>
  <c r="N1321"/>
  <c r="O1321"/>
  <c r="P1321"/>
  <c r="Q1321"/>
  <c r="R1321"/>
  <c r="S1321"/>
  <c r="T1321"/>
  <c r="U1321"/>
  <c r="V1321"/>
  <c r="W1321"/>
  <c r="X1321"/>
  <c r="Y1321"/>
  <c r="Z1321"/>
  <c r="AA1321"/>
  <c r="AB1321"/>
  <c r="E1322"/>
  <c r="F1322"/>
  <c r="G1322"/>
  <c r="H1322"/>
  <c r="I1322"/>
  <c r="J1322"/>
  <c r="K1322"/>
  <c r="L1322"/>
  <c r="M1322"/>
  <c r="N1322"/>
  <c r="O1322"/>
  <c r="P1322"/>
  <c r="Q1322"/>
  <c r="R1322"/>
  <c r="S1322"/>
  <c r="T1322"/>
  <c r="U1322"/>
  <c r="V1322"/>
  <c r="W1322"/>
  <c r="X1322"/>
  <c r="Y1322"/>
  <c r="Z1322"/>
  <c r="AA1322"/>
  <c r="AB1322"/>
  <c r="E1325"/>
  <c r="F1325"/>
  <c r="G1325"/>
  <c r="H1325"/>
  <c r="I1325"/>
  <c r="J1325"/>
  <c r="K1325"/>
  <c r="L1325"/>
  <c r="M1325"/>
  <c r="N1325"/>
  <c r="O1325"/>
  <c r="P1325"/>
  <c r="Q1325"/>
  <c r="R1325"/>
  <c r="S1325"/>
  <c r="T1325"/>
  <c r="U1325"/>
  <c r="V1325"/>
  <c r="W1325"/>
  <c r="X1325"/>
  <c r="Y1325"/>
  <c r="Z1325"/>
  <c r="AA1325"/>
  <c r="AB1325"/>
  <c r="AC1325"/>
  <c r="AD1325"/>
  <c r="AD1323" s="1"/>
  <c r="E1326"/>
  <c r="F1326"/>
  <c r="G1326"/>
  <c r="H1326"/>
  <c r="I1326"/>
  <c r="J1326"/>
  <c r="K1326"/>
  <c r="L1326"/>
  <c r="M1326"/>
  <c r="N1326"/>
  <c r="O1326"/>
  <c r="P1326"/>
  <c r="Q1326"/>
  <c r="R1326"/>
  <c r="S1326"/>
  <c r="T1326"/>
  <c r="U1326"/>
  <c r="V1326"/>
  <c r="W1326"/>
  <c r="X1326"/>
  <c r="Y1326"/>
  <c r="Z1326"/>
  <c r="AA1326"/>
  <c r="AB1326"/>
  <c r="E1327"/>
  <c r="F1327"/>
  <c r="G1327"/>
  <c r="H1327"/>
  <c r="I1327"/>
  <c r="J1327"/>
  <c r="K1327"/>
  <c r="L1327"/>
  <c r="M1327"/>
  <c r="N1327"/>
  <c r="O1327"/>
  <c r="P1327"/>
  <c r="Q1327"/>
  <c r="R1327"/>
  <c r="S1327"/>
  <c r="T1327"/>
  <c r="U1327"/>
  <c r="V1327"/>
  <c r="W1327"/>
  <c r="X1327"/>
  <c r="Y1327"/>
  <c r="Z1327"/>
  <c r="AA1327"/>
  <c r="AB1327"/>
  <c r="E1330"/>
  <c r="F1330"/>
  <c r="G1330"/>
  <c r="H1330"/>
  <c r="I1330"/>
  <c r="J1330"/>
  <c r="K1330"/>
  <c r="L1330"/>
  <c r="M1330"/>
  <c r="N1330"/>
  <c r="O1330"/>
  <c r="P1330"/>
  <c r="Q1330"/>
  <c r="R1330"/>
  <c r="S1330"/>
  <c r="T1330"/>
  <c r="U1330"/>
  <c r="V1330"/>
  <c r="W1330"/>
  <c r="X1330"/>
  <c r="Y1330"/>
  <c r="Z1330"/>
  <c r="AA1330"/>
  <c r="AB1330"/>
  <c r="AC1330"/>
  <c r="AD1330"/>
  <c r="AD1328" s="1"/>
  <c r="E1331"/>
  <c r="F1331"/>
  <c r="G1331"/>
  <c r="H1331"/>
  <c r="I1331"/>
  <c r="J1331"/>
  <c r="K1331"/>
  <c r="L1331"/>
  <c r="M1331"/>
  <c r="N1331"/>
  <c r="O1331"/>
  <c r="P1331"/>
  <c r="Q1331"/>
  <c r="R1331"/>
  <c r="S1331"/>
  <c r="T1331"/>
  <c r="U1331"/>
  <c r="V1331"/>
  <c r="W1331"/>
  <c r="X1331"/>
  <c r="Y1331"/>
  <c r="Z1331"/>
  <c r="AA1331"/>
  <c r="AB1331"/>
  <c r="E1332"/>
  <c r="F1332"/>
  <c r="G1332"/>
  <c r="H1332"/>
  <c r="I1332"/>
  <c r="J1332"/>
  <c r="K1332"/>
  <c r="L1332"/>
  <c r="M1332"/>
  <c r="N1332"/>
  <c r="O1332"/>
  <c r="P1332"/>
  <c r="Q1332"/>
  <c r="R1332"/>
  <c r="S1332"/>
  <c r="T1332"/>
  <c r="U1332"/>
  <c r="V1332"/>
  <c r="W1332"/>
  <c r="X1332"/>
  <c r="Y1332"/>
  <c r="Z1332"/>
  <c r="AA1332"/>
  <c r="AB1332"/>
  <c r="E1335"/>
  <c r="F1335"/>
  <c r="G1335"/>
  <c r="H1335"/>
  <c r="I1335"/>
  <c r="J1335"/>
  <c r="K1335"/>
  <c r="L1335"/>
  <c r="M1335"/>
  <c r="N1335"/>
  <c r="O1335"/>
  <c r="P1335"/>
  <c r="Q1335"/>
  <c r="R1335"/>
  <c r="S1335"/>
  <c r="T1335"/>
  <c r="U1335"/>
  <c r="V1335"/>
  <c r="W1335"/>
  <c r="X1335"/>
  <c r="Y1335"/>
  <c r="Z1335"/>
  <c r="AA1335"/>
  <c r="AB1335"/>
  <c r="AC1335"/>
  <c r="AD1335"/>
  <c r="AD1333" s="1"/>
  <c r="E1336"/>
  <c r="F1336"/>
  <c r="G1336"/>
  <c r="H1336"/>
  <c r="I1336"/>
  <c r="J1336"/>
  <c r="K1336"/>
  <c r="L1336"/>
  <c r="M1336"/>
  <c r="N1336"/>
  <c r="O1336"/>
  <c r="P1336"/>
  <c r="Q1336"/>
  <c r="R1336"/>
  <c r="S1336"/>
  <c r="T1336"/>
  <c r="U1336"/>
  <c r="V1336"/>
  <c r="W1336"/>
  <c r="X1336"/>
  <c r="Y1336"/>
  <c r="Z1336"/>
  <c r="AA1336"/>
  <c r="AB1336"/>
  <c r="E1337"/>
  <c r="F1337"/>
  <c r="G1337"/>
  <c r="H1337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E1338"/>
  <c r="F1338"/>
  <c r="G1338"/>
  <c r="H1338"/>
  <c r="I1338"/>
  <c r="J1338"/>
  <c r="K1338"/>
  <c r="L1338"/>
  <c r="M1338"/>
  <c r="N1338"/>
  <c r="O1338"/>
  <c r="P1338"/>
  <c r="Q1338"/>
  <c r="R1338"/>
  <c r="S1338"/>
  <c r="T1338"/>
  <c r="U1338"/>
  <c r="V1338"/>
  <c r="W1338"/>
  <c r="X1338"/>
  <c r="Y1338"/>
  <c r="Z1338"/>
  <c r="AA1338"/>
  <c r="AB1338"/>
  <c r="AC1338"/>
  <c r="E1339"/>
  <c r="F1339"/>
  <c r="G1339"/>
  <c r="H1339"/>
  <c r="I1339"/>
  <c r="J1339"/>
  <c r="K1339"/>
  <c r="L1339"/>
  <c r="M1339"/>
  <c r="N1339"/>
  <c r="O1339"/>
  <c r="P1339"/>
  <c r="Q1339"/>
  <c r="R1339"/>
  <c r="S1339"/>
  <c r="T1339"/>
  <c r="U1339"/>
  <c r="V1339"/>
  <c r="W1339"/>
  <c r="X1339"/>
  <c r="Y1339"/>
  <c r="Z1339"/>
  <c r="AA1339"/>
  <c r="AB1339"/>
  <c r="AC1339"/>
  <c r="E1340"/>
  <c r="F1340"/>
  <c r="G1340"/>
  <c r="H1340"/>
  <c r="I1340"/>
  <c r="J1340"/>
  <c r="K1340"/>
  <c r="L1340"/>
  <c r="M1340"/>
  <c r="N1340"/>
  <c r="O1340"/>
  <c r="P1340"/>
  <c r="Q1340"/>
  <c r="R1340"/>
  <c r="S1340"/>
  <c r="T1340"/>
  <c r="U1340"/>
  <c r="V1340"/>
  <c r="W1340"/>
  <c r="X1340"/>
  <c r="Y1340"/>
  <c r="Z1340"/>
  <c r="AA1340"/>
  <c r="AB1340"/>
  <c r="E1341"/>
  <c r="F1341"/>
  <c r="G1341"/>
  <c r="H1341"/>
  <c r="I1341"/>
  <c r="J1341"/>
  <c r="K1341"/>
  <c r="L1341"/>
  <c r="M1341"/>
  <c r="N1341"/>
  <c r="O1341"/>
  <c r="P1341"/>
  <c r="Q1341"/>
  <c r="R1341"/>
  <c r="S1341"/>
  <c r="T1341"/>
  <c r="U1341"/>
  <c r="V1341"/>
  <c r="W1341"/>
  <c r="X1341"/>
  <c r="Y1341"/>
  <c r="Z1341"/>
  <c r="AA1341"/>
  <c r="AB1341"/>
  <c r="E1342"/>
  <c r="F1342"/>
  <c r="G1342"/>
  <c r="H1342"/>
  <c r="I1342"/>
  <c r="J1342"/>
  <c r="K1342"/>
  <c r="L1342"/>
  <c r="M1342"/>
  <c r="N1342"/>
  <c r="O1342"/>
  <c r="P1342"/>
  <c r="Q1342"/>
  <c r="R1342"/>
  <c r="S1342"/>
  <c r="T1342"/>
  <c r="U1342"/>
  <c r="V1342"/>
  <c r="W1342"/>
  <c r="X1342"/>
  <c r="Y1342"/>
  <c r="Z1342"/>
  <c r="AA1342"/>
  <c r="AB1342"/>
  <c r="E1343"/>
  <c r="F1343"/>
  <c r="G1343"/>
  <c r="H1343"/>
  <c r="I1343"/>
  <c r="J1343"/>
  <c r="K1343"/>
  <c r="L1343"/>
  <c r="M1343"/>
  <c r="N1343"/>
  <c r="O1343"/>
  <c r="P1343"/>
  <c r="Q1343"/>
  <c r="R1343"/>
  <c r="S1343"/>
  <c r="T1343"/>
  <c r="U1343"/>
  <c r="V1343"/>
  <c r="W1343"/>
  <c r="X1343"/>
  <c r="Y1343"/>
  <c r="Z1343"/>
  <c r="AA1343"/>
  <c r="AB1343"/>
  <c r="E1344"/>
  <c r="F1344"/>
  <c r="G1344"/>
  <c r="H1344"/>
  <c r="I1344"/>
  <c r="J1344"/>
  <c r="K1344"/>
  <c r="L1344"/>
  <c r="M1344"/>
  <c r="N1344"/>
  <c r="O1344"/>
  <c r="P1344"/>
  <c r="Q1344"/>
  <c r="R1344"/>
  <c r="S1344"/>
  <c r="T1344"/>
  <c r="U1344"/>
  <c r="V1344"/>
  <c r="W1344"/>
  <c r="X1344"/>
  <c r="Y1344"/>
  <c r="Z1344"/>
  <c r="AA1344"/>
  <c r="AB1344"/>
  <c r="E1345"/>
  <c r="F1345"/>
  <c r="G1345"/>
  <c r="H1345"/>
  <c r="I1345"/>
  <c r="J1345"/>
  <c r="K1345"/>
  <c r="L1345"/>
  <c r="M1345"/>
  <c r="N1345"/>
  <c r="O1345"/>
  <c r="P1345"/>
  <c r="Q1345"/>
  <c r="R1345"/>
  <c r="S1345"/>
  <c r="T1345"/>
  <c r="U1345"/>
  <c r="V1345"/>
  <c r="W1345"/>
  <c r="X1345"/>
  <c r="Y1345"/>
  <c r="Z1345"/>
  <c r="AA1345"/>
  <c r="AB1345"/>
  <c r="E1422"/>
  <c r="F1422"/>
  <c r="G1422"/>
  <c r="H1422"/>
  <c r="I1422"/>
  <c r="J1422"/>
  <c r="K1422"/>
  <c r="L1422"/>
  <c r="M1422"/>
  <c r="N1422"/>
  <c r="O1422"/>
  <c r="P1422"/>
  <c r="Q1422"/>
  <c r="R1422"/>
  <c r="S1422"/>
  <c r="T1422"/>
  <c r="U1422"/>
  <c r="V1422"/>
  <c r="W1422"/>
  <c r="X1422"/>
  <c r="Y1422"/>
  <c r="Z1422"/>
  <c r="AA1422"/>
  <c r="AB1422"/>
  <c r="AC1422"/>
  <c r="E1423"/>
  <c r="F1423"/>
  <c r="G1423"/>
  <c r="H1423"/>
  <c r="I1423"/>
  <c r="J1423"/>
  <c r="K1423"/>
  <c r="L1423"/>
  <c r="M1423"/>
  <c r="N1423"/>
  <c r="O1423"/>
  <c r="P1423"/>
  <c r="Q1423"/>
  <c r="R1423"/>
  <c r="S1423"/>
  <c r="T1423"/>
  <c r="U1423"/>
  <c r="V1423"/>
  <c r="W1423"/>
  <c r="X1423"/>
  <c r="Y1423"/>
  <c r="Z1423"/>
  <c r="AA1423"/>
  <c r="AB1423"/>
  <c r="E1424"/>
  <c r="F1424"/>
  <c r="G1424"/>
  <c r="H1424"/>
  <c r="I1424"/>
  <c r="J1424"/>
  <c r="K1424"/>
  <c r="L1424"/>
  <c r="M1424"/>
  <c r="N1424"/>
  <c r="O1424"/>
  <c r="P1424"/>
  <c r="Q1424"/>
  <c r="R1424"/>
  <c r="S1424"/>
  <c r="T1424"/>
  <c r="U1424"/>
  <c r="V1424"/>
  <c r="W1424"/>
  <c r="X1424"/>
  <c r="Y1424"/>
  <c r="Z1424"/>
  <c r="AA1424"/>
  <c r="AB1424"/>
  <c r="E1427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AC1427"/>
  <c r="E1428"/>
  <c r="F1428"/>
  <c r="G1428"/>
  <c r="H1428"/>
  <c r="I1428"/>
  <c r="J1428"/>
  <c r="K1428"/>
  <c r="L1428"/>
  <c r="M1428"/>
  <c r="N1428"/>
  <c r="O1428"/>
  <c r="P1428"/>
  <c r="Q1428"/>
  <c r="R1428"/>
  <c r="S1428"/>
  <c r="T1428"/>
  <c r="U1428"/>
  <c r="V1428"/>
  <c r="W1428"/>
  <c r="X1428"/>
  <c r="Y1428"/>
  <c r="Z1428"/>
  <c r="AA1428"/>
  <c r="AB1428"/>
  <c r="E1429"/>
  <c r="F1429"/>
  <c r="G1429"/>
  <c r="H1429"/>
  <c r="I1429"/>
  <c r="J1429"/>
  <c r="K1429"/>
  <c r="L1429"/>
  <c r="M1429"/>
  <c r="N1429"/>
  <c r="O1429"/>
  <c r="P1429"/>
  <c r="Q1429"/>
  <c r="R1429"/>
  <c r="S1429"/>
  <c r="T1429"/>
  <c r="U1429"/>
  <c r="V1429"/>
  <c r="W1429"/>
  <c r="X1429"/>
  <c r="Y1429"/>
  <c r="Z1429"/>
  <c r="AA1429"/>
  <c r="AB1429"/>
  <c r="E1465"/>
  <c r="F1465"/>
  <c r="G1465"/>
  <c r="H1465"/>
  <c r="I1465"/>
  <c r="J1465"/>
  <c r="K1465"/>
  <c r="L1465"/>
  <c r="M1465"/>
  <c r="N1465"/>
  <c r="O1465"/>
  <c r="P1465"/>
  <c r="Q1465"/>
  <c r="R1465"/>
  <c r="S1465"/>
  <c r="W1465"/>
  <c r="X1465"/>
  <c r="Y1465"/>
  <c r="Z1465"/>
  <c r="AA1465"/>
  <c r="AB1465"/>
  <c r="AC1465"/>
  <c r="E1466"/>
  <c r="F1466"/>
  <c r="G1466"/>
  <c r="H1466"/>
  <c r="I1466"/>
  <c r="J1466"/>
  <c r="K1466"/>
  <c r="L1466"/>
  <c r="M1466"/>
  <c r="N1466"/>
  <c r="O1466"/>
  <c r="P1466"/>
  <c r="Q1466"/>
  <c r="R1466"/>
  <c r="S1466"/>
  <c r="T1466"/>
  <c r="U1466"/>
  <c r="X1466"/>
  <c r="Y1466"/>
  <c r="Z1466"/>
  <c r="AA1466"/>
  <c r="AB1466"/>
  <c r="AC1466"/>
  <c r="E1479"/>
  <c r="F1479"/>
  <c r="G1479"/>
  <c r="H1479"/>
  <c r="I1479"/>
  <c r="J1479"/>
  <c r="K1479"/>
  <c r="L1479"/>
  <c r="M1479"/>
  <c r="N1479"/>
  <c r="O1479"/>
  <c r="P1479"/>
  <c r="Q1479"/>
  <c r="R1479"/>
  <c r="S1479"/>
  <c r="T1479"/>
  <c r="U1479"/>
  <c r="V1479"/>
  <c r="W1479"/>
  <c r="X1479"/>
  <c r="Y1479"/>
  <c r="Z1479"/>
  <c r="AA1479"/>
  <c r="AB1479"/>
  <c r="E1494"/>
  <c r="F1494"/>
  <c r="G1494"/>
  <c r="H1494"/>
  <c r="I1494"/>
  <c r="J1494"/>
  <c r="K1494"/>
  <c r="L1494"/>
  <c r="M1494"/>
  <c r="N1494"/>
  <c r="O1494"/>
  <c r="P1494"/>
  <c r="Q1494"/>
  <c r="R1494"/>
  <c r="S1494"/>
  <c r="T1494"/>
  <c r="U1494"/>
  <c r="V1494"/>
  <c r="W1494"/>
  <c r="X1494"/>
  <c r="Y1494"/>
  <c r="Z1494"/>
  <c r="AA1494"/>
  <c r="AB1494"/>
  <c r="E1504"/>
  <c r="F1504"/>
  <c r="G1504"/>
  <c r="H1504"/>
  <c r="I1504"/>
  <c r="J1504"/>
  <c r="K1504"/>
  <c r="L1504"/>
  <c r="M1504"/>
  <c r="N1504"/>
  <c r="O1504"/>
  <c r="P1504"/>
  <c r="Q1504"/>
  <c r="R1504"/>
  <c r="S1504"/>
  <c r="T1504"/>
  <c r="U1504"/>
  <c r="V1504"/>
  <c r="W1504"/>
  <c r="X1504"/>
  <c r="Y1504"/>
  <c r="Z1504"/>
  <c r="AA1504"/>
  <c r="AB1504"/>
  <c r="E1509"/>
  <c r="F1509"/>
  <c r="G1509"/>
  <c r="H1509"/>
  <c r="I1509"/>
  <c r="J1509"/>
  <c r="K1509"/>
  <c r="L1509"/>
  <c r="M1509"/>
  <c r="N1509"/>
  <c r="O1509"/>
  <c r="P1509"/>
  <c r="Q1509"/>
  <c r="R1509"/>
  <c r="S1509"/>
  <c r="T1509"/>
  <c r="U1509"/>
  <c r="V1509"/>
  <c r="W1509"/>
  <c r="X1509"/>
  <c r="Y1509"/>
  <c r="Z1509"/>
  <c r="AA1509"/>
  <c r="AB1509"/>
  <c r="E1519"/>
  <c r="F1519"/>
  <c r="G1519"/>
  <c r="H1519"/>
  <c r="I1519"/>
  <c r="J1519"/>
  <c r="K1519"/>
  <c r="L1519"/>
  <c r="M1519"/>
  <c r="N1519"/>
  <c r="O1519"/>
  <c r="P1519"/>
  <c r="Q1519"/>
  <c r="R1519"/>
  <c r="S1519"/>
  <c r="T1519"/>
  <c r="U1519"/>
  <c r="V1519"/>
  <c r="W1519"/>
  <c r="X1519"/>
  <c r="Y1519"/>
  <c r="Z1519"/>
  <c r="AA1519"/>
  <c r="AB1519"/>
  <c r="AB1426" l="1"/>
  <c r="AA1426"/>
  <c r="Z1426"/>
  <c r="Y1426"/>
  <c r="X1426"/>
  <c r="W1426"/>
  <c r="V1426"/>
  <c r="U1426"/>
  <c r="T1426"/>
  <c r="S1426"/>
  <c r="R1426"/>
  <c r="Q1426"/>
  <c r="P1426"/>
  <c r="O1426"/>
  <c r="N1426"/>
  <c r="M1426"/>
  <c r="L1426"/>
  <c r="K1426"/>
  <c r="J1426"/>
  <c r="I1426"/>
  <c r="H1426"/>
  <c r="G1426"/>
  <c r="F1426"/>
  <c r="E1426"/>
  <c r="AB1421"/>
  <c r="AA1421"/>
  <c r="Z1421"/>
  <c r="Y1421"/>
  <c r="X1421"/>
  <c r="W1421"/>
  <c r="V1421"/>
  <c r="U1421"/>
  <c r="T1421"/>
  <c r="S1421"/>
  <c r="R1421"/>
  <c r="Q1421"/>
  <c r="P1421"/>
  <c r="O1421"/>
  <c r="N1421"/>
  <c r="M1421"/>
  <c r="L1421"/>
  <c r="K1421"/>
  <c r="J1421"/>
  <c r="I1421"/>
  <c r="H1421"/>
  <c r="G1421"/>
  <c r="F1421"/>
  <c r="E1421"/>
  <c r="E1334"/>
  <c r="E1329"/>
  <c r="E1324"/>
  <c r="E1319"/>
  <c r="E1314"/>
  <c r="E1299" s="1"/>
  <c r="E1309"/>
  <c r="E1294" s="1"/>
  <c r="AB1139"/>
  <c r="AA1139"/>
  <c r="Z1139"/>
  <c r="Y1139"/>
  <c r="X1139"/>
  <c r="W1139"/>
  <c r="V1139"/>
  <c r="U1139"/>
  <c r="T1139"/>
  <c r="S1139"/>
  <c r="R1139"/>
  <c r="Q1139"/>
  <c r="P1139"/>
  <c r="O1139"/>
  <c r="N1139"/>
  <c r="M1139"/>
  <c r="L1139"/>
  <c r="K1139"/>
  <c r="J1139"/>
  <c r="I1139"/>
  <c r="H1139"/>
  <c r="G1139"/>
  <c r="F1139"/>
  <c r="E1139"/>
  <c r="E1129"/>
  <c r="E1124"/>
  <c r="F1114"/>
  <c r="F1076"/>
  <c r="F1071"/>
  <c r="F1061"/>
  <c r="F1056"/>
  <c r="F1051"/>
  <c r="E1046"/>
  <c r="E1036"/>
  <c r="F1020"/>
  <c r="F1015"/>
  <c r="F1010"/>
  <c r="F1000"/>
  <c r="F995"/>
  <c r="F990"/>
  <c r="F985"/>
  <c r="F980"/>
  <c r="F975"/>
  <c r="F970"/>
  <c r="F965"/>
  <c r="F960"/>
  <c r="F955"/>
  <c r="F945"/>
  <c r="F940"/>
  <c r="F872"/>
  <c r="F867"/>
  <c r="F862"/>
  <c r="F857"/>
  <c r="F852"/>
  <c r="F847"/>
  <c r="F842"/>
  <c r="F837"/>
  <c r="F832"/>
  <c r="F827"/>
  <c r="F822"/>
  <c r="F817"/>
  <c r="F660"/>
  <c r="F655"/>
  <c r="F650"/>
  <c r="F645"/>
  <c r="F640"/>
  <c r="F635"/>
  <c r="F630"/>
  <c r="F615"/>
  <c r="F610"/>
  <c r="F594"/>
  <c r="F589"/>
  <c r="F584"/>
  <c r="F487"/>
  <c r="F482"/>
  <c r="F477"/>
  <c r="F472"/>
  <c r="F467"/>
  <c r="F462"/>
  <c r="E457"/>
  <c r="E452"/>
  <c r="E447"/>
  <c r="E419"/>
  <c r="E414"/>
  <c r="F343"/>
  <c r="E343"/>
  <c r="F338"/>
  <c r="E338"/>
  <c r="F333"/>
  <c r="E333"/>
  <c r="F301"/>
  <c r="F237"/>
  <c r="F232"/>
  <c r="F227"/>
  <c r="F222"/>
  <c r="F217"/>
  <c r="F212"/>
  <c r="F207"/>
  <c r="F190"/>
  <c r="F185"/>
  <c r="F170"/>
  <c r="F155"/>
  <c r="F150"/>
  <c r="F145"/>
  <c r="F140"/>
  <c r="F135"/>
  <c r="E38"/>
  <c r="E28"/>
  <c r="E23"/>
  <c r="AD1427"/>
  <c r="AD1425" s="1"/>
  <c r="AD1422"/>
  <c r="AD1420" s="1"/>
  <c r="AB1334"/>
  <c r="AA1334"/>
  <c r="Z1334"/>
  <c r="Y1334"/>
  <c r="X1334"/>
  <c r="W1334"/>
  <c r="V1334"/>
  <c r="U1334"/>
  <c r="T1334"/>
  <c r="S1334"/>
  <c r="R1334"/>
  <c r="Q1334"/>
  <c r="P1334"/>
  <c r="O1334"/>
  <c r="N1334"/>
  <c r="M1334"/>
  <c r="L1334"/>
  <c r="K1334"/>
  <c r="J1334"/>
  <c r="I1334"/>
  <c r="H1334"/>
  <c r="G1334"/>
  <c r="F1334"/>
  <c r="AB1329"/>
  <c r="AA1329"/>
  <c r="Z1329"/>
  <c r="Y1329"/>
  <c r="X1329"/>
  <c r="W1329"/>
  <c r="V1329"/>
  <c r="U1329"/>
  <c r="T1329"/>
  <c r="S1329"/>
  <c r="R1329"/>
  <c r="Q1329"/>
  <c r="P1329"/>
  <c r="O1329"/>
  <c r="N1329"/>
  <c r="M1329"/>
  <c r="L1329"/>
  <c r="K1329"/>
  <c r="J1329"/>
  <c r="I1329"/>
  <c r="H1329"/>
  <c r="G1329"/>
  <c r="F1329"/>
  <c r="AB1324"/>
  <c r="AA1324"/>
  <c r="Z1324"/>
  <c r="Y1324"/>
  <c r="X1324"/>
  <c r="W1324"/>
  <c r="V1324"/>
  <c r="U1324"/>
  <c r="T1324"/>
  <c r="S1324"/>
  <c r="R1324"/>
  <c r="Q1324"/>
  <c r="P1324"/>
  <c r="O1324"/>
  <c r="N1324"/>
  <c r="M1324"/>
  <c r="L1324"/>
  <c r="K1324"/>
  <c r="J1324"/>
  <c r="I1324"/>
  <c r="H1324"/>
  <c r="G1324"/>
  <c r="F1324"/>
  <c r="AB1319"/>
  <c r="AA1319"/>
  <c r="Z1319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AB1314"/>
  <c r="AA1314"/>
  <c r="Z1314"/>
  <c r="Y1314"/>
  <c r="X1314"/>
  <c r="W1314"/>
  <c r="V1314"/>
  <c r="U1314"/>
  <c r="T1314"/>
  <c r="S1314"/>
  <c r="R1314"/>
  <c r="Q1314"/>
  <c r="P1314"/>
  <c r="O1314"/>
  <c r="N1314"/>
  <c r="M1314"/>
  <c r="L1314"/>
  <c r="K1314"/>
  <c r="J1314"/>
  <c r="I1314"/>
  <c r="H1314"/>
  <c r="G1314"/>
  <c r="F1314"/>
  <c r="AB1309"/>
  <c r="AA1309"/>
  <c r="Z1309"/>
  <c r="Y1309"/>
  <c r="X1309"/>
  <c r="W1309"/>
  <c r="V1309"/>
  <c r="U1309"/>
  <c r="T1309"/>
  <c r="S1309"/>
  <c r="R1309"/>
  <c r="Q1309"/>
  <c r="P1309"/>
  <c r="O1309"/>
  <c r="N1309"/>
  <c r="M1309"/>
  <c r="L1309"/>
  <c r="K1309"/>
  <c r="J1309"/>
  <c r="I1309"/>
  <c r="H1309"/>
  <c r="G1309"/>
  <c r="F1309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AB1124"/>
  <c r="AB1099" s="1"/>
  <c r="AA1124"/>
  <c r="AA1099" s="1"/>
  <c r="Z1124"/>
  <c r="Z1099" s="1"/>
  <c r="Y1124"/>
  <c r="Y1099" s="1"/>
  <c r="X1124"/>
  <c r="X1099" s="1"/>
  <c r="W1124"/>
  <c r="W1099" s="1"/>
  <c r="V1124"/>
  <c r="V1099" s="1"/>
  <c r="U1124"/>
  <c r="U1099" s="1"/>
  <c r="T1124"/>
  <c r="T1099" s="1"/>
  <c r="S1124"/>
  <c r="S1099" s="1"/>
  <c r="R1124"/>
  <c r="R1099" s="1"/>
  <c r="Q1124"/>
  <c r="Q1099" s="1"/>
  <c r="P1124"/>
  <c r="P1099" s="1"/>
  <c r="O1124"/>
  <c r="O1099" s="1"/>
  <c r="N1124"/>
  <c r="N1099" s="1"/>
  <c r="M1124"/>
  <c r="M1099" s="1"/>
  <c r="L1124"/>
  <c r="L1099" s="1"/>
  <c r="K1124"/>
  <c r="K1099" s="1"/>
  <c r="J1124"/>
  <c r="J1099" s="1"/>
  <c r="I1124"/>
  <c r="I1099" s="1"/>
  <c r="H1124"/>
  <c r="H1099" s="1"/>
  <c r="G1124"/>
  <c r="G1099" s="1"/>
  <c r="F1124"/>
  <c r="F1099" s="1"/>
  <c r="E1099"/>
  <c r="AB1114"/>
  <c r="AA1114"/>
  <c r="Z1114"/>
  <c r="Y1114"/>
  <c r="X1114"/>
  <c r="W1114"/>
  <c r="V1114"/>
  <c r="U1114"/>
  <c r="T1114"/>
  <c r="S1114"/>
  <c r="R1114"/>
  <c r="Q1114"/>
  <c r="P1114"/>
  <c r="O1114"/>
  <c r="N1114"/>
  <c r="M1114"/>
  <c r="L1114"/>
  <c r="K1114"/>
  <c r="J1114"/>
  <c r="I1114"/>
  <c r="H1114"/>
  <c r="G1114"/>
  <c r="E1114"/>
  <c r="AD1105"/>
  <c r="AD1103" s="1"/>
  <c r="AD1100"/>
  <c r="AD1098" s="1"/>
  <c r="AB1076"/>
  <c r="AA1076"/>
  <c r="Z1076"/>
  <c r="Y1076"/>
  <c r="X1076"/>
  <c r="W1076"/>
  <c r="V1076"/>
  <c r="U1076"/>
  <c r="T1076"/>
  <c r="S1076"/>
  <c r="R1076"/>
  <c r="Q1076"/>
  <c r="P1076"/>
  <c r="O1076"/>
  <c r="N1076"/>
  <c r="M1076"/>
  <c r="L1076"/>
  <c r="K1076"/>
  <c r="J1076"/>
  <c r="I1076"/>
  <c r="H1076"/>
  <c r="G1076"/>
  <c r="E1076"/>
  <c r="AB1071"/>
  <c r="AA1071"/>
  <c r="Z1071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E1071"/>
  <c r="AB1061"/>
  <c r="AA1061"/>
  <c r="Z1061"/>
  <c r="Y1061"/>
  <c r="X1061"/>
  <c r="W1061"/>
  <c r="V1061"/>
  <c r="U1061"/>
  <c r="T1061"/>
  <c r="S1061"/>
  <c r="R1061"/>
  <c r="Q1061"/>
  <c r="P1061"/>
  <c r="O1061"/>
  <c r="N1061"/>
  <c r="M1061"/>
  <c r="L1061"/>
  <c r="K1061"/>
  <c r="J1061"/>
  <c r="I1061"/>
  <c r="H1061"/>
  <c r="G1061"/>
  <c r="E1061"/>
  <c r="AB1056"/>
  <c r="AA1056"/>
  <c r="Z1056"/>
  <c r="Y1056"/>
  <c r="X1056"/>
  <c r="W1056"/>
  <c r="V1056"/>
  <c r="U1056"/>
  <c r="T1056"/>
  <c r="S1056"/>
  <c r="R1056"/>
  <c r="Q1056"/>
  <c r="P1056"/>
  <c r="O1056"/>
  <c r="N1056"/>
  <c r="M1056"/>
  <c r="L1056"/>
  <c r="K1056"/>
  <c r="J1056"/>
  <c r="I1056"/>
  <c r="H1056"/>
  <c r="G1056"/>
  <c r="E1056"/>
  <c r="AB1051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E1051"/>
  <c r="AB1046"/>
  <c r="AA1046"/>
  <c r="Z1046"/>
  <c r="Y1046"/>
  <c r="X1046"/>
  <c r="W1046"/>
  <c r="V1046"/>
  <c r="U1046"/>
  <c r="T1046"/>
  <c r="S1046"/>
  <c r="R1046"/>
  <c r="Q1046"/>
  <c r="P1046"/>
  <c r="M1046"/>
  <c r="L1046"/>
  <c r="K1046"/>
  <c r="J1046"/>
  <c r="I1046"/>
  <c r="H1046"/>
  <c r="G1046"/>
  <c r="F1046"/>
  <c r="AB1036"/>
  <c r="AA1036"/>
  <c r="Z1036"/>
  <c r="Y1036"/>
  <c r="X1036"/>
  <c r="W1036"/>
  <c r="V1036"/>
  <c r="U1036"/>
  <c r="T1036"/>
  <c r="S1036"/>
  <c r="R1036"/>
  <c r="Q1036"/>
  <c r="P1036"/>
  <c r="O1036"/>
  <c r="N1036"/>
  <c r="M1036"/>
  <c r="L1036"/>
  <c r="K1036"/>
  <c r="J1036"/>
  <c r="AB1020"/>
  <c r="AA1020"/>
  <c r="Z1020"/>
  <c r="Y1020"/>
  <c r="X1020"/>
  <c r="W1020"/>
  <c r="V1020"/>
  <c r="U1020"/>
  <c r="T1020"/>
  <c r="S1020"/>
  <c r="R1020"/>
  <c r="Q1020"/>
  <c r="P1020"/>
  <c r="O1020"/>
  <c r="N1020"/>
  <c r="M1020"/>
  <c r="L1020"/>
  <c r="K1020"/>
  <c r="J1020"/>
  <c r="I1020"/>
  <c r="H1020"/>
  <c r="G1020"/>
  <c r="E1020"/>
  <c r="AB1015"/>
  <c r="AA1015"/>
  <c r="Z1015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E1015"/>
  <c r="AB1010"/>
  <c r="AA1010"/>
  <c r="Z1010"/>
  <c r="Y1010"/>
  <c r="X1010"/>
  <c r="W1010"/>
  <c r="V1010"/>
  <c r="U1010"/>
  <c r="T1010"/>
  <c r="S1010"/>
  <c r="R1010"/>
  <c r="Q1010"/>
  <c r="P1010"/>
  <c r="O1010"/>
  <c r="N1010"/>
  <c r="M1010"/>
  <c r="L1010"/>
  <c r="K1010"/>
  <c r="J1010"/>
  <c r="I1010"/>
  <c r="H1010"/>
  <c r="G1010"/>
  <c r="E1010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E1000"/>
  <c r="AB995"/>
  <c r="AA995"/>
  <c r="Z995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E995"/>
  <c r="AB990"/>
  <c r="AA990"/>
  <c r="Z990"/>
  <c r="Y990"/>
  <c r="X990"/>
  <c r="W990"/>
  <c r="V990"/>
  <c r="U990"/>
  <c r="T990"/>
  <c r="S990"/>
  <c r="R990"/>
  <c r="Q990"/>
  <c r="P990"/>
  <c r="O990"/>
  <c r="N990"/>
  <c r="M990"/>
  <c r="L990"/>
  <c r="K990"/>
  <c r="J990"/>
  <c r="I990"/>
  <c r="H990"/>
  <c r="G990"/>
  <c r="E990"/>
  <c r="AB985"/>
  <c r="AA985"/>
  <c r="Z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E985"/>
  <c r="AB980"/>
  <c r="AA980"/>
  <c r="Z980"/>
  <c r="Y980"/>
  <c r="X980"/>
  <c r="W980"/>
  <c r="V980"/>
  <c r="U980"/>
  <c r="T980"/>
  <c r="S980"/>
  <c r="R980"/>
  <c r="Q980"/>
  <c r="P980"/>
  <c r="O980"/>
  <c r="N980"/>
  <c r="M980"/>
  <c r="L980"/>
  <c r="K980"/>
  <c r="J980"/>
  <c r="I980"/>
  <c r="H980"/>
  <c r="G980"/>
  <c r="E980"/>
  <c r="AB975"/>
  <c r="AA975"/>
  <c r="Z975"/>
  <c r="Y975"/>
  <c r="X975"/>
  <c r="W975"/>
  <c r="V975"/>
  <c r="U975"/>
  <c r="T975"/>
  <c r="S975"/>
  <c r="R975"/>
  <c r="Q975"/>
  <c r="P975"/>
  <c r="O975"/>
  <c r="N975"/>
  <c r="M975"/>
  <c r="L975"/>
  <c r="K975"/>
  <c r="J975"/>
  <c r="I975"/>
  <c r="H975"/>
  <c r="G975"/>
  <c r="E975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E970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E965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E960"/>
  <c r="AB955"/>
  <c r="AA955"/>
  <c r="Z955"/>
  <c r="Y955"/>
  <c r="X955"/>
  <c r="W955"/>
  <c r="V955"/>
  <c r="U955"/>
  <c r="T955"/>
  <c r="S955"/>
  <c r="R955"/>
  <c r="Q955"/>
  <c r="P955"/>
  <c r="O955"/>
  <c r="N955"/>
  <c r="M955"/>
  <c r="L955"/>
  <c r="K955"/>
  <c r="J955"/>
  <c r="I955"/>
  <c r="H955"/>
  <c r="G955"/>
  <c r="E955"/>
  <c r="AD946"/>
  <c r="AD944" s="1"/>
  <c r="AB945"/>
  <c r="AA945"/>
  <c r="Z945"/>
  <c r="Y945"/>
  <c r="X945"/>
  <c r="W945"/>
  <c r="V945"/>
  <c r="U945"/>
  <c r="T945"/>
  <c r="S945"/>
  <c r="R945"/>
  <c r="Q945"/>
  <c r="P945"/>
  <c r="O945"/>
  <c r="N945"/>
  <c r="M945"/>
  <c r="L945"/>
  <c r="K945"/>
  <c r="J945"/>
  <c r="I945"/>
  <c r="H945"/>
  <c r="G945"/>
  <c r="E945"/>
  <c r="AB940"/>
  <c r="AA940"/>
  <c r="Z940"/>
  <c r="Y940"/>
  <c r="X940"/>
  <c r="W940"/>
  <c r="V940"/>
  <c r="U940"/>
  <c r="T940"/>
  <c r="S940"/>
  <c r="R940"/>
  <c r="Q940"/>
  <c r="P940"/>
  <c r="O940"/>
  <c r="N940"/>
  <c r="M940"/>
  <c r="L940"/>
  <c r="K940"/>
  <c r="J940"/>
  <c r="I940"/>
  <c r="H940"/>
  <c r="G940"/>
  <c r="E940"/>
  <c r="AB872"/>
  <c r="AA872"/>
  <c r="Z872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E872"/>
  <c r="AB867"/>
  <c r="AA867"/>
  <c r="Z867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E867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E862"/>
  <c r="AB857"/>
  <c r="AA857"/>
  <c r="Z857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E857"/>
  <c r="AB852"/>
  <c r="AA852"/>
  <c r="Z852"/>
  <c r="Y852"/>
  <c r="X852"/>
  <c r="W852"/>
  <c r="V852"/>
  <c r="U852"/>
  <c r="T852"/>
  <c r="S852"/>
  <c r="R852"/>
  <c r="Q852"/>
  <c r="P852"/>
  <c r="O852"/>
  <c r="N852"/>
  <c r="M852"/>
  <c r="L852"/>
  <c r="K852"/>
  <c r="J852"/>
  <c r="I852"/>
  <c r="H852"/>
  <c r="G852"/>
  <c r="E852"/>
  <c r="AB847"/>
  <c r="AA847"/>
  <c r="Z847"/>
  <c r="Y847"/>
  <c r="X847"/>
  <c r="W847"/>
  <c r="V847"/>
  <c r="U847"/>
  <c r="T847"/>
  <c r="S847"/>
  <c r="R847"/>
  <c r="Q847"/>
  <c r="P847"/>
  <c r="O847"/>
  <c r="N847"/>
  <c r="M847"/>
  <c r="L847"/>
  <c r="K847"/>
  <c r="J847"/>
  <c r="I847"/>
  <c r="H847"/>
  <c r="G847"/>
  <c r="E847"/>
  <c r="AB842"/>
  <c r="AA842"/>
  <c r="Z842"/>
  <c r="Y842"/>
  <c r="X842"/>
  <c r="W842"/>
  <c r="V842"/>
  <c r="U842"/>
  <c r="T842"/>
  <c r="S842"/>
  <c r="R842"/>
  <c r="Q842"/>
  <c r="P842"/>
  <c r="O842"/>
  <c r="N842"/>
  <c r="M842"/>
  <c r="L842"/>
  <c r="K842"/>
  <c r="J842"/>
  <c r="I842"/>
  <c r="H842"/>
  <c r="G842"/>
  <c r="E842"/>
  <c r="AB837"/>
  <c r="AA837"/>
  <c r="Z837"/>
  <c r="Y837"/>
  <c r="X837"/>
  <c r="W837"/>
  <c r="V837"/>
  <c r="U837"/>
  <c r="T837"/>
  <c r="S837"/>
  <c r="R837"/>
  <c r="Q837"/>
  <c r="P837"/>
  <c r="O837"/>
  <c r="N837"/>
  <c r="M837"/>
  <c r="L837"/>
  <c r="K837"/>
  <c r="J837"/>
  <c r="I837"/>
  <c r="H837"/>
  <c r="G837"/>
  <c r="E837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E832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E827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E822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E817"/>
  <c r="AB660"/>
  <c r="AA660"/>
  <c r="Z660"/>
  <c r="Y660"/>
  <c r="X660"/>
  <c r="W660"/>
  <c r="V660"/>
  <c r="U660"/>
  <c r="T660"/>
  <c r="S660"/>
  <c r="R660"/>
  <c r="Q660"/>
  <c r="P660"/>
  <c r="O660"/>
  <c r="N660"/>
  <c r="M660"/>
  <c r="L660"/>
  <c r="K660"/>
  <c r="J660"/>
  <c r="I660"/>
  <c r="H660"/>
  <c r="G660"/>
  <c r="E660"/>
  <c r="AB655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J655"/>
  <c r="I655"/>
  <c r="H655"/>
  <c r="G655"/>
  <c r="E655"/>
  <c r="AB650"/>
  <c r="AA650"/>
  <c r="Z650"/>
  <c r="Y650"/>
  <c r="X650"/>
  <c r="W650"/>
  <c r="V650"/>
  <c r="U650"/>
  <c r="T650"/>
  <c r="S650"/>
  <c r="R650"/>
  <c r="Q650"/>
  <c r="P650"/>
  <c r="O650"/>
  <c r="N650"/>
  <c r="M650"/>
  <c r="L650"/>
  <c r="K650"/>
  <c r="J650"/>
  <c r="I650"/>
  <c r="H650"/>
  <c r="G650"/>
  <c r="E650"/>
  <c r="AB645"/>
  <c r="AA645"/>
  <c r="Z645"/>
  <c r="Y645"/>
  <c r="X645"/>
  <c r="W645"/>
  <c r="V645"/>
  <c r="U645"/>
  <c r="T645"/>
  <c r="S645"/>
  <c r="R645"/>
  <c r="Q645"/>
  <c r="P645"/>
  <c r="O645"/>
  <c r="N645"/>
  <c r="M645"/>
  <c r="L645"/>
  <c r="K645"/>
  <c r="J645"/>
  <c r="I645"/>
  <c r="H645"/>
  <c r="G645"/>
  <c r="E645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E640"/>
  <c r="AB635"/>
  <c r="AA635"/>
  <c r="Z635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H635"/>
  <c r="G635"/>
  <c r="E635"/>
  <c r="AB630"/>
  <c r="AA630"/>
  <c r="Z630"/>
  <c r="Y630"/>
  <c r="X630"/>
  <c r="W630"/>
  <c r="V630"/>
  <c r="U630"/>
  <c r="T630"/>
  <c r="S630"/>
  <c r="R630"/>
  <c r="Q630"/>
  <c r="P630"/>
  <c r="O630"/>
  <c r="N630"/>
  <c r="M630"/>
  <c r="L630"/>
  <c r="K630"/>
  <c r="J630"/>
  <c r="I630"/>
  <c r="H630"/>
  <c r="G630"/>
  <c r="E630"/>
  <c r="AB615"/>
  <c r="AA615"/>
  <c r="Z615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E615"/>
  <c r="AB610"/>
  <c r="AA610"/>
  <c r="Z610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E610"/>
  <c r="AB594"/>
  <c r="AA594"/>
  <c r="Z594"/>
  <c r="Y594"/>
  <c r="X594"/>
  <c r="W594"/>
  <c r="V594"/>
  <c r="U594"/>
  <c r="T594"/>
  <c r="S594"/>
  <c r="R594"/>
  <c r="Q594"/>
  <c r="P594"/>
  <c r="O594"/>
  <c r="N594"/>
  <c r="M594"/>
  <c r="L594"/>
  <c r="K594"/>
  <c r="J594"/>
  <c r="I594"/>
  <c r="H594"/>
  <c r="G594"/>
  <c r="E594"/>
  <c r="K487"/>
  <c r="J487"/>
  <c r="I487"/>
  <c r="H487"/>
  <c r="G487"/>
  <c r="E487"/>
  <c r="AB482"/>
  <c r="AA482"/>
  <c r="Z482"/>
  <c r="Y482"/>
  <c r="X482"/>
  <c r="W482"/>
  <c r="V482"/>
  <c r="U482"/>
  <c r="T482"/>
  <c r="S482"/>
  <c r="R482"/>
  <c r="Q482"/>
  <c r="P482"/>
  <c r="O482"/>
  <c r="N482"/>
  <c r="M482"/>
  <c r="L482"/>
  <c r="K482"/>
  <c r="J482"/>
  <c r="I482"/>
  <c r="H482"/>
  <c r="G482"/>
  <c r="E482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AB414"/>
  <c r="AA414"/>
  <c r="Z414"/>
  <c r="Y414"/>
  <c r="X414"/>
  <c r="W414"/>
  <c r="V414"/>
  <c r="U414"/>
  <c r="T414"/>
  <c r="S414"/>
  <c r="R414"/>
  <c r="Q414"/>
  <c r="P414"/>
  <c r="O414"/>
  <c r="N414"/>
  <c r="M414"/>
  <c r="L414"/>
  <c r="K414"/>
  <c r="J414"/>
  <c r="I414"/>
  <c r="H414"/>
  <c r="G414"/>
  <c r="F414"/>
  <c r="P343"/>
  <c r="O343"/>
  <c r="V338"/>
  <c r="U338"/>
  <c r="T338"/>
  <c r="P338"/>
  <c r="O338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AD302"/>
  <c r="AD300" s="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E301"/>
  <c r="AD297"/>
  <c r="AD295" s="1"/>
  <c r="AD282"/>
  <c r="AD280" s="1"/>
  <c r="AD277"/>
  <c r="AD275" s="1"/>
  <c r="AD272"/>
  <c r="AD270" s="1"/>
  <c r="AD267"/>
  <c r="AD265" s="1"/>
  <c r="AD262"/>
  <c r="AD260" s="1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E237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E232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E227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E222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E217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E212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E207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E190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E185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E170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E155"/>
  <c r="AD151"/>
  <c r="AD149" s="1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E150"/>
  <c r="AB145"/>
  <c r="AA145"/>
  <c r="Z145"/>
  <c r="Y145"/>
  <c r="X145"/>
  <c r="W145"/>
  <c r="V145"/>
  <c r="U145"/>
  <c r="T145"/>
  <c r="S145"/>
  <c r="R145"/>
  <c r="Q145"/>
  <c r="P145"/>
  <c r="O145"/>
  <c r="N145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E140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E135"/>
  <c r="AB589"/>
  <c r="AA589"/>
  <c r="Z589"/>
  <c r="Y589"/>
  <c r="X589"/>
  <c r="W589"/>
  <c r="V589"/>
  <c r="U589"/>
  <c r="T589"/>
  <c r="S589"/>
  <c r="R589"/>
  <c r="Q589"/>
  <c r="P589"/>
  <c r="O589"/>
  <c r="N589"/>
  <c r="M589"/>
  <c r="L589"/>
  <c r="K589"/>
  <c r="J589"/>
  <c r="I589"/>
  <c r="H589"/>
  <c r="G589"/>
  <c r="E589"/>
  <c r="AB584"/>
  <c r="AA584"/>
  <c r="Z584"/>
  <c r="Y584"/>
  <c r="X584"/>
  <c r="W584"/>
  <c r="V584"/>
  <c r="U584"/>
  <c r="T584"/>
  <c r="S584"/>
  <c r="R584"/>
  <c r="Q584"/>
  <c r="P584"/>
  <c r="O584"/>
  <c r="N584"/>
  <c r="M584"/>
  <c r="L584"/>
  <c r="K584"/>
  <c r="J584"/>
  <c r="I584"/>
  <c r="H584"/>
  <c r="G584"/>
  <c r="E584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AB1294"/>
  <c r="AA1294"/>
  <c r="Z1294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AB1104"/>
  <c r="AA1104"/>
  <c r="Z1104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E1104"/>
  <c r="AA460"/>
  <c r="AA502"/>
  <c r="Z460"/>
  <c r="Z502"/>
  <c r="X460"/>
  <c r="X502"/>
  <c r="W460"/>
  <c r="W502"/>
  <c r="U460"/>
  <c r="U502"/>
  <c r="S460"/>
  <c r="S502"/>
  <c r="R460"/>
  <c r="R502"/>
  <c r="O460"/>
  <c r="O502"/>
  <c r="N460"/>
  <c r="N502"/>
  <c r="L460"/>
  <c r="L502"/>
  <c r="K460"/>
  <c r="K502"/>
  <c r="I460"/>
  <c r="I502"/>
  <c r="H460"/>
  <c r="H502"/>
  <c r="F460"/>
  <c r="F502"/>
  <c r="E460"/>
  <c r="E502"/>
  <c r="AA457"/>
  <c r="AA501"/>
  <c r="Z457"/>
  <c r="Z501"/>
  <c r="X457"/>
  <c r="X501"/>
  <c r="W457"/>
  <c r="W501"/>
  <c r="U457"/>
  <c r="U501"/>
  <c r="S457"/>
  <c r="S501"/>
  <c r="R457"/>
  <c r="R501"/>
  <c r="Q457"/>
  <c r="Q501"/>
  <c r="O457"/>
  <c r="O501"/>
  <c r="N457"/>
  <c r="N501"/>
  <c r="L457"/>
  <c r="L501"/>
  <c r="K457"/>
  <c r="K501"/>
  <c r="I457"/>
  <c r="I501"/>
  <c r="H457"/>
  <c r="H501"/>
  <c r="F457"/>
  <c r="F501"/>
  <c r="E501"/>
  <c r="I1036"/>
  <c r="H1036"/>
  <c r="G1036"/>
  <c r="F1036"/>
  <c r="X487"/>
  <c r="W487"/>
  <c r="U487"/>
  <c r="S487"/>
  <c r="R487"/>
  <c r="Q487"/>
  <c r="O487"/>
  <c r="N487"/>
  <c r="L487"/>
  <c r="AA487"/>
  <c r="Z487"/>
  <c r="AA477"/>
  <c r="Z477"/>
  <c r="X477"/>
  <c r="W477"/>
  <c r="U477"/>
  <c r="S477"/>
  <c r="R477"/>
  <c r="Q477"/>
  <c r="O477"/>
  <c r="N477"/>
  <c r="L477"/>
  <c r="K477"/>
  <c r="I477"/>
  <c r="H477"/>
  <c r="E477"/>
  <c r="AA472"/>
  <c r="Z472"/>
  <c r="X472"/>
  <c r="W472"/>
  <c r="U472"/>
  <c r="S472"/>
  <c r="R472"/>
  <c r="Q472"/>
  <c r="O472"/>
  <c r="N472"/>
  <c r="L472"/>
  <c r="K472"/>
  <c r="I472"/>
  <c r="H472"/>
  <c r="E472"/>
  <c r="AA467"/>
  <c r="Z467"/>
  <c r="X467"/>
  <c r="W467"/>
  <c r="U467"/>
  <c r="S467"/>
  <c r="R467"/>
  <c r="Q467"/>
  <c r="O467"/>
  <c r="N467"/>
  <c r="L467"/>
  <c r="K467"/>
  <c r="I467"/>
  <c r="H467"/>
  <c r="E467"/>
  <c r="AA462"/>
  <c r="Z462"/>
  <c r="X462"/>
  <c r="W462"/>
  <c r="U462"/>
  <c r="S462"/>
  <c r="R462"/>
  <c r="Q462"/>
  <c r="O462"/>
  <c r="N462"/>
  <c r="L462"/>
  <c r="K462"/>
  <c r="I462"/>
  <c r="H462"/>
  <c r="E462"/>
  <c r="Q502"/>
  <c r="AA346"/>
  <c r="AA353"/>
  <c r="Z346"/>
  <c r="Z353"/>
  <c r="X346"/>
  <c r="X353"/>
  <c r="W346"/>
  <c r="W353"/>
  <c r="U346"/>
  <c r="U353"/>
  <c r="T346"/>
  <c r="T353"/>
  <c r="R346"/>
  <c r="R353"/>
  <c r="Q346"/>
  <c r="Q353"/>
  <c r="I346"/>
  <c r="I353"/>
  <c r="H346"/>
  <c r="H353"/>
  <c r="F346"/>
  <c r="F353"/>
  <c r="E346"/>
  <c r="E353"/>
  <c r="U343"/>
  <c r="U352"/>
  <c r="T343"/>
  <c r="T352"/>
  <c r="M341"/>
  <c r="M353"/>
  <c r="L341"/>
  <c r="L353"/>
  <c r="K341"/>
  <c r="K353"/>
  <c r="AA338"/>
  <c r="AA341"/>
  <c r="AA352"/>
  <c r="Z338"/>
  <c r="Z341"/>
  <c r="Z352"/>
  <c r="X338"/>
  <c r="X341"/>
  <c r="X352"/>
  <c r="W338"/>
  <c r="W341"/>
  <c r="W352"/>
  <c r="R338"/>
  <c r="R341"/>
  <c r="R352"/>
  <c r="Q338"/>
  <c r="Q341"/>
  <c r="Q352"/>
  <c r="M338"/>
  <c r="M352"/>
  <c r="L338"/>
  <c r="L352"/>
  <c r="K338"/>
  <c r="K352"/>
  <c r="I338"/>
  <c r="I341"/>
  <c r="I352"/>
  <c r="H338"/>
  <c r="H341"/>
  <c r="H352"/>
  <c r="F341"/>
  <c r="F352"/>
  <c r="E341"/>
  <c r="E352"/>
  <c r="AB489"/>
  <c r="AB490" s="1"/>
  <c r="Y489"/>
  <c r="V489"/>
  <c r="T489"/>
  <c r="P489"/>
  <c r="M489"/>
  <c r="Y488"/>
  <c r="Y487" s="1"/>
  <c r="V488"/>
  <c r="V487" s="1"/>
  <c r="T488"/>
  <c r="T487" s="1"/>
  <c r="P488"/>
  <c r="P487" s="1"/>
  <c r="M488"/>
  <c r="M487" s="1"/>
  <c r="AB479"/>
  <c r="Y479"/>
  <c r="V479"/>
  <c r="T479"/>
  <c r="P479"/>
  <c r="M479"/>
  <c r="J479"/>
  <c r="G479"/>
  <c r="AB478"/>
  <c r="AB477" s="1"/>
  <c r="Y478"/>
  <c r="Y477" s="1"/>
  <c r="V478"/>
  <c r="V477" s="1"/>
  <c r="T478"/>
  <c r="T477" s="1"/>
  <c r="P478"/>
  <c r="P477" s="1"/>
  <c r="M478"/>
  <c r="M477" s="1"/>
  <c r="J478"/>
  <c r="J477" s="1"/>
  <c r="G478"/>
  <c r="G477" s="1"/>
  <c r="AB474"/>
  <c r="Y474"/>
  <c r="V474"/>
  <c r="T474"/>
  <c r="P474"/>
  <c r="M474"/>
  <c r="J474"/>
  <c r="G474"/>
  <c r="AB473"/>
  <c r="AB472" s="1"/>
  <c r="Y473"/>
  <c r="Y472" s="1"/>
  <c r="V473"/>
  <c r="V472" s="1"/>
  <c r="T473"/>
  <c r="T472" s="1"/>
  <c r="P473"/>
  <c r="P472" s="1"/>
  <c r="M473"/>
  <c r="M472" s="1"/>
  <c r="J473"/>
  <c r="J472" s="1"/>
  <c r="G473"/>
  <c r="G472" s="1"/>
  <c r="AB469"/>
  <c r="Y469"/>
  <c r="V469"/>
  <c r="T469"/>
  <c r="P469"/>
  <c r="M469"/>
  <c r="J469"/>
  <c r="G469"/>
  <c r="AB468"/>
  <c r="AB467" s="1"/>
  <c r="Y468"/>
  <c r="Y467" s="1"/>
  <c r="V468"/>
  <c r="V467" s="1"/>
  <c r="T468"/>
  <c r="T467" s="1"/>
  <c r="P468"/>
  <c r="P467" s="1"/>
  <c r="M468"/>
  <c r="M467" s="1"/>
  <c r="J468"/>
  <c r="J467" s="1"/>
  <c r="G468"/>
  <c r="G467" s="1"/>
  <c r="AB464"/>
  <c r="Y464"/>
  <c r="V464"/>
  <c r="T464"/>
  <c r="P464"/>
  <c r="M464"/>
  <c r="J464"/>
  <c r="G464"/>
  <c r="AB463"/>
  <c r="AB462" s="1"/>
  <c r="Y463"/>
  <c r="Y462" s="1"/>
  <c r="V463"/>
  <c r="V462" s="1"/>
  <c r="T463"/>
  <c r="T462" s="1"/>
  <c r="P463"/>
  <c r="P462" s="1"/>
  <c r="M463"/>
  <c r="M462" s="1"/>
  <c r="J463"/>
  <c r="J462" s="1"/>
  <c r="G463"/>
  <c r="G462" s="1"/>
  <c r="AB459"/>
  <c r="Y459"/>
  <c r="V459"/>
  <c r="T459"/>
  <c r="P459"/>
  <c r="M459"/>
  <c r="J459"/>
  <c r="G459"/>
  <c r="AB458"/>
  <c r="Y458"/>
  <c r="V458"/>
  <c r="T458"/>
  <c r="P458"/>
  <c r="M458"/>
  <c r="J458"/>
  <c r="G458"/>
  <c r="AA452"/>
  <c r="Z452"/>
  <c r="X452"/>
  <c r="W452"/>
  <c r="U452"/>
  <c r="S452"/>
  <c r="R452"/>
  <c r="Q452"/>
  <c r="O452"/>
  <c r="N452"/>
  <c r="L452"/>
  <c r="K452"/>
  <c r="I452"/>
  <c r="H452"/>
  <c r="F452"/>
  <c r="AA447"/>
  <c r="Z447"/>
  <c r="X447"/>
  <c r="W447"/>
  <c r="U447"/>
  <c r="S447"/>
  <c r="R447"/>
  <c r="Q447"/>
  <c r="O447"/>
  <c r="N447"/>
  <c r="L447"/>
  <c r="K447"/>
  <c r="I447"/>
  <c r="H447"/>
  <c r="F447"/>
  <c r="AA343"/>
  <c r="Z343"/>
  <c r="X343"/>
  <c r="W343"/>
  <c r="R343"/>
  <c r="Q343"/>
  <c r="M343"/>
  <c r="L343"/>
  <c r="K343"/>
  <c r="I343"/>
  <c r="H343"/>
  <c r="O31"/>
  <c r="O53"/>
  <c r="N31"/>
  <c r="N53"/>
  <c r="I31"/>
  <c r="I53"/>
  <c r="H31"/>
  <c r="H53"/>
  <c r="E31"/>
  <c r="E53"/>
  <c r="AA28"/>
  <c r="AA52"/>
  <c r="Z28"/>
  <c r="Z52"/>
  <c r="X28"/>
  <c r="X52"/>
  <c r="W28"/>
  <c r="W52"/>
  <c r="U28"/>
  <c r="U52"/>
  <c r="S28"/>
  <c r="S52"/>
  <c r="R28"/>
  <c r="R52"/>
  <c r="P28"/>
  <c r="P52"/>
  <c r="O28"/>
  <c r="O52"/>
  <c r="N28"/>
  <c r="N52"/>
  <c r="L28"/>
  <c r="L52"/>
  <c r="J28"/>
  <c r="J52"/>
  <c r="I28"/>
  <c r="I52"/>
  <c r="H28"/>
  <c r="H52"/>
  <c r="F28"/>
  <c r="F52"/>
  <c r="E52"/>
  <c r="AA26"/>
  <c r="AA53"/>
  <c r="Z26"/>
  <c r="Z53"/>
  <c r="X26"/>
  <c r="X53"/>
  <c r="W26"/>
  <c r="W53"/>
  <c r="U26"/>
  <c r="U53"/>
  <c r="S26"/>
  <c r="S53"/>
  <c r="R26"/>
  <c r="R53"/>
  <c r="AB454"/>
  <c r="Y454"/>
  <c r="V454"/>
  <c r="T454"/>
  <c r="P454"/>
  <c r="M454"/>
  <c r="J454"/>
  <c r="G454"/>
  <c r="AB453"/>
  <c r="AB452" s="1"/>
  <c r="Y453"/>
  <c r="Y452" s="1"/>
  <c r="V453"/>
  <c r="V452" s="1"/>
  <c r="T453"/>
  <c r="T452" s="1"/>
  <c r="P453"/>
  <c r="P452" s="1"/>
  <c r="M453"/>
  <c r="M452" s="1"/>
  <c r="J453"/>
  <c r="J452" s="1"/>
  <c r="G453"/>
  <c r="G452" s="1"/>
  <c r="AB449"/>
  <c r="Y449"/>
  <c r="V449"/>
  <c r="T449"/>
  <c r="P449"/>
  <c r="M449"/>
  <c r="J449"/>
  <c r="G449"/>
  <c r="AB448"/>
  <c r="Y448"/>
  <c r="V448"/>
  <c r="T448"/>
  <c r="P448"/>
  <c r="M448"/>
  <c r="J448"/>
  <c r="G448"/>
  <c r="AB345"/>
  <c r="Y345"/>
  <c r="V345"/>
  <c r="S345"/>
  <c r="N345"/>
  <c r="J345"/>
  <c r="G345"/>
  <c r="AB344"/>
  <c r="AB343" s="1"/>
  <c r="Y344"/>
  <c r="Y343" s="1"/>
  <c r="V344"/>
  <c r="S344"/>
  <c r="S343" s="1"/>
  <c r="N344"/>
  <c r="N343" s="1"/>
  <c r="J344"/>
  <c r="J343" s="1"/>
  <c r="G344"/>
  <c r="G343" s="1"/>
  <c r="N340"/>
  <c r="AB339"/>
  <c r="Y339"/>
  <c r="S339"/>
  <c r="N339"/>
  <c r="J339"/>
  <c r="G339"/>
  <c r="V329"/>
  <c r="V328" s="1"/>
  <c r="N329"/>
  <c r="N328" s="1"/>
  <c r="AD292"/>
  <c r="AD290" s="1"/>
  <c r="AD287"/>
  <c r="AD285" s="1"/>
  <c r="M145"/>
  <c r="L145"/>
  <c r="K145"/>
  <c r="J145"/>
  <c r="I145"/>
  <c r="H145"/>
  <c r="G145"/>
  <c r="E145"/>
  <c r="AA38"/>
  <c r="Z38"/>
  <c r="X38"/>
  <c r="W38"/>
  <c r="U38"/>
  <c r="S38"/>
  <c r="R38"/>
  <c r="P38"/>
  <c r="O38"/>
  <c r="N38"/>
  <c r="L38"/>
  <c r="J38"/>
  <c r="I38"/>
  <c r="H38"/>
  <c r="F38"/>
  <c r="P25"/>
  <c r="Q25"/>
  <c r="L25"/>
  <c r="M25"/>
  <c r="J25"/>
  <c r="K25"/>
  <c r="F25"/>
  <c r="G25"/>
  <c r="AB40"/>
  <c r="Y40"/>
  <c r="V40"/>
  <c r="T40"/>
  <c r="Q40"/>
  <c r="M40"/>
  <c r="K40"/>
  <c r="G40"/>
  <c r="AB39"/>
  <c r="AB38" s="1"/>
  <c r="Y39"/>
  <c r="Y38" s="1"/>
  <c r="V39"/>
  <c r="V38" s="1"/>
  <c r="T39"/>
  <c r="T38" s="1"/>
  <c r="Q39"/>
  <c r="Q38" s="1"/>
  <c r="M39"/>
  <c r="M38" s="1"/>
  <c r="K39"/>
  <c r="K38" s="1"/>
  <c r="G39"/>
  <c r="G38" s="1"/>
  <c r="AB35"/>
  <c r="Y35"/>
  <c r="M35"/>
  <c r="G35"/>
  <c r="AB34"/>
  <c r="Y34"/>
  <c r="M34"/>
  <c r="G34"/>
  <c r="AB30"/>
  <c r="Y30"/>
  <c r="V30"/>
  <c r="T30"/>
  <c r="Q30"/>
  <c r="M30"/>
  <c r="K30"/>
  <c r="G30"/>
  <c r="AB29"/>
  <c r="AB28" s="1"/>
  <c r="Y29"/>
  <c r="Y28" s="1"/>
  <c r="V29"/>
  <c r="V28" s="1"/>
  <c r="T29"/>
  <c r="T28" s="1"/>
  <c r="Q29"/>
  <c r="Q28" s="1"/>
  <c r="M29"/>
  <c r="M28" s="1"/>
  <c r="K29"/>
  <c r="K28" s="1"/>
  <c r="G29"/>
  <c r="G28" s="1"/>
  <c r="AB25"/>
  <c r="Y25"/>
  <c r="V25"/>
  <c r="T25"/>
  <c r="AA23"/>
  <c r="Z23"/>
  <c r="X23"/>
  <c r="W23"/>
  <c r="U23"/>
  <c r="S23"/>
  <c r="R23"/>
  <c r="P23"/>
  <c r="O23"/>
  <c r="N23"/>
  <c r="L23"/>
  <c r="J23"/>
  <c r="I23"/>
  <c r="H23"/>
  <c r="F23"/>
  <c r="AA18"/>
  <c r="Z18"/>
  <c r="X18"/>
  <c r="W18"/>
  <c r="U18"/>
  <c r="S18"/>
  <c r="R18"/>
  <c r="P18"/>
  <c r="O18"/>
  <c r="N18"/>
  <c r="L18"/>
  <c r="J18"/>
  <c r="I18"/>
  <c r="H18"/>
  <c r="F18"/>
  <c r="E18"/>
  <c r="AA13"/>
  <c r="Z13"/>
  <c r="X13"/>
  <c r="W13"/>
  <c r="U13"/>
  <c r="S13"/>
  <c r="R13"/>
  <c r="P13"/>
  <c r="O13"/>
  <c r="N13"/>
  <c r="L13"/>
  <c r="J13"/>
  <c r="I13"/>
  <c r="H13"/>
  <c r="F13"/>
  <c r="E13"/>
  <c r="AB24"/>
  <c r="Y24"/>
  <c r="V24"/>
  <c r="T24"/>
  <c r="Q24"/>
  <c r="M24"/>
  <c r="K24"/>
  <c r="G24"/>
  <c r="AB20"/>
  <c r="Y20"/>
  <c r="V20"/>
  <c r="T20"/>
  <c r="Q20"/>
  <c r="M20"/>
  <c r="K20"/>
  <c r="G20"/>
  <c r="AB19"/>
  <c r="AB18" s="1"/>
  <c r="Y19"/>
  <c r="Y18" s="1"/>
  <c r="V19"/>
  <c r="V18" s="1"/>
  <c r="T19"/>
  <c r="T18" s="1"/>
  <c r="Q19"/>
  <c r="Q18" s="1"/>
  <c r="M19"/>
  <c r="M18" s="1"/>
  <c r="K19"/>
  <c r="K18" s="1"/>
  <c r="G19"/>
  <c r="G18" s="1"/>
  <c r="AB15"/>
  <c r="Y15"/>
  <c r="V15"/>
  <c r="T15"/>
  <c r="Q15"/>
  <c r="M15"/>
  <c r="K15"/>
  <c r="G15"/>
  <c r="AB14"/>
  <c r="Y14"/>
  <c r="V14"/>
  <c r="T14"/>
  <c r="Q14"/>
  <c r="M14"/>
  <c r="K14"/>
  <c r="G14"/>
  <c r="F1104" l="1"/>
  <c r="G13"/>
  <c r="K13"/>
  <c r="M13"/>
  <c r="Q13"/>
  <c r="T13"/>
  <c r="V13"/>
  <c r="Y13"/>
  <c r="AB13"/>
  <c r="G16"/>
  <c r="K16"/>
  <c r="M16"/>
  <c r="Q16"/>
  <c r="T16"/>
  <c r="V16"/>
  <c r="Y16"/>
  <c r="AB16"/>
  <c r="G23"/>
  <c r="G52"/>
  <c r="G54" s="1"/>
  <c r="K23"/>
  <c r="K52"/>
  <c r="K54" s="1"/>
  <c r="M23"/>
  <c r="M52"/>
  <c r="M54" s="1"/>
  <c r="Q23"/>
  <c r="Q52"/>
  <c r="Q54" s="1"/>
  <c r="T23"/>
  <c r="T52"/>
  <c r="T54" s="1"/>
  <c r="V23"/>
  <c r="V52"/>
  <c r="V54" s="1"/>
  <c r="Y23"/>
  <c r="Y52"/>
  <c r="Y54" s="1"/>
  <c r="AB23"/>
  <c r="AB52"/>
  <c r="AB54" s="1"/>
  <c r="T26"/>
  <c r="T53"/>
  <c r="T55" s="1"/>
  <c r="V26"/>
  <c r="V53"/>
  <c r="V55" s="1"/>
  <c r="Y26"/>
  <c r="Y53"/>
  <c r="Y55" s="1"/>
  <c r="AB26"/>
  <c r="AB53"/>
  <c r="AB55" s="1"/>
  <c r="G26"/>
  <c r="G53"/>
  <c r="G55" s="1"/>
  <c r="F26"/>
  <c r="F53"/>
  <c r="K26"/>
  <c r="K53"/>
  <c r="K55" s="1"/>
  <c r="J26"/>
  <c r="J53"/>
  <c r="M26"/>
  <c r="M53"/>
  <c r="M55" s="1"/>
  <c r="L26"/>
  <c r="L53"/>
  <c r="Q26"/>
  <c r="Q53"/>
  <c r="Q55" s="1"/>
  <c r="P26"/>
  <c r="P53"/>
  <c r="G338"/>
  <c r="G341"/>
  <c r="G352"/>
  <c r="J338"/>
  <c r="J341"/>
  <c r="J352"/>
  <c r="N338"/>
  <c r="N352"/>
  <c r="S338"/>
  <c r="S341"/>
  <c r="S352"/>
  <c r="Y338"/>
  <c r="Y341"/>
  <c r="Y352"/>
  <c r="AB338"/>
  <c r="AB341"/>
  <c r="AB352"/>
  <c r="N341"/>
  <c r="N353"/>
  <c r="V343"/>
  <c r="V352"/>
  <c r="G346"/>
  <c r="G353"/>
  <c r="J346"/>
  <c r="J353"/>
  <c r="S346"/>
  <c r="S353"/>
  <c r="V346"/>
  <c r="V353"/>
  <c r="Y346"/>
  <c r="Y353"/>
  <c r="AB346"/>
  <c r="AB353"/>
  <c r="G447"/>
  <c r="J447"/>
  <c r="M447"/>
  <c r="P447"/>
  <c r="T447"/>
  <c r="V447"/>
  <c r="Y447"/>
  <c r="AB447"/>
  <c r="G450"/>
  <c r="J450"/>
  <c r="M450"/>
  <c r="P450"/>
  <c r="T450"/>
  <c r="V450"/>
  <c r="Y450"/>
  <c r="AB450"/>
  <c r="R55"/>
  <c r="R57"/>
  <c r="S55"/>
  <c r="S57"/>
  <c r="U55"/>
  <c r="U57"/>
  <c r="W55"/>
  <c r="W57"/>
  <c r="X55"/>
  <c r="X57"/>
  <c r="Z55"/>
  <c r="Z57"/>
  <c r="AA55"/>
  <c r="AA57"/>
  <c r="E54"/>
  <c r="E56"/>
  <c r="F54"/>
  <c r="F56"/>
  <c r="H54"/>
  <c r="H56"/>
  <c r="I54"/>
  <c r="I56"/>
  <c r="J54"/>
  <c r="J56"/>
  <c r="L54"/>
  <c r="L56"/>
  <c r="N54"/>
  <c r="N56"/>
  <c r="O54"/>
  <c r="O56"/>
  <c r="P54"/>
  <c r="P56"/>
  <c r="R54"/>
  <c r="R56"/>
  <c r="S54"/>
  <c r="S56"/>
  <c r="U54"/>
  <c r="U56"/>
  <c r="W54"/>
  <c r="W56"/>
  <c r="X54"/>
  <c r="X56"/>
  <c r="Z54"/>
  <c r="Z56"/>
  <c r="AA54"/>
  <c r="AA56"/>
  <c r="E55"/>
  <c r="E57"/>
  <c r="H55"/>
  <c r="H57"/>
  <c r="I55"/>
  <c r="I57"/>
  <c r="N55"/>
  <c r="N57"/>
  <c r="O55"/>
  <c r="O57"/>
  <c r="G457"/>
  <c r="G501"/>
  <c r="G503" s="1"/>
  <c r="J457"/>
  <c r="J501"/>
  <c r="J503" s="1"/>
  <c r="M457"/>
  <c r="M501"/>
  <c r="M503" s="1"/>
  <c r="P457"/>
  <c r="P501"/>
  <c r="P503" s="1"/>
  <c r="T457"/>
  <c r="T501"/>
  <c r="T503" s="1"/>
  <c r="V457"/>
  <c r="V501"/>
  <c r="V503" s="1"/>
  <c r="Y457"/>
  <c r="Y501"/>
  <c r="Y503" s="1"/>
  <c r="AB457"/>
  <c r="AB501"/>
  <c r="AB503" s="1"/>
  <c r="G460"/>
  <c r="G502"/>
  <c r="G504" s="1"/>
  <c r="J460"/>
  <c r="J502"/>
  <c r="J504" s="1"/>
  <c r="M460"/>
  <c r="M502"/>
  <c r="M504" s="1"/>
  <c r="P460"/>
  <c r="P502"/>
  <c r="P504" s="1"/>
  <c r="T460"/>
  <c r="T502"/>
  <c r="T504" s="1"/>
  <c r="V460"/>
  <c r="V502"/>
  <c r="V504" s="1"/>
  <c r="Y460"/>
  <c r="Y502"/>
  <c r="Y504" s="1"/>
  <c r="AB460"/>
  <c r="AB502"/>
  <c r="AB504" s="1"/>
  <c r="E354"/>
  <c r="E356"/>
  <c r="F354"/>
  <c r="F356"/>
  <c r="H354"/>
  <c r="H356"/>
  <c r="I354"/>
  <c r="I356"/>
  <c r="K354"/>
  <c r="K356"/>
  <c r="L354"/>
  <c r="L356"/>
  <c r="M354"/>
  <c r="M356"/>
  <c r="Q354"/>
  <c r="Q356"/>
  <c r="R354"/>
  <c r="R356"/>
  <c r="W354"/>
  <c r="W356"/>
  <c r="X354"/>
  <c r="X356"/>
  <c r="Z354"/>
  <c r="Z356"/>
  <c r="AA354"/>
  <c r="AA356"/>
  <c r="K355"/>
  <c r="K357"/>
  <c r="L355"/>
  <c r="L357"/>
  <c r="M355"/>
  <c r="M357"/>
  <c r="T354"/>
  <c r="T356"/>
  <c r="U354"/>
  <c r="U356"/>
  <c r="E355"/>
  <c r="E357"/>
  <c r="F355"/>
  <c r="F357"/>
  <c r="H355"/>
  <c r="H357"/>
  <c r="I355"/>
  <c r="I357"/>
  <c r="Q355"/>
  <c r="Q357"/>
  <c r="R355"/>
  <c r="R357"/>
  <c r="T355"/>
  <c r="T357"/>
  <c r="U355"/>
  <c r="U357"/>
  <c r="W355"/>
  <c r="W357"/>
  <c r="X355"/>
  <c r="X357"/>
  <c r="Z355"/>
  <c r="Z357"/>
  <c r="AA355"/>
  <c r="AA357"/>
  <c r="Q504"/>
  <c r="Q506"/>
  <c r="E503"/>
  <c r="E505"/>
  <c r="F503"/>
  <c r="F505"/>
  <c r="H503"/>
  <c r="H505"/>
  <c r="I503"/>
  <c r="I505"/>
  <c r="K503"/>
  <c r="K505"/>
  <c r="L503"/>
  <c r="L505"/>
  <c r="N503"/>
  <c r="N505"/>
  <c r="O503"/>
  <c r="O505"/>
  <c r="Q503"/>
  <c r="Q505"/>
  <c r="R503"/>
  <c r="R505"/>
  <c r="S503"/>
  <c r="S505"/>
  <c r="U503"/>
  <c r="U505"/>
  <c r="W503"/>
  <c r="W505"/>
  <c r="X503"/>
  <c r="X505"/>
  <c r="Z503"/>
  <c r="Z505"/>
  <c r="AA503"/>
  <c r="AA505"/>
  <c r="E504"/>
  <c r="E506"/>
  <c r="F504"/>
  <c r="F506"/>
  <c r="H504"/>
  <c r="H506"/>
  <c r="I504"/>
  <c r="I506"/>
  <c r="K504"/>
  <c r="K506"/>
  <c r="L504"/>
  <c r="L506"/>
  <c r="N504"/>
  <c r="N506"/>
  <c r="O504"/>
  <c r="O506"/>
  <c r="R504"/>
  <c r="R506"/>
  <c r="S504"/>
  <c r="S506"/>
  <c r="U504"/>
  <c r="U506"/>
  <c r="W504"/>
  <c r="W506"/>
  <c r="X504"/>
  <c r="X506"/>
  <c r="Z504"/>
  <c r="Z506"/>
  <c r="AA504"/>
  <c r="AA506"/>
  <c r="G21"/>
  <c r="K21"/>
  <c r="M21"/>
  <c r="Q21"/>
  <c r="T21"/>
  <c r="V21"/>
  <c r="Y21"/>
  <c r="AB21"/>
  <c r="G31"/>
  <c r="K31"/>
  <c r="M31"/>
  <c r="Q31"/>
  <c r="T31"/>
  <c r="V31"/>
  <c r="Y31"/>
  <c r="AB31"/>
  <c r="G36"/>
  <c r="M36"/>
  <c r="Y36"/>
  <c r="AB36"/>
  <c r="G41"/>
  <c r="K41"/>
  <c r="M41"/>
  <c r="Q41"/>
  <c r="T41"/>
  <c r="V41"/>
  <c r="Y41"/>
  <c r="AB41"/>
  <c r="N346"/>
  <c r="G455"/>
  <c r="J455"/>
  <c r="M455"/>
  <c r="P455"/>
  <c r="T455"/>
  <c r="V455"/>
  <c r="Y455"/>
  <c r="AB455"/>
  <c r="G465"/>
  <c r="J465"/>
  <c r="M465"/>
  <c r="P465"/>
  <c r="T465"/>
  <c r="V465"/>
  <c r="Y465"/>
  <c r="AB465"/>
  <c r="G470"/>
  <c r="J470"/>
  <c r="M470"/>
  <c r="P470"/>
  <c r="T470"/>
  <c r="V470"/>
  <c r="Y470"/>
  <c r="AB470"/>
  <c r="G475"/>
  <c r="J475"/>
  <c r="M475"/>
  <c r="P475"/>
  <c r="T475"/>
  <c r="V475"/>
  <c r="Y475"/>
  <c r="AB475"/>
  <c r="G480"/>
  <c r="J480"/>
  <c r="M480"/>
  <c r="P480"/>
  <c r="T480"/>
  <c r="V480"/>
  <c r="Y480"/>
  <c r="AB480"/>
  <c r="M490"/>
  <c r="P490"/>
  <c r="T490"/>
  <c r="V490"/>
  <c r="Y490"/>
  <c r="AB487"/>
  <c r="AB355" l="1"/>
  <c r="AB357"/>
  <c r="Y355"/>
  <c r="Y357"/>
  <c r="V355"/>
  <c r="V357"/>
  <c r="S355"/>
  <c r="S357"/>
  <c r="J355"/>
  <c r="J357"/>
  <c r="G355"/>
  <c r="G357"/>
  <c r="V354"/>
  <c r="V356"/>
  <c r="N355"/>
  <c r="N357"/>
  <c r="AB354"/>
  <c r="AB356"/>
  <c r="Y354"/>
  <c r="Y356"/>
  <c r="S354"/>
  <c r="S356"/>
  <c r="N354"/>
  <c r="N356"/>
  <c r="J354"/>
  <c r="J356"/>
  <c r="G354"/>
  <c r="G356"/>
  <c r="P55"/>
  <c r="P57"/>
  <c r="L55"/>
  <c r="L57"/>
  <c r="J55"/>
  <c r="J57"/>
  <c r="F55"/>
  <c r="F57"/>
  <c r="AB506"/>
  <c r="Y506"/>
  <c r="V506"/>
  <c r="T506"/>
  <c r="P506"/>
  <c r="M506"/>
  <c r="J506"/>
  <c r="G506"/>
  <c r="AB505"/>
  <c r="Y505"/>
  <c r="V505"/>
  <c r="T505"/>
  <c r="P505"/>
  <c r="M505"/>
  <c r="J505"/>
  <c r="G505"/>
  <c r="AB57"/>
  <c r="Y57"/>
  <c r="V57"/>
  <c r="T57"/>
  <c r="Q57"/>
  <c r="M57"/>
  <c r="K57"/>
  <c r="G57"/>
  <c r="AB56"/>
  <c r="Y56"/>
  <c r="V56"/>
  <c r="T56"/>
  <c r="Q56"/>
  <c r="M56"/>
  <c r="K56"/>
  <c r="G56"/>
  <c r="J600"/>
  <c r="J579"/>
  <c r="J582"/>
  <c r="J602"/>
  <c r="K600"/>
  <c r="K579"/>
  <c r="K582"/>
  <c r="K602"/>
  <c r="G579"/>
  <c r="G582"/>
  <c r="G600"/>
  <c r="G602"/>
  <c r="H579"/>
  <c r="H582"/>
  <c r="H600"/>
  <c r="H602"/>
  <c r="I579"/>
  <c r="I582"/>
  <c r="I600"/>
  <c r="I602"/>
  <c r="L579"/>
  <c r="L582"/>
  <c r="L600"/>
  <c r="L602"/>
  <c r="M579"/>
  <c r="M582"/>
  <c r="M600"/>
  <c r="M602"/>
  <c r="N579"/>
  <c r="N582"/>
  <c r="N600"/>
  <c r="N602"/>
  <c r="O579"/>
  <c r="O582"/>
  <c r="O600"/>
  <c r="O602"/>
  <c r="P579"/>
  <c r="P582"/>
  <c r="P600"/>
  <c r="P602"/>
  <c r="Q579"/>
  <c r="Q582"/>
  <c r="Q600"/>
  <c r="Q602"/>
  <c r="R579"/>
  <c r="R582"/>
  <c r="R600"/>
  <c r="R602"/>
  <c r="S579"/>
  <c r="S582"/>
  <c r="S600"/>
  <c r="S602"/>
  <c r="T579"/>
  <c r="T582"/>
  <c r="T600"/>
  <c r="T602"/>
  <c r="U579"/>
  <c r="U582"/>
  <c r="U600"/>
  <c r="U602"/>
  <c r="V579"/>
  <c r="V582"/>
  <c r="V600"/>
  <c r="V602"/>
  <c r="W579"/>
  <c r="W582"/>
  <c r="W600"/>
  <c r="W602"/>
  <c r="X579"/>
  <c r="X582"/>
  <c r="X600"/>
  <c r="X602"/>
  <c r="Y579"/>
  <c r="Y582"/>
  <c r="Y600"/>
  <c r="Y602"/>
  <c r="Z579"/>
  <c r="Z582"/>
  <c r="Z600"/>
  <c r="Z602"/>
  <c r="AA579"/>
  <c r="AA582"/>
  <c r="AA600"/>
  <c r="AA602"/>
  <c r="AB579"/>
  <c r="AB582"/>
  <c r="AB600"/>
  <c r="AB602"/>
  <c r="AC580"/>
  <c r="AD578"/>
  <c r="E579"/>
  <c r="E582"/>
  <c r="E600"/>
  <c r="E602"/>
  <c r="F582"/>
  <c r="F600"/>
  <c r="F602"/>
</calcChain>
</file>

<file path=xl/sharedStrings.xml><?xml version="1.0" encoding="utf-8"?>
<sst xmlns="http://schemas.openxmlformats.org/spreadsheetml/2006/main" count="11369" uniqueCount="1044">
  <si>
    <t>Т-1 630</t>
  </si>
  <si>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</si>
  <si>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</si>
  <si>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</si>
  <si>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</si>
  <si>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</si>
  <si>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</si>
  <si>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</si>
  <si>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</si>
  <si>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</si>
  <si>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</si>
  <si>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</si>
  <si>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</si>
  <si>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</si>
  <si>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</si>
  <si>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</si>
  <si>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</si>
  <si>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</si>
  <si>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</si>
  <si>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</si>
  <si>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</si>
  <si>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</si>
  <si>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</si>
  <si>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</si>
  <si>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</si>
  <si>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</si>
  <si>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</si>
  <si>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</si>
  <si>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</si>
  <si>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</si>
  <si>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</si>
  <si>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</si>
  <si>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</si>
  <si>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</si>
  <si>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</si>
  <si>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</si>
  <si>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</si>
  <si>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</si>
  <si>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</si>
  <si>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</si>
  <si>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</si>
  <si>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</si>
  <si>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</si>
  <si>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</si>
  <si>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</si>
  <si>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</si>
  <si>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</si>
  <si>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</si>
  <si>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</si>
  <si>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</si>
  <si>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</si>
  <si>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</si>
  <si>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</si>
  <si>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</si>
  <si>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</si>
  <si>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</si>
  <si>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</si>
  <si>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</si>
  <si>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</si>
  <si>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</si>
  <si>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</si>
  <si>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</si>
  <si>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</si>
  <si>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</si>
  <si>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</si>
  <si>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</si>
  <si>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</si>
  <si>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</si>
  <si>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</si>
  <si>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</si>
  <si>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</si>
  <si>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</si>
  <si>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</si>
  <si>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</si>
  <si>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</si>
  <si>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</si>
  <si>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</si>
  <si>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</si>
  <si>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</si>
  <si>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</si>
  <si>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</si>
  <si>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</si>
  <si>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</si>
  <si>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</si>
  <si>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</si>
  <si>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</si>
  <si>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</si>
  <si>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</si>
  <si>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Котельная-II</t>
  </si>
  <si>
    <t>Котельная-I</t>
  </si>
  <si>
    <t>Подзем.№3</t>
  </si>
  <si>
    <t>Подзем.№1</t>
  </si>
  <si>
    <t>Подзем.№4</t>
  </si>
  <si>
    <t>ТП-37-I</t>
  </si>
  <si>
    <t>ТП-37-II</t>
  </si>
  <si>
    <t>ШСУ-1-II</t>
  </si>
  <si>
    <t>Подземный №2</t>
  </si>
  <si>
    <t>ШСУ-1-I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</si>
  <si>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</si>
  <si>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</si>
  <si>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</si>
  <si>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</si>
  <si>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</si>
  <si>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</si>
  <si>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</si>
  <si>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</si>
  <si>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</si>
  <si>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</si>
  <si>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</si>
  <si>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</si>
  <si>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</si>
  <si>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</si>
  <si>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</si>
  <si>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</si>
  <si>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</si>
  <si>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</si>
  <si>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</si>
  <si>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</si>
  <si>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</si>
  <si>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</si>
  <si>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</si>
  <si>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</si>
  <si>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</si>
  <si>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</si>
  <si>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</si>
  <si>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</si>
  <si>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</si>
  <si>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</si>
  <si>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</si>
  <si>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</si>
  <si>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</si>
  <si>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</si>
  <si>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</si>
  <si>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</si>
  <si>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</si>
  <si>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</si>
  <si>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</si>
  <si>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</si>
  <si>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</si>
  <si>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</si>
  <si>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</si>
  <si>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</si>
  <si>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</si>
  <si>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</si>
  <si>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</si>
  <si>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</si>
  <si>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</si>
  <si>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</si>
  <si>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</si>
  <si>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</si>
  <si>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</si>
  <si>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</si>
  <si>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</si>
  <si>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</si>
  <si>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</si>
  <si>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</si>
  <si>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</si>
  <si>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</si>
  <si>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</si>
  <si>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</si>
  <si>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</si>
  <si>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</si>
  <si>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</si>
  <si>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</si>
  <si>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</si>
  <si>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РП Пивзавод-I</t>
  </si>
  <si>
    <t>ПС ДК-I</t>
  </si>
  <si>
    <t>ПС кв.29-I</t>
  </si>
  <si>
    <t>ТП-ТЗБ-I, ТП 104-I</t>
  </si>
  <si>
    <t>ТП РСУ-I</t>
  </si>
  <si>
    <t>ТП-97-1</t>
  </si>
  <si>
    <t>ТП СОИМ-1</t>
  </si>
  <si>
    <t>ТП Швейная фабрика-1</t>
  </si>
  <si>
    <t>РП РСУ-II</t>
  </si>
  <si>
    <t>ТП-97-II</t>
  </si>
  <si>
    <t>ТП 28</t>
  </si>
  <si>
    <t>РП Пивзавод-II</t>
  </si>
  <si>
    <t>ПС кв.29-II</t>
  </si>
  <si>
    <t>ПС ДК-II</t>
  </si>
  <si>
    <t>ТП Швейная фабрика-II</t>
  </si>
  <si>
    <t>ТП СОИМ-II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</si>
  <si>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</si>
  <si>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</si>
  <si>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</si>
  <si>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</si>
  <si>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</si>
  <si>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</si>
  <si>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</si>
  <si>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</si>
  <si>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Советский-I</t>
  </si>
  <si>
    <t>"ВИС"</t>
  </si>
  <si>
    <t>КТП Погрузки</t>
  </si>
  <si>
    <t>Карьер Юнь-Яга</t>
  </si>
  <si>
    <t>Советский-II</t>
  </si>
  <si>
    <t>Отходящие ВЛ 6 кВ, ИТОГО</t>
  </si>
  <si>
    <t>ПС Шахтерская 110/10 кВ</t>
  </si>
  <si>
    <t>РУ 10 кВ</t>
  </si>
  <si>
    <t>РП Тиман-I</t>
  </si>
  <si>
    <t>РП Горняцкий-I</t>
  </si>
  <si>
    <t>РП Шахтерский-I</t>
  </si>
  <si>
    <t>РП ЖБИ-I</t>
  </si>
  <si>
    <t>РП ЖБИ-II</t>
  </si>
  <si>
    <t>РП Горняцкий-II</t>
  </si>
  <si>
    <t>РП Шахтерский-II</t>
  </si>
  <si>
    <t>РП Тиман-II</t>
  </si>
  <si>
    <t>ПС Южная 110/6 кВ</t>
  </si>
  <si>
    <t>ПС Капитальная-I</t>
  </si>
  <si>
    <t>Теплопункт-I</t>
  </si>
  <si>
    <t>Тундровый-I</t>
  </si>
  <si>
    <t>РП КОС-I</t>
  </si>
  <si>
    <t>ПС Капитальная-II</t>
  </si>
  <si>
    <t>РП КОС-II</t>
  </si>
  <si>
    <t>Теплопункт-II</t>
  </si>
  <si>
    <t>Тундровый-II</t>
  </si>
  <si>
    <t>ПС Вентствол №1-2</t>
  </si>
  <si>
    <t>КТП-1</t>
  </si>
  <si>
    <t>Вспомог.ПМ №1</t>
  </si>
  <si>
    <t>ПС Вентствол № I-I</t>
  </si>
  <si>
    <t>КБ №1</t>
  </si>
  <si>
    <t>отключено</t>
  </si>
  <si>
    <t>Подзем.№5</t>
  </si>
  <si>
    <t>ПС Вентствол № I-II</t>
  </si>
  <si>
    <t>КТП-2</t>
  </si>
  <si>
    <t>Вспомог.№2</t>
  </si>
  <si>
    <t>Подзем.№2</t>
  </si>
  <si>
    <t>Подзем.№6</t>
  </si>
  <si>
    <t>КБ №2</t>
  </si>
  <si>
    <t>КБ № 4</t>
  </si>
  <si>
    <t>ПС Карьерная 35/6 кВ</t>
  </si>
  <si>
    <t>ВТ-6</t>
  </si>
  <si>
    <t>амперметр не работает</t>
  </si>
  <si>
    <t>КТП шлам. насосной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</si>
  <si>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</si>
  <si>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</si>
  <si>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</si>
  <si>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</si>
  <si>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</si>
  <si>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</si>
  <si>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</si>
  <si>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ТП-29-I</t>
  </si>
  <si>
    <t>Лит.цех-I</t>
  </si>
  <si>
    <t>РП Аэропорта-I</t>
  </si>
  <si>
    <t>РП кв.20-I</t>
  </si>
  <si>
    <t>МЭСЦ</t>
  </si>
  <si>
    <t>МСЦ-1</t>
  </si>
  <si>
    <t>КТП-44</t>
  </si>
  <si>
    <t>ТП-68-I</t>
  </si>
  <si>
    <t>ТП-11 (ВЖД)</t>
  </si>
  <si>
    <t>ЦКС-1</t>
  </si>
  <si>
    <t>КТП-ЦМК-2-I</t>
  </si>
  <si>
    <t>ТП-29-II</t>
  </si>
  <si>
    <t>Лит.цех-II</t>
  </si>
  <si>
    <t>РП Аэропорта-II</t>
  </si>
  <si>
    <t>ЦМК</t>
  </si>
  <si>
    <t>РП-кв.20-II</t>
  </si>
  <si>
    <t>ЦКС-2</t>
  </si>
  <si>
    <t>ТП-68-II</t>
  </si>
  <si>
    <t>КТП ЦМК-2-2</t>
  </si>
  <si>
    <t>пос.ВМЗ</t>
  </si>
  <si>
    <t>ПС ш.Воркутинская 35/6 кВ</t>
  </si>
  <si>
    <t>ТСН-1 35 кВ</t>
  </si>
  <si>
    <t>ТСН-2 35 кВ</t>
  </si>
  <si>
    <t>Вент.ствол 3 №1</t>
  </si>
  <si>
    <t>ВЦ-5 №1</t>
  </si>
  <si>
    <t>Породный ПМ №1</t>
  </si>
  <si>
    <t>Мех.цех</t>
  </si>
  <si>
    <t>ТП-95</t>
  </si>
  <si>
    <t>Угольный  ПМ №1</t>
  </si>
  <si>
    <t>Подземный №7</t>
  </si>
  <si>
    <t>Подземн.№3</t>
  </si>
  <si>
    <t>ВНС №1</t>
  </si>
  <si>
    <t>Т-7-400 кВА</t>
  </si>
  <si>
    <t>Подземный №1</t>
  </si>
  <si>
    <t>Т-5-1000 кВА</t>
  </si>
  <si>
    <t>Обог.ф-ка №1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</si>
  <si>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</si>
  <si>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</si>
  <si>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</si>
  <si>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</si>
  <si>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</si>
  <si>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</si>
  <si>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Угольн.ПМ №2</t>
  </si>
  <si>
    <t>Подземн. №8</t>
  </si>
  <si>
    <t>ВНС №2</t>
  </si>
  <si>
    <t>Вспом.ПМ №2</t>
  </si>
  <si>
    <t>Обог.ф-ка №2</t>
  </si>
  <si>
    <t>ВЦ-5 №2</t>
  </si>
  <si>
    <t>Вентствол 3 №2</t>
  </si>
  <si>
    <t>КБ 4</t>
  </si>
  <si>
    <t>ПС Октябрьская 35/6 кВ</t>
  </si>
  <si>
    <t>ТП Нефтебаза-I</t>
  </si>
  <si>
    <t>КТП-СЛ</t>
  </si>
  <si>
    <t>В/ч-I</t>
  </si>
  <si>
    <t>ТП Электрокотельной-I</t>
  </si>
  <si>
    <t>Т-250 кВА</t>
  </si>
  <si>
    <t>В/ч-II</t>
  </si>
  <si>
    <t>ТП Электрокотельной-II</t>
  </si>
  <si>
    <t>ТП Нефтебаза-II</t>
  </si>
  <si>
    <t>ПС Тиман 35/10/6 кВ</t>
  </si>
  <si>
    <t>ТП-128-I</t>
  </si>
  <si>
    <t>ТП-134-I, ТП-129-I</t>
  </si>
  <si>
    <t>ТП-105-I</t>
  </si>
  <si>
    <t>ТП Сангородок-I</t>
  </si>
  <si>
    <t>ТП-125-I</t>
  </si>
  <si>
    <t>ТП-132-I</t>
  </si>
  <si>
    <t>ТП-УСЗК-I</t>
  </si>
  <si>
    <t>ТП Сангородок-II</t>
  </si>
  <si>
    <t>ТП-УСЗК-II</t>
  </si>
  <si>
    <t>ТП-105-II</t>
  </si>
  <si>
    <t>ТП-125-II</t>
  </si>
  <si>
    <t>ТП-128-II</t>
  </si>
  <si>
    <t>ТП-134-II, ТП-129-II</t>
  </si>
  <si>
    <t>ТП-132-II</t>
  </si>
  <si>
    <t>ТП-117-I</t>
  </si>
  <si>
    <t>ТП-119-I</t>
  </si>
  <si>
    <t>ТП-112-I</t>
  </si>
  <si>
    <t>ТП-113-I</t>
  </si>
  <si>
    <t>ТП-117-II</t>
  </si>
  <si>
    <t>ТП-112-II</t>
  </si>
  <si>
    <t>ТП-119-II</t>
  </si>
  <si>
    <t>ТП-113-II</t>
  </si>
  <si>
    <t>ПС Вентствол-2 ш. Воркутинская 35/6 кВ</t>
  </si>
  <si>
    <t>Вентиляция №1</t>
  </si>
  <si>
    <t xml:space="preserve">Т-1-630 </t>
  </si>
  <si>
    <t>Вентиляция №2</t>
  </si>
  <si>
    <t>РП Г/У-7а-I</t>
  </si>
  <si>
    <t>РП Г/У-7а-II</t>
  </si>
  <si>
    <t>ПС Усинская 35/6 кВ</t>
  </si>
  <si>
    <t>ДВ №5- 630 кВт</t>
  </si>
  <si>
    <t>ДВ №3- 630 кВт</t>
  </si>
  <si>
    <t>ДВ №7- 630 кВт</t>
  </si>
  <si>
    <t>ДВ №6</t>
  </si>
  <si>
    <t>РП ВЭСт-I</t>
  </si>
  <si>
    <t>не работает прибор</t>
  </si>
  <si>
    <t>РП ВЭСт-II</t>
  </si>
  <si>
    <t>УСА-4</t>
  </si>
  <si>
    <t>ДВ №1</t>
  </si>
  <si>
    <t>ДВ №4</t>
  </si>
  <si>
    <t>ДВ №2</t>
  </si>
  <si>
    <t>Т-1-250 кВт</t>
  </si>
  <si>
    <t>Т-2-250 кВт</t>
  </si>
  <si>
    <t>ПС Советская 35/6 кВ</t>
  </si>
  <si>
    <t>ТП ЦРВМ-I</t>
  </si>
  <si>
    <t>Т-1-630 кВА</t>
  </si>
  <si>
    <t>УСА-3</t>
  </si>
  <si>
    <t>Аэродром</t>
  </si>
  <si>
    <t>Т-2 н/ст.</t>
  </si>
  <si>
    <t>Т-1 н/ст.</t>
  </si>
  <si>
    <t>ТП ЦРВМ-II</t>
  </si>
  <si>
    <t>ДВ-10</t>
  </si>
  <si>
    <t>счетчик не работает</t>
  </si>
  <si>
    <t>ДВ-9</t>
  </si>
  <si>
    <t>ДВ-1</t>
  </si>
  <si>
    <t>не работает амперметр</t>
  </si>
  <si>
    <t>ДВ-5</t>
  </si>
  <si>
    <t>нет прибора</t>
  </si>
  <si>
    <t>ДВ-6</t>
  </si>
  <si>
    <t>ДВ-8</t>
  </si>
  <si>
    <t>ДВ-4</t>
  </si>
  <si>
    <t>ДВ-3</t>
  </si>
  <si>
    <t>ДВ-2</t>
  </si>
  <si>
    <t>ДВ-7</t>
  </si>
  <si>
    <t>ПС Железнодорожная 35/10 кВ</t>
  </si>
  <si>
    <t>АВРТ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</si>
  <si>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</si>
  <si>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</si>
  <si>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</si>
  <si>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</si>
  <si>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</si>
  <si>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</si>
  <si>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</si>
  <si>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</si>
  <si>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</si>
  <si>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</si>
  <si>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ПС кв.29  РУ 6 кВ</t>
  </si>
  <si>
    <t>ТП-Хладокомбината</t>
  </si>
  <si>
    <t>ПС ДК РУ 6кВ</t>
  </si>
  <si>
    <t>ТП-24</t>
  </si>
  <si>
    <t>ТП-51</t>
  </si>
  <si>
    <t>ВТ-2-630</t>
  </si>
  <si>
    <t>ВТ-4-250</t>
  </si>
  <si>
    <t>ВТ-1-630</t>
  </si>
  <si>
    <t>ВТ-3-250</t>
  </si>
  <si>
    <t>ТП-9</t>
  </si>
  <si>
    <t>ТП-17</t>
  </si>
  <si>
    <t>ПС Вентствол №1 РУ-6 кВ</t>
  </si>
  <si>
    <t>Т-2-180 (Теплопункт)</t>
  </si>
  <si>
    <t>Подземный №3</t>
  </si>
  <si>
    <t>Т-1-180 (Теплопункт)</t>
  </si>
  <si>
    <t>РП  Горняцкий 10/6 кВ</t>
  </si>
  <si>
    <t>ТП-КНС-1</t>
  </si>
  <si>
    <t>ТП-142-1</t>
  </si>
  <si>
    <t>ТП-142-II</t>
  </si>
  <si>
    <t>ТП-КНС-II</t>
  </si>
  <si>
    <t>РП УМС-II</t>
  </si>
  <si>
    <t>РП ДОК-II</t>
  </si>
  <si>
    <t>РП Г/У-7/8-II</t>
  </si>
  <si>
    <t>РП УМС-I</t>
  </si>
  <si>
    <t>РП ДОК-I</t>
  </si>
  <si>
    <t>РП Гидроузла-7/8 РУ- 6 кВ</t>
  </si>
  <si>
    <t>ВВУР-К №1</t>
  </si>
  <si>
    <t>ВДС-2</t>
  </si>
  <si>
    <t>КТП-630 "Стройгаз"</t>
  </si>
  <si>
    <t>РП Пивзавода РУ- 6 кВ</t>
  </si>
  <si>
    <t>УАТХ-II</t>
  </si>
  <si>
    <t>ТП Хлебозавода</t>
  </si>
  <si>
    <t>ТП-109-II</t>
  </si>
  <si>
    <t>ТП Хладокомбината-II</t>
  </si>
  <si>
    <t>Воркутаремстрой</t>
  </si>
  <si>
    <t>УАТХ-I</t>
  </si>
  <si>
    <t>МУП ВТВК</t>
  </si>
  <si>
    <t>ТП Пивзавода-1</t>
  </si>
  <si>
    <t>ТП-109-I</t>
  </si>
  <si>
    <t>ТП Хладокомбината-I</t>
  </si>
  <si>
    <t>ТП-87</t>
  </si>
  <si>
    <t>ТП-Пивзавода-2</t>
  </si>
  <si>
    <t>РП РСУ РУ- 6 кВ</t>
  </si>
  <si>
    <t>ТП Печеруглеразведки-I</t>
  </si>
  <si>
    <t>ТП-28</t>
  </si>
  <si>
    <t>ТП ТМХ-I</t>
  </si>
  <si>
    <t>РП АТП-I</t>
  </si>
  <si>
    <t>ТП Печеруглеразведки-II</t>
  </si>
  <si>
    <t>ТП ТМХ-II</t>
  </si>
  <si>
    <t>РП АТП-II</t>
  </si>
  <si>
    <t xml:space="preserve"> нет амперметра</t>
  </si>
  <si>
    <t>РП Шахтерский, РУ-10кВ</t>
  </si>
  <si>
    <t>ТП-74-I</t>
  </si>
  <si>
    <t>ТП-70-I</t>
  </si>
  <si>
    <t>ТП-49-II</t>
  </si>
  <si>
    <t>ТП-74-II</t>
  </si>
  <si>
    <t>ТП-70-II</t>
  </si>
  <si>
    <t>ТП-79</t>
  </si>
  <si>
    <t>ТП-49-I</t>
  </si>
  <si>
    <t>РП Тиман, РУ-10кВ</t>
  </si>
  <si>
    <t>Т-1-630</t>
  </si>
  <si>
    <t>ТП-Онкологии-I</t>
  </si>
  <si>
    <t>ТП-139-I</t>
  </si>
  <si>
    <t>ТП-141-I</t>
  </si>
  <si>
    <t>ТП-Онкологии-II</t>
  </si>
  <si>
    <t>ТП-139-II</t>
  </si>
  <si>
    <t>ТП-141-II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</si>
  <si>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</si>
  <si>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</si>
  <si>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</si>
  <si>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</si>
  <si>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</si>
  <si>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</si>
  <si>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</si>
  <si>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</si>
  <si>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</si>
  <si>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</si>
  <si>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</si>
  <si>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</si>
  <si>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</si>
  <si>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</si>
  <si>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</si>
  <si>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</si>
  <si>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</si>
  <si>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РП кв. 20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</si>
  <si>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</si>
  <si>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</si>
  <si>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</si>
  <si>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</si>
  <si>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</si>
  <si>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</si>
  <si>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</si>
  <si>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</si>
  <si>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</si>
  <si>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</si>
  <si>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</si>
  <si>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</si>
  <si>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</si>
  <si>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</si>
  <si>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</si>
  <si>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РП ЖБИ, РУ-10кВ</t>
  </si>
  <si>
    <t>Т-1-1000 КВА</t>
  </si>
  <si>
    <t>ПС ЦОФ 110/10/6 кВ</t>
  </si>
  <si>
    <t>Насосная освет.воды</t>
  </si>
  <si>
    <t>РП ст.Мульда-I</t>
  </si>
  <si>
    <t>РП пос.Заполярный-I</t>
  </si>
  <si>
    <t>РП Г/У-5/6-I</t>
  </si>
  <si>
    <t>РП Г/У-5/6-II</t>
  </si>
  <si>
    <t>РП ст.Мульда-II</t>
  </si>
  <si>
    <t>Наклонный ствол-1</t>
  </si>
  <si>
    <t>ТСН-1-320</t>
  </si>
  <si>
    <t>Q, кВар</t>
  </si>
  <si>
    <t>ТСН-2-320</t>
  </si>
  <si>
    <t>Наклонный ствол-2</t>
  </si>
  <si>
    <t>ПС Воргашорская 110/6 кВ</t>
  </si>
  <si>
    <t>яч.61</t>
  </si>
  <si>
    <t>яч.62</t>
  </si>
  <si>
    <t>ПС 6/0,4-I</t>
  </si>
  <si>
    <t>Скиповой подъем-2-I</t>
  </si>
  <si>
    <t>Скиповой подъем-1-I</t>
  </si>
  <si>
    <t>Хлораторная</t>
  </si>
  <si>
    <t>ВЛ Вентствол-2-I</t>
  </si>
  <si>
    <t>Проходческий вентствол-I</t>
  </si>
  <si>
    <t>Вакуумнасосная-I</t>
  </si>
  <si>
    <t>Вентшурф-3-I</t>
  </si>
  <si>
    <t>ВЛ Вентшурф-1-I</t>
  </si>
  <si>
    <t>Скиповой подъем-1-II</t>
  </si>
  <si>
    <t>Скиповой подъем-2-II</t>
  </si>
  <si>
    <t>ПС 6/0,4-II</t>
  </si>
  <si>
    <t>Проходческий ствол-II</t>
  </si>
  <si>
    <t>Вакуумнасосная-II</t>
  </si>
  <si>
    <t>Вентшурф-3-II</t>
  </si>
  <si>
    <t>ВЛ Вентшурф-1-II</t>
  </si>
  <si>
    <t>РУ Конденсаторной II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</si>
  <si>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</si>
  <si>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</si>
  <si>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</si>
  <si>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</si>
  <si>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</si>
  <si>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</si>
  <si>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</si>
  <si>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</si>
  <si>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Подземный8</t>
  </si>
  <si>
    <t>яч.56</t>
  </si>
  <si>
    <t>Подземный-10</t>
  </si>
  <si>
    <t>РУ Конденсаторной I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</si>
  <si>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</si>
  <si>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</si>
  <si>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</si>
  <si>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</si>
  <si>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</si>
  <si>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</si>
  <si>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</si>
  <si>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</si>
  <si>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</si>
  <si>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</si>
  <si>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</si>
  <si>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</si>
  <si>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</si>
  <si>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</si>
  <si>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КТП-2×1000-I</t>
  </si>
  <si>
    <t>Подъем-II</t>
  </si>
  <si>
    <t>Подъем-МК-I</t>
  </si>
  <si>
    <t>КТП-2×1000-II</t>
  </si>
  <si>
    <t xml:space="preserve">ТСВП -I </t>
  </si>
  <si>
    <t>Подъем -II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</si>
  <si>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</si>
  <si>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</si>
  <si>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</si>
  <si>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</si>
  <si>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</si>
  <si>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Скиповой ПМ-1</t>
  </si>
  <si>
    <t>ХВП-1</t>
  </si>
  <si>
    <t>Т-1-1000 Клетевой ПМ</t>
  </si>
  <si>
    <t>Сортировка-1</t>
  </si>
  <si>
    <t>пос.Комсомольский-1</t>
  </si>
  <si>
    <t>Клеть ПМ-1</t>
  </si>
  <si>
    <t>Т-3-630</t>
  </si>
  <si>
    <t>ВНС-Т-1-1000</t>
  </si>
  <si>
    <t>пос.Комсомольский-3</t>
  </si>
  <si>
    <t>Мехцех</t>
  </si>
  <si>
    <t>пос.Комсомольский-2</t>
  </si>
  <si>
    <t>ВДРСУ</t>
  </si>
  <si>
    <t>Сортировка-2</t>
  </si>
  <si>
    <t>Клеть ПМ-2</t>
  </si>
  <si>
    <t>Скиповой  ПМ-2</t>
  </si>
  <si>
    <t>ХВП-2</t>
  </si>
  <si>
    <t>Т-2-1000 Клетевой подъем ПМ</t>
  </si>
  <si>
    <t>Т-2-1000 Скиповой подъем</t>
  </si>
  <si>
    <t>ВНС-Т-2-1000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</si>
  <si>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</si>
  <si>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</si>
  <si>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</si>
  <si>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</si>
  <si>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</si>
  <si>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</si>
  <si>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</si>
  <si>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</si>
  <si>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</si>
  <si>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ТП-55-I М</t>
  </si>
  <si>
    <t>ТП-34-Iм</t>
  </si>
  <si>
    <t>ТП-33-I</t>
  </si>
  <si>
    <t>ТП Теплопункта кв.Молодежный-I</t>
  </si>
  <si>
    <t>ТП-55-II М</t>
  </si>
  <si>
    <t>ТП-34-II</t>
  </si>
  <si>
    <t>ТП-33-II</t>
  </si>
  <si>
    <t>ТП Теплопункта кв.Молодежный-II</t>
  </si>
  <si>
    <t>ТП Теплопункт Катаева-I</t>
  </si>
  <si>
    <t>ТП Тепопункт-Катаева-2</t>
  </si>
  <si>
    <t>ТП Теплопункт2</t>
  </si>
  <si>
    <t>ТП-63-II-М</t>
  </si>
  <si>
    <t>ТП-59-I-М</t>
  </si>
  <si>
    <t>ТП-59-II-М</t>
  </si>
  <si>
    <t>ТП-30-II-М</t>
  </si>
  <si>
    <t>ТП-58-II</t>
  </si>
  <si>
    <t>ТП-30-I-М</t>
  </si>
  <si>
    <t>ТП-63-I-М</t>
  </si>
  <si>
    <t>ТП-58-I</t>
  </si>
  <si>
    <t>ТП Теплопункт-I</t>
  </si>
  <si>
    <t>Т-180</t>
  </si>
  <si>
    <t>ПС Новая 35/6 кВ</t>
  </si>
  <si>
    <t>Насосная 2-го МП-I</t>
  </si>
  <si>
    <t>РП ВДС-I</t>
  </si>
  <si>
    <t>ТП ВГСЧ-I</t>
  </si>
  <si>
    <t>ТП-240-I</t>
  </si>
  <si>
    <t>ТП-234-I</t>
  </si>
  <si>
    <t>Насосы 2-го ПМ-II</t>
  </si>
  <si>
    <t>ТП ВГСЧ-II</t>
  </si>
  <si>
    <t>ТП Теплопункт-II</t>
  </si>
  <si>
    <t>ТП-240-II</t>
  </si>
  <si>
    <t>ТП-234-II</t>
  </si>
  <si>
    <t>РП ВДС-II</t>
  </si>
  <si>
    <t>ПС Юр-шор 35/6 кВ</t>
  </si>
  <si>
    <t>ТП-84-I</t>
  </si>
  <si>
    <t>РП-УС2-I</t>
  </si>
  <si>
    <t>пос.Юр-шор-I</t>
  </si>
  <si>
    <t>Т-100</t>
  </si>
  <si>
    <t>яч.14а</t>
  </si>
  <si>
    <t>яч.16а</t>
  </si>
  <si>
    <t>ТП-84-II</t>
  </si>
  <si>
    <t xml:space="preserve">ПС ш.Северная 35/6 кВ </t>
  </si>
  <si>
    <t>Т-1-1000</t>
  </si>
  <si>
    <t>Вентилятор №1</t>
  </si>
  <si>
    <t>Вспом.подъем-I</t>
  </si>
  <si>
    <t>Угольный подъем-I</t>
  </si>
  <si>
    <t>АГВ-I, Теплопункт-I</t>
  </si>
  <si>
    <t>БОШВ-I</t>
  </si>
  <si>
    <t>ОФ-I</t>
  </si>
  <si>
    <t>Шламонакопитель эл. цех</t>
  </si>
  <si>
    <t>Рез. Угольный подъем</t>
  </si>
  <si>
    <t>Т-2-1000</t>
  </si>
  <si>
    <t>Вентилятор №2</t>
  </si>
  <si>
    <t>КБ-2,                Вспомогательный ПМ-II</t>
  </si>
  <si>
    <t>Угольный подъем-II</t>
  </si>
  <si>
    <t>Породный подъем-II</t>
  </si>
  <si>
    <t>АГВ-II, Теплопункт-II</t>
  </si>
  <si>
    <t>БОШВ-II</t>
  </si>
  <si>
    <t>Вакуумнасосная-II, компрессорная-I</t>
  </si>
  <si>
    <t>ОФ-II</t>
  </si>
  <si>
    <t>ПС Вентствол №3 ш.Комсомольская 35/6кВ</t>
  </si>
  <si>
    <t>Вентилятор-I</t>
  </si>
  <si>
    <t>ПС ш.25-I</t>
  </si>
  <si>
    <t>Вентствол-1-I</t>
  </si>
  <si>
    <t>Вентилятор-II</t>
  </si>
  <si>
    <t>ПС ш.25-II</t>
  </si>
  <si>
    <t>Вентствол-1-II</t>
  </si>
  <si>
    <t>ПС ВЦЗ 35/6 кВ</t>
  </si>
  <si>
    <t>Вторич.дробление</t>
  </si>
  <si>
    <t>Новый помол-1</t>
  </si>
  <si>
    <t>ПС ЖБИ-1</t>
  </si>
  <si>
    <t>Сырьевое отделение-1</t>
  </si>
  <si>
    <t>Печной цех-1</t>
  </si>
  <si>
    <t>пос.ВЦЗ-1</t>
  </si>
  <si>
    <t>Компрессор-1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</si>
  <si>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</si>
  <si>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</si>
  <si>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</si>
  <si>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</si>
  <si>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</si>
  <si>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Компрессор-2</t>
  </si>
  <si>
    <t>ПС ЖБИ-2</t>
  </si>
  <si>
    <t>Сырьевое отделение-2</t>
  </si>
  <si>
    <t>Новый помол-2</t>
  </si>
  <si>
    <t>пос.ВЦЗ-2</t>
  </si>
  <si>
    <t>Карьер</t>
  </si>
  <si>
    <t>Шламовый бассейн-2</t>
  </si>
  <si>
    <t>ПС Заполярная 35/6 кВ</t>
  </si>
  <si>
    <t>ПС-Ш-27-I</t>
  </si>
  <si>
    <t>Компрессорная-I</t>
  </si>
  <si>
    <t>Теплица-I</t>
  </si>
  <si>
    <t>Вентствол-2-I ш.27</t>
  </si>
  <si>
    <t>Вентствол-4-I</t>
  </si>
  <si>
    <t>Вентствол-2-II ш.27</t>
  </si>
  <si>
    <t>резерв</t>
  </si>
  <si>
    <t>ПС-Ш-27-II</t>
  </si>
  <si>
    <t>Компрессорная-II</t>
  </si>
  <si>
    <t>Вентствол-4-II</t>
  </si>
  <si>
    <t>ТП о/с пос.Заполярный-II</t>
  </si>
  <si>
    <t>ТП о/с пос.Заполярный-I</t>
  </si>
  <si>
    <t>ПС ш.25 РУ-6 кВ</t>
  </si>
  <si>
    <t>Т-2-560</t>
  </si>
  <si>
    <t>Т-4-200</t>
  </si>
  <si>
    <t>Т-1-560</t>
  </si>
  <si>
    <t>Т-3-200</t>
  </si>
  <si>
    <t>Котельная насосной-I</t>
  </si>
  <si>
    <t>Котельная насосной-II</t>
  </si>
  <si>
    <t>ПС ш.27 РУ-6 кВ</t>
  </si>
  <si>
    <t>ПЦ не подключены</t>
  </si>
  <si>
    <t>Вспомогательный подъем</t>
  </si>
  <si>
    <t>Т-4-1600</t>
  </si>
  <si>
    <t>РВД-6 УОФ</t>
  </si>
  <si>
    <t>Т-3-1600</t>
  </si>
  <si>
    <t>Т-560 УОФ</t>
  </si>
  <si>
    <t>Вспомогательный подъем II</t>
  </si>
  <si>
    <t>Т-6-1000</t>
  </si>
  <si>
    <t>РП пос. Заполярный  РУ-10 кВ</t>
  </si>
  <si>
    <t>ТП-23</t>
  </si>
  <si>
    <t>РП пос.Комсомольский РУ 6 кВ</t>
  </si>
  <si>
    <t>ТП-64-1</t>
  </si>
  <si>
    <t>ТП-43</t>
  </si>
  <si>
    <t>ТП-Г/У-4А-I</t>
  </si>
  <si>
    <t>ТП-1-Iм</t>
  </si>
  <si>
    <t>ТП-1-IIм</t>
  </si>
  <si>
    <t>ТП-64-II</t>
  </si>
  <si>
    <t>ТП-Г/У-4А-II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</si>
  <si>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</si>
  <si>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</si>
  <si>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</si>
  <si>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</si>
  <si>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</si>
  <si>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</si>
  <si>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</si>
  <si>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</si>
  <si>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</si>
  <si>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</si>
  <si>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</si>
  <si>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</si>
  <si>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</si>
  <si>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РП ВДС, РУ-6кВ</t>
  </si>
  <si>
    <t>ВТ - 1 - 6</t>
  </si>
  <si>
    <t>ВТ - 2 - 6</t>
  </si>
  <si>
    <t>ТП-230-1</t>
  </si>
  <si>
    <t>РП Перекачки-1</t>
  </si>
  <si>
    <t>РП-КНС-1</t>
  </si>
  <si>
    <t>КТП КНС-ЗКПД-1</t>
  </si>
  <si>
    <t>КТП КНС-ЗКПД-2</t>
  </si>
  <si>
    <t>РП-КНС-2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</si>
  <si>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</si>
  <si>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</si>
  <si>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</si>
  <si>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</si>
  <si>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</si>
  <si>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</si>
  <si>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</si>
  <si>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</si>
  <si>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</si>
  <si>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</si>
  <si>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РП Узла сооружений-2 6кВ</t>
  </si>
  <si>
    <t>Ввод-I</t>
  </si>
  <si>
    <t>Ввод-II</t>
  </si>
  <si>
    <t>КТП-I-630</t>
  </si>
  <si>
    <t>Насос-3</t>
  </si>
  <si>
    <t>откл.</t>
  </si>
  <si>
    <t>Насос-5</t>
  </si>
  <si>
    <t>ТП-86-I</t>
  </si>
  <si>
    <t>КТП-II-630</t>
  </si>
  <si>
    <t>Насос-4</t>
  </si>
  <si>
    <t>ТП-86-II</t>
  </si>
  <si>
    <t>ПС Коммунальная 35/10 кВ</t>
  </si>
  <si>
    <t>ТП-598-I</t>
  </si>
  <si>
    <t>ВЛ-33</t>
  </si>
  <si>
    <t>ТП-552-I</t>
  </si>
  <si>
    <t>ТП-591-I</t>
  </si>
  <si>
    <t>ТП-598-II</t>
  </si>
  <si>
    <t>ВЛ-34</t>
  </si>
  <si>
    <t>ТП-552-II</t>
  </si>
  <si>
    <t>ТП-591-II</t>
  </si>
  <si>
    <t>ТП-593-II</t>
  </si>
  <si>
    <t>ТП-593-I</t>
  </si>
  <si>
    <t>ПС Районная 35/6 кВ</t>
  </si>
  <si>
    <t>ТП-545-I</t>
  </si>
  <si>
    <t>ТП-514-I</t>
  </si>
  <si>
    <t>ТП-515-I</t>
  </si>
  <si>
    <t>ТП-517-I</t>
  </si>
  <si>
    <t>ТП-511</t>
  </si>
  <si>
    <t>ВЛ-67</t>
  </si>
  <si>
    <t>ВЛ-68</t>
  </si>
  <si>
    <t>ТП-517-II</t>
  </si>
  <si>
    <t>ТП-545-II</t>
  </si>
  <si>
    <t>ТП-514-II</t>
  </si>
  <si>
    <t>ТП-511, 507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</si>
  <si>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</si>
  <si>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</si>
  <si>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</si>
  <si>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</si>
  <si>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</si>
  <si>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</si>
  <si>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</si>
  <si>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Вспом.подъем №1</t>
  </si>
  <si>
    <t>Пожарные насосы</t>
  </si>
  <si>
    <t>РПП 4-1</t>
  </si>
  <si>
    <t>РП Южная-I</t>
  </si>
  <si>
    <t>Угольный подъем</t>
  </si>
  <si>
    <t>БСК 1-3</t>
  </si>
  <si>
    <t>ЦПП-1</t>
  </si>
  <si>
    <t>Породный подъем</t>
  </si>
  <si>
    <t>РПП Запад-1</t>
  </si>
  <si>
    <t>яч.41</t>
  </si>
  <si>
    <t>РПП Восток-1</t>
  </si>
  <si>
    <t>ТП ВЦ-11 М №1</t>
  </si>
  <si>
    <t>РПП 4-2</t>
  </si>
  <si>
    <t>ВЛ-52</t>
  </si>
  <si>
    <t>РП Южная-II</t>
  </si>
  <si>
    <t>БСК 2-4</t>
  </si>
  <si>
    <t>РПП Запад-2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</si>
  <si>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</si>
  <si>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</si>
  <si>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</si>
  <si>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</si>
  <si>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</si>
  <si>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</si>
  <si>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</si>
  <si>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</si>
  <si>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</si>
  <si>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</si>
  <si>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</si>
  <si>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</si>
  <si>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</si>
  <si>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</si>
  <si>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</si>
  <si>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</si>
  <si>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</si>
  <si>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</si>
  <si>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</si>
  <si>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</si>
  <si>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</si>
  <si>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</si>
  <si>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РМЗ-1</t>
  </si>
  <si>
    <t>ТП-537-1</t>
  </si>
  <si>
    <t>РМЗ-2</t>
  </si>
  <si>
    <t>ТП-537-2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</si>
  <si>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</si>
  <si>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</si>
  <si>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</si>
  <si>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</si>
  <si>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</si>
  <si>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</si>
  <si>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</si>
  <si>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</si>
  <si>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</si>
  <si>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</si>
  <si>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</si>
  <si>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</si>
  <si>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</si>
  <si>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79</t>
  </si>
  <si>
    <t>ВЛ-79 к шинам</t>
  </si>
  <si>
    <t>ВЛ-79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</si>
  <si>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</si>
  <si>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</si>
  <si>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</si>
  <si>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</si>
  <si>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</si>
  <si>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</si>
  <si>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</si>
  <si>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</si>
  <si>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</si>
  <si>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</si>
  <si>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</si>
  <si>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</si>
  <si>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</si>
  <si>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</si>
  <si>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</si>
  <si>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</si>
  <si>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</si>
  <si>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</si>
  <si>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</si>
  <si>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</si>
  <si>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</si>
  <si>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</si>
  <si>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</si>
  <si>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</si>
  <si>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</si>
  <si>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РП Южная ЗРУ 6кВ</t>
  </si>
  <si>
    <t>ПС Интинская-1</t>
  </si>
  <si>
    <t>ПС Интинская-2</t>
  </si>
  <si>
    <t>ТП-1 ГОФ Тр-1</t>
  </si>
  <si>
    <t>ТП-1 ГОФ Тр-2</t>
  </si>
  <si>
    <t>ТП-2 ГОФ Тр-1</t>
  </si>
  <si>
    <t>ТП-2 ГОФ Тр-2</t>
  </si>
  <si>
    <t>ВЛ-53</t>
  </si>
  <si>
    <t>ТП освет. Воды</t>
  </si>
  <si>
    <t>ТСН-1-63</t>
  </si>
  <si>
    <t>ТСН-2-50</t>
  </si>
  <si>
    <t>РП Лесная РУ 6 кВ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</si>
  <si>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</si>
  <si>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</si>
  <si>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</si>
  <si>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</si>
  <si>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</si>
  <si>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</si>
  <si>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</si>
  <si>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</si>
  <si>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</si>
  <si>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</si>
  <si>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</si>
  <si>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</si>
  <si>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</si>
  <si>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</si>
  <si>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</si>
  <si>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</si>
  <si>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</si>
  <si>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</si>
  <si>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</si>
  <si>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ВНС 3-1</t>
  </si>
  <si>
    <t>Насосная 2-1</t>
  </si>
  <si>
    <t>ВНС 3-2</t>
  </si>
  <si>
    <t>Насосная 2-2</t>
  </si>
  <si>
    <t>Резерв</t>
  </si>
  <si>
    <t>ОТКЛ.</t>
  </si>
  <si>
    <t>ООО "Знергия-S"</t>
  </si>
  <si>
    <t>ОТКЛЮЧЕНА</t>
  </si>
  <si>
    <t>Подъем МК II</t>
  </si>
  <si>
    <t>вольтметр</t>
  </si>
  <si>
    <t>Блок 3 ввод № 1</t>
  </si>
  <si>
    <t>Расчет</t>
  </si>
  <si>
    <t>РЕЗЕРВ</t>
  </si>
  <si>
    <t xml:space="preserve"> </t>
  </si>
  <si>
    <t xml:space="preserve">ТИ </t>
  </si>
  <si>
    <t>на Х.Х.</t>
  </si>
  <si>
    <t>на хх.</t>
  </si>
  <si>
    <t>Блок №4 Ввод-1</t>
  </si>
  <si>
    <t>РП О/С пос. Воргашор 1</t>
  </si>
  <si>
    <t>РП О/С пос. Воргашор 2</t>
  </si>
  <si>
    <t>ТП Г/У 3-1</t>
  </si>
  <si>
    <t>ТП Г/У 3-2</t>
  </si>
  <si>
    <t>КТПН -I котельная</t>
  </si>
  <si>
    <t>Вентилятор-1</t>
  </si>
  <si>
    <t>Подъем-1</t>
  </si>
  <si>
    <t>Вентилятор-2</t>
  </si>
  <si>
    <t>КТПН -2 котельная</t>
  </si>
  <si>
    <t>ТСН-25</t>
  </si>
  <si>
    <t>ОП-6</t>
  </si>
  <si>
    <t>КТП-250</t>
  </si>
  <si>
    <t>КБ</t>
  </si>
  <si>
    <t>Р, МВт</t>
  </si>
  <si>
    <t>P,МВт</t>
  </si>
  <si>
    <t>Всп. Скип. ствол-1</t>
  </si>
  <si>
    <t>Всп. Скип. ствол-2</t>
  </si>
  <si>
    <t>откл-но</t>
  </si>
  <si>
    <t>Котельная-1</t>
  </si>
  <si>
    <t>Котельная-2</t>
  </si>
  <si>
    <t>ТСВП-2</t>
  </si>
  <si>
    <t>АЧР</t>
  </si>
  <si>
    <t>Ангар</t>
  </si>
  <si>
    <t>ВЛ-83 от шин</t>
  </si>
  <si>
    <t>ТП-ЦТС</t>
  </si>
  <si>
    <t>Комимарганец</t>
  </si>
  <si>
    <t>СПР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</si>
  <si>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</si>
  <si>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</si>
  <si>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</si>
  <si>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</si>
  <si>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</si>
  <si>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авт.</t>
  </si>
  <si>
    <t>ТП ТЗБ-II, ТП 104-II</t>
  </si>
  <si>
    <t>РП-УС2-II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</si>
  <si>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</si>
  <si>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</si>
  <si>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</si>
  <si>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</si>
  <si>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</si>
  <si>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</si>
  <si>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</si>
  <si>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ШСУ-1-1 отключ.</t>
  </si>
  <si>
    <t>СП-87</t>
  </si>
  <si>
    <t>не работает счетчик</t>
  </si>
  <si>
    <t>счетчик стоит</t>
  </si>
  <si>
    <t>на ХХ</t>
  </si>
  <si>
    <t>ТП Насосная В-2</t>
  </si>
  <si>
    <t>РП Г/У-7/8-I</t>
  </si>
  <si>
    <t>АИИсКУЭ</t>
  </si>
  <si>
    <t>яч. 3</t>
  </si>
  <si>
    <t>яч. 16</t>
  </si>
  <si>
    <t>Загрузка подстанции,S, МВА</t>
  </si>
  <si>
    <t>Вид прибора учета</t>
  </si>
  <si>
    <t>КТП СГК</t>
  </si>
  <si>
    <t>Ячейки под АЧР</t>
  </si>
  <si>
    <t>ТП-515, 541</t>
  </si>
  <si>
    <t>ВЛ-25</t>
  </si>
  <si>
    <t>КТП Промбазы</t>
  </si>
  <si>
    <t xml:space="preserve">откл.: В, ШР </t>
  </si>
  <si>
    <t>счётчик</t>
  </si>
  <si>
    <t>на АВР</t>
  </si>
  <si>
    <t>ВЛ-30-2 от шин</t>
  </si>
  <si>
    <t>ТП БЛОКА главн. ствола №1</t>
  </si>
  <si>
    <t>ТП БЛОКА главн. ствола №2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</si>
  <si>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</si>
  <si>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</si>
  <si>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</si>
  <si>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</si>
  <si>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rgb="FFFF0000"/>
        <rFont val="Arial"/>
        <family val="2"/>
        <charset val="204"/>
      </rPr>
      <t xml:space="preserve">нет учета по Q 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</si>
  <si>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</si>
  <si>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</si>
  <si>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</si>
  <si>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</si>
  <si>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</si>
  <si>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</si>
  <si>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нет учета по Q ВТ-2-6</t>
    </r>
  </si>
  <si>
    <t>отключ.</t>
  </si>
  <si>
    <t>КТП-630</t>
  </si>
  <si>
    <t>ВЛ-6/10 кВ КС-4</t>
  </si>
  <si>
    <t>ТП- ПечорНИУИ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</si>
  <si>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</si>
  <si>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РУ 6 КНС Ввод 1</t>
  </si>
  <si>
    <t>РУ-6 КНС Ввод 2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</si>
  <si>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</si>
  <si>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</si>
  <si>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</si>
  <si>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</si>
  <si>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</si>
  <si>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РП пос.Заполярный-II</t>
  </si>
  <si>
    <t>прибор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</si>
  <si>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</si>
  <si>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</si>
  <si>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</si>
  <si>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</si>
  <si>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</si>
  <si>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</si>
  <si>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</si>
  <si>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</si>
  <si>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</si>
  <si>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</si>
  <si>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</si>
  <si>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нет учета по Q яч.13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</si>
  <si>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</si>
  <si>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</si>
  <si>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учета по Q яч.11</t>
    </r>
  </si>
  <si>
    <t>ТП Насосная В-1</t>
  </si>
  <si>
    <t xml:space="preserve">авт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</si>
  <si>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</si>
  <si>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</si>
  <si>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</si>
  <si>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ООО СтройАрктикМост</t>
  </si>
  <si>
    <t>ГПТЭС-1</t>
  </si>
  <si>
    <t>ГПТЭС-2</t>
  </si>
  <si>
    <t>ПС ЦВК 35/6 кВ</t>
  </si>
  <si>
    <t>ГПТЭС-3</t>
  </si>
  <si>
    <t>ГПТЭС-4</t>
  </si>
  <si>
    <t>Таблица электрических замеров нагрузок в зимний режимный день 19 июня 2013 года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</si>
  <si>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7,8) на ПС Вентствол №1</t>
    </r>
  </si>
  <si>
    <t>ПС Вентствол №1-1</t>
  </si>
  <si>
    <t>УРГШО</t>
  </si>
  <si>
    <t>УСА-2</t>
  </si>
  <si>
    <t>УСА -1</t>
  </si>
  <si>
    <t>Т-1-1250</t>
  </si>
  <si>
    <t>ГПТЭС-2-2</t>
  </si>
  <si>
    <t>ГПТЭС-2-1</t>
  </si>
  <si>
    <t>КТП-630-2</t>
  </si>
  <si>
    <t>ДГР-2</t>
  </si>
  <si>
    <t>2,9122,912</t>
  </si>
  <si>
    <t xml:space="preserve">  </t>
  </si>
  <si>
    <t>ТП Котельной 2-2</t>
  </si>
  <si>
    <t>ТП Котельной 2-1</t>
  </si>
  <si>
    <t>ТП Котельной 1-2</t>
  </si>
  <si>
    <t>ТП Котельной 1-1</t>
  </si>
  <si>
    <t>32,97632,977</t>
  </si>
  <si>
    <t>откл. на лето: В, ШР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</si>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</sst>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"/>
    <numFmt numFmtId="165" formatCode="0.0"/>
    <numFmt numFmtId="166" formatCode="0.000"/>
    <numFmt numFmtId="167" formatCode="0.0;[Red]0.0"/>
    <numFmt numFmtId="168" formatCode="_-* #,##0_р_._-;\-* #,##0_р_._-;_-* &quot;-&quot;??_р_._-;_-@_-"/>
    <numFmt numFmtId="169" formatCode="#,##0.00_р_."/>
    <numFmt numFmtId="170" formatCode="0;[Red]0"/>
  </numFmts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indexed="10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60" applyNumberFormat="0" applyFill="0" applyProtection="0">
      <alignment horizontal="center"/>
    </xf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1592">
    <xf numFmtId="0" fontId="0" fillId="0" borderId="0" xfId="0"/>
    <xf numFmtId="0" fontId="6" fillId="0" borderId="0" xfId="0" applyFont="1" applyFill="1"/>
    <xf numFmtId="0" fontId="6" fillId="0" borderId="0" xfId="0" applyFont="1"/>
    <xf numFmtId="0" fontId="6" fillId="0" borderId="0" xfId="0" applyFont="1" applyBorder="1"/>
    <xf numFmtId="0" fontId="7" fillId="0" borderId="0" xfId="0" applyFont="1"/>
    <xf numFmtId="0" fontId="7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6" fontId="9" fillId="0" borderId="0" xfId="0" applyNumberFormat="1" applyFont="1" applyFill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9" fillId="0" borderId="0" xfId="0" applyNumberFormat="1" applyFont="1" applyFill="1" applyBorder="1" applyAlignment="1">
      <alignment vertical="center"/>
    </xf>
    <xf numFmtId="0" fontId="6" fillId="3" borderId="0" xfId="0" applyFont="1" applyFill="1"/>
    <xf numFmtId="166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2" fontId="9" fillId="0" borderId="0" xfId="0" applyNumberFormat="1" applyFont="1" applyFill="1" applyBorder="1" applyAlignment="1">
      <alignment horizontal="right"/>
    </xf>
    <xf numFmtId="2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Alignment="1">
      <alignment horizontal="center"/>
    </xf>
    <xf numFmtId="0" fontId="0" fillId="0" borderId="0" xfId="0" applyFont="1"/>
    <xf numFmtId="2" fontId="12" fillId="0" borderId="2" xfId="0" applyNumberFormat="1" applyFont="1" applyBorder="1"/>
    <xf numFmtId="0" fontId="8" fillId="0" borderId="0" xfId="0" applyFont="1" applyFill="1"/>
    <xf numFmtId="0" fontId="0" fillId="0" borderId="0" xfId="0" applyFont="1" applyFill="1"/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left"/>
    </xf>
    <xf numFmtId="0" fontId="13" fillId="6" borderId="9" xfId="0" applyFont="1" applyFill="1" applyBorder="1" applyAlignment="1">
      <alignment horizontal="left"/>
    </xf>
    <xf numFmtId="0" fontId="13" fillId="6" borderId="10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left"/>
    </xf>
    <xf numFmtId="0" fontId="13" fillId="6" borderId="12" xfId="0" applyFont="1" applyFill="1" applyBorder="1" applyAlignment="1">
      <alignment horizontal="left"/>
    </xf>
    <xf numFmtId="0" fontId="13" fillId="7" borderId="7" xfId="0" applyFont="1" applyFill="1" applyBorder="1" applyAlignment="1">
      <alignment horizontal="center"/>
    </xf>
    <xf numFmtId="0" fontId="13" fillId="7" borderId="9" xfId="0" applyFont="1" applyFill="1" applyBorder="1" applyAlignment="1">
      <alignment horizontal="center"/>
    </xf>
    <xf numFmtId="0" fontId="13" fillId="7" borderId="10" xfId="0" applyFont="1" applyFill="1" applyBorder="1" applyAlignment="1">
      <alignment horizontal="center"/>
    </xf>
    <xf numFmtId="0" fontId="13" fillId="7" borderId="12" xfId="0" applyFont="1" applyFill="1" applyBorder="1" applyAlignment="1">
      <alignment horizontal="center"/>
    </xf>
    <xf numFmtId="0" fontId="12" fillId="0" borderId="2" xfId="0" applyFont="1" applyBorder="1"/>
    <xf numFmtId="0" fontId="12" fillId="0" borderId="14" xfId="0" applyFont="1" applyFill="1" applyBorder="1" applyAlignment="1">
      <alignment horizontal="left"/>
    </xf>
    <xf numFmtId="1" fontId="12" fillId="0" borderId="2" xfId="0" applyNumberFormat="1" applyFont="1" applyBorder="1" applyAlignment="1">
      <alignment horizontal="right"/>
    </xf>
    <xf numFmtId="1" fontId="12" fillId="0" borderId="2" xfId="0" applyNumberFormat="1" applyFont="1" applyFill="1" applyBorder="1" applyAlignment="1">
      <alignment horizontal="right"/>
    </xf>
    <xf numFmtId="1" fontId="12" fillId="0" borderId="15" xfId="0" applyNumberFormat="1" applyFont="1" applyBorder="1" applyAlignment="1">
      <alignment horizontal="right"/>
    </xf>
    <xf numFmtId="2" fontId="15" fillId="0" borderId="14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vertical="center"/>
    </xf>
    <xf numFmtId="2" fontId="12" fillId="0" borderId="15" xfId="0" applyNumberFormat="1" applyFont="1" applyFill="1" applyBorder="1" applyAlignment="1">
      <alignment vertical="center"/>
    </xf>
    <xf numFmtId="2" fontId="15" fillId="0" borderId="2" xfId="0" applyNumberFormat="1" applyFont="1" applyFill="1" applyBorder="1" applyAlignment="1">
      <alignment vertical="center"/>
    </xf>
    <xf numFmtId="0" fontId="12" fillId="0" borderId="11" xfId="0" applyFont="1" applyFill="1" applyBorder="1" applyAlignment="1">
      <alignment horizontal="left"/>
    </xf>
    <xf numFmtId="2" fontId="12" fillId="0" borderId="10" xfId="0" applyNumberFormat="1" applyFont="1" applyFill="1" applyBorder="1" applyAlignment="1">
      <alignment vertical="center"/>
    </xf>
    <xf numFmtId="2" fontId="12" fillId="0" borderId="12" xfId="0" applyNumberFormat="1" applyFont="1" applyFill="1" applyBorder="1" applyAlignment="1">
      <alignment vertical="center"/>
    </xf>
    <xf numFmtId="1" fontId="12" fillId="0" borderId="7" xfId="0" applyNumberFormat="1" applyFont="1" applyBorder="1" applyAlignment="1">
      <alignment horizontal="right"/>
    </xf>
    <xf numFmtId="1" fontId="12" fillId="0" borderId="7" xfId="0" applyNumberFormat="1" applyFont="1" applyFill="1" applyBorder="1" applyAlignment="1">
      <alignment horizontal="right"/>
    </xf>
    <xf numFmtId="1" fontId="12" fillId="0" borderId="9" xfId="0" applyNumberFormat="1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5" fillId="0" borderId="2" xfId="0" applyFont="1" applyFill="1" applyBorder="1" applyAlignment="1">
      <alignment vertical="center"/>
    </xf>
    <xf numFmtId="1" fontId="12" fillId="0" borderId="7" xfId="0" applyNumberFormat="1" applyFont="1" applyFill="1" applyBorder="1" applyAlignment="1">
      <alignment vertical="center"/>
    </xf>
    <xf numFmtId="1" fontId="12" fillId="0" borderId="9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horizontal="right" vertical="center"/>
    </xf>
    <xf numFmtId="2" fontId="12" fillId="0" borderId="15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2" fontId="12" fillId="8" borderId="7" xfId="0" applyNumberFormat="1" applyFont="1" applyFill="1" applyBorder="1" applyAlignment="1">
      <alignment vertical="center"/>
    </xf>
    <xf numFmtId="2" fontId="12" fillId="8" borderId="9" xfId="0" applyNumberFormat="1" applyFont="1" applyFill="1" applyBorder="1" applyAlignment="1">
      <alignment vertical="center"/>
    </xf>
    <xf numFmtId="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2" fillId="8" borderId="2" xfId="0" applyFont="1" applyFill="1" applyBorder="1" applyAlignment="1">
      <alignment horizontal="left" vertical="center"/>
    </xf>
    <xf numFmtId="2" fontId="12" fillId="8" borderId="2" xfId="0" applyNumberFormat="1" applyFont="1" applyFill="1" applyBorder="1" applyAlignment="1">
      <alignment vertical="center"/>
    </xf>
    <xf numFmtId="2" fontId="12" fillId="8" borderId="15" xfId="0" applyNumberFormat="1" applyFont="1" applyFill="1" applyBorder="1" applyAlignment="1">
      <alignment vertical="center"/>
    </xf>
    <xf numFmtId="0" fontId="12" fillId="8" borderId="10" xfId="0" applyFont="1" applyFill="1" applyBorder="1" applyAlignment="1">
      <alignment horizontal="left" vertical="center"/>
    </xf>
    <xf numFmtId="2" fontId="12" fillId="8" borderId="10" xfId="0" applyNumberFormat="1" applyFont="1" applyFill="1" applyBorder="1" applyAlignment="1">
      <alignment vertical="center"/>
    </xf>
    <xf numFmtId="2" fontId="12" fillId="8" borderId="12" xfId="0" applyNumberFormat="1" applyFont="1" applyFill="1" applyBorder="1" applyAlignment="1">
      <alignment vertical="center"/>
    </xf>
    <xf numFmtId="0" fontId="13" fillId="3" borderId="3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2" fillId="0" borderId="7" xfId="0" applyFont="1" applyBorder="1"/>
    <xf numFmtId="0" fontId="12" fillId="0" borderId="7" xfId="0" applyFont="1" applyFill="1" applyBorder="1"/>
    <xf numFmtId="0" fontId="12" fillId="0" borderId="9" xfId="0" applyFont="1" applyBorder="1"/>
    <xf numFmtId="2" fontId="15" fillId="0" borderId="14" xfId="0" applyNumberFormat="1" applyFont="1" applyFill="1" applyBorder="1" applyAlignment="1">
      <alignment horizontal="right" vertical="center"/>
    </xf>
    <xf numFmtId="2" fontId="15" fillId="0" borderId="2" xfId="0" applyNumberFormat="1" applyFont="1" applyFill="1" applyBorder="1" applyAlignment="1">
      <alignment horizontal="right" vertical="center"/>
    </xf>
    <xf numFmtId="2" fontId="12" fillId="0" borderId="10" xfId="0" applyNumberFormat="1" applyFont="1" applyFill="1" applyBorder="1" applyAlignment="1">
      <alignment horizontal="right" vertical="center"/>
    </xf>
    <xf numFmtId="2" fontId="12" fillId="0" borderId="12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2" fontId="12" fillId="0" borderId="7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12" fillId="0" borderId="16" xfId="0" applyFont="1" applyBorder="1"/>
    <xf numFmtId="1" fontId="12" fillId="0" borderId="2" xfId="0" applyNumberFormat="1" applyFont="1" applyBorder="1"/>
    <xf numFmtId="1" fontId="12" fillId="0" borderId="15" xfId="0" applyNumberFormat="1" applyFont="1" applyBorder="1"/>
    <xf numFmtId="1" fontId="12" fillId="0" borderId="0" xfId="0" applyNumberFormat="1" applyFont="1" applyBorder="1"/>
    <xf numFmtId="0" fontId="12" fillId="0" borderId="0" xfId="0" applyFont="1" applyBorder="1"/>
    <xf numFmtId="0" fontId="12" fillId="0" borderId="2" xfId="0" applyFont="1" applyFill="1" applyBorder="1"/>
    <xf numFmtId="0" fontId="12" fillId="0" borderId="15" xfId="0" applyFont="1" applyBorder="1"/>
    <xf numFmtId="0" fontId="12" fillId="0" borderId="10" xfId="0" applyFont="1" applyBorder="1"/>
    <xf numFmtId="0" fontId="12" fillId="0" borderId="10" xfId="0" applyFont="1" applyFill="1" applyBorder="1"/>
    <xf numFmtId="0" fontId="12" fillId="0" borderId="12" xfId="0" applyFont="1" applyBorder="1"/>
    <xf numFmtId="2" fontId="12" fillId="0" borderId="7" xfId="0" applyNumberFormat="1" applyFont="1" applyBorder="1"/>
    <xf numFmtId="2" fontId="12" fillId="0" borderId="9" xfId="0" applyNumberFormat="1" applyFont="1" applyBorder="1"/>
    <xf numFmtId="0" fontId="13" fillId="3" borderId="5" xfId="0" applyFont="1" applyFill="1" applyBorder="1"/>
    <xf numFmtId="0" fontId="12" fillId="0" borderId="19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2" fontId="15" fillId="0" borderId="21" xfId="0" applyNumberFormat="1" applyFont="1" applyFill="1" applyBorder="1" applyAlignment="1">
      <alignment vertical="center"/>
    </xf>
    <xf numFmtId="0" fontId="15" fillId="0" borderId="22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/>
    </xf>
    <xf numFmtId="1" fontId="12" fillId="0" borderId="2" xfId="0" applyNumberFormat="1" applyFont="1" applyFill="1" applyBorder="1" applyAlignment="1">
      <alignment vertical="center"/>
    </xf>
    <xf numFmtId="1" fontId="12" fillId="0" borderId="15" xfId="0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>
      <alignment vertical="center"/>
    </xf>
    <xf numFmtId="2" fontId="12" fillId="0" borderId="7" xfId="0" applyNumberFormat="1" applyFont="1" applyFill="1" applyBorder="1"/>
    <xf numFmtId="2" fontId="12" fillId="0" borderId="10" xfId="0" applyNumberFormat="1" applyFont="1" applyBorder="1"/>
    <xf numFmtId="2" fontId="12" fillId="0" borderId="10" xfId="0" applyNumberFormat="1" applyFont="1" applyFill="1" applyBorder="1"/>
    <xf numFmtId="2" fontId="12" fillId="0" borderId="12" xfId="0" applyNumberFormat="1" applyFont="1" applyBorder="1"/>
    <xf numFmtId="0" fontId="12" fillId="0" borderId="0" xfId="0" applyFont="1"/>
    <xf numFmtId="0" fontId="14" fillId="0" borderId="11" xfId="0" applyFont="1" applyFill="1" applyBorder="1" applyAlignment="1">
      <alignment horizontal="left"/>
    </xf>
    <xf numFmtId="1" fontId="12" fillId="0" borderId="10" xfId="0" applyNumberFormat="1" applyFont="1" applyBorder="1" applyAlignment="1">
      <alignment horizontal="right"/>
    </xf>
    <xf numFmtId="1" fontId="12" fillId="0" borderId="10" xfId="0" applyNumberFormat="1" applyFont="1" applyFill="1" applyBorder="1" applyAlignment="1">
      <alignment horizontal="right"/>
    </xf>
    <xf numFmtId="1" fontId="12" fillId="0" borderId="12" xfId="0" applyNumberFormat="1" applyFont="1" applyBorder="1" applyAlignment="1">
      <alignment horizontal="right"/>
    </xf>
    <xf numFmtId="0" fontId="12" fillId="6" borderId="8" xfId="0" applyFont="1" applyFill="1" applyBorder="1" applyAlignment="1">
      <alignment horizontal="left"/>
    </xf>
    <xf numFmtId="2" fontId="13" fillId="6" borderId="7" xfId="0" applyNumberFormat="1" applyFont="1" applyFill="1" applyBorder="1"/>
    <xf numFmtId="2" fontId="13" fillId="6" borderId="9" xfId="0" applyNumberFormat="1" applyFont="1" applyFill="1" applyBorder="1"/>
    <xf numFmtId="0" fontId="13" fillId="0" borderId="0" xfId="0" applyFont="1" applyFill="1" applyBorder="1"/>
    <xf numFmtId="0" fontId="12" fillId="6" borderId="11" xfId="0" applyFont="1" applyFill="1" applyBorder="1" applyAlignment="1">
      <alignment horizontal="left"/>
    </xf>
    <xf numFmtId="2" fontId="13" fillId="6" borderId="10" xfId="0" applyNumberFormat="1" applyFont="1" applyFill="1" applyBorder="1"/>
    <xf numFmtId="2" fontId="13" fillId="6" borderId="12" xfId="0" applyNumberFormat="1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2" fontId="13" fillId="0" borderId="0" xfId="0" applyNumberFormat="1" applyFont="1" applyFill="1" applyBorder="1" applyAlignment="1">
      <alignment horizontal="center" vertical="center"/>
    </xf>
    <xf numFmtId="0" fontId="13" fillId="5" borderId="4" xfId="0" applyFont="1" applyFill="1" applyBorder="1"/>
    <xf numFmtId="0" fontId="13" fillId="0" borderId="0" xfId="0" applyFont="1" applyFill="1"/>
    <xf numFmtId="0" fontId="13" fillId="6" borderId="2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left"/>
    </xf>
    <xf numFmtId="0" fontId="13" fillId="6" borderId="15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0" fontId="12" fillId="0" borderId="24" xfId="0" applyFont="1" applyFill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/>
    </xf>
    <xf numFmtId="0" fontId="12" fillId="0" borderId="24" xfId="0" applyFont="1" applyFill="1" applyBorder="1" applyAlignment="1">
      <alignment horizontal="left"/>
    </xf>
    <xf numFmtId="2" fontId="12" fillId="0" borderId="24" xfId="0" applyNumberFormat="1" applyFont="1" applyFill="1" applyBorder="1" applyAlignment="1">
      <alignment vertical="center"/>
    </xf>
    <xf numFmtId="2" fontId="12" fillId="0" borderId="25" xfId="0" applyNumberFormat="1" applyFont="1" applyFill="1" applyBorder="1" applyAlignment="1">
      <alignment vertical="center"/>
    </xf>
    <xf numFmtId="0" fontId="12" fillId="8" borderId="7" xfId="0" applyFont="1" applyFill="1" applyBorder="1" applyAlignment="1">
      <alignment horizontal="left"/>
    </xf>
    <xf numFmtId="0" fontId="12" fillId="8" borderId="2" xfId="0" applyFont="1" applyFill="1" applyBorder="1" applyAlignment="1">
      <alignment horizontal="left"/>
    </xf>
    <xf numFmtId="0" fontId="12" fillId="8" borderId="10" xfId="0" applyFont="1" applyFill="1" applyBorder="1" applyAlignment="1">
      <alignment horizontal="left"/>
    </xf>
    <xf numFmtId="165" fontId="15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0" fontId="13" fillId="7" borderId="8" xfId="0" applyFont="1" applyFill="1" applyBorder="1" applyAlignment="1">
      <alignment horizontal="center"/>
    </xf>
    <xf numFmtId="0" fontId="12" fillId="0" borderId="10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2" fontId="12" fillId="0" borderId="9" xfId="0" applyNumberFormat="1" applyFont="1" applyFill="1" applyBorder="1"/>
    <xf numFmtId="2" fontId="12" fillId="0" borderId="12" xfId="0" applyNumberFormat="1" applyFont="1" applyFill="1" applyBorder="1"/>
    <xf numFmtId="0" fontId="13" fillId="3" borderId="27" xfId="0" applyFont="1" applyFill="1" applyBorder="1" applyAlignment="1">
      <alignment horizontal="center"/>
    </xf>
    <xf numFmtId="0" fontId="12" fillId="0" borderId="14" xfId="0" applyFont="1" applyFill="1" applyBorder="1"/>
    <xf numFmtId="165" fontId="15" fillId="0" borderId="14" xfId="0" applyNumberFormat="1" applyFont="1" applyFill="1" applyBorder="1" applyAlignment="1">
      <alignment vertical="center"/>
    </xf>
    <xf numFmtId="2" fontId="13" fillId="0" borderId="7" xfId="0" applyNumberFormat="1" applyFont="1" applyFill="1" applyBorder="1"/>
    <xf numFmtId="2" fontId="13" fillId="0" borderId="10" xfId="0" applyNumberFormat="1" applyFont="1" applyFill="1" applyBorder="1"/>
    <xf numFmtId="0" fontId="12" fillId="0" borderId="0" xfId="0" applyFont="1" applyFill="1" applyBorder="1"/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2" fontId="12" fillId="8" borderId="7" xfId="0" applyNumberFormat="1" applyFont="1" applyFill="1" applyBorder="1" applyAlignment="1">
      <alignment horizontal="center" vertical="center"/>
    </xf>
    <xf numFmtId="2" fontId="12" fillId="8" borderId="9" xfId="0" applyNumberFormat="1" applyFont="1" applyFill="1" applyBorder="1" applyAlignment="1">
      <alignment horizontal="center" vertical="center"/>
    </xf>
    <xf numFmtId="2" fontId="12" fillId="8" borderId="2" xfId="0" applyNumberFormat="1" applyFont="1" applyFill="1" applyBorder="1" applyAlignment="1">
      <alignment horizontal="center" vertical="center"/>
    </xf>
    <xf numFmtId="2" fontId="12" fillId="8" borderId="15" xfId="0" applyNumberFormat="1" applyFont="1" applyFill="1" applyBorder="1" applyAlignment="1">
      <alignment horizontal="center" vertical="center"/>
    </xf>
    <xf numFmtId="2" fontId="12" fillId="8" borderId="10" xfId="0" applyNumberFormat="1" applyFont="1" applyFill="1" applyBorder="1" applyAlignment="1">
      <alignment horizontal="center" vertical="center"/>
    </xf>
    <xf numFmtId="2" fontId="12" fillId="8" borderId="12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16" xfId="0" applyFont="1" applyFill="1" applyBorder="1"/>
    <xf numFmtId="1" fontId="12" fillId="0" borderId="9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" fontId="12" fillId="0" borderId="12" xfId="0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/>
    </xf>
    <xf numFmtId="0" fontId="13" fillId="6" borderId="9" xfId="0" applyFont="1" applyFill="1" applyBorder="1" applyAlignment="1">
      <alignment horizontal="center"/>
    </xf>
    <xf numFmtId="0" fontId="13" fillId="6" borderId="24" xfId="0" applyFont="1" applyFill="1" applyBorder="1" applyAlignment="1">
      <alignment horizontal="center"/>
    </xf>
    <xf numFmtId="0" fontId="13" fillId="6" borderId="25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165" fontId="13" fillId="7" borderId="7" xfId="0" applyNumberFormat="1" applyFont="1" applyFill="1" applyBorder="1" applyAlignment="1">
      <alignment horizontal="center"/>
    </xf>
    <xf numFmtId="165" fontId="13" fillId="7" borderId="9" xfId="0" applyNumberFormat="1" applyFont="1" applyFill="1" applyBorder="1" applyAlignment="1">
      <alignment horizontal="center"/>
    </xf>
    <xf numFmtId="165" fontId="13" fillId="7" borderId="10" xfId="0" applyNumberFormat="1" applyFont="1" applyFill="1" applyBorder="1" applyAlignment="1">
      <alignment horizontal="center"/>
    </xf>
    <xf numFmtId="166" fontId="12" fillId="0" borderId="2" xfId="0" applyNumberFormat="1" applyFont="1" applyFill="1" applyBorder="1" applyAlignment="1">
      <alignment vertical="center"/>
    </xf>
    <xf numFmtId="0" fontId="12" fillId="0" borderId="2" xfId="0" applyFont="1" applyFill="1" applyBorder="1" applyAlignment="1"/>
    <xf numFmtId="0" fontId="12" fillId="0" borderId="30" xfId="0" applyFont="1" applyFill="1" applyBorder="1"/>
    <xf numFmtId="0" fontId="12" fillId="0" borderId="23" xfId="0" applyFont="1" applyFill="1" applyBorder="1"/>
    <xf numFmtId="0" fontId="12" fillId="0" borderId="20" xfId="0" applyFont="1" applyFill="1" applyBorder="1"/>
    <xf numFmtId="0" fontId="13" fillId="7" borderId="2" xfId="0" applyFont="1" applyFill="1" applyBorder="1" applyAlignment="1">
      <alignment horizontal="center"/>
    </xf>
    <xf numFmtId="0" fontId="13" fillId="7" borderId="1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right" vertical="center"/>
    </xf>
    <xf numFmtId="0" fontId="12" fillId="0" borderId="9" xfId="0" applyFont="1" applyFill="1" applyBorder="1"/>
    <xf numFmtId="0" fontId="12" fillId="0" borderId="15" xfId="0" applyFont="1" applyFill="1" applyBorder="1"/>
    <xf numFmtId="0" fontId="15" fillId="0" borderId="2" xfId="0" applyFont="1" applyFill="1" applyBorder="1"/>
    <xf numFmtId="0" fontId="12" fillId="0" borderId="12" xfId="0" applyFont="1" applyFill="1" applyBorder="1"/>
    <xf numFmtId="0" fontId="12" fillId="0" borderId="15" xfId="0" applyFont="1" applyFill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center"/>
    </xf>
    <xf numFmtId="0" fontId="12" fillId="0" borderId="12" xfId="0" applyFont="1" applyFill="1" applyBorder="1" applyAlignment="1">
      <alignment horizontal="right" vertical="center"/>
    </xf>
    <xf numFmtId="1" fontId="12" fillId="0" borderId="2" xfId="0" applyNumberFormat="1" applyFont="1" applyFill="1" applyBorder="1" applyAlignment="1">
      <alignment horizontal="right" vertical="center"/>
    </xf>
    <xf numFmtId="1" fontId="12" fillId="0" borderId="15" xfId="0" applyNumberFormat="1" applyFont="1" applyFill="1" applyBorder="1" applyAlignment="1">
      <alignment horizontal="right" vertical="center"/>
    </xf>
    <xf numFmtId="1" fontId="12" fillId="0" borderId="2" xfId="0" applyNumberFormat="1" applyFont="1" applyFill="1" applyBorder="1"/>
    <xf numFmtId="1" fontId="12" fillId="0" borderId="15" xfId="0" applyNumberFormat="1" applyFont="1" applyFill="1" applyBorder="1"/>
    <xf numFmtId="165" fontId="12" fillId="0" borderId="7" xfId="0" applyNumberFormat="1" applyFont="1" applyFill="1" applyBorder="1" applyAlignment="1">
      <alignment vertical="center"/>
    </xf>
    <xf numFmtId="165" fontId="12" fillId="0" borderId="9" xfId="0" applyNumberFormat="1" applyFont="1" applyFill="1" applyBorder="1" applyAlignment="1">
      <alignment vertical="center"/>
    </xf>
    <xf numFmtId="165" fontId="12" fillId="0" borderId="10" xfId="0" applyNumberFormat="1" applyFont="1" applyFill="1" applyBorder="1" applyAlignment="1">
      <alignment vertical="center"/>
    </xf>
    <xf numFmtId="165" fontId="12" fillId="0" borderId="12" xfId="0" applyNumberFormat="1" applyFont="1" applyFill="1" applyBorder="1" applyAlignment="1">
      <alignment vertical="center"/>
    </xf>
    <xf numFmtId="0" fontId="13" fillId="6" borderId="24" xfId="0" applyFont="1" applyFill="1" applyBorder="1" applyAlignment="1">
      <alignment horizontal="left"/>
    </xf>
    <xf numFmtId="0" fontId="13" fillId="6" borderId="25" xfId="0" applyFont="1" applyFill="1" applyBorder="1" applyAlignment="1">
      <alignment horizontal="left"/>
    </xf>
    <xf numFmtId="1" fontId="12" fillId="0" borderId="7" xfId="0" applyNumberFormat="1" applyFont="1" applyFill="1" applyBorder="1" applyAlignment="1">
      <alignment horizontal="right" vertical="center"/>
    </xf>
    <xf numFmtId="1" fontId="12" fillId="0" borderId="9" xfId="0" applyNumberFormat="1" applyFont="1" applyFill="1" applyBorder="1" applyAlignment="1">
      <alignment horizontal="right" vertical="center"/>
    </xf>
    <xf numFmtId="2" fontId="12" fillId="0" borderId="24" xfId="0" applyNumberFormat="1" applyFont="1" applyFill="1" applyBorder="1" applyAlignment="1">
      <alignment horizontal="right" vertical="center"/>
    </xf>
    <xf numFmtId="2" fontId="12" fillId="0" borderId="25" xfId="0" applyNumberFormat="1" applyFont="1" applyFill="1" applyBorder="1" applyAlignment="1">
      <alignment horizontal="right" vertical="center"/>
    </xf>
    <xf numFmtId="2" fontId="12" fillId="8" borderId="7" xfId="0" applyNumberFormat="1" applyFont="1" applyFill="1" applyBorder="1" applyAlignment="1">
      <alignment horizontal="right" vertical="center"/>
    </xf>
    <xf numFmtId="2" fontId="12" fillId="8" borderId="9" xfId="0" applyNumberFormat="1" applyFont="1" applyFill="1" applyBorder="1" applyAlignment="1">
      <alignment horizontal="right" vertical="center"/>
    </xf>
    <xf numFmtId="2" fontId="12" fillId="8" borderId="2" xfId="0" applyNumberFormat="1" applyFont="1" applyFill="1" applyBorder="1" applyAlignment="1">
      <alignment horizontal="right" vertical="center"/>
    </xf>
    <xf numFmtId="2" fontId="12" fillId="8" borderId="15" xfId="0" applyNumberFormat="1" applyFont="1" applyFill="1" applyBorder="1" applyAlignment="1">
      <alignment horizontal="right" vertical="center"/>
    </xf>
    <xf numFmtId="2" fontId="12" fillId="8" borderId="10" xfId="0" applyNumberFormat="1" applyFont="1" applyFill="1" applyBorder="1" applyAlignment="1">
      <alignment horizontal="right" vertical="center"/>
    </xf>
    <xf numFmtId="2" fontId="12" fillId="8" borderId="12" xfId="0" applyNumberFormat="1" applyFont="1" applyFill="1" applyBorder="1" applyAlignment="1">
      <alignment horizontal="right" vertical="center"/>
    </xf>
    <xf numFmtId="0" fontId="13" fillId="3" borderId="31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13" fillId="7" borderId="9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vertical="center"/>
    </xf>
    <xf numFmtId="166" fontId="15" fillId="0" borderId="14" xfId="0" applyNumberFormat="1" applyFont="1" applyFill="1" applyBorder="1" applyAlignment="1">
      <alignment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2" fontId="13" fillId="0" borderId="9" xfId="0" applyNumberFormat="1" applyFont="1" applyFill="1" applyBorder="1"/>
    <xf numFmtId="2" fontId="13" fillId="0" borderId="12" xfId="0" applyNumberFormat="1" applyFont="1" applyFill="1" applyBorder="1"/>
    <xf numFmtId="0" fontId="12" fillId="0" borderId="20" xfId="0" applyFont="1" applyFill="1" applyBorder="1" applyAlignment="1">
      <alignment horizontal="left"/>
    </xf>
    <xf numFmtId="0" fontId="12" fillId="7" borderId="7" xfId="0" applyFont="1" applyFill="1" applyBorder="1" applyAlignment="1">
      <alignment horizontal="left"/>
    </xf>
    <xf numFmtId="0" fontId="12" fillId="7" borderId="2" xfId="0" applyFont="1" applyFill="1" applyBorder="1" applyAlignment="1">
      <alignment horizontal="left"/>
    </xf>
    <xf numFmtId="0" fontId="12" fillId="7" borderId="10" xfId="0" applyFont="1" applyFill="1" applyBorder="1" applyAlignment="1">
      <alignment horizontal="left"/>
    </xf>
    <xf numFmtId="2" fontId="15" fillId="0" borderId="11" xfId="0" applyNumberFormat="1" applyFont="1" applyFill="1" applyBorder="1" applyAlignment="1">
      <alignment vertical="center"/>
    </xf>
    <xf numFmtId="2" fontId="15" fillId="0" borderId="10" xfId="0" applyNumberFormat="1" applyFont="1" applyFill="1" applyBorder="1" applyAlignment="1">
      <alignment vertical="center"/>
    </xf>
    <xf numFmtId="0" fontId="15" fillId="0" borderId="10" xfId="0" applyFont="1" applyFill="1" applyBorder="1" applyAlignment="1">
      <alignment vertical="center"/>
    </xf>
    <xf numFmtId="2" fontId="15" fillId="0" borderId="22" xfId="0" applyNumberFormat="1" applyFont="1" applyFill="1" applyBorder="1" applyAlignment="1">
      <alignment vertical="center"/>
    </xf>
    <xf numFmtId="2" fontId="15" fillId="0" borderId="19" xfId="0" applyNumberFormat="1" applyFont="1" applyFill="1" applyBorder="1" applyAlignment="1">
      <alignment vertical="center"/>
    </xf>
    <xf numFmtId="0" fontId="15" fillId="0" borderId="19" xfId="0" applyFont="1" applyFill="1" applyBorder="1" applyAlignment="1">
      <alignment vertical="center"/>
    </xf>
    <xf numFmtId="0" fontId="12" fillId="0" borderId="22" xfId="0" applyFont="1" applyFill="1" applyBorder="1" applyAlignment="1">
      <alignment horizontal="left"/>
    </xf>
    <xf numFmtId="0" fontId="12" fillId="0" borderId="19" xfId="0" applyFont="1" applyFill="1" applyBorder="1"/>
    <xf numFmtId="0" fontId="12" fillId="0" borderId="24" xfId="0" applyFont="1" applyFill="1" applyBorder="1"/>
    <xf numFmtId="0" fontId="12" fillId="0" borderId="28" xfId="0" applyFont="1" applyFill="1" applyBorder="1" applyAlignment="1">
      <alignment horizontal="center" vertical="center" wrapText="1"/>
    </xf>
    <xf numFmtId="0" fontId="12" fillId="5" borderId="28" xfId="0" applyFont="1" applyFill="1" applyBorder="1"/>
    <xf numFmtId="0" fontId="13" fillId="5" borderId="28" xfId="0" applyFont="1" applyFill="1" applyBorder="1" applyAlignment="1">
      <alignment horizontal="center" vertical="center"/>
    </xf>
    <xf numFmtId="0" fontId="13" fillId="5" borderId="2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1" fontId="12" fillId="0" borderId="24" xfId="0" applyNumberFormat="1" applyFont="1" applyBorder="1" applyAlignment="1">
      <alignment horizontal="right"/>
    </xf>
    <xf numFmtId="1" fontId="12" fillId="0" borderId="25" xfId="0" applyNumberFormat="1" applyFont="1" applyBorder="1" applyAlignment="1">
      <alignment horizontal="right"/>
    </xf>
    <xf numFmtId="0" fontId="12" fillId="6" borderId="7" xfId="0" applyFont="1" applyFill="1" applyBorder="1" applyAlignment="1">
      <alignment horizontal="left"/>
    </xf>
    <xf numFmtId="0" fontId="12" fillId="6" borderId="10" xfId="0" applyFont="1" applyFill="1" applyBorder="1" applyAlignment="1">
      <alignment horizontal="left"/>
    </xf>
    <xf numFmtId="0" fontId="13" fillId="5" borderId="31" xfId="0" applyFont="1" applyFill="1" applyBorder="1" applyAlignment="1">
      <alignment horizontal="center" vertical="center"/>
    </xf>
    <xf numFmtId="0" fontId="12" fillId="0" borderId="21" xfId="0" applyFont="1" applyFill="1" applyBorder="1"/>
    <xf numFmtId="0" fontId="13" fillId="6" borderId="12" xfId="0" applyFont="1" applyFill="1" applyBorder="1" applyAlignment="1">
      <alignment horizontal="center"/>
    </xf>
    <xf numFmtId="0" fontId="13" fillId="3" borderId="34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right"/>
    </xf>
    <xf numFmtId="0" fontId="15" fillId="0" borderId="14" xfId="0" applyFont="1" applyFill="1" applyBorder="1"/>
    <xf numFmtId="2" fontId="12" fillId="0" borderId="10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0" fontId="15" fillId="0" borderId="20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13" fillId="0" borderId="0" xfId="0" applyFont="1" applyFill="1" applyAlignment="1">
      <alignment horizontal="right"/>
    </xf>
    <xf numFmtId="2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2" fontId="12" fillId="0" borderId="0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/>
    </xf>
    <xf numFmtId="0" fontId="12" fillId="0" borderId="30" xfId="0" applyFont="1" applyFill="1" applyBorder="1" applyAlignment="1">
      <alignment horizontal="right"/>
    </xf>
    <xf numFmtId="0" fontId="12" fillId="0" borderId="21" xfId="0" applyFont="1" applyFill="1" applyBorder="1" applyAlignment="1">
      <alignment horizontal="right" vertical="center"/>
    </xf>
    <xf numFmtId="1" fontId="15" fillId="0" borderId="14" xfId="0" applyNumberFormat="1" applyFont="1" applyFill="1" applyBorder="1" applyAlignment="1">
      <alignment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20" xfId="0" applyFont="1" applyFill="1" applyBorder="1"/>
    <xf numFmtId="0" fontId="13" fillId="0" borderId="22" xfId="0" applyFont="1" applyFill="1" applyBorder="1"/>
    <xf numFmtId="0" fontId="13" fillId="0" borderId="21" xfId="0" applyFont="1" applyFill="1" applyBorder="1"/>
    <xf numFmtId="1" fontId="12" fillId="0" borderId="0" xfId="0" applyNumberFormat="1" applyFont="1" applyFill="1" applyBorder="1"/>
    <xf numFmtId="0" fontId="12" fillId="0" borderId="22" xfId="0" applyFont="1" applyFill="1" applyBorder="1"/>
    <xf numFmtId="2" fontId="12" fillId="14" borderId="7" xfId="0" applyNumberFormat="1" applyFont="1" applyFill="1" applyBorder="1" applyAlignment="1">
      <alignment vertical="center"/>
    </xf>
    <xf numFmtId="2" fontId="12" fillId="14" borderId="2" xfId="0" applyNumberFormat="1" applyFont="1" applyFill="1" applyBorder="1" applyAlignment="1">
      <alignment vertical="center"/>
    </xf>
    <xf numFmtId="2" fontId="12" fillId="14" borderId="10" xfId="0" applyNumberFormat="1" applyFont="1" applyFill="1" applyBorder="1" applyAlignment="1">
      <alignment vertical="center"/>
    </xf>
    <xf numFmtId="2" fontId="12" fillId="14" borderId="7" xfId="0" applyNumberFormat="1" applyFont="1" applyFill="1" applyBorder="1" applyAlignment="1">
      <alignment horizontal="center" vertical="center"/>
    </xf>
    <xf numFmtId="2" fontId="12" fillId="14" borderId="2" xfId="0" applyNumberFormat="1" applyFont="1" applyFill="1" applyBorder="1" applyAlignment="1">
      <alignment horizontal="center" vertical="center"/>
    </xf>
    <xf numFmtId="2" fontId="12" fillId="14" borderId="10" xfId="0" applyNumberFormat="1" applyFont="1" applyFill="1" applyBorder="1" applyAlignment="1">
      <alignment horizontal="center" vertical="center"/>
    </xf>
    <xf numFmtId="0" fontId="13" fillId="15" borderId="3" xfId="0" applyFont="1" applyFill="1" applyBorder="1" applyAlignment="1">
      <alignment horizontal="center"/>
    </xf>
    <xf numFmtId="0" fontId="13" fillId="15" borderId="7" xfId="0" applyFont="1" applyFill="1" applyBorder="1" applyAlignment="1">
      <alignment horizontal="left"/>
    </xf>
    <xf numFmtId="0" fontId="13" fillId="15" borderId="10" xfId="0" applyFont="1" applyFill="1" applyBorder="1" applyAlignment="1">
      <alignment horizontal="left"/>
    </xf>
    <xf numFmtId="0" fontId="13" fillId="15" borderId="7" xfId="0" applyFont="1" applyFill="1" applyBorder="1" applyAlignment="1">
      <alignment horizontal="center"/>
    </xf>
    <xf numFmtId="0" fontId="13" fillId="15" borderId="10" xfId="0" applyFont="1" applyFill="1" applyBorder="1" applyAlignment="1">
      <alignment horizontal="center"/>
    </xf>
    <xf numFmtId="1" fontId="12" fillId="15" borderId="2" xfId="0" applyNumberFormat="1" applyFont="1" applyFill="1" applyBorder="1" applyAlignment="1">
      <alignment horizontal="right"/>
    </xf>
    <xf numFmtId="2" fontId="12" fillId="15" borderId="2" xfId="0" applyNumberFormat="1" applyFont="1" applyFill="1" applyBorder="1" applyAlignment="1">
      <alignment vertical="center"/>
    </xf>
    <xf numFmtId="2" fontId="12" fillId="15" borderId="10" xfId="0" applyNumberFormat="1" applyFont="1" applyFill="1" applyBorder="1" applyAlignment="1">
      <alignment vertical="center"/>
    </xf>
    <xf numFmtId="1" fontId="12" fillId="15" borderId="7" xfId="0" applyNumberFormat="1" applyFont="1" applyFill="1" applyBorder="1" applyAlignment="1">
      <alignment horizontal="right"/>
    </xf>
    <xf numFmtId="0" fontId="12" fillId="15" borderId="7" xfId="0" applyFont="1" applyFill="1" applyBorder="1" applyAlignment="1">
      <alignment horizontal="right"/>
    </xf>
    <xf numFmtId="1" fontId="12" fillId="15" borderId="7" xfId="0" applyNumberFormat="1" applyFont="1" applyFill="1" applyBorder="1" applyAlignment="1">
      <alignment vertical="center"/>
    </xf>
    <xf numFmtId="2" fontId="12" fillId="15" borderId="2" xfId="0" applyNumberFormat="1" applyFont="1" applyFill="1" applyBorder="1" applyAlignment="1">
      <alignment horizontal="right" vertical="center"/>
    </xf>
    <xf numFmtId="2" fontId="12" fillId="15" borderId="7" xfId="0" applyNumberFormat="1" applyFont="1" applyFill="1" applyBorder="1" applyAlignment="1">
      <alignment vertical="center"/>
    </xf>
    <xf numFmtId="0" fontId="12" fillId="15" borderId="7" xfId="0" applyFont="1" applyFill="1" applyBorder="1" applyAlignment="1">
      <alignment vertical="center"/>
    </xf>
    <xf numFmtId="0" fontId="12" fillId="15" borderId="7" xfId="0" applyFont="1" applyFill="1" applyBorder="1"/>
    <xf numFmtId="2" fontId="12" fillId="15" borderId="10" xfId="0" applyNumberFormat="1" applyFont="1" applyFill="1" applyBorder="1" applyAlignment="1">
      <alignment horizontal="right" vertical="center"/>
    </xf>
    <xf numFmtId="0" fontId="12" fillId="15" borderId="2" xfId="0" applyFont="1" applyFill="1" applyBorder="1" applyAlignment="1">
      <alignment horizontal="right" vertical="center"/>
    </xf>
    <xf numFmtId="1" fontId="12" fillId="15" borderId="10" xfId="0" applyNumberFormat="1" applyFont="1" applyFill="1" applyBorder="1" applyAlignment="1">
      <alignment horizontal="right" vertical="center"/>
    </xf>
    <xf numFmtId="0" fontId="12" fillId="15" borderId="2" xfId="0" applyFont="1" applyFill="1" applyBorder="1" applyAlignment="1">
      <alignment vertical="center"/>
    </xf>
    <xf numFmtId="0" fontId="12" fillId="15" borderId="2" xfId="0" applyFont="1" applyFill="1" applyBorder="1"/>
    <xf numFmtId="0" fontId="12" fillId="15" borderId="10" xfId="0" applyFont="1" applyFill="1" applyBorder="1"/>
    <xf numFmtId="2" fontId="12" fillId="15" borderId="7" xfId="0" applyNumberFormat="1" applyFont="1" applyFill="1" applyBorder="1"/>
    <xf numFmtId="1" fontId="12" fillId="15" borderId="2" xfId="0" applyNumberFormat="1" applyFont="1" applyFill="1" applyBorder="1" applyAlignment="1">
      <alignment vertical="center"/>
    </xf>
    <xf numFmtId="2" fontId="12" fillId="15" borderId="10" xfId="0" applyNumberFormat="1" applyFont="1" applyFill="1" applyBorder="1"/>
    <xf numFmtId="1" fontId="12" fillId="15" borderId="10" xfId="0" applyNumberFormat="1" applyFont="1" applyFill="1" applyBorder="1" applyAlignment="1">
      <alignment horizontal="right"/>
    </xf>
    <xf numFmtId="2" fontId="13" fillId="15" borderId="7" xfId="0" applyNumberFormat="1" applyFont="1" applyFill="1" applyBorder="1"/>
    <xf numFmtId="2" fontId="13" fillId="15" borderId="10" xfId="0" applyNumberFormat="1" applyFont="1" applyFill="1" applyBorder="1"/>
    <xf numFmtId="1" fontId="12" fillId="15" borderId="2" xfId="0" applyNumberFormat="1" applyFont="1" applyFill="1" applyBorder="1"/>
    <xf numFmtId="0" fontId="12" fillId="15" borderId="24" xfId="0" applyFont="1" applyFill="1" applyBorder="1" applyAlignment="1">
      <alignment vertical="center"/>
    </xf>
    <xf numFmtId="2" fontId="12" fillId="15" borderId="24" xfId="0" applyNumberFormat="1" applyFont="1" applyFill="1" applyBorder="1" applyAlignment="1">
      <alignment vertical="center"/>
    </xf>
    <xf numFmtId="0" fontId="12" fillId="15" borderId="10" xfId="0" applyFont="1" applyFill="1" applyBorder="1" applyAlignment="1">
      <alignment vertical="center"/>
    </xf>
    <xf numFmtId="0" fontId="13" fillId="15" borderId="3" xfId="0" applyFont="1" applyFill="1" applyBorder="1" applyAlignment="1">
      <alignment horizontal="center" vertical="center"/>
    </xf>
    <xf numFmtId="2" fontId="12" fillId="15" borderId="7" xfId="0" applyNumberFormat="1" applyFont="1" applyFill="1" applyBorder="1" applyAlignment="1">
      <alignment horizontal="center" vertical="center"/>
    </xf>
    <xf numFmtId="2" fontId="12" fillId="15" borderId="2" xfId="0" applyNumberFormat="1" applyFont="1" applyFill="1" applyBorder="1" applyAlignment="1">
      <alignment horizontal="center" vertical="center"/>
    </xf>
    <xf numFmtId="2" fontId="12" fillId="15" borderId="10" xfId="0" applyNumberFormat="1" applyFont="1" applyFill="1" applyBorder="1" applyAlignment="1">
      <alignment horizontal="center" vertical="center"/>
    </xf>
    <xf numFmtId="0" fontId="13" fillId="15" borderId="28" xfId="0" applyFont="1" applyFill="1" applyBorder="1" applyAlignment="1">
      <alignment horizontal="center" vertical="center"/>
    </xf>
    <xf numFmtId="165" fontId="13" fillId="15" borderId="7" xfId="0" applyNumberFormat="1" applyFont="1" applyFill="1" applyBorder="1" applyAlignment="1">
      <alignment horizontal="center"/>
    </xf>
    <xf numFmtId="165" fontId="13" fillId="15" borderId="10" xfId="0" applyNumberFormat="1" applyFont="1" applyFill="1" applyBorder="1" applyAlignment="1">
      <alignment horizontal="center"/>
    </xf>
    <xf numFmtId="0" fontId="12" fillId="15" borderId="2" xfId="0" applyFont="1" applyFill="1" applyBorder="1" applyAlignment="1"/>
    <xf numFmtId="0" fontId="13" fillId="15" borderId="2" xfId="0" applyFont="1" applyFill="1" applyBorder="1" applyAlignment="1">
      <alignment horizontal="center"/>
    </xf>
    <xf numFmtId="0" fontId="12" fillId="15" borderId="7" xfId="0" applyFont="1" applyFill="1" applyBorder="1" applyAlignment="1">
      <alignment horizontal="right" vertical="center"/>
    </xf>
    <xf numFmtId="0" fontId="12" fillId="15" borderId="10" xfId="0" applyFont="1" applyFill="1" applyBorder="1" applyAlignment="1">
      <alignment horizontal="right" vertical="center"/>
    </xf>
    <xf numFmtId="1" fontId="12" fillId="15" borderId="2" xfId="0" applyNumberFormat="1" applyFont="1" applyFill="1" applyBorder="1" applyAlignment="1">
      <alignment horizontal="right" vertical="center"/>
    </xf>
    <xf numFmtId="2" fontId="12" fillId="15" borderId="7" xfId="0" applyNumberFormat="1" applyFont="1" applyFill="1" applyBorder="1" applyAlignment="1">
      <alignment horizontal="right" vertical="center"/>
    </xf>
    <xf numFmtId="0" fontId="12" fillId="15" borderId="7" xfId="0" applyFont="1" applyFill="1" applyBorder="1" applyAlignment="1">
      <alignment horizontal="center" vertical="center"/>
    </xf>
    <xf numFmtId="2" fontId="12" fillId="15" borderId="10" xfId="0" applyNumberFormat="1" applyFont="1" applyFill="1" applyBorder="1" applyAlignment="1">
      <alignment horizontal="right"/>
    </xf>
    <xf numFmtId="2" fontId="12" fillId="16" borderId="2" xfId="0" applyNumberFormat="1" applyFont="1" applyFill="1" applyBorder="1"/>
    <xf numFmtId="0" fontId="13" fillId="16" borderId="31" xfId="0" applyFont="1" applyFill="1" applyBorder="1" applyAlignment="1">
      <alignment horizontal="center" vertical="center"/>
    </xf>
    <xf numFmtId="0" fontId="12" fillId="0" borderId="0" xfId="0" applyFont="1" applyFill="1" applyAlignment="1"/>
    <xf numFmtId="0" fontId="13" fillId="6" borderId="37" xfId="0" applyFont="1" applyFill="1" applyBorder="1" applyAlignment="1">
      <alignment horizontal="left"/>
    </xf>
    <xf numFmtId="0" fontId="13" fillId="16" borderId="7" xfId="0" applyFont="1" applyFill="1" applyBorder="1" applyAlignment="1">
      <alignment horizontal="left"/>
    </xf>
    <xf numFmtId="0" fontId="13" fillId="6" borderId="38" xfId="0" applyFont="1" applyFill="1" applyBorder="1" applyAlignment="1">
      <alignment horizontal="left"/>
    </xf>
    <xf numFmtId="0" fontId="13" fillId="16" borderId="24" xfId="0" applyFont="1" applyFill="1" applyBorder="1" applyAlignment="1">
      <alignment horizontal="left"/>
    </xf>
    <xf numFmtId="1" fontId="12" fillId="16" borderId="7" xfId="0" applyNumberFormat="1" applyFont="1" applyFill="1" applyBorder="1" applyAlignment="1">
      <alignment vertical="center"/>
    </xf>
    <xf numFmtId="0" fontId="12" fillId="0" borderId="14" xfId="0" applyFont="1" applyFill="1" applyBorder="1" applyAlignment="1"/>
    <xf numFmtId="2" fontId="12" fillId="16" borderId="2" xfId="0" applyNumberFormat="1" applyFont="1" applyFill="1" applyBorder="1" applyAlignment="1">
      <alignment vertical="center"/>
    </xf>
    <xf numFmtId="0" fontId="12" fillId="0" borderId="0" xfId="0" applyFont="1" applyFill="1" applyBorder="1" applyAlignment="1"/>
    <xf numFmtId="0" fontId="12" fillId="0" borderId="0" xfId="0" applyNumberFormat="1" applyFont="1" applyFill="1" applyBorder="1" applyAlignment="1"/>
    <xf numFmtId="166" fontId="12" fillId="0" borderId="0" xfId="0" applyNumberFormat="1" applyFont="1" applyFill="1" applyBorder="1" applyAlignment="1"/>
    <xf numFmtId="2" fontId="12" fillId="16" borderId="24" xfId="0" applyNumberFormat="1" applyFont="1" applyFill="1" applyBorder="1" applyAlignment="1">
      <alignment vertical="center"/>
    </xf>
    <xf numFmtId="166" fontId="12" fillId="0" borderId="0" xfId="0" applyNumberFormat="1" applyFont="1" applyFill="1" applyBorder="1"/>
    <xf numFmtId="2" fontId="12" fillId="16" borderId="7" xfId="0" applyNumberFormat="1" applyFont="1" applyFill="1" applyBorder="1" applyAlignment="1">
      <alignment horizontal="center" vertical="center"/>
    </xf>
    <xf numFmtId="2" fontId="12" fillId="16" borderId="2" xfId="0" applyNumberFormat="1" applyFont="1" applyFill="1" applyBorder="1" applyAlignment="1">
      <alignment horizontal="center" vertical="center"/>
    </xf>
    <xf numFmtId="2" fontId="12" fillId="16" borderId="10" xfId="0" applyNumberFormat="1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left"/>
    </xf>
    <xf numFmtId="0" fontId="13" fillId="16" borderId="7" xfId="0" applyFont="1" applyFill="1" applyBorder="1" applyAlignment="1">
      <alignment horizontal="center"/>
    </xf>
    <xf numFmtId="0" fontId="13" fillId="7" borderId="40" xfId="0" applyFont="1" applyFill="1" applyBorder="1" applyAlignment="1">
      <alignment horizontal="left"/>
    </xf>
    <xf numFmtId="0" fontId="13" fillId="16" borderId="10" xfId="0" applyFont="1" applyFill="1" applyBorder="1" applyAlignment="1">
      <alignment horizontal="center"/>
    </xf>
    <xf numFmtId="0" fontId="13" fillId="0" borderId="0" xfId="0" applyFont="1" applyFill="1" applyBorder="1" applyAlignment="1"/>
    <xf numFmtId="2" fontId="12" fillId="0" borderId="0" xfId="0" applyNumberFormat="1" applyFont="1" applyFill="1" applyBorder="1" applyAlignment="1">
      <alignment vertical="center"/>
    </xf>
    <xf numFmtId="1" fontId="12" fillId="16" borderId="2" xfId="0" applyNumberFormat="1" applyFont="1" applyFill="1" applyBorder="1" applyAlignment="1">
      <alignment horizontal="right"/>
    </xf>
    <xf numFmtId="0" fontId="12" fillId="16" borderId="2" xfId="0" applyFont="1" applyFill="1" applyBorder="1" applyAlignment="1">
      <alignment vertical="center"/>
    </xf>
    <xf numFmtId="1" fontId="12" fillId="16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/>
    <xf numFmtId="2" fontId="12" fillId="0" borderId="19" xfId="0" applyNumberFormat="1" applyFont="1" applyFill="1" applyBorder="1"/>
    <xf numFmtId="2" fontId="12" fillId="16" borderId="19" xfId="0" applyNumberFormat="1" applyFont="1" applyFill="1" applyBorder="1"/>
    <xf numFmtId="1" fontId="12" fillId="16" borderId="7" xfId="0" applyNumberFormat="1" applyFont="1" applyFill="1" applyBorder="1" applyAlignment="1">
      <alignment horizontal="right"/>
    </xf>
    <xf numFmtId="2" fontId="17" fillId="0" borderId="0" xfId="0" applyNumberFormat="1" applyFont="1" applyFill="1" applyBorder="1" applyAlignment="1"/>
    <xf numFmtId="0" fontId="16" fillId="0" borderId="0" xfId="0" applyFont="1"/>
    <xf numFmtId="0" fontId="14" fillId="0" borderId="10" xfId="0" applyFont="1" applyFill="1" applyBorder="1" applyAlignment="1">
      <alignment horizontal="left"/>
    </xf>
    <xf numFmtId="0" fontId="12" fillId="0" borderId="19" xfId="0" applyFont="1" applyFill="1" applyBorder="1" applyAlignment="1">
      <alignment horizontal="left"/>
    </xf>
    <xf numFmtId="2" fontId="12" fillId="0" borderId="32" xfId="0" applyNumberFormat="1" applyFont="1" applyFill="1" applyBorder="1"/>
    <xf numFmtId="2" fontId="12" fillId="16" borderId="10" xfId="0" applyNumberFormat="1" applyFont="1" applyFill="1" applyBorder="1"/>
    <xf numFmtId="0" fontId="13" fillId="0" borderId="0" xfId="0" applyFont="1" applyFill="1" applyAlignment="1"/>
    <xf numFmtId="0" fontId="13" fillId="5" borderId="47" xfId="0" applyFont="1" applyFill="1" applyBorder="1" applyAlignment="1">
      <alignment horizontal="left" vertical="center"/>
    </xf>
    <xf numFmtId="0" fontId="13" fillId="16" borderId="3" xfId="0" applyFont="1" applyFill="1" applyBorder="1" applyAlignment="1">
      <alignment horizontal="center" vertical="center"/>
    </xf>
    <xf numFmtId="0" fontId="12" fillId="16" borderId="7" xfId="0" applyFont="1" applyFill="1" applyBorder="1"/>
    <xf numFmtId="2" fontId="12" fillId="16" borderId="10" xfId="0" applyNumberFormat="1" applyFont="1" applyFill="1" applyBorder="1" applyAlignment="1">
      <alignment vertical="center"/>
    </xf>
    <xf numFmtId="1" fontId="12" fillId="0" borderId="7" xfId="0" applyNumberFormat="1" applyFont="1" applyBorder="1"/>
    <xf numFmtId="1" fontId="12" fillId="16" borderId="7" xfId="0" applyNumberFormat="1" applyFont="1" applyFill="1" applyBorder="1"/>
    <xf numFmtId="2" fontId="12" fillId="16" borderId="7" xfId="0" applyNumberFormat="1" applyFont="1" applyFill="1" applyBorder="1" applyAlignment="1">
      <alignment vertical="center"/>
    </xf>
    <xf numFmtId="0" fontId="13" fillId="0" borderId="37" xfId="0" applyFont="1" applyFill="1" applyBorder="1" applyAlignment="1">
      <alignment horizontal="left"/>
    </xf>
    <xf numFmtId="0" fontId="12" fillId="0" borderId="7" xfId="0" applyFont="1" applyFill="1" applyBorder="1" applyAlignment="1"/>
    <xf numFmtId="0" fontId="13" fillId="0" borderId="40" xfId="0" applyFont="1" applyFill="1" applyBorder="1" applyAlignment="1">
      <alignment horizontal="left"/>
    </xf>
    <xf numFmtId="0" fontId="13" fillId="7" borderId="7" xfId="0" applyFont="1" applyFill="1" applyBorder="1" applyAlignment="1">
      <alignment horizontal="left"/>
    </xf>
    <xf numFmtId="0" fontId="13" fillId="7" borderId="10" xfId="0" applyFont="1" applyFill="1" applyBorder="1" applyAlignment="1">
      <alignment horizontal="left"/>
    </xf>
    <xf numFmtId="1" fontId="12" fillId="16" borderId="24" xfId="0" applyNumberFormat="1" applyFont="1" applyFill="1" applyBorder="1" applyAlignment="1">
      <alignment horizontal="right"/>
    </xf>
    <xf numFmtId="2" fontId="12" fillId="16" borderId="7" xfId="0" applyNumberFormat="1" applyFont="1" applyFill="1" applyBorder="1"/>
    <xf numFmtId="0" fontId="13" fillId="7" borderId="46" xfId="0" applyFont="1" applyFill="1" applyBorder="1" applyAlignment="1">
      <alignment horizontal="center"/>
    </xf>
    <xf numFmtId="0" fontId="13" fillId="7" borderId="44" xfId="0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16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6" fillId="0" borderId="2" xfId="0" applyFont="1" applyFill="1" applyBorder="1" applyAlignment="1"/>
    <xf numFmtId="2" fontId="18" fillId="0" borderId="2" xfId="0" applyNumberFormat="1" applyFont="1" applyFill="1" applyBorder="1" applyAlignment="1">
      <alignment vertical="center"/>
    </xf>
    <xf numFmtId="2" fontId="12" fillId="0" borderId="24" xfId="0" applyNumberFormat="1" applyFont="1" applyFill="1" applyBorder="1"/>
    <xf numFmtId="2" fontId="12" fillId="16" borderId="24" xfId="0" applyNumberFormat="1" applyFont="1" applyFill="1" applyBorder="1"/>
    <xf numFmtId="2" fontId="12" fillId="0" borderId="25" xfId="0" applyNumberFormat="1" applyFont="1" applyFill="1" applyBorder="1"/>
    <xf numFmtId="2" fontId="13" fillId="16" borderId="7" xfId="0" applyNumberFormat="1" applyFont="1" applyFill="1" applyBorder="1"/>
    <xf numFmtId="2" fontId="13" fillId="16" borderId="10" xfId="0" applyNumberFormat="1" applyFont="1" applyFill="1" applyBorder="1"/>
    <xf numFmtId="0" fontId="12" fillId="17" borderId="3" xfId="0" applyFont="1" applyFill="1" applyBorder="1" applyAlignment="1">
      <alignment horizontal="center" vertical="center" wrapText="1"/>
    </xf>
    <xf numFmtId="0" fontId="12" fillId="16" borderId="7" xfId="0" applyFont="1" applyFill="1" applyBorder="1" applyAlignment="1">
      <alignment vertical="center"/>
    </xf>
    <xf numFmtId="0" fontId="12" fillId="16" borderId="10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6" fillId="0" borderId="14" xfId="0" applyFont="1" applyFill="1" applyBorder="1" applyAlignment="1"/>
    <xf numFmtId="2" fontId="18" fillId="0" borderId="14" xfId="0" applyNumberFormat="1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12" fillId="0" borderId="47" xfId="0" applyFont="1" applyFill="1" applyBorder="1" applyAlignment="1">
      <alignment horizontal="center" vertical="center"/>
    </xf>
    <xf numFmtId="0" fontId="13" fillId="6" borderId="47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right"/>
    </xf>
    <xf numFmtId="0" fontId="13" fillId="16" borderId="3" xfId="0" applyFont="1" applyFill="1" applyBorder="1" applyAlignment="1">
      <alignment horizontal="right"/>
    </xf>
    <xf numFmtId="0" fontId="13" fillId="6" borderId="6" xfId="0" applyFont="1" applyFill="1" applyBorder="1" applyAlignment="1">
      <alignment horizontal="right"/>
    </xf>
    <xf numFmtId="2" fontId="12" fillId="0" borderId="0" xfId="0" applyNumberFormat="1" applyFont="1" applyFill="1" applyBorder="1" applyAlignment="1"/>
    <xf numFmtId="0" fontId="12" fillId="8" borderId="47" xfId="0" applyFont="1" applyFill="1" applyBorder="1" applyAlignment="1">
      <alignment horizontal="left" vertical="center"/>
    </xf>
    <xf numFmtId="0" fontId="12" fillId="8" borderId="3" xfId="0" applyFont="1" applyFill="1" applyBorder="1" applyAlignment="1">
      <alignment horizontal="center" vertical="center"/>
    </xf>
    <xf numFmtId="2" fontId="12" fillId="8" borderId="3" xfId="0" applyNumberFormat="1" applyFont="1" applyFill="1" applyBorder="1"/>
    <xf numFmtId="2" fontId="12" fillId="16" borderId="3" xfId="0" applyNumberFormat="1" applyFont="1" applyFill="1" applyBorder="1"/>
    <xf numFmtId="2" fontId="12" fillId="14" borderId="3" xfId="0" applyNumberFormat="1" applyFont="1" applyFill="1" applyBorder="1"/>
    <xf numFmtId="0" fontId="13" fillId="7" borderId="47" xfId="0" applyFont="1" applyFill="1" applyBorder="1" applyAlignment="1">
      <alignment horizontal="left"/>
    </xf>
    <xf numFmtId="0" fontId="13" fillId="7" borderId="3" xfId="0" applyFont="1" applyFill="1" applyBorder="1" applyAlignment="1">
      <alignment horizontal="center"/>
    </xf>
    <xf numFmtId="0" fontId="13" fillId="16" borderId="3" xfId="0" applyFont="1" applyFill="1" applyBorder="1" applyAlignment="1">
      <alignment horizontal="center"/>
    </xf>
    <xf numFmtId="0" fontId="13" fillId="7" borderId="6" xfId="0" applyFont="1" applyFill="1" applyBorder="1" applyAlignment="1">
      <alignment horizontal="center"/>
    </xf>
    <xf numFmtId="0" fontId="12" fillId="16" borderId="2" xfId="0" applyFont="1" applyFill="1" applyBorder="1"/>
    <xf numFmtId="0" fontId="12" fillId="16" borderId="10" xfId="0" applyFont="1" applyFill="1" applyBorder="1"/>
    <xf numFmtId="0" fontId="15" fillId="0" borderId="14" xfId="0" applyFont="1" applyFill="1" applyBorder="1" applyAlignment="1">
      <alignment vertical="center"/>
    </xf>
    <xf numFmtId="0" fontId="12" fillId="16" borderId="24" xfId="0" applyFont="1" applyFill="1" applyBorder="1"/>
    <xf numFmtId="0" fontId="12" fillId="0" borderId="25" xfId="0" applyFont="1" applyFill="1" applyBorder="1"/>
    <xf numFmtId="166" fontId="12" fillId="0" borderId="7" xfId="0" applyNumberFormat="1" applyFont="1" applyFill="1" applyBorder="1"/>
    <xf numFmtId="166" fontId="12" fillId="16" borderId="7" xfId="0" applyNumberFormat="1" applyFont="1" applyFill="1" applyBorder="1"/>
    <xf numFmtId="166" fontId="12" fillId="0" borderId="9" xfId="0" applyNumberFormat="1" applyFont="1" applyFill="1" applyBorder="1"/>
    <xf numFmtId="166" fontId="12" fillId="0" borderId="24" xfId="0" applyNumberFormat="1" applyFont="1" applyFill="1" applyBorder="1"/>
    <xf numFmtId="166" fontId="12" fillId="16" borderId="24" xfId="0" applyNumberFormat="1" applyFont="1" applyFill="1" applyBorder="1"/>
    <xf numFmtId="166" fontId="12" fillId="0" borderId="25" xfId="0" applyNumberFormat="1" applyFont="1" applyFill="1" applyBorder="1"/>
    <xf numFmtId="0" fontId="13" fillId="6" borderId="7" xfId="0" applyFont="1" applyFill="1" applyBorder="1" applyAlignment="1">
      <alignment horizontal="right"/>
    </xf>
    <xf numFmtId="0" fontId="13" fillId="16" borderId="7" xfId="0" applyFont="1" applyFill="1" applyBorder="1" applyAlignment="1">
      <alignment horizontal="right"/>
    </xf>
    <xf numFmtId="0" fontId="13" fillId="6" borderId="9" xfId="0" applyFont="1" applyFill="1" applyBorder="1" applyAlignment="1">
      <alignment horizontal="right"/>
    </xf>
    <xf numFmtId="0" fontId="13" fillId="6" borderId="40" xfId="0" applyFont="1" applyFill="1" applyBorder="1" applyAlignment="1">
      <alignment horizontal="left"/>
    </xf>
    <xf numFmtId="0" fontId="13" fillId="6" borderId="10" xfId="0" applyFont="1" applyFill="1" applyBorder="1" applyAlignment="1">
      <alignment horizontal="right"/>
    </xf>
    <xf numFmtId="0" fontId="13" fillId="16" borderId="10" xfId="0" applyFont="1" applyFill="1" applyBorder="1" applyAlignment="1">
      <alignment horizontal="right"/>
    </xf>
    <xf numFmtId="0" fontId="13" fillId="6" borderId="12" xfId="0" applyFont="1" applyFill="1" applyBorder="1" applyAlignment="1">
      <alignment horizontal="right"/>
    </xf>
    <xf numFmtId="0" fontId="12" fillId="16" borderId="7" xfId="0" applyFont="1" applyFill="1" applyBorder="1" applyAlignment="1">
      <alignment horizontal="right" vertical="center"/>
    </xf>
    <xf numFmtId="2" fontId="12" fillId="16" borderId="2" xfId="0" applyNumberFormat="1" applyFont="1" applyFill="1" applyBorder="1" applyAlignment="1">
      <alignment horizontal="right" vertical="center"/>
    </xf>
    <xf numFmtId="2" fontId="12" fillId="16" borderId="10" xfId="0" applyNumberFormat="1" applyFont="1" applyFill="1" applyBorder="1" applyAlignment="1">
      <alignment horizontal="right" vertical="center"/>
    </xf>
    <xf numFmtId="2" fontId="12" fillId="16" borderId="24" xfId="0" applyNumberFormat="1" applyFont="1" applyFill="1" applyBorder="1" applyAlignment="1">
      <alignment horizontal="right" vertical="center"/>
    </xf>
    <xf numFmtId="0" fontId="12" fillId="8" borderId="38" xfId="0" applyFont="1" applyFill="1" applyBorder="1" applyAlignment="1">
      <alignment horizontal="left" vertical="center"/>
    </xf>
    <xf numFmtId="0" fontId="12" fillId="8" borderId="24" xfId="0" applyFont="1" applyFill="1" applyBorder="1" applyAlignment="1">
      <alignment horizontal="left" vertical="center"/>
    </xf>
    <xf numFmtId="0" fontId="12" fillId="8" borderId="24" xfId="0" applyFont="1" applyFill="1" applyBorder="1" applyAlignment="1">
      <alignment horizontal="left"/>
    </xf>
    <xf numFmtId="2" fontId="12" fillId="8" borderId="24" xfId="0" applyNumberFormat="1" applyFont="1" applyFill="1" applyBorder="1" applyAlignment="1">
      <alignment horizontal="center" vertical="center"/>
    </xf>
    <xf numFmtId="2" fontId="12" fillId="16" borderId="24" xfId="0" applyNumberFormat="1" applyFont="1" applyFill="1" applyBorder="1" applyAlignment="1">
      <alignment horizontal="center" vertical="center"/>
    </xf>
    <xf numFmtId="2" fontId="12" fillId="14" borderId="24" xfId="0" applyNumberFormat="1" applyFont="1" applyFill="1" applyBorder="1" applyAlignment="1">
      <alignment horizontal="center" vertical="center"/>
    </xf>
    <xf numFmtId="2" fontId="12" fillId="8" borderId="25" xfId="0" applyNumberFormat="1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/>
    </xf>
    <xf numFmtId="165" fontId="12" fillId="0" borderId="3" xfId="0" applyNumberFormat="1" applyFont="1" applyFill="1" applyBorder="1" applyAlignment="1">
      <alignment vertical="center"/>
    </xf>
    <xf numFmtId="165" fontId="12" fillId="16" borderId="3" xfId="0" applyNumberFormat="1" applyFont="1" applyFill="1" applyBorder="1" applyAlignment="1">
      <alignment vertical="center"/>
    </xf>
    <xf numFmtId="165" fontId="12" fillId="0" borderId="6" xfId="0" applyNumberFormat="1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vertical="center"/>
    </xf>
    <xf numFmtId="0" fontId="12" fillId="0" borderId="30" xfId="0" applyFont="1" applyFill="1" applyBorder="1" applyAlignment="1"/>
    <xf numFmtId="0" fontId="12" fillId="0" borderId="23" xfId="0" applyFont="1" applyFill="1" applyBorder="1" applyAlignment="1"/>
    <xf numFmtId="0" fontId="12" fillId="0" borderId="20" xfId="0" applyFont="1" applyFill="1" applyBorder="1" applyAlignment="1"/>
    <xf numFmtId="0" fontId="12" fillId="0" borderId="21" xfId="0" applyFont="1" applyFill="1" applyBorder="1" applyAlignment="1"/>
    <xf numFmtId="0" fontId="12" fillId="0" borderId="22" xfId="0" applyFont="1" applyFill="1" applyBorder="1" applyAlignment="1"/>
    <xf numFmtId="0" fontId="12" fillId="16" borderId="2" xfId="0" applyFont="1" applyFill="1" applyBorder="1" applyAlignment="1">
      <alignment horizontal="right" vertical="center"/>
    </xf>
    <xf numFmtId="1" fontId="12" fillId="16" borderId="2" xfId="0" applyNumberFormat="1" applyFont="1" applyFill="1" applyBorder="1" applyAlignment="1">
      <alignment horizontal="right" vertical="center"/>
    </xf>
    <xf numFmtId="2" fontId="12" fillId="0" borderId="7" xfId="0" applyNumberFormat="1" applyFont="1" applyFill="1" applyBorder="1" applyAlignment="1">
      <alignment horizontal="right" vertical="center"/>
    </xf>
    <xf numFmtId="2" fontId="12" fillId="16" borderId="7" xfId="0" applyNumberFormat="1" applyFont="1" applyFill="1" applyBorder="1" applyAlignment="1">
      <alignment horizontal="right" vertical="center"/>
    </xf>
    <xf numFmtId="2" fontId="12" fillId="0" borderId="9" xfId="0" applyNumberFormat="1" applyFont="1" applyFill="1" applyBorder="1" applyAlignment="1">
      <alignment horizontal="right" vertical="center"/>
    </xf>
    <xf numFmtId="0" fontId="12" fillId="0" borderId="36" xfId="0" applyFont="1" applyFill="1" applyBorder="1" applyAlignment="1">
      <alignment horizontal="center"/>
    </xf>
    <xf numFmtId="2" fontId="13" fillId="18" borderId="0" xfId="0" applyNumberFormat="1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left"/>
    </xf>
    <xf numFmtId="2" fontId="12" fillId="8" borderId="24" xfId="0" applyNumberFormat="1" applyFont="1" applyFill="1" applyBorder="1" applyAlignment="1">
      <alignment horizontal="right" vertical="center"/>
    </xf>
    <xf numFmtId="2" fontId="12" fillId="8" borderId="25" xfId="0" applyNumberFormat="1" applyFont="1" applyFill="1" applyBorder="1" applyAlignment="1">
      <alignment horizontal="right" vertical="center"/>
    </xf>
    <xf numFmtId="2" fontId="15" fillId="0" borderId="30" xfId="0" applyNumberFormat="1" applyFont="1" applyFill="1" applyBorder="1" applyAlignment="1">
      <alignment vertical="center"/>
    </xf>
    <xf numFmtId="165" fontId="15" fillId="0" borderId="2" xfId="0" applyNumberFormat="1" applyFont="1" applyFill="1" applyBorder="1" applyAlignment="1">
      <alignment vertical="center"/>
    </xf>
    <xf numFmtId="1" fontId="12" fillId="16" borderId="2" xfId="0" applyNumberFormat="1" applyFont="1" applyFill="1" applyBorder="1"/>
    <xf numFmtId="165" fontId="12" fillId="0" borderId="10" xfId="0" applyNumberFormat="1" applyFont="1" applyFill="1" applyBorder="1" applyAlignment="1">
      <alignment horizontal="right" vertical="center"/>
    </xf>
    <xf numFmtId="165" fontId="12" fillId="16" borderId="10" xfId="0" applyNumberFormat="1" applyFont="1" applyFill="1" applyBorder="1" applyAlignment="1">
      <alignment horizontal="right" vertical="center"/>
    </xf>
    <xf numFmtId="165" fontId="12" fillId="0" borderId="12" xfId="0" applyNumberFormat="1" applyFont="1" applyFill="1" applyBorder="1" applyAlignment="1">
      <alignment horizontal="right" vertical="center"/>
    </xf>
    <xf numFmtId="2" fontId="12" fillId="8" borderId="24" xfId="0" applyNumberFormat="1" applyFont="1" applyFill="1" applyBorder="1" applyAlignment="1">
      <alignment vertical="center"/>
    </xf>
    <xf numFmtId="2" fontId="12" fillId="14" borderId="24" xfId="0" applyNumberFormat="1" applyFont="1" applyFill="1" applyBorder="1" applyAlignment="1">
      <alignment vertical="center"/>
    </xf>
    <xf numFmtId="2" fontId="12" fillId="8" borderId="25" xfId="0" applyNumberFormat="1" applyFont="1" applyFill="1" applyBorder="1" applyAlignment="1">
      <alignment vertical="center"/>
    </xf>
    <xf numFmtId="0" fontId="13" fillId="7" borderId="39" xfId="0" applyFont="1" applyFill="1" applyBorder="1" applyAlignment="1">
      <alignment horizontal="left"/>
    </xf>
    <xf numFmtId="0" fontId="13" fillId="7" borderId="24" xfId="0" applyFont="1" applyFill="1" applyBorder="1" applyAlignment="1">
      <alignment horizontal="center"/>
    </xf>
    <xf numFmtId="0" fontId="13" fillId="16" borderId="24" xfId="0" applyFont="1" applyFill="1" applyBorder="1" applyAlignment="1">
      <alignment horizontal="center"/>
    </xf>
    <xf numFmtId="0" fontId="13" fillId="7" borderId="25" xfId="0" applyFont="1" applyFill="1" applyBorder="1" applyAlignment="1">
      <alignment horizontal="center"/>
    </xf>
    <xf numFmtId="0" fontId="12" fillId="16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right" vertical="center"/>
    </xf>
    <xf numFmtId="0" fontId="16" fillId="0" borderId="7" xfId="0" applyFont="1" applyBorder="1" applyAlignment="1">
      <alignment vertical="center"/>
    </xf>
    <xf numFmtId="0" fontId="16" fillId="16" borderId="7" xfId="0" applyFont="1" applyFill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2" fillId="16" borderId="2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16" borderId="10" xfId="0" applyFont="1" applyFill="1" applyBorder="1" applyAlignment="1">
      <alignment vertical="center"/>
    </xf>
    <xf numFmtId="0" fontId="12" fillId="16" borderId="19" xfId="0" applyFont="1" applyFill="1" applyBorder="1"/>
    <xf numFmtId="2" fontId="12" fillId="14" borderId="7" xfId="0" applyNumberFormat="1" applyFont="1" applyFill="1" applyBorder="1" applyAlignment="1">
      <alignment horizontal="right" vertical="center"/>
    </xf>
    <xf numFmtId="2" fontId="12" fillId="14" borderId="2" xfId="0" applyNumberFormat="1" applyFont="1" applyFill="1" applyBorder="1" applyAlignment="1">
      <alignment horizontal="right" vertical="center"/>
    </xf>
    <xf numFmtId="0" fontId="13" fillId="0" borderId="47" xfId="0" applyFont="1" applyFill="1" applyBorder="1" applyAlignment="1">
      <alignment horizontal="left" vertical="center"/>
    </xf>
    <xf numFmtId="2" fontId="12" fillId="0" borderId="3" xfId="0" applyNumberFormat="1" applyFont="1" applyFill="1" applyBorder="1" applyAlignment="1">
      <alignment vertical="center"/>
    </xf>
    <xf numFmtId="2" fontId="12" fillId="16" borderId="3" xfId="0" applyNumberFormat="1" applyFont="1" applyFill="1" applyBorder="1" applyAlignment="1">
      <alignment vertical="center"/>
    </xf>
    <xf numFmtId="2" fontId="12" fillId="0" borderId="6" xfId="0" applyNumberFormat="1" applyFont="1" applyFill="1" applyBorder="1" applyAlignment="1">
      <alignment vertical="center"/>
    </xf>
    <xf numFmtId="0" fontId="13" fillId="16" borderId="17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left"/>
    </xf>
    <xf numFmtId="1" fontId="12" fillId="0" borderId="14" xfId="0" applyNumberFormat="1" applyFont="1" applyFill="1" applyBorder="1" applyAlignment="1">
      <alignment vertical="center"/>
    </xf>
    <xf numFmtId="0" fontId="12" fillId="0" borderId="36" xfId="0" applyFont="1" applyFill="1" applyBorder="1" applyAlignment="1"/>
    <xf numFmtId="0" fontId="12" fillId="0" borderId="0" xfId="0" applyNumberFormat="1" applyFont="1" applyFill="1" applyAlignment="1"/>
    <xf numFmtId="1" fontId="12" fillId="0" borderId="24" xfId="0" applyNumberFormat="1" applyFont="1" applyFill="1" applyBorder="1" applyAlignment="1">
      <alignment horizontal="right"/>
    </xf>
    <xf numFmtId="0" fontId="13" fillId="16" borderId="10" xfId="0" applyFont="1" applyFill="1" applyBorder="1" applyAlignment="1">
      <alignment horizontal="left"/>
    </xf>
    <xf numFmtId="0" fontId="12" fillId="7" borderId="2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0" fontId="13" fillId="5" borderId="17" xfId="0" applyFont="1" applyFill="1" applyBorder="1" applyAlignment="1">
      <alignment horizontal="center" vertical="center"/>
    </xf>
    <xf numFmtId="166" fontId="15" fillId="0" borderId="2" xfId="0" applyNumberFormat="1" applyFont="1" applyFill="1" applyBorder="1" applyAlignment="1">
      <alignment vertical="center"/>
    </xf>
    <xf numFmtId="0" fontId="12" fillId="0" borderId="47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2" fillId="16" borderId="3" xfId="0" applyFont="1" applyFill="1" applyBorder="1" applyAlignment="1">
      <alignment vertical="center"/>
    </xf>
    <xf numFmtId="1" fontId="12" fillId="0" borderId="3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5" fillId="0" borderId="0" xfId="0" applyFont="1" applyFill="1" applyAlignment="1"/>
    <xf numFmtId="0" fontId="15" fillId="0" borderId="14" xfId="0" applyFont="1" applyFill="1" applyBorder="1" applyAlignment="1"/>
    <xf numFmtId="0" fontId="12" fillId="0" borderId="19" xfId="0" applyFont="1" applyBorder="1"/>
    <xf numFmtId="0" fontId="12" fillId="0" borderId="24" xfId="0" applyFont="1" applyBorder="1"/>
    <xf numFmtId="0" fontId="12" fillId="0" borderId="5" xfId="0" applyFont="1" applyFill="1" applyBorder="1" applyAlignment="1">
      <alignment horizontal="left"/>
    </xf>
    <xf numFmtId="0" fontId="13" fillId="5" borderId="45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center" vertical="center"/>
    </xf>
    <xf numFmtId="0" fontId="13" fillId="16" borderId="28" xfId="0" applyFont="1" applyFill="1" applyBorder="1" applyAlignment="1">
      <alignment horizontal="center" vertical="center"/>
    </xf>
    <xf numFmtId="0" fontId="12" fillId="16" borderId="10" xfId="0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right" vertical="center"/>
    </xf>
    <xf numFmtId="0" fontId="16" fillId="16" borderId="2" xfId="0" applyFont="1" applyFill="1" applyBorder="1" applyAlignment="1">
      <alignment horizontal="right" vertical="center"/>
    </xf>
    <xf numFmtId="0" fontId="16" fillId="0" borderId="15" xfId="0" applyFont="1" applyFill="1" applyBorder="1" applyAlignment="1">
      <alignment horizontal="right" vertical="center"/>
    </xf>
    <xf numFmtId="0" fontId="12" fillId="16" borderId="2" xfId="0" applyFont="1" applyFill="1" applyBorder="1" applyAlignment="1">
      <alignment horizontal="right"/>
    </xf>
    <xf numFmtId="0" fontId="12" fillId="0" borderId="15" xfId="0" applyFont="1" applyFill="1" applyBorder="1" applyAlignment="1">
      <alignment horizontal="right"/>
    </xf>
    <xf numFmtId="0" fontId="13" fillId="5" borderId="52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center" vertical="center"/>
    </xf>
    <xf numFmtId="0" fontId="13" fillId="6" borderId="37" xfId="0" applyFont="1" applyFill="1" applyBorder="1" applyAlignment="1"/>
    <xf numFmtId="0" fontId="12" fillId="16" borderId="31" xfId="0" applyFont="1" applyFill="1" applyBorder="1" applyAlignment="1">
      <alignment vertical="center"/>
    </xf>
    <xf numFmtId="0" fontId="12" fillId="0" borderId="34" xfId="0" applyFont="1" applyFill="1" applyBorder="1" applyAlignment="1">
      <alignment vertical="center"/>
    </xf>
    <xf numFmtId="2" fontId="12" fillId="0" borderId="0" xfId="0" applyNumberFormat="1" applyFont="1" applyFill="1" applyBorder="1"/>
    <xf numFmtId="1" fontId="12" fillId="0" borderId="19" xfId="0" applyNumberFormat="1" applyFont="1" applyBorder="1" applyAlignment="1">
      <alignment horizontal="right"/>
    </xf>
    <xf numFmtId="0" fontId="12" fillId="0" borderId="35" xfId="0" applyFont="1" applyFill="1" applyBorder="1" applyAlignment="1">
      <alignment horizontal="center"/>
    </xf>
    <xf numFmtId="0" fontId="12" fillId="0" borderId="35" xfId="0" applyFont="1" applyFill="1" applyBorder="1"/>
    <xf numFmtId="0" fontId="12" fillId="0" borderId="35" xfId="0" applyFont="1" applyBorder="1"/>
    <xf numFmtId="2" fontId="13" fillId="0" borderId="35" xfId="0" applyNumberFormat="1" applyFont="1" applyFill="1" applyBorder="1" applyAlignment="1">
      <alignment horizontal="center" vertical="center"/>
    </xf>
    <xf numFmtId="2" fontId="12" fillId="0" borderId="15" xfId="0" applyNumberFormat="1" applyFont="1" applyBorder="1"/>
    <xf numFmtId="165" fontId="12" fillId="0" borderId="0" xfId="0" applyNumberFormat="1" applyFont="1" applyFill="1" applyAlignment="1"/>
    <xf numFmtId="166" fontId="12" fillId="0" borderId="19" xfId="0" applyNumberFormat="1" applyFont="1" applyFill="1" applyBorder="1"/>
    <xf numFmtId="166" fontId="12" fillId="16" borderId="19" xfId="0" applyNumberFormat="1" applyFont="1" applyFill="1" applyBorder="1"/>
    <xf numFmtId="166" fontId="12" fillId="0" borderId="32" xfId="0" applyNumberFormat="1" applyFont="1" applyFill="1" applyBorder="1"/>
    <xf numFmtId="0" fontId="12" fillId="0" borderId="54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left" vertical="center"/>
    </xf>
    <xf numFmtId="1" fontId="15" fillId="0" borderId="2" xfId="0" applyNumberFormat="1" applyFont="1" applyFill="1" applyBorder="1" applyAlignment="1">
      <alignment vertical="center"/>
    </xf>
    <xf numFmtId="2" fontId="18" fillId="0" borderId="1" xfId="0" applyNumberFormat="1" applyFont="1" applyFill="1" applyBorder="1" applyAlignment="1">
      <alignment vertical="center"/>
    </xf>
    <xf numFmtId="0" fontId="12" fillId="0" borderId="21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left"/>
    </xf>
    <xf numFmtId="1" fontId="12" fillId="0" borderId="25" xfId="0" applyNumberFormat="1" applyFont="1" applyFill="1" applyBorder="1" applyAlignment="1">
      <alignment horizontal="right"/>
    </xf>
    <xf numFmtId="0" fontId="12" fillId="0" borderId="36" xfId="0" applyFont="1" applyFill="1" applyBorder="1"/>
    <xf numFmtId="2" fontId="12" fillId="0" borderId="2" xfId="0" applyNumberFormat="1" applyFont="1" applyFill="1" applyBorder="1"/>
    <xf numFmtId="0" fontId="12" fillId="0" borderId="1" xfId="0" applyFont="1" applyFill="1" applyBorder="1" applyAlignment="1">
      <alignment horizontal="left"/>
    </xf>
    <xf numFmtId="2" fontId="17" fillId="0" borderId="36" xfId="0" applyNumberFormat="1" applyFont="1" applyFill="1" applyBorder="1" applyAlignment="1"/>
    <xf numFmtId="0" fontId="13" fillId="5" borderId="2" xfId="0" applyFont="1" applyFill="1" applyBorder="1" applyAlignment="1">
      <alignment horizontal="center" vertical="center"/>
    </xf>
    <xf numFmtId="0" fontId="12" fillId="0" borderId="37" xfId="0" applyFont="1" applyBorder="1" applyAlignment="1">
      <alignment horizontal="left"/>
    </xf>
    <xf numFmtId="166" fontId="12" fillId="16" borderId="7" xfId="0" applyNumberFormat="1" applyFont="1" applyFill="1" applyBorder="1" applyAlignment="1">
      <alignment vertical="center"/>
    </xf>
    <xf numFmtId="0" fontId="12" fillId="0" borderId="40" xfId="0" applyFont="1" applyBorder="1" applyAlignment="1">
      <alignment horizontal="left"/>
    </xf>
    <xf numFmtId="0" fontId="12" fillId="8" borderId="7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/>
    </xf>
    <xf numFmtId="2" fontId="12" fillId="8" borderId="7" xfId="0" applyNumberFormat="1" applyFont="1" applyFill="1" applyBorder="1" applyAlignment="1">
      <alignment horizontal="right"/>
    </xf>
    <xf numFmtId="2" fontId="12" fillId="16" borderId="7" xfId="0" applyNumberFormat="1" applyFont="1" applyFill="1" applyBorder="1" applyAlignment="1">
      <alignment horizontal="right"/>
    </xf>
    <xf numFmtId="2" fontId="12" fillId="8" borderId="9" xfId="0" applyNumberFormat="1" applyFont="1" applyFill="1" applyBorder="1" applyAlignment="1">
      <alignment horizontal="right"/>
    </xf>
    <xf numFmtId="0" fontId="12" fillId="8" borderId="39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/>
    </xf>
    <xf numFmtId="0" fontId="12" fillId="8" borderId="38" xfId="0" applyFont="1" applyFill="1" applyBorder="1" applyAlignment="1">
      <alignment horizontal="center" vertical="center"/>
    </xf>
    <xf numFmtId="0" fontId="12" fillId="8" borderId="24" xfId="0" applyFont="1" applyFill="1" applyBorder="1" applyAlignment="1">
      <alignment horizontal="center" vertical="center"/>
    </xf>
    <xf numFmtId="0" fontId="12" fillId="8" borderId="24" xfId="0" applyFont="1" applyFill="1" applyBorder="1" applyAlignment="1">
      <alignment horizontal="center"/>
    </xf>
    <xf numFmtId="0" fontId="13" fillId="3" borderId="4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1" fontId="13" fillId="6" borderId="7" xfId="0" applyNumberFormat="1" applyFont="1" applyFill="1" applyBorder="1"/>
    <xf numFmtId="1" fontId="13" fillId="16" borderId="7" xfId="0" applyNumberFormat="1" applyFont="1" applyFill="1" applyBorder="1"/>
    <xf numFmtId="1" fontId="13" fillId="6" borderId="9" xfId="0" applyNumberFormat="1" applyFont="1" applyFill="1" applyBorder="1"/>
    <xf numFmtId="1" fontId="13" fillId="6" borderId="10" xfId="0" applyNumberFormat="1" applyFont="1" applyFill="1" applyBorder="1"/>
    <xf numFmtId="1" fontId="13" fillId="16" borderId="10" xfId="0" applyNumberFormat="1" applyFont="1" applyFill="1" applyBorder="1"/>
    <xf numFmtId="1" fontId="13" fillId="6" borderId="12" xfId="0" applyNumberFormat="1" applyFont="1" applyFill="1" applyBorder="1"/>
    <xf numFmtId="0" fontId="13" fillId="5" borderId="47" xfId="0" applyFont="1" applyFill="1" applyBorder="1" applyAlignment="1">
      <alignment horizontal="left"/>
    </xf>
    <xf numFmtId="0" fontId="13" fillId="3" borderId="47" xfId="0" applyFont="1" applyFill="1" applyBorder="1" applyAlignment="1"/>
    <xf numFmtId="0" fontId="13" fillId="3" borderId="27" xfId="0" applyFont="1" applyFill="1" applyBorder="1" applyAlignment="1"/>
    <xf numFmtId="0" fontId="13" fillId="5" borderId="47" xfId="0" applyFont="1" applyFill="1" applyBorder="1"/>
    <xf numFmtId="0" fontId="13" fillId="5" borderId="27" xfId="0" applyFont="1" applyFill="1" applyBorder="1"/>
    <xf numFmtId="0" fontId="13" fillId="3" borderId="47" xfId="0" applyFont="1" applyFill="1" applyBorder="1" applyAlignment="1">
      <alignment horizontal="left"/>
    </xf>
    <xf numFmtId="0" fontId="12" fillId="0" borderId="56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center" vertical="center"/>
    </xf>
    <xf numFmtId="2" fontId="12" fillId="8" borderId="37" xfId="0" applyNumberFormat="1" applyFont="1" applyFill="1" applyBorder="1" applyAlignment="1">
      <alignment horizontal="left" vertical="center"/>
    </xf>
    <xf numFmtId="2" fontId="12" fillId="8" borderId="39" xfId="0" applyNumberFormat="1" applyFont="1" applyFill="1" applyBorder="1" applyAlignment="1">
      <alignment horizontal="left" vertical="center"/>
    </xf>
    <xf numFmtId="2" fontId="12" fillId="8" borderId="40" xfId="0" applyNumberFormat="1" applyFont="1" applyFill="1" applyBorder="1" applyAlignment="1">
      <alignment horizontal="left" vertical="center"/>
    </xf>
    <xf numFmtId="0" fontId="13" fillId="7" borderId="43" xfId="0" applyFont="1" applyFill="1" applyBorder="1" applyAlignment="1">
      <alignment horizontal="center"/>
    </xf>
    <xf numFmtId="0" fontId="13" fillId="5" borderId="45" xfId="0" applyFont="1" applyFill="1" applyBorder="1" applyAlignment="1"/>
    <xf numFmtId="0" fontId="13" fillId="5" borderId="28" xfId="0" applyFont="1" applyFill="1" applyBorder="1" applyAlignment="1"/>
    <xf numFmtId="0" fontId="12" fillId="0" borderId="40" xfId="0" applyFont="1" applyFill="1" applyBorder="1" applyAlignment="1">
      <alignment horizontal="center"/>
    </xf>
    <xf numFmtId="2" fontId="12" fillId="0" borderId="0" xfId="0" applyNumberFormat="1" applyFont="1" applyFill="1"/>
    <xf numFmtId="0" fontId="12" fillId="0" borderId="5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12" fillId="9" borderId="50" xfId="0" applyFont="1" applyFill="1" applyBorder="1" applyAlignment="1">
      <alignment horizontal="center"/>
    </xf>
    <xf numFmtId="0" fontId="12" fillId="0" borderId="51" xfId="0" applyFont="1" applyBorder="1"/>
    <xf numFmtId="0" fontId="12" fillId="10" borderId="50" xfId="0" applyFont="1" applyFill="1" applyBorder="1" applyAlignment="1">
      <alignment horizontal="center"/>
    </xf>
    <xf numFmtId="0" fontId="12" fillId="11" borderId="50" xfId="0" applyFont="1" applyFill="1" applyBorder="1" applyAlignment="1">
      <alignment horizontal="center"/>
    </xf>
    <xf numFmtId="0" fontId="12" fillId="6" borderId="50" xfId="0" applyFont="1" applyFill="1" applyBorder="1" applyAlignment="1">
      <alignment horizontal="center"/>
    </xf>
    <xf numFmtId="0" fontId="12" fillId="12" borderId="50" xfId="0" applyFont="1" applyFill="1" applyBorder="1" applyAlignment="1">
      <alignment horizontal="center"/>
    </xf>
    <xf numFmtId="0" fontId="13" fillId="19" borderId="28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vertical="center"/>
    </xf>
    <xf numFmtId="2" fontId="12" fillId="19" borderId="2" xfId="0" applyNumberFormat="1" applyFont="1" applyFill="1" applyBorder="1" applyAlignment="1">
      <alignment vertical="center"/>
    </xf>
    <xf numFmtId="0" fontId="12" fillId="19" borderId="7" xfId="0" applyFont="1" applyFill="1" applyBorder="1" applyAlignment="1">
      <alignment vertical="center"/>
    </xf>
    <xf numFmtId="2" fontId="12" fillId="19" borderId="10" xfId="0" applyNumberFormat="1" applyFont="1" applyFill="1" applyBorder="1" applyAlignment="1">
      <alignment vertical="center"/>
    </xf>
    <xf numFmtId="1" fontId="12" fillId="19" borderId="2" xfId="0" applyNumberFormat="1" applyFont="1" applyFill="1" applyBorder="1" applyAlignment="1">
      <alignment vertical="center"/>
    </xf>
    <xf numFmtId="0" fontId="12" fillId="19" borderId="19" xfId="0" applyFont="1" applyFill="1" applyBorder="1"/>
    <xf numFmtId="0" fontId="12" fillId="19" borderId="2" xfId="0" applyFont="1" applyFill="1" applyBorder="1"/>
    <xf numFmtId="0" fontId="12" fillId="19" borderId="24" xfId="0" applyFont="1" applyFill="1" applyBorder="1"/>
    <xf numFmtId="0" fontId="12" fillId="0" borderId="8" xfId="0" applyFont="1" applyFill="1" applyBorder="1"/>
    <xf numFmtId="0" fontId="12" fillId="19" borderId="7" xfId="0" applyFont="1" applyFill="1" applyBorder="1"/>
    <xf numFmtId="0" fontId="12" fillId="0" borderId="11" xfId="0" applyFont="1" applyFill="1" applyBorder="1"/>
    <xf numFmtId="0" fontId="12" fillId="19" borderId="10" xfId="0" applyFont="1" applyFill="1" applyBorder="1"/>
    <xf numFmtId="2" fontId="12" fillId="0" borderId="22" xfId="0" applyNumberFormat="1" applyFont="1" applyFill="1" applyBorder="1"/>
    <xf numFmtId="2" fontId="12" fillId="19" borderId="19" xfId="0" applyNumberFormat="1" applyFont="1" applyFill="1" applyBorder="1"/>
    <xf numFmtId="0" fontId="14" fillId="0" borderId="2" xfId="0" applyFont="1" applyFill="1" applyBorder="1" applyAlignment="1">
      <alignment horizontal="left"/>
    </xf>
    <xf numFmtId="1" fontId="12" fillId="0" borderId="8" xfId="0" applyNumberFormat="1" applyFont="1" applyBorder="1" applyAlignment="1">
      <alignment horizontal="right"/>
    </xf>
    <xf numFmtId="1" fontId="12" fillId="19" borderId="7" xfId="0" applyNumberFormat="1" applyFont="1" applyFill="1" applyBorder="1" applyAlignment="1">
      <alignment horizontal="right"/>
    </xf>
    <xf numFmtId="2" fontId="13" fillId="6" borderId="8" xfId="0" applyNumberFormat="1" applyFont="1" applyFill="1" applyBorder="1"/>
    <xf numFmtId="2" fontId="13" fillId="19" borderId="7" xfId="0" applyNumberFormat="1" applyFont="1" applyFill="1" applyBorder="1"/>
    <xf numFmtId="0" fontId="13" fillId="6" borderId="2" xfId="0" applyFont="1" applyFill="1" applyBorder="1" applyAlignment="1">
      <alignment horizontal="center" vertical="center"/>
    </xf>
    <xf numFmtId="0" fontId="13" fillId="19" borderId="3" xfId="0" applyFont="1" applyFill="1" applyBorder="1" applyAlignment="1">
      <alignment horizontal="center" vertical="center"/>
    </xf>
    <xf numFmtId="0" fontId="13" fillId="19" borderId="7" xfId="0" applyFont="1" applyFill="1" applyBorder="1" applyAlignment="1">
      <alignment horizontal="center"/>
    </xf>
    <xf numFmtId="0" fontId="12" fillId="0" borderId="14" xfId="0" applyFont="1" applyBorder="1"/>
    <xf numFmtId="0" fontId="13" fillId="6" borderId="8" xfId="0" applyFont="1" applyFill="1" applyBorder="1"/>
    <xf numFmtId="0" fontId="13" fillId="6" borderId="7" xfId="0" applyFont="1" applyFill="1" applyBorder="1"/>
    <xf numFmtId="0" fontId="13" fillId="19" borderId="7" xfId="0" applyFont="1" applyFill="1" applyBorder="1"/>
    <xf numFmtId="0" fontId="13" fillId="6" borderId="11" xfId="0" applyFont="1" applyFill="1" applyBorder="1"/>
    <xf numFmtId="0" fontId="13" fillId="6" borderId="10" xfId="0" applyFont="1" applyFill="1" applyBorder="1"/>
    <xf numFmtId="0" fontId="13" fillId="19" borderId="10" xfId="0" applyFont="1" applyFill="1" applyBorder="1"/>
    <xf numFmtId="0" fontId="12" fillId="0" borderId="1" xfId="0" applyFont="1" applyFill="1" applyBorder="1"/>
    <xf numFmtId="166" fontId="12" fillId="19" borderId="2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horizontal="left"/>
    </xf>
    <xf numFmtId="2" fontId="12" fillId="0" borderId="0" xfId="0" applyNumberFormat="1" applyFont="1" applyFill="1" applyAlignment="1"/>
    <xf numFmtId="0" fontId="12" fillId="6" borderId="2" xfId="0" applyFont="1" applyFill="1" applyBorder="1" applyAlignment="1">
      <alignment horizontal="left"/>
    </xf>
    <xf numFmtId="2" fontId="12" fillId="19" borderId="7" xfId="0" applyNumberFormat="1" applyFont="1" applyFill="1" applyBorder="1"/>
    <xf numFmtId="0" fontId="13" fillId="19" borderId="24" xfId="0" applyFont="1" applyFill="1" applyBorder="1" applyAlignment="1">
      <alignment horizontal="center" vertical="center"/>
    </xf>
    <xf numFmtId="0" fontId="13" fillId="19" borderId="24" xfId="0" applyFont="1" applyFill="1" applyBorder="1" applyAlignment="1">
      <alignment horizontal="center"/>
    </xf>
    <xf numFmtId="0" fontId="13" fillId="19" borderId="10" xfId="0" applyFont="1" applyFill="1" applyBorder="1" applyAlignment="1">
      <alignment horizontal="center"/>
    </xf>
    <xf numFmtId="0" fontId="12" fillId="19" borderId="10" xfId="0" applyFont="1" applyFill="1" applyBorder="1" applyAlignment="1">
      <alignment vertical="center"/>
    </xf>
    <xf numFmtId="2" fontId="12" fillId="19" borderId="10" xfId="0" applyNumberFormat="1" applyFont="1" applyFill="1" applyBorder="1"/>
    <xf numFmtId="0" fontId="13" fillId="7" borderId="46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vertical="center"/>
    </xf>
    <xf numFmtId="165" fontId="12" fillId="0" borderId="0" xfId="0" applyNumberFormat="1" applyFont="1" applyFill="1" applyBorder="1" applyAlignment="1"/>
    <xf numFmtId="0" fontId="13" fillId="7" borderId="14" xfId="0" applyFont="1" applyFill="1" applyBorder="1" applyAlignment="1">
      <alignment horizontal="center"/>
    </xf>
    <xf numFmtId="0" fontId="12" fillId="0" borderId="21" xfId="0" applyFont="1" applyFill="1" applyBorder="1" applyAlignment="1">
      <alignment vertical="center"/>
    </xf>
    <xf numFmtId="0" fontId="13" fillId="7" borderId="8" xfId="0" applyFont="1" applyFill="1" applyBorder="1" applyAlignment="1">
      <alignment horizontal="center" vertical="center"/>
    </xf>
    <xf numFmtId="0" fontId="13" fillId="19" borderId="2" xfId="0" applyFont="1" applyFill="1" applyBorder="1" applyAlignment="1">
      <alignment horizontal="center" vertical="center"/>
    </xf>
    <xf numFmtId="0" fontId="13" fillId="19" borderId="2" xfId="0" applyFont="1" applyFill="1" applyBorder="1" applyAlignment="1">
      <alignment horizontal="center"/>
    </xf>
    <xf numFmtId="0" fontId="12" fillId="0" borderId="8" xfId="0" applyFont="1" applyBorder="1"/>
    <xf numFmtId="0" fontId="12" fillId="0" borderId="22" xfId="0" applyFont="1" applyBorder="1"/>
    <xf numFmtId="0" fontId="12" fillId="0" borderId="26" xfId="0" applyFont="1" applyBorder="1"/>
    <xf numFmtId="0" fontId="12" fillId="0" borderId="17" xfId="0" applyFont="1" applyBorder="1"/>
    <xf numFmtId="0" fontId="12" fillId="19" borderId="17" xfId="0" applyFont="1" applyFill="1" applyBorder="1"/>
    <xf numFmtId="0" fontId="12" fillId="0" borderId="23" xfId="0" applyFont="1" applyBorder="1"/>
    <xf numFmtId="0" fontId="12" fillId="0" borderId="11" xfId="0" applyFont="1" applyBorder="1"/>
    <xf numFmtId="0" fontId="12" fillId="0" borderId="31" xfId="0" applyFont="1" applyBorder="1"/>
    <xf numFmtId="0" fontId="12" fillId="0" borderId="20" xfId="0" applyFont="1" applyBorder="1"/>
    <xf numFmtId="0" fontId="12" fillId="19" borderId="31" xfId="0" applyFont="1" applyFill="1" applyBorder="1"/>
    <xf numFmtId="0" fontId="13" fillId="6" borderId="9" xfId="0" applyFont="1" applyFill="1" applyBorder="1"/>
    <xf numFmtId="0" fontId="13" fillId="6" borderId="12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19" borderId="17" xfId="0" applyFont="1" applyFill="1" applyBorder="1" applyAlignment="1">
      <alignment horizontal="center" vertical="center"/>
    </xf>
    <xf numFmtId="2" fontId="12" fillId="19" borderId="10" xfId="0" applyNumberFormat="1" applyFont="1" applyFill="1" applyBorder="1" applyAlignment="1">
      <alignment horizontal="right" vertical="center"/>
    </xf>
    <xf numFmtId="1" fontId="12" fillId="19" borderId="8" xfId="0" applyNumberFormat="1" applyFont="1" applyFill="1" applyBorder="1" applyAlignment="1">
      <alignment horizontal="right"/>
    </xf>
    <xf numFmtId="0" fontId="13" fillId="0" borderId="0" xfId="0" applyFont="1"/>
    <xf numFmtId="0" fontId="13" fillId="6" borderId="2" xfId="0" applyFont="1" applyFill="1" applyBorder="1"/>
    <xf numFmtId="0" fontId="12" fillId="19" borderId="2" xfId="0" applyFont="1" applyFill="1" applyBorder="1" applyAlignment="1">
      <alignment horizontal="right" vertical="center"/>
    </xf>
    <xf numFmtId="2" fontId="12" fillId="0" borderId="0" xfId="0" applyNumberFormat="1" applyFont="1" applyFill="1" applyBorder="1" applyAlignment="1">
      <alignment horizontal="left" vertical="center"/>
    </xf>
    <xf numFmtId="0" fontId="13" fillId="6" borderId="27" xfId="0" applyFont="1" applyFill="1" applyBorder="1"/>
    <xf numFmtId="0" fontId="13" fillId="7" borderId="37" xfId="0" applyFont="1" applyFill="1" applyBorder="1" applyAlignment="1">
      <alignment horizontal="left" vertical="center"/>
    </xf>
    <xf numFmtId="0" fontId="13" fillId="19" borderId="7" xfId="0" applyFont="1" applyFill="1" applyBorder="1" applyAlignment="1">
      <alignment horizontal="center" vertical="center"/>
    </xf>
    <xf numFmtId="0" fontId="13" fillId="7" borderId="40" xfId="0" applyFont="1" applyFill="1" applyBorder="1" applyAlignment="1">
      <alignment horizontal="left" vertical="center"/>
    </xf>
    <xf numFmtId="0" fontId="13" fillId="7" borderId="37" xfId="0" applyFont="1" applyFill="1" applyBorder="1" applyAlignment="1">
      <alignment horizontal="center" vertical="center"/>
    </xf>
    <xf numFmtId="0" fontId="16" fillId="7" borderId="46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3" fillId="7" borderId="38" xfId="0" applyFont="1" applyFill="1" applyBorder="1" applyAlignment="1">
      <alignment horizontal="center" vertical="center"/>
    </xf>
    <xf numFmtId="0" fontId="16" fillId="7" borderId="48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2" fillId="19" borderId="7" xfId="0" applyFont="1" applyFill="1" applyBorder="1" applyAlignment="1">
      <alignment horizontal="center" vertical="center"/>
    </xf>
    <xf numFmtId="0" fontId="12" fillId="19" borderId="19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19" borderId="24" xfId="0" applyFont="1" applyFill="1" applyBorder="1" applyAlignment="1">
      <alignment horizontal="center" vertical="center"/>
    </xf>
    <xf numFmtId="0" fontId="12" fillId="0" borderId="48" xfId="0" applyFont="1" applyBorder="1" applyAlignment="1">
      <alignment horizontal="center"/>
    </xf>
    <xf numFmtId="0" fontId="12" fillId="0" borderId="30" xfId="0" applyFont="1" applyBorder="1"/>
    <xf numFmtId="0" fontId="12" fillId="0" borderId="1" xfId="0" applyFont="1" applyBorder="1"/>
    <xf numFmtId="0" fontId="13" fillId="5" borderId="13" xfId="0" applyFont="1" applyFill="1" applyBorder="1" applyAlignment="1">
      <alignment horizontal="center"/>
    </xf>
    <xf numFmtId="0" fontId="13" fillId="5" borderId="28" xfId="0" applyFont="1" applyFill="1" applyBorder="1" applyAlignment="1">
      <alignment horizontal="center"/>
    </xf>
    <xf numFmtId="0" fontId="13" fillId="19" borderId="28" xfId="0" applyFont="1" applyFill="1" applyBorder="1" applyAlignment="1">
      <alignment horizontal="center"/>
    </xf>
    <xf numFmtId="0" fontId="13" fillId="7" borderId="40" xfId="0" applyFont="1" applyFill="1" applyBorder="1" applyAlignment="1">
      <alignment horizontal="center" vertical="center"/>
    </xf>
    <xf numFmtId="0" fontId="16" fillId="7" borderId="44" xfId="0" applyFont="1" applyFill="1" applyBorder="1" applyAlignment="1">
      <alignment horizontal="center" vertical="center"/>
    </xf>
    <xf numFmtId="0" fontId="13" fillId="7" borderId="44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left"/>
    </xf>
    <xf numFmtId="0" fontId="12" fillId="0" borderId="40" xfId="0" applyFont="1" applyFill="1" applyBorder="1" applyAlignment="1">
      <alignment horizontal="left"/>
    </xf>
    <xf numFmtId="0" fontId="12" fillId="0" borderId="0" xfId="0" applyFont="1" applyFill="1" applyAlignment="1">
      <alignment vertical="center"/>
    </xf>
    <xf numFmtId="0" fontId="13" fillId="7" borderId="11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19" borderId="10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/>
    </xf>
    <xf numFmtId="0" fontId="12" fillId="7" borderId="43" xfId="0" applyFont="1" applyFill="1" applyBorder="1" applyAlignment="1">
      <alignment horizontal="left"/>
    </xf>
    <xf numFmtId="0" fontId="13" fillId="7" borderId="38" xfId="0" applyFont="1" applyFill="1" applyBorder="1" applyAlignment="1">
      <alignment horizontal="left" vertical="center"/>
    </xf>
    <xf numFmtId="0" fontId="13" fillId="7" borderId="48" xfId="0" applyFont="1" applyFill="1" applyBorder="1" applyAlignment="1">
      <alignment horizontal="center" vertical="center"/>
    </xf>
    <xf numFmtId="0" fontId="12" fillId="7" borderId="48" xfId="0" applyFont="1" applyFill="1" applyBorder="1" applyAlignment="1">
      <alignment horizontal="left"/>
    </xf>
    <xf numFmtId="0" fontId="13" fillId="7" borderId="25" xfId="0" applyFont="1" applyFill="1" applyBorder="1" applyAlignment="1">
      <alignment horizontal="center" vertical="center"/>
    </xf>
    <xf numFmtId="0" fontId="12" fillId="0" borderId="37" xfId="0" applyFont="1" applyBorder="1"/>
    <xf numFmtId="0" fontId="12" fillId="0" borderId="43" xfId="0" applyFont="1" applyFill="1" applyBorder="1" applyAlignment="1">
      <alignment horizontal="left"/>
    </xf>
    <xf numFmtId="0" fontId="12" fillId="0" borderId="39" xfId="0" applyFont="1" applyBorder="1"/>
    <xf numFmtId="0" fontId="12" fillId="0" borderId="44" xfId="0" applyFont="1" applyFill="1" applyBorder="1" applyAlignment="1">
      <alignment horizontal="left"/>
    </xf>
    <xf numFmtId="0" fontId="12" fillId="0" borderId="40" xfId="0" applyFont="1" applyBorder="1"/>
    <xf numFmtId="0" fontId="12" fillId="0" borderId="42" xfId="0" applyFont="1" applyFill="1" applyBorder="1" applyAlignment="1">
      <alignment horizontal="left"/>
    </xf>
    <xf numFmtId="0" fontId="12" fillId="0" borderId="41" xfId="0" applyFont="1" applyBorder="1"/>
    <xf numFmtId="0" fontId="12" fillId="0" borderId="32" xfId="0" applyFont="1" applyBorder="1"/>
    <xf numFmtId="0" fontId="12" fillId="0" borderId="48" xfId="0" applyFont="1" applyFill="1" applyBorder="1" applyAlignment="1">
      <alignment horizontal="left"/>
    </xf>
    <xf numFmtId="0" fontId="12" fillId="0" borderId="38" xfId="0" applyFont="1" applyBorder="1"/>
    <xf numFmtId="0" fontId="12" fillId="0" borderId="25" xfId="0" applyFont="1" applyBorder="1"/>
    <xf numFmtId="0" fontId="12" fillId="0" borderId="37" xfId="0" applyFont="1" applyFill="1" applyBorder="1"/>
    <xf numFmtId="0" fontId="12" fillId="0" borderId="38" xfId="0" applyFont="1" applyFill="1" applyBorder="1"/>
    <xf numFmtId="0" fontId="13" fillId="6" borderId="46" xfId="0" applyFont="1" applyFill="1" applyBorder="1" applyAlignment="1">
      <alignment horizontal="left"/>
    </xf>
    <xf numFmtId="0" fontId="13" fillId="6" borderId="37" xfId="0" applyFont="1" applyFill="1" applyBorder="1"/>
    <xf numFmtId="0" fontId="13" fillId="6" borderId="44" xfId="0" applyFont="1" applyFill="1" applyBorder="1" applyAlignment="1">
      <alignment horizontal="left"/>
    </xf>
    <xf numFmtId="0" fontId="13" fillId="6" borderId="40" xfId="0" applyFont="1" applyFill="1" applyBorder="1"/>
    <xf numFmtId="0" fontId="13" fillId="5" borderId="33" xfId="0" applyFont="1" applyFill="1" applyBorder="1" applyAlignment="1">
      <alignment horizontal="left" vertical="center"/>
    </xf>
    <xf numFmtId="0" fontId="13" fillId="5" borderId="34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/>
    <xf numFmtId="165" fontId="15" fillId="0" borderId="20" xfId="0" applyNumberFormat="1" applyFont="1" applyFill="1" applyBorder="1" applyAlignment="1">
      <alignment vertical="center"/>
    </xf>
    <xf numFmtId="165" fontId="12" fillId="0" borderId="23" xfId="0" applyNumberFormat="1" applyFont="1" applyFill="1" applyBorder="1"/>
    <xf numFmtId="165" fontId="12" fillId="0" borderId="20" xfId="0" applyNumberFormat="1" applyFont="1" applyFill="1" applyBorder="1"/>
    <xf numFmtId="165" fontId="12" fillId="0" borderId="2" xfId="0" applyNumberFormat="1" applyFont="1" applyFill="1" applyBorder="1"/>
    <xf numFmtId="165" fontId="15" fillId="0" borderId="2" xfId="0" applyNumberFormat="1" applyFont="1" applyFill="1" applyBorder="1"/>
    <xf numFmtId="165" fontId="12" fillId="0" borderId="2" xfId="0" applyNumberFormat="1" applyFont="1" applyFill="1" applyBorder="1" applyAlignment="1"/>
    <xf numFmtId="165" fontId="12" fillId="0" borderId="23" xfId="0" applyNumberFormat="1" applyFont="1" applyFill="1" applyBorder="1" applyAlignment="1"/>
    <xf numFmtId="0" fontId="20" fillId="0" borderId="2" xfId="0" applyFont="1" applyFill="1" applyBorder="1" applyAlignment="1"/>
    <xf numFmtId="164" fontId="15" fillId="0" borderId="2" xfId="0" applyNumberFormat="1" applyFont="1" applyFill="1" applyBorder="1" applyAlignment="1">
      <alignment vertical="center"/>
    </xf>
    <xf numFmtId="0" fontId="13" fillId="15" borderId="7" xfId="0" applyFont="1" applyFill="1" applyBorder="1" applyAlignment="1">
      <alignment horizontal="center" vertical="center"/>
    </xf>
    <xf numFmtId="0" fontId="13" fillId="15" borderId="2" xfId="0" applyFont="1" applyFill="1" applyBorder="1" applyAlignment="1">
      <alignment horizontal="center" vertical="center"/>
    </xf>
    <xf numFmtId="2" fontId="15" fillId="0" borderId="2" xfId="0" applyNumberFormat="1" applyFont="1" applyFill="1" applyBorder="1"/>
    <xf numFmtId="2" fontId="13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2" fontId="13" fillId="0" borderId="0" xfId="0" applyNumberFormat="1" applyFont="1" applyFill="1" applyBorder="1" applyAlignment="1"/>
    <xf numFmtId="2" fontId="12" fillId="0" borderId="2" xfId="0" applyNumberFormat="1" applyFont="1" applyFill="1" applyBorder="1" applyAlignment="1"/>
    <xf numFmtId="164" fontId="12" fillId="0" borderId="0" xfId="0" applyNumberFormat="1" applyFont="1" applyFill="1" applyAlignment="1"/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Border="1" applyAlignment="1">
      <alignment vertical="center"/>
    </xf>
    <xf numFmtId="165" fontId="13" fillId="16" borderId="7" xfId="0" applyNumberFormat="1" applyFont="1" applyFill="1" applyBorder="1" applyAlignment="1">
      <alignment horizontal="center"/>
    </xf>
    <xf numFmtId="2" fontId="13" fillId="4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/>
    <xf numFmtId="2" fontId="12" fillId="0" borderId="30" xfId="0" applyNumberFormat="1" applyFont="1" applyFill="1" applyBorder="1"/>
    <xf numFmtId="165" fontId="13" fillId="22" borderId="7" xfId="0" applyNumberFormat="1" applyFont="1" applyFill="1" applyBorder="1" applyAlignment="1">
      <alignment horizontal="center"/>
    </xf>
    <xf numFmtId="165" fontId="21" fillId="0" borderId="14" xfId="0" applyNumberFormat="1" applyFont="1" applyFill="1" applyBorder="1" applyAlignment="1">
      <alignment vertical="center"/>
    </xf>
    <xf numFmtId="2" fontId="12" fillId="14" borderId="10" xfId="0" applyNumberFormat="1" applyFont="1" applyFill="1" applyBorder="1" applyAlignment="1">
      <alignment horizontal="right" vertical="center"/>
    </xf>
    <xf numFmtId="2" fontId="12" fillId="0" borderId="14" xfId="0" applyNumberFormat="1" applyFont="1" applyFill="1" applyBorder="1" applyAlignment="1"/>
    <xf numFmtId="2" fontId="12" fillId="19" borderId="7" xfId="0" applyNumberFormat="1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1" fontId="12" fillId="0" borderId="19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center" vertical="center"/>
    </xf>
    <xf numFmtId="0" fontId="13" fillId="22" borderId="7" xfId="0" applyFont="1" applyFill="1" applyBorder="1" applyAlignment="1">
      <alignment horizontal="center"/>
    </xf>
    <xf numFmtId="0" fontId="13" fillId="22" borderId="10" xfId="0" applyFont="1" applyFill="1" applyBorder="1" applyAlignment="1">
      <alignment horizontal="center"/>
    </xf>
    <xf numFmtId="0" fontId="13" fillId="22" borderId="2" xfId="0" applyFont="1" applyFill="1" applyBorder="1" applyAlignment="1">
      <alignment horizontal="center"/>
    </xf>
    <xf numFmtId="1" fontId="12" fillId="0" borderId="10" xfId="0" applyNumberFormat="1" applyFont="1" applyBorder="1"/>
    <xf numFmtId="1" fontId="12" fillId="15" borderId="10" xfId="0" applyNumberFormat="1" applyFont="1" applyFill="1" applyBorder="1"/>
    <xf numFmtId="1" fontId="12" fillId="0" borderId="12" xfId="0" applyNumberFormat="1" applyFont="1" applyBorder="1"/>
    <xf numFmtId="0" fontId="13" fillId="22" borderId="24" xfId="0" applyFont="1" applyFill="1" applyBorder="1" applyAlignment="1">
      <alignment horizontal="center"/>
    </xf>
    <xf numFmtId="0" fontId="12" fillId="22" borderId="7" xfId="0" applyFont="1" applyFill="1" applyBorder="1" applyAlignment="1">
      <alignment horizontal="left"/>
    </xf>
    <xf numFmtId="0" fontId="12" fillId="22" borderId="10" xfId="0" applyFont="1" applyFill="1" applyBorder="1" applyAlignment="1">
      <alignment horizontal="left"/>
    </xf>
    <xf numFmtId="0" fontId="12" fillId="22" borderId="7" xfId="0" applyFont="1" applyFill="1" applyBorder="1" applyAlignment="1">
      <alignment horizontal="center"/>
    </xf>
    <xf numFmtId="0" fontId="12" fillId="22" borderId="10" xfId="0" applyFont="1" applyFill="1" applyBorder="1" applyAlignment="1">
      <alignment horizontal="center"/>
    </xf>
    <xf numFmtId="2" fontId="12" fillId="0" borderId="2" xfId="4" applyNumberFormat="1" applyFont="1" applyBorder="1"/>
    <xf numFmtId="2" fontId="12" fillId="19" borderId="2" xfId="4" applyNumberFormat="1" applyFont="1" applyFill="1" applyBorder="1"/>
    <xf numFmtId="0" fontId="15" fillId="0" borderId="0" xfId="0" applyFont="1" applyFill="1" applyBorder="1"/>
    <xf numFmtId="0" fontId="22" fillId="6" borderId="47" xfId="0" applyFont="1" applyFill="1" applyBorder="1" applyAlignment="1">
      <alignment horizontal="left" vertical="center"/>
    </xf>
    <xf numFmtId="0" fontId="22" fillId="6" borderId="27" xfId="0" applyFont="1" applyFill="1" applyBorder="1" applyAlignment="1">
      <alignment horizontal="center" vertical="center"/>
    </xf>
    <xf numFmtId="0" fontId="22" fillId="6" borderId="47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2" fontId="13" fillId="0" borderId="0" xfId="0" applyNumberFormat="1" applyFont="1" applyFill="1" applyBorder="1"/>
    <xf numFmtId="2" fontId="15" fillId="0" borderId="19" xfId="0" applyNumberFormat="1" applyFont="1" applyFill="1" applyBorder="1"/>
    <xf numFmtId="2" fontId="15" fillId="0" borderId="23" xfId="0" applyNumberFormat="1" applyFont="1" applyFill="1" applyBorder="1" applyAlignment="1">
      <alignment vertical="center"/>
    </xf>
    <xf numFmtId="2" fontId="15" fillId="0" borderId="24" xfId="0" applyNumberFormat="1" applyFont="1" applyFill="1" applyBorder="1" applyAlignment="1">
      <alignment vertical="center"/>
    </xf>
    <xf numFmtId="0" fontId="15" fillId="0" borderId="24" xfId="0" applyFont="1" applyFill="1" applyBorder="1" applyAlignment="1">
      <alignment vertical="center"/>
    </xf>
    <xf numFmtId="0" fontId="16" fillId="0" borderId="45" xfId="0" applyFont="1" applyBorder="1" applyAlignment="1"/>
    <xf numFmtId="0" fontId="16" fillId="0" borderId="28" xfId="0" applyFont="1" applyBorder="1" applyAlignment="1"/>
    <xf numFmtId="0" fontId="15" fillId="0" borderId="19" xfId="0" applyFont="1" applyFill="1" applyBorder="1"/>
    <xf numFmtId="0" fontId="13" fillId="0" borderId="45" xfId="0" applyFont="1" applyFill="1" applyBorder="1" applyAlignment="1">
      <alignment horizontal="left"/>
    </xf>
    <xf numFmtId="0" fontId="13" fillId="0" borderId="28" xfId="0" applyFont="1" applyFill="1" applyBorder="1" applyAlignment="1">
      <alignment horizontal="center"/>
    </xf>
    <xf numFmtId="2" fontId="20" fillId="0" borderId="19" xfId="0" applyNumberFormat="1" applyFont="1" applyFill="1" applyBorder="1" applyAlignment="1"/>
    <xf numFmtId="0" fontId="12" fillId="0" borderId="24" xfId="0" applyFont="1" applyFill="1" applyBorder="1" applyAlignment="1"/>
    <xf numFmtId="1" fontId="12" fillId="16" borderId="7" xfId="0" applyNumberFormat="1" applyFont="1" applyFill="1" applyBorder="1" applyAlignment="1">
      <alignment horizontal="right" vertical="center"/>
    </xf>
    <xf numFmtId="0" fontId="13" fillId="0" borderId="13" xfId="0" applyFont="1" applyFill="1" applyBorder="1" applyAlignment="1">
      <alignment horizontal="center"/>
    </xf>
    <xf numFmtId="1" fontId="12" fillId="0" borderId="7" xfId="0" applyNumberFormat="1" applyFont="1" applyFill="1" applyBorder="1"/>
    <xf numFmtId="1" fontId="12" fillId="0" borderId="9" xfId="0" applyNumberFormat="1" applyFont="1" applyFill="1" applyBorder="1"/>
    <xf numFmtId="0" fontId="12" fillId="0" borderId="19" xfId="0" applyFont="1" applyFill="1" applyBorder="1" applyAlignment="1"/>
    <xf numFmtId="0" fontId="16" fillId="0" borderId="45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3" fillId="0" borderId="33" xfId="0" applyFont="1" applyFill="1" applyBorder="1" applyAlignment="1">
      <alignment horizontal="left"/>
    </xf>
    <xf numFmtId="0" fontId="13" fillId="0" borderId="31" xfId="0" applyFont="1" applyFill="1" applyBorder="1" applyAlignment="1">
      <alignment horizontal="center"/>
    </xf>
    <xf numFmtId="0" fontId="12" fillId="0" borderId="9" xfId="0" applyFont="1" applyFill="1" applyBorder="1" applyAlignment="1"/>
    <xf numFmtId="0" fontId="12" fillId="8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3" fillId="6" borderId="7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/>
    </xf>
    <xf numFmtId="1" fontId="12" fillId="0" borderId="15" xfId="0" applyNumberFormat="1" applyFont="1" applyFill="1" applyBorder="1" applyAlignment="1">
      <alignment horizontal="right"/>
    </xf>
    <xf numFmtId="0" fontId="12" fillId="0" borderId="21" xfId="0" applyFont="1" applyBorder="1"/>
    <xf numFmtId="0" fontId="6" fillId="0" borderId="21" xfId="0" applyFont="1" applyFill="1" applyBorder="1"/>
    <xf numFmtId="166" fontId="12" fillId="0" borderId="21" xfId="0" applyNumberFormat="1" applyFont="1" applyFill="1" applyBorder="1" applyAlignment="1"/>
    <xf numFmtId="0" fontId="6" fillId="0" borderId="21" xfId="0" applyFont="1" applyBorder="1"/>
    <xf numFmtId="0" fontId="12" fillId="0" borderId="3" xfId="0" applyFont="1" applyFill="1" applyBorder="1" applyAlignment="1">
      <alignment horizontal="right" vertical="center"/>
    </xf>
    <xf numFmtId="0" fontId="12" fillId="16" borderId="3" xfId="0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2" fontId="12" fillId="0" borderId="15" xfId="0" applyNumberFormat="1" applyFont="1" applyFill="1" applyBorder="1"/>
    <xf numFmtId="1" fontId="13" fillId="0" borderId="0" xfId="0" applyNumberFormat="1" applyFont="1" applyFill="1" applyBorder="1"/>
    <xf numFmtId="1" fontId="12" fillId="16" borderId="19" xfId="0" applyNumberFormat="1" applyFont="1" applyFill="1" applyBorder="1" applyAlignment="1">
      <alignment horizontal="right" vertical="center"/>
    </xf>
    <xf numFmtId="1" fontId="12" fillId="0" borderId="32" xfId="0" applyNumberFormat="1" applyFont="1" applyFill="1" applyBorder="1" applyAlignment="1">
      <alignment horizontal="right" vertical="center"/>
    </xf>
    <xf numFmtId="0" fontId="13" fillId="19" borderId="9" xfId="0" applyFont="1" applyFill="1" applyBorder="1" applyAlignment="1">
      <alignment horizontal="center"/>
    </xf>
    <xf numFmtId="0" fontId="13" fillId="19" borderId="25" xfId="0" applyFont="1" applyFill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66" fontId="12" fillId="0" borderId="14" xfId="0" applyNumberFormat="1" applyFont="1" applyFill="1" applyBorder="1" applyAlignment="1"/>
    <xf numFmtId="0" fontId="12" fillId="0" borderId="24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3" borderId="3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20" borderId="7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/>
    </xf>
    <xf numFmtId="0" fontId="17" fillId="5" borderId="28" xfId="0" applyFont="1" applyFill="1" applyBorder="1" applyAlignment="1">
      <alignment horizontal="center"/>
    </xf>
    <xf numFmtId="0" fontId="13" fillId="18" borderId="45" xfId="0" applyFont="1" applyFill="1" applyBorder="1" applyAlignment="1">
      <alignment horizontal="left"/>
    </xf>
    <xf numFmtId="0" fontId="13" fillId="18" borderId="28" xfId="0" applyFont="1" applyFill="1" applyBorder="1" applyAlignment="1">
      <alignment horizontal="center"/>
    </xf>
    <xf numFmtId="165" fontId="15" fillId="0" borderId="0" xfId="0" applyNumberFormat="1" applyFont="1" applyFill="1" applyBorder="1"/>
    <xf numFmtId="165" fontId="12" fillId="0" borderId="0" xfId="0" applyNumberFormat="1" applyFont="1" applyFill="1" applyBorder="1"/>
    <xf numFmtId="0" fontId="13" fillId="0" borderId="9" xfId="0" applyFont="1" applyFill="1" applyBorder="1" applyAlignment="1">
      <alignment horizontal="center"/>
    </xf>
    <xf numFmtId="0" fontId="12" fillId="15" borderId="7" xfId="0" applyFont="1" applyFill="1" applyBorder="1" applyAlignment="1"/>
    <xf numFmtId="166" fontId="12" fillId="0" borderId="0" xfId="0" quotePrefix="1" applyNumberFormat="1" applyFont="1" applyFill="1" applyBorder="1" applyAlignment="1">
      <alignment horizontal="right"/>
    </xf>
    <xf numFmtId="0" fontId="12" fillId="0" borderId="21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/>
    </xf>
    <xf numFmtId="0" fontId="12" fillId="0" borderId="50" xfId="0" applyFont="1" applyFill="1" applyBorder="1" applyAlignment="1"/>
    <xf numFmtId="0" fontId="13" fillId="17" borderId="3" xfId="0" applyFont="1" applyFill="1" applyBorder="1" applyAlignment="1">
      <alignment horizontal="center" vertical="center"/>
    </xf>
    <xf numFmtId="1" fontId="12" fillId="19" borderId="7" xfId="0" applyNumberFormat="1" applyFont="1" applyFill="1" applyBorder="1" applyAlignment="1">
      <alignment vertical="center"/>
    </xf>
    <xf numFmtId="0" fontId="13" fillId="22" borderId="37" xfId="0" applyFont="1" applyFill="1" applyBorder="1" applyAlignment="1">
      <alignment horizontal="left"/>
    </xf>
    <xf numFmtId="0" fontId="13" fillId="22" borderId="40" xfId="0" applyFont="1" applyFill="1" applyBorder="1" applyAlignment="1">
      <alignment horizontal="left"/>
    </xf>
    <xf numFmtId="0" fontId="12" fillId="0" borderId="24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/>
    </xf>
    <xf numFmtId="0" fontId="13" fillId="6" borderId="47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69" fontId="12" fillId="0" borderId="10" xfId="0" applyNumberFormat="1" applyFont="1" applyFill="1" applyBorder="1" applyAlignment="1">
      <alignment horizontal="right" vertical="justify"/>
    </xf>
    <xf numFmtId="169" fontId="12" fillId="19" borderId="10" xfId="0" applyNumberFormat="1" applyFont="1" applyFill="1" applyBorder="1" applyAlignment="1">
      <alignment horizontal="right" vertical="justify"/>
    </xf>
    <xf numFmtId="2" fontId="12" fillId="0" borderId="10" xfId="0" applyNumberFormat="1" applyFont="1" applyFill="1" applyBorder="1" applyAlignment="1">
      <alignment horizontal="right" vertical="justify"/>
    </xf>
    <xf numFmtId="169" fontId="12" fillId="0" borderId="12" xfId="0" applyNumberFormat="1" applyFont="1" applyFill="1" applyBorder="1" applyAlignment="1">
      <alignment horizontal="right" vertical="justify"/>
    </xf>
    <xf numFmtId="0" fontId="12" fillId="0" borderId="42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13" fillId="22" borderId="7" xfId="0" applyFont="1" applyFill="1" applyBorder="1" applyAlignment="1">
      <alignment horizontal="center" vertical="center"/>
    </xf>
    <xf numFmtId="0" fontId="16" fillId="17" borderId="3" xfId="0" applyFont="1" applyFill="1" applyBorder="1" applyAlignment="1">
      <alignment horizontal="center" vertical="center"/>
    </xf>
    <xf numFmtId="0" fontId="13" fillId="17" borderId="47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17" borderId="3" xfId="0" applyFont="1" applyFill="1" applyBorder="1"/>
    <xf numFmtId="2" fontId="12" fillId="0" borderId="15" xfId="4" applyNumberFormat="1" applyFont="1" applyBorder="1"/>
    <xf numFmtId="0" fontId="12" fillId="0" borderId="36" xfId="0" applyFont="1" applyBorder="1" applyAlignment="1">
      <alignment horizontal="center"/>
    </xf>
    <xf numFmtId="2" fontId="13" fillId="0" borderId="0" xfId="0" applyNumberFormat="1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13" fillId="19" borderId="37" xfId="0" applyFont="1" applyFill="1" applyBorder="1" applyAlignment="1">
      <alignment horizontal="left"/>
    </xf>
    <xf numFmtId="0" fontId="13" fillId="19" borderId="40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center"/>
    </xf>
    <xf numFmtId="0" fontId="13" fillId="17" borderId="3" xfId="0" applyFont="1" applyFill="1" applyBorder="1" applyAlignment="1">
      <alignment horizontal="center"/>
    </xf>
    <xf numFmtId="2" fontId="13" fillId="19" borderId="10" xfId="0" applyNumberFormat="1" applyFont="1" applyFill="1" applyBorder="1"/>
    <xf numFmtId="2" fontId="12" fillId="8" borderId="6" xfId="0" applyNumberFormat="1" applyFont="1" applyFill="1" applyBorder="1"/>
    <xf numFmtId="0" fontId="12" fillId="16" borderId="7" xfId="0" applyFont="1" applyFill="1" applyBorder="1" applyAlignment="1">
      <alignment horizontal="right"/>
    </xf>
    <xf numFmtId="0" fontId="12" fillId="16" borderId="0" xfId="0" applyFont="1" applyFill="1"/>
    <xf numFmtId="0" fontId="12" fillId="19" borderId="0" xfId="0" applyFont="1" applyFill="1" applyBorder="1"/>
    <xf numFmtId="0" fontId="13" fillId="19" borderId="0" xfId="0" applyFont="1" applyFill="1" applyBorder="1"/>
    <xf numFmtId="0" fontId="12" fillId="19" borderId="30" xfId="0" applyFont="1" applyFill="1" applyBorder="1"/>
    <xf numFmtId="0" fontId="12" fillId="19" borderId="21" xfId="0" applyFont="1" applyFill="1" applyBorder="1"/>
    <xf numFmtId="2" fontId="12" fillId="19" borderId="10" xfId="0" applyNumberFormat="1" applyFont="1" applyFill="1" applyBorder="1" applyAlignment="1">
      <alignment horizontal="right" vertical="justify"/>
    </xf>
    <xf numFmtId="165" fontId="13" fillId="7" borderId="12" xfId="0" applyNumberFormat="1" applyFont="1" applyFill="1" applyBorder="1" applyAlignment="1">
      <alignment horizontal="center"/>
    </xf>
    <xf numFmtId="0" fontId="12" fillId="0" borderId="15" xfId="0" applyFont="1" applyFill="1" applyBorder="1" applyAlignment="1"/>
    <xf numFmtId="0" fontId="13" fillId="7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19" borderId="39" xfId="0" applyFont="1" applyFill="1" applyBorder="1" applyAlignment="1">
      <alignment horizontal="left"/>
    </xf>
    <xf numFmtId="0" fontId="13" fillId="19" borderId="38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 vertical="center"/>
    </xf>
    <xf numFmtId="1" fontId="12" fillId="0" borderId="14" xfId="0" applyNumberFormat="1" applyFont="1" applyFill="1" applyBorder="1" applyAlignment="1"/>
    <xf numFmtId="0" fontId="8" fillId="0" borderId="0" xfId="0" applyFont="1" applyFill="1" applyBorder="1" applyAlignment="1">
      <alignment horizontal="left" vertical="center"/>
    </xf>
    <xf numFmtId="0" fontId="6" fillId="18" borderId="0" xfId="0" applyFont="1" applyFill="1"/>
    <xf numFmtId="0" fontId="12" fillId="0" borderId="0" xfId="0" applyNumberFormat="1" applyFont="1" applyFill="1" applyBorder="1"/>
    <xf numFmtId="0" fontId="12" fillId="0" borderId="0" xfId="0" applyNumberFormat="1" applyFont="1" applyFill="1"/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6" fillId="20" borderId="0" xfId="0" applyFont="1" applyFill="1"/>
    <xf numFmtId="0" fontId="6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2" fontId="12" fillId="0" borderId="0" xfId="2" applyNumberFormat="1" applyFont="1" applyFill="1" applyBorder="1" applyAlignment="1"/>
    <xf numFmtId="0" fontId="12" fillId="0" borderId="0" xfId="7" applyNumberFormat="1" applyFont="1" applyFill="1"/>
    <xf numFmtId="0" fontId="12" fillId="18" borderId="0" xfId="0" applyFont="1" applyFill="1"/>
    <xf numFmtId="2" fontId="12" fillId="6" borderId="10" xfId="0" applyNumberFormat="1" applyFont="1" applyFill="1" applyBorder="1" applyAlignment="1">
      <alignment vertical="center"/>
    </xf>
    <xf numFmtId="0" fontId="12" fillId="6" borderId="7" xfId="0" applyFont="1" applyFill="1" applyBorder="1" applyAlignment="1">
      <alignment vertical="center"/>
    </xf>
    <xf numFmtId="1" fontId="12" fillId="6" borderId="2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/>
    <xf numFmtId="0" fontId="12" fillId="6" borderId="2" xfId="0" applyFont="1" applyFill="1" applyBorder="1"/>
    <xf numFmtId="0" fontId="12" fillId="6" borderId="7" xfId="0" applyFont="1" applyFill="1" applyBorder="1"/>
    <xf numFmtId="0" fontId="12" fillId="6" borderId="10" xfId="0" applyFont="1" applyFill="1" applyBorder="1"/>
    <xf numFmtId="166" fontId="13" fillId="0" borderId="0" xfId="0" applyNumberFormat="1" applyFont="1" applyFill="1" applyAlignment="1"/>
    <xf numFmtId="0" fontId="13" fillId="6" borderId="3" xfId="0" applyFont="1" applyFill="1" applyBorder="1" applyAlignment="1">
      <alignment horizontal="center" vertical="center"/>
    </xf>
    <xf numFmtId="2" fontId="12" fillId="6" borderId="2" xfId="0" applyNumberFormat="1" applyFont="1" applyFill="1" applyBorder="1"/>
    <xf numFmtId="0" fontId="15" fillId="0" borderId="20" xfId="0" applyFont="1" applyFill="1" applyBorder="1" applyAlignment="1"/>
    <xf numFmtId="0" fontId="15" fillId="0" borderId="22" xfId="0" applyFont="1" applyFill="1" applyBorder="1" applyAlignment="1"/>
    <xf numFmtId="0" fontId="15" fillId="0" borderId="23" xfId="0" applyFont="1" applyFill="1" applyBorder="1" applyAlignment="1"/>
    <xf numFmtId="2" fontId="12" fillId="6" borderId="2" xfId="0" applyNumberFormat="1" applyFont="1" applyFill="1" applyBorder="1" applyAlignment="1">
      <alignment vertical="center"/>
    </xf>
    <xf numFmtId="0" fontId="12" fillId="6" borderId="10" xfId="0" applyFont="1" applyFill="1" applyBorder="1" applyAlignment="1">
      <alignment vertical="center"/>
    </xf>
    <xf numFmtId="2" fontId="12" fillId="6" borderId="10" xfId="0" applyNumberFormat="1" applyFont="1" applyFill="1" applyBorder="1"/>
    <xf numFmtId="2" fontId="12" fillId="6" borderId="7" xfId="0" applyNumberFormat="1" applyFont="1" applyFill="1" applyBorder="1"/>
    <xf numFmtId="1" fontId="12" fillId="0" borderId="0" xfId="0" applyNumberFormat="1" applyFont="1" applyFill="1" applyAlignment="1"/>
    <xf numFmtId="1" fontId="12" fillId="0" borderId="0" xfId="0" applyNumberFormat="1" applyFont="1" applyFill="1" applyBorder="1" applyAlignment="1"/>
    <xf numFmtId="1" fontId="12" fillId="0" borderId="0" xfId="0" applyNumberFormat="1" applyFont="1" applyFill="1" applyBorder="1" applyAlignment="1">
      <alignment vertical="center"/>
    </xf>
    <xf numFmtId="0" fontId="14" fillId="21" borderId="7" xfId="0" applyFont="1" applyFill="1" applyBorder="1" applyAlignment="1">
      <alignment horizontal="left"/>
    </xf>
    <xf numFmtId="1" fontId="12" fillId="21" borderId="7" xfId="0" applyNumberFormat="1" applyFont="1" applyFill="1" applyBorder="1" applyAlignment="1">
      <alignment horizontal="right"/>
    </xf>
    <xf numFmtId="1" fontId="12" fillId="21" borderId="9" xfId="0" applyNumberFormat="1" applyFont="1" applyFill="1" applyBorder="1" applyAlignment="1">
      <alignment horizontal="right"/>
    </xf>
    <xf numFmtId="0" fontId="14" fillId="21" borderId="24" xfId="0" applyFont="1" applyFill="1" applyBorder="1" applyAlignment="1">
      <alignment horizontal="left"/>
    </xf>
    <xf numFmtId="1" fontId="12" fillId="21" borderId="24" xfId="0" applyNumberFormat="1" applyFont="1" applyFill="1" applyBorder="1" applyAlignment="1">
      <alignment horizontal="right"/>
    </xf>
    <xf numFmtId="1" fontId="12" fillId="21" borderId="25" xfId="0" applyNumberFormat="1" applyFont="1" applyFill="1" applyBorder="1" applyAlignment="1">
      <alignment horizontal="right"/>
    </xf>
    <xf numFmtId="2" fontId="12" fillId="16" borderId="10" xfId="0" applyNumberFormat="1" applyFont="1" applyFill="1" applyBorder="1" applyAlignment="1">
      <alignment horizontal="right"/>
    </xf>
    <xf numFmtId="0" fontId="12" fillId="0" borderId="28" xfId="0" applyFont="1" applyBorder="1"/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/>
    </xf>
    <xf numFmtId="0" fontId="12" fillId="0" borderId="0" xfId="1" applyNumberFormat="1" applyFont="1" applyFill="1"/>
    <xf numFmtId="0" fontId="24" fillId="5" borderId="3" xfId="0" applyFont="1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7" fillId="3" borderId="3" xfId="0" applyFont="1" applyFill="1" applyBorder="1" applyAlignment="1">
      <alignment vertical="center"/>
    </xf>
    <xf numFmtId="0" fontId="26" fillId="6" borderId="7" xfId="0" applyFont="1" applyFill="1" applyBorder="1" applyAlignment="1">
      <alignment horizontal="left" vertical="center"/>
    </xf>
    <xf numFmtId="1" fontId="12" fillId="2" borderId="2" xfId="0" applyNumberFormat="1" applyFont="1" applyFill="1" applyBorder="1" applyAlignment="1">
      <alignment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2" fontId="12" fillId="8" borderId="7" xfId="0" applyNumberFormat="1" applyFont="1" applyFill="1" applyBorder="1" applyAlignment="1">
      <alignment horizontal="left" vertical="center"/>
    </xf>
    <xf numFmtId="2" fontId="12" fillId="8" borderId="7" xfId="0" applyNumberFormat="1" applyFont="1" applyFill="1" applyBorder="1" applyAlignment="1">
      <alignment horizontal="left"/>
    </xf>
    <xf numFmtId="2" fontId="12" fillId="8" borderId="2" xfId="0" applyNumberFormat="1" applyFont="1" applyFill="1" applyBorder="1" applyAlignment="1">
      <alignment horizontal="left" vertical="center"/>
    </xf>
    <xf numFmtId="2" fontId="12" fillId="8" borderId="2" xfId="0" applyNumberFormat="1" applyFont="1" applyFill="1" applyBorder="1" applyAlignment="1">
      <alignment horizontal="left"/>
    </xf>
    <xf numFmtId="2" fontId="12" fillId="8" borderId="10" xfId="0" applyNumberFormat="1" applyFont="1" applyFill="1" applyBorder="1" applyAlignment="1">
      <alignment horizontal="left" vertical="center"/>
    </xf>
    <xf numFmtId="2" fontId="12" fillId="8" borderId="10" xfId="0" applyNumberFormat="1" applyFont="1" applyFill="1" applyBorder="1" applyAlignment="1">
      <alignment horizontal="left"/>
    </xf>
    <xf numFmtId="0" fontId="12" fillId="3" borderId="3" xfId="0" applyFont="1" applyFill="1" applyBorder="1"/>
    <xf numFmtId="0" fontId="12" fillId="5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3" fillId="15" borderId="10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center" vertical="center"/>
    </xf>
    <xf numFmtId="1" fontId="12" fillId="15" borderId="7" xfId="0" applyNumberFormat="1" applyFont="1" applyFill="1" applyBorder="1" applyAlignment="1">
      <alignment horizontal="right" vertical="center"/>
    </xf>
    <xf numFmtId="0" fontId="17" fillId="3" borderId="3" xfId="0" applyFont="1" applyFill="1" applyBorder="1" applyAlignment="1"/>
    <xf numFmtId="0" fontId="14" fillId="5" borderId="47" xfId="0" applyFont="1" applyFill="1" applyBorder="1" applyAlignment="1"/>
    <xf numFmtId="0" fontId="17" fillId="5" borderId="3" xfId="0" applyFont="1" applyFill="1" applyBorder="1" applyAlignment="1"/>
    <xf numFmtId="0" fontId="17" fillId="5" borderId="3" xfId="0" applyFont="1" applyFill="1" applyBorder="1" applyAlignment="1">
      <alignment horizontal="center"/>
    </xf>
    <xf numFmtId="0" fontId="12" fillId="5" borderId="3" xfId="0" applyFont="1" applyFill="1" applyBorder="1"/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vertical="center"/>
    </xf>
    <xf numFmtId="0" fontId="12" fillId="0" borderId="5" xfId="0" applyFont="1" applyFill="1" applyBorder="1"/>
    <xf numFmtId="0" fontId="13" fillId="15" borderId="2" xfId="0" applyFont="1" applyFill="1" applyBorder="1" applyAlignment="1">
      <alignment horizontal="left"/>
    </xf>
    <xf numFmtId="0" fontId="29" fillId="0" borderId="7" xfId="0" applyFont="1" applyFill="1" applyBorder="1" applyAlignment="1">
      <alignment horizontal="center"/>
    </xf>
    <xf numFmtId="0" fontId="29" fillId="0" borderId="24" xfId="0" applyFont="1" applyFill="1" applyBorder="1" applyAlignment="1">
      <alignment horizontal="center"/>
    </xf>
    <xf numFmtId="0" fontId="12" fillId="16" borderId="10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left"/>
    </xf>
    <xf numFmtId="0" fontId="12" fillId="8" borderId="3" xfId="0" applyFont="1" applyFill="1" applyBorder="1" applyAlignment="1">
      <alignment horizontal="left"/>
    </xf>
    <xf numFmtId="0" fontId="12" fillId="7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/>
    </xf>
    <xf numFmtId="1" fontId="12" fillId="16" borderId="10" xfId="0" applyNumberFormat="1" applyFont="1" applyFill="1" applyBorder="1" applyAlignment="1">
      <alignment horizontal="right"/>
    </xf>
    <xf numFmtId="0" fontId="12" fillId="0" borderId="10" xfId="0" applyFont="1" applyFill="1" applyBorder="1" applyAlignment="1">
      <alignment horizontal="right"/>
    </xf>
    <xf numFmtId="0" fontId="12" fillId="16" borderId="10" xfId="0" applyFont="1" applyFill="1" applyBorder="1" applyAlignment="1">
      <alignment horizontal="right"/>
    </xf>
    <xf numFmtId="0" fontId="12" fillId="0" borderId="12" xfId="0" applyFont="1" applyFill="1" applyBorder="1" applyAlignment="1">
      <alignment horizontal="right"/>
    </xf>
    <xf numFmtId="0" fontId="12" fillId="0" borderId="12" xfId="0" applyFont="1" applyFill="1" applyBorder="1" applyAlignment="1">
      <alignment horizontal="center" vertical="center"/>
    </xf>
    <xf numFmtId="2" fontId="12" fillId="0" borderId="3" xfId="0" applyNumberFormat="1" applyFont="1" applyFill="1" applyBorder="1"/>
    <xf numFmtId="2" fontId="12" fillId="0" borderId="6" xfId="0" applyNumberFormat="1" applyFont="1" applyFill="1" applyBorder="1"/>
    <xf numFmtId="0" fontId="12" fillId="0" borderId="45" xfId="0" applyFont="1" applyBorder="1"/>
    <xf numFmtId="0" fontId="12" fillId="0" borderId="10" xfId="0" applyFont="1" applyFill="1" applyBorder="1" applyAlignment="1"/>
    <xf numFmtId="0" fontId="16" fillId="0" borderId="7" xfId="0" applyFont="1" applyFill="1" applyBorder="1" applyAlignment="1">
      <alignment vertical="center"/>
    </xf>
    <xf numFmtId="166" fontId="16" fillId="16" borderId="7" xfId="0" applyNumberFormat="1" applyFont="1" applyFill="1" applyBorder="1" applyAlignment="1">
      <alignment vertical="center"/>
    </xf>
    <xf numFmtId="2" fontId="16" fillId="16" borderId="7" xfId="0" applyNumberFormat="1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165" fontId="12" fillId="0" borderId="22" xfId="0" applyNumberFormat="1" applyFont="1" applyFill="1" applyBorder="1" applyAlignment="1">
      <alignment vertical="center"/>
    </xf>
    <xf numFmtId="165" fontId="12" fillId="0" borderId="23" xfId="0" applyNumberFormat="1" applyFont="1" applyFill="1" applyBorder="1" applyAlignment="1">
      <alignment vertical="center"/>
    </xf>
    <xf numFmtId="165" fontId="12" fillId="16" borderId="7" xfId="0" applyNumberFormat="1" applyFont="1" applyFill="1" applyBorder="1" applyAlignment="1">
      <alignment vertical="center"/>
    </xf>
    <xf numFmtId="165" fontId="12" fillId="16" borderId="10" xfId="0" applyNumberFormat="1" applyFont="1" applyFill="1" applyBorder="1" applyAlignment="1">
      <alignment vertical="center"/>
    </xf>
    <xf numFmtId="0" fontId="12" fillId="20" borderId="7" xfId="0" applyFont="1" applyFill="1" applyBorder="1" applyAlignment="1">
      <alignment horizontal="left"/>
    </xf>
    <xf numFmtId="2" fontId="12" fillId="0" borderId="7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left"/>
    </xf>
    <xf numFmtId="2" fontId="12" fillId="0" borderId="24" xfId="0" applyNumberFormat="1" applyFont="1" applyFill="1" applyBorder="1" applyAlignment="1">
      <alignment horizontal="center" vertical="center"/>
    </xf>
    <xf numFmtId="2" fontId="12" fillId="0" borderId="23" xfId="0" applyNumberFormat="1" applyFont="1" applyFill="1" applyBorder="1" applyAlignment="1">
      <alignment horizontal="left"/>
    </xf>
    <xf numFmtId="0" fontId="12" fillId="0" borderId="3" xfId="0" applyFont="1" applyFill="1" applyBorder="1"/>
    <xf numFmtId="0" fontId="13" fillId="16" borderId="10" xfId="0" applyFont="1" applyFill="1" applyBorder="1" applyAlignment="1">
      <alignment horizontal="center" vertical="center"/>
    </xf>
    <xf numFmtId="0" fontId="13" fillId="16" borderId="7" xfId="0" applyFont="1" applyFill="1" applyBorder="1" applyAlignment="1">
      <alignment horizontal="center" vertical="center"/>
    </xf>
    <xf numFmtId="1" fontId="12" fillId="19" borderId="10" xfId="0" applyNumberFormat="1" applyFont="1" applyFill="1" applyBorder="1" applyAlignment="1">
      <alignment horizontal="right"/>
    </xf>
    <xf numFmtId="2" fontId="12" fillId="19" borderId="3" xfId="0" applyNumberFormat="1" applyFont="1" applyFill="1" applyBorder="1" applyAlignment="1">
      <alignment vertical="center"/>
    </xf>
    <xf numFmtId="1" fontId="12" fillId="6" borderId="7" xfId="0" applyNumberFormat="1" applyFont="1" applyFill="1" applyBorder="1" applyAlignment="1">
      <alignment horizontal="right"/>
    </xf>
    <xf numFmtId="1" fontId="12" fillId="6" borderId="10" xfId="0" applyNumberFormat="1" applyFont="1" applyFill="1" applyBorder="1" applyAlignment="1">
      <alignment horizontal="right"/>
    </xf>
    <xf numFmtId="1" fontId="12" fillId="19" borderId="2" xfId="0" applyNumberFormat="1" applyFont="1" applyFill="1" applyBorder="1" applyAlignment="1">
      <alignment horizontal="right"/>
    </xf>
    <xf numFmtId="0" fontId="16" fillId="7" borderId="7" xfId="0" applyFont="1" applyFill="1" applyBorder="1" applyAlignment="1">
      <alignment horizontal="left" vertical="center"/>
    </xf>
    <xf numFmtId="0" fontId="16" fillId="7" borderId="10" xfId="0" applyFont="1" applyFill="1" applyBorder="1" applyAlignment="1">
      <alignment horizontal="left" vertical="center"/>
    </xf>
    <xf numFmtId="2" fontId="13" fillId="6" borderId="10" xfId="0" applyNumberFormat="1" applyFont="1" applyFill="1" applyBorder="1" applyAlignment="1">
      <alignment vertical="center"/>
    </xf>
    <xf numFmtId="2" fontId="13" fillId="19" borderId="10" xfId="0" applyNumberFormat="1" applyFont="1" applyFill="1" applyBorder="1" applyAlignment="1">
      <alignment vertical="center"/>
    </xf>
    <xf numFmtId="2" fontId="13" fillId="6" borderId="12" xfId="0" applyNumberFormat="1" applyFont="1" applyFill="1" applyBorder="1" applyAlignment="1">
      <alignment vertical="center"/>
    </xf>
    <xf numFmtId="170" fontId="12" fillId="0" borderId="7" xfId="0" applyNumberFormat="1" applyFont="1" applyFill="1" applyBorder="1" applyAlignment="1">
      <alignment vertical="center"/>
    </xf>
    <xf numFmtId="170" fontId="12" fillId="15" borderId="7" xfId="0" applyNumberFormat="1" applyFont="1" applyFill="1" applyBorder="1" applyAlignment="1">
      <alignment vertical="center"/>
    </xf>
    <xf numFmtId="170" fontId="12" fillId="0" borderId="9" xfId="0" applyNumberFormat="1" applyFont="1" applyFill="1" applyBorder="1" applyAlignment="1">
      <alignment vertical="center"/>
    </xf>
    <xf numFmtId="165" fontId="13" fillId="16" borderId="1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right"/>
    </xf>
    <xf numFmtId="1" fontId="13" fillId="0" borderId="0" xfId="0" applyNumberFormat="1" applyFont="1" applyFill="1" applyAlignment="1">
      <alignment horizontal="right"/>
    </xf>
    <xf numFmtId="0" fontId="13" fillId="22" borderId="7" xfId="0" applyFont="1" applyFill="1" applyBorder="1" applyAlignment="1">
      <alignment horizontal="right"/>
    </xf>
    <xf numFmtId="0" fontId="13" fillId="15" borderId="7" xfId="0" applyFont="1" applyFill="1" applyBorder="1" applyAlignment="1">
      <alignment horizontal="right"/>
    </xf>
    <xf numFmtId="0" fontId="13" fillId="22" borderId="9" xfId="0" applyFont="1" applyFill="1" applyBorder="1" applyAlignment="1">
      <alignment horizontal="right"/>
    </xf>
    <xf numFmtId="0" fontId="13" fillId="22" borderId="10" xfId="0" applyFont="1" applyFill="1" applyBorder="1" applyAlignment="1">
      <alignment horizontal="right"/>
    </xf>
    <xf numFmtId="0" fontId="13" fillId="15" borderId="10" xfId="0" applyFont="1" applyFill="1" applyBorder="1" applyAlignment="1">
      <alignment horizontal="right"/>
    </xf>
    <xf numFmtId="0" fontId="13" fillId="22" borderId="12" xfId="0" applyFont="1" applyFill="1" applyBorder="1" applyAlignment="1">
      <alignment horizontal="right"/>
    </xf>
    <xf numFmtId="2" fontId="12" fillId="0" borderId="14" xfId="0" applyNumberFormat="1" applyFont="1" applyFill="1" applyBorder="1"/>
    <xf numFmtId="2" fontId="12" fillId="0" borderId="0" xfId="0" applyNumberFormat="1" applyFont="1" applyFill="1" applyAlignment="1">
      <alignment horizontal="right"/>
    </xf>
    <xf numFmtId="0" fontId="13" fillId="3" borderId="5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right"/>
    </xf>
    <xf numFmtId="0" fontId="12" fillId="21" borderId="7" xfId="0" applyFont="1" applyFill="1" applyBorder="1" applyAlignment="1">
      <alignment horizontal="left"/>
    </xf>
    <xf numFmtId="0" fontId="12" fillId="21" borderId="7" xfId="0" applyFont="1" applyFill="1" applyBorder="1" applyAlignment="1">
      <alignment vertical="center"/>
    </xf>
    <xf numFmtId="1" fontId="12" fillId="21" borderId="7" xfId="0" applyNumberFormat="1" applyFont="1" applyFill="1" applyBorder="1" applyAlignment="1">
      <alignment horizontal="right" vertical="center"/>
    </xf>
    <xf numFmtId="1" fontId="12" fillId="21" borderId="9" xfId="0" applyNumberFormat="1" applyFont="1" applyFill="1" applyBorder="1" applyAlignment="1">
      <alignment horizontal="right" vertical="center"/>
    </xf>
    <xf numFmtId="0" fontId="12" fillId="21" borderId="2" xfId="0" applyFont="1" applyFill="1" applyBorder="1" applyAlignment="1">
      <alignment horizontal="left"/>
    </xf>
    <xf numFmtId="1" fontId="12" fillId="21" borderId="2" xfId="0" applyNumberFormat="1" applyFont="1" applyFill="1" applyBorder="1" applyAlignment="1">
      <alignment horizontal="right" vertical="center"/>
    </xf>
    <xf numFmtId="0" fontId="6" fillId="21" borderId="2" xfId="0" applyFont="1" applyFill="1" applyBorder="1"/>
    <xf numFmtId="1" fontId="12" fillId="21" borderId="15" xfId="0" applyNumberFormat="1" applyFont="1" applyFill="1" applyBorder="1" applyAlignment="1">
      <alignment horizontal="right" vertical="center"/>
    </xf>
    <xf numFmtId="2" fontId="12" fillId="21" borderId="2" xfId="0" applyNumberFormat="1" applyFont="1" applyFill="1" applyBorder="1" applyAlignment="1">
      <alignment horizontal="right" vertical="center"/>
    </xf>
    <xf numFmtId="2" fontId="12" fillId="21" borderId="15" xfId="0" applyNumberFormat="1" applyFont="1" applyFill="1" applyBorder="1" applyAlignment="1">
      <alignment horizontal="right" vertical="center"/>
    </xf>
    <xf numFmtId="2" fontId="12" fillId="21" borderId="2" xfId="0" applyNumberFormat="1" applyFont="1" applyFill="1" applyBorder="1" applyAlignment="1">
      <alignment vertical="center"/>
    </xf>
    <xf numFmtId="2" fontId="12" fillId="21" borderId="15" xfId="0" applyNumberFormat="1" applyFont="1" applyFill="1" applyBorder="1" applyAlignment="1">
      <alignment vertical="center"/>
    </xf>
    <xf numFmtId="0" fontId="12" fillId="21" borderId="10" xfId="0" applyFont="1" applyFill="1" applyBorder="1" applyAlignment="1">
      <alignment horizontal="left"/>
    </xf>
    <xf numFmtId="2" fontId="12" fillId="21" borderId="10" xfId="0" applyNumberFormat="1" applyFont="1" applyFill="1" applyBorder="1" applyAlignment="1">
      <alignment vertical="center"/>
    </xf>
    <xf numFmtId="2" fontId="12" fillId="21" borderId="12" xfId="0" applyNumberFormat="1" applyFont="1" applyFill="1" applyBorder="1" applyAlignment="1">
      <alignment vertical="center"/>
    </xf>
    <xf numFmtId="0" fontId="12" fillId="16" borderId="19" xfId="0" applyFont="1" applyFill="1" applyBorder="1" applyAlignment="1">
      <alignment vertical="center"/>
    </xf>
    <xf numFmtId="0" fontId="12" fillId="0" borderId="32" xfId="0" applyFont="1" applyFill="1" applyBorder="1" applyAlignment="1">
      <alignment vertical="center"/>
    </xf>
    <xf numFmtId="0" fontId="13" fillId="6" borderId="7" xfId="0" applyFont="1" applyFill="1" applyBorder="1" applyAlignment="1"/>
    <xf numFmtId="0" fontId="13" fillId="16" borderId="7" xfId="0" applyFont="1" applyFill="1" applyBorder="1" applyAlignment="1"/>
    <xf numFmtId="0" fontId="13" fillId="6" borderId="9" xfId="0" applyFont="1" applyFill="1" applyBorder="1" applyAlignment="1"/>
    <xf numFmtId="0" fontId="13" fillId="6" borderId="10" xfId="0" applyFont="1" applyFill="1" applyBorder="1" applyAlignment="1"/>
    <xf numFmtId="0" fontId="13" fillId="16" borderId="10" xfId="0" applyFont="1" applyFill="1" applyBorder="1" applyAlignment="1"/>
    <xf numFmtId="0" fontId="13" fillId="6" borderId="12" xfId="0" applyFont="1" applyFill="1" applyBorder="1" applyAlignment="1"/>
    <xf numFmtId="0" fontId="16" fillId="0" borderId="47" xfId="0" applyFont="1" applyFill="1" applyBorder="1" applyAlignment="1">
      <alignment horizontal="left" vertical="center"/>
    </xf>
    <xf numFmtId="0" fontId="6" fillId="0" borderId="0" xfId="0" applyNumberFormat="1" applyFont="1" applyFill="1"/>
    <xf numFmtId="0" fontId="6" fillId="0" borderId="0" xfId="2" applyNumberFormat="1" applyFont="1" applyFill="1"/>
    <xf numFmtId="0" fontId="12" fillId="0" borderId="3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3" fillId="17" borderId="47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/>
    </xf>
    <xf numFmtId="0" fontId="12" fillId="0" borderId="44" xfId="0" applyFont="1" applyFill="1" applyBorder="1" applyAlignment="1">
      <alignment horizontal="left" vertical="center"/>
    </xf>
    <xf numFmtId="0" fontId="12" fillId="0" borderId="47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21" borderId="7" xfId="0" applyFont="1" applyFill="1" applyBorder="1" applyAlignment="1">
      <alignment horizontal="center" vertical="center"/>
    </xf>
    <xf numFmtId="0" fontId="0" fillId="18" borderId="0" xfId="0" applyFont="1" applyFill="1"/>
    <xf numFmtId="1" fontId="12" fillId="24" borderId="7" xfId="0" applyNumberFormat="1" applyFont="1" applyFill="1" applyBorder="1" applyAlignment="1">
      <alignment vertical="center"/>
    </xf>
    <xf numFmtId="1" fontId="12" fillId="24" borderId="2" xfId="0" applyNumberFormat="1" applyFont="1" applyFill="1" applyBorder="1" applyAlignment="1">
      <alignment vertical="center"/>
    </xf>
    <xf numFmtId="2" fontId="12" fillId="24" borderId="2" xfId="0" applyNumberFormat="1" applyFont="1" applyFill="1" applyBorder="1" applyAlignment="1">
      <alignment horizontal="right" vertical="center"/>
    </xf>
    <xf numFmtId="2" fontId="12" fillId="24" borderId="2" xfId="0" applyNumberFormat="1" applyFont="1" applyFill="1" applyBorder="1" applyAlignment="1">
      <alignment vertical="center"/>
    </xf>
    <xf numFmtId="0" fontId="13" fillId="7" borderId="19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left"/>
    </xf>
    <xf numFmtId="0" fontId="13" fillId="19" borderId="19" xfId="0" applyFont="1" applyFill="1" applyBorder="1" applyAlignment="1">
      <alignment horizontal="center"/>
    </xf>
    <xf numFmtId="2" fontId="12" fillId="19" borderId="2" xfId="0" applyNumberFormat="1" applyFont="1" applyFill="1" applyBorder="1" applyAlignment="1">
      <alignment horizontal="right" vertical="center"/>
    </xf>
    <xf numFmtId="0" fontId="12" fillId="14" borderId="0" xfId="0" applyFont="1" applyFill="1"/>
    <xf numFmtId="0" fontId="6" fillId="14" borderId="0" xfId="0" applyFont="1" applyFill="1"/>
    <xf numFmtId="0" fontId="0" fillId="25" borderId="0" xfId="0" applyFont="1" applyFill="1"/>
    <xf numFmtId="2" fontId="12" fillId="0" borderId="7" xfId="0" applyNumberFormat="1" applyFont="1" applyFill="1" applyBorder="1" applyAlignment="1"/>
    <xf numFmtId="2" fontId="12" fillId="0" borderId="8" xfId="0" applyNumberFormat="1" applyFont="1" applyFill="1" applyBorder="1" applyAlignment="1"/>
    <xf numFmtId="0" fontId="14" fillId="0" borderId="10" xfId="0" applyFont="1" applyFill="1" applyBorder="1" applyAlignment="1">
      <alignment horizontal="left" vertical="center"/>
    </xf>
    <xf numFmtId="1" fontId="12" fillId="0" borderId="10" xfId="0" applyNumberFormat="1" applyFont="1" applyBorder="1" applyAlignment="1">
      <alignment horizontal="right" vertical="center"/>
    </xf>
    <xf numFmtId="1" fontId="12" fillId="19" borderId="10" xfId="0" applyNumberFormat="1" applyFont="1" applyFill="1" applyBorder="1" applyAlignment="1">
      <alignment horizontal="right" vertical="center"/>
    </xf>
    <xf numFmtId="1" fontId="12" fillId="0" borderId="10" xfId="0" applyNumberFormat="1" applyFont="1" applyFill="1" applyBorder="1" applyAlignment="1">
      <alignment horizontal="right" vertical="center"/>
    </xf>
    <xf numFmtId="1" fontId="12" fillId="0" borderId="12" xfId="0" applyNumberFormat="1" applyFont="1" applyBorder="1" applyAlignment="1">
      <alignment horizontal="right" vertical="center"/>
    </xf>
    <xf numFmtId="168" fontId="12" fillId="0" borderId="10" xfId="11" applyNumberFormat="1" applyFont="1" applyFill="1" applyBorder="1" applyAlignment="1">
      <alignment horizontal="right" vertical="center"/>
    </xf>
    <xf numFmtId="0" fontId="12" fillId="25" borderId="0" xfId="0" applyFont="1" applyFill="1"/>
    <xf numFmtId="2" fontId="12" fillId="21" borderId="2" xfId="4" applyNumberFormat="1" applyFont="1" applyFill="1" applyBorder="1"/>
    <xf numFmtId="0" fontId="13" fillId="6" borderId="19" xfId="0" applyFont="1" applyFill="1" applyBorder="1" applyAlignment="1">
      <alignment horizontal="center"/>
    </xf>
    <xf numFmtId="0" fontId="13" fillId="16" borderId="17" xfId="0" applyFont="1" applyFill="1" applyBorder="1" applyAlignment="1">
      <alignment horizontal="center"/>
    </xf>
    <xf numFmtId="0" fontId="0" fillId="14" borderId="0" xfId="0" applyFont="1" applyFill="1"/>
    <xf numFmtId="0" fontId="12" fillId="0" borderId="61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1" fontId="13" fillId="0" borderId="0" xfId="0" applyNumberFormat="1" applyFont="1" applyFill="1" applyAlignment="1"/>
    <xf numFmtId="0" fontId="12" fillId="0" borderId="7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3" fillId="17" borderId="47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3" borderId="47" xfId="0" applyFont="1" applyFill="1" applyBorder="1" applyAlignment="1">
      <alignment horizontal="left" vertical="center"/>
    </xf>
    <xf numFmtId="0" fontId="13" fillId="6" borderId="10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0" fontId="12" fillId="0" borderId="0" xfId="11" applyNumberFormat="1" applyFont="1" applyFill="1"/>
    <xf numFmtId="0" fontId="12" fillId="0" borderId="0" xfId="8" applyNumberFormat="1" applyFont="1" applyFill="1"/>
    <xf numFmtId="0" fontId="12" fillId="0" borderId="0" xfId="2" applyNumberFormat="1" applyFont="1" applyFill="1"/>
    <xf numFmtId="0" fontId="8" fillId="0" borderId="21" xfId="0" applyFont="1" applyFill="1" applyBorder="1"/>
    <xf numFmtId="0" fontId="6" fillId="0" borderId="0" xfId="0" applyFont="1" applyFill="1" applyAlignment="1">
      <alignment horizontal="center"/>
    </xf>
    <xf numFmtId="1" fontId="13" fillId="0" borderId="0" xfId="0" applyNumberFormat="1" applyFont="1" applyFill="1" applyBorder="1" applyAlignment="1"/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/>
    </xf>
    <xf numFmtId="0" fontId="20" fillId="0" borderId="0" xfId="0" applyFont="1" applyFill="1" applyAlignment="1">
      <alignment horizontal="right"/>
    </xf>
    <xf numFmtId="0" fontId="30" fillId="0" borderId="0" xfId="0" applyFont="1" applyFill="1"/>
    <xf numFmtId="0" fontId="20" fillId="0" borderId="1" xfId="0" applyFont="1" applyFill="1" applyBorder="1" applyAlignment="1">
      <alignment horizontal="right"/>
    </xf>
    <xf numFmtId="0" fontId="20" fillId="0" borderId="14" xfId="0" applyFont="1" applyFill="1" applyBorder="1" applyAlignment="1">
      <alignment horizontal="right"/>
    </xf>
    <xf numFmtId="0" fontId="20" fillId="0" borderId="0" xfId="0" applyFont="1" applyFill="1" applyAlignment="1"/>
    <xf numFmtId="0" fontId="20" fillId="0" borderId="0" xfId="0" applyFont="1" applyFill="1"/>
    <xf numFmtId="0" fontId="14" fillId="0" borderId="8" xfId="0" applyFont="1" applyFill="1" applyBorder="1" applyAlignment="1">
      <alignment horizontal="left"/>
    </xf>
    <xf numFmtId="0" fontId="13" fillId="5" borderId="45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left" vertical="center"/>
    </xf>
    <xf numFmtId="0" fontId="13" fillId="17" borderId="45" xfId="0" applyFont="1" applyFill="1" applyBorder="1" applyAlignment="1">
      <alignment horizontal="left" vertical="center"/>
    </xf>
    <xf numFmtId="0" fontId="13" fillId="17" borderId="28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/>
    </xf>
    <xf numFmtId="2" fontId="12" fillId="0" borderId="2" xfId="4" applyNumberFormat="1" applyFont="1" applyFill="1" applyBorder="1"/>
    <xf numFmtId="2" fontId="12" fillId="0" borderId="15" xfId="4" applyNumberFormat="1" applyFont="1" applyFill="1" applyBorder="1"/>
    <xf numFmtId="2" fontId="12" fillId="19" borderId="2" xfId="0" applyNumberFormat="1" applyFont="1" applyFill="1" applyBorder="1"/>
    <xf numFmtId="0" fontId="31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20" fillId="0" borderId="14" xfId="0" applyFont="1" applyFill="1" applyBorder="1" applyAlignment="1"/>
    <xf numFmtId="0" fontId="12" fillId="0" borderId="1" xfId="0" applyFont="1" applyFill="1" applyBorder="1" applyAlignment="1"/>
    <xf numFmtId="0" fontId="6" fillId="25" borderId="0" xfId="0" applyFont="1" applyFill="1"/>
    <xf numFmtId="2" fontId="15" fillId="0" borderId="2" xfId="0" applyNumberFormat="1" applyFont="1" applyFill="1" applyBorder="1" applyAlignment="1"/>
    <xf numFmtId="165" fontId="15" fillId="0" borderId="2" xfId="0" applyNumberFormat="1" applyFont="1" applyFill="1" applyBorder="1" applyAlignment="1"/>
    <xf numFmtId="165" fontId="20" fillId="0" borderId="2" xfId="0" applyNumberFormat="1" applyFont="1" applyFill="1" applyBorder="1" applyAlignment="1"/>
    <xf numFmtId="1" fontId="20" fillId="0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165" fontId="15" fillId="0" borderId="2" xfId="0" applyNumberFormat="1" applyFont="1" applyFill="1" applyBorder="1" applyAlignment="1">
      <alignment horizontal="right" vertical="center"/>
    </xf>
    <xf numFmtId="0" fontId="13" fillId="0" borderId="21" xfId="0" applyFont="1" applyFill="1" applyBorder="1" applyAlignment="1"/>
    <xf numFmtId="1" fontId="15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15" borderId="19" xfId="0" applyFont="1" applyFill="1" applyBorder="1"/>
    <xf numFmtId="1" fontId="12" fillId="16" borderId="19" xfId="0" applyNumberFormat="1" applyFont="1" applyFill="1" applyBorder="1" applyAlignment="1">
      <alignment horizontal="right"/>
    </xf>
    <xf numFmtId="1" fontId="12" fillId="0" borderId="32" xfId="0" applyNumberFormat="1" applyFont="1" applyBorder="1" applyAlignment="1">
      <alignment horizontal="right"/>
    </xf>
    <xf numFmtId="0" fontId="14" fillId="0" borderId="19" xfId="0" applyFont="1" applyFill="1" applyBorder="1" applyAlignment="1">
      <alignment horizontal="left"/>
    </xf>
    <xf numFmtId="0" fontId="16" fillId="0" borderId="0" xfId="0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0" fontId="12" fillId="0" borderId="45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left" vertical="center"/>
    </xf>
    <xf numFmtId="0" fontId="13" fillId="3" borderId="33" xfId="0" applyFont="1" applyFill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4" fillId="0" borderId="7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45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0" borderId="48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0" fontId="12" fillId="8" borderId="40" xfId="0" applyFont="1" applyFill="1" applyBorder="1" applyAlignment="1">
      <alignment horizontal="left" vertical="center"/>
    </xf>
    <xf numFmtId="0" fontId="12" fillId="8" borderId="37" xfId="0" applyFont="1" applyFill="1" applyBorder="1" applyAlignment="1">
      <alignment horizontal="left" vertical="center"/>
    </xf>
    <xf numFmtId="0" fontId="12" fillId="8" borderId="39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3" fillId="3" borderId="47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6" fillId="0" borderId="14" xfId="0" applyFont="1" applyFill="1" applyBorder="1" applyAlignment="1">
      <alignment vertical="center"/>
    </xf>
    <xf numFmtId="0" fontId="24" fillId="0" borderId="43" xfId="0" applyFont="1" applyFill="1" applyBorder="1" applyAlignment="1">
      <alignment vertical="center"/>
    </xf>
    <xf numFmtId="0" fontId="13" fillId="0" borderId="2" xfId="0" applyFont="1" applyFill="1" applyBorder="1" applyAlignment="1"/>
    <xf numFmtId="0" fontId="13" fillId="0" borderId="1" xfId="0" applyFont="1" applyFill="1" applyBorder="1" applyAlignment="1"/>
    <xf numFmtId="0" fontId="12" fillId="18" borderId="2" xfId="0" applyFont="1" applyFill="1" applyBorder="1" applyAlignment="1">
      <alignment horizontal="center" vertical="center"/>
    </xf>
    <xf numFmtId="2" fontId="12" fillId="0" borderId="2" xfId="14" applyNumberFormat="1" applyFont="1" applyBorder="1"/>
    <xf numFmtId="2" fontId="12" fillId="16" borderId="2" xfId="14" applyNumberFormat="1" applyFont="1" applyFill="1" applyBorder="1"/>
    <xf numFmtId="2" fontId="12" fillId="0" borderId="15" xfId="14" applyNumberFormat="1" applyFont="1" applyBorder="1"/>
    <xf numFmtId="2" fontId="12" fillId="0" borderId="2" xfId="14" applyNumberFormat="1" applyFont="1" applyFill="1" applyBorder="1"/>
    <xf numFmtId="166" fontId="12" fillId="0" borderId="2" xfId="14" applyNumberFormat="1" applyFont="1" applyBorder="1"/>
    <xf numFmtId="166" fontId="12" fillId="16" borderId="2" xfId="14" applyNumberFormat="1" applyFont="1" applyFill="1" applyBorder="1"/>
    <xf numFmtId="166" fontId="12" fillId="0" borderId="15" xfId="14" applyNumberFormat="1" applyFont="1" applyBorder="1"/>
    <xf numFmtId="2" fontId="12" fillId="0" borderId="2" xfId="15" applyNumberFormat="1" applyFont="1" applyBorder="1"/>
    <xf numFmtId="2" fontId="12" fillId="16" borderId="2" xfId="15" applyNumberFormat="1" applyFont="1" applyFill="1" applyBorder="1"/>
    <xf numFmtId="2" fontId="12" fillId="0" borderId="15" xfId="15" applyNumberFormat="1" applyFont="1" applyBorder="1"/>
    <xf numFmtId="2" fontId="12" fillId="0" borderId="7" xfId="15" applyNumberFormat="1" applyFont="1" applyBorder="1"/>
    <xf numFmtId="2" fontId="12" fillId="16" borderId="7" xfId="15" applyNumberFormat="1" applyFont="1" applyFill="1" applyBorder="1"/>
    <xf numFmtId="2" fontId="12" fillId="0" borderId="9" xfId="15" applyNumberFormat="1" applyFont="1" applyBorder="1"/>
    <xf numFmtId="2" fontId="12" fillId="0" borderId="10" xfId="15" applyNumberFormat="1" applyFont="1" applyBorder="1"/>
    <xf numFmtId="2" fontId="12" fillId="16" borderId="10" xfId="15" applyNumberFormat="1" applyFont="1" applyFill="1" applyBorder="1"/>
    <xf numFmtId="2" fontId="12" fillId="0" borderId="12" xfId="15" applyNumberFormat="1" applyFont="1" applyBorder="1"/>
    <xf numFmtId="0" fontId="12" fillId="0" borderId="7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/>
    </xf>
    <xf numFmtId="0" fontId="12" fillId="0" borderId="46" xfId="0" applyFont="1" applyFill="1" applyBorder="1" applyAlignment="1">
      <alignment horizontal="left" vertical="center"/>
    </xf>
    <xf numFmtId="0" fontId="12" fillId="0" borderId="43" xfId="0" applyFont="1" applyFill="1" applyBorder="1" applyAlignment="1">
      <alignment horizontal="left" vertical="center"/>
    </xf>
    <xf numFmtId="0" fontId="12" fillId="0" borderId="4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2" fillId="0" borderId="4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3" borderId="4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2" fillId="8" borderId="40" xfId="0" applyFont="1" applyFill="1" applyBorder="1" applyAlignment="1">
      <alignment horizontal="left" vertical="center"/>
    </xf>
    <xf numFmtId="0" fontId="12" fillId="8" borderId="37" xfId="0" applyFont="1" applyFill="1" applyBorder="1" applyAlignment="1">
      <alignment horizontal="left" vertical="center"/>
    </xf>
    <xf numFmtId="0" fontId="12" fillId="8" borderId="39" xfId="0" applyFont="1" applyFill="1" applyBorder="1" applyAlignment="1">
      <alignment horizontal="left" vertical="center"/>
    </xf>
    <xf numFmtId="1" fontId="12" fillId="0" borderId="2" xfId="0" applyNumberFormat="1" applyFont="1" applyFill="1" applyBorder="1" applyAlignment="1"/>
    <xf numFmtId="0" fontId="12" fillId="13" borderId="7" xfId="0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58" xfId="0" applyFont="1" applyFill="1" applyBorder="1" applyAlignment="1">
      <alignment horizontal="center"/>
    </xf>
    <xf numFmtId="0" fontId="12" fillId="0" borderId="45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52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57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59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left" vertical="center"/>
    </xf>
    <xf numFmtId="0" fontId="13" fillId="6" borderId="57" xfId="0" applyFont="1" applyFill="1" applyBorder="1" applyAlignment="1">
      <alignment horizontal="left" vertical="center"/>
    </xf>
    <xf numFmtId="0" fontId="13" fillId="6" borderId="13" xfId="0" applyFont="1" applyFill="1" applyBorder="1" applyAlignment="1">
      <alignment horizontal="left" vertical="center"/>
    </xf>
    <xf numFmtId="0" fontId="13" fillId="6" borderId="59" xfId="0" applyFont="1" applyFill="1" applyBorder="1" applyAlignment="1">
      <alignment horizontal="left" vertical="center"/>
    </xf>
    <xf numFmtId="0" fontId="13" fillId="6" borderId="26" xfId="0" applyFont="1" applyFill="1" applyBorder="1" applyAlignment="1">
      <alignment horizontal="left" vertical="center"/>
    </xf>
    <xf numFmtId="0" fontId="12" fillId="0" borderId="49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/>
    </xf>
    <xf numFmtId="0" fontId="13" fillId="6" borderId="49" xfId="0" applyFont="1" applyFill="1" applyBorder="1" applyAlignment="1">
      <alignment horizontal="left" vertical="center"/>
    </xf>
    <xf numFmtId="0" fontId="13" fillId="6" borderId="4" xfId="0" applyFont="1" applyFill="1" applyBorder="1" applyAlignment="1">
      <alignment horizontal="left" vertical="center"/>
    </xf>
    <xf numFmtId="0" fontId="13" fillId="17" borderId="49" xfId="0" applyFont="1" applyFill="1" applyBorder="1" applyAlignment="1">
      <alignment horizontal="left" vertical="center"/>
    </xf>
    <xf numFmtId="0" fontId="13" fillId="17" borderId="4" xfId="0" applyFont="1" applyFill="1" applyBorder="1" applyAlignment="1">
      <alignment horizontal="left" vertical="center"/>
    </xf>
    <xf numFmtId="0" fontId="13" fillId="17" borderId="27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59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2" fillId="13" borderId="46" xfId="0" applyFont="1" applyFill="1" applyBorder="1" applyAlignment="1">
      <alignment horizontal="center"/>
    </xf>
    <xf numFmtId="0" fontId="12" fillId="13" borderId="8" xfId="0" applyFont="1" applyFill="1" applyBorder="1" applyAlignment="1">
      <alignment horizontal="center"/>
    </xf>
    <xf numFmtId="1" fontId="12" fillId="0" borderId="43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" fontId="12" fillId="0" borderId="14" xfId="0" applyNumberFormat="1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/>
    </xf>
    <xf numFmtId="0" fontId="14" fillId="0" borderId="37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/>
    </xf>
    <xf numFmtId="0" fontId="14" fillId="0" borderId="40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2" fillId="18" borderId="28" xfId="0" applyFont="1" applyFill="1" applyBorder="1" applyAlignment="1">
      <alignment horizontal="left" vertical="center"/>
    </xf>
    <xf numFmtId="0" fontId="12" fillId="18" borderId="31" xfId="0" applyFont="1" applyFill="1" applyBorder="1" applyAlignment="1">
      <alignment horizontal="left" vertical="center"/>
    </xf>
    <xf numFmtId="0" fontId="12" fillId="18" borderId="17" xfId="0" applyFont="1" applyFill="1" applyBorder="1" applyAlignment="1">
      <alignment horizontal="left" vertical="center"/>
    </xf>
    <xf numFmtId="0" fontId="12" fillId="18" borderId="45" xfId="0" applyFont="1" applyFill="1" applyBorder="1" applyAlignment="1">
      <alignment horizontal="left" vertical="center"/>
    </xf>
    <xf numFmtId="0" fontId="12" fillId="18" borderId="33" xfId="0" applyFont="1" applyFill="1" applyBorder="1" applyAlignment="1">
      <alignment horizontal="left" vertical="center"/>
    </xf>
    <xf numFmtId="0" fontId="12" fillId="18" borderId="52" xfId="0" applyFont="1" applyFill="1" applyBorder="1" applyAlignment="1">
      <alignment horizontal="left" vertical="center"/>
    </xf>
    <xf numFmtId="49" fontId="13" fillId="6" borderId="57" xfId="0" applyNumberFormat="1" applyFont="1" applyFill="1" applyBorder="1" applyAlignment="1">
      <alignment horizontal="left" vertical="center" wrapText="1"/>
    </xf>
    <xf numFmtId="49" fontId="13" fillId="6" borderId="13" xfId="0" applyNumberFormat="1" applyFont="1" applyFill="1" applyBorder="1" applyAlignment="1">
      <alignment horizontal="left" vertical="center" wrapText="1"/>
    </xf>
    <xf numFmtId="49" fontId="13" fillId="6" borderId="59" xfId="0" applyNumberFormat="1" applyFont="1" applyFill="1" applyBorder="1" applyAlignment="1">
      <alignment horizontal="left" vertical="center" wrapText="1"/>
    </xf>
    <xf numFmtId="49" fontId="13" fillId="6" borderId="26" xfId="0" applyNumberFormat="1" applyFont="1" applyFill="1" applyBorder="1" applyAlignment="1">
      <alignment horizontal="left" vertical="center" wrapText="1"/>
    </xf>
    <xf numFmtId="0" fontId="22" fillId="6" borderId="49" xfId="0" applyFont="1" applyFill="1" applyBorder="1" applyAlignment="1">
      <alignment horizontal="left"/>
    </xf>
    <xf numFmtId="0" fontId="22" fillId="6" borderId="4" xfId="0" applyFont="1" applyFill="1" applyBorder="1" applyAlignment="1">
      <alignment horizontal="left"/>
    </xf>
    <xf numFmtId="0" fontId="22" fillId="6" borderId="49" xfId="0" applyFont="1" applyFill="1" applyBorder="1" applyAlignment="1">
      <alignment horizontal="left" vertical="center"/>
    </xf>
    <xf numFmtId="0" fontId="22" fillId="6" borderId="58" xfId="0" applyFont="1" applyFill="1" applyBorder="1" applyAlignment="1">
      <alignment horizontal="left" vertical="center"/>
    </xf>
    <xf numFmtId="0" fontId="12" fillId="18" borderId="7" xfId="0" applyFont="1" applyFill="1" applyBorder="1" applyAlignment="1">
      <alignment horizontal="left" vertical="center"/>
    </xf>
    <xf numFmtId="0" fontId="12" fillId="18" borderId="2" xfId="0" applyFont="1" applyFill="1" applyBorder="1" applyAlignment="1">
      <alignment horizontal="left" vertical="center"/>
    </xf>
    <xf numFmtId="0" fontId="12" fillId="18" borderId="10" xfId="0" applyFont="1" applyFill="1" applyBorder="1" applyAlignment="1">
      <alignment horizontal="left" vertical="center"/>
    </xf>
    <xf numFmtId="0" fontId="12" fillId="18" borderId="37" xfId="0" applyFont="1" applyFill="1" applyBorder="1" applyAlignment="1">
      <alignment horizontal="left" vertical="center"/>
    </xf>
    <xf numFmtId="0" fontId="12" fillId="18" borderId="39" xfId="0" applyFont="1" applyFill="1" applyBorder="1" applyAlignment="1">
      <alignment horizontal="left" vertical="center"/>
    </xf>
    <xf numFmtId="0" fontId="12" fillId="18" borderId="40" xfId="0" applyFont="1" applyFill="1" applyBorder="1" applyAlignment="1">
      <alignment horizontal="left" vertical="center"/>
    </xf>
    <xf numFmtId="0" fontId="13" fillId="6" borderId="37" xfId="0" applyFont="1" applyFill="1" applyBorder="1" applyAlignment="1">
      <alignment horizontal="left" vertical="center"/>
    </xf>
    <xf numFmtId="0" fontId="13" fillId="6" borderId="7" xfId="0" applyFont="1" applyFill="1" applyBorder="1" applyAlignment="1">
      <alignment horizontal="left" vertical="center"/>
    </xf>
    <xf numFmtId="0" fontId="13" fillId="6" borderId="40" xfId="0" applyFont="1" applyFill="1" applyBorder="1" applyAlignment="1">
      <alignment horizontal="left" vertical="center"/>
    </xf>
    <xf numFmtId="0" fontId="13" fillId="6" borderId="10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3" fillId="17" borderId="47" xfId="0" applyFont="1" applyFill="1" applyBorder="1" applyAlignment="1">
      <alignment horizontal="left" vertical="center"/>
    </xf>
    <xf numFmtId="0" fontId="16" fillId="17" borderId="3" xfId="0" applyFont="1" applyFill="1" applyBorder="1" applyAlignment="1">
      <alignment vertical="center"/>
    </xf>
    <xf numFmtId="0" fontId="12" fillId="0" borderId="39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3" fillId="3" borderId="49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9" fillId="0" borderId="0" xfId="0" applyFont="1" applyFill="1" applyAlignment="1">
      <alignment horizontal="center"/>
    </xf>
    <xf numFmtId="0" fontId="19" fillId="0" borderId="35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justify" wrapText="1"/>
    </xf>
    <xf numFmtId="0" fontId="18" fillId="0" borderId="21" xfId="0" applyFont="1" applyFill="1" applyBorder="1" applyAlignment="1">
      <alignment horizontal="center" vertical="justify" wrapText="1"/>
    </xf>
    <xf numFmtId="0" fontId="12" fillId="0" borderId="3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2" fillId="0" borderId="37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18" borderId="7" xfId="0" applyFont="1" applyFill="1" applyBorder="1" applyAlignment="1">
      <alignment horizontal="left" vertical="center" wrapText="1"/>
    </xf>
    <xf numFmtId="0" fontId="12" fillId="18" borderId="2" xfId="0" applyFont="1" applyFill="1" applyBorder="1" applyAlignment="1">
      <alignment horizontal="left" vertical="center" wrapText="1"/>
    </xf>
    <xf numFmtId="0" fontId="12" fillId="18" borderId="10" xfId="0" applyFont="1" applyFill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3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6" fillId="0" borderId="38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4" fillId="0" borderId="38" xfId="0" applyFont="1" applyBorder="1" applyAlignment="1">
      <alignment horizontal="left"/>
    </xf>
    <xf numFmtId="0" fontId="14" fillId="0" borderId="24" xfId="0" applyFont="1" applyBorder="1" applyAlignment="1">
      <alignment horizontal="left"/>
    </xf>
    <xf numFmtId="0" fontId="16" fillId="0" borderId="39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2" fillId="0" borderId="55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53" xfId="0" applyFont="1" applyFill="1" applyBorder="1" applyAlignment="1">
      <alignment horizontal="left" vertical="center"/>
    </xf>
    <xf numFmtId="0" fontId="14" fillId="0" borderId="41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left"/>
    </xf>
    <xf numFmtId="0" fontId="12" fillId="21" borderId="37" xfId="0" applyFont="1" applyFill="1" applyBorder="1" applyAlignment="1">
      <alignment horizontal="left" vertical="center"/>
    </xf>
    <xf numFmtId="0" fontId="12" fillId="21" borderId="39" xfId="0" applyFont="1" applyFill="1" applyBorder="1" applyAlignment="1">
      <alignment horizontal="left" vertical="center"/>
    </xf>
    <xf numFmtId="0" fontId="12" fillId="21" borderId="40" xfId="0" applyFont="1" applyFill="1" applyBorder="1" applyAlignment="1">
      <alignment horizontal="left" vertical="center"/>
    </xf>
    <xf numFmtId="0" fontId="12" fillId="0" borderId="41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6" fillId="18" borderId="39" xfId="0" applyFont="1" applyFill="1" applyBorder="1" applyAlignment="1">
      <alignment horizontal="left" vertical="center"/>
    </xf>
    <xf numFmtId="0" fontId="16" fillId="18" borderId="40" xfId="0" applyFont="1" applyFill="1" applyBorder="1" applyAlignment="1">
      <alignment horizontal="left" vertical="center"/>
    </xf>
    <xf numFmtId="0" fontId="16" fillId="18" borderId="2" xfId="0" applyFont="1" applyFill="1" applyBorder="1" applyAlignment="1">
      <alignment horizontal="left" vertical="center"/>
    </xf>
    <xf numFmtId="0" fontId="16" fillId="18" borderId="10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18" borderId="55" xfId="0" applyFont="1" applyFill="1" applyBorder="1" applyAlignment="1">
      <alignment horizontal="left" vertical="center"/>
    </xf>
    <xf numFmtId="0" fontId="12" fillId="18" borderId="36" xfId="0" applyFont="1" applyFill="1" applyBorder="1" applyAlignment="1">
      <alignment horizontal="left" vertical="center"/>
    </xf>
    <xf numFmtId="0" fontId="12" fillId="18" borderId="53" xfId="0" applyFont="1" applyFill="1" applyBorder="1" applyAlignment="1">
      <alignment horizontal="left" vertical="center"/>
    </xf>
    <xf numFmtId="0" fontId="12" fillId="18" borderId="41" xfId="0" applyFont="1" applyFill="1" applyBorder="1" applyAlignment="1">
      <alignment horizontal="left" vertical="center"/>
    </xf>
    <xf numFmtId="0" fontId="12" fillId="0" borderId="45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2" fillId="0" borderId="42" xfId="0" applyFont="1" applyFill="1" applyBorder="1" applyAlignment="1">
      <alignment horizontal="left" vertical="center"/>
    </xf>
    <xf numFmtId="0" fontId="12" fillId="0" borderId="48" xfId="0" applyFont="1" applyFill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4" fillId="0" borderId="46" xfId="0" applyFont="1" applyBorder="1" applyAlignment="1">
      <alignment horizontal="left"/>
    </xf>
    <xf numFmtId="0" fontId="14" fillId="0" borderId="44" xfId="0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14" fillId="0" borderId="7" xfId="0" applyFont="1" applyFill="1" applyBorder="1" applyAlignment="1">
      <alignment horizontal="left"/>
    </xf>
    <xf numFmtId="0" fontId="14" fillId="0" borderId="38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6" fillId="0" borderId="46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2" fillId="18" borderId="55" xfId="0" applyFont="1" applyFill="1" applyBorder="1" applyAlignment="1">
      <alignment horizontal="left" vertical="center" wrapText="1"/>
    </xf>
    <xf numFmtId="0" fontId="12" fillId="18" borderId="36" xfId="0" applyFont="1" applyFill="1" applyBorder="1" applyAlignment="1">
      <alignment horizontal="left" vertical="center" wrapText="1"/>
    </xf>
    <xf numFmtId="0" fontId="12" fillId="18" borderId="53" xfId="0" applyFont="1" applyFill="1" applyBorder="1" applyAlignment="1">
      <alignment horizontal="left" vertical="center" wrapText="1"/>
    </xf>
    <xf numFmtId="0" fontId="12" fillId="0" borderId="55" xfId="0" applyFont="1" applyFill="1" applyBorder="1" applyAlignment="1">
      <alignment horizontal="left" vertical="center" wrapText="1"/>
    </xf>
    <xf numFmtId="0" fontId="12" fillId="0" borderId="36" xfId="0" applyFont="1" applyFill="1" applyBorder="1" applyAlignment="1">
      <alignment horizontal="left" vertical="center" wrapText="1"/>
    </xf>
    <xf numFmtId="0" fontId="12" fillId="0" borderId="5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3" fillId="0" borderId="37" xfId="0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0" fontId="16" fillId="0" borderId="17" xfId="0" applyFont="1" applyBorder="1" applyAlignment="1">
      <alignment horizontal="left" vertical="center"/>
    </xf>
    <xf numFmtId="0" fontId="12" fillId="13" borderId="7" xfId="0" applyFont="1" applyFill="1" applyBorder="1" applyAlignment="1">
      <alignment horizontal="left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43" xfId="0" applyFont="1" applyFill="1" applyBorder="1" applyAlignment="1">
      <alignment horizontal="left" vertical="center"/>
    </xf>
    <xf numFmtId="0" fontId="12" fillId="0" borderId="4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2" fillId="23" borderId="2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/>
    </xf>
    <xf numFmtId="0" fontId="16" fillId="0" borderId="39" xfId="0" applyFont="1" applyBorder="1"/>
    <xf numFmtId="0" fontId="16" fillId="0" borderId="40" xfId="0" applyFont="1" applyBorder="1"/>
    <xf numFmtId="0" fontId="16" fillId="0" borderId="2" xfId="0" applyFont="1" applyBorder="1"/>
    <xf numFmtId="0" fontId="16" fillId="0" borderId="10" xfId="0" applyFont="1" applyBorder="1"/>
    <xf numFmtId="0" fontId="16" fillId="0" borderId="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12" fillId="18" borderId="38" xfId="0" applyFont="1" applyFill="1" applyBorder="1" applyAlignment="1">
      <alignment horizontal="left" vertical="center"/>
    </xf>
    <xf numFmtId="0" fontId="12" fillId="18" borderId="46" xfId="0" applyFont="1" applyFill="1" applyBorder="1" applyAlignment="1">
      <alignment horizontal="left" vertical="center"/>
    </xf>
    <xf numFmtId="0" fontId="12" fillId="18" borderId="42" xfId="0" applyFont="1" applyFill="1" applyBorder="1" applyAlignment="1">
      <alignment horizontal="left" vertical="center"/>
    </xf>
    <xf numFmtId="0" fontId="12" fillId="18" borderId="43" xfId="0" applyFont="1" applyFill="1" applyBorder="1" applyAlignment="1">
      <alignment horizontal="left" vertical="center"/>
    </xf>
    <xf numFmtId="0" fontId="12" fillId="18" borderId="48" xfId="0" applyFont="1" applyFill="1" applyBorder="1" applyAlignment="1">
      <alignment horizontal="left" vertical="center"/>
    </xf>
    <xf numFmtId="0" fontId="12" fillId="18" borderId="44" xfId="0" applyFont="1" applyFill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2" fillId="18" borderId="19" xfId="0" applyFont="1" applyFill="1" applyBorder="1" applyAlignment="1">
      <alignment horizontal="left" vertical="center"/>
    </xf>
    <xf numFmtId="2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left" vertical="center"/>
    </xf>
    <xf numFmtId="0" fontId="16" fillId="3" borderId="36" xfId="0" applyFont="1" applyFill="1" applyBorder="1" applyAlignment="1">
      <alignment vertical="center"/>
    </xf>
    <xf numFmtId="0" fontId="19" fillId="0" borderId="0" xfId="0" applyFont="1" applyAlignment="1"/>
    <xf numFmtId="0" fontId="18" fillId="0" borderId="0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21" xfId="0" applyFont="1" applyFill="1" applyBorder="1" applyAlignment="1">
      <alignment vertical="center" wrapText="1"/>
    </xf>
    <xf numFmtId="0" fontId="12" fillId="0" borderId="45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52" xfId="0" applyFont="1" applyFill="1" applyBorder="1" applyAlignment="1">
      <alignment vertical="center"/>
    </xf>
    <xf numFmtId="0" fontId="12" fillId="0" borderId="28" xfId="0" applyFont="1" applyFill="1" applyBorder="1" applyAlignment="1">
      <alignment vertical="center"/>
    </xf>
    <xf numFmtId="0" fontId="12" fillId="0" borderId="31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6" fillId="0" borderId="39" xfId="0" applyFont="1" applyBorder="1" applyAlignment="1"/>
    <xf numFmtId="0" fontId="16" fillId="0" borderId="40" xfId="0" applyFont="1" applyBorder="1" applyAlignment="1"/>
    <xf numFmtId="0" fontId="16" fillId="0" borderId="43" xfId="0" applyFont="1" applyBorder="1" applyAlignment="1"/>
    <xf numFmtId="0" fontId="16" fillId="0" borderId="44" xfId="0" applyFont="1" applyBorder="1" applyAlignment="1"/>
    <xf numFmtId="0" fontId="16" fillId="0" borderId="33" xfId="0" applyFont="1" applyBorder="1" applyAlignment="1"/>
    <xf numFmtId="0" fontId="16" fillId="0" borderId="52" xfId="0" applyFont="1" applyBorder="1" applyAlignment="1"/>
    <xf numFmtId="0" fontId="16" fillId="0" borderId="36" xfId="0" applyFont="1" applyBorder="1" applyAlignment="1"/>
    <xf numFmtId="0" fontId="16" fillId="0" borderId="53" xfId="0" applyFont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12" fillId="8" borderId="40" xfId="0" applyFont="1" applyFill="1" applyBorder="1" applyAlignment="1">
      <alignment horizontal="left" vertical="center"/>
    </xf>
    <xf numFmtId="0" fontId="13" fillId="3" borderId="49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8" borderId="37" xfId="0" applyFont="1" applyFill="1" applyBorder="1" applyAlignment="1">
      <alignment horizontal="left" vertical="center"/>
    </xf>
    <xf numFmtId="0" fontId="12" fillId="8" borderId="39" xfId="0" applyFont="1" applyFill="1" applyBorder="1" applyAlignment="1">
      <alignment horizontal="left" vertical="center"/>
    </xf>
    <xf numFmtId="0" fontId="12" fillId="18" borderId="45" xfId="0" applyFont="1" applyFill="1" applyBorder="1" applyAlignment="1">
      <alignment horizontal="center" vertical="center"/>
    </xf>
    <xf numFmtId="0" fontId="12" fillId="18" borderId="33" xfId="0" applyFont="1" applyFill="1" applyBorder="1" applyAlignment="1">
      <alignment horizontal="center" vertical="center"/>
    </xf>
    <xf numFmtId="0" fontId="12" fillId="18" borderId="52" xfId="0" applyFont="1" applyFill="1" applyBorder="1" applyAlignment="1">
      <alignment horizontal="center" vertical="center"/>
    </xf>
    <xf numFmtId="0" fontId="12" fillId="18" borderId="37" xfId="0" applyFont="1" applyFill="1" applyBorder="1" applyAlignment="1">
      <alignment horizontal="center" vertical="center"/>
    </xf>
    <xf numFmtId="0" fontId="12" fillId="18" borderId="39" xfId="0" applyFont="1" applyFill="1" applyBorder="1" applyAlignment="1">
      <alignment horizontal="center" vertical="center"/>
    </xf>
    <xf numFmtId="0" fontId="12" fillId="18" borderId="40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5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horizontal="left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2" fillId="0" borderId="52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2" fillId="0" borderId="37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 wrapText="1"/>
    </xf>
    <xf numFmtId="0" fontId="12" fillId="0" borderId="40" xfId="0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left" vertical="center" wrapText="1"/>
    </xf>
    <xf numFmtId="0" fontId="13" fillId="6" borderId="46" xfId="0" applyFont="1" applyFill="1" applyBorder="1" applyAlignment="1">
      <alignment horizontal="left" vertical="center"/>
    </xf>
    <xf numFmtId="0" fontId="13" fillId="6" borderId="44" xfId="0" applyFont="1" applyFill="1" applyBorder="1" applyAlignment="1">
      <alignment horizontal="left" vertical="center"/>
    </xf>
    <xf numFmtId="0" fontId="16" fillId="0" borderId="39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46" xfId="0" applyFont="1" applyBorder="1" applyAlignment="1">
      <alignment horizontal="left" vertical="center"/>
    </xf>
    <xf numFmtId="0" fontId="12" fillId="0" borderId="44" xfId="0" applyFont="1" applyBorder="1" applyAlignment="1">
      <alignment horizontal="left" vertical="center"/>
    </xf>
    <xf numFmtId="0" fontId="16" fillId="0" borderId="43" xfId="0" applyFont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53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4" fillId="0" borderId="46" xfId="0" applyFont="1" applyFill="1" applyBorder="1" applyAlignment="1">
      <alignment horizontal="left"/>
    </xf>
    <xf numFmtId="0" fontId="14" fillId="0" borderId="40" xfId="0" applyFont="1" applyFill="1" applyBorder="1" applyAlignment="1">
      <alignment horizontal="left"/>
    </xf>
    <xf numFmtId="0" fontId="14" fillId="0" borderId="44" xfId="0" applyFont="1" applyFill="1" applyBorder="1" applyAlignment="1">
      <alignment horizontal="left"/>
    </xf>
    <xf numFmtId="0" fontId="12" fillId="18" borderId="45" xfId="0" applyFont="1" applyFill="1" applyBorder="1" applyAlignment="1">
      <alignment vertical="center"/>
    </xf>
    <xf numFmtId="0" fontId="12" fillId="18" borderId="33" xfId="0" applyFont="1" applyFill="1" applyBorder="1" applyAlignment="1">
      <alignment vertical="center"/>
    </xf>
    <xf numFmtId="0" fontId="12" fillId="18" borderId="52" xfId="0" applyFont="1" applyFill="1" applyBorder="1" applyAlignment="1">
      <alignment vertical="center"/>
    </xf>
    <xf numFmtId="0" fontId="12" fillId="18" borderId="28" xfId="0" applyFont="1" applyFill="1" applyBorder="1" applyAlignment="1">
      <alignment vertical="center"/>
    </xf>
    <xf numFmtId="0" fontId="12" fillId="18" borderId="31" xfId="0" applyFont="1" applyFill="1" applyBorder="1" applyAlignment="1">
      <alignment vertical="center"/>
    </xf>
    <xf numFmtId="0" fontId="12" fillId="18" borderId="17" xfId="0" applyFont="1" applyFill="1" applyBorder="1" applyAlignment="1">
      <alignment vertical="center"/>
    </xf>
    <xf numFmtId="0" fontId="12" fillId="6" borderId="3" xfId="0" applyFont="1" applyFill="1" applyBorder="1" applyAlignment="1">
      <alignment horizontal="center"/>
    </xf>
    <xf numFmtId="0" fontId="16" fillId="18" borderId="38" xfId="0" applyFont="1" applyFill="1" applyBorder="1" applyAlignment="1">
      <alignment horizontal="left" vertical="center"/>
    </xf>
    <xf numFmtId="0" fontId="16" fillId="18" borderId="24" xfId="0" applyFont="1" applyFill="1" applyBorder="1" applyAlignment="1">
      <alignment horizontal="left" vertical="center"/>
    </xf>
    <xf numFmtId="0" fontId="13" fillId="17" borderId="3" xfId="0" applyFont="1" applyFill="1" applyBorder="1" applyAlignment="1">
      <alignment horizontal="left" vertical="center"/>
    </xf>
    <xf numFmtId="0" fontId="13" fillId="3" borderId="47" xfId="0" applyFont="1" applyFill="1" applyBorder="1" applyAlignment="1">
      <alignment horizontal="left" vertical="center"/>
    </xf>
    <xf numFmtId="0" fontId="16" fillId="0" borderId="3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center"/>
    </xf>
    <xf numFmtId="0" fontId="0" fillId="0" borderId="33" xfId="0" applyBorder="1" applyAlignment="1"/>
    <xf numFmtId="0" fontId="0" fillId="0" borderId="52" xfId="0" applyBorder="1" applyAlignment="1"/>
    <xf numFmtId="0" fontId="0" fillId="0" borderId="31" xfId="0" applyBorder="1" applyAlignment="1"/>
    <xf numFmtId="0" fontId="0" fillId="0" borderId="17" xfId="0" applyBorder="1" applyAlignment="1"/>
    <xf numFmtId="0" fontId="12" fillId="0" borderId="55" xfId="0" applyFont="1" applyFill="1" applyBorder="1" applyAlignment="1">
      <alignment vertical="center"/>
    </xf>
    <xf numFmtId="0" fontId="12" fillId="0" borderId="36" xfId="0" applyFont="1" applyFill="1" applyBorder="1" applyAlignment="1">
      <alignment vertical="center"/>
    </xf>
    <xf numFmtId="0" fontId="12" fillId="0" borderId="53" xfId="0" applyFont="1" applyFill="1" applyBorder="1" applyAlignment="1">
      <alignment vertical="center"/>
    </xf>
    <xf numFmtId="0" fontId="12" fillId="0" borderId="37" xfId="0" applyFont="1" applyFill="1" applyBorder="1" applyAlignment="1">
      <alignment vertical="center"/>
    </xf>
    <xf numFmtId="0" fontId="12" fillId="0" borderId="39" xfId="0" applyFont="1" applyFill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0" fontId="12" fillId="0" borderId="46" xfId="0" applyFont="1" applyFill="1" applyBorder="1" applyAlignment="1">
      <alignment vertical="center"/>
    </xf>
    <xf numFmtId="0" fontId="12" fillId="0" borderId="43" xfId="0" applyFont="1" applyFill="1" applyBorder="1" applyAlignment="1">
      <alignment vertical="center"/>
    </xf>
    <xf numFmtId="0" fontId="12" fillId="0" borderId="44" xfId="0" applyFont="1" applyFill="1" applyBorder="1" applyAlignment="1">
      <alignment vertical="center"/>
    </xf>
    <xf numFmtId="0" fontId="12" fillId="0" borderId="46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4" fillId="0" borderId="48" xfId="0" applyFont="1" applyBorder="1" applyAlignment="1">
      <alignment horizontal="left"/>
    </xf>
  </cellXfs>
  <cellStyles count="16">
    <cellStyle name="DataTable_DataTime_HEADER" xfId="9"/>
    <cellStyle name="Обычный" xfId="0" builtinId="0"/>
    <cellStyle name="Обычный 2" xfId="1"/>
    <cellStyle name="Обычный 3" xfId="4"/>
    <cellStyle name="Обычный 4" xfId="5"/>
    <cellStyle name="Обычный 4 2" xfId="12"/>
    <cellStyle name="Обычный 4 2 2" xfId="14"/>
    <cellStyle name="Обычный 5" xfId="6"/>
    <cellStyle name="Обычный 5 2" xfId="13"/>
    <cellStyle name="Обычный 5 2 2" xfId="15"/>
    <cellStyle name="Обычный 6" xfId="7"/>
    <cellStyle name="Обычный 7" xfId="10"/>
    <cellStyle name="Финансовый" xfId="2" builtinId="3"/>
    <cellStyle name="Финансовый 2" xfId="3"/>
    <cellStyle name="Финансовый 2 2" xfId="11"/>
    <cellStyle name="Финансовый 3" xfId="8"/>
  </cellStyles>
  <dxfs count="0"/>
  <tableStyles count="0" defaultTableStyle="TableStyleMedium9" defaultPivotStyle="PivotStyleLight16"/>
  <colors>
    <mruColors>
      <color rgb="FFFFCCFF"/>
      <color rgb="FFFFFF99"/>
      <color rgb="FFCCFFFF"/>
      <color rgb="FFCCCCFF"/>
      <color rgb="FFCCFFCC"/>
      <color rgb="FF00FFFF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URJANOVA-AV/&#1056;&#1072;&#1073;&#1086;&#1095;&#1080;&#1081;%20&#1089;&#1090;&#1086;&#1083;/&#1058;&#1072;&#1073;&#1083;&#1080;&#1094;&#1072;%20&#1101;&#1083;&#1077;&#1082;&#1090;&#1088;&#1080;&#1095;&#1077;&#1089;&#1082;&#1080;&#1093;%20&#1079;&#1072;&#1084;&#1077;&#1088;&#1086;&#1074;%201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РП"/>
      <sheetName val="Приложение 1 ПС 35 кВ"/>
      <sheetName val="Приложение 1 ПС 35 кВ замена"/>
      <sheetName val="Приложение 1 ПС 110 кВ замена"/>
    </sheetNames>
    <sheetDataSet>
      <sheetData sheetId="0"/>
      <sheetData sheetId="1">
        <row r="217">
          <cell r="H217">
            <v>1.53</v>
          </cell>
          <cell r="N217">
            <v>4</v>
          </cell>
          <cell r="Y217">
            <v>3.0099999999999993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K187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15" sqref="D15"/>
    </sheetView>
  </sheetViews>
  <sheetFormatPr defaultRowHeight="11.25"/>
  <cols>
    <col min="1" max="1" width="15.7109375" style="945" customWidth="1"/>
    <col min="2" max="2" width="18.42578125" style="163" customWidth="1"/>
    <col min="3" max="3" width="9.42578125" style="945" customWidth="1"/>
    <col min="4" max="4" width="7.140625" style="163" customWidth="1"/>
    <col min="5" max="7" width="5.7109375" style="99" customWidth="1"/>
    <col min="8" max="8" width="5.7109375" style="937" customWidth="1"/>
    <col min="9" max="13" width="5.7109375" style="99" customWidth="1"/>
    <col min="14" max="14" width="5.7109375" style="937" customWidth="1"/>
    <col min="15" max="18" width="5.7109375" style="99" customWidth="1"/>
    <col min="19" max="21" width="5.7109375" style="163" customWidth="1"/>
    <col min="22" max="22" width="5.7109375" style="937" customWidth="1"/>
    <col min="23" max="24" width="5.7109375" style="99" customWidth="1"/>
    <col min="25" max="25" width="5.7109375" style="163" customWidth="1"/>
    <col min="26" max="28" width="5.7109375" style="99" customWidth="1"/>
    <col min="29" max="31" width="5.7109375" style="361" hidden="1" customWidth="1"/>
    <col min="32" max="81" width="9.140625" style="361" hidden="1" customWidth="1"/>
    <col min="82" max="90" width="0" style="361" hidden="1" customWidth="1"/>
    <col min="91" max="92" width="0" style="163" hidden="1" customWidth="1"/>
    <col min="93" max="107" width="0" style="6" hidden="1" customWidth="1"/>
    <col min="108" max="115" width="0" style="3" hidden="1" customWidth="1"/>
    <col min="116" max="193" width="9.140625" style="6"/>
    <col min="194" max="16384" width="9.140625" style="3"/>
  </cols>
  <sheetData>
    <row r="1" spans="1:193" s="2" customFormat="1" ht="11.25" customHeight="1">
      <c r="A1" s="1377" t="s">
        <v>1022</v>
      </c>
      <c r="B1" s="1377"/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  <c r="S1" s="1377"/>
      <c r="T1" s="1377"/>
      <c r="U1" s="1377"/>
      <c r="V1" s="1377"/>
      <c r="W1" s="1377"/>
      <c r="X1" s="1377"/>
      <c r="Y1" s="1377"/>
      <c r="Z1" s="1377"/>
      <c r="AA1" s="1377"/>
      <c r="AB1" s="1377"/>
      <c r="AC1" s="1379" t="s">
        <v>116</v>
      </c>
      <c r="AD1" s="1379"/>
      <c r="AE1" s="1374" t="s">
        <v>124</v>
      </c>
      <c r="AF1" s="1187"/>
      <c r="AG1" s="1187"/>
      <c r="AH1" s="1187"/>
      <c r="AI1" s="1187"/>
      <c r="AJ1" s="1187"/>
      <c r="AK1" s="1187"/>
      <c r="AL1" s="1187"/>
      <c r="AM1" s="1187"/>
      <c r="AN1" s="1187"/>
      <c r="AO1" s="1187"/>
      <c r="AP1" s="1187"/>
      <c r="AQ1" s="1187"/>
      <c r="AR1" s="1187"/>
      <c r="AS1" s="1187"/>
      <c r="AT1" s="1187"/>
      <c r="AU1" s="1187"/>
      <c r="AV1" s="1187"/>
      <c r="AW1" s="1187"/>
      <c r="AX1" s="1187"/>
      <c r="AY1" s="1187"/>
      <c r="AZ1" s="1187"/>
      <c r="BA1" s="1187"/>
      <c r="BB1" s="1187"/>
      <c r="BC1" s="1187"/>
      <c r="BD1" s="1187"/>
      <c r="BE1" s="1187"/>
      <c r="BF1" s="1187"/>
      <c r="BG1" s="1187"/>
      <c r="BH1" s="1187"/>
      <c r="BI1" s="1187"/>
      <c r="BJ1" s="1187"/>
      <c r="BK1" s="1187"/>
      <c r="BL1" s="1187"/>
      <c r="BM1" s="1187"/>
      <c r="BN1" s="1187"/>
      <c r="BO1" s="1187"/>
      <c r="BP1" s="1187"/>
      <c r="BQ1" s="1187"/>
      <c r="BR1" s="1187"/>
      <c r="BS1" s="1187"/>
      <c r="BT1" s="1187"/>
      <c r="BU1" s="1187"/>
      <c r="BV1" s="1187"/>
      <c r="BW1" s="1187"/>
      <c r="BX1" s="1187"/>
      <c r="BY1" s="1187"/>
      <c r="BZ1" s="1187"/>
      <c r="CA1" s="1187"/>
      <c r="CB1" s="1187"/>
      <c r="CC1" s="1187"/>
      <c r="CD1" s="1187"/>
      <c r="CE1" s="1187"/>
      <c r="CF1" s="1187"/>
      <c r="CG1" s="1187"/>
      <c r="CH1" s="1187"/>
      <c r="CI1" s="1187"/>
      <c r="CJ1" s="1187"/>
      <c r="CK1" s="1187"/>
      <c r="CL1" s="1187"/>
      <c r="CM1" s="1188"/>
      <c r="CN1" s="1188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</row>
    <row r="2" spans="1:193" s="2" customFormat="1" ht="11.25" customHeight="1" thickBot="1">
      <c r="A2" s="1378"/>
      <c r="B2" s="1378"/>
      <c r="C2" s="1378"/>
      <c r="D2" s="1378"/>
      <c r="E2" s="1378"/>
      <c r="F2" s="1378"/>
      <c r="G2" s="1378"/>
      <c r="H2" s="1378"/>
      <c r="I2" s="1378"/>
      <c r="J2" s="1378"/>
      <c r="K2" s="1378"/>
      <c r="L2" s="1378"/>
      <c r="M2" s="1378"/>
      <c r="N2" s="1378"/>
      <c r="O2" s="1378"/>
      <c r="P2" s="1378"/>
      <c r="Q2" s="1378"/>
      <c r="R2" s="1378"/>
      <c r="S2" s="1378"/>
      <c r="T2" s="1378"/>
      <c r="U2" s="1378"/>
      <c r="V2" s="1378"/>
      <c r="W2" s="1378"/>
      <c r="X2" s="1378"/>
      <c r="Y2" s="1378"/>
      <c r="Z2" s="1378"/>
      <c r="AA2" s="1378"/>
      <c r="AB2" s="1378"/>
      <c r="AC2" s="1380"/>
      <c r="AD2" s="1380"/>
      <c r="AE2" s="1375"/>
      <c r="AF2" s="1199" t="s">
        <v>117</v>
      </c>
      <c r="AG2" s="1199"/>
      <c r="AH2" s="1199"/>
      <c r="AI2" s="1199"/>
      <c r="AJ2" s="1199"/>
      <c r="AK2" s="1199"/>
      <c r="AL2" s="1199"/>
      <c r="AM2" s="1199"/>
      <c r="AN2" s="1199"/>
      <c r="AO2" s="1199"/>
      <c r="AP2" s="1199"/>
      <c r="AQ2" s="1199"/>
      <c r="AR2" s="1199"/>
      <c r="AS2" s="1199"/>
      <c r="AT2" s="1199"/>
      <c r="AU2" s="1199"/>
      <c r="AV2" s="1199"/>
      <c r="AW2" s="1199"/>
      <c r="AX2" s="1199"/>
      <c r="AY2" s="1199"/>
      <c r="AZ2" s="1199"/>
      <c r="BA2" s="1199"/>
      <c r="BB2" s="1199"/>
      <c r="BC2" s="1199"/>
      <c r="BD2" s="1200"/>
      <c r="BE2" s="1199" t="s">
        <v>128</v>
      </c>
      <c r="BF2" s="1187"/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7"/>
      <c r="BS2" s="1187"/>
      <c r="BT2" s="1187"/>
      <c r="BU2" s="1187"/>
      <c r="BV2" s="1187"/>
      <c r="BW2" s="1187"/>
      <c r="BX2" s="1187"/>
      <c r="BY2" s="1187"/>
      <c r="BZ2" s="1187"/>
      <c r="CA2" s="1187"/>
      <c r="CB2" s="1187"/>
      <c r="CC2" s="1187"/>
      <c r="CD2" s="1187"/>
      <c r="CE2" s="1187"/>
      <c r="CF2" s="1187"/>
      <c r="CG2" s="1187"/>
      <c r="CH2" s="1187"/>
      <c r="CI2" s="1187"/>
      <c r="CJ2" s="1187"/>
      <c r="CK2" s="1187"/>
      <c r="CL2" s="1187"/>
      <c r="CM2" s="1188"/>
      <c r="CN2" s="1188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</row>
    <row r="3" spans="1:193" s="2" customFormat="1" ht="54" customHeight="1" thickBot="1">
      <c r="A3" s="425" t="s">
        <v>45</v>
      </c>
      <c r="B3" s="34" t="s">
        <v>101</v>
      </c>
      <c r="C3" s="34" t="s">
        <v>991</v>
      </c>
      <c r="D3" s="34" t="s">
        <v>40</v>
      </c>
      <c r="E3" s="1294" t="s">
        <v>41</v>
      </c>
      <c r="F3" s="1295"/>
      <c r="G3" s="1295"/>
      <c r="H3" s="1295"/>
      <c r="I3" s="1295"/>
      <c r="J3" s="1295"/>
      <c r="K3" s="1295"/>
      <c r="L3" s="1295"/>
      <c r="M3" s="1295"/>
      <c r="N3" s="1295"/>
      <c r="O3" s="1295"/>
      <c r="P3" s="1295"/>
      <c r="Q3" s="1295"/>
      <c r="R3" s="1295"/>
      <c r="S3" s="1295"/>
      <c r="T3" s="1295"/>
      <c r="U3" s="1295"/>
      <c r="V3" s="1295"/>
      <c r="W3" s="1295"/>
      <c r="X3" s="1295"/>
      <c r="Y3" s="1295"/>
      <c r="Z3" s="1295"/>
      <c r="AA3" s="1295"/>
      <c r="AB3" s="1296"/>
      <c r="AC3" s="625" t="s">
        <v>118</v>
      </c>
      <c r="AD3" s="625" t="s">
        <v>119</v>
      </c>
      <c r="AE3" s="626" t="s">
        <v>120</v>
      </c>
      <c r="AF3" s="191" t="s">
        <v>121</v>
      </c>
      <c r="AG3" s="1201">
        <v>1</v>
      </c>
      <c r="AH3" s="1201">
        <v>2</v>
      </c>
      <c r="AI3" s="1201">
        <v>3</v>
      </c>
      <c r="AJ3" s="1201">
        <v>4</v>
      </c>
      <c r="AK3" s="1201">
        <v>5</v>
      </c>
      <c r="AL3" s="1201">
        <v>6</v>
      </c>
      <c r="AM3" s="1201">
        <v>7</v>
      </c>
      <c r="AN3" s="1201">
        <v>8</v>
      </c>
      <c r="AO3" s="1201">
        <v>9</v>
      </c>
      <c r="AP3" s="1201">
        <v>10</v>
      </c>
      <c r="AQ3" s="1201">
        <v>11</v>
      </c>
      <c r="AR3" s="1201">
        <v>12</v>
      </c>
      <c r="AS3" s="1201">
        <v>13</v>
      </c>
      <c r="AT3" s="1201">
        <v>14</v>
      </c>
      <c r="AU3" s="1201">
        <v>15</v>
      </c>
      <c r="AV3" s="1201">
        <v>16</v>
      </c>
      <c r="AW3" s="1201">
        <v>17</v>
      </c>
      <c r="AX3" s="1201">
        <v>18</v>
      </c>
      <c r="AY3" s="1201">
        <v>19</v>
      </c>
      <c r="AZ3" s="1201">
        <v>20</v>
      </c>
      <c r="BA3" s="1201">
        <v>21</v>
      </c>
      <c r="BB3" s="1201">
        <v>22</v>
      </c>
      <c r="BC3" s="1201">
        <v>23</v>
      </c>
      <c r="BD3" s="191" t="s">
        <v>122</v>
      </c>
      <c r="BE3" s="353"/>
      <c r="BF3" s="353"/>
      <c r="BG3" s="353"/>
      <c r="BH3" s="353"/>
      <c r="BI3" s="353"/>
      <c r="BJ3" s="353"/>
      <c r="BK3" s="353"/>
      <c r="BL3" s="353"/>
      <c r="BM3" s="353"/>
      <c r="BN3" s="353"/>
      <c r="BO3" s="353"/>
      <c r="BP3" s="353"/>
      <c r="BQ3" s="353"/>
      <c r="BR3" s="353"/>
      <c r="BS3" s="353"/>
      <c r="BT3" s="353"/>
      <c r="BU3" s="353"/>
      <c r="BV3" s="353"/>
      <c r="BW3" s="353"/>
      <c r="BX3" s="353"/>
      <c r="BY3" s="353"/>
      <c r="BZ3" s="353"/>
      <c r="CA3" s="353"/>
      <c r="CB3" s="353"/>
      <c r="CC3" s="353"/>
      <c r="CD3" s="353"/>
      <c r="CE3" s="353"/>
      <c r="CF3" s="353"/>
      <c r="CG3" s="353"/>
      <c r="CH3" s="353"/>
      <c r="CI3" s="353"/>
      <c r="CJ3" s="353"/>
      <c r="CK3" s="353"/>
      <c r="CL3" s="353"/>
      <c r="CM3" s="175"/>
      <c r="CN3" s="175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</row>
    <row r="4" spans="1:193" s="2" customFormat="1" ht="10.5" hidden="1" customHeight="1">
      <c r="A4" s="627"/>
      <c r="B4" s="810" t="s">
        <v>23</v>
      </c>
      <c r="C4" s="895"/>
      <c r="D4" s="248"/>
      <c r="E4" s="99"/>
      <c r="F4" s="99"/>
      <c r="G4" s="99"/>
      <c r="H4" s="937"/>
      <c r="I4" s="99"/>
      <c r="J4" s="99"/>
      <c r="K4" s="99"/>
      <c r="L4" s="99"/>
      <c r="M4" s="99"/>
      <c r="N4" s="937"/>
      <c r="O4" s="99"/>
      <c r="P4" s="99"/>
      <c r="Q4" s="99"/>
      <c r="R4" s="99"/>
      <c r="S4" s="99"/>
      <c r="T4" s="99"/>
      <c r="U4" s="99"/>
      <c r="V4" s="937"/>
      <c r="W4" s="99"/>
      <c r="X4" s="99"/>
      <c r="Y4" s="163"/>
      <c r="Z4" s="99"/>
      <c r="AA4" s="99"/>
      <c r="AB4" s="628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353"/>
      <c r="AW4" s="353"/>
      <c r="AX4" s="353"/>
      <c r="AY4" s="353"/>
      <c r="AZ4" s="353"/>
      <c r="BA4" s="353"/>
      <c r="BB4" s="353"/>
      <c r="BC4" s="353"/>
      <c r="BD4" s="353"/>
      <c r="BE4" s="353"/>
      <c r="BF4" s="353"/>
      <c r="BG4" s="353"/>
      <c r="BH4" s="353"/>
      <c r="BI4" s="353"/>
      <c r="BJ4" s="353"/>
      <c r="BK4" s="353"/>
      <c r="BL4" s="353"/>
      <c r="BM4" s="353"/>
      <c r="BN4" s="353"/>
      <c r="BO4" s="353"/>
      <c r="BP4" s="353"/>
      <c r="BQ4" s="353"/>
      <c r="BR4" s="353"/>
      <c r="BS4" s="353"/>
      <c r="BT4" s="353"/>
      <c r="BU4" s="353"/>
      <c r="BV4" s="353"/>
      <c r="BW4" s="353"/>
      <c r="BX4" s="353"/>
      <c r="BY4" s="353"/>
      <c r="BZ4" s="353"/>
      <c r="CA4" s="353"/>
      <c r="CB4" s="353"/>
      <c r="CC4" s="353"/>
      <c r="CD4" s="353"/>
      <c r="CE4" s="353"/>
      <c r="CF4" s="353"/>
      <c r="CG4" s="353"/>
      <c r="CH4" s="353"/>
      <c r="CI4" s="353"/>
      <c r="CJ4" s="353"/>
      <c r="CK4" s="353"/>
      <c r="CL4" s="353"/>
      <c r="CM4" s="175"/>
      <c r="CN4" s="175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</row>
    <row r="5" spans="1:193" s="2" customFormat="1" ht="10.5" hidden="1" customHeight="1">
      <c r="A5" s="629"/>
      <c r="B5" s="810" t="s">
        <v>24</v>
      </c>
      <c r="C5" s="1127"/>
      <c r="D5" s="100"/>
      <c r="E5" s="99"/>
      <c r="F5" s="99"/>
      <c r="G5" s="99"/>
      <c r="H5" s="937"/>
      <c r="I5" s="99"/>
      <c r="J5" s="99"/>
      <c r="K5" s="99"/>
      <c r="L5" s="99"/>
      <c r="M5" s="99"/>
      <c r="N5" s="937"/>
      <c r="O5" s="99"/>
      <c r="P5" s="99"/>
      <c r="Q5" s="99"/>
      <c r="R5" s="99"/>
      <c r="S5" s="99"/>
      <c r="T5" s="99"/>
      <c r="U5" s="99"/>
      <c r="V5" s="937"/>
      <c r="W5" s="99"/>
      <c r="X5" s="99"/>
      <c r="Y5" s="163"/>
      <c r="Z5" s="99"/>
      <c r="AA5" s="99"/>
      <c r="AB5" s="628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3"/>
      <c r="BC5" s="353"/>
      <c r="BD5" s="353"/>
      <c r="BE5" s="353"/>
      <c r="BF5" s="353"/>
      <c r="BG5" s="353"/>
      <c r="BH5" s="353"/>
      <c r="BI5" s="353"/>
      <c r="BJ5" s="353"/>
      <c r="BK5" s="353"/>
      <c r="BL5" s="353"/>
      <c r="BM5" s="353"/>
      <c r="BN5" s="353"/>
      <c r="BO5" s="353"/>
      <c r="BP5" s="353"/>
      <c r="BQ5" s="353"/>
      <c r="BR5" s="353"/>
      <c r="BS5" s="353"/>
      <c r="BT5" s="353"/>
      <c r="BU5" s="353"/>
      <c r="BV5" s="353"/>
      <c r="BW5" s="353"/>
      <c r="BX5" s="353"/>
      <c r="BY5" s="353"/>
      <c r="BZ5" s="353"/>
      <c r="CA5" s="353"/>
      <c r="CB5" s="353"/>
      <c r="CC5" s="353"/>
      <c r="CD5" s="353"/>
      <c r="CE5" s="353"/>
      <c r="CF5" s="353"/>
      <c r="CG5" s="353"/>
      <c r="CH5" s="353"/>
      <c r="CI5" s="353"/>
      <c r="CJ5" s="353"/>
      <c r="CK5" s="353"/>
      <c r="CL5" s="353"/>
      <c r="CM5" s="175"/>
      <c r="CN5" s="175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</row>
    <row r="6" spans="1:193" s="2" customFormat="1" ht="10.5" hidden="1" customHeight="1">
      <c r="A6" s="630"/>
      <c r="B6" s="1376" t="s">
        <v>25</v>
      </c>
      <c r="C6" s="1376"/>
      <c r="D6" s="1376"/>
      <c r="E6" s="1376"/>
      <c r="F6" s="99"/>
      <c r="G6" s="99"/>
      <c r="H6" s="937"/>
      <c r="I6" s="99"/>
      <c r="J6" s="99"/>
      <c r="K6" s="99"/>
      <c r="L6" s="99"/>
      <c r="M6" s="99"/>
      <c r="N6" s="937"/>
      <c r="O6" s="99"/>
      <c r="P6" s="99"/>
      <c r="Q6" s="99"/>
      <c r="R6" s="99"/>
      <c r="S6" s="99"/>
      <c r="T6" s="99"/>
      <c r="U6" s="99"/>
      <c r="V6" s="937"/>
      <c r="W6" s="99"/>
      <c r="X6" s="99"/>
      <c r="Y6" s="163"/>
      <c r="Z6" s="99"/>
      <c r="AA6" s="99"/>
      <c r="AB6" s="628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353"/>
      <c r="AQ6" s="353"/>
      <c r="AR6" s="353"/>
      <c r="AS6" s="353"/>
      <c r="AT6" s="353"/>
      <c r="AU6" s="353"/>
      <c r="AV6" s="353"/>
      <c r="AW6" s="353"/>
      <c r="AX6" s="353"/>
      <c r="AY6" s="353"/>
      <c r="AZ6" s="353"/>
      <c r="BA6" s="353"/>
      <c r="BB6" s="353"/>
      <c r="BC6" s="353"/>
      <c r="BD6" s="353"/>
      <c r="BE6" s="353"/>
      <c r="BF6" s="353"/>
      <c r="BG6" s="353"/>
      <c r="BH6" s="353"/>
      <c r="BI6" s="353"/>
      <c r="BJ6" s="353"/>
      <c r="BK6" s="353"/>
      <c r="BL6" s="353"/>
      <c r="BM6" s="353"/>
      <c r="BN6" s="353"/>
      <c r="BO6" s="353"/>
      <c r="BP6" s="353"/>
      <c r="BQ6" s="353"/>
      <c r="BR6" s="353"/>
      <c r="BS6" s="353"/>
      <c r="BT6" s="353"/>
      <c r="BU6" s="353"/>
      <c r="BV6" s="353"/>
      <c r="BW6" s="353"/>
      <c r="BX6" s="353"/>
      <c r="BY6" s="353"/>
      <c r="BZ6" s="353"/>
      <c r="CA6" s="353"/>
      <c r="CB6" s="353"/>
      <c r="CC6" s="353"/>
      <c r="CD6" s="353"/>
      <c r="CE6" s="353"/>
      <c r="CF6" s="353"/>
      <c r="CG6" s="353"/>
      <c r="CH6" s="353"/>
      <c r="CI6" s="353"/>
      <c r="CJ6" s="353"/>
      <c r="CK6" s="353"/>
      <c r="CL6" s="353"/>
      <c r="CM6" s="175"/>
      <c r="CN6" s="175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</row>
    <row r="7" spans="1:193" s="2" customFormat="1" ht="10.5" hidden="1" customHeight="1">
      <c r="A7" s="631"/>
      <c r="B7" s="810" t="s">
        <v>27</v>
      </c>
      <c r="C7" s="1127"/>
      <c r="D7" s="100"/>
      <c r="E7" s="99"/>
      <c r="F7" s="99"/>
      <c r="G7" s="99"/>
      <c r="H7" s="937"/>
      <c r="I7" s="99"/>
      <c r="J7" s="99"/>
      <c r="K7" s="99"/>
      <c r="L7" s="99"/>
      <c r="M7" s="99"/>
      <c r="N7" s="937"/>
      <c r="O7" s="99"/>
      <c r="P7" s="99"/>
      <c r="Q7" s="99"/>
      <c r="R7" s="99"/>
      <c r="S7" s="99"/>
      <c r="T7" s="99"/>
      <c r="U7" s="99"/>
      <c r="V7" s="937"/>
      <c r="W7" s="99"/>
      <c r="X7" s="99"/>
      <c r="Y7" s="163"/>
      <c r="Z7" s="99"/>
      <c r="AA7" s="99"/>
      <c r="AB7" s="628"/>
      <c r="AC7" s="353"/>
      <c r="AD7" s="353"/>
      <c r="AE7" s="353"/>
      <c r="AF7" s="353"/>
      <c r="AG7" s="353"/>
      <c r="AH7" s="353"/>
      <c r="AI7" s="353"/>
      <c r="AJ7" s="353"/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175"/>
      <c r="CN7" s="175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</row>
    <row r="8" spans="1:193" s="2" customFormat="1" ht="10.5" hidden="1" customHeight="1" thickBot="1">
      <c r="A8" s="632"/>
      <c r="B8" s="810" t="s">
        <v>26</v>
      </c>
      <c r="C8" s="901"/>
      <c r="D8" s="249"/>
      <c r="E8" s="99"/>
      <c r="F8" s="99"/>
      <c r="G8" s="99"/>
      <c r="H8" s="937"/>
      <c r="I8" s="99"/>
      <c r="J8" s="99"/>
      <c r="K8" s="99"/>
      <c r="L8" s="99"/>
      <c r="M8" s="99"/>
      <c r="N8" s="937"/>
      <c r="O8" s="99"/>
      <c r="P8" s="99"/>
      <c r="Q8" s="99"/>
      <c r="R8" s="99"/>
      <c r="S8" s="99"/>
      <c r="T8" s="99"/>
      <c r="U8" s="99"/>
      <c r="V8" s="937"/>
      <c r="W8" s="99"/>
      <c r="X8" s="99"/>
      <c r="Y8" s="163"/>
      <c r="Z8" s="99"/>
      <c r="AA8" s="99"/>
      <c r="AB8" s="628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  <c r="AT8" s="353"/>
      <c r="AU8" s="353"/>
      <c r="AV8" s="353"/>
      <c r="AW8" s="353"/>
      <c r="AX8" s="353"/>
      <c r="AY8" s="353"/>
      <c r="AZ8" s="353"/>
      <c r="BA8" s="353"/>
      <c r="BB8" s="353"/>
      <c r="BC8" s="353"/>
      <c r="BD8" s="353"/>
      <c r="BE8" s="353"/>
      <c r="BF8" s="353"/>
      <c r="BG8" s="353"/>
      <c r="BH8" s="353"/>
      <c r="BI8" s="353"/>
      <c r="BJ8" s="353"/>
      <c r="BK8" s="353"/>
      <c r="BL8" s="353"/>
      <c r="BM8" s="353"/>
      <c r="BN8" s="353"/>
      <c r="BO8" s="353"/>
      <c r="BP8" s="353"/>
      <c r="BQ8" s="353"/>
      <c r="BR8" s="353"/>
      <c r="BS8" s="353"/>
      <c r="BT8" s="353"/>
      <c r="BU8" s="353"/>
      <c r="BV8" s="353"/>
      <c r="BW8" s="353"/>
      <c r="BX8" s="353"/>
      <c r="BY8" s="353"/>
      <c r="BZ8" s="353"/>
      <c r="CA8" s="353"/>
      <c r="CB8" s="353"/>
      <c r="CC8" s="353"/>
      <c r="CD8" s="353"/>
      <c r="CE8" s="353"/>
      <c r="CF8" s="353"/>
      <c r="CG8" s="353"/>
      <c r="CH8" s="353"/>
      <c r="CI8" s="353"/>
      <c r="CJ8" s="353"/>
      <c r="CK8" s="353"/>
      <c r="CL8" s="353"/>
      <c r="CM8" s="175"/>
      <c r="CN8" s="175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</row>
    <row r="9" spans="1:193" s="2" customFormat="1" ht="10.5" customHeight="1" thickBot="1">
      <c r="A9" s="1120" t="s">
        <v>374</v>
      </c>
      <c r="B9" s="897"/>
      <c r="C9" s="897"/>
      <c r="D9" s="164"/>
      <c r="E9" s="164">
        <v>1</v>
      </c>
      <c r="F9" s="164">
        <v>2</v>
      </c>
      <c r="G9" s="164">
        <v>3</v>
      </c>
      <c r="H9" s="654">
        <v>4</v>
      </c>
      <c r="I9" s="164">
        <v>5</v>
      </c>
      <c r="J9" s="164">
        <v>6</v>
      </c>
      <c r="K9" s="164">
        <v>7</v>
      </c>
      <c r="L9" s="164">
        <v>8</v>
      </c>
      <c r="M9" s="164">
        <v>9</v>
      </c>
      <c r="N9" s="654">
        <v>10</v>
      </c>
      <c r="O9" s="164">
        <v>11</v>
      </c>
      <c r="P9" s="164">
        <v>12</v>
      </c>
      <c r="Q9" s="164">
        <v>13</v>
      </c>
      <c r="R9" s="164">
        <v>14</v>
      </c>
      <c r="S9" s="164">
        <v>15</v>
      </c>
      <c r="T9" s="164">
        <v>16</v>
      </c>
      <c r="U9" s="164">
        <v>17</v>
      </c>
      <c r="V9" s="164">
        <v>18</v>
      </c>
      <c r="W9" s="164">
        <v>19</v>
      </c>
      <c r="X9" s="164">
        <v>20</v>
      </c>
      <c r="Y9" s="654">
        <v>21</v>
      </c>
      <c r="Z9" s="164">
        <v>22</v>
      </c>
      <c r="AA9" s="164">
        <v>23</v>
      </c>
      <c r="AB9" s="166">
        <v>24</v>
      </c>
      <c r="AC9" s="477"/>
      <c r="AD9" s="477"/>
      <c r="AE9" s="478"/>
      <c r="AF9" s="353"/>
      <c r="AG9" s="353"/>
      <c r="AH9" s="353"/>
      <c r="AI9" s="353"/>
      <c r="AJ9" s="353"/>
      <c r="AK9" s="353"/>
      <c r="AL9" s="353"/>
      <c r="AM9" s="353"/>
      <c r="AN9" s="353"/>
      <c r="AO9" s="353"/>
      <c r="AP9" s="353"/>
      <c r="AQ9" s="353"/>
      <c r="AR9" s="353"/>
      <c r="AS9" s="353"/>
      <c r="AT9" s="353"/>
      <c r="AU9" s="353"/>
      <c r="AV9" s="353"/>
      <c r="AW9" s="353"/>
      <c r="AX9" s="353"/>
      <c r="AY9" s="353"/>
      <c r="AZ9" s="353"/>
      <c r="BA9" s="353"/>
      <c r="BB9" s="353"/>
      <c r="BC9" s="353"/>
      <c r="BD9" s="353"/>
      <c r="BE9" s="353"/>
      <c r="BF9" s="353"/>
      <c r="BG9" s="353"/>
      <c r="BH9" s="353"/>
      <c r="BI9" s="353"/>
      <c r="BJ9" s="353"/>
      <c r="BK9" s="353"/>
      <c r="BL9" s="353"/>
      <c r="BM9" s="353"/>
      <c r="BN9" s="353"/>
      <c r="BO9" s="353"/>
      <c r="BP9" s="353"/>
      <c r="BQ9" s="353"/>
      <c r="BR9" s="353"/>
      <c r="BS9" s="353"/>
      <c r="BT9" s="353"/>
      <c r="BU9" s="353"/>
      <c r="BV9" s="353"/>
      <c r="BW9" s="353"/>
      <c r="BX9" s="353"/>
      <c r="BY9" s="353"/>
      <c r="BZ9" s="353"/>
      <c r="CA9" s="353"/>
      <c r="CB9" s="353"/>
      <c r="CC9" s="353"/>
      <c r="CD9" s="353"/>
      <c r="CE9" s="353"/>
      <c r="CF9" s="353"/>
      <c r="CG9" s="353"/>
      <c r="CH9" s="353"/>
      <c r="CI9" s="353"/>
      <c r="CJ9" s="353"/>
      <c r="CK9" s="353"/>
      <c r="CL9" s="353"/>
      <c r="CM9" s="175"/>
      <c r="CN9" s="175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</row>
    <row r="10" spans="1:193" s="2" customFormat="1" ht="10.5" customHeight="1">
      <c r="A10" s="371" t="s">
        <v>78</v>
      </c>
      <c r="B10" s="797"/>
      <c r="C10" s="44" t="s">
        <v>896</v>
      </c>
      <c r="D10" s="238" t="s">
        <v>39</v>
      </c>
      <c r="E10" s="44">
        <v>6.3</v>
      </c>
      <c r="F10" s="44">
        <v>6.3</v>
      </c>
      <c r="G10" s="44">
        <v>6.3</v>
      </c>
      <c r="H10" s="655">
        <v>6.3</v>
      </c>
      <c r="I10" s="44">
        <v>6.3</v>
      </c>
      <c r="J10" s="44">
        <v>6.3</v>
      </c>
      <c r="K10" s="44">
        <v>6.3</v>
      </c>
      <c r="L10" s="44">
        <v>6.3</v>
      </c>
      <c r="M10" s="44">
        <v>6.3</v>
      </c>
      <c r="N10" s="655">
        <v>6.3</v>
      </c>
      <c r="O10" s="44">
        <v>6.3</v>
      </c>
      <c r="P10" s="44">
        <v>6.3</v>
      </c>
      <c r="Q10" s="44">
        <v>6.2</v>
      </c>
      <c r="R10" s="44">
        <v>6.2</v>
      </c>
      <c r="S10" s="44">
        <v>6.2</v>
      </c>
      <c r="T10" s="44">
        <v>6.2</v>
      </c>
      <c r="U10" s="44">
        <v>6.2</v>
      </c>
      <c r="V10" s="44">
        <v>6.2</v>
      </c>
      <c r="W10" s="44">
        <v>6.2</v>
      </c>
      <c r="X10" s="44">
        <v>6.2</v>
      </c>
      <c r="Y10" s="655">
        <v>6.2</v>
      </c>
      <c r="Z10" s="44">
        <v>6.2</v>
      </c>
      <c r="AA10" s="44">
        <v>6.2</v>
      </c>
      <c r="AB10" s="44">
        <v>6.2</v>
      </c>
      <c r="AC10" s="361"/>
      <c r="AD10" s="361"/>
      <c r="AE10" s="479"/>
      <c r="AF10" s="353"/>
      <c r="AG10" s="353"/>
      <c r="AH10" s="353"/>
      <c r="AI10" s="353"/>
      <c r="AJ10" s="353"/>
      <c r="AK10" s="353"/>
      <c r="AL10" s="353"/>
      <c r="AM10" s="353"/>
      <c r="AN10" s="353"/>
      <c r="AO10" s="353"/>
      <c r="AP10" s="353"/>
      <c r="AQ10" s="353"/>
      <c r="AR10" s="353"/>
      <c r="AS10" s="353"/>
      <c r="AT10" s="353"/>
      <c r="AU10" s="353"/>
      <c r="AV10" s="353"/>
      <c r="AW10" s="353"/>
      <c r="AX10" s="353"/>
      <c r="AY10" s="353"/>
      <c r="AZ10" s="353"/>
      <c r="BA10" s="353"/>
      <c r="BB10" s="353"/>
      <c r="BC10" s="353"/>
      <c r="BD10" s="353"/>
      <c r="BE10" s="353"/>
      <c r="BF10" s="353"/>
      <c r="BG10" s="353"/>
      <c r="BH10" s="353"/>
      <c r="BI10" s="353"/>
      <c r="BJ10" s="353"/>
      <c r="BK10" s="353"/>
      <c r="BL10" s="353"/>
      <c r="BM10" s="353"/>
      <c r="BN10" s="353"/>
      <c r="BO10" s="353"/>
      <c r="BP10" s="353"/>
      <c r="BQ10" s="353"/>
      <c r="BR10" s="353"/>
      <c r="BS10" s="353"/>
      <c r="BT10" s="353"/>
      <c r="BU10" s="353"/>
      <c r="BV10" s="353"/>
      <c r="BW10" s="353"/>
      <c r="BX10" s="353"/>
      <c r="BY10" s="353"/>
      <c r="BZ10" s="353"/>
      <c r="CA10" s="353"/>
      <c r="CB10" s="353"/>
      <c r="CC10" s="353"/>
      <c r="CD10" s="353"/>
      <c r="CE10" s="353"/>
      <c r="CF10" s="353"/>
      <c r="CG10" s="353"/>
      <c r="CH10" s="353"/>
      <c r="CI10" s="353"/>
      <c r="CJ10" s="353"/>
      <c r="CK10" s="353"/>
      <c r="CL10" s="353"/>
      <c r="CM10" s="175"/>
      <c r="CN10" s="175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</row>
    <row r="11" spans="1:193" s="2" customFormat="1" ht="10.5" customHeight="1" thickBot="1">
      <c r="A11" s="373" t="s">
        <v>79</v>
      </c>
      <c r="B11" s="798"/>
      <c r="C11" s="46" t="s">
        <v>896</v>
      </c>
      <c r="D11" s="1138" t="s">
        <v>39</v>
      </c>
      <c r="E11" s="1137">
        <v>6.3</v>
      </c>
      <c r="F11" s="1137">
        <v>6.3</v>
      </c>
      <c r="G11" s="1137">
        <v>6.3</v>
      </c>
      <c r="H11" s="1139">
        <v>6.3</v>
      </c>
      <c r="I11" s="1137">
        <v>6.3</v>
      </c>
      <c r="J11" s="1137">
        <v>6.3</v>
      </c>
      <c r="K11" s="1137">
        <v>6.3</v>
      </c>
      <c r="L11" s="1137">
        <v>6.3</v>
      </c>
      <c r="M11" s="1137">
        <v>6.3</v>
      </c>
      <c r="N11" s="1139">
        <v>6.3</v>
      </c>
      <c r="O11" s="1137">
        <v>6.3</v>
      </c>
      <c r="P11" s="1137">
        <v>6.3</v>
      </c>
      <c r="Q11" s="1137">
        <v>6.2</v>
      </c>
      <c r="R11" s="1137">
        <v>6.2</v>
      </c>
      <c r="S11" s="1137">
        <v>6.2</v>
      </c>
      <c r="T11" s="1137">
        <v>6.2</v>
      </c>
      <c r="U11" s="1137">
        <v>6.2</v>
      </c>
      <c r="V11" s="1137">
        <v>6.2</v>
      </c>
      <c r="W11" s="1137">
        <v>6.2</v>
      </c>
      <c r="X11" s="1137">
        <v>6.2</v>
      </c>
      <c r="Y11" s="1139">
        <v>6.2</v>
      </c>
      <c r="Z11" s="1137">
        <v>6.2</v>
      </c>
      <c r="AA11" s="1137">
        <v>6.2</v>
      </c>
      <c r="AB11" s="1137">
        <v>6.2</v>
      </c>
      <c r="AC11" s="480"/>
      <c r="AD11" s="480"/>
      <c r="AE11" s="481"/>
      <c r="AF11" s="353"/>
      <c r="AG11" s="353"/>
      <c r="AH11" s="353"/>
      <c r="AI11" s="353"/>
      <c r="AJ11" s="353"/>
      <c r="AK11" s="353"/>
      <c r="AL11" s="353"/>
      <c r="AM11" s="353"/>
      <c r="AN11" s="353"/>
      <c r="AO11" s="353"/>
      <c r="AP11" s="353"/>
      <c r="AQ11" s="353"/>
      <c r="AR11" s="353"/>
      <c r="AS11" s="353"/>
      <c r="AT11" s="353"/>
      <c r="AU11" s="353"/>
      <c r="AV11" s="353"/>
      <c r="AW11" s="353"/>
      <c r="AX11" s="353"/>
      <c r="AY11" s="353"/>
      <c r="AZ11" s="353"/>
      <c r="BA11" s="353"/>
      <c r="BB11" s="353"/>
      <c r="BC11" s="353"/>
      <c r="BD11" s="353"/>
      <c r="BE11" s="353"/>
      <c r="BF11" s="353"/>
      <c r="BG11" s="353"/>
      <c r="BH11" s="353"/>
      <c r="BI11" s="353"/>
      <c r="BJ11" s="353"/>
      <c r="BK11" s="353"/>
      <c r="BL11" s="353"/>
      <c r="BM11" s="353"/>
      <c r="BN11" s="353"/>
      <c r="BO11" s="353"/>
      <c r="BP11" s="353"/>
      <c r="BQ11" s="353"/>
      <c r="BR11" s="353"/>
      <c r="BS11" s="353"/>
      <c r="BT11" s="353"/>
      <c r="BU11" s="353"/>
      <c r="BV11" s="353"/>
      <c r="BW11" s="353"/>
      <c r="BX11" s="353"/>
      <c r="BY11" s="353"/>
      <c r="BZ11" s="353"/>
      <c r="CA11" s="353"/>
      <c r="CB11" s="353"/>
      <c r="CC11" s="353"/>
      <c r="CD11" s="353"/>
      <c r="CE11" s="353"/>
      <c r="CF11" s="353"/>
      <c r="CG11" s="353"/>
      <c r="CH11" s="353"/>
      <c r="CI11" s="353"/>
      <c r="CJ11" s="353"/>
      <c r="CK11" s="353"/>
      <c r="CL11" s="353"/>
      <c r="CM11" s="175"/>
      <c r="CN11" s="175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</row>
    <row r="12" spans="1:193" s="1" customFormat="1" ht="10.5" customHeight="1">
      <c r="A12" s="1297" t="s">
        <v>108</v>
      </c>
      <c r="B12" s="1300" t="s">
        <v>46</v>
      </c>
      <c r="C12" s="1128"/>
      <c r="D12" s="1173"/>
      <c r="E12" s="82"/>
      <c r="F12" s="82"/>
      <c r="G12" s="82"/>
      <c r="H12" s="636"/>
      <c r="I12" s="82"/>
      <c r="J12" s="82"/>
      <c r="K12" s="82"/>
      <c r="L12" s="82"/>
      <c r="M12" s="82"/>
      <c r="N12" s="636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636"/>
      <c r="Z12" s="82"/>
      <c r="AA12" s="82"/>
      <c r="AB12" s="83"/>
      <c r="AC12" s="53" t="s">
        <v>125</v>
      </c>
      <c r="AD12" s="56">
        <f>AD14/AC14</f>
        <v>0.27634584013060948</v>
      </c>
      <c r="AE12" s="64"/>
      <c r="AF12" s="376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353"/>
      <c r="BF12" s="353"/>
      <c r="BG12" s="353"/>
      <c r="BH12" s="353"/>
      <c r="BI12" s="353"/>
      <c r="BJ12" s="353"/>
      <c r="BK12" s="353"/>
      <c r="BL12" s="353"/>
      <c r="BM12" s="353"/>
      <c r="BN12" s="353"/>
      <c r="BO12" s="353"/>
      <c r="BP12" s="353"/>
      <c r="BQ12" s="353"/>
      <c r="BR12" s="353"/>
      <c r="BS12" s="353"/>
      <c r="BT12" s="353"/>
      <c r="BU12" s="353"/>
      <c r="BV12" s="353"/>
      <c r="BW12" s="353"/>
      <c r="BX12" s="353"/>
      <c r="BY12" s="353"/>
      <c r="BZ12" s="353"/>
      <c r="CA12" s="353"/>
      <c r="CB12" s="353"/>
      <c r="CC12" s="353"/>
      <c r="CD12" s="353"/>
      <c r="CE12" s="353"/>
      <c r="CF12" s="353"/>
      <c r="CG12" s="353"/>
      <c r="CH12" s="353"/>
      <c r="CI12" s="353"/>
      <c r="CJ12" s="353"/>
      <c r="CK12" s="353"/>
      <c r="CL12" s="353"/>
      <c r="CM12" s="175"/>
      <c r="CN12" s="175"/>
    </row>
    <row r="13" spans="1:193" s="1" customFormat="1" ht="10.5" customHeight="1">
      <c r="A13" s="1298"/>
      <c r="B13" s="1301"/>
      <c r="C13" s="1129" t="s">
        <v>138</v>
      </c>
      <c r="D13" s="144" t="s">
        <v>34</v>
      </c>
      <c r="E13" s="114">
        <f>ROUND(SQRT(E14^2+E15^2)*1000/(1.73*E$10),0)</f>
        <v>18</v>
      </c>
      <c r="F13" s="114">
        <f t="shared" ref="F13:AB13" si="0">ROUND(SQRT(F14^2+F15^2)*1000/(1.73*F$10),0)</f>
        <v>18</v>
      </c>
      <c r="G13" s="114">
        <f t="shared" si="0"/>
        <v>18</v>
      </c>
      <c r="H13" s="638">
        <f t="shared" si="0"/>
        <v>16</v>
      </c>
      <c r="I13" s="114">
        <f t="shared" si="0"/>
        <v>16</v>
      </c>
      <c r="J13" s="114">
        <f t="shared" si="0"/>
        <v>16</v>
      </c>
      <c r="K13" s="114">
        <f t="shared" si="0"/>
        <v>16</v>
      </c>
      <c r="L13" s="114">
        <f t="shared" si="0"/>
        <v>27</v>
      </c>
      <c r="M13" s="114">
        <f t="shared" si="0"/>
        <v>27</v>
      </c>
      <c r="N13" s="638">
        <f t="shared" si="0"/>
        <v>40</v>
      </c>
      <c r="O13" s="114">
        <f t="shared" si="0"/>
        <v>40</v>
      </c>
      <c r="P13" s="114">
        <f t="shared" si="0"/>
        <v>40</v>
      </c>
      <c r="Q13" s="114">
        <f t="shared" si="0"/>
        <v>40</v>
      </c>
      <c r="R13" s="114">
        <f t="shared" si="0"/>
        <v>36</v>
      </c>
      <c r="S13" s="114">
        <f t="shared" si="0"/>
        <v>36</v>
      </c>
      <c r="T13" s="114">
        <f t="shared" si="0"/>
        <v>36</v>
      </c>
      <c r="U13" s="114">
        <f t="shared" si="0"/>
        <v>33</v>
      </c>
      <c r="V13" s="114">
        <f t="shared" si="0"/>
        <v>33</v>
      </c>
      <c r="W13" s="114">
        <f t="shared" si="0"/>
        <v>48</v>
      </c>
      <c r="X13" s="114">
        <f t="shared" si="0"/>
        <v>48</v>
      </c>
      <c r="Y13" s="638">
        <f t="shared" si="0"/>
        <v>48</v>
      </c>
      <c r="Z13" s="114">
        <f t="shared" si="0"/>
        <v>19</v>
      </c>
      <c r="AA13" s="114">
        <f t="shared" si="0"/>
        <v>19</v>
      </c>
      <c r="AB13" s="114">
        <f t="shared" si="0"/>
        <v>19</v>
      </c>
      <c r="AC13" s="359"/>
      <c r="AD13" s="191"/>
      <c r="AE13" s="64"/>
      <c r="AF13" s="361"/>
      <c r="AG13" s="361"/>
      <c r="AH13" s="361"/>
      <c r="AI13" s="361"/>
      <c r="AJ13" s="361"/>
      <c r="AK13" s="361"/>
      <c r="AL13" s="361"/>
      <c r="AM13" s="361"/>
      <c r="AN13" s="361"/>
      <c r="AO13" s="361"/>
      <c r="AP13" s="361"/>
      <c r="AQ13" s="361"/>
      <c r="AR13" s="361"/>
      <c r="AS13" s="361"/>
      <c r="AT13" s="361"/>
      <c r="AU13" s="361"/>
      <c r="AV13" s="361"/>
      <c r="AW13" s="361"/>
      <c r="AX13" s="361"/>
      <c r="AY13" s="361"/>
      <c r="AZ13" s="361"/>
      <c r="BA13" s="361"/>
      <c r="BB13" s="361"/>
      <c r="BC13" s="361"/>
      <c r="BD13" s="361"/>
      <c r="BE13" s="353"/>
      <c r="BF13" s="353"/>
      <c r="BG13" s="353"/>
      <c r="BH13" s="353"/>
      <c r="BI13" s="353"/>
      <c r="BJ13" s="353"/>
      <c r="BK13" s="353"/>
      <c r="BL13" s="353"/>
      <c r="BM13" s="353"/>
      <c r="BN13" s="353"/>
      <c r="BO13" s="353"/>
      <c r="BP13" s="353"/>
      <c r="BQ13" s="353"/>
      <c r="BR13" s="353"/>
      <c r="BS13" s="353"/>
      <c r="BT13" s="353"/>
      <c r="BU13" s="353"/>
      <c r="BV13" s="353"/>
      <c r="BW13" s="353"/>
      <c r="BX13" s="353"/>
      <c r="BY13" s="353"/>
      <c r="BZ13" s="353"/>
      <c r="CA13" s="353"/>
      <c r="CB13" s="353"/>
      <c r="CC13" s="353"/>
      <c r="CD13" s="353"/>
      <c r="CE13" s="353"/>
      <c r="CF13" s="353"/>
      <c r="CG13" s="353"/>
      <c r="CH13" s="353"/>
      <c r="CI13" s="353"/>
      <c r="CJ13" s="353"/>
      <c r="CK13" s="353"/>
      <c r="CL13" s="353"/>
      <c r="CM13" s="175"/>
      <c r="CN13" s="175"/>
    </row>
    <row r="14" spans="1:193" s="1" customFormat="1" ht="10.5" customHeight="1">
      <c r="A14" s="1298"/>
      <c r="B14" s="1301"/>
      <c r="C14" s="1129" t="s">
        <v>137</v>
      </c>
      <c r="D14" s="144" t="s">
        <v>126</v>
      </c>
      <c r="E14" s="54">
        <f>ROUND((AG14-AF14)*$AE14,2)</f>
        <v>0.18</v>
      </c>
      <c r="F14" s="54">
        <f t="shared" ref="F14:M14" si="1">ROUND((AH14-AG14)*$AE14,2)</f>
        <v>0.18</v>
      </c>
      <c r="G14" s="54">
        <f t="shared" si="1"/>
        <v>0.18</v>
      </c>
      <c r="H14" s="635">
        <f t="shared" si="1"/>
        <v>0.16</v>
      </c>
      <c r="I14" s="54">
        <f t="shared" si="1"/>
        <v>0.16</v>
      </c>
      <c r="J14" s="54">
        <f t="shared" si="1"/>
        <v>0.16</v>
      </c>
      <c r="K14" s="54">
        <f t="shared" si="1"/>
        <v>0.16</v>
      </c>
      <c r="L14" s="54">
        <f t="shared" si="1"/>
        <v>0.28000000000000003</v>
      </c>
      <c r="M14" s="54">
        <f t="shared" si="1"/>
        <v>0.28000000000000003</v>
      </c>
      <c r="N14" s="635">
        <f>ROUND((AP14-AO14)*$AE14,2)</f>
        <v>0.42</v>
      </c>
      <c r="O14" s="54">
        <f t="shared" ref="O14:AB14" si="2">ROUND((AQ14-AP14)*$AE14,2)</f>
        <v>0.42</v>
      </c>
      <c r="P14" s="54">
        <f t="shared" si="2"/>
        <v>0.42</v>
      </c>
      <c r="Q14" s="54">
        <f t="shared" si="2"/>
        <v>0.42</v>
      </c>
      <c r="R14" s="54">
        <f t="shared" si="2"/>
        <v>0.37</v>
      </c>
      <c r="S14" s="54">
        <f t="shared" si="2"/>
        <v>0.37</v>
      </c>
      <c r="T14" s="54">
        <f t="shared" si="2"/>
        <v>0.37</v>
      </c>
      <c r="U14" s="54">
        <f t="shared" si="2"/>
        <v>0.34</v>
      </c>
      <c r="V14" s="54">
        <f t="shared" si="2"/>
        <v>0.34</v>
      </c>
      <c r="W14" s="54">
        <f t="shared" si="2"/>
        <v>0.5</v>
      </c>
      <c r="X14" s="54">
        <f t="shared" si="2"/>
        <v>0.5</v>
      </c>
      <c r="Y14" s="635">
        <f t="shared" si="2"/>
        <v>0.5</v>
      </c>
      <c r="Z14" s="54">
        <f t="shared" si="2"/>
        <v>0.2</v>
      </c>
      <c r="AA14" s="54">
        <f t="shared" si="2"/>
        <v>0.2</v>
      </c>
      <c r="AB14" s="55">
        <f t="shared" si="2"/>
        <v>0.2</v>
      </c>
      <c r="AC14" s="53">
        <f>(BD14-AF14)*AE14</f>
        <v>7.3559999999990389</v>
      </c>
      <c r="AD14" s="56">
        <f>(BD15-AF15)*AE14</f>
        <v>2.0328000000004978</v>
      </c>
      <c r="AE14" s="64">
        <v>2.4</v>
      </c>
      <c r="AF14" s="363">
        <v>7909.174</v>
      </c>
      <c r="AG14" s="363">
        <v>7909.2479999999996</v>
      </c>
      <c r="AH14" s="363">
        <v>7909.3219999999992</v>
      </c>
      <c r="AI14" s="363">
        <v>7909.3959999999997</v>
      </c>
      <c r="AJ14" s="363">
        <v>7909.4645</v>
      </c>
      <c r="AK14" s="363">
        <v>7909.5330000000004</v>
      </c>
      <c r="AL14" s="363">
        <v>7909.6015000000007</v>
      </c>
      <c r="AM14" s="363">
        <v>7909.67</v>
      </c>
      <c r="AN14" s="363">
        <v>7909.7880000000005</v>
      </c>
      <c r="AO14" s="363">
        <v>7909.9059999999999</v>
      </c>
      <c r="AP14" s="363">
        <v>7910.0825000000004</v>
      </c>
      <c r="AQ14" s="363">
        <v>7910.259</v>
      </c>
      <c r="AR14" s="363">
        <v>7910.4354999999996</v>
      </c>
      <c r="AS14" s="363">
        <v>7910.6120000000001</v>
      </c>
      <c r="AT14" s="363">
        <v>7910.7669999999998</v>
      </c>
      <c r="AU14" s="363">
        <v>7910.9219999999996</v>
      </c>
      <c r="AV14" s="363">
        <v>7911.0770000000002</v>
      </c>
      <c r="AW14" s="363">
        <v>7911.2204999999994</v>
      </c>
      <c r="AX14" s="363">
        <v>7911.3639999999996</v>
      </c>
      <c r="AY14" s="363">
        <v>7911.574333333333</v>
      </c>
      <c r="AZ14" s="363">
        <v>7911.7846666666665</v>
      </c>
      <c r="BA14" s="363">
        <v>7911.9949999999999</v>
      </c>
      <c r="BB14" s="363">
        <v>7912.0763333333334</v>
      </c>
      <c r="BC14" s="363">
        <v>7912.157666666667</v>
      </c>
      <c r="BD14" s="363">
        <v>7912.2389999999996</v>
      </c>
      <c r="BE14" s="353"/>
      <c r="BF14" s="353"/>
      <c r="BG14" s="353"/>
      <c r="BH14" s="353"/>
      <c r="BI14" s="353"/>
      <c r="BJ14" s="353"/>
      <c r="BK14" s="353"/>
      <c r="BL14" s="353"/>
      <c r="BM14" s="353"/>
      <c r="BN14" s="353"/>
      <c r="BO14" s="353"/>
      <c r="BP14" s="353"/>
      <c r="BQ14" s="353"/>
      <c r="BR14" s="353"/>
      <c r="BS14" s="353"/>
      <c r="BT14" s="353"/>
      <c r="BU14" s="353"/>
      <c r="BV14" s="353"/>
      <c r="BW14" s="353"/>
      <c r="BX14" s="353"/>
      <c r="BY14" s="353"/>
      <c r="BZ14" s="353"/>
      <c r="CA14" s="353"/>
      <c r="CB14" s="353"/>
      <c r="CC14" s="353"/>
      <c r="CD14" s="353"/>
      <c r="CE14" s="353"/>
      <c r="CF14" s="353"/>
      <c r="CG14" s="353"/>
      <c r="CH14" s="353"/>
      <c r="CI14" s="353"/>
      <c r="CJ14" s="353"/>
      <c r="CK14" s="353"/>
      <c r="CL14" s="353"/>
      <c r="CM14" s="175"/>
      <c r="CN14" s="175"/>
    </row>
    <row r="15" spans="1:193" s="1" customFormat="1" ht="10.5" customHeight="1">
      <c r="A15" s="1298"/>
      <c r="B15" s="1301"/>
      <c r="C15" s="1129" t="s">
        <v>137</v>
      </c>
      <c r="D15" s="144" t="s">
        <v>127</v>
      </c>
      <c r="E15" s="54">
        <f>ROUND((AG15-AF15)*$AE14,2)</f>
        <v>7.0000000000000007E-2</v>
      </c>
      <c r="F15" s="54">
        <f t="shared" ref="F15:L15" si="3">ROUND((AH15-AG15)*$AE14,2)</f>
        <v>7.0000000000000007E-2</v>
      </c>
      <c r="G15" s="54">
        <f t="shared" si="3"/>
        <v>7.0000000000000007E-2</v>
      </c>
      <c r="H15" s="635">
        <f t="shared" si="3"/>
        <v>7.0000000000000007E-2</v>
      </c>
      <c r="I15" s="54">
        <f t="shared" si="3"/>
        <v>7.0000000000000007E-2</v>
      </c>
      <c r="J15" s="54">
        <f t="shared" si="3"/>
        <v>7.0000000000000007E-2</v>
      </c>
      <c r="K15" s="54">
        <f t="shared" si="3"/>
        <v>7.0000000000000007E-2</v>
      </c>
      <c r="L15" s="54">
        <f t="shared" si="3"/>
        <v>0.09</v>
      </c>
      <c r="M15" s="54">
        <f>ROUND((AO15-AN15)*$AE14,2)</f>
        <v>0.09</v>
      </c>
      <c r="N15" s="635">
        <f>ROUND((AP15-AO15)*$AE14,2)</f>
        <v>0.1</v>
      </c>
      <c r="O15" s="54">
        <f t="shared" ref="O15:AB15" si="4">ROUND((AQ15-AP15)*$AE14,2)</f>
        <v>0.1</v>
      </c>
      <c r="P15" s="54">
        <f t="shared" si="4"/>
        <v>0.1</v>
      </c>
      <c r="Q15" s="54">
        <f t="shared" si="4"/>
        <v>0.1</v>
      </c>
      <c r="R15" s="54">
        <f t="shared" si="4"/>
        <v>0.09</v>
      </c>
      <c r="S15" s="54">
        <f t="shared" si="4"/>
        <v>0.09</v>
      </c>
      <c r="T15" s="54">
        <f t="shared" si="4"/>
        <v>0.09</v>
      </c>
      <c r="U15" s="54">
        <f t="shared" si="4"/>
        <v>0.09</v>
      </c>
      <c r="V15" s="54">
        <f t="shared" si="4"/>
        <v>0.08</v>
      </c>
      <c r="W15" s="54">
        <f t="shared" si="4"/>
        <v>0.13</v>
      </c>
      <c r="X15" s="54">
        <f t="shared" si="4"/>
        <v>0.13</v>
      </c>
      <c r="Y15" s="635">
        <f t="shared" si="4"/>
        <v>0.13</v>
      </c>
      <c r="Z15" s="54">
        <f t="shared" si="4"/>
        <v>0.06</v>
      </c>
      <c r="AA15" s="54">
        <f t="shared" si="4"/>
        <v>0.06</v>
      </c>
      <c r="AB15" s="55">
        <f t="shared" si="4"/>
        <v>0.06</v>
      </c>
      <c r="AC15" s="53"/>
      <c r="AD15" s="56"/>
      <c r="AE15" s="64"/>
      <c r="AF15" s="363">
        <v>2682.6149999999998</v>
      </c>
      <c r="AG15" s="363">
        <v>2682.6456666666663</v>
      </c>
      <c r="AH15" s="363">
        <v>2682.6763333333329</v>
      </c>
      <c r="AI15" s="363">
        <v>2682.7069999999999</v>
      </c>
      <c r="AJ15" s="363">
        <v>2682.7349999999997</v>
      </c>
      <c r="AK15" s="363">
        <v>2682.7629999999999</v>
      </c>
      <c r="AL15" s="363">
        <v>2682.7910000000002</v>
      </c>
      <c r="AM15" s="363">
        <v>2682.819</v>
      </c>
      <c r="AN15" s="363">
        <v>2682.8544999999999</v>
      </c>
      <c r="AO15" s="363">
        <v>2682.89</v>
      </c>
      <c r="AP15" s="363">
        <v>2682.9324999999999</v>
      </c>
      <c r="AQ15" s="363">
        <v>2682.9749999999999</v>
      </c>
      <c r="AR15" s="363">
        <v>2683.0174999999999</v>
      </c>
      <c r="AS15" s="363">
        <v>2683.06</v>
      </c>
      <c r="AT15" s="363">
        <v>2683.0956666666666</v>
      </c>
      <c r="AU15" s="363">
        <v>2683.1313333333333</v>
      </c>
      <c r="AV15" s="363">
        <v>2683.1669999999999</v>
      </c>
      <c r="AW15" s="363">
        <v>2683.2024999999999</v>
      </c>
      <c r="AX15" s="363">
        <v>2683.2339999999999</v>
      </c>
      <c r="AY15" s="363">
        <v>2683.2863333333335</v>
      </c>
      <c r="AZ15" s="363">
        <v>2683.338666666667</v>
      </c>
      <c r="BA15" s="363">
        <v>2683.3910000000001</v>
      </c>
      <c r="BB15" s="363">
        <v>2683.4146666666666</v>
      </c>
      <c r="BC15" s="363">
        <v>2683.438333333333</v>
      </c>
      <c r="BD15" s="363">
        <v>2683.462</v>
      </c>
      <c r="BE15" s="353">
        <v>10.038</v>
      </c>
      <c r="BF15" s="353">
        <v>10.038</v>
      </c>
      <c r="BG15" s="353">
        <v>10.038</v>
      </c>
      <c r="BH15" s="353">
        <v>10.038</v>
      </c>
      <c r="BI15" s="353">
        <v>10.038</v>
      </c>
      <c r="BJ15" s="353">
        <v>10.038</v>
      </c>
      <c r="BK15" s="353">
        <v>10.038</v>
      </c>
      <c r="BL15" s="353">
        <v>10.038</v>
      </c>
      <c r="BM15" s="353">
        <v>10.038</v>
      </c>
      <c r="BN15" s="353">
        <v>10.038</v>
      </c>
      <c r="BO15" s="353">
        <v>10.038</v>
      </c>
      <c r="BP15" s="353">
        <v>10.038</v>
      </c>
      <c r="BQ15" s="353">
        <v>10.038</v>
      </c>
      <c r="BR15" s="353">
        <v>10.038</v>
      </c>
      <c r="BS15" s="353">
        <v>10.038</v>
      </c>
      <c r="BT15" s="353">
        <v>10.038</v>
      </c>
      <c r="BU15" s="353">
        <v>10.038</v>
      </c>
      <c r="BV15" s="353">
        <v>10.038</v>
      </c>
      <c r="BW15" s="353">
        <v>10.038</v>
      </c>
      <c r="BX15" s="353">
        <v>10.038</v>
      </c>
      <c r="BY15" s="353">
        <v>10.038</v>
      </c>
      <c r="BZ15" s="353">
        <v>10.038</v>
      </c>
      <c r="CA15" s="353">
        <v>10.038</v>
      </c>
      <c r="CB15" s="353">
        <v>10.038</v>
      </c>
      <c r="CC15" s="353"/>
      <c r="CD15" s="353"/>
      <c r="CE15" s="353"/>
      <c r="CF15" s="353"/>
      <c r="CG15" s="353"/>
      <c r="CH15" s="353"/>
      <c r="CI15" s="353"/>
      <c r="CJ15" s="353"/>
      <c r="CK15" s="353"/>
      <c r="CL15" s="353"/>
      <c r="CM15" s="175"/>
      <c r="CN15" s="175"/>
    </row>
    <row r="16" spans="1:193" s="1" customFormat="1" ht="10.5" customHeight="1" thickBot="1">
      <c r="A16" s="1299"/>
      <c r="B16" s="1302"/>
      <c r="C16" s="838"/>
      <c r="D16" s="254" t="s">
        <v>42</v>
      </c>
      <c r="E16" s="58">
        <f t="shared" ref="E16:AB16" si="5">E15/E14</f>
        <v>0.38888888888888895</v>
      </c>
      <c r="F16" s="58">
        <f t="shared" si="5"/>
        <v>0.38888888888888895</v>
      </c>
      <c r="G16" s="58">
        <f t="shared" si="5"/>
        <v>0.38888888888888895</v>
      </c>
      <c r="H16" s="637">
        <f t="shared" si="5"/>
        <v>0.43750000000000006</v>
      </c>
      <c r="I16" s="58">
        <f t="shared" si="5"/>
        <v>0.43750000000000006</v>
      </c>
      <c r="J16" s="58">
        <f t="shared" si="5"/>
        <v>0.43750000000000006</v>
      </c>
      <c r="K16" s="58">
        <f t="shared" si="5"/>
        <v>0.43750000000000006</v>
      </c>
      <c r="L16" s="58">
        <f t="shared" si="5"/>
        <v>0.3214285714285714</v>
      </c>
      <c r="M16" s="58">
        <f t="shared" si="5"/>
        <v>0.3214285714285714</v>
      </c>
      <c r="N16" s="637">
        <f t="shared" si="5"/>
        <v>0.23809523809523811</v>
      </c>
      <c r="O16" s="58">
        <f t="shared" si="5"/>
        <v>0.23809523809523811</v>
      </c>
      <c r="P16" s="58">
        <f t="shared" si="5"/>
        <v>0.23809523809523811</v>
      </c>
      <c r="Q16" s="58">
        <f t="shared" si="5"/>
        <v>0.23809523809523811</v>
      </c>
      <c r="R16" s="58">
        <f t="shared" si="5"/>
        <v>0.24324324324324323</v>
      </c>
      <c r="S16" s="58">
        <f t="shared" si="5"/>
        <v>0.24324324324324323</v>
      </c>
      <c r="T16" s="58">
        <f t="shared" si="5"/>
        <v>0.24324324324324323</v>
      </c>
      <c r="U16" s="58">
        <f t="shared" si="5"/>
        <v>0.26470588235294112</v>
      </c>
      <c r="V16" s="58">
        <f t="shared" si="5"/>
        <v>0.23529411764705882</v>
      </c>
      <c r="W16" s="58">
        <f t="shared" si="5"/>
        <v>0.26</v>
      </c>
      <c r="X16" s="58">
        <f t="shared" si="5"/>
        <v>0.26</v>
      </c>
      <c r="Y16" s="637">
        <f t="shared" si="5"/>
        <v>0.26</v>
      </c>
      <c r="Z16" s="58">
        <f t="shared" si="5"/>
        <v>0.3</v>
      </c>
      <c r="AA16" s="58">
        <f t="shared" si="5"/>
        <v>0.3</v>
      </c>
      <c r="AB16" s="59">
        <f t="shared" si="5"/>
        <v>0.3</v>
      </c>
      <c r="AC16" s="53"/>
      <c r="AD16" s="56"/>
      <c r="AE16" s="64"/>
      <c r="AF16" s="361"/>
      <c r="AG16" s="363"/>
      <c r="AH16" s="363"/>
      <c r="AI16" s="361"/>
      <c r="AJ16" s="361"/>
      <c r="AK16" s="361"/>
      <c r="AL16" s="361"/>
      <c r="AM16" s="361"/>
      <c r="AN16" s="363"/>
      <c r="AO16" s="361"/>
      <c r="AP16" s="363"/>
      <c r="AQ16" s="363"/>
      <c r="AR16" s="363"/>
      <c r="AS16" s="361"/>
      <c r="AT16" s="363"/>
      <c r="AU16" s="363"/>
      <c r="AV16" s="361"/>
      <c r="AW16" s="363"/>
      <c r="AX16" s="361"/>
      <c r="AY16" s="363"/>
      <c r="AZ16" s="363"/>
      <c r="BA16" s="361"/>
      <c r="BB16" s="363"/>
      <c r="BC16" s="363"/>
      <c r="BD16" s="361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3"/>
      <c r="BZ16" s="353"/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3"/>
      <c r="CM16" s="175"/>
      <c r="CN16" s="175"/>
    </row>
    <row r="17" spans="1:92" s="1" customFormat="1" ht="10.5" customHeight="1">
      <c r="A17" s="1297" t="s">
        <v>29</v>
      </c>
      <c r="B17" s="1300" t="s">
        <v>47</v>
      </c>
      <c r="C17" s="1128"/>
      <c r="D17" s="1173"/>
      <c r="E17" s="82"/>
      <c r="F17" s="82"/>
      <c r="G17" s="82"/>
      <c r="H17" s="636"/>
      <c r="I17" s="82"/>
      <c r="J17" s="82"/>
      <c r="K17" s="82"/>
      <c r="L17" s="82"/>
      <c r="M17" s="82"/>
      <c r="N17" s="636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636"/>
      <c r="Z17" s="82"/>
      <c r="AA17" s="82"/>
      <c r="AB17" s="83"/>
      <c r="AC17" s="53" t="s">
        <v>125</v>
      </c>
      <c r="AD17" s="56">
        <f>AD19/AC19</f>
        <v>0.34498480243145235</v>
      </c>
      <c r="AE17" s="64"/>
      <c r="AF17" s="376"/>
      <c r="AG17" s="363"/>
      <c r="AH17" s="363"/>
      <c r="AI17" s="109"/>
      <c r="AJ17" s="109"/>
      <c r="AK17" s="109"/>
      <c r="AL17" s="109"/>
      <c r="AM17" s="109"/>
      <c r="AN17" s="363"/>
      <c r="AO17" s="109"/>
      <c r="AP17" s="363"/>
      <c r="AQ17" s="363"/>
      <c r="AR17" s="363"/>
      <c r="AS17" s="109"/>
      <c r="AT17" s="363"/>
      <c r="AU17" s="363"/>
      <c r="AV17" s="109"/>
      <c r="AW17" s="363"/>
      <c r="AX17" s="109"/>
      <c r="AY17" s="363"/>
      <c r="AZ17" s="363"/>
      <c r="BA17" s="109"/>
      <c r="BB17" s="363"/>
      <c r="BC17" s="363"/>
      <c r="BD17" s="109"/>
      <c r="BE17" s="353"/>
      <c r="BF17" s="353"/>
      <c r="BG17" s="353"/>
      <c r="BH17" s="353"/>
      <c r="BI17" s="353"/>
      <c r="BJ17" s="353"/>
      <c r="BK17" s="353"/>
      <c r="BL17" s="353"/>
      <c r="BM17" s="353"/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/>
      <c r="BY17" s="353"/>
      <c r="BZ17" s="353"/>
      <c r="CA17" s="353"/>
      <c r="CB17" s="353"/>
      <c r="CC17" s="353"/>
      <c r="CD17" s="353"/>
      <c r="CE17" s="353"/>
      <c r="CF17" s="353"/>
      <c r="CG17" s="353"/>
      <c r="CH17" s="353"/>
      <c r="CI17" s="353"/>
      <c r="CJ17" s="353"/>
      <c r="CK17" s="353"/>
      <c r="CL17" s="353"/>
      <c r="CM17" s="175"/>
      <c r="CN17" s="175"/>
    </row>
    <row r="18" spans="1:92" s="1" customFormat="1" ht="10.5" customHeight="1">
      <c r="A18" s="1298"/>
      <c r="B18" s="1301"/>
      <c r="C18" s="1129" t="s">
        <v>138</v>
      </c>
      <c r="D18" s="144" t="s">
        <v>34</v>
      </c>
      <c r="E18" s="114">
        <f>ROUND(SQRT(E19^2+E20^2)*1000/(1.73*E$11),0)</f>
        <v>17</v>
      </c>
      <c r="F18" s="114">
        <f t="shared" ref="F18:AB18" si="6">ROUND(SQRT(F19^2+F20^2)*1000/(1.73*F$11),0)</f>
        <v>17</v>
      </c>
      <c r="G18" s="114">
        <f t="shared" si="6"/>
        <v>17</v>
      </c>
      <c r="H18" s="638">
        <f t="shared" si="6"/>
        <v>18</v>
      </c>
      <c r="I18" s="114">
        <f t="shared" si="6"/>
        <v>18</v>
      </c>
      <c r="J18" s="114">
        <f t="shared" si="6"/>
        <v>18</v>
      </c>
      <c r="K18" s="114">
        <f t="shared" si="6"/>
        <v>18</v>
      </c>
      <c r="L18" s="114">
        <f t="shared" si="6"/>
        <v>27</v>
      </c>
      <c r="M18" s="114">
        <f t="shared" si="6"/>
        <v>27</v>
      </c>
      <c r="N18" s="638">
        <f t="shared" si="6"/>
        <v>34</v>
      </c>
      <c r="O18" s="114">
        <f t="shared" si="6"/>
        <v>34</v>
      </c>
      <c r="P18" s="114">
        <f t="shared" si="6"/>
        <v>34</v>
      </c>
      <c r="Q18" s="114">
        <f t="shared" si="6"/>
        <v>34</v>
      </c>
      <c r="R18" s="114">
        <f t="shared" si="6"/>
        <v>29</v>
      </c>
      <c r="S18" s="114">
        <f t="shared" si="6"/>
        <v>29</v>
      </c>
      <c r="T18" s="114">
        <f t="shared" si="6"/>
        <v>29</v>
      </c>
      <c r="U18" s="114">
        <f t="shared" si="6"/>
        <v>27</v>
      </c>
      <c r="V18" s="114">
        <f t="shared" si="6"/>
        <v>26</v>
      </c>
      <c r="W18" s="114">
        <f t="shared" si="6"/>
        <v>40</v>
      </c>
      <c r="X18" s="114">
        <f t="shared" si="6"/>
        <v>40</v>
      </c>
      <c r="Y18" s="638">
        <f t="shared" si="6"/>
        <v>40</v>
      </c>
      <c r="Z18" s="114">
        <f t="shared" si="6"/>
        <v>16</v>
      </c>
      <c r="AA18" s="114">
        <f t="shared" si="6"/>
        <v>16</v>
      </c>
      <c r="AB18" s="114">
        <f t="shared" si="6"/>
        <v>16</v>
      </c>
      <c r="AC18" s="359"/>
      <c r="AD18" s="191"/>
      <c r="AE18" s="64"/>
      <c r="AF18" s="361"/>
      <c r="AG18" s="363"/>
      <c r="AH18" s="363"/>
      <c r="AI18" s="361"/>
      <c r="AJ18" s="361"/>
      <c r="AK18" s="361"/>
      <c r="AL18" s="361"/>
      <c r="AM18" s="361"/>
      <c r="AN18" s="363"/>
      <c r="AO18" s="361"/>
      <c r="AP18" s="363"/>
      <c r="AQ18" s="363"/>
      <c r="AR18" s="363"/>
      <c r="AS18" s="361"/>
      <c r="AT18" s="363"/>
      <c r="AU18" s="363"/>
      <c r="AV18" s="361"/>
      <c r="AW18" s="363"/>
      <c r="AX18" s="361"/>
      <c r="AY18" s="363"/>
      <c r="AZ18" s="363"/>
      <c r="BA18" s="361"/>
      <c r="BB18" s="363"/>
      <c r="BC18" s="363"/>
      <c r="BD18" s="361"/>
      <c r="BE18" s="353"/>
      <c r="BF18" s="353"/>
      <c r="BG18" s="353"/>
      <c r="BH18" s="353"/>
      <c r="BI18" s="353"/>
      <c r="BJ18" s="353"/>
      <c r="BK18" s="353"/>
      <c r="BL18" s="353"/>
      <c r="BM18" s="353"/>
      <c r="BN18" s="353"/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353"/>
      <c r="BZ18" s="353"/>
      <c r="CA18" s="353"/>
      <c r="CB18" s="353"/>
      <c r="CC18" s="353"/>
      <c r="CD18" s="353"/>
      <c r="CE18" s="353"/>
      <c r="CF18" s="353"/>
      <c r="CG18" s="353"/>
      <c r="CH18" s="353"/>
      <c r="CI18" s="353"/>
      <c r="CJ18" s="353"/>
      <c r="CK18" s="353"/>
      <c r="CL18" s="353"/>
      <c r="CM18" s="175"/>
      <c r="CN18" s="175"/>
    </row>
    <row r="19" spans="1:92" s="1" customFormat="1" ht="10.5" customHeight="1">
      <c r="A19" s="1298"/>
      <c r="B19" s="1301"/>
      <c r="C19" s="1129" t="s">
        <v>137</v>
      </c>
      <c r="D19" s="144" t="s">
        <v>126</v>
      </c>
      <c r="E19" s="54">
        <f>ROUND((AG19-AF19)*$AE19,2)</f>
        <v>0.17</v>
      </c>
      <c r="F19" s="54">
        <f t="shared" ref="F19:M19" si="7">ROUND((AH19-AG19)*$AE19,2)</f>
        <v>0.17</v>
      </c>
      <c r="G19" s="54">
        <f t="shared" si="7"/>
        <v>0.17</v>
      </c>
      <c r="H19" s="635">
        <f t="shared" si="7"/>
        <v>0.18</v>
      </c>
      <c r="I19" s="54">
        <f t="shared" si="7"/>
        <v>0.18</v>
      </c>
      <c r="J19" s="54">
        <f t="shared" si="7"/>
        <v>0.18</v>
      </c>
      <c r="K19" s="54">
        <f t="shared" si="7"/>
        <v>0.18</v>
      </c>
      <c r="L19" s="54">
        <f t="shared" si="7"/>
        <v>0.28000000000000003</v>
      </c>
      <c r="M19" s="54">
        <f t="shared" si="7"/>
        <v>0.28000000000000003</v>
      </c>
      <c r="N19" s="635">
        <f>ROUND((AP19-AO19)*$AE19,2)</f>
        <v>0.35</v>
      </c>
      <c r="O19" s="54">
        <f t="shared" ref="O19:AB19" si="8">ROUND((AQ19-AP19)*$AE19,2)</f>
        <v>0.35</v>
      </c>
      <c r="P19" s="54">
        <f t="shared" si="8"/>
        <v>0.35</v>
      </c>
      <c r="Q19" s="54">
        <f t="shared" si="8"/>
        <v>0.35</v>
      </c>
      <c r="R19" s="54">
        <f t="shared" si="8"/>
        <v>0.3</v>
      </c>
      <c r="S19" s="54">
        <f t="shared" si="8"/>
        <v>0.3</v>
      </c>
      <c r="T19" s="54">
        <f t="shared" si="8"/>
        <v>0.3</v>
      </c>
      <c r="U19" s="54">
        <f t="shared" si="8"/>
        <v>0.28000000000000003</v>
      </c>
      <c r="V19" s="54">
        <f t="shared" si="8"/>
        <v>0.27</v>
      </c>
      <c r="W19" s="54">
        <f t="shared" si="8"/>
        <v>0.41</v>
      </c>
      <c r="X19" s="54">
        <f t="shared" si="8"/>
        <v>0.41</v>
      </c>
      <c r="Y19" s="635">
        <f t="shared" si="8"/>
        <v>0.41</v>
      </c>
      <c r="Z19" s="54">
        <f t="shared" si="8"/>
        <v>0.16</v>
      </c>
      <c r="AA19" s="54">
        <f t="shared" si="8"/>
        <v>0.16</v>
      </c>
      <c r="AB19" s="55">
        <f t="shared" si="8"/>
        <v>0.16</v>
      </c>
      <c r="AC19" s="53">
        <f>(BD19-AF19)*AE19</f>
        <v>6.3167999999990565</v>
      </c>
      <c r="AD19" s="56">
        <f>(BD20-AF20)*AE19</f>
        <v>2.1791999999986729</v>
      </c>
      <c r="AE19" s="64">
        <v>2.4</v>
      </c>
      <c r="AF19" s="361">
        <v>15728.412</v>
      </c>
      <c r="AG19" s="363">
        <v>15728.481</v>
      </c>
      <c r="AH19" s="363">
        <v>15728.55</v>
      </c>
      <c r="AI19" s="361">
        <v>15728.619000000001</v>
      </c>
      <c r="AJ19" s="363">
        <v>15728.692000000001</v>
      </c>
      <c r="AK19" s="363">
        <v>15728.765000000001</v>
      </c>
      <c r="AL19" s="363">
        <v>15728.838000000002</v>
      </c>
      <c r="AM19" s="361">
        <v>15728.911</v>
      </c>
      <c r="AN19" s="363">
        <v>15729.0275</v>
      </c>
      <c r="AO19" s="361">
        <v>15729.144</v>
      </c>
      <c r="AP19" s="363">
        <v>15729.291499999999</v>
      </c>
      <c r="AQ19" s="363">
        <v>15729.438999999998</v>
      </c>
      <c r="AR19" s="363">
        <v>15729.586499999998</v>
      </c>
      <c r="AS19" s="361">
        <v>15729.734</v>
      </c>
      <c r="AT19" s="363">
        <v>15729.860333333334</v>
      </c>
      <c r="AU19" s="363">
        <v>15729.986666666668</v>
      </c>
      <c r="AV19" s="361">
        <v>15730.112999999999</v>
      </c>
      <c r="AW19" s="363">
        <v>15730.229499999999</v>
      </c>
      <c r="AX19" s="361">
        <v>15730.342000000001</v>
      </c>
      <c r="AY19" s="363">
        <v>15730.511</v>
      </c>
      <c r="AZ19" s="363">
        <v>15730.68</v>
      </c>
      <c r="BA19" s="361">
        <v>15730.849</v>
      </c>
      <c r="BB19" s="363">
        <v>15730.914000000001</v>
      </c>
      <c r="BC19" s="363">
        <v>15730.979000000001</v>
      </c>
      <c r="BD19" s="361">
        <v>15731.044</v>
      </c>
      <c r="BE19" s="353"/>
      <c r="BF19" s="353"/>
      <c r="BG19" s="353"/>
      <c r="BH19" s="353"/>
      <c r="BI19" s="353"/>
      <c r="BJ19" s="353"/>
      <c r="BK19" s="353"/>
      <c r="BL19" s="353"/>
      <c r="BM19" s="353"/>
      <c r="BN19" s="353"/>
      <c r="BO19" s="353"/>
      <c r="BP19" s="353"/>
      <c r="BQ19" s="353"/>
      <c r="BR19" s="353"/>
      <c r="BS19" s="353"/>
      <c r="BT19" s="353"/>
      <c r="BU19" s="353"/>
      <c r="BV19" s="353"/>
      <c r="BW19" s="353"/>
      <c r="BX19" s="353"/>
      <c r="BY19" s="353"/>
      <c r="BZ19" s="353"/>
      <c r="CA19" s="353"/>
      <c r="CB19" s="353"/>
      <c r="CC19" s="353"/>
      <c r="CD19" s="353"/>
      <c r="CE19" s="353"/>
      <c r="CF19" s="353"/>
      <c r="CG19" s="353"/>
      <c r="CH19" s="353"/>
      <c r="CI19" s="353"/>
      <c r="CJ19" s="353"/>
      <c r="CK19" s="353"/>
      <c r="CL19" s="353"/>
      <c r="CM19" s="175"/>
      <c r="CN19" s="175"/>
    </row>
    <row r="20" spans="1:92" s="1" customFormat="1" ht="10.5" customHeight="1">
      <c r="A20" s="1298"/>
      <c r="B20" s="1301"/>
      <c r="C20" s="256" t="s">
        <v>137</v>
      </c>
      <c r="D20" s="144" t="s">
        <v>127</v>
      </c>
      <c r="E20" s="54">
        <f>ROUND((AG20-AF20)*$AE19,2)</f>
        <v>0.08</v>
      </c>
      <c r="F20" s="54">
        <f t="shared" ref="F20:L20" si="9">ROUND((AH20-AG20)*$AE19,2)</f>
        <v>0.08</v>
      </c>
      <c r="G20" s="54">
        <f t="shared" si="9"/>
        <v>0.08</v>
      </c>
      <c r="H20" s="635">
        <f t="shared" si="9"/>
        <v>0.08</v>
      </c>
      <c r="I20" s="54">
        <f t="shared" si="9"/>
        <v>0.08</v>
      </c>
      <c r="J20" s="54">
        <f t="shared" si="9"/>
        <v>0.08</v>
      </c>
      <c r="K20" s="54">
        <f t="shared" si="9"/>
        <v>0.08</v>
      </c>
      <c r="L20" s="54">
        <f t="shared" si="9"/>
        <v>0.09</v>
      </c>
      <c r="M20" s="54">
        <f>ROUND((AO20-AN20)*$AE19,2)</f>
        <v>0.09</v>
      </c>
      <c r="N20" s="635">
        <f>ROUND((AP20-AO20)*$AE19,2)</f>
        <v>0.11</v>
      </c>
      <c r="O20" s="54">
        <f t="shared" ref="O20:AB20" si="10">ROUND((AQ20-AP20)*$AE19,2)</f>
        <v>0.11</v>
      </c>
      <c r="P20" s="54">
        <f t="shared" si="10"/>
        <v>0.11</v>
      </c>
      <c r="Q20" s="54">
        <f t="shared" si="10"/>
        <v>0.11</v>
      </c>
      <c r="R20" s="54">
        <f t="shared" si="10"/>
        <v>0.09</v>
      </c>
      <c r="S20" s="54">
        <f t="shared" si="10"/>
        <v>0.09</v>
      </c>
      <c r="T20" s="54">
        <f t="shared" si="10"/>
        <v>0.09</v>
      </c>
      <c r="U20" s="54">
        <f t="shared" si="10"/>
        <v>0.09</v>
      </c>
      <c r="V20" s="54">
        <f t="shared" si="10"/>
        <v>0.08</v>
      </c>
      <c r="W20" s="54">
        <f t="shared" si="10"/>
        <v>0.13</v>
      </c>
      <c r="X20" s="54">
        <f t="shared" si="10"/>
        <v>0.13</v>
      </c>
      <c r="Y20" s="635">
        <f t="shared" si="10"/>
        <v>0.13</v>
      </c>
      <c r="Z20" s="54">
        <f t="shared" si="10"/>
        <v>0.06</v>
      </c>
      <c r="AA20" s="54">
        <f t="shared" si="10"/>
        <v>0.06</v>
      </c>
      <c r="AB20" s="55">
        <f t="shared" si="10"/>
        <v>0.06</v>
      </c>
      <c r="AC20" s="53"/>
      <c r="AD20" s="56"/>
      <c r="AE20" s="64"/>
      <c r="AF20" s="361">
        <v>7191.1840000000002</v>
      </c>
      <c r="AG20" s="363">
        <v>7191.2179999999998</v>
      </c>
      <c r="AH20" s="363">
        <v>7191.2519999999995</v>
      </c>
      <c r="AI20" s="361">
        <v>7191.2860000000001</v>
      </c>
      <c r="AJ20" s="363">
        <v>7191.3189999999995</v>
      </c>
      <c r="AK20" s="363">
        <v>7191.351999999999</v>
      </c>
      <c r="AL20" s="363">
        <v>7191.3849999999984</v>
      </c>
      <c r="AM20" s="361">
        <v>7191.4179999999997</v>
      </c>
      <c r="AN20" s="363">
        <v>7191.4555</v>
      </c>
      <c r="AO20" s="361">
        <v>7191.4930000000004</v>
      </c>
      <c r="AP20" s="363">
        <v>7191.5387500000006</v>
      </c>
      <c r="AQ20" s="363">
        <v>7191.5845000000008</v>
      </c>
      <c r="AR20" s="363">
        <v>7191.6302500000011</v>
      </c>
      <c r="AS20" s="361">
        <v>7191.6760000000004</v>
      </c>
      <c r="AT20" s="363">
        <v>7191.7139999999999</v>
      </c>
      <c r="AU20" s="363">
        <v>7191.7519999999995</v>
      </c>
      <c r="AV20" s="361">
        <v>7191.79</v>
      </c>
      <c r="AW20" s="363">
        <v>7191.8275000000003</v>
      </c>
      <c r="AX20" s="361">
        <v>7191.86</v>
      </c>
      <c r="AY20" s="363">
        <v>7191.9136666666664</v>
      </c>
      <c r="AZ20" s="363">
        <v>7191.967333333333</v>
      </c>
      <c r="BA20" s="361">
        <v>7192.0209999999997</v>
      </c>
      <c r="BB20" s="363">
        <v>7192.0446666666667</v>
      </c>
      <c r="BC20" s="363">
        <v>7192.0683333333336</v>
      </c>
      <c r="BD20" s="361">
        <v>7192.0919999999996</v>
      </c>
      <c r="BE20" s="353">
        <v>3.7170000000000001</v>
      </c>
      <c r="BF20" s="353">
        <v>3.7170000000000001</v>
      </c>
      <c r="BG20" s="353">
        <v>3.7170000000000001</v>
      </c>
      <c r="BH20" s="353">
        <v>3.7170000000000001</v>
      </c>
      <c r="BI20" s="353">
        <v>3.7170000000000001</v>
      </c>
      <c r="BJ20" s="353">
        <v>3.7170000000000001</v>
      </c>
      <c r="BK20" s="353">
        <v>3.7170000000000001</v>
      </c>
      <c r="BL20" s="353">
        <v>3.7170000000000001</v>
      </c>
      <c r="BM20" s="353">
        <v>3.7170000000000001</v>
      </c>
      <c r="BN20" s="353">
        <v>3.7170000000000001</v>
      </c>
      <c r="BO20" s="353">
        <v>3.7170000000000001</v>
      </c>
      <c r="BP20" s="353">
        <v>3.7170000000000001</v>
      </c>
      <c r="BQ20" s="353">
        <v>3.7170000000000001</v>
      </c>
      <c r="BR20" s="353">
        <v>3.7170000000000001</v>
      </c>
      <c r="BS20" s="353">
        <v>3.7170000000000001</v>
      </c>
      <c r="BT20" s="353">
        <v>3.7170000000000001</v>
      </c>
      <c r="BU20" s="353">
        <v>3.7170000000000001</v>
      </c>
      <c r="BV20" s="353">
        <v>3.7170000000000001</v>
      </c>
      <c r="BW20" s="353">
        <v>3.7170000000000001</v>
      </c>
      <c r="BX20" s="353">
        <v>3.7170000000000001</v>
      </c>
      <c r="BY20" s="353">
        <v>3.7170000000000001</v>
      </c>
      <c r="BZ20" s="353">
        <v>3.7170000000000001</v>
      </c>
      <c r="CA20" s="353">
        <v>3.7170000000000001</v>
      </c>
      <c r="CB20" s="353">
        <v>3.7170000000000001</v>
      </c>
      <c r="CC20" s="353"/>
      <c r="CD20" s="353"/>
      <c r="CE20" s="353"/>
      <c r="CF20" s="353"/>
      <c r="CG20" s="353"/>
      <c r="CH20" s="353"/>
      <c r="CI20" s="353"/>
      <c r="CJ20" s="353"/>
      <c r="CK20" s="353"/>
      <c r="CL20" s="353"/>
      <c r="CM20" s="175"/>
      <c r="CN20" s="175"/>
    </row>
    <row r="21" spans="1:92" s="1" customFormat="1" ht="10.5" customHeight="1" thickBot="1">
      <c r="A21" s="1299"/>
      <c r="B21" s="1302"/>
      <c r="C21" s="862"/>
      <c r="D21" s="254" t="s">
        <v>42</v>
      </c>
      <c r="E21" s="58">
        <f t="shared" ref="E21:AB21" si="11">E20/E19</f>
        <v>0.47058823529411764</v>
      </c>
      <c r="F21" s="58">
        <f t="shared" si="11"/>
        <v>0.47058823529411764</v>
      </c>
      <c r="G21" s="58">
        <f t="shared" si="11"/>
        <v>0.47058823529411764</v>
      </c>
      <c r="H21" s="637">
        <f t="shared" si="11"/>
        <v>0.44444444444444448</v>
      </c>
      <c r="I21" s="58">
        <f t="shared" si="11"/>
        <v>0.44444444444444448</v>
      </c>
      <c r="J21" s="58">
        <f t="shared" si="11"/>
        <v>0.44444444444444448</v>
      </c>
      <c r="K21" s="58">
        <f t="shared" si="11"/>
        <v>0.44444444444444448</v>
      </c>
      <c r="L21" s="58">
        <f t="shared" si="11"/>
        <v>0.3214285714285714</v>
      </c>
      <c r="M21" s="58">
        <f t="shared" si="11"/>
        <v>0.3214285714285714</v>
      </c>
      <c r="N21" s="637">
        <f t="shared" si="11"/>
        <v>0.31428571428571433</v>
      </c>
      <c r="O21" s="58">
        <f t="shared" si="11"/>
        <v>0.31428571428571433</v>
      </c>
      <c r="P21" s="58">
        <f t="shared" si="11"/>
        <v>0.31428571428571433</v>
      </c>
      <c r="Q21" s="58">
        <f t="shared" si="11"/>
        <v>0.31428571428571433</v>
      </c>
      <c r="R21" s="58">
        <f t="shared" si="11"/>
        <v>0.3</v>
      </c>
      <c r="S21" s="58">
        <f t="shared" si="11"/>
        <v>0.3</v>
      </c>
      <c r="T21" s="58">
        <f t="shared" si="11"/>
        <v>0.3</v>
      </c>
      <c r="U21" s="58">
        <f t="shared" si="11"/>
        <v>0.3214285714285714</v>
      </c>
      <c r="V21" s="58">
        <f t="shared" si="11"/>
        <v>0.29629629629629628</v>
      </c>
      <c r="W21" s="58">
        <f t="shared" si="11"/>
        <v>0.31707317073170732</v>
      </c>
      <c r="X21" s="58">
        <f t="shared" si="11"/>
        <v>0.31707317073170732</v>
      </c>
      <c r="Y21" s="637">
        <f t="shared" si="11"/>
        <v>0.31707317073170732</v>
      </c>
      <c r="Z21" s="58">
        <f t="shared" si="11"/>
        <v>0.375</v>
      </c>
      <c r="AA21" s="58">
        <f t="shared" si="11"/>
        <v>0.375</v>
      </c>
      <c r="AB21" s="59">
        <f t="shared" si="11"/>
        <v>0.375</v>
      </c>
      <c r="AC21" s="53"/>
      <c r="AD21" s="56"/>
      <c r="AE21" s="64"/>
      <c r="AF21" s="361"/>
      <c r="AG21" s="363"/>
      <c r="AH21" s="363"/>
      <c r="AI21" s="361"/>
      <c r="AJ21" s="361"/>
      <c r="AK21" s="363"/>
      <c r="AL21" s="363"/>
      <c r="AM21" s="361"/>
      <c r="AN21" s="363"/>
      <c r="AO21" s="361"/>
      <c r="AP21" s="363"/>
      <c r="AQ21" s="363"/>
      <c r="AR21" s="363"/>
      <c r="AS21" s="361"/>
      <c r="AT21" s="363"/>
      <c r="AU21" s="363"/>
      <c r="AV21" s="361"/>
      <c r="AW21" s="363"/>
      <c r="AX21" s="361"/>
      <c r="AY21" s="363"/>
      <c r="AZ21" s="363"/>
      <c r="BA21" s="361"/>
      <c r="BB21" s="363"/>
      <c r="BC21" s="363"/>
      <c r="BD21" s="361"/>
      <c r="BE21" s="353"/>
      <c r="BF21" s="353"/>
      <c r="BG21" s="353"/>
      <c r="BH21" s="353"/>
      <c r="BI21" s="353"/>
      <c r="BJ21" s="353"/>
      <c r="BK21" s="353"/>
      <c r="BL21" s="353"/>
      <c r="BM21" s="353"/>
      <c r="BN21" s="353"/>
      <c r="BO21" s="353"/>
      <c r="BP21" s="353"/>
      <c r="BQ21" s="353"/>
      <c r="BR21" s="353"/>
      <c r="BS21" s="353"/>
      <c r="BT21" s="353"/>
      <c r="BU21" s="353"/>
      <c r="BV21" s="353"/>
      <c r="BW21" s="353"/>
      <c r="BX21" s="353"/>
      <c r="BY21" s="353"/>
      <c r="BZ21" s="353"/>
      <c r="CA21" s="353"/>
      <c r="CB21" s="353"/>
      <c r="CC21" s="353"/>
      <c r="CD21" s="353"/>
      <c r="CE21" s="353"/>
      <c r="CF21" s="353"/>
      <c r="CG21" s="353"/>
      <c r="CH21" s="353"/>
      <c r="CI21" s="353"/>
      <c r="CJ21" s="353"/>
      <c r="CK21" s="353"/>
      <c r="CL21" s="353"/>
      <c r="CM21" s="175"/>
      <c r="CN21" s="175"/>
    </row>
    <row r="22" spans="1:92" s="1" customFormat="1" ht="10.5" customHeight="1">
      <c r="A22" s="1297" t="s">
        <v>14</v>
      </c>
      <c r="B22" s="1300" t="s">
        <v>932</v>
      </c>
      <c r="C22" s="1128"/>
      <c r="D22" s="1173"/>
      <c r="E22" s="82"/>
      <c r="F22" s="82"/>
      <c r="G22" s="82"/>
      <c r="H22" s="636"/>
      <c r="I22" s="82"/>
      <c r="J22" s="82"/>
      <c r="K22" s="82"/>
      <c r="L22" s="82"/>
      <c r="M22" s="82"/>
      <c r="N22" s="636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636"/>
      <c r="Z22" s="82"/>
      <c r="AA22" s="82"/>
      <c r="AB22" s="83"/>
      <c r="AC22" s="53" t="s">
        <v>125</v>
      </c>
      <c r="AD22" s="56">
        <f>AD24/AC24</f>
        <v>0.50943396226423765</v>
      </c>
      <c r="AE22" s="64"/>
      <c r="AF22" s="376"/>
      <c r="AG22" s="363"/>
      <c r="AH22" s="363"/>
      <c r="AI22" s="109"/>
      <c r="AJ22" s="109"/>
      <c r="AK22" s="363"/>
      <c r="AL22" s="363"/>
      <c r="AM22" s="109"/>
      <c r="AN22" s="363"/>
      <c r="AO22" s="109"/>
      <c r="AP22" s="363"/>
      <c r="AQ22" s="363"/>
      <c r="AR22" s="363"/>
      <c r="AS22" s="109"/>
      <c r="AT22" s="363"/>
      <c r="AU22" s="363"/>
      <c r="AV22" s="109"/>
      <c r="AW22" s="363"/>
      <c r="AX22" s="109"/>
      <c r="AY22" s="363"/>
      <c r="AZ22" s="363"/>
      <c r="BA22" s="109"/>
      <c r="BB22" s="363"/>
      <c r="BC22" s="363"/>
      <c r="BD22" s="109"/>
      <c r="BE22" s="353"/>
      <c r="BF22" s="353"/>
      <c r="BG22" s="353"/>
      <c r="BH22" s="353"/>
      <c r="BI22" s="353"/>
      <c r="BJ22" s="353"/>
      <c r="BK22" s="353"/>
      <c r="BL22" s="353"/>
      <c r="BM22" s="353"/>
      <c r="BN22" s="353"/>
      <c r="BO22" s="353"/>
      <c r="BP22" s="353"/>
      <c r="BQ22" s="353"/>
      <c r="BR22" s="353"/>
      <c r="BS22" s="353"/>
      <c r="BT22" s="353"/>
      <c r="BU22" s="353"/>
      <c r="BV22" s="353"/>
      <c r="BW22" s="353"/>
      <c r="BX22" s="353"/>
      <c r="BY22" s="353"/>
      <c r="BZ22" s="353"/>
      <c r="CA22" s="353"/>
      <c r="CB22" s="353"/>
      <c r="CC22" s="353"/>
      <c r="CD22" s="353"/>
      <c r="CE22" s="353"/>
      <c r="CF22" s="353"/>
      <c r="CG22" s="353"/>
      <c r="CH22" s="353"/>
      <c r="CI22" s="353"/>
      <c r="CJ22" s="353"/>
      <c r="CK22" s="353"/>
      <c r="CL22" s="353"/>
      <c r="CM22" s="175"/>
      <c r="CN22" s="175"/>
    </row>
    <row r="23" spans="1:92" s="1" customFormat="1" ht="10.5" customHeight="1">
      <c r="A23" s="1298"/>
      <c r="B23" s="1301"/>
      <c r="C23" s="1129" t="s">
        <v>139</v>
      </c>
      <c r="D23" s="144" t="s">
        <v>34</v>
      </c>
      <c r="E23" s="114">
        <f>ROUND(SQRT(E24^2+E25^2)*1000/(1.73*E$11),0)</f>
        <v>3</v>
      </c>
      <c r="F23" s="114">
        <f t="shared" ref="F23:AB23" si="12">ROUND(SQRT(F24^2+F25^2)*1000/(1.73*F$11),0)</f>
        <v>3</v>
      </c>
      <c r="G23" s="114">
        <f t="shared" si="12"/>
        <v>3</v>
      </c>
      <c r="H23" s="638">
        <f t="shared" si="12"/>
        <v>3</v>
      </c>
      <c r="I23" s="114">
        <f t="shared" si="12"/>
        <v>3</v>
      </c>
      <c r="J23" s="114">
        <f t="shared" si="12"/>
        <v>3</v>
      </c>
      <c r="K23" s="114">
        <f t="shared" si="12"/>
        <v>3</v>
      </c>
      <c r="L23" s="114">
        <f t="shared" si="12"/>
        <v>4</v>
      </c>
      <c r="M23" s="114">
        <f t="shared" si="12"/>
        <v>4</v>
      </c>
      <c r="N23" s="638">
        <f t="shared" si="12"/>
        <v>5</v>
      </c>
      <c r="O23" s="114">
        <f t="shared" si="12"/>
        <v>5</v>
      </c>
      <c r="P23" s="114">
        <f t="shared" si="12"/>
        <v>5</v>
      </c>
      <c r="Q23" s="114">
        <f t="shared" si="12"/>
        <v>5</v>
      </c>
      <c r="R23" s="114">
        <f t="shared" si="12"/>
        <v>5</v>
      </c>
      <c r="S23" s="114">
        <f t="shared" si="12"/>
        <v>5</v>
      </c>
      <c r="T23" s="114">
        <f t="shared" si="12"/>
        <v>5</v>
      </c>
      <c r="U23" s="114">
        <f t="shared" si="12"/>
        <v>4</v>
      </c>
      <c r="V23" s="114">
        <f t="shared" si="12"/>
        <v>4</v>
      </c>
      <c r="W23" s="114">
        <f t="shared" si="12"/>
        <v>5</v>
      </c>
      <c r="X23" s="114">
        <f t="shared" si="12"/>
        <v>5</v>
      </c>
      <c r="Y23" s="638">
        <f t="shared" si="12"/>
        <v>5</v>
      </c>
      <c r="Z23" s="114">
        <f t="shared" si="12"/>
        <v>2</v>
      </c>
      <c r="AA23" s="114">
        <f t="shared" si="12"/>
        <v>2</v>
      </c>
      <c r="AB23" s="115">
        <f t="shared" si="12"/>
        <v>2</v>
      </c>
      <c r="AC23" s="359"/>
      <c r="AD23" s="191"/>
      <c r="AE23" s="64"/>
      <c r="AF23" s="361"/>
      <c r="AG23" s="363"/>
      <c r="AH23" s="363"/>
      <c r="AI23" s="361"/>
      <c r="AJ23" s="361"/>
      <c r="AK23" s="363"/>
      <c r="AL23" s="363"/>
      <c r="AM23" s="361"/>
      <c r="AN23" s="363"/>
      <c r="AO23" s="361"/>
      <c r="AP23" s="363"/>
      <c r="AQ23" s="363"/>
      <c r="AR23" s="363"/>
      <c r="AS23" s="361"/>
      <c r="AT23" s="363"/>
      <c r="AU23" s="363"/>
      <c r="AV23" s="361"/>
      <c r="AW23" s="363"/>
      <c r="AX23" s="361"/>
      <c r="AY23" s="363"/>
      <c r="AZ23" s="363"/>
      <c r="BA23" s="361"/>
      <c r="BB23" s="363"/>
      <c r="BC23" s="363"/>
      <c r="BD23" s="361"/>
      <c r="BE23" s="353"/>
      <c r="BF23" s="353"/>
      <c r="BG23" s="353"/>
      <c r="BH23" s="353"/>
      <c r="BI23" s="353"/>
      <c r="BJ23" s="353"/>
      <c r="BK23" s="353"/>
      <c r="BL23" s="353"/>
      <c r="BM23" s="353"/>
      <c r="BN23" s="353"/>
      <c r="BO23" s="353"/>
      <c r="BP23" s="353"/>
      <c r="BQ23" s="353"/>
      <c r="BR23" s="353"/>
      <c r="BS23" s="353"/>
      <c r="BT23" s="353"/>
      <c r="BU23" s="353"/>
      <c r="BV23" s="353"/>
      <c r="BW23" s="353"/>
      <c r="BX23" s="353"/>
      <c r="BY23" s="353"/>
      <c r="BZ23" s="353"/>
      <c r="CA23" s="353"/>
      <c r="CB23" s="353"/>
      <c r="CC23" s="353"/>
      <c r="CD23" s="353"/>
      <c r="CE23" s="353"/>
      <c r="CF23" s="353"/>
      <c r="CG23" s="353"/>
      <c r="CH23" s="353"/>
      <c r="CI23" s="353"/>
      <c r="CJ23" s="353"/>
      <c r="CK23" s="353"/>
      <c r="CL23" s="353"/>
      <c r="CM23" s="175"/>
      <c r="CN23" s="175"/>
    </row>
    <row r="24" spans="1:92" s="1" customFormat="1" ht="10.5" customHeight="1">
      <c r="A24" s="1298"/>
      <c r="B24" s="1301"/>
      <c r="C24" s="256" t="s">
        <v>137</v>
      </c>
      <c r="D24" s="144" t="s">
        <v>126</v>
      </c>
      <c r="E24" s="54">
        <f>ROUND((AG24-AF24)*$AE24,2)</f>
        <v>0.02</v>
      </c>
      <c r="F24" s="54">
        <f t="shared" ref="F24:M24" si="13">ROUND((AH24-AG24)*$AE24,2)</f>
        <v>0.02</v>
      </c>
      <c r="G24" s="54">
        <f t="shared" si="13"/>
        <v>0.02</v>
      </c>
      <c r="H24" s="635">
        <f t="shared" si="13"/>
        <v>0.02</v>
      </c>
      <c r="I24" s="54">
        <f t="shared" si="13"/>
        <v>0.02</v>
      </c>
      <c r="J24" s="54">
        <f t="shared" si="13"/>
        <v>0.02</v>
      </c>
      <c r="K24" s="54">
        <f t="shared" si="13"/>
        <v>0.02</v>
      </c>
      <c r="L24" s="54">
        <f t="shared" si="13"/>
        <v>0.04</v>
      </c>
      <c r="M24" s="54">
        <f t="shared" si="13"/>
        <v>0.04</v>
      </c>
      <c r="N24" s="635">
        <f>ROUND((AP24-AO24)*$AE24,2)</f>
        <v>0.05</v>
      </c>
      <c r="O24" s="54">
        <f t="shared" ref="O24:AB24" si="14">ROUND((AQ24-AP24)*$AE24,2)</f>
        <v>0.05</v>
      </c>
      <c r="P24" s="54">
        <f t="shared" si="14"/>
        <v>0.05</v>
      </c>
      <c r="Q24" s="54">
        <f t="shared" si="14"/>
        <v>0.05</v>
      </c>
      <c r="R24" s="54">
        <f t="shared" si="14"/>
        <v>0.05</v>
      </c>
      <c r="S24" s="54">
        <f t="shared" si="14"/>
        <v>0.05</v>
      </c>
      <c r="T24" s="54">
        <f t="shared" si="14"/>
        <v>0.05</v>
      </c>
      <c r="U24" s="54">
        <f t="shared" si="14"/>
        <v>0.04</v>
      </c>
      <c r="V24" s="54">
        <f t="shared" si="14"/>
        <v>0.04</v>
      </c>
      <c r="W24" s="54">
        <f t="shared" si="14"/>
        <v>0.05</v>
      </c>
      <c r="X24" s="54">
        <f t="shared" si="14"/>
        <v>0.05</v>
      </c>
      <c r="Y24" s="635">
        <f t="shared" si="14"/>
        <v>0.05</v>
      </c>
      <c r="Z24" s="54">
        <f t="shared" si="14"/>
        <v>0.02</v>
      </c>
      <c r="AA24" s="54">
        <f t="shared" si="14"/>
        <v>0.02</v>
      </c>
      <c r="AB24" s="55">
        <f t="shared" si="14"/>
        <v>0.02</v>
      </c>
      <c r="AC24" s="53">
        <f>(BD24-AF24)*AE24</f>
        <v>0.89039999999968134</v>
      </c>
      <c r="AD24" s="56">
        <f>(BD25-AF25)*AE24</f>
        <v>0.45359999999991485</v>
      </c>
      <c r="AE24" s="64">
        <v>2.4</v>
      </c>
      <c r="AF24" s="363">
        <v>1319.2470000000001</v>
      </c>
      <c r="AG24" s="363">
        <v>1319.2573333333335</v>
      </c>
      <c r="AH24" s="363">
        <v>1319.2676666666669</v>
      </c>
      <c r="AI24" s="363">
        <v>1319.278</v>
      </c>
      <c r="AJ24" s="363">
        <v>1319.2874999999999</v>
      </c>
      <c r="AK24" s="363">
        <v>1319.297</v>
      </c>
      <c r="AL24" s="363">
        <v>1319.3065000000001</v>
      </c>
      <c r="AM24" s="363">
        <v>1319.316</v>
      </c>
      <c r="AN24" s="363">
        <v>1319.3319999999999</v>
      </c>
      <c r="AO24" s="363">
        <v>1319.348</v>
      </c>
      <c r="AP24" s="363">
        <v>1319.37075</v>
      </c>
      <c r="AQ24" s="363">
        <v>1319.3935000000001</v>
      </c>
      <c r="AR24" s="363">
        <v>1319.4162500000002</v>
      </c>
      <c r="AS24" s="363">
        <v>1319.4390000000001</v>
      </c>
      <c r="AT24" s="363">
        <v>1319.4596666666666</v>
      </c>
      <c r="AU24" s="363">
        <v>1319.4803333333332</v>
      </c>
      <c r="AV24" s="363">
        <v>1319.501</v>
      </c>
      <c r="AW24" s="363">
        <v>1319.5169999999998</v>
      </c>
      <c r="AX24" s="363">
        <v>1319.5329999999999</v>
      </c>
      <c r="AY24" s="363">
        <v>1319.5526666666667</v>
      </c>
      <c r="AZ24" s="363">
        <v>1319.5723333333335</v>
      </c>
      <c r="BA24" s="363">
        <v>1319.5920000000001</v>
      </c>
      <c r="BB24" s="363">
        <v>1319.6006666666667</v>
      </c>
      <c r="BC24" s="363">
        <v>1319.6093333333333</v>
      </c>
      <c r="BD24" s="363">
        <v>1319.6179999999999</v>
      </c>
      <c r="BE24" s="966"/>
      <c r="BF24" s="966"/>
      <c r="BG24" s="966"/>
      <c r="BH24" s="966"/>
      <c r="BI24" s="966"/>
      <c r="BJ24" s="966"/>
      <c r="BK24" s="966"/>
      <c r="BL24" s="966"/>
      <c r="BM24" s="966"/>
      <c r="BN24" s="966"/>
      <c r="BO24" s="966"/>
      <c r="BP24" s="966"/>
      <c r="BQ24" s="966"/>
      <c r="BR24" s="966"/>
      <c r="BS24" s="966"/>
      <c r="BT24" s="966"/>
      <c r="BU24" s="966"/>
      <c r="BV24" s="966"/>
      <c r="BW24" s="966"/>
      <c r="BX24" s="966"/>
      <c r="BY24" s="966"/>
      <c r="BZ24" s="966"/>
      <c r="CA24" s="966"/>
      <c r="CB24" s="966"/>
      <c r="CC24" s="966"/>
      <c r="CD24" s="353"/>
      <c r="CE24" s="353"/>
      <c r="CF24" s="353"/>
      <c r="CG24" s="353"/>
      <c r="CH24" s="353"/>
      <c r="CI24" s="353"/>
      <c r="CJ24" s="353"/>
      <c r="CK24" s="353"/>
      <c r="CL24" s="353"/>
      <c r="CM24" s="175"/>
      <c r="CN24" s="175"/>
    </row>
    <row r="25" spans="1:92" s="1" customFormat="1" ht="10.5" customHeight="1">
      <c r="A25" s="1298"/>
      <c r="B25" s="1301"/>
      <c r="C25" s="256" t="s">
        <v>137</v>
      </c>
      <c r="D25" s="144" t="s">
        <v>127</v>
      </c>
      <c r="E25" s="54">
        <f>ROUND((AG25-AF25)*$AE24,2)</f>
        <v>0.02</v>
      </c>
      <c r="F25" s="54">
        <f t="shared" ref="F25:L25" si="15">ROUND((AH25-AG25)*$AE24,2)</f>
        <v>0.02</v>
      </c>
      <c r="G25" s="54">
        <f t="shared" si="15"/>
        <v>0.02</v>
      </c>
      <c r="H25" s="635">
        <f t="shared" si="15"/>
        <v>0.02</v>
      </c>
      <c r="I25" s="54">
        <f t="shared" si="15"/>
        <v>0.02</v>
      </c>
      <c r="J25" s="54">
        <f t="shared" si="15"/>
        <v>0.02</v>
      </c>
      <c r="K25" s="54">
        <f t="shared" si="15"/>
        <v>0.02</v>
      </c>
      <c r="L25" s="54">
        <f t="shared" si="15"/>
        <v>0.02</v>
      </c>
      <c r="M25" s="54">
        <f>ROUND((AO25-AN25)*$AE24,2)</f>
        <v>0.02</v>
      </c>
      <c r="N25" s="635">
        <f>ROUND((AP25-AO25)*$AE24,2)</f>
        <v>0.02</v>
      </c>
      <c r="O25" s="54">
        <f t="shared" ref="O25:AB25" si="16">ROUND((AQ25-AP25)*$AE24,2)</f>
        <v>0.02</v>
      </c>
      <c r="P25" s="54">
        <f t="shared" si="16"/>
        <v>0.02</v>
      </c>
      <c r="Q25" s="54">
        <f t="shared" si="16"/>
        <v>0.02</v>
      </c>
      <c r="R25" s="54">
        <f t="shared" si="16"/>
        <v>0.02</v>
      </c>
      <c r="S25" s="54">
        <f t="shared" si="16"/>
        <v>0.02</v>
      </c>
      <c r="T25" s="54">
        <f t="shared" si="16"/>
        <v>0.02</v>
      </c>
      <c r="U25" s="54">
        <f t="shared" si="16"/>
        <v>0.02</v>
      </c>
      <c r="V25" s="54">
        <f t="shared" si="16"/>
        <v>0.01</v>
      </c>
      <c r="W25" s="54">
        <f t="shared" si="16"/>
        <v>0.03</v>
      </c>
      <c r="X25" s="54">
        <f t="shared" si="16"/>
        <v>0.03</v>
      </c>
      <c r="Y25" s="635">
        <f t="shared" si="16"/>
        <v>0.03</v>
      </c>
      <c r="Z25" s="54">
        <f t="shared" si="16"/>
        <v>0.01</v>
      </c>
      <c r="AA25" s="54">
        <f t="shared" si="16"/>
        <v>0.01</v>
      </c>
      <c r="AB25" s="55">
        <f t="shared" si="16"/>
        <v>0.01</v>
      </c>
      <c r="AC25" s="53"/>
      <c r="AD25" s="56"/>
      <c r="AE25" s="64"/>
      <c r="AF25" s="363">
        <v>844.76700000000005</v>
      </c>
      <c r="AG25" s="363">
        <v>844.774</v>
      </c>
      <c r="AH25" s="363">
        <v>844.78099999999995</v>
      </c>
      <c r="AI25" s="363">
        <v>844.78800000000001</v>
      </c>
      <c r="AJ25" s="363">
        <v>844.79475000000002</v>
      </c>
      <c r="AK25" s="363">
        <v>844.80150000000003</v>
      </c>
      <c r="AL25" s="363">
        <v>844.80825000000004</v>
      </c>
      <c r="AM25" s="363">
        <v>844.81500000000005</v>
      </c>
      <c r="AN25" s="363">
        <v>844.82349999999997</v>
      </c>
      <c r="AO25" s="363">
        <v>844.83199999999999</v>
      </c>
      <c r="AP25" s="363">
        <v>844.84050000000002</v>
      </c>
      <c r="AQ25" s="363">
        <v>844.84900000000005</v>
      </c>
      <c r="AR25" s="363">
        <v>844.85750000000007</v>
      </c>
      <c r="AS25" s="363">
        <v>844.86599999999999</v>
      </c>
      <c r="AT25" s="363">
        <v>844.87333333333333</v>
      </c>
      <c r="AU25" s="363">
        <v>844.88066666666668</v>
      </c>
      <c r="AV25" s="363">
        <v>844.88800000000003</v>
      </c>
      <c r="AW25" s="363">
        <v>844.89650000000006</v>
      </c>
      <c r="AX25" s="363">
        <v>844.90200000000004</v>
      </c>
      <c r="AY25" s="363">
        <v>844.91433333333339</v>
      </c>
      <c r="AZ25" s="363">
        <v>844.92666666666673</v>
      </c>
      <c r="BA25" s="363">
        <v>844.93899999999996</v>
      </c>
      <c r="BB25" s="363">
        <v>844.94466666666665</v>
      </c>
      <c r="BC25" s="363">
        <v>844.95033333333333</v>
      </c>
      <c r="BD25" s="363">
        <v>844.95600000000002</v>
      </c>
      <c r="BE25" s="363">
        <v>51.51</v>
      </c>
      <c r="BF25" s="363">
        <v>51.51</v>
      </c>
      <c r="BG25" s="363">
        <v>51.51</v>
      </c>
      <c r="BH25" s="363">
        <v>51.51</v>
      </c>
      <c r="BI25" s="363">
        <v>51.51</v>
      </c>
      <c r="BJ25" s="363">
        <v>51.51</v>
      </c>
      <c r="BK25" s="363">
        <v>51.51</v>
      </c>
      <c r="BL25" s="363">
        <v>51.51</v>
      </c>
      <c r="BM25" s="363">
        <v>51.51</v>
      </c>
      <c r="BN25" s="363">
        <v>51.51</v>
      </c>
      <c r="BO25" s="363">
        <v>51.51</v>
      </c>
      <c r="BP25" s="363">
        <v>51.51</v>
      </c>
      <c r="BQ25" s="363">
        <v>51.51</v>
      </c>
      <c r="BR25" s="363">
        <v>51.51</v>
      </c>
      <c r="BS25" s="363">
        <v>51.51</v>
      </c>
      <c r="BT25" s="363">
        <v>51.51</v>
      </c>
      <c r="BU25" s="363">
        <v>51.51</v>
      </c>
      <c r="BV25" s="363">
        <v>51.51</v>
      </c>
      <c r="BW25" s="363">
        <v>51.51</v>
      </c>
      <c r="BX25" s="363">
        <v>51.51</v>
      </c>
      <c r="BY25" s="363">
        <v>51.51</v>
      </c>
      <c r="BZ25" s="363">
        <v>51.51</v>
      </c>
      <c r="CA25" s="363">
        <v>51.51</v>
      </c>
      <c r="CB25" s="363">
        <v>51.51</v>
      </c>
      <c r="CC25" s="363"/>
      <c r="CD25" s="353"/>
      <c r="CE25" s="353"/>
      <c r="CF25" s="353"/>
      <c r="CG25" s="353"/>
      <c r="CH25" s="353"/>
      <c r="CI25" s="353"/>
      <c r="CJ25" s="353"/>
      <c r="CK25" s="353"/>
      <c r="CL25" s="353"/>
      <c r="CM25" s="175"/>
      <c r="CN25" s="175"/>
    </row>
    <row r="26" spans="1:92" s="1" customFormat="1" ht="10.5" customHeight="1" thickBot="1">
      <c r="A26" s="1299"/>
      <c r="B26" s="1302"/>
      <c r="C26" s="862"/>
      <c r="D26" s="254" t="s">
        <v>42</v>
      </c>
      <c r="E26" s="58">
        <f t="shared" ref="E26:AB26" si="17">E25/E24</f>
        <v>1</v>
      </c>
      <c r="F26" s="58">
        <f t="shared" si="17"/>
        <v>1</v>
      </c>
      <c r="G26" s="58">
        <f t="shared" si="17"/>
        <v>1</v>
      </c>
      <c r="H26" s="637">
        <f t="shared" si="17"/>
        <v>1</v>
      </c>
      <c r="I26" s="58">
        <f t="shared" si="17"/>
        <v>1</v>
      </c>
      <c r="J26" s="58">
        <f t="shared" si="17"/>
        <v>1</v>
      </c>
      <c r="K26" s="58">
        <f t="shared" si="17"/>
        <v>1</v>
      </c>
      <c r="L26" s="58">
        <f t="shared" si="17"/>
        <v>0.5</v>
      </c>
      <c r="M26" s="58">
        <f t="shared" si="17"/>
        <v>0.5</v>
      </c>
      <c r="N26" s="637">
        <f t="shared" si="17"/>
        <v>0.39999999999999997</v>
      </c>
      <c r="O26" s="58">
        <f t="shared" si="17"/>
        <v>0.39999999999999997</v>
      </c>
      <c r="P26" s="58">
        <f t="shared" si="17"/>
        <v>0.39999999999999997</v>
      </c>
      <c r="Q26" s="58">
        <f t="shared" si="17"/>
        <v>0.39999999999999997</v>
      </c>
      <c r="R26" s="58">
        <f t="shared" si="17"/>
        <v>0.39999999999999997</v>
      </c>
      <c r="S26" s="58">
        <f t="shared" si="17"/>
        <v>0.39999999999999997</v>
      </c>
      <c r="T26" s="58">
        <f t="shared" si="17"/>
        <v>0.39999999999999997</v>
      </c>
      <c r="U26" s="58">
        <f t="shared" si="17"/>
        <v>0.5</v>
      </c>
      <c r="V26" s="58">
        <f t="shared" si="17"/>
        <v>0.25</v>
      </c>
      <c r="W26" s="58">
        <f t="shared" si="17"/>
        <v>0.6</v>
      </c>
      <c r="X26" s="58">
        <f t="shared" si="17"/>
        <v>0.6</v>
      </c>
      <c r="Y26" s="637">
        <f t="shared" si="17"/>
        <v>0.6</v>
      </c>
      <c r="Z26" s="58">
        <f t="shared" si="17"/>
        <v>0.5</v>
      </c>
      <c r="AA26" s="58">
        <f t="shared" si="17"/>
        <v>0.5</v>
      </c>
      <c r="AB26" s="59">
        <f t="shared" si="17"/>
        <v>0.5</v>
      </c>
      <c r="AC26" s="53"/>
      <c r="AD26" s="56"/>
      <c r="AE26" s="64"/>
      <c r="AF26" s="363"/>
      <c r="AG26" s="363"/>
      <c r="AH26" s="363"/>
      <c r="AI26" s="363"/>
      <c r="AJ26" s="363"/>
      <c r="AK26" s="363"/>
      <c r="AL26" s="363"/>
      <c r="AM26" s="363"/>
      <c r="AN26" s="363"/>
      <c r="AO26" s="363"/>
      <c r="AP26" s="363"/>
      <c r="AQ26" s="363"/>
      <c r="AR26" s="363"/>
      <c r="AS26" s="363"/>
      <c r="AT26" s="363"/>
      <c r="AU26" s="363"/>
      <c r="AV26" s="363"/>
      <c r="AW26" s="363"/>
      <c r="AX26" s="363"/>
      <c r="AY26" s="363"/>
      <c r="AZ26" s="363"/>
      <c r="BA26" s="363"/>
      <c r="BB26" s="363"/>
      <c r="BC26" s="363"/>
      <c r="BD26" s="363"/>
      <c r="BE26" s="966"/>
      <c r="BF26" s="966"/>
      <c r="BG26" s="363"/>
      <c r="BH26" s="966"/>
      <c r="BI26" s="966"/>
      <c r="BJ26" s="966"/>
      <c r="BK26" s="966"/>
      <c r="BL26" s="966"/>
      <c r="BM26" s="966"/>
      <c r="BN26" s="966"/>
      <c r="BO26" s="966"/>
      <c r="BP26" s="966"/>
      <c r="BQ26" s="966"/>
      <c r="BR26" s="966"/>
      <c r="BS26" s="966"/>
      <c r="BT26" s="966"/>
      <c r="BU26" s="966"/>
      <c r="BV26" s="966"/>
      <c r="BW26" s="966"/>
      <c r="BX26" s="966"/>
      <c r="BY26" s="966"/>
      <c r="BZ26" s="966"/>
      <c r="CA26" s="966"/>
      <c r="CB26" s="966"/>
      <c r="CC26" s="966"/>
      <c r="CD26" s="353"/>
      <c r="CE26" s="353"/>
      <c r="CF26" s="353"/>
      <c r="CG26" s="353"/>
      <c r="CH26" s="353"/>
      <c r="CI26" s="353"/>
      <c r="CJ26" s="353"/>
      <c r="CK26" s="353"/>
      <c r="CL26" s="353"/>
      <c r="CM26" s="175"/>
      <c r="CN26" s="175"/>
    </row>
    <row r="27" spans="1:92" s="1" customFormat="1" ht="10.5" customHeight="1">
      <c r="A27" s="1297" t="s">
        <v>12</v>
      </c>
      <c r="B27" s="1300" t="s">
        <v>51</v>
      </c>
      <c r="C27" s="1128"/>
      <c r="D27" s="1173"/>
      <c r="E27" s="82"/>
      <c r="F27" s="82"/>
      <c r="G27" s="82"/>
      <c r="H27" s="636"/>
      <c r="I27" s="82"/>
      <c r="J27" s="82"/>
      <c r="K27" s="82"/>
      <c r="L27" s="82"/>
      <c r="M27" s="82"/>
      <c r="N27" s="636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636"/>
      <c r="Z27" s="82"/>
      <c r="AA27" s="82"/>
      <c r="AB27" s="83"/>
      <c r="AC27" s="53" t="s">
        <v>125</v>
      </c>
      <c r="AD27" s="56">
        <f>AD29/AC29</f>
        <v>0.31792162043132938</v>
      </c>
      <c r="AE27" s="64"/>
      <c r="AF27" s="407"/>
      <c r="AG27" s="363"/>
      <c r="AH27" s="363"/>
      <c r="AI27" s="407"/>
      <c r="AJ27" s="407"/>
      <c r="AK27" s="363"/>
      <c r="AL27" s="363"/>
      <c r="AM27" s="407"/>
      <c r="AN27" s="363"/>
      <c r="AO27" s="407"/>
      <c r="AP27" s="363"/>
      <c r="AQ27" s="363"/>
      <c r="AR27" s="363"/>
      <c r="AS27" s="407"/>
      <c r="AT27" s="363"/>
      <c r="AU27" s="363"/>
      <c r="AV27" s="407"/>
      <c r="AW27" s="363"/>
      <c r="AX27" s="407"/>
      <c r="AY27" s="363"/>
      <c r="AZ27" s="363"/>
      <c r="BA27" s="407"/>
      <c r="BB27" s="363"/>
      <c r="BC27" s="363"/>
      <c r="BD27" s="407"/>
      <c r="BE27" s="966"/>
      <c r="BF27" s="966"/>
      <c r="BG27" s="966"/>
      <c r="BH27" s="966"/>
      <c r="BI27" s="966"/>
      <c r="BJ27" s="966"/>
      <c r="BK27" s="966"/>
      <c r="BL27" s="966"/>
      <c r="BM27" s="966"/>
      <c r="BN27" s="966"/>
      <c r="BO27" s="966"/>
      <c r="BP27" s="966"/>
      <c r="BQ27" s="966"/>
      <c r="BR27" s="966"/>
      <c r="BS27" s="966"/>
      <c r="BT27" s="966"/>
      <c r="BU27" s="966"/>
      <c r="BV27" s="966"/>
      <c r="BW27" s="966"/>
      <c r="BX27" s="966"/>
      <c r="BY27" s="966"/>
      <c r="BZ27" s="966"/>
      <c r="CA27" s="966"/>
      <c r="CB27" s="966"/>
      <c r="CC27" s="966"/>
      <c r="CD27" s="353"/>
      <c r="CE27" s="353"/>
      <c r="CF27" s="353"/>
      <c r="CG27" s="353"/>
      <c r="CH27" s="353"/>
      <c r="CI27" s="353"/>
      <c r="CJ27" s="353"/>
      <c r="CK27" s="353"/>
      <c r="CL27" s="353"/>
      <c r="CM27" s="175"/>
      <c r="CN27" s="175"/>
    </row>
    <row r="28" spans="1:92" s="1" customFormat="1" ht="10.5" customHeight="1">
      <c r="A28" s="1298"/>
      <c r="B28" s="1301"/>
      <c r="C28" s="1129" t="s">
        <v>139</v>
      </c>
      <c r="D28" s="144" t="s">
        <v>34</v>
      </c>
      <c r="E28" s="114">
        <f>ROUND(SQRT(E29^2+E30^2)*1000/(1.73*E$11),0)</f>
        <v>14</v>
      </c>
      <c r="F28" s="114">
        <f t="shared" ref="F28:AB28" si="18">ROUND(SQRT(F29^2+F30^2)*1000/(1.73*F$11),0)</f>
        <v>14</v>
      </c>
      <c r="G28" s="114">
        <f t="shared" si="18"/>
        <v>14</v>
      </c>
      <c r="H28" s="638">
        <f t="shared" si="18"/>
        <v>15</v>
      </c>
      <c r="I28" s="114">
        <f t="shared" si="18"/>
        <v>15</v>
      </c>
      <c r="J28" s="114">
        <f t="shared" si="18"/>
        <v>15</v>
      </c>
      <c r="K28" s="114">
        <f t="shared" si="18"/>
        <v>15</v>
      </c>
      <c r="L28" s="114">
        <f t="shared" si="18"/>
        <v>24</v>
      </c>
      <c r="M28" s="114">
        <f t="shared" si="18"/>
        <v>24</v>
      </c>
      <c r="N28" s="638">
        <f t="shared" si="18"/>
        <v>29</v>
      </c>
      <c r="O28" s="114">
        <f t="shared" si="18"/>
        <v>29</v>
      </c>
      <c r="P28" s="114">
        <f t="shared" si="18"/>
        <v>29</v>
      </c>
      <c r="Q28" s="114">
        <f t="shared" si="18"/>
        <v>29</v>
      </c>
      <c r="R28" s="114">
        <f t="shared" si="18"/>
        <v>25</v>
      </c>
      <c r="S28" s="114">
        <f t="shared" si="18"/>
        <v>25</v>
      </c>
      <c r="T28" s="114">
        <f t="shared" si="18"/>
        <v>25</v>
      </c>
      <c r="U28" s="114">
        <f t="shared" si="18"/>
        <v>24</v>
      </c>
      <c r="V28" s="114">
        <f t="shared" si="18"/>
        <v>22</v>
      </c>
      <c r="W28" s="114">
        <f t="shared" si="18"/>
        <v>35</v>
      </c>
      <c r="X28" s="114">
        <f t="shared" si="18"/>
        <v>35</v>
      </c>
      <c r="Y28" s="638">
        <f t="shared" si="18"/>
        <v>35</v>
      </c>
      <c r="Z28" s="114">
        <f t="shared" si="18"/>
        <v>14</v>
      </c>
      <c r="AA28" s="114">
        <f t="shared" si="18"/>
        <v>14</v>
      </c>
      <c r="AB28" s="115">
        <f t="shared" si="18"/>
        <v>14</v>
      </c>
      <c r="AC28" s="359"/>
      <c r="AD28" s="191"/>
      <c r="AE28" s="64"/>
      <c r="AF28" s="363"/>
      <c r="AG28" s="363"/>
      <c r="AH28" s="363"/>
      <c r="AI28" s="363"/>
      <c r="AJ28" s="363"/>
      <c r="AK28" s="363"/>
      <c r="AL28" s="363"/>
      <c r="AM28" s="363"/>
      <c r="AN28" s="363"/>
      <c r="AO28" s="363"/>
      <c r="AP28" s="363"/>
      <c r="AQ28" s="363"/>
      <c r="AR28" s="363"/>
      <c r="AS28" s="363"/>
      <c r="AT28" s="363"/>
      <c r="AU28" s="363"/>
      <c r="AV28" s="363"/>
      <c r="AW28" s="363"/>
      <c r="AX28" s="363"/>
      <c r="AY28" s="363"/>
      <c r="AZ28" s="363"/>
      <c r="BA28" s="363"/>
      <c r="BB28" s="363"/>
      <c r="BC28" s="363"/>
      <c r="BD28" s="363"/>
      <c r="BE28" s="966"/>
      <c r="BF28" s="966"/>
      <c r="BG28" s="966"/>
      <c r="BH28" s="966"/>
      <c r="BI28" s="966"/>
      <c r="BJ28" s="966"/>
      <c r="BK28" s="966"/>
      <c r="BL28" s="966"/>
      <c r="BM28" s="966"/>
      <c r="BN28" s="966"/>
      <c r="BO28" s="966"/>
      <c r="BP28" s="966"/>
      <c r="BQ28" s="966"/>
      <c r="BR28" s="966"/>
      <c r="BS28" s="966"/>
      <c r="BT28" s="966"/>
      <c r="BU28" s="966"/>
      <c r="BV28" s="966"/>
      <c r="BW28" s="966"/>
      <c r="BX28" s="966"/>
      <c r="BY28" s="966"/>
      <c r="BZ28" s="966"/>
      <c r="CA28" s="966"/>
      <c r="CB28" s="966"/>
      <c r="CC28" s="966"/>
      <c r="CD28" s="353"/>
      <c r="CE28" s="353"/>
      <c r="CF28" s="353"/>
      <c r="CG28" s="353"/>
      <c r="CH28" s="353"/>
      <c r="CI28" s="353"/>
      <c r="CJ28" s="353"/>
      <c r="CK28" s="353"/>
      <c r="CL28" s="353"/>
      <c r="CM28" s="175"/>
      <c r="CN28" s="175"/>
    </row>
    <row r="29" spans="1:92" s="1" customFormat="1" ht="10.5" customHeight="1">
      <c r="A29" s="1298"/>
      <c r="B29" s="1301"/>
      <c r="C29" s="256" t="s">
        <v>137</v>
      </c>
      <c r="D29" s="144" t="s">
        <v>126</v>
      </c>
      <c r="E29" s="54">
        <f>ROUND((AG29-AF29)*$AE29,2)</f>
        <v>0.14000000000000001</v>
      </c>
      <c r="F29" s="54">
        <f t="shared" ref="F29:M29" si="19">ROUND((AH29-AG29)*$AE29,2)</f>
        <v>0.14000000000000001</v>
      </c>
      <c r="G29" s="54">
        <f t="shared" si="19"/>
        <v>0.14000000000000001</v>
      </c>
      <c r="H29" s="635">
        <f t="shared" si="19"/>
        <v>0.15</v>
      </c>
      <c r="I29" s="54">
        <f t="shared" si="19"/>
        <v>0.15</v>
      </c>
      <c r="J29" s="54">
        <f t="shared" si="19"/>
        <v>0.15</v>
      </c>
      <c r="K29" s="54">
        <f t="shared" si="19"/>
        <v>0.15</v>
      </c>
      <c r="L29" s="54">
        <f t="shared" si="19"/>
        <v>0.25</v>
      </c>
      <c r="M29" s="54">
        <f t="shared" si="19"/>
        <v>0.25</v>
      </c>
      <c r="N29" s="635">
        <f>ROUND((AP29-AO29)*$AE29,2)</f>
        <v>0.3</v>
      </c>
      <c r="O29" s="54">
        <f t="shared" ref="O29:AB29" si="20">ROUND((AQ29-AP29)*$AE29,2)</f>
        <v>0.3</v>
      </c>
      <c r="P29" s="54">
        <f t="shared" si="20"/>
        <v>0.3</v>
      </c>
      <c r="Q29" s="54">
        <f t="shared" si="20"/>
        <v>0.3</v>
      </c>
      <c r="R29" s="54">
        <f t="shared" si="20"/>
        <v>0.26</v>
      </c>
      <c r="S29" s="54">
        <f t="shared" si="20"/>
        <v>0.26</v>
      </c>
      <c r="T29" s="54">
        <f t="shared" si="20"/>
        <v>0.26</v>
      </c>
      <c r="U29" s="54">
        <f t="shared" si="20"/>
        <v>0.25</v>
      </c>
      <c r="V29" s="54">
        <f t="shared" si="20"/>
        <v>0.23</v>
      </c>
      <c r="W29" s="54">
        <f t="shared" si="20"/>
        <v>0.36</v>
      </c>
      <c r="X29" s="54">
        <f t="shared" si="20"/>
        <v>0.36</v>
      </c>
      <c r="Y29" s="635">
        <f t="shared" si="20"/>
        <v>0.36</v>
      </c>
      <c r="Z29" s="54">
        <f t="shared" si="20"/>
        <v>0.14000000000000001</v>
      </c>
      <c r="AA29" s="54">
        <f t="shared" si="20"/>
        <v>0.14000000000000001</v>
      </c>
      <c r="AB29" s="55">
        <f t="shared" si="20"/>
        <v>0.14000000000000001</v>
      </c>
      <c r="AC29" s="53">
        <f>(BD29-AF29)*AE29</f>
        <v>5.4504000000015367</v>
      </c>
      <c r="AD29" s="56">
        <f>(BD30-AF30)*AE29</f>
        <v>1.7327999999994061</v>
      </c>
      <c r="AE29" s="64">
        <v>2.4</v>
      </c>
      <c r="AF29" s="363">
        <v>9308.4830000000002</v>
      </c>
      <c r="AG29" s="363">
        <v>9308.5416666666661</v>
      </c>
      <c r="AH29" s="363">
        <v>9308.6003333333319</v>
      </c>
      <c r="AI29" s="363">
        <v>9308.6589999999997</v>
      </c>
      <c r="AJ29" s="363">
        <v>9308.7227500000008</v>
      </c>
      <c r="AK29" s="363">
        <v>9308.786500000002</v>
      </c>
      <c r="AL29" s="363">
        <v>9308.8502500000031</v>
      </c>
      <c r="AM29" s="363">
        <v>9308.9140000000007</v>
      </c>
      <c r="AN29" s="363">
        <v>9309.0165000000015</v>
      </c>
      <c r="AO29" s="363">
        <v>9309.1190000000006</v>
      </c>
      <c r="AP29" s="363">
        <v>9309.2420000000002</v>
      </c>
      <c r="AQ29" s="363">
        <v>9309.3649999999998</v>
      </c>
      <c r="AR29" s="363">
        <v>9309.4879999999994</v>
      </c>
      <c r="AS29" s="363">
        <v>9309.6110000000008</v>
      </c>
      <c r="AT29" s="363">
        <v>9309.7196666666678</v>
      </c>
      <c r="AU29" s="363">
        <v>9309.8283333333347</v>
      </c>
      <c r="AV29" s="363">
        <v>9309.9369999999999</v>
      </c>
      <c r="AW29" s="363">
        <v>9310.039499999999</v>
      </c>
      <c r="AX29" s="363">
        <v>9310.1350000000002</v>
      </c>
      <c r="AY29" s="363">
        <v>9310.2849999999999</v>
      </c>
      <c r="AZ29" s="363">
        <v>9310.4349999999995</v>
      </c>
      <c r="BA29" s="363">
        <v>9310.5849999999991</v>
      </c>
      <c r="BB29" s="363">
        <v>9310.641333333333</v>
      </c>
      <c r="BC29" s="363">
        <v>9310.6976666666669</v>
      </c>
      <c r="BD29" s="363">
        <v>9310.7540000000008</v>
      </c>
      <c r="BE29" s="363"/>
      <c r="BF29" s="363"/>
      <c r="BG29" s="966"/>
      <c r="BH29" s="363"/>
      <c r="BI29" s="363"/>
      <c r="BJ29" s="363"/>
      <c r="BK29" s="363"/>
      <c r="BL29" s="363"/>
      <c r="BM29" s="363"/>
      <c r="BN29" s="363"/>
      <c r="BO29" s="363"/>
      <c r="BP29" s="363"/>
      <c r="BQ29" s="363"/>
      <c r="BR29" s="363"/>
      <c r="BS29" s="363"/>
      <c r="BT29" s="363"/>
      <c r="BU29" s="363"/>
      <c r="BV29" s="363"/>
      <c r="BW29" s="363"/>
      <c r="BX29" s="363"/>
      <c r="BY29" s="363"/>
      <c r="BZ29" s="363"/>
      <c r="CA29" s="363"/>
      <c r="CB29" s="966"/>
      <c r="CC29" s="966"/>
      <c r="CD29" s="353"/>
      <c r="CE29" s="353"/>
      <c r="CF29" s="353"/>
      <c r="CG29" s="353"/>
      <c r="CH29" s="353"/>
      <c r="CI29" s="353"/>
      <c r="CJ29" s="353"/>
      <c r="CK29" s="353"/>
      <c r="CL29" s="353"/>
      <c r="CM29" s="175"/>
      <c r="CN29" s="175"/>
    </row>
    <row r="30" spans="1:92" s="1" customFormat="1" ht="10.5" customHeight="1">
      <c r="A30" s="1298"/>
      <c r="B30" s="1301"/>
      <c r="C30" s="256" t="s">
        <v>137</v>
      </c>
      <c r="D30" s="144" t="s">
        <v>127</v>
      </c>
      <c r="E30" s="54">
        <f>ROUND((AG30-AF30)*$AE29,2)</f>
        <v>0.06</v>
      </c>
      <c r="F30" s="54">
        <f t="shared" ref="F30:L30" si="21">ROUND((AH30-AG30)*$AE29,2)</f>
        <v>0.06</v>
      </c>
      <c r="G30" s="54">
        <f t="shared" si="21"/>
        <v>0.06</v>
      </c>
      <c r="H30" s="635">
        <f t="shared" si="21"/>
        <v>0.06</v>
      </c>
      <c r="I30" s="54">
        <f t="shared" si="21"/>
        <v>0.06</v>
      </c>
      <c r="J30" s="54">
        <f t="shared" si="21"/>
        <v>0.06</v>
      </c>
      <c r="K30" s="54">
        <f t="shared" si="21"/>
        <v>0.06</v>
      </c>
      <c r="L30" s="54">
        <f t="shared" si="21"/>
        <v>7.0000000000000007E-2</v>
      </c>
      <c r="M30" s="54">
        <f>ROUND((AO30-AN30)*$AE29,2)</f>
        <v>7.0000000000000007E-2</v>
      </c>
      <c r="N30" s="635">
        <f>ROUND((AP30-AO30)*$AE29,2)</f>
        <v>0.09</v>
      </c>
      <c r="O30" s="54">
        <f t="shared" ref="O30:AB30" si="22">ROUND((AQ30-AP30)*$AE29,2)</f>
        <v>0.09</v>
      </c>
      <c r="P30" s="54">
        <f t="shared" si="22"/>
        <v>0.09</v>
      </c>
      <c r="Q30" s="54">
        <f t="shared" si="22"/>
        <v>0.09</v>
      </c>
      <c r="R30" s="54">
        <f t="shared" si="22"/>
        <v>0.08</v>
      </c>
      <c r="S30" s="54">
        <f t="shared" si="22"/>
        <v>0.08</v>
      </c>
      <c r="T30" s="54">
        <f t="shared" si="22"/>
        <v>0.08</v>
      </c>
      <c r="U30" s="54">
        <f t="shared" si="22"/>
        <v>7.0000000000000007E-2</v>
      </c>
      <c r="V30" s="54">
        <f t="shared" si="22"/>
        <v>0.06</v>
      </c>
      <c r="W30" s="54">
        <f t="shared" si="22"/>
        <v>0.1</v>
      </c>
      <c r="X30" s="54">
        <f t="shared" si="22"/>
        <v>0.1</v>
      </c>
      <c r="Y30" s="635">
        <f t="shared" si="22"/>
        <v>0.1</v>
      </c>
      <c r="Z30" s="54">
        <f t="shared" si="22"/>
        <v>0.04</v>
      </c>
      <c r="AA30" s="54">
        <f t="shared" si="22"/>
        <v>0.04</v>
      </c>
      <c r="AB30" s="55">
        <f t="shared" si="22"/>
        <v>0.04</v>
      </c>
      <c r="AC30" s="53"/>
      <c r="AD30" s="56"/>
      <c r="AE30" s="64"/>
      <c r="AF30" s="363">
        <v>4604.9470000000001</v>
      </c>
      <c r="AG30" s="363">
        <v>4604.9723333333332</v>
      </c>
      <c r="AH30" s="363">
        <v>4604.9976666666662</v>
      </c>
      <c r="AI30" s="363">
        <v>4605.0230000000001</v>
      </c>
      <c r="AJ30" s="363">
        <v>4605.0477499999997</v>
      </c>
      <c r="AK30" s="363">
        <v>4605.0725000000002</v>
      </c>
      <c r="AL30" s="363">
        <v>4605.0972500000007</v>
      </c>
      <c r="AM30" s="363">
        <v>4605.1220000000003</v>
      </c>
      <c r="AN30" s="363">
        <v>4605.1525000000001</v>
      </c>
      <c r="AO30" s="363">
        <v>4605.183</v>
      </c>
      <c r="AP30" s="363">
        <v>4605.2202500000003</v>
      </c>
      <c r="AQ30" s="363">
        <v>4605.2575000000006</v>
      </c>
      <c r="AR30" s="363">
        <v>4605.2947500000009</v>
      </c>
      <c r="AS30" s="363">
        <v>4605.3320000000003</v>
      </c>
      <c r="AT30" s="363">
        <v>4605.3640000000005</v>
      </c>
      <c r="AU30" s="363">
        <v>4605.3960000000006</v>
      </c>
      <c r="AV30" s="363">
        <v>4605.4279999999999</v>
      </c>
      <c r="AW30" s="363">
        <v>4605.4584999999997</v>
      </c>
      <c r="AX30" s="363">
        <v>4605.4849999999997</v>
      </c>
      <c r="AY30" s="363">
        <v>4605.5279999999993</v>
      </c>
      <c r="AZ30" s="363">
        <v>4605.570999999999</v>
      </c>
      <c r="BA30" s="363">
        <v>4605.6139999999996</v>
      </c>
      <c r="BB30" s="363">
        <v>4605.632333333333</v>
      </c>
      <c r="BC30" s="363">
        <v>4605.6506666666664</v>
      </c>
      <c r="BD30" s="363">
        <v>4605.6689999999999</v>
      </c>
      <c r="BE30" s="363">
        <v>7.258</v>
      </c>
      <c r="BF30" s="363">
        <v>7.258</v>
      </c>
      <c r="BG30" s="363">
        <v>7.258</v>
      </c>
      <c r="BH30" s="363">
        <v>7.258</v>
      </c>
      <c r="BI30" s="363">
        <v>7.258</v>
      </c>
      <c r="BJ30" s="363">
        <v>7.258</v>
      </c>
      <c r="BK30" s="363">
        <v>7.258</v>
      </c>
      <c r="BL30" s="363">
        <v>7.258</v>
      </c>
      <c r="BM30" s="363">
        <v>7.258</v>
      </c>
      <c r="BN30" s="363">
        <v>7.258</v>
      </c>
      <c r="BO30" s="363">
        <v>7.258</v>
      </c>
      <c r="BP30" s="363">
        <v>7.258</v>
      </c>
      <c r="BQ30" s="363">
        <v>7.258</v>
      </c>
      <c r="BR30" s="363">
        <v>7.258</v>
      </c>
      <c r="BS30" s="363">
        <v>7.258</v>
      </c>
      <c r="BT30" s="363">
        <v>7.258</v>
      </c>
      <c r="BU30" s="363">
        <v>7.258</v>
      </c>
      <c r="BV30" s="363">
        <v>7.258</v>
      </c>
      <c r="BW30" s="363">
        <v>7.258</v>
      </c>
      <c r="BX30" s="363">
        <v>7.258</v>
      </c>
      <c r="BY30" s="363">
        <v>7.258</v>
      </c>
      <c r="BZ30" s="363">
        <v>7.258</v>
      </c>
      <c r="CA30" s="363">
        <v>7.258</v>
      </c>
      <c r="CB30" s="363">
        <v>7.258</v>
      </c>
      <c r="CC30" s="363"/>
      <c r="CD30" s="361"/>
      <c r="CE30" s="353"/>
      <c r="CF30" s="353"/>
      <c r="CG30" s="353"/>
      <c r="CH30" s="353"/>
      <c r="CI30" s="353"/>
      <c r="CJ30" s="353"/>
      <c r="CK30" s="353"/>
      <c r="CL30" s="353"/>
      <c r="CM30" s="175"/>
      <c r="CN30" s="175"/>
    </row>
    <row r="31" spans="1:92" s="1" customFormat="1" ht="10.5" customHeight="1" thickBot="1">
      <c r="A31" s="1299"/>
      <c r="B31" s="1302"/>
      <c r="C31" s="862"/>
      <c r="D31" s="254" t="s">
        <v>42</v>
      </c>
      <c r="E31" s="58">
        <f t="shared" ref="E31:AB31" si="23">E30/E29</f>
        <v>0.42857142857142849</v>
      </c>
      <c r="F31" s="58">
        <f t="shared" si="23"/>
        <v>0.42857142857142849</v>
      </c>
      <c r="G31" s="58">
        <f t="shared" si="23"/>
        <v>0.42857142857142849</v>
      </c>
      <c r="H31" s="637">
        <f t="shared" si="23"/>
        <v>0.4</v>
      </c>
      <c r="I31" s="58">
        <f t="shared" si="23"/>
        <v>0.4</v>
      </c>
      <c r="J31" s="58">
        <f t="shared" si="23"/>
        <v>0.4</v>
      </c>
      <c r="K31" s="58">
        <f t="shared" si="23"/>
        <v>0.4</v>
      </c>
      <c r="L31" s="58">
        <f t="shared" si="23"/>
        <v>0.28000000000000003</v>
      </c>
      <c r="M31" s="58">
        <f t="shared" si="23"/>
        <v>0.28000000000000003</v>
      </c>
      <c r="N31" s="637">
        <f t="shared" si="23"/>
        <v>0.3</v>
      </c>
      <c r="O31" s="58">
        <f t="shared" si="23"/>
        <v>0.3</v>
      </c>
      <c r="P31" s="58">
        <f t="shared" si="23"/>
        <v>0.3</v>
      </c>
      <c r="Q31" s="58">
        <f t="shared" si="23"/>
        <v>0.3</v>
      </c>
      <c r="R31" s="58">
        <f t="shared" si="23"/>
        <v>0.30769230769230771</v>
      </c>
      <c r="S31" s="58">
        <f t="shared" si="23"/>
        <v>0.30769230769230771</v>
      </c>
      <c r="T31" s="58">
        <f t="shared" si="23"/>
        <v>0.30769230769230771</v>
      </c>
      <c r="U31" s="58">
        <f t="shared" si="23"/>
        <v>0.28000000000000003</v>
      </c>
      <c r="V31" s="58">
        <f t="shared" si="23"/>
        <v>0.2608695652173913</v>
      </c>
      <c r="W31" s="58">
        <f t="shared" si="23"/>
        <v>0.27777777777777779</v>
      </c>
      <c r="X31" s="58">
        <f t="shared" si="23"/>
        <v>0.27777777777777779</v>
      </c>
      <c r="Y31" s="637">
        <f t="shared" si="23"/>
        <v>0.27777777777777779</v>
      </c>
      <c r="Z31" s="58">
        <f t="shared" si="23"/>
        <v>0.2857142857142857</v>
      </c>
      <c r="AA31" s="58">
        <f t="shared" si="23"/>
        <v>0.2857142857142857</v>
      </c>
      <c r="AB31" s="59">
        <f t="shared" si="23"/>
        <v>0.2857142857142857</v>
      </c>
      <c r="AC31" s="53"/>
      <c r="AD31" s="56"/>
      <c r="AE31" s="64"/>
      <c r="AF31" s="363"/>
      <c r="AG31" s="363"/>
      <c r="AH31" s="363"/>
      <c r="AI31" s="363"/>
      <c r="AJ31" s="363"/>
      <c r="AK31" s="363"/>
      <c r="AL31" s="363"/>
      <c r="AM31" s="363"/>
      <c r="AN31" s="363"/>
      <c r="AO31" s="363"/>
      <c r="AP31" s="407"/>
      <c r="AQ31" s="363"/>
      <c r="AR31" s="363"/>
      <c r="AS31" s="363"/>
      <c r="AT31" s="363"/>
      <c r="AU31" s="363"/>
      <c r="AV31" s="363"/>
      <c r="AW31" s="363"/>
      <c r="AX31" s="363"/>
      <c r="AY31" s="363"/>
      <c r="AZ31" s="363"/>
      <c r="BA31" s="363"/>
      <c r="BB31" s="363"/>
      <c r="BC31" s="363"/>
      <c r="BD31" s="363"/>
      <c r="BE31" s="966"/>
      <c r="BF31" s="966"/>
      <c r="BG31" s="363"/>
      <c r="BH31" s="966"/>
      <c r="BI31" s="966"/>
      <c r="BJ31" s="966"/>
      <c r="BK31" s="966"/>
      <c r="BL31" s="966"/>
      <c r="BM31" s="966"/>
      <c r="BN31" s="966"/>
      <c r="BO31" s="966"/>
      <c r="BP31" s="966"/>
      <c r="BQ31" s="966"/>
      <c r="BR31" s="966"/>
      <c r="BS31" s="966"/>
      <c r="BT31" s="966"/>
      <c r="BU31" s="966"/>
      <c r="BV31" s="966"/>
      <c r="BW31" s="966"/>
      <c r="BX31" s="966"/>
      <c r="BY31" s="966"/>
      <c r="BZ31" s="966"/>
      <c r="CA31" s="966"/>
      <c r="CB31" s="966"/>
      <c r="CC31" s="966"/>
      <c r="CD31" s="353"/>
      <c r="CE31" s="353"/>
      <c r="CF31" s="353"/>
      <c r="CG31" s="353"/>
      <c r="CH31" s="353"/>
      <c r="CI31" s="353"/>
      <c r="CJ31" s="353"/>
      <c r="CK31" s="353"/>
      <c r="CL31" s="353"/>
      <c r="CM31" s="175"/>
      <c r="CN31" s="175"/>
    </row>
    <row r="32" spans="1:92" s="1" customFormat="1" ht="10.5" customHeight="1">
      <c r="A32" s="1297" t="s">
        <v>43</v>
      </c>
      <c r="B32" s="1300" t="s">
        <v>375</v>
      </c>
      <c r="C32" s="1128"/>
      <c r="D32" s="1173"/>
      <c r="E32" s="1325" t="s">
        <v>933</v>
      </c>
      <c r="F32" s="1326"/>
      <c r="G32" s="82"/>
      <c r="H32" s="636"/>
      <c r="I32" s="82"/>
      <c r="J32" s="82"/>
      <c r="K32" s="82"/>
      <c r="L32" s="82"/>
      <c r="M32" s="82"/>
      <c r="N32" s="636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636"/>
      <c r="Z32" s="82"/>
      <c r="AA32" s="82"/>
      <c r="AB32" s="83"/>
      <c r="AC32" s="53" t="s">
        <v>125</v>
      </c>
      <c r="AD32" s="56" t="e">
        <f>AD34/AC34</f>
        <v>#DIV/0!</v>
      </c>
      <c r="AE32" s="64"/>
      <c r="AF32" s="407"/>
      <c r="AG32" s="363"/>
      <c r="AH32" s="363"/>
      <c r="AI32" s="363"/>
      <c r="AJ32" s="363"/>
      <c r="AK32" s="363"/>
      <c r="AL32" s="363"/>
      <c r="AM32" s="363"/>
      <c r="AN32" s="363"/>
      <c r="AO32" s="363"/>
      <c r="AP32" s="363"/>
      <c r="AQ32" s="363"/>
      <c r="AR32" s="363"/>
      <c r="AS32" s="363"/>
      <c r="AT32" s="363"/>
      <c r="AU32" s="363"/>
      <c r="AV32" s="363"/>
      <c r="AW32" s="363"/>
      <c r="AX32" s="363"/>
      <c r="AY32" s="363"/>
      <c r="AZ32" s="363"/>
      <c r="BA32" s="363"/>
      <c r="BB32" s="363"/>
      <c r="BC32" s="363"/>
      <c r="BD32" s="363"/>
      <c r="BE32" s="966"/>
      <c r="BF32" s="966"/>
      <c r="BG32" s="966"/>
      <c r="BH32" s="966"/>
      <c r="BI32" s="966"/>
      <c r="BJ32" s="966"/>
      <c r="BK32" s="966"/>
      <c r="BL32" s="966"/>
      <c r="BM32" s="966"/>
      <c r="BN32" s="966"/>
      <c r="BO32" s="966"/>
      <c r="BP32" s="966"/>
      <c r="BQ32" s="966"/>
      <c r="BR32" s="966"/>
      <c r="BS32" s="966"/>
      <c r="BT32" s="966"/>
      <c r="BU32" s="966"/>
      <c r="BV32" s="966"/>
      <c r="BW32" s="966"/>
      <c r="BX32" s="966"/>
      <c r="BY32" s="966"/>
      <c r="BZ32" s="966"/>
      <c r="CA32" s="966"/>
      <c r="CB32" s="966"/>
      <c r="CC32" s="966"/>
      <c r="CD32" s="353"/>
      <c r="CE32" s="353"/>
      <c r="CF32" s="353"/>
      <c r="CG32" s="353"/>
      <c r="CH32" s="353"/>
      <c r="CI32" s="353"/>
      <c r="CJ32" s="353"/>
      <c r="CK32" s="353"/>
      <c r="CL32" s="353"/>
      <c r="CM32" s="175"/>
      <c r="CN32" s="175"/>
    </row>
    <row r="33" spans="1:92" s="1" customFormat="1" ht="10.5" customHeight="1">
      <c r="A33" s="1298"/>
      <c r="B33" s="1301"/>
      <c r="C33" s="1129" t="s">
        <v>138</v>
      </c>
      <c r="D33" s="144" t="s">
        <v>34</v>
      </c>
      <c r="E33" s="93">
        <v>0</v>
      </c>
      <c r="F33" s="93"/>
      <c r="G33" s="93"/>
      <c r="H33" s="634"/>
      <c r="I33" s="93"/>
      <c r="J33" s="93"/>
      <c r="K33" s="93"/>
      <c r="L33" s="93"/>
      <c r="M33" s="93"/>
      <c r="N33" s="634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634"/>
      <c r="Z33" s="93"/>
      <c r="AA33" s="93"/>
      <c r="AB33" s="94"/>
      <c r="AC33" s="359"/>
      <c r="AD33" s="191"/>
      <c r="AE33" s="64"/>
      <c r="AF33" s="363"/>
      <c r="AG33" s="363"/>
      <c r="AH33" s="363"/>
      <c r="AI33" s="363"/>
      <c r="AJ33" s="363"/>
      <c r="AK33" s="363"/>
      <c r="AL33" s="363"/>
      <c r="AM33" s="363"/>
      <c r="AN33" s="363"/>
      <c r="AO33" s="363"/>
      <c r="AP33" s="363"/>
      <c r="AQ33" s="363"/>
      <c r="AR33" s="363"/>
      <c r="AS33" s="363"/>
      <c r="AT33" s="363"/>
      <c r="AU33" s="363"/>
      <c r="AV33" s="363"/>
      <c r="AW33" s="363"/>
      <c r="AX33" s="363"/>
      <c r="AY33" s="363"/>
      <c r="AZ33" s="363"/>
      <c r="BA33" s="363"/>
      <c r="BB33" s="363"/>
      <c r="BC33" s="363"/>
      <c r="BD33" s="363"/>
      <c r="BE33" s="966"/>
      <c r="BF33" s="966"/>
      <c r="BG33" s="966"/>
      <c r="BH33" s="966"/>
      <c r="BI33" s="966"/>
      <c r="BJ33" s="966"/>
      <c r="BK33" s="966"/>
      <c r="BL33" s="966"/>
      <c r="BM33" s="966"/>
      <c r="BN33" s="966"/>
      <c r="BO33" s="966"/>
      <c r="BP33" s="966"/>
      <c r="BQ33" s="966"/>
      <c r="BR33" s="966"/>
      <c r="BS33" s="966"/>
      <c r="BT33" s="966"/>
      <c r="BU33" s="966"/>
      <c r="BV33" s="966"/>
      <c r="BW33" s="966"/>
      <c r="BX33" s="966"/>
      <c r="BY33" s="966"/>
      <c r="BZ33" s="966"/>
      <c r="CA33" s="966"/>
      <c r="CB33" s="966"/>
      <c r="CC33" s="966"/>
      <c r="CD33" s="353"/>
      <c r="CE33" s="353"/>
      <c r="CF33" s="353"/>
      <c r="CG33" s="353"/>
      <c r="CH33" s="353"/>
      <c r="CI33" s="353"/>
      <c r="CJ33" s="353"/>
      <c r="CK33" s="353"/>
      <c r="CL33" s="353"/>
      <c r="CM33" s="175"/>
      <c r="CN33" s="175"/>
    </row>
    <row r="34" spans="1:92" s="1" customFormat="1" ht="10.5" customHeight="1">
      <c r="A34" s="1298"/>
      <c r="B34" s="1301"/>
      <c r="C34" s="256" t="s">
        <v>137</v>
      </c>
      <c r="D34" s="144" t="s">
        <v>126</v>
      </c>
      <c r="E34" s="54">
        <f>ROUND((AG34-AF34)*$AE34,2)</f>
        <v>0</v>
      </c>
      <c r="F34" s="54">
        <f t="shared" ref="F34:M34" si="24">ROUND((AH34-AG34)*$AE34,2)</f>
        <v>0</v>
      </c>
      <c r="G34" s="54">
        <f t="shared" si="24"/>
        <v>0</v>
      </c>
      <c r="H34" s="635">
        <f t="shared" si="24"/>
        <v>0</v>
      </c>
      <c r="I34" s="54">
        <f t="shared" si="24"/>
        <v>0</v>
      </c>
      <c r="J34" s="54">
        <f t="shared" si="24"/>
        <v>0</v>
      </c>
      <c r="K34" s="54">
        <f t="shared" si="24"/>
        <v>0</v>
      </c>
      <c r="L34" s="54">
        <f t="shared" si="24"/>
        <v>0</v>
      </c>
      <c r="M34" s="54">
        <f t="shared" si="24"/>
        <v>0</v>
      </c>
      <c r="N34" s="635">
        <f>ROUND((AP34-AO34)*$AE34,2)</f>
        <v>0</v>
      </c>
      <c r="O34" s="54">
        <f t="shared" ref="O34:AB34" si="25">ROUND((AQ34-AP34)*$AE34,2)</f>
        <v>0</v>
      </c>
      <c r="P34" s="54">
        <f t="shared" si="25"/>
        <v>0</v>
      </c>
      <c r="Q34" s="54">
        <f t="shared" si="25"/>
        <v>0</v>
      </c>
      <c r="R34" s="54">
        <f t="shared" si="25"/>
        <v>0</v>
      </c>
      <c r="S34" s="54">
        <f t="shared" si="25"/>
        <v>0</v>
      </c>
      <c r="T34" s="54">
        <f t="shared" si="25"/>
        <v>0</v>
      </c>
      <c r="U34" s="54">
        <f t="shared" si="25"/>
        <v>0</v>
      </c>
      <c r="V34" s="54">
        <f t="shared" si="25"/>
        <v>0</v>
      </c>
      <c r="W34" s="54">
        <f t="shared" si="25"/>
        <v>0</v>
      </c>
      <c r="X34" s="54">
        <f t="shared" si="25"/>
        <v>0</v>
      </c>
      <c r="Y34" s="635">
        <f t="shared" si="25"/>
        <v>0</v>
      </c>
      <c r="Z34" s="54">
        <f t="shared" si="25"/>
        <v>0</v>
      </c>
      <c r="AA34" s="54">
        <f t="shared" si="25"/>
        <v>0</v>
      </c>
      <c r="AB34" s="55">
        <f t="shared" si="25"/>
        <v>0</v>
      </c>
      <c r="AC34" s="53">
        <f>(BD34-AF34)*AE34</f>
        <v>0</v>
      </c>
      <c r="AD34" s="56">
        <f>(BD35-AF35)*AE34</f>
        <v>0</v>
      </c>
      <c r="AE34" s="64">
        <v>3.6</v>
      </c>
      <c r="AF34" s="363">
        <v>90.078000000000003</v>
      </c>
      <c r="AG34" s="363">
        <v>90.078000000000003</v>
      </c>
      <c r="AH34" s="363">
        <v>90.078000000000003</v>
      </c>
      <c r="AI34" s="363">
        <v>90.078000000000003</v>
      </c>
      <c r="AJ34" s="363">
        <v>90.078000000000003</v>
      </c>
      <c r="AK34" s="363">
        <v>90.078000000000003</v>
      </c>
      <c r="AL34" s="363">
        <v>90.078000000000003</v>
      </c>
      <c r="AM34" s="363">
        <v>90.078000000000003</v>
      </c>
      <c r="AN34" s="363">
        <v>90.078000000000003</v>
      </c>
      <c r="AO34" s="363">
        <v>90.078000000000003</v>
      </c>
      <c r="AP34" s="363">
        <v>90.078000000000003</v>
      </c>
      <c r="AQ34" s="363">
        <v>90.078000000000003</v>
      </c>
      <c r="AR34" s="363">
        <v>90.078000000000003</v>
      </c>
      <c r="AS34" s="363">
        <v>90.078000000000003</v>
      </c>
      <c r="AT34" s="363">
        <v>90.078000000000003</v>
      </c>
      <c r="AU34" s="363">
        <v>90.078000000000003</v>
      </c>
      <c r="AV34" s="363">
        <v>90.078000000000003</v>
      </c>
      <c r="AW34" s="363">
        <v>90.078000000000003</v>
      </c>
      <c r="AX34" s="363">
        <v>90.078000000000003</v>
      </c>
      <c r="AY34" s="363">
        <v>90.078000000000003</v>
      </c>
      <c r="AZ34" s="363">
        <v>90.078000000000003</v>
      </c>
      <c r="BA34" s="363">
        <v>90.078000000000003</v>
      </c>
      <c r="BB34" s="363">
        <v>90.078000000000003</v>
      </c>
      <c r="BC34" s="363">
        <v>90.078000000000003</v>
      </c>
      <c r="BD34" s="363">
        <v>90.078000000000003</v>
      </c>
      <c r="BE34" s="966"/>
      <c r="BF34" s="966"/>
      <c r="BG34" s="966"/>
      <c r="BH34" s="966"/>
      <c r="BI34" s="966"/>
      <c r="BJ34" s="966"/>
      <c r="BK34" s="966"/>
      <c r="BL34" s="966"/>
      <c r="BM34" s="966"/>
      <c r="BN34" s="966"/>
      <c r="BO34" s="966"/>
      <c r="BP34" s="966"/>
      <c r="BQ34" s="966"/>
      <c r="BR34" s="966"/>
      <c r="BS34" s="966"/>
      <c r="BT34" s="966"/>
      <c r="BU34" s="966"/>
      <c r="BV34" s="966"/>
      <c r="BW34" s="966"/>
      <c r="BX34" s="966"/>
      <c r="BY34" s="966"/>
      <c r="BZ34" s="966"/>
      <c r="CA34" s="966"/>
      <c r="CB34" s="966"/>
      <c r="CC34" s="966"/>
      <c r="CD34" s="353"/>
      <c r="CE34" s="353"/>
      <c r="CF34" s="353"/>
      <c r="CG34" s="353"/>
      <c r="CH34" s="353"/>
      <c r="CI34" s="353"/>
      <c r="CJ34" s="353"/>
      <c r="CK34" s="353"/>
      <c r="CL34" s="353"/>
      <c r="CM34" s="175"/>
      <c r="CN34" s="175"/>
    </row>
    <row r="35" spans="1:92" s="1" customFormat="1" ht="10.5" customHeight="1">
      <c r="A35" s="1298"/>
      <c r="B35" s="1301"/>
      <c r="C35" s="256" t="s">
        <v>137</v>
      </c>
      <c r="D35" s="144" t="s">
        <v>127</v>
      </c>
      <c r="E35" s="54">
        <f>ROUND((AG35-AF35)*$AE34,2)</f>
        <v>0</v>
      </c>
      <c r="F35" s="54">
        <f t="shared" ref="F35:L35" si="26">ROUND((AH35-AG35)*$AE34,2)</f>
        <v>0</v>
      </c>
      <c r="G35" s="54">
        <f t="shared" si="26"/>
        <v>0</v>
      </c>
      <c r="H35" s="635">
        <f t="shared" si="26"/>
        <v>0</v>
      </c>
      <c r="I35" s="54">
        <f t="shared" si="26"/>
        <v>0</v>
      </c>
      <c r="J35" s="54">
        <f t="shared" si="26"/>
        <v>0</v>
      </c>
      <c r="K35" s="54">
        <f t="shared" si="26"/>
        <v>0</v>
      </c>
      <c r="L35" s="54">
        <f t="shared" si="26"/>
        <v>0</v>
      </c>
      <c r="M35" s="54">
        <f>ROUND((AO35-AN35)*$AE34,2)</f>
        <v>0</v>
      </c>
      <c r="N35" s="635">
        <f>ROUND((AP35-AO35)*$AE34,2)</f>
        <v>0</v>
      </c>
      <c r="O35" s="54">
        <f t="shared" ref="O35:AB35" si="27">ROUND((AQ35-AP35)*$AE34,2)</f>
        <v>0</v>
      </c>
      <c r="P35" s="54">
        <f t="shared" si="27"/>
        <v>0</v>
      </c>
      <c r="Q35" s="54">
        <f t="shared" si="27"/>
        <v>0</v>
      </c>
      <c r="R35" s="54">
        <f t="shared" si="27"/>
        <v>0</v>
      </c>
      <c r="S35" s="54">
        <f t="shared" si="27"/>
        <v>0</v>
      </c>
      <c r="T35" s="54">
        <f t="shared" si="27"/>
        <v>0</v>
      </c>
      <c r="U35" s="54">
        <f t="shared" si="27"/>
        <v>0</v>
      </c>
      <c r="V35" s="54">
        <f t="shared" si="27"/>
        <v>0</v>
      </c>
      <c r="W35" s="54">
        <f t="shared" si="27"/>
        <v>0</v>
      </c>
      <c r="X35" s="54">
        <f t="shared" si="27"/>
        <v>0</v>
      </c>
      <c r="Y35" s="635">
        <f t="shared" si="27"/>
        <v>0</v>
      </c>
      <c r="Z35" s="54">
        <f t="shared" si="27"/>
        <v>0</v>
      </c>
      <c r="AA35" s="54">
        <f t="shared" si="27"/>
        <v>0</v>
      </c>
      <c r="AB35" s="55">
        <f t="shared" si="27"/>
        <v>0</v>
      </c>
      <c r="AC35" s="53"/>
      <c r="AD35" s="56"/>
      <c r="AE35" s="64"/>
      <c r="AF35" s="363">
        <v>13.212999999999999</v>
      </c>
      <c r="AG35" s="363">
        <v>13.212999999999999</v>
      </c>
      <c r="AH35" s="363">
        <v>13.212999999999999</v>
      </c>
      <c r="AI35" s="363">
        <v>13.212999999999999</v>
      </c>
      <c r="AJ35" s="363">
        <v>13.212999999999999</v>
      </c>
      <c r="AK35" s="363">
        <v>13.212999999999999</v>
      </c>
      <c r="AL35" s="363">
        <v>13.212999999999999</v>
      </c>
      <c r="AM35" s="363">
        <v>13.212999999999999</v>
      </c>
      <c r="AN35" s="363">
        <v>13.212999999999999</v>
      </c>
      <c r="AO35" s="363">
        <v>13.212999999999999</v>
      </c>
      <c r="AP35" s="363">
        <v>13.212999999999999</v>
      </c>
      <c r="AQ35" s="363">
        <v>13.212999999999999</v>
      </c>
      <c r="AR35" s="363">
        <v>13.212999999999999</v>
      </c>
      <c r="AS35" s="363">
        <v>13.212999999999999</v>
      </c>
      <c r="AT35" s="363">
        <v>13.212999999999999</v>
      </c>
      <c r="AU35" s="363">
        <v>13.212999999999999</v>
      </c>
      <c r="AV35" s="363">
        <v>13.212999999999999</v>
      </c>
      <c r="AW35" s="363">
        <v>13.212999999999999</v>
      </c>
      <c r="AX35" s="363">
        <v>13.212999999999999</v>
      </c>
      <c r="AY35" s="363">
        <v>13.212999999999999</v>
      </c>
      <c r="AZ35" s="363">
        <v>13.212999999999999</v>
      </c>
      <c r="BA35" s="363">
        <v>13.212999999999999</v>
      </c>
      <c r="BB35" s="363">
        <v>13.212999999999999</v>
      </c>
      <c r="BC35" s="363">
        <v>13.212999999999999</v>
      </c>
      <c r="BD35" s="363">
        <v>13.212999999999999</v>
      </c>
      <c r="BE35" s="407">
        <v>53.526000000000003</v>
      </c>
      <c r="BF35" s="407">
        <v>53.526000000000003</v>
      </c>
      <c r="BG35" s="407">
        <v>53.526000000000003</v>
      </c>
      <c r="BH35" s="407">
        <v>53.526000000000003</v>
      </c>
      <c r="BI35" s="407">
        <v>53.526000000000003</v>
      </c>
      <c r="BJ35" s="407">
        <v>53.526000000000003</v>
      </c>
      <c r="BK35" s="407">
        <v>53.526000000000003</v>
      </c>
      <c r="BL35" s="407">
        <v>53.526000000000003</v>
      </c>
      <c r="BM35" s="407">
        <v>53.526000000000003</v>
      </c>
      <c r="BN35" s="407">
        <v>53.526000000000003</v>
      </c>
      <c r="BO35" s="407">
        <v>53.526000000000003</v>
      </c>
      <c r="BP35" s="407">
        <v>53.526000000000003</v>
      </c>
      <c r="BQ35" s="407">
        <v>53.526000000000003</v>
      </c>
      <c r="BR35" s="407">
        <v>53.526000000000003</v>
      </c>
      <c r="BS35" s="407">
        <v>53.526000000000003</v>
      </c>
      <c r="BT35" s="407">
        <v>53.526000000000003</v>
      </c>
      <c r="BU35" s="407">
        <v>53.526000000000003</v>
      </c>
      <c r="BV35" s="407">
        <v>53.526000000000003</v>
      </c>
      <c r="BW35" s="407">
        <v>53.526000000000003</v>
      </c>
      <c r="BX35" s="407">
        <v>53.526000000000003</v>
      </c>
      <c r="BY35" s="407">
        <v>53.526000000000003</v>
      </c>
      <c r="BZ35" s="407">
        <v>53.526000000000003</v>
      </c>
      <c r="CA35" s="407">
        <v>53.526000000000003</v>
      </c>
      <c r="CB35" s="407">
        <v>53.526000000000003</v>
      </c>
      <c r="CC35" s="407"/>
      <c r="CD35" s="109"/>
      <c r="CE35" s="353"/>
      <c r="CF35" s="353"/>
      <c r="CG35" s="353"/>
      <c r="CH35" s="353"/>
      <c r="CI35" s="353"/>
      <c r="CJ35" s="353"/>
      <c r="CK35" s="353"/>
      <c r="CL35" s="353"/>
      <c r="CM35" s="175"/>
      <c r="CN35" s="175"/>
    </row>
    <row r="36" spans="1:92" s="1" customFormat="1" ht="10.5" customHeight="1" thickBot="1">
      <c r="A36" s="1299"/>
      <c r="B36" s="1302"/>
      <c r="C36" s="862"/>
      <c r="D36" s="254" t="s">
        <v>42</v>
      </c>
      <c r="E36" s="154" t="e">
        <f t="shared" ref="E36:AB36" si="28">E35/E34</f>
        <v>#DIV/0!</v>
      </c>
      <c r="F36" s="154" t="e">
        <f t="shared" si="28"/>
        <v>#DIV/0!</v>
      </c>
      <c r="G36" s="154" t="e">
        <f t="shared" si="28"/>
        <v>#DIV/0!</v>
      </c>
      <c r="H36" s="672" t="e">
        <f t="shared" si="28"/>
        <v>#DIV/0!</v>
      </c>
      <c r="I36" s="154" t="e">
        <f t="shared" si="28"/>
        <v>#DIV/0!</v>
      </c>
      <c r="J36" s="154" t="e">
        <f t="shared" si="28"/>
        <v>#DIV/0!</v>
      </c>
      <c r="K36" s="154" t="e">
        <f t="shared" si="28"/>
        <v>#DIV/0!</v>
      </c>
      <c r="L36" s="154" t="e">
        <f t="shared" si="28"/>
        <v>#DIV/0!</v>
      </c>
      <c r="M36" s="154" t="e">
        <f t="shared" si="28"/>
        <v>#DIV/0!</v>
      </c>
      <c r="N36" s="672" t="e">
        <f t="shared" si="28"/>
        <v>#DIV/0!</v>
      </c>
      <c r="O36" s="154" t="e">
        <f t="shared" si="28"/>
        <v>#DIV/0!</v>
      </c>
      <c r="P36" s="154" t="e">
        <f t="shared" si="28"/>
        <v>#DIV/0!</v>
      </c>
      <c r="Q36" s="154" t="e">
        <f t="shared" si="28"/>
        <v>#DIV/0!</v>
      </c>
      <c r="R36" s="154" t="e">
        <f t="shared" si="28"/>
        <v>#DIV/0!</v>
      </c>
      <c r="S36" s="154" t="e">
        <f t="shared" si="28"/>
        <v>#DIV/0!</v>
      </c>
      <c r="T36" s="154" t="e">
        <f t="shared" si="28"/>
        <v>#DIV/0!</v>
      </c>
      <c r="U36" s="154" t="e">
        <f t="shared" si="28"/>
        <v>#DIV/0!</v>
      </c>
      <c r="V36" s="154" t="e">
        <f t="shared" si="28"/>
        <v>#DIV/0!</v>
      </c>
      <c r="W36" s="154" t="e">
        <f t="shared" si="28"/>
        <v>#DIV/0!</v>
      </c>
      <c r="X36" s="154" t="e">
        <f t="shared" si="28"/>
        <v>#DIV/0!</v>
      </c>
      <c r="Y36" s="672" t="e">
        <f t="shared" si="28"/>
        <v>#DIV/0!</v>
      </c>
      <c r="Z36" s="154" t="e">
        <f t="shared" si="28"/>
        <v>#DIV/0!</v>
      </c>
      <c r="AA36" s="154" t="e">
        <f t="shared" si="28"/>
        <v>#DIV/0!</v>
      </c>
      <c r="AB36" s="155" t="e">
        <f t="shared" si="28"/>
        <v>#DIV/0!</v>
      </c>
      <c r="AC36" s="53"/>
      <c r="AD36" s="56"/>
      <c r="AE36" s="64"/>
      <c r="AF36" s="407"/>
      <c r="AG36" s="363"/>
      <c r="AH36" s="363"/>
      <c r="AI36" s="407"/>
      <c r="AJ36" s="407"/>
      <c r="AK36" s="407"/>
      <c r="AL36" s="407"/>
      <c r="AM36" s="407"/>
      <c r="AN36" s="363"/>
      <c r="AO36" s="407"/>
      <c r="AP36" s="407"/>
      <c r="AQ36" s="407"/>
      <c r="AR36" s="363"/>
      <c r="AS36" s="407"/>
      <c r="AT36" s="407"/>
      <c r="AU36" s="407"/>
      <c r="AV36" s="407"/>
      <c r="AW36" s="407"/>
      <c r="AX36" s="363"/>
      <c r="AY36" s="363"/>
      <c r="AZ36" s="363"/>
      <c r="BA36" s="407"/>
      <c r="BB36" s="363"/>
      <c r="BC36" s="363"/>
      <c r="BD36" s="407"/>
      <c r="BE36" s="966"/>
      <c r="BF36" s="966"/>
      <c r="BG36" s="407"/>
      <c r="BH36" s="966"/>
      <c r="BI36" s="966"/>
      <c r="BJ36" s="966"/>
      <c r="BK36" s="966"/>
      <c r="BL36" s="966"/>
      <c r="BM36" s="966"/>
      <c r="BN36" s="966"/>
      <c r="BO36" s="966"/>
      <c r="BP36" s="966"/>
      <c r="BQ36" s="966"/>
      <c r="BR36" s="966"/>
      <c r="BS36" s="966"/>
      <c r="BT36" s="966"/>
      <c r="BU36" s="966"/>
      <c r="BV36" s="966"/>
      <c r="BW36" s="966"/>
      <c r="BX36" s="966"/>
      <c r="BY36" s="966"/>
      <c r="BZ36" s="966"/>
      <c r="CA36" s="966"/>
      <c r="CB36" s="966"/>
      <c r="CC36" s="966"/>
      <c r="CD36" s="353"/>
      <c r="CE36" s="353"/>
      <c r="CF36" s="353"/>
      <c r="CG36" s="353"/>
      <c r="CH36" s="353"/>
      <c r="CI36" s="353"/>
      <c r="CJ36" s="353"/>
      <c r="CK36" s="353"/>
      <c r="CL36" s="353"/>
      <c r="CM36" s="175"/>
      <c r="CN36" s="175"/>
    </row>
    <row r="37" spans="1:92" s="1" customFormat="1" ht="10.5" customHeight="1">
      <c r="A37" s="1297" t="s">
        <v>4</v>
      </c>
      <c r="B37" s="1300" t="s">
        <v>985</v>
      </c>
      <c r="C37" s="1128"/>
      <c r="D37" s="1173"/>
      <c r="E37" s="82"/>
      <c r="F37" s="82"/>
      <c r="G37" s="82"/>
      <c r="H37" s="636"/>
      <c r="I37" s="82"/>
      <c r="J37" s="82"/>
      <c r="K37" s="82"/>
      <c r="L37" s="82"/>
      <c r="M37" s="82"/>
      <c r="N37" s="636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636"/>
      <c r="Z37" s="82"/>
      <c r="AA37" s="82"/>
      <c r="AB37" s="83"/>
      <c r="AC37" s="53" t="s">
        <v>125</v>
      </c>
      <c r="AD37" s="56">
        <f>AD39/AC39</f>
        <v>6.8362480127206415E-2</v>
      </c>
      <c r="AE37" s="64"/>
      <c r="AF37" s="407"/>
      <c r="AG37" s="363"/>
      <c r="AH37" s="363"/>
      <c r="AI37" s="363"/>
      <c r="AJ37" s="363"/>
      <c r="AK37" s="363"/>
      <c r="AL37" s="363"/>
      <c r="AM37" s="363"/>
      <c r="AN37" s="363"/>
      <c r="AO37" s="363"/>
      <c r="AP37" s="363"/>
      <c r="AQ37" s="363"/>
      <c r="AR37" s="363"/>
      <c r="AS37" s="363"/>
      <c r="AT37" s="363"/>
      <c r="AU37" s="363"/>
      <c r="AV37" s="363"/>
      <c r="AW37" s="363"/>
      <c r="AX37" s="363"/>
      <c r="AY37" s="363"/>
      <c r="AZ37" s="363"/>
      <c r="BA37" s="363"/>
      <c r="BB37" s="363"/>
      <c r="BC37" s="363"/>
      <c r="BD37" s="363"/>
      <c r="BE37" s="966"/>
      <c r="BF37" s="966"/>
      <c r="BG37" s="966"/>
      <c r="BH37" s="966"/>
      <c r="BI37" s="966"/>
      <c r="BJ37" s="966"/>
      <c r="BK37" s="966"/>
      <c r="BL37" s="966"/>
      <c r="BM37" s="966"/>
      <c r="BN37" s="966"/>
      <c r="BO37" s="966"/>
      <c r="BP37" s="966"/>
      <c r="BQ37" s="966"/>
      <c r="BR37" s="966"/>
      <c r="BS37" s="966"/>
      <c r="BT37" s="966"/>
      <c r="BU37" s="966"/>
      <c r="BV37" s="966"/>
      <c r="BW37" s="966"/>
      <c r="BX37" s="966"/>
      <c r="BY37" s="966"/>
      <c r="BZ37" s="966"/>
      <c r="CA37" s="966"/>
      <c r="CB37" s="966"/>
      <c r="CC37" s="966"/>
      <c r="CD37" s="353"/>
      <c r="CE37" s="353"/>
      <c r="CF37" s="353"/>
      <c r="CG37" s="353"/>
      <c r="CH37" s="353"/>
      <c r="CI37" s="353"/>
      <c r="CJ37" s="353"/>
      <c r="CK37" s="353"/>
      <c r="CL37" s="353"/>
      <c r="CM37" s="175"/>
      <c r="CN37" s="175"/>
    </row>
    <row r="38" spans="1:92" s="1" customFormat="1" ht="10.5" customHeight="1">
      <c r="A38" s="1298"/>
      <c r="B38" s="1301"/>
      <c r="C38" s="1129" t="s">
        <v>139</v>
      </c>
      <c r="D38" s="144" t="s">
        <v>34</v>
      </c>
      <c r="E38" s="114">
        <f>ROUND(SQRT(E39^2+E40^2)*1000/(1.73*E$10),0)</f>
        <v>3</v>
      </c>
      <c r="F38" s="114">
        <f t="shared" ref="F38:AB38" si="29">ROUND(SQRT(F39^2+F40^2)*1000/(1.73*F$10),0)</f>
        <v>3</v>
      </c>
      <c r="G38" s="114">
        <f t="shared" si="29"/>
        <v>3</v>
      </c>
      <c r="H38" s="638">
        <f t="shared" si="29"/>
        <v>3</v>
      </c>
      <c r="I38" s="114">
        <f t="shared" si="29"/>
        <v>3</v>
      </c>
      <c r="J38" s="114">
        <f t="shared" si="29"/>
        <v>3</v>
      </c>
      <c r="K38" s="114">
        <f t="shared" si="29"/>
        <v>3</v>
      </c>
      <c r="L38" s="114">
        <f t="shared" si="29"/>
        <v>6</v>
      </c>
      <c r="M38" s="114">
        <f t="shared" si="29"/>
        <v>6</v>
      </c>
      <c r="N38" s="638">
        <f t="shared" si="29"/>
        <v>10</v>
      </c>
      <c r="O38" s="114">
        <f t="shared" si="29"/>
        <v>10</v>
      </c>
      <c r="P38" s="114">
        <f t="shared" si="29"/>
        <v>10</v>
      </c>
      <c r="Q38" s="114">
        <f t="shared" si="29"/>
        <v>9</v>
      </c>
      <c r="R38" s="114">
        <f t="shared" si="29"/>
        <v>9</v>
      </c>
      <c r="S38" s="114">
        <f t="shared" si="29"/>
        <v>9</v>
      </c>
      <c r="T38" s="114">
        <f t="shared" si="29"/>
        <v>9</v>
      </c>
      <c r="U38" s="114">
        <f t="shared" si="29"/>
        <v>7</v>
      </c>
      <c r="V38" s="114">
        <f t="shared" si="29"/>
        <v>7</v>
      </c>
      <c r="W38" s="114">
        <f t="shared" si="29"/>
        <v>7</v>
      </c>
      <c r="X38" s="114">
        <f t="shared" si="29"/>
        <v>7</v>
      </c>
      <c r="Y38" s="638">
        <f t="shared" si="29"/>
        <v>7</v>
      </c>
      <c r="Z38" s="114">
        <f t="shared" si="29"/>
        <v>3</v>
      </c>
      <c r="AA38" s="114">
        <f t="shared" si="29"/>
        <v>3</v>
      </c>
      <c r="AB38" s="115">
        <f t="shared" si="29"/>
        <v>3</v>
      </c>
      <c r="AC38" s="359"/>
      <c r="AD38" s="191"/>
      <c r="AE38" s="64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  <c r="BC38" s="363"/>
      <c r="BD38" s="363"/>
      <c r="BE38" s="966"/>
      <c r="BF38" s="966"/>
      <c r="BG38" s="966"/>
      <c r="BH38" s="966"/>
      <c r="BI38" s="966"/>
      <c r="BJ38" s="966"/>
      <c r="BK38" s="966"/>
      <c r="BL38" s="966"/>
      <c r="BM38" s="966"/>
      <c r="BN38" s="966"/>
      <c r="BO38" s="966"/>
      <c r="BP38" s="966"/>
      <c r="BQ38" s="966"/>
      <c r="BR38" s="966"/>
      <c r="BS38" s="966"/>
      <c r="BT38" s="966"/>
      <c r="BU38" s="966"/>
      <c r="BV38" s="966"/>
      <c r="BW38" s="966"/>
      <c r="BX38" s="966"/>
      <c r="BY38" s="966"/>
      <c r="BZ38" s="966"/>
      <c r="CA38" s="966"/>
      <c r="CB38" s="966"/>
      <c r="CC38" s="966"/>
      <c r="CD38" s="353"/>
      <c r="CE38" s="353"/>
      <c r="CF38" s="353"/>
      <c r="CG38" s="353"/>
      <c r="CH38" s="353"/>
      <c r="CI38" s="353"/>
      <c r="CJ38" s="353"/>
      <c r="CK38" s="353"/>
      <c r="CL38" s="353"/>
      <c r="CM38" s="175"/>
      <c r="CN38" s="175"/>
    </row>
    <row r="39" spans="1:92" s="1" customFormat="1" ht="10.5" customHeight="1">
      <c r="A39" s="1298"/>
      <c r="B39" s="1301"/>
      <c r="C39" s="256" t="s">
        <v>137</v>
      </c>
      <c r="D39" s="144" t="s">
        <v>126</v>
      </c>
      <c r="E39" s="54">
        <f>ROUND((AG39-AF39)*$AE39,2)</f>
        <v>0.03</v>
      </c>
      <c r="F39" s="54">
        <f t="shared" ref="F39:M39" si="30">ROUND((AH39-AG39)*$AE39,2)</f>
        <v>0.03</v>
      </c>
      <c r="G39" s="54">
        <f t="shared" si="30"/>
        <v>0.03</v>
      </c>
      <c r="H39" s="635">
        <f t="shared" si="30"/>
        <v>0.03</v>
      </c>
      <c r="I39" s="54">
        <f t="shared" si="30"/>
        <v>0.03</v>
      </c>
      <c r="J39" s="54">
        <f t="shared" si="30"/>
        <v>0.03</v>
      </c>
      <c r="K39" s="54">
        <f t="shared" si="30"/>
        <v>0.03</v>
      </c>
      <c r="L39" s="54">
        <f t="shared" si="30"/>
        <v>0.06</v>
      </c>
      <c r="M39" s="54">
        <f t="shared" si="30"/>
        <v>0.06</v>
      </c>
      <c r="N39" s="635">
        <f>ROUND((AP39-AO39)*$AE39,2)</f>
        <v>0.11</v>
      </c>
      <c r="O39" s="54">
        <f t="shared" ref="O39:AB39" si="31">ROUND((AQ39-AP39)*$AE39,2)</f>
        <v>0.11</v>
      </c>
      <c r="P39" s="54">
        <f t="shared" si="31"/>
        <v>0.11</v>
      </c>
      <c r="Q39" s="54">
        <f t="shared" si="31"/>
        <v>0.1</v>
      </c>
      <c r="R39" s="54">
        <f t="shared" si="31"/>
        <v>0.1</v>
      </c>
      <c r="S39" s="54">
        <f t="shared" si="31"/>
        <v>0.1</v>
      </c>
      <c r="T39" s="54">
        <f t="shared" si="31"/>
        <v>0.1</v>
      </c>
      <c r="U39" s="54">
        <f t="shared" si="31"/>
        <v>0.08</v>
      </c>
      <c r="V39" s="54">
        <f t="shared" si="31"/>
        <v>0.08</v>
      </c>
      <c r="W39" s="54">
        <f t="shared" si="31"/>
        <v>0.08</v>
      </c>
      <c r="X39" s="54">
        <f t="shared" si="31"/>
        <v>0.08</v>
      </c>
      <c r="Y39" s="635">
        <f t="shared" si="31"/>
        <v>0.08</v>
      </c>
      <c r="Z39" s="54">
        <f t="shared" si="31"/>
        <v>0.03</v>
      </c>
      <c r="AA39" s="54">
        <f t="shared" si="31"/>
        <v>0.03</v>
      </c>
      <c r="AB39" s="55">
        <f t="shared" si="31"/>
        <v>0.03</v>
      </c>
      <c r="AC39" s="53">
        <f>(BD39-AF39)*AE39</f>
        <v>1.5095999999997729</v>
      </c>
      <c r="AD39" s="56">
        <f>(BD40-AF40)*AE39</f>
        <v>0.10320000000001528</v>
      </c>
      <c r="AE39" s="64">
        <v>2.4</v>
      </c>
      <c r="AF39" s="363">
        <v>1713.316</v>
      </c>
      <c r="AG39" s="363">
        <v>1713.329</v>
      </c>
      <c r="AH39" s="363">
        <v>1713.3419999999999</v>
      </c>
      <c r="AI39" s="363">
        <v>1713.355</v>
      </c>
      <c r="AJ39" s="363">
        <v>1713.36725</v>
      </c>
      <c r="AK39" s="363">
        <v>1713.3795</v>
      </c>
      <c r="AL39" s="363">
        <v>1713.39175</v>
      </c>
      <c r="AM39" s="363">
        <v>1713.404</v>
      </c>
      <c r="AN39" s="363">
        <v>1713.4275</v>
      </c>
      <c r="AO39" s="363">
        <v>1713.451</v>
      </c>
      <c r="AP39" s="363">
        <v>1713.4947500000001</v>
      </c>
      <c r="AQ39" s="363">
        <v>1713.5385000000001</v>
      </c>
      <c r="AR39" s="363">
        <v>1713.5822500000002</v>
      </c>
      <c r="AS39" s="363">
        <v>1713.626</v>
      </c>
      <c r="AT39" s="363">
        <v>1713.6656666666665</v>
      </c>
      <c r="AU39" s="363">
        <v>1713.7053333333331</v>
      </c>
      <c r="AV39" s="363">
        <v>1713.7449999999999</v>
      </c>
      <c r="AW39" s="363">
        <v>1713.7774999999999</v>
      </c>
      <c r="AX39" s="363">
        <v>1713.81</v>
      </c>
      <c r="AY39" s="363">
        <v>1713.8419999999999</v>
      </c>
      <c r="AZ39" s="363">
        <v>1713.8739999999998</v>
      </c>
      <c r="BA39" s="363">
        <v>1713.9059999999999</v>
      </c>
      <c r="BB39" s="363">
        <v>1713.9189999999999</v>
      </c>
      <c r="BC39" s="363">
        <v>1713.9319999999998</v>
      </c>
      <c r="BD39" s="363">
        <v>1713.9449999999999</v>
      </c>
      <c r="BE39" s="363"/>
      <c r="BF39" s="363"/>
      <c r="BG39" s="966"/>
      <c r="BH39" s="363"/>
      <c r="BI39" s="363"/>
      <c r="BJ39" s="363"/>
      <c r="BK39" s="363"/>
      <c r="BL39" s="363"/>
      <c r="BM39" s="363"/>
      <c r="BN39" s="363"/>
      <c r="BO39" s="363"/>
      <c r="BP39" s="363"/>
      <c r="BQ39" s="363"/>
      <c r="BR39" s="363"/>
      <c r="BS39" s="363"/>
      <c r="BT39" s="363"/>
      <c r="BU39" s="363"/>
      <c r="BV39" s="363"/>
      <c r="BW39" s="363"/>
      <c r="BX39" s="363"/>
      <c r="BY39" s="363"/>
      <c r="BZ39" s="363"/>
      <c r="CA39" s="363"/>
      <c r="CB39" s="966"/>
      <c r="CC39" s="966"/>
      <c r="CD39" s="353"/>
      <c r="CE39" s="353"/>
      <c r="CF39" s="353"/>
      <c r="CG39" s="353"/>
      <c r="CH39" s="353"/>
      <c r="CI39" s="353"/>
      <c r="CJ39" s="353"/>
      <c r="CK39" s="353"/>
      <c r="CL39" s="353"/>
      <c r="CM39" s="175"/>
      <c r="CN39" s="175"/>
    </row>
    <row r="40" spans="1:92" s="1" customFormat="1" ht="10.5" customHeight="1">
      <c r="A40" s="1298"/>
      <c r="B40" s="1301"/>
      <c r="C40" s="256" t="s">
        <v>137</v>
      </c>
      <c r="D40" s="144" t="s">
        <v>127</v>
      </c>
      <c r="E40" s="54">
        <f>ROUND((AG40-AF40)*$AE39,2)</f>
        <v>0</v>
      </c>
      <c r="F40" s="54">
        <f t="shared" ref="F40:L40" si="32">ROUND((AH40-AG40)*$AE39,2)</f>
        <v>0</v>
      </c>
      <c r="G40" s="54">
        <f t="shared" si="32"/>
        <v>0</v>
      </c>
      <c r="H40" s="635">
        <f t="shared" si="32"/>
        <v>0</v>
      </c>
      <c r="I40" s="54">
        <f t="shared" si="32"/>
        <v>0</v>
      </c>
      <c r="J40" s="54">
        <f t="shared" si="32"/>
        <v>0</v>
      </c>
      <c r="K40" s="54">
        <f t="shared" si="32"/>
        <v>0</v>
      </c>
      <c r="L40" s="54">
        <f t="shared" si="32"/>
        <v>0</v>
      </c>
      <c r="M40" s="54">
        <f>ROUND((AO40-AN40)*$AE39,2)</f>
        <v>0</v>
      </c>
      <c r="N40" s="635">
        <f>ROUND((AP40-AO40)*$AE39,2)</f>
        <v>0.01</v>
      </c>
      <c r="O40" s="54">
        <f t="shared" ref="O40:AB40" si="33">ROUND((AQ40-AP40)*$AE39,2)</f>
        <v>0.01</v>
      </c>
      <c r="P40" s="54">
        <f t="shared" si="33"/>
        <v>0.01</v>
      </c>
      <c r="Q40" s="54">
        <f t="shared" si="33"/>
        <v>0.01</v>
      </c>
      <c r="R40" s="54">
        <f t="shared" si="33"/>
        <v>0.01</v>
      </c>
      <c r="S40" s="54">
        <f t="shared" si="33"/>
        <v>0.01</v>
      </c>
      <c r="T40" s="54">
        <f t="shared" si="33"/>
        <v>0.01</v>
      </c>
      <c r="U40" s="54">
        <f t="shared" si="33"/>
        <v>0</v>
      </c>
      <c r="V40" s="54">
        <f t="shared" si="33"/>
        <v>0</v>
      </c>
      <c r="W40" s="54">
        <f t="shared" si="33"/>
        <v>0</v>
      </c>
      <c r="X40" s="54">
        <f t="shared" si="33"/>
        <v>0</v>
      </c>
      <c r="Y40" s="635">
        <f t="shared" si="33"/>
        <v>0</v>
      </c>
      <c r="Z40" s="54">
        <f t="shared" si="33"/>
        <v>0</v>
      </c>
      <c r="AA40" s="54">
        <f t="shared" si="33"/>
        <v>0</v>
      </c>
      <c r="AB40" s="55">
        <f t="shared" si="33"/>
        <v>0</v>
      </c>
      <c r="AC40" s="53"/>
      <c r="AD40" s="56"/>
      <c r="AE40" s="64"/>
      <c r="AF40" s="363">
        <v>446.15199999999999</v>
      </c>
      <c r="AG40" s="363">
        <v>446.15366666666665</v>
      </c>
      <c r="AH40" s="363">
        <v>446.15533333333332</v>
      </c>
      <c r="AI40" s="363">
        <v>446.15699999999998</v>
      </c>
      <c r="AJ40" s="363">
        <v>446.1585</v>
      </c>
      <c r="AK40" s="363">
        <v>446.16</v>
      </c>
      <c r="AL40" s="363">
        <v>446.16150000000005</v>
      </c>
      <c r="AM40" s="363">
        <v>446.16300000000001</v>
      </c>
      <c r="AN40" s="363">
        <v>446.16449999999998</v>
      </c>
      <c r="AO40" s="363">
        <v>446.166</v>
      </c>
      <c r="AP40" s="363">
        <v>446.16849999999999</v>
      </c>
      <c r="AQ40" s="363">
        <v>446.17099999999999</v>
      </c>
      <c r="AR40" s="363">
        <v>446.17349999999999</v>
      </c>
      <c r="AS40" s="363">
        <v>446.17599999999999</v>
      </c>
      <c r="AT40" s="363">
        <v>446.17833333333334</v>
      </c>
      <c r="AU40" s="363">
        <v>446.1806666666667</v>
      </c>
      <c r="AV40" s="363">
        <v>446.18299999999999</v>
      </c>
      <c r="AW40" s="363">
        <v>446.185</v>
      </c>
      <c r="AX40" s="363">
        <v>446.18700000000001</v>
      </c>
      <c r="AY40" s="363">
        <v>446.18866666666668</v>
      </c>
      <c r="AZ40" s="363">
        <v>446.19033333333334</v>
      </c>
      <c r="BA40" s="363">
        <v>446.19200000000001</v>
      </c>
      <c r="BB40" s="363">
        <v>446.19299999999998</v>
      </c>
      <c r="BC40" s="363">
        <v>446.19399999999996</v>
      </c>
      <c r="BD40" s="363">
        <v>446.19499999999999</v>
      </c>
      <c r="BE40" s="966">
        <v>5.218</v>
      </c>
      <c r="BF40" s="966">
        <v>5.218</v>
      </c>
      <c r="BG40" s="966">
        <v>5.218</v>
      </c>
      <c r="BH40" s="966">
        <v>5.218</v>
      </c>
      <c r="BI40" s="966">
        <v>5.218</v>
      </c>
      <c r="BJ40" s="966">
        <v>5.218</v>
      </c>
      <c r="BK40" s="966">
        <v>5.218</v>
      </c>
      <c r="BL40" s="966">
        <v>5.218</v>
      </c>
      <c r="BM40" s="966">
        <v>5.218</v>
      </c>
      <c r="BN40" s="966">
        <v>5.218</v>
      </c>
      <c r="BO40" s="966">
        <v>5.218</v>
      </c>
      <c r="BP40" s="966">
        <v>5.218</v>
      </c>
      <c r="BQ40" s="966">
        <v>5.218</v>
      </c>
      <c r="BR40" s="966">
        <v>5.218</v>
      </c>
      <c r="BS40" s="966">
        <v>5.218</v>
      </c>
      <c r="BT40" s="966">
        <v>5.218</v>
      </c>
      <c r="BU40" s="966">
        <v>5.218</v>
      </c>
      <c r="BV40" s="966">
        <v>5.218</v>
      </c>
      <c r="BW40" s="966">
        <v>5.218</v>
      </c>
      <c r="BX40" s="966">
        <v>5.218</v>
      </c>
      <c r="BY40" s="966">
        <v>5.218</v>
      </c>
      <c r="BZ40" s="966">
        <v>5.218</v>
      </c>
      <c r="CA40" s="966">
        <v>5.218</v>
      </c>
      <c r="CB40" s="966">
        <v>5.218</v>
      </c>
      <c r="CC40" s="966"/>
      <c r="CD40" s="353"/>
      <c r="CE40" s="353"/>
      <c r="CF40" s="353"/>
      <c r="CG40" s="353"/>
      <c r="CH40" s="353"/>
      <c r="CI40" s="353"/>
      <c r="CJ40" s="353"/>
      <c r="CK40" s="353"/>
      <c r="CL40" s="353"/>
      <c r="CM40" s="175"/>
      <c r="CN40" s="175"/>
    </row>
    <row r="41" spans="1:92" s="1" customFormat="1" ht="10.5" customHeight="1" thickBot="1">
      <c r="A41" s="1299"/>
      <c r="B41" s="1302"/>
      <c r="C41" s="862"/>
      <c r="D41" s="254" t="s">
        <v>42</v>
      </c>
      <c r="E41" s="58">
        <f t="shared" ref="E41:AB41" si="34">E40/E39</f>
        <v>0</v>
      </c>
      <c r="F41" s="58">
        <f t="shared" si="34"/>
        <v>0</v>
      </c>
      <c r="G41" s="58">
        <f t="shared" si="34"/>
        <v>0</v>
      </c>
      <c r="H41" s="637">
        <f t="shared" si="34"/>
        <v>0</v>
      </c>
      <c r="I41" s="58">
        <f t="shared" si="34"/>
        <v>0</v>
      </c>
      <c r="J41" s="58">
        <f t="shared" si="34"/>
        <v>0</v>
      </c>
      <c r="K41" s="58">
        <f t="shared" si="34"/>
        <v>0</v>
      </c>
      <c r="L41" s="58">
        <f t="shared" si="34"/>
        <v>0</v>
      </c>
      <c r="M41" s="58">
        <f t="shared" si="34"/>
        <v>0</v>
      </c>
      <c r="N41" s="637">
        <f t="shared" si="34"/>
        <v>9.0909090909090912E-2</v>
      </c>
      <c r="O41" s="58">
        <f t="shared" si="34"/>
        <v>9.0909090909090912E-2</v>
      </c>
      <c r="P41" s="58">
        <f t="shared" si="34"/>
        <v>9.0909090909090912E-2</v>
      </c>
      <c r="Q41" s="58">
        <f t="shared" si="34"/>
        <v>9.9999999999999992E-2</v>
      </c>
      <c r="R41" s="58">
        <f t="shared" si="34"/>
        <v>9.9999999999999992E-2</v>
      </c>
      <c r="S41" s="58">
        <f t="shared" si="34"/>
        <v>9.9999999999999992E-2</v>
      </c>
      <c r="T41" s="58">
        <f t="shared" si="34"/>
        <v>9.9999999999999992E-2</v>
      </c>
      <c r="U41" s="58">
        <f t="shared" si="34"/>
        <v>0</v>
      </c>
      <c r="V41" s="58">
        <f t="shared" si="34"/>
        <v>0</v>
      </c>
      <c r="W41" s="58">
        <f t="shared" si="34"/>
        <v>0</v>
      </c>
      <c r="X41" s="58">
        <f t="shared" si="34"/>
        <v>0</v>
      </c>
      <c r="Y41" s="637">
        <f t="shared" si="34"/>
        <v>0</v>
      </c>
      <c r="Z41" s="58">
        <f t="shared" si="34"/>
        <v>0</v>
      </c>
      <c r="AA41" s="58">
        <f t="shared" si="34"/>
        <v>0</v>
      </c>
      <c r="AB41" s="59">
        <f t="shared" si="34"/>
        <v>0</v>
      </c>
      <c r="AC41" s="359"/>
      <c r="AD41" s="191"/>
      <c r="AE41" s="191"/>
      <c r="AF41" s="966"/>
      <c r="AG41" s="966"/>
      <c r="AH41" s="966"/>
      <c r="AI41" s="966"/>
      <c r="AJ41" s="966"/>
      <c r="AK41" s="966"/>
      <c r="AL41" s="966"/>
      <c r="AM41" s="966"/>
      <c r="AN41" s="966"/>
      <c r="AO41" s="966"/>
      <c r="AP41" s="966"/>
      <c r="AQ41" s="966"/>
      <c r="AR41" s="363"/>
      <c r="AS41" s="966"/>
      <c r="AT41" s="966"/>
      <c r="AU41" s="966"/>
      <c r="AV41" s="966"/>
      <c r="AW41" s="966"/>
      <c r="AX41" s="363"/>
      <c r="AY41" s="966"/>
      <c r="AZ41" s="966"/>
      <c r="BA41" s="966"/>
      <c r="BB41" s="966"/>
      <c r="BC41" s="966"/>
      <c r="BD41" s="966"/>
      <c r="BE41" s="966"/>
      <c r="BF41" s="966"/>
      <c r="BG41" s="966"/>
      <c r="BH41" s="966"/>
      <c r="BI41" s="966"/>
      <c r="BJ41" s="966"/>
      <c r="BK41" s="966"/>
      <c r="BL41" s="966"/>
      <c r="BM41" s="966"/>
      <c r="BN41" s="966"/>
      <c r="BO41" s="966"/>
      <c r="BP41" s="966"/>
      <c r="BQ41" s="966"/>
      <c r="BR41" s="966"/>
      <c r="BS41" s="966"/>
      <c r="BT41" s="966"/>
      <c r="BU41" s="966"/>
      <c r="BV41" s="966"/>
      <c r="BW41" s="966"/>
      <c r="BX41" s="966"/>
      <c r="BY41" s="966"/>
      <c r="BZ41" s="966"/>
      <c r="CA41" s="966"/>
      <c r="CB41" s="966"/>
      <c r="CC41" s="966"/>
      <c r="CD41" s="353"/>
      <c r="CE41" s="353"/>
      <c r="CF41" s="353"/>
      <c r="CG41" s="353"/>
      <c r="CH41" s="353"/>
      <c r="CI41" s="353"/>
      <c r="CJ41" s="353"/>
      <c r="CK41" s="353"/>
      <c r="CL41" s="353"/>
      <c r="CM41" s="175"/>
      <c r="CN41" s="175"/>
    </row>
    <row r="42" spans="1:92" s="1" customFormat="1" ht="10.5" customHeight="1">
      <c r="A42" s="1297" t="s">
        <v>102</v>
      </c>
      <c r="B42" s="1300" t="s">
        <v>1028</v>
      </c>
      <c r="C42" s="1128"/>
      <c r="D42" s="1173"/>
      <c r="E42" s="85"/>
      <c r="F42" s="85"/>
      <c r="G42" s="85"/>
      <c r="H42" s="643"/>
      <c r="I42" s="85"/>
      <c r="J42" s="85"/>
      <c r="K42" s="85"/>
      <c r="L42" s="85"/>
      <c r="M42" s="85"/>
      <c r="N42" s="643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643"/>
      <c r="Z42" s="85"/>
      <c r="AA42" s="85"/>
      <c r="AB42" s="199"/>
      <c r="AC42" s="53" t="s">
        <v>125</v>
      </c>
      <c r="AD42" s="56">
        <f>AD44/AC44</f>
        <v>0</v>
      </c>
      <c r="AE42" s="64"/>
      <c r="AF42" s="966"/>
      <c r="AG42" s="966"/>
      <c r="AH42" s="966"/>
      <c r="AI42" s="966"/>
      <c r="AJ42" s="966"/>
      <c r="AK42" s="966"/>
      <c r="AL42" s="966"/>
      <c r="AM42" s="966"/>
      <c r="AN42" s="966"/>
      <c r="AO42" s="966"/>
      <c r="AP42" s="966"/>
      <c r="AQ42" s="966"/>
      <c r="AR42" s="363"/>
      <c r="AS42" s="966"/>
      <c r="AT42" s="966"/>
      <c r="AU42" s="966"/>
      <c r="AV42" s="966"/>
      <c r="AW42" s="966"/>
      <c r="AX42" s="363"/>
      <c r="AY42" s="966"/>
      <c r="AZ42" s="966"/>
      <c r="BA42" s="966"/>
      <c r="BB42" s="966"/>
      <c r="BC42" s="966"/>
      <c r="BD42" s="966"/>
      <c r="BE42" s="966"/>
      <c r="BF42" s="966"/>
      <c r="BG42" s="966"/>
      <c r="BH42" s="966"/>
      <c r="BI42" s="966"/>
      <c r="BJ42" s="966"/>
      <c r="BK42" s="966"/>
      <c r="BL42" s="966"/>
      <c r="BM42" s="966"/>
      <c r="BN42" s="966"/>
      <c r="BO42" s="966"/>
      <c r="BP42" s="966"/>
      <c r="BQ42" s="966"/>
      <c r="BR42" s="966"/>
      <c r="BS42" s="966"/>
      <c r="BT42" s="966"/>
      <c r="BU42" s="966"/>
      <c r="BV42" s="966"/>
      <c r="BW42" s="966"/>
      <c r="BX42" s="966"/>
      <c r="BY42" s="966"/>
      <c r="BZ42" s="966"/>
      <c r="CA42" s="966"/>
      <c r="CB42" s="966"/>
      <c r="CC42" s="966"/>
      <c r="CD42" s="353"/>
      <c r="CE42" s="353"/>
      <c r="CF42" s="353"/>
      <c r="CG42" s="353"/>
      <c r="CH42" s="353"/>
      <c r="CI42" s="353"/>
      <c r="CJ42" s="353"/>
      <c r="CK42" s="353"/>
      <c r="CL42" s="353"/>
      <c r="CM42" s="175"/>
      <c r="CN42" s="175"/>
    </row>
    <row r="43" spans="1:92" s="1" customFormat="1" ht="10.5" customHeight="1">
      <c r="A43" s="1298"/>
      <c r="B43" s="1301"/>
      <c r="C43" s="1129" t="s">
        <v>138</v>
      </c>
      <c r="D43" s="144" t="s">
        <v>34</v>
      </c>
      <c r="E43" s="100">
        <v>10</v>
      </c>
      <c r="F43" s="100">
        <v>10</v>
      </c>
      <c r="G43" s="100">
        <v>10</v>
      </c>
      <c r="H43" s="640">
        <v>10</v>
      </c>
      <c r="I43" s="100">
        <v>10</v>
      </c>
      <c r="J43" s="100">
        <v>10</v>
      </c>
      <c r="K43" s="100">
        <v>10</v>
      </c>
      <c r="L43" s="100">
        <v>15</v>
      </c>
      <c r="M43" s="100">
        <v>15</v>
      </c>
      <c r="N43" s="640">
        <v>20</v>
      </c>
      <c r="O43" s="100">
        <v>15</v>
      </c>
      <c r="P43" s="100">
        <v>15</v>
      </c>
      <c r="Q43" s="100">
        <v>20</v>
      </c>
      <c r="R43" s="100">
        <v>20</v>
      </c>
      <c r="S43" s="100">
        <v>20</v>
      </c>
      <c r="T43" s="100">
        <v>30</v>
      </c>
      <c r="U43" s="100">
        <v>30</v>
      </c>
      <c r="V43" s="100">
        <v>20</v>
      </c>
      <c r="W43" s="100">
        <v>20</v>
      </c>
      <c r="X43" s="100">
        <v>20</v>
      </c>
      <c r="Y43" s="640">
        <v>10</v>
      </c>
      <c r="Z43" s="100">
        <v>10</v>
      </c>
      <c r="AA43" s="100">
        <v>10</v>
      </c>
      <c r="AB43" s="200">
        <v>10</v>
      </c>
      <c r="AC43" s="359"/>
      <c r="AD43" s="191"/>
      <c r="AE43" s="64"/>
      <c r="AF43" s="353"/>
      <c r="AG43" s="353"/>
      <c r="AH43" s="353"/>
      <c r="AI43" s="353"/>
      <c r="AJ43" s="353"/>
      <c r="AK43" s="353"/>
      <c r="AL43" s="353"/>
      <c r="AM43" s="353"/>
      <c r="AN43" s="353"/>
      <c r="AO43" s="353"/>
      <c r="AP43" s="353"/>
      <c r="AQ43" s="353"/>
      <c r="AR43" s="361"/>
      <c r="AS43" s="353"/>
      <c r="AT43" s="353"/>
      <c r="AU43" s="353"/>
      <c r="AV43" s="353"/>
      <c r="AW43" s="353"/>
      <c r="AX43" s="361"/>
      <c r="AY43" s="353"/>
      <c r="AZ43" s="353"/>
      <c r="BA43" s="353"/>
      <c r="BB43" s="353"/>
      <c r="BC43" s="353"/>
      <c r="BD43" s="353"/>
      <c r="BE43" s="353"/>
      <c r="BF43" s="353"/>
      <c r="BG43" s="353"/>
      <c r="BH43" s="353"/>
      <c r="BI43" s="353"/>
      <c r="BJ43" s="353"/>
      <c r="BK43" s="353"/>
      <c r="BL43" s="353"/>
      <c r="BM43" s="353"/>
      <c r="BN43" s="353"/>
      <c r="BO43" s="353"/>
      <c r="BP43" s="353"/>
      <c r="BQ43" s="353"/>
      <c r="BR43" s="353"/>
      <c r="BS43" s="353"/>
      <c r="BT43" s="353"/>
      <c r="BU43" s="353"/>
      <c r="BV43" s="353"/>
      <c r="BW43" s="353"/>
      <c r="BX43" s="353"/>
      <c r="BY43" s="353"/>
      <c r="BZ43" s="353"/>
      <c r="CA43" s="353"/>
      <c r="CB43" s="353"/>
      <c r="CC43" s="353"/>
      <c r="CD43" s="353"/>
      <c r="CE43" s="353"/>
      <c r="CF43" s="353"/>
      <c r="CG43" s="353"/>
      <c r="CH43" s="353"/>
      <c r="CI43" s="353"/>
      <c r="CJ43" s="353"/>
      <c r="CK43" s="353"/>
      <c r="CL43" s="353"/>
      <c r="CM43" s="175"/>
      <c r="CN43" s="175"/>
    </row>
    <row r="44" spans="1:92" s="1" customFormat="1" ht="10.5" customHeight="1">
      <c r="A44" s="1298"/>
      <c r="B44" s="1301"/>
      <c r="C44" s="1129" t="s">
        <v>139</v>
      </c>
      <c r="D44" s="144" t="s">
        <v>126</v>
      </c>
      <c r="E44" s="67">
        <f>1.73*E43*E10*0.85/1000</f>
        <v>9.2641499999999988E-2</v>
      </c>
      <c r="F44" s="67">
        <f t="shared" ref="F44:AB44" si="35">1.73*F43*F10*0.85/1000</f>
        <v>9.2641499999999988E-2</v>
      </c>
      <c r="G44" s="67">
        <f t="shared" si="35"/>
        <v>9.2641499999999988E-2</v>
      </c>
      <c r="H44" s="1140">
        <f t="shared" si="35"/>
        <v>9.2641499999999988E-2</v>
      </c>
      <c r="I44" s="67">
        <f t="shared" si="35"/>
        <v>9.2641499999999988E-2</v>
      </c>
      <c r="J44" s="67">
        <f t="shared" si="35"/>
        <v>9.2641499999999988E-2</v>
      </c>
      <c r="K44" s="67">
        <f t="shared" si="35"/>
        <v>9.2641499999999988E-2</v>
      </c>
      <c r="L44" s="67">
        <f t="shared" si="35"/>
        <v>0.13896224999999998</v>
      </c>
      <c r="M44" s="67">
        <f t="shared" si="35"/>
        <v>0.13896224999999998</v>
      </c>
      <c r="N44" s="1140">
        <f t="shared" si="35"/>
        <v>0.18528299999999998</v>
      </c>
      <c r="O44" s="67">
        <f t="shared" si="35"/>
        <v>0.13896224999999998</v>
      </c>
      <c r="P44" s="67">
        <f t="shared" si="35"/>
        <v>0.13896224999999998</v>
      </c>
      <c r="Q44" s="67">
        <f t="shared" si="35"/>
        <v>0.182342</v>
      </c>
      <c r="R44" s="67">
        <f t="shared" si="35"/>
        <v>0.182342</v>
      </c>
      <c r="S44" s="67">
        <f t="shared" si="35"/>
        <v>0.182342</v>
      </c>
      <c r="T44" s="67">
        <f t="shared" si="35"/>
        <v>0.27351299999999995</v>
      </c>
      <c r="U44" s="67">
        <f t="shared" si="35"/>
        <v>0.27351299999999995</v>
      </c>
      <c r="V44" s="67">
        <f t="shared" si="35"/>
        <v>0.182342</v>
      </c>
      <c r="W44" s="67">
        <f t="shared" si="35"/>
        <v>0.182342</v>
      </c>
      <c r="X44" s="67">
        <f t="shared" si="35"/>
        <v>0.182342</v>
      </c>
      <c r="Y44" s="1140">
        <f t="shared" si="35"/>
        <v>9.1171000000000002E-2</v>
      </c>
      <c r="Z44" s="67">
        <f t="shared" si="35"/>
        <v>9.1171000000000002E-2</v>
      </c>
      <c r="AA44" s="67">
        <f t="shared" si="35"/>
        <v>9.1171000000000002E-2</v>
      </c>
      <c r="AB44" s="68">
        <f t="shared" si="35"/>
        <v>9.1171000000000002E-2</v>
      </c>
      <c r="AC44" s="53">
        <f>SUM(E44:AB44)</f>
        <v>3.3953845000000005</v>
      </c>
      <c r="AD44" s="56">
        <f>(BD45-AF45)*AE44</f>
        <v>0</v>
      </c>
      <c r="AE44" s="64">
        <v>2.4</v>
      </c>
      <c r="AF44" s="353"/>
      <c r="AG44" s="353"/>
      <c r="AH44" s="353"/>
      <c r="AI44" s="353"/>
      <c r="AJ44" s="353"/>
      <c r="AK44" s="353"/>
      <c r="AL44" s="353"/>
      <c r="AM44" s="353"/>
      <c r="AN44" s="353"/>
      <c r="AO44" s="353"/>
      <c r="AP44" s="353"/>
      <c r="AQ44" s="353"/>
      <c r="AR44" s="361"/>
      <c r="AS44" s="353"/>
      <c r="AT44" s="353"/>
      <c r="AU44" s="353"/>
      <c r="AV44" s="353"/>
      <c r="AW44" s="353"/>
      <c r="AX44" s="361"/>
      <c r="AY44" s="353"/>
      <c r="AZ44" s="353"/>
      <c r="BA44" s="353"/>
      <c r="BB44" s="353"/>
      <c r="BC44" s="353"/>
      <c r="BD44" s="353"/>
      <c r="BE44" s="353"/>
      <c r="BF44" s="353"/>
      <c r="BG44" s="353"/>
      <c r="BH44" s="353"/>
      <c r="BI44" s="353"/>
      <c r="BJ44" s="353"/>
      <c r="BK44" s="353"/>
      <c r="BL44" s="353"/>
      <c r="BM44" s="353"/>
      <c r="BN44" s="353"/>
      <c r="BO44" s="353"/>
      <c r="BP44" s="353"/>
      <c r="BQ44" s="353"/>
      <c r="BR44" s="353"/>
      <c r="BS44" s="353"/>
      <c r="BT44" s="353"/>
      <c r="BU44" s="353"/>
      <c r="BV44" s="353"/>
      <c r="BW44" s="353"/>
      <c r="BX44" s="353"/>
      <c r="BY44" s="353"/>
      <c r="BZ44" s="353"/>
      <c r="CA44" s="353"/>
      <c r="CB44" s="353"/>
      <c r="CC44" s="353"/>
      <c r="CD44" s="353"/>
      <c r="CE44" s="353"/>
      <c r="CF44" s="353"/>
      <c r="CG44" s="353"/>
      <c r="CH44" s="353"/>
      <c r="CI44" s="353"/>
      <c r="CJ44" s="353"/>
      <c r="CK44" s="353"/>
      <c r="CL44" s="353"/>
      <c r="CM44" s="175"/>
      <c r="CN44" s="175"/>
    </row>
    <row r="45" spans="1:92" s="1" customFormat="1" ht="10.5" customHeight="1">
      <c r="A45" s="1298"/>
      <c r="B45" s="1301"/>
      <c r="C45" s="256" t="s">
        <v>137</v>
      </c>
      <c r="D45" s="144" t="s">
        <v>127</v>
      </c>
      <c r="E45" s="100" t="s">
        <v>133</v>
      </c>
      <c r="F45" s="100"/>
      <c r="G45" s="100"/>
      <c r="H45" s="640"/>
      <c r="I45" s="100"/>
      <c r="J45" s="100"/>
      <c r="K45" s="100"/>
      <c r="L45" s="100"/>
      <c r="M45" s="100"/>
      <c r="N45" s="64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640"/>
      <c r="Z45" s="100"/>
      <c r="AA45" s="100"/>
      <c r="AB45" s="200"/>
      <c r="AC45" s="540"/>
      <c r="AD45" s="380"/>
      <c r="AE45" s="380"/>
      <c r="AF45" s="353"/>
      <c r="AG45" s="353"/>
      <c r="AH45" s="353"/>
      <c r="AI45" s="353"/>
      <c r="AJ45" s="353"/>
      <c r="AK45" s="353"/>
      <c r="AL45" s="353"/>
      <c r="AM45" s="353"/>
      <c r="AN45" s="353"/>
      <c r="AO45" s="353"/>
      <c r="AP45" s="353"/>
      <c r="AQ45" s="353"/>
      <c r="AR45" s="353"/>
      <c r="AS45" s="353"/>
      <c r="AT45" s="353"/>
      <c r="AU45" s="353"/>
      <c r="AV45" s="353"/>
      <c r="AW45" s="353"/>
      <c r="AX45" s="361"/>
      <c r="AY45" s="353"/>
      <c r="AZ45" s="353"/>
      <c r="BA45" s="353"/>
      <c r="BB45" s="353"/>
      <c r="BC45" s="353"/>
      <c r="BD45" s="353"/>
      <c r="BE45" s="353"/>
      <c r="BF45" s="353"/>
      <c r="BG45" s="353"/>
      <c r="BH45" s="353"/>
      <c r="BI45" s="353"/>
      <c r="BJ45" s="353"/>
      <c r="BK45" s="353"/>
      <c r="BL45" s="353"/>
      <c r="BM45" s="353"/>
      <c r="BN45" s="353"/>
      <c r="BO45" s="353"/>
      <c r="BP45" s="353"/>
      <c r="BQ45" s="353"/>
      <c r="BR45" s="353"/>
      <c r="BS45" s="353"/>
      <c r="BT45" s="353"/>
      <c r="BU45" s="353"/>
      <c r="BV45" s="353"/>
      <c r="BW45" s="353"/>
      <c r="BX45" s="353"/>
      <c r="BY45" s="353"/>
      <c r="BZ45" s="353"/>
      <c r="CA45" s="353"/>
      <c r="CB45" s="353"/>
      <c r="CC45" s="353"/>
      <c r="CD45" s="353"/>
      <c r="CE45" s="353"/>
      <c r="CF45" s="353"/>
      <c r="CG45" s="353"/>
      <c r="CH45" s="353"/>
      <c r="CI45" s="353"/>
      <c r="CJ45" s="353"/>
      <c r="CK45" s="353"/>
      <c r="CL45" s="353"/>
      <c r="CM45" s="175"/>
      <c r="CN45" s="175"/>
    </row>
    <row r="46" spans="1:92" s="1" customFormat="1" ht="10.5" customHeight="1" thickBot="1">
      <c r="A46" s="1299"/>
      <c r="B46" s="1302"/>
      <c r="C46" s="862"/>
      <c r="D46" s="254" t="s">
        <v>42</v>
      </c>
      <c r="E46" s="103"/>
      <c r="F46" s="103"/>
      <c r="G46" s="103"/>
      <c r="H46" s="645"/>
      <c r="I46" s="103"/>
      <c r="J46" s="103"/>
      <c r="K46" s="103"/>
      <c r="L46" s="103"/>
      <c r="M46" s="103"/>
      <c r="N46" s="645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645"/>
      <c r="Z46" s="103"/>
      <c r="AA46" s="103"/>
      <c r="AB46" s="202"/>
      <c r="AC46" s="540"/>
      <c r="AD46" s="380"/>
      <c r="AE46" s="380"/>
      <c r="AF46" s="353"/>
      <c r="AG46" s="353"/>
      <c r="AH46" s="353"/>
      <c r="AI46" s="353"/>
      <c r="AJ46" s="353"/>
      <c r="AK46" s="353"/>
      <c r="AL46" s="353"/>
      <c r="AM46" s="353"/>
      <c r="AN46" s="353"/>
      <c r="AO46" s="353"/>
      <c r="AP46" s="353"/>
      <c r="AQ46" s="353"/>
      <c r="AR46" s="353"/>
      <c r="AS46" s="353"/>
      <c r="AT46" s="353"/>
      <c r="AU46" s="353"/>
      <c r="AV46" s="353"/>
      <c r="AW46" s="353"/>
      <c r="AX46" s="353"/>
      <c r="AY46" s="353"/>
      <c r="AZ46" s="353"/>
      <c r="BA46" s="353"/>
      <c r="BB46" s="353"/>
      <c r="BC46" s="353"/>
      <c r="BD46" s="353"/>
      <c r="BE46" s="353"/>
      <c r="BF46" s="353"/>
      <c r="BG46" s="353"/>
      <c r="BH46" s="353"/>
      <c r="BI46" s="353"/>
      <c r="BJ46" s="353"/>
      <c r="BK46" s="353"/>
      <c r="BL46" s="353"/>
      <c r="BM46" s="353"/>
      <c r="BN46" s="353"/>
      <c r="BO46" s="353"/>
      <c r="BP46" s="353"/>
      <c r="BQ46" s="353"/>
      <c r="BR46" s="353"/>
      <c r="BS46" s="353"/>
      <c r="BT46" s="353"/>
      <c r="BU46" s="353"/>
      <c r="BV46" s="353"/>
      <c r="BW46" s="353"/>
      <c r="BX46" s="353"/>
      <c r="BY46" s="353"/>
      <c r="BZ46" s="353"/>
      <c r="CA46" s="353"/>
      <c r="CB46" s="353"/>
      <c r="CC46" s="353"/>
      <c r="CD46" s="353"/>
      <c r="CE46" s="353"/>
      <c r="CF46" s="353"/>
      <c r="CG46" s="353"/>
      <c r="CH46" s="353"/>
      <c r="CI46" s="353"/>
      <c r="CJ46" s="353"/>
      <c r="CK46" s="353"/>
      <c r="CL46" s="353"/>
      <c r="CM46" s="175"/>
      <c r="CN46" s="175"/>
    </row>
    <row r="47" spans="1:92" s="1" customFormat="1" ht="10.5" customHeight="1">
      <c r="A47" s="1297" t="s">
        <v>104</v>
      </c>
      <c r="B47" s="1300" t="s">
        <v>48</v>
      </c>
      <c r="C47" s="1128"/>
      <c r="D47" s="1173"/>
      <c r="E47" s="1325" t="s">
        <v>933</v>
      </c>
      <c r="F47" s="1326"/>
      <c r="G47" s="85"/>
      <c r="H47" s="643"/>
      <c r="I47" s="85"/>
      <c r="J47" s="85"/>
      <c r="K47" s="85"/>
      <c r="L47" s="85"/>
      <c r="M47" s="85"/>
      <c r="N47" s="643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643"/>
      <c r="Z47" s="85"/>
      <c r="AA47" s="85"/>
      <c r="AB47" s="199"/>
      <c r="AC47" s="53" t="s">
        <v>125</v>
      </c>
      <c r="AD47" s="56" t="e">
        <f>AD49/AC49</f>
        <v>#DIV/0!</v>
      </c>
      <c r="AE47" s="64"/>
      <c r="AF47" s="353"/>
      <c r="AG47" s="353"/>
      <c r="AH47" s="353"/>
      <c r="AI47" s="353"/>
      <c r="AJ47" s="353"/>
      <c r="AK47" s="353"/>
      <c r="AL47" s="353"/>
      <c r="AM47" s="353"/>
      <c r="AN47" s="353"/>
      <c r="AO47" s="353"/>
      <c r="AP47" s="353"/>
      <c r="AQ47" s="353"/>
      <c r="AR47" s="353"/>
      <c r="AS47" s="353"/>
      <c r="AT47" s="353"/>
      <c r="AU47" s="353"/>
      <c r="AV47" s="353"/>
      <c r="AW47" s="353"/>
      <c r="AX47" s="353"/>
      <c r="AY47" s="353"/>
      <c r="AZ47" s="353"/>
      <c r="BA47" s="353"/>
      <c r="BB47" s="353"/>
      <c r="BC47" s="353"/>
      <c r="BD47" s="353"/>
      <c r="BE47" s="353"/>
      <c r="BF47" s="353"/>
      <c r="BG47" s="353"/>
      <c r="BH47" s="353"/>
      <c r="BI47" s="353"/>
      <c r="BJ47" s="353"/>
      <c r="BK47" s="353"/>
      <c r="BL47" s="353"/>
      <c r="BM47" s="353"/>
      <c r="BN47" s="353"/>
      <c r="BO47" s="353"/>
      <c r="BP47" s="353"/>
      <c r="BQ47" s="353"/>
      <c r="BR47" s="353"/>
      <c r="BS47" s="353"/>
      <c r="BT47" s="353"/>
      <c r="BU47" s="353"/>
      <c r="BV47" s="353"/>
      <c r="BW47" s="353"/>
      <c r="BX47" s="353"/>
      <c r="BY47" s="353"/>
      <c r="BZ47" s="353"/>
      <c r="CA47" s="353"/>
      <c r="CB47" s="353"/>
      <c r="CC47" s="353"/>
      <c r="CD47" s="353"/>
      <c r="CE47" s="353"/>
      <c r="CF47" s="353"/>
      <c r="CG47" s="353"/>
      <c r="CH47" s="353"/>
      <c r="CI47" s="353"/>
      <c r="CJ47" s="353"/>
      <c r="CK47" s="353"/>
      <c r="CL47" s="353"/>
      <c r="CM47" s="175"/>
      <c r="CN47" s="175"/>
    </row>
    <row r="48" spans="1:92" s="1" customFormat="1" ht="10.5" customHeight="1">
      <c r="A48" s="1298"/>
      <c r="B48" s="1301"/>
      <c r="C48" s="1129" t="s">
        <v>138</v>
      </c>
      <c r="D48" s="144" t="s">
        <v>34</v>
      </c>
      <c r="E48" s="100">
        <v>0</v>
      </c>
      <c r="F48" s="100">
        <v>0</v>
      </c>
      <c r="G48" s="100">
        <v>0</v>
      </c>
      <c r="H48" s="64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64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640">
        <v>0</v>
      </c>
      <c r="Z48" s="100">
        <v>0</v>
      </c>
      <c r="AA48" s="100">
        <v>0</v>
      </c>
      <c r="AB48" s="200">
        <v>0</v>
      </c>
      <c r="AC48" s="359"/>
      <c r="AD48" s="191"/>
      <c r="AE48" s="64"/>
      <c r="AF48" s="353"/>
      <c r="AG48" s="353"/>
      <c r="AH48" s="353"/>
      <c r="AI48" s="353"/>
      <c r="AJ48" s="353"/>
      <c r="AK48" s="353"/>
      <c r="AL48" s="353"/>
      <c r="AM48" s="353"/>
      <c r="AN48" s="353"/>
      <c r="AO48" s="353"/>
      <c r="AP48" s="353"/>
      <c r="AQ48" s="353"/>
      <c r="AR48" s="353"/>
      <c r="AS48" s="353"/>
      <c r="AT48" s="353"/>
      <c r="AU48" s="353"/>
      <c r="AV48" s="353"/>
      <c r="AW48" s="353"/>
      <c r="AX48" s="353"/>
      <c r="AY48" s="353"/>
      <c r="AZ48" s="353"/>
      <c r="BA48" s="353"/>
      <c r="BB48" s="353"/>
      <c r="BC48" s="353"/>
      <c r="BD48" s="353"/>
      <c r="BE48" s="353"/>
      <c r="BF48" s="353"/>
      <c r="BG48" s="353"/>
      <c r="BH48" s="353"/>
      <c r="BI48" s="353"/>
      <c r="BJ48" s="353"/>
      <c r="BK48" s="353"/>
      <c r="BL48" s="353"/>
      <c r="BM48" s="353"/>
      <c r="BN48" s="353"/>
      <c r="BO48" s="353"/>
      <c r="BP48" s="353"/>
      <c r="BQ48" s="353"/>
      <c r="BR48" s="353"/>
      <c r="BS48" s="353"/>
      <c r="BT48" s="353"/>
      <c r="BU48" s="353"/>
      <c r="BV48" s="353"/>
      <c r="BW48" s="353"/>
      <c r="BX48" s="353"/>
      <c r="BY48" s="353"/>
      <c r="BZ48" s="353"/>
      <c r="CA48" s="353"/>
      <c r="CB48" s="353"/>
      <c r="CC48" s="353"/>
      <c r="CD48" s="353"/>
      <c r="CE48" s="353"/>
      <c r="CF48" s="353"/>
      <c r="CG48" s="353"/>
      <c r="CH48" s="353"/>
      <c r="CI48" s="353"/>
      <c r="CJ48" s="353"/>
      <c r="CK48" s="353"/>
      <c r="CL48" s="353"/>
      <c r="CM48" s="175"/>
      <c r="CN48" s="175"/>
    </row>
    <row r="49" spans="1:193" s="1" customFormat="1" ht="10.5" customHeight="1">
      <c r="A49" s="1298"/>
      <c r="B49" s="1301"/>
      <c r="C49" s="1129" t="s">
        <v>139</v>
      </c>
      <c r="D49" s="144" t="s">
        <v>126</v>
      </c>
      <c r="E49" s="67">
        <f>1.73*E48*E11*0.85/1000</f>
        <v>0</v>
      </c>
      <c r="F49" s="67">
        <f t="shared" ref="F49:AB49" si="36">1.73*F48*F11*0.85/1000</f>
        <v>0</v>
      </c>
      <c r="G49" s="67">
        <f t="shared" si="36"/>
        <v>0</v>
      </c>
      <c r="H49" s="1140">
        <f t="shared" si="36"/>
        <v>0</v>
      </c>
      <c r="I49" s="67">
        <f t="shared" si="36"/>
        <v>0</v>
      </c>
      <c r="J49" s="67">
        <f t="shared" si="36"/>
        <v>0</v>
      </c>
      <c r="K49" s="67">
        <f t="shared" si="36"/>
        <v>0</v>
      </c>
      <c r="L49" s="67">
        <f t="shared" si="36"/>
        <v>0</v>
      </c>
      <c r="M49" s="67">
        <f t="shared" si="36"/>
        <v>0</v>
      </c>
      <c r="N49" s="1140">
        <f t="shared" si="36"/>
        <v>0</v>
      </c>
      <c r="O49" s="67">
        <f t="shared" si="36"/>
        <v>0</v>
      </c>
      <c r="P49" s="67">
        <f t="shared" si="36"/>
        <v>0</v>
      </c>
      <c r="Q49" s="67">
        <f t="shared" si="36"/>
        <v>0</v>
      </c>
      <c r="R49" s="67">
        <f t="shared" si="36"/>
        <v>0</v>
      </c>
      <c r="S49" s="67">
        <f t="shared" si="36"/>
        <v>0</v>
      </c>
      <c r="T49" s="67">
        <f t="shared" si="36"/>
        <v>0</v>
      </c>
      <c r="U49" s="67">
        <f t="shared" si="36"/>
        <v>0</v>
      </c>
      <c r="V49" s="67">
        <f t="shared" si="36"/>
        <v>0</v>
      </c>
      <c r="W49" s="67">
        <f t="shared" si="36"/>
        <v>0</v>
      </c>
      <c r="X49" s="67">
        <f t="shared" si="36"/>
        <v>0</v>
      </c>
      <c r="Y49" s="1140">
        <f t="shared" si="36"/>
        <v>0</v>
      </c>
      <c r="Z49" s="67">
        <f t="shared" si="36"/>
        <v>0</v>
      </c>
      <c r="AA49" s="67">
        <f t="shared" si="36"/>
        <v>0</v>
      </c>
      <c r="AB49" s="68">
        <f t="shared" si="36"/>
        <v>0</v>
      </c>
      <c r="AC49" s="53">
        <f>SUM(E49:AB49)</f>
        <v>0</v>
      </c>
      <c r="AD49" s="56">
        <f>(BD50-AF50)*AE49</f>
        <v>0</v>
      </c>
      <c r="AE49" s="64">
        <v>2.4</v>
      </c>
      <c r="AF49" s="353"/>
      <c r="AG49" s="353"/>
      <c r="AH49" s="353"/>
      <c r="AI49" s="353"/>
      <c r="AJ49" s="353"/>
      <c r="AK49" s="353"/>
      <c r="AL49" s="353"/>
      <c r="AM49" s="353"/>
      <c r="AN49" s="353"/>
      <c r="AO49" s="353"/>
      <c r="AP49" s="353"/>
      <c r="AQ49" s="353"/>
      <c r="AR49" s="353"/>
      <c r="AS49" s="353"/>
      <c r="AT49" s="353"/>
      <c r="AU49" s="353"/>
      <c r="AV49" s="353"/>
      <c r="AW49" s="353"/>
      <c r="AX49" s="353"/>
      <c r="AY49" s="353"/>
      <c r="AZ49" s="353"/>
      <c r="BA49" s="353"/>
      <c r="BB49" s="353"/>
      <c r="BC49" s="353"/>
      <c r="BD49" s="353"/>
      <c r="BE49" s="353"/>
      <c r="BF49" s="353"/>
      <c r="BG49" s="353"/>
      <c r="BH49" s="353"/>
      <c r="BI49" s="353"/>
      <c r="BJ49" s="353"/>
      <c r="BK49" s="353"/>
      <c r="BL49" s="353"/>
      <c r="BM49" s="353"/>
      <c r="BN49" s="353"/>
      <c r="BO49" s="353"/>
      <c r="BP49" s="353"/>
      <c r="BQ49" s="353"/>
      <c r="BR49" s="353"/>
      <c r="BS49" s="353"/>
      <c r="BT49" s="353"/>
      <c r="BU49" s="353"/>
      <c r="BV49" s="353"/>
      <c r="BW49" s="353"/>
      <c r="BX49" s="353"/>
      <c r="BY49" s="353"/>
      <c r="BZ49" s="353"/>
      <c r="CA49" s="353"/>
      <c r="CB49" s="353"/>
      <c r="CC49" s="353"/>
      <c r="CD49" s="353"/>
      <c r="CE49" s="353"/>
      <c r="CF49" s="353"/>
      <c r="CG49" s="353"/>
      <c r="CH49" s="353"/>
      <c r="CI49" s="353"/>
      <c r="CJ49" s="353"/>
      <c r="CK49" s="353"/>
      <c r="CL49" s="353"/>
      <c r="CM49" s="175"/>
      <c r="CN49" s="175"/>
    </row>
    <row r="50" spans="1:193" s="1" customFormat="1" ht="10.5" customHeight="1">
      <c r="A50" s="1298"/>
      <c r="B50" s="1301"/>
      <c r="C50" s="256" t="s">
        <v>137</v>
      </c>
      <c r="D50" s="144" t="s">
        <v>127</v>
      </c>
      <c r="E50" s="100" t="s">
        <v>133</v>
      </c>
      <c r="F50" s="100"/>
      <c r="G50" s="100"/>
      <c r="H50" s="640"/>
      <c r="I50" s="100"/>
      <c r="J50" s="100"/>
      <c r="K50" s="100"/>
      <c r="L50" s="100"/>
      <c r="M50" s="100"/>
      <c r="N50" s="64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640"/>
      <c r="Z50" s="100"/>
      <c r="AA50" s="100"/>
      <c r="AB50" s="200"/>
      <c r="AC50" s="540"/>
      <c r="AD50" s="380"/>
      <c r="AE50" s="380"/>
      <c r="AF50" s="353"/>
      <c r="AG50" s="353"/>
      <c r="AH50" s="353"/>
      <c r="AI50" s="353"/>
      <c r="AJ50" s="353"/>
      <c r="AK50" s="353"/>
      <c r="AL50" s="353"/>
      <c r="AM50" s="353"/>
      <c r="AN50" s="353"/>
      <c r="AO50" s="353"/>
      <c r="AP50" s="353"/>
      <c r="AQ50" s="353"/>
      <c r="AR50" s="353"/>
      <c r="AS50" s="353"/>
      <c r="AT50" s="353"/>
      <c r="AU50" s="353"/>
      <c r="AV50" s="353"/>
      <c r="AW50" s="353"/>
      <c r="AX50" s="353"/>
      <c r="AY50" s="353"/>
      <c r="AZ50" s="353"/>
      <c r="BA50" s="353"/>
      <c r="BB50" s="353"/>
      <c r="BC50" s="353"/>
      <c r="BD50" s="353"/>
      <c r="BE50" s="353"/>
      <c r="BF50" s="353"/>
      <c r="BG50" s="353"/>
      <c r="BH50" s="353"/>
      <c r="BI50" s="353"/>
      <c r="BJ50" s="353"/>
      <c r="BK50" s="353"/>
      <c r="BL50" s="353"/>
      <c r="BM50" s="353"/>
      <c r="BN50" s="353"/>
      <c r="BO50" s="353"/>
      <c r="BP50" s="353"/>
      <c r="BQ50" s="353"/>
      <c r="BR50" s="353"/>
      <c r="BS50" s="353"/>
      <c r="BT50" s="353"/>
      <c r="BU50" s="353"/>
      <c r="BV50" s="353"/>
      <c r="BW50" s="353"/>
      <c r="BX50" s="353"/>
      <c r="BY50" s="353"/>
      <c r="BZ50" s="353"/>
      <c r="CA50" s="353"/>
      <c r="CB50" s="353"/>
      <c r="CC50" s="353"/>
      <c r="CD50" s="353"/>
      <c r="CE50" s="353"/>
      <c r="CF50" s="353"/>
      <c r="CG50" s="353"/>
      <c r="CH50" s="353"/>
      <c r="CI50" s="353"/>
      <c r="CJ50" s="353"/>
      <c r="CK50" s="353"/>
      <c r="CL50" s="353"/>
      <c r="CM50" s="175"/>
      <c r="CN50" s="175"/>
    </row>
    <row r="51" spans="1:193" s="1" customFormat="1" ht="10.5" customHeight="1" thickBot="1">
      <c r="A51" s="1299"/>
      <c r="B51" s="1302"/>
      <c r="C51" s="862"/>
      <c r="D51" s="254" t="s">
        <v>42</v>
      </c>
      <c r="E51" s="103"/>
      <c r="F51" s="103"/>
      <c r="G51" s="103"/>
      <c r="H51" s="645"/>
      <c r="I51" s="103"/>
      <c r="J51" s="103"/>
      <c r="K51" s="103"/>
      <c r="L51" s="103"/>
      <c r="M51" s="103"/>
      <c r="N51" s="645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645"/>
      <c r="Z51" s="103"/>
      <c r="AA51" s="103"/>
      <c r="AB51" s="202"/>
      <c r="AC51" s="540"/>
      <c r="AD51" s="380"/>
      <c r="AE51" s="380"/>
      <c r="AF51" s="353"/>
      <c r="AG51" s="353"/>
      <c r="AH51" s="353"/>
      <c r="AI51" s="353"/>
      <c r="AJ51" s="353"/>
      <c r="AK51" s="353"/>
      <c r="AL51" s="353"/>
      <c r="AM51" s="353"/>
      <c r="AN51" s="353"/>
      <c r="AO51" s="353"/>
      <c r="AP51" s="353"/>
      <c r="AQ51" s="353"/>
      <c r="AR51" s="353"/>
      <c r="AS51" s="353"/>
      <c r="AT51" s="353"/>
      <c r="AU51" s="353"/>
      <c r="AV51" s="353"/>
      <c r="AW51" s="353"/>
      <c r="AX51" s="353"/>
      <c r="AY51" s="353"/>
      <c r="AZ51" s="353"/>
      <c r="BA51" s="353"/>
      <c r="BB51" s="353"/>
      <c r="BC51" s="353"/>
      <c r="BD51" s="353"/>
      <c r="BE51" s="353"/>
      <c r="BF51" s="353"/>
      <c r="BG51" s="353"/>
      <c r="BH51" s="353"/>
      <c r="BI51" s="353"/>
      <c r="BJ51" s="353"/>
      <c r="BK51" s="353"/>
      <c r="BL51" s="353"/>
      <c r="BM51" s="353"/>
      <c r="BN51" s="353"/>
      <c r="BO51" s="353"/>
      <c r="BP51" s="353"/>
      <c r="BQ51" s="353"/>
      <c r="BR51" s="353"/>
      <c r="BS51" s="353"/>
      <c r="BT51" s="353"/>
      <c r="BU51" s="353"/>
      <c r="BV51" s="353"/>
      <c r="BW51" s="353"/>
      <c r="BX51" s="353"/>
      <c r="BY51" s="353"/>
      <c r="BZ51" s="353"/>
      <c r="CA51" s="353"/>
      <c r="CB51" s="353"/>
      <c r="CC51" s="353"/>
      <c r="CD51" s="353"/>
      <c r="CE51" s="353"/>
      <c r="CF51" s="353"/>
      <c r="CG51" s="353"/>
      <c r="CH51" s="353"/>
      <c r="CI51" s="353"/>
      <c r="CJ51" s="353"/>
      <c r="CK51" s="353"/>
      <c r="CL51" s="353"/>
      <c r="CM51" s="175"/>
      <c r="CN51" s="175"/>
    </row>
    <row r="52" spans="1:193" s="1" customFormat="1" ht="10.5" customHeight="1">
      <c r="A52" s="1303" t="s">
        <v>57</v>
      </c>
      <c r="B52" s="1304"/>
      <c r="C52" s="1128"/>
      <c r="D52" s="1173" t="s">
        <v>126</v>
      </c>
      <c r="E52" s="117">
        <f>E24+E29+E34+E39+E44+E49</f>
        <v>0.28264149999999999</v>
      </c>
      <c r="F52" s="117">
        <f t="shared" ref="F52:AB52" si="37">F24+F29+F34+F39+F44+F49</f>
        <v>0.28264149999999999</v>
      </c>
      <c r="G52" s="117">
        <f t="shared" si="37"/>
        <v>0.28264149999999999</v>
      </c>
      <c r="H52" s="668">
        <f t="shared" si="37"/>
        <v>0.2926415</v>
      </c>
      <c r="I52" s="117">
        <f t="shared" si="37"/>
        <v>0.2926415</v>
      </c>
      <c r="J52" s="117">
        <f t="shared" si="37"/>
        <v>0.2926415</v>
      </c>
      <c r="K52" s="117">
        <f t="shared" si="37"/>
        <v>0.2926415</v>
      </c>
      <c r="L52" s="117">
        <f t="shared" si="37"/>
        <v>0.48896224999999993</v>
      </c>
      <c r="M52" s="117">
        <f t="shared" si="37"/>
        <v>0.48896224999999993</v>
      </c>
      <c r="N52" s="668">
        <f t="shared" si="37"/>
        <v>0.64528299999999994</v>
      </c>
      <c r="O52" s="117">
        <f t="shared" si="37"/>
        <v>0.59896224999999992</v>
      </c>
      <c r="P52" s="117">
        <f t="shared" si="37"/>
        <v>0.59896224999999992</v>
      </c>
      <c r="Q52" s="117">
        <f t="shared" si="37"/>
        <v>0.63234199999999996</v>
      </c>
      <c r="R52" s="117">
        <f t="shared" si="37"/>
        <v>0.59234200000000004</v>
      </c>
      <c r="S52" s="117">
        <f t="shared" si="37"/>
        <v>0.59234200000000004</v>
      </c>
      <c r="T52" s="117">
        <f t="shared" si="37"/>
        <v>0.68351300000000004</v>
      </c>
      <c r="U52" s="117">
        <f t="shared" si="37"/>
        <v>0.643513</v>
      </c>
      <c r="V52" s="117">
        <f t="shared" si="37"/>
        <v>0.53234200000000009</v>
      </c>
      <c r="W52" s="117">
        <f t="shared" si="37"/>
        <v>0.672342</v>
      </c>
      <c r="X52" s="117">
        <f t="shared" si="37"/>
        <v>0.672342</v>
      </c>
      <c r="Y52" s="668">
        <f t="shared" si="37"/>
        <v>0.58117099999999999</v>
      </c>
      <c r="Z52" s="117">
        <f t="shared" si="37"/>
        <v>0.281171</v>
      </c>
      <c r="AA52" s="117">
        <f t="shared" si="37"/>
        <v>0.281171</v>
      </c>
      <c r="AB52" s="156">
        <f t="shared" si="37"/>
        <v>0.281171</v>
      </c>
      <c r="AC52" s="353"/>
      <c r="AD52" s="353"/>
      <c r="AE52" s="353"/>
      <c r="AF52" s="966"/>
      <c r="AG52" s="966"/>
      <c r="AH52" s="966"/>
      <c r="AI52" s="966"/>
      <c r="AJ52" s="966"/>
      <c r="AK52" s="966"/>
      <c r="AL52" s="966"/>
      <c r="AM52" s="966"/>
      <c r="AN52" s="966"/>
      <c r="AO52" s="966"/>
      <c r="AP52" s="966"/>
      <c r="AQ52" s="966"/>
      <c r="AR52" s="966"/>
      <c r="AS52" s="966"/>
      <c r="AT52" s="966"/>
      <c r="AU52" s="966"/>
      <c r="AV52" s="966"/>
      <c r="AW52" s="966"/>
      <c r="AX52" s="966"/>
      <c r="AY52" s="966"/>
      <c r="AZ52" s="966"/>
      <c r="BA52" s="966"/>
      <c r="BB52" s="966"/>
      <c r="BC52" s="966"/>
      <c r="BD52" s="966"/>
      <c r="BE52" s="966"/>
      <c r="BF52" s="966"/>
      <c r="BG52" s="966"/>
      <c r="BH52" s="966"/>
      <c r="BI52" s="966"/>
      <c r="BJ52" s="966"/>
      <c r="BK52" s="966"/>
      <c r="BL52" s="966"/>
      <c r="BM52" s="966"/>
      <c r="BN52" s="966"/>
      <c r="BO52" s="966"/>
      <c r="BP52" s="966"/>
      <c r="BQ52" s="966"/>
      <c r="BR52" s="966"/>
      <c r="BS52" s="966"/>
      <c r="BT52" s="966"/>
      <c r="BU52" s="966"/>
      <c r="BV52" s="966"/>
      <c r="BW52" s="966"/>
      <c r="BX52" s="966"/>
      <c r="BY52" s="966"/>
      <c r="BZ52" s="966"/>
      <c r="CA52" s="966"/>
      <c r="CB52" s="966"/>
      <c r="CC52" s="966"/>
      <c r="CD52" s="353"/>
      <c r="CE52" s="353"/>
      <c r="CF52" s="353"/>
      <c r="CG52" s="353"/>
      <c r="CH52" s="353"/>
      <c r="CI52" s="353"/>
      <c r="CJ52" s="353"/>
      <c r="CK52" s="353"/>
      <c r="CL52" s="353"/>
      <c r="CM52" s="175"/>
      <c r="CN52" s="175"/>
    </row>
    <row r="53" spans="1:193" s="1" customFormat="1" ht="10.5" customHeight="1" thickBot="1">
      <c r="A53" s="1305"/>
      <c r="B53" s="1306"/>
      <c r="C53" s="293"/>
      <c r="D53" s="254" t="s">
        <v>127</v>
      </c>
      <c r="E53" s="119">
        <f t="shared" ref="E53:AB53" si="38">E25+E30+E35+E40</f>
        <v>0.08</v>
      </c>
      <c r="F53" s="119">
        <f t="shared" si="38"/>
        <v>0.08</v>
      </c>
      <c r="G53" s="119">
        <f t="shared" si="38"/>
        <v>0.08</v>
      </c>
      <c r="H53" s="673">
        <f t="shared" si="38"/>
        <v>0.08</v>
      </c>
      <c r="I53" s="119">
        <f t="shared" si="38"/>
        <v>0.08</v>
      </c>
      <c r="J53" s="119">
        <f t="shared" si="38"/>
        <v>0.08</v>
      </c>
      <c r="K53" s="119">
        <f t="shared" si="38"/>
        <v>0.08</v>
      </c>
      <c r="L53" s="119">
        <f t="shared" si="38"/>
        <v>9.0000000000000011E-2</v>
      </c>
      <c r="M53" s="119">
        <f t="shared" si="38"/>
        <v>9.0000000000000011E-2</v>
      </c>
      <c r="N53" s="673">
        <f t="shared" si="38"/>
        <v>0.12</v>
      </c>
      <c r="O53" s="119">
        <f t="shared" si="38"/>
        <v>0.12</v>
      </c>
      <c r="P53" s="119">
        <f t="shared" si="38"/>
        <v>0.12</v>
      </c>
      <c r="Q53" s="119">
        <f t="shared" si="38"/>
        <v>0.12</v>
      </c>
      <c r="R53" s="119">
        <f t="shared" si="38"/>
        <v>0.11</v>
      </c>
      <c r="S53" s="119">
        <f t="shared" si="38"/>
        <v>0.11</v>
      </c>
      <c r="T53" s="119">
        <f t="shared" si="38"/>
        <v>0.11</v>
      </c>
      <c r="U53" s="119">
        <f t="shared" si="38"/>
        <v>9.0000000000000011E-2</v>
      </c>
      <c r="V53" s="119">
        <f t="shared" si="38"/>
        <v>6.9999999999999993E-2</v>
      </c>
      <c r="W53" s="119">
        <f t="shared" si="38"/>
        <v>0.13</v>
      </c>
      <c r="X53" s="119">
        <f t="shared" si="38"/>
        <v>0.13</v>
      </c>
      <c r="Y53" s="673">
        <f t="shared" si="38"/>
        <v>0.13</v>
      </c>
      <c r="Z53" s="119">
        <f t="shared" si="38"/>
        <v>0.05</v>
      </c>
      <c r="AA53" s="119">
        <f t="shared" si="38"/>
        <v>0.05</v>
      </c>
      <c r="AB53" s="157">
        <f t="shared" si="38"/>
        <v>0.05</v>
      </c>
      <c r="AC53" s="353"/>
      <c r="AD53" s="353"/>
      <c r="AE53" s="353"/>
      <c r="AF53" s="966"/>
      <c r="AG53" s="966"/>
      <c r="AH53" s="966"/>
      <c r="AI53" s="966"/>
      <c r="AJ53" s="966"/>
      <c r="AK53" s="966"/>
      <c r="AL53" s="966"/>
      <c r="AM53" s="966"/>
      <c r="AN53" s="966"/>
      <c r="AO53" s="966"/>
      <c r="AP53" s="966"/>
      <c r="AQ53" s="966"/>
      <c r="AR53" s="966"/>
      <c r="AS53" s="966"/>
      <c r="AT53" s="966"/>
      <c r="AU53" s="966"/>
      <c r="AV53" s="966"/>
      <c r="AW53" s="966"/>
      <c r="AX53" s="966"/>
      <c r="AY53" s="966"/>
      <c r="AZ53" s="966"/>
      <c r="BA53" s="966"/>
      <c r="BB53" s="966"/>
      <c r="BC53" s="966"/>
      <c r="BD53" s="966"/>
      <c r="BE53" s="966"/>
      <c r="BF53" s="966"/>
      <c r="BG53" s="966"/>
      <c r="BH53" s="966"/>
      <c r="BI53" s="966"/>
      <c r="BJ53" s="966"/>
      <c r="BK53" s="966"/>
      <c r="BL53" s="966"/>
      <c r="BM53" s="966"/>
      <c r="BN53" s="966"/>
      <c r="BO53" s="966"/>
      <c r="BP53" s="966"/>
      <c r="BQ53" s="966"/>
      <c r="BR53" s="966"/>
      <c r="BS53" s="966"/>
      <c r="BT53" s="966"/>
      <c r="BU53" s="966"/>
      <c r="BV53" s="966"/>
      <c r="BW53" s="966"/>
      <c r="BX53" s="966"/>
      <c r="BY53" s="966"/>
      <c r="BZ53" s="966"/>
      <c r="CA53" s="966"/>
      <c r="CB53" s="966"/>
      <c r="CC53" s="966"/>
      <c r="CD53" s="353"/>
      <c r="CE53" s="353"/>
      <c r="CF53" s="353"/>
      <c r="CG53" s="353"/>
      <c r="CH53" s="353"/>
      <c r="CI53" s="353"/>
      <c r="CJ53" s="353"/>
      <c r="CK53" s="353"/>
      <c r="CL53" s="353"/>
      <c r="CM53" s="175"/>
      <c r="CN53" s="175"/>
    </row>
    <row r="54" spans="1:193" s="30" customFormat="1" ht="10.5" customHeight="1">
      <c r="A54" s="1321" t="s">
        <v>989</v>
      </c>
      <c r="B54" s="1322"/>
      <c r="C54" s="870"/>
      <c r="D54" s="1170" t="s">
        <v>940</v>
      </c>
      <c r="E54" s="60">
        <f t="shared" ref="E54:AB55" si="39">(((E14+E19)-E52)/(E14+E19))*100</f>
        <v>19.245285714285711</v>
      </c>
      <c r="F54" s="60">
        <f t="shared" si="39"/>
        <v>19.245285714285711</v>
      </c>
      <c r="G54" s="61">
        <f t="shared" si="39"/>
        <v>19.245285714285711</v>
      </c>
      <c r="H54" s="650">
        <f t="shared" si="39"/>
        <v>13.928970588235288</v>
      </c>
      <c r="I54" s="60">
        <f t="shared" si="39"/>
        <v>13.928970588235288</v>
      </c>
      <c r="J54" s="60">
        <f t="shared" si="39"/>
        <v>13.928970588235288</v>
      </c>
      <c r="K54" s="60">
        <f t="shared" si="39"/>
        <v>13.928970588235288</v>
      </c>
      <c r="L54" s="60">
        <f t="shared" si="39"/>
        <v>12.68531250000002</v>
      </c>
      <c r="M54" s="60">
        <f t="shared" si="39"/>
        <v>12.68531250000002</v>
      </c>
      <c r="N54" s="650">
        <f t="shared" si="39"/>
        <v>16.197012987012997</v>
      </c>
      <c r="O54" s="60">
        <f t="shared" si="39"/>
        <v>22.212694805194818</v>
      </c>
      <c r="P54" s="60">
        <f t="shared" si="39"/>
        <v>22.212694805194818</v>
      </c>
      <c r="Q54" s="60">
        <f t="shared" si="39"/>
        <v>17.877662337662343</v>
      </c>
      <c r="R54" s="60">
        <f t="shared" si="39"/>
        <v>11.590746268656702</v>
      </c>
      <c r="S54" s="60">
        <f t="shared" si="39"/>
        <v>11.590746268656702</v>
      </c>
      <c r="T54" s="60">
        <f t="shared" si="39"/>
        <v>-2.0168656716418076</v>
      </c>
      <c r="U54" s="60">
        <f t="shared" si="39"/>
        <v>-3.792419354838692</v>
      </c>
      <c r="V54" s="60">
        <f t="shared" si="39"/>
        <v>12.730819672131148</v>
      </c>
      <c r="W54" s="60">
        <f t="shared" si="39"/>
        <v>26.116263736263729</v>
      </c>
      <c r="X54" s="60">
        <f t="shared" si="39"/>
        <v>26.116263736263729</v>
      </c>
      <c r="Y54" s="650">
        <f t="shared" si="39"/>
        <v>36.135054945054939</v>
      </c>
      <c r="Z54" s="60">
        <f t="shared" si="39"/>
        <v>21.89694444444444</v>
      </c>
      <c r="AA54" s="60">
        <f t="shared" si="39"/>
        <v>21.89694444444444</v>
      </c>
      <c r="AB54" s="62">
        <f t="shared" si="39"/>
        <v>21.89694444444444</v>
      </c>
      <c r="AC54" s="384"/>
      <c r="AD54" s="353"/>
      <c r="AE54" s="353"/>
      <c r="AF54" s="966"/>
      <c r="AG54" s="966"/>
      <c r="AH54" s="966"/>
      <c r="AI54" s="966"/>
      <c r="AJ54" s="966"/>
      <c r="AK54" s="966"/>
      <c r="AL54" s="966"/>
      <c r="AM54" s="966"/>
      <c r="AN54" s="966"/>
      <c r="AO54" s="966"/>
      <c r="AP54" s="966"/>
      <c r="AQ54" s="966"/>
      <c r="AR54" s="966"/>
      <c r="AS54" s="966"/>
      <c r="AT54" s="966"/>
      <c r="AU54" s="966"/>
      <c r="AV54" s="966"/>
      <c r="AW54" s="966"/>
      <c r="AX54" s="966"/>
      <c r="AY54" s="966"/>
      <c r="AZ54" s="966"/>
      <c r="BA54" s="966"/>
      <c r="BB54" s="966"/>
      <c r="BC54" s="966"/>
      <c r="BD54" s="966"/>
      <c r="BE54" s="966"/>
      <c r="BF54" s="966"/>
      <c r="BG54" s="966"/>
      <c r="BH54" s="966"/>
      <c r="BI54" s="966"/>
      <c r="BJ54" s="966"/>
      <c r="BK54" s="966"/>
      <c r="BL54" s="966"/>
      <c r="BM54" s="966"/>
      <c r="BN54" s="966"/>
      <c r="BO54" s="966"/>
      <c r="BP54" s="966"/>
      <c r="BQ54" s="966"/>
      <c r="BR54" s="966"/>
      <c r="BS54" s="966"/>
      <c r="BT54" s="966"/>
      <c r="BU54" s="966"/>
      <c r="BV54" s="966"/>
      <c r="BW54" s="966"/>
      <c r="BX54" s="966"/>
      <c r="BY54" s="966"/>
      <c r="BZ54" s="966"/>
      <c r="CA54" s="966"/>
      <c r="CB54" s="966"/>
      <c r="CC54" s="966"/>
      <c r="CD54" s="353"/>
      <c r="CE54" s="353"/>
      <c r="CF54" s="353"/>
      <c r="CG54" s="353"/>
      <c r="CH54" s="353"/>
      <c r="CI54" s="353"/>
      <c r="CJ54" s="353"/>
      <c r="CK54" s="353"/>
      <c r="CL54" s="353"/>
      <c r="CM54" s="175"/>
      <c r="CN54" s="175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2"/>
      <c r="DE54" s="2"/>
      <c r="DF54" s="2"/>
      <c r="DG54" s="2"/>
      <c r="DH54" s="2"/>
      <c r="DI54" s="2"/>
      <c r="DJ54" s="2"/>
      <c r="DK54" s="2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</row>
    <row r="55" spans="1:193" s="30" customFormat="1" ht="15" customHeight="1" thickBot="1">
      <c r="A55" s="1323"/>
      <c r="B55" s="1324"/>
      <c r="C55" s="880"/>
      <c r="D55" s="386" t="s">
        <v>941</v>
      </c>
      <c r="E55" s="123">
        <f t="shared" si="39"/>
        <v>46.666666666666671</v>
      </c>
      <c r="F55" s="123">
        <f t="shared" si="39"/>
        <v>46.666666666666671</v>
      </c>
      <c r="G55" s="123">
        <f t="shared" si="39"/>
        <v>46.666666666666671</v>
      </c>
      <c r="H55" s="1063">
        <f t="shared" si="39"/>
        <v>46.666666666666671</v>
      </c>
      <c r="I55" s="123">
        <f t="shared" si="39"/>
        <v>46.666666666666671</v>
      </c>
      <c r="J55" s="123">
        <f t="shared" si="39"/>
        <v>46.666666666666671</v>
      </c>
      <c r="K55" s="123">
        <f t="shared" si="39"/>
        <v>46.666666666666671</v>
      </c>
      <c r="L55" s="123">
        <f t="shared" si="39"/>
        <v>49.999999999999993</v>
      </c>
      <c r="M55" s="123">
        <f t="shared" si="39"/>
        <v>49.999999999999993</v>
      </c>
      <c r="N55" s="1063">
        <f t="shared" si="39"/>
        <v>42.857142857142868</v>
      </c>
      <c r="O55" s="123">
        <f t="shared" si="39"/>
        <v>42.857142857142868</v>
      </c>
      <c r="P55" s="123">
        <f t="shared" si="39"/>
        <v>42.857142857142868</v>
      </c>
      <c r="Q55" s="123">
        <f t="shared" si="39"/>
        <v>42.857142857142868</v>
      </c>
      <c r="R55" s="123">
        <f t="shared" si="39"/>
        <v>38.888888888888886</v>
      </c>
      <c r="S55" s="123">
        <f t="shared" si="39"/>
        <v>38.888888888888886</v>
      </c>
      <c r="T55" s="123">
        <f t="shared" si="39"/>
        <v>38.888888888888886</v>
      </c>
      <c r="U55" s="123">
        <f t="shared" si="39"/>
        <v>49.999999999999993</v>
      </c>
      <c r="V55" s="123">
        <f t="shared" si="39"/>
        <v>56.25</v>
      </c>
      <c r="W55" s="123">
        <f t="shared" si="39"/>
        <v>50</v>
      </c>
      <c r="X55" s="123">
        <f t="shared" si="39"/>
        <v>50</v>
      </c>
      <c r="Y55" s="1063">
        <f t="shared" si="39"/>
        <v>50</v>
      </c>
      <c r="Z55" s="123">
        <f t="shared" si="39"/>
        <v>58.333333333333329</v>
      </c>
      <c r="AA55" s="123">
        <f t="shared" si="39"/>
        <v>58.333333333333329</v>
      </c>
      <c r="AB55" s="125">
        <f t="shared" si="39"/>
        <v>58.333333333333329</v>
      </c>
      <c r="AC55" s="384"/>
      <c r="AD55" s="353"/>
      <c r="AE55" s="353"/>
      <c r="AF55" s="966"/>
      <c r="AG55" s="966"/>
      <c r="AH55" s="966"/>
      <c r="AI55" s="966"/>
      <c r="AJ55" s="966"/>
      <c r="AK55" s="966"/>
      <c r="AL55" s="966"/>
      <c r="AM55" s="966"/>
      <c r="AN55" s="966"/>
      <c r="AO55" s="966"/>
      <c r="AP55" s="966"/>
      <c r="AQ55" s="966"/>
      <c r="AR55" s="966"/>
      <c r="AS55" s="966"/>
      <c r="AT55" s="966"/>
      <c r="AU55" s="966"/>
      <c r="AV55" s="966"/>
      <c r="AW55" s="966"/>
      <c r="AX55" s="966"/>
      <c r="AY55" s="966"/>
      <c r="AZ55" s="966"/>
      <c r="BA55" s="966"/>
      <c r="BB55" s="966"/>
      <c r="BC55" s="966"/>
      <c r="BD55" s="966"/>
      <c r="BE55" s="966"/>
      <c r="BF55" s="966"/>
      <c r="BG55" s="966"/>
      <c r="BH55" s="966"/>
      <c r="BI55" s="966"/>
      <c r="BJ55" s="966"/>
      <c r="BK55" s="966"/>
      <c r="BL55" s="966"/>
      <c r="BM55" s="966"/>
      <c r="BN55" s="966"/>
      <c r="BO55" s="966"/>
      <c r="BP55" s="966"/>
      <c r="BQ55" s="966"/>
      <c r="BR55" s="966"/>
      <c r="BS55" s="966"/>
      <c r="BT55" s="966"/>
      <c r="BU55" s="966"/>
      <c r="BV55" s="966"/>
      <c r="BW55" s="966"/>
      <c r="BX55" s="966"/>
      <c r="BY55" s="966"/>
      <c r="BZ55" s="966"/>
      <c r="CA55" s="966"/>
      <c r="CB55" s="966"/>
      <c r="CC55" s="966"/>
      <c r="CD55" s="353"/>
      <c r="CE55" s="353"/>
      <c r="CF55" s="353"/>
      <c r="CG55" s="353"/>
      <c r="CH55" s="353"/>
      <c r="CI55" s="353"/>
      <c r="CJ55" s="353"/>
      <c r="CK55" s="353"/>
      <c r="CL55" s="353"/>
      <c r="CM55" s="175"/>
      <c r="CN55" s="175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2"/>
      <c r="DE55" s="2"/>
      <c r="DF55" s="2"/>
      <c r="DG55" s="2"/>
      <c r="DH55" s="2"/>
      <c r="DI55" s="2"/>
      <c r="DJ55" s="2"/>
      <c r="DK55" s="2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</row>
    <row r="56" spans="1:193" s="5" customFormat="1" ht="10.5" customHeight="1">
      <c r="A56" s="1307" t="s">
        <v>61</v>
      </c>
      <c r="B56" s="1308"/>
      <c r="C56" s="841"/>
      <c r="D56" s="39" t="s">
        <v>126</v>
      </c>
      <c r="E56" s="127">
        <f t="shared" ref="E56:AB57" si="40">E14+E19-E52</f>
        <v>6.7358499999999988E-2</v>
      </c>
      <c r="F56" s="127">
        <f t="shared" si="40"/>
        <v>6.7358499999999988E-2</v>
      </c>
      <c r="G56" s="127">
        <f t="shared" si="40"/>
        <v>6.7358499999999988E-2</v>
      </c>
      <c r="H56" s="652">
        <f t="shared" si="40"/>
        <v>4.735849999999997E-2</v>
      </c>
      <c r="I56" s="127">
        <f t="shared" si="40"/>
        <v>4.735849999999997E-2</v>
      </c>
      <c r="J56" s="127">
        <f t="shared" si="40"/>
        <v>4.735849999999997E-2</v>
      </c>
      <c r="K56" s="127">
        <f t="shared" si="40"/>
        <v>4.735849999999997E-2</v>
      </c>
      <c r="L56" s="127">
        <f t="shared" si="40"/>
        <v>7.1037750000000122E-2</v>
      </c>
      <c r="M56" s="127">
        <f t="shared" si="40"/>
        <v>7.1037750000000122E-2</v>
      </c>
      <c r="N56" s="652">
        <f t="shared" si="40"/>
        <v>0.12471700000000008</v>
      </c>
      <c r="O56" s="127">
        <f t="shared" si="40"/>
        <v>0.1710377500000001</v>
      </c>
      <c r="P56" s="127">
        <f t="shared" si="40"/>
        <v>0.1710377500000001</v>
      </c>
      <c r="Q56" s="127">
        <f t="shared" si="40"/>
        <v>0.13765800000000006</v>
      </c>
      <c r="R56" s="127">
        <f t="shared" si="40"/>
        <v>7.7657999999999894E-2</v>
      </c>
      <c r="S56" s="127">
        <f t="shared" si="40"/>
        <v>7.7657999999999894E-2</v>
      </c>
      <c r="T56" s="127">
        <f t="shared" si="40"/>
        <v>-1.3513000000000108E-2</v>
      </c>
      <c r="U56" s="127">
        <f t="shared" si="40"/>
        <v>-2.3512999999999895E-2</v>
      </c>
      <c r="V56" s="127">
        <f t="shared" si="40"/>
        <v>7.7658000000000005E-2</v>
      </c>
      <c r="W56" s="127">
        <f t="shared" si="40"/>
        <v>0.23765799999999992</v>
      </c>
      <c r="X56" s="127">
        <f t="shared" si="40"/>
        <v>0.23765799999999992</v>
      </c>
      <c r="Y56" s="652">
        <f t="shared" si="40"/>
        <v>0.32882899999999993</v>
      </c>
      <c r="Z56" s="127">
        <f t="shared" si="40"/>
        <v>7.8828999999999982E-2</v>
      </c>
      <c r="AA56" s="127">
        <f t="shared" si="40"/>
        <v>7.8828999999999982E-2</v>
      </c>
      <c r="AB56" s="128">
        <f t="shared" si="40"/>
        <v>7.8828999999999982E-2</v>
      </c>
      <c r="AC56" s="390"/>
      <c r="AD56" s="390"/>
      <c r="AE56" s="390"/>
      <c r="AF56" s="970"/>
      <c r="AG56" s="970"/>
      <c r="AH56" s="970"/>
      <c r="AI56" s="970"/>
      <c r="AJ56" s="970"/>
      <c r="AK56" s="970"/>
      <c r="AL56" s="970"/>
      <c r="AM56" s="970"/>
      <c r="AN56" s="970"/>
      <c r="AO56" s="970"/>
      <c r="AP56" s="970"/>
      <c r="AQ56" s="970"/>
      <c r="AR56" s="970"/>
      <c r="AS56" s="970"/>
      <c r="AT56" s="970"/>
      <c r="AU56" s="970"/>
      <c r="AV56" s="970"/>
      <c r="AW56" s="970"/>
      <c r="AX56" s="970"/>
      <c r="AY56" s="970"/>
      <c r="AZ56" s="970"/>
      <c r="BA56" s="970"/>
      <c r="BB56" s="970"/>
      <c r="BC56" s="970"/>
      <c r="BD56" s="970"/>
      <c r="BE56" s="970"/>
      <c r="BF56" s="970"/>
      <c r="BG56" s="966"/>
      <c r="BH56" s="970"/>
      <c r="BI56" s="970"/>
      <c r="BJ56" s="970"/>
      <c r="BK56" s="970"/>
      <c r="BL56" s="970"/>
      <c r="BM56" s="970"/>
      <c r="BN56" s="970"/>
      <c r="BO56" s="970"/>
      <c r="BP56" s="970"/>
      <c r="BQ56" s="970"/>
      <c r="BR56" s="970"/>
      <c r="BS56" s="970"/>
      <c r="BT56" s="970"/>
      <c r="BU56" s="970"/>
      <c r="BV56" s="970"/>
      <c r="BW56" s="970"/>
      <c r="BX56" s="970"/>
      <c r="BY56" s="970"/>
      <c r="BZ56" s="970"/>
      <c r="CA56" s="970"/>
      <c r="CB56" s="970"/>
      <c r="CC56" s="970"/>
      <c r="CD56" s="390"/>
      <c r="CE56" s="390"/>
      <c r="CF56" s="390"/>
      <c r="CG56" s="390"/>
      <c r="CH56" s="390"/>
      <c r="CI56" s="390"/>
      <c r="CJ56" s="390"/>
      <c r="CK56" s="390"/>
      <c r="CL56" s="390"/>
      <c r="CM56" s="137"/>
      <c r="CN56" s="137"/>
    </row>
    <row r="57" spans="1:193" s="5" customFormat="1" ht="10.5" customHeight="1" thickBot="1">
      <c r="A57" s="1309"/>
      <c r="B57" s="1310"/>
      <c r="C57" s="842"/>
      <c r="D57" s="42" t="s">
        <v>127</v>
      </c>
      <c r="E57" s="131">
        <f t="shared" si="40"/>
        <v>7.0000000000000021E-2</v>
      </c>
      <c r="F57" s="131">
        <f t="shared" si="40"/>
        <v>7.0000000000000021E-2</v>
      </c>
      <c r="G57" s="131">
        <f t="shared" si="40"/>
        <v>7.0000000000000021E-2</v>
      </c>
      <c r="H57" s="933">
        <f t="shared" si="40"/>
        <v>7.0000000000000021E-2</v>
      </c>
      <c r="I57" s="131">
        <f t="shared" si="40"/>
        <v>7.0000000000000021E-2</v>
      </c>
      <c r="J57" s="131">
        <f t="shared" si="40"/>
        <v>7.0000000000000021E-2</v>
      </c>
      <c r="K57" s="131">
        <f t="shared" si="40"/>
        <v>7.0000000000000021E-2</v>
      </c>
      <c r="L57" s="131">
        <f t="shared" si="40"/>
        <v>8.9999999999999983E-2</v>
      </c>
      <c r="M57" s="131">
        <f t="shared" si="40"/>
        <v>8.9999999999999983E-2</v>
      </c>
      <c r="N57" s="933">
        <f t="shared" si="40"/>
        <v>9.0000000000000024E-2</v>
      </c>
      <c r="O57" s="131">
        <f t="shared" si="40"/>
        <v>9.0000000000000024E-2</v>
      </c>
      <c r="P57" s="131">
        <f t="shared" si="40"/>
        <v>9.0000000000000024E-2</v>
      </c>
      <c r="Q57" s="131">
        <f t="shared" si="40"/>
        <v>9.0000000000000024E-2</v>
      </c>
      <c r="R57" s="131">
        <f t="shared" si="40"/>
        <v>6.9999999999999993E-2</v>
      </c>
      <c r="S57" s="131">
        <f t="shared" si="40"/>
        <v>6.9999999999999993E-2</v>
      </c>
      <c r="T57" s="131">
        <f t="shared" si="40"/>
        <v>6.9999999999999993E-2</v>
      </c>
      <c r="U57" s="131">
        <f t="shared" si="40"/>
        <v>8.9999999999999983E-2</v>
      </c>
      <c r="V57" s="131">
        <f t="shared" si="40"/>
        <v>9.0000000000000011E-2</v>
      </c>
      <c r="W57" s="131">
        <f t="shared" si="40"/>
        <v>0.13</v>
      </c>
      <c r="X57" s="131">
        <f t="shared" si="40"/>
        <v>0.13</v>
      </c>
      <c r="Y57" s="933">
        <f t="shared" si="40"/>
        <v>0.13</v>
      </c>
      <c r="Z57" s="131">
        <f t="shared" si="40"/>
        <v>6.9999999999999993E-2</v>
      </c>
      <c r="AA57" s="131">
        <f t="shared" si="40"/>
        <v>6.9999999999999993E-2</v>
      </c>
      <c r="AB57" s="132">
        <f t="shared" si="40"/>
        <v>6.9999999999999993E-2</v>
      </c>
      <c r="AC57" s="390"/>
      <c r="AD57" s="390"/>
      <c r="AE57" s="390"/>
      <c r="AF57" s="970"/>
      <c r="AG57" s="970"/>
      <c r="AH57" s="970"/>
      <c r="AI57" s="970"/>
      <c r="AJ57" s="970"/>
      <c r="AK57" s="970"/>
      <c r="AL57" s="970"/>
      <c r="AM57" s="970"/>
      <c r="AN57" s="970"/>
      <c r="AO57" s="970"/>
      <c r="AP57" s="970"/>
      <c r="AQ57" s="970"/>
      <c r="AR57" s="970"/>
      <c r="AS57" s="970"/>
      <c r="AT57" s="970"/>
      <c r="AU57" s="970"/>
      <c r="AV57" s="970"/>
      <c r="AW57" s="970"/>
      <c r="AX57" s="970"/>
      <c r="AY57" s="970"/>
      <c r="AZ57" s="970"/>
      <c r="BA57" s="970"/>
      <c r="BB57" s="970"/>
      <c r="BC57" s="970"/>
      <c r="BD57" s="970"/>
      <c r="BE57" s="970"/>
      <c r="BF57" s="970"/>
      <c r="BG57" s="970"/>
      <c r="BH57" s="970"/>
      <c r="BI57" s="970"/>
      <c r="BJ57" s="970"/>
      <c r="BK57" s="970"/>
      <c r="BL57" s="970"/>
      <c r="BM57" s="970"/>
      <c r="BN57" s="970"/>
      <c r="BO57" s="970"/>
      <c r="BP57" s="970"/>
      <c r="BQ57" s="970"/>
      <c r="BR57" s="970"/>
      <c r="BS57" s="970"/>
      <c r="BT57" s="970"/>
      <c r="BU57" s="970"/>
      <c r="BV57" s="970"/>
      <c r="BW57" s="970"/>
      <c r="BX57" s="970"/>
      <c r="BY57" s="970"/>
      <c r="BZ57" s="970"/>
      <c r="CA57" s="970"/>
      <c r="CB57" s="970"/>
      <c r="CC57" s="970"/>
      <c r="CD57" s="390"/>
      <c r="CE57" s="390"/>
      <c r="CF57" s="390"/>
      <c r="CG57" s="390"/>
      <c r="CH57" s="390"/>
      <c r="CI57" s="390"/>
      <c r="CJ57" s="390"/>
      <c r="CK57" s="390"/>
      <c r="CL57" s="390"/>
      <c r="CM57" s="137"/>
      <c r="CN57" s="137"/>
    </row>
    <row r="58" spans="1:193" s="6" customFormat="1" ht="29.25" customHeight="1" thickBot="1">
      <c r="A58" s="945"/>
      <c r="B58" s="163"/>
      <c r="C58" s="945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1"/>
      <c r="AU58" s="361"/>
      <c r="AV58" s="361"/>
      <c r="AW58" s="361"/>
      <c r="AX58" s="361"/>
      <c r="AY58" s="361"/>
      <c r="AZ58" s="361"/>
      <c r="BA58" s="361"/>
      <c r="BB58" s="361"/>
      <c r="BC58" s="361"/>
      <c r="BD58" s="361"/>
      <c r="BE58" s="361"/>
      <c r="BF58" s="361"/>
      <c r="BG58" s="361"/>
      <c r="BH58" s="361"/>
      <c r="BI58" s="361"/>
      <c r="BJ58" s="361"/>
      <c r="BK58" s="361"/>
      <c r="BL58" s="361"/>
      <c r="BM58" s="361"/>
      <c r="BN58" s="361"/>
      <c r="BO58" s="361"/>
      <c r="BP58" s="361"/>
      <c r="BQ58" s="361"/>
      <c r="BR58" s="361"/>
      <c r="BS58" s="361"/>
      <c r="BT58" s="361"/>
      <c r="BU58" s="361"/>
      <c r="BV58" s="361"/>
      <c r="BW58" s="361"/>
      <c r="BX58" s="361"/>
      <c r="BY58" s="361"/>
      <c r="BZ58" s="361"/>
      <c r="CA58" s="361"/>
      <c r="CB58" s="361"/>
      <c r="CC58" s="361"/>
      <c r="CD58" s="361"/>
      <c r="CE58" s="361"/>
      <c r="CF58" s="361"/>
      <c r="CG58" s="361"/>
      <c r="CH58" s="361"/>
      <c r="CI58" s="361"/>
      <c r="CJ58" s="361"/>
      <c r="CK58" s="361"/>
      <c r="CL58" s="361"/>
      <c r="CM58" s="163"/>
      <c r="CN58" s="163"/>
    </row>
    <row r="59" spans="1:193" s="2" customFormat="1" ht="28.5" customHeight="1" thickBot="1">
      <c r="A59" s="425" t="s">
        <v>45</v>
      </c>
      <c r="B59" s="34" t="s">
        <v>101</v>
      </c>
      <c r="C59" s="34" t="s">
        <v>991</v>
      </c>
      <c r="D59" s="34" t="s">
        <v>40</v>
      </c>
      <c r="E59" s="1294" t="s">
        <v>41</v>
      </c>
      <c r="F59" s="1295"/>
      <c r="G59" s="1295"/>
      <c r="H59" s="1295"/>
      <c r="I59" s="1295"/>
      <c r="J59" s="1295"/>
      <c r="K59" s="1295"/>
      <c r="L59" s="1295"/>
      <c r="M59" s="1295"/>
      <c r="N59" s="1295"/>
      <c r="O59" s="1295"/>
      <c r="P59" s="1295"/>
      <c r="Q59" s="1295"/>
      <c r="R59" s="1295"/>
      <c r="S59" s="1295"/>
      <c r="T59" s="1295"/>
      <c r="U59" s="1295"/>
      <c r="V59" s="1295"/>
      <c r="W59" s="1295"/>
      <c r="X59" s="1295"/>
      <c r="Y59" s="1295"/>
      <c r="Z59" s="1295"/>
      <c r="AA59" s="1295"/>
      <c r="AB59" s="1296"/>
      <c r="AC59" s="353"/>
      <c r="AD59" s="353"/>
      <c r="AE59" s="353"/>
      <c r="AF59" s="353"/>
      <c r="AG59" s="353"/>
      <c r="AH59" s="353"/>
      <c r="AI59" s="353"/>
      <c r="AJ59" s="353"/>
      <c r="AK59" s="353"/>
      <c r="AL59" s="353"/>
      <c r="AM59" s="353"/>
      <c r="AN59" s="353"/>
      <c r="AO59" s="353"/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/>
      <c r="BG59" s="353"/>
      <c r="BH59" s="353"/>
      <c r="BI59" s="353"/>
      <c r="BJ59" s="353"/>
      <c r="BK59" s="353"/>
      <c r="BL59" s="353"/>
      <c r="BM59" s="353"/>
      <c r="BN59" s="353"/>
      <c r="BO59" s="353"/>
      <c r="BP59" s="353"/>
      <c r="BQ59" s="353"/>
      <c r="BR59" s="353"/>
      <c r="BS59" s="353"/>
      <c r="BT59" s="353"/>
      <c r="BU59" s="353"/>
      <c r="BV59" s="353"/>
      <c r="BW59" s="353"/>
      <c r="BX59" s="353"/>
      <c r="BY59" s="353"/>
      <c r="BZ59" s="353"/>
      <c r="CA59" s="353"/>
      <c r="CB59" s="353"/>
      <c r="CC59" s="353"/>
      <c r="CD59" s="353"/>
      <c r="CE59" s="353"/>
      <c r="CF59" s="353"/>
      <c r="CG59" s="353"/>
      <c r="CH59" s="353"/>
      <c r="CI59" s="353"/>
      <c r="CJ59" s="353"/>
      <c r="CK59" s="353"/>
      <c r="CL59" s="353"/>
      <c r="CM59" s="175"/>
      <c r="CN59" s="175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</row>
    <row r="60" spans="1:193" s="2" customFormat="1" ht="10.5" customHeight="1" thickBot="1">
      <c r="A60" s="1120" t="s">
        <v>376</v>
      </c>
      <c r="B60" s="897"/>
      <c r="C60" s="897"/>
      <c r="D60" s="897"/>
      <c r="E60" s="164">
        <v>1</v>
      </c>
      <c r="F60" s="164">
        <v>2</v>
      </c>
      <c r="G60" s="164">
        <v>3</v>
      </c>
      <c r="H60" s="654">
        <v>4</v>
      </c>
      <c r="I60" s="164">
        <v>5</v>
      </c>
      <c r="J60" s="164">
        <v>6</v>
      </c>
      <c r="K60" s="164">
        <v>7</v>
      </c>
      <c r="L60" s="164">
        <v>8</v>
      </c>
      <c r="M60" s="164">
        <v>9</v>
      </c>
      <c r="N60" s="654">
        <v>10</v>
      </c>
      <c r="O60" s="164">
        <v>11</v>
      </c>
      <c r="P60" s="164">
        <v>12</v>
      </c>
      <c r="Q60" s="164">
        <v>13</v>
      </c>
      <c r="R60" s="164">
        <v>14</v>
      </c>
      <c r="S60" s="164">
        <v>15</v>
      </c>
      <c r="T60" s="164">
        <v>16</v>
      </c>
      <c r="U60" s="164">
        <v>17</v>
      </c>
      <c r="V60" s="164">
        <v>18</v>
      </c>
      <c r="W60" s="164">
        <v>19</v>
      </c>
      <c r="X60" s="164">
        <v>20</v>
      </c>
      <c r="Y60" s="654">
        <v>21</v>
      </c>
      <c r="Z60" s="164">
        <v>22</v>
      </c>
      <c r="AA60" s="164">
        <v>23</v>
      </c>
      <c r="AB60" s="166">
        <v>24</v>
      </c>
      <c r="AC60" s="353"/>
      <c r="AD60" s="353"/>
      <c r="AE60" s="353"/>
      <c r="AF60" s="353"/>
      <c r="AG60" s="353"/>
      <c r="AH60" s="353"/>
      <c r="AI60" s="353"/>
      <c r="AJ60" s="353"/>
      <c r="AK60" s="353"/>
      <c r="AL60" s="353"/>
      <c r="AM60" s="353"/>
      <c r="AN60" s="353"/>
      <c r="AO60" s="353"/>
      <c r="AP60" s="353"/>
      <c r="AQ60" s="353"/>
      <c r="AR60" s="353"/>
      <c r="AS60" s="353"/>
      <c r="AT60" s="353"/>
      <c r="AU60" s="353"/>
      <c r="AV60" s="353"/>
      <c r="AW60" s="353"/>
      <c r="AX60" s="353"/>
      <c r="AY60" s="353"/>
      <c r="AZ60" s="353"/>
      <c r="BA60" s="353"/>
      <c r="BB60" s="353"/>
      <c r="BC60" s="353"/>
      <c r="BD60" s="353"/>
      <c r="BE60" s="353"/>
      <c r="BF60" s="353"/>
      <c r="BG60" s="353"/>
      <c r="BH60" s="353"/>
      <c r="BI60" s="353"/>
      <c r="BJ60" s="353"/>
      <c r="BK60" s="353"/>
      <c r="BL60" s="353"/>
      <c r="BM60" s="353"/>
      <c r="BN60" s="353"/>
      <c r="BO60" s="353"/>
      <c r="BP60" s="353"/>
      <c r="BQ60" s="353"/>
      <c r="BR60" s="353"/>
      <c r="BS60" s="353"/>
      <c r="BT60" s="353"/>
      <c r="BU60" s="353"/>
      <c r="BV60" s="353"/>
      <c r="BW60" s="353"/>
      <c r="BX60" s="353"/>
      <c r="BY60" s="353"/>
      <c r="BZ60" s="353"/>
      <c r="CA60" s="353"/>
      <c r="CB60" s="353"/>
      <c r="CC60" s="353"/>
      <c r="CD60" s="353"/>
      <c r="CE60" s="353"/>
      <c r="CF60" s="353"/>
      <c r="CG60" s="353"/>
      <c r="CH60" s="353"/>
      <c r="CI60" s="353"/>
      <c r="CJ60" s="353"/>
      <c r="CK60" s="353"/>
      <c r="CL60" s="353"/>
      <c r="CM60" s="175"/>
      <c r="CN60" s="175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</row>
    <row r="61" spans="1:193" s="2" customFormat="1" ht="10.5" customHeight="1">
      <c r="A61" s="371" t="s">
        <v>78</v>
      </c>
      <c r="B61" s="797"/>
      <c r="C61" s="44" t="s">
        <v>896</v>
      </c>
      <c r="D61" s="238" t="s">
        <v>39</v>
      </c>
      <c r="E61" s="44">
        <v>6.4</v>
      </c>
      <c r="F61" s="44">
        <v>6.4</v>
      </c>
      <c r="G61" s="44">
        <v>6.3</v>
      </c>
      <c r="H61" s="655">
        <v>6.3</v>
      </c>
      <c r="I61" s="44">
        <v>6.3</v>
      </c>
      <c r="J61" s="44">
        <v>6.3</v>
      </c>
      <c r="K61" s="44">
        <v>6.3</v>
      </c>
      <c r="L61" s="44">
        <v>6.3</v>
      </c>
      <c r="M61" s="44">
        <v>6.3</v>
      </c>
      <c r="N61" s="655">
        <v>6.3</v>
      </c>
      <c r="O61" s="44">
        <v>6.3</v>
      </c>
      <c r="P61" s="44">
        <v>6.3</v>
      </c>
      <c r="Q61" s="44">
        <v>6.3</v>
      </c>
      <c r="R61" s="44">
        <v>6.3</v>
      </c>
      <c r="S61" s="44">
        <v>6.3</v>
      </c>
      <c r="T61" s="44">
        <v>6.2</v>
      </c>
      <c r="U61" s="44">
        <v>6.3</v>
      </c>
      <c r="V61" s="44">
        <v>6.3</v>
      </c>
      <c r="W61" s="44">
        <v>6.3</v>
      </c>
      <c r="X61" s="44">
        <v>6.3</v>
      </c>
      <c r="Y61" s="655">
        <v>6.3</v>
      </c>
      <c r="Z61" s="44">
        <v>6.3</v>
      </c>
      <c r="AA61" s="44">
        <v>6.3</v>
      </c>
      <c r="AB61" s="45">
        <v>6.3</v>
      </c>
      <c r="AC61" s="896"/>
      <c r="AD61" s="361"/>
      <c r="AE61" s="361"/>
      <c r="AF61" s="361"/>
      <c r="AG61" s="353"/>
      <c r="AH61" s="353"/>
      <c r="AI61" s="353"/>
      <c r="AJ61" s="353"/>
      <c r="AK61" s="353"/>
      <c r="AL61" s="353"/>
      <c r="AM61" s="353"/>
      <c r="AN61" s="353"/>
      <c r="AO61" s="353"/>
      <c r="AP61" s="353"/>
      <c r="AQ61" s="353"/>
      <c r="AR61" s="353"/>
      <c r="AS61" s="353"/>
      <c r="AT61" s="353"/>
      <c r="AU61" s="353"/>
      <c r="AV61" s="353"/>
      <c r="AW61" s="353"/>
      <c r="AX61" s="353"/>
      <c r="AY61" s="353"/>
      <c r="AZ61" s="353"/>
      <c r="BA61" s="353"/>
      <c r="BB61" s="353"/>
      <c r="BC61" s="353"/>
      <c r="BD61" s="353"/>
      <c r="BE61" s="353"/>
      <c r="BF61" s="353"/>
      <c r="BG61" s="353"/>
      <c r="BH61" s="353"/>
      <c r="BI61" s="353"/>
      <c r="BJ61" s="353"/>
      <c r="BK61" s="353"/>
      <c r="BL61" s="353"/>
      <c r="BM61" s="353"/>
      <c r="BN61" s="353"/>
      <c r="BO61" s="353"/>
      <c r="BP61" s="353"/>
      <c r="BQ61" s="353"/>
      <c r="BR61" s="353"/>
      <c r="BS61" s="353"/>
      <c r="BT61" s="353"/>
      <c r="BU61" s="353"/>
      <c r="BV61" s="353"/>
      <c r="BW61" s="353"/>
      <c r="BX61" s="353"/>
      <c r="BY61" s="353"/>
      <c r="BZ61" s="353"/>
      <c r="CA61" s="353"/>
      <c r="CB61" s="353"/>
      <c r="CC61" s="353"/>
      <c r="CD61" s="353"/>
      <c r="CE61" s="353"/>
      <c r="CF61" s="353"/>
      <c r="CG61" s="353"/>
      <c r="CH61" s="353"/>
      <c r="CI61" s="353"/>
      <c r="CJ61" s="353"/>
      <c r="CK61" s="353"/>
      <c r="CL61" s="353"/>
      <c r="CM61" s="175"/>
      <c r="CN61" s="175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</row>
    <row r="62" spans="1:193" s="2" customFormat="1" ht="10.5" customHeight="1" thickBot="1">
      <c r="A62" s="373" t="s">
        <v>79</v>
      </c>
      <c r="B62" s="46"/>
      <c r="C62" s="46" t="s">
        <v>896</v>
      </c>
      <c r="D62" s="240" t="s">
        <v>39</v>
      </c>
      <c r="E62" s="46">
        <v>6.4</v>
      </c>
      <c r="F62" s="46">
        <v>6.4</v>
      </c>
      <c r="G62" s="46">
        <v>6.3</v>
      </c>
      <c r="H62" s="671">
        <v>6.3</v>
      </c>
      <c r="I62" s="46">
        <v>6.3</v>
      </c>
      <c r="J62" s="46">
        <v>6.3</v>
      </c>
      <c r="K62" s="46">
        <v>6.3</v>
      </c>
      <c r="L62" s="46">
        <v>6.3</v>
      </c>
      <c r="M62" s="46">
        <v>6.3</v>
      </c>
      <c r="N62" s="671">
        <v>6.3</v>
      </c>
      <c r="O62" s="46">
        <v>6.3</v>
      </c>
      <c r="P62" s="46">
        <v>6.3</v>
      </c>
      <c r="Q62" s="46">
        <v>6.3</v>
      </c>
      <c r="R62" s="46">
        <v>6.3</v>
      </c>
      <c r="S62" s="46">
        <v>6.3</v>
      </c>
      <c r="T62" s="46">
        <v>6.3</v>
      </c>
      <c r="U62" s="46">
        <v>6.3</v>
      </c>
      <c r="V62" s="46">
        <v>6.3</v>
      </c>
      <c r="W62" s="46">
        <v>6.3</v>
      </c>
      <c r="X62" s="46">
        <v>6.3</v>
      </c>
      <c r="Y62" s="671">
        <v>6.3</v>
      </c>
      <c r="Z62" s="46">
        <v>6.3</v>
      </c>
      <c r="AA62" s="46">
        <v>6.3</v>
      </c>
      <c r="AB62" s="47">
        <v>6.3</v>
      </c>
      <c r="AC62" s="896"/>
      <c r="AD62" s="361"/>
      <c r="AE62" s="361"/>
      <c r="AF62" s="361"/>
      <c r="AG62" s="353"/>
      <c r="AH62" s="353"/>
      <c r="AI62" s="353"/>
      <c r="AJ62" s="353"/>
      <c r="AK62" s="353"/>
      <c r="AL62" s="353"/>
      <c r="AM62" s="353"/>
      <c r="AN62" s="353"/>
      <c r="AO62" s="353"/>
      <c r="AP62" s="353"/>
      <c r="AQ62" s="353"/>
      <c r="AR62" s="353"/>
      <c r="AS62" s="353"/>
      <c r="AT62" s="353"/>
      <c r="AU62" s="353"/>
      <c r="AV62" s="353"/>
      <c r="AW62" s="353"/>
      <c r="AX62" s="353"/>
      <c r="AY62" s="353"/>
      <c r="AZ62" s="353"/>
      <c r="BA62" s="353"/>
      <c r="BB62" s="353"/>
      <c r="BC62" s="353"/>
      <c r="BD62" s="353"/>
      <c r="BE62" s="353"/>
      <c r="BF62" s="353"/>
      <c r="BG62" s="353"/>
      <c r="BH62" s="353"/>
      <c r="BI62" s="353"/>
      <c r="BJ62" s="353"/>
      <c r="BK62" s="353"/>
      <c r="BL62" s="353"/>
      <c r="BM62" s="353"/>
      <c r="BN62" s="353"/>
      <c r="BO62" s="353"/>
      <c r="BP62" s="353"/>
      <c r="BQ62" s="353"/>
      <c r="BR62" s="353"/>
      <c r="BS62" s="353"/>
      <c r="BT62" s="353"/>
      <c r="BU62" s="353"/>
      <c r="BV62" s="353"/>
      <c r="BW62" s="353"/>
      <c r="BX62" s="353"/>
      <c r="BY62" s="353"/>
      <c r="BZ62" s="353"/>
      <c r="CA62" s="353"/>
      <c r="CB62" s="353"/>
      <c r="CC62" s="353"/>
      <c r="CD62" s="353"/>
      <c r="CE62" s="353"/>
      <c r="CF62" s="353"/>
      <c r="CG62" s="353"/>
      <c r="CH62" s="353"/>
      <c r="CI62" s="353"/>
      <c r="CJ62" s="353"/>
      <c r="CK62" s="353"/>
      <c r="CL62" s="353"/>
      <c r="CM62" s="175"/>
      <c r="CN62" s="175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</row>
    <row r="63" spans="1:193" s="2" customFormat="1" ht="10.5" customHeight="1">
      <c r="A63" s="1297" t="s">
        <v>43</v>
      </c>
      <c r="B63" s="1300" t="s">
        <v>46</v>
      </c>
      <c r="C63" s="1128"/>
      <c r="D63" s="1173"/>
      <c r="E63" s="84"/>
      <c r="F63" s="84"/>
      <c r="G63" s="84"/>
      <c r="H63" s="643"/>
      <c r="I63" s="84"/>
      <c r="J63" s="84"/>
      <c r="K63" s="84"/>
      <c r="L63" s="84"/>
      <c r="M63" s="84"/>
      <c r="N63" s="643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643"/>
      <c r="Z63" s="84"/>
      <c r="AA63" s="84"/>
      <c r="AB63" s="86"/>
      <c r="AC63" s="896"/>
      <c r="AD63" s="361"/>
      <c r="AE63" s="361"/>
      <c r="AF63" s="361"/>
      <c r="AG63" s="353"/>
      <c r="AH63" s="353"/>
      <c r="AI63" s="353"/>
      <c r="AJ63" s="353"/>
      <c r="AK63" s="353"/>
      <c r="AL63" s="353"/>
      <c r="AM63" s="353"/>
      <c r="AN63" s="353"/>
      <c r="AO63" s="353"/>
      <c r="AP63" s="353"/>
      <c r="AQ63" s="353"/>
      <c r="AR63" s="353"/>
      <c r="AS63" s="353"/>
      <c r="AT63" s="353"/>
      <c r="AU63" s="353"/>
      <c r="AV63" s="353"/>
      <c r="AW63" s="353"/>
      <c r="AX63" s="353"/>
      <c r="AY63" s="353"/>
      <c r="AZ63" s="353"/>
      <c r="BA63" s="353"/>
      <c r="BB63" s="353"/>
      <c r="BC63" s="353"/>
      <c r="BD63" s="353"/>
      <c r="BE63" s="353"/>
      <c r="BF63" s="353"/>
      <c r="BG63" s="353"/>
      <c r="BH63" s="353"/>
      <c r="BI63" s="353"/>
      <c r="BJ63" s="353"/>
      <c r="BK63" s="353"/>
      <c r="BL63" s="353"/>
      <c r="BM63" s="353"/>
      <c r="BN63" s="353"/>
      <c r="BO63" s="353"/>
      <c r="BP63" s="353"/>
      <c r="BQ63" s="353"/>
      <c r="BR63" s="353"/>
      <c r="BS63" s="353"/>
      <c r="BT63" s="353"/>
      <c r="BU63" s="353"/>
      <c r="BV63" s="353"/>
      <c r="BW63" s="353"/>
      <c r="BX63" s="353"/>
      <c r="BY63" s="353"/>
      <c r="BZ63" s="353"/>
      <c r="CA63" s="353"/>
      <c r="CB63" s="353"/>
      <c r="CC63" s="353"/>
      <c r="CD63" s="353"/>
      <c r="CE63" s="353"/>
      <c r="CF63" s="353"/>
      <c r="CG63" s="353"/>
      <c r="CH63" s="353"/>
      <c r="CI63" s="353"/>
      <c r="CJ63" s="353"/>
      <c r="CK63" s="353"/>
      <c r="CL63" s="353"/>
      <c r="CM63" s="175"/>
      <c r="CN63" s="175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</row>
    <row r="64" spans="1:193" s="2" customFormat="1" ht="10.5" customHeight="1">
      <c r="A64" s="1298"/>
      <c r="B64" s="1301"/>
      <c r="C64" s="1129" t="s">
        <v>138</v>
      </c>
      <c r="D64" s="144" t="s">
        <v>34</v>
      </c>
      <c r="E64" s="93">
        <v>29</v>
      </c>
      <c r="F64" s="93">
        <v>27</v>
      </c>
      <c r="G64" s="93">
        <v>23</v>
      </c>
      <c r="H64" s="640">
        <v>25</v>
      </c>
      <c r="I64" s="93">
        <v>24</v>
      </c>
      <c r="J64" s="93">
        <v>40</v>
      </c>
      <c r="K64" s="93">
        <v>38</v>
      </c>
      <c r="L64" s="93">
        <v>41</v>
      </c>
      <c r="M64" s="93">
        <v>32</v>
      </c>
      <c r="N64" s="640">
        <v>28</v>
      </c>
      <c r="O64" s="93">
        <v>32</v>
      </c>
      <c r="P64" s="93">
        <v>30</v>
      </c>
      <c r="Q64" s="93">
        <v>30</v>
      </c>
      <c r="R64" s="93">
        <v>28</v>
      </c>
      <c r="S64" s="93">
        <v>30</v>
      </c>
      <c r="T64" s="93">
        <v>22</v>
      </c>
      <c r="U64" s="93">
        <v>30</v>
      </c>
      <c r="V64" s="93">
        <v>20</v>
      </c>
      <c r="W64" s="93">
        <v>18</v>
      </c>
      <c r="X64" s="93">
        <v>18</v>
      </c>
      <c r="Y64" s="640">
        <v>19</v>
      </c>
      <c r="Z64" s="93">
        <v>18</v>
      </c>
      <c r="AA64" s="93">
        <v>18</v>
      </c>
      <c r="AB64" s="94">
        <v>18</v>
      </c>
      <c r="AC64" s="896"/>
      <c r="AD64" s="361"/>
      <c r="AE64" s="361"/>
      <c r="AF64" s="361"/>
      <c r="AG64" s="353"/>
      <c r="AH64" s="353"/>
      <c r="AI64" s="353"/>
      <c r="AJ64" s="353"/>
      <c r="AK64" s="353"/>
      <c r="AL64" s="353"/>
      <c r="AM64" s="353"/>
      <c r="AN64" s="353"/>
      <c r="AO64" s="353"/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3"/>
      <c r="BB64" s="353"/>
      <c r="BC64" s="353"/>
      <c r="BD64" s="353"/>
      <c r="BE64" s="353"/>
      <c r="BF64" s="353"/>
      <c r="BG64" s="353"/>
      <c r="BH64" s="353"/>
      <c r="BI64" s="353"/>
      <c r="BJ64" s="353"/>
      <c r="BK64" s="353"/>
      <c r="BL64" s="353"/>
      <c r="BM64" s="353"/>
      <c r="BN64" s="353"/>
      <c r="BO64" s="353"/>
      <c r="BP64" s="353"/>
      <c r="BQ64" s="353"/>
      <c r="BR64" s="353"/>
      <c r="BS64" s="353"/>
      <c r="BT64" s="353"/>
      <c r="BU64" s="353"/>
      <c r="BV64" s="353"/>
      <c r="BW64" s="353"/>
      <c r="BX64" s="353"/>
      <c r="BY64" s="353"/>
      <c r="BZ64" s="353"/>
      <c r="CA64" s="353"/>
      <c r="CB64" s="353"/>
      <c r="CC64" s="353"/>
      <c r="CD64" s="353"/>
      <c r="CE64" s="353"/>
      <c r="CF64" s="353"/>
      <c r="CG64" s="353"/>
      <c r="CH64" s="353"/>
      <c r="CI64" s="353"/>
      <c r="CJ64" s="353"/>
      <c r="CK64" s="353"/>
      <c r="CL64" s="353"/>
      <c r="CM64" s="175"/>
      <c r="CN64" s="175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</row>
    <row r="65" spans="1:193" s="2" customFormat="1" ht="10.5" customHeight="1">
      <c r="A65" s="1298"/>
      <c r="B65" s="1301"/>
      <c r="C65" s="1129"/>
      <c r="D65" s="144" t="s">
        <v>126</v>
      </c>
      <c r="E65" s="100" t="s">
        <v>133</v>
      </c>
      <c r="F65" s="48"/>
      <c r="G65" s="48"/>
      <c r="H65" s="640"/>
      <c r="I65" s="48"/>
      <c r="J65" s="48"/>
      <c r="K65" s="48"/>
      <c r="L65" s="48"/>
      <c r="M65" s="48"/>
      <c r="N65" s="640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640"/>
      <c r="Z65" s="48"/>
      <c r="AA65" s="48"/>
      <c r="AB65" s="101"/>
      <c r="AC65" s="896"/>
      <c r="AD65" s="361"/>
      <c r="AE65" s="361"/>
      <c r="AF65" s="361"/>
      <c r="AG65" s="353"/>
      <c r="AH65" s="353"/>
      <c r="AI65" s="353"/>
      <c r="AJ65" s="353"/>
      <c r="AK65" s="353"/>
      <c r="AL65" s="353"/>
      <c r="AM65" s="353"/>
      <c r="AN65" s="353"/>
      <c r="AO65" s="353"/>
      <c r="AP65" s="353"/>
      <c r="AQ65" s="353"/>
      <c r="AR65" s="353"/>
      <c r="AS65" s="353"/>
      <c r="AT65" s="353"/>
      <c r="AU65" s="353"/>
      <c r="AV65" s="353"/>
      <c r="AW65" s="353"/>
      <c r="AX65" s="353"/>
      <c r="AY65" s="353"/>
      <c r="AZ65" s="353"/>
      <c r="BA65" s="353"/>
      <c r="BB65" s="353"/>
      <c r="BC65" s="353"/>
      <c r="BD65" s="353"/>
      <c r="BE65" s="353"/>
      <c r="BF65" s="353"/>
      <c r="BG65" s="353"/>
      <c r="BH65" s="353"/>
      <c r="BI65" s="353"/>
      <c r="BJ65" s="353"/>
      <c r="BK65" s="353"/>
      <c r="BL65" s="353"/>
      <c r="BM65" s="353"/>
      <c r="BN65" s="353"/>
      <c r="BO65" s="353"/>
      <c r="BP65" s="353"/>
      <c r="BQ65" s="353"/>
      <c r="BR65" s="353"/>
      <c r="BS65" s="353"/>
      <c r="BT65" s="353"/>
      <c r="BU65" s="353"/>
      <c r="BV65" s="353"/>
      <c r="BW65" s="353"/>
      <c r="BX65" s="353"/>
      <c r="BY65" s="353"/>
      <c r="BZ65" s="353"/>
      <c r="CA65" s="353"/>
      <c r="CB65" s="353"/>
      <c r="CC65" s="353"/>
      <c r="CD65" s="353"/>
      <c r="CE65" s="353"/>
      <c r="CF65" s="353"/>
      <c r="CG65" s="353"/>
      <c r="CH65" s="353"/>
      <c r="CI65" s="353"/>
      <c r="CJ65" s="353"/>
      <c r="CK65" s="353"/>
      <c r="CL65" s="353"/>
      <c r="CM65" s="175"/>
      <c r="CN65" s="175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</row>
    <row r="66" spans="1:193" s="2" customFormat="1" ht="10.5" customHeight="1">
      <c r="A66" s="1298"/>
      <c r="B66" s="1301"/>
      <c r="C66" s="1129"/>
      <c r="D66" s="144" t="s">
        <v>127</v>
      </c>
      <c r="E66" s="100" t="s">
        <v>133</v>
      </c>
      <c r="F66" s="48"/>
      <c r="G66" s="48"/>
      <c r="H66" s="640"/>
      <c r="I66" s="48"/>
      <c r="J66" s="48"/>
      <c r="K66" s="48"/>
      <c r="L66" s="48"/>
      <c r="M66" s="48"/>
      <c r="N66" s="640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640"/>
      <c r="Z66" s="48"/>
      <c r="AA66" s="48"/>
      <c r="AB66" s="101"/>
      <c r="AC66" s="896"/>
      <c r="AD66" s="361"/>
      <c r="AE66" s="361"/>
      <c r="AF66" s="361"/>
      <c r="AG66" s="353"/>
      <c r="AH66" s="353"/>
      <c r="AI66" s="353"/>
      <c r="AJ66" s="353"/>
      <c r="AK66" s="353"/>
      <c r="AL66" s="353"/>
      <c r="AM66" s="353"/>
      <c r="AN66" s="353"/>
      <c r="AO66" s="353"/>
      <c r="AP66" s="353"/>
      <c r="AQ66" s="353"/>
      <c r="AR66" s="353"/>
      <c r="AS66" s="353"/>
      <c r="AT66" s="353"/>
      <c r="AU66" s="353"/>
      <c r="AV66" s="353"/>
      <c r="AW66" s="353"/>
      <c r="AX66" s="353"/>
      <c r="AY66" s="353"/>
      <c r="AZ66" s="353"/>
      <c r="BA66" s="353"/>
      <c r="BB66" s="353"/>
      <c r="BC66" s="353"/>
      <c r="BD66" s="353"/>
      <c r="BE66" s="353"/>
      <c r="BF66" s="353"/>
      <c r="BG66" s="353"/>
      <c r="BH66" s="353"/>
      <c r="BI66" s="353"/>
      <c r="BJ66" s="353"/>
      <c r="BK66" s="353"/>
      <c r="BL66" s="353"/>
      <c r="BM66" s="353"/>
      <c r="BN66" s="353"/>
      <c r="BO66" s="353"/>
      <c r="BP66" s="353"/>
      <c r="BQ66" s="353"/>
      <c r="BR66" s="353"/>
      <c r="BS66" s="353"/>
      <c r="BT66" s="353"/>
      <c r="BU66" s="353"/>
      <c r="BV66" s="353"/>
      <c r="BW66" s="353"/>
      <c r="BX66" s="353"/>
      <c r="BY66" s="353"/>
      <c r="BZ66" s="353"/>
      <c r="CA66" s="353"/>
      <c r="CB66" s="353"/>
      <c r="CC66" s="353"/>
      <c r="CD66" s="353"/>
      <c r="CE66" s="353"/>
      <c r="CF66" s="353"/>
      <c r="CG66" s="353"/>
      <c r="CH66" s="353"/>
      <c r="CI66" s="353"/>
      <c r="CJ66" s="353"/>
      <c r="CK66" s="353"/>
      <c r="CL66" s="353"/>
      <c r="CM66" s="175"/>
      <c r="CN66" s="175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</row>
    <row r="67" spans="1:193" s="2" customFormat="1" ht="10.5" customHeight="1" thickBot="1">
      <c r="A67" s="1299"/>
      <c r="B67" s="1302"/>
      <c r="C67" s="293"/>
      <c r="D67" s="254" t="s">
        <v>42</v>
      </c>
      <c r="E67" s="102"/>
      <c r="F67" s="102"/>
      <c r="G67" s="102"/>
      <c r="H67" s="645"/>
      <c r="I67" s="102"/>
      <c r="J67" s="102"/>
      <c r="K67" s="102"/>
      <c r="L67" s="102"/>
      <c r="M67" s="102"/>
      <c r="N67" s="645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645"/>
      <c r="Z67" s="102"/>
      <c r="AA67" s="102"/>
      <c r="AB67" s="104"/>
      <c r="AC67" s="896"/>
      <c r="AD67" s="361"/>
      <c r="AE67" s="361"/>
      <c r="AF67" s="361"/>
      <c r="AG67" s="353"/>
      <c r="AH67" s="353"/>
      <c r="AI67" s="353"/>
      <c r="AJ67" s="353"/>
      <c r="AK67" s="353"/>
      <c r="AL67" s="353"/>
      <c r="AM67" s="353"/>
      <c r="AN67" s="353"/>
      <c r="AO67" s="353"/>
      <c r="AP67" s="353"/>
      <c r="AQ67" s="353"/>
      <c r="AR67" s="353"/>
      <c r="AS67" s="353"/>
      <c r="AT67" s="353"/>
      <c r="AU67" s="353"/>
      <c r="AV67" s="353"/>
      <c r="AW67" s="353"/>
      <c r="AX67" s="353"/>
      <c r="AY67" s="353"/>
      <c r="AZ67" s="353"/>
      <c r="BA67" s="353"/>
      <c r="BB67" s="353"/>
      <c r="BC67" s="353"/>
      <c r="BD67" s="353"/>
      <c r="BE67" s="353"/>
      <c r="BF67" s="353"/>
      <c r="BG67" s="353"/>
      <c r="BH67" s="353"/>
      <c r="BI67" s="353"/>
      <c r="BJ67" s="353"/>
      <c r="BK67" s="353"/>
      <c r="BL67" s="353"/>
      <c r="BM67" s="353"/>
      <c r="BN67" s="353"/>
      <c r="BO67" s="353"/>
      <c r="BP67" s="353"/>
      <c r="BQ67" s="353"/>
      <c r="BR67" s="353"/>
      <c r="BS67" s="353"/>
      <c r="BT67" s="353"/>
      <c r="BU67" s="353"/>
      <c r="BV67" s="353"/>
      <c r="BW67" s="353"/>
      <c r="BX67" s="353"/>
      <c r="BY67" s="353"/>
      <c r="BZ67" s="353"/>
      <c r="CA67" s="353"/>
      <c r="CB67" s="353"/>
      <c r="CC67" s="353"/>
      <c r="CD67" s="353"/>
      <c r="CE67" s="353"/>
      <c r="CF67" s="353"/>
      <c r="CG67" s="353"/>
      <c r="CH67" s="353"/>
      <c r="CI67" s="353"/>
      <c r="CJ67" s="353"/>
      <c r="CK67" s="353"/>
      <c r="CL67" s="353"/>
      <c r="CM67" s="175"/>
      <c r="CN67" s="175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</row>
    <row r="68" spans="1:193" s="2" customFormat="1" ht="10.5" customHeight="1">
      <c r="A68" s="1297" t="s">
        <v>13</v>
      </c>
      <c r="B68" s="1300" t="s">
        <v>47</v>
      </c>
      <c r="C68" s="1128"/>
      <c r="D68" s="1173"/>
      <c r="E68" s="82"/>
      <c r="F68" s="82"/>
      <c r="G68" s="82"/>
      <c r="H68" s="636"/>
      <c r="I68" s="82"/>
      <c r="J68" s="82"/>
      <c r="K68" s="82"/>
      <c r="L68" s="82"/>
      <c r="M68" s="82"/>
      <c r="N68" s="636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636"/>
      <c r="Z68" s="82"/>
      <c r="AA68" s="82"/>
      <c r="AB68" s="83"/>
      <c r="AC68" s="896"/>
      <c r="AD68" s="361"/>
      <c r="AE68" s="361"/>
      <c r="AF68" s="361"/>
      <c r="AG68" s="353"/>
      <c r="AH68" s="353"/>
      <c r="AI68" s="353"/>
      <c r="AJ68" s="353"/>
      <c r="AK68" s="353"/>
      <c r="AL68" s="353"/>
      <c r="AM68" s="353"/>
      <c r="AN68" s="353"/>
      <c r="AO68" s="353"/>
      <c r="AP68" s="353"/>
      <c r="AQ68" s="353"/>
      <c r="AR68" s="353"/>
      <c r="AS68" s="353"/>
      <c r="AT68" s="353"/>
      <c r="AU68" s="353"/>
      <c r="AV68" s="353"/>
      <c r="AW68" s="353"/>
      <c r="AX68" s="353"/>
      <c r="AY68" s="353"/>
      <c r="AZ68" s="353"/>
      <c r="BA68" s="353"/>
      <c r="BB68" s="353"/>
      <c r="BC68" s="353"/>
      <c r="BD68" s="353"/>
      <c r="BE68" s="353"/>
      <c r="BF68" s="353"/>
      <c r="BG68" s="353"/>
      <c r="BH68" s="353"/>
      <c r="BI68" s="353"/>
      <c r="BJ68" s="353"/>
      <c r="BK68" s="353"/>
      <c r="BL68" s="353"/>
      <c r="BM68" s="353"/>
      <c r="BN68" s="353"/>
      <c r="BO68" s="353"/>
      <c r="BP68" s="353"/>
      <c r="BQ68" s="353"/>
      <c r="BR68" s="353"/>
      <c r="BS68" s="353"/>
      <c r="BT68" s="353"/>
      <c r="BU68" s="353"/>
      <c r="BV68" s="353"/>
      <c r="BW68" s="353"/>
      <c r="BX68" s="353"/>
      <c r="BY68" s="353"/>
      <c r="BZ68" s="353"/>
      <c r="CA68" s="353"/>
      <c r="CB68" s="353"/>
      <c r="CC68" s="353"/>
      <c r="CD68" s="353"/>
      <c r="CE68" s="353"/>
      <c r="CF68" s="353"/>
      <c r="CG68" s="353"/>
      <c r="CH68" s="353"/>
      <c r="CI68" s="353"/>
      <c r="CJ68" s="353"/>
      <c r="CK68" s="353"/>
      <c r="CL68" s="353"/>
      <c r="CM68" s="175"/>
      <c r="CN68" s="175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</row>
    <row r="69" spans="1:193" s="2" customFormat="1" ht="10.5" customHeight="1">
      <c r="A69" s="1298"/>
      <c r="B69" s="1301"/>
      <c r="C69" s="1129" t="s">
        <v>138</v>
      </c>
      <c r="D69" s="144" t="s">
        <v>34</v>
      </c>
      <c r="E69" s="93">
        <v>21</v>
      </c>
      <c r="F69" s="93">
        <v>17</v>
      </c>
      <c r="G69" s="93">
        <v>17</v>
      </c>
      <c r="H69" s="634">
        <v>14</v>
      </c>
      <c r="I69" s="93">
        <v>16</v>
      </c>
      <c r="J69" s="93">
        <v>20</v>
      </c>
      <c r="K69" s="93">
        <v>18</v>
      </c>
      <c r="L69" s="93">
        <v>23</v>
      </c>
      <c r="M69" s="93">
        <v>30</v>
      </c>
      <c r="N69" s="634">
        <v>30</v>
      </c>
      <c r="O69" s="93">
        <v>32</v>
      </c>
      <c r="P69" s="93">
        <v>28</v>
      </c>
      <c r="Q69" s="93">
        <v>27</v>
      </c>
      <c r="R69" s="93">
        <v>31</v>
      </c>
      <c r="S69" s="93">
        <v>31</v>
      </c>
      <c r="T69" s="93">
        <v>31</v>
      </c>
      <c r="U69" s="93">
        <v>30</v>
      </c>
      <c r="V69" s="93">
        <v>32</v>
      </c>
      <c r="W69" s="93">
        <v>24</v>
      </c>
      <c r="X69" s="93">
        <v>18</v>
      </c>
      <c r="Y69" s="634">
        <v>18</v>
      </c>
      <c r="Z69" s="93">
        <v>19</v>
      </c>
      <c r="AA69" s="93">
        <v>19</v>
      </c>
      <c r="AB69" s="94">
        <v>22</v>
      </c>
      <c r="AC69" s="896"/>
      <c r="AD69" s="361"/>
      <c r="AE69" s="361"/>
      <c r="AF69" s="361"/>
      <c r="AG69" s="353"/>
      <c r="AH69" s="353"/>
      <c r="AI69" s="353"/>
      <c r="AJ69" s="353"/>
      <c r="AK69" s="353"/>
      <c r="AL69" s="353"/>
      <c r="AM69" s="353"/>
      <c r="AN69" s="353"/>
      <c r="AO69" s="353"/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3"/>
      <c r="BB69" s="353"/>
      <c r="BC69" s="353"/>
      <c r="BD69" s="353"/>
      <c r="BE69" s="353"/>
      <c r="BF69" s="353"/>
      <c r="BG69" s="353"/>
      <c r="BH69" s="353"/>
      <c r="BI69" s="353"/>
      <c r="BJ69" s="353"/>
      <c r="BK69" s="353"/>
      <c r="BL69" s="353"/>
      <c r="BM69" s="353"/>
      <c r="BN69" s="353"/>
      <c r="BO69" s="353"/>
      <c r="BP69" s="353"/>
      <c r="BQ69" s="353"/>
      <c r="BR69" s="353"/>
      <c r="BS69" s="353"/>
      <c r="BT69" s="353"/>
      <c r="BU69" s="353"/>
      <c r="BV69" s="353"/>
      <c r="BW69" s="353"/>
      <c r="BX69" s="353"/>
      <c r="BY69" s="353"/>
      <c r="BZ69" s="353"/>
      <c r="CA69" s="353"/>
      <c r="CB69" s="353"/>
      <c r="CC69" s="353"/>
      <c r="CD69" s="353"/>
      <c r="CE69" s="353"/>
      <c r="CF69" s="353"/>
      <c r="CG69" s="353"/>
      <c r="CH69" s="353"/>
      <c r="CI69" s="353"/>
      <c r="CJ69" s="353"/>
      <c r="CK69" s="353"/>
      <c r="CL69" s="353"/>
      <c r="CM69" s="175"/>
      <c r="CN69" s="175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</row>
    <row r="70" spans="1:193" s="2" customFormat="1" ht="10.5" customHeight="1">
      <c r="A70" s="1298"/>
      <c r="B70" s="1301"/>
      <c r="C70" s="1129"/>
      <c r="D70" s="144" t="s">
        <v>126</v>
      </c>
      <c r="E70" s="100" t="s">
        <v>133</v>
      </c>
      <c r="F70" s="48"/>
      <c r="G70" s="48"/>
      <c r="H70" s="640"/>
      <c r="I70" s="48"/>
      <c r="J70" s="48"/>
      <c r="K70" s="48"/>
      <c r="L70" s="48"/>
      <c r="M70" s="48"/>
      <c r="N70" s="64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640"/>
      <c r="Z70" s="48"/>
      <c r="AA70" s="48"/>
      <c r="AB70" s="101"/>
      <c r="AC70" s="896"/>
      <c r="AD70" s="361"/>
      <c r="AE70" s="361"/>
      <c r="AF70" s="361"/>
      <c r="AG70" s="353"/>
      <c r="AH70" s="353"/>
      <c r="AI70" s="353"/>
      <c r="AJ70" s="353"/>
      <c r="AK70" s="353"/>
      <c r="AL70" s="353"/>
      <c r="AM70" s="353"/>
      <c r="AN70" s="353"/>
      <c r="AO70" s="353"/>
      <c r="AP70" s="353"/>
      <c r="AQ70" s="353"/>
      <c r="AR70" s="353"/>
      <c r="AS70" s="353"/>
      <c r="AT70" s="353"/>
      <c r="AU70" s="353"/>
      <c r="AV70" s="353"/>
      <c r="AW70" s="353"/>
      <c r="AX70" s="353"/>
      <c r="AY70" s="353"/>
      <c r="AZ70" s="353"/>
      <c r="BA70" s="353"/>
      <c r="BB70" s="353"/>
      <c r="BC70" s="353"/>
      <c r="BD70" s="353"/>
      <c r="BE70" s="353"/>
      <c r="BF70" s="353"/>
      <c r="BG70" s="353"/>
      <c r="BH70" s="353"/>
      <c r="BI70" s="353"/>
      <c r="BJ70" s="353"/>
      <c r="BK70" s="353"/>
      <c r="BL70" s="353"/>
      <c r="BM70" s="353"/>
      <c r="BN70" s="353"/>
      <c r="BO70" s="353"/>
      <c r="BP70" s="353"/>
      <c r="BQ70" s="353"/>
      <c r="BR70" s="353"/>
      <c r="BS70" s="353"/>
      <c r="BT70" s="353"/>
      <c r="BU70" s="353"/>
      <c r="BV70" s="353"/>
      <c r="BW70" s="353"/>
      <c r="BX70" s="353"/>
      <c r="BY70" s="353"/>
      <c r="BZ70" s="353"/>
      <c r="CA70" s="353"/>
      <c r="CB70" s="353"/>
      <c r="CC70" s="353"/>
      <c r="CD70" s="353"/>
      <c r="CE70" s="353"/>
      <c r="CF70" s="353"/>
      <c r="CG70" s="353"/>
      <c r="CH70" s="353"/>
      <c r="CI70" s="353"/>
      <c r="CJ70" s="353"/>
      <c r="CK70" s="353"/>
      <c r="CL70" s="353"/>
      <c r="CM70" s="175"/>
      <c r="CN70" s="175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</row>
    <row r="71" spans="1:193" s="2" customFormat="1" ht="10.5" customHeight="1">
      <c r="A71" s="1298"/>
      <c r="B71" s="1301"/>
      <c r="C71" s="1129"/>
      <c r="D71" s="144" t="s">
        <v>127</v>
      </c>
      <c r="E71" s="100" t="s">
        <v>133</v>
      </c>
      <c r="F71" s="48"/>
      <c r="G71" s="48"/>
      <c r="H71" s="640"/>
      <c r="I71" s="48"/>
      <c r="J71" s="48"/>
      <c r="K71" s="48"/>
      <c r="L71" s="48"/>
      <c r="M71" s="48"/>
      <c r="N71" s="640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640"/>
      <c r="Z71" s="48"/>
      <c r="AA71" s="48"/>
      <c r="AB71" s="101"/>
      <c r="AC71" s="896"/>
      <c r="AD71" s="361"/>
      <c r="AE71" s="361"/>
      <c r="AF71" s="361"/>
      <c r="AG71" s="353"/>
      <c r="AH71" s="353"/>
      <c r="AI71" s="353"/>
      <c r="AJ71" s="353"/>
      <c r="AK71" s="353"/>
      <c r="AL71" s="353"/>
      <c r="AM71" s="353"/>
      <c r="AN71" s="353"/>
      <c r="AO71" s="353"/>
      <c r="AP71" s="353"/>
      <c r="AQ71" s="353"/>
      <c r="AR71" s="353"/>
      <c r="AS71" s="353"/>
      <c r="AT71" s="353"/>
      <c r="AU71" s="353"/>
      <c r="AV71" s="353"/>
      <c r="AW71" s="353"/>
      <c r="AX71" s="353"/>
      <c r="AY71" s="353"/>
      <c r="AZ71" s="353"/>
      <c r="BA71" s="353"/>
      <c r="BB71" s="353"/>
      <c r="BC71" s="353"/>
      <c r="BD71" s="353"/>
      <c r="BE71" s="353"/>
      <c r="BF71" s="353"/>
      <c r="BG71" s="353"/>
      <c r="BH71" s="353"/>
      <c r="BI71" s="353"/>
      <c r="BJ71" s="353"/>
      <c r="BK71" s="353"/>
      <c r="BL71" s="353"/>
      <c r="BM71" s="353"/>
      <c r="BN71" s="353"/>
      <c r="BO71" s="353"/>
      <c r="BP71" s="353"/>
      <c r="BQ71" s="353"/>
      <c r="BR71" s="353"/>
      <c r="BS71" s="353"/>
      <c r="BT71" s="353"/>
      <c r="BU71" s="353"/>
      <c r="BV71" s="353"/>
      <c r="BW71" s="353"/>
      <c r="BX71" s="353"/>
      <c r="BY71" s="353"/>
      <c r="BZ71" s="353"/>
      <c r="CA71" s="353"/>
      <c r="CB71" s="353"/>
      <c r="CC71" s="353"/>
      <c r="CD71" s="353"/>
      <c r="CE71" s="353"/>
      <c r="CF71" s="353"/>
      <c r="CG71" s="353"/>
      <c r="CH71" s="353"/>
      <c r="CI71" s="353"/>
      <c r="CJ71" s="353"/>
      <c r="CK71" s="353"/>
      <c r="CL71" s="353"/>
      <c r="CM71" s="175"/>
      <c r="CN71" s="175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</row>
    <row r="72" spans="1:193" s="2" customFormat="1" ht="10.5" customHeight="1" thickBot="1">
      <c r="A72" s="1299"/>
      <c r="B72" s="1302"/>
      <c r="C72" s="293"/>
      <c r="D72" s="254" t="s">
        <v>42</v>
      </c>
      <c r="E72" s="102"/>
      <c r="F72" s="102"/>
      <c r="G72" s="102"/>
      <c r="H72" s="645"/>
      <c r="I72" s="102"/>
      <c r="J72" s="102"/>
      <c r="K72" s="102"/>
      <c r="L72" s="102"/>
      <c r="M72" s="102"/>
      <c r="N72" s="645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645"/>
      <c r="Z72" s="102"/>
      <c r="AA72" s="102"/>
      <c r="AB72" s="104"/>
      <c r="AC72" s="896"/>
      <c r="AD72" s="361"/>
      <c r="AE72" s="361"/>
      <c r="AF72" s="361"/>
      <c r="AG72" s="353"/>
      <c r="AH72" s="353"/>
      <c r="AI72" s="353"/>
      <c r="AJ72" s="353"/>
      <c r="AK72" s="353"/>
      <c r="AL72" s="353"/>
      <c r="AM72" s="353"/>
      <c r="AN72" s="353"/>
      <c r="AO72" s="353"/>
      <c r="AP72" s="353"/>
      <c r="AQ72" s="353"/>
      <c r="AR72" s="353"/>
      <c r="AS72" s="353"/>
      <c r="AT72" s="353"/>
      <c r="AU72" s="353"/>
      <c r="AV72" s="353"/>
      <c r="AW72" s="353"/>
      <c r="AX72" s="353"/>
      <c r="AY72" s="353"/>
      <c r="AZ72" s="353"/>
      <c r="BA72" s="353"/>
      <c r="BB72" s="353"/>
      <c r="BC72" s="353"/>
      <c r="BD72" s="353"/>
      <c r="BE72" s="353"/>
      <c r="BF72" s="353"/>
      <c r="BG72" s="353"/>
      <c r="BH72" s="353"/>
      <c r="BI72" s="353"/>
      <c r="BJ72" s="353"/>
      <c r="BK72" s="353"/>
      <c r="BL72" s="353"/>
      <c r="BM72" s="353"/>
      <c r="BN72" s="353"/>
      <c r="BO72" s="353"/>
      <c r="BP72" s="353"/>
      <c r="BQ72" s="353"/>
      <c r="BR72" s="353"/>
      <c r="BS72" s="353"/>
      <c r="BT72" s="353"/>
      <c r="BU72" s="353"/>
      <c r="BV72" s="353"/>
      <c r="BW72" s="353"/>
      <c r="BX72" s="353"/>
      <c r="BY72" s="353"/>
      <c r="BZ72" s="353"/>
      <c r="CA72" s="353"/>
      <c r="CB72" s="353"/>
      <c r="CC72" s="353"/>
      <c r="CD72" s="353"/>
      <c r="CE72" s="353"/>
      <c r="CF72" s="353"/>
      <c r="CG72" s="353"/>
      <c r="CH72" s="353"/>
      <c r="CI72" s="353"/>
      <c r="CJ72" s="353"/>
      <c r="CK72" s="353"/>
      <c r="CL72" s="353"/>
      <c r="CM72" s="175"/>
      <c r="CN72" s="175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</row>
    <row r="73" spans="1:193" s="1" customFormat="1" ht="10.5" customHeight="1">
      <c r="A73" s="1297" t="s">
        <v>4</v>
      </c>
      <c r="B73" s="1300" t="s">
        <v>891</v>
      </c>
      <c r="C73" s="1128"/>
      <c r="D73" s="1173"/>
      <c r="E73" s="85"/>
      <c r="F73" s="85"/>
      <c r="G73" s="85"/>
      <c r="H73" s="643"/>
      <c r="I73" s="85"/>
      <c r="J73" s="85"/>
      <c r="K73" s="85"/>
      <c r="L73" s="85"/>
      <c r="M73" s="85"/>
      <c r="N73" s="643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643"/>
      <c r="Z73" s="85"/>
      <c r="AA73" s="85"/>
      <c r="AB73" s="199"/>
      <c r="AC73" s="896"/>
      <c r="AD73" s="361"/>
      <c r="AE73" s="361"/>
      <c r="AF73" s="361"/>
      <c r="AG73" s="353"/>
      <c r="AH73" s="353"/>
      <c r="AI73" s="353"/>
      <c r="AJ73" s="353"/>
      <c r="AK73" s="353"/>
      <c r="AL73" s="353"/>
      <c r="AM73" s="353"/>
      <c r="AN73" s="353"/>
      <c r="AO73" s="353"/>
      <c r="AP73" s="353"/>
      <c r="AQ73" s="353"/>
      <c r="AR73" s="353"/>
      <c r="AS73" s="353"/>
      <c r="AT73" s="353"/>
      <c r="AU73" s="353"/>
      <c r="AV73" s="353"/>
      <c r="AW73" s="353"/>
      <c r="AX73" s="353"/>
      <c r="AY73" s="353"/>
      <c r="AZ73" s="353"/>
      <c r="BA73" s="353"/>
      <c r="BB73" s="353"/>
      <c r="BC73" s="353"/>
      <c r="BD73" s="353"/>
      <c r="BE73" s="353"/>
      <c r="BF73" s="353"/>
      <c r="BG73" s="353"/>
      <c r="BH73" s="353"/>
      <c r="BI73" s="353"/>
      <c r="BJ73" s="353"/>
      <c r="BK73" s="353"/>
      <c r="BL73" s="353"/>
      <c r="BM73" s="353"/>
      <c r="BN73" s="353"/>
      <c r="BO73" s="353"/>
      <c r="BP73" s="353"/>
      <c r="BQ73" s="353"/>
      <c r="BR73" s="353"/>
      <c r="BS73" s="353"/>
      <c r="BT73" s="353"/>
      <c r="BU73" s="353"/>
      <c r="BV73" s="353"/>
      <c r="BW73" s="353"/>
      <c r="BX73" s="353"/>
      <c r="BY73" s="353"/>
      <c r="BZ73" s="353"/>
      <c r="CA73" s="353"/>
      <c r="CB73" s="353"/>
      <c r="CC73" s="353"/>
      <c r="CD73" s="353"/>
      <c r="CE73" s="353"/>
      <c r="CF73" s="353"/>
      <c r="CG73" s="353"/>
      <c r="CH73" s="353"/>
      <c r="CI73" s="353"/>
      <c r="CJ73" s="353"/>
      <c r="CK73" s="353"/>
      <c r="CL73" s="353"/>
      <c r="CM73" s="175"/>
      <c r="CN73" s="175"/>
    </row>
    <row r="74" spans="1:193" s="1" customFormat="1" ht="10.5" customHeight="1">
      <c r="A74" s="1298"/>
      <c r="B74" s="1301"/>
      <c r="C74" s="1129" t="s">
        <v>138</v>
      </c>
      <c r="D74" s="144" t="s">
        <v>34</v>
      </c>
      <c r="E74" s="100" t="s">
        <v>130</v>
      </c>
      <c r="F74" s="100"/>
      <c r="G74" s="100"/>
      <c r="H74" s="640"/>
      <c r="I74" s="100"/>
      <c r="J74" s="100"/>
      <c r="K74" s="100"/>
      <c r="L74" s="100"/>
      <c r="M74" s="100"/>
      <c r="N74" s="64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640"/>
      <c r="Z74" s="100"/>
      <c r="AA74" s="100"/>
      <c r="AB74" s="200"/>
      <c r="AC74" s="896"/>
      <c r="AD74" s="361"/>
      <c r="AE74" s="361"/>
      <c r="AF74" s="361"/>
      <c r="AG74" s="353"/>
      <c r="AH74" s="353"/>
      <c r="AI74" s="353"/>
      <c r="AJ74" s="353"/>
      <c r="AK74" s="353"/>
      <c r="AL74" s="353"/>
      <c r="AM74" s="353"/>
      <c r="AN74" s="353"/>
      <c r="AO74" s="353"/>
      <c r="AP74" s="353"/>
      <c r="AQ74" s="353"/>
      <c r="AR74" s="353"/>
      <c r="AS74" s="353"/>
      <c r="AT74" s="353"/>
      <c r="AU74" s="353"/>
      <c r="AV74" s="353"/>
      <c r="AW74" s="353"/>
      <c r="AX74" s="353"/>
      <c r="AY74" s="353"/>
      <c r="AZ74" s="353"/>
      <c r="BA74" s="353"/>
      <c r="BB74" s="353"/>
      <c r="BC74" s="353"/>
      <c r="BD74" s="353"/>
      <c r="BE74" s="353"/>
      <c r="BF74" s="353"/>
      <c r="BG74" s="353"/>
      <c r="BH74" s="353"/>
      <c r="BI74" s="353"/>
      <c r="BJ74" s="353"/>
      <c r="BK74" s="353"/>
      <c r="BL74" s="353"/>
      <c r="BM74" s="353"/>
      <c r="BN74" s="353"/>
      <c r="BO74" s="353"/>
      <c r="BP74" s="353"/>
      <c r="BQ74" s="353"/>
      <c r="BR74" s="353"/>
      <c r="BS74" s="353"/>
      <c r="BT74" s="353"/>
      <c r="BU74" s="353"/>
      <c r="BV74" s="353"/>
      <c r="BW74" s="353"/>
      <c r="BX74" s="353"/>
      <c r="BY74" s="353"/>
      <c r="BZ74" s="353"/>
      <c r="CA74" s="353"/>
      <c r="CB74" s="353"/>
      <c r="CC74" s="353"/>
      <c r="CD74" s="353"/>
      <c r="CE74" s="353"/>
      <c r="CF74" s="353"/>
      <c r="CG74" s="353"/>
      <c r="CH74" s="353"/>
      <c r="CI74" s="353"/>
      <c r="CJ74" s="353"/>
      <c r="CK74" s="353"/>
      <c r="CL74" s="353"/>
      <c r="CM74" s="175"/>
      <c r="CN74" s="175"/>
    </row>
    <row r="75" spans="1:193" s="1" customFormat="1" ht="10.5" customHeight="1">
      <c r="A75" s="1298"/>
      <c r="B75" s="1301"/>
      <c r="C75" s="1129"/>
      <c r="D75" s="144" t="s">
        <v>126</v>
      </c>
      <c r="E75" s="100"/>
      <c r="F75" s="100"/>
      <c r="G75" s="100"/>
      <c r="H75" s="640"/>
      <c r="I75" s="100"/>
      <c r="J75" s="100"/>
      <c r="K75" s="100"/>
      <c r="L75" s="100"/>
      <c r="M75" s="100"/>
      <c r="N75" s="64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640"/>
      <c r="Z75" s="100"/>
      <c r="AA75" s="100"/>
      <c r="AB75" s="200"/>
      <c r="AC75" s="896"/>
      <c r="AD75" s="361"/>
      <c r="AE75" s="361"/>
      <c r="AF75" s="361"/>
      <c r="AG75" s="353"/>
      <c r="AH75" s="353"/>
      <c r="AI75" s="353"/>
      <c r="AJ75" s="353"/>
      <c r="AK75" s="353"/>
      <c r="AL75" s="353"/>
      <c r="AM75" s="353"/>
      <c r="AN75" s="353"/>
      <c r="AO75" s="353"/>
      <c r="AP75" s="353"/>
      <c r="AQ75" s="353"/>
      <c r="AR75" s="353"/>
      <c r="AS75" s="353"/>
      <c r="AT75" s="353"/>
      <c r="AU75" s="353"/>
      <c r="AV75" s="353"/>
      <c r="AW75" s="353"/>
      <c r="AX75" s="353"/>
      <c r="AY75" s="353"/>
      <c r="AZ75" s="353"/>
      <c r="BA75" s="353"/>
      <c r="BB75" s="353"/>
      <c r="BC75" s="353"/>
      <c r="BD75" s="353"/>
      <c r="BE75" s="353"/>
      <c r="BF75" s="353"/>
      <c r="BG75" s="353"/>
      <c r="BH75" s="353"/>
      <c r="BI75" s="353"/>
      <c r="BJ75" s="353"/>
      <c r="BK75" s="353"/>
      <c r="BL75" s="353"/>
      <c r="BM75" s="353"/>
      <c r="BN75" s="353"/>
      <c r="BO75" s="353"/>
      <c r="BP75" s="353"/>
      <c r="BQ75" s="353"/>
      <c r="BR75" s="353"/>
      <c r="BS75" s="353"/>
      <c r="BT75" s="353"/>
      <c r="BU75" s="353"/>
      <c r="BV75" s="353"/>
      <c r="BW75" s="353"/>
      <c r="BX75" s="353"/>
      <c r="BY75" s="353"/>
      <c r="BZ75" s="353"/>
      <c r="CA75" s="353"/>
      <c r="CB75" s="353"/>
      <c r="CC75" s="353"/>
      <c r="CD75" s="353"/>
      <c r="CE75" s="353"/>
      <c r="CF75" s="353"/>
      <c r="CG75" s="353"/>
      <c r="CH75" s="353"/>
      <c r="CI75" s="353"/>
      <c r="CJ75" s="353"/>
      <c r="CK75" s="353"/>
      <c r="CL75" s="353"/>
      <c r="CM75" s="175"/>
      <c r="CN75" s="175"/>
    </row>
    <row r="76" spans="1:193" s="1" customFormat="1" ht="10.5" customHeight="1">
      <c r="A76" s="1298"/>
      <c r="B76" s="1301"/>
      <c r="C76" s="1129"/>
      <c r="D76" s="144" t="s">
        <v>127</v>
      </c>
      <c r="E76" s="100"/>
      <c r="F76" s="100"/>
      <c r="G76" s="100"/>
      <c r="H76" s="640"/>
      <c r="I76" s="100"/>
      <c r="J76" s="100"/>
      <c r="K76" s="100"/>
      <c r="L76" s="100"/>
      <c r="M76" s="100"/>
      <c r="N76" s="64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640"/>
      <c r="Z76" s="100"/>
      <c r="AA76" s="100"/>
      <c r="AB76" s="200"/>
      <c r="AC76" s="896"/>
      <c r="AD76" s="361"/>
      <c r="AE76" s="361"/>
      <c r="AF76" s="361"/>
      <c r="AG76" s="353"/>
      <c r="AH76" s="353"/>
      <c r="AI76" s="353"/>
      <c r="AJ76" s="353"/>
      <c r="AK76" s="353"/>
      <c r="AL76" s="353"/>
      <c r="AM76" s="353"/>
      <c r="AN76" s="353"/>
      <c r="AO76" s="353"/>
      <c r="AP76" s="353"/>
      <c r="AQ76" s="353"/>
      <c r="AR76" s="353"/>
      <c r="AS76" s="353"/>
      <c r="AT76" s="353"/>
      <c r="AU76" s="353"/>
      <c r="AV76" s="353"/>
      <c r="AW76" s="353"/>
      <c r="AX76" s="353"/>
      <c r="AY76" s="353"/>
      <c r="AZ76" s="353"/>
      <c r="BA76" s="353"/>
      <c r="BB76" s="353"/>
      <c r="BC76" s="353"/>
      <c r="BD76" s="353"/>
      <c r="BE76" s="353"/>
      <c r="BF76" s="353"/>
      <c r="BG76" s="353"/>
      <c r="BH76" s="353"/>
      <c r="BI76" s="353"/>
      <c r="BJ76" s="353"/>
      <c r="BK76" s="353"/>
      <c r="BL76" s="353"/>
      <c r="BM76" s="353"/>
      <c r="BN76" s="353"/>
      <c r="BO76" s="353"/>
      <c r="BP76" s="353"/>
      <c r="BQ76" s="353"/>
      <c r="BR76" s="353"/>
      <c r="BS76" s="353"/>
      <c r="BT76" s="353"/>
      <c r="BU76" s="353"/>
      <c r="BV76" s="353"/>
      <c r="BW76" s="353"/>
      <c r="BX76" s="353"/>
      <c r="BY76" s="353"/>
      <c r="BZ76" s="353"/>
      <c r="CA76" s="353"/>
      <c r="CB76" s="353"/>
      <c r="CC76" s="353"/>
      <c r="CD76" s="353"/>
      <c r="CE76" s="353"/>
      <c r="CF76" s="353"/>
      <c r="CG76" s="353"/>
      <c r="CH76" s="353"/>
      <c r="CI76" s="353"/>
      <c r="CJ76" s="353"/>
      <c r="CK76" s="353"/>
      <c r="CL76" s="353"/>
      <c r="CM76" s="175"/>
      <c r="CN76" s="175"/>
    </row>
    <row r="77" spans="1:193" s="1" customFormat="1" ht="10.5" customHeight="1" thickBot="1">
      <c r="A77" s="1299"/>
      <c r="B77" s="1302"/>
      <c r="C77" s="293"/>
      <c r="D77" s="254" t="s">
        <v>42</v>
      </c>
      <c r="E77" s="103"/>
      <c r="F77" s="103"/>
      <c r="G77" s="103"/>
      <c r="H77" s="645"/>
      <c r="I77" s="103"/>
      <c r="J77" s="103"/>
      <c r="K77" s="103"/>
      <c r="L77" s="103"/>
      <c r="M77" s="103"/>
      <c r="N77" s="645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645"/>
      <c r="Z77" s="103"/>
      <c r="AA77" s="103"/>
      <c r="AB77" s="202"/>
      <c r="AC77" s="896"/>
      <c r="AD77" s="361"/>
      <c r="AE77" s="361"/>
      <c r="AF77" s="361"/>
      <c r="AG77" s="353"/>
      <c r="AH77" s="353"/>
      <c r="AI77" s="353"/>
      <c r="AJ77" s="353"/>
      <c r="AK77" s="353"/>
      <c r="AL77" s="353"/>
      <c r="AM77" s="353"/>
      <c r="AN77" s="353"/>
      <c r="AO77" s="353"/>
      <c r="AP77" s="353"/>
      <c r="AQ77" s="353"/>
      <c r="AR77" s="353"/>
      <c r="AS77" s="353"/>
      <c r="AT77" s="353"/>
      <c r="AU77" s="353"/>
      <c r="AV77" s="353"/>
      <c r="AW77" s="353"/>
      <c r="AX77" s="353"/>
      <c r="AY77" s="353"/>
      <c r="AZ77" s="353"/>
      <c r="BA77" s="353"/>
      <c r="BB77" s="353"/>
      <c r="BC77" s="353"/>
      <c r="BD77" s="353"/>
      <c r="BE77" s="353"/>
      <c r="BF77" s="353"/>
      <c r="BG77" s="353"/>
      <c r="BH77" s="353"/>
      <c r="BI77" s="353"/>
      <c r="BJ77" s="353"/>
      <c r="BK77" s="353"/>
      <c r="BL77" s="353"/>
      <c r="BM77" s="353"/>
      <c r="BN77" s="353"/>
      <c r="BO77" s="353"/>
      <c r="BP77" s="353"/>
      <c r="BQ77" s="353"/>
      <c r="BR77" s="353"/>
      <c r="BS77" s="353"/>
      <c r="BT77" s="353"/>
      <c r="BU77" s="353"/>
      <c r="BV77" s="353"/>
      <c r="BW77" s="353"/>
      <c r="BX77" s="353"/>
      <c r="BY77" s="353"/>
      <c r="BZ77" s="353"/>
      <c r="CA77" s="353"/>
      <c r="CB77" s="353"/>
      <c r="CC77" s="353"/>
      <c r="CD77" s="353"/>
      <c r="CE77" s="353"/>
      <c r="CF77" s="353"/>
      <c r="CG77" s="353"/>
      <c r="CH77" s="353"/>
      <c r="CI77" s="353"/>
      <c r="CJ77" s="353"/>
      <c r="CK77" s="353"/>
      <c r="CL77" s="353"/>
      <c r="CM77" s="175"/>
      <c r="CN77" s="175"/>
    </row>
    <row r="78" spans="1:193" s="2" customFormat="1" ht="10.5" customHeight="1">
      <c r="A78" s="1297" t="s">
        <v>102</v>
      </c>
      <c r="B78" s="1300" t="s">
        <v>367</v>
      </c>
      <c r="C78" s="1128"/>
      <c r="D78" s="1173"/>
      <c r="E78" s="84"/>
      <c r="F78" s="84"/>
      <c r="G78" s="84"/>
      <c r="H78" s="643"/>
      <c r="I78" s="84"/>
      <c r="J78" s="84"/>
      <c r="K78" s="84"/>
      <c r="L78" s="84"/>
      <c r="M78" s="84"/>
      <c r="N78" s="643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643"/>
      <c r="Z78" s="84"/>
      <c r="AA78" s="84"/>
      <c r="AB78" s="86"/>
      <c r="AC78" s="896"/>
      <c r="AD78" s="361"/>
      <c r="AE78" s="361"/>
      <c r="AF78" s="361"/>
      <c r="AG78" s="353"/>
      <c r="AH78" s="353"/>
      <c r="AI78" s="353"/>
      <c r="AJ78" s="353"/>
      <c r="AK78" s="353"/>
      <c r="AL78" s="353"/>
      <c r="AM78" s="353"/>
      <c r="AN78" s="353"/>
      <c r="AO78" s="353"/>
      <c r="AP78" s="353"/>
      <c r="AQ78" s="353"/>
      <c r="AR78" s="353"/>
      <c r="AS78" s="353"/>
      <c r="AT78" s="353"/>
      <c r="AU78" s="353"/>
      <c r="AV78" s="353"/>
      <c r="AW78" s="353"/>
      <c r="AX78" s="353"/>
      <c r="AY78" s="353"/>
      <c r="AZ78" s="353"/>
      <c r="BA78" s="353"/>
      <c r="BB78" s="353"/>
      <c r="BC78" s="353"/>
      <c r="BD78" s="353"/>
      <c r="BE78" s="353"/>
      <c r="BF78" s="353"/>
      <c r="BG78" s="353"/>
      <c r="BH78" s="353"/>
      <c r="BI78" s="353"/>
      <c r="BJ78" s="353"/>
      <c r="BK78" s="353"/>
      <c r="BL78" s="353"/>
      <c r="BM78" s="353"/>
      <c r="BN78" s="353"/>
      <c r="BO78" s="353"/>
      <c r="BP78" s="353"/>
      <c r="BQ78" s="353"/>
      <c r="BR78" s="353"/>
      <c r="BS78" s="353"/>
      <c r="BT78" s="353"/>
      <c r="BU78" s="353"/>
      <c r="BV78" s="353"/>
      <c r="BW78" s="353"/>
      <c r="BX78" s="353"/>
      <c r="BY78" s="353"/>
      <c r="BZ78" s="353"/>
      <c r="CA78" s="353"/>
      <c r="CB78" s="353"/>
      <c r="CC78" s="353"/>
      <c r="CD78" s="353"/>
      <c r="CE78" s="353"/>
      <c r="CF78" s="353"/>
      <c r="CG78" s="353"/>
      <c r="CH78" s="353"/>
      <c r="CI78" s="353"/>
      <c r="CJ78" s="353"/>
      <c r="CK78" s="353"/>
      <c r="CL78" s="353"/>
      <c r="CM78" s="175"/>
      <c r="CN78" s="175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</row>
    <row r="79" spans="1:193" s="2" customFormat="1" ht="10.5" customHeight="1">
      <c r="A79" s="1298"/>
      <c r="B79" s="1301"/>
      <c r="C79" s="1129" t="s">
        <v>138</v>
      </c>
      <c r="D79" s="144" t="s">
        <v>34</v>
      </c>
      <c r="E79" s="48"/>
      <c r="F79" s="48"/>
      <c r="G79" s="48"/>
      <c r="H79" s="640"/>
      <c r="I79" s="48"/>
      <c r="J79" s="48"/>
      <c r="K79" s="48"/>
      <c r="L79" s="48"/>
      <c r="M79" s="48"/>
      <c r="N79" s="64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640"/>
      <c r="Z79" s="48"/>
      <c r="AA79" s="48"/>
      <c r="AB79" s="101"/>
      <c r="AC79" s="896"/>
      <c r="AD79" s="361"/>
      <c r="AE79" s="361"/>
      <c r="AF79" s="361"/>
      <c r="AG79" s="353"/>
      <c r="AH79" s="353"/>
      <c r="AI79" s="353"/>
      <c r="AJ79" s="353"/>
      <c r="AK79" s="353"/>
      <c r="AL79" s="353"/>
      <c r="AM79" s="353"/>
      <c r="AN79" s="353"/>
      <c r="AO79" s="353"/>
      <c r="AP79" s="353"/>
      <c r="AQ79" s="353"/>
      <c r="AR79" s="353"/>
      <c r="AS79" s="353"/>
      <c r="AT79" s="353"/>
      <c r="AU79" s="353"/>
      <c r="AV79" s="353"/>
      <c r="AW79" s="353"/>
      <c r="AX79" s="353"/>
      <c r="AY79" s="353"/>
      <c r="AZ79" s="353"/>
      <c r="BA79" s="353"/>
      <c r="BB79" s="353"/>
      <c r="BC79" s="353"/>
      <c r="BD79" s="353"/>
      <c r="BE79" s="353"/>
      <c r="BF79" s="353"/>
      <c r="BG79" s="353"/>
      <c r="BH79" s="353"/>
      <c r="BI79" s="353"/>
      <c r="BJ79" s="353"/>
      <c r="BK79" s="353"/>
      <c r="BL79" s="353"/>
      <c r="BM79" s="353"/>
      <c r="BN79" s="353"/>
      <c r="BO79" s="353"/>
      <c r="BP79" s="353"/>
      <c r="BQ79" s="353"/>
      <c r="BR79" s="353"/>
      <c r="BS79" s="353"/>
      <c r="BT79" s="353"/>
      <c r="BU79" s="353"/>
      <c r="BV79" s="353"/>
      <c r="BW79" s="353"/>
      <c r="BX79" s="353"/>
      <c r="BY79" s="353"/>
      <c r="BZ79" s="353"/>
      <c r="CA79" s="353"/>
      <c r="CB79" s="353"/>
      <c r="CC79" s="353"/>
      <c r="CD79" s="353"/>
      <c r="CE79" s="353"/>
      <c r="CF79" s="353"/>
      <c r="CG79" s="353"/>
      <c r="CH79" s="353"/>
      <c r="CI79" s="353"/>
      <c r="CJ79" s="353"/>
      <c r="CK79" s="353"/>
      <c r="CL79" s="353"/>
      <c r="CM79" s="175"/>
      <c r="CN79" s="175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</row>
    <row r="80" spans="1:193" s="2" customFormat="1" ht="10.5" customHeight="1">
      <c r="A80" s="1298"/>
      <c r="B80" s="1301"/>
      <c r="C80" s="1129"/>
      <c r="D80" s="144" t="s">
        <v>126</v>
      </c>
      <c r="E80" s="100" t="s">
        <v>133</v>
      </c>
      <c r="F80" s="48"/>
      <c r="G80" s="48"/>
      <c r="H80" s="640"/>
      <c r="I80" s="48"/>
      <c r="J80" s="48"/>
      <c r="K80" s="48"/>
      <c r="L80" s="48"/>
      <c r="M80" s="48"/>
      <c r="N80" s="640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640"/>
      <c r="Z80" s="48"/>
      <c r="AA80" s="48"/>
      <c r="AB80" s="101"/>
      <c r="AC80" s="896"/>
      <c r="AD80" s="361"/>
      <c r="AE80" s="361"/>
      <c r="AF80" s="361"/>
      <c r="AG80" s="353"/>
      <c r="AH80" s="353"/>
      <c r="AI80" s="353"/>
      <c r="AJ80" s="353"/>
      <c r="AK80" s="353"/>
      <c r="AL80" s="353"/>
      <c r="AM80" s="353"/>
      <c r="AN80" s="353"/>
      <c r="AO80" s="353"/>
      <c r="AP80" s="353"/>
      <c r="AQ80" s="353"/>
      <c r="AR80" s="353"/>
      <c r="AS80" s="353"/>
      <c r="AT80" s="353"/>
      <c r="AU80" s="353"/>
      <c r="AV80" s="353"/>
      <c r="AW80" s="353"/>
      <c r="AX80" s="353"/>
      <c r="AY80" s="353"/>
      <c r="AZ80" s="353"/>
      <c r="BA80" s="353"/>
      <c r="BB80" s="353"/>
      <c r="BC80" s="353"/>
      <c r="BD80" s="353"/>
      <c r="BE80" s="353"/>
      <c r="BF80" s="353"/>
      <c r="BG80" s="353"/>
      <c r="BH80" s="353"/>
      <c r="BI80" s="353"/>
      <c r="BJ80" s="353"/>
      <c r="BK80" s="353"/>
      <c r="BL80" s="353"/>
      <c r="BM80" s="353"/>
      <c r="BN80" s="353"/>
      <c r="BO80" s="353"/>
      <c r="BP80" s="353"/>
      <c r="BQ80" s="353"/>
      <c r="BR80" s="353"/>
      <c r="BS80" s="353"/>
      <c r="BT80" s="353"/>
      <c r="BU80" s="353"/>
      <c r="BV80" s="353"/>
      <c r="BW80" s="353"/>
      <c r="BX80" s="353"/>
      <c r="BY80" s="353"/>
      <c r="BZ80" s="353"/>
      <c r="CA80" s="353"/>
      <c r="CB80" s="353"/>
      <c r="CC80" s="353"/>
      <c r="CD80" s="353"/>
      <c r="CE80" s="353"/>
      <c r="CF80" s="353"/>
      <c r="CG80" s="353"/>
      <c r="CH80" s="353"/>
      <c r="CI80" s="353"/>
      <c r="CJ80" s="353"/>
      <c r="CK80" s="353"/>
      <c r="CL80" s="353"/>
      <c r="CM80" s="175"/>
      <c r="CN80" s="175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</row>
    <row r="81" spans="1:193" s="2" customFormat="1" ht="10.5" customHeight="1">
      <c r="A81" s="1298"/>
      <c r="B81" s="1301"/>
      <c r="C81" s="1129"/>
      <c r="D81" s="144" t="s">
        <v>127</v>
      </c>
      <c r="E81" s="100" t="s">
        <v>133</v>
      </c>
      <c r="F81" s="48"/>
      <c r="G81" s="48"/>
      <c r="H81" s="640"/>
      <c r="I81" s="48"/>
      <c r="J81" s="48"/>
      <c r="K81" s="48"/>
      <c r="L81" s="48"/>
      <c r="M81" s="48"/>
      <c r="N81" s="640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640"/>
      <c r="Z81" s="48"/>
      <c r="AA81" s="48"/>
      <c r="AB81" s="101"/>
      <c r="AC81" s="896"/>
      <c r="AD81" s="361"/>
      <c r="AE81" s="361"/>
      <c r="AF81" s="361"/>
      <c r="AG81" s="353"/>
      <c r="AH81" s="353"/>
      <c r="AI81" s="353"/>
      <c r="AJ81" s="353"/>
      <c r="AK81" s="353"/>
      <c r="AL81" s="353"/>
      <c r="AM81" s="353"/>
      <c r="AN81" s="353"/>
      <c r="AO81" s="353"/>
      <c r="AP81" s="353"/>
      <c r="AQ81" s="353"/>
      <c r="AR81" s="353"/>
      <c r="AS81" s="353"/>
      <c r="AT81" s="353"/>
      <c r="AU81" s="353"/>
      <c r="AV81" s="353"/>
      <c r="AW81" s="353"/>
      <c r="AX81" s="353"/>
      <c r="AY81" s="353"/>
      <c r="AZ81" s="353"/>
      <c r="BA81" s="353"/>
      <c r="BB81" s="353"/>
      <c r="BC81" s="353"/>
      <c r="BD81" s="353"/>
      <c r="BE81" s="353"/>
      <c r="BF81" s="353"/>
      <c r="BG81" s="353"/>
      <c r="BH81" s="353"/>
      <c r="BI81" s="353"/>
      <c r="BJ81" s="353"/>
      <c r="BK81" s="353"/>
      <c r="BL81" s="353"/>
      <c r="BM81" s="353"/>
      <c r="BN81" s="353"/>
      <c r="BO81" s="353"/>
      <c r="BP81" s="353"/>
      <c r="BQ81" s="353"/>
      <c r="BR81" s="353"/>
      <c r="BS81" s="353"/>
      <c r="BT81" s="353"/>
      <c r="BU81" s="353"/>
      <c r="BV81" s="353"/>
      <c r="BW81" s="353"/>
      <c r="BX81" s="353"/>
      <c r="BY81" s="353"/>
      <c r="BZ81" s="353"/>
      <c r="CA81" s="353"/>
      <c r="CB81" s="353"/>
      <c r="CC81" s="353"/>
      <c r="CD81" s="353"/>
      <c r="CE81" s="353"/>
      <c r="CF81" s="353"/>
      <c r="CG81" s="353"/>
      <c r="CH81" s="353"/>
      <c r="CI81" s="353"/>
      <c r="CJ81" s="353"/>
      <c r="CK81" s="353"/>
      <c r="CL81" s="353"/>
      <c r="CM81" s="175"/>
      <c r="CN81" s="175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</row>
    <row r="82" spans="1:193" s="2" customFormat="1" ht="10.5" customHeight="1" thickBot="1">
      <c r="A82" s="1299"/>
      <c r="B82" s="1302"/>
      <c r="C82" s="293"/>
      <c r="D82" s="254" t="s">
        <v>42</v>
      </c>
      <c r="E82" s="102"/>
      <c r="F82" s="102"/>
      <c r="G82" s="102"/>
      <c r="H82" s="645"/>
      <c r="I82" s="102"/>
      <c r="J82" s="102"/>
      <c r="K82" s="102"/>
      <c r="L82" s="102"/>
      <c r="M82" s="102"/>
      <c r="N82" s="645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645"/>
      <c r="Z82" s="102"/>
      <c r="AA82" s="102"/>
      <c r="AB82" s="104"/>
      <c r="AC82" s="896"/>
      <c r="AD82" s="361"/>
      <c r="AE82" s="361"/>
      <c r="AF82" s="361"/>
      <c r="AG82" s="353"/>
      <c r="AH82" s="353"/>
      <c r="AI82" s="353"/>
      <c r="AJ82" s="353"/>
      <c r="AK82" s="353"/>
      <c r="AL82" s="353"/>
      <c r="AM82" s="353"/>
      <c r="AN82" s="353"/>
      <c r="AO82" s="353"/>
      <c r="AP82" s="353"/>
      <c r="AQ82" s="353"/>
      <c r="AR82" s="353"/>
      <c r="AS82" s="353"/>
      <c r="AT82" s="353"/>
      <c r="AU82" s="353"/>
      <c r="AV82" s="353"/>
      <c r="AW82" s="353"/>
      <c r="AX82" s="353"/>
      <c r="AY82" s="353"/>
      <c r="AZ82" s="353"/>
      <c r="BA82" s="353"/>
      <c r="BB82" s="353"/>
      <c r="BC82" s="353"/>
      <c r="BD82" s="353"/>
      <c r="BE82" s="353"/>
      <c r="BF82" s="353"/>
      <c r="BG82" s="353"/>
      <c r="BH82" s="353"/>
      <c r="BI82" s="353"/>
      <c r="BJ82" s="353"/>
      <c r="BK82" s="353"/>
      <c r="BL82" s="353"/>
      <c r="BM82" s="353"/>
      <c r="BN82" s="353"/>
      <c r="BO82" s="353"/>
      <c r="BP82" s="353"/>
      <c r="BQ82" s="353"/>
      <c r="BR82" s="353"/>
      <c r="BS82" s="353"/>
      <c r="BT82" s="353"/>
      <c r="BU82" s="353"/>
      <c r="BV82" s="353"/>
      <c r="BW82" s="353"/>
      <c r="BX82" s="353"/>
      <c r="BY82" s="353"/>
      <c r="BZ82" s="353"/>
      <c r="CA82" s="353"/>
      <c r="CB82" s="353"/>
      <c r="CC82" s="353"/>
      <c r="CD82" s="353"/>
      <c r="CE82" s="353"/>
      <c r="CF82" s="353"/>
      <c r="CG82" s="353"/>
      <c r="CH82" s="353"/>
      <c r="CI82" s="353"/>
      <c r="CJ82" s="353"/>
      <c r="CK82" s="353"/>
      <c r="CL82" s="353"/>
      <c r="CM82" s="175"/>
      <c r="CN82" s="175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</row>
    <row r="83" spans="1:193" s="2" customFormat="1" ht="10.5" customHeight="1">
      <c r="A83" s="1297" t="s">
        <v>5</v>
      </c>
      <c r="B83" s="1300" t="s">
        <v>377</v>
      </c>
      <c r="C83" s="1128"/>
      <c r="D83" s="1173"/>
      <c r="E83" s="1325" t="s">
        <v>933</v>
      </c>
      <c r="F83" s="1326"/>
      <c r="G83" s="84"/>
      <c r="H83" s="643"/>
      <c r="I83" s="84"/>
      <c r="J83" s="84"/>
      <c r="K83" s="84"/>
      <c r="L83" s="84"/>
      <c r="M83" s="84"/>
      <c r="N83" s="643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643"/>
      <c r="Z83" s="84"/>
      <c r="AA83" s="84"/>
      <c r="AB83" s="86"/>
      <c r="AC83" s="896"/>
      <c r="AD83" s="361"/>
      <c r="AE83" s="361"/>
      <c r="AF83" s="361"/>
      <c r="AG83" s="353"/>
      <c r="AH83" s="353"/>
      <c r="AI83" s="353"/>
      <c r="AJ83" s="353"/>
      <c r="AK83" s="353"/>
      <c r="AL83" s="353"/>
      <c r="AM83" s="353"/>
      <c r="AN83" s="353"/>
      <c r="AO83" s="353"/>
      <c r="AP83" s="353"/>
      <c r="AQ83" s="353"/>
      <c r="AR83" s="353"/>
      <c r="AS83" s="353"/>
      <c r="AT83" s="353"/>
      <c r="AU83" s="353"/>
      <c r="AV83" s="353"/>
      <c r="AW83" s="353"/>
      <c r="AX83" s="353"/>
      <c r="AY83" s="353"/>
      <c r="AZ83" s="353"/>
      <c r="BA83" s="353"/>
      <c r="BB83" s="353"/>
      <c r="BC83" s="353"/>
      <c r="BD83" s="353"/>
      <c r="BE83" s="353"/>
      <c r="BF83" s="353"/>
      <c r="BG83" s="353"/>
      <c r="BH83" s="353"/>
      <c r="BI83" s="353"/>
      <c r="BJ83" s="353"/>
      <c r="BK83" s="353"/>
      <c r="BL83" s="353"/>
      <c r="BM83" s="353"/>
      <c r="BN83" s="353"/>
      <c r="BO83" s="353"/>
      <c r="BP83" s="353"/>
      <c r="BQ83" s="353"/>
      <c r="BR83" s="353"/>
      <c r="BS83" s="353"/>
      <c r="BT83" s="353"/>
      <c r="BU83" s="353"/>
      <c r="BV83" s="353"/>
      <c r="BW83" s="353"/>
      <c r="BX83" s="353"/>
      <c r="BY83" s="353"/>
      <c r="BZ83" s="353"/>
      <c r="CA83" s="353"/>
      <c r="CB83" s="353"/>
      <c r="CC83" s="353"/>
      <c r="CD83" s="353"/>
      <c r="CE83" s="353"/>
      <c r="CF83" s="353"/>
      <c r="CG83" s="353"/>
      <c r="CH83" s="353"/>
      <c r="CI83" s="353"/>
      <c r="CJ83" s="353"/>
      <c r="CK83" s="353"/>
      <c r="CL83" s="353"/>
      <c r="CM83" s="175"/>
      <c r="CN83" s="175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</row>
    <row r="84" spans="1:193" s="2" customFormat="1" ht="10.5" customHeight="1">
      <c r="A84" s="1298"/>
      <c r="B84" s="1301"/>
      <c r="C84" s="1129" t="s">
        <v>138</v>
      </c>
      <c r="D84" s="144" t="s">
        <v>34</v>
      </c>
      <c r="E84" s="48"/>
      <c r="F84" s="48"/>
      <c r="G84" s="48"/>
      <c r="H84" s="640"/>
      <c r="I84" s="48"/>
      <c r="J84" s="48"/>
      <c r="K84" s="48"/>
      <c r="L84" s="48"/>
      <c r="M84" s="48"/>
      <c r="N84" s="640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640"/>
      <c r="Z84" s="48"/>
      <c r="AA84" s="48"/>
      <c r="AB84" s="101"/>
      <c r="AC84" s="896"/>
      <c r="AD84" s="361"/>
      <c r="AE84" s="361"/>
      <c r="AF84" s="361"/>
      <c r="AG84" s="353"/>
      <c r="AH84" s="353"/>
      <c r="AI84" s="353"/>
      <c r="AJ84" s="353"/>
      <c r="AK84" s="353"/>
      <c r="AL84" s="353"/>
      <c r="AM84" s="353"/>
      <c r="AN84" s="353"/>
      <c r="AO84" s="353"/>
      <c r="AP84" s="353"/>
      <c r="AQ84" s="353"/>
      <c r="AR84" s="353"/>
      <c r="AS84" s="353"/>
      <c r="AT84" s="353"/>
      <c r="AU84" s="353"/>
      <c r="AV84" s="353"/>
      <c r="AW84" s="353"/>
      <c r="AX84" s="353"/>
      <c r="AY84" s="353"/>
      <c r="AZ84" s="353"/>
      <c r="BA84" s="353"/>
      <c r="BB84" s="353"/>
      <c r="BC84" s="353"/>
      <c r="BD84" s="353"/>
      <c r="BE84" s="353"/>
      <c r="BF84" s="353"/>
      <c r="BG84" s="353"/>
      <c r="BH84" s="353"/>
      <c r="BI84" s="353"/>
      <c r="BJ84" s="353"/>
      <c r="BK84" s="353"/>
      <c r="BL84" s="353"/>
      <c r="BM84" s="353"/>
      <c r="BN84" s="353"/>
      <c r="BO84" s="353"/>
      <c r="BP84" s="353"/>
      <c r="BQ84" s="353"/>
      <c r="BR84" s="353"/>
      <c r="BS84" s="353"/>
      <c r="BT84" s="353"/>
      <c r="BU84" s="353"/>
      <c r="BV84" s="353"/>
      <c r="BW84" s="353"/>
      <c r="BX84" s="353"/>
      <c r="BY84" s="353"/>
      <c r="BZ84" s="353"/>
      <c r="CA84" s="353"/>
      <c r="CB84" s="353"/>
      <c r="CC84" s="353"/>
      <c r="CD84" s="353"/>
      <c r="CE84" s="353"/>
      <c r="CF84" s="353"/>
      <c r="CG84" s="353"/>
      <c r="CH84" s="353"/>
      <c r="CI84" s="353"/>
      <c r="CJ84" s="353"/>
      <c r="CK84" s="353"/>
      <c r="CL84" s="353"/>
      <c r="CM84" s="175"/>
      <c r="CN84" s="175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</row>
    <row r="85" spans="1:193" s="2" customFormat="1" ht="10.5" customHeight="1">
      <c r="A85" s="1298"/>
      <c r="B85" s="1301"/>
      <c r="C85" s="1129"/>
      <c r="D85" s="144" t="s">
        <v>126</v>
      </c>
      <c r="E85" s="100" t="s">
        <v>133</v>
      </c>
      <c r="F85" s="48"/>
      <c r="G85" s="48"/>
      <c r="H85" s="640"/>
      <c r="I85" s="48"/>
      <c r="J85" s="48"/>
      <c r="K85" s="48"/>
      <c r="L85" s="48"/>
      <c r="M85" s="48"/>
      <c r="N85" s="640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640"/>
      <c r="Z85" s="48"/>
      <c r="AA85" s="48"/>
      <c r="AB85" s="101"/>
      <c r="AC85" s="896"/>
      <c r="AD85" s="361"/>
      <c r="AE85" s="361"/>
      <c r="AF85" s="361"/>
      <c r="AG85" s="353"/>
      <c r="AH85" s="353"/>
      <c r="AI85" s="353"/>
      <c r="AJ85" s="353"/>
      <c r="AK85" s="353"/>
      <c r="AL85" s="353"/>
      <c r="AM85" s="353"/>
      <c r="AN85" s="353"/>
      <c r="AO85" s="353"/>
      <c r="AP85" s="353"/>
      <c r="AQ85" s="353"/>
      <c r="AR85" s="353"/>
      <c r="AS85" s="353"/>
      <c r="AT85" s="353"/>
      <c r="AU85" s="353"/>
      <c r="AV85" s="353"/>
      <c r="AW85" s="353"/>
      <c r="AX85" s="353"/>
      <c r="AY85" s="353"/>
      <c r="AZ85" s="353"/>
      <c r="BA85" s="353"/>
      <c r="BB85" s="353"/>
      <c r="BC85" s="353"/>
      <c r="BD85" s="353"/>
      <c r="BE85" s="353"/>
      <c r="BF85" s="353"/>
      <c r="BG85" s="353"/>
      <c r="BH85" s="353"/>
      <c r="BI85" s="353"/>
      <c r="BJ85" s="353"/>
      <c r="BK85" s="353"/>
      <c r="BL85" s="353"/>
      <c r="BM85" s="353"/>
      <c r="BN85" s="353"/>
      <c r="BO85" s="353"/>
      <c r="BP85" s="353"/>
      <c r="BQ85" s="353"/>
      <c r="BR85" s="353"/>
      <c r="BS85" s="353"/>
      <c r="BT85" s="353"/>
      <c r="BU85" s="353"/>
      <c r="BV85" s="353"/>
      <c r="BW85" s="353"/>
      <c r="BX85" s="353"/>
      <c r="BY85" s="353"/>
      <c r="BZ85" s="353"/>
      <c r="CA85" s="353"/>
      <c r="CB85" s="353"/>
      <c r="CC85" s="353"/>
      <c r="CD85" s="353"/>
      <c r="CE85" s="353"/>
      <c r="CF85" s="353"/>
      <c r="CG85" s="353"/>
      <c r="CH85" s="353"/>
      <c r="CI85" s="353"/>
      <c r="CJ85" s="353"/>
      <c r="CK85" s="353"/>
      <c r="CL85" s="353"/>
      <c r="CM85" s="175"/>
      <c r="CN85" s="175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</row>
    <row r="86" spans="1:193" s="2" customFormat="1" ht="10.5" customHeight="1">
      <c r="A86" s="1298"/>
      <c r="B86" s="1301"/>
      <c r="C86" s="1129"/>
      <c r="D86" s="144" t="s">
        <v>127</v>
      </c>
      <c r="E86" s="100" t="s">
        <v>133</v>
      </c>
      <c r="F86" s="48"/>
      <c r="G86" s="48"/>
      <c r="H86" s="640"/>
      <c r="I86" s="48"/>
      <c r="J86" s="48"/>
      <c r="K86" s="48"/>
      <c r="L86" s="48"/>
      <c r="M86" s="48"/>
      <c r="N86" s="640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640"/>
      <c r="Z86" s="48"/>
      <c r="AA86" s="48"/>
      <c r="AB86" s="101"/>
      <c r="AC86" s="896"/>
      <c r="AD86" s="361"/>
      <c r="AE86" s="361"/>
      <c r="AF86" s="361"/>
      <c r="AG86" s="353"/>
      <c r="AH86" s="353"/>
      <c r="AI86" s="353"/>
      <c r="AJ86" s="353"/>
      <c r="AK86" s="353"/>
      <c r="AL86" s="353"/>
      <c r="AM86" s="353"/>
      <c r="AN86" s="353"/>
      <c r="AO86" s="353"/>
      <c r="AP86" s="353"/>
      <c r="AQ86" s="353"/>
      <c r="AR86" s="353"/>
      <c r="AS86" s="353"/>
      <c r="AT86" s="353"/>
      <c r="AU86" s="353"/>
      <c r="AV86" s="353"/>
      <c r="AW86" s="353"/>
      <c r="AX86" s="353"/>
      <c r="AY86" s="353"/>
      <c r="AZ86" s="353"/>
      <c r="BA86" s="353"/>
      <c r="BB86" s="353"/>
      <c r="BC86" s="353"/>
      <c r="BD86" s="353"/>
      <c r="BE86" s="353"/>
      <c r="BF86" s="353"/>
      <c r="BG86" s="353"/>
      <c r="BH86" s="353"/>
      <c r="BI86" s="353"/>
      <c r="BJ86" s="353"/>
      <c r="BK86" s="353"/>
      <c r="BL86" s="353"/>
      <c r="BM86" s="353"/>
      <c r="BN86" s="353"/>
      <c r="BO86" s="353"/>
      <c r="BP86" s="353"/>
      <c r="BQ86" s="353"/>
      <c r="BR86" s="353"/>
      <c r="BS86" s="353"/>
      <c r="BT86" s="353"/>
      <c r="BU86" s="353"/>
      <c r="BV86" s="353"/>
      <c r="BW86" s="353"/>
      <c r="BX86" s="353"/>
      <c r="BY86" s="353"/>
      <c r="BZ86" s="353"/>
      <c r="CA86" s="353"/>
      <c r="CB86" s="353"/>
      <c r="CC86" s="353"/>
      <c r="CD86" s="353"/>
      <c r="CE86" s="353"/>
      <c r="CF86" s="353"/>
      <c r="CG86" s="353"/>
      <c r="CH86" s="353"/>
      <c r="CI86" s="353"/>
      <c r="CJ86" s="353"/>
      <c r="CK86" s="353"/>
      <c r="CL86" s="353"/>
      <c r="CM86" s="175"/>
      <c r="CN86" s="175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</row>
    <row r="87" spans="1:193" s="2" customFormat="1" ht="10.5" customHeight="1" thickBot="1">
      <c r="A87" s="1299"/>
      <c r="B87" s="1302"/>
      <c r="C87" s="293"/>
      <c r="D87" s="254" t="s">
        <v>42</v>
      </c>
      <c r="E87" s="102"/>
      <c r="F87" s="102"/>
      <c r="G87" s="102"/>
      <c r="H87" s="645"/>
      <c r="I87" s="102"/>
      <c r="J87" s="102"/>
      <c r="K87" s="102"/>
      <c r="L87" s="102"/>
      <c r="M87" s="102"/>
      <c r="N87" s="645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645"/>
      <c r="Z87" s="102"/>
      <c r="AA87" s="102"/>
      <c r="AB87" s="104"/>
      <c r="AC87" s="896"/>
      <c r="AD87" s="361"/>
      <c r="AE87" s="361"/>
      <c r="AF87" s="361"/>
      <c r="AG87" s="353"/>
      <c r="AH87" s="353"/>
      <c r="AI87" s="353"/>
      <c r="AJ87" s="353"/>
      <c r="AK87" s="353"/>
      <c r="AL87" s="353"/>
      <c r="AM87" s="353"/>
      <c r="AN87" s="353"/>
      <c r="AO87" s="353"/>
      <c r="AP87" s="353"/>
      <c r="AQ87" s="353"/>
      <c r="AR87" s="353"/>
      <c r="AS87" s="353"/>
      <c r="AT87" s="353"/>
      <c r="AU87" s="353"/>
      <c r="AV87" s="353"/>
      <c r="AW87" s="353"/>
      <c r="AX87" s="353"/>
      <c r="AY87" s="353"/>
      <c r="AZ87" s="353"/>
      <c r="BA87" s="353"/>
      <c r="BB87" s="353"/>
      <c r="BC87" s="353"/>
      <c r="BD87" s="353"/>
      <c r="BE87" s="353"/>
      <c r="BF87" s="353"/>
      <c r="BG87" s="353"/>
      <c r="BH87" s="353"/>
      <c r="BI87" s="353"/>
      <c r="BJ87" s="353"/>
      <c r="BK87" s="353"/>
      <c r="BL87" s="353"/>
      <c r="BM87" s="353"/>
      <c r="BN87" s="353"/>
      <c r="BO87" s="353"/>
      <c r="BP87" s="353"/>
      <c r="BQ87" s="353"/>
      <c r="BR87" s="353"/>
      <c r="BS87" s="353"/>
      <c r="BT87" s="353"/>
      <c r="BU87" s="353"/>
      <c r="BV87" s="353"/>
      <c r="BW87" s="353"/>
      <c r="BX87" s="353"/>
      <c r="BY87" s="353"/>
      <c r="BZ87" s="353"/>
      <c r="CA87" s="353"/>
      <c r="CB87" s="353"/>
      <c r="CC87" s="353"/>
      <c r="CD87" s="353"/>
      <c r="CE87" s="353"/>
      <c r="CF87" s="353"/>
      <c r="CG87" s="353"/>
      <c r="CH87" s="353"/>
      <c r="CI87" s="353"/>
      <c r="CJ87" s="353"/>
      <c r="CK87" s="353"/>
      <c r="CL87" s="353"/>
      <c r="CM87" s="175"/>
      <c r="CN87" s="175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</row>
    <row r="88" spans="1:193" s="2" customFormat="1" ht="10.5" customHeight="1">
      <c r="A88" s="1297" t="s">
        <v>7</v>
      </c>
      <c r="B88" s="1300" t="s">
        <v>378</v>
      </c>
      <c r="C88" s="1128"/>
      <c r="D88" s="1173"/>
      <c r="E88" s="84"/>
      <c r="F88" s="84"/>
      <c r="G88" s="84"/>
      <c r="H88" s="643"/>
      <c r="I88" s="84"/>
      <c r="J88" s="84"/>
      <c r="K88" s="84"/>
      <c r="L88" s="84"/>
      <c r="M88" s="84"/>
      <c r="N88" s="643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643"/>
      <c r="Z88" s="84"/>
      <c r="AA88" s="84"/>
      <c r="AB88" s="86"/>
      <c r="AC88" s="896"/>
      <c r="AD88" s="361"/>
      <c r="AE88" s="361"/>
      <c r="AF88" s="361"/>
      <c r="AG88" s="353"/>
      <c r="AH88" s="353"/>
      <c r="AI88" s="353"/>
      <c r="AJ88" s="353"/>
      <c r="AK88" s="353"/>
      <c r="AL88" s="353"/>
      <c r="AM88" s="353"/>
      <c r="AN88" s="353"/>
      <c r="AO88" s="353"/>
      <c r="AP88" s="353"/>
      <c r="AQ88" s="353"/>
      <c r="AR88" s="353"/>
      <c r="AS88" s="353"/>
      <c r="AT88" s="353"/>
      <c r="AU88" s="353"/>
      <c r="AV88" s="353"/>
      <c r="AW88" s="353"/>
      <c r="AX88" s="353"/>
      <c r="AY88" s="353"/>
      <c r="AZ88" s="353"/>
      <c r="BA88" s="353"/>
      <c r="BB88" s="353"/>
      <c r="BC88" s="353"/>
      <c r="BD88" s="353"/>
      <c r="BE88" s="353"/>
      <c r="BF88" s="353"/>
      <c r="BG88" s="353"/>
      <c r="BH88" s="353"/>
      <c r="BI88" s="353"/>
      <c r="BJ88" s="353"/>
      <c r="BK88" s="353"/>
      <c r="BL88" s="353"/>
      <c r="BM88" s="353"/>
      <c r="BN88" s="353"/>
      <c r="BO88" s="353"/>
      <c r="BP88" s="353"/>
      <c r="BQ88" s="353"/>
      <c r="BR88" s="353"/>
      <c r="BS88" s="353"/>
      <c r="BT88" s="353"/>
      <c r="BU88" s="353"/>
      <c r="BV88" s="353"/>
      <c r="BW88" s="353"/>
      <c r="BX88" s="353"/>
      <c r="BY88" s="353"/>
      <c r="BZ88" s="353"/>
      <c r="CA88" s="353"/>
      <c r="CB88" s="353"/>
      <c r="CC88" s="353"/>
      <c r="CD88" s="353"/>
      <c r="CE88" s="353"/>
      <c r="CF88" s="353"/>
      <c r="CG88" s="353"/>
      <c r="CH88" s="353"/>
      <c r="CI88" s="353"/>
      <c r="CJ88" s="353"/>
      <c r="CK88" s="353"/>
      <c r="CL88" s="353"/>
      <c r="CM88" s="175"/>
      <c r="CN88" s="175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</row>
    <row r="89" spans="1:193" s="2" customFormat="1" ht="10.5" customHeight="1">
      <c r="A89" s="1298"/>
      <c r="B89" s="1301"/>
      <c r="C89" s="1129" t="s">
        <v>138</v>
      </c>
      <c r="D89" s="144" t="s">
        <v>34</v>
      </c>
      <c r="E89" s="48" t="s">
        <v>135</v>
      </c>
      <c r="F89" s="48"/>
      <c r="G89" s="48"/>
      <c r="H89" s="640"/>
      <c r="I89" s="48"/>
      <c r="J89" s="48"/>
      <c r="K89" s="48"/>
      <c r="L89" s="48"/>
      <c r="M89" s="48"/>
      <c r="N89" s="640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640"/>
      <c r="Z89" s="48"/>
      <c r="AA89" s="48"/>
      <c r="AB89" s="101"/>
      <c r="AC89" s="896"/>
      <c r="AD89" s="361"/>
      <c r="AE89" s="361"/>
      <c r="AF89" s="361"/>
      <c r="AG89" s="353"/>
      <c r="AH89" s="353"/>
      <c r="AI89" s="353"/>
      <c r="AJ89" s="353"/>
      <c r="AK89" s="353"/>
      <c r="AL89" s="353"/>
      <c r="AM89" s="353"/>
      <c r="AN89" s="353"/>
      <c r="AO89" s="353"/>
      <c r="AP89" s="353"/>
      <c r="AQ89" s="353"/>
      <c r="AR89" s="353"/>
      <c r="AS89" s="353"/>
      <c r="AT89" s="353"/>
      <c r="AU89" s="353"/>
      <c r="AV89" s="353"/>
      <c r="AW89" s="353"/>
      <c r="AX89" s="353"/>
      <c r="AY89" s="353"/>
      <c r="AZ89" s="353"/>
      <c r="BA89" s="353"/>
      <c r="BB89" s="353"/>
      <c r="BC89" s="353"/>
      <c r="BD89" s="353"/>
      <c r="BE89" s="353"/>
      <c r="BF89" s="353"/>
      <c r="BG89" s="353"/>
      <c r="BH89" s="353"/>
      <c r="BI89" s="353"/>
      <c r="BJ89" s="353"/>
      <c r="BK89" s="353"/>
      <c r="BL89" s="353"/>
      <c r="BM89" s="353"/>
      <c r="BN89" s="353"/>
      <c r="BO89" s="353"/>
      <c r="BP89" s="353"/>
      <c r="BQ89" s="353"/>
      <c r="BR89" s="353"/>
      <c r="BS89" s="353"/>
      <c r="BT89" s="353"/>
      <c r="BU89" s="353"/>
      <c r="BV89" s="353"/>
      <c r="BW89" s="353"/>
      <c r="BX89" s="353"/>
      <c r="BY89" s="353"/>
      <c r="BZ89" s="353"/>
      <c r="CA89" s="353"/>
      <c r="CB89" s="353"/>
      <c r="CC89" s="353"/>
      <c r="CD89" s="353"/>
      <c r="CE89" s="353"/>
      <c r="CF89" s="353"/>
      <c r="CG89" s="353"/>
      <c r="CH89" s="353"/>
      <c r="CI89" s="353"/>
      <c r="CJ89" s="353"/>
      <c r="CK89" s="353"/>
      <c r="CL89" s="353"/>
      <c r="CM89" s="175"/>
      <c r="CN89" s="175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</row>
    <row r="90" spans="1:193" s="2" customFormat="1" ht="10.5" customHeight="1">
      <c r="A90" s="1298"/>
      <c r="B90" s="1301"/>
      <c r="C90" s="1129"/>
      <c r="D90" s="144" t="s">
        <v>126</v>
      </c>
      <c r="E90" s="100" t="s">
        <v>133</v>
      </c>
      <c r="F90" s="48"/>
      <c r="G90" s="48"/>
      <c r="H90" s="640"/>
      <c r="I90" s="48"/>
      <c r="J90" s="48"/>
      <c r="K90" s="48"/>
      <c r="L90" s="48"/>
      <c r="M90" s="48"/>
      <c r="N90" s="640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640"/>
      <c r="Z90" s="48"/>
      <c r="AA90" s="48"/>
      <c r="AB90" s="101"/>
      <c r="AC90" s="896"/>
      <c r="AD90" s="361"/>
      <c r="AE90" s="361"/>
      <c r="AF90" s="361"/>
      <c r="AG90" s="353"/>
      <c r="AH90" s="353"/>
      <c r="AI90" s="353"/>
      <c r="AJ90" s="353"/>
      <c r="AK90" s="353"/>
      <c r="AL90" s="353"/>
      <c r="AM90" s="353"/>
      <c r="AN90" s="353"/>
      <c r="AO90" s="353"/>
      <c r="AP90" s="353"/>
      <c r="AQ90" s="353"/>
      <c r="AR90" s="353"/>
      <c r="AS90" s="353"/>
      <c r="AT90" s="353"/>
      <c r="AU90" s="353"/>
      <c r="AV90" s="353"/>
      <c r="AW90" s="353"/>
      <c r="AX90" s="353"/>
      <c r="AY90" s="353"/>
      <c r="AZ90" s="353"/>
      <c r="BA90" s="353"/>
      <c r="BB90" s="353"/>
      <c r="BC90" s="353"/>
      <c r="BD90" s="353"/>
      <c r="BE90" s="353"/>
      <c r="BF90" s="353"/>
      <c r="BG90" s="353"/>
      <c r="BH90" s="353"/>
      <c r="BI90" s="353"/>
      <c r="BJ90" s="353"/>
      <c r="BK90" s="353"/>
      <c r="BL90" s="353"/>
      <c r="BM90" s="353"/>
      <c r="BN90" s="353"/>
      <c r="BO90" s="353"/>
      <c r="BP90" s="353"/>
      <c r="BQ90" s="353"/>
      <c r="BR90" s="353"/>
      <c r="BS90" s="353"/>
      <c r="BT90" s="353"/>
      <c r="BU90" s="353"/>
      <c r="BV90" s="353"/>
      <c r="BW90" s="353"/>
      <c r="BX90" s="353"/>
      <c r="BY90" s="353"/>
      <c r="BZ90" s="353"/>
      <c r="CA90" s="353"/>
      <c r="CB90" s="353"/>
      <c r="CC90" s="353"/>
      <c r="CD90" s="353"/>
      <c r="CE90" s="353"/>
      <c r="CF90" s="353"/>
      <c r="CG90" s="353"/>
      <c r="CH90" s="353"/>
      <c r="CI90" s="353"/>
      <c r="CJ90" s="353"/>
      <c r="CK90" s="353"/>
      <c r="CL90" s="353"/>
      <c r="CM90" s="175"/>
      <c r="CN90" s="175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</row>
    <row r="91" spans="1:193" s="2" customFormat="1" ht="10.5" customHeight="1">
      <c r="A91" s="1298"/>
      <c r="B91" s="1301"/>
      <c r="C91" s="1129"/>
      <c r="D91" s="144" t="s">
        <v>127</v>
      </c>
      <c r="E91" s="100" t="s">
        <v>133</v>
      </c>
      <c r="F91" s="48"/>
      <c r="G91" s="48"/>
      <c r="H91" s="640"/>
      <c r="I91" s="48"/>
      <c r="J91" s="48"/>
      <c r="K91" s="48"/>
      <c r="L91" s="48"/>
      <c r="M91" s="48"/>
      <c r="N91" s="640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640"/>
      <c r="Z91" s="48"/>
      <c r="AA91" s="48"/>
      <c r="AB91" s="101"/>
      <c r="AC91" s="896"/>
      <c r="AD91" s="361"/>
      <c r="AE91" s="361"/>
      <c r="AF91" s="361"/>
      <c r="AG91" s="353"/>
      <c r="AH91" s="353"/>
      <c r="AI91" s="353"/>
      <c r="AJ91" s="353"/>
      <c r="AK91" s="353"/>
      <c r="AL91" s="353"/>
      <c r="AM91" s="353"/>
      <c r="AN91" s="353"/>
      <c r="AO91" s="353"/>
      <c r="AP91" s="353"/>
      <c r="AQ91" s="353"/>
      <c r="AR91" s="353"/>
      <c r="AS91" s="353"/>
      <c r="AT91" s="353"/>
      <c r="AU91" s="353"/>
      <c r="AV91" s="353"/>
      <c r="AW91" s="353"/>
      <c r="AX91" s="353"/>
      <c r="AY91" s="353"/>
      <c r="AZ91" s="353"/>
      <c r="BA91" s="353"/>
      <c r="BB91" s="353"/>
      <c r="BC91" s="353"/>
      <c r="BD91" s="353"/>
      <c r="BE91" s="353"/>
      <c r="BF91" s="353"/>
      <c r="BG91" s="353"/>
      <c r="BH91" s="353"/>
      <c r="BI91" s="353"/>
      <c r="BJ91" s="353"/>
      <c r="BK91" s="353"/>
      <c r="BL91" s="353"/>
      <c r="BM91" s="353"/>
      <c r="BN91" s="353"/>
      <c r="BO91" s="353"/>
      <c r="BP91" s="353"/>
      <c r="BQ91" s="353"/>
      <c r="BR91" s="353"/>
      <c r="BS91" s="353"/>
      <c r="BT91" s="353"/>
      <c r="BU91" s="353"/>
      <c r="BV91" s="353"/>
      <c r="BW91" s="353"/>
      <c r="BX91" s="353"/>
      <c r="BY91" s="353"/>
      <c r="BZ91" s="353"/>
      <c r="CA91" s="353"/>
      <c r="CB91" s="353"/>
      <c r="CC91" s="353"/>
      <c r="CD91" s="353"/>
      <c r="CE91" s="353"/>
      <c r="CF91" s="353"/>
      <c r="CG91" s="353"/>
      <c r="CH91" s="353"/>
      <c r="CI91" s="353"/>
      <c r="CJ91" s="353"/>
      <c r="CK91" s="353"/>
      <c r="CL91" s="353"/>
      <c r="CM91" s="175"/>
      <c r="CN91" s="175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</row>
    <row r="92" spans="1:193" s="2" customFormat="1" ht="10.5" customHeight="1" thickBot="1">
      <c r="A92" s="1299"/>
      <c r="B92" s="1302"/>
      <c r="C92" s="293"/>
      <c r="D92" s="254" t="s">
        <v>42</v>
      </c>
      <c r="E92" s="102"/>
      <c r="F92" s="102"/>
      <c r="G92" s="102"/>
      <c r="H92" s="645"/>
      <c r="I92" s="102"/>
      <c r="J92" s="102"/>
      <c r="K92" s="102"/>
      <c r="L92" s="102"/>
      <c r="M92" s="102"/>
      <c r="N92" s="645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645"/>
      <c r="Z92" s="102"/>
      <c r="AA92" s="102"/>
      <c r="AB92" s="104"/>
      <c r="AC92" s="896"/>
      <c r="AD92" s="361"/>
      <c r="AE92" s="361"/>
      <c r="AF92" s="361"/>
      <c r="AG92" s="353"/>
      <c r="AH92" s="353"/>
      <c r="AI92" s="353"/>
      <c r="AJ92" s="353"/>
      <c r="AK92" s="353"/>
      <c r="AL92" s="353"/>
      <c r="AM92" s="353"/>
      <c r="AN92" s="353"/>
      <c r="AO92" s="353"/>
      <c r="AP92" s="353"/>
      <c r="AQ92" s="353"/>
      <c r="AR92" s="353"/>
      <c r="AS92" s="353"/>
      <c r="AT92" s="353"/>
      <c r="AU92" s="353"/>
      <c r="AV92" s="353"/>
      <c r="AW92" s="353"/>
      <c r="AX92" s="353"/>
      <c r="AY92" s="353"/>
      <c r="AZ92" s="353"/>
      <c r="BA92" s="353"/>
      <c r="BB92" s="353"/>
      <c r="BC92" s="353"/>
      <c r="BD92" s="353"/>
      <c r="BE92" s="353"/>
      <c r="BF92" s="353"/>
      <c r="BG92" s="353"/>
      <c r="BH92" s="353"/>
      <c r="BI92" s="353"/>
      <c r="BJ92" s="353"/>
      <c r="BK92" s="353"/>
      <c r="BL92" s="353"/>
      <c r="BM92" s="353"/>
      <c r="BN92" s="353"/>
      <c r="BO92" s="353"/>
      <c r="BP92" s="353"/>
      <c r="BQ92" s="353"/>
      <c r="BR92" s="353"/>
      <c r="BS92" s="353"/>
      <c r="BT92" s="353"/>
      <c r="BU92" s="353"/>
      <c r="BV92" s="353"/>
      <c r="BW92" s="353"/>
      <c r="BX92" s="353"/>
      <c r="BY92" s="353"/>
      <c r="BZ92" s="353"/>
      <c r="CA92" s="353"/>
      <c r="CB92" s="353"/>
      <c r="CC92" s="353"/>
      <c r="CD92" s="353"/>
      <c r="CE92" s="353"/>
      <c r="CF92" s="353"/>
      <c r="CG92" s="353"/>
      <c r="CH92" s="353"/>
      <c r="CI92" s="353"/>
      <c r="CJ92" s="353"/>
      <c r="CK92" s="353"/>
      <c r="CL92" s="353"/>
      <c r="CM92" s="175"/>
      <c r="CN92" s="175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</row>
    <row r="93" spans="1:193" s="2" customFormat="1" ht="10.5" customHeight="1">
      <c r="A93" s="1297" t="s">
        <v>29</v>
      </c>
      <c r="B93" s="1300" t="s">
        <v>379</v>
      </c>
      <c r="C93" s="1128"/>
      <c r="D93" s="1173"/>
      <c r="E93" s="84"/>
      <c r="F93" s="84"/>
      <c r="G93" s="84"/>
      <c r="H93" s="643"/>
      <c r="I93" s="84"/>
      <c r="J93" s="84"/>
      <c r="K93" s="84"/>
      <c r="L93" s="84"/>
      <c r="M93" s="84"/>
      <c r="N93" s="643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643"/>
      <c r="Z93" s="84"/>
      <c r="AA93" s="84"/>
      <c r="AB93" s="86"/>
      <c r="AC93" s="896"/>
      <c r="AD93" s="361"/>
      <c r="AE93" s="361"/>
      <c r="AF93" s="361"/>
      <c r="AG93" s="353"/>
      <c r="AH93" s="353"/>
      <c r="AI93" s="353"/>
      <c r="AJ93" s="353"/>
      <c r="AK93" s="353"/>
      <c r="AL93" s="353"/>
      <c r="AM93" s="353"/>
      <c r="AN93" s="353"/>
      <c r="AO93" s="353"/>
      <c r="AP93" s="353"/>
      <c r="AQ93" s="353"/>
      <c r="AR93" s="353"/>
      <c r="AS93" s="353"/>
      <c r="AT93" s="353"/>
      <c r="AU93" s="353"/>
      <c r="AV93" s="353"/>
      <c r="AW93" s="353"/>
      <c r="AX93" s="353"/>
      <c r="AY93" s="353"/>
      <c r="AZ93" s="353"/>
      <c r="BA93" s="353"/>
      <c r="BB93" s="353"/>
      <c r="BC93" s="353"/>
      <c r="BD93" s="353"/>
      <c r="BE93" s="353"/>
      <c r="BF93" s="353"/>
      <c r="BG93" s="353"/>
      <c r="BH93" s="353"/>
      <c r="BI93" s="353"/>
      <c r="BJ93" s="353"/>
      <c r="BK93" s="353"/>
      <c r="BL93" s="353"/>
      <c r="BM93" s="353"/>
      <c r="BN93" s="353"/>
      <c r="BO93" s="353"/>
      <c r="BP93" s="353"/>
      <c r="BQ93" s="353"/>
      <c r="BR93" s="353"/>
      <c r="BS93" s="353"/>
      <c r="BT93" s="353"/>
      <c r="BU93" s="353"/>
      <c r="BV93" s="353"/>
      <c r="BW93" s="353"/>
      <c r="BX93" s="353"/>
      <c r="BY93" s="353"/>
      <c r="BZ93" s="353"/>
      <c r="CA93" s="353"/>
      <c r="CB93" s="353"/>
      <c r="CC93" s="353"/>
      <c r="CD93" s="353"/>
      <c r="CE93" s="353"/>
      <c r="CF93" s="353"/>
      <c r="CG93" s="353"/>
      <c r="CH93" s="353"/>
      <c r="CI93" s="353"/>
      <c r="CJ93" s="353"/>
      <c r="CK93" s="353"/>
      <c r="CL93" s="353"/>
      <c r="CM93" s="175"/>
      <c r="CN93" s="175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</row>
    <row r="94" spans="1:193" s="2" customFormat="1" ht="10.5" customHeight="1">
      <c r="A94" s="1298"/>
      <c r="B94" s="1301"/>
      <c r="C94" s="1129" t="s">
        <v>138</v>
      </c>
      <c r="D94" s="144" t="s">
        <v>34</v>
      </c>
      <c r="E94" s="48" t="s">
        <v>135</v>
      </c>
      <c r="F94" s="48"/>
      <c r="G94" s="48"/>
      <c r="H94" s="640"/>
      <c r="I94" s="48"/>
      <c r="J94" s="48"/>
      <c r="K94" s="48"/>
      <c r="L94" s="48"/>
      <c r="M94" s="48"/>
      <c r="N94" s="640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640"/>
      <c r="Z94" s="48"/>
      <c r="AA94" s="48"/>
      <c r="AB94" s="101"/>
      <c r="AC94" s="896"/>
      <c r="AD94" s="361"/>
      <c r="AE94" s="361"/>
      <c r="AF94" s="361"/>
      <c r="AG94" s="353"/>
      <c r="AH94" s="353"/>
      <c r="AI94" s="353"/>
      <c r="AJ94" s="353"/>
      <c r="AK94" s="353"/>
      <c r="AL94" s="353"/>
      <c r="AM94" s="353"/>
      <c r="AN94" s="353"/>
      <c r="AO94" s="353"/>
      <c r="AP94" s="353"/>
      <c r="AQ94" s="353"/>
      <c r="AR94" s="353"/>
      <c r="AS94" s="353"/>
      <c r="AT94" s="353"/>
      <c r="AU94" s="353"/>
      <c r="AV94" s="353"/>
      <c r="AW94" s="353"/>
      <c r="AX94" s="353"/>
      <c r="AY94" s="353"/>
      <c r="AZ94" s="353"/>
      <c r="BA94" s="353"/>
      <c r="BB94" s="353"/>
      <c r="BC94" s="353"/>
      <c r="BD94" s="353"/>
      <c r="BE94" s="353"/>
      <c r="BF94" s="353"/>
      <c r="BG94" s="353"/>
      <c r="BH94" s="353"/>
      <c r="BI94" s="353"/>
      <c r="BJ94" s="353"/>
      <c r="BK94" s="353"/>
      <c r="BL94" s="353"/>
      <c r="BM94" s="353"/>
      <c r="BN94" s="353"/>
      <c r="BO94" s="353"/>
      <c r="BP94" s="353"/>
      <c r="BQ94" s="353"/>
      <c r="BR94" s="353"/>
      <c r="BS94" s="353"/>
      <c r="BT94" s="353"/>
      <c r="BU94" s="353"/>
      <c r="BV94" s="353"/>
      <c r="BW94" s="353"/>
      <c r="BX94" s="353"/>
      <c r="BY94" s="353"/>
      <c r="BZ94" s="353"/>
      <c r="CA94" s="353"/>
      <c r="CB94" s="353"/>
      <c r="CC94" s="353"/>
      <c r="CD94" s="353"/>
      <c r="CE94" s="353"/>
      <c r="CF94" s="353"/>
      <c r="CG94" s="353"/>
      <c r="CH94" s="353"/>
      <c r="CI94" s="353"/>
      <c r="CJ94" s="353"/>
      <c r="CK94" s="353"/>
      <c r="CL94" s="353"/>
      <c r="CM94" s="175"/>
      <c r="CN94" s="175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</row>
    <row r="95" spans="1:193" s="2" customFormat="1" ht="10.5" customHeight="1">
      <c r="A95" s="1298"/>
      <c r="B95" s="1301"/>
      <c r="C95" s="1129"/>
      <c r="D95" s="144" t="s">
        <v>126</v>
      </c>
      <c r="E95" s="100" t="s">
        <v>133</v>
      </c>
      <c r="F95" s="48"/>
      <c r="G95" s="48"/>
      <c r="H95" s="640"/>
      <c r="I95" s="48"/>
      <c r="J95" s="48"/>
      <c r="K95" s="48"/>
      <c r="L95" s="48"/>
      <c r="M95" s="48"/>
      <c r="N95" s="640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640"/>
      <c r="Z95" s="48"/>
      <c r="AA95" s="48"/>
      <c r="AB95" s="101"/>
      <c r="AC95" s="896"/>
      <c r="AD95" s="361"/>
      <c r="AE95" s="361"/>
      <c r="AF95" s="361"/>
      <c r="AG95" s="353"/>
      <c r="AH95" s="353"/>
      <c r="AI95" s="353"/>
      <c r="AJ95" s="353"/>
      <c r="AK95" s="353"/>
      <c r="AL95" s="353"/>
      <c r="AM95" s="353"/>
      <c r="AN95" s="353"/>
      <c r="AO95" s="353"/>
      <c r="AP95" s="353"/>
      <c r="AQ95" s="353"/>
      <c r="AR95" s="353"/>
      <c r="AS95" s="353"/>
      <c r="AT95" s="353"/>
      <c r="AU95" s="353"/>
      <c r="AV95" s="353"/>
      <c r="AW95" s="353"/>
      <c r="AX95" s="353"/>
      <c r="AY95" s="353"/>
      <c r="AZ95" s="353"/>
      <c r="BA95" s="353"/>
      <c r="BB95" s="353"/>
      <c r="BC95" s="353"/>
      <c r="BD95" s="353"/>
      <c r="BE95" s="353"/>
      <c r="BF95" s="353"/>
      <c r="BG95" s="353"/>
      <c r="BH95" s="353"/>
      <c r="BI95" s="353"/>
      <c r="BJ95" s="353"/>
      <c r="BK95" s="353"/>
      <c r="BL95" s="353"/>
      <c r="BM95" s="353"/>
      <c r="BN95" s="353"/>
      <c r="BO95" s="353"/>
      <c r="BP95" s="353"/>
      <c r="BQ95" s="353"/>
      <c r="BR95" s="353"/>
      <c r="BS95" s="353"/>
      <c r="BT95" s="353"/>
      <c r="BU95" s="353"/>
      <c r="BV95" s="353"/>
      <c r="BW95" s="353"/>
      <c r="BX95" s="353"/>
      <c r="BY95" s="353"/>
      <c r="BZ95" s="353"/>
      <c r="CA95" s="353"/>
      <c r="CB95" s="353"/>
      <c r="CC95" s="353"/>
      <c r="CD95" s="353"/>
      <c r="CE95" s="353"/>
      <c r="CF95" s="353"/>
      <c r="CG95" s="353"/>
      <c r="CH95" s="353"/>
      <c r="CI95" s="353"/>
      <c r="CJ95" s="353"/>
      <c r="CK95" s="353"/>
      <c r="CL95" s="353"/>
      <c r="CM95" s="175"/>
      <c r="CN95" s="175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</row>
    <row r="96" spans="1:193" s="2" customFormat="1" ht="10.5" customHeight="1">
      <c r="A96" s="1298"/>
      <c r="B96" s="1301"/>
      <c r="C96" s="1129"/>
      <c r="D96" s="144" t="s">
        <v>127</v>
      </c>
      <c r="E96" s="100" t="s">
        <v>133</v>
      </c>
      <c r="F96" s="48"/>
      <c r="G96" s="48"/>
      <c r="H96" s="640"/>
      <c r="I96" s="48"/>
      <c r="J96" s="48"/>
      <c r="K96" s="48"/>
      <c r="L96" s="48"/>
      <c r="M96" s="48"/>
      <c r="N96" s="640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640"/>
      <c r="Z96" s="48"/>
      <c r="AA96" s="48"/>
      <c r="AB96" s="101"/>
      <c r="AC96" s="896"/>
      <c r="AD96" s="361"/>
      <c r="AE96" s="361"/>
      <c r="AF96" s="361"/>
      <c r="AG96" s="353"/>
      <c r="AH96" s="353"/>
      <c r="AI96" s="353"/>
      <c r="AJ96" s="353"/>
      <c r="AK96" s="353"/>
      <c r="AL96" s="353"/>
      <c r="AM96" s="353"/>
      <c r="AN96" s="353"/>
      <c r="AO96" s="353"/>
      <c r="AP96" s="353"/>
      <c r="AQ96" s="353"/>
      <c r="AR96" s="353"/>
      <c r="AS96" s="353"/>
      <c r="AT96" s="353"/>
      <c r="AU96" s="353"/>
      <c r="AV96" s="353"/>
      <c r="AW96" s="353"/>
      <c r="AX96" s="353"/>
      <c r="AY96" s="353"/>
      <c r="AZ96" s="353"/>
      <c r="BA96" s="353"/>
      <c r="BB96" s="353"/>
      <c r="BC96" s="353"/>
      <c r="BD96" s="353"/>
      <c r="BE96" s="353"/>
      <c r="BF96" s="353"/>
      <c r="BG96" s="353"/>
      <c r="BH96" s="353"/>
      <c r="BI96" s="353"/>
      <c r="BJ96" s="353"/>
      <c r="BK96" s="353"/>
      <c r="BL96" s="353"/>
      <c r="BM96" s="353"/>
      <c r="BN96" s="353"/>
      <c r="BO96" s="353"/>
      <c r="BP96" s="353"/>
      <c r="BQ96" s="353"/>
      <c r="BR96" s="353"/>
      <c r="BS96" s="353"/>
      <c r="BT96" s="353"/>
      <c r="BU96" s="353"/>
      <c r="BV96" s="353"/>
      <c r="BW96" s="353"/>
      <c r="BX96" s="353"/>
      <c r="BY96" s="353"/>
      <c r="BZ96" s="353"/>
      <c r="CA96" s="353"/>
      <c r="CB96" s="353"/>
      <c r="CC96" s="353"/>
      <c r="CD96" s="353"/>
      <c r="CE96" s="353"/>
      <c r="CF96" s="353"/>
      <c r="CG96" s="353"/>
      <c r="CH96" s="353"/>
      <c r="CI96" s="353"/>
      <c r="CJ96" s="353"/>
      <c r="CK96" s="353"/>
      <c r="CL96" s="353"/>
      <c r="CM96" s="175"/>
      <c r="CN96" s="175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</row>
    <row r="97" spans="1:193" s="2" customFormat="1" ht="10.5" customHeight="1" thickBot="1">
      <c r="A97" s="1299"/>
      <c r="B97" s="1302"/>
      <c r="C97" s="293"/>
      <c r="D97" s="254" t="s">
        <v>42</v>
      </c>
      <c r="E97" s="102"/>
      <c r="F97" s="102"/>
      <c r="G97" s="102"/>
      <c r="H97" s="645"/>
      <c r="I97" s="102"/>
      <c r="J97" s="102"/>
      <c r="K97" s="102"/>
      <c r="L97" s="102"/>
      <c r="M97" s="102"/>
      <c r="N97" s="645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645"/>
      <c r="Z97" s="102"/>
      <c r="AA97" s="102"/>
      <c r="AB97" s="104"/>
      <c r="AC97" s="896"/>
      <c r="AD97" s="361"/>
      <c r="AE97" s="361"/>
      <c r="AF97" s="361"/>
      <c r="AG97" s="353"/>
      <c r="AH97" s="353"/>
      <c r="AI97" s="353"/>
      <c r="AJ97" s="353"/>
      <c r="AK97" s="353"/>
      <c r="AL97" s="353"/>
      <c r="AM97" s="353"/>
      <c r="AN97" s="353"/>
      <c r="AO97" s="353"/>
      <c r="AP97" s="353"/>
      <c r="AQ97" s="353"/>
      <c r="AR97" s="353"/>
      <c r="AS97" s="353"/>
      <c r="AT97" s="353"/>
      <c r="AU97" s="353"/>
      <c r="AV97" s="353"/>
      <c r="AW97" s="353"/>
      <c r="AX97" s="353"/>
      <c r="AY97" s="353"/>
      <c r="AZ97" s="353"/>
      <c r="BA97" s="353"/>
      <c r="BB97" s="353"/>
      <c r="BC97" s="353"/>
      <c r="BD97" s="353"/>
      <c r="BE97" s="353"/>
      <c r="BF97" s="353"/>
      <c r="BG97" s="353"/>
      <c r="BH97" s="353"/>
      <c r="BI97" s="353"/>
      <c r="BJ97" s="353"/>
      <c r="BK97" s="353"/>
      <c r="BL97" s="353"/>
      <c r="BM97" s="353"/>
      <c r="BN97" s="353"/>
      <c r="BO97" s="353"/>
      <c r="BP97" s="353"/>
      <c r="BQ97" s="353"/>
      <c r="BR97" s="353"/>
      <c r="BS97" s="353"/>
      <c r="BT97" s="353"/>
      <c r="BU97" s="353"/>
      <c r="BV97" s="353"/>
      <c r="BW97" s="353"/>
      <c r="BX97" s="353"/>
      <c r="BY97" s="353"/>
      <c r="BZ97" s="353"/>
      <c r="CA97" s="353"/>
      <c r="CB97" s="353"/>
      <c r="CC97" s="353"/>
      <c r="CD97" s="353"/>
      <c r="CE97" s="353"/>
      <c r="CF97" s="353"/>
      <c r="CG97" s="353"/>
      <c r="CH97" s="353"/>
      <c r="CI97" s="353"/>
      <c r="CJ97" s="353"/>
      <c r="CK97" s="353"/>
      <c r="CL97" s="353"/>
      <c r="CM97" s="175"/>
      <c r="CN97" s="175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</row>
    <row r="98" spans="1:193" s="2" customFormat="1" ht="10.5" customHeight="1">
      <c r="A98" s="1297" t="s">
        <v>106</v>
      </c>
      <c r="B98" s="1300" t="s">
        <v>380</v>
      </c>
      <c r="C98" s="1128"/>
      <c r="D98" s="1173"/>
      <c r="E98" s="84"/>
      <c r="F98" s="84"/>
      <c r="G98" s="84"/>
      <c r="H98" s="643"/>
      <c r="I98" s="84"/>
      <c r="J98" s="84"/>
      <c r="K98" s="84"/>
      <c r="L98" s="84"/>
      <c r="M98" s="84"/>
      <c r="N98" s="643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643"/>
      <c r="Z98" s="84"/>
      <c r="AA98" s="84"/>
      <c r="AB98" s="86"/>
      <c r="AC98" s="896"/>
      <c r="AD98" s="361"/>
      <c r="AE98" s="361"/>
      <c r="AF98" s="361"/>
      <c r="AG98" s="353"/>
      <c r="AH98" s="353"/>
      <c r="AI98" s="353"/>
      <c r="AJ98" s="353"/>
      <c r="AK98" s="353"/>
      <c r="AL98" s="353"/>
      <c r="AM98" s="353"/>
      <c r="AN98" s="353"/>
      <c r="AO98" s="353"/>
      <c r="AP98" s="353"/>
      <c r="AQ98" s="353"/>
      <c r="AR98" s="353"/>
      <c r="AS98" s="353"/>
      <c r="AT98" s="353"/>
      <c r="AU98" s="353"/>
      <c r="AV98" s="353"/>
      <c r="AW98" s="353"/>
      <c r="AX98" s="353"/>
      <c r="AY98" s="353"/>
      <c r="AZ98" s="353"/>
      <c r="BA98" s="353"/>
      <c r="BB98" s="353"/>
      <c r="BC98" s="353"/>
      <c r="BD98" s="353"/>
      <c r="BE98" s="353"/>
      <c r="BF98" s="353"/>
      <c r="BG98" s="353"/>
      <c r="BH98" s="353"/>
      <c r="BI98" s="353"/>
      <c r="BJ98" s="353"/>
      <c r="BK98" s="353"/>
      <c r="BL98" s="353"/>
      <c r="BM98" s="353"/>
      <c r="BN98" s="353"/>
      <c r="BO98" s="353"/>
      <c r="BP98" s="353"/>
      <c r="BQ98" s="353"/>
      <c r="BR98" s="353"/>
      <c r="BS98" s="353"/>
      <c r="BT98" s="353"/>
      <c r="BU98" s="353"/>
      <c r="BV98" s="353"/>
      <c r="BW98" s="353"/>
      <c r="BX98" s="353"/>
      <c r="BY98" s="353"/>
      <c r="BZ98" s="353"/>
      <c r="CA98" s="353"/>
      <c r="CB98" s="353"/>
      <c r="CC98" s="353"/>
      <c r="CD98" s="353"/>
      <c r="CE98" s="353"/>
      <c r="CF98" s="353"/>
      <c r="CG98" s="353"/>
      <c r="CH98" s="353"/>
      <c r="CI98" s="353"/>
      <c r="CJ98" s="353"/>
      <c r="CK98" s="353"/>
      <c r="CL98" s="353"/>
      <c r="CM98" s="175"/>
      <c r="CN98" s="175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</row>
    <row r="99" spans="1:193" s="2" customFormat="1" ht="10.5" customHeight="1">
      <c r="A99" s="1298"/>
      <c r="B99" s="1301"/>
      <c r="C99" s="1129" t="s">
        <v>138</v>
      </c>
      <c r="D99" s="144" t="s">
        <v>34</v>
      </c>
      <c r="E99" s="48" t="s">
        <v>135</v>
      </c>
      <c r="F99" s="48"/>
      <c r="G99" s="48"/>
      <c r="H99" s="640"/>
      <c r="I99" s="48"/>
      <c r="J99" s="48"/>
      <c r="K99" s="48"/>
      <c r="L99" s="48"/>
      <c r="M99" s="48"/>
      <c r="N99" s="640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640"/>
      <c r="Z99" s="48"/>
      <c r="AA99" s="48"/>
      <c r="AB99" s="101"/>
      <c r="AC99" s="896"/>
      <c r="AD99" s="361"/>
      <c r="AE99" s="361"/>
      <c r="AF99" s="361"/>
      <c r="AG99" s="353"/>
      <c r="AH99" s="353"/>
      <c r="AI99" s="353"/>
      <c r="AJ99" s="353"/>
      <c r="AK99" s="353"/>
      <c r="AL99" s="353"/>
      <c r="AM99" s="353"/>
      <c r="AN99" s="353"/>
      <c r="AO99" s="353"/>
      <c r="AP99" s="353"/>
      <c r="AQ99" s="353"/>
      <c r="AR99" s="353"/>
      <c r="AS99" s="353"/>
      <c r="AT99" s="353"/>
      <c r="AU99" s="353"/>
      <c r="AV99" s="353"/>
      <c r="AW99" s="353"/>
      <c r="AX99" s="353"/>
      <c r="AY99" s="353"/>
      <c r="AZ99" s="353"/>
      <c r="BA99" s="353"/>
      <c r="BB99" s="353"/>
      <c r="BC99" s="353"/>
      <c r="BD99" s="353"/>
      <c r="BE99" s="353"/>
      <c r="BF99" s="353"/>
      <c r="BG99" s="353"/>
      <c r="BH99" s="353"/>
      <c r="BI99" s="353"/>
      <c r="BJ99" s="353"/>
      <c r="BK99" s="353"/>
      <c r="BL99" s="353"/>
      <c r="BM99" s="353"/>
      <c r="BN99" s="353"/>
      <c r="BO99" s="353"/>
      <c r="BP99" s="353"/>
      <c r="BQ99" s="353"/>
      <c r="BR99" s="353"/>
      <c r="BS99" s="353"/>
      <c r="BT99" s="353"/>
      <c r="BU99" s="353"/>
      <c r="BV99" s="353"/>
      <c r="BW99" s="353"/>
      <c r="BX99" s="353"/>
      <c r="BY99" s="353"/>
      <c r="BZ99" s="353"/>
      <c r="CA99" s="353"/>
      <c r="CB99" s="353"/>
      <c r="CC99" s="353"/>
      <c r="CD99" s="353"/>
      <c r="CE99" s="353"/>
      <c r="CF99" s="353"/>
      <c r="CG99" s="353"/>
      <c r="CH99" s="353"/>
      <c r="CI99" s="353"/>
      <c r="CJ99" s="353"/>
      <c r="CK99" s="353"/>
      <c r="CL99" s="353"/>
      <c r="CM99" s="175"/>
      <c r="CN99" s="175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</row>
    <row r="100" spans="1:193" s="2" customFormat="1" ht="10.5" customHeight="1">
      <c r="A100" s="1298"/>
      <c r="B100" s="1301"/>
      <c r="C100" s="1129"/>
      <c r="D100" s="144" t="s">
        <v>126</v>
      </c>
      <c r="E100" s="100" t="s">
        <v>133</v>
      </c>
      <c r="F100" s="48"/>
      <c r="G100" s="48"/>
      <c r="H100" s="640"/>
      <c r="I100" s="48"/>
      <c r="J100" s="48"/>
      <c r="K100" s="48"/>
      <c r="L100" s="48"/>
      <c r="M100" s="48"/>
      <c r="N100" s="640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640"/>
      <c r="Z100" s="48"/>
      <c r="AA100" s="48"/>
      <c r="AB100" s="101"/>
      <c r="AC100" s="896"/>
      <c r="AD100" s="361"/>
      <c r="AE100" s="361"/>
      <c r="AF100" s="361"/>
      <c r="AG100" s="353"/>
      <c r="AH100" s="353"/>
      <c r="AI100" s="353"/>
      <c r="AJ100" s="353"/>
      <c r="AK100" s="353"/>
      <c r="AL100" s="353"/>
      <c r="AM100" s="353"/>
      <c r="AN100" s="353"/>
      <c r="AO100" s="353"/>
      <c r="AP100" s="353"/>
      <c r="AQ100" s="353"/>
      <c r="AR100" s="353"/>
      <c r="AS100" s="353"/>
      <c r="AT100" s="353"/>
      <c r="AU100" s="353"/>
      <c r="AV100" s="353"/>
      <c r="AW100" s="353"/>
      <c r="AX100" s="353"/>
      <c r="AY100" s="353"/>
      <c r="AZ100" s="353"/>
      <c r="BA100" s="353"/>
      <c r="BB100" s="353"/>
      <c r="BC100" s="353"/>
      <c r="BD100" s="353"/>
      <c r="BE100" s="353"/>
      <c r="BF100" s="353"/>
      <c r="BG100" s="353"/>
      <c r="BH100" s="353"/>
      <c r="BI100" s="353"/>
      <c r="BJ100" s="353"/>
      <c r="BK100" s="353"/>
      <c r="BL100" s="353"/>
      <c r="BM100" s="353"/>
      <c r="BN100" s="353"/>
      <c r="BO100" s="353"/>
      <c r="BP100" s="353"/>
      <c r="BQ100" s="353"/>
      <c r="BR100" s="353"/>
      <c r="BS100" s="353"/>
      <c r="BT100" s="353"/>
      <c r="BU100" s="353"/>
      <c r="BV100" s="353"/>
      <c r="BW100" s="353"/>
      <c r="BX100" s="353"/>
      <c r="BY100" s="353"/>
      <c r="BZ100" s="353"/>
      <c r="CA100" s="353"/>
      <c r="CB100" s="353"/>
      <c r="CC100" s="353"/>
      <c r="CD100" s="353"/>
      <c r="CE100" s="353"/>
      <c r="CF100" s="353"/>
      <c r="CG100" s="353"/>
      <c r="CH100" s="353"/>
      <c r="CI100" s="353"/>
      <c r="CJ100" s="353"/>
      <c r="CK100" s="353"/>
      <c r="CL100" s="353"/>
      <c r="CM100" s="175"/>
      <c r="CN100" s="175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</row>
    <row r="101" spans="1:193" s="2" customFormat="1" ht="10.5" customHeight="1">
      <c r="A101" s="1298"/>
      <c r="B101" s="1301"/>
      <c r="C101" s="1129"/>
      <c r="D101" s="144" t="s">
        <v>127</v>
      </c>
      <c r="E101" s="100" t="s">
        <v>133</v>
      </c>
      <c r="F101" s="48"/>
      <c r="G101" s="48"/>
      <c r="H101" s="640"/>
      <c r="I101" s="48"/>
      <c r="J101" s="48"/>
      <c r="K101" s="48"/>
      <c r="L101" s="48"/>
      <c r="M101" s="48"/>
      <c r="N101" s="640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640"/>
      <c r="Z101" s="48"/>
      <c r="AA101" s="48"/>
      <c r="AB101" s="101"/>
      <c r="AC101" s="896"/>
      <c r="AD101" s="361"/>
      <c r="AE101" s="361"/>
      <c r="AF101" s="361"/>
      <c r="AG101" s="353"/>
      <c r="AH101" s="353"/>
      <c r="AI101" s="353"/>
      <c r="AJ101" s="353"/>
      <c r="AK101" s="353"/>
      <c r="AL101" s="353"/>
      <c r="AM101" s="353"/>
      <c r="AN101" s="353"/>
      <c r="AO101" s="353"/>
      <c r="AP101" s="353"/>
      <c r="AQ101" s="353"/>
      <c r="AR101" s="353"/>
      <c r="AS101" s="353"/>
      <c r="AT101" s="353"/>
      <c r="AU101" s="353"/>
      <c r="AV101" s="353"/>
      <c r="AW101" s="353"/>
      <c r="AX101" s="353"/>
      <c r="AY101" s="353"/>
      <c r="AZ101" s="353"/>
      <c r="BA101" s="353"/>
      <c r="BB101" s="353"/>
      <c r="BC101" s="353"/>
      <c r="BD101" s="353"/>
      <c r="BE101" s="353"/>
      <c r="BF101" s="353"/>
      <c r="BG101" s="353"/>
      <c r="BH101" s="353"/>
      <c r="BI101" s="353"/>
      <c r="BJ101" s="353"/>
      <c r="BK101" s="353"/>
      <c r="BL101" s="353"/>
      <c r="BM101" s="353"/>
      <c r="BN101" s="353"/>
      <c r="BO101" s="353"/>
      <c r="BP101" s="353"/>
      <c r="BQ101" s="353"/>
      <c r="BR101" s="353"/>
      <c r="BS101" s="353"/>
      <c r="BT101" s="353"/>
      <c r="BU101" s="353"/>
      <c r="BV101" s="353"/>
      <c r="BW101" s="353"/>
      <c r="BX101" s="353"/>
      <c r="BY101" s="353"/>
      <c r="BZ101" s="353"/>
      <c r="CA101" s="353"/>
      <c r="CB101" s="353"/>
      <c r="CC101" s="353"/>
      <c r="CD101" s="353"/>
      <c r="CE101" s="353"/>
      <c r="CF101" s="353"/>
      <c r="CG101" s="353"/>
      <c r="CH101" s="353"/>
      <c r="CI101" s="353"/>
      <c r="CJ101" s="353"/>
      <c r="CK101" s="353"/>
      <c r="CL101" s="353"/>
      <c r="CM101" s="175"/>
      <c r="CN101" s="175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</row>
    <row r="102" spans="1:193" s="2" customFormat="1" ht="10.5" customHeight="1" thickBot="1">
      <c r="A102" s="1299"/>
      <c r="B102" s="1302"/>
      <c r="C102" s="293"/>
      <c r="D102" s="254" t="s">
        <v>42</v>
      </c>
      <c r="E102" s="102"/>
      <c r="F102" s="102"/>
      <c r="G102" s="102"/>
      <c r="H102" s="645"/>
      <c r="I102" s="102"/>
      <c r="J102" s="102"/>
      <c r="K102" s="102"/>
      <c r="L102" s="102"/>
      <c r="M102" s="102"/>
      <c r="N102" s="645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645"/>
      <c r="Z102" s="102"/>
      <c r="AA102" s="102"/>
      <c r="AB102" s="104"/>
      <c r="AC102" s="896"/>
      <c r="AD102" s="361"/>
      <c r="AE102" s="361"/>
      <c r="AF102" s="361"/>
      <c r="AG102" s="353"/>
      <c r="AH102" s="353"/>
      <c r="AI102" s="353"/>
      <c r="AJ102" s="353"/>
      <c r="AK102" s="353"/>
      <c r="AL102" s="353"/>
      <c r="AM102" s="353"/>
      <c r="AN102" s="353"/>
      <c r="AO102" s="353"/>
      <c r="AP102" s="353"/>
      <c r="AQ102" s="353"/>
      <c r="AR102" s="353"/>
      <c r="AS102" s="353"/>
      <c r="AT102" s="353"/>
      <c r="AU102" s="353"/>
      <c r="AV102" s="353"/>
      <c r="AW102" s="353"/>
      <c r="AX102" s="353"/>
      <c r="AY102" s="353"/>
      <c r="AZ102" s="353"/>
      <c r="BA102" s="353"/>
      <c r="BB102" s="353"/>
      <c r="BC102" s="353"/>
      <c r="BD102" s="353"/>
      <c r="BE102" s="353"/>
      <c r="BF102" s="353"/>
      <c r="BG102" s="353"/>
      <c r="BH102" s="353"/>
      <c r="BI102" s="353"/>
      <c r="BJ102" s="353"/>
      <c r="BK102" s="353"/>
      <c r="BL102" s="353"/>
      <c r="BM102" s="353"/>
      <c r="BN102" s="353"/>
      <c r="BO102" s="353"/>
      <c r="BP102" s="353"/>
      <c r="BQ102" s="353"/>
      <c r="BR102" s="353"/>
      <c r="BS102" s="353"/>
      <c r="BT102" s="353"/>
      <c r="BU102" s="353"/>
      <c r="BV102" s="353"/>
      <c r="BW102" s="353"/>
      <c r="BX102" s="353"/>
      <c r="BY102" s="353"/>
      <c r="BZ102" s="353"/>
      <c r="CA102" s="353"/>
      <c r="CB102" s="353"/>
      <c r="CC102" s="353"/>
      <c r="CD102" s="353"/>
      <c r="CE102" s="353"/>
      <c r="CF102" s="353"/>
      <c r="CG102" s="353"/>
      <c r="CH102" s="353"/>
      <c r="CI102" s="353"/>
      <c r="CJ102" s="353"/>
      <c r="CK102" s="353"/>
      <c r="CL102" s="353"/>
      <c r="CM102" s="175"/>
      <c r="CN102" s="175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</row>
    <row r="103" spans="1:193" s="2" customFormat="1" ht="10.5" customHeight="1">
      <c r="A103" s="1297" t="s">
        <v>62</v>
      </c>
      <c r="B103" s="1300" t="s">
        <v>381</v>
      </c>
      <c r="C103" s="1128"/>
      <c r="D103" s="1173"/>
      <c r="E103" s="84"/>
      <c r="F103" s="84"/>
      <c r="G103" s="84"/>
      <c r="H103" s="643"/>
      <c r="I103" s="84"/>
      <c r="J103" s="84"/>
      <c r="K103" s="84"/>
      <c r="L103" s="84"/>
      <c r="M103" s="84"/>
      <c r="N103" s="643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643"/>
      <c r="Z103" s="84"/>
      <c r="AA103" s="84"/>
      <c r="AB103" s="86"/>
      <c r="AC103" s="896"/>
      <c r="AD103" s="361"/>
      <c r="AE103" s="361"/>
      <c r="AF103" s="361"/>
      <c r="AG103" s="353"/>
      <c r="AH103" s="353"/>
      <c r="AI103" s="353"/>
      <c r="AJ103" s="353"/>
      <c r="AK103" s="353"/>
      <c r="AL103" s="353"/>
      <c r="AM103" s="353"/>
      <c r="AN103" s="353"/>
      <c r="AO103" s="353"/>
      <c r="AP103" s="353"/>
      <c r="AQ103" s="353"/>
      <c r="AR103" s="353"/>
      <c r="AS103" s="353"/>
      <c r="AT103" s="353"/>
      <c r="AU103" s="353"/>
      <c r="AV103" s="353"/>
      <c r="AW103" s="353"/>
      <c r="AX103" s="353"/>
      <c r="AY103" s="353"/>
      <c r="AZ103" s="353"/>
      <c r="BA103" s="353"/>
      <c r="BB103" s="353"/>
      <c r="BC103" s="353"/>
      <c r="BD103" s="353"/>
      <c r="BE103" s="353"/>
      <c r="BF103" s="353"/>
      <c r="BG103" s="353"/>
      <c r="BH103" s="353"/>
      <c r="BI103" s="353"/>
      <c r="BJ103" s="353"/>
      <c r="BK103" s="353"/>
      <c r="BL103" s="353"/>
      <c r="BM103" s="353"/>
      <c r="BN103" s="353"/>
      <c r="BO103" s="353"/>
      <c r="BP103" s="353"/>
      <c r="BQ103" s="353"/>
      <c r="BR103" s="353"/>
      <c r="BS103" s="353"/>
      <c r="BT103" s="353"/>
      <c r="BU103" s="353"/>
      <c r="BV103" s="353"/>
      <c r="BW103" s="353"/>
      <c r="BX103" s="353"/>
      <c r="BY103" s="353"/>
      <c r="BZ103" s="353"/>
      <c r="CA103" s="353"/>
      <c r="CB103" s="353"/>
      <c r="CC103" s="353"/>
      <c r="CD103" s="353"/>
      <c r="CE103" s="353"/>
      <c r="CF103" s="353"/>
      <c r="CG103" s="353"/>
      <c r="CH103" s="353"/>
      <c r="CI103" s="353"/>
      <c r="CJ103" s="353"/>
      <c r="CK103" s="353"/>
      <c r="CL103" s="353"/>
      <c r="CM103" s="175"/>
      <c r="CN103" s="175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</row>
    <row r="104" spans="1:193" s="2" customFormat="1" ht="10.5" customHeight="1">
      <c r="A104" s="1298"/>
      <c r="B104" s="1301"/>
      <c r="C104" s="1129" t="s">
        <v>138</v>
      </c>
      <c r="D104" s="144" t="s">
        <v>34</v>
      </c>
      <c r="E104" s="48" t="s">
        <v>135</v>
      </c>
      <c r="F104" s="48"/>
      <c r="G104" s="48"/>
      <c r="H104" s="640"/>
      <c r="I104" s="48"/>
      <c r="J104" s="48"/>
      <c r="K104" s="48"/>
      <c r="L104" s="48"/>
      <c r="M104" s="48"/>
      <c r="N104" s="640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640"/>
      <c r="Z104" s="48"/>
      <c r="AA104" s="48"/>
      <c r="AB104" s="101"/>
      <c r="AC104" s="896"/>
      <c r="AD104" s="361"/>
      <c r="AE104" s="361"/>
      <c r="AF104" s="361"/>
      <c r="AG104" s="353"/>
      <c r="AH104" s="353"/>
      <c r="AI104" s="353"/>
      <c r="AJ104" s="353"/>
      <c r="AK104" s="353"/>
      <c r="AL104" s="353"/>
      <c r="AM104" s="353"/>
      <c r="AN104" s="353"/>
      <c r="AO104" s="353"/>
      <c r="AP104" s="353"/>
      <c r="AQ104" s="353"/>
      <c r="AR104" s="353"/>
      <c r="AS104" s="353"/>
      <c r="AT104" s="353"/>
      <c r="AU104" s="353"/>
      <c r="AV104" s="353"/>
      <c r="AW104" s="353"/>
      <c r="AX104" s="353"/>
      <c r="AY104" s="353"/>
      <c r="AZ104" s="353"/>
      <c r="BA104" s="353"/>
      <c r="BB104" s="353"/>
      <c r="BC104" s="353"/>
      <c r="BD104" s="353"/>
      <c r="BE104" s="353"/>
      <c r="BF104" s="353"/>
      <c r="BG104" s="353"/>
      <c r="BH104" s="353"/>
      <c r="BI104" s="353"/>
      <c r="BJ104" s="353"/>
      <c r="BK104" s="353"/>
      <c r="BL104" s="353"/>
      <c r="BM104" s="353"/>
      <c r="BN104" s="353"/>
      <c r="BO104" s="353"/>
      <c r="BP104" s="353"/>
      <c r="BQ104" s="353"/>
      <c r="BR104" s="353"/>
      <c r="BS104" s="353"/>
      <c r="BT104" s="353"/>
      <c r="BU104" s="353"/>
      <c r="BV104" s="353"/>
      <c r="BW104" s="353"/>
      <c r="BX104" s="353"/>
      <c r="BY104" s="353"/>
      <c r="BZ104" s="353"/>
      <c r="CA104" s="353"/>
      <c r="CB104" s="353"/>
      <c r="CC104" s="353"/>
      <c r="CD104" s="353"/>
      <c r="CE104" s="353"/>
      <c r="CF104" s="353"/>
      <c r="CG104" s="353"/>
      <c r="CH104" s="353"/>
      <c r="CI104" s="353"/>
      <c r="CJ104" s="353"/>
      <c r="CK104" s="353"/>
      <c r="CL104" s="353"/>
      <c r="CM104" s="175"/>
      <c r="CN104" s="175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</row>
    <row r="105" spans="1:193" s="2" customFormat="1" ht="10.5" customHeight="1">
      <c r="A105" s="1298"/>
      <c r="B105" s="1301"/>
      <c r="C105" s="1129"/>
      <c r="D105" s="144" t="s">
        <v>126</v>
      </c>
      <c r="E105" s="100" t="s">
        <v>133</v>
      </c>
      <c r="F105" s="48"/>
      <c r="G105" s="48"/>
      <c r="H105" s="640"/>
      <c r="I105" s="48"/>
      <c r="J105" s="48"/>
      <c r="K105" s="48"/>
      <c r="L105" s="48"/>
      <c r="M105" s="48"/>
      <c r="N105" s="640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640"/>
      <c r="Z105" s="48"/>
      <c r="AA105" s="48"/>
      <c r="AB105" s="101"/>
      <c r="AC105" s="896"/>
      <c r="AD105" s="361"/>
      <c r="AE105" s="361"/>
      <c r="AF105" s="361"/>
      <c r="AG105" s="353"/>
      <c r="AH105" s="353"/>
      <c r="AI105" s="353"/>
      <c r="AJ105" s="353"/>
      <c r="AK105" s="353"/>
      <c r="AL105" s="353"/>
      <c r="AM105" s="353"/>
      <c r="AN105" s="353"/>
      <c r="AO105" s="353"/>
      <c r="AP105" s="353"/>
      <c r="AQ105" s="353"/>
      <c r="AR105" s="353"/>
      <c r="AS105" s="353"/>
      <c r="AT105" s="353"/>
      <c r="AU105" s="353"/>
      <c r="AV105" s="353"/>
      <c r="AW105" s="353"/>
      <c r="AX105" s="353"/>
      <c r="AY105" s="353"/>
      <c r="AZ105" s="353"/>
      <c r="BA105" s="353"/>
      <c r="BB105" s="353"/>
      <c r="BC105" s="353"/>
      <c r="BD105" s="353"/>
      <c r="BE105" s="353"/>
      <c r="BF105" s="353"/>
      <c r="BG105" s="353"/>
      <c r="BH105" s="353"/>
      <c r="BI105" s="353"/>
      <c r="BJ105" s="353"/>
      <c r="BK105" s="353"/>
      <c r="BL105" s="353"/>
      <c r="BM105" s="353"/>
      <c r="BN105" s="353"/>
      <c r="BO105" s="353"/>
      <c r="BP105" s="353"/>
      <c r="BQ105" s="353"/>
      <c r="BR105" s="353"/>
      <c r="BS105" s="353"/>
      <c r="BT105" s="353"/>
      <c r="BU105" s="353"/>
      <c r="BV105" s="353"/>
      <c r="BW105" s="353"/>
      <c r="BX105" s="353"/>
      <c r="BY105" s="353"/>
      <c r="BZ105" s="353"/>
      <c r="CA105" s="353"/>
      <c r="CB105" s="353"/>
      <c r="CC105" s="353"/>
      <c r="CD105" s="353"/>
      <c r="CE105" s="353"/>
      <c r="CF105" s="353"/>
      <c r="CG105" s="353"/>
      <c r="CH105" s="353"/>
      <c r="CI105" s="353"/>
      <c r="CJ105" s="353"/>
      <c r="CK105" s="353"/>
      <c r="CL105" s="353"/>
      <c r="CM105" s="175"/>
      <c r="CN105" s="175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</row>
    <row r="106" spans="1:193" s="2" customFormat="1" ht="10.5" customHeight="1">
      <c r="A106" s="1298"/>
      <c r="B106" s="1301"/>
      <c r="C106" s="1129"/>
      <c r="D106" s="144" t="s">
        <v>127</v>
      </c>
      <c r="E106" s="100" t="s">
        <v>133</v>
      </c>
      <c r="F106" s="48"/>
      <c r="G106" s="48"/>
      <c r="H106" s="640"/>
      <c r="I106" s="48"/>
      <c r="J106" s="48"/>
      <c r="K106" s="48"/>
      <c r="L106" s="48"/>
      <c r="M106" s="48"/>
      <c r="N106" s="640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640"/>
      <c r="Z106" s="48"/>
      <c r="AA106" s="48"/>
      <c r="AB106" s="101"/>
      <c r="AC106" s="896"/>
      <c r="AD106" s="361"/>
      <c r="AE106" s="361"/>
      <c r="AF106" s="361"/>
      <c r="AG106" s="353"/>
      <c r="AH106" s="353"/>
      <c r="AI106" s="353"/>
      <c r="AJ106" s="353"/>
      <c r="AK106" s="353"/>
      <c r="AL106" s="353"/>
      <c r="AM106" s="353"/>
      <c r="AN106" s="353"/>
      <c r="AO106" s="353"/>
      <c r="AP106" s="353"/>
      <c r="AQ106" s="353"/>
      <c r="AR106" s="353"/>
      <c r="AS106" s="353"/>
      <c r="AT106" s="353"/>
      <c r="AU106" s="353"/>
      <c r="AV106" s="353"/>
      <c r="AW106" s="353"/>
      <c r="AX106" s="353"/>
      <c r="AY106" s="353"/>
      <c r="AZ106" s="353"/>
      <c r="BA106" s="353"/>
      <c r="BB106" s="353"/>
      <c r="BC106" s="353"/>
      <c r="BD106" s="353"/>
      <c r="BE106" s="353"/>
      <c r="BF106" s="353"/>
      <c r="BG106" s="353"/>
      <c r="BH106" s="353"/>
      <c r="BI106" s="353"/>
      <c r="BJ106" s="353"/>
      <c r="BK106" s="353"/>
      <c r="BL106" s="353"/>
      <c r="BM106" s="353"/>
      <c r="BN106" s="353"/>
      <c r="BO106" s="353"/>
      <c r="BP106" s="353"/>
      <c r="BQ106" s="353"/>
      <c r="BR106" s="353"/>
      <c r="BS106" s="353"/>
      <c r="BT106" s="353"/>
      <c r="BU106" s="353"/>
      <c r="BV106" s="353"/>
      <c r="BW106" s="353"/>
      <c r="BX106" s="353"/>
      <c r="BY106" s="353"/>
      <c r="BZ106" s="353"/>
      <c r="CA106" s="353"/>
      <c r="CB106" s="353"/>
      <c r="CC106" s="353"/>
      <c r="CD106" s="353"/>
      <c r="CE106" s="353"/>
      <c r="CF106" s="353"/>
      <c r="CG106" s="353"/>
      <c r="CH106" s="353"/>
      <c r="CI106" s="353"/>
      <c r="CJ106" s="353"/>
      <c r="CK106" s="353"/>
      <c r="CL106" s="353"/>
      <c r="CM106" s="175"/>
      <c r="CN106" s="175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</row>
    <row r="107" spans="1:193" s="2" customFormat="1" ht="10.5" customHeight="1" thickBot="1">
      <c r="A107" s="1299"/>
      <c r="B107" s="1302"/>
      <c r="C107" s="293"/>
      <c r="D107" s="254" t="s">
        <v>42</v>
      </c>
      <c r="E107" s="102"/>
      <c r="F107" s="102"/>
      <c r="G107" s="102"/>
      <c r="H107" s="645"/>
      <c r="I107" s="102"/>
      <c r="J107" s="102"/>
      <c r="K107" s="102"/>
      <c r="L107" s="102"/>
      <c r="M107" s="102"/>
      <c r="N107" s="645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645"/>
      <c r="Z107" s="102"/>
      <c r="AA107" s="102"/>
      <c r="AB107" s="104"/>
      <c r="AC107" s="896"/>
      <c r="AD107" s="361"/>
      <c r="AE107" s="361"/>
      <c r="AF107" s="361"/>
      <c r="AG107" s="353"/>
      <c r="AH107" s="353"/>
      <c r="AI107" s="353"/>
      <c r="AJ107" s="353"/>
      <c r="AK107" s="353"/>
      <c r="AL107" s="353"/>
      <c r="AM107" s="353"/>
      <c r="AN107" s="353"/>
      <c r="AO107" s="353"/>
      <c r="AP107" s="353"/>
      <c r="AQ107" s="353"/>
      <c r="AR107" s="353"/>
      <c r="AS107" s="353"/>
      <c r="AT107" s="353"/>
      <c r="AU107" s="353"/>
      <c r="AV107" s="353"/>
      <c r="AW107" s="353"/>
      <c r="AX107" s="353"/>
      <c r="AY107" s="353"/>
      <c r="AZ107" s="353"/>
      <c r="BA107" s="353"/>
      <c r="BB107" s="353"/>
      <c r="BC107" s="353"/>
      <c r="BD107" s="353"/>
      <c r="BE107" s="353"/>
      <c r="BF107" s="353"/>
      <c r="BG107" s="353"/>
      <c r="BH107" s="353"/>
      <c r="BI107" s="353"/>
      <c r="BJ107" s="353"/>
      <c r="BK107" s="353"/>
      <c r="BL107" s="353"/>
      <c r="BM107" s="353"/>
      <c r="BN107" s="353"/>
      <c r="BO107" s="353"/>
      <c r="BP107" s="353"/>
      <c r="BQ107" s="353"/>
      <c r="BR107" s="353"/>
      <c r="BS107" s="353"/>
      <c r="BT107" s="353"/>
      <c r="BU107" s="353"/>
      <c r="BV107" s="353"/>
      <c r="BW107" s="353"/>
      <c r="BX107" s="353"/>
      <c r="BY107" s="353"/>
      <c r="BZ107" s="353"/>
      <c r="CA107" s="353"/>
      <c r="CB107" s="353"/>
      <c r="CC107" s="353"/>
      <c r="CD107" s="353"/>
      <c r="CE107" s="353"/>
      <c r="CF107" s="353"/>
      <c r="CG107" s="353"/>
      <c r="CH107" s="353"/>
      <c r="CI107" s="353"/>
      <c r="CJ107" s="353"/>
      <c r="CK107" s="353"/>
      <c r="CL107" s="353"/>
      <c r="CM107" s="175"/>
      <c r="CN107" s="175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</row>
    <row r="108" spans="1:193" s="2" customFormat="1" ht="10.5" customHeight="1">
      <c r="A108" s="1297" t="s">
        <v>108</v>
      </c>
      <c r="B108" s="1300" t="s">
        <v>382</v>
      </c>
      <c r="C108" s="1128"/>
      <c r="D108" s="1173"/>
      <c r="E108" s="84"/>
      <c r="F108" s="84"/>
      <c r="G108" s="84"/>
      <c r="H108" s="643"/>
      <c r="I108" s="84"/>
      <c r="J108" s="84"/>
      <c r="K108" s="84"/>
      <c r="L108" s="84"/>
      <c r="M108" s="84"/>
      <c r="N108" s="643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643"/>
      <c r="Z108" s="84"/>
      <c r="AA108" s="84"/>
      <c r="AB108" s="86"/>
      <c r="AC108" s="896"/>
      <c r="AD108" s="361"/>
      <c r="AE108" s="361"/>
      <c r="AF108" s="361"/>
      <c r="AG108" s="353"/>
      <c r="AH108" s="353"/>
      <c r="AI108" s="353"/>
      <c r="AJ108" s="353"/>
      <c r="AK108" s="353"/>
      <c r="AL108" s="353"/>
      <c r="AM108" s="353"/>
      <c r="AN108" s="353"/>
      <c r="AO108" s="353"/>
      <c r="AP108" s="353"/>
      <c r="AQ108" s="353"/>
      <c r="AR108" s="353"/>
      <c r="AS108" s="353"/>
      <c r="AT108" s="353"/>
      <c r="AU108" s="353"/>
      <c r="AV108" s="353"/>
      <c r="AW108" s="353"/>
      <c r="AX108" s="353"/>
      <c r="AY108" s="353"/>
      <c r="AZ108" s="353"/>
      <c r="BA108" s="353"/>
      <c r="BB108" s="353"/>
      <c r="BC108" s="353"/>
      <c r="BD108" s="353"/>
      <c r="BE108" s="353"/>
      <c r="BF108" s="353"/>
      <c r="BG108" s="353"/>
      <c r="BH108" s="353"/>
      <c r="BI108" s="353"/>
      <c r="BJ108" s="353"/>
      <c r="BK108" s="353"/>
      <c r="BL108" s="353"/>
      <c r="BM108" s="353"/>
      <c r="BN108" s="353"/>
      <c r="BO108" s="353"/>
      <c r="BP108" s="353"/>
      <c r="BQ108" s="353"/>
      <c r="BR108" s="353"/>
      <c r="BS108" s="353"/>
      <c r="BT108" s="353"/>
      <c r="BU108" s="353"/>
      <c r="BV108" s="353"/>
      <c r="BW108" s="353"/>
      <c r="BX108" s="353"/>
      <c r="BY108" s="353"/>
      <c r="BZ108" s="353"/>
      <c r="CA108" s="353"/>
      <c r="CB108" s="353"/>
      <c r="CC108" s="353"/>
      <c r="CD108" s="353"/>
      <c r="CE108" s="353"/>
      <c r="CF108" s="353"/>
      <c r="CG108" s="353"/>
      <c r="CH108" s="353"/>
      <c r="CI108" s="353"/>
      <c r="CJ108" s="353"/>
      <c r="CK108" s="353"/>
      <c r="CL108" s="353"/>
      <c r="CM108" s="175"/>
      <c r="CN108" s="175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</row>
    <row r="109" spans="1:193" s="2" customFormat="1" ht="10.5" customHeight="1">
      <c r="A109" s="1298"/>
      <c r="B109" s="1301"/>
      <c r="C109" s="1129" t="s">
        <v>138</v>
      </c>
      <c r="D109" s="144" t="s">
        <v>34</v>
      </c>
      <c r="E109" s="48" t="s">
        <v>135</v>
      </c>
      <c r="F109" s="48"/>
      <c r="G109" s="48"/>
      <c r="H109" s="640"/>
      <c r="I109" s="48"/>
      <c r="J109" s="48"/>
      <c r="K109" s="48"/>
      <c r="L109" s="48"/>
      <c r="M109" s="48"/>
      <c r="N109" s="640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640"/>
      <c r="Z109" s="48"/>
      <c r="AA109" s="48"/>
      <c r="AB109" s="101"/>
      <c r="AC109" s="896"/>
      <c r="AD109" s="361"/>
      <c r="AE109" s="361"/>
      <c r="AF109" s="361"/>
      <c r="AG109" s="353"/>
      <c r="AH109" s="353"/>
      <c r="AI109" s="353"/>
      <c r="AJ109" s="353"/>
      <c r="AK109" s="353"/>
      <c r="AL109" s="353"/>
      <c r="AM109" s="353"/>
      <c r="AN109" s="353"/>
      <c r="AO109" s="353"/>
      <c r="AP109" s="353"/>
      <c r="AQ109" s="353"/>
      <c r="AR109" s="353"/>
      <c r="AS109" s="353"/>
      <c r="AT109" s="353"/>
      <c r="AU109" s="353"/>
      <c r="AV109" s="353"/>
      <c r="AW109" s="353"/>
      <c r="AX109" s="353"/>
      <c r="AY109" s="353"/>
      <c r="AZ109" s="353"/>
      <c r="BA109" s="353"/>
      <c r="BB109" s="353"/>
      <c r="BC109" s="353"/>
      <c r="BD109" s="353"/>
      <c r="BE109" s="353"/>
      <c r="BF109" s="353"/>
      <c r="BG109" s="353"/>
      <c r="BH109" s="353"/>
      <c r="BI109" s="353"/>
      <c r="BJ109" s="353"/>
      <c r="BK109" s="353"/>
      <c r="BL109" s="353"/>
      <c r="BM109" s="353"/>
      <c r="BN109" s="353"/>
      <c r="BO109" s="353"/>
      <c r="BP109" s="353"/>
      <c r="BQ109" s="353"/>
      <c r="BR109" s="353"/>
      <c r="BS109" s="353"/>
      <c r="BT109" s="353"/>
      <c r="BU109" s="353"/>
      <c r="BV109" s="353"/>
      <c r="BW109" s="353"/>
      <c r="BX109" s="353"/>
      <c r="BY109" s="353"/>
      <c r="BZ109" s="353"/>
      <c r="CA109" s="353"/>
      <c r="CB109" s="353"/>
      <c r="CC109" s="353"/>
      <c r="CD109" s="353"/>
      <c r="CE109" s="353"/>
      <c r="CF109" s="353"/>
      <c r="CG109" s="353"/>
      <c r="CH109" s="353"/>
      <c r="CI109" s="353"/>
      <c r="CJ109" s="353"/>
      <c r="CK109" s="353"/>
      <c r="CL109" s="353"/>
      <c r="CM109" s="175"/>
      <c r="CN109" s="175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</row>
    <row r="110" spans="1:193" s="2" customFormat="1" ht="10.5" customHeight="1">
      <c r="A110" s="1298"/>
      <c r="B110" s="1301"/>
      <c r="C110" s="1129"/>
      <c r="D110" s="144" t="s">
        <v>126</v>
      </c>
      <c r="E110" s="100" t="s">
        <v>133</v>
      </c>
      <c r="F110" s="48"/>
      <c r="G110" s="48"/>
      <c r="H110" s="640"/>
      <c r="I110" s="48"/>
      <c r="J110" s="48"/>
      <c r="K110" s="48"/>
      <c r="L110" s="48"/>
      <c r="M110" s="48"/>
      <c r="N110" s="640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640"/>
      <c r="Z110" s="48"/>
      <c r="AA110" s="48"/>
      <c r="AB110" s="101"/>
      <c r="AC110" s="896"/>
      <c r="AD110" s="361"/>
      <c r="AE110" s="361"/>
      <c r="AF110" s="361"/>
      <c r="AG110" s="353"/>
      <c r="AH110" s="353"/>
      <c r="AI110" s="353"/>
      <c r="AJ110" s="353"/>
      <c r="AK110" s="353"/>
      <c r="AL110" s="353"/>
      <c r="AM110" s="353"/>
      <c r="AN110" s="353"/>
      <c r="AO110" s="353"/>
      <c r="AP110" s="353"/>
      <c r="AQ110" s="353"/>
      <c r="AR110" s="353"/>
      <c r="AS110" s="353"/>
      <c r="AT110" s="353"/>
      <c r="AU110" s="353"/>
      <c r="AV110" s="353"/>
      <c r="AW110" s="353"/>
      <c r="AX110" s="353"/>
      <c r="AY110" s="353"/>
      <c r="AZ110" s="353"/>
      <c r="BA110" s="353"/>
      <c r="BB110" s="353"/>
      <c r="BC110" s="353"/>
      <c r="BD110" s="353"/>
      <c r="BE110" s="353"/>
      <c r="BF110" s="353"/>
      <c r="BG110" s="353"/>
      <c r="BH110" s="353"/>
      <c r="BI110" s="353"/>
      <c r="BJ110" s="353"/>
      <c r="BK110" s="353"/>
      <c r="BL110" s="353"/>
      <c r="BM110" s="353"/>
      <c r="BN110" s="353"/>
      <c r="BO110" s="353"/>
      <c r="BP110" s="353"/>
      <c r="BQ110" s="353"/>
      <c r="BR110" s="353"/>
      <c r="BS110" s="353"/>
      <c r="BT110" s="353"/>
      <c r="BU110" s="353"/>
      <c r="BV110" s="353"/>
      <c r="BW110" s="353"/>
      <c r="BX110" s="353"/>
      <c r="BY110" s="353"/>
      <c r="BZ110" s="353"/>
      <c r="CA110" s="353"/>
      <c r="CB110" s="353"/>
      <c r="CC110" s="353"/>
      <c r="CD110" s="353"/>
      <c r="CE110" s="353"/>
      <c r="CF110" s="353"/>
      <c r="CG110" s="353"/>
      <c r="CH110" s="353"/>
      <c r="CI110" s="353"/>
      <c r="CJ110" s="353"/>
      <c r="CK110" s="353"/>
      <c r="CL110" s="353"/>
      <c r="CM110" s="175"/>
      <c r="CN110" s="175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</row>
    <row r="111" spans="1:193" s="2" customFormat="1" ht="10.5" customHeight="1">
      <c r="A111" s="1298"/>
      <c r="B111" s="1301"/>
      <c r="C111" s="1129"/>
      <c r="D111" s="144" t="s">
        <v>127</v>
      </c>
      <c r="E111" s="100" t="s">
        <v>133</v>
      </c>
      <c r="F111" s="48"/>
      <c r="G111" s="48"/>
      <c r="H111" s="640"/>
      <c r="I111" s="48"/>
      <c r="J111" s="48"/>
      <c r="K111" s="48"/>
      <c r="L111" s="48"/>
      <c r="M111" s="48"/>
      <c r="N111" s="640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640"/>
      <c r="Z111" s="48"/>
      <c r="AA111" s="48"/>
      <c r="AB111" s="101"/>
      <c r="AC111" s="896"/>
      <c r="AD111" s="361"/>
      <c r="AE111" s="361"/>
      <c r="AF111" s="361"/>
      <c r="AG111" s="353"/>
      <c r="AH111" s="353"/>
      <c r="AI111" s="353"/>
      <c r="AJ111" s="353"/>
      <c r="AK111" s="353"/>
      <c r="AL111" s="353"/>
      <c r="AM111" s="353"/>
      <c r="AN111" s="353"/>
      <c r="AO111" s="353"/>
      <c r="AP111" s="353"/>
      <c r="AQ111" s="353"/>
      <c r="AR111" s="353"/>
      <c r="AS111" s="353"/>
      <c r="AT111" s="353"/>
      <c r="AU111" s="353"/>
      <c r="AV111" s="353"/>
      <c r="AW111" s="353"/>
      <c r="AX111" s="353"/>
      <c r="AY111" s="353"/>
      <c r="AZ111" s="353"/>
      <c r="BA111" s="353"/>
      <c r="BB111" s="353"/>
      <c r="BC111" s="353"/>
      <c r="BD111" s="353"/>
      <c r="BE111" s="353"/>
      <c r="BF111" s="353"/>
      <c r="BG111" s="353"/>
      <c r="BH111" s="353"/>
      <c r="BI111" s="353"/>
      <c r="BJ111" s="353"/>
      <c r="BK111" s="353"/>
      <c r="BL111" s="353"/>
      <c r="BM111" s="353"/>
      <c r="BN111" s="353"/>
      <c r="BO111" s="353"/>
      <c r="BP111" s="353"/>
      <c r="BQ111" s="353"/>
      <c r="BR111" s="353"/>
      <c r="BS111" s="353"/>
      <c r="BT111" s="353"/>
      <c r="BU111" s="353"/>
      <c r="BV111" s="353"/>
      <c r="BW111" s="353"/>
      <c r="BX111" s="353"/>
      <c r="BY111" s="353"/>
      <c r="BZ111" s="353"/>
      <c r="CA111" s="353"/>
      <c r="CB111" s="353"/>
      <c r="CC111" s="353"/>
      <c r="CD111" s="353"/>
      <c r="CE111" s="353"/>
      <c r="CF111" s="353"/>
      <c r="CG111" s="353"/>
      <c r="CH111" s="353"/>
      <c r="CI111" s="353"/>
      <c r="CJ111" s="353"/>
      <c r="CK111" s="353"/>
      <c r="CL111" s="353"/>
      <c r="CM111" s="175"/>
      <c r="CN111" s="175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</row>
    <row r="112" spans="1:193" s="2" customFormat="1" ht="10.5" customHeight="1" thickBot="1">
      <c r="A112" s="1299"/>
      <c r="B112" s="1302"/>
      <c r="C112" s="293"/>
      <c r="D112" s="254" t="s">
        <v>42</v>
      </c>
      <c r="E112" s="102"/>
      <c r="F112" s="102"/>
      <c r="G112" s="102"/>
      <c r="H112" s="645"/>
      <c r="I112" s="102"/>
      <c r="J112" s="102"/>
      <c r="K112" s="102"/>
      <c r="L112" s="102"/>
      <c r="M112" s="102"/>
      <c r="N112" s="645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645"/>
      <c r="Z112" s="102"/>
      <c r="AA112" s="102"/>
      <c r="AB112" s="104"/>
      <c r="AC112" s="896"/>
      <c r="AD112" s="361"/>
      <c r="AE112" s="361"/>
      <c r="AF112" s="361"/>
      <c r="AG112" s="353"/>
      <c r="AH112" s="353"/>
      <c r="AI112" s="353"/>
      <c r="AJ112" s="353"/>
      <c r="AK112" s="353"/>
      <c r="AL112" s="353"/>
      <c r="AM112" s="353"/>
      <c r="AN112" s="353"/>
      <c r="AO112" s="353"/>
      <c r="AP112" s="353"/>
      <c r="AQ112" s="353"/>
      <c r="AR112" s="353"/>
      <c r="AS112" s="353"/>
      <c r="AT112" s="353"/>
      <c r="AU112" s="353"/>
      <c r="AV112" s="353"/>
      <c r="AW112" s="353"/>
      <c r="AX112" s="353"/>
      <c r="AY112" s="353"/>
      <c r="AZ112" s="353"/>
      <c r="BA112" s="353"/>
      <c r="BB112" s="353"/>
      <c r="BC112" s="353"/>
      <c r="BD112" s="353"/>
      <c r="BE112" s="353"/>
      <c r="BF112" s="353"/>
      <c r="BG112" s="353"/>
      <c r="BH112" s="353"/>
      <c r="BI112" s="353"/>
      <c r="BJ112" s="353"/>
      <c r="BK112" s="353"/>
      <c r="BL112" s="353"/>
      <c r="BM112" s="353"/>
      <c r="BN112" s="353"/>
      <c r="BO112" s="353"/>
      <c r="BP112" s="353"/>
      <c r="BQ112" s="353"/>
      <c r="BR112" s="353"/>
      <c r="BS112" s="353"/>
      <c r="BT112" s="353"/>
      <c r="BU112" s="353"/>
      <c r="BV112" s="353"/>
      <c r="BW112" s="353"/>
      <c r="BX112" s="353"/>
      <c r="BY112" s="353"/>
      <c r="BZ112" s="353"/>
      <c r="CA112" s="353"/>
      <c r="CB112" s="353"/>
      <c r="CC112" s="353"/>
      <c r="CD112" s="353"/>
      <c r="CE112" s="353"/>
      <c r="CF112" s="353"/>
      <c r="CG112" s="353"/>
      <c r="CH112" s="353"/>
      <c r="CI112" s="353"/>
      <c r="CJ112" s="353"/>
      <c r="CK112" s="353"/>
      <c r="CL112" s="353"/>
      <c r="CM112" s="175"/>
      <c r="CN112" s="175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</row>
    <row r="113" spans="1:193" s="2" customFormat="1" ht="10.5" customHeight="1">
      <c r="A113" s="1297" t="s">
        <v>14</v>
      </c>
      <c r="B113" s="1300" t="s">
        <v>383</v>
      </c>
      <c r="C113" s="1128"/>
      <c r="D113" s="1173"/>
      <c r="E113" s="84"/>
      <c r="F113" s="84"/>
      <c r="G113" s="84"/>
      <c r="H113" s="643"/>
      <c r="I113" s="84"/>
      <c r="J113" s="84"/>
      <c r="K113" s="84"/>
      <c r="L113" s="84"/>
      <c r="M113" s="84"/>
      <c r="N113" s="643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643"/>
      <c r="Z113" s="84"/>
      <c r="AA113" s="84"/>
      <c r="AB113" s="86"/>
      <c r="AC113" s="896"/>
      <c r="AD113" s="361"/>
      <c r="AE113" s="361"/>
      <c r="AF113" s="361"/>
      <c r="AG113" s="353"/>
      <c r="AH113" s="353"/>
      <c r="AI113" s="353"/>
      <c r="AJ113" s="353"/>
      <c r="AK113" s="353"/>
      <c r="AL113" s="353"/>
      <c r="AM113" s="353"/>
      <c r="AN113" s="353"/>
      <c r="AO113" s="353"/>
      <c r="AP113" s="353"/>
      <c r="AQ113" s="353"/>
      <c r="AR113" s="353"/>
      <c r="AS113" s="353"/>
      <c r="AT113" s="353"/>
      <c r="AU113" s="353"/>
      <c r="AV113" s="353"/>
      <c r="AW113" s="353"/>
      <c r="AX113" s="353"/>
      <c r="AY113" s="353"/>
      <c r="AZ113" s="353"/>
      <c r="BA113" s="353"/>
      <c r="BB113" s="353"/>
      <c r="BC113" s="353"/>
      <c r="BD113" s="353"/>
      <c r="BE113" s="353"/>
      <c r="BF113" s="353"/>
      <c r="BG113" s="353"/>
      <c r="BH113" s="353"/>
      <c r="BI113" s="353"/>
      <c r="BJ113" s="353"/>
      <c r="BK113" s="353"/>
      <c r="BL113" s="353"/>
      <c r="BM113" s="353"/>
      <c r="BN113" s="353"/>
      <c r="BO113" s="353"/>
      <c r="BP113" s="353"/>
      <c r="BQ113" s="353"/>
      <c r="BR113" s="353"/>
      <c r="BS113" s="353"/>
      <c r="BT113" s="353"/>
      <c r="BU113" s="353"/>
      <c r="BV113" s="353"/>
      <c r="BW113" s="353"/>
      <c r="BX113" s="353"/>
      <c r="BY113" s="353"/>
      <c r="BZ113" s="353"/>
      <c r="CA113" s="353"/>
      <c r="CB113" s="353"/>
      <c r="CC113" s="353"/>
      <c r="CD113" s="353"/>
      <c r="CE113" s="353"/>
      <c r="CF113" s="353"/>
      <c r="CG113" s="353"/>
      <c r="CH113" s="353"/>
      <c r="CI113" s="353"/>
      <c r="CJ113" s="353"/>
      <c r="CK113" s="353"/>
      <c r="CL113" s="353"/>
      <c r="CM113" s="175"/>
      <c r="CN113" s="175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</row>
    <row r="114" spans="1:193" s="2" customFormat="1" ht="10.5" customHeight="1">
      <c r="A114" s="1298"/>
      <c r="B114" s="1301"/>
      <c r="C114" s="1129" t="s">
        <v>138</v>
      </c>
      <c r="D114" s="144" t="s">
        <v>34</v>
      </c>
      <c r="E114" s="48"/>
      <c r="F114" s="48"/>
      <c r="G114" s="48"/>
      <c r="H114" s="640"/>
      <c r="I114" s="48"/>
      <c r="J114" s="48"/>
      <c r="K114" s="48"/>
      <c r="L114" s="48"/>
      <c r="M114" s="48"/>
      <c r="N114" s="640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640"/>
      <c r="Z114" s="48"/>
      <c r="AA114" s="48"/>
      <c r="AB114" s="101"/>
      <c r="AC114" s="896"/>
      <c r="AD114" s="361"/>
      <c r="AE114" s="361"/>
      <c r="AF114" s="361"/>
      <c r="AG114" s="353"/>
      <c r="AH114" s="353"/>
      <c r="AI114" s="353"/>
      <c r="AJ114" s="353"/>
      <c r="AK114" s="353"/>
      <c r="AL114" s="353"/>
      <c r="AM114" s="353"/>
      <c r="AN114" s="353"/>
      <c r="AO114" s="353"/>
      <c r="AP114" s="353"/>
      <c r="AQ114" s="353"/>
      <c r="AR114" s="353"/>
      <c r="AS114" s="353"/>
      <c r="AT114" s="353"/>
      <c r="AU114" s="353"/>
      <c r="AV114" s="353"/>
      <c r="AW114" s="353"/>
      <c r="AX114" s="353"/>
      <c r="AY114" s="353"/>
      <c r="AZ114" s="353"/>
      <c r="BA114" s="353"/>
      <c r="BB114" s="353"/>
      <c r="BC114" s="353"/>
      <c r="BD114" s="353"/>
      <c r="BE114" s="353"/>
      <c r="BF114" s="353"/>
      <c r="BG114" s="353"/>
      <c r="BH114" s="353"/>
      <c r="BI114" s="353"/>
      <c r="BJ114" s="353"/>
      <c r="BK114" s="353"/>
      <c r="BL114" s="353"/>
      <c r="BM114" s="353"/>
      <c r="BN114" s="353"/>
      <c r="BO114" s="353"/>
      <c r="BP114" s="353"/>
      <c r="BQ114" s="353"/>
      <c r="BR114" s="353"/>
      <c r="BS114" s="353"/>
      <c r="BT114" s="353"/>
      <c r="BU114" s="353"/>
      <c r="BV114" s="353"/>
      <c r="BW114" s="353"/>
      <c r="BX114" s="353"/>
      <c r="BY114" s="353"/>
      <c r="BZ114" s="353"/>
      <c r="CA114" s="353"/>
      <c r="CB114" s="353"/>
      <c r="CC114" s="353"/>
      <c r="CD114" s="353"/>
      <c r="CE114" s="353"/>
      <c r="CF114" s="353"/>
      <c r="CG114" s="353"/>
      <c r="CH114" s="353"/>
      <c r="CI114" s="353"/>
      <c r="CJ114" s="353"/>
      <c r="CK114" s="353"/>
      <c r="CL114" s="353"/>
      <c r="CM114" s="175"/>
      <c r="CN114" s="175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</row>
    <row r="115" spans="1:193" s="2" customFormat="1" ht="10.5" customHeight="1">
      <c r="A115" s="1298"/>
      <c r="B115" s="1301"/>
      <c r="C115" s="1129"/>
      <c r="D115" s="144" t="s">
        <v>126</v>
      </c>
      <c r="E115" s="100" t="s">
        <v>133</v>
      </c>
      <c r="F115" s="48"/>
      <c r="G115" s="48"/>
      <c r="H115" s="640"/>
      <c r="I115" s="48"/>
      <c r="J115" s="48"/>
      <c r="K115" s="48"/>
      <c r="L115" s="48"/>
      <c r="M115" s="48"/>
      <c r="N115" s="640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640"/>
      <c r="Z115" s="48"/>
      <c r="AA115" s="48"/>
      <c r="AB115" s="101"/>
      <c r="AC115" s="896"/>
      <c r="AD115" s="361"/>
      <c r="AE115" s="361"/>
      <c r="AF115" s="361"/>
      <c r="AG115" s="353"/>
      <c r="AH115" s="353"/>
      <c r="AI115" s="353"/>
      <c r="AJ115" s="353"/>
      <c r="AK115" s="353"/>
      <c r="AL115" s="353"/>
      <c r="AM115" s="353"/>
      <c r="AN115" s="353"/>
      <c r="AO115" s="353"/>
      <c r="AP115" s="353"/>
      <c r="AQ115" s="353"/>
      <c r="AR115" s="353"/>
      <c r="AS115" s="353"/>
      <c r="AT115" s="353"/>
      <c r="AU115" s="353"/>
      <c r="AV115" s="353"/>
      <c r="AW115" s="353"/>
      <c r="AX115" s="353"/>
      <c r="AY115" s="353"/>
      <c r="AZ115" s="353"/>
      <c r="BA115" s="353"/>
      <c r="BB115" s="353"/>
      <c r="BC115" s="353"/>
      <c r="BD115" s="353"/>
      <c r="BE115" s="353"/>
      <c r="BF115" s="353"/>
      <c r="BG115" s="353"/>
      <c r="BH115" s="353"/>
      <c r="BI115" s="353"/>
      <c r="BJ115" s="353"/>
      <c r="BK115" s="353"/>
      <c r="BL115" s="353"/>
      <c r="BM115" s="353"/>
      <c r="BN115" s="353"/>
      <c r="BO115" s="353"/>
      <c r="BP115" s="353"/>
      <c r="BQ115" s="353"/>
      <c r="BR115" s="353"/>
      <c r="BS115" s="353"/>
      <c r="BT115" s="353"/>
      <c r="BU115" s="353"/>
      <c r="BV115" s="353"/>
      <c r="BW115" s="353"/>
      <c r="BX115" s="353"/>
      <c r="BY115" s="353"/>
      <c r="BZ115" s="353"/>
      <c r="CA115" s="353"/>
      <c r="CB115" s="353"/>
      <c r="CC115" s="353"/>
      <c r="CD115" s="353"/>
      <c r="CE115" s="353"/>
      <c r="CF115" s="353"/>
      <c r="CG115" s="353"/>
      <c r="CH115" s="353"/>
      <c r="CI115" s="353"/>
      <c r="CJ115" s="353"/>
      <c r="CK115" s="353"/>
      <c r="CL115" s="353"/>
      <c r="CM115" s="175"/>
      <c r="CN115" s="175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</row>
    <row r="116" spans="1:193" s="2" customFormat="1" ht="10.5" customHeight="1">
      <c r="A116" s="1298"/>
      <c r="B116" s="1301"/>
      <c r="C116" s="1129"/>
      <c r="D116" s="144" t="s">
        <v>127</v>
      </c>
      <c r="E116" s="100" t="s">
        <v>133</v>
      </c>
      <c r="F116" s="48"/>
      <c r="G116" s="48"/>
      <c r="H116" s="640"/>
      <c r="I116" s="48"/>
      <c r="J116" s="48"/>
      <c r="K116" s="48"/>
      <c r="L116" s="48"/>
      <c r="M116" s="48"/>
      <c r="N116" s="640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640"/>
      <c r="Z116" s="48"/>
      <c r="AA116" s="48"/>
      <c r="AB116" s="101"/>
      <c r="AC116" s="896"/>
      <c r="AD116" s="361"/>
      <c r="AE116" s="361"/>
      <c r="AF116" s="361"/>
      <c r="AG116" s="353"/>
      <c r="AH116" s="353"/>
      <c r="AI116" s="353"/>
      <c r="AJ116" s="353"/>
      <c r="AK116" s="353"/>
      <c r="AL116" s="353"/>
      <c r="AM116" s="353"/>
      <c r="AN116" s="353"/>
      <c r="AO116" s="353"/>
      <c r="AP116" s="353"/>
      <c r="AQ116" s="353"/>
      <c r="AR116" s="353"/>
      <c r="AS116" s="353"/>
      <c r="AT116" s="353"/>
      <c r="AU116" s="353"/>
      <c r="AV116" s="353"/>
      <c r="AW116" s="353"/>
      <c r="AX116" s="353"/>
      <c r="AY116" s="353"/>
      <c r="AZ116" s="353"/>
      <c r="BA116" s="353"/>
      <c r="BB116" s="353"/>
      <c r="BC116" s="353"/>
      <c r="BD116" s="353"/>
      <c r="BE116" s="353"/>
      <c r="BF116" s="353"/>
      <c r="BG116" s="353"/>
      <c r="BH116" s="353"/>
      <c r="BI116" s="353"/>
      <c r="BJ116" s="353"/>
      <c r="BK116" s="353"/>
      <c r="BL116" s="353"/>
      <c r="BM116" s="353"/>
      <c r="BN116" s="353"/>
      <c r="BO116" s="353"/>
      <c r="BP116" s="353"/>
      <c r="BQ116" s="353"/>
      <c r="BR116" s="353"/>
      <c r="BS116" s="353"/>
      <c r="BT116" s="353"/>
      <c r="BU116" s="353"/>
      <c r="BV116" s="353"/>
      <c r="BW116" s="353"/>
      <c r="BX116" s="353"/>
      <c r="BY116" s="353"/>
      <c r="BZ116" s="353"/>
      <c r="CA116" s="353"/>
      <c r="CB116" s="353"/>
      <c r="CC116" s="353"/>
      <c r="CD116" s="353"/>
      <c r="CE116" s="353"/>
      <c r="CF116" s="353"/>
      <c r="CG116" s="353"/>
      <c r="CH116" s="353"/>
      <c r="CI116" s="353"/>
      <c r="CJ116" s="353"/>
      <c r="CK116" s="353"/>
      <c r="CL116" s="353"/>
      <c r="CM116" s="175"/>
      <c r="CN116" s="175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</row>
    <row r="117" spans="1:193" s="2" customFormat="1" ht="10.5" customHeight="1" thickBot="1">
      <c r="A117" s="1299"/>
      <c r="B117" s="1302"/>
      <c r="C117" s="293"/>
      <c r="D117" s="254" t="s">
        <v>42</v>
      </c>
      <c r="E117" s="102"/>
      <c r="F117" s="102"/>
      <c r="G117" s="102"/>
      <c r="H117" s="645"/>
      <c r="I117" s="102"/>
      <c r="J117" s="102"/>
      <c r="K117" s="102"/>
      <c r="L117" s="102"/>
      <c r="M117" s="102"/>
      <c r="N117" s="645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645"/>
      <c r="Z117" s="102"/>
      <c r="AA117" s="102"/>
      <c r="AB117" s="104"/>
      <c r="AC117" s="896"/>
      <c r="AD117" s="361"/>
      <c r="AE117" s="361"/>
      <c r="AF117" s="361"/>
      <c r="AG117" s="353"/>
      <c r="AH117" s="353"/>
      <c r="AI117" s="353"/>
      <c r="AJ117" s="353"/>
      <c r="AK117" s="353"/>
      <c r="AL117" s="353"/>
      <c r="AM117" s="353"/>
      <c r="AN117" s="353"/>
      <c r="AO117" s="353"/>
      <c r="AP117" s="353"/>
      <c r="AQ117" s="353"/>
      <c r="AR117" s="353"/>
      <c r="AS117" s="353"/>
      <c r="AT117" s="353"/>
      <c r="AU117" s="353"/>
      <c r="AV117" s="353"/>
      <c r="AW117" s="353"/>
      <c r="AX117" s="353"/>
      <c r="AY117" s="353"/>
      <c r="AZ117" s="353"/>
      <c r="BA117" s="353"/>
      <c r="BB117" s="353"/>
      <c r="BC117" s="353"/>
      <c r="BD117" s="353"/>
      <c r="BE117" s="353"/>
      <c r="BF117" s="353"/>
      <c r="BG117" s="353"/>
      <c r="BH117" s="353"/>
      <c r="BI117" s="353"/>
      <c r="BJ117" s="353"/>
      <c r="BK117" s="353"/>
      <c r="BL117" s="353"/>
      <c r="BM117" s="353"/>
      <c r="BN117" s="353"/>
      <c r="BO117" s="353"/>
      <c r="BP117" s="353"/>
      <c r="BQ117" s="353"/>
      <c r="BR117" s="353"/>
      <c r="BS117" s="353"/>
      <c r="BT117" s="353"/>
      <c r="BU117" s="353"/>
      <c r="BV117" s="353"/>
      <c r="BW117" s="353"/>
      <c r="BX117" s="353"/>
      <c r="BY117" s="353"/>
      <c r="BZ117" s="353"/>
      <c r="CA117" s="353"/>
      <c r="CB117" s="353"/>
      <c r="CC117" s="353"/>
      <c r="CD117" s="353"/>
      <c r="CE117" s="353"/>
      <c r="CF117" s="353"/>
      <c r="CG117" s="353"/>
      <c r="CH117" s="353"/>
      <c r="CI117" s="353"/>
      <c r="CJ117" s="353"/>
      <c r="CK117" s="353"/>
      <c r="CL117" s="353"/>
      <c r="CM117" s="175"/>
      <c r="CN117" s="175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</row>
    <row r="118" spans="1:193" s="2" customFormat="1" ht="10.5" customHeight="1">
      <c r="A118" s="1297" t="s">
        <v>44</v>
      </c>
      <c r="B118" s="1300" t="s">
        <v>384</v>
      </c>
      <c r="C118" s="1128"/>
      <c r="D118" s="1173"/>
      <c r="E118" s="84"/>
      <c r="F118" s="84"/>
      <c r="G118" s="84"/>
      <c r="H118" s="643"/>
      <c r="I118" s="84"/>
      <c r="J118" s="84"/>
      <c r="K118" s="84"/>
      <c r="L118" s="84"/>
      <c r="M118" s="84"/>
      <c r="N118" s="643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643"/>
      <c r="Z118" s="84"/>
      <c r="AA118" s="84"/>
      <c r="AB118" s="86"/>
      <c r="AC118" s="896"/>
      <c r="AD118" s="361"/>
      <c r="AE118" s="361"/>
      <c r="AF118" s="361"/>
      <c r="AG118" s="353"/>
      <c r="AH118" s="353"/>
      <c r="AI118" s="353"/>
      <c r="AJ118" s="353"/>
      <c r="AK118" s="353"/>
      <c r="AL118" s="353"/>
      <c r="AM118" s="353"/>
      <c r="AN118" s="353"/>
      <c r="AO118" s="353"/>
      <c r="AP118" s="353"/>
      <c r="AQ118" s="353"/>
      <c r="AR118" s="353"/>
      <c r="AS118" s="353"/>
      <c r="AT118" s="353"/>
      <c r="AU118" s="353"/>
      <c r="AV118" s="353"/>
      <c r="AW118" s="353"/>
      <c r="AX118" s="353"/>
      <c r="AY118" s="353"/>
      <c r="AZ118" s="353"/>
      <c r="BA118" s="353"/>
      <c r="BB118" s="353"/>
      <c r="BC118" s="353"/>
      <c r="BD118" s="353"/>
      <c r="BE118" s="353"/>
      <c r="BF118" s="353"/>
      <c r="BG118" s="353"/>
      <c r="BH118" s="353"/>
      <c r="BI118" s="353"/>
      <c r="BJ118" s="353"/>
      <c r="BK118" s="353"/>
      <c r="BL118" s="353"/>
      <c r="BM118" s="353"/>
      <c r="BN118" s="353"/>
      <c r="BO118" s="353"/>
      <c r="BP118" s="353"/>
      <c r="BQ118" s="353"/>
      <c r="BR118" s="353"/>
      <c r="BS118" s="353"/>
      <c r="BT118" s="353"/>
      <c r="BU118" s="353"/>
      <c r="BV118" s="353"/>
      <c r="BW118" s="353"/>
      <c r="BX118" s="353"/>
      <c r="BY118" s="353"/>
      <c r="BZ118" s="353"/>
      <c r="CA118" s="353"/>
      <c r="CB118" s="353"/>
      <c r="CC118" s="353"/>
      <c r="CD118" s="353"/>
      <c r="CE118" s="353"/>
      <c r="CF118" s="353"/>
      <c r="CG118" s="353"/>
      <c r="CH118" s="353"/>
      <c r="CI118" s="353"/>
      <c r="CJ118" s="353"/>
      <c r="CK118" s="353"/>
      <c r="CL118" s="353"/>
      <c r="CM118" s="175"/>
      <c r="CN118" s="175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</row>
    <row r="119" spans="1:193" s="2" customFormat="1" ht="10.5" customHeight="1">
      <c r="A119" s="1298"/>
      <c r="B119" s="1301"/>
      <c r="C119" s="1129" t="s">
        <v>138</v>
      </c>
      <c r="D119" s="144" t="s">
        <v>34</v>
      </c>
      <c r="E119" s="48"/>
      <c r="F119" s="48"/>
      <c r="G119" s="48"/>
      <c r="H119" s="640"/>
      <c r="I119" s="48"/>
      <c r="J119" s="48"/>
      <c r="K119" s="48"/>
      <c r="L119" s="48"/>
      <c r="M119" s="48"/>
      <c r="N119" s="640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640"/>
      <c r="Z119" s="48"/>
      <c r="AA119" s="48"/>
      <c r="AB119" s="101"/>
      <c r="AC119" s="896"/>
      <c r="AD119" s="361"/>
      <c r="AE119" s="361"/>
      <c r="AF119" s="361"/>
      <c r="AG119" s="353"/>
      <c r="AH119" s="353"/>
      <c r="AI119" s="353"/>
      <c r="AJ119" s="353"/>
      <c r="AK119" s="353"/>
      <c r="AL119" s="353"/>
      <c r="AM119" s="353"/>
      <c r="AN119" s="353"/>
      <c r="AO119" s="353"/>
      <c r="AP119" s="353"/>
      <c r="AQ119" s="353"/>
      <c r="AR119" s="353"/>
      <c r="AS119" s="353"/>
      <c r="AT119" s="353"/>
      <c r="AU119" s="353"/>
      <c r="AV119" s="353"/>
      <c r="AW119" s="353"/>
      <c r="AX119" s="353"/>
      <c r="AY119" s="353"/>
      <c r="AZ119" s="353"/>
      <c r="BA119" s="353"/>
      <c r="BB119" s="353"/>
      <c r="BC119" s="353"/>
      <c r="BD119" s="353"/>
      <c r="BE119" s="353"/>
      <c r="BF119" s="353"/>
      <c r="BG119" s="353"/>
      <c r="BH119" s="353"/>
      <c r="BI119" s="353"/>
      <c r="BJ119" s="353"/>
      <c r="BK119" s="353"/>
      <c r="BL119" s="353"/>
      <c r="BM119" s="353"/>
      <c r="BN119" s="353"/>
      <c r="BO119" s="353"/>
      <c r="BP119" s="353"/>
      <c r="BQ119" s="353"/>
      <c r="BR119" s="353"/>
      <c r="BS119" s="353"/>
      <c r="BT119" s="353"/>
      <c r="BU119" s="353"/>
      <c r="BV119" s="353"/>
      <c r="BW119" s="353"/>
      <c r="BX119" s="353"/>
      <c r="BY119" s="353"/>
      <c r="BZ119" s="353"/>
      <c r="CA119" s="353"/>
      <c r="CB119" s="353"/>
      <c r="CC119" s="353"/>
      <c r="CD119" s="353"/>
      <c r="CE119" s="353"/>
      <c r="CF119" s="353"/>
      <c r="CG119" s="353"/>
      <c r="CH119" s="353"/>
      <c r="CI119" s="353"/>
      <c r="CJ119" s="353"/>
      <c r="CK119" s="353"/>
      <c r="CL119" s="353"/>
      <c r="CM119" s="175"/>
      <c r="CN119" s="175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</row>
    <row r="120" spans="1:193" s="2" customFormat="1" ht="10.5" customHeight="1">
      <c r="A120" s="1298"/>
      <c r="B120" s="1301"/>
      <c r="C120" s="1129"/>
      <c r="D120" s="144" t="s">
        <v>126</v>
      </c>
      <c r="E120" s="100" t="s">
        <v>133</v>
      </c>
      <c r="F120" s="48"/>
      <c r="G120" s="48"/>
      <c r="H120" s="640"/>
      <c r="I120" s="48"/>
      <c r="J120" s="48"/>
      <c r="K120" s="48"/>
      <c r="L120" s="48"/>
      <c r="M120" s="48"/>
      <c r="N120" s="640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640"/>
      <c r="Z120" s="48"/>
      <c r="AA120" s="48"/>
      <c r="AB120" s="101"/>
      <c r="AC120" s="896"/>
      <c r="AD120" s="361"/>
      <c r="AE120" s="361"/>
      <c r="AF120" s="361"/>
      <c r="AG120" s="353"/>
      <c r="AH120" s="353"/>
      <c r="AI120" s="353"/>
      <c r="AJ120" s="353"/>
      <c r="AK120" s="353"/>
      <c r="AL120" s="353"/>
      <c r="AM120" s="353"/>
      <c r="AN120" s="353"/>
      <c r="AO120" s="353"/>
      <c r="AP120" s="353"/>
      <c r="AQ120" s="353"/>
      <c r="AR120" s="353"/>
      <c r="AS120" s="353"/>
      <c r="AT120" s="353"/>
      <c r="AU120" s="353"/>
      <c r="AV120" s="353"/>
      <c r="AW120" s="353"/>
      <c r="AX120" s="353"/>
      <c r="AY120" s="353"/>
      <c r="AZ120" s="353"/>
      <c r="BA120" s="353"/>
      <c r="BB120" s="353"/>
      <c r="BC120" s="353"/>
      <c r="BD120" s="353"/>
      <c r="BE120" s="353"/>
      <c r="BF120" s="353"/>
      <c r="BG120" s="353"/>
      <c r="BH120" s="353"/>
      <c r="BI120" s="353"/>
      <c r="BJ120" s="353"/>
      <c r="BK120" s="353"/>
      <c r="BL120" s="353"/>
      <c r="BM120" s="353"/>
      <c r="BN120" s="353"/>
      <c r="BO120" s="353"/>
      <c r="BP120" s="353"/>
      <c r="BQ120" s="353"/>
      <c r="BR120" s="353"/>
      <c r="BS120" s="353"/>
      <c r="BT120" s="353"/>
      <c r="BU120" s="353"/>
      <c r="BV120" s="353"/>
      <c r="BW120" s="353"/>
      <c r="BX120" s="353"/>
      <c r="BY120" s="353"/>
      <c r="BZ120" s="353"/>
      <c r="CA120" s="353"/>
      <c r="CB120" s="353"/>
      <c r="CC120" s="353"/>
      <c r="CD120" s="353"/>
      <c r="CE120" s="353"/>
      <c r="CF120" s="353"/>
      <c r="CG120" s="353"/>
      <c r="CH120" s="353"/>
      <c r="CI120" s="353"/>
      <c r="CJ120" s="353"/>
      <c r="CK120" s="353"/>
      <c r="CL120" s="353"/>
      <c r="CM120" s="175"/>
      <c r="CN120" s="175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</row>
    <row r="121" spans="1:193" s="2" customFormat="1" ht="10.5" customHeight="1">
      <c r="A121" s="1298"/>
      <c r="B121" s="1301"/>
      <c r="C121" s="1129"/>
      <c r="D121" s="144" t="s">
        <v>127</v>
      </c>
      <c r="E121" s="100" t="s">
        <v>133</v>
      </c>
      <c r="F121" s="48"/>
      <c r="G121" s="48"/>
      <c r="H121" s="640"/>
      <c r="I121" s="48"/>
      <c r="J121" s="48"/>
      <c r="K121" s="48"/>
      <c r="L121" s="48"/>
      <c r="M121" s="48"/>
      <c r="N121" s="640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640"/>
      <c r="Z121" s="48"/>
      <c r="AA121" s="48"/>
      <c r="AB121" s="101"/>
      <c r="AC121" s="896"/>
      <c r="AD121" s="361"/>
      <c r="AE121" s="361"/>
      <c r="AF121" s="361"/>
      <c r="AG121" s="353"/>
      <c r="AH121" s="353"/>
      <c r="AI121" s="353"/>
      <c r="AJ121" s="353"/>
      <c r="AK121" s="353"/>
      <c r="AL121" s="353"/>
      <c r="AM121" s="353"/>
      <c r="AN121" s="353"/>
      <c r="AO121" s="353"/>
      <c r="AP121" s="353"/>
      <c r="AQ121" s="353"/>
      <c r="AR121" s="353"/>
      <c r="AS121" s="353"/>
      <c r="AT121" s="353"/>
      <c r="AU121" s="353"/>
      <c r="AV121" s="353"/>
      <c r="AW121" s="353"/>
      <c r="AX121" s="353"/>
      <c r="AY121" s="353"/>
      <c r="AZ121" s="353"/>
      <c r="BA121" s="353"/>
      <c r="BB121" s="353"/>
      <c r="BC121" s="353"/>
      <c r="BD121" s="353"/>
      <c r="BE121" s="353"/>
      <c r="BF121" s="353"/>
      <c r="BG121" s="353"/>
      <c r="BH121" s="353"/>
      <c r="BI121" s="353"/>
      <c r="BJ121" s="353"/>
      <c r="BK121" s="353"/>
      <c r="BL121" s="353"/>
      <c r="BM121" s="353"/>
      <c r="BN121" s="353"/>
      <c r="BO121" s="353"/>
      <c r="BP121" s="353"/>
      <c r="BQ121" s="353"/>
      <c r="BR121" s="353"/>
      <c r="BS121" s="353"/>
      <c r="BT121" s="353"/>
      <c r="BU121" s="353"/>
      <c r="BV121" s="353"/>
      <c r="BW121" s="353"/>
      <c r="BX121" s="353"/>
      <c r="BY121" s="353"/>
      <c r="BZ121" s="353"/>
      <c r="CA121" s="353"/>
      <c r="CB121" s="353"/>
      <c r="CC121" s="353"/>
      <c r="CD121" s="353"/>
      <c r="CE121" s="353"/>
      <c r="CF121" s="353"/>
      <c r="CG121" s="353"/>
      <c r="CH121" s="353"/>
      <c r="CI121" s="353"/>
      <c r="CJ121" s="353"/>
      <c r="CK121" s="353"/>
      <c r="CL121" s="353"/>
      <c r="CM121" s="175"/>
      <c r="CN121" s="175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</row>
    <row r="122" spans="1:193" s="2" customFormat="1" ht="10.5" customHeight="1" thickBot="1">
      <c r="A122" s="1299"/>
      <c r="B122" s="1302"/>
      <c r="C122" s="293"/>
      <c r="D122" s="254" t="s">
        <v>42</v>
      </c>
      <c r="E122" s="102"/>
      <c r="F122" s="102"/>
      <c r="G122" s="102"/>
      <c r="H122" s="645"/>
      <c r="I122" s="102"/>
      <c r="J122" s="102"/>
      <c r="K122" s="102"/>
      <c r="L122" s="102"/>
      <c r="M122" s="102"/>
      <c r="N122" s="645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645"/>
      <c r="Z122" s="102"/>
      <c r="AA122" s="102"/>
      <c r="AB122" s="104"/>
      <c r="AC122" s="896"/>
      <c r="AD122" s="361"/>
      <c r="AE122" s="361"/>
      <c r="AF122" s="361"/>
      <c r="AG122" s="353"/>
      <c r="AH122" s="353"/>
      <c r="AI122" s="353"/>
      <c r="AJ122" s="353"/>
      <c r="AK122" s="353"/>
      <c r="AL122" s="353"/>
      <c r="AM122" s="353"/>
      <c r="AN122" s="353"/>
      <c r="AO122" s="353"/>
      <c r="AP122" s="353"/>
      <c r="AQ122" s="353"/>
      <c r="AR122" s="353"/>
      <c r="AS122" s="353"/>
      <c r="AT122" s="353"/>
      <c r="AU122" s="353"/>
      <c r="AV122" s="353"/>
      <c r="AW122" s="353"/>
      <c r="AX122" s="353"/>
      <c r="AY122" s="353"/>
      <c r="AZ122" s="353"/>
      <c r="BA122" s="353"/>
      <c r="BB122" s="353"/>
      <c r="BC122" s="353"/>
      <c r="BD122" s="353"/>
      <c r="BE122" s="353"/>
      <c r="BF122" s="353"/>
      <c r="BG122" s="353"/>
      <c r="BH122" s="353"/>
      <c r="BI122" s="353"/>
      <c r="BJ122" s="353"/>
      <c r="BK122" s="353"/>
      <c r="BL122" s="353"/>
      <c r="BM122" s="353"/>
      <c r="BN122" s="353"/>
      <c r="BO122" s="353"/>
      <c r="BP122" s="353"/>
      <c r="BQ122" s="353"/>
      <c r="BR122" s="353"/>
      <c r="BS122" s="353"/>
      <c r="BT122" s="353"/>
      <c r="BU122" s="353"/>
      <c r="BV122" s="353"/>
      <c r="BW122" s="353"/>
      <c r="BX122" s="353"/>
      <c r="BY122" s="353"/>
      <c r="BZ122" s="353"/>
      <c r="CA122" s="353"/>
      <c r="CB122" s="353"/>
      <c r="CC122" s="353"/>
      <c r="CD122" s="353"/>
      <c r="CE122" s="353"/>
      <c r="CF122" s="353"/>
      <c r="CG122" s="353"/>
      <c r="CH122" s="353"/>
      <c r="CI122" s="353"/>
      <c r="CJ122" s="353"/>
      <c r="CK122" s="353"/>
      <c r="CL122" s="353"/>
      <c r="CM122" s="175"/>
      <c r="CN122" s="175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</row>
    <row r="123" spans="1:193" s="1" customFormat="1" ht="10.5" customHeight="1">
      <c r="A123" s="1303" t="s">
        <v>57</v>
      </c>
      <c r="B123" s="1304"/>
      <c r="C123" s="861"/>
      <c r="D123" s="1173" t="s">
        <v>126</v>
      </c>
      <c r="E123" s="85"/>
      <c r="F123" s="85"/>
      <c r="G123" s="85"/>
      <c r="H123" s="643"/>
      <c r="I123" s="85"/>
      <c r="J123" s="85"/>
      <c r="K123" s="85"/>
      <c r="L123" s="85"/>
      <c r="M123" s="85"/>
      <c r="N123" s="643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643"/>
      <c r="Z123" s="85"/>
      <c r="AA123" s="85"/>
      <c r="AB123" s="199"/>
      <c r="AC123" s="896"/>
      <c r="AD123" s="361"/>
      <c r="AE123" s="361"/>
      <c r="AF123" s="361"/>
      <c r="AG123" s="353"/>
      <c r="AH123" s="353"/>
      <c r="AI123" s="353"/>
      <c r="AJ123" s="353"/>
      <c r="AK123" s="353"/>
      <c r="AL123" s="353"/>
      <c r="AM123" s="353"/>
      <c r="AN123" s="353"/>
      <c r="AO123" s="353"/>
      <c r="AP123" s="353"/>
      <c r="AQ123" s="353"/>
      <c r="AR123" s="353"/>
      <c r="AS123" s="353"/>
      <c r="AT123" s="353"/>
      <c r="AU123" s="353"/>
      <c r="AV123" s="353"/>
      <c r="AW123" s="353"/>
      <c r="AX123" s="353"/>
      <c r="AY123" s="353"/>
      <c r="AZ123" s="353"/>
      <c r="BA123" s="353"/>
      <c r="BB123" s="353"/>
      <c r="BC123" s="353"/>
      <c r="BD123" s="353"/>
      <c r="BE123" s="353"/>
      <c r="BF123" s="353"/>
      <c r="BG123" s="353"/>
      <c r="BH123" s="353"/>
      <c r="BI123" s="353"/>
      <c r="BJ123" s="353"/>
      <c r="BK123" s="353"/>
      <c r="BL123" s="353"/>
      <c r="BM123" s="353"/>
      <c r="BN123" s="353"/>
      <c r="BO123" s="353"/>
      <c r="BP123" s="353"/>
      <c r="BQ123" s="353"/>
      <c r="BR123" s="353"/>
      <c r="BS123" s="353"/>
      <c r="BT123" s="353"/>
      <c r="BU123" s="353"/>
      <c r="BV123" s="353"/>
      <c r="BW123" s="353"/>
      <c r="BX123" s="353"/>
      <c r="BY123" s="353"/>
      <c r="BZ123" s="353"/>
      <c r="CA123" s="353"/>
      <c r="CB123" s="353"/>
      <c r="CC123" s="353"/>
      <c r="CD123" s="353"/>
      <c r="CE123" s="353"/>
      <c r="CF123" s="353"/>
      <c r="CG123" s="353"/>
      <c r="CH123" s="353"/>
      <c r="CI123" s="353"/>
      <c r="CJ123" s="353"/>
      <c r="CK123" s="353"/>
      <c r="CL123" s="353"/>
      <c r="CM123" s="175"/>
      <c r="CN123" s="175"/>
    </row>
    <row r="124" spans="1:193" s="1" customFormat="1" ht="10.5" customHeight="1" thickBot="1">
      <c r="A124" s="1305"/>
      <c r="B124" s="1306"/>
      <c r="C124" s="862"/>
      <c r="D124" s="254" t="s">
        <v>127</v>
      </c>
      <c r="E124" s="103"/>
      <c r="F124" s="103"/>
      <c r="G124" s="103"/>
      <c r="H124" s="645"/>
      <c r="I124" s="103"/>
      <c r="J124" s="103"/>
      <c r="K124" s="103"/>
      <c r="L124" s="103"/>
      <c r="M124" s="103"/>
      <c r="N124" s="645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645"/>
      <c r="Z124" s="103"/>
      <c r="AA124" s="103"/>
      <c r="AB124" s="202"/>
      <c r="AC124" s="353"/>
      <c r="AD124" s="353"/>
      <c r="AE124" s="353"/>
      <c r="AF124" s="353"/>
      <c r="AG124" s="353"/>
      <c r="AH124" s="353"/>
      <c r="AI124" s="353"/>
      <c r="AJ124" s="353"/>
      <c r="AK124" s="353"/>
      <c r="AL124" s="353"/>
      <c r="AM124" s="353"/>
      <c r="AN124" s="353"/>
      <c r="AO124" s="353"/>
      <c r="AP124" s="353"/>
      <c r="AQ124" s="353"/>
      <c r="AR124" s="353"/>
      <c r="AS124" s="353"/>
      <c r="AT124" s="353"/>
      <c r="AU124" s="353"/>
      <c r="AV124" s="353"/>
      <c r="AW124" s="353"/>
      <c r="AX124" s="353"/>
      <c r="AY124" s="353"/>
      <c r="AZ124" s="353"/>
      <c r="BA124" s="353"/>
      <c r="BB124" s="353"/>
      <c r="BC124" s="353"/>
      <c r="BD124" s="353"/>
      <c r="BE124" s="353"/>
      <c r="BF124" s="353"/>
      <c r="BG124" s="353"/>
      <c r="BH124" s="353"/>
      <c r="BI124" s="353"/>
      <c r="BJ124" s="353"/>
      <c r="BK124" s="353"/>
      <c r="BL124" s="353"/>
      <c r="BM124" s="353"/>
      <c r="BN124" s="353"/>
      <c r="BO124" s="353"/>
      <c r="BP124" s="353"/>
      <c r="BQ124" s="353"/>
      <c r="BR124" s="353"/>
      <c r="BS124" s="353"/>
      <c r="BT124" s="353"/>
      <c r="BU124" s="353"/>
      <c r="BV124" s="353"/>
      <c r="BW124" s="353"/>
      <c r="BX124" s="353"/>
      <c r="BY124" s="353"/>
      <c r="BZ124" s="353"/>
      <c r="CA124" s="353"/>
      <c r="CB124" s="353"/>
      <c r="CC124" s="353"/>
      <c r="CD124" s="353"/>
      <c r="CE124" s="353"/>
      <c r="CF124" s="353"/>
      <c r="CG124" s="353"/>
      <c r="CH124" s="353"/>
      <c r="CI124" s="353"/>
      <c r="CJ124" s="353"/>
      <c r="CK124" s="353"/>
      <c r="CL124" s="353"/>
      <c r="CM124" s="175"/>
      <c r="CN124" s="175"/>
    </row>
    <row r="125" spans="1:193" s="30" customFormat="1" ht="10.5" customHeight="1">
      <c r="A125" s="1321" t="s">
        <v>970</v>
      </c>
      <c r="B125" s="1322"/>
      <c r="C125" s="870"/>
      <c r="D125" s="1170" t="s">
        <v>940</v>
      </c>
      <c r="E125" s="60" t="e">
        <f t="shared" ref="E125:AB126" si="41">(((E85+E90)-E123)/(E85+E90))*100</f>
        <v>#VALUE!</v>
      </c>
      <c r="F125" s="60" t="e">
        <f t="shared" si="41"/>
        <v>#DIV/0!</v>
      </c>
      <c r="G125" s="60" t="e">
        <f t="shared" si="41"/>
        <v>#DIV/0!</v>
      </c>
      <c r="H125" s="650" t="e">
        <f t="shared" si="41"/>
        <v>#DIV/0!</v>
      </c>
      <c r="I125" s="60" t="e">
        <f t="shared" si="41"/>
        <v>#DIV/0!</v>
      </c>
      <c r="J125" s="60" t="e">
        <f t="shared" si="41"/>
        <v>#DIV/0!</v>
      </c>
      <c r="K125" s="60" t="e">
        <f t="shared" si="41"/>
        <v>#DIV/0!</v>
      </c>
      <c r="L125" s="60" t="e">
        <f t="shared" si="41"/>
        <v>#DIV/0!</v>
      </c>
      <c r="M125" s="60" t="e">
        <f t="shared" si="41"/>
        <v>#DIV/0!</v>
      </c>
      <c r="N125" s="650" t="e">
        <f t="shared" si="41"/>
        <v>#DIV/0!</v>
      </c>
      <c r="O125" s="60" t="e">
        <f t="shared" si="41"/>
        <v>#DIV/0!</v>
      </c>
      <c r="P125" s="60" t="e">
        <f t="shared" si="41"/>
        <v>#DIV/0!</v>
      </c>
      <c r="Q125" s="60" t="e">
        <f t="shared" si="41"/>
        <v>#DIV/0!</v>
      </c>
      <c r="R125" s="60" t="e">
        <f t="shared" si="41"/>
        <v>#DIV/0!</v>
      </c>
      <c r="S125" s="60" t="e">
        <f t="shared" si="41"/>
        <v>#DIV/0!</v>
      </c>
      <c r="T125" s="60" t="e">
        <f t="shared" si="41"/>
        <v>#DIV/0!</v>
      </c>
      <c r="U125" s="60" t="e">
        <f t="shared" si="41"/>
        <v>#DIV/0!</v>
      </c>
      <c r="V125" s="60" t="e">
        <f t="shared" si="41"/>
        <v>#DIV/0!</v>
      </c>
      <c r="W125" s="60" t="e">
        <f t="shared" si="41"/>
        <v>#DIV/0!</v>
      </c>
      <c r="X125" s="60" t="e">
        <f t="shared" si="41"/>
        <v>#DIV/0!</v>
      </c>
      <c r="Y125" s="650" t="e">
        <f t="shared" si="41"/>
        <v>#DIV/0!</v>
      </c>
      <c r="Z125" s="60" t="e">
        <f t="shared" si="41"/>
        <v>#DIV/0!</v>
      </c>
      <c r="AA125" s="60" t="e">
        <f t="shared" si="41"/>
        <v>#DIV/0!</v>
      </c>
      <c r="AB125" s="62" t="e">
        <f t="shared" si="41"/>
        <v>#DIV/0!</v>
      </c>
      <c r="AC125" s="384"/>
      <c r="AD125" s="353"/>
      <c r="AE125" s="353"/>
      <c r="AF125" s="353"/>
      <c r="AG125" s="353"/>
      <c r="AH125" s="353"/>
      <c r="AI125" s="353"/>
      <c r="AJ125" s="353"/>
      <c r="AK125" s="353"/>
      <c r="AL125" s="353"/>
      <c r="AM125" s="353"/>
      <c r="AN125" s="353"/>
      <c r="AO125" s="353"/>
      <c r="AP125" s="353"/>
      <c r="AQ125" s="353"/>
      <c r="AR125" s="353"/>
      <c r="AS125" s="353"/>
      <c r="AT125" s="353"/>
      <c r="AU125" s="353"/>
      <c r="AV125" s="353"/>
      <c r="AW125" s="353"/>
      <c r="AX125" s="353"/>
      <c r="AY125" s="353"/>
      <c r="AZ125" s="353"/>
      <c r="BA125" s="353"/>
      <c r="BB125" s="353"/>
      <c r="BC125" s="353"/>
      <c r="BD125" s="353"/>
      <c r="BE125" s="353"/>
      <c r="BF125" s="353"/>
      <c r="BG125" s="353"/>
      <c r="BH125" s="353"/>
      <c r="BI125" s="353"/>
      <c r="BJ125" s="353"/>
      <c r="BK125" s="353"/>
      <c r="BL125" s="353"/>
      <c r="BM125" s="353"/>
      <c r="BN125" s="353"/>
      <c r="BO125" s="353"/>
      <c r="BP125" s="353"/>
      <c r="BQ125" s="353"/>
      <c r="BR125" s="353"/>
      <c r="BS125" s="353"/>
      <c r="BT125" s="353"/>
      <c r="BU125" s="353"/>
      <c r="BV125" s="353"/>
      <c r="BW125" s="353"/>
      <c r="BX125" s="353"/>
      <c r="BY125" s="353"/>
      <c r="BZ125" s="353"/>
      <c r="CA125" s="353"/>
      <c r="CB125" s="353"/>
      <c r="CC125" s="353"/>
      <c r="CD125" s="353"/>
      <c r="CE125" s="353"/>
      <c r="CF125" s="353"/>
      <c r="CG125" s="353"/>
      <c r="CH125" s="353"/>
      <c r="CI125" s="353"/>
      <c r="CJ125" s="353"/>
      <c r="CK125" s="353"/>
      <c r="CL125" s="353"/>
      <c r="CM125" s="175"/>
      <c r="CN125" s="175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2"/>
      <c r="DE125" s="2"/>
      <c r="DF125" s="2"/>
      <c r="DG125" s="2"/>
      <c r="DH125" s="2"/>
      <c r="DI125" s="2"/>
      <c r="DJ125" s="2"/>
      <c r="DK125" s="2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</row>
    <row r="126" spans="1:193" s="30" customFormat="1" ht="15.75" customHeight="1" thickBot="1">
      <c r="A126" s="1323"/>
      <c r="B126" s="1324"/>
      <c r="C126" s="880"/>
      <c r="D126" s="386" t="s">
        <v>941</v>
      </c>
      <c r="E126" s="123" t="e">
        <f t="shared" si="41"/>
        <v>#VALUE!</v>
      </c>
      <c r="F126" s="123" t="e">
        <f t="shared" si="41"/>
        <v>#DIV/0!</v>
      </c>
      <c r="G126" s="123" t="e">
        <f t="shared" si="41"/>
        <v>#DIV/0!</v>
      </c>
      <c r="H126" s="1063" t="e">
        <f t="shared" si="41"/>
        <v>#DIV/0!</v>
      </c>
      <c r="I126" s="123" t="e">
        <f t="shared" si="41"/>
        <v>#DIV/0!</v>
      </c>
      <c r="J126" s="123" t="e">
        <f t="shared" si="41"/>
        <v>#DIV/0!</v>
      </c>
      <c r="K126" s="123" t="e">
        <f t="shared" si="41"/>
        <v>#DIV/0!</v>
      </c>
      <c r="L126" s="123" t="e">
        <f t="shared" si="41"/>
        <v>#DIV/0!</v>
      </c>
      <c r="M126" s="123" t="e">
        <f t="shared" si="41"/>
        <v>#DIV/0!</v>
      </c>
      <c r="N126" s="1063" t="e">
        <f t="shared" si="41"/>
        <v>#DIV/0!</v>
      </c>
      <c r="O126" s="123" t="e">
        <f t="shared" si="41"/>
        <v>#DIV/0!</v>
      </c>
      <c r="P126" s="123" t="e">
        <f t="shared" si="41"/>
        <v>#DIV/0!</v>
      </c>
      <c r="Q126" s="123" t="e">
        <f t="shared" si="41"/>
        <v>#DIV/0!</v>
      </c>
      <c r="R126" s="123" t="e">
        <f t="shared" si="41"/>
        <v>#DIV/0!</v>
      </c>
      <c r="S126" s="123" t="e">
        <f t="shared" si="41"/>
        <v>#DIV/0!</v>
      </c>
      <c r="T126" s="123" t="e">
        <f t="shared" si="41"/>
        <v>#DIV/0!</v>
      </c>
      <c r="U126" s="123" t="e">
        <f t="shared" si="41"/>
        <v>#DIV/0!</v>
      </c>
      <c r="V126" s="123" t="e">
        <f t="shared" si="41"/>
        <v>#DIV/0!</v>
      </c>
      <c r="W126" s="123" t="e">
        <f t="shared" si="41"/>
        <v>#DIV/0!</v>
      </c>
      <c r="X126" s="123" t="e">
        <f t="shared" si="41"/>
        <v>#DIV/0!</v>
      </c>
      <c r="Y126" s="1063" t="e">
        <f t="shared" si="41"/>
        <v>#DIV/0!</v>
      </c>
      <c r="Z126" s="123" t="e">
        <f t="shared" si="41"/>
        <v>#DIV/0!</v>
      </c>
      <c r="AA126" s="123" t="e">
        <f t="shared" si="41"/>
        <v>#DIV/0!</v>
      </c>
      <c r="AB126" s="125" t="e">
        <f t="shared" si="41"/>
        <v>#DIV/0!</v>
      </c>
      <c r="AC126" s="384"/>
      <c r="AD126" s="353"/>
      <c r="AE126" s="353"/>
      <c r="AF126" s="353"/>
      <c r="AG126" s="353"/>
      <c r="AH126" s="353"/>
      <c r="AI126" s="353"/>
      <c r="AJ126" s="353"/>
      <c r="AK126" s="353"/>
      <c r="AL126" s="353"/>
      <c r="AM126" s="353"/>
      <c r="AN126" s="353"/>
      <c r="AO126" s="353"/>
      <c r="AP126" s="353"/>
      <c r="AQ126" s="353"/>
      <c r="AR126" s="353"/>
      <c r="AS126" s="353"/>
      <c r="AT126" s="353"/>
      <c r="AU126" s="353"/>
      <c r="AV126" s="353"/>
      <c r="AW126" s="353"/>
      <c r="AX126" s="353"/>
      <c r="AY126" s="353"/>
      <c r="AZ126" s="353"/>
      <c r="BA126" s="353"/>
      <c r="BB126" s="353"/>
      <c r="BC126" s="353"/>
      <c r="BD126" s="353"/>
      <c r="BE126" s="353"/>
      <c r="BF126" s="353"/>
      <c r="BG126" s="353"/>
      <c r="BH126" s="353"/>
      <c r="BI126" s="353"/>
      <c r="BJ126" s="353"/>
      <c r="BK126" s="353"/>
      <c r="BL126" s="353"/>
      <c r="BM126" s="353"/>
      <c r="BN126" s="353"/>
      <c r="BO126" s="353"/>
      <c r="BP126" s="353"/>
      <c r="BQ126" s="353"/>
      <c r="BR126" s="353"/>
      <c r="BS126" s="353"/>
      <c r="BT126" s="353"/>
      <c r="BU126" s="353"/>
      <c r="BV126" s="353"/>
      <c r="BW126" s="353"/>
      <c r="BX126" s="353"/>
      <c r="BY126" s="353"/>
      <c r="BZ126" s="353"/>
      <c r="CA126" s="353"/>
      <c r="CB126" s="353"/>
      <c r="CC126" s="353"/>
      <c r="CD126" s="353"/>
      <c r="CE126" s="353"/>
      <c r="CF126" s="353"/>
      <c r="CG126" s="353"/>
      <c r="CH126" s="353"/>
      <c r="CI126" s="353"/>
      <c r="CJ126" s="353"/>
      <c r="CK126" s="353"/>
      <c r="CL126" s="353"/>
      <c r="CM126" s="175"/>
      <c r="CN126" s="175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2"/>
      <c r="DE126" s="2"/>
      <c r="DF126" s="2"/>
      <c r="DG126" s="2"/>
      <c r="DH126" s="2"/>
      <c r="DI126" s="2"/>
      <c r="DJ126" s="2"/>
      <c r="DK126" s="2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</row>
    <row r="127" spans="1:193" s="5" customFormat="1" ht="10.5" customHeight="1">
      <c r="A127" s="1307" t="s">
        <v>61</v>
      </c>
      <c r="B127" s="1308"/>
      <c r="C127" s="841"/>
      <c r="D127" s="39" t="s">
        <v>126</v>
      </c>
      <c r="E127" s="658"/>
      <c r="F127" s="658"/>
      <c r="G127" s="658"/>
      <c r="H127" s="659"/>
      <c r="I127" s="658"/>
      <c r="J127" s="658"/>
      <c r="K127" s="658"/>
      <c r="L127" s="658"/>
      <c r="M127" s="658"/>
      <c r="N127" s="659"/>
      <c r="O127" s="658"/>
      <c r="P127" s="658"/>
      <c r="Q127" s="658"/>
      <c r="R127" s="658"/>
      <c r="S127" s="658"/>
      <c r="T127" s="658"/>
      <c r="U127" s="658"/>
      <c r="V127" s="658"/>
      <c r="W127" s="658"/>
      <c r="X127" s="658"/>
      <c r="Y127" s="659"/>
      <c r="Z127" s="658"/>
      <c r="AA127" s="658"/>
      <c r="AB127" s="692"/>
      <c r="AC127" s="390"/>
      <c r="AD127" s="390"/>
      <c r="AE127" s="390"/>
      <c r="AF127" s="390"/>
      <c r="AG127" s="390"/>
      <c r="AH127" s="390"/>
      <c r="AI127" s="390"/>
      <c r="AJ127" s="390"/>
      <c r="AK127" s="390"/>
      <c r="AL127" s="390"/>
      <c r="AM127" s="390"/>
      <c r="AN127" s="390"/>
      <c r="AO127" s="390"/>
      <c r="AP127" s="390"/>
      <c r="AQ127" s="390"/>
      <c r="AR127" s="390"/>
      <c r="AS127" s="390"/>
      <c r="AT127" s="390"/>
      <c r="AU127" s="390"/>
      <c r="AV127" s="390"/>
      <c r="AW127" s="390"/>
      <c r="AX127" s="390"/>
      <c r="AY127" s="390"/>
      <c r="AZ127" s="390"/>
      <c r="BA127" s="390"/>
      <c r="BB127" s="390"/>
      <c r="BC127" s="390"/>
      <c r="BD127" s="390"/>
      <c r="BE127" s="390"/>
      <c r="BF127" s="390"/>
      <c r="BG127" s="390"/>
      <c r="BH127" s="390"/>
      <c r="BI127" s="390"/>
      <c r="BJ127" s="390"/>
      <c r="BK127" s="390"/>
      <c r="BL127" s="390"/>
      <c r="BM127" s="390"/>
      <c r="BN127" s="390"/>
      <c r="BO127" s="390"/>
      <c r="BP127" s="390"/>
      <c r="BQ127" s="390"/>
      <c r="BR127" s="390"/>
      <c r="BS127" s="390"/>
      <c r="BT127" s="390"/>
      <c r="BU127" s="390"/>
      <c r="BV127" s="390"/>
      <c r="BW127" s="390"/>
      <c r="BX127" s="390"/>
      <c r="BY127" s="390"/>
      <c r="BZ127" s="390"/>
      <c r="CA127" s="390"/>
      <c r="CB127" s="390"/>
      <c r="CC127" s="390"/>
      <c r="CD127" s="390"/>
      <c r="CE127" s="390"/>
      <c r="CF127" s="390"/>
      <c r="CG127" s="390"/>
      <c r="CH127" s="390"/>
      <c r="CI127" s="390"/>
      <c r="CJ127" s="390"/>
      <c r="CK127" s="390"/>
      <c r="CL127" s="390"/>
      <c r="CM127" s="137"/>
      <c r="CN127" s="137"/>
    </row>
    <row r="128" spans="1:193" s="5" customFormat="1" ht="10.5" customHeight="1" thickBot="1">
      <c r="A128" s="1309"/>
      <c r="B128" s="1310"/>
      <c r="C128" s="842"/>
      <c r="D128" s="42" t="s">
        <v>127</v>
      </c>
      <c r="E128" s="661"/>
      <c r="F128" s="661"/>
      <c r="G128" s="661"/>
      <c r="H128" s="662"/>
      <c r="I128" s="661"/>
      <c r="J128" s="661"/>
      <c r="K128" s="661"/>
      <c r="L128" s="661"/>
      <c r="M128" s="661"/>
      <c r="N128" s="662"/>
      <c r="O128" s="661"/>
      <c r="P128" s="661"/>
      <c r="Q128" s="661"/>
      <c r="R128" s="661"/>
      <c r="S128" s="661"/>
      <c r="T128" s="661"/>
      <c r="U128" s="661"/>
      <c r="V128" s="661"/>
      <c r="W128" s="661"/>
      <c r="X128" s="661"/>
      <c r="Y128" s="662"/>
      <c r="Z128" s="661"/>
      <c r="AA128" s="661"/>
      <c r="AB128" s="693"/>
      <c r="AC128" s="390"/>
      <c r="AD128" s="390"/>
      <c r="AE128" s="390"/>
      <c r="AF128" s="390"/>
      <c r="AG128" s="390"/>
      <c r="AH128" s="390"/>
      <c r="AI128" s="390"/>
      <c r="AJ128" s="390"/>
      <c r="AK128" s="390"/>
      <c r="AL128" s="390"/>
      <c r="AM128" s="390"/>
      <c r="AN128" s="390"/>
      <c r="AO128" s="390"/>
      <c r="AP128" s="390"/>
      <c r="AQ128" s="390"/>
      <c r="AR128" s="390"/>
      <c r="AS128" s="390"/>
      <c r="AT128" s="390"/>
      <c r="AU128" s="390"/>
      <c r="AV128" s="390"/>
      <c r="AW128" s="390"/>
      <c r="AX128" s="390"/>
      <c r="AY128" s="390"/>
      <c r="AZ128" s="390"/>
      <c r="BA128" s="390"/>
      <c r="BB128" s="390"/>
      <c r="BC128" s="390"/>
      <c r="BD128" s="390"/>
      <c r="BE128" s="390"/>
      <c r="BF128" s="390"/>
      <c r="BG128" s="390"/>
      <c r="BH128" s="390"/>
      <c r="BI128" s="390"/>
      <c r="BJ128" s="390"/>
      <c r="BK128" s="390"/>
      <c r="BL128" s="390"/>
      <c r="BM128" s="390"/>
      <c r="BN128" s="390"/>
      <c r="BO128" s="390"/>
      <c r="BP128" s="390"/>
      <c r="BQ128" s="390"/>
      <c r="BR128" s="390"/>
      <c r="BS128" s="390"/>
      <c r="BT128" s="390"/>
      <c r="BU128" s="390"/>
      <c r="BV128" s="390"/>
      <c r="BW128" s="390"/>
      <c r="BX128" s="390"/>
      <c r="BY128" s="390"/>
      <c r="BZ128" s="390"/>
      <c r="CA128" s="390"/>
      <c r="CB128" s="390"/>
      <c r="CC128" s="390"/>
      <c r="CD128" s="390"/>
      <c r="CE128" s="390"/>
      <c r="CF128" s="390"/>
      <c r="CG128" s="390"/>
      <c r="CH128" s="390"/>
      <c r="CI128" s="390"/>
      <c r="CJ128" s="390"/>
      <c r="CK128" s="390"/>
      <c r="CL128" s="390"/>
      <c r="CM128" s="137"/>
      <c r="CN128" s="137"/>
    </row>
    <row r="129" spans="1:193" s="6" customFormat="1" ht="29.25" customHeight="1" thickBot="1">
      <c r="A129" s="945"/>
      <c r="B129" s="163"/>
      <c r="C129" s="945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361"/>
      <c r="AD129" s="361"/>
      <c r="AE129" s="361"/>
      <c r="AF129" s="361"/>
      <c r="AG129" s="361"/>
      <c r="AH129" s="361"/>
      <c r="AI129" s="361"/>
      <c r="AJ129" s="361"/>
      <c r="AK129" s="361"/>
      <c r="AL129" s="361"/>
      <c r="AM129" s="361"/>
      <c r="AN129" s="361"/>
      <c r="AO129" s="361"/>
      <c r="AP129" s="361"/>
      <c r="AQ129" s="361"/>
      <c r="AR129" s="361"/>
      <c r="AS129" s="361"/>
      <c r="AT129" s="361"/>
      <c r="AU129" s="361"/>
      <c r="AV129" s="361"/>
      <c r="AW129" s="361"/>
      <c r="AX129" s="361"/>
      <c r="AY129" s="361"/>
      <c r="AZ129" s="361"/>
      <c r="BA129" s="361"/>
      <c r="BB129" s="361"/>
      <c r="BC129" s="361"/>
      <c r="BD129" s="361"/>
      <c r="BE129" s="361"/>
      <c r="BF129" s="361"/>
      <c r="BG129" s="361"/>
      <c r="BH129" s="361"/>
      <c r="BI129" s="361"/>
      <c r="BJ129" s="361"/>
      <c r="BK129" s="361"/>
      <c r="BL129" s="361"/>
      <c r="BM129" s="361"/>
      <c r="BN129" s="361"/>
      <c r="BO129" s="361"/>
      <c r="BP129" s="361"/>
      <c r="BQ129" s="361"/>
      <c r="BR129" s="361"/>
      <c r="BS129" s="361"/>
      <c r="BT129" s="361"/>
      <c r="BU129" s="361"/>
      <c r="BV129" s="361"/>
      <c r="BW129" s="361"/>
      <c r="BX129" s="361"/>
      <c r="BY129" s="361"/>
      <c r="BZ129" s="361"/>
      <c r="CA129" s="361"/>
      <c r="CB129" s="361"/>
      <c r="CC129" s="361"/>
      <c r="CD129" s="361"/>
      <c r="CE129" s="361"/>
      <c r="CF129" s="361"/>
      <c r="CG129" s="361"/>
      <c r="CH129" s="361"/>
      <c r="CI129" s="361"/>
      <c r="CJ129" s="361"/>
      <c r="CK129" s="361"/>
      <c r="CL129" s="361"/>
      <c r="CM129" s="163"/>
      <c r="CN129" s="163"/>
    </row>
    <row r="130" spans="1:193" s="2" customFormat="1" ht="28.5" customHeight="1" thickBot="1">
      <c r="A130" s="425" t="s">
        <v>45</v>
      </c>
      <c r="B130" s="34" t="s">
        <v>101</v>
      </c>
      <c r="C130" s="34" t="s">
        <v>991</v>
      </c>
      <c r="D130" s="34" t="s">
        <v>40</v>
      </c>
      <c r="E130" s="1294" t="s">
        <v>41</v>
      </c>
      <c r="F130" s="1295"/>
      <c r="G130" s="1295"/>
      <c r="H130" s="1295"/>
      <c r="I130" s="1295"/>
      <c r="J130" s="1295"/>
      <c r="K130" s="1295"/>
      <c r="L130" s="1295"/>
      <c r="M130" s="1295"/>
      <c r="N130" s="1295"/>
      <c r="O130" s="1295"/>
      <c r="P130" s="1295"/>
      <c r="Q130" s="1295"/>
      <c r="R130" s="1295"/>
      <c r="S130" s="1295"/>
      <c r="T130" s="1295"/>
      <c r="U130" s="1295"/>
      <c r="V130" s="1295"/>
      <c r="W130" s="1295"/>
      <c r="X130" s="1295"/>
      <c r="Y130" s="1295"/>
      <c r="Z130" s="1295"/>
      <c r="AA130" s="1295"/>
      <c r="AB130" s="1296"/>
      <c r="AC130" s="353"/>
      <c r="AD130" s="353"/>
      <c r="AE130" s="353"/>
      <c r="AF130" s="353"/>
      <c r="AG130" s="353"/>
      <c r="AH130" s="353"/>
      <c r="AI130" s="353"/>
      <c r="AJ130" s="353"/>
      <c r="AK130" s="353"/>
      <c r="AL130" s="353"/>
      <c r="AM130" s="353"/>
      <c r="AN130" s="353"/>
      <c r="AO130" s="353"/>
      <c r="AP130" s="353"/>
      <c r="AQ130" s="353"/>
      <c r="AR130" s="353"/>
      <c r="AS130" s="353"/>
      <c r="AT130" s="353"/>
      <c r="AU130" s="353"/>
      <c r="AV130" s="353"/>
      <c r="AW130" s="353"/>
      <c r="AX130" s="353"/>
      <c r="AY130" s="353"/>
      <c r="AZ130" s="353"/>
      <c r="BA130" s="353"/>
      <c r="BB130" s="353"/>
      <c r="BC130" s="353"/>
      <c r="BD130" s="353"/>
      <c r="BE130" s="353"/>
      <c r="BF130" s="353"/>
      <c r="BG130" s="353"/>
      <c r="BH130" s="353"/>
      <c r="BI130" s="353"/>
      <c r="BJ130" s="353"/>
      <c r="BK130" s="353"/>
      <c r="BL130" s="353"/>
      <c r="BM130" s="353"/>
      <c r="BN130" s="353"/>
      <c r="BO130" s="353"/>
      <c r="BP130" s="353"/>
      <c r="BQ130" s="353"/>
      <c r="BR130" s="353"/>
      <c r="BS130" s="353"/>
      <c r="BT130" s="353"/>
      <c r="BU130" s="353"/>
      <c r="BV130" s="353"/>
      <c r="BW130" s="353"/>
      <c r="BX130" s="353"/>
      <c r="BY130" s="353"/>
      <c r="BZ130" s="353"/>
      <c r="CA130" s="353"/>
      <c r="CB130" s="353"/>
      <c r="CC130" s="353"/>
      <c r="CD130" s="353"/>
      <c r="CE130" s="353"/>
      <c r="CF130" s="353"/>
      <c r="CG130" s="353"/>
      <c r="CH130" s="353"/>
      <c r="CI130" s="353"/>
      <c r="CJ130" s="353"/>
      <c r="CK130" s="353"/>
      <c r="CL130" s="353"/>
      <c r="CM130" s="175"/>
      <c r="CN130" s="175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</row>
    <row r="131" spans="1:193" s="2" customFormat="1" ht="10.5" customHeight="1" thickBot="1">
      <c r="A131" s="1318" t="s">
        <v>385</v>
      </c>
      <c r="B131" s="1319"/>
      <c r="C131" s="897"/>
      <c r="D131" s="897"/>
      <c r="E131" s="164">
        <v>1</v>
      </c>
      <c r="F131" s="164">
        <v>2</v>
      </c>
      <c r="G131" s="164">
        <v>3</v>
      </c>
      <c r="H131" s="654">
        <v>4</v>
      </c>
      <c r="I131" s="164">
        <v>5</v>
      </c>
      <c r="J131" s="164">
        <v>6</v>
      </c>
      <c r="K131" s="164">
        <v>7</v>
      </c>
      <c r="L131" s="164">
        <v>8</v>
      </c>
      <c r="M131" s="164">
        <v>9</v>
      </c>
      <c r="N131" s="654">
        <v>10</v>
      </c>
      <c r="O131" s="164">
        <v>11</v>
      </c>
      <c r="P131" s="164">
        <v>12</v>
      </c>
      <c r="Q131" s="164">
        <v>13</v>
      </c>
      <c r="R131" s="164">
        <v>14</v>
      </c>
      <c r="S131" s="164">
        <v>15</v>
      </c>
      <c r="T131" s="164">
        <v>16</v>
      </c>
      <c r="U131" s="164">
        <v>17</v>
      </c>
      <c r="V131" s="164">
        <v>18</v>
      </c>
      <c r="W131" s="164">
        <v>19</v>
      </c>
      <c r="X131" s="164">
        <v>20</v>
      </c>
      <c r="Y131" s="654">
        <v>21</v>
      </c>
      <c r="Z131" s="164">
        <v>22</v>
      </c>
      <c r="AA131" s="164">
        <v>23</v>
      </c>
      <c r="AB131" s="166">
        <v>24</v>
      </c>
      <c r="AC131" s="353"/>
      <c r="AD131" s="353"/>
      <c r="AE131" s="353"/>
      <c r="AF131" s="353"/>
      <c r="AG131" s="353"/>
      <c r="AH131" s="353"/>
      <c r="AI131" s="353"/>
      <c r="AJ131" s="353"/>
      <c r="AK131" s="353"/>
      <c r="AL131" s="353"/>
      <c r="AM131" s="353"/>
      <c r="AN131" s="353"/>
      <c r="AO131" s="353"/>
      <c r="AP131" s="353"/>
      <c r="AQ131" s="353"/>
      <c r="AR131" s="353"/>
      <c r="AS131" s="353"/>
      <c r="AT131" s="353"/>
      <c r="AU131" s="353"/>
      <c r="AV131" s="353"/>
      <c r="AW131" s="353"/>
      <c r="AX131" s="353"/>
      <c r="AY131" s="353"/>
      <c r="AZ131" s="353"/>
      <c r="BA131" s="353"/>
      <c r="BB131" s="353"/>
      <c r="BC131" s="353"/>
      <c r="BD131" s="353"/>
      <c r="BE131" s="353"/>
      <c r="BF131" s="353"/>
      <c r="BG131" s="353"/>
      <c r="BH131" s="353"/>
      <c r="BI131" s="353"/>
      <c r="BJ131" s="353"/>
      <c r="BK131" s="353"/>
      <c r="BL131" s="353"/>
      <c r="BM131" s="353"/>
      <c r="BN131" s="353"/>
      <c r="BO131" s="353"/>
      <c r="BP131" s="353"/>
      <c r="BQ131" s="353"/>
      <c r="BR131" s="353"/>
      <c r="BS131" s="353"/>
      <c r="BT131" s="353"/>
      <c r="BU131" s="353"/>
      <c r="BV131" s="353"/>
      <c r="BW131" s="353"/>
      <c r="BX131" s="353"/>
      <c r="BY131" s="353"/>
      <c r="BZ131" s="353"/>
      <c r="CA131" s="353"/>
      <c r="CB131" s="353"/>
      <c r="CC131" s="353"/>
      <c r="CD131" s="353"/>
      <c r="CE131" s="353"/>
      <c r="CF131" s="353"/>
      <c r="CG131" s="353"/>
      <c r="CH131" s="353"/>
      <c r="CI131" s="353"/>
      <c r="CJ131" s="353"/>
      <c r="CK131" s="353"/>
      <c r="CL131" s="353"/>
      <c r="CM131" s="175"/>
      <c r="CN131" s="175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</row>
    <row r="132" spans="1:193" s="2" customFormat="1" ht="10.5" customHeight="1">
      <c r="A132" s="371" t="s">
        <v>78</v>
      </c>
      <c r="B132" s="44"/>
      <c r="C132" s="44" t="s">
        <v>896</v>
      </c>
      <c r="D132" s="238" t="s">
        <v>39</v>
      </c>
      <c r="E132" s="44">
        <v>6.2</v>
      </c>
      <c r="F132" s="44">
        <v>6.2</v>
      </c>
      <c r="G132" s="44">
        <v>6.1</v>
      </c>
      <c r="H132" s="655">
        <v>6.1</v>
      </c>
      <c r="I132" s="44">
        <v>6.1</v>
      </c>
      <c r="J132" s="44">
        <v>6.2</v>
      </c>
      <c r="K132" s="44">
        <v>6.1</v>
      </c>
      <c r="L132" s="44">
        <v>6.1</v>
      </c>
      <c r="M132" s="44">
        <v>6.2</v>
      </c>
      <c r="N132" s="655">
        <v>6.2</v>
      </c>
      <c r="O132" s="44">
        <v>6.2</v>
      </c>
      <c r="P132" s="44">
        <v>6.2</v>
      </c>
      <c r="Q132" s="44">
        <v>6.2</v>
      </c>
      <c r="R132" s="44">
        <v>6.2</v>
      </c>
      <c r="S132" s="44">
        <v>6.1</v>
      </c>
      <c r="T132" s="44">
        <v>6.1</v>
      </c>
      <c r="U132" s="44">
        <v>6.1</v>
      </c>
      <c r="V132" s="44">
        <v>6.1</v>
      </c>
      <c r="W132" s="44">
        <v>6.1</v>
      </c>
      <c r="X132" s="44">
        <v>6.1</v>
      </c>
      <c r="Y132" s="655">
        <v>6.1</v>
      </c>
      <c r="Z132" s="44">
        <v>6.1</v>
      </c>
      <c r="AA132" s="44">
        <v>6.1</v>
      </c>
      <c r="AB132" s="45">
        <v>6.1</v>
      </c>
      <c r="AC132" s="353"/>
      <c r="AD132" s="353"/>
      <c r="AE132" s="353"/>
      <c r="AF132" s="353"/>
      <c r="AG132" s="353"/>
      <c r="AH132" s="353"/>
      <c r="AI132" s="353"/>
      <c r="AJ132" s="353"/>
      <c r="AK132" s="353"/>
      <c r="AL132" s="353"/>
      <c r="AM132" s="353"/>
      <c r="AN132" s="353"/>
      <c r="AO132" s="353"/>
      <c r="AP132" s="353"/>
      <c r="AQ132" s="353"/>
      <c r="AR132" s="353"/>
      <c r="AS132" s="353"/>
      <c r="AT132" s="353"/>
      <c r="AU132" s="353"/>
      <c r="AV132" s="353"/>
      <c r="AW132" s="353"/>
      <c r="AX132" s="353"/>
      <c r="AY132" s="353"/>
      <c r="AZ132" s="353"/>
      <c r="BA132" s="353"/>
      <c r="BB132" s="353"/>
      <c r="BC132" s="353"/>
      <c r="BD132" s="353"/>
      <c r="BE132" s="353"/>
      <c r="BF132" s="353"/>
      <c r="BG132" s="353"/>
      <c r="BH132" s="353"/>
      <c r="BI132" s="353"/>
      <c r="BJ132" s="353"/>
      <c r="BK132" s="353"/>
      <c r="BL132" s="353"/>
      <c r="BM132" s="353"/>
      <c r="BN132" s="353"/>
      <c r="BO132" s="353"/>
      <c r="BP132" s="353"/>
      <c r="BQ132" s="353"/>
      <c r="BR132" s="353"/>
      <c r="BS132" s="353"/>
      <c r="BT132" s="353"/>
      <c r="BU132" s="353"/>
      <c r="BV132" s="353"/>
      <c r="BW132" s="353"/>
      <c r="BX132" s="353"/>
      <c r="BY132" s="353"/>
      <c r="BZ132" s="353"/>
      <c r="CA132" s="353"/>
      <c r="CB132" s="353"/>
      <c r="CC132" s="353"/>
      <c r="CD132" s="353"/>
      <c r="CE132" s="353"/>
      <c r="CF132" s="353"/>
      <c r="CG132" s="353"/>
      <c r="CH132" s="353"/>
      <c r="CI132" s="353"/>
      <c r="CJ132" s="353"/>
      <c r="CK132" s="353"/>
      <c r="CL132" s="353"/>
      <c r="CM132" s="175"/>
      <c r="CN132" s="175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</row>
    <row r="133" spans="1:193" s="2" customFormat="1" ht="10.5" customHeight="1" thickBot="1">
      <c r="A133" s="373" t="s">
        <v>79</v>
      </c>
      <c r="B133" s="46"/>
      <c r="C133" s="46" t="s">
        <v>896</v>
      </c>
      <c r="D133" s="240" t="s">
        <v>39</v>
      </c>
      <c r="E133" s="46">
        <v>6.4</v>
      </c>
      <c r="F133" s="46">
        <v>6.4</v>
      </c>
      <c r="G133" s="46">
        <v>6.3</v>
      </c>
      <c r="H133" s="671">
        <v>6.3</v>
      </c>
      <c r="I133" s="46">
        <v>6.4</v>
      </c>
      <c r="J133" s="46">
        <v>6.4</v>
      </c>
      <c r="K133" s="46">
        <v>6.3</v>
      </c>
      <c r="L133" s="46">
        <v>6.4</v>
      </c>
      <c r="M133" s="46">
        <v>6.4</v>
      </c>
      <c r="N133" s="671">
        <v>6.4</v>
      </c>
      <c r="O133" s="46">
        <v>6.4</v>
      </c>
      <c r="P133" s="46">
        <v>6.5</v>
      </c>
      <c r="Q133" s="46">
        <v>6.4</v>
      </c>
      <c r="R133" s="46">
        <v>6.4</v>
      </c>
      <c r="S133" s="46">
        <v>6.3</v>
      </c>
      <c r="T133" s="46">
        <v>6.3</v>
      </c>
      <c r="U133" s="46">
        <v>6.4</v>
      </c>
      <c r="V133" s="46">
        <v>6.4</v>
      </c>
      <c r="W133" s="46">
        <v>6.3</v>
      </c>
      <c r="X133" s="46">
        <v>6.3</v>
      </c>
      <c r="Y133" s="671">
        <v>6.3</v>
      </c>
      <c r="Z133" s="46">
        <v>6.4</v>
      </c>
      <c r="AA133" s="46">
        <v>6.4</v>
      </c>
      <c r="AB133" s="47">
        <v>6.4</v>
      </c>
      <c r="AC133" s="353"/>
      <c r="AD133" s="353"/>
      <c r="AE133" s="353"/>
      <c r="AF133" s="353"/>
      <c r="AG133" s="353"/>
      <c r="AH133" s="353"/>
      <c r="AI133" s="353"/>
      <c r="AJ133" s="353"/>
      <c r="AK133" s="353"/>
      <c r="AL133" s="353"/>
      <c r="AM133" s="353"/>
      <c r="AN133" s="353"/>
      <c r="AO133" s="353"/>
      <c r="AP133" s="353"/>
      <c r="AQ133" s="353"/>
      <c r="AR133" s="353"/>
      <c r="AS133" s="353"/>
      <c r="AT133" s="353"/>
      <c r="AU133" s="353"/>
      <c r="AV133" s="353"/>
      <c r="AW133" s="353"/>
      <c r="AX133" s="353"/>
      <c r="AY133" s="353"/>
      <c r="AZ133" s="353"/>
      <c r="BA133" s="353"/>
      <c r="BB133" s="353"/>
      <c r="BC133" s="353"/>
      <c r="BD133" s="353"/>
      <c r="BE133" s="353"/>
      <c r="BF133" s="353"/>
      <c r="BG133" s="353"/>
      <c r="BH133" s="353"/>
      <c r="BI133" s="353"/>
      <c r="BJ133" s="353"/>
      <c r="BK133" s="353"/>
      <c r="BL133" s="353"/>
      <c r="BM133" s="353"/>
      <c r="BN133" s="353"/>
      <c r="BO133" s="353"/>
      <c r="BP133" s="353"/>
      <c r="BQ133" s="353"/>
      <c r="BR133" s="353"/>
      <c r="BS133" s="353"/>
      <c r="BT133" s="353"/>
      <c r="BU133" s="353"/>
      <c r="BV133" s="353"/>
      <c r="BW133" s="353"/>
      <c r="BX133" s="353"/>
      <c r="BY133" s="353"/>
      <c r="BZ133" s="353"/>
      <c r="CA133" s="353"/>
      <c r="CB133" s="353"/>
      <c r="CC133" s="353"/>
      <c r="CD133" s="353"/>
      <c r="CE133" s="353"/>
      <c r="CF133" s="353"/>
      <c r="CG133" s="353"/>
      <c r="CH133" s="353"/>
      <c r="CI133" s="353"/>
      <c r="CJ133" s="353"/>
      <c r="CK133" s="353"/>
      <c r="CL133" s="353"/>
      <c r="CM133" s="175"/>
      <c r="CN133" s="175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</row>
    <row r="134" spans="1:193" s="1" customFormat="1" ht="10.5" customHeight="1">
      <c r="A134" s="1297" t="s">
        <v>5</v>
      </c>
      <c r="B134" s="1300" t="s">
        <v>46</v>
      </c>
      <c r="C134" s="1128"/>
      <c r="D134" s="1173"/>
      <c r="E134" s="82"/>
      <c r="F134" s="82"/>
      <c r="G134" s="82"/>
      <c r="H134" s="636"/>
      <c r="I134" s="82"/>
      <c r="J134" s="82"/>
      <c r="K134" s="82"/>
      <c r="L134" s="82"/>
      <c r="M134" s="82"/>
      <c r="N134" s="636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636"/>
      <c r="Z134" s="82"/>
      <c r="AA134" s="82"/>
      <c r="AB134" s="83"/>
      <c r="AC134" s="53" t="s">
        <v>125</v>
      </c>
      <c r="AD134" s="56">
        <f>AD136/AC136</f>
        <v>1.7038693683969723</v>
      </c>
      <c r="AE134" s="64"/>
      <c r="AF134" s="376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353"/>
      <c r="BF134" s="353"/>
      <c r="BG134" s="353"/>
      <c r="BH134" s="353"/>
      <c r="BI134" s="353"/>
      <c r="BJ134" s="353"/>
      <c r="BK134" s="353"/>
      <c r="BL134" s="353"/>
      <c r="BM134" s="353"/>
      <c r="BN134" s="353"/>
      <c r="BO134" s="353"/>
      <c r="BP134" s="353"/>
      <c r="BQ134" s="353"/>
      <c r="BR134" s="353"/>
      <c r="BS134" s="353"/>
      <c r="BT134" s="353"/>
      <c r="BU134" s="353"/>
      <c r="BV134" s="353"/>
      <c r="BW134" s="353"/>
      <c r="BX134" s="353"/>
      <c r="BY134" s="353"/>
      <c r="BZ134" s="353"/>
      <c r="CA134" s="353"/>
      <c r="CB134" s="353"/>
      <c r="CC134" s="353"/>
      <c r="CD134" s="353"/>
      <c r="CE134" s="353"/>
      <c r="CF134" s="353"/>
      <c r="CG134" s="353"/>
      <c r="CH134" s="353"/>
      <c r="CI134" s="353"/>
      <c r="CJ134" s="353"/>
      <c r="CK134" s="353"/>
      <c r="CL134" s="353"/>
      <c r="CM134" s="175"/>
      <c r="CN134" s="175"/>
    </row>
    <row r="135" spans="1:193" s="1" customFormat="1" ht="10.5" customHeight="1">
      <c r="A135" s="1298"/>
      <c r="B135" s="1301"/>
      <c r="C135" s="1129" t="s">
        <v>139</v>
      </c>
      <c r="D135" s="144" t="s">
        <v>34</v>
      </c>
      <c r="E135" s="114">
        <f>ROUND(SQRT(E136^2+E137^2)*1000/(1.73*E$132),0)</f>
        <v>57</v>
      </c>
      <c r="F135" s="114">
        <f>ROUND(SQRT(F136^2+F137^2)*1000/(1.73*F$132),0)</f>
        <v>48</v>
      </c>
      <c r="G135" s="114">
        <f t="shared" ref="G135:AB135" si="42">ROUND(SQRT(G136^2+G137^2)*1000/(1.73*G$132),0)</f>
        <v>59</v>
      </c>
      <c r="H135" s="638">
        <f t="shared" si="42"/>
        <v>58</v>
      </c>
      <c r="I135" s="114">
        <f t="shared" si="42"/>
        <v>49</v>
      </c>
      <c r="J135" s="114">
        <f>ROUND(SQRT(J136^2+J137^2)*1000/(1.73*J$132),0)</f>
        <v>50</v>
      </c>
      <c r="K135" s="114">
        <f t="shared" si="42"/>
        <v>48</v>
      </c>
      <c r="L135" s="114">
        <f t="shared" si="42"/>
        <v>50</v>
      </c>
      <c r="M135" s="114">
        <f t="shared" si="42"/>
        <v>49</v>
      </c>
      <c r="N135" s="638">
        <f>ROUND(SQRT(N136^2+N137^2)*1000/(1.73*N$132),0)</f>
        <v>68</v>
      </c>
      <c r="O135" s="114">
        <f t="shared" si="42"/>
        <v>67</v>
      </c>
      <c r="P135" s="114">
        <f t="shared" si="42"/>
        <v>66</v>
      </c>
      <c r="Q135" s="114">
        <f t="shared" si="42"/>
        <v>67</v>
      </c>
      <c r="R135" s="114">
        <f>ROUND(SQRT(R136^2+R137^2)*1000/(1.73*R$132),0)</f>
        <v>67</v>
      </c>
      <c r="S135" s="114">
        <f t="shared" si="42"/>
        <v>55</v>
      </c>
      <c r="T135" s="114">
        <f t="shared" si="42"/>
        <v>50</v>
      </c>
      <c r="U135" s="114">
        <f t="shared" si="42"/>
        <v>53</v>
      </c>
      <c r="V135" s="114">
        <f t="shared" si="42"/>
        <v>52</v>
      </c>
      <c r="W135" s="114">
        <f t="shared" si="42"/>
        <v>50</v>
      </c>
      <c r="X135" s="114">
        <f t="shared" si="42"/>
        <v>50</v>
      </c>
      <c r="Y135" s="638">
        <f t="shared" si="42"/>
        <v>50</v>
      </c>
      <c r="Z135" s="114">
        <f t="shared" si="42"/>
        <v>48</v>
      </c>
      <c r="AA135" s="114">
        <f t="shared" si="42"/>
        <v>49</v>
      </c>
      <c r="AB135" s="115">
        <f t="shared" si="42"/>
        <v>50</v>
      </c>
      <c r="AC135" s="359"/>
      <c r="AD135" s="191"/>
      <c r="AE135" s="64"/>
      <c r="AF135" s="361"/>
      <c r="AG135" s="361"/>
      <c r="AH135" s="361"/>
      <c r="AI135" s="361"/>
      <c r="AJ135" s="361"/>
      <c r="AK135" s="361"/>
      <c r="AL135" s="361"/>
      <c r="AM135" s="361"/>
      <c r="AN135" s="361"/>
      <c r="AO135" s="361"/>
      <c r="AP135" s="361"/>
      <c r="AQ135" s="361"/>
      <c r="AR135" s="361"/>
      <c r="AS135" s="361"/>
      <c r="AT135" s="361"/>
      <c r="AU135" s="361"/>
      <c r="AV135" s="361"/>
      <c r="AW135" s="361"/>
      <c r="AX135" s="361"/>
      <c r="AY135" s="361"/>
      <c r="AZ135" s="361"/>
      <c r="BA135" s="361"/>
      <c r="BB135" s="361"/>
      <c r="BC135" s="361"/>
      <c r="BD135" s="361"/>
      <c r="BE135" s="353"/>
      <c r="BF135" s="353"/>
      <c r="BG135" s="353"/>
      <c r="BH135" s="353"/>
      <c r="BI135" s="353"/>
      <c r="BJ135" s="353"/>
      <c r="BK135" s="353"/>
      <c r="BL135" s="353"/>
      <c r="BM135" s="353"/>
      <c r="BN135" s="353"/>
      <c r="BO135" s="353"/>
      <c r="BP135" s="353"/>
      <c r="BQ135" s="353"/>
      <c r="BR135" s="353"/>
      <c r="BS135" s="353"/>
      <c r="BT135" s="353"/>
      <c r="BU135" s="353"/>
      <c r="BV135" s="353"/>
      <c r="BW135" s="353"/>
      <c r="BX135" s="353"/>
      <c r="BY135" s="353"/>
      <c r="BZ135" s="353"/>
      <c r="CA135" s="353"/>
      <c r="CB135" s="353"/>
      <c r="CC135" s="353"/>
      <c r="CD135" s="353"/>
      <c r="CE135" s="353"/>
      <c r="CF135" s="353"/>
      <c r="CG135" s="353"/>
      <c r="CH135" s="353"/>
      <c r="CI135" s="353"/>
      <c r="CJ135" s="353"/>
      <c r="CK135" s="353"/>
      <c r="CL135" s="353"/>
      <c r="CM135" s="175"/>
      <c r="CN135" s="175"/>
    </row>
    <row r="136" spans="1:193" s="1" customFormat="1" ht="10.5" customHeight="1">
      <c r="A136" s="1298"/>
      <c r="B136" s="1301"/>
      <c r="C136" s="1129" t="s">
        <v>954</v>
      </c>
      <c r="D136" s="144" t="s">
        <v>126</v>
      </c>
      <c r="E136" s="54">
        <f>ROUND((AG136-AF136)*$AE136,2)</f>
        <v>0.2</v>
      </c>
      <c r="F136" s="54">
        <f t="shared" ref="F136" si="43">ROUND((AH136-AG136)*$AE136,2)</f>
        <v>0.35</v>
      </c>
      <c r="G136" s="54">
        <f t="shared" ref="G136" si="44">ROUND((AI136-AH136)*$AE136,2)</f>
        <v>0.18</v>
      </c>
      <c r="H136" s="976">
        <f t="shared" ref="H136" si="45">ROUND((AJ136-AI136)*$AE136,2)</f>
        <v>0.21</v>
      </c>
      <c r="I136" s="54">
        <f t="shared" ref="I136" si="46">ROUND((AK136-AJ136)*$AE136,2)</f>
        <v>0.38</v>
      </c>
      <c r="J136" s="54">
        <f t="shared" ref="J136" si="47">ROUND((AL136-AK136)*$AE136,2)</f>
        <v>0.44</v>
      </c>
      <c r="K136" s="54">
        <f t="shared" ref="K136" si="48">ROUND((AM136-AL136)*$AE136,2)</f>
        <v>0.43</v>
      </c>
      <c r="L136" s="54">
        <f t="shared" ref="L136" si="49">ROUND((AN136-AM136)*$AE136,2)</f>
        <v>0.34</v>
      </c>
      <c r="M136" s="54">
        <f t="shared" ref="M136" si="50">ROUND((AO136-AN136)*$AE136,2)</f>
        <v>0.33</v>
      </c>
      <c r="N136" s="976">
        <f>ROUND((AP136-AO136)*$AE136,2)</f>
        <v>0.08</v>
      </c>
      <c r="O136" s="54">
        <f t="shared" ref="O136" si="51">ROUND((AQ136-AP136)*$AE136,2)</f>
        <v>0.09</v>
      </c>
      <c r="P136" s="54">
        <f t="shared" ref="P136" si="52">ROUND((AR136-AQ136)*$AE136,2)</f>
        <v>0.09</v>
      </c>
      <c r="Q136" s="54">
        <f t="shared" ref="Q136" si="53">ROUND((AS136-AR136)*$AE136,2)</f>
        <v>0.09</v>
      </c>
      <c r="R136" s="54">
        <f t="shared" ref="R136" si="54">ROUND((AT136-AS136)*$AE136,2)</f>
        <v>0.08</v>
      </c>
      <c r="S136" s="54">
        <f t="shared" ref="S136" si="55">ROUND((AU136-AT136)*$AE136,2)</f>
        <v>0.21</v>
      </c>
      <c r="T136" s="54">
        <f t="shared" ref="T136" si="56">ROUND((AV136-AU136)*$AE136,2)</f>
        <v>0.28999999999999998</v>
      </c>
      <c r="U136" s="54">
        <f t="shared" ref="U136" si="57">ROUND((AW136-AV136)*$AE136,2)</f>
        <v>0.24</v>
      </c>
      <c r="V136" s="54">
        <f t="shared" ref="V136" si="58">ROUND((AX136-AW136)*$AE136,2)</f>
        <v>0.32</v>
      </c>
      <c r="W136" s="54">
        <f t="shared" ref="W136" si="59">ROUND((AY136-AX136)*$AE136,2)</f>
        <v>0.38</v>
      </c>
      <c r="X136" s="54">
        <f t="shared" ref="X136" si="60">ROUND((AZ136-AY136)*$AE136,2)</f>
        <v>0.34</v>
      </c>
      <c r="Y136" s="976">
        <f t="shared" ref="Y136" si="61">ROUND((BA136-AZ136)*$AE136,2)</f>
        <v>0.36</v>
      </c>
      <c r="Z136" s="54">
        <f t="shared" ref="Z136" si="62">ROUND((BB136-BA136)*$AE136,2)</f>
        <v>0.37</v>
      </c>
      <c r="AA136" s="54">
        <f t="shared" ref="AA136" si="63">ROUND((BC136-BB136)*$AE136,2)</f>
        <v>0.43</v>
      </c>
      <c r="AB136" s="55">
        <f t="shared" ref="AB136" si="64">ROUND((BD136-BC136)*$AE136,2)</f>
        <v>0.47</v>
      </c>
      <c r="AC136" s="53">
        <f>(BD136-AF136)*AE136</f>
        <v>6.6801600000027976</v>
      </c>
      <c r="AD136" s="56">
        <f>(BD137-AF137)*AE136</f>
        <v>11.382119999995485</v>
      </c>
      <c r="AE136" s="64">
        <v>3.6</v>
      </c>
      <c r="AF136" s="1114">
        <v>8867.3639999999996</v>
      </c>
      <c r="AG136" s="1114">
        <v>8867.4187999999995</v>
      </c>
      <c r="AH136" s="1115">
        <v>8867.5170999999991</v>
      </c>
      <c r="AI136" s="1114">
        <v>8867.5666000000001</v>
      </c>
      <c r="AJ136" s="1114">
        <v>8867.6240999999991</v>
      </c>
      <c r="AK136" s="1114">
        <v>8867.7286999999997</v>
      </c>
      <c r="AL136" s="1114">
        <v>8867.85</v>
      </c>
      <c r="AM136" s="1114">
        <v>8867.9691000000003</v>
      </c>
      <c r="AN136" s="1114">
        <v>8868.0643</v>
      </c>
      <c r="AO136" s="1114">
        <v>8868.1553000000004</v>
      </c>
      <c r="AP136" s="1114">
        <v>8868.178899999999</v>
      </c>
      <c r="AQ136" s="1114">
        <v>8868.2037</v>
      </c>
      <c r="AR136" s="1114">
        <v>8868.2286999999997</v>
      </c>
      <c r="AS136" s="1114">
        <v>8868.2531999999992</v>
      </c>
      <c r="AT136" s="1114">
        <v>8868.2767000000003</v>
      </c>
      <c r="AU136" s="1114">
        <v>8868.3353999999999</v>
      </c>
      <c r="AV136" s="1114">
        <v>8868.4167999999991</v>
      </c>
      <c r="AW136" s="1114">
        <v>8868.482399999999</v>
      </c>
      <c r="AX136" s="1114">
        <v>8868.5707999999995</v>
      </c>
      <c r="AY136" s="1114">
        <v>8868.6751999999997</v>
      </c>
      <c r="AZ136" s="1114">
        <v>8868.768399999999</v>
      </c>
      <c r="BA136" s="1114">
        <v>8868.8678</v>
      </c>
      <c r="BB136" s="1114">
        <v>8868.9712</v>
      </c>
      <c r="BC136" s="1114">
        <v>8869.0895</v>
      </c>
      <c r="BD136" s="1114">
        <v>8869.2196000000004</v>
      </c>
      <c r="BE136" s="353"/>
      <c r="BF136" s="353"/>
      <c r="BG136" s="353"/>
      <c r="BH136" s="353"/>
      <c r="BI136" s="353"/>
      <c r="BJ136" s="353"/>
      <c r="BK136" s="353"/>
      <c r="BL136" s="353"/>
      <c r="BM136" s="353"/>
      <c r="BN136" s="353"/>
      <c r="BO136" s="353"/>
      <c r="BP136" s="353"/>
      <c r="BQ136" s="353"/>
      <c r="BR136" s="353"/>
      <c r="BS136" s="353"/>
      <c r="BT136" s="353"/>
      <c r="BU136" s="353"/>
      <c r="BV136" s="353"/>
      <c r="BW136" s="353"/>
      <c r="BX136" s="353"/>
      <c r="BY136" s="353"/>
      <c r="BZ136" s="353"/>
      <c r="CA136" s="353"/>
      <c r="CB136" s="353"/>
      <c r="CC136" s="353"/>
      <c r="CD136" s="353"/>
      <c r="CE136" s="353"/>
      <c r="CF136" s="353"/>
      <c r="CG136" s="353"/>
      <c r="CH136" s="353"/>
      <c r="CI136" s="353"/>
      <c r="CJ136" s="353"/>
      <c r="CK136" s="353"/>
      <c r="CL136" s="353"/>
      <c r="CM136" s="175"/>
      <c r="CN136" s="175"/>
    </row>
    <row r="137" spans="1:193" s="1" customFormat="1" ht="10.5" customHeight="1">
      <c r="A137" s="1298"/>
      <c r="B137" s="1301"/>
      <c r="C137" s="1129" t="s">
        <v>954</v>
      </c>
      <c r="D137" s="144" t="s">
        <v>127</v>
      </c>
      <c r="E137" s="54">
        <f>ROUND((AG137-AF137)*$AE136,2)</f>
        <v>0.57999999999999996</v>
      </c>
      <c r="F137" s="54">
        <f t="shared" ref="F137" si="65">ROUND((AH137-AG137)*$AE136,2)</f>
        <v>0.38</v>
      </c>
      <c r="G137" s="54">
        <f t="shared" ref="G137" si="66">ROUND((AI137-AH137)*$AE136,2)</f>
        <v>0.6</v>
      </c>
      <c r="H137" s="976">
        <f t="shared" ref="H137" si="67">ROUND((AJ137-AI137)*$AE136,2)</f>
        <v>0.57999999999999996</v>
      </c>
      <c r="I137" s="54">
        <f t="shared" ref="I137" si="68">ROUND((AK137-AJ137)*$AE136,2)</f>
        <v>0.35</v>
      </c>
      <c r="J137" s="54">
        <f t="shared" ref="J137" si="69">ROUND((AL137-AK137)*$AE136,2)</f>
        <v>0.3</v>
      </c>
      <c r="K137" s="54">
        <f t="shared" ref="K137" si="70">ROUND((AM137-AL137)*$AE136,2)</f>
        <v>0.27</v>
      </c>
      <c r="L137" s="54">
        <f t="shared" ref="L137" si="71">ROUND((AN137-AM137)*$AE136,2)</f>
        <v>0.4</v>
      </c>
      <c r="M137" s="54">
        <f>ROUND((AO137-AN137)*$AE136,2)</f>
        <v>0.41</v>
      </c>
      <c r="N137" s="976">
        <f>ROUND((AP137-AO137)*$AE136,2)</f>
        <v>0.72</v>
      </c>
      <c r="O137" s="54">
        <f t="shared" ref="O137" si="72">ROUND((AQ137-AP137)*$AE136,2)</f>
        <v>0.71</v>
      </c>
      <c r="P137" s="54">
        <f t="shared" ref="P137" si="73">ROUND((AR137-AQ137)*$AE136,2)</f>
        <v>0.7</v>
      </c>
      <c r="Q137" s="54">
        <f t="shared" ref="Q137" si="74">ROUND((AS137-AR137)*$AE136,2)</f>
        <v>0.71</v>
      </c>
      <c r="R137" s="54">
        <f t="shared" ref="R137" si="75">ROUND((AT137-AS137)*$AE136,2)</f>
        <v>0.71</v>
      </c>
      <c r="S137" s="54">
        <f t="shared" ref="S137" si="76">ROUND((AU137-AT137)*$AE136,2)</f>
        <v>0.54</v>
      </c>
      <c r="T137" s="54">
        <f t="shared" ref="T137" si="77">ROUND((AV137-AU137)*$AE136,2)</f>
        <v>0.44</v>
      </c>
      <c r="U137" s="54">
        <f t="shared" ref="U137" si="78">ROUND((AW137-AV137)*$AE136,2)</f>
        <v>0.51</v>
      </c>
      <c r="V137" s="54">
        <f t="shared" ref="V137" si="79">ROUND((AX137-AW137)*$AE136,2)</f>
        <v>0.45</v>
      </c>
      <c r="W137" s="54">
        <f t="shared" ref="W137" si="80">ROUND((AY137-AX137)*$AE136,2)</f>
        <v>0.37</v>
      </c>
      <c r="X137" s="54">
        <f t="shared" ref="X137" si="81">ROUND((AZ137-AY137)*$AE136,2)</f>
        <v>0.41</v>
      </c>
      <c r="Y137" s="976">
        <f t="shared" ref="Y137" si="82">ROUND((BA137-AZ137)*$AE136,2)</f>
        <v>0.38</v>
      </c>
      <c r="Z137" s="54">
        <f t="shared" ref="Z137" si="83">ROUND((BB137-BA137)*$AE136,2)</f>
        <v>0.35</v>
      </c>
      <c r="AA137" s="54">
        <f t="shared" ref="AA137" si="84">ROUND((BC137-BB137)*$AE136,2)</f>
        <v>0.28000000000000003</v>
      </c>
      <c r="AB137" s="55">
        <f t="shared" ref="AB137" si="85">ROUND((BD137-BC137)*$AE136,2)</f>
        <v>0.25</v>
      </c>
      <c r="AC137" s="53"/>
      <c r="AD137" s="56"/>
      <c r="AE137" s="64"/>
      <c r="AF137" s="1114">
        <v>10025.061900000001</v>
      </c>
      <c r="AG137" s="1114">
        <v>10025.2227</v>
      </c>
      <c r="AH137" s="1115">
        <v>10025.3295</v>
      </c>
      <c r="AI137" s="1114">
        <v>10025.496200000001</v>
      </c>
      <c r="AJ137" s="1114">
        <v>10025.656500000001</v>
      </c>
      <c r="AK137" s="1114">
        <v>10025.7533</v>
      </c>
      <c r="AL137" s="1114">
        <v>10025.835300000001</v>
      </c>
      <c r="AM137" s="1114">
        <v>10025.9094</v>
      </c>
      <c r="AN137" s="1114">
        <v>10026.019900000001</v>
      </c>
      <c r="AO137" s="1114">
        <v>10026.133100000001</v>
      </c>
      <c r="AP137" s="1114">
        <v>10026.332400000001</v>
      </c>
      <c r="AQ137" s="1114">
        <v>10026.5283</v>
      </c>
      <c r="AR137" s="1114">
        <v>10026.7237</v>
      </c>
      <c r="AS137" s="1114">
        <v>10026.919900000001</v>
      </c>
      <c r="AT137" s="1114">
        <v>10027.117900000001</v>
      </c>
      <c r="AU137" s="1114">
        <v>10027.268400000001</v>
      </c>
      <c r="AV137" s="1114">
        <v>10027.3896</v>
      </c>
      <c r="AW137" s="1114">
        <v>10027.5311</v>
      </c>
      <c r="AX137" s="1114">
        <v>10027.6561</v>
      </c>
      <c r="AY137" s="1114">
        <v>10027.7598</v>
      </c>
      <c r="AZ137" s="1114">
        <v>10027.873000000001</v>
      </c>
      <c r="BA137" s="1114">
        <v>10027.9791</v>
      </c>
      <c r="BB137" s="1114">
        <v>10028.076500000001</v>
      </c>
      <c r="BC137" s="1114">
        <v>10028.1538</v>
      </c>
      <c r="BD137" s="1114">
        <v>10028.223599999999</v>
      </c>
      <c r="BE137" s="353"/>
      <c r="BF137" s="361"/>
      <c r="BG137" s="361"/>
      <c r="BH137" s="361"/>
      <c r="BI137" s="361"/>
      <c r="BJ137" s="361"/>
      <c r="BK137" s="361"/>
      <c r="BL137" s="361"/>
      <c r="BM137" s="361"/>
      <c r="BN137" s="361"/>
      <c r="BO137" s="361"/>
      <c r="BP137" s="361"/>
      <c r="BQ137" s="361"/>
      <c r="BR137" s="361"/>
      <c r="BS137" s="361"/>
      <c r="BT137" s="361"/>
      <c r="BU137" s="361"/>
      <c r="BV137" s="361"/>
      <c r="BW137" s="361"/>
      <c r="BX137" s="361"/>
      <c r="BY137" s="361"/>
      <c r="BZ137" s="361"/>
      <c r="CA137" s="361"/>
      <c r="CB137" s="361"/>
      <c r="CC137" s="353"/>
      <c r="CD137" s="353"/>
      <c r="CE137" s="353"/>
      <c r="CF137" s="353"/>
      <c r="CG137" s="353"/>
      <c r="CH137" s="353"/>
      <c r="CI137" s="353"/>
      <c r="CJ137" s="353"/>
      <c r="CK137" s="353"/>
      <c r="CL137" s="353"/>
      <c r="CM137" s="175"/>
      <c r="CN137" s="175"/>
    </row>
    <row r="138" spans="1:193" s="1" customFormat="1" ht="10.5" customHeight="1" thickBot="1">
      <c r="A138" s="1299"/>
      <c r="B138" s="1302"/>
      <c r="C138" s="293"/>
      <c r="D138" s="254" t="s">
        <v>42</v>
      </c>
      <c r="E138" s="58">
        <f t="shared" ref="E138:AB138" si="86">E137/E136</f>
        <v>2.8999999999999995</v>
      </c>
      <c r="F138" s="58">
        <f t="shared" si="86"/>
        <v>1.0857142857142859</v>
      </c>
      <c r="G138" s="58">
        <f t="shared" si="86"/>
        <v>3.3333333333333335</v>
      </c>
      <c r="H138" s="637">
        <f t="shared" si="86"/>
        <v>2.7619047619047619</v>
      </c>
      <c r="I138" s="58">
        <f t="shared" si="86"/>
        <v>0.92105263157894735</v>
      </c>
      <c r="J138" s="58">
        <f t="shared" si="86"/>
        <v>0.68181818181818177</v>
      </c>
      <c r="K138" s="58">
        <f t="shared" si="86"/>
        <v>0.62790697674418605</v>
      </c>
      <c r="L138" s="58">
        <f t="shared" si="86"/>
        <v>1.1764705882352942</v>
      </c>
      <c r="M138" s="58">
        <f t="shared" si="86"/>
        <v>1.2424242424242422</v>
      </c>
      <c r="N138" s="637">
        <f t="shared" si="86"/>
        <v>9</v>
      </c>
      <c r="O138" s="58">
        <f t="shared" si="86"/>
        <v>7.8888888888888884</v>
      </c>
      <c r="P138" s="58">
        <f t="shared" si="86"/>
        <v>7.7777777777777777</v>
      </c>
      <c r="Q138" s="58">
        <f t="shared" si="86"/>
        <v>7.8888888888888884</v>
      </c>
      <c r="R138" s="58">
        <f t="shared" si="86"/>
        <v>8.875</v>
      </c>
      <c r="S138" s="58">
        <f t="shared" si="86"/>
        <v>2.5714285714285716</v>
      </c>
      <c r="T138" s="58">
        <f t="shared" si="86"/>
        <v>1.517241379310345</v>
      </c>
      <c r="U138" s="58">
        <f t="shared" si="86"/>
        <v>2.125</v>
      </c>
      <c r="V138" s="58">
        <f t="shared" si="86"/>
        <v>1.40625</v>
      </c>
      <c r="W138" s="58">
        <f t="shared" si="86"/>
        <v>0.97368421052631582</v>
      </c>
      <c r="X138" s="58">
        <f t="shared" si="86"/>
        <v>1.2058823529411764</v>
      </c>
      <c r="Y138" s="637">
        <f t="shared" si="86"/>
        <v>1.0555555555555556</v>
      </c>
      <c r="Z138" s="58">
        <f t="shared" si="86"/>
        <v>0.94594594594594594</v>
      </c>
      <c r="AA138" s="58">
        <f t="shared" si="86"/>
        <v>0.65116279069767447</v>
      </c>
      <c r="AB138" s="59">
        <f t="shared" si="86"/>
        <v>0.53191489361702127</v>
      </c>
      <c r="AC138" s="53"/>
      <c r="AD138" s="56"/>
      <c r="AE138" s="64"/>
      <c r="AF138" s="361"/>
      <c r="AG138" s="109"/>
      <c r="AH138" s="361"/>
      <c r="AI138" s="361"/>
      <c r="AJ138" s="361"/>
      <c r="AK138" s="361"/>
      <c r="AL138" s="361"/>
      <c r="AM138" s="361"/>
      <c r="AN138" s="361"/>
      <c r="AO138" s="361"/>
      <c r="AP138" s="361"/>
      <c r="AQ138" s="361"/>
      <c r="AR138" s="361"/>
      <c r="AS138" s="361"/>
      <c r="AT138" s="361"/>
      <c r="AU138" s="361"/>
      <c r="AV138" s="361"/>
      <c r="AW138" s="361"/>
      <c r="AX138" s="361"/>
      <c r="AY138" s="361"/>
      <c r="AZ138" s="361"/>
      <c r="BA138" s="361"/>
      <c r="BB138" s="361"/>
      <c r="BC138" s="361"/>
      <c r="BD138" s="361"/>
      <c r="BE138" s="353"/>
      <c r="BF138" s="353"/>
      <c r="BG138" s="353"/>
      <c r="BH138" s="353"/>
      <c r="BI138" s="353"/>
      <c r="BJ138" s="353"/>
      <c r="BK138" s="353"/>
      <c r="BL138" s="353"/>
      <c r="BM138" s="353"/>
      <c r="BN138" s="353"/>
      <c r="BO138" s="353"/>
      <c r="BP138" s="353"/>
      <c r="BQ138" s="353"/>
      <c r="BR138" s="353"/>
      <c r="BS138" s="353"/>
      <c r="BT138" s="353"/>
      <c r="BU138" s="353"/>
      <c r="BV138" s="353"/>
      <c r="BW138" s="353"/>
      <c r="BX138" s="353"/>
      <c r="BY138" s="353"/>
      <c r="BZ138" s="353"/>
      <c r="CA138" s="353"/>
      <c r="CB138" s="353"/>
      <c r="CC138" s="353"/>
      <c r="CD138" s="353"/>
      <c r="CE138" s="353"/>
      <c r="CF138" s="353"/>
      <c r="CG138" s="353"/>
      <c r="CH138" s="353"/>
      <c r="CI138" s="353"/>
      <c r="CJ138" s="353"/>
      <c r="CK138" s="353"/>
      <c r="CL138" s="353"/>
      <c r="CM138" s="175"/>
      <c r="CN138" s="175"/>
    </row>
    <row r="139" spans="1:193" s="1" customFormat="1" ht="10.5" customHeight="1">
      <c r="A139" s="1297" t="s">
        <v>44</v>
      </c>
      <c r="B139" s="1300" t="s">
        <v>47</v>
      </c>
      <c r="C139" s="1128"/>
      <c r="D139" s="1173"/>
      <c r="E139" s="65"/>
      <c r="F139" s="65"/>
      <c r="G139" s="65"/>
      <c r="H139" s="898"/>
      <c r="I139" s="65"/>
      <c r="J139" s="65"/>
      <c r="K139" s="65"/>
      <c r="L139" s="65"/>
      <c r="M139" s="65"/>
      <c r="N139" s="898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898"/>
      <c r="Z139" s="65"/>
      <c r="AA139" s="65"/>
      <c r="AB139" s="66"/>
      <c r="AC139" s="53" t="s">
        <v>125</v>
      </c>
      <c r="AD139" s="56">
        <f>AD141/AC141</f>
        <v>4.3537813691433769</v>
      </c>
      <c r="AE139" s="64"/>
      <c r="AF139" s="376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353"/>
      <c r="BF139" s="353"/>
      <c r="BG139" s="353"/>
      <c r="BH139" s="353"/>
      <c r="BI139" s="353"/>
      <c r="BJ139" s="353"/>
      <c r="BK139" s="353"/>
      <c r="BL139" s="353"/>
      <c r="BM139" s="353"/>
      <c r="BN139" s="353"/>
      <c r="BO139" s="353"/>
      <c r="BP139" s="353"/>
      <c r="BQ139" s="353"/>
      <c r="BR139" s="353"/>
      <c r="BS139" s="353"/>
      <c r="BT139" s="353"/>
      <c r="BU139" s="353"/>
      <c r="BV139" s="353"/>
      <c r="BW139" s="353"/>
      <c r="BX139" s="353"/>
      <c r="BY139" s="353"/>
      <c r="BZ139" s="353"/>
      <c r="CA139" s="353"/>
      <c r="CB139" s="353"/>
      <c r="CC139" s="353"/>
      <c r="CD139" s="353"/>
      <c r="CE139" s="353"/>
      <c r="CF139" s="353"/>
      <c r="CG139" s="353"/>
      <c r="CH139" s="353"/>
      <c r="CI139" s="353"/>
      <c r="CJ139" s="353"/>
      <c r="CK139" s="353"/>
      <c r="CL139" s="353"/>
      <c r="CM139" s="175"/>
      <c r="CN139" s="175"/>
    </row>
    <row r="140" spans="1:193" s="1" customFormat="1" ht="10.5" customHeight="1">
      <c r="A140" s="1298"/>
      <c r="B140" s="1301"/>
      <c r="C140" s="1129" t="s">
        <v>139</v>
      </c>
      <c r="D140" s="144" t="s">
        <v>34</v>
      </c>
      <c r="E140" s="114">
        <f>ROUND(SQRT(E141^2+E142^2)*1000/(1.73*E$133),0)</f>
        <v>112</v>
      </c>
      <c r="F140" s="114">
        <f>ROUND(SQRT(F141^2+F142^2)*1000/(1.73*F$133),0)</f>
        <v>101</v>
      </c>
      <c r="G140" s="114">
        <f t="shared" ref="G140:AB140" si="87">ROUND(SQRT(G141^2+G142^2)*1000/(1.73*G$133),0)</f>
        <v>112</v>
      </c>
      <c r="H140" s="638">
        <f t="shared" si="87"/>
        <v>117</v>
      </c>
      <c r="I140" s="114">
        <f t="shared" si="87"/>
        <v>100</v>
      </c>
      <c r="J140" s="114">
        <f t="shared" si="87"/>
        <v>100</v>
      </c>
      <c r="K140" s="114">
        <f t="shared" si="87"/>
        <v>101</v>
      </c>
      <c r="L140" s="114">
        <f t="shared" si="87"/>
        <v>106</v>
      </c>
      <c r="M140" s="114">
        <f t="shared" si="87"/>
        <v>102</v>
      </c>
      <c r="N140" s="638">
        <f>ROUND(SQRT(N141^2+N142^2)*1000/(1.73*N$133),0)</f>
        <v>118</v>
      </c>
      <c r="O140" s="114">
        <f t="shared" si="87"/>
        <v>125</v>
      </c>
      <c r="P140" s="114">
        <f t="shared" si="87"/>
        <v>121</v>
      </c>
      <c r="Q140" s="114">
        <f t="shared" si="87"/>
        <v>127</v>
      </c>
      <c r="R140" s="114">
        <f t="shared" si="87"/>
        <v>122</v>
      </c>
      <c r="S140" s="114">
        <f t="shared" si="87"/>
        <v>110</v>
      </c>
      <c r="T140" s="114">
        <f t="shared" si="87"/>
        <v>101</v>
      </c>
      <c r="U140" s="114">
        <f t="shared" si="87"/>
        <v>102</v>
      </c>
      <c r="V140" s="114">
        <f t="shared" si="87"/>
        <v>100</v>
      </c>
      <c r="W140" s="114">
        <f t="shared" si="87"/>
        <v>97</v>
      </c>
      <c r="X140" s="114">
        <f t="shared" si="87"/>
        <v>101</v>
      </c>
      <c r="Y140" s="638">
        <f t="shared" si="87"/>
        <v>100</v>
      </c>
      <c r="Z140" s="114">
        <f t="shared" si="87"/>
        <v>99</v>
      </c>
      <c r="AA140" s="114">
        <f t="shared" si="87"/>
        <v>101</v>
      </c>
      <c r="AB140" s="115">
        <f t="shared" si="87"/>
        <v>101</v>
      </c>
      <c r="AC140" s="359"/>
      <c r="AD140" s="191"/>
      <c r="AE140" s="64"/>
      <c r="AF140" s="361"/>
      <c r="AG140" s="361"/>
      <c r="AH140" s="361"/>
      <c r="AI140" s="361"/>
      <c r="AJ140" s="361"/>
      <c r="AK140" s="361"/>
      <c r="AL140" s="361"/>
      <c r="AM140" s="361"/>
      <c r="AN140" s="361"/>
      <c r="AO140" s="361"/>
      <c r="AP140" s="361"/>
      <c r="AQ140" s="361"/>
      <c r="AR140" s="361"/>
      <c r="AS140" s="361"/>
      <c r="AT140" s="361"/>
      <c r="AU140" s="361"/>
      <c r="AV140" s="361"/>
      <c r="AW140" s="361"/>
      <c r="AX140" s="361"/>
      <c r="AY140" s="361"/>
      <c r="AZ140" s="361"/>
      <c r="BA140" s="361"/>
      <c r="BB140" s="361"/>
      <c r="BC140" s="361"/>
      <c r="BD140" s="361"/>
      <c r="BE140" s="353"/>
      <c r="BF140" s="353"/>
      <c r="BG140" s="353"/>
      <c r="BH140" s="353"/>
      <c r="BI140" s="353"/>
      <c r="BJ140" s="353"/>
      <c r="BK140" s="353"/>
      <c r="BL140" s="353"/>
      <c r="BM140" s="353"/>
      <c r="BN140" s="353"/>
      <c r="BO140" s="353"/>
      <c r="BP140" s="353"/>
      <c r="BQ140" s="353"/>
      <c r="BR140" s="353"/>
      <c r="BS140" s="353"/>
      <c r="BT140" s="353"/>
      <c r="BU140" s="353"/>
      <c r="BV140" s="353"/>
      <c r="BW140" s="353"/>
      <c r="BX140" s="353"/>
      <c r="BY140" s="353"/>
      <c r="BZ140" s="353"/>
      <c r="CA140" s="353"/>
      <c r="CB140" s="353"/>
      <c r="CC140" s="353"/>
      <c r="CD140" s="353"/>
      <c r="CE140" s="353"/>
      <c r="CF140" s="353"/>
      <c r="CG140" s="353"/>
      <c r="CH140" s="353"/>
      <c r="CI140" s="353"/>
      <c r="CJ140" s="353"/>
      <c r="CK140" s="353"/>
      <c r="CL140" s="353"/>
      <c r="CM140" s="175"/>
      <c r="CN140" s="175"/>
    </row>
    <row r="141" spans="1:193" s="1" customFormat="1" ht="10.5" customHeight="1">
      <c r="A141" s="1298"/>
      <c r="B141" s="1301"/>
      <c r="C141" s="1129" t="s">
        <v>954</v>
      </c>
      <c r="D141" s="144" t="s">
        <v>126</v>
      </c>
      <c r="E141" s="54">
        <f>ROUND((AG141-AF141)*$AE141,2)</f>
        <v>0.25</v>
      </c>
      <c r="F141" s="54">
        <f t="shared" ref="F141" si="88">ROUND((AH141-AG141)*$AE141,2)</f>
        <v>0.35</v>
      </c>
      <c r="G141" s="54">
        <f t="shared" ref="G141" si="89">ROUND((AI141-AH141)*$AE141,2)</f>
        <v>0.2</v>
      </c>
      <c r="H141" s="976">
        <f t="shared" ref="H141" si="90">ROUND((AJ141-AI141)*$AE141,2)</f>
        <v>0.18</v>
      </c>
      <c r="I141" s="54">
        <f t="shared" ref="I141" si="91">ROUND((AK141-AJ141)*$AE141,2)</f>
        <v>0.35</v>
      </c>
      <c r="J141" s="54">
        <f t="shared" ref="J141" si="92">ROUND((AL141-AK141)*$AE141,2)</f>
        <v>0.33</v>
      </c>
      <c r="K141" s="54">
        <f t="shared" ref="K141" si="93">ROUND((AM141-AL141)*$AE141,2)</f>
        <v>0.33</v>
      </c>
      <c r="L141" s="54">
        <f t="shared" ref="L141" si="94">ROUND((AN141-AM141)*$AE141,2)</f>
        <v>0.28000000000000003</v>
      </c>
      <c r="M141" s="54">
        <f t="shared" ref="M141" si="95">ROUND((AO141-AN141)*$AE141,2)</f>
        <v>0.32</v>
      </c>
      <c r="N141" s="976">
        <f>ROUND((AP141-AO141)*$AE141,2)</f>
        <v>0.13</v>
      </c>
      <c r="O141" s="54">
        <f t="shared" ref="O141" si="96">ROUND((AQ141-AP141)*$AE141,2)</f>
        <v>0.1</v>
      </c>
      <c r="P141" s="54">
        <f t="shared" ref="P141" si="97">ROUND((AR141-AQ141)*$AE141,2)</f>
        <v>0.12</v>
      </c>
      <c r="Q141" s="54">
        <f t="shared" ref="Q141" si="98">ROUND((AS141-AR141)*$AE141,2)</f>
        <v>0.09</v>
      </c>
      <c r="R141" s="54">
        <f t="shared" ref="R141" si="99">ROUND((AT141-AS141)*$AE141,2)</f>
        <v>0.11</v>
      </c>
      <c r="S141" s="54">
        <f t="shared" ref="S141" si="100">ROUND((AU141-AT141)*$AE141,2)</f>
        <v>0.22</v>
      </c>
      <c r="T141" s="54">
        <f t="shared" ref="T141" si="101">ROUND((AV141-AU141)*$AE141,2)</f>
        <v>0.32</v>
      </c>
      <c r="U141" s="54">
        <f t="shared" ref="U141" si="102">ROUND((AW141-AV141)*$AE141,2)</f>
        <v>0.28000000000000003</v>
      </c>
      <c r="V141" s="54">
        <f t="shared" ref="V141" si="103">ROUND((AX141-AW141)*$AE141,2)</f>
        <v>0.32</v>
      </c>
      <c r="W141" s="54">
        <f t="shared" ref="W141" si="104">ROUND((AY141-AX141)*$AE141,2)</f>
        <v>0.4</v>
      </c>
      <c r="X141" s="54">
        <f t="shared" ref="X141" si="105">ROUND((AZ141-AY141)*$AE141,2)</f>
        <v>0.32</v>
      </c>
      <c r="Y141" s="976">
        <f t="shared" ref="Y141" si="106">ROUND((BA141-AZ141)*$AE141,2)</f>
        <v>0.31</v>
      </c>
      <c r="Z141" s="54">
        <f t="shared" ref="Z141" si="107">ROUND((BB141-BA141)*$AE141,2)</f>
        <v>0.35</v>
      </c>
      <c r="AA141" s="54">
        <f t="shared" ref="AA141" si="108">ROUND((BC141-BB141)*$AE141,2)</f>
        <v>0.34</v>
      </c>
      <c r="AB141" s="55">
        <f t="shared" ref="AB141" si="109">ROUND((BD141-BC141)*$AE141,2)</f>
        <v>0.34</v>
      </c>
      <c r="AC141" s="53">
        <f>(BD141-AF141)*AE141</f>
        <v>6.3262800000040444</v>
      </c>
      <c r="AD141" s="56">
        <f>(BD142-AF142)*AE141</f>
        <v>27.543240000001969</v>
      </c>
      <c r="AE141" s="64">
        <v>3.6</v>
      </c>
      <c r="AF141" s="1114">
        <v>11613.14</v>
      </c>
      <c r="AG141" s="1114">
        <v>11613.208199999999</v>
      </c>
      <c r="AH141" s="1115">
        <v>11613.304899999999</v>
      </c>
      <c r="AI141" s="1114">
        <v>11613.3601</v>
      </c>
      <c r="AJ141" s="1114">
        <v>11613.409</v>
      </c>
      <c r="AK141" s="1114">
        <v>11613.5069</v>
      </c>
      <c r="AL141" s="1114">
        <v>11613.599899999999</v>
      </c>
      <c r="AM141" s="1114">
        <v>11613.6927</v>
      </c>
      <c r="AN141" s="1114">
        <v>11613.769499999999</v>
      </c>
      <c r="AO141" s="1114">
        <v>11613.857199999999</v>
      </c>
      <c r="AP141" s="1114">
        <v>11613.8946</v>
      </c>
      <c r="AQ141" s="1114">
        <v>11613.921999999999</v>
      </c>
      <c r="AR141" s="1114">
        <v>11613.9545</v>
      </c>
      <c r="AS141" s="1114">
        <v>11613.978599999999</v>
      </c>
      <c r="AT141" s="1114">
        <v>11614.008</v>
      </c>
      <c r="AU141" s="1114">
        <v>11614.068599999999</v>
      </c>
      <c r="AV141" s="1114">
        <v>11614.1572</v>
      </c>
      <c r="AW141" s="1114">
        <v>11614.2354</v>
      </c>
      <c r="AX141" s="1114">
        <v>11614.323699999999</v>
      </c>
      <c r="AY141" s="1114">
        <v>11614.4355</v>
      </c>
      <c r="AZ141" s="1114">
        <v>11614.524099999999</v>
      </c>
      <c r="BA141" s="1114">
        <v>11614.611199999999</v>
      </c>
      <c r="BB141" s="1114">
        <v>11614.7076</v>
      </c>
      <c r="BC141" s="1114">
        <v>11614.801799999999</v>
      </c>
      <c r="BD141" s="1114">
        <v>11614.897300000001</v>
      </c>
      <c r="BE141" s="353"/>
      <c r="BF141" s="353"/>
      <c r="BG141" s="353"/>
      <c r="BH141" s="353"/>
      <c r="BI141" s="353"/>
      <c r="BJ141" s="353"/>
      <c r="BK141" s="353"/>
      <c r="BL141" s="353"/>
      <c r="BM141" s="353"/>
      <c r="BN141" s="353"/>
      <c r="BO141" s="353"/>
      <c r="BP141" s="353"/>
      <c r="BQ141" s="353"/>
      <c r="BR141" s="353"/>
      <c r="BS141" s="353"/>
      <c r="BT141" s="353"/>
      <c r="BU141" s="353"/>
      <c r="BV141" s="353"/>
      <c r="BW141" s="353"/>
      <c r="BX141" s="353"/>
      <c r="BY141" s="353"/>
      <c r="BZ141" s="353"/>
      <c r="CA141" s="353"/>
      <c r="CB141" s="353"/>
      <c r="CC141" s="353"/>
      <c r="CD141" s="353"/>
      <c r="CE141" s="353"/>
      <c r="CF141" s="353"/>
      <c r="CG141" s="353"/>
      <c r="CH141" s="353"/>
      <c r="CI141" s="353"/>
      <c r="CJ141" s="353"/>
      <c r="CK141" s="353"/>
      <c r="CL141" s="353"/>
      <c r="CM141" s="175"/>
      <c r="CN141" s="175"/>
    </row>
    <row r="142" spans="1:193" s="1" customFormat="1" ht="10.5" customHeight="1">
      <c r="A142" s="1298"/>
      <c r="B142" s="1301"/>
      <c r="C142" s="1129" t="s">
        <v>954</v>
      </c>
      <c r="D142" s="144" t="s">
        <v>127</v>
      </c>
      <c r="E142" s="54">
        <f>ROUND((AG142-AF142)*$AE141,2)</f>
        <v>1.21</v>
      </c>
      <c r="F142" s="54">
        <f t="shared" ref="F142" si="110">ROUND((AH142-AG142)*$AE141,2)</f>
        <v>1.06</v>
      </c>
      <c r="G142" s="54">
        <f t="shared" ref="G142" si="111">ROUND((AI142-AH142)*$AE141,2)</f>
        <v>1.2</v>
      </c>
      <c r="H142" s="976">
        <f t="shared" ref="H142" si="112">ROUND((AJ142-AI142)*$AE141,2)</f>
        <v>1.26</v>
      </c>
      <c r="I142" s="54">
        <f t="shared" ref="I142" si="113">ROUND((AK142-AJ142)*$AE141,2)</f>
        <v>1.05</v>
      </c>
      <c r="J142" s="54">
        <f t="shared" ref="J142" si="114">ROUND((AL142-AK142)*$AE141,2)</f>
        <v>1.06</v>
      </c>
      <c r="K142" s="54">
        <f t="shared" ref="K142" si="115">ROUND((AM142-AL142)*$AE141,2)</f>
        <v>1.05</v>
      </c>
      <c r="L142" s="54">
        <f t="shared" ref="L142" si="116">ROUND((AN142-AM142)*$AE141,2)</f>
        <v>1.1399999999999999</v>
      </c>
      <c r="M142" s="54">
        <f>ROUND((AO142-AN142)*$AE141,2)</f>
        <v>1.08</v>
      </c>
      <c r="N142" s="976">
        <f>ROUND((AP142-AO142)*$AE141,2)</f>
        <v>1.3</v>
      </c>
      <c r="O142" s="54">
        <f t="shared" ref="O142" si="117">ROUND((AQ142-AP142)*$AE141,2)</f>
        <v>1.38</v>
      </c>
      <c r="P142" s="54">
        <f t="shared" ref="P142" si="118">ROUND((AR142-AQ142)*$AE141,2)</f>
        <v>1.35</v>
      </c>
      <c r="Q142" s="54">
        <f t="shared" ref="Q142" si="119">ROUND((AS142-AR142)*$AE141,2)</f>
        <v>1.4</v>
      </c>
      <c r="R142" s="54">
        <f t="shared" ref="R142" si="120">ROUND((AT142-AS142)*$AE141,2)</f>
        <v>1.35</v>
      </c>
      <c r="S142" s="54">
        <f t="shared" ref="S142" si="121">ROUND((AU142-AT142)*$AE141,2)</f>
        <v>1.18</v>
      </c>
      <c r="T142" s="54">
        <f t="shared" ref="T142" si="122">ROUND((AV142-AU142)*$AE141,2)</f>
        <v>1.05</v>
      </c>
      <c r="U142" s="54">
        <f t="shared" ref="U142" si="123">ROUND((AW142-AV142)*$AE141,2)</f>
        <v>1.0900000000000001</v>
      </c>
      <c r="V142" s="54">
        <f t="shared" ref="V142" si="124">ROUND((AX142-AW142)*$AE141,2)</f>
        <v>1.06</v>
      </c>
      <c r="W142" s="54">
        <f t="shared" ref="W142" si="125">ROUND((AY142-AX142)*$AE141,2)</f>
        <v>0.98</v>
      </c>
      <c r="X142" s="54">
        <f t="shared" ref="X142" si="126">ROUND((AZ142-AY142)*$AE141,2)</f>
        <v>1.05</v>
      </c>
      <c r="Y142" s="976">
        <f t="shared" ref="Y142" si="127">ROUND((BA142-AZ142)*$AE141,2)</f>
        <v>1.05</v>
      </c>
      <c r="Z142" s="54">
        <f t="shared" ref="Z142" si="128">ROUND((BB142-BA142)*$AE141,2)</f>
        <v>1.04</v>
      </c>
      <c r="AA142" s="54">
        <f t="shared" ref="AA142" si="129">ROUND((BC142-BB142)*$AE141,2)</f>
        <v>1.07</v>
      </c>
      <c r="AB142" s="55">
        <f t="shared" ref="AB142" si="130">ROUND((BD142-BC142)*$AE141,2)</f>
        <v>1.07</v>
      </c>
      <c r="AC142" s="53"/>
      <c r="AD142" s="56"/>
      <c r="AE142" s="64"/>
      <c r="AF142" s="1114">
        <v>16947.462800000001</v>
      </c>
      <c r="AG142" s="1114">
        <v>16947.798200000001</v>
      </c>
      <c r="AH142" s="1115">
        <v>16948.093100000002</v>
      </c>
      <c r="AI142" s="1114">
        <v>16948.427800000001</v>
      </c>
      <c r="AJ142" s="1114">
        <v>16948.778400000003</v>
      </c>
      <c r="AK142" s="1114">
        <v>16949.07</v>
      </c>
      <c r="AL142" s="1114">
        <v>16949.363300000001</v>
      </c>
      <c r="AM142" s="1114">
        <v>16949.656000000003</v>
      </c>
      <c r="AN142" s="1114">
        <v>16949.972300000001</v>
      </c>
      <c r="AO142" s="1114">
        <v>16950.273400000002</v>
      </c>
      <c r="AP142" s="1114">
        <v>16950.634100000003</v>
      </c>
      <c r="AQ142" s="1114">
        <v>16951.016600000003</v>
      </c>
      <c r="AR142" s="1114">
        <v>16951.3923</v>
      </c>
      <c r="AS142" s="1114">
        <v>16951.781600000002</v>
      </c>
      <c r="AT142" s="1114">
        <v>16952.156600000002</v>
      </c>
      <c r="AU142" s="1114">
        <v>16952.485000000001</v>
      </c>
      <c r="AV142" s="1114">
        <v>16952.7768</v>
      </c>
      <c r="AW142" s="1114">
        <v>16953.078600000001</v>
      </c>
      <c r="AX142" s="1114">
        <v>16953.3717</v>
      </c>
      <c r="AY142" s="1114">
        <v>16953.645</v>
      </c>
      <c r="AZ142" s="1114">
        <v>16953.936400000002</v>
      </c>
      <c r="BA142" s="1114">
        <v>16954.2271</v>
      </c>
      <c r="BB142" s="1114">
        <v>16954.5167</v>
      </c>
      <c r="BC142" s="1114">
        <v>16954.8151</v>
      </c>
      <c r="BD142" s="1114">
        <v>16955.113700000002</v>
      </c>
      <c r="BE142" s="353"/>
      <c r="BF142" s="361"/>
      <c r="BG142" s="361"/>
      <c r="BH142" s="361"/>
      <c r="BI142" s="361"/>
      <c r="BJ142" s="361"/>
      <c r="BK142" s="361"/>
      <c r="BL142" s="361"/>
      <c r="BM142" s="361"/>
      <c r="BN142" s="361"/>
      <c r="BO142" s="361"/>
      <c r="BP142" s="361"/>
      <c r="BQ142" s="361"/>
      <c r="BR142" s="361"/>
      <c r="BS142" s="361"/>
      <c r="BT142" s="361"/>
      <c r="BU142" s="361"/>
      <c r="BV142" s="361"/>
      <c r="BW142" s="361"/>
      <c r="BX142" s="361"/>
      <c r="BY142" s="361"/>
      <c r="BZ142" s="361"/>
      <c r="CA142" s="361"/>
      <c r="CB142" s="361"/>
      <c r="CC142" s="353"/>
      <c r="CD142" s="353"/>
      <c r="CE142" s="353"/>
      <c r="CF142" s="353"/>
      <c r="CG142" s="353"/>
      <c r="CH142" s="353"/>
      <c r="CI142" s="353"/>
      <c r="CJ142" s="353"/>
      <c r="CK142" s="353"/>
      <c r="CL142" s="353"/>
      <c r="CM142" s="175"/>
      <c r="CN142" s="175"/>
    </row>
    <row r="143" spans="1:193" s="1" customFormat="1" ht="10.5" customHeight="1" thickBot="1">
      <c r="A143" s="1299"/>
      <c r="B143" s="1302"/>
      <c r="C143" s="293"/>
      <c r="D143" s="254" t="s">
        <v>42</v>
      </c>
      <c r="E143" s="58">
        <f t="shared" ref="E143:AB143" si="131">E142/E141</f>
        <v>4.84</v>
      </c>
      <c r="F143" s="58">
        <f t="shared" si="131"/>
        <v>3.0285714285714289</v>
      </c>
      <c r="G143" s="58">
        <f t="shared" si="131"/>
        <v>5.9999999999999991</v>
      </c>
      <c r="H143" s="637">
        <f t="shared" si="131"/>
        <v>7</v>
      </c>
      <c r="I143" s="58">
        <f t="shared" si="131"/>
        <v>3.0000000000000004</v>
      </c>
      <c r="J143" s="58">
        <f t="shared" si="131"/>
        <v>3.2121212121212119</v>
      </c>
      <c r="K143" s="58">
        <f t="shared" si="131"/>
        <v>3.1818181818181817</v>
      </c>
      <c r="L143" s="58">
        <f t="shared" si="131"/>
        <v>4.0714285714285703</v>
      </c>
      <c r="M143" s="58">
        <f t="shared" si="131"/>
        <v>3.375</v>
      </c>
      <c r="N143" s="637">
        <f t="shared" si="131"/>
        <v>10</v>
      </c>
      <c r="O143" s="58">
        <f t="shared" si="131"/>
        <v>13.799999999999999</v>
      </c>
      <c r="P143" s="58">
        <f t="shared" si="131"/>
        <v>11.250000000000002</v>
      </c>
      <c r="Q143" s="58">
        <f t="shared" si="131"/>
        <v>15.555555555555555</v>
      </c>
      <c r="R143" s="58">
        <f t="shared" si="131"/>
        <v>12.272727272727273</v>
      </c>
      <c r="S143" s="58">
        <f t="shared" si="131"/>
        <v>5.3636363636363633</v>
      </c>
      <c r="T143" s="58">
        <f t="shared" si="131"/>
        <v>3.28125</v>
      </c>
      <c r="U143" s="58">
        <f t="shared" si="131"/>
        <v>3.8928571428571428</v>
      </c>
      <c r="V143" s="58">
        <f t="shared" si="131"/>
        <v>3.3125</v>
      </c>
      <c r="W143" s="58">
        <f t="shared" si="131"/>
        <v>2.4499999999999997</v>
      </c>
      <c r="X143" s="58">
        <f t="shared" si="131"/>
        <v>3.28125</v>
      </c>
      <c r="Y143" s="637">
        <f t="shared" si="131"/>
        <v>3.3870967741935485</v>
      </c>
      <c r="Z143" s="58">
        <f t="shared" si="131"/>
        <v>2.9714285714285715</v>
      </c>
      <c r="AA143" s="58">
        <f t="shared" si="131"/>
        <v>3.1470588235294117</v>
      </c>
      <c r="AB143" s="59">
        <f t="shared" si="131"/>
        <v>3.1470588235294117</v>
      </c>
      <c r="AC143" s="53"/>
      <c r="AD143" s="56"/>
      <c r="AE143" s="64"/>
      <c r="AF143" s="361"/>
      <c r="AG143" s="109"/>
      <c r="AH143" s="361"/>
      <c r="AI143" s="361"/>
      <c r="AJ143" s="361"/>
      <c r="AK143" s="361"/>
      <c r="AL143" s="361"/>
      <c r="AM143" s="361"/>
      <c r="AN143" s="361"/>
      <c r="AO143" s="361"/>
      <c r="AP143" s="361"/>
      <c r="AQ143" s="361"/>
      <c r="AR143" s="361"/>
      <c r="AS143" s="361"/>
      <c r="AT143" s="361"/>
      <c r="AU143" s="361"/>
      <c r="AV143" s="361"/>
      <c r="AW143" s="361"/>
      <c r="AX143" s="361"/>
      <c r="AY143" s="361"/>
      <c r="AZ143" s="361"/>
      <c r="BA143" s="361"/>
      <c r="BB143" s="361"/>
      <c r="BC143" s="361"/>
      <c r="BD143" s="361"/>
      <c r="BE143" s="353"/>
      <c r="BF143" s="353"/>
      <c r="BG143" s="353"/>
      <c r="BH143" s="353"/>
      <c r="BI143" s="353"/>
      <c r="BJ143" s="353"/>
      <c r="BK143" s="353"/>
      <c r="BL143" s="353"/>
      <c r="BM143" s="353"/>
      <c r="BN143" s="353"/>
      <c r="BO143" s="353"/>
      <c r="BP143" s="353"/>
      <c r="BQ143" s="353"/>
      <c r="BR143" s="353"/>
      <c r="BS143" s="353"/>
      <c r="BT143" s="353"/>
      <c r="BU143" s="353"/>
      <c r="BV143" s="353"/>
      <c r="BW143" s="353"/>
      <c r="BX143" s="353"/>
      <c r="BY143" s="353"/>
      <c r="BZ143" s="353"/>
      <c r="CA143" s="353"/>
      <c r="CB143" s="353"/>
      <c r="CC143" s="353"/>
      <c r="CD143" s="353"/>
      <c r="CE143" s="353"/>
      <c r="CF143" s="353"/>
      <c r="CG143" s="353"/>
      <c r="CH143" s="353"/>
      <c r="CI143" s="353"/>
      <c r="CJ143" s="353"/>
      <c r="CK143" s="353"/>
      <c r="CL143" s="353"/>
      <c r="CM143" s="175"/>
      <c r="CN143" s="175"/>
    </row>
    <row r="144" spans="1:193" s="1" customFormat="1" ht="10.5" customHeight="1">
      <c r="A144" s="1297" t="s">
        <v>29</v>
      </c>
      <c r="B144" s="1300" t="s">
        <v>387</v>
      </c>
      <c r="C144" s="1128"/>
      <c r="D144" s="1173"/>
      <c r="E144" s="82"/>
      <c r="F144" s="82"/>
      <c r="G144" s="82"/>
      <c r="H144" s="636"/>
      <c r="I144" s="82"/>
      <c r="J144" s="82"/>
      <c r="K144" s="82"/>
      <c r="L144" s="82"/>
      <c r="M144" s="82"/>
      <c r="N144" s="636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636"/>
      <c r="Z144" s="82"/>
      <c r="AA144" s="82"/>
      <c r="AB144" s="83"/>
      <c r="AC144" s="53" t="s">
        <v>125</v>
      </c>
      <c r="AD144" s="56">
        <f>AD146/AC146</f>
        <v>29.999999989768181</v>
      </c>
      <c r="AE144" s="64"/>
      <c r="AF144" s="376"/>
      <c r="AG144" s="353"/>
      <c r="AH144" s="353"/>
      <c r="AI144" s="353"/>
      <c r="AJ144" s="353"/>
      <c r="AK144" s="353"/>
      <c r="AL144" s="353"/>
      <c r="AM144" s="353"/>
      <c r="AN144" s="353"/>
      <c r="AO144" s="353"/>
      <c r="AP144" s="353"/>
      <c r="AQ144" s="353"/>
      <c r="AR144" s="353"/>
      <c r="AS144" s="353"/>
      <c r="AT144" s="353"/>
      <c r="AU144" s="353"/>
      <c r="AV144" s="353"/>
      <c r="AW144" s="353"/>
      <c r="AX144" s="353"/>
      <c r="AY144" s="353"/>
      <c r="AZ144" s="353"/>
      <c r="BA144" s="353"/>
      <c r="BB144" s="353"/>
      <c r="BC144" s="353"/>
      <c r="BD144" s="353"/>
      <c r="BE144" s="353"/>
      <c r="BF144" s="353"/>
      <c r="BG144" s="353"/>
      <c r="BH144" s="353"/>
      <c r="BI144" s="353"/>
      <c r="BJ144" s="353"/>
      <c r="BK144" s="353"/>
      <c r="BL144" s="353"/>
      <c r="BM144" s="353"/>
      <c r="BN144" s="353"/>
      <c r="BO144" s="353"/>
      <c r="BP144" s="353"/>
      <c r="BQ144" s="353"/>
      <c r="BR144" s="353"/>
      <c r="BS144" s="353"/>
      <c r="BT144" s="353"/>
      <c r="BU144" s="353"/>
      <c r="BV144" s="353"/>
      <c r="BW144" s="353"/>
      <c r="BX144" s="353"/>
      <c r="BY144" s="353"/>
      <c r="BZ144" s="353"/>
      <c r="CA144" s="353"/>
      <c r="CB144" s="353"/>
      <c r="CC144" s="353"/>
      <c r="CD144" s="353"/>
      <c r="CE144" s="353"/>
      <c r="CF144" s="353"/>
      <c r="CG144" s="353"/>
      <c r="CH144" s="353"/>
      <c r="CI144" s="353"/>
      <c r="CJ144" s="353"/>
      <c r="CK144" s="353"/>
      <c r="CL144" s="353"/>
      <c r="CM144" s="175"/>
      <c r="CN144" s="175"/>
    </row>
    <row r="145" spans="1:92" s="1" customFormat="1" ht="10.5" customHeight="1">
      <c r="A145" s="1298"/>
      <c r="B145" s="1301"/>
      <c r="C145" s="1129" t="s">
        <v>139</v>
      </c>
      <c r="D145" s="144" t="s">
        <v>34</v>
      </c>
      <c r="E145" s="114">
        <f>ROUND(SQRT(E146^2+E147^2)*1000/(1.73*E$133),0)</f>
        <v>0</v>
      </c>
      <c r="F145" s="114">
        <f>ROUND(SQRT(F146^2+F147^2)*1000/(1.73*F$133),0)</f>
        <v>0</v>
      </c>
      <c r="G145" s="114">
        <f t="shared" ref="G145:AB145" si="132">ROUND(SQRT(G146^2+G147^2)*1000/(1.73*G$133),0)</f>
        <v>0</v>
      </c>
      <c r="H145" s="638">
        <f t="shared" si="132"/>
        <v>0</v>
      </c>
      <c r="I145" s="114">
        <f t="shared" si="132"/>
        <v>0</v>
      </c>
      <c r="J145" s="114">
        <f t="shared" si="132"/>
        <v>0</v>
      </c>
      <c r="K145" s="114">
        <f t="shared" si="132"/>
        <v>0</v>
      </c>
      <c r="L145" s="114">
        <f t="shared" si="132"/>
        <v>0</v>
      </c>
      <c r="M145" s="114">
        <f t="shared" si="132"/>
        <v>0</v>
      </c>
      <c r="N145" s="638">
        <f>ROUND(SQRT(N146^2+N147^2)*1000/(1.73*N$133),0)</f>
        <v>0</v>
      </c>
      <c r="O145" s="114">
        <f t="shared" si="132"/>
        <v>0</v>
      </c>
      <c r="P145" s="114">
        <f t="shared" si="132"/>
        <v>0</v>
      </c>
      <c r="Q145" s="114">
        <f t="shared" si="132"/>
        <v>0</v>
      </c>
      <c r="R145" s="114">
        <f t="shared" si="132"/>
        <v>0</v>
      </c>
      <c r="S145" s="114">
        <f t="shared" si="132"/>
        <v>0</v>
      </c>
      <c r="T145" s="114">
        <f t="shared" si="132"/>
        <v>0</v>
      </c>
      <c r="U145" s="114">
        <f t="shared" si="132"/>
        <v>0</v>
      </c>
      <c r="V145" s="114">
        <f t="shared" si="132"/>
        <v>0</v>
      </c>
      <c r="W145" s="114">
        <f t="shared" si="132"/>
        <v>0</v>
      </c>
      <c r="X145" s="114">
        <f t="shared" si="132"/>
        <v>0</v>
      </c>
      <c r="Y145" s="638">
        <f t="shared" si="132"/>
        <v>0</v>
      </c>
      <c r="Z145" s="114">
        <f t="shared" si="132"/>
        <v>0</v>
      </c>
      <c r="AA145" s="114">
        <f t="shared" si="132"/>
        <v>0</v>
      </c>
      <c r="AB145" s="115">
        <f t="shared" si="132"/>
        <v>0</v>
      </c>
      <c r="AC145" s="359"/>
      <c r="AD145" s="191"/>
      <c r="AE145" s="64"/>
      <c r="AF145" s="353"/>
      <c r="AG145" s="353"/>
      <c r="AH145" s="353"/>
      <c r="AI145" s="353"/>
      <c r="AJ145" s="353"/>
      <c r="AK145" s="353"/>
      <c r="AL145" s="353"/>
      <c r="AM145" s="353"/>
      <c r="AN145" s="353"/>
      <c r="AO145" s="353"/>
      <c r="AP145" s="353"/>
      <c r="AQ145" s="353"/>
      <c r="AR145" s="353"/>
      <c r="AS145" s="353"/>
      <c r="AT145" s="353"/>
      <c r="AU145" s="353"/>
      <c r="AV145" s="353"/>
      <c r="AW145" s="353"/>
      <c r="AX145" s="353"/>
      <c r="AY145" s="353"/>
      <c r="AZ145" s="353"/>
      <c r="BA145" s="353"/>
      <c r="BB145" s="353"/>
      <c r="BC145" s="353"/>
      <c r="BD145" s="353"/>
      <c r="BE145" s="353"/>
      <c r="BF145" s="353"/>
      <c r="BG145" s="353"/>
      <c r="BH145" s="353"/>
      <c r="BI145" s="353"/>
      <c r="BJ145" s="353"/>
      <c r="BK145" s="353"/>
      <c r="BL145" s="353"/>
      <c r="BM145" s="353"/>
      <c r="BN145" s="353"/>
      <c r="BO145" s="353"/>
      <c r="BP145" s="353"/>
      <c r="BQ145" s="353"/>
      <c r="BR145" s="353"/>
      <c r="BS145" s="353"/>
      <c r="BT145" s="353"/>
      <c r="BU145" s="353"/>
      <c r="BV145" s="353"/>
      <c r="BW145" s="353"/>
      <c r="BX145" s="353"/>
      <c r="BY145" s="353"/>
      <c r="BZ145" s="353"/>
      <c r="CA145" s="353"/>
      <c r="CB145" s="353"/>
      <c r="CC145" s="353"/>
      <c r="CD145" s="353"/>
      <c r="CE145" s="353"/>
      <c r="CF145" s="353"/>
      <c r="CG145" s="353"/>
      <c r="CH145" s="353"/>
      <c r="CI145" s="353"/>
      <c r="CJ145" s="353"/>
      <c r="CK145" s="353"/>
      <c r="CL145" s="353"/>
      <c r="CM145" s="175"/>
      <c r="CN145" s="175"/>
    </row>
    <row r="146" spans="1:92" s="1" customFormat="1" ht="10.5" customHeight="1">
      <c r="A146" s="1298"/>
      <c r="B146" s="1301"/>
      <c r="C146" s="1129" t="s">
        <v>954</v>
      </c>
      <c r="D146" s="144" t="s">
        <v>126</v>
      </c>
      <c r="E146" s="54">
        <f>ROUND((AG146-AF146)*$AE146,2)</f>
        <v>0</v>
      </c>
      <c r="F146" s="54">
        <f t="shared" ref="F146" si="133">ROUND((AH146-AG146)*$AE146,2)</f>
        <v>0</v>
      </c>
      <c r="G146" s="54">
        <f t="shared" ref="G146" si="134">ROUND((AI146-AH146)*$AE146,2)</f>
        <v>0</v>
      </c>
      <c r="H146" s="976">
        <f t="shared" ref="H146" si="135">ROUND((AJ146-AI146)*$AE146,2)</f>
        <v>0</v>
      </c>
      <c r="I146" s="54">
        <f t="shared" ref="I146" si="136">ROUND((AK146-AJ146)*$AE146,2)</f>
        <v>0</v>
      </c>
      <c r="J146" s="54">
        <f t="shared" ref="J146" si="137">ROUND((AL146-AK146)*$AE146,2)</f>
        <v>0</v>
      </c>
      <c r="K146" s="54">
        <f t="shared" ref="K146" si="138">ROUND((AM146-AL146)*$AE146,2)</f>
        <v>0</v>
      </c>
      <c r="L146" s="54">
        <f t="shared" ref="L146" si="139">ROUND((AN146-AM146)*$AE146,2)</f>
        <v>0</v>
      </c>
      <c r="M146" s="54">
        <f t="shared" ref="M146" si="140">ROUND((AO146-AN146)*$AE146,2)</f>
        <v>0</v>
      </c>
      <c r="N146" s="976">
        <f>ROUND((AP146-AO146)*$AE146,2)</f>
        <v>0</v>
      </c>
      <c r="O146" s="54">
        <f t="shared" ref="O146" si="141">ROUND((AQ146-AP146)*$AE146,2)</f>
        <v>0</v>
      </c>
      <c r="P146" s="54">
        <f t="shared" ref="P146" si="142">ROUND((AR146-AQ146)*$AE146,2)</f>
        <v>0</v>
      </c>
      <c r="Q146" s="54">
        <f t="shared" ref="Q146" si="143">ROUND((AS146-AR146)*$AE146,2)</f>
        <v>0</v>
      </c>
      <c r="R146" s="54">
        <f t="shared" ref="R146" si="144">ROUND((AT146-AS146)*$AE146,2)</f>
        <v>0</v>
      </c>
      <c r="S146" s="54">
        <f t="shared" ref="S146" si="145">ROUND((AU146-AT146)*$AE146,2)</f>
        <v>0</v>
      </c>
      <c r="T146" s="54">
        <f t="shared" ref="T146" si="146">ROUND((AV146-AU146)*$AE146,2)</f>
        <v>0</v>
      </c>
      <c r="U146" s="54">
        <f t="shared" ref="U146" si="147">ROUND((AW146-AV146)*$AE146,2)</f>
        <v>0</v>
      </c>
      <c r="V146" s="54">
        <f t="shared" ref="V146" si="148">ROUND((AX146-AW146)*$AE146,2)</f>
        <v>0</v>
      </c>
      <c r="W146" s="54">
        <f t="shared" ref="W146" si="149">ROUND((AY146-AX146)*$AE146,2)</f>
        <v>0</v>
      </c>
      <c r="X146" s="54">
        <f t="shared" ref="X146" si="150">ROUND((AZ146-AY146)*$AE146,2)</f>
        <v>0</v>
      </c>
      <c r="Y146" s="976">
        <f t="shared" ref="Y146" si="151">ROUND((BA146-AZ146)*$AE146,2)</f>
        <v>0</v>
      </c>
      <c r="Z146" s="54">
        <f t="shared" ref="Z146" si="152">ROUND((BB146-BA146)*$AE146,2)</f>
        <v>0</v>
      </c>
      <c r="AA146" s="54">
        <f t="shared" ref="AA146" si="153">ROUND((BC146-BB146)*$AE146,2)</f>
        <v>0</v>
      </c>
      <c r="AB146" s="55">
        <f t="shared" ref="AB146" si="154">ROUND((BD146-BC146)*$AE146,2)</f>
        <v>0</v>
      </c>
      <c r="AC146" s="53">
        <f>(BD146-AF146)*AE146</f>
        <v>9.600000003047171E-4</v>
      </c>
      <c r="AD146" s="56">
        <f>(BD147-AF147)*AE146</f>
        <v>2.8799999999318968E-2</v>
      </c>
      <c r="AE146" s="64">
        <v>4.8</v>
      </c>
      <c r="AF146" s="1114">
        <v>1021.328</v>
      </c>
      <c r="AG146" s="1114">
        <v>1021.328</v>
      </c>
      <c r="AH146" s="1115">
        <v>1021.328</v>
      </c>
      <c r="AI146" s="1114">
        <v>1021.328</v>
      </c>
      <c r="AJ146" s="1114">
        <v>1021.328</v>
      </c>
      <c r="AK146" s="1114">
        <v>1021.328</v>
      </c>
      <c r="AL146" s="1114">
        <v>1021.328</v>
      </c>
      <c r="AM146" s="1114">
        <v>1021.328</v>
      </c>
      <c r="AN146" s="1114">
        <v>1021.328</v>
      </c>
      <c r="AO146" s="1114">
        <v>1021.3280999999999</v>
      </c>
      <c r="AP146" s="1114">
        <v>1021.3280999999999</v>
      </c>
      <c r="AQ146" s="1114">
        <v>1021.3280999999999</v>
      </c>
      <c r="AR146" s="1114">
        <v>1021.3280999999999</v>
      </c>
      <c r="AS146" s="1114">
        <v>1021.3280999999999</v>
      </c>
      <c r="AT146" s="1114">
        <v>1021.3280999999999</v>
      </c>
      <c r="AU146" s="1114">
        <v>1021.3280999999999</v>
      </c>
      <c r="AV146" s="1114">
        <v>1021.3280999999999</v>
      </c>
      <c r="AW146" s="1114">
        <v>1021.3280999999999</v>
      </c>
      <c r="AX146" s="1114">
        <v>1021.3280999999999</v>
      </c>
      <c r="AY146" s="1114">
        <v>1021.3280999999999</v>
      </c>
      <c r="AZ146" s="1114">
        <v>1021.3280999999999</v>
      </c>
      <c r="BA146" s="1114">
        <v>1021.3280999999999</v>
      </c>
      <c r="BB146" s="1114">
        <v>1021.3280999999999</v>
      </c>
      <c r="BC146" s="1114">
        <v>1021.3280999999999</v>
      </c>
      <c r="BD146" s="1114">
        <v>1021.3282</v>
      </c>
      <c r="BE146" s="353"/>
      <c r="BF146" s="353"/>
      <c r="BG146" s="353"/>
      <c r="BH146" s="353"/>
      <c r="BI146" s="353"/>
      <c r="BJ146" s="353"/>
      <c r="BK146" s="353"/>
      <c r="BL146" s="353"/>
      <c r="BM146" s="353"/>
      <c r="BN146" s="353"/>
      <c r="BO146" s="353"/>
      <c r="BP146" s="353"/>
      <c r="BQ146" s="353"/>
      <c r="BR146" s="353"/>
      <c r="BS146" s="353"/>
      <c r="BT146" s="353"/>
      <c r="BU146" s="353"/>
      <c r="BV146" s="353"/>
      <c r="BW146" s="353"/>
      <c r="BX146" s="353"/>
      <c r="BY146" s="353"/>
      <c r="BZ146" s="353"/>
      <c r="CA146" s="353"/>
      <c r="CB146" s="353"/>
      <c r="CC146" s="353"/>
      <c r="CD146" s="353"/>
      <c r="CE146" s="353"/>
      <c r="CF146" s="353"/>
      <c r="CG146" s="353"/>
      <c r="CH146" s="353"/>
      <c r="CI146" s="353"/>
      <c r="CJ146" s="353"/>
      <c r="CK146" s="353"/>
      <c r="CL146" s="353"/>
      <c r="CM146" s="175"/>
      <c r="CN146" s="175"/>
    </row>
    <row r="147" spans="1:92" s="1" customFormat="1" ht="10.5" customHeight="1">
      <c r="A147" s="1298"/>
      <c r="B147" s="1301"/>
      <c r="C147" s="1129" t="s">
        <v>954</v>
      </c>
      <c r="D147" s="144" t="s">
        <v>127</v>
      </c>
      <c r="E147" s="54">
        <f>ROUND((AG147-AF147)*$AE146,2)</f>
        <v>0</v>
      </c>
      <c r="F147" s="54">
        <f t="shared" ref="F147" si="155">ROUND((AH147-AG147)*$AE146,2)</f>
        <v>0</v>
      </c>
      <c r="G147" s="54">
        <f t="shared" ref="G147" si="156">ROUND((AI147-AH147)*$AE146,2)</f>
        <v>0</v>
      </c>
      <c r="H147" s="976">
        <f t="shared" ref="H147" si="157">ROUND((AJ147-AI147)*$AE146,2)</f>
        <v>0</v>
      </c>
      <c r="I147" s="54">
        <f t="shared" ref="I147" si="158">ROUND((AK147-AJ147)*$AE146,2)</f>
        <v>0</v>
      </c>
      <c r="J147" s="54">
        <f t="shared" ref="J147" si="159">ROUND((AL147-AK147)*$AE146,2)</f>
        <v>0</v>
      </c>
      <c r="K147" s="54">
        <f t="shared" ref="K147" si="160">ROUND((AM147-AL147)*$AE146,2)</f>
        <v>0</v>
      </c>
      <c r="L147" s="54">
        <f t="shared" ref="L147" si="161">ROUND((AN147-AM147)*$AE146,2)</f>
        <v>0</v>
      </c>
      <c r="M147" s="54">
        <f>ROUND((AO147-AN147)*$AE146,2)</f>
        <v>0</v>
      </c>
      <c r="N147" s="976">
        <f>ROUND((AP147-AO147)*$AE146,2)</f>
        <v>0</v>
      </c>
      <c r="O147" s="54">
        <f t="shared" ref="O147" si="162">ROUND((AQ147-AP147)*$AE146,2)</f>
        <v>0</v>
      </c>
      <c r="P147" s="54">
        <f t="shared" ref="P147" si="163">ROUND((AR147-AQ147)*$AE146,2)</f>
        <v>0</v>
      </c>
      <c r="Q147" s="54">
        <f t="shared" ref="Q147" si="164">ROUND((AS147-AR147)*$AE146,2)</f>
        <v>0</v>
      </c>
      <c r="R147" s="54">
        <f t="shared" ref="R147" si="165">ROUND((AT147-AS147)*$AE146,2)</f>
        <v>0</v>
      </c>
      <c r="S147" s="54">
        <f t="shared" ref="S147" si="166">ROUND((AU147-AT147)*$AE146,2)</f>
        <v>0</v>
      </c>
      <c r="T147" s="54">
        <f t="shared" ref="T147" si="167">ROUND((AV147-AU147)*$AE146,2)</f>
        <v>0</v>
      </c>
      <c r="U147" s="54">
        <f t="shared" ref="U147" si="168">ROUND((AW147-AV147)*$AE146,2)</f>
        <v>0</v>
      </c>
      <c r="V147" s="54">
        <f t="shared" ref="V147" si="169">ROUND((AX147-AW147)*$AE146,2)</f>
        <v>0</v>
      </c>
      <c r="W147" s="54">
        <f t="shared" ref="W147" si="170">ROUND((AY147-AX147)*$AE146,2)</f>
        <v>0</v>
      </c>
      <c r="X147" s="54">
        <f t="shared" ref="X147" si="171">ROUND((AZ147-AY147)*$AE146,2)</f>
        <v>0</v>
      </c>
      <c r="Y147" s="976">
        <f t="shared" ref="Y147" si="172">ROUND((BA147-AZ147)*$AE146,2)</f>
        <v>0</v>
      </c>
      <c r="Z147" s="54">
        <f t="shared" ref="Z147" si="173">ROUND((BB147-BA147)*$AE146,2)</f>
        <v>0</v>
      </c>
      <c r="AA147" s="54">
        <f t="shared" ref="AA147" si="174">ROUND((BC147-BB147)*$AE146,2)</f>
        <v>0</v>
      </c>
      <c r="AB147" s="55">
        <f t="shared" ref="AB147" si="175">ROUND((BD147-BC147)*$AE146,2)</f>
        <v>0</v>
      </c>
      <c r="AC147" s="53"/>
      <c r="AD147" s="56"/>
      <c r="AE147" s="64"/>
      <c r="AF147" s="1114">
        <v>1401.8085000000001</v>
      </c>
      <c r="AG147" s="1114">
        <v>1401.8088</v>
      </c>
      <c r="AH147" s="1115">
        <v>1401.8090000000002</v>
      </c>
      <c r="AI147" s="1114">
        <v>1401.8093000000001</v>
      </c>
      <c r="AJ147" s="1114">
        <v>1401.8095000000001</v>
      </c>
      <c r="AK147" s="1114">
        <v>1401.8098</v>
      </c>
      <c r="AL147" s="1114">
        <v>1401.81</v>
      </c>
      <c r="AM147" s="1114">
        <v>1401.8103000000001</v>
      </c>
      <c r="AN147" s="1114">
        <v>1401.8105</v>
      </c>
      <c r="AO147" s="1114">
        <v>1401.8108000000002</v>
      </c>
      <c r="AP147" s="1114">
        <v>1401.8110000000001</v>
      </c>
      <c r="AQ147" s="1114">
        <v>1401.8113000000001</v>
      </c>
      <c r="AR147" s="1114">
        <v>1401.8115</v>
      </c>
      <c r="AS147" s="1114">
        <v>1401.8118000000002</v>
      </c>
      <c r="AT147" s="1114">
        <v>1401.8120000000001</v>
      </c>
      <c r="AU147" s="1114">
        <v>1401.8123000000001</v>
      </c>
      <c r="AV147" s="1114">
        <v>1401.8125</v>
      </c>
      <c r="AW147" s="1114">
        <v>1401.8128000000002</v>
      </c>
      <c r="AX147" s="1114">
        <v>1401.8130000000001</v>
      </c>
      <c r="AY147" s="1114">
        <v>1401.8133</v>
      </c>
      <c r="AZ147" s="1114">
        <v>1401.8135000000002</v>
      </c>
      <c r="BA147" s="1114">
        <v>1401.8138000000001</v>
      </c>
      <c r="BB147" s="1114">
        <v>1401.8140000000001</v>
      </c>
      <c r="BC147" s="1114">
        <v>1401.8143</v>
      </c>
      <c r="BD147" s="1114">
        <v>1401.8145</v>
      </c>
      <c r="BE147" s="353"/>
      <c r="BF147" s="353"/>
      <c r="BG147" s="353"/>
      <c r="BH147" s="353"/>
      <c r="BI147" s="353"/>
      <c r="BJ147" s="353"/>
      <c r="BK147" s="353"/>
      <c r="BL147" s="353"/>
      <c r="BM147" s="353"/>
      <c r="BN147" s="353"/>
      <c r="BO147" s="353"/>
      <c r="BP147" s="353"/>
      <c r="BQ147" s="353"/>
      <c r="BR147" s="353"/>
      <c r="BS147" s="353"/>
      <c r="BT147" s="353"/>
      <c r="BU147" s="353"/>
      <c r="BV147" s="353"/>
      <c r="BW147" s="353"/>
      <c r="BX147" s="353"/>
      <c r="BY147" s="353"/>
      <c r="BZ147" s="353"/>
      <c r="CA147" s="353"/>
      <c r="CB147" s="353"/>
      <c r="CC147" s="353"/>
      <c r="CD147" s="353"/>
      <c r="CE147" s="353"/>
      <c r="CF147" s="353"/>
      <c r="CG147" s="353"/>
      <c r="CH147" s="353"/>
      <c r="CI147" s="353"/>
      <c r="CJ147" s="353"/>
      <c r="CK147" s="353"/>
      <c r="CL147" s="353"/>
      <c r="CM147" s="175"/>
      <c r="CN147" s="175"/>
    </row>
    <row r="148" spans="1:92" s="1" customFormat="1" ht="10.5" customHeight="1" thickBot="1">
      <c r="A148" s="1299"/>
      <c r="B148" s="1302"/>
      <c r="C148" s="293"/>
      <c r="D148" s="254" t="s">
        <v>42</v>
      </c>
      <c r="E148" s="58" t="e">
        <f t="shared" ref="E148:AB148" si="176">E147/E146</f>
        <v>#DIV/0!</v>
      </c>
      <c r="F148" s="58" t="e">
        <f t="shared" si="176"/>
        <v>#DIV/0!</v>
      </c>
      <c r="G148" s="58" t="e">
        <f t="shared" si="176"/>
        <v>#DIV/0!</v>
      </c>
      <c r="H148" s="637" t="e">
        <f t="shared" si="176"/>
        <v>#DIV/0!</v>
      </c>
      <c r="I148" s="58" t="e">
        <f t="shared" si="176"/>
        <v>#DIV/0!</v>
      </c>
      <c r="J148" s="58" t="e">
        <f t="shared" si="176"/>
        <v>#DIV/0!</v>
      </c>
      <c r="K148" s="58" t="e">
        <f t="shared" si="176"/>
        <v>#DIV/0!</v>
      </c>
      <c r="L148" s="58" t="e">
        <f t="shared" si="176"/>
        <v>#DIV/0!</v>
      </c>
      <c r="M148" s="58" t="e">
        <f t="shared" si="176"/>
        <v>#DIV/0!</v>
      </c>
      <c r="N148" s="637" t="e">
        <f t="shared" si="176"/>
        <v>#DIV/0!</v>
      </c>
      <c r="O148" s="58" t="e">
        <f t="shared" si="176"/>
        <v>#DIV/0!</v>
      </c>
      <c r="P148" s="58" t="e">
        <f t="shared" si="176"/>
        <v>#DIV/0!</v>
      </c>
      <c r="Q148" s="58" t="e">
        <f t="shared" si="176"/>
        <v>#DIV/0!</v>
      </c>
      <c r="R148" s="58" t="e">
        <f t="shared" si="176"/>
        <v>#DIV/0!</v>
      </c>
      <c r="S148" s="58" t="e">
        <f t="shared" si="176"/>
        <v>#DIV/0!</v>
      </c>
      <c r="T148" s="58" t="e">
        <f t="shared" si="176"/>
        <v>#DIV/0!</v>
      </c>
      <c r="U148" s="58" t="e">
        <f t="shared" si="176"/>
        <v>#DIV/0!</v>
      </c>
      <c r="V148" s="58" t="e">
        <f t="shared" si="176"/>
        <v>#DIV/0!</v>
      </c>
      <c r="W148" s="58" t="e">
        <f t="shared" si="176"/>
        <v>#DIV/0!</v>
      </c>
      <c r="X148" s="58" t="e">
        <f t="shared" si="176"/>
        <v>#DIV/0!</v>
      </c>
      <c r="Y148" s="637" t="e">
        <f t="shared" si="176"/>
        <v>#DIV/0!</v>
      </c>
      <c r="Z148" s="58" t="e">
        <f t="shared" si="176"/>
        <v>#DIV/0!</v>
      </c>
      <c r="AA148" s="58" t="e">
        <f t="shared" si="176"/>
        <v>#DIV/0!</v>
      </c>
      <c r="AB148" s="59" t="e">
        <f t="shared" si="176"/>
        <v>#DIV/0!</v>
      </c>
      <c r="AC148" s="53"/>
      <c r="AD148" s="56"/>
      <c r="AE148" s="64"/>
      <c r="AF148" s="353"/>
      <c r="AG148" s="353"/>
      <c r="AH148" s="353"/>
      <c r="AI148" s="353"/>
      <c r="AJ148" s="353"/>
      <c r="AK148" s="353"/>
      <c r="AL148" s="353"/>
      <c r="AM148" s="353"/>
      <c r="AN148" s="353"/>
      <c r="AO148" s="353"/>
      <c r="AP148" s="353"/>
      <c r="AQ148" s="353"/>
      <c r="AR148" s="353"/>
      <c r="AS148" s="353"/>
      <c r="AT148" s="353"/>
      <c r="AU148" s="353"/>
      <c r="AV148" s="353"/>
      <c r="AW148" s="353"/>
      <c r="AX148" s="353"/>
      <c r="AY148" s="353"/>
      <c r="AZ148" s="353"/>
      <c r="BA148" s="353"/>
      <c r="BB148" s="353"/>
      <c r="BC148" s="353"/>
      <c r="BD148" s="353"/>
      <c r="BE148" s="353"/>
      <c r="BF148" s="353"/>
      <c r="BG148" s="353"/>
      <c r="BH148" s="353"/>
      <c r="BI148" s="353"/>
      <c r="BJ148" s="353"/>
      <c r="BK148" s="353"/>
      <c r="BL148" s="353"/>
      <c r="BM148" s="353"/>
      <c r="BN148" s="353"/>
      <c r="BO148" s="353"/>
      <c r="BP148" s="353"/>
      <c r="BQ148" s="353"/>
      <c r="BR148" s="353"/>
      <c r="BS148" s="353"/>
      <c r="BT148" s="353"/>
      <c r="BU148" s="353"/>
      <c r="BV148" s="353"/>
      <c r="BW148" s="353"/>
      <c r="BX148" s="353"/>
      <c r="BY148" s="353"/>
      <c r="BZ148" s="353"/>
      <c r="CA148" s="353"/>
      <c r="CB148" s="353"/>
      <c r="CC148" s="353"/>
      <c r="CD148" s="353"/>
      <c r="CE148" s="353"/>
      <c r="CF148" s="353"/>
      <c r="CG148" s="353"/>
      <c r="CH148" s="353"/>
      <c r="CI148" s="353"/>
      <c r="CJ148" s="353"/>
      <c r="CK148" s="353"/>
      <c r="CL148" s="353"/>
      <c r="CM148" s="175"/>
      <c r="CN148" s="175"/>
    </row>
    <row r="149" spans="1:92" s="1" customFormat="1" ht="10.5" customHeight="1">
      <c r="A149" s="1297" t="s">
        <v>4</v>
      </c>
      <c r="B149" s="1300" t="s">
        <v>388</v>
      </c>
      <c r="C149" s="1128"/>
      <c r="D149" s="1173"/>
      <c r="E149" s="85"/>
      <c r="F149" s="85"/>
      <c r="G149" s="85"/>
      <c r="H149" s="643"/>
      <c r="I149" s="85"/>
      <c r="J149" s="85"/>
      <c r="K149" s="85"/>
      <c r="L149" s="85"/>
      <c r="M149" s="85"/>
      <c r="N149" s="643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643"/>
      <c r="Z149" s="85"/>
      <c r="AA149" s="85"/>
      <c r="AB149" s="199"/>
      <c r="AC149" s="53" t="s">
        <v>125</v>
      </c>
      <c r="AD149" s="56">
        <f>AD151/AC151</f>
        <v>0.82758620689655193</v>
      </c>
      <c r="AE149" s="191"/>
      <c r="AF149" s="376"/>
      <c r="AG149" s="353"/>
      <c r="AH149" s="353"/>
      <c r="AI149" s="353"/>
      <c r="AJ149" s="353"/>
      <c r="AK149" s="353"/>
      <c r="AL149" s="353"/>
      <c r="AM149" s="353"/>
      <c r="AN149" s="353"/>
      <c r="AO149" s="353"/>
      <c r="AP149" s="353"/>
      <c r="AQ149" s="353"/>
      <c r="AR149" s="353"/>
      <c r="AS149" s="353"/>
      <c r="AT149" s="353"/>
      <c r="AU149" s="353"/>
      <c r="AV149" s="353"/>
      <c r="AW149" s="353"/>
      <c r="AX149" s="353"/>
      <c r="AY149" s="353"/>
      <c r="AZ149" s="353"/>
      <c r="BA149" s="353"/>
      <c r="BB149" s="353"/>
      <c r="BC149" s="353"/>
      <c r="BD149" s="353"/>
      <c r="BE149" s="353"/>
      <c r="BF149" s="353"/>
      <c r="BG149" s="353"/>
      <c r="BH149" s="353"/>
      <c r="BI149" s="353"/>
      <c r="BJ149" s="353"/>
      <c r="BK149" s="353"/>
      <c r="BL149" s="353"/>
      <c r="BM149" s="353"/>
      <c r="BN149" s="353"/>
      <c r="BO149" s="353"/>
      <c r="BP149" s="353"/>
      <c r="BQ149" s="353"/>
      <c r="BR149" s="353"/>
      <c r="BS149" s="353"/>
      <c r="BT149" s="353"/>
      <c r="BU149" s="353"/>
      <c r="BV149" s="353"/>
      <c r="BW149" s="353"/>
      <c r="BX149" s="353"/>
      <c r="BY149" s="353"/>
      <c r="BZ149" s="353"/>
      <c r="CA149" s="353"/>
      <c r="CB149" s="353"/>
      <c r="CC149" s="353"/>
      <c r="CD149" s="353"/>
      <c r="CE149" s="353"/>
      <c r="CF149" s="353"/>
      <c r="CG149" s="353"/>
      <c r="CH149" s="353"/>
      <c r="CI149" s="353"/>
      <c r="CJ149" s="353"/>
      <c r="CK149" s="353"/>
      <c r="CL149" s="353"/>
      <c r="CM149" s="175"/>
      <c r="CN149" s="175"/>
    </row>
    <row r="150" spans="1:92" s="1" customFormat="1" ht="10.5" customHeight="1">
      <c r="A150" s="1298"/>
      <c r="B150" s="1301"/>
      <c r="C150" s="1129" t="s">
        <v>139</v>
      </c>
      <c r="D150" s="144" t="s">
        <v>34</v>
      </c>
      <c r="E150" s="114">
        <f t="shared" ref="E150:AB150" si="177">ROUND(SQRT(E151^2+E152^2)*1000/(1.73*E$132),0)</f>
        <v>1</v>
      </c>
      <c r="F150" s="114">
        <f>ROUND(SQRT(F151^2+F152^2)*1000/(1.73*F$132),0)</f>
        <v>1</v>
      </c>
      <c r="G150" s="114">
        <f t="shared" si="177"/>
        <v>1</v>
      </c>
      <c r="H150" s="638">
        <f>ROUND(SQRT(H151^2+H152^2)*1000/(1.73*H$132),0)</f>
        <v>1</v>
      </c>
      <c r="I150" s="114">
        <f t="shared" si="177"/>
        <v>1</v>
      </c>
      <c r="J150" s="114">
        <f t="shared" si="177"/>
        <v>1</v>
      </c>
      <c r="K150" s="114">
        <f t="shared" si="177"/>
        <v>1</v>
      </c>
      <c r="L150" s="114">
        <f t="shared" si="177"/>
        <v>1</v>
      </c>
      <c r="M150" s="114">
        <f t="shared" si="177"/>
        <v>1</v>
      </c>
      <c r="N150" s="638">
        <f>ROUND(SQRT(N151^2+N152^2)*1000/(1.73*N$132),0)</f>
        <v>1</v>
      </c>
      <c r="O150" s="114">
        <f t="shared" si="177"/>
        <v>1</v>
      </c>
      <c r="P150" s="114">
        <f t="shared" si="177"/>
        <v>1</v>
      </c>
      <c r="Q150" s="114">
        <f t="shared" si="177"/>
        <v>1</v>
      </c>
      <c r="R150" s="114">
        <f t="shared" si="177"/>
        <v>1</v>
      </c>
      <c r="S150" s="114">
        <f t="shared" si="177"/>
        <v>1</v>
      </c>
      <c r="T150" s="114">
        <f t="shared" si="177"/>
        <v>1</v>
      </c>
      <c r="U150" s="114">
        <f t="shared" si="177"/>
        <v>1</v>
      </c>
      <c r="V150" s="114">
        <f t="shared" si="177"/>
        <v>2</v>
      </c>
      <c r="W150" s="114">
        <f t="shared" si="177"/>
        <v>3</v>
      </c>
      <c r="X150" s="114">
        <f t="shared" si="177"/>
        <v>3</v>
      </c>
      <c r="Y150" s="638">
        <f t="shared" si="177"/>
        <v>1</v>
      </c>
      <c r="Z150" s="114">
        <f t="shared" si="177"/>
        <v>1</v>
      </c>
      <c r="AA150" s="114">
        <f t="shared" si="177"/>
        <v>1</v>
      </c>
      <c r="AB150" s="115">
        <f t="shared" si="177"/>
        <v>1</v>
      </c>
      <c r="AC150" s="359"/>
      <c r="AD150" s="191"/>
      <c r="AE150" s="191"/>
      <c r="AF150" s="353"/>
      <c r="AG150" s="353"/>
      <c r="AH150" s="353"/>
      <c r="AI150" s="353"/>
      <c r="AJ150" s="353"/>
      <c r="AK150" s="353"/>
      <c r="AL150" s="353"/>
      <c r="AM150" s="353"/>
      <c r="AN150" s="353"/>
      <c r="AO150" s="353"/>
      <c r="AP150" s="353"/>
      <c r="AQ150" s="353"/>
      <c r="AR150" s="353"/>
      <c r="AS150" s="353"/>
      <c r="AT150" s="353"/>
      <c r="AU150" s="353"/>
      <c r="AV150" s="353"/>
      <c r="AW150" s="353"/>
      <c r="AX150" s="353"/>
      <c r="AY150" s="353"/>
      <c r="AZ150" s="353"/>
      <c r="BA150" s="353"/>
      <c r="BB150" s="353"/>
      <c r="BC150" s="353"/>
      <c r="BD150" s="353"/>
      <c r="BE150" s="353"/>
      <c r="BF150" s="353"/>
      <c r="BG150" s="353"/>
      <c r="BH150" s="353"/>
      <c r="BI150" s="353"/>
      <c r="BJ150" s="353"/>
      <c r="BK150" s="353"/>
      <c r="BL150" s="353"/>
      <c r="BM150" s="353"/>
      <c r="BN150" s="353"/>
      <c r="BO150" s="353"/>
      <c r="BP150" s="353"/>
      <c r="BQ150" s="353"/>
      <c r="BR150" s="353"/>
      <c r="BS150" s="353"/>
      <c r="BT150" s="353"/>
      <c r="BU150" s="353"/>
      <c r="BV150" s="353"/>
      <c r="BW150" s="353"/>
      <c r="BX150" s="353"/>
      <c r="BY150" s="353"/>
      <c r="BZ150" s="353"/>
      <c r="CA150" s="353"/>
      <c r="CB150" s="353"/>
      <c r="CC150" s="353"/>
      <c r="CD150" s="353"/>
      <c r="CE150" s="353"/>
      <c r="CF150" s="353"/>
      <c r="CG150" s="353"/>
      <c r="CH150" s="353"/>
      <c r="CI150" s="353"/>
      <c r="CJ150" s="353"/>
      <c r="CK150" s="353"/>
      <c r="CL150" s="353"/>
      <c r="CM150" s="175"/>
      <c r="CN150" s="175"/>
    </row>
    <row r="151" spans="1:92" s="1" customFormat="1" ht="10.5" customHeight="1">
      <c r="A151" s="1298"/>
      <c r="B151" s="1301"/>
      <c r="C151" s="1129" t="s">
        <v>954</v>
      </c>
      <c r="D151" s="144" t="s">
        <v>126</v>
      </c>
      <c r="E151" s="54">
        <f>ROUND((AG151-AF151)*$AE151,2)</f>
        <v>0.01</v>
      </c>
      <c r="F151" s="54">
        <f t="shared" ref="F151" si="178">ROUND((AH151-AG151)*$AE151,2)</f>
        <v>0.01</v>
      </c>
      <c r="G151" s="54">
        <f t="shared" ref="G151" si="179">ROUND((AI151-AH151)*$AE151,2)</f>
        <v>0.01</v>
      </c>
      <c r="H151" s="976">
        <f t="shared" ref="H151" si="180">ROUND((AJ151-AI151)*$AE151,2)</f>
        <v>0.01</v>
      </c>
      <c r="I151" s="54">
        <f t="shared" ref="I151" si="181">ROUND((AK151-AJ151)*$AE151,2)</f>
        <v>0.01</v>
      </c>
      <c r="J151" s="54">
        <f t="shared" ref="J151" si="182">ROUND((AL151-AK151)*$AE151,2)</f>
        <v>0.01</v>
      </c>
      <c r="K151" s="54">
        <f t="shared" ref="K151" si="183">ROUND((AM151-AL151)*$AE151,2)</f>
        <v>0.01</v>
      </c>
      <c r="L151" s="54">
        <f t="shared" ref="L151" si="184">ROUND((AN151-AM151)*$AE151,2)</f>
        <v>0.01</v>
      </c>
      <c r="M151" s="54">
        <f t="shared" ref="M151" si="185">ROUND((AO151-AN151)*$AE151,2)</f>
        <v>0.01</v>
      </c>
      <c r="N151" s="976">
        <f>ROUND((AP151-AO151)*$AE151,2)</f>
        <v>0.01</v>
      </c>
      <c r="O151" s="54">
        <f t="shared" ref="O151" si="186">ROUND((AQ151-AP151)*$AE151,2)</f>
        <v>0.01</v>
      </c>
      <c r="P151" s="54">
        <f t="shared" ref="P151" si="187">ROUND((AR151-AQ151)*$AE151,2)</f>
        <v>0.01</v>
      </c>
      <c r="Q151" s="54">
        <f t="shared" ref="Q151" si="188">ROUND((AS151-AR151)*$AE151,2)</f>
        <v>0.01</v>
      </c>
      <c r="R151" s="54">
        <f t="shared" ref="R151" si="189">ROUND((AT151-AS151)*$AE151,2)</f>
        <v>0.01</v>
      </c>
      <c r="S151" s="54">
        <f t="shared" ref="S151" si="190">ROUND((AU151-AT151)*$AE151,2)</f>
        <v>0.01</v>
      </c>
      <c r="T151" s="54">
        <f t="shared" ref="T151" si="191">ROUND((AV151-AU151)*$AE151,2)</f>
        <v>0.01</v>
      </c>
      <c r="U151" s="54">
        <f t="shared" ref="U151" si="192">ROUND((AW151-AV151)*$AE151,2)</f>
        <v>0.01</v>
      </c>
      <c r="V151" s="54">
        <f t="shared" ref="V151" si="193">ROUND((AX151-AW151)*$AE151,2)</f>
        <v>0.02</v>
      </c>
      <c r="W151" s="54">
        <f t="shared" ref="W151" si="194">ROUND((AY151-AX151)*$AE151,2)</f>
        <v>0.03</v>
      </c>
      <c r="X151" s="54">
        <f t="shared" ref="X151" si="195">ROUND((AZ151-AY151)*$AE151,2)</f>
        <v>0.03</v>
      </c>
      <c r="Y151" s="976">
        <f t="shared" ref="Y151" si="196">ROUND((BA151-AZ151)*$AE151,2)</f>
        <v>0.01</v>
      </c>
      <c r="Z151" s="54">
        <f t="shared" ref="Z151" si="197">ROUND((BB151-BA151)*$AE151,2)</f>
        <v>0.01</v>
      </c>
      <c r="AA151" s="54">
        <f t="shared" ref="AA151" si="198">ROUND((BC151-BB151)*$AE151,2)</f>
        <v>0.01</v>
      </c>
      <c r="AB151" s="55">
        <f t="shared" ref="AB151" si="199">ROUND((BD151-BC151)*$AE151,2)</f>
        <v>0.01</v>
      </c>
      <c r="AC151" s="53">
        <f>SUM(E151:AB151)</f>
        <v>0.29000000000000004</v>
      </c>
      <c r="AD151" s="56">
        <f>SUM(E152:AB152)</f>
        <v>0.24000000000000007</v>
      </c>
      <c r="AE151" s="771">
        <v>0.06</v>
      </c>
      <c r="AF151" s="1114">
        <v>11301.172500000001</v>
      </c>
      <c r="AG151" s="1114">
        <v>11301.299500000001</v>
      </c>
      <c r="AH151" s="1115">
        <v>11301.4275</v>
      </c>
      <c r="AI151" s="1114">
        <v>11301.553</v>
      </c>
      <c r="AJ151" s="1114">
        <v>11301.678</v>
      </c>
      <c r="AK151" s="1114">
        <v>11301.8045</v>
      </c>
      <c r="AL151" s="1114">
        <v>11301.9295</v>
      </c>
      <c r="AM151" s="1114">
        <v>11302.0555</v>
      </c>
      <c r="AN151" s="1114">
        <v>11302.181500000001</v>
      </c>
      <c r="AO151" s="1114">
        <v>11302.307500000001</v>
      </c>
      <c r="AP151" s="1114">
        <v>11302.437</v>
      </c>
      <c r="AQ151" s="1114">
        <v>11302.565500000001</v>
      </c>
      <c r="AR151" s="1114">
        <v>11302.694000000001</v>
      </c>
      <c r="AS151" s="1114">
        <v>11302.824000000001</v>
      </c>
      <c r="AT151" s="1114">
        <v>11302.977000000001</v>
      </c>
      <c r="AU151" s="1114">
        <v>11303.191500000001</v>
      </c>
      <c r="AV151" s="1114">
        <v>11303.414500000001</v>
      </c>
      <c r="AW151" s="1114">
        <v>11303.617</v>
      </c>
      <c r="AX151" s="1114">
        <v>11303.9895</v>
      </c>
      <c r="AY151" s="1114">
        <v>11304.447</v>
      </c>
      <c r="AZ151" s="1114">
        <v>11304.939</v>
      </c>
      <c r="BA151" s="1114">
        <v>11305.174000000001</v>
      </c>
      <c r="BB151" s="1114">
        <v>11305.3045</v>
      </c>
      <c r="BC151" s="1114">
        <v>11305.411</v>
      </c>
      <c r="BD151" s="1114">
        <v>11305.516</v>
      </c>
      <c r="BE151" s="353"/>
      <c r="BF151" s="353"/>
      <c r="BG151" s="353"/>
      <c r="BH151" s="353"/>
      <c r="BI151" s="353"/>
      <c r="BJ151" s="353"/>
      <c r="BK151" s="353"/>
      <c r="BL151" s="353"/>
      <c r="BM151" s="353"/>
      <c r="BN151" s="353"/>
      <c r="BO151" s="353"/>
      <c r="BP151" s="353"/>
      <c r="BQ151" s="353"/>
      <c r="BR151" s="353"/>
      <c r="BS151" s="353"/>
      <c r="BT151" s="353"/>
      <c r="BU151" s="353"/>
      <c r="BV151" s="353"/>
      <c r="BW151" s="353"/>
      <c r="BX151" s="353"/>
      <c r="BY151" s="353"/>
      <c r="BZ151" s="353"/>
      <c r="CA151" s="353"/>
      <c r="CB151" s="353"/>
      <c r="CC151" s="353"/>
      <c r="CD151" s="353"/>
      <c r="CE151" s="353"/>
      <c r="CF151" s="353"/>
      <c r="CG151" s="353"/>
      <c r="CH151" s="353"/>
      <c r="CI151" s="353"/>
      <c r="CJ151" s="353"/>
      <c r="CK151" s="353"/>
      <c r="CL151" s="353"/>
      <c r="CM151" s="175"/>
      <c r="CN151" s="175"/>
    </row>
    <row r="152" spans="1:92" s="1" customFormat="1" ht="10.5" customHeight="1">
      <c r="A152" s="1298"/>
      <c r="B152" s="1301"/>
      <c r="C152" s="1129" t="s">
        <v>954</v>
      </c>
      <c r="D152" s="144" t="s">
        <v>127</v>
      </c>
      <c r="E152" s="54">
        <f>ROUND((AG152-AF152)*$AE151,2)</f>
        <v>0.01</v>
      </c>
      <c r="F152" s="54">
        <f t="shared" ref="F152" si="200">ROUND((AH152-AG152)*$AE151,2)</f>
        <v>0.01</v>
      </c>
      <c r="G152" s="54">
        <f t="shared" ref="G152" si="201">ROUND((AI152-AH152)*$AE151,2)</f>
        <v>0.01</v>
      </c>
      <c r="H152" s="976">
        <f t="shared" ref="H152" si="202">ROUND((AJ152-AI152)*$AE151,2)</f>
        <v>0.01</v>
      </c>
      <c r="I152" s="54">
        <f t="shared" ref="I152" si="203">ROUND((AK152-AJ152)*$AE151,2)</f>
        <v>0.01</v>
      </c>
      <c r="J152" s="54">
        <f t="shared" ref="J152" si="204">ROUND((AL152-AK152)*$AE151,2)</f>
        <v>0.01</v>
      </c>
      <c r="K152" s="54">
        <f t="shared" ref="K152" si="205">ROUND((AM152-AL152)*$AE151,2)</f>
        <v>0.01</v>
      </c>
      <c r="L152" s="54">
        <f t="shared" ref="L152" si="206">ROUND((AN152-AM152)*$AE151,2)</f>
        <v>0.01</v>
      </c>
      <c r="M152" s="54">
        <f>ROUND((AO152-AN152)*$AE151,2)</f>
        <v>0.01</v>
      </c>
      <c r="N152" s="976">
        <f>ROUND((AP152-AO152)*$AE151,2)</f>
        <v>0.01</v>
      </c>
      <c r="O152" s="54">
        <f t="shared" ref="O152" si="207">ROUND((AQ152-AP152)*$AE151,2)</f>
        <v>0.01</v>
      </c>
      <c r="P152" s="54">
        <f t="shared" ref="P152" si="208">ROUND((AR152-AQ152)*$AE151,2)</f>
        <v>0.01</v>
      </c>
      <c r="Q152" s="54">
        <f t="shared" ref="Q152" si="209">ROUND((AS152-AR152)*$AE151,2)</f>
        <v>0.01</v>
      </c>
      <c r="R152" s="54">
        <f t="shared" ref="R152" si="210">ROUND((AT152-AS152)*$AE151,2)</f>
        <v>0.01</v>
      </c>
      <c r="S152" s="54">
        <f t="shared" ref="S152" si="211">ROUND((AU152-AT152)*$AE151,2)</f>
        <v>0.01</v>
      </c>
      <c r="T152" s="54">
        <f t="shared" ref="T152" si="212">ROUND((AV152-AU152)*$AE151,2)</f>
        <v>0.01</v>
      </c>
      <c r="U152" s="54">
        <f t="shared" ref="U152" si="213">ROUND((AW152-AV152)*$AE151,2)</f>
        <v>0.01</v>
      </c>
      <c r="V152" s="54">
        <f t="shared" ref="V152" si="214">ROUND((AX152-AW152)*$AE151,2)</f>
        <v>0.01</v>
      </c>
      <c r="W152" s="54">
        <f t="shared" ref="W152" si="215">ROUND((AY152-AX152)*$AE151,2)</f>
        <v>0.01</v>
      </c>
      <c r="X152" s="54">
        <f t="shared" ref="X152" si="216">ROUND((AZ152-AY152)*$AE151,2)</f>
        <v>0.01</v>
      </c>
      <c r="Y152" s="976">
        <f t="shared" ref="Y152" si="217">ROUND((BA152-AZ152)*$AE151,2)</f>
        <v>0.01</v>
      </c>
      <c r="Z152" s="54">
        <f t="shared" ref="Z152" si="218">ROUND((BB152-BA152)*$AE151,2)</f>
        <v>0.01</v>
      </c>
      <c r="AA152" s="54">
        <f t="shared" ref="AA152" si="219">ROUND((BC152-BB152)*$AE151,2)</f>
        <v>0.01</v>
      </c>
      <c r="AB152" s="55">
        <f t="shared" ref="AB152" si="220">ROUND((BD152-BC152)*$AE151,2)</f>
        <v>0.01</v>
      </c>
      <c r="AC152" s="359"/>
      <c r="AD152" s="191"/>
      <c r="AE152" s="191"/>
      <c r="AF152" s="1114">
        <v>5583.6994999999997</v>
      </c>
      <c r="AG152" s="1114">
        <v>5583.8009999999995</v>
      </c>
      <c r="AH152" s="1115">
        <v>5583.9029999999993</v>
      </c>
      <c r="AI152" s="1114">
        <v>5584.0014999999994</v>
      </c>
      <c r="AJ152" s="1114">
        <v>5584.0994999999994</v>
      </c>
      <c r="AK152" s="1114">
        <v>5584.1994999999997</v>
      </c>
      <c r="AL152" s="1114">
        <v>5584.2974999999997</v>
      </c>
      <c r="AM152" s="1114">
        <v>5584.3959999999997</v>
      </c>
      <c r="AN152" s="1114">
        <v>5584.4960000000001</v>
      </c>
      <c r="AO152" s="1114">
        <v>5584.5949999999993</v>
      </c>
      <c r="AP152" s="1114">
        <v>5584.701</v>
      </c>
      <c r="AQ152" s="1114">
        <v>5584.8049999999994</v>
      </c>
      <c r="AR152" s="1114">
        <v>5584.9084999999995</v>
      </c>
      <c r="AS152" s="1114">
        <v>5585.0159999999996</v>
      </c>
      <c r="AT152" s="1114">
        <v>5585.1329999999998</v>
      </c>
      <c r="AU152" s="1114">
        <v>5585.2744999999995</v>
      </c>
      <c r="AV152" s="1114">
        <v>5585.4229999999998</v>
      </c>
      <c r="AW152" s="1114">
        <v>5585.5679999999993</v>
      </c>
      <c r="AX152" s="1114">
        <v>5585.6839999999993</v>
      </c>
      <c r="AY152" s="1114">
        <v>5585.8104999999996</v>
      </c>
      <c r="AZ152" s="1114">
        <v>5585.9560000000001</v>
      </c>
      <c r="BA152" s="1114">
        <v>5586.0945000000002</v>
      </c>
      <c r="BB152" s="1114">
        <v>5586.2015000000001</v>
      </c>
      <c r="BC152" s="1114">
        <v>5586.3</v>
      </c>
      <c r="BD152" s="1114">
        <v>5586.3954999999996</v>
      </c>
      <c r="BE152" s="353"/>
      <c r="BF152" s="353"/>
      <c r="BG152" s="353"/>
      <c r="BH152" s="353"/>
      <c r="BI152" s="353"/>
      <c r="BJ152" s="353"/>
      <c r="BK152" s="353"/>
      <c r="BL152" s="353"/>
      <c r="BM152" s="353"/>
      <c r="BN152" s="353"/>
      <c r="BO152" s="353"/>
      <c r="BP152" s="353"/>
      <c r="BQ152" s="353"/>
      <c r="BR152" s="353"/>
      <c r="BS152" s="353"/>
      <c r="BT152" s="353"/>
      <c r="BU152" s="353"/>
      <c r="BV152" s="353"/>
      <c r="BW152" s="353"/>
      <c r="BX152" s="353"/>
      <c r="BY152" s="353"/>
      <c r="BZ152" s="353"/>
      <c r="CA152" s="353"/>
      <c r="CB152" s="353"/>
      <c r="CC152" s="353"/>
      <c r="CD152" s="353"/>
      <c r="CE152" s="353"/>
      <c r="CF152" s="353"/>
      <c r="CG152" s="353"/>
      <c r="CH152" s="353"/>
      <c r="CI152" s="353"/>
      <c r="CJ152" s="353"/>
      <c r="CK152" s="353"/>
      <c r="CL152" s="353"/>
      <c r="CM152" s="175"/>
      <c r="CN152" s="175"/>
    </row>
    <row r="153" spans="1:92" s="1" customFormat="1" ht="10.5" customHeight="1" thickBot="1">
      <c r="A153" s="1299"/>
      <c r="B153" s="1302"/>
      <c r="C153" s="293"/>
      <c r="D153" s="254" t="s">
        <v>42</v>
      </c>
      <c r="E153" s="58">
        <f t="shared" ref="E153:AB153" si="221">E152/E151</f>
        <v>1</v>
      </c>
      <c r="F153" s="58">
        <f t="shared" si="221"/>
        <v>1</v>
      </c>
      <c r="G153" s="58">
        <f t="shared" si="221"/>
        <v>1</v>
      </c>
      <c r="H153" s="637">
        <f t="shared" si="221"/>
        <v>1</v>
      </c>
      <c r="I153" s="58">
        <f t="shared" si="221"/>
        <v>1</v>
      </c>
      <c r="J153" s="58">
        <f t="shared" si="221"/>
        <v>1</v>
      </c>
      <c r="K153" s="58">
        <f t="shared" si="221"/>
        <v>1</v>
      </c>
      <c r="L153" s="58">
        <f t="shared" si="221"/>
        <v>1</v>
      </c>
      <c r="M153" s="58">
        <f t="shared" si="221"/>
        <v>1</v>
      </c>
      <c r="N153" s="637">
        <f t="shared" si="221"/>
        <v>1</v>
      </c>
      <c r="O153" s="58">
        <f t="shared" si="221"/>
        <v>1</v>
      </c>
      <c r="P153" s="58">
        <f t="shared" si="221"/>
        <v>1</v>
      </c>
      <c r="Q153" s="58">
        <f t="shared" si="221"/>
        <v>1</v>
      </c>
      <c r="R153" s="58">
        <f t="shared" si="221"/>
        <v>1</v>
      </c>
      <c r="S153" s="58">
        <f t="shared" si="221"/>
        <v>1</v>
      </c>
      <c r="T153" s="58">
        <f t="shared" si="221"/>
        <v>1</v>
      </c>
      <c r="U153" s="58">
        <f t="shared" si="221"/>
        <v>1</v>
      </c>
      <c r="V153" s="58">
        <f t="shared" si="221"/>
        <v>0.5</v>
      </c>
      <c r="W153" s="58">
        <f t="shared" si="221"/>
        <v>0.33333333333333337</v>
      </c>
      <c r="X153" s="58">
        <f t="shared" si="221"/>
        <v>0.33333333333333337</v>
      </c>
      <c r="Y153" s="637">
        <f t="shared" si="221"/>
        <v>1</v>
      </c>
      <c r="Z153" s="58">
        <f t="shared" si="221"/>
        <v>1</v>
      </c>
      <c r="AA153" s="58">
        <f t="shared" si="221"/>
        <v>1</v>
      </c>
      <c r="AB153" s="59">
        <f t="shared" si="221"/>
        <v>1</v>
      </c>
      <c r="AC153" s="359"/>
      <c r="AD153" s="191"/>
      <c r="AE153" s="191"/>
      <c r="AF153" s="353"/>
      <c r="AG153" s="353"/>
      <c r="AH153" s="353"/>
      <c r="AI153" s="353"/>
      <c r="AJ153" s="353"/>
      <c r="AK153" s="353"/>
      <c r="AL153" s="353"/>
      <c r="AM153" s="353"/>
      <c r="AN153" s="353"/>
      <c r="AO153" s="353"/>
      <c r="AP153" s="353"/>
      <c r="AQ153" s="353"/>
      <c r="AR153" s="353"/>
      <c r="AS153" s="353"/>
      <c r="AT153" s="353"/>
      <c r="AU153" s="353"/>
      <c r="AV153" s="353"/>
      <c r="AW153" s="353"/>
      <c r="AX153" s="353"/>
      <c r="AY153" s="353"/>
      <c r="AZ153" s="353"/>
      <c r="BA153" s="353"/>
      <c r="BB153" s="353"/>
      <c r="BC153" s="353"/>
      <c r="BD153" s="353"/>
      <c r="BE153" s="353"/>
      <c r="BF153" s="353"/>
      <c r="BG153" s="353"/>
      <c r="BH153" s="353"/>
      <c r="BI153" s="353"/>
      <c r="BJ153" s="353"/>
      <c r="BK153" s="353"/>
      <c r="BL153" s="353"/>
      <c r="BM153" s="353"/>
      <c r="BN153" s="353"/>
      <c r="BO153" s="353"/>
      <c r="BP153" s="353"/>
      <c r="BQ153" s="353"/>
      <c r="BR153" s="353"/>
      <c r="BS153" s="353"/>
      <c r="BT153" s="353"/>
      <c r="BU153" s="353"/>
      <c r="BV153" s="353"/>
      <c r="BW153" s="353"/>
      <c r="BX153" s="353"/>
      <c r="BY153" s="353"/>
      <c r="BZ153" s="353"/>
      <c r="CA153" s="353"/>
      <c r="CB153" s="353"/>
      <c r="CC153" s="353"/>
      <c r="CD153" s="353"/>
      <c r="CE153" s="353"/>
      <c r="CF153" s="353"/>
      <c r="CG153" s="353"/>
      <c r="CH153" s="353"/>
      <c r="CI153" s="353"/>
      <c r="CJ153" s="353"/>
      <c r="CK153" s="353"/>
      <c r="CL153" s="353"/>
      <c r="CM153" s="175"/>
      <c r="CN153" s="175"/>
    </row>
    <row r="154" spans="1:92" s="1" customFormat="1" ht="10.5" customHeight="1">
      <c r="A154" s="1297" t="s">
        <v>12</v>
      </c>
      <c r="B154" s="1300" t="s">
        <v>386</v>
      </c>
      <c r="C154" s="1128"/>
      <c r="D154" s="1173"/>
      <c r="E154" s="85"/>
      <c r="F154" s="85"/>
      <c r="G154" s="85"/>
      <c r="H154" s="643"/>
      <c r="I154" s="85"/>
      <c r="J154" s="85"/>
      <c r="K154" s="85"/>
      <c r="L154" s="85"/>
      <c r="M154" s="85"/>
      <c r="N154" s="643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643"/>
      <c r="Z154" s="85"/>
      <c r="AA154" s="85"/>
      <c r="AB154" s="199"/>
      <c r="AC154" s="53" t="s">
        <v>125</v>
      </c>
      <c r="AD154" s="56">
        <f>AD156/AC156</f>
        <v>0.11453917574803499</v>
      </c>
      <c r="AE154" s="191"/>
      <c r="AF154" s="376"/>
      <c r="AG154" s="353"/>
      <c r="AH154" s="353"/>
      <c r="AI154" s="353"/>
      <c r="AJ154" s="353"/>
      <c r="AK154" s="353"/>
      <c r="AL154" s="353"/>
      <c r="AM154" s="353"/>
      <c r="AN154" s="353"/>
      <c r="AO154" s="353"/>
      <c r="AP154" s="353"/>
      <c r="AQ154" s="353"/>
      <c r="AR154" s="353"/>
      <c r="AS154" s="353"/>
      <c r="AT154" s="353"/>
      <c r="AU154" s="353"/>
      <c r="AV154" s="353"/>
      <c r="AW154" s="353"/>
      <c r="AX154" s="353"/>
      <c r="AY154" s="353"/>
      <c r="AZ154" s="353"/>
      <c r="BA154" s="353"/>
      <c r="BB154" s="353"/>
      <c r="BC154" s="353"/>
      <c r="BD154" s="353"/>
      <c r="BE154" s="353"/>
      <c r="BF154" s="353"/>
      <c r="BG154" s="353"/>
      <c r="BH154" s="353"/>
      <c r="BI154" s="353"/>
      <c r="BJ154" s="353"/>
      <c r="BK154" s="353"/>
      <c r="BL154" s="353"/>
      <c r="BM154" s="353"/>
      <c r="BN154" s="353"/>
      <c r="BO154" s="353"/>
      <c r="BP154" s="353"/>
      <c r="BQ154" s="353"/>
      <c r="BR154" s="353"/>
      <c r="BS154" s="353"/>
      <c r="BT154" s="353"/>
      <c r="BU154" s="353"/>
      <c r="BV154" s="353"/>
      <c r="BW154" s="353"/>
      <c r="BX154" s="353"/>
      <c r="BY154" s="353"/>
      <c r="BZ154" s="353"/>
      <c r="CA154" s="353"/>
      <c r="CB154" s="353"/>
      <c r="CC154" s="353"/>
      <c r="CD154" s="353"/>
      <c r="CE154" s="353"/>
      <c r="CF154" s="353"/>
      <c r="CG154" s="353"/>
      <c r="CH154" s="353"/>
      <c r="CI154" s="353"/>
      <c r="CJ154" s="353"/>
      <c r="CK154" s="353"/>
      <c r="CL154" s="353"/>
      <c r="CM154" s="175"/>
      <c r="CN154" s="175"/>
    </row>
    <row r="155" spans="1:92" s="1" customFormat="1" ht="10.5" customHeight="1">
      <c r="A155" s="1298"/>
      <c r="B155" s="1301"/>
      <c r="C155" s="1129" t="s">
        <v>139</v>
      </c>
      <c r="D155" s="144" t="s">
        <v>34</v>
      </c>
      <c r="E155" s="114">
        <f>ROUND(SQRT(E156^2+E157^2)*1000/(1.73*E$133),0)</f>
        <v>5</v>
      </c>
      <c r="F155" s="114">
        <f>ROUND(SQRT(F156^2+F157^2)*1000/(1.73*F$133),0)</f>
        <v>5</v>
      </c>
      <c r="G155" s="114">
        <f t="shared" ref="G155:AB155" si="222">ROUND(SQRT(G156^2+G157^2)*1000/(1.73*G$133),0)</f>
        <v>6</v>
      </c>
      <c r="H155" s="638">
        <f t="shared" si="222"/>
        <v>6</v>
      </c>
      <c r="I155" s="114">
        <f t="shared" si="222"/>
        <v>5</v>
      </c>
      <c r="J155" s="114">
        <f t="shared" si="222"/>
        <v>5</v>
      </c>
      <c r="K155" s="114">
        <f t="shared" si="222"/>
        <v>6</v>
      </c>
      <c r="L155" s="114">
        <f t="shared" si="222"/>
        <v>5</v>
      </c>
      <c r="M155" s="114">
        <f t="shared" si="222"/>
        <v>5</v>
      </c>
      <c r="N155" s="638">
        <f>ROUND(SQRT(N156^2+N157^2)*1000/(1.73*N$133),0)</f>
        <v>6</v>
      </c>
      <c r="O155" s="114">
        <f t="shared" si="222"/>
        <v>5</v>
      </c>
      <c r="P155" s="114">
        <f t="shared" si="222"/>
        <v>5</v>
      </c>
      <c r="Q155" s="114">
        <f t="shared" si="222"/>
        <v>5</v>
      </c>
      <c r="R155" s="114">
        <f t="shared" si="222"/>
        <v>5</v>
      </c>
      <c r="S155" s="114">
        <f t="shared" si="222"/>
        <v>6</v>
      </c>
      <c r="T155" s="114">
        <f t="shared" si="222"/>
        <v>6</v>
      </c>
      <c r="U155" s="114">
        <f t="shared" si="222"/>
        <v>5</v>
      </c>
      <c r="V155" s="114">
        <f t="shared" si="222"/>
        <v>5</v>
      </c>
      <c r="W155" s="114">
        <f t="shared" si="222"/>
        <v>6</v>
      </c>
      <c r="X155" s="114">
        <f t="shared" si="222"/>
        <v>6</v>
      </c>
      <c r="Y155" s="638">
        <f t="shared" si="222"/>
        <v>6</v>
      </c>
      <c r="Z155" s="114">
        <f t="shared" si="222"/>
        <v>5</v>
      </c>
      <c r="AA155" s="114">
        <f t="shared" si="222"/>
        <v>5</v>
      </c>
      <c r="AB155" s="115">
        <f t="shared" si="222"/>
        <v>5</v>
      </c>
      <c r="AC155" s="359"/>
      <c r="AD155" s="191"/>
      <c r="AE155" s="191"/>
      <c r="AF155" s="353"/>
      <c r="AG155" s="353"/>
      <c r="AH155" s="353"/>
      <c r="AI155" s="353"/>
      <c r="AJ155" s="353"/>
      <c r="AK155" s="353"/>
      <c r="AL155" s="353"/>
      <c r="AM155" s="353"/>
      <c r="AN155" s="353"/>
      <c r="AO155" s="353"/>
      <c r="AP155" s="353"/>
      <c r="AQ155" s="353"/>
      <c r="AR155" s="353"/>
      <c r="AS155" s="353"/>
      <c r="AT155" s="353"/>
      <c r="AU155" s="353"/>
      <c r="AV155" s="353"/>
      <c r="AW155" s="353"/>
      <c r="AX155" s="353"/>
      <c r="AY155" s="353"/>
      <c r="AZ155" s="353"/>
      <c r="BA155" s="353"/>
      <c r="BB155" s="353"/>
      <c r="BC155" s="353"/>
      <c r="BD155" s="353"/>
      <c r="BE155" s="353"/>
      <c r="BF155" s="353"/>
      <c r="BG155" s="353"/>
      <c r="BH155" s="353"/>
      <c r="BI155" s="353"/>
      <c r="BJ155" s="353"/>
      <c r="BK155" s="353"/>
      <c r="BL155" s="353"/>
      <c r="BM155" s="353"/>
      <c r="BN155" s="353"/>
      <c r="BO155" s="353"/>
      <c r="BP155" s="353"/>
      <c r="BQ155" s="353"/>
      <c r="BR155" s="353"/>
      <c r="BS155" s="353"/>
      <c r="BT155" s="353"/>
      <c r="BU155" s="353"/>
      <c r="BV155" s="353"/>
      <c r="BW155" s="353"/>
      <c r="BX155" s="353"/>
      <c r="BY155" s="353"/>
      <c r="BZ155" s="353"/>
      <c r="CA155" s="353"/>
      <c r="CB155" s="353"/>
      <c r="CC155" s="353"/>
      <c r="CD155" s="353"/>
      <c r="CE155" s="353"/>
      <c r="CF155" s="353"/>
      <c r="CG155" s="353"/>
      <c r="CH155" s="353"/>
      <c r="CI155" s="353"/>
      <c r="CJ155" s="353"/>
      <c r="CK155" s="353"/>
      <c r="CL155" s="353"/>
      <c r="CM155" s="175"/>
      <c r="CN155" s="175"/>
    </row>
    <row r="156" spans="1:92" s="1" customFormat="1" ht="10.5" customHeight="1">
      <c r="A156" s="1298"/>
      <c r="B156" s="1301"/>
      <c r="C156" s="1129" t="s">
        <v>954</v>
      </c>
      <c r="D156" s="144" t="s">
        <v>126</v>
      </c>
      <c r="E156" s="54">
        <f>ROUND((AG156-AF156)*$AE156,2)</f>
        <v>0.06</v>
      </c>
      <c r="F156" s="54">
        <f t="shared" ref="F156" si="223">ROUND((AH156-AG156)*$AE156,2)</f>
        <v>0.06</v>
      </c>
      <c r="G156" s="54">
        <f t="shared" ref="G156" si="224">ROUND((AI156-AH156)*$AE156,2)</f>
        <v>0.06</v>
      </c>
      <c r="H156" s="976">
        <f t="shared" ref="H156" si="225">ROUND((AJ156-AI156)*$AE156,2)</f>
        <v>0.06</v>
      </c>
      <c r="I156" s="54">
        <f t="shared" ref="I156" si="226">ROUND((AK156-AJ156)*$AE156,2)</f>
        <v>0.06</v>
      </c>
      <c r="J156" s="54">
        <f t="shared" ref="J156" si="227">ROUND((AL156-AK156)*$AE156,2)</f>
        <v>0.06</v>
      </c>
      <c r="K156" s="54">
        <f t="shared" ref="K156" si="228">ROUND((AM156-AL156)*$AE156,2)</f>
        <v>0.06</v>
      </c>
      <c r="L156" s="54">
        <f t="shared" ref="L156" si="229">ROUND((AN156-AM156)*$AE156,2)</f>
        <v>0.06</v>
      </c>
      <c r="M156" s="54">
        <f t="shared" ref="M156" si="230">ROUND((AO156-AN156)*$AE156,2)</f>
        <v>0.06</v>
      </c>
      <c r="N156" s="976">
        <f>ROUND((AP156-AO156)*$AE156,2)</f>
        <v>0.06</v>
      </c>
      <c r="O156" s="54">
        <f t="shared" ref="O156" si="231">ROUND((AQ156-AP156)*$AE156,2)</f>
        <v>0.06</v>
      </c>
      <c r="P156" s="54">
        <f t="shared" ref="P156" si="232">ROUND((AR156-AQ156)*$AE156,2)</f>
        <v>0.06</v>
      </c>
      <c r="Q156" s="54">
        <f t="shared" ref="Q156" si="233">ROUND((AS156-AR156)*$AE156,2)</f>
        <v>0.06</v>
      </c>
      <c r="R156" s="54">
        <f t="shared" ref="R156" si="234">ROUND((AT156-AS156)*$AE156,2)</f>
        <v>0.06</v>
      </c>
      <c r="S156" s="54">
        <f t="shared" ref="S156" si="235">ROUND((AU156-AT156)*$AE156,2)</f>
        <v>0.06</v>
      </c>
      <c r="T156" s="54">
        <f t="shared" ref="T156" si="236">ROUND((AV156-AU156)*$AE156,2)</f>
        <v>0.06</v>
      </c>
      <c r="U156" s="54">
        <f t="shared" ref="U156" si="237">ROUND((AW156-AV156)*$AE156,2)</f>
        <v>0.06</v>
      </c>
      <c r="V156" s="54">
        <f t="shared" ref="V156" si="238">ROUND((AX156-AW156)*$AE156,2)</f>
        <v>0.06</v>
      </c>
      <c r="W156" s="54">
        <f t="shared" ref="W156" si="239">ROUND((AY156-AX156)*$AE156,2)</f>
        <v>0.06</v>
      </c>
      <c r="X156" s="54">
        <f t="shared" ref="X156" si="240">ROUND((AZ156-AY156)*$AE156,2)</f>
        <v>0.06</v>
      </c>
      <c r="Y156" s="976">
        <f t="shared" ref="Y156" si="241">ROUND((BA156-AZ156)*$AE156,2)</f>
        <v>0.06</v>
      </c>
      <c r="Z156" s="54">
        <f t="shared" ref="Z156" si="242">ROUND((BB156-BA156)*$AE156,2)</f>
        <v>0.06</v>
      </c>
      <c r="AA156" s="54">
        <f t="shared" ref="AA156" si="243">ROUND((BC156-BB156)*$AE156,2)</f>
        <v>0.06</v>
      </c>
      <c r="AB156" s="55">
        <f t="shared" ref="AB156" si="244">ROUND((BD156-BC156)*$AE156,2)</f>
        <v>0.06</v>
      </c>
      <c r="AC156" s="53">
        <f>(BD156-AF156)*AE156</f>
        <v>1.4507699999999022</v>
      </c>
      <c r="AD156" s="56">
        <f>(BD157-AF157)*AE156</f>
        <v>0.16616999999996551</v>
      </c>
      <c r="AE156" s="771">
        <v>0.06</v>
      </c>
      <c r="AF156" s="1114">
        <v>8792.3080000000009</v>
      </c>
      <c r="AG156" s="1114">
        <v>8793.3810000000012</v>
      </c>
      <c r="AH156" s="1115">
        <v>8794.39</v>
      </c>
      <c r="AI156" s="1114">
        <v>8795.3615000000009</v>
      </c>
      <c r="AJ156" s="1114">
        <v>8796.3390000000018</v>
      </c>
      <c r="AK156" s="1114">
        <v>8797.3845000000001</v>
      </c>
      <c r="AL156" s="1114">
        <v>8798.4360000000015</v>
      </c>
      <c r="AM156" s="1114">
        <v>8799.4865000000009</v>
      </c>
      <c r="AN156" s="1114">
        <v>8800.5475000000006</v>
      </c>
      <c r="AO156" s="1114">
        <v>8801.5320000000011</v>
      </c>
      <c r="AP156" s="1114">
        <v>8802.5440000000017</v>
      </c>
      <c r="AQ156" s="1114">
        <v>8803.5475000000006</v>
      </c>
      <c r="AR156" s="1114">
        <v>8804.5620000000017</v>
      </c>
      <c r="AS156" s="1114">
        <v>8805.549500000001</v>
      </c>
      <c r="AT156" s="1114">
        <v>8806.5510000000013</v>
      </c>
      <c r="AU156" s="1114">
        <v>8807.5550000000003</v>
      </c>
      <c r="AV156" s="1114">
        <v>8808.594000000001</v>
      </c>
      <c r="AW156" s="1114">
        <v>8809.6345000000001</v>
      </c>
      <c r="AX156" s="1114">
        <v>8810.6425000000017</v>
      </c>
      <c r="AY156" s="1114">
        <v>8811.5820000000003</v>
      </c>
      <c r="AZ156" s="1114">
        <v>8812.5165000000015</v>
      </c>
      <c r="BA156" s="1114">
        <v>8813.4645</v>
      </c>
      <c r="BB156" s="1114">
        <v>8814.4320000000007</v>
      </c>
      <c r="BC156" s="1114">
        <v>8815.4610000000011</v>
      </c>
      <c r="BD156" s="1114">
        <v>8816.4874999999993</v>
      </c>
      <c r="BE156" s="353"/>
      <c r="BF156" s="353"/>
      <c r="BG156" s="353"/>
      <c r="BH156" s="353"/>
      <c r="BI156" s="353"/>
      <c r="BJ156" s="353"/>
      <c r="BK156" s="353"/>
      <c r="BL156" s="353"/>
      <c r="BM156" s="353"/>
      <c r="BN156" s="353"/>
      <c r="BO156" s="353"/>
      <c r="BP156" s="353"/>
      <c r="BQ156" s="353"/>
      <c r="BR156" s="353"/>
      <c r="BS156" s="353"/>
      <c r="BT156" s="353"/>
      <c r="BU156" s="353"/>
      <c r="BV156" s="353"/>
      <c r="BW156" s="353"/>
      <c r="BX156" s="353"/>
      <c r="BY156" s="353"/>
      <c r="BZ156" s="353"/>
      <c r="CA156" s="353"/>
      <c r="CB156" s="353"/>
      <c r="CC156" s="353"/>
      <c r="CD156" s="353"/>
      <c r="CE156" s="353"/>
      <c r="CF156" s="353"/>
      <c r="CG156" s="353"/>
      <c r="CH156" s="353"/>
      <c r="CI156" s="353"/>
      <c r="CJ156" s="353"/>
      <c r="CK156" s="353"/>
      <c r="CL156" s="353"/>
      <c r="CM156" s="175"/>
      <c r="CN156" s="175"/>
    </row>
    <row r="157" spans="1:92" s="1" customFormat="1" ht="10.5" customHeight="1">
      <c r="A157" s="1298"/>
      <c r="B157" s="1301"/>
      <c r="C157" s="1129" t="s">
        <v>954</v>
      </c>
      <c r="D157" s="144" t="s">
        <v>127</v>
      </c>
      <c r="E157" s="54">
        <f>ROUND((AG157-AF157)*$AE156,2)</f>
        <v>0</v>
      </c>
      <c r="F157" s="54">
        <f t="shared" ref="F157" si="245">ROUND((AH157-AG157)*$AE156,2)</f>
        <v>0</v>
      </c>
      <c r="G157" s="54">
        <f t="shared" ref="G157" si="246">ROUND((AI157-AH157)*$AE156,2)</f>
        <v>0</v>
      </c>
      <c r="H157" s="976">
        <f t="shared" ref="H157" si="247">ROUND((AJ157-AI157)*$AE156,2)</f>
        <v>0</v>
      </c>
      <c r="I157" s="54">
        <f t="shared" ref="I157" si="248">ROUND((AK157-AJ157)*$AE156,2)</f>
        <v>0</v>
      </c>
      <c r="J157" s="54">
        <f t="shared" ref="J157" si="249">ROUND((AL157-AK157)*$AE156,2)</f>
        <v>0</v>
      </c>
      <c r="K157" s="54">
        <f t="shared" ref="K157" si="250">ROUND((AM157-AL157)*$AE156,2)</f>
        <v>0</v>
      </c>
      <c r="L157" s="54">
        <f t="shared" ref="L157" si="251">ROUND((AN157-AM157)*$AE156,2)</f>
        <v>0</v>
      </c>
      <c r="M157" s="54">
        <f>ROUND((AO157-AN157)*$AE156,2)</f>
        <v>0.01</v>
      </c>
      <c r="N157" s="976">
        <f>ROUND((AP157-AO157)*$AE156,2)</f>
        <v>0.02</v>
      </c>
      <c r="O157" s="54">
        <f t="shared" ref="O157" si="252">ROUND((AQ157-AP157)*$AE156,2)</f>
        <v>0.01</v>
      </c>
      <c r="P157" s="54">
        <f t="shared" ref="P157" si="253">ROUND((AR157-AQ157)*$AE156,2)</f>
        <v>0.01</v>
      </c>
      <c r="Q157" s="54">
        <f t="shared" ref="Q157" si="254">ROUND((AS157-AR157)*$AE156,2)</f>
        <v>0.01</v>
      </c>
      <c r="R157" s="54">
        <f t="shared" ref="R157" si="255">ROUND((AT157-AS157)*$AE156,2)</f>
        <v>0.01</v>
      </c>
      <c r="S157" s="54">
        <f t="shared" ref="S157" si="256">ROUND((AU157-AT157)*$AE156,2)</f>
        <v>0.01</v>
      </c>
      <c r="T157" s="54">
        <f t="shared" ref="T157" si="257">ROUND((AV157-AU157)*$AE156,2)</f>
        <v>0.01</v>
      </c>
      <c r="U157" s="54">
        <f t="shared" ref="U157" si="258">ROUND((AW157-AV157)*$AE156,2)</f>
        <v>0.01</v>
      </c>
      <c r="V157" s="54">
        <f t="shared" ref="V157" si="259">ROUND((AX157-AW157)*$AE156,2)</f>
        <v>0.01</v>
      </c>
      <c r="W157" s="54">
        <f t="shared" ref="W157" si="260">ROUND((AY157-AX157)*$AE156,2)</f>
        <v>0.01</v>
      </c>
      <c r="X157" s="54">
        <f t="shared" ref="X157" si="261">ROUND((AZ157-AY157)*$AE156,2)</f>
        <v>0.01</v>
      </c>
      <c r="Y157" s="976">
        <f t="shared" ref="Y157" si="262">ROUND((BA157-AZ157)*$AE156,2)</f>
        <v>0.01</v>
      </c>
      <c r="Z157" s="54">
        <f t="shared" ref="Z157" si="263">ROUND((BB157-BA157)*$AE156,2)</f>
        <v>0.01</v>
      </c>
      <c r="AA157" s="54">
        <f t="shared" ref="AA157" si="264">ROUND((BC157-BB157)*$AE156,2)</f>
        <v>0.01</v>
      </c>
      <c r="AB157" s="55">
        <f t="shared" ref="AB157" si="265">ROUND((BD157-BC157)*$AE156,2)</f>
        <v>0.01</v>
      </c>
      <c r="AC157" s="359"/>
      <c r="AD157" s="191"/>
      <c r="AE157" s="191"/>
      <c r="AF157" s="1114">
        <v>7225.8310000000001</v>
      </c>
      <c r="AG157" s="1114">
        <v>7225.9030000000002</v>
      </c>
      <c r="AH157" s="1115">
        <v>7225.9690000000001</v>
      </c>
      <c r="AI157" s="1114">
        <v>7226.0349999999999</v>
      </c>
      <c r="AJ157" s="1114">
        <v>7226.1005000000005</v>
      </c>
      <c r="AK157" s="1114">
        <v>7226.165</v>
      </c>
      <c r="AL157" s="1114">
        <v>7226.2305000000006</v>
      </c>
      <c r="AM157" s="1114">
        <v>7226.2955000000002</v>
      </c>
      <c r="AN157" s="1114">
        <v>7226.3609999999999</v>
      </c>
      <c r="AO157" s="1114">
        <v>7226.4544999999998</v>
      </c>
      <c r="AP157" s="1114">
        <v>7226.7174999999997</v>
      </c>
      <c r="AQ157" s="1114">
        <v>7226.9670000000006</v>
      </c>
      <c r="AR157" s="1114">
        <v>7227.2</v>
      </c>
      <c r="AS157" s="1114">
        <v>7227.3045000000002</v>
      </c>
      <c r="AT157" s="1114">
        <v>7227.5445</v>
      </c>
      <c r="AU157" s="1114">
        <v>7227.759</v>
      </c>
      <c r="AV157" s="1114">
        <v>7227.8715000000002</v>
      </c>
      <c r="AW157" s="1114">
        <v>7227.9780000000001</v>
      </c>
      <c r="AX157" s="1114">
        <v>7228.0659999999998</v>
      </c>
      <c r="AY157" s="1114">
        <v>7228.1530000000002</v>
      </c>
      <c r="AZ157" s="1114">
        <v>7228.24</v>
      </c>
      <c r="BA157" s="1114">
        <v>7228.3270000000002</v>
      </c>
      <c r="BB157" s="1114">
        <v>7228.4135000000006</v>
      </c>
      <c r="BC157" s="1114">
        <v>7228.5065000000004</v>
      </c>
      <c r="BD157" s="1114">
        <v>7228.6004999999996</v>
      </c>
      <c r="BE157" s="353"/>
      <c r="BF157" s="353"/>
      <c r="BG157" s="353"/>
      <c r="BH157" s="353"/>
      <c r="BI157" s="353"/>
      <c r="BJ157" s="353"/>
      <c r="BK157" s="353"/>
      <c r="BL157" s="353"/>
      <c r="BM157" s="353"/>
      <c r="BN157" s="353"/>
      <c r="BO157" s="353"/>
      <c r="BP157" s="353"/>
      <c r="BQ157" s="353"/>
      <c r="BR157" s="353"/>
      <c r="BS157" s="353"/>
      <c r="BT157" s="353"/>
      <c r="BU157" s="353"/>
      <c r="BV157" s="353"/>
      <c r="BW157" s="353"/>
      <c r="BX157" s="353"/>
      <c r="BY157" s="353"/>
      <c r="BZ157" s="353"/>
      <c r="CA157" s="353"/>
      <c r="CB157" s="353"/>
      <c r="CC157" s="353"/>
      <c r="CD157" s="353"/>
      <c r="CE157" s="353"/>
      <c r="CF157" s="353"/>
      <c r="CG157" s="353"/>
      <c r="CH157" s="353"/>
      <c r="CI157" s="353"/>
      <c r="CJ157" s="353"/>
      <c r="CK157" s="353"/>
      <c r="CL157" s="353"/>
      <c r="CM157" s="175"/>
      <c r="CN157" s="175"/>
    </row>
    <row r="158" spans="1:92" s="1" customFormat="1" ht="10.5" customHeight="1" thickBot="1">
      <c r="A158" s="1299"/>
      <c r="B158" s="1302"/>
      <c r="C158" s="293"/>
      <c r="D158" s="254" t="s">
        <v>42</v>
      </c>
      <c r="E158" s="58">
        <f t="shared" ref="E158:AB158" si="266">E157/E156</f>
        <v>0</v>
      </c>
      <c r="F158" s="58">
        <f t="shared" si="266"/>
        <v>0</v>
      </c>
      <c r="G158" s="58">
        <f t="shared" si="266"/>
        <v>0</v>
      </c>
      <c r="H158" s="637">
        <f t="shared" si="266"/>
        <v>0</v>
      </c>
      <c r="I158" s="58">
        <f t="shared" si="266"/>
        <v>0</v>
      </c>
      <c r="J158" s="58">
        <f t="shared" si="266"/>
        <v>0</v>
      </c>
      <c r="K158" s="58">
        <f t="shared" si="266"/>
        <v>0</v>
      </c>
      <c r="L158" s="58">
        <f t="shared" si="266"/>
        <v>0</v>
      </c>
      <c r="M158" s="58">
        <f t="shared" si="266"/>
        <v>0.16666666666666669</v>
      </c>
      <c r="N158" s="637">
        <f t="shared" si="266"/>
        <v>0.33333333333333337</v>
      </c>
      <c r="O158" s="58">
        <f t="shared" si="266"/>
        <v>0.16666666666666669</v>
      </c>
      <c r="P158" s="58">
        <f t="shared" si="266"/>
        <v>0.16666666666666669</v>
      </c>
      <c r="Q158" s="58">
        <f t="shared" si="266"/>
        <v>0.16666666666666669</v>
      </c>
      <c r="R158" s="58">
        <f t="shared" si="266"/>
        <v>0.16666666666666669</v>
      </c>
      <c r="S158" s="58">
        <f t="shared" si="266"/>
        <v>0.16666666666666669</v>
      </c>
      <c r="T158" s="58">
        <f t="shared" si="266"/>
        <v>0.16666666666666669</v>
      </c>
      <c r="U158" s="58">
        <f t="shared" si="266"/>
        <v>0.16666666666666669</v>
      </c>
      <c r="V158" s="58">
        <f t="shared" si="266"/>
        <v>0.16666666666666669</v>
      </c>
      <c r="W158" s="58">
        <f t="shared" si="266"/>
        <v>0.16666666666666669</v>
      </c>
      <c r="X158" s="58">
        <f t="shared" si="266"/>
        <v>0.16666666666666669</v>
      </c>
      <c r="Y158" s="637">
        <f t="shared" si="266"/>
        <v>0.16666666666666669</v>
      </c>
      <c r="Z158" s="58">
        <f t="shared" si="266"/>
        <v>0.16666666666666669</v>
      </c>
      <c r="AA158" s="58">
        <f t="shared" si="266"/>
        <v>0.16666666666666669</v>
      </c>
      <c r="AB158" s="59">
        <f t="shared" si="266"/>
        <v>0.16666666666666669</v>
      </c>
      <c r="AC158" s="359"/>
      <c r="AD158" s="191"/>
      <c r="AE158" s="191"/>
      <c r="AF158" s="353"/>
      <c r="AG158" s="353"/>
      <c r="AH158" s="353"/>
      <c r="AI158" s="353"/>
      <c r="AJ158" s="353"/>
      <c r="AK158" s="353"/>
      <c r="AL158" s="353"/>
      <c r="AM158" s="353"/>
      <c r="AN158" s="353"/>
      <c r="AO158" s="353"/>
      <c r="AP158" s="353"/>
      <c r="AQ158" s="353"/>
      <c r="AR158" s="353"/>
      <c r="AS158" s="353"/>
      <c r="AT158" s="353"/>
      <c r="AU158" s="353"/>
      <c r="AV158" s="353"/>
      <c r="AW158" s="353"/>
      <c r="AX158" s="353"/>
      <c r="AY158" s="353"/>
      <c r="AZ158" s="353"/>
      <c r="BA158" s="353"/>
      <c r="BB158" s="353"/>
      <c r="BC158" s="353"/>
      <c r="BD158" s="353"/>
      <c r="BE158" s="353"/>
      <c r="BF158" s="353"/>
      <c r="BG158" s="353"/>
      <c r="BH158" s="353"/>
      <c r="BI158" s="353"/>
      <c r="BJ158" s="353"/>
      <c r="BK158" s="353"/>
      <c r="BL158" s="353"/>
      <c r="BM158" s="353"/>
      <c r="BN158" s="353"/>
      <c r="BO158" s="353"/>
      <c r="BP158" s="353"/>
      <c r="BQ158" s="353"/>
      <c r="BR158" s="353"/>
      <c r="BS158" s="353"/>
      <c r="BT158" s="353"/>
      <c r="BU158" s="353"/>
      <c r="BV158" s="353"/>
      <c r="BW158" s="353"/>
      <c r="BX158" s="353"/>
      <c r="BY158" s="353"/>
      <c r="BZ158" s="353"/>
      <c r="CA158" s="353"/>
      <c r="CB158" s="353"/>
      <c r="CC158" s="353"/>
      <c r="CD158" s="353"/>
      <c r="CE158" s="353"/>
      <c r="CF158" s="353"/>
      <c r="CG158" s="353"/>
      <c r="CH158" s="353"/>
      <c r="CI158" s="353"/>
      <c r="CJ158" s="353"/>
      <c r="CK158" s="353"/>
      <c r="CL158" s="353"/>
      <c r="CM158" s="175"/>
      <c r="CN158" s="175"/>
    </row>
    <row r="159" spans="1:92" s="1" customFormat="1" ht="10.5" customHeight="1">
      <c r="A159" s="1297" t="s">
        <v>43</v>
      </c>
      <c r="B159" s="1300" t="s">
        <v>30</v>
      </c>
      <c r="C159" s="1128"/>
      <c r="D159" s="1173"/>
      <c r="E159" s="85"/>
      <c r="F159" s="85"/>
      <c r="G159" s="85"/>
      <c r="H159" s="643"/>
      <c r="I159" s="85"/>
      <c r="J159" s="85"/>
      <c r="K159" s="85"/>
      <c r="L159" s="85"/>
      <c r="M159" s="85"/>
      <c r="N159" s="643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643"/>
      <c r="Z159" s="85"/>
      <c r="AA159" s="85"/>
      <c r="AB159" s="199"/>
      <c r="AC159" s="359"/>
      <c r="AD159" s="191"/>
      <c r="AE159" s="191"/>
      <c r="AF159" s="353"/>
      <c r="AG159" s="353"/>
      <c r="AH159" s="353"/>
      <c r="AI159" s="353"/>
      <c r="AJ159" s="353"/>
      <c r="AK159" s="353"/>
      <c r="AL159" s="353"/>
      <c r="AM159" s="353"/>
      <c r="AN159" s="353"/>
      <c r="AO159" s="353"/>
      <c r="AP159" s="353"/>
      <c r="AQ159" s="353"/>
      <c r="AR159" s="353"/>
      <c r="AS159" s="353"/>
      <c r="AT159" s="353"/>
      <c r="AU159" s="353"/>
      <c r="AV159" s="353"/>
      <c r="AW159" s="353"/>
      <c r="AX159" s="353"/>
      <c r="AY159" s="353"/>
      <c r="AZ159" s="353"/>
      <c r="BA159" s="353"/>
      <c r="BB159" s="353"/>
      <c r="BC159" s="353"/>
      <c r="BD159" s="353"/>
      <c r="BE159" s="353"/>
      <c r="BF159" s="353"/>
      <c r="BG159" s="353"/>
      <c r="BH159" s="353"/>
      <c r="BI159" s="353"/>
      <c r="BJ159" s="353"/>
      <c r="BK159" s="353"/>
      <c r="BL159" s="353"/>
      <c r="BM159" s="353"/>
      <c r="BN159" s="353"/>
      <c r="BO159" s="353"/>
      <c r="BP159" s="353"/>
      <c r="BQ159" s="353"/>
      <c r="BR159" s="353"/>
      <c r="BS159" s="353"/>
      <c r="BT159" s="353"/>
      <c r="BU159" s="353"/>
      <c r="BV159" s="353"/>
      <c r="BW159" s="353"/>
      <c r="BX159" s="353"/>
      <c r="BY159" s="353"/>
      <c r="BZ159" s="353"/>
      <c r="CA159" s="353"/>
      <c r="CB159" s="353"/>
      <c r="CC159" s="353"/>
      <c r="CD159" s="353"/>
      <c r="CE159" s="353"/>
      <c r="CF159" s="353"/>
      <c r="CG159" s="353"/>
      <c r="CH159" s="353"/>
      <c r="CI159" s="353"/>
      <c r="CJ159" s="353"/>
      <c r="CK159" s="353"/>
      <c r="CL159" s="353"/>
      <c r="CM159" s="175"/>
      <c r="CN159" s="175"/>
    </row>
    <row r="160" spans="1:92" s="1" customFormat="1" ht="10.5" customHeight="1">
      <c r="A160" s="1298"/>
      <c r="B160" s="1301"/>
      <c r="C160" s="1129"/>
      <c r="D160" s="144" t="s">
        <v>34</v>
      </c>
      <c r="E160" s="100"/>
      <c r="F160" s="100"/>
      <c r="G160" s="100"/>
      <c r="H160" s="640"/>
      <c r="I160" s="100"/>
      <c r="J160" s="100"/>
      <c r="K160" s="100"/>
      <c r="L160" s="100"/>
      <c r="M160" s="100"/>
      <c r="N160" s="64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640"/>
      <c r="Z160" s="100"/>
      <c r="AA160" s="100"/>
      <c r="AB160" s="200"/>
      <c r="AC160" s="359"/>
      <c r="AD160" s="191"/>
      <c r="AE160" s="191"/>
      <c r="AF160" s="353"/>
      <c r="AG160" s="353"/>
      <c r="AH160" s="353"/>
      <c r="AI160" s="353"/>
      <c r="AJ160" s="353"/>
      <c r="AK160" s="353"/>
      <c r="AL160" s="353"/>
      <c r="AM160" s="353"/>
      <c r="AN160" s="353"/>
      <c r="AO160" s="353"/>
      <c r="AP160" s="353"/>
      <c r="AQ160" s="353"/>
      <c r="AR160" s="353"/>
      <c r="AS160" s="353"/>
      <c r="AT160" s="353"/>
      <c r="AU160" s="353"/>
      <c r="AV160" s="353"/>
      <c r="AW160" s="353"/>
      <c r="AX160" s="353"/>
      <c r="AY160" s="353"/>
      <c r="AZ160" s="353"/>
      <c r="BA160" s="353"/>
      <c r="BB160" s="353"/>
      <c r="BC160" s="353"/>
      <c r="BD160" s="353"/>
      <c r="BE160" s="353"/>
      <c r="BF160" s="353"/>
      <c r="BG160" s="353"/>
      <c r="BH160" s="353"/>
      <c r="BI160" s="353"/>
      <c r="BJ160" s="353"/>
      <c r="BK160" s="353"/>
      <c r="BL160" s="353"/>
      <c r="BM160" s="353"/>
      <c r="BN160" s="353"/>
      <c r="BO160" s="353"/>
      <c r="BP160" s="353"/>
      <c r="BQ160" s="353"/>
      <c r="BR160" s="353"/>
      <c r="BS160" s="353"/>
      <c r="BT160" s="353"/>
      <c r="BU160" s="353"/>
      <c r="BV160" s="353"/>
      <c r="BW160" s="353"/>
      <c r="BX160" s="353"/>
      <c r="BY160" s="353"/>
      <c r="BZ160" s="353"/>
      <c r="CA160" s="353"/>
      <c r="CB160" s="353"/>
      <c r="CC160" s="353"/>
      <c r="CD160" s="353"/>
      <c r="CE160" s="353"/>
      <c r="CF160" s="353"/>
      <c r="CG160" s="353"/>
      <c r="CH160" s="353"/>
      <c r="CI160" s="353"/>
      <c r="CJ160" s="353"/>
      <c r="CK160" s="353"/>
      <c r="CL160" s="353"/>
      <c r="CM160" s="175"/>
      <c r="CN160" s="175"/>
    </row>
    <row r="161" spans="1:92" s="1" customFormat="1" ht="10.5" customHeight="1">
      <c r="A161" s="1298"/>
      <c r="B161" s="1301"/>
      <c r="C161" s="1129"/>
      <c r="D161" s="144" t="s">
        <v>126</v>
      </c>
      <c r="E161" s="100" t="s">
        <v>133</v>
      </c>
      <c r="F161" s="100"/>
      <c r="G161" s="100"/>
      <c r="H161" s="640"/>
      <c r="I161" s="100"/>
      <c r="J161" s="100"/>
      <c r="K161" s="100"/>
      <c r="L161" s="100"/>
      <c r="M161" s="100"/>
      <c r="N161" s="64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640"/>
      <c r="Z161" s="100"/>
      <c r="AA161" s="100"/>
      <c r="AB161" s="200"/>
      <c r="AC161" s="359"/>
      <c r="AD161" s="191"/>
      <c r="AE161" s="64"/>
      <c r="AF161" s="353"/>
      <c r="AG161" s="353"/>
      <c r="AH161" s="353"/>
      <c r="AI161" s="353"/>
      <c r="AJ161" s="353"/>
      <c r="AK161" s="353"/>
      <c r="AL161" s="353"/>
      <c r="AM161" s="353"/>
      <c r="AN161" s="353"/>
      <c r="AO161" s="353"/>
      <c r="AP161" s="353"/>
      <c r="AQ161" s="353"/>
      <c r="AR161" s="353"/>
      <c r="AS161" s="353"/>
      <c r="AT161" s="353"/>
      <c r="AU161" s="353"/>
      <c r="AV161" s="353"/>
      <c r="AW161" s="353"/>
      <c r="AX161" s="353"/>
      <c r="AY161" s="353"/>
      <c r="AZ161" s="353"/>
      <c r="BA161" s="353"/>
      <c r="BB161" s="353"/>
      <c r="BC161" s="353"/>
      <c r="BD161" s="353"/>
      <c r="BE161" s="353"/>
      <c r="BF161" s="353"/>
      <c r="BG161" s="353"/>
      <c r="BH161" s="353"/>
      <c r="BI161" s="353"/>
      <c r="BJ161" s="353"/>
      <c r="BK161" s="353"/>
      <c r="BL161" s="353"/>
      <c r="BM161" s="353"/>
      <c r="BN161" s="353"/>
      <c r="BO161" s="353"/>
      <c r="BP161" s="353"/>
      <c r="BQ161" s="353"/>
      <c r="BR161" s="353"/>
      <c r="BS161" s="353"/>
      <c r="BT161" s="353"/>
      <c r="BU161" s="353"/>
      <c r="BV161" s="353"/>
      <c r="BW161" s="353"/>
      <c r="BX161" s="353"/>
      <c r="BY161" s="353"/>
      <c r="BZ161" s="353"/>
      <c r="CA161" s="353"/>
      <c r="CB161" s="353"/>
      <c r="CC161" s="353"/>
      <c r="CD161" s="353"/>
      <c r="CE161" s="353"/>
      <c r="CF161" s="353"/>
      <c r="CG161" s="353"/>
      <c r="CH161" s="353"/>
      <c r="CI161" s="353"/>
      <c r="CJ161" s="353"/>
      <c r="CK161" s="353"/>
      <c r="CL161" s="353"/>
      <c r="CM161" s="175"/>
      <c r="CN161" s="175"/>
    </row>
    <row r="162" spans="1:92" s="1" customFormat="1" ht="10.5" customHeight="1">
      <c r="A162" s="1298"/>
      <c r="B162" s="1301"/>
      <c r="C162" s="1129"/>
      <c r="D162" s="144" t="s">
        <v>127</v>
      </c>
      <c r="E162" s="100" t="s">
        <v>133</v>
      </c>
      <c r="F162" s="100"/>
      <c r="G162" s="100"/>
      <c r="H162" s="640"/>
      <c r="I162" s="100"/>
      <c r="J162" s="100"/>
      <c r="K162" s="100"/>
      <c r="L162" s="100"/>
      <c r="M162" s="100"/>
      <c r="N162" s="64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640"/>
      <c r="Z162" s="100"/>
      <c r="AA162" s="100"/>
      <c r="AB162" s="200"/>
      <c r="AC162" s="359"/>
      <c r="AD162" s="191"/>
      <c r="AE162" s="191"/>
      <c r="AF162" s="353"/>
      <c r="AG162" s="353"/>
      <c r="AH162" s="353"/>
      <c r="AI162" s="353"/>
      <c r="AJ162" s="353"/>
      <c r="AK162" s="353"/>
      <c r="AL162" s="353"/>
      <c r="AM162" s="353"/>
      <c r="AN162" s="353"/>
      <c r="AO162" s="353"/>
      <c r="AP162" s="353"/>
      <c r="AQ162" s="353"/>
      <c r="AR162" s="353"/>
      <c r="AS162" s="353"/>
      <c r="AT162" s="353"/>
      <c r="AU162" s="353"/>
      <c r="AV162" s="353"/>
      <c r="AW162" s="353"/>
      <c r="AX162" s="353"/>
      <c r="AY162" s="353"/>
      <c r="AZ162" s="353"/>
      <c r="BA162" s="353"/>
      <c r="BB162" s="353"/>
      <c r="BC162" s="353"/>
      <c r="BD162" s="353"/>
      <c r="BE162" s="353"/>
      <c r="BF162" s="353"/>
      <c r="BG162" s="353"/>
      <c r="BH162" s="353"/>
      <c r="BI162" s="353"/>
      <c r="BJ162" s="353"/>
      <c r="BK162" s="353"/>
      <c r="BL162" s="353"/>
      <c r="BM162" s="353"/>
      <c r="BN162" s="353"/>
      <c r="BO162" s="353"/>
      <c r="BP162" s="353"/>
      <c r="BQ162" s="353"/>
      <c r="BR162" s="353"/>
      <c r="BS162" s="353"/>
      <c r="BT162" s="353"/>
      <c r="BU162" s="353"/>
      <c r="BV162" s="353"/>
      <c r="BW162" s="353"/>
      <c r="BX162" s="353"/>
      <c r="BY162" s="353"/>
      <c r="BZ162" s="353"/>
      <c r="CA162" s="353"/>
      <c r="CB162" s="353"/>
      <c r="CC162" s="353"/>
      <c r="CD162" s="353"/>
      <c r="CE162" s="353"/>
      <c r="CF162" s="353"/>
      <c r="CG162" s="353"/>
      <c r="CH162" s="353"/>
      <c r="CI162" s="353"/>
      <c r="CJ162" s="353"/>
      <c r="CK162" s="353"/>
      <c r="CL162" s="353"/>
      <c r="CM162" s="175"/>
      <c r="CN162" s="175"/>
    </row>
    <row r="163" spans="1:92" s="1" customFormat="1" ht="10.5" customHeight="1" thickBot="1">
      <c r="A163" s="1299"/>
      <c r="B163" s="1302"/>
      <c r="C163" s="293"/>
      <c r="D163" s="254" t="s">
        <v>42</v>
      </c>
      <c r="E163" s="103"/>
      <c r="F163" s="103"/>
      <c r="G163" s="103"/>
      <c r="H163" s="645"/>
      <c r="I163" s="103"/>
      <c r="J163" s="103"/>
      <c r="K163" s="103"/>
      <c r="L163" s="103"/>
      <c r="M163" s="103"/>
      <c r="N163" s="645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645"/>
      <c r="Z163" s="103"/>
      <c r="AA163" s="103"/>
      <c r="AB163" s="202"/>
      <c r="AC163" s="359"/>
      <c r="AD163" s="191"/>
      <c r="AE163" s="191"/>
      <c r="AF163" s="353"/>
      <c r="AG163" s="353"/>
      <c r="AH163" s="353"/>
      <c r="AI163" s="353"/>
      <c r="AJ163" s="353"/>
      <c r="AK163" s="353"/>
      <c r="AL163" s="353"/>
      <c r="AM163" s="353"/>
      <c r="AN163" s="353"/>
      <c r="AO163" s="353"/>
      <c r="AP163" s="353"/>
      <c r="AQ163" s="353"/>
      <c r="AR163" s="353"/>
      <c r="AS163" s="353"/>
      <c r="AT163" s="353"/>
      <c r="AU163" s="353"/>
      <c r="AV163" s="353"/>
      <c r="AW163" s="353"/>
      <c r="AX163" s="353"/>
      <c r="AY163" s="353"/>
      <c r="AZ163" s="353"/>
      <c r="BA163" s="353"/>
      <c r="BB163" s="353"/>
      <c r="BC163" s="353"/>
      <c r="BD163" s="353"/>
      <c r="BE163" s="353"/>
      <c r="BF163" s="353"/>
      <c r="BG163" s="353"/>
      <c r="BH163" s="353"/>
      <c r="BI163" s="353"/>
      <c r="BJ163" s="353"/>
      <c r="BK163" s="353"/>
      <c r="BL163" s="353"/>
      <c r="BM163" s="353"/>
      <c r="BN163" s="353"/>
      <c r="BO163" s="353"/>
      <c r="BP163" s="353"/>
      <c r="BQ163" s="353"/>
      <c r="BR163" s="353"/>
      <c r="BS163" s="353"/>
      <c r="BT163" s="353"/>
      <c r="BU163" s="353"/>
      <c r="BV163" s="353"/>
      <c r="BW163" s="353"/>
      <c r="BX163" s="353"/>
      <c r="BY163" s="353"/>
      <c r="BZ163" s="353"/>
      <c r="CA163" s="353"/>
      <c r="CB163" s="353"/>
      <c r="CC163" s="353"/>
      <c r="CD163" s="353"/>
      <c r="CE163" s="353"/>
      <c r="CF163" s="353"/>
      <c r="CG163" s="353"/>
      <c r="CH163" s="353"/>
      <c r="CI163" s="353"/>
      <c r="CJ163" s="353"/>
      <c r="CK163" s="353"/>
      <c r="CL163" s="353"/>
      <c r="CM163" s="175"/>
      <c r="CN163" s="175"/>
    </row>
    <row r="164" spans="1:92" s="1" customFormat="1" ht="10.5" customHeight="1">
      <c r="A164" s="1297" t="s">
        <v>13</v>
      </c>
      <c r="B164" s="1300" t="s">
        <v>31</v>
      </c>
      <c r="C164" s="1128"/>
      <c r="D164" s="1173"/>
      <c r="E164" s="85"/>
      <c r="F164" s="85"/>
      <c r="G164" s="85"/>
      <c r="H164" s="643"/>
      <c r="I164" s="85"/>
      <c r="J164" s="85"/>
      <c r="K164" s="85"/>
      <c r="L164" s="85"/>
      <c r="M164" s="85"/>
      <c r="N164" s="643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643"/>
      <c r="Z164" s="85"/>
      <c r="AA164" s="85"/>
      <c r="AB164" s="199"/>
      <c r="AC164" s="359"/>
      <c r="AD164" s="191"/>
      <c r="AE164" s="191"/>
      <c r="AF164" s="353"/>
      <c r="AG164" s="353"/>
      <c r="AH164" s="353"/>
      <c r="AI164" s="353"/>
      <c r="AJ164" s="353"/>
      <c r="AK164" s="353"/>
      <c r="AL164" s="353"/>
      <c r="AM164" s="353"/>
      <c r="AN164" s="353"/>
      <c r="AO164" s="353"/>
      <c r="AP164" s="353"/>
      <c r="AQ164" s="353"/>
      <c r="AR164" s="353"/>
      <c r="AS164" s="353"/>
      <c r="AT164" s="353"/>
      <c r="AU164" s="353"/>
      <c r="AV164" s="353"/>
      <c r="AW164" s="353"/>
      <c r="AX164" s="353"/>
      <c r="AY164" s="353"/>
      <c r="AZ164" s="353"/>
      <c r="BA164" s="353"/>
      <c r="BB164" s="353"/>
      <c r="BC164" s="353"/>
      <c r="BD164" s="353"/>
      <c r="BE164" s="353"/>
      <c r="BF164" s="353"/>
      <c r="BG164" s="353"/>
      <c r="BH164" s="353"/>
      <c r="BI164" s="353"/>
      <c r="BJ164" s="353"/>
      <c r="BK164" s="353"/>
      <c r="BL164" s="353"/>
      <c r="BM164" s="353"/>
      <c r="BN164" s="353"/>
      <c r="BO164" s="353"/>
      <c r="BP164" s="353"/>
      <c r="BQ164" s="353"/>
      <c r="BR164" s="353"/>
      <c r="BS164" s="353"/>
      <c r="BT164" s="353"/>
      <c r="BU164" s="353"/>
      <c r="BV164" s="353"/>
      <c r="BW164" s="353"/>
      <c r="BX164" s="353"/>
      <c r="BY164" s="353"/>
      <c r="BZ164" s="353"/>
      <c r="CA164" s="353"/>
      <c r="CB164" s="353"/>
      <c r="CC164" s="353"/>
      <c r="CD164" s="353"/>
      <c r="CE164" s="353"/>
      <c r="CF164" s="353"/>
      <c r="CG164" s="353"/>
      <c r="CH164" s="353"/>
      <c r="CI164" s="353"/>
      <c r="CJ164" s="353"/>
      <c r="CK164" s="353"/>
      <c r="CL164" s="353"/>
      <c r="CM164" s="175"/>
      <c r="CN164" s="175"/>
    </row>
    <row r="165" spans="1:92" s="1" customFormat="1" ht="10.5" customHeight="1">
      <c r="A165" s="1298"/>
      <c r="B165" s="1301"/>
      <c r="C165" s="1129"/>
      <c r="D165" s="144" t="s">
        <v>34</v>
      </c>
      <c r="E165" s="100"/>
      <c r="F165" s="100"/>
      <c r="G165" s="100"/>
      <c r="H165" s="640"/>
      <c r="I165" s="100"/>
      <c r="J165" s="100"/>
      <c r="K165" s="100"/>
      <c r="L165" s="100"/>
      <c r="M165" s="100"/>
      <c r="N165" s="64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640"/>
      <c r="Z165" s="100"/>
      <c r="AA165" s="100"/>
      <c r="AB165" s="200"/>
      <c r="AC165" s="359"/>
      <c r="AD165" s="191"/>
      <c r="AE165" s="191"/>
      <c r="AF165" s="353"/>
      <c r="AG165" s="353"/>
      <c r="AH165" s="353"/>
      <c r="AI165" s="353"/>
      <c r="AJ165" s="353"/>
      <c r="AK165" s="353"/>
      <c r="AL165" s="353"/>
      <c r="AM165" s="353"/>
      <c r="AN165" s="353"/>
      <c r="AO165" s="353"/>
      <c r="AP165" s="353"/>
      <c r="AQ165" s="353"/>
      <c r="AR165" s="353"/>
      <c r="AS165" s="353"/>
      <c r="AT165" s="353"/>
      <c r="AU165" s="353"/>
      <c r="AV165" s="353"/>
      <c r="AW165" s="353"/>
      <c r="AX165" s="353"/>
      <c r="AY165" s="353"/>
      <c r="AZ165" s="353"/>
      <c r="BA165" s="353"/>
      <c r="BB165" s="353"/>
      <c r="BC165" s="353"/>
      <c r="BD165" s="353"/>
      <c r="BE165" s="353"/>
      <c r="BF165" s="353"/>
      <c r="BG165" s="353"/>
      <c r="BH165" s="353"/>
      <c r="BI165" s="353"/>
      <c r="BJ165" s="353"/>
      <c r="BK165" s="353"/>
      <c r="BL165" s="353"/>
      <c r="BM165" s="353"/>
      <c r="BN165" s="353"/>
      <c r="BO165" s="353"/>
      <c r="BP165" s="353"/>
      <c r="BQ165" s="353"/>
      <c r="BR165" s="353"/>
      <c r="BS165" s="353"/>
      <c r="BT165" s="353"/>
      <c r="BU165" s="353"/>
      <c r="BV165" s="353"/>
      <c r="BW165" s="353"/>
      <c r="BX165" s="353"/>
      <c r="BY165" s="353"/>
      <c r="BZ165" s="353"/>
      <c r="CA165" s="353"/>
      <c r="CB165" s="353"/>
      <c r="CC165" s="353"/>
      <c r="CD165" s="353"/>
      <c r="CE165" s="353"/>
      <c r="CF165" s="353"/>
      <c r="CG165" s="353"/>
      <c r="CH165" s="353"/>
      <c r="CI165" s="353"/>
      <c r="CJ165" s="353"/>
      <c r="CK165" s="353"/>
      <c r="CL165" s="353"/>
      <c r="CM165" s="175"/>
      <c r="CN165" s="175"/>
    </row>
    <row r="166" spans="1:92" s="1" customFormat="1" ht="10.5" customHeight="1">
      <c r="A166" s="1298"/>
      <c r="B166" s="1301"/>
      <c r="C166" s="1129"/>
      <c r="D166" s="144" t="s">
        <v>126</v>
      </c>
      <c r="E166" s="100" t="s">
        <v>133</v>
      </c>
      <c r="F166" s="100"/>
      <c r="G166" s="100"/>
      <c r="H166" s="640"/>
      <c r="I166" s="100"/>
      <c r="J166" s="100"/>
      <c r="K166" s="100"/>
      <c r="L166" s="100"/>
      <c r="M166" s="100"/>
      <c r="N166" s="64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640"/>
      <c r="Z166" s="100"/>
      <c r="AA166" s="100"/>
      <c r="AB166" s="200"/>
      <c r="AC166" s="359"/>
      <c r="AD166" s="191"/>
      <c r="AE166" s="64"/>
      <c r="AF166" s="353"/>
      <c r="AG166" s="353"/>
      <c r="AH166" s="353"/>
      <c r="AI166" s="353"/>
      <c r="AJ166" s="353"/>
      <c r="AK166" s="353"/>
      <c r="AL166" s="353"/>
      <c r="AM166" s="353"/>
      <c r="AN166" s="353"/>
      <c r="AO166" s="353"/>
      <c r="AP166" s="353"/>
      <c r="AQ166" s="353"/>
      <c r="AR166" s="353"/>
      <c r="AS166" s="353"/>
      <c r="AT166" s="353"/>
      <c r="AU166" s="353"/>
      <c r="AV166" s="353"/>
      <c r="AW166" s="353"/>
      <c r="AX166" s="353"/>
      <c r="AY166" s="353"/>
      <c r="AZ166" s="353"/>
      <c r="BA166" s="353"/>
      <c r="BB166" s="353"/>
      <c r="BC166" s="353"/>
      <c r="BD166" s="353"/>
      <c r="BE166" s="353"/>
      <c r="BF166" s="353"/>
      <c r="BG166" s="353"/>
      <c r="BH166" s="353"/>
      <c r="BI166" s="353"/>
      <c r="BJ166" s="353"/>
      <c r="BK166" s="353"/>
      <c r="BL166" s="353"/>
      <c r="BM166" s="353"/>
      <c r="BN166" s="353"/>
      <c r="BO166" s="353"/>
      <c r="BP166" s="353"/>
      <c r="BQ166" s="353"/>
      <c r="BR166" s="353"/>
      <c r="BS166" s="353"/>
      <c r="BT166" s="353"/>
      <c r="BU166" s="353"/>
      <c r="BV166" s="353"/>
      <c r="BW166" s="353"/>
      <c r="BX166" s="353"/>
      <c r="BY166" s="353"/>
      <c r="BZ166" s="353"/>
      <c r="CA166" s="353"/>
      <c r="CB166" s="353"/>
      <c r="CC166" s="353"/>
      <c r="CD166" s="353"/>
      <c r="CE166" s="353"/>
      <c r="CF166" s="353"/>
      <c r="CG166" s="353"/>
      <c r="CH166" s="353"/>
      <c r="CI166" s="353"/>
      <c r="CJ166" s="353"/>
      <c r="CK166" s="353"/>
      <c r="CL166" s="353"/>
      <c r="CM166" s="175"/>
      <c r="CN166" s="175"/>
    </row>
    <row r="167" spans="1:92" s="1" customFormat="1" ht="10.5" customHeight="1">
      <c r="A167" s="1298"/>
      <c r="B167" s="1301"/>
      <c r="C167" s="1129"/>
      <c r="D167" s="144" t="s">
        <v>127</v>
      </c>
      <c r="E167" s="100" t="s">
        <v>133</v>
      </c>
      <c r="F167" s="100"/>
      <c r="G167" s="100"/>
      <c r="H167" s="640"/>
      <c r="I167" s="100"/>
      <c r="J167" s="100"/>
      <c r="K167" s="100"/>
      <c r="L167" s="100"/>
      <c r="M167" s="100"/>
      <c r="N167" s="64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640"/>
      <c r="Z167" s="100"/>
      <c r="AA167" s="100"/>
      <c r="AB167" s="200"/>
      <c r="AC167" s="359"/>
      <c r="AD167" s="191"/>
      <c r="AE167" s="191"/>
      <c r="AF167" s="353"/>
      <c r="AG167" s="353"/>
      <c r="AH167" s="353"/>
      <c r="AI167" s="353"/>
      <c r="AJ167" s="353"/>
      <c r="AK167" s="353"/>
      <c r="AL167" s="353"/>
      <c r="AM167" s="353"/>
      <c r="AN167" s="353"/>
      <c r="AO167" s="353"/>
      <c r="AP167" s="353"/>
      <c r="AQ167" s="353"/>
      <c r="AR167" s="353"/>
      <c r="AS167" s="353"/>
      <c r="AT167" s="353"/>
      <c r="AU167" s="353"/>
      <c r="AV167" s="353"/>
      <c r="AW167" s="353"/>
      <c r="AX167" s="353"/>
      <c r="AY167" s="353"/>
      <c r="AZ167" s="353"/>
      <c r="BA167" s="353"/>
      <c r="BB167" s="353"/>
      <c r="BC167" s="353"/>
      <c r="BD167" s="353"/>
      <c r="BE167" s="353"/>
      <c r="BF167" s="353"/>
      <c r="BG167" s="353"/>
      <c r="BH167" s="353"/>
      <c r="BI167" s="353"/>
      <c r="BJ167" s="353"/>
      <c r="BK167" s="353"/>
      <c r="BL167" s="353"/>
      <c r="BM167" s="353"/>
      <c r="BN167" s="353"/>
      <c r="BO167" s="353"/>
      <c r="BP167" s="353"/>
      <c r="BQ167" s="353"/>
      <c r="BR167" s="353"/>
      <c r="BS167" s="353"/>
      <c r="BT167" s="353"/>
      <c r="BU167" s="353"/>
      <c r="BV167" s="353"/>
      <c r="BW167" s="353"/>
      <c r="BX167" s="353"/>
      <c r="BY167" s="353"/>
      <c r="BZ167" s="353"/>
      <c r="CA167" s="353"/>
      <c r="CB167" s="353"/>
      <c r="CC167" s="353"/>
      <c r="CD167" s="353"/>
      <c r="CE167" s="353"/>
      <c r="CF167" s="353"/>
      <c r="CG167" s="353"/>
      <c r="CH167" s="353"/>
      <c r="CI167" s="353"/>
      <c r="CJ167" s="353"/>
      <c r="CK167" s="353"/>
      <c r="CL167" s="353"/>
      <c r="CM167" s="175"/>
      <c r="CN167" s="175"/>
    </row>
    <row r="168" spans="1:92" s="1" customFormat="1" ht="10.5" customHeight="1" thickBot="1">
      <c r="A168" s="1299"/>
      <c r="B168" s="1302"/>
      <c r="C168" s="293"/>
      <c r="D168" s="254" t="s">
        <v>42</v>
      </c>
      <c r="E168" s="103"/>
      <c r="F168" s="103"/>
      <c r="G168" s="103"/>
      <c r="H168" s="645"/>
      <c r="I168" s="103"/>
      <c r="J168" s="103"/>
      <c r="K168" s="103"/>
      <c r="L168" s="103"/>
      <c r="M168" s="103"/>
      <c r="N168" s="645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645"/>
      <c r="Z168" s="103"/>
      <c r="AA168" s="103"/>
      <c r="AB168" s="202"/>
      <c r="AC168" s="359"/>
      <c r="AD168" s="191"/>
      <c r="AE168" s="191"/>
      <c r="AF168" s="353"/>
      <c r="AG168" s="353"/>
      <c r="AH168" s="353"/>
      <c r="AI168" s="353"/>
      <c r="AJ168" s="353"/>
      <c r="AK168" s="353"/>
      <c r="AL168" s="353"/>
      <c r="AM168" s="353"/>
      <c r="AN168" s="353"/>
      <c r="AO168" s="353"/>
      <c r="AP168" s="353"/>
      <c r="AQ168" s="353"/>
      <c r="AR168" s="353"/>
      <c r="AS168" s="353"/>
      <c r="AT168" s="353"/>
      <c r="AU168" s="353"/>
      <c r="AV168" s="353"/>
      <c r="AW168" s="353"/>
      <c r="AX168" s="353"/>
      <c r="AY168" s="353"/>
      <c r="AZ168" s="353"/>
      <c r="BA168" s="353"/>
      <c r="BB168" s="353"/>
      <c r="BC168" s="353"/>
      <c r="BD168" s="353"/>
      <c r="BE168" s="353"/>
      <c r="BF168" s="353"/>
      <c r="BG168" s="353"/>
      <c r="BH168" s="353"/>
      <c r="BI168" s="353"/>
      <c r="BJ168" s="353"/>
      <c r="BK168" s="353"/>
      <c r="BL168" s="353"/>
      <c r="BM168" s="353"/>
      <c r="BN168" s="353"/>
      <c r="BO168" s="353"/>
      <c r="BP168" s="353"/>
      <c r="BQ168" s="353"/>
      <c r="BR168" s="353"/>
      <c r="BS168" s="353"/>
      <c r="BT168" s="353"/>
      <c r="BU168" s="353"/>
      <c r="BV168" s="353"/>
      <c r="BW168" s="353"/>
      <c r="BX168" s="353"/>
      <c r="BY168" s="353"/>
      <c r="BZ168" s="353"/>
      <c r="CA168" s="353"/>
      <c r="CB168" s="353"/>
      <c r="CC168" s="353"/>
      <c r="CD168" s="353"/>
      <c r="CE168" s="353"/>
      <c r="CF168" s="353"/>
      <c r="CG168" s="353"/>
      <c r="CH168" s="353"/>
      <c r="CI168" s="353"/>
      <c r="CJ168" s="353"/>
      <c r="CK168" s="353"/>
      <c r="CL168" s="353"/>
      <c r="CM168" s="175"/>
      <c r="CN168" s="175"/>
    </row>
    <row r="169" spans="1:92" s="1" customFormat="1" ht="10.5" customHeight="1">
      <c r="A169" s="1297" t="s">
        <v>14</v>
      </c>
      <c r="B169" s="1300" t="s">
        <v>992</v>
      </c>
      <c r="C169" s="1128"/>
      <c r="D169" s="1173"/>
      <c r="E169" s="85" t="s">
        <v>129</v>
      </c>
      <c r="F169" s="85"/>
      <c r="G169" s="85"/>
      <c r="H169" s="643"/>
      <c r="I169" s="85"/>
      <c r="J169" s="85"/>
      <c r="K169" s="85"/>
      <c r="L169" s="85"/>
      <c r="M169" s="85"/>
      <c r="N169" s="643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643"/>
      <c r="Z169" s="85"/>
      <c r="AA169" s="85"/>
      <c r="AB169" s="199"/>
      <c r="AC169" s="53" t="s">
        <v>125</v>
      </c>
      <c r="AD169" s="56" t="e">
        <f>AD171/AC171</f>
        <v>#DIV/0!</v>
      </c>
      <c r="AE169" s="191"/>
      <c r="AF169" s="353"/>
      <c r="AG169" s="353"/>
      <c r="AH169" s="353"/>
      <c r="AI169" s="353"/>
      <c r="AJ169" s="353"/>
      <c r="AK169" s="353"/>
      <c r="AL169" s="353"/>
      <c r="AM169" s="353"/>
      <c r="AN169" s="353"/>
      <c r="AO169" s="353"/>
      <c r="AP169" s="353"/>
      <c r="AQ169" s="353"/>
      <c r="AR169" s="353"/>
      <c r="AS169" s="353"/>
      <c r="AT169" s="353"/>
      <c r="AU169" s="353"/>
      <c r="AV169" s="353"/>
      <c r="AW169" s="353"/>
      <c r="AX169" s="353"/>
      <c r="AY169" s="353"/>
      <c r="AZ169" s="353"/>
      <c r="BA169" s="353"/>
      <c r="BB169" s="353"/>
      <c r="BC169" s="353"/>
      <c r="BD169" s="353"/>
      <c r="BE169" s="353"/>
      <c r="BF169" s="353"/>
      <c r="BG169" s="353"/>
      <c r="BH169" s="353"/>
      <c r="BI169" s="353"/>
      <c r="BJ169" s="353"/>
      <c r="BK169" s="353"/>
      <c r="BL169" s="353"/>
      <c r="BM169" s="353"/>
      <c r="BN169" s="353"/>
      <c r="BO169" s="353"/>
      <c r="BP169" s="353"/>
      <c r="BQ169" s="353"/>
      <c r="BR169" s="353"/>
      <c r="BS169" s="353"/>
      <c r="BT169" s="353"/>
      <c r="BU169" s="353"/>
      <c r="BV169" s="353"/>
      <c r="BW169" s="353"/>
      <c r="BX169" s="353"/>
      <c r="BY169" s="353"/>
      <c r="BZ169" s="353"/>
      <c r="CA169" s="353"/>
      <c r="CB169" s="353"/>
      <c r="CC169" s="353"/>
      <c r="CD169" s="353"/>
      <c r="CE169" s="353"/>
      <c r="CF169" s="353"/>
      <c r="CG169" s="353"/>
      <c r="CH169" s="353"/>
      <c r="CI169" s="353"/>
      <c r="CJ169" s="353"/>
      <c r="CK169" s="353"/>
      <c r="CL169" s="353"/>
      <c r="CM169" s="175"/>
      <c r="CN169" s="175"/>
    </row>
    <row r="170" spans="1:92" s="1" customFormat="1" ht="10.5" customHeight="1">
      <c r="A170" s="1298"/>
      <c r="B170" s="1301"/>
      <c r="C170" s="1129" t="s">
        <v>139</v>
      </c>
      <c r="D170" s="144" t="s">
        <v>34</v>
      </c>
      <c r="E170" s="114">
        <f>ROUND(SQRT(E171^2+E172^2)*1000/(1.73*E$133),0)</f>
        <v>0</v>
      </c>
      <c r="F170" s="114">
        <f>ROUND(SQRT(F171^2+F172^2)*1000/(1.73*F$133),0)</f>
        <v>0</v>
      </c>
      <c r="G170" s="114">
        <f t="shared" ref="G170:AB170" si="267">ROUND(SQRT(G171^2+G172^2)*1000/(1.73*G$133),0)</f>
        <v>0</v>
      </c>
      <c r="H170" s="638">
        <f t="shared" si="267"/>
        <v>0</v>
      </c>
      <c r="I170" s="114">
        <f t="shared" si="267"/>
        <v>0</v>
      </c>
      <c r="J170" s="114">
        <f t="shared" si="267"/>
        <v>0</v>
      </c>
      <c r="K170" s="114">
        <f t="shared" si="267"/>
        <v>0</v>
      </c>
      <c r="L170" s="114">
        <f t="shared" si="267"/>
        <v>0</v>
      </c>
      <c r="M170" s="114">
        <f t="shared" si="267"/>
        <v>0</v>
      </c>
      <c r="N170" s="638">
        <f>ROUND(SQRT(N171^2+N172^2)*1000/(1.73*N$133),0)</f>
        <v>0</v>
      </c>
      <c r="O170" s="114">
        <f t="shared" si="267"/>
        <v>0</v>
      </c>
      <c r="P170" s="114">
        <f t="shared" si="267"/>
        <v>0</v>
      </c>
      <c r="Q170" s="114">
        <f t="shared" si="267"/>
        <v>0</v>
      </c>
      <c r="R170" s="114">
        <f t="shared" si="267"/>
        <v>0</v>
      </c>
      <c r="S170" s="114">
        <f t="shared" si="267"/>
        <v>0</v>
      </c>
      <c r="T170" s="114">
        <f t="shared" si="267"/>
        <v>0</v>
      </c>
      <c r="U170" s="114">
        <f t="shared" si="267"/>
        <v>0</v>
      </c>
      <c r="V170" s="114">
        <f t="shared" si="267"/>
        <v>0</v>
      </c>
      <c r="W170" s="114">
        <f t="shared" si="267"/>
        <v>0</v>
      </c>
      <c r="X170" s="114">
        <f t="shared" si="267"/>
        <v>0</v>
      </c>
      <c r="Y170" s="638">
        <f t="shared" si="267"/>
        <v>0</v>
      </c>
      <c r="Z170" s="114">
        <f t="shared" si="267"/>
        <v>0</v>
      </c>
      <c r="AA170" s="114">
        <f t="shared" si="267"/>
        <v>0</v>
      </c>
      <c r="AB170" s="115">
        <f t="shared" si="267"/>
        <v>0</v>
      </c>
      <c r="AC170" s="359"/>
      <c r="AD170" s="191"/>
      <c r="AE170" s="191"/>
      <c r="AF170" s="353"/>
      <c r="AG170" s="353"/>
      <c r="AH170" s="353"/>
      <c r="AI170" s="353"/>
      <c r="AJ170" s="353"/>
      <c r="AK170" s="353"/>
      <c r="AL170" s="353"/>
      <c r="AM170" s="353"/>
      <c r="AN170" s="353"/>
      <c r="AO170" s="353"/>
      <c r="AP170" s="353"/>
      <c r="AQ170" s="353"/>
      <c r="AR170" s="353"/>
      <c r="AS170" s="353"/>
      <c r="AT170" s="353"/>
      <c r="AU170" s="353"/>
      <c r="AV170" s="353"/>
      <c r="AW170" s="353"/>
      <c r="AX170" s="353"/>
      <c r="AY170" s="353"/>
      <c r="AZ170" s="353"/>
      <c r="BA170" s="353"/>
      <c r="BB170" s="353"/>
      <c r="BC170" s="353"/>
      <c r="BD170" s="353"/>
      <c r="BE170" s="353"/>
      <c r="BF170" s="353"/>
      <c r="BG170" s="353"/>
      <c r="BH170" s="353"/>
      <c r="BI170" s="353"/>
      <c r="BJ170" s="353"/>
      <c r="BK170" s="353"/>
      <c r="BL170" s="353"/>
      <c r="BM170" s="353"/>
      <c r="BN170" s="353"/>
      <c r="BO170" s="353"/>
      <c r="BP170" s="353"/>
      <c r="BQ170" s="353"/>
      <c r="BR170" s="353"/>
      <c r="BS170" s="353"/>
      <c r="BT170" s="353"/>
      <c r="BU170" s="353"/>
      <c r="BV170" s="353"/>
      <c r="BW170" s="353"/>
      <c r="BX170" s="353"/>
      <c r="BY170" s="353"/>
      <c r="BZ170" s="353"/>
      <c r="CA170" s="353"/>
      <c r="CB170" s="353"/>
      <c r="CC170" s="353"/>
      <c r="CD170" s="353"/>
      <c r="CE170" s="353"/>
      <c r="CF170" s="353"/>
      <c r="CG170" s="353"/>
      <c r="CH170" s="353"/>
      <c r="CI170" s="353"/>
      <c r="CJ170" s="353"/>
      <c r="CK170" s="353"/>
      <c r="CL170" s="353"/>
      <c r="CM170" s="175"/>
      <c r="CN170" s="175"/>
    </row>
    <row r="171" spans="1:92" s="1" customFormat="1" ht="10.5" customHeight="1">
      <c r="A171" s="1298"/>
      <c r="B171" s="1301"/>
      <c r="C171" s="1129" t="s">
        <v>954</v>
      </c>
      <c r="D171" s="144" t="s">
        <v>126</v>
      </c>
      <c r="E171" s="54">
        <f>ROUND((AG171-AF171)*$AE171,2)</f>
        <v>0</v>
      </c>
      <c r="F171" s="54">
        <f t="shared" ref="F171" si="268">ROUND((AH171-AG171)*$AE171,2)</f>
        <v>0</v>
      </c>
      <c r="G171" s="54">
        <f t="shared" ref="G171" si="269">ROUND((AI171-AH171)*$AE171,2)</f>
        <v>0</v>
      </c>
      <c r="H171" s="976">
        <f t="shared" ref="H171" si="270">ROUND((AJ171-AI171)*$AE171,2)</f>
        <v>0</v>
      </c>
      <c r="I171" s="54">
        <f t="shared" ref="I171" si="271">ROUND((AK171-AJ171)*$AE171,2)</f>
        <v>0</v>
      </c>
      <c r="J171" s="54">
        <f t="shared" ref="J171" si="272">ROUND((AL171-AK171)*$AE171,2)</f>
        <v>0</v>
      </c>
      <c r="K171" s="54">
        <f t="shared" ref="K171" si="273">ROUND((AM171-AL171)*$AE171,2)</f>
        <v>0</v>
      </c>
      <c r="L171" s="54">
        <f t="shared" ref="L171" si="274">ROUND((AN171-AM171)*$AE171,2)</f>
        <v>0</v>
      </c>
      <c r="M171" s="54">
        <f t="shared" ref="M171" si="275">ROUND((AO171-AN171)*$AE171,2)</f>
        <v>0</v>
      </c>
      <c r="N171" s="976">
        <f>ROUND((AP171-AO171)*$AE171,2)</f>
        <v>0</v>
      </c>
      <c r="O171" s="54">
        <f t="shared" ref="O171" si="276">ROUND((AQ171-AP171)*$AE171,2)</f>
        <v>0</v>
      </c>
      <c r="P171" s="54">
        <f t="shared" ref="P171" si="277">ROUND((AR171-AQ171)*$AE171,2)</f>
        <v>0</v>
      </c>
      <c r="Q171" s="54">
        <f t="shared" ref="Q171" si="278">ROUND((AS171-AR171)*$AE171,2)</f>
        <v>0</v>
      </c>
      <c r="R171" s="54">
        <f t="shared" ref="R171" si="279">ROUND((AT171-AS171)*$AE171,2)</f>
        <v>0</v>
      </c>
      <c r="S171" s="54">
        <f t="shared" ref="S171" si="280">ROUND((AU171-AT171)*$AE171,2)</f>
        <v>0</v>
      </c>
      <c r="T171" s="54">
        <f t="shared" ref="T171" si="281">ROUND((AV171-AU171)*$AE171,2)</f>
        <v>0</v>
      </c>
      <c r="U171" s="54">
        <f t="shared" ref="U171" si="282">ROUND((AW171-AV171)*$AE171,2)</f>
        <v>0</v>
      </c>
      <c r="V171" s="54">
        <f t="shared" ref="V171" si="283">ROUND((AX171-AW171)*$AE171,2)</f>
        <v>0</v>
      </c>
      <c r="W171" s="54">
        <f t="shared" ref="W171" si="284">ROUND((AY171-AX171)*$AE171,2)</f>
        <v>0</v>
      </c>
      <c r="X171" s="54">
        <f t="shared" ref="X171" si="285">ROUND((AZ171-AY171)*$AE171,2)</f>
        <v>0</v>
      </c>
      <c r="Y171" s="976">
        <f t="shared" ref="Y171" si="286">ROUND((BA171-AZ171)*$AE171,2)</f>
        <v>0</v>
      </c>
      <c r="Z171" s="54">
        <f t="shared" ref="Z171" si="287">ROUND((BB171-BA171)*$AE171,2)</f>
        <v>0</v>
      </c>
      <c r="AA171" s="54">
        <f t="shared" ref="AA171" si="288">ROUND((BC171-BB171)*$AE171,2)</f>
        <v>0</v>
      </c>
      <c r="AB171" s="55">
        <f t="shared" ref="AB171" si="289">ROUND((BD171-BC171)*$AE171,2)</f>
        <v>0</v>
      </c>
      <c r="AC171" s="53">
        <f>(BD171-AF171)*AE171</f>
        <v>0</v>
      </c>
      <c r="AD171" s="56">
        <f>(BD172-AF172)*AE171</f>
        <v>0</v>
      </c>
      <c r="AE171" s="771">
        <v>3.6</v>
      </c>
      <c r="AF171" s="1114">
        <v>3370.18</v>
      </c>
      <c r="AG171" s="1114">
        <v>3370.18</v>
      </c>
      <c r="AH171" s="1115">
        <v>3370.18</v>
      </c>
      <c r="AI171" s="1114">
        <v>3370.18</v>
      </c>
      <c r="AJ171" s="1114">
        <v>3370.18</v>
      </c>
      <c r="AK171" s="1114">
        <v>3370.18</v>
      </c>
      <c r="AL171" s="1114">
        <v>3370.18</v>
      </c>
      <c r="AM171" s="1114">
        <v>3370.18</v>
      </c>
      <c r="AN171" s="1114">
        <v>3370.18</v>
      </c>
      <c r="AO171" s="1114">
        <v>3370.18</v>
      </c>
      <c r="AP171" s="1114">
        <v>3370.18</v>
      </c>
      <c r="AQ171" s="1114">
        <v>3370.18</v>
      </c>
      <c r="AR171" s="1114">
        <v>3370.18</v>
      </c>
      <c r="AS171" s="1114">
        <v>3370.18</v>
      </c>
      <c r="AT171" s="1114">
        <v>3370.18</v>
      </c>
      <c r="AU171" s="1114">
        <v>3370.18</v>
      </c>
      <c r="AV171" s="1114">
        <v>3370.18</v>
      </c>
      <c r="AW171" s="1114">
        <v>3370.18</v>
      </c>
      <c r="AX171" s="1114">
        <v>3370.18</v>
      </c>
      <c r="AY171" s="1114">
        <v>3370.18</v>
      </c>
      <c r="AZ171" s="1114">
        <v>3370.18</v>
      </c>
      <c r="BA171" s="1114">
        <v>3370.18</v>
      </c>
      <c r="BB171" s="1114">
        <v>3370.18</v>
      </c>
      <c r="BC171" s="1114">
        <v>3370.18</v>
      </c>
      <c r="BD171" s="1114">
        <v>3370.18</v>
      </c>
      <c r="BE171" s="353"/>
      <c r="BF171" s="353"/>
      <c r="BG171" s="353"/>
      <c r="BH171" s="353"/>
      <c r="BI171" s="353"/>
      <c r="BJ171" s="353"/>
      <c r="BK171" s="353"/>
      <c r="BL171" s="353"/>
      <c r="BM171" s="353"/>
      <c r="BN171" s="353"/>
      <c r="BO171" s="353"/>
      <c r="BP171" s="353"/>
      <c r="BQ171" s="353"/>
      <c r="BR171" s="353"/>
      <c r="BS171" s="353"/>
      <c r="BT171" s="353"/>
      <c r="BU171" s="353"/>
      <c r="BV171" s="353"/>
      <c r="BW171" s="353"/>
      <c r="BX171" s="353"/>
      <c r="BY171" s="353"/>
      <c r="BZ171" s="353"/>
      <c r="CA171" s="353"/>
      <c r="CB171" s="353"/>
      <c r="CC171" s="353"/>
      <c r="CD171" s="353"/>
      <c r="CE171" s="353"/>
      <c r="CF171" s="353"/>
      <c r="CG171" s="353"/>
      <c r="CH171" s="353"/>
      <c r="CI171" s="353"/>
      <c r="CJ171" s="353"/>
      <c r="CK171" s="353"/>
      <c r="CL171" s="353"/>
      <c r="CM171" s="175"/>
      <c r="CN171" s="175"/>
    </row>
    <row r="172" spans="1:92" s="1" customFormat="1" ht="10.5" customHeight="1">
      <c r="A172" s="1298"/>
      <c r="B172" s="1301"/>
      <c r="C172" s="1129" t="s">
        <v>954</v>
      </c>
      <c r="D172" s="144" t="s">
        <v>127</v>
      </c>
      <c r="E172" s="54">
        <f>ROUND((AG172-AF172)*$AE171,2)</f>
        <v>0</v>
      </c>
      <c r="F172" s="54">
        <f t="shared" ref="F172" si="290">ROUND((AH172-AG172)*$AE171,2)</f>
        <v>0</v>
      </c>
      <c r="G172" s="54">
        <f t="shared" ref="G172" si="291">ROUND((AI172-AH172)*$AE171,2)</f>
        <v>0</v>
      </c>
      <c r="H172" s="976">
        <f t="shared" ref="H172" si="292">ROUND((AJ172-AI172)*$AE171,2)</f>
        <v>0</v>
      </c>
      <c r="I172" s="54">
        <f t="shared" ref="I172" si="293">ROUND((AK172-AJ172)*$AE171,2)</f>
        <v>0</v>
      </c>
      <c r="J172" s="54">
        <f t="shared" ref="J172" si="294">ROUND((AL172-AK172)*$AE171,2)</f>
        <v>0</v>
      </c>
      <c r="K172" s="54">
        <f t="shared" ref="K172" si="295">ROUND((AM172-AL172)*$AE171,2)</f>
        <v>0</v>
      </c>
      <c r="L172" s="54">
        <f t="shared" ref="L172" si="296">ROUND((AN172-AM172)*$AE171,2)</f>
        <v>0</v>
      </c>
      <c r="M172" s="54">
        <f>ROUND((AO172-AN172)*$AE171,2)</f>
        <v>0</v>
      </c>
      <c r="N172" s="976">
        <f>ROUND((AP172-AO172)*$AE171,2)</f>
        <v>0</v>
      </c>
      <c r="O172" s="54">
        <f t="shared" ref="O172" si="297">ROUND((AQ172-AP172)*$AE171,2)</f>
        <v>0</v>
      </c>
      <c r="P172" s="54">
        <f t="shared" ref="P172" si="298">ROUND((AR172-AQ172)*$AE171,2)</f>
        <v>0</v>
      </c>
      <c r="Q172" s="54">
        <f t="shared" ref="Q172" si="299">ROUND((AS172-AR172)*$AE171,2)</f>
        <v>0</v>
      </c>
      <c r="R172" s="54">
        <f t="shared" ref="R172" si="300">ROUND((AT172-AS172)*$AE171,2)</f>
        <v>0</v>
      </c>
      <c r="S172" s="54">
        <f t="shared" ref="S172" si="301">ROUND((AU172-AT172)*$AE171,2)</f>
        <v>0</v>
      </c>
      <c r="T172" s="54">
        <f t="shared" ref="T172" si="302">ROUND((AV172-AU172)*$AE171,2)</f>
        <v>0</v>
      </c>
      <c r="U172" s="54">
        <f t="shared" ref="U172" si="303">ROUND((AW172-AV172)*$AE171,2)</f>
        <v>0</v>
      </c>
      <c r="V172" s="54">
        <f t="shared" ref="V172" si="304">ROUND((AX172-AW172)*$AE171,2)</f>
        <v>0</v>
      </c>
      <c r="W172" s="54">
        <f t="shared" ref="W172" si="305">ROUND((AY172-AX172)*$AE171,2)</f>
        <v>0</v>
      </c>
      <c r="X172" s="54">
        <f t="shared" ref="X172" si="306">ROUND((AZ172-AY172)*$AE171,2)</f>
        <v>0</v>
      </c>
      <c r="Y172" s="976">
        <f t="shared" ref="Y172" si="307">ROUND((BA172-AZ172)*$AE171,2)</f>
        <v>0</v>
      </c>
      <c r="Z172" s="54">
        <f t="shared" ref="Z172" si="308">ROUND((BB172-BA172)*$AE171,2)</f>
        <v>0</v>
      </c>
      <c r="AA172" s="54">
        <f t="shared" ref="AA172" si="309">ROUND((BC172-BB172)*$AE171,2)</f>
        <v>0</v>
      </c>
      <c r="AB172" s="55">
        <f t="shared" ref="AB172" si="310">ROUND((BD172-BC172)*$AE171,2)</f>
        <v>0</v>
      </c>
      <c r="AC172" s="359"/>
      <c r="AD172" s="191"/>
      <c r="AE172" s="191"/>
      <c r="AF172" s="1114">
        <v>1905.7520999999999</v>
      </c>
      <c r="AG172" s="1114">
        <v>1905.7520999999999</v>
      </c>
      <c r="AH172" s="1115">
        <v>1905.7520999999999</v>
      </c>
      <c r="AI172" s="1114">
        <v>1905.7520999999999</v>
      </c>
      <c r="AJ172" s="1114">
        <v>1905.7520999999999</v>
      </c>
      <c r="AK172" s="1114">
        <v>1905.7520999999999</v>
      </c>
      <c r="AL172" s="1114">
        <v>1905.7520999999999</v>
      </c>
      <c r="AM172" s="1114">
        <v>1905.7520999999999</v>
      </c>
      <c r="AN172" s="1114">
        <v>1905.7520999999999</v>
      </c>
      <c r="AO172" s="1114">
        <v>1905.7520999999999</v>
      </c>
      <c r="AP172" s="1114">
        <v>1905.7520999999999</v>
      </c>
      <c r="AQ172" s="1114">
        <v>1905.7520999999999</v>
      </c>
      <c r="AR172" s="1114">
        <v>1905.7520999999999</v>
      </c>
      <c r="AS172" s="1114">
        <v>1905.7520999999999</v>
      </c>
      <c r="AT172" s="1114">
        <v>1905.7520999999999</v>
      </c>
      <c r="AU172" s="1114">
        <v>1905.7520999999999</v>
      </c>
      <c r="AV172" s="1114">
        <v>1905.7520999999999</v>
      </c>
      <c r="AW172" s="1114">
        <v>1905.7520999999999</v>
      </c>
      <c r="AX172" s="1114">
        <v>1905.7520999999999</v>
      </c>
      <c r="AY172" s="1114">
        <v>1905.7520999999999</v>
      </c>
      <c r="AZ172" s="1114">
        <v>1905.7520999999999</v>
      </c>
      <c r="BA172" s="1114">
        <v>1905.7520999999999</v>
      </c>
      <c r="BB172" s="1114">
        <v>1905.7520999999999</v>
      </c>
      <c r="BC172" s="1114">
        <v>1905.7520999999999</v>
      </c>
      <c r="BD172" s="1114">
        <v>1905.7520999999999</v>
      </c>
      <c r="BE172" s="353"/>
      <c r="BF172" s="353"/>
      <c r="BG172" s="353"/>
      <c r="BH172" s="353"/>
      <c r="BI172" s="353"/>
      <c r="BJ172" s="353"/>
      <c r="BK172" s="353"/>
      <c r="BL172" s="353"/>
      <c r="BM172" s="353"/>
      <c r="BN172" s="353"/>
      <c r="BO172" s="353"/>
      <c r="BP172" s="353"/>
      <c r="BQ172" s="353"/>
      <c r="BR172" s="353"/>
      <c r="BS172" s="353"/>
      <c r="BT172" s="353"/>
      <c r="BU172" s="353"/>
      <c r="BV172" s="353"/>
      <c r="BW172" s="353"/>
      <c r="BX172" s="353"/>
      <c r="BY172" s="353"/>
      <c r="BZ172" s="353"/>
      <c r="CA172" s="353"/>
      <c r="CB172" s="353"/>
      <c r="CC172" s="353"/>
      <c r="CD172" s="353"/>
      <c r="CE172" s="353"/>
      <c r="CF172" s="353"/>
      <c r="CG172" s="353"/>
      <c r="CH172" s="353"/>
      <c r="CI172" s="353"/>
      <c r="CJ172" s="353"/>
      <c r="CK172" s="353"/>
      <c r="CL172" s="353"/>
      <c r="CM172" s="175"/>
      <c r="CN172" s="175"/>
    </row>
    <row r="173" spans="1:92" s="1" customFormat="1" ht="10.5" customHeight="1" thickBot="1">
      <c r="A173" s="1299"/>
      <c r="B173" s="1302"/>
      <c r="C173" s="293"/>
      <c r="D173" s="254" t="s">
        <v>42</v>
      </c>
      <c r="E173" s="103"/>
      <c r="F173" s="103"/>
      <c r="G173" s="103"/>
      <c r="H173" s="645"/>
      <c r="I173" s="103"/>
      <c r="J173" s="103"/>
      <c r="K173" s="103"/>
      <c r="L173" s="103"/>
      <c r="M173" s="103"/>
      <c r="N173" s="645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645"/>
      <c r="Z173" s="103"/>
      <c r="AA173" s="103"/>
      <c r="AB173" s="202"/>
      <c r="AC173" s="359"/>
      <c r="AD173" s="191"/>
      <c r="AE173" s="191"/>
      <c r="AF173" s="353"/>
      <c r="AG173" s="353"/>
      <c r="AH173" s="353"/>
      <c r="AI173" s="353"/>
      <c r="AJ173" s="353"/>
      <c r="AK173" s="353"/>
      <c r="AL173" s="353"/>
      <c r="AM173" s="353"/>
      <c r="AN173" s="353"/>
      <c r="AO173" s="353"/>
      <c r="AP173" s="353"/>
      <c r="AQ173" s="353"/>
      <c r="AR173" s="353"/>
      <c r="AS173" s="353"/>
      <c r="AT173" s="353"/>
      <c r="AU173" s="353"/>
      <c r="AV173" s="353"/>
      <c r="AW173" s="353"/>
      <c r="AX173" s="353"/>
      <c r="AY173" s="353"/>
      <c r="AZ173" s="353"/>
      <c r="BA173" s="353"/>
      <c r="BB173" s="353"/>
      <c r="BC173" s="353"/>
      <c r="BD173" s="353"/>
      <c r="BE173" s="353"/>
      <c r="BF173" s="353"/>
      <c r="BG173" s="353"/>
      <c r="BH173" s="353"/>
      <c r="BI173" s="353"/>
      <c r="BJ173" s="353"/>
      <c r="BK173" s="353"/>
      <c r="BL173" s="353"/>
      <c r="BM173" s="353"/>
      <c r="BN173" s="353"/>
      <c r="BO173" s="353"/>
      <c r="BP173" s="353"/>
      <c r="BQ173" s="353"/>
      <c r="BR173" s="353"/>
      <c r="BS173" s="353"/>
      <c r="BT173" s="353"/>
      <c r="BU173" s="353"/>
      <c r="BV173" s="353"/>
      <c r="BW173" s="353"/>
      <c r="BX173" s="353"/>
      <c r="BY173" s="353"/>
      <c r="BZ173" s="353"/>
      <c r="CA173" s="353"/>
      <c r="CB173" s="353"/>
      <c r="CC173" s="353"/>
      <c r="CD173" s="353"/>
      <c r="CE173" s="353"/>
      <c r="CF173" s="353"/>
      <c r="CG173" s="353"/>
      <c r="CH173" s="353"/>
      <c r="CI173" s="353"/>
      <c r="CJ173" s="353"/>
      <c r="CK173" s="353"/>
      <c r="CL173" s="353"/>
      <c r="CM173" s="175"/>
      <c r="CN173" s="175"/>
    </row>
    <row r="174" spans="1:92" s="1" customFormat="1" ht="10.5" customHeight="1">
      <c r="A174" s="1297" t="s">
        <v>6</v>
      </c>
      <c r="B174" s="1300" t="s">
        <v>97</v>
      </c>
      <c r="C174" s="1128"/>
      <c r="D174" s="1173"/>
      <c r="E174" s="82" t="s">
        <v>134</v>
      </c>
      <c r="F174" s="82"/>
      <c r="G174" s="82"/>
      <c r="H174" s="636"/>
      <c r="I174" s="82"/>
      <c r="J174" s="82"/>
      <c r="K174" s="82"/>
      <c r="L174" s="82"/>
      <c r="M174" s="82"/>
      <c r="N174" s="636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636"/>
      <c r="Z174" s="82"/>
      <c r="AA174" s="82"/>
      <c r="AB174" s="83"/>
      <c r="AC174" s="359"/>
      <c r="AD174" s="191"/>
      <c r="AE174" s="191"/>
      <c r="AF174" s="353"/>
      <c r="AG174" s="353"/>
      <c r="AH174" s="353"/>
      <c r="AI174" s="353"/>
      <c r="AJ174" s="353"/>
      <c r="AK174" s="353"/>
      <c r="AL174" s="353"/>
      <c r="AM174" s="353"/>
      <c r="AN174" s="353"/>
      <c r="AO174" s="353"/>
      <c r="AP174" s="353"/>
      <c r="AQ174" s="353"/>
      <c r="AR174" s="353"/>
      <c r="AS174" s="353"/>
      <c r="AT174" s="353"/>
      <c r="AU174" s="353"/>
      <c r="AV174" s="353"/>
      <c r="AW174" s="353"/>
      <c r="AX174" s="353"/>
      <c r="AY174" s="353"/>
      <c r="AZ174" s="353"/>
      <c r="BA174" s="353"/>
      <c r="BB174" s="353"/>
      <c r="BC174" s="353"/>
      <c r="BD174" s="353"/>
      <c r="BE174" s="353"/>
      <c r="BF174" s="353"/>
      <c r="BG174" s="353"/>
      <c r="BH174" s="353"/>
      <c r="BI174" s="353"/>
      <c r="BJ174" s="353"/>
      <c r="BK174" s="353"/>
      <c r="BL174" s="353"/>
      <c r="BM174" s="353"/>
      <c r="BN174" s="353"/>
      <c r="BO174" s="353"/>
      <c r="BP174" s="353"/>
      <c r="BQ174" s="353"/>
      <c r="BR174" s="353"/>
      <c r="BS174" s="353"/>
      <c r="BT174" s="353"/>
      <c r="BU174" s="353"/>
      <c r="BV174" s="353"/>
      <c r="BW174" s="353"/>
      <c r="BX174" s="353"/>
      <c r="BY174" s="353"/>
      <c r="BZ174" s="353"/>
      <c r="CA174" s="353"/>
      <c r="CB174" s="353"/>
      <c r="CC174" s="353"/>
      <c r="CD174" s="353"/>
      <c r="CE174" s="353"/>
      <c r="CF174" s="353"/>
      <c r="CG174" s="353"/>
      <c r="CH174" s="353"/>
      <c r="CI174" s="353"/>
      <c r="CJ174" s="353"/>
      <c r="CK174" s="353"/>
      <c r="CL174" s="353"/>
      <c r="CM174" s="175"/>
      <c r="CN174" s="175"/>
    </row>
    <row r="175" spans="1:92" s="1" customFormat="1" ht="10.5" customHeight="1">
      <c r="A175" s="1298"/>
      <c r="B175" s="1301"/>
      <c r="C175" s="1129"/>
      <c r="D175" s="144" t="s">
        <v>34</v>
      </c>
      <c r="E175" s="93"/>
      <c r="F175" s="93"/>
      <c r="G175" s="93"/>
      <c r="H175" s="634"/>
      <c r="I175" s="93"/>
      <c r="J175" s="93"/>
      <c r="K175" s="93"/>
      <c r="L175" s="93"/>
      <c r="M175" s="93"/>
      <c r="N175" s="634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634"/>
      <c r="Z175" s="93"/>
      <c r="AA175" s="93"/>
      <c r="AB175" s="94"/>
      <c r="AC175" s="359"/>
      <c r="AD175" s="191"/>
      <c r="AE175" s="191"/>
      <c r="AF175" s="353"/>
      <c r="AG175" s="353"/>
      <c r="AH175" s="353"/>
      <c r="AI175" s="353"/>
      <c r="AJ175" s="353"/>
      <c r="AK175" s="353"/>
      <c r="AL175" s="353"/>
      <c r="AM175" s="353"/>
      <c r="AN175" s="353"/>
      <c r="AO175" s="353"/>
      <c r="AP175" s="353"/>
      <c r="AQ175" s="353"/>
      <c r="AR175" s="353"/>
      <c r="AS175" s="353"/>
      <c r="AT175" s="353"/>
      <c r="AU175" s="353"/>
      <c r="AV175" s="353"/>
      <c r="AW175" s="353"/>
      <c r="AX175" s="353"/>
      <c r="AY175" s="353"/>
      <c r="AZ175" s="353"/>
      <c r="BA175" s="353"/>
      <c r="BB175" s="353"/>
      <c r="BC175" s="353"/>
      <c r="BD175" s="353"/>
      <c r="BE175" s="353"/>
      <c r="BF175" s="353"/>
      <c r="BG175" s="353"/>
      <c r="BH175" s="353"/>
      <c r="BI175" s="353"/>
      <c r="BJ175" s="353"/>
      <c r="BK175" s="353"/>
      <c r="BL175" s="353"/>
      <c r="BM175" s="353"/>
      <c r="BN175" s="353"/>
      <c r="BO175" s="353"/>
      <c r="BP175" s="353"/>
      <c r="BQ175" s="353"/>
      <c r="BR175" s="353"/>
      <c r="BS175" s="353"/>
      <c r="BT175" s="353"/>
      <c r="BU175" s="353"/>
      <c r="BV175" s="353"/>
      <c r="BW175" s="353"/>
      <c r="BX175" s="353"/>
      <c r="BY175" s="353"/>
      <c r="BZ175" s="353"/>
      <c r="CA175" s="353"/>
      <c r="CB175" s="353"/>
      <c r="CC175" s="353"/>
      <c r="CD175" s="353"/>
      <c r="CE175" s="353"/>
      <c r="CF175" s="353"/>
      <c r="CG175" s="353"/>
      <c r="CH175" s="353"/>
      <c r="CI175" s="353"/>
      <c r="CJ175" s="353"/>
      <c r="CK175" s="353"/>
      <c r="CL175" s="353"/>
      <c r="CM175" s="175"/>
      <c r="CN175" s="175"/>
    </row>
    <row r="176" spans="1:92" s="1" customFormat="1" ht="10.5" customHeight="1">
      <c r="A176" s="1298"/>
      <c r="B176" s="1301"/>
      <c r="C176" s="1129"/>
      <c r="D176" s="144" t="s">
        <v>126</v>
      </c>
      <c r="E176" s="100" t="s">
        <v>133</v>
      </c>
      <c r="F176" s="93"/>
      <c r="G176" s="93"/>
      <c r="H176" s="634"/>
      <c r="I176" s="93"/>
      <c r="J176" s="93"/>
      <c r="K176" s="93"/>
      <c r="L176" s="93"/>
      <c r="M176" s="93"/>
      <c r="N176" s="634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634"/>
      <c r="Z176" s="93"/>
      <c r="AA176" s="93"/>
      <c r="AB176" s="94"/>
      <c r="AC176" s="359"/>
      <c r="AD176" s="191"/>
      <c r="AE176" s="64"/>
      <c r="AF176" s="353"/>
      <c r="AG176" s="353"/>
      <c r="AH176" s="353"/>
      <c r="AI176" s="353"/>
      <c r="AJ176" s="353"/>
      <c r="AK176" s="353"/>
      <c r="AL176" s="353"/>
      <c r="AM176" s="353"/>
      <c r="AN176" s="353"/>
      <c r="AO176" s="353"/>
      <c r="AP176" s="353"/>
      <c r="AQ176" s="353"/>
      <c r="AR176" s="353"/>
      <c r="AS176" s="353"/>
      <c r="AT176" s="353"/>
      <c r="AU176" s="353"/>
      <c r="AV176" s="353"/>
      <c r="AW176" s="353"/>
      <c r="AX176" s="353"/>
      <c r="AY176" s="353"/>
      <c r="AZ176" s="353"/>
      <c r="BA176" s="353"/>
      <c r="BB176" s="353"/>
      <c r="BC176" s="353"/>
      <c r="BD176" s="353"/>
      <c r="BE176" s="353"/>
      <c r="BF176" s="353"/>
      <c r="BG176" s="353"/>
      <c r="BH176" s="353"/>
      <c r="BI176" s="353"/>
      <c r="BJ176" s="353"/>
      <c r="BK176" s="353"/>
      <c r="BL176" s="353"/>
      <c r="BM176" s="353"/>
      <c r="BN176" s="353"/>
      <c r="BO176" s="353"/>
      <c r="BP176" s="353"/>
      <c r="BQ176" s="353"/>
      <c r="BR176" s="353"/>
      <c r="BS176" s="353"/>
      <c r="BT176" s="353"/>
      <c r="BU176" s="353"/>
      <c r="BV176" s="353"/>
      <c r="BW176" s="353"/>
      <c r="BX176" s="353"/>
      <c r="BY176" s="353"/>
      <c r="BZ176" s="353"/>
      <c r="CA176" s="353"/>
      <c r="CB176" s="353"/>
      <c r="CC176" s="353"/>
      <c r="CD176" s="353"/>
      <c r="CE176" s="353"/>
      <c r="CF176" s="353"/>
      <c r="CG176" s="353"/>
      <c r="CH176" s="353"/>
      <c r="CI176" s="353"/>
      <c r="CJ176" s="353"/>
      <c r="CK176" s="353"/>
      <c r="CL176" s="353"/>
      <c r="CM176" s="175"/>
      <c r="CN176" s="175"/>
    </row>
    <row r="177" spans="1:92" s="1" customFormat="1" ht="10.5" customHeight="1">
      <c r="A177" s="1298"/>
      <c r="B177" s="1301"/>
      <c r="C177" s="1129"/>
      <c r="D177" s="144" t="s">
        <v>127</v>
      </c>
      <c r="E177" s="100" t="s">
        <v>133</v>
      </c>
      <c r="F177" s="93"/>
      <c r="G177" s="93"/>
      <c r="H177" s="634"/>
      <c r="I177" s="93"/>
      <c r="J177" s="93"/>
      <c r="K177" s="93"/>
      <c r="L177" s="93"/>
      <c r="M177" s="93"/>
      <c r="N177" s="634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634"/>
      <c r="Z177" s="93"/>
      <c r="AA177" s="93"/>
      <c r="AB177" s="94"/>
      <c r="AC177" s="359"/>
      <c r="AD177" s="191"/>
      <c r="AE177" s="191"/>
      <c r="AF177" s="353"/>
      <c r="AG177" s="353"/>
      <c r="AH177" s="353"/>
      <c r="AI177" s="353"/>
      <c r="AJ177" s="353"/>
      <c r="AK177" s="353"/>
      <c r="AL177" s="353"/>
      <c r="AM177" s="353"/>
      <c r="AN177" s="353"/>
      <c r="AO177" s="353"/>
      <c r="AP177" s="353"/>
      <c r="AQ177" s="353"/>
      <c r="AR177" s="353"/>
      <c r="AS177" s="353"/>
      <c r="AT177" s="353"/>
      <c r="AU177" s="353"/>
      <c r="AV177" s="353"/>
      <c r="AW177" s="353"/>
      <c r="AX177" s="353"/>
      <c r="AY177" s="353"/>
      <c r="AZ177" s="353"/>
      <c r="BA177" s="353"/>
      <c r="BB177" s="353"/>
      <c r="BC177" s="353"/>
      <c r="BD177" s="353"/>
      <c r="BE177" s="353"/>
      <c r="BF177" s="353"/>
      <c r="BG177" s="353"/>
      <c r="BH177" s="353"/>
      <c r="BI177" s="353"/>
      <c r="BJ177" s="353"/>
      <c r="BK177" s="353"/>
      <c r="BL177" s="353"/>
      <c r="BM177" s="353"/>
      <c r="BN177" s="353"/>
      <c r="BO177" s="353"/>
      <c r="BP177" s="353"/>
      <c r="BQ177" s="353"/>
      <c r="BR177" s="353"/>
      <c r="BS177" s="353"/>
      <c r="BT177" s="353"/>
      <c r="BU177" s="353"/>
      <c r="BV177" s="353"/>
      <c r="BW177" s="353"/>
      <c r="BX177" s="353"/>
      <c r="BY177" s="353"/>
      <c r="BZ177" s="353"/>
      <c r="CA177" s="353"/>
      <c r="CB177" s="353"/>
      <c r="CC177" s="353"/>
      <c r="CD177" s="353"/>
      <c r="CE177" s="353"/>
      <c r="CF177" s="353"/>
      <c r="CG177" s="353"/>
      <c r="CH177" s="353"/>
      <c r="CI177" s="353"/>
      <c r="CJ177" s="353"/>
      <c r="CK177" s="353"/>
      <c r="CL177" s="353"/>
      <c r="CM177" s="175"/>
      <c r="CN177" s="175"/>
    </row>
    <row r="178" spans="1:92" s="1" customFormat="1" ht="10.5" customHeight="1" thickBot="1">
      <c r="A178" s="1299"/>
      <c r="B178" s="1302"/>
      <c r="C178" s="293"/>
      <c r="D178" s="254" t="s">
        <v>42</v>
      </c>
      <c r="E178" s="154"/>
      <c r="F178" s="154"/>
      <c r="G178" s="154"/>
      <c r="H178" s="672"/>
      <c r="I178" s="154"/>
      <c r="J178" s="154"/>
      <c r="K178" s="154"/>
      <c r="L178" s="154"/>
      <c r="M178" s="154"/>
      <c r="N178" s="672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672"/>
      <c r="Z178" s="154"/>
      <c r="AA178" s="154"/>
      <c r="AB178" s="155"/>
      <c r="AC178" s="359"/>
      <c r="AD178" s="191"/>
      <c r="AE178" s="191"/>
      <c r="AF178" s="353"/>
      <c r="AG178" s="353"/>
      <c r="AH178" s="353"/>
      <c r="AI178" s="353"/>
      <c r="AJ178" s="353"/>
      <c r="AK178" s="353"/>
      <c r="AL178" s="353"/>
      <c r="AM178" s="353"/>
      <c r="AN178" s="353"/>
      <c r="AO178" s="353"/>
      <c r="AP178" s="353"/>
      <c r="AQ178" s="353"/>
      <c r="AR178" s="353"/>
      <c r="AS178" s="353"/>
      <c r="AT178" s="353"/>
      <c r="AU178" s="353"/>
      <c r="AV178" s="353"/>
      <c r="AW178" s="353"/>
      <c r="AX178" s="353"/>
      <c r="AY178" s="353"/>
      <c r="AZ178" s="353"/>
      <c r="BA178" s="353"/>
      <c r="BB178" s="353"/>
      <c r="BC178" s="353"/>
      <c r="BD178" s="353"/>
      <c r="BE178" s="353"/>
      <c r="BF178" s="353"/>
      <c r="BG178" s="353"/>
      <c r="BH178" s="353"/>
      <c r="BI178" s="353"/>
      <c r="BJ178" s="353"/>
      <c r="BK178" s="353"/>
      <c r="BL178" s="353"/>
      <c r="BM178" s="353"/>
      <c r="BN178" s="353"/>
      <c r="BO178" s="353"/>
      <c r="BP178" s="353"/>
      <c r="BQ178" s="353"/>
      <c r="BR178" s="353"/>
      <c r="BS178" s="353"/>
      <c r="BT178" s="353"/>
      <c r="BU178" s="353"/>
      <c r="BV178" s="353"/>
      <c r="BW178" s="353"/>
      <c r="BX178" s="353"/>
      <c r="BY178" s="353"/>
      <c r="BZ178" s="353"/>
      <c r="CA178" s="353"/>
      <c r="CB178" s="353"/>
      <c r="CC178" s="353"/>
      <c r="CD178" s="353"/>
      <c r="CE178" s="353"/>
      <c r="CF178" s="353"/>
      <c r="CG178" s="353"/>
      <c r="CH178" s="353"/>
      <c r="CI178" s="353"/>
      <c r="CJ178" s="353"/>
      <c r="CK178" s="353"/>
      <c r="CL178" s="353"/>
      <c r="CM178" s="175"/>
      <c r="CN178" s="175"/>
    </row>
    <row r="179" spans="1:92" s="1" customFormat="1" ht="10.5" customHeight="1">
      <c r="A179" s="1297" t="s">
        <v>104</v>
      </c>
      <c r="B179" s="1300" t="s">
        <v>95</v>
      </c>
      <c r="C179" s="1128"/>
      <c r="D179" s="1173"/>
      <c r="E179" s="82" t="s">
        <v>134</v>
      </c>
      <c r="F179" s="82"/>
      <c r="G179" s="82"/>
      <c r="H179" s="636"/>
      <c r="I179" s="82"/>
      <c r="J179" s="82"/>
      <c r="K179" s="82"/>
      <c r="L179" s="82"/>
      <c r="M179" s="82"/>
      <c r="N179" s="636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636"/>
      <c r="Z179" s="82"/>
      <c r="AA179" s="82"/>
      <c r="AB179" s="83"/>
      <c r="AC179" s="359"/>
      <c r="AD179" s="191"/>
      <c r="AE179" s="191"/>
      <c r="AF179" s="353"/>
      <c r="AG179" s="353"/>
      <c r="AH179" s="353"/>
      <c r="AI179" s="353"/>
      <c r="AJ179" s="353"/>
      <c r="AK179" s="353"/>
      <c r="AL179" s="353"/>
      <c r="AM179" s="353"/>
      <c r="AN179" s="353"/>
      <c r="AO179" s="353"/>
      <c r="AP179" s="353"/>
      <c r="AQ179" s="353"/>
      <c r="AR179" s="353"/>
      <c r="AS179" s="353"/>
      <c r="AT179" s="353"/>
      <c r="AU179" s="353"/>
      <c r="AV179" s="353"/>
      <c r="AW179" s="353"/>
      <c r="AX179" s="353"/>
      <c r="AY179" s="353"/>
      <c r="AZ179" s="353"/>
      <c r="BA179" s="353"/>
      <c r="BB179" s="353"/>
      <c r="BC179" s="353"/>
      <c r="BD179" s="353"/>
      <c r="BE179" s="353"/>
      <c r="BF179" s="353"/>
      <c r="BG179" s="353"/>
      <c r="BH179" s="353"/>
      <c r="BI179" s="353"/>
      <c r="BJ179" s="353"/>
      <c r="BK179" s="353"/>
      <c r="BL179" s="353"/>
      <c r="BM179" s="353"/>
      <c r="BN179" s="353"/>
      <c r="BO179" s="353"/>
      <c r="BP179" s="353"/>
      <c r="BQ179" s="353"/>
      <c r="BR179" s="353"/>
      <c r="BS179" s="353"/>
      <c r="BT179" s="353"/>
      <c r="BU179" s="353"/>
      <c r="BV179" s="353"/>
      <c r="BW179" s="353"/>
      <c r="BX179" s="353"/>
      <c r="BY179" s="353"/>
      <c r="BZ179" s="353"/>
      <c r="CA179" s="353"/>
      <c r="CB179" s="353"/>
      <c r="CC179" s="353"/>
      <c r="CD179" s="353"/>
      <c r="CE179" s="353"/>
      <c r="CF179" s="353"/>
      <c r="CG179" s="353"/>
      <c r="CH179" s="353"/>
      <c r="CI179" s="353"/>
      <c r="CJ179" s="353"/>
      <c r="CK179" s="353"/>
      <c r="CL179" s="353"/>
      <c r="CM179" s="175"/>
      <c r="CN179" s="175"/>
    </row>
    <row r="180" spans="1:92" s="1" customFormat="1" ht="10.5" customHeight="1">
      <c r="A180" s="1298"/>
      <c r="B180" s="1301"/>
      <c r="C180" s="1129"/>
      <c r="D180" s="144" t="s">
        <v>34</v>
      </c>
      <c r="E180" s="93"/>
      <c r="F180" s="93"/>
      <c r="G180" s="93"/>
      <c r="H180" s="634"/>
      <c r="I180" s="93"/>
      <c r="J180" s="93"/>
      <c r="K180" s="93"/>
      <c r="L180" s="93"/>
      <c r="M180" s="93"/>
      <c r="N180" s="634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634"/>
      <c r="Z180" s="93"/>
      <c r="AA180" s="93"/>
      <c r="AB180" s="94"/>
      <c r="AC180" s="359"/>
      <c r="AD180" s="191"/>
      <c r="AE180" s="191"/>
      <c r="AF180" s="353"/>
      <c r="AG180" s="353"/>
      <c r="AH180" s="353"/>
      <c r="AI180" s="353"/>
      <c r="AJ180" s="353"/>
      <c r="AK180" s="353"/>
      <c r="AL180" s="353"/>
      <c r="AM180" s="353"/>
      <c r="AN180" s="353"/>
      <c r="AO180" s="353"/>
      <c r="AP180" s="353"/>
      <c r="AQ180" s="353"/>
      <c r="AR180" s="353"/>
      <c r="AS180" s="353"/>
      <c r="AT180" s="353"/>
      <c r="AU180" s="353"/>
      <c r="AV180" s="353"/>
      <c r="AW180" s="353"/>
      <c r="AX180" s="353"/>
      <c r="AY180" s="353"/>
      <c r="AZ180" s="353"/>
      <c r="BA180" s="353"/>
      <c r="BB180" s="353"/>
      <c r="BC180" s="353"/>
      <c r="BD180" s="353"/>
      <c r="BE180" s="353"/>
      <c r="BF180" s="353"/>
      <c r="BG180" s="353"/>
      <c r="BH180" s="353"/>
      <c r="BI180" s="353"/>
      <c r="BJ180" s="353"/>
      <c r="BK180" s="353"/>
      <c r="BL180" s="353"/>
      <c r="BM180" s="353"/>
      <c r="BN180" s="353"/>
      <c r="BO180" s="353"/>
      <c r="BP180" s="353"/>
      <c r="BQ180" s="353"/>
      <c r="BR180" s="353"/>
      <c r="BS180" s="353"/>
      <c r="BT180" s="353"/>
      <c r="BU180" s="353"/>
      <c r="BV180" s="353"/>
      <c r="BW180" s="353"/>
      <c r="BX180" s="353"/>
      <c r="BY180" s="353"/>
      <c r="BZ180" s="353"/>
      <c r="CA180" s="353"/>
      <c r="CB180" s="353"/>
      <c r="CC180" s="353"/>
      <c r="CD180" s="353"/>
      <c r="CE180" s="353"/>
      <c r="CF180" s="353"/>
      <c r="CG180" s="353"/>
      <c r="CH180" s="353"/>
      <c r="CI180" s="353"/>
      <c r="CJ180" s="353"/>
      <c r="CK180" s="353"/>
      <c r="CL180" s="353"/>
      <c r="CM180" s="175"/>
      <c r="CN180" s="175"/>
    </row>
    <row r="181" spans="1:92" s="1" customFormat="1" ht="10.5" customHeight="1">
      <c r="A181" s="1298"/>
      <c r="B181" s="1301"/>
      <c r="C181" s="1129"/>
      <c r="D181" s="144" t="s">
        <v>126</v>
      </c>
      <c r="E181" s="100" t="s">
        <v>133</v>
      </c>
      <c r="F181" s="93"/>
      <c r="G181" s="93"/>
      <c r="H181" s="634"/>
      <c r="I181" s="93"/>
      <c r="J181" s="93"/>
      <c r="K181" s="93"/>
      <c r="L181" s="93"/>
      <c r="M181" s="93"/>
      <c r="N181" s="634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634"/>
      <c r="Z181" s="93"/>
      <c r="AA181" s="93"/>
      <c r="AB181" s="94"/>
      <c r="AC181" s="359"/>
      <c r="AD181" s="191"/>
      <c r="AE181" s="64"/>
      <c r="AF181" s="353"/>
      <c r="AG181" s="353"/>
      <c r="AH181" s="353"/>
      <c r="AI181" s="353"/>
      <c r="AJ181" s="353"/>
      <c r="AK181" s="353"/>
      <c r="AL181" s="353"/>
      <c r="AM181" s="353"/>
      <c r="AN181" s="353"/>
      <c r="AO181" s="353"/>
      <c r="AP181" s="353"/>
      <c r="AQ181" s="353"/>
      <c r="AR181" s="353"/>
      <c r="AS181" s="353"/>
      <c r="AT181" s="353"/>
      <c r="AU181" s="353"/>
      <c r="AV181" s="353"/>
      <c r="AW181" s="353"/>
      <c r="AX181" s="353"/>
      <c r="AY181" s="353"/>
      <c r="AZ181" s="353"/>
      <c r="BA181" s="353"/>
      <c r="BB181" s="353"/>
      <c r="BC181" s="353"/>
      <c r="BD181" s="353"/>
      <c r="BE181" s="353"/>
      <c r="BF181" s="353"/>
      <c r="BG181" s="353"/>
      <c r="BH181" s="353"/>
      <c r="BI181" s="353"/>
      <c r="BJ181" s="353"/>
      <c r="BK181" s="353"/>
      <c r="BL181" s="353"/>
      <c r="BM181" s="353"/>
      <c r="BN181" s="353"/>
      <c r="BO181" s="353"/>
      <c r="BP181" s="353"/>
      <c r="BQ181" s="353"/>
      <c r="BR181" s="353"/>
      <c r="BS181" s="353"/>
      <c r="BT181" s="353"/>
      <c r="BU181" s="353"/>
      <c r="BV181" s="353"/>
      <c r="BW181" s="353"/>
      <c r="BX181" s="353"/>
      <c r="BY181" s="353"/>
      <c r="BZ181" s="353"/>
      <c r="CA181" s="353"/>
      <c r="CB181" s="353"/>
      <c r="CC181" s="353"/>
      <c r="CD181" s="353"/>
      <c r="CE181" s="353"/>
      <c r="CF181" s="353"/>
      <c r="CG181" s="353"/>
      <c r="CH181" s="353"/>
      <c r="CI181" s="353"/>
      <c r="CJ181" s="353"/>
      <c r="CK181" s="353"/>
      <c r="CL181" s="353"/>
      <c r="CM181" s="175"/>
      <c r="CN181" s="175"/>
    </row>
    <row r="182" spans="1:92" s="1" customFormat="1" ht="10.5" customHeight="1">
      <c r="A182" s="1298"/>
      <c r="B182" s="1301"/>
      <c r="C182" s="1129"/>
      <c r="D182" s="144" t="s">
        <v>127</v>
      </c>
      <c r="E182" s="100" t="s">
        <v>133</v>
      </c>
      <c r="F182" s="93"/>
      <c r="G182" s="93"/>
      <c r="H182" s="634"/>
      <c r="I182" s="93"/>
      <c r="J182" s="93"/>
      <c r="K182" s="93"/>
      <c r="L182" s="93"/>
      <c r="M182" s="93"/>
      <c r="N182" s="634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634"/>
      <c r="Z182" s="93"/>
      <c r="AA182" s="93"/>
      <c r="AB182" s="94"/>
      <c r="AC182" s="359"/>
      <c r="AD182" s="191"/>
      <c r="AE182" s="191"/>
      <c r="AF182" s="353"/>
      <c r="AG182" s="353"/>
      <c r="AH182" s="353"/>
      <c r="AI182" s="353"/>
      <c r="AJ182" s="353"/>
      <c r="AK182" s="353"/>
      <c r="AL182" s="353"/>
      <c r="AM182" s="353"/>
      <c r="AN182" s="353"/>
      <c r="AO182" s="353"/>
      <c r="AP182" s="353"/>
      <c r="AQ182" s="353"/>
      <c r="AR182" s="353"/>
      <c r="AS182" s="353"/>
      <c r="AT182" s="353"/>
      <c r="AU182" s="353"/>
      <c r="AV182" s="353"/>
      <c r="AW182" s="353"/>
      <c r="AX182" s="353"/>
      <c r="AY182" s="353"/>
      <c r="AZ182" s="353"/>
      <c r="BA182" s="353"/>
      <c r="BB182" s="353"/>
      <c r="BC182" s="353"/>
      <c r="BD182" s="353"/>
      <c r="BE182" s="353"/>
      <c r="BF182" s="353"/>
      <c r="BG182" s="353"/>
      <c r="BH182" s="353"/>
      <c r="BI182" s="353"/>
      <c r="BJ182" s="353"/>
      <c r="BK182" s="353"/>
      <c r="BL182" s="353"/>
      <c r="BM182" s="353"/>
      <c r="BN182" s="353"/>
      <c r="BO182" s="353"/>
      <c r="BP182" s="353"/>
      <c r="BQ182" s="353"/>
      <c r="BR182" s="353"/>
      <c r="BS182" s="353"/>
      <c r="BT182" s="353"/>
      <c r="BU182" s="353"/>
      <c r="BV182" s="353"/>
      <c r="BW182" s="353"/>
      <c r="BX182" s="353"/>
      <c r="BY182" s="353"/>
      <c r="BZ182" s="353"/>
      <c r="CA182" s="353"/>
      <c r="CB182" s="353"/>
      <c r="CC182" s="353"/>
      <c r="CD182" s="353"/>
      <c r="CE182" s="353"/>
      <c r="CF182" s="353"/>
      <c r="CG182" s="353"/>
      <c r="CH182" s="353"/>
      <c r="CI182" s="353"/>
      <c r="CJ182" s="353"/>
      <c r="CK182" s="353"/>
      <c r="CL182" s="353"/>
      <c r="CM182" s="175"/>
      <c r="CN182" s="175"/>
    </row>
    <row r="183" spans="1:92" s="1" customFormat="1" ht="10.5" customHeight="1" thickBot="1">
      <c r="A183" s="1299"/>
      <c r="B183" s="1302"/>
      <c r="C183" s="293"/>
      <c r="D183" s="254" t="s">
        <v>42</v>
      </c>
      <c r="E183" s="102"/>
      <c r="F183" s="102"/>
      <c r="G183" s="102"/>
      <c r="H183" s="645"/>
      <c r="I183" s="102"/>
      <c r="J183" s="102"/>
      <c r="K183" s="102"/>
      <c r="L183" s="102"/>
      <c r="M183" s="102"/>
      <c r="N183" s="645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645"/>
      <c r="Z183" s="102"/>
      <c r="AA183" s="102"/>
      <c r="AB183" s="104"/>
      <c r="AC183" s="359"/>
      <c r="AD183" s="191"/>
      <c r="AE183" s="191"/>
      <c r="AF183" s="353"/>
      <c r="AG183" s="353"/>
      <c r="AH183" s="353"/>
      <c r="AI183" s="353"/>
      <c r="AJ183" s="353"/>
      <c r="AK183" s="353"/>
      <c r="AL183" s="353"/>
      <c r="AM183" s="353"/>
      <c r="AN183" s="353"/>
      <c r="AO183" s="353"/>
      <c r="AP183" s="353"/>
      <c r="AQ183" s="353"/>
      <c r="AR183" s="353"/>
      <c r="AS183" s="353"/>
      <c r="AT183" s="353"/>
      <c r="AU183" s="353"/>
      <c r="AV183" s="353"/>
      <c r="AW183" s="353"/>
      <c r="AX183" s="353"/>
      <c r="AY183" s="353"/>
      <c r="AZ183" s="353"/>
      <c r="BA183" s="353"/>
      <c r="BB183" s="353"/>
      <c r="BC183" s="353"/>
      <c r="BD183" s="353"/>
      <c r="BE183" s="353"/>
      <c r="BF183" s="353"/>
      <c r="BG183" s="353"/>
      <c r="BH183" s="353"/>
      <c r="BI183" s="353"/>
      <c r="BJ183" s="353"/>
      <c r="BK183" s="353"/>
      <c r="BL183" s="353"/>
      <c r="BM183" s="353"/>
      <c r="BN183" s="353"/>
      <c r="BO183" s="353"/>
      <c r="BP183" s="353"/>
      <c r="BQ183" s="353"/>
      <c r="BR183" s="353"/>
      <c r="BS183" s="353"/>
      <c r="BT183" s="353"/>
      <c r="BU183" s="353"/>
      <c r="BV183" s="353"/>
      <c r="BW183" s="353"/>
      <c r="BX183" s="353"/>
      <c r="BY183" s="353"/>
      <c r="BZ183" s="353"/>
      <c r="CA183" s="353"/>
      <c r="CB183" s="353"/>
      <c r="CC183" s="353"/>
      <c r="CD183" s="353"/>
      <c r="CE183" s="353"/>
      <c r="CF183" s="353"/>
      <c r="CG183" s="353"/>
      <c r="CH183" s="353"/>
      <c r="CI183" s="353"/>
      <c r="CJ183" s="353"/>
      <c r="CK183" s="353"/>
      <c r="CL183" s="353"/>
      <c r="CM183" s="175"/>
      <c r="CN183" s="175"/>
    </row>
    <row r="184" spans="1:92" s="1" customFormat="1" ht="10.5" customHeight="1">
      <c r="A184" s="1297" t="s">
        <v>7</v>
      </c>
      <c r="B184" s="1300" t="s">
        <v>272</v>
      </c>
      <c r="C184" s="1128"/>
      <c r="D184" s="1173"/>
      <c r="E184" s="82"/>
      <c r="F184" s="82"/>
      <c r="G184" s="82"/>
      <c r="H184" s="636"/>
      <c r="I184" s="82"/>
      <c r="J184" s="82"/>
      <c r="K184" s="82"/>
      <c r="L184" s="82"/>
      <c r="M184" s="82"/>
      <c r="N184" s="636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636"/>
      <c r="Z184" s="82"/>
      <c r="AA184" s="82"/>
      <c r="AB184" s="83"/>
      <c r="AC184" s="53" t="s">
        <v>125</v>
      </c>
      <c r="AD184" s="56">
        <f>AD186/AC186</f>
        <v>1.155950009056103</v>
      </c>
      <c r="AE184" s="64"/>
      <c r="AF184" s="376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353"/>
      <c r="BF184" s="353"/>
      <c r="BG184" s="353"/>
      <c r="BH184" s="353"/>
      <c r="BI184" s="353"/>
      <c r="BJ184" s="353"/>
      <c r="BK184" s="353"/>
      <c r="BL184" s="353"/>
      <c r="BM184" s="353"/>
      <c r="BN184" s="353"/>
      <c r="BO184" s="353"/>
      <c r="BP184" s="353"/>
      <c r="BQ184" s="353"/>
      <c r="BR184" s="353"/>
      <c r="BS184" s="353"/>
      <c r="BT184" s="353"/>
      <c r="BU184" s="353"/>
      <c r="BV184" s="353"/>
      <c r="BW184" s="353"/>
      <c r="BX184" s="353"/>
      <c r="BY184" s="353"/>
      <c r="BZ184" s="353"/>
      <c r="CA184" s="353"/>
      <c r="CB184" s="353"/>
      <c r="CC184" s="353"/>
      <c r="CD184" s="353"/>
      <c r="CE184" s="353"/>
      <c r="CF184" s="353"/>
      <c r="CG184" s="353"/>
      <c r="CH184" s="353"/>
      <c r="CI184" s="353"/>
      <c r="CJ184" s="353"/>
      <c r="CK184" s="353"/>
      <c r="CL184" s="353"/>
      <c r="CM184" s="175"/>
      <c r="CN184" s="175"/>
    </row>
    <row r="185" spans="1:92" s="1" customFormat="1" ht="10.5" customHeight="1">
      <c r="A185" s="1298"/>
      <c r="B185" s="1301"/>
      <c r="C185" s="1129" t="s">
        <v>139</v>
      </c>
      <c r="D185" s="144" t="s">
        <v>34</v>
      </c>
      <c r="E185" s="114">
        <f t="shared" ref="E185:AB185" si="311">ROUND(SQRT(E186^2+E187^2)*1000/(1.73*E$132),0)</f>
        <v>20</v>
      </c>
      <c r="F185" s="114">
        <f>ROUND(SQRT(F186^2+F187^2)*1000/(1.73*F$132),0)</f>
        <v>43</v>
      </c>
      <c r="G185" s="114">
        <f t="shared" si="311"/>
        <v>17</v>
      </c>
      <c r="H185" s="638">
        <f t="shared" si="311"/>
        <v>21</v>
      </c>
      <c r="I185" s="114">
        <f t="shared" si="311"/>
        <v>48</v>
      </c>
      <c r="J185" s="114">
        <f t="shared" si="311"/>
        <v>54</v>
      </c>
      <c r="K185" s="114">
        <f t="shared" si="311"/>
        <v>57</v>
      </c>
      <c r="L185" s="114">
        <f t="shared" si="311"/>
        <v>42</v>
      </c>
      <c r="M185" s="114">
        <f t="shared" si="311"/>
        <v>40</v>
      </c>
      <c r="N185" s="638">
        <f>ROUND(SQRT(N186^2+N187^2)*1000/(1.73*N$132),0)</f>
        <v>3</v>
      </c>
      <c r="O185" s="114">
        <f t="shared" si="311"/>
        <v>5</v>
      </c>
      <c r="P185" s="114">
        <f t="shared" si="311"/>
        <v>5</v>
      </c>
      <c r="Q185" s="114">
        <f t="shared" si="311"/>
        <v>5</v>
      </c>
      <c r="R185" s="114">
        <f t="shared" si="311"/>
        <v>3</v>
      </c>
      <c r="S185" s="114">
        <f t="shared" si="311"/>
        <v>22</v>
      </c>
      <c r="T185" s="114">
        <f t="shared" si="311"/>
        <v>36</v>
      </c>
      <c r="U185" s="114">
        <f t="shared" si="311"/>
        <v>26</v>
      </c>
      <c r="V185" s="114">
        <f t="shared" si="311"/>
        <v>36</v>
      </c>
      <c r="W185" s="114">
        <f t="shared" si="311"/>
        <v>43</v>
      </c>
      <c r="X185" s="114">
        <f t="shared" si="311"/>
        <v>39</v>
      </c>
      <c r="Y185" s="638">
        <f t="shared" si="311"/>
        <v>43</v>
      </c>
      <c r="Z185" s="114">
        <f t="shared" si="311"/>
        <v>46</v>
      </c>
      <c r="AA185" s="114">
        <f t="shared" si="311"/>
        <v>55</v>
      </c>
      <c r="AB185" s="115">
        <f t="shared" si="311"/>
        <v>60</v>
      </c>
      <c r="AC185" s="359"/>
      <c r="AD185" s="191"/>
      <c r="AE185" s="64"/>
      <c r="AF185" s="361"/>
      <c r="AG185" s="361"/>
      <c r="AH185" s="361"/>
      <c r="AI185" s="361"/>
      <c r="AJ185" s="361"/>
      <c r="AK185" s="361"/>
      <c r="AL185" s="361"/>
      <c r="AM185" s="361"/>
      <c r="AN185" s="361"/>
      <c r="AO185" s="361"/>
      <c r="AP185" s="361"/>
      <c r="AQ185" s="361"/>
      <c r="AR185" s="361"/>
      <c r="AS185" s="361"/>
      <c r="AT185" s="361"/>
      <c r="AU185" s="361"/>
      <c r="AV185" s="361"/>
      <c r="AW185" s="361"/>
      <c r="AX185" s="361"/>
      <c r="AY185" s="361"/>
      <c r="AZ185" s="361"/>
      <c r="BA185" s="361"/>
      <c r="BB185" s="361"/>
      <c r="BC185" s="361"/>
      <c r="BD185" s="361"/>
      <c r="BE185" s="353"/>
      <c r="BF185" s="353"/>
      <c r="BG185" s="353"/>
      <c r="BH185" s="353"/>
      <c r="BI185" s="353"/>
      <c r="BJ185" s="353"/>
      <c r="BK185" s="353"/>
      <c r="BL185" s="353"/>
      <c r="BM185" s="353"/>
      <c r="BN185" s="353"/>
      <c r="BO185" s="353"/>
      <c r="BP185" s="353"/>
      <c r="BQ185" s="353"/>
      <c r="BR185" s="353"/>
      <c r="BS185" s="353"/>
      <c r="BT185" s="353"/>
      <c r="BU185" s="353"/>
      <c r="BV185" s="353"/>
      <c r="BW185" s="353"/>
      <c r="BX185" s="353"/>
      <c r="BY185" s="353"/>
      <c r="BZ185" s="353"/>
      <c r="CA185" s="353"/>
      <c r="CB185" s="353"/>
      <c r="CC185" s="353"/>
      <c r="CD185" s="353"/>
      <c r="CE185" s="353"/>
      <c r="CF185" s="353"/>
      <c r="CG185" s="353"/>
      <c r="CH185" s="353"/>
      <c r="CI185" s="353"/>
      <c r="CJ185" s="353"/>
      <c r="CK185" s="353"/>
      <c r="CL185" s="353"/>
      <c r="CM185" s="175"/>
      <c r="CN185" s="175"/>
    </row>
    <row r="186" spans="1:92" s="1" customFormat="1" ht="10.5" customHeight="1">
      <c r="A186" s="1298"/>
      <c r="B186" s="1301"/>
      <c r="C186" s="1129" t="s">
        <v>954</v>
      </c>
      <c r="D186" s="144" t="s">
        <v>126</v>
      </c>
      <c r="E186" s="54">
        <f>ROUND((AG186-AF186)*$AE186,2)</f>
        <v>0.14000000000000001</v>
      </c>
      <c r="F186" s="54">
        <f t="shared" ref="F186" si="312">ROUND((AH186-AG186)*$AE186,2)</f>
        <v>0.3</v>
      </c>
      <c r="G186" s="54">
        <f t="shared" ref="G186" si="313">ROUND((AI186-AH186)*$AE186,2)</f>
        <v>0.12</v>
      </c>
      <c r="H186" s="976">
        <f t="shared" ref="H186" si="314">ROUND((AJ186-AI186)*$AE186,2)</f>
        <v>0.15</v>
      </c>
      <c r="I186" s="54">
        <f t="shared" ref="I186" si="315">ROUND((AK186-AJ186)*$AE186,2)</f>
        <v>0.33</v>
      </c>
      <c r="J186" s="54">
        <f t="shared" ref="J186" si="316">ROUND((AL186-AK186)*$AE186,2)</f>
        <v>0.39</v>
      </c>
      <c r="K186" s="54">
        <f t="shared" ref="K186" si="317">ROUND((AM186-AL186)*$AE186,2)</f>
        <v>0.38</v>
      </c>
      <c r="L186" s="54">
        <f t="shared" ref="L186" si="318">ROUND((AN186-AM186)*$AE186,2)</f>
        <v>0.28999999999999998</v>
      </c>
      <c r="M186" s="54">
        <f t="shared" ref="M186" si="319">ROUND((AO186-AN186)*$AE186,2)</f>
        <v>0.28000000000000003</v>
      </c>
      <c r="N186" s="976">
        <f>ROUND((AP186-AO186)*$AE186,2)</f>
        <v>0.02</v>
      </c>
      <c r="O186" s="54">
        <f t="shared" ref="O186" si="320">ROUND((AQ186-AP186)*$AE186,2)</f>
        <v>0.03</v>
      </c>
      <c r="P186" s="54">
        <f t="shared" ref="P186" si="321">ROUND((AR186-AQ186)*$AE186,2)</f>
        <v>0.03</v>
      </c>
      <c r="Q186" s="54">
        <f t="shared" ref="Q186" si="322">ROUND((AS186-AR186)*$AE186,2)</f>
        <v>0.03</v>
      </c>
      <c r="R186" s="54">
        <f t="shared" ref="R186" si="323">ROUND((AT186-AS186)*$AE186,2)</f>
        <v>0.02</v>
      </c>
      <c r="S186" s="54">
        <f t="shared" ref="S186" si="324">ROUND((AU186-AT186)*$AE186,2)</f>
        <v>0.15</v>
      </c>
      <c r="T186" s="54">
        <f t="shared" ref="T186" si="325">ROUND((AV186-AU186)*$AE186,2)</f>
        <v>0.24</v>
      </c>
      <c r="U186" s="54">
        <f t="shared" ref="U186" si="326">ROUND((AW186-AV186)*$AE186,2)</f>
        <v>0.18</v>
      </c>
      <c r="V186" s="54">
        <f t="shared" ref="V186" si="327">ROUND((AX186-AW186)*$AE186,2)</f>
        <v>0.25</v>
      </c>
      <c r="W186" s="54">
        <f t="shared" ref="W186" si="328">ROUND((AY186-AX186)*$AE186,2)</f>
        <v>0.3</v>
      </c>
      <c r="X186" s="54">
        <f t="shared" ref="X186" si="329">ROUND((AZ186-AY186)*$AE186,2)</f>
        <v>0.26</v>
      </c>
      <c r="Y186" s="976">
        <f t="shared" ref="Y186" si="330">ROUND((BA186-AZ186)*$AE186,2)</f>
        <v>0.3</v>
      </c>
      <c r="Z186" s="54">
        <f t="shared" ref="Z186" si="331">ROUND((BB186-BA186)*$AE186,2)</f>
        <v>0.32</v>
      </c>
      <c r="AA186" s="54">
        <f t="shared" ref="AA186" si="332">ROUND((BC186-BB186)*$AE186,2)</f>
        <v>0.38</v>
      </c>
      <c r="AB186" s="55">
        <f t="shared" ref="AB186" si="333">ROUND((BD186-BC186)*$AE186,2)</f>
        <v>0.42</v>
      </c>
      <c r="AC186" s="53">
        <f>(BD186-AF186)*AE186</f>
        <v>5.30015999999996</v>
      </c>
      <c r="AD186" s="56">
        <f>(BD187-AF187)*AE186</f>
        <v>6.1267199999987492</v>
      </c>
      <c r="AE186" s="493">
        <v>4.8</v>
      </c>
      <c r="AF186" s="1114">
        <v>1687.021</v>
      </c>
      <c r="AG186" s="1114">
        <v>1687.0497</v>
      </c>
      <c r="AH186" s="1115">
        <v>1687.1127999999999</v>
      </c>
      <c r="AI186" s="1114">
        <v>1687.1370999999999</v>
      </c>
      <c r="AJ186" s="1114">
        <v>1687.1676</v>
      </c>
      <c r="AK186" s="1114">
        <v>1687.2357</v>
      </c>
      <c r="AL186" s="1114">
        <v>1687.3163</v>
      </c>
      <c r="AM186" s="1114">
        <v>1687.3951999999999</v>
      </c>
      <c r="AN186" s="1114">
        <v>1687.4552999999999</v>
      </c>
      <c r="AO186" s="1114">
        <v>1687.5127</v>
      </c>
      <c r="AP186" s="1114">
        <v>1687.5164</v>
      </c>
      <c r="AQ186" s="1114">
        <v>1687.5230999999999</v>
      </c>
      <c r="AR186" s="1114">
        <v>1687.5300999999999</v>
      </c>
      <c r="AS186" s="1114">
        <v>1687.5361</v>
      </c>
      <c r="AT186" s="1114">
        <v>1687.5397</v>
      </c>
      <c r="AU186" s="1114">
        <v>1687.5711999999999</v>
      </c>
      <c r="AV186" s="1114">
        <v>1687.6203</v>
      </c>
      <c r="AW186" s="1114">
        <v>1687.6576</v>
      </c>
      <c r="AX186" s="1114">
        <v>1687.7101</v>
      </c>
      <c r="AY186" s="1114">
        <v>1687.7734</v>
      </c>
      <c r="AZ186" s="1114">
        <v>1687.8286000000001</v>
      </c>
      <c r="BA186" s="1114">
        <v>1687.8912</v>
      </c>
      <c r="BB186" s="1114">
        <v>1687.9585</v>
      </c>
      <c r="BC186" s="1114">
        <v>1688.0373999999999</v>
      </c>
      <c r="BD186" s="1114">
        <v>1688.1251999999999</v>
      </c>
      <c r="BE186" s="353"/>
      <c r="BF186" s="353"/>
      <c r="BG186" s="353"/>
      <c r="BH186" s="353"/>
      <c r="BI186" s="353"/>
      <c r="BJ186" s="353"/>
      <c r="BK186" s="353"/>
      <c r="BL186" s="353"/>
      <c r="BM186" s="353"/>
      <c r="BN186" s="353"/>
      <c r="BO186" s="353"/>
      <c r="BP186" s="353"/>
      <c r="BQ186" s="353"/>
      <c r="BR186" s="353"/>
      <c r="BS186" s="353"/>
      <c r="BT186" s="353"/>
      <c r="BU186" s="353"/>
      <c r="BV186" s="353"/>
      <c r="BW186" s="353"/>
      <c r="BX186" s="353"/>
      <c r="BY186" s="353"/>
      <c r="BZ186" s="353"/>
      <c r="CA186" s="353"/>
      <c r="CB186" s="353"/>
      <c r="CC186" s="353"/>
      <c r="CD186" s="353"/>
      <c r="CE186" s="353"/>
      <c r="CF186" s="353"/>
      <c r="CG186" s="353"/>
      <c r="CH186" s="353"/>
      <c r="CI186" s="353"/>
      <c r="CJ186" s="353"/>
      <c r="CK186" s="353"/>
      <c r="CL186" s="353"/>
      <c r="CM186" s="175"/>
      <c r="CN186" s="175"/>
    </row>
    <row r="187" spans="1:92" s="1" customFormat="1" ht="10.5" customHeight="1">
      <c r="A187" s="1298"/>
      <c r="B187" s="1301"/>
      <c r="C187" s="1129" t="s">
        <v>954</v>
      </c>
      <c r="D187" s="144" t="s">
        <v>127</v>
      </c>
      <c r="E187" s="54">
        <f>ROUND((AG187-AF187)*$AE186,2)</f>
        <v>0.16</v>
      </c>
      <c r="F187" s="54">
        <f t="shared" ref="F187" si="334">ROUND((AH187-AG187)*$AE186,2)</f>
        <v>0.35</v>
      </c>
      <c r="G187" s="54">
        <f t="shared" ref="G187" si="335">ROUND((AI187-AH187)*$AE186,2)</f>
        <v>0.13</v>
      </c>
      <c r="H187" s="976">
        <f t="shared" ref="H187" si="336">ROUND((AJ187-AI187)*$AE186,2)</f>
        <v>0.16</v>
      </c>
      <c r="I187" s="54">
        <f t="shared" ref="I187" si="337">ROUND((AK187-AJ187)*$AE186,2)</f>
        <v>0.38</v>
      </c>
      <c r="J187" s="54">
        <f t="shared" ref="J187" si="338">ROUND((AL187-AK187)*$AE186,2)</f>
        <v>0.43</v>
      </c>
      <c r="K187" s="54">
        <f t="shared" ref="K187" si="339">ROUND((AM187-AL187)*$AE186,2)</f>
        <v>0.46</v>
      </c>
      <c r="L187" s="54">
        <f t="shared" ref="L187" si="340">ROUND((AN187-AM187)*$AE186,2)</f>
        <v>0.33</v>
      </c>
      <c r="M187" s="54">
        <f>ROUND((AO187-AN187)*$AE186,2)</f>
        <v>0.33</v>
      </c>
      <c r="N187" s="976">
        <f>ROUND((AP187-AO187)*$AE186,2)</f>
        <v>0.02</v>
      </c>
      <c r="O187" s="54">
        <f t="shared" ref="O187" si="341">ROUND((AQ187-AP187)*$AE186,2)</f>
        <v>0.04</v>
      </c>
      <c r="P187" s="54">
        <f t="shared" ref="P187" si="342">ROUND((AR187-AQ187)*$AE186,2)</f>
        <v>0.04</v>
      </c>
      <c r="Q187" s="54">
        <f t="shared" ref="Q187" si="343">ROUND((AS187-AR187)*$AE186,2)</f>
        <v>0.04</v>
      </c>
      <c r="R187" s="54">
        <f t="shared" ref="R187" si="344">ROUND((AT187-AS187)*$AE186,2)</f>
        <v>0.02</v>
      </c>
      <c r="S187" s="54">
        <f t="shared" ref="S187" si="345">ROUND((AU187-AT187)*$AE186,2)</f>
        <v>0.18</v>
      </c>
      <c r="T187" s="54">
        <f t="shared" ref="T187" si="346">ROUND((AV187-AU187)*$AE186,2)</f>
        <v>0.28999999999999998</v>
      </c>
      <c r="U187" s="54">
        <f t="shared" ref="U187" si="347">ROUND((AW187-AV187)*$AE186,2)</f>
        <v>0.21</v>
      </c>
      <c r="V187" s="54">
        <f t="shared" ref="V187" si="348">ROUND((AX187-AW187)*$AE186,2)</f>
        <v>0.28000000000000003</v>
      </c>
      <c r="W187" s="54">
        <f t="shared" ref="W187" si="349">ROUND((AY187-AX187)*$AE186,2)</f>
        <v>0.34</v>
      </c>
      <c r="X187" s="54">
        <f t="shared" ref="X187" si="350">ROUND((AZ187-AY187)*$AE186,2)</f>
        <v>0.32</v>
      </c>
      <c r="Y187" s="976">
        <f t="shared" ref="Y187" si="351">ROUND((BA187-AZ187)*$AE186,2)</f>
        <v>0.34</v>
      </c>
      <c r="Z187" s="54">
        <f t="shared" ref="Z187" si="352">ROUND((BB187-BA187)*$AE186,2)</f>
        <v>0.36</v>
      </c>
      <c r="AA187" s="54">
        <f t="shared" ref="AA187" si="353">ROUND((BC187-BB187)*$AE186,2)</f>
        <v>0.44</v>
      </c>
      <c r="AB187" s="55">
        <f t="shared" ref="AB187" si="354">ROUND((BD187-BC187)*$AE186,2)</f>
        <v>0.47</v>
      </c>
      <c r="AC187" s="53"/>
      <c r="AD187" s="56"/>
      <c r="AE187" s="64"/>
      <c r="AF187" s="1114">
        <v>2358.0237000000002</v>
      </c>
      <c r="AG187" s="1114">
        <v>2358.0577000000003</v>
      </c>
      <c r="AH187" s="1115">
        <v>2358.1301000000003</v>
      </c>
      <c r="AI187" s="1114">
        <v>2358.1580000000004</v>
      </c>
      <c r="AJ187" s="1114">
        <v>2358.1905000000002</v>
      </c>
      <c r="AK187" s="1114">
        <v>2358.2701000000002</v>
      </c>
      <c r="AL187" s="1114">
        <v>2358.3603000000003</v>
      </c>
      <c r="AM187" s="1114">
        <v>2358.4560000000001</v>
      </c>
      <c r="AN187" s="1114">
        <v>2358.5250000000001</v>
      </c>
      <c r="AO187" s="1114">
        <v>2358.5934000000002</v>
      </c>
      <c r="AP187" s="1114">
        <v>2358.5985000000001</v>
      </c>
      <c r="AQ187" s="1114">
        <v>2358.6066000000001</v>
      </c>
      <c r="AR187" s="1114">
        <v>2358.6154000000001</v>
      </c>
      <c r="AS187" s="1114">
        <v>2358.6232</v>
      </c>
      <c r="AT187" s="1114">
        <v>2358.6280000000002</v>
      </c>
      <c r="AU187" s="1114">
        <v>2358.6660000000002</v>
      </c>
      <c r="AV187" s="1114">
        <v>2358.7258000000002</v>
      </c>
      <c r="AW187" s="1114">
        <v>2358.7705000000001</v>
      </c>
      <c r="AX187" s="1114">
        <v>2358.8288000000002</v>
      </c>
      <c r="AY187" s="1114">
        <v>2358.9004</v>
      </c>
      <c r="AZ187" s="1114">
        <v>2358.9663</v>
      </c>
      <c r="BA187" s="1114">
        <v>2359.0361000000003</v>
      </c>
      <c r="BB187" s="1114">
        <v>2359.1115</v>
      </c>
      <c r="BC187" s="1114">
        <v>2359.2031000000002</v>
      </c>
      <c r="BD187" s="1114">
        <v>2359.3000999999999</v>
      </c>
      <c r="BE187" s="353"/>
      <c r="BF187" s="353"/>
      <c r="BG187" s="353"/>
      <c r="BH187" s="353"/>
      <c r="BI187" s="353"/>
      <c r="BJ187" s="353"/>
      <c r="BK187" s="353"/>
      <c r="BL187" s="353"/>
      <c r="BM187" s="353"/>
      <c r="BN187" s="353"/>
      <c r="BO187" s="353"/>
      <c r="BP187" s="353"/>
      <c r="BQ187" s="353"/>
      <c r="BR187" s="353"/>
      <c r="BS187" s="353"/>
      <c r="BT187" s="353"/>
      <c r="BU187" s="353"/>
      <c r="BV187" s="353"/>
      <c r="BW187" s="353"/>
      <c r="BX187" s="353"/>
      <c r="BY187" s="353"/>
      <c r="BZ187" s="353"/>
      <c r="CA187" s="353"/>
      <c r="CB187" s="353"/>
      <c r="CC187" s="353"/>
      <c r="CD187" s="353"/>
      <c r="CE187" s="353"/>
      <c r="CF187" s="353"/>
      <c r="CG187" s="353"/>
      <c r="CH187" s="353"/>
      <c r="CI187" s="353"/>
      <c r="CJ187" s="353"/>
      <c r="CK187" s="353"/>
      <c r="CL187" s="353"/>
      <c r="CM187" s="175"/>
      <c r="CN187" s="175"/>
    </row>
    <row r="188" spans="1:92" s="1" customFormat="1" ht="10.5" customHeight="1" thickBot="1">
      <c r="A188" s="1299"/>
      <c r="B188" s="1302"/>
      <c r="C188" s="293"/>
      <c r="D188" s="254" t="s">
        <v>42</v>
      </c>
      <c r="E188" s="58">
        <f t="shared" ref="E188:AB188" si="355">E187/E186</f>
        <v>1.1428571428571428</v>
      </c>
      <c r="F188" s="58">
        <f t="shared" si="355"/>
        <v>1.1666666666666667</v>
      </c>
      <c r="G188" s="58">
        <f t="shared" si="355"/>
        <v>1.0833333333333335</v>
      </c>
      <c r="H188" s="637">
        <f t="shared" si="355"/>
        <v>1.0666666666666667</v>
      </c>
      <c r="I188" s="58">
        <f t="shared" si="355"/>
        <v>1.1515151515151514</v>
      </c>
      <c r="J188" s="58">
        <f t="shared" si="355"/>
        <v>1.1025641025641024</v>
      </c>
      <c r="K188" s="58">
        <f t="shared" si="355"/>
        <v>1.2105263157894737</v>
      </c>
      <c r="L188" s="58">
        <f t="shared" si="355"/>
        <v>1.1379310344827587</v>
      </c>
      <c r="M188" s="58">
        <f t="shared" si="355"/>
        <v>1.1785714285714286</v>
      </c>
      <c r="N188" s="637">
        <f t="shared" si="355"/>
        <v>1</v>
      </c>
      <c r="O188" s="58">
        <f t="shared" si="355"/>
        <v>1.3333333333333335</v>
      </c>
      <c r="P188" s="58">
        <f t="shared" si="355"/>
        <v>1.3333333333333335</v>
      </c>
      <c r="Q188" s="58">
        <f t="shared" si="355"/>
        <v>1.3333333333333335</v>
      </c>
      <c r="R188" s="58">
        <f t="shared" si="355"/>
        <v>1</v>
      </c>
      <c r="S188" s="58">
        <f t="shared" si="355"/>
        <v>1.2</v>
      </c>
      <c r="T188" s="58">
        <f t="shared" si="355"/>
        <v>1.2083333333333333</v>
      </c>
      <c r="U188" s="58">
        <f t="shared" si="355"/>
        <v>1.1666666666666667</v>
      </c>
      <c r="V188" s="58">
        <f t="shared" si="355"/>
        <v>1.1200000000000001</v>
      </c>
      <c r="W188" s="58">
        <f t="shared" si="355"/>
        <v>1.1333333333333335</v>
      </c>
      <c r="X188" s="58">
        <f t="shared" si="355"/>
        <v>1.2307692307692308</v>
      </c>
      <c r="Y188" s="637">
        <f t="shared" si="355"/>
        <v>1.1333333333333335</v>
      </c>
      <c r="Z188" s="58">
        <f t="shared" si="355"/>
        <v>1.125</v>
      </c>
      <c r="AA188" s="58">
        <f t="shared" si="355"/>
        <v>1.1578947368421053</v>
      </c>
      <c r="AB188" s="59">
        <f t="shared" si="355"/>
        <v>1.1190476190476191</v>
      </c>
      <c r="AC188" s="53"/>
      <c r="AD188" s="56"/>
      <c r="AE188" s="64"/>
      <c r="AF188" s="361"/>
      <c r="AG188" s="109"/>
      <c r="AH188" s="361"/>
      <c r="AI188" s="361"/>
      <c r="AJ188" s="361"/>
      <c r="AK188" s="361"/>
      <c r="AL188" s="361"/>
      <c r="AM188" s="361"/>
      <c r="AN188" s="361"/>
      <c r="AO188" s="361"/>
      <c r="AP188" s="361"/>
      <c r="AQ188" s="361"/>
      <c r="AR188" s="361"/>
      <c r="AS188" s="361"/>
      <c r="AT188" s="361"/>
      <c r="AU188" s="361"/>
      <c r="AV188" s="361"/>
      <c r="AW188" s="361"/>
      <c r="AX188" s="361"/>
      <c r="AY188" s="361"/>
      <c r="AZ188" s="361"/>
      <c r="BA188" s="361"/>
      <c r="BB188" s="361"/>
      <c r="BC188" s="361"/>
      <c r="BD188" s="361"/>
      <c r="BE188" s="353"/>
      <c r="BF188" s="353"/>
      <c r="BG188" s="353"/>
      <c r="BH188" s="353"/>
      <c r="BI188" s="353"/>
      <c r="BJ188" s="353"/>
      <c r="BK188" s="353"/>
      <c r="BL188" s="353"/>
      <c r="BM188" s="353"/>
      <c r="BN188" s="353"/>
      <c r="BO188" s="353"/>
      <c r="BP188" s="353"/>
      <c r="BQ188" s="353"/>
      <c r="BR188" s="353"/>
      <c r="BS188" s="353"/>
      <c r="BT188" s="353"/>
      <c r="BU188" s="353"/>
      <c r="BV188" s="353"/>
      <c r="BW188" s="353"/>
      <c r="BX188" s="353"/>
      <c r="BY188" s="353"/>
      <c r="BZ188" s="353"/>
      <c r="CA188" s="353"/>
      <c r="CB188" s="353"/>
      <c r="CC188" s="353"/>
      <c r="CD188" s="353"/>
      <c r="CE188" s="353"/>
      <c r="CF188" s="353"/>
      <c r="CG188" s="353"/>
      <c r="CH188" s="353"/>
      <c r="CI188" s="353"/>
      <c r="CJ188" s="353"/>
      <c r="CK188" s="353"/>
      <c r="CL188" s="353"/>
      <c r="CM188" s="175"/>
      <c r="CN188" s="175"/>
    </row>
    <row r="189" spans="1:92" s="1" customFormat="1" ht="10.5" customHeight="1">
      <c r="A189" s="1297" t="s">
        <v>105</v>
      </c>
      <c r="B189" s="1300" t="s">
        <v>96</v>
      </c>
      <c r="C189" s="1128"/>
      <c r="D189" s="1173"/>
      <c r="E189" s="82"/>
      <c r="F189" s="82"/>
      <c r="G189" s="82"/>
      <c r="H189" s="636"/>
      <c r="I189" s="82"/>
      <c r="J189" s="82"/>
      <c r="K189" s="82"/>
      <c r="L189" s="82"/>
      <c r="M189" s="82"/>
      <c r="N189" s="636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636"/>
      <c r="Z189" s="82"/>
      <c r="AA189" s="82"/>
      <c r="AB189" s="83"/>
      <c r="AC189" s="53" t="s">
        <v>125</v>
      </c>
      <c r="AD189" s="56">
        <f>AD191/AC191</f>
        <v>1.2295336787564608</v>
      </c>
      <c r="AE189" s="64"/>
      <c r="AF189" s="376"/>
      <c r="AG189" s="109"/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353"/>
      <c r="BF189" s="353"/>
      <c r="BG189" s="353"/>
      <c r="BH189" s="353"/>
      <c r="BI189" s="353"/>
      <c r="BJ189" s="353"/>
      <c r="BK189" s="353"/>
      <c r="BL189" s="353"/>
      <c r="BM189" s="353"/>
      <c r="BN189" s="353"/>
      <c r="BO189" s="353"/>
      <c r="BP189" s="353"/>
      <c r="BQ189" s="353"/>
      <c r="BR189" s="353"/>
      <c r="BS189" s="353"/>
      <c r="BT189" s="353"/>
      <c r="BU189" s="353"/>
      <c r="BV189" s="353"/>
      <c r="BW189" s="353"/>
      <c r="BX189" s="353"/>
      <c r="BY189" s="353"/>
      <c r="BZ189" s="353"/>
      <c r="CA189" s="353"/>
      <c r="CB189" s="353"/>
      <c r="CC189" s="353"/>
      <c r="CD189" s="353"/>
      <c r="CE189" s="353"/>
      <c r="CF189" s="353"/>
      <c r="CG189" s="353"/>
      <c r="CH189" s="353"/>
      <c r="CI189" s="353"/>
      <c r="CJ189" s="353"/>
      <c r="CK189" s="353"/>
      <c r="CL189" s="353"/>
      <c r="CM189" s="175"/>
      <c r="CN189" s="175"/>
    </row>
    <row r="190" spans="1:92" s="1" customFormat="1" ht="10.5" customHeight="1">
      <c r="A190" s="1298"/>
      <c r="B190" s="1301"/>
      <c r="C190" s="1129" t="s">
        <v>139</v>
      </c>
      <c r="D190" s="144" t="s">
        <v>34</v>
      </c>
      <c r="E190" s="114">
        <f>ROUND(SQRT(E191^2+E192^2)*1000/(1.73*E$133),0)</f>
        <v>27</v>
      </c>
      <c r="F190" s="114">
        <f>ROUND(SQRT(F191^2+F192^2)*1000/(1.73*F$133),0)</f>
        <v>38</v>
      </c>
      <c r="G190" s="114">
        <f t="shared" ref="G190" si="356">ROUND(SQRT(G191^2+G192^2)*1000/(1.73*G$133),0)</f>
        <v>20</v>
      </c>
      <c r="H190" s="638">
        <f t="shared" ref="H190" si="357">ROUND(SQRT(H191^2+H192^2)*1000/(1.73*H$133),0)</f>
        <v>15</v>
      </c>
      <c r="I190" s="114">
        <f t="shared" ref="I190" si="358">ROUND(SQRT(I191^2+I192^2)*1000/(1.73*I$133),0)</f>
        <v>39</v>
      </c>
      <c r="J190" s="114">
        <f t="shared" ref="J190" si="359">ROUND(SQRT(J191^2+J192^2)*1000/(1.73*J$133),0)</f>
        <v>38</v>
      </c>
      <c r="K190" s="114">
        <f t="shared" ref="K190" si="360">ROUND(SQRT(K191^2+K192^2)*1000/(1.73*K$133),0)</f>
        <v>39</v>
      </c>
      <c r="L190" s="114">
        <f t="shared" ref="L190" si="361">ROUND(SQRT(L191^2+L192^2)*1000/(1.73*L$133),0)</f>
        <v>29</v>
      </c>
      <c r="M190" s="114">
        <f t="shared" ref="M190" si="362">ROUND(SQRT(M191^2+M192^2)*1000/(1.73*M$133),0)</f>
        <v>36</v>
      </c>
      <c r="N190" s="638">
        <f>ROUND(SQRT(N191^2+N192^2)*1000/(1.73*N$133),0)</f>
        <v>6</v>
      </c>
      <c r="O190" s="114">
        <f t="shared" ref="O190" si="363">ROUND(SQRT(O191^2+O192^2)*1000/(1.73*O$133),0)</f>
        <v>5</v>
      </c>
      <c r="P190" s="114">
        <f t="shared" ref="P190" si="364">ROUND(SQRT(P191^2+P192^2)*1000/(1.73*P$133),0)</f>
        <v>7</v>
      </c>
      <c r="Q190" s="114">
        <f t="shared" ref="Q190" si="365">ROUND(SQRT(Q191^2+Q192^2)*1000/(1.73*Q$133),0)</f>
        <v>3</v>
      </c>
      <c r="R190" s="114">
        <f t="shared" ref="R190" si="366">ROUND(SQRT(R191^2+R192^2)*1000/(1.73*R$133),0)</f>
        <v>6</v>
      </c>
      <c r="S190" s="114">
        <f t="shared" ref="S190" si="367">ROUND(SQRT(S191^2+S192^2)*1000/(1.73*S$133),0)</f>
        <v>22</v>
      </c>
      <c r="T190" s="114">
        <f t="shared" ref="T190" si="368">ROUND(SQRT(T191^2+T192^2)*1000/(1.73*T$133),0)</f>
        <v>37</v>
      </c>
      <c r="U190" s="114">
        <f t="shared" ref="U190" si="369">ROUND(SQRT(U191^2+U192^2)*1000/(1.73*U$133),0)</f>
        <v>32</v>
      </c>
      <c r="V190" s="114">
        <f t="shared" ref="V190" si="370">ROUND(SQRT(V191^2+V192^2)*1000/(1.73*V$133),0)</f>
        <v>36</v>
      </c>
      <c r="W190" s="114">
        <f t="shared" ref="W190" si="371">ROUND(SQRT(W191^2+W192^2)*1000/(1.73*W$133),0)</f>
        <v>41</v>
      </c>
      <c r="X190" s="114">
        <f t="shared" ref="X190" si="372">ROUND(SQRT(X191^2+X192^2)*1000/(1.73*X$133),0)</f>
        <v>38</v>
      </c>
      <c r="Y190" s="638">
        <f t="shared" ref="Y190" si="373">ROUND(SQRT(Y191^2+Y192^2)*1000/(1.73*Y$133),0)</f>
        <v>37</v>
      </c>
      <c r="Z190" s="114">
        <f t="shared" ref="Z190" si="374">ROUND(SQRT(Z191^2+Z192^2)*1000/(1.73*Z$133),0)</f>
        <v>38</v>
      </c>
      <c r="AA190" s="114">
        <f t="shared" ref="AA190" si="375">ROUND(SQRT(AA191^2+AA192^2)*1000/(1.73*AA$133),0)</f>
        <v>39</v>
      </c>
      <c r="AB190" s="115">
        <f t="shared" ref="AB190" si="376">ROUND(SQRT(AB191^2+AB192^2)*1000/(1.73*AB$133),0)</f>
        <v>40</v>
      </c>
      <c r="AC190" s="359"/>
      <c r="AD190" s="191"/>
      <c r="AE190" s="64"/>
      <c r="AF190" s="361"/>
      <c r="AG190" s="361"/>
      <c r="AH190" s="361"/>
      <c r="AI190" s="361"/>
      <c r="AJ190" s="361"/>
      <c r="AK190" s="361"/>
      <c r="AL190" s="361"/>
      <c r="AM190" s="361"/>
      <c r="AN190" s="361"/>
      <c r="AO190" s="361"/>
      <c r="AP190" s="361"/>
      <c r="AQ190" s="361"/>
      <c r="AR190" s="361"/>
      <c r="AS190" s="361"/>
      <c r="AT190" s="361"/>
      <c r="AU190" s="361"/>
      <c r="AV190" s="361"/>
      <c r="AW190" s="361"/>
      <c r="AX190" s="361"/>
      <c r="AY190" s="361"/>
      <c r="AZ190" s="361"/>
      <c r="BA190" s="361"/>
      <c r="BB190" s="361"/>
      <c r="BC190" s="361"/>
      <c r="BD190" s="361"/>
      <c r="BE190" s="353"/>
      <c r="BF190" s="353"/>
      <c r="BG190" s="353"/>
      <c r="BH190" s="353"/>
      <c r="BI190" s="353"/>
      <c r="BJ190" s="353"/>
      <c r="BK190" s="353"/>
      <c r="BL190" s="353"/>
      <c r="BM190" s="353"/>
      <c r="BN190" s="353"/>
      <c r="BO190" s="353"/>
      <c r="BP190" s="353"/>
      <c r="BQ190" s="353"/>
      <c r="BR190" s="353"/>
      <c r="BS190" s="353"/>
      <c r="BT190" s="353"/>
      <c r="BU190" s="353"/>
      <c r="BV190" s="353"/>
      <c r="BW190" s="353"/>
      <c r="BX190" s="353"/>
      <c r="BY190" s="353"/>
      <c r="BZ190" s="353"/>
      <c r="CA190" s="353"/>
      <c r="CB190" s="353"/>
      <c r="CC190" s="353"/>
      <c r="CD190" s="353"/>
      <c r="CE190" s="353"/>
      <c r="CF190" s="353"/>
      <c r="CG190" s="353"/>
      <c r="CH190" s="353"/>
      <c r="CI190" s="353"/>
      <c r="CJ190" s="353"/>
      <c r="CK190" s="353"/>
      <c r="CL190" s="353"/>
      <c r="CM190" s="175"/>
      <c r="CN190" s="175"/>
    </row>
    <row r="191" spans="1:92" s="28" customFormat="1" ht="10.5" customHeight="1">
      <c r="A191" s="1298"/>
      <c r="B191" s="1301"/>
      <c r="C191" s="1129" t="s">
        <v>954</v>
      </c>
      <c r="D191" s="665" t="s">
        <v>126</v>
      </c>
      <c r="E191" s="54">
        <f>ROUND((AG191-AF191)*$AE191,2)</f>
        <v>0.17</v>
      </c>
      <c r="F191" s="54">
        <f t="shared" ref="F191" si="377">ROUND((AH191-AG191)*$AE191,2)</f>
        <v>0.28000000000000003</v>
      </c>
      <c r="G191" s="54">
        <f t="shared" ref="G191" si="378">ROUND((AI191-AH191)*$AE191,2)</f>
        <v>0.13</v>
      </c>
      <c r="H191" s="976">
        <f t="shared" ref="H191" si="379">ROUND((AJ191-AI191)*$AE191,2)</f>
        <v>0.11</v>
      </c>
      <c r="I191" s="54">
        <f t="shared" ref="I191" si="380">ROUND((AK191-AJ191)*$AE191,2)</f>
        <v>0.28000000000000003</v>
      </c>
      <c r="J191" s="54">
        <f t="shared" ref="J191" si="381">ROUND((AL191-AK191)*$AE191,2)</f>
        <v>0.26</v>
      </c>
      <c r="K191" s="54">
        <f t="shared" ref="K191" si="382">ROUND((AM191-AL191)*$AE191,2)</f>
        <v>0.26</v>
      </c>
      <c r="L191" s="54">
        <f t="shared" ref="L191" si="383">ROUND((AN191-AM191)*$AE191,2)</f>
        <v>0.21</v>
      </c>
      <c r="M191" s="54">
        <f t="shared" ref="M191" si="384">ROUND((AO191-AN191)*$AE191,2)</f>
        <v>0.25</v>
      </c>
      <c r="N191" s="976">
        <f>ROUND((AP191-AO191)*$AE191,2)</f>
        <v>0.04</v>
      </c>
      <c r="O191" s="54">
        <f t="shared" ref="O191" si="385">ROUND((AQ191-AP191)*$AE191,2)</f>
        <v>0.03</v>
      </c>
      <c r="P191" s="54">
        <f t="shared" ref="P191" si="386">ROUND((AR191-AQ191)*$AE191,2)</f>
        <v>0.05</v>
      </c>
      <c r="Q191" s="54">
        <f t="shared" ref="Q191" si="387">ROUND((AS191-AR191)*$AE191,2)</f>
        <v>0.02</v>
      </c>
      <c r="R191" s="54">
        <f t="shared" ref="R191" si="388">ROUND((AT191-AS191)*$AE191,2)</f>
        <v>0.04</v>
      </c>
      <c r="S191" s="54">
        <f t="shared" ref="S191" si="389">ROUND((AU191-AT191)*$AE191,2)</f>
        <v>0.15</v>
      </c>
      <c r="T191" s="54">
        <f t="shared" ref="T191" si="390">ROUND((AV191-AU191)*$AE191,2)</f>
        <v>0.25</v>
      </c>
      <c r="U191" s="54">
        <f t="shared" ref="U191" si="391">ROUND((AW191-AV191)*$AE191,2)</f>
        <v>0.21</v>
      </c>
      <c r="V191" s="54">
        <f t="shared" ref="V191" si="392">ROUND((AX191-AW191)*$AE191,2)</f>
        <v>0.25</v>
      </c>
      <c r="W191" s="54">
        <f t="shared" ref="W191" si="393">ROUND((AY191-AX191)*$AE191,2)</f>
        <v>0.3</v>
      </c>
      <c r="X191" s="54">
        <f t="shared" ref="X191" si="394">ROUND((AZ191-AY191)*$AE191,2)</f>
        <v>0.26</v>
      </c>
      <c r="Y191" s="976">
        <f t="shared" ref="Y191" si="395">ROUND((BA191-AZ191)*$AE191,2)</f>
        <v>0.25</v>
      </c>
      <c r="Z191" s="54">
        <f t="shared" ref="Z191" si="396">ROUND((BB191-BA191)*$AE191,2)</f>
        <v>0.28000000000000003</v>
      </c>
      <c r="AA191" s="54">
        <f t="shared" ref="AA191" si="397">ROUND((BC191-BB191)*$AE191,2)</f>
        <v>0.27</v>
      </c>
      <c r="AB191" s="55">
        <f t="shared" ref="AB191" si="398">ROUND((BD191-BC191)*$AE191,2)</f>
        <v>0.28000000000000003</v>
      </c>
      <c r="AC191" s="53">
        <f>(BD191-AF191)*AE191</f>
        <v>4.6320000000001524</v>
      </c>
      <c r="AD191" s="56">
        <f>(BD192-AF192)*AE191</f>
        <v>5.6952000000001135</v>
      </c>
      <c r="AE191" s="493">
        <v>4.8</v>
      </c>
      <c r="AF191" s="1114">
        <v>285.91129999999998</v>
      </c>
      <c r="AG191" s="1114">
        <v>285.94739999999996</v>
      </c>
      <c r="AH191" s="1115">
        <v>286.0059</v>
      </c>
      <c r="AI191" s="1114">
        <v>286.03379999999999</v>
      </c>
      <c r="AJ191" s="1114">
        <v>286.05669999999998</v>
      </c>
      <c r="AK191" s="1114">
        <v>286.1155</v>
      </c>
      <c r="AL191" s="1114">
        <v>286.17070000000001</v>
      </c>
      <c r="AM191" s="1114">
        <v>286.22579999999999</v>
      </c>
      <c r="AN191" s="1114">
        <v>286.26859999999999</v>
      </c>
      <c r="AO191" s="1114">
        <v>286.32059999999996</v>
      </c>
      <c r="AP191" s="1114">
        <v>286.32859999999999</v>
      </c>
      <c r="AQ191" s="1114">
        <v>286.33499999999998</v>
      </c>
      <c r="AR191" s="1114">
        <v>286.3451</v>
      </c>
      <c r="AS191" s="1114">
        <v>286.34909999999996</v>
      </c>
      <c r="AT191" s="1114">
        <v>286.3571</v>
      </c>
      <c r="AU191" s="1114">
        <v>286.38829999999996</v>
      </c>
      <c r="AV191" s="1114">
        <v>286.44040000000001</v>
      </c>
      <c r="AW191" s="1114">
        <v>286.48449999999997</v>
      </c>
      <c r="AX191" s="1114">
        <v>286.5367</v>
      </c>
      <c r="AY191" s="1114">
        <v>286.59859999999998</v>
      </c>
      <c r="AZ191" s="1114">
        <v>286.65199999999999</v>
      </c>
      <c r="BA191" s="1114">
        <v>286.7038</v>
      </c>
      <c r="BB191" s="1114">
        <v>286.76259999999996</v>
      </c>
      <c r="BC191" s="1114">
        <v>286.81889999999999</v>
      </c>
      <c r="BD191" s="1114">
        <v>286.87630000000001</v>
      </c>
      <c r="BE191" s="666"/>
      <c r="BF191" s="666"/>
      <c r="BG191" s="666"/>
      <c r="BH191" s="666"/>
      <c r="BI191" s="666"/>
      <c r="BJ191" s="666"/>
      <c r="BK191" s="666"/>
      <c r="BL191" s="666"/>
      <c r="BM191" s="666"/>
      <c r="BN191" s="666"/>
      <c r="BO191" s="666"/>
      <c r="BP191" s="666"/>
      <c r="BQ191" s="666"/>
      <c r="BR191" s="666"/>
      <c r="BS191" s="666"/>
      <c r="BT191" s="666"/>
      <c r="BU191" s="666"/>
      <c r="BV191" s="666"/>
      <c r="BW191" s="666"/>
      <c r="BX191" s="666"/>
      <c r="BY191" s="666"/>
      <c r="BZ191" s="666"/>
      <c r="CA191" s="666"/>
      <c r="CB191" s="666"/>
      <c r="CC191" s="666"/>
      <c r="CD191" s="666"/>
      <c r="CE191" s="666"/>
      <c r="CF191" s="666"/>
      <c r="CG191" s="666"/>
      <c r="CH191" s="666"/>
      <c r="CI191" s="666"/>
      <c r="CJ191" s="666"/>
      <c r="CK191" s="666"/>
      <c r="CL191" s="666"/>
      <c r="CM191" s="623"/>
      <c r="CN191" s="623"/>
    </row>
    <row r="192" spans="1:92" s="1" customFormat="1" ht="10.5" customHeight="1">
      <c r="A192" s="1298"/>
      <c r="B192" s="1301"/>
      <c r="C192" s="1129" t="s">
        <v>954</v>
      </c>
      <c r="D192" s="144" t="s">
        <v>127</v>
      </c>
      <c r="E192" s="54">
        <f>ROUND((AG192-AF192)*$AE191,2)</f>
        <v>0.24</v>
      </c>
      <c r="F192" s="54">
        <f t="shared" ref="F192" si="399">ROUND((AH192-AG192)*$AE191,2)</f>
        <v>0.32</v>
      </c>
      <c r="G192" s="54">
        <f t="shared" ref="G192" si="400">ROUND((AI192-AH192)*$AE191,2)</f>
        <v>0.18</v>
      </c>
      <c r="H192" s="976">
        <f t="shared" ref="H192" si="401">ROUND((AJ192-AI192)*$AE191,2)</f>
        <v>0.12</v>
      </c>
      <c r="I192" s="54">
        <f t="shared" ref="I192" si="402">ROUND((AK192-AJ192)*$AE191,2)</f>
        <v>0.33</v>
      </c>
      <c r="J192" s="54">
        <f t="shared" ref="J192" si="403">ROUND((AL192-AK192)*$AE191,2)</f>
        <v>0.33</v>
      </c>
      <c r="K192" s="54">
        <f t="shared" ref="K192" si="404">ROUND((AM192-AL192)*$AE191,2)</f>
        <v>0.33</v>
      </c>
      <c r="L192" s="54">
        <f t="shared" ref="L192" si="405">ROUND((AN192-AM192)*$AE191,2)</f>
        <v>0.25</v>
      </c>
      <c r="M192" s="54">
        <f>ROUND((AO192-AN192)*$AE191,2)</f>
        <v>0.31</v>
      </c>
      <c r="N192" s="976">
        <f>ROUND((AP192-AO192)*$AE191,2)</f>
        <v>0.05</v>
      </c>
      <c r="O192" s="54">
        <f t="shared" ref="O192" si="406">ROUND((AQ192-AP192)*$AE191,2)</f>
        <v>0.04</v>
      </c>
      <c r="P192" s="54">
        <f t="shared" ref="P192" si="407">ROUND((AR192-AQ192)*$AE191,2)</f>
        <v>0.06</v>
      </c>
      <c r="Q192" s="54">
        <f t="shared" ref="Q192" si="408">ROUND((AS192-AR192)*$AE191,2)</f>
        <v>0.02</v>
      </c>
      <c r="R192" s="54">
        <f t="shared" ref="R192" si="409">ROUND((AT192-AS192)*$AE191,2)</f>
        <v>0.05</v>
      </c>
      <c r="S192" s="54">
        <f t="shared" ref="S192" si="410">ROUND((AU192-AT192)*$AE191,2)</f>
        <v>0.19</v>
      </c>
      <c r="T192" s="54">
        <f t="shared" ref="T192" si="411">ROUND((AV192-AU192)*$AE191,2)</f>
        <v>0.32</v>
      </c>
      <c r="U192" s="54">
        <f t="shared" ref="U192" si="412">ROUND((AW192-AV192)*$AE191,2)</f>
        <v>0.28999999999999998</v>
      </c>
      <c r="V192" s="54">
        <f t="shared" ref="V192" si="413">ROUND((AX192-AW192)*$AE191,2)</f>
        <v>0.31</v>
      </c>
      <c r="W192" s="54">
        <f t="shared" ref="W192" si="414">ROUND((AY192-AX192)*$AE191,2)</f>
        <v>0.33</v>
      </c>
      <c r="X192" s="54">
        <f t="shared" ref="X192" si="415">ROUND((AZ192-AY192)*$AE191,2)</f>
        <v>0.32</v>
      </c>
      <c r="Y192" s="976">
        <f t="shared" ref="Y192" si="416">ROUND((BA192-AZ192)*$AE191,2)</f>
        <v>0.32</v>
      </c>
      <c r="Z192" s="54">
        <f t="shared" ref="Z192" si="417">ROUND((BB192-BA192)*$AE191,2)</f>
        <v>0.32</v>
      </c>
      <c r="AA192" s="54">
        <f t="shared" ref="AA192" si="418">ROUND((BC192-BB192)*$AE191,2)</f>
        <v>0.34</v>
      </c>
      <c r="AB192" s="55">
        <f t="shared" ref="AB192" si="419">ROUND((BD192-BC192)*$AE191,2)</f>
        <v>0.34</v>
      </c>
      <c r="AC192" s="53"/>
      <c r="AD192" s="56"/>
      <c r="AE192" s="64"/>
      <c r="AF192" s="1114">
        <v>430.62709999999998</v>
      </c>
      <c r="AG192" s="1114">
        <v>430.67649999999998</v>
      </c>
      <c r="AH192" s="1115">
        <v>430.74419999999998</v>
      </c>
      <c r="AI192" s="1114">
        <v>430.78199999999998</v>
      </c>
      <c r="AJ192" s="1114">
        <v>430.80759999999998</v>
      </c>
      <c r="AK192" s="1114">
        <v>430.87539999999996</v>
      </c>
      <c r="AL192" s="1114">
        <v>430.94329999999997</v>
      </c>
      <c r="AM192" s="1114">
        <v>431.0111</v>
      </c>
      <c r="AN192" s="1114">
        <v>431.06259999999997</v>
      </c>
      <c r="AO192" s="1114">
        <v>431.12700000000001</v>
      </c>
      <c r="AP192" s="1114">
        <v>431.13720000000001</v>
      </c>
      <c r="AQ192" s="1114">
        <v>431.14509999999996</v>
      </c>
      <c r="AR192" s="1114">
        <v>431.1583</v>
      </c>
      <c r="AS192" s="1114">
        <v>431.16269999999997</v>
      </c>
      <c r="AT192" s="1114">
        <v>431.17259999999999</v>
      </c>
      <c r="AU192" s="1114">
        <v>431.2122</v>
      </c>
      <c r="AV192" s="1114">
        <v>431.27839999999998</v>
      </c>
      <c r="AW192" s="1114">
        <v>431.3383</v>
      </c>
      <c r="AX192" s="1114">
        <v>431.40350000000001</v>
      </c>
      <c r="AY192" s="1114">
        <v>431.47139999999996</v>
      </c>
      <c r="AZ192" s="1114">
        <v>431.53829999999999</v>
      </c>
      <c r="BA192" s="1114">
        <v>431.60469999999998</v>
      </c>
      <c r="BB192" s="1114">
        <v>431.67199999999997</v>
      </c>
      <c r="BC192" s="1114">
        <v>431.74259999999998</v>
      </c>
      <c r="BD192" s="1114">
        <v>431.81360000000001</v>
      </c>
      <c r="BE192" s="353"/>
      <c r="BF192" s="353"/>
      <c r="BG192" s="353"/>
      <c r="BH192" s="353"/>
      <c r="BI192" s="353"/>
      <c r="BJ192" s="353"/>
      <c r="BK192" s="353"/>
      <c r="BL192" s="353"/>
      <c r="BM192" s="353"/>
      <c r="BN192" s="353"/>
      <c r="BO192" s="353"/>
      <c r="BP192" s="353"/>
      <c r="BQ192" s="353"/>
      <c r="BR192" s="353"/>
      <c r="BS192" s="353"/>
      <c r="BT192" s="353"/>
      <c r="BU192" s="353"/>
      <c r="BV192" s="353"/>
      <c r="BW192" s="353"/>
      <c r="BX192" s="353"/>
      <c r="BY192" s="353"/>
      <c r="BZ192" s="353"/>
      <c r="CA192" s="353"/>
      <c r="CB192" s="353"/>
      <c r="CC192" s="353"/>
      <c r="CD192" s="353"/>
      <c r="CE192" s="353"/>
      <c r="CF192" s="353"/>
      <c r="CG192" s="353"/>
      <c r="CH192" s="353"/>
      <c r="CI192" s="353"/>
      <c r="CJ192" s="353"/>
      <c r="CK192" s="353"/>
      <c r="CL192" s="353"/>
      <c r="CM192" s="175"/>
      <c r="CN192" s="175"/>
    </row>
    <row r="193" spans="1:193" s="1" customFormat="1" ht="10.5" customHeight="1" thickBot="1">
      <c r="A193" s="1299"/>
      <c r="B193" s="1302"/>
      <c r="C193" s="293"/>
      <c r="D193" s="254" t="s">
        <v>42</v>
      </c>
      <c r="E193" s="154">
        <f t="shared" ref="E193:AB193" si="420">E192/E191</f>
        <v>1.4117647058823528</v>
      </c>
      <c r="F193" s="154">
        <f t="shared" si="420"/>
        <v>1.1428571428571428</v>
      </c>
      <c r="G193" s="154">
        <f t="shared" si="420"/>
        <v>1.3846153846153846</v>
      </c>
      <c r="H193" s="672">
        <f t="shared" si="420"/>
        <v>1.0909090909090908</v>
      </c>
      <c r="I193" s="154">
        <f t="shared" si="420"/>
        <v>1.1785714285714286</v>
      </c>
      <c r="J193" s="154">
        <f t="shared" si="420"/>
        <v>1.2692307692307692</v>
      </c>
      <c r="K193" s="154">
        <f t="shared" si="420"/>
        <v>1.2692307692307692</v>
      </c>
      <c r="L193" s="154">
        <f t="shared" si="420"/>
        <v>1.1904761904761905</v>
      </c>
      <c r="M193" s="154">
        <f t="shared" si="420"/>
        <v>1.24</v>
      </c>
      <c r="N193" s="672">
        <f t="shared" si="420"/>
        <v>1.25</v>
      </c>
      <c r="O193" s="154">
        <f t="shared" si="420"/>
        <v>1.3333333333333335</v>
      </c>
      <c r="P193" s="154">
        <f t="shared" si="420"/>
        <v>1.2</v>
      </c>
      <c r="Q193" s="154">
        <f t="shared" si="420"/>
        <v>1</v>
      </c>
      <c r="R193" s="154">
        <f t="shared" si="420"/>
        <v>1.25</v>
      </c>
      <c r="S193" s="154">
        <f t="shared" si="420"/>
        <v>1.2666666666666668</v>
      </c>
      <c r="T193" s="154">
        <f t="shared" si="420"/>
        <v>1.28</v>
      </c>
      <c r="U193" s="154">
        <f t="shared" si="420"/>
        <v>1.3809523809523809</v>
      </c>
      <c r="V193" s="154">
        <f t="shared" si="420"/>
        <v>1.24</v>
      </c>
      <c r="W193" s="154">
        <f t="shared" si="420"/>
        <v>1.1000000000000001</v>
      </c>
      <c r="X193" s="154">
        <f t="shared" si="420"/>
        <v>1.2307692307692308</v>
      </c>
      <c r="Y193" s="672">
        <f t="shared" si="420"/>
        <v>1.28</v>
      </c>
      <c r="Z193" s="154">
        <f t="shared" si="420"/>
        <v>1.1428571428571428</v>
      </c>
      <c r="AA193" s="154">
        <f t="shared" si="420"/>
        <v>1.2592592592592593</v>
      </c>
      <c r="AB193" s="155">
        <f t="shared" si="420"/>
        <v>1.2142857142857142</v>
      </c>
      <c r="AC193" s="53"/>
      <c r="AD193" s="56"/>
      <c r="AE193" s="64"/>
      <c r="AF193" s="361"/>
      <c r="AG193" s="109"/>
      <c r="AH193" s="361"/>
      <c r="AI193" s="361"/>
      <c r="AJ193" s="361"/>
      <c r="AK193" s="361"/>
      <c r="AL193" s="361"/>
      <c r="AM193" s="361"/>
      <c r="AN193" s="361"/>
      <c r="AO193" s="361"/>
      <c r="AP193" s="361"/>
      <c r="AQ193" s="361"/>
      <c r="AR193" s="361"/>
      <c r="AS193" s="361"/>
      <c r="AT193" s="361"/>
      <c r="AU193" s="361"/>
      <c r="AV193" s="361"/>
      <c r="AW193" s="361"/>
      <c r="AX193" s="361"/>
      <c r="AY193" s="361"/>
      <c r="AZ193" s="361"/>
      <c r="BA193" s="361"/>
      <c r="BB193" s="361"/>
      <c r="BC193" s="361"/>
      <c r="BD193" s="361"/>
      <c r="BE193" s="353"/>
      <c r="BF193" s="353"/>
      <c r="BG193" s="353"/>
      <c r="BH193" s="353"/>
      <c r="BI193" s="353"/>
      <c r="BJ193" s="353"/>
      <c r="BK193" s="353"/>
      <c r="BL193" s="353"/>
      <c r="BM193" s="353"/>
      <c r="BN193" s="353"/>
      <c r="BO193" s="353"/>
      <c r="BP193" s="353"/>
      <c r="BQ193" s="353"/>
      <c r="BR193" s="353"/>
      <c r="BS193" s="353"/>
      <c r="BT193" s="353"/>
      <c r="BU193" s="353"/>
      <c r="BV193" s="353"/>
      <c r="BW193" s="353"/>
      <c r="BX193" s="353"/>
      <c r="BY193" s="353"/>
      <c r="BZ193" s="353"/>
      <c r="CA193" s="353"/>
      <c r="CB193" s="353"/>
      <c r="CC193" s="353"/>
      <c r="CD193" s="353"/>
      <c r="CE193" s="353"/>
      <c r="CF193" s="353"/>
      <c r="CG193" s="353"/>
      <c r="CH193" s="353"/>
      <c r="CI193" s="353"/>
      <c r="CJ193" s="353"/>
      <c r="CK193" s="353"/>
      <c r="CL193" s="353"/>
      <c r="CM193" s="175"/>
      <c r="CN193" s="175"/>
    </row>
    <row r="194" spans="1:193" s="1" customFormat="1" ht="10.5" customHeight="1">
      <c r="A194" s="1303" t="s">
        <v>57</v>
      </c>
      <c r="B194" s="1304"/>
      <c r="C194" s="861"/>
      <c r="D194" s="1173" t="s">
        <v>126</v>
      </c>
      <c r="E194" s="117">
        <f>E156+E191+E186+E146+E151+E171</f>
        <v>0.38</v>
      </c>
      <c r="F194" s="117">
        <f t="shared" ref="F194:AB194" si="421">F156+F191+F186+F146+F151+F171</f>
        <v>0.65</v>
      </c>
      <c r="G194" s="117">
        <f t="shared" si="421"/>
        <v>0.32</v>
      </c>
      <c r="H194" s="668">
        <f t="shared" si="421"/>
        <v>0.32999999999999996</v>
      </c>
      <c r="I194" s="117">
        <f t="shared" si="421"/>
        <v>0.68</v>
      </c>
      <c r="J194" s="117">
        <f t="shared" si="421"/>
        <v>0.72</v>
      </c>
      <c r="K194" s="117">
        <f t="shared" si="421"/>
        <v>0.71</v>
      </c>
      <c r="L194" s="117">
        <f t="shared" si="421"/>
        <v>0.57000000000000006</v>
      </c>
      <c r="M194" s="117">
        <f t="shared" si="421"/>
        <v>0.60000000000000009</v>
      </c>
      <c r="N194" s="668">
        <f t="shared" si="421"/>
        <v>0.13</v>
      </c>
      <c r="O194" s="117">
        <f t="shared" si="421"/>
        <v>0.13</v>
      </c>
      <c r="P194" s="117">
        <f t="shared" si="421"/>
        <v>0.15000000000000002</v>
      </c>
      <c r="Q194" s="117">
        <f t="shared" si="421"/>
        <v>0.12</v>
      </c>
      <c r="R194" s="117">
        <f t="shared" si="421"/>
        <v>0.13</v>
      </c>
      <c r="S194" s="117">
        <f t="shared" si="421"/>
        <v>0.37</v>
      </c>
      <c r="T194" s="117">
        <f t="shared" si="421"/>
        <v>0.56000000000000005</v>
      </c>
      <c r="U194" s="117">
        <f t="shared" si="421"/>
        <v>0.46</v>
      </c>
      <c r="V194" s="117">
        <f t="shared" si="421"/>
        <v>0.58000000000000007</v>
      </c>
      <c r="W194" s="117">
        <f t="shared" si="421"/>
        <v>0.69</v>
      </c>
      <c r="X194" s="117">
        <f t="shared" si="421"/>
        <v>0.6100000000000001</v>
      </c>
      <c r="Y194" s="668">
        <f t="shared" si="421"/>
        <v>0.62</v>
      </c>
      <c r="Z194" s="117">
        <f t="shared" si="421"/>
        <v>0.67</v>
      </c>
      <c r="AA194" s="117">
        <f t="shared" si="421"/>
        <v>0.72</v>
      </c>
      <c r="AB194" s="156">
        <f t="shared" si="421"/>
        <v>0.77</v>
      </c>
      <c r="AC194" s="353"/>
      <c r="AD194" s="353"/>
      <c r="AE194" s="353"/>
      <c r="AF194" s="353"/>
      <c r="AG194" s="353"/>
      <c r="AH194" s="353"/>
      <c r="AI194" s="353"/>
      <c r="AJ194" s="353"/>
      <c r="AK194" s="353"/>
      <c r="AL194" s="353"/>
      <c r="AM194" s="353"/>
      <c r="AN194" s="353"/>
      <c r="AO194" s="353"/>
      <c r="AP194" s="353"/>
      <c r="AQ194" s="353"/>
      <c r="AR194" s="353"/>
      <c r="AS194" s="353"/>
      <c r="AT194" s="353"/>
      <c r="AU194" s="353"/>
      <c r="AV194" s="353"/>
      <c r="AW194" s="353"/>
      <c r="AX194" s="353"/>
      <c r="AY194" s="353"/>
      <c r="AZ194" s="353"/>
      <c r="BA194" s="353"/>
      <c r="BB194" s="353"/>
      <c r="BC194" s="353"/>
      <c r="BD194" s="353"/>
      <c r="BE194" s="353"/>
      <c r="BF194" s="353"/>
      <c r="BG194" s="353"/>
      <c r="BH194" s="353"/>
      <c r="BI194" s="353"/>
      <c r="BJ194" s="353"/>
      <c r="BK194" s="353"/>
      <c r="BL194" s="353"/>
      <c r="BM194" s="353"/>
      <c r="BN194" s="353"/>
      <c r="BO194" s="353"/>
      <c r="BP194" s="353"/>
      <c r="BQ194" s="353"/>
      <c r="BR194" s="353"/>
      <c r="BS194" s="353"/>
      <c r="BT194" s="353"/>
      <c r="BU194" s="353"/>
      <c r="BV194" s="353"/>
      <c r="BW194" s="353"/>
      <c r="BX194" s="353"/>
      <c r="BY194" s="353"/>
      <c r="BZ194" s="353"/>
      <c r="CA194" s="353"/>
      <c r="CB194" s="353"/>
      <c r="CC194" s="353"/>
      <c r="CD194" s="353"/>
      <c r="CE194" s="353"/>
      <c r="CF194" s="353"/>
      <c r="CG194" s="353"/>
      <c r="CH194" s="353"/>
      <c r="CI194" s="353"/>
      <c r="CJ194" s="353"/>
      <c r="CK194" s="353"/>
      <c r="CL194" s="353"/>
      <c r="CM194" s="175"/>
      <c r="CN194" s="175"/>
    </row>
    <row r="195" spans="1:193" s="1" customFormat="1" ht="10.5" customHeight="1" thickBot="1">
      <c r="A195" s="1305"/>
      <c r="B195" s="1306"/>
      <c r="C195" s="862"/>
      <c r="D195" s="254" t="s">
        <v>127</v>
      </c>
      <c r="E195" s="119">
        <f>E157+E192+E187+E147+E152+E172</f>
        <v>0.41000000000000003</v>
      </c>
      <c r="F195" s="119">
        <f t="shared" ref="F195:AB195" si="422">F157+F192+F187+F147+F152+F172</f>
        <v>0.67999999999999994</v>
      </c>
      <c r="G195" s="119">
        <f t="shared" si="422"/>
        <v>0.32</v>
      </c>
      <c r="H195" s="673">
        <f t="shared" si="422"/>
        <v>0.29000000000000004</v>
      </c>
      <c r="I195" s="119">
        <f t="shared" si="422"/>
        <v>0.72</v>
      </c>
      <c r="J195" s="119">
        <f t="shared" si="422"/>
        <v>0.77</v>
      </c>
      <c r="K195" s="119">
        <f t="shared" si="422"/>
        <v>0.8</v>
      </c>
      <c r="L195" s="119">
        <f t="shared" si="422"/>
        <v>0.59000000000000008</v>
      </c>
      <c r="M195" s="119">
        <f t="shared" si="422"/>
        <v>0.66</v>
      </c>
      <c r="N195" s="673">
        <f t="shared" si="422"/>
        <v>0.1</v>
      </c>
      <c r="O195" s="119">
        <f t="shared" si="422"/>
        <v>9.9999999999999992E-2</v>
      </c>
      <c r="P195" s="119">
        <f t="shared" si="422"/>
        <v>0.11999999999999998</v>
      </c>
      <c r="Q195" s="119">
        <f t="shared" si="422"/>
        <v>0.08</v>
      </c>
      <c r="R195" s="119">
        <f t="shared" si="422"/>
        <v>0.09</v>
      </c>
      <c r="S195" s="119">
        <f t="shared" si="422"/>
        <v>0.39</v>
      </c>
      <c r="T195" s="119">
        <f t="shared" si="422"/>
        <v>0.63</v>
      </c>
      <c r="U195" s="119">
        <f t="shared" si="422"/>
        <v>0.52</v>
      </c>
      <c r="V195" s="119">
        <f t="shared" si="422"/>
        <v>0.6100000000000001</v>
      </c>
      <c r="W195" s="119">
        <f t="shared" si="422"/>
        <v>0.69000000000000006</v>
      </c>
      <c r="X195" s="119">
        <f t="shared" si="422"/>
        <v>0.66</v>
      </c>
      <c r="Y195" s="673">
        <f t="shared" si="422"/>
        <v>0.68</v>
      </c>
      <c r="Z195" s="119">
        <f t="shared" si="422"/>
        <v>0.7</v>
      </c>
      <c r="AA195" s="119">
        <f t="shared" si="422"/>
        <v>0.8</v>
      </c>
      <c r="AB195" s="157">
        <f t="shared" si="422"/>
        <v>0.83000000000000007</v>
      </c>
      <c r="AC195" s="353"/>
      <c r="AD195" s="353"/>
      <c r="AE195" s="353"/>
      <c r="AF195" s="353"/>
      <c r="AG195" s="353"/>
      <c r="AH195" s="353"/>
      <c r="AI195" s="353"/>
      <c r="AJ195" s="353"/>
      <c r="AK195" s="353"/>
      <c r="AL195" s="353"/>
      <c r="AM195" s="353"/>
      <c r="AN195" s="353"/>
      <c r="AO195" s="353"/>
      <c r="AP195" s="353"/>
      <c r="AQ195" s="353"/>
      <c r="AR195" s="353"/>
      <c r="AS195" s="353"/>
      <c r="AT195" s="353"/>
      <c r="AU195" s="353"/>
      <c r="AV195" s="353"/>
      <c r="AW195" s="353"/>
      <c r="AX195" s="353"/>
      <c r="AY195" s="353"/>
      <c r="AZ195" s="353"/>
      <c r="BA195" s="353"/>
      <c r="BB195" s="353"/>
      <c r="BC195" s="353"/>
      <c r="BD195" s="353"/>
      <c r="BE195" s="353"/>
      <c r="BF195" s="353"/>
      <c r="BG195" s="353"/>
      <c r="BH195" s="353"/>
      <c r="BI195" s="353"/>
      <c r="BJ195" s="353"/>
      <c r="BK195" s="353"/>
      <c r="BL195" s="353"/>
      <c r="BM195" s="353"/>
      <c r="BN195" s="353"/>
      <c r="BO195" s="353"/>
      <c r="BP195" s="353"/>
      <c r="BQ195" s="353"/>
      <c r="BR195" s="353"/>
      <c r="BS195" s="353"/>
      <c r="BT195" s="353"/>
      <c r="BU195" s="353"/>
      <c r="BV195" s="353"/>
      <c r="BW195" s="353"/>
      <c r="BX195" s="353"/>
      <c r="BY195" s="353"/>
      <c r="BZ195" s="353"/>
      <c r="CA195" s="353"/>
      <c r="CB195" s="353"/>
      <c r="CC195" s="353"/>
      <c r="CD195" s="353"/>
      <c r="CE195" s="353"/>
      <c r="CF195" s="353"/>
      <c r="CG195" s="353"/>
      <c r="CH195" s="353"/>
      <c r="CI195" s="353"/>
      <c r="CJ195" s="353"/>
      <c r="CK195" s="353"/>
      <c r="CL195" s="353"/>
      <c r="CM195" s="175"/>
      <c r="CN195" s="175"/>
    </row>
    <row r="196" spans="1:193" s="30" customFormat="1" ht="10.5" customHeight="1">
      <c r="A196" s="1321" t="s">
        <v>971</v>
      </c>
      <c r="B196" s="1322"/>
      <c r="C196" s="870"/>
      <c r="D196" s="1170" t="s">
        <v>940</v>
      </c>
      <c r="E196" s="60">
        <f t="shared" ref="E196:AB196" si="423">(((E141+E136)-E194)/(E141+E136))*100</f>
        <v>15.555555555555555</v>
      </c>
      <c r="F196" s="60">
        <f t="shared" si="423"/>
        <v>7.1428571428571344</v>
      </c>
      <c r="G196" s="60">
        <f t="shared" si="423"/>
        <v>15.789473684210526</v>
      </c>
      <c r="H196" s="650">
        <f t="shared" si="423"/>
        <v>15.384615384615397</v>
      </c>
      <c r="I196" s="60">
        <f t="shared" si="423"/>
        <v>6.8493150684931416</v>
      </c>
      <c r="J196" s="60">
        <f t="shared" si="423"/>
        <v>6.4935064935064988</v>
      </c>
      <c r="K196" s="60">
        <f t="shared" si="423"/>
        <v>6.5789473684210575</v>
      </c>
      <c r="L196" s="60">
        <f t="shared" si="423"/>
        <v>8.0645161290322633</v>
      </c>
      <c r="M196" s="60">
        <f t="shared" si="423"/>
        <v>7.6923076923076819</v>
      </c>
      <c r="N196" s="650">
        <f t="shared" si="423"/>
        <v>38.095238095238102</v>
      </c>
      <c r="O196" s="60">
        <f t="shared" si="423"/>
        <v>31.578947368421051</v>
      </c>
      <c r="P196" s="60">
        <f t="shared" si="423"/>
        <v>28.571428571428559</v>
      </c>
      <c r="Q196" s="60">
        <f t="shared" si="423"/>
        <v>33.333333333333329</v>
      </c>
      <c r="R196" s="60">
        <f t="shared" si="423"/>
        <v>31.578947368421051</v>
      </c>
      <c r="S196" s="60">
        <f t="shared" si="423"/>
        <v>13.953488372093023</v>
      </c>
      <c r="T196" s="60">
        <f t="shared" si="423"/>
        <v>8.1967213114754003</v>
      </c>
      <c r="U196" s="60">
        <f t="shared" si="423"/>
        <v>11.538461538461538</v>
      </c>
      <c r="V196" s="60">
        <f t="shared" si="423"/>
        <v>9.3749999999999911</v>
      </c>
      <c r="W196" s="60">
        <f t="shared" si="423"/>
        <v>11.538461538461549</v>
      </c>
      <c r="X196" s="60">
        <f t="shared" si="423"/>
        <v>7.5757575757575646</v>
      </c>
      <c r="Y196" s="650">
        <f t="shared" si="423"/>
        <v>7.4626865671641704</v>
      </c>
      <c r="Z196" s="60">
        <f t="shared" si="423"/>
        <v>6.9444444444444349</v>
      </c>
      <c r="AA196" s="60">
        <f t="shared" si="423"/>
        <v>6.4935064935064988</v>
      </c>
      <c r="AB196" s="62">
        <f t="shared" si="423"/>
        <v>4.9382716049382758</v>
      </c>
      <c r="AC196" s="384"/>
      <c r="AD196" s="353"/>
      <c r="AE196" s="353"/>
      <c r="AF196" s="353"/>
      <c r="AG196" s="353"/>
      <c r="AH196" s="353"/>
      <c r="AI196" s="353"/>
      <c r="AJ196" s="353"/>
      <c r="AK196" s="353"/>
      <c r="AL196" s="353"/>
      <c r="AM196" s="353"/>
      <c r="AN196" s="353"/>
      <c r="AO196" s="353"/>
      <c r="AP196" s="353"/>
      <c r="AQ196" s="353"/>
      <c r="AR196" s="353"/>
      <c r="AS196" s="353"/>
      <c r="AT196" s="353"/>
      <c r="AU196" s="353"/>
      <c r="AV196" s="353"/>
      <c r="AW196" s="353"/>
      <c r="AX196" s="353"/>
      <c r="AY196" s="353"/>
      <c r="AZ196" s="353"/>
      <c r="BA196" s="353"/>
      <c r="BB196" s="353"/>
      <c r="BC196" s="353"/>
      <c r="BD196" s="353"/>
      <c r="BE196" s="353"/>
      <c r="BF196" s="353"/>
      <c r="BG196" s="353"/>
      <c r="BH196" s="353"/>
      <c r="BI196" s="353"/>
      <c r="BJ196" s="353"/>
      <c r="BK196" s="353"/>
      <c r="BL196" s="353"/>
      <c r="BM196" s="353"/>
      <c r="BN196" s="353"/>
      <c r="BO196" s="353"/>
      <c r="BP196" s="353"/>
      <c r="BQ196" s="353"/>
      <c r="BR196" s="353"/>
      <c r="BS196" s="353"/>
      <c r="BT196" s="353"/>
      <c r="BU196" s="353"/>
      <c r="BV196" s="353"/>
      <c r="BW196" s="353"/>
      <c r="BX196" s="353"/>
      <c r="BY196" s="353"/>
      <c r="BZ196" s="353"/>
      <c r="CA196" s="353"/>
      <c r="CB196" s="353"/>
      <c r="CC196" s="353"/>
      <c r="CD196" s="353"/>
      <c r="CE196" s="353"/>
      <c r="CF196" s="353"/>
      <c r="CG196" s="353"/>
      <c r="CH196" s="353"/>
      <c r="CI196" s="353"/>
      <c r="CJ196" s="353"/>
      <c r="CK196" s="353"/>
      <c r="CL196" s="353"/>
      <c r="CM196" s="175"/>
      <c r="CN196" s="175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2"/>
      <c r="DE196" s="2"/>
      <c r="DF196" s="2"/>
      <c r="DG196" s="2"/>
      <c r="DH196" s="2"/>
      <c r="DI196" s="2"/>
      <c r="DJ196" s="2"/>
      <c r="DK196" s="2"/>
      <c r="DL196" s="33"/>
      <c r="DM196" s="33"/>
      <c r="DN196" s="33"/>
      <c r="DO196" s="33"/>
      <c r="DP196" s="33"/>
      <c r="DQ196" s="33"/>
      <c r="DR196" s="33"/>
      <c r="DS196" s="33"/>
      <c r="DT196" s="33"/>
      <c r="DU196" s="33"/>
      <c r="DV196" s="33"/>
      <c r="DW196" s="33"/>
      <c r="DX196" s="33"/>
      <c r="DY196" s="33"/>
      <c r="DZ196" s="33"/>
      <c r="EA196" s="33"/>
      <c r="EB196" s="33"/>
      <c r="EC196" s="33"/>
      <c r="ED196" s="33"/>
      <c r="EE196" s="33"/>
      <c r="EF196" s="33"/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/>
      <c r="EW196" s="33"/>
      <c r="EX196" s="33"/>
      <c r="EY196" s="33"/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</row>
    <row r="197" spans="1:193" s="30" customFormat="1" ht="18.75" customHeight="1" thickBot="1">
      <c r="A197" s="1323"/>
      <c r="B197" s="1324"/>
      <c r="C197" s="880"/>
      <c r="D197" s="386" t="s">
        <v>941</v>
      </c>
      <c r="E197" s="123">
        <f t="shared" ref="E197:AB197" si="424">(((E142+E137)-E195)/(E142+E137))*100</f>
        <v>77.094972067039109</v>
      </c>
      <c r="F197" s="123">
        <f t="shared" si="424"/>
        <v>52.777777777777779</v>
      </c>
      <c r="G197" s="123">
        <f t="shared" si="424"/>
        <v>82.222222222222214</v>
      </c>
      <c r="H197" s="1063">
        <f t="shared" si="424"/>
        <v>84.239130434782609</v>
      </c>
      <c r="I197" s="123">
        <f t="shared" si="424"/>
        <v>48.571428571428569</v>
      </c>
      <c r="J197" s="123">
        <f t="shared" si="424"/>
        <v>43.382352941176471</v>
      </c>
      <c r="K197" s="123">
        <f t="shared" si="424"/>
        <v>39.393939393939391</v>
      </c>
      <c r="L197" s="123">
        <f t="shared" si="424"/>
        <v>61.688311688311678</v>
      </c>
      <c r="M197" s="123">
        <f t="shared" si="424"/>
        <v>55.70469798657718</v>
      </c>
      <c r="N197" s="1063">
        <f t="shared" si="424"/>
        <v>95.049504950495049</v>
      </c>
      <c r="O197" s="123">
        <f t="shared" si="424"/>
        <v>95.215311004784681</v>
      </c>
      <c r="P197" s="123">
        <f t="shared" si="424"/>
        <v>94.146341463414643</v>
      </c>
      <c r="Q197" s="123">
        <f t="shared" si="424"/>
        <v>96.208530805687204</v>
      </c>
      <c r="R197" s="123">
        <f t="shared" si="424"/>
        <v>95.631067961165044</v>
      </c>
      <c r="S197" s="123">
        <f t="shared" si="424"/>
        <v>77.325581395348848</v>
      </c>
      <c r="T197" s="123">
        <f t="shared" si="424"/>
        <v>57.718120805369125</v>
      </c>
      <c r="U197" s="123">
        <f t="shared" si="424"/>
        <v>67.5</v>
      </c>
      <c r="V197" s="123">
        <f t="shared" si="424"/>
        <v>59.602649006622514</v>
      </c>
      <c r="W197" s="123">
        <f t="shared" si="424"/>
        <v>48.888888888888886</v>
      </c>
      <c r="X197" s="123">
        <f t="shared" si="424"/>
        <v>54.794520547945204</v>
      </c>
      <c r="Y197" s="1063">
        <f t="shared" si="424"/>
        <v>52.447552447552447</v>
      </c>
      <c r="Z197" s="123">
        <f t="shared" si="424"/>
        <v>49.64028776978418</v>
      </c>
      <c r="AA197" s="123">
        <f t="shared" si="424"/>
        <v>40.740740740740748</v>
      </c>
      <c r="AB197" s="125">
        <f t="shared" si="424"/>
        <v>37.121212121212125</v>
      </c>
      <c r="AC197" s="384"/>
      <c r="AD197" s="353"/>
      <c r="AE197" s="353"/>
      <c r="AF197" s="353"/>
      <c r="AG197" s="353"/>
      <c r="AH197" s="353"/>
      <c r="AI197" s="353"/>
      <c r="AJ197" s="353"/>
      <c r="AK197" s="353"/>
      <c r="AL197" s="353"/>
      <c r="AM197" s="353"/>
      <c r="AN197" s="353"/>
      <c r="AO197" s="353"/>
      <c r="AP197" s="353"/>
      <c r="AQ197" s="353"/>
      <c r="AR197" s="353"/>
      <c r="AS197" s="353"/>
      <c r="AT197" s="353"/>
      <c r="AU197" s="353"/>
      <c r="AV197" s="353"/>
      <c r="AW197" s="353"/>
      <c r="AX197" s="353"/>
      <c r="AY197" s="353"/>
      <c r="AZ197" s="353"/>
      <c r="BA197" s="353"/>
      <c r="BB197" s="353"/>
      <c r="BC197" s="353"/>
      <c r="BD197" s="353"/>
      <c r="BE197" s="353"/>
      <c r="BF197" s="353"/>
      <c r="BG197" s="353"/>
      <c r="BH197" s="353"/>
      <c r="BI197" s="353"/>
      <c r="BJ197" s="353"/>
      <c r="BK197" s="353"/>
      <c r="BL197" s="353"/>
      <c r="BM197" s="353"/>
      <c r="BN197" s="353"/>
      <c r="BO197" s="353"/>
      <c r="BP197" s="353"/>
      <c r="BQ197" s="353"/>
      <c r="BR197" s="353"/>
      <c r="BS197" s="353"/>
      <c r="BT197" s="353"/>
      <c r="BU197" s="353"/>
      <c r="BV197" s="353"/>
      <c r="BW197" s="353"/>
      <c r="BX197" s="353"/>
      <c r="BY197" s="353"/>
      <c r="BZ197" s="353"/>
      <c r="CA197" s="353"/>
      <c r="CB197" s="353"/>
      <c r="CC197" s="353"/>
      <c r="CD197" s="353"/>
      <c r="CE197" s="353"/>
      <c r="CF197" s="353"/>
      <c r="CG197" s="353"/>
      <c r="CH197" s="353"/>
      <c r="CI197" s="353"/>
      <c r="CJ197" s="353"/>
      <c r="CK197" s="353"/>
      <c r="CL197" s="353"/>
      <c r="CM197" s="175"/>
      <c r="CN197" s="175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2"/>
      <c r="DE197" s="2"/>
      <c r="DF197" s="2"/>
      <c r="DG197" s="2"/>
      <c r="DH197" s="2"/>
      <c r="DI197" s="2"/>
      <c r="DJ197" s="2"/>
      <c r="DK197" s="2"/>
      <c r="DL197" s="33"/>
      <c r="DM197" s="33"/>
      <c r="DN197" s="33"/>
      <c r="DO197" s="33"/>
      <c r="DP197" s="33"/>
      <c r="DQ197" s="33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/>
      <c r="EW197" s="33"/>
      <c r="EX197" s="33"/>
      <c r="EY197" s="33"/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</row>
    <row r="198" spans="1:193" s="1" customFormat="1" ht="10.5" customHeight="1">
      <c r="A198" s="1307" t="s">
        <v>61</v>
      </c>
      <c r="B198" s="1308"/>
      <c r="C198" s="902"/>
      <c r="D198" s="259" t="s">
        <v>126</v>
      </c>
      <c r="E198" s="127">
        <f t="shared" ref="E198:AB198" si="425">E141+E136-E194</f>
        <v>7.0000000000000007E-2</v>
      </c>
      <c r="F198" s="127">
        <f t="shared" si="425"/>
        <v>4.9999999999999933E-2</v>
      </c>
      <c r="G198" s="127">
        <f t="shared" si="425"/>
        <v>0.06</v>
      </c>
      <c r="H198" s="652">
        <f t="shared" si="425"/>
        <v>6.0000000000000053E-2</v>
      </c>
      <c r="I198" s="127">
        <f t="shared" si="425"/>
        <v>4.9999999999999933E-2</v>
      </c>
      <c r="J198" s="127">
        <f t="shared" si="425"/>
        <v>5.0000000000000044E-2</v>
      </c>
      <c r="K198" s="127">
        <f t="shared" si="425"/>
        <v>5.0000000000000044E-2</v>
      </c>
      <c r="L198" s="127">
        <f t="shared" si="425"/>
        <v>5.0000000000000044E-2</v>
      </c>
      <c r="M198" s="127">
        <f t="shared" si="425"/>
        <v>4.9999999999999933E-2</v>
      </c>
      <c r="N198" s="652">
        <f t="shared" si="425"/>
        <v>8.0000000000000016E-2</v>
      </c>
      <c r="O198" s="127">
        <f t="shared" si="425"/>
        <v>0.06</v>
      </c>
      <c r="P198" s="127">
        <f t="shared" si="425"/>
        <v>5.999999999999997E-2</v>
      </c>
      <c r="Q198" s="127">
        <f t="shared" si="425"/>
        <v>0.06</v>
      </c>
      <c r="R198" s="127">
        <f t="shared" si="425"/>
        <v>0.06</v>
      </c>
      <c r="S198" s="127">
        <f t="shared" si="425"/>
        <v>0.06</v>
      </c>
      <c r="T198" s="127">
        <f t="shared" si="425"/>
        <v>4.9999999999999933E-2</v>
      </c>
      <c r="U198" s="127">
        <f t="shared" si="425"/>
        <v>0.06</v>
      </c>
      <c r="V198" s="127">
        <f t="shared" si="425"/>
        <v>5.9999999999999942E-2</v>
      </c>
      <c r="W198" s="127">
        <f t="shared" si="425"/>
        <v>9.000000000000008E-2</v>
      </c>
      <c r="X198" s="127">
        <f t="shared" si="425"/>
        <v>4.9999999999999933E-2</v>
      </c>
      <c r="Y198" s="652">
        <f t="shared" si="425"/>
        <v>4.9999999999999933E-2</v>
      </c>
      <c r="Z198" s="127">
        <f t="shared" si="425"/>
        <v>4.9999999999999933E-2</v>
      </c>
      <c r="AA198" s="127">
        <f t="shared" si="425"/>
        <v>5.0000000000000044E-2</v>
      </c>
      <c r="AB198" s="128">
        <f t="shared" si="425"/>
        <v>4.0000000000000036E-2</v>
      </c>
      <c r="AC198" s="353"/>
      <c r="AD198" s="353"/>
      <c r="AE198" s="353"/>
      <c r="AF198" s="353"/>
      <c r="AG198" s="353"/>
      <c r="AH198" s="353"/>
      <c r="AI198" s="353"/>
      <c r="AJ198" s="353"/>
      <c r="AK198" s="353"/>
      <c r="AL198" s="353"/>
      <c r="AM198" s="353"/>
      <c r="AN198" s="353"/>
      <c r="AO198" s="353"/>
      <c r="AP198" s="353"/>
      <c r="AQ198" s="353"/>
      <c r="AR198" s="353"/>
      <c r="AS198" s="353"/>
      <c r="AT198" s="353"/>
      <c r="AU198" s="353"/>
      <c r="AV198" s="353"/>
      <c r="AW198" s="353"/>
      <c r="AX198" s="353"/>
      <c r="AY198" s="353"/>
      <c r="AZ198" s="353"/>
      <c r="BA198" s="353"/>
      <c r="BB198" s="353"/>
      <c r="BC198" s="353"/>
      <c r="BD198" s="353"/>
      <c r="BE198" s="353"/>
      <c r="BF198" s="353"/>
      <c r="BG198" s="353"/>
      <c r="BH198" s="353"/>
      <c r="BI198" s="353"/>
      <c r="BJ198" s="353"/>
      <c r="BK198" s="353"/>
      <c r="BL198" s="353"/>
      <c r="BM198" s="353"/>
      <c r="BN198" s="353"/>
      <c r="BO198" s="353"/>
      <c r="BP198" s="353"/>
      <c r="BQ198" s="353"/>
      <c r="BR198" s="353"/>
      <c r="BS198" s="353"/>
      <c r="BT198" s="353"/>
      <c r="BU198" s="353"/>
      <c r="BV198" s="353"/>
      <c r="BW198" s="353"/>
      <c r="BX198" s="353"/>
      <c r="BY198" s="353"/>
      <c r="BZ198" s="353"/>
      <c r="CA198" s="353"/>
      <c r="CB198" s="353"/>
      <c r="CC198" s="353"/>
      <c r="CD198" s="353"/>
      <c r="CE198" s="353"/>
      <c r="CF198" s="353"/>
      <c r="CG198" s="353"/>
      <c r="CH198" s="353"/>
      <c r="CI198" s="353"/>
      <c r="CJ198" s="353"/>
      <c r="CK198" s="353"/>
      <c r="CL198" s="353"/>
      <c r="CM198" s="175"/>
      <c r="CN198" s="175"/>
    </row>
    <row r="199" spans="1:193" s="5" customFormat="1" ht="10.5" customHeight="1" thickBot="1">
      <c r="A199" s="1309"/>
      <c r="B199" s="1310"/>
      <c r="C199" s="842"/>
      <c r="D199" s="42" t="s">
        <v>127</v>
      </c>
      <c r="E199" s="131">
        <f t="shared" ref="E199:AB199" si="426">E142+E137-E195</f>
        <v>1.38</v>
      </c>
      <c r="F199" s="131">
        <f t="shared" si="426"/>
        <v>0.76</v>
      </c>
      <c r="G199" s="131">
        <f t="shared" si="426"/>
        <v>1.4799999999999998</v>
      </c>
      <c r="H199" s="933">
        <f t="shared" si="426"/>
        <v>1.5499999999999998</v>
      </c>
      <c r="I199" s="131">
        <f t="shared" si="426"/>
        <v>0.67999999999999994</v>
      </c>
      <c r="J199" s="131">
        <f t="shared" si="426"/>
        <v>0.59000000000000008</v>
      </c>
      <c r="K199" s="131">
        <f t="shared" si="426"/>
        <v>0.52</v>
      </c>
      <c r="L199" s="131">
        <f t="shared" si="426"/>
        <v>0.95</v>
      </c>
      <c r="M199" s="131">
        <f t="shared" si="426"/>
        <v>0.83</v>
      </c>
      <c r="N199" s="933">
        <f t="shared" si="426"/>
        <v>1.92</v>
      </c>
      <c r="O199" s="131">
        <f t="shared" si="426"/>
        <v>1.9899999999999998</v>
      </c>
      <c r="P199" s="131">
        <f t="shared" si="426"/>
        <v>1.93</v>
      </c>
      <c r="Q199" s="131">
        <f t="shared" si="426"/>
        <v>2.0299999999999998</v>
      </c>
      <c r="R199" s="131">
        <f t="shared" si="426"/>
        <v>1.97</v>
      </c>
      <c r="S199" s="131">
        <f t="shared" si="426"/>
        <v>1.33</v>
      </c>
      <c r="T199" s="131">
        <f t="shared" si="426"/>
        <v>0.86</v>
      </c>
      <c r="U199" s="131">
        <f t="shared" si="426"/>
        <v>1.08</v>
      </c>
      <c r="V199" s="131">
        <f t="shared" si="426"/>
        <v>0.89999999999999991</v>
      </c>
      <c r="W199" s="131">
        <f t="shared" si="426"/>
        <v>0.66</v>
      </c>
      <c r="X199" s="131">
        <f t="shared" si="426"/>
        <v>0.79999999999999993</v>
      </c>
      <c r="Y199" s="933">
        <f t="shared" si="426"/>
        <v>0.75000000000000011</v>
      </c>
      <c r="Z199" s="131">
        <f t="shared" si="426"/>
        <v>0.69000000000000017</v>
      </c>
      <c r="AA199" s="131">
        <f t="shared" si="426"/>
        <v>0.55000000000000004</v>
      </c>
      <c r="AB199" s="132">
        <f t="shared" si="426"/>
        <v>0.49</v>
      </c>
      <c r="AC199" s="390"/>
      <c r="AD199" s="390"/>
      <c r="AE199" s="390"/>
      <c r="AF199" s="390"/>
      <c r="AG199" s="390"/>
      <c r="AH199" s="390"/>
      <c r="AI199" s="390"/>
      <c r="AJ199" s="390"/>
      <c r="AK199" s="390"/>
      <c r="AL199" s="390"/>
      <c r="AM199" s="390"/>
      <c r="AN199" s="390"/>
      <c r="AO199" s="390"/>
      <c r="AP199" s="390"/>
      <c r="AQ199" s="390"/>
      <c r="AR199" s="390"/>
      <c r="AS199" s="390"/>
      <c r="AT199" s="390"/>
      <c r="AU199" s="390"/>
      <c r="AV199" s="390"/>
      <c r="AW199" s="390"/>
      <c r="AX199" s="390"/>
      <c r="AY199" s="390"/>
      <c r="AZ199" s="390"/>
      <c r="BA199" s="390"/>
      <c r="BB199" s="390"/>
      <c r="BC199" s="390"/>
      <c r="BD199" s="390"/>
      <c r="BE199" s="390"/>
      <c r="BF199" s="390"/>
      <c r="BG199" s="390"/>
      <c r="BH199" s="390"/>
      <c r="BI199" s="390"/>
      <c r="BJ199" s="390"/>
      <c r="BK199" s="390"/>
      <c r="BL199" s="390"/>
      <c r="BM199" s="390"/>
      <c r="BN199" s="390"/>
      <c r="BO199" s="390"/>
      <c r="BP199" s="390"/>
      <c r="BQ199" s="390"/>
      <c r="BR199" s="390"/>
      <c r="BS199" s="390"/>
      <c r="BT199" s="390"/>
      <c r="BU199" s="390"/>
      <c r="BV199" s="390"/>
      <c r="BW199" s="390"/>
      <c r="BX199" s="390"/>
      <c r="BY199" s="390"/>
      <c r="BZ199" s="390"/>
      <c r="CA199" s="390"/>
      <c r="CB199" s="390"/>
      <c r="CC199" s="390"/>
      <c r="CD199" s="390"/>
      <c r="CE199" s="390"/>
      <c r="CF199" s="390"/>
      <c r="CG199" s="390"/>
      <c r="CH199" s="390"/>
      <c r="CI199" s="390"/>
      <c r="CJ199" s="390"/>
      <c r="CK199" s="390"/>
      <c r="CL199" s="390"/>
      <c r="CM199" s="137"/>
      <c r="CN199" s="137"/>
    </row>
    <row r="200" spans="1:193" s="6" customFormat="1" ht="29.25" customHeight="1" thickBot="1">
      <c r="A200" s="945"/>
      <c r="B200" s="163"/>
      <c r="C200" s="945"/>
      <c r="D200" s="163"/>
      <c r="E200" s="297"/>
      <c r="F200" s="297"/>
      <c r="G200" s="297"/>
      <c r="H200" s="297"/>
      <c r="I200" s="297"/>
      <c r="J200" s="297"/>
      <c r="K200" s="297"/>
      <c r="L200" s="297"/>
      <c r="M200" s="297"/>
      <c r="N200" s="297"/>
      <c r="O200" s="297"/>
      <c r="P200" s="297"/>
      <c r="Q200" s="297"/>
      <c r="R200" s="297"/>
      <c r="S200" s="297"/>
      <c r="T200" s="297"/>
      <c r="U200" s="297"/>
      <c r="V200" s="297"/>
      <c r="W200" s="297"/>
      <c r="X200" s="297"/>
      <c r="Y200" s="297"/>
      <c r="Z200" s="297"/>
      <c r="AA200" s="297"/>
      <c r="AB200" s="297"/>
      <c r="AC200" s="361"/>
      <c r="AD200" s="361"/>
      <c r="AE200" s="361"/>
      <c r="AF200" s="361"/>
      <c r="AG200" s="361"/>
      <c r="AH200" s="361"/>
      <c r="AI200" s="361"/>
      <c r="AJ200" s="361"/>
      <c r="AK200" s="361"/>
      <c r="AL200" s="361"/>
      <c r="AM200" s="361"/>
      <c r="AN200" s="361"/>
      <c r="AO200" s="361"/>
      <c r="AP200" s="361"/>
      <c r="AQ200" s="361"/>
      <c r="AR200" s="361"/>
      <c r="AS200" s="361"/>
      <c r="AT200" s="361"/>
      <c r="AU200" s="361"/>
      <c r="AV200" s="361"/>
      <c r="AW200" s="361"/>
      <c r="AX200" s="361"/>
      <c r="AY200" s="361"/>
      <c r="AZ200" s="361"/>
      <c r="BA200" s="361"/>
      <c r="BB200" s="361"/>
      <c r="BC200" s="361"/>
      <c r="BD200" s="361"/>
      <c r="BE200" s="361"/>
      <c r="BF200" s="361"/>
      <c r="BG200" s="361"/>
      <c r="BH200" s="361"/>
      <c r="BI200" s="361"/>
      <c r="BJ200" s="361"/>
      <c r="BK200" s="361"/>
      <c r="BL200" s="361"/>
      <c r="BM200" s="361"/>
      <c r="BN200" s="361"/>
      <c r="BO200" s="361"/>
      <c r="BP200" s="361"/>
      <c r="BQ200" s="361"/>
      <c r="BR200" s="361"/>
      <c r="BS200" s="361"/>
      <c r="BT200" s="361"/>
      <c r="BU200" s="361"/>
      <c r="BV200" s="361"/>
      <c r="BW200" s="361"/>
      <c r="BX200" s="361"/>
      <c r="BY200" s="361"/>
      <c r="BZ200" s="361"/>
      <c r="CA200" s="361"/>
      <c r="CB200" s="361"/>
      <c r="CC200" s="361"/>
      <c r="CD200" s="361"/>
      <c r="CE200" s="361"/>
      <c r="CF200" s="361"/>
      <c r="CG200" s="361"/>
      <c r="CH200" s="361"/>
      <c r="CI200" s="361"/>
      <c r="CJ200" s="361"/>
      <c r="CK200" s="361"/>
      <c r="CL200" s="361"/>
      <c r="CM200" s="163"/>
      <c r="CN200" s="163"/>
    </row>
    <row r="201" spans="1:193" s="2" customFormat="1" ht="36" customHeight="1" thickBot="1">
      <c r="A201" s="425" t="s">
        <v>45</v>
      </c>
      <c r="B201" s="34" t="s">
        <v>101</v>
      </c>
      <c r="C201" s="34" t="s">
        <v>991</v>
      </c>
      <c r="D201" s="34" t="s">
        <v>40</v>
      </c>
      <c r="E201" s="1294" t="s">
        <v>41</v>
      </c>
      <c r="F201" s="1295"/>
      <c r="G201" s="1295"/>
      <c r="H201" s="1295"/>
      <c r="I201" s="1295"/>
      <c r="J201" s="1295"/>
      <c r="K201" s="1295"/>
      <c r="L201" s="1295"/>
      <c r="M201" s="1295"/>
      <c r="N201" s="1295"/>
      <c r="O201" s="1295"/>
      <c r="P201" s="1295"/>
      <c r="Q201" s="1295"/>
      <c r="R201" s="1295"/>
      <c r="S201" s="1295"/>
      <c r="T201" s="1295"/>
      <c r="U201" s="1295"/>
      <c r="V201" s="1295"/>
      <c r="W201" s="1295"/>
      <c r="X201" s="1295"/>
      <c r="Y201" s="1295"/>
      <c r="Z201" s="1295"/>
      <c r="AA201" s="1295"/>
      <c r="AB201" s="1296"/>
      <c r="AC201" s="353"/>
      <c r="AD201" s="353"/>
      <c r="AE201" s="353"/>
      <c r="AF201" s="353"/>
      <c r="AG201" s="353"/>
      <c r="AH201" s="353"/>
      <c r="AI201" s="353"/>
      <c r="AJ201" s="353"/>
      <c r="AK201" s="353"/>
      <c r="AL201" s="353"/>
      <c r="AM201" s="353"/>
      <c r="AN201" s="353"/>
      <c r="AO201" s="353"/>
      <c r="AP201" s="353"/>
      <c r="AQ201" s="353"/>
      <c r="AR201" s="353"/>
      <c r="AS201" s="353"/>
      <c r="AT201" s="353"/>
      <c r="AU201" s="353"/>
      <c r="AV201" s="353"/>
      <c r="AW201" s="353"/>
      <c r="AX201" s="353"/>
      <c r="AY201" s="353"/>
      <c r="AZ201" s="353"/>
      <c r="BA201" s="353"/>
      <c r="BB201" s="353"/>
      <c r="BC201" s="353"/>
      <c r="BD201" s="353"/>
      <c r="BE201" s="353"/>
      <c r="BF201" s="353"/>
      <c r="BG201" s="353"/>
      <c r="BH201" s="353"/>
      <c r="BI201" s="353"/>
      <c r="BJ201" s="353"/>
      <c r="BK201" s="353"/>
      <c r="BL201" s="353"/>
      <c r="BM201" s="353"/>
      <c r="BN201" s="353"/>
      <c r="BO201" s="353"/>
      <c r="BP201" s="353"/>
      <c r="BQ201" s="353"/>
      <c r="BR201" s="353"/>
      <c r="BS201" s="353"/>
      <c r="BT201" s="353"/>
      <c r="BU201" s="353"/>
      <c r="BV201" s="353"/>
      <c r="BW201" s="353"/>
      <c r="BX201" s="353"/>
      <c r="BY201" s="353"/>
      <c r="BZ201" s="353"/>
      <c r="CA201" s="353"/>
      <c r="CB201" s="353"/>
      <c r="CC201" s="353"/>
      <c r="CD201" s="353"/>
      <c r="CE201" s="353"/>
      <c r="CF201" s="353"/>
      <c r="CG201" s="353"/>
      <c r="CH201" s="353"/>
      <c r="CI201" s="353"/>
      <c r="CJ201" s="353"/>
      <c r="CK201" s="353"/>
      <c r="CL201" s="353"/>
      <c r="CM201" s="175"/>
      <c r="CN201" s="175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</row>
    <row r="202" spans="1:193" s="2" customFormat="1" ht="10.5" customHeight="1" thickBot="1">
      <c r="A202" s="1318" t="s">
        <v>389</v>
      </c>
      <c r="B202" s="1319"/>
      <c r="C202" s="919"/>
      <c r="D202" s="897"/>
      <c r="E202" s="164">
        <v>1</v>
      </c>
      <c r="F202" s="164">
        <v>2</v>
      </c>
      <c r="G202" s="164">
        <v>3</v>
      </c>
      <c r="H202" s="654">
        <v>4</v>
      </c>
      <c r="I202" s="164">
        <v>5</v>
      </c>
      <c r="J202" s="164">
        <v>6</v>
      </c>
      <c r="K202" s="164">
        <v>7</v>
      </c>
      <c r="L202" s="164">
        <v>8</v>
      </c>
      <c r="M202" s="164">
        <v>9</v>
      </c>
      <c r="N202" s="654">
        <v>10</v>
      </c>
      <c r="O202" s="164">
        <v>11</v>
      </c>
      <c r="P202" s="164">
        <v>12</v>
      </c>
      <c r="Q202" s="164">
        <v>13</v>
      </c>
      <c r="R202" s="164">
        <v>14</v>
      </c>
      <c r="S202" s="164">
        <v>15</v>
      </c>
      <c r="T202" s="164">
        <v>16</v>
      </c>
      <c r="U202" s="164">
        <v>17</v>
      </c>
      <c r="V202" s="164">
        <v>18</v>
      </c>
      <c r="W202" s="164">
        <v>19</v>
      </c>
      <c r="X202" s="164">
        <v>20</v>
      </c>
      <c r="Y202" s="654">
        <v>21</v>
      </c>
      <c r="Z202" s="164">
        <v>22</v>
      </c>
      <c r="AA202" s="164">
        <v>23</v>
      </c>
      <c r="AB202" s="166">
        <v>24</v>
      </c>
      <c r="AC202" s="353"/>
      <c r="AD202" s="353"/>
      <c r="AE202" s="353"/>
      <c r="AF202" s="353"/>
      <c r="AG202" s="353"/>
      <c r="AH202" s="353"/>
      <c r="AI202" s="353"/>
      <c r="AJ202" s="353"/>
      <c r="AK202" s="353"/>
      <c r="AL202" s="353"/>
      <c r="AM202" s="353"/>
      <c r="AN202" s="353"/>
      <c r="AO202" s="353"/>
      <c r="AP202" s="353"/>
      <c r="AQ202" s="353"/>
      <c r="AR202" s="353"/>
      <c r="AS202" s="353"/>
      <c r="AT202" s="353"/>
      <c r="AU202" s="353"/>
      <c r="AV202" s="353"/>
      <c r="AW202" s="353"/>
      <c r="AX202" s="353"/>
      <c r="AY202" s="353"/>
      <c r="AZ202" s="353"/>
      <c r="BA202" s="353"/>
      <c r="BB202" s="353"/>
      <c r="BC202" s="353"/>
      <c r="BD202" s="353"/>
      <c r="BE202" s="353"/>
      <c r="BF202" s="353"/>
      <c r="BG202" s="353"/>
      <c r="BH202" s="353"/>
      <c r="BI202" s="353"/>
      <c r="BJ202" s="353"/>
      <c r="BK202" s="353"/>
      <c r="BL202" s="353"/>
      <c r="BM202" s="353"/>
      <c r="BN202" s="353"/>
      <c r="BO202" s="353"/>
      <c r="BP202" s="353"/>
      <c r="BQ202" s="353"/>
      <c r="BR202" s="353"/>
      <c r="BS202" s="353"/>
      <c r="BT202" s="353"/>
      <c r="BU202" s="353"/>
      <c r="BV202" s="353"/>
      <c r="BW202" s="353"/>
      <c r="BX202" s="353"/>
      <c r="BY202" s="353"/>
      <c r="BZ202" s="353"/>
      <c r="CA202" s="353"/>
      <c r="CB202" s="353"/>
      <c r="CC202" s="353"/>
      <c r="CD202" s="353"/>
      <c r="CE202" s="353"/>
      <c r="CF202" s="353"/>
      <c r="CG202" s="353"/>
      <c r="CH202" s="353"/>
      <c r="CI202" s="353"/>
      <c r="CJ202" s="353"/>
      <c r="CK202" s="353"/>
      <c r="CL202" s="353"/>
      <c r="CM202" s="175"/>
      <c r="CN202" s="175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</row>
    <row r="203" spans="1:193" s="2" customFormat="1" ht="10.5" customHeight="1" thickBot="1">
      <c r="A203" s="1372" t="s">
        <v>196</v>
      </c>
      <c r="B203" s="1373"/>
      <c r="C203" s="868"/>
      <c r="D203" s="173"/>
      <c r="E203" s="173"/>
      <c r="F203" s="173"/>
      <c r="G203" s="173"/>
      <c r="H203" s="654"/>
      <c r="I203" s="173"/>
      <c r="J203" s="173"/>
      <c r="K203" s="173"/>
      <c r="L203" s="173"/>
      <c r="M203" s="173"/>
      <c r="N203" s="654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654"/>
      <c r="Z203" s="173"/>
      <c r="AA203" s="173"/>
      <c r="AB203" s="174"/>
      <c r="AC203" s="353"/>
      <c r="AD203" s="353"/>
      <c r="AE203" s="353"/>
      <c r="AF203" s="353"/>
      <c r="AG203" s="353"/>
      <c r="AH203" s="353"/>
      <c r="AI203" s="353"/>
      <c r="AJ203" s="353"/>
      <c r="AK203" s="353"/>
      <c r="AL203" s="353"/>
      <c r="AM203" s="353"/>
      <c r="AN203" s="353"/>
      <c r="AO203" s="353"/>
      <c r="AP203" s="353"/>
      <c r="AQ203" s="353"/>
      <c r="AR203" s="353"/>
      <c r="AS203" s="353"/>
      <c r="AT203" s="353"/>
      <c r="AU203" s="353"/>
      <c r="AV203" s="353"/>
      <c r="AW203" s="353"/>
      <c r="AX203" s="353"/>
      <c r="AY203" s="353"/>
      <c r="AZ203" s="353"/>
      <c r="BA203" s="353"/>
      <c r="BB203" s="353"/>
      <c r="BC203" s="353"/>
      <c r="BD203" s="353"/>
      <c r="BE203" s="353"/>
      <c r="BF203" s="353"/>
      <c r="BG203" s="353"/>
      <c r="BH203" s="353"/>
      <c r="BI203" s="353"/>
      <c r="BJ203" s="353"/>
      <c r="BK203" s="353"/>
      <c r="BL203" s="353"/>
      <c r="BM203" s="353"/>
      <c r="BN203" s="353"/>
      <c r="BO203" s="353"/>
      <c r="BP203" s="353"/>
      <c r="BQ203" s="353"/>
      <c r="BR203" s="353"/>
      <c r="BS203" s="353"/>
      <c r="BT203" s="353"/>
      <c r="BU203" s="353"/>
      <c r="BV203" s="353"/>
      <c r="BW203" s="353"/>
      <c r="BX203" s="353"/>
      <c r="BY203" s="353"/>
      <c r="BZ203" s="353"/>
      <c r="CA203" s="353"/>
      <c r="CB203" s="353"/>
      <c r="CC203" s="353"/>
      <c r="CD203" s="353"/>
      <c r="CE203" s="353"/>
      <c r="CF203" s="353"/>
      <c r="CG203" s="353"/>
      <c r="CH203" s="353"/>
      <c r="CI203" s="353"/>
      <c r="CJ203" s="353"/>
      <c r="CK203" s="353"/>
      <c r="CL203" s="353"/>
      <c r="CM203" s="175"/>
      <c r="CN203" s="175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</row>
    <row r="204" spans="1:193" s="2" customFormat="1" ht="10.5" customHeight="1">
      <c r="A204" s="371" t="s">
        <v>35</v>
      </c>
      <c r="B204" s="44"/>
      <c r="C204" s="44" t="s">
        <v>136</v>
      </c>
      <c r="D204" s="238" t="s">
        <v>39</v>
      </c>
      <c r="E204" s="44">
        <v>10.1</v>
      </c>
      <c r="F204" s="44">
        <v>10.1</v>
      </c>
      <c r="G204" s="44">
        <v>10</v>
      </c>
      <c r="H204" s="655">
        <v>10</v>
      </c>
      <c r="I204" s="44">
        <v>10</v>
      </c>
      <c r="J204" s="44">
        <v>10.1</v>
      </c>
      <c r="K204" s="44">
        <v>10</v>
      </c>
      <c r="L204" s="44">
        <v>10.1</v>
      </c>
      <c r="M204" s="44">
        <v>10.1</v>
      </c>
      <c r="N204" s="655">
        <v>10.199999999999999</v>
      </c>
      <c r="O204" s="44">
        <v>10.1</v>
      </c>
      <c r="P204" s="44">
        <v>10.1</v>
      </c>
      <c r="Q204" s="44">
        <v>10.1</v>
      </c>
      <c r="R204" s="44">
        <v>10.1</v>
      </c>
      <c r="S204" s="44">
        <v>10</v>
      </c>
      <c r="T204" s="44">
        <v>10</v>
      </c>
      <c r="U204" s="44">
        <v>10.1</v>
      </c>
      <c r="V204" s="44">
        <v>10</v>
      </c>
      <c r="W204" s="44">
        <v>10.1</v>
      </c>
      <c r="X204" s="44">
        <v>10</v>
      </c>
      <c r="Y204" s="655">
        <v>10</v>
      </c>
      <c r="Z204" s="44">
        <v>10</v>
      </c>
      <c r="AA204" s="44">
        <v>10</v>
      </c>
      <c r="AB204" s="45">
        <v>10.1</v>
      </c>
      <c r="AC204" s="353"/>
      <c r="AD204" s="353"/>
      <c r="AE204" s="353"/>
      <c r="AF204" s="353"/>
      <c r="AG204" s="353"/>
      <c r="AH204" s="353"/>
      <c r="AI204" s="353"/>
      <c r="AJ204" s="353"/>
      <c r="AK204" s="353"/>
      <c r="AL204" s="353"/>
      <c r="AM204" s="353"/>
      <c r="AN204" s="353"/>
      <c r="AO204" s="353"/>
      <c r="AP204" s="353"/>
      <c r="AQ204" s="353"/>
      <c r="AR204" s="353"/>
      <c r="AS204" s="353"/>
      <c r="AT204" s="353"/>
      <c r="AU204" s="353"/>
      <c r="AV204" s="353"/>
      <c r="AW204" s="353"/>
      <c r="AX204" s="353"/>
      <c r="AY204" s="353"/>
      <c r="AZ204" s="353"/>
      <c r="BA204" s="353"/>
      <c r="BB204" s="353"/>
      <c r="BC204" s="353"/>
      <c r="BD204" s="353"/>
      <c r="BE204" s="353"/>
      <c r="BF204" s="353"/>
      <c r="BG204" s="353"/>
      <c r="BH204" s="353"/>
      <c r="BI204" s="353"/>
      <c r="BJ204" s="353"/>
      <c r="BK204" s="353"/>
      <c r="BL204" s="353"/>
      <c r="BM204" s="353"/>
      <c r="BN204" s="353"/>
      <c r="BO204" s="353"/>
      <c r="BP204" s="353"/>
      <c r="BQ204" s="353"/>
      <c r="BR204" s="353"/>
      <c r="BS204" s="353"/>
      <c r="BT204" s="353"/>
      <c r="BU204" s="353"/>
      <c r="BV204" s="353"/>
      <c r="BW204" s="353"/>
      <c r="BX204" s="353"/>
      <c r="BY204" s="353"/>
      <c r="BZ204" s="353"/>
      <c r="CA204" s="353"/>
      <c r="CB204" s="353"/>
      <c r="CC204" s="353"/>
      <c r="CD204" s="353"/>
      <c r="CE204" s="353"/>
      <c r="CF204" s="353"/>
      <c r="CG204" s="353"/>
      <c r="CH204" s="353"/>
      <c r="CI204" s="353"/>
      <c r="CJ204" s="353"/>
      <c r="CK204" s="353"/>
      <c r="CL204" s="353"/>
      <c r="CM204" s="175"/>
      <c r="CN204" s="175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</row>
    <row r="205" spans="1:193" s="2" customFormat="1" ht="10.5" customHeight="1" thickBot="1">
      <c r="A205" s="373" t="s">
        <v>36</v>
      </c>
      <c r="B205" s="46"/>
      <c r="C205" s="46" t="s">
        <v>136</v>
      </c>
      <c r="D205" s="240" t="s">
        <v>39</v>
      </c>
      <c r="E205" s="46">
        <v>10.199999999999999</v>
      </c>
      <c r="F205" s="46">
        <v>10.1</v>
      </c>
      <c r="G205" s="46">
        <v>10.1</v>
      </c>
      <c r="H205" s="671">
        <v>10.199999999999999</v>
      </c>
      <c r="I205" s="46">
        <v>10.1</v>
      </c>
      <c r="J205" s="46">
        <v>10.199999999999999</v>
      </c>
      <c r="K205" s="46">
        <v>10.1</v>
      </c>
      <c r="L205" s="46">
        <v>10.1</v>
      </c>
      <c r="M205" s="46">
        <v>10.199999999999999</v>
      </c>
      <c r="N205" s="671">
        <v>10.199999999999999</v>
      </c>
      <c r="O205" s="46">
        <v>10.1</v>
      </c>
      <c r="P205" s="46">
        <v>10.199999999999999</v>
      </c>
      <c r="Q205" s="46">
        <v>10.1</v>
      </c>
      <c r="R205" s="46">
        <v>10.199999999999999</v>
      </c>
      <c r="S205" s="46">
        <v>10.1</v>
      </c>
      <c r="T205" s="46">
        <v>10.1</v>
      </c>
      <c r="U205" s="46">
        <v>10.1</v>
      </c>
      <c r="V205" s="46">
        <v>10.1</v>
      </c>
      <c r="W205" s="46">
        <v>10.1</v>
      </c>
      <c r="X205" s="46">
        <v>10.1</v>
      </c>
      <c r="Y205" s="671">
        <v>10.199999999999999</v>
      </c>
      <c r="Z205" s="46">
        <v>10.199999999999999</v>
      </c>
      <c r="AA205" s="46">
        <v>10.199999999999999</v>
      </c>
      <c r="AB205" s="47">
        <v>10.199999999999999</v>
      </c>
      <c r="AC205" s="353"/>
      <c r="AD205" s="353"/>
      <c r="AE205" s="353"/>
      <c r="AF205" s="353"/>
      <c r="AG205" s="353"/>
      <c r="AH205" s="353"/>
      <c r="AI205" s="353"/>
      <c r="AJ205" s="353"/>
      <c r="AK205" s="353"/>
      <c r="AL205" s="353"/>
      <c r="AM205" s="353"/>
      <c r="AN205" s="353"/>
      <c r="AO205" s="353"/>
      <c r="AP205" s="353"/>
      <c r="AQ205" s="353"/>
      <c r="AR205" s="353"/>
      <c r="AS205" s="353"/>
      <c r="AT205" s="353"/>
      <c r="AU205" s="353"/>
      <c r="AV205" s="353"/>
      <c r="AW205" s="353"/>
      <c r="AX205" s="353"/>
      <c r="AY205" s="353"/>
      <c r="AZ205" s="353"/>
      <c r="BA205" s="353"/>
      <c r="BB205" s="353"/>
      <c r="BC205" s="353"/>
      <c r="BD205" s="353"/>
      <c r="BE205" s="353"/>
      <c r="BF205" s="353"/>
      <c r="BG205" s="353"/>
      <c r="BH205" s="353"/>
      <c r="BI205" s="353"/>
      <c r="BJ205" s="353"/>
      <c r="BK205" s="353"/>
      <c r="BL205" s="353"/>
      <c r="BM205" s="353"/>
      <c r="BN205" s="353"/>
      <c r="BO205" s="353"/>
      <c r="BP205" s="353"/>
      <c r="BQ205" s="353"/>
      <c r="BR205" s="353"/>
      <c r="BS205" s="353"/>
      <c r="BT205" s="353"/>
      <c r="BU205" s="353"/>
      <c r="BV205" s="353"/>
      <c r="BW205" s="353"/>
      <c r="BX205" s="353"/>
      <c r="BY205" s="353"/>
      <c r="BZ205" s="353"/>
      <c r="CA205" s="353"/>
      <c r="CB205" s="353"/>
      <c r="CC205" s="353"/>
      <c r="CD205" s="353"/>
      <c r="CE205" s="353"/>
      <c r="CF205" s="353"/>
      <c r="CG205" s="353"/>
      <c r="CH205" s="353"/>
      <c r="CI205" s="353"/>
      <c r="CJ205" s="353"/>
      <c r="CK205" s="353"/>
      <c r="CL205" s="353"/>
      <c r="CM205" s="175"/>
      <c r="CN205" s="175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</row>
    <row r="206" spans="1:193" s="1" customFormat="1" ht="10.5" customHeight="1">
      <c r="A206" s="1297" t="s">
        <v>8</v>
      </c>
      <c r="B206" s="1300" t="s">
        <v>2</v>
      </c>
      <c r="C206" s="1167"/>
      <c r="D206" s="1173"/>
      <c r="E206" s="82"/>
      <c r="F206" s="82"/>
      <c r="G206" s="82"/>
      <c r="H206" s="636"/>
      <c r="I206" s="82"/>
      <c r="J206" s="82"/>
      <c r="K206" s="82"/>
      <c r="L206" s="82"/>
      <c r="M206" s="82"/>
      <c r="N206" s="636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636"/>
      <c r="Z206" s="82"/>
      <c r="AA206" s="82"/>
      <c r="AB206" s="83"/>
      <c r="AC206" s="53" t="s">
        <v>125</v>
      </c>
      <c r="AD206" s="56">
        <f>AD208/AC208</f>
        <v>0.58131487889278122</v>
      </c>
      <c r="AE206" s="64"/>
      <c r="AF206" s="431"/>
      <c r="AG206" s="361"/>
      <c r="AH206" s="361"/>
      <c r="AI206" s="361"/>
      <c r="AJ206" s="361"/>
      <c r="AK206" s="361"/>
      <c r="AL206" s="361"/>
      <c r="AM206" s="361"/>
      <c r="AN206" s="361"/>
      <c r="AO206" s="361"/>
      <c r="AP206" s="361"/>
      <c r="AQ206" s="361"/>
      <c r="AR206" s="361"/>
      <c r="AS206" s="361"/>
      <c r="AT206" s="361"/>
      <c r="AU206" s="361"/>
      <c r="AV206" s="361"/>
      <c r="AW206" s="361"/>
      <c r="AX206" s="361"/>
      <c r="AY206" s="361"/>
      <c r="AZ206" s="361"/>
      <c r="BA206" s="361"/>
      <c r="BB206" s="361"/>
      <c r="BC206" s="361"/>
      <c r="BD206" s="361"/>
      <c r="BE206" s="353"/>
      <c r="BF206" s="353"/>
      <c r="BG206" s="353"/>
      <c r="BH206" s="353"/>
      <c r="BI206" s="353"/>
      <c r="BJ206" s="353"/>
      <c r="BK206" s="353"/>
      <c r="BL206" s="353"/>
      <c r="BM206" s="353"/>
      <c r="BN206" s="353"/>
      <c r="BO206" s="353"/>
      <c r="BP206" s="353"/>
      <c r="BQ206" s="353"/>
      <c r="BR206" s="353"/>
      <c r="BS206" s="353"/>
      <c r="BT206" s="353"/>
      <c r="BU206" s="353"/>
      <c r="BV206" s="353"/>
      <c r="BW206" s="353"/>
      <c r="BX206" s="353"/>
      <c r="BY206" s="353"/>
      <c r="BZ206" s="353"/>
      <c r="CA206" s="353"/>
      <c r="CB206" s="353"/>
      <c r="CC206" s="353"/>
      <c r="CD206" s="353"/>
      <c r="CE206" s="353"/>
      <c r="CF206" s="353"/>
      <c r="CG206" s="353"/>
      <c r="CH206" s="353"/>
      <c r="CI206" s="353"/>
      <c r="CJ206" s="353"/>
      <c r="CK206" s="353"/>
      <c r="CL206" s="353"/>
      <c r="CM206" s="175"/>
      <c r="CN206" s="175"/>
    </row>
    <row r="207" spans="1:193" s="1" customFormat="1" ht="10.5" customHeight="1">
      <c r="A207" s="1298"/>
      <c r="B207" s="1301"/>
      <c r="C207" s="1166" t="s">
        <v>139</v>
      </c>
      <c r="D207" s="144" t="s">
        <v>34</v>
      </c>
      <c r="E207" s="114">
        <f>ROUND(SQRT(E208^2+E209^2)*1000/(1.73*E$204),0)</f>
        <v>25</v>
      </c>
      <c r="F207" s="114">
        <f>ROUND(SQRT(F208^2+F209^2)*1000/(1.73*F$204),0)</f>
        <v>23</v>
      </c>
      <c r="G207" s="114">
        <f t="shared" ref="G207:AB207" si="427">ROUND(SQRT(G208^2+G209^2)*1000/(1.73*G$204),0)</f>
        <v>23</v>
      </c>
      <c r="H207" s="638">
        <f t="shared" si="427"/>
        <v>18</v>
      </c>
      <c r="I207" s="114">
        <f t="shared" si="427"/>
        <v>24</v>
      </c>
      <c r="J207" s="114">
        <f t="shared" si="427"/>
        <v>20</v>
      </c>
      <c r="K207" s="114">
        <f t="shared" si="427"/>
        <v>26</v>
      </c>
      <c r="L207" s="114">
        <f t="shared" si="427"/>
        <v>23</v>
      </c>
      <c r="M207" s="114">
        <f t="shared" si="427"/>
        <v>32</v>
      </c>
      <c r="N207" s="638">
        <f t="shared" si="427"/>
        <v>28</v>
      </c>
      <c r="O207" s="114">
        <f t="shared" si="427"/>
        <v>28</v>
      </c>
      <c r="P207" s="114">
        <f t="shared" si="427"/>
        <v>29</v>
      </c>
      <c r="Q207" s="114">
        <f t="shared" si="427"/>
        <v>31</v>
      </c>
      <c r="R207" s="114">
        <f t="shared" si="427"/>
        <v>31</v>
      </c>
      <c r="S207" s="114">
        <f t="shared" si="427"/>
        <v>20</v>
      </c>
      <c r="T207" s="114">
        <f t="shared" si="427"/>
        <v>28</v>
      </c>
      <c r="U207" s="114">
        <f>ROUND(SQRT(U208^2+U209^2)*1000/(1.73*U$204),0)</f>
        <v>23</v>
      </c>
      <c r="V207" s="114">
        <f t="shared" si="427"/>
        <v>16</v>
      </c>
      <c r="W207" s="114">
        <f t="shared" si="427"/>
        <v>26</v>
      </c>
      <c r="X207" s="114">
        <f t="shared" si="427"/>
        <v>19</v>
      </c>
      <c r="Y207" s="638">
        <f t="shared" si="427"/>
        <v>13</v>
      </c>
      <c r="Z207" s="114">
        <f t="shared" si="427"/>
        <v>23</v>
      </c>
      <c r="AA207" s="114">
        <f t="shared" si="427"/>
        <v>24</v>
      </c>
      <c r="AB207" s="115">
        <f t="shared" si="427"/>
        <v>26</v>
      </c>
      <c r="AC207" s="359"/>
      <c r="AD207" s="191"/>
      <c r="AE207" s="64"/>
      <c r="AF207" s="361"/>
      <c r="AG207" s="361"/>
      <c r="AH207" s="361"/>
      <c r="AI207" s="361"/>
      <c r="AJ207" s="361"/>
      <c r="AK207" s="361"/>
      <c r="AL207" s="361"/>
      <c r="AM207" s="361"/>
      <c r="AN207" s="361"/>
      <c r="AO207" s="361"/>
      <c r="AP207" s="361"/>
      <c r="AQ207" s="361"/>
      <c r="AR207" s="361"/>
      <c r="AS207" s="361"/>
      <c r="AT207" s="361"/>
      <c r="AU207" s="361"/>
      <c r="AV207" s="361"/>
      <c r="AW207" s="361"/>
      <c r="AX207" s="361"/>
      <c r="AY207" s="361"/>
      <c r="AZ207" s="361"/>
      <c r="BA207" s="361"/>
      <c r="BB207" s="361"/>
      <c r="BC207" s="361"/>
      <c r="BD207" s="361"/>
      <c r="BE207" s="353"/>
      <c r="BF207" s="353"/>
      <c r="BG207" s="353"/>
      <c r="BH207" s="353"/>
      <c r="BI207" s="353"/>
      <c r="BJ207" s="353"/>
      <c r="BK207" s="353"/>
      <c r="BL207" s="353"/>
      <c r="BM207" s="353"/>
      <c r="BN207" s="353"/>
      <c r="BO207" s="353"/>
      <c r="BP207" s="353"/>
      <c r="BQ207" s="353"/>
      <c r="BR207" s="353"/>
      <c r="BS207" s="353"/>
      <c r="BT207" s="353"/>
      <c r="BU207" s="353"/>
      <c r="BV207" s="353"/>
      <c r="BW207" s="353"/>
      <c r="BX207" s="353"/>
      <c r="BY207" s="353"/>
      <c r="BZ207" s="353"/>
      <c r="CA207" s="353"/>
      <c r="CB207" s="353"/>
      <c r="CC207" s="353"/>
      <c r="CD207" s="353"/>
      <c r="CE207" s="353"/>
      <c r="CF207" s="353"/>
      <c r="CG207" s="353"/>
      <c r="CH207" s="353"/>
      <c r="CI207" s="353"/>
      <c r="CJ207" s="353"/>
      <c r="CK207" s="353"/>
      <c r="CL207" s="353"/>
      <c r="CM207" s="175"/>
      <c r="CN207" s="175"/>
    </row>
    <row r="208" spans="1:193" s="1" customFormat="1" ht="10.5" customHeight="1">
      <c r="A208" s="1298"/>
      <c r="B208" s="1301"/>
      <c r="C208" s="1166" t="s">
        <v>137</v>
      </c>
      <c r="D208" s="144" t="s">
        <v>126</v>
      </c>
      <c r="E208" s="54">
        <f>ROUND((AG208-AF208)*$AE208,2)</f>
        <v>0.39</v>
      </c>
      <c r="F208" s="54">
        <f>ROUND((AH208-AG208)*$AE208,2)</f>
        <v>0.33</v>
      </c>
      <c r="G208" s="54">
        <f>ROUND((AI208-AH208)*$AE208,2)</f>
        <v>0.36</v>
      </c>
      <c r="H208" s="635">
        <f>ROUND((AJ208-AI208)*$AE208,2)</f>
        <v>0.24</v>
      </c>
      <c r="I208" s="54">
        <f>ROUND((AK208-AJ208)*$AE208,2)</f>
        <v>0.39</v>
      </c>
      <c r="J208" s="54">
        <f t="shared" ref="J208:W208" si="428">ROUND((AL208-AK208)*$AE208,2)</f>
        <v>0.3</v>
      </c>
      <c r="K208" s="54">
        <f t="shared" si="428"/>
        <v>0.42</v>
      </c>
      <c r="L208" s="54">
        <f t="shared" si="428"/>
        <v>0.36</v>
      </c>
      <c r="M208" s="54">
        <f t="shared" si="428"/>
        <v>0.48</v>
      </c>
      <c r="N208" s="635">
        <f t="shared" si="428"/>
        <v>0.39</v>
      </c>
      <c r="O208" s="54">
        <f t="shared" si="428"/>
        <v>0.39</v>
      </c>
      <c r="P208" s="54">
        <f t="shared" si="428"/>
        <v>0.42</v>
      </c>
      <c r="Q208" s="54">
        <f t="shared" si="428"/>
        <v>0.42</v>
      </c>
      <c r="R208" s="54">
        <f t="shared" si="428"/>
        <v>0.45</v>
      </c>
      <c r="S208" s="54">
        <f t="shared" si="428"/>
        <v>0.27</v>
      </c>
      <c r="T208" s="54">
        <f t="shared" si="428"/>
        <v>0.39</v>
      </c>
      <c r="U208" s="54">
        <f t="shared" si="428"/>
        <v>0.36</v>
      </c>
      <c r="V208" s="54">
        <f t="shared" si="428"/>
        <v>0.24</v>
      </c>
      <c r="W208" s="54">
        <f t="shared" si="428"/>
        <v>0.39</v>
      </c>
      <c r="X208" s="54">
        <f>ROUND((AZ208-AY208)*$AE208,2)</f>
        <v>0.3</v>
      </c>
      <c r="Y208" s="635">
        <f>ROUND((BA208-AZ208)*$AE208,2)</f>
        <v>0.21</v>
      </c>
      <c r="Z208" s="54">
        <f t="shared" ref="Z208" si="429">ROUND((BB208-BA208)*$AE208,2)</f>
        <v>0.36</v>
      </c>
      <c r="AA208" s="54">
        <f>ROUND((BC208-BB208)*$AE208,2)</f>
        <v>0.39</v>
      </c>
      <c r="AB208" s="55">
        <f>ROUND((BD208-BC208)*$AE208,2)</f>
        <v>0.42</v>
      </c>
      <c r="AC208" s="53">
        <f>(BD208-AF208)*AE208</f>
        <v>8.669999999999618</v>
      </c>
      <c r="AD208" s="56">
        <f>(BD209-AF209)*AE208</f>
        <v>5.040000000000191</v>
      </c>
      <c r="AE208" s="64">
        <v>30</v>
      </c>
      <c r="AF208" s="353">
        <v>1373.9</v>
      </c>
      <c r="AG208" s="353">
        <v>1373.913</v>
      </c>
      <c r="AH208" s="353">
        <v>1373.924</v>
      </c>
      <c r="AI208" s="353">
        <v>1373.9359999999999</v>
      </c>
      <c r="AJ208" s="353">
        <v>1373.944</v>
      </c>
      <c r="AK208" s="353">
        <v>1373.9570000000001</v>
      </c>
      <c r="AL208" s="353">
        <v>1373.9670000000001</v>
      </c>
      <c r="AM208" s="353">
        <v>1373.981</v>
      </c>
      <c r="AN208" s="353">
        <v>1373.9929999999999</v>
      </c>
      <c r="AO208" s="353">
        <v>1374.009</v>
      </c>
      <c r="AP208" s="353">
        <v>1374.0219999999999</v>
      </c>
      <c r="AQ208" s="353">
        <v>1374.0350000000001</v>
      </c>
      <c r="AR208" s="353">
        <v>1374.049</v>
      </c>
      <c r="AS208" s="353">
        <v>1374.0630000000001</v>
      </c>
      <c r="AT208" s="353">
        <v>1374.078</v>
      </c>
      <c r="AU208" s="353">
        <v>1374.087</v>
      </c>
      <c r="AV208" s="353">
        <v>1374.1</v>
      </c>
      <c r="AW208" s="353">
        <v>1374.1120000000001</v>
      </c>
      <c r="AX208" s="353">
        <v>1374.12</v>
      </c>
      <c r="AY208" s="353">
        <v>1374.133</v>
      </c>
      <c r="AZ208" s="353">
        <v>1374.143</v>
      </c>
      <c r="BA208" s="353">
        <v>1374.15</v>
      </c>
      <c r="BB208" s="353">
        <v>1374.162</v>
      </c>
      <c r="BC208" s="363">
        <v>1374.175</v>
      </c>
      <c r="BD208" s="363">
        <v>1374.1890000000001</v>
      </c>
      <c r="BE208" s="353"/>
      <c r="BF208" s="353"/>
      <c r="BG208" s="353"/>
      <c r="BH208" s="353"/>
      <c r="BI208" s="353"/>
      <c r="BJ208" s="353"/>
      <c r="BK208" s="353"/>
      <c r="BL208" s="353"/>
      <c r="BM208" s="353"/>
      <c r="BN208" s="353"/>
      <c r="BO208" s="353"/>
      <c r="BP208" s="353"/>
      <c r="BQ208" s="353"/>
      <c r="BR208" s="353"/>
      <c r="BS208" s="353"/>
      <c r="BT208" s="353"/>
      <c r="BU208" s="353"/>
      <c r="BV208" s="353"/>
      <c r="BW208" s="353"/>
      <c r="BX208" s="353"/>
      <c r="BY208" s="353"/>
      <c r="BZ208" s="353"/>
      <c r="CA208" s="353"/>
      <c r="CB208" s="353"/>
      <c r="CC208" s="353"/>
      <c r="CD208" s="353"/>
      <c r="CE208" s="353"/>
      <c r="CF208" s="353"/>
      <c r="CG208" s="353"/>
      <c r="CH208" s="353"/>
      <c r="CI208" s="353"/>
      <c r="CJ208" s="353"/>
      <c r="CK208" s="353"/>
      <c r="CL208" s="353"/>
      <c r="CM208" s="175"/>
      <c r="CN208" s="175"/>
    </row>
    <row r="209" spans="1:92" s="1" customFormat="1" ht="10.5" customHeight="1">
      <c r="A209" s="1298"/>
      <c r="B209" s="1301"/>
      <c r="C209" s="1166" t="s">
        <v>137</v>
      </c>
      <c r="D209" s="144" t="s">
        <v>127</v>
      </c>
      <c r="E209" s="54">
        <f t="shared" ref="E209:AB209" si="430">ROUND((AG209-AF209)*$AE208,2)</f>
        <v>0.21</v>
      </c>
      <c r="F209" s="54">
        <f t="shared" si="430"/>
        <v>0.24</v>
      </c>
      <c r="G209" s="54">
        <f t="shared" si="430"/>
        <v>0.15</v>
      </c>
      <c r="H209" s="635">
        <f t="shared" si="430"/>
        <v>0.21</v>
      </c>
      <c r="I209" s="54">
        <f t="shared" si="430"/>
        <v>0.15</v>
      </c>
      <c r="J209" s="54">
        <f t="shared" si="430"/>
        <v>0.18</v>
      </c>
      <c r="K209" s="54">
        <f t="shared" si="430"/>
        <v>0.15</v>
      </c>
      <c r="L209" s="54">
        <f t="shared" si="430"/>
        <v>0.18</v>
      </c>
      <c r="M209" s="54">
        <f t="shared" si="430"/>
        <v>0.3</v>
      </c>
      <c r="N209" s="635">
        <f t="shared" si="430"/>
        <v>0.3</v>
      </c>
      <c r="O209" s="54">
        <f t="shared" si="430"/>
        <v>0.3</v>
      </c>
      <c r="P209" s="54">
        <f t="shared" si="430"/>
        <v>0.27</v>
      </c>
      <c r="Q209" s="54">
        <f t="shared" si="430"/>
        <v>0.33</v>
      </c>
      <c r="R209" s="54">
        <f t="shared" si="430"/>
        <v>0.3</v>
      </c>
      <c r="S209" s="54">
        <f t="shared" si="430"/>
        <v>0.21</v>
      </c>
      <c r="T209" s="54">
        <f t="shared" si="430"/>
        <v>0.3</v>
      </c>
      <c r="U209" s="54">
        <f t="shared" si="430"/>
        <v>0.18</v>
      </c>
      <c r="V209" s="54">
        <f t="shared" si="430"/>
        <v>0.15</v>
      </c>
      <c r="W209" s="54">
        <f t="shared" si="430"/>
        <v>0.24</v>
      </c>
      <c r="X209" s="54">
        <f t="shared" si="430"/>
        <v>0.12</v>
      </c>
      <c r="Y209" s="635">
        <f t="shared" si="430"/>
        <v>0.09</v>
      </c>
      <c r="Z209" s="54">
        <f t="shared" si="430"/>
        <v>0.18</v>
      </c>
      <c r="AA209" s="54">
        <f t="shared" si="430"/>
        <v>0.12</v>
      </c>
      <c r="AB209" s="55">
        <f t="shared" si="430"/>
        <v>0.18</v>
      </c>
      <c r="AC209" s="53"/>
      <c r="AD209" s="56"/>
      <c r="AE209" s="64"/>
      <c r="AF209" s="353">
        <v>609.25199999999995</v>
      </c>
      <c r="AG209" s="353">
        <v>609.25900000000001</v>
      </c>
      <c r="AH209" s="353">
        <v>609.26700000000005</v>
      </c>
      <c r="AI209" s="353">
        <v>609.27200000000005</v>
      </c>
      <c r="AJ209" s="353">
        <v>609.279</v>
      </c>
      <c r="AK209" s="353">
        <v>609.28399999999999</v>
      </c>
      <c r="AL209" s="353">
        <v>609.29</v>
      </c>
      <c r="AM209" s="353">
        <v>609.29499999999996</v>
      </c>
      <c r="AN209" s="353">
        <v>609.30100000000004</v>
      </c>
      <c r="AO209" s="353">
        <v>609.31100000000004</v>
      </c>
      <c r="AP209" s="353">
        <v>609.32100000000003</v>
      </c>
      <c r="AQ209" s="353">
        <v>609.33100000000002</v>
      </c>
      <c r="AR209" s="353">
        <v>609.34</v>
      </c>
      <c r="AS209" s="353">
        <v>609.351</v>
      </c>
      <c r="AT209" s="353">
        <v>609.36099999999999</v>
      </c>
      <c r="AU209" s="353">
        <v>609.36800000000005</v>
      </c>
      <c r="AV209" s="353">
        <v>609.37800000000004</v>
      </c>
      <c r="AW209" s="353">
        <v>609.38400000000001</v>
      </c>
      <c r="AX209" s="353">
        <v>609.38900000000001</v>
      </c>
      <c r="AY209" s="353">
        <v>609.39700000000005</v>
      </c>
      <c r="AZ209" s="353">
        <v>609.40099999999995</v>
      </c>
      <c r="BA209" s="353">
        <v>609.404</v>
      </c>
      <c r="BB209" s="353">
        <v>609.41</v>
      </c>
      <c r="BC209" s="353">
        <v>609.41399999999999</v>
      </c>
      <c r="BD209" s="353">
        <v>609.41999999999996</v>
      </c>
      <c r="BE209" s="353">
        <v>4.0330000000000004</v>
      </c>
      <c r="BF209" s="353">
        <v>4.0330000000000004</v>
      </c>
      <c r="BG209" s="353">
        <v>4.0330000000000004</v>
      </c>
      <c r="BH209" s="353">
        <v>4.0330000000000004</v>
      </c>
      <c r="BI209" s="353">
        <v>4.0330000000000004</v>
      </c>
      <c r="BJ209" s="353">
        <v>4.0330000000000004</v>
      </c>
      <c r="BK209" s="353">
        <v>4.0330000000000004</v>
      </c>
      <c r="BL209" s="353">
        <v>4.0330000000000004</v>
      </c>
      <c r="BM209" s="353">
        <v>4.0330000000000004</v>
      </c>
      <c r="BN209" s="353">
        <v>4.0330000000000004</v>
      </c>
      <c r="BO209" s="353">
        <v>4.0330000000000004</v>
      </c>
      <c r="BP209" s="353">
        <v>4.0330000000000004</v>
      </c>
      <c r="BQ209" s="353">
        <v>4.0330000000000004</v>
      </c>
      <c r="BR209" s="353">
        <v>4.0330000000000004</v>
      </c>
      <c r="BS209" s="353">
        <v>4.0330000000000004</v>
      </c>
      <c r="BT209" s="353">
        <v>4.0330000000000004</v>
      </c>
      <c r="BU209" s="353">
        <v>4.0330000000000004</v>
      </c>
      <c r="BV209" s="353">
        <v>4.0330000000000004</v>
      </c>
      <c r="BW209" s="353">
        <v>4.0330000000000004</v>
      </c>
      <c r="BX209" s="353">
        <v>4.0330000000000004</v>
      </c>
      <c r="BY209" s="353">
        <v>4.0330000000000004</v>
      </c>
      <c r="BZ209" s="353">
        <v>4.0330000000000004</v>
      </c>
      <c r="CA209" s="353">
        <v>4.0330000000000004</v>
      </c>
      <c r="CB209" s="353">
        <v>4.0330000000000004</v>
      </c>
      <c r="CC209" s="353">
        <v>4.0330000000000004</v>
      </c>
      <c r="CD209" s="353"/>
      <c r="CE209" s="353"/>
      <c r="CF209" s="353"/>
      <c r="CG209" s="353"/>
      <c r="CH209" s="353"/>
      <c r="CI209" s="353"/>
      <c r="CJ209" s="353"/>
      <c r="CK209" s="353"/>
      <c r="CL209" s="353"/>
      <c r="CM209" s="175"/>
      <c r="CN209" s="175"/>
    </row>
    <row r="210" spans="1:92" s="1" customFormat="1" ht="10.5" customHeight="1" thickBot="1">
      <c r="A210" s="1299"/>
      <c r="B210" s="1302"/>
      <c r="C210" s="293"/>
      <c r="D210" s="254" t="s">
        <v>42</v>
      </c>
      <c r="E210" s="58">
        <f>E209/E208</f>
        <v>0.53846153846153844</v>
      </c>
      <c r="F210" s="58">
        <f t="shared" ref="F210:AB210" si="431">F209/F208</f>
        <v>0.72727272727272718</v>
      </c>
      <c r="G210" s="58">
        <f t="shared" si="431"/>
        <v>0.41666666666666669</v>
      </c>
      <c r="H210" s="637">
        <f>H209/H208</f>
        <v>0.875</v>
      </c>
      <c r="I210" s="58">
        <f t="shared" si="431"/>
        <v>0.38461538461538458</v>
      </c>
      <c r="J210" s="58">
        <f t="shared" si="431"/>
        <v>0.6</v>
      </c>
      <c r="K210" s="58">
        <f t="shared" si="431"/>
        <v>0.35714285714285715</v>
      </c>
      <c r="L210" s="58">
        <f t="shared" si="431"/>
        <v>0.5</v>
      </c>
      <c r="M210" s="58">
        <f t="shared" si="431"/>
        <v>0.625</v>
      </c>
      <c r="N210" s="637">
        <f t="shared" si="431"/>
        <v>0.76923076923076916</v>
      </c>
      <c r="O210" s="58">
        <f t="shared" si="431"/>
        <v>0.76923076923076916</v>
      </c>
      <c r="P210" s="58">
        <f t="shared" si="431"/>
        <v>0.6428571428571429</v>
      </c>
      <c r="Q210" s="58">
        <f t="shared" si="431"/>
        <v>0.78571428571428581</v>
      </c>
      <c r="R210" s="58">
        <f t="shared" si="431"/>
        <v>0.66666666666666663</v>
      </c>
      <c r="S210" s="58">
        <f t="shared" si="431"/>
        <v>0.77777777777777768</v>
      </c>
      <c r="T210" s="58">
        <f t="shared" si="431"/>
        <v>0.76923076923076916</v>
      </c>
      <c r="U210" s="58">
        <f t="shared" si="431"/>
        <v>0.5</v>
      </c>
      <c r="V210" s="58">
        <f t="shared" si="431"/>
        <v>0.625</v>
      </c>
      <c r="W210" s="58">
        <f>W209/W208</f>
        <v>0.61538461538461531</v>
      </c>
      <c r="X210" s="58">
        <f t="shared" si="431"/>
        <v>0.4</v>
      </c>
      <c r="Y210" s="637">
        <f t="shared" si="431"/>
        <v>0.42857142857142855</v>
      </c>
      <c r="Z210" s="58">
        <f t="shared" si="431"/>
        <v>0.5</v>
      </c>
      <c r="AA210" s="58">
        <f t="shared" si="431"/>
        <v>0.30769230769230765</v>
      </c>
      <c r="AB210" s="59">
        <f t="shared" si="431"/>
        <v>0.42857142857142855</v>
      </c>
      <c r="AC210" s="53"/>
      <c r="AD210" s="56"/>
      <c r="AE210" s="64"/>
      <c r="AF210" s="353"/>
      <c r="AG210" s="353"/>
      <c r="AH210" s="353"/>
      <c r="AI210" s="353"/>
      <c r="AJ210" s="353"/>
      <c r="AK210" s="353"/>
      <c r="AL210" s="353"/>
      <c r="AM210" s="353"/>
      <c r="AN210" s="353"/>
      <c r="AO210" s="353"/>
      <c r="AP210" s="353"/>
      <c r="AQ210" s="353"/>
      <c r="AR210" s="353"/>
      <c r="AS210" s="353"/>
      <c r="AT210" s="353"/>
      <c r="AU210" s="353"/>
      <c r="AV210" s="353"/>
      <c r="AW210" s="353"/>
      <c r="AX210" s="353"/>
      <c r="AY210" s="353"/>
      <c r="AZ210" s="353"/>
      <c r="BA210" s="353"/>
      <c r="BB210" s="353"/>
      <c r="BC210" s="353"/>
      <c r="BD210" s="353"/>
      <c r="BE210" s="353"/>
      <c r="BF210" s="353"/>
      <c r="BG210" s="353"/>
      <c r="BH210" s="353"/>
      <c r="BI210" s="353"/>
      <c r="BJ210" s="353"/>
      <c r="BK210" s="353"/>
      <c r="BL210" s="353"/>
      <c r="BM210" s="353"/>
      <c r="BN210" s="353"/>
      <c r="BO210" s="353"/>
      <c r="BP210" s="353"/>
      <c r="BQ210" s="353"/>
      <c r="BR210" s="353"/>
      <c r="BS210" s="353"/>
      <c r="BT210" s="353"/>
      <c r="BU210" s="353"/>
      <c r="BV210" s="353"/>
      <c r="BW210" s="353"/>
      <c r="BX210" s="353"/>
      <c r="BY210" s="353"/>
      <c r="BZ210" s="353"/>
      <c r="CA210" s="353"/>
      <c r="CB210" s="353"/>
      <c r="CC210" s="353"/>
      <c r="CD210" s="353"/>
      <c r="CE210" s="353"/>
      <c r="CF210" s="353"/>
      <c r="CG210" s="353"/>
      <c r="CH210" s="353"/>
      <c r="CI210" s="353"/>
      <c r="CJ210" s="353"/>
      <c r="CK210" s="353"/>
      <c r="CL210" s="353"/>
      <c r="CM210" s="175"/>
      <c r="CN210" s="175"/>
    </row>
    <row r="211" spans="1:92" s="1" customFormat="1" ht="10.5" customHeight="1">
      <c r="A211" s="1297" t="s">
        <v>105</v>
      </c>
      <c r="B211" s="1300" t="s">
        <v>3</v>
      </c>
      <c r="C211" s="1167"/>
      <c r="D211" s="1173"/>
      <c r="E211" s="82"/>
      <c r="F211" s="82"/>
      <c r="G211" s="82"/>
      <c r="H211" s="636"/>
      <c r="I211" s="82"/>
      <c r="J211" s="82"/>
      <c r="K211" s="82"/>
      <c r="L211" s="82"/>
      <c r="M211" s="82"/>
      <c r="N211" s="636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636"/>
      <c r="Z211" s="82"/>
      <c r="AA211" s="82"/>
      <c r="AB211" s="83"/>
      <c r="AC211" s="53" t="s">
        <v>125</v>
      </c>
      <c r="AD211" s="56">
        <f>AD213/AC213</f>
        <v>0.11999999999984085</v>
      </c>
      <c r="AE211" s="64"/>
      <c r="AF211" s="431"/>
      <c r="AG211" s="361"/>
      <c r="AH211" s="361"/>
      <c r="AI211" s="361"/>
      <c r="AJ211" s="361"/>
      <c r="AK211" s="361"/>
      <c r="AL211" s="361"/>
      <c r="AM211" s="361"/>
      <c r="AN211" s="361"/>
      <c r="AO211" s="361"/>
      <c r="AP211" s="361"/>
      <c r="AQ211" s="361"/>
      <c r="AR211" s="361"/>
      <c r="AS211" s="361"/>
      <c r="AT211" s="361"/>
      <c r="AU211" s="361"/>
      <c r="AV211" s="361"/>
      <c r="AW211" s="361"/>
      <c r="AX211" s="361"/>
      <c r="AY211" s="361"/>
      <c r="AZ211" s="361"/>
      <c r="BA211" s="361"/>
      <c r="BB211" s="361"/>
      <c r="BC211" s="361"/>
      <c r="BD211" s="361"/>
      <c r="BE211" s="353"/>
      <c r="BF211" s="353"/>
      <c r="BG211" s="353"/>
      <c r="BH211" s="353"/>
      <c r="BI211" s="353"/>
      <c r="BJ211" s="353"/>
      <c r="BK211" s="353"/>
      <c r="BL211" s="353"/>
      <c r="BM211" s="353"/>
      <c r="BN211" s="353"/>
      <c r="BO211" s="353"/>
      <c r="BP211" s="353"/>
      <c r="BQ211" s="353"/>
      <c r="BR211" s="353"/>
      <c r="BS211" s="353"/>
      <c r="BT211" s="353"/>
      <c r="BU211" s="353"/>
      <c r="BV211" s="353"/>
      <c r="BW211" s="353"/>
      <c r="BX211" s="353"/>
      <c r="BY211" s="353"/>
      <c r="BZ211" s="353"/>
      <c r="CA211" s="353"/>
      <c r="CB211" s="353"/>
      <c r="CC211" s="353"/>
      <c r="CD211" s="353"/>
      <c r="CE211" s="353"/>
      <c r="CF211" s="353"/>
      <c r="CG211" s="353"/>
      <c r="CH211" s="353"/>
      <c r="CI211" s="353"/>
      <c r="CJ211" s="353"/>
      <c r="CK211" s="353"/>
      <c r="CL211" s="353"/>
      <c r="CM211" s="175"/>
      <c r="CN211" s="175"/>
    </row>
    <row r="212" spans="1:92" s="1" customFormat="1" ht="10.5" customHeight="1">
      <c r="A212" s="1298"/>
      <c r="B212" s="1301"/>
      <c r="C212" s="1166" t="s">
        <v>139</v>
      </c>
      <c r="D212" s="144" t="s">
        <v>34</v>
      </c>
      <c r="E212" s="114">
        <f>ROUND(SQRT(E213^2+E214^2)*1000/(1.73*E$205),0)</f>
        <v>4</v>
      </c>
      <c r="F212" s="114">
        <f>ROUND(SQRT(F213^2+F214^2)*1000/(1.73*F$205),0)</f>
        <v>3</v>
      </c>
      <c r="G212" s="114">
        <f>ROUND(SQRT(G213^2+G214^2)*1000/(1.73*G$205),0)</f>
        <v>3</v>
      </c>
      <c r="H212" s="638">
        <f t="shared" ref="H212:AB212" si="432">ROUND(SQRT(H213^2+H214^2)*1000/(1.73*H$205),0)</f>
        <v>3</v>
      </c>
      <c r="I212" s="114">
        <f t="shared" si="432"/>
        <v>3</v>
      </c>
      <c r="J212" s="114">
        <f t="shared" si="432"/>
        <v>3</v>
      </c>
      <c r="K212" s="114">
        <f t="shared" si="432"/>
        <v>2</v>
      </c>
      <c r="L212" s="114">
        <f t="shared" si="432"/>
        <v>3</v>
      </c>
      <c r="M212" s="114">
        <f t="shared" si="432"/>
        <v>3</v>
      </c>
      <c r="N212" s="638">
        <f t="shared" si="432"/>
        <v>3</v>
      </c>
      <c r="O212" s="114">
        <f t="shared" si="432"/>
        <v>3</v>
      </c>
      <c r="P212" s="114">
        <f t="shared" si="432"/>
        <v>3</v>
      </c>
      <c r="Q212" s="114">
        <f t="shared" si="432"/>
        <v>3</v>
      </c>
      <c r="R212" s="114">
        <f t="shared" si="432"/>
        <v>5</v>
      </c>
      <c r="S212" s="114">
        <f t="shared" si="432"/>
        <v>4</v>
      </c>
      <c r="T212" s="114">
        <f t="shared" si="432"/>
        <v>5</v>
      </c>
      <c r="U212" s="114">
        <f t="shared" si="432"/>
        <v>4</v>
      </c>
      <c r="V212" s="114">
        <f t="shared" si="432"/>
        <v>3</v>
      </c>
      <c r="W212" s="114">
        <f t="shared" si="432"/>
        <v>5</v>
      </c>
      <c r="X212" s="114">
        <f t="shared" si="432"/>
        <v>3</v>
      </c>
      <c r="Y212" s="638">
        <f t="shared" si="432"/>
        <v>4</v>
      </c>
      <c r="Z212" s="114">
        <f t="shared" si="432"/>
        <v>3</v>
      </c>
      <c r="AA212" s="114">
        <f t="shared" si="432"/>
        <v>4</v>
      </c>
      <c r="AB212" s="115">
        <f t="shared" si="432"/>
        <v>3</v>
      </c>
      <c r="AC212" s="359"/>
      <c r="AD212" s="191"/>
      <c r="AE212" s="64"/>
      <c r="AF212" s="361"/>
      <c r="AG212" s="361"/>
      <c r="AH212" s="361"/>
      <c r="AI212" s="361"/>
      <c r="AJ212" s="361"/>
      <c r="AK212" s="361"/>
      <c r="AL212" s="361"/>
      <c r="AM212" s="361"/>
      <c r="AN212" s="361"/>
      <c r="AO212" s="361"/>
      <c r="AP212" s="361"/>
      <c r="AQ212" s="361"/>
      <c r="AR212" s="361"/>
      <c r="AS212" s="361"/>
      <c r="AT212" s="361"/>
      <c r="AU212" s="361"/>
      <c r="AV212" s="361"/>
      <c r="AW212" s="361"/>
      <c r="AX212" s="361"/>
      <c r="AY212" s="361"/>
      <c r="AZ212" s="361"/>
      <c r="BA212" s="361"/>
      <c r="BB212" s="361"/>
      <c r="BC212" s="361"/>
      <c r="BD212" s="361"/>
      <c r="BE212" s="353"/>
      <c r="BF212" s="353"/>
      <c r="BG212" s="353"/>
      <c r="BH212" s="353"/>
      <c r="BI212" s="353"/>
      <c r="BJ212" s="353"/>
      <c r="BK212" s="353"/>
      <c r="BL212" s="353"/>
      <c r="BM212" s="353"/>
      <c r="BN212" s="353"/>
      <c r="BO212" s="353"/>
      <c r="BP212" s="353"/>
      <c r="BQ212" s="353"/>
      <c r="BR212" s="353"/>
      <c r="BS212" s="353"/>
      <c r="BT212" s="353"/>
      <c r="BU212" s="353"/>
      <c r="BV212" s="353"/>
      <c r="BW212" s="353"/>
      <c r="BX212" s="353"/>
      <c r="BY212" s="353"/>
      <c r="BZ212" s="353"/>
      <c r="CA212" s="353"/>
      <c r="CB212" s="353"/>
      <c r="CC212" s="353"/>
      <c r="CD212" s="353"/>
      <c r="CE212" s="353"/>
      <c r="CF212" s="353"/>
      <c r="CG212" s="353"/>
      <c r="CH212" s="353"/>
      <c r="CI212" s="353"/>
      <c r="CJ212" s="353"/>
      <c r="CK212" s="353"/>
      <c r="CL212" s="353"/>
      <c r="CM212" s="175"/>
      <c r="CN212" s="175"/>
    </row>
    <row r="213" spans="1:92" s="1" customFormat="1" ht="10.5" customHeight="1">
      <c r="A213" s="1298"/>
      <c r="B213" s="1301"/>
      <c r="C213" s="1166" t="s">
        <v>137</v>
      </c>
      <c r="D213" s="144" t="s">
        <v>126</v>
      </c>
      <c r="E213" s="54">
        <f>ROUND((AG213-AF213)*$AE213,2)</f>
        <v>0.06</v>
      </c>
      <c r="F213" s="54">
        <f t="shared" ref="F213:M213" si="433">ROUND((AH213-AG213)*$AE213,2)</f>
        <v>0.06</v>
      </c>
      <c r="G213" s="54">
        <f t="shared" si="433"/>
        <v>0.06</v>
      </c>
      <c r="H213" s="635">
        <f t="shared" si="433"/>
        <v>0.06</v>
      </c>
      <c r="I213" s="54">
        <f t="shared" si="433"/>
        <v>0.06</v>
      </c>
      <c r="J213" s="54">
        <f t="shared" si="433"/>
        <v>0.06</v>
      </c>
      <c r="K213" s="54">
        <f t="shared" si="433"/>
        <v>0.03</v>
      </c>
      <c r="L213" s="54">
        <f t="shared" si="433"/>
        <v>0.06</v>
      </c>
      <c r="M213" s="54">
        <f t="shared" si="433"/>
        <v>0.06</v>
      </c>
      <c r="N213" s="635">
        <f>ROUND((AP213-AO213)*$AE213,2)</f>
        <v>0.06</v>
      </c>
      <c r="O213" s="54">
        <f t="shared" ref="O213:AB213" si="434">ROUND((AQ213-AP213)*$AE213,2)</f>
        <v>0.06</v>
      </c>
      <c r="P213" s="54">
        <f t="shared" si="434"/>
        <v>0.06</v>
      </c>
      <c r="Q213" s="54">
        <f t="shared" si="434"/>
        <v>0.06</v>
      </c>
      <c r="R213" s="54">
        <f t="shared" si="434"/>
        <v>0.09</v>
      </c>
      <c r="S213" s="54">
        <f t="shared" si="434"/>
        <v>0.06</v>
      </c>
      <c r="T213" s="54">
        <f t="shared" si="434"/>
        <v>0.09</v>
      </c>
      <c r="U213" s="54">
        <f t="shared" si="434"/>
        <v>0.06</v>
      </c>
      <c r="V213" s="54">
        <f t="shared" si="434"/>
        <v>0.06</v>
      </c>
      <c r="W213" s="54">
        <f t="shared" si="434"/>
        <v>0.09</v>
      </c>
      <c r="X213" s="54">
        <f t="shared" si="434"/>
        <v>0.06</v>
      </c>
      <c r="Y213" s="635">
        <f t="shared" si="434"/>
        <v>0.06</v>
      </c>
      <c r="Z213" s="54">
        <f t="shared" si="434"/>
        <v>0.06</v>
      </c>
      <c r="AA213" s="54">
        <f t="shared" si="434"/>
        <v>0.06</v>
      </c>
      <c r="AB213" s="55">
        <f t="shared" si="434"/>
        <v>0.06</v>
      </c>
      <c r="AC213" s="53">
        <f>(BD213-AF213)*AE213</f>
        <v>1.5000000000020464</v>
      </c>
      <c r="AD213" s="56">
        <f>(BD214-AF214)*AE213</f>
        <v>0.18000000000000682</v>
      </c>
      <c r="AE213" s="64">
        <v>30</v>
      </c>
      <c r="AF213" s="109">
        <v>594.48199999999997</v>
      </c>
      <c r="AG213" s="109">
        <v>594.48400000000004</v>
      </c>
      <c r="AH213" s="109">
        <v>594.48599999999999</v>
      </c>
      <c r="AI213" s="109">
        <v>594.48800000000006</v>
      </c>
      <c r="AJ213" s="109">
        <v>594.49</v>
      </c>
      <c r="AK213" s="109">
        <v>594.49199999999996</v>
      </c>
      <c r="AL213" s="109">
        <v>594.49400000000003</v>
      </c>
      <c r="AM213" s="109">
        <v>594.495</v>
      </c>
      <c r="AN213" s="109">
        <v>594.49699999999996</v>
      </c>
      <c r="AO213" s="109">
        <v>594.49900000000002</v>
      </c>
      <c r="AP213" s="109">
        <v>594.50099999999998</v>
      </c>
      <c r="AQ213" s="109">
        <v>594.50300000000004</v>
      </c>
      <c r="AR213" s="109">
        <v>594.505</v>
      </c>
      <c r="AS213" s="109">
        <v>594.50699999999995</v>
      </c>
      <c r="AT213" s="109">
        <v>594.51</v>
      </c>
      <c r="AU213" s="109">
        <v>594.51199999999994</v>
      </c>
      <c r="AV213" s="109">
        <v>594.51499999999999</v>
      </c>
      <c r="AW213" s="109">
        <v>594.51700000000005</v>
      </c>
      <c r="AX213" s="109">
        <v>594.51900000000001</v>
      </c>
      <c r="AY213" s="109">
        <v>594.52200000000005</v>
      </c>
      <c r="AZ213" s="109">
        <v>594.524</v>
      </c>
      <c r="BA213" s="109">
        <v>594.52599999999995</v>
      </c>
      <c r="BB213" s="109">
        <v>594.52800000000002</v>
      </c>
      <c r="BC213" s="363">
        <v>594.53</v>
      </c>
      <c r="BD213" s="363">
        <v>594.53200000000004</v>
      </c>
      <c r="BE213" s="353"/>
      <c r="BF213" s="353"/>
      <c r="BG213" s="353"/>
      <c r="BH213" s="353"/>
      <c r="BI213" s="353"/>
      <c r="BJ213" s="353"/>
      <c r="BK213" s="353"/>
      <c r="BL213" s="353"/>
      <c r="BM213" s="353"/>
      <c r="BN213" s="353"/>
      <c r="BO213" s="353"/>
      <c r="BP213" s="353"/>
      <c r="BQ213" s="353"/>
      <c r="BR213" s="353"/>
      <c r="BS213" s="353"/>
      <c r="BT213" s="353"/>
      <c r="BU213" s="353"/>
      <c r="BV213" s="353"/>
      <c r="BW213" s="353"/>
      <c r="BX213" s="353"/>
      <c r="BY213" s="353"/>
      <c r="BZ213" s="353"/>
      <c r="CA213" s="353"/>
      <c r="CB213" s="353"/>
      <c r="CC213" s="353"/>
      <c r="CD213" s="353"/>
      <c r="CE213" s="353"/>
      <c r="CF213" s="353"/>
      <c r="CG213" s="353"/>
      <c r="CH213" s="353"/>
      <c r="CI213" s="353"/>
      <c r="CJ213" s="353"/>
      <c r="CK213" s="353"/>
      <c r="CL213" s="353"/>
      <c r="CM213" s="175"/>
      <c r="CN213" s="175"/>
    </row>
    <row r="214" spans="1:92" s="1" customFormat="1" ht="10.5" customHeight="1">
      <c r="A214" s="1298"/>
      <c r="B214" s="1301"/>
      <c r="C214" s="1166" t="s">
        <v>137</v>
      </c>
      <c r="D214" s="144" t="s">
        <v>127</v>
      </c>
      <c r="E214" s="54">
        <f>ROUND((AG214-AF214)*$AE213,2)</f>
        <v>0.03</v>
      </c>
      <c r="F214" s="54">
        <f t="shared" ref="F214:L214" si="435">ROUND((AH214-AG214)*$AE213,2)</f>
        <v>0</v>
      </c>
      <c r="G214" s="54">
        <f t="shared" si="435"/>
        <v>0</v>
      </c>
      <c r="H214" s="635">
        <f t="shared" si="435"/>
        <v>0</v>
      </c>
      <c r="I214" s="54">
        <f t="shared" si="435"/>
        <v>0</v>
      </c>
      <c r="J214" s="54">
        <f t="shared" si="435"/>
        <v>0</v>
      </c>
      <c r="K214" s="54">
        <f t="shared" si="435"/>
        <v>0</v>
      </c>
      <c r="L214" s="54">
        <f t="shared" si="435"/>
        <v>0</v>
      </c>
      <c r="M214" s="54">
        <f>ROUND((AO214-AN214)*$AE213,2)</f>
        <v>0</v>
      </c>
      <c r="N214" s="635">
        <f>ROUND((AP214-AO214)*$AE213,2)</f>
        <v>0</v>
      </c>
      <c r="O214" s="54">
        <f t="shared" ref="O214:AB214" si="436">ROUND((AQ214-AP214)*$AE213,2)</f>
        <v>0</v>
      </c>
      <c r="P214" s="54">
        <f t="shared" si="436"/>
        <v>0</v>
      </c>
      <c r="Q214" s="54">
        <f t="shared" si="436"/>
        <v>0</v>
      </c>
      <c r="R214" s="54">
        <f t="shared" si="436"/>
        <v>0</v>
      </c>
      <c r="S214" s="54">
        <f t="shared" si="436"/>
        <v>0.03</v>
      </c>
      <c r="T214" s="54">
        <f t="shared" si="436"/>
        <v>0</v>
      </c>
      <c r="U214" s="54">
        <f t="shared" si="436"/>
        <v>0.03</v>
      </c>
      <c r="V214" s="54">
        <f t="shared" si="436"/>
        <v>0</v>
      </c>
      <c r="W214" s="54">
        <f t="shared" si="436"/>
        <v>0.03</v>
      </c>
      <c r="X214" s="54">
        <f t="shared" si="436"/>
        <v>0</v>
      </c>
      <c r="Y214" s="635">
        <f t="shared" si="436"/>
        <v>0.03</v>
      </c>
      <c r="Z214" s="54">
        <f t="shared" si="436"/>
        <v>0</v>
      </c>
      <c r="AA214" s="54">
        <f t="shared" si="436"/>
        <v>0.03</v>
      </c>
      <c r="AB214" s="55">
        <f t="shared" si="436"/>
        <v>0</v>
      </c>
      <c r="AC214" s="53"/>
      <c r="AD214" s="56"/>
      <c r="AE214" s="64"/>
      <c r="AF214" s="109">
        <v>198.226</v>
      </c>
      <c r="AG214" s="109">
        <v>198.227</v>
      </c>
      <c r="AH214" s="109">
        <v>198.227</v>
      </c>
      <c r="AI214" s="109">
        <v>198.227</v>
      </c>
      <c r="AJ214" s="109">
        <v>198.227</v>
      </c>
      <c r="AK214" s="109">
        <v>198.227</v>
      </c>
      <c r="AL214" s="109">
        <v>198.227</v>
      </c>
      <c r="AM214" s="109">
        <v>198.227</v>
      </c>
      <c r="AN214" s="109">
        <v>198.227</v>
      </c>
      <c r="AO214" s="109">
        <v>198.227</v>
      </c>
      <c r="AP214" s="109">
        <v>198.227</v>
      </c>
      <c r="AQ214" s="109">
        <v>198.227</v>
      </c>
      <c r="AR214" s="109">
        <v>198.227</v>
      </c>
      <c r="AS214" s="109">
        <v>198.227</v>
      </c>
      <c r="AT214" s="109">
        <v>198.227</v>
      </c>
      <c r="AU214" s="109">
        <v>198.22800000000001</v>
      </c>
      <c r="AV214" s="109">
        <v>198.22800000000001</v>
      </c>
      <c r="AW214" s="109">
        <v>198.22900000000001</v>
      </c>
      <c r="AX214" s="109">
        <v>198.22900000000001</v>
      </c>
      <c r="AY214" s="109">
        <v>198.23</v>
      </c>
      <c r="AZ214" s="109">
        <v>198.23</v>
      </c>
      <c r="BA214" s="109">
        <v>198.23099999999999</v>
      </c>
      <c r="BB214" s="1">
        <v>198.23099999999999</v>
      </c>
      <c r="BC214" s="363">
        <v>198.232</v>
      </c>
      <c r="BD214" s="363">
        <v>198.232</v>
      </c>
      <c r="BE214" s="109">
        <v>5.0890000000000004</v>
      </c>
      <c r="BF214" s="109">
        <v>5.0890000000000004</v>
      </c>
      <c r="BG214" s="109">
        <v>5.0890000000000004</v>
      </c>
      <c r="BH214" s="109">
        <v>5.09</v>
      </c>
      <c r="BI214" s="109">
        <v>5.09</v>
      </c>
      <c r="BJ214" s="109">
        <v>5.09</v>
      </c>
      <c r="BK214" s="109">
        <v>5.09</v>
      </c>
      <c r="BL214" s="109">
        <v>5.09</v>
      </c>
      <c r="BM214" s="109">
        <v>5.0910000000000002</v>
      </c>
      <c r="BN214" s="109">
        <v>5.0910000000000002</v>
      </c>
      <c r="BO214" s="109">
        <v>5.0910000000000002</v>
      </c>
      <c r="BP214" s="109">
        <v>5.0910000000000002</v>
      </c>
      <c r="BQ214" s="109">
        <v>5.0910000000000002</v>
      </c>
      <c r="BR214" s="109">
        <v>5.0910000000000002</v>
      </c>
      <c r="BS214" s="109">
        <v>5.0910000000000002</v>
      </c>
      <c r="BT214" s="109">
        <v>5.0910000000000002</v>
      </c>
      <c r="BU214" s="109">
        <v>5.0910000000000002</v>
      </c>
      <c r="BV214" s="109">
        <v>5.0910000000000002</v>
      </c>
      <c r="BW214" s="109">
        <v>5.0910000000000002</v>
      </c>
      <c r="BX214" s="109">
        <v>5.0919999999999996</v>
      </c>
      <c r="BY214" s="109">
        <v>5.0919999999999996</v>
      </c>
      <c r="BZ214" s="109">
        <v>5.0919999999999996</v>
      </c>
      <c r="CA214" s="109">
        <v>5.0919999999999996</v>
      </c>
      <c r="CB214" s="109">
        <v>5.0919999999999996</v>
      </c>
      <c r="CC214" s="109">
        <v>5.0919999999999996</v>
      </c>
      <c r="CD214" s="109"/>
      <c r="CE214" s="353"/>
      <c r="CF214" s="353"/>
      <c r="CG214" s="353"/>
      <c r="CH214" s="353"/>
      <c r="CI214" s="353"/>
      <c r="CJ214" s="353"/>
      <c r="CK214" s="353"/>
      <c r="CL214" s="353"/>
      <c r="CM214" s="175"/>
      <c r="CN214" s="175"/>
    </row>
    <row r="215" spans="1:92" s="1" customFormat="1" ht="10.5" customHeight="1" thickBot="1">
      <c r="A215" s="1299"/>
      <c r="B215" s="1302"/>
      <c r="C215" s="293"/>
      <c r="D215" s="254" t="s">
        <v>42</v>
      </c>
      <c r="E215" s="58">
        <f t="shared" ref="E215:AB215" si="437">E214/E213</f>
        <v>0.5</v>
      </c>
      <c r="F215" s="58">
        <f t="shared" si="437"/>
        <v>0</v>
      </c>
      <c r="G215" s="58">
        <f t="shared" si="437"/>
        <v>0</v>
      </c>
      <c r="H215" s="637">
        <f t="shared" si="437"/>
        <v>0</v>
      </c>
      <c r="I215" s="58">
        <f t="shared" si="437"/>
        <v>0</v>
      </c>
      <c r="J215" s="58">
        <f t="shared" si="437"/>
        <v>0</v>
      </c>
      <c r="K215" s="58">
        <f t="shared" si="437"/>
        <v>0</v>
      </c>
      <c r="L215" s="58">
        <f t="shared" si="437"/>
        <v>0</v>
      </c>
      <c r="M215" s="58">
        <f t="shared" si="437"/>
        <v>0</v>
      </c>
      <c r="N215" s="637">
        <f t="shared" si="437"/>
        <v>0</v>
      </c>
      <c r="O215" s="58">
        <f t="shared" si="437"/>
        <v>0</v>
      </c>
      <c r="P215" s="58">
        <f t="shared" si="437"/>
        <v>0</v>
      </c>
      <c r="Q215" s="58">
        <f t="shared" si="437"/>
        <v>0</v>
      </c>
      <c r="R215" s="58">
        <f t="shared" si="437"/>
        <v>0</v>
      </c>
      <c r="S215" s="58">
        <f t="shared" si="437"/>
        <v>0.5</v>
      </c>
      <c r="T215" s="58">
        <f t="shared" si="437"/>
        <v>0</v>
      </c>
      <c r="U215" s="58">
        <f t="shared" si="437"/>
        <v>0.5</v>
      </c>
      <c r="V215" s="58">
        <f t="shared" si="437"/>
        <v>0</v>
      </c>
      <c r="W215" s="58">
        <f t="shared" si="437"/>
        <v>0.33333333333333331</v>
      </c>
      <c r="X215" s="58">
        <f t="shared" si="437"/>
        <v>0</v>
      </c>
      <c r="Y215" s="637">
        <f t="shared" si="437"/>
        <v>0.5</v>
      </c>
      <c r="Z215" s="58">
        <f t="shared" si="437"/>
        <v>0</v>
      </c>
      <c r="AA215" s="58">
        <f t="shared" si="437"/>
        <v>0.5</v>
      </c>
      <c r="AB215" s="59">
        <f t="shared" si="437"/>
        <v>0</v>
      </c>
      <c r="AC215" s="53"/>
      <c r="AD215" s="56"/>
      <c r="AE215" s="64"/>
      <c r="AF215" s="353"/>
      <c r="AG215" s="353"/>
      <c r="AH215" s="353"/>
      <c r="AI215" s="353"/>
      <c r="AJ215" s="353"/>
      <c r="AK215" s="353"/>
      <c r="AL215" s="353"/>
      <c r="AM215" s="353"/>
      <c r="AN215" s="353"/>
      <c r="AO215" s="353"/>
      <c r="AP215" s="353"/>
      <c r="AQ215" s="353"/>
      <c r="AR215" s="353"/>
      <c r="AS215" s="353"/>
      <c r="AT215" s="353"/>
      <c r="AU215" s="353"/>
      <c r="AV215" s="353"/>
      <c r="AW215" s="353"/>
      <c r="AX215" s="353"/>
      <c r="AY215" s="353"/>
      <c r="AZ215" s="353"/>
      <c r="BA215" s="353"/>
      <c r="BB215" s="353"/>
      <c r="BC215" s="353"/>
      <c r="BD215" s="353"/>
      <c r="BE215" s="353"/>
      <c r="BF215" s="353"/>
      <c r="BG215" s="353"/>
      <c r="BH215" s="353"/>
      <c r="BI215" s="353"/>
      <c r="BJ215" s="353"/>
      <c r="BK215" s="353"/>
      <c r="BL215" s="353"/>
      <c r="BM215" s="353"/>
      <c r="BN215" s="353"/>
      <c r="BO215" s="353"/>
      <c r="BP215" s="353"/>
      <c r="BQ215" s="353"/>
      <c r="BR215" s="353"/>
      <c r="BS215" s="353"/>
      <c r="BT215" s="353"/>
      <c r="BU215" s="353"/>
      <c r="BV215" s="353"/>
      <c r="BW215" s="353"/>
      <c r="BX215" s="353"/>
      <c r="BY215" s="353"/>
      <c r="BZ215" s="353"/>
      <c r="CA215" s="353"/>
      <c r="CB215" s="353"/>
      <c r="CC215" s="353"/>
      <c r="CD215" s="353"/>
      <c r="CE215" s="353"/>
      <c r="CF215" s="353"/>
      <c r="CG215" s="353"/>
      <c r="CH215" s="353"/>
      <c r="CI215" s="353"/>
      <c r="CJ215" s="353"/>
      <c r="CK215" s="353"/>
      <c r="CL215" s="353"/>
      <c r="CM215" s="175"/>
      <c r="CN215" s="175"/>
    </row>
    <row r="216" spans="1:92" s="1" customFormat="1" ht="10.5" customHeight="1">
      <c r="A216" s="1297" t="s">
        <v>4</v>
      </c>
      <c r="B216" s="1300" t="s">
        <v>86</v>
      </c>
      <c r="C216" s="1167"/>
      <c r="D216" s="1173"/>
      <c r="E216" s="82"/>
      <c r="F216" s="82"/>
      <c r="G216" s="82"/>
      <c r="H216" s="636"/>
      <c r="I216" s="82"/>
      <c r="J216" s="82"/>
      <c r="K216" s="82"/>
      <c r="L216" s="82"/>
      <c r="M216" s="82"/>
      <c r="N216" s="636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636"/>
      <c r="Z216" s="82"/>
      <c r="AA216" s="82"/>
      <c r="AB216" s="83"/>
      <c r="AC216" s="53" t="s">
        <v>125</v>
      </c>
      <c r="AD216" s="56">
        <f>AD218/AC218</f>
        <v>0.52067868504758807</v>
      </c>
      <c r="AE216" s="64"/>
      <c r="AF216" s="431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353"/>
      <c r="BF216" s="353"/>
      <c r="BG216" s="353"/>
      <c r="BH216" s="353"/>
      <c r="BI216" s="353"/>
      <c r="BJ216" s="353"/>
      <c r="BK216" s="353"/>
      <c r="BL216" s="353"/>
      <c r="BM216" s="353"/>
      <c r="BN216" s="353"/>
      <c r="BO216" s="353"/>
      <c r="BP216" s="353"/>
      <c r="BQ216" s="353"/>
      <c r="BR216" s="353"/>
      <c r="BS216" s="353"/>
      <c r="BT216" s="353"/>
      <c r="BU216" s="353"/>
      <c r="BV216" s="353"/>
      <c r="BW216" s="353"/>
      <c r="BX216" s="353"/>
      <c r="BY216" s="353"/>
      <c r="BZ216" s="353"/>
      <c r="CA216" s="353"/>
      <c r="CB216" s="353"/>
      <c r="CC216" s="353"/>
      <c r="CD216" s="353"/>
      <c r="CE216" s="353"/>
      <c r="CF216" s="353"/>
      <c r="CG216" s="353"/>
      <c r="CH216" s="353"/>
      <c r="CI216" s="353"/>
      <c r="CJ216" s="353"/>
      <c r="CK216" s="353"/>
      <c r="CL216" s="353"/>
      <c r="CM216" s="175"/>
      <c r="CN216" s="175"/>
    </row>
    <row r="217" spans="1:92" s="1" customFormat="1" ht="10.5" customHeight="1">
      <c r="A217" s="1298"/>
      <c r="B217" s="1301"/>
      <c r="C217" s="1166" t="s">
        <v>139</v>
      </c>
      <c r="D217" s="144" t="s">
        <v>34</v>
      </c>
      <c r="E217" s="114">
        <f>ROUND(SQRT(E218^2+E219^2)*1000/(1.73*E$204),0)</f>
        <v>18</v>
      </c>
      <c r="F217" s="114">
        <f>ROUND(SQRT(F218^2+F219^2)*1000/(1.73*F$204),0)</f>
        <v>19</v>
      </c>
      <c r="G217" s="114">
        <f t="shared" ref="G217:T217" si="438">ROUND(SQRT(G218^2+G219^2)*1000/(1.73*G$204),0)</f>
        <v>17</v>
      </c>
      <c r="H217" s="638">
        <f t="shared" si="438"/>
        <v>16</v>
      </c>
      <c r="I217" s="114">
        <f t="shared" si="438"/>
        <v>19</v>
      </c>
      <c r="J217" s="114">
        <f t="shared" si="438"/>
        <v>18</v>
      </c>
      <c r="K217" s="114">
        <f t="shared" si="438"/>
        <v>18</v>
      </c>
      <c r="L217" s="114">
        <f t="shared" si="438"/>
        <v>20</v>
      </c>
      <c r="M217" s="114">
        <f t="shared" si="438"/>
        <v>26</v>
      </c>
      <c r="N217" s="638">
        <f t="shared" si="438"/>
        <v>26</v>
      </c>
      <c r="O217" s="114">
        <f t="shared" si="438"/>
        <v>26</v>
      </c>
      <c r="P217" s="114">
        <f t="shared" si="438"/>
        <v>24</v>
      </c>
      <c r="Q217" s="114">
        <f t="shared" si="438"/>
        <v>29</v>
      </c>
      <c r="R217" s="114">
        <f t="shared" si="438"/>
        <v>23</v>
      </c>
      <c r="S217" s="114">
        <f t="shared" si="438"/>
        <v>20</v>
      </c>
      <c r="T217" s="114">
        <f t="shared" si="438"/>
        <v>25</v>
      </c>
      <c r="U217" s="114">
        <f>ROUND(SQRT(U218^2+U219^2)*1000/(1.73*U$204),0)</f>
        <v>20</v>
      </c>
      <c r="V217" s="114">
        <f t="shared" ref="V217:AB217" si="439">ROUND(SQRT(V218^2+V219^2)*1000/(1.73*V$204),0)</f>
        <v>14</v>
      </c>
      <c r="W217" s="114">
        <f t="shared" si="439"/>
        <v>24</v>
      </c>
      <c r="X217" s="114">
        <f t="shared" si="439"/>
        <v>13</v>
      </c>
      <c r="Y217" s="638">
        <f t="shared" si="439"/>
        <v>13</v>
      </c>
      <c r="Z217" s="114">
        <f t="shared" si="439"/>
        <v>21</v>
      </c>
      <c r="AA217" s="114">
        <f t="shared" si="439"/>
        <v>17</v>
      </c>
      <c r="AB217" s="115">
        <f t="shared" si="439"/>
        <v>24</v>
      </c>
      <c r="AC217" s="359"/>
      <c r="AD217" s="191"/>
      <c r="AE217" s="64"/>
      <c r="AF217" s="361"/>
      <c r="AG217" s="361"/>
      <c r="AH217" s="361"/>
      <c r="AI217" s="361"/>
      <c r="AJ217" s="361"/>
      <c r="AK217" s="361"/>
      <c r="AL217" s="361"/>
      <c r="AM217" s="361"/>
      <c r="AN217" s="361"/>
      <c r="AO217" s="361"/>
      <c r="AP217" s="361"/>
      <c r="AQ217" s="361"/>
      <c r="AR217" s="361"/>
      <c r="AS217" s="361"/>
      <c r="AT217" s="361"/>
      <c r="AU217" s="361"/>
      <c r="AV217" s="361"/>
      <c r="AW217" s="361"/>
      <c r="AX217" s="361"/>
      <c r="AY217" s="361"/>
      <c r="AZ217" s="361"/>
      <c r="BA217" s="361"/>
      <c r="BB217" s="361"/>
      <c r="BC217" s="361"/>
      <c r="BD217" s="361"/>
      <c r="BE217" s="353"/>
      <c r="BF217" s="353"/>
      <c r="BG217" s="353"/>
      <c r="BH217" s="353"/>
      <c r="BI217" s="353"/>
      <c r="BJ217" s="353"/>
      <c r="BK217" s="353"/>
      <c r="BL217" s="353"/>
      <c r="BM217" s="353"/>
      <c r="BN217" s="353"/>
      <c r="BO217" s="353"/>
      <c r="BP217" s="353"/>
      <c r="BQ217" s="353"/>
      <c r="BR217" s="353"/>
      <c r="BS217" s="353"/>
      <c r="BT217" s="353"/>
      <c r="BU217" s="353"/>
      <c r="BV217" s="353"/>
      <c r="BW217" s="353"/>
      <c r="BX217" s="353"/>
      <c r="BY217" s="353"/>
      <c r="BZ217" s="353"/>
      <c r="CA217" s="353"/>
      <c r="CB217" s="353"/>
      <c r="CC217" s="353"/>
      <c r="CD217" s="353"/>
      <c r="CE217" s="353"/>
      <c r="CF217" s="353"/>
      <c r="CG217" s="353"/>
      <c r="CH217" s="353"/>
      <c r="CI217" s="353"/>
      <c r="CJ217" s="353"/>
      <c r="CK217" s="353"/>
      <c r="CL217" s="353"/>
      <c r="CM217" s="175"/>
      <c r="CN217" s="175"/>
    </row>
    <row r="218" spans="1:92" s="1" customFormat="1" ht="10.5" customHeight="1">
      <c r="A218" s="1298"/>
      <c r="B218" s="1301"/>
      <c r="C218" s="1166" t="s">
        <v>137</v>
      </c>
      <c r="D218" s="144" t="s">
        <v>126</v>
      </c>
      <c r="E218" s="54">
        <f>ROUND((AG218-AF218)*$AE218,2)</f>
        <v>0.3</v>
      </c>
      <c r="F218" s="54">
        <f t="shared" ref="F218:M218" si="440">ROUND((AH218-AG218)*$AE218,2)</f>
        <v>0.31</v>
      </c>
      <c r="G218" s="54">
        <f t="shared" si="440"/>
        <v>0.28000000000000003</v>
      </c>
      <c r="H218" s="635">
        <f t="shared" si="440"/>
        <v>0.25</v>
      </c>
      <c r="I218" s="54">
        <f t="shared" si="440"/>
        <v>0.3</v>
      </c>
      <c r="J218" s="54">
        <f t="shared" si="440"/>
        <v>0.28999999999999998</v>
      </c>
      <c r="K218" s="54">
        <f t="shared" si="440"/>
        <v>0.3</v>
      </c>
      <c r="L218" s="54">
        <f t="shared" si="440"/>
        <v>0.32</v>
      </c>
      <c r="M218" s="54">
        <f t="shared" si="440"/>
        <v>0.37</v>
      </c>
      <c r="N218" s="635">
        <f>ROUND((AP218-AO218)*$AE218,2)</f>
        <v>0.37</v>
      </c>
      <c r="O218" s="54">
        <f t="shared" ref="O218:AB218" si="441">ROUND((AQ218-AP218)*$AE218,2)</f>
        <v>0.37</v>
      </c>
      <c r="P218" s="54">
        <f t="shared" si="441"/>
        <v>0.36</v>
      </c>
      <c r="Q218" s="54">
        <f t="shared" si="441"/>
        <v>0.42</v>
      </c>
      <c r="R218" s="54">
        <f t="shared" si="441"/>
        <v>0.34</v>
      </c>
      <c r="S218" s="54">
        <f t="shared" si="441"/>
        <v>0.28000000000000003</v>
      </c>
      <c r="T218" s="54">
        <f t="shared" si="441"/>
        <v>0.36</v>
      </c>
      <c r="U218" s="54">
        <f t="shared" si="441"/>
        <v>0.3</v>
      </c>
      <c r="V218" s="54">
        <f t="shared" si="441"/>
        <v>0.23</v>
      </c>
      <c r="W218" s="54">
        <f t="shared" si="441"/>
        <v>0.37</v>
      </c>
      <c r="X218" s="54">
        <f t="shared" si="441"/>
        <v>0.21</v>
      </c>
      <c r="Y218" s="635">
        <f t="shared" si="441"/>
        <v>0.2</v>
      </c>
      <c r="Z218" s="54">
        <f t="shared" si="441"/>
        <v>0.34</v>
      </c>
      <c r="AA218" s="54">
        <f t="shared" si="441"/>
        <v>0.28000000000000003</v>
      </c>
      <c r="AB218" s="55">
        <f t="shared" si="441"/>
        <v>0.41</v>
      </c>
      <c r="AC218" s="53">
        <f>(BD218-AF218)*AE218</f>
        <v>7.544000000001688</v>
      </c>
      <c r="AD218" s="56">
        <f>(BD219-AF219)*AE218</f>
        <v>3.9279999999998836</v>
      </c>
      <c r="AE218" s="64">
        <v>8</v>
      </c>
      <c r="AF218" s="109">
        <v>4269.7089999999998</v>
      </c>
      <c r="AG218" s="109">
        <v>4269.7460000000001</v>
      </c>
      <c r="AH218" s="109">
        <v>4269.7849999999999</v>
      </c>
      <c r="AI218" s="109">
        <v>4269.82</v>
      </c>
      <c r="AJ218" s="109">
        <v>4269.8509999999997</v>
      </c>
      <c r="AK218" s="109">
        <v>4269.8890000000001</v>
      </c>
      <c r="AL218" s="109">
        <v>4269.9250000000002</v>
      </c>
      <c r="AM218" s="109">
        <v>4269.9620000000004</v>
      </c>
      <c r="AN218" s="109">
        <v>4270.0020000000004</v>
      </c>
      <c r="AO218" s="109">
        <v>4270.0479999999998</v>
      </c>
      <c r="AP218" s="109">
        <v>4270.0940000000001</v>
      </c>
      <c r="AQ218" s="109">
        <v>4270.1400000000003</v>
      </c>
      <c r="AR218" s="109">
        <v>4270.1850000000004</v>
      </c>
      <c r="AS218" s="109">
        <v>4270.2370000000001</v>
      </c>
      <c r="AT218" s="109">
        <v>4270.2790000000005</v>
      </c>
      <c r="AU218" s="109">
        <v>4270.3140000000003</v>
      </c>
      <c r="AV218" s="109">
        <v>4270.3590000000004</v>
      </c>
      <c r="AW218" s="109">
        <v>4270.3969999999999</v>
      </c>
      <c r="AX218" s="109">
        <v>4270.4260000000004</v>
      </c>
      <c r="AY218" s="109">
        <v>4270.4719999999998</v>
      </c>
      <c r="AZ218" s="109">
        <v>4270.4979999999996</v>
      </c>
      <c r="BA218" s="109">
        <v>4270.5230000000001</v>
      </c>
      <c r="BB218" s="109">
        <v>4270.5659999999998</v>
      </c>
      <c r="BC218" s="363">
        <v>4270.6009999999997</v>
      </c>
      <c r="BD218" s="363">
        <v>4270.652</v>
      </c>
      <c r="BE218" s="353"/>
      <c r="BF218" s="353"/>
      <c r="BG218" s="353"/>
      <c r="BH218" s="353"/>
      <c r="BI218" s="353"/>
      <c r="BJ218" s="353"/>
      <c r="BK218" s="353"/>
      <c r="BL218" s="353"/>
      <c r="BM218" s="353"/>
      <c r="BN218" s="353"/>
      <c r="BO218" s="353"/>
      <c r="BP218" s="353"/>
      <c r="BQ218" s="353"/>
      <c r="BR218" s="353"/>
      <c r="BS218" s="353"/>
      <c r="BT218" s="353"/>
      <c r="BU218" s="353"/>
      <c r="BV218" s="353"/>
      <c r="BW218" s="353"/>
      <c r="BX218" s="353"/>
      <c r="BY218" s="353"/>
      <c r="BZ218" s="353"/>
      <c r="CA218" s="353"/>
      <c r="CB218" s="353"/>
      <c r="CC218" s="353"/>
      <c r="CD218" s="353"/>
      <c r="CE218" s="353"/>
      <c r="CF218" s="353"/>
      <c r="CG218" s="353"/>
      <c r="CH218" s="353"/>
      <c r="CI218" s="353"/>
      <c r="CJ218" s="353"/>
      <c r="CK218" s="353"/>
      <c r="CL218" s="353"/>
      <c r="CM218" s="175"/>
      <c r="CN218" s="175"/>
    </row>
    <row r="219" spans="1:92" s="1" customFormat="1" ht="10.5" customHeight="1">
      <c r="A219" s="1298"/>
      <c r="B219" s="1301"/>
      <c r="C219" s="1166" t="s">
        <v>137</v>
      </c>
      <c r="D219" s="144" t="s">
        <v>127</v>
      </c>
      <c r="E219" s="54">
        <f>ROUND((AG219-AF219)*$AE218,2)</f>
        <v>0.12</v>
      </c>
      <c r="F219" s="54">
        <f t="shared" ref="F219:L219" si="442">ROUND((AH219-AG219)*$AE218,2)</f>
        <v>0.14000000000000001</v>
      </c>
      <c r="G219" s="54">
        <f t="shared" si="442"/>
        <v>0.11</v>
      </c>
      <c r="H219" s="635">
        <f t="shared" si="442"/>
        <v>0.11</v>
      </c>
      <c r="I219" s="54">
        <f t="shared" si="442"/>
        <v>0.12</v>
      </c>
      <c r="J219" s="54">
        <f t="shared" si="442"/>
        <v>0.14000000000000001</v>
      </c>
      <c r="K219" s="54">
        <f t="shared" si="442"/>
        <v>0.11</v>
      </c>
      <c r="L219" s="54">
        <f t="shared" si="442"/>
        <v>0.14000000000000001</v>
      </c>
      <c r="M219" s="54">
        <f>ROUND((AO219-AN219)*$AE218,2)</f>
        <v>0.25</v>
      </c>
      <c r="N219" s="635">
        <f>ROUND((AP219-AO219)*$AE218,2)</f>
        <v>0.27</v>
      </c>
      <c r="O219" s="54">
        <f t="shared" ref="O219:AB219" si="443">ROUND((AQ219-AP219)*$AE218,2)</f>
        <v>0.27</v>
      </c>
      <c r="P219" s="54">
        <f t="shared" si="443"/>
        <v>0.22</v>
      </c>
      <c r="Q219" s="54">
        <f t="shared" si="443"/>
        <v>0.28000000000000003</v>
      </c>
      <c r="R219" s="54">
        <f t="shared" si="443"/>
        <v>0.23</v>
      </c>
      <c r="S219" s="54">
        <f t="shared" si="443"/>
        <v>0.2</v>
      </c>
      <c r="T219" s="54">
        <f t="shared" si="443"/>
        <v>0.25</v>
      </c>
      <c r="U219" s="54">
        <f t="shared" si="443"/>
        <v>0.18</v>
      </c>
      <c r="V219" s="54">
        <f t="shared" si="443"/>
        <v>0.1</v>
      </c>
      <c r="W219" s="54">
        <f t="shared" si="443"/>
        <v>0.18</v>
      </c>
      <c r="X219" s="54">
        <f t="shared" si="443"/>
        <v>0.09</v>
      </c>
      <c r="Y219" s="635">
        <f t="shared" si="443"/>
        <v>0.09</v>
      </c>
      <c r="Z219" s="54">
        <f t="shared" si="443"/>
        <v>0.14000000000000001</v>
      </c>
      <c r="AA219" s="54">
        <f t="shared" si="443"/>
        <v>0.11</v>
      </c>
      <c r="AB219" s="55">
        <f t="shared" si="443"/>
        <v>0.09</v>
      </c>
      <c r="AC219" s="53"/>
      <c r="AD219" s="56"/>
      <c r="AE219" s="64"/>
      <c r="AF219" s="353">
        <v>1933.998</v>
      </c>
      <c r="AG219" s="353">
        <v>1934.0129999999999</v>
      </c>
      <c r="AH219" s="353">
        <v>1934.03</v>
      </c>
      <c r="AI219" s="353">
        <v>1934.0440000000001</v>
      </c>
      <c r="AJ219" s="353">
        <v>1934.058</v>
      </c>
      <c r="AK219" s="353">
        <v>1934.0730000000001</v>
      </c>
      <c r="AL219" s="353">
        <v>1934.0909999999999</v>
      </c>
      <c r="AM219" s="353">
        <v>1934.105</v>
      </c>
      <c r="AN219" s="353">
        <v>1934.1220000000001</v>
      </c>
      <c r="AO219" s="353">
        <v>1934.153</v>
      </c>
      <c r="AP219" s="353">
        <v>1934.1869999999999</v>
      </c>
      <c r="AQ219" s="353">
        <v>1934.221</v>
      </c>
      <c r="AR219" s="353">
        <v>1934.248</v>
      </c>
      <c r="AS219" s="353">
        <v>1934.2829999999999</v>
      </c>
      <c r="AT219" s="353">
        <v>1934.3119999999999</v>
      </c>
      <c r="AU219" s="353">
        <v>1934.337</v>
      </c>
      <c r="AV219" s="353">
        <v>1934.3679999999999</v>
      </c>
      <c r="AW219" s="353">
        <v>1934.39</v>
      </c>
      <c r="AX219" s="353">
        <v>1934.403</v>
      </c>
      <c r="AY219" s="353">
        <v>1934.425</v>
      </c>
      <c r="AZ219" s="353">
        <v>1934.4359999999999</v>
      </c>
      <c r="BA219" s="353">
        <v>1934.4469999999999</v>
      </c>
      <c r="BB219" s="353">
        <v>1934.4639999999999</v>
      </c>
      <c r="BC219" s="363">
        <v>1934.4780000000001</v>
      </c>
      <c r="BD219" s="363">
        <v>1934.489</v>
      </c>
      <c r="BE219" s="353">
        <v>7.46</v>
      </c>
      <c r="BF219" s="353">
        <v>7.46</v>
      </c>
      <c r="BG219" s="353">
        <v>7.46</v>
      </c>
      <c r="BH219" s="353">
        <v>7.46</v>
      </c>
      <c r="BI219" s="353">
        <v>7.46</v>
      </c>
      <c r="BJ219" s="353">
        <v>7.46</v>
      </c>
      <c r="BK219" s="353">
        <v>7.46</v>
      </c>
      <c r="BL219" s="353">
        <v>7.46</v>
      </c>
      <c r="BM219" s="353">
        <v>7.46</v>
      </c>
      <c r="BN219" s="353">
        <v>7.46</v>
      </c>
      <c r="BO219" s="353">
        <v>7.46</v>
      </c>
      <c r="BP219" s="353">
        <v>7.46</v>
      </c>
      <c r="BQ219" s="353">
        <v>7.46</v>
      </c>
      <c r="BR219" s="353">
        <v>7.46</v>
      </c>
      <c r="BS219" s="353">
        <v>7.46</v>
      </c>
      <c r="BT219" s="353">
        <v>7.46</v>
      </c>
      <c r="BU219" s="353">
        <v>7.46</v>
      </c>
      <c r="BV219" s="353">
        <v>7.46</v>
      </c>
      <c r="BW219" s="353">
        <v>7.46</v>
      </c>
      <c r="BX219" s="353">
        <v>7.46</v>
      </c>
      <c r="BY219" s="353">
        <v>7.46</v>
      </c>
      <c r="BZ219" s="353">
        <v>7.46</v>
      </c>
      <c r="CA219" s="353">
        <v>7.46</v>
      </c>
      <c r="CB219" s="353">
        <v>7.46</v>
      </c>
      <c r="CC219" s="353">
        <v>7.46</v>
      </c>
      <c r="CD219" s="353"/>
      <c r="CE219" s="353"/>
      <c r="CF219" s="353"/>
      <c r="CG219" s="353"/>
      <c r="CH219" s="353"/>
      <c r="CI219" s="353"/>
      <c r="CJ219" s="353"/>
      <c r="CK219" s="353"/>
      <c r="CL219" s="353"/>
      <c r="CM219" s="175"/>
      <c r="CN219" s="175"/>
    </row>
    <row r="220" spans="1:92" s="1" customFormat="1" ht="10.5" customHeight="1" thickBot="1">
      <c r="A220" s="1299"/>
      <c r="B220" s="1302"/>
      <c r="C220" s="293"/>
      <c r="D220" s="254" t="s">
        <v>42</v>
      </c>
      <c r="E220" s="58">
        <f t="shared" ref="E220:AB220" si="444">E219/E218</f>
        <v>0.4</v>
      </c>
      <c r="F220" s="58">
        <f t="shared" si="444"/>
        <v>0.45161290322580649</v>
      </c>
      <c r="G220" s="58">
        <f t="shared" si="444"/>
        <v>0.39285714285714285</v>
      </c>
      <c r="H220" s="637">
        <f t="shared" si="444"/>
        <v>0.44</v>
      </c>
      <c r="I220" s="58">
        <f t="shared" si="444"/>
        <v>0.4</v>
      </c>
      <c r="J220" s="58">
        <f t="shared" si="444"/>
        <v>0.48275862068965525</v>
      </c>
      <c r="K220" s="58">
        <f t="shared" si="444"/>
        <v>0.3666666666666667</v>
      </c>
      <c r="L220" s="58">
        <f t="shared" si="444"/>
        <v>0.43750000000000006</v>
      </c>
      <c r="M220" s="58">
        <f t="shared" si="444"/>
        <v>0.67567567567567566</v>
      </c>
      <c r="N220" s="637">
        <f t="shared" si="444"/>
        <v>0.72972972972972983</v>
      </c>
      <c r="O220" s="58">
        <f t="shared" si="444"/>
        <v>0.72972972972972983</v>
      </c>
      <c r="P220" s="58">
        <f t="shared" si="444"/>
        <v>0.61111111111111116</v>
      </c>
      <c r="Q220" s="58">
        <f t="shared" si="444"/>
        <v>0.66666666666666674</v>
      </c>
      <c r="R220" s="58">
        <f t="shared" si="444"/>
        <v>0.67647058823529405</v>
      </c>
      <c r="S220" s="58">
        <f t="shared" si="444"/>
        <v>0.7142857142857143</v>
      </c>
      <c r="T220" s="58">
        <f t="shared" si="444"/>
        <v>0.69444444444444442</v>
      </c>
      <c r="U220" s="58">
        <f t="shared" si="444"/>
        <v>0.6</v>
      </c>
      <c r="V220" s="58">
        <f t="shared" si="444"/>
        <v>0.43478260869565216</v>
      </c>
      <c r="W220" s="58">
        <f t="shared" si="444"/>
        <v>0.48648648648648646</v>
      </c>
      <c r="X220" s="58">
        <f t="shared" si="444"/>
        <v>0.42857142857142855</v>
      </c>
      <c r="Y220" s="637">
        <f t="shared" si="444"/>
        <v>0.44999999999999996</v>
      </c>
      <c r="Z220" s="58">
        <f t="shared" si="444"/>
        <v>0.41176470588235298</v>
      </c>
      <c r="AA220" s="58">
        <f t="shared" si="444"/>
        <v>0.39285714285714285</v>
      </c>
      <c r="AB220" s="59">
        <f t="shared" si="444"/>
        <v>0.21951219512195122</v>
      </c>
      <c r="AC220" s="53"/>
      <c r="AD220" s="56"/>
      <c r="AE220" s="64"/>
      <c r="AF220" s="353"/>
      <c r="AG220" s="353"/>
      <c r="AH220" s="353"/>
      <c r="AI220" s="353"/>
      <c r="AJ220" s="353"/>
      <c r="AK220" s="353"/>
      <c r="AL220" s="353"/>
      <c r="AM220" s="353"/>
      <c r="AN220" s="353"/>
      <c r="AO220" s="353"/>
      <c r="AP220" s="353"/>
      <c r="AQ220" s="353"/>
      <c r="AR220" s="353"/>
      <c r="AS220" s="353"/>
      <c r="AT220" s="353"/>
      <c r="AU220" s="353"/>
      <c r="AV220" s="353"/>
      <c r="AW220" s="353"/>
      <c r="AX220" s="353"/>
      <c r="AY220" s="353"/>
      <c r="AZ220" s="353"/>
      <c r="BA220" s="353"/>
      <c r="BB220" s="353"/>
      <c r="BC220" s="353"/>
      <c r="BD220" s="353"/>
      <c r="BE220" s="353"/>
      <c r="BF220" s="353"/>
      <c r="BG220" s="353"/>
      <c r="BH220" s="353"/>
      <c r="BI220" s="353"/>
      <c r="BJ220" s="353"/>
      <c r="BK220" s="353"/>
      <c r="BL220" s="353"/>
      <c r="BM220" s="353"/>
      <c r="BN220" s="353"/>
      <c r="BO220" s="353"/>
      <c r="BP220" s="353"/>
      <c r="BQ220" s="353"/>
      <c r="BR220" s="353"/>
      <c r="BS220" s="353"/>
      <c r="BT220" s="353"/>
      <c r="BU220" s="353"/>
      <c r="BV220" s="353"/>
      <c r="BW220" s="353"/>
      <c r="BX220" s="353"/>
      <c r="BY220" s="353"/>
      <c r="BZ220" s="353"/>
      <c r="CA220" s="353"/>
      <c r="CB220" s="353"/>
      <c r="CC220" s="353"/>
      <c r="CD220" s="353"/>
      <c r="CE220" s="353"/>
      <c r="CF220" s="353"/>
      <c r="CG220" s="353"/>
      <c r="CH220" s="353"/>
      <c r="CI220" s="353"/>
      <c r="CJ220" s="353"/>
      <c r="CK220" s="353"/>
      <c r="CL220" s="353"/>
      <c r="CM220" s="175"/>
      <c r="CN220" s="175"/>
    </row>
    <row r="221" spans="1:92" s="1" customFormat="1" ht="10.5" customHeight="1">
      <c r="A221" s="1297" t="s">
        <v>12</v>
      </c>
      <c r="B221" s="1300" t="s">
        <v>87</v>
      </c>
      <c r="C221" s="1167"/>
      <c r="D221" s="1173"/>
      <c r="E221" s="82"/>
      <c r="F221" s="82"/>
      <c r="G221" s="82"/>
      <c r="H221" s="636"/>
      <c r="I221" s="82"/>
      <c r="J221" s="82"/>
      <c r="K221" s="82"/>
      <c r="L221" s="82"/>
      <c r="M221" s="82"/>
      <c r="N221" s="636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636"/>
      <c r="Z221" s="82"/>
      <c r="AA221" s="82"/>
      <c r="AB221" s="83"/>
      <c r="AC221" s="53" t="s">
        <v>125</v>
      </c>
      <c r="AD221" s="56">
        <f>AD223/AC223</f>
        <v>6.8027210886642316E-3</v>
      </c>
      <c r="AE221" s="64"/>
      <c r="AF221" s="431"/>
      <c r="AG221" s="361"/>
      <c r="AH221" s="361"/>
      <c r="AI221" s="361"/>
      <c r="AJ221" s="361"/>
      <c r="AK221" s="361"/>
      <c r="AL221" s="361"/>
      <c r="AM221" s="361"/>
      <c r="AN221" s="361"/>
      <c r="AO221" s="361"/>
      <c r="AP221" s="361"/>
      <c r="AQ221" s="361"/>
      <c r="AR221" s="361"/>
      <c r="AS221" s="361"/>
      <c r="AT221" s="361"/>
      <c r="AU221" s="361"/>
      <c r="AV221" s="361"/>
      <c r="AW221" s="361"/>
      <c r="AX221" s="361"/>
      <c r="AY221" s="361"/>
      <c r="AZ221" s="361"/>
      <c r="BA221" s="361"/>
      <c r="BB221" s="361"/>
      <c r="BC221" s="361"/>
      <c r="BD221" s="361"/>
      <c r="BE221" s="353"/>
      <c r="BF221" s="353"/>
      <c r="BG221" s="353"/>
      <c r="BH221" s="353"/>
      <c r="BI221" s="353"/>
      <c r="BJ221" s="353"/>
      <c r="BK221" s="353"/>
      <c r="BL221" s="353"/>
      <c r="BM221" s="353"/>
      <c r="BN221" s="353"/>
      <c r="BO221" s="353"/>
      <c r="BP221" s="353"/>
      <c r="BQ221" s="353"/>
      <c r="BR221" s="353"/>
      <c r="BS221" s="353"/>
      <c r="BT221" s="353"/>
      <c r="BU221" s="353"/>
      <c r="BV221" s="353"/>
      <c r="BW221" s="353"/>
      <c r="BX221" s="353"/>
      <c r="BY221" s="353"/>
      <c r="BZ221" s="353"/>
      <c r="CA221" s="353"/>
      <c r="CB221" s="353"/>
      <c r="CC221" s="353"/>
      <c r="CD221" s="353"/>
      <c r="CE221" s="353"/>
      <c r="CF221" s="353"/>
      <c r="CG221" s="353"/>
      <c r="CH221" s="353"/>
      <c r="CI221" s="353"/>
      <c r="CJ221" s="353"/>
      <c r="CK221" s="353"/>
      <c r="CL221" s="353"/>
      <c r="CM221" s="175"/>
      <c r="CN221" s="175"/>
    </row>
    <row r="222" spans="1:92" s="1" customFormat="1" ht="10.5" customHeight="1">
      <c r="A222" s="1298"/>
      <c r="B222" s="1301"/>
      <c r="C222" s="1166" t="s">
        <v>139</v>
      </c>
      <c r="D222" s="144" t="s">
        <v>34</v>
      </c>
      <c r="E222" s="114">
        <f>ROUND(SQRT(E223^2+E224^2)*1000/(1.73*E$205),0)</f>
        <v>3</v>
      </c>
      <c r="F222" s="114">
        <f>ROUND(SQRT(F223^2+F224^2)*1000/(1.73*F$205),0)</f>
        <v>3</v>
      </c>
      <c r="G222" s="114">
        <f>ROUND(SQRT(G223^2+G224^2)*1000/(1.73*G$205),0)</f>
        <v>3</v>
      </c>
      <c r="H222" s="638">
        <f t="shared" ref="H222:AB222" si="445">ROUND(SQRT(H223^2+H224^2)*1000/(1.73*H$205),0)</f>
        <v>3</v>
      </c>
      <c r="I222" s="114">
        <f t="shared" si="445"/>
        <v>3</v>
      </c>
      <c r="J222" s="114">
        <f t="shared" si="445"/>
        <v>3</v>
      </c>
      <c r="K222" s="114">
        <f t="shared" si="445"/>
        <v>3</v>
      </c>
      <c r="L222" s="114">
        <f t="shared" si="445"/>
        <v>3</v>
      </c>
      <c r="M222" s="114">
        <f t="shared" si="445"/>
        <v>3</v>
      </c>
      <c r="N222" s="638">
        <f t="shared" si="445"/>
        <v>3</v>
      </c>
      <c r="O222" s="114">
        <f t="shared" si="445"/>
        <v>3</v>
      </c>
      <c r="P222" s="114">
        <f t="shared" si="445"/>
        <v>3</v>
      </c>
      <c r="Q222" s="114">
        <f t="shared" si="445"/>
        <v>3</v>
      </c>
      <c r="R222" s="114">
        <f t="shared" si="445"/>
        <v>3</v>
      </c>
      <c r="S222" s="114">
        <f t="shared" si="445"/>
        <v>3</v>
      </c>
      <c r="T222" s="114">
        <f t="shared" si="445"/>
        <v>3</v>
      </c>
      <c r="U222" s="114">
        <f t="shared" si="445"/>
        <v>2</v>
      </c>
      <c r="V222" s="114">
        <f t="shared" si="445"/>
        <v>2</v>
      </c>
      <c r="W222" s="114">
        <f t="shared" si="445"/>
        <v>3</v>
      </c>
      <c r="X222" s="114">
        <f t="shared" si="445"/>
        <v>1</v>
      </c>
      <c r="Y222" s="638">
        <f t="shared" si="445"/>
        <v>2</v>
      </c>
      <c r="Z222" s="114">
        <f t="shared" si="445"/>
        <v>2</v>
      </c>
      <c r="AA222" s="114">
        <f t="shared" si="445"/>
        <v>2</v>
      </c>
      <c r="AB222" s="115">
        <f t="shared" si="445"/>
        <v>2</v>
      </c>
      <c r="AC222" s="359"/>
      <c r="AD222" s="191"/>
      <c r="AE222" s="64"/>
      <c r="AF222" s="361"/>
      <c r="AG222" s="361"/>
      <c r="AH222" s="361"/>
      <c r="AI222" s="361"/>
      <c r="AJ222" s="361"/>
      <c r="AK222" s="361"/>
      <c r="AL222" s="361"/>
      <c r="AM222" s="361"/>
      <c r="AN222" s="361"/>
      <c r="AO222" s="361"/>
      <c r="AP222" s="361"/>
      <c r="AQ222" s="361"/>
      <c r="AR222" s="361"/>
      <c r="AS222" s="361"/>
      <c r="AT222" s="361"/>
      <c r="AU222" s="361"/>
      <c r="AV222" s="361"/>
      <c r="AW222" s="361"/>
      <c r="AX222" s="361"/>
      <c r="AY222" s="361"/>
      <c r="AZ222" s="361"/>
      <c r="BA222" s="361"/>
      <c r="BB222" s="361"/>
      <c r="BC222" s="361"/>
      <c r="BD222" s="361"/>
      <c r="BE222" s="353"/>
      <c r="BF222" s="353"/>
      <c r="BG222" s="353"/>
      <c r="BH222" s="353"/>
      <c r="BI222" s="353"/>
      <c r="BJ222" s="353"/>
      <c r="BK222" s="353"/>
      <c r="BL222" s="353"/>
      <c r="BM222" s="353"/>
      <c r="BN222" s="353"/>
      <c r="BO222" s="353"/>
      <c r="BP222" s="353"/>
      <c r="BQ222" s="353"/>
      <c r="BR222" s="353"/>
      <c r="BS222" s="353"/>
      <c r="BT222" s="353"/>
      <c r="BU222" s="353"/>
      <c r="BV222" s="353"/>
      <c r="BW222" s="353"/>
      <c r="BX222" s="353"/>
      <c r="BY222" s="353"/>
      <c r="BZ222" s="353"/>
      <c r="CA222" s="353"/>
      <c r="CB222" s="353"/>
      <c r="CC222" s="353"/>
      <c r="CD222" s="353"/>
      <c r="CE222" s="353"/>
      <c r="CF222" s="353"/>
      <c r="CG222" s="353"/>
      <c r="CH222" s="353"/>
      <c r="CI222" s="353"/>
      <c r="CJ222" s="353"/>
      <c r="CK222" s="353"/>
      <c r="CL222" s="353"/>
      <c r="CM222" s="175"/>
      <c r="CN222" s="175"/>
    </row>
    <row r="223" spans="1:92" s="1" customFormat="1" ht="10.5" customHeight="1">
      <c r="A223" s="1298"/>
      <c r="B223" s="1301"/>
      <c r="C223" s="1166" t="s">
        <v>137</v>
      </c>
      <c r="D223" s="144" t="s">
        <v>126</v>
      </c>
      <c r="E223" s="54">
        <f>ROUND((AG223-AF223)*$AE223,2)</f>
        <v>0.05</v>
      </c>
      <c r="F223" s="54">
        <f t="shared" ref="F223:M223" si="446">ROUND((AH223-AG223)*$AE223,2)</f>
        <v>0.06</v>
      </c>
      <c r="G223" s="54">
        <f t="shared" si="446"/>
        <v>0.05</v>
      </c>
      <c r="H223" s="635">
        <f t="shared" si="446"/>
        <v>0.05</v>
      </c>
      <c r="I223" s="54">
        <f t="shared" si="446"/>
        <v>0.06</v>
      </c>
      <c r="J223" s="54">
        <f t="shared" si="446"/>
        <v>0.06</v>
      </c>
      <c r="K223" s="54">
        <f t="shared" si="446"/>
        <v>0.06</v>
      </c>
      <c r="L223" s="54">
        <f t="shared" si="446"/>
        <v>0.05</v>
      </c>
      <c r="M223" s="54">
        <f t="shared" si="446"/>
        <v>0.06</v>
      </c>
      <c r="N223" s="635">
        <f>ROUND((AP223-AO223)*$AE223,2)</f>
        <v>0.06</v>
      </c>
      <c r="O223" s="54">
        <f t="shared" ref="O223:AB223" si="447">ROUND((AQ223-AP223)*$AE223,2)</f>
        <v>0.06</v>
      </c>
      <c r="P223" s="54">
        <f t="shared" si="447"/>
        <v>0.06</v>
      </c>
      <c r="Q223" s="54">
        <f t="shared" si="447"/>
        <v>0.06</v>
      </c>
      <c r="R223" s="54">
        <f t="shared" si="447"/>
        <v>0.06</v>
      </c>
      <c r="S223" s="54">
        <f t="shared" si="447"/>
        <v>0.05</v>
      </c>
      <c r="T223" s="54">
        <f t="shared" si="447"/>
        <v>0.06</v>
      </c>
      <c r="U223" s="54">
        <f t="shared" si="447"/>
        <v>0.04</v>
      </c>
      <c r="V223" s="54">
        <f t="shared" si="447"/>
        <v>0.03</v>
      </c>
      <c r="W223" s="54">
        <f t="shared" si="447"/>
        <v>0.05</v>
      </c>
      <c r="X223" s="54">
        <f t="shared" si="447"/>
        <v>0.02</v>
      </c>
      <c r="Y223" s="635">
        <f t="shared" si="447"/>
        <v>0.03</v>
      </c>
      <c r="Z223" s="54">
        <f t="shared" si="447"/>
        <v>0.03</v>
      </c>
      <c r="AA223" s="54">
        <f t="shared" si="447"/>
        <v>0.03</v>
      </c>
      <c r="AB223" s="55">
        <f t="shared" si="447"/>
        <v>0.03</v>
      </c>
      <c r="AC223" s="53">
        <f>(BD223-AF223)*AE223</f>
        <v>1.1759999999994761</v>
      </c>
      <c r="AD223" s="56">
        <f>(BD224-AF224)*AE223</f>
        <v>8.0000000002655725E-3</v>
      </c>
      <c r="AE223" s="64">
        <v>8</v>
      </c>
      <c r="AF223" s="109">
        <v>1781.009</v>
      </c>
      <c r="AG223" s="109">
        <v>1781.0150000000001</v>
      </c>
      <c r="AH223" s="109">
        <v>1781.0229999999999</v>
      </c>
      <c r="AI223" s="109">
        <v>1781.029</v>
      </c>
      <c r="AJ223" s="109">
        <v>1781.0350000000001</v>
      </c>
      <c r="AK223" s="109">
        <v>1781.0429999999999</v>
      </c>
      <c r="AL223" s="109">
        <v>1781.05</v>
      </c>
      <c r="AM223" s="109">
        <v>1781.057</v>
      </c>
      <c r="AN223" s="109">
        <v>1781.0630000000001</v>
      </c>
      <c r="AO223" s="109">
        <v>1781.0709999999999</v>
      </c>
      <c r="AP223" s="109">
        <v>1781.078</v>
      </c>
      <c r="AQ223" s="109">
        <v>1781.085</v>
      </c>
      <c r="AR223" s="109">
        <v>1781.0930000000001</v>
      </c>
      <c r="AS223" s="109">
        <v>1781.1010000000001</v>
      </c>
      <c r="AT223" s="109">
        <v>1781.1089999999999</v>
      </c>
      <c r="AU223" s="109">
        <v>1781.115</v>
      </c>
      <c r="AV223" s="109">
        <v>1781.1220000000001</v>
      </c>
      <c r="AW223" s="109">
        <v>1781.127</v>
      </c>
      <c r="AX223" s="109">
        <v>1781.1310000000001</v>
      </c>
      <c r="AY223" s="109">
        <v>1781.1369999999999</v>
      </c>
      <c r="AZ223" s="109">
        <v>1781.14</v>
      </c>
      <c r="BA223" s="109">
        <v>1781.144</v>
      </c>
      <c r="BB223" s="109">
        <v>1781.1479999999999</v>
      </c>
      <c r="BC223" s="109">
        <v>1781.152</v>
      </c>
      <c r="BD223" s="109">
        <v>1781.1559999999999</v>
      </c>
      <c r="BE223" s="353"/>
      <c r="BF223" s="353"/>
      <c r="BG223" s="353"/>
      <c r="BH223" s="353"/>
      <c r="BI223" s="353"/>
      <c r="BJ223" s="353"/>
      <c r="BK223" s="353"/>
      <c r="BL223" s="353"/>
      <c r="BM223" s="353"/>
      <c r="BN223" s="353"/>
      <c r="BO223" s="353"/>
      <c r="BP223" s="353"/>
      <c r="BQ223" s="353"/>
      <c r="BR223" s="353"/>
      <c r="BS223" s="353"/>
      <c r="BT223" s="353"/>
      <c r="BU223" s="353"/>
      <c r="BV223" s="353"/>
      <c r="BW223" s="353"/>
      <c r="BX223" s="353"/>
      <c r="BY223" s="353"/>
      <c r="BZ223" s="353"/>
      <c r="CA223" s="353"/>
      <c r="CB223" s="353"/>
      <c r="CC223" s="353"/>
      <c r="CD223" s="353"/>
      <c r="CE223" s="353"/>
      <c r="CF223" s="353"/>
      <c r="CG223" s="353"/>
      <c r="CH223" s="353"/>
      <c r="CI223" s="353"/>
      <c r="CJ223" s="353"/>
      <c r="CK223" s="353"/>
      <c r="CL223" s="353"/>
      <c r="CM223" s="175"/>
      <c r="CN223" s="175"/>
    </row>
    <row r="224" spans="1:92" s="1" customFormat="1" ht="10.5" customHeight="1">
      <c r="A224" s="1298"/>
      <c r="B224" s="1301"/>
      <c r="C224" s="1166" t="s">
        <v>137</v>
      </c>
      <c r="D224" s="144" t="s">
        <v>127</v>
      </c>
      <c r="E224" s="54">
        <f>ROUND((AG224-AF224)*$AE223,2)</f>
        <v>0</v>
      </c>
      <c r="F224" s="54">
        <f t="shared" ref="F224:L224" si="448">ROUND((AH224-AG224)*$AE223,2)</f>
        <v>0</v>
      </c>
      <c r="G224" s="54">
        <f t="shared" si="448"/>
        <v>0</v>
      </c>
      <c r="H224" s="635">
        <f t="shared" si="448"/>
        <v>0</v>
      </c>
      <c r="I224" s="54">
        <f t="shared" si="448"/>
        <v>0</v>
      </c>
      <c r="J224" s="54">
        <f t="shared" si="448"/>
        <v>0</v>
      </c>
      <c r="K224" s="54">
        <f t="shared" si="448"/>
        <v>0</v>
      </c>
      <c r="L224" s="54">
        <f t="shared" si="448"/>
        <v>0</v>
      </c>
      <c r="M224" s="54">
        <f>ROUND((AO224-AN224)*$AE223,2)</f>
        <v>0</v>
      </c>
      <c r="N224" s="635">
        <f>ROUND((AP224-AO224)*$AE223,2)</f>
        <v>0</v>
      </c>
      <c r="O224" s="54">
        <f t="shared" ref="O224:AB224" si="449">ROUND((AQ224-AP224)*$AE223,2)</f>
        <v>0</v>
      </c>
      <c r="P224" s="54">
        <f t="shared" si="449"/>
        <v>0</v>
      </c>
      <c r="Q224" s="54">
        <f t="shared" si="449"/>
        <v>0.01</v>
      </c>
      <c r="R224" s="54">
        <f t="shared" si="449"/>
        <v>0</v>
      </c>
      <c r="S224" s="54">
        <f t="shared" si="449"/>
        <v>0</v>
      </c>
      <c r="T224" s="54">
        <f t="shared" si="449"/>
        <v>0</v>
      </c>
      <c r="U224" s="54">
        <f t="shared" si="449"/>
        <v>0</v>
      </c>
      <c r="V224" s="54">
        <f t="shared" si="449"/>
        <v>0</v>
      </c>
      <c r="W224" s="54">
        <f t="shared" si="449"/>
        <v>0</v>
      </c>
      <c r="X224" s="54">
        <f t="shared" si="449"/>
        <v>0</v>
      </c>
      <c r="Y224" s="635">
        <f t="shared" si="449"/>
        <v>0</v>
      </c>
      <c r="Z224" s="54">
        <f t="shared" si="449"/>
        <v>0</v>
      </c>
      <c r="AA224" s="54">
        <f t="shared" si="449"/>
        <v>0</v>
      </c>
      <c r="AB224" s="55">
        <f t="shared" si="449"/>
        <v>0</v>
      </c>
      <c r="AC224" s="53"/>
      <c r="AD224" s="56"/>
      <c r="AE224" s="64"/>
      <c r="AF224" s="109">
        <v>467.54899999999998</v>
      </c>
      <c r="AG224" s="109">
        <v>467.54899999999998</v>
      </c>
      <c r="AH224" s="109">
        <v>467.54899999999998</v>
      </c>
      <c r="AI224" s="109">
        <v>467.54899999999998</v>
      </c>
      <c r="AJ224" s="109">
        <v>467.54899999999998</v>
      </c>
      <c r="AK224" s="109">
        <v>467.54899999999998</v>
      </c>
      <c r="AL224" s="109">
        <v>467.54899999999998</v>
      </c>
      <c r="AM224" s="109">
        <v>467.54899999999998</v>
      </c>
      <c r="AN224" s="109">
        <v>467.54899999999998</v>
      </c>
      <c r="AO224" s="109">
        <v>467.54899999999998</v>
      </c>
      <c r="AP224" s="109">
        <v>467.54899999999998</v>
      </c>
      <c r="AQ224" s="109">
        <v>467.54899999999998</v>
      </c>
      <c r="AR224" s="109">
        <v>467.54899999999998</v>
      </c>
      <c r="AS224" s="109">
        <v>467.55</v>
      </c>
      <c r="AT224" s="109">
        <v>467.55</v>
      </c>
      <c r="AU224" s="109">
        <v>467.55</v>
      </c>
      <c r="AV224" s="109">
        <v>467.55</v>
      </c>
      <c r="AW224" s="109">
        <v>467.55</v>
      </c>
      <c r="AX224" s="109">
        <v>467.55</v>
      </c>
      <c r="AY224" s="109">
        <v>467.55</v>
      </c>
      <c r="AZ224" s="109">
        <v>467.55</v>
      </c>
      <c r="BA224" s="109">
        <v>467.55</v>
      </c>
      <c r="BB224" s="109">
        <v>467.55</v>
      </c>
      <c r="BC224" s="109">
        <v>467.55</v>
      </c>
      <c r="BD224" s="109">
        <v>467.55</v>
      </c>
      <c r="BE224" s="353">
        <v>19.433</v>
      </c>
      <c r="BF224" s="353">
        <v>19.433</v>
      </c>
      <c r="BG224" s="353">
        <v>19.434999999999999</v>
      </c>
      <c r="BH224" s="353">
        <v>19.437000000000001</v>
      </c>
      <c r="BI224" s="353">
        <v>19.439</v>
      </c>
      <c r="BJ224" s="353">
        <v>19.440000000000001</v>
      </c>
      <c r="BK224" s="353">
        <v>19.440999999999999</v>
      </c>
      <c r="BL224" s="353">
        <v>19.443000000000001</v>
      </c>
      <c r="BM224" s="353">
        <v>19.443999999999999</v>
      </c>
      <c r="BN224" s="353">
        <v>19.445</v>
      </c>
      <c r="BO224" s="353">
        <v>19.445</v>
      </c>
      <c r="BP224" s="353">
        <v>19.446000000000002</v>
      </c>
      <c r="BQ224" s="353">
        <v>19.446000000000002</v>
      </c>
      <c r="BR224" s="353">
        <v>19.446000000000002</v>
      </c>
      <c r="BS224" s="353">
        <v>19.446000000000002</v>
      </c>
      <c r="BT224" s="353">
        <v>19.446999999999999</v>
      </c>
      <c r="BU224" s="353">
        <v>19.449000000000002</v>
      </c>
      <c r="BV224" s="353">
        <v>19.451000000000001</v>
      </c>
      <c r="BW224" s="353">
        <v>19.452000000000002</v>
      </c>
      <c r="BX224" s="353">
        <v>19.454999999999998</v>
      </c>
      <c r="BY224" s="353">
        <v>19.457000000000001</v>
      </c>
      <c r="BZ224" s="353">
        <v>19.459</v>
      </c>
      <c r="CA224" s="353">
        <v>19.460999999999999</v>
      </c>
      <c r="CB224" s="353">
        <v>19.463000000000001</v>
      </c>
      <c r="CC224" s="353">
        <v>19.466000000000001</v>
      </c>
      <c r="CD224" s="353"/>
      <c r="CE224" s="353"/>
      <c r="CF224" s="353"/>
      <c r="CG224" s="353"/>
      <c r="CH224" s="353"/>
      <c r="CI224" s="353"/>
      <c r="CJ224" s="353"/>
      <c r="CK224" s="353"/>
      <c r="CL224" s="353"/>
      <c r="CM224" s="175"/>
      <c r="CN224" s="175"/>
    </row>
    <row r="225" spans="1:92" s="1" customFormat="1" ht="10.5" customHeight="1" thickBot="1">
      <c r="A225" s="1299"/>
      <c r="B225" s="1302"/>
      <c r="C225" s="293"/>
      <c r="D225" s="254" t="s">
        <v>42</v>
      </c>
      <c r="E225" s="58">
        <f t="shared" ref="E225:AB225" si="450">E224/E223</f>
        <v>0</v>
      </c>
      <c r="F225" s="58">
        <f t="shared" si="450"/>
        <v>0</v>
      </c>
      <c r="G225" s="58">
        <f t="shared" si="450"/>
        <v>0</v>
      </c>
      <c r="H225" s="637">
        <f t="shared" si="450"/>
        <v>0</v>
      </c>
      <c r="I225" s="58">
        <f t="shared" si="450"/>
        <v>0</v>
      </c>
      <c r="J225" s="58">
        <f t="shared" si="450"/>
        <v>0</v>
      </c>
      <c r="K225" s="58">
        <f t="shared" si="450"/>
        <v>0</v>
      </c>
      <c r="L225" s="58">
        <f t="shared" si="450"/>
        <v>0</v>
      </c>
      <c r="M225" s="58">
        <f t="shared" si="450"/>
        <v>0</v>
      </c>
      <c r="N225" s="637">
        <f t="shared" si="450"/>
        <v>0</v>
      </c>
      <c r="O225" s="58">
        <f t="shared" si="450"/>
        <v>0</v>
      </c>
      <c r="P225" s="58">
        <f t="shared" si="450"/>
        <v>0</v>
      </c>
      <c r="Q225" s="58">
        <f t="shared" si="450"/>
        <v>0.16666666666666669</v>
      </c>
      <c r="R225" s="58">
        <f t="shared" si="450"/>
        <v>0</v>
      </c>
      <c r="S225" s="58">
        <f t="shared" si="450"/>
        <v>0</v>
      </c>
      <c r="T225" s="58">
        <f t="shared" si="450"/>
        <v>0</v>
      </c>
      <c r="U225" s="58">
        <f t="shared" si="450"/>
        <v>0</v>
      </c>
      <c r="V225" s="58">
        <f t="shared" si="450"/>
        <v>0</v>
      </c>
      <c r="W225" s="58">
        <f t="shared" si="450"/>
        <v>0</v>
      </c>
      <c r="X225" s="58">
        <f t="shared" si="450"/>
        <v>0</v>
      </c>
      <c r="Y225" s="637">
        <f t="shared" si="450"/>
        <v>0</v>
      </c>
      <c r="Z225" s="58">
        <f t="shared" si="450"/>
        <v>0</v>
      </c>
      <c r="AA225" s="58">
        <f t="shared" si="450"/>
        <v>0</v>
      </c>
      <c r="AB225" s="59">
        <f t="shared" si="450"/>
        <v>0</v>
      </c>
      <c r="AC225" s="53"/>
      <c r="AD225" s="56"/>
      <c r="AE225" s="64"/>
      <c r="AF225" s="353"/>
      <c r="AG225" s="353"/>
      <c r="AH225" s="353"/>
      <c r="AI225" s="353"/>
      <c r="AJ225" s="353"/>
      <c r="AK225" s="353"/>
      <c r="AL225" s="353"/>
      <c r="AM225" s="353"/>
      <c r="AN225" s="353"/>
      <c r="AO225" s="353"/>
      <c r="AP225" s="353"/>
      <c r="AQ225" s="353"/>
      <c r="AR225" s="353"/>
      <c r="AS225" s="353"/>
      <c r="AT225" s="353"/>
      <c r="AU225" s="353"/>
      <c r="AV225" s="353"/>
      <c r="AW225" s="353"/>
      <c r="AX225" s="353"/>
      <c r="AY225" s="353"/>
      <c r="AZ225" s="353"/>
      <c r="BA225" s="353"/>
      <c r="BB225" s="353"/>
      <c r="BC225" s="353"/>
      <c r="BD225" s="353"/>
      <c r="BE225" s="353"/>
      <c r="BF225" s="353"/>
      <c r="BG225" s="353"/>
      <c r="BH225" s="353"/>
      <c r="BI225" s="353"/>
      <c r="BJ225" s="353"/>
      <c r="BK225" s="353"/>
      <c r="BL225" s="353"/>
      <c r="BM225" s="353"/>
      <c r="BN225" s="353"/>
      <c r="BO225" s="353"/>
      <c r="BP225" s="353"/>
      <c r="BQ225" s="353"/>
      <c r="BR225" s="353"/>
      <c r="BS225" s="353"/>
      <c r="BT225" s="353"/>
      <c r="BU225" s="353"/>
      <c r="BV225" s="353"/>
      <c r="BW225" s="353"/>
      <c r="BX225" s="353"/>
      <c r="BY225" s="353"/>
      <c r="BZ225" s="353"/>
      <c r="CA225" s="353"/>
      <c r="CB225" s="353"/>
      <c r="CC225" s="353"/>
      <c r="CD225" s="353"/>
      <c r="CE225" s="353"/>
      <c r="CF225" s="353"/>
      <c r="CG225" s="353"/>
      <c r="CH225" s="353"/>
      <c r="CI225" s="353"/>
      <c r="CJ225" s="353"/>
      <c r="CK225" s="353"/>
      <c r="CL225" s="353"/>
      <c r="CM225" s="175"/>
      <c r="CN225" s="175"/>
    </row>
    <row r="226" spans="1:92" s="1" customFormat="1" ht="10.5" customHeight="1">
      <c r="A226" s="1297" t="s">
        <v>102</v>
      </c>
      <c r="B226" s="1300" t="s">
        <v>390</v>
      </c>
      <c r="C226" s="1167"/>
      <c r="D226" s="1173"/>
      <c r="E226" s="82"/>
      <c r="F226" s="82"/>
      <c r="G226" s="82"/>
      <c r="H226" s="636"/>
      <c r="I226" s="82"/>
      <c r="J226" s="82"/>
      <c r="K226" s="82"/>
      <c r="L226" s="82"/>
      <c r="M226" s="82"/>
      <c r="N226" s="636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636"/>
      <c r="Z226" s="82"/>
      <c r="AA226" s="82"/>
      <c r="AB226" s="83"/>
      <c r="AC226" s="53" t="s">
        <v>125</v>
      </c>
      <c r="AD226" s="56">
        <f>AD228/AC228</f>
        <v>1.3636363636369508</v>
      </c>
      <c r="AE226" s="64"/>
      <c r="AF226" s="431"/>
      <c r="AG226" s="361"/>
      <c r="AH226" s="361"/>
      <c r="AI226" s="361"/>
      <c r="AJ226" s="361"/>
      <c r="AK226" s="361"/>
      <c r="AL226" s="361"/>
      <c r="AM226" s="361"/>
      <c r="AN226" s="361"/>
      <c r="AO226" s="361"/>
      <c r="AP226" s="361"/>
      <c r="AQ226" s="361"/>
      <c r="AR226" s="361"/>
      <c r="AS226" s="361"/>
      <c r="AT226" s="361"/>
      <c r="AU226" s="361"/>
      <c r="AV226" s="361"/>
      <c r="AW226" s="361"/>
      <c r="AX226" s="361"/>
      <c r="AY226" s="361"/>
      <c r="AZ226" s="361"/>
      <c r="BA226" s="361"/>
      <c r="BB226" s="361"/>
      <c r="BC226" s="361"/>
      <c r="BD226" s="361"/>
      <c r="BE226" s="353"/>
      <c r="BF226" s="353"/>
      <c r="BG226" s="353"/>
      <c r="BH226" s="353"/>
      <c r="BI226" s="353"/>
      <c r="BJ226" s="353"/>
      <c r="BK226" s="353"/>
      <c r="BL226" s="353"/>
      <c r="BM226" s="353"/>
      <c r="BN226" s="353"/>
      <c r="BO226" s="353"/>
      <c r="BP226" s="353"/>
      <c r="BQ226" s="353"/>
      <c r="BR226" s="353"/>
      <c r="BS226" s="353"/>
      <c r="BT226" s="353"/>
      <c r="BU226" s="353"/>
      <c r="BV226" s="353"/>
      <c r="BW226" s="353"/>
      <c r="BX226" s="353"/>
      <c r="BY226" s="353"/>
      <c r="BZ226" s="353"/>
      <c r="CA226" s="353"/>
      <c r="CB226" s="353"/>
      <c r="CC226" s="353"/>
      <c r="CD226" s="353"/>
      <c r="CE226" s="353"/>
      <c r="CF226" s="353"/>
      <c r="CG226" s="353"/>
      <c r="CH226" s="353"/>
      <c r="CI226" s="353"/>
      <c r="CJ226" s="353"/>
      <c r="CK226" s="353"/>
      <c r="CL226" s="353"/>
      <c r="CM226" s="175"/>
      <c r="CN226" s="175"/>
    </row>
    <row r="227" spans="1:92" s="1" customFormat="1" ht="10.5" customHeight="1">
      <c r="A227" s="1298"/>
      <c r="B227" s="1301"/>
      <c r="C227" s="1166" t="s">
        <v>139</v>
      </c>
      <c r="D227" s="144" t="s">
        <v>34</v>
      </c>
      <c r="E227" s="114">
        <f>ROUND(SQRT(E228^2+E229^2)*1000/(1.73*E$204),0)</f>
        <v>1</v>
      </c>
      <c r="F227" s="114">
        <f>ROUND(SQRT(F228^2+F229^2)*1000/(1.73*F$204),0)</f>
        <v>1</v>
      </c>
      <c r="G227" s="114">
        <f t="shared" ref="G227:T227" si="451">ROUND(SQRT(G228^2+G229^2)*1000/(1.73*G$204),0)</f>
        <v>2</v>
      </c>
      <c r="H227" s="638">
        <f t="shared" si="451"/>
        <v>1</v>
      </c>
      <c r="I227" s="114">
        <f t="shared" si="451"/>
        <v>2</v>
      </c>
      <c r="J227" s="114">
        <f t="shared" si="451"/>
        <v>2</v>
      </c>
      <c r="K227" s="114">
        <f t="shared" si="451"/>
        <v>2</v>
      </c>
      <c r="L227" s="114">
        <f t="shared" si="451"/>
        <v>2</v>
      </c>
      <c r="M227" s="114">
        <f t="shared" si="451"/>
        <v>1</v>
      </c>
      <c r="N227" s="638">
        <f t="shared" si="451"/>
        <v>1</v>
      </c>
      <c r="O227" s="114">
        <f t="shared" si="451"/>
        <v>1</v>
      </c>
      <c r="P227" s="114">
        <f t="shared" si="451"/>
        <v>1</v>
      </c>
      <c r="Q227" s="114">
        <f t="shared" si="451"/>
        <v>1</v>
      </c>
      <c r="R227" s="114">
        <f t="shared" si="451"/>
        <v>1</v>
      </c>
      <c r="S227" s="114">
        <f t="shared" si="451"/>
        <v>0</v>
      </c>
      <c r="T227" s="114">
        <f t="shared" si="451"/>
        <v>1</v>
      </c>
      <c r="U227" s="114">
        <f>ROUND(SQRT(U228^2+U229^2)*1000/(1.73*U$204),0)</f>
        <v>1</v>
      </c>
      <c r="V227" s="114">
        <f t="shared" ref="V227:AB227" si="452">ROUND(SQRT(V228^2+V229^2)*1000/(1.73*V$204),0)</f>
        <v>0</v>
      </c>
      <c r="W227" s="114">
        <f t="shared" si="452"/>
        <v>1</v>
      </c>
      <c r="X227" s="114">
        <f t="shared" si="452"/>
        <v>1</v>
      </c>
      <c r="Y227" s="638">
        <f t="shared" si="452"/>
        <v>1</v>
      </c>
      <c r="Z227" s="114">
        <f t="shared" si="452"/>
        <v>0</v>
      </c>
      <c r="AA227" s="114">
        <f t="shared" si="452"/>
        <v>1</v>
      </c>
      <c r="AB227" s="115">
        <f t="shared" si="452"/>
        <v>1</v>
      </c>
      <c r="AC227" s="359"/>
      <c r="AD227" s="191"/>
      <c r="AE227" s="64"/>
      <c r="AF227" s="361"/>
      <c r="AG227" s="361"/>
      <c r="AH227" s="361"/>
      <c r="AI227" s="361"/>
      <c r="AJ227" s="361"/>
      <c r="AK227" s="361"/>
      <c r="AL227" s="361"/>
      <c r="AM227" s="361"/>
      <c r="AN227" s="361"/>
      <c r="AO227" s="361"/>
      <c r="AP227" s="361"/>
      <c r="AQ227" s="361"/>
      <c r="AR227" s="361"/>
      <c r="AS227" s="361"/>
      <c r="AT227" s="361"/>
      <c r="AU227" s="361"/>
      <c r="AV227" s="361"/>
      <c r="AW227" s="361"/>
      <c r="AX227" s="361"/>
      <c r="AY227" s="361"/>
      <c r="AZ227" s="361"/>
      <c r="BA227" s="361"/>
      <c r="BB227" s="361"/>
      <c r="BC227" s="361"/>
      <c r="BD227" s="361"/>
      <c r="BE227" s="353"/>
      <c r="BF227" s="353"/>
      <c r="BG227" s="353"/>
      <c r="BH227" s="353"/>
      <c r="BI227" s="353"/>
      <c r="BJ227" s="353"/>
      <c r="BK227" s="353"/>
      <c r="BL227" s="353"/>
      <c r="BM227" s="353"/>
      <c r="BN227" s="353"/>
      <c r="BO227" s="353"/>
      <c r="BP227" s="353"/>
      <c r="BQ227" s="353"/>
      <c r="BR227" s="353"/>
      <c r="BS227" s="353"/>
      <c r="BT227" s="353"/>
      <c r="BU227" s="353"/>
      <c r="BV227" s="353"/>
      <c r="BW227" s="353"/>
      <c r="BX227" s="353"/>
      <c r="BY227" s="353"/>
      <c r="BZ227" s="353"/>
      <c r="CA227" s="353"/>
      <c r="CB227" s="353"/>
      <c r="CC227" s="353"/>
      <c r="CD227" s="353"/>
      <c r="CE227" s="353"/>
      <c r="CF227" s="353"/>
      <c r="CG227" s="353"/>
      <c r="CH227" s="353"/>
      <c r="CI227" s="353"/>
      <c r="CJ227" s="353"/>
      <c r="CK227" s="353"/>
      <c r="CL227" s="353"/>
      <c r="CM227" s="175"/>
      <c r="CN227" s="175"/>
    </row>
    <row r="228" spans="1:92" s="1" customFormat="1" ht="10.5" customHeight="1">
      <c r="A228" s="1298"/>
      <c r="B228" s="1301"/>
      <c r="C228" s="1166" t="s">
        <v>137</v>
      </c>
      <c r="D228" s="144" t="s">
        <v>126</v>
      </c>
      <c r="E228" s="54">
        <f>ROUND((AG228-AF228)*$AE228,2)</f>
        <v>0.01</v>
      </c>
      <c r="F228" s="54">
        <f t="shared" ref="F228:M228" si="453">ROUND((AH228-AG228)*$AE228,2)</f>
        <v>0.01</v>
      </c>
      <c r="G228" s="54">
        <f t="shared" si="453"/>
        <v>0.02</v>
      </c>
      <c r="H228" s="635">
        <f t="shared" si="453"/>
        <v>0.01</v>
      </c>
      <c r="I228" s="54">
        <f t="shared" si="453"/>
        <v>0.02</v>
      </c>
      <c r="J228" s="54">
        <f t="shared" si="453"/>
        <v>0.02</v>
      </c>
      <c r="K228" s="54">
        <f t="shared" si="453"/>
        <v>0.02</v>
      </c>
      <c r="L228" s="54">
        <f t="shared" si="453"/>
        <v>0.02</v>
      </c>
      <c r="M228" s="54">
        <f t="shared" si="453"/>
        <v>0.01</v>
      </c>
      <c r="N228" s="635">
        <f>ROUND((AP228-AO228)*$AE228,2)</f>
        <v>0.01</v>
      </c>
      <c r="O228" s="54">
        <f t="shared" ref="O228:AB228" si="454">ROUND((AQ228-AP228)*$AE228,2)</f>
        <v>0.02</v>
      </c>
      <c r="P228" s="54">
        <f t="shared" si="454"/>
        <v>0</v>
      </c>
      <c r="Q228" s="54">
        <f t="shared" si="454"/>
        <v>0.01</v>
      </c>
      <c r="R228" s="54">
        <f t="shared" si="454"/>
        <v>0.01</v>
      </c>
      <c r="S228" s="54">
        <f t="shared" si="454"/>
        <v>0</v>
      </c>
      <c r="T228" s="54">
        <f t="shared" si="454"/>
        <v>0.01</v>
      </c>
      <c r="U228" s="54">
        <f t="shared" si="454"/>
        <v>0</v>
      </c>
      <c r="V228" s="54">
        <f t="shared" si="454"/>
        <v>0</v>
      </c>
      <c r="W228" s="54">
        <f t="shared" si="454"/>
        <v>0</v>
      </c>
      <c r="X228" s="54">
        <f t="shared" si="454"/>
        <v>0.01</v>
      </c>
      <c r="Y228" s="635">
        <f t="shared" si="454"/>
        <v>0</v>
      </c>
      <c r="Z228" s="54">
        <f t="shared" si="454"/>
        <v>0</v>
      </c>
      <c r="AA228" s="54">
        <f t="shared" si="454"/>
        <v>0.01</v>
      </c>
      <c r="AB228" s="55">
        <f t="shared" si="454"/>
        <v>0</v>
      </c>
      <c r="AC228" s="53">
        <f>(BD228-AF228)*AE228</f>
        <v>0.17599999999993088</v>
      </c>
      <c r="AD228" s="56">
        <f>(BD229-AF229)*AE228</f>
        <v>0.24000000000000909</v>
      </c>
      <c r="AE228" s="64">
        <v>8</v>
      </c>
      <c r="AF228" s="109">
        <v>136.33600000000001</v>
      </c>
      <c r="AG228" s="109">
        <v>136.33699999999999</v>
      </c>
      <c r="AH228" s="109">
        <v>136.33799999999999</v>
      </c>
      <c r="AI228" s="109">
        <v>136.34</v>
      </c>
      <c r="AJ228" s="109">
        <v>136.34100000000001</v>
      </c>
      <c r="AK228" s="109">
        <v>136.34299999999999</v>
      </c>
      <c r="AL228" s="109">
        <v>136.345</v>
      </c>
      <c r="AM228" s="109">
        <v>136.34700000000001</v>
      </c>
      <c r="AN228" s="109">
        <v>136.34899999999999</v>
      </c>
      <c r="AO228" s="109">
        <v>136.35</v>
      </c>
      <c r="AP228" s="109">
        <v>136.351</v>
      </c>
      <c r="AQ228" s="109">
        <v>136.35300000000001</v>
      </c>
      <c r="AR228" s="109">
        <v>136.35300000000001</v>
      </c>
      <c r="AS228" s="109">
        <v>136.35400000000001</v>
      </c>
      <c r="AT228" s="109">
        <v>136.35499999999999</v>
      </c>
      <c r="AU228" s="109">
        <v>136.35499999999999</v>
      </c>
      <c r="AV228" s="109">
        <v>136.35599999999999</v>
      </c>
      <c r="AW228" s="109">
        <v>136.35599999999999</v>
      </c>
      <c r="AX228" s="109">
        <v>136.35599999999999</v>
      </c>
      <c r="AY228" s="109">
        <v>136.35599999999999</v>
      </c>
      <c r="AZ228" s="109">
        <v>136.357</v>
      </c>
      <c r="BA228" s="109">
        <v>136.357</v>
      </c>
      <c r="BB228" s="109">
        <v>136.357</v>
      </c>
      <c r="BC228" s="363">
        <v>136.358</v>
      </c>
      <c r="BD228" s="363">
        <v>136.358</v>
      </c>
      <c r="BE228" s="353"/>
      <c r="BF228" s="353"/>
      <c r="BG228" s="353"/>
      <c r="BH228" s="353"/>
      <c r="BI228" s="353"/>
      <c r="BJ228" s="353"/>
      <c r="BK228" s="353"/>
      <c r="BL228" s="353"/>
      <c r="BM228" s="353"/>
      <c r="BN228" s="353"/>
      <c r="BO228" s="353"/>
      <c r="BP228" s="353"/>
      <c r="BQ228" s="353"/>
      <c r="BR228" s="353"/>
      <c r="BS228" s="353"/>
      <c r="BT228" s="353"/>
      <c r="BU228" s="353"/>
      <c r="BV228" s="353"/>
      <c r="BW228" s="353"/>
      <c r="BX228" s="353"/>
      <c r="BY228" s="353"/>
      <c r="BZ228" s="353"/>
      <c r="CA228" s="353"/>
      <c r="CB228" s="353"/>
      <c r="CC228" s="353"/>
      <c r="CD228" s="353"/>
      <c r="CE228" s="353"/>
      <c r="CF228" s="353"/>
      <c r="CG228" s="353"/>
      <c r="CH228" s="353"/>
      <c r="CI228" s="353"/>
      <c r="CJ228" s="353"/>
      <c r="CK228" s="353"/>
      <c r="CL228" s="353"/>
      <c r="CM228" s="175"/>
      <c r="CN228" s="175"/>
    </row>
    <row r="229" spans="1:92" s="1" customFormat="1" ht="10.5" customHeight="1">
      <c r="A229" s="1298"/>
      <c r="B229" s="1301"/>
      <c r="C229" s="1166" t="s">
        <v>137</v>
      </c>
      <c r="D229" s="144" t="s">
        <v>127</v>
      </c>
      <c r="E229" s="54">
        <f>ROUND((AG229-AF229)*$AE228,2)</f>
        <v>0.01</v>
      </c>
      <c r="F229" s="54">
        <f t="shared" ref="F229:L229" si="455">ROUND((AH229-AG229)*$AE228,2)</f>
        <v>0.02</v>
      </c>
      <c r="G229" s="54">
        <f t="shared" si="455"/>
        <v>0.02</v>
      </c>
      <c r="H229" s="635">
        <f t="shared" si="455"/>
        <v>0.01</v>
      </c>
      <c r="I229" s="54">
        <f t="shared" si="455"/>
        <v>0.02</v>
      </c>
      <c r="J229" s="54">
        <f t="shared" si="455"/>
        <v>0.02</v>
      </c>
      <c r="K229" s="54">
        <f t="shared" si="455"/>
        <v>0.02</v>
      </c>
      <c r="L229" s="54">
        <f t="shared" si="455"/>
        <v>0.02</v>
      </c>
      <c r="M229" s="54">
        <f>ROUND((AO229-AN229)*$AE228,2)</f>
        <v>0.02</v>
      </c>
      <c r="N229" s="635">
        <f>ROUND((AP229-AO229)*$AE228,2)</f>
        <v>0.01</v>
      </c>
      <c r="O229" s="54">
        <f t="shared" ref="O229:AB229" si="456">ROUND((AQ229-AP229)*$AE228,2)</f>
        <v>0.01</v>
      </c>
      <c r="P229" s="54">
        <f t="shared" si="456"/>
        <v>0.02</v>
      </c>
      <c r="Q229" s="54">
        <f t="shared" si="456"/>
        <v>0.01</v>
      </c>
      <c r="R229" s="54">
        <f t="shared" si="456"/>
        <v>0.02</v>
      </c>
      <c r="S229" s="54">
        <f t="shared" si="456"/>
        <v>0</v>
      </c>
      <c r="T229" s="54">
        <f t="shared" si="456"/>
        <v>0</v>
      </c>
      <c r="U229" s="54">
        <f t="shared" si="456"/>
        <v>0.01</v>
      </c>
      <c r="V229" s="54">
        <f t="shared" si="456"/>
        <v>0</v>
      </c>
      <c r="W229" s="54">
        <f t="shared" si="456"/>
        <v>0.01</v>
      </c>
      <c r="X229" s="54">
        <f t="shared" si="456"/>
        <v>0</v>
      </c>
      <c r="Y229" s="635">
        <f t="shared" si="456"/>
        <v>0.01</v>
      </c>
      <c r="Z229" s="54">
        <f t="shared" si="456"/>
        <v>0</v>
      </c>
      <c r="AA229" s="54">
        <f t="shared" si="456"/>
        <v>0</v>
      </c>
      <c r="AB229" s="55">
        <f t="shared" si="456"/>
        <v>0.01</v>
      </c>
      <c r="AC229" s="53"/>
      <c r="AD229" s="56"/>
      <c r="AE229" s="64"/>
      <c r="AF229" s="353">
        <v>127.485</v>
      </c>
      <c r="AG229" s="353">
        <v>127.486</v>
      </c>
      <c r="AH229" s="353">
        <v>127.488</v>
      </c>
      <c r="AI229" s="353">
        <v>127.49</v>
      </c>
      <c r="AJ229" s="353">
        <v>127.491</v>
      </c>
      <c r="AK229" s="353">
        <v>127.494</v>
      </c>
      <c r="AL229" s="353">
        <v>127.497</v>
      </c>
      <c r="AM229" s="353">
        <v>127.499</v>
      </c>
      <c r="AN229" s="353">
        <v>127.502</v>
      </c>
      <c r="AO229" s="353">
        <v>127.504</v>
      </c>
      <c r="AP229" s="353">
        <v>127.505</v>
      </c>
      <c r="AQ229" s="353">
        <v>127.506</v>
      </c>
      <c r="AR229" s="353">
        <v>127.508</v>
      </c>
      <c r="AS229" s="353">
        <v>127.509</v>
      </c>
      <c r="AT229" s="353">
        <v>127.511</v>
      </c>
      <c r="AU229" s="353">
        <v>127.511</v>
      </c>
      <c r="AV229" s="353">
        <v>127.511</v>
      </c>
      <c r="AW229" s="353">
        <v>127.512</v>
      </c>
      <c r="AX229" s="353">
        <v>127.512</v>
      </c>
      <c r="AY229" s="353">
        <v>127.51300000000001</v>
      </c>
      <c r="AZ229" s="353">
        <v>127.51300000000001</v>
      </c>
      <c r="BA229" s="353">
        <v>127.514</v>
      </c>
      <c r="BB229" s="353">
        <v>127.514</v>
      </c>
      <c r="BC229" s="363">
        <v>127.514</v>
      </c>
      <c r="BD229" s="363">
        <v>127.515</v>
      </c>
      <c r="BE229" s="353">
        <v>9.3510000000000009</v>
      </c>
      <c r="BF229" s="353">
        <v>9.3510000000000009</v>
      </c>
      <c r="BG229" s="353">
        <v>9.3510000000000009</v>
      </c>
      <c r="BH229" s="353">
        <v>9.3510000000000009</v>
      </c>
      <c r="BI229" s="353">
        <v>9.3510000000000009</v>
      </c>
      <c r="BJ229" s="353">
        <v>9.3510000000000009</v>
      </c>
      <c r="BK229" s="353">
        <v>9.3510000000000009</v>
      </c>
      <c r="BL229" s="353">
        <v>9.3510000000000009</v>
      </c>
      <c r="BM229" s="353">
        <v>9.3510000000000009</v>
      </c>
      <c r="BN229" s="353">
        <v>9.3510000000000009</v>
      </c>
      <c r="BO229" s="353">
        <v>9.3510000000000009</v>
      </c>
      <c r="BP229" s="353">
        <v>9.3510000000000009</v>
      </c>
      <c r="BQ229" s="353">
        <v>9.3510000000000009</v>
      </c>
      <c r="BR229" s="353">
        <v>9351</v>
      </c>
      <c r="BS229" s="353">
        <v>9.3510000000000009</v>
      </c>
      <c r="BT229" s="353">
        <v>9.3510000000000009</v>
      </c>
      <c r="BU229" s="353">
        <v>9.3510000000000009</v>
      </c>
      <c r="BV229" s="353">
        <v>9.3510000000000009</v>
      </c>
      <c r="BW229" s="353">
        <v>9.3510000000000009</v>
      </c>
      <c r="BX229" s="353">
        <v>9.3510000000000009</v>
      </c>
      <c r="BY229" s="353">
        <v>9.3510000000000009</v>
      </c>
      <c r="BZ229" s="353">
        <v>9.3510000000000009</v>
      </c>
      <c r="CA229" s="353">
        <v>9.3510000000000009</v>
      </c>
      <c r="CB229" s="353">
        <v>9.3510000000000009</v>
      </c>
      <c r="CC229" s="353">
        <v>9.3510000000000009</v>
      </c>
      <c r="CD229" s="353"/>
      <c r="CE229" s="353"/>
      <c r="CF229" s="353"/>
      <c r="CG229" s="353"/>
      <c r="CH229" s="353"/>
      <c r="CI229" s="353"/>
      <c r="CJ229" s="353"/>
      <c r="CK229" s="353"/>
      <c r="CL229" s="353"/>
      <c r="CM229" s="175"/>
      <c r="CN229" s="175"/>
    </row>
    <row r="230" spans="1:92" s="1" customFormat="1" ht="10.5" customHeight="1" thickBot="1">
      <c r="A230" s="1299"/>
      <c r="B230" s="1302"/>
      <c r="C230" s="293"/>
      <c r="D230" s="254" t="s">
        <v>42</v>
      </c>
      <c r="E230" s="58">
        <f t="shared" ref="E230:AB230" si="457">E229/E228</f>
        <v>1</v>
      </c>
      <c r="F230" s="58">
        <f t="shared" si="457"/>
        <v>2</v>
      </c>
      <c r="G230" s="58">
        <f t="shared" si="457"/>
        <v>1</v>
      </c>
      <c r="H230" s="637">
        <f t="shared" si="457"/>
        <v>1</v>
      </c>
      <c r="I230" s="58">
        <f t="shared" si="457"/>
        <v>1</v>
      </c>
      <c r="J230" s="58">
        <f t="shared" si="457"/>
        <v>1</v>
      </c>
      <c r="K230" s="58">
        <f t="shared" si="457"/>
        <v>1</v>
      </c>
      <c r="L230" s="58">
        <f t="shared" si="457"/>
        <v>1</v>
      </c>
      <c r="M230" s="58">
        <f t="shared" si="457"/>
        <v>2</v>
      </c>
      <c r="N230" s="637">
        <f t="shared" si="457"/>
        <v>1</v>
      </c>
      <c r="O230" s="58">
        <f t="shared" si="457"/>
        <v>0.5</v>
      </c>
      <c r="P230" s="58" t="e">
        <f t="shared" si="457"/>
        <v>#DIV/0!</v>
      </c>
      <c r="Q230" s="58">
        <f t="shared" si="457"/>
        <v>1</v>
      </c>
      <c r="R230" s="58">
        <f t="shared" si="457"/>
        <v>2</v>
      </c>
      <c r="S230" s="58" t="e">
        <f t="shared" si="457"/>
        <v>#DIV/0!</v>
      </c>
      <c r="T230" s="58">
        <f t="shared" si="457"/>
        <v>0</v>
      </c>
      <c r="U230" s="58" t="e">
        <f t="shared" si="457"/>
        <v>#DIV/0!</v>
      </c>
      <c r="V230" s="58" t="e">
        <f t="shared" si="457"/>
        <v>#DIV/0!</v>
      </c>
      <c r="W230" s="58" t="e">
        <f t="shared" si="457"/>
        <v>#DIV/0!</v>
      </c>
      <c r="X230" s="58">
        <f t="shared" si="457"/>
        <v>0</v>
      </c>
      <c r="Y230" s="637" t="e">
        <f t="shared" si="457"/>
        <v>#DIV/0!</v>
      </c>
      <c r="Z230" s="58" t="e">
        <f t="shared" si="457"/>
        <v>#DIV/0!</v>
      </c>
      <c r="AA230" s="58">
        <f t="shared" si="457"/>
        <v>0</v>
      </c>
      <c r="AB230" s="59" t="e">
        <f t="shared" si="457"/>
        <v>#DIV/0!</v>
      </c>
      <c r="AC230" s="53"/>
      <c r="AD230" s="56"/>
      <c r="AE230" s="64"/>
      <c r="AF230" s="353"/>
      <c r="AG230" s="353"/>
      <c r="AH230" s="353"/>
      <c r="AI230" s="353"/>
      <c r="AJ230" s="353"/>
      <c r="AK230" s="353"/>
      <c r="AL230" s="353"/>
      <c r="AM230" s="353"/>
      <c r="AN230" s="353"/>
      <c r="AO230" s="353"/>
      <c r="AP230" s="353"/>
      <c r="AQ230" s="353"/>
      <c r="AR230" s="353"/>
      <c r="AS230" s="353"/>
      <c r="AT230" s="353"/>
      <c r="AU230" s="353"/>
      <c r="AV230" s="353"/>
      <c r="AW230" s="353"/>
      <c r="AX230" s="353"/>
      <c r="AY230" s="353"/>
      <c r="AZ230" s="353"/>
      <c r="BA230" s="353"/>
      <c r="BB230" s="353"/>
      <c r="BC230" s="353"/>
      <c r="BD230" s="353"/>
      <c r="BE230" s="353"/>
      <c r="BF230" s="353"/>
      <c r="BG230" s="353"/>
      <c r="BH230" s="353"/>
      <c r="BI230" s="353"/>
      <c r="BJ230" s="353"/>
      <c r="BK230" s="353"/>
      <c r="BL230" s="353"/>
      <c r="BM230" s="353"/>
      <c r="BN230" s="353"/>
      <c r="BO230" s="353"/>
      <c r="BP230" s="353"/>
      <c r="BQ230" s="353"/>
      <c r="BR230" s="353"/>
      <c r="BS230" s="353"/>
      <c r="BT230" s="353"/>
      <c r="BU230" s="353"/>
      <c r="BV230" s="353"/>
      <c r="BW230" s="353"/>
      <c r="BX230" s="353"/>
      <c r="BY230" s="353"/>
      <c r="BZ230" s="353"/>
      <c r="CA230" s="353"/>
      <c r="CB230" s="353"/>
      <c r="CC230" s="353"/>
      <c r="CD230" s="353"/>
      <c r="CE230" s="353"/>
      <c r="CF230" s="353"/>
      <c r="CG230" s="353"/>
      <c r="CH230" s="353"/>
      <c r="CI230" s="353"/>
      <c r="CJ230" s="353"/>
      <c r="CK230" s="353"/>
      <c r="CL230" s="353"/>
      <c r="CM230" s="175"/>
      <c r="CN230" s="175"/>
    </row>
    <row r="231" spans="1:92" s="1" customFormat="1" ht="10.5" customHeight="1">
      <c r="A231" s="1297" t="s">
        <v>14</v>
      </c>
      <c r="B231" s="1300" t="s">
        <v>393</v>
      </c>
      <c r="C231" s="1167"/>
      <c r="D231" s="1173"/>
      <c r="E231" s="82"/>
      <c r="F231" s="82"/>
      <c r="G231" s="82"/>
      <c r="H231" s="636"/>
      <c r="I231" s="82"/>
      <c r="J231" s="82"/>
      <c r="K231" s="82"/>
      <c r="L231" s="82"/>
      <c r="M231" s="82"/>
      <c r="N231" s="636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636"/>
      <c r="Z231" s="82"/>
      <c r="AA231" s="82"/>
      <c r="AB231" s="83"/>
      <c r="AC231" s="53" t="s">
        <v>125</v>
      </c>
      <c r="AD231" s="56">
        <f>AD233/AC233</f>
        <v>1.088888888889338</v>
      </c>
      <c r="AE231" s="64"/>
      <c r="AF231" s="431"/>
      <c r="AG231" s="361"/>
      <c r="AH231" s="361"/>
      <c r="AI231" s="361"/>
      <c r="AJ231" s="361"/>
      <c r="AK231" s="361"/>
      <c r="AL231" s="361"/>
      <c r="AM231" s="361"/>
      <c r="AN231" s="361"/>
      <c r="AO231" s="361"/>
      <c r="AP231" s="361"/>
      <c r="AQ231" s="361"/>
      <c r="AR231" s="361"/>
      <c r="AS231" s="361"/>
      <c r="AT231" s="361"/>
      <c r="AU231" s="361"/>
      <c r="AV231" s="361"/>
      <c r="AW231" s="361"/>
      <c r="AX231" s="361"/>
      <c r="AY231" s="361"/>
      <c r="AZ231" s="361"/>
      <c r="BA231" s="361"/>
      <c r="BB231" s="361"/>
      <c r="BC231" s="361"/>
      <c r="BD231" s="361"/>
      <c r="BE231" s="353"/>
      <c r="BF231" s="353"/>
      <c r="BG231" s="353"/>
      <c r="BH231" s="353"/>
      <c r="BI231" s="353"/>
      <c r="BJ231" s="353"/>
      <c r="BK231" s="353"/>
      <c r="BL231" s="353"/>
      <c r="BM231" s="353"/>
      <c r="BN231" s="353"/>
      <c r="BO231" s="353"/>
      <c r="BP231" s="353"/>
      <c r="BQ231" s="353"/>
      <c r="BR231" s="353"/>
      <c r="BS231" s="353"/>
      <c r="BT231" s="353"/>
      <c r="BU231" s="353"/>
      <c r="BV231" s="353"/>
      <c r="BW231" s="353"/>
      <c r="BX231" s="353"/>
      <c r="BY231" s="353"/>
      <c r="BZ231" s="353"/>
      <c r="CA231" s="353"/>
      <c r="CB231" s="353"/>
      <c r="CC231" s="353"/>
      <c r="CD231" s="353"/>
      <c r="CE231" s="353"/>
      <c r="CF231" s="353"/>
      <c r="CG231" s="353"/>
      <c r="CH231" s="353"/>
      <c r="CI231" s="353"/>
      <c r="CJ231" s="353"/>
      <c r="CK231" s="353"/>
      <c r="CL231" s="353"/>
      <c r="CM231" s="175"/>
      <c r="CN231" s="175"/>
    </row>
    <row r="232" spans="1:92" s="1" customFormat="1" ht="10.5" customHeight="1">
      <c r="A232" s="1298"/>
      <c r="B232" s="1301"/>
      <c r="C232" s="1166" t="s">
        <v>139</v>
      </c>
      <c r="D232" s="144" t="s">
        <v>34</v>
      </c>
      <c r="E232" s="114">
        <f>ROUND(SQRT(E233^2+E234^2)*1000/(1.73*E$205),0)</f>
        <v>2</v>
      </c>
      <c r="F232" s="114">
        <f>ROUND(SQRT(F233^2+F234^2)*1000/(1.73*F$205),0)</f>
        <v>0</v>
      </c>
      <c r="G232" s="114">
        <f>ROUND(SQRT(G233^2+G234^2)*1000/(1.73*G$205),0)</f>
        <v>1</v>
      </c>
      <c r="H232" s="638">
        <f t="shared" ref="H232:AB232" si="458">ROUND(SQRT(H233^2+H234^2)*1000/(1.73*H$205),0)</f>
        <v>1</v>
      </c>
      <c r="I232" s="114">
        <f t="shared" si="458"/>
        <v>1</v>
      </c>
      <c r="J232" s="114">
        <f t="shared" si="458"/>
        <v>0</v>
      </c>
      <c r="K232" s="114">
        <f t="shared" si="458"/>
        <v>1</v>
      </c>
      <c r="L232" s="114">
        <f t="shared" si="458"/>
        <v>1</v>
      </c>
      <c r="M232" s="114">
        <f t="shared" si="458"/>
        <v>1</v>
      </c>
      <c r="N232" s="638">
        <f t="shared" si="458"/>
        <v>1</v>
      </c>
      <c r="O232" s="114">
        <f t="shared" si="458"/>
        <v>1</v>
      </c>
      <c r="P232" s="114">
        <f t="shared" si="458"/>
        <v>1</v>
      </c>
      <c r="Q232" s="114">
        <f t="shared" si="458"/>
        <v>1</v>
      </c>
      <c r="R232" s="114">
        <f t="shared" si="458"/>
        <v>2</v>
      </c>
      <c r="S232" s="114">
        <f t="shared" si="458"/>
        <v>1</v>
      </c>
      <c r="T232" s="114">
        <f t="shared" si="458"/>
        <v>3</v>
      </c>
      <c r="U232" s="114">
        <f t="shared" si="458"/>
        <v>2</v>
      </c>
      <c r="V232" s="114">
        <f t="shared" si="458"/>
        <v>2</v>
      </c>
      <c r="W232" s="114">
        <f t="shared" si="458"/>
        <v>3</v>
      </c>
      <c r="X232" s="114">
        <f t="shared" si="458"/>
        <v>2</v>
      </c>
      <c r="Y232" s="638">
        <f t="shared" si="458"/>
        <v>2</v>
      </c>
      <c r="Z232" s="114">
        <f t="shared" si="458"/>
        <v>2</v>
      </c>
      <c r="AA232" s="114">
        <f t="shared" si="458"/>
        <v>2</v>
      </c>
      <c r="AB232" s="115">
        <f t="shared" si="458"/>
        <v>4</v>
      </c>
      <c r="AC232" s="359"/>
      <c r="AD232" s="191"/>
      <c r="AE232" s="64"/>
      <c r="AF232" s="361"/>
      <c r="AG232" s="361"/>
      <c r="AH232" s="361"/>
      <c r="AI232" s="361"/>
      <c r="AJ232" s="361"/>
      <c r="AK232" s="361"/>
      <c r="AL232" s="361"/>
      <c r="AM232" s="361"/>
      <c r="AN232" s="361"/>
      <c r="AO232" s="361"/>
      <c r="AP232" s="361"/>
      <c r="AQ232" s="361"/>
      <c r="AR232" s="361"/>
      <c r="AS232" s="361"/>
      <c r="AT232" s="361"/>
      <c r="AU232" s="361"/>
      <c r="AV232" s="361"/>
      <c r="AW232" s="361"/>
      <c r="AX232" s="361"/>
      <c r="AY232" s="361"/>
      <c r="AZ232" s="361"/>
      <c r="BA232" s="361"/>
      <c r="BB232" s="361"/>
      <c r="BC232" s="361"/>
      <c r="BD232" s="361"/>
      <c r="BE232" s="353"/>
      <c r="BF232" s="353"/>
      <c r="BG232" s="353"/>
      <c r="BH232" s="353"/>
      <c r="BI232" s="353"/>
      <c r="BJ232" s="353"/>
      <c r="BK232" s="353"/>
      <c r="BL232" s="353"/>
      <c r="BM232" s="353"/>
      <c r="BN232" s="353"/>
      <c r="BO232" s="353"/>
      <c r="BP232" s="353"/>
      <c r="BQ232" s="353"/>
      <c r="BR232" s="353"/>
      <c r="BS232" s="353"/>
      <c r="BT232" s="353"/>
      <c r="BU232" s="353"/>
      <c r="BV232" s="353"/>
      <c r="BW232" s="353"/>
      <c r="BX232" s="353"/>
      <c r="BY232" s="353"/>
      <c r="BZ232" s="353"/>
      <c r="CA232" s="353"/>
      <c r="CB232" s="353"/>
      <c r="CC232" s="353"/>
      <c r="CD232" s="353"/>
      <c r="CE232" s="353"/>
      <c r="CF232" s="353"/>
      <c r="CG232" s="353"/>
      <c r="CH232" s="353"/>
      <c r="CI232" s="353"/>
      <c r="CJ232" s="353"/>
      <c r="CK232" s="353"/>
      <c r="CL232" s="353"/>
      <c r="CM232" s="175"/>
      <c r="CN232" s="175"/>
    </row>
    <row r="233" spans="1:92" s="1" customFormat="1" ht="10.5" customHeight="1">
      <c r="A233" s="1298"/>
      <c r="B233" s="1301"/>
      <c r="C233" s="1166" t="s">
        <v>137</v>
      </c>
      <c r="D233" s="144" t="s">
        <v>126</v>
      </c>
      <c r="E233" s="54">
        <f>ROUND((AG233-AF233)*$AE233,2)</f>
        <v>0.02</v>
      </c>
      <c r="F233" s="54">
        <f t="shared" ref="F233:M233" si="459">ROUND((AH233-AG233)*$AE233,2)</f>
        <v>0</v>
      </c>
      <c r="G233" s="54">
        <f t="shared" si="459"/>
        <v>0</v>
      </c>
      <c r="H233" s="635">
        <f t="shared" si="459"/>
        <v>0</v>
      </c>
      <c r="I233" s="54">
        <f t="shared" si="459"/>
        <v>0.01</v>
      </c>
      <c r="J233" s="54">
        <f t="shared" si="459"/>
        <v>0</v>
      </c>
      <c r="K233" s="54">
        <f t="shared" si="459"/>
        <v>0</v>
      </c>
      <c r="L233" s="54">
        <f t="shared" si="459"/>
        <v>0</v>
      </c>
      <c r="M233" s="54">
        <f t="shared" si="459"/>
        <v>0</v>
      </c>
      <c r="N233" s="635">
        <f>ROUND((AP233-AO233)*$AE233,2)</f>
        <v>0</v>
      </c>
      <c r="O233" s="54">
        <f t="shared" ref="O233:AB233" si="460">ROUND((AQ233-AP233)*$AE233,2)</f>
        <v>0</v>
      </c>
      <c r="P233" s="54">
        <f t="shared" si="460"/>
        <v>0.01</v>
      </c>
      <c r="Q233" s="54">
        <f t="shared" si="460"/>
        <v>0</v>
      </c>
      <c r="R233" s="54">
        <f t="shared" si="460"/>
        <v>0.02</v>
      </c>
      <c r="S233" s="54">
        <f t="shared" si="460"/>
        <v>0.01</v>
      </c>
      <c r="T233" s="54">
        <f t="shared" si="460"/>
        <v>0.05</v>
      </c>
      <c r="U233" s="54">
        <f t="shared" si="460"/>
        <v>0.02</v>
      </c>
      <c r="V233" s="54">
        <f t="shared" si="460"/>
        <v>0.03</v>
      </c>
      <c r="W233" s="54">
        <f t="shared" si="460"/>
        <v>0.03</v>
      </c>
      <c r="X233" s="54">
        <f t="shared" si="460"/>
        <v>0.03</v>
      </c>
      <c r="Y233" s="635">
        <f t="shared" si="460"/>
        <v>0.03</v>
      </c>
      <c r="Z233" s="54">
        <f t="shared" si="460"/>
        <v>0.02</v>
      </c>
      <c r="AA233" s="54">
        <f t="shared" si="460"/>
        <v>0.03</v>
      </c>
      <c r="AB233" s="55">
        <f t="shared" si="460"/>
        <v>0.04</v>
      </c>
      <c r="AC233" s="53">
        <f>(BD233-AF233)*AE233</f>
        <v>0.35999999999989996</v>
      </c>
      <c r="AD233" s="56">
        <f>(BD234-AF234)*AE233</f>
        <v>0.39200000000005275</v>
      </c>
      <c r="AE233" s="64">
        <v>8</v>
      </c>
      <c r="AF233" s="109">
        <v>171.251</v>
      </c>
      <c r="AG233" s="109">
        <v>171.25399999999999</v>
      </c>
      <c r="AH233" s="109">
        <v>171.25399999999999</v>
      </c>
      <c r="AI233" s="109">
        <v>171.25399999999999</v>
      </c>
      <c r="AJ233" s="109">
        <v>171.25399999999999</v>
      </c>
      <c r="AK233" s="109">
        <v>171.255</v>
      </c>
      <c r="AL233" s="109">
        <v>171.255</v>
      </c>
      <c r="AM233" s="109">
        <v>171.255</v>
      </c>
      <c r="AN233" s="109">
        <v>171.255</v>
      </c>
      <c r="AO233" s="109">
        <v>171.255</v>
      </c>
      <c r="AP233" s="109">
        <v>171.255</v>
      </c>
      <c r="AQ233" s="109">
        <v>171.255</v>
      </c>
      <c r="AR233" s="109">
        <v>171.256</v>
      </c>
      <c r="AS233" s="109">
        <v>171.256</v>
      </c>
      <c r="AT233" s="109">
        <v>171.25800000000001</v>
      </c>
      <c r="AU233" s="109">
        <v>171.25899999999999</v>
      </c>
      <c r="AV233" s="109">
        <v>171.26499999999999</v>
      </c>
      <c r="AW233" s="109">
        <v>171.268</v>
      </c>
      <c r="AX233" s="109">
        <v>171.27199999999999</v>
      </c>
      <c r="AY233" s="109">
        <v>171.27600000000001</v>
      </c>
      <c r="AZ233" s="109">
        <v>171.28</v>
      </c>
      <c r="BA233" s="109">
        <v>171.28399999999999</v>
      </c>
      <c r="BB233" s="109">
        <v>171.28700000000001</v>
      </c>
      <c r="BC233" s="363">
        <v>171.291</v>
      </c>
      <c r="BD233" s="363">
        <v>171.29599999999999</v>
      </c>
      <c r="BE233" s="353"/>
      <c r="BF233" s="353"/>
      <c r="BG233" s="353"/>
      <c r="BH233" s="353"/>
      <c r="BI233" s="353"/>
      <c r="BJ233" s="353"/>
      <c r="BK233" s="353"/>
      <c r="BL233" s="353"/>
      <c r="BM233" s="353"/>
      <c r="BN233" s="353"/>
      <c r="BO233" s="353"/>
      <c r="BP233" s="353"/>
      <c r="BQ233" s="353"/>
      <c r="BR233" s="353"/>
      <c r="BS233" s="353"/>
      <c r="BT233" s="353"/>
      <c r="BU233" s="353"/>
      <c r="BV233" s="353"/>
      <c r="BW233" s="353"/>
      <c r="BX233" s="353"/>
      <c r="BY233" s="353"/>
      <c r="BZ233" s="353"/>
      <c r="CA233" s="353"/>
      <c r="CB233" s="353"/>
      <c r="CC233" s="353"/>
      <c r="CD233" s="353"/>
      <c r="CE233" s="353"/>
      <c r="CF233" s="353"/>
      <c r="CG233" s="353"/>
      <c r="CH233" s="353"/>
      <c r="CI233" s="353"/>
      <c r="CJ233" s="353"/>
      <c r="CK233" s="353"/>
      <c r="CL233" s="353"/>
      <c r="CM233" s="175"/>
      <c r="CN233" s="175"/>
    </row>
    <row r="234" spans="1:92" s="1" customFormat="1" ht="10.5" customHeight="1">
      <c r="A234" s="1298"/>
      <c r="B234" s="1301"/>
      <c r="C234" s="1166" t="s">
        <v>137</v>
      </c>
      <c r="D234" s="144" t="s">
        <v>127</v>
      </c>
      <c r="E234" s="54">
        <f>ROUND((AG234-AF234)*$AE233,2)</f>
        <v>0.02</v>
      </c>
      <c r="F234" s="54">
        <f t="shared" ref="F234:L234" si="461">ROUND((AH234-AG234)*$AE233,2)</f>
        <v>0</v>
      </c>
      <c r="G234" s="54">
        <f t="shared" si="461"/>
        <v>0.01</v>
      </c>
      <c r="H234" s="635">
        <f t="shared" si="461"/>
        <v>0.01</v>
      </c>
      <c r="I234" s="54">
        <f t="shared" si="461"/>
        <v>0.01</v>
      </c>
      <c r="J234" s="54">
        <f t="shared" si="461"/>
        <v>0</v>
      </c>
      <c r="K234" s="54">
        <f t="shared" si="461"/>
        <v>0.01</v>
      </c>
      <c r="L234" s="54">
        <f t="shared" si="461"/>
        <v>0.01</v>
      </c>
      <c r="M234" s="54">
        <f>ROUND((AO234-AN234)*$AE233,2)</f>
        <v>0.01</v>
      </c>
      <c r="N234" s="635">
        <f>ROUND((AP234-AO234)*$AE233,2)</f>
        <v>0.01</v>
      </c>
      <c r="O234" s="54">
        <f t="shared" ref="O234:AB234" si="462">ROUND((AQ234-AP234)*$AE233,2)</f>
        <v>0.01</v>
      </c>
      <c r="P234" s="54">
        <f t="shared" si="462"/>
        <v>0</v>
      </c>
      <c r="Q234" s="54">
        <f t="shared" si="462"/>
        <v>0.01</v>
      </c>
      <c r="R234" s="54">
        <f t="shared" si="462"/>
        <v>0.02</v>
      </c>
      <c r="S234" s="54">
        <f t="shared" si="462"/>
        <v>0.02</v>
      </c>
      <c r="T234" s="54">
        <f t="shared" si="462"/>
        <v>0.02</v>
      </c>
      <c r="U234" s="54">
        <f t="shared" si="462"/>
        <v>0.02</v>
      </c>
      <c r="V234" s="54">
        <f t="shared" si="462"/>
        <v>0.02</v>
      </c>
      <c r="W234" s="54">
        <f t="shared" si="462"/>
        <v>0.04</v>
      </c>
      <c r="X234" s="54">
        <f t="shared" si="462"/>
        <v>0.02</v>
      </c>
      <c r="Y234" s="635">
        <f t="shared" si="462"/>
        <v>0.02</v>
      </c>
      <c r="Z234" s="54">
        <f t="shared" si="462"/>
        <v>0.03</v>
      </c>
      <c r="AA234" s="54">
        <f t="shared" si="462"/>
        <v>0.02</v>
      </c>
      <c r="AB234" s="55">
        <f t="shared" si="462"/>
        <v>0.05</v>
      </c>
      <c r="AC234" s="53"/>
      <c r="AD234" s="56"/>
      <c r="AE234" s="64"/>
      <c r="AF234" s="353">
        <v>191.465</v>
      </c>
      <c r="AG234" s="353">
        <v>191.46799999999999</v>
      </c>
      <c r="AH234" s="353">
        <v>191.46799999999999</v>
      </c>
      <c r="AI234" s="353">
        <v>191.46899999999999</v>
      </c>
      <c r="AJ234" s="353">
        <v>191.47</v>
      </c>
      <c r="AK234" s="353">
        <v>191.471</v>
      </c>
      <c r="AL234" s="353">
        <v>191.471</v>
      </c>
      <c r="AM234" s="353">
        <v>191.47200000000001</v>
      </c>
      <c r="AN234" s="353">
        <v>191.47300000000001</v>
      </c>
      <c r="AO234" s="353">
        <v>191.47399999999999</v>
      </c>
      <c r="AP234" s="353">
        <v>191.47499999999999</v>
      </c>
      <c r="AQ234" s="353">
        <v>191.476</v>
      </c>
      <c r="AR234" s="353">
        <v>191.476</v>
      </c>
      <c r="AS234" s="353">
        <v>191.477</v>
      </c>
      <c r="AT234" s="353">
        <v>191.47900000000001</v>
      </c>
      <c r="AU234" s="353">
        <v>191.482</v>
      </c>
      <c r="AV234" s="353">
        <v>191.48500000000001</v>
      </c>
      <c r="AW234" s="353">
        <v>191.488</v>
      </c>
      <c r="AX234" s="353">
        <v>191.49100000000001</v>
      </c>
      <c r="AY234" s="353">
        <v>191.49600000000001</v>
      </c>
      <c r="AZ234" s="353">
        <v>191.49799999999999</v>
      </c>
      <c r="BA234" s="353">
        <v>191.501</v>
      </c>
      <c r="BB234" s="353">
        <v>191.505</v>
      </c>
      <c r="BC234" s="363">
        <v>191.50800000000001</v>
      </c>
      <c r="BD234" s="363">
        <v>191.51400000000001</v>
      </c>
      <c r="BE234" s="353">
        <v>4.0759999999999996</v>
      </c>
      <c r="BF234" s="353">
        <v>4.0759999999999996</v>
      </c>
      <c r="BG234" s="353">
        <v>4.0759999999999996</v>
      </c>
      <c r="BH234" s="353">
        <v>4.0759999999999996</v>
      </c>
      <c r="BI234" s="353">
        <v>4.0759999999999996</v>
      </c>
      <c r="BJ234" s="353">
        <v>4.0759999999999996</v>
      </c>
      <c r="BK234" s="353">
        <v>4.0759999999999996</v>
      </c>
      <c r="BL234" s="353">
        <v>4.0759999999999996</v>
      </c>
      <c r="BM234" s="353">
        <v>4.0759999999999996</v>
      </c>
      <c r="BN234" s="353">
        <v>4.0759999999999996</v>
      </c>
      <c r="BO234" s="353">
        <v>4.0759999999999996</v>
      </c>
      <c r="BP234" s="353">
        <v>4.0759999999999996</v>
      </c>
      <c r="BQ234" s="353">
        <v>4.0759999999999996</v>
      </c>
      <c r="BR234" s="353">
        <v>4.0759999999999996</v>
      </c>
      <c r="BS234" s="353">
        <v>4.0759999999999996</v>
      </c>
      <c r="BT234" s="353">
        <v>4.0759999999999996</v>
      </c>
      <c r="BU234" s="353">
        <v>4.0759999999999996</v>
      </c>
      <c r="BV234" s="353">
        <v>4.0759999999999996</v>
      </c>
      <c r="BW234" s="353">
        <v>4.0759999999999996</v>
      </c>
      <c r="BX234" s="353">
        <v>4.0759999999999996</v>
      </c>
      <c r="BY234" s="353">
        <v>4.0759999999999996</v>
      </c>
      <c r="BZ234" s="353">
        <v>4.0759999999999996</v>
      </c>
      <c r="CA234" s="353">
        <v>4.0759999999999996</v>
      </c>
      <c r="CB234" s="353">
        <v>4.0759999999999996</v>
      </c>
      <c r="CC234" s="353">
        <v>4.0759999999999996</v>
      </c>
      <c r="CD234" s="353"/>
      <c r="CE234" s="353"/>
      <c r="CF234" s="353"/>
      <c r="CG234" s="353"/>
      <c r="CH234" s="353"/>
      <c r="CI234" s="353"/>
      <c r="CJ234" s="353"/>
      <c r="CK234" s="353"/>
      <c r="CL234" s="353"/>
      <c r="CM234" s="175"/>
      <c r="CN234" s="175"/>
    </row>
    <row r="235" spans="1:92" s="1" customFormat="1" ht="10.5" customHeight="1" thickBot="1">
      <c r="A235" s="1299"/>
      <c r="B235" s="1302"/>
      <c r="C235" s="293"/>
      <c r="D235" s="254" t="s">
        <v>42</v>
      </c>
      <c r="E235" s="58">
        <f t="shared" ref="E235:AB235" si="463">E234/E233</f>
        <v>1</v>
      </c>
      <c r="F235" s="58" t="e">
        <f t="shared" si="463"/>
        <v>#DIV/0!</v>
      </c>
      <c r="G235" s="58" t="e">
        <f t="shared" si="463"/>
        <v>#DIV/0!</v>
      </c>
      <c r="H235" s="637" t="e">
        <f t="shared" si="463"/>
        <v>#DIV/0!</v>
      </c>
      <c r="I235" s="58">
        <f t="shared" si="463"/>
        <v>1</v>
      </c>
      <c r="J235" s="58" t="e">
        <f t="shared" si="463"/>
        <v>#DIV/0!</v>
      </c>
      <c r="K235" s="58" t="e">
        <f t="shared" si="463"/>
        <v>#DIV/0!</v>
      </c>
      <c r="L235" s="58" t="e">
        <f t="shared" si="463"/>
        <v>#DIV/0!</v>
      </c>
      <c r="M235" s="58" t="e">
        <f t="shared" si="463"/>
        <v>#DIV/0!</v>
      </c>
      <c r="N235" s="637" t="e">
        <f t="shared" si="463"/>
        <v>#DIV/0!</v>
      </c>
      <c r="O235" s="58" t="e">
        <f t="shared" si="463"/>
        <v>#DIV/0!</v>
      </c>
      <c r="P235" s="58">
        <f t="shared" si="463"/>
        <v>0</v>
      </c>
      <c r="Q235" s="58" t="e">
        <f t="shared" si="463"/>
        <v>#DIV/0!</v>
      </c>
      <c r="R235" s="58">
        <f t="shared" si="463"/>
        <v>1</v>
      </c>
      <c r="S235" s="58">
        <f t="shared" si="463"/>
        <v>2</v>
      </c>
      <c r="T235" s="58">
        <f t="shared" si="463"/>
        <v>0.39999999999999997</v>
      </c>
      <c r="U235" s="58">
        <f t="shared" si="463"/>
        <v>1</v>
      </c>
      <c r="V235" s="58">
        <f t="shared" si="463"/>
        <v>0.66666666666666674</v>
      </c>
      <c r="W235" s="58">
        <f t="shared" si="463"/>
        <v>1.3333333333333335</v>
      </c>
      <c r="X235" s="58">
        <f t="shared" si="463"/>
        <v>0.66666666666666674</v>
      </c>
      <c r="Y235" s="637">
        <f t="shared" si="463"/>
        <v>0.66666666666666674</v>
      </c>
      <c r="Z235" s="58">
        <f t="shared" si="463"/>
        <v>1.5</v>
      </c>
      <c r="AA235" s="58">
        <f t="shared" si="463"/>
        <v>0.66666666666666674</v>
      </c>
      <c r="AB235" s="59">
        <f t="shared" si="463"/>
        <v>1.25</v>
      </c>
      <c r="AC235" s="53"/>
      <c r="AD235" s="56"/>
      <c r="AE235" s="64"/>
      <c r="AF235" s="353"/>
      <c r="AG235" s="353"/>
      <c r="AH235" s="353"/>
      <c r="AI235" s="353"/>
      <c r="AJ235" s="353"/>
      <c r="AK235" s="353"/>
      <c r="AL235" s="353"/>
      <c r="AM235" s="353"/>
      <c r="AN235" s="353"/>
      <c r="AO235" s="353"/>
      <c r="AP235" s="353"/>
      <c r="AQ235" s="353"/>
      <c r="AR235" s="353"/>
      <c r="AS235" s="353"/>
      <c r="AT235" s="353"/>
      <c r="AU235" s="353"/>
      <c r="AV235" s="353"/>
      <c r="AW235" s="353"/>
      <c r="AX235" s="353"/>
      <c r="AY235" s="353"/>
      <c r="AZ235" s="353"/>
      <c r="BA235" s="353"/>
      <c r="BB235" s="353"/>
      <c r="BC235" s="353"/>
      <c r="BD235" s="353"/>
      <c r="BE235" s="353"/>
      <c r="BF235" s="353"/>
      <c r="BG235" s="353"/>
      <c r="BH235" s="353"/>
      <c r="BI235" s="353"/>
      <c r="BJ235" s="353"/>
      <c r="BK235" s="353"/>
      <c r="BL235" s="353"/>
      <c r="BM235" s="353"/>
      <c r="BN235" s="353"/>
      <c r="BO235" s="353"/>
      <c r="BP235" s="353"/>
      <c r="BQ235" s="353"/>
      <c r="BR235" s="353"/>
      <c r="BS235" s="353"/>
      <c r="BT235" s="353"/>
      <c r="BU235" s="353"/>
      <c r="BV235" s="353"/>
      <c r="BW235" s="353"/>
      <c r="BX235" s="353"/>
      <c r="BY235" s="353"/>
      <c r="BZ235" s="353"/>
      <c r="CA235" s="353"/>
      <c r="CB235" s="353"/>
      <c r="CC235" s="353"/>
      <c r="CD235" s="353"/>
      <c r="CE235" s="353"/>
      <c r="CF235" s="353"/>
      <c r="CG235" s="353"/>
      <c r="CH235" s="353"/>
      <c r="CI235" s="353"/>
      <c r="CJ235" s="353"/>
      <c r="CK235" s="353"/>
      <c r="CL235" s="353"/>
      <c r="CM235" s="175"/>
      <c r="CN235" s="175"/>
    </row>
    <row r="236" spans="1:92" s="1" customFormat="1" ht="10.5" customHeight="1">
      <c r="A236" s="1340" t="s">
        <v>6</v>
      </c>
      <c r="B236" s="1337" t="s">
        <v>391</v>
      </c>
      <c r="C236" s="1167"/>
      <c r="D236" s="1173"/>
      <c r="E236" s="82"/>
      <c r="F236" s="82"/>
      <c r="G236" s="82"/>
      <c r="H236" s="636"/>
      <c r="I236" s="82"/>
      <c r="J236" s="82"/>
      <c r="K236" s="82"/>
      <c r="L236" s="82"/>
      <c r="M236" s="82"/>
      <c r="N236" s="636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636"/>
      <c r="Z236" s="82"/>
      <c r="AA236" s="82"/>
      <c r="AB236" s="83"/>
      <c r="AC236" s="53" t="s">
        <v>125</v>
      </c>
      <c r="AD236" s="56">
        <f>AD238/AC238</f>
        <v>1.7368421052634728</v>
      </c>
      <c r="AE236" s="64"/>
      <c r="AF236" s="431"/>
      <c r="AG236" s="361"/>
      <c r="AH236" s="361"/>
      <c r="AI236" s="361"/>
      <c r="AJ236" s="361"/>
      <c r="AK236" s="361"/>
      <c r="AL236" s="361"/>
      <c r="AM236" s="361"/>
      <c r="AN236" s="361"/>
      <c r="AO236" s="361"/>
      <c r="AP236" s="361"/>
      <c r="AQ236" s="361"/>
      <c r="AR236" s="361"/>
      <c r="AS236" s="361"/>
      <c r="AT236" s="361"/>
      <c r="AU236" s="361"/>
      <c r="AV236" s="361"/>
      <c r="AW236" s="361"/>
      <c r="AX236" s="361"/>
      <c r="AY236" s="361"/>
      <c r="AZ236" s="361"/>
      <c r="BA236" s="361"/>
      <c r="BB236" s="361"/>
      <c r="BC236" s="361"/>
      <c r="BD236" s="361"/>
      <c r="BE236" s="353"/>
      <c r="BF236" s="353"/>
      <c r="BG236" s="353"/>
      <c r="BH236" s="353"/>
      <c r="BI236" s="353"/>
      <c r="BJ236" s="353"/>
      <c r="BK236" s="353"/>
      <c r="BL236" s="353"/>
      <c r="BM236" s="353"/>
      <c r="BN236" s="353"/>
      <c r="BO236" s="353"/>
      <c r="BP236" s="353"/>
      <c r="BQ236" s="353"/>
      <c r="BR236" s="353"/>
      <c r="BS236" s="353"/>
      <c r="BT236" s="353"/>
      <c r="BU236" s="353"/>
      <c r="BV236" s="353"/>
      <c r="BW236" s="353"/>
      <c r="BX236" s="353"/>
      <c r="BY236" s="353"/>
      <c r="BZ236" s="353"/>
      <c r="CA236" s="353"/>
      <c r="CB236" s="353"/>
      <c r="CC236" s="353"/>
      <c r="CD236" s="353"/>
      <c r="CE236" s="353"/>
      <c r="CF236" s="353"/>
      <c r="CG236" s="353"/>
      <c r="CH236" s="353"/>
      <c r="CI236" s="353"/>
      <c r="CJ236" s="353"/>
      <c r="CK236" s="353"/>
      <c r="CL236" s="353"/>
      <c r="CM236" s="175"/>
      <c r="CN236" s="175"/>
    </row>
    <row r="237" spans="1:92" s="1" customFormat="1" ht="10.5" customHeight="1">
      <c r="A237" s="1341"/>
      <c r="B237" s="1338"/>
      <c r="C237" s="1166" t="s">
        <v>139</v>
      </c>
      <c r="D237" s="144" t="s">
        <v>34</v>
      </c>
      <c r="E237" s="114">
        <f>ROUND(SQRT(E238^2+E239^2)*1000/(1.73*E$204),0)</f>
        <v>1</v>
      </c>
      <c r="F237" s="114">
        <f>ROUND(SQRT(F238^2+F239^2)*1000/(1.73*F$204),0)</f>
        <v>1</v>
      </c>
      <c r="G237" s="114">
        <f t="shared" ref="G237:T237" si="464">ROUND(SQRT(G238^2+G239^2)*1000/(1.73*G$204),0)</f>
        <v>1</v>
      </c>
      <c r="H237" s="638">
        <f t="shared" si="464"/>
        <v>1</v>
      </c>
      <c r="I237" s="114">
        <f t="shared" si="464"/>
        <v>1</v>
      </c>
      <c r="J237" s="114">
        <f t="shared" si="464"/>
        <v>1</v>
      </c>
      <c r="K237" s="114">
        <f t="shared" si="464"/>
        <v>1</v>
      </c>
      <c r="L237" s="114">
        <f t="shared" si="464"/>
        <v>1</v>
      </c>
      <c r="M237" s="114">
        <f t="shared" si="464"/>
        <v>1</v>
      </c>
      <c r="N237" s="638">
        <f t="shared" si="464"/>
        <v>1</v>
      </c>
      <c r="O237" s="114">
        <f t="shared" si="464"/>
        <v>1</v>
      </c>
      <c r="P237" s="114">
        <f t="shared" si="464"/>
        <v>1</v>
      </c>
      <c r="Q237" s="114">
        <f t="shared" si="464"/>
        <v>1</v>
      </c>
      <c r="R237" s="114">
        <f t="shared" si="464"/>
        <v>1</v>
      </c>
      <c r="S237" s="114">
        <f t="shared" si="464"/>
        <v>1</v>
      </c>
      <c r="T237" s="114">
        <f t="shared" si="464"/>
        <v>1</v>
      </c>
      <c r="U237" s="114">
        <f>ROUND(SQRT(U238^2+U239^2)*1000/(1.73*U$204),0)</f>
        <v>1</v>
      </c>
      <c r="V237" s="114">
        <f t="shared" ref="V237:AB237" si="465">ROUND(SQRT(V238^2+V239^2)*1000/(1.73*V$204),0)</f>
        <v>1</v>
      </c>
      <c r="W237" s="114">
        <f t="shared" si="465"/>
        <v>1</v>
      </c>
      <c r="X237" s="114">
        <f t="shared" si="465"/>
        <v>1</v>
      </c>
      <c r="Y237" s="638">
        <f t="shared" si="465"/>
        <v>1</v>
      </c>
      <c r="Z237" s="114">
        <f t="shared" si="465"/>
        <v>1</v>
      </c>
      <c r="AA237" s="114">
        <f t="shared" si="465"/>
        <v>1</v>
      </c>
      <c r="AB237" s="115">
        <f t="shared" si="465"/>
        <v>1</v>
      </c>
      <c r="AC237" s="359"/>
      <c r="AD237" s="191"/>
      <c r="AE237" s="64"/>
      <c r="AF237" s="361"/>
      <c r="AG237" s="361"/>
      <c r="AH237" s="361"/>
      <c r="AI237" s="361"/>
      <c r="AJ237" s="361"/>
      <c r="AK237" s="361"/>
      <c r="AL237" s="361"/>
      <c r="AM237" s="361"/>
      <c r="AN237" s="361"/>
      <c r="AO237" s="361"/>
      <c r="AP237" s="361"/>
      <c r="AQ237" s="361"/>
      <c r="AR237" s="361"/>
      <c r="AS237" s="361"/>
      <c r="AT237" s="361"/>
      <c r="AU237" s="361"/>
      <c r="AV237" s="361"/>
      <c r="AW237" s="361"/>
      <c r="AX237" s="361"/>
      <c r="AY237" s="361"/>
      <c r="AZ237" s="361"/>
      <c r="BA237" s="361"/>
      <c r="BB237" s="361"/>
      <c r="BC237" s="361"/>
      <c r="BD237" s="361"/>
      <c r="BE237" s="353"/>
      <c r="BF237" s="353"/>
      <c r="BG237" s="353"/>
      <c r="BH237" s="353"/>
      <c r="BI237" s="353"/>
      <c r="BJ237" s="353"/>
      <c r="BK237" s="353"/>
      <c r="BL237" s="353"/>
      <c r="BM237" s="353"/>
      <c r="BN237" s="353"/>
      <c r="BO237" s="353"/>
      <c r="BP237" s="353"/>
      <c r="BQ237" s="353"/>
      <c r="BR237" s="353"/>
      <c r="BS237" s="353"/>
      <c r="BT237" s="353"/>
      <c r="BU237" s="353"/>
      <c r="BV237" s="353"/>
      <c r="BW237" s="353"/>
      <c r="BX237" s="353"/>
      <c r="BY237" s="353"/>
      <c r="BZ237" s="353"/>
      <c r="CA237" s="353"/>
      <c r="CB237" s="353"/>
      <c r="CC237" s="353"/>
      <c r="CD237" s="353"/>
      <c r="CE237" s="353"/>
      <c r="CF237" s="353"/>
      <c r="CG237" s="353"/>
      <c r="CH237" s="353"/>
      <c r="CI237" s="353"/>
      <c r="CJ237" s="353"/>
      <c r="CK237" s="353"/>
      <c r="CL237" s="353"/>
      <c r="CM237" s="175"/>
      <c r="CN237" s="175"/>
    </row>
    <row r="238" spans="1:92" s="1" customFormat="1" ht="10.5" customHeight="1">
      <c r="A238" s="1341"/>
      <c r="B238" s="1338"/>
      <c r="C238" s="1166" t="s">
        <v>137</v>
      </c>
      <c r="D238" s="144" t="s">
        <v>126</v>
      </c>
      <c r="E238" s="54">
        <f>ROUND((AG238-AF238)*$AE238,2)</f>
        <v>0</v>
      </c>
      <c r="F238" s="54">
        <f t="shared" ref="F238:M238" si="466">ROUND((AH238-AG238)*$AE238,2)</f>
        <v>0.01</v>
      </c>
      <c r="G238" s="54">
        <f t="shared" si="466"/>
        <v>0.01</v>
      </c>
      <c r="H238" s="635">
        <f t="shared" si="466"/>
        <v>0.01</v>
      </c>
      <c r="I238" s="54">
        <f t="shared" si="466"/>
        <v>0</v>
      </c>
      <c r="J238" s="54">
        <f t="shared" si="466"/>
        <v>0.01</v>
      </c>
      <c r="K238" s="54">
        <f t="shared" si="466"/>
        <v>0</v>
      </c>
      <c r="L238" s="54">
        <f t="shared" si="466"/>
        <v>0.01</v>
      </c>
      <c r="M238" s="54">
        <f t="shared" si="466"/>
        <v>0.01</v>
      </c>
      <c r="N238" s="635">
        <f>ROUND((AP238-AO238)*$AE238,2)</f>
        <v>0</v>
      </c>
      <c r="O238" s="54">
        <f t="shared" ref="O238:AB238" si="467">ROUND((AQ238-AP238)*$AE238,2)</f>
        <v>0.01</v>
      </c>
      <c r="P238" s="54">
        <f t="shared" si="467"/>
        <v>0.01</v>
      </c>
      <c r="Q238" s="54">
        <f t="shared" si="467"/>
        <v>0.01</v>
      </c>
      <c r="R238" s="54">
        <f t="shared" si="467"/>
        <v>0.01</v>
      </c>
      <c r="S238" s="54">
        <f t="shared" si="467"/>
        <v>0</v>
      </c>
      <c r="T238" s="54">
        <f t="shared" si="467"/>
        <v>0.01</v>
      </c>
      <c r="U238" s="54">
        <f t="shared" si="467"/>
        <v>0.01</v>
      </c>
      <c r="V238" s="54">
        <f t="shared" si="467"/>
        <v>0.01</v>
      </c>
      <c r="W238" s="54">
        <f t="shared" si="467"/>
        <v>0.01</v>
      </c>
      <c r="X238" s="54">
        <f t="shared" si="467"/>
        <v>0.01</v>
      </c>
      <c r="Y238" s="635">
        <f t="shared" si="467"/>
        <v>0.01</v>
      </c>
      <c r="Z238" s="54">
        <f t="shared" si="467"/>
        <v>0.01</v>
      </c>
      <c r="AA238" s="54">
        <f t="shared" si="467"/>
        <v>0.01</v>
      </c>
      <c r="AB238" s="55">
        <f t="shared" si="467"/>
        <v>0.01</v>
      </c>
      <c r="AC238" s="53">
        <f>(BD238-AF238)*AE238</f>
        <v>0.15200000000004366</v>
      </c>
      <c r="AD238" s="56">
        <f>(BD239-AF239)*AE238</f>
        <v>0.26400000000012369</v>
      </c>
      <c r="AE238" s="64">
        <v>8</v>
      </c>
      <c r="AF238" s="109">
        <v>672.57</v>
      </c>
      <c r="AG238" s="109">
        <v>672.57</v>
      </c>
      <c r="AH238" s="109">
        <v>672.57100000000003</v>
      </c>
      <c r="AI238" s="109">
        <v>672.572</v>
      </c>
      <c r="AJ238" s="109">
        <v>672.57299999999998</v>
      </c>
      <c r="AK238" s="109">
        <v>672.57299999999998</v>
      </c>
      <c r="AL238" s="109">
        <v>672.57399999999996</v>
      </c>
      <c r="AM238" s="109">
        <v>672.57399999999996</v>
      </c>
      <c r="AN238" s="109">
        <v>672.57500000000005</v>
      </c>
      <c r="AO238" s="109">
        <v>672.57600000000002</v>
      </c>
      <c r="AP238" s="109">
        <v>672.57600000000002</v>
      </c>
      <c r="AQ238" s="109">
        <v>672.577</v>
      </c>
      <c r="AR238" s="109">
        <v>672.57799999999997</v>
      </c>
      <c r="AS238" s="109">
        <v>672.57899999999995</v>
      </c>
      <c r="AT238" s="109">
        <v>672.58</v>
      </c>
      <c r="AU238" s="109">
        <v>672.58</v>
      </c>
      <c r="AV238" s="109">
        <v>672.58100000000002</v>
      </c>
      <c r="AW238" s="109">
        <v>672.58199999999999</v>
      </c>
      <c r="AX238" s="109">
        <v>672.58299999999997</v>
      </c>
      <c r="AY238" s="109">
        <v>672.58399999999995</v>
      </c>
      <c r="AZ238" s="109">
        <v>672.58500000000004</v>
      </c>
      <c r="BA238" s="109">
        <v>672.58600000000001</v>
      </c>
      <c r="BB238" s="109">
        <v>672.58699999999999</v>
      </c>
      <c r="BC238" s="363">
        <v>672.58799999999997</v>
      </c>
      <c r="BD238" s="363">
        <v>672.58900000000006</v>
      </c>
      <c r="BE238" s="353"/>
      <c r="BF238" s="353"/>
      <c r="BG238" s="353"/>
      <c r="BH238" s="353"/>
      <c r="BI238" s="353"/>
      <c r="BJ238" s="353"/>
      <c r="BK238" s="353"/>
      <c r="BL238" s="353"/>
      <c r="BM238" s="353"/>
      <c r="BN238" s="353"/>
      <c r="BO238" s="353"/>
      <c r="BP238" s="353"/>
      <c r="BQ238" s="353"/>
      <c r="BR238" s="353"/>
      <c r="BS238" s="353"/>
      <c r="BT238" s="353"/>
      <c r="BU238" s="353"/>
      <c r="BV238" s="353"/>
      <c r="BW238" s="353"/>
      <c r="BX238" s="353"/>
      <c r="BY238" s="353"/>
      <c r="BZ238" s="353"/>
      <c r="CA238" s="353"/>
      <c r="CB238" s="353"/>
      <c r="CC238" s="353"/>
      <c r="CD238" s="353"/>
      <c r="CE238" s="353"/>
      <c r="CF238" s="353"/>
      <c r="CG238" s="353"/>
      <c r="CH238" s="353"/>
      <c r="CI238" s="353"/>
      <c r="CJ238" s="353"/>
      <c r="CK238" s="353"/>
      <c r="CL238" s="353"/>
      <c r="CM238" s="175"/>
      <c r="CN238" s="175"/>
    </row>
    <row r="239" spans="1:92" s="1" customFormat="1" ht="10.5" customHeight="1">
      <c r="A239" s="1341"/>
      <c r="B239" s="1338"/>
      <c r="C239" s="1166" t="s">
        <v>137</v>
      </c>
      <c r="D239" s="144" t="s">
        <v>127</v>
      </c>
      <c r="E239" s="54">
        <f>ROUND((AG239-AF239)*$AE238,2)</f>
        <v>0.01</v>
      </c>
      <c r="F239" s="54">
        <f t="shared" ref="F239:L239" si="468">ROUND((AH239-AG239)*$AE238,2)</f>
        <v>0.01</v>
      </c>
      <c r="G239" s="54">
        <f t="shared" si="468"/>
        <v>0</v>
      </c>
      <c r="H239" s="635">
        <f t="shared" si="468"/>
        <v>0.01</v>
      </c>
      <c r="I239" s="54">
        <f t="shared" si="468"/>
        <v>0.01</v>
      </c>
      <c r="J239" s="54">
        <f t="shared" si="468"/>
        <v>0.01</v>
      </c>
      <c r="K239" s="54">
        <f t="shared" si="468"/>
        <v>0.01</v>
      </c>
      <c r="L239" s="54">
        <f t="shared" si="468"/>
        <v>0.01</v>
      </c>
      <c r="M239" s="54">
        <f>ROUND((AO239-AN239)*$AE238,2)</f>
        <v>0.02</v>
      </c>
      <c r="N239" s="635">
        <f>ROUND((AP239-AO239)*$AE238,2)</f>
        <v>0.02</v>
      </c>
      <c r="O239" s="54">
        <f t="shared" ref="O239:AB239" si="469">ROUND((AQ239-AP239)*$AE238,2)</f>
        <v>0.02</v>
      </c>
      <c r="P239" s="54">
        <f t="shared" si="469"/>
        <v>0.02</v>
      </c>
      <c r="Q239" s="54">
        <f t="shared" si="469"/>
        <v>0.01</v>
      </c>
      <c r="R239" s="54">
        <f t="shared" si="469"/>
        <v>0.02</v>
      </c>
      <c r="S239" s="54">
        <f t="shared" si="469"/>
        <v>0.01</v>
      </c>
      <c r="T239" s="54">
        <f t="shared" si="469"/>
        <v>0.02</v>
      </c>
      <c r="U239" s="54">
        <f t="shared" si="469"/>
        <v>0.01</v>
      </c>
      <c r="V239" s="54">
        <f t="shared" si="469"/>
        <v>0.02</v>
      </c>
      <c r="W239" s="54">
        <f t="shared" si="469"/>
        <v>0.02</v>
      </c>
      <c r="X239" s="54">
        <f t="shared" si="469"/>
        <v>0.01</v>
      </c>
      <c r="Y239" s="635">
        <f t="shared" si="469"/>
        <v>0.01</v>
      </c>
      <c r="Z239" s="54">
        <f t="shared" si="469"/>
        <v>0.02</v>
      </c>
      <c r="AA239" s="54">
        <f t="shared" si="469"/>
        <v>0.01</v>
      </c>
      <c r="AB239" s="55">
        <f t="shared" si="469"/>
        <v>0.02</v>
      </c>
      <c r="AC239" s="53"/>
      <c r="AD239" s="56"/>
      <c r="AE239" s="64"/>
      <c r="AF239" s="353">
        <v>217.74799999999999</v>
      </c>
      <c r="AG239" s="353">
        <v>217.749</v>
      </c>
      <c r="AH239" s="353">
        <v>217.75</v>
      </c>
      <c r="AI239" s="353">
        <v>217.75</v>
      </c>
      <c r="AJ239" s="353">
        <v>217.751</v>
      </c>
      <c r="AK239" s="353">
        <v>217.75200000000001</v>
      </c>
      <c r="AL239" s="353">
        <v>217.75299999999999</v>
      </c>
      <c r="AM239" s="353">
        <v>217.75399999999999</v>
      </c>
      <c r="AN239" s="353">
        <v>217.755</v>
      </c>
      <c r="AO239" s="353">
        <v>217.75700000000001</v>
      </c>
      <c r="AP239" s="353">
        <v>217.75899999999999</v>
      </c>
      <c r="AQ239" s="353">
        <v>217.761</v>
      </c>
      <c r="AR239" s="353">
        <v>217.76300000000001</v>
      </c>
      <c r="AS239" s="353">
        <v>217.76400000000001</v>
      </c>
      <c r="AT239" s="353">
        <v>217.76599999999999</v>
      </c>
      <c r="AU239" s="353">
        <v>217.767</v>
      </c>
      <c r="AV239" s="353">
        <v>217.76900000000001</v>
      </c>
      <c r="AW239" s="353">
        <v>217.77</v>
      </c>
      <c r="AX239" s="353">
        <v>217.77199999999999</v>
      </c>
      <c r="AY239" s="353">
        <v>217.774</v>
      </c>
      <c r="AZ239" s="353">
        <v>217.77500000000001</v>
      </c>
      <c r="BA239" s="353">
        <v>217.77600000000001</v>
      </c>
      <c r="BB239" s="353">
        <v>217.77799999999999</v>
      </c>
      <c r="BC239" s="363">
        <v>217.779</v>
      </c>
      <c r="BD239" s="363">
        <v>217.78100000000001</v>
      </c>
      <c r="BE239" s="353">
        <v>5.0780000000000003</v>
      </c>
      <c r="BF239" s="353">
        <v>5.0780000000000003</v>
      </c>
      <c r="BG239" s="353">
        <v>5.0780000000000003</v>
      </c>
      <c r="BH239" s="353">
        <v>5.0780000000000003</v>
      </c>
      <c r="BI239" s="353">
        <v>5.0780000000000003</v>
      </c>
      <c r="BJ239" s="353">
        <v>5.0780000000000003</v>
      </c>
      <c r="BK239" s="353">
        <v>5.0780000000000003</v>
      </c>
      <c r="BL239" s="353">
        <v>5.0780000000000003</v>
      </c>
      <c r="BM239" s="353">
        <v>5.0780000000000003</v>
      </c>
      <c r="BN239" s="353">
        <v>5.0780000000000003</v>
      </c>
      <c r="BO239" s="353">
        <v>5.0780000000000003</v>
      </c>
      <c r="BP239" s="353">
        <v>5.0780000000000003</v>
      </c>
      <c r="BQ239" s="353">
        <v>5.0780000000000003</v>
      </c>
      <c r="BR239" s="353">
        <v>5.0780000000000003</v>
      </c>
      <c r="BS239" s="353">
        <v>5.0780000000000003</v>
      </c>
      <c r="BT239" s="353">
        <v>5.0780000000000003</v>
      </c>
      <c r="BU239" s="353">
        <v>5.0780000000000003</v>
      </c>
      <c r="BV239" s="353">
        <v>5.0780000000000003</v>
      </c>
      <c r="BW239" s="353">
        <v>5.0780000000000003</v>
      </c>
      <c r="BX239" s="353">
        <v>5.0780000000000003</v>
      </c>
      <c r="BY239" s="353">
        <v>5.0780000000000003</v>
      </c>
      <c r="BZ239" s="353">
        <v>5.0780000000000003</v>
      </c>
      <c r="CA239" s="353">
        <v>5.0780000000000003</v>
      </c>
      <c r="CB239" s="353">
        <v>5.0780000000000003</v>
      </c>
      <c r="CC239" s="353">
        <v>5.0780000000000003</v>
      </c>
      <c r="CD239" s="353"/>
      <c r="CE239" s="353"/>
      <c r="CF239" s="353"/>
      <c r="CG239" s="353"/>
      <c r="CH239" s="353"/>
      <c r="CI239" s="353"/>
      <c r="CJ239" s="353"/>
      <c r="CK239" s="353"/>
      <c r="CL239" s="353"/>
      <c r="CM239" s="175"/>
      <c r="CN239" s="175"/>
    </row>
    <row r="240" spans="1:92" s="1" customFormat="1" ht="10.5" customHeight="1" thickBot="1">
      <c r="A240" s="1342"/>
      <c r="B240" s="1339"/>
      <c r="C240" s="293"/>
      <c r="D240" s="254" t="s">
        <v>42</v>
      </c>
      <c r="E240" s="58" t="e">
        <f t="shared" ref="E240:AB240" si="470">E239/E238</f>
        <v>#DIV/0!</v>
      </c>
      <c r="F240" s="58">
        <f t="shared" si="470"/>
        <v>1</v>
      </c>
      <c r="G240" s="58">
        <f t="shared" si="470"/>
        <v>0</v>
      </c>
      <c r="H240" s="637">
        <f t="shared" si="470"/>
        <v>1</v>
      </c>
      <c r="I240" s="58" t="e">
        <f t="shared" si="470"/>
        <v>#DIV/0!</v>
      </c>
      <c r="J240" s="58">
        <f t="shared" si="470"/>
        <v>1</v>
      </c>
      <c r="K240" s="58" t="e">
        <f t="shared" si="470"/>
        <v>#DIV/0!</v>
      </c>
      <c r="L240" s="58">
        <f t="shared" si="470"/>
        <v>1</v>
      </c>
      <c r="M240" s="58">
        <f t="shared" si="470"/>
        <v>2</v>
      </c>
      <c r="N240" s="637" t="e">
        <f t="shared" si="470"/>
        <v>#DIV/0!</v>
      </c>
      <c r="O240" s="58">
        <f t="shared" si="470"/>
        <v>2</v>
      </c>
      <c r="P240" s="58">
        <f t="shared" si="470"/>
        <v>2</v>
      </c>
      <c r="Q240" s="58">
        <f t="shared" si="470"/>
        <v>1</v>
      </c>
      <c r="R240" s="58">
        <f t="shared" si="470"/>
        <v>2</v>
      </c>
      <c r="S240" s="58" t="e">
        <f t="shared" si="470"/>
        <v>#DIV/0!</v>
      </c>
      <c r="T240" s="58">
        <f t="shared" si="470"/>
        <v>2</v>
      </c>
      <c r="U240" s="58">
        <f t="shared" si="470"/>
        <v>1</v>
      </c>
      <c r="V240" s="58">
        <f t="shared" si="470"/>
        <v>2</v>
      </c>
      <c r="W240" s="58">
        <f t="shared" si="470"/>
        <v>2</v>
      </c>
      <c r="X240" s="58">
        <f t="shared" si="470"/>
        <v>1</v>
      </c>
      <c r="Y240" s="637">
        <f t="shared" si="470"/>
        <v>1</v>
      </c>
      <c r="Z240" s="58">
        <f t="shared" si="470"/>
        <v>2</v>
      </c>
      <c r="AA240" s="58">
        <f t="shared" si="470"/>
        <v>1</v>
      </c>
      <c r="AB240" s="59">
        <f t="shared" si="470"/>
        <v>2</v>
      </c>
      <c r="AC240" s="53"/>
      <c r="AD240" s="56"/>
      <c r="AE240" s="64"/>
      <c r="AF240" s="353"/>
      <c r="AG240" s="353"/>
      <c r="AH240" s="353"/>
      <c r="AI240" s="353"/>
      <c r="AJ240" s="353"/>
      <c r="AK240" s="353"/>
      <c r="AL240" s="353"/>
      <c r="AM240" s="353"/>
      <c r="AN240" s="353"/>
      <c r="AO240" s="353"/>
      <c r="AP240" s="353"/>
      <c r="AQ240" s="353"/>
      <c r="AR240" s="353"/>
      <c r="AS240" s="353"/>
      <c r="AT240" s="353"/>
      <c r="AU240" s="353"/>
      <c r="AV240" s="353"/>
      <c r="AW240" s="353"/>
      <c r="AX240" s="353"/>
      <c r="AY240" s="353"/>
      <c r="AZ240" s="353"/>
      <c r="BA240" s="353"/>
      <c r="BB240" s="353"/>
      <c r="BC240" s="353"/>
      <c r="BD240" s="353"/>
      <c r="BE240" s="353"/>
      <c r="BF240" s="353"/>
      <c r="BG240" s="353"/>
      <c r="BH240" s="353"/>
      <c r="BI240" s="353"/>
      <c r="BJ240" s="353"/>
      <c r="BK240" s="353"/>
      <c r="BL240" s="353"/>
      <c r="BM240" s="353"/>
      <c r="BN240" s="353"/>
      <c r="BO240" s="353"/>
      <c r="BP240" s="353"/>
      <c r="BQ240" s="353"/>
      <c r="BR240" s="353"/>
      <c r="BS240" s="353"/>
      <c r="BT240" s="353"/>
      <c r="BU240" s="353"/>
      <c r="BV240" s="353"/>
      <c r="BW240" s="353"/>
      <c r="BX240" s="353"/>
      <c r="BY240" s="353"/>
      <c r="BZ240" s="353"/>
      <c r="CA240" s="353"/>
      <c r="CB240" s="353"/>
      <c r="CC240" s="353"/>
      <c r="CD240" s="353"/>
      <c r="CE240" s="353"/>
      <c r="CF240" s="353"/>
      <c r="CG240" s="353"/>
      <c r="CH240" s="353"/>
      <c r="CI240" s="353"/>
      <c r="CJ240" s="353"/>
      <c r="CK240" s="353"/>
      <c r="CL240" s="353"/>
      <c r="CM240" s="175"/>
      <c r="CN240" s="175"/>
    </row>
    <row r="241" spans="1:115" s="1" customFormat="1" ht="10.5" customHeight="1">
      <c r="A241" s="1340" t="s">
        <v>104</v>
      </c>
      <c r="B241" s="1337" t="s">
        <v>392</v>
      </c>
      <c r="C241" s="1167"/>
      <c r="D241" s="1173"/>
      <c r="E241" s="82" t="s">
        <v>134</v>
      </c>
      <c r="F241" s="82"/>
      <c r="G241" s="82"/>
      <c r="H241" s="636"/>
      <c r="I241" s="82"/>
      <c r="J241" s="82"/>
      <c r="K241" s="82"/>
      <c r="L241" s="82"/>
      <c r="M241" s="82"/>
      <c r="N241" s="791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636"/>
      <c r="Z241" s="82"/>
      <c r="AA241" s="82"/>
      <c r="AB241" s="83"/>
      <c r="AC241" s="53" t="s">
        <v>125</v>
      </c>
      <c r="AD241" s="56" t="e">
        <f>AD243/AC243</f>
        <v>#DIV/0!</v>
      </c>
      <c r="AE241" s="64"/>
      <c r="AF241" s="431"/>
      <c r="AG241" s="361"/>
      <c r="AH241" s="361"/>
      <c r="AI241" s="361"/>
      <c r="AJ241" s="361"/>
      <c r="AK241" s="361"/>
      <c r="AL241" s="361"/>
      <c r="AM241" s="361"/>
      <c r="AN241" s="361"/>
      <c r="AO241" s="361"/>
      <c r="AP241" s="361"/>
      <c r="AQ241" s="361"/>
      <c r="AR241" s="361"/>
      <c r="AS241" s="361"/>
      <c r="AT241" s="361"/>
      <c r="AU241" s="361"/>
      <c r="AV241" s="361"/>
      <c r="AW241" s="361"/>
      <c r="AX241" s="361"/>
      <c r="AY241" s="361"/>
      <c r="AZ241" s="361"/>
      <c r="BA241" s="361"/>
      <c r="BB241" s="361"/>
      <c r="BC241" s="361"/>
      <c r="BD241" s="361"/>
      <c r="BE241" s="353"/>
      <c r="BF241" s="353"/>
      <c r="BG241" s="353"/>
      <c r="BH241" s="353"/>
      <c r="BI241" s="353"/>
      <c r="BJ241" s="353"/>
      <c r="BK241" s="353"/>
      <c r="BL241" s="353"/>
      <c r="BM241" s="353"/>
      <c r="BN241" s="353"/>
      <c r="BO241" s="353"/>
      <c r="BP241" s="353"/>
      <c r="BQ241" s="353"/>
      <c r="BR241" s="353"/>
      <c r="BS241" s="353"/>
      <c r="BT241" s="353"/>
      <c r="BU241" s="353"/>
      <c r="BV241" s="353"/>
      <c r="BW241" s="353"/>
      <c r="BX241" s="353"/>
      <c r="BY241" s="353"/>
      <c r="BZ241" s="353"/>
      <c r="CA241" s="353"/>
      <c r="CB241" s="353"/>
      <c r="CC241" s="353"/>
      <c r="CD241" s="353"/>
      <c r="CE241" s="353"/>
      <c r="CF241" s="353"/>
      <c r="CG241" s="353"/>
      <c r="CH241" s="353"/>
      <c r="CI241" s="353"/>
      <c r="CJ241" s="353"/>
      <c r="CK241" s="353"/>
      <c r="CL241" s="353"/>
      <c r="CM241" s="175"/>
      <c r="CN241" s="175"/>
    </row>
    <row r="242" spans="1:115" s="1" customFormat="1" ht="10.5" customHeight="1">
      <c r="A242" s="1341"/>
      <c r="B242" s="1338"/>
      <c r="C242" s="1166" t="s">
        <v>136</v>
      </c>
      <c r="D242" s="144" t="s">
        <v>34</v>
      </c>
      <c r="E242" s="93">
        <v>0</v>
      </c>
      <c r="F242" s="93">
        <v>0</v>
      </c>
      <c r="G242" s="93">
        <v>0</v>
      </c>
      <c r="H242" s="634">
        <v>0</v>
      </c>
      <c r="I242" s="93">
        <v>0</v>
      </c>
      <c r="J242" s="93">
        <v>0</v>
      </c>
      <c r="K242" s="93">
        <v>0</v>
      </c>
      <c r="L242" s="93">
        <v>0</v>
      </c>
      <c r="M242" s="93">
        <v>0</v>
      </c>
      <c r="N242" s="634">
        <v>0</v>
      </c>
      <c r="O242" s="93">
        <v>0</v>
      </c>
      <c r="P242" s="93">
        <v>0</v>
      </c>
      <c r="Q242" s="93">
        <v>0</v>
      </c>
      <c r="R242" s="93">
        <v>0</v>
      </c>
      <c r="S242" s="93">
        <v>0</v>
      </c>
      <c r="T242" s="93">
        <v>0</v>
      </c>
      <c r="U242" s="93">
        <v>0</v>
      </c>
      <c r="V242" s="93">
        <v>0</v>
      </c>
      <c r="W242" s="93">
        <v>0</v>
      </c>
      <c r="X242" s="93">
        <v>0</v>
      </c>
      <c r="Y242" s="634">
        <v>0</v>
      </c>
      <c r="Z242" s="93">
        <v>0</v>
      </c>
      <c r="AA242" s="93">
        <v>0</v>
      </c>
      <c r="AB242" s="94">
        <v>0</v>
      </c>
      <c r="AC242" s="359"/>
      <c r="AD242" s="191"/>
      <c r="AE242" s="64"/>
      <c r="AF242" s="361"/>
      <c r="AG242" s="361"/>
      <c r="AH242" s="361"/>
      <c r="AI242" s="361"/>
      <c r="AJ242" s="361"/>
      <c r="AK242" s="361"/>
      <c r="AL242" s="361"/>
      <c r="AM242" s="361"/>
      <c r="AN242" s="361"/>
      <c r="AO242" s="361"/>
      <c r="AP242" s="361"/>
      <c r="AQ242" s="361"/>
      <c r="AR242" s="361"/>
      <c r="AS242" s="361"/>
      <c r="AT242" s="361"/>
      <c r="AU242" s="361"/>
      <c r="AV242" s="361"/>
      <c r="AW242" s="361"/>
      <c r="AX242" s="361"/>
      <c r="AY242" s="361"/>
      <c r="AZ242" s="361"/>
      <c r="BA242" s="361"/>
      <c r="BB242" s="361"/>
      <c r="BC242" s="361"/>
      <c r="BD242" s="361"/>
      <c r="BE242" s="353"/>
      <c r="BF242" s="353"/>
      <c r="BG242" s="353"/>
      <c r="BH242" s="353"/>
      <c r="BI242" s="353"/>
      <c r="BJ242" s="353"/>
      <c r="BK242" s="353"/>
      <c r="BL242" s="353"/>
      <c r="BM242" s="353"/>
      <c r="BN242" s="353"/>
      <c r="BO242" s="353"/>
      <c r="BP242" s="353"/>
      <c r="BQ242" s="353"/>
      <c r="BR242" s="353"/>
      <c r="BS242" s="353"/>
      <c r="BT242" s="353"/>
      <c r="BU242" s="353"/>
      <c r="BV242" s="353"/>
      <c r="BW242" s="353"/>
      <c r="BX242" s="353"/>
      <c r="BY242" s="353"/>
      <c r="BZ242" s="353"/>
      <c r="CA242" s="353"/>
      <c r="CB242" s="353"/>
      <c r="CC242" s="353"/>
      <c r="CD242" s="353"/>
      <c r="CE242" s="353"/>
      <c r="CF242" s="353"/>
      <c r="CG242" s="353"/>
      <c r="CH242" s="353"/>
      <c r="CI242" s="353"/>
      <c r="CJ242" s="353"/>
      <c r="CK242" s="353"/>
      <c r="CL242" s="353"/>
      <c r="CM242" s="175"/>
      <c r="CN242" s="175"/>
    </row>
    <row r="243" spans="1:115" s="1" customFormat="1" ht="10.5" customHeight="1">
      <c r="A243" s="1341"/>
      <c r="B243" s="1338"/>
      <c r="C243" s="1166" t="s">
        <v>137</v>
      </c>
      <c r="D243" s="144" t="s">
        <v>126</v>
      </c>
      <c r="E243" s="54">
        <f>ROUND((AG243-AF243)*$AE243,2)</f>
        <v>0</v>
      </c>
      <c r="F243" s="54">
        <f t="shared" ref="F243:M243" si="471">ROUND((AH243-AG243)*$AE243,2)</f>
        <v>0</v>
      </c>
      <c r="G243" s="54">
        <f t="shared" si="471"/>
        <v>0</v>
      </c>
      <c r="H243" s="635">
        <f t="shared" si="471"/>
        <v>0</v>
      </c>
      <c r="I243" s="54">
        <f t="shared" si="471"/>
        <v>0</v>
      </c>
      <c r="J243" s="54">
        <f t="shared" si="471"/>
        <v>0</v>
      </c>
      <c r="K243" s="54">
        <f t="shared" si="471"/>
        <v>0</v>
      </c>
      <c r="L243" s="54">
        <f t="shared" si="471"/>
        <v>0</v>
      </c>
      <c r="M243" s="54">
        <f t="shared" si="471"/>
        <v>0</v>
      </c>
      <c r="N243" s="635">
        <f>ROUND((AP243-AO243)*$AE243,2)</f>
        <v>0</v>
      </c>
      <c r="O243" s="54">
        <f t="shared" ref="O243:AB243" si="472">ROUND((AQ243-AP243)*$AE243,2)</f>
        <v>0</v>
      </c>
      <c r="P243" s="54">
        <f t="shared" si="472"/>
        <v>0</v>
      </c>
      <c r="Q243" s="54">
        <f t="shared" si="472"/>
        <v>0</v>
      </c>
      <c r="R243" s="54">
        <f t="shared" si="472"/>
        <v>0</v>
      </c>
      <c r="S243" s="54">
        <f t="shared" si="472"/>
        <v>0</v>
      </c>
      <c r="T243" s="54">
        <f t="shared" si="472"/>
        <v>0</v>
      </c>
      <c r="U243" s="54">
        <f t="shared" si="472"/>
        <v>0</v>
      </c>
      <c r="V243" s="54">
        <f t="shared" si="472"/>
        <v>0</v>
      </c>
      <c r="W243" s="54">
        <f t="shared" si="472"/>
        <v>0</v>
      </c>
      <c r="X243" s="54">
        <f t="shared" si="472"/>
        <v>0</v>
      </c>
      <c r="Y243" s="635">
        <f t="shared" si="472"/>
        <v>0</v>
      </c>
      <c r="Z243" s="54">
        <f t="shared" si="472"/>
        <v>0</v>
      </c>
      <c r="AA243" s="54">
        <f t="shared" si="472"/>
        <v>0</v>
      </c>
      <c r="AB243" s="55">
        <f t="shared" si="472"/>
        <v>0</v>
      </c>
      <c r="AC243" s="53">
        <f>(BD243-AF243)*AE243</f>
        <v>0</v>
      </c>
      <c r="AD243" s="56">
        <f>(BD244-AF244)*AE243</f>
        <v>0</v>
      </c>
      <c r="AE243" s="64">
        <v>8</v>
      </c>
      <c r="AF243" s="109">
        <v>21.611000000000001</v>
      </c>
      <c r="AG243" s="109">
        <v>21.611000000000001</v>
      </c>
      <c r="AH243" s="109">
        <v>21.611000000000001</v>
      </c>
      <c r="AI243" s="109">
        <v>21.611000000000001</v>
      </c>
      <c r="AJ243" s="109">
        <v>21.611000000000001</v>
      </c>
      <c r="AK243" s="109">
        <v>21.611000000000001</v>
      </c>
      <c r="AL243" s="109">
        <v>21.611000000000001</v>
      </c>
      <c r="AM243" s="109">
        <v>21.611000000000001</v>
      </c>
      <c r="AN243" s="109">
        <v>21.611000000000001</v>
      </c>
      <c r="AO243" s="109">
        <v>21.611000000000001</v>
      </c>
      <c r="AP243" s="109">
        <v>21.611000000000001</v>
      </c>
      <c r="AQ243" s="109">
        <v>21.611000000000001</v>
      </c>
      <c r="AR243" s="109">
        <v>21.611000000000001</v>
      </c>
      <c r="AS243" s="109">
        <v>21.611000000000001</v>
      </c>
      <c r="AT243" s="109">
        <v>21.611000000000001</v>
      </c>
      <c r="AU243" s="109">
        <v>21.611000000000001</v>
      </c>
      <c r="AV243" s="109">
        <v>21.611000000000001</v>
      </c>
      <c r="AW243" s="109">
        <v>21.611000000000001</v>
      </c>
      <c r="AX243" s="109">
        <v>21.611000000000001</v>
      </c>
      <c r="AY243" s="109">
        <v>21.611000000000001</v>
      </c>
      <c r="AZ243" s="109">
        <v>21.611000000000001</v>
      </c>
      <c r="BA243" s="109">
        <v>21.611000000000001</v>
      </c>
      <c r="BB243" s="109">
        <v>21.611000000000001</v>
      </c>
      <c r="BC243" s="109">
        <v>21.611000000000001</v>
      </c>
      <c r="BD243" s="109">
        <v>21.611000000000001</v>
      </c>
      <c r="BE243" s="353"/>
      <c r="BF243" s="353"/>
      <c r="BG243" s="353"/>
      <c r="BH243" s="353"/>
      <c r="BI243" s="353"/>
      <c r="BJ243" s="353"/>
      <c r="BK243" s="353"/>
      <c r="BL243" s="353"/>
      <c r="BM243" s="353"/>
      <c r="BN243" s="353"/>
      <c r="BO243" s="353"/>
      <c r="BP243" s="353"/>
      <c r="BQ243" s="353"/>
      <c r="BR243" s="353"/>
      <c r="BS243" s="353"/>
      <c r="BT243" s="353"/>
      <c r="BU243" s="353"/>
      <c r="BV243" s="353"/>
      <c r="BW243" s="353"/>
      <c r="BX243" s="353"/>
      <c r="BY243" s="353"/>
      <c r="BZ243" s="353"/>
      <c r="CA243" s="353"/>
      <c r="CB243" s="353"/>
      <c r="CC243" s="353"/>
      <c r="CD243" s="353"/>
      <c r="CE243" s="353"/>
      <c r="CF243" s="353"/>
      <c r="CG243" s="353"/>
      <c r="CH243" s="353"/>
      <c r="CI243" s="353"/>
      <c r="CJ243" s="353"/>
      <c r="CK243" s="353"/>
      <c r="CL243" s="353"/>
      <c r="CM243" s="175"/>
      <c r="CN243" s="175"/>
    </row>
    <row r="244" spans="1:115" s="1" customFormat="1" ht="10.5" customHeight="1">
      <c r="A244" s="1341"/>
      <c r="B244" s="1338"/>
      <c r="C244" s="1166" t="s">
        <v>137</v>
      </c>
      <c r="D244" s="144" t="s">
        <v>127</v>
      </c>
      <c r="E244" s="54">
        <f>ROUND((AG244-AF244)*$AE243,2)</f>
        <v>0</v>
      </c>
      <c r="F244" s="54">
        <f t="shared" ref="F244:L244" si="473">ROUND((AH244-AG244)*$AE243,2)</f>
        <v>0</v>
      </c>
      <c r="G244" s="54">
        <f t="shared" si="473"/>
        <v>0</v>
      </c>
      <c r="H244" s="635">
        <f t="shared" si="473"/>
        <v>0</v>
      </c>
      <c r="I244" s="54">
        <f t="shared" si="473"/>
        <v>0</v>
      </c>
      <c r="J244" s="54">
        <f t="shared" si="473"/>
        <v>0</v>
      </c>
      <c r="K244" s="54">
        <f t="shared" si="473"/>
        <v>0</v>
      </c>
      <c r="L244" s="54">
        <f t="shared" si="473"/>
        <v>0</v>
      </c>
      <c r="M244" s="54">
        <f>ROUND((AO244-AN244)*$AE243,2)</f>
        <v>0</v>
      </c>
      <c r="N244" s="635">
        <f>ROUND((AP244-AO244)*$AE243,2)</f>
        <v>0</v>
      </c>
      <c r="O244" s="54">
        <f t="shared" ref="O244:AB244" si="474">ROUND((AQ244-AP244)*$AE243,2)</f>
        <v>0</v>
      </c>
      <c r="P244" s="54">
        <f t="shared" si="474"/>
        <v>0</v>
      </c>
      <c r="Q244" s="54">
        <f t="shared" si="474"/>
        <v>0</v>
      </c>
      <c r="R244" s="54">
        <f t="shared" si="474"/>
        <v>0</v>
      </c>
      <c r="S244" s="54">
        <f t="shared" si="474"/>
        <v>0</v>
      </c>
      <c r="T244" s="54">
        <f t="shared" si="474"/>
        <v>0</v>
      </c>
      <c r="U244" s="54">
        <f t="shared" si="474"/>
        <v>0</v>
      </c>
      <c r="V244" s="54">
        <f t="shared" si="474"/>
        <v>0</v>
      </c>
      <c r="W244" s="54">
        <f t="shared" si="474"/>
        <v>0</v>
      </c>
      <c r="X244" s="54">
        <f t="shared" si="474"/>
        <v>0</v>
      </c>
      <c r="Y244" s="635">
        <f t="shared" si="474"/>
        <v>0</v>
      </c>
      <c r="Z244" s="54">
        <f t="shared" si="474"/>
        <v>0</v>
      </c>
      <c r="AA244" s="54">
        <f t="shared" si="474"/>
        <v>0</v>
      </c>
      <c r="AB244" s="55">
        <f t="shared" si="474"/>
        <v>0</v>
      </c>
      <c r="AC244" s="53"/>
      <c r="AD244" s="56"/>
      <c r="AE244" s="64"/>
      <c r="AF244" s="353">
        <v>9.2050000000000001</v>
      </c>
      <c r="AG244" s="353">
        <v>9.2050000000000001</v>
      </c>
      <c r="AH244" s="353">
        <v>9.2050000000000001</v>
      </c>
      <c r="AI244" s="353">
        <v>9.2050000000000001</v>
      </c>
      <c r="AJ244" s="353">
        <v>9.2050000000000001</v>
      </c>
      <c r="AK244" s="353">
        <v>9.2050000000000001</v>
      </c>
      <c r="AL244" s="353">
        <v>9.2050000000000001</v>
      </c>
      <c r="AM244" s="353">
        <v>9.2050000000000001</v>
      </c>
      <c r="AN244" s="353">
        <v>9.2050000000000001</v>
      </c>
      <c r="AO244" s="353">
        <v>9.2050000000000001</v>
      </c>
      <c r="AP244" s="353">
        <v>9.2050000000000001</v>
      </c>
      <c r="AQ244" s="353">
        <v>9.2050000000000001</v>
      </c>
      <c r="AR244" s="353">
        <v>9.2050000000000001</v>
      </c>
      <c r="AS244" s="353">
        <v>9.2050000000000001</v>
      </c>
      <c r="AT244" s="353">
        <v>9.2050000000000001</v>
      </c>
      <c r="AU244" s="353">
        <v>9.2050000000000001</v>
      </c>
      <c r="AV244" s="353">
        <v>9.2050000000000001</v>
      </c>
      <c r="AW244" s="353">
        <v>9.2050000000000001</v>
      </c>
      <c r="AX244" s="353">
        <v>9.2050000000000001</v>
      </c>
      <c r="AY244" s="353">
        <v>9.2050000000000001</v>
      </c>
      <c r="AZ244" s="353">
        <v>9.2050000000000001</v>
      </c>
      <c r="BA244" s="353">
        <v>9.2050000000000001</v>
      </c>
      <c r="BB244" s="353">
        <v>9.2050000000000001</v>
      </c>
      <c r="BC244" s="353">
        <v>9.2050000000000001</v>
      </c>
      <c r="BD244" s="353">
        <v>9.2050000000000001</v>
      </c>
      <c r="BE244" s="353">
        <v>32.968000000000004</v>
      </c>
      <c r="BF244" s="353">
        <v>32.968000000000004</v>
      </c>
      <c r="BG244" s="353">
        <v>32.968000000000004</v>
      </c>
      <c r="BH244" s="353">
        <v>32.969000000000001</v>
      </c>
      <c r="BI244" s="353">
        <v>32.969000000000001</v>
      </c>
      <c r="BJ244" s="353">
        <v>32.97</v>
      </c>
      <c r="BK244" s="353">
        <v>32.97</v>
      </c>
      <c r="BL244" s="353">
        <v>32.97</v>
      </c>
      <c r="BM244" s="353">
        <v>32.97</v>
      </c>
      <c r="BN244" s="353">
        <v>32.97</v>
      </c>
      <c r="BO244" s="353">
        <v>32.97</v>
      </c>
      <c r="BP244" s="353">
        <v>32.97</v>
      </c>
      <c r="BQ244" s="353">
        <v>32.972999999999999</v>
      </c>
      <c r="BR244" s="353">
        <v>32.972999999999999</v>
      </c>
      <c r="BS244" s="353">
        <v>32.972999999999999</v>
      </c>
      <c r="BT244" s="353">
        <v>32.973999999999997</v>
      </c>
      <c r="BU244" s="353">
        <v>32.973999999999997</v>
      </c>
      <c r="BV244" s="353">
        <v>32.975000000000001</v>
      </c>
      <c r="BW244" s="353">
        <v>32.975000000000001</v>
      </c>
      <c r="BX244" s="353">
        <v>32.975999999999999</v>
      </c>
      <c r="BY244" s="353">
        <v>32.975999999999999</v>
      </c>
      <c r="BZ244" s="353" t="s">
        <v>1039</v>
      </c>
      <c r="CA244" s="353">
        <v>32.976999999999997</v>
      </c>
      <c r="CB244" s="353">
        <v>32.976999999999997</v>
      </c>
      <c r="CC244" s="353">
        <v>32.976999999999997</v>
      </c>
      <c r="CD244" s="353"/>
      <c r="CE244" s="353"/>
      <c r="CF244" s="353"/>
      <c r="CG244" s="353"/>
      <c r="CH244" s="353"/>
      <c r="CI244" s="353"/>
      <c r="CJ244" s="353"/>
      <c r="CK244" s="353"/>
      <c r="CL244" s="353"/>
      <c r="CM244" s="175"/>
      <c r="CN244" s="175"/>
    </row>
    <row r="245" spans="1:115" s="1" customFormat="1" ht="10.5" customHeight="1" thickBot="1">
      <c r="A245" s="1342"/>
      <c r="B245" s="1339"/>
      <c r="C245" s="293"/>
      <c r="D245" s="254" t="s">
        <v>42</v>
      </c>
      <c r="E245" s="154"/>
      <c r="F245" s="154"/>
      <c r="G245" s="154"/>
      <c r="H245" s="672"/>
      <c r="I245" s="154"/>
      <c r="J245" s="154"/>
      <c r="K245" s="154"/>
      <c r="L245" s="154"/>
      <c r="M245" s="154"/>
      <c r="N245" s="672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672"/>
      <c r="Z245" s="154"/>
      <c r="AA245" s="154"/>
      <c r="AB245" s="155"/>
      <c r="AC245" s="53"/>
      <c r="AD245" s="56"/>
      <c r="AE245" s="64"/>
      <c r="AF245" s="353"/>
      <c r="AG245" s="353"/>
      <c r="AH245" s="353"/>
      <c r="AI245" s="353"/>
      <c r="AJ245" s="353"/>
      <c r="AK245" s="353"/>
      <c r="AL245" s="353"/>
      <c r="AM245" s="353"/>
      <c r="AN245" s="353"/>
      <c r="AO245" s="353"/>
      <c r="AP245" s="353"/>
      <c r="AQ245" s="353"/>
      <c r="AR245" s="353"/>
      <c r="AS245" s="353"/>
      <c r="AT245" s="353"/>
      <c r="AU245" s="353"/>
      <c r="AV245" s="353"/>
      <c r="AW245" s="353"/>
      <c r="AX245" s="353"/>
      <c r="AY245" s="353"/>
      <c r="AZ245" s="353"/>
      <c r="BA245" s="353"/>
      <c r="BB245" s="353"/>
      <c r="BC245" s="353"/>
      <c r="BD245" s="353"/>
      <c r="BE245" s="353"/>
      <c r="BF245" s="353"/>
      <c r="BG245" s="353"/>
      <c r="BH245" s="353"/>
      <c r="BI245" s="353"/>
      <c r="BJ245" s="353"/>
      <c r="BK245" s="353"/>
      <c r="BL245" s="353"/>
      <c r="BM245" s="353"/>
      <c r="BN245" s="353"/>
      <c r="BO245" s="353"/>
      <c r="BP245" s="353"/>
      <c r="BQ245" s="353"/>
      <c r="BR245" s="353"/>
      <c r="BS245" s="353"/>
      <c r="BT245" s="353"/>
      <c r="BU245" s="353"/>
      <c r="BV245" s="353"/>
      <c r="BW245" s="353"/>
      <c r="BX245" s="353"/>
      <c r="BY245" s="353"/>
      <c r="BZ245" s="353"/>
      <c r="CA245" s="353"/>
      <c r="CB245" s="353"/>
      <c r="CC245" s="353"/>
      <c r="CD245" s="353"/>
      <c r="CE245" s="353"/>
      <c r="CF245" s="353"/>
      <c r="CG245" s="353"/>
      <c r="CH245" s="353"/>
      <c r="CI245" s="353"/>
      <c r="CJ245" s="353"/>
      <c r="CK245" s="353"/>
      <c r="CL245" s="353"/>
      <c r="CM245" s="175"/>
      <c r="CN245" s="175"/>
    </row>
    <row r="246" spans="1:115" s="1" customFormat="1" ht="10.5" customHeight="1">
      <c r="A246" s="1297" t="s">
        <v>5</v>
      </c>
      <c r="B246" s="1300" t="s">
        <v>963</v>
      </c>
      <c r="C246" s="1167"/>
      <c r="D246" s="1173"/>
      <c r="E246" s="114"/>
      <c r="F246" s="114"/>
      <c r="G246" s="114"/>
      <c r="H246" s="638"/>
      <c r="I246" s="114"/>
      <c r="J246" s="114"/>
      <c r="K246" s="114"/>
      <c r="L246" s="114"/>
      <c r="M246" s="114"/>
      <c r="N246" s="638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638"/>
      <c r="Z246" s="114"/>
      <c r="AA246" s="114"/>
      <c r="AB246" s="115"/>
      <c r="AC246" s="53" t="s">
        <v>125</v>
      </c>
      <c r="AD246" s="56">
        <f>AD248/AC248</f>
        <v>0.29999999999994315</v>
      </c>
      <c r="AE246" s="64"/>
      <c r="AF246" s="431"/>
      <c r="AG246" s="361"/>
      <c r="AH246" s="361"/>
      <c r="AI246" s="361"/>
      <c r="AJ246" s="361"/>
      <c r="AK246" s="361"/>
      <c r="AL246" s="361"/>
      <c r="AM246" s="361"/>
      <c r="AN246" s="361"/>
      <c r="AO246" s="361"/>
      <c r="AP246" s="361"/>
      <c r="AQ246" s="361"/>
      <c r="AR246" s="361"/>
      <c r="AS246" s="361"/>
      <c r="AT246" s="361"/>
      <c r="AU246" s="361"/>
      <c r="AV246" s="361"/>
      <c r="AW246" s="361"/>
      <c r="AX246" s="361"/>
      <c r="AY246" s="361"/>
      <c r="AZ246" s="361"/>
      <c r="BA246" s="361"/>
      <c r="BB246" s="361"/>
      <c r="BC246" s="361"/>
      <c r="BD246" s="361"/>
      <c r="BE246" s="353"/>
      <c r="BF246" s="353"/>
      <c r="BG246" s="353"/>
      <c r="BH246" s="353"/>
      <c r="BI246" s="353"/>
      <c r="BJ246" s="353"/>
      <c r="BK246" s="353"/>
      <c r="BL246" s="353"/>
      <c r="BM246" s="353"/>
      <c r="BN246" s="353"/>
      <c r="BO246" s="353"/>
      <c r="BP246" s="353"/>
      <c r="BQ246" s="353"/>
      <c r="BR246" s="353"/>
      <c r="BS246" s="353"/>
      <c r="BT246" s="353"/>
      <c r="BU246" s="353"/>
      <c r="BV246" s="353"/>
      <c r="BW246" s="353"/>
      <c r="BX246" s="353"/>
      <c r="BY246" s="353"/>
      <c r="BZ246" s="353"/>
      <c r="CA246" s="353"/>
      <c r="CB246" s="353"/>
      <c r="CC246" s="353"/>
      <c r="CD246" s="353"/>
      <c r="CE246" s="353"/>
      <c r="CF246" s="353"/>
      <c r="CG246" s="353"/>
      <c r="CH246" s="353"/>
      <c r="CI246" s="353"/>
      <c r="CJ246" s="353"/>
      <c r="CK246" s="353"/>
      <c r="CL246" s="353"/>
      <c r="CM246" s="175"/>
      <c r="CN246" s="175"/>
    </row>
    <row r="247" spans="1:115" s="1" customFormat="1" ht="10.5" customHeight="1">
      <c r="A247" s="1298"/>
      <c r="B247" s="1301"/>
      <c r="C247" s="1166" t="s">
        <v>136</v>
      </c>
      <c r="D247" s="144" t="s">
        <v>34</v>
      </c>
      <c r="E247" s="48">
        <v>1</v>
      </c>
      <c r="F247" s="48">
        <v>1</v>
      </c>
      <c r="G247" s="48">
        <v>1</v>
      </c>
      <c r="H247" s="640">
        <v>0</v>
      </c>
      <c r="I247" s="48">
        <v>1</v>
      </c>
      <c r="J247" s="48">
        <v>1</v>
      </c>
      <c r="K247" s="48">
        <v>1</v>
      </c>
      <c r="L247" s="48">
        <v>1</v>
      </c>
      <c r="M247" s="48">
        <v>1</v>
      </c>
      <c r="N247" s="640">
        <v>1</v>
      </c>
      <c r="O247" s="48">
        <v>1</v>
      </c>
      <c r="P247" s="48">
        <v>0</v>
      </c>
      <c r="Q247" s="48">
        <v>1</v>
      </c>
      <c r="R247" s="48">
        <v>1</v>
      </c>
      <c r="S247" s="48">
        <v>1</v>
      </c>
      <c r="T247" s="48">
        <v>1</v>
      </c>
      <c r="U247" s="48">
        <v>0</v>
      </c>
      <c r="V247" s="48">
        <v>0</v>
      </c>
      <c r="W247" s="48">
        <v>0</v>
      </c>
      <c r="X247" s="48">
        <v>0</v>
      </c>
      <c r="Y247" s="640">
        <v>1</v>
      </c>
      <c r="Z247" s="48">
        <v>1</v>
      </c>
      <c r="AA247" s="48">
        <v>1</v>
      </c>
      <c r="AB247" s="101">
        <v>1</v>
      </c>
      <c r="AC247" s="359"/>
      <c r="AD247" s="191"/>
      <c r="AE247" s="64"/>
      <c r="AF247" s="361"/>
      <c r="AG247" s="361"/>
      <c r="AH247" s="361"/>
      <c r="AI247" s="361"/>
      <c r="AJ247" s="361"/>
      <c r="AK247" s="361"/>
      <c r="AL247" s="361"/>
      <c r="AM247" s="361"/>
      <c r="AN247" s="361"/>
      <c r="AO247" s="361"/>
      <c r="AP247" s="361"/>
      <c r="AQ247" s="361"/>
      <c r="AR247" s="361"/>
      <c r="AS247" s="361"/>
      <c r="AT247" s="361"/>
      <c r="AU247" s="361"/>
      <c r="AV247" s="361"/>
      <c r="AW247" s="361"/>
      <c r="AX247" s="361"/>
      <c r="AY247" s="361"/>
      <c r="AZ247" s="361"/>
      <c r="BA247" s="361"/>
      <c r="BB247" s="361"/>
      <c r="BC247" s="361"/>
      <c r="BD247" s="361"/>
      <c r="BE247" s="353"/>
      <c r="BF247" s="353"/>
      <c r="BG247" s="353"/>
      <c r="BH247" s="353"/>
      <c r="BI247" s="353"/>
      <c r="BJ247" s="353"/>
      <c r="BK247" s="353"/>
      <c r="BL247" s="353"/>
      <c r="BM247" s="353"/>
      <c r="BN247" s="353"/>
      <c r="BO247" s="353"/>
      <c r="BP247" s="353"/>
      <c r="BQ247" s="353"/>
      <c r="BR247" s="353"/>
      <c r="BS247" s="353"/>
      <c r="BT247" s="353"/>
      <c r="BU247" s="353"/>
      <c r="BV247" s="353"/>
      <c r="BW247" s="353"/>
      <c r="BX247" s="353"/>
      <c r="BY247" s="353"/>
      <c r="BZ247" s="353"/>
      <c r="CA247" s="353"/>
      <c r="CB247" s="353"/>
      <c r="CC247" s="353"/>
      <c r="CD247" s="353"/>
      <c r="CE247" s="353"/>
      <c r="CF247" s="353"/>
      <c r="CG247" s="353"/>
      <c r="CH247" s="353"/>
      <c r="CI247" s="353"/>
      <c r="CJ247" s="353"/>
      <c r="CK247" s="353"/>
      <c r="CL247" s="353"/>
      <c r="CM247" s="175"/>
      <c r="CN247" s="175"/>
    </row>
    <row r="248" spans="1:115" s="1" customFormat="1" ht="10.5" customHeight="1">
      <c r="A248" s="1298"/>
      <c r="B248" s="1301"/>
      <c r="C248" s="1166" t="s">
        <v>137</v>
      </c>
      <c r="D248" s="144" t="s">
        <v>126</v>
      </c>
      <c r="E248" s="54">
        <f>ROUND((AG248-AF248)*$AE248,2)</f>
        <v>0.08</v>
      </c>
      <c r="F248" s="54">
        <f t="shared" ref="F248:M248" si="475">ROUND((AH248-AG248)*$AE248,2)</f>
        <v>0</v>
      </c>
      <c r="G248" s="54">
        <f t="shared" si="475"/>
        <v>0.08</v>
      </c>
      <c r="H248" s="635">
        <f t="shared" si="475"/>
        <v>0</v>
      </c>
      <c r="I248" s="54">
        <f t="shared" si="475"/>
        <v>0.08</v>
      </c>
      <c r="J248" s="54">
        <f t="shared" si="475"/>
        <v>0</v>
      </c>
      <c r="K248" s="54">
        <f t="shared" si="475"/>
        <v>0.08</v>
      </c>
      <c r="L248" s="54">
        <f t="shared" si="475"/>
        <v>0</v>
      </c>
      <c r="M248" s="54">
        <f t="shared" si="475"/>
        <v>0.08</v>
      </c>
      <c r="N248" s="635">
        <f>ROUND((AP248-AO248)*$AE248,2)</f>
        <v>0</v>
      </c>
      <c r="O248" s="54">
        <f t="shared" ref="O248:AB248" si="476">ROUND((AQ248-AP248)*$AE248,2)</f>
        <v>0</v>
      </c>
      <c r="P248" s="54">
        <f t="shared" si="476"/>
        <v>0.08</v>
      </c>
      <c r="Q248" s="54">
        <f t="shared" si="476"/>
        <v>0</v>
      </c>
      <c r="R248" s="54">
        <f t="shared" si="476"/>
        <v>0.08</v>
      </c>
      <c r="S248" s="54">
        <f t="shared" si="476"/>
        <v>0</v>
      </c>
      <c r="T248" s="54">
        <f t="shared" si="476"/>
        <v>0</v>
      </c>
      <c r="U248" s="54">
        <f t="shared" si="476"/>
        <v>0.08</v>
      </c>
      <c r="V248" s="54">
        <f t="shared" si="476"/>
        <v>0</v>
      </c>
      <c r="W248" s="54">
        <f t="shared" si="476"/>
        <v>0</v>
      </c>
      <c r="X248" s="54">
        <f t="shared" si="476"/>
        <v>0.08</v>
      </c>
      <c r="Y248" s="635">
        <f t="shared" si="476"/>
        <v>0</v>
      </c>
      <c r="Z248" s="54">
        <f t="shared" si="476"/>
        <v>0</v>
      </c>
      <c r="AA248" s="54">
        <f t="shared" si="476"/>
        <v>0.08</v>
      </c>
      <c r="AB248" s="55">
        <f t="shared" si="476"/>
        <v>0</v>
      </c>
      <c r="AC248" s="53">
        <f>(BD248-AF248)*AE248</f>
        <v>0.8000000000001819</v>
      </c>
      <c r="AD248" s="56">
        <f>(BD249-AF249)*AE248</f>
        <v>0.24000000000000909</v>
      </c>
      <c r="AE248" s="64">
        <v>8</v>
      </c>
      <c r="AF248" s="109">
        <v>144.41999999999999</v>
      </c>
      <c r="AG248" s="109">
        <v>144.43</v>
      </c>
      <c r="AH248" s="109">
        <v>144.43</v>
      </c>
      <c r="AI248" s="109">
        <v>144.44</v>
      </c>
      <c r="AJ248" s="109">
        <v>144.44</v>
      </c>
      <c r="AK248" s="109">
        <v>144.44999999999999</v>
      </c>
      <c r="AL248" s="109">
        <v>144.44999999999999</v>
      </c>
      <c r="AM248" s="109">
        <v>144.46</v>
      </c>
      <c r="AN248" s="109">
        <v>144.46</v>
      </c>
      <c r="AO248" s="109">
        <v>144.47</v>
      </c>
      <c r="AP248" s="109">
        <v>144.47</v>
      </c>
      <c r="AQ248" s="109">
        <v>144.47</v>
      </c>
      <c r="AR248" s="109">
        <v>144.47999999999999</v>
      </c>
      <c r="AS248" s="109">
        <v>144.47999999999999</v>
      </c>
      <c r="AT248" s="109">
        <v>144.49</v>
      </c>
      <c r="AU248" s="109">
        <v>144.49</v>
      </c>
      <c r="AV248" s="109">
        <v>144.49</v>
      </c>
      <c r="AW248" s="109">
        <v>144.5</v>
      </c>
      <c r="AX248" s="109">
        <v>144.5</v>
      </c>
      <c r="AY248" s="109">
        <v>144.5</v>
      </c>
      <c r="AZ248" s="109">
        <v>144.51</v>
      </c>
      <c r="BA248" s="109">
        <v>144.51</v>
      </c>
      <c r="BB248" s="109">
        <v>144.51</v>
      </c>
      <c r="BC248" s="109">
        <v>144.52000000000001</v>
      </c>
      <c r="BD248" s="109">
        <v>144.52000000000001</v>
      </c>
      <c r="BE248" s="353"/>
      <c r="BF248" s="353"/>
      <c r="BG248" s="353"/>
      <c r="BH248" s="353"/>
      <c r="BI248" s="353"/>
      <c r="BJ248" s="353"/>
      <c r="BK248" s="353"/>
      <c r="BL248" s="353"/>
      <c r="BM248" s="353"/>
      <c r="BN248" s="353"/>
      <c r="BO248" s="353"/>
      <c r="BP248" s="353"/>
      <c r="BQ248" s="353"/>
      <c r="BR248" s="353"/>
      <c r="BS248" s="353"/>
      <c r="BT248" s="353"/>
      <c r="BU248" s="353"/>
      <c r="BV248" s="353"/>
      <c r="BW248" s="353"/>
      <c r="BX248" s="353"/>
      <c r="BY248" s="353"/>
      <c r="BZ248" s="353"/>
      <c r="CA248" s="353"/>
      <c r="CB248" s="353"/>
      <c r="CC248" s="353"/>
      <c r="CD248" s="353"/>
      <c r="CE248" s="353"/>
      <c r="CF248" s="353"/>
      <c r="CG248" s="353"/>
      <c r="CH248" s="353"/>
      <c r="CI248" s="353"/>
      <c r="CJ248" s="353"/>
      <c r="CK248" s="353"/>
      <c r="CL248" s="353"/>
      <c r="CM248" s="175"/>
      <c r="CN248" s="175"/>
    </row>
    <row r="249" spans="1:115" s="1" customFormat="1" ht="10.5" customHeight="1">
      <c r="A249" s="1298"/>
      <c r="B249" s="1301"/>
      <c r="C249" s="1166" t="s">
        <v>137</v>
      </c>
      <c r="D249" s="144" t="s">
        <v>127</v>
      </c>
      <c r="E249" s="54">
        <f>ROUND((AG249-AF249)*$AE248,2)</f>
        <v>0.08</v>
      </c>
      <c r="F249" s="54">
        <f t="shared" ref="F249:L249" si="477">ROUND((AH249-AG249)*$AE248,2)</f>
        <v>0.08</v>
      </c>
      <c r="G249" s="54">
        <f t="shared" si="477"/>
        <v>0</v>
      </c>
      <c r="H249" s="635">
        <f t="shared" si="477"/>
        <v>0.08</v>
      </c>
      <c r="I249" s="54">
        <f t="shared" si="477"/>
        <v>0</v>
      </c>
      <c r="J249" s="54">
        <f t="shared" si="477"/>
        <v>0</v>
      </c>
      <c r="K249" s="54">
        <f t="shared" si="477"/>
        <v>0</v>
      </c>
      <c r="L249" s="54">
        <f t="shared" si="477"/>
        <v>0</v>
      </c>
      <c r="M249" s="54">
        <f>ROUND((AO249-AN249)*$AE248,2)</f>
        <v>0</v>
      </c>
      <c r="N249" s="635">
        <f>ROUND((AP249-AO249)*$AE248,2)</f>
        <v>0</v>
      </c>
      <c r="O249" s="54">
        <f t="shared" ref="O249:AB249" si="478">ROUND((AQ249-AP249)*$AE248,2)</f>
        <v>0</v>
      </c>
      <c r="P249" s="54">
        <f t="shared" si="478"/>
        <v>0</v>
      </c>
      <c r="Q249" s="54">
        <f t="shared" si="478"/>
        <v>0</v>
      </c>
      <c r="R249" s="54">
        <f t="shared" si="478"/>
        <v>0</v>
      </c>
      <c r="S249" s="54">
        <f t="shared" si="478"/>
        <v>0</v>
      </c>
      <c r="T249" s="54">
        <f t="shared" si="478"/>
        <v>0</v>
      </c>
      <c r="U249" s="54">
        <f t="shared" si="478"/>
        <v>0</v>
      </c>
      <c r="V249" s="54">
        <f t="shared" si="478"/>
        <v>0</v>
      </c>
      <c r="W249" s="54">
        <f t="shared" si="478"/>
        <v>0</v>
      </c>
      <c r="X249" s="54">
        <f t="shared" si="478"/>
        <v>0</v>
      </c>
      <c r="Y249" s="635">
        <f t="shared" si="478"/>
        <v>0</v>
      </c>
      <c r="Z249" s="54">
        <f t="shared" si="478"/>
        <v>0</v>
      </c>
      <c r="AA249" s="54">
        <f t="shared" si="478"/>
        <v>0</v>
      </c>
      <c r="AB249" s="55">
        <f t="shared" si="478"/>
        <v>0</v>
      </c>
      <c r="AC249" s="53"/>
      <c r="AD249" s="56"/>
      <c r="AE249" s="64"/>
      <c r="AF249" s="353">
        <v>21.81</v>
      </c>
      <c r="AG249" s="353">
        <v>21.82</v>
      </c>
      <c r="AH249" s="353">
        <v>21.83</v>
      </c>
      <c r="AI249" s="353">
        <v>21.83</v>
      </c>
      <c r="AJ249" s="353">
        <v>21.84</v>
      </c>
      <c r="AK249" s="353">
        <v>21.84</v>
      </c>
      <c r="AL249" s="353">
        <v>21.84</v>
      </c>
      <c r="AM249" s="353">
        <v>21.84</v>
      </c>
      <c r="AN249" s="353">
        <v>21.84</v>
      </c>
      <c r="AO249" s="353">
        <v>21.84</v>
      </c>
      <c r="AP249" s="353">
        <v>21.84</v>
      </c>
      <c r="AQ249" s="353">
        <v>21.84</v>
      </c>
      <c r="AR249" s="353">
        <v>21.84</v>
      </c>
      <c r="AS249" s="353">
        <v>21.84</v>
      </c>
      <c r="AT249" s="353">
        <v>21.84</v>
      </c>
      <c r="AU249" s="353">
        <v>21.84</v>
      </c>
      <c r="AV249" s="353">
        <v>21.84</v>
      </c>
      <c r="AW249" s="353">
        <v>21.84</v>
      </c>
      <c r="AX249" s="353">
        <v>21.84</v>
      </c>
      <c r="AY249" s="353">
        <v>21.84</v>
      </c>
      <c r="AZ249" s="353">
        <v>21.84</v>
      </c>
      <c r="BA249" s="353">
        <v>21.84</v>
      </c>
      <c r="BB249" s="353">
        <v>21.84</v>
      </c>
      <c r="BC249" s="353">
        <v>21.84</v>
      </c>
      <c r="BD249" s="353">
        <v>21.84</v>
      </c>
      <c r="BE249" s="353">
        <v>63.48</v>
      </c>
      <c r="BF249" s="353">
        <v>63.56</v>
      </c>
      <c r="BG249" s="353">
        <v>63.56</v>
      </c>
      <c r="BH249" s="353">
        <v>63.56</v>
      </c>
      <c r="BI249" s="353">
        <v>63.56</v>
      </c>
      <c r="BJ249" s="353">
        <v>63.56</v>
      </c>
      <c r="BK249" s="353">
        <v>63.56</v>
      </c>
      <c r="BL249" s="353">
        <v>63.56</v>
      </c>
      <c r="BM249" s="353">
        <v>63.56</v>
      </c>
      <c r="BN249" s="353">
        <v>63.56</v>
      </c>
      <c r="BO249" s="353">
        <v>63.56</v>
      </c>
      <c r="BP249" s="353">
        <v>63.56</v>
      </c>
      <c r="BQ249" s="353">
        <v>63.56</v>
      </c>
      <c r="BR249" s="353">
        <v>63.56</v>
      </c>
      <c r="BS249" s="353">
        <v>63.56</v>
      </c>
      <c r="BT249" s="353">
        <v>63.56</v>
      </c>
      <c r="BU249" s="353">
        <v>63.56</v>
      </c>
      <c r="BV249" s="353">
        <v>63.57</v>
      </c>
      <c r="BW249" s="353">
        <v>63.57</v>
      </c>
      <c r="BX249" s="353">
        <v>63.57</v>
      </c>
      <c r="BY249" s="353">
        <v>63.57</v>
      </c>
      <c r="BZ249" s="353">
        <v>63.57</v>
      </c>
      <c r="CA249" s="353">
        <v>63.57</v>
      </c>
      <c r="CB249" s="353">
        <v>63.57</v>
      </c>
      <c r="CC249" s="353">
        <v>63.57</v>
      </c>
      <c r="CD249" s="353"/>
      <c r="CE249" s="353"/>
      <c r="CF249" s="353"/>
      <c r="CG249" s="353"/>
      <c r="CH249" s="353"/>
      <c r="CI249" s="353"/>
      <c r="CJ249" s="353"/>
      <c r="CK249" s="353"/>
      <c r="CL249" s="353"/>
      <c r="CM249" s="175"/>
      <c r="CN249" s="175"/>
    </row>
    <row r="250" spans="1:115" s="1" customFormat="1" ht="10.5" customHeight="1" thickBot="1">
      <c r="A250" s="1299"/>
      <c r="B250" s="1302"/>
      <c r="C250" s="293"/>
      <c r="D250" s="254" t="s">
        <v>42</v>
      </c>
      <c r="E250" s="154"/>
      <c r="F250" s="154"/>
      <c r="G250" s="154"/>
      <c r="H250" s="672"/>
      <c r="I250" s="154"/>
      <c r="J250" s="154"/>
      <c r="K250" s="154"/>
      <c r="L250" s="154"/>
      <c r="M250" s="154"/>
      <c r="N250" s="672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672"/>
      <c r="Z250" s="154"/>
      <c r="AA250" s="154"/>
      <c r="AB250" s="155"/>
      <c r="AC250" s="53"/>
      <c r="AD250" s="56"/>
      <c r="AE250" s="64"/>
      <c r="AF250" s="353"/>
      <c r="AG250" s="353"/>
      <c r="AH250" s="353"/>
      <c r="AI250" s="353"/>
      <c r="AJ250" s="353"/>
      <c r="AK250" s="353"/>
      <c r="AL250" s="353"/>
      <c r="AM250" s="353"/>
      <c r="AN250" s="353"/>
      <c r="AO250" s="353"/>
      <c r="AP250" s="353"/>
      <c r="AQ250" s="353"/>
      <c r="AR250" s="353"/>
      <c r="AS250" s="353"/>
      <c r="AT250" s="353"/>
      <c r="AU250" s="353"/>
      <c r="AV250" s="353"/>
      <c r="AW250" s="353"/>
      <c r="AX250" s="353"/>
      <c r="AY250" s="353"/>
      <c r="AZ250" s="353"/>
      <c r="BA250" s="353"/>
      <c r="BB250" s="353"/>
      <c r="BC250" s="353"/>
      <c r="BD250" s="353"/>
      <c r="BE250" s="353"/>
      <c r="BF250" s="353"/>
      <c r="BG250" s="353"/>
      <c r="BH250" s="353"/>
      <c r="BI250" s="353"/>
      <c r="BJ250" s="353"/>
      <c r="BK250" s="353"/>
      <c r="BL250" s="353"/>
      <c r="BM250" s="353"/>
      <c r="BN250" s="353"/>
      <c r="BO250" s="353"/>
      <c r="BP250" s="353"/>
      <c r="BQ250" s="353"/>
      <c r="BR250" s="353"/>
      <c r="BS250" s="353"/>
      <c r="BT250" s="353"/>
      <c r="BU250" s="353"/>
      <c r="BV250" s="353"/>
      <c r="BW250" s="353"/>
      <c r="BX250" s="353"/>
      <c r="BY250" s="353"/>
      <c r="BZ250" s="353"/>
      <c r="CA250" s="353"/>
      <c r="CB250" s="353"/>
      <c r="CC250" s="353"/>
      <c r="CD250" s="353"/>
      <c r="CE250" s="353"/>
      <c r="CF250" s="353"/>
      <c r="CG250" s="353"/>
      <c r="CH250" s="353"/>
      <c r="CI250" s="353"/>
      <c r="CJ250" s="353"/>
      <c r="CK250" s="353"/>
      <c r="CL250" s="353"/>
      <c r="CM250" s="175"/>
      <c r="CN250" s="175"/>
    </row>
    <row r="251" spans="1:115" s="1" customFormat="1" ht="10.5" customHeight="1">
      <c r="A251" s="1303" t="s">
        <v>56</v>
      </c>
      <c r="B251" s="1304"/>
      <c r="C251" s="872"/>
      <c r="D251" s="1173" t="s">
        <v>126</v>
      </c>
      <c r="E251" s="117">
        <f>E228+E233+E238+E248+E218+E223</f>
        <v>0.45999999999999996</v>
      </c>
      <c r="F251" s="117">
        <f t="shared" ref="F251:AB251" si="479">F228+F233+F238+F248+F218+F223</f>
        <v>0.39</v>
      </c>
      <c r="G251" s="117">
        <f t="shared" si="479"/>
        <v>0.44</v>
      </c>
      <c r="H251" s="668">
        <f t="shared" si="479"/>
        <v>0.32</v>
      </c>
      <c r="I251" s="117">
        <f t="shared" si="479"/>
        <v>0.47</v>
      </c>
      <c r="J251" s="117">
        <f t="shared" si="479"/>
        <v>0.37999999999999995</v>
      </c>
      <c r="K251" s="117">
        <f t="shared" si="479"/>
        <v>0.46</v>
      </c>
      <c r="L251" s="117">
        <f t="shared" si="479"/>
        <v>0.39999999999999997</v>
      </c>
      <c r="M251" s="117">
        <f t="shared" si="479"/>
        <v>0.53</v>
      </c>
      <c r="N251" s="668">
        <f t="shared" si="479"/>
        <v>0.44</v>
      </c>
      <c r="O251" s="117">
        <f t="shared" si="479"/>
        <v>0.46</v>
      </c>
      <c r="P251" s="117">
        <f t="shared" si="479"/>
        <v>0.52</v>
      </c>
      <c r="Q251" s="117">
        <f t="shared" si="479"/>
        <v>0.5</v>
      </c>
      <c r="R251" s="117">
        <f t="shared" si="479"/>
        <v>0.52</v>
      </c>
      <c r="S251" s="117">
        <f t="shared" si="479"/>
        <v>0.34</v>
      </c>
      <c r="T251" s="117">
        <f t="shared" si="479"/>
        <v>0.49</v>
      </c>
      <c r="U251" s="117">
        <f t="shared" si="479"/>
        <v>0.44999999999999996</v>
      </c>
      <c r="V251" s="117">
        <f t="shared" si="479"/>
        <v>0.30000000000000004</v>
      </c>
      <c r="W251" s="117">
        <f t="shared" si="479"/>
        <v>0.45999999999999996</v>
      </c>
      <c r="X251" s="117">
        <f t="shared" si="479"/>
        <v>0.36</v>
      </c>
      <c r="Y251" s="668">
        <f t="shared" si="479"/>
        <v>0.27</v>
      </c>
      <c r="Z251" s="117">
        <f t="shared" si="479"/>
        <v>0.4</v>
      </c>
      <c r="AA251" s="117">
        <f t="shared" si="479"/>
        <v>0.44000000000000006</v>
      </c>
      <c r="AB251" s="156">
        <f t="shared" si="479"/>
        <v>0.49</v>
      </c>
      <c r="AC251" s="361"/>
      <c r="AD251" s="361"/>
      <c r="AE251" s="479"/>
      <c r="AF251" s="353"/>
      <c r="AG251" s="353"/>
      <c r="AH251" s="353"/>
      <c r="AI251" s="353"/>
      <c r="AJ251" s="353"/>
      <c r="AK251" s="353"/>
      <c r="AL251" s="353"/>
      <c r="AM251" s="353"/>
      <c r="AN251" s="353"/>
      <c r="AO251" s="353"/>
      <c r="AP251" s="353"/>
      <c r="AQ251" s="353"/>
      <c r="AR251" s="353"/>
      <c r="AS251" s="353"/>
      <c r="AT251" s="353"/>
      <c r="AU251" s="353"/>
      <c r="AV251" s="353"/>
      <c r="AW251" s="353"/>
      <c r="AX251" s="353"/>
      <c r="AY251" s="353"/>
      <c r="AZ251" s="353"/>
      <c r="BA251" s="353"/>
      <c r="BB251" s="353"/>
      <c r="BC251" s="353"/>
      <c r="BD251" s="353"/>
      <c r="BE251" s="353"/>
      <c r="BF251" s="353"/>
      <c r="BG251" s="353"/>
      <c r="BH251" s="353"/>
      <c r="BI251" s="353"/>
      <c r="BJ251" s="353"/>
      <c r="BK251" s="353"/>
      <c r="BL251" s="353"/>
      <c r="BM251" s="353"/>
      <c r="BN251" s="353"/>
      <c r="BO251" s="353"/>
      <c r="BP251" s="353"/>
      <c r="BQ251" s="353"/>
      <c r="BR251" s="353"/>
      <c r="BS251" s="353"/>
      <c r="BT251" s="353"/>
      <c r="BU251" s="353"/>
      <c r="BV251" s="353"/>
      <c r="BW251" s="353"/>
      <c r="BX251" s="353"/>
      <c r="BY251" s="353"/>
      <c r="BZ251" s="353"/>
      <c r="CA251" s="353"/>
      <c r="CB251" s="353"/>
      <c r="CC251" s="353"/>
      <c r="CD251" s="353"/>
      <c r="CE251" s="353"/>
      <c r="CF251" s="353"/>
      <c r="CG251" s="353"/>
      <c r="CH251" s="353"/>
      <c r="CI251" s="353"/>
      <c r="CJ251" s="353"/>
      <c r="CK251" s="353"/>
      <c r="CL251" s="353"/>
      <c r="CM251" s="175"/>
      <c r="CN251" s="175"/>
    </row>
    <row r="252" spans="1:115" s="1" customFormat="1" ht="10.5" customHeight="1" thickBot="1">
      <c r="A252" s="1305"/>
      <c r="B252" s="1306"/>
      <c r="C252" s="838"/>
      <c r="D252" s="254" t="s">
        <v>127</v>
      </c>
      <c r="E252" s="119">
        <f t="shared" ref="E252:AB252" si="480">E229+E234+E239+E249+E219+E224</f>
        <v>0.24</v>
      </c>
      <c r="F252" s="119">
        <f t="shared" si="480"/>
        <v>0.25</v>
      </c>
      <c r="G252" s="119">
        <f t="shared" si="480"/>
        <v>0.14000000000000001</v>
      </c>
      <c r="H252" s="673">
        <f t="shared" si="480"/>
        <v>0.22</v>
      </c>
      <c r="I252" s="119">
        <f t="shared" si="480"/>
        <v>0.16</v>
      </c>
      <c r="J252" s="119">
        <f t="shared" si="480"/>
        <v>0.17</v>
      </c>
      <c r="K252" s="119">
        <f t="shared" si="480"/>
        <v>0.15</v>
      </c>
      <c r="L252" s="119">
        <f t="shared" si="480"/>
        <v>0.18000000000000002</v>
      </c>
      <c r="M252" s="119">
        <f t="shared" si="480"/>
        <v>0.3</v>
      </c>
      <c r="N252" s="673">
        <f t="shared" si="480"/>
        <v>0.31</v>
      </c>
      <c r="O252" s="119">
        <f>O229+O234+O239+O249+O219+O224</f>
        <v>0.31</v>
      </c>
      <c r="P252" s="119">
        <f t="shared" si="480"/>
        <v>0.26</v>
      </c>
      <c r="Q252" s="119">
        <f t="shared" si="480"/>
        <v>0.32000000000000006</v>
      </c>
      <c r="R252" s="119">
        <f t="shared" si="480"/>
        <v>0.29000000000000004</v>
      </c>
      <c r="S252" s="119">
        <f t="shared" si="480"/>
        <v>0.23</v>
      </c>
      <c r="T252" s="119">
        <f t="shared" si="480"/>
        <v>0.28999999999999998</v>
      </c>
      <c r="U252" s="119">
        <f t="shared" si="480"/>
        <v>0.22</v>
      </c>
      <c r="V252" s="119">
        <f t="shared" si="480"/>
        <v>0.14000000000000001</v>
      </c>
      <c r="W252" s="119">
        <f t="shared" si="480"/>
        <v>0.25</v>
      </c>
      <c r="X252" s="119">
        <f t="shared" si="480"/>
        <v>0.12</v>
      </c>
      <c r="Y252" s="673">
        <f t="shared" si="480"/>
        <v>0.13</v>
      </c>
      <c r="Z252" s="119">
        <f t="shared" si="480"/>
        <v>0.19</v>
      </c>
      <c r="AA252" s="119">
        <f t="shared" si="480"/>
        <v>0.14000000000000001</v>
      </c>
      <c r="AB252" s="157">
        <f t="shared" si="480"/>
        <v>0.16999999999999998</v>
      </c>
      <c r="AC252" s="361"/>
      <c r="AD252" s="361"/>
      <c r="AE252" s="479"/>
      <c r="AF252" s="353"/>
      <c r="AG252" s="353"/>
      <c r="AH252" s="353"/>
      <c r="AI252" s="353"/>
      <c r="AJ252" s="353"/>
      <c r="AK252" s="353"/>
      <c r="AL252" s="353"/>
      <c r="AM252" s="353"/>
      <c r="AN252" s="353"/>
      <c r="AO252" s="353"/>
      <c r="AP252" s="353"/>
      <c r="AQ252" s="353"/>
      <c r="AR252" s="353"/>
      <c r="AS252" s="353"/>
      <c r="AT252" s="353"/>
      <c r="AU252" s="353"/>
      <c r="AV252" s="353"/>
      <c r="AW252" s="353"/>
      <c r="AX252" s="353"/>
      <c r="AY252" s="353"/>
      <c r="AZ252" s="353"/>
      <c r="BA252" s="353"/>
      <c r="BB252" s="353"/>
      <c r="BC252" s="353"/>
      <c r="BD252" s="353"/>
      <c r="BE252" s="353"/>
      <c r="BF252" s="353"/>
      <c r="BG252" s="353"/>
      <c r="BH252" s="353"/>
      <c r="BI252" s="353"/>
      <c r="BJ252" s="353"/>
      <c r="BK252" s="353"/>
      <c r="BL252" s="353"/>
      <c r="BM252" s="353"/>
      <c r="BN252" s="353"/>
      <c r="BO252" s="353"/>
      <c r="BP252" s="353"/>
      <c r="BQ252" s="353"/>
      <c r="BR252" s="353"/>
      <c r="BS252" s="353"/>
      <c r="BT252" s="353"/>
      <c r="BU252" s="353"/>
      <c r="BV252" s="353"/>
      <c r="BW252" s="353"/>
      <c r="BX252" s="353"/>
      <c r="BY252" s="353"/>
      <c r="BZ252" s="353"/>
      <c r="CA252" s="353"/>
      <c r="CB252" s="353"/>
      <c r="CC252" s="353"/>
      <c r="CD252" s="353"/>
      <c r="CE252" s="353"/>
      <c r="CF252" s="353"/>
      <c r="CG252" s="353"/>
      <c r="CH252" s="353"/>
      <c r="CI252" s="353"/>
      <c r="CJ252" s="353"/>
      <c r="CK252" s="353"/>
      <c r="CL252" s="353"/>
      <c r="CM252" s="175"/>
      <c r="CN252" s="175"/>
    </row>
    <row r="253" spans="1:115" s="33" customFormat="1" ht="10.5" customHeight="1">
      <c r="A253" s="1321" t="s">
        <v>943</v>
      </c>
      <c r="B253" s="1322"/>
      <c r="C253" s="839"/>
      <c r="D253" s="1170" t="s">
        <v>940</v>
      </c>
      <c r="E253" s="61">
        <f>(((E208+E213)-E251)/(E208+E213))*100</f>
        <v>-2.2222222222222121</v>
      </c>
      <c r="F253" s="61">
        <f t="shared" ref="F253:AB253" si="481">(((F208+F213)-F251)/(F208+F213))*100</f>
        <v>0</v>
      </c>
      <c r="G253" s="61">
        <f>(((G208+G213)-G251)/(G208+G213))*100</f>
        <v>-4.7619047619047663</v>
      </c>
      <c r="H253" s="650">
        <f t="shared" si="481"/>
        <v>-6.6666666666666732</v>
      </c>
      <c r="I253" s="61">
        <f t="shared" si="481"/>
        <v>-4.4444444444444366</v>
      </c>
      <c r="J253" s="61">
        <f t="shared" si="481"/>
        <v>-5.5555555555555456</v>
      </c>
      <c r="K253" s="61">
        <f t="shared" si="481"/>
        <v>-2.222222222222237</v>
      </c>
      <c r="L253" s="61">
        <f t="shared" si="481"/>
        <v>4.7619047619047663</v>
      </c>
      <c r="M253" s="61">
        <f t="shared" si="481"/>
        <v>1.8518518518518534</v>
      </c>
      <c r="N253" s="650">
        <f t="shared" si="481"/>
        <v>2.2222222222222241</v>
      </c>
      <c r="O253" s="61">
        <f t="shared" si="481"/>
        <v>-2.2222222222222241</v>
      </c>
      <c r="P253" s="61">
        <f t="shared" si="481"/>
        <v>-8.333333333333341</v>
      </c>
      <c r="Q253" s="61">
        <f t="shared" si="481"/>
        <v>-4.1666666666666705</v>
      </c>
      <c r="R253" s="61">
        <f t="shared" si="481"/>
        <v>3.7037037037037068</v>
      </c>
      <c r="S253" s="61">
        <f t="shared" si="481"/>
        <v>-3.0303030303030329</v>
      </c>
      <c r="T253" s="61">
        <f t="shared" si="481"/>
        <v>-2.0833333333333353</v>
      </c>
      <c r="U253" s="61">
        <f t="shared" si="481"/>
        <v>-7.142857142857137</v>
      </c>
      <c r="V253" s="61">
        <f t="shared" si="481"/>
        <v>-1.8503717077085944E-14</v>
      </c>
      <c r="W253" s="61">
        <f t="shared" si="481"/>
        <v>4.1666666666666705</v>
      </c>
      <c r="X253" s="61">
        <f t="shared" si="481"/>
        <v>0</v>
      </c>
      <c r="Y253" s="650">
        <f t="shared" si="481"/>
        <v>0</v>
      </c>
      <c r="Z253" s="61">
        <f t="shared" si="481"/>
        <v>4.761904761904753</v>
      </c>
      <c r="AA253" s="61">
        <f t="shared" si="481"/>
        <v>2.2222222222222121</v>
      </c>
      <c r="AB253" s="177">
        <f t="shared" si="481"/>
        <v>-2.0833333333333353</v>
      </c>
      <c r="AC253" s="384"/>
      <c r="AD253" s="353"/>
      <c r="AE253" s="353"/>
      <c r="AF253" s="353"/>
      <c r="AG253" s="353"/>
      <c r="AH253" s="353"/>
      <c r="AI253" s="353"/>
      <c r="AJ253" s="353"/>
      <c r="AK253" s="353"/>
      <c r="AL253" s="353"/>
      <c r="AM253" s="353"/>
      <c r="AN253" s="353"/>
      <c r="AO253" s="353"/>
      <c r="AP253" s="353"/>
      <c r="AQ253" s="353"/>
      <c r="AR253" s="353"/>
      <c r="AS253" s="353"/>
      <c r="AT253" s="353"/>
      <c r="AU253" s="353"/>
      <c r="AV253" s="353"/>
      <c r="AW253" s="353"/>
      <c r="AX253" s="353"/>
      <c r="AY253" s="353"/>
      <c r="AZ253" s="353"/>
      <c r="BA253" s="353"/>
      <c r="BB253" s="353"/>
      <c r="BC253" s="353"/>
      <c r="BD253" s="353"/>
      <c r="BE253" s="353"/>
      <c r="BF253" s="353"/>
      <c r="BG253" s="353"/>
      <c r="BH253" s="353"/>
      <c r="BI253" s="353"/>
      <c r="BJ253" s="353"/>
      <c r="BK253" s="353"/>
      <c r="BL253" s="353"/>
      <c r="BM253" s="353"/>
      <c r="BN253" s="353"/>
      <c r="BO253" s="353"/>
      <c r="BP253" s="353"/>
      <c r="BQ253" s="353"/>
      <c r="BR253" s="353"/>
      <c r="BS253" s="353"/>
      <c r="BT253" s="353"/>
      <c r="BU253" s="353"/>
      <c r="BV253" s="353"/>
      <c r="BW253" s="353"/>
      <c r="BX253" s="353"/>
      <c r="BY253" s="353"/>
      <c r="BZ253" s="353"/>
      <c r="CA253" s="353"/>
      <c r="CB253" s="353"/>
      <c r="CC253" s="353"/>
      <c r="CD253" s="353"/>
      <c r="CE253" s="353"/>
      <c r="CF253" s="353"/>
      <c r="CG253" s="353"/>
      <c r="CH253" s="353"/>
      <c r="CI253" s="353"/>
      <c r="CJ253" s="353"/>
      <c r="CK253" s="353"/>
      <c r="CL253" s="353"/>
      <c r="CM253" s="175"/>
      <c r="CN253" s="175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</row>
    <row r="254" spans="1:115" s="33" customFormat="1" ht="10.5" customHeight="1" thickBot="1">
      <c r="A254" s="1323"/>
      <c r="B254" s="1324"/>
      <c r="C254" s="885"/>
      <c r="D254" s="386" t="s">
        <v>941</v>
      </c>
      <c r="E254" s="124">
        <f t="shared" ref="E254:AB254" si="482">(((E209+E214)-E252)/(E209+E214))*100</f>
        <v>0</v>
      </c>
      <c r="F254" s="124">
        <f t="shared" si="482"/>
        <v>-4.1666666666666705</v>
      </c>
      <c r="G254" s="124">
        <f t="shared" si="482"/>
        <v>6.6666666666666536</v>
      </c>
      <c r="H254" s="1063">
        <f t="shared" si="482"/>
        <v>-4.7619047619047663</v>
      </c>
      <c r="I254" s="124">
        <f t="shared" si="482"/>
        <v>-6.6666666666666732</v>
      </c>
      <c r="J254" s="124">
        <f t="shared" si="482"/>
        <v>5.5555555555555456</v>
      </c>
      <c r="K254" s="124">
        <f t="shared" si="482"/>
        <v>0</v>
      </c>
      <c r="L254" s="124">
        <f t="shared" si="482"/>
        <v>-1.5419764230904952E-14</v>
      </c>
      <c r="M254" s="124">
        <f t="shared" si="482"/>
        <v>0</v>
      </c>
      <c r="N254" s="1063">
        <f t="shared" si="482"/>
        <v>-3.3333333333333366</v>
      </c>
      <c r="O254" s="124">
        <f t="shared" si="482"/>
        <v>-3.3333333333333366</v>
      </c>
      <c r="P254" s="124">
        <f t="shared" si="482"/>
        <v>3.7037037037037068</v>
      </c>
      <c r="Q254" s="124">
        <f t="shared" si="482"/>
        <v>3.0303030303030161</v>
      </c>
      <c r="R254" s="124">
        <f t="shared" si="482"/>
        <v>3.3333333333333179</v>
      </c>
      <c r="S254" s="124">
        <f t="shared" si="482"/>
        <v>4.166666666666659</v>
      </c>
      <c r="T254" s="124">
        <f t="shared" si="482"/>
        <v>3.3333333333333366</v>
      </c>
      <c r="U254" s="124">
        <f t="shared" si="482"/>
        <v>-4.7619047619047663</v>
      </c>
      <c r="V254" s="124">
        <f>(((V209+V214)-V252)/(V209+V214))*100</f>
        <v>6.6666666666666536</v>
      </c>
      <c r="W254" s="124">
        <f t="shared" si="482"/>
        <v>7.4074074074074137</v>
      </c>
      <c r="X254" s="124">
        <f t="shared" si="482"/>
        <v>0</v>
      </c>
      <c r="Y254" s="1063">
        <f t="shared" si="482"/>
        <v>-8.333333333333341</v>
      </c>
      <c r="Z254" s="124">
        <f t="shared" si="482"/>
        <v>-5.5555555555555607</v>
      </c>
      <c r="AA254" s="124">
        <f t="shared" si="482"/>
        <v>6.6666666666666536</v>
      </c>
      <c r="AB254" s="179">
        <f t="shared" si="482"/>
        <v>5.5555555555555607</v>
      </c>
      <c r="AC254" s="384"/>
      <c r="AD254" s="353"/>
      <c r="AE254" s="353"/>
      <c r="AF254" s="353"/>
      <c r="AG254" s="353"/>
      <c r="AH254" s="353"/>
      <c r="AI254" s="353"/>
      <c r="AJ254" s="353"/>
      <c r="AK254" s="353"/>
      <c r="AL254" s="353"/>
      <c r="AM254" s="353"/>
      <c r="AN254" s="353"/>
      <c r="AO254" s="353"/>
      <c r="AP254" s="353"/>
      <c r="AQ254" s="353"/>
      <c r="AR254" s="353"/>
      <c r="AS254" s="353"/>
      <c r="AT254" s="353"/>
      <c r="AU254" s="353"/>
      <c r="AV254" s="353"/>
      <c r="AW254" s="353"/>
      <c r="AX254" s="353"/>
      <c r="AY254" s="353"/>
      <c r="AZ254" s="353"/>
      <c r="BA254" s="353"/>
      <c r="BB254" s="353"/>
      <c r="BC254" s="353"/>
      <c r="BD254" s="353"/>
      <c r="BE254" s="353"/>
      <c r="BF254" s="353"/>
      <c r="BG254" s="353"/>
      <c r="BH254" s="353"/>
      <c r="BI254" s="353"/>
      <c r="BJ254" s="353"/>
      <c r="BK254" s="353"/>
      <c r="BL254" s="353"/>
      <c r="BM254" s="353"/>
      <c r="BN254" s="353"/>
      <c r="BO254" s="353"/>
      <c r="BP254" s="353"/>
      <c r="BQ254" s="353"/>
      <c r="BR254" s="353"/>
      <c r="BS254" s="353"/>
      <c r="BT254" s="353"/>
      <c r="BU254" s="353"/>
      <c r="BV254" s="353"/>
      <c r="BW254" s="353"/>
      <c r="BX254" s="353"/>
      <c r="BY254" s="353"/>
      <c r="BZ254" s="353"/>
      <c r="CA254" s="353"/>
      <c r="CB254" s="353"/>
      <c r="CC254" s="353"/>
      <c r="CD254" s="353"/>
      <c r="CE254" s="353"/>
      <c r="CF254" s="353"/>
      <c r="CG254" s="353"/>
      <c r="CH254" s="353"/>
      <c r="CI254" s="353"/>
      <c r="CJ254" s="353"/>
      <c r="CK254" s="353"/>
      <c r="CL254" s="353"/>
      <c r="CM254" s="175"/>
      <c r="CN254" s="175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</row>
    <row r="255" spans="1:115" s="5" customFormat="1" ht="10.5" customHeight="1">
      <c r="A255" s="1307" t="s">
        <v>946</v>
      </c>
      <c r="B255" s="1308"/>
      <c r="C255" s="841"/>
      <c r="D255" s="259" t="s">
        <v>126</v>
      </c>
      <c r="E255" s="127">
        <f t="shared" ref="E255:AB256" si="483">E208+E213-E251</f>
        <v>-9.9999999999999534E-3</v>
      </c>
      <c r="F255" s="127">
        <f t="shared" si="483"/>
        <v>0</v>
      </c>
      <c r="G255" s="127">
        <f t="shared" si="483"/>
        <v>-2.0000000000000018E-2</v>
      </c>
      <c r="H255" s="652">
        <f t="shared" si="483"/>
        <v>-2.0000000000000018E-2</v>
      </c>
      <c r="I255" s="127">
        <f t="shared" si="483"/>
        <v>-1.9999999999999962E-2</v>
      </c>
      <c r="J255" s="127">
        <f t="shared" si="483"/>
        <v>-1.9999999999999962E-2</v>
      </c>
      <c r="K255" s="127">
        <f t="shared" si="483"/>
        <v>-1.0000000000000064E-2</v>
      </c>
      <c r="L255" s="127">
        <f t="shared" si="483"/>
        <v>2.0000000000000018E-2</v>
      </c>
      <c r="M255" s="127">
        <f t="shared" si="483"/>
        <v>1.0000000000000009E-2</v>
      </c>
      <c r="N255" s="652">
        <f t="shared" si="483"/>
        <v>1.0000000000000009E-2</v>
      </c>
      <c r="O255" s="127">
        <f t="shared" si="483"/>
        <v>-1.0000000000000009E-2</v>
      </c>
      <c r="P255" s="127">
        <f t="shared" si="483"/>
        <v>-4.0000000000000036E-2</v>
      </c>
      <c r="Q255" s="127">
        <f t="shared" si="483"/>
        <v>-2.0000000000000018E-2</v>
      </c>
      <c r="R255" s="127">
        <f t="shared" si="483"/>
        <v>2.0000000000000018E-2</v>
      </c>
      <c r="S255" s="127">
        <f t="shared" si="483"/>
        <v>-1.0000000000000009E-2</v>
      </c>
      <c r="T255" s="127">
        <f t="shared" si="483"/>
        <v>-1.0000000000000009E-2</v>
      </c>
      <c r="U255" s="127">
        <f t="shared" si="483"/>
        <v>-2.9999999999999971E-2</v>
      </c>
      <c r="V255" s="127">
        <f t="shared" si="483"/>
        <v>0</v>
      </c>
      <c r="W255" s="127">
        <f t="shared" si="483"/>
        <v>2.0000000000000018E-2</v>
      </c>
      <c r="X255" s="127">
        <f t="shared" si="483"/>
        <v>0</v>
      </c>
      <c r="Y255" s="652">
        <f t="shared" si="483"/>
        <v>0</v>
      </c>
      <c r="Z255" s="127">
        <f t="shared" si="483"/>
        <v>1.9999999999999962E-2</v>
      </c>
      <c r="AA255" s="127">
        <f t="shared" si="483"/>
        <v>9.9999999999999534E-3</v>
      </c>
      <c r="AB255" s="128">
        <f t="shared" si="483"/>
        <v>-1.0000000000000009E-2</v>
      </c>
      <c r="AC255" s="390"/>
      <c r="AD255" s="390"/>
      <c r="AE255" s="390"/>
      <c r="AF255" s="390"/>
      <c r="AG255" s="390"/>
      <c r="AH255" s="390"/>
      <c r="AI255" s="390"/>
      <c r="AJ255" s="390"/>
      <c r="AK255" s="390"/>
      <c r="AL255" s="390"/>
      <c r="AM255" s="390"/>
      <c r="AN255" s="390"/>
      <c r="AO255" s="390"/>
      <c r="AP255" s="390"/>
      <c r="AQ255" s="390"/>
      <c r="AR255" s="390"/>
      <c r="AS255" s="390"/>
      <c r="AT255" s="390"/>
      <c r="AU255" s="390"/>
      <c r="AV255" s="390"/>
      <c r="AW255" s="390"/>
      <c r="AX255" s="390"/>
      <c r="AY255" s="390"/>
      <c r="AZ255" s="390"/>
      <c r="BA255" s="390"/>
      <c r="BB255" s="390"/>
      <c r="BC255" s="390"/>
      <c r="BD255" s="390"/>
      <c r="BE255" s="390"/>
      <c r="BF255" s="390"/>
      <c r="BG255" s="390"/>
      <c r="BH255" s="390"/>
      <c r="BI255" s="390"/>
      <c r="BJ255" s="390"/>
      <c r="BK255" s="390"/>
      <c r="BL255" s="390"/>
      <c r="BM255" s="390"/>
      <c r="BN255" s="390"/>
      <c r="BO255" s="390"/>
      <c r="BP255" s="390"/>
      <c r="BQ255" s="390"/>
      <c r="BR255" s="390"/>
      <c r="BS255" s="390"/>
      <c r="BT255" s="390"/>
      <c r="BU255" s="390"/>
      <c r="BV255" s="390"/>
      <c r="BW255" s="390"/>
      <c r="BX255" s="390"/>
      <c r="BY255" s="390"/>
      <c r="BZ255" s="390"/>
      <c r="CA255" s="390"/>
      <c r="CB255" s="390"/>
      <c r="CC255" s="353"/>
      <c r="CD255" s="353"/>
      <c r="CE255" s="390"/>
      <c r="CF255" s="390"/>
      <c r="CG255" s="390"/>
      <c r="CH255" s="390"/>
      <c r="CI255" s="390"/>
      <c r="CJ255" s="390"/>
      <c r="CK255" s="390"/>
      <c r="CL255" s="390"/>
      <c r="CM255" s="137"/>
      <c r="CN255" s="137"/>
    </row>
    <row r="256" spans="1:115" s="5" customFormat="1" ht="10.5" customHeight="1" thickBot="1">
      <c r="A256" s="1309"/>
      <c r="B256" s="1310"/>
      <c r="C256" s="842"/>
      <c r="D256" s="260" t="s">
        <v>127</v>
      </c>
      <c r="E256" s="131">
        <f t="shared" si="483"/>
        <v>0</v>
      </c>
      <c r="F256" s="131">
        <f t="shared" si="483"/>
        <v>-1.0000000000000009E-2</v>
      </c>
      <c r="G256" s="131">
        <f t="shared" si="483"/>
        <v>9.9999999999999811E-3</v>
      </c>
      <c r="H256" s="933">
        <f t="shared" si="483"/>
        <v>-1.0000000000000009E-2</v>
      </c>
      <c r="I256" s="131">
        <f t="shared" si="483"/>
        <v>-1.0000000000000009E-2</v>
      </c>
      <c r="J256" s="131">
        <f t="shared" si="483"/>
        <v>9.9999999999999811E-3</v>
      </c>
      <c r="K256" s="131">
        <f t="shared" si="483"/>
        <v>0</v>
      </c>
      <c r="L256" s="131">
        <f t="shared" si="483"/>
        <v>0</v>
      </c>
      <c r="M256" s="131">
        <f t="shared" si="483"/>
        <v>0</v>
      </c>
      <c r="N256" s="933">
        <f t="shared" si="483"/>
        <v>-1.0000000000000009E-2</v>
      </c>
      <c r="O256" s="131">
        <f t="shared" si="483"/>
        <v>-1.0000000000000009E-2</v>
      </c>
      <c r="P256" s="131">
        <f t="shared" si="483"/>
        <v>1.0000000000000009E-2</v>
      </c>
      <c r="Q256" s="131">
        <f t="shared" si="483"/>
        <v>9.9999999999999534E-3</v>
      </c>
      <c r="R256" s="131">
        <f t="shared" si="483"/>
        <v>9.9999999999999534E-3</v>
      </c>
      <c r="S256" s="131">
        <f t="shared" si="483"/>
        <v>9.9999999999999811E-3</v>
      </c>
      <c r="T256" s="131">
        <f t="shared" si="483"/>
        <v>1.0000000000000009E-2</v>
      </c>
      <c r="U256" s="131">
        <f t="shared" si="483"/>
        <v>-1.0000000000000009E-2</v>
      </c>
      <c r="V256" s="131">
        <f t="shared" si="483"/>
        <v>9.9999999999999811E-3</v>
      </c>
      <c r="W256" s="131">
        <f t="shared" si="483"/>
        <v>2.0000000000000018E-2</v>
      </c>
      <c r="X256" s="131">
        <f t="shared" si="483"/>
        <v>0</v>
      </c>
      <c r="Y256" s="933">
        <f t="shared" si="483"/>
        <v>-1.0000000000000009E-2</v>
      </c>
      <c r="Z256" s="131">
        <f t="shared" si="483"/>
        <v>-1.0000000000000009E-2</v>
      </c>
      <c r="AA256" s="131">
        <f t="shared" si="483"/>
        <v>9.9999999999999811E-3</v>
      </c>
      <c r="AB256" s="132">
        <f t="shared" si="483"/>
        <v>1.0000000000000009E-2</v>
      </c>
      <c r="AC256" s="390"/>
      <c r="AD256" s="390"/>
      <c r="AE256" s="390"/>
      <c r="AF256" s="390"/>
      <c r="AG256" s="390"/>
      <c r="AH256" s="390"/>
      <c r="AI256" s="390"/>
      <c r="AJ256" s="390"/>
      <c r="AK256" s="390"/>
      <c r="AL256" s="390"/>
      <c r="AM256" s="390"/>
      <c r="AN256" s="390"/>
      <c r="AO256" s="390"/>
      <c r="AP256" s="390"/>
      <c r="AQ256" s="390"/>
      <c r="AR256" s="390"/>
      <c r="AS256" s="390"/>
      <c r="AT256" s="390"/>
      <c r="AU256" s="390"/>
      <c r="AV256" s="390"/>
      <c r="AW256" s="390"/>
      <c r="AX256" s="390"/>
      <c r="AY256" s="390"/>
      <c r="AZ256" s="390"/>
      <c r="BA256" s="390"/>
      <c r="BB256" s="390"/>
      <c r="BC256" s="390"/>
      <c r="BD256" s="390"/>
      <c r="BE256" s="390"/>
      <c r="BF256" s="390"/>
      <c r="BG256" s="390"/>
      <c r="BH256" s="390"/>
      <c r="BI256" s="390"/>
      <c r="BJ256" s="390"/>
      <c r="BK256" s="390"/>
      <c r="BL256" s="390"/>
      <c r="BM256" s="390"/>
      <c r="BN256" s="390"/>
      <c r="BO256" s="390"/>
      <c r="BP256" s="390"/>
      <c r="BQ256" s="390"/>
      <c r="BR256" s="390"/>
      <c r="BS256" s="390"/>
      <c r="BT256" s="390"/>
      <c r="BU256" s="390"/>
      <c r="BV256" s="390"/>
      <c r="BW256" s="390"/>
      <c r="BX256" s="390"/>
      <c r="BY256" s="390"/>
      <c r="BZ256" s="390"/>
      <c r="CA256" s="390"/>
      <c r="CB256" s="390"/>
      <c r="CC256" s="353"/>
      <c r="CD256" s="353"/>
      <c r="CE256" s="390"/>
      <c r="CF256" s="390"/>
      <c r="CG256" s="390"/>
      <c r="CH256" s="390"/>
      <c r="CI256" s="390"/>
      <c r="CJ256" s="390"/>
      <c r="CK256" s="390"/>
      <c r="CL256" s="390"/>
      <c r="CM256" s="137"/>
      <c r="CN256" s="137"/>
    </row>
    <row r="257" spans="1:193" s="21" customFormat="1" ht="10.5" customHeight="1" thickBot="1">
      <c r="A257" s="1168" t="s">
        <v>107</v>
      </c>
      <c r="B257" s="173"/>
      <c r="C257" s="173"/>
      <c r="D257" s="173"/>
      <c r="E257" s="173">
        <v>1</v>
      </c>
      <c r="F257" s="173">
        <v>2</v>
      </c>
      <c r="G257" s="173">
        <v>3</v>
      </c>
      <c r="H257" s="654">
        <v>4</v>
      </c>
      <c r="I257" s="173">
        <v>5</v>
      </c>
      <c r="J257" s="173">
        <v>6</v>
      </c>
      <c r="K257" s="173">
        <v>7</v>
      </c>
      <c r="L257" s="173">
        <v>8</v>
      </c>
      <c r="M257" s="173">
        <v>9</v>
      </c>
      <c r="N257" s="654">
        <v>10</v>
      </c>
      <c r="O257" s="173">
        <v>11</v>
      </c>
      <c r="P257" s="173">
        <v>12</v>
      </c>
      <c r="Q257" s="173">
        <v>13</v>
      </c>
      <c r="R257" s="173">
        <v>14</v>
      </c>
      <c r="S257" s="173">
        <v>15</v>
      </c>
      <c r="T257" s="173">
        <v>16</v>
      </c>
      <c r="U257" s="173">
        <v>17</v>
      </c>
      <c r="V257" s="173">
        <v>18</v>
      </c>
      <c r="W257" s="173">
        <v>19</v>
      </c>
      <c r="X257" s="173">
        <v>20</v>
      </c>
      <c r="Y257" s="654">
        <v>21</v>
      </c>
      <c r="Z257" s="173">
        <v>22</v>
      </c>
      <c r="AA257" s="173">
        <v>23</v>
      </c>
      <c r="AB257" s="174">
        <v>24</v>
      </c>
      <c r="AC257" s="361"/>
      <c r="AD257" s="361"/>
      <c r="AE257" s="361"/>
      <c r="AF257" s="353"/>
      <c r="AG257" s="353"/>
      <c r="AH257" s="353"/>
      <c r="AI257" s="353"/>
      <c r="AJ257" s="353"/>
      <c r="AK257" s="353"/>
      <c r="AL257" s="353"/>
      <c r="AM257" s="353"/>
      <c r="AN257" s="353"/>
      <c r="AO257" s="353"/>
      <c r="AP257" s="353"/>
      <c r="AQ257" s="353"/>
      <c r="AR257" s="353"/>
      <c r="AS257" s="353"/>
      <c r="AT257" s="353"/>
      <c r="AU257" s="353"/>
      <c r="AV257" s="353"/>
      <c r="AW257" s="353"/>
      <c r="AX257" s="353"/>
      <c r="AY257" s="353"/>
      <c r="AZ257" s="353"/>
      <c r="BA257" s="353"/>
      <c r="BB257" s="353"/>
      <c r="BC257" s="353"/>
      <c r="BD257" s="353"/>
      <c r="BE257" s="353"/>
      <c r="BF257" s="353"/>
      <c r="BG257" s="353"/>
      <c r="BH257" s="353"/>
      <c r="BI257" s="353"/>
      <c r="BJ257" s="353"/>
      <c r="BK257" s="353"/>
      <c r="BL257" s="353"/>
      <c r="BM257" s="353"/>
      <c r="BN257" s="353"/>
      <c r="BO257" s="353"/>
      <c r="BP257" s="353"/>
      <c r="BQ257" s="353"/>
      <c r="BR257" s="353"/>
      <c r="BS257" s="353"/>
      <c r="BT257" s="353"/>
      <c r="BU257" s="353"/>
      <c r="BV257" s="353"/>
      <c r="BW257" s="353"/>
      <c r="BX257" s="353"/>
      <c r="BY257" s="353"/>
      <c r="BZ257" s="353"/>
      <c r="CA257" s="353"/>
      <c r="CB257" s="353"/>
      <c r="CC257" s="353"/>
      <c r="CD257" s="353"/>
      <c r="CE257" s="353"/>
      <c r="CF257" s="353"/>
      <c r="CG257" s="353"/>
      <c r="CH257" s="353"/>
      <c r="CI257" s="353"/>
      <c r="CJ257" s="353"/>
      <c r="CK257" s="353"/>
      <c r="CL257" s="353"/>
      <c r="CM257" s="175"/>
      <c r="CN257" s="175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</row>
    <row r="258" spans="1:193" s="1" customFormat="1" ht="10.5" customHeight="1">
      <c r="A258" s="371" t="s">
        <v>78</v>
      </c>
      <c r="B258" s="44"/>
      <c r="C258" s="44" t="s">
        <v>136</v>
      </c>
      <c r="D258" s="238" t="s">
        <v>39</v>
      </c>
      <c r="E258" s="44">
        <v>6.6</v>
      </c>
      <c r="F258" s="44">
        <v>6.6</v>
      </c>
      <c r="G258" s="44">
        <v>6.6</v>
      </c>
      <c r="H258" s="655">
        <v>6.6</v>
      </c>
      <c r="I258" s="44">
        <v>6.7</v>
      </c>
      <c r="J258" s="44">
        <v>6.6</v>
      </c>
      <c r="K258" s="44">
        <v>6.6</v>
      </c>
      <c r="L258" s="44">
        <v>6.6</v>
      </c>
      <c r="M258" s="44">
        <v>6.6</v>
      </c>
      <c r="N258" s="655">
        <v>6.6</v>
      </c>
      <c r="O258" s="44">
        <v>6.6</v>
      </c>
      <c r="P258" s="44">
        <v>6.6</v>
      </c>
      <c r="Q258" s="44">
        <v>6.6</v>
      </c>
      <c r="R258" s="44">
        <v>6.6</v>
      </c>
      <c r="S258" s="44">
        <v>6.6</v>
      </c>
      <c r="T258" s="44">
        <v>6.5</v>
      </c>
      <c r="U258" s="44">
        <v>6.6</v>
      </c>
      <c r="V258" s="44">
        <v>6.6</v>
      </c>
      <c r="W258" s="44">
        <v>6.5</v>
      </c>
      <c r="X258" s="44">
        <v>6.6</v>
      </c>
      <c r="Y258" s="655">
        <v>6.6</v>
      </c>
      <c r="Z258" s="44">
        <v>6.6</v>
      </c>
      <c r="AA258" s="44">
        <v>6.6</v>
      </c>
      <c r="AB258" s="45">
        <v>6.6</v>
      </c>
      <c r="AC258" s="361"/>
      <c r="AD258" s="361"/>
      <c r="AE258" s="361"/>
      <c r="AF258" s="353"/>
      <c r="AG258" s="353"/>
      <c r="AH258" s="353"/>
      <c r="AI258" s="353"/>
      <c r="AJ258" s="353"/>
      <c r="AK258" s="353"/>
      <c r="AL258" s="353"/>
      <c r="AM258" s="353"/>
      <c r="AN258" s="353"/>
      <c r="AO258" s="353"/>
      <c r="AP258" s="353"/>
      <c r="AQ258" s="353"/>
      <c r="AR258" s="353"/>
      <c r="AS258" s="353"/>
      <c r="AT258" s="353"/>
      <c r="AU258" s="353"/>
      <c r="AV258" s="353"/>
      <c r="AW258" s="353"/>
      <c r="AX258" s="353"/>
      <c r="AY258" s="353"/>
      <c r="AZ258" s="353"/>
      <c r="BA258" s="353"/>
      <c r="BB258" s="353"/>
      <c r="BC258" s="353"/>
      <c r="BD258" s="353"/>
      <c r="BE258" s="353"/>
      <c r="BF258" s="353"/>
      <c r="BG258" s="353"/>
      <c r="BH258" s="353"/>
      <c r="BI258" s="353"/>
      <c r="BJ258" s="353"/>
      <c r="BK258" s="353"/>
      <c r="BL258" s="353"/>
      <c r="BM258" s="353"/>
      <c r="BN258" s="353"/>
      <c r="BO258" s="353"/>
      <c r="BP258" s="353"/>
      <c r="BQ258" s="353"/>
      <c r="BR258" s="353"/>
      <c r="BS258" s="353"/>
      <c r="BT258" s="353"/>
      <c r="BU258" s="353"/>
      <c r="BV258" s="353"/>
      <c r="BW258" s="353"/>
      <c r="BX258" s="353"/>
      <c r="BY258" s="353"/>
      <c r="BZ258" s="353"/>
      <c r="CA258" s="353"/>
      <c r="CB258" s="353"/>
      <c r="CC258" s="353"/>
      <c r="CD258" s="353"/>
      <c r="CE258" s="353"/>
      <c r="CF258" s="353"/>
      <c r="CG258" s="353"/>
      <c r="CH258" s="353"/>
      <c r="CI258" s="353"/>
      <c r="CJ258" s="353"/>
      <c r="CK258" s="353"/>
      <c r="CL258" s="353"/>
      <c r="CM258" s="175"/>
      <c r="CN258" s="175"/>
    </row>
    <row r="259" spans="1:193" s="1" customFormat="1" ht="10.5" customHeight="1" thickBot="1">
      <c r="A259" s="373" t="s">
        <v>79</v>
      </c>
      <c r="B259" s="46"/>
      <c r="C259" s="46" t="s">
        <v>136</v>
      </c>
      <c r="D259" s="240" t="s">
        <v>39</v>
      </c>
      <c r="E259" s="46">
        <v>6.5</v>
      </c>
      <c r="F259" s="46">
        <v>6.4</v>
      </c>
      <c r="G259" s="46">
        <v>6.4</v>
      </c>
      <c r="H259" s="671">
        <v>6.4</v>
      </c>
      <c r="I259" s="46">
        <v>6.4</v>
      </c>
      <c r="J259" s="46">
        <v>6.4</v>
      </c>
      <c r="K259" s="46">
        <v>6.4</v>
      </c>
      <c r="L259" s="46">
        <v>6.4</v>
      </c>
      <c r="M259" s="46">
        <v>6.5</v>
      </c>
      <c r="N259" s="671">
        <v>6.5</v>
      </c>
      <c r="O259" s="46">
        <v>6.5</v>
      </c>
      <c r="P259" s="46">
        <v>6.4</v>
      </c>
      <c r="Q259" s="46">
        <v>6.4</v>
      </c>
      <c r="R259" s="46">
        <v>6.4</v>
      </c>
      <c r="S259" s="46">
        <v>6.4</v>
      </c>
      <c r="T259" s="46">
        <v>6.4</v>
      </c>
      <c r="U259" s="46">
        <v>6.4</v>
      </c>
      <c r="V259" s="46">
        <v>6.4</v>
      </c>
      <c r="W259" s="46">
        <v>6.4</v>
      </c>
      <c r="X259" s="46">
        <v>6.4</v>
      </c>
      <c r="Y259" s="671">
        <v>6.4</v>
      </c>
      <c r="Z259" s="46">
        <v>6.4</v>
      </c>
      <c r="AA259" s="46">
        <v>6.3</v>
      </c>
      <c r="AB259" s="47">
        <v>6.4</v>
      </c>
      <c r="AC259" s="480"/>
      <c r="AD259" s="480"/>
      <c r="AE259" s="480"/>
      <c r="AF259" s="353"/>
      <c r="AG259" s="353"/>
      <c r="AH259" s="353"/>
      <c r="AI259" s="353"/>
      <c r="AJ259" s="353"/>
      <c r="AK259" s="353"/>
      <c r="AL259" s="353"/>
      <c r="AM259" s="353"/>
      <c r="AN259" s="353"/>
      <c r="AO259" s="353"/>
      <c r="AP259" s="353"/>
      <c r="AQ259" s="353"/>
      <c r="AR259" s="353"/>
      <c r="AS259" s="353"/>
      <c r="AT259" s="353"/>
      <c r="AU259" s="353"/>
      <c r="AV259" s="353"/>
      <c r="AW259" s="353"/>
      <c r="AX259" s="353"/>
      <c r="AY259" s="353"/>
      <c r="AZ259" s="353"/>
      <c r="BA259" s="353"/>
      <c r="BB259" s="353"/>
      <c r="BC259" s="353"/>
      <c r="BD259" s="353"/>
      <c r="BE259" s="353"/>
      <c r="BF259" s="353"/>
      <c r="BG259" s="353"/>
      <c r="BH259" s="353"/>
      <c r="BI259" s="353"/>
      <c r="BJ259" s="353"/>
      <c r="BK259" s="353"/>
      <c r="BL259" s="353"/>
      <c r="BM259" s="353"/>
      <c r="BN259" s="353"/>
      <c r="BO259" s="353"/>
      <c r="BP259" s="353"/>
      <c r="BQ259" s="353"/>
      <c r="BR259" s="353"/>
      <c r="BS259" s="353"/>
      <c r="BT259" s="353"/>
      <c r="BU259" s="353"/>
      <c r="BV259" s="353"/>
      <c r="BW259" s="353"/>
      <c r="BX259" s="353"/>
      <c r="BY259" s="353"/>
      <c r="BZ259" s="353"/>
      <c r="CA259" s="353"/>
      <c r="CB259" s="353"/>
      <c r="CC259" s="353"/>
      <c r="CD259" s="353"/>
      <c r="CE259" s="353"/>
      <c r="CF259" s="353"/>
      <c r="CG259" s="353"/>
      <c r="CH259" s="353"/>
      <c r="CI259" s="353"/>
      <c r="CJ259" s="353"/>
      <c r="CK259" s="353"/>
      <c r="CL259" s="353"/>
      <c r="CM259" s="175"/>
      <c r="CN259" s="175"/>
    </row>
    <row r="260" spans="1:193" s="1" customFormat="1" ht="10.5" customHeight="1">
      <c r="A260" s="1297" t="s">
        <v>5</v>
      </c>
      <c r="B260" s="1300" t="s">
        <v>82</v>
      </c>
      <c r="C260" s="1167"/>
      <c r="D260" s="1173"/>
      <c r="E260" s="82"/>
      <c r="F260" s="82"/>
      <c r="G260" s="82"/>
      <c r="H260" s="636"/>
      <c r="I260" s="82"/>
      <c r="J260" s="82"/>
      <c r="K260" s="82"/>
      <c r="L260" s="82"/>
      <c r="M260" s="82"/>
      <c r="N260" s="636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636"/>
      <c r="Z260" s="82"/>
      <c r="AA260" s="82"/>
      <c r="AB260" s="83"/>
      <c r="AC260" s="53" t="s">
        <v>125</v>
      </c>
      <c r="AD260" s="56">
        <f>AD262/AC262</f>
        <v>0.38857984293187425</v>
      </c>
      <c r="AE260" s="64"/>
      <c r="AF260" s="431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353"/>
      <c r="BF260" s="353"/>
      <c r="BG260" s="353"/>
      <c r="BH260" s="353"/>
      <c r="BI260" s="353"/>
      <c r="BJ260" s="353"/>
      <c r="BK260" s="353"/>
      <c r="BL260" s="353"/>
      <c r="BM260" s="353"/>
      <c r="BN260" s="353"/>
      <c r="BO260" s="353"/>
      <c r="BP260" s="353"/>
      <c r="BQ260" s="353"/>
      <c r="BR260" s="353"/>
      <c r="BS260" s="353"/>
      <c r="BT260" s="353"/>
      <c r="BU260" s="353"/>
      <c r="BV260" s="353"/>
      <c r="BW260" s="353"/>
      <c r="BX260" s="353"/>
      <c r="BY260" s="353"/>
      <c r="BZ260" s="353"/>
      <c r="CA260" s="353"/>
      <c r="CB260" s="353"/>
      <c r="CC260" s="353"/>
      <c r="CD260" s="353"/>
      <c r="CE260" s="353"/>
      <c r="CF260" s="353"/>
      <c r="CG260" s="353"/>
      <c r="CH260" s="353"/>
      <c r="CI260" s="353"/>
      <c r="CJ260" s="353"/>
      <c r="CK260" s="353"/>
      <c r="CL260" s="353"/>
      <c r="CM260" s="175"/>
      <c r="CN260" s="175"/>
    </row>
    <row r="261" spans="1:193" s="1" customFormat="1" ht="10.5" customHeight="1">
      <c r="A261" s="1298"/>
      <c r="B261" s="1301"/>
      <c r="C261" s="1166" t="s">
        <v>136</v>
      </c>
      <c r="D261" s="144" t="s">
        <v>34</v>
      </c>
      <c r="E261" s="48">
        <v>25</v>
      </c>
      <c r="F261" s="48">
        <v>22</v>
      </c>
      <c r="G261" s="48">
        <v>22</v>
      </c>
      <c r="H261" s="640">
        <v>21</v>
      </c>
      <c r="I261" s="48">
        <v>21</v>
      </c>
      <c r="J261" s="48">
        <v>27</v>
      </c>
      <c r="K261" s="48">
        <v>25</v>
      </c>
      <c r="L261" s="48">
        <v>32</v>
      </c>
      <c r="M261" s="48">
        <v>39</v>
      </c>
      <c r="N261" s="640">
        <v>37</v>
      </c>
      <c r="O261" s="48">
        <v>38</v>
      </c>
      <c r="P261" s="48">
        <v>48</v>
      </c>
      <c r="Q261" s="48">
        <v>32</v>
      </c>
      <c r="R261" s="48">
        <v>33</v>
      </c>
      <c r="S261" s="48">
        <v>36</v>
      </c>
      <c r="T261" s="48">
        <v>36</v>
      </c>
      <c r="U261" s="48">
        <v>27</v>
      </c>
      <c r="V261" s="48">
        <v>24</v>
      </c>
      <c r="W261" s="48">
        <v>23</v>
      </c>
      <c r="X261" s="48">
        <v>23</v>
      </c>
      <c r="Y261" s="640">
        <v>25</v>
      </c>
      <c r="Z261" s="48">
        <v>24</v>
      </c>
      <c r="AA261" s="48">
        <v>25</v>
      </c>
      <c r="AB261" s="101">
        <v>22</v>
      </c>
      <c r="AC261" s="359"/>
      <c r="AD261" s="191"/>
      <c r="AE261" s="64"/>
      <c r="AF261" s="353"/>
      <c r="AG261" s="353"/>
      <c r="AH261" s="353"/>
      <c r="AI261" s="353"/>
      <c r="AJ261" s="353"/>
      <c r="AK261" s="353"/>
      <c r="AL261" s="353"/>
      <c r="AM261" s="353"/>
      <c r="AN261" s="353"/>
      <c r="AO261" s="353"/>
      <c r="AP261" s="353"/>
      <c r="AQ261" s="353"/>
      <c r="AR261" s="353"/>
      <c r="AS261" s="353"/>
      <c r="AT261" s="353"/>
      <c r="AU261" s="353"/>
      <c r="AV261" s="353"/>
      <c r="AW261" s="353"/>
      <c r="AX261" s="353"/>
      <c r="AY261" s="353"/>
      <c r="AZ261" s="353"/>
      <c r="BA261" s="353"/>
      <c r="BB261" s="353"/>
      <c r="BC261" s="353"/>
      <c r="BD261" s="353"/>
      <c r="BE261" s="353"/>
      <c r="BF261" s="353"/>
      <c r="BG261" s="353"/>
      <c r="BH261" s="353"/>
      <c r="BI261" s="353"/>
      <c r="BJ261" s="353"/>
      <c r="BK261" s="353"/>
      <c r="BL261" s="353"/>
      <c r="BM261" s="353"/>
      <c r="BN261" s="353"/>
      <c r="BO261" s="353"/>
      <c r="BP261" s="353"/>
      <c r="BQ261" s="353"/>
      <c r="BR261" s="353"/>
      <c r="BS261" s="353"/>
      <c r="BT261" s="353"/>
      <c r="BU261" s="353"/>
      <c r="BV261" s="353"/>
      <c r="BW261" s="353"/>
      <c r="BX261" s="353"/>
      <c r="BY261" s="353"/>
      <c r="BZ261" s="353"/>
      <c r="CA261" s="353"/>
      <c r="CB261" s="353"/>
      <c r="CC261" s="353"/>
      <c r="CD261" s="353"/>
      <c r="CE261" s="353"/>
      <c r="CF261" s="353"/>
      <c r="CG261" s="353"/>
      <c r="CH261" s="353"/>
      <c r="CI261" s="353"/>
      <c r="CJ261" s="353"/>
      <c r="CK261" s="353"/>
      <c r="CL261" s="353"/>
      <c r="CM261" s="175"/>
      <c r="CN261" s="175"/>
    </row>
    <row r="262" spans="1:193" s="1" customFormat="1" ht="10.5" customHeight="1">
      <c r="A262" s="1298"/>
      <c r="B262" s="1301"/>
      <c r="C262" s="1166" t="s">
        <v>137</v>
      </c>
      <c r="D262" s="144" t="s">
        <v>126</v>
      </c>
      <c r="E262" s="54">
        <f>ROUND((AG262-AF262)*$AE262,2)</f>
        <v>0.31</v>
      </c>
      <c r="F262" s="54">
        <f t="shared" ref="F262:M262" si="484">ROUND((AH262-AG262)*$AE262,2)</f>
        <v>0.28999999999999998</v>
      </c>
      <c r="G262" s="54">
        <f t="shared" si="484"/>
        <v>0.28000000000000003</v>
      </c>
      <c r="H262" s="635">
        <f t="shared" si="484"/>
        <v>0.24</v>
      </c>
      <c r="I262" s="54">
        <f t="shared" si="484"/>
        <v>0.32</v>
      </c>
      <c r="J262" s="54">
        <f t="shared" si="484"/>
        <v>0.34</v>
      </c>
      <c r="K262" s="54">
        <f t="shared" si="484"/>
        <v>0.19</v>
      </c>
      <c r="L262" s="54">
        <f t="shared" si="484"/>
        <v>0.3</v>
      </c>
      <c r="M262" s="54">
        <f t="shared" si="484"/>
        <v>0.36</v>
      </c>
      <c r="N262" s="635">
        <f>ROUND((AP262-AO262)*$AE262,2)</f>
        <v>0.37</v>
      </c>
      <c r="O262" s="54">
        <f t="shared" ref="O262:AB262" si="485">ROUND((AQ262-AP262)*$AE262,2)</f>
        <v>0.36</v>
      </c>
      <c r="P262" s="54">
        <f t="shared" si="485"/>
        <v>0.4</v>
      </c>
      <c r="Q262" s="54">
        <f t="shared" si="485"/>
        <v>0.37</v>
      </c>
      <c r="R262" s="54">
        <f t="shared" si="485"/>
        <v>0.28999999999999998</v>
      </c>
      <c r="S262" s="54">
        <f t="shared" si="485"/>
        <v>0.28000000000000003</v>
      </c>
      <c r="T262" s="54">
        <f t="shared" si="485"/>
        <v>0.39</v>
      </c>
      <c r="U262" s="54">
        <f t="shared" si="485"/>
        <v>0.25</v>
      </c>
      <c r="V262" s="54">
        <f t="shared" si="485"/>
        <v>0.28000000000000003</v>
      </c>
      <c r="W262" s="54">
        <f t="shared" si="485"/>
        <v>0.31</v>
      </c>
      <c r="X262" s="54">
        <f t="shared" si="485"/>
        <v>0.24</v>
      </c>
      <c r="Y262" s="635">
        <f t="shared" si="485"/>
        <v>0.2</v>
      </c>
      <c r="Z262" s="54">
        <f t="shared" si="485"/>
        <v>0.42</v>
      </c>
      <c r="AA262" s="54">
        <f t="shared" si="485"/>
        <v>0.24</v>
      </c>
      <c r="AB262" s="55">
        <f t="shared" si="485"/>
        <v>0.31</v>
      </c>
      <c r="AC262" s="53">
        <f>(BD262-AF262)*AE262</f>
        <v>7.3344000000011871</v>
      </c>
      <c r="AD262" s="56">
        <f>SUM(E263:AB263)</f>
        <v>2.8499999999999996</v>
      </c>
      <c r="AE262" s="64">
        <v>4.8</v>
      </c>
      <c r="AF262" s="361">
        <v>6907.4690000000001</v>
      </c>
      <c r="AG262" s="361">
        <v>6907.5330000000004</v>
      </c>
      <c r="AH262" s="361">
        <v>6907.5929999999998</v>
      </c>
      <c r="AI262" s="361">
        <v>6907.6509999999998</v>
      </c>
      <c r="AJ262" s="361">
        <v>6907.701</v>
      </c>
      <c r="AK262" s="361">
        <v>6907.768</v>
      </c>
      <c r="AL262" s="361">
        <v>6907.8379999999997</v>
      </c>
      <c r="AM262" s="361">
        <v>6907.8779999999997</v>
      </c>
      <c r="AN262" s="361">
        <v>6907.94</v>
      </c>
      <c r="AO262" s="361">
        <v>6908.0150000000003</v>
      </c>
      <c r="AP262" s="361">
        <v>6908.0919999999996</v>
      </c>
      <c r="AQ262" s="361">
        <v>6908.1679999999997</v>
      </c>
      <c r="AR262" s="361">
        <v>6908.2510000000002</v>
      </c>
      <c r="AS262" s="361">
        <v>6908.3280000000004</v>
      </c>
      <c r="AT262" s="361">
        <v>6908.3890000000001</v>
      </c>
      <c r="AU262" s="361">
        <v>6908.4470000000001</v>
      </c>
      <c r="AV262" s="361">
        <v>6908.5290000000005</v>
      </c>
      <c r="AW262" s="361">
        <v>6908.5820000000003</v>
      </c>
      <c r="AX262" s="361">
        <v>6908.6409999999996</v>
      </c>
      <c r="AY262" s="361">
        <v>6908.7049999999999</v>
      </c>
      <c r="AZ262" s="361">
        <v>6908.7539999999999</v>
      </c>
      <c r="BA262" s="361">
        <v>6908.7950000000001</v>
      </c>
      <c r="BB262" s="361">
        <v>6908.8819999999996</v>
      </c>
      <c r="BC262" s="361">
        <v>6908.933</v>
      </c>
      <c r="BD262" s="361">
        <v>6908.9970000000003</v>
      </c>
      <c r="BE262" s="353"/>
      <c r="BF262" s="353"/>
      <c r="BG262" s="353"/>
      <c r="BH262" s="353"/>
      <c r="BI262" s="353"/>
      <c r="BJ262" s="353"/>
      <c r="BK262" s="353"/>
      <c r="BL262" s="353"/>
      <c r="BM262" s="353"/>
      <c r="BN262" s="353"/>
      <c r="BO262" s="353"/>
      <c r="BP262" s="353"/>
      <c r="BQ262" s="353"/>
      <c r="BR262" s="353"/>
      <c r="BS262" s="353"/>
      <c r="BT262" s="353"/>
      <c r="BU262" s="353"/>
      <c r="BV262" s="353"/>
      <c r="BW262" s="353"/>
      <c r="BX262" s="353"/>
      <c r="BY262" s="353"/>
      <c r="BZ262" s="353"/>
      <c r="CA262" s="353"/>
      <c r="CB262" s="353"/>
      <c r="CC262" s="353"/>
      <c r="CD262" s="353"/>
      <c r="CE262" s="353"/>
      <c r="CF262" s="353"/>
      <c r="CG262" s="353"/>
      <c r="CH262" s="353"/>
      <c r="CI262" s="353"/>
      <c r="CJ262" s="353"/>
      <c r="CK262" s="353"/>
      <c r="CL262" s="353"/>
      <c r="CM262" s="175"/>
      <c r="CN262" s="175"/>
    </row>
    <row r="263" spans="1:193" s="1" customFormat="1" ht="10.5" customHeight="1">
      <c r="A263" s="1298"/>
      <c r="B263" s="1301"/>
      <c r="C263" s="1166" t="s">
        <v>137</v>
      </c>
      <c r="D263" s="144" t="s">
        <v>127</v>
      </c>
      <c r="E263" s="54">
        <f>ROUND((AG263-AF263)*$AE262,2)</f>
        <v>0.09</v>
      </c>
      <c r="F263" s="54">
        <f t="shared" ref="F263:L263" si="486">ROUND((AH263-AG263)*$AE262,2)</f>
        <v>0.09</v>
      </c>
      <c r="G263" s="54">
        <f t="shared" si="486"/>
        <v>0.1</v>
      </c>
      <c r="H263" s="635">
        <f t="shared" si="486"/>
        <v>0.11</v>
      </c>
      <c r="I263" s="54">
        <f t="shared" si="486"/>
        <v>0.09</v>
      </c>
      <c r="J263" s="54">
        <f t="shared" si="486"/>
        <v>7.0000000000000007E-2</v>
      </c>
      <c r="K263" s="54">
        <f t="shared" si="486"/>
        <v>0.12</v>
      </c>
      <c r="L263" s="54">
        <f t="shared" si="486"/>
        <v>0.09</v>
      </c>
      <c r="M263" s="54">
        <f>ROUND((AO263-AN263)*$AE262,2)</f>
        <v>0.18</v>
      </c>
      <c r="N263" s="635">
        <f>ROUND((AP263-AO263)*$AE262,2)</f>
        <v>0.18</v>
      </c>
      <c r="O263" s="54">
        <f t="shared" ref="O263:AB263" si="487">ROUND((AQ263-AP263)*$AE262,2)</f>
        <v>0.21</v>
      </c>
      <c r="P263" s="54">
        <f t="shared" si="487"/>
        <v>0.21</v>
      </c>
      <c r="Q263" s="54">
        <f t="shared" si="487"/>
        <v>0.2</v>
      </c>
      <c r="R263" s="54">
        <f t="shared" si="487"/>
        <v>0.18</v>
      </c>
      <c r="S263" s="54">
        <f t="shared" si="487"/>
        <v>0.12</v>
      </c>
      <c r="T263" s="54">
        <f t="shared" si="487"/>
        <v>0.18</v>
      </c>
      <c r="U263" s="54">
        <f t="shared" si="487"/>
        <v>0.11</v>
      </c>
      <c r="V263" s="54">
        <f t="shared" si="487"/>
        <v>0.08</v>
      </c>
      <c r="W263" s="54">
        <f t="shared" si="487"/>
        <v>0.11</v>
      </c>
      <c r="X263" s="54">
        <f t="shared" si="487"/>
        <v>0.06</v>
      </c>
      <c r="Y263" s="635">
        <f t="shared" si="487"/>
        <v>0.1</v>
      </c>
      <c r="Z263" s="54">
        <f t="shared" si="487"/>
        <v>0.04</v>
      </c>
      <c r="AA263" s="54">
        <f t="shared" si="487"/>
        <v>0.08</v>
      </c>
      <c r="AB263" s="55">
        <f t="shared" si="487"/>
        <v>0.05</v>
      </c>
      <c r="AC263" s="53"/>
      <c r="AD263" s="56"/>
      <c r="AE263" s="64"/>
      <c r="AF263" s="407">
        <v>2319.8589999999999</v>
      </c>
      <c r="AG263" s="407">
        <v>2319.8780000000002</v>
      </c>
      <c r="AH263" s="407">
        <v>2319.8960000000002</v>
      </c>
      <c r="AI263" s="407">
        <v>2319.9169999999999</v>
      </c>
      <c r="AJ263" s="407">
        <v>2319.94</v>
      </c>
      <c r="AK263" s="407">
        <v>2319.9580000000001</v>
      </c>
      <c r="AL263" s="407">
        <v>2319.9720000000002</v>
      </c>
      <c r="AM263" s="407">
        <v>2319.9969999999998</v>
      </c>
      <c r="AN263" s="407">
        <v>2320.0149999999999</v>
      </c>
      <c r="AO263" s="407">
        <v>2320.0529999999999</v>
      </c>
      <c r="AP263" s="407">
        <v>2320.09</v>
      </c>
      <c r="AQ263" s="363">
        <v>2320.134</v>
      </c>
      <c r="AR263" s="363">
        <v>2320.1770000000001</v>
      </c>
      <c r="AS263" s="363">
        <v>2320.2179999999998</v>
      </c>
      <c r="AT263" s="363">
        <v>2320.2550000000001</v>
      </c>
      <c r="AU263" s="363">
        <v>2320.2809999999999</v>
      </c>
      <c r="AV263" s="363">
        <v>2320.3180000000002</v>
      </c>
      <c r="AW263" s="363">
        <v>2320.34</v>
      </c>
      <c r="AX263" s="363">
        <v>2320.357</v>
      </c>
      <c r="AY263" s="363">
        <v>2320.3789999999999</v>
      </c>
      <c r="AZ263" s="363">
        <v>2320.3910000000001</v>
      </c>
      <c r="BA263" s="363">
        <v>2320.4110000000001</v>
      </c>
      <c r="BB263" s="363">
        <v>2320.42</v>
      </c>
      <c r="BC263" s="363">
        <v>2320.4360000000001</v>
      </c>
      <c r="BD263" s="363">
        <v>2320.4470000000001</v>
      </c>
      <c r="BE263" s="353">
        <v>1.018</v>
      </c>
      <c r="BF263" s="353">
        <v>1.018</v>
      </c>
      <c r="BG263" s="353">
        <v>1.018</v>
      </c>
      <c r="BH263" s="353">
        <v>1.018</v>
      </c>
      <c r="BI263" s="353">
        <v>1.018</v>
      </c>
      <c r="BJ263" s="353">
        <v>1.018</v>
      </c>
      <c r="BK263" s="353">
        <v>1.018</v>
      </c>
      <c r="BL263" s="353">
        <v>1.018</v>
      </c>
      <c r="BM263" s="353">
        <v>1.018</v>
      </c>
      <c r="BN263" s="353">
        <v>1.018</v>
      </c>
      <c r="BO263" s="353">
        <v>1.018</v>
      </c>
      <c r="BP263" s="353">
        <v>1.018</v>
      </c>
      <c r="BQ263" s="353">
        <v>1.018</v>
      </c>
      <c r="BR263" s="353">
        <v>1.018</v>
      </c>
      <c r="BS263" s="353">
        <v>1.018</v>
      </c>
      <c r="BT263" s="353">
        <v>1.018</v>
      </c>
      <c r="BU263" s="353">
        <v>1.018</v>
      </c>
      <c r="BV263" s="353">
        <v>1.018</v>
      </c>
      <c r="BW263" s="353">
        <v>1.018</v>
      </c>
      <c r="BX263" s="353">
        <v>1.018</v>
      </c>
      <c r="BY263" s="353">
        <v>1.018</v>
      </c>
      <c r="BZ263" s="353">
        <v>1.018</v>
      </c>
      <c r="CA263" s="353">
        <v>1.018</v>
      </c>
      <c r="CB263" s="353">
        <v>1.018</v>
      </c>
      <c r="CC263" s="353">
        <v>1.018</v>
      </c>
      <c r="CD263" s="353"/>
      <c r="CE263" s="353"/>
      <c r="CF263" s="353"/>
      <c r="CG263" s="353"/>
      <c r="CH263" s="353"/>
      <c r="CI263" s="353"/>
      <c r="CJ263" s="353"/>
      <c r="CK263" s="353"/>
      <c r="CL263" s="353"/>
      <c r="CM263" s="175"/>
      <c r="CN263" s="175"/>
    </row>
    <row r="264" spans="1:193" s="1" customFormat="1" ht="10.5" customHeight="1" thickBot="1">
      <c r="A264" s="1299"/>
      <c r="B264" s="1302"/>
      <c r="C264" s="293"/>
      <c r="D264" s="254" t="s">
        <v>42</v>
      </c>
      <c r="E264" s="58">
        <f t="shared" ref="E264:AB264" si="488">E263/E262</f>
        <v>0.29032258064516125</v>
      </c>
      <c r="F264" s="58">
        <f t="shared" si="488"/>
        <v>0.31034482758620691</v>
      </c>
      <c r="G264" s="58">
        <f t="shared" si="488"/>
        <v>0.35714285714285715</v>
      </c>
      <c r="H264" s="637">
        <f t="shared" si="488"/>
        <v>0.45833333333333337</v>
      </c>
      <c r="I264" s="58">
        <f t="shared" si="488"/>
        <v>0.28125</v>
      </c>
      <c r="J264" s="58">
        <f t="shared" si="488"/>
        <v>0.20588235294117649</v>
      </c>
      <c r="K264" s="58">
        <f t="shared" si="488"/>
        <v>0.63157894736842102</v>
      </c>
      <c r="L264" s="58">
        <f t="shared" si="488"/>
        <v>0.3</v>
      </c>
      <c r="M264" s="58">
        <f t="shared" si="488"/>
        <v>0.5</v>
      </c>
      <c r="N264" s="637">
        <f t="shared" si="488"/>
        <v>0.48648648648648646</v>
      </c>
      <c r="O264" s="58">
        <f t="shared" si="488"/>
        <v>0.58333333333333337</v>
      </c>
      <c r="P264" s="58">
        <f t="shared" si="488"/>
        <v>0.52499999999999991</v>
      </c>
      <c r="Q264" s="58">
        <f t="shared" si="488"/>
        <v>0.54054054054054057</v>
      </c>
      <c r="R264" s="58">
        <f t="shared" si="488"/>
        <v>0.62068965517241381</v>
      </c>
      <c r="S264" s="58">
        <f t="shared" si="488"/>
        <v>0.42857142857142849</v>
      </c>
      <c r="T264" s="58">
        <f t="shared" si="488"/>
        <v>0.46153846153846151</v>
      </c>
      <c r="U264" s="58">
        <f t="shared" si="488"/>
        <v>0.44</v>
      </c>
      <c r="V264" s="58">
        <f t="shared" si="488"/>
        <v>0.2857142857142857</v>
      </c>
      <c r="W264" s="58">
        <f t="shared" si="488"/>
        <v>0.35483870967741937</v>
      </c>
      <c r="X264" s="58">
        <f t="shared" si="488"/>
        <v>0.25</v>
      </c>
      <c r="Y264" s="637">
        <f t="shared" si="488"/>
        <v>0.5</v>
      </c>
      <c r="Z264" s="58">
        <f t="shared" si="488"/>
        <v>9.5238095238095247E-2</v>
      </c>
      <c r="AA264" s="58">
        <f t="shared" si="488"/>
        <v>0.33333333333333337</v>
      </c>
      <c r="AB264" s="59">
        <f t="shared" si="488"/>
        <v>0.16129032258064518</v>
      </c>
      <c r="AC264" s="53"/>
      <c r="AD264" s="56"/>
      <c r="AE264" s="64"/>
      <c r="AF264" s="353"/>
      <c r="AG264" s="353"/>
      <c r="AH264" s="353"/>
      <c r="AI264" s="353"/>
      <c r="AJ264" s="353"/>
      <c r="AK264" s="353"/>
      <c r="AL264" s="353"/>
      <c r="AM264" s="353"/>
      <c r="AN264" s="353"/>
      <c r="AO264" s="353"/>
      <c r="AP264" s="353"/>
      <c r="AQ264" s="353"/>
      <c r="AR264" s="353"/>
      <c r="AS264" s="353"/>
      <c r="AT264" s="353"/>
      <c r="AU264" s="353"/>
      <c r="AV264" s="353"/>
      <c r="AW264" s="353"/>
      <c r="AX264" s="353"/>
      <c r="AY264" s="353"/>
      <c r="AZ264" s="353"/>
      <c r="BA264" s="353"/>
      <c r="BB264" s="353"/>
      <c r="BC264" s="353"/>
      <c r="BD264" s="353"/>
      <c r="BE264" s="353"/>
      <c r="BF264" s="353"/>
      <c r="BG264" s="353"/>
      <c r="BH264" s="353"/>
      <c r="BI264" s="353"/>
      <c r="BJ264" s="353"/>
      <c r="BK264" s="353"/>
      <c r="BL264" s="353"/>
      <c r="BM264" s="353"/>
      <c r="BN264" s="353"/>
      <c r="BO264" s="353"/>
      <c r="BP264" s="353"/>
      <c r="BQ264" s="353"/>
      <c r="BR264" s="353"/>
      <c r="BS264" s="353"/>
      <c r="BT264" s="353"/>
      <c r="BU264" s="353"/>
      <c r="BV264" s="353"/>
      <c r="BW264" s="353"/>
      <c r="BX264" s="353"/>
      <c r="BY264" s="353"/>
      <c r="BZ264" s="353"/>
      <c r="CA264" s="353"/>
      <c r="CB264" s="353"/>
      <c r="CC264" s="353"/>
      <c r="CD264" s="353"/>
      <c r="CE264" s="353"/>
      <c r="CF264" s="353"/>
      <c r="CG264" s="353"/>
      <c r="CH264" s="353"/>
      <c r="CI264" s="353"/>
      <c r="CJ264" s="353"/>
      <c r="CK264" s="353"/>
      <c r="CL264" s="353"/>
      <c r="CM264" s="175"/>
      <c r="CN264" s="175"/>
    </row>
    <row r="265" spans="1:193" s="1" customFormat="1" ht="10.5" customHeight="1">
      <c r="A265" s="1297" t="s">
        <v>104</v>
      </c>
      <c r="B265" s="1300" t="s">
        <v>83</v>
      </c>
      <c r="C265" s="1167"/>
      <c r="D265" s="1173"/>
      <c r="E265" s="82"/>
      <c r="F265" s="82"/>
      <c r="G265" s="82"/>
      <c r="H265" s="636"/>
      <c r="I265" s="82"/>
      <c r="J265" s="82"/>
      <c r="K265" s="82"/>
      <c r="L265" s="82"/>
      <c r="M265" s="82"/>
      <c r="N265" s="636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636"/>
      <c r="Z265" s="82"/>
      <c r="AA265" s="82"/>
      <c r="AB265" s="83"/>
      <c r="AC265" s="53" t="s">
        <v>125</v>
      </c>
      <c r="AD265" s="56">
        <f>AD267/AC267</f>
        <v>0</v>
      </c>
      <c r="AE265" s="64"/>
      <c r="AF265" s="431"/>
      <c r="AG265" s="109"/>
      <c r="AH265" s="109"/>
      <c r="AI265" s="109"/>
      <c r="AJ265" s="376"/>
      <c r="AK265" s="376"/>
      <c r="AL265" s="376"/>
      <c r="AM265" s="376"/>
      <c r="AN265" s="376"/>
      <c r="AO265" s="376"/>
      <c r="AP265" s="376"/>
      <c r="AQ265" s="376"/>
      <c r="AR265" s="376"/>
      <c r="AS265" s="376"/>
      <c r="AT265" s="376"/>
      <c r="AU265" s="376"/>
      <c r="AV265" s="376"/>
      <c r="AW265" s="376"/>
      <c r="AX265" s="376"/>
      <c r="AY265" s="376"/>
      <c r="AZ265" s="376"/>
      <c r="BA265" s="376"/>
      <c r="BB265" s="376"/>
      <c r="BC265" s="376"/>
      <c r="BD265" s="376"/>
      <c r="BE265" s="353"/>
      <c r="BF265" s="353"/>
      <c r="BG265" s="353"/>
      <c r="BH265" s="353"/>
      <c r="BI265" s="353"/>
      <c r="BJ265" s="353"/>
      <c r="BK265" s="353"/>
      <c r="BL265" s="353"/>
      <c r="BM265" s="353"/>
      <c r="BN265" s="353"/>
      <c r="BO265" s="353"/>
      <c r="BP265" s="353"/>
      <c r="BQ265" s="353"/>
      <c r="BR265" s="353"/>
      <c r="BS265" s="353"/>
      <c r="BT265" s="353"/>
      <c r="BU265" s="353"/>
      <c r="BV265" s="353"/>
      <c r="BW265" s="353"/>
      <c r="BX265" s="353"/>
      <c r="BY265" s="353"/>
      <c r="BZ265" s="353"/>
      <c r="CA265" s="353"/>
      <c r="CB265" s="353"/>
      <c r="CC265" s="353"/>
      <c r="CD265" s="353"/>
      <c r="CE265" s="353"/>
      <c r="CF265" s="353"/>
      <c r="CG265" s="353"/>
      <c r="CH265" s="353"/>
      <c r="CI265" s="353"/>
      <c r="CJ265" s="353"/>
      <c r="CK265" s="353"/>
      <c r="CL265" s="353"/>
      <c r="CM265" s="175"/>
      <c r="CN265" s="175"/>
    </row>
    <row r="266" spans="1:193" s="1" customFormat="1" ht="10.5" customHeight="1">
      <c r="A266" s="1298"/>
      <c r="B266" s="1301"/>
      <c r="C266" s="1166" t="s">
        <v>136</v>
      </c>
      <c r="D266" s="144" t="s">
        <v>34</v>
      </c>
      <c r="E266" s="48">
        <v>5</v>
      </c>
      <c r="F266" s="48">
        <v>5</v>
      </c>
      <c r="G266" s="48">
        <v>2</v>
      </c>
      <c r="H266" s="640">
        <v>5</v>
      </c>
      <c r="I266" s="48">
        <v>4</v>
      </c>
      <c r="J266" s="48">
        <v>6</v>
      </c>
      <c r="K266" s="48">
        <v>2</v>
      </c>
      <c r="L266" s="48">
        <v>5</v>
      </c>
      <c r="M266" s="48">
        <v>3</v>
      </c>
      <c r="N266" s="640">
        <v>7</v>
      </c>
      <c r="O266" s="48">
        <v>2</v>
      </c>
      <c r="P266" s="48">
        <v>5</v>
      </c>
      <c r="Q266" s="48">
        <v>5</v>
      </c>
      <c r="R266" s="48">
        <v>2</v>
      </c>
      <c r="S266" s="48">
        <v>4</v>
      </c>
      <c r="T266" s="48">
        <v>5</v>
      </c>
      <c r="U266" s="48">
        <v>2</v>
      </c>
      <c r="V266" s="48">
        <v>4</v>
      </c>
      <c r="W266" s="48">
        <v>4</v>
      </c>
      <c r="X266" s="48">
        <v>2</v>
      </c>
      <c r="Y266" s="640">
        <v>2</v>
      </c>
      <c r="Z266" s="48">
        <v>4</v>
      </c>
      <c r="AA266" s="48">
        <v>4</v>
      </c>
      <c r="AB266" s="101">
        <v>4</v>
      </c>
      <c r="AC266" s="359"/>
      <c r="AD266" s="191"/>
      <c r="AE266" s="64"/>
      <c r="AF266" s="361"/>
      <c r="AG266" s="361"/>
      <c r="AH266" s="361"/>
      <c r="AI266" s="361"/>
      <c r="AJ266" s="361"/>
      <c r="AK266" s="361"/>
      <c r="AL266" s="361"/>
      <c r="AM266" s="361"/>
      <c r="AN266" s="361"/>
      <c r="AO266" s="361"/>
      <c r="AP266" s="361"/>
      <c r="AQ266" s="361"/>
      <c r="AR266" s="361"/>
      <c r="AS266" s="361"/>
      <c r="AT266" s="361"/>
      <c r="AU266" s="361"/>
      <c r="AV266" s="361"/>
      <c r="AW266" s="361"/>
      <c r="AX266" s="361"/>
      <c r="AY266" s="361"/>
      <c r="AZ266" s="361"/>
      <c r="BA266" s="361"/>
      <c r="BB266" s="361"/>
      <c r="BC266" s="361"/>
      <c r="BD266" s="361"/>
      <c r="BE266" s="353"/>
      <c r="BF266" s="353"/>
      <c r="BG266" s="353"/>
      <c r="BH266" s="353"/>
      <c r="BI266" s="353"/>
      <c r="BJ266" s="353"/>
      <c r="BK266" s="353"/>
      <c r="BL266" s="353"/>
      <c r="BM266" s="353"/>
      <c r="BN266" s="353"/>
      <c r="BO266" s="353"/>
      <c r="BP266" s="353"/>
      <c r="BQ266" s="353"/>
      <c r="BR266" s="353"/>
      <c r="BS266" s="353"/>
      <c r="BT266" s="353"/>
      <c r="BU266" s="353"/>
      <c r="BV266" s="353"/>
      <c r="BW266" s="353"/>
      <c r="BX266" s="353"/>
      <c r="BY266" s="353"/>
      <c r="BZ266" s="353"/>
      <c r="CA266" s="353"/>
      <c r="CB266" s="353"/>
      <c r="CC266" s="353"/>
      <c r="CD266" s="353"/>
      <c r="CE266" s="353"/>
      <c r="CF266" s="353"/>
      <c r="CG266" s="353"/>
      <c r="CH266" s="353"/>
      <c r="CI266" s="353"/>
      <c r="CJ266" s="353"/>
      <c r="CK266" s="353"/>
      <c r="CL266" s="353"/>
      <c r="CM266" s="175"/>
      <c r="CN266" s="175"/>
    </row>
    <row r="267" spans="1:193" s="1" customFormat="1" ht="10.5" customHeight="1">
      <c r="A267" s="1298"/>
      <c r="B267" s="1301"/>
      <c r="C267" s="1166" t="s">
        <v>137</v>
      </c>
      <c r="D267" s="144" t="s">
        <v>126</v>
      </c>
      <c r="E267" s="54">
        <f>ROUND((AG267-AF267)*$AE267,2)</f>
        <v>0.05</v>
      </c>
      <c r="F267" s="54">
        <f t="shared" ref="F267:M267" si="489">ROUND((AH267-AG267)*$AE267,2)</f>
        <v>0.05</v>
      </c>
      <c r="G267" s="54">
        <f t="shared" si="489"/>
        <v>0.05</v>
      </c>
      <c r="H267" s="635">
        <f t="shared" si="489"/>
        <v>0.05</v>
      </c>
      <c r="I267" s="54">
        <f t="shared" si="489"/>
        <v>0.04</v>
      </c>
      <c r="J267" s="54">
        <f t="shared" si="489"/>
        <v>0.05</v>
      </c>
      <c r="K267" s="54">
        <f t="shared" si="489"/>
        <v>0.04</v>
      </c>
      <c r="L267" s="54">
        <f t="shared" si="489"/>
        <v>0.05</v>
      </c>
      <c r="M267" s="54">
        <f t="shared" si="489"/>
        <v>0.05</v>
      </c>
      <c r="N267" s="635">
        <f>ROUND((AP267-AO267)*$AE267,2)</f>
        <v>7.0000000000000007E-2</v>
      </c>
      <c r="O267" s="54">
        <f t="shared" ref="O267:AB267" si="490">ROUND((AQ267-AP267)*$AE267,2)</f>
        <v>0.04</v>
      </c>
      <c r="P267" s="54">
        <f t="shared" si="490"/>
        <v>0.05</v>
      </c>
      <c r="Q267" s="54">
        <f t="shared" si="490"/>
        <v>0.05</v>
      </c>
      <c r="R267" s="54">
        <f t="shared" si="490"/>
        <v>0.05</v>
      </c>
      <c r="S267" s="54">
        <f t="shared" si="490"/>
        <v>0.04</v>
      </c>
      <c r="T267" s="54">
        <f t="shared" si="490"/>
        <v>0.05</v>
      </c>
      <c r="U267" s="54">
        <f t="shared" si="490"/>
        <v>0.02</v>
      </c>
      <c r="V267" s="54">
        <f t="shared" si="490"/>
        <v>0.04</v>
      </c>
      <c r="W267" s="54">
        <f t="shared" si="490"/>
        <v>0.04</v>
      </c>
      <c r="X267" s="54">
        <f t="shared" si="490"/>
        <v>0.02</v>
      </c>
      <c r="Y267" s="635">
        <f t="shared" si="490"/>
        <v>0.02</v>
      </c>
      <c r="Z267" s="54">
        <f t="shared" si="490"/>
        <v>0.04</v>
      </c>
      <c r="AA267" s="54">
        <f t="shared" si="490"/>
        <v>0.04</v>
      </c>
      <c r="AB267" s="55">
        <f t="shared" si="490"/>
        <v>0.04</v>
      </c>
      <c r="AC267" s="53">
        <f>(BD267-AF267)*AE267</f>
        <v>1.043999999999869</v>
      </c>
      <c r="AD267" s="56">
        <f>SUM(E268:AB268)</f>
        <v>0</v>
      </c>
      <c r="AE267" s="64">
        <v>18</v>
      </c>
      <c r="AF267" s="109">
        <v>877.69399999999996</v>
      </c>
      <c r="AG267" s="109">
        <v>877.697</v>
      </c>
      <c r="AH267" s="109">
        <v>877.7</v>
      </c>
      <c r="AI267" s="109">
        <v>877.70299999999997</v>
      </c>
      <c r="AJ267" s="109">
        <v>877.70600000000002</v>
      </c>
      <c r="AK267" s="109">
        <v>877.70799999999997</v>
      </c>
      <c r="AL267" s="109">
        <v>877.71100000000001</v>
      </c>
      <c r="AM267" s="109">
        <v>877.71299999999997</v>
      </c>
      <c r="AN267" s="109">
        <v>877.71600000000001</v>
      </c>
      <c r="AO267" s="109">
        <v>877.71900000000005</v>
      </c>
      <c r="AP267" s="109">
        <v>877.72299999999996</v>
      </c>
      <c r="AQ267" s="109">
        <v>877.72500000000002</v>
      </c>
      <c r="AR267" s="109">
        <v>877.72799999999995</v>
      </c>
      <c r="AS267" s="109">
        <v>877.73099999999999</v>
      </c>
      <c r="AT267" s="109">
        <v>877.73400000000004</v>
      </c>
      <c r="AU267" s="109">
        <v>877.73599999999999</v>
      </c>
      <c r="AV267" s="109">
        <v>877.73900000000003</v>
      </c>
      <c r="AW267" s="109">
        <v>877.74</v>
      </c>
      <c r="AX267" s="109">
        <v>877.74199999999996</v>
      </c>
      <c r="AY267" s="109">
        <v>877.74400000000003</v>
      </c>
      <c r="AZ267" s="109">
        <v>877.745</v>
      </c>
      <c r="BA267" s="109">
        <v>877.74599999999998</v>
      </c>
      <c r="BB267" s="109">
        <v>877.74800000000005</v>
      </c>
      <c r="BC267" s="361">
        <v>877.75</v>
      </c>
      <c r="BD267" s="361">
        <v>877.75199999999995</v>
      </c>
      <c r="BE267" s="353"/>
      <c r="BF267" s="353"/>
      <c r="BG267" s="353"/>
      <c r="BH267" s="353"/>
      <c r="BI267" s="353"/>
      <c r="BJ267" s="353"/>
      <c r="BK267" s="353"/>
      <c r="BL267" s="353"/>
      <c r="BM267" s="353"/>
      <c r="BN267" s="353"/>
      <c r="BO267" s="353"/>
      <c r="BP267" s="353"/>
      <c r="BQ267" s="353"/>
      <c r="BR267" s="353"/>
      <c r="BS267" s="353"/>
      <c r="BT267" s="353"/>
      <c r="BU267" s="353"/>
      <c r="BV267" s="353"/>
      <c r="BW267" s="353"/>
      <c r="BX267" s="353"/>
      <c r="BY267" s="353"/>
      <c r="BZ267" s="353"/>
      <c r="CA267" s="353"/>
      <c r="CB267" s="353"/>
      <c r="CC267" s="353"/>
      <c r="CD267" s="353"/>
      <c r="CE267" s="353"/>
      <c r="CF267" s="353"/>
      <c r="CG267" s="353"/>
      <c r="CH267" s="353"/>
      <c r="CI267" s="353"/>
      <c r="CJ267" s="353"/>
      <c r="CK267" s="353"/>
      <c r="CL267" s="353"/>
      <c r="CM267" s="175"/>
      <c r="CN267" s="175"/>
    </row>
    <row r="268" spans="1:193" s="1" customFormat="1" ht="10.5" customHeight="1">
      <c r="A268" s="1298"/>
      <c r="B268" s="1301"/>
      <c r="C268" s="1166" t="s">
        <v>137</v>
      </c>
      <c r="D268" s="144" t="s">
        <v>127</v>
      </c>
      <c r="E268" s="54">
        <f>ROUND((AG268-AF268)*$AE267,2)</f>
        <v>0</v>
      </c>
      <c r="F268" s="54">
        <f t="shared" ref="F268:L268" si="491">ROUND((AH268-AG268)*$AE267,2)</f>
        <v>0</v>
      </c>
      <c r="G268" s="54">
        <f t="shared" si="491"/>
        <v>0</v>
      </c>
      <c r="H268" s="635">
        <f t="shared" si="491"/>
        <v>0</v>
      </c>
      <c r="I268" s="54">
        <f t="shared" si="491"/>
        <v>0</v>
      </c>
      <c r="J268" s="54">
        <f t="shared" si="491"/>
        <v>0</v>
      </c>
      <c r="K268" s="54">
        <f t="shared" si="491"/>
        <v>0</v>
      </c>
      <c r="L268" s="54">
        <f t="shared" si="491"/>
        <v>0</v>
      </c>
      <c r="M268" s="54">
        <f>ROUND((AO268-AN268)*$AE267,2)</f>
        <v>0</v>
      </c>
      <c r="N268" s="635">
        <f>ROUND((AP268-AO268)*$AE267,2)</f>
        <v>0</v>
      </c>
      <c r="O268" s="54">
        <f t="shared" ref="O268:AB268" si="492">ROUND((AQ268-AP268)*$AE267,2)</f>
        <v>0</v>
      </c>
      <c r="P268" s="54">
        <f t="shared" si="492"/>
        <v>0</v>
      </c>
      <c r="Q268" s="54">
        <f t="shared" si="492"/>
        <v>0</v>
      </c>
      <c r="R268" s="54">
        <f t="shared" si="492"/>
        <v>0</v>
      </c>
      <c r="S268" s="54">
        <f t="shared" si="492"/>
        <v>0</v>
      </c>
      <c r="T268" s="54">
        <f t="shared" si="492"/>
        <v>0</v>
      </c>
      <c r="U268" s="54">
        <f t="shared" si="492"/>
        <v>0</v>
      </c>
      <c r="V268" s="54">
        <f t="shared" si="492"/>
        <v>0</v>
      </c>
      <c r="W268" s="54">
        <f t="shared" si="492"/>
        <v>0</v>
      </c>
      <c r="X268" s="54">
        <f t="shared" si="492"/>
        <v>0</v>
      </c>
      <c r="Y268" s="635">
        <f t="shared" si="492"/>
        <v>0</v>
      </c>
      <c r="Z268" s="54">
        <f t="shared" si="492"/>
        <v>0</v>
      </c>
      <c r="AA268" s="54">
        <f t="shared" si="492"/>
        <v>0</v>
      </c>
      <c r="AB268" s="55">
        <f t="shared" si="492"/>
        <v>0</v>
      </c>
      <c r="AC268" s="53"/>
      <c r="AD268" s="56"/>
      <c r="AE268" s="64"/>
      <c r="AF268" s="353">
        <v>157.97800000000001</v>
      </c>
      <c r="AG268" s="353">
        <v>157.97800000000001</v>
      </c>
      <c r="AH268" s="353">
        <v>157.97800000000001</v>
      </c>
      <c r="AI268" s="353">
        <v>157.97800000000001</v>
      </c>
      <c r="AJ268" s="353">
        <v>157.97800000000001</v>
      </c>
      <c r="AK268" s="353">
        <v>157.97800000000001</v>
      </c>
      <c r="AL268" s="353">
        <v>157.97800000000001</v>
      </c>
      <c r="AM268" s="353">
        <v>157.97800000000001</v>
      </c>
      <c r="AN268" s="353">
        <v>157.97800000000001</v>
      </c>
      <c r="AO268" s="353">
        <v>157.97800000000001</v>
      </c>
      <c r="AP268" s="353">
        <v>157.97800000000001</v>
      </c>
      <c r="AQ268" s="353">
        <v>157.97800000000001</v>
      </c>
      <c r="AR268" s="353">
        <v>157.97800000000001</v>
      </c>
      <c r="AS268" s="353">
        <v>157.97800000000001</v>
      </c>
      <c r="AT268" s="353">
        <v>157.97800000000001</v>
      </c>
      <c r="AU268" s="353">
        <v>157.97800000000001</v>
      </c>
      <c r="AV268" s="353">
        <v>157.97800000000001</v>
      </c>
      <c r="AW268" s="353">
        <v>157.97800000000001</v>
      </c>
      <c r="AX268" s="353">
        <v>157.97800000000001</v>
      </c>
      <c r="AY268" s="353">
        <v>157.97800000000001</v>
      </c>
      <c r="AZ268" s="353">
        <v>157.97800000000001</v>
      </c>
      <c r="BA268" s="353">
        <v>157.97800000000001</v>
      </c>
      <c r="BB268" s="353">
        <v>157.97800000000001</v>
      </c>
      <c r="BC268" s="353">
        <v>157.97800000000001</v>
      </c>
      <c r="BD268" s="353">
        <v>157.97800000000001</v>
      </c>
      <c r="BE268" s="353">
        <v>38.241999999999997</v>
      </c>
      <c r="BF268" s="353">
        <v>38.244</v>
      </c>
      <c r="BG268" s="353">
        <v>38.246000000000002</v>
      </c>
      <c r="BH268" s="353">
        <v>38.247999999999998</v>
      </c>
      <c r="BI268" s="353">
        <v>38.25</v>
      </c>
      <c r="BJ268" s="353">
        <v>38.250999999999998</v>
      </c>
      <c r="BK268" s="353">
        <v>38.253</v>
      </c>
      <c r="BL268" s="353">
        <v>38.253999999999998</v>
      </c>
      <c r="BM268" s="353">
        <v>38.256</v>
      </c>
      <c r="BN268" s="353">
        <v>38.256999999999998</v>
      </c>
      <c r="BO268" s="353">
        <v>38.259</v>
      </c>
      <c r="BP268" s="353">
        <v>38.261000000000003</v>
      </c>
      <c r="BQ268" s="353">
        <v>38.262</v>
      </c>
      <c r="BR268" s="353">
        <v>38.264000000000003</v>
      </c>
      <c r="BS268" s="353">
        <v>38.265000000000001</v>
      </c>
      <c r="BT268" s="353">
        <v>38.267000000000003</v>
      </c>
      <c r="BU268" s="353">
        <v>38.268999999999998</v>
      </c>
      <c r="BV268" s="353">
        <v>38.270000000000003</v>
      </c>
      <c r="BW268" s="353">
        <v>38.271999999999998</v>
      </c>
      <c r="BX268" s="353">
        <v>38.274000000000001</v>
      </c>
      <c r="BY268" s="353">
        <v>38.274999999999999</v>
      </c>
      <c r="BZ268" s="353">
        <v>38.277000000000001</v>
      </c>
      <c r="CA268" s="353">
        <v>38.279000000000003</v>
      </c>
      <c r="CB268" s="353">
        <v>38.280999999999999</v>
      </c>
      <c r="CC268" s="353">
        <v>38.183</v>
      </c>
      <c r="CD268" s="353"/>
      <c r="CE268" s="353"/>
      <c r="CF268" s="353"/>
      <c r="CG268" s="353"/>
      <c r="CH268" s="353"/>
      <c r="CI268" s="353"/>
      <c r="CJ268" s="353"/>
      <c r="CK268" s="353"/>
      <c r="CL268" s="353"/>
      <c r="CM268" s="175"/>
      <c r="CN268" s="175"/>
    </row>
    <row r="269" spans="1:193" s="1" customFormat="1" ht="10.5" customHeight="1" thickBot="1">
      <c r="A269" s="1299"/>
      <c r="B269" s="1302"/>
      <c r="C269" s="293"/>
      <c r="D269" s="254" t="s">
        <v>42</v>
      </c>
      <c r="E269" s="58">
        <f t="shared" ref="E269:AB269" si="493">E268/E267</f>
        <v>0</v>
      </c>
      <c r="F269" s="58">
        <f t="shared" si="493"/>
        <v>0</v>
      </c>
      <c r="G269" s="58">
        <f t="shared" si="493"/>
        <v>0</v>
      </c>
      <c r="H269" s="637">
        <f t="shared" si="493"/>
        <v>0</v>
      </c>
      <c r="I269" s="58">
        <f t="shared" si="493"/>
        <v>0</v>
      </c>
      <c r="J269" s="58">
        <f t="shared" si="493"/>
        <v>0</v>
      </c>
      <c r="K269" s="58">
        <f t="shared" si="493"/>
        <v>0</v>
      </c>
      <c r="L269" s="58">
        <f t="shared" si="493"/>
        <v>0</v>
      </c>
      <c r="M269" s="58">
        <f t="shared" si="493"/>
        <v>0</v>
      </c>
      <c r="N269" s="637">
        <f t="shared" si="493"/>
        <v>0</v>
      </c>
      <c r="O269" s="58">
        <f t="shared" si="493"/>
        <v>0</v>
      </c>
      <c r="P269" s="58">
        <f t="shared" si="493"/>
        <v>0</v>
      </c>
      <c r="Q269" s="58">
        <f t="shared" si="493"/>
        <v>0</v>
      </c>
      <c r="R269" s="58">
        <f t="shared" si="493"/>
        <v>0</v>
      </c>
      <c r="S269" s="58">
        <f t="shared" si="493"/>
        <v>0</v>
      </c>
      <c r="T269" s="58">
        <f t="shared" si="493"/>
        <v>0</v>
      </c>
      <c r="U269" s="58">
        <f t="shared" si="493"/>
        <v>0</v>
      </c>
      <c r="V269" s="58">
        <f>V268/V267</f>
        <v>0</v>
      </c>
      <c r="W269" s="58">
        <f t="shared" si="493"/>
        <v>0</v>
      </c>
      <c r="X269" s="58">
        <f t="shared" si="493"/>
        <v>0</v>
      </c>
      <c r="Y269" s="637">
        <f t="shared" si="493"/>
        <v>0</v>
      </c>
      <c r="Z269" s="58">
        <f t="shared" si="493"/>
        <v>0</v>
      </c>
      <c r="AA269" s="58">
        <f t="shared" si="493"/>
        <v>0</v>
      </c>
      <c r="AB269" s="59">
        <f t="shared" si="493"/>
        <v>0</v>
      </c>
      <c r="AC269" s="53"/>
      <c r="AD269" s="56"/>
      <c r="AE269" s="64"/>
      <c r="AF269" s="353"/>
      <c r="AG269" s="353"/>
      <c r="AH269" s="353"/>
      <c r="AI269" s="353"/>
      <c r="AJ269" s="353"/>
      <c r="AK269" s="353"/>
      <c r="AL269" s="353"/>
      <c r="AM269" s="353"/>
      <c r="AN269" s="353"/>
      <c r="AO269" s="353"/>
      <c r="AP269" s="353"/>
      <c r="AQ269" s="353"/>
      <c r="AR269" s="353"/>
      <c r="AS269" s="353"/>
      <c r="AT269" s="353"/>
      <c r="AU269" s="353"/>
      <c r="AV269" s="353"/>
      <c r="AW269" s="353"/>
      <c r="AX269" s="353"/>
      <c r="AY269" s="353"/>
      <c r="AZ269" s="353"/>
      <c r="BA269" s="353"/>
      <c r="BB269" s="353"/>
      <c r="BC269" s="353"/>
      <c r="BD269" s="353"/>
      <c r="BE269" s="353"/>
      <c r="BF269" s="353"/>
      <c r="BG269" s="353"/>
      <c r="BH269" s="353"/>
      <c r="BI269" s="353"/>
      <c r="BJ269" s="353"/>
      <c r="BK269" s="353"/>
      <c r="BL269" s="353"/>
      <c r="BM269" s="353"/>
      <c r="BN269" s="353"/>
      <c r="BO269" s="353"/>
      <c r="BP269" s="353"/>
      <c r="BQ269" s="353"/>
      <c r="BR269" s="353"/>
      <c r="BS269" s="353"/>
      <c r="BT269" s="353"/>
      <c r="BU269" s="353"/>
      <c r="BV269" s="353"/>
      <c r="BW269" s="353"/>
      <c r="BX269" s="353"/>
      <c r="BY269" s="353"/>
      <c r="BZ269" s="353"/>
      <c r="CA269" s="353"/>
      <c r="CB269" s="353"/>
      <c r="CC269" s="353"/>
      <c r="CD269" s="353"/>
      <c r="CE269" s="353"/>
      <c r="CF269" s="353"/>
      <c r="CG269" s="353"/>
      <c r="CH269" s="353"/>
      <c r="CI269" s="353"/>
      <c r="CJ269" s="353"/>
      <c r="CK269" s="353"/>
      <c r="CL269" s="353"/>
      <c r="CM269" s="175"/>
      <c r="CN269" s="175"/>
    </row>
    <row r="270" spans="1:193" s="1" customFormat="1" ht="10.5" customHeight="1">
      <c r="A270" s="1340" t="s">
        <v>4</v>
      </c>
      <c r="B270" s="1337" t="s">
        <v>397</v>
      </c>
      <c r="C270" s="1167"/>
      <c r="D270" s="1173"/>
      <c r="E270" s="82"/>
      <c r="F270" s="82"/>
      <c r="G270" s="82"/>
      <c r="H270" s="636"/>
      <c r="I270" s="82"/>
      <c r="J270" s="82"/>
      <c r="K270" s="82"/>
      <c r="L270" s="82"/>
      <c r="M270" s="82"/>
      <c r="N270" s="636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636"/>
      <c r="Z270" s="82"/>
      <c r="AA270" s="82"/>
      <c r="AB270" s="83"/>
      <c r="AC270" s="53" t="s">
        <v>125</v>
      </c>
      <c r="AD270" s="56">
        <f>AD272/AC272</f>
        <v>0.54273504273496687</v>
      </c>
      <c r="AE270" s="64"/>
      <c r="AF270" s="431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353"/>
      <c r="BF270" s="353"/>
      <c r="BG270" s="353"/>
      <c r="BH270" s="353"/>
      <c r="BI270" s="353"/>
      <c r="BJ270" s="353"/>
      <c r="BK270" s="353"/>
      <c r="BL270" s="353"/>
      <c r="BM270" s="353"/>
      <c r="BN270" s="353"/>
      <c r="BO270" s="353"/>
      <c r="BP270" s="353"/>
      <c r="BQ270" s="353"/>
      <c r="BR270" s="353"/>
      <c r="BS270" s="353"/>
      <c r="BT270" s="353"/>
      <c r="BU270" s="353"/>
      <c r="BV270" s="353"/>
      <c r="BW270" s="353"/>
      <c r="BX270" s="353"/>
      <c r="BY270" s="353"/>
      <c r="BZ270" s="353"/>
      <c r="CA270" s="353"/>
      <c r="CB270" s="353"/>
      <c r="CC270" s="353"/>
      <c r="CD270" s="353"/>
      <c r="CE270" s="353"/>
      <c r="CF270" s="353"/>
      <c r="CG270" s="353"/>
      <c r="CH270" s="353"/>
      <c r="CI270" s="353"/>
      <c r="CJ270" s="353"/>
      <c r="CK270" s="353"/>
      <c r="CL270" s="353"/>
      <c r="CM270" s="175"/>
      <c r="CN270" s="175"/>
    </row>
    <row r="271" spans="1:193" s="1" customFormat="1" ht="10.5" customHeight="1">
      <c r="A271" s="1341"/>
      <c r="B271" s="1338"/>
      <c r="C271" s="1166" t="s">
        <v>136</v>
      </c>
      <c r="D271" s="144" t="s">
        <v>34</v>
      </c>
      <c r="E271" s="48">
        <v>8</v>
      </c>
      <c r="F271" s="48">
        <v>7</v>
      </c>
      <c r="G271" s="48">
        <v>8</v>
      </c>
      <c r="H271" s="640">
        <v>8</v>
      </c>
      <c r="I271" s="48">
        <v>8</v>
      </c>
      <c r="J271" s="48">
        <v>8</v>
      </c>
      <c r="K271" s="48">
        <v>7</v>
      </c>
      <c r="L271" s="48">
        <v>9</v>
      </c>
      <c r="M271" s="48">
        <v>19</v>
      </c>
      <c r="N271" s="640">
        <v>15</v>
      </c>
      <c r="O271" s="48">
        <v>17</v>
      </c>
      <c r="P271" s="48">
        <v>17</v>
      </c>
      <c r="Q271" s="48">
        <v>14</v>
      </c>
      <c r="R271" s="48">
        <v>14</v>
      </c>
      <c r="S271" s="48">
        <v>15</v>
      </c>
      <c r="T271" s="48">
        <v>13</v>
      </c>
      <c r="U271" s="48">
        <v>8</v>
      </c>
      <c r="V271" s="48">
        <v>7</v>
      </c>
      <c r="W271" s="48">
        <v>7</v>
      </c>
      <c r="X271" s="48">
        <v>7</v>
      </c>
      <c r="Y271" s="640">
        <v>6</v>
      </c>
      <c r="Z271" s="48">
        <v>7</v>
      </c>
      <c r="AA271" s="48">
        <v>6</v>
      </c>
      <c r="AB271" s="101">
        <v>6</v>
      </c>
      <c r="AC271" s="359"/>
      <c r="AD271" s="191"/>
      <c r="AE271" s="64"/>
      <c r="AF271" s="361"/>
      <c r="AG271" s="361"/>
      <c r="AH271" s="361"/>
      <c r="AI271" s="361"/>
      <c r="AJ271" s="361"/>
      <c r="AK271" s="361"/>
      <c r="AL271" s="361"/>
      <c r="AM271" s="361"/>
      <c r="AN271" s="361"/>
      <c r="AO271" s="361"/>
      <c r="AP271" s="361"/>
      <c r="AQ271" s="361"/>
      <c r="AR271" s="361"/>
      <c r="AS271" s="361"/>
      <c r="AT271" s="361"/>
      <c r="AU271" s="361"/>
      <c r="AV271" s="361"/>
      <c r="AW271" s="361"/>
      <c r="AX271" s="361"/>
      <c r="AY271" s="361"/>
      <c r="AZ271" s="361"/>
      <c r="BA271" s="361"/>
      <c r="BB271" s="361"/>
      <c r="BC271" s="361"/>
      <c r="BD271" s="361"/>
      <c r="BE271" s="353"/>
      <c r="BF271" s="353"/>
      <c r="BG271" s="353"/>
      <c r="BH271" s="353"/>
      <c r="BI271" s="353"/>
      <c r="BJ271" s="353"/>
      <c r="BK271" s="353"/>
      <c r="BL271" s="353"/>
      <c r="BM271" s="353"/>
      <c r="BN271" s="353"/>
      <c r="BO271" s="353"/>
      <c r="BP271" s="353"/>
      <c r="BQ271" s="353"/>
      <c r="BR271" s="353"/>
      <c r="BS271" s="353"/>
      <c r="BT271" s="353"/>
      <c r="BU271" s="353"/>
      <c r="BV271" s="353"/>
      <c r="BW271" s="353"/>
      <c r="BX271" s="353"/>
      <c r="BY271" s="353"/>
      <c r="BZ271" s="353"/>
      <c r="CA271" s="353"/>
      <c r="CB271" s="353"/>
      <c r="CC271" s="353"/>
      <c r="CD271" s="353"/>
      <c r="CE271" s="353"/>
      <c r="CF271" s="353"/>
      <c r="CG271" s="353"/>
      <c r="CH271" s="353"/>
      <c r="CI271" s="353"/>
      <c r="CJ271" s="353"/>
      <c r="CK271" s="353"/>
      <c r="CL271" s="353"/>
      <c r="CM271" s="175"/>
      <c r="CN271" s="175"/>
    </row>
    <row r="272" spans="1:193" s="1" customFormat="1" ht="10.5" customHeight="1">
      <c r="A272" s="1341"/>
      <c r="B272" s="1338"/>
      <c r="C272" s="1166" t="s">
        <v>137</v>
      </c>
      <c r="D272" s="144" t="s">
        <v>126</v>
      </c>
      <c r="E272" s="54">
        <f>ROUND((AG272-AF272)*$AE272,2)</f>
        <v>0.09</v>
      </c>
      <c r="F272" s="54">
        <f t="shared" ref="F272:M272" si="494">ROUND((AH272-AG272)*$AE272,2)</f>
        <v>0.09</v>
      </c>
      <c r="G272" s="54">
        <f t="shared" si="494"/>
        <v>0.09</v>
      </c>
      <c r="H272" s="635">
        <f t="shared" si="494"/>
        <v>0.09</v>
      </c>
      <c r="I272" s="54">
        <f t="shared" si="494"/>
        <v>0.09</v>
      </c>
      <c r="J272" s="54">
        <f t="shared" si="494"/>
        <v>0.09</v>
      </c>
      <c r="K272" s="54">
        <f t="shared" si="494"/>
        <v>7.0000000000000007E-2</v>
      </c>
      <c r="L272" s="54">
        <f t="shared" si="494"/>
        <v>0.11</v>
      </c>
      <c r="M272" s="54">
        <f t="shared" si="494"/>
        <v>0.13</v>
      </c>
      <c r="N272" s="635">
        <f>ROUND((AP272-AO272)*$AE272,2)</f>
        <v>0.14000000000000001</v>
      </c>
      <c r="O272" s="54">
        <f t="shared" ref="O272:AB272" si="495">ROUND((AQ272-AP272)*$AE272,2)</f>
        <v>0.14000000000000001</v>
      </c>
      <c r="P272" s="54">
        <f t="shared" si="495"/>
        <v>0.14000000000000001</v>
      </c>
      <c r="Q272" s="54">
        <f t="shared" si="495"/>
        <v>0.14000000000000001</v>
      </c>
      <c r="R272" s="54">
        <f t="shared" si="495"/>
        <v>0.14000000000000001</v>
      </c>
      <c r="S272" s="54">
        <f t="shared" si="495"/>
        <v>7.0000000000000007E-2</v>
      </c>
      <c r="T272" s="54">
        <f t="shared" si="495"/>
        <v>0.14000000000000001</v>
      </c>
      <c r="U272" s="54">
        <f t="shared" si="495"/>
        <v>7.0000000000000007E-2</v>
      </c>
      <c r="V272" s="54">
        <f t="shared" si="495"/>
        <v>0.09</v>
      </c>
      <c r="W272" s="54">
        <f t="shared" si="495"/>
        <v>7.0000000000000007E-2</v>
      </c>
      <c r="X272" s="54">
        <f t="shared" si="495"/>
        <v>0.05</v>
      </c>
      <c r="Y272" s="635">
        <f t="shared" si="495"/>
        <v>7.0000000000000007E-2</v>
      </c>
      <c r="Z272" s="54">
        <f t="shared" si="495"/>
        <v>7.0000000000000007E-2</v>
      </c>
      <c r="AA272" s="54">
        <f t="shared" si="495"/>
        <v>0.05</v>
      </c>
      <c r="AB272" s="55">
        <f t="shared" si="495"/>
        <v>7.0000000000000007E-2</v>
      </c>
      <c r="AC272" s="53">
        <f>(BD272-AF272)*AE272</f>
        <v>2.3400000000003276</v>
      </c>
      <c r="AD272" s="56">
        <f>SUM(E273:AB273)</f>
        <v>1.2700000000000002</v>
      </c>
      <c r="AE272" s="64">
        <v>1.8</v>
      </c>
      <c r="AF272" s="353">
        <v>5322.26</v>
      </c>
      <c r="AG272" s="353">
        <v>5322.31</v>
      </c>
      <c r="AH272" s="353">
        <v>5322.36</v>
      </c>
      <c r="AI272" s="353">
        <v>5322.41</v>
      </c>
      <c r="AJ272" s="353">
        <v>5322.46</v>
      </c>
      <c r="AK272" s="353">
        <v>5322.51</v>
      </c>
      <c r="AL272" s="353">
        <v>5322.56</v>
      </c>
      <c r="AM272" s="353">
        <v>5322.6</v>
      </c>
      <c r="AN272" s="353">
        <v>5322.66</v>
      </c>
      <c r="AO272" s="353">
        <v>5322.73</v>
      </c>
      <c r="AP272" s="353">
        <v>5322.81</v>
      </c>
      <c r="AQ272" s="353">
        <v>5322.89</v>
      </c>
      <c r="AR272" s="353">
        <v>5322.97</v>
      </c>
      <c r="AS272" s="353">
        <v>5323.05</v>
      </c>
      <c r="AT272" s="353">
        <v>5323.13</v>
      </c>
      <c r="AU272" s="353">
        <v>5323.17</v>
      </c>
      <c r="AV272" s="353">
        <v>5323.25</v>
      </c>
      <c r="AW272" s="353">
        <v>5323.29</v>
      </c>
      <c r="AX272" s="353">
        <v>5323.34</v>
      </c>
      <c r="AY272" s="353">
        <v>5323.38</v>
      </c>
      <c r="AZ272" s="353">
        <v>5323.41</v>
      </c>
      <c r="BA272" s="353">
        <v>5323.45</v>
      </c>
      <c r="BB272" s="353">
        <v>5323.49</v>
      </c>
      <c r="BC272" s="353">
        <v>5323.52</v>
      </c>
      <c r="BD272" s="353">
        <v>5323.56</v>
      </c>
      <c r="BE272" s="353"/>
      <c r="BF272" s="353"/>
      <c r="BG272" s="353"/>
      <c r="BH272" s="353"/>
      <c r="BI272" s="353"/>
      <c r="BJ272" s="353"/>
      <c r="BK272" s="353"/>
      <c r="BL272" s="353"/>
      <c r="BM272" s="353"/>
      <c r="BN272" s="353"/>
      <c r="BO272" s="353"/>
      <c r="BP272" s="353"/>
      <c r="BQ272" s="353"/>
      <c r="BR272" s="353"/>
      <c r="BS272" s="353"/>
      <c r="BT272" s="353"/>
      <c r="BU272" s="353"/>
      <c r="BV272" s="353"/>
      <c r="BW272" s="353"/>
      <c r="BX272" s="353"/>
      <c r="BY272" s="353"/>
      <c r="BZ272" s="353"/>
      <c r="CA272" s="353"/>
      <c r="CB272" s="353"/>
      <c r="CC272" s="353"/>
      <c r="CD272" s="353"/>
      <c r="CE272" s="353"/>
      <c r="CF272" s="353"/>
      <c r="CG272" s="353"/>
      <c r="CH272" s="353"/>
      <c r="CI272" s="353"/>
      <c r="CJ272" s="353"/>
      <c r="CK272" s="353"/>
      <c r="CL272" s="353"/>
      <c r="CM272" s="175"/>
      <c r="CN272" s="175"/>
    </row>
    <row r="273" spans="1:92" s="1" customFormat="1" ht="10.5" customHeight="1">
      <c r="A273" s="1341"/>
      <c r="B273" s="1338"/>
      <c r="C273" s="1166" t="s">
        <v>137</v>
      </c>
      <c r="D273" s="144" t="s">
        <v>127</v>
      </c>
      <c r="E273" s="54">
        <f>ROUND((AG273-AF273)*$AE272,2)</f>
        <v>0.03</v>
      </c>
      <c r="F273" s="54">
        <f t="shared" ref="F273:L273" si="496">ROUND((AH273-AG273)*$AE272,2)</f>
        <v>0.03</v>
      </c>
      <c r="G273" s="54">
        <f t="shared" si="496"/>
        <v>0.02</v>
      </c>
      <c r="H273" s="635">
        <f t="shared" si="496"/>
        <v>0.02</v>
      </c>
      <c r="I273" s="54">
        <f t="shared" si="496"/>
        <v>0.04</v>
      </c>
      <c r="J273" s="54">
        <f t="shared" si="496"/>
        <v>0.02</v>
      </c>
      <c r="K273" s="54">
        <f t="shared" si="496"/>
        <v>0.04</v>
      </c>
      <c r="L273" s="54">
        <f t="shared" si="496"/>
        <v>0.04</v>
      </c>
      <c r="M273" s="54">
        <f>ROUND((AO273-AN273)*$AE272,2)</f>
        <v>7.0000000000000007E-2</v>
      </c>
      <c r="N273" s="635">
        <f>ROUND((AP273-AO273)*$AE272,2)</f>
        <v>0.09</v>
      </c>
      <c r="O273" s="54">
        <f t="shared" ref="O273:AB273" si="497">ROUND((AQ273-AP273)*$AE272,2)</f>
        <v>0.09</v>
      </c>
      <c r="P273" s="54">
        <f t="shared" si="497"/>
        <v>0.11</v>
      </c>
      <c r="Q273" s="54">
        <f t="shared" si="497"/>
        <v>0.11</v>
      </c>
      <c r="R273" s="54">
        <f t="shared" si="497"/>
        <v>0.11</v>
      </c>
      <c r="S273" s="54">
        <f t="shared" si="497"/>
        <v>0.09</v>
      </c>
      <c r="T273" s="54">
        <f t="shared" si="497"/>
        <v>0.11</v>
      </c>
      <c r="U273" s="54">
        <f t="shared" si="497"/>
        <v>0.05</v>
      </c>
      <c r="V273" s="54">
        <f t="shared" si="497"/>
        <v>0.02</v>
      </c>
      <c r="W273" s="54">
        <f t="shared" si="497"/>
        <v>0.04</v>
      </c>
      <c r="X273" s="54">
        <f t="shared" si="497"/>
        <v>0.02</v>
      </c>
      <c r="Y273" s="635">
        <f t="shared" si="497"/>
        <v>0.04</v>
      </c>
      <c r="Z273" s="54">
        <f t="shared" si="497"/>
        <v>0.02</v>
      </c>
      <c r="AA273" s="54">
        <f t="shared" si="497"/>
        <v>0.02</v>
      </c>
      <c r="AB273" s="55">
        <f t="shared" si="497"/>
        <v>0.04</v>
      </c>
      <c r="AC273" s="53"/>
      <c r="AD273" s="56"/>
      <c r="AE273" s="64"/>
      <c r="AF273" s="353">
        <v>1599.79</v>
      </c>
      <c r="AG273" s="666">
        <v>1599.8050000000001</v>
      </c>
      <c r="AH273" s="353">
        <v>1599.82</v>
      </c>
      <c r="AI273" s="353">
        <v>1599.83</v>
      </c>
      <c r="AJ273" s="353">
        <v>1599.84</v>
      </c>
      <c r="AK273" s="353">
        <v>1599.86</v>
      </c>
      <c r="AL273" s="353">
        <v>1599.87</v>
      </c>
      <c r="AM273" s="353">
        <v>1599.89</v>
      </c>
      <c r="AN273" s="353">
        <v>1599.91</v>
      </c>
      <c r="AO273" s="353">
        <v>1599.95</v>
      </c>
      <c r="AP273" s="353">
        <v>1600</v>
      </c>
      <c r="AQ273" s="353">
        <v>1600.05</v>
      </c>
      <c r="AR273" s="353">
        <v>1600.11</v>
      </c>
      <c r="AS273" s="353">
        <v>1600.17</v>
      </c>
      <c r="AT273" s="353">
        <v>1600.23</v>
      </c>
      <c r="AU273" s="353">
        <v>1600.28</v>
      </c>
      <c r="AV273" s="353">
        <v>1600.34</v>
      </c>
      <c r="AW273" s="353">
        <v>1600.37</v>
      </c>
      <c r="AX273" s="353">
        <v>1600.38</v>
      </c>
      <c r="AY273" s="353">
        <v>1600.4</v>
      </c>
      <c r="AZ273" s="353">
        <v>1600.41</v>
      </c>
      <c r="BA273" s="353">
        <v>1600.43</v>
      </c>
      <c r="BB273" s="353">
        <v>1600.44</v>
      </c>
      <c r="BC273" s="353">
        <v>1600.45</v>
      </c>
      <c r="BD273" s="353">
        <v>1600.47</v>
      </c>
      <c r="BE273" s="353">
        <v>37.14</v>
      </c>
      <c r="BF273" s="353">
        <v>37.14</v>
      </c>
      <c r="BG273" s="353">
        <v>37.14</v>
      </c>
      <c r="BH273" s="353">
        <v>37.14</v>
      </c>
      <c r="BI273" s="353">
        <v>37.14</v>
      </c>
      <c r="BJ273" s="353">
        <v>37.14</v>
      </c>
      <c r="BK273" s="353">
        <v>37.14</v>
      </c>
      <c r="BL273" s="353">
        <v>37.14</v>
      </c>
      <c r="BM273" s="353">
        <v>37.14</v>
      </c>
      <c r="BN273" s="353">
        <v>37.14</v>
      </c>
      <c r="BO273" s="353">
        <v>37.14</v>
      </c>
      <c r="BP273" s="353">
        <v>37.14</v>
      </c>
      <c r="BQ273" s="353">
        <v>37.14</v>
      </c>
      <c r="BR273" s="353">
        <v>37.14</v>
      </c>
      <c r="BS273" s="353">
        <v>37.14</v>
      </c>
      <c r="BT273" s="353">
        <v>37.14</v>
      </c>
      <c r="BU273" s="353">
        <v>37.14</v>
      </c>
      <c r="BV273" s="353">
        <v>37.14</v>
      </c>
      <c r="BW273" s="353">
        <v>37.14</v>
      </c>
      <c r="BX273" s="353">
        <v>37.14</v>
      </c>
      <c r="BY273" s="353">
        <v>37.14</v>
      </c>
      <c r="BZ273" s="353">
        <v>37.14</v>
      </c>
      <c r="CA273" s="353">
        <v>37.14</v>
      </c>
      <c r="CB273" s="353">
        <v>37.14</v>
      </c>
      <c r="CC273" s="353">
        <v>37.14</v>
      </c>
      <c r="CD273" s="353"/>
      <c r="CE273" s="353"/>
      <c r="CF273" s="353"/>
      <c r="CG273" s="353"/>
      <c r="CH273" s="353"/>
      <c r="CI273" s="353"/>
      <c r="CJ273" s="353"/>
      <c r="CK273" s="353"/>
      <c r="CL273" s="353"/>
      <c r="CM273" s="175"/>
      <c r="CN273" s="175"/>
    </row>
    <row r="274" spans="1:92" s="1" customFormat="1" ht="10.5" customHeight="1" thickBot="1">
      <c r="A274" s="1342"/>
      <c r="B274" s="1339"/>
      <c r="C274" s="293"/>
      <c r="D274" s="254" t="s">
        <v>42</v>
      </c>
      <c r="E274" s="58">
        <f t="shared" ref="E274:AB274" si="498">E273/E272</f>
        <v>0.33333333333333331</v>
      </c>
      <c r="F274" s="58">
        <f t="shared" si="498"/>
        <v>0.33333333333333331</v>
      </c>
      <c r="G274" s="58">
        <f t="shared" si="498"/>
        <v>0.22222222222222224</v>
      </c>
      <c r="H274" s="637">
        <f t="shared" si="498"/>
        <v>0.22222222222222224</v>
      </c>
      <c r="I274" s="58">
        <f t="shared" si="498"/>
        <v>0.44444444444444448</v>
      </c>
      <c r="J274" s="58">
        <f t="shared" si="498"/>
        <v>0.22222222222222224</v>
      </c>
      <c r="K274" s="58">
        <f t="shared" si="498"/>
        <v>0.5714285714285714</v>
      </c>
      <c r="L274" s="58">
        <f t="shared" si="498"/>
        <v>0.36363636363636365</v>
      </c>
      <c r="M274" s="58">
        <f t="shared" si="498"/>
        <v>0.53846153846153855</v>
      </c>
      <c r="N274" s="637">
        <f t="shared" si="498"/>
        <v>0.64285714285714279</v>
      </c>
      <c r="O274" s="58">
        <f t="shared" si="498"/>
        <v>0.64285714285714279</v>
      </c>
      <c r="P274" s="58">
        <f t="shared" si="498"/>
        <v>0.7857142857142857</v>
      </c>
      <c r="Q274" s="58">
        <f t="shared" si="498"/>
        <v>0.7857142857142857</v>
      </c>
      <c r="R274" s="58">
        <f t="shared" si="498"/>
        <v>0.7857142857142857</v>
      </c>
      <c r="S274" s="58">
        <f t="shared" si="498"/>
        <v>1.2857142857142856</v>
      </c>
      <c r="T274" s="58">
        <f t="shared" si="498"/>
        <v>0.7857142857142857</v>
      </c>
      <c r="U274" s="58">
        <f t="shared" si="498"/>
        <v>0.7142857142857143</v>
      </c>
      <c r="V274" s="58">
        <f t="shared" si="498"/>
        <v>0.22222222222222224</v>
      </c>
      <c r="W274" s="58">
        <f t="shared" si="498"/>
        <v>0.5714285714285714</v>
      </c>
      <c r="X274" s="58">
        <f t="shared" si="498"/>
        <v>0.39999999999999997</v>
      </c>
      <c r="Y274" s="637">
        <f t="shared" si="498"/>
        <v>0.5714285714285714</v>
      </c>
      <c r="Z274" s="58">
        <f t="shared" si="498"/>
        <v>0.2857142857142857</v>
      </c>
      <c r="AA274" s="58">
        <f t="shared" si="498"/>
        <v>0.39999999999999997</v>
      </c>
      <c r="AB274" s="59">
        <f t="shared" si="498"/>
        <v>0.5714285714285714</v>
      </c>
      <c r="AC274" s="53"/>
      <c r="AD274" s="56"/>
      <c r="AE274" s="64"/>
      <c r="AF274" s="353"/>
      <c r="AG274" s="353"/>
      <c r="AH274" s="353"/>
      <c r="AI274" s="353"/>
      <c r="AJ274" s="353"/>
      <c r="AK274" s="353"/>
      <c r="AL274" s="353"/>
      <c r="AM274" s="353"/>
      <c r="AN274" s="353"/>
      <c r="AO274" s="353"/>
      <c r="AP274" s="353"/>
      <c r="AQ274" s="353"/>
      <c r="AR274" s="353"/>
      <c r="AS274" s="353"/>
      <c r="AT274" s="353"/>
      <c r="AU274" s="353"/>
      <c r="AV274" s="353"/>
      <c r="AW274" s="353"/>
      <c r="AX274" s="353"/>
      <c r="AY274" s="353"/>
      <c r="AZ274" s="353"/>
      <c r="BA274" s="353"/>
      <c r="BB274" s="353"/>
      <c r="BC274" s="353"/>
      <c r="BD274" s="353"/>
      <c r="BE274" s="353"/>
      <c r="BF274" s="353"/>
      <c r="BG274" s="353"/>
      <c r="BH274" s="353"/>
      <c r="BI274" s="353"/>
      <c r="BJ274" s="353"/>
      <c r="BK274" s="353"/>
      <c r="BL274" s="353"/>
      <c r="BM274" s="353"/>
      <c r="BN274" s="353"/>
      <c r="BO274" s="353"/>
      <c r="BP274" s="353"/>
      <c r="BQ274" s="353"/>
      <c r="BR274" s="353"/>
      <c r="BS274" s="353"/>
      <c r="BT274" s="353"/>
      <c r="BU274" s="353"/>
      <c r="BV274" s="353"/>
      <c r="BW274" s="353"/>
      <c r="BX274" s="353"/>
      <c r="BY274" s="353"/>
      <c r="BZ274" s="353"/>
      <c r="CA274" s="353"/>
      <c r="CB274" s="353"/>
      <c r="CC274" s="353"/>
      <c r="CD274" s="353"/>
      <c r="CE274" s="353"/>
      <c r="CF274" s="353"/>
      <c r="CG274" s="353"/>
      <c r="CH274" s="353"/>
      <c r="CI274" s="353"/>
      <c r="CJ274" s="353"/>
      <c r="CK274" s="353"/>
      <c r="CL274" s="353"/>
      <c r="CM274" s="175"/>
      <c r="CN274" s="175"/>
    </row>
    <row r="275" spans="1:92" s="1" customFormat="1" ht="10.5" customHeight="1">
      <c r="A275" s="1340" t="s">
        <v>12</v>
      </c>
      <c r="B275" s="1337" t="s">
        <v>394</v>
      </c>
      <c r="C275" s="1167"/>
      <c r="D275" s="1173"/>
      <c r="E275" s="82" t="s">
        <v>134</v>
      </c>
      <c r="F275" s="82"/>
      <c r="G275" s="82"/>
      <c r="H275" s="636"/>
      <c r="I275" s="82"/>
      <c r="J275" s="82"/>
      <c r="K275" s="82"/>
      <c r="L275" s="82"/>
      <c r="M275" s="82"/>
      <c r="N275" s="636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636"/>
      <c r="Z275" s="82"/>
      <c r="AA275" s="82"/>
      <c r="AB275" s="83"/>
      <c r="AC275" s="53" t="s">
        <v>125</v>
      </c>
      <c r="AD275" s="56" t="e">
        <f>AD277/AC277</f>
        <v>#DIV/0!</v>
      </c>
      <c r="AE275" s="64"/>
      <c r="AF275" s="431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353"/>
      <c r="BF275" s="353"/>
      <c r="BG275" s="353"/>
      <c r="BH275" s="353"/>
      <c r="BI275" s="353"/>
      <c r="BJ275" s="353"/>
      <c r="BK275" s="353"/>
      <c r="BL275" s="353"/>
      <c r="BM275" s="353"/>
      <c r="BN275" s="353"/>
      <c r="BO275" s="353"/>
      <c r="BP275" s="353"/>
      <c r="BQ275" s="353"/>
      <c r="BR275" s="353"/>
      <c r="BS275" s="353"/>
      <c r="BT275" s="353"/>
      <c r="BU275" s="353"/>
      <c r="BV275" s="353"/>
      <c r="BW275" s="353"/>
      <c r="BX275" s="353"/>
      <c r="BY275" s="353"/>
      <c r="BZ275" s="353"/>
      <c r="CA275" s="353"/>
      <c r="CB275" s="353"/>
      <c r="CC275" s="353"/>
      <c r="CD275" s="353"/>
      <c r="CE275" s="353"/>
      <c r="CF275" s="353"/>
      <c r="CG275" s="353"/>
      <c r="CH275" s="353"/>
      <c r="CI275" s="353"/>
      <c r="CJ275" s="353"/>
      <c r="CK275" s="353"/>
      <c r="CL275" s="353"/>
      <c r="CM275" s="175"/>
      <c r="CN275" s="175"/>
    </row>
    <row r="276" spans="1:92" s="1" customFormat="1" ht="10.5" customHeight="1">
      <c r="A276" s="1341"/>
      <c r="B276" s="1338"/>
      <c r="C276" s="1166" t="s">
        <v>136</v>
      </c>
      <c r="D276" s="144" t="s">
        <v>34</v>
      </c>
      <c r="E276" s="48">
        <v>0</v>
      </c>
      <c r="F276" s="48">
        <v>0</v>
      </c>
      <c r="G276" s="48">
        <v>0</v>
      </c>
      <c r="H276" s="640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640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640">
        <v>0</v>
      </c>
      <c r="Z276" s="48">
        <v>0</v>
      </c>
      <c r="AA276" s="48">
        <v>0</v>
      </c>
      <c r="AB276" s="101">
        <v>0</v>
      </c>
      <c r="AC276" s="359"/>
      <c r="AD276" s="191"/>
      <c r="AE276" s="64"/>
      <c r="AF276" s="361"/>
      <c r="AG276" s="361"/>
      <c r="AH276" s="361"/>
      <c r="AI276" s="361"/>
      <c r="AJ276" s="361"/>
      <c r="AK276" s="361"/>
      <c r="AL276" s="361"/>
      <c r="AM276" s="361"/>
      <c r="AN276" s="361"/>
      <c r="AO276" s="361"/>
      <c r="AP276" s="361"/>
      <c r="AQ276" s="361"/>
      <c r="AR276" s="361"/>
      <c r="AS276" s="361"/>
      <c r="AT276" s="361"/>
      <c r="AU276" s="361"/>
      <c r="AV276" s="361"/>
      <c r="AW276" s="361"/>
      <c r="AX276" s="361"/>
      <c r="AY276" s="361"/>
      <c r="AZ276" s="361"/>
      <c r="BA276" s="361"/>
      <c r="BB276" s="361"/>
      <c r="BC276" s="361"/>
      <c r="BD276" s="361"/>
      <c r="BE276" s="353"/>
      <c r="BF276" s="353"/>
      <c r="BG276" s="353"/>
      <c r="BH276" s="353"/>
      <c r="BI276" s="353"/>
      <c r="BJ276" s="353"/>
      <c r="BK276" s="353"/>
      <c r="BL276" s="353"/>
      <c r="BM276" s="353"/>
      <c r="BN276" s="353"/>
      <c r="BO276" s="353"/>
      <c r="BP276" s="353"/>
      <c r="BQ276" s="353"/>
      <c r="BR276" s="353"/>
      <c r="BS276" s="353"/>
      <c r="BT276" s="353"/>
      <c r="BU276" s="353"/>
      <c r="BV276" s="353"/>
      <c r="BW276" s="353"/>
      <c r="BX276" s="353"/>
      <c r="BY276" s="353"/>
      <c r="BZ276" s="353"/>
      <c r="CA276" s="353"/>
      <c r="CB276" s="353"/>
      <c r="CC276" s="353"/>
      <c r="CD276" s="353"/>
      <c r="CE276" s="353"/>
      <c r="CF276" s="353"/>
      <c r="CG276" s="353"/>
      <c r="CH276" s="353"/>
      <c r="CI276" s="353"/>
      <c r="CJ276" s="353"/>
      <c r="CK276" s="353"/>
      <c r="CL276" s="353"/>
      <c r="CM276" s="175"/>
      <c r="CN276" s="175"/>
    </row>
    <row r="277" spans="1:92" s="1" customFormat="1" ht="10.5" customHeight="1">
      <c r="A277" s="1341"/>
      <c r="B277" s="1338"/>
      <c r="C277" s="1166" t="s">
        <v>137</v>
      </c>
      <c r="D277" s="144" t="s">
        <v>126</v>
      </c>
      <c r="E277" s="54">
        <f>ROUND((AG277-AF277)*$AE277,2)</f>
        <v>0</v>
      </c>
      <c r="F277" s="54">
        <f t="shared" ref="F277:M277" si="499">ROUND((AH277-AG277)*$AE277,2)</f>
        <v>0</v>
      </c>
      <c r="G277" s="54">
        <f t="shared" si="499"/>
        <v>0</v>
      </c>
      <c r="H277" s="635">
        <f t="shared" si="499"/>
        <v>0</v>
      </c>
      <c r="I277" s="54">
        <f t="shared" si="499"/>
        <v>0</v>
      </c>
      <c r="J277" s="54">
        <f t="shared" si="499"/>
        <v>0</v>
      </c>
      <c r="K277" s="54">
        <f t="shared" si="499"/>
        <v>0</v>
      </c>
      <c r="L277" s="54">
        <f t="shared" si="499"/>
        <v>0</v>
      </c>
      <c r="M277" s="54">
        <f t="shared" si="499"/>
        <v>0</v>
      </c>
      <c r="N277" s="635">
        <f>ROUND((AP277-AO277)*$AE277,2)</f>
        <v>0</v>
      </c>
      <c r="O277" s="54">
        <f t="shared" ref="O277:AB277" si="500">ROUND((AQ277-AP277)*$AE277,2)</f>
        <v>0</v>
      </c>
      <c r="P277" s="54">
        <f t="shared" si="500"/>
        <v>0</v>
      </c>
      <c r="Q277" s="54">
        <f t="shared" si="500"/>
        <v>0</v>
      </c>
      <c r="R277" s="54">
        <f t="shared" si="500"/>
        <v>0</v>
      </c>
      <c r="S277" s="54">
        <f t="shared" si="500"/>
        <v>0</v>
      </c>
      <c r="T277" s="54">
        <f t="shared" si="500"/>
        <v>0</v>
      </c>
      <c r="U277" s="54">
        <f t="shared" si="500"/>
        <v>0</v>
      </c>
      <c r="V277" s="54">
        <f t="shared" si="500"/>
        <v>0</v>
      </c>
      <c r="W277" s="54">
        <f t="shared" si="500"/>
        <v>0</v>
      </c>
      <c r="X277" s="54">
        <f t="shared" si="500"/>
        <v>0</v>
      </c>
      <c r="Y277" s="635">
        <f t="shared" si="500"/>
        <v>0</v>
      </c>
      <c r="Z277" s="54">
        <f t="shared" si="500"/>
        <v>0</v>
      </c>
      <c r="AA277" s="54">
        <f t="shared" si="500"/>
        <v>0</v>
      </c>
      <c r="AB277" s="55">
        <f t="shared" si="500"/>
        <v>0</v>
      </c>
      <c r="AC277" s="53">
        <f>(BD277-AF277)*AE277</f>
        <v>0</v>
      </c>
      <c r="AD277" s="56">
        <f>SUM(E278:AB278)</f>
        <v>0</v>
      </c>
      <c r="AE277" s="64">
        <v>3.6</v>
      </c>
      <c r="AF277" s="109">
        <v>145.5</v>
      </c>
      <c r="AG277" s="109">
        <v>145.5</v>
      </c>
      <c r="AH277" s="109">
        <v>145.5</v>
      </c>
      <c r="AI277" s="109">
        <v>145.5</v>
      </c>
      <c r="AJ277" s="109">
        <v>145.5</v>
      </c>
      <c r="AK277" s="109">
        <v>145.5</v>
      </c>
      <c r="AL277" s="109">
        <v>145.5</v>
      </c>
      <c r="AM277" s="109">
        <v>145.5</v>
      </c>
      <c r="AN277" s="109">
        <v>145.5</v>
      </c>
      <c r="AO277" s="109">
        <v>145.5</v>
      </c>
      <c r="AP277" s="109">
        <v>145.5</v>
      </c>
      <c r="AQ277" s="109">
        <v>145.5</v>
      </c>
      <c r="AR277" s="109">
        <v>145.5</v>
      </c>
      <c r="AS277" s="109">
        <v>145.5</v>
      </c>
      <c r="AT277" s="109">
        <v>145.5</v>
      </c>
      <c r="AU277" s="109">
        <v>145.5</v>
      </c>
      <c r="AV277" s="109">
        <v>145.5</v>
      </c>
      <c r="AW277" s="109">
        <v>145.5</v>
      </c>
      <c r="AX277" s="109">
        <v>145.5</v>
      </c>
      <c r="AY277" s="109">
        <v>145.5</v>
      </c>
      <c r="AZ277" s="109">
        <v>145.5</v>
      </c>
      <c r="BA277" s="109">
        <v>145.5</v>
      </c>
      <c r="BB277" s="109">
        <v>145.5</v>
      </c>
      <c r="BC277" s="109">
        <v>145.5</v>
      </c>
      <c r="BD277" s="109">
        <v>145.5</v>
      </c>
      <c r="BE277" s="353"/>
      <c r="BF277" s="353"/>
      <c r="BG277" s="353"/>
      <c r="BH277" s="353"/>
      <c r="BI277" s="353"/>
      <c r="BJ277" s="353"/>
      <c r="BK277" s="353"/>
      <c r="BL277" s="353"/>
      <c r="BM277" s="353"/>
      <c r="BN277" s="353"/>
      <c r="BO277" s="353"/>
      <c r="BP277" s="353"/>
      <c r="BQ277" s="353"/>
      <c r="BR277" s="353"/>
      <c r="BS277" s="353"/>
      <c r="BT277" s="353"/>
      <c r="BU277" s="353"/>
      <c r="BV277" s="353"/>
      <c r="BW277" s="353"/>
      <c r="BX277" s="353"/>
      <c r="BY277" s="353"/>
      <c r="BZ277" s="353"/>
      <c r="CA277" s="353"/>
      <c r="CB277" s="353"/>
      <c r="CC277" s="353"/>
      <c r="CD277" s="353"/>
      <c r="CE277" s="353"/>
      <c r="CF277" s="353"/>
      <c r="CG277" s="353"/>
      <c r="CH277" s="353"/>
      <c r="CI277" s="353"/>
      <c r="CJ277" s="353"/>
      <c r="CK277" s="353"/>
      <c r="CL277" s="353"/>
      <c r="CM277" s="175"/>
      <c r="CN277" s="175"/>
    </row>
    <row r="278" spans="1:92" s="1" customFormat="1" ht="10.5" customHeight="1">
      <c r="A278" s="1341"/>
      <c r="B278" s="1338"/>
      <c r="C278" s="1166" t="s">
        <v>137</v>
      </c>
      <c r="D278" s="144" t="s">
        <v>127</v>
      </c>
      <c r="E278" s="54">
        <f>ROUND((AG278-AF278)*$AE277,2)</f>
        <v>0</v>
      </c>
      <c r="F278" s="54">
        <f t="shared" ref="F278:L278" si="501">ROUND((AH278-AG278)*$AE277,2)</f>
        <v>0</v>
      </c>
      <c r="G278" s="54">
        <f t="shared" si="501"/>
        <v>0</v>
      </c>
      <c r="H278" s="635">
        <f t="shared" si="501"/>
        <v>0</v>
      </c>
      <c r="I278" s="54">
        <f t="shared" si="501"/>
        <v>0</v>
      </c>
      <c r="J278" s="54">
        <f t="shared" si="501"/>
        <v>0</v>
      </c>
      <c r="K278" s="54">
        <f t="shared" si="501"/>
        <v>0</v>
      </c>
      <c r="L278" s="54">
        <f t="shared" si="501"/>
        <v>0</v>
      </c>
      <c r="M278" s="54">
        <f>ROUND((AO278-AN278)*$AE277,2)</f>
        <v>0</v>
      </c>
      <c r="N278" s="635">
        <f>ROUND((AP278-AO278)*$AE277,2)</f>
        <v>0</v>
      </c>
      <c r="O278" s="54">
        <f t="shared" ref="O278:AB278" si="502">ROUND((AQ278-AP278)*$AE277,2)</f>
        <v>0</v>
      </c>
      <c r="P278" s="54">
        <f t="shared" si="502"/>
        <v>0</v>
      </c>
      <c r="Q278" s="54">
        <f t="shared" si="502"/>
        <v>0</v>
      </c>
      <c r="R278" s="54">
        <f t="shared" si="502"/>
        <v>0</v>
      </c>
      <c r="S278" s="54">
        <f t="shared" si="502"/>
        <v>0</v>
      </c>
      <c r="T278" s="54">
        <f t="shared" si="502"/>
        <v>0</v>
      </c>
      <c r="U278" s="54">
        <f t="shared" si="502"/>
        <v>0</v>
      </c>
      <c r="V278" s="54">
        <f t="shared" si="502"/>
        <v>0</v>
      </c>
      <c r="W278" s="54">
        <f t="shared" si="502"/>
        <v>0</v>
      </c>
      <c r="X278" s="54">
        <f t="shared" si="502"/>
        <v>0</v>
      </c>
      <c r="Y278" s="635">
        <f t="shared" si="502"/>
        <v>0</v>
      </c>
      <c r="Z278" s="54">
        <f t="shared" si="502"/>
        <v>0</v>
      </c>
      <c r="AA278" s="54">
        <f t="shared" si="502"/>
        <v>0</v>
      </c>
      <c r="AB278" s="55">
        <f t="shared" si="502"/>
        <v>0</v>
      </c>
      <c r="AC278" s="53"/>
      <c r="AD278" s="56"/>
      <c r="AE278" s="64"/>
      <c r="AF278" s="361">
        <v>28.9</v>
      </c>
      <c r="AG278" s="361">
        <v>28.9</v>
      </c>
      <c r="AH278" s="361">
        <v>28.9</v>
      </c>
      <c r="AI278" s="361">
        <v>28.9</v>
      </c>
      <c r="AJ278" s="361">
        <v>28.9</v>
      </c>
      <c r="AK278" s="361">
        <v>28.9</v>
      </c>
      <c r="AL278" s="361">
        <v>28.9</v>
      </c>
      <c r="AM278" s="361">
        <v>28.9</v>
      </c>
      <c r="AN278" s="361">
        <v>28.9</v>
      </c>
      <c r="AO278" s="361">
        <v>28.9</v>
      </c>
      <c r="AP278" s="361">
        <v>28.9</v>
      </c>
      <c r="AQ278" s="361">
        <v>28.9</v>
      </c>
      <c r="AR278" s="361">
        <v>28.9</v>
      </c>
      <c r="AS278" s="361">
        <v>28.9</v>
      </c>
      <c r="AT278" s="361">
        <v>28.9</v>
      </c>
      <c r="AU278" s="361">
        <v>28.9</v>
      </c>
      <c r="AV278" s="361">
        <v>28.9</v>
      </c>
      <c r="AW278" s="361">
        <v>28.9</v>
      </c>
      <c r="AX278" s="361">
        <v>28.9</v>
      </c>
      <c r="AY278" s="361">
        <v>28.9</v>
      </c>
      <c r="AZ278" s="361">
        <v>28.9</v>
      </c>
      <c r="BA278" s="361">
        <v>28.9</v>
      </c>
      <c r="BB278" s="361">
        <v>28.9</v>
      </c>
      <c r="BC278" s="361">
        <v>28.9</v>
      </c>
      <c r="BD278" s="361">
        <v>28.9</v>
      </c>
      <c r="BE278" s="361">
        <v>57.57</v>
      </c>
      <c r="BF278" s="361">
        <v>57.57</v>
      </c>
      <c r="BG278" s="361">
        <v>57.57</v>
      </c>
      <c r="BH278" s="361">
        <v>57.57</v>
      </c>
      <c r="BI278" s="361">
        <v>57.57</v>
      </c>
      <c r="BJ278" s="361">
        <v>57.57</v>
      </c>
      <c r="BK278" s="361">
        <v>57.57</v>
      </c>
      <c r="BL278" s="361">
        <v>57.57</v>
      </c>
      <c r="BM278" s="361">
        <v>57.58</v>
      </c>
      <c r="BN278" s="361">
        <v>57.58</v>
      </c>
      <c r="BO278" s="361">
        <v>57.58</v>
      </c>
      <c r="BP278" s="361">
        <v>57.58</v>
      </c>
      <c r="BQ278" s="361">
        <v>57.58</v>
      </c>
      <c r="BR278" s="361">
        <v>57.58</v>
      </c>
      <c r="BS278" s="361">
        <v>57.58</v>
      </c>
      <c r="BT278" s="361">
        <v>57.59</v>
      </c>
      <c r="BU278" s="361">
        <v>57.59</v>
      </c>
      <c r="BV278" s="361">
        <v>57.59</v>
      </c>
      <c r="BW278" s="361">
        <v>57.59</v>
      </c>
      <c r="BX278" s="361">
        <v>57.59</v>
      </c>
      <c r="BY278" s="361">
        <v>57.59</v>
      </c>
      <c r="BZ278" s="361">
        <v>57.59</v>
      </c>
      <c r="CA278" s="361">
        <v>57.6</v>
      </c>
      <c r="CB278" s="361">
        <v>57.6</v>
      </c>
      <c r="CC278" s="361">
        <v>57.6</v>
      </c>
      <c r="CD278" s="361"/>
      <c r="CE278" s="353"/>
      <c r="CF278" s="353"/>
      <c r="CG278" s="353"/>
      <c r="CH278" s="353"/>
      <c r="CI278" s="353"/>
      <c r="CJ278" s="353"/>
      <c r="CK278" s="353"/>
      <c r="CL278" s="353"/>
      <c r="CM278" s="175"/>
      <c r="CN278" s="175"/>
    </row>
    <row r="279" spans="1:92" s="1" customFormat="1" ht="10.5" customHeight="1" thickBot="1">
      <c r="A279" s="1342"/>
      <c r="B279" s="1339"/>
      <c r="C279" s="293"/>
      <c r="D279" s="254" t="s">
        <v>42</v>
      </c>
      <c r="E279" s="58" t="e">
        <f t="shared" ref="E279:AB279" si="503">E278/E277</f>
        <v>#DIV/0!</v>
      </c>
      <c r="F279" s="58" t="e">
        <f t="shared" si="503"/>
        <v>#DIV/0!</v>
      </c>
      <c r="G279" s="58" t="e">
        <f t="shared" si="503"/>
        <v>#DIV/0!</v>
      </c>
      <c r="H279" s="637" t="e">
        <f t="shared" si="503"/>
        <v>#DIV/0!</v>
      </c>
      <c r="I279" s="58" t="e">
        <f t="shared" si="503"/>
        <v>#DIV/0!</v>
      </c>
      <c r="J279" s="58" t="e">
        <f t="shared" si="503"/>
        <v>#DIV/0!</v>
      </c>
      <c r="K279" s="58" t="e">
        <f t="shared" si="503"/>
        <v>#DIV/0!</v>
      </c>
      <c r="L279" s="58" t="e">
        <f t="shared" si="503"/>
        <v>#DIV/0!</v>
      </c>
      <c r="M279" s="58" t="e">
        <f t="shared" si="503"/>
        <v>#DIV/0!</v>
      </c>
      <c r="N279" s="637" t="e">
        <f t="shared" si="503"/>
        <v>#DIV/0!</v>
      </c>
      <c r="O279" s="58" t="e">
        <f t="shared" si="503"/>
        <v>#DIV/0!</v>
      </c>
      <c r="P279" s="58" t="e">
        <f t="shared" si="503"/>
        <v>#DIV/0!</v>
      </c>
      <c r="Q279" s="58" t="e">
        <f t="shared" si="503"/>
        <v>#DIV/0!</v>
      </c>
      <c r="R279" s="58" t="e">
        <f t="shared" si="503"/>
        <v>#DIV/0!</v>
      </c>
      <c r="S279" s="58" t="e">
        <f t="shared" si="503"/>
        <v>#DIV/0!</v>
      </c>
      <c r="T279" s="58" t="e">
        <f t="shared" si="503"/>
        <v>#DIV/0!</v>
      </c>
      <c r="U279" s="58" t="e">
        <f t="shared" si="503"/>
        <v>#DIV/0!</v>
      </c>
      <c r="V279" s="58" t="e">
        <f t="shared" si="503"/>
        <v>#DIV/0!</v>
      </c>
      <c r="W279" s="58" t="e">
        <f t="shared" si="503"/>
        <v>#DIV/0!</v>
      </c>
      <c r="X279" s="58" t="e">
        <f t="shared" si="503"/>
        <v>#DIV/0!</v>
      </c>
      <c r="Y279" s="637" t="e">
        <f t="shared" si="503"/>
        <v>#DIV/0!</v>
      </c>
      <c r="Z279" s="58" t="e">
        <f t="shared" si="503"/>
        <v>#DIV/0!</v>
      </c>
      <c r="AA279" s="58" t="e">
        <f t="shared" si="503"/>
        <v>#DIV/0!</v>
      </c>
      <c r="AB279" s="59" t="e">
        <f t="shared" si="503"/>
        <v>#DIV/0!</v>
      </c>
      <c r="AC279" s="53"/>
      <c r="AD279" s="56"/>
      <c r="AE279" s="64"/>
      <c r="AF279" s="353"/>
      <c r="AG279" s="353"/>
      <c r="AH279" s="353"/>
      <c r="AI279" s="353"/>
      <c r="AJ279" s="353"/>
      <c r="AK279" s="353"/>
      <c r="AL279" s="353"/>
      <c r="AM279" s="353"/>
      <c r="AN279" s="353"/>
      <c r="AO279" s="353"/>
      <c r="AP279" s="353"/>
      <c r="AQ279" s="353"/>
      <c r="AR279" s="353"/>
      <c r="AS279" s="353"/>
      <c r="AT279" s="353"/>
      <c r="AU279" s="353"/>
      <c r="AV279" s="353"/>
      <c r="AW279" s="353"/>
      <c r="AX279" s="353"/>
      <c r="AY279" s="353"/>
      <c r="AZ279" s="353"/>
      <c r="BA279" s="353"/>
      <c r="BB279" s="353"/>
      <c r="BC279" s="353"/>
      <c r="BD279" s="353"/>
      <c r="BE279" s="353"/>
      <c r="BF279" s="353"/>
      <c r="BG279" s="353"/>
      <c r="BH279" s="353"/>
      <c r="BI279" s="353"/>
      <c r="BJ279" s="353"/>
      <c r="BK279" s="353"/>
      <c r="BL279" s="353"/>
      <c r="BM279" s="353"/>
      <c r="BN279" s="353"/>
      <c r="BO279" s="353"/>
      <c r="BP279" s="353"/>
      <c r="BQ279" s="353"/>
      <c r="BR279" s="353"/>
      <c r="BS279" s="353"/>
      <c r="BT279" s="353"/>
      <c r="BU279" s="353"/>
      <c r="BV279" s="353"/>
      <c r="BW279" s="353"/>
      <c r="BX279" s="353"/>
      <c r="BY279" s="353"/>
      <c r="BZ279" s="353"/>
      <c r="CA279" s="353"/>
      <c r="CB279" s="353"/>
      <c r="CC279" s="353"/>
      <c r="CD279" s="353"/>
      <c r="CE279" s="353"/>
      <c r="CF279" s="353"/>
      <c r="CG279" s="353"/>
      <c r="CH279" s="353"/>
      <c r="CI279" s="353"/>
      <c r="CJ279" s="353"/>
      <c r="CK279" s="353"/>
      <c r="CL279" s="353"/>
      <c r="CM279" s="175"/>
      <c r="CN279" s="175"/>
    </row>
    <row r="280" spans="1:92" s="1" customFormat="1" ht="10.5" customHeight="1">
      <c r="A280" s="1340" t="s">
        <v>102</v>
      </c>
      <c r="B280" s="1337" t="s">
        <v>398</v>
      </c>
      <c r="C280" s="1167"/>
      <c r="D280" s="1173"/>
      <c r="E280" s="82"/>
      <c r="F280" s="82"/>
      <c r="G280" s="82"/>
      <c r="H280" s="636"/>
      <c r="I280" s="82"/>
      <c r="J280" s="82"/>
      <c r="K280" s="82"/>
      <c r="L280" s="82"/>
      <c r="M280" s="82"/>
      <c r="N280" s="636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636"/>
      <c r="Z280" s="82"/>
      <c r="AA280" s="82"/>
      <c r="AB280" s="83"/>
      <c r="AC280" s="53" t="s">
        <v>125</v>
      </c>
      <c r="AD280" s="56">
        <f>AD282/AC282</f>
        <v>0.87121212121291369</v>
      </c>
      <c r="AE280" s="64"/>
      <c r="AF280" s="431"/>
      <c r="AG280" s="109"/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109"/>
      <c r="AR280" s="109"/>
      <c r="AS280" s="109"/>
      <c r="AT280" s="109"/>
      <c r="AU280" s="109"/>
      <c r="AV280" s="109"/>
      <c r="AW280" s="109"/>
      <c r="AX280" s="109"/>
      <c r="AY280" s="109"/>
      <c r="AZ280" s="109"/>
      <c r="BA280" s="109"/>
      <c r="BB280" s="109"/>
      <c r="BC280" s="109"/>
      <c r="BD280" s="109"/>
      <c r="BE280" s="353"/>
      <c r="BF280" s="353"/>
      <c r="BG280" s="353"/>
      <c r="BH280" s="353"/>
      <c r="BI280" s="353"/>
      <c r="BJ280" s="353"/>
      <c r="BK280" s="353"/>
      <c r="BL280" s="353"/>
      <c r="BM280" s="353"/>
      <c r="BN280" s="353"/>
      <c r="BO280" s="353"/>
      <c r="BP280" s="353"/>
      <c r="BQ280" s="353"/>
      <c r="BR280" s="353"/>
      <c r="BS280" s="353"/>
      <c r="BT280" s="353"/>
      <c r="BU280" s="353"/>
      <c r="BV280" s="353"/>
      <c r="BW280" s="353"/>
      <c r="BX280" s="353"/>
      <c r="BY280" s="353"/>
      <c r="BZ280" s="353"/>
      <c r="CA280" s="353"/>
      <c r="CB280" s="353"/>
      <c r="CC280" s="353"/>
      <c r="CD280" s="353"/>
      <c r="CE280" s="353"/>
      <c r="CF280" s="353"/>
      <c r="CG280" s="353"/>
      <c r="CH280" s="353"/>
      <c r="CI280" s="353"/>
      <c r="CJ280" s="353"/>
      <c r="CK280" s="353"/>
      <c r="CL280" s="353"/>
      <c r="CM280" s="175"/>
      <c r="CN280" s="175"/>
    </row>
    <row r="281" spans="1:92" s="1" customFormat="1" ht="10.5" customHeight="1">
      <c r="A281" s="1341"/>
      <c r="B281" s="1338"/>
      <c r="C281" s="1166" t="s">
        <v>136</v>
      </c>
      <c r="D281" s="144" t="s">
        <v>34</v>
      </c>
      <c r="E281" s="48">
        <v>3</v>
      </c>
      <c r="F281" s="48">
        <v>4</v>
      </c>
      <c r="G281" s="48">
        <v>3</v>
      </c>
      <c r="H281" s="640">
        <v>3</v>
      </c>
      <c r="I281" s="48">
        <v>4</v>
      </c>
      <c r="J281" s="48">
        <v>3</v>
      </c>
      <c r="K281" s="48">
        <v>3</v>
      </c>
      <c r="L281" s="48">
        <v>3</v>
      </c>
      <c r="M281" s="48">
        <v>7</v>
      </c>
      <c r="N281" s="640">
        <v>8</v>
      </c>
      <c r="O281" s="48">
        <v>9</v>
      </c>
      <c r="P281" s="48">
        <v>13</v>
      </c>
      <c r="Q281" s="48">
        <v>3</v>
      </c>
      <c r="R281" s="48">
        <v>3</v>
      </c>
      <c r="S281" s="48">
        <v>6</v>
      </c>
      <c r="T281" s="48">
        <v>4</v>
      </c>
      <c r="U281" s="48">
        <v>3</v>
      </c>
      <c r="V281" s="48">
        <v>2</v>
      </c>
      <c r="W281" s="48">
        <v>3</v>
      </c>
      <c r="X281" s="48">
        <v>2</v>
      </c>
      <c r="Y281" s="640">
        <v>3</v>
      </c>
      <c r="Z281" s="48">
        <v>2</v>
      </c>
      <c r="AA281" s="48">
        <v>2</v>
      </c>
      <c r="AB281" s="101">
        <v>2</v>
      </c>
      <c r="AC281" s="359"/>
      <c r="AD281" s="191"/>
      <c r="AE281" s="64"/>
      <c r="AF281" s="361"/>
      <c r="AG281" s="361"/>
      <c r="AH281" s="361"/>
      <c r="AI281" s="361"/>
      <c r="AJ281" s="361"/>
      <c r="AK281" s="361"/>
      <c r="AL281" s="361"/>
      <c r="AM281" s="361"/>
      <c r="AN281" s="361"/>
      <c r="AO281" s="361"/>
      <c r="AP281" s="361"/>
      <c r="AQ281" s="361"/>
      <c r="AR281" s="361"/>
      <c r="AS281" s="361"/>
      <c r="AT281" s="361"/>
      <c r="AU281" s="361"/>
      <c r="AV281" s="361"/>
      <c r="AW281" s="361"/>
      <c r="AX281" s="361"/>
      <c r="AY281" s="361"/>
      <c r="AZ281" s="361"/>
      <c r="BA281" s="361"/>
      <c r="BB281" s="361"/>
      <c r="BC281" s="361"/>
      <c r="BD281" s="361"/>
      <c r="BE281" s="353"/>
      <c r="BF281" s="353"/>
      <c r="BG281" s="353"/>
      <c r="BH281" s="353"/>
      <c r="BI281" s="353"/>
      <c r="BJ281" s="353"/>
      <c r="BK281" s="353"/>
      <c r="BL281" s="353"/>
      <c r="BM281" s="353"/>
      <c r="BN281" s="353"/>
      <c r="BO281" s="353"/>
      <c r="BP281" s="353"/>
      <c r="BQ281" s="353"/>
      <c r="BR281" s="353"/>
      <c r="BS281" s="353"/>
      <c r="BT281" s="353"/>
      <c r="BU281" s="353"/>
      <c r="BV281" s="353"/>
      <c r="BW281" s="353"/>
      <c r="BX281" s="353"/>
      <c r="BY281" s="353"/>
      <c r="BZ281" s="353"/>
      <c r="CA281" s="353"/>
      <c r="CB281" s="353"/>
      <c r="CC281" s="353"/>
      <c r="CD281" s="353"/>
      <c r="CE281" s="353"/>
      <c r="CF281" s="353"/>
      <c r="CG281" s="353"/>
      <c r="CH281" s="353"/>
      <c r="CI281" s="353"/>
      <c r="CJ281" s="353"/>
      <c r="CK281" s="353"/>
      <c r="CL281" s="353"/>
      <c r="CM281" s="175"/>
      <c r="CN281" s="175"/>
    </row>
    <row r="282" spans="1:92" s="1" customFormat="1" ht="10.5" customHeight="1">
      <c r="A282" s="1341"/>
      <c r="B282" s="1338"/>
      <c r="C282" s="1166" t="s">
        <v>137</v>
      </c>
      <c r="D282" s="144" t="s">
        <v>126</v>
      </c>
      <c r="E282" s="54">
        <f>ROUND((AG282-AF282)*$AE282,2)</f>
        <v>0.04</v>
      </c>
      <c r="F282" s="54">
        <f t="shared" ref="F282:M282" si="504">ROUND((AH282-AG282)*$AE282,2)</f>
        <v>0.04</v>
      </c>
      <c r="G282" s="54">
        <f t="shared" si="504"/>
        <v>0.04</v>
      </c>
      <c r="H282" s="635">
        <f t="shared" si="504"/>
        <v>0</v>
      </c>
      <c r="I282" s="54">
        <f t="shared" si="504"/>
        <v>0.04</v>
      </c>
      <c r="J282" s="54">
        <f t="shared" si="504"/>
        <v>0.04</v>
      </c>
      <c r="K282" s="54">
        <f t="shared" si="504"/>
        <v>0</v>
      </c>
      <c r="L282" s="54">
        <f t="shared" si="504"/>
        <v>0.04</v>
      </c>
      <c r="M282" s="54">
        <f t="shared" si="504"/>
        <v>0.04</v>
      </c>
      <c r="N282" s="635">
        <f>ROUND((AP282-AO282)*$AE282,2)</f>
        <v>7.0000000000000007E-2</v>
      </c>
      <c r="O282" s="54">
        <f t="shared" ref="O282:AB282" si="505">ROUND((AQ282-AP282)*$AE282,2)</f>
        <v>0.04</v>
      </c>
      <c r="P282" s="54">
        <f t="shared" si="505"/>
        <v>7.0000000000000007E-2</v>
      </c>
      <c r="Q282" s="54">
        <f t="shared" si="505"/>
        <v>0.04</v>
      </c>
      <c r="R282" s="54">
        <f t="shared" si="505"/>
        <v>0.04</v>
      </c>
      <c r="S282" s="54">
        <f t="shared" si="505"/>
        <v>0.04</v>
      </c>
      <c r="T282" s="54">
        <f t="shared" si="505"/>
        <v>7.0000000000000007E-2</v>
      </c>
      <c r="U282" s="54">
        <f t="shared" si="505"/>
        <v>0.04</v>
      </c>
      <c r="V282" s="54">
        <f t="shared" si="505"/>
        <v>0</v>
      </c>
      <c r="W282" s="54">
        <f t="shared" si="505"/>
        <v>0.04</v>
      </c>
      <c r="X282" s="54">
        <f t="shared" si="505"/>
        <v>0.04</v>
      </c>
      <c r="Y282" s="635">
        <f t="shared" si="505"/>
        <v>0</v>
      </c>
      <c r="Z282" s="54">
        <f t="shared" si="505"/>
        <v>0.04</v>
      </c>
      <c r="AA282" s="54">
        <f t="shared" si="505"/>
        <v>0</v>
      </c>
      <c r="AB282" s="55">
        <f t="shared" si="505"/>
        <v>0.04</v>
      </c>
      <c r="AC282" s="53">
        <f>(BD282-AF282)*AE282</f>
        <v>0.79199999999927972</v>
      </c>
      <c r="AD282" s="56">
        <f>SUM(E283:AB283)</f>
        <v>0.69000000000000017</v>
      </c>
      <c r="AE282" s="64">
        <v>3.6</v>
      </c>
      <c r="AF282" s="109">
        <v>1991.15</v>
      </c>
      <c r="AG282" s="109">
        <v>1991.16</v>
      </c>
      <c r="AH282" s="109">
        <v>1991.17</v>
      </c>
      <c r="AI282" s="109">
        <v>1991.18</v>
      </c>
      <c r="AJ282" s="109">
        <v>1991.18</v>
      </c>
      <c r="AK282" s="109">
        <v>1991.19</v>
      </c>
      <c r="AL282" s="109">
        <v>1991.2</v>
      </c>
      <c r="AM282" s="109">
        <v>1991.2</v>
      </c>
      <c r="AN282" s="109">
        <v>1991.21</v>
      </c>
      <c r="AO282" s="109">
        <v>1991.22</v>
      </c>
      <c r="AP282" s="109">
        <v>1991.24</v>
      </c>
      <c r="AQ282" s="109">
        <v>1991.25</v>
      </c>
      <c r="AR282" s="109">
        <v>1991.27</v>
      </c>
      <c r="AS282" s="109">
        <v>1991.28</v>
      </c>
      <c r="AT282" s="109">
        <v>1991.29</v>
      </c>
      <c r="AU282" s="109">
        <v>1991.3</v>
      </c>
      <c r="AV282" s="109">
        <v>1991.32</v>
      </c>
      <c r="AW282" s="109">
        <v>1991.33</v>
      </c>
      <c r="AX282" s="109">
        <v>1991.33</v>
      </c>
      <c r="AY282" s="109">
        <v>1991.34</v>
      </c>
      <c r="AZ282" s="109">
        <v>1991.35</v>
      </c>
      <c r="BA282" s="109">
        <v>1991.35</v>
      </c>
      <c r="BB282" s="109">
        <v>1991.36</v>
      </c>
      <c r="BC282" s="109">
        <v>1991.36</v>
      </c>
      <c r="BD282" s="109">
        <v>1991.37</v>
      </c>
      <c r="BE282" s="353"/>
      <c r="BF282" s="353"/>
      <c r="BG282" s="353"/>
      <c r="BH282" s="353"/>
      <c r="BI282" s="353"/>
      <c r="BJ282" s="353"/>
      <c r="BK282" s="353"/>
      <c r="BL282" s="353"/>
      <c r="BM282" s="353"/>
      <c r="BN282" s="353"/>
      <c r="BO282" s="353"/>
      <c r="BP282" s="353"/>
      <c r="BQ282" s="353"/>
      <c r="BR282" s="353"/>
      <c r="BS282" s="353"/>
      <c r="BT282" s="353"/>
      <c r="BU282" s="353"/>
      <c r="BV282" s="353"/>
      <c r="BW282" s="353"/>
      <c r="BX282" s="353"/>
      <c r="BY282" s="353"/>
      <c r="BZ282" s="353"/>
      <c r="CA282" s="353"/>
      <c r="CB282" s="353"/>
      <c r="CC282" s="353"/>
      <c r="CD282" s="353"/>
      <c r="CE282" s="353"/>
      <c r="CF282" s="353"/>
      <c r="CG282" s="353"/>
      <c r="CH282" s="353"/>
      <c r="CI282" s="353"/>
      <c r="CJ282" s="353"/>
      <c r="CK282" s="353"/>
      <c r="CL282" s="353"/>
      <c r="CM282" s="175"/>
      <c r="CN282" s="175"/>
    </row>
    <row r="283" spans="1:92" s="1" customFormat="1" ht="10.5" customHeight="1">
      <c r="A283" s="1341"/>
      <c r="B283" s="1338"/>
      <c r="C283" s="1166" t="s">
        <v>137</v>
      </c>
      <c r="D283" s="144" t="s">
        <v>127</v>
      </c>
      <c r="E283" s="54">
        <f>ROUND((AG283-AF283)*$AE282,2)</f>
        <v>0.02</v>
      </c>
      <c r="F283" s="54">
        <f t="shared" ref="F283:L283" si="506">ROUND((AH283-AG283)*$AE282,2)</f>
        <v>0.02</v>
      </c>
      <c r="G283" s="54">
        <f t="shared" si="506"/>
        <v>0.04</v>
      </c>
      <c r="H283" s="635">
        <f t="shared" si="506"/>
        <v>0.04</v>
      </c>
      <c r="I283" s="54">
        <f t="shared" si="506"/>
        <v>0</v>
      </c>
      <c r="J283" s="54">
        <f t="shared" si="506"/>
        <v>0</v>
      </c>
      <c r="K283" s="54">
        <f t="shared" si="506"/>
        <v>0.04</v>
      </c>
      <c r="L283" s="54">
        <f t="shared" si="506"/>
        <v>0</v>
      </c>
      <c r="M283" s="54">
        <f>ROUND((AO283-AN283)*$AE282,2)</f>
        <v>7.0000000000000007E-2</v>
      </c>
      <c r="N283" s="635">
        <f>ROUND((AP283-AO283)*$AE282,2)</f>
        <v>0.04</v>
      </c>
      <c r="O283" s="54">
        <f t="shared" ref="O283:R283" si="507">ROUND((AQ283-AP283)*$AE282,2)</f>
        <v>7.0000000000000007E-2</v>
      </c>
      <c r="P283" s="54">
        <f t="shared" si="507"/>
        <v>0.04</v>
      </c>
      <c r="Q283" s="54">
        <f t="shared" si="507"/>
        <v>0.04</v>
      </c>
      <c r="R283" s="54">
        <f t="shared" si="507"/>
        <v>0.04</v>
      </c>
      <c r="S283" s="54">
        <f>ROUND((AU283-AT283)*$AE282,2)</f>
        <v>0</v>
      </c>
      <c r="T283" s="54">
        <f>ROUND((AV283-AU283)*$AE282,2)</f>
        <v>7.0000000000000007E-2</v>
      </c>
      <c r="U283" s="54">
        <f t="shared" ref="U283:AB283" si="508">ROUND((AW283-AV283)*$AE282,2)</f>
        <v>0.04</v>
      </c>
      <c r="V283" s="54">
        <f t="shared" si="508"/>
        <v>0.04</v>
      </c>
      <c r="W283" s="54">
        <f t="shared" si="508"/>
        <v>0.04</v>
      </c>
      <c r="X283" s="54">
        <f t="shared" si="508"/>
        <v>0</v>
      </c>
      <c r="Y283" s="635">
        <f t="shared" si="508"/>
        <v>0.04</v>
      </c>
      <c r="Z283" s="54">
        <f t="shared" si="508"/>
        <v>0</v>
      </c>
      <c r="AA283" s="54">
        <f t="shared" si="508"/>
        <v>0</v>
      </c>
      <c r="AB283" s="55">
        <f t="shared" si="508"/>
        <v>0</v>
      </c>
      <c r="AC283" s="53"/>
      <c r="AD283" s="56"/>
      <c r="AE283" s="64"/>
      <c r="AF283" s="353">
        <v>974.98</v>
      </c>
      <c r="AG283" s="666">
        <v>974.98500000000001</v>
      </c>
      <c r="AH283" s="353">
        <v>974.99</v>
      </c>
      <c r="AI283" s="353">
        <v>975</v>
      </c>
      <c r="AJ283" s="353">
        <v>975.01</v>
      </c>
      <c r="AK283" s="353">
        <v>975.01</v>
      </c>
      <c r="AL283" s="353">
        <v>975.01</v>
      </c>
      <c r="AM283" s="353">
        <v>975.02</v>
      </c>
      <c r="AN283" s="353">
        <v>975.02</v>
      </c>
      <c r="AO283" s="353">
        <v>975.04</v>
      </c>
      <c r="AP283" s="353">
        <v>975.05</v>
      </c>
      <c r="AQ283" s="353">
        <v>975.07</v>
      </c>
      <c r="AR283" s="353">
        <v>975.08</v>
      </c>
      <c r="AS283" s="353">
        <v>975.09</v>
      </c>
      <c r="AT283" s="353">
        <v>975.1</v>
      </c>
      <c r="AU283" s="353">
        <v>975.1</v>
      </c>
      <c r="AV283" s="353">
        <v>975.12</v>
      </c>
      <c r="AW283" s="353">
        <v>975.13</v>
      </c>
      <c r="AX283" s="353">
        <v>975.14</v>
      </c>
      <c r="AY283" s="353">
        <v>975.15</v>
      </c>
      <c r="AZ283" s="353">
        <v>975.15</v>
      </c>
      <c r="BA283" s="353">
        <v>975.16</v>
      </c>
      <c r="BB283" s="353">
        <v>975.16</v>
      </c>
      <c r="BC283" s="353">
        <v>975.16</v>
      </c>
      <c r="BD283" s="353">
        <v>975.16</v>
      </c>
      <c r="BE283" s="353">
        <v>0.06</v>
      </c>
      <c r="BF283" s="353">
        <v>0.06</v>
      </c>
      <c r="BG283" s="353">
        <v>0.06</v>
      </c>
      <c r="BH283" s="353">
        <v>0.06</v>
      </c>
      <c r="BI283" s="353">
        <v>0.06</v>
      </c>
      <c r="BJ283" s="353">
        <v>0.06</v>
      </c>
      <c r="BK283" s="353">
        <v>0.06</v>
      </c>
      <c r="BL283" s="353">
        <v>0.06</v>
      </c>
      <c r="BM283" s="353">
        <v>0.06</v>
      </c>
      <c r="BN283" s="353">
        <v>0.06</v>
      </c>
      <c r="BO283" s="353">
        <v>0.06</v>
      </c>
      <c r="BP283" s="353">
        <v>0.06</v>
      </c>
      <c r="BQ283" s="353">
        <v>0.06</v>
      </c>
      <c r="BR283" s="353">
        <v>0.06</v>
      </c>
      <c r="BS283" s="353">
        <v>0.06</v>
      </c>
      <c r="BT283" s="353">
        <v>0.06</v>
      </c>
      <c r="BU283" s="353">
        <v>0.06</v>
      </c>
      <c r="BV283" s="353">
        <v>0.06</v>
      </c>
      <c r="BW283" s="353">
        <v>0.06</v>
      </c>
      <c r="BX283" s="353">
        <v>0.06</v>
      </c>
      <c r="BY283" s="353">
        <v>0.06</v>
      </c>
      <c r="BZ283" s="353">
        <v>0.06</v>
      </c>
      <c r="CA283" s="353">
        <v>0.06</v>
      </c>
      <c r="CB283" s="353">
        <v>0.06</v>
      </c>
      <c r="CC283" s="353">
        <v>0.06</v>
      </c>
      <c r="CD283" s="353"/>
      <c r="CE283" s="353"/>
      <c r="CF283" s="353"/>
      <c r="CG283" s="353"/>
      <c r="CH283" s="353"/>
      <c r="CI283" s="353"/>
      <c r="CJ283" s="353"/>
      <c r="CK283" s="353"/>
      <c r="CL283" s="353"/>
      <c r="CM283" s="175"/>
      <c r="CN283" s="175"/>
    </row>
    <row r="284" spans="1:92" s="1" customFormat="1" ht="10.5" customHeight="1" thickBot="1">
      <c r="A284" s="1342"/>
      <c r="B284" s="1339"/>
      <c r="C284" s="293"/>
      <c r="D284" s="254" t="s">
        <v>42</v>
      </c>
      <c r="E284" s="58">
        <f t="shared" ref="E284:AB284" si="509">E283/E282</f>
        <v>0.5</v>
      </c>
      <c r="F284" s="58">
        <f t="shared" si="509"/>
        <v>0.5</v>
      </c>
      <c r="G284" s="58">
        <f t="shared" si="509"/>
        <v>1</v>
      </c>
      <c r="H284" s="637" t="e">
        <f t="shared" si="509"/>
        <v>#DIV/0!</v>
      </c>
      <c r="I284" s="58">
        <f t="shared" si="509"/>
        <v>0</v>
      </c>
      <c r="J284" s="58">
        <f t="shared" si="509"/>
        <v>0</v>
      </c>
      <c r="K284" s="58" t="e">
        <f t="shared" si="509"/>
        <v>#DIV/0!</v>
      </c>
      <c r="L284" s="58">
        <f t="shared" si="509"/>
        <v>0</v>
      </c>
      <c r="M284" s="58">
        <f t="shared" si="509"/>
        <v>1.7500000000000002</v>
      </c>
      <c r="N284" s="637">
        <f t="shared" si="509"/>
        <v>0.5714285714285714</v>
      </c>
      <c r="O284" s="58">
        <f t="shared" si="509"/>
        <v>1.7500000000000002</v>
      </c>
      <c r="P284" s="58">
        <f t="shared" si="509"/>
        <v>0.5714285714285714</v>
      </c>
      <c r="Q284" s="58">
        <f t="shared" si="509"/>
        <v>1</v>
      </c>
      <c r="R284" s="58">
        <f t="shared" si="509"/>
        <v>1</v>
      </c>
      <c r="S284" s="58">
        <f t="shared" si="509"/>
        <v>0</v>
      </c>
      <c r="T284" s="58">
        <f t="shared" si="509"/>
        <v>1</v>
      </c>
      <c r="U284" s="58">
        <f t="shared" si="509"/>
        <v>1</v>
      </c>
      <c r="V284" s="58" t="e">
        <f t="shared" si="509"/>
        <v>#DIV/0!</v>
      </c>
      <c r="W284" s="58">
        <f t="shared" si="509"/>
        <v>1</v>
      </c>
      <c r="X284" s="58">
        <f t="shared" si="509"/>
        <v>0</v>
      </c>
      <c r="Y284" s="637" t="e">
        <f t="shared" si="509"/>
        <v>#DIV/0!</v>
      </c>
      <c r="Z284" s="58">
        <f t="shared" si="509"/>
        <v>0</v>
      </c>
      <c r="AA284" s="58" t="e">
        <f t="shared" si="509"/>
        <v>#DIV/0!</v>
      </c>
      <c r="AB284" s="59">
        <f t="shared" si="509"/>
        <v>0</v>
      </c>
      <c r="AC284" s="53"/>
      <c r="AD284" s="56"/>
      <c r="AE284" s="64"/>
      <c r="AF284" s="353"/>
      <c r="AG284" s="353"/>
      <c r="AH284" s="353"/>
      <c r="AI284" s="353"/>
      <c r="AJ284" s="353"/>
      <c r="AK284" s="353"/>
      <c r="AL284" s="353"/>
      <c r="AM284" s="353"/>
      <c r="AN284" s="353"/>
      <c r="AO284" s="353"/>
      <c r="AP284" s="353"/>
      <c r="AQ284" s="353"/>
      <c r="AR284" s="353"/>
      <c r="AS284" s="353"/>
      <c r="AT284" s="353"/>
      <c r="AU284" s="353"/>
      <c r="AV284" s="353"/>
      <c r="AW284" s="353"/>
      <c r="AX284" s="353"/>
      <c r="AY284" s="353"/>
      <c r="AZ284" s="353"/>
      <c r="BA284" s="353"/>
      <c r="BB284" s="353"/>
      <c r="BC284" s="353"/>
      <c r="BD284" s="353"/>
      <c r="BE284" s="353"/>
      <c r="BF284" s="353"/>
      <c r="BG284" s="353"/>
      <c r="BH284" s="353"/>
      <c r="BI284" s="353"/>
      <c r="BJ284" s="353"/>
      <c r="BK284" s="353"/>
      <c r="BL284" s="353"/>
      <c r="BM284" s="353"/>
      <c r="BN284" s="353"/>
      <c r="BO284" s="353"/>
      <c r="BP284" s="353"/>
      <c r="BQ284" s="353"/>
      <c r="BR284" s="353"/>
      <c r="BS284" s="353"/>
      <c r="BT284" s="353"/>
      <c r="BU284" s="353"/>
      <c r="BV284" s="353"/>
      <c r="BW284" s="353"/>
      <c r="BX284" s="353"/>
      <c r="BY284" s="353"/>
      <c r="BZ284" s="353"/>
      <c r="CA284" s="353"/>
      <c r="CB284" s="353"/>
      <c r="CC284" s="353"/>
      <c r="CD284" s="353"/>
      <c r="CE284" s="353"/>
      <c r="CF284" s="353"/>
      <c r="CG284" s="353"/>
      <c r="CH284" s="353"/>
      <c r="CI284" s="353"/>
      <c r="CJ284" s="353"/>
      <c r="CK284" s="353"/>
      <c r="CL284" s="353"/>
      <c r="CM284" s="175"/>
      <c r="CN284" s="175"/>
    </row>
    <row r="285" spans="1:92" s="1" customFormat="1" ht="10.5" customHeight="1">
      <c r="A285" s="1340" t="s">
        <v>13</v>
      </c>
      <c r="B285" s="1337" t="s">
        <v>395</v>
      </c>
      <c r="C285" s="1166"/>
      <c r="D285" s="144"/>
      <c r="E285" s="114"/>
      <c r="F285" s="114"/>
      <c r="G285" s="114"/>
      <c r="H285" s="638"/>
      <c r="I285" s="114"/>
      <c r="J285" s="114"/>
      <c r="K285" s="114"/>
      <c r="L285" s="114"/>
      <c r="M285" s="114"/>
      <c r="N285" s="638"/>
      <c r="O285" s="114"/>
      <c r="P285" s="114"/>
      <c r="Q285" s="114"/>
      <c r="R285" s="114"/>
      <c r="S285" s="114"/>
      <c r="T285" s="114"/>
      <c r="U285" s="114"/>
      <c r="V285" s="114"/>
      <c r="W285" s="114"/>
      <c r="X285" s="114"/>
      <c r="Y285" s="638"/>
      <c r="Z285" s="114"/>
      <c r="AA285" s="114"/>
      <c r="AB285" s="115"/>
      <c r="AC285" s="53" t="s">
        <v>125</v>
      </c>
      <c r="AD285" s="56">
        <f>AD287/AC287</f>
        <v>0.38888888888880058</v>
      </c>
      <c r="AE285" s="64"/>
      <c r="AF285" s="431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353"/>
      <c r="BF285" s="353"/>
      <c r="BG285" s="353"/>
      <c r="BH285" s="353"/>
      <c r="BI285" s="353"/>
      <c r="BJ285" s="353"/>
      <c r="BK285" s="353"/>
      <c r="BL285" s="353"/>
      <c r="BM285" s="353"/>
      <c r="BN285" s="353"/>
      <c r="BO285" s="353"/>
      <c r="BP285" s="353"/>
      <c r="BQ285" s="353"/>
      <c r="BR285" s="353"/>
      <c r="BS285" s="353"/>
      <c r="BT285" s="353"/>
      <c r="BU285" s="353"/>
      <c r="BV285" s="353"/>
      <c r="BW285" s="353"/>
      <c r="BX285" s="353"/>
      <c r="BY285" s="353"/>
      <c r="BZ285" s="353"/>
      <c r="CA285" s="353"/>
      <c r="CB285" s="353"/>
      <c r="CC285" s="353"/>
      <c r="CD285" s="353"/>
      <c r="CE285" s="353"/>
      <c r="CF285" s="353"/>
      <c r="CG285" s="353"/>
      <c r="CH285" s="353"/>
      <c r="CI285" s="353"/>
      <c r="CJ285" s="353"/>
      <c r="CK285" s="353"/>
      <c r="CL285" s="353"/>
      <c r="CM285" s="175"/>
      <c r="CN285" s="175"/>
    </row>
    <row r="286" spans="1:92" s="1" customFormat="1" ht="10.5" customHeight="1">
      <c r="A286" s="1341"/>
      <c r="B286" s="1338"/>
      <c r="C286" s="1166" t="s">
        <v>136</v>
      </c>
      <c r="D286" s="144" t="s">
        <v>34</v>
      </c>
      <c r="E286" s="48">
        <v>4</v>
      </c>
      <c r="F286" s="48">
        <v>3</v>
      </c>
      <c r="G286" s="48">
        <v>3</v>
      </c>
      <c r="H286" s="640">
        <v>3</v>
      </c>
      <c r="I286" s="48">
        <v>4</v>
      </c>
      <c r="J286" s="48">
        <v>4</v>
      </c>
      <c r="K286" s="48">
        <v>3</v>
      </c>
      <c r="L286" s="48">
        <v>4</v>
      </c>
      <c r="M286" s="48">
        <v>4</v>
      </c>
      <c r="N286" s="640">
        <v>4</v>
      </c>
      <c r="O286" s="48">
        <v>5</v>
      </c>
      <c r="P286" s="48">
        <v>4</v>
      </c>
      <c r="Q286" s="48">
        <v>4</v>
      </c>
      <c r="R286" s="48">
        <v>5</v>
      </c>
      <c r="S286" s="48">
        <v>5</v>
      </c>
      <c r="T286" s="48">
        <v>4</v>
      </c>
      <c r="U286" s="48">
        <v>4</v>
      </c>
      <c r="V286" s="48">
        <v>3</v>
      </c>
      <c r="W286" s="48">
        <v>3</v>
      </c>
      <c r="X286" s="48">
        <v>4</v>
      </c>
      <c r="Y286" s="640">
        <v>4</v>
      </c>
      <c r="Z286" s="48">
        <v>4</v>
      </c>
      <c r="AA286" s="48">
        <v>3</v>
      </c>
      <c r="AB286" s="101">
        <v>3</v>
      </c>
      <c r="AC286" s="359">
        <v>3</v>
      </c>
      <c r="AD286" s="191"/>
      <c r="AE286" s="64"/>
      <c r="AF286" s="361"/>
      <c r="AG286" s="361"/>
      <c r="AH286" s="361"/>
      <c r="AI286" s="361"/>
      <c r="AJ286" s="361"/>
      <c r="AK286" s="361"/>
      <c r="AL286" s="361"/>
      <c r="AM286" s="361"/>
      <c r="AN286" s="361"/>
      <c r="AO286" s="361"/>
      <c r="AP286" s="361"/>
      <c r="AQ286" s="361"/>
      <c r="AR286" s="361"/>
      <c r="AS286" s="361"/>
      <c r="AT286" s="361"/>
      <c r="AU286" s="361"/>
      <c r="AV286" s="361"/>
      <c r="AW286" s="361"/>
      <c r="AX286" s="361"/>
      <c r="AY286" s="361"/>
      <c r="AZ286" s="361"/>
      <c r="BA286" s="361"/>
      <c r="BB286" s="361"/>
      <c r="BC286" s="361"/>
      <c r="BD286" s="361"/>
      <c r="BE286" s="353"/>
      <c r="BF286" s="353"/>
      <c r="BG286" s="353"/>
      <c r="BH286" s="353"/>
      <c r="BI286" s="353"/>
      <c r="BJ286" s="353"/>
      <c r="BK286" s="353"/>
      <c r="BL286" s="353"/>
      <c r="BM286" s="353"/>
      <c r="BN286" s="353"/>
      <c r="BO286" s="353"/>
      <c r="BP286" s="353"/>
      <c r="BQ286" s="353"/>
      <c r="BR286" s="353"/>
      <c r="BS286" s="353"/>
      <c r="BT286" s="353"/>
      <c r="BU286" s="353"/>
      <c r="BV286" s="353"/>
      <c r="BW286" s="353"/>
      <c r="BX286" s="353"/>
      <c r="BY286" s="353"/>
      <c r="BZ286" s="353"/>
      <c r="CA286" s="353"/>
      <c r="CB286" s="353"/>
      <c r="CC286" s="353"/>
      <c r="CD286" s="353"/>
      <c r="CE286" s="353"/>
      <c r="CF286" s="353"/>
      <c r="CG286" s="353"/>
      <c r="CH286" s="353"/>
      <c r="CI286" s="353"/>
      <c r="CJ286" s="353"/>
      <c r="CK286" s="353"/>
      <c r="CL286" s="353"/>
      <c r="CM286" s="175"/>
      <c r="CN286" s="175"/>
    </row>
    <row r="287" spans="1:92" s="1" customFormat="1" ht="10.5" customHeight="1">
      <c r="A287" s="1341"/>
      <c r="B287" s="1338"/>
      <c r="C287" s="1166" t="s">
        <v>137</v>
      </c>
      <c r="D287" s="144" t="s">
        <v>126</v>
      </c>
      <c r="E287" s="54">
        <f>ROUND((AG287-AF287)*$AE287,2)</f>
        <v>0.04</v>
      </c>
      <c r="F287" s="54">
        <f t="shared" ref="F287:M287" si="510">ROUND((AH287-AG287)*$AE287,2)</f>
        <v>0.04</v>
      </c>
      <c r="G287" s="54">
        <f t="shared" si="510"/>
        <v>0</v>
      </c>
      <c r="H287" s="635">
        <f t="shared" si="510"/>
        <v>0.04</v>
      </c>
      <c r="I287" s="54">
        <f t="shared" si="510"/>
        <v>0.04</v>
      </c>
      <c r="J287" s="54">
        <f t="shared" si="510"/>
        <v>0.04</v>
      </c>
      <c r="K287" s="54">
        <f t="shared" si="510"/>
        <v>0</v>
      </c>
      <c r="L287" s="54">
        <f t="shared" si="510"/>
        <v>0.04</v>
      </c>
      <c r="M287" s="54">
        <f t="shared" si="510"/>
        <v>0.04</v>
      </c>
      <c r="N287" s="635">
        <f>ROUND((AP287-AO287)*$AE287,2)</f>
        <v>0.04</v>
      </c>
      <c r="O287" s="54">
        <f t="shared" ref="O287:AB287" si="511">ROUND((AQ287-AP287)*$AE287,2)</f>
        <v>0.04</v>
      </c>
      <c r="P287" s="54">
        <f t="shared" si="511"/>
        <v>0.04</v>
      </c>
      <c r="Q287" s="54">
        <f t="shared" si="511"/>
        <v>0.04</v>
      </c>
      <c r="R287" s="54">
        <f t="shared" si="511"/>
        <v>0</v>
      </c>
      <c r="S287" s="54">
        <f t="shared" si="511"/>
        <v>0.04</v>
      </c>
      <c r="T287" s="54">
        <f t="shared" si="511"/>
        <v>7.0000000000000007E-2</v>
      </c>
      <c r="U287" s="54">
        <f t="shared" si="511"/>
        <v>0</v>
      </c>
      <c r="V287" s="54">
        <f t="shared" si="511"/>
        <v>0.04</v>
      </c>
      <c r="W287" s="54">
        <f t="shared" si="511"/>
        <v>0</v>
      </c>
      <c r="X287" s="54">
        <f t="shared" si="511"/>
        <v>7.0000000000000007E-2</v>
      </c>
      <c r="Y287" s="635">
        <f t="shared" si="511"/>
        <v>0</v>
      </c>
      <c r="Z287" s="54">
        <f t="shared" si="511"/>
        <v>0.04</v>
      </c>
      <c r="AA287" s="54">
        <f t="shared" si="511"/>
        <v>0.04</v>
      </c>
      <c r="AB287" s="55">
        <f t="shared" si="511"/>
        <v>0.04</v>
      </c>
      <c r="AC287" s="53">
        <f>(BD287-AF287)*AE287</f>
        <v>0.72000000000016373</v>
      </c>
      <c r="AD287" s="56">
        <f>SUM(E288:AB288)</f>
        <v>0.28000000000000008</v>
      </c>
      <c r="AE287" s="64">
        <v>3.6</v>
      </c>
      <c r="AF287" s="109">
        <v>1256.03</v>
      </c>
      <c r="AG287" s="109">
        <v>1256.04</v>
      </c>
      <c r="AH287" s="109">
        <v>1256.05</v>
      </c>
      <c r="AI287" s="109">
        <v>1256.05</v>
      </c>
      <c r="AJ287" s="109">
        <v>1256.06</v>
      </c>
      <c r="AK287" s="109">
        <v>1256.07</v>
      </c>
      <c r="AL287" s="109">
        <v>1256.08</v>
      </c>
      <c r="AM287" s="109">
        <v>1256.08</v>
      </c>
      <c r="AN287" s="109">
        <v>1256.0899999999999</v>
      </c>
      <c r="AO287" s="109">
        <v>1256.0999999999999</v>
      </c>
      <c r="AP287" s="109">
        <v>1256.1099999999999</v>
      </c>
      <c r="AQ287" s="109">
        <v>1256.1199999999999</v>
      </c>
      <c r="AR287" s="109">
        <v>1256.1300000000001</v>
      </c>
      <c r="AS287" s="109">
        <v>1256.1400000000001</v>
      </c>
      <c r="AT287" s="109">
        <v>1256.1400000000001</v>
      </c>
      <c r="AU287" s="109">
        <v>1256.1500000000001</v>
      </c>
      <c r="AV287" s="109">
        <v>1256.17</v>
      </c>
      <c r="AW287" s="109">
        <v>1256.17</v>
      </c>
      <c r="AX287" s="109">
        <v>1256.18</v>
      </c>
      <c r="AY287" s="109">
        <v>1256.18</v>
      </c>
      <c r="AZ287" s="109">
        <v>1256.2</v>
      </c>
      <c r="BA287" s="109">
        <v>1256.2</v>
      </c>
      <c r="BB287" s="109">
        <v>1256.21</v>
      </c>
      <c r="BC287" s="109">
        <v>1256.22</v>
      </c>
      <c r="BD287" s="109">
        <v>1256.23</v>
      </c>
      <c r="BE287" s="353"/>
      <c r="BF287" s="353"/>
      <c r="BG287" s="353"/>
      <c r="BH287" s="353"/>
      <c r="BI287" s="353"/>
      <c r="BJ287" s="353"/>
      <c r="BK287" s="353"/>
      <c r="BL287" s="353"/>
      <c r="BM287" s="353"/>
      <c r="BN287" s="353"/>
      <c r="BO287" s="353"/>
      <c r="BP287" s="353"/>
      <c r="BQ287" s="353"/>
      <c r="BR287" s="353"/>
      <c r="BS287" s="353"/>
      <c r="BT287" s="353"/>
      <c r="BU287" s="353"/>
      <c r="BV287" s="353"/>
      <c r="BW287" s="353"/>
      <c r="BX287" s="353"/>
      <c r="BY287" s="353"/>
      <c r="BZ287" s="353"/>
      <c r="CA287" s="353"/>
      <c r="CB287" s="353"/>
      <c r="CC287" s="353"/>
      <c r="CD287" s="353"/>
      <c r="CE287" s="353"/>
      <c r="CF287" s="353"/>
      <c r="CG287" s="353"/>
      <c r="CH287" s="353"/>
      <c r="CI287" s="353"/>
      <c r="CJ287" s="353"/>
      <c r="CK287" s="353"/>
      <c r="CL287" s="353"/>
      <c r="CM287" s="175"/>
      <c r="CN287" s="175"/>
    </row>
    <row r="288" spans="1:92" s="1" customFormat="1" ht="10.5" customHeight="1">
      <c r="A288" s="1341"/>
      <c r="B288" s="1338"/>
      <c r="C288" s="1166" t="s">
        <v>137</v>
      </c>
      <c r="D288" s="144" t="s">
        <v>127</v>
      </c>
      <c r="E288" s="54">
        <f>ROUND((AG288-AF288)*$AE287,2)</f>
        <v>0.01</v>
      </c>
      <c r="F288" s="54">
        <f t="shared" ref="F288:L288" si="512">ROUND((AH288-AG288)*$AE287,2)</f>
        <v>0.01</v>
      </c>
      <c r="G288" s="54">
        <f t="shared" si="512"/>
        <v>0.01</v>
      </c>
      <c r="H288" s="635">
        <f t="shared" si="512"/>
        <v>0.02</v>
      </c>
      <c r="I288" s="54">
        <f t="shared" si="512"/>
        <v>0.02</v>
      </c>
      <c r="J288" s="54">
        <f t="shared" si="512"/>
        <v>0.01</v>
      </c>
      <c r="K288" s="54">
        <f t="shared" si="512"/>
        <v>0.01</v>
      </c>
      <c r="L288" s="54">
        <f t="shared" si="512"/>
        <v>0.01</v>
      </c>
      <c r="M288" s="54">
        <f>ROUND((AO288-AN288)*$AE287,2)</f>
        <v>0.01</v>
      </c>
      <c r="N288" s="635">
        <f>ROUND((AP288-AO288)*$AE287,2)</f>
        <v>0.01</v>
      </c>
      <c r="O288" s="54">
        <f t="shared" ref="O288:AB288" si="513">ROUND((AQ288-AP288)*$AE287,2)</f>
        <v>0.02</v>
      </c>
      <c r="P288" s="54">
        <f t="shared" si="513"/>
        <v>0.03</v>
      </c>
      <c r="Q288" s="54">
        <f t="shared" si="513"/>
        <v>0.01</v>
      </c>
      <c r="R288" s="54">
        <f t="shared" si="513"/>
        <v>0.01</v>
      </c>
      <c r="S288" s="54">
        <f t="shared" si="513"/>
        <v>0</v>
      </c>
      <c r="T288" s="54">
        <f t="shared" si="513"/>
        <v>0.01</v>
      </c>
      <c r="U288" s="54">
        <f t="shared" si="513"/>
        <v>0.01</v>
      </c>
      <c r="V288" s="54">
        <f t="shared" si="513"/>
        <v>0.01</v>
      </c>
      <c r="W288" s="54">
        <f t="shared" si="513"/>
        <v>0.01</v>
      </c>
      <c r="X288" s="54">
        <f t="shared" si="513"/>
        <v>0.01</v>
      </c>
      <c r="Y288" s="635">
        <f t="shared" si="513"/>
        <v>0.01</v>
      </c>
      <c r="Z288" s="54">
        <f t="shared" si="513"/>
        <v>0.01</v>
      </c>
      <c r="AA288" s="54">
        <f t="shared" si="513"/>
        <v>0.01</v>
      </c>
      <c r="AB288" s="55">
        <f t="shared" si="513"/>
        <v>0.01</v>
      </c>
      <c r="AC288" s="53"/>
      <c r="AD288" s="56"/>
      <c r="AE288" s="64"/>
      <c r="AF288" s="109">
        <v>383.69</v>
      </c>
      <c r="AG288" s="376">
        <v>383.69299999999998</v>
      </c>
      <c r="AH288" s="376">
        <v>383.69600000000003</v>
      </c>
      <c r="AI288" s="109">
        <v>383.7</v>
      </c>
      <c r="AJ288" s="376">
        <v>383.70499999999998</v>
      </c>
      <c r="AK288" s="109">
        <v>383.71</v>
      </c>
      <c r="AL288" s="376">
        <v>383.71199999999999</v>
      </c>
      <c r="AM288" s="376">
        <v>383.714</v>
      </c>
      <c r="AN288" s="376">
        <v>383.71600000000001</v>
      </c>
      <c r="AO288" s="376">
        <v>383.71800000000002</v>
      </c>
      <c r="AP288" s="109">
        <v>383.72</v>
      </c>
      <c r="AQ288" s="376">
        <v>383.72500000000002</v>
      </c>
      <c r="AR288" s="376">
        <v>383.733</v>
      </c>
      <c r="AS288" s="376">
        <v>383.73599999999999</v>
      </c>
      <c r="AT288" s="376">
        <v>383.73899999999998</v>
      </c>
      <c r="AU288" s="109">
        <v>383.74</v>
      </c>
      <c r="AV288" s="376">
        <v>383.74250000000001</v>
      </c>
      <c r="AW288" s="376">
        <v>383.745</v>
      </c>
      <c r="AX288" s="376">
        <v>383.7475</v>
      </c>
      <c r="AY288" s="109">
        <v>383.75</v>
      </c>
      <c r="AZ288" s="376">
        <v>383.7525</v>
      </c>
      <c r="BA288" s="376">
        <v>383.755</v>
      </c>
      <c r="BB288" s="376">
        <v>383.75749999999999</v>
      </c>
      <c r="BC288" s="109">
        <v>383.76</v>
      </c>
      <c r="BD288" s="376">
        <v>383.76299999999998</v>
      </c>
      <c r="BE288" s="109">
        <v>6.86</v>
      </c>
      <c r="BF288" s="109">
        <v>6.86</v>
      </c>
      <c r="BG288" s="109">
        <v>6.86</v>
      </c>
      <c r="BH288" s="109">
        <v>6.86</v>
      </c>
      <c r="BI288" s="109">
        <v>6.86</v>
      </c>
      <c r="BJ288" s="109">
        <v>6.86</v>
      </c>
      <c r="BK288" s="109">
        <v>6.86</v>
      </c>
      <c r="BL288" s="109">
        <v>6.86</v>
      </c>
      <c r="BM288" s="109">
        <v>6.86</v>
      </c>
      <c r="BN288" s="109">
        <v>6.86</v>
      </c>
      <c r="BO288" s="109">
        <v>6.86</v>
      </c>
      <c r="BP288" s="109">
        <v>6.86</v>
      </c>
      <c r="BQ288" s="109">
        <v>6.86</v>
      </c>
      <c r="BR288" s="109">
        <v>6.86</v>
      </c>
      <c r="BS288" s="109">
        <v>6.86</v>
      </c>
      <c r="BT288" s="109">
        <v>6.86</v>
      </c>
      <c r="BU288" s="109">
        <v>6.86</v>
      </c>
      <c r="BV288" s="109">
        <v>6.87</v>
      </c>
      <c r="BW288" s="109">
        <v>6.87</v>
      </c>
      <c r="BX288" s="109">
        <v>6.87</v>
      </c>
      <c r="BY288" s="109">
        <v>6.87</v>
      </c>
      <c r="BZ288" s="109">
        <v>6.87</v>
      </c>
      <c r="CA288" s="109">
        <v>6.87</v>
      </c>
      <c r="CB288" s="109">
        <v>6.87</v>
      </c>
      <c r="CC288" s="109">
        <v>6.87</v>
      </c>
      <c r="CD288" s="109"/>
      <c r="CE288" s="353"/>
      <c r="CF288" s="353"/>
      <c r="CG288" s="353"/>
      <c r="CH288" s="353"/>
      <c r="CI288" s="353"/>
      <c r="CJ288" s="353"/>
      <c r="CK288" s="353"/>
      <c r="CL288" s="353"/>
      <c r="CM288" s="175"/>
      <c r="CN288" s="175"/>
    </row>
    <row r="289" spans="1:193" s="1" customFormat="1" ht="10.5" customHeight="1" thickBot="1">
      <c r="A289" s="1342"/>
      <c r="B289" s="1339"/>
      <c r="C289" s="293"/>
      <c r="D289" s="254" t="s">
        <v>42</v>
      </c>
      <c r="E289" s="58">
        <f t="shared" ref="E289:AB289" si="514">E288/E287</f>
        <v>0.25</v>
      </c>
      <c r="F289" s="58">
        <f t="shared" si="514"/>
        <v>0.25</v>
      </c>
      <c r="G289" s="58" t="e">
        <f t="shared" si="514"/>
        <v>#DIV/0!</v>
      </c>
      <c r="H289" s="637">
        <f t="shared" si="514"/>
        <v>0.5</v>
      </c>
      <c r="I289" s="58">
        <f t="shared" si="514"/>
        <v>0.5</v>
      </c>
      <c r="J289" s="58">
        <f t="shared" si="514"/>
        <v>0.25</v>
      </c>
      <c r="K289" s="58" t="e">
        <f t="shared" si="514"/>
        <v>#DIV/0!</v>
      </c>
      <c r="L289" s="58">
        <f t="shared" si="514"/>
        <v>0.25</v>
      </c>
      <c r="M289" s="58">
        <f t="shared" si="514"/>
        <v>0.25</v>
      </c>
      <c r="N289" s="637">
        <f t="shared" si="514"/>
        <v>0.25</v>
      </c>
      <c r="O289" s="58">
        <f t="shared" si="514"/>
        <v>0.5</v>
      </c>
      <c r="P289" s="58">
        <f t="shared" si="514"/>
        <v>0.75</v>
      </c>
      <c r="Q289" s="58">
        <f t="shared" si="514"/>
        <v>0.25</v>
      </c>
      <c r="R289" s="58" t="e">
        <f t="shared" si="514"/>
        <v>#DIV/0!</v>
      </c>
      <c r="S289" s="58">
        <f t="shared" si="514"/>
        <v>0</v>
      </c>
      <c r="T289" s="58">
        <f t="shared" si="514"/>
        <v>0.14285714285714285</v>
      </c>
      <c r="U289" s="58" t="e">
        <f t="shared" si="514"/>
        <v>#DIV/0!</v>
      </c>
      <c r="V289" s="58">
        <f t="shared" si="514"/>
        <v>0.25</v>
      </c>
      <c r="W289" s="58" t="e">
        <f t="shared" si="514"/>
        <v>#DIV/0!</v>
      </c>
      <c r="X289" s="58">
        <f t="shared" si="514"/>
        <v>0.14285714285714285</v>
      </c>
      <c r="Y289" s="637" t="e">
        <f t="shared" si="514"/>
        <v>#DIV/0!</v>
      </c>
      <c r="Z289" s="58">
        <f t="shared" si="514"/>
        <v>0.25</v>
      </c>
      <c r="AA289" s="58">
        <f t="shared" si="514"/>
        <v>0.25</v>
      </c>
      <c r="AB289" s="59">
        <f t="shared" si="514"/>
        <v>0.25</v>
      </c>
      <c r="AC289" s="53"/>
      <c r="AD289" s="56"/>
      <c r="AE289" s="64"/>
      <c r="AF289" s="353"/>
      <c r="AG289" s="353"/>
      <c r="AH289" s="353"/>
      <c r="AI289" s="353"/>
      <c r="AJ289" s="353"/>
      <c r="AK289" s="353"/>
      <c r="AL289" s="353"/>
      <c r="AM289" s="353"/>
      <c r="AN289" s="353"/>
      <c r="AO289" s="353"/>
      <c r="AP289" s="353"/>
      <c r="AQ289" s="353"/>
      <c r="AR289" s="353"/>
      <c r="AS289" s="353"/>
      <c r="AT289" s="353"/>
      <c r="AU289" s="353"/>
      <c r="AV289" s="353"/>
      <c r="AW289" s="353"/>
      <c r="AX289" s="353"/>
      <c r="AY289" s="353"/>
      <c r="AZ289" s="353"/>
      <c r="BA289" s="353"/>
      <c r="BB289" s="353"/>
      <c r="BC289" s="353"/>
      <c r="BD289" s="353"/>
      <c r="BE289" s="353"/>
      <c r="BF289" s="353"/>
      <c r="BG289" s="353"/>
      <c r="BH289" s="353"/>
      <c r="BI289" s="353"/>
      <c r="BJ289" s="353"/>
      <c r="BK289" s="353"/>
      <c r="BL289" s="353"/>
      <c r="BM289" s="353"/>
      <c r="BN289" s="353"/>
      <c r="BO289" s="353"/>
      <c r="BP289" s="353"/>
      <c r="BQ289" s="353"/>
      <c r="BR289" s="353"/>
      <c r="BS289" s="353"/>
      <c r="BT289" s="353"/>
      <c r="BU289" s="353"/>
      <c r="BV289" s="353"/>
      <c r="BW289" s="353"/>
      <c r="BX289" s="353"/>
      <c r="BY289" s="353"/>
      <c r="BZ289" s="353"/>
      <c r="CA289" s="353"/>
      <c r="CB289" s="353"/>
      <c r="CC289" s="353"/>
      <c r="CD289" s="353"/>
      <c r="CE289" s="353"/>
      <c r="CF289" s="353"/>
      <c r="CG289" s="353"/>
      <c r="CH289" s="353"/>
      <c r="CI289" s="353"/>
      <c r="CJ289" s="353"/>
      <c r="CK289" s="353"/>
      <c r="CL289" s="353"/>
      <c r="CM289" s="175"/>
      <c r="CN289" s="175"/>
    </row>
    <row r="290" spans="1:193" s="1" customFormat="1" ht="10.5" customHeight="1">
      <c r="A290" s="1340" t="s">
        <v>15</v>
      </c>
      <c r="B290" s="1337" t="s">
        <v>1027</v>
      </c>
      <c r="C290" s="1166"/>
      <c r="D290" s="144"/>
      <c r="E290" s="114"/>
      <c r="F290" s="114"/>
      <c r="G290" s="114"/>
      <c r="H290" s="638"/>
      <c r="I290" s="114"/>
      <c r="J290" s="114"/>
      <c r="K290" s="114"/>
      <c r="L290" s="114"/>
      <c r="M290" s="114"/>
      <c r="N290" s="638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638"/>
      <c r="Z290" s="114"/>
      <c r="AA290" s="114"/>
      <c r="AB290" s="115"/>
      <c r="AC290" s="53" t="s">
        <v>125</v>
      </c>
      <c r="AD290" s="56">
        <f>AD292/AC292</f>
        <v>0</v>
      </c>
      <c r="AE290" s="64"/>
      <c r="AF290" s="431"/>
      <c r="AG290" s="361"/>
      <c r="AH290" s="361"/>
      <c r="AI290" s="361"/>
      <c r="AJ290" s="361"/>
      <c r="AK290" s="361"/>
      <c r="AL290" s="361"/>
      <c r="AM290" s="361"/>
      <c r="AN290" s="361"/>
      <c r="AO290" s="361"/>
      <c r="AP290" s="361"/>
      <c r="AQ290" s="361"/>
      <c r="AR290" s="361"/>
      <c r="AS290" s="361"/>
      <c r="AT290" s="361"/>
      <c r="AU290" s="361"/>
      <c r="AV290" s="361"/>
      <c r="AW290" s="361"/>
      <c r="AX290" s="361"/>
      <c r="AY290" s="361"/>
      <c r="AZ290" s="361"/>
      <c r="BA290" s="361"/>
      <c r="BB290" s="361"/>
      <c r="BC290" s="361"/>
      <c r="BD290" s="361"/>
      <c r="BE290" s="353"/>
      <c r="BF290" s="353"/>
      <c r="BG290" s="353"/>
      <c r="BH290" s="353"/>
      <c r="BI290" s="353"/>
      <c r="BJ290" s="353"/>
      <c r="BK290" s="353"/>
      <c r="BL290" s="353"/>
      <c r="BM290" s="353"/>
      <c r="BN290" s="353"/>
      <c r="BO290" s="353"/>
      <c r="BP290" s="353"/>
      <c r="BQ290" s="353"/>
      <c r="BR290" s="353"/>
      <c r="BS290" s="353"/>
      <c r="BT290" s="353"/>
      <c r="BU290" s="353"/>
      <c r="BV290" s="353"/>
      <c r="BW290" s="353"/>
      <c r="BX290" s="353"/>
      <c r="BY290" s="353"/>
      <c r="BZ290" s="353"/>
      <c r="CA290" s="353"/>
      <c r="CB290" s="353"/>
      <c r="CC290" s="353"/>
      <c r="CD290" s="353"/>
      <c r="CE290" s="353"/>
      <c r="CF290" s="353"/>
      <c r="CG290" s="353"/>
      <c r="CH290" s="353"/>
      <c r="CI290" s="353"/>
      <c r="CJ290" s="353"/>
      <c r="CK290" s="353"/>
      <c r="CL290" s="353"/>
      <c r="CM290" s="175"/>
      <c r="CN290" s="175"/>
    </row>
    <row r="291" spans="1:193" s="1" customFormat="1" ht="10.5" customHeight="1">
      <c r="A291" s="1341"/>
      <c r="B291" s="1338"/>
      <c r="C291" s="1166" t="s">
        <v>136</v>
      </c>
      <c r="D291" s="144" t="s">
        <v>34</v>
      </c>
      <c r="E291" s="48">
        <v>4</v>
      </c>
      <c r="F291" s="48">
        <v>0</v>
      </c>
      <c r="G291" s="48">
        <v>0</v>
      </c>
      <c r="H291" s="640">
        <v>0</v>
      </c>
      <c r="I291" s="48">
        <v>5</v>
      </c>
      <c r="J291" s="48">
        <v>0</v>
      </c>
      <c r="K291" s="48">
        <v>0</v>
      </c>
      <c r="L291" s="48">
        <v>0</v>
      </c>
      <c r="M291" s="48">
        <v>4</v>
      </c>
      <c r="N291" s="640">
        <v>0</v>
      </c>
      <c r="O291" s="48">
        <v>0</v>
      </c>
      <c r="P291" s="48">
        <v>5</v>
      </c>
      <c r="Q291" s="48">
        <v>0</v>
      </c>
      <c r="R291" s="48">
        <v>0</v>
      </c>
      <c r="S291" s="48">
        <v>0</v>
      </c>
      <c r="T291" s="48">
        <v>5</v>
      </c>
      <c r="U291" s="48">
        <v>0</v>
      </c>
      <c r="V291" s="48">
        <v>0</v>
      </c>
      <c r="W291" s="48">
        <v>5</v>
      </c>
      <c r="X291" s="48">
        <v>0</v>
      </c>
      <c r="Y291" s="640">
        <v>0</v>
      </c>
      <c r="Z291" s="48">
        <v>5</v>
      </c>
      <c r="AA291" s="48">
        <v>0</v>
      </c>
      <c r="AB291" s="101">
        <v>0</v>
      </c>
      <c r="AC291" s="359"/>
      <c r="AD291" s="191"/>
      <c r="AE291" s="64"/>
      <c r="AF291" s="361"/>
      <c r="AG291" s="361"/>
      <c r="AH291" s="361"/>
      <c r="AI291" s="361"/>
      <c r="AJ291" s="361"/>
      <c r="AK291" s="361"/>
      <c r="AL291" s="361"/>
      <c r="AM291" s="361"/>
      <c r="AN291" s="361"/>
      <c r="AO291" s="361"/>
      <c r="AP291" s="361"/>
      <c r="AQ291" s="361"/>
      <c r="AR291" s="361"/>
      <c r="AS291" s="361"/>
      <c r="AT291" s="361"/>
      <c r="AU291" s="361"/>
      <c r="AV291" s="361"/>
      <c r="AW291" s="361"/>
      <c r="AX291" s="361"/>
      <c r="AY291" s="361"/>
      <c r="AZ291" s="361"/>
      <c r="BA291" s="361"/>
      <c r="BB291" s="361"/>
      <c r="BC291" s="361"/>
      <c r="BD291" s="361"/>
      <c r="BE291" s="353"/>
      <c r="BF291" s="353"/>
      <c r="BG291" s="353"/>
      <c r="BH291" s="353"/>
      <c r="BI291" s="353"/>
      <c r="BJ291" s="353"/>
      <c r="BK291" s="353"/>
      <c r="BL291" s="353"/>
      <c r="BM291" s="353"/>
      <c r="BN291" s="353"/>
      <c r="BO291" s="353"/>
      <c r="BP291" s="353"/>
      <c r="BQ291" s="353"/>
      <c r="BR291" s="353"/>
      <c r="BS291" s="353"/>
      <c r="BT291" s="353"/>
      <c r="BU291" s="353"/>
      <c r="BV291" s="353"/>
      <c r="BW291" s="353"/>
      <c r="BX291" s="353"/>
      <c r="BY291" s="353"/>
      <c r="BZ291" s="353"/>
      <c r="CA291" s="353"/>
      <c r="CB291" s="353"/>
      <c r="CC291" s="353"/>
      <c r="CD291" s="353"/>
      <c r="CE291" s="353"/>
      <c r="CF291" s="353"/>
      <c r="CG291" s="353"/>
      <c r="CH291" s="353"/>
      <c r="CI291" s="353"/>
      <c r="CJ291" s="353"/>
      <c r="CK291" s="353"/>
      <c r="CL291" s="353"/>
      <c r="CM291" s="175"/>
      <c r="CN291" s="175"/>
    </row>
    <row r="292" spans="1:193" s="1" customFormat="1" ht="10.5" customHeight="1">
      <c r="A292" s="1341"/>
      <c r="B292" s="1338"/>
      <c r="C292" s="1166" t="s">
        <v>137</v>
      </c>
      <c r="D292" s="144" t="s">
        <v>126</v>
      </c>
      <c r="E292" s="54">
        <f>ROUND((AG292-AF292)*$AE292,2)</f>
        <v>0.05</v>
      </c>
      <c r="F292" s="54">
        <f t="shared" ref="F292:M292" si="515">ROUND((AH292-AG292)*$AE292,2)</f>
        <v>0</v>
      </c>
      <c r="G292" s="54">
        <f t="shared" si="515"/>
        <v>0</v>
      </c>
      <c r="H292" s="635">
        <f t="shared" si="515"/>
        <v>0</v>
      </c>
      <c r="I292" s="54">
        <f t="shared" si="515"/>
        <v>0.05</v>
      </c>
      <c r="J292" s="54">
        <f t="shared" si="515"/>
        <v>0</v>
      </c>
      <c r="K292" s="54">
        <f t="shared" si="515"/>
        <v>0</v>
      </c>
      <c r="L292" s="54">
        <f t="shared" si="515"/>
        <v>0</v>
      </c>
      <c r="M292" s="54">
        <f t="shared" si="515"/>
        <v>0.05</v>
      </c>
      <c r="N292" s="635">
        <f>ROUND((AP292-AO292)*$AE292,2)</f>
        <v>0</v>
      </c>
      <c r="O292" s="54">
        <f t="shared" ref="O292:AB292" si="516">ROUND((AQ292-AP292)*$AE292,2)</f>
        <v>0</v>
      </c>
      <c r="P292" s="54">
        <f t="shared" si="516"/>
        <v>0.05</v>
      </c>
      <c r="Q292" s="54">
        <f t="shared" si="516"/>
        <v>0</v>
      </c>
      <c r="R292" s="54">
        <f t="shared" si="516"/>
        <v>0</v>
      </c>
      <c r="S292" s="54">
        <f t="shared" si="516"/>
        <v>0</v>
      </c>
      <c r="T292" s="54">
        <f t="shared" si="516"/>
        <v>0.05</v>
      </c>
      <c r="U292" s="54">
        <f t="shared" si="516"/>
        <v>0</v>
      </c>
      <c r="V292" s="54">
        <f t="shared" si="516"/>
        <v>0</v>
      </c>
      <c r="W292" s="54">
        <f t="shared" si="516"/>
        <v>0.05</v>
      </c>
      <c r="X292" s="54">
        <f t="shared" si="516"/>
        <v>0</v>
      </c>
      <c r="Y292" s="635">
        <f t="shared" si="516"/>
        <v>0</v>
      </c>
      <c r="Z292" s="54">
        <f t="shared" si="516"/>
        <v>0.05</v>
      </c>
      <c r="AA292" s="54">
        <f t="shared" si="516"/>
        <v>0</v>
      </c>
      <c r="AB292" s="55">
        <f t="shared" si="516"/>
        <v>0</v>
      </c>
      <c r="AC292" s="53">
        <f>(BD292-AF292)*AE292</f>
        <v>0.33600000000000135</v>
      </c>
      <c r="AD292" s="56">
        <f>SUM(E293:AB293)</f>
        <v>0</v>
      </c>
      <c r="AE292" s="64">
        <v>4.8</v>
      </c>
      <c r="AF292" s="109">
        <v>23.09</v>
      </c>
      <c r="AG292" s="109">
        <v>23.1</v>
      </c>
      <c r="AH292" s="109">
        <v>23.1</v>
      </c>
      <c r="AI292" s="109">
        <v>23.1</v>
      </c>
      <c r="AJ292" s="109">
        <v>23.1</v>
      </c>
      <c r="AK292" s="109">
        <v>23.11</v>
      </c>
      <c r="AL292" s="109">
        <v>23.11</v>
      </c>
      <c r="AM292" s="109">
        <v>23.11</v>
      </c>
      <c r="AN292" s="109">
        <v>23.11</v>
      </c>
      <c r="AO292" s="109">
        <v>23.12</v>
      </c>
      <c r="AP292" s="109">
        <v>23.12</v>
      </c>
      <c r="AQ292" s="109">
        <v>23.12</v>
      </c>
      <c r="AR292" s="109">
        <v>23.13</v>
      </c>
      <c r="AS292" s="109">
        <v>23.13</v>
      </c>
      <c r="AT292" s="109">
        <v>23.13</v>
      </c>
      <c r="AU292" s="109">
        <v>23.13</v>
      </c>
      <c r="AV292" s="109">
        <v>23.14</v>
      </c>
      <c r="AW292" s="109">
        <v>23.14</v>
      </c>
      <c r="AX292" s="109">
        <v>23.14</v>
      </c>
      <c r="AY292" s="109">
        <v>23.15</v>
      </c>
      <c r="AZ292" s="109">
        <v>23.15</v>
      </c>
      <c r="BA292" s="109">
        <v>23.15</v>
      </c>
      <c r="BB292" s="109">
        <v>23.16</v>
      </c>
      <c r="BC292" s="109">
        <v>23.16</v>
      </c>
      <c r="BD292" s="109">
        <v>23.16</v>
      </c>
      <c r="BE292" s="353"/>
      <c r="BF292" s="353"/>
      <c r="BG292" s="353"/>
      <c r="BH292" s="353"/>
      <c r="BI292" s="353"/>
      <c r="BJ292" s="353"/>
      <c r="BK292" s="353"/>
      <c r="BL292" s="353"/>
      <c r="BM292" s="353"/>
      <c r="BN292" s="353"/>
      <c r="BO292" s="353"/>
      <c r="BP292" s="353"/>
      <c r="BQ292" s="353"/>
      <c r="BR292" s="353"/>
      <c r="BS292" s="353"/>
      <c r="BT292" s="353"/>
      <c r="BU292" s="353"/>
      <c r="BV292" s="353"/>
      <c r="BW292" s="353"/>
      <c r="BX292" s="353"/>
      <c r="BY292" s="353"/>
      <c r="BZ292" s="353"/>
      <c r="CA292" s="353"/>
      <c r="CB292" s="353"/>
      <c r="CC292" s="353"/>
      <c r="CD292" s="353"/>
      <c r="CE292" s="353"/>
      <c r="CF292" s="353"/>
      <c r="CG292" s="353"/>
      <c r="CH292" s="353"/>
      <c r="CI292" s="353"/>
      <c r="CJ292" s="353"/>
      <c r="CK292" s="353"/>
      <c r="CL292" s="353"/>
      <c r="CM292" s="175"/>
      <c r="CN292" s="175"/>
    </row>
    <row r="293" spans="1:193" s="1" customFormat="1" ht="10.5" customHeight="1">
      <c r="A293" s="1341"/>
      <c r="B293" s="1338"/>
      <c r="C293" s="1166" t="s">
        <v>137</v>
      </c>
      <c r="D293" s="144" t="s">
        <v>127</v>
      </c>
      <c r="E293" s="54">
        <f>ROUND((AG293-AF293)*$AE292,2)</f>
        <v>0</v>
      </c>
      <c r="F293" s="54">
        <f t="shared" ref="F293:L293" si="517">ROUND((AH293-AG293)*$AE292,2)</f>
        <v>0</v>
      </c>
      <c r="G293" s="54">
        <f t="shared" si="517"/>
        <v>0</v>
      </c>
      <c r="H293" s="635">
        <f t="shared" si="517"/>
        <v>0</v>
      </c>
      <c r="I293" s="54">
        <f t="shared" si="517"/>
        <v>0</v>
      </c>
      <c r="J293" s="54">
        <f t="shared" si="517"/>
        <v>0</v>
      </c>
      <c r="K293" s="54">
        <f t="shared" si="517"/>
        <v>0</v>
      </c>
      <c r="L293" s="54">
        <f t="shared" si="517"/>
        <v>0</v>
      </c>
      <c r="M293" s="54">
        <f>ROUND((AO293-AN293)*$AE292,2)</f>
        <v>0</v>
      </c>
      <c r="N293" s="635">
        <f>ROUND((AP293-AO293)*$AE292,2)</f>
        <v>0</v>
      </c>
      <c r="O293" s="54">
        <f t="shared" ref="O293:AB293" si="518">ROUND((AQ293-AP293)*$AE292,2)</f>
        <v>0</v>
      </c>
      <c r="P293" s="54">
        <f t="shared" si="518"/>
        <v>0</v>
      </c>
      <c r="Q293" s="54">
        <f t="shared" si="518"/>
        <v>0</v>
      </c>
      <c r="R293" s="54">
        <f t="shared" si="518"/>
        <v>0</v>
      </c>
      <c r="S293" s="54">
        <f t="shared" si="518"/>
        <v>0</v>
      </c>
      <c r="T293" s="54">
        <f t="shared" si="518"/>
        <v>0</v>
      </c>
      <c r="U293" s="54">
        <f t="shared" si="518"/>
        <v>0</v>
      </c>
      <c r="V293" s="54">
        <f t="shared" si="518"/>
        <v>0</v>
      </c>
      <c r="W293" s="54">
        <f t="shared" si="518"/>
        <v>0</v>
      </c>
      <c r="X293" s="54">
        <f t="shared" si="518"/>
        <v>0</v>
      </c>
      <c r="Y293" s="635">
        <f t="shared" si="518"/>
        <v>0</v>
      </c>
      <c r="Z293" s="54">
        <f t="shared" si="518"/>
        <v>0</v>
      </c>
      <c r="AA293" s="54">
        <f t="shared" si="518"/>
        <v>0</v>
      </c>
      <c r="AB293" s="55">
        <f t="shared" si="518"/>
        <v>0</v>
      </c>
      <c r="AC293" s="53"/>
      <c r="AD293" s="56"/>
      <c r="AE293" s="64"/>
      <c r="AF293" s="353">
        <v>1.5</v>
      </c>
      <c r="AG293" s="353">
        <v>1.5</v>
      </c>
      <c r="AH293" s="353">
        <v>1.5</v>
      </c>
      <c r="AI293" s="353">
        <v>1.5</v>
      </c>
      <c r="AJ293" s="353">
        <v>1.5</v>
      </c>
      <c r="AK293" s="353">
        <v>1.5</v>
      </c>
      <c r="AL293" s="353">
        <v>1.5</v>
      </c>
      <c r="AM293" s="353">
        <v>1.5</v>
      </c>
      <c r="AN293" s="353">
        <v>1.5</v>
      </c>
      <c r="AO293" s="353">
        <v>1.5</v>
      </c>
      <c r="AP293" s="353">
        <v>1.5</v>
      </c>
      <c r="AQ293" s="353">
        <v>1.5</v>
      </c>
      <c r="AR293" s="353">
        <v>1.5</v>
      </c>
      <c r="AS293" s="353">
        <v>1.5</v>
      </c>
      <c r="AT293" s="353">
        <v>1.5</v>
      </c>
      <c r="AU293" s="353">
        <v>1.5</v>
      </c>
      <c r="AV293" s="353">
        <v>1.5</v>
      </c>
      <c r="AW293" s="353">
        <v>1.5</v>
      </c>
      <c r="AX293" s="353">
        <v>1.5</v>
      </c>
      <c r="AY293" s="353">
        <v>1.5</v>
      </c>
      <c r="AZ293" s="353">
        <v>1.5</v>
      </c>
      <c r="BA293" s="353">
        <v>1.5</v>
      </c>
      <c r="BB293" s="353">
        <v>1.5</v>
      </c>
      <c r="BC293" s="353">
        <v>1.5</v>
      </c>
      <c r="BD293" s="353">
        <v>1.5</v>
      </c>
      <c r="BE293" s="353">
        <v>15.11</v>
      </c>
      <c r="BF293" s="353">
        <v>15.12</v>
      </c>
      <c r="BG293" s="353">
        <v>15.12</v>
      </c>
      <c r="BH293" s="353">
        <v>15.13</v>
      </c>
      <c r="BI293" s="353">
        <v>15.13</v>
      </c>
      <c r="BJ293" s="353">
        <v>15.14</v>
      </c>
      <c r="BK293" s="353">
        <v>15.14</v>
      </c>
      <c r="BL293" s="353">
        <v>15.15</v>
      </c>
      <c r="BM293" s="353">
        <v>15.15</v>
      </c>
      <c r="BN293" s="353">
        <v>15.16</v>
      </c>
      <c r="BO293" s="353">
        <v>15.16</v>
      </c>
      <c r="BP293" s="353">
        <v>15.17</v>
      </c>
      <c r="BQ293" s="353">
        <v>15.17</v>
      </c>
      <c r="BR293" s="353">
        <v>15.18</v>
      </c>
      <c r="BS293" s="353">
        <v>15.18</v>
      </c>
      <c r="BT293" s="353">
        <v>15.18</v>
      </c>
      <c r="BU293" s="353">
        <v>15.19</v>
      </c>
      <c r="BV293" s="353">
        <v>15.19</v>
      </c>
      <c r="BW293" s="353">
        <v>15.2</v>
      </c>
      <c r="BX293" s="353">
        <v>15.2</v>
      </c>
      <c r="BY293" s="353">
        <v>15.21</v>
      </c>
      <c r="BZ293" s="353">
        <v>15.21</v>
      </c>
      <c r="CA293" s="353">
        <v>15.21</v>
      </c>
      <c r="CB293" s="353">
        <v>15.22</v>
      </c>
      <c r="CC293" s="353">
        <v>15.22</v>
      </c>
      <c r="CD293" s="353"/>
      <c r="CE293" s="353"/>
      <c r="CF293" s="353"/>
      <c r="CG293" s="353"/>
      <c r="CH293" s="353"/>
      <c r="CI293" s="353"/>
      <c r="CJ293" s="353"/>
      <c r="CK293" s="353"/>
      <c r="CL293" s="353"/>
      <c r="CM293" s="175"/>
      <c r="CN293" s="175"/>
    </row>
    <row r="294" spans="1:193" s="1" customFormat="1" ht="10.5" customHeight="1" thickBot="1">
      <c r="A294" s="1342"/>
      <c r="B294" s="1339"/>
      <c r="C294" s="293"/>
      <c r="D294" s="254" t="s">
        <v>42</v>
      </c>
      <c r="E294" s="154">
        <f t="shared" ref="E294:AB294" si="519">E293/E292</f>
        <v>0</v>
      </c>
      <c r="F294" s="154" t="e">
        <f t="shared" si="519"/>
        <v>#DIV/0!</v>
      </c>
      <c r="G294" s="154" t="e">
        <f t="shared" si="519"/>
        <v>#DIV/0!</v>
      </c>
      <c r="H294" s="672" t="e">
        <f t="shared" si="519"/>
        <v>#DIV/0!</v>
      </c>
      <c r="I294" s="154">
        <f t="shared" si="519"/>
        <v>0</v>
      </c>
      <c r="J294" s="154" t="e">
        <f t="shared" si="519"/>
        <v>#DIV/0!</v>
      </c>
      <c r="K294" s="154" t="e">
        <f t="shared" si="519"/>
        <v>#DIV/0!</v>
      </c>
      <c r="L294" s="154" t="e">
        <f t="shared" si="519"/>
        <v>#DIV/0!</v>
      </c>
      <c r="M294" s="154">
        <f t="shared" si="519"/>
        <v>0</v>
      </c>
      <c r="N294" s="672" t="e">
        <f t="shared" si="519"/>
        <v>#DIV/0!</v>
      </c>
      <c r="O294" s="154" t="e">
        <f t="shared" si="519"/>
        <v>#DIV/0!</v>
      </c>
      <c r="P294" s="154">
        <f t="shared" si="519"/>
        <v>0</v>
      </c>
      <c r="Q294" s="154" t="e">
        <f t="shared" si="519"/>
        <v>#DIV/0!</v>
      </c>
      <c r="R294" s="154" t="e">
        <f t="shared" si="519"/>
        <v>#DIV/0!</v>
      </c>
      <c r="S294" s="154" t="e">
        <f t="shared" si="519"/>
        <v>#DIV/0!</v>
      </c>
      <c r="T294" s="154">
        <f t="shared" si="519"/>
        <v>0</v>
      </c>
      <c r="U294" s="154" t="e">
        <f t="shared" si="519"/>
        <v>#DIV/0!</v>
      </c>
      <c r="V294" s="154" t="e">
        <f t="shared" si="519"/>
        <v>#DIV/0!</v>
      </c>
      <c r="W294" s="154">
        <f t="shared" si="519"/>
        <v>0</v>
      </c>
      <c r="X294" s="154" t="e">
        <f t="shared" si="519"/>
        <v>#DIV/0!</v>
      </c>
      <c r="Y294" s="672" t="e">
        <f t="shared" si="519"/>
        <v>#DIV/0!</v>
      </c>
      <c r="Z294" s="154">
        <f t="shared" si="519"/>
        <v>0</v>
      </c>
      <c r="AA294" s="154" t="e">
        <f t="shared" si="519"/>
        <v>#DIV/0!</v>
      </c>
      <c r="AB294" s="155" t="e">
        <f t="shared" si="519"/>
        <v>#DIV/0!</v>
      </c>
      <c r="AC294" s="53"/>
      <c r="AD294" s="56"/>
      <c r="AE294" s="64"/>
      <c r="AF294" s="353"/>
      <c r="AG294" s="353"/>
      <c r="AH294" s="353"/>
      <c r="AI294" s="353"/>
      <c r="AJ294" s="353"/>
      <c r="AK294" s="353"/>
      <c r="AL294" s="353"/>
      <c r="AM294" s="353"/>
      <c r="AN294" s="353"/>
      <c r="AO294" s="353"/>
      <c r="AP294" s="353"/>
      <c r="AQ294" s="353"/>
      <c r="AR294" s="353"/>
      <c r="AS294" s="353"/>
      <c r="AT294" s="353"/>
      <c r="AU294" s="353"/>
      <c r="AV294" s="353"/>
      <c r="AW294" s="353"/>
      <c r="AX294" s="353"/>
      <c r="AY294" s="353"/>
      <c r="AZ294" s="353"/>
      <c r="BA294" s="353"/>
      <c r="BB294" s="353"/>
      <c r="BC294" s="353"/>
      <c r="BD294" s="353"/>
      <c r="BE294" s="353"/>
      <c r="BF294" s="353"/>
      <c r="BG294" s="353"/>
      <c r="BH294" s="353"/>
      <c r="BI294" s="353"/>
      <c r="BJ294" s="353"/>
      <c r="BK294" s="353"/>
      <c r="BL294" s="353"/>
      <c r="BM294" s="353"/>
      <c r="BN294" s="353"/>
      <c r="BO294" s="353"/>
      <c r="BP294" s="353"/>
      <c r="BQ294" s="353"/>
      <c r="BR294" s="353"/>
      <c r="BS294" s="353"/>
      <c r="BT294" s="353"/>
      <c r="BU294" s="353"/>
      <c r="BV294" s="353"/>
      <c r="BW294" s="353"/>
      <c r="BX294" s="353"/>
      <c r="BY294" s="353"/>
      <c r="BZ294" s="353"/>
      <c r="CA294" s="353"/>
      <c r="CB294" s="353"/>
      <c r="CC294" s="353"/>
      <c r="CD294" s="353"/>
      <c r="CE294" s="353"/>
      <c r="CF294" s="353"/>
      <c r="CG294" s="353"/>
      <c r="CH294" s="353"/>
      <c r="CI294" s="353"/>
      <c r="CJ294" s="353"/>
      <c r="CK294" s="353"/>
      <c r="CL294" s="353"/>
      <c r="CM294" s="175"/>
      <c r="CN294" s="175"/>
    </row>
    <row r="295" spans="1:193" s="1" customFormat="1" ht="10.5" customHeight="1">
      <c r="A295" s="1297" t="s">
        <v>43</v>
      </c>
      <c r="B295" s="1300" t="s">
        <v>953</v>
      </c>
      <c r="C295" s="1167"/>
      <c r="D295" s="1173"/>
      <c r="E295" s="82"/>
      <c r="F295" s="82"/>
      <c r="G295" s="82"/>
      <c r="H295" s="636"/>
      <c r="I295" s="82"/>
      <c r="J295" s="82"/>
      <c r="K295" s="82"/>
      <c r="L295" s="82"/>
      <c r="M295" s="82"/>
      <c r="N295" s="636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636"/>
      <c r="Z295" s="82"/>
      <c r="AA295" s="82"/>
      <c r="AB295" s="83"/>
      <c r="AC295" s="53" t="s">
        <v>125</v>
      </c>
      <c r="AD295" s="56">
        <f>AD297/AC297</f>
        <v>0.16281823564242826</v>
      </c>
      <c r="AE295" s="64"/>
      <c r="AF295" s="431"/>
      <c r="AG295" s="361"/>
      <c r="AH295" s="361"/>
      <c r="AI295" s="361"/>
      <c r="AJ295" s="361"/>
      <c r="AK295" s="361"/>
      <c r="AL295" s="361"/>
      <c r="AM295" s="361"/>
      <c r="AN295" s="361"/>
      <c r="AO295" s="361"/>
      <c r="AP295" s="361"/>
      <c r="AQ295" s="361"/>
      <c r="AR295" s="361"/>
      <c r="AS295" s="361"/>
      <c r="AT295" s="361"/>
      <c r="AU295" s="361"/>
      <c r="AV295" s="361"/>
      <c r="AW295" s="361"/>
      <c r="AX295" s="361"/>
      <c r="AY295" s="361"/>
      <c r="AZ295" s="361"/>
      <c r="BA295" s="361"/>
      <c r="BB295" s="361"/>
      <c r="BC295" s="361"/>
      <c r="BD295" s="361"/>
      <c r="BE295" s="353"/>
      <c r="BF295" s="353"/>
      <c r="BG295" s="353"/>
      <c r="BH295" s="353"/>
      <c r="BI295" s="353"/>
      <c r="BJ295" s="353"/>
      <c r="BK295" s="353"/>
      <c r="BL295" s="353"/>
      <c r="BM295" s="353"/>
      <c r="BN295" s="353"/>
      <c r="BO295" s="353"/>
      <c r="BP295" s="353"/>
      <c r="BQ295" s="353"/>
      <c r="BR295" s="353"/>
      <c r="BS295" s="353"/>
      <c r="BT295" s="353"/>
      <c r="BU295" s="353"/>
      <c r="BV295" s="353"/>
      <c r="BW295" s="353"/>
      <c r="BX295" s="353"/>
      <c r="BY295" s="353"/>
      <c r="BZ295" s="353"/>
      <c r="CA295" s="353"/>
      <c r="CB295" s="353"/>
      <c r="CC295" s="353"/>
      <c r="CD295" s="353"/>
      <c r="CE295" s="353"/>
      <c r="CF295" s="353"/>
      <c r="CG295" s="353"/>
      <c r="CH295" s="353"/>
      <c r="CI295" s="353"/>
      <c r="CJ295" s="353"/>
      <c r="CK295" s="353"/>
      <c r="CL295" s="353"/>
      <c r="CM295" s="175"/>
      <c r="CN295" s="175"/>
    </row>
    <row r="296" spans="1:193" s="1" customFormat="1" ht="10.5" customHeight="1">
      <c r="A296" s="1298"/>
      <c r="B296" s="1301"/>
      <c r="C296" s="1166" t="s">
        <v>136</v>
      </c>
      <c r="D296" s="144" t="s">
        <v>34</v>
      </c>
      <c r="E296" s="48">
        <v>12</v>
      </c>
      <c r="F296" s="48">
        <v>11</v>
      </c>
      <c r="G296" s="48">
        <v>11</v>
      </c>
      <c r="H296" s="640">
        <v>10</v>
      </c>
      <c r="I296" s="48">
        <v>10</v>
      </c>
      <c r="J296" s="48">
        <v>15</v>
      </c>
      <c r="K296" s="48">
        <v>17</v>
      </c>
      <c r="L296" s="48">
        <v>15</v>
      </c>
      <c r="M296" s="48">
        <v>12</v>
      </c>
      <c r="N296" s="640">
        <v>16</v>
      </c>
      <c r="O296" s="48">
        <v>17</v>
      </c>
      <c r="P296" s="48">
        <v>14</v>
      </c>
      <c r="Q296" s="48">
        <v>12</v>
      </c>
      <c r="R296" s="48">
        <v>14</v>
      </c>
      <c r="S296" s="48">
        <v>17</v>
      </c>
      <c r="T296" s="48">
        <v>13</v>
      </c>
      <c r="U296" s="48">
        <v>15</v>
      </c>
      <c r="V296" s="48">
        <v>14</v>
      </c>
      <c r="W296" s="48">
        <v>15</v>
      </c>
      <c r="X296" s="48">
        <v>15</v>
      </c>
      <c r="Y296" s="640">
        <v>17</v>
      </c>
      <c r="Z296" s="48">
        <v>15</v>
      </c>
      <c r="AA296" s="48">
        <v>17</v>
      </c>
      <c r="AB296" s="101">
        <v>14</v>
      </c>
      <c r="AC296" s="525"/>
      <c r="AD296" s="191"/>
      <c r="AE296" s="64"/>
      <c r="AF296" s="361"/>
      <c r="AG296" s="361"/>
      <c r="AH296" s="361"/>
      <c r="AI296" s="361"/>
      <c r="AJ296" s="361"/>
      <c r="AK296" s="361"/>
      <c r="AL296" s="361"/>
      <c r="AM296" s="361"/>
      <c r="AN296" s="361"/>
      <c r="AO296" s="361"/>
      <c r="AP296" s="361"/>
      <c r="AQ296" s="361"/>
      <c r="AR296" s="361"/>
      <c r="AS296" s="361"/>
      <c r="AT296" s="361"/>
      <c r="AU296" s="361"/>
      <c r="AV296" s="361"/>
      <c r="AW296" s="361"/>
      <c r="AX296" s="361"/>
      <c r="AY296" s="361"/>
      <c r="AZ296" s="361"/>
      <c r="BA296" s="361"/>
      <c r="BB296" s="361"/>
      <c r="BC296" s="361"/>
      <c r="BD296" s="361"/>
      <c r="BE296" s="353"/>
      <c r="BF296" s="353"/>
      <c r="BG296" s="353"/>
      <c r="BH296" s="353"/>
      <c r="BI296" s="353"/>
      <c r="BJ296" s="353"/>
      <c r="BK296" s="353"/>
      <c r="BL296" s="353"/>
      <c r="BM296" s="353"/>
      <c r="BN296" s="353"/>
      <c r="BO296" s="353"/>
      <c r="BP296" s="353"/>
      <c r="BQ296" s="353"/>
      <c r="BR296" s="353"/>
      <c r="BS296" s="353"/>
      <c r="BT296" s="353"/>
      <c r="BU296" s="353"/>
      <c r="BV296" s="353"/>
      <c r="BW296" s="353"/>
      <c r="BX296" s="353"/>
      <c r="BY296" s="353"/>
      <c r="BZ296" s="353"/>
      <c r="CA296" s="353"/>
      <c r="CB296" s="353"/>
      <c r="CC296" s="353"/>
      <c r="CD296" s="353"/>
      <c r="CE296" s="353"/>
      <c r="CF296" s="353"/>
      <c r="CG296" s="353"/>
      <c r="CH296" s="353"/>
      <c r="CI296" s="353"/>
      <c r="CJ296" s="353"/>
      <c r="CK296" s="353"/>
      <c r="CL296" s="353"/>
      <c r="CM296" s="175"/>
      <c r="CN296" s="175"/>
    </row>
    <row r="297" spans="1:193" s="1" customFormat="1" ht="10.5" customHeight="1">
      <c r="A297" s="1298"/>
      <c r="B297" s="1301"/>
      <c r="C297" s="1166" t="s">
        <v>137</v>
      </c>
      <c r="D297" s="144" t="s">
        <v>126</v>
      </c>
      <c r="E297" s="54">
        <f>ROUND((AG297-AF297)*$AE297,2)</f>
        <v>0.16</v>
      </c>
      <c r="F297" s="54">
        <f t="shared" ref="F297:I297" si="520">ROUND((AH297-AG297)*$AE297,2)</f>
        <v>0.15</v>
      </c>
      <c r="G297" s="54">
        <f t="shared" si="520"/>
        <v>0.16</v>
      </c>
      <c r="H297" s="635">
        <f t="shared" si="520"/>
        <v>0.14000000000000001</v>
      </c>
      <c r="I297" s="54">
        <f t="shared" si="520"/>
        <v>0.1</v>
      </c>
      <c r="J297" s="54">
        <f>ROUND((AL297-AK297)*$AE297,2)</f>
        <v>0.24</v>
      </c>
      <c r="K297" s="54">
        <f t="shared" ref="K297:M297" si="521">ROUND((AM297-AL297)*$AE297,2)</f>
        <v>0.18</v>
      </c>
      <c r="L297" s="54">
        <f t="shared" si="521"/>
        <v>0.19</v>
      </c>
      <c r="M297" s="54">
        <f t="shared" si="521"/>
        <v>0.17</v>
      </c>
      <c r="N297" s="635">
        <f>ROUND((AP297-AO297)*$AE297,2)</f>
        <v>0.17</v>
      </c>
      <c r="O297" s="54">
        <f t="shared" ref="O297:AB297" si="522">ROUND((AQ297-AP297)*$AE297,2)</f>
        <v>0.17</v>
      </c>
      <c r="P297" s="54">
        <f t="shared" si="522"/>
        <v>0.19</v>
      </c>
      <c r="Q297" s="54">
        <f t="shared" si="522"/>
        <v>0.22</v>
      </c>
      <c r="R297" s="54">
        <f t="shared" si="522"/>
        <v>0.14000000000000001</v>
      </c>
      <c r="S297" s="54">
        <f t="shared" si="522"/>
        <v>0.17</v>
      </c>
      <c r="T297" s="54">
        <f t="shared" si="522"/>
        <v>0.14000000000000001</v>
      </c>
      <c r="U297" s="54">
        <f t="shared" si="522"/>
        <v>0.14000000000000001</v>
      </c>
      <c r="V297" s="54">
        <f t="shared" si="522"/>
        <v>0.16</v>
      </c>
      <c r="W297" s="54">
        <f t="shared" si="522"/>
        <v>0.22</v>
      </c>
      <c r="X297" s="54">
        <f t="shared" si="522"/>
        <v>0.12</v>
      </c>
      <c r="Y297" s="635">
        <f t="shared" si="522"/>
        <v>0.15</v>
      </c>
      <c r="Z297" s="54">
        <f t="shared" si="522"/>
        <v>0.22</v>
      </c>
      <c r="AA297" s="54">
        <f t="shared" si="522"/>
        <v>0.18</v>
      </c>
      <c r="AB297" s="55">
        <f t="shared" si="522"/>
        <v>0.17</v>
      </c>
      <c r="AC297" s="53">
        <f>(BD297-AF297)*AE297</f>
        <v>4.0535999999990961</v>
      </c>
      <c r="AD297" s="56">
        <f>SUM(E298:AB298)</f>
        <v>0.66</v>
      </c>
      <c r="AE297" s="64">
        <v>7.2</v>
      </c>
      <c r="AF297" s="109">
        <v>1407.3330000000001</v>
      </c>
      <c r="AG297" s="109">
        <v>1407.355</v>
      </c>
      <c r="AH297" s="109">
        <v>1407.376</v>
      </c>
      <c r="AI297" s="109">
        <v>1407.3979999999999</v>
      </c>
      <c r="AJ297" s="109">
        <v>1407.4169999999999</v>
      </c>
      <c r="AK297" s="109">
        <v>1407.431</v>
      </c>
      <c r="AL297" s="109">
        <v>1407.4649999999999</v>
      </c>
      <c r="AM297" s="109">
        <v>1407.49</v>
      </c>
      <c r="AN297" s="109">
        <v>1407.5160000000001</v>
      </c>
      <c r="AO297" s="109">
        <v>1407.539</v>
      </c>
      <c r="AP297" s="109">
        <v>1407.5619999999999</v>
      </c>
      <c r="AQ297" s="109">
        <v>1407.586</v>
      </c>
      <c r="AR297" s="109">
        <v>1407.6130000000001</v>
      </c>
      <c r="AS297" s="109">
        <v>1407.643</v>
      </c>
      <c r="AT297" s="109">
        <v>1407.663</v>
      </c>
      <c r="AU297" s="109">
        <v>1407.6869999999999</v>
      </c>
      <c r="AV297" s="109">
        <v>1407.7059999999999</v>
      </c>
      <c r="AW297" s="109">
        <v>1407.7260000000001</v>
      </c>
      <c r="AX297" s="109">
        <v>1407.748</v>
      </c>
      <c r="AY297" s="109">
        <v>1407.779</v>
      </c>
      <c r="AZ297" s="109">
        <v>1407.796</v>
      </c>
      <c r="BA297" s="109">
        <v>1407.817</v>
      </c>
      <c r="BB297" s="109">
        <v>1407.848</v>
      </c>
      <c r="BC297" s="109">
        <v>1407.873</v>
      </c>
      <c r="BD297" s="109">
        <v>1407.896</v>
      </c>
      <c r="BE297" s="353"/>
      <c r="BF297" s="353"/>
      <c r="BG297" s="353"/>
      <c r="BH297" s="353"/>
      <c r="BI297" s="353"/>
      <c r="BJ297" s="353"/>
      <c r="BK297" s="353"/>
      <c r="BL297" s="353"/>
      <c r="BM297" s="353"/>
      <c r="BN297" s="353"/>
      <c r="BO297" s="353"/>
      <c r="BP297" s="353"/>
      <c r="BQ297" s="353"/>
      <c r="BR297" s="353"/>
      <c r="BS297" s="353"/>
      <c r="BT297" s="353"/>
      <c r="BU297" s="353"/>
      <c r="BV297" s="353"/>
      <c r="BW297" s="353"/>
      <c r="BX297" s="353"/>
      <c r="BY297" s="353"/>
      <c r="BZ297" s="353"/>
      <c r="CA297" s="353"/>
      <c r="CB297" s="353"/>
      <c r="CC297" s="353"/>
      <c r="CD297" s="353"/>
      <c r="CE297" s="353"/>
      <c r="CF297" s="353"/>
      <c r="CG297" s="353"/>
      <c r="CH297" s="353"/>
      <c r="CI297" s="353"/>
      <c r="CJ297" s="353"/>
      <c r="CK297" s="353"/>
      <c r="CL297" s="353"/>
      <c r="CM297" s="175"/>
      <c r="CN297" s="175"/>
    </row>
    <row r="298" spans="1:193" s="1142" customFormat="1" ht="10.5" customHeight="1">
      <c r="A298" s="1298"/>
      <c r="B298" s="1301"/>
      <c r="C298" s="1166" t="s">
        <v>137</v>
      </c>
      <c r="D298" s="144" t="s">
        <v>127</v>
      </c>
      <c r="E298" s="54">
        <f t="shared" ref="E298:AB298" si="523">ROUND((AG298-AF298)*$AE297,2)</f>
        <v>0.03</v>
      </c>
      <c r="F298" s="54">
        <f t="shared" si="523"/>
        <v>0.03</v>
      </c>
      <c r="G298" s="54">
        <f t="shared" si="523"/>
        <v>0.03</v>
      </c>
      <c r="H298" s="635">
        <f t="shared" si="523"/>
        <v>0.04</v>
      </c>
      <c r="I298" s="54">
        <f t="shared" si="523"/>
        <v>0.03</v>
      </c>
      <c r="J298" s="54">
        <f t="shared" si="523"/>
        <v>0.04</v>
      </c>
      <c r="K298" s="54">
        <f t="shared" si="523"/>
        <v>0.03</v>
      </c>
      <c r="L298" s="54">
        <f t="shared" si="523"/>
        <v>0.04</v>
      </c>
      <c r="M298" s="54">
        <f t="shared" si="523"/>
        <v>0.04</v>
      </c>
      <c r="N298" s="635">
        <f t="shared" si="523"/>
        <v>0.04</v>
      </c>
      <c r="O298" s="54">
        <f t="shared" si="523"/>
        <v>0.04</v>
      </c>
      <c r="P298" s="54">
        <f t="shared" si="523"/>
        <v>0.03</v>
      </c>
      <c r="Q298" s="54">
        <f t="shared" si="523"/>
        <v>0.04</v>
      </c>
      <c r="R298" s="54">
        <f t="shared" si="523"/>
        <v>0.03</v>
      </c>
      <c r="S298" s="54">
        <f t="shared" si="523"/>
        <v>0.02</v>
      </c>
      <c r="T298" s="54">
        <f t="shared" si="523"/>
        <v>0.01</v>
      </c>
      <c r="U298" s="54">
        <f t="shared" si="523"/>
        <v>0.01</v>
      </c>
      <c r="V298" s="54">
        <f t="shared" si="523"/>
        <v>0.01</v>
      </c>
      <c r="W298" s="54">
        <f t="shared" si="523"/>
        <v>0.02</v>
      </c>
      <c r="X298" s="54">
        <f t="shared" si="523"/>
        <v>0.03</v>
      </c>
      <c r="Y298" s="635">
        <f t="shared" si="523"/>
        <v>0.01</v>
      </c>
      <c r="Z298" s="54">
        <f t="shared" si="523"/>
        <v>0.01</v>
      </c>
      <c r="AA298" s="54">
        <f t="shared" si="523"/>
        <v>0.05</v>
      </c>
      <c r="AB298" s="55">
        <f t="shared" si="523"/>
        <v>0</v>
      </c>
      <c r="AC298" s="53"/>
      <c r="AD298" s="56"/>
      <c r="AE298" s="64"/>
      <c r="AF298" s="353">
        <v>259.49099999999999</v>
      </c>
      <c r="AG298" s="353">
        <v>259.495</v>
      </c>
      <c r="AH298" s="353">
        <v>259.49900000000002</v>
      </c>
      <c r="AI298" s="353">
        <v>259.50299999999999</v>
      </c>
      <c r="AJ298" s="353">
        <v>259.50900000000001</v>
      </c>
      <c r="AK298" s="353">
        <v>259.51299999999998</v>
      </c>
      <c r="AL298" s="353">
        <v>259.51900000000001</v>
      </c>
      <c r="AM298" s="353">
        <v>259.52300000000002</v>
      </c>
      <c r="AN298" s="353">
        <v>259.52800000000002</v>
      </c>
      <c r="AO298" s="353">
        <v>259.53399999999999</v>
      </c>
      <c r="AP298" s="353">
        <v>259.53899999999999</v>
      </c>
      <c r="AQ298" s="353">
        <v>259.54399999999998</v>
      </c>
      <c r="AR298" s="353">
        <v>259.548</v>
      </c>
      <c r="AS298" s="353">
        <v>259.553</v>
      </c>
      <c r="AT298" s="353">
        <v>259.55700000000002</v>
      </c>
      <c r="AU298" s="353">
        <v>259.56</v>
      </c>
      <c r="AV298" s="353">
        <v>259.56099999999998</v>
      </c>
      <c r="AW298" s="353">
        <v>259.56299999999999</v>
      </c>
      <c r="AX298" s="353">
        <v>259.565</v>
      </c>
      <c r="AY298" s="353">
        <v>259.56799999999998</v>
      </c>
      <c r="AZ298" s="353">
        <v>259.572</v>
      </c>
      <c r="BA298" s="353">
        <v>259.57400000000001</v>
      </c>
      <c r="BB298" s="353">
        <v>259.57600000000002</v>
      </c>
      <c r="BC298" s="353">
        <v>259.58300000000003</v>
      </c>
      <c r="BD298" s="353">
        <v>259.58300000000003</v>
      </c>
      <c r="BE298" s="353">
        <v>3.6280000000000001</v>
      </c>
      <c r="BF298" s="353">
        <v>3.6280000000000001</v>
      </c>
      <c r="BG298" s="353">
        <v>3.6280000000000001</v>
      </c>
      <c r="BH298" s="353">
        <v>3.6280000000000001</v>
      </c>
      <c r="BI298" s="353">
        <v>3.6280000000000001</v>
      </c>
      <c r="BJ298" s="353">
        <v>3.6280000000000001</v>
      </c>
      <c r="BK298" s="353">
        <v>3.6280000000000001</v>
      </c>
      <c r="BL298" s="353">
        <v>3.6280000000000001</v>
      </c>
      <c r="BM298" s="353">
        <v>3.6280000000000001</v>
      </c>
      <c r="BN298" s="353">
        <v>3.6280000000000001</v>
      </c>
      <c r="BO298" s="353">
        <v>3.6280000000000001</v>
      </c>
      <c r="BP298" s="353">
        <v>3.6280000000000001</v>
      </c>
      <c r="BQ298" s="353">
        <v>3.6280000000000001</v>
      </c>
      <c r="BR298" s="353">
        <v>3.6280000000000001</v>
      </c>
      <c r="BS298" s="353">
        <v>3.6280000000000001</v>
      </c>
      <c r="BT298" s="353">
        <v>3.6280000000000001</v>
      </c>
      <c r="BU298" s="353">
        <v>3.6280000000000001</v>
      </c>
      <c r="BV298" s="353">
        <v>3.6280000000000001</v>
      </c>
      <c r="BW298" s="353">
        <v>3.6280000000000001</v>
      </c>
      <c r="BX298" s="353">
        <v>63.628</v>
      </c>
      <c r="BY298" s="353">
        <v>3.6280000000000001</v>
      </c>
      <c r="BZ298" s="353">
        <v>3.6280000000000001</v>
      </c>
      <c r="CA298" s="353">
        <v>3.6280000000000001</v>
      </c>
      <c r="CB298" s="353">
        <v>3.6280000000000001</v>
      </c>
      <c r="CC298" s="353">
        <v>3.6280000000000001</v>
      </c>
      <c r="CD298" s="353"/>
      <c r="CE298" s="353"/>
      <c r="CF298" s="353"/>
      <c r="CG298" s="353"/>
      <c r="CH298" s="353"/>
      <c r="CI298" s="353"/>
      <c r="CJ298" s="353"/>
      <c r="CK298" s="353"/>
      <c r="CL298" s="353"/>
      <c r="CM298" s="175"/>
      <c r="CN298" s="175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</row>
    <row r="299" spans="1:193" s="1" customFormat="1" ht="10.5" customHeight="1" thickBot="1">
      <c r="A299" s="1299"/>
      <c r="B299" s="1302"/>
      <c r="C299" s="293"/>
      <c r="D299" s="254" t="s">
        <v>42</v>
      </c>
      <c r="E299" s="58">
        <f t="shared" ref="E299:AB299" si="524">E298/E297</f>
        <v>0.1875</v>
      </c>
      <c r="F299" s="58">
        <f t="shared" si="524"/>
        <v>0.2</v>
      </c>
      <c r="G299" s="58">
        <f t="shared" si="524"/>
        <v>0.1875</v>
      </c>
      <c r="H299" s="637">
        <f t="shared" si="524"/>
        <v>0.2857142857142857</v>
      </c>
      <c r="I299" s="58">
        <f t="shared" si="524"/>
        <v>0.3</v>
      </c>
      <c r="J299" s="58">
        <f t="shared" si="524"/>
        <v>0.16666666666666669</v>
      </c>
      <c r="K299" s="58">
        <f t="shared" si="524"/>
        <v>0.16666666666666666</v>
      </c>
      <c r="L299" s="58">
        <f t="shared" si="524"/>
        <v>0.21052631578947367</v>
      </c>
      <c r="M299" s="58">
        <f t="shared" si="524"/>
        <v>0.23529411764705882</v>
      </c>
      <c r="N299" s="637">
        <f t="shared" si="524"/>
        <v>0.23529411764705882</v>
      </c>
      <c r="O299" s="58">
        <f t="shared" si="524"/>
        <v>0.23529411764705882</v>
      </c>
      <c r="P299" s="58">
        <f t="shared" si="524"/>
        <v>0.15789473684210525</v>
      </c>
      <c r="Q299" s="58">
        <f t="shared" si="524"/>
        <v>0.18181818181818182</v>
      </c>
      <c r="R299" s="58">
        <f t="shared" si="524"/>
        <v>0.21428571428571425</v>
      </c>
      <c r="S299" s="58">
        <f t="shared" si="524"/>
        <v>0.11764705882352941</v>
      </c>
      <c r="T299" s="58">
        <f t="shared" si="524"/>
        <v>7.1428571428571425E-2</v>
      </c>
      <c r="U299" s="58">
        <f t="shared" si="524"/>
        <v>7.1428571428571425E-2</v>
      </c>
      <c r="V299" s="58">
        <f t="shared" si="524"/>
        <v>6.25E-2</v>
      </c>
      <c r="W299" s="58">
        <f t="shared" si="524"/>
        <v>9.0909090909090912E-2</v>
      </c>
      <c r="X299" s="58">
        <f t="shared" si="524"/>
        <v>0.25</v>
      </c>
      <c r="Y299" s="637">
        <f t="shared" si="524"/>
        <v>6.6666666666666666E-2</v>
      </c>
      <c r="Z299" s="58">
        <f t="shared" si="524"/>
        <v>4.5454545454545456E-2</v>
      </c>
      <c r="AA299" s="58">
        <f t="shared" si="524"/>
        <v>0.27777777777777779</v>
      </c>
      <c r="AB299" s="59">
        <f t="shared" si="524"/>
        <v>0</v>
      </c>
      <c r="AC299" s="53"/>
      <c r="AD299" s="56"/>
      <c r="AE299" s="64"/>
      <c r="AF299" s="353"/>
      <c r="AG299" s="353"/>
      <c r="AH299" s="353"/>
      <c r="AI299" s="353"/>
      <c r="AJ299" s="353"/>
      <c r="AK299" s="353"/>
      <c r="AL299" s="353"/>
      <c r="AM299" s="353"/>
      <c r="AN299" s="353"/>
      <c r="AO299" s="353"/>
      <c r="AP299" s="353"/>
      <c r="AQ299" s="353"/>
      <c r="AR299" s="353"/>
      <c r="AS299" s="353"/>
      <c r="AT299" s="353"/>
      <c r="AU299" s="353"/>
      <c r="AV299" s="353"/>
      <c r="AW299" s="353"/>
      <c r="AX299" s="353"/>
      <c r="AY299" s="353"/>
      <c r="AZ299" s="353"/>
      <c r="BA299" s="353"/>
      <c r="BB299" s="353"/>
      <c r="BC299" s="353"/>
      <c r="BD299" s="353"/>
      <c r="BE299" s="353"/>
      <c r="BF299" s="353"/>
      <c r="BG299" s="353"/>
      <c r="BH299" s="353"/>
      <c r="BI299" s="353"/>
      <c r="BJ299" s="353"/>
      <c r="BK299" s="353"/>
      <c r="BL299" s="353"/>
      <c r="BM299" s="353"/>
      <c r="BN299" s="353"/>
      <c r="BO299" s="353"/>
      <c r="BP299" s="353"/>
      <c r="BQ299" s="353"/>
      <c r="BR299" s="353"/>
      <c r="BS299" s="353"/>
      <c r="BT299" s="353"/>
      <c r="BU299" s="353"/>
      <c r="BV299" s="353"/>
      <c r="BW299" s="353"/>
      <c r="BX299" s="353"/>
      <c r="BY299" s="353"/>
      <c r="BZ299" s="353"/>
      <c r="CA299" s="353"/>
      <c r="CB299" s="353"/>
      <c r="CC299" s="353"/>
      <c r="CD299" s="353"/>
      <c r="CE299" s="353"/>
      <c r="CF299" s="353"/>
      <c r="CG299" s="353"/>
      <c r="CH299" s="353"/>
      <c r="CI299" s="353"/>
      <c r="CJ299" s="353"/>
      <c r="CK299" s="353"/>
      <c r="CL299" s="353"/>
      <c r="CM299" s="175"/>
      <c r="CN299" s="175"/>
    </row>
    <row r="300" spans="1:193" s="1" customFormat="1" ht="10.5" customHeight="1">
      <c r="A300" s="1297" t="s">
        <v>14</v>
      </c>
      <c r="B300" s="1300" t="s">
        <v>396</v>
      </c>
      <c r="C300" s="1166"/>
      <c r="D300" s="144"/>
      <c r="E300" s="48"/>
      <c r="F300" s="48"/>
      <c r="G300" s="48"/>
      <c r="H300" s="640"/>
      <c r="I300" s="48"/>
      <c r="J300" s="48"/>
      <c r="K300" s="48"/>
      <c r="L300" s="48"/>
      <c r="M300" s="48"/>
      <c r="N300" s="640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640"/>
      <c r="Z300" s="48"/>
      <c r="AA300" s="48"/>
      <c r="AB300" s="101"/>
      <c r="AC300" s="53" t="s">
        <v>125</v>
      </c>
      <c r="AD300" s="56">
        <f>AD302/AC302</f>
        <v>0</v>
      </c>
      <c r="AE300" s="64"/>
      <c r="AF300" s="431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353"/>
      <c r="BF300" s="353"/>
      <c r="BG300" s="353"/>
      <c r="BH300" s="353"/>
      <c r="BI300" s="353"/>
      <c r="BJ300" s="353"/>
      <c r="BK300" s="353"/>
      <c r="BL300" s="353"/>
      <c r="BM300" s="353"/>
      <c r="BN300" s="353"/>
      <c r="BO300" s="353"/>
      <c r="BP300" s="353"/>
      <c r="BQ300" s="353"/>
      <c r="BR300" s="353"/>
      <c r="BS300" s="353"/>
      <c r="BT300" s="353"/>
      <c r="BU300" s="353"/>
      <c r="BV300" s="353"/>
      <c r="BW300" s="353"/>
      <c r="BX300" s="353"/>
      <c r="BY300" s="353"/>
      <c r="BZ300" s="353"/>
      <c r="CA300" s="353"/>
      <c r="CB300" s="353"/>
      <c r="CC300" s="353"/>
      <c r="CD300" s="353"/>
      <c r="CE300" s="353"/>
      <c r="CF300" s="353"/>
      <c r="CG300" s="353"/>
      <c r="CH300" s="353"/>
      <c r="CI300" s="353"/>
      <c r="CJ300" s="353"/>
      <c r="CK300" s="353"/>
      <c r="CL300" s="353"/>
      <c r="CM300" s="175"/>
      <c r="CN300" s="175"/>
    </row>
    <row r="301" spans="1:193" s="1" customFormat="1" ht="10.5" customHeight="1">
      <c r="A301" s="1298"/>
      <c r="B301" s="1301"/>
      <c r="C301" s="1166" t="s">
        <v>139</v>
      </c>
      <c r="D301" s="144" t="s">
        <v>34</v>
      </c>
      <c r="E301" s="114">
        <f>ROUND(SQRT(E302^2+E303^2)*1000/(1.73*E$259),0)</f>
        <v>1</v>
      </c>
      <c r="F301" s="114">
        <f>ROUND(SQRT(F302^2+F303^2)*1000/(1.73*F$259),0)</f>
        <v>0</v>
      </c>
      <c r="G301" s="114">
        <f t="shared" ref="G301:AB301" si="525">ROUND(SQRT(G302^2+G303^2)*1000/(1.73*G$259),0)</f>
        <v>1</v>
      </c>
      <c r="H301" s="638">
        <f t="shared" si="525"/>
        <v>0</v>
      </c>
      <c r="I301" s="114">
        <f t="shared" si="525"/>
        <v>1</v>
      </c>
      <c r="J301" s="114">
        <f t="shared" si="525"/>
        <v>1</v>
      </c>
      <c r="K301" s="114">
        <f t="shared" si="525"/>
        <v>0</v>
      </c>
      <c r="L301" s="114">
        <f t="shared" si="525"/>
        <v>0</v>
      </c>
      <c r="M301" s="114">
        <f t="shared" si="525"/>
        <v>1</v>
      </c>
      <c r="N301" s="638">
        <f t="shared" si="525"/>
        <v>0</v>
      </c>
      <c r="O301" s="114">
        <f t="shared" si="525"/>
        <v>0</v>
      </c>
      <c r="P301" s="114">
        <f t="shared" si="525"/>
        <v>0</v>
      </c>
      <c r="Q301" s="114">
        <f t="shared" si="525"/>
        <v>0</v>
      </c>
      <c r="R301" s="114">
        <f t="shared" si="525"/>
        <v>1</v>
      </c>
      <c r="S301" s="114">
        <f t="shared" si="525"/>
        <v>0</v>
      </c>
      <c r="T301" s="114">
        <f t="shared" si="525"/>
        <v>0</v>
      </c>
      <c r="U301" s="114">
        <f t="shared" si="525"/>
        <v>0</v>
      </c>
      <c r="V301" s="114">
        <f t="shared" si="525"/>
        <v>1</v>
      </c>
      <c r="W301" s="114">
        <f t="shared" si="525"/>
        <v>0</v>
      </c>
      <c r="X301" s="114">
        <f t="shared" si="525"/>
        <v>0</v>
      </c>
      <c r="Y301" s="638">
        <f t="shared" si="525"/>
        <v>1</v>
      </c>
      <c r="Z301" s="114">
        <f t="shared" si="525"/>
        <v>0</v>
      </c>
      <c r="AA301" s="114">
        <f t="shared" si="525"/>
        <v>0</v>
      </c>
      <c r="AB301" s="115">
        <f t="shared" si="525"/>
        <v>0</v>
      </c>
      <c r="AC301" s="359"/>
      <c r="AD301" s="191"/>
      <c r="AE301" s="64"/>
      <c r="AF301" s="361"/>
      <c r="AG301" s="361"/>
      <c r="AH301" s="361"/>
      <c r="AI301" s="361"/>
      <c r="AJ301" s="361"/>
      <c r="AK301" s="361"/>
      <c r="AL301" s="361"/>
      <c r="AM301" s="361"/>
      <c r="AN301" s="361"/>
      <c r="AO301" s="361"/>
      <c r="AP301" s="361"/>
      <c r="AQ301" s="361"/>
      <c r="AR301" s="361"/>
      <c r="AS301" s="361"/>
      <c r="AT301" s="361"/>
      <c r="AU301" s="361"/>
      <c r="AV301" s="361"/>
      <c r="AW301" s="361"/>
      <c r="AX301" s="361"/>
      <c r="AY301" s="361"/>
      <c r="AZ301" s="361"/>
      <c r="BA301" s="361"/>
      <c r="BB301" s="361"/>
      <c r="BC301" s="361"/>
      <c r="BD301" s="361"/>
      <c r="BE301" s="353"/>
      <c r="BF301" s="353"/>
      <c r="BG301" s="353"/>
      <c r="BH301" s="353"/>
      <c r="BI301" s="353"/>
      <c r="BJ301" s="353"/>
      <c r="BK301" s="353"/>
      <c r="BL301" s="353"/>
      <c r="BM301" s="353"/>
      <c r="BN301" s="353"/>
      <c r="BO301" s="353"/>
      <c r="BP301" s="353"/>
      <c r="BQ301" s="353"/>
      <c r="BR301" s="353"/>
      <c r="BS301" s="353"/>
      <c r="BT301" s="353"/>
      <c r="BU301" s="353"/>
      <c r="BV301" s="353"/>
      <c r="BW301" s="353"/>
      <c r="BX301" s="353"/>
      <c r="BY301" s="353"/>
      <c r="BZ301" s="353"/>
      <c r="CA301" s="353"/>
      <c r="CB301" s="353"/>
      <c r="CC301" s="353"/>
      <c r="CD301" s="353"/>
      <c r="CE301" s="353"/>
      <c r="CF301" s="353"/>
      <c r="CG301" s="353"/>
      <c r="CH301" s="353"/>
      <c r="CI301" s="353"/>
      <c r="CJ301" s="353"/>
      <c r="CK301" s="353"/>
      <c r="CL301" s="353"/>
      <c r="CM301" s="175"/>
      <c r="CN301" s="175"/>
    </row>
    <row r="302" spans="1:193" s="1" customFormat="1" ht="10.5" customHeight="1">
      <c r="A302" s="1298"/>
      <c r="B302" s="1301"/>
      <c r="C302" s="1166" t="s">
        <v>137</v>
      </c>
      <c r="D302" s="144" t="s">
        <v>126</v>
      </c>
      <c r="E302" s="54">
        <f>ROUND((AG302-AF302)*$AE302,2)</f>
        <v>0.01</v>
      </c>
      <c r="F302" s="54">
        <f t="shared" ref="F302:M302" si="526">ROUND((AH302-AG302)*$AE302,2)</f>
        <v>0</v>
      </c>
      <c r="G302" s="54">
        <f t="shared" si="526"/>
        <v>0.01</v>
      </c>
      <c r="H302" s="635">
        <f t="shared" si="526"/>
        <v>0</v>
      </c>
      <c r="I302" s="54">
        <f t="shared" si="526"/>
        <v>0.01</v>
      </c>
      <c r="J302" s="54">
        <f t="shared" si="526"/>
        <v>0.01</v>
      </c>
      <c r="K302" s="54">
        <f t="shared" si="526"/>
        <v>0</v>
      </c>
      <c r="L302" s="54">
        <f t="shared" si="526"/>
        <v>0</v>
      </c>
      <c r="M302" s="54">
        <f t="shared" si="526"/>
        <v>0.01</v>
      </c>
      <c r="N302" s="635">
        <f>ROUND((AP302-AO302)*$AE302,2)</f>
        <v>0</v>
      </c>
      <c r="O302" s="54">
        <f t="shared" ref="O302:AB302" si="527">ROUND((AQ302-AP302)*$AE302,2)</f>
        <v>0</v>
      </c>
      <c r="P302" s="54">
        <f t="shared" si="527"/>
        <v>0</v>
      </c>
      <c r="Q302" s="54">
        <f t="shared" si="527"/>
        <v>0</v>
      </c>
      <c r="R302" s="54">
        <f t="shared" si="527"/>
        <v>0.01</v>
      </c>
      <c r="S302" s="54">
        <f t="shared" si="527"/>
        <v>0</v>
      </c>
      <c r="T302" s="54">
        <f t="shared" si="527"/>
        <v>0</v>
      </c>
      <c r="U302" s="54">
        <f t="shared" si="527"/>
        <v>0</v>
      </c>
      <c r="V302" s="54">
        <f t="shared" si="527"/>
        <v>0.01</v>
      </c>
      <c r="W302" s="54">
        <f t="shared" si="527"/>
        <v>0</v>
      </c>
      <c r="X302" s="54">
        <f t="shared" si="527"/>
        <v>0</v>
      </c>
      <c r="Y302" s="635">
        <f t="shared" si="527"/>
        <v>0.01</v>
      </c>
      <c r="Z302" s="54">
        <f t="shared" si="527"/>
        <v>0</v>
      </c>
      <c r="AA302" s="54">
        <f t="shared" si="527"/>
        <v>0</v>
      </c>
      <c r="AB302" s="55">
        <f t="shared" si="527"/>
        <v>0</v>
      </c>
      <c r="AC302" s="53">
        <f>(BD302-AF302)*AE302</f>
        <v>5.7599999999456489E-2</v>
      </c>
      <c r="AD302" s="56">
        <f>SUM(E303:AB303)</f>
        <v>0</v>
      </c>
      <c r="AE302" s="64">
        <v>7.2</v>
      </c>
      <c r="AF302" s="361">
        <v>539.80600000000004</v>
      </c>
      <c r="AG302" s="361">
        <v>539.80700000000002</v>
      </c>
      <c r="AH302" s="361">
        <v>539.80700000000002</v>
      </c>
      <c r="AI302" s="361">
        <v>539.80799999999999</v>
      </c>
      <c r="AJ302" s="361">
        <v>539.80799999999999</v>
      </c>
      <c r="AK302" s="361">
        <v>539.80899999999997</v>
      </c>
      <c r="AL302" s="361">
        <v>539.80999999999995</v>
      </c>
      <c r="AM302" s="361">
        <v>539.80999999999995</v>
      </c>
      <c r="AN302" s="361">
        <v>539.80999999999995</v>
      </c>
      <c r="AO302" s="361">
        <v>539.81100000000004</v>
      </c>
      <c r="AP302" s="361">
        <v>539.81100000000004</v>
      </c>
      <c r="AQ302" s="361">
        <v>539.81100000000004</v>
      </c>
      <c r="AR302" s="361">
        <v>539.81100000000004</v>
      </c>
      <c r="AS302" s="361">
        <v>539.81100000000004</v>
      </c>
      <c r="AT302" s="361">
        <v>539.81200000000001</v>
      </c>
      <c r="AU302" s="361">
        <v>539.81200000000001</v>
      </c>
      <c r="AV302" s="361">
        <v>539.81200000000001</v>
      </c>
      <c r="AW302" s="361">
        <v>539.81200000000001</v>
      </c>
      <c r="AX302" s="361">
        <v>539.81299999999999</v>
      </c>
      <c r="AY302" s="361">
        <v>539.81299999999999</v>
      </c>
      <c r="AZ302" s="361">
        <v>539.81299999999999</v>
      </c>
      <c r="BA302" s="361">
        <v>539.81399999999996</v>
      </c>
      <c r="BB302" s="361">
        <v>539.81399999999996</v>
      </c>
      <c r="BC302" s="361">
        <v>539.81399999999996</v>
      </c>
      <c r="BD302" s="361">
        <v>539.81399999999996</v>
      </c>
      <c r="BE302" s="353"/>
      <c r="BF302" s="353"/>
      <c r="BG302" s="353"/>
      <c r="BH302" s="353"/>
      <c r="BI302" s="353"/>
      <c r="BJ302" s="353"/>
      <c r="BK302" s="353"/>
      <c r="BL302" s="353"/>
      <c r="BM302" s="353"/>
      <c r="BN302" s="353"/>
      <c r="BO302" s="353"/>
      <c r="BP302" s="353"/>
      <c r="BQ302" s="353"/>
      <c r="BR302" s="353"/>
      <c r="BS302" s="353"/>
      <c r="BT302" s="353"/>
      <c r="BU302" s="353"/>
      <c r="BV302" s="353"/>
      <c r="BW302" s="353"/>
      <c r="BX302" s="353"/>
      <c r="BY302" s="353"/>
      <c r="BZ302" s="353"/>
      <c r="CA302" s="353"/>
      <c r="CB302" s="353"/>
      <c r="CC302" s="353"/>
      <c r="CD302" s="353"/>
      <c r="CE302" s="353"/>
      <c r="CF302" s="353"/>
      <c r="CG302" s="353"/>
      <c r="CH302" s="353"/>
      <c r="CI302" s="353"/>
      <c r="CJ302" s="353"/>
      <c r="CK302" s="353"/>
      <c r="CL302" s="353"/>
      <c r="CM302" s="175"/>
      <c r="CN302" s="175"/>
    </row>
    <row r="303" spans="1:193" s="1" customFormat="1" ht="10.5" customHeight="1">
      <c r="A303" s="1298"/>
      <c r="B303" s="1301"/>
      <c r="C303" s="1166" t="s">
        <v>137</v>
      </c>
      <c r="D303" s="144" t="s">
        <v>127</v>
      </c>
      <c r="E303" s="54">
        <f>ROUND((AG303-AF303)*$AE302,2)</f>
        <v>0</v>
      </c>
      <c r="F303" s="54">
        <f t="shared" ref="F303:L303" si="528">ROUND((AH303-AG303)*$AE302,2)</f>
        <v>0</v>
      </c>
      <c r="G303" s="54">
        <f t="shared" si="528"/>
        <v>0</v>
      </c>
      <c r="H303" s="635">
        <f t="shared" si="528"/>
        <v>0</v>
      </c>
      <c r="I303" s="54">
        <f t="shared" si="528"/>
        <v>0</v>
      </c>
      <c r="J303" s="54">
        <f t="shared" si="528"/>
        <v>0</v>
      </c>
      <c r="K303" s="54">
        <f t="shared" si="528"/>
        <v>0</v>
      </c>
      <c r="L303" s="54">
        <f t="shared" si="528"/>
        <v>0</v>
      </c>
      <c r="M303" s="54">
        <f>ROUND((AO303-AN303)*$AE302,2)</f>
        <v>0</v>
      </c>
      <c r="N303" s="635">
        <f>ROUND((AP303-AO303)*$AE302,2)</f>
        <v>0</v>
      </c>
      <c r="O303" s="54">
        <f t="shared" ref="O303:AB303" si="529">ROUND((AQ303-AP303)*$AE302,2)</f>
        <v>0</v>
      </c>
      <c r="P303" s="54">
        <f t="shared" si="529"/>
        <v>0</v>
      </c>
      <c r="Q303" s="54">
        <f t="shared" si="529"/>
        <v>0</v>
      </c>
      <c r="R303" s="54">
        <f t="shared" si="529"/>
        <v>0</v>
      </c>
      <c r="S303" s="54">
        <f t="shared" si="529"/>
        <v>0</v>
      </c>
      <c r="T303" s="54">
        <f t="shared" si="529"/>
        <v>0</v>
      </c>
      <c r="U303" s="54">
        <f t="shared" si="529"/>
        <v>0</v>
      </c>
      <c r="V303" s="54">
        <f t="shared" si="529"/>
        <v>0</v>
      </c>
      <c r="W303" s="54">
        <f t="shared" si="529"/>
        <v>0</v>
      </c>
      <c r="X303" s="54">
        <f t="shared" si="529"/>
        <v>0</v>
      </c>
      <c r="Y303" s="635">
        <f t="shared" si="529"/>
        <v>0</v>
      </c>
      <c r="Z303" s="54">
        <f t="shared" si="529"/>
        <v>0</v>
      </c>
      <c r="AA303" s="54">
        <f t="shared" si="529"/>
        <v>0</v>
      </c>
      <c r="AB303" s="55">
        <f t="shared" si="529"/>
        <v>0</v>
      </c>
      <c r="AC303" s="53"/>
      <c r="AD303" s="56"/>
      <c r="AE303" s="64"/>
      <c r="AF303" s="353">
        <v>74.569999999999993</v>
      </c>
      <c r="AG303" s="353">
        <v>74.569999999999993</v>
      </c>
      <c r="AH303" s="353">
        <v>74.569999999999993</v>
      </c>
      <c r="AI303" s="353">
        <v>74.569999999999993</v>
      </c>
      <c r="AJ303" s="353">
        <v>74.569999999999993</v>
      </c>
      <c r="AK303" s="353">
        <v>74.569999999999993</v>
      </c>
      <c r="AL303" s="353">
        <v>74.569999999999993</v>
      </c>
      <c r="AM303" s="353">
        <v>74.569999999999993</v>
      </c>
      <c r="AN303" s="353">
        <v>74.569999999999993</v>
      </c>
      <c r="AO303" s="353">
        <v>74.569999999999993</v>
      </c>
      <c r="AP303" s="353">
        <v>74.569999999999993</v>
      </c>
      <c r="AQ303" s="353">
        <v>74.569999999999993</v>
      </c>
      <c r="AR303" s="353">
        <v>74.569999999999993</v>
      </c>
      <c r="AS303" s="353">
        <v>74.569999999999993</v>
      </c>
      <c r="AT303" s="353">
        <v>74.569999999999993</v>
      </c>
      <c r="AU303" s="353">
        <v>74.569999999999993</v>
      </c>
      <c r="AV303" s="353">
        <v>74.569999999999993</v>
      </c>
      <c r="AW303" s="353">
        <v>74.569999999999993</v>
      </c>
      <c r="AX303" s="353">
        <v>74.569999999999993</v>
      </c>
      <c r="AY303" s="353">
        <v>74.569999999999993</v>
      </c>
      <c r="AZ303" s="353">
        <v>74.569999999999993</v>
      </c>
      <c r="BA303" s="353">
        <v>74.569999999999993</v>
      </c>
      <c r="BB303" s="353">
        <v>74.569999999999993</v>
      </c>
      <c r="BC303" s="353">
        <v>74.569999999999993</v>
      </c>
      <c r="BD303" s="353">
        <v>74.569999999999993</v>
      </c>
      <c r="BE303" s="353">
        <v>41.582999999999998</v>
      </c>
      <c r="BF303" s="353">
        <v>41.582999999999998</v>
      </c>
      <c r="BG303" s="353">
        <v>41.582999999999998</v>
      </c>
      <c r="BH303" s="353">
        <v>41.582999999999998</v>
      </c>
      <c r="BI303" s="353">
        <v>41.582999999999998</v>
      </c>
      <c r="BJ303" s="353">
        <v>41.582999999999998</v>
      </c>
      <c r="BK303" s="353">
        <v>41.582999999999998</v>
      </c>
      <c r="BL303" s="353">
        <v>41.582999999999998</v>
      </c>
      <c r="BM303" s="353">
        <v>41.582999999999998</v>
      </c>
      <c r="BN303" s="353">
        <v>41.582999999999998</v>
      </c>
      <c r="BO303" s="353">
        <v>41.582999999999998</v>
      </c>
      <c r="BP303" s="353">
        <v>41.582999999999998</v>
      </c>
      <c r="BQ303" s="353">
        <v>41.582999999999998</v>
      </c>
      <c r="BR303" s="353">
        <v>41.582999999999998</v>
      </c>
      <c r="BS303" s="353">
        <v>41.582999999999998</v>
      </c>
      <c r="BT303" s="353">
        <v>41.582999999999998</v>
      </c>
      <c r="BU303" s="353">
        <v>41.582999999999998</v>
      </c>
      <c r="BV303" s="353">
        <v>41.582999999999998</v>
      </c>
      <c r="BW303" s="353">
        <v>41.582999999999998</v>
      </c>
      <c r="BX303" s="353">
        <v>41.582999999999998</v>
      </c>
      <c r="BY303" s="353">
        <v>41.582999999999998</v>
      </c>
      <c r="BZ303" s="353">
        <v>41.582999999999998</v>
      </c>
      <c r="CA303" s="353">
        <v>41.582999999999998</v>
      </c>
      <c r="CB303" s="353">
        <v>41.582999999999998</v>
      </c>
      <c r="CC303" s="353">
        <v>41.582999999999998</v>
      </c>
      <c r="CD303" s="353"/>
      <c r="CE303" s="353"/>
      <c r="CF303" s="353"/>
      <c r="CG303" s="353"/>
      <c r="CH303" s="353"/>
      <c r="CI303" s="353"/>
      <c r="CJ303" s="353"/>
      <c r="CK303" s="353"/>
      <c r="CL303" s="353"/>
      <c r="CM303" s="175"/>
      <c r="CN303" s="175"/>
    </row>
    <row r="304" spans="1:193" s="1" customFormat="1" ht="10.5" customHeight="1" thickBot="1">
      <c r="A304" s="1299"/>
      <c r="B304" s="1302"/>
      <c r="C304" s="293"/>
      <c r="D304" s="254" t="s">
        <v>42</v>
      </c>
      <c r="E304" s="58">
        <f t="shared" ref="E304:AB304" si="530">E303/E302</f>
        <v>0</v>
      </c>
      <c r="F304" s="58" t="e">
        <f t="shared" si="530"/>
        <v>#DIV/0!</v>
      </c>
      <c r="G304" s="58">
        <f t="shared" si="530"/>
        <v>0</v>
      </c>
      <c r="H304" s="637" t="e">
        <f t="shared" si="530"/>
        <v>#DIV/0!</v>
      </c>
      <c r="I304" s="58">
        <f t="shared" si="530"/>
        <v>0</v>
      </c>
      <c r="J304" s="58">
        <f t="shared" si="530"/>
        <v>0</v>
      </c>
      <c r="K304" s="58" t="e">
        <f t="shared" si="530"/>
        <v>#DIV/0!</v>
      </c>
      <c r="L304" s="58" t="e">
        <f t="shared" si="530"/>
        <v>#DIV/0!</v>
      </c>
      <c r="M304" s="58">
        <f t="shared" si="530"/>
        <v>0</v>
      </c>
      <c r="N304" s="637" t="e">
        <f t="shared" si="530"/>
        <v>#DIV/0!</v>
      </c>
      <c r="O304" s="58" t="e">
        <f t="shared" si="530"/>
        <v>#DIV/0!</v>
      </c>
      <c r="P304" s="58" t="e">
        <f t="shared" si="530"/>
        <v>#DIV/0!</v>
      </c>
      <c r="Q304" s="58" t="e">
        <f t="shared" si="530"/>
        <v>#DIV/0!</v>
      </c>
      <c r="R304" s="58">
        <f t="shared" si="530"/>
        <v>0</v>
      </c>
      <c r="S304" s="58" t="e">
        <f t="shared" si="530"/>
        <v>#DIV/0!</v>
      </c>
      <c r="T304" s="58" t="e">
        <f t="shared" si="530"/>
        <v>#DIV/0!</v>
      </c>
      <c r="U304" s="58" t="e">
        <f t="shared" si="530"/>
        <v>#DIV/0!</v>
      </c>
      <c r="V304" s="58">
        <f t="shared" si="530"/>
        <v>0</v>
      </c>
      <c r="W304" s="58" t="e">
        <f t="shared" si="530"/>
        <v>#DIV/0!</v>
      </c>
      <c r="X304" s="58" t="e">
        <f t="shared" si="530"/>
        <v>#DIV/0!</v>
      </c>
      <c r="Y304" s="637">
        <f t="shared" si="530"/>
        <v>0</v>
      </c>
      <c r="Z304" s="58" t="e">
        <f t="shared" si="530"/>
        <v>#DIV/0!</v>
      </c>
      <c r="AA304" s="58" t="e">
        <f t="shared" si="530"/>
        <v>#DIV/0!</v>
      </c>
      <c r="AB304" s="59" t="e">
        <f t="shared" si="530"/>
        <v>#DIV/0!</v>
      </c>
      <c r="AC304" s="53"/>
      <c r="AD304" s="56"/>
      <c r="AE304" s="64"/>
      <c r="AF304" s="353"/>
      <c r="AG304" s="353"/>
      <c r="AH304" s="353"/>
      <c r="AI304" s="353"/>
      <c r="AJ304" s="353"/>
      <c r="AK304" s="353"/>
      <c r="AL304" s="353"/>
      <c r="AM304" s="353"/>
      <c r="AN304" s="353"/>
      <c r="AO304" s="353"/>
      <c r="AP304" s="353"/>
      <c r="AQ304" s="353"/>
      <c r="AR304" s="353"/>
      <c r="AS304" s="353"/>
      <c r="AT304" s="353"/>
      <c r="AU304" s="353"/>
      <c r="AV304" s="353"/>
      <c r="AW304" s="353"/>
      <c r="AX304" s="353"/>
      <c r="AY304" s="353"/>
      <c r="AZ304" s="353"/>
      <c r="BA304" s="353"/>
      <c r="BB304" s="353"/>
      <c r="BC304" s="353"/>
      <c r="BD304" s="353"/>
      <c r="BE304" s="353"/>
      <c r="BF304" s="353"/>
      <c r="BG304" s="353"/>
      <c r="BH304" s="353"/>
      <c r="BI304" s="353"/>
      <c r="BJ304" s="353"/>
      <c r="BK304" s="353"/>
      <c r="BL304" s="353"/>
      <c r="BM304" s="353"/>
      <c r="BN304" s="353"/>
      <c r="BO304" s="353"/>
      <c r="BP304" s="353"/>
      <c r="BQ304" s="353"/>
      <c r="BR304" s="353"/>
      <c r="BS304" s="353"/>
      <c r="BT304" s="353"/>
      <c r="BU304" s="353"/>
      <c r="BV304" s="353"/>
      <c r="BW304" s="353"/>
      <c r="BX304" s="353"/>
      <c r="BY304" s="353"/>
      <c r="BZ304" s="353"/>
      <c r="CA304" s="353"/>
      <c r="CB304" s="353"/>
      <c r="CC304" s="353"/>
      <c r="CD304" s="353"/>
      <c r="CE304" s="353"/>
      <c r="CF304" s="353"/>
      <c r="CG304" s="353"/>
      <c r="CH304" s="353"/>
      <c r="CI304" s="353"/>
      <c r="CJ304" s="353"/>
      <c r="CK304" s="353"/>
      <c r="CL304" s="353"/>
      <c r="CM304" s="175"/>
      <c r="CN304" s="175"/>
    </row>
    <row r="305" spans="1:193" s="1" customFormat="1" ht="10.5" customHeight="1" thickBot="1">
      <c r="A305" s="425"/>
      <c r="B305" s="471" t="s">
        <v>131</v>
      </c>
      <c r="C305" s="854"/>
      <c r="D305" s="472" t="s">
        <v>126</v>
      </c>
      <c r="E305" s="520">
        <f t="shared" ref="E305:AB305" si="531">(AG305-AF305)*$AE305</f>
        <v>3.5999999999994543E-2</v>
      </c>
      <c r="F305" s="520">
        <f t="shared" si="531"/>
        <v>3.5999999999994543E-2</v>
      </c>
      <c r="G305" s="520">
        <f t="shared" si="531"/>
        <v>3.6000000000008185E-2</v>
      </c>
      <c r="H305" s="1064">
        <f t="shared" si="531"/>
        <v>3.5999999999994543E-2</v>
      </c>
      <c r="I305" s="520">
        <f t="shared" si="531"/>
        <v>4.7999999999997267E-2</v>
      </c>
      <c r="J305" s="520">
        <f t="shared" si="531"/>
        <v>3.6000000000008185E-2</v>
      </c>
      <c r="K305" s="520">
        <f t="shared" si="531"/>
        <v>3.5999999999994543E-2</v>
      </c>
      <c r="L305" s="520">
        <f t="shared" si="531"/>
        <v>3.6000000000008185E-2</v>
      </c>
      <c r="M305" s="520">
        <f t="shared" si="531"/>
        <v>3.5999999999994543E-2</v>
      </c>
      <c r="N305" s="1064">
        <f t="shared" si="531"/>
        <v>3.5999999999994543E-2</v>
      </c>
      <c r="O305" s="520">
        <f t="shared" si="531"/>
        <v>3.6000000000008185E-2</v>
      </c>
      <c r="P305" s="520">
        <f t="shared" si="531"/>
        <v>4.7999999999997267E-2</v>
      </c>
      <c r="Q305" s="520">
        <f t="shared" si="531"/>
        <v>3.5999999999994543E-2</v>
      </c>
      <c r="R305" s="520">
        <f t="shared" si="531"/>
        <v>3.6000000000008185E-2</v>
      </c>
      <c r="S305" s="520">
        <f t="shared" si="531"/>
        <v>3.5999999999994543E-2</v>
      </c>
      <c r="T305" s="520">
        <f t="shared" si="531"/>
        <v>3.6000000000008185E-2</v>
      </c>
      <c r="U305" s="520">
        <f t="shared" si="531"/>
        <v>3.5999999999994543E-2</v>
      </c>
      <c r="V305" s="520">
        <f t="shared" si="531"/>
        <v>3.5999999999994543E-2</v>
      </c>
      <c r="W305" s="520">
        <f t="shared" si="531"/>
        <v>0.14400000000000546</v>
      </c>
      <c r="X305" s="520">
        <f t="shared" si="531"/>
        <v>7.2000000000002728E-2</v>
      </c>
      <c r="Y305" s="1064">
        <f t="shared" si="531"/>
        <v>9.5999999999994534E-2</v>
      </c>
      <c r="Z305" s="520">
        <f t="shared" si="531"/>
        <v>8.4000000000005459E-2</v>
      </c>
      <c r="AA305" s="520">
        <f t="shared" si="531"/>
        <v>7.2000000000002728E-2</v>
      </c>
      <c r="AB305" s="522">
        <f t="shared" si="531"/>
        <v>8.3999999999991817E-2</v>
      </c>
      <c r="AC305" s="53">
        <f>(BD305-AF305)*AE305</f>
        <v>1.2239999999999918</v>
      </c>
      <c r="AD305" s="56"/>
      <c r="AE305" s="64">
        <v>0.12</v>
      </c>
      <c r="AF305" s="353">
        <v>625.70000000000005</v>
      </c>
      <c r="AG305" s="353">
        <v>626</v>
      </c>
      <c r="AH305" s="353">
        <v>626.29999999999995</v>
      </c>
      <c r="AI305" s="353">
        <v>626.6</v>
      </c>
      <c r="AJ305" s="353">
        <v>626.9</v>
      </c>
      <c r="AK305" s="353">
        <v>627.29999999999995</v>
      </c>
      <c r="AL305" s="353">
        <v>627.6</v>
      </c>
      <c r="AM305" s="353">
        <v>627.9</v>
      </c>
      <c r="AN305" s="353">
        <v>628.20000000000005</v>
      </c>
      <c r="AO305" s="353">
        <v>628.5</v>
      </c>
      <c r="AP305" s="353">
        <v>628.79999999999995</v>
      </c>
      <c r="AQ305" s="353">
        <v>629.1</v>
      </c>
      <c r="AR305" s="353">
        <v>629.5</v>
      </c>
      <c r="AS305" s="353">
        <v>629.79999999999995</v>
      </c>
      <c r="AT305" s="353">
        <v>630.1</v>
      </c>
      <c r="AU305" s="353">
        <v>630.4</v>
      </c>
      <c r="AV305" s="353">
        <v>630.70000000000005</v>
      </c>
      <c r="AW305" s="353">
        <v>631</v>
      </c>
      <c r="AX305" s="353">
        <v>631.29999999999995</v>
      </c>
      <c r="AY305" s="353">
        <v>632.5</v>
      </c>
      <c r="AZ305" s="353">
        <v>633.1</v>
      </c>
      <c r="BA305" s="353">
        <v>633.9</v>
      </c>
      <c r="BB305" s="353">
        <v>634.6</v>
      </c>
      <c r="BC305" s="353">
        <v>635.20000000000005</v>
      </c>
      <c r="BD305" s="353">
        <v>635.9</v>
      </c>
      <c r="BE305" s="353"/>
      <c r="BF305" s="353"/>
      <c r="BG305" s="353"/>
      <c r="BH305" s="353"/>
      <c r="BI305" s="353"/>
      <c r="BJ305" s="353"/>
      <c r="BK305" s="353"/>
      <c r="BL305" s="353"/>
      <c r="BM305" s="353"/>
      <c r="BN305" s="353"/>
      <c r="BO305" s="353"/>
      <c r="BP305" s="353"/>
      <c r="BQ305" s="353"/>
      <c r="BR305" s="353"/>
      <c r="BS305" s="353"/>
      <c r="BT305" s="353"/>
      <c r="BU305" s="353"/>
      <c r="BV305" s="353"/>
      <c r="BW305" s="353"/>
      <c r="BX305" s="353"/>
      <c r="BY305" s="353"/>
      <c r="BZ305" s="353"/>
      <c r="CA305" s="353"/>
      <c r="CB305" s="353"/>
      <c r="CC305" s="353"/>
      <c r="CD305" s="353"/>
      <c r="CE305" s="353"/>
      <c r="CF305" s="353"/>
      <c r="CG305" s="353"/>
      <c r="CH305" s="353"/>
      <c r="CI305" s="353"/>
      <c r="CJ305" s="353"/>
      <c r="CK305" s="353"/>
      <c r="CL305" s="353"/>
      <c r="CM305" s="175"/>
      <c r="CN305" s="175"/>
    </row>
    <row r="306" spans="1:193" s="1" customFormat="1" ht="10.5" customHeight="1">
      <c r="A306" s="1303" t="s">
        <v>57</v>
      </c>
      <c r="B306" s="1304"/>
      <c r="C306" s="872"/>
      <c r="D306" s="1173" t="s">
        <v>126</v>
      </c>
      <c r="E306" s="117">
        <f>E277+E287+E302+E292+E272+E297+E282</f>
        <v>0.38999999999999996</v>
      </c>
      <c r="F306" s="117">
        <f t="shared" ref="E306:AB307" si="532">F277+F287+F302+F292+F272+F297+F282</f>
        <v>0.32</v>
      </c>
      <c r="G306" s="117">
        <f t="shared" si="532"/>
        <v>0.3</v>
      </c>
      <c r="H306" s="668">
        <f t="shared" si="532"/>
        <v>0.27</v>
      </c>
      <c r="I306" s="117">
        <f t="shared" si="532"/>
        <v>0.33</v>
      </c>
      <c r="J306" s="117">
        <f t="shared" si="532"/>
        <v>0.42</v>
      </c>
      <c r="K306" s="117">
        <f t="shared" si="532"/>
        <v>0.25</v>
      </c>
      <c r="L306" s="117">
        <f t="shared" si="532"/>
        <v>0.37999999999999995</v>
      </c>
      <c r="M306" s="117">
        <f t="shared" si="532"/>
        <v>0.44</v>
      </c>
      <c r="N306" s="668">
        <f t="shared" si="532"/>
        <v>0.42000000000000004</v>
      </c>
      <c r="O306" s="117">
        <f t="shared" si="532"/>
        <v>0.39</v>
      </c>
      <c r="P306" s="117">
        <f t="shared" si="532"/>
        <v>0.49000000000000005</v>
      </c>
      <c r="Q306" s="117">
        <f t="shared" si="532"/>
        <v>0.44</v>
      </c>
      <c r="R306" s="117">
        <f t="shared" si="532"/>
        <v>0.33</v>
      </c>
      <c r="S306" s="117">
        <f t="shared" si="532"/>
        <v>0.32</v>
      </c>
      <c r="T306" s="117">
        <f t="shared" si="532"/>
        <v>0.47000000000000003</v>
      </c>
      <c r="U306" s="117">
        <f t="shared" si="532"/>
        <v>0.25</v>
      </c>
      <c r="V306" s="117">
        <f t="shared" si="532"/>
        <v>0.30000000000000004</v>
      </c>
      <c r="W306" s="117">
        <f t="shared" si="532"/>
        <v>0.38</v>
      </c>
      <c r="X306" s="117">
        <f t="shared" si="532"/>
        <v>0.27999999999999997</v>
      </c>
      <c r="Y306" s="668">
        <f>Y277+Y287+Y302+Y292+Y272+Y297+Y282</f>
        <v>0.22999999999999998</v>
      </c>
      <c r="Z306" s="117">
        <f t="shared" si="532"/>
        <v>0.42</v>
      </c>
      <c r="AA306" s="117">
        <f t="shared" si="532"/>
        <v>0.27</v>
      </c>
      <c r="AB306" s="156">
        <f t="shared" si="532"/>
        <v>0.32</v>
      </c>
      <c r="AC306" s="359"/>
      <c r="AD306" s="191"/>
      <c r="AE306" s="191"/>
      <c r="AF306" s="353"/>
      <c r="AG306" s="353"/>
      <c r="AH306" s="353"/>
      <c r="AI306" s="353"/>
      <c r="AJ306" s="353"/>
      <c r="AK306" s="353"/>
      <c r="AL306" s="353"/>
      <c r="AM306" s="353"/>
      <c r="AN306" s="353"/>
      <c r="AO306" s="353"/>
      <c r="AP306" s="353"/>
      <c r="AQ306" s="353"/>
      <c r="AR306" s="353"/>
      <c r="AS306" s="353"/>
      <c r="AT306" s="353"/>
      <c r="AU306" s="353"/>
      <c r="AV306" s="353"/>
      <c r="AW306" s="353"/>
      <c r="AX306" s="353"/>
      <c r="AY306" s="353"/>
      <c r="AZ306" s="353"/>
      <c r="BA306" s="353"/>
      <c r="BB306" s="353"/>
      <c r="BC306" s="353"/>
      <c r="BD306" s="353"/>
      <c r="BE306" s="353"/>
      <c r="BF306" s="353"/>
      <c r="BG306" s="353"/>
      <c r="BH306" s="353"/>
      <c r="BI306" s="353"/>
      <c r="BJ306" s="353"/>
      <c r="BK306" s="353"/>
      <c r="BL306" s="353"/>
      <c r="BM306" s="353"/>
      <c r="BN306" s="353"/>
      <c r="BO306" s="353"/>
      <c r="BP306" s="353"/>
      <c r="BQ306" s="353"/>
      <c r="BR306" s="353"/>
      <c r="BS306" s="353"/>
      <c r="BT306" s="353"/>
      <c r="BU306" s="353"/>
      <c r="BV306" s="353"/>
      <c r="BW306" s="353"/>
      <c r="BX306" s="353"/>
      <c r="BY306" s="353"/>
      <c r="BZ306" s="353"/>
      <c r="CA306" s="353"/>
      <c r="CB306" s="353"/>
      <c r="CC306" s="353"/>
      <c r="CD306" s="353"/>
      <c r="CE306" s="353"/>
      <c r="CF306" s="353"/>
      <c r="CG306" s="353"/>
      <c r="CH306" s="353"/>
      <c r="CI306" s="353"/>
      <c r="CJ306" s="353"/>
      <c r="CK306" s="353"/>
      <c r="CL306" s="353"/>
      <c r="CM306" s="175"/>
      <c r="CN306" s="175"/>
    </row>
    <row r="307" spans="1:193" s="1" customFormat="1" ht="10.5" customHeight="1" thickBot="1">
      <c r="A307" s="1305"/>
      <c r="B307" s="1306"/>
      <c r="C307" s="838"/>
      <c r="D307" s="254" t="s">
        <v>127</v>
      </c>
      <c r="E307" s="119">
        <f t="shared" si="532"/>
        <v>9.0000000000000011E-2</v>
      </c>
      <c r="F307" s="119">
        <f t="shared" si="532"/>
        <v>9.0000000000000011E-2</v>
      </c>
      <c r="G307" s="119">
        <f t="shared" si="532"/>
        <v>0.1</v>
      </c>
      <c r="H307" s="673">
        <f t="shared" si="532"/>
        <v>0.12</v>
      </c>
      <c r="I307" s="119">
        <f t="shared" si="532"/>
        <v>0.09</v>
      </c>
      <c r="J307" s="119">
        <f t="shared" si="532"/>
        <v>7.0000000000000007E-2</v>
      </c>
      <c r="K307" s="119">
        <f t="shared" si="532"/>
        <v>0.12</v>
      </c>
      <c r="L307" s="119">
        <f t="shared" si="532"/>
        <v>0.09</v>
      </c>
      <c r="M307" s="119">
        <f t="shared" si="532"/>
        <v>0.19</v>
      </c>
      <c r="N307" s="673">
        <f t="shared" si="532"/>
        <v>0.18</v>
      </c>
      <c r="O307" s="119">
        <f t="shared" si="532"/>
        <v>0.22</v>
      </c>
      <c r="P307" s="119">
        <f t="shared" si="532"/>
        <v>0.21000000000000002</v>
      </c>
      <c r="Q307" s="119">
        <f t="shared" si="532"/>
        <v>0.2</v>
      </c>
      <c r="R307" s="119">
        <f t="shared" si="532"/>
        <v>0.19</v>
      </c>
      <c r="S307" s="119">
        <f t="shared" si="532"/>
        <v>0.11</v>
      </c>
      <c r="T307" s="119">
        <f t="shared" si="532"/>
        <v>0.2</v>
      </c>
      <c r="U307" s="119">
        <f t="shared" si="532"/>
        <v>0.11000000000000001</v>
      </c>
      <c r="V307" s="119">
        <f t="shared" si="532"/>
        <v>0.08</v>
      </c>
      <c r="W307" s="119">
        <f t="shared" si="532"/>
        <v>0.11000000000000001</v>
      </c>
      <c r="X307" s="119">
        <f t="shared" si="532"/>
        <v>0.06</v>
      </c>
      <c r="Y307" s="673">
        <f>Y278+Y288+Y303+Y293+Y273+Y298+Y283</f>
        <v>0.1</v>
      </c>
      <c r="Z307" s="119">
        <f t="shared" si="532"/>
        <v>0.04</v>
      </c>
      <c r="AA307" s="119">
        <f t="shared" si="532"/>
        <v>0.08</v>
      </c>
      <c r="AB307" s="157">
        <f t="shared" si="532"/>
        <v>0.05</v>
      </c>
      <c r="AC307" s="359"/>
      <c r="AD307" s="191"/>
      <c r="AE307" s="191"/>
      <c r="AF307" s="353"/>
      <c r="AG307" s="353"/>
      <c r="AH307" s="353"/>
      <c r="AI307" s="353"/>
      <c r="AJ307" s="353"/>
      <c r="AK307" s="353"/>
      <c r="AL307" s="353"/>
      <c r="AM307" s="353"/>
      <c r="AN307" s="353"/>
      <c r="AO307" s="353"/>
      <c r="AP307" s="353"/>
      <c r="AQ307" s="353"/>
      <c r="AR307" s="353"/>
      <c r="AS307" s="353"/>
      <c r="AT307" s="353"/>
      <c r="AU307" s="353"/>
      <c r="AV307" s="353"/>
      <c r="AW307" s="353"/>
      <c r="AX307" s="353"/>
      <c r="AY307" s="353"/>
      <c r="AZ307" s="353"/>
      <c r="BA307" s="353"/>
      <c r="BB307" s="353"/>
      <c r="BC307" s="353"/>
      <c r="BD307" s="353"/>
      <c r="BE307" s="353"/>
      <c r="BF307" s="353"/>
      <c r="BG307" s="353"/>
      <c r="BH307" s="353"/>
      <c r="BI307" s="353"/>
      <c r="BJ307" s="353"/>
      <c r="BK307" s="353"/>
      <c r="BL307" s="353"/>
      <c r="BM307" s="353"/>
      <c r="BN307" s="353"/>
      <c r="BO307" s="353"/>
      <c r="BP307" s="353"/>
      <c r="BQ307" s="353"/>
      <c r="BR307" s="353"/>
      <c r="BS307" s="353"/>
      <c r="BT307" s="353"/>
      <c r="BU307" s="353"/>
      <c r="BV307" s="353"/>
      <c r="BW307" s="353"/>
      <c r="BX307" s="353"/>
      <c r="BY307" s="353"/>
      <c r="BZ307" s="353"/>
      <c r="CA307" s="353"/>
      <c r="CB307" s="353"/>
      <c r="CC307" s="353"/>
      <c r="CD307" s="353"/>
      <c r="CE307" s="353"/>
      <c r="CF307" s="353"/>
      <c r="CG307" s="353"/>
      <c r="CH307" s="353"/>
      <c r="CI307" s="353"/>
      <c r="CJ307" s="353"/>
      <c r="CK307" s="353"/>
      <c r="CL307" s="353"/>
      <c r="CM307" s="175"/>
      <c r="CN307" s="175"/>
    </row>
    <row r="308" spans="1:193" s="33" customFormat="1" ht="10.5" customHeight="1">
      <c r="A308" s="1321" t="s">
        <v>942</v>
      </c>
      <c r="B308" s="1322"/>
      <c r="C308" s="839"/>
      <c r="D308" s="1170" t="s">
        <v>940</v>
      </c>
      <c r="E308" s="61">
        <f t="shared" ref="E308:AB309" si="533">(((E262+E267)-E306)/(E262+E267))*100</f>
        <v>-8.333333333333325</v>
      </c>
      <c r="F308" s="61">
        <f t="shared" si="533"/>
        <v>5.8823529411764603</v>
      </c>
      <c r="G308" s="61">
        <f t="shared" si="533"/>
        <v>9.0909090909090988</v>
      </c>
      <c r="H308" s="650">
        <f t="shared" si="533"/>
        <v>6.8965517241379182</v>
      </c>
      <c r="I308" s="61">
        <f t="shared" si="533"/>
        <v>8.333333333333325</v>
      </c>
      <c r="J308" s="61">
        <f t="shared" si="533"/>
        <v>-7.6923076923076845</v>
      </c>
      <c r="K308" s="61">
        <f t="shared" si="533"/>
        <v>-8.6956521739130395</v>
      </c>
      <c r="L308" s="61">
        <f t="shared" si="533"/>
        <v>-8.5714285714285623</v>
      </c>
      <c r="M308" s="61">
        <f t="shared" si="533"/>
        <v>-7.3170731707317138</v>
      </c>
      <c r="N308" s="650">
        <f t="shared" si="533"/>
        <v>4.545454545454537</v>
      </c>
      <c r="O308" s="61">
        <f>(((O262+O267)-O306)/(O262+O267))*100</f>
        <v>2.4999999999999889</v>
      </c>
      <c r="P308" s="61">
        <f t="shared" si="533"/>
        <v>-8.8888888888888964</v>
      </c>
      <c r="Q308" s="61">
        <f t="shared" si="533"/>
        <v>-4.7619047619047663</v>
      </c>
      <c r="R308" s="61">
        <f t="shared" si="533"/>
        <v>2.9411764705882217</v>
      </c>
      <c r="S308" s="61">
        <f t="shared" si="533"/>
        <v>0</v>
      </c>
      <c r="T308" s="61">
        <f t="shared" si="533"/>
        <v>-6.8181818181818246</v>
      </c>
      <c r="U308" s="61">
        <f t="shared" si="533"/>
        <v>7.4074074074074137</v>
      </c>
      <c r="V308" s="61">
        <f t="shared" si="533"/>
        <v>6.2499999999999885</v>
      </c>
      <c r="W308" s="61">
        <f t="shared" si="533"/>
        <v>-8.5714285714285801</v>
      </c>
      <c r="X308" s="61">
        <f t="shared" si="533"/>
        <v>-7.6923076923076774</v>
      </c>
      <c r="Y308" s="650">
        <f t="shared" si="533"/>
        <v>-4.545454545454537</v>
      </c>
      <c r="Z308" s="61">
        <f t="shared" si="533"/>
        <v>8.6956521739130412</v>
      </c>
      <c r="AA308" s="61">
        <f t="shared" si="533"/>
        <v>3.5714285714285552</v>
      </c>
      <c r="AB308" s="177">
        <f t="shared" si="533"/>
        <v>8.5714285714285623</v>
      </c>
      <c r="AC308" s="384"/>
      <c r="AD308" s="353"/>
      <c r="AE308" s="353"/>
      <c r="AF308" s="353"/>
      <c r="AG308" s="353"/>
      <c r="AH308" s="353"/>
      <c r="AI308" s="353"/>
      <c r="AJ308" s="353"/>
      <c r="AK308" s="353"/>
      <c r="AL308" s="353"/>
      <c r="AM308" s="353"/>
      <c r="AN308" s="353"/>
      <c r="AO308" s="353"/>
      <c r="AP308" s="353"/>
      <c r="AQ308" s="353"/>
      <c r="AR308" s="353"/>
      <c r="AS308" s="353"/>
      <c r="AT308" s="353"/>
      <c r="AU308" s="353"/>
      <c r="AV308" s="353"/>
      <c r="AW308" s="353"/>
      <c r="AX308" s="353"/>
      <c r="AY308" s="353"/>
      <c r="AZ308" s="353"/>
      <c r="BA308" s="353"/>
      <c r="BB308" s="353"/>
      <c r="BC308" s="353"/>
      <c r="BD308" s="353"/>
      <c r="BE308" s="353"/>
      <c r="BF308" s="353"/>
      <c r="BG308" s="353"/>
      <c r="BH308" s="353"/>
      <c r="BI308" s="353"/>
      <c r="BJ308" s="353"/>
      <c r="BK308" s="353"/>
      <c r="BL308" s="353"/>
      <c r="BM308" s="353"/>
      <c r="BN308" s="353"/>
      <c r="BO308" s="353"/>
      <c r="BP308" s="353"/>
      <c r="BQ308" s="353"/>
      <c r="BR308" s="353"/>
      <c r="BS308" s="353"/>
      <c r="BT308" s="353"/>
      <c r="BU308" s="353"/>
      <c r="BV308" s="353"/>
      <c r="BW308" s="353"/>
      <c r="BX308" s="353"/>
      <c r="BY308" s="353"/>
      <c r="BZ308" s="353"/>
      <c r="CA308" s="353"/>
      <c r="CB308" s="353"/>
      <c r="CC308" s="353"/>
      <c r="CD308" s="353"/>
      <c r="CE308" s="353"/>
      <c r="CF308" s="353"/>
      <c r="CG308" s="353"/>
      <c r="CH308" s="353"/>
      <c r="CI308" s="353"/>
      <c r="CJ308" s="353"/>
      <c r="CK308" s="353"/>
      <c r="CL308" s="353"/>
      <c r="CM308" s="175"/>
      <c r="CN308" s="175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</row>
    <row r="309" spans="1:193" s="1143" customFormat="1" ht="10.5" customHeight="1" thickBot="1">
      <c r="A309" s="1323"/>
      <c r="B309" s="1324"/>
      <c r="C309" s="885"/>
      <c r="D309" s="386" t="s">
        <v>941</v>
      </c>
      <c r="E309" s="124">
        <f t="shared" si="533"/>
        <v>-1.5419764230904952E-14</v>
      </c>
      <c r="F309" s="124">
        <f>(((F263+F268)-F307)/(F263+F268))*100</f>
        <v>-1.5419764230904952E-14</v>
      </c>
      <c r="G309" s="124">
        <f>(((G263+G268)-G307)/(G263+G268))*100</f>
        <v>0</v>
      </c>
      <c r="H309" s="1063">
        <f t="shared" si="533"/>
        <v>-9.0909090909090864</v>
      </c>
      <c r="I309" s="124">
        <f t="shared" si="533"/>
        <v>0</v>
      </c>
      <c r="J309" s="124">
        <f t="shared" si="533"/>
        <v>0</v>
      </c>
      <c r="K309" s="124">
        <f t="shared" si="533"/>
        <v>0</v>
      </c>
      <c r="L309" s="124">
        <f t="shared" si="533"/>
        <v>0</v>
      </c>
      <c r="M309" s="124">
        <f>(((M263+M268)-M307)/(M263+M268))*100</f>
        <v>-5.5555555555555607</v>
      </c>
      <c r="N309" s="1063">
        <f t="shared" si="533"/>
        <v>0</v>
      </c>
      <c r="O309" s="124">
        <f t="shared" si="533"/>
        <v>-4.7619047619047663</v>
      </c>
      <c r="P309" s="124">
        <f t="shared" si="533"/>
        <v>-1.3216940769347102E-14</v>
      </c>
      <c r="Q309" s="124">
        <f t="shared" si="533"/>
        <v>0</v>
      </c>
      <c r="R309" s="124">
        <f t="shared" si="533"/>
        <v>-5.5555555555555607</v>
      </c>
      <c r="S309" s="124">
        <f t="shared" si="533"/>
        <v>8.3333333333333304</v>
      </c>
      <c r="T309" s="124">
        <f>(((T263+T268)-T307)/(T263+T268))*100</f>
        <v>-11.111111111111121</v>
      </c>
      <c r="U309" s="124">
        <f t="shared" si="533"/>
        <v>-1.2616170734376779E-14</v>
      </c>
      <c r="V309" s="124">
        <f t="shared" si="533"/>
        <v>0</v>
      </c>
      <c r="W309" s="124">
        <f t="shared" si="533"/>
        <v>-1.2616170734376779E-14</v>
      </c>
      <c r="X309" s="124">
        <f t="shared" si="533"/>
        <v>0</v>
      </c>
      <c r="Y309" s="1063">
        <f t="shared" si="533"/>
        <v>0</v>
      </c>
      <c r="Z309" s="124">
        <f t="shared" si="533"/>
        <v>0</v>
      </c>
      <c r="AA309" s="124">
        <f t="shared" si="533"/>
        <v>0</v>
      </c>
      <c r="AB309" s="179">
        <f t="shared" si="533"/>
        <v>0</v>
      </c>
      <c r="AC309" s="384"/>
      <c r="AD309" s="353"/>
      <c r="AE309" s="353"/>
      <c r="AF309" s="353"/>
      <c r="AG309" s="353"/>
      <c r="AH309" s="353"/>
      <c r="AI309" s="353"/>
      <c r="AJ309" s="353"/>
      <c r="AK309" s="353"/>
      <c r="AL309" s="353"/>
      <c r="AM309" s="353"/>
      <c r="AN309" s="353"/>
      <c r="AO309" s="353"/>
      <c r="AP309" s="353"/>
      <c r="AQ309" s="353"/>
      <c r="AR309" s="353"/>
      <c r="AS309" s="353"/>
      <c r="AT309" s="353"/>
      <c r="AU309" s="353"/>
      <c r="AV309" s="353"/>
      <c r="AW309" s="353"/>
      <c r="AX309" s="353"/>
      <c r="AY309" s="353"/>
      <c r="AZ309" s="353"/>
      <c r="BA309" s="353"/>
      <c r="BB309" s="353"/>
      <c r="BC309" s="353"/>
      <c r="BD309" s="353"/>
      <c r="BE309" s="353"/>
      <c r="BF309" s="353"/>
      <c r="BG309" s="353"/>
      <c r="BH309" s="353"/>
      <c r="BI309" s="353"/>
      <c r="BJ309" s="353"/>
      <c r="BK309" s="353"/>
      <c r="BL309" s="353"/>
      <c r="BM309" s="353"/>
      <c r="BN309" s="353"/>
      <c r="BO309" s="353"/>
      <c r="BP309" s="353"/>
      <c r="BQ309" s="353"/>
      <c r="BR309" s="353"/>
      <c r="BS309" s="353"/>
      <c r="BT309" s="353"/>
      <c r="BU309" s="353"/>
      <c r="BV309" s="353"/>
      <c r="BW309" s="353"/>
      <c r="BX309" s="353"/>
      <c r="BY309" s="353"/>
      <c r="BZ309" s="353"/>
      <c r="CA309" s="353"/>
      <c r="CB309" s="353"/>
      <c r="CC309" s="353"/>
      <c r="CD309" s="353"/>
      <c r="CE309" s="353"/>
      <c r="CF309" s="353"/>
      <c r="CG309" s="353"/>
      <c r="CH309" s="353"/>
      <c r="CI309" s="353"/>
      <c r="CJ309" s="353"/>
      <c r="CK309" s="353"/>
      <c r="CL309" s="353"/>
      <c r="CM309" s="175"/>
      <c r="CN309" s="175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202"/>
      <c r="DE309" s="1202"/>
      <c r="DF309" s="1202"/>
      <c r="DG309" s="1202"/>
      <c r="DH309" s="1202"/>
      <c r="DI309" s="1202"/>
      <c r="DJ309" s="1202"/>
      <c r="DK309" s="1202"/>
      <c r="DL309" s="33"/>
      <c r="DM309" s="33"/>
      <c r="DN309" s="33"/>
      <c r="DO309" s="33"/>
      <c r="DP309" s="33"/>
      <c r="DQ309" s="33"/>
      <c r="DR309" s="33"/>
      <c r="DS309" s="33"/>
      <c r="DT309" s="33"/>
      <c r="DU309" s="33"/>
      <c r="DV309" s="33"/>
      <c r="DW309" s="33"/>
      <c r="DX309" s="33"/>
      <c r="DY309" s="33"/>
      <c r="DZ309" s="33"/>
      <c r="EA309" s="33"/>
      <c r="EB309" s="33"/>
      <c r="EC309" s="33"/>
      <c r="ED309" s="33"/>
      <c r="EE309" s="33"/>
      <c r="EF309" s="33"/>
      <c r="EG309" s="33"/>
      <c r="EH309" s="33"/>
      <c r="EI309" s="33"/>
      <c r="EJ309" s="33"/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/>
      <c r="EW309" s="33"/>
      <c r="EX309" s="33"/>
      <c r="EY309" s="33"/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33"/>
      <c r="GC309" s="33"/>
      <c r="GD309" s="33"/>
      <c r="GE309" s="33"/>
      <c r="GF309" s="33"/>
      <c r="GG309" s="33"/>
      <c r="GH309" s="33"/>
      <c r="GI309" s="33"/>
      <c r="GJ309" s="33"/>
      <c r="GK309" s="33"/>
    </row>
    <row r="310" spans="1:193" s="5" customFormat="1" ht="10.5" customHeight="1">
      <c r="A310" s="1307" t="s">
        <v>945</v>
      </c>
      <c r="B310" s="1308"/>
      <c r="C310" s="841"/>
      <c r="D310" s="259" t="s">
        <v>126</v>
      </c>
      <c r="E310" s="127">
        <f t="shared" ref="E310:AB311" si="534">E218+E223+E262+E267-E251-E306</f>
        <v>-0.13999999999999996</v>
      </c>
      <c r="F310" s="127">
        <f t="shared" si="534"/>
        <v>0</v>
      </c>
      <c r="G310" s="127">
        <f t="shared" si="534"/>
        <v>-7.9999999999999849E-2</v>
      </c>
      <c r="H310" s="652">
        <f t="shared" si="534"/>
        <v>0</v>
      </c>
      <c r="I310" s="127">
        <f t="shared" si="534"/>
        <v>-8.0000000000000016E-2</v>
      </c>
      <c r="J310" s="127">
        <f t="shared" si="534"/>
        <v>-5.9999999999999942E-2</v>
      </c>
      <c r="K310" s="127">
        <f t="shared" si="534"/>
        <v>-0.11999999999999994</v>
      </c>
      <c r="L310" s="127">
        <f t="shared" si="534"/>
        <v>-5.9999999999999942E-2</v>
      </c>
      <c r="M310" s="127">
        <f t="shared" si="534"/>
        <v>-0.12999999999999995</v>
      </c>
      <c r="N310" s="652">
        <f t="shared" si="534"/>
        <v>1.0000000000000064E-2</v>
      </c>
      <c r="O310" s="127">
        <f t="shared" si="534"/>
        <v>-1.9999999999999962E-2</v>
      </c>
      <c r="P310" s="127">
        <f t="shared" si="534"/>
        <v>-0.13999999999999996</v>
      </c>
      <c r="Q310" s="127">
        <f t="shared" si="534"/>
        <v>-3.999999999999998E-2</v>
      </c>
      <c r="R310" s="127">
        <f t="shared" si="534"/>
        <v>-0.11000000000000004</v>
      </c>
      <c r="S310" s="127">
        <f t="shared" si="534"/>
        <v>-9.9999999999998979E-3</v>
      </c>
      <c r="T310" s="127">
        <f t="shared" si="534"/>
        <v>-9.9999999999999922E-2</v>
      </c>
      <c r="U310" s="127">
        <f t="shared" si="534"/>
        <v>-8.9999999999999969E-2</v>
      </c>
      <c r="V310" s="127">
        <f t="shared" si="534"/>
        <v>-2.0000000000000018E-2</v>
      </c>
      <c r="W310" s="127">
        <f t="shared" si="534"/>
        <v>-6.9999999999999951E-2</v>
      </c>
      <c r="X310" s="127">
        <f t="shared" si="534"/>
        <v>-0.14999999999999997</v>
      </c>
      <c r="Y310" s="652">
        <f t="shared" si="534"/>
        <v>-4.9999999999999933E-2</v>
      </c>
      <c r="Z310" s="127">
        <f t="shared" si="534"/>
        <v>1.0000000000000064E-2</v>
      </c>
      <c r="AA310" s="127">
        <f t="shared" si="534"/>
        <v>-0.12</v>
      </c>
      <c r="AB310" s="128">
        <f t="shared" si="534"/>
        <v>-1.9999999999999962E-2</v>
      </c>
      <c r="AC310" s="390"/>
      <c r="AD310" s="390"/>
      <c r="AE310" s="390"/>
      <c r="AF310" s="390"/>
      <c r="AG310" s="390"/>
      <c r="AH310" s="390"/>
      <c r="AI310" s="390"/>
      <c r="AJ310" s="390"/>
      <c r="AK310" s="390"/>
      <c r="AL310" s="390"/>
      <c r="AM310" s="390"/>
      <c r="AN310" s="390"/>
      <c r="AO310" s="390"/>
      <c r="AP310" s="390"/>
      <c r="AQ310" s="390"/>
      <c r="AR310" s="390"/>
      <c r="AS310" s="390"/>
      <c r="AT310" s="390"/>
      <c r="AU310" s="390"/>
      <c r="AV310" s="390"/>
      <c r="AW310" s="390"/>
      <c r="AX310" s="390"/>
      <c r="AY310" s="390"/>
      <c r="AZ310" s="390"/>
      <c r="BA310" s="390"/>
      <c r="BB310" s="390"/>
      <c r="BC310" s="390"/>
      <c r="BD310" s="390"/>
      <c r="BE310" s="353"/>
      <c r="BF310" s="390"/>
      <c r="BG310" s="390"/>
      <c r="BH310" s="390"/>
      <c r="BI310" s="390"/>
      <c r="BJ310" s="390"/>
      <c r="BK310" s="390"/>
      <c r="BL310" s="390"/>
      <c r="BM310" s="390"/>
      <c r="BN310" s="390"/>
      <c r="BO310" s="390"/>
      <c r="BP310" s="390"/>
      <c r="BQ310" s="390"/>
      <c r="BR310" s="390"/>
      <c r="BS310" s="390"/>
      <c r="BT310" s="390"/>
      <c r="BU310" s="390"/>
      <c r="BV310" s="390"/>
      <c r="BW310" s="390"/>
      <c r="BX310" s="390"/>
      <c r="BY310" s="390"/>
      <c r="BZ310" s="390"/>
      <c r="CA310" s="390"/>
      <c r="CB310" s="390"/>
      <c r="CC310" s="390"/>
      <c r="CD310" s="353"/>
      <c r="CE310" s="390"/>
      <c r="CF310" s="390"/>
      <c r="CG310" s="390"/>
      <c r="CH310" s="390"/>
      <c r="CI310" s="390"/>
      <c r="CJ310" s="390"/>
      <c r="CK310" s="390"/>
      <c r="CL310" s="390"/>
      <c r="CM310" s="137"/>
      <c r="CN310" s="137"/>
    </row>
    <row r="311" spans="1:193" s="5" customFormat="1" ht="10.5" customHeight="1" thickBot="1">
      <c r="A311" s="1309"/>
      <c r="B311" s="1310"/>
      <c r="C311" s="842"/>
      <c r="D311" s="260" t="s">
        <v>127</v>
      </c>
      <c r="E311" s="131">
        <f t="shared" si="534"/>
        <v>-0.12000000000000001</v>
      </c>
      <c r="F311" s="131">
        <f t="shared" si="534"/>
        <v>-0.11</v>
      </c>
      <c r="G311" s="131">
        <f t="shared" si="534"/>
        <v>-0.03</v>
      </c>
      <c r="H311" s="933">
        <f t="shared" si="534"/>
        <v>-0.12</v>
      </c>
      <c r="I311" s="131">
        <f t="shared" si="534"/>
        <v>-4.0000000000000008E-2</v>
      </c>
      <c r="J311" s="131">
        <f t="shared" si="534"/>
        <v>-0.03</v>
      </c>
      <c r="K311" s="131">
        <f t="shared" si="534"/>
        <v>-4.0000000000000008E-2</v>
      </c>
      <c r="L311" s="131">
        <f t="shared" si="534"/>
        <v>-4.0000000000000008E-2</v>
      </c>
      <c r="M311" s="131">
        <f t="shared" si="534"/>
        <v>-0.06</v>
      </c>
      <c r="N311" s="933">
        <f t="shared" si="534"/>
        <v>-3.999999999999998E-2</v>
      </c>
      <c r="O311" s="131">
        <f t="shared" si="534"/>
        <v>-5.0000000000000017E-2</v>
      </c>
      <c r="P311" s="131">
        <f t="shared" si="534"/>
        <v>-4.0000000000000036E-2</v>
      </c>
      <c r="Q311" s="131">
        <f t="shared" si="534"/>
        <v>-3.0000000000000027E-2</v>
      </c>
      <c r="R311" s="131">
        <f t="shared" si="534"/>
        <v>-7.0000000000000007E-2</v>
      </c>
      <c r="S311" s="131">
        <f t="shared" si="534"/>
        <v>-2.0000000000000004E-2</v>
      </c>
      <c r="T311" s="131">
        <f t="shared" si="534"/>
        <v>-0.06</v>
      </c>
      <c r="U311" s="131">
        <f t="shared" si="534"/>
        <v>-4.0000000000000036E-2</v>
      </c>
      <c r="V311" s="131">
        <f t="shared" si="534"/>
        <v>-4.0000000000000022E-2</v>
      </c>
      <c r="W311" s="131">
        <f t="shared" si="534"/>
        <v>-7.0000000000000034E-2</v>
      </c>
      <c r="X311" s="131">
        <f t="shared" si="534"/>
        <v>-0.03</v>
      </c>
      <c r="Y311" s="933">
        <f t="shared" si="534"/>
        <v>-4.0000000000000008E-2</v>
      </c>
      <c r="Z311" s="131">
        <f t="shared" si="534"/>
        <v>-4.9999999999999982E-2</v>
      </c>
      <c r="AA311" s="131">
        <f t="shared" si="534"/>
        <v>-3.0000000000000013E-2</v>
      </c>
      <c r="AB311" s="132">
        <f t="shared" si="534"/>
        <v>-7.9999999999999974E-2</v>
      </c>
      <c r="AC311" s="390"/>
      <c r="AD311" s="390"/>
      <c r="AE311" s="390"/>
      <c r="AF311" s="390"/>
      <c r="AG311" s="390"/>
      <c r="AH311" s="390"/>
      <c r="AI311" s="390"/>
      <c r="AJ311" s="390"/>
      <c r="AK311" s="390"/>
      <c r="AL311" s="390"/>
      <c r="AM311" s="390"/>
      <c r="AN311" s="390"/>
      <c r="AO311" s="390"/>
      <c r="AP311" s="390"/>
      <c r="AQ311" s="390"/>
      <c r="AR311" s="390"/>
      <c r="AS311" s="390"/>
      <c r="AT311" s="390"/>
      <c r="AU311" s="390"/>
      <c r="AV311" s="390"/>
      <c r="AW311" s="390"/>
      <c r="AX311" s="390"/>
      <c r="AY311" s="390"/>
      <c r="AZ311" s="390"/>
      <c r="BA311" s="390"/>
      <c r="BB311" s="390"/>
      <c r="BC311" s="390"/>
      <c r="BD311" s="390"/>
      <c r="BE311" s="353"/>
      <c r="BF311" s="390"/>
      <c r="BG311" s="390"/>
      <c r="BH311" s="390"/>
      <c r="BI311" s="390"/>
      <c r="BJ311" s="390"/>
      <c r="BK311" s="390"/>
      <c r="BL311" s="390"/>
      <c r="BM311" s="390"/>
      <c r="BN311" s="390"/>
      <c r="BO311" s="390"/>
      <c r="BP311" s="390"/>
      <c r="BQ311" s="390"/>
      <c r="BR311" s="390"/>
      <c r="BS311" s="390"/>
      <c r="BT311" s="390"/>
      <c r="BU311" s="390"/>
      <c r="BV311" s="390"/>
      <c r="BW311" s="390"/>
      <c r="BX311" s="390"/>
      <c r="BY311" s="390"/>
      <c r="BZ311" s="390"/>
      <c r="CA311" s="390"/>
      <c r="CB311" s="390"/>
      <c r="CC311" s="390"/>
      <c r="CD311" s="353"/>
      <c r="CE311" s="390"/>
      <c r="CF311" s="390"/>
      <c r="CG311" s="390"/>
      <c r="CH311" s="390"/>
      <c r="CI311" s="390"/>
      <c r="CJ311" s="390"/>
      <c r="CK311" s="390"/>
      <c r="CL311" s="390"/>
      <c r="CM311" s="137"/>
      <c r="CN311" s="137"/>
    </row>
    <row r="312" spans="1:193" s="6" customFormat="1" ht="29.25" customHeight="1" thickBot="1">
      <c r="A312" s="1130"/>
      <c r="B312" s="488" t="s">
        <v>960</v>
      </c>
      <c r="C312" s="133" t="s">
        <v>926</v>
      </c>
      <c r="D312" s="181"/>
      <c r="E312" s="163"/>
      <c r="F312" s="163"/>
      <c r="G312" s="163"/>
      <c r="H312" s="135">
        <f>H238+H243+H272+H277+H282+H287+H292</f>
        <v>0.13999999999999999</v>
      </c>
      <c r="I312" s="163"/>
      <c r="J312" s="163"/>
      <c r="K312" s="163"/>
      <c r="L312" s="163"/>
      <c r="M312" s="163"/>
      <c r="N312" s="135">
        <f>N238+N243+N272+N277+N282+N287+N292</f>
        <v>0.25</v>
      </c>
      <c r="O312" s="163"/>
      <c r="P312" s="163"/>
      <c r="Q312" s="163"/>
      <c r="R312" s="163"/>
      <c r="S312" s="163"/>
      <c r="T312" s="163"/>
      <c r="U312" s="163"/>
      <c r="V312" s="135"/>
      <c r="W312" s="163"/>
      <c r="X312" s="163"/>
      <c r="Y312" s="135">
        <f>Y238+Y243+Y272+Y277+Y282+Y287+Y292</f>
        <v>0.08</v>
      </c>
      <c r="Z312" s="163"/>
      <c r="AA312" s="163"/>
      <c r="AB312" s="163"/>
      <c r="AC312" s="361"/>
      <c r="AD312" s="361"/>
      <c r="AE312" s="361"/>
      <c r="AF312" s="361"/>
      <c r="AG312" s="361"/>
      <c r="AH312" s="361"/>
      <c r="AI312" s="361"/>
      <c r="AJ312" s="361"/>
      <c r="AK312" s="361"/>
      <c r="AL312" s="361"/>
      <c r="AM312" s="361"/>
      <c r="AN312" s="361"/>
      <c r="AO312" s="361"/>
      <c r="AP312" s="361"/>
      <c r="AQ312" s="361"/>
      <c r="AR312" s="361"/>
      <c r="AS312" s="361"/>
      <c r="AT312" s="361"/>
      <c r="AU312" s="361"/>
      <c r="AV312" s="361"/>
      <c r="AW312" s="361"/>
      <c r="AX312" s="361"/>
      <c r="AY312" s="361"/>
      <c r="AZ312" s="361"/>
      <c r="BA312" s="361"/>
      <c r="BB312" s="361"/>
      <c r="BC312" s="361"/>
      <c r="BD312" s="361"/>
      <c r="BE312" s="361"/>
      <c r="BF312" s="361"/>
      <c r="BG312" s="361"/>
      <c r="BH312" s="361"/>
      <c r="BI312" s="361"/>
      <c r="BJ312" s="361"/>
      <c r="BK312" s="361"/>
      <c r="BL312" s="361"/>
      <c r="BM312" s="361"/>
      <c r="BN312" s="361"/>
      <c r="BO312" s="361"/>
      <c r="BP312" s="361"/>
      <c r="BQ312" s="361"/>
      <c r="BR312" s="361"/>
      <c r="BS312" s="361"/>
      <c r="BT312" s="361"/>
      <c r="BU312" s="361"/>
      <c r="BV312" s="361"/>
      <c r="BW312" s="361"/>
      <c r="BX312" s="361"/>
      <c r="BY312" s="361"/>
      <c r="BZ312" s="361"/>
      <c r="CA312" s="361"/>
      <c r="CB312" s="361"/>
      <c r="CC312" s="361"/>
      <c r="CD312" s="361"/>
      <c r="CE312" s="361"/>
      <c r="CF312" s="361"/>
      <c r="CG312" s="361"/>
      <c r="CH312" s="361"/>
      <c r="CI312" s="361"/>
      <c r="CJ312" s="361"/>
      <c r="CK312" s="361"/>
      <c r="CL312" s="361"/>
      <c r="CM312" s="163"/>
      <c r="CN312" s="163"/>
    </row>
    <row r="313" spans="1:193" s="2" customFormat="1" ht="28.5" customHeight="1" thickBot="1">
      <c r="A313" s="425" t="s">
        <v>45</v>
      </c>
      <c r="B313" s="34" t="s">
        <v>101</v>
      </c>
      <c r="C313" s="34" t="s">
        <v>991</v>
      </c>
      <c r="D313" s="34" t="s">
        <v>40</v>
      </c>
      <c r="E313" s="1294" t="s">
        <v>41</v>
      </c>
      <c r="F313" s="1295"/>
      <c r="G313" s="1295"/>
      <c r="H313" s="1295"/>
      <c r="I313" s="1295"/>
      <c r="J313" s="1295"/>
      <c r="K313" s="1295"/>
      <c r="L313" s="1295"/>
      <c r="M313" s="1295"/>
      <c r="N313" s="1295"/>
      <c r="O313" s="1295"/>
      <c r="P313" s="1295"/>
      <c r="Q313" s="1295"/>
      <c r="R313" s="1295"/>
      <c r="S313" s="1295"/>
      <c r="T313" s="1295"/>
      <c r="U313" s="1295"/>
      <c r="V313" s="1295"/>
      <c r="W313" s="1295"/>
      <c r="X313" s="1295"/>
      <c r="Y313" s="1295"/>
      <c r="Z313" s="1295"/>
      <c r="AA313" s="1295"/>
      <c r="AB313" s="1296"/>
      <c r="AC313" s="353"/>
      <c r="AD313" s="353"/>
      <c r="AE313" s="353"/>
      <c r="AF313" s="353"/>
      <c r="AG313" s="353"/>
      <c r="AH313" s="353"/>
      <c r="AI313" s="353"/>
      <c r="AJ313" s="353"/>
      <c r="AK313" s="353"/>
      <c r="AL313" s="353"/>
      <c r="AM313" s="353"/>
      <c r="AN313" s="353"/>
      <c r="AO313" s="353"/>
      <c r="AP313" s="353"/>
      <c r="AQ313" s="353"/>
      <c r="AR313" s="353"/>
      <c r="AS313" s="353"/>
      <c r="AT313" s="353"/>
      <c r="AU313" s="353"/>
      <c r="AV313" s="353"/>
      <c r="AW313" s="353"/>
      <c r="AX313" s="353"/>
      <c r="AY313" s="353"/>
      <c r="AZ313" s="353"/>
      <c r="BA313" s="353"/>
      <c r="BB313" s="353"/>
      <c r="BC313" s="353"/>
      <c r="BD313" s="353"/>
      <c r="BE313" s="353"/>
      <c r="BF313" s="353"/>
      <c r="BG313" s="353"/>
      <c r="BH313" s="353"/>
      <c r="BI313" s="353"/>
      <c r="BJ313" s="353"/>
      <c r="BK313" s="353"/>
      <c r="BL313" s="353"/>
      <c r="BM313" s="353"/>
      <c r="BN313" s="353"/>
      <c r="BO313" s="353"/>
      <c r="BP313" s="353"/>
      <c r="BQ313" s="353"/>
      <c r="BR313" s="353"/>
      <c r="BS313" s="353"/>
      <c r="BT313" s="353"/>
      <c r="BU313" s="353"/>
      <c r="BV313" s="353"/>
      <c r="BW313" s="353"/>
      <c r="BX313" s="353"/>
      <c r="BY313" s="353"/>
      <c r="BZ313" s="353"/>
      <c r="CA313" s="353"/>
      <c r="CB313" s="353"/>
      <c r="CC313" s="353"/>
      <c r="CD313" s="353"/>
      <c r="CE313" s="353"/>
      <c r="CF313" s="353"/>
      <c r="CG313" s="353"/>
      <c r="CH313" s="353"/>
      <c r="CI313" s="353"/>
      <c r="CJ313" s="353"/>
      <c r="CK313" s="353"/>
      <c r="CL313" s="353"/>
      <c r="CM313" s="175"/>
      <c r="CN313" s="175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</row>
    <row r="314" spans="1:193" s="2" customFormat="1" ht="10.5" customHeight="1" thickBot="1">
      <c r="A314" s="391" t="s">
        <v>399</v>
      </c>
      <c r="B314" s="164"/>
      <c r="C314" s="164"/>
      <c r="D314" s="164"/>
      <c r="E314" s="164">
        <v>1</v>
      </c>
      <c r="F314" s="164">
        <v>2</v>
      </c>
      <c r="G314" s="164">
        <v>3</v>
      </c>
      <c r="H314" s="971">
        <v>4</v>
      </c>
      <c r="I314" s="164">
        <v>5</v>
      </c>
      <c r="J314" s="164">
        <v>6</v>
      </c>
      <c r="K314" s="164">
        <v>7</v>
      </c>
      <c r="L314" s="164">
        <v>8</v>
      </c>
      <c r="M314" s="164">
        <v>9</v>
      </c>
      <c r="N314" s="971">
        <v>10</v>
      </c>
      <c r="O314" s="164">
        <v>11</v>
      </c>
      <c r="P314" s="164">
        <v>12</v>
      </c>
      <c r="Q314" s="164">
        <v>13</v>
      </c>
      <c r="R314" s="164">
        <v>14</v>
      </c>
      <c r="S314" s="164">
        <v>15</v>
      </c>
      <c r="T314" s="164">
        <v>16</v>
      </c>
      <c r="U314" s="164">
        <v>17</v>
      </c>
      <c r="V314" s="164">
        <v>18</v>
      </c>
      <c r="W314" s="164">
        <v>19</v>
      </c>
      <c r="X314" s="164">
        <v>20</v>
      </c>
      <c r="Y314" s="654">
        <v>21</v>
      </c>
      <c r="Z314" s="164">
        <v>22</v>
      </c>
      <c r="AA314" s="164">
        <v>23</v>
      </c>
      <c r="AB314" s="166">
        <v>24</v>
      </c>
      <c r="AC314" s="353"/>
      <c r="AD314" s="353"/>
      <c r="AE314" s="361"/>
      <c r="AF314" s="353"/>
      <c r="AG314" s="353"/>
      <c r="AH314" s="353"/>
      <c r="AI314" s="353"/>
      <c r="AJ314" s="353"/>
      <c r="AK314" s="353"/>
      <c r="AL314" s="353"/>
      <c r="AM314" s="353"/>
      <c r="AN314" s="353"/>
      <c r="AO314" s="353"/>
      <c r="AP314" s="353"/>
      <c r="AQ314" s="353"/>
      <c r="AR314" s="353"/>
      <c r="AS314" s="353"/>
      <c r="AT314" s="353"/>
      <c r="AU314" s="353"/>
      <c r="AV314" s="353"/>
      <c r="AW314" s="353"/>
      <c r="AX314" s="353"/>
      <c r="AY314" s="353"/>
      <c r="AZ314" s="353"/>
      <c r="BA314" s="353"/>
      <c r="BB314" s="353"/>
      <c r="BC314" s="353"/>
      <c r="BD314" s="353"/>
      <c r="BE314" s="353"/>
      <c r="BF314" s="353"/>
      <c r="BG314" s="353"/>
      <c r="BH314" s="353"/>
      <c r="BI314" s="353"/>
      <c r="BJ314" s="353"/>
      <c r="BK314" s="353"/>
      <c r="BL314" s="353"/>
      <c r="BM314" s="353"/>
      <c r="BN314" s="353"/>
      <c r="BO314" s="353"/>
      <c r="BP314" s="353"/>
      <c r="BQ314" s="353"/>
      <c r="BR314" s="353"/>
      <c r="BS314" s="353"/>
      <c r="BT314" s="353"/>
      <c r="BU314" s="353"/>
      <c r="BV314" s="353"/>
      <c r="BW314" s="353"/>
      <c r="BX314" s="353"/>
      <c r="BY314" s="353"/>
      <c r="BZ314" s="353"/>
      <c r="CA314" s="353"/>
      <c r="CB314" s="353"/>
      <c r="CC314" s="353"/>
      <c r="CD314" s="353"/>
      <c r="CE314" s="353"/>
      <c r="CF314" s="353"/>
      <c r="CG314" s="353"/>
      <c r="CH314" s="353"/>
      <c r="CI314" s="353"/>
      <c r="CJ314" s="353"/>
      <c r="CK314" s="353"/>
      <c r="CL314" s="353"/>
      <c r="CM314" s="175"/>
      <c r="CN314" s="175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</row>
    <row r="315" spans="1:193" s="1" customFormat="1" ht="10.5" customHeight="1">
      <c r="A315" s="371" t="s">
        <v>78</v>
      </c>
      <c r="B315" s="44"/>
      <c r="C315" s="44" t="s">
        <v>896</v>
      </c>
      <c r="D315" s="238" t="s">
        <v>39</v>
      </c>
      <c r="E315" s="44">
        <v>6.4</v>
      </c>
      <c r="F315" s="44">
        <v>6.4</v>
      </c>
      <c r="G315" s="44">
        <v>6.4</v>
      </c>
      <c r="H315" s="655">
        <v>6.4</v>
      </c>
      <c r="I315" s="44">
        <v>6.4</v>
      </c>
      <c r="J315" s="44">
        <v>6.4</v>
      </c>
      <c r="K315" s="44">
        <v>6.4</v>
      </c>
      <c r="L315" s="44">
        <v>6.4</v>
      </c>
      <c r="M315" s="44">
        <v>6.4</v>
      </c>
      <c r="N315" s="655">
        <v>6.4</v>
      </c>
      <c r="O315" s="44">
        <v>6.4</v>
      </c>
      <c r="P315" s="44">
        <v>6.4</v>
      </c>
      <c r="Q315" s="44">
        <v>6.4</v>
      </c>
      <c r="R315" s="44">
        <v>6.4</v>
      </c>
      <c r="S315" s="44">
        <v>6.4</v>
      </c>
      <c r="T315" s="44">
        <v>6.4</v>
      </c>
      <c r="U315" s="44">
        <v>6.4</v>
      </c>
      <c r="V315" s="44">
        <v>6.4</v>
      </c>
      <c r="W315" s="44">
        <v>6.4</v>
      </c>
      <c r="X315" s="44">
        <v>6.4</v>
      </c>
      <c r="Y315" s="655">
        <v>6.4</v>
      </c>
      <c r="Z315" s="44">
        <v>6.4</v>
      </c>
      <c r="AA315" s="44">
        <v>6.4</v>
      </c>
      <c r="AB315" s="45">
        <v>6.4</v>
      </c>
      <c r="AC315" s="361"/>
      <c r="AD315" s="361"/>
      <c r="AE315" s="361"/>
      <c r="AF315" s="353"/>
      <c r="AG315" s="353"/>
      <c r="AH315" s="353"/>
      <c r="AI315" s="353"/>
      <c r="AJ315" s="353"/>
      <c r="AK315" s="353"/>
      <c r="AL315" s="353"/>
      <c r="AM315" s="353"/>
      <c r="AN315" s="353"/>
      <c r="AO315" s="353"/>
      <c r="AP315" s="353"/>
      <c r="AQ315" s="353"/>
      <c r="AR315" s="353"/>
      <c r="AS315" s="353"/>
      <c r="AT315" s="353"/>
      <c r="AU315" s="353"/>
      <c r="AV315" s="353"/>
      <c r="AW315" s="353"/>
      <c r="AX315" s="353"/>
      <c r="AY315" s="353"/>
      <c r="AZ315" s="353"/>
      <c r="BA315" s="353"/>
      <c r="BB315" s="353"/>
      <c r="BC315" s="353"/>
      <c r="BD315" s="353"/>
      <c r="BE315" s="353"/>
      <c r="BF315" s="353"/>
      <c r="BG315" s="353"/>
      <c r="BH315" s="353"/>
      <c r="BI315" s="353"/>
      <c r="BJ315" s="353"/>
      <c r="BK315" s="353"/>
      <c r="BL315" s="353"/>
      <c r="BM315" s="353"/>
      <c r="BN315" s="353"/>
      <c r="BO315" s="353"/>
      <c r="BP315" s="353"/>
      <c r="BQ315" s="353"/>
      <c r="BR315" s="353"/>
      <c r="BS315" s="353"/>
      <c r="BT315" s="353"/>
      <c r="BU315" s="353"/>
      <c r="BV315" s="353"/>
      <c r="BW315" s="353"/>
      <c r="BX315" s="353"/>
      <c r="BY315" s="353"/>
      <c r="BZ315" s="353"/>
      <c r="CA315" s="353"/>
      <c r="CB315" s="353"/>
      <c r="CC315" s="353"/>
      <c r="CD315" s="353"/>
      <c r="CE315" s="353"/>
      <c r="CF315" s="353"/>
      <c r="CG315" s="353"/>
      <c r="CH315" s="353"/>
      <c r="CI315" s="353"/>
      <c r="CJ315" s="353"/>
      <c r="CK315" s="353"/>
      <c r="CL315" s="353"/>
      <c r="CM315" s="175"/>
      <c r="CN315" s="175"/>
    </row>
    <row r="316" spans="1:193" s="1" customFormat="1" ht="10.5" customHeight="1" thickBot="1">
      <c r="A316" s="373" t="s">
        <v>79</v>
      </c>
      <c r="B316" s="46"/>
      <c r="C316" s="46" t="s">
        <v>896</v>
      </c>
      <c r="D316" s="240" t="s">
        <v>39</v>
      </c>
      <c r="E316" s="46">
        <v>6.5</v>
      </c>
      <c r="F316" s="46">
        <v>6.5</v>
      </c>
      <c r="G316" s="46">
        <v>6.5</v>
      </c>
      <c r="H316" s="671">
        <v>6.5</v>
      </c>
      <c r="I316" s="46">
        <v>6.5</v>
      </c>
      <c r="J316" s="46">
        <v>6.5</v>
      </c>
      <c r="K316" s="46">
        <v>6.5</v>
      </c>
      <c r="L316" s="46">
        <v>6.5</v>
      </c>
      <c r="M316" s="46">
        <v>6.5</v>
      </c>
      <c r="N316" s="671">
        <v>6.5</v>
      </c>
      <c r="O316" s="46">
        <v>6.5</v>
      </c>
      <c r="P316" s="46">
        <v>6.5</v>
      </c>
      <c r="Q316" s="46">
        <v>6.5</v>
      </c>
      <c r="R316" s="46">
        <v>6.5</v>
      </c>
      <c r="S316" s="46">
        <v>6.5</v>
      </c>
      <c r="T316" s="46">
        <v>6.5</v>
      </c>
      <c r="U316" s="46">
        <v>6.5</v>
      </c>
      <c r="V316" s="46">
        <v>6.5</v>
      </c>
      <c r="W316" s="46">
        <v>6.5</v>
      </c>
      <c r="X316" s="46">
        <v>6.5</v>
      </c>
      <c r="Y316" s="671">
        <v>6.5</v>
      </c>
      <c r="Z316" s="46">
        <v>6.5</v>
      </c>
      <c r="AA316" s="46">
        <v>6.5</v>
      </c>
      <c r="AB316" s="47">
        <v>6.5</v>
      </c>
      <c r="AC316" s="480"/>
      <c r="AD316" s="480"/>
      <c r="AE316" s="480"/>
      <c r="AF316" s="353"/>
      <c r="AG316" s="353"/>
      <c r="AH316" s="353"/>
      <c r="AI316" s="353"/>
      <c r="AJ316" s="353"/>
      <c r="AK316" s="353"/>
      <c r="AL316" s="353"/>
      <c r="AM316" s="353"/>
      <c r="AN316" s="353"/>
      <c r="AO316" s="353"/>
      <c r="AP316" s="353"/>
      <c r="AQ316" s="353"/>
      <c r="AR316" s="353"/>
      <c r="AS316" s="353"/>
      <c r="AT316" s="353"/>
      <c r="AU316" s="353"/>
      <c r="AV316" s="353"/>
      <c r="AW316" s="353"/>
      <c r="AX316" s="353"/>
      <c r="AY316" s="353"/>
      <c r="AZ316" s="353"/>
      <c r="BA316" s="353"/>
      <c r="BB316" s="353"/>
      <c r="BC316" s="353"/>
      <c r="BD316" s="353"/>
      <c r="BE316" s="353"/>
      <c r="BF316" s="353"/>
      <c r="BG316" s="353"/>
      <c r="BH316" s="353"/>
      <c r="BI316" s="353"/>
      <c r="BJ316" s="353"/>
      <c r="BK316" s="353"/>
      <c r="BL316" s="353"/>
      <c r="BM316" s="353"/>
      <c r="BN316" s="353"/>
      <c r="BO316" s="353"/>
      <c r="BP316" s="353"/>
      <c r="BQ316" s="353"/>
      <c r="BR316" s="353"/>
      <c r="BS316" s="353"/>
      <c r="BT316" s="353"/>
      <c r="BU316" s="353"/>
      <c r="BV316" s="353"/>
      <c r="BW316" s="353"/>
      <c r="BX316" s="353"/>
      <c r="BY316" s="353"/>
      <c r="BZ316" s="353"/>
      <c r="CA316" s="353"/>
      <c r="CB316" s="353"/>
      <c r="CC316" s="353"/>
      <c r="CD316" s="353"/>
      <c r="CE316" s="353"/>
      <c r="CF316" s="353"/>
      <c r="CG316" s="353"/>
      <c r="CH316" s="353"/>
      <c r="CI316" s="353"/>
      <c r="CJ316" s="353"/>
      <c r="CK316" s="353"/>
      <c r="CL316" s="353"/>
      <c r="CM316" s="175"/>
      <c r="CN316" s="175"/>
    </row>
    <row r="317" spans="1:193" s="1" customFormat="1" ht="10.5" customHeight="1">
      <c r="A317" s="1297" t="s">
        <v>108</v>
      </c>
      <c r="B317" s="1300" t="s">
        <v>46</v>
      </c>
      <c r="C317" s="1167"/>
      <c r="D317" s="1173"/>
      <c r="E317" s="85"/>
      <c r="F317" s="85"/>
      <c r="G317" s="85"/>
      <c r="H317" s="968"/>
      <c r="I317" s="85"/>
      <c r="J317" s="85"/>
      <c r="K317" s="85"/>
      <c r="L317" s="85"/>
      <c r="M317" s="85"/>
      <c r="N317" s="968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643"/>
      <c r="Z317" s="85"/>
      <c r="AA317" s="85"/>
      <c r="AB317" s="199"/>
      <c r="AC317" s="361"/>
      <c r="AD317" s="361"/>
      <c r="AE317" s="479"/>
      <c r="AF317" s="353"/>
      <c r="AG317" s="353"/>
      <c r="AH317" s="353"/>
      <c r="AI317" s="353"/>
      <c r="AJ317" s="353"/>
      <c r="AK317" s="353"/>
      <c r="AL317" s="353"/>
      <c r="AM317" s="353"/>
      <c r="AN317" s="353"/>
      <c r="AO317" s="353"/>
      <c r="AP317" s="353"/>
      <c r="AQ317" s="353"/>
      <c r="AR317" s="353"/>
      <c r="AS317" s="353"/>
      <c r="AT317" s="353"/>
      <c r="AU317" s="353"/>
      <c r="AV317" s="353"/>
      <c r="AW317" s="353"/>
      <c r="AX317" s="353"/>
      <c r="AY317" s="353"/>
      <c r="AZ317" s="353"/>
      <c r="BA317" s="353"/>
      <c r="BB317" s="353"/>
      <c r="BC317" s="353"/>
      <c r="BD317" s="353"/>
      <c r="BE317" s="353"/>
      <c r="BF317" s="353"/>
      <c r="BG317" s="353"/>
      <c r="BH317" s="353"/>
      <c r="BI317" s="353"/>
      <c r="BJ317" s="353"/>
      <c r="BK317" s="353"/>
      <c r="BL317" s="353"/>
      <c r="BM317" s="353"/>
      <c r="BN317" s="353"/>
      <c r="BO317" s="353"/>
      <c r="BP317" s="353"/>
      <c r="BQ317" s="353"/>
      <c r="BR317" s="353"/>
      <c r="BS317" s="353"/>
      <c r="BT317" s="353"/>
      <c r="BU317" s="353"/>
      <c r="BV317" s="353"/>
      <c r="BW317" s="353"/>
      <c r="BX317" s="353"/>
      <c r="BY317" s="353"/>
      <c r="BZ317" s="353"/>
      <c r="CA317" s="353"/>
      <c r="CB317" s="353"/>
      <c r="CC317" s="353"/>
      <c r="CD317" s="353"/>
      <c r="CE317" s="353"/>
      <c r="CF317" s="353"/>
      <c r="CG317" s="353"/>
      <c r="CH317" s="353"/>
      <c r="CI317" s="353"/>
      <c r="CJ317" s="353"/>
      <c r="CK317" s="353"/>
      <c r="CL317" s="353"/>
      <c r="CM317" s="175"/>
      <c r="CN317" s="175"/>
    </row>
    <row r="318" spans="1:193" s="1" customFormat="1" ht="10.5" customHeight="1">
      <c r="A318" s="1298"/>
      <c r="B318" s="1301"/>
      <c r="C318" s="1166" t="s">
        <v>138</v>
      </c>
      <c r="D318" s="144" t="s">
        <v>34</v>
      </c>
      <c r="E318" s="1327" t="s">
        <v>999</v>
      </c>
      <c r="F318" s="1328"/>
      <c r="G318" s="1329"/>
      <c r="H318" s="965">
        <v>0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965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638">
        <v>0</v>
      </c>
      <c r="Z318" s="114">
        <v>0</v>
      </c>
      <c r="AA318" s="114">
        <v>0</v>
      </c>
      <c r="AB318" s="115">
        <v>0</v>
      </c>
      <c r="AC318" s="361"/>
      <c r="AD318" s="361"/>
      <c r="AE318" s="479"/>
      <c r="AF318" s="353"/>
      <c r="AG318" s="353"/>
      <c r="AH318" s="353"/>
      <c r="AI318" s="353"/>
      <c r="AJ318" s="353"/>
      <c r="AK318" s="353"/>
      <c r="AL318" s="353"/>
      <c r="AM318" s="353"/>
      <c r="AN318" s="353"/>
      <c r="AO318" s="353"/>
      <c r="AP318" s="353"/>
      <c r="AQ318" s="353"/>
      <c r="AR318" s="353"/>
      <c r="AS318" s="353"/>
      <c r="AT318" s="353"/>
      <c r="AU318" s="353"/>
      <c r="AV318" s="353"/>
      <c r="AW318" s="353"/>
      <c r="AX318" s="353"/>
      <c r="AY318" s="353"/>
      <c r="AZ318" s="353"/>
      <c r="BA318" s="353"/>
      <c r="BB318" s="353"/>
      <c r="BC318" s="353"/>
      <c r="BD318" s="353"/>
      <c r="BE318" s="353"/>
      <c r="BF318" s="353"/>
      <c r="BG318" s="353"/>
      <c r="BH318" s="353"/>
      <c r="BI318" s="353"/>
      <c r="BJ318" s="353"/>
      <c r="BK318" s="353"/>
      <c r="BL318" s="353"/>
      <c r="BM318" s="353"/>
      <c r="BN318" s="353"/>
      <c r="BO318" s="353"/>
      <c r="BP318" s="353"/>
      <c r="BQ318" s="353"/>
      <c r="BR318" s="353"/>
      <c r="BS318" s="353"/>
      <c r="BT318" s="353"/>
      <c r="BU318" s="353"/>
      <c r="BV318" s="353"/>
      <c r="BW318" s="353"/>
      <c r="BX318" s="353"/>
      <c r="BY318" s="353"/>
      <c r="BZ318" s="353"/>
      <c r="CA318" s="353"/>
      <c r="CB318" s="353"/>
      <c r="CC318" s="353"/>
      <c r="CD318" s="353"/>
      <c r="CE318" s="353"/>
      <c r="CF318" s="353"/>
      <c r="CG318" s="353"/>
      <c r="CH318" s="353"/>
      <c r="CI318" s="353"/>
      <c r="CJ318" s="353"/>
      <c r="CK318" s="353"/>
      <c r="CL318" s="353"/>
      <c r="CM318" s="175"/>
      <c r="CN318" s="175"/>
    </row>
    <row r="319" spans="1:193" s="1" customFormat="1" ht="10.5" customHeight="1">
      <c r="A319" s="1298"/>
      <c r="B319" s="1301"/>
      <c r="C319" s="1166" t="s">
        <v>139</v>
      </c>
      <c r="D319" s="144" t="s">
        <v>126</v>
      </c>
      <c r="E319" s="54">
        <v>0</v>
      </c>
      <c r="F319" s="54">
        <f>1.73*F318*F315*0.85/1000</f>
        <v>0</v>
      </c>
      <c r="G319" s="54">
        <f t="shared" ref="G319:AB319" si="535">1.73*G318*G315*0.85/1000</f>
        <v>0</v>
      </c>
      <c r="H319" s="976">
        <f t="shared" si="535"/>
        <v>0</v>
      </c>
      <c r="I319" s="54">
        <f t="shared" si="535"/>
        <v>0</v>
      </c>
      <c r="J319" s="54">
        <f t="shared" si="535"/>
        <v>0</v>
      </c>
      <c r="K319" s="54">
        <f t="shared" si="535"/>
        <v>0</v>
      </c>
      <c r="L319" s="54">
        <f t="shared" si="535"/>
        <v>0</v>
      </c>
      <c r="M319" s="54">
        <f t="shared" si="535"/>
        <v>0</v>
      </c>
      <c r="N319" s="976">
        <f t="shared" si="535"/>
        <v>0</v>
      </c>
      <c r="O319" s="54">
        <f t="shared" si="535"/>
        <v>0</v>
      </c>
      <c r="P319" s="54">
        <f t="shared" si="535"/>
        <v>0</v>
      </c>
      <c r="Q319" s="54">
        <f t="shared" si="535"/>
        <v>0</v>
      </c>
      <c r="R319" s="54">
        <f t="shared" si="535"/>
        <v>0</v>
      </c>
      <c r="S319" s="54">
        <f t="shared" si="535"/>
        <v>0</v>
      </c>
      <c r="T319" s="54">
        <f t="shared" si="535"/>
        <v>0</v>
      </c>
      <c r="U319" s="54">
        <f t="shared" si="535"/>
        <v>0</v>
      </c>
      <c r="V319" s="54">
        <f t="shared" si="535"/>
        <v>0</v>
      </c>
      <c r="W319" s="54">
        <f t="shared" si="535"/>
        <v>0</v>
      </c>
      <c r="X319" s="54">
        <f t="shared" si="535"/>
        <v>0</v>
      </c>
      <c r="Y319" s="635">
        <f t="shared" si="535"/>
        <v>0</v>
      </c>
      <c r="Z319" s="54">
        <f t="shared" si="535"/>
        <v>0</v>
      </c>
      <c r="AA319" s="54">
        <f t="shared" si="535"/>
        <v>0</v>
      </c>
      <c r="AB319" s="55">
        <f t="shared" si="535"/>
        <v>0</v>
      </c>
      <c r="AC319" s="361"/>
      <c r="AD319" s="361"/>
      <c r="AE319" s="973">
        <v>3.6</v>
      </c>
      <c r="AF319" s="353"/>
      <c r="AG319" s="353"/>
      <c r="AH319" s="353"/>
      <c r="AI319" s="353"/>
      <c r="AJ319" s="353"/>
      <c r="AK319" s="353"/>
      <c r="AL319" s="353"/>
      <c r="AM319" s="353"/>
      <c r="AN319" s="353"/>
      <c r="AO319" s="353"/>
      <c r="AP319" s="353"/>
      <c r="AQ319" s="353"/>
      <c r="AR319" s="353"/>
      <c r="AS319" s="353"/>
      <c r="AT319" s="353"/>
      <c r="AU319" s="353"/>
      <c r="AV319" s="353"/>
      <c r="AW319" s="353"/>
      <c r="AX319" s="353"/>
      <c r="AY319" s="353"/>
      <c r="AZ319" s="353"/>
      <c r="BA319" s="353"/>
      <c r="BB319" s="353"/>
      <c r="BC319" s="353"/>
      <c r="BD319" s="353"/>
      <c r="BE319" s="353"/>
      <c r="BF319" s="353"/>
      <c r="BG319" s="353"/>
      <c r="BH319" s="353"/>
      <c r="BI319" s="353"/>
      <c r="BJ319" s="353"/>
      <c r="BK319" s="353"/>
      <c r="BL319" s="353"/>
      <c r="BM319" s="353"/>
      <c r="BN319" s="353"/>
      <c r="BO319" s="353"/>
      <c r="BP319" s="353"/>
      <c r="BQ319" s="353"/>
      <c r="BR319" s="353"/>
      <c r="BS319" s="353"/>
      <c r="BT319" s="353"/>
      <c r="BU319" s="353"/>
      <c r="BV319" s="353"/>
      <c r="BW319" s="353"/>
      <c r="BX319" s="353"/>
      <c r="BY319" s="353"/>
      <c r="BZ319" s="353"/>
      <c r="CA319" s="353"/>
      <c r="CB319" s="353"/>
      <c r="CC319" s="353"/>
      <c r="CD319" s="353"/>
      <c r="CE319" s="353"/>
      <c r="CF319" s="353"/>
      <c r="CG319" s="353"/>
      <c r="CH319" s="353"/>
      <c r="CI319" s="353"/>
      <c r="CJ319" s="353"/>
      <c r="CK319" s="353"/>
      <c r="CL319" s="353"/>
      <c r="CM319" s="175"/>
      <c r="CN319" s="175"/>
    </row>
    <row r="320" spans="1:193" s="1" customFormat="1" ht="10.5" customHeight="1">
      <c r="A320" s="1298"/>
      <c r="B320" s="1301"/>
      <c r="C320" s="1166"/>
      <c r="D320" s="144" t="s">
        <v>127</v>
      </c>
      <c r="E320" s="100" t="s">
        <v>133</v>
      </c>
      <c r="F320" s="579"/>
      <c r="G320" s="579"/>
      <c r="H320" s="972"/>
      <c r="I320" s="579"/>
      <c r="J320" s="579"/>
      <c r="K320" s="579"/>
      <c r="L320" s="579"/>
      <c r="M320" s="579"/>
      <c r="N320" s="972"/>
      <c r="O320" s="579"/>
      <c r="P320" s="579"/>
      <c r="Q320" s="579"/>
      <c r="R320" s="579"/>
      <c r="S320" s="579"/>
      <c r="T320" s="579"/>
      <c r="U320" s="579"/>
      <c r="V320" s="579"/>
      <c r="W320" s="579"/>
      <c r="X320" s="579"/>
      <c r="Y320" s="1197"/>
      <c r="Z320" s="579"/>
      <c r="AA320" s="579"/>
      <c r="AB320" s="855"/>
      <c r="AC320" s="361"/>
      <c r="AD320" s="361"/>
      <c r="AE320" s="973"/>
      <c r="AF320" s="353"/>
      <c r="AG320" s="353"/>
      <c r="AH320" s="353"/>
      <c r="AI320" s="353"/>
      <c r="AJ320" s="353"/>
      <c r="AK320" s="353"/>
      <c r="AL320" s="353"/>
      <c r="AM320" s="353"/>
      <c r="AN320" s="353"/>
      <c r="AO320" s="353"/>
      <c r="AP320" s="353"/>
      <c r="AQ320" s="353"/>
      <c r="AR320" s="353"/>
      <c r="AS320" s="353"/>
      <c r="AT320" s="353"/>
      <c r="AU320" s="353"/>
      <c r="AV320" s="353"/>
      <c r="AW320" s="353"/>
      <c r="AX320" s="353"/>
      <c r="AY320" s="353"/>
      <c r="AZ320" s="353"/>
      <c r="BA320" s="353"/>
      <c r="BB320" s="353"/>
      <c r="BC320" s="353"/>
      <c r="BD320" s="353"/>
      <c r="BE320" s="353"/>
      <c r="BF320" s="353"/>
      <c r="BG320" s="353"/>
      <c r="BH320" s="353"/>
      <c r="BI320" s="353"/>
      <c r="BJ320" s="353"/>
      <c r="BK320" s="353"/>
      <c r="BL320" s="353"/>
      <c r="BM320" s="353"/>
      <c r="BN320" s="353"/>
      <c r="BO320" s="353"/>
      <c r="BP320" s="353"/>
      <c r="BQ320" s="353"/>
      <c r="BR320" s="353"/>
      <c r="BS320" s="353"/>
      <c r="BT320" s="353"/>
      <c r="BU320" s="353"/>
      <c r="BV320" s="353"/>
      <c r="BW320" s="353"/>
      <c r="BX320" s="353"/>
      <c r="BY320" s="353"/>
      <c r="BZ320" s="353"/>
      <c r="CA320" s="353"/>
      <c r="CB320" s="353"/>
      <c r="CC320" s="353"/>
      <c r="CD320" s="353"/>
      <c r="CE320" s="353"/>
      <c r="CF320" s="353"/>
      <c r="CG320" s="353"/>
      <c r="CH320" s="353"/>
      <c r="CI320" s="353"/>
      <c r="CJ320" s="353"/>
      <c r="CK320" s="353"/>
      <c r="CL320" s="353"/>
      <c r="CM320" s="175"/>
      <c r="CN320" s="175"/>
    </row>
    <row r="321" spans="1:92" s="1" customFormat="1" ht="10.5" customHeight="1" thickBot="1">
      <c r="A321" s="1299"/>
      <c r="B321" s="1302"/>
      <c r="C321" s="293"/>
      <c r="D321" s="254" t="s">
        <v>42</v>
      </c>
      <c r="E321" s="58" t="e">
        <f t="shared" ref="E321:AB321" si="536">E320/E319</f>
        <v>#VALUE!</v>
      </c>
      <c r="F321" s="58" t="e">
        <f t="shared" si="536"/>
        <v>#DIV/0!</v>
      </c>
      <c r="G321" s="58" t="e">
        <f t="shared" si="536"/>
        <v>#DIV/0!</v>
      </c>
      <c r="H321" s="963" t="e">
        <f t="shared" si="536"/>
        <v>#DIV/0!</v>
      </c>
      <c r="I321" s="58" t="e">
        <f t="shared" si="536"/>
        <v>#DIV/0!</v>
      </c>
      <c r="J321" s="58" t="e">
        <f t="shared" si="536"/>
        <v>#DIV/0!</v>
      </c>
      <c r="K321" s="58" t="e">
        <f t="shared" si="536"/>
        <v>#DIV/0!</v>
      </c>
      <c r="L321" s="58" t="e">
        <f t="shared" si="536"/>
        <v>#DIV/0!</v>
      </c>
      <c r="M321" s="58" t="e">
        <f t="shared" si="536"/>
        <v>#DIV/0!</v>
      </c>
      <c r="N321" s="963" t="e">
        <f t="shared" si="536"/>
        <v>#DIV/0!</v>
      </c>
      <c r="O321" s="58" t="e">
        <f t="shared" si="536"/>
        <v>#DIV/0!</v>
      </c>
      <c r="P321" s="58" t="e">
        <f t="shared" si="536"/>
        <v>#DIV/0!</v>
      </c>
      <c r="Q321" s="58" t="e">
        <f t="shared" si="536"/>
        <v>#DIV/0!</v>
      </c>
      <c r="R321" s="58" t="e">
        <f t="shared" si="536"/>
        <v>#DIV/0!</v>
      </c>
      <c r="S321" s="58" t="e">
        <f t="shared" si="536"/>
        <v>#DIV/0!</v>
      </c>
      <c r="T321" s="58" t="e">
        <f t="shared" si="536"/>
        <v>#DIV/0!</v>
      </c>
      <c r="U321" s="58" t="e">
        <f t="shared" si="536"/>
        <v>#DIV/0!</v>
      </c>
      <c r="V321" s="58" t="e">
        <f t="shared" si="536"/>
        <v>#DIV/0!</v>
      </c>
      <c r="W321" s="58" t="e">
        <f t="shared" si="536"/>
        <v>#DIV/0!</v>
      </c>
      <c r="X321" s="58" t="e">
        <f t="shared" si="536"/>
        <v>#DIV/0!</v>
      </c>
      <c r="Y321" s="637" t="e">
        <f t="shared" si="536"/>
        <v>#DIV/0!</v>
      </c>
      <c r="Z321" s="58" t="e">
        <f t="shared" si="536"/>
        <v>#DIV/0!</v>
      </c>
      <c r="AA321" s="58" t="e">
        <f t="shared" si="536"/>
        <v>#DIV/0!</v>
      </c>
      <c r="AB321" s="59" t="e">
        <f t="shared" si="536"/>
        <v>#DIV/0!</v>
      </c>
      <c r="AC321" s="480"/>
      <c r="AD321" s="480"/>
      <c r="AE321" s="974"/>
      <c r="AF321" s="353"/>
      <c r="AG321" s="353"/>
      <c r="AH321" s="353"/>
      <c r="AI321" s="353"/>
      <c r="AJ321" s="353"/>
      <c r="AK321" s="353"/>
      <c r="AL321" s="353"/>
      <c r="AM321" s="353"/>
      <c r="AN321" s="353"/>
      <c r="AO321" s="353"/>
      <c r="AP321" s="353"/>
      <c r="AQ321" s="353"/>
      <c r="AR321" s="353"/>
      <c r="AS321" s="353"/>
      <c r="AT321" s="353"/>
      <c r="AU321" s="353"/>
      <c r="AV321" s="353"/>
      <c r="AW321" s="353"/>
      <c r="AX321" s="353"/>
      <c r="AY321" s="353"/>
      <c r="AZ321" s="353"/>
      <c r="BA321" s="353"/>
      <c r="BB321" s="353"/>
      <c r="BC321" s="353"/>
      <c r="BD321" s="353"/>
      <c r="BE321" s="353"/>
      <c r="BF321" s="353"/>
      <c r="BG321" s="353"/>
      <c r="BH321" s="353"/>
      <c r="BI321" s="353"/>
      <c r="BJ321" s="353"/>
      <c r="BK321" s="353"/>
      <c r="BL321" s="353"/>
      <c r="BM321" s="353"/>
      <c r="BN321" s="353"/>
      <c r="BO321" s="353"/>
      <c r="BP321" s="353"/>
      <c r="BQ321" s="353"/>
      <c r="BR321" s="353"/>
      <c r="BS321" s="353"/>
      <c r="BT321" s="353"/>
      <c r="BU321" s="353"/>
      <c r="BV321" s="353"/>
      <c r="BW321" s="353"/>
      <c r="BX321" s="353"/>
      <c r="BY321" s="353"/>
      <c r="BZ321" s="353"/>
      <c r="CA321" s="353"/>
      <c r="CB321" s="353"/>
      <c r="CC321" s="353"/>
      <c r="CD321" s="353"/>
      <c r="CE321" s="353"/>
      <c r="CF321" s="353"/>
      <c r="CG321" s="353"/>
      <c r="CH321" s="353"/>
      <c r="CI321" s="353"/>
      <c r="CJ321" s="353"/>
      <c r="CK321" s="353"/>
      <c r="CL321" s="353"/>
      <c r="CM321" s="175"/>
      <c r="CN321" s="175"/>
    </row>
    <row r="322" spans="1:92" s="1" customFormat="1" ht="10.5" customHeight="1">
      <c r="A322" s="1298" t="s">
        <v>13</v>
      </c>
      <c r="B322" s="1301" t="s">
        <v>47</v>
      </c>
      <c r="C322" s="1167"/>
      <c r="D322" s="1173"/>
      <c r="E322" s="85"/>
      <c r="F322" s="85"/>
      <c r="G322" s="85"/>
      <c r="H322" s="968"/>
      <c r="I322" s="85"/>
      <c r="J322" s="85"/>
      <c r="K322" s="85"/>
      <c r="L322" s="85"/>
      <c r="M322" s="85"/>
      <c r="N322" s="968"/>
      <c r="O322" s="85"/>
      <c r="P322" s="85"/>
      <c r="Q322" s="85"/>
      <c r="R322" s="85"/>
      <c r="S322" s="85"/>
      <c r="T322" s="85"/>
      <c r="U322" s="85"/>
      <c r="V322" s="85"/>
      <c r="W322" s="85"/>
      <c r="X322" s="85"/>
      <c r="Y322" s="643"/>
      <c r="Z322" s="85"/>
      <c r="AA322" s="85"/>
      <c r="AB322" s="199"/>
      <c r="AC322" s="477"/>
      <c r="AD322" s="477"/>
      <c r="AE322" s="975"/>
      <c r="AF322" s="353"/>
      <c r="AG322" s="353"/>
      <c r="AH322" s="353"/>
      <c r="AI322" s="353"/>
      <c r="AJ322" s="353"/>
      <c r="AK322" s="353"/>
      <c r="AL322" s="353"/>
      <c r="AM322" s="353"/>
      <c r="AN322" s="353"/>
      <c r="AO322" s="353"/>
      <c r="AP322" s="353"/>
      <c r="AQ322" s="353"/>
      <c r="AR322" s="353"/>
      <c r="AS322" s="353"/>
      <c r="AT322" s="353"/>
      <c r="AU322" s="353"/>
      <c r="AV322" s="353"/>
      <c r="AW322" s="353"/>
      <c r="AX322" s="353"/>
      <c r="AY322" s="353"/>
      <c r="AZ322" s="353"/>
      <c r="BA322" s="353"/>
      <c r="BB322" s="353"/>
      <c r="BC322" s="353"/>
      <c r="BD322" s="353"/>
      <c r="BE322" s="353"/>
      <c r="BF322" s="353"/>
      <c r="BG322" s="353"/>
      <c r="BH322" s="353"/>
      <c r="BI322" s="353"/>
      <c r="BJ322" s="353"/>
      <c r="BK322" s="353"/>
      <c r="BL322" s="353"/>
      <c r="BM322" s="353"/>
      <c r="BN322" s="353"/>
      <c r="BO322" s="353"/>
      <c r="BP322" s="353"/>
      <c r="BQ322" s="353"/>
      <c r="BR322" s="353"/>
      <c r="BS322" s="353"/>
      <c r="BT322" s="353"/>
      <c r="BU322" s="353"/>
      <c r="BV322" s="353"/>
      <c r="BW322" s="353"/>
      <c r="BX322" s="353"/>
      <c r="BY322" s="353"/>
      <c r="BZ322" s="353"/>
      <c r="CA322" s="353"/>
      <c r="CB322" s="353"/>
      <c r="CC322" s="353"/>
      <c r="CD322" s="353"/>
      <c r="CE322" s="353"/>
      <c r="CF322" s="353"/>
      <c r="CG322" s="353"/>
      <c r="CH322" s="353"/>
      <c r="CI322" s="353"/>
      <c r="CJ322" s="353"/>
      <c r="CK322" s="353"/>
      <c r="CL322" s="353"/>
      <c r="CM322" s="175"/>
      <c r="CN322" s="175"/>
    </row>
    <row r="323" spans="1:92" s="1" customFormat="1" ht="10.5" customHeight="1">
      <c r="A323" s="1298"/>
      <c r="B323" s="1301"/>
      <c r="C323" s="1166" t="s">
        <v>138</v>
      </c>
      <c r="D323" s="144" t="s">
        <v>34</v>
      </c>
      <c r="E323" s="1327" t="s">
        <v>999</v>
      </c>
      <c r="F323" s="1328"/>
      <c r="G323" s="1329"/>
      <c r="H323" s="965">
        <v>0</v>
      </c>
      <c r="I323" s="114">
        <v>0</v>
      </c>
      <c r="J323" s="114">
        <v>0</v>
      </c>
      <c r="K323" s="114">
        <v>0</v>
      </c>
      <c r="L323" s="114">
        <v>0</v>
      </c>
      <c r="M323" s="114">
        <v>0</v>
      </c>
      <c r="N323" s="965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638">
        <v>0</v>
      </c>
      <c r="Z323" s="114">
        <v>0</v>
      </c>
      <c r="AA323" s="114">
        <v>0</v>
      </c>
      <c r="AB323" s="115">
        <v>0</v>
      </c>
      <c r="AC323" s="361"/>
      <c r="AD323" s="361"/>
      <c r="AE323" s="973"/>
      <c r="AF323" s="353"/>
      <c r="AG323" s="353"/>
      <c r="AH323" s="353"/>
      <c r="AI323" s="353"/>
      <c r="AJ323" s="353"/>
      <c r="AK323" s="353"/>
      <c r="AL323" s="353"/>
      <c r="AM323" s="353"/>
      <c r="AN323" s="353"/>
      <c r="AO323" s="353"/>
      <c r="AP323" s="353"/>
      <c r="AQ323" s="353"/>
      <c r="AR323" s="353"/>
      <c r="AS323" s="353"/>
      <c r="AT323" s="353"/>
      <c r="AU323" s="353"/>
      <c r="AV323" s="353"/>
      <c r="AW323" s="353"/>
      <c r="AX323" s="353"/>
      <c r="AY323" s="353"/>
      <c r="AZ323" s="353"/>
      <c r="BA323" s="353"/>
      <c r="BB323" s="353"/>
      <c r="BC323" s="353"/>
      <c r="BD323" s="353"/>
      <c r="BE323" s="353"/>
      <c r="BF323" s="353"/>
      <c r="BG323" s="353"/>
      <c r="BH323" s="353"/>
      <c r="BI323" s="353"/>
      <c r="BJ323" s="353"/>
      <c r="BK323" s="353"/>
      <c r="BL323" s="353"/>
      <c r="BM323" s="353"/>
      <c r="BN323" s="353"/>
      <c r="BO323" s="353"/>
      <c r="BP323" s="353"/>
      <c r="BQ323" s="353"/>
      <c r="BR323" s="353"/>
      <c r="BS323" s="353"/>
      <c r="BT323" s="353"/>
      <c r="BU323" s="353"/>
      <c r="BV323" s="353"/>
      <c r="BW323" s="353"/>
      <c r="BX323" s="353"/>
      <c r="BY323" s="353"/>
      <c r="BZ323" s="353"/>
      <c r="CA323" s="353"/>
      <c r="CB323" s="353"/>
      <c r="CC323" s="353"/>
      <c r="CD323" s="353"/>
      <c r="CE323" s="353"/>
      <c r="CF323" s="353"/>
      <c r="CG323" s="353"/>
      <c r="CH323" s="353"/>
      <c r="CI323" s="353"/>
      <c r="CJ323" s="353"/>
      <c r="CK323" s="353"/>
      <c r="CL323" s="353"/>
      <c r="CM323" s="175"/>
      <c r="CN323" s="175"/>
    </row>
    <row r="324" spans="1:92" s="1" customFormat="1" ht="10.5" customHeight="1">
      <c r="A324" s="1298"/>
      <c r="B324" s="1301"/>
      <c r="C324" s="1166" t="s">
        <v>139</v>
      </c>
      <c r="D324" s="144" t="s">
        <v>126</v>
      </c>
      <c r="E324" s="54">
        <v>0</v>
      </c>
      <c r="F324" s="54">
        <f t="shared" ref="F324:AB324" si="537">1.73*F323*F316*0.85/1000</f>
        <v>0</v>
      </c>
      <c r="G324" s="54">
        <f t="shared" si="537"/>
        <v>0</v>
      </c>
      <c r="H324" s="976">
        <f t="shared" si="537"/>
        <v>0</v>
      </c>
      <c r="I324" s="54">
        <f t="shared" si="537"/>
        <v>0</v>
      </c>
      <c r="J324" s="54">
        <f t="shared" si="537"/>
        <v>0</v>
      </c>
      <c r="K324" s="54">
        <f t="shared" si="537"/>
        <v>0</v>
      </c>
      <c r="L324" s="54">
        <f t="shared" si="537"/>
        <v>0</v>
      </c>
      <c r="M324" s="54">
        <f t="shared" si="537"/>
        <v>0</v>
      </c>
      <c r="N324" s="976">
        <f t="shared" si="537"/>
        <v>0</v>
      </c>
      <c r="O324" s="54">
        <f t="shared" si="537"/>
        <v>0</v>
      </c>
      <c r="P324" s="54">
        <f t="shared" si="537"/>
        <v>0</v>
      </c>
      <c r="Q324" s="54">
        <f t="shared" si="537"/>
        <v>0</v>
      </c>
      <c r="R324" s="54">
        <f t="shared" si="537"/>
        <v>0</v>
      </c>
      <c r="S324" s="54">
        <f t="shared" si="537"/>
        <v>0</v>
      </c>
      <c r="T324" s="54">
        <f t="shared" si="537"/>
        <v>0</v>
      </c>
      <c r="U324" s="54">
        <f t="shared" si="537"/>
        <v>0</v>
      </c>
      <c r="V324" s="54">
        <f t="shared" si="537"/>
        <v>0</v>
      </c>
      <c r="W324" s="54">
        <f t="shared" si="537"/>
        <v>0</v>
      </c>
      <c r="X324" s="54">
        <f t="shared" si="537"/>
        <v>0</v>
      </c>
      <c r="Y324" s="635">
        <f t="shared" si="537"/>
        <v>0</v>
      </c>
      <c r="Z324" s="54">
        <f t="shared" si="537"/>
        <v>0</v>
      </c>
      <c r="AA324" s="54">
        <f t="shared" si="537"/>
        <v>0</v>
      </c>
      <c r="AB324" s="55">
        <f t="shared" si="537"/>
        <v>0</v>
      </c>
      <c r="AC324" s="361"/>
      <c r="AD324" s="361"/>
      <c r="AE324" s="973">
        <v>3.6</v>
      </c>
      <c r="AF324" s="353"/>
      <c r="AG324" s="353"/>
      <c r="AH324" s="353"/>
      <c r="AI324" s="353"/>
      <c r="AJ324" s="353"/>
      <c r="AK324" s="353"/>
      <c r="AL324" s="353"/>
      <c r="AM324" s="353"/>
      <c r="AN324" s="353"/>
      <c r="AO324" s="353"/>
      <c r="AP324" s="353"/>
      <c r="AQ324" s="353"/>
      <c r="AR324" s="353"/>
      <c r="AS324" s="353"/>
      <c r="AT324" s="353"/>
      <c r="AU324" s="353"/>
      <c r="AV324" s="353"/>
      <c r="AW324" s="353"/>
      <c r="AX324" s="353"/>
      <c r="AY324" s="353"/>
      <c r="AZ324" s="353"/>
      <c r="BA324" s="353"/>
      <c r="BB324" s="353"/>
      <c r="BC324" s="353"/>
      <c r="BD324" s="353"/>
      <c r="BE324" s="353"/>
      <c r="BF324" s="353"/>
      <c r="BG324" s="353"/>
      <c r="BH324" s="353"/>
      <c r="BI324" s="353"/>
      <c r="BJ324" s="353"/>
      <c r="BK324" s="353"/>
      <c r="BL324" s="353"/>
      <c r="BM324" s="353"/>
      <c r="BN324" s="353"/>
      <c r="BO324" s="353"/>
      <c r="BP324" s="353"/>
      <c r="BQ324" s="353"/>
      <c r="BR324" s="353"/>
      <c r="BS324" s="353"/>
      <c r="BT324" s="353"/>
      <c r="BU324" s="353"/>
      <c r="BV324" s="353"/>
      <c r="BW324" s="353"/>
      <c r="BX324" s="353"/>
      <c r="BY324" s="353"/>
      <c r="BZ324" s="353"/>
      <c r="CA324" s="353"/>
      <c r="CB324" s="353"/>
      <c r="CC324" s="353"/>
      <c r="CD324" s="353"/>
      <c r="CE324" s="353"/>
      <c r="CF324" s="353"/>
      <c r="CG324" s="353"/>
      <c r="CH324" s="353"/>
      <c r="CI324" s="353"/>
      <c r="CJ324" s="353"/>
      <c r="CK324" s="353"/>
      <c r="CL324" s="353"/>
      <c r="CM324" s="175"/>
      <c r="CN324" s="175"/>
    </row>
    <row r="325" spans="1:92" s="1" customFormat="1" ht="10.5" customHeight="1">
      <c r="A325" s="1298"/>
      <c r="B325" s="1301"/>
      <c r="C325" s="1166"/>
      <c r="D325" s="144" t="s">
        <v>127</v>
      </c>
      <c r="E325" s="100" t="s">
        <v>133</v>
      </c>
      <c r="F325" s="579"/>
      <c r="G325" s="579">
        <v>0</v>
      </c>
      <c r="H325" s="972">
        <v>0</v>
      </c>
      <c r="I325" s="579">
        <v>0</v>
      </c>
      <c r="J325" s="579">
        <v>0</v>
      </c>
      <c r="K325" s="579">
        <v>0</v>
      </c>
      <c r="L325" s="579">
        <v>0</v>
      </c>
      <c r="M325" s="579">
        <v>0</v>
      </c>
      <c r="N325" s="972">
        <v>0</v>
      </c>
      <c r="O325" s="579">
        <v>0</v>
      </c>
      <c r="P325" s="579">
        <v>0</v>
      </c>
      <c r="Q325" s="579">
        <v>0</v>
      </c>
      <c r="R325" s="579">
        <v>0</v>
      </c>
      <c r="S325" s="579">
        <v>0</v>
      </c>
      <c r="T325" s="579">
        <v>0</v>
      </c>
      <c r="U325" s="579">
        <v>0</v>
      </c>
      <c r="V325" s="579">
        <v>0</v>
      </c>
      <c r="W325" s="579">
        <v>0</v>
      </c>
      <c r="X325" s="579">
        <v>0</v>
      </c>
      <c r="Y325" s="1197">
        <v>0</v>
      </c>
      <c r="Z325" s="579">
        <v>0</v>
      </c>
      <c r="AA325" s="579">
        <v>0</v>
      </c>
      <c r="AB325" s="855">
        <v>0</v>
      </c>
      <c r="AC325" s="361"/>
      <c r="AD325" s="361"/>
      <c r="AE325" s="479"/>
      <c r="AF325" s="353"/>
      <c r="AG325" s="353"/>
      <c r="AH325" s="353"/>
      <c r="AI325" s="353"/>
      <c r="AJ325" s="353"/>
      <c r="AK325" s="353"/>
      <c r="AL325" s="353"/>
      <c r="AM325" s="353"/>
      <c r="AN325" s="353"/>
      <c r="AO325" s="353"/>
      <c r="AP325" s="353"/>
      <c r="AQ325" s="353"/>
      <c r="AR325" s="353"/>
      <c r="AS325" s="353"/>
      <c r="AT325" s="353"/>
      <c r="AU325" s="353"/>
      <c r="AV325" s="353"/>
      <c r="AW325" s="353"/>
      <c r="AX325" s="353"/>
      <c r="AY325" s="353"/>
      <c r="AZ325" s="353"/>
      <c r="BA325" s="353"/>
      <c r="BB325" s="353"/>
      <c r="BC325" s="353"/>
      <c r="BD325" s="353"/>
      <c r="BE325" s="353"/>
      <c r="BF325" s="353"/>
      <c r="BG325" s="353"/>
      <c r="BH325" s="353"/>
      <c r="BI325" s="353"/>
      <c r="BJ325" s="353"/>
      <c r="BK325" s="353"/>
      <c r="BL325" s="353"/>
      <c r="BM325" s="353"/>
      <c r="BN325" s="353"/>
      <c r="BO325" s="353"/>
      <c r="BP325" s="353"/>
      <c r="BQ325" s="353"/>
      <c r="BR325" s="353"/>
      <c r="BS325" s="353"/>
      <c r="BT325" s="353"/>
      <c r="BU325" s="353"/>
      <c r="BV325" s="353"/>
      <c r="BW325" s="353"/>
      <c r="BX325" s="353"/>
      <c r="BY325" s="353"/>
      <c r="BZ325" s="353"/>
      <c r="CA325" s="353"/>
      <c r="CB325" s="353"/>
      <c r="CC325" s="353"/>
      <c r="CD325" s="353"/>
      <c r="CE325" s="353"/>
      <c r="CF325" s="353"/>
      <c r="CG325" s="353"/>
      <c r="CH325" s="353"/>
      <c r="CI325" s="353"/>
      <c r="CJ325" s="353"/>
      <c r="CK325" s="353"/>
      <c r="CL325" s="353"/>
      <c r="CM325" s="175"/>
      <c r="CN325" s="175"/>
    </row>
    <row r="326" spans="1:92" s="1" customFormat="1" ht="10.5" customHeight="1" thickBot="1">
      <c r="A326" s="1299"/>
      <c r="B326" s="1302"/>
      <c r="C326" s="293"/>
      <c r="D326" s="254" t="s">
        <v>42</v>
      </c>
      <c r="E326" s="58" t="e">
        <f t="shared" ref="E326:AB326" si="538">E325/E324</f>
        <v>#VALUE!</v>
      </c>
      <c r="F326" s="58" t="e">
        <f t="shared" si="538"/>
        <v>#DIV/0!</v>
      </c>
      <c r="G326" s="58" t="e">
        <f t="shared" si="538"/>
        <v>#DIV/0!</v>
      </c>
      <c r="H326" s="963" t="e">
        <f t="shared" si="538"/>
        <v>#DIV/0!</v>
      </c>
      <c r="I326" s="58" t="e">
        <f t="shared" si="538"/>
        <v>#DIV/0!</v>
      </c>
      <c r="J326" s="58" t="e">
        <f t="shared" si="538"/>
        <v>#DIV/0!</v>
      </c>
      <c r="K326" s="58" t="e">
        <f t="shared" si="538"/>
        <v>#DIV/0!</v>
      </c>
      <c r="L326" s="58" t="e">
        <f t="shared" si="538"/>
        <v>#DIV/0!</v>
      </c>
      <c r="M326" s="58" t="e">
        <f t="shared" si="538"/>
        <v>#DIV/0!</v>
      </c>
      <c r="N326" s="963" t="e">
        <f t="shared" si="538"/>
        <v>#DIV/0!</v>
      </c>
      <c r="O326" s="58" t="e">
        <f t="shared" si="538"/>
        <v>#DIV/0!</v>
      </c>
      <c r="P326" s="58" t="e">
        <f t="shared" si="538"/>
        <v>#DIV/0!</v>
      </c>
      <c r="Q326" s="58" t="e">
        <f t="shared" si="538"/>
        <v>#DIV/0!</v>
      </c>
      <c r="R326" s="58" t="e">
        <f t="shared" si="538"/>
        <v>#DIV/0!</v>
      </c>
      <c r="S326" s="58" t="e">
        <f t="shared" si="538"/>
        <v>#DIV/0!</v>
      </c>
      <c r="T326" s="58" t="e">
        <f t="shared" si="538"/>
        <v>#DIV/0!</v>
      </c>
      <c r="U326" s="58" t="e">
        <f t="shared" si="538"/>
        <v>#DIV/0!</v>
      </c>
      <c r="V326" s="58" t="e">
        <f t="shared" si="538"/>
        <v>#DIV/0!</v>
      </c>
      <c r="W326" s="58" t="e">
        <f t="shared" si="538"/>
        <v>#DIV/0!</v>
      </c>
      <c r="X326" s="58" t="e">
        <f t="shared" si="538"/>
        <v>#DIV/0!</v>
      </c>
      <c r="Y326" s="637" t="e">
        <f t="shared" si="538"/>
        <v>#DIV/0!</v>
      </c>
      <c r="Z326" s="58" t="e">
        <f t="shared" si="538"/>
        <v>#DIV/0!</v>
      </c>
      <c r="AA326" s="58" t="e">
        <f t="shared" si="538"/>
        <v>#DIV/0!</v>
      </c>
      <c r="AB326" s="59" t="e">
        <f t="shared" si="538"/>
        <v>#DIV/0!</v>
      </c>
      <c r="AC326" s="480"/>
      <c r="AD326" s="480"/>
      <c r="AE326" s="481"/>
      <c r="AF326" s="353"/>
      <c r="AG326" s="353"/>
      <c r="AH326" s="353"/>
      <c r="AI326" s="353"/>
      <c r="AJ326" s="353"/>
      <c r="AK326" s="353"/>
      <c r="AL326" s="353"/>
      <c r="AM326" s="353"/>
      <c r="AN326" s="353"/>
      <c r="AO326" s="353"/>
      <c r="AP326" s="353"/>
      <c r="AQ326" s="353"/>
      <c r="AR326" s="353"/>
      <c r="AS326" s="353"/>
      <c r="AT326" s="353"/>
      <c r="AU326" s="353"/>
      <c r="AV326" s="353"/>
      <c r="AW326" s="353"/>
      <c r="AX326" s="353"/>
      <c r="AY326" s="353"/>
      <c r="AZ326" s="353"/>
      <c r="BA326" s="353"/>
      <c r="BB326" s="353"/>
      <c r="BC326" s="353"/>
      <c r="BD326" s="353"/>
      <c r="BE326" s="353"/>
      <c r="BF326" s="353"/>
      <c r="BG326" s="353"/>
      <c r="BH326" s="353"/>
      <c r="BI326" s="353"/>
      <c r="BJ326" s="353"/>
      <c r="BK326" s="353"/>
      <c r="BL326" s="353"/>
      <c r="BM326" s="353"/>
      <c r="BN326" s="353"/>
      <c r="BO326" s="353"/>
      <c r="BP326" s="353"/>
      <c r="BQ326" s="353"/>
      <c r="BR326" s="353"/>
      <c r="BS326" s="353"/>
      <c r="BT326" s="353"/>
      <c r="BU326" s="353"/>
      <c r="BV326" s="353"/>
      <c r="BW326" s="353"/>
      <c r="BX326" s="353"/>
      <c r="BY326" s="353"/>
      <c r="BZ326" s="353"/>
      <c r="CA326" s="353"/>
      <c r="CB326" s="353"/>
      <c r="CC326" s="353"/>
      <c r="CD326" s="353"/>
      <c r="CE326" s="353"/>
      <c r="CF326" s="353"/>
      <c r="CG326" s="353"/>
      <c r="CH326" s="353"/>
      <c r="CI326" s="353"/>
      <c r="CJ326" s="353"/>
      <c r="CK326" s="353"/>
      <c r="CL326" s="353"/>
      <c r="CM326" s="175"/>
      <c r="CN326" s="175"/>
    </row>
    <row r="327" spans="1:92" s="1" customFormat="1" ht="10.5" customHeight="1">
      <c r="A327" s="1297" t="s">
        <v>6</v>
      </c>
      <c r="B327" s="1300" t="s">
        <v>52</v>
      </c>
      <c r="C327" s="1167"/>
      <c r="D327" s="1173"/>
      <c r="E327" s="85"/>
      <c r="F327" s="85"/>
      <c r="G327" s="85"/>
      <c r="H327" s="968"/>
      <c r="I327" s="85"/>
      <c r="J327" s="85"/>
      <c r="K327" s="85"/>
      <c r="L327" s="85"/>
      <c r="M327" s="85"/>
      <c r="N327" s="968"/>
      <c r="O327" s="85"/>
      <c r="P327" s="85"/>
      <c r="Q327" s="85"/>
      <c r="R327" s="85"/>
      <c r="S327" s="85"/>
      <c r="T327" s="85"/>
      <c r="U327" s="85"/>
      <c r="V327" s="85"/>
      <c r="W327" s="85"/>
      <c r="X327" s="85"/>
      <c r="Y327" s="643"/>
      <c r="Z327" s="85"/>
      <c r="AA327" s="85"/>
      <c r="AB327" s="199"/>
      <c r="AC327" s="675"/>
      <c r="AD327" s="675"/>
      <c r="AE327" s="113"/>
      <c r="AF327" s="431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353"/>
      <c r="BF327" s="353"/>
      <c r="BG327" s="353"/>
      <c r="BH327" s="353"/>
      <c r="BI327" s="353"/>
      <c r="BJ327" s="353"/>
      <c r="BK327" s="353"/>
      <c r="BL327" s="353"/>
      <c r="BM327" s="353"/>
      <c r="BN327" s="353"/>
      <c r="BO327" s="353"/>
      <c r="BP327" s="353"/>
      <c r="BQ327" s="353"/>
      <c r="BR327" s="353"/>
      <c r="BS327" s="353"/>
      <c r="BT327" s="353"/>
      <c r="BU327" s="353"/>
      <c r="BV327" s="353"/>
      <c r="BW327" s="353"/>
      <c r="BX327" s="353"/>
      <c r="BY327" s="353"/>
      <c r="BZ327" s="353"/>
      <c r="CA327" s="353"/>
      <c r="CB327" s="353"/>
      <c r="CC327" s="353"/>
      <c r="CD327" s="353"/>
      <c r="CE327" s="353"/>
      <c r="CF327" s="353"/>
      <c r="CG327" s="353"/>
      <c r="CH327" s="353"/>
      <c r="CI327" s="353"/>
      <c r="CJ327" s="353"/>
      <c r="CK327" s="353"/>
      <c r="CL327" s="353"/>
      <c r="CM327" s="175"/>
      <c r="CN327" s="175"/>
    </row>
    <row r="328" spans="1:92" s="1" customFormat="1" ht="10.5" customHeight="1">
      <c r="A328" s="1298"/>
      <c r="B328" s="1301"/>
      <c r="C328" s="1166" t="s">
        <v>139</v>
      </c>
      <c r="D328" s="144" t="s">
        <v>34</v>
      </c>
      <c r="E328" s="1327">
        <f>E329/(1.73*E315*0.85)*1000</f>
        <v>0</v>
      </c>
      <c r="F328" s="1328">
        <f>F329/(1.73*F315*0.85)*1000</f>
        <v>0</v>
      </c>
      <c r="G328" s="1329">
        <f t="shared" ref="G328:AB328" si="539">G329/(1.73*G315*0.85)*1000</f>
        <v>0</v>
      </c>
      <c r="H328" s="965">
        <f t="shared" si="539"/>
        <v>0</v>
      </c>
      <c r="I328" s="114">
        <f t="shared" si="539"/>
        <v>0</v>
      </c>
      <c r="J328" s="114">
        <f t="shared" si="539"/>
        <v>0</v>
      </c>
      <c r="K328" s="114">
        <f t="shared" si="539"/>
        <v>19.12614756885413</v>
      </c>
      <c r="L328" s="114">
        <f t="shared" si="539"/>
        <v>19.12614756885413</v>
      </c>
      <c r="M328" s="114">
        <f t="shared" si="539"/>
        <v>19.12614756885413</v>
      </c>
      <c r="N328" s="965">
        <f t="shared" si="539"/>
        <v>19.12614756885413</v>
      </c>
      <c r="O328" s="114">
        <f t="shared" si="539"/>
        <v>25.501530091805506</v>
      </c>
      <c r="P328" s="114">
        <f t="shared" si="539"/>
        <v>12.750765045902753</v>
      </c>
      <c r="Q328" s="114">
        <f t="shared" si="539"/>
        <v>0</v>
      </c>
      <c r="R328" s="114">
        <f t="shared" si="539"/>
        <v>0</v>
      </c>
      <c r="S328" s="114">
        <f t="shared" si="539"/>
        <v>0</v>
      </c>
      <c r="T328" s="114">
        <f t="shared" si="539"/>
        <v>21.251275076504591</v>
      </c>
      <c r="U328" s="114">
        <f t="shared" si="539"/>
        <v>21.251275076504591</v>
      </c>
      <c r="V328" s="114">
        <f t="shared" si="539"/>
        <v>21.251275076504591</v>
      </c>
      <c r="W328" s="114">
        <f t="shared" si="539"/>
        <v>0</v>
      </c>
      <c r="X328" s="114">
        <f t="shared" si="539"/>
        <v>12.750765045902753</v>
      </c>
      <c r="Y328" s="638">
        <f t="shared" si="539"/>
        <v>12.750765045902753</v>
      </c>
      <c r="Z328" s="114">
        <f t="shared" si="539"/>
        <v>12.750765045902753</v>
      </c>
      <c r="AA328" s="114">
        <f t="shared" si="539"/>
        <v>12.750765045902753</v>
      </c>
      <c r="AB328" s="115">
        <f t="shared" si="539"/>
        <v>12.750765045902753</v>
      </c>
      <c r="AC328" s="361"/>
      <c r="AD328" s="361"/>
      <c r="AE328" s="110"/>
      <c r="AF328" s="361"/>
      <c r="AG328" s="361"/>
      <c r="AH328" s="361"/>
      <c r="AI328" s="361"/>
      <c r="AJ328" s="361"/>
      <c r="AK328" s="361"/>
      <c r="AL328" s="361"/>
      <c r="AM328" s="361"/>
      <c r="AN328" s="361"/>
      <c r="AO328" s="361"/>
      <c r="AP328" s="361"/>
      <c r="AQ328" s="361"/>
      <c r="AR328" s="361"/>
      <c r="AS328" s="361"/>
      <c r="AT328" s="361"/>
      <c r="AU328" s="361"/>
      <c r="AV328" s="361"/>
      <c r="AW328" s="361"/>
      <c r="AX328" s="361"/>
      <c r="AY328" s="361"/>
      <c r="AZ328" s="361"/>
      <c r="BA328" s="361"/>
      <c r="BB328" s="361"/>
      <c r="BC328" s="361"/>
      <c r="BD328" s="361"/>
      <c r="BE328" s="353"/>
      <c r="BF328" s="353"/>
      <c r="BG328" s="353"/>
      <c r="BH328" s="353"/>
      <c r="BI328" s="353"/>
      <c r="BJ328" s="353"/>
      <c r="BK328" s="353"/>
      <c r="BL328" s="353"/>
      <c r="BM328" s="353"/>
      <c r="BN328" s="353"/>
      <c r="BO328" s="353"/>
      <c r="BP328" s="353"/>
      <c r="BQ328" s="353"/>
      <c r="BR328" s="353"/>
      <c r="BS328" s="353"/>
      <c r="BT328" s="353"/>
      <c r="BU328" s="353"/>
      <c r="BV328" s="353"/>
      <c r="BW328" s="353"/>
      <c r="BX328" s="353"/>
      <c r="BY328" s="353"/>
      <c r="BZ328" s="353"/>
      <c r="CA328" s="353"/>
      <c r="CB328" s="353"/>
      <c r="CC328" s="353"/>
      <c r="CD328" s="353"/>
      <c r="CE328" s="353"/>
      <c r="CF328" s="353"/>
      <c r="CG328" s="353"/>
      <c r="CH328" s="353"/>
      <c r="CI328" s="353"/>
      <c r="CJ328" s="353"/>
      <c r="CK328" s="353"/>
      <c r="CL328" s="353"/>
      <c r="CM328" s="175"/>
      <c r="CN328" s="175"/>
    </row>
    <row r="329" spans="1:92" s="1" customFormat="1" ht="10.5" customHeight="1">
      <c r="A329" s="1298"/>
      <c r="B329" s="1301"/>
      <c r="C329" s="1166" t="s">
        <v>137</v>
      </c>
      <c r="D329" s="144" t="s">
        <v>126</v>
      </c>
      <c r="E329" s="54">
        <f>ROUND((AG329-AF329)*$AE329,2)</f>
        <v>0</v>
      </c>
      <c r="F329" s="54">
        <f t="shared" ref="F329:M329" si="540">ROUND((AH329-AG329)*$AE329,2)</f>
        <v>0</v>
      </c>
      <c r="G329" s="54">
        <f t="shared" si="540"/>
        <v>0</v>
      </c>
      <c r="H329" s="976">
        <f t="shared" si="540"/>
        <v>0</v>
      </c>
      <c r="I329" s="54">
        <f t="shared" si="540"/>
        <v>0</v>
      </c>
      <c r="J329" s="54">
        <f t="shared" si="540"/>
        <v>0</v>
      </c>
      <c r="K329" s="54">
        <f t="shared" si="540"/>
        <v>0.18</v>
      </c>
      <c r="L329" s="54">
        <f t="shared" si="540"/>
        <v>0.18</v>
      </c>
      <c r="M329" s="54">
        <f t="shared" si="540"/>
        <v>0.18</v>
      </c>
      <c r="N329" s="976">
        <f>ROUND((AP329-AO329)*$AE329,2)</f>
        <v>0.18</v>
      </c>
      <c r="O329" s="54">
        <f t="shared" ref="O329:AB329" si="541">ROUND((AQ329-AP329)*$AE329,2)</f>
        <v>0.24</v>
      </c>
      <c r="P329" s="54">
        <f t="shared" si="541"/>
        <v>0.12</v>
      </c>
      <c r="Q329" s="54">
        <f t="shared" si="541"/>
        <v>0</v>
      </c>
      <c r="R329" s="54">
        <f t="shared" si="541"/>
        <v>0</v>
      </c>
      <c r="S329" s="54">
        <f t="shared" si="541"/>
        <v>0</v>
      </c>
      <c r="T329" s="54">
        <f t="shared" si="541"/>
        <v>0.2</v>
      </c>
      <c r="U329" s="54">
        <f t="shared" si="541"/>
        <v>0.2</v>
      </c>
      <c r="V329" s="54">
        <f t="shared" si="541"/>
        <v>0.2</v>
      </c>
      <c r="W329" s="54">
        <f t="shared" si="541"/>
        <v>0</v>
      </c>
      <c r="X329" s="54">
        <f t="shared" si="541"/>
        <v>0.12</v>
      </c>
      <c r="Y329" s="635">
        <f t="shared" si="541"/>
        <v>0.12</v>
      </c>
      <c r="Z329" s="54">
        <f t="shared" si="541"/>
        <v>0.12</v>
      </c>
      <c r="AA329" s="54">
        <f t="shared" si="541"/>
        <v>0.12</v>
      </c>
      <c r="AB329" s="55">
        <f t="shared" si="541"/>
        <v>0.12</v>
      </c>
      <c r="AC329" s="72">
        <f>(BD329-AF329)*AE329</f>
        <v>2.2799999999999727</v>
      </c>
      <c r="AD329" s="72"/>
      <c r="AE329" s="110">
        <v>1.2</v>
      </c>
      <c r="AF329" s="361">
        <v>941.2</v>
      </c>
      <c r="AG329" s="361">
        <v>941.2</v>
      </c>
      <c r="AH329" s="361">
        <v>941.2</v>
      </c>
      <c r="AI329" s="361">
        <v>941.2</v>
      </c>
      <c r="AJ329" s="361">
        <v>941.2</v>
      </c>
      <c r="AK329" s="361">
        <v>941.2</v>
      </c>
      <c r="AL329" s="361">
        <v>941.2</v>
      </c>
      <c r="AM329" s="676">
        <v>941.35</v>
      </c>
      <c r="AN329" s="676">
        <v>941.5</v>
      </c>
      <c r="AO329" s="676">
        <v>941.65</v>
      </c>
      <c r="AP329" s="676">
        <v>941.8</v>
      </c>
      <c r="AQ329" s="676">
        <v>942</v>
      </c>
      <c r="AR329" s="676">
        <v>942.1</v>
      </c>
      <c r="AS329" s="676">
        <v>942.1</v>
      </c>
      <c r="AT329" s="676">
        <v>942.1</v>
      </c>
      <c r="AU329" s="676">
        <v>942.1</v>
      </c>
      <c r="AV329" s="676">
        <v>942.26666666666665</v>
      </c>
      <c r="AW329" s="676">
        <v>942.43333333333328</v>
      </c>
      <c r="AX329" s="676">
        <v>942.6</v>
      </c>
      <c r="AY329" s="676">
        <v>942.6</v>
      </c>
      <c r="AZ329" s="676">
        <v>942.7</v>
      </c>
      <c r="BA329" s="676">
        <v>942.8</v>
      </c>
      <c r="BB329" s="676">
        <v>942.9</v>
      </c>
      <c r="BC329" s="676">
        <v>943</v>
      </c>
      <c r="BD329" s="676">
        <v>943.1</v>
      </c>
      <c r="BE329" s="676"/>
      <c r="BF329" s="353"/>
      <c r="BG329" s="353"/>
      <c r="BH329" s="353"/>
      <c r="BI329" s="353"/>
      <c r="BJ329" s="353"/>
      <c r="BK329" s="353"/>
      <c r="BL329" s="353"/>
      <c r="BM329" s="353"/>
      <c r="BN329" s="353"/>
      <c r="BO329" s="353"/>
      <c r="BP329" s="353"/>
      <c r="BQ329" s="353"/>
      <c r="BR329" s="353"/>
      <c r="BS329" s="353"/>
      <c r="BT329" s="353"/>
      <c r="BU329" s="353"/>
      <c r="BV329" s="353"/>
      <c r="BW329" s="353"/>
      <c r="BX329" s="353"/>
      <c r="BY329" s="353"/>
      <c r="BZ329" s="353"/>
      <c r="CA329" s="353"/>
      <c r="CB329" s="353"/>
      <c r="CC329" s="353"/>
      <c r="CD329" s="353"/>
      <c r="CE329" s="353"/>
      <c r="CF329" s="353"/>
      <c r="CG329" s="353"/>
      <c r="CH329" s="353"/>
      <c r="CI329" s="353"/>
      <c r="CJ329" s="353"/>
      <c r="CK329" s="353"/>
      <c r="CL329" s="353"/>
      <c r="CM329" s="175"/>
      <c r="CN329" s="175"/>
    </row>
    <row r="330" spans="1:92" s="1" customFormat="1" ht="10.5" customHeight="1">
      <c r="A330" s="1298"/>
      <c r="B330" s="1301"/>
      <c r="C330" s="1166"/>
      <c r="D330" s="144" t="s">
        <v>127</v>
      </c>
      <c r="E330" s="100" t="s">
        <v>133</v>
      </c>
      <c r="F330" s="579"/>
      <c r="G330" s="579"/>
      <c r="H330" s="972"/>
      <c r="I330" s="579"/>
      <c r="J330" s="579"/>
      <c r="K330" s="579"/>
      <c r="L330" s="579"/>
      <c r="M330" s="579"/>
      <c r="N330" s="972"/>
      <c r="O330" s="579"/>
      <c r="P330" s="579"/>
      <c r="Q330" s="579"/>
      <c r="R330" s="579"/>
      <c r="S330" s="579"/>
      <c r="T330" s="579"/>
      <c r="U330" s="579"/>
      <c r="V330" s="579"/>
      <c r="W330" s="579"/>
      <c r="X330" s="579"/>
      <c r="Y330" s="1197"/>
      <c r="Z330" s="579"/>
      <c r="AA330" s="579"/>
      <c r="AB330" s="855"/>
      <c r="AC330" s="361"/>
      <c r="AD330" s="361"/>
      <c r="AE330" s="110"/>
      <c r="AF330" s="361"/>
      <c r="AG330" s="361"/>
      <c r="AH330" s="361"/>
      <c r="AI330" s="361"/>
      <c r="AJ330" s="361"/>
      <c r="AK330" s="361"/>
      <c r="AL330" s="361"/>
      <c r="AM330" s="361"/>
      <c r="AN330" s="361"/>
      <c r="AO330" s="361"/>
      <c r="AP330" s="361"/>
      <c r="AQ330" s="361"/>
      <c r="AR330" s="361"/>
      <c r="AS330" s="361"/>
      <c r="AT330" s="361"/>
      <c r="AU330" s="361"/>
      <c r="AV330" s="361"/>
      <c r="AW330" s="361"/>
      <c r="AX330" s="361"/>
      <c r="AY330" s="361"/>
      <c r="AZ330" s="361"/>
      <c r="BA330" s="361"/>
      <c r="BB330" s="361"/>
      <c r="BC330" s="361"/>
      <c r="BD330" s="361"/>
      <c r="BE330" s="353"/>
      <c r="BF330" s="353"/>
      <c r="BG330" s="353"/>
      <c r="BH330" s="353"/>
      <c r="BI330" s="353"/>
      <c r="BJ330" s="353"/>
      <c r="BK330" s="353"/>
      <c r="BL330" s="353"/>
      <c r="BM330" s="353"/>
      <c r="BN330" s="353"/>
      <c r="BO330" s="353"/>
      <c r="BP330" s="353"/>
      <c r="BQ330" s="353"/>
      <c r="BR330" s="353"/>
      <c r="BS330" s="353"/>
      <c r="BT330" s="353"/>
      <c r="BU330" s="353"/>
      <c r="BV330" s="353"/>
      <c r="BW330" s="353"/>
      <c r="BX330" s="353"/>
      <c r="BY330" s="353"/>
      <c r="BZ330" s="353"/>
      <c r="CA330" s="353"/>
      <c r="CB330" s="353"/>
      <c r="CC330" s="353"/>
      <c r="CD330" s="353"/>
      <c r="CE330" s="353"/>
      <c r="CF330" s="353"/>
      <c r="CG330" s="353"/>
      <c r="CH330" s="353"/>
      <c r="CI330" s="353"/>
      <c r="CJ330" s="353"/>
      <c r="CK330" s="353"/>
      <c r="CL330" s="353"/>
      <c r="CM330" s="175"/>
      <c r="CN330" s="175"/>
    </row>
    <row r="331" spans="1:92" s="1" customFormat="1" ht="10.5" customHeight="1" thickBot="1">
      <c r="A331" s="1299"/>
      <c r="B331" s="1302"/>
      <c r="C331" s="293"/>
      <c r="D331" s="254" t="s">
        <v>42</v>
      </c>
      <c r="E331" s="58"/>
      <c r="F331" s="58"/>
      <c r="G331" s="58"/>
      <c r="H331" s="963"/>
      <c r="I331" s="58"/>
      <c r="J331" s="58"/>
      <c r="K331" s="58"/>
      <c r="L331" s="58"/>
      <c r="M331" s="58"/>
      <c r="N331" s="963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637"/>
      <c r="Z331" s="58"/>
      <c r="AA331" s="58"/>
      <c r="AB331" s="59"/>
      <c r="AC331" s="480"/>
      <c r="AD331" s="480"/>
      <c r="AE331" s="112"/>
      <c r="AF331" s="361"/>
      <c r="AG331" s="361"/>
      <c r="AH331" s="361"/>
      <c r="AI331" s="361"/>
      <c r="AJ331" s="361"/>
      <c r="AK331" s="361"/>
      <c r="AL331" s="361"/>
      <c r="AM331" s="361"/>
      <c r="AN331" s="361"/>
      <c r="AO331" s="361"/>
      <c r="AP331" s="361"/>
      <c r="AQ331" s="361"/>
      <c r="AR331" s="361"/>
      <c r="AS331" s="361"/>
      <c r="AT331" s="361"/>
      <c r="AU331" s="361"/>
      <c r="AV331" s="361"/>
      <c r="AW331" s="361"/>
      <c r="AX331" s="361"/>
      <c r="AY331" s="361"/>
      <c r="AZ331" s="361"/>
      <c r="BA331" s="361"/>
      <c r="BB331" s="361"/>
      <c r="BC331" s="361"/>
      <c r="BD331" s="361"/>
      <c r="BE331" s="353"/>
      <c r="BF331" s="353"/>
      <c r="BG331" s="353"/>
      <c r="BH331" s="353"/>
      <c r="BI331" s="353"/>
      <c r="BJ331" s="353"/>
      <c r="BK331" s="353"/>
      <c r="BL331" s="353"/>
      <c r="BM331" s="353"/>
      <c r="BN331" s="353"/>
      <c r="BO331" s="353"/>
      <c r="BP331" s="353"/>
      <c r="BQ331" s="353"/>
      <c r="BR331" s="353"/>
      <c r="BS331" s="353"/>
      <c r="BT331" s="353"/>
      <c r="BU331" s="353"/>
      <c r="BV331" s="353"/>
      <c r="BW331" s="353"/>
      <c r="BX331" s="353"/>
      <c r="BY331" s="353"/>
      <c r="BZ331" s="353"/>
      <c r="CA331" s="353"/>
      <c r="CB331" s="353"/>
      <c r="CC331" s="353"/>
      <c r="CD331" s="353"/>
      <c r="CE331" s="353"/>
      <c r="CF331" s="353"/>
      <c r="CG331" s="353"/>
      <c r="CH331" s="353"/>
      <c r="CI331" s="353"/>
      <c r="CJ331" s="353"/>
      <c r="CK331" s="353"/>
      <c r="CL331" s="353"/>
      <c r="CM331" s="175"/>
      <c r="CN331" s="175"/>
    </row>
    <row r="332" spans="1:92" s="1" customFormat="1" ht="10.5" customHeight="1">
      <c r="A332" s="1297" t="s">
        <v>12</v>
      </c>
      <c r="B332" s="1300" t="s">
        <v>400</v>
      </c>
      <c r="C332" s="1167"/>
      <c r="D332" s="1173"/>
      <c r="E332" s="85" t="s">
        <v>934</v>
      </c>
      <c r="F332" s="85"/>
      <c r="G332" s="85"/>
      <c r="H332" s="968"/>
      <c r="I332" s="85"/>
      <c r="J332" s="85"/>
      <c r="K332" s="85"/>
      <c r="L332" s="85"/>
      <c r="M332" s="85"/>
      <c r="N332" s="968"/>
      <c r="O332" s="85"/>
      <c r="P332" s="85"/>
      <c r="Q332" s="85"/>
      <c r="R332" s="85"/>
      <c r="S332" s="85"/>
      <c r="T332" s="85"/>
      <c r="U332" s="85"/>
      <c r="V332" s="85"/>
      <c r="W332" s="85"/>
      <c r="X332" s="85"/>
      <c r="Y332" s="643"/>
      <c r="Z332" s="85"/>
      <c r="AA332" s="85"/>
      <c r="AB332" s="199"/>
      <c r="AC332" s="492" t="s">
        <v>125</v>
      </c>
      <c r="AD332" s="492" t="e">
        <f>AD334/AC334</f>
        <v>#DIV/0!</v>
      </c>
      <c r="AE332" s="113"/>
      <c r="AF332" s="361"/>
      <c r="AG332" s="361"/>
      <c r="AH332" s="361"/>
      <c r="AI332" s="361"/>
      <c r="AJ332" s="361"/>
      <c r="AK332" s="361"/>
      <c r="AL332" s="361"/>
      <c r="AM332" s="361"/>
      <c r="AN332" s="361"/>
      <c r="AO332" s="361"/>
      <c r="AP332" s="361"/>
      <c r="AQ332" s="361"/>
      <c r="AR332" s="361"/>
      <c r="AS332" s="361"/>
      <c r="AT332" s="361"/>
      <c r="AU332" s="361"/>
      <c r="AV332" s="361"/>
      <c r="AW332" s="361"/>
      <c r="AX332" s="361"/>
      <c r="AY332" s="361"/>
      <c r="AZ332" s="361"/>
      <c r="BA332" s="361"/>
      <c r="BB332" s="361"/>
      <c r="BC332" s="361"/>
      <c r="BD332" s="361"/>
      <c r="BE332" s="361"/>
      <c r="BF332" s="353"/>
      <c r="BG332" s="353"/>
      <c r="BH332" s="353"/>
      <c r="BI332" s="353"/>
      <c r="BJ332" s="353"/>
      <c r="BK332" s="353"/>
      <c r="BL332" s="353"/>
      <c r="BM332" s="353"/>
      <c r="BN332" s="353"/>
      <c r="BO332" s="353"/>
      <c r="BP332" s="353"/>
      <c r="BQ332" s="353"/>
      <c r="BR332" s="353"/>
      <c r="BS332" s="353"/>
      <c r="BT332" s="353"/>
      <c r="BU332" s="353"/>
      <c r="BV332" s="353"/>
      <c r="BW332" s="353"/>
      <c r="BX332" s="353"/>
      <c r="BY332" s="353"/>
      <c r="BZ332" s="353"/>
      <c r="CA332" s="353"/>
      <c r="CB332" s="353"/>
      <c r="CC332" s="353"/>
      <c r="CD332" s="353"/>
      <c r="CE332" s="353"/>
      <c r="CF332" s="353"/>
      <c r="CG332" s="353"/>
      <c r="CH332" s="353"/>
      <c r="CI332" s="353"/>
      <c r="CJ332" s="353"/>
      <c r="CK332" s="353"/>
      <c r="CL332" s="353"/>
      <c r="CM332" s="175"/>
      <c r="CN332" s="175"/>
    </row>
    <row r="333" spans="1:92" s="1" customFormat="1" ht="10.5" customHeight="1">
      <c r="A333" s="1298"/>
      <c r="B333" s="1301"/>
      <c r="C333" s="1166" t="s">
        <v>139</v>
      </c>
      <c r="D333" s="144" t="s">
        <v>34</v>
      </c>
      <c r="E333" s="1327">
        <f>ROUND(SQRT(E334^2+E335^2)*1000/(1.73*E$316),0)</f>
        <v>0</v>
      </c>
      <c r="F333" s="1328">
        <f>ROUND(SQRT(F334^2+F335^2)*1000/(1.73*F$316),0)</f>
        <v>0</v>
      </c>
      <c r="G333" s="1329">
        <f t="shared" ref="G333:AB333" si="542">ROUND(SQRT(G334^2+G335^2)*1000/(1.73*G$316),0)</f>
        <v>0</v>
      </c>
      <c r="H333" s="965">
        <f t="shared" si="542"/>
        <v>0</v>
      </c>
      <c r="I333" s="114">
        <f t="shared" si="542"/>
        <v>0</v>
      </c>
      <c r="J333" s="114">
        <f t="shared" si="542"/>
        <v>0</v>
      </c>
      <c r="K333" s="114">
        <f t="shared" si="542"/>
        <v>0</v>
      </c>
      <c r="L333" s="114">
        <f t="shared" si="542"/>
        <v>0</v>
      </c>
      <c r="M333" s="114">
        <f t="shared" si="542"/>
        <v>0</v>
      </c>
      <c r="N333" s="965">
        <f t="shared" si="542"/>
        <v>0</v>
      </c>
      <c r="O333" s="114">
        <f t="shared" si="542"/>
        <v>0</v>
      </c>
      <c r="P333" s="114">
        <f t="shared" si="542"/>
        <v>0</v>
      </c>
      <c r="Q333" s="114">
        <f t="shared" si="542"/>
        <v>0</v>
      </c>
      <c r="R333" s="114">
        <f t="shared" si="542"/>
        <v>0</v>
      </c>
      <c r="S333" s="114">
        <f t="shared" si="542"/>
        <v>0</v>
      </c>
      <c r="T333" s="114">
        <f t="shared" si="542"/>
        <v>0</v>
      </c>
      <c r="U333" s="114">
        <f t="shared" si="542"/>
        <v>0</v>
      </c>
      <c r="V333" s="114">
        <f t="shared" si="542"/>
        <v>0</v>
      </c>
      <c r="W333" s="114">
        <f t="shared" si="542"/>
        <v>0</v>
      </c>
      <c r="X333" s="114">
        <f t="shared" si="542"/>
        <v>0</v>
      </c>
      <c r="Y333" s="638">
        <f t="shared" si="542"/>
        <v>0</v>
      </c>
      <c r="Z333" s="114">
        <f t="shared" si="542"/>
        <v>0</v>
      </c>
      <c r="AA333" s="114">
        <f t="shared" si="542"/>
        <v>0</v>
      </c>
      <c r="AB333" s="115">
        <f t="shared" si="542"/>
        <v>0</v>
      </c>
      <c r="AC333" s="361"/>
      <c r="AD333" s="361"/>
      <c r="AE333" s="110"/>
      <c r="AF333" s="361"/>
      <c r="AG333" s="361"/>
      <c r="AH333" s="361"/>
      <c r="AI333" s="361"/>
      <c r="AJ333" s="361"/>
      <c r="AK333" s="361"/>
      <c r="AL333" s="361"/>
      <c r="AM333" s="361"/>
      <c r="AN333" s="361"/>
      <c r="AO333" s="361"/>
      <c r="AP333" s="361"/>
      <c r="AQ333" s="361"/>
      <c r="AR333" s="361"/>
      <c r="AS333" s="361"/>
      <c r="AT333" s="361"/>
      <c r="AU333" s="361"/>
      <c r="AV333" s="361"/>
      <c r="AW333" s="361"/>
      <c r="AX333" s="361"/>
      <c r="AY333" s="361"/>
      <c r="AZ333" s="361"/>
      <c r="BA333" s="361"/>
      <c r="BB333" s="361"/>
      <c r="BC333" s="361"/>
      <c r="BD333" s="361"/>
      <c r="BE333" s="361"/>
      <c r="BF333" s="353"/>
      <c r="BG333" s="353"/>
      <c r="BH333" s="353"/>
      <c r="BI333" s="353"/>
      <c r="BJ333" s="353"/>
      <c r="BK333" s="353"/>
      <c r="BL333" s="353"/>
      <c r="BM333" s="353"/>
      <c r="BN333" s="353"/>
      <c r="BO333" s="353"/>
      <c r="BP333" s="353"/>
      <c r="BQ333" s="353"/>
      <c r="BR333" s="353"/>
      <c r="BS333" s="353"/>
      <c r="BT333" s="353"/>
      <c r="BU333" s="353"/>
      <c r="BV333" s="353"/>
      <c r="BW333" s="353"/>
      <c r="BX333" s="353"/>
      <c r="BY333" s="353"/>
      <c r="BZ333" s="353"/>
      <c r="CA333" s="353"/>
      <c r="CB333" s="353"/>
      <c r="CC333" s="353"/>
      <c r="CD333" s="353"/>
      <c r="CE333" s="353"/>
      <c r="CF333" s="353"/>
      <c r="CG333" s="353"/>
      <c r="CH333" s="353"/>
      <c r="CI333" s="353"/>
      <c r="CJ333" s="353"/>
      <c r="CK333" s="353"/>
      <c r="CL333" s="353"/>
      <c r="CM333" s="175"/>
      <c r="CN333" s="175"/>
    </row>
    <row r="334" spans="1:92" s="1" customFormat="1" ht="10.5" customHeight="1">
      <c r="A334" s="1298"/>
      <c r="B334" s="1301"/>
      <c r="C334" s="1166" t="s">
        <v>137</v>
      </c>
      <c r="D334" s="144" t="s">
        <v>126</v>
      </c>
      <c r="E334" s="54">
        <f>ROUND((AG334-AF334)*$AE334,2)</f>
        <v>0</v>
      </c>
      <c r="F334" s="54">
        <f t="shared" ref="F334:M334" si="543">ROUND((AH334-AG334)*$AE334,2)</f>
        <v>0</v>
      </c>
      <c r="G334" s="54">
        <f t="shared" si="543"/>
        <v>0</v>
      </c>
      <c r="H334" s="976">
        <f t="shared" si="543"/>
        <v>0</v>
      </c>
      <c r="I334" s="54">
        <f t="shared" si="543"/>
        <v>0</v>
      </c>
      <c r="J334" s="54">
        <f t="shared" si="543"/>
        <v>0</v>
      </c>
      <c r="K334" s="54">
        <f t="shared" si="543"/>
        <v>0</v>
      </c>
      <c r="L334" s="54">
        <f t="shared" si="543"/>
        <v>0</v>
      </c>
      <c r="M334" s="54">
        <f t="shared" si="543"/>
        <v>0</v>
      </c>
      <c r="N334" s="976">
        <f>ROUND((AP334-AO334)*$AE334,2)</f>
        <v>0</v>
      </c>
      <c r="O334" s="54">
        <f t="shared" ref="O334:AB334" si="544">ROUND((AQ334-AP334)*$AE334,2)</f>
        <v>0</v>
      </c>
      <c r="P334" s="54">
        <f t="shared" si="544"/>
        <v>0</v>
      </c>
      <c r="Q334" s="54">
        <f t="shared" si="544"/>
        <v>0</v>
      </c>
      <c r="R334" s="54">
        <f t="shared" si="544"/>
        <v>0</v>
      </c>
      <c r="S334" s="54">
        <f t="shared" si="544"/>
        <v>0</v>
      </c>
      <c r="T334" s="54">
        <f t="shared" si="544"/>
        <v>0</v>
      </c>
      <c r="U334" s="54">
        <f t="shared" si="544"/>
        <v>0</v>
      </c>
      <c r="V334" s="54">
        <f t="shared" si="544"/>
        <v>0</v>
      </c>
      <c r="W334" s="54">
        <f t="shared" si="544"/>
        <v>0</v>
      </c>
      <c r="X334" s="54">
        <f t="shared" si="544"/>
        <v>0</v>
      </c>
      <c r="Y334" s="635">
        <f t="shared" si="544"/>
        <v>0</v>
      </c>
      <c r="Z334" s="54">
        <f t="shared" si="544"/>
        <v>0</v>
      </c>
      <c r="AA334" s="54">
        <f t="shared" si="544"/>
        <v>0</v>
      </c>
      <c r="AB334" s="55">
        <f t="shared" si="544"/>
        <v>0</v>
      </c>
      <c r="AC334" s="72">
        <f>(BD334-AF334)*AE334</f>
        <v>0</v>
      </c>
      <c r="AD334" s="72">
        <f>(BD335-AF335)*AE334</f>
        <v>0</v>
      </c>
      <c r="AE334" s="110">
        <v>1.8</v>
      </c>
      <c r="AF334" s="109"/>
      <c r="AG334" s="109"/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109"/>
      <c r="AR334" s="109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361"/>
      <c r="BF334" s="353"/>
      <c r="BG334" s="353"/>
      <c r="BH334" s="353"/>
      <c r="BI334" s="353"/>
      <c r="BJ334" s="353"/>
      <c r="BK334" s="353"/>
      <c r="BL334" s="353"/>
      <c r="BM334" s="353"/>
      <c r="BN334" s="353"/>
      <c r="BO334" s="353"/>
      <c r="BP334" s="353"/>
      <c r="BQ334" s="353"/>
      <c r="BR334" s="353"/>
      <c r="BS334" s="353"/>
      <c r="BT334" s="353"/>
      <c r="BU334" s="353"/>
      <c r="BV334" s="353"/>
      <c r="BW334" s="353"/>
      <c r="BX334" s="353"/>
      <c r="BY334" s="353"/>
      <c r="BZ334" s="353"/>
      <c r="CA334" s="353"/>
      <c r="CB334" s="353"/>
      <c r="CC334" s="353"/>
      <c r="CD334" s="353"/>
      <c r="CE334" s="353"/>
      <c r="CF334" s="353"/>
      <c r="CG334" s="353"/>
      <c r="CH334" s="353"/>
      <c r="CI334" s="353"/>
      <c r="CJ334" s="353"/>
      <c r="CK334" s="353"/>
      <c r="CL334" s="353"/>
      <c r="CM334" s="175"/>
      <c r="CN334" s="175"/>
    </row>
    <row r="335" spans="1:92" s="1" customFormat="1" ht="10.5" customHeight="1">
      <c r="A335" s="1298"/>
      <c r="B335" s="1301"/>
      <c r="C335" s="1166" t="s">
        <v>137</v>
      </c>
      <c r="D335" s="144" t="s">
        <v>127</v>
      </c>
      <c r="E335" s="100">
        <f>ROUND((AG335-AF335)*$AE334,2)</f>
        <v>0</v>
      </c>
      <c r="F335" s="579">
        <f t="shared" ref="F335:L335" si="545">ROUND((AH335-AG335)*$AE334,2)</f>
        <v>0</v>
      </c>
      <c r="G335" s="579">
        <f t="shared" si="545"/>
        <v>0</v>
      </c>
      <c r="H335" s="972">
        <f t="shared" si="545"/>
        <v>0</v>
      </c>
      <c r="I335" s="579">
        <f t="shared" si="545"/>
        <v>0</v>
      </c>
      <c r="J335" s="579">
        <f t="shared" si="545"/>
        <v>0</v>
      </c>
      <c r="K335" s="579">
        <f t="shared" si="545"/>
        <v>0</v>
      </c>
      <c r="L335" s="579">
        <f t="shared" si="545"/>
        <v>0</v>
      </c>
      <c r="M335" s="579">
        <f>ROUND((AO335-AN335)*$AE334,2)</f>
        <v>0</v>
      </c>
      <c r="N335" s="972">
        <f>ROUND((AP335-AO335)*$AE334,2)</f>
        <v>0</v>
      </c>
      <c r="O335" s="579">
        <f t="shared" ref="O335:AB335" si="546">ROUND((AQ335-AP335)*$AE334,2)</f>
        <v>0</v>
      </c>
      <c r="P335" s="579">
        <f t="shared" si="546"/>
        <v>0</v>
      </c>
      <c r="Q335" s="579">
        <f t="shared" si="546"/>
        <v>0</v>
      </c>
      <c r="R335" s="579">
        <f t="shared" si="546"/>
        <v>0</v>
      </c>
      <c r="S335" s="579">
        <f t="shared" si="546"/>
        <v>0</v>
      </c>
      <c r="T335" s="579">
        <f t="shared" si="546"/>
        <v>0</v>
      </c>
      <c r="U335" s="579">
        <f t="shared" si="546"/>
        <v>0</v>
      </c>
      <c r="V335" s="579">
        <f t="shared" si="546"/>
        <v>0</v>
      </c>
      <c r="W335" s="579">
        <f t="shared" si="546"/>
        <v>0</v>
      </c>
      <c r="X335" s="579">
        <f t="shared" si="546"/>
        <v>0</v>
      </c>
      <c r="Y335" s="1197">
        <f t="shared" si="546"/>
        <v>0</v>
      </c>
      <c r="Z335" s="579">
        <f t="shared" si="546"/>
        <v>0</v>
      </c>
      <c r="AA335" s="579">
        <f t="shared" si="546"/>
        <v>0</v>
      </c>
      <c r="AB335" s="855">
        <f t="shared" si="546"/>
        <v>0</v>
      </c>
      <c r="AC335" s="72"/>
      <c r="AD335" s="72"/>
      <c r="AE335" s="110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  <c r="BG335" s="109"/>
      <c r="BH335" s="109"/>
      <c r="BI335" s="109"/>
      <c r="BJ335" s="109"/>
      <c r="BK335" s="109"/>
      <c r="BL335" s="109"/>
      <c r="BM335" s="109"/>
      <c r="BN335" s="109"/>
      <c r="BO335" s="109"/>
      <c r="BP335" s="109"/>
      <c r="BQ335" s="109"/>
      <c r="BR335" s="109"/>
      <c r="BS335" s="109"/>
      <c r="BT335" s="109"/>
      <c r="BU335" s="109"/>
      <c r="BV335" s="109"/>
      <c r="BW335" s="109"/>
      <c r="BX335" s="109"/>
      <c r="BY335" s="109"/>
      <c r="BZ335" s="109"/>
      <c r="CA335" s="109"/>
      <c r="CB335" s="109"/>
      <c r="CC335" s="109"/>
      <c r="CD335" s="353"/>
      <c r="CE335" s="353"/>
      <c r="CF335" s="353"/>
      <c r="CG335" s="353"/>
      <c r="CH335" s="353"/>
      <c r="CI335" s="353"/>
      <c r="CJ335" s="353"/>
      <c r="CK335" s="353"/>
      <c r="CL335" s="353"/>
      <c r="CM335" s="175"/>
      <c r="CN335" s="175"/>
    </row>
    <row r="336" spans="1:92" s="1" customFormat="1" ht="10.5" customHeight="1" thickBot="1">
      <c r="A336" s="1299"/>
      <c r="B336" s="1302"/>
      <c r="C336" s="293"/>
      <c r="D336" s="254" t="s">
        <v>42</v>
      </c>
      <c r="E336" s="58"/>
      <c r="F336" s="58"/>
      <c r="G336" s="58"/>
      <c r="H336" s="963"/>
      <c r="I336" s="58"/>
      <c r="J336" s="58"/>
      <c r="K336" s="58"/>
      <c r="L336" s="58"/>
      <c r="M336" s="58"/>
      <c r="N336" s="963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637"/>
      <c r="Z336" s="58"/>
      <c r="AA336" s="58"/>
      <c r="AB336" s="59"/>
      <c r="AC336" s="111"/>
      <c r="AD336" s="111"/>
      <c r="AE336" s="112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  <c r="BG336" s="109"/>
      <c r="BH336" s="109"/>
      <c r="BI336" s="109"/>
      <c r="BJ336" s="109"/>
      <c r="BK336" s="109"/>
      <c r="BL336" s="109"/>
      <c r="BM336" s="109"/>
      <c r="BN336" s="109"/>
      <c r="BO336" s="109"/>
      <c r="BP336" s="109"/>
      <c r="BQ336" s="109"/>
      <c r="BR336" s="109"/>
      <c r="BS336" s="109"/>
      <c r="BT336" s="109"/>
      <c r="BU336" s="109"/>
      <c r="BV336" s="109"/>
      <c r="BW336" s="109"/>
      <c r="BX336" s="109"/>
      <c r="BY336" s="109"/>
      <c r="BZ336" s="109"/>
      <c r="CA336" s="109"/>
      <c r="CB336" s="109"/>
      <c r="CC336" s="109"/>
      <c r="CD336" s="353"/>
      <c r="CE336" s="353"/>
      <c r="CF336" s="353"/>
      <c r="CG336" s="353"/>
      <c r="CH336" s="353"/>
      <c r="CI336" s="353"/>
      <c r="CJ336" s="353"/>
      <c r="CK336" s="353"/>
      <c r="CL336" s="353"/>
      <c r="CM336" s="175"/>
      <c r="CN336" s="175"/>
    </row>
    <row r="337" spans="1:92" s="1" customFormat="1" ht="10.5" customHeight="1">
      <c r="A337" s="1297" t="s">
        <v>104</v>
      </c>
      <c r="B337" s="1300" t="s">
        <v>401</v>
      </c>
      <c r="C337" s="1167"/>
      <c r="D337" s="1173"/>
      <c r="E337" s="85"/>
      <c r="F337" s="85"/>
      <c r="G337" s="85"/>
      <c r="H337" s="968"/>
      <c r="I337" s="85"/>
      <c r="J337" s="85"/>
      <c r="K337" s="85"/>
      <c r="L337" s="85"/>
      <c r="M337" s="85"/>
      <c r="N337" s="968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643"/>
      <c r="Z337" s="85"/>
      <c r="AA337" s="85"/>
      <c r="AB337" s="199"/>
      <c r="AC337" s="492" t="s">
        <v>125</v>
      </c>
      <c r="AD337" s="492">
        <f>AD339/AC339</f>
        <v>1.0333333333335228</v>
      </c>
      <c r="AE337" s="113"/>
      <c r="AF337" s="376"/>
      <c r="AG337" s="361"/>
      <c r="AH337" s="361"/>
      <c r="AI337" s="361"/>
      <c r="AJ337" s="361"/>
      <c r="AK337" s="361"/>
      <c r="AL337" s="361"/>
      <c r="AM337" s="361"/>
      <c r="AN337" s="361"/>
      <c r="AO337" s="361"/>
      <c r="AP337" s="361"/>
      <c r="AQ337" s="361"/>
      <c r="AR337" s="361"/>
      <c r="AS337" s="361"/>
      <c r="AT337" s="361"/>
      <c r="AU337" s="361"/>
      <c r="AV337" s="361"/>
      <c r="AW337" s="361"/>
      <c r="AX337" s="361"/>
      <c r="AY337" s="361"/>
      <c r="AZ337" s="361"/>
      <c r="BA337" s="361"/>
      <c r="BB337" s="361"/>
      <c r="BC337" s="361"/>
      <c r="BD337" s="361"/>
      <c r="BE337" s="361"/>
      <c r="BF337" s="353"/>
      <c r="BG337" s="109"/>
      <c r="BH337" s="353"/>
      <c r="BI337" s="353"/>
      <c r="BJ337" s="353"/>
      <c r="BK337" s="353"/>
      <c r="BL337" s="353"/>
      <c r="BM337" s="353"/>
      <c r="BN337" s="353"/>
      <c r="BO337" s="353"/>
      <c r="BP337" s="353"/>
      <c r="BQ337" s="353"/>
      <c r="BR337" s="353"/>
      <c r="BS337" s="353"/>
      <c r="BT337" s="353"/>
      <c r="BU337" s="353"/>
      <c r="BV337" s="353"/>
      <c r="BW337" s="353"/>
      <c r="BX337" s="353"/>
      <c r="BY337" s="353"/>
      <c r="BZ337" s="353"/>
      <c r="CA337" s="353"/>
      <c r="CB337" s="353"/>
      <c r="CC337" s="353"/>
      <c r="CD337" s="353"/>
      <c r="CE337" s="353"/>
      <c r="CF337" s="353"/>
      <c r="CG337" s="353"/>
      <c r="CH337" s="353"/>
      <c r="CI337" s="353"/>
      <c r="CJ337" s="353"/>
      <c r="CK337" s="353"/>
      <c r="CL337" s="353"/>
      <c r="CM337" s="175"/>
      <c r="CN337" s="175"/>
    </row>
    <row r="338" spans="1:92" s="1" customFormat="1" ht="10.5" customHeight="1">
      <c r="A338" s="1298"/>
      <c r="B338" s="1301"/>
      <c r="C338" s="1166" t="s">
        <v>139</v>
      </c>
      <c r="D338" s="144" t="s">
        <v>34</v>
      </c>
      <c r="E338" s="1327">
        <f>ROUND(SQRT(E339^2+E340^2)*1000/(1.73*E$316),0)</f>
        <v>1</v>
      </c>
      <c r="F338" s="1328">
        <f>ROUND(SQRT(F339^2+F340^2)*1000/(1.73*F$316),0)</f>
        <v>1</v>
      </c>
      <c r="G338" s="1329">
        <f t="shared" ref="G338:AB338" si="547">ROUND(SQRT(G339^2+G340^2)*1000/(1.73*G$316),0)</f>
        <v>1</v>
      </c>
      <c r="H338" s="965">
        <f t="shared" si="547"/>
        <v>0</v>
      </c>
      <c r="I338" s="114">
        <f t="shared" si="547"/>
        <v>0</v>
      </c>
      <c r="J338" s="114">
        <f t="shared" si="547"/>
        <v>0</v>
      </c>
      <c r="K338" s="114">
        <f t="shared" si="547"/>
        <v>0</v>
      </c>
      <c r="L338" s="114">
        <f t="shared" si="547"/>
        <v>0</v>
      </c>
      <c r="M338" s="114">
        <f t="shared" si="547"/>
        <v>0</v>
      </c>
      <c r="N338" s="965">
        <f t="shared" si="547"/>
        <v>0</v>
      </c>
      <c r="O338" s="114">
        <f t="shared" si="547"/>
        <v>0</v>
      </c>
      <c r="P338" s="114">
        <f t="shared" si="547"/>
        <v>0</v>
      </c>
      <c r="Q338" s="114">
        <f t="shared" si="547"/>
        <v>0</v>
      </c>
      <c r="R338" s="114">
        <f t="shared" si="547"/>
        <v>0</v>
      </c>
      <c r="S338" s="114">
        <f t="shared" si="547"/>
        <v>0</v>
      </c>
      <c r="T338" s="114">
        <f t="shared" si="547"/>
        <v>0</v>
      </c>
      <c r="U338" s="114">
        <f t="shared" si="547"/>
        <v>0</v>
      </c>
      <c r="V338" s="114">
        <f t="shared" si="547"/>
        <v>0</v>
      </c>
      <c r="W338" s="114">
        <f t="shared" si="547"/>
        <v>0</v>
      </c>
      <c r="X338" s="114">
        <f t="shared" si="547"/>
        <v>0</v>
      </c>
      <c r="Y338" s="638">
        <f t="shared" si="547"/>
        <v>0</v>
      </c>
      <c r="Z338" s="114">
        <f t="shared" si="547"/>
        <v>0</v>
      </c>
      <c r="AA338" s="114">
        <f t="shared" si="547"/>
        <v>0</v>
      </c>
      <c r="AB338" s="115">
        <f t="shared" si="547"/>
        <v>0</v>
      </c>
      <c r="AC338" s="361"/>
      <c r="AD338" s="361"/>
      <c r="AE338" s="110"/>
      <c r="AF338" s="361"/>
      <c r="AG338" s="361"/>
      <c r="AH338" s="361"/>
      <c r="AI338" s="361"/>
      <c r="AJ338" s="361"/>
      <c r="AK338" s="361"/>
      <c r="AL338" s="361"/>
      <c r="AM338" s="361"/>
      <c r="AN338" s="361"/>
      <c r="AO338" s="361"/>
      <c r="AP338" s="361"/>
      <c r="AQ338" s="361"/>
      <c r="AR338" s="361"/>
      <c r="AS338" s="361"/>
      <c r="AT338" s="361"/>
      <c r="AU338" s="361"/>
      <c r="AV338" s="361"/>
      <c r="AW338" s="361"/>
      <c r="AX338" s="361"/>
      <c r="AY338" s="361"/>
      <c r="AZ338" s="361"/>
      <c r="BA338" s="361"/>
      <c r="BB338" s="361"/>
      <c r="BC338" s="361"/>
      <c r="BD338" s="361"/>
      <c r="BE338" s="361"/>
      <c r="BF338" s="353"/>
      <c r="BG338" s="353"/>
      <c r="BH338" s="353"/>
      <c r="BI338" s="353"/>
      <c r="BJ338" s="353"/>
      <c r="BK338" s="353"/>
      <c r="BL338" s="353"/>
      <c r="BM338" s="353"/>
      <c r="BN338" s="353"/>
      <c r="BO338" s="353"/>
      <c r="BP338" s="353"/>
      <c r="BQ338" s="353"/>
      <c r="BR338" s="353"/>
      <c r="BS338" s="353"/>
      <c r="BT338" s="353"/>
      <c r="BU338" s="353"/>
      <c r="BV338" s="353"/>
      <c r="BW338" s="353"/>
      <c r="BX338" s="353"/>
      <c r="BY338" s="353"/>
      <c r="BZ338" s="353"/>
      <c r="CA338" s="353"/>
      <c r="CB338" s="353"/>
      <c r="CC338" s="353"/>
      <c r="CD338" s="353"/>
      <c r="CE338" s="353"/>
      <c r="CF338" s="353"/>
      <c r="CG338" s="353"/>
      <c r="CH338" s="353"/>
      <c r="CI338" s="353"/>
      <c r="CJ338" s="353"/>
      <c r="CK338" s="353"/>
      <c r="CL338" s="353"/>
      <c r="CM338" s="175"/>
      <c r="CN338" s="175"/>
    </row>
    <row r="339" spans="1:92" s="1" customFormat="1" ht="10.5" customHeight="1">
      <c r="A339" s="1298"/>
      <c r="B339" s="1301"/>
      <c r="C339" s="1166" t="s">
        <v>137</v>
      </c>
      <c r="D339" s="144" t="s">
        <v>126</v>
      </c>
      <c r="E339" s="54">
        <f>ROUND((AG339-AF339)*$AE339,2)</f>
        <v>0.01</v>
      </c>
      <c r="F339" s="54">
        <f t="shared" ref="F339:M339" si="548">ROUND((AH339-AG339)*$AE339,2)</f>
        <v>0.01</v>
      </c>
      <c r="G339" s="54">
        <f t="shared" si="548"/>
        <v>0.01</v>
      </c>
      <c r="H339" s="976">
        <f t="shared" si="548"/>
        <v>0</v>
      </c>
      <c r="I339" s="54">
        <f t="shared" si="548"/>
        <v>0</v>
      </c>
      <c r="J339" s="54">
        <f t="shared" si="548"/>
        <v>0</v>
      </c>
      <c r="K339" s="54">
        <f t="shared" si="548"/>
        <v>0</v>
      </c>
      <c r="L339" s="54">
        <f t="shared" si="548"/>
        <v>0</v>
      </c>
      <c r="M339" s="54">
        <f t="shared" si="548"/>
        <v>0</v>
      </c>
      <c r="N339" s="976">
        <f>ROUND((AP339-AO339)*$AE339,2)</f>
        <v>0</v>
      </c>
      <c r="O339" s="54">
        <f t="shared" ref="O339:AB339" si="549">ROUND((AQ339-AP339)*$AE339,2)</f>
        <v>0</v>
      </c>
      <c r="P339" s="54">
        <f t="shared" si="549"/>
        <v>0</v>
      </c>
      <c r="Q339" s="54">
        <f t="shared" si="549"/>
        <v>0</v>
      </c>
      <c r="R339" s="54">
        <f t="shared" si="549"/>
        <v>0</v>
      </c>
      <c r="S339" s="54">
        <f t="shared" si="549"/>
        <v>0</v>
      </c>
      <c r="T339" s="54">
        <f t="shared" si="549"/>
        <v>0</v>
      </c>
      <c r="U339" s="54">
        <f t="shared" si="549"/>
        <v>0</v>
      </c>
      <c r="V339" s="54">
        <f t="shared" si="549"/>
        <v>0</v>
      </c>
      <c r="W339" s="54">
        <f t="shared" si="549"/>
        <v>0</v>
      </c>
      <c r="X339" s="54">
        <f t="shared" si="549"/>
        <v>0</v>
      </c>
      <c r="Y339" s="635">
        <f t="shared" si="549"/>
        <v>0</v>
      </c>
      <c r="Z339" s="54">
        <f t="shared" si="549"/>
        <v>0</v>
      </c>
      <c r="AA339" s="54">
        <f t="shared" si="549"/>
        <v>0</v>
      </c>
      <c r="AB339" s="55">
        <f t="shared" si="549"/>
        <v>0</v>
      </c>
      <c r="AC339" s="72">
        <f>(BD339-AF339)*AE339</f>
        <v>5.3999999999950886E-2</v>
      </c>
      <c r="AD339" s="72">
        <f>(BD340-AF340)*AE339</f>
        <v>5.5799999999959486E-2</v>
      </c>
      <c r="AE339" s="110">
        <v>1.8</v>
      </c>
      <c r="AF339" s="361">
        <v>1095.077</v>
      </c>
      <c r="AG339" s="363">
        <v>1095.08</v>
      </c>
      <c r="AH339" s="363">
        <v>1095.0829999999999</v>
      </c>
      <c r="AI339" s="361">
        <v>1095.086</v>
      </c>
      <c r="AJ339" s="363">
        <v>1095.0886666666668</v>
      </c>
      <c r="AK339" s="363">
        <v>1095.0913333333335</v>
      </c>
      <c r="AL339" s="361">
        <v>1095.0940000000001</v>
      </c>
      <c r="AM339" s="363">
        <v>1095.09475</v>
      </c>
      <c r="AN339" s="363">
        <v>1095.0954999999999</v>
      </c>
      <c r="AO339" s="363">
        <v>1095.0962499999998</v>
      </c>
      <c r="AP339" s="361">
        <v>1095.097</v>
      </c>
      <c r="AQ339" s="361">
        <v>1095.098</v>
      </c>
      <c r="AR339" s="361">
        <v>1095.0989999999999</v>
      </c>
      <c r="AS339" s="363">
        <v>1095.0996599999999</v>
      </c>
      <c r="AT339" s="363">
        <v>1095.1003199999998</v>
      </c>
      <c r="AU339" s="361">
        <v>1095.1010000000001</v>
      </c>
      <c r="AV339" s="361">
        <v>1095.1010000000001</v>
      </c>
      <c r="AW339" s="361">
        <v>1095.1010000000001</v>
      </c>
      <c r="AX339" s="361">
        <v>1095.1010000000001</v>
      </c>
      <c r="AY339" s="363">
        <v>1095.1023300000002</v>
      </c>
      <c r="AZ339" s="363">
        <v>1095.1036600000002</v>
      </c>
      <c r="BA339" s="361">
        <v>1095.105</v>
      </c>
      <c r="BB339" s="363">
        <v>1095.1056599999999</v>
      </c>
      <c r="BC339" s="363">
        <v>1095.1063199999999</v>
      </c>
      <c r="BD339" s="361">
        <v>1095.107</v>
      </c>
      <c r="BE339" s="361"/>
      <c r="BF339" s="361"/>
      <c r="BG339" s="353"/>
      <c r="BH339" s="361"/>
      <c r="BI339" s="361"/>
      <c r="BJ339" s="361"/>
      <c r="BK339" s="361"/>
      <c r="BL339" s="361"/>
      <c r="BM339" s="361"/>
      <c r="BN339" s="361"/>
      <c r="BO339" s="361"/>
      <c r="BP339" s="361"/>
      <c r="BQ339" s="361"/>
      <c r="BR339" s="353"/>
      <c r="BS339" s="353"/>
      <c r="BT339" s="353"/>
      <c r="BU339" s="353"/>
      <c r="BV339" s="353"/>
      <c r="BW339" s="353"/>
      <c r="BX339" s="353"/>
      <c r="BY339" s="353"/>
      <c r="BZ339" s="353"/>
      <c r="CA339" s="353"/>
      <c r="CB339" s="353"/>
      <c r="CC339" s="353"/>
      <c r="CD339" s="353"/>
      <c r="CE339" s="353"/>
      <c r="CF339" s="353"/>
      <c r="CG339" s="353"/>
      <c r="CH339" s="353"/>
      <c r="CI339" s="353"/>
      <c r="CJ339" s="353"/>
      <c r="CK339" s="353"/>
      <c r="CL339" s="353"/>
      <c r="CM339" s="175"/>
      <c r="CN339" s="175"/>
    </row>
    <row r="340" spans="1:92" s="1" customFormat="1" ht="10.5" customHeight="1">
      <c r="A340" s="1298"/>
      <c r="B340" s="1301"/>
      <c r="C340" s="1166" t="s">
        <v>137</v>
      </c>
      <c r="D340" s="144" t="s">
        <v>127</v>
      </c>
      <c r="E340" s="100">
        <f>ROUND((AG340-AF340)*$AE339,2)</f>
        <v>0</v>
      </c>
      <c r="F340" s="579">
        <f t="shared" ref="F340:L340" si="550">ROUND((AH340-AG340)*$AE339,2)</f>
        <v>0</v>
      </c>
      <c r="G340" s="579">
        <f t="shared" si="550"/>
        <v>0</v>
      </c>
      <c r="H340" s="972">
        <f t="shared" si="550"/>
        <v>0</v>
      </c>
      <c r="I340" s="579">
        <f t="shared" si="550"/>
        <v>0</v>
      </c>
      <c r="J340" s="579">
        <f t="shared" si="550"/>
        <v>0</v>
      </c>
      <c r="K340" s="579">
        <f t="shared" si="550"/>
        <v>0</v>
      </c>
      <c r="L340" s="579">
        <f t="shared" si="550"/>
        <v>0</v>
      </c>
      <c r="M340" s="579">
        <f>ROUND((AO340-AN340)*$AE339,2)</f>
        <v>0</v>
      </c>
      <c r="N340" s="972">
        <f>ROUND((AP340-AO340)*$AE339,2)</f>
        <v>0</v>
      </c>
      <c r="O340" s="579">
        <f t="shared" ref="O340:AB340" si="551">ROUND((AQ340-AP340)*$AE339,2)</f>
        <v>0</v>
      </c>
      <c r="P340" s="579">
        <f t="shared" si="551"/>
        <v>0</v>
      </c>
      <c r="Q340" s="579">
        <f t="shared" si="551"/>
        <v>0</v>
      </c>
      <c r="R340" s="579">
        <f t="shared" si="551"/>
        <v>0</v>
      </c>
      <c r="S340" s="579">
        <f t="shared" si="551"/>
        <v>0</v>
      </c>
      <c r="T340" s="579">
        <f t="shared" si="551"/>
        <v>0</v>
      </c>
      <c r="U340" s="579">
        <f t="shared" si="551"/>
        <v>0</v>
      </c>
      <c r="V340" s="579">
        <f t="shared" si="551"/>
        <v>0</v>
      </c>
      <c r="W340" s="579">
        <f t="shared" si="551"/>
        <v>0</v>
      </c>
      <c r="X340" s="579">
        <f t="shared" si="551"/>
        <v>0</v>
      </c>
      <c r="Y340" s="1197">
        <f t="shared" si="551"/>
        <v>0</v>
      </c>
      <c r="Z340" s="579">
        <f t="shared" si="551"/>
        <v>0</v>
      </c>
      <c r="AA340" s="579">
        <f t="shared" si="551"/>
        <v>0</v>
      </c>
      <c r="AB340" s="855">
        <f t="shared" si="551"/>
        <v>0</v>
      </c>
      <c r="AC340" s="72"/>
      <c r="AD340" s="72"/>
      <c r="AE340" s="110"/>
      <c r="AF340" s="361">
        <v>229.60900000000001</v>
      </c>
      <c r="AG340" s="361">
        <v>229.61</v>
      </c>
      <c r="AH340" s="361">
        <v>229.61099999999999</v>
      </c>
      <c r="AI340" s="361">
        <v>229.61199999999999</v>
      </c>
      <c r="AJ340" s="361">
        <v>229.613</v>
      </c>
      <c r="AK340" s="361">
        <v>229.61500000000001</v>
      </c>
      <c r="AL340" s="361">
        <v>229.61600000000001</v>
      </c>
      <c r="AM340" s="363">
        <v>229.61750000000001</v>
      </c>
      <c r="AN340" s="363">
        <v>229.619</v>
      </c>
      <c r="AO340" s="363">
        <v>229.62049999999999</v>
      </c>
      <c r="AP340" s="361">
        <v>229.62200000000001</v>
      </c>
      <c r="AQ340" s="361">
        <v>229.624</v>
      </c>
      <c r="AR340" s="361">
        <v>229.625</v>
      </c>
      <c r="AS340" s="361">
        <v>229.626</v>
      </c>
      <c r="AT340" s="361">
        <v>229.62799999999999</v>
      </c>
      <c r="AU340" s="361">
        <v>229.62899999999999</v>
      </c>
      <c r="AV340" s="361">
        <v>229.62899999999999</v>
      </c>
      <c r="AW340" s="361">
        <v>229.62899999999999</v>
      </c>
      <c r="AX340" s="361">
        <v>229.62899999999999</v>
      </c>
      <c r="AY340" s="361">
        <v>229.631</v>
      </c>
      <c r="AZ340" s="361">
        <v>229.63300000000001</v>
      </c>
      <c r="BA340" s="361">
        <v>229.63499999999999</v>
      </c>
      <c r="BB340" s="361">
        <v>229.637</v>
      </c>
      <c r="BC340" s="361">
        <v>229.63900000000001</v>
      </c>
      <c r="BD340" s="361">
        <v>229.64</v>
      </c>
      <c r="BE340" s="361">
        <v>13.577</v>
      </c>
      <c r="BF340" s="361">
        <v>13.577</v>
      </c>
      <c r="BG340" s="361">
        <v>13.577</v>
      </c>
      <c r="BH340" s="361">
        <v>13.577</v>
      </c>
      <c r="BI340" s="361">
        <v>13.577</v>
      </c>
      <c r="BJ340" s="361">
        <v>13.577</v>
      </c>
      <c r="BK340" s="361">
        <v>13.577</v>
      </c>
      <c r="BL340" s="361">
        <v>13.577</v>
      </c>
      <c r="BM340" s="361">
        <v>13.577</v>
      </c>
      <c r="BN340" s="361">
        <v>13.577</v>
      </c>
      <c r="BO340" s="361">
        <v>13.577</v>
      </c>
      <c r="BP340" s="361">
        <v>13.577</v>
      </c>
      <c r="BQ340" s="361">
        <v>13.577</v>
      </c>
      <c r="BR340" s="361">
        <v>13.577</v>
      </c>
      <c r="BS340" s="361">
        <v>13.577</v>
      </c>
      <c r="BT340" s="361">
        <v>13.577</v>
      </c>
      <c r="BU340" s="361">
        <v>13.577</v>
      </c>
      <c r="BV340" s="361">
        <v>13.577</v>
      </c>
      <c r="BW340" s="361">
        <v>13.577</v>
      </c>
      <c r="BX340" s="361">
        <v>13.577</v>
      </c>
      <c r="BY340" s="361">
        <v>13.577</v>
      </c>
      <c r="BZ340" s="361">
        <v>13.577</v>
      </c>
      <c r="CA340" s="361">
        <v>13.577</v>
      </c>
      <c r="CB340" s="361">
        <v>13.577</v>
      </c>
      <c r="CC340" s="361">
        <v>13.577</v>
      </c>
      <c r="CD340" s="353"/>
      <c r="CE340" s="353"/>
      <c r="CF340" s="353"/>
      <c r="CG340" s="353"/>
      <c r="CH340" s="353"/>
      <c r="CI340" s="353"/>
      <c r="CJ340" s="353"/>
      <c r="CK340" s="353"/>
      <c r="CL340" s="353"/>
      <c r="CM340" s="175"/>
      <c r="CN340" s="175"/>
    </row>
    <row r="341" spans="1:92" s="1" customFormat="1" ht="10.5" customHeight="1" thickBot="1">
      <c r="A341" s="1299"/>
      <c r="B341" s="1302"/>
      <c r="C341" s="293"/>
      <c r="D341" s="254" t="s">
        <v>42</v>
      </c>
      <c r="E341" s="58">
        <f t="shared" ref="E341:AB341" si="552">E340/E339</f>
        <v>0</v>
      </c>
      <c r="F341" s="58">
        <f t="shared" si="552"/>
        <v>0</v>
      </c>
      <c r="G341" s="58">
        <f t="shared" si="552"/>
        <v>0</v>
      </c>
      <c r="H341" s="963" t="e">
        <f t="shared" si="552"/>
        <v>#DIV/0!</v>
      </c>
      <c r="I341" s="58" t="e">
        <f t="shared" si="552"/>
        <v>#DIV/0!</v>
      </c>
      <c r="J341" s="58" t="e">
        <f t="shared" si="552"/>
        <v>#DIV/0!</v>
      </c>
      <c r="K341" s="58" t="e">
        <f t="shared" si="552"/>
        <v>#DIV/0!</v>
      </c>
      <c r="L341" s="58" t="e">
        <f t="shared" si="552"/>
        <v>#DIV/0!</v>
      </c>
      <c r="M341" s="58" t="e">
        <f t="shared" si="552"/>
        <v>#DIV/0!</v>
      </c>
      <c r="N341" s="963" t="e">
        <f t="shared" si="552"/>
        <v>#DIV/0!</v>
      </c>
      <c r="O341" s="58" t="e">
        <f t="shared" si="552"/>
        <v>#DIV/0!</v>
      </c>
      <c r="P341" s="58" t="e">
        <f t="shared" si="552"/>
        <v>#DIV/0!</v>
      </c>
      <c r="Q341" s="58" t="e">
        <f t="shared" si="552"/>
        <v>#DIV/0!</v>
      </c>
      <c r="R341" s="58" t="e">
        <f t="shared" si="552"/>
        <v>#DIV/0!</v>
      </c>
      <c r="S341" s="58" t="e">
        <f t="shared" si="552"/>
        <v>#DIV/0!</v>
      </c>
      <c r="T341" s="58" t="e">
        <f t="shared" si="552"/>
        <v>#DIV/0!</v>
      </c>
      <c r="U341" s="58" t="e">
        <f t="shared" si="552"/>
        <v>#DIV/0!</v>
      </c>
      <c r="V341" s="58" t="e">
        <f t="shared" si="552"/>
        <v>#DIV/0!</v>
      </c>
      <c r="W341" s="58" t="e">
        <f t="shared" si="552"/>
        <v>#DIV/0!</v>
      </c>
      <c r="X341" s="58" t="e">
        <f t="shared" si="552"/>
        <v>#DIV/0!</v>
      </c>
      <c r="Y341" s="637" t="e">
        <f t="shared" si="552"/>
        <v>#DIV/0!</v>
      </c>
      <c r="Z341" s="58" t="e">
        <f t="shared" si="552"/>
        <v>#DIV/0!</v>
      </c>
      <c r="AA341" s="58" t="e">
        <f t="shared" si="552"/>
        <v>#DIV/0!</v>
      </c>
      <c r="AB341" s="59" t="e">
        <f t="shared" si="552"/>
        <v>#DIV/0!</v>
      </c>
      <c r="AC341" s="111"/>
      <c r="AD341" s="111"/>
      <c r="AE341" s="112"/>
      <c r="AF341" s="361"/>
      <c r="AG341" s="361"/>
      <c r="AH341" s="361"/>
      <c r="AI341" s="361"/>
      <c r="AJ341" s="361"/>
      <c r="AK341" s="361"/>
      <c r="AL341" s="361"/>
      <c r="AM341" s="361"/>
      <c r="AN341" s="361"/>
      <c r="AO341" s="109"/>
      <c r="AP341" s="361"/>
      <c r="AQ341" s="361"/>
      <c r="AR341" s="361"/>
      <c r="AS341" s="361"/>
      <c r="AT341" s="361"/>
      <c r="AU341" s="361"/>
      <c r="AV341" s="361"/>
      <c r="AW341" s="361"/>
      <c r="AX341" s="361"/>
      <c r="AY341" s="361"/>
      <c r="AZ341" s="361"/>
      <c r="BA341" s="361"/>
      <c r="BB341" s="361"/>
      <c r="BC341" s="361"/>
      <c r="BD341" s="361"/>
      <c r="BE341" s="361"/>
      <c r="BF341" s="361"/>
      <c r="BG341" s="361"/>
      <c r="BH341" s="361"/>
      <c r="BI341" s="361"/>
      <c r="BJ341" s="361"/>
      <c r="BK341" s="361"/>
      <c r="BL341" s="361"/>
      <c r="BM341" s="361"/>
      <c r="BN341" s="361"/>
      <c r="BO341" s="361"/>
      <c r="BP341" s="361"/>
      <c r="BQ341" s="361"/>
      <c r="BR341" s="361"/>
      <c r="BS341" s="361"/>
      <c r="BT341" s="361"/>
      <c r="BU341" s="361"/>
      <c r="BV341" s="361"/>
      <c r="BW341" s="361"/>
      <c r="BX341" s="361"/>
      <c r="BY341" s="361"/>
      <c r="BZ341" s="361"/>
      <c r="CA341" s="361"/>
      <c r="CB341" s="361"/>
      <c r="CC341" s="361"/>
      <c r="CD341" s="353"/>
      <c r="CE341" s="353"/>
      <c r="CF341" s="353"/>
      <c r="CG341" s="353"/>
      <c r="CH341" s="353"/>
      <c r="CI341" s="353"/>
      <c r="CJ341" s="353"/>
      <c r="CK341" s="353"/>
      <c r="CL341" s="353"/>
      <c r="CM341" s="175"/>
      <c r="CN341" s="175"/>
    </row>
    <row r="342" spans="1:92" s="1" customFormat="1" ht="10.5" customHeight="1">
      <c r="A342" s="1297" t="s">
        <v>43</v>
      </c>
      <c r="B342" s="1300" t="s">
        <v>402</v>
      </c>
      <c r="C342" s="1167"/>
      <c r="D342" s="1173"/>
      <c r="E342" s="85"/>
      <c r="F342" s="85"/>
      <c r="G342" s="85"/>
      <c r="H342" s="968"/>
      <c r="I342" s="85"/>
      <c r="J342" s="85"/>
      <c r="K342" s="85"/>
      <c r="L342" s="85"/>
      <c r="M342" s="85"/>
      <c r="N342" s="968"/>
      <c r="O342" s="85"/>
      <c r="P342" s="85"/>
      <c r="Q342" s="85"/>
      <c r="R342" s="85"/>
      <c r="S342" s="85"/>
      <c r="T342" s="85"/>
      <c r="U342" s="85"/>
      <c r="V342" s="85"/>
      <c r="W342" s="85"/>
      <c r="X342" s="85"/>
      <c r="Y342" s="643"/>
      <c r="Z342" s="85"/>
      <c r="AA342" s="85"/>
      <c r="AB342" s="199"/>
      <c r="AC342" s="492" t="s">
        <v>125</v>
      </c>
      <c r="AD342" s="492">
        <f>AD344/AC344</f>
        <v>0.27158160050412905</v>
      </c>
      <c r="AE342" s="113"/>
      <c r="AF342" s="376"/>
      <c r="AG342" s="353"/>
      <c r="AH342" s="353"/>
      <c r="AI342" s="353"/>
      <c r="AJ342" s="353"/>
      <c r="AK342" s="353"/>
      <c r="AL342" s="353"/>
      <c r="AM342" s="353"/>
      <c r="AN342" s="353"/>
      <c r="AO342" s="109"/>
      <c r="AP342" s="353"/>
      <c r="AQ342" s="353"/>
      <c r="AR342" s="353"/>
      <c r="AS342" s="353"/>
      <c r="AT342" s="353"/>
      <c r="AU342" s="353"/>
      <c r="AV342" s="353"/>
      <c r="AW342" s="353"/>
      <c r="AX342" s="353"/>
      <c r="AY342" s="353"/>
      <c r="AZ342" s="353"/>
      <c r="BA342" s="353"/>
      <c r="BB342" s="353"/>
      <c r="BC342" s="353"/>
      <c r="BD342" s="353"/>
      <c r="BE342" s="353"/>
      <c r="BF342" s="353"/>
      <c r="BG342" s="361"/>
      <c r="BH342" s="353"/>
      <c r="BI342" s="353"/>
      <c r="BJ342" s="353"/>
      <c r="BK342" s="353"/>
      <c r="BL342" s="353"/>
      <c r="BM342" s="353"/>
      <c r="BN342" s="353"/>
      <c r="BO342" s="353"/>
      <c r="BP342" s="353"/>
      <c r="BQ342" s="353"/>
      <c r="BR342" s="353"/>
      <c r="BS342" s="353"/>
      <c r="BT342" s="353"/>
      <c r="BU342" s="353"/>
      <c r="BV342" s="353"/>
      <c r="BW342" s="353"/>
      <c r="BX342" s="353"/>
      <c r="BY342" s="353"/>
      <c r="BZ342" s="353"/>
      <c r="CA342" s="353"/>
      <c r="CB342" s="353"/>
      <c r="CC342" s="353"/>
      <c r="CD342" s="353"/>
      <c r="CE342" s="353"/>
      <c r="CF342" s="353"/>
      <c r="CG342" s="353"/>
      <c r="CH342" s="353"/>
      <c r="CI342" s="353"/>
      <c r="CJ342" s="353"/>
      <c r="CK342" s="353"/>
      <c r="CL342" s="353"/>
      <c r="CM342" s="175"/>
      <c r="CN342" s="175"/>
    </row>
    <row r="343" spans="1:92" s="1" customFormat="1" ht="10.5" customHeight="1">
      <c r="A343" s="1298"/>
      <c r="B343" s="1301"/>
      <c r="C343" s="1166" t="s">
        <v>139</v>
      </c>
      <c r="D343" s="144" t="s">
        <v>34</v>
      </c>
      <c r="E343" s="1327">
        <f>ROUND(SQRT(E344^2+E345^2)*1000/(1.73*E$315),0)</f>
        <v>14</v>
      </c>
      <c r="F343" s="1328">
        <f>ROUND(SQRT(F344^2+F345^2)*1000/(1.73*F$315),0)</f>
        <v>14</v>
      </c>
      <c r="G343" s="1329">
        <f t="shared" ref="G343:AB343" si="553">ROUND(SQRT(G344^2+G345^2)*1000/(1.73*G$315),0)</f>
        <v>14</v>
      </c>
      <c r="H343" s="965">
        <f t="shared" si="553"/>
        <v>14</v>
      </c>
      <c r="I343" s="114">
        <f t="shared" si="553"/>
        <v>14</v>
      </c>
      <c r="J343" s="114">
        <f t="shared" si="553"/>
        <v>14</v>
      </c>
      <c r="K343" s="114">
        <f t="shared" si="553"/>
        <v>16</v>
      </c>
      <c r="L343" s="114">
        <f t="shared" si="553"/>
        <v>16</v>
      </c>
      <c r="M343" s="114">
        <f t="shared" si="553"/>
        <v>16</v>
      </c>
      <c r="N343" s="965">
        <f t="shared" si="553"/>
        <v>16</v>
      </c>
      <c r="O343" s="114">
        <f t="shared" si="553"/>
        <v>16</v>
      </c>
      <c r="P343" s="114">
        <f t="shared" si="553"/>
        <v>16</v>
      </c>
      <c r="Q343" s="114">
        <f t="shared" si="553"/>
        <v>15</v>
      </c>
      <c r="R343" s="114">
        <f t="shared" si="553"/>
        <v>15</v>
      </c>
      <c r="S343" s="114">
        <f t="shared" si="553"/>
        <v>15</v>
      </c>
      <c r="T343" s="114">
        <f t="shared" si="553"/>
        <v>11</v>
      </c>
      <c r="U343" s="114">
        <f t="shared" si="553"/>
        <v>11</v>
      </c>
      <c r="V343" s="114">
        <f t="shared" si="553"/>
        <v>11</v>
      </c>
      <c r="W343" s="114">
        <f t="shared" si="553"/>
        <v>17</v>
      </c>
      <c r="X343" s="114">
        <f t="shared" si="553"/>
        <v>17</v>
      </c>
      <c r="Y343" s="638">
        <f t="shared" si="553"/>
        <v>17</v>
      </c>
      <c r="Z343" s="114">
        <f t="shared" si="553"/>
        <v>17</v>
      </c>
      <c r="AA343" s="114">
        <f t="shared" si="553"/>
        <v>17</v>
      </c>
      <c r="AB343" s="115">
        <f t="shared" si="553"/>
        <v>17</v>
      </c>
      <c r="AC343" s="361"/>
      <c r="AD343" s="361"/>
      <c r="AE343" s="110"/>
      <c r="AF343" s="353"/>
      <c r="AG343" s="353"/>
      <c r="AH343" s="353"/>
      <c r="AI343" s="353"/>
      <c r="AJ343" s="353"/>
      <c r="AK343" s="353"/>
      <c r="AL343" s="353"/>
      <c r="AM343" s="353"/>
      <c r="AN343" s="353"/>
      <c r="AO343" s="353"/>
      <c r="AP343" s="353"/>
      <c r="AQ343" s="353"/>
      <c r="AR343" s="353"/>
      <c r="AS343" s="353"/>
      <c r="AT343" s="353"/>
      <c r="AU343" s="353"/>
      <c r="AV343" s="353"/>
      <c r="AW343" s="353"/>
      <c r="AX343" s="353"/>
      <c r="AY343" s="353"/>
      <c r="AZ343" s="353"/>
      <c r="BA343" s="353"/>
      <c r="BB343" s="353"/>
      <c r="BC343" s="353"/>
      <c r="BD343" s="353"/>
      <c r="BE343" s="353"/>
      <c r="BF343" s="353"/>
      <c r="BG343" s="353"/>
      <c r="BH343" s="353"/>
      <c r="BI343" s="353"/>
      <c r="BJ343" s="353"/>
      <c r="BK343" s="353"/>
      <c r="BL343" s="353"/>
      <c r="BM343" s="353"/>
      <c r="BN343" s="353"/>
      <c r="BO343" s="353"/>
      <c r="BP343" s="353"/>
      <c r="BQ343" s="353"/>
      <c r="BR343" s="353"/>
      <c r="BS343" s="353"/>
      <c r="BT343" s="353"/>
      <c r="BU343" s="353"/>
      <c r="BV343" s="353"/>
      <c r="BW343" s="353"/>
      <c r="BX343" s="353"/>
      <c r="BY343" s="353"/>
      <c r="BZ343" s="353"/>
      <c r="CA343" s="353"/>
      <c r="CB343" s="353"/>
      <c r="CC343" s="353"/>
      <c r="CD343" s="353"/>
      <c r="CE343" s="353"/>
      <c r="CF343" s="353"/>
      <c r="CG343" s="353"/>
      <c r="CH343" s="353"/>
      <c r="CI343" s="353"/>
      <c r="CJ343" s="353"/>
      <c r="CK343" s="353"/>
      <c r="CL343" s="353"/>
      <c r="CM343" s="175"/>
      <c r="CN343" s="175"/>
    </row>
    <row r="344" spans="1:92" s="1" customFormat="1" ht="10.5" customHeight="1">
      <c r="A344" s="1298"/>
      <c r="B344" s="1301"/>
      <c r="C344" s="1166" t="s">
        <v>137</v>
      </c>
      <c r="D344" s="144" t="s">
        <v>126</v>
      </c>
      <c r="E344" s="54">
        <f>ROUND((AG344-AF344)*$AE344,2)</f>
        <v>0.15</v>
      </c>
      <c r="F344" s="54">
        <f t="shared" ref="F344:M344" si="554">ROUND((AH344-AG344)*$AE344,2)</f>
        <v>0.15</v>
      </c>
      <c r="G344" s="54">
        <f t="shared" si="554"/>
        <v>0.15</v>
      </c>
      <c r="H344" s="976">
        <f t="shared" si="554"/>
        <v>0.15</v>
      </c>
      <c r="I344" s="54">
        <f t="shared" si="554"/>
        <v>0.15</v>
      </c>
      <c r="J344" s="54">
        <f t="shared" si="554"/>
        <v>0.15</v>
      </c>
      <c r="K344" s="54">
        <f t="shared" si="554"/>
        <v>0.17</v>
      </c>
      <c r="L344" s="54">
        <f t="shared" si="554"/>
        <v>0.17</v>
      </c>
      <c r="M344" s="54">
        <f t="shared" si="554"/>
        <v>0.17</v>
      </c>
      <c r="N344" s="976">
        <f>ROUND((AP344-AO344)*$AE344,2)</f>
        <v>0.17</v>
      </c>
      <c r="O344" s="54">
        <f t="shared" ref="O344:AB344" si="555">ROUND((AQ344-AP344)*$AE344,2)</f>
        <v>0.17</v>
      </c>
      <c r="P344" s="54">
        <f t="shared" si="555"/>
        <v>0.17</v>
      </c>
      <c r="Q344" s="54">
        <f t="shared" si="555"/>
        <v>0.16</v>
      </c>
      <c r="R344" s="54">
        <f t="shared" si="555"/>
        <v>0.16</v>
      </c>
      <c r="S344" s="54">
        <f t="shared" si="555"/>
        <v>0.16</v>
      </c>
      <c r="T344" s="54">
        <f t="shared" si="555"/>
        <v>0.12</v>
      </c>
      <c r="U344" s="54">
        <f t="shared" si="555"/>
        <v>0.12</v>
      </c>
      <c r="V344" s="54">
        <f t="shared" si="555"/>
        <v>0.12</v>
      </c>
      <c r="W344" s="54">
        <f t="shared" si="555"/>
        <v>0.18</v>
      </c>
      <c r="X344" s="54">
        <f t="shared" si="555"/>
        <v>0.18</v>
      </c>
      <c r="Y344" s="635">
        <f t="shared" si="555"/>
        <v>0.18</v>
      </c>
      <c r="Z344" s="54">
        <f t="shared" si="555"/>
        <v>0.18</v>
      </c>
      <c r="AA344" s="54">
        <f t="shared" si="555"/>
        <v>0.18</v>
      </c>
      <c r="AB344" s="55">
        <f t="shared" si="555"/>
        <v>0.18</v>
      </c>
      <c r="AC344" s="72">
        <f>(BD344-AF344)*AE344</f>
        <v>3.8087999999988824</v>
      </c>
      <c r="AD344" s="72">
        <f>(BD345-AF345)*AE344</f>
        <v>1.0343999999998232</v>
      </c>
      <c r="AE344" s="110">
        <v>1.2</v>
      </c>
      <c r="AF344" s="361">
        <v>8545.9850000000006</v>
      </c>
      <c r="AG344" s="363">
        <v>8546.1123000000007</v>
      </c>
      <c r="AH344" s="363">
        <v>8546.2396000000008</v>
      </c>
      <c r="AI344" s="361">
        <v>8546.3670000000002</v>
      </c>
      <c r="AJ344" s="361">
        <v>8546.4889999999996</v>
      </c>
      <c r="AK344" s="361">
        <v>8546.610999999999</v>
      </c>
      <c r="AL344" s="361">
        <v>8546.7330000000002</v>
      </c>
      <c r="AM344" s="363">
        <v>8546.8734999999997</v>
      </c>
      <c r="AN344" s="361">
        <v>8547.0139999999992</v>
      </c>
      <c r="AO344" s="363">
        <v>8547.1544999999987</v>
      </c>
      <c r="AP344" s="361">
        <v>8547.2950000000001</v>
      </c>
      <c r="AQ344" s="361">
        <v>8547.4339999999993</v>
      </c>
      <c r="AR344" s="361">
        <v>8547.5730000000003</v>
      </c>
      <c r="AS344" s="363">
        <v>8547.703300000001</v>
      </c>
      <c r="AT344" s="363">
        <v>8547.8336000000018</v>
      </c>
      <c r="AU344" s="361">
        <v>8547.9639999999999</v>
      </c>
      <c r="AV344" s="363">
        <v>8548.0615999999991</v>
      </c>
      <c r="AW344" s="363">
        <v>8548.1591999999982</v>
      </c>
      <c r="AX344" s="361">
        <v>8548.2569999999996</v>
      </c>
      <c r="AY344" s="363">
        <v>8548.4062999999987</v>
      </c>
      <c r="AZ344" s="363">
        <v>8548.5555999999979</v>
      </c>
      <c r="BA344" s="361">
        <v>8548.7049999999999</v>
      </c>
      <c r="BB344" s="363">
        <v>8548.8562999999995</v>
      </c>
      <c r="BC344" s="363">
        <v>8549.007599999999</v>
      </c>
      <c r="BD344" s="361">
        <v>8549.1589999999997</v>
      </c>
      <c r="BE344" s="353"/>
      <c r="BF344" s="353"/>
      <c r="BG344" s="353"/>
      <c r="BH344" s="353"/>
      <c r="BI344" s="353"/>
      <c r="BJ344" s="353"/>
      <c r="BK344" s="353"/>
      <c r="BL344" s="353"/>
      <c r="BM344" s="353"/>
      <c r="BN344" s="353"/>
      <c r="BO344" s="353"/>
      <c r="BP344" s="353"/>
      <c r="BQ344" s="353"/>
      <c r="BR344" s="353"/>
      <c r="BS344" s="353"/>
      <c r="BT344" s="353"/>
      <c r="BU344" s="353"/>
      <c r="BV344" s="353"/>
      <c r="BW344" s="353"/>
      <c r="BX344" s="353"/>
      <c r="BY344" s="353"/>
      <c r="BZ344" s="353"/>
      <c r="CA344" s="353"/>
      <c r="CB344" s="353"/>
      <c r="CC344" s="353"/>
      <c r="CD344" s="353"/>
      <c r="CE344" s="353"/>
      <c r="CF344" s="353"/>
      <c r="CG344" s="353"/>
      <c r="CH344" s="353"/>
      <c r="CI344" s="353"/>
      <c r="CJ344" s="353"/>
      <c r="CK344" s="353"/>
      <c r="CL344" s="353"/>
      <c r="CM344" s="175"/>
      <c r="CN344" s="175"/>
    </row>
    <row r="345" spans="1:92" s="1" customFormat="1" ht="10.5" customHeight="1">
      <c r="A345" s="1298"/>
      <c r="B345" s="1301"/>
      <c r="C345" s="1166" t="s">
        <v>137</v>
      </c>
      <c r="D345" s="144" t="s">
        <v>127</v>
      </c>
      <c r="E345" s="100">
        <f>ROUND((AG345-AF345)*$AE344,2)</f>
        <v>0.04</v>
      </c>
      <c r="F345" s="579">
        <f t="shared" ref="F345:L345" si="556">ROUND((AH345-AG345)*$AE344,2)</f>
        <v>0.04</v>
      </c>
      <c r="G345" s="579">
        <f t="shared" si="556"/>
        <v>0.04</v>
      </c>
      <c r="H345" s="972">
        <f t="shared" si="556"/>
        <v>0.04</v>
      </c>
      <c r="I345" s="579">
        <f t="shared" si="556"/>
        <v>0.04</v>
      </c>
      <c r="J345" s="579">
        <f t="shared" si="556"/>
        <v>0.04</v>
      </c>
      <c r="K345" s="579">
        <f t="shared" si="556"/>
        <v>0.05</v>
      </c>
      <c r="L345" s="579">
        <f t="shared" si="556"/>
        <v>0.05</v>
      </c>
      <c r="M345" s="579">
        <f>ROUND((AO345-AN345)*$AE344,2)</f>
        <v>0.05</v>
      </c>
      <c r="N345" s="972">
        <f>ROUND((AP345-AO345)*$AE344,2)</f>
        <v>0.05</v>
      </c>
      <c r="O345" s="579">
        <f t="shared" ref="O345:AB345" si="557">ROUND((AQ345-AP345)*$AE344,2)</f>
        <v>0.05</v>
      </c>
      <c r="P345" s="579">
        <f t="shared" si="557"/>
        <v>0.05</v>
      </c>
      <c r="Q345" s="579">
        <f t="shared" si="557"/>
        <v>0.05</v>
      </c>
      <c r="R345" s="579">
        <f t="shared" si="557"/>
        <v>0.05</v>
      </c>
      <c r="S345" s="579">
        <f t="shared" si="557"/>
        <v>0.05</v>
      </c>
      <c r="T345" s="579">
        <f t="shared" si="557"/>
        <v>0.03</v>
      </c>
      <c r="U345" s="579">
        <f t="shared" si="557"/>
        <v>0.03</v>
      </c>
      <c r="V345" s="579">
        <f t="shared" si="557"/>
        <v>0.03</v>
      </c>
      <c r="W345" s="579">
        <f t="shared" si="557"/>
        <v>0.05</v>
      </c>
      <c r="X345" s="579">
        <f t="shared" si="557"/>
        <v>0.05</v>
      </c>
      <c r="Y345" s="1197">
        <f t="shared" si="557"/>
        <v>0.05</v>
      </c>
      <c r="Z345" s="579">
        <f t="shared" si="557"/>
        <v>0.04</v>
      </c>
      <c r="AA345" s="579">
        <f t="shared" si="557"/>
        <v>0.04</v>
      </c>
      <c r="AB345" s="855">
        <f t="shared" si="557"/>
        <v>0.04</v>
      </c>
      <c r="AC345" s="72"/>
      <c r="AD345" s="72"/>
      <c r="AE345" s="110"/>
      <c r="AF345" s="361">
        <v>1339.93</v>
      </c>
      <c r="AG345" s="363">
        <v>1339.9623000000001</v>
      </c>
      <c r="AH345" s="363">
        <v>1339.9946000000002</v>
      </c>
      <c r="AI345" s="361">
        <v>1340.027</v>
      </c>
      <c r="AJ345" s="361">
        <v>1340.06</v>
      </c>
      <c r="AK345" s="361">
        <v>1340.0929999999998</v>
      </c>
      <c r="AL345" s="361">
        <v>1340.127</v>
      </c>
      <c r="AM345" s="363">
        <v>1340.1647499999999</v>
      </c>
      <c r="AN345" s="363">
        <v>1340.2024999999999</v>
      </c>
      <c r="AO345" s="363">
        <v>1340.2402499999998</v>
      </c>
      <c r="AP345" s="361">
        <v>1340.278</v>
      </c>
      <c r="AQ345" s="361">
        <v>1340.32</v>
      </c>
      <c r="AR345" s="361">
        <v>1340.3610000000001</v>
      </c>
      <c r="AS345" s="363">
        <v>1340.4013</v>
      </c>
      <c r="AT345" s="363">
        <v>1340.4415999999999</v>
      </c>
      <c r="AU345" s="361">
        <v>1340.482</v>
      </c>
      <c r="AV345" s="363">
        <v>1340.5096599999999</v>
      </c>
      <c r="AW345" s="363">
        <v>1340.5373199999999</v>
      </c>
      <c r="AX345" s="361">
        <v>1340.5650000000001</v>
      </c>
      <c r="AY345" s="363">
        <v>1340.6056000000001</v>
      </c>
      <c r="AZ345" s="363">
        <v>1340.6462000000001</v>
      </c>
      <c r="BA345" s="361">
        <v>1340.6869999999999</v>
      </c>
      <c r="BB345" s="361">
        <v>1340.722</v>
      </c>
      <c r="BC345" s="361">
        <v>1340.7570000000001</v>
      </c>
      <c r="BD345" s="361">
        <v>1340.7919999999999</v>
      </c>
      <c r="BE345" s="353">
        <v>5.1609999999999996</v>
      </c>
      <c r="BF345" s="353">
        <v>5.1609999999999996</v>
      </c>
      <c r="BG345" s="353">
        <v>5.1609999999999996</v>
      </c>
      <c r="BH345" s="353">
        <v>5.1609999999999996</v>
      </c>
      <c r="BI345" s="353">
        <v>5.1609999999999996</v>
      </c>
      <c r="BJ345" s="353">
        <v>5.1609999999999996</v>
      </c>
      <c r="BK345" s="353">
        <v>5.1609999999999996</v>
      </c>
      <c r="BL345" s="353">
        <v>5.1609999999999996</v>
      </c>
      <c r="BM345" s="353">
        <v>5.1609999999999996</v>
      </c>
      <c r="BN345" s="353">
        <v>5.1609999999999996</v>
      </c>
      <c r="BO345" s="353">
        <v>5.1609999999999996</v>
      </c>
      <c r="BP345" s="353">
        <v>5.1609999999999996</v>
      </c>
      <c r="BQ345" s="353">
        <v>5.1609999999999996</v>
      </c>
      <c r="BR345" s="353">
        <v>5.1609999999999996</v>
      </c>
      <c r="BS345" s="353">
        <v>5.1609999999999996</v>
      </c>
      <c r="BT345" s="353">
        <v>5.1609999999999996</v>
      </c>
      <c r="BU345" s="353">
        <v>5.1609999999999996</v>
      </c>
      <c r="BV345" s="353">
        <v>5.1609999999999996</v>
      </c>
      <c r="BW345" s="353">
        <v>5.1609999999999996</v>
      </c>
      <c r="BX345" s="353">
        <v>5.1609999999999996</v>
      </c>
      <c r="BY345" s="353">
        <v>5.1609999999999996</v>
      </c>
      <c r="BZ345" s="353">
        <v>5.1609999999999996</v>
      </c>
      <c r="CA345" s="353">
        <v>5.1609999999999996</v>
      </c>
      <c r="CB345" s="353">
        <v>5.1609999999999996</v>
      </c>
      <c r="CC345" s="353">
        <v>5.1609999999999996</v>
      </c>
      <c r="CD345" s="353"/>
      <c r="CE345" s="353">
        <v>5.1609999999999996</v>
      </c>
      <c r="CF345" s="353"/>
      <c r="CG345" s="353"/>
      <c r="CH345" s="353"/>
      <c r="CI345" s="353"/>
      <c r="CJ345" s="353"/>
      <c r="CK345" s="353"/>
      <c r="CL345" s="353"/>
      <c r="CM345" s="175"/>
      <c r="CN345" s="175"/>
    </row>
    <row r="346" spans="1:92" s="1" customFormat="1" ht="10.5" customHeight="1" thickBot="1">
      <c r="A346" s="1299"/>
      <c r="B346" s="1302"/>
      <c r="C346" s="293"/>
      <c r="D346" s="254" t="s">
        <v>42</v>
      </c>
      <c r="E346" s="58">
        <f t="shared" ref="E346:AB346" si="558">E345/E344</f>
        <v>0.26666666666666666</v>
      </c>
      <c r="F346" s="58">
        <f t="shared" si="558"/>
        <v>0.26666666666666666</v>
      </c>
      <c r="G346" s="58">
        <f t="shared" si="558"/>
        <v>0.26666666666666666</v>
      </c>
      <c r="H346" s="963">
        <f t="shared" si="558"/>
        <v>0.26666666666666666</v>
      </c>
      <c r="I346" s="58">
        <f t="shared" si="558"/>
        <v>0.26666666666666666</v>
      </c>
      <c r="J346" s="58">
        <f t="shared" si="558"/>
        <v>0.26666666666666666</v>
      </c>
      <c r="K346" s="58">
        <f t="shared" si="558"/>
        <v>0.29411764705882354</v>
      </c>
      <c r="L346" s="58">
        <f t="shared" si="558"/>
        <v>0.29411764705882354</v>
      </c>
      <c r="M346" s="58">
        <f t="shared" si="558"/>
        <v>0.29411764705882354</v>
      </c>
      <c r="N346" s="963">
        <f t="shared" si="558"/>
        <v>0.29411764705882354</v>
      </c>
      <c r="O346" s="58">
        <f t="shared" si="558"/>
        <v>0.29411764705882354</v>
      </c>
      <c r="P346" s="58">
        <f t="shared" si="558"/>
        <v>0.29411764705882354</v>
      </c>
      <c r="Q346" s="58">
        <f t="shared" si="558"/>
        <v>0.3125</v>
      </c>
      <c r="R346" s="58">
        <f t="shared" si="558"/>
        <v>0.3125</v>
      </c>
      <c r="S346" s="58">
        <f t="shared" si="558"/>
        <v>0.3125</v>
      </c>
      <c r="T346" s="58">
        <f t="shared" si="558"/>
        <v>0.25</v>
      </c>
      <c r="U346" s="58">
        <f t="shared" si="558"/>
        <v>0.25</v>
      </c>
      <c r="V346" s="58">
        <f t="shared" si="558"/>
        <v>0.25</v>
      </c>
      <c r="W346" s="58">
        <f t="shared" si="558"/>
        <v>0.27777777777777779</v>
      </c>
      <c r="X346" s="58">
        <f t="shared" si="558"/>
        <v>0.27777777777777779</v>
      </c>
      <c r="Y346" s="637">
        <f t="shared" si="558"/>
        <v>0.27777777777777779</v>
      </c>
      <c r="Z346" s="58">
        <f t="shared" si="558"/>
        <v>0.22222222222222224</v>
      </c>
      <c r="AA346" s="58">
        <f t="shared" si="558"/>
        <v>0.22222222222222224</v>
      </c>
      <c r="AB346" s="59">
        <f t="shared" si="558"/>
        <v>0.22222222222222224</v>
      </c>
      <c r="AC346" s="480"/>
      <c r="AD346" s="480"/>
      <c r="AE346" s="481"/>
      <c r="AF346" s="353"/>
      <c r="AG346" s="353"/>
      <c r="AH346" s="353"/>
      <c r="AI346" s="353"/>
      <c r="AJ346" s="353"/>
      <c r="AK346" s="353"/>
      <c r="AL346" s="353"/>
      <c r="AM346" s="353"/>
      <c r="AN346" s="353"/>
      <c r="AO346" s="353"/>
      <c r="AP346" s="353"/>
      <c r="AQ346" s="353"/>
      <c r="AR346" s="353"/>
      <c r="AS346" s="353"/>
      <c r="AT346" s="353"/>
      <c r="AU346" s="353"/>
      <c r="AV346" s="353"/>
      <c r="AW346" s="353"/>
      <c r="AX346" s="353"/>
      <c r="AY346" s="353"/>
      <c r="AZ346" s="353"/>
      <c r="BA346" s="353"/>
      <c r="BB346" s="353"/>
      <c r="BC346" s="353"/>
      <c r="BD346" s="353"/>
      <c r="BE346" s="353"/>
      <c r="BF346" s="353"/>
      <c r="BG346" s="353"/>
      <c r="BH346" s="353"/>
      <c r="BI346" s="353"/>
      <c r="BJ346" s="353"/>
      <c r="BK346" s="353"/>
      <c r="BL346" s="353"/>
      <c r="BM346" s="353"/>
      <c r="BN346" s="353"/>
      <c r="BO346" s="353"/>
      <c r="BP346" s="353"/>
      <c r="BQ346" s="353"/>
      <c r="BR346" s="353"/>
      <c r="BS346" s="353"/>
      <c r="BT346" s="353"/>
      <c r="BU346" s="353"/>
      <c r="BV346" s="353"/>
      <c r="BW346" s="353"/>
      <c r="BX346" s="353"/>
      <c r="BY346" s="353"/>
      <c r="BZ346" s="353"/>
      <c r="CA346" s="353"/>
      <c r="CB346" s="353"/>
      <c r="CC346" s="353"/>
      <c r="CD346" s="353"/>
      <c r="CE346" s="353"/>
      <c r="CF346" s="353"/>
      <c r="CG346" s="353"/>
      <c r="CH346" s="353"/>
      <c r="CI346" s="353"/>
      <c r="CJ346" s="353"/>
      <c r="CK346" s="353"/>
      <c r="CL346" s="353"/>
      <c r="CM346" s="175"/>
      <c r="CN346" s="175"/>
    </row>
    <row r="347" spans="1:92" s="1" customFormat="1" ht="10.5" customHeight="1">
      <c r="A347" s="1297" t="s">
        <v>105</v>
      </c>
      <c r="B347" s="1300" t="s">
        <v>53</v>
      </c>
      <c r="C347" s="1167"/>
      <c r="D347" s="1173" t="s">
        <v>1040</v>
      </c>
      <c r="E347" s="85"/>
      <c r="F347" s="85"/>
      <c r="G347" s="85"/>
      <c r="H347" s="968"/>
      <c r="I347" s="85"/>
      <c r="J347" s="85"/>
      <c r="K347" s="85"/>
      <c r="L347" s="85"/>
      <c r="M347" s="85"/>
      <c r="N347" s="968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643"/>
      <c r="Z347" s="85"/>
      <c r="AA347" s="85"/>
      <c r="AB347" s="199"/>
      <c r="AC347" s="675"/>
      <c r="AD347" s="675"/>
      <c r="AE347" s="113"/>
      <c r="AF347" s="376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353"/>
      <c r="BF347" s="353"/>
      <c r="BG347" s="353"/>
      <c r="BH347" s="353"/>
      <c r="BI347" s="353"/>
      <c r="BJ347" s="353"/>
      <c r="BK347" s="353"/>
      <c r="BL347" s="353"/>
      <c r="BM347" s="353"/>
      <c r="BN347" s="353"/>
      <c r="BO347" s="353"/>
      <c r="BP347" s="353"/>
      <c r="BQ347" s="353"/>
      <c r="BR347" s="353"/>
      <c r="BS347" s="353"/>
      <c r="BT347" s="353"/>
      <c r="BU347" s="353"/>
      <c r="BV347" s="353"/>
      <c r="BW347" s="353"/>
      <c r="BX347" s="353"/>
      <c r="BY347" s="353"/>
      <c r="BZ347" s="353"/>
      <c r="CA347" s="353"/>
      <c r="CB347" s="353"/>
      <c r="CC347" s="353"/>
      <c r="CD347" s="353"/>
      <c r="CE347" s="353"/>
      <c r="CF347" s="353"/>
      <c r="CG347" s="353"/>
      <c r="CH347" s="353"/>
      <c r="CI347" s="353"/>
      <c r="CJ347" s="353"/>
      <c r="CK347" s="353"/>
      <c r="CL347" s="353"/>
      <c r="CM347" s="175"/>
      <c r="CN347" s="175"/>
    </row>
    <row r="348" spans="1:92" s="1" customFormat="1" ht="10.5" customHeight="1">
      <c r="A348" s="1298"/>
      <c r="B348" s="1301"/>
      <c r="C348" s="1166" t="s">
        <v>139</v>
      </c>
      <c r="D348" s="144" t="s">
        <v>34</v>
      </c>
      <c r="E348" s="1327">
        <f>E349/(1.73*E316*0.85)*1000</f>
        <v>0</v>
      </c>
      <c r="F348" s="1328">
        <f>F349/(1.73*F316*0.85)*1000</f>
        <v>0</v>
      </c>
      <c r="G348" s="1329">
        <f t="shared" ref="G348:AB348" si="559">G349/(1.73*G316*0.85)*1000</f>
        <v>0</v>
      </c>
      <c r="H348" s="965">
        <f t="shared" si="559"/>
        <v>0</v>
      </c>
      <c r="I348" s="114">
        <f t="shared" si="559"/>
        <v>0</v>
      </c>
      <c r="J348" s="114">
        <f t="shared" si="559"/>
        <v>0</v>
      </c>
      <c r="K348" s="114">
        <f t="shared" si="559"/>
        <v>0</v>
      </c>
      <c r="L348" s="114">
        <f t="shared" si="559"/>
        <v>0</v>
      </c>
      <c r="M348" s="114">
        <f t="shared" si="559"/>
        <v>0</v>
      </c>
      <c r="N348" s="965">
        <f t="shared" si="559"/>
        <v>0</v>
      </c>
      <c r="O348" s="114">
        <f t="shared" si="559"/>
        <v>0</v>
      </c>
      <c r="P348" s="114">
        <f t="shared" si="559"/>
        <v>0</v>
      </c>
      <c r="Q348" s="114">
        <f t="shared" si="559"/>
        <v>0</v>
      </c>
      <c r="R348" s="114">
        <f t="shared" si="559"/>
        <v>0</v>
      </c>
      <c r="S348" s="114">
        <f t="shared" si="559"/>
        <v>0</v>
      </c>
      <c r="T348" s="114">
        <f t="shared" si="559"/>
        <v>0</v>
      </c>
      <c r="U348" s="114">
        <f t="shared" si="559"/>
        <v>0</v>
      </c>
      <c r="V348" s="114">
        <f t="shared" si="559"/>
        <v>0</v>
      </c>
      <c r="W348" s="114">
        <f t="shared" si="559"/>
        <v>0</v>
      </c>
      <c r="X348" s="114">
        <f t="shared" si="559"/>
        <v>0</v>
      </c>
      <c r="Y348" s="638">
        <f t="shared" si="559"/>
        <v>0</v>
      </c>
      <c r="Z348" s="114">
        <f t="shared" si="559"/>
        <v>0</v>
      </c>
      <c r="AA348" s="114">
        <f t="shared" si="559"/>
        <v>0</v>
      </c>
      <c r="AB348" s="115">
        <f t="shared" si="559"/>
        <v>0</v>
      </c>
      <c r="AC348" s="361"/>
      <c r="AD348" s="361"/>
      <c r="AE348" s="110"/>
      <c r="AF348" s="361"/>
      <c r="AG348" s="361"/>
      <c r="AH348" s="361"/>
      <c r="AI348" s="361"/>
      <c r="AJ348" s="361"/>
      <c r="AK348" s="361"/>
      <c r="AL348" s="361"/>
      <c r="AM348" s="361"/>
      <c r="AN348" s="361"/>
      <c r="AO348" s="361"/>
      <c r="AP348" s="361"/>
      <c r="AQ348" s="361"/>
      <c r="AR348" s="361"/>
      <c r="AS348" s="361"/>
      <c r="AT348" s="361"/>
      <c r="AU348" s="361"/>
      <c r="AV348" s="361"/>
      <c r="AW348" s="361"/>
      <c r="AX348" s="361"/>
      <c r="AY348" s="361"/>
      <c r="AZ348" s="361"/>
      <c r="BA348" s="361"/>
      <c r="BB348" s="361"/>
      <c r="BC348" s="361"/>
      <c r="BD348" s="361"/>
      <c r="BE348" s="353"/>
      <c r="BF348" s="353"/>
      <c r="BG348" s="353"/>
      <c r="BH348" s="353"/>
      <c r="BI348" s="353"/>
      <c r="BJ348" s="353"/>
      <c r="BK348" s="353"/>
      <c r="BL348" s="353"/>
      <c r="BM348" s="353"/>
      <c r="BN348" s="353"/>
      <c r="BO348" s="353"/>
      <c r="BP348" s="353"/>
      <c r="BQ348" s="353"/>
      <c r="BR348" s="353"/>
      <c r="BS348" s="353"/>
      <c r="BT348" s="353"/>
      <c r="BU348" s="353"/>
      <c r="BV348" s="353"/>
      <c r="BW348" s="353"/>
      <c r="BX348" s="353"/>
      <c r="BY348" s="353"/>
      <c r="BZ348" s="353"/>
      <c r="CA348" s="353"/>
      <c r="CB348" s="353"/>
      <c r="CC348" s="353"/>
      <c r="CD348" s="353"/>
      <c r="CE348" s="353"/>
      <c r="CF348" s="353"/>
      <c r="CG348" s="353"/>
      <c r="CH348" s="353"/>
      <c r="CI348" s="353"/>
      <c r="CJ348" s="353"/>
      <c r="CK348" s="353"/>
      <c r="CL348" s="353"/>
      <c r="CM348" s="175"/>
      <c r="CN348" s="175"/>
    </row>
    <row r="349" spans="1:92" s="1" customFormat="1" ht="10.5" customHeight="1">
      <c r="A349" s="1298"/>
      <c r="B349" s="1301"/>
      <c r="C349" s="1166" t="s">
        <v>137</v>
      </c>
      <c r="D349" s="144" t="s">
        <v>126</v>
      </c>
      <c r="E349" s="54">
        <f>ROUND((AG349-AF349)*$AE349,2)</f>
        <v>0</v>
      </c>
      <c r="F349" s="54">
        <f t="shared" ref="F349:M349" si="560">ROUND((AH349-AG349)*$AE349,2)</f>
        <v>0</v>
      </c>
      <c r="G349" s="54">
        <f t="shared" si="560"/>
        <v>0</v>
      </c>
      <c r="H349" s="976">
        <f t="shared" si="560"/>
        <v>0</v>
      </c>
      <c r="I349" s="54">
        <f t="shared" si="560"/>
        <v>0</v>
      </c>
      <c r="J349" s="54">
        <f t="shared" si="560"/>
        <v>0</v>
      </c>
      <c r="K349" s="54">
        <f t="shared" si="560"/>
        <v>0</v>
      </c>
      <c r="L349" s="54">
        <f t="shared" si="560"/>
        <v>0</v>
      </c>
      <c r="M349" s="54">
        <f t="shared" si="560"/>
        <v>0</v>
      </c>
      <c r="N349" s="976">
        <f>ROUND((AP349-AO349)*$AE349,2)</f>
        <v>0</v>
      </c>
      <c r="O349" s="54">
        <f t="shared" ref="O349:AB349" si="561">ROUND((AQ349-AP349)*$AE349,2)</f>
        <v>0</v>
      </c>
      <c r="P349" s="54">
        <f t="shared" si="561"/>
        <v>0</v>
      </c>
      <c r="Q349" s="54">
        <f t="shared" si="561"/>
        <v>0</v>
      </c>
      <c r="R349" s="54">
        <f t="shared" si="561"/>
        <v>0</v>
      </c>
      <c r="S349" s="54">
        <f t="shared" si="561"/>
        <v>0</v>
      </c>
      <c r="T349" s="54">
        <f t="shared" si="561"/>
        <v>0</v>
      </c>
      <c r="U349" s="54">
        <f t="shared" si="561"/>
        <v>0</v>
      </c>
      <c r="V349" s="54">
        <f t="shared" si="561"/>
        <v>0</v>
      </c>
      <c r="W349" s="54">
        <f t="shared" si="561"/>
        <v>0</v>
      </c>
      <c r="X349" s="54">
        <f t="shared" si="561"/>
        <v>0</v>
      </c>
      <c r="Y349" s="635">
        <f t="shared" si="561"/>
        <v>0</v>
      </c>
      <c r="Z349" s="54">
        <f t="shared" si="561"/>
        <v>0</v>
      </c>
      <c r="AA349" s="54">
        <f t="shared" si="561"/>
        <v>0</v>
      </c>
      <c r="AB349" s="55">
        <f t="shared" si="561"/>
        <v>0</v>
      </c>
      <c r="AC349" s="72">
        <f>(BD349-AF349)*AE349</f>
        <v>0</v>
      </c>
      <c r="AD349" s="72"/>
      <c r="AE349" s="110">
        <v>1.2</v>
      </c>
      <c r="AF349" s="676"/>
      <c r="AG349" s="676"/>
      <c r="AH349" s="676"/>
      <c r="AI349" s="676"/>
      <c r="AJ349" s="676"/>
      <c r="AK349" s="676"/>
      <c r="AL349" s="676"/>
      <c r="AM349" s="676"/>
      <c r="AN349" s="676"/>
      <c r="AO349" s="676"/>
      <c r="AP349" s="676"/>
      <c r="AQ349" s="676"/>
      <c r="AR349" s="676"/>
      <c r="AS349" s="676"/>
      <c r="AT349" s="676"/>
      <c r="AU349" s="676"/>
      <c r="AV349" s="676"/>
      <c r="AW349" s="676"/>
      <c r="AX349" s="676"/>
      <c r="AY349" s="676"/>
      <c r="AZ349" s="676"/>
      <c r="BA349" s="676"/>
      <c r="BB349" s="676"/>
      <c r="BC349" s="676"/>
      <c r="BD349" s="676"/>
      <c r="BE349" s="353"/>
      <c r="BF349" s="353"/>
      <c r="BG349" s="353"/>
      <c r="BH349" s="353"/>
      <c r="BI349" s="353"/>
      <c r="BJ349" s="353"/>
      <c r="BK349" s="353"/>
      <c r="BL349" s="353"/>
      <c r="BM349" s="353"/>
      <c r="BN349" s="353"/>
      <c r="BO349" s="353"/>
      <c r="BP349" s="353"/>
      <c r="BQ349" s="353"/>
      <c r="BR349" s="353"/>
      <c r="BS349" s="353"/>
      <c r="BT349" s="353"/>
      <c r="BU349" s="353"/>
      <c r="BV349" s="353"/>
      <c r="BW349" s="353"/>
      <c r="BX349" s="353"/>
      <c r="BY349" s="353"/>
      <c r="BZ349" s="353"/>
      <c r="CA349" s="353"/>
      <c r="CB349" s="353"/>
      <c r="CC349" s="353"/>
      <c r="CD349" s="353"/>
      <c r="CE349" s="353"/>
      <c r="CF349" s="353"/>
      <c r="CG349" s="353"/>
      <c r="CH349" s="353"/>
      <c r="CI349" s="353"/>
      <c r="CJ349" s="353"/>
      <c r="CK349" s="353"/>
      <c r="CL349" s="353"/>
      <c r="CM349" s="175"/>
      <c r="CN349" s="175"/>
    </row>
    <row r="350" spans="1:92" s="1" customFormat="1" ht="10.5" customHeight="1">
      <c r="A350" s="1298"/>
      <c r="B350" s="1301"/>
      <c r="C350" s="1166"/>
      <c r="D350" s="144" t="s">
        <v>127</v>
      </c>
      <c r="E350" s="100" t="s">
        <v>133</v>
      </c>
      <c r="F350" s="579"/>
      <c r="G350" s="579"/>
      <c r="H350" s="972"/>
      <c r="I350" s="579"/>
      <c r="J350" s="579"/>
      <c r="K350" s="579"/>
      <c r="L350" s="579"/>
      <c r="M350" s="579"/>
      <c r="N350" s="972"/>
      <c r="O350" s="579"/>
      <c r="P350" s="579"/>
      <c r="Q350" s="579"/>
      <c r="R350" s="579"/>
      <c r="S350" s="579"/>
      <c r="T350" s="579"/>
      <c r="U350" s="579"/>
      <c r="V350" s="579"/>
      <c r="W350" s="579"/>
      <c r="X350" s="579"/>
      <c r="Y350" s="1197"/>
      <c r="Z350" s="579"/>
      <c r="AA350" s="579"/>
      <c r="AB350" s="855"/>
      <c r="AC350" s="72"/>
      <c r="AD350" s="72"/>
      <c r="AE350" s="110"/>
      <c r="AF350" s="361"/>
      <c r="AG350" s="361"/>
      <c r="AH350" s="361"/>
      <c r="AI350" s="361"/>
      <c r="AJ350" s="361"/>
      <c r="AK350" s="361"/>
      <c r="AL350" s="361"/>
      <c r="AM350" s="361"/>
      <c r="AN350" s="361"/>
      <c r="AO350" s="361"/>
      <c r="AP350" s="361"/>
      <c r="AQ350" s="361"/>
      <c r="AR350" s="361"/>
      <c r="AS350" s="361"/>
      <c r="AT350" s="361"/>
      <c r="AU350" s="361"/>
      <c r="AV350" s="361"/>
      <c r="AW350" s="361"/>
      <c r="AX350" s="361"/>
      <c r="AY350" s="361"/>
      <c r="AZ350" s="361"/>
      <c r="BA350" s="361"/>
      <c r="BB350" s="361"/>
      <c r="BC350" s="361"/>
      <c r="BD350" s="361"/>
      <c r="BE350" s="353"/>
      <c r="BF350" s="353"/>
      <c r="BG350" s="353"/>
      <c r="BH350" s="353"/>
      <c r="BI350" s="353"/>
      <c r="BJ350" s="353"/>
      <c r="BK350" s="353"/>
      <c r="BL350" s="353"/>
      <c r="BM350" s="353"/>
      <c r="BN350" s="353"/>
      <c r="BO350" s="353"/>
      <c r="BP350" s="353"/>
      <c r="BQ350" s="353"/>
      <c r="BR350" s="353"/>
      <c r="BS350" s="353"/>
      <c r="BT350" s="353"/>
      <c r="BU350" s="353"/>
      <c r="BV350" s="353"/>
      <c r="BW350" s="353"/>
      <c r="BX350" s="353"/>
      <c r="BY350" s="353"/>
      <c r="BZ350" s="353"/>
      <c r="CA350" s="353"/>
      <c r="CB350" s="353"/>
      <c r="CC350" s="353"/>
      <c r="CD350" s="353"/>
      <c r="CE350" s="353"/>
      <c r="CF350" s="353"/>
      <c r="CG350" s="353"/>
      <c r="CH350" s="353"/>
      <c r="CI350" s="353"/>
      <c r="CJ350" s="353"/>
      <c r="CK350" s="353"/>
      <c r="CL350" s="353"/>
      <c r="CM350" s="175"/>
      <c r="CN350" s="175"/>
    </row>
    <row r="351" spans="1:92" s="5" customFormat="1" ht="10.5" customHeight="1" thickBot="1">
      <c r="A351" s="1299"/>
      <c r="B351" s="1302"/>
      <c r="C351" s="293"/>
      <c r="D351" s="254" t="s">
        <v>42</v>
      </c>
      <c r="E351" s="58"/>
      <c r="F351" s="58"/>
      <c r="G351" s="58"/>
      <c r="H351" s="963"/>
      <c r="I351" s="58"/>
      <c r="J351" s="58"/>
      <c r="K351" s="58"/>
      <c r="L351" s="58"/>
      <c r="M351" s="58"/>
      <c r="N351" s="963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637"/>
      <c r="Z351" s="58"/>
      <c r="AA351" s="58"/>
      <c r="AB351" s="59"/>
      <c r="AC351" s="111"/>
      <c r="AD351" s="111"/>
      <c r="AE351" s="112"/>
      <c r="AF351" s="361"/>
      <c r="AG351" s="361"/>
      <c r="AH351" s="361"/>
      <c r="AI351" s="361"/>
      <c r="AJ351" s="361"/>
      <c r="AK351" s="361"/>
      <c r="AL351" s="361"/>
      <c r="AM351" s="361"/>
      <c r="AN351" s="361"/>
      <c r="AO351" s="361"/>
      <c r="AP351" s="361"/>
      <c r="AQ351" s="361"/>
      <c r="AR351" s="361"/>
      <c r="AS351" s="361"/>
      <c r="AT351" s="361"/>
      <c r="AU351" s="361"/>
      <c r="AV351" s="361"/>
      <c r="AW351" s="361"/>
      <c r="AX351" s="361"/>
      <c r="AY351" s="361"/>
      <c r="AZ351" s="361"/>
      <c r="BA351" s="361"/>
      <c r="BB351" s="361"/>
      <c r="BC351" s="361"/>
      <c r="BD351" s="361"/>
      <c r="BE351" s="353"/>
      <c r="BF351" s="353"/>
      <c r="BG351" s="353"/>
      <c r="BH351" s="353"/>
      <c r="BI351" s="353"/>
      <c r="BJ351" s="353"/>
      <c r="BK351" s="353"/>
      <c r="BL351" s="353"/>
      <c r="BM351" s="353"/>
      <c r="BN351" s="353"/>
      <c r="BO351" s="353"/>
      <c r="BP351" s="353"/>
      <c r="BQ351" s="353"/>
      <c r="BR351" s="353"/>
      <c r="BS351" s="353"/>
      <c r="BT351" s="353"/>
      <c r="BU351" s="353"/>
      <c r="BV351" s="353"/>
      <c r="BW351" s="353"/>
      <c r="BX351" s="353"/>
      <c r="BY351" s="353"/>
      <c r="BZ351" s="353"/>
      <c r="CA351" s="353"/>
      <c r="CB351" s="353"/>
      <c r="CC351" s="353"/>
      <c r="CD351" s="353"/>
      <c r="CE351" s="390"/>
      <c r="CF351" s="390"/>
      <c r="CG351" s="390"/>
      <c r="CH351" s="390"/>
      <c r="CI351" s="390"/>
      <c r="CJ351" s="390"/>
      <c r="CK351" s="390"/>
      <c r="CL351" s="390"/>
      <c r="CM351" s="137"/>
      <c r="CN351" s="137"/>
    </row>
    <row r="352" spans="1:92" s="1" customFormat="1" ht="10.5" customHeight="1">
      <c r="A352" s="1303" t="s">
        <v>57</v>
      </c>
      <c r="B352" s="1304"/>
      <c r="C352" s="861"/>
      <c r="D352" s="1173" t="s">
        <v>126</v>
      </c>
      <c r="E352" s="117">
        <f t="shared" ref="E352:AB352" si="562">E339+E344+E349+E329</f>
        <v>0.16</v>
      </c>
      <c r="F352" s="117">
        <f t="shared" si="562"/>
        <v>0.16</v>
      </c>
      <c r="G352" s="117">
        <f t="shared" si="562"/>
        <v>0.16</v>
      </c>
      <c r="H352" s="979">
        <f t="shared" si="562"/>
        <v>0.15</v>
      </c>
      <c r="I352" s="117">
        <f t="shared" si="562"/>
        <v>0.15</v>
      </c>
      <c r="J352" s="117">
        <f t="shared" si="562"/>
        <v>0.15</v>
      </c>
      <c r="K352" s="117">
        <f t="shared" si="562"/>
        <v>0.35</v>
      </c>
      <c r="L352" s="117">
        <f t="shared" si="562"/>
        <v>0.35</v>
      </c>
      <c r="M352" s="117">
        <f t="shared" si="562"/>
        <v>0.35</v>
      </c>
      <c r="N352" s="979">
        <f t="shared" si="562"/>
        <v>0.35</v>
      </c>
      <c r="O352" s="117">
        <f t="shared" si="562"/>
        <v>0.41000000000000003</v>
      </c>
      <c r="P352" s="117">
        <f t="shared" si="562"/>
        <v>0.29000000000000004</v>
      </c>
      <c r="Q352" s="117">
        <f t="shared" si="562"/>
        <v>0.16</v>
      </c>
      <c r="R352" s="117">
        <f t="shared" si="562"/>
        <v>0.16</v>
      </c>
      <c r="S352" s="117">
        <f t="shared" si="562"/>
        <v>0.16</v>
      </c>
      <c r="T352" s="117">
        <f t="shared" si="562"/>
        <v>0.32</v>
      </c>
      <c r="U352" s="117">
        <f t="shared" si="562"/>
        <v>0.32</v>
      </c>
      <c r="V352" s="117">
        <f t="shared" si="562"/>
        <v>0.32</v>
      </c>
      <c r="W352" s="117">
        <f t="shared" si="562"/>
        <v>0.18</v>
      </c>
      <c r="X352" s="117">
        <f t="shared" si="562"/>
        <v>0.3</v>
      </c>
      <c r="Y352" s="668">
        <f t="shared" si="562"/>
        <v>0.3</v>
      </c>
      <c r="Z352" s="117">
        <f t="shared" si="562"/>
        <v>0.3</v>
      </c>
      <c r="AA352" s="117">
        <f t="shared" si="562"/>
        <v>0.3</v>
      </c>
      <c r="AB352" s="156">
        <f t="shared" si="562"/>
        <v>0.3</v>
      </c>
      <c r="AC352" s="353"/>
      <c r="AD352" s="353"/>
      <c r="AE352" s="353"/>
      <c r="AF352" s="353"/>
      <c r="AG352" s="353"/>
      <c r="AH352" s="353"/>
      <c r="AI352" s="353"/>
      <c r="AJ352" s="353"/>
      <c r="AK352" s="353"/>
      <c r="AL352" s="353"/>
      <c r="AM352" s="353"/>
      <c r="AN352" s="353"/>
      <c r="AO352" s="353"/>
      <c r="AP352" s="353"/>
      <c r="AQ352" s="353"/>
      <c r="AR352" s="353"/>
      <c r="AS352" s="353"/>
      <c r="AT352" s="353"/>
      <c r="AU352" s="353"/>
      <c r="AV352" s="353"/>
      <c r="AW352" s="353"/>
      <c r="AX352" s="353"/>
      <c r="AY352" s="353"/>
      <c r="AZ352" s="353"/>
      <c r="BA352" s="353"/>
      <c r="BB352" s="353"/>
      <c r="BC352" s="353"/>
      <c r="BD352" s="353"/>
      <c r="BE352" s="353"/>
      <c r="BF352" s="353"/>
      <c r="BG352" s="353"/>
      <c r="BH352" s="353"/>
      <c r="BI352" s="353"/>
      <c r="BJ352" s="353"/>
      <c r="BK352" s="353"/>
      <c r="BL352" s="353"/>
      <c r="BM352" s="353"/>
      <c r="BN352" s="353"/>
      <c r="BO352" s="353"/>
      <c r="BP352" s="353"/>
      <c r="BQ352" s="353"/>
      <c r="BR352" s="353"/>
      <c r="BS352" s="353"/>
      <c r="BT352" s="353"/>
      <c r="BU352" s="353"/>
      <c r="BV352" s="353"/>
      <c r="BW352" s="353"/>
      <c r="BX352" s="353"/>
      <c r="BY352" s="353"/>
      <c r="BZ352" s="353"/>
      <c r="CA352" s="353"/>
      <c r="CB352" s="353"/>
      <c r="CC352" s="353"/>
      <c r="CD352" s="353"/>
      <c r="CE352" s="353"/>
      <c r="CF352" s="353"/>
      <c r="CG352" s="353"/>
      <c r="CH352" s="353"/>
      <c r="CI352" s="353"/>
      <c r="CJ352" s="353"/>
      <c r="CK352" s="353"/>
      <c r="CL352" s="353"/>
      <c r="CM352" s="175"/>
      <c r="CN352" s="175"/>
    </row>
    <row r="353" spans="1:193" s="1" customFormat="1" ht="10.5" customHeight="1" thickBot="1">
      <c r="A353" s="1305"/>
      <c r="B353" s="1306"/>
      <c r="C353" s="862"/>
      <c r="D353" s="254" t="s">
        <v>127</v>
      </c>
      <c r="E353" s="119">
        <f t="shared" ref="E353:AB353" si="563">E335+E340+E345</f>
        <v>0.04</v>
      </c>
      <c r="F353" s="119">
        <f t="shared" si="563"/>
        <v>0.04</v>
      </c>
      <c r="G353" s="119">
        <f t="shared" si="563"/>
        <v>0.04</v>
      </c>
      <c r="H353" s="978">
        <f t="shared" si="563"/>
        <v>0.04</v>
      </c>
      <c r="I353" s="119">
        <f t="shared" si="563"/>
        <v>0.04</v>
      </c>
      <c r="J353" s="119">
        <f t="shared" si="563"/>
        <v>0.04</v>
      </c>
      <c r="K353" s="119">
        <f t="shared" si="563"/>
        <v>0.05</v>
      </c>
      <c r="L353" s="119">
        <f t="shared" si="563"/>
        <v>0.05</v>
      </c>
      <c r="M353" s="119">
        <f t="shared" si="563"/>
        <v>0.05</v>
      </c>
      <c r="N353" s="978">
        <f t="shared" si="563"/>
        <v>0.05</v>
      </c>
      <c r="O353" s="119">
        <f t="shared" si="563"/>
        <v>0.05</v>
      </c>
      <c r="P353" s="119">
        <f t="shared" si="563"/>
        <v>0.05</v>
      </c>
      <c r="Q353" s="119">
        <f t="shared" si="563"/>
        <v>0.05</v>
      </c>
      <c r="R353" s="119">
        <f t="shared" si="563"/>
        <v>0.05</v>
      </c>
      <c r="S353" s="119">
        <f t="shared" si="563"/>
        <v>0.05</v>
      </c>
      <c r="T353" s="119">
        <f t="shared" si="563"/>
        <v>0.03</v>
      </c>
      <c r="U353" s="119">
        <f t="shared" si="563"/>
        <v>0.03</v>
      </c>
      <c r="V353" s="119">
        <f t="shared" si="563"/>
        <v>0.03</v>
      </c>
      <c r="W353" s="119">
        <f t="shared" si="563"/>
        <v>0.05</v>
      </c>
      <c r="X353" s="119">
        <f t="shared" si="563"/>
        <v>0.05</v>
      </c>
      <c r="Y353" s="673">
        <f t="shared" si="563"/>
        <v>0.05</v>
      </c>
      <c r="Z353" s="119">
        <f t="shared" si="563"/>
        <v>0.04</v>
      </c>
      <c r="AA353" s="119">
        <f t="shared" si="563"/>
        <v>0.04</v>
      </c>
      <c r="AB353" s="157">
        <f t="shared" si="563"/>
        <v>0.04</v>
      </c>
      <c r="AC353" s="353"/>
      <c r="AD353" s="353"/>
      <c r="AE353" s="353"/>
      <c r="AF353" s="353"/>
      <c r="AG353" s="353"/>
      <c r="AH353" s="353"/>
      <c r="AI353" s="353"/>
      <c r="AJ353" s="353"/>
      <c r="AK353" s="353"/>
      <c r="AL353" s="353"/>
      <c r="AM353" s="353"/>
      <c r="AN353" s="353"/>
      <c r="AO353" s="353"/>
      <c r="AP353" s="353"/>
      <c r="AQ353" s="353"/>
      <c r="AR353" s="353"/>
      <c r="AS353" s="353"/>
      <c r="AT353" s="353"/>
      <c r="AU353" s="353"/>
      <c r="AV353" s="353"/>
      <c r="AW353" s="353"/>
      <c r="AX353" s="353"/>
      <c r="AY353" s="353"/>
      <c r="AZ353" s="353"/>
      <c r="BA353" s="353"/>
      <c r="BB353" s="353"/>
      <c r="BC353" s="353"/>
      <c r="BD353" s="353"/>
      <c r="BE353" s="353"/>
      <c r="BF353" s="353"/>
      <c r="BG353" s="353"/>
      <c r="BH353" s="353"/>
      <c r="BI353" s="353"/>
      <c r="BJ353" s="353"/>
      <c r="BK353" s="353"/>
      <c r="BL353" s="353"/>
      <c r="BM353" s="353"/>
      <c r="BN353" s="353"/>
      <c r="BO353" s="353"/>
      <c r="BP353" s="353"/>
      <c r="BQ353" s="353"/>
      <c r="BR353" s="353"/>
      <c r="BS353" s="353"/>
      <c r="BT353" s="353"/>
      <c r="BU353" s="353"/>
      <c r="BV353" s="353"/>
      <c r="BW353" s="353"/>
      <c r="BX353" s="353"/>
      <c r="BY353" s="353"/>
      <c r="BZ353" s="353"/>
      <c r="CA353" s="353"/>
      <c r="CB353" s="353"/>
      <c r="CC353" s="353"/>
      <c r="CD353" s="353"/>
      <c r="CE353" s="353"/>
      <c r="CF353" s="353"/>
      <c r="CG353" s="353"/>
      <c r="CH353" s="353"/>
      <c r="CI353" s="353"/>
      <c r="CJ353" s="353"/>
      <c r="CK353" s="353"/>
      <c r="CL353" s="353"/>
      <c r="CM353" s="175"/>
      <c r="CN353" s="175"/>
    </row>
    <row r="354" spans="1:193" s="30" customFormat="1" ht="10.5" customHeight="1">
      <c r="A354" s="1333" t="s">
        <v>1041</v>
      </c>
      <c r="B354" s="1334"/>
      <c r="C354" s="870"/>
      <c r="D354" s="1170" t="s">
        <v>940</v>
      </c>
      <c r="E354" s="60">
        <f t="shared" ref="E354:AB355" si="564">(((E319+E324)-E352)/(E319+E352))*100</f>
        <v>-100</v>
      </c>
      <c r="F354" s="60">
        <f t="shared" si="564"/>
        <v>-100</v>
      </c>
      <c r="G354" s="60">
        <f t="shared" si="564"/>
        <v>-100</v>
      </c>
      <c r="H354" s="1065">
        <f t="shared" si="564"/>
        <v>-100</v>
      </c>
      <c r="I354" s="60">
        <f t="shared" si="564"/>
        <v>-100</v>
      </c>
      <c r="J354" s="60">
        <f t="shared" si="564"/>
        <v>-100</v>
      </c>
      <c r="K354" s="60">
        <f t="shared" si="564"/>
        <v>-100</v>
      </c>
      <c r="L354" s="60">
        <f t="shared" si="564"/>
        <v>-100</v>
      </c>
      <c r="M354" s="60">
        <f t="shared" si="564"/>
        <v>-100</v>
      </c>
      <c r="N354" s="1065">
        <f t="shared" si="564"/>
        <v>-100</v>
      </c>
      <c r="O354" s="60">
        <f t="shared" si="564"/>
        <v>-100</v>
      </c>
      <c r="P354" s="60">
        <f t="shared" si="564"/>
        <v>-100</v>
      </c>
      <c r="Q354" s="60">
        <f t="shared" si="564"/>
        <v>-100</v>
      </c>
      <c r="R354" s="60">
        <f t="shared" si="564"/>
        <v>-100</v>
      </c>
      <c r="S354" s="60">
        <f t="shared" si="564"/>
        <v>-100</v>
      </c>
      <c r="T354" s="60">
        <f t="shared" si="564"/>
        <v>-100</v>
      </c>
      <c r="U354" s="60">
        <f t="shared" si="564"/>
        <v>-100</v>
      </c>
      <c r="V354" s="60">
        <f t="shared" si="564"/>
        <v>-100</v>
      </c>
      <c r="W354" s="60">
        <f t="shared" si="564"/>
        <v>-100</v>
      </c>
      <c r="X354" s="60">
        <f t="shared" si="564"/>
        <v>-100</v>
      </c>
      <c r="Y354" s="650">
        <f t="shared" si="564"/>
        <v>-100</v>
      </c>
      <c r="Z354" s="60">
        <f t="shared" si="564"/>
        <v>-100</v>
      </c>
      <c r="AA354" s="60">
        <f t="shared" si="564"/>
        <v>-100</v>
      </c>
      <c r="AB354" s="62">
        <f t="shared" si="564"/>
        <v>-100</v>
      </c>
      <c r="AC354" s="384"/>
      <c r="AD354" s="353"/>
      <c r="AE354" s="353"/>
      <c r="AF354" s="353"/>
      <c r="AG354" s="353"/>
      <c r="AH354" s="353"/>
      <c r="AI354" s="353"/>
      <c r="AJ354" s="353"/>
      <c r="AK354" s="353"/>
      <c r="AL354" s="353"/>
      <c r="AM354" s="353"/>
      <c r="AN354" s="353"/>
      <c r="AO354" s="353"/>
      <c r="AP354" s="353"/>
      <c r="AQ354" s="353"/>
      <c r="AR354" s="353"/>
      <c r="AS354" s="353"/>
      <c r="AT354" s="353"/>
      <c r="AU354" s="353"/>
      <c r="AV354" s="353"/>
      <c r="AW354" s="353"/>
      <c r="AX354" s="353"/>
      <c r="AY354" s="353"/>
      <c r="AZ354" s="353"/>
      <c r="BA354" s="353"/>
      <c r="BB354" s="353"/>
      <c r="BC354" s="353"/>
      <c r="BD354" s="353"/>
      <c r="BE354" s="353"/>
      <c r="BF354" s="353"/>
      <c r="BG354" s="353"/>
      <c r="BH354" s="353"/>
      <c r="BI354" s="353"/>
      <c r="BJ354" s="353"/>
      <c r="BK354" s="353"/>
      <c r="BL354" s="353"/>
      <c r="BM354" s="353"/>
      <c r="BN354" s="353"/>
      <c r="BO354" s="353"/>
      <c r="BP354" s="353"/>
      <c r="BQ354" s="353"/>
      <c r="BR354" s="353"/>
      <c r="BS354" s="353"/>
      <c r="BT354" s="353"/>
      <c r="BU354" s="353"/>
      <c r="BV354" s="353"/>
      <c r="BW354" s="353"/>
      <c r="BX354" s="353"/>
      <c r="BY354" s="353"/>
      <c r="BZ354" s="353"/>
      <c r="CA354" s="353"/>
      <c r="CB354" s="353"/>
      <c r="CC354" s="353"/>
      <c r="CD354" s="353"/>
      <c r="CE354" s="353"/>
      <c r="CF354" s="353"/>
      <c r="CG354" s="353"/>
      <c r="CH354" s="353"/>
      <c r="CI354" s="353"/>
      <c r="CJ354" s="353"/>
      <c r="CK354" s="353"/>
      <c r="CL354" s="353"/>
      <c r="CM354" s="175"/>
      <c r="CN354" s="175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2"/>
      <c r="DE354" s="2"/>
      <c r="DF354" s="2"/>
      <c r="DG354" s="2"/>
      <c r="DH354" s="2"/>
      <c r="DI354" s="2"/>
      <c r="DJ354" s="2"/>
      <c r="DK354" s="2"/>
      <c r="DL354" s="33"/>
      <c r="DM354" s="33"/>
      <c r="DN354" s="33"/>
      <c r="DO354" s="33"/>
      <c r="DP354" s="33"/>
      <c r="DQ354" s="33"/>
      <c r="DR354" s="33"/>
      <c r="DS354" s="33"/>
      <c r="DT354" s="33"/>
      <c r="DU354" s="33"/>
      <c r="DV354" s="33"/>
      <c r="DW354" s="33"/>
      <c r="DX354" s="33"/>
      <c r="DY354" s="33"/>
      <c r="DZ354" s="33"/>
      <c r="EA354" s="33"/>
      <c r="EB354" s="33"/>
      <c r="EC354" s="33"/>
      <c r="ED354" s="33"/>
      <c r="EE354" s="33"/>
      <c r="EF354" s="33"/>
      <c r="EG354" s="33"/>
      <c r="EH354" s="33"/>
      <c r="EI354" s="33"/>
      <c r="EJ354" s="33"/>
      <c r="EK354" s="33"/>
      <c r="EL354" s="33"/>
      <c r="EM354" s="33"/>
      <c r="EN354" s="33"/>
      <c r="EO354" s="33"/>
      <c r="EP354" s="33"/>
      <c r="EQ354" s="33"/>
      <c r="ER354" s="33"/>
      <c r="ES354" s="33"/>
      <c r="ET354" s="33"/>
      <c r="EU354" s="33"/>
      <c r="EV354" s="33"/>
      <c r="EW354" s="33"/>
      <c r="EX354" s="33"/>
      <c r="EY354" s="33"/>
      <c r="EZ354" s="33"/>
      <c r="FA354" s="33"/>
      <c r="FB354" s="33"/>
      <c r="FC354" s="33"/>
      <c r="FD354" s="33"/>
      <c r="FE354" s="33"/>
      <c r="FF354" s="33"/>
      <c r="FG354" s="33"/>
      <c r="FH354" s="33"/>
      <c r="FI354" s="33"/>
      <c r="FJ354" s="33"/>
      <c r="FK354" s="33"/>
      <c r="FL354" s="33"/>
      <c r="FM354" s="33"/>
      <c r="FN354" s="33"/>
      <c r="FO354" s="33"/>
      <c r="FP354" s="33"/>
      <c r="FQ354" s="33"/>
      <c r="FR354" s="33"/>
      <c r="FS354" s="33"/>
      <c r="FT354" s="33"/>
      <c r="FU354" s="33"/>
      <c r="FV354" s="33"/>
      <c r="FW354" s="33"/>
      <c r="FX354" s="33"/>
      <c r="FY354" s="33"/>
      <c r="FZ354" s="33"/>
      <c r="GA354" s="33"/>
      <c r="GB354" s="33"/>
      <c r="GC354" s="33"/>
      <c r="GD354" s="33"/>
      <c r="GE354" s="33"/>
      <c r="GF354" s="33"/>
      <c r="GG354" s="33"/>
      <c r="GH354" s="33"/>
      <c r="GI354" s="33"/>
      <c r="GJ354" s="33"/>
      <c r="GK354" s="33"/>
    </row>
    <row r="355" spans="1:193" s="30" customFormat="1" ht="18.75" customHeight="1" thickBot="1">
      <c r="A355" s="1335"/>
      <c r="B355" s="1336"/>
      <c r="C355" s="880"/>
      <c r="D355" s="386" t="s">
        <v>941</v>
      </c>
      <c r="E355" s="123" t="e">
        <f t="shared" si="564"/>
        <v>#VALUE!</v>
      </c>
      <c r="F355" s="123">
        <f t="shared" si="564"/>
        <v>-100</v>
      </c>
      <c r="G355" s="123">
        <f t="shared" si="564"/>
        <v>-100</v>
      </c>
      <c r="H355" s="1066">
        <f t="shared" si="564"/>
        <v>-100</v>
      </c>
      <c r="I355" s="123">
        <f t="shared" si="564"/>
        <v>-100</v>
      </c>
      <c r="J355" s="123">
        <f t="shared" si="564"/>
        <v>-100</v>
      </c>
      <c r="K355" s="123">
        <f t="shared" si="564"/>
        <v>-100</v>
      </c>
      <c r="L355" s="123">
        <f t="shared" si="564"/>
        <v>-100</v>
      </c>
      <c r="M355" s="123">
        <f t="shared" si="564"/>
        <v>-100</v>
      </c>
      <c r="N355" s="1066">
        <f t="shared" si="564"/>
        <v>-100</v>
      </c>
      <c r="O355" s="123">
        <f t="shared" si="564"/>
        <v>-100</v>
      </c>
      <c r="P355" s="123">
        <f t="shared" si="564"/>
        <v>-100</v>
      </c>
      <c r="Q355" s="123">
        <f t="shared" si="564"/>
        <v>-100</v>
      </c>
      <c r="R355" s="123">
        <f t="shared" si="564"/>
        <v>-100</v>
      </c>
      <c r="S355" s="123">
        <f t="shared" si="564"/>
        <v>-100</v>
      </c>
      <c r="T355" s="123">
        <f t="shared" si="564"/>
        <v>-100</v>
      </c>
      <c r="U355" s="123">
        <f t="shared" si="564"/>
        <v>-100</v>
      </c>
      <c r="V355" s="123">
        <f t="shared" si="564"/>
        <v>-100</v>
      </c>
      <c r="W355" s="123">
        <f t="shared" si="564"/>
        <v>-100</v>
      </c>
      <c r="X355" s="123">
        <f t="shared" si="564"/>
        <v>-100</v>
      </c>
      <c r="Y355" s="1063">
        <f t="shared" si="564"/>
        <v>-100</v>
      </c>
      <c r="Z355" s="123">
        <f t="shared" si="564"/>
        <v>-100</v>
      </c>
      <c r="AA355" s="123">
        <f t="shared" si="564"/>
        <v>-100</v>
      </c>
      <c r="AB355" s="125">
        <f t="shared" si="564"/>
        <v>-100</v>
      </c>
      <c r="AC355" s="384"/>
      <c r="AD355" s="353"/>
      <c r="AE355" s="353"/>
      <c r="AF355" s="353"/>
      <c r="AG355" s="353"/>
      <c r="AH355" s="353"/>
      <c r="AI355" s="353"/>
      <c r="AJ355" s="353"/>
      <c r="AK355" s="353"/>
      <c r="AL355" s="353"/>
      <c r="AM355" s="353"/>
      <c r="AN355" s="353"/>
      <c r="AO355" s="353"/>
      <c r="AP355" s="353"/>
      <c r="AQ355" s="353"/>
      <c r="AR355" s="353"/>
      <c r="AS355" s="353"/>
      <c r="AT355" s="353"/>
      <c r="AU355" s="353"/>
      <c r="AV355" s="353"/>
      <c r="AW355" s="353"/>
      <c r="AX355" s="353"/>
      <c r="AY355" s="353"/>
      <c r="AZ355" s="353"/>
      <c r="BA355" s="353"/>
      <c r="BB355" s="353"/>
      <c r="BC355" s="353"/>
      <c r="BD355" s="353"/>
      <c r="BE355" s="353"/>
      <c r="BF355" s="353"/>
      <c r="BG355" s="353"/>
      <c r="BH355" s="353"/>
      <c r="BI355" s="353"/>
      <c r="BJ355" s="353"/>
      <c r="BK355" s="353"/>
      <c r="BL355" s="353"/>
      <c r="BM355" s="353"/>
      <c r="BN355" s="353"/>
      <c r="BO355" s="353"/>
      <c r="BP355" s="353"/>
      <c r="BQ355" s="353"/>
      <c r="BR355" s="353"/>
      <c r="BS355" s="353"/>
      <c r="BT355" s="353"/>
      <c r="BU355" s="353"/>
      <c r="BV355" s="353"/>
      <c r="BW355" s="353"/>
      <c r="BX355" s="353"/>
      <c r="BY355" s="353"/>
      <c r="BZ355" s="353"/>
      <c r="CA355" s="353"/>
      <c r="CB355" s="353"/>
      <c r="CC355" s="353"/>
      <c r="CD355" s="353"/>
      <c r="CE355" s="353"/>
      <c r="CF355" s="353"/>
      <c r="CG355" s="353"/>
      <c r="CH355" s="353"/>
      <c r="CI355" s="353"/>
      <c r="CJ355" s="353"/>
      <c r="CK355" s="353"/>
      <c r="CL355" s="353"/>
      <c r="CM355" s="175"/>
      <c r="CN355" s="175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2"/>
      <c r="DE355" s="2"/>
      <c r="DF355" s="2"/>
      <c r="DG355" s="2"/>
      <c r="DH355" s="2"/>
      <c r="DI355" s="2"/>
      <c r="DJ355" s="2"/>
      <c r="DK355" s="2"/>
      <c r="DL355" s="33"/>
      <c r="DM355" s="33"/>
      <c r="DN355" s="33"/>
      <c r="DO355" s="33"/>
      <c r="DP355" s="33"/>
      <c r="DQ355" s="33"/>
      <c r="DR355" s="33"/>
      <c r="DS355" s="33"/>
      <c r="DT355" s="33"/>
      <c r="DU355" s="33"/>
      <c r="DV355" s="33"/>
      <c r="DW355" s="33"/>
      <c r="DX355" s="33"/>
      <c r="DY355" s="33"/>
      <c r="DZ355" s="33"/>
      <c r="EA355" s="33"/>
      <c r="EB355" s="33"/>
      <c r="EC355" s="33"/>
      <c r="ED355" s="33"/>
      <c r="EE355" s="33"/>
      <c r="EF355" s="33"/>
      <c r="EG355" s="33"/>
      <c r="EH355" s="33"/>
      <c r="EI355" s="33"/>
      <c r="EJ355" s="33"/>
      <c r="EK355" s="33"/>
      <c r="EL355" s="33"/>
      <c r="EM355" s="33"/>
      <c r="EN355" s="33"/>
      <c r="EO355" s="33"/>
      <c r="EP355" s="33"/>
      <c r="EQ355" s="33"/>
      <c r="ER355" s="33"/>
      <c r="ES355" s="33"/>
      <c r="ET355" s="33"/>
      <c r="EU355" s="33"/>
      <c r="EV355" s="33"/>
      <c r="EW355" s="33"/>
      <c r="EX355" s="33"/>
      <c r="EY355" s="33"/>
      <c r="EZ355" s="33"/>
      <c r="FA355" s="33"/>
      <c r="FB355" s="33"/>
      <c r="FC355" s="33"/>
      <c r="FD355" s="33"/>
      <c r="FE355" s="33"/>
      <c r="FF355" s="33"/>
      <c r="FG355" s="33"/>
      <c r="FH355" s="33"/>
      <c r="FI355" s="33"/>
      <c r="FJ355" s="33"/>
      <c r="FK355" s="33"/>
      <c r="FL355" s="33"/>
      <c r="FM355" s="33"/>
      <c r="FN355" s="33"/>
      <c r="FO355" s="33"/>
      <c r="FP355" s="33"/>
      <c r="FQ355" s="33"/>
      <c r="FR355" s="33"/>
      <c r="FS355" s="33"/>
      <c r="FT355" s="33"/>
      <c r="FU355" s="33"/>
      <c r="FV355" s="33"/>
      <c r="FW355" s="33"/>
      <c r="FX355" s="33"/>
      <c r="FY355" s="33"/>
      <c r="FZ355" s="33"/>
      <c r="GA355" s="33"/>
      <c r="GB355" s="33"/>
      <c r="GC355" s="33"/>
      <c r="GD355" s="33"/>
      <c r="GE355" s="33"/>
      <c r="GF355" s="33"/>
      <c r="GG355" s="33"/>
      <c r="GH355" s="33"/>
      <c r="GI355" s="33"/>
      <c r="GJ355" s="33"/>
      <c r="GK355" s="33"/>
    </row>
    <row r="356" spans="1:193" s="5" customFormat="1" ht="10.5" customHeight="1">
      <c r="A356" s="1307" t="s">
        <v>1</v>
      </c>
      <c r="B356" s="1308"/>
      <c r="C356" s="841"/>
      <c r="D356" s="259" t="s">
        <v>126</v>
      </c>
      <c r="E356" s="127">
        <f t="shared" ref="E356:AB357" si="565">E319+E324-E352</f>
        <v>-0.16</v>
      </c>
      <c r="F356" s="127">
        <f t="shared" si="565"/>
        <v>-0.16</v>
      </c>
      <c r="G356" s="127">
        <f t="shared" si="565"/>
        <v>-0.16</v>
      </c>
      <c r="H356" s="127">
        <f t="shared" si="565"/>
        <v>-0.15</v>
      </c>
      <c r="I356" s="127">
        <f t="shared" si="565"/>
        <v>-0.15</v>
      </c>
      <c r="J356" s="127">
        <f t="shared" si="565"/>
        <v>-0.15</v>
      </c>
      <c r="K356" s="127">
        <f t="shared" si="565"/>
        <v>-0.35</v>
      </c>
      <c r="L356" s="127">
        <f t="shared" si="565"/>
        <v>-0.35</v>
      </c>
      <c r="M356" s="127">
        <f t="shared" si="565"/>
        <v>-0.35</v>
      </c>
      <c r="N356" s="127">
        <f t="shared" si="565"/>
        <v>-0.35</v>
      </c>
      <c r="O356" s="127">
        <f t="shared" si="565"/>
        <v>-0.41000000000000003</v>
      </c>
      <c r="P356" s="127">
        <f t="shared" si="565"/>
        <v>-0.29000000000000004</v>
      </c>
      <c r="Q356" s="127">
        <f t="shared" si="565"/>
        <v>-0.16</v>
      </c>
      <c r="R356" s="127">
        <f t="shared" si="565"/>
        <v>-0.16</v>
      </c>
      <c r="S356" s="127">
        <f t="shared" si="565"/>
        <v>-0.16</v>
      </c>
      <c r="T356" s="127">
        <f t="shared" si="565"/>
        <v>-0.32</v>
      </c>
      <c r="U356" s="127">
        <f t="shared" si="565"/>
        <v>-0.32</v>
      </c>
      <c r="V356" s="127">
        <f t="shared" si="565"/>
        <v>-0.32</v>
      </c>
      <c r="W356" s="127">
        <f t="shared" si="565"/>
        <v>-0.18</v>
      </c>
      <c r="X356" s="127">
        <f t="shared" si="565"/>
        <v>-0.3</v>
      </c>
      <c r="Y356" s="652">
        <f t="shared" si="565"/>
        <v>-0.3</v>
      </c>
      <c r="Z356" s="127">
        <f t="shared" si="565"/>
        <v>-0.3</v>
      </c>
      <c r="AA356" s="127">
        <f t="shared" si="565"/>
        <v>-0.3</v>
      </c>
      <c r="AB356" s="128">
        <f t="shared" si="565"/>
        <v>-0.3</v>
      </c>
      <c r="AC356" s="390"/>
      <c r="AD356" s="390"/>
      <c r="AE356" s="390"/>
      <c r="AF356" s="390"/>
      <c r="AG356" s="390"/>
      <c r="AH356" s="390"/>
      <c r="AI356" s="390"/>
      <c r="AJ356" s="390"/>
      <c r="AK356" s="390"/>
      <c r="AL356" s="390"/>
      <c r="AM356" s="390"/>
      <c r="AN356" s="390"/>
      <c r="AO356" s="390"/>
      <c r="AP356" s="390"/>
      <c r="AQ356" s="390"/>
      <c r="AR356" s="390"/>
      <c r="AS356" s="390"/>
      <c r="AT356" s="390"/>
      <c r="AU356" s="390"/>
      <c r="AV356" s="390"/>
      <c r="AW356" s="390"/>
      <c r="AX356" s="390"/>
      <c r="AY356" s="390"/>
      <c r="AZ356" s="390"/>
      <c r="BA356" s="390"/>
      <c r="BB356" s="390"/>
      <c r="BC356" s="390"/>
      <c r="BD356" s="390"/>
      <c r="BE356" s="390"/>
      <c r="BF356" s="390"/>
      <c r="BG356" s="353"/>
      <c r="BH356" s="390"/>
      <c r="BI356" s="390"/>
      <c r="BJ356" s="390"/>
      <c r="BK356" s="390"/>
      <c r="BL356" s="390"/>
      <c r="BM356" s="390"/>
      <c r="BN356" s="390"/>
      <c r="BO356" s="390"/>
      <c r="BP356" s="390"/>
      <c r="BQ356" s="390"/>
      <c r="BR356" s="390"/>
      <c r="BS356" s="390"/>
      <c r="BT356" s="390"/>
      <c r="BU356" s="390"/>
      <c r="BV356" s="390"/>
      <c r="BW356" s="390"/>
      <c r="BX356" s="390"/>
      <c r="BY356" s="390"/>
      <c r="BZ356" s="390"/>
      <c r="CA356" s="390"/>
      <c r="CB356" s="390"/>
      <c r="CC356" s="390"/>
      <c r="CD356" s="390"/>
      <c r="CE356" s="390"/>
      <c r="CF356" s="390"/>
      <c r="CG356" s="390"/>
      <c r="CH356" s="390"/>
      <c r="CI356" s="390"/>
      <c r="CJ356" s="390"/>
      <c r="CK356" s="390"/>
      <c r="CL356" s="390"/>
      <c r="CM356" s="137"/>
      <c r="CN356" s="137"/>
    </row>
    <row r="357" spans="1:193" s="5" customFormat="1" ht="10.5" customHeight="1" thickBot="1">
      <c r="A357" s="1309"/>
      <c r="B357" s="1310"/>
      <c r="C357" s="842"/>
      <c r="D357" s="260" t="s">
        <v>127</v>
      </c>
      <c r="E357" s="131" t="e">
        <f t="shared" si="565"/>
        <v>#VALUE!</v>
      </c>
      <c r="F357" s="131">
        <f t="shared" si="565"/>
        <v>-0.04</v>
      </c>
      <c r="G357" s="131">
        <f t="shared" si="565"/>
        <v>-0.04</v>
      </c>
      <c r="H357" s="131">
        <f t="shared" si="565"/>
        <v>-0.04</v>
      </c>
      <c r="I357" s="131">
        <f t="shared" si="565"/>
        <v>-0.04</v>
      </c>
      <c r="J357" s="131">
        <f t="shared" si="565"/>
        <v>-0.04</v>
      </c>
      <c r="K357" s="131">
        <f t="shared" si="565"/>
        <v>-0.05</v>
      </c>
      <c r="L357" s="131">
        <f t="shared" si="565"/>
        <v>-0.05</v>
      </c>
      <c r="M357" s="131">
        <f t="shared" si="565"/>
        <v>-0.05</v>
      </c>
      <c r="N357" s="131">
        <f t="shared" si="565"/>
        <v>-0.05</v>
      </c>
      <c r="O357" s="131">
        <f t="shared" si="565"/>
        <v>-0.05</v>
      </c>
      <c r="P357" s="131">
        <f t="shared" si="565"/>
        <v>-0.05</v>
      </c>
      <c r="Q357" s="131">
        <f t="shared" si="565"/>
        <v>-0.05</v>
      </c>
      <c r="R357" s="131">
        <f t="shared" si="565"/>
        <v>-0.05</v>
      </c>
      <c r="S357" s="131">
        <f t="shared" si="565"/>
        <v>-0.05</v>
      </c>
      <c r="T357" s="131">
        <f t="shared" si="565"/>
        <v>-0.03</v>
      </c>
      <c r="U357" s="131">
        <f t="shared" si="565"/>
        <v>-0.03</v>
      </c>
      <c r="V357" s="131">
        <f t="shared" si="565"/>
        <v>-0.03</v>
      </c>
      <c r="W357" s="131">
        <f t="shared" si="565"/>
        <v>-0.05</v>
      </c>
      <c r="X357" s="131">
        <f t="shared" si="565"/>
        <v>-0.05</v>
      </c>
      <c r="Y357" s="933">
        <f t="shared" si="565"/>
        <v>-0.05</v>
      </c>
      <c r="Z357" s="131">
        <f t="shared" si="565"/>
        <v>-0.04</v>
      </c>
      <c r="AA357" s="131">
        <f t="shared" si="565"/>
        <v>-0.04</v>
      </c>
      <c r="AB357" s="132">
        <f t="shared" si="565"/>
        <v>-0.04</v>
      </c>
      <c r="AC357" s="390"/>
      <c r="AD357" s="390"/>
      <c r="AE357" s="390"/>
      <c r="AF357" s="390"/>
      <c r="AG357" s="390"/>
      <c r="AH357" s="390"/>
      <c r="AI357" s="390"/>
      <c r="AJ357" s="390"/>
      <c r="AK357" s="390"/>
      <c r="AL357" s="390"/>
      <c r="AM357" s="390"/>
      <c r="AN357" s="390"/>
      <c r="AO357" s="390"/>
      <c r="AP357" s="390"/>
      <c r="AQ357" s="390"/>
      <c r="AR357" s="390"/>
      <c r="AS357" s="390"/>
      <c r="AT357" s="390"/>
      <c r="AU357" s="390"/>
      <c r="AV357" s="390"/>
      <c r="AW357" s="390"/>
      <c r="AX357" s="390"/>
      <c r="AY357" s="390"/>
      <c r="AZ357" s="390"/>
      <c r="BA357" s="390"/>
      <c r="BB357" s="390"/>
      <c r="BC357" s="390"/>
      <c r="BD357" s="390"/>
      <c r="BE357" s="390"/>
      <c r="BF357" s="390"/>
      <c r="BG357" s="390"/>
      <c r="BH357" s="390"/>
      <c r="BI357" s="390"/>
      <c r="BJ357" s="390"/>
      <c r="BK357" s="390"/>
      <c r="BL357" s="390"/>
      <c r="BM357" s="390"/>
      <c r="BN357" s="390"/>
      <c r="BO357" s="390"/>
      <c r="BP357" s="390"/>
      <c r="BQ357" s="390"/>
      <c r="BR357" s="390"/>
      <c r="BS357" s="390"/>
      <c r="BT357" s="390"/>
      <c r="BU357" s="390"/>
      <c r="BV357" s="390"/>
      <c r="BW357" s="390"/>
      <c r="BX357" s="390"/>
      <c r="BY357" s="390"/>
      <c r="BZ357" s="390"/>
      <c r="CA357" s="390"/>
      <c r="CB357" s="390"/>
      <c r="CC357" s="390"/>
      <c r="CD357" s="390"/>
      <c r="CE357" s="390"/>
      <c r="CF357" s="390"/>
      <c r="CG357" s="390"/>
      <c r="CH357" s="390"/>
      <c r="CI357" s="390"/>
      <c r="CJ357" s="390"/>
      <c r="CK357" s="390"/>
      <c r="CL357" s="390"/>
      <c r="CM357" s="137"/>
      <c r="CN357" s="137"/>
    </row>
    <row r="358" spans="1:193" s="6" customFormat="1" ht="29.25" customHeight="1" thickBot="1">
      <c r="A358" s="180"/>
      <c r="B358" s="180"/>
      <c r="C358" s="877"/>
      <c r="D358" s="181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  <c r="AC358" s="361"/>
      <c r="AD358" s="361"/>
      <c r="AE358" s="361"/>
      <c r="AF358" s="361"/>
      <c r="AG358" s="361"/>
      <c r="AH358" s="361"/>
      <c r="AI358" s="361"/>
      <c r="AJ358" s="361"/>
      <c r="AK358" s="361"/>
      <c r="AL358" s="361"/>
      <c r="AM358" s="361"/>
      <c r="AN358" s="361"/>
      <c r="AO358" s="361"/>
      <c r="AP358" s="361"/>
      <c r="AQ358" s="361"/>
      <c r="AR358" s="361"/>
      <c r="AS358" s="361"/>
      <c r="AT358" s="361"/>
      <c r="AU358" s="361"/>
      <c r="AV358" s="361"/>
      <c r="AW358" s="361"/>
      <c r="AX358" s="361"/>
      <c r="AY358" s="361"/>
      <c r="AZ358" s="361"/>
      <c r="BA358" s="361"/>
      <c r="BB358" s="361"/>
      <c r="BC358" s="361"/>
      <c r="BD358" s="361"/>
      <c r="BE358" s="361"/>
      <c r="BF358" s="361"/>
      <c r="BG358" s="361"/>
      <c r="BH358" s="361"/>
      <c r="BI358" s="361"/>
      <c r="BJ358" s="361"/>
      <c r="BK358" s="361"/>
      <c r="BL358" s="361"/>
      <c r="BM358" s="361"/>
      <c r="BN358" s="361"/>
      <c r="BO358" s="361"/>
      <c r="BP358" s="361"/>
      <c r="BQ358" s="361"/>
      <c r="BR358" s="361"/>
      <c r="BS358" s="361"/>
      <c r="BT358" s="361"/>
      <c r="BU358" s="361"/>
      <c r="BV358" s="361"/>
      <c r="BW358" s="361"/>
      <c r="BX358" s="361"/>
      <c r="BY358" s="361"/>
      <c r="BZ358" s="361"/>
      <c r="CA358" s="361"/>
      <c r="CB358" s="361"/>
      <c r="CC358" s="361"/>
      <c r="CD358" s="361"/>
      <c r="CE358" s="361"/>
      <c r="CF358" s="361"/>
      <c r="CG358" s="361"/>
      <c r="CH358" s="361"/>
      <c r="CI358" s="361"/>
      <c r="CJ358" s="361"/>
      <c r="CK358" s="361"/>
      <c r="CL358" s="361"/>
      <c r="CM358" s="163"/>
      <c r="CN358" s="163"/>
    </row>
    <row r="359" spans="1:193" s="2" customFormat="1" ht="37.5" customHeight="1" thickBot="1">
      <c r="A359" s="425" t="s">
        <v>45</v>
      </c>
      <c r="B359" s="34" t="s">
        <v>101</v>
      </c>
      <c r="C359" s="34" t="s">
        <v>991</v>
      </c>
      <c r="D359" s="34" t="s">
        <v>40</v>
      </c>
      <c r="E359" s="1294" t="s">
        <v>41</v>
      </c>
      <c r="F359" s="1295"/>
      <c r="G359" s="1295"/>
      <c r="H359" s="1295"/>
      <c r="I359" s="1295"/>
      <c r="J359" s="1295"/>
      <c r="K359" s="1295"/>
      <c r="L359" s="1295"/>
      <c r="M359" s="1295"/>
      <c r="N359" s="1295"/>
      <c r="O359" s="1295"/>
      <c r="P359" s="1295"/>
      <c r="Q359" s="1295"/>
      <c r="R359" s="1295"/>
      <c r="S359" s="1295"/>
      <c r="T359" s="1295"/>
      <c r="U359" s="1295"/>
      <c r="V359" s="1295"/>
      <c r="W359" s="1295"/>
      <c r="X359" s="1295"/>
      <c r="Y359" s="1295"/>
      <c r="Z359" s="1295"/>
      <c r="AA359" s="1295"/>
      <c r="AB359" s="1296"/>
      <c r="AC359" s="353"/>
      <c r="AD359" s="353"/>
      <c r="AE359" s="353"/>
      <c r="AF359" s="353"/>
      <c r="AG359" s="353"/>
      <c r="AH359" s="353"/>
      <c r="AI359" s="353"/>
      <c r="AJ359" s="353"/>
      <c r="AK359" s="353"/>
      <c r="AL359" s="353"/>
      <c r="AM359" s="353"/>
      <c r="AN359" s="353"/>
      <c r="AO359" s="353"/>
      <c r="AP359" s="353"/>
      <c r="AQ359" s="353"/>
      <c r="AR359" s="353"/>
      <c r="AS359" s="353"/>
      <c r="AT359" s="353"/>
      <c r="AU359" s="353"/>
      <c r="AV359" s="353"/>
      <c r="AW359" s="353"/>
      <c r="AX359" s="353"/>
      <c r="AY359" s="353"/>
      <c r="AZ359" s="353"/>
      <c r="BA359" s="353"/>
      <c r="BB359" s="353"/>
      <c r="BC359" s="353"/>
      <c r="BD359" s="353"/>
      <c r="BE359" s="353"/>
      <c r="BF359" s="353"/>
      <c r="BG359" s="353"/>
      <c r="BH359" s="353"/>
      <c r="BI359" s="353"/>
      <c r="BJ359" s="353"/>
      <c r="BK359" s="353"/>
      <c r="BL359" s="353"/>
      <c r="BM359" s="353"/>
      <c r="BN359" s="353"/>
      <c r="BO359" s="353"/>
      <c r="BP359" s="353"/>
      <c r="BQ359" s="353"/>
      <c r="BR359" s="353"/>
      <c r="BS359" s="353"/>
      <c r="BT359" s="353"/>
      <c r="BU359" s="353"/>
      <c r="BV359" s="353"/>
      <c r="BW359" s="353"/>
      <c r="BX359" s="353"/>
      <c r="BY359" s="353"/>
      <c r="BZ359" s="353"/>
      <c r="CA359" s="353"/>
      <c r="CB359" s="353"/>
      <c r="CC359" s="353"/>
      <c r="CD359" s="353"/>
      <c r="CE359" s="353"/>
      <c r="CF359" s="353"/>
      <c r="CG359" s="353"/>
      <c r="CH359" s="353"/>
      <c r="CI359" s="353"/>
      <c r="CJ359" s="353"/>
      <c r="CK359" s="353"/>
      <c r="CL359" s="353"/>
      <c r="CM359" s="175"/>
      <c r="CN359" s="175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</row>
    <row r="360" spans="1:193" s="2" customFormat="1" ht="10.5" customHeight="1" thickBot="1">
      <c r="A360" s="1162" t="s">
        <v>403</v>
      </c>
      <c r="B360" s="897"/>
      <c r="C360" s="897"/>
      <c r="D360" s="897"/>
      <c r="E360" s="164">
        <v>1</v>
      </c>
      <c r="F360" s="164">
        <v>2</v>
      </c>
      <c r="G360" s="164">
        <v>3</v>
      </c>
      <c r="H360" s="654">
        <v>4</v>
      </c>
      <c r="I360" s="164">
        <v>5</v>
      </c>
      <c r="J360" s="164">
        <v>6</v>
      </c>
      <c r="K360" s="164">
        <v>7</v>
      </c>
      <c r="L360" s="164">
        <v>8</v>
      </c>
      <c r="M360" s="164">
        <v>9</v>
      </c>
      <c r="N360" s="654">
        <v>10</v>
      </c>
      <c r="O360" s="164">
        <v>11</v>
      </c>
      <c r="P360" s="164">
        <v>12</v>
      </c>
      <c r="Q360" s="164">
        <v>13</v>
      </c>
      <c r="R360" s="164">
        <v>14</v>
      </c>
      <c r="S360" s="164">
        <v>15</v>
      </c>
      <c r="T360" s="164">
        <v>16</v>
      </c>
      <c r="U360" s="164">
        <v>17</v>
      </c>
      <c r="V360" s="164">
        <v>18</v>
      </c>
      <c r="W360" s="164">
        <v>19</v>
      </c>
      <c r="X360" s="164">
        <v>20</v>
      </c>
      <c r="Y360" s="654">
        <v>21</v>
      </c>
      <c r="Z360" s="164">
        <v>22</v>
      </c>
      <c r="AA360" s="164">
        <v>23</v>
      </c>
      <c r="AB360" s="166">
        <v>24</v>
      </c>
      <c r="AC360" s="353"/>
      <c r="AD360" s="353"/>
      <c r="AE360" s="353"/>
      <c r="AF360" s="353"/>
      <c r="AG360" s="353"/>
      <c r="AH360" s="353"/>
      <c r="AI360" s="353"/>
      <c r="AJ360" s="353"/>
      <c r="AK360" s="353"/>
      <c r="AL360" s="353"/>
      <c r="AM360" s="353"/>
      <c r="AN360" s="353"/>
      <c r="AO360" s="353"/>
      <c r="AP360" s="353"/>
      <c r="AQ360" s="353"/>
      <c r="AR360" s="353"/>
      <c r="AS360" s="353"/>
      <c r="AT360" s="353"/>
      <c r="AU360" s="353"/>
      <c r="AV360" s="353"/>
      <c r="AW360" s="353"/>
      <c r="AX360" s="353"/>
      <c r="AY360" s="353"/>
      <c r="AZ360" s="353"/>
      <c r="BA360" s="353"/>
      <c r="BB360" s="353"/>
      <c r="BC360" s="353"/>
      <c r="BD360" s="353"/>
      <c r="BE360" s="353"/>
      <c r="BF360" s="353"/>
      <c r="BG360" s="353"/>
      <c r="BH360" s="353"/>
      <c r="BI360" s="353"/>
      <c r="BJ360" s="353"/>
      <c r="BK360" s="353"/>
      <c r="BL360" s="353"/>
      <c r="BM360" s="353"/>
      <c r="BN360" s="353"/>
      <c r="BO360" s="353"/>
      <c r="BP360" s="353"/>
      <c r="BQ360" s="353"/>
      <c r="BR360" s="353"/>
      <c r="BS360" s="353"/>
      <c r="BT360" s="353"/>
      <c r="BU360" s="353"/>
      <c r="BV360" s="353"/>
      <c r="BW360" s="353"/>
      <c r="BX360" s="353"/>
      <c r="BY360" s="353"/>
      <c r="BZ360" s="353"/>
      <c r="CA360" s="353"/>
      <c r="CB360" s="353"/>
      <c r="CC360" s="353"/>
      <c r="CD360" s="353"/>
      <c r="CE360" s="353"/>
      <c r="CF360" s="353"/>
      <c r="CG360" s="353"/>
      <c r="CH360" s="353"/>
      <c r="CI360" s="353"/>
      <c r="CJ360" s="353"/>
      <c r="CK360" s="353"/>
      <c r="CL360" s="353"/>
      <c r="CM360" s="175"/>
      <c r="CN360" s="175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</row>
    <row r="361" spans="1:193" s="1" customFormat="1" ht="10.5" customHeight="1">
      <c r="A361" s="371" t="s">
        <v>78</v>
      </c>
      <c r="B361" s="44"/>
      <c r="C361" s="44" t="s">
        <v>136</v>
      </c>
      <c r="D361" s="238" t="s">
        <v>39</v>
      </c>
      <c r="E361" s="44">
        <v>6.4</v>
      </c>
      <c r="F361" s="44">
        <v>6.3</v>
      </c>
      <c r="G361" s="44">
        <v>6.3</v>
      </c>
      <c r="H361" s="655">
        <v>6.3</v>
      </c>
      <c r="I361" s="44">
        <v>6.3</v>
      </c>
      <c r="J361" s="44">
        <v>6.3</v>
      </c>
      <c r="K361" s="44">
        <v>6.2</v>
      </c>
      <c r="L361" s="44">
        <v>6.3</v>
      </c>
      <c r="M361" s="44">
        <v>6.2</v>
      </c>
      <c r="N361" s="655">
        <v>6.3</v>
      </c>
      <c r="O361" s="44">
        <v>6.3</v>
      </c>
      <c r="P361" s="44">
        <v>6.3</v>
      </c>
      <c r="Q361" s="44">
        <v>6.3</v>
      </c>
      <c r="R361" s="44">
        <v>6.3</v>
      </c>
      <c r="S361" s="44">
        <v>6.2</v>
      </c>
      <c r="T361" s="44">
        <v>6.2</v>
      </c>
      <c r="U361" s="44">
        <v>6.2</v>
      </c>
      <c r="V361" s="44">
        <v>6.2</v>
      </c>
      <c r="W361" s="44">
        <v>6.2</v>
      </c>
      <c r="X361" s="44">
        <v>6.2</v>
      </c>
      <c r="Y361" s="655">
        <v>6.2</v>
      </c>
      <c r="Z361" s="44">
        <v>6.3</v>
      </c>
      <c r="AA361" s="44">
        <v>6.3</v>
      </c>
      <c r="AB361" s="45">
        <v>6.3</v>
      </c>
      <c r="AC361" s="353"/>
      <c r="AD361" s="353"/>
      <c r="AE361" s="353"/>
      <c r="AF361" s="353"/>
      <c r="AG361" s="353"/>
      <c r="AH361" s="353"/>
      <c r="AI361" s="353"/>
      <c r="AJ361" s="353"/>
      <c r="AK361" s="353"/>
      <c r="AL361" s="353"/>
      <c r="AM361" s="353"/>
      <c r="AN361" s="353"/>
      <c r="AO361" s="353"/>
      <c r="AP361" s="353"/>
      <c r="AQ361" s="353"/>
      <c r="AR361" s="353"/>
      <c r="AS361" s="353"/>
      <c r="AT361" s="353"/>
      <c r="AU361" s="353"/>
      <c r="AV361" s="353"/>
      <c r="AW361" s="353"/>
      <c r="AX361" s="353"/>
      <c r="AY361" s="353"/>
      <c r="AZ361" s="353"/>
      <c r="BA361" s="353"/>
      <c r="BB361" s="353"/>
      <c r="BC361" s="353"/>
      <c r="BD361" s="353"/>
      <c r="BE361" s="353"/>
      <c r="BF361" s="353"/>
      <c r="BG361" s="353"/>
      <c r="BH361" s="353"/>
      <c r="BI361" s="353"/>
      <c r="BJ361" s="353"/>
      <c r="BK361" s="353"/>
      <c r="BL361" s="353"/>
      <c r="BM361" s="353"/>
      <c r="BN361" s="353"/>
      <c r="BO361" s="353"/>
      <c r="BP361" s="353"/>
      <c r="BQ361" s="353"/>
      <c r="BR361" s="353"/>
      <c r="BS361" s="353"/>
      <c r="BT361" s="353"/>
      <c r="BU361" s="353"/>
      <c r="BV361" s="353"/>
      <c r="BW361" s="353"/>
      <c r="BX361" s="353"/>
      <c r="BY361" s="353"/>
      <c r="BZ361" s="353"/>
      <c r="CA361" s="353"/>
      <c r="CB361" s="353"/>
      <c r="CC361" s="353"/>
      <c r="CD361" s="353"/>
      <c r="CE361" s="353"/>
      <c r="CF361" s="353"/>
      <c r="CG361" s="353"/>
      <c r="CH361" s="353"/>
      <c r="CI361" s="353"/>
      <c r="CJ361" s="353"/>
      <c r="CK361" s="353"/>
      <c r="CL361" s="353"/>
      <c r="CM361" s="175"/>
      <c r="CN361" s="175"/>
    </row>
    <row r="362" spans="1:193" s="1" customFormat="1" ht="10.5" customHeight="1" thickBot="1">
      <c r="A362" s="373" t="s">
        <v>79</v>
      </c>
      <c r="B362" s="46"/>
      <c r="C362" s="46" t="s">
        <v>136</v>
      </c>
      <c r="D362" s="240" t="s">
        <v>39</v>
      </c>
      <c r="E362" s="46">
        <v>6.3</v>
      </c>
      <c r="F362" s="46">
        <v>6.3</v>
      </c>
      <c r="G362" s="46">
        <v>6.3</v>
      </c>
      <c r="H362" s="671">
        <v>6.3</v>
      </c>
      <c r="I362" s="46">
        <v>6.3</v>
      </c>
      <c r="J362" s="46">
        <v>6.3</v>
      </c>
      <c r="K362" s="46">
        <v>6.2</v>
      </c>
      <c r="L362" s="46">
        <v>6.3</v>
      </c>
      <c r="M362" s="46">
        <v>6.2</v>
      </c>
      <c r="N362" s="671">
        <v>6.3</v>
      </c>
      <c r="O362" s="46">
        <v>6.3</v>
      </c>
      <c r="P362" s="46">
        <v>6.3</v>
      </c>
      <c r="Q362" s="46">
        <v>6.3</v>
      </c>
      <c r="R362" s="46">
        <v>6.3</v>
      </c>
      <c r="S362" s="46">
        <v>6.2</v>
      </c>
      <c r="T362" s="46">
        <v>6.2</v>
      </c>
      <c r="U362" s="46">
        <v>6.2</v>
      </c>
      <c r="V362" s="46">
        <v>6.2</v>
      </c>
      <c r="W362" s="46">
        <v>6.2</v>
      </c>
      <c r="X362" s="46">
        <v>6.2</v>
      </c>
      <c r="Y362" s="671">
        <v>6.2</v>
      </c>
      <c r="Z362" s="46">
        <v>6.2</v>
      </c>
      <c r="AA362" s="46">
        <v>6.2</v>
      </c>
      <c r="AB362" s="47">
        <v>6.3</v>
      </c>
      <c r="AC362" s="353"/>
      <c r="AD362" s="353"/>
      <c r="AE362" s="353"/>
      <c r="AF362" s="353"/>
      <c r="AG362" s="353"/>
      <c r="AH362" s="353"/>
      <c r="AI362" s="353"/>
      <c r="AJ362" s="353"/>
      <c r="AK362" s="353"/>
      <c r="AL362" s="353"/>
      <c r="AM362" s="353"/>
      <c r="AN362" s="353"/>
      <c r="AO362" s="353"/>
      <c r="AP362" s="353"/>
      <c r="AQ362" s="353"/>
      <c r="AR362" s="353"/>
      <c r="AS362" s="353"/>
      <c r="AT362" s="353"/>
      <c r="AU362" s="353"/>
      <c r="AV362" s="353"/>
      <c r="AW362" s="353"/>
      <c r="AX362" s="353"/>
      <c r="AY362" s="353"/>
      <c r="AZ362" s="353"/>
      <c r="BA362" s="353"/>
      <c r="BB362" s="353"/>
      <c r="BC362" s="353"/>
      <c r="BD362" s="353"/>
      <c r="BE362" s="353"/>
      <c r="BF362" s="353"/>
      <c r="BG362" s="353"/>
      <c r="BH362" s="353"/>
      <c r="BI362" s="353"/>
      <c r="BJ362" s="353"/>
      <c r="BK362" s="353"/>
      <c r="BL362" s="353"/>
      <c r="BM362" s="353"/>
      <c r="BN362" s="353"/>
      <c r="BO362" s="353"/>
      <c r="BP362" s="353"/>
      <c r="BQ362" s="353"/>
      <c r="BR362" s="353"/>
      <c r="BS362" s="353"/>
      <c r="BT362" s="353"/>
      <c r="BU362" s="353"/>
      <c r="BV362" s="353"/>
      <c r="BW362" s="353"/>
      <c r="BX362" s="353"/>
      <c r="BY362" s="353"/>
      <c r="BZ362" s="353"/>
      <c r="CA362" s="353"/>
      <c r="CB362" s="353"/>
      <c r="CC362" s="353"/>
      <c r="CD362" s="353"/>
      <c r="CE362" s="353"/>
      <c r="CF362" s="353"/>
      <c r="CG362" s="353"/>
      <c r="CH362" s="353"/>
      <c r="CI362" s="353"/>
      <c r="CJ362" s="353"/>
      <c r="CK362" s="353"/>
      <c r="CL362" s="353"/>
      <c r="CM362" s="175"/>
      <c r="CN362" s="175"/>
    </row>
    <row r="363" spans="1:193" s="1" customFormat="1" ht="10.5" customHeight="1">
      <c r="A363" s="1297" t="s">
        <v>4</v>
      </c>
      <c r="B363" s="1300" t="s">
        <v>46</v>
      </c>
      <c r="C363" s="1167"/>
      <c r="D363" s="1173"/>
      <c r="E363" s="82"/>
      <c r="F363" s="82"/>
      <c r="G363" s="82"/>
      <c r="H363" s="636"/>
      <c r="I363" s="82"/>
      <c r="J363" s="82"/>
      <c r="K363" s="82"/>
      <c r="L363" s="82"/>
      <c r="M363" s="82"/>
      <c r="N363" s="636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636"/>
      <c r="Z363" s="82"/>
      <c r="AA363" s="82"/>
      <c r="AB363" s="83"/>
      <c r="AC363" s="492" t="s">
        <v>125</v>
      </c>
      <c r="AD363" s="492">
        <f>AD365/AC365</f>
        <v>0.46555054732717388</v>
      </c>
      <c r="AE363" s="113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09"/>
      <c r="BC363" s="109"/>
      <c r="BD363" s="109"/>
      <c r="BE363" s="109"/>
      <c r="BF363" s="109"/>
      <c r="BG363" s="353"/>
      <c r="BH363" s="109"/>
      <c r="BI363" s="109"/>
      <c r="BJ363" s="109"/>
      <c r="BK363" s="109"/>
      <c r="BL363" s="109"/>
      <c r="BM363" s="109"/>
      <c r="BN363" s="109"/>
      <c r="BO363" s="109"/>
      <c r="BP363" s="109"/>
      <c r="BQ363" s="109"/>
      <c r="BR363" s="109"/>
      <c r="BS363" s="109"/>
      <c r="BT363" s="109"/>
      <c r="BU363" s="109"/>
      <c r="BV363" s="109"/>
      <c r="BW363" s="109"/>
      <c r="BX363" s="109"/>
      <c r="BY363" s="109"/>
      <c r="BZ363" s="109"/>
      <c r="CA363" s="109"/>
      <c r="CB363" s="109"/>
      <c r="CC363" s="109"/>
      <c r="CD363" s="353"/>
      <c r="CE363" s="353"/>
      <c r="CF363" s="353"/>
      <c r="CG363" s="353"/>
      <c r="CH363" s="353"/>
      <c r="CI363" s="353"/>
      <c r="CJ363" s="353"/>
      <c r="CK363" s="353"/>
      <c r="CL363" s="353"/>
      <c r="CM363" s="175"/>
      <c r="CN363" s="175"/>
    </row>
    <row r="364" spans="1:193" s="1" customFormat="1" ht="10.5" customHeight="1">
      <c r="A364" s="1298"/>
      <c r="B364" s="1301"/>
      <c r="C364" s="1166" t="s">
        <v>136</v>
      </c>
      <c r="D364" s="144" t="s">
        <v>34</v>
      </c>
      <c r="E364" s="48">
        <v>36</v>
      </c>
      <c r="F364" s="48">
        <v>36</v>
      </c>
      <c r="G364" s="48">
        <v>37</v>
      </c>
      <c r="H364" s="640">
        <v>39</v>
      </c>
      <c r="I364" s="48">
        <v>33</v>
      </c>
      <c r="J364" s="48">
        <v>41</v>
      </c>
      <c r="K364" s="48">
        <v>54</v>
      </c>
      <c r="L364" s="48">
        <v>70</v>
      </c>
      <c r="M364" s="48">
        <v>65</v>
      </c>
      <c r="N364" s="640">
        <v>63</v>
      </c>
      <c r="O364" s="48">
        <v>60</v>
      </c>
      <c r="P364" s="48">
        <v>56</v>
      </c>
      <c r="Q364" s="48">
        <v>55</v>
      </c>
      <c r="R364" s="48">
        <v>60</v>
      </c>
      <c r="S364" s="48">
        <v>60</v>
      </c>
      <c r="T364" s="48">
        <v>57</v>
      </c>
      <c r="U364" s="48">
        <v>52</v>
      </c>
      <c r="V364" s="48">
        <v>41</v>
      </c>
      <c r="W364" s="48">
        <v>38</v>
      </c>
      <c r="X364" s="48">
        <v>40</v>
      </c>
      <c r="Y364" s="640">
        <v>35</v>
      </c>
      <c r="Z364" s="48">
        <v>35</v>
      </c>
      <c r="AA364" s="48">
        <v>35</v>
      </c>
      <c r="AB364" s="101">
        <v>34</v>
      </c>
      <c r="AC364" s="361"/>
      <c r="AD364" s="361"/>
      <c r="AE364" s="110"/>
      <c r="AF364" s="361"/>
      <c r="AG364" s="361"/>
      <c r="AH364" s="361"/>
      <c r="AI364" s="361"/>
      <c r="AJ364" s="361"/>
      <c r="AK364" s="361"/>
      <c r="AL364" s="361"/>
      <c r="AM364" s="361"/>
      <c r="AN364" s="361"/>
      <c r="AO364" s="361"/>
      <c r="AP364" s="361"/>
      <c r="AQ364" s="361"/>
      <c r="AR364" s="361"/>
      <c r="AS364" s="361"/>
      <c r="AT364" s="361"/>
      <c r="AU364" s="361"/>
      <c r="AV364" s="361"/>
      <c r="AW364" s="361"/>
      <c r="AX364" s="361"/>
      <c r="AY364" s="361"/>
      <c r="AZ364" s="361"/>
      <c r="BA364" s="361"/>
      <c r="BB364" s="361"/>
      <c r="BC364" s="361"/>
      <c r="BD364" s="361"/>
      <c r="BE364" s="361"/>
      <c r="BF364" s="361"/>
      <c r="BG364" s="109"/>
      <c r="BH364" s="361"/>
      <c r="BI364" s="361"/>
      <c r="BJ364" s="361"/>
      <c r="BK364" s="361"/>
      <c r="BL364" s="361"/>
      <c r="BM364" s="361"/>
      <c r="BN364" s="361"/>
      <c r="BO364" s="361"/>
      <c r="BP364" s="361"/>
      <c r="BQ364" s="361"/>
      <c r="BR364" s="361"/>
      <c r="BS364" s="361"/>
      <c r="BT364" s="361"/>
      <c r="BU364" s="361"/>
      <c r="BV364" s="361"/>
      <c r="BW364" s="361"/>
      <c r="BX364" s="361"/>
      <c r="BY364" s="361"/>
      <c r="BZ364" s="361"/>
      <c r="CA364" s="361"/>
      <c r="CB364" s="361"/>
      <c r="CC364" s="361"/>
      <c r="CD364" s="353"/>
      <c r="CE364" s="353"/>
      <c r="CF364" s="353"/>
      <c r="CG364" s="353"/>
      <c r="CH364" s="353"/>
      <c r="CI364" s="353"/>
      <c r="CJ364" s="353"/>
      <c r="CK364" s="353"/>
      <c r="CL364" s="353"/>
      <c r="CM364" s="175"/>
      <c r="CN364" s="175"/>
    </row>
    <row r="365" spans="1:193" s="1" customFormat="1" ht="10.5" customHeight="1">
      <c r="A365" s="1298"/>
      <c r="B365" s="1301"/>
      <c r="C365" s="1166" t="s">
        <v>137</v>
      </c>
      <c r="D365" s="144" t="s">
        <v>126</v>
      </c>
      <c r="E365" s="54">
        <f>ROUND((AG365-AF365)*$AE365,2)</f>
        <v>0.33</v>
      </c>
      <c r="F365" s="54">
        <f t="shared" ref="F365:M365" si="566">ROUND((AH365-AG365)*$AE365,2)</f>
        <v>0.3</v>
      </c>
      <c r="G365" s="54">
        <f t="shared" si="566"/>
        <v>0.3</v>
      </c>
      <c r="H365" s="635">
        <f t="shared" si="566"/>
        <v>0.44</v>
      </c>
      <c r="I365" s="54">
        <f t="shared" si="566"/>
        <v>0.44</v>
      </c>
      <c r="J365" s="54">
        <f t="shared" si="566"/>
        <v>0.44</v>
      </c>
      <c r="K365" s="54">
        <f t="shared" si="566"/>
        <v>0.46</v>
      </c>
      <c r="L365" s="54">
        <f t="shared" si="566"/>
        <v>0.46</v>
      </c>
      <c r="M365" s="54">
        <f t="shared" si="566"/>
        <v>0.46</v>
      </c>
      <c r="N365" s="635">
        <f>ROUND((AP365-AO365)*$AE365,2)</f>
        <v>0.84</v>
      </c>
      <c r="O365" s="54">
        <f t="shared" ref="O365:AB365" si="567">ROUND((AQ365-AP365)*$AE365,2)</f>
        <v>0.84</v>
      </c>
      <c r="P365" s="54">
        <f t="shared" si="567"/>
        <v>0.84</v>
      </c>
      <c r="Q365" s="54">
        <f t="shared" si="567"/>
        <v>0.39</v>
      </c>
      <c r="R365" s="54">
        <f t="shared" si="567"/>
        <v>0.39</v>
      </c>
      <c r="S365" s="54">
        <f t="shared" si="567"/>
        <v>0.39</v>
      </c>
      <c r="T365" s="54">
        <f t="shared" si="567"/>
        <v>0.39</v>
      </c>
      <c r="U365" s="54">
        <f t="shared" si="567"/>
        <v>0.59</v>
      </c>
      <c r="V365" s="54">
        <f t="shared" si="567"/>
        <v>0.59</v>
      </c>
      <c r="W365" s="54">
        <f t="shared" si="567"/>
        <v>0.35</v>
      </c>
      <c r="X365" s="54">
        <f t="shared" si="567"/>
        <v>0.35</v>
      </c>
      <c r="Y365" s="635">
        <f t="shared" si="567"/>
        <v>0.35</v>
      </c>
      <c r="Z365" s="54">
        <f t="shared" si="567"/>
        <v>0.41</v>
      </c>
      <c r="AA365" s="54">
        <f t="shared" si="567"/>
        <v>0.41</v>
      </c>
      <c r="AB365" s="55">
        <f t="shared" si="567"/>
        <v>0.41</v>
      </c>
      <c r="AC365" s="72">
        <f>(BD365-AF365)*AE365</f>
        <v>11.181599999999163</v>
      </c>
      <c r="AD365" s="72">
        <f>(BD366-AF366)*AE365</f>
        <v>5.2055999999931375</v>
      </c>
      <c r="AE365" s="110">
        <v>3.6</v>
      </c>
      <c r="AF365" s="361">
        <v>21437.076000000001</v>
      </c>
      <c r="AG365" s="363">
        <v>21437.167000000001</v>
      </c>
      <c r="AH365" s="363">
        <v>21437.249</v>
      </c>
      <c r="AI365" s="361">
        <v>21437.330999999998</v>
      </c>
      <c r="AJ365" s="363">
        <v>21437.453666666665</v>
      </c>
      <c r="AK365" s="363">
        <v>21437.576333333331</v>
      </c>
      <c r="AL365" s="361">
        <v>21437.699000000001</v>
      </c>
      <c r="AM365" s="363">
        <v>21437.825666666668</v>
      </c>
      <c r="AN365" s="363">
        <v>21437.952333333335</v>
      </c>
      <c r="AO365" s="361">
        <v>21438.079000000002</v>
      </c>
      <c r="AP365" s="363">
        <v>21438.313333333335</v>
      </c>
      <c r="AQ365" s="363">
        <v>21438.547666666669</v>
      </c>
      <c r="AR365" s="361">
        <v>21438.781999999999</v>
      </c>
      <c r="AS365" s="363">
        <v>21438.891250000001</v>
      </c>
      <c r="AT365" s="363">
        <v>21439.000500000002</v>
      </c>
      <c r="AU365" s="363">
        <v>21439.109750000003</v>
      </c>
      <c r="AV365" s="361">
        <v>21439.219000000001</v>
      </c>
      <c r="AW365" s="363">
        <v>21439.383000000002</v>
      </c>
      <c r="AX365" s="361">
        <v>21439.546999999999</v>
      </c>
      <c r="AY365" s="363">
        <v>21439.644666666667</v>
      </c>
      <c r="AZ365" s="363">
        <v>21439.742333333335</v>
      </c>
      <c r="BA365" s="361">
        <v>21439.84</v>
      </c>
      <c r="BB365" s="363">
        <v>21439.953999999998</v>
      </c>
      <c r="BC365" s="361">
        <v>21440.067999999999</v>
      </c>
      <c r="BD365" s="363">
        <v>21440.182000000001</v>
      </c>
      <c r="BE365" s="353"/>
      <c r="BF365" s="353"/>
      <c r="BG365" s="361"/>
      <c r="BH365" s="353"/>
      <c r="BI365" s="353"/>
      <c r="BJ365" s="353"/>
      <c r="BK365" s="353"/>
      <c r="BL365" s="353"/>
      <c r="BM365" s="353"/>
      <c r="BN365" s="353"/>
      <c r="BO365" s="353"/>
      <c r="BP365" s="353"/>
      <c r="BQ365" s="353"/>
      <c r="BR365" s="353"/>
      <c r="BS365" s="353"/>
      <c r="BT365" s="353"/>
      <c r="BU365" s="353"/>
      <c r="BV365" s="353"/>
      <c r="BW365" s="353"/>
      <c r="BX365" s="353"/>
      <c r="BY365" s="353"/>
      <c r="BZ365" s="353"/>
      <c r="CA365" s="353"/>
      <c r="CB365" s="353"/>
      <c r="CC365" s="353"/>
      <c r="CD365" s="353"/>
      <c r="CE365" s="353"/>
      <c r="CF365" s="353"/>
      <c r="CG365" s="353"/>
      <c r="CH365" s="353"/>
      <c r="CI365" s="353"/>
      <c r="CJ365" s="353"/>
      <c r="CK365" s="353"/>
      <c r="CL365" s="353"/>
      <c r="CM365" s="175"/>
      <c r="CN365" s="175"/>
    </row>
    <row r="366" spans="1:193" s="1" customFormat="1" ht="10.5" customHeight="1">
      <c r="A366" s="1298"/>
      <c r="B366" s="1301"/>
      <c r="C366" s="1166" t="s">
        <v>137</v>
      </c>
      <c r="D366" s="144" t="s">
        <v>127</v>
      </c>
      <c r="E366" s="54">
        <f>ROUND((AG366-AF366)*$AE365,2)</f>
        <v>0.14000000000000001</v>
      </c>
      <c r="F366" s="54">
        <f t="shared" ref="F366:L366" si="568">ROUND((AH366-AG366)*$AE365,2)</f>
        <v>0.14000000000000001</v>
      </c>
      <c r="G366" s="54">
        <f t="shared" si="568"/>
        <v>0.14000000000000001</v>
      </c>
      <c r="H366" s="635">
        <f t="shared" si="568"/>
        <v>0.18</v>
      </c>
      <c r="I366" s="54">
        <f t="shared" si="568"/>
        <v>0.18</v>
      </c>
      <c r="J366" s="54">
        <f t="shared" si="568"/>
        <v>0.18</v>
      </c>
      <c r="K366" s="54">
        <f t="shared" si="568"/>
        <v>0.2</v>
      </c>
      <c r="L366" s="54">
        <f t="shared" si="568"/>
        <v>0.2</v>
      </c>
      <c r="M366" s="54">
        <f>ROUND((AO366-AN366)*$AE365,2)</f>
        <v>0.2</v>
      </c>
      <c r="N366" s="635">
        <f>ROUND((AP366-AO366)*$AE365,2)</f>
        <v>0.4</v>
      </c>
      <c r="O366" s="54">
        <f t="shared" ref="O366:AB366" si="569">ROUND((AQ366-AP366)*$AE365,2)</f>
        <v>0.4</v>
      </c>
      <c r="P366" s="54">
        <f t="shared" si="569"/>
        <v>0.4</v>
      </c>
      <c r="Q366" s="54">
        <f t="shared" si="569"/>
        <v>0.21</v>
      </c>
      <c r="R366" s="54">
        <f t="shared" si="569"/>
        <v>0.21</v>
      </c>
      <c r="S366" s="54">
        <f t="shared" si="569"/>
        <v>0.21</v>
      </c>
      <c r="T366" s="54">
        <f t="shared" si="569"/>
        <v>0.21</v>
      </c>
      <c r="U366" s="54">
        <f t="shared" si="569"/>
        <v>0.31</v>
      </c>
      <c r="V366" s="54">
        <f t="shared" si="569"/>
        <v>0.31</v>
      </c>
      <c r="W366" s="54">
        <f t="shared" si="569"/>
        <v>0.13</v>
      </c>
      <c r="X366" s="54">
        <f t="shared" si="569"/>
        <v>0.13</v>
      </c>
      <c r="Y366" s="635">
        <f t="shared" si="569"/>
        <v>0.13</v>
      </c>
      <c r="Z366" s="54">
        <f t="shared" si="569"/>
        <v>0.18</v>
      </c>
      <c r="AA366" s="54">
        <f t="shared" si="569"/>
        <v>0.18</v>
      </c>
      <c r="AB366" s="55">
        <f t="shared" si="569"/>
        <v>0.18</v>
      </c>
      <c r="AC366" s="72"/>
      <c r="AD366" s="72"/>
      <c r="AE366" s="110"/>
      <c r="AF366" s="361">
        <v>8347.9050000000007</v>
      </c>
      <c r="AG366" s="363">
        <v>8347.9429999999993</v>
      </c>
      <c r="AH366" s="363">
        <v>8347.982</v>
      </c>
      <c r="AI366" s="361">
        <v>8348.02</v>
      </c>
      <c r="AJ366" s="363">
        <v>8348.0703333333331</v>
      </c>
      <c r="AK366" s="363">
        <v>8348.1206666666658</v>
      </c>
      <c r="AL366" s="361">
        <v>8348.1710000000003</v>
      </c>
      <c r="AM366" s="363">
        <v>8348.2270000000008</v>
      </c>
      <c r="AN366" s="363">
        <v>8348.2830000000013</v>
      </c>
      <c r="AO366" s="361">
        <v>8348.3389999999999</v>
      </c>
      <c r="AP366" s="363">
        <v>8348.4509999999991</v>
      </c>
      <c r="AQ366" s="363">
        <v>8348.5629999999983</v>
      </c>
      <c r="AR366" s="361">
        <v>8348.6749999999993</v>
      </c>
      <c r="AS366" s="363">
        <v>8348.7344999999987</v>
      </c>
      <c r="AT366" s="363">
        <v>8348.7939999999981</v>
      </c>
      <c r="AU366" s="363">
        <v>8348.8534999999974</v>
      </c>
      <c r="AV366" s="361">
        <v>8348.9130000000005</v>
      </c>
      <c r="AW366" s="363">
        <v>8349.0005000000001</v>
      </c>
      <c r="AX366" s="361">
        <v>8349.0879999999997</v>
      </c>
      <c r="AY366" s="363">
        <v>8349.1246666666666</v>
      </c>
      <c r="AZ366" s="363">
        <v>8349.1613333333335</v>
      </c>
      <c r="BA366" s="361">
        <v>8349.1980000000003</v>
      </c>
      <c r="BB366" s="363">
        <v>8349.2489999999998</v>
      </c>
      <c r="BC366" s="361">
        <v>8349.2999999999993</v>
      </c>
      <c r="BD366" s="363">
        <v>8349.3509999999987</v>
      </c>
      <c r="BE366" s="361">
        <v>8.9190000000000005</v>
      </c>
      <c r="BF366" s="361">
        <v>8.9190000000000005</v>
      </c>
      <c r="BG366" s="361">
        <v>8.9190000000000005</v>
      </c>
      <c r="BH366" s="361">
        <v>8.9190000000000005</v>
      </c>
      <c r="BI366" s="361">
        <v>8.9190000000000005</v>
      </c>
      <c r="BJ366" s="361">
        <v>8.9190000000000005</v>
      </c>
      <c r="BK366" s="361">
        <v>8.9190000000000005</v>
      </c>
      <c r="BL366" s="361">
        <v>8.9190000000000005</v>
      </c>
      <c r="BM366" s="361">
        <v>8.9190000000000005</v>
      </c>
      <c r="BN366" s="361">
        <v>8.9190000000000005</v>
      </c>
      <c r="BO366" s="361">
        <v>8.9190000000000005</v>
      </c>
      <c r="BP366" s="361">
        <v>8.9190000000000005</v>
      </c>
      <c r="BQ366" s="361">
        <v>8.9190000000000005</v>
      </c>
      <c r="BR366" s="361">
        <v>8.9190000000000005</v>
      </c>
      <c r="BS366" s="361">
        <v>8.9190000000000005</v>
      </c>
      <c r="BT366" s="361">
        <v>8.9190000000000005</v>
      </c>
      <c r="BU366" s="361">
        <v>8.9190000000000005</v>
      </c>
      <c r="BV366" s="361">
        <v>8.9190000000000005</v>
      </c>
      <c r="BW366" s="361">
        <v>8.9190000000000005</v>
      </c>
      <c r="BX366" s="361">
        <v>8.9190000000000005</v>
      </c>
      <c r="BY366" s="361">
        <v>8.9190000000000005</v>
      </c>
      <c r="BZ366" s="361">
        <v>8.9190000000000005</v>
      </c>
      <c r="CA366" s="361">
        <v>8.9190000000000005</v>
      </c>
      <c r="CB366" s="361">
        <v>8.9190000000000005</v>
      </c>
      <c r="CC366" s="361">
        <v>8.9190000000000005</v>
      </c>
      <c r="CD366" s="353"/>
      <c r="CE366" s="353"/>
      <c r="CF366" s="353"/>
      <c r="CG366" s="353"/>
      <c r="CH366" s="353"/>
      <c r="CI366" s="353"/>
      <c r="CJ366" s="353"/>
      <c r="CK366" s="353"/>
      <c r="CL366" s="353"/>
      <c r="CM366" s="175"/>
      <c r="CN366" s="175"/>
    </row>
    <row r="367" spans="1:193" s="1" customFormat="1" ht="10.5" customHeight="1" thickBot="1">
      <c r="A367" s="1299"/>
      <c r="B367" s="1302"/>
      <c r="C367" s="293"/>
      <c r="D367" s="254" t="s">
        <v>42</v>
      </c>
      <c r="E367" s="58">
        <f t="shared" ref="E367:AB367" si="570">E366/E365</f>
        <v>0.42424242424242425</v>
      </c>
      <c r="F367" s="58">
        <f t="shared" si="570"/>
        <v>0.46666666666666673</v>
      </c>
      <c r="G367" s="58">
        <f t="shared" si="570"/>
        <v>0.46666666666666673</v>
      </c>
      <c r="H367" s="637">
        <f t="shared" si="570"/>
        <v>0.40909090909090906</v>
      </c>
      <c r="I367" s="58">
        <f t="shared" si="570"/>
        <v>0.40909090909090906</v>
      </c>
      <c r="J367" s="58">
        <f t="shared" si="570"/>
        <v>0.40909090909090906</v>
      </c>
      <c r="K367" s="58">
        <f t="shared" si="570"/>
        <v>0.43478260869565216</v>
      </c>
      <c r="L367" s="58">
        <f t="shared" si="570"/>
        <v>0.43478260869565216</v>
      </c>
      <c r="M367" s="58">
        <f t="shared" si="570"/>
        <v>0.43478260869565216</v>
      </c>
      <c r="N367" s="637">
        <f t="shared" si="570"/>
        <v>0.47619047619047622</v>
      </c>
      <c r="O367" s="58">
        <f t="shared" si="570"/>
        <v>0.47619047619047622</v>
      </c>
      <c r="P367" s="58">
        <f t="shared" si="570"/>
        <v>0.47619047619047622</v>
      </c>
      <c r="Q367" s="58">
        <f t="shared" si="570"/>
        <v>0.53846153846153844</v>
      </c>
      <c r="R367" s="58">
        <f t="shared" si="570"/>
        <v>0.53846153846153844</v>
      </c>
      <c r="S367" s="58">
        <f t="shared" si="570"/>
        <v>0.53846153846153844</v>
      </c>
      <c r="T367" s="58">
        <f t="shared" si="570"/>
        <v>0.53846153846153844</v>
      </c>
      <c r="U367" s="58">
        <f t="shared" si="570"/>
        <v>0.52542372881355937</v>
      </c>
      <c r="V367" s="58">
        <f t="shared" si="570"/>
        <v>0.52542372881355937</v>
      </c>
      <c r="W367" s="58">
        <f t="shared" si="570"/>
        <v>0.37142857142857144</v>
      </c>
      <c r="X367" s="58">
        <f t="shared" si="570"/>
        <v>0.37142857142857144</v>
      </c>
      <c r="Y367" s="637">
        <f t="shared" si="570"/>
        <v>0.37142857142857144</v>
      </c>
      <c r="Z367" s="58">
        <f t="shared" si="570"/>
        <v>0.43902439024390244</v>
      </c>
      <c r="AA367" s="58">
        <f t="shared" si="570"/>
        <v>0.43902439024390244</v>
      </c>
      <c r="AB367" s="59">
        <f t="shared" si="570"/>
        <v>0.43902439024390244</v>
      </c>
      <c r="AC367" s="111"/>
      <c r="AD367" s="111"/>
      <c r="AE367" s="112"/>
      <c r="AF367" s="361"/>
      <c r="AG367" s="363"/>
      <c r="AH367" s="363"/>
      <c r="AI367" s="361"/>
      <c r="AJ367" s="363"/>
      <c r="AK367" s="363"/>
      <c r="AL367" s="361"/>
      <c r="AM367" s="363"/>
      <c r="AN367" s="363"/>
      <c r="AO367" s="361"/>
      <c r="AP367" s="363"/>
      <c r="AQ367" s="363"/>
      <c r="AR367" s="361"/>
      <c r="AS367" s="363"/>
      <c r="AT367" s="363"/>
      <c r="AU367" s="363"/>
      <c r="AV367" s="361"/>
      <c r="AW367" s="363"/>
      <c r="AX367" s="361"/>
      <c r="AY367" s="363"/>
      <c r="AZ367" s="363"/>
      <c r="BA367" s="361"/>
      <c r="BB367" s="363"/>
      <c r="BC367" s="361"/>
      <c r="BD367" s="363"/>
      <c r="BE367" s="361"/>
      <c r="BF367" s="361"/>
      <c r="BG367" s="361"/>
      <c r="BH367" s="361"/>
      <c r="BI367" s="361"/>
      <c r="BJ367" s="361"/>
      <c r="BK367" s="361"/>
      <c r="BL367" s="361"/>
      <c r="BM367" s="361"/>
      <c r="BN367" s="361"/>
      <c r="BO367" s="361"/>
      <c r="BP367" s="361"/>
      <c r="BQ367" s="361"/>
      <c r="BR367" s="361"/>
      <c r="BS367" s="361"/>
      <c r="BT367" s="361"/>
      <c r="BU367" s="361"/>
      <c r="BV367" s="361"/>
      <c r="BW367" s="361"/>
      <c r="BX367" s="361"/>
      <c r="BY367" s="361"/>
      <c r="BZ367" s="361"/>
      <c r="CA367" s="361"/>
      <c r="CB367" s="361"/>
      <c r="CC367" s="361"/>
      <c r="CD367" s="353"/>
      <c r="CE367" s="353"/>
      <c r="CF367" s="353"/>
      <c r="CG367" s="353"/>
      <c r="CH367" s="353"/>
      <c r="CI367" s="353"/>
      <c r="CJ367" s="353"/>
      <c r="CK367" s="353"/>
      <c r="CL367" s="353"/>
      <c r="CM367" s="175"/>
      <c r="CN367" s="175"/>
    </row>
    <row r="368" spans="1:193" s="1" customFormat="1" ht="10.5" customHeight="1">
      <c r="A368" s="1297" t="s">
        <v>12</v>
      </c>
      <c r="B368" s="1300" t="s">
        <v>47</v>
      </c>
      <c r="C368" s="1167"/>
      <c r="D368" s="1173"/>
      <c r="E368" s="82"/>
      <c r="F368" s="82"/>
      <c r="G368" s="82"/>
      <c r="H368" s="636"/>
      <c r="I368" s="82"/>
      <c r="J368" s="82"/>
      <c r="K368" s="82"/>
      <c r="L368" s="82"/>
      <c r="M368" s="82"/>
      <c r="N368" s="636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636"/>
      <c r="Z368" s="82"/>
      <c r="AA368" s="82"/>
      <c r="AB368" s="83"/>
      <c r="AC368" s="72" t="s">
        <v>125</v>
      </c>
      <c r="AD368" s="72">
        <f>AD370/AC370</f>
        <v>0.4201488265600502</v>
      </c>
      <c r="AE368" s="110"/>
      <c r="AF368" s="109"/>
      <c r="AG368" s="363"/>
      <c r="AH368" s="363"/>
      <c r="AI368" s="109"/>
      <c r="AJ368" s="363"/>
      <c r="AK368" s="363"/>
      <c r="AL368" s="109"/>
      <c r="AM368" s="363"/>
      <c r="AN368" s="363"/>
      <c r="AO368" s="109"/>
      <c r="AP368" s="363"/>
      <c r="AQ368" s="363"/>
      <c r="AR368" s="109"/>
      <c r="AS368" s="363"/>
      <c r="AT368" s="363"/>
      <c r="AU368" s="363"/>
      <c r="AV368" s="109"/>
      <c r="AW368" s="363"/>
      <c r="AX368" s="109"/>
      <c r="AY368" s="363"/>
      <c r="AZ368" s="363"/>
      <c r="BA368" s="109"/>
      <c r="BB368" s="363"/>
      <c r="BC368" s="109"/>
      <c r="BD368" s="363"/>
      <c r="BE368" s="109"/>
      <c r="BF368" s="109"/>
      <c r="BG368" s="361"/>
      <c r="BH368" s="109"/>
      <c r="BI368" s="109"/>
      <c r="BJ368" s="109"/>
      <c r="BK368" s="109"/>
      <c r="BL368" s="109"/>
      <c r="BM368" s="109"/>
      <c r="BN368" s="109"/>
      <c r="BO368" s="109"/>
      <c r="BP368" s="109"/>
      <c r="BQ368" s="109"/>
      <c r="BR368" s="109"/>
      <c r="BS368" s="109"/>
      <c r="BT368" s="109"/>
      <c r="BU368" s="109"/>
      <c r="BV368" s="109"/>
      <c r="BW368" s="109"/>
      <c r="BX368" s="109"/>
      <c r="BY368" s="109"/>
      <c r="BZ368" s="109"/>
      <c r="CA368" s="109"/>
      <c r="CB368" s="109"/>
      <c r="CC368" s="109"/>
      <c r="CD368" s="353"/>
      <c r="CE368" s="353"/>
      <c r="CF368" s="353"/>
      <c r="CG368" s="353"/>
      <c r="CH368" s="353"/>
      <c r="CI368" s="353"/>
      <c r="CJ368" s="353"/>
      <c r="CK368" s="353"/>
      <c r="CL368" s="353"/>
      <c r="CM368" s="175"/>
      <c r="CN368" s="175"/>
    </row>
    <row r="369" spans="1:92" s="1" customFormat="1" ht="10.5" customHeight="1">
      <c r="A369" s="1298"/>
      <c r="B369" s="1301"/>
      <c r="C369" s="1166" t="s">
        <v>136</v>
      </c>
      <c r="D369" s="144" t="s">
        <v>34</v>
      </c>
      <c r="E369" s="48">
        <v>64</v>
      </c>
      <c r="F369" s="48">
        <v>79</v>
      </c>
      <c r="G369" s="48">
        <v>75</v>
      </c>
      <c r="H369" s="640">
        <v>77</v>
      </c>
      <c r="I369" s="48">
        <v>86</v>
      </c>
      <c r="J369" s="48">
        <v>69</v>
      </c>
      <c r="K369" s="48">
        <v>68</v>
      </c>
      <c r="L369" s="48">
        <v>55</v>
      </c>
      <c r="M369" s="48">
        <v>52</v>
      </c>
      <c r="N369" s="640">
        <v>56</v>
      </c>
      <c r="O369" s="48">
        <v>43</v>
      </c>
      <c r="P369" s="48">
        <v>49</v>
      </c>
      <c r="Q369" s="48">
        <v>43</v>
      </c>
      <c r="R369" s="48">
        <v>40</v>
      </c>
      <c r="S369" s="48">
        <v>54</v>
      </c>
      <c r="T369" s="48">
        <v>52</v>
      </c>
      <c r="U369" s="48">
        <v>49</v>
      </c>
      <c r="V369" s="48">
        <v>56</v>
      </c>
      <c r="W369" s="48">
        <v>57</v>
      </c>
      <c r="X369" s="48">
        <v>54</v>
      </c>
      <c r="Y369" s="640">
        <v>33</v>
      </c>
      <c r="Z369" s="48">
        <v>45</v>
      </c>
      <c r="AA369" s="48">
        <v>41</v>
      </c>
      <c r="AB369" s="101">
        <v>83</v>
      </c>
      <c r="AC369" s="361"/>
      <c r="AD369" s="361"/>
      <c r="AE369" s="110"/>
      <c r="AF369" s="361"/>
      <c r="AG369" s="363"/>
      <c r="AH369" s="363"/>
      <c r="AI369" s="361"/>
      <c r="AJ369" s="363"/>
      <c r="AK369" s="363"/>
      <c r="AL369" s="361"/>
      <c r="AM369" s="363"/>
      <c r="AN369" s="363"/>
      <c r="AO369" s="361"/>
      <c r="AP369" s="363"/>
      <c r="AQ369" s="363"/>
      <c r="AR369" s="361"/>
      <c r="AS369" s="363"/>
      <c r="AT369" s="363"/>
      <c r="AU369" s="363"/>
      <c r="AV369" s="361"/>
      <c r="AW369" s="363"/>
      <c r="AX369" s="361"/>
      <c r="AY369" s="363"/>
      <c r="AZ369" s="363"/>
      <c r="BA369" s="361"/>
      <c r="BB369" s="363"/>
      <c r="BC369" s="361"/>
      <c r="BD369" s="363"/>
      <c r="BE369" s="361"/>
      <c r="BF369" s="361"/>
      <c r="BG369" s="109"/>
      <c r="BH369" s="361"/>
      <c r="BI369" s="361"/>
      <c r="BJ369" s="361"/>
      <c r="BK369" s="361"/>
      <c r="BL369" s="361"/>
      <c r="BM369" s="361"/>
      <c r="BN369" s="361"/>
      <c r="BO369" s="361"/>
      <c r="BP369" s="361"/>
      <c r="BQ369" s="361"/>
      <c r="BR369" s="361"/>
      <c r="BS369" s="361"/>
      <c r="BT369" s="361"/>
      <c r="BU369" s="361"/>
      <c r="BV369" s="361"/>
      <c r="BW369" s="361"/>
      <c r="BX369" s="361"/>
      <c r="BY369" s="361"/>
      <c r="BZ369" s="361"/>
      <c r="CA369" s="361"/>
      <c r="CB369" s="361"/>
      <c r="CC369" s="361"/>
      <c r="CD369" s="353"/>
      <c r="CE369" s="353"/>
      <c r="CF369" s="353"/>
      <c r="CG369" s="353"/>
      <c r="CH369" s="353"/>
      <c r="CI369" s="353"/>
      <c r="CJ369" s="353"/>
      <c r="CK369" s="353"/>
      <c r="CL369" s="353"/>
      <c r="CM369" s="175"/>
      <c r="CN369" s="175"/>
    </row>
    <row r="370" spans="1:92" s="1" customFormat="1" ht="10.5" customHeight="1">
      <c r="A370" s="1298"/>
      <c r="B370" s="1301"/>
      <c r="C370" s="1166" t="s">
        <v>137</v>
      </c>
      <c r="D370" s="144" t="s">
        <v>126</v>
      </c>
      <c r="E370" s="54">
        <f>ROUND((AG370-AF370)*$AE370,2)</f>
        <v>0.65</v>
      </c>
      <c r="F370" s="54">
        <f t="shared" ref="F370:M370" si="571">ROUND((AH370-AG370)*$AE370,2)</f>
        <v>0.65</v>
      </c>
      <c r="G370" s="54">
        <f t="shared" si="571"/>
        <v>0.65</v>
      </c>
      <c r="H370" s="635">
        <f t="shared" si="571"/>
        <v>0.87</v>
      </c>
      <c r="I370" s="54">
        <f t="shared" si="571"/>
        <v>0.87</v>
      </c>
      <c r="J370" s="54">
        <f t="shared" si="571"/>
        <v>0.87</v>
      </c>
      <c r="K370" s="54">
        <f t="shared" si="571"/>
        <v>0.37</v>
      </c>
      <c r="L370" s="54">
        <f t="shared" si="571"/>
        <v>0.37</v>
      </c>
      <c r="M370" s="54">
        <f t="shared" si="571"/>
        <v>0.37</v>
      </c>
      <c r="N370" s="635">
        <f>ROUND((AP370-AO370)*$AE370,2)</f>
        <v>0.59</v>
      </c>
      <c r="O370" s="54">
        <f t="shared" ref="O370:AB370" si="572">ROUND((AQ370-AP370)*$AE370,2)</f>
        <v>0.59</v>
      </c>
      <c r="P370" s="54">
        <f t="shared" si="572"/>
        <v>0.59</v>
      </c>
      <c r="Q370" s="54">
        <f t="shared" si="572"/>
        <v>0.26</v>
      </c>
      <c r="R370" s="54">
        <f t="shared" si="572"/>
        <v>0.26</v>
      </c>
      <c r="S370" s="54">
        <f t="shared" si="572"/>
        <v>0.26</v>
      </c>
      <c r="T370" s="54">
        <f t="shared" si="572"/>
        <v>0.26</v>
      </c>
      <c r="U370" s="54">
        <f t="shared" si="572"/>
        <v>0.68</v>
      </c>
      <c r="V370" s="54">
        <f t="shared" si="572"/>
        <v>0.68</v>
      </c>
      <c r="W370" s="54">
        <f t="shared" si="572"/>
        <v>0.45</v>
      </c>
      <c r="X370" s="54">
        <f t="shared" si="572"/>
        <v>0.45</v>
      </c>
      <c r="Y370" s="635">
        <f t="shared" si="572"/>
        <v>0.45</v>
      </c>
      <c r="Z370" s="54">
        <f t="shared" si="572"/>
        <v>0.47</v>
      </c>
      <c r="AA370" s="54">
        <f t="shared" si="572"/>
        <v>0.47</v>
      </c>
      <c r="AB370" s="55">
        <f t="shared" si="572"/>
        <v>0.47</v>
      </c>
      <c r="AC370" s="72">
        <f>(BD370-AF370)*AE370</f>
        <v>12.5783999999956</v>
      </c>
      <c r="AD370" s="72">
        <f>(BD371-AF371)*AE370</f>
        <v>5.2848000000010869</v>
      </c>
      <c r="AE370" s="110">
        <v>3.6</v>
      </c>
      <c r="AF370" s="361">
        <v>10823.695</v>
      </c>
      <c r="AG370" s="363">
        <v>10823.875333333333</v>
      </c>
      <c r="AH370" s="363">
        <v>10824.055666666667</v>
      </c>
      <c r="AI370" s="361">
        <v>10824.236000000001</v>
      </c>
      <c r="AJ370" s="363">
        <v>10824.478666666668</v>
      </c>
      <c r="AK370" s="363">
        <v>10824.721333333335</v>
      </c>
      <c r="AL370" s="361">
        <v>10824.964</v>
      </c>
      <c r="AM370" s="363">
        <v>10825.066666666668</v>
      </c>
      <c r="AN370" s="363">
        <v>10825.169333333335</v>
      </c>
      <c r="AO370" s="361">
        <v>10825.272000000001</v>
      </c>
      <c r="AP370" s="363">
        <v>10825.435666666668</v>
      </c>
      <c r="AQ370" s="363">
        <v>10825.599333333335</v>
      </c>
      <c r="AR370" s="361">
        <v>10825.763000000001</v>
      </c>
      <c r="AS370" s="363">
        <v>10825.834500000001</v>
      </c>
      <c r="AT370" s="363">
        <v>10825.906000000001</v>
      </c>
      <c r="AU370" s="363">
        <v>10825.977500000001</v>
      </c>
      <c r="AV370" s="361">
        <v>10826.049000000001</v>
      </c>
      <c r="AW370" s="363">
        <v>10826.237499999999</v>
      </c>
      <c r="AX370" s="361">
        <v>10826.425999999999</v>
      </c>
      <c r="AY370" s="363">
        <v>10826.550333333333</v>
      </c>
      <c r="AZ370" s="363">
        <v>10826.674666666666</v>
      </c>
      <c r="BA370" s="361">
        <v>10826.799000000001</v>
      </c>
      <c r="BB370" s="363">
        <v>10826.929</v>
      </c>
      <c r="BC370" s="361">
        <v>10827.058999999999</v>
      </c>
      <c r="BD370" s="363">
        <v>10827.188999999998</v>
      </c>
      <c r="BE370" s="353"/>
      <c r="BF370" s="353"/>
      <c r="BG370" s="361"/>
      <c r="BH370" s="353"/>
      <c r="BI370" s="353"/>
      <c r="BJ370" s="353"/>
      <c r="BK370" s="353"/>
      <c r="BL370" s="353"/>
      <c r="BM370" s="353"/>
      <c r="BN370" s="353"/>
      <c r="BO370" s="353"/>
      <c r="BP370" s="353"/>
      <c r="BQ370" s="353"/>
      <c r="BR370" s="353"/>
      <c r="BS370" s="353"/>
      <c r="BT370" s="353"/>
      <c r="BU370" s="353"/>
      <c r="BV370" s="353"/>
      <c r="BW370" s="353"/>
      <c r="BX370" s="353"/>
      <c r="BY370" s="353"/>
      <c r="BZ370" s="353"/>
      <c r="CA370" s="353"/>
      <c r="CB370" s="353"/>
      <c r="CC370" s="353"/>
      <c r="CD370" s="353"/>
      <c r="CE370" s="353"/>
      <c r="CF370" s="353"/>
      <c r="CG370" s="353"/>
      <c r="CH370" s="353"/>
      <c r="CI370" s="353"/>
      <c r="CJ370" s="353"/>
      <c r="CK370" s="353"/>
      <c r="CL370" s="353"/>
      <c r="CM370" s="175"/>
      <c r="CN370" s="175"/>
    </row>
    <row r="371" spans="1:92" s="1" customFormat="1" ht="10.5" customHeight="1">
      <c r="A371" s="1298"/>
      <c r="B371" s="1301"/>
      <c r="C371" s="1166" t="s">
        <v>137</v>
      </c>
      <c r="D371" s="144" t="s">
        <v>127</v>
      </c>
      <c r="E371" s="54">
        <f>ROUND((AG371-AF371)*$AE370,2)</f>
        <v>0.21</v>
      </c>
      <c r="F371" s="54">
        <f t="shared" ref="F371:L371" si="573">ROUND((AH371-AG371)*$AE370,2)</f>
        <v>0.21</v>
      </c>
      <c r="G371" s="54">
        <f t="shared" si="573"/>
        <v>0.21</v>
      </c>
      <c r="H371" s="635">
        <f t="shared" si="573"/>
        <v>0.31</v>
      </c>
      <c r="I371" s="54">
        <f t="shared" si="573"/>
        <v>0.31</v>
      </c>
      <c r="J371" s="54">
        <f t="shared" si="573"/>
        <v>0.31</v>
      </c>
      <c r="K371" s="54">
        <f t="shared" si="573"/>
        <v>0.18</v>
      </c>
      <c r="L371" s="54">
        <f t="shared" si="573"/>
        <v>0.18</v>
      </c>
      <c r="M371" s="54">
        <f>ROUND((AO371-AN371)*$AE370,2)</f>
        <v>0.18</v>
      </c>
      <c r="N371" s="635">
        <f>ROUND((AP371-AO371)*$AE370,2)</f>
        <v>0.3</v>
      </c>
      <c r="O371" s="54">
        <f t="shared" ref="O371:AB371" si="574">ROUND((AQ371-AP371)*$AE370,2)</f>
        <v>0.3</v>
      </c>
      <c r="P371" s="54">
        <f t="shared" si="574"/>
        <v>0.3</v>
      </c>
      <c r="Q371" s="54">
        <f t="shared" si="574"/>
        <v>0.13</v>
      </c>
      <c r="R371" s="54">
        <f t="shared" si="574"/>
        <v>0.13</v>
      </c>
      <c r="S371" s="54">
        <f t="shared" si="574"/>
        <v>0.13</v>
      </c>
      <c r="T371" s="54">
        <f t="shared" si="574"/>
        <v>0.13</v>
      </c>
      <c r="U371" s="54">
        <f t="shared" si="574"/>
        <v>0.27</v>
      </c>
      <c r="V371" s="54">
        <f t="shared" si="574"/>
        <v>0.27</v>
      </c>
      <c r="W371" s="54">
        <f t="shared" si="574"/>
        <v>0.17</v>
      </c>
      <c r="X371" s="54">
        <f t="shared" si="574"/>
        <v>0.17</v>
      </c>
      <c r="Y371" s="635">
        <f t="shared" si="574"/>
        <v>0.17</v>
      </c>
      <c r="Z371" s="54">
        <f t="shared" si="574"/>
        <v>0.23</v>
      </c>
      <c r="AA371" s="54">
        <f t="shared" si="574"/>
        <v>0.23</v>
      </c>
      <c r="AB371" s="55">
        <f t="shared" si="574"/>
        <v>0.23</v>
      </c>
      <c r="AC371" s="72"/>
      <c r="AD371" s="72"/>
      <c r="AE371" s="110"/>
      <c r="AF371" s="361">
        <v>2488.16</v>
      </c>
      <c r="AG371" s="363">
        <v>2488.2190000000001</v>
      </c>
      <c r="AH371" s="363">
        <v>2488.2780000000002</v>
      </c>
      <c r="AI371" s="361">
        <v>2488.337</v>
      </c>
      <c r="AJ371" s="363">
        <v>2488.424</v>
      </c>
      <c r="AK371" s="363">
        <v>2488.511</v>
      </c>
      <c r="AL371" s="361">
        <v>2488.598</v>
      </c>
      <c r="AM371" s="363">
        <v>2488.6473333333333</v>
      </c>
      <c r="AN371" s="363">
        <v>2488.6966666666667</v>
      </c>
      <c r="AO371" s="361">
        <v>2488.7460000000001</v>
      </c>
      <c r="AP371" s="363">
        <v>2488.8306666666667</v>
      </c>
      <c r="AQ371" s="363">
        <v>2488.9153333333334</v>
      </c>
      <c r="AR371" s="361">
        <v>2489</v>
      </c>
      <c r="AS371" s="363">
        <v>2489.0370000000003</v>
      </c>
      <c r="AT371" s="363">
        <v>2489.0740000000005</v>
      </c>
      <c r="AU371" s="363">
        <v>2489.1110000000008</v>
      </c>
      <c r="AV371" s="361">
        <v>2489.1480000000001</v>
      </c>
      <c r="AW371" s="363">
        <v>2489.223</v>
      </c>
      <c r="AX371" s="361">
        <v>2489.2979999999998</v>
      </c>
      <c r="AY371" s="363">
        <v>2489.3449999999998</v>
      </c>
      <c r="AZ371" s="363">
        <v>2489.3919999999998</v>
      </c>
      <c r="BA371" s="361">
        <v>2489.4389999999999</v>
      </c>
      <c r="BB371" s="363">
        <v>2489.502</v>
      </c>
      <c r="BC371" s="361">
        <v>2489.5650000000001</v>
      </c>
      <c r="BD371" s="363">
        <v>2489.6280000000002</v>
      </c>
      <c r="BE371" s="361">
        <v>186.65100000000001</v>
      </c>
      <c r="BF371" s="361">
        <v>186.65100000000001</v>
      </c>
      <c r="BG371" s="361">
        <v>186.65100000000001</v>
      </c>
      <c r="BH371" s="361">
        <v>186.65100000000001</v>
      </c>
      <c r="BI371" s="361">
        <v>186.65100000000001</v>
      </c>
      <c r="BJ371" s="361">
        <v>186.65100000000001</v>
      </c>
      <c r="BK371" s="361">
        <v>186.65100000000001</v>
      </c>
      <c r="BL371" s="361">
        <v>186.65100000000001</v>
      </c>
      <c r="BM371" s="361">
        <v>186.65100000000001</v>
      </c>
      <c r="BN371" s="361">
        <v>186.65100000000001</v>
      </c>
      <c r="BO371" s="361">
        <v>186.65100000000001</v>
      </c>
      <c r="BP371" s="361">
        <v>186.65100000000001</v>
      </c>
      <c r="BQ371" s="361">
        <v>186.65100000000001</v>
      </c>
      <c r="BR371" s="361">
        <v>186.65100000000001</v>
      </c>
      <c r="BS371" s="361">
        <v>186.65100000000001</v>
      </c>
      <c r="BT371" s="361">
        <v>186.65100000000001</v>
      </c>
      <c r="BU371" s="361">
        <v>186.65100000000001</v>
      </c>
      <c r="BV371" s="361">
        <v>186.65100000000001</v>
      </c>
      <c r="BW371" s="361">
        <v>186.65100000000001</v>
      </c>
      <c r="BX371" s="361">
        <v>186.65100000000001</v>
      </c>
      <c r="BY371" s="361">
        <v>186.65100000000001</v>
      </c>
      <c r="BZ371" s="361">
        <v>186.65100000000001</v>
      </c>
      <c r="CA371" s="361">
        <v>186.65100000000001</v>
      </c>
      <c r="CB371" s="361">
        <v>186.65100000000001</v>
      </c>
      <c r="CC371" s="361">
        <v>186.65100000000001</v>
      </c>
      <c r="CD371" s="353"/>
      <c r="CE371" s="353"/>
      <c r="CF371" s="353"/>
      <c r="CG371" s="353"/>
      <c r="CH371" s="353"/>
      <c r="CI371" s="353"/>
      <c r="CJ371" s="353"/>
      <c r="CK371" s="353"/>
      <c r="CL371" s="353"/>
      <c r="CM371" s="175"/>
      <c r="CN371" s="175"/>
    </row>
    <row r="372" spans="1:92" s="1" customFormat="1" ht="10.5" customHeight="1" thickBot="1">
      <c r="A372" s="1299"/>
      <c r="B372" s="1302"/>
      <c r="C372" s="293"/>
      <c r="D372" s="254" t="s">
        <v>42</v>
      </c>
      <c r="E372" s="58">
        <f t="shared" ref="E372:AB372" si="575">E371/E370</f>
        <v>0.32307692307692304</v>
      </c>
      <c r="F372" s="58">
        <f t="shared" si="575"/>
        <v>0.32307692307692304</v>
      </c>
      <c r="G372" s="58">
        <f t="shared" si="575"/>
        <v>0.32307692307692304</v>
      </c>
      <c r="H372" s="637">
        <f t="shared" si="575"/>
        <v>0.35632183908045978</v>
      </c>
      <c r="I372" s="58">
        <f t="shared" si="575"/>
        <v>0.35632183908045978</v>
      </c>
      <c r="J372" s="58">
        <f t="shared" si="575"/>
        <v>0.35632183908045978</v>
      </c>
      <c r="K372" s="58">
        <f t="shared" si="575"/>
        <v>0.48648648648648646</v>
      </c>
      <c r="L372" s="58">
        <f t="shared" si="575"/>
        <v>0.48648648648648646</v>
      </c>
      <c r="M372" s="58">
        <f t="shared" si="575"/>
        <v>0.48648648648648646</v>
      </c>
      <c r="N372" s="637">
        <f t="shared" si="575"/>
        <v>0.50847457627118642</v>
      </c>
      <c r="O372" s="58">
        <f t="shared" si="575"/>
        <v>0.50847457627118642</v>
      </c>
      <c r="P372" s="58">
        <f t="shared" si="575"/>
        <v>0.50847457627118642</v>
      </c>
      <c r="Q372" s="58">
        <f t="shared" si="575"/>
        <v>0.5</v>
      </c>
      <c r="R372" s="58">
        <f t="shared" si="575"/>
        <v>0.5</v>
      </c>
      <c r="S372" s="58">
        <f t="shared" si="575"/>
        <v>0.5</v>
      </c>
      <c r="T372" s="58">
        <f t="shared" si="575"/>
        <v>0.5</v>
      </c>
      <c r="U372" s="58">
        <f t="shared" si="575"/>
        <v>0.39705882352941174</v>
      </c>
      <c r="V372" s="58">
        <f t="shared" si="575"/>
        <v>0.39705882352941174</v>
      </c>
      <c r="W372" s="58">
        <f t="shared" si="575"/>
        <v>0.37777777777777777</v>
      </c>
      <c r="X372" s="58">
        <f t="shared" si="575"/>
        <v>0.37777777777777777</v>
      </c>
      <c r="Y372" s="637">
        <f t="shared" si="575"/>
        <v>0.37777777777777777</v>
      </c>
      <c r="Z372" s="58">
        <f t="shared" si="575"/>
        <v>0.48936170212765961</v>
      </c>
      <c r="AA372" s="58">
        <f t="shared" si="575"/>
        <v>0.48936170212765961</v>
      </c>
      <c r="AB372" s="59">
        <f t="shared" si="575"/>
        <v>0.48936170212765961</v>
      </c>
      <c r="AC372" s="111"/>
      <c r="AD372" s="111"/>
      <c r="AE372" s="112"/>
      <c r="AF372" s="361"/>
      <c r="AG372" s="363"/>
      <c r="AH372" s="363"/>
      <c r="AI372" s="361"/>
      <c r="AJ372" s="363"/>
      <c r="AK372" s="363"/>
      <c r="AL372" s="361"/>
      <c r="AM372" s="363"/>
      <c r="AN372" s="363"/>
      <c r="AO372" s="361"/>
      <c r="AP372" s="363"/>
      <c r="AQ372" s="363"/>
      <c r="AR372" s="361"/>
      <c r="AS372" s="363"/>
      <c r="AT372" s="363"/>
      <c r="AU372" s="363"/>
      <c r="AV372" s="361"/>
      <c r="AW372" s="363"/>
      <c r="AX372" s="361"/>
      <c r="AY372" s="363"/>
      <c r="AZ372" s="363"/>
      <c r="BA372" s="361"/>
      <c r="BB372" s="363"/>
      <c r="BC372" s="361"/>
      <c r="BD372" s="363"/>
      <c r="BE372" s="361"/>
      <c r="BF372" s="361"/>
      <c r="BG372" s="361"/>
      <c r="BH372" s="361"/>
      <c r="BI372" s="361"/>
      <c r="BJ372" s="361"/>
      <c r="BK372" s="361"/>
      <c r="BL372" s="361"/>
      <c r="BM372" s="361"/>
      <c r="BN372" s="361"/>
      <c r="BO372" s="361"/>
      <c r="BP372" s="361"/>
      <c r="BQ372" s="361"/>
      <c r="BR372" s="361"/>
      <c r="BS372" s="361"/>
      <c r="BT372" s="361"/>
      <c r="BU372" s="361"/>
      <c r="BV372" s="361"/>
      <c r="BW372" s="361"/>
      <c r="BX372" s="361"/>
      <c r="BY372" s="361"/>
      <c r="BZ372" s="361"/>
      <c r="CA372" s="361"/>
      <c r="CB372" s="361"/>
      <c r="CC372" s="361"/>
      <c r="CD372" s="353"/>
      <c r="CE372" s="353"/>
      <c r="CF372" s="353"/>
      <c r="CG372" s="353"/>
      <c r="CH372" s="353"/>
      <c r="CI372" s="353"/>
      <c r="CJ372" s="353"/>
      <c r="CK372" s="353"/>
      <c r="CL372" s="353"/>
      <c r="CM372" s="175"/>
      <c r="CN372" s="175"/>
    </row>
    <row r="373" spans="1:92" s="1" customFormat="1" ht="10.5" customHeight="1">
      <c r="A373" s="1340" t="s">
        <v>102</v>
      </c>
      <c r="B373" s="1337" t="s">
        <v>409</v>
      </c>
      <c r="C373" s="1167"/>
      <c r="D373" s="1173"/>
      <c r="E373" s="82"/>
      <c r="F373" s="82"/>
      <c r="G373" s="82"/>
      <c r="H373" s="636"/>
      <c r="I373" s="82"/>
      <c r="J373" s="82"/>
      <c r="K373" s="82"/>
      <c r="L373" s="82"/>
      <c r="M373" s="82"/>
      <c r="N373" s="636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636"/>
      <c r="Z373" s="82"/>
      <c r="AA373" s="82"/>
      <c r="AB373" s="83"/>
      <c r="AC373" s="72" t="s">
        <v>125</v>
      </c>
      <c r="AD373" s="72">
        <f>AD375/AC375</f>
        <v>0.47629860913995964</v>
      </c>
      <c r="AE373" s="110"/>
      <c r="AF373" s="361"/>
      <c r="AG373" s="363"/>
      <c r="AH373" s="363"/>
      <c r="AI373" s="361"/>
      <c r="AJ373" s="363"/>
      <c r="AK373" s="363"/>
      <c r="AL373" s="361"/>
      <c r="AM373" s="363"/>
      <c r="AN373" s="363"/>
      <c r="AO373" s="361"/>
      <c r="AP373" s="363"/>
      <c r="AQ373" s="363"/>
      <c r="AR373" s="361"/>
      <c r="AS373" s="363"/>
      <c r="AT373" s="363"/>
      <c r="AU373" s="363"/>
      <c r="AV373" s="361"/>
      <c r="AW373" s="363"/>
      <c r="AX373" s="361"/>
      <c r="AY373" s="363"/>
      <c r="AZ373" s="363"/>
      <c r="BA373" s="361"/>
      <c r="BB373" s="363"/>
      <c r="BC373" s="361"/>
      <c r="BD373" s="363"/>
      <c r="BE373" s="361"/>
      <c r="BF373" s="361"/>
      <c r="BG373" s="361"/>
      <c r="BH373" s="361"/>
      <c r="BI373" s="361"/>
      <c r="BJ373" s="361"/>
      <c r="BK373" s="361"/>
      <c r="BL373" s="361"/>
      <c r="BM373" s="361"/>
      <c r="BN373" s="361"/>
      <c r="BO373" s="361"/>
      <c r="BP373" s="361"/>
      <c r="BQ373" s="361"/>
      <c r="BR373" s="361"/>
      <c r="BS373" s="361"/>
      <c r="BT373" s="361"/>
      <c r="BU373" s="361"/>
      <c r="BV373" s="361"/>
      <c r="BW373" s="361"/>
      <c r="BX373" s="361"/>
      <c r="BY373" s="361"/>
      <c r="BZ373" s="361"/>
      <c r="CA373" s="361"/>
      <c r="CB373" s="361"/>
      <c r="CC373" s="361"/>
      <c r="CD373" s="353"/>
      <c r="CE373" s="353"/>
      <c r="CF373" s="353"/>
      <c r="CG373" s="353"/>
      <c r="CH373" s="353"/>
      <c r="CI373" s="353"/>
      <c r="CJ373" s="353"/>
      <c r="CK373" s="353"/>
      <c r="CL373" s="353"/>
      <c r="CM373" s="175"/>
      <c r="CN373" s="175"/>
    </row>
    <row r="374" spans="1:92" s="1" customFormat="1" ht="10.5" customHeight="1">
      <c r="A374" s="1341"/>
      <c r="B374" s="1338"/>
      <c r="C374" s="1166" t="s">
        <v>136</v>
      </c>
      <c r="D374" s="144" t="s">
        <v>34</v>
      </c>
      <c r="E374" s="48">
        <v>33</v>
      </c>
      <c r="F374" s="48">
        <v>36</v>
      </c>
      <c r="G374" s="48">
        <v>35</v>
      </c>
      <c r="H374" s="640">
        <v>37</v>
      </c>
      <c r="I374" s="48">
        <v>31</v>
      </c>
      <c r="J374" s="48">
        <v>36</v>
      </c>
      <c r="K374" s="48">
        <v>49</v>
      </c>
      <c r="L374" s="48">
        <v>63</v>
      </c>
      <c r="M374" s="48">
        <v>60</v>
      </c>
      <c r="N374" s="640">
        <v>56</v>
      </c>
      <c r="O374" s="48">
        <v>56</v>
      </c>
      <c r="P374" s="48">
        <v>52</v>
      </c>
      <c r="Q374" s="48">
        <v>49</v>
      </c>
      <c r="R374" s="48">
        <v>53</v>
      </c>
      <c r="S374" s="48">
        <v>53</v>
      </c>
      <c r="T374" s="48">
        <v>54</v>
      </c>
      <c r="U374" s="48">
        <v>50</v>
      </c>
      <c r="V374" s="48">
        <v>37</v>
      </c>
      <c r="W374" s="48">
        <v>35</v>
      </c>
      <c r="X374" s="48">
        <v>37</v>
      </c>
      <c r="Y374" s="640">
        <v>32</v>
      </c>
      <c r="Z374" s="48">
        <v>32</v>
      </c>
      <c r="AA374" s="48">
        <v>32</v>
      </c>
      <c r="AB374" s="101">
        <v>31</v>
      </c>
      <c r="AC374" s="361"/>
      <c r="AD374" s="361"/>
      <c r="AE374" s="110"/>
      <c r="AF374" s="361"/>
      <c r="AG374" s="363"/>
      <c r="AH374" s="363"/>
      <c r="AI374" s="361"/>
      <c r="AJ374" s="363"/>
      <c r="AK374" s="363"/>
      <c r="AL374" s="361"/>
      <c r="AM374" s="363"/>
      <c r="AN374" s="363"/>
      <c r="AO374" s="361"/>
      <c r="AP374" s="363"/>
      <c r="AQ374" s="363"/>
      <c r="AR374" s="361"/>
      <c r="AS374" s="363"/>
      <c r="AT374" s="363"/>
      <c r="AU374" s="363"/>
      <c r="AV374" s="361"/>
      <c r="AW374" s="363"/>
      <c r="AX374" s="361"/>
      <c r="AY374" s="363"/>
      <c r="AZ374" s="363"/>
      <c r="BA374" s="361"/>
      <c r="BB374" s="363"/>
      <c r="BC374" s="361"/>
      <c r="BD374" s="363"/>
      <c r="BE374" s="361"/>
      <c r="BF374" s="361"/>
      <c r="BG374" s="361"/>
      <c r="BH374" s="361"/>
      <c r="BI374" s="361"/>
      <c r="BJ374" s="361"/>
      <c r="BK374" s="361"/>
      <c r="BL374" s="361"/>
      <c r="BM374" s="361"/>
      <c r="BN374" s="361"/>
      <c r="BO374" s="361"/>
      <c r="BP374" s="361"/>
      <c r="BQ374" s="361"/>
      <c r="BR374" s="361"/>
      <c r="BS374" s="361"/>
      <c r="BT374" s="361"/>
      <c r="BU374" s="361"/>
      <c r="BV374" s="361"/>
      <c r="BW374" s="361"/>
      <c r="BX374" s="361"/>
      <c r="BY374" s="361"/>
      <c r="BZ374" s="361"/>
      <c r="CA374" s="361"/>
      <c r="CB374" s="361"/>
      <c r="CC374" s="361"/>
      <c r="CD374" s="353"/>
      <c r="CE374" s="353"/>
      <c r="CF374" s="353"/>
      <c r="CG374" s="353"/>
      <c r="CH374" s="353"/>
      <c r="CI374" s="353"/>
      <c r="CJ374" s="353"/>
      <c r="CK374" s="353"/>
      <c r="CL374" s="353"/>
      <c r="CM374" s="175"/>
      <c r="CN374" s="175"/>
    </row>
    <row r="375" spans="1:92" s="1" customFormat="1" ht="10.5" customHeight="1">
      <c r="A375" s="1341"/>
      <c r="B375" s="1338"/>
      <c r="C375" s="1166" t="s">
        <v>137</v>
      </c>
      <c r="D375" s="144" t="s">
        <v>126</v>
      </c>
      <c r="E375" s="54">
        <f>ROUND((AG375-AF375)*$AE375,2)</f>
        <v>0.28999999999999998</v>
      </c>
      <c r="F375" s="54">
        <f t="shared" ref="F375:M375" si="576">ROUND((AH375-AG375)*$AE375,2)</f>
        <v>0.28999999999999998</v>
      </c>
      <c r="G375" s="54">
        <f t="shared" si="576"/>
        <v>0.28999999999999998</v>
      </c>
      <c r="H375" s="635">
        <f t="shared" si="576"/>
        <v>0.44</v>
      </c>
      <c r="I375" s="54">
        <f t="shared" si="576"/>
        <v>0.44</v>
      </c>
      <c r="J375" s="54">
        <f t="shared" si="576"/>
        <v>0.44</v>
      </c>
      <c r="K375" s="54">
        <f t="shared" si="576"/>
        <v>0.43</v>
      </c>
      <c r="L375" s="54">
        <f t="shared" si="576"/>
        <v>0.43</v>
      </c>
      <c r="M375" s="54">
        <f t="shared" si="576"/>
        <v>0.43</v>
      </c>
      <c r="N375" s="635">
        <f>ROUND((AP375-AO375)*$AE375,2)</f>
        <v>0.79</v>
      </c>
      <c r="O375" s="54">
        <f t="shared" ref="O375:AB375" si="577">ROUND((AQ375-AP375)*$AE375,2)</f>
        <v>0.79</v>
      </c>
      <c r="P375" s="54">
        <f t="shared" si="577"/>
        <v>0.79</v>
      </c>
      <c r="Q375" s="54">
        <f t="shared" si="577"/>
        <v>0.35</v>
      </c>
      <c r="R375" s="54">
        <f t="shared" si="577"/>
        <v>0.35</v>
      </c>
      <c r="S375" s="54">
        <f t="shared" si="577"/>
        <v>0.35</v>
      </c>
      <c r="T375" s="54">
        <f t="shared" si="577"/>
        <v>0.35</v>
      </c>
      <c r="U375" s="54">
        <f t="shared" si="577"/>
        <v>0.61</v>
      </c>
      <c r="V375" s="54">
        <f t="shared" si="577"/>
        <v>0.61</v>
      </c>
      <c r="W375" s="54">
        <f t="shared" si="577"/>
        <v>0.28999999999999998</v>
      </c>
      <c r="X375" s="54">
        <f t="shared" si="577"/>
        <v>0.28999999999999998</v>
      </c>
      <c r="Y375" s="635">
        <f t="shared" si="577"/>
        <v>0.28999999999999998</v>
      </c>
      <c r="Z375" s="54">
        <f t="shared" si="577"/>
        <v>0.42</v>
      </c>
      <c r="AA375" s="54">
        <f t="shared" si="577"/>
        <v>0.42</v>
      </c>
      <c r="AB375" s="55">
        <f t="shared" si="577"/>
        <v>0.42</v>
      </c>
      <c r="AC375" s="72">
        <f>(BD375-AF375)*AE375</f>
        <v>10.568999999998777</v>
      </c>
      <c r="AD375" s="72">
        <f>(BD376-AF376)*AE375</f>
        <v>5.0339999999996508</v>
      </c>
      <c r="AE375" s="110">
        <v>1.2</v>
      </c>
      <c r="AF375" s="361">
        <v>13536.759</v>
      </c>
      <c r="AG375" s="363">
        <v>13536.999666666667</v>
      </c>
      <c r="AH375" s="363">
        <v>13537.240333333333</v>
      </c>
      <c r="AI375" s="361">
        <v>13537.481</v>
      </c>
      <c r="AJ375" s="363">
        <v>13537.843666666666</v>
      </c>
      <c r="AK375" s="363">
        <v>13538.206333333332</v>
      </c>
      <c r="AL375" s="361">
        <v>13538.569</v>
      </c>
      <c r="AM375" s="363">
        <v>13538.929333333333</v>
      </c>
      <c r="AN375" s="363">
        <v>13539.289666666667</v>
      </c>
      <c r="AO375" s="361">
        <v>13539.65</v>
      </c>
      <c r="AP375" s="363">
        <v>13540.306999999999</v>
      </c>
      <c r="AQ375" s="363">
        <v>13540.963999999998</v>
      </c>
      <c r="AR375" s="361">
        <v>13541.620999999999</v>
      </c>
      <c r="AS375" s="363">
        <v>13541.910749999999</v>
      </c>
      <c r="AT375" s="363">
        <v>13542.200499999999</v>
      </c>
      <c r="AU375" s="363">
        <v>13542.490249999999</v>
      </c>
      <c r="AV375" s="361">
        <v>13542.78</v>
      </c>
      <c r="AW375" s="363">
        <v>13543.29</v>
      </c>
      <c r="AX375" s="361">
        <v>13543.8</v>
      </c>
      <c r="AY375" s="363">
        <v>13544.041333333333</v>
      </c>
      <c r="AZ375" s="363">
        <v>13544.282666666666</v>
      </c>
      <c r="BA375" s="361">
        <v>13544.523999999999</v>
      </c>
      <c r="BB375" s="363">
        <v>13544.871499999999</v>
      </c>
      <c r="BC375" s="361">
        <v>13545.218999999999</v>
      </c>
      <c r="BD375" s="363">
        <v>13545.566499999999</v>
      </c>
      <c r="BE375" s="353"/>
      <c r="BF375" s="353"/>
      <c r="BG375" s="361"/>
      <c r="BH375" s="353"/>
      <c r="BI375" s="353"/>
      <c r="BJ375" s="353"/>
      <c r="BK375" s="353"/>
      <c r="BL375" s="353"/>
      <c r="BM375" s="353"/>
      <c r="BN375" s="353"/>
      <c r="BO375" s="353"/>
      <c r="BP375" s="353"/>
      <c r="BQ375" s="353"/>
      <c r="BR375" s="353"/>
      <c r="BS375" s="353"/>
      <c r="BT375" s="353"/>
      <c r="BU375" s="353"/>
      <c r="BV375" s="353"/>
      <c r="BW375" s="353"/>
      <c r="BX375" s="353"/>
      <c r="BY375" s="353"/>
      <c r="BZ375" s="353"/>
      <c r="CA375" s="353"/>
      <c r="CB375" s="353"/>
      <c r="CC375" s="353"/>
      <c r="CD375" s="353"/>
      <c r="CE375" s="353"/>
      <c r="CF375" s="353"/>
      <c r="CG375" s="353"/>
      <c r="CH375" s="353"/>
      <c r="CI375" s="353"/>
      <c r="CJ375" s="353"/>
      <c r="CK375" s="353"/>
      <c r="CL375" s="353"/>
      <c r="CM375" s="175"/>
      <c r="CN375" s="175"/>
    </row>
    <row r="376" spans="1:92" s="1" customFormat="1" ht="10.5" customHeight="1">
      <c r="A376" s="1341"/>
      <c r="B376" s="1338"/>
      <c r="C376" s="1166" t="s">
        <v>137</v>
      </c>
      <c r="D376" s="144" t="s">
        <v>127</v>
      </c>
      <c r="E376" s="54">
        <f>ROUND((AG376-AF376)*$AE375,2)</f>
        <v>0.13</v>
      </c>
      <c r="F376" s="54">
        <f t="shared" ref="F376:L376" si="578">ROUND((AH376-AG376)*$AE375,2)</f>
        <v>0.13</v>
      </c>
      <c r="G376" s="54">
        <f t="shared" si="578"/>
        <v>0.13</v>
      </c>
      <c r="H376" s="635">
        <f t="shared" si="578"/>
        <v>0.18</v>
      </c>
      <c r="I376" s="54">
        <f t="shared" si="578"/>
        <v>0.18</v>
      </c>
      <c r="J376" s="54">
        <f t="shared" si="578"/>
        <v>0.18</v>
      </c>
      <c r="K376" s="54">
        <f t="shared" si="578"/>
        <v>0.2</v>
      </c>
      <c r="L376" s="54">
        <f t="shared" si="578"/>
        <v>0.2</v>
      </c>
      <c r="M376" s="54">
        <f>ROUND((AO376-AN376)*$AE375,2)</f>
        <v>0.2</v>
      </c>
      <c r="N376" s="635">
        <f>ROUND((AP376-AO376)*$AE375,2)</f>
        <v>0.41</v>
      </c>
      <c r="O376" s="54">
        <f t="shared" ref="O376:AB376" si="579">ROUND((AQ376-AP376)*$AE375,2)</f>
        <v>0.41</v>
      </c>
      <c r="P376" s="54">
        <f t="shared" si="579"/>
        <v>0.41</v>
      </c>
      <c r="Q376" s="54">
        <f t="shared" si="579"/>
        <v>0.2</v>
      </c>
      <c r="R376" s="54">
        <f t="shared" si="579"/>
        <v>0.2</v>
      </c>
      <c r="S376" s="54">
        <f t="shared" si="579"/>
        <v>0.2</v>
      </c>
      <c r="T376" s="54">
        <f t="shared" si="579"/>
        <v>0.2</v>
      </c>
      <c r="U376" s="54">
        <f t="shared" si="579"/>
        <v>0.3</v>
      </c>
      <c r="V376" s="54">
        <f t="shared" si="579"/>
        <v>0.3</v>
      </c>
      <c r="W376" s="54">
        <f t="shared" si="579"/>
        <v>0.12</v>
      </c>
      <c r="X376" s="54">
        <f t="shared" si="579"/>
        <v>0.12</v>
      </c>
      <c r="Y376" s="635">
        <f t="shared" si="579"/>
        <v>0.12</v>
      </c>
      <c r="Z376" s="54">
        <f t="shared" si="579"/>
        <v>0.18</v>
      </c>
      <c r="AA376" s="54">
        <f t="shared" si="579"/>
        <v>0.18</v>
      </c>
      <c r="AB376" s="55">
        <f t="shared" si="579"/>
        <v>0.18</v>
      </c>
      <c r="AC376" s="72"/>
      <c r="AD376" s="72"/>
      <c r="AE376" s="110"/>
      <c r="AF376" s="361">
        <v>8648.9889999999996</v>
      </c>
      <c r="AG376" s="363">
        <v>8649.0936666666657</v>
      </c>
      <c r="AH376" s="363">
        <v>8649.1983333333319</v>
      </c>
      <c r="AI376" s="361">
        <v>8649.3029999999999</v>
      </c>
      <c r="AJ376" s="363">
        <v>8649.4526666666661</v>
      </c>
      <c r="AK376" s="363">
        <v>8649.6023333333324</v>
      </c>
      <c r="AL376" s="361">
        <v>8649.7520000000004</v>
      </c>
      <c r="AM376" s="363">
        <v>8649.9163333333345</v>
      </c>
      <c r="AN376" s="363">
        <v>8650.0806666666685</v>
      </c>
      <c r="AO376" s="361">
        <v>8650.2450000000008</v>
      </c>
      <c r="AP376" s="363">
        <v>8650.5840000000007</v>
      </c>
      <c r="AQ376" s="363">
        <v>8650.9230000000007</v>
      </c>
      <c r="AR376" s="361">
        <v>8651.2620000000006</v>
      </c>
      <c r="AS376" s="363">
        <v>8651.4285</v>
      </c>
      <c r="AT376" s="363">
        <v>8651.5949999999993</v>
      </c>
      <c r="AU376" s="363">
        <v>8651.7614999999987</v>
      </c>
      <c r="AV376" s="361">
        <v>8651.9279999999999</v>
      </c>
      <c r="AW376" s="363">
        <v>8652.1810000000005</v>
      </c>
      <c r="AX376" s="361">
        <v>8652.4339999999993</v>
      </c>
      <c r="AY376" s="363">
        <v>8652.5319999999992</v>
      </c>
      <c r="AZ376" s="363">
        <v>8652.6299999999992</v>
      </c>
      <c r="BA376" s="361">
        <v>8652.7279999999992</v>
      </c>
      <c r="BB376" s="363">
        <v>8652.8799999999992</v>
      </c>
      <c r="BC376" s="361">
        <v>8653.0319999999992</v>
      </c>
      <c r="BD376" s="363">
        <v>8653.1839999999993</v>
      </c>
      <c r="BE376" s="361">
        <v>56.572000000000003</v>
      </c>
      <c r="BF376" s="361">
        <v>56.572000000000003</v>
      </c>
      <c r="BG376" s="361">
        <v>56.572000000000003</v>
      </c>
      <c r="BH376" s="361">
        <v>56.572000000000003</v>
      </c>
      <c r="BI376" s="361">
        <v>56.572000000000003</v>
      </c>
      <c r="BJ376" s="361">
        <v>56.572000000000003</v>
      </c>
      <c r="BK376" s="361">
        <v>56.572000000000003</v>
      </c>
      <c r="BL376" s="361">
        <v>56.572000000000003</v>
      </c>
      <c r="BM376" s="361">
        <v>56.572000000000003</v>
      </c>
      <c r="BN376" s="361">
        <v>56.572000000000003</v>
      </c>
      <c r="BO376" s="361">
        <v>56.572000000000003</v>
      </c>
      <c r="BP376" s="361">
        <v>56.572000000000003</v>
      </c>
      <c r="BQ376" s="361">
        <v>56.572000000000003</v>
      </c>
      <c r="BR376" s="361">
        <v>56.572000000000003</v>
      </c>
      <c r="BS376" s="361">
        <v>56.572000000000003</v>
      </c>
      <c r="BT376" s="361">
        <v>56.572000000000003</v>
      </c>
      <c r="BU376" s="361">
        <v>56.572000000000003</v>
      </c>
      <c r="BV376" s="361">
        <v>56.572000000000003</v>
      </c>
      <c r="BW376" s="361">
        <v>56.572000000000003</v>
      </c>
      <c r="BX376" s="361">
        <v>56.572000000000003</v>
      </c>
      <c r="BY376" s="361">
        <v>56.572000000000003</v>
      </c>
      <c r="BZ376" s="361">
        <v>56.572000000000003</v>
      </c>
      <c r="CA376" s="361">
        <v>56.572000000000003</v>
      </c>
      <c r="CB376" s="361">
        <v>56.572000000000003</v>
      </c>
      <c r="CC376" s="361">
        <v>56.572000000000003</v>
      </c>
      <c r="CD376" s="353"/>
      <c r="CE376" s="353"/>
      <c r="CF376" s="353"/>
      <c r="CG376" s="353"/>
      <c r="CH376" s="353"/>
      <c r="CI376" s="353"/>
      <c r="CJ376" s="353"/>
      <c r="CK376" s="353"/>
      <c r="CL376" s="353"/>
      <c r="CM376" s="175"/>
      <c r="CN376" s="175"/>
    </row>
    <row r="377" spans="1:92" s="1" customFormat="1" ht="10.5" customHeight="1" thickBot="1">
      <c r="A377" s="1342"/>
      <c r="B377" s="1339"/>
      <c r="C377" s="293"/>
      <c r="D377" s="254" t="s">
        <v>42</v>
      </c>
      <c r="E377" s="58">
        <f t="shared" ref="E377:AB377" si="580">E376/E375</f>
        <v>0.44827586206896558</v>
      </c>
      <c r="F377" s="58">
        <f t="shared" si="580"/>
        <v>0.44827586206896558</v>
      </c>
      <c r="G377" s="58">
        <f t="shared" si="580"/>
        <v>0.44827586206896558</v>
      </c>
      <c r="H377" s="637">
        <f t="shared" si="580"/>
        <v>0.40909090909090906</v>
      </c>
      <c r="I377" s="58">
        <f t="shared" si="580"/>
        <v>0.40909090909090906</v>
      </c>
      <c r="J377" s="58">
        <f t="shared" si="580"/>
        <v>0.40909090909090906</v>
      </c>
      <c r="K377" s="58">
        <f t="shared" si="580"/>
        <v>0.46511627906976749</v>
      </c>
      <c r="L377" s="58">
        <f t="shared" si="580"/>
        <v>0.46511627906976749</v>
      </c>
      <c r="M377" s="58">
        <f t="shared" si="580"/>
        <v>0.46511627906976749</v>
      </c>
      <c r="N377" s="637">
        <f t="shared" si="580"/>
        <v>0.51898734177215189</v>
      </c>
      <c r="O377" s="58">
        <f t="shared" si="580"/>
        <v>0.51898734177215189</v>
      </c>
      <c r="P377" s="58">
        <f t="shared" si="580"/>
        <v>0.51898734177215189</v>
      </c>
      <c r="Q377" s="58">
        <f t="shared" si="580"/>
        <v>0.57142857142857151</v>
      </c>
      <c r="R377" s="58">
        <f t="shared" si="580"/>
        <v>0.57142857142857151</v>
      </c>
      <c r="S377" s="58">
        <f t="shared" si="580"/>
        <v>0.57142857142857151</v>
      </c>
      <c r="T377" s="58">
        <f t="shared" si="580"/>
        <v>0.57142857142857151</v>
      </c>
      <c r="U377" s="58">
        <f t="shared" si="580"/>
        <v>0.49180327868852458</v>
      </c>
      <c r="V377" s="58">
        <f t="shared" si="580"/>
        <v>0.49180327868852458</v>
      </c>
      <c r="W377" s="58">
        <f t="shared" si="580"/>
        <v>0.41379310344827586</v>
      </c>
      <c r="X377" s="58">
        <f t="shared" si="580"/>
        <v>0.41379310344827586</v>
      </c>
      <c r="Y377" s="637">
        <f t="shared" si="580"/>
        <v>0.41379310344827586</v>
      </c>
      <c r="Z377" s="58">
        <f t="shared" si="580"/>
        <v>0.42857142857142855</v>
      </c>
      <c r="AA377" s="58">
        <f t="shared" si="580"/>
        <v>0.42857142857142855</v>
      </c>
      <c r="AB377" s="59">
        <f t="shared" si="580"/>
        <v>0.42857142857142855</v>
      </c>
      <c r="AC377" s="111"/>
      <c r="AD377" s="111"/>
      <c r="AE377" s="112"/>
      <c r="AF377" s="361"/>
      <c r="AG377" s="361"/>
      <c r="AH377" s="361"/>
      <c r="AI377" s="361"/>
      <c r="AJ377" s="363"/>
      <c r="AK377" s="363"/>
      <c r="AL377" s="361"/>
      <c r="AM377" s="363"/>
      <c r="AN377" s="363"/>
      <c r="AO377" s="361"/>
      <c r="AP377" s="363"/>
      <c r="AQ377" s="363"/>
      <c r="AR377" s="361"/>
      <c r="AS377" s="363"/>
      <c r="AT377" s="363"/>
      <c r="AU377" s="363"/>
      <c r="AV377" s="361"/>
      <c r="AW377" s="363"/>
      <c r="AX377" s="361"/>
      <c r="AY377" s="363"/>
      <c r="AZ377" s="363"/>
      <c r="BA377" s="361"/>
      <c r="BB377" s="363"/>
      <c r="BC377" s="361"/>
      <c r="BD377" s="363"/>
      <c r="BE377" s="361"/>
      <c r="BF377" s="361"/>
      <c r="BG377" s="361"/>
      <c r="BH377" s="361"/>
      <c r="BI377" s="361"/>
      <c r="BJ377" s="361"/>
      <c r="BK377" s="361"/>
      <c r="BL377" s="361"/>
      <c r="BM377" s="361"/>
      <c r="BN377" s="361"/>
      <c r="BO377" s="361"/>
      <c r="BP377" s="361"/>
      <c r="BQ377" s="361"/>
      <c r="BR377" s="361"/>
      <c r="BS377" s="361"/>
      <c r="BT377" s="361"/>
      <c r="BU377" s="361"/>
      <c r="BV377" s="361"/>
      <c r="BW377" s="361"/>
      <c r="BX377" s="361"/>
      <c r="BY377" s="361"/>
      <c r="BZ377" s="361"/>
      <c r="CA377" s="361"/>
      <c r="CB377" s="361"/>
      <c r="CC377" s="361"/>
      <c r="CD377" s="353"/>
      <c r="CE377" s="353"/>
      <c r="CF377" s="353"/>
      <c r="CG377" s="353"/>
      <c r="CH377" s="353"/>
      <c r="CI377" s="353"/>
      <c r="CJ377" s="353"/>
      <c r="CK377" s="353"/>
      <c r="CL377" s="353"/>
      <c r="CM377" s="175"/>
      <c r="CN377" s="175"/>
    </row>
    <row r="378" spans="1:92" s="1" customFormat="1" ht="10.5" customHeight="1">
      <c r="A378" s="1340" t="s">
        <v>14</v>
      </c>
      <c r="B378" s="1337" t="s">
        <v>404</v>
      </c>
      <c r="C378" s="1167"/>
      <c r="D378" s="1173"/>
      <c r="E378" s="1325" t="s">
        <v>933</v>
      </c>
      <c r="F378" s="1326"/>
      <c r="G378" s="82"/>
      <c r="H378" s="636"/>
      <c r="I378" s="82"/>
      <c r="J378" s="82"/>
      <c r="K378" s="82"/>
      <c r="L378" s="82"/>
      <c r="M378" s="82"/>
      <c r="N378" s="636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636"/>
      <c r="Z378" s="82"/>
      <c r="AA378" s="82"/>
      <c r="AB378" s="83"/>
      <c r="AC378" s="72" t="s">
        <v>125</v>
      </c>
      <c r="AD378" s="72" t="e">
        <f>AD380/AC380</f>
        <v>#DIV/0!</v>
      </c>
      <c r="AE378" s="110"/>
      <c r="AF378" s="361"/>
      <c r="AG378" s="361"/>
      <c r="AH378" s="361"/>
      <c r="AI378" s="361"/>
      <c r="AJ378" s="363"/>
      <c r="AK378" s="363"/>
      <c r="AL378" s="361"/>
      <c r="AM378" s="363"/>
      <c r="AN378" s="363"/>
      <c r="AO378" s="361"/>
      <c r="AP378" s="363"/>
      <c r="AQ378" s="363"/>
      <c r="AR378" s="361"/>
      <c r="AS378" s="363"/>
      <c r="AT378" s="363"/>
      <c r="AU378" s="363"/>
      <c r="AV378" s="361"/>
      <c r="AW378" s="363"/>
      <c r="AX378" s="361"/>
      <c r="AY378" s="363"/>
      <c r="AZ378" s="363"/>
      <c r="BA378" s="361"/>
      <c r="BB378" s="363"/>
      <c r="BC378" s="361"/>
      <c r="BD378" s="363"/>
      <c r="BE378" s="361"/>
      <c r="BF378" s="361"/>
      <c r="BG378" s="361"/>
      <c r="BH378" s="361"/>
      <c r="BI378" s="361"/>
      <c r="BJ378" s="361"/>
      <c r="BK378" s="361"/>
      <c r="BL378" s="361"/>
      <c r="BM378" s="361"/>
      <c r="BN378" s="361"/>
      <c r="BO378" s="361"/>
      <c r="BP378" s="361"/>
      <c r="BQ378" s="361"/>
      <c r="BR378" s="361"/>
      <c r="BS378" s="361"/>
      <c r="BT378" s="361"/>
      <c r="BU378" s="361"/>
      <c r="BV378" s="361"/>
      <c r="BW378" s="361"/>
      <c r="BX378" s="361"/>
      <c r="BY378" s="361"/>
      <c r="BZ378" s="361"/>
      <c r="CA378" s="361"/>
      <c r="CB378" s="361"/>
      <c r="CC378" s="361"/>
      <c r="CD378" s="353"/>
      <c r="CE378" s="353"/>
      <c r="CF378" s="353"/>
      <c r="CG378" s="353"/>
      <c r="CH378" s="353"/>
      <c r="CI378" s="353"/>
      <c r="CJ378" s="353"/>
      <c r="CK378" s="353"/>
      <c r="CL378" s="353"/>
      <c r="CM378" s="175"/>
      <c r="CN378" s="175"/>
    </row>
    <row r="379" spans="1:92" s="1" customFormat="1" ht="10.5" customHeight="1">
      <c r="A379" s="1341"/>
      <c r="B379" s="1338"/>
      <c r="C379" s="1166" t="s">
        <v>136</v>
      </c>
      <c r="D379" s="144" t="s">
        <v>34</v>
      </c>
      <c r="E379" s="93">
        <v>0</v>
      </c>
      <c r="F379" s="93">
        <v>0</v>
      </c>
      <c r="G379" s="93">
        <v>0</v>
      </c>
      <c r="H379" s="634">
        <v>0</v>
      </c>
      <c r="I379" s="93">
        <v>0</v>
      </c>
      <c r="J379" s="93">
        <v>0</v>
      </c>
      <c r="K379" s="93">
        <v>0</v>
      </c>
      <c r="L379" s="93">
        <v>0</v>
      </c>
      <c r="M379" s="93">
        <v>0</v>
      </c>
      <c r="N379" s="634">
        <v>0</v>
      </c>
      <c r="O379" s="93">
        <v>0</v>
      </c>
      <c r="P379" s="93">
        <v>0</v>
      </c>
      <c r="Q379" s="93">
        <v>0</v>
      </c>
      <c r="R379" s="93">
        <v>0</v>
      </c>
      <c r="S379" s="93">
        <v>0</v>
      </c>
      <c r="T379" s="93">
        <v>0</v>
      </c>
      <c r="U379" s="93">
        <v>0</v>
      </c>
      <c r="V379" s="93">
        <v>0</v>
      </c>
      <c r="W379" s="93">
        <v>0</v>
      </c>
      <c r="X379" s="93">
        <v>0</v>
      </c>
      <c r="Y379" s="634">
        <v>0</v>
      </c>
      <c r="Z379" s="93">
        <v>0</v>
      </c>
      <c r="AA379" s="93">
        <v>0</v>
      </c>
      <c r="AB379" s="94">
        <v>0</v>
      </c>
      <c r="AC379" s="361"/>
      <c r="AD379" s="361"/>
      <c r="AE379" s="110"/>
      <c r="AF379" s="361"/>
      <c r="AG379" s="361"/>
      <c r="AH379" s="361"/>
      <c r="AI379" s="361"/>
      <c r="AJ379" s="363"/>
      <c r="AK379" s="363"/>
      <c r="AL379" s="361"/>
      <c r="AM379" s="363"/>
      <c r="AN379" s="363"/>
      <c r="AO379" s="361"/>
      <c r="AP379" s="363"/>
      <c r="AQ379" s="363"/>
      <c r="AR379" s="361"/>
      <c r="AS379" s="363"/>
      <c r="AT379" s="363"/>
      <c r="AU379" s="363"/>
      <c r="AV379" s="361"/>
      <c r="AW379" s="363"/>
      <c r="AX379" s="361"/>
      <c r="AY379" s="363"/>
      <c r="AZ379" s="363"/>
      <c r="BA379" s="361"/>
      <c r="BB379" s="363"/>
      <c r="BC379" s="361"/>
      <c r="BD379" s="363"/>
      <c r="BE379" s="361"/>
      <c r="BF379" s="361"/>
      <c r="BG379" s="361"/>
      <c r="BH379" s="361"/>
      <c r="BI379" s="361"/>
      <c r="BJ379" s="361"/>
      <c r="BK379" s="361"/>
      <c r="BL379" s="361"/>
      <c r="BM379" s="361"/>
      <c r="BN379" s="361"/>
      <c r="BO379" s="361"/>
      <c r="BP379" s="361"/>
      <c r="BQ379" s="361"/>
      <c r="BR379" s="361"/>
      <c r="BS379" s="361"/>
      <c r="BT379" s="361"/>
      <c r="BU379" s="361"/>
      <c r="BV379" s="361"/>
      <c r="BW379" s="361"/>
      <c r="BX379" s="361"/>
      <c r="BY379" s="361"/>
      <c r="BZ379" s="361"/>
      <c r="CA379" s="361"/>
      <c r="CB379" s="361"/>
      <c r="CC379" s="361"/>
      <c r="CD379" s="353"/>
      <c r="CE379" s="353"/>
      <c r="CF379" s="353"/>
      <c r="CG379" s="353"/>
      <c r="CH379" s="353"/>
      <c r="CI379" s="353"/>
      <c r="CJ379" s="353"/>
      <c r="CK379" s="353"/>
      <c r="CL379" s="353"/>
      <c r="CM379" s="175"/>
      <c r="CN379" s="175"/>
    </row>
    <row r="380" spans="1:92" s="1" customFormat="1" ht="10.5" customHeight="1">
      <c r="A380" s="1341"/>
      <c r="B380" s="1338"/>
      <c r="C380" s="1166" t="s">
        <v>137</v>
      </c>
      <c r="D380" s="144" t="s">
        <v>126</v>
      </c>
      <c r="E380" s="54">
        <f>ROUND((AG380-AF380)*$AE380,2)</f>
        <v>0</v>
      </c>
      <c r="F380" s="54">
        <f t="shared" ref="F380:M380" si="581">ROUND((AH380-AG380)*$AE380,2)</f>
        <v>0</v>
      </c>
      <c r="G380" s="54">
        <f t="shared" si="581"/>
        <v>0</v>
      </c>
      <c r="H380" s="635">
        <f t="shared" si="581"/>
        <v>0</v>
      </c>
      <c r="I380" s="54">
        <f t="shared" si="581"/>
        <v>0</v>
      </c>
      <c r="J380" s="54">
        <f t="shared" si="581"/>
        <v>0</v>
      </c>
      <c r="K380" s="54">
        <f t="shared" si="581"/>
        <v>0</v>
      </c>
      <c r="L380" s="54">
        <f t="shared" si="581"/>
        <v>0</v>
      </c>
      <c r="M380" s="54">
        <f t="shared" si="581"/>
        <v>0</v>
      </c>
      <c r="N380" s="635">
        <f>ROUND((AP380-AO380)*$AE380,2)</f>
        <v>0</v>
      </c>
      <c r="O380" s="54">
        <f t="shared" ref="O380:AB380" si="582">ROUND((AQ380-AP380)*$AE380,2)</f>
        <v>0</v>
      </c>
      <c r="P380" s="54">
        <f t="shared" si="582"/>
        <v>0</v>
      </c>
      <c r="Q380" s="54">
        <f t="shared" si="582"/>
        <v>0</v>
      </c>
      <c r="R380" s="54">
        <f t="shared" si="582"/>
        <v>0</v>
      </c>
      <c r="S380" s="54">
        <f t="shared" si="582"/>
        <v>0</v>
      </c>
      <c r="T380" s="54">
        <f t="shared" si="582"/>
        <v>0</v>
      </c>
      <c r="U380" s="54">
        <f t="shared" si="582"/>
        <v>0</v>
      </c>
      <c r="V380" s="54">
        <f t="shared" si="582"/>
        <v>0</v>
      </c>
      <c r="W380" s="54">
        <f t="shared" si="582"/>
        <v>0</v>
      </c>
      <c r="X380" s="54">
        <f t="shared" si="582"/>
        <v>0</v>
      </c>
      <c r="Y380" s="635">
        <f t="shared" si="582"/>
        <v>0</v>
      </c>
      <c r="Z380" s="54">
        <f t="shared" si="582"/>
        <v>0</v>
      </c>
      <c r="AA380" s="54">
        <f t="shared" si="582"/>
        <v>0</v>
      </c>
      <c r="AB380" s="55">
        <f t="shared" si="582"/>
        <v>0</v>
      </c>
      <c r="AC380" s="72">
        <f>(BD380-AF380)*AE380</f>
        <v>0</v>
      </c>
      <c r="AD380" s="72">
        <f>(BD381-AF381)*AE380</f>
        <v>0</v>
      </c>
      <c r="AE380" s="110">
        <v>1.2</v>
      </c>
      <c r="AF380" s="361"/>
      <c r="AG380" s="361"/>
      <c r="AH380" s="361"/>
      <c r="AI380" s="361"/>
      <c r="AJ380" s="363"/>
      <c r="AK380" s="363"/>
      <c r="AL380" s="361"/>
      <c r="AM380" s="363"/>
      <c r="AN380" s="363"/>
      <c r="AO380" s="361"/>
      <c r="AP380" s="363"/>
      <c r="AQ380" s="363"/>
      <c r="AR380" s="361"/>
      <c r="AS380" s="363"/>
      <c r="AT380" s="363"/>
      <c r="AU380" s="363"/>
      <c r="AV380" s="361"/>
      <c r="AW380" s="363"/>
      <c r="AX380" s="361"/>
      <c r="AY380" s="363"/>
      <c r="AZ380" s="363"/>
      <c r="BA380" s="361"/>
      <c r="BB380" s="363"/>
      <c r="BC380" s="361"/>
      <c r="BD380" s="363"/>
      <c r="BE380" s="353"/>
      <c r="BF380" s="353"/>
      <c r="BG380" s="361"/>
      <c r="BH380" s="353"/>
      <c r="BI380" s="353"/>
      <c r="BJ380" s="353"/>
      <c r="BK380" s="353"/>
      <c r="BL380" s="353"/>
      <c r="BM380" s="353"/>
      <c r="BN380" s="353"/>
      <c r="BO380" s="353"/>
      <c r="BP380" s="353"/>
      <c r="BQ380" s="353"/>
      <c r="BR380" s="353"/>
      <c r="BS380" s="353"/>
      <c r="BT380" s="353"/>
      <c r="BU380" s="353"/>
      <c r="BV380" s="353"/>
      <c r="BW380" s="353"/>
      <c r="BX380" s="353"/>
      <c r="BY380" s="353"/>
      <c r="BZ380" s="353"/>
      <c r="CA380" s="353"/>
      <c r="CB380" s="353"/>
      <c r="CC380" s="353"/>
      <c r="CD380" s="353"/>
      <c r="CE380" s="353"/>
      <c r="CF380" s="353"/>
      <c r="CG380" s="353"/>
      <c r="CH380" s="353"/>
      <c r="CI380" s="353"/>
      <c r="CJ380" s="353"/>
      <c r="CK380" s="353"/>
      <c r="CL380" s="353"/>
      <c r="CM380" s="175"/>
      <c r="CN380" s="175"/>
    </row>
    <row r="381" spans="1:92" s="1" customFormat="1" ht="10.5" customHeight="1">
      <c r="A381" s="1341"/>
      <c r="B381" s="1338"/>
      <c r="C381" s="1166" t="s">
        <v>137</v>
      </c>
      <c r="D381" s="144" t="s">
        <v>127</v>
      </c>
      <c r="E381" s="54">
        <f>ROUND((AG381-AF381)*$AE380,2)</f>
        <v>0</v>
      </c>
      <c r="F381" s="54">
        <f t="shared" ref="F381:L381" si="583">ROUND((AH381-AG381)*$AE380,2)</f>
        <v>0</v>
      </c>
      <c r="G381" s="54">
        <f t="shared" si="583"/>
        <v>0</v>
      </c>
      <c r="H381" s="635">
        <f t="shared" si="583"/>
        <v>0</v>
      </c>
      <c r="I381" s="54">
        <f t="shared" si="583"/>
        <v>0</v>
      </c>
      <c r="J381" s="54">
        <f t="shared" si="583"/>
        <v>0</v>
      </c>
      <c r="K381" s="54">
        <f t="shared" si="583"/>
        <v>0</v>
      </c>
      <c r="L381" s="54">
        <f t="shared" si="583"/>
        <v>0</v>
      </c>
      <c r="M381" s="54">
        <f>ROUND((AO381-AN381)*$AE380,2)</f>
        <v>0</v>
      </c>
      <c r="N381" s="635">
        <f>ROUND((AP381-AO381)*$AE380,2)</f>
        <v>0</v>
      </c>
      <c r="O381" s="54">
        <f t="shared" ref="O381:AB381" si="584">ROUND((AQ381-AP381)*$AE380,2)</f>
        <v>0</v>
      </c>
      <c r="P381" s="54">
        <f t="shared" si="584"/>
        <v>0</v>
      </c>
      <c r="Q381" s="54">
        <f t="shared" si="584"/>
        <v>0</v>
      </c>
      <c r="R381" s="54">
        <f t="shared" si="584"/>
        <v>0</v>
      </c>
      <c r="S381" s="54">
        <f t="shared" si="584"/>
        <v>0</v>
      </c>
      <c r="T381" s="54">
        <f t="shared" si="584"/>
        <v>0</v>
      </c>
      <c r="U381" s="54">
        <f t="shared" si="584"/>
        <v>0</v>
      </c>
      <c r="V381" s="54">
        <f t="shared" si="584"/>
        <v>0</v>
      </c>
      <c r="W381" s="54">
        <f t="shared" si="584"/>
        <v>0</v>
      </c>
      <c r="X381" s="54">
        <f t="shared" si="584"/>
        <v>0</v>
      </c>
      <c r="Y381" s="635">
        <f t="shared" si="584"/>
        <v>0</v>
      </c>
      <c r="Z381" s="54">
        <f t="shared" si="584"/>
        <v>0</v>
      </c>
      <c r="AA381" s="54">
        <f t="shared" si="584"/>
        <v>0</v>
      </c>
      <c r="AB381" s="55">
        <f t="shared" si="584"/>
        <v>0</v>
      </c>
      <c r="AC381" s="72"/>
      <c r="AD381" s="72"/>
      <c r="AE381" s="110"/>
      <c r="AF381" s="361"/>
      <c r="AG381" s="361"/>
      <c r="AH381" s="361"/>
      <c r="AI381" s="361"/>
      <c r="AJ381" s="363"/>
      <c r="AK381" s="363"/>
      <c r="AL381" s="361"/>
      <c r="AM381" s="363"/>
      <c r="AN381" s="363"/>
      <c r="AO381" s="361"/>
      <c r="AP381" s="363"/>
      <c r="AQ381" s="363"/>
      <c r="AR381" s="361"/>
      <c r="AS381" s="363"/>
      <c r="AT381" s="363"/>
      <c r="AU381" s="363"/>
      <c r="AV381" s="361"/>
      <c r="AW381" s="363"/>
      <c r="AX381" s="361"/>
      <c r="AY381" s="363"/>
      <c r="AZ381" s="363"/>
      <c r="BA381" s="361"/>
      <c r="BB381" s="363"/>
      <c r="BC381" s="361"/>
      <c r="BD381" s="363"/>
      <c r="BE381" s="361"/>
      <c r="BF381" s="361"/>
      <c r="BG381" s="361"/>
      <c r="BH381" s="361"/>
      <c r="BI381" s="361"/>
      <c r="BJ381" s="361"/>
      <c r="BK381" s="361"/>
      <c r="BL381" s="361"/>
      <c r="BM381" s="361"/>
      <c r="BN381" s="361"/>
      <c r="BO381" s="361"/>
      <c r="BP381" s="361"/>
      <c r="BQ381" s="361"/>
      <c r="BR381" s="361"/>
      <c r="BS381" s="361"/>
      <c r="BT381" s="361"/>
      <c r="BU381" s="361"/>
      <c r="BV381" s="361"/>
      <c r="BW381" s="361"/>
      <c r="BX381" s="361"/>
      <c r="BY381" s="361"/>
      <c r="BZ381" s="361"/>
      <c r="CA381" s="361"/>
      <c r="CB381" s="361"/>
      <c r="CC381" s="361"/>
      <c r="CD381" s="353"/>
      <c r="CE381" s="353"/>
      <c r="CF381" s="353"/>
      <c r="CG381" s="353"/>
      <c r="CH381" s="353"/>
      <c r="CI381" s="353"/>
      <c r="CJ381" s="353"/>
      <c r="CK381" s="353"/>
      <c r="CL381" s="353"/>
      <c r="CM381" s="175"/>
      <c r="CN381" s="175"/>
    </row>
    <row r="382" spans="1:92" s="1" customFormat="1" ht="10.5" customHeight="1" thickBot="1">
      <c r="A382" s="1342"/>
      <c r="B382" s="1339"/>
      <c r="C382" s="293"/>
      <c r="D382" s="254" t="s">
        <v>42</v>
      </c>
      <c r="E382" s="58" t="e">
        <f t="shared" ref="E382:AB382" si="585">E381/E380</f>
        <v>#DIV/0!</v>
      </c>
      <c r="F382" s="58" t="e">
        <f t="shared" si="585"/>
        <v>#DIV/0!</v>
      </c>
      <c r="G382" s="58" t="e">
        <f t="shared" si="585"/>
        <v>#DIV/0!</v>
      </c>
      <c r="H382" s="637" t="e">
        <f t="shared" si="585"/>
        <v>#DIV/0!</v>
      </c>
      <c r="I382" s="58" t="e">
        <f t="shared" si="585"/>
        <v>#DIV/0!</v>
      </c>
      <c r="J382" s="58" t="e">
        <f t="shared" si="585"/>
        <v>#DIV/0!</v>
      </c>
      <c r="K382" s="58" t="e">
        <f t="shared" si="585"/>
        <v>#DIV/0!</v>
      </c>
      <c r="L382" s="58" t="e">
        <f t="shared" si="585"/>
        <v>#DIV/0!</v>
      </c>
      <c r="M382" s="58" t="e">
        <f t="shared" si="585"/>
        <v>#DIV/0!</v>
      </c>
      <c r="N382" s="637" t="e">
        <f t="shared" si="585"/>
        <v>#DIV/0!</v>
      </c>
      <c r="O382" s="58" t="e">
        <f t="shared" si="585"/>
        <v>#DIV/0!</v>
      </c>
      <c r="P382" s="58" t="e">
        <f t="shared" si="585"/>
        <v>#DIV/0!</v>
      </c>
      <c r="Q382" s="58" t="e">
        <f t="shared" si="585"/>
        <v>#DIV/0!</v>
      </c>
      <c r="R382" s="58" t="e">
        <f t="shared" si="585"/>
        <v>#DIV/0!</v>
      </c>
      <c r="S382" s="58" t="e">
        <f t="shared" si="585"/>
        <v>#DIV/0!</v>
      </c>
      <c r="T382" s="58" t="e">
        <f t="shared" si="585"/>
        <v>#DIV/0!</v>
      </c>
      <c r="U382" s="58" t="e">
        <f t="shared" si="585"/>
        <v>#DIV/0!</v>
      </c>
      <c r="V382" s="58" t="e">
        <f t="shared" si="585"/>
        <v>#DIV/0!</v>
      </c>
      <c r="W382" s="58" t="e">
        <f t="shared" si="585"/>
        <v>#DIV/0!</v>
      </c>
      <c r="X382" s="58" t="e">
        <f t="shared" si="585"/>
        <v>#DIV/0!</v>
      </c>
      <c r="Y382" s="637" t="e">
        <f t="shared" si="585"/>
        <v>#DIV/0!</v>
      </c>
      <c r="Z382" s="58" t="e">
        <f t="shared" si="585"/>
        <v>#DIV/0!</v>
      </c>
      <c r="AA382" s="58" t="e">
        <f t="shared" si="585"/>
        <v>#DIV/0!</v>
      </c>
      <c r="AB382" s="59" t="e">
        <f t="shared" si="585"/>
        <v>#DIV/0!</v>
      </c>
      <c r="AC382" s="111"/>
      <c r="AD382" s="111"/>
      <c r="AE382" s="112"/>
      <c r="AF382" s="361"/>
      <c r="AG382" s="361"/>
      <c r="AH382" s="361"/>
      <c r="AI382" s="361"/>
      <c r="AJ382" s="363"/>
      <c r="AK382" s="363"/>
      <c r="AL382" s="361"/>
      <c r="AM382" s="363"/>
      <c r="AN382" s="363"/>
      <c r="AO382" s="361"/>
      <c r="AP382" s="363"/>
      <c r="AQ382" s="363"/>
      <c r="AR382" s="361"/>
      <c r="AS382" s="363"/>
      <c r="AT382" s="363"/>
      <c r="AU382" s="363"/>
      <c r="AV382" s="361"/>
      <c r="AW382" s="363"/>
      <c r="AX382" s="361"/>
      <c r="AY382" s="363"/>
      <c r="AZ382" s="363"/>
      <c r="BA382" s="361"/>
      <c r="BB382" s="363"/>
      <c r="BC382" s="361"/>
      <c r="BD382" s="363"/>
      <c r="BE382" s="361"/>
      <c r="BF382" s="361"/>
      <c r="BG382" s="361"/>
      <c r="BH382" s="361"/>
      <c r="BI382" s="361"/>
      <c r="BJ382" s="361"/>
      <c r="BK382" s="361"/>
      <c r="BL382" s="361"/>
      <c r="BM382" s="361"/>
      <c r="BN382" s="361"/>
      <c r="BO382" s="361"/>
      <c r="BP382" s="361"/>
      <c r="BQ382" s="361"/>
      <c r="BR382" s="361"/>
      <c r="BS382" s="361"/>
      <c r="BT382" s="361"/>
      <c r="BU382" s="361"/>
      <c r="BV382" s="361"/>
      <c r="BW382" s="361"/>
      <c r="BX382" s="361"/>
      <c r="BY382" s="361"/>
      <c r="BZ382" s="361"/>
      <c r="CA382" s="361"/>
      <c r="CB382" s="361"/>
      <c r="CC382" s="361"/>
      <c r="CD382" s="353"/>
      <c r="CE382" s="353"/>
      <c r="CF382" s="353"/>
      <c r="CG382" s="353"/>
      <c r="CH382" s="353"/>
      <c r="CI382" s="353"/>
      <c r="CJ382" s="353"/>
      <c r="CK382" s="353"/>
      <c r="CL382" s="353"/>
      <c r="CM382" s="175"/>
      <c r="CN382" s="175"/>
    </row>
    <row r="383" spans="1:92" s="1" customFormat="1" ht="10.5" customHeight="1">
      <c r="A383" s="1340" t="s">
        <v>7</v>
      </c>
      <c r="B383" s="1337" t="s">
        <v>412</v>
      </c>
      <c r="C383" s="1167"/>
      <c r="D383" s="1173"/>
      <c r="E383" s="82"/>
      <c r="F383" s="82"/>
      <c r="G383" s="82"/>
      <c r="H383" s="636"/>
      <c r="I383" s="82"/>
      <c r="J383" s="82"/>
      <c r="K383" s="82"/>
      <c r="L383" s="82"/>
      <c r="M383" s="82"/>
      <c r="N383" s="636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636"/>
      <c r="Z383" s="82"/>
      <c r="AA383" s="82"/>
      <c r="AB383" s="83"/>
      <c r="AC383" s="72" t="s">
        <v>125</v>
      </c>
      <c r="AD383" s="72">
        <f>AD385/AC385</f>
        <v>0.34050179211498255</v>
      </c>
      <c r="AE383" s="110"/>
      <c r="AF383" s="109"/>
      <c r="AG383" s="109"/>
      <c r="AH383" s="109"/>
      <c r="AI383" s="109"/>
      <c r="AJ383" s="363"/>
      <c r="AK383" s="363"/>
      <c r="AL383" s="109"/>
      <c r="AM383" s="363"/>
      <c r="AN383" s="363"/>
      <c r="AO383" s="109"/>
      <c r="AP383" s="363"/>
      <c r="AQ383" s="363"/>
      <c r="AR383" s="109"/>
      <c r="AS383" s="363"/>
      <c r="AT383" s="363"/>
      <c r="AU383" s="363"/>
      <c r="AV383" s="109"/>
      <c r="AW383" s="363"/>
      <c r="AX383" s="109"/>
      <c r="AY383" s="363"/>
      <c r="AZ383" s="363"/>
      <c r="BA383" s="109"/>
      <c r="BB383" s="363"/>
      <c r="BC383" s="109"/>
      <c r="BD383" s="363"/>
      <c r="BE383" s="109"/>
      <c r="BF383" s="109"/>
      <c r="BG383" s="361"/>
      <c r="BH383" s="109"/>
      <c r="BI383" s="109"/>
      <c r="BJ383" s="109"/>
      <c r="BK383" s="109"/>
      <c r="BL383" s="109"/>
      <c r="BM383" s="109"/>
      <c r="BN383" s="109"/>
      <c r="BO383" s="109"/>
      <c r="BP383" s="109"/>
      <c r="BQ383" s="109"/>
      <c r="BR383" s="109"/>
      <c r="BS383" s="109"/>
      <c r="BT383" s="109"/>
      <c r="BU383" s="109"/>
      <c r="BV383" s="109"/>
      <c r="BW383" s="109"/>
      <c r="BX383" s="109"/>
      <c r="BY383" s="109"/>
      <c r="BZ383" s="109"/>
      <c r="CA383" s="109"/>
      <c r="CB383" s="109"/>
      <c r="CC383" s="109"/>
      <c r="CD383" s="353"/>
      <c r="CE383" s="353"/>
      <c r="CF383" s="353"/>
      <c r="CG383" s="353"/>
      <c r="CH383" s="353"/>
      <c r="CI383" s="353"/>
      <c r="CJ383" s="353"/>
      <c r="CK383" s="353"/>
      <c r="CL383" s="353"/>
      <c r="CM383" s="175"/>
      <c r="CN383" s="175"/>
    </row>
    <row r="384" spans="1:92" s="1" customFormat="1" ht="10.5" customHeight="1">
      <c r="A384" s="1341"/>
      <c r="B384" s="1338"/>
      <c r="C384" s="1166" t="s">
        <v>136</v>
      </c>
      <c r="D384" s="144" t="s">
        <v>34</v>
      </c>
      <c r="E384" s="48">
        <v>1</v>
      </c>
      <c r="F384" s="48">
        <v>1</v>
      </c>
      <c r="G384" s="48">
        <v>1</v>
      </c>
      <c r="H384" s="640">
        <v>2</v>
      </c>
      <c r="I384" s="48">
        <v>1</v>
      </c>
      <c r="J384" s="48">
        <v>4</v>
      </c>
      <c r="K384" s="48">
        <v>4</v>
      </c>
      <c r="L384" s="48">
        <v>4</v>
      </c>
      <c r="M384" s="48">
        <v>5</v>
      </c>
      <c r="N384" s="640">
        <v>5</v>
      </c>
      <c r="O384" s="48">
        <v>5</v>
      </c>
      <c r="P384" s="48">
        <v>4</v>
      </c>
      <c r="Q384" s="48">
        <v>4</v>
      </c>
      <c r="R384" s="48">
        <v>5</v>
      </c>
      <c r="S384" s="48">
        <v>5</v>
      </c>
      <c r="T384" s="48">
        <v>2</v>
      </c>
      <c r="U384" s="48">
        <v>2</v>
      </c>
      <c r="V384" s="48">
        <v>2</v>
      </c>
      <c r="W384" s="48">
        <v>2</v>
      </c>
      <c r="X384" s="48">
        <v>2</v>
      </c>
      <c r="Y384" s="640">
        <v>2</v>
      </c>
      <c r="Z384" s="48">
        <v>2</v>
      </c>
      <c r="AA384" s="48">
        <v>2</v>
      </c>
      <c r="AB384" s="101">
        <v>2</v>
      </c>
      <c r="AC384" s="361"/>
      <c r="AD384" s="361"/>
      <c r="AE384" s="110"/>
      <c r="AF384" s="361"/>
      <c r="AG384" s="361"/>
      <c r="AH384" s="361"/>
      <c r="AI384" s="361"/>
      <c r="AJ384" s="363"/>
      <c r="AK384" s="363"/>
      <c r="AL384" s="361"/>
      <c r="AM384" s="363"/>
      <c r="AN384" s="363"/>
      <c r="AO384" s="361"/>
      <c r="AP384" s="363"/>
      <c r="AQ384" s="363"/>
      <c r="AR384" s="361"/>
      <c r="AS384" s="363"/>
      <c r="AT384" s="363"/>
      <c r="AU384" s="363"/>
      <c r="AV384" s="361"/>
      <c r="AW384" s="363"/>
      <c r="AX384" s="361"/>
      <c r="AY384" s="363"/>
      <c r="AZ384" s="363"/>
      <c r="BA384" s="361"/>
      <c r="BB384" s="363"/>
      <c r="BC384" s="361"/>
      <c r="BD384" s="363"/>
      <c r="BE384" s="361"/>
      <c r="BF384" s="361"/>
      <c r="BG384" s="109"/>
      <c r="BH384" s="361"/>
      <c r="BI384" s="361"/>
      <c r="BJ384" s="361"/>
      <c r="BK384" s="361"/>
      <c r="BL384" s="361"/>
      <c r="BM384" s="361"/>
      <c r="BN384" s="361"/>
      <c r="BO384" s="361"/>
      <c r="BP384" s="361"/>
      <c r="BQ384" s="361"/>
      <c r="BR384" s="361"/>
      <c r="BS384" s="361"/>
      <c r="BT384" s="361"/>
      <c r="BU384" s="361"/>
      <c r="BV384" s="361"/>
      <c r="BW384" s="361"/>
      <c r="BX384" s="361"/>
      <c r="BY384" s="361"/>
      <c r="BZ384" s="361"/>
      <c r="CA384" s="361"/>
      <c r="CB384" s="361"/>
      <c r="CC384" s="361"/>
      <c r="CD384" s="353"/>
      <c r="CE384" s="353"/>
      <c r="CF384" s="353"/>
      <c r="CG384" s="353"/>
      <c r="CH384" s="353"/>
      <c r="CI384" s="353"/>
      <c r="CJ384" s="353"/>
      <c r="CK384" s="353"/>
      <c r="CL384" s="353"/>
      <c r="CM384" s="175"/>
      <c r="CN384" s="175"/>
    </row>
    <row r="385" spans="1:92" s="1" customFormat="1" ht="10.5" customHeight="1">
      <c r="A385" s="1341"/>
      <c r="B385" s="1338"/>
      <c r="C385" s="1166" t="s">
        <v>137</v>
      </c>
      <c r="D385" s="144" t="s">
        <v>126</v>
      </c>
      <c r="E385" s="54">
        <f>ROUND((AG385-AF385)*$AE385,2)</f>
        <v>0.01</v>
      </c>
      <c r="F385" s="54">
        <f t="shared" ref="F385:M385" si="586">ROUND((AH385-AG385)*$AE385,2)</f>
        <v>0.01</v>
      </c>
      <c r="G385" s="54">
        <f t="shared" si="586"/>
        <v>0.01</v>
      </c>
      <c r="H385" s="635">
        <f t="shared" si="586"/>
        <v>0.02</v>
      </c>
      <c r="I385" s="54">
        <f t="shared" si="586"/>
        <v>0.02</v>
      </c>
      <c r="J385" s="54">
        <f t="shared" si="586"/>
        <v>0.02</v>
      </c>
      <c r="K385" s="54">
        <f t="shared" si="586"/>
        <v>0.03</v>
      </c>
      <c r="L385" s="54">
        <f t="shared" si="586"/>
        <v>0.03</v>
      </c>
      <c r="M385" s="54">
        <f t="shared" si="586"/>
        <v>0.03</v>
      </c>
      <c r="N385" s="635">
        <f>ROUND((AP385-AO385)*$AE385,2)</f>
        <v>7.0000000000000007E-2</v>
      </c>
      <c r="O385" s="54">
        <f t="shared" ref="O385:AB385" si="587">ROUND((AQ385-AP385)*$AE385,2)</f>
        <v>7.0000000000000007E-2</v>
      </c>
      <c r="P385" s="54">
        <f t="shared" si="587"/>
        <v>7.0000000000000007E-2</v>
      </c>
      <c r="Q385" s="54">
        <f t="shared" si="587"/>
        <v>0.04</v>
      </c>
      <c r="R385" s="54">
        <f t="shared" si="587"/>
        <v>0.04</v>
      </c>
      <c r="S385" s="54">
        <f t="shared" si="587"/>
        <v>0.04</v>
      </c>
      <c r="T385" s="54">
        <f t="shared" si="587"/>
        <v>0.04</v>
      </c>
      <c r="U385" s="54">
        <f t="shared" si="587"/>
        <v>0.03</v>
      </c>
      <c r="V385" s="54">
        <f t="shared" si="587"/>
        <v>0.03</v>
      </c>
      <c r="W385" s="54">
        <f t="shared" si="587"/>
        <v>0.02</v>
      </c>
      <c r="X385" s="54">
        <f t="shared" si="587"/>
        <v>0.02</v>
      </c>
      <c r="Y385" s="635">
        <f t="shared" si="587"/>
        <v>0.02</v>
      </c>
      <c r="Z385" s="54">
        <f t="shared" si="587"/>
        <v>0.02</v>
      </c>
      <c r="AA385" s="54">
        <f t="shared" si="587"/>
        <v>0.02</v>
      </c>
      <c r="AB385" s="55">
        <f t="shared" si="587"/>
        <v>0.02</v>
      </c>
      <c r="AC385" s="72">
        <f>(BD385-AF385)*AE385</f>
        <v>0.75329999999958097</v>
      </c>
      <c r="AD385" s="72">
        <f>(BD386-AF386)*AE385</f>
        <v>0.25650000000007367</v>
      </c>
      <c r="AE385" s="110">
        <v>1.8</v>
      </c>
      <c r="AF385" s="361">
        <v>2442.7080000000001</v>
      </c>
      <c r="AG385" s="363">
        <v>2442.7146666666667</v>
      </c>
      <c r="AH385" s="363">
        <v>2442.7213333333334</v>
      </c>
      <c r="AI385" s="361">
        <v>2442.7280000000001</v>
      </c>
      <c r="AJ385" s="363">
        <v>2442.739</v>
      </c>
      <c r="AK385" s="363">
        <v>2442.75</v>
      </c>
      <c r="AL385" s="361">
        <v>2442.761</v>
      </c>
      <c r="AM385" s="363">
        <v>2442.7803333333331</v>
      </c>
      <c r="AN385" s="363">
        <v>2442.7996666666663</v>
      </c>
      <c r="AO385" s="361">
        <v>2442.819</v>
      </c>
      <c r="AP385" s="363">
        <v>2442.86</v>
      </c>
      <c r="AQ385" s="363">
        <v>2442.9010000000003</v>
      </c>
      <c r="AR385" s="361">
        <v>2442.942</v>
      </c>
      <c r="AS385" s="363">
        <v>2442.96225</v>
      </c>
      <c r="AT385" s="363">
        <v>2442.9825000000001</v>
      </c>
      <c r="AU385" s="363">
        <v>2443.0027500000001</v>
      </c>
      <c r="AV385" s="361">
        <v>2443.0230000000001</v>
      </c>
      <c r="AW385" s="363">
        <v>2443.0394999999999</v>
      </c>
      <c r="AX385" s="361">
        <v>2443.056</v>
      </c>
      <c r="AY385" s="363">
        <v>2443.0659999999998</v>
      </c>
      <c r="AZ385" s="363">
        <v>2443.0759999999996</v>
      </c>
      <c r="BA385" s="361">
        <v>2443.0859999999998</v>
      </c>
      <c r="BB385" s="363">
        <v>2443.0994999999998</v>
      </c>
      <c r="BC385" s="361">
        <v>2443.1129999999998</v>
      </c>
      <c r="BD385" s="363">
        <v>2443.1264999999999</v>
      </c>
      <c r="BE385" s="353"/>
      <c r="BF385" s="353"/>
      <c r="BG385" s="361"/>
      <c r="BH385" s="353"/>
      <c r="BI385" s="353"/>
      <c r="BJ385" s="353"/>
      <c r="BK385" s="353"/>
      <c r="BL385" s="353"/>
      <c r="BM385" s="353"/>
      <c r="BN385" s="353"/>
      <c r="BO385" s="353"/>
      <c r="BP385" s="353"/>
      <c r="BQ385" s="353"/>
      <c r="BR385" s="353"/>
      <c r="BS385" s="353"/>
      <c r="BT385" s="353"/>
      <c r="BU385" s="353"/>
      <c r="BV385" s="353"/>
      <c r="BW385" s="353"/>
      <c r="BX385" s="353"/>
      <c r="BY385" s="353"/>
      <c r="BZ385" s="353"/>
      <c r="CA385" s="353"/>
      <c r="CB385" s="353"/>
      <c r="CC385" s="353"/>
      <c r="CD385" s="353"/>
      <c r="CE385" s="353"/>
      <c r="CF385" s="353"/>
      <c r="CG385" s="353"/>
      <c r="CH385" s="353"/>
      <c r="CI385" s="353"/>
      <c r="CJ385" s="353"/>
      <c r="CK385" s="353"/>
      <c r="CL385" s="353"/>
      <c r="CM385" s="175"/>
      <c r="CN385" s="175"/>
    </row>
    <row r="386" spans="1:92" s="1" customFormat="1" ht="10.5" customHeight="1">
      <c r="A386" s="1341"/>
      <c r="B386" s="1338"/>
      <c r="C386" s="1166" t="s">
        <v>137</v>
      </c>
      <c r="D386" s="144" t="s">
        <v>127</v>
      </c>
      <c r="E386" s="54">
        <f>ROUND((AG386-AF386)*$AE385,2)</f>
        <v>0.01</v>
      </c>
      <c r="F386" s="54">
        <f t="shared" ref="F386:L386" si="588">ROUND((AH386-AG386)*$AE385,2)</f>
        <v>0.01</v>
      </c>
      <c r="G386" s="54">
        <f t="shared" si="588"/>
        <v>0.01</v>
      </c>
      <c r="H386" s="635">
        <f t="shared" si="588"/>
        <v>0.01</v>
      </c>
      <c r="I386" s="54">
        <f t="shared" si="588"/>
        <v>0.01</v>
      </c>
      <c r="J386" s="54">
        <f t="shared" si="588"/>
        <v>0.01</v>
      </c>
      <c r="K386" s="54">
        <f t="shared" si="588"/>
        <v>0.01</v>
      </c>
      <c r="L386" s="54">
        <f t="shared" si="588"/>
        <v>0.01</v>
      </c>
      <c r="M386" s="54">
        <f>ROUND((AO386-AN386)*$AE385,2)</f>
        <v>0.01</v>
      </c>
      <c r="N386" s="635">
        <f>ROUND((AP386-AO386)*$AE385,2)</f>
        <v>0.02</v>
      </c>
      <c r="O386" s="54">
        <f t="shared" ref="O386:AB386" si="589">ROUND((AQ386-AP386)*$AE385,2)</f>
        <v>0.02</v>
      </c>
      <c r="P386" s="54">
        <f t="shared" si="589"/>
        <v>0.02</v>
      </c>
      <c r="Q386" s="54">
        <f t="shared" si="589"/>
        <v>0.01</v>
      </c>
      <c r="R386" s="54">
        <f t="shared" si="589"/>
        <v>0.01</v>
      </c>
      <c r="S386" s="54">
        <f t="shared" si="589"/>
        <v>0.01</v>
      </c>
      <c r="T386" s="54">
        <f t="shared" si="589"/>
        <v>0.01</v>
      </c>
      <c r="U386" s="54">
        <f t="shared" si="589"/>
        <v>0.02</v>
      </c>
      <c r="V386" s="54">
        <f t="shared" si="589"/>
        <v>0.02</v>
      </c>
      <c r="W386" s="54">
        <f t="shared" si="589"/>
        <v>0.01</v>
      </c>
      <c r="X386" s="54">
        <f t="shared" si="589"/>
        <v>0.01</v>
      </c>
      <c r="Y386" s="635">
        <f t="shared" si="589"/>
        <v>0.01</v>
      </c>
      <c r="Z386" s="54">
        <f t="shared" si="589"/>
        <v>0.01</v>
      </c>
      <c r="AA386" s="54">
        <f t="shared" si="589"/>
        <v>0.01</v>
      </c>
      <c r="AB386" s="55">
        <f t="shared" si="589"/>
        <v>0.01</v>
      </c>
      <c r="AC386" s="72"/>
      <c r="AD386" s="72"/>
      <c r="AE386" s="110"/>
      <c r="AF386" s="361">
        <v>897.96400000000006</v>
      </c>
      <c r="AG386" s="363">
        <v>897.96800000000007</v>
      </c>
      <c r="AH386" s="363">
        <v>897.97200000000009</v>
      </c>
      <c r="AI386" s="361">
        <v>897.976</v>
      </c>
      <c r="AJ386" s="363">
        <v>897.98</v>
      </c>
      <c r="AK386" s="363">
        <v>897.98400000000004</v>
      </c>
      <c r="AL386" s="361">
        <v>897.98800000000006</v>
      </c>
      <c r="AM386" s="363">
        <v>897.99300000000005</v>
      </c>
      <c r="AN386" s="363">
        <v>897.99800000000005</v>
      </c>
      <c r="AO386" s="361">
        <v>898.00300000000004</v>
      </c>
      <c r="AP386" s="363">
        <v>898.01433333333341</v>
      </c>
      <c r="AQ386" s="363">
        <v>898.02566666666678</v>
      </c>
      <c r="AR386" s="361">
        <v>898.03700000000003</v>
      </c>
      <c r="AS386" s="363">
        <v>898.04025000000001</v>
      </c>
      <c r="AT386" s="363">
        <v>898.04349999999999</v>
      </c>
      <c r="AU386" s="363">
        <v>898.04674999999997</v>
      </c>
      <c r="AV386" s="361">
        <v>898.05</v>
      </c>
      <c r="AW386" s="363">
        <v>898.05949999999996</v>
      </c>
      <c r="AX386" s="361">
        <v>898.06899999999996</v>
      </c>
      <c r="AY386" s="363">
        <v>898.07399999999996</v>
      </c>
      <c r="AZ386" s="363">
        <v>898.07899999999995</v>
      </c>
      <c r="BA386" s="361">
        <v>898.08399999999995</v>
      </c>
      <c r="BB386" s="363">
        <v>898.0915</v>
      </c>
      <c r="BC386" s="361">
        <v>898.09900000000005</v>
      </c>
      <c r="BD386" s="363">
        <v>898.1065000000001</v>
      </c>
      <c r="BE386" s="361">
        <v>25.760999999999999</v>
      </c>
      <c r="BF386" s="361">
        <v>25.760999999999999</v>
      </c>
      <c r="BG386" s="361">
        <v>25.760999999999999</v>
      </c>
      <c r="BH386" s="361">
        <v>25.760999999999999</v>
      </c>
      <c r="BI386" s="361">
        <v>25.760999999999999</v>
      </c>
      <c r="BJ386" s="361">
        <v>25.760999999999999</v>
      </c>
      <c r="BK386" s="361">
        <v>25.760999999999999</v>
      </c>
      <c r="BL386" s="361">
        <v>25.760999999999999</v>
      </c>
      <c r="BM386" s="361">
        <v>25.760999999999999</v>
      </c>
      <c r="BN386" s="361">
        <v>25.760999999999999</v>
      </c>
      <c r="BO386" s="361">
        <v>25.760999999999999</v>
      </c>
      <c r="BP386" s="361">
        <v>25.760999999999999</v>
      </c>
      <c r="BQ386" s="361">
        <v>25.760999999999999</v>
      </c>
      <c r="BR386" s="361">
        <v>25.760999999999999</v>
      </c>
      <c r="BS386" s="361">
        <v>25.760999999999999</v>
      </c>
      <c r="BT386" s="361">
        <v>25.760999999999999</v>
      </c>
      <c r="BU386" s="361">
        <v>25.760999999999999</v>
      </c>
      <c r="BV386" s="361">
        <v>25.760999999999999</v>
      </c>
      <c r="BW386" s="361">
        <v>25.760999999999999</v>
      </c>
      <c r="BX386" s="361">
        <v>25.760999999999999</v>
      </c>
      <c r="BY386" s="361">
        <v>25.760999999999999</v>
      </c>
      <c r="BZ386" s="361">
        <v>25.760999999999999</v>
      </c>
      <c r="CA386" s="361">
        <v>25.760999999999999</v>
      </c>
      <c r="CB386" s="361">
        <v>25.760999999999999</v>
      </c>
      <c r="CC386" s="361">
        <v>25.760999999999999</v>
      </c>
      <c r="CD386" s="353"/>
      <c r="CE386" s="353"/>
      <c r="CF386" s="353"/>
      <c r="CG386" s="353"/>
      <c r="CH386" s="353"/>
      <c r="CI386" s="353"/>
      <c r="CJ386" s="353"/>
      <c r="CK386" s="353"/>
      <c r="CL386" s="353"/>
      <c r="CM386" s="175"/>
      <c r="CN386" s="175"/>
    </row>
    <row r="387" spans="1:92" s="1" customFormat="1" ht="10.5" customHeight="1" thickBot="1">
      <c r="A387" s="1342"/>
      <c r="B387" s="1339"/>
      <c r="C387" s="293"/>
      <c r="D387" s="254" t="s">
        <v>42</v>
      </c>
      <c r="E387" s="58">
        <f t="shared" ref="E387:AB387" si="590">E386/E385</f>
        <v>1</v>
      </c>
      <c r="F387" s="58">
        <f t="shared" si="590"/>
        <v>1</v>
      </c>
      <c r="G387" s="58">
        <f t="shared" si="590"/>
        <v>1</v>
      </c>
      <c r="H387" s="637">
        <f t="shared" si="590"/>
        <v>0.5</v>
      </c>
      <c r="I387" s="58">
        <f t="shared" si="590"/>
        <v>0.5</v>
      </c>
      <c r="J387" s="58">
        <f t="shared" si="590"/>
        <v>0.5</v>
      </c>
      <c r="K387" s="58">
        <f t="shared" si="590"/>
        <v>0.33333333333333337</v>
      </c>
      <c r="L387" s="58">
        <f t="shared" si="590"/>
        <v>0.33333333333333337</v>
      </c>
      <c r="M387" s="58">
        <f t="shared" si="590"/>
        <v>0.33333333333333337</v>
      </c>
      <c r="N387" s="637">
        <f t="shared" si="590"/>
        <v>0.2857142857142857</v>
      </c>
      <c r="O387" s="58">
        <f t="shared" si="590"/>
        <v>0.2857142857142857</v>
      </c>
      <c r="P387" s="58">
        <f t="shared" si="590"/>
        <v>0.2857142857142857</v>
      </c>
      <c r="Q387" s="58">
        <f t="shared" si="590"/>
        <v>0.25</v>
      </c>
      <c r="R387" s="58">
        <f t="shared" si="590"/>
        <v>0.25</v>
      </c>
      <c r="S387" s="58">
        <f t="shared" si="590"/>
        <v>0.25</v>
      </c>
      <c r="T387" s="58">
        <f t="shared" si="590"/>
        <v>0.25</v>
      </c>
      <c r="U387" s="58">
        <f t="shared" si="590"/>
        <v>0.66666666666666674</v>
      </c>
      <c r="V387" s="58">
        <f t="shared" si="590"/>
        <v>0.66666666666666674</v>
      </c>
      <c r="W387" s="58">
        <f t="shared" si="590"/>
        <v>0.5</v>
      </c>
      <c r="X387" s="58">
        <f t="shared" si="590"/>
        <v>0.5</v>
      </c>
      <c r="Y387" s="637">
        <f t="shared" si="590"/>
        <v>0.5</v>
      </c>
      <c r="Z387" s="58">
        <f t="shared" si="590"/>
        <v>0.5</v>
      </c>
      <c r="AA387" s="58">
        <f t="shared" si="590"/>
        <v>0.5</v>
      </c>
      <c r="AB387" s="59">
        <f t="shared" si="590"/>
        <v>0.5</v>
      </c>
      <c r="AC387" s="111"/>
      <c r="AD387" s="111"/>
      <c r="AE387" s="112"/>
      <c r="AF387" s="361"/>
      <c r="AG387" s="363"/>
      <c r="AH387" s="363"/>
      <c r="AI387" s="361"/>
      <c r="AJ387" s="363"/>
      <c r="AK387" s="363"/>
      <c r="AL387" s="361"/>
      <c r="AM387" s="363"/>
      <c r="AN387" s="363"/>
      <c r="AO387" s="361"/>
      <c r="AP387" s="363"/>
      <c r="AQ387" s="363"/>
      <c r="AR387" s="361"/>
      <c r="AS387" s="363"/>
      <c r="AT387" s="363"/>
      <c r="AU387" s="363"/>
      <c r="AV387" s="361"/>
      <c r="AW387" s="363"/>
      <c r="AX387" s="361"/>
      <c r="AY387" s="363"/>
      <c r="AZ387" s="363"/>
      <c r="BA387" s="361"/>
      <c r="BB387" s="363"/>
      <c r="BC387" s="361"/>
      <c r="BD387" s="363"/>
      <c r="BE387" s="361"/>
      <c r="BF387" s="361"/>
      <c r="BG387" s="361"/>
      <c r="BH387" s="361"/>
      <c r="BI387" s="361"/>
      <c r="BJ387" s="361"/>
      <c r="BK387" s="361"/>
      <c r="BL387" s="361"/>
      <c r="BM387" s="361"/>
      <c r="BN387" s="361"/>
      <c r="BO387" s="361"/>
      <c r="BP387" s="361"/>
      <c r="BQ387" s="361"/>
      <c r="BR387" s="361"/>
      <c r="BS387" s="361"/>
      <c r="BT387" s="361"/>
      <c r="BU387" s="361"/>
      <c r="BV387" s="361"/>
      <c r="BW387" s="361"/>
      <c r="BX387" s="361"/>
      <c r="BY387" s="361"/>
      <c r="BZ387" s="361"/>
      <c r="CA387" s="361"/>
      <c r="CB387" s="361"/>
      <c r="CC387" s="361"/>
      <c r="CD387" s="353"/>
      <c r="CE387" s="353"/>
      <c r="CF387" s="353"/>
      <c r="CG387" s="353"/>
      <c r="CH387" s="353"/>
      <c r="CI387" s="353"/>
      <c r="CJ387" s="353"/>
      <c r="CK387" s="353"/>
      <c r="CL387" s="353"/>
      <c r="CM387" s="175"/>
      <c r="CN387" s="175"/>
    </row>
    <row r="388" spans="1:92" s="1" customFormat="1" ht="10.5" customHeight="1">
      <c r="A388" s="1340" t="s">
        <v>105</v>
      </c>
      <c r="B388" s="1337" t="s">
        <v>406</v>
      </c>
      <c r="C388" s="1167"/>
      <c r="D388" s="1173"/>
      <c r="E388" s="82"/>
      <c r="F388" s="82"/>
      <c r="G388" s="82"/>
      <c r="H388" s="636"/>
      <c r="I388" s="82"/>
      <c r="J388" s="82"/>
      <c r="K388" s="82"/>
      <c r="L388" s="82"/>
      <c r="M388" s="82"/>
      <c r="N388" s="636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636"/>
      <c r="Z388" s="82"/>
      <c r="AA388" s="82"/>
      <c r="AB388" s="83"/>
      <c r="AC388" s="72" t="s">
        <v>125</v>
      </c>
      <c r="AD388" s="72">
        <f>AD390/AC390</f>
        <v>0.52585365853560451</v>
      </c>
      <c r="AE388" s="110"/>
      <c r="AF388" s="361"/>
      <c r="AG388" s="363"/>
      <c r="AH388" s="363"/>
      <c r="AI388" s="361"/>
      <c r="AJ388" s="363"/>
      <c r="AK388" s="363"/>
      <c r="AL388" s="361"/>
      <c r="AM388" s="363"/>
      <c r="AN388" s="363"/>
      <c r="AO388" s="361"/>
      <c r="AP388" s="363"/>
      <c r="AQ388" s="363"/>
      <c r="AR388" s="361"/>
      <c r="AS388" s="363"/>
      <c r="AT388" s="363"/>
      <c r="AU388" s="363"/>
      <c r="AV388" s="361"/>
      <c r="AW388" s="363"/>
      <c r="AX388" s="361"/>
      <c r="AY388" s="363"/>
      <c r="AZ388" s="363"/>
      <c r="BA388" s="361"/>
      <c r="BB388" s="363"/>
      <c r="BC388" s="361"/>
      <c r="BD388" s="363"/>
      <c r="BE388" s="361"/>
      <c r="BF388" s="361"/>
      <c r="BG388" s="361"/>
      <c r="BH388" s="361"/>
      <c r="BI388" s="361"/>
      <c r="BJ388" s="361"/>
      <c r="BK388" s="361"/>
      <c r="BL388" s="361"/>
      <c r="BM388" s="361"/>
      <c r="BN388" s="361"/>
      <c r="BO388" s="361"/>
      <c r="BP388" s="361"/>
      <c r="BQ388" s="361"/>
      <c r="BR388" s="361"/>
      <c r="BS388" s="361"/>
      <c r="BT388" s="361"/>
      <c r="BU388" s="361"/>
      <c r="BV388" s="361"/>
      <c r="BW388" s="361"/>
      <c r="BX388" s="361"/>
      <c r="BY388" s="361"/>
      <c r="BZ388" s="361"/>
      <c r="CA388" s="361"/>
      <c r="CB388" s="361"/>
      <c r="CC388" s="361"/>
      <c r="CD388" s="353"/>
      <c r="CE388" s="353"/>
      <c r="CF388" s="353"/>
      <c r="CG388" s="353"/>
      <c r="CH388" s="353"/>
      <c r="CI388" s="353"/>
      <c r="CJ388" s="353"/>
      <c r="CK388" s="353"/>
      <c r="CL388" s="353"/>
      <c r="CM388" s="175"/>
      <c r="CN388" s="175"/>
    </row>
    <row r="389" spans="1:92" s="1" customFormat="1" ht="10.5" customHeight="1">
      <c r="A389" s="1341"/>
      <c r="B389" s="1338"/>
      <c r="C389" s="1166" t="s">
        <v>136</v>
      </c>
      <c r="D389" s="144" t="s">
        <v>34</v>
      </c>
      <c r="E389" s="48">
        <v>2</v>
      </c>
      <c r="F389" s="48">
        <v>2</v>
      </c>
      <c r="G389" s="48">
        <v>2</v>
      </c>
      <c r="H389" s="640">
        <v>2</v>
      </c>
      <c r="I389" s="48">
        <v>3</v>
      </c>
      <c r="J389" s="48">
        <v>3</v>
      </c>
      <c r="K389" s="48">
        <v>9</v>
      </c>
      <c r="L389" s="48">
        <v>6</v>
      </c>
      <c r="M389" s="48">
        <v>8</v>
      </c>
      <c r="N389" s="640">
        <v>8</v>
      </c>
      <c r="O389" s="48">
        <v>8</v>
      </c>
      <c r="P389" s="48">
        <v>9</v>
      </c>
      <c r="Q389" s="48">
        <v>4</v>
      </c>
      <c r="R389" s="48">
        <v>4</v>
      </c>
      <c r="S389" s="48">
        <v>3</v>
      </c>
      <c r="T389" s="48">
        <v>3</v>
      </c>
      <c r="U389" s="48">
        <v>5</v>
      </c>
      <c r="V389" s="48">
        <v>4</v>
      </c>
      <c r="W389" s="48">
        <v>4</v>
      </c>
      <c r="X389" s="48">
        <v>4</v>
      </c>
      <c r="Y389" s="640">
        <v>4</v>
      </c>
      <c r="Z389" s="48">
        <v>4</v>
      </c>
      <c r="AA389" s="48">
        <v>4</v>
      </c>
      <c r="AB389" s="101">
        <v>3</v>
      </c>
      <c r="AC389" s="361"/>
      <c r="AD389" s="361"/>
      <c r="AE389" s="110"/>
      <c r="AF389" s="361"/>
      <c r="AG389" s="363"/>
      <c r="AH389" s="363"/>
      <c r="AI389" s="361"/>
      <c r="AJ389" s="363"/>
      <c r="AK389" s="363"/>
      <c r="AL389" s="361"/>
      <c r="AM389" s="363"/>
      <c r="AN389" s="363"/>
      <c r="AO389" s="361"/>
      <c r="AP389" s="363"/>
      <c r="AQ389" s="363"/>
      <c r="AR389" s="361"/>
      <c r="AS389" s="363"/>
      <c r="AT389" s="363"/>
      <c r="AU389" s="363"/>
      <c r="AV389" s="361"/>
      <c r="AW389" s="363"/>
      <c r="AX389" s="361"/>
      <c r="AY389" s="363"/>
      <c r="AZ389" s="363"/>
      <c r="BA389" s="361"/>
      <c r="BB389" s="363"/>
      <c r="BC389" s="361"/>
      <c r="BD389" s="363"/>
      <c r="BE389" s="361"/>
      <c r="BF389" s="361"/>
      <c r="BG389" s="361"/>
      <c r="BH389" s="361"/>
      <c r="BI389" s="361"/>
      <c r="BJ389" s="361"/>
      <c r="BK389" s="361"/>
      <c r="BL389" s="361"/>
      <c r="BM389" s="361"/>
      <c r="BN389" s="361"/>
      <c r="BO389" s="361"/>
      <c r="BP389" s="361"/>
      <c r="BQ389" s="361"/>
      <c r="BR389" s="361"/>
      <c r="BS389" s="361"/>
      <c r="BT389" s="361"/>
      <c r="BU389" s="361"/>
      <c r="BV389" s="361"/>
      <c r="BW389" s="361"/>
      <c r="BX389" s="361"/>
      <c r="BY389" s="361"/>
      <c r="BZ389" s="361"/>
      <c r="CA389" s="361"/>
      <c r="CB389" s="361"/>
      <c r="CC389" s="361"/>
      <c r="CD389" s="353"/>
      <c r="CE389" s="353"/>
      <c r="CF389" s="353"/>
      <c r="CG389" s="353"/>
      <c r="CH389" s="353"/>
      <c r="CI389" s="353"/>
      <c r="CJ389" s="353"/>
      <c r="CK389" s="353"/>
      <c r="CL389" s="353"/>
      <c r="CM389" s="175"/>
      <c r="CN389" s="175"/>
    </row>
    <row r="390" spans="1:92" s="1" customFormat="1" ht="10.5" customHeight="1">
      <c r="A390" s="1341"/>
      <c r="B390" s="1338"/>
      <c r="C390" s="1166" t="s">
        <v>137</v>
      </c>
      <c r="D390" s="144" t="s">
        <v>126</v>
      </c>
      <c r="E390" s="54">
        <f>ROUND((AG390-AF390)*$AE390,2)</f>
        <v>0.01</v>
      </c>
      <c r="F390" s="54">
        <f t="shared" ref="F390:M390" si="591">ROUND((AH390-AG390)*$AE390,2)</f>
        <v>0.01</v>
      </c>
      <c r="G390" s="54">
        <f t="shared" si="591"/>
        <v>0.01</v>
      </c>
      <c r="H390" s="635">
        <f t="shared" si="591"/>
        <v>0.02</v>
      </c>
      <c r="I390" s="54">
        <f t="shared" si="591"/>
        <v>0.02</v>
      </c>
      <c r="J390" s="54">
        <f t="shared" si="591"/>
        <v>0.02</v>
      </c>
      <c r="K390" s="54">
        <f t="shared" si="591"/>
        <v>0.05</v>
      </c>
      <c r="L390" s="54">
        <f t="shared" si="591"/>
        <v>0.05</v>
      </c>
      <c r="M390" s="54">
        <f t="shared" si="591"/>
        <v>0.05</v>
      </c>
      <c r="N390" s="635">
        <f>ROUND((AP390-AO390)*$AE390,2)</f>
        <v>0.11</v>
      </c>
      <c r="O390" s="54">
        <f t="shared" ref="O390:AB390" si="592">ROUND((AQ390-AP390)*$AE390,2)</f>
        <v>0.11</v>
      </c>
      <c r="P390" s="54">
        <f t="shared" si="592"/>
        <v>0.11</v>
      </c>
      <c r="Q390" s="54">
        <f t="shared" si="592"/>
        <v>0.02</v>
      </c>
      <c r="R390" s="54">
        <f t="shared" si="592"/>
        <v>0.02</v>
      </c>
      <c r="S390" s="54">
        <f t="shared" si="592"/>
        <v>0.02</v>
      </c>
      <c r="T390" s="54">
        <f t="shared" si="592"/>
        <v>0.02</v>
      </c>
      <c r="U390" s="54">
        <f t="shared" si="592"/>
        <v>0.03</v>
      </c>
      <c r="V390" s="54">
        <f t="shared" si="592"/>
        <v>0.03</v>
      </c>
      <c r="W390" s="54">
        <f t="shared" si="592"/>
        <v>0.03</v>
      </c>
      <c r="X390" s="54">
        <f t="shared" si="592"/>
        <v>0.03</v>
      </c>
      <c r="Y390" s="635">
        <f t="shared" si="592"/>
        <v>0.03</v>
      </c>
      <c r="Z390" s="54">
        <f t="shared" si="592"/>
        <v>0.04</v>
      </c>
      <c r="AA390" s="54">
        <f t="shared" si="592"/>
        <v>0.04</v>
      </c>
      <c r="AB390" s="55">
        <f t="shared" si="592"/>
        <v>0.04</v>
      </c>
      <c r="AC390" s="72">
        <f>(BD390-AF390)*AE390</f>
        <v>0.92250000000130972</v>
      </c>
      <c r="AD390" s="72">
        <f>(BD391-AF391)*AE390</f>
        <v>0.48509999999978393</v>
      </c>
      <c r="AE390" s="110">
        <v>1.8</v>
      </c>
      <c r="AF390" s="361">
        <v>4870.6779999999999</v>
      </c>
      <c r="AG390" s="363">
        <v>4870.684666666667</v>
      </c>
      <c r="AH390" s="363">
        <v>4870.6913333333341</v>
      </c>
      <c r="AI390" s="361">
        <v>4870.6980000000003</v>
      </c>
      <c r="AJ390" s="363">
        <v>4870.71</v>
      </c>
      <c r="AK390" s="363">
        <v>4870.7219999999998</v>
      </c>
      <c r="AL390" s="361">
        <v>4870.7340000000004</v>
      </c>
      <c r="AM390" s="363">
        <v>4870.7640000000001</v>
      </c>
      <c r="AN390" s="363">
        <v>4870.7939999999999</v>
      </c>
      <c r="AO390" s="361">
        <v>4870.8239999999996</v>
      </c>
      <c r="AP390" s="363">
        <v>4870.8853333333327</v>
      </c>
      <c r="AQ390" s="363">
        <v>4870.9466666666658</v>
      </c>
      <c r="AR390" s="361">
        <v>4871.0079999999998</v>
      </c>
      <c r="AS390" s="363">
        <v>4871.0199999999995</v>
      </c>
      <c r="AT390" s="363">
        <v>4871.0319999999992</v>
      </c>
      <c r="AU390" s="363">
        <v>4871.043999999999</v>
      </c>
      <c r="AV390" s="361">
        <v>4871.0559999999996</v>
      </c>
      <c r="AW390" s="363">
        <v>4871.0725000000002</v>
      </c>
      <c r="AX390" s="361">
        <v>4871.0889999999999</v>
      </c>
      <c r="AY390" s="363">
        <v>4871.1033333333335</v>
      </c>
      <c r="AZ390" s="363">
        <v>4871.117666666667</v>
      </c>
      <c r="BA390" s="361">
        <v>4871.1319999999996</v>
      </c>
      <c r="BB390" s="363">
        <v>4871.1514999999999</v>
      </c>
      <c r="BC390" s="361">
        <v>4871.1710000000003</v>
      </c>
      <c r="BD390" s="363">
        <v>4871.1905000000006</v>
      </c>
      <c r="BE390" s="353"/>
      <c r="BF390" s="353"/>
      <c r="BG390" s="361"/>
      <c r="BH390" s="353"/>
      <c r="BI390" s="353"/>
      <c r="BJ390" s="353"/>
      <c r="BK390" s="353"/>
      <c r="BL390" s="353"/>
      <c r="BM390" s="353"/>
      <c r="BN390" s="353"/>
      <c r="BO390" s="353"/>
      <c r="BP390" s="353"/>
      <c r="BQ390" s="353"/>
      <c r="BR390" s="353"/>
      <c r="BS390" s="353"/>
      <c r="BT390" s="353"/>
      <c r="BU390" s="353"/>
      <c r="BV390" s="353"/>
      <c r="BW390" s="353"/>
      <c r="BX390" s="353"/>
      <c r="BY390" s="353"/>
      <c r="BZ390" s="353"/>
      <c r="CA390" s="353"/>
      <c r="CB390" s="353"/>
      <c r="CC390" s="353"/>
      <c r="CD390" s="353"/>
      <c r="CE390" s="353"/>
      <c r="CF390" s="353"/>
      <c r="CG390" s="353"/>
      <c r="CH390" s="353"/>
      <c r="CI390" s="353"/>
      <c r="CJ390" s="353"/>
      <c r="CK390" s="353"/>
      <c r="CL390" s="353"/>
      <c r="CM390" s="175"/>
      <c r="CN390" s="175"/>
    </row>
    <row r="391" spans="1:92" s="1" customFormat="1" ht="10.5" customHeight="1">
      <c r="A391" s="1341"/>
      <c r="B391" s="1338"/>
      <c r="C391" s="1166" t="s">
        <v>137</v>
      </c>
      <c r="D391" s="144" t="s">
        <v>127</v>
      </c>
      <c r="E391" s="54">
        <f>ROUND((AG391-AF391)*$AE390,2)</f>
        <v>0.02</v>
      </c>
      <c r="F391" s="54">
        <f t="shared" ref="F391:L391" si="593">ROUND((AH391-AG391)*$AE390,2)</f>
        <v>0.02</v>
      </c>
      <c r="G391" s="54">
        <f t="shared" si="593"/>
        <v>0.02</v>
      </c>
      <c r="H391" s="635">
        <f t="shared" si="593"/>
        <v>0.02</v>
      </c>
      <c r="I391" s="54">
        <f t="shared" si="593"/>
        <v>0.02</v>
      </c>
      <c r="J391" s="54">
        <f t="shared" si="593"/>
        <v>0.02</v>
      </c>
      <c r="K391" s="54">
        <f t="shared" si="593"/>
        <v>0.02</v>
      </c>
      <c r="L391" s="54">
        <f t="shared" si="593"/>
        <v>0.02</v>
      </c>
      <c r="M391" s="54">
        <f>ROUND((AO391-AN391)*$AE390,2)</f>
        <v>0.02</v>
      </c>
      <c r="N391" s="635">
        <f>ROUND((AP391-AO391)*$AE390,2)</f>
        <v>0.03</v>
      </c>
      <c r="O391" s="54">
        <f t="shared" ref="O391:AB391" si="594">ROUND((AQ391-AP391)*$AE390,2)</f>
        <v>0.03</v>
      </c>
      <c r="P391" s="54">
        <f t="shared" si="594"/>
        <v>0.03</v>
      </c>
      <c r="Q391" s="54">
        <f t="shared" si="594"/>
        <v>0.01</v>
      </c>
      <c r="R391" s="54">
        <f t="shared" si="594"/>
        <v>0.01</v>
      </c>
      <c r="S391" s="54">
        <f t="shared" si="594"/>
        <v>0.01</v>
      </c>
      <c r="T391" s="54">
        <f t="shared" si="594"/>
        <v>0.01</v>
      </c>
      <c r="U391" s="54">
        <f t="shared" si="594"/>
        <v>0.02</v>
      </c>
      <c r="V391" s="54">
        <f t="shared" si="594"/>
        <v>0.02</v>
      </c>
      <c r="W391" s="54">
        <f t="shared" si="594"/>
        <v>0.02</v>
      </c>
      <c r="X391" s="54">
        <f t="shared" si="594"/>
        <v>0.02</v>
      </c>
      <c r="Y391" s="635">
        <f t="shared" si="594"/>
        <v>0.02</v>
      </c>
      <c r="Z391" s="54">
        <f t="shared" si="594"/>
        <v>0.02</v>
      </c>
      <c r="AA391" s="54">
        <f t="shared" si="594"/>
        <v>0.02</v>
      </c>
      <c r="AB391" s="55">
        <f t="shared" si="594"/>
        <v>0.02</v>
      </c>
      <c r="AC391" s="72"/>
      <c r="AD391" s="72"/>
      <c r="AE391" s="110"/>
      <c r="AF391" s="361">
        <v>1302.3240000000001</v>
      </c>
      <c r="AG391" s="363">
        <v>1302.3336666666667</v>
      </c>
      <c r="AH391" s="363">
        <v>1302.3433333333332</v>
      </c>
      <c r="AI391" s="361">
        <v>1302.3530000000001</v>
      </c>
      <c r="AJ391" s="363">
        <v>1302.3643333333334</v>
      </c>
      <c r="AK391" s="363">
        <v>1302.3756666666668</v>
      </c>
      <c r="AL391" s="361">
        <v>1302.3869999999999</v>
      </c>
      <c r="AM391" s="363">
        <v>1302.3969999999999</v>
      </c>
      <c r="AN391" s="363">
        <v>1302.4069999999999</v>
      </c>
      <c r="AO391" s="361">
        <v>1302.4169999999999</v>
      </c>
      <c r="AP391" s="363">
        <v>1302.4353333333333</v>
      </c>
      <c r="AQ391" s="363">
        <v>1302.4536666666668</v>
      </c>
      <c r="AR391" s="361">
        <v>1302.472</v>
      </c>
      <c r="AS391" s="363">
        <v>1302.47875</v>
      </c>
      <c r="AT391" s="363">
        <v>1302.4855</v>
      </c>
      <c r="AU391" s="363">
        <v>1302.49225</v>
      </c>
      <c r="AV391" s="361">
        <v>1302.499</v>
      </c>
      <c r="AW391" s="363">
        <v>1302.5120000000002</v>
      </c>
      <c r="AX391" s="361">
        <v>1302.5250000000001</v>
      </c>
      <c r="AY391" s="363">
        <v>1302.5343333333335</v>
      </c>
      <c r="AZ391" s="363">
        <v>1302.5436666666669</v>
      </c>
      <c r="BA391" s="361">
        <v>1302.5530000000001</v>
      </c>
      <c r="BB391" s="363">
        <v>1302.5664999999999</v>
      </c>
      <c r="BC391" s="361">
        <v>1302.58</v>
      </c>
      <c r="BD391" s="363">
        <v>1302.5934999999999</v>
      </c>
      <c r="BE391" s="361">
        <v>10.832000000000001</v>
      </c>
      <c r="BF391" s="361">
        <v>10.832000000000001</v>
      </c>
      <c r="BG391" s="361">
        <v>10.832000000000001</v>
      </c>
      <c r="BH391" s="361">
        <v>10.832000000000001</v>
      </c>
      <c r="BI391" s="361">
        <v>10.832000000000001</v>
      </c>
      <c r="BJ391" s="361">
        <v>10.832000000000001</v>
      </c>
      <c r="BK391" s="361">
        <v>10.832000000000001</v>
      </c>
      <c r="BL391" s="361">
        <v>10.832000000000001</v>
      </c>
      <c r="BM391" s="361">
        <v>10.832000000000001</v>
      </c>
      <c r="BN391" s="361">
        <v>10.832000000000001</v>
      </c>
      <c r="BO391" s="361">
        <v>10.832000000000001</v>
      </c>
      <c r="BP391" s="361">
        <v>10.832000000000001</v>
      </c>
      <c r="BQ391" s="361">
        <v>10.832000000000001</v>
      </c>
      <c r="BR391" s="361">
        <v>10.832000000000001</v>
      </c>
      <c r="BS391" s="361">
        <v>10.832000000000001</v>
      </c>
      <c r="BT391" s="361">
        <v>10.832000000000001</v>
      </c>
      <c r="BU391" s="361">
        <v>10.832000000000001</v>
      </c>
      <c r="BV391" s="361">
        <v>10.832000000000001</v>
      </c>
      <c r="BW391" s="361">
        <v>10.832000000000001</v>
      </c>
      <c r="BX391" s="361">
        <v>10.832000000000001</v>
      </c>
      <c r="BY391" s="361">
        <v>10.832000000000001</v>
      </c>
      <c r="BZ391" s="361">
        <v>10.832000000000001</v>
      </c>
      <c r="CA391" s="361">
        <v>10.832000000000001</v>
      </c>
      <c r="CB391" s="361">
        <v>10.832000000000001</v>
      </c>
      <c r="CC391" s="361">
        <v>10.832000000000001</v>
      </c>
      <c r="CD391" s="353"/>
      <c r="CE391" s="353"/>
      <c r="CF391" s="353"/>
      <c r="CG391" s="353"/>
      <c r="CH391" s="353"/>
      <c r="CI391" s="353"/>
      <c r="CJ391" s="353"/>
      <c r="CK391" s="353"/>
      <c r="CL391" s="353"/>
      <c r="CM391" s="175"/>
      <c r="CN391" s="175"/>
    </row>
    <row r="392" spans="1:92" s="1" customFormat="1" ht="10.5" customHeight="1" thickBot="1">
      <c r="A392" s="1342"/>
      <c r="B392" s="1339"/>
      <c r="C392" s="293"/>
      <c r="D392" s="254" t="s">
        <v>42</v>
      </c>
      <c r="E392" s="58">
        <f t="shared" ref="E392:AB392" si="595">E391/E390</f>
        <v>2</v>
      </c>
      <c r="F392" s="58">
        <f t="shared" si="595"/>
        <v>2</v>
      </c>
      <c r="G392" s="58">
        <f t="shared" si="595"/>
        <v>2</v>
      </c>
      <c r="H392" s="637">
        <f t="shared" si="595"/>
        <v>1</v>
      </c>
      <c r="I392" s="58">
        <f t="shared" si="595"/>
        <v>1</v>
      </c>
      <c r="J392" s="58">
        <f t="shared" si="595"/>
        <v>1</v>
      </c>
      <c r="K392" s="58">
        <f t="shared" si="595"/>
        <v>0.39999999999999997</v>
      </c>
      <c r="L392" s="58">
        <f t="shared" si="595"/>
        <v>0.39999999999999997</v>
      </c>
      <c r="M392" s="58">
        <f t="shared" si="595"/>
        <v>0.39999999999999997</v>
      </c>
      <c r="N392" s="637">
        <f t="shared" si="595"/>
        <v>0.27272727272727271</v>
      </c>
      <c r="O392" s="58">
        <f t="shared" si="595"/>
        <v>0.27272727272727271</v>
      </c>
      <c r="P392" s="58">
        <f t="shared" si="595"/>
        <v>0.27272727272727271</v>
      </c>
      <c r="Q392" s="58">
        <f t="shared" si="595"/>
        <v>0.5</v>
      </c>
      <c r="R392" s="58">
        <f t="shared" si="595"/>
        <v>0.5</v>
      </c>
      <c r="S392" s="58">
        <f t="shared" si="595"/>
        <v>0.5</v>
      </c>
      <c r="T392" s="58">
        <f t="shared" si="595"/>
        <v>0.5</v>
      </c>
      <c r="U392" s="58">
        <f t="shared" si="595"/>
        <v>0.66666666666666674</v>
      </c>
      <c r="V392" s="58">
        <f t="shared" si="595"/>
        <v>0.66666666666666674</v>
      </c>
      <c r="W392" s="58">
        <f t="shared" si="595"/>
        <v>0.66666666666666674</v>
      </c>
      <c r="X392" s="58">
        <f t="shared" si="595"/>
        <v>0.66666666666666674</v>
      </c>
      <c r="Y392" s="637">
        <f t="shared" si="595"/>
        <v>0.66666666666666674</v>
      </c>
      <c r="Z392" s="58">
        <f t="shared" si="595"/>
        <v>0.5</v>
      </c>
      <c r="AA392" s="58">
        <f t="shared" si="595"/>
        <v>0.5</v>
      </c>
      <c r="AB392" s="59">
        <f t="shared" si="595"/>
        <v>0.5</v>
      </c>
      <c r="AC392" s="111"/>
      <c r="AD392" s="111"/>
      <c r="AE392" s="112"/>
      <c r="AF392" s="361"/>
      <c r="AG392" s="363"/>
      <c r="AH392" s="363"/>
      <c r="AI392" s="361"/>
      <c r="AJ392" s="363"/>
      <c r="AK392" s="363"/>
      <c r="AL392" s="361"/>
      <c r="AM392" s="363"/>
      <c r="AN392" s="363"/>
      <c r="AO392" s="361"/>
      <c r="AP392" s="363"/>
      <c r="AQ392" s="363"/>
      <c r="AR392" s="361"/>
      <c r="AS392" s="363"/>
      <c r="AT392" s="363"/>
      <c r="AU392" s="363"/>
      <c r="AV392" s="361"/>
      <c r="AW392" s="363"/>
      <c r="AX392" s="361"/>
      <c r="AY392" s="363"/>
      <c r="AZ392" s="363"/>
      <c r="BA392" s="361"/>
      <c r="BB392" s="363"/>
      <c r="BC392" s="361"/>
      <c r="BD392" s="363"/>
      <c r="BE392" s="361"/>
      <c r="BF392" s="361"/>
      <c r="BG392" s="361"/>
      <c r="BH392" s="361"/>
      <c r="BI392" s="361"/>
      <c r="BJ392" s="361"/>
      <c r="BK392" s="361"/>
      <c r="BL392" s="361"/>
      <c r="BM392" s="361"/>
      <c r="BN392" s="361"/>
      <c r="BO392" s="361"/>
      <c r="BP392" s="361"/>
      <c r="BQ392" s="361"/>
      <c r="BR392" s="361"/>
      <c r="BS392" s="361"/>
      <c r="BT392" s="361"/>
      <c r="BU392" s="361"/>
      <c r="BV392" s="361"/>
      <c r="BW392" s="361"/>
      <c r="BX392" s="361"/>
      <c r="BY392" s="361"/>
      <c r="BZ392" s="361"/>
      <c r="CA392" s="361"/>
      <c r="CB392" s="361"/>
      <c r="CC392" s="361"/>
      <c r="CD392" s="353"/>
      <c r="CE392" s="353"/>
      <c r="CF392" s="353"/>
      <c r="CG392" s="353"/>
      <c r="CH392" s="353"/>
      <c r="CI392" s="353"/>
      <c r="CJ392" s="353"/>
      <c r="CK392" s="353"/>
      <c r="CL392" s="353"/>
      <c r="CM392" s="175"/>
      <c r="CN392" s="175"/>
    </row>
    <row r="393" spans="1:92" s="1" customFormat="1" ht="10.5" customHeight="1">
      <c r="A393" s="1340" t="s">
        <v>29</v>
      </c>
      <c r="B393" s="1337" t="s">
        <v>414</v>
      </c>
      <c r="C393" s="1167"/>
      <c r="D393" s="1173"/>
      <c r="E393" s="82"/>
      <c r="F393" s="82"/>
      <c r="G393" s="82"/>
      <c r="H393" s="636"/>
      <c r="I393" s="82"/>
      <c r="J393" s="82"/>
      <c r="K393" s="82"/>
      <c r="L393" s="82"/>
      <c r="M393" s="82"/>
      <c r="N393" s="636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636"/>
      <c r="Z393" s="82"/>
      <c r="AA393" s="82"/>
      <c r="AB393" s="83"/>
      <c r="AC393" s="72" t="s">
        <v>125</v>
      </c>
      <c r="AD393" s="72">
        <f>AD395/AC395</f>
        <v>0.90476190476369645</v>
      </c>
      <c r="AE393" s="110"/>
      <c r="AF393" s="109"/>
      <c r="AG393" s="363"/>
      <c r="AH393" s="363"/>
      <c r="AI393" s="109"/>
      <c r="AJ393" s="363"/>
      <c r="AK393" s="363"/>
      <c r="AL393" s="109"/>
      <c r="AM393" s="363"/>
      <c r="AN393" s="363"/>
      <c r="AO393" s="109"/>
      <c r="AP393" s="363"/>
      <c r="AQ393" s="363"/>
      <c r="AR393" s="109"/>
      <c r="AS393" s="363"/>
      <c r="AT393" s="363"/>
      <c r="AU393" s="363"/>
      <c r="AV393" s="109"/>
      <c r="AW393" s="363"/>
      <c r="AX393" s="109"/>
      <c r="AY393" s="363"/>
      <c r="AZ393" s="363"/>
      <c r="BA393" s="109"/>
      <c r="BB393" s="363"/>
      <c r="BC393" s="109"/>
      <c r="BD393" s="363"/>
      <c r="BE393" s="361"/>
      <c r="BF393" s="361"/>
      <c r="BG393" s="361"/>
      <c r="BH393" s="361"/>
      <c r="BI393" s="361"/>
      <c r="BJ393" s="361"/>
      <c r="BK393" s="361"/>
      <c r="BL393" s="361"/>
      <c r="BM393" s="361"/>
      <c r="BN393" s="361"/>
      <c r="BO393" s="361"/>
      <c r="BP393" s="361"/>
      <c r="BQ393" s="361"/>
      <c r="BR393" s="361"/>
      <c r="BS393" s="361"/>
      <c r="BT393" s="361"/>
      <c r="BU393" s="361"/>
      <c r="BV393" s="361"/>
      <c r="BW393" s="361"/>
      <c r="BX393" s="361"/>
      <c r="BY393" s="361"/>
      <c r="BZ393" s="361"/>
      <c r="CA393" s="361"/>
      <c r="CB393" s="361"/>
      <c r="CC393" s="361"/>
      <c r="CD393" s="353"/>
      <c r="CE393" s="353"/>
      <c r="CF393" s="353"/>
      <c r="CG393" s="353"/>
      <c r="CH393" s="353"/>
      <c r="CI393" s="353"/>
      <c r="CJ393" s="353"/>
      <c r="CK393" s="353"/>
      <c r="CL393" s="353"/>
      <c r="CM393" s="175"/>
      <c r="CN393" s="175"/>
    </row>
    <row r="394" spans="1:92" s="1" customFormat="1" ht="10.5" customHeight="1">
      <c r="A394" s="1341"/>
      <c r="B394" s="1338"/>
      <c r="C394" s="1166" t="s">
        <v>136</v>
      </c>
      <c r="D394" s="144" t="s">
        <v>34</v>
      </c>
      <c r="E394" s="48">
        <v>3</v>
      </c>
      <c r="F394" s="48">
        <v>3</v>
      </c>
      <c r="G394" s="48">
        <v>2</v>
      </c>
      <c r="H394" s="640">
        <v>2</v>
      </c>
      <c r="I394" s="48">
        <v>2</v>
      </c>
      <c r="J394" s="48">
        <v>2</v>
      </c>
      <c r="K394" s="48">
        <v>2</v>
      </c>
      <c r="L394" s="48">
        <v>2</v>
      </c>
      <c r="M394" s="48">
        <v>2</v>
      </c>
      <c r="N394" s="640">
        <v>2</v>
      </c>
      <c r="O394" s="48">
        <v>3</v>
      </c>
      <c r="P394" s="48">
        <v>3</v>
      </c>
      <c r="Q394" s="48">
        <v>3</v>
      </c>
      <c r="R394" s="48">
        <v>3</v>
      </c>
      <c r="S394" s="48">
        <v>3</v>
      </c>
      <c r="T394" s="48">
        <v>3</v>
      </c>
      <c r="U394" s="48">
        <v>2</v>
      </c>
      <c r="V394" s="48">
        <v>2</v>
      </c>
      <c r="W394" s="48">
        <v>2</v>
      </c>
      <c r="X394" s="48">
        <v>2</v>
      </c>
      <c r="Y394" s="640">
        <v>2</v>
      </c>
      <c r="Z394" s="48">
        <v>2</v>
      </c>
      <c r="AA394" s="48">
        <v>2</v>
      </c>
      <c r="AB394" s="101">
        <v>2</v>
      </c>
      <c r="AC394" s="361"/>
      <c r="AD394" s="361"/>
      <c r="AE394" s="110"/>
      <c r="AF394" s="361"/>
      <c r="AG394" s="363"/>
      <c r="AH394" s="363"/>
      <c r="AI394" s="361"/>
      <c r="AJ394" s="363"/>
      <c r="AK394" s="363"/>
      <c r="AL394" s="361"/>
      <c r="AM394" s="363"/>
      <c r="AN394" s="363"/>
      <c r="AO394" s="361"/>
      <c r="AP394" s="363"/>
      <c r="AQ394" s="363"/>
      <c r="AR394" s="361"/>
      <c r="AS394" s="363"/>
      <c r="AT394" s="363"/>
      <c r="AU394" s="363"/>
      <c r="AV394" s="361"/>
      <c r="AW394" s="363"/>
      <c r="AX394" s="361"/>
      <c r="AY394" s="363"/>
      <c r="AZ394" s="363"/>
      <c r="BA394" s="361"/>
      <c r="BB394" s="363"/>
      <c r="BC394" s="361"/>
      <c r="BD394" s="363"/>
      <c r="BE394" s="361"/>
      <c r="BF394" s="361"/>
      <c r="BG394" s="361"/>
      <c r="BH394" s="361"/>
      <c r="BI394" s="361"/>
      <c r="BJ394" s="361"/>
      <c r="BK394" s="361"/>
      <c r="BL394" s="361"/>
      <c r="BM394" s="361"/>
      <c r="BN394" s="361"/>
      <c r="BO394" s="361"/>
      <c r="BP394" s="361"/>
      <c r="BQ394" s="361"/>
      <c r="BR394" s="361"/>
      <c r="BS394" s="361"/>
      <c r="BT394" s="361"/>
      <c r="BU394" s="361"/>
      <c r="BV394" s="361"/>
      <c r="BW394" s="361"/>
      <c r="BX394" s="361"/>
      <c r="BY394" s="361"/>
      <c r="BZ394" s="361"/>
      <c r="CA394" s="361"/>
      <c r="CB394" s="361"/>
      <c r="CC394" s="361"/>
      <c r="CD394" s="353"/>
      <c r="CE394" s="353"/>
      <c r="CF394" s="353"/>
      <c r="CG394" s="353"/>
      <c r="CH394" s="353"/>
      <c r="CI394" s="353"/>
      <c r="CJ394" s="353"/>
      <c r="CK394" s="353"/>
      <c r="CL394" s="353"/>
      <c r="CM394" s="175"/>
      <c r="CN394" s="175"/>
    </row>
    <row r="395" spans="1:92" s="1" customFormat="1" ht="10.5" customHeight="1">
      <c r="A395" s="1341"/>
      <c r="B395" s="1338"/>
      <c r="C395" s="1166" t="s">
        <v>137</v>
      </c>
      <c r="D395" s="144" t="s">
        <v>126</v>
      </c>
      <c r="E395" s="54">
        <f>ROUND((AG395-AF395)*$AE395,2)</f>
        <v>0.01</v>
      </c>
      <c r="F395" s="54">
        <f t="shared" ref="F395:M395" si="596">ROUND((AH395-AG395)*$AE395,2)</f>
        <v>0.01</v>
      </c>
      <c r="G395" s="54">
        <f t="shared" si="596"/>
        <v>0.01</v>
      </c>
      <c r="H395" s="635">
        <f t="shared" si="596"/>
        <v>0.02</v>
      </c>
      <c r="I395" s="54">
        <f t="shared" si="596"/>
        <v>0.02</v>
      </c>
      <c r="J395" s="54">
        <f t="shared" si="596"/>
        <v>0.02</v>
      </c>
      <c r="K395" s="54">
        <f t="shared" si="596"/>
        <v>0.01</v>
      </c>
      <c r="L395" s="54">
        <f t="shared" si="596"/>
        <v>0.01</v>
      </c>
      <c r="M395" s="54">
        <f t="shared" si="596"/>
        <v>0.01</v>
      </c>
      <c r="N395" s="635">
        <f>ROUND((AP395-AO395)*$AE395,2)</f>
        <v>0.02</v>
      </c>
      <c r="O395" s="54">
        <f t="shared" ref="O395:AB395" si="597">ROUND((AQ395-AP395)*$AE395,2)</f>
        <v>0.02</v>
      </c>
      <c r="P395" s="54">
        <f t="shared" si="597"/>
        <v>0.02</v>
      </c>
      <c r="Q395" s="54">
        <f t="shared" si="597"/>
        <v>0.01</v>
      </c>
      <c r="R395" s="54">
        <f t="shared" si="597"/>
        <v>0.01</v>
      </c>
      <c r="S395" s="54">
        <f t="shared" si="597"/>
        <v>0.01</v>
      </c>
      <c r="T395" s="54">
        <f t="shared" si="597"/>
        <v>0.01</v>
      </c>
      <c r="U395" s="54">
        <f t="shared" si="597"/>
        <v>0.02</v>
      </c>
      <c r="V395" s="54">
        <f t="shared" si="597"/>
        <v>0.02</v>
      </c>
      <c r="W395" s="54">
        <f t="shared" si="597"/>
        <v>0.01</v>
      </c>
      <c r="X395" s="54">
        <f t="shared" si="597"/>
        <v>0.01</v>
      </c>
      <c r="Y395" s="635">
        <f t="shared" si="597"/>
        <v>0.01</v>
      </c>
      <c r="Z395" s="54">
        <f t="shared" si="597"/>
        <v>0.02</v>
      </c>
      <c r="AA395" s="54">
        <f t="shared" si="597"/>
        <v>0.02</v>
      </c>
      <c r="AB395" s="55">
        <f t="shared" si="597"/>
        <v>0.02</v>
      </c>
      <c r="AC395" s="72">
        <f>(BD395-AF395)*AE395</f>
        <v>0.37799999999924694</v>
      </c>
      <c r="AD395" s="72">
        <f>(BD396-AF396)*AE395</f>
        <v>0.34199999999999592</v>
      </c>
      <c r="AE395" s="110">
        <v>3.6</v>
      </c>
      <c r="AF395" s="361">
        <v>1499.47</v>
      </c>
      <c r="AG395" s="363">
        <v>1499.4733333333334</v>
      </c>
      <c r="AH395" s="363">
        <v>1499.4766666666667</v>
      </c>
      <c r="AI395" s="361">
        <v>1499.48</v>
      </c>
      <c r="AJ395" s="363">
        <v>1499.4866666666667</v>
      </c>
      <c r="AK395" s="363">
        <v>1499.4933333333333</v>
      </c>
      <c r="AL395" s="361">
        <v>1499.5</v>
      </c>
      <c r="AM395" s="363">
        <v>1499.5033333333333</v>
      </c>
      <c r="AN395" s="363">
        <v>1499.5066666666667</v>
      </c>
      <c r="AO395" s="361">
        <v>1499.51</v>
      </c>
      <c r="AP395" s="363">
        <v>1499.5166666666667</v>
      </c>
      <c r="AQ395" s="363">
        <v>1499.5233333333333</v>
      </c>
      <c r="AR395" s="361">
        <v>1499.53</v>
      </c>
      <c r="AS395" s="363">
        <v>1499.5325</v>
      </c>
      <c r="AT395" s="363">
        <v>1499.5350000000001</v>
      </c>
      <c r="AU395" s="363">
        <v>1499.5375000000001</v>
      </c>
      <c r="AV395" s="109">
        <v>1499.54</v>
      </c>
      <c r="AW395" s="363">
        <v>1499.5450000000001</v>
      </c>
      <c r="AX395" s="109">
        <v>1499.55</v>
      </c>
      <c r="AY395" s="363">
        <v>1499.5533333333333</v>
      </c>
      <c r="AZ395" s="363">
        <v>1499.5566666666666</v>
      </c>
      <c r="BA395" s="109">
        <v>1499.56</v>
      </c>
      <c r="BB395" s="363">
        <v>1499.5650000000001</v>
      </c>
      <c r="BC395" s="361">
        <v>1499.57</v>
      </c>
      <c r="BD395" s="363">
        <v>1499.5749999999998</v>
      </c>
      <c r="BE395" s="353"/>
      <c r="BF395" s="353"/>
      <c r="BG395" s="361"/>
      <c r="BH395" s="353"/>
      <c r="BI395" s="353"/>
      <c r="BJ395" s="353"/>
      <c r="BK395" s="353"/>
      <c r="BL395" s="353"/>
      <c r="BM395" s="353"/>
      <c r="BN395" s="353"/>
      <c r="BO395" s="353"/>
      <c r="BP395" s="353"/>
      <c r="BQ395" s="353"/>
      <c r="BR395" s="353"/>
      <c r="BS395" s="353"/>
      <c r="BT395" s="353"/>
      <c r="BU395" s="353"/>
      <c r="BV395" s="353"/>
      <c r="BW395" s="353"/>
      <c r="BX395" s="353"/>
      <c r="BY395" s="353"/>
      <c r="BZ395" s="353"/>
      <c r="CA395" s="353"/>
      <c r="CB395" s="353"/>
      <c r="CC395" s="353"/>
      <c r="CD395" s="353"/>
      <c r="CE395" s="353"/>
      <c r="CF395" s="353"/>
      <c r="CG395" s="353"/>
      <c r="CH395" s="353"/>
      <c r="CI395" s="353"/>
      <c r="CJ395" s="353"/>
      <c r="CK395" s="353"/>
      <c r="CL395" s="353"/>
      <c r="CM395" s="175"/>
      <c r="CN395" s="175"/>
    </row>
    <row r="396" spans="1:92" s="1" customFormat="1" ht="10.5" customHeight="1">
      <c r="A396" s="1341"/>
      <c r="B396" s="1338"/>
      <c r="C396" s="1166" t="s">
        <v>137</v>
      </c>
      <c r="D396" s="144" t="s">
        <v>127</v>
      </c>
      <c r="E396" s="54">
        <f>ROUND((AG396-AF396)*$AE395,2)</f>
        <v>0.01</v>
      </c>
      <c r="F396" s="54">
        <f t="shared" ref="F396:L396" si="598">ROUND((AH396-AG396)*$AE395,2)</f>
        <v>0.01</v>
      </c>
      <c r="G396" s="54">
        <f t="shared" si="598"/>
        <v>0.01</v>
      </c>
      <c r="H396" s="635">
        <f t="shared" si="598"/>
        <v>0.01</v>
      </c>
      <c r="I396" s="54">
        <f t="shared" si="598"/>
        <v>0.01</v>
      </c>
      <c r="J396" s="54">
        <f t="shared" si="598"/>
        <v>0.01</v>
      </c>
      <c r="K396" s="54">
        <f t="shared" si="598"/>
        <v>0.01</v>
      </c>
      <c r="L396" s="54">
        <f t="shared" si="598"/>
        <v>0.01</v>
      </c>
      <c r="M396" s="54">
        <f>ROUND((AO396-AN396)*$AE395,2)</f>
        <v>0.01</v>
      </c>
      <c r="N396" s="635">
        <f>ROUND((AP396-AO396)*$AE395,2)</f>
        <v>0.02</v>
      </c>
      <c r="O396" s="54">
        <f t="shared" ref="O396:AB396" si="599">ROUND((AQ396-AP396)*$AE395,2)</f>
        <v>0.02</v>
      </c>
      <c r="P396" s="54">
        <f t="shared" si="599"/>
        <v>0.02</v>
      </c>
      <c r="Q396" s="54">
        <f t="shared" si="599"/>
        <v>0.01</v>
      </c>
      <c r="R396" s="54">
        <f t="shared" si="599"/>
        <v>0.01</v>
      </c>
      <c r="S396" s="54">
        <f t="shared" si="599"/>
        <v>0.01</v>
      </c>
      <c r="T396" s="54">
        <f t="shared" si="599"/>
        <v>0.01</v>
      </c>
      <c r="U396" s="54">
        <f t="shared" si="599"/>
        <v>0.02</v>
      </c>
      <c r="V396" s="54">
        <f t="shared" si="599"/>
        <v>0.02</v>
      </c>
      <c r="W396" s="54">
        <f t="shared" si="599"/>
        <v>0.01</v>
      </c>
      <c r="X396" s="54">
        <f t="shared" si="599"/>
        <v>0.01</v>
      </c>
      <c r="Y396" s="635">
        <f t="shared" si="599"/>
        <v>0.01</v>
      </c>
      <c r="Z396" s="54">
        <f t="shared" si="599"/>
        <v>0.02</v>
      </c>
      <c r="AA396" s="54">
        <f t="shared" si="599"/>
        <v>0.02</v>
      </c>
      <c r="AB396" s="55">
        <f t="shared" si="599"/>
        <v>0.02</v>
      </c>
      <c r="AC396" s="72"/>
      <c r="AD396" s="72"/>
      <c r="AE396" s="110"/>
      <c r="AF396" s="361">
        <v>33.299999999999997</v>
      </c>
      <c r="AG396" s="363">
        <v>33.303333333333335</v>
      </c>
      <c r="AH396" s="363">
        <v>33.306666666666672</v>
      </c>
      <c r="AI396" s="361">
        <v>33.31</v>
      </c>
      <c r="AJ396" s="363">
        <v>33.313333333333333</v>
      </c>
      <c r="AK396" s="363">
        <v>33.316666666666663</v>
      </c>
      <c r="AL396" s="109">
        <v>33.32</v>
      </c>
      <c r="AM396" s="363">
        <v>33.323333333333331</v>
      </c>
      <c r="AN396" s="363">
        <v>33.326666666666661</v>
      </c>
      <c r="AO396" s="109">
        <v>33.33</v>
      </c>
      <c r="AP396" s="363">
        <v>33.336666666666666</v>
      </c>
      <c r="AQ396" s="363">
        <v>33.343333333333334</v>
      </c>
      <c r="AR396" s="109">
        <v>33.35</v>
      </c>
      <c r="AS396" s="363">
        <v>33.352499999999999</v>
      </c>
      <c r="AT396" s="363">
        <v>33.354999999999997</v>
      </c>
      <c r="AU396" s="363">
        <v>33.357499999999995</v>
      </c>
      <c r="AV396" s="109">
        <v>33.36</v>
      </c>
      <c r="AW396" s="363">
        <v>33.364999999999995</v>
      </c>
      <c r="AX396" s="109">
        <v>33.369999999999997</v>
      </c>
      <c r="AY396" s="363">
        <v>33.373333333333335</v>
      </c>
      <c r="AZ396" s="363">
        <v>33.376666666666672</v>
      </c>
      <c r="BA396" s="361">
        <v>33.380000000000003</v>
      </c>
      <c r="BB396" s="363">
        <v>33.385000000000005</v>
      </c>
      <c r="BC396" s="361">
        <v>33.39</v>
      </c>
      <c r="BD396" s="363">
        <v>33.394999999999996</v>
      </c>
      <c r="BE396" s="109">
        <v>1378.47</v>
      </c>
      <c r="BF396" s="109">
        <v>1378.47</v>
      </c>
      <c r="BG396" s="109">
        <v>1378.47</v>
      </c>
      <c r="BH396" s="109">
        <v>1378.47</v>
      </c>
      <c r="BI396" s="109">
        <v>1378.47</v>
      </c>
      <c r="BJ396" s="109">
        <v>1378.47</v>
      </c>
      <c r="BK396" s="109">
        <v>1378.47</v>
      </c>
      <c r="BL396" s="109">
        <v>1378.47</v>
      </c>
      <c r="BM396" s="109">
        <v>1378.47</v>
      </c>
      <c r="BN396" s="109">
        <v>1378.47</v>
      </c>
      <c r="BO396" s="109">
        <v>1378.47</v>
      </c>
      <c r="BP396" s="109">
        <v>1378.47</v>
      </c>
      <c r="BQ396" s="109">
        <v>1378.47</v>
      </c>
      <c r="BR396" s="109">
        <v>1378.47</v>
      </c>
      <c r="BS396" s="109">
        <v>1378.47</v>
      </c>
      <c r="BT396" s="109">
        <v>1378.47</v>
      </c>
      <c r="BU396" s="109">
        <v>1378.47</v>
      </c>
      <c r="BV396" s="109">
        <v>1378.47</v>
      </c>
      <c r="BW396" s="109">
        <v>1378.47</v>
      </c>
      <c r="BX396" s="109">
        <v>1378.47</v>
      </c>
      <c r="BY396" s="109">
        <v>1378.47</v>
      </c>
      <c r="BZ396" s="109">
        <v>1378.47</v>
      </c>
      <c r="CA396" s="109">
        <v>1378.47</v>
      </c>
      <c r="CB396" s="109">
        <v>1378.47</v>
      </c>
      <c r="CC396" s="109">
        <v>1378.47</v>
      </c>
      <c r="CD396" s="353"/>
      <c r="CE396" s="353"/>
      <c r="CF396" s="353"/>
      <c r="CG396" s="353"/>
      <c r="CH396" s="353"/>
      <c r="CI396" s="353"/>
      <c r="CJ396" s="353"/>
      <c r="CK396" s="353"/>
      <c r="CL396" s="353"/>
      <c r="CM396" s="175"/>
      <c r="CN396" s="175"/>
    </row>
    <row r="397" spans="1:92" s="1" customFormat="1" ht="10.5" customHeight="1" thickBot="1">
      <c r="A397" s="1342"/>
      <c r="B397" s="1339"/>
      <c r="C397" s="293"/>
      <c r="D397" s="254" t="s">
        <v>42</v>
      </c>
      <c r="E397" s="911">
        <f t="shared" ref="E397:AB397" si="600">E396/E395</f>
        <v>1</v>
      </c>
      <c r="F397" s="911">
        <f t="shared" si="600"/>
        <v>1</v>
      </c>
      <c r="G397" s="911">
        <f t="shared" si="600"/>
        <v>1</v>
      </c>
      <c r="H397" s="912">
        <f t="shared" si="600"/>
        <v>0.5</v>
      </c>
      <c r="I397" s="911">
        <f t="shared" si="600"/>
        <v>0.5</v>
      </c>
      <c r="J397" s="911">
        <f t="shared" si="600"/>
        <v>0.5</v>
      </c>
      <c r="K397" s="911">
        <f t="shared" si="600"/>
        <v>1</v>
      </c>
      <c r="L397" s="911">
        <f t="shared" si="600"/>
        <v>1</v>
      </c>
      <c r="M397" s="911">
        <f t="shared" si="600"/>
        <v>1</v>
      </c>
      <c r="N397" s="912">
        <f t="shared" si="600"/>
        <v>1</v>
      </c>
      <c r="O397" s="911">
        <f t="shared" si="600"/>
        <v>1</v>
      </c>
      <c r="P397" s="911">
        <f t="shared" si="600"/>
        <v>1</v>
      </c>
      <c r="Q397" s="911">
        <f t="shared" si="600"/>
        <v>1</v>
      </c>
      <c r="R397" s="911">
        <f t="shared" si="600"/>
        <v>1</v>
      </c>
      <c r="S397" s="911">
        <f t="shared" si="600"/>
        <v>1</v>
      </c>
      <c r="T397" s="913">
        <f t="shared" si="600"/>
        <v>1</v>
      </c>
      <c r="U397" s="913">
        <f t="shared" si="600"/>
        <v>1</v>
      </c>
      <c r="V397" s="911">
        <f t="shared" si="600"/>
        <v>1</v>
      </c>
      <c r="W397" s="911">
        <f t="shared" si="600"/>
        <v>1</v>
      </c>
      <c r="X397" s="911">
        <f t="shared" si="600"/>
        <v>1</v>
      </c>
      <c r="Y397" s="941">
        <f t="shared" si="600"/>
        <v>1</v>
      </c>
      <c r="Z397" s="911">
        <f t="shared" si="600"/>
        <v>1</v>
      </c>
      <c r="AA397" s="911">
        <f t="shared" si="600"/>
        <v>1</v>
      </c>
      <c r="AB397" s="914">
        <f t="shared" si="600"/>
        <v>1</v>
      </c>
      <c r="AC397" s="111"/>
      <c r="AD397" s="111"/>
      <c r="AE397" s="112"/>
      <c r="AF397" s="109"/>
      <c r="AG397" s="363"/>
      <c r="AH397" s="363"/>
      <c r="AI397" s="109"/>
      <c r="AJ397" s="363"/>
      <c r="AK397" s="363"/>
      <c r="AL397" s="109"/>
      <c r="AM397" s="363"/>
      <c r="AN397" s="363"/>
      <c r="AO397" s="109"/>
      <c r="AP397" s="363"/>
      <c r="AQ397" s="363"/>
      <c r="AR397" s="109"/>
      <c r="AS397" s="363"/>
      <c r="AT397" s="363"/>
      <c r="AU397" s="363"/>
      <c r="AV397" s="109"/>
      <c r="AW397" s="363"/>
      <c r="AX397" s="109"/>
      <c r="AY397" s="363"/>
      <c r="AZ397" s="363"/>
      <c r="BA397" s="109"/>
      <c r="BB397" s="363"/>
      <c r="BC397" s="361"/>
      <c r="BD397" s="363"/>
      <c r="BE397" s="361"/>
      <c r="BF397" s="361"/>
      <c r="BG397" s="361"/>
      <c r="BH397" s="361"/>
      <c r="BI397" s="361"/>
      <c r="BJ397" s="361"/>
      <c r="BK397" s="361"/>
      <c r="BL397" s="361"/>
      <c r="BM397" s="361"/>
      <c r="BN397" s="361"/>
      <c r="BO397" s="361"/>
      <c r="BP397" s="361"/>
      <c r="BQ397" s="361"/>
      <c r="BR397" s="361"/>
      <c r="BS397" s="361"/>
      <c r="BT397" s="361"/>
      <c r="BU397" s="361"/>
      <c r="BV397" s="361"/>
      <c r="BW397" s="361"/>
      <c r="BX397" s="361"/>
      <c r="BY397" s="361"/>
      <c r="BZ397" s="361"/>
      <c r="CA397" s="361"/>
      <c r="CB397" s="361"/>
      <c r="CC397" s="361"/>
      <c r="CD397" s="353"/>
      <c r="CE397" s="353"/>
      <c r="CF397" s="353"/>
      <c r="CG397" s="353"/>
      <c r="CH397" s="353"/>
      <c r="CI397" s="353"/>
      <c r="CJ397" s="353"/>
      <c r="CK397" s="353"/>
      <c r="CL397" s="353"/>
      <c r="CM397" s="175"/>
      <c r="CN397" s="175"/>
    </row>
    <row r="398" spans="1:92" s="1" customFormat="1" ht="10.5" customHeight="1">
      <c r="A398" s="1297" t="s">
        <v>44</v>
      </c>
      <c r="B398" s="1300" t="s">
        <v>405</v>
      </c>
      <c r="C398" s="1167"/>
      <c r="D398" s="1173"/>
      <c r="E398" s="82" t="s">
        <v>134</v>
      </c>
      <c r="F398" s="82"/>
      <c r="G398" s="82"/>
      <c r="H398" s="791"/>
      <c r="I398" s="82"/>
      <c r="J398" s="82"/>
      <c r="K398" s="82"/>
      <c r="L398" s="82"/>
      <c r="M398" s="82"/>
      <c r="N398" s="791"/>
      <c r="O398" s="92"/>
      <c r="P398" s="82"/>
      <c r="Q398" s="82"/>
      <c r="R398" s="82"/>
      <c r="S398" s="82"/>
      <c r="T398" s="82"/>
      <c r="U398" s="82"/>
      <c r="V398" s="82"/>
      <c r="W398" s="82"/>
      <c r="X398" s="82"/>
      <c r="Y398" s="636"/>
      <c r="Z398" s="82"/>
      <c r="AA398" s="82"/>
      <c r="AB398" s="83"/>
      <c r="AC398" s="72" t="s">
        <v>125</v>
      </c>
      <c r="AD398" s="72" t="e">
        <f>AD400/AC400</f>
        <v>#DIV/0!</v>
      </c>
      <c r="AE398" s="110"/>
      <c r="AF398" s="109"/>
      <c r="AG398" s="363"/>
      <c r="AH398" s="363"/>
      <c r="AI398" s="109"/>
      <c r="AJ398" s="363"/>
      <c r="AK398" s="363"/>
      <c r="AL398" s="109"/>
      <c r="AM398" s="363"/>
      <c r="AN398" s="363"/>
      <c r="AO398" s="109"/>
      <c r="AP398" s="363"/>
      <c r="AQ398" s="363"/>
      <c r="AR398" s="109"/>
      <c r="AS398" s="363"/>
      <c r="AT398" s="363"/>
      <c r="AU398" s="363"/>
      <c r="AV398" s="109"/>
      <c r="AW398" s="363"/>
      <c r="AX398" s="109"/>
      <c r="AY398" s="363"/>
      <c r="AZ398" s="363"/>
      <c r="BA398" s="361"/>
      <c r="BB398" s="363"/>
      <c r="BC398" s="361"/>
      <c r="BD398" s="363"/>
      <c r="BE398" s="109"/>
      <c r="BF398" s="109"/>
      <c r="BG398" s="109"/>
      <c r="BH398" s="109"/>
      <c r="BI398" s="109"/>
      <c r="BJ398" s="109"/>
      <c r="BK398" s="109"/>
      <c r="BL398" s="109"/>
      <c r="BM398" s="109"/>
      <c r="BN398" s="109"/>
      <c r="BO398" s="109"/>
      <c r="BP398" s="109"/>
      <c r="BQ398" s="109"/>
      <c r="BR398" s="109"/>
      <c r="BS398" s="109"/>
      <c r="BT398" s="109"/>
      <c r="BU398" s="109"/>
      <c r="BV398" s="109"/>
      <c r="BW398" s="109"/>
      <c r="BX398" s="109"/>
      <c r="BY398" s="109"/>
      <c r="BZ398" s="109"/>
      <c r="CA398" s="109"/>
      <c r="CB398" s="109"/>
      <c r="CC398" s="109"/>
      <c r="CD398" s="353"/>
      <c r="CE398" s="353"/>
      <c r="CF398" s="353"/>
      <c r="CG398" s="353"/>
      <c r="CH398" s="353"/>
      <c r="CI398" s="353"/>
      <c r="CJ398" s="353"/>
      <c r="CK398" s="353"/>
      <c r="CL398" s="353"/>
      <c r="CM398" s="175"/>
      <c r="CN398" s="175"/>
    </row>
    <row r="399" spans="1:92" s="1" customFormat="1" ht="10.5" customHeight="1">
      <c r="A399" s="1298"/>
      <c r="B399" s="1301"/>
      <c r="C399" s="1166" t="s">
        <v>136</v>
      </c>
      <c r="D399" s="144" t="s">
        <v>34</v>
      </c>
      <c r="E399" s="93">
        <v>0</v>
      </c>
      <c r="F399" s="93">
        <v>0</v>
      </c>
      <c r="G399" s="93">
        <v>0</v>
      </c>
      <c r="H399" s="634">
        <v>0</v>
      </c>
      <c r="I399" s="93">
        <v>0</v>
      </c>
      <c r="J399" s="93">
        <v>0</v>
      </c>
      <c r="K399" s="93">
        <v>0</v>
      </c>
      <c r="L399" s="93">
        <v>0</v>
      </c>
      <c r="M399" s="93">
        <v>0</v>
      </c>
      <c r="N399" s="634">
        <v>0</v>
      </c>
      <c r="O399" s="93">
        <v>0</v>
      </c>
      <c r="P399" s="93">
        <v>0</v>
      </c>
      <c r="Q399" s="93">
        <v>0</v>
      </c>
      <c r="R399" s="93">
        <v>0</v>
      </c>
      <c r="S399" s="93">
        <v>0</v>
      </c>
      <c r="T399" s="93">
        <v>0</v>
      </c>
      <c r="U399" s="93">
        <v>0</v>
      </c>
      <c r="V399" s="93">
        <v>0</v>
      </c>
      <c r="W399" s="93">
        <v>0</v>
      </c>
      <c r="X399" s="93">
        <v>0</v>
      </c>
      <c r="Y399" s="634">
        <v>0</v>
      </c>
      <c r="Z399" s="93">
        <v>0</v>
      </c>
      <c r="AA399" s="93">
        <v>0</v>
      </c>
      <c r="AB399" s="94">
        <v>0</v>
      </c>
      <c r="AC399" s="361"/>
      <c r="AD399" s="361"/>
      <c r="AE399" s="110"/>
      <c r="AF399" s="361"/>
      <c r="AG399" s="363"/>
      <c r="AH399" s="363"/>
      <c r="AI399" s="361"/>
      <c r="AJ399" s="363"/>
      <c r="AK399" s="363"/>
      <c r="AL399" s="361"/>
      <c r="AM399" s="363"/>
      <c r="AN399" s="363"/>
      <c r="AO399" s="361"/>
      <c r="AP399" s="363"/>
      <c r="AQ399" s="363"/>
      <c r="AR399" s="361"/>
      <c r="AS399" s="363"/>
      <c r="AT399" s="363"/>
      <c r="AU399" s="363"/>
      <c r="AV399" s="361"/>
      <c r="AW399" s="363"/>
      <c r="AX399" s="361"/>
      <c r="AY399" s="363"/>
      <c r="AZ399" s="363"/>
      <c r="BB399" s="363"/>
      <c r="BD399" s="363"/>
      <c r="BE399" s="361"/>
      <c r="BF399" s="361"/>
      <c r="BG399" s="109"/>
      <c r="BH399" s="361"/>
      <c r="BI399" s="361"/>
      <c r="BJ399" s="361"/>
      <c r="BK399" s="361"/>
      <c r="BL399" s="361"/>
      <c r="BM399" s="361"/>
      <c r="BN399" s="361"/>
      <c r="BO399" s="361"/>
      <c r="BP399" s="361"/>
      <c r="BQ399" s="361"/>
      <c r="BR399" s="361"/>
      <c r="BS399" s="361"/>
      <c r="BT399" s="361"/>
      <c r="BU399" s="361"/>
      <c r="BV399" s="361"/>
      <c r="BW399" s="361"/>
      <c r="BX399" s="361"/>
      <c r="BY399" s="361"/>
      <c r="BZ399" s="361"/>
      <c r="CA399" s="361"/>
      <c r="CB399" s="361"/>
      <c r="CC399" s="361"/>
      <c r="CD399" s="353"/>
      <c r="CE399" s="353"/>
      <c r="CF399" s="353"/>
      <c r="CG399" s="353"/>
      <c r="CH399" s="353"/>
      <c r="CI399" s="353"/>
      <c r="CJ399" s="353"/>
      <c r="CK399" s="353"/>
      <c r="CL399" s="353"/>
      <c r="CM399" s="175"/>
      <c r="CN399" s="175"/>
    </row>
    <row r="400" spans="1:92" s="1" customFormat="1" ht="10.5" customHeight="1">
      <c r="A400" s="1298"/>
      <c r="B400" s="1301"/>
      <c r="C400" s="1166" t="s">
        <v>137</v>
      </c>
      <c r="D400" s="144" t="s">
        <v>126</v>
      </c>
      <c r="E400" s="54">
        <f>ROUND((AG400-AF400)*$AE400,2)</f>
        <v>0</v>
      </c>
      <c r="F400" s="54">
        <f t="shared" ref="F400:M400" si="601">ROUND((AH400-AG400)*$AE400,2)</f>
        <v>0</v>
      </c>
      <c r="G400" s="54">
        <f t="shared" si="601"/>
        <v>0</v>
      </c>
      <c r="H400" s="635">
        <f t="shared" si="601"/>
        <v>0</v>
      </c>
      <c r="I400" s="54">
        <f t="shared" si="601"/>
        <v>0</v>
      </c>
      <c r="J400" s="54">
        <f t="shared" si="601"/>
        <v>0</v>
      </c>
      <c r="K400" s="54">
        <f t="shared" si="601"/>
        <v>0</v>
      </c>
      <c r="L400" s="54">
        <f t="shared" si="601"/>
        <v>0</v>
      </c>
      <c r="M400" s="54">
        <f t="shared" si="601"/>
        <v>0</v>
      </c>
      <c r="N400" s="635">
        <f>ROUND((AP400-AO400)*$AE400,2)</f>
        <v>0</v>
      </c>
      <c r="O400" s="54">
        <f t="shared" ref="O400:AB400" si="602">ROUND((AQ400-AP400)*$AE400,2)</f>
        <v>0</v>
      </c>
      <c r="P400" s="54">
        <f t="shared" si="602"/>
        <v>0</v>
      </c>
      <c r="Q400" s="54">
        <f t="shared" si="602"/>
        <v>0</v>
      </c>
      <c r="R400" s="54">
        <f t="shared" si="602"/>
        <v>0</v>
      </c>
      <c r="S400" s="54">
        <f t="shared" si="602"/>
        <v>0</v>
      </c>
      <c r="T400" s="54">
        <f t="shared" si="602"/>
        <v>0</v>
      </c>
      <c r="U400" s="54">
        <f t="shared" si="602"/>
        <v>0</v>
      </c>
      <c r="V400" s="54">
        <f t="shared" si="602"/>
        <v>0</v>
      </c>
      <c r="W400" s="54">
        <f t="shared" si="602"/>
        <v>0</v>
      </c>
      <c r="X400" s="54">
        <f t="shared" si="602"/>
        <v>0</v>
      </c>
      <c r="Y400" s="635">
        <f t="shared" si="602"/>
        <v>0</v>
      </c>
      <c r="Z400" s="54">
        <f t="shared" si="602"/>
        <v>0</v>
      </c>
      <c r="AA400" s="54">
        <f t="shared" si="602"/>
        <v>0</v>
      </c>
      <c r="AB400" s="55">
        <f t="shared" si="602"/>
        <v>0</v>
      </c>
      <c r="AC400" s="72">
        <f>(BD400-AF400)*AE400</f>
        <v>0</v>
      </c>
      <c r="AD400" s="72">
        <f>(BD401-AF401)*AE400</f>
        <v>0</v>
      </c>
      <c r="AE400" s="110">
        <v>3.6</v>
      </c>
      <c r="AF400" s="361">
        <v>19.14</v>
      </c>
      <c r="AG400" s="363">
        <v>19.14</v>
      </c>
      <c r="AH400" s="363">
        <v>19.14</v>
      </c>
      <c r="AI400" s="361">
        <v>19.14</v>
      </c>
      <c r="AJ400" s="363">
        <v>19.14</v>
      </c>
      <c r="AK400" s="363">
        <v>19.14</v>
      </c>
      <c r="AL400" s="361">
        <v>19.14</v>
      </c>
      <c r="AM400" s="363">
        <v>19.14</v>
      </c>
      <c r="AN400" s="363">
        <v>19.14</v>
      </c>
      <c r="AO400" s="361">
        <v>19.14</v>
      </c>
      <c r="AP400" s="363">
        <v>19.14</v>
      </c>
      <c r="AQ400" s="363">
        <v>19.14</v>
      </c>
      <c r="AR400" s="361">
        <v>19.14</v>
      </c>
      <c r="AS400" s="363">
        <v>19.14</v>
      </c>
      <c r="AT400" s="363">
        <v>19.14</v>
      </c>
      <c r="AU400" s="363">
        <v>19.14</v>
      </c>
      <c r="AV400" s="361">
        <v>19.14</v>
      </c>
      <c r="AW400" s="363">
        <v>19.14</v>
      </c>
      <c r="AX400" s="361">
        <v>19.14</v>
      </c>
      <c r="AY400" s="363">
        <v>19.14</v>
      </c>
      <c r="AZ400" s="363">
        <v>19.14</v>
      </c>
      <c r="BA400" s="361">
        <v>19.14</v>
      </c>
      <c r="BB400" s="363">
        <v>19.14</v>
      </c>
      <c r="BC400" s="361">
        <v>19.14</v>
      </c>
      <c r="BD400" s="363">
        <v>19.14</v>
      </c>
      <c r="BE400" s="109"/>
      <c r="BF400" s="109"/>
      <c r="BG400" s="361"/>
      <c r="BH400" s="109"/>
      <c r="BI400" s="109"/>
      <c r="BJ400" s="109"/>
      <c r="BK400" s="109"/>
      <c r="BL400" s="109"/>
      <c r="BM400" s="109"/>
      <c r="BN400" s="109"/>
      <c r="BO400" s="109"/>
      <c r="BP400" s="109"/>
      <c r="BQ400" s="109"/>
      <c r="BR400" s="109"/>
      <c r="BS400" s="109"/>
      <c r="BT400" s="109"/>
      <c r="BU400" s="109"/>
      <c r="BV400" s="109"/>
      <c r="BW400" s="109"/>
      <c r="BX400" s="109"/>
      <c r="BY400" s="109"/>
      <c r="BZ400" s="109"/>
      <c r="CA400" s="109"/>
      <c r="CB400" s="109"/>
      <c r="CC400" s="109"/>
      <c r="CD400" s="353"/>
      <c r="CE400" s="353"/>
      <c r="CF400" s="353"/>
      <c r="CG400" s="353"/>
      <c r="CH400" s="353"/>
      <c r="CI400" s="353"/>
      <c r="CJ400" s="353"/>
      <c r="CK400" s="353"/>
      <c r="CL400" s="353"/>
      <c r="CM400" s="175"/>
      <c r="CN400" s="175"/>
    </row>
    <row r="401" spans="1:92" s="1" customFormat="1" ht="10.5" customHeight="1">
      <c r="A401" s="1298"/>
      <c r="B401" s="1301"/>
      <c r="C401" s="1166" t="s">
        <v>137</v>
      </c>
      <c r="D401" s="144" t="s">
        <v>127</v>
      </c>
      <c r="E401" s="54">
        <f>ROUND((AG401-AF401)*$AE400,2)</f>
        <v>0</v>
      </c>
      <c r="F401" s="54">
        <f t="shared" ref="F401:L401" si="603">ROUND((AH401-AG401)*$AE400,2)</f>
        <v>0</v>
      </c>
      <c r="G401" s="54">
        <f t="shared" si="603"/>
        <v>0</v>
      </c>
      <c r="H401" s="635">
        <f t="shared" si="603"/>
        <v>0</v>
      </c>
      <c r="I401" s="54">
        <f t="shared" si="603"/>
        <v>0</v>
      </c>
      <c r="J401" s="54">
        <f t="shared" si="603"/>
        <v>0</v>
      </c>
      <c r="K401" s="54">
        <f t="shared" si="603"/>
        <v>0</v>
      </c>
      <c r="L401" s="54">
        <f t="shared" si="603"/>
        <v>0</v>
      </c>
      <c r="M401" s="54">
        <f>ROUND((AO401-AN401)*$AE400,2)</f>
        <v>0</v>
      </c>
      <c r="N401" s="635">
        <f>ROUND((AP401-AO401)*$AE400,2)</f>
        <v>0</v>
      </c>
      <c r="O401" s="54">
        <f t="shared" ref="O401:AB401" si="604">ROUND((AQ401-AP401)*$AE400,2)</f>
        <v>0</v>
      </c>
      <c r="P401" s="54">
        <f t="shared" si="604"/>
        <v>0</v>
      </c>
      <c r="Q401" s="54">
        <f t="shared" si="604"/>
        <v>0</v>
      </c>
      <c r="R401" s="54">
        <f t="shared" si="604"/>
        <v>0</v>
      </c>
      <c r="S401" s="54">
        <f t="shared" si="604"/>
        <v>0</v>
      </c>
      <c r="T401" s="54">
        <f t="shared" si="604"/>
        <v>0</v>
      </c>
      <c r="U401" s="54">
        <f t="shared" si="604"/>
        <v>0</v>
      </c>
      <c r="V401" s="54">
        <f t="shared" si="604"/>
        <v>0</v>
      </c>
      <c r="W401" s="54">
        <f t="shared" si="604"/>
        <v>0</v>
      </c>
      <c r="X401" s="54">
        <f t="shared" si="604"/>
        <v>0</v>
      </c>
      <c r="Y401" s="635">
        <f t="shared" si="604"/>
        <v>0</v>
      </c>
      <c r="Z401" s="54">
        <f t="shared" si="604"/>
        <v>0</v>
      </c>
      <c r="AA401" s="54">
        <f t="shared" si="604"/>
        <v>0</v>
      </c>
      <c r="AB401" s="55">
        <f t="shared" si="604"/>
        <v>0</v>
      </c>
      <c r="AC401" s="72"/>
      <c r="AD401" s="72"/>
      <c r="AE401" s="110"/>
      <c r="AF401" s="361">
        <v>28.49</v>
      </c>
      <c r="AG401" s="363">
        <v>28.49</v>
      </c>
      <c r="AH401" s="363">
        <v>28.49</v>
      </c>
      <c r="AI401" s="361">
        <v>28.49</v>
      </c>
      <c r="AJ401" s="363">
        <v>28.49</v>
      </c>
      <c r="AK401" s="363">
        <v>28.49</v>
      </c>
      <c r="AL401" s="361">
        <v>28.49</v>
      </c>
      <c r="AM401" s="363">
        <v>28.49</v>
      </c>
      <c r="AN401" s="363">
        <v>28.49</v>
      </c>
      <c r="AO401" s="361">
        <v>28.49</v>
      </c>
      <c r="AP401" s="363">
        <v>28.49</v>
      </c>
      <c r="AQ401" s="363">
        <v>28.49</v>
      </c>
      <c r="AR401" s="361">
        <v>28.49</v>
      </c>
      <c r="AS401" s="363">
        <v>28.49</v>
      </c>
      <c r="AT401" s="363">
        <v>28.49</v>
      </c>
      <c r="AU401" s="363">
        <v>28.49</v>
      </c>
      <c r="AV401" s="361">
        <v>28.49</v>
      </c>
      <c r="AW401" s="363">
        <v>28.49</v>
      </c>
      <c r="AX401" s="361">
        <v>28.49</v>
      </c>
      <c r="AY401" s="363">
        <v>28.49</v>
      </c>
      <c r="AZ401" s="363">
        <v>28.49</v>
      </c>
      <c r="BA401" s="361">
        <v>28.49</v>
      </c>
      <c r="BB401" s="363">
        <v>28.49</v>
      </c>
      <c r="BC401" s="361">
        <v>28.49</v>
      </c>
      <c r="BD401" s="363">
        <v>28.49</v>
      </c>
      <c r="BE401" s="361">
        <v>50.03</v>
      </c>
      <c r="BF401" s="361">
        <v>50.03</v>
      </c>
      <c r="BG401" s="361">
        <v>50.04</v>
      </c>
      <c r="BH401" s="361">
        <v>50.04</v>
      </c>
      <c r="BI401" s="361">
        <v>50.04</v>
      </c>
      <c r="BJ401" s="361">
        <v>50.04</v>
      </c>
      <c r="BK401" s="361">
        <v>50.04</v>
      </c>
      <c r="BL401" s="361">
        <v>50.04</v>
      </c>
      <c r="BM401" s="361">
        <v>50.04</v>
      </c>
      <c r="BN401" s="361">
        <v>50.04</v>
      </c>
      <c r="BO401" s="361">
        <v>50.04</v>
      </c>
      <c r="BP401" s="361">
        <v>50.04</v>
      </c>
      <c r="BQ401" s="361">
        <v>50.04</v>
      </c>
      <c r="BR401" s="361">
        <v>50.04</v>
      </c>
      <c r="BS401" s="361">
        <v>50.05</v>
      </c>
      <c r="BT401" s="361">
        <v>50.05</v>
      </c>
      <c r="BU401" s="361">
        <v>50.05</v>
      </c>
      <c r="BV401" s="361">
        <v>50.05</v>
      </c>
      <c r="BW401" s="361">
        <v>50.05</v>
      </c>
      <c r="BX401" s="361">
        <v>50.05</v>
      </c>
      <c r="BY401" s="361">
        <v>50.05</v>
      </c>
      <c r="BZ401" s="361">
        <v>50.05</v>
      </c>
      <c r="CA401" s="361">
        <v>50.05</v>
      </c>
      <c r="CB401" s="361">
        <v>50.05</v>
      </c>
      <c r="CC401" s="361">
        <v>50.05</v>
      </c>
      <c r="CD401" s="353"/>
      <c r="CE401" s="353"/>
      <c r="CF401" s="353"/>
      <c r="CG401" s="353"/>
      <c r="CH401" s="353"/>
      <c r="CI401" s="353"/>
      <c r="CJ401" s="353"/>
      <c r="CK401" s="353"/>
      <c r="CL401" s="353"/>
      <c r="CM401" s="175"/>
      <c r="CN401" s="175"/>
    </row>
    <row r="402" spans="1:92" s="1" customFormat="1" ht="10.5" customHeight="1" thickBot="1">
      <c r="A402" s="1299"/>
      <c r="B402" s="1302"/>
      <c r="C402" s="293"/>
      <c r="D402" s="254" t="s">
        <v>42</v>
      </c>
      <c r="E402" s="154" t="e">
        <f t="shared" ref="E402:AB402" si="605">E401/E400</f>
        <v>#DIV/0!</v>
      </c>
      <c r="F402" s="154" t="e">
        <f t="shared" si="605"/>
        <v>#DIV/0!</v>
      </c>
      <c r="G402" s="154" t="e">
        <f t="shared" si="605"/>
        <v>#DIV/0!</v>
      </c>
      <c r="H402" s="672" t="e">
        <f t="shared" si="605"/>
        <v>#DIV/0!</v>
      </c>
      <c r="I402" s="154" t="e">
        <f t="shared" si="605"/>
        <v>#DIV/0!</v>
      </c>
      <c r="J402" s="154" t="e">
        <f t="shared" si="605"/>
        <v>#DIV/0!</v>
      </c>
      <c r="K402" s="154" t="e">
        <f t="shared" si="605"/>
        <v>#DIV/0!</v>
      </c>
      <c r="L402" s="154" t="e">
        <f t="shared" si="605"/>
        <v>#DIV/0!</v>
      </c>
      <c r="M402" s="154" t="e">
        <f t="shared" si="605"/>
        <v>#DIV/0!</v>
      </c>
      <c r="N402" s="672" t="e">
        <f t="shared" si="605"/>
        <v>#DIV/0!</v>
      </c>
      <c r="O402" s="154" t="e">
        <f t="shared" si="605"/>
        <v>#DIV/0!</v>
      </c>
      <c r="P402" s="154" t="e">
        <f t="shared" si="605"/>
        <v>#DIV/0!</v>
      </c>
      <c r="Q402" s="154" t="e">
        <f t="shared" si="605"/>
        <v>#DIV/0!</v>
      </c>
      <c r="R402" s="154" t="e">
        <f t="shared" si="605"/>
        <v>#DIV/0!</v>
      </c>
      <c r="S402" s="154" t="e">
        <f t="shared" si="605"/>
        <v>#DIV/0!</v>
      </c>
      <c r="T402" s="154" t="e">
        <f t="shared" si="605"/>
        <v>#DIV/0!</v>
      </c>
      <c r="U402" s="154" t="e">
        <f t="shared" si="605"/>
        <v>#DIV/0!</v>
      </c>
      <c r="V402" s="154" t="e">
        <f t="shared" si="605"/>
        <v>#DIV/0!</v>
      </c>
      <c r="W402" s="154" t="e">
        <f t="shared" si="605"/>
        <v>#DIV/0!</v>
      </c>
      <c r="X402" s="154" t="e">
        <f t="shared" si="605"/>
        <v>#DIV/0!</v>
      </c>
      <c r="Y402" s="672" t="e">
        <f t="shared" si="605"/>
        <v>#DIV/0!</v>
      </c>
      <c r="Z402" s="154" t="e">
        <f t="shared" si="605"/>
        <v>#DIV/0!</v>
      </c>
      <c r="AA402" s="154" t="e">
        <f t="shared" si="605"/>
        <v>#DIV/0!</v>
      </c>
      <c r="AB402" s="155" t="e">
        <f t="shared" si="605"/>
        <v>#DIV/0!</v>
      </c>
      <c r="AC402" s="111"/>
      <c r="AD402" s="111"/>
      <c r="AE402" s="112"/>
      <c r="AF402" s="109"/>
      <c r="AG402" s="363"/>
      <c r="AH402" s="363"/>
      <c r="AI402" s="109"/>
      <c r="AJ402" s="363"/>
      <c r="AK402" s="363"/>
      <c r="AL402" s="109"/>
      <c r="AM402" s="363"/>
      <c r="AN402" s="363"/>
      <c r="AO402" s="109"/>
      <c r="AP402" s="363"/>
      <c r="AQ402" s="363"/>
      <c r="AR402" s="109"/>
      <c r="AS402" s="363"/>
      <c r="AT402" s="363"/>
      <c r="AU402" s="363"/>
      <c r="AV402" s="109"/>
      <c r="AW402" s="363"/>
      <c r="AX402" s="109"/>
      <c r="AY402" s="363"/>
      <c r="AZ402" s="363"/>
      <c r="BA402" s="109"/>
      <c r="BB402" s="363"/>
      <c r="BC402" s="109"/>
      <c r="BD402" s="363"/>
      <c r="BE402" s="361"/>
      <c r="BF402" s="361"/>
      <c r="BG402" s="361"/>
      <c r="BH402" s="361"/>
      <c r="BI402" s="361"/>
      <c r="BJ402" s="361"/>
      <c r="BK402" s="361"/>
      <c r="BL402" s="361"/>
      <c r="BM402" s="361"/>
      <c r="BN402" s="361"/>
      <c r="BO402" s="361"/>
      <c r="BP402" s="361"/>
      <c r="BQ402" s="361"/>
      <c r="BR402" s="361"/>
      <c r="BS402" s="361"/>
      <c r="BT402" s="361"/>
      <c r="BU402" s="361"/>
      <c r="BV402" s="361"/>
      <c r="BW402" s="361"/>
      <c r="BX402" s="361"/>
      <c r="BY402" s="361"/>
      <c r="BZ402" s="361"/>
      <c r="CA402" s="361"/>
      <c r="CB402" s="361"/>
      <c r="CC402" s="361"/>
      <c r="CD402" s="353"/>
      <c r="CE402" s="353"/>
      <c r="CF402" s="353"/>
      <c r="CG402" s="353"/>
      <c r="CH402" s="353"/>
      <c r="CI402" s="353"/>
      <c r="CJ402" s="353"/>
      <c r="CK402" s="353"/>
      <c r="CL402" s="353"/>
      <c r="CM402" s="175"/>
      <c r="CN402" s="175"/>
    </row>
    <row r="403" spans="1:92" s="1" customFormat="1" ht="10.5" customHeight="1">
      <c r="A403" s="1297" t="s">
        <v>8</v>
      </c>
      <c r="B403" s="1300" t="s">
        <v>413</v>
      </c>
      <c r="C403" s="1167"/>
      <c r="D403" s="1173"/>
      <c r="E403" s="1325" t="s">
        <v>933</v>
      </c>
      <c r="F403" s="1326"/>
      <c r="G403" s="82"/>
      <c r="H403" s="636"/>
      <c r="I403" s="82"/>
      <c r="J403" s="82"/>
      <c r="K403" s="82"/>
      <c r="L403" s="82"/>
      <c r="M403" s="82"/>
      <c r="N403" s="636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636"/>
      <c r="Z403" s="82"/>
      <c r="AA403" s="82"/>
      <c r="AB403" s="83"/>
      <c r="AC403" s="72" t="s">
        <v>125</v>
      </c>
      <c r="AD403" s="72" t="e">
        <f>AD405/AC405</f>
        <v>#DIV/0!</v>
      </c>
      <c r="AE403" s="110"/>
      <c r="AF403" s="431"/>
      <c r="AG403" s="363"/>
      <c r="AH403" s="363"/>
      <c r="AI403" s="361"/>
      <c r="AJ403" s="363"/>
      <c r="AK403" s="363"/>
      <c r="AL403" s="361"/>
      <c r="AM403" s="363"/>
      <c r="AN403" s="363"/>
      <c r="AO403" s="361"/>
      <c r="AP403" s="363"/>
      <c r="AQ403" s="363"/>
      <c r="AR403" s="361"/>
      <c r="AS403" s="363"/>
      <c r="AT403" s="363"/>
      <c r="AU403" s="363"/>
      <c r="AV403" s="361"/>
      <c r="AW403" s="363"/>
      <c r="AX403" s="361"/>
      <c r="AY403" s="363"/>
      <c r="AZ403" s="363"/>
      <c r="BA403" s="361"/>
      <c r="BB403" s="363"/>
      <c r="BC403" s="361"/>
      <c r="BD403" s="363"/>
      <c r="BE403" s="361"/>
      <c r="BF403" s="361"/>
      <c r="BG403" s="361"/>
      <c r="BH403" s="361"/>
      <c r="BI403" s="361"/>
      <c r="BJ403" s="361"/>
      <c r="BK403" s="361"/>
      <c r="BL403" s="361"/>
      <c r="BM403" s="361"/>
      <c r="BN403" s="361"/>
      <c r="BO403" s="361"/>
      <c r="BP403" s="361"/>
      <c r="BQ403" s="361"/>
      <c r="BR403" s="361"/>
      <c r="BS403" s="361"/>
      <c r="BT403" s="361"/>
      <c r="BU403" s="361"/>
      <c r="BV403" s="361"/>
      <c r="BW403" s="361"/>
      <c r="BX403" s="361"/>
      <c r="BY403" s="361"/>
      <c r="BZ403" s="361"/>
      <c r="CA403" s="361"/>
      <c r="CB403" s="361"/>
      <c r="CC403" s="361"/>
      <c r="CD403" s="353"/>
      <c r="CE403" s="353"/>
      <c r="CF403" s="353"/>
      <c r="CG403" s="353"/>
      <c r="CH403" s="353"/>
      <c r="CI403" s="353"/>
      <c r="CJ403" s="353"/>
      <c r="CK403" s="353"/>
      <c r="CL403" s="353"/>
      <c r="CM403" s="175"/>
      <c r="CN403" s="175"/>
    </row>
    <row r="404" spans="1:92" s="1" customFormat="1" ht="10.5" customHeight="1">
      <c r="A404" s="1298"/>
      <c r="B404" s="1301"/>
      <c r="C404" s="1166" t="s">
        <v>136</v>
      </c>
      <c r="D404" s="144" t="s">
        <v>34</v>
      </c>
      <c r="E404" s="93">
        <v>0</v>
      </c>
      <c r="F404" s="93">
        <v>0</v>
      </c>
      <c r="G404" s="93">
        <v>0</v>
      </c>
      <c r="H404" s="634">
        <v>0</v>
      </c>
      <c r="I404" s="93">
        <v>0</v>
      </c>
      <c r="J404" s="93">
        <v>0</v>
      </c>
      <c r="K404" s="93">
        <v>0</v>
      </c>
      <c r="L404" s="93">
        <v>0</v>
      </c>
      <c r="M404" s="93">
        <v>0</v>
      </c>
      <c r="N404" s="634">
        <v>0</v>
      </c>
      <c r="O404" s="93">
        <v>0</v>
      </c>
      <c r="P404" s="93">
        <v>0</v>
      </c>
      <c r="Q404" s="93">
        <v>0</v>
      </c>
      <c r="R404" s="93">
        <v>0</v>
      </c>
      <c r="S404" s="93">
        <v>0</v>
      </c>
      <c r="T404" s="93">
        <v>0</v>
      </c>
      <c r="U404" s="93">
        <v>0</v>
      </c>
      <c r="V404" s="93">
        <v>0</v>
      </c>
      <c r="W404" s="93">
        <v>0</v>
      </c>
      <c r="X404" s="93">
        <v>0</v>
      </c>
      <c r="Y404" s="634">
        <v>0</v>
      </c>
      <c r="Z404" s="93">
        <v>0</v>
      </c>
      <c r="AA404" s="93">
        <v>0</v>
      </c>
      <c r="AB404" s="94">
        <v>0</v>
      </c>
      <c r="AC404" s="361"/>
      <c r="AD404" s="361"/>
      <c r="AE404" s="110"/>
      <c r="AF404" s="361"/>
      <c r="AG404" s="363"/>
      <c r="AH404" s="363"/>
      <c r="AI404" s="361"/>
      <c r="AJ404" s="363"/>
      <c r="AK404" s="363"/>
      <c r="AL404" s="361"/>
      <c r="AM404" s="363"/>
      <c r="AN404" s="363"/>
      <c r="AO404" s="361"/>
      <c r="AP404" s="363"/>
      <c r="AQ404" s="363"/>
      <c r="AR404" s="361"/>
      <c r="AS404" s="363"/>
      <c r="AT404" s="363"/>
      <c r="AU404" s="363"/>
      <c r="AV404" s="361"/>
      <c r="AW404" s="363"/>
      <c r="AX404" s="361"/>
      <c r="AY404" s="363"/>
      <c r="AZ404" s="363"/>
      <c r="BA404" s="361"/>
      <c r="BB404" s="363"/>
      <c r="BC404" s="361"/>
      <c r="BD404" s="363"/>
      <c r="BE404" s="361"/>
      <c r="BF404" s="361"/>
      <c r="BG404" s="361"/>
      <c r="BH404" s="361"/>
      <c r="BI404" s="361"/>
      <c r="BJ404" s="361"/>
      <c r="BK404" s="361"/>
      <c r="BL404" s="361"/>
      <c r="BM404" s="361"/>
      <c r="BN404" s="361"/>
      <c r="BO404" s="361"/>
      <c r="BP404" s="361"/>
      <c r="BQ404" s="361"/>
      <c r="BR404" s="361"/>
      <c r="BS404" s="361"/>
      <c r="BT404" s="361"/>
      <c r="BU404" s="361"/>
      <c r="BV404" s="361"/>
      <c r="BW404" s="361"/>
      <c r="BX404" s="361"/>
      <c r="BY404" s="361"/>
      <c r="BZ404" s="361"/>
      <c r="CA404" s="361"/>
      <c r="CB404" s="361"/>
      <c r="CC404" s="361"/>
      <c r="CD404" s="353"/>
      <c r="CE404" s="353"/>
      <c r="CF404" s="353"/>
      <c r="CG404" s="353"/>
      <c r="CH404" s="353"/>
      <c r="CI404" s="353"/>
      <c r="CJ404" s="353"/>
      <c r="CK404" s="353"/>
      <c r="CL404" s="353"/>
      <c r="CM404" s="175"/>
      <c r="CN404" s="175"/>
    </row>
    <row r="405" spans="1:92" s="1" customFormat="1" ht="10.5" customHeight="1">
      <c r="A405" s="1298"/>
      <c r="B405" s="1301"/>
      <c r="C405" s="1166" t="s">
        <v>137</v>
      </c>
      <c r="D405" s="144" t="s">
        <v>126</v>
      </c>
      <c r="E405" s="54">
        <f>ROUND((AG405-AF405)*$AE405,2)</f>
        <v>0</v>
      </c>
      <c r="F405" s="54">
        <f t="shared" ref="F405:M405" si="606">ROUND((AH405-AG405)*$AE405,2)</f>
        <v>0</v>
      </c>
      <c r="G405" s="54">
        <f t="shared" si="606"/>
        <v>0</v>
      </c>
      <c r="H405" s="635">
        <f t="shared" si="606"/>
        <v>0</v>
      </c>
      <c r="I405" s="54">
        <f t="shared" si="606"/>
        <v>0</v>
      </c>
      <c r="J405" s="54">
        <f t="shared" si="606"/>
        <v>0</v>
      </c>
      <c r="K405" s="54">
        <f t="shared" si="606"/>
        <v>0</v>
      </c>
      <c r="L405" s="54">
        <f t="shared" si="606"/>
        <v>0</v>
      </c>
      <c r="M405" s="54">
        <f t="shared" si="606"/>
        <v>0</v>
      </c>
      <c r="N405" s="635">
        <f>ROUND((AP405-AO405)*$AE405,2)</f>
        <v>0</v>
      </c>
      <c r="O405" s="54">
        <f t="shared" ref="O405:AB405" si="607">ROUND((AQ405-AP405)*$AE405,2)</f>
        <v>0</v>
      </c>
      <c r="P405" s="54">
        <f t="shared" si="607"/>
        <v>0</v>
      </c>
      <c r="Q405" s="54">
        <f t="shared" si="607"/>
        <v>0</v>
      </c>
      <c r="R405" s="54">
        <f t="shared" si="607"/>
        <v>0</v>
      </c>
      <c r="S405" s="54">
        <f t="shared" si="607"/>
        <v>0</v>
      </c>
      <c r="T405" s="54">
        <f t="shared" si="607"/>
        <v>0</v>
      </c>
      <c r="U405" s="54">
        <f t="shared" si="607"/>
        <v>0</v>
      </c>
      <c r="V405" s="54">
        <f t="shared" si="607"/>
        <v>0</v>
      </c>
      <c r="W405" s="54">
        <f t="shared" si="607"/>
        <v>0</v>
      </c>
      <c r="X405" s="54">
        <f t="shared" si="607"/>
        <v>0</v>
      </c>
      <c r="Y405" s="635">
        <f t="shared" si="607"/>
        <v>0</v>
      </c>
      <c r="Z405" s="54">
        <f t="shared" si="607"/>
        <v>0</v>
      </c>
      <c r="AA405" s="54">
        <f t="shared" si="607"/>
        <v>0</v>
      </c>
      <c r="AB405" s="55">
        <f t="shared" si="607"/>
        <v>0</v>
      </c>
      <c r="AC405" s="72">
        <f>(BD405-AF405)*AE405</f>
        <v>0</v>
      </c>
      <c r="AD405" s="72">
        <f>(BD406-AF406)*AE405</f>
        <v>0</v>
      </c>
      <c r="AE405" s="110">
        <v>7.2</v>
      </c>
      <c r="AF405" s="361"/>
      <c r="AG405" s="363"/>
      <c r="AH405" s="363"/>
      <c r="AI405" s="361"/>
      <c r="AJ405" s="363"/>
      <c r="AK405" s="363"/>
      <c r="AL405" s="361"/>
      <c r="AM405" s="363"/>
      <c r="AN405" s="363"/>
      <c r="AO405" s="361"/>
      <c r="AP405" s="363"/>
      <c r="AQ405" s="363"/>
      <c r="AR405" s="361"/>
      <c r="AS405" s="363"/>
      <c r="AT405" s="363"/>
      <c r="AU405" s="363"/>
      <c r="AV405" s="361"/>
      <c r="AW405" s="363"/>
      <c r="AX405" s="361"/>
      <c r="AY405" s="363"/>
      <c r="AZ405" s="363"/>
      <c r="BA405" s="361"/>
      <c r="BB405" s="363"/>
      <c r="BC405" s="361"/>
      <c r="BD405" s="363"/>
      <c r="BE405" s="353"/>
      <c r="BF405" s="353"/>
      <c r="BG405" s="361"/>
      <c r="BH405" s="353"/>
      <c r="BI405" s="353"/>
      <c r="BJ405" s="353"/>
      <c r="BK405" s="353"/>
      <c r="BL405" s="353"/>
      <c r="BM405" s="353"/>
      <c r="BN405" s="353"/>
      <c r="BO405" s="353"/>
      <c r="BP405" s="353"/>
      <c r="BQ405" s="353"/>
      <c r="BR405" s="353"/>
      <c r="BS405" s="353"/>
      <c r="BT405" s="353"/>
      <c r="BU405" s="353"/>
      <c r="BV405" s="353"/>
      <c r="BW405" s="353"/>
      <c r="BX405" s="353"/>
      <c r="BY405" s="353"/>
      <c r="BZ405" s="353"/>
      <c r="CA405" s="353"/>
      <c r="CB405" s="353"/>
      <c r="CC405" s="353"/>
      <c r="CD405" s="353"/>
      <c r="CE405" s="353"/>
      <c r="CF405" s="353"/>
      <c r="CG405" s="353"/>
      <c r="CH405" s="353"/>
      <c r="CI405" s="353"/>
      <c r="CJ405" s="353"/>
      <c r="CK405" s="353"/>
      <c r="CL405" s="353"/>
      <c r="CM405" s="175"/>
      <c r="CN405" s="175"/>
    </row>
    <row r="406" spans="1:92" s="1" customFormat="1" ht="10.5" customHeight="1">
      <c r="A406" s="1298"/>
      <c r="B406" s="1301"/>
      <c r="C406" s="1166" t="s">
        <v>137</v>
      </c>
      <c r="D406" s="144" t="s">
        <v>127</v>
      </c>
      <c r="E406" s="54">
        <f>ROUND((AG406-AF406)*$AE405,2)</f>
        <v>0</v>
      </c>
      <c r="F406" s="54">
        <f t="shared" ref="F406:L406" si="608">ROUND((AH406-AG406)*$AE405,2)</f>
        <v>0</v>
      </c>
      <c r="G406" s="54">
        <f t="shared" si="608"/>
        <v>0</v>
      </c>
      <c r="H406" s="635">
        <f t="shared" si="608"/>
        <v>0</v>
      </c>
      <c r="I406" s="54">
        <f t="shared" si="608"/>
        <v>0</v>
      </c>
      <c r="J406" s="54">
        <f t="shared" si="608"/>
        <v>0</v>
      </c>
      <c r="K406" s="54">
        <f t="shared" si="608"/>
        <v>0</v>
      </c>
      <c r="L406" s="54">
        <f t="shared" si="608"/>
        <v>0</v>
      </c>
      <c r="M406" s="54">
        <f>ROUND((AO406-AN406)*$AE405,2)</f>
        <v>0</v>
      </c>
      <c r="N406" s="635">
        <f>ROUND((AP406-AO406)*$AE405,2)</f>
        <v>0</v>
      </c>
      <c r="O406" s="54">
        <f t="shared" ref="O406:AB406" si="609">ROUND((AQ406-AP406)*$AE405,2)</f>
        <v>0</v>
      </c>
      <c r="P406" s="54">
        <f t="shared" si="609"/>
        <v>0</v>
      </c>
      <c r="Q406" s="54">
        <f t="shared" si="609"/>
        <v>0</v>
      </c>
      <c r="R406" s="54">
        <f t="shared" si="609"/>
        <v>0</v>
      </c>
      <c r="S406" s="54">
        <f t="shared" si="609"/>
        <v>0</v>
      </c>
      <c r="T406" s="54">
        <f t="shared" si="609"/>
        <v>0</v>
      </c>
      <c r="U406" s="54">
        <f t="shared" si="609"/>
        <v>0</v>
      </c>
      <c r="V406" s="54">
        <f t="shared" si="609"/>
        <v>0</v>
      </c>
      <c r="W406" s="54">
        <f t="shared" si="609"/>
        <v>0</v>
      </c>
      <c r="X406" s="54">
        <f t="shared" si="609"/>
        <v>0</v>
      </c>
      <c r="Y406" s="635">
        <f t="shared" si="609"/>
        <v>0</v>
      </c>
      <c r="Z406" s="54">
        <f t="shared" si="609"/>
        <v>0</v>
      </c>
      <c r="AA406" s="54">
        <f t="shared" si="609"/>
        <v>0</v>
      </c>
      <c r="AB406" s="55">
        <f t="shared" si="609"/>
        <v>0</v>
      </c>
      <c r="AC406" s="72"/>
      <c r="AD406" s="72"/>
      <c r="AE406" s="110"/>
      <c r="AF406" s="361"/>
      <c r="AG406" s="363"/>
      <c r="AH406" s="363"/>
      <c r="AI406" s="361"/>
      <c r="AJ406" s="363"/>
      <c r="AK406" s="363"/>
      <c r="AL406" s="361"/>
      <c r="AM406" s="363"/>
      <c r="AN406" s="363"/>
      <c r="AO406" s="361"/>
      <c r="AP406" s="363"/>
      <c r="AQ406" s="363"/>
      <c r="AR406" s="361"/>
      <c r="AS406" s="363"/>
      <c r="AT406" s="363"/>
      <c r="AU406" s="363"/>
      <c r="AV406" s="361"/>
      <c r="AW406" s="363"/>
      <c r="AX406" s="361"/>
      <c r="AY406" s="363"/>
      <c r="AZ406" s="363"/>
      <c r="BA406" s="361"/>
      <c r="BB406" s="363"/>
      <c r="BC406" s="361"/>
      <c r="BD406" s="363"/>
      <c r="BE406" s="361"/>
      <c r="BF406" s="361"/>
      <c r="BG406" s="361"/>
      <c r="BH406" s="361"/>
      <c r="BI406" s="361"/>
      <c r="BJ406" s="361"/>
      <c r="BK406" s="361"/>
      <c r="BL406" s="361"/>
      <c r="BM406" s="361"/>
      <c r="BN406" s="361"/>
      <c r="BO406" s="361"/>
      <c r="BP406" s="361"/>
      <c r="BQ406" s="361"/>
      <c r="BR406" s="361"/>
      <c r="BS406" s="361"/>
      <c r="BT406" s="361"/>
      <c r="BU406" s="361"/>
      <c r="BV406" s="361"/>
      <c r="BW406" s="361"/>
      <c r="BX406" s="361"/>
      <c r="BY406" s="361"/>
      <c r="BZ406" s="361"/>
      <c r="CA406" s="361"/>
      <c r="CB406" s="361"/>
      <c r="CC406" s="361"/>
      <c r="CD406" s="353"/>
      <c r="CE406" s="353"/>
      <c r="CF406" s="353"/>
      <c r="CG406" s="353"/>
      <c r="CH406" s="353"/>
      <c r="CI406" s="353"/>
      <c r="CJ406" s="353"/>
      <c r="CK406" s="353"/>
      <c r="CL406" s="353"/>
      <c r="CM406" s="175"/>
      <c r="CN406" s="175"/>
    </row>
    <row r="407" spans="1:92" s="1" customFormat="1" ht="10.5" customHeight="1" thickBot="1">
      <c r="A407" s="1299"/>
      <c r="B407" s="1302"/>
      <c r="C407" s="293"/>
      <c r="D407" s="254" t="s">
        <v>42</v>
      </c>
      <c r="E407" s="58" t="e">
        <f t="shared" ref="E407:AB407" si="610">E406/E405</f>
        <v>#DIV/0!</v>
      </c>
      <c r="F407" s="58" t="e">
        <f t="shared" si="610"/>
        <v>#DIV/0!</v>
      </c>
      <c r="G407" s="58" t="e">
        <f t="shared" si="610"/>
        <v>#DIV/0!</v>
      </c>
      <c r="H407" s="637" t="e">
        <f t="shared" si="610"/>
        <v>#DIV/0!</v>
      </c>
      <c r="I407" s="58" t="e">
        <f t="shared" si="610"/>
        <v>#DIV/0!</v>
      </c>
      <c r="J407" s="58" t="e">
        <f t="shared" si="610"/>
        <v>#DIV/0!</v>
      </c>
      <c r="K407" s="58" t="e">
        <f t="shared" si="610"/>
        <v>#DIV/0!</v>
      </c>
      <c r="L407" s="58" t="e">
        <f t="shared" si="610"/>
        <v>#DIV/0!</v>
      </c>
      <c r="M407" s="58" t="e">
        <f t="shared" si="610"/>
        <v>#DIV/0!</v>
      </c>
      <c r="N407" s="637" t="e">
        <f t="shared" si="610"/>
        <v>#DIV/0!</v>
      </c>
      <c r="O407" s="58" t="e">
        <f t="shared" si="610"/>
        <v>#DIV/0!</v>
      </c>
      <c r="P407" s="58" t="e">
        <f t="shared" si="610"/>
        <v>#DIV/0!</v>
      </c>
      <c r="Q407" s="58" t="e">
        <f t="shared" si="610"/>
        <v>#DIV/0!</v>
      </c>
      <c r="R407" s="58" t="e">
        <f t="shared" si="610"/>
        <v>#DIV/0!</v>
      </c>
      <c r="S407" s="58" t="e">
        <f t="shared" si="610"/>
        <v>#DIV/0!</v>
      </c>
      <c r="T407" s="58" t="e">
        <f t="shared" si="610"/>
        <v>#DIV/0!</v>
      </c>
      <c r="U407" s="58" t="e">
        <f t="shared" si="610"/>
        <v>#DIV/0!</v>
      </c>
      <c r="V407" s="58" t="e">
        <f t="shared" si="610"/>
        <v>#DIV/0!</v>
      </c>
      <c r="W407" s="58" t="e">
        <f t="shared" si="610"/>
        <v>#DIV/0!</v>
      </c>
      <c r="X407" s="58" t="e">
        <f t="shared" si="610"/>
        <v>#DIV/0!</v>
      </c>
      <c r="Y407" s="637" t="e">
        <f t="shared" si="610"/>
        <v>#DIV/0!</v>
      </c>
      <c r="Z407" s="58" t="e">
        <f t="shared" si="610"/>
        <v>#DIV/0!</v>
      </c>
      <c r="AA407" s="58" t="e">
        <f t="shared" si="610"/>
        <v>#DIV/0!</v>
      </c>
      <c r="AB407" s="59" t="e">
        <f t="shared" si="610"/>
        <v>#DIV/0!</v>
      </c>
      <c r="AC407" s="111"/>
      <c r="AD407" s="111"/>
      <c r="AE407" s="112"/>
      <c r="AF407" s="361"/>
      <c r="AG407" s="363"/>
      <c r="AH407" s="363"/>
      <c r="AI407" s="361"/>
      <c r="AJ407" s="363"/>
      <c r="AK407" s="363"/>
      <c r="AL407" s="361"/>
      <c r="AM407" s="363"/>
      <c r="AN407" s="363"/>
      <c r="AO407" s="361"/>
      <c r="AP407" s="363"/>
      <c r="AQ407" s="363"/>
      <c r="AR407" s="361"/>
      <c r="AS407" s="363"/>
      <c r="AT407" s="363"/>
      <c r="AU407" s="363"/>
      <c r="AV407" s="361"/>
      <c r="AW407" s="363"/>
      <c r="AX407" s="361"/>
      <c r="AY407" s="363"/>
      <c r="AZ407" s="363"/>
      <c r="BA407" s="361"/>
      <c r="BB407" s="363"/>
      <c r="BC407" s="361"/>
      <c r="BD407" s="363"/>
      <c r="BE407" s="361"/>
      <c r="BF407" s="361"/>
      <c r="BG407" s="361"/>
      <c r="BH407" s="361"/>
      <c r="BI407" s="361"/>
      <c r="BJ407" s="361"/>
      <c r="BK407" s="361"/>
      <c r="BL407" s="361"/>
      <c r="BM407" s="361"/>
      <c r="BN407" s="361"/>
      <c r="BO407" s="361"/>
      <c r="BP407" s="361"/>
      <c r="BQ407" s="361"/>
      <c r="BR407" s="361"/>
      <c r="BS407" s="361"/>
      <c r="BT407" s="361"/>
      <c r="BU407" s="361"/>
      <c r="BV407" s="361"/>
      <c r="BW407" s="361"/>
      <c r="BX407" s="361"/>
      <c r="BY407" s="361"/>
      <c r="BZ407" s="361"/>
      <c r="CA407" s="361"/>
      <c r="CB407" s="361"/>
      <c r="CC407" s="361"/>
      <c r="CD407" s="353"/>
      <c r="CE407" s="353"/>
      <c r="CF407" s="353"/>
      <c r="CG407" s="353"/>
      <c r="CH407" s="353"/>
      <c r="CI407" s="353"/>
      <c r="CJ407" s="353"/>
      <c r="CK407" s="353"/>
      <c r="CL407" s="353"/>
      <c r="CM407" s="175"/>
      <c r="CN407" s="175"/>
    </row>
    <row r="408" spans="1:92" s="1" customFormat="1" ht="10.5" customHeight="1">
      <c r="A408" s="1297" t="s">
        <v>15</v>
      </c>
      <c r="B408" s="1300" t="s">
        <v>407</v>
      </c>
      <c r="C408" s="1167"/>
      <c r="D408" s="1173"/>
      <c r="E408" s="82"/>
      <c r="F408" s="82"/>
      <c r="G408" s="82"/>
      <c r="H408" s="636"/>
      <c r="I408" s="82"/>
      <c r="J408" s="82"/>
      <c r="K408" s="82"/>
      <c r="L408" s="82"/>
      <c r="M408" s="82"/>
      <c r="N408" s="636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636"/>
      <c r="Z408" s="82"/>
      <c r="AA408" s="82"/>
      <c r="AB408" s="83"/>
      <c r="AC408" s="72" t="s">
        <v>125</v>
      </c>
      <c r="AD408" s="72" t="e">
        <f>AD410/AC410</f>
        <v>#DIV/0!</v>
      </c>
      <c r="AE408" s="110"/>
      <c r="AF408" s="361"/>
      <c r="AG408" s="363"/>
      <c r="AH408" s="363"/>
      <c r="AI408" s="361"/>
      <c r="AJ408" s="363"/>
      <c r="AK408" s="363"/>
      <c r="AL408" s="361"/>
      <c r="AM408" s="363"/>
      <c r="AN408" s="363"/>
      <c r="AO408" s="361"/>
      <c r="AP408" s="363"/>
      <c r="AQ408" s="363"/>
      <c r="AR408" s="361"/>
      <c r="AS408" s="363"/>
      <c r="AT408" s="363"/>
      <c r="AU408" s="363"/>
      <c r="AV408" s="361"/>
      <c r="AW408" s="363"/>
      <c r="AX408" s="361"/>
      <c r="AY408" s="363"/>
      <c r="AZ408" s="363"/>
      <c r="BA408" s="361"/>
      <c r="BB408" s="363"/>
      <c r="BC408" s="361"/>
      <c r="BD408" s="363"/>
      <c r="BE408" s="361"/>
      <c r="BF408" s="361"/>
      <c r="BG408" s="361"/>
      <c r="BH408" s="361"/>
      <c r="BI408" s="361"/>
      <c r="BJ408" s="361"/>
      <c r="BK408" s="361"/>
      <c r="BL408" s="361"/>
      <c r="BM408" s="361"/>
      <c r="BN408" s="361"/>
      <c r="BO408" s="361"/>
      <c r="BP408" s="361"/>
      <c r="BQ408" s="361"/>
      <c r="BR408" s="361"/>
      <c r="BS408" s="361"/>
      <c r="BT408" s="361"/>
      <c r="BU408" s="361"/>
      <c r="BV408" s="361"/>
      <c r="BW408" s="361"/>
      <c r="BX408" s="361"/>
      <c r="BY408" s="361"/>
      <c r="BZ408" s="361"/>
      <c r="CA408" s="361"/>
      <c r="CB408" s="361"/>
      <c r="CC408" s="361"/>
      <c r="CD408" s="353"/>
      <c r="CE408" s="353"/>
      <c r="CF408" s="353"/>
      <c r="CG408" s="353"/>
      <c r="CH408" s="353"/>
      <c r="CI408" s="353"/>
      <c r="CJ408" s="353"/>
      <c r="CK408" s="353"/>
      <c r="CL408" s="353"/>
      <c r="CM408" s="175"/>
      <c r="CN408" s="175"/>
    </row>
    <row r="409" spans="1:92" s="1" customFormat="1" ht="10.5" customHeight="1">
      <c r="A409" s="1298"/>
      <c r="B409" s="1301"/>
      <c r="C409" s="1166" t="s">
        <v>136</v>
      </c>
      <c r="D409" s="144" t="s">
        <v>34</v>
      </c>
      <c r="E409" s="48">
        <v>57</v>
      </c>
      <c r="F409" s="48">
        <v>87</v>
      </c>
      <c r="G409" s="48">
        <v>64</v>
      </c>
      <c r="H409" s="640">
        <v>70</v>
      </c>
      <c r="I409" s="48">
        <v>79</v>
      </c>
      <c r="J409" s="48">
        <v>60</v>
      </c>
      <c r="K409" s="48">
        <v>55</v>
      </c>
      <c r="L409" s="48">
        <v>39</v>
      </c>
      <c r="M409" s="48">
        <v>37</v>
      </c>
      <c r="N409" s="640">
        <v>36</v>
      </c>
      <c r="O409" s="48">
        <v>25</v>
      </c>
      <c r="P409" s="48">
        <v>31</v>
      </c>
      <c r="Q409" s="48">
        <v>31</v>
      </c>
      <c r="R409" s="48">
        <v>25</v>
      </c>
      <c r="S409" s="48">
        <v>41</v>
      </c>
      <c r="T409" s="48">
        <v>41</v>
      </c>
      <c r="U409" s="48">
        <v>39</v>
      </c>
      <c r="V409" s="48">
        <v>46</v>
      </c>
      <c r="W409" s="48">
        <v>48</v>
      </c>
      <c r="X409" s="48">
        <v>48</v>
      </c>
      <c r="Y409" s="640">
        <v>22</v>
      </c>
      <c r="Z409" s="48">
        <v>35</v>
      </c>
      <c r="AA409" s="48">
        <v>31</v>
      </c>
      <c r="AB409" s="101">
        <v>73</v>
      </c>
      <c r="AC409" s="361"/>
      <c r="AD409" s="361"/>
      <c r="AE409" s="110"/>
      <c r="AF409" s="361"/>
      <c r="AG409" s="363"/>
      <c r="AH409" s="363"/>
      <c r="AI409" s="361"/>
      <c r="AJ409" s="363"/>
      <c r="AK409" s="363"/>
      <c r="AL409" s="361"/>
      <c r="AM409" s="363"/>
      <c r="AN409" s="363"/>
      <c r="AO409" s="361"/>
      <c r="AP409" s="363"/>
      <c r="AQ409" s="363"/>
      <c r="AR409" s="361"/>
      <c r="AS409" s="363"/>
      <c r="AT409" s="363"/>
      <c r="AU409" s="363"/>
      <c r="AV409" s="361"/>
      <c r="AW409" s="363"/>
      <c r="AX409" s="361"/>
      <c r="AY409" s="363"/>
      <c r="AZ409" s="363"/>
      <c r="BA409" s="361"/>
      <c r="BB409" s="363"/>
      <c r="BC409" s="361"/>
      <c r="BD409" s="363"/>
      <c r="BE409" s="361"/>
      <c r="BF409" s="361"/>
      <c r="BG409" s="361"/>
      <c r="BH409" s="361"/>
      <c r="BI409" s="361"/>
      <c r="BJ409" s="361"/>
      <c r="BK409" s="361"/>
      <c r="BL409" s="361"/>
      <c r="BM409" s="361"/>
      <c r="BN409" s="361"/>
      <c r="BO409" s="361"/>
      <c r="BP409" s="361"/>
      <c r="BQ409" s="361"/>
      <c r="BR409" s="361"/>
      <c r="BS409" s="361"/>
      <c r="BT409" s="361"/>
      <c r="BU409" s="361"/>
      <c r="BV409" s="361"/>
      <c r="BW409" s="361"/>
      <c r="BX409" s="361"/>
      <c r="BY409" s="361"/>
      <c r="BZ409" s="361"/>
      <c r="CA409" s="361"/>
      <c r="CB409" s="361"/>
      <c r="CC409" s="361"/>
      <c r="CD409" s="353"/>
      <c r="CE409" s="353"/>
      <c r="CF409" s="353"/>
      <c r="CG409" s="353"/>
      <c r="CH409" s="353"/>
      <c r="CI409" s="353"/>
      <c r="CJ409" s="353"/>
      <c r="CK409" s="353"/>
      <c r="CL409" s="353"/>
      <c r="CM409" s="175"/>
      <c r="CN409" s="175"/>
    </row>
    <row r="410" spans="1:92" s="1" customFormat="1" ht="10.5" customHeight="1">
      <c r="A410" s="1298"/>
      <c r="B410" s="1301"/>
      <c r="C410" s="1166" t="s">
        <v>137</v>
      </c>
      <c r="D410" s="144" t="s">
        <v>126</v>
      </c>
      <c r="E410" s="54">
        <f>ROUND((AG410-AF410)*$AE410,2)</f>
        <v>0.71</v>
      </c>
      <c r="F410" s="54">
        <f t="shared" ref="F410:M410" si="611">ROUND((AH410-AG410)*$AE410,2)</f>
        <v>0.71</v>
      </c>
      <c r="G410" s="54">
        <f t="shared" si="611"/>
        <v>0.71</v>
      </c>
      <c r="H410" s="635">
        <f t="shared" si="611"/>
        <v>0.79</v>
      </c>
      <c r="I410" s="54">
        <f t="shared" si="611"/>
        <v>0.79</v>
      </c>
      <c r="J410" s="54">
        <f t="shared" si="611"/>
        <v>0.79</v>
      </c>
      <c r="K410" s="54">
        <f t="shared" si="611"/>
        <v>0.3</v>
      </c>
      <c r="L410" s="54">
        <f t="shared" si="611"/>
        <v>0.3</v>
      </c>
      <c r="M410" s="54">
        <f t="shared" si="611"/>
        <v>0.3</v>
      </c>
      <c r="N410" s="635">
        <f>ROUND((AP410-AO410)*$AE410,2)</f>
        <v>0.42</v>
      </c>
      <c r="O410" s="54">
        <f t="shared" ref="O410:AB410" si="612">ROUND((AQ410-AP410)*$AE410,2)</f>
        <v>0.42</v>
      </c>
      <c r="P410" s="54">
        <f t="shared" si="612"/>
        <v>0.42</v>
      </c>
      <c r="Q410" s="54">
        <f t="shared" si="612"/>
        <v>0.21</v>
      </c>
      <c r="R410" s="54">
        <f t="shared" si="612"/>
        <v>0.21</v>
      </c>
      <c r="S410" s="54">
        <f t="shared" si="612"/>
        <v>0.21</v>
      </c>
      <c r="T410" s="54">
        <f t="shared" si="612"/>
        <v>0.21</v>
      </c>
      <c r="U410" s="54">
        <f t="shared" si="612"/>
        <v>0.62</v>
      </c>
      <c r="V410" s="54">
        <f t="shared" si="612"/>
        <v>0.62</v>
      </c>
      <c r="W410" s="54">
        <f t="shared" si="612"/>
        <v>0.38</v>
      </c>
      <c r="X410" s="54">
        <f t="shared" si="612"/>
        <v>0.38</v>
      </c>
      <c r="Y410" s="635">
        <f t="shared" si="612"/>
        <v>0.38</v>
      </c>
      <c r="Z410" s="54">
        <f t="shared" si="612"/>
        <v>0.43</v>
      </c>
      <c r="AA410" s="54">
        <f t="shared" si="612"/>
        <v>0.43</v>
      </c>
      <c r="AB410" s="55">
        <f t="shared" si="612"/>
        <v>0.43</v>
      </c>
      <c r="AC410" s="72">
        <f>(BD420-AF420)*AE410</f>
        <v>0</v>
      </c>
      <c r="AD410" s="72">
        <f>(BD421-AF421)*AE410</f>
        <v>0.14399999999997135</v>
      </c>
      <c r="AE410" s="110">
        <v>7.2</v>
      </c>
      <c r="AF410" s="361">
        <v>67.905000000000001</v>
      </c>
      <c r="AG410" s="363">
        <v>68.00366666666666</v>
      </c>
      <c r="AH410" s="363">
        <v>68.10233333333332</v>
      </c>
      <c r="AI410" s="361">
        <v>68.200999999999993</v>
      </c>
      <c r="AJ410" s="363">
        <v>68.310999999999993</v>
      </c>
      <c r="AK410" s="363">
        <v>68.420999999999992</v>
      </c>
      <c r="AL410" s="361">
        <v>68.531000000000006</v>
      </c>
      <c r="AM410" s="363">
        <v>68.573333333333338</v>
      </c>
      <c r="AN410" s="363">
        <v>68.615666666666669</v>
      </c>
      <c r="AO410" s="361">
        <v>68.658000000000001</v>
      </c>
      <c r="AP410" s="363">
        <v>68.716999999999999</v>
      </c>
      <c r="AQ410" s="363">
        <v>68.775999999999996</v>
      </c>
      <c r="AR410" s="361">
        <v>68.834999999999994</v>
      </c>
      <c r="AS410" s="363">
        <v>68.864499999999992</v>
      </c>
      <c r="AT410" s="363">
        <v>68.893999999999991</v>
      </c>
      <c r="AU410" s="363">
        <v>68.92349999999999</v>
      </c>
      <c r="AV410" s="361">
        <v>68.953000000000003</v>
      </c>
      <c r="AW410" s="363">
        <v>69.039000000000001</v>
      </c>
      <c r="AX410" s="361">
        <v>69.125</v>
      </c>
      <c r="AY410" s="363">
        <v>69.177999999999997</v>
      </c>
      <c r="AZ410" s="363">
        <v>69.230999999999995</v>
      </c>
      <c r="BA410" s="361">
        <v>69.284000000000006</v>
      </c>
      <c r="BB410" s="363">
        <v>69.343500000000006</v>
      </c>
      <c r="BC410" s="361">
        <v>69.403000000000006</v>
      </c>
      <c r="BD410" s="363">
        <v>69.462500000000006</v>
      </c>
      <c r="BE410" s="353"/>
      <c r="BF410" s="353"/>
      <c r="BG410" s="361"/>
      <c r="BH410" s="353"/>
      <c r="BI410" s="353"/>
      <c r="BJ410" s="353"/>
      <c r="BK410" s="353"/>
      <c r="BL410" s="353"/>
      <c r="BM410" s="353"/>
      <c r="BN410" s="353"/>
      <c r="BO410" s="353"/>
      <c r="BP410" s="353"/>
      <c r="BQ410" s="353"/>
      <c r="BR410" s="353"/>
      <c r="BS410" s="353"/>
      <c r="BT410" s="353"/>
      <c r="BU410" s="353"/>
      <c r="BV410" s="353"/>
      <c r="BW410" s="353"/>
      <c r="BX410" s="353"/>
      <c r="BY410" s="353"/>
      <c r="BZ410" s="353"/>
      <c r="CA410" s="353"/>
      <c r="CB410" s="353"/>
      <c r="CC410" s="353"/>
      <c r="CD410" s="353"/>
      <c r="CE410" s="353"/>
      <c r="CF410" s="353"/>
      <c r="CG410" s="353"/>
      <c r="CH410" s="353"/>
      <c r="CI410" s="353"/>
      <c r="CJ410" s="353"/>
      <c r="CK410" s="353"/>
      <c r="CL410" s="353"/>
      <c r="CM410" s="175"/>
      <c r="CN410" s="175"/>
    </row>
    <row r="411" spans="1:92" s="1" customFormat="1" ht="10.5" customHeight="1">
      <c r="A411" s="1298"/>
      <c r="B411" s="1301"/>
      <c r="C411" s="1166" t="s">
        <v>137</v>
      </c>
      <c r="D411" s="144" t="s">
        <v>127</v>
      </c>
      <c r="E411" s="54">
        <f>ROUND((AG411-AF411)*$AE410,2)</f>
        <v>0.2</v>
      </c>
      <c r="F411" s="54">
        <f t="shared" ref="F411:L411" si="613">ROUND((AH411-AG411)*$AE410,2)</f>
        <v>0.2</v>
      </c>
      <c r="G411" s="54">
        <f t="shared" si="613"/>
        <v>0.2</v>
      </c>
      <c r="H411" s="635">
        <f t="shared" si="613"/>
        <v>0.25</v>
      </c>
      <c r="I411" s="54">
        <f t="shared" si="613"/>
        <v>0.25</v>
      </c>
      <c r="J411" s="54">
        <f t="shared" si="613"/>
        <v>0.25</v>
      </c>
      <c r="K411" s="54">
        <f t="shared" si="613"/>
        <v>0.14000000000000001</v>
      </c>
      <c r="L411" s="54">
        <f t="shared" si="613"/>
        <v>0.14000000000000001</v>
      </c>
      <c r="M411" s="54">
        <f>ROUND((AO411-AN411)*$AE410,2)</f>
        <v>0.14000000000000001</v>
      </c>
      <c r="N411" s="635">
        <f>ROUND((AP411-AO411)*$AE410,2)</f>
        <v>0.23</v>
      </c>
      <c r="O411" s="54">
        <f t="shared" ref="O411:AB411" si="614">ROUND((AQ411-AP411)*$AE410,2)</f>
        <v>0.23</v>
      </c>
      <c r="P411" s="54">
        <f t="shared" si="614"/>
        <v>0.23</v>
      </c>
      <c r="Q411" s="54">
        <f t="shared" si="614"/>
        <v>0.1</v>
      </c>
      <c r="R411" s="54">
        <f t="shared" si="614"/>
        <v>0.1</v>
      </c>
      <c r="S411" s="54">
        <f t="shared" si="614"/>
        <v>0.1</v>
      </c>
      <c r="T411" s="54">
        <f t="shared" si="614"/>
        <v>0.1</v>
      </c>
      <c r="U411" s="54">
        <f t="shared" si="614"/>
        <v>0.21</v>
      </c>
      <c r="V411" s="54">
        <f t="shared" si="614"/>
        <v>0.21</v>
      </c>
      <c r="W411" s="54">
        <f t="shared" si="614"/>
        <v>0.12</v>
      </c>
      <c r="X411" s="54">
        <f t="shared" si="614"/>
        <v>0.12</v>
      </c>
      <c r="Y411" s="635">
        <f t="shared" si="614"/>
        <v>0.12</v>
      </c>
      <c r="Z411" s="54">
        <f t="shared" si="614"/>
        <v>0.18</v>
      </c>
      <c r="AA411" s="54">
        <f t="shared" si="614"/>
        <v>0.18</v>
      </c>
      <c r="AB411" s="55">
        <f t="shared" si="614"/>
        <v>0.18</v>
      </c>
      <c r="AC411" s="72"/>
      <c r="AD411" s="72"/>
      <c r="AE411" s="110"/>
      <c r="AF411" s="361">
        <v>19.076000000000001</v>
      </c>
      <c r="AG411" s="363">
        <v>19.103999999999999</v>
      </c>
      <c r="AH411" s="363">
        <v>19.131999999999998</v>
      </c>
      <c r="AI411" s="361">
        <v>19.16</v>
      </c>
      <c r="AJ411" s="363">
        <v>19.195333333333334</v>
      </c>
      <c r="AK411" s="363">
        <v>19.230666666666668</v>
      </c>
      <c r="AL411" s="361">
        <v>19.265999999999998</v>
      </c>
      <c r="AM411" s="363">
        <v>19.285999999999998</v>
      </c>
      <c r="AN411" s="363">
        <v>19.305999999999997</v>
      </c>
      <c r="AO411" s="361">
        <v>19.326000000000001</v>
      </c>
      <c r="AP411" s="363">
        <v>19.357333333333333</v>
      </c>
      <c r="AQ411" s="363">
        <v>19.388666666666666</v>
      </c>
      <c r="AR411" s="361">
        <v>19.420000000000002</v>
      </c>
      <c r="AS411" s="363">
        <v>19.434000000000001</v>
      </c>
      <c r="AT411" s="363">
        <v>19.448</v>
      </c>
      <c r="AU411" s="363">
        <v>19.462</v>
      </c>
      <c r="AV411" s="361">
        <v>19.475999999999999</v>
      </c>
      <c r="AW411" s="363">
        <v>19.505499999999998</v>
      </c>
      <c r="AX411" s="361">
        <v>19.535</v>
      </c>
      <c r="AY411" s="363">
        <v>19.552</v>
      </c>
      <c r="AZ411" s="363">
        <v>19.568999999999999</v>
      </c>
      <c r="BA411" s="361">
        <v>19.585999999999999</v>
      </c>
      <c r="BB411" s="363">
        <v>19.610999999999997</v>
      </c>
      <c r="BC411" s="361">
        <v>19.635999999999999</v>
      </c>
      <c r="BD411" s="363">
        <v>19.661000000000001</v>
      </c>
      <c r="BE411" s="353">
        <v>65.051000000000002</v>
      </c>
      <c r="BF411" s="353">
        <v>65.051000000000002</v>
      </c>
      <c r="BG411" s="353">
        <v>65.051000000000002</v>
      </c>
      <c r="BH411" s="353">
        <v>65.051000000000002</v>
      </c>
      <c r="BI411" s="353">
        <v>65.051000000000002</v>
      </c>
      <c r="BJ411" s="353">
        <v>65.051000000000002</v>
      </c>
      <c r="BK411" s="353">
        <v>65.051000000000002</v>
      </c>
      <c r="BL411" s="353">
        <v>65.051000000000002</v>
      </c>
      <c r="BM411" s="353">
        <v>65.051000000000002</v>
      </c>
      <c r="BN411" s="353">
        <v>65.051000000000002</v>
      </c>
      <c r="BO411" s="353">
        <v>65.051000000000002</v>
      </c>
      <c r="BP411" s="353">
        <v>65.051000000000002</v>
      </c>
      <c r="BQ411" s="353">
        <v>65.051000000000002</v>
      </c>
      <c r="BR411" s="353">
        <v>65.051000000000002</v>
      </c>
      <c r="BS411" s="353">
        <v>65.051000000000002</v>
      </c>
      <c r="BT411" s="353">
        <v>65.051000000000002</v>
      </c>
      <c r="BU411" s="353">
        <v>65.051000000000002</v>
      </c>
      <c r="BV411" s="353">
        <v>65.051000000000002</v>
      </c>
      <c r="BW411" s="353">
        <v>65.051000000000002</v>
      </c>
      <c r="BX411" s="353">
        <v>65.051000000000002</v>
      </c>
      <c r="BY411" s="353">
        <v>65.051000000000002</v>
      </c>
      <c r="BZ411" s="353">
        <v>65.051000000000002</v>
      </c>
      <c r="CA411" s="353">
        <v>65.051000000000002</v>
      </c>
      <c r="CB411" s="353">
        <v>65.051000000000002</v>
      </c>
      <c r="CC411" s="353">
        <v>65.051000000000002</v>
      </c>
      <c r="CD411" s="353"/>
      <c r="CE411" s="353"/>
      <c r="CF411" s="353"/>
      <c r="CG411" s="353"/>
      <c r="CH411" s="353"/>
      <c r="CI411" s="353"/>
      <c r="CJ411" s="353"/>
      <c r="CK411" s="353"/>
      <c r="CL411" s="353"/>
      <c r="CM411" s="175"/>
      <c r="CN411" s="175"/>
    </row>
    <row r="412" spans="1:92" s="1" customFormat="1" ht="10.5" customHeight="1" thickBot="1">
      <c r="A412" s="1299"/>
      <c r="B412" s="1302"/>
      <c r="C412" s="293"/>
      <c r="D412" s="254" t="s">
        <v>42</v>
      </c>
      <c r="E412" s="154">
        <f t="shared" ref="E412:AB412" si="615">E411/E410</f>
        <v>0.28169014084507044</v>
      </c>
      <c r="F412" s="154">
        <f t="shared" si="615"/>
        <v>0.28169014084507044</v>
      </c>
      <c r="G412" s="154">
        <f t="shared" si="615"/>
        <v>0.28169014084507044</v>
      </c>
      <c r="H412" s="672">
        <f t="shared" si="615"/>
        <v>0.31645569620253161</v>
      </c>
      <c r="I412" s="154">
        <f t="shared" si="615"/>
        <v>0.31645569620253161</v>
      </c>
      <c r="J412" s="154">
        <f t="shared" si="615"/>
        <v>0.31645569620253161</v>
      </c>
      <c r="K412" s="154">
        <f t="shared" si="615"/>
        <v>0.46666666666666673</v>
      </c>
      <c r="L412" s="154">
        <f t="shared" si="615"/>
        <v>0.46666666666666673</v>
      </c>
      <c r="M412" s="154">
        <f t="shared" si="615"/>
        <v>0.46666666666666673</v>
      </c>
      <c r="N412" s="672">
        <f t="shared" si="615"/>
        <v>0.54761904761904767</v>
      </c>
      <c r="O412" s="154">
        <f t="shared" si="615"/>
        <v>0.54761904761904767</v>
      </c>
      <c r="P412" s="154">
        <f t="shared" si="615"/>
        <v>0.54761904761904767</v>
      </c>
      <c r="Q412" s="154">
        <f t="shared" si="615"/>
        <v>0.47619047619047622</v>
      </c>
      <c r="R412" s="154">
        <f t="shared" si="615"/>
        <v>0.47619047619047622</v>
      </c>
      <c r="S412" s="154">
        <f t="shared" si="615"/>
        <v>0.47619047619047622</v>
      </c>
      <c r="T412" s="154">
        <f t="shared" si="615"/>
        <v>0.47619047619047622</v>
      </c>
      <c r="U412" s="154">
        <f t="shared" si="615"/>
        <v>0.33870967741935482</v>
      </c>
      <c r="V412" s="154">
        <f t="shared" si="615"/>
        <v>0.33870967741935482</v>
      </c>
      <c r="W412" s="154">
        <f t="shared" si="615"/>
        <v>0.31578947368421051</v>
      </c>
      <c r="X412" s="154">
        <f t="shared" si="615"/>
        <v>0.31578947368421051</v>
      </c>
      <c r="Y412" s="672">
        <f t="shared" si="615"/>
        <v>0.31578947368421051</v>
      </c>
      <c r="Z412" s="154">
        <f t="shared" si="615"/>
        <v>0.41860465116279066</v>
      </c>
      <c r="AA412" s="154">
        <f t="shared" si="615"/>
        <v>0.41860465116279066</v>
      </c>
      <c r="AB412" s="155">
        <f t="shared" si="615"/>
        <v>0.41860465116279066</v>
      </c>
      <c r="AC412" s="111"/>
      <c r="AD412" s="111"/>
      <c r="AE412" s="112"/>
      <c r="AF412" s="353"/>
      <c r="AG412" s="363"/>
      <c r="AH412" s="363"/>
      <c r="AI412" s="353"/>
      <c r="AJ412" s="363"/>
      <c r="AK412" s="363"/>
      <c r="AL412" s="353"/>
      <c r="AM412" s="363"/>
      <c r="AN412" s="363"/>
      <c r="AO412" s="353"/>
      <c r="AP412" s="363"/>
      <c r="AQ412" s="363"/>
      <c r="AR412" s="353"/>
      <c r="AS412" s="363"/>
      <c r="AT412" s="363"/>
      <c r="AU412" s="363"/>
      <c r="AV412" s="353"/>
      <c r="AW412" s="363"/>
      <c r="AX412" s="353"/>
      <c r="AY412" s="363"/>
      <c r="AZ412" s="363"/>
      <c r="BA412" s="353"/>
      <c r="BB412" s="363"/>
      <c r="BC412" s="353"/>
      <c r="BD412" s="363"/>
      <c r="BE412" s="353"/>
      <c r="BF412" s="353"/>
      <c r="BG412" s="353"/>
      <c r="BH412" s="353"/>
      <c r="BI412" s="353"/>
      <c r="BJ412" s="353"/>
      <c r="BK412" s="353"/>
      <c r="BL412" s="353"/>
      <c r="BM412" s="353"/>
      <c r="BN412" s="353"/>
      <c r="BO412" s="353"/>
      <c r="BP412" s="353"/>
      <c r="BQ412" s="353"/>
      <c r="BR412" s="353"/>
      <c r="BS412" s="353"/>
      <c r="BT412" s="353"/>
      <c r="BU412" s="353"/>
      <c r="BV412" s="353"/>
      <c r="BW412" s="353"/>
      <c r="BX412" s="353"/>
      <c r="BY412" s="353"/>
      <c r="BZ412" s="353"/>
      <c r="CA412" s="353"/>
      <c r="CB412" s="353"/>
      <c r="CC412" s="353"/>
      <c r="CD412" s="353"/>
      <c r="CE412" s="353"/>
      <c r="CF412" s="353"/>
      <c r="CG412" s="353"/>
      <c r="CH412" s="353"/>
      <c r="CI412" s="353"/>
      <c r="CJ412" s="353"/>
      <c r="CK412" s="353"/>
      <c r="CL412" s="353"/>
      <c r="CM412" s="175"/>
      <c r="CN412" s="175"/>
    </row>
    <row r="413" spans="1:92" s="1" customFormat="1" ht="10.5" customHeight="1">
      <c r="A413" s="1297" t="s">
        <v>104</v>
      </c>
      <c r="B413" s="1300" t="s">
        <v>408</v>
      </c>
      <c r="C413" s="1167"/>
      <c r="D413" s="1173"/>
      <c r="E413" s="82"/>
      <c r="F413" s="82"/>
      <c r="G413" s="82"/>
      <c r="H413" s="636"/>
      <c r="I413" s="82"/>
      <c r="J413" s="82"/>
      <c r="K413" s="82"/>
      <c r="L413" s="82"/>
      <c r="M413" s="82"/>
      <c r="N413" s="636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636"/>
      <c r="Z413" s="82"/>
      <c r="AA413" s="82"/>
      <c r="AB413" s="83"/>
      <c r="AC413" s="72" t="s">
        <v>125</v>
      </c>
      <c r="AD413" s="72">
        <f>AD415/AC415</f>
        <v>1.186440677968025</v>
      </c>
      <c r="AE413" s="110"/>
      <c r="AF413" s="376"/>
      <c r="AG413" s="363"/>
      <c r="AH413" s="363"/>
      <c r="AI413" s="109"/>
      <c r="AJ413" s="363"/>
      <c r="AK413" s="363"/>
      <c r="AL413" s="109"/>
      <c r="AM413" s="363"/>
      <c r="AN413" s="363"/>
      <c r="AO413" s="109"/>
      <c r="AP413" s="363"/>
      <c r="AQ413" s="363"/>
      <c r="AR413" s="109"/>
      <c r="AS413" s="363"/>
      <c r="AT413" s="363"/>
      <c r="AU413" s="363"/>
      <c r="AV413" s="109"/>
      <c r="AW413" s="363"/>
      <c r="AX413" s="109"/>
      <c r="AY413" s="363"/>
      <c r="AZ413" s="363"/>
      <c r="BA413" s="109"/>
      <c r="BB413" s="363"/>
      <c r="BC413" s="109"/>
      <c r="BD413" s="363"/>
      <c r="BE413" s="109"/>
      <c r="BF413" s="109"/>
      <c r="BG413" s="353"/>
      <c r="BH413" s="353"/>
      <c r="BI413" s="109"/>
      <c r="BJ413" s="109"/>
      <c r="BK413" s="109"/>
      <c r="BL413" s="109"/>
      <c r="BM413" s="109"/>
      <c r="BN413" s="109"/>
      <c r="BO413" s="109"/>
      <c r="BP413" s="109"/>
      <c r="BQ413" s="109"/>
      <c r="BR413" s="109"/>
      <c r="BS413" s="109"/>
      <c r="BT413" s="109"/>
      <c r="BU413" s="109"/>
      <c r="BV413" s="109"/>
      <c r="BW413" s="109"/>
      <c r="BX413" s="109"/>
      <c r="BY413" s="109"/>
      <c r="BZ413" s="109"/>
      <c r="CA413" s="109"/>
      <c r="CB413" s="109"/>
      <c r="CC413" s="109"/>
      <c r="CD413" s="353"/>
      <c r="CE413" s="353"/>
      <c r="CF413" s="353"/>
      <c r="CG413" s="353"/>
      <c r="CH413" s="353"/>
      <c r="CI413" s="353"/>
      <c r="CJ413" s="353"/>
      <c r="CK413" s="353"/>
      <c r="CL413" s="353"/>
      <c r="CM413" s="175"/>
      <c r="CN413" s="175"/>
    </row>
    <row r="414" spans="1:92" s="1" customFormat="1" ht="10.5" customHeight="1">
      <c r="A414" s="1298"/>
      <c r="B414" s="1301"/>
      <c r="C414" s="1166" t="s">
        <v>139</v>
      </c>
      <c r="D414" s="144" t="s">
        <v>34</v>
      </c>
      <c r="E414" s="114">
        <f>ROUND(SQRT(E415^2+E416^2)*1000/(1.73*E$362),0)</f>
        <v>1</v>
      </c>
      <c r="F414" s="114">
        <f t="shared" ref="F414:AB414" si="616">ROUND(SQRT(F415^2+F416^2)*1000/(1.73*F$362),0)</f>
        <v>1</v>
      </c>
      <c r="G414" s="114">
        <f t="shared" si="616"/>
        <v>1</v>
      </c>
      <c r="H414" s="638">
        <f t="shared" si="616"/>
        <v>2</v>
      </c>
      <c r="I414" s="114">
        <f t="shared" si="616"/>
        <v>2</v>
      </c>
      <c r="J414" s="114">
        <f t="shared" si="616"/>
        <v>2</v>
      </c>
      <c r="K414" s="114">
        <f t="shared" si="616"/>
        <v>1</v>
      </c>
      <c r="L414" s="114">
        <f t="shared" si="616"/>
        <v>1</v>
      </c>
      <c r="M414" s="114">
        <f t="shared" si="616"/>
        <v>1</v>
      </c>
      <c r="N414" s="638">
        <f t="shared" si="616"/>
        <v>3</v>
      </c>
      <c r="O414" s="114">
        <f t="shared" si="616"/>
        <v>3</v>
      </c>
      <c r="P414" s="114">
        <f t="shared" si="616"/>
        <v>3</v>
      </c>
      <c r="Q414" s="114">
        <f t="shared" si="616"/>
        <v>1</v>
      </c>
      <c r="R414" s="114">
        <f t="shared" si="616"/>
        <v>1</v>
      </c>
      <c r="S414" s="114">
        <f t="shared" si="616"/>
        <v>1</v>
      </c>
      <c r="T414" s="114">
        <f t="shared" si="616"/>
        <v>1</v>
      </c>
      <c r="U414" s="114">
        <f>ROUND(SQRT(U415^2+U416^2)*1000/(1.73*U$362),0)</f>
        <v>3</v>
      </c>
      <c r="V414" s="114">
        <f t="shared" si="616"/>
        <v>3</v>
      </c>
      <c r="W414" s="114">
        <f t="shared" si="616"/>
        <v>1</v>
      </c>
      <c r="X414" s="114">
        <f t="shared" si="616"/>
        <v>1</v>
      </c>
      <c r="Y414" s="638">
        <f t="shared" si="616"/>
        <v>1</v>
      </c>
      <c r="Z414" s="114">
        <f t="shared" si="616"/>
        <v>2</v>
      </c>
      <c r="AA414" s="114">
        <f t="shared" si="616"/>
        <v>2</v>
      </c>
      <c r="AB414" s="115">
        <f t="shared" si="616"/>
        <v>2</v>
      </c>
      <c r="AC414" s="361"/>
      <c r="AD414" s="361"/>
      <c r="AE414" s="110"/>
      <c r="AF414" s="361"/>
      <c r="AG414" s="363"/>
      <c r="AH414" s="363"/>
      <c r="AI414" s="361"/>
      <c r="AJ414" s="363"/>
      <c r="AK414" s="363"/>
      <c r="AL414" s="361"/>
      <c r="AM414" s="363"/>
      <c r="AN414" s="363"/>
      <c r="AO414" s="361"/>
      <c r="AP414" s="363"/>
      <c r="AQ414" s="363"/>
      <c r="AR414" s="361"/>
      <c r="AS414" s="363"/>
      <c r="AT414" s="363"/>
      <c r="AU414" s="363"/>
      <c r="AV414" s="361"/>
      <c r="AW414" s="363"/>
      <c r="AX414" s="361"/>
      <c r="AY414" s="363"/>
      <c r="AZ414" s="363"/>
      <c r="BA414" s="361"/>
      <c r="BB414" s="363"/>
      <c r="BC414" s="361"/>
      <c r="BD414" s="363"/>
      <c r="BE414" s="361"/>
      <c r="BF414" s="361"/>
      <c r="BG414" s="109"/>
      <c r="BH414" s="361"/>
      <c r="BI414" s="361"/>
      <c r="BJ414" s="361"/>
      <c r="BK414" s="361"/>
      <c r="BL414" s="361"/>
      <c r="BM414" s="361"/>
      <c r="BN414" s="361"/>
      <c r="BO414" s="361"/>
      <c r="BP414" s="361"/>
      <c r="BQ414" s="361"/>
      <c r="BR414" s="361"/>
      <c r="BS414" s="361"/>
      <c r="BT414" s="361"/>
      <c r="BU414" s="361"/>
      <c r="BV414" s="361"/>
      <c r="BW414" s="361"/>
      <c r="BX414" s="361"/>
      <c r="BY414" s="361"/>
      <c r="BZ414" s="361"/>
      <c r="CA414" s="361"/>
      <c r="CB414" s="361"/>
      <c r="CC414" s="361"/>
      <c r="CD414" s="353"/>
      <c r="CE414" s="353"/>
      <c r="CF414" s="353"/>
      <c r="CG414" s="353"/>
      <c r="CH414" s="353"/>
      <c r="CI414" s="353"/>
      <c r="CJ414" s="353"/>
      <c r="CK414" s="353"/>
      <c r="CL414" s="353"/>
      <c r="CM414" s="175"/>
      <c r="CN414" s="175"/>
    </row>
    <row r="415" spans="1:92" s="1" customFormat="1" ht="10.5" customHeight="1">
      <c r="A415" s="1298"/>
      <c r="B415" s="1301"/>
      <c r="C415" s="1166" t="s">
        <v>137</v>
      </c>
      <c r="D415" s="144" t="s">
        <v>126</v>
      </c>
      <c r="E415" s="54">
        <f>ROUND((AG415-AF415)*$AE415,2)</f>
        <v>0.01</v>
      </c>
      <c r="F415" s="54">
        <f t="shared" ref="F415:M415" si="617">ROUND((AH415-AG415)*$AE415,2)</f>
        <v>0.01</v>
      </c>
      <c r="G415" s="54">
        <f t="shared" si="617"/>
        <v>0.01</v>
      </c>
      <c r="H415" s="635">
        <f t="shared" si="617"/>
        <v>0.01</v>
      </c>
      <c r="I415" s="54">
        <f t="shared" si="617"/>
        <v>0.01</v>
      </c>
      <c r="J415" s="54">
        <f t="shared" si="617"/>
        <v>0.01</v>
      </c>
      <c r="K415" s="54">
        <f t="shared" si="617"/>
        <v>0.01</v>
      </c>
      <c r="L415" s="54">
        <f t="shared" si="617"/>
        <v>0.01</v>
      </c>
      <c r="M415" s="54">
        <f t="shared" si="617"/>
        <v>0.01</v>
      </c>
      <c r="N415" s="635">
        <f>ROUND((AP415-AO415)*$AE415,2)</f>
        <v>0.02</v>
      </c>
      <c r="O415" s="54">
        <f t="shared" ref="O415:AB415" si="618">ROUND((AQ415-AP415)*$AE415,2)</f>
        <v>0.02</v>
      </c>
      <c r="P415" s="54">
        <f t="shared" si="618"/>
        <v>0.02</v>
      </c>
      <c r="Q415" s="54">
        <f t="shared" si="618"/>
        <v>0.01</v>
      </c>
      <c r="R415" s="54">
        <f t="shared" si="618"/>
        <v>0.01</v>
      </c>
      <c r="S415" s="54">
        <f t="shared" si="618"/>
        <v>0.01</v>
      </c>
      <c r="T415" s="54">
        <f t="shared" si="618"/>
        <v>0.01</v>
      </c>
      <c r="U415" s="54">
        <f t="shared" si="618"/>
        <v>0.02</v>
      </c>
      <c r="V415" s="54">
        <f t="shared" si="618"/>
        <v>0.02</v>
      </c>
      <c r="W415" s="54">
        <f t="shared" si="618"/>
        <v>0.01</v>
      </c>
      <c r="X415" s="54">
        <f t="shared" si="618"/>
        <v>0.01</v>
      </c>
      <c r="Y415" s="976">
        <f t="shared" si="618"/>
        <v>0.01</v>
      </c>
      <c r="Z415" s="54">
        <f t="shared" si="618"/>
        <v>0.01</v>
      </c>
      <c r="AA415" s="54">
        <f t="shared" si="618"/>
        <v>0.01</v>
      </c>
      <c r="AB415" s="55">
        <f t="shared" si="618"/>
        <v>0.01</v>
      </c>
      <c r="AC415" s="72">
        <f>(BD415-AF415)*AE415</f>
        <v>0.31859999999942373</v>
      </c>
      <c r="AD415" s="72">
        <f>(BD416-AF416)*AE415</f>
        <v>0.37799999999992906</v>
      </c>
      <c r="AE415" s="110">
        <v>1.2</v>
      </c>
      <c r="AF415" s="361">
        <v>2169.8879999999999</v>
      </c>
      <c r="AG415" s="363">
        <v>2169.8943333333332</v>
      </c>
      <c r="AH415" s="363">
        <v>2169.9006666666664</v>
      </c>
      <c r="AI415" s="361">
        <v>2169.9070000000002</v>
      </c>
      <c r="AJ415" s="363">
        <v>2169.9156666666668</v>
      </c>
      <c r="AK415" s="363">
        <v>2169.9243333333334</v>
      </c>
      <c r="AL415" s="361">
        <v>2169.933</v>
      </c>
      <c r="AM415" s="363">
        <v>2169.9416666666666</v>
      </c>
      <c r="AN415" s="363">
        <v>2169.9503333333332</v>
      </c>
      <c r="AO415" s="361">
        <v>2169.9589999999998</v>
      </c>
      <c r="AP415" s="363">
        <v>2169.9793333333332</v>
      </c>
      <c r="AQ415" s="363">
        <v>2169.9996666666666</v>
      </c>
      <c r="AR415" s="361">
        <v>2170.02</v>
      </c>
      <c r="AS415" s="363">
        <v>2170.0302499999998</v>
      </c>
      <c r="AT415" s="363">
        <v>2170.0405000000001</v>
      </c>
      <c r="AU415" s="363">
        <v>2170.0507500000003</v>
      </c>
      <c r="AV415" s="361">
        <v>2170.0610000000001</v>
      </c>
      <c r="AW415" s="363">
        <v>2170.0794999999998</v>
      </c>
      <c r="AX415" s="361">
        <v>2170.098</v>
      </c>
      <c r="AY415" s="363">
        <v>2170.105</v>
      </c>
      <c r="AZ415" s="363">
        <v>2170.1120000000001</v>
      </c>
      <c r="BA415" s="361">
        <v>2170.1190000000001</v>
      </c>
      <c r="BB415" s="363">
        <v>2170.1305000000002</v>
      </c>
      <c r="BC415" s="361">
        <v>2170.1419999999998</v>
      </c>
      <c r="BD415" s="363">
        <v>2170.1534999999994</v>
      </c>
      <c r="BE415" s="109"/>
      <c r="BF415" s="109"/>
      <c r="BG415" s="361"/>
      <c r="BH415" s="109"/>
      <c r="BI415" s="109"/>
      <c r="BJ415" s="109"/>
      <c r="BK415" s="109"/>
      <c r="BL415" s="109"/>
      <c r="BM415" s="109"/>
      <c r="BN415" s="109"/>
      <c r="BO415" s="109"/>
      <c r="BP415" s="109"/>
      <c r="BQ415" s="109"/>
      <c r="BR415" s="109"/>
      <c r="BS415" s="109"/>
      <c r="BT415" s="109"/>
      <c r="BU415" s="109"/>
      <c r="BV415" s="109"/>
      <c r="BW415" s="109"/>
      <c r="BX415" s="109"/>
      <c r="BY415" s="109"/>
      <c r="BZ415" s="109"/>
      <c r="CA415" s="109"/>
      <c r="CB415" s="109"/>
      <c r="CC415" s="109"/>
      <c r="CD415" s="353"/>
      <c r="CE415" s="353"/>
      <c r="CF415" s="353"/>
      <c r="CG415" s="353"/>
      <c r="CH415" s="353"/>
      <c r="CI415" s="353"/>
      <c r="CJ415" s="353"/>
      <c r="CK415" s="353"/>
      <c r="CL415" s="353"/>
      <c r="CM415" s="175"/>
      <c r="CN415" s="175"/>
    </row>
    <row r="416" spans="1:92" s="1" customFormat="1" ht="10.5" customHeight="1">
      <c r="A416" s="1298"/>
      <c r="B416" s="1301"/>
      <c r="C416" s="1166" t="s">
        <v>137</v>
      </c>
      <c r="D416" s="144" t="s">
        <v>127</v>
      </c>
      <c r="E416" s="54">
        <f>ROUND((AG416-AF416)*$AE415,2)</f>
        <v>0.01</v>
      </c>
      <c r="F416" s="54">
        <f t="shared" ref="F416:L416" si="619">ROUND((AH416-AG416)*$AE415,2)</f>
        <v>0.01</v>
      </c>
      <c r="G416" s="54">
        <f t="shared" si="619"/>
        <v>0.01</v>
      </c>
      <c r="H416" s="635">
        <f t="shared" si="619"/>
        <v>0.02</v>
      </c>
      <c r="I416" s="54">
        <f t="shared" si="619"/>
        <v>0.02</v>
      </c>
      <c r="J416" s="54">
        <f t="shared" si="619"/>
        <v>0.02</v>
      </c>
      <c r="K416" s="54">
        <f t="shared" si="619"/>
        <v>0.01</v>
      </c>
      <c r="L416" s="54">
        <f t="shared" si="619"/>
        <v>0.01</v>
      </c>
      <c r="M416" s="54">
        <f>ROUND((AO416-AN416)*$AE415,2)</f>
        <v>0.01</v>
      </c>
      <c r="N416" s="635">
        <f>ROUND((AP416-AO416)*$AE415,2)</f>
        <v>0.02</v>
      </c>
      <c r="O416" s="54">
        <f t="shared" ref="O416:AB416" si="620">ROUND((AQ416-AP416)*$AE415,2)</f>
        <v>0.02</v>
      </c>
      <c r="P416" s="54">
        <f t="shared" si="620"/>
        <v>0.02</v>
      </c>
      <c r="Q416" s="54">
        <f t="shared" si="620"/>
        <v>0.01</v>
      </c>
      <c r="R416" s="54">
        <f t="shared" si="620"/>
        <v>0.01</v>
      </c>
      <c r="S416" s="54">
        <f t="shared" si="620"/>
        <v>0.01</v>
      </c>
      <c r="T416" s="54">
        <f t="shared" si="620"/>
        <v>0.01</v>
      </c>
      <c r="U416" s="54">
        <f t="shared" si="620"/>
        <v>0.02</v>
      </c>
      <c r="V416" s="54">
        <f t="shared" si="620"/>
        <v>0.02</v>
      </c>
      <c r="W416" s="54">
        <f t="shared" si="620"/>
        <v>0.01</v>
      </c>
      <c r="X416" s="54">
        <f t="shared" si="620"/>
        <v>0.01</v>
      </c>
      <c r="Y416" s="976">
        <f t="shared" si="620"/>
        <v>0.01</v>
      </c>
      <c r="Z416" s="54">
        <f t="shared" si="620"/>
        <v>0.02</v>
      </c>
      <c r="AA416" s="54">
        <f t="shared" si="620"/>
        <v>0.02</v>
      </c>
      <c r="AB416" s="55">
        <f t="shared" si="620"/>
        <v>0.02</v>
      </c>
      <c r="AC416" s="72"/>
      <c r="AD416" s="72"/>
      <c r="AE416" s="110"/>
      <c r="AF416" s="361">
        <v>890.69500000000005</v>
      </c>
      <c r="AG416" s="363">
        <v>890.70533333333333</v>
      </c>
      <c r="AH416" s="363">
        <v>890.71566666666661</v>
      </c>
      <c r="AI416" s="361">
        <v>890.726</v>
      </c>
      <c r="AJ416" s="363">
        <v>890.73966666666672</v>
      </c>
      <c r="AK416" s="363">
        <v>890.75333333333344</v>
      </c>
      <c r="AL416" s="361">
        <v>890.76700000000005</v>
      </c>
      <c r="AM416" s="363">
        <v>890.77733333333333</v>
      </c>
      <c r="AN416" s="363">
        <v>890.78766666666661</v>
      </c>
      <c r="AO416" s="361">
        <v>890.798</v>
      </c>
      <c r="AP416" s="363">
        <v>890.81866666666667</v>
      </c>
      <c r="AQ416" s="363">
        <v>890.83933333333334</v>
      </c>
      <c r="AR416" s="361">
        <v>890.86</v>
      </c>
      <c r="AS416" s="363">
        <v>890.86975000000007</v>
      </c>
      <c r="AT416" s="363">
        <v>890.87950000000001</v>
      </c>
      <c r="AU416" s="363">
        <v>890.88924999999995</v>
      </c>
      <c r="AV416" s="361">
        <v>890.899</v>
      </c>
      <c r="AW416" s="363">
        <v>890.91650000000004</v>
      </c>
      <c r="AX416" s="361">
        <v>890.93399999999997</v>
      </c>
      <c r="AY416" s="363">
        <v>890.94333333333327</v>
      </c>
      <c r="AZ416" s="363">
        <v>890.95266666666657</v>
      </c>
      <c r="BA416" s="361">
        <v>890.96199999999999</v>
      </c>
      <c r="BB416" s="363">
        <v>890.97800000000007</v>
      </c>
      <c r="BC416" s="361">
        <v>890.99400000000003</v>
      </c>
      <c r="BD416" s="363">
        <v>891.01</v>
      </c>
      <c r="BE416" s="361">
        <v>12.397</v>
      </c>
      <c r="BF416" s="361">
        <v>12.397</v>
      </c>
      <c r="BG416" s="361">
        <v>12.397</v>
      </c>
      <c r="BH416" s="361">
        <v>12.397</v>
      </c>
      <c r="BI416" s="361">
        <v>12.397</v>
      </c>
      <c r="BJ416" s="361">
        <v>12.397</v>
      </c>
      <c r="BK416" s="361">
        <v>12.397</v>
      </c>
      <c r="BL416" s="361">
        <v>12.397</v>
      </c>
      <c r="BM416" s="361">
        <v>12.397</v>
      </c>
      <c r="BN416" s="361">
        <v>12.397</v>
      </c>
      <c r="BO416" s="361">
        <v>12.397</v>
      </c>
      <c r="BP416" s="361">
        <v>12.397</v>
      </c>
      <c r="BQ416" s="361">
        <v>12.397</v>
      </c>
      <c r="BR416" s="361">
        <v>12.397</v>
      </c>
      <c r="BS416" s="361">
        <v>12.397</v>
      </c>
      <c r="BT416" s="361">
        <v>12.397</v>
      </c>
      <c r="BU416" s="361">
        <v>12.397</v>
      </c>
      <c r="BV416" s="361">
        <v>12.397</v>
      </c>
      <c r="BW416" s="361">
        <v>12.397</v>
      </c>
      <c r="BX416" s="361">
        <v>12.397</v>
      </c>
      <c r="BY416" s="361">
        <v>12.397</v>
      </c>
      <c r="BZ416" s="361">
        <v>12.397</v>
      </c>
      <c r="CA416" s="361">
        <v>12.397</v>
      </c>
      <c r="CB416" s="361">
        <v>12.397</v>
      </c>
      <c r="CC416" s="361">
        <v>12.397</v>
      </c>
      <c r="CD416" s="353"/>
      <c r="CE416" s="353"/>
      <c r="CF416" s="353"/>
      <c r="CG416" s="353"/>
      <c r="CH416" s="353"/>
      <c r="CI416" s="353"/>
      <c r="CJ416" s="353"/>
      <c r="CK416" s="353"/>
      <c r="CL416" s="353"/>
      <c r="CM416" s="175"/>
      <c r="CN416" s="175"/>
    </row>
    <row r="417" spans="1:92" s="1" customFormat="1" ht="10.5" customHeight="1" thickBot="1">
      <c r="A417" s="1299"/>
      <c r="B417" s="1302"/>
      <c r="C417" s="293"/>
      <c r="D417" s="254" t="s">
        <v>42</v>
      </c>
      <c r="E417" s="58">
        <f t="shared" ref="E417:AB417" si="621">E416/E415</f>
        <v>1</v>
      </c>
      <c r="F417" s="58">
        <f t="shared" si="621"/>
        <v>1</v>
      </c>
      <c r="G417" s="58">
        <f t="shared" si="621"/>
        <v>1</v>
      </c>
      <c r="H417" s="637">
        <f t="shared" si="621"/>
        <v>2</v>
      </c>
      <c r="I417" s="58">
        <f t="shared" si="621"/>
        <v>2</v>
      </c>
      <c r="J417" s="58">
        <f t="shared" si="621"/>
        <v>2</v>
      </c>
      <c r="K417" s="58">
        <f t="shared" si="621"/>
        <v>1</v>
      </c>
      <c r="L417" s="58">
        <f t="shared" si="621"/>
        <v>1</v>
      </c>
      <c r="M417" s="58">
        <f t="shared" si="621"/>
        <v>1</v>
      </c>
      <c r="N417" s="637">
        <f t="shared" si="621"/>
        <v>1</v>
      </c>
      <c r="O417" s="58">
        <f t="shared" si="621"/>
        <v>1</v>
      </c>
      <c r="P417" s="58">
        <f t="shared" si="621"/>
        <v>1</v>
      </c>
      <c r="Q417" s="58">
        <f t="shared" si="621"/>
        <v>1</v>
      </c>
      <c r="R417" s="58">
        <f t="shared" si="621"/>
        <v>1</v>
      </c>
      <c r="S417" s="58">
        <f t="shared" si="621"/>
        <v>1</v>
      </c>
      <c r="T417" s="58">
        <f t="shared" si="621"/>
        <v>1</v>
      </c>
      <c r="U417" s="58">
        <f t="shared" si="621"/>
        <v>1</v>
      </c>
      <c r="V417" s="58">
        <f t="shared" si="621"/>
        <v>1</v>
      </c>
      <c r="W417" s="58">
        <f t="shared" si="621"/>
        <v>1</v>
      </c>
      <c r="X417" s="58">
        <f t="shared" si="621"/>
        <v>1</v>
      </c>
      <c r="Y417" s="637">
        <f t="shared" si="621"/>
        <v>1</v>
      </c>
      <c r="Z417" s="58">
        <f t="shared" si="621"/>
        <v>2</v>
      </c>
      <c r="AA417" s="58">
        <f t="shared" si="621"/>
        <v>2</v>
      </c>
      <c r="AB417" s="59">
        <f t="shared" si="621"/>
        <v>2</v>
      </c>
      <c r="AC417" s="111"/>
      <c r="AD417" s="111"/>
      <c r="AE417" s="112"/>
      <c r="AF417" s="361"/>
      <c r="AG417" s="363"/>
      <c r="AH417" s="363"/>
      <c r="AI417" s="361"/>
      <c r="AJ417" s="363"/>
      <c r="AK417" s="363"/>
      <c r="AL417" s="361"/>
      <c r="AM417" s="363"/>
      <c r="AN417" s="363"/>
      <c r="AO417" s="361"/>
      <c r="AP417" s="363"/>
      <c r="AQ417" s="363"/>
      <c r="AR417" s="361"/>
      <c r="AS417" s="363"/>
      <c r="AT417" s="363"/>
      <c r="AU417" s="363"/>
      <c r="AV417" s="361"/>
      <c r="AW417" s="363"/>
      <c r="AX417" s="361"/>
      <c r="AY417" s="363"/>
      <c r="AZ417" s="363"/>
      <c r="BA417" s="361"/>
      <c r="BB417" s="363"/>
      <c r="BC417" s="361"/>
      <c r="BD417" s="363"/>
      <c r="BE417" s="361"/>
      <c r="BF417" s="361"/>
      <c r="BG417" s="361"/>
      <c r="BH417" s="361"/>
      <c r="BI417" s="361"/>
      <c r="BJ417" s="361"/>
      <c r="BK417" s="361"/>
      <c r="BL417" s="361"/>
      <c r="BM417" s="361"/>
      <c r="BN417" s="361"/>
      <c r="BO417" s="361"/>
      <c r="BP417" s="361"/>
      <c r="BQ417" s="361"/>
      <c r="BR417" s="361"/>
      <c r="BS417" s="361"/>
      <c r="BT417" s="361"/>
      <c r="BU417" s="361"/>
      <c r="BV417" s="361"/>
      <c r="BW417" s="361"/>
      <c r="BX417" s="361"/>
      <c r="BY417" s="361"/>
      <c r="BZ417" s="361"/>
      <c r="CA417" s="361"/>
      <c r="CB417" s="361"/>
      <c r="CC417" s="361"/>
      <c r="CD417" s="353"/>
      <c r="CE417" s="353"/>
      <c r="CF417" s="353"/>
      <c r="CG417" s="353"/>
      <c r="CH417" s="353"/>
      <c r="CI417" s="353"/>
      <c r="CJ417" s="353"/>
      <c r="CK417" s="353"/>
      <c r="CL417" s="353"/>
      <c r="CM417" s="175"/>
      <c r="CN417" s="175"/>
    </row>
    <row r="418" spans="1:92" s="1" customFormat="1" ht="10.5" customHeight="1">
      <c r="A418" s="1297" t="s">
        <v>6</v>
      </c>
      <c r="B418" s="1300" t="s">
        <v>410</v>
      </c>
      <c r="C418" s="1167"/>
      <c r="D418" s="1173"/>
      <c r="E418" s="82"/>
      <c r="F418" s="82"/>
      <c r="G418" s="82"/>
      <c r="H418" s="636"/>
      <c r="I418" s="82"/>
      <c r="J418" s="82"/>
      <c r="K418" s="82"/>
      <c r="L418" s="82"/>
      <c r="M418" s="82"/>
      <c r="N418" s="636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636"/>
      <c r="Z418" s="82"/>
      <c r="AA418" s="82"/>
      <c r="AB418" s="83"/>
      <c r="AC418" s="72" t="s">
        <v>125</v>
      </c>
      <c r="AD418" s="72" t="e">
        <f>AD420/AC420</f>
        <v>#DIV/0!</v>
      </c>
      <c r="AE418" s="110"/>
      <c r="AF418" s="376"/>
      <c r="AG418" s="363"/>
      <c r="AH418" s="363"/>
      <c r="AI418" s="353"/>
      <c r="AJ418" s="363"/>
      <c r="AK418" s="363"/>
      <c r="AL418" s="353"/>
      <c r="AM418" s="363"/>
      <c r="AN418" s="363"/>
      <c r="AO418" s="353"/>
      <c r="AP418" s="363"/>
      <c r="AQ418" s="363"/>
      <c r="AR418" s="353"/>
      <c r="AS418" s="363"/>
      <c r="AT418" s="363"/>
      <c r="AU418" s="363"/>
      <c r="AV418" s="353"/>
      <c r="AW418" s="363"/>
      <c r="AX418" s="353"/>
      <c r="AY418" s="363"/>
      <c r="AZ418" s="363"/>
      <c r="BA418" s="353"/>
      <c r="BB418" s="363"/>
      <c r="BC418" s="353"/>
      <c r="BD418" s="363"/>
      <c r="BE418" s="353"/>
      <c r="BF418" s="353"/>
      <c r="BG418" s="361"/>
      <c r="BH418" s="353"/>
      <c r="BI418" s="353"/>
      <c r="BJ418" s="353"/>
      <c r="BK418" s="353"/>
      <c r="BL418" s="353"/>
      <c r="BM418" s="353"/>
      <c r="BN418" s="353"/>
      <c r="BO418" s="353"/>
      <c r="BP418" s="353"/>
      <c r="BQ418" s="353"/>
      <c r="BR418" s="353"/>
      <c r="BS418" s="353"/>
      <c r="BT418" s="353"/>
      <c r="BU418" s="353"/>
      <c r="BV418" s="353"/>
      <c r="BW418" s="353"/>
      <c r="BX418" s="353"/>
      <c r="BY418" s="353"/>
      <c r="BZ418" s="353"/>
      <c r="CA418" s="353"/>
      <c r="CB418" s="353"/>
      <c r="CC418" s="353"/>
      <c r="CD418" s="353"/>
      <c r="CE418" s="353"/>
      <c r="CF418" s="353"/>
      <c r="CG418" s="353"/>
      <c r="CH418" s="353"/>
      <c r="CI418" s="353"/>
      <c r="CJ418" s="353"/>
      <c r="CK418" s="353"/>
      <c r="CL418" s="353"/>
      <c r="CM418" s="175"/>
      <c r="CN418" s="175"/>
    </row>
    <row r="419" spans="1:92" s="1" customFormat="1" ht="10.5" customHeight="1">
      <c r="A419" s="1298"/>
      <c r="B419" s="1301"/>
      <c r="C419" s="1166" t="s">
        <v>139</v>
      </c>
      <c r="D419" s="144" t="s">
        <v>34</v>
      </c>
      <c r="E419" s="114">
        <f>ROUND(SQRT(E420^2+E421^2)*1000/(1.73*E$361),0)</f>
        <v>0</v>
      </c>
      <c r="F419" s="114">
        <f t="shared" ref="F419:AB419" si="622">ROUND(SQRT(F420^2+F421^2)*1000/(1.73*F$361),0)</f>
        <v>0</v>
      </c>
      <c r="G419" s="114">
        <f t="shared" si="622"/>
        <v>0</v>
      </c>
      <c r="H419" s="638">
        <f t="shared" si="622"/>
        <v>0</v>
      </c>
      <c r="I419" s="114">
        <f t="shared" si="622"/>
        <v>0</v>
      </c>
      <c r="J419" s="114">
        <f t="shared" si="622"/>
        <v>0</v>
      </c>
      <c r="K419" s="114">
        <f t="shared" si="622"/>
        <v>0</v>
      </c>
      <c r="L419" s="114">
        <f t="shared" si="622"/>
        <v>0</v>
      </c>
      <c r="M419" s="114">
        <f t="shared" si="622"/>
        <v>0</v>
      </c>
      <c r="N419" s="638">
        <f t="shared" si="622"/>
        <v>0</v>
      </c>
      <c r="O419" s="114">
        <f t="shared" si="622"/>
        <v>0</v>
      </c>
      <c r="P419" s="114">
        <f t="shared" si="622"/>
        <v>0</v>
      </c>
      <c r="Q419" s="114">
        <f t="shared" si="622"/>
        <v>0</v>
      </c>
      <c r="R419" s="114">
        <f t="shared" si="622"/>
        <v>0</v>
      </c>
      <c r="S419" s="114">
        <f t="shared" si="622"/>
        <v>0</v>
      </c>
      <c r="T419" s="114">
        <f t="shared" si="622"/>
        <v>0</v>
      </c>
      <c r="U419" s="114">
        <f t="shared" si="622"/>
        <v>0</v>
      </c>
      <c r="V419" s="114">
        <f t="shared" si="622"/>
        <v>0</v>
      </c>
      <c r="W419" s="114">
        <f t="shared" si="622"/>
        <v>0</v>
      </c>
      <c r="X419" s="114">
        <f t="shared" si="622"/>
        <v>0</v>
      </c>
      <c r="Y419" s="638">
        <f t="shared" si="622"/>
        <v>0</v>
      </c>
      <c r="Z419" s="114">
        <f t="shared" si="622"/>
        <v>0</v>
      </c>
      <c r="AA419" s="114">
        <f t="shared" si="622"/>
        <v>0</v>
      </c>
      <c r="AB419" s="115">
        <f t="shared" si="622"/>
        <v>0</v>
      </c>
      <c r="AC419" s="361"/>
      <c r="AD419" s="361"/>
      <c r="AE419" s="110"/>
      <c r="AF419" s="353"/>
      <c r="AG419" s="363"/>
      <c r="AH419" s="363"/>
      <c r="AI419" s="353"/>
      <c r="AJ419" s="363"/>
      <c r="AK419" s="363"/>
      <c r="AL419" s="353"/>
      <c r="AM419" s="363"/>
      <c r="AN419" s="363"/>
      <c r="AO419" s="353"/>
      <c r="AP419" s="363"/>
      <c r="AQ419" s="363"/>
      <c r="AR419" s="353"/>
      <c r="AS419" s="363"/>
      <c r="AT419" s="363"/>
      <c r="AU419" s="363"/>
      <c r="AV419" s="353"/>
      <c r="AW419" s="363"/>
      <c r="AX419" s="353"/>
      <c r="AY419" s="363"/>
      <c r="AZ419" s="363"/>
      <c r="BA419" s="353"/>
      <c r="BB419" s="363"/>
      <c r="BC419" s="353"/>
      <c r="BD419" s="363"/>
      <c r="BE419" s="353"/>
      <c r="BF419" s="353"/>
      <c r="BG419" s="353"/>
      <c r="BH419" s="353"/>
      <c r="BI419" s="353"/>
      <c r="BJ419" s="353"/>
      <c r="BK419" s="353"/>
      <c r="BL419" s="353"/>
      <c r="BM419" s="353"/>
      <c r="BN419" s="353"/>
      <c r="BO419" s="353"/>
      <c r="BP419" s="353"/>
      <c r="BQ419" s="353"/>
      <c r="BR419" s="353"/>
      <c r="BS419" s="353"/>
      <c r="BT419" s="353"/>
      <c r="BU419" s="353"/>
      <c r="BV419" s="353"/>
      <c r="BW419" s="353"/>
      <c r="BX419" s="353"/>
      <c r="BY419" s="353"/>
      <c r="BZ419" s="353"/>
      <c r="CA419" s="353"/>
      <c r="CB419" s="353"/>
      <c r="CC419" s="353"/>
      <c r="CD419" s="353"/>
      <c r="CE419" s="353"/>
      <c r="CF419" s="353"/>
      <c r="CG419" s="353"/>
      <c r="CH419" s="353"/>
      <c r="CI419" s="353"/>
      <c r="CJ419" s="353"/>
      <c r="CK419" s="353"/>
      <c r="CL419" s="353"/>
      <c r="CM419" s="175"/>
      <c r="CN419" s="175"/>
    </row>
    <row r="420" spans="1:92" s="1" customFormat="1" ht="10.5" customHeight="1">
      <c r="A420" s="1298"/>
      <c r="B420" s="1301"/>
      <c r="C420" s="1166" t="s">
        <v>137</v>
      </c>
      <c r="D420" s="144" t="s">
        <v>126</v>
      </c>
      <c r="E420" s="54">
        <f>ROUND((AG420-AF420)*$AE420,2)</f>
        <v>0</v>
      </c>
      <c r="F420" s="54">
        <f t="shared" ref="F420:M420" si="623">ROUND((AH420-AG420)*$AE420,2)</f>
        <v>0</v>
      </c>
      <c r="G420" s="54">
        <f t="shared" si="623"/>
        <v>0</v>
      </c>
      <c r="H420" s="635">
        <f t="shared" si="623"/>
        <v>0</v>
      </c>
      <c r="I420" s="54">
        <f t="shared" si="623"/>
        <v>0</v>
      </c>
      <c r="J420" s="54">
        <f t="shared" si="623"/>
        <v>0</v>
      </c>
      <c r="K420" s="54">
        <f t="shared" si="623"/>
        <v>0</v>
      </c>
      <c r="L420" s="54">
        <f t="shared" si="623"/>
        <v>0</v>
      </c>
      <c r="M420" s="54">
        <f t="shared" si="623"/>
        <v>0</v>
      </c>
      <c r="N420" s="635">
        <f>ROUND((AP420-AO420)*$AE420,2)</f>
        <v>0</v>
      </c>
      <c r="O420" s="54">
        <f t="shared" ref="O420:AB420" si="624">ROUND((AQ420-AP420)*$AE420,2)</f>
        <v>0</v>
      </c>
      <c r="P420" s="54">
        <f t="shared" si="624"/>
        <v>0</v>
      </c>
      <c r="Q420" s="54">
        <f t="shared" si="624"/>
        <v>0</v>
      </c>
      <c r="R420" s="54">
        <f t="shared" si="624"/>
        <v>0</v>
      </c>
      <c r="S420" s="54">
        <f t="shared" si="624"/>
        <v>0</v>
      </c>
      <c r="T420" s="54">
        <f t="shared" si="624"/>
        <v>0</v>
      </c>
      <c r="U420" s="54">
        <f t="shared" si="624"/>
        <v>0</v>
      </c>
      <c r="V420" s="54">
        <f t="shared" si="624"/>
        <v>0</v>
      </c>
      <c r="W420" s="54">
        <f t="shared" si="624"/>
        <v>0</v>
      </c>
      <c r="X420" s="54">
        <f t="shared" si="624"/>
        <v>0</v>
      </c>
      <c r="Y420" s="976">
        <f t="shared" si="624"/>
        <v>0</v>
      </c>
      <c r="Z420" s="54">
        <f t="shared" si="624"/>
        <v>0</v>
      </c>
      <c r="AA420" s="54">
        <f t="shared" si="624"/>
        <v>0</v>
      </c>
      <c r="AB420" s="55">
        <f t="shared" si="624"/>
        <v>0</v>
      </c>
      <c r="AC420" s="72">
        <f>(BD420-AF420)*AE420</f>
        <v>0</v>
      </c>
      <c r="AD420" s="72">
        <f>(BD421-AF421)*AE420</f>
        <v>2.3999999999995223E-2</v>
      </c>
      <c r="AE420" s="110">
        <v>1.2</v>
      </c>
      <c r="AF420" s="361">
        <v>45.74</v>
      </c>
      <c r="AG420" s="363">
        <v>45.74</v>
      </c>
      <c r="AH420" s="363">
        <v>45.74</v>
      </c>
      <c r="AI420" s="361">
        <v>45.74</v>
      </c>
      <c r="AJ420" s="363">
        <v>45.74</v>
      </c>
      <c r="AK420" s="363">
        <v>45.74</v>
      </c>
      <c r="AL420" s="361">
        <v>45.74</v>
      </c>
      <c r="AM420" s="363">
        <v>45.74</v>
      </c>
      <c r="AN420" s="363">
        <v>45.74</v>
      </c>
      <c r="AO420" s="361">
        <v>45.74</v>
      </c>
      <c r="AP420" s="363">
        <v>45.74</v>
      </c>
      <c r="AQ420" s="363">
        <v>45.74</v>
      </c>
      <c r="AR420" s="361">
        <v>45.74</v>
      </c>
      <c r="AS420" s="363">
        <v>45.74</v>
      </c>
      <c r="AT420" s="363">
        <v>45.74</v>
      </c>
      <c r="AU420" s="363">
        <v>45.74</v>
      </c>
      <c r="AV420" s="361">
        <v>45.74</v>
      </c>
      <c r="AW420" s="363">
        <v>45.74</v>
      </c>
      <c r="AX420" s="361">
        <v>45.74</v>
      </c>
      <c r="AY420" s="363">
        <v>45.74</v>
      </c>
      <c r="AZ420" s="363">
        <v>45.74</v>
      </c>
      <c r="BA420" s="361">
        <v>45.74</v>
      </c>
      <c r="BB420" s="363">
        <v>45.74</v>
      </c>
      <c r="BC420" s="361">
        <v>45.74</v>
      </c>
      <c r="BD420" s="363">
        <v>45.74</v>
      </c>
      <c r="BE420" s="109"/>
      <c r="BF420" s="109"/>
      <c r="BG420" s="353"/>
      <c r="BH420" s="109"/>
      <c r="BI420" s="109"/>
      <c r="BJ420" s="109"/>
      <c r="BK420" s="109"/>
      <c r="BL420" s="109"/>
      <c r="BM420" s="109"/>
      <c r="BN420" s="109"/>
      <c r="BO420" s="109"/>
      <c r="BP420" s="109"/>
      <c r="BQ420" s="109"/>
      <c r="BR420" s="109"/>
      <c r="BS420" s="109"/>
      <c r="BT420" s="109"/>
      <c r="BU420" s="109"/>
      <c r="BV420" s="109"/>
      <c r="BW420" s="109"/>
      <c r="BX420" s="109"/>
      <c r="BY420" s="109"/>
      <c r="BZ420" s="109"/>
      <c r="CA420" s="109"/>
      <c r="CB420" s="109"/>
      <c r="CC420" s="109"/>
      <c r="CD420" s="353"/>
      <c r="CE420" s="353"/>
      <c r="CF420" s="353"/>
      <c r="CG420" s="353"/>
      <c r="CH420" s="353"/>
      <c r="CI420" s="353"/>
      <c r="CJ420" s="353"/>
      <c r="CK420" s="353"/>
      <c r="CL420" s="353"/>
      <c r="CM420" s="175"/>
      <c r="CN420" s="175"/>
    </row>
    <row r="421" spans="1:92" s="1" customFormat="1" ht="10.5" customHeight="1">
      <c r="A421" s="1298"/>
      <c r="B421" s="1301"/>
      <c r="C421" s="1166" t="s">
        <v>137</v>
      </c>
      <c r="D421" s="144" t="s">
        <v>127</v>
      </c>
      <c r="E421" s="54">
        <f>ROUND((AG421-AF421)*$AE420,2)</f>
        <v>0</v>
      </c>
      <c r="F421" s="54">
        <f t="shared" ref="F421:L421" si="625">ROUND((AH421-AG421)*$AE420,2)</f>
        <v>0</v>
      </c>
      <c r="G421" s="54">
        <f t="shared" si="625"/>
        <v>0</v>
      </c>
      <c r="H421" s="635">
        <f t="shared" si="625"/>
        <v>0</v>
      </c>
      <c r="I421" s="54">
        <f t="shared" si="625"/>
        <v>0</v>
      </c>
      <c r="J421" s="54">
        <f t="shared" si="625"/>
        <v>0</v>
      </c>
      <c r="K421" s="54">
        <f t="shared" si="625"/>
        <v>0</v>
      </c>
      <c r="L421" s="54">
        <f t="shared" si="625"/>
        <v>0</v>
      </c>
      <c r="M421" s="54">
        <f>ROUND((AO421-AN421)*$AE420,2)</f>
        <v>0</v>
      </c>
      <c r="N421" s="635">
        <f>ROUND((AP421-AO421)*$AE420,2)</f>
        <v>0</v>
      </c>
      <c r="O421" s="54">
        <f t="shared" ref="O421:AB421" si="626">ROUND((AQ421-AP421)*$AE420,2)</f>
        <v>0</v>
      </c>
      <c r="P421" s="54">
        <f t="shared" si="626"/>
        <v>0</v>
      </c>
      <c r="Q421" s="54">
        <f t="shared" si="626"/>
        <v>0</v>
      </c>
      <c r="R421" s="54">
        <f t="shared" si="626"/>
        <v>0</v>
      </c>
      <c r="S421" s="54">
        <f t="shared" si="626"/>
        <v>0</v>
      </c>
      <c r="T421" s="54">
        <f t="shared" si="626"/>
        <v>0</v>
      </c>
      <c r="U421" s="54">
        <f t="shared" si="626"/>
        <v>0</v>
      </c>
      <c r="V421" s="54">
        <f t="shared" si="626"/>
        <v>0</v>
      </c>
      <c r="W421" s="54">
        <f t="shared" si="626"/>
        <v>0</v>
      </c>
      <c r="X421" s="54">
        <f t="shared" si="626"/>
        <v>0</v>
      </c>
      <c r="Y421" s="976">
        <f t="shared" si="626"/>
        <v>0</v>
      </c>
      <c r="Z421" s="54">
        <f t="shared" si="626"/>
        <v>0</v>
      </c>
      <c r="AA421" s="54">
        <f t="shared" si="626"/>
        <v>0</v>
      </c>
      <c r="AB421" s="55">
        <f t="shared" si="626"/>
        <v>0</v>
      </c>
      <c r="AC421" s="72"/>
      <c r="AD421" s="72"/>
      <c r="AE421" s="110"/>
      <c r="AF421" s="361">
        <v>35.81</v>
      </c>
      <c r="AG421" s="363">
        <v>35.813333333333333</v>
      </c>
      <c r="AH421" s="363">
        <v>35.816666666666663</v>
      </c>
      <c r="AI421" s="361">
        <v>35.82</v>
      </c>
      <c r="AJ421" s="363">
        <v>35.82</v>
      </c>
      <c r="AK421" s="363">
        <v>35.82</v>
      </c>
      <c r="AL421" s="361">
        <v>35.82</v>
      </c>
      <c r="AM421" s="363">
        <v>35.82</v>
      </c>
      <c r="AN421" s="363">
        <v>35.82</v>
      </c>
      <c r="AO421" s="361">
        <v>35.82</v>
      </c>
      <c r="AP421" s="363">
        <v>35.82</v>
      </c>
      <c r="AQ421" s="363">
        <v>35.82</v>
      </c>
      <c r="AR421" s="361">
        <v>35.82</v>
      </c>
      <c r="AS421" s="363">
        <v>35.82</v>
      </c>
      <c r="AT421" s="363">
        <v>35.82</v>
      </c>
      <c r="AU421" s="363">
        <v>35.82</v>
      </c>
      <c r="AV421" s="361">
        <v>35.82</v>
      </c>
      <c r="AW421" s="363">
        <v>35.82</v>
      </c>
      <c r="AX421" s="361">
        <v>35.82</v>
      </c>
      <c r="AY421" s="363">
        <v>35.823333333333331</v>
      </c>
      <c r="AZ421" s="363">
        <v>35.826666666666661</v>
      </c>
      <c r="BA421" s="361">
        <v>35.83</v>
      </c>
      <c r="BB421" s="363">
        <v>35.83</v>
      </c>
      <c r="BC421" s="361">
        <v>35.83</v>
      </c>
      <c r="BD421" s="363">
        <v>35.83</v>
      </c>
      <c r="BE421" s="361">
        <v>0.7</v>
      </c>
      <c r="BF421" s="361">
        <v>0.7</v>
      </c>
      <c r="BG421" s="361">
        <v>0.7</v>
      </c>
      <c r="BH421" s="361">
        <v>0.7</v>
      </c>
      <c r="BI421" s="361">
        <v>0.7</v>
      </c>
      <c r="BJ421" s="361">
        <v>0.7</v>
      </c>
      <c r="BK421" s="361">
        <v>0.7</v>
      </c>
      <c r="BL421" s="361">
        <v>0.7</v>
      </c>
      <c r="BM421" s="361">
        <v>0.7</v>
      </c>
      <c r="BN421" s="361">
        <v>0.7</v>
      </c>
      <c r="BO421" s="361">
        <v>0.7</v>
      </c>
      <c r="BP421" s="361">
        <v>0.7</v>
      </c>
      <c r="BQ421" s="361">
        <v>0.7</v>
      </c>
      <c r="BR421" s="361">
        <v>0.7</v>
      </c>
      <c r="BS421" s="361">
        <v>0.7</v>
      </c>
      <c r="BT421" s="361">
        <v>0.7</v>
      </c>
      <c r="BU421" s="361">
        <v>0.7</v>
      </c>
      <c r="BV421" s="361">
        <v>0.7</v>
      </c>
      <c r="BW421" s="361">
        <v>0.7</v>
      </c>
      <c r="BX421" s="361">
        <v>0.7</v>
      </c>
      <c r="BY421" s="361">
        <v>0.7</v>
      </c>
      <c r="BZ421" s="361">
        <v>0.7</v>
      </c>
      <c r="CA421" s="361">
        <v>0.7</v>
      </c>
      <c r="CB421" s="361">
        <v>0.7</v>
      </c>
      <c r="CC421" s="361">
        <v>0.7</v>
      </c>
      <c r="CD421" s="353"/>
      <c r="CE421" s="353"/>
      <c r="CF421" s="353"/>
      <c r="CG421" s="353"/>
      <c r="CH421" s="353"/>
      <c r="CI421" s="353"/>
      <c r="CJ421" s="353"/>
      <c r="CK421" s="353"/>
      <c r="CL421" s="353"/>
      <c r="CM421" s="175"/>
      <c r="CN421" s="175"/>
    </row>
    <row r="422" spans="1:92" s="1" customFormat="1" ht="10.5" customHeight="1" thickBot="1">
      <c r="A422" s="1299"/>
      <c r="B422" s="1302"/>
      <c r="C422" s="293"/>
      <c r="D422" s="254" t="s">
        <v>42</v>
      </c>
      <c r="E422" s="58" t="e">
        <f t="shared" ref="E422:AB422" si="627">E421/E420</f>
        <v>#DIV/0!</v>
      </c>
      <c r="F422" s="58" t="e">
        <f t="shared" si="627"/>
        <v>#DIV/0!</v>
      </c>
      <c r="G422" s="58" t="e">
        <f t="shared" si="627"/>
        <v>#DIV/0!</v>
      </c>
      <c r="H422" s="637" t="e">
        <f t="shared" si="627"/>
        <v>#DIV/0!</v>
      </c>
      <c r="I422" s="58" t="e">
        <f t="shared" si="627"/>
        <v>#DIV/0!</v>
      </c>
      <c r="J422" s="58" t="e">
        <f t="shared" si="627"/>
        <v>#DIV/0!</v>
      </c>
      <c r="K422" s="58" t="e">
        <f t="shared" si="627"/>
        <v>#DIV/0!</v>
      </c>
      <c r="L422" s="58" t="e">
        <f t="shared" si="627"/>
        <v>#DIV/0!</v>
      </c>
      <c r="M422" s="58" t="e">
        <f t="shared" si="627"/>
        <v>#DIV/0!</v>
      </c>
      <c r="N422" s="637" t="e">
        <f t="shared" si="627"/>
        <v>#DIV/0!</v>
      </c>
      <c r="O422" s="58" t="e">
        <f t="shared" si="627"/>
        <v>#DIV/0!</v>
      </c>
      <c r="P422" s="58" t="e">
        <f t="shared" si="627"/>
        <v>#DIV/0!</v>
      </c>
      <c r="Q422" s="58" t="e">
        <f t="shared" si="627"/>
        <v>#DIV/0!</v>
      </c>
      <c r="R422" s="58" t="e">
        <f t="shared" si="627"/>
        <v>#DIV/0!</v>
      </c>
      <c r="S422" s="58" t="e">
        <f t="shared" si="627"/>
        <v>#DIV/0!</v>
      </c>
      <c r="T422" s="58" t="e">
        <f t="shared" si="627"/>
        <v>#DIV/0!</v>
      </c>
      <c r="U422" s="58" t="e">
        <f t="shared" si="627"/>
        <v>#DIV/0!</v>
      </c>
      <c r="V422" s="58" t="e">
        <f t="shared" si="627"/>
        <v>#DIV/0!</v>
      </c>
      <c r="W422" s="58" t="e">
        <f t="shared" si="627"/>
        <v>#DIV/0!</v>
      </c>
      <c r="X422" s="58" t="e">
        <f t="shared" si="627"/>
        <v>#DIV/0!</v>
      </c>
      <c r="Y422" s="637" t="e">
        <f t="shared" si="627"/>
        <v>#DIV/0!</v>
      </c>
      <c r="Z422" s="58" t="e">
        <f t="shared" si="627"/>
        <v>#DIV/0!</v>
      </c>
      <c r="AA422" s="58" t="e">
        <f t="shared" si="627"/>
        <v>#DIV/0!</v>
      </c>
      <c r="AB422" s="59" t="e">
        <f t="shared" si="627"/>
        <v>#DIV/0!</v>
      </c>
      <c r="AC422" s="111"/>
      <c r="AD422" s="111"/>
      <c r="AE422" s="112"/>
      <c r="AF422" s="109"/>
      <c r="AG422" s="363"/>
      <c r="AH422" s="363"/>
      <c r="AI422" s="109"/>
      <c r="AJ422" s="363"/>
      <c r="AK422" s="363"/>
      <c r="AL422" s="109"/>
      <c r="AM422" s="363"/>
      <c r="AN422" s="363"/>
      <c r="AO422" s="109"/>
      <c r="AP422" s="363"/>
      <c r="AQ422" s="363"/>
      <c r="AR422" s="109"/>
      <c r="AS422" s="363"/>
      <c r="AT422" s="363"/>
      <c r="AU422" s="363"/>
      <c r="AV422" s="109"/>
      <c r="AW422" s="363"/>
      <c r="AX422" s="109"/>
      <c r="AY422" s="363"/>
      <c r="AZ422" s="363"/>
      <c r="BA422" s="109"/>
      <c r="BB422" s="363"/>
      <c r="BC422" s="109"/>
      <c r="BD422" s="363"/>
      <c r="BE422" s="361"/>
      <c r="BF422" s="353"/>
      <c r="BG422" s="361"/>
      <c r="BH422" s="353"/>
      <c r="BI422" s="361"/>
      <c r="BJ422" s="361"/>
      <c r="BK422" s="361"/>
      <c r="BL422" s="361"/>
      <c r="BM422" s="361"/>
      <c r="BN422" s="361"/>
      <c r="BO422" s="361"/>
      <c r="BP422" s="361"/>
      <c r="BQ422" s="361"/>
      <c r="BR422" s="361"/>
      <c r="BS422" s="361"/>
      <c r="BT422" s="361"/>
      <c r="BU422" s="361"/>
      <c r="BV422" s="361"/>
      <c r="BW422" s="361"/>
      <c r="BX422" s="361"/>
      <c r="BY422" s="361"/>
      <c r="BZ422" s="361"/>
      <c r="CA422" s="361"/>
      <c r="CB422" s="361"/>
      <c r="CC422" s="361"/>
      <c r="CD422" s="353"/>
      <c r="CE422" s="353"/>
      <c r="CF422" s="353"/>
      <c r="CG422" s="353"/>
      <c r="CH422" s="353"/>
      <c r="CI422" s="353"/>
      <c r="CJ422" s="353"/>
      <c r="CK422" s="353"/>
      <c r="CL422" s="353"/>
      <c r="CM422" s="175"/>
      <c r="CN422" s="175"/>
    </row>
    <row r="423" spans="1:92" s="1" customFormat="1" ht="10.5" customHeight="1">
      <c r="A423" s="1297" t="s">
        <v>5</v>
      </c>
      <c r="B423" s="1300" t="s">
        <v>411</v>
      </c>
      <c r="C423" s="1167"/>
      <c r="D423" s="1173"/>
      <c r="E423" s="1325" t="s">
        <v>933</v>
      </c>
      <c r="F423" s="1326"/>
      <c r="G423" s="82"/>
      <c r="H423" s="636"/>
      <c r="I423" s="82"/>
      <c r="J423" s="82"/>
      <c r="K423" s="82"/>
      <c r="L423" s="82"/>
      <c r="M423" s="82"/>
      <c r="N423" s="636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636"/>
      <c r="Z423" s="82"/>
      <c r="AA423" s="82"/>
      <c r="AB423" s="83"/>
      <c r="AC423" s="72" t="s">
        <v>125</v>
      </c>
      <c r="AD423" s="72" t="e">
        <f>AD425/AC425</f>
        <v>#DIV/0!</v>
      </c>
      <c r="AE423" s="110"/>
      <c r="AF423" s="361"/>
      <c r="AG423" s="363"/>
      <c r="AH423" s="363"/>
      <c r="AI423" s="361"/>
      <c r="AJ423" s="363"/>
      <c r="AK423" s="363"/>
      <c r="AL423" s="361"/>
      <c r="AM423" s="363"/>
      <c r="AN423" s="363"/>
      <c r="AO423" s="361"/>
      <c r="AP423" s="363"/>
      <c r="AQ423" s="363"/>
      <c r="AR423" s="361"/>
      <c r="AS423" s="363"/>
      <c r="AT423" s="363"/>
      <c r="AU423" s="363"/>
      <c r="AV423" s="361"/>
      <c r="AW423" s="363"/>
      <c r="AX423" s="361"/>
      <c r="AY423" s="363"/>
      <c r="AZ423" s="363"/>
      <c r="BA423" s="361"/>
      <c r="BB423" s="363"/>
      <c r="BC423" s="361"/>
      <c r="BD423" s="363"/>
      <c r="BE423" s="361"/>
      <c r="BF423" s="361"/>
      <c r="BG423" s="353"/>
      <c r="BH423" s="361"/>
      <c r="BI423" s="361"/>
      <c r="BJ423" s="361"/>
      <c r="BK423" s="361"/>
      <c r="BL423" s="361"/>
      <c r="BM423" s="361"/>
      <c r="BN423" s="361"/>
      <c r="BO423" s="361"/>
      <c r="BP423" s="361"/>
      <c r="BQ423" s="361"/>
      <c r="BR423" s="361"/>
      <c r="BS423" s="361"/>
      <c r="BT423" s="361"/>
      <c r="BU423" s="361"/>
      <c r="BV423" s="361"/>
      <c r="BW423" s="361"/>
      <c r="BX423" s="361"/>
      <c r="BY423" s="361"/>
      <c r="BZ423" s="361"/>
      <c r="CA423" s="361"/>
      <c r="CB423" s="361"/>
      <c r="CC423" s="361"/>
      <c r="CD423" s="353"/>
      <c r="CE423" s="353"/>
      <c r="CF423" s="353"/>
      <c r="CG423" s="353"/>
      <c r="CH423" s="353"/>
      <c r="CI423" s="353"/>
      <c r="CJ423" s="353"/>
      <c r="CK423" s="353"/>
      <c r="CL423" s="353"/>
      <c r="CM423" s="175"/>
      <c r="CN423" s="175"/>
    </row>
    <row r="424" spans="1:92" s="1" customFormat="1" ht="10.5" customHeight="1">
      <c r="A424" s="1298"/>
      <c r="B424" s="1301"/>
      <c r="C424" s="1166" t="s">
        <v>136</v>
      </c>
      <c r="D424" s="144" t="s">
        <v>34</v>
      </c>
      <c r="E424" s="93">
        <v>0</v>
      </c>
      <c r="F424" s="93">
        <v>0</v>
      </c>
      <c r="G424" s="93">
        <v>0</v>
      </c>
      <c r="H424" s="634">
        <v>0</v>
      </c>
      <c r="I424" s="93">
        <v>0</v>
      </c>
      <c r="J424" s="93">
        <v>0</v>
      </c>
      <c r="K424" s="93">
        <v>0</v>
      </c>
      <c r="L424" s="93">
        <v>0</v>
      </c>
      <c r="M424" s="93">
        <v>0</v>
      </c>
      <c r="N424" s="634">
        <v>0</v>
      </c>
      <c r="O424" s="93">
        <v>0</v>
      </c>
      <c r="P424" s="93">
        <v>0</v>
      </c>
      <c r="Q424" s="93">
        <v>0</v>
      </c>
      <c r="R424" s="93">
        <v>0</v>
      </c>
      <c r="S424" s="93">
        <v>0</v>
      </c>
      <c r="T424" s="93">
        <v>0</v>
      </c>
      <c r="U424" s="93">
        <v>0</v>
      </c>
      <c r="V424" s="93">
        <v>0</v>
      </c>
      <c r="W424" s="93">
        <v>0</v>
      </c>
      <c r="X424" s="93">
        <v>0</v>
      </c>
      <c r="Y424" s="634">
        <v>0</v>
      </c>
      <c r="Z424" s="93">
        <v>0</v>
      </c>
      <c r="AA424" s="93">
        <v>0</v>
      </c>
      <c r="AB424" s="94">
        <v>0</v>
      </c>
      <c r="AC424" s="361"/>
      <c r="AD424" s="361"/>
      <c r="AE424" s="110"/>
      <c r="AF424" s="361"/>
      <c r="AG424" s="363"/>
      <c r="AH424" s="363"/>
      <c r="AI424" s="361"/>
      <c r="AJ424" s="363"/>
      <c r="AK424" s="363"/>
      <c r="AL424" s="361"/>
      <c r="AM424" s="363"/>
      <c r="AN424" s="363"/>
      <c r="AO424" s="361"/>
      <c r="AP424" s="363"/>
      <c r="AQ424" s="363"/>
      <c r="AR424" s="361"/>
      <c r="AS424" s="363"/>
      <c r="AT424" s="363"/>
      <c r="AU424" s="363"/>
      <c r="AV424" s="361"/>
      <c r="AW424" s="363"/>
      <c r="AX424" s="361"/>
      <c r="AY424" s="363"/>
      <c r="AZ424" s="363"/>
      <c r="BA424" s="361"/>
      <c r="BB424" s="363"/>
      <c r="BC424" s="361"/>
      <c r="BD424" s="363"/>
      <c r="BE424" s="361"/>
      <c r="BF424" s="361"/>
      <c r="BG424" s="361"/>
      <c r="BH424" s="361"/>
      <c r="BI424" s="361"/>
      <c r="BJ424" s="361"/>
      <c r="BK424" s="361"/>
      <c r="BL424" s="361"/>
      <c r="BM424" s="361"/>
      <c r="BN424" s="361"/>
      <c r="BO424" s="361"/>
      <c r="BP424" s="361"/>
      <c r="BQ424" s="361"/>
      <c r="BR424" s="361"/>
      <c r="BS424" s="361"/>
      <c r="BT424" s="361"/>
      <c r="BU424" s="361"/>
      <c r="BV424" s="361"/>
      <c r="BW424" s="361"/>
      <c r="BX424" s="361"/>
      <c r="BY424" s="361"/>
      <c r="BZ424" s="361"/>
      <c r="CA424" s="361"/>
      <c r="CB424" s="361"/>
      <c r="CC424" s="361"/>
      <c r="CD424" s="353"/>
      <c r="CE424" s="353"/>
      <c r="CF424" s="353"/>
      <c r="CG424" s="353"/>
      <c r="CH424" s="353"/>
      <c r="CI424" s="353"/>
      <c r="CJ424" s="353"/>
      <c r="CK424" s="353"/>
      <c r="CL424" s="353"/>
      <c r="CM424" s="175"/>
      <c r="CN424" s="175"/>
    </row>
    <row r="425" spans="1:92" s="1" customFormat="1" ht="10.5" customHeight="1">
      <c r="A425" s="1298"/>
      <c r="B425" s="1301"/>
      <c r="C425" s="1166" t="s">
        <v>137</v>
      </c>
      <c r="D425" s="144" t="s">
        <v>126</v>
      </c>
      <c r="E425" s="54">
        <f>ROUND((AG425-AF425)*$AE425,2)</f>
        <v>0</v>
      </c>
      <c r="F425" s="54">
        <f t="shared" ref="F425:M425" si="628">ROUND((AH425-AG425)*$AE425,2)</f>
        <v>0</v>
      </c>
      <c r="G425" s="54">
        <f t="shared" si="628"/>
        <v>0</v>
      </c>
      <c r="H425" s="635">
        <f t="shared" si="628"/>
        <v>0</v>
      </c>
      <c r="I425" s="54">
        <f t="shared" si="628"/>
        <v>0</v>
      </c>
      <c r="J425" s="54">
        <f t="shared" si="628"/>
        <v>0</v>
      </c>
      <c r="K425" s="54">
        <f t="shared" si="628"/>
        <v>0</v>
      </c>
      <c r="L425" s="54">
        <f t="shared" si="628"/>
        <v>0</v>
      </c>
      <c r="M425" s="54">
        <f t="shared" si="628"/>
        <v>0</v>
      </c>
      <c r="N425" s="635">
        <f>ROUND((AP425-AO425)*$AE425,2)</f>
        <v>0</v>
      </c>
      <c r="O425" s="54">
        <f t="shared" ref="O425:AB425" si="629">ROUND((AQ425-AP425)*$AE425,2)</f>
        <v>0</v>
      </c>
      <c r="P425" s="54">
        <f t="shared" si="629"/>
        <v>0</v>
      </c>
      <c r="Q425" s="54">
        <f t="shared" si="629"/>
        <v>0</v>
      </c>
      <c r="R425" s="54">
        <f t="shared" si="629"/>
        <v>0</v>
      </c>
      <c r="S425" s="54">
        <f t="shared" si="629"/>
        <v>0</v>
      </c>
      <c r="T425" s="54">
        <f t="shared" si="629"/>
        <v>0</v>
      </c>
      <c r="U425" s="54">
        <f t="shared" si="629"/>
        <v>0</v>
      </c>
      <c r="V425" s="54">
        <f t="shared" si="629"/>
        <v>0</v>
      </c>
      <c r="W425" s="54">
        <f t="shared" si="629"/>
        <v>0</v>
      </c>
      <c r="X425" s="54">
        <f t="shared" si="629"/>
        <v>0</v>
      </c>
      <c r="Y425" s="976">
        <f t="shared" si="629"/>
        <v>0</v>
      </c>
      <c r="Z425" s="54">
        <f t="shared" si="629"/>
        <v>0</v>
      </c>
      <c r="AA425" s="54">
        <f t="shared" si="629"/>
        <v>0</v>
      </c>
      <c r="AB425" s="55">
        <f t="shared" si="629"/>
        <v>0</v>
      </c>
      <c r="AC425" s="72">
        <f>(BD425-AF425)*AE425</f>
        <v>0</v>
      </c>
      <c r="AD425" s="72">
        <f>(BD426-AF426)*AE425</f>
        <v>0</v>
      </c>
      <c r="AE425" s="110">
        <v>3.6</v>
      </c>
      <c r="AF425" s="109"/>
      <c r="AG425" s="363"/>
      <c r="AH425" s="363"/>
      <c r="AI425" s="361"/>
      <c r="AJ425" s="363"/>
      <c r="AK425" s="363"/>
      <c r="AL425" s="361"/>
      <c r="AM425" s="363"/>
      <c r="AN425" s="363"/>
      <c r="AO425" s="361"/>
      <c r="AP425" s="363"/>
      <c r="AQ425" s="363"/>
      <c r="AR425" s="361"/>
      <c r="AS425" s="363"/>
      <c r="AT425" s="363"/>
      <c r="AU425" s="363"/>
      <c r="AV425" s="361"/>
      <c r="AW425" s="363"/>
      <c r="AX425" s="361"/>
      <c r="AY425" s="363"/>
      <c r="AZ425" s="363"/>
      <c r="BA425" s="361"/>
      <c r="BB425" s="363"/>
      <c r="BC425" s="361"/>
      <c r="BD425" s="363"/>
      <c r="BE425" s="353"/>
      <c r="BF425" s="353"/>
      <c r="BG425" s="361"/>
      <c r="BH425" s="353"/>
      <c r="BI425" s="353"/>
      <c r="BJ425" s="353"/>
      <c r="BK425" s="353"/>
      <c r="BL425" s="353"/>
      <c r="BM425" s="353"/>
      <c r="BN425" s="353"/>
      <c r="BO425" s="353"/>
      <c r="BP425" s="353"/>
      <c r="BQ425" s="353"/>
      <c r="BR425" s="353"/>
      <c r="BS425" s="353"/>
      <c r="BT425" s="353"/>
      <c r="BU425" s="353"/>
      <c r="BV425" s="353"/>
      <c r="BW425" s="353"/>
      <c r="BX425" s="353"/>
      <c r="BY425" s="353"/>
      <c r="BZ425" s="353"/>
      <c r="CA425" s="353"/>
      <c r="CB425" s="353"/>
      <c r="CC425" s="353"/>
      <c r="CD425" s="353"/>
      <c r="CE425" s="353"/>
      <c r="CF425" s="353"/>
      <c r="CG425" s="353"/>
      <c r="CH425" s="353"/>
      <c r="CI425" s="353"/>
      <c r="CJ425" s="353"/>
      <c r="CK425" s="353"/>
      <c r="CL425" s="353"/>
      <c r="CM425" s="175"/>
      <c r="CN425" s="175"/>
    </row>
    <row r="426" spans="1:92" s="1" customFormat="1" ht="10.5" customHeight="1">
      <c r="A426" s="1298"/>
      <c r="B426" s="1301"/>
      <c r="C426" s="1166" t="s">
        <v>137</v>
      </c>
      <c r="D426" s="144" t="s">
        <v>127</v>
      </c>
      <c r="E426" s="54">
        <f>ROUND((AG426-AF426)*$AE425,2)</f>
        <v>0</v>
      </c>
      <c r="F426" s="54">
        <f t="shared" ref="F426:L426" si="630">ROUND((AH426-AG426)*$AE425,2)</f>
        <v>0</v>
      </c>
      <c r="G426" s="54">
        <f t="shared" si="630"/>
        <v>0</v>
      </c>
      <c r="H426" s="635">
        <f t="shared" si="630"/>
        <v>0</v>
      </c>
      <c r="I426" s="54">
        <f t="shared" si="630"/>
        <v>0</v>
      </c>
      <c r="J426" s="54">
        <f t="shared" si="630"/>
        <v>0</v>
      </c>
      <c r="K426" s="54">
        <f t="shared" si="630"/>
        <v>0</v>
      </c>
      <c r="L426" s="54">
        <f t="shared" si="630"/>
        <v>0</v>
      </c>
      <c r="M426" s="54">
        <f>ROUND((AO426-AN426)*$AE425,2)</f>
        <v>0</v>
      </c>
      <c r="N426" s="635">
        <f>ROUND((AP426-AO426)*$AE425,2)</f>
        <v>0</v>
      </c>
      <c r="O426" s="54">
        <f t="shared" ref="O426:AB426" si="631">ROUND((AQ426-AP426)*$AE425,2)</f>
        <v>0</v>
      </c>
      <c r="P426" s="54">
        <f t="shared" si="631"/>
        <v>0</v>
      </c>
      <c r="Q426" s="54">
        <f t="shared" si="631"/>
        <v>0</v>
      </c>
      <c r="R426" s="54">
        <f t="shared" si="631"/>
        <v>0</v>
      </c>
      <c r="S426" s="54">
        <f t="shared" si="631"/>
        <v>0</v>
      </c>
      <c r="T426" s="54">
        <f t="shared" si="631"/>
        <v>0</v>
      </c>
      <c r="U426" s="54">
        <f t="shared" si="631"/>
        <v>0</v>
      </c>
      <c r="V426" s="54">
        <f t="shared" si="631"/>
        <v>0</v>
      </c>
      <c r="W426" s="54">
        <f t="shared" si="631"/>
        <v>0</v>
      </c>
      <c r="X426" s="54">
        <f t="shared" si="631"/>
        <v>0</v>
      </c>
      <c r="Y426" s="976">
        <f t="shared" si="631"/>
        <v>0</v>
      </c>
      <c r="Z426" s="54">
        <f t="shared" si="631"/>
        <v>0</v>
      </c>
      <c r="AA426" s="54">
        <f t="shared" si="631"/>
        <v>0</v>
      </c>
      <c r="AB426" s="55">
        <f t="shared" si="631"/>
        <v>0</v>
      </c>
      <c r="AC426" s="72"/>
      <c r="AD426" s="72"/>
      <c r="AE426" s="110"/>
      <c r="AF426" s="109"/>
      <c r="AG426" s="363"/>
      <c r="AH426" s="363"/>
      <c r="AI426" s="109"/>
      <c r="AJ426" s="363"/>
      <c r="AK426" s="363"/>
      <c r="AL426" s="109"/>
      <c r="AM426" s="363"/>
      <c r="AN426" s="363"/>
      <c r="AO426" s="109"/>
      <c r="AP426" s="363"/>
      <c r="AQ426" s="363"/>
      <c r="AR426" s="109"/>
      <c r="AS426" s="363"/>
      <c r="AT426" s="363"/>
      <c r="AU426" s="363"/>
      <c r="AV426" s="109"/>
      <c r="AW426" s="363"/>
      <c r="AX426" s="109"/>
      <c r="AY426" s="363"/>
      <c r="AZ426" s="363"/>
      <c r="BA426" s="109"/>
      <c r="BB426" s="363"/>
      <c r="BC426" s="109"/>
      <c r="BD426" s="363"/>
      <c r="BE426" s="361"/>
      <c r="BF426" s="361"/>
      <c r="BG426" s="353"/>
      <c r="BH426" s="361"/>
      <c r="BI426" s="361"/>
      <c r="BJ426" s="361"/>
      <c r="BK426" s="361"/>
      <c r="BL426" s="361"/>
      <c r="BM426" s="361"/>
      <c r="BN426" s="361"/>
      <c r="BO426" s="361"/>
      <c r="BP426" s="361"/>
      <c r="BQ426" s="361"/>
      <c r="BR426" s="361"/>
      <c r="BS426" s="361"/>
      <c r="BT426" s="361"/>
      <c r="BU426" s="361"/>
      <c r="BV426" s="361"/>
      <c r="BW426" s="361"/>
      <c r="BX426" s="361"/>
      <c r="BY426" s="361"/>
      <c r="BZ426" s="361"/>
      <c r="CA426" s="361"/>
      <c r="CB426" s="361"/>
      <c r="CC426" s="361"/>
      <c r="CD426" s="353"/>
      <c r="CE426" s="353"/>
      <c r="CF426" s="353"/>
      <c r="CG426" s="353"/>
      <c r="CH426" s="353"/>
      <c r="CI426" s="353"/>
      <c r="CJ426" s="353"/>
      <c r="CK426" s="353"/>
      <c r="CL426" s="353"/>
      <c r="CM426" s="175"/>
      <c r="CN426" s="175"/>
    </row>
    <row r="427" spans="1:92" s="1" customFormat="1" ht="10.5" customHeight="1" thickBot="1">
      <c r="A427" s="1299"/>
      <c r="B427" s="1302"/>
      <c r="C427" s="293"/>
      <c r="D427" s="254" t="s">
        <v>42</v>
      </c>
      <c r="E427" s="154" t="e">
        <f t="shared" ref="E427:AB427" si="632">E426/E425</f>
        <v>#DIV/0!</v>
      </c>
      <c r="F427" s="154" t="e">
        <f t="shared" si="632"/>
        <v>#DIV/0!</v>
      </c>
      <c r="G427" s="154" t="e">
        <f t="shared" si="632"/>
        <v>#DIV/0!</v>
      </c>
      <c r="H427" s="672" t="e">
        <f t="shared" si="632"/>
        <v>#DIV/0!</v>
      </c>
      <c r="I427" s="154" t="e">
        <f t="shared" si="632"/>
        <v>#DIV/0!</v>
      </c>
      <c r="J427" s="154" t="e">
        <f t="shared" si="632"/>
        <v>#DIV/0!</v>
      </c>
      <c r="K427" s="154" t="e">
        <f t="shared" si="632"/>
        <v>#DIV/0!</v>
      </c>
      <c r="L427" s="154" t="e">
        <f t="shared" si="632"/>
        <v>#DIV/0!</v>
      </c>
      <c r="M427" s="154" t="e">
        <f t="shared" si="632"/>
        <v>#DIV/0!</v>
      </c>
      <c r="N427" s="672" t="e">
        <f t="shared" si="632"/>
        <v>#DIV/0!</v>
      </c>
      <c r="O427" s="154" t="e">
        <f t="shared" si="632"/>
        <v>#DIV/0!</v>
      </c>
      <c r="P427" s="154" t="e">
        <f t="shared" si="632"/>
        <v>#DIV/0!</v>
      </c>
      <c r="Q427" s="154" t="e">
        <f t="shared" si="632"/>
        <v>#DIV/0!</v>
      </c>
      <c r="R427" s="154" t="e">
        <f t="shared" si="632"/>
        <v>#DIV/0!</v>
      </c>
      <c r="S427" s="154" t="e">
        <f t="shared" si="632"/>
        <v>#DIV/0!</v>
      </c>
      <c r="T427" s="154" t="e">
        <f t="shared" si="632"/>
        <v>#DIV/0!</v>
      </c>
      <c r="U427" s="154" t="e">
        <f t="shared" si="632"/>
        <v>#DIV/0!</v>
      </c>
      <c r="V427" s="154" t="e">
        <f t="shared" si="632"/>
        <v>#DIV/0!</v>
      </c>
      <c r="W427" s="154" t="e">
        <f t="shared" si="632"/>
        <v>#DIV/0!</v>
      </c>
      <c r="X427" s="154" t="e">
        <f t="shared" si="632"/>
        <v>#DIV/0!</v>
      </c>
      <c r="Y427" s="672" t="e">
        <f t="shared" si="632"/>
        <v>#DIV/0!</v>
      </c>
      <c r="Z427" s="154" t="e">
        <f t="shared" si="632"/>
        <v>#DIV/0!</v>
      </c>
      <c r="AA427" s="154" t="e">
        <f t="shared" si="632"/>
        <v>#DIV/0!</v>
      </c>
      <c r="AB427" s="155" t="e">
        <f t="shared" si="632"/>
        <v>#DIV/0!</v>
      </c>
      <c r="AC427" s="111"/>
      <c r="AD427" s="111"/>
      <c r="AE427" s="112"/>
      <c r="AF427" s="109"/>
      <c r="AG427" s="363"/>
      <c r="AH427" s="363"/>
      <c r="AI427" s="109"/>
      <c r="AJ427" s="363"/>
      <c r="AK427" s="363"/>
      <c r="AL427" s="109"/>
      <c r="AM427" s="363"/>
      <c r="AN427" s="363"/>
      <c r="AO427" s="109"/>
      <c r="AP427" s="363"/>
      <c r="AQ427" s="363"/>
      <c r="AR427" s="109"/>
      <c r="AS427" s="363"/>
      <c r="AT427" s="363"/>
      <c r="AU427" s="363"/>
      <c r="AV427" s="109"/>
      <c r="AW427" s="363"/>
      <c r="AX427" s="109"/>
      <c r="AY427" s="363"/>
      <c r="AZ427" s="363"/>
      <c r="BA427" s="109"/>
      <c r="BB427" s="363"/>
      <c r="BC427" s="109"/>
      <c r="BD427" s="363"/>
      <c r="BE427" s="361"/>
      <c r="BF427" s="361"/>
      <c r="BG427" s="361"/>
      <c r="BH427" s="361"/>
      <c r="BI427" s="361"/>
      <c r="BJ427" s="361"/>
      <c r="BK427" s="361"/>
      <c r="BL427" s="361"/>
      <c r="BM427" s="361"/>
      <c r="BN427" s="361"/>
      <c r="BO427" s="361"/>
      <c r="BP427" s="361"/>
      <c r="BQ427" s="361"/>
      <c r="BR427" s="361"/>
      <c r="BS427" s="361"/>
      <c r="BT427" s="361"/>
      <c r="BU427" s="361"/>
      <c r="BV427" s="361"/>
      <c r="BW427" s="361"/>
      <c r="BX427" s="361"/>
      <c r="BY427" s="361"/>
      <c r="BZ427" s="361"/>
      <c r="CA427" s="361"/>
      <c r="CB427" s="361"/>
      <c r="CC427" s="361"/>
      <c r="CD427" s="353"/>
      <c r="CE427" s="353"/>
      <c r="CF427" s="353"/>
      <c r="CG427" s="353"/>
      <c r="CH427" s="353"/>
      <c r="CI427" s="353"/>
      <c r="CJ427" s="353"/>
      <c r="CK427" s="353"/>
      <c r="CL427" s="353"/>
      <c r="CM427" s="175"/>
      <c r="CN427" s="175"/>
    </row>
    <row r="428" spans="1:92" s="1" customFormat="1" ht="10.5" customHeight="1">
      <c r="A428" s="1297" t="s">
        <v>106</v>
      </c>
      <c r="B428" s="1300" t="s">
        <v>415</v>
      </c>
      <c r="C428" s="1167"/>
      <c r="D428" s="1173"/>
      <c r="E428" s="1325" t="s">
        <v>933</v>
      </c>
      <c r="F428" s="1326"/>
      <c r="G428" s="82"/>
      <c r="H428" s="636"/>
      <c r="I428" s="82"/>
      <c r="J428" s="82"/>
      <c r="K428" s="82"/>
      <c r="L428" s="82"/>
      <c r="M428" s="82"/>
      <c r="N428" s="636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636"/>
      <c r="Z428" s="82"/>
      <c r="AA428" s="82"/>
      <c r="AB428" s="83"/>
      <c r="AC428" s="72" t="s">
        <v>125</v>
      </c>
      <c r="AD428" s="72" t="e">
        <f>AD430/AC430</f>
        <v>#DIV/0!</v>
      </c>
      <c r="AE428" s="110"/>
      <c r="AF428" s="109"/>
      <c r="AG428" s="363"/>
      <c r="AH428" s="363"/>
      <c r="AI428" s="109"/>
      <c r="AJ428" s="363"/>
      <c r="AK428" s="363"/>
      <c r="AL428" s="109"/>
      <c r="AM428" s="363"/>
      <c r="AN428" s="363"/>
      <c r="AO428" s="109"/>
      <c r="AP428" s="363"/>
      <c r="AQ428" s="363"/>
      <c r="AR428" s="109"/>
      <c r="AS428" s="363"/>
      <c r="AT428" s="363"/>
      <c r="AU428" s="363"/>
      <c r="AV428" s="109"/>
      <c r="AW428" s="363"/>
      <c r="AX428" s="109"/>
      <c r="AY428" s="363"/>
      <c r="AZ428" s="363"/>
      <c r="BA428" s="109"/>
      <c r="BB428" s="363"/>
      <c r="BC428" s="109"/>
      <c r="BD428" s="363"/>
      <c r="BE428" s="361"/>
      <c r="BF428" s="361"/>
      <c r="BG428" s="361"/>
      <c r="BH428" s="361"/>
      <c r="BI428" s="361"/>
      <c r="BJ428" s="361"/>
      <c r="BK428" s="361"/>
      <c r="BL428" s="361"/>
      <c r="BM428" s="361"/>
      <c r="BN428" s="361"/>
      <c r="BO428" s="361"/>
      <c r="BP428" s="361"/>
      <c r="BQ428" s="361"/>
      <c r="BR428" s="361"/>
      <c r="BS428" s="361"/>
      <c r="BT428" s="361"/>
      <c r="BU428" s="361"/>
      <c r="BV428" s="361"/>
      <c r="BW428" s="361"/>
      <c r="BX428" s="361"/>
      <c r="BY428" s="361"/>
      <c r="BZ428" s="361"/>
      <c r="CA428" s="361"/>
      <c r="CB428" s="361"/>
      <c r="CC428" s="361"/>
      <c r="CD428" s="353"/>
      <c r="CE428" s="353"/>
      <c r="CF428" s="353"/>
      <c r="CG428" s="353"/>
      <c r="CH428" s="353"/>
      <c r="CI428" s="353"/>
      <c r="CJ428" s="353"/>
      <c r="CK428" s="353"/>
      <c r="CL428" s="353"/>
      <c r="CM428" s="175"/>
      <c r="CN428" s="175"/>
    </row>
    <row r="429" spans="1:92" s="1" customFormat="1" ht="10.5" customHeight="1">
      <c r="A429" s="1298"/>
      <c r="B429" s="1301"/>
      <c r="C429" s="1166" t="s">
        <v>136</v>
      </c>
      <c r="D429" s="144" t="s">
        <v>34</v>
      </c>
      <c r="E429" s="93">
        <v>0</v>
      </c>
      <c r="F429" s="93">
        <v>0</v>
      </c>
      <c r="G429" s="93">
        <v>0</v>
      </c>
      <c r="H429" s="634">
        <v>0</v>
      </c>
      <c r="I429" s="93">
        <v>0</v>
      </c>
      <c r="J429" s="93">
        <v>0</v>
      </c>
      <c r="K429" s="93">
        <v>0</v>
      </c>
      <c r="L429" s="93">
        <v>0</v>
      </c>
      <c r="M429" s="93">
        <v>0</v>
      </c>
      <c r="N429" s="634">
        <v>0</v>
      </c>
      <c r="O429" s="93">
        <v>0</v>
      </c>
      <c r="P429" s="93">
        <v>0</v>
      </c>
      <c r="Q429" s="93">
        <v>0</v>
      </c>
      <c r="R429" s="93">
        <v>0</v>
      </c>
      <c r="S429" s="93">
        <v>0</v>
      </c>
      <c r="T429" s="93">
        <v>0</v>
      </c>
      <c r="U429" s="93">
        <v>0</v>
      </c>
      <c r="V429" s="93">
        <v>0</v>
      </c>
      <c r="W429" s="93">
        <v>0</v>
      </c>
      <c r="X429" s="93">
        <v>0</v>
      </c>
      <c r="Y429" s="634">
        <v>0</v>
      </c>
      <c r="Z429" s="93">
        <v>0</v>
      </c>
      <c r="AA429" s="93">
        <v>0</v>
      </c>
      <c r="AB429" s="94">
        <v>0</v>
      </c>
      <c r="AC429" s="72"/>
      <c r="AD429" s="72"/>
      <c r="AE429" s="110"/>
      <c r="AF429" s="109"/>
      <c r="AG429" s="363"/>
      <c r="AH429" s="363"/>
      <c r="AI429" s="109"/>
      <c r="AJ429" s="363"/>
      <c r="AK429" s="363"/>
      <c r="AL429" s="109"/>
      <c r="AM429" s="363"/>
      <c r="AN429" s="363"/>
      <c r="AO429" s="109"/>
      <c r="AP429" s="363"/>
      <c r="AQ429" s="363"/>
      <c r="AR429" s="109"/>
      <c r="AS429" s="363"/>
      <c r="AT429" s="363"/>
      <c r="AU429" s="363"/>
      <c r="AV429" s="109"/>
      <c r="AW429" s="363"/>
      <c r="AX429" s="109"/>
      <c r="AY429" s="363"/>
      <c r="AZ429" s="363"/>
      <c r="BA429" s="109"/>
      <c r="BB429" s="363"/>
      <c r="BC429" s="109"/>
      <c r="BD429" s="363"/>
      <c r="BE429" s="361"/>
      <c r="BF429" s="361"/>
      <c r="BG429" s="361"/>
      <c r="BH429" s="361"/>
      <c r="BI429" s="361"/>
      <c r="BJ429" s="361"/>
      <c r="BK429" s="361"/>
      <c r="BL429" s="361"/>
      <c r="BM429" s="361"/>
      <c r="BN429" s="361"/>
      <c r="BO429" s="361"/>
      <c r="BP429" s="361"/>
      <c r="BQ429" s="361"/>
      <c r="BR429" s="361"/>
      <c r="BS429" s="361"/>
      <c r="BT429" s="361"/>
      <c r="BU429" s="361"/>
      <c r="BV429" s="361"/>
      <c r="BW429" s="361"/>
      <c r="BX429" s="361"/>
      <c r="BY429" s="361"/>
      <c r="BZ429" s="361"/>
      <c r="CA429" s="361"/>
      <c r="CB429" s="361"/>
      <c r="CC429" s="361"/>
      <c r="CD429" s="353"/>
      <c r="CE429" s="353"/>
      <c r="CF429" s="353"/>
      <c r="CG429" s="353"/>
      <c r="CH429" s="353"/>
      <c r="CI429" s="353"/>
      <c r="CJ429" s="353"/>
      <c r="CK429" s="353"/>
      <c r="CL429" s="353"/>
      <c r="CM429" s="175"/>
      <c r="CN429" s="175"/>
    </row>
    <row r="430" spans="1:92" s="1" customFormat="1" ht="10.5" customHeight="1">
      <c r="A430" s="1298"/>
      <c r="B430" s="1301"/>
      <c r="C430" s="1166"/>
      <c r="D430" s="144" t="s">
        <v>126</v>
      </c>
      <c r="E430" s="93" t="s">
        <v>123</v>
      </c>
      <c r="F430" s="93"/>
      <c r="G430" s="93"/>
      <c r="H430" s="634"/>
      <c r="I430" s="93"/>
      <c r="J430" s="93"/>
      <c r="K430" s="93"/>
      <c r="L430" s="93"/>
      <c r="M430" s="93"/>
      <c r="N430" s="634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634"/>
      <c r="Z430" s="93"/>
      <c r="AA430" s="93"/>
      <c r="AB430" s="94"/>
      <c r="AC430" s="72">
        <f>(BD430-AF430)*AE430</f>
        <v>0</v>
      </c>
      <c r="AD430" s="72">
        <f>(BD431-AF431)*AE430</f>
        <v>0</v>
      </c>
      <c r="AE430" s="110">
        <v>3.6</v>
      </c>
      <c r="AF430" s="109"/>
      <c r="AG430" s="363"/>
      <c r="AH430" s="363"/>
      <c r="AI430" s="109"/>
      <c r="AJ430" s="363"/>
      <c r="AK430" s="363"/>
      <c r="AL430" s="109"/>
      <c r="AM430" s="363"/>
      <c r="AN430" s="363"/>
      <c r="AO430" s="109"/>
      <c r="AP430" s="363"/>
      <c r="AQ430" s="363"/>
      <c r="AR430" s="109"/>
      <c r="AS430" s="363"/>
      <c r="AT430" s="363"/>
      <c r="AU430" s="363"/>
      <c r="AV430" s="109"/>
      <c r="AW430" s="363"/>
      <c r="AX430" s="109"/>
      <c r="AY430" s="363"/>
      <c r="AZ430" s="363"/>
      <c r="BA430" s="109"/>
      <c r="BB430" s="363"/>
      <c r="BC430" s="109"/>
      <c r="BD430" s="363"/>
      <c r="BE430" s="361"/>
      <c r="BF430" s="361"/>
      <c r="BG430" s="361"/>
      <c r="BH430" s="361"/>
      <c r="BI430" s="361"/>
      <c r="BJ430" s="361"/>
      <c r="BK430" s="361"/>
      <c r="BL430" s="361"/>
      <c r="BM430" s="361"/>
      <c r="BN430" s="361"/>
      <c r="BO430" s="361"/>
      <c r="BP430" s="361"/>
      <c r="BQ430" s="361"/>
      <c r="BR430" s="361"/>
      <c r="BS430" s="361"/>
      <c r="BT430" s="361"/>
      <c r="BU430" s="361"/>
      <c r="BV430" s="361"/>
      <c r="BW430" s="361"/>
      <c r="BX430" s="361"/>
      <c r="BY430" s="361"/>
      <c r="BZ430" s="361"/>
      <c r="CA430" s="361"/>
      <c r="CB430" s="361"/>
      <c r="CC430" s="361"/>
      <c r="CD430" s="353"/>
      <c r="CE430" s="353"/>
      <c r="CF430" s="353"/>
      <c r="CG430" s="353"/>
      <c r="CH430" s="353"/>
      <c r="CI430" s="353"/>
      <c r="CJ430" s="353"/>
      <c r="CK430" s="353"/>
      <c r="CL430" s="353"/>
      <c r="CM430" s="175"/>
      <c r="CN430" s="175"/>
    </row>
    <row r="431" spans="1:92" s="1" customFormat="1" ht="10.5" customHeight="1">
      <c r="A431" s="1298"/>
      <c r="B431" s="1301"/>
      <c r="C431" s="1166"/>
      <c r="D431" s="144" t="s">
        <v>127</v>
      </c>
      <c r="E431" s="93" t="s">
        <v>123</v>
      </c>
      <c r="F431" s="93"/>
      <c r="G431" s="93"/>
      <c r="H431" s="634"/>
      <c r="I431" s="93"/>
      <c r="J431" s="93"/>
      <c r="K431" s="93"/>
      <c r="L431" s="93"/>
      <c r="M431" s="93"/>
      <c r="N431" s="634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634"/>
      <c r="Z431" s="93"/>
      <c r="AA431" s="93"/>
      <c r="AB431" s="94"/>
      <c r="AC431" s="72"/>
      <c r="AD431" s="72"/>
      <c r="AE431" s="110"/>
      <c r="AF431" s="109"/>
      <c r="AG431" s="363"/>
      <c r="AH431" s="363"/>
      <c r="AI431" s="109"/>
      <c r="AJ431" s="363"/>
      <c r="AK431" s="363"/>
      <c r="AL431" s="109"/>
      <c r="AM431" s="363"/>
      <c r="AN431" s="363"/>
      <c r="AO431" s="109"/>
      <c r="AP431" s="363"/>
      <c r="AQ431" s="363"/>
      <c r="AR431" s="109"/>
      <c r="AS431" s="363"/>
      <c r="AT431" s="363"/>
      <c r="AU431" s="363"/>
      <c r="AV431" s="109"/>
      <c r="AW431" s="363"/>
      <c r="AX431" s="109"/>
      <c r="AY431" s="363"/>
      <c r="AZ431" s="363"/>
      <c r="BA431" s="109"/>
      <c r="BB431" s="363"/>
      <c r="BC431" s="109"/>
      <c r="BD431" s="363"/>
      <c r="BE431" s="361"/>
      <c r="BF431" s="361"/>
      <c r="BG431" s="361"/>
      <c r="BH431" s="361"/>
      <c r="BI431" s="361"/>
      <c r="BJ431" s="361"/>
      <c r="BK431" s="361"/>
      <c r="BL431" s="361"/>
      <c r="BM431" s="361"/>
      <c r="BN431" s="361"/>
      <c r="BO431" s="361"/>
      <c r="BP431" s="361"/>
      <c r="BQ431" s="361"/>
      <c r="BR431" s="361"/>
      <c r="BS431" s="361"/>
      <c r="BT431" s="361"/>
      <c r="BU431" s="361"/>
      <c r="BV431" s="361"/>
      <c r="BW431" s="361"/>
      <c r="BX431" s="361"/>
      <c r="BY431" s="361"/>
      <c r="BZ431" s="361"/>
      <c r="CA431" s="361"/>
      <c r="CB431" s="361"/>
      <c r="CC431" s="361"/>
      <c r="CD431" s="353"/>
      <c r="CE431" s="353"/>
      <c r="CF431" s="353"/>
      <c r="CG431" s="353"/>
      <c r="CH431" s="353"/>
      <c r="CI431" s="353"/>
      <c r="CJ431" s="353"/>
      <c r="CK431" s="353"/>
      <c r="CL431" s="353"/>
      <c r="CM431" s="175"/>
      <c r="CN431" s="175"/>
    </row>
    <row r="432" spans="1:92" s="1" customFormat="1" ht="10.5" customHeight="1" thickBot="1">
      <c r="A432" s="1299"/>
      <c r="B432" s="1302"/>
      <c r="C432" s="293"/>
      <c r="D432" s="254" t="s">
        <v>42</v>
      </c>
      <c r="E432" s="154"/>
      <c r="F432" s="154"/>
      <c r="G432" s="154"/>
      <c r="H432" s="672"/>
      <c r="I432" s="154"/>
      <c r="J432" s="154"/>
      <c r="K432" s="154"/>
      <c r="L432" s="154"/>
      <c r="M432" s="154"/>
      <c r="N432" s="672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672"/>
      <c r="Z432" s="154"/>
      <c r="AA432" s="154"/>
      <c r="AB432" s="155"/>
      <c r="AC432" s="72"/>
      <c r="AD432" s="72"/>
      <c r="AE432" s="110"/>
      <c r="AF432" s="109"/>
      <c r="AG432" s="363"/>
      <c r="AH432" s="363"/>
      <c r="AI432" s="109"/>
      <c r="AJ432" s="363"/>
      <c r="AK432" s="363"/>
      <c r="AL432" s="109"/>
      <c r="AM432" s="363"/>
      <c r="AN432" s="363"/>
      <c r="AO432" s="109"/>
      <c r="AP432" s="363"/>
      <c r="AQ432" s="363"/>
      <c r="AR432" s="109"/>
      <c r="AS432" s="363"/>
      <c r="AT432" s="363"/>
      <c r="AU432" s="363"/>
      <c r="AV432" s="109"/>
      <c r="AW432" s="363"/>
      <c r="AX432" s="109"/>
      <c r="AY432" s="363"/>
      <c r="AZ432" s="363"/>
      <c r="BA432" s="109"/>
      <c r="BB432" s="363"/>
      <c r="BC432" s="109"/>
      <c r="BD432" s="363"/>
      <c r="BE432" s="361"/>
      <c r="BF432" s="361"/>
      <c r="BG432" s="361"/>
      <c r="BH432" s="361"/>
      <c r="BI432" s="361"/>
      <c r="BJ432" s="361"/>
      <c r="BK432" s="361"/>
      <c r="BL432" s="361"/>
      <c r="BM432" s="361"/>
      <c r="BN432" s="361"/>
      <c r="BO432" s="361"/>
      <c r="BP432" s="361"/>
      <c r="BQ432" s="361"/>
      <c r="BR432" s="361"/>
      <c r="BS432" s="361"/>
      <c r="BT432" s="361"/>
      <c r="BU432" s="361"/>
      <c r="BV432" s="361"/>
      <c r="BW432" s="361"/>
      <c r="BX432" s="361"/>
      <c r="BY432" s="361"/>
      <c r="BZ432" s="361"/>
      <c r="CA432" s="361"/>
      <c r="CB432" s="361"/>
      <c r="CC432" s="361"/>
      <c r="CD432" s="353"/>
      <c r="CE432" s="353"/>
      <c r="CF432" s="353"/>
      <c r="CG432" s="353"/>
      <c r="CH432" s="353"/>
      <c r="CI432" s="353"/>
      <c r="CJ432" s="353"/>
      <c r="CK432" s="353"/>
      <c r="CL432" s="353"/>
      <c r="CM432" s="175"/>
      <c r="CN432" s="175"/>
    </row>
    <row r="433" spans="1:193" s="1" customFormat="1" ht="10.5" customHeight="1">
      <c r="A433" s="1163" t="s">
        <v>9</v>
      </c>
      <c r="B433" s="1160" t="s">
        <v>49</v>
      </c>
      <c r="C433" s="1167"/>
      <c r="D433" s="1173" t="s">
        <v>37</v>
      </c>
      <c r="E433" s="1144">
        <v>0</v>
      </c>
      <c r="F433" s="1145">
        <v>0</v>
      </c>
      <c r="G433" s="92">
        <f t="shared" ref="G433:V433" si="633">(AI433-AH433)</f>
        <v>0</v>
      </c>
      <c r="H433" s="791">
        <f t="shared" si="633"/>
        <v>0</v>
      </c>
      <c r="I433" s="92">
        <f t="shared" si="633"/>
        <v>0</v>
      </c>
      <c r="J433" s="92">
        <f t="shared" si="633"/>
        <v>0</v>
      </c>
      <c r="K433" s="92">
        <f t="shared" si="633"/>
        <v>0</v>
      </c>
      <c r="L433" s="92">
        <f t="shared" si="633"/>
        <v>0</v>
      </c>
      <c r="M433" s="92">
        <f t="shared" si="633"/>
        <v>0</v>
      </c>
      <c r="N433" s="791">
        <f t="shared" si="633"/>
        <v>0</v>
      </c>
      <c r="O433" s="92">
        <f t="shared" si="633"/>
        <v>0</v>
      </c>
      <c r="P433" s="92">
        <f t="shared" si="633"/>
        <v>0</v>
      </c>
      <c r="Q433" s="92">
        <f t="shared" si="633"/>
        <v>0</v>
      </c>
      <c r="R433" s="92">
        <f t="shared" si="633"/>
        <v>0</v>
      </c>
      <c r="S433" s="92">
        <f t="shared" si="633"/>
        <v>0</v>
      </c>
      <c r="T433" s="92">
        <f t="shared" si="633"/>
        <v>0</v>
      </c>
      <c r="U433" s="92">
        <f t="shared" si="633"/>
        <v>0</v>
      </c>
      <c r="V433" s="92">
        <f t="shared" si="633"/>
        <v>0</v>
      </c>
      <c r="W433" s="92">
        <f t="shared" ref="O433:AB434" si="634">(AY433-AX433)</f>
        <v>0</v>
      </c>
      <c r="X433" s="92">
        <f t="shared" si="634"/>
        <v>0</v>
      </c>
      <c r="Y433" s="791">
        <f t="shared" si="634"/>
        <v>0</v>
      </c>
      <c r="Z433" s="92">
        <f t="shared" si="634"/>
        <v>0</v>
      </c>
      <c r="AA433" s="92">
        <f t="shared" si="634"/>
        <v>0</v>
      </c>
      <c r="AB433" s="116">
        <f t="shared" si="634"/>
        <v>0</v>
      </c>
      <c r="AC433" s="492">
        <f>(BD433-AF433)</f>
        <v>0</v>
      </c>
      <c r="AD433" s="492"/>
      <c r="AE433" s="113"/>
      <c r="AF433" s="361"/>
      <c r="AG433" s="363"/>
      <c r="AH433" s="363"/>
      <c r="AI433" s="361"/>
      <c r="AJ433" s="363"/>
      <c r="AK433" s="363"/>
      <c r="AL433" s="361"/>
      <c r="AM433" s="363"/>
      <c r="AN433" s="363"/>
      <c r="AO433" s="361"/>
      <c r="AP433" s="363"/>
      <c r="AQ433" s="363"/>
      <c r="AR433" s="361"/>
      <c r="AS433" s="363"/>
      <c r="AT433" s="363"/>
      <c r="AU433" s="363"/>
      <c r="AV433" s="361"/>
      <c r="AW433" s="363"/>
      <c r="AX433" s="361"/>
      <c r="AY433" s="363"/>
      <c r="AZ433" s="363"/>
      <c r="BA433" s="361"/>
      <c r="BB433" s="363"/>
      <c r="BC433" s="361"/>
      <c r="BD433" s="363"/>
      <c r="BE433" s="353"/>
      <c r="BF433" s="353"/>
      <c r="BG433" s="361"/>
      <c r="BH433" s="353"/>
      <c r="BI433" s="353"/>
      <c r="BJ433" s="353"/>
      <c r="BK433" s="353"/>
      <c r="BL433" s="353"/>
      <c r="BM433" s="353"/>
      <c r="BN433" s="353"/>
      <c r="BO433" s="353"/>
      <c r="BP433" s="353"/>
      <c r="BQ433" s="353"/>
      <c r="BR433" s="353"/>
      <c r="BS433" s="353"/>
      <c r="BT433" s="353"/>
      <c r="BU433" s="353"/>
      <c r="BV433" s="353"/>
      <c r="BW433" s="353"/>
      <c r="BX433" s="353"/>
      <c r="BY433" s="353"/>
      <c r="BZ433" s="353"/>
      <c r="CA433" s="353"/>
      <c r="CB433" s="353"/>
      <c r="CC433" s="353"/>
      <c r="CD433" s="353"/>
      <c r="CE433" s="353"/>
      <c r="CF433" s="353"/>
      <c r="CG433" s="353"/>
      <c r="CH433" s="353"/>
      <c r="CI433" s="353"/>
      <c r="CJ433" s="353"/>
      <c r="CK433" s="353"/>
      <c r="CL433" s="353"/>
      <c r="CM433" s="175"/>
      <c r="CN433" s="175"/>
    </row>
    <row r="434" spans="1:193" s="5" customFormat="1" ht="10.5" customHeight="1" thickBot="1">
      <c r="A434" s="1164" t="s">
        <v>16</v>
      </c>
      <c r="B434" s="1161" t="s">
        <v>50</v>
      </c>
      <c r="C434" s="293"/>
      <c r="D434" s="254" t="s">
        <v>37</v>
      </c>
      <c r="E434" s="58">
        <f t="shared" ref="E434:N434" si="635">(AG434-AF434)</f>
        <v>3.3333333333757764E-2</v>
      </c>
      <c r="F434" s="58">
        <f t="shared" si="635"/>
        <v>3.3333333333757764E-2</v>
      </c>
      <c r="G434" s="58">
        <f t="shared" si="635"/>
        <v>3.3333333332848269E-2</v>
      </c>
      <c r="H434" s="637">
        <f t="shared" si="635"/>
        <v>6.6666666666606034E-2</v>
      </c>
      <c r="I434" s="58">
        <f t="shared" si="635"/>
        <v>6.6666666666606034E-2</v>
      </c>
      <c r="J434" s="58">
        <f t="shared" si="635"/>
        <v>6.6666666666606034E-2</v>
      </c>
      <c r="K434" s="58">
        <f t="shared" si="635"/>
        <v>3.3333333332848269E-2</v>
      </c>
      <c r="L434" s="58">
        <f t="shared" si="635"/>
        <v>3.3333333332848269E-2</v>
      </c>
      <c r="M434" s="58">
        <f t="shared" si="635"/>
        <v>3.3333333333757764E-2</v>
      </c>
      <c r="N434" s="637">
        <f t="shared" si="635"/>
        <v>6.6666666666606034E-2</v>
      </c>
      <c r="O434" s="58">
        <f t="shared" si="634"/>
        <v>6.6666666666606034E-2</v>
      </c>
      <c r="P434" s="58">
        <f t="shared" si="634"/>
        <v>6.6666666667515528E-2</v>
      </c>
      <c r="Q434" s="58">
        <f t="shared" si="634"/>
        <v>2.4999999999636202E-2</v>
      </c>
      <c r="R434" s="58">
        <f t="shared" si="634"/>
        <v>2.4999999999636202E-2</v>
      </c>
      <c r="S434" s="58">
        <f t="shared" si="634"/>
        <v>2.4999999999636202E-2</v>
      </c>
      <c r="T434" s="58">
        <f t="shared" si="634"/>
        <v>2.5000000000545697E-2</v>
      </c>
      <c r="U434" s="58">
        <f t="shared" si="634"/>
        <v>5.0000000000181899E-2</v>
      </c>
      <c r="V434" s="58">
        <f t="shared" si="634"/>
        <v>5.0000000000181899E-2</v>
      </c>
      <c r="W434" s="58">
        <f t="shared" si="634"/>
        <v>3.3333333332848269E-2</v>
      </c>
      <c r="X434" s="58">
        <f t="shared" si="634"/>
        <v>3.3333333332848269E-2</v>
      </c>
      <c r="Y434" s="637">
        <f t="shared" si="634"/>
        <v>3.3333333333757764E-2</v>
      </c>
      <c r="Z434" s="58">
        <f t="shared" si="634"/>
        <v>5.0000000000181899E-2</v>
      </c>
      <c r="AA434" s="58">
        <f t="shared" si="634"/>
        <v>5.0000000000181899E-2</v>
      </c>
      <c r="AB434" s="59">
        <f t="shared" si="634"/>
        <v>5.0000000000181899E-2</v>
      </c>
      <c r="AC434" s="111">
        <f>(BD434-AF434)</f>
        <v>1.0500000000001819</v>
      </c>
      <c r="AD434" s="111"/>
      <c r="AE434" s="112"/>
      <c r="AF434" s="361">
        <v>4440</v>
      </c>
      <c r="AG434" s="676">
        <v>4440.0333333333338</v>
      </c>
      <c r="AH434" s="676">
        <v>4440.0666666666675</v>
      </c>
      <c r="AI434" s="361">
        <v>4440.1000000000004</v>
      </c>
      <c r="AJ434" s="363">
        <v>4440.166666666667</v>
      </c>
      <c r="AK434" s="363">
        <v>4440.2333333333336</v>
      </c>
      <c r="AL434" s="361">
        <v>4440.3</v>
      </c>
      <c r="AM434" s="363">
        <v>4440.333333333333</v>
      </c>
      <c r="AN434" s="363">
        <v>4440.3666666666659</v>
      </c>
      <c r="AO434" s="361">
        <v>4440.3999999999996</v>
      </c>
      <c r="AP434" s="363">
        <v>4440.4666666666662</v>
      </c>
      <c r="AQ434" s="363">
        <v>4440.5333333333328</v>
      </c>
      <c r="AR434" s="361">
        <v>4440.6000000000004</v>
      </c>
      <c r="AS434" s="363">
        <v>4440.625</v>
      </c>
      <c r="AT434" s="363">
        <v>4440.6499999999996</v>
      </c>
      <c r="AU434" s="363">
        <v>4440.6749999999993</v>
      </c>
      <c r="AV434" s="361">
        <v>4440.7</v>
      </c>
      <c r="AW434" s="363">
        <v>4440.75</v>
      </c>
      <c r="AX434" s="361">
        <v>4440.8</v>
      </c>
      <c r="AY434" s="363">
        <v>4440.833333333333</v>
      </c>
      <c r="AZ434" s="363">
        <v>4440.8666666666659</v>
      </c>
      <c r="BA434" s="361">
        <v>4440.8999999999996</v>
      </c>
      <c r="BB434" s="363">
        <v>4440.95</v>
      </c>
      <c r="BC434" s="361">
        <v>4441</v>
      </c>
      <c r="BD434" s="363">
        <v>4441.05</v>
      </c>
      <c r="BE434" s="353"/>
      <c r="BF434" s="353"/>
      <c r="BG434" s="353"/>
      <c r="BH434" s="353"/>
      <c r="BI434" s="353"/>
      <c r="BJ434" s="353"/>
      <c r="BK434" s="353"/>
      <c r="BL434" s="353"/>
      <c r="BM434" s="353"/>
      <c r="BN434" s="353"/>
      <c r="BO434" s="353"/>
      <c r="BP434" s="353"/>
      <c r="BQ434" s="353"/>
      <c r="BR434" s="353"/>
      <c r="BS434" s="353"/>
      <c r="BT434" s="353"/>
      <c r="BU434" s="353"/>
      <c r="BV434" s="353"/>
      <c r="BW434" s="353"/>
      <c r="BX434" s="353"/>
      <c r="BY434" s="353"/>
      <c r="BZ434" s="353"/>
      <c r="CA434" s="353"/>
      <c r="CB434" s="353"/>
      <c r="CC434" s="353"/>
      <c r="CD434" s="353"/>
      <c r="CE434" s="390"/>
      <c r="CF434" s="390"/>
      <c r="CG434" s="390"/>
      <c r="CH434" s="390"/>
      <c r="CI434" s="390"/>
      <c r="CJ434" s="390"/>
      <c r="CK434" s="390"/>
      <c r="CL434" s="390"/>
      <c r="CM434" s="137"/>
      <c r="CN434" s="137"/>
    </row>
    <row r="435" spans="1:193" s="1" customFormat="1" ht="10.5" customHeight="1">
      <c r="A435" s="1303" t="s">
        <v>57</v>
      </c>
      <c r="B435" s="1304"/>
      <c r="C435" s="872"/>
      <c r="D435" s="1173" t="s">
        <v>126</v>
      </c>
      <c r="E435" s="117">
        <f t="shared" ref="E435:AB436" si="636">E380+E400+E390+E410+E415+E375+E420+E385+E405+E395</f>
        <v>1.04</v>
      </c>
      <c r="F435" s="117">
        <f t="shared" si="636"/>
        <v>1.04</v>
      </c>
      <c r="G435" s="117">
        <f t="shared" si="636"/>
        <v>1.04</v>
      </c>
      <c r="H435" s="668">
        <f t="shared" si="636"/>
        <v>1.3</v>
      </c>
      <c r="I435" s="117">
        <f t="shared" si="636"/>
        <v>1.3</v>
      </c>
      <c r="J435" s="117">
        <f>J380+J400+J390+J410+J415+J375+J420+J385+J405+J395</f>
        <v>1.3</v>
      </c>
      <c r="K435" s="117">
        <f t="shared" si="636"/>
        <v>0.83000000000000007</v>
      </c>
      <c r="L435" s="117">
        <f t="shared" si="636"/>
        <v>0.83000000000000007</v>
      </c>
      <c r="M435" s="117">
        <f>M380+M400+M390+M410+M415+M375+M420+M385+M405+M395</f>
        <v>0.83000000000000007</v>
      </c>
      <c r="N435" s="668">
        <f t="shared" si="636"/>
        <v>1.4300000000000002</v>
      </c>
      <c r="O435" s="117">
        <f t="shared" si="636"/>
        <v>1.4300000000000002</v>
      </c>
      <c r="P435" s="117">
        <f t="shared" si="636"/>
        <v>1.4300000000000002</v>
      </c>
      <c r="Q435" s="117">
        <f t="shared" si="636"/>
        <v>0.64</v>
      </c>
      <c r="R435" s="117">
        <f t="shared" si="636"/>
        <v>0.64</v>
      </c>
      <c r="S435" s="117">
        <f t="shared" si="636"/>
        <v>0.64</v>
      </c>
      <c r="T435" s="117">
        <f t="shared" si="636"/>
        <v>0.64</v>
      </c>
      <c r="U435" s="117">
        <f t="shared" si="636"/>
        <v>1.33</v>
      </c>
      <c r="V435" s="117">
        <f t="shared" si="636"/>
        <v>1.33</v>
      </c>
      <c r="W435" s="117">
        <f t="shared" si="636"/>
        <v>0.74</v>
      </c>
      <c r="X435" s="117">
        <f t="shared" si="636"/>
        <v>0.74</v>
      </c>
      <c r="Y435" s="668">
        <f t="shared" si="636"/>
        <v>0.74</v>
      </c>
      <c r="Z435" s="117">
        <f t="shared" si="636"/>
        <v>0.94</v>
      </c>
      <c r="AA435" s="117">
        <f t="shared" si="636"/>
        <v>0.94</v>
      </c>
      <c r="AB435" s="156">
        <f t="shared" si="636"/>
        <v>0.94</v>
      </c>
      <c r="AC435" s="353"/>
      <c r="AD435" s="353"/>
      <c r="AE435" s="353"/>
      <c r="AF435" s="353"/>
      <c r="AG435" s="353"/>
      <c r="AH435" s="353"/>
      <c r="AI435" s="353"/>
      <c r="AJ435" s="353"/>
      <c r="AK435" s="353"/>
      <c r="AL435" s="353"/>
      <c r="AM435" s="353"/>
      <c r="AN435" s="353"/>
      <c r="AO435" s="353"/>
      <c r="AP435" s="353"/>
      <c r="AQ435" s="353"/>
      <c r="AR435" s="353"/>
      <c r="AS435" s="353"/>
      <c r="AT435" s="353"/>
      <c r="AU435" s="353"/>
      <c r="AV435" s="353"/>
      <c r="AW435" s="353"/>
      <c r="AX435" s="353"/>
      <c r="AY435" s="353"/>
      <c r="AZ435" s="353"/>
      <c r="BA435" s="353"/>
      <c r="BB435" s="353"/>
      <c r="BC435" s="353"/>
      <c r="BD435" s="353"/>
      <c r="BE435" s="353"/>
      <c r="BF435" s="353"/>
      <c r="BG435" s="353"/>
      <c r="BH435" s="353"/>
      <c r="BI435" s="353"/>
      <c r="BJ435" s="353"/>
      <c r="BK435" s="353"/>
      <c r="BL435" s="353"/>
      <c r="BM435" s="353"/>
      <c r="BN435" s="353"/>
      <c r="BO435" s="353"/>
      <c r="BP435" s="353"/>
      <c r="BQ435" s="353"/>
      <c r="BR435" s="353"/>
      <c r="BS435" s="353"/>
      <c r="BT435" s="353"/>
      <c r="BU435" s="353"/>
      <c r="BV435" s="353"/>
      <c r="BW435" s="353"/>
      <c r="BX435" s="353"/>
      <c r="BY435" s="353"/>
      <c r="BZ435" s="353"/>
      <c r="CA435" s="353"/>
      <c r="CB435" s="353"/>
      <c r="CC435" s="353"/>
      <c r="CD435" s="353"/>
      <c r="CE435" s="353"/>
      <c r="CF435" s="353"/>
      <c r="CG435" s="353"/>
      <c r="CH435" s="353"/>
      <c r="CI435" s="353"/>
      <c r="CJ435" s="353"/>
      <c r="CK435" s="353"/>
      <c r="CL435" s="353"/>
      <c r="CM435" s="175"/>
      <c r="CN435" s="175"/>
    </row>
    <row r="436" spans="1:193" s="1" customFormat="1" ht="10.5" customHeight="1" thickBot="1">
      <c r="A436" s="1305"/>
      <c r="B436" s="1306"/>
      <c r="C436" s="838"/>
      <c r="D436" s="254" t="s">
        <v>127</v>
      </c>
      <c r="E436" s="119">
        <f>E381+E401+E391+E411+E416+E376+E421+E386+E406+E396</f>
        <v>0.38</v>
      </c>
      <c r="F436" s="119">
        <f t="shared" si="636"/>
        <v>0.38</v>
      </c>
      <c r="G436" s="119">
        <f t="shared" si="636"/>
        <v>0.38</v>
      </c>
      <c r="H436" s="673">
        <f t="shared" si="636"/>
        <v>0.49000000000000005</v>
      </c>
      <c r="I436" s="119">
        <f t="shared" si="636"/>
        <v>0.49000000000000005</v>
      </c>
      <c r="J436" s="119">
        <f t="shared" si="636"/>
        <v>0.49000000000000005</v>
      </c>
      <c r="K436" s="119">
        <f t="shared" si="636"/>
        <v>0.39</v>
      </c>
      <c r="L436" s="119">
        <f t="shared" si="636"/>
        <v>0.39</v>
      </c>
      <c r="M436" s="119">
        <f>M381+M401+M391+M411+M416+M376+M421+M386+M406+M396</f>
        <v>0.39</v>
      </c>
      <c r="N436" s="673">
        <f t="shared" si="636"/>
        <v>0.73</v>
      </c>
      <c r="O436" s="119">
        <f t="shared" si="636"/>
        <v>0.73</v>
      </c>
      <c r="P436" s="119">
        <f t="shared" si="636"/>
        <v>0.73</v>
      </c>
      <c r="Q436" s="119">
        <f t="shared" si="636"/>
        <v>0.34</v>
      </c>
      <c r="R436" s="119">
        <f t="shared" si="636"/>
        <v>0.34</v>
      </c>
      <c r="S436" s="119">
        <f t="shared" si="636"/>
        <v>0.34</v>
      </c>
      <c r="T436" s="119">
        <f t="shared" si="636"/>
        <v>0.34</v>
      </c>
      <c r="U436" s="119">
        <f t="shared" si="636"/>
        <v>0.59</v>
      </c>
      <c r="V436" s="119">
        <f t="shared" si="636"/>
        <v>0.59</v>
      </c>
      <c r="W436" s="119">
        <f t="shared" si="636"/>
        <v>0.29000000000000004</v>
      </c>
      <c r="X436" s="119">
        <f t="shared" si="636"/>
        <v>0.29000000000000004</v>
      </c>
      <c r="Y436" s="673">
        <f t="shared" si="636"/>
        <v>0.29000000000000004</v>
      </c>
      <c r="Z436" s="119">
        <f t="shared" si="636"/>
        <v>0.43</v>
      </c>
      <c r="AA436" s="119">
        <f t="shared" si="636"/>
        <v>0.43</v>
      </c>
      <c r="AB436" s="157">
        <f t="shared" si="636"/>
        <v>0.43</v>
      </c>
      <c r="AC436" s="353"/>
      <c r="AD436" s="353"/>
      <c r="AE436" s="353"/>
      <c r="AF436" s="353"/>
      <c r="AG436" s="353"/>
      <c r="AH436" s="353"/>
      <c r="AI436" s="353"/>
      <c r="AJ436" s="353"/>
      <c r="AK436" s="353"/>
      <c r="AL436" s="353"/>
      <c r="AM436" s="353"/>
      <c r="AN436" s="353"/>
      <c r="AO436" s="353"/>
      <c r="AP436" s="353"/>
      <c r="AQ436" s="353"/>
      <c r="AR436" s="353"/>
      <c r="AS436" s="353"/>
      <c r="AT436" s="353"/>
      <c r="AU436" s="353"/>
      <c r="AV436" s="353"/>
      <c r="AW436" s="353"/>
      <c r="AX436" s="353"/>
      <c r="AY436" s="353"/>
      <c r="AZ436" s="353"/>
      <c r="BA436" s="353"/>
      <c r="BB436" s="353"/>
      <c r="BC436" s="353"/>
      <c r="BD436" s="353"/>
      <c r="BE436" s="353"/>
      <c r="BF436" s="353"/>
      <c r="BG436" s="353"/>
      <c r="BH436" s="353"/>
      <c r="BI436" s="353"/>
      <c r="BJ436" s="353"/>
      <c r="BK436" s="353"/>
      <c r="BL436" s="353"/>
      <c r="BM436" s="353"/>
      <c r="BN436" s="353"/>
      <c r="BO436" s="353"/>
      <c r="BP436" s="353"/>
      <c r="BQ436" s="353"/>
      <c r="BR436" s="353"/>
      <c r="BS436" s="353"/>
      <c r="BT436" s="353"/>
      <c r="BU436" s="353"/>
      <c r="BV436" s="353"/>
      <c r="BW436" s="353"/>
      <c r="BX436" s="353"/>
      <c r="BY436" s="353"/>
      <c r="BZ436" s="353"/>
      <c r="CA436" s="353"/>
      <c r="CB436" s="353"/>
      <c r="CC436" s="353"/>
      <c r="CD436" s="353"/>
      <c r="CE436" s="353"/>
      <c r="CF436" s="353"/>
      <c r="CG436" s="353"/>
      <c r="CH436" s="353"/>
      <c r="CI436" s="353"/>
      <c r="CJ436" s="353"/>
      <c r="CK436" s="353"/>
      <c r="CL436" s="353"/>
      <c r="CM436" s="175"/>
      <c r="CN436" s="175"/>
    </row>
    <row r="437" spans="1:193" s="30" customFormat="1" ht="10.5" customHeight="1">
      <c r="A437" s="1321" t="s">
        <v>942</v>
      </c>
      <c r="B437" s="1322"/>
      <c r="C437" s="870"/>
      <c r="D437" s="1170" t="s">
        <v>940</v>
      </c>
      <c r="E437" s="60">
        <f t="shared" ref="E437:AB438" si="637">(((E365+E370)-E435)/(E365+E370))*100</f>
        <v>-6.1224489795918418</v>
      </c>
      <c r="F437" s="60">
        <f t="shared" si="637"/>
        <v>-9.4736842105263239</v>
      </c>
      <c r="G437" s="60">
        <f t="shared" si="637"/>
        <v>-9.4736842105263239</v>
      </c>
      <c r="H437" s="650">
        <f t="shared" si="637"/>
        <v>0.76335877862595491</v>
      </c>
      <c r="I437" s="60">
        <f t="shared" si="637"/>
        <v>0.76335877862595491</v>
      </c>
      <c r="J437" s="60">
        <f t="shared" si="637"/>
        <v>0.76335877862595491</v>
      </c>
      <c r="K437" s="60">
        <f t="shared" si="637"/>
        <v>0</v>
      </c>
      <c r="L437" s="60">
        <f t="shared" si="637"/>
        <v>0</v>
      </c>
      <c r="M437" s="60">
        <f t="shared" si="637"/>
        <v>0</v>
      </c>
      <c r="N437" s="650">
        <f t="shared" si="637"/>
        <v>-1.552759475000219E-14</v>
      </c>
      <c r="O437" s="60">
        <f t="shared" si="637"/>
        <v>-1.552759475000219E-14</v>
      </c>
      <c r="P437" s="60">
        <f t="shared" si="637"/>
        <v>-1.552759475000219E-14</v>
      </c>
      <c r="Q437" s="60">
        <f t="shared" si="637"/>
        <v>1.5384615384615397</v>
      </c>
      <c r="R437" s="60">
        <f t="shared" si="637"/>
        <v>1.5384615384615397</v>
      </c>
      <c r="S437" s="60">
        <f t="shared" si="637"/>
        <v>1.5384615384615397</v>
      </c>
      <c r="T437" s="60">
        <f t="shared" si="637"/>
        <v>1.5384615384615397</v>
      </c>
      <c r="U437" s="60">
        <f t="shared" si="637"/>
        <v>-4.7244094488189017</v>
      </c>
      <c r="V437" s="60">
        <f t="shared" si="637"/>
        <v>-4.7244094488189017</v>
      </c>
      <c r="W437" s="60">
        <f t="shared" si="637"/>
        <v>7.5000000000000071</v>
      </c>
      <c r="X437" s="60">
        <f t="shared" si="637"/>
        <v>7.5000000000000071</v>
      </c>
      <c r="Y437" s="650">
        <f t="shared" si="637"/>
        <v>7.5000000000000071</v>
      </c>
      <c r="Z437" s="60">
        <f t="shared" si="637"/>
        <v>-6.8181818181818246</v>
      </c>
      <c r="AA437" s="60">
        <f t="shared" si="637"/>
        <v>-6.8181818181818246</v>
      </c>
      <c r="AB437" s="62">
        <f t="shared" si="637"/>
        <v>-6.8181818181818246</v>
      </c>
      <c r="AC437" s="384"/>
      <c r="AD437" s="353"/>
      <c r="AE437" s="353"/>
      <c r="AF437" s="353"/>
      <c r="AG437" s="353"/>
      <c r="AH437" s="353"/>
      <c r="AI437" s="353"/>
      <c r="AJ437" s="353"/>
      <c r="AK437" s="353"/>
      <c r="AL437" s="353"/>
      <c r="AM437" s="353"/>
      <c r="AN437" s="353"/>
      <c r="AO437" s="353"/>
      <c r="AP437" s="353"/>
      <c r="AQ437" s="353"/>
      <c r="AR437" s="353"/>
      <c r="AS437" s="353"/>
      <c r="AT437" s="353"/>
      <c r="AU437" s="353"/>
      <c r="AV437" s="353"/>
      <c r="AW437" s="353"/>
      <c r="AX437" s="353"/>
      <c r="AY437" s="353"/>
      <c r="AZ437" s="353"/>
      <c r="BA437" s="353"/>
      <c r="BB437" s="353"/>
      <c r="BC437" s="353"/>
      <c r="BD437" s="353"/>
      <c r="BE437" s="353"/>
      <c r="BF437" s="353"/>
      <c r="BG437" s="353"/>
      <c r="BH437" s="353"/>
      <c r="BI437" s="353"/>
      <c r="BJ437" s="353"/>
      <c r="BK437" s="353"/>
      <c r="BL437" s="353"/>
      <c r="BM437" s="353"/>
      <c r="BN437" s="353"/>
      <c r="BO437" s="353"/>
      <c r="BP437" s="353"/>
      <c r="BQ437" s="353"/>
      <c r="BR437" s="353"/>
      <c r="BS437" s="353"/>
      <c r="BT437" s="353"/>
      <c r="BU437" s="353"/>
      <c r="BV437" s="353"/>
      <c r="BW437" s="353"/>
      <c r="BX437" s="353"/>
      <c r="BY437" s="353"/>
      <c r="BZ437" s="353"/>
      <c r="CA437" s="353"/>
      <c r="CB437" s="353"/>
      <c r="CC437" s="353"/>
      <c r="CD437" s="353"/>
      <c r="CE437" s="353"/>
      <c r="CF437" s="353"/>
      <c r="CG437" s="353"/>
      <c r="CH437" s="353"/>
      <c r="CI437" s="353"/>
      <c r="CJ437" s="353"/>
      <c r="CK437" s="353"/>
      <c r="CL437" s="353"/>
      <c r="CM437" s="175"/>
      <c r="CN437" s="175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2"/>
      <c r="DE437" s="2"/>
      <c r="DF437" s="2"/>
      <c r="DG437" s="2"/>
      <c r="DH437" s="2"/>
      <c r="DI437" s="2"/>
      <c r="DJ437" s="2"/>
      <c r="DK437" s="2"/>
      <c r="DL437" s="33"/>
      <c r="DM437" s="33"/>
      <c r="DN437" s="33"/>
      <c r="DO437" s="33"/>
      <c r="DP437" s="33"/>
      <c r="DQ437" s="33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33"/>
      <c r="EL437" s="33"/>
      <c r="EM437" s="33"/>
      <c r="EN437" s="33"/>
      <c r="EO437" s="33"/>
      <c r="EP437" s="33"/>
      <c r="EQ437" s="33"/>
      <c r="ER437" s="33"/>
      <c r="ES437" s="33"/>
      <c r="ET437" s="33"/>
      <c r="EU437" s="33"/>
      <c r="EV437" s="33"/>
      <c r="EW437" s="33"/>
      <c r="EX437" s="33"/>
      <c r="EY437" s="33"/>
      <c r="EZ437" s="33"/>
      <c r="FA437" s="33"/>
      <c r="FB437" s="33"/>
      <c r="FC437" s="33"/>
      <c r="FD437" s="33"/>
      <c r="FE437" s="33"/>
      <c r="FF437" s="33"/>
      <c r="FG437" s="33"/>
      <c r="FH437" s="33"/>
      <c r="FI437" s="33"/>
      <c r="FJ437" s="33"/>
      <c r="FK437" s="33"/>
      <c r="FL437" s="33"/>
      <c r="FM437" s="33"/>
      <c r="FN437" s="33"/>
      <c r="FO437" s="33"/>
      <c r="FP437" s="33"/>
      <c r="FQ437" s="33"/>
      <c r="FR437" s="33"/>
      <c r="FS437" s="33"/>
      <c r="FT437" s="33"/>
      <c r="FU437" s="33"/>
      <c r="FV437" s="33"/>
      <c r="FW437" s="33"/>
      <c r="FX437" s="33"/>
      <c r="FY437" s="33"/>
      <c r="FZ437" s="33"/>
      <c r="GA437" s="33"/>
      <c r="GB437" s="33"/>
      <c r="GC437" s="33"/>
      <c r="GD437" s="33"/>
      <c r="GE437" s="33"/>
      <c r="GF437" s="33"/>
      <c r="GG437" s="33"/>
      <c r="GH437" s="33"/>
      <c r="GI437" s="33"/>
      <c r="GJ437" s="33"/>
      <c r="GK437" s="33"/>
    </row>
    <row r="438" spans="1:193" s="30" customFormat="1" ht="10.5" customHeight="1" thickBot="1">
      <c r="A438" s="1323"/>
      <c r="B438" s="1324"/>
      <c r="C438" s="880"/>
      <c r="D438" s="386" t="s">
        <v>941</v>
      </c>
      <c r="E438" s="124">
        <f>(((E366+E371)-E436)/(E366+E371))*100</f>
        <v>-8.5714285714285801</v>
      </c>
      <c r="F438" s="123">
        <f t="shared" si="637"/>
        <v>-8.5714285714285801</v>
      </c>
      <c r="G438" s="123">
        <f t="shared" si="637"/>
        <v>-8.5714285714285801</v>
      </c>
      <c r="H438" s="1063">
        <f t="shared" si="637"/>
        <v>-1.1328806373726088E-14</v>
      </c>
      <c r="I438" s="123">
        <f t="shared" si="637"/>
        <v>-1.1328806373726088E-14</v>
      </c>
      <c r="J438" s="123">
        <f t="shared" si="637"/>
        <v>-1.1328806373726088E-14</v>
      </c>
      <c r="K438" s="123">
        <f t="shared" si="637"/>
        <v>-2.6315789473684235</v>
      </c>
      <c r="L438" s="123">
        <f t="shared" si="637"/>
        <v>-2.6315789473684235</v>
      </c>
      <c r="M438" s="123">
        <f>(((M366+M371)-M436)/(M366+M371))*100</f>
        <v>-2.6315789473684235</v>
      </c>
      <c r="N438" s="1063">
        <f t="shared" si="637"/>
        <v>-4.28571428571429</v>
      </c>
      <c r="O438" s="123">
        <f t="shared" si="637"/>
        <v>-4.28571428571429</v>
      </c>
      <c r="P438" s="123">
        <f t="shared" si="637"/>
        <v>-4.28571428571429</v>
      </c>
      <c r="Q438" s="123">
        <f t="shared" si="637"/>
        <v>-1.6326809185664067E-14</v>
      </c>
      <c r="R438" s="123">
        <f t="shared" si="637"/>
        <v>-1.6326809185664067E-14</v>
      </c>
      <c r="S438" s="123">
        <f t="shared" si="637"/>
        <v>-1.6326809185664067E-14</v>
      </c>
      <c r="T438" s="123">
        <f t="shared" si="637"/>
        <v>-1.6326809185664067E-14</v>
      </c>
      <c r="U438" s="123">
        <f t="shared" si="637"/>
        <v>-1.7241379310344651</v>
      </c>
      <c r="V438" s="123">
        <f t="shared" si="637"/>
        <v>-1.7241379310344651</v>
      </c>
      <c r="W438" s="123">
        <f t="shared" si="637"/>
        <v>3.3333333333333361</v>
      </c>
      <c r="X438" s="123">
        <f t="shared" si="637"/>
        <v>3.3333333333333361</v>
      </c>
      <c r="Y438" s="1063">
        <f t="shared" si="637"/>
        <v>3.3333333333333361</v>
      </c>
      <c r="Z438" s="123">
        <f t="shared" si="637"/>
        <v>-4.878048780487795</v>
      </c>
      <c r="AA438" s="123">
        <f t="shared" si="637"/>
        <v>-4.878048780487795</v>
      </c>
      <c r="AB438" s="125">
        <f t="shared" si="637"/>
        <v>-4.878048780487795</v>
      </c>
      <c r="AC438" s="384"/>
      <c r="AD438" s="353"/>
      <c r="AE438" s="353"/>
      <c r="AF438" s="353"/>
      <c r="AG438" s="353"/>
      <c r="AH438" s="353"/>
      <c r="AI438" s="353"/>
      <c r="AJ438" s="353"/>
      <c r="AK438" s="353"/>
      <c r="AL438" s="353"/>
      <c r="AM438" s="353"/>
      <c r="AN438" s="353"/>
      <c r="AO438" s="353"/>
      <c r="AP438" s="353"/>
      <c r="AQ438" s="353"/>
      <c r="AR438" s="353"/>
      <c r="AS438" s="353"/>
      <c r="AT438" s="353"/>
      <c r="AU438" s="353"/>
      <c r="AV438" s="353"/>
      <c r="AW438" s="353"/>
      <c r="AX438" s="353"/>
      <c r="AY438" s="353"/>
      <c r="AZ438" s="353"/>
      <c r="BA438" s="353"/>
      <c r="BB438" s="353"/>
      <c r="BC438" s="353"/>
      <c r="BD438" s="353"/>
      <c r="BE438" s="353"/>
      <c r="BF438" s="353"/>
      <c r="BG438" s="353"/>
      <c r="BH438" s="353"/>
      <c r="BI438" s="353"/>
      <c r="BJ438" s="353"/>
      <c r="BK438" s="353"/>
      <c r="BL438" s="353"/>
      <c r="BM438" s="353"/>
      <c r="BN438" s="353"/>
      <c r="BO438" s="353"/>
      <c r="BP438" s="353"/>
      <c r="BQ438" s="353"/>
      <c r="BR438" s="353"/>
      <c r="BS438" s="353"/>
      <c r="BT438" s="353"/>
      <c r="BU438" s="353"/>
      <c r="BV438" s="353"/>
      <c r="BW438" s="353"/>
      <c r="BX438" s="353"/>
      <c r="BY438" s="353"/>
      <c r="BZ438" s="353"/>
      <c r="CA438" s="353"/>
      <c r="CB438" s="353"/>
      <c r="CC438" s="353"/>
      <c r="CD438" s="353"/>
      <c r="CE438" s="353"/>
      <c r="CF438" s="353"/>
      <c r="CG438" s="353"/>
      <c r="CH438" s="353"/>
      <c r="CI438" s="353"/>
      <c r="CJ438" s="353"/>
      <c r="CK438" s="353"/>
      <c r="CL438" s="353"/>
      <c r="CM438" s="175"/>
      <c r="CN438" s="175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2"/>
      <c r="DE438" s="2"/>
      <c r="DF438" s="2"/>
      <c r="DG438" s="2"/>
      <c r="DH438" s="2"/>
      <c r="DI438" s="2"/>
      <c r="DJ438" s="2"/>
      <c r="DK438" s="2"/>
      <c r="DL438" s="33"/>
      <c r="DM438" s="33"/>
      <c r="DN438" s="33"/>
      <c r="DO438" s="33"/>
      <c r="DP438" s="33"/>
      <c r="DQ438" s="33"/>
      <c r="DR438" s="33"/>
      <c r="DS438" s="33"/>
      <c r="DT438" s="33"/>
      <c r="DU438" s="33"/>
      <c r="DV438" s="33"/>
      <c r="DW438" s="33"/>
      <c r="DX438" s="33"/>
      <c r="DY438" s="33"/>
      <c r="DZ438" s="33"/>
      <c r="EA438" s="33"/>
      <c r="EB438" s="33"/>
      <c r="EC438" s="33"/>
      <c r="ED438" s="33"/>
      <c r="EE438" s="33"/>
      <c r="EF438" s="33"/>
      <c r="EG438" s="33"/>
      <c r="EH438" s="33"/>
      <c r="EI438" s="33"/>
      <c r="EJ438" s="33"/>
      <c r="EK438" s="33"/>
      <c r="EL438" s="33"/>
      <c r="EM438" s="33"/>
      <c r="EN438" s="33"/>
      <c r="EO438" s="33"/>
      <c r="EP438" s="33"/>
      <c r="EQ438" s="33"/>
      <c r="ER438" s="33"/>
      <c r="ES438" s="33"/>
      <c r="ET438" s="33"/>
      <c r="EU438" s="33"/>
      <c r="EV438" s="33"/>
      <c r="EW438" s="33"/>
      <c r="EX438" s="33"/>
      <c r="EY438" s="33"/>
      <c r="EZ438" s="33"/>
      <c r="FA438" s="33"/>
      <c r="FB438" s="33"/>
      <c r="FC438" s="33"/>
      <c r="FD438" s="33"/>
      <c r="FE438" s="33"/>
      <c r="FF438" s="33"/>
      <c r="FG438" s="33"/>
      <c r="FH438" s="33"/>
      <c r="FI438" s="33"/>
      <c r="FJ438" s="33"/>
      <c r="FK438" s="33"/>
      <c r="FL438" s="33"/>
      <c r="FM438" s="33"/>
      <c r="FN438" s="33"/>
      <c r="FO438" s="33"/>
      <c r="FP438" s="33"/>
      <c r="FQ438" s="33"/>
      <c r="FR438" s="33"/>
      <c r="FS438" s="33"/>
      <c r="FT438" s="33"/>
      <c r="FU438" s="33"/>
      <c r="FV438" s="33"/>
      <c r="FW438" s="33"/>
      <c r="FX438" s="33"/>
      <c r="FY438" s="33"/>
      <c r="FZ438" s="33"/>
      <c r="GA438" s="33"/>
      <c r="GB438" s="33"/>
      <c r="GC438" s="33"/>
      <c r="GD438" s="33"/>
      <c r="GE438" s="33"/>
      <c r="GF438" s="33"/>
      <c r="GG438" s="33"/>
      <c r="GH438" s="33"/>
      <c r="GI438" s="33"/>
      <c r="GJ438" s="33"/>
      <c r="GK438" s="33"/>
    </row>
    <row r="439" spans="1:193" s="5" customFormat="1" ht="10.5" customHeight="1">
      <c r="A439" s="1307" t="s">
        <v>1</v>
      </c>
      <c r="B439" s="1308"/>
      <c r="C439" s="841"/>
      <c r="D439" s="259" t="s">
        <v>126</v>
      </c>
      <c r="E439" s="127">
        <f t="shared" ref="E439:AB440" si="638">E365+E370-E435</f>
        <v>-6.0000000000000053E-2</v>
      </c>
      <c r="F439" s="127">
        <f t="shared" si="638"/>
        <v>-9.000000000000008E-2</v>
      </c>
      <c r="G439" s="127">
        <f t="shared" si="638"/>
        <v>-9.000000000000008E-2</v>
      </c>
      <c r="H439" s="652">
        <f t="shared" si="638"/>
        <v>1.0000000000000009E-2</v>
      </c>
      <c r="I439" s="127">
        <f t="shared" si="638"/>
        <v>1.0000000000000009E-2</v>
      </c>
      <c r="J439" s="127">
        <f t="shared" si="638"/>
        <v>1.0000000000000009E-2</v>
      </c>
      <c r="K439" s="127">
        <f t="shared" si="638"/>
        <v>0</v>
      </c>
      <c r="L439" s="127">
        <f t="shared" si="638"/>
        <v>0</v>
      </c>
      <c r="M439" s="127">
        <f t="shared" si="638"/>
        <v>0</v>
      </c>
      <c r="N439" s="652">
        <f t="shared" si="638"/>
        <v>0</v>
      </c>
      <c r="O439" s="127">
        <f t="shared" si="638"/>
        <v>0</v>
      </c>
      <c r="P439" s="127">
        <f t="shared" si="638"/>
        <v>0</v>
      </c>
      <c r="Q439" s="127">
        <f t="shared" si="638"/>
        <v>1.0000000000000009E-2</v>
      </c>
      <c r="R439" s="127">
        <f t="shared" si="638"/>
        <v>1.0000000000000009E-2</v>
      </c>
      <c r="S439" s="127">
        <f t="shared" si="638"/>
        <v>1.0000000000000009E-2</v>
      </c>
      <c r="T439" s="127">
        <f t="shared" si="638"/>
        <v>1.0000000000000009E-2</v>
      </c>
      <c r="U439" s="127">
        <f t="shared" si="638"/>
        <v>-6.0000000000000053E-2</v>
      </c>
      <c r="V439" s="127">
        <f t="shared" si="638"/>
        <v>-6.0000000000000053E-2</v>
      </c>
      <c r="W439" s="127">
        <f t="shared" si="638"/>
        <v>6.0000000000000053E-2</v>
      </c>
      <c r="X439" s="127">
        <f t="shared" si="638"/>
        <v>6.0000000000000053E-2</v>
      </c>
      <c r="Y439" s="652">
        <f t="shared" si="638"/>
        <v>6.0000000000000053E-2</v>
      </c>
      <c r="Z439" s="127">
        <f t="shared" si="638"/>
        <v>-6.0000000000000053E-2</v>
      </c>
      <c r="AA439" s="127">
        <f t="shared" si="638"/>
        <v>-6.0000000000000053E-2</v>
      </c>
      <c r="AB439" s="128">
        <f t="shared" si="638"/>
        <v>-6.0000000000000053E-2</v>
      </c>
      <c r="AC439" s="390"/>
      <c r="AD439" s="390"/>
      <c r="AE439" s="390"/>
      <c r="AF439" s="390"/>
      <c r="AG439" s="390"/>
      <c r="AH439" s="390"/>
      <c r="AI439" s="390"/>
      <c r="AJ439" s="390"/>
      <c r="AK439" s="390"/>
      <c r="AL439" s="390"/>
      <c r="AM439" s="390"/>
      <c r="AN439" s="390"/>
      <c r="AO439" s="390"/>
      <c r="AP439" s="390"/>
      <c r="AQ439" s="390"/>
      <c r="AR439" s="390"/>
      <c r="AS439" s="390"/>
      <c r="AT439" s="390"/>
      <c r="AU439" s="390"/>
      <c r="AV439" s="390"/>
      <c r="AW439" s="390"/>
      <c r="AX439" s="390"/>
      <c r="AY439" s="390"/>
      <c r="AZ439" s="390"/>
      <c r="BA439" s="390"/>
      <c r="BB439" s="390"/>
      <c r="BC439" s="390"/>
      <c r="BD439" s="390"/>
      <c r="BE439" s="390"/>
      <c r="BF439" s="390"/>
      <c r="BG439" s="353"/>
      <c r="BH439" s="390"/>
      <c r="BI439" s="390"/>
      <c r="BJ439" s="390"/>
      <c r="BK439" s="390"/>
      <c r="BL439" s="390"/>
      <c r="BM439" s="390"/>
      <c r="BN439" s="390"/>
      <c r="BO439" s="390"/>
      <c r="BP439" s="390"/>
      <c r="BQ439" s="390"/>
      <c r="BR439" s="390"/>
      <c r="BS439" s="390"/>
      <c r="BT439" s="390"/>
      <c r="BU439" s="390"/>
      <c r="BV439" s="390"/>
      <c r="BW439" s="390"/>
      <c r="BX439" s="390"/>
      <c r="BY439" s="390"/>
      <c r="BZ439" s="390"/>
      <c r="CA439" s="390"/>
      <c r="CB439" s="390"/>
      <c r="CC439" s="390"/>
      <c r="CD439" s="390"/>
      <c r="CE439" s="390"/>
      <c r="CF439" s="390"/>
      <c r="CG439" s="390"/>
      <c r="CH439" s="390"/>
      <c r="CI439" s="390"/>
      <c r="CJ439" s="390"/>
      <c r="CK439" s="390"/>
      <c r="CL439" s="390"/>
      <c r="CM439" s="137"/>
      <c r="CN439" s="137"/>
    </row>
    <row r="440" spans="1:193" s="5" customFormat="1" ht="10.5" customHeight="1" thickBot="1">
      <c r="A440" s="1309"/>
      <c r="B440" s="1310"/>
      <c r="C440" s="842"/>
      <c r="D440" s="260" t="s">
        <v>127</v>
      </c>
      <c r="E440" s="131">
        <f t="shared" si="638"/>
        <v>-3.0000000000000027E-2</v>
      </c>
      <c r="F440" s="131">
        <f t="shared" si="638"/>
        <v>-3.0000000000000027E-2</v>
      </c>
      <c r="G440" s="131">
        <f t="shared" si="638"/>
        <v>-3.0000000000000027E-2</v>
      </c>
      <c r="H440" s="933">
        <f t="shared" si="638"/>
        <v>0</v>
      </c>
      <c r="I440" s="131">
        <f t="shared" si="638"/>
        <v>0</v>
      </c>
      <c r="J440" s="131">
        <f t="shared" si="638"/>
        <v>0</v>
      </c>
      <c r="K440" s="131">
        <f t="shared" si="638"/>
        <v>-1.0000000000000009E-2</v>
      </c>
      <c r="L440" s="131">
        <f t="shared" si="638"/>
        <v>-1.0000000000000009E-2</v>
      </c>
      <c r="M440" s="131">
        <f t="shared" si="638"/>
        <v>-1.0000000000000009E-2</v>
      </c>
      <c r="N440" s="933">
        <f t="shared" si="638"/>
        <v>-3.0000000000000027E-2</v>
      </c>
      <c r="O440" s="131">
        <f t="shared" si="638"/>
        <v>-3.0000000000000027E-2</v>
      </c>
      <c r="P440" s="131">
        <f t="shared" si="638"/>
        <v>-3.0000000000000027E-2</v>
      </c>
      <c r="Q440" s="131">
        <f t="shared" si="638"/>
        <v>0</v>
      </c>
      <c r="R440" s="131">
        <f t="shared" si="638"/>
        <v>0</v>
      </c>
      <c r="S440" s="131">
        <f t="shared" si="638"/>
        <v>0</v>
      </c>
      <c r="T440" s="131">
        <f t="shared" si="638"/>
        <v>0</v>
      </c>
      <c r="U440" s="131">
        <f t="shared" si="638"/>
        <v>-9.9999999999998979E-3</v>
      </c>
      <c r="V440" s="131">
        <f t="shared" si="638"/>
        <v>-9.9999999999998979E-3</v>
      </c>
      <c r="W440" s="131">
        <f t="shared" si="638"/>
        <v>1.0000000000000009E-2</v>
      </c>
      <c r="X440" s="131">
        <f t="shared" si="638"/>
        <v>1.0000000000000009E-2</v>
      </c>
      <c r="Y440" s="933">
        <f t="shared" si="638"/>
        <v>1.0000000000000009E-2</v>
      </c>
      <c r="Z440" s="131">
        <f t="shared" si="638"/>
        <v>-1.9999999999999962E-2</v>
      </c>
      <c r="AA440" s="131">
        <f t="shared" si="638"/>
        <v>-1.9999999999999962E-2</v>
      </c>
      <c r="AB440" s="132">
        <f t="shared" si="638"/>
        <v>-1.9999999999999962E-2</v>
      </c>
      <c r="AC440" s="390"/>
      <c r="AD440" s="390"/>
      <c r="AE440" s="390"/>
      <c r="AF440" s="390"/>
      <c r="AG440" s="390"/>
      <c r="AH440" s="390"/>
      <c r="AI440" s="390"/>
      <c r="AJ440" s="390"/>
      <c r="AK440" s="390"/>
      <c r="AL440" s="390"/>
      <c r="AM440" s="390"/>
      <c r="AN440" s="390"/>
      <c r="AO440" s="390"/>
      <c r="AP440" s="390"/>
      <c r="AQ440" s="390"/>
      <c r="AR440" s="390"/>
      <c r="AS440" s="390"/>
      <c r="AT440" s="390"/>
      <c r="AU440" s="390"/>
      <c r="AV440" s="390"/>
      <c r="AW440" s="390"/>
      <c r="AX440" s="390"/>
      <c r="AY440" s="390"/>
      <c r="AZ440" s="390"/>
      <c r="BA440" s="390"/>
      <c r="BB440" s="390"/>
      <c r="BC440" s="390"/>
      <c r="BD440" s="390"/>
      <c r="BE440" s="390"/>
      <c r="BF440" s="390"/>
      <c r="BG440" s="390"/>
      <c r="BH440" s="390"/>
      <c r="BI440" s="390"/>
      <c r="BJ440" s="390"/>
      <c r="BK440" s="390"/>
      <c r="BL440" s="390"/>
      <c r="BM440" s="390"/>
      <c r="BN440" s="390"/>
      <c r="BO440" s="390"/>
      <c r="BP440" s="390"/>
      <c r="BQ440" s="390"/>
      <c r="BR440" s="390"/>
      <c r="BS440" s="390"/>
      <c r="BT440" s="390"/>
      <c r="BU440" s="390"/>
      <c r="BV440" s="390"/>
      <c r="BW440" s="390"/>
      <c r="BX440" s="390"/>
      <c r="BY440" s="390"/>
      <c r="BZ440" s="390"/>
      <c r="CA440" s="390"/>
      <c r="CB440" s="390"/>
      <c r="CC440" s="390"/>
      <c r="CD440" s="390"/>
      <c r="CE440" s="390"/>
      <c r="CF440" s="390"/>
      <c r="CG440" s="390"/>
      <c r="CH440" s="390"/>
      <c r="CI440" s="390"/>
      <c r="CJ440" s="390"/>
      <c r="CK440" s="390"/>
      <c r="CL440" s="390"/>
      <c r="CM440" s="137"/>
      <c r="CN440" s="137"/>
    </row>
    <row r="441" spans="1:193" s="6" customFormat="1" ht="29.25" customHeight="1" thickBot="1">
      <c r="A441" s="1122"/>
      <c r="B441" s="488" t="s">
        <v>960</v>
      </c>
      <c r="C441" s="133" t="s">
        <v>926</v>
      </c>
      <c r="D441" s="163"/>
      <c r="E441" s="163"/>
      <c r="F441" s="163"/>
      <c r="G441" s="163" t="s">
        <v>900</v>
      </c>
      <c r="H441" s="135">
        <f>H375+H380+H385+H390+H395</f>
        <v>0.5</v>
      </c>
      <c r="I441" s="163"/>
      <c r="J441" s="163"/>
      <c r="K441" s="163"/>
      <c r="L441" s="163"/>
      <c r="M441" s="163"/>
      <c r="N441" s="135">
        <f>N375+N380+N385+N390+N395</f>
        <v>0.9900000000000001</v>
      </c>
      <c r="O441" s="163"/>
      <c r="P441" s="163"/>
      <c r="Q441" s="163"/>
      <c r="R441" s="163"/>
      <c r="S441" s="163"/>
      <c r="T441" s="163"/>
      <c r="U441" s="163"/>
      <c r="V441" s="135"/>
      <c r="W441" s="163"/>
      <c r="X441" s="163"/>
      <c r="Y441" s="135">
        <f>Y375+Y380+Y385+Y390+Y395</f>
        <v>0.35</v>
      </c>
      <c r="Z441" s="163"/>
      <c r="AA441" s="163"/>
      <c r="AB441" s="163"/>
      <c r="AC441" s="361"/>
      <c r="AD441" s="361"/>
      <c r="AE441" s="361"/>
      <c r="AF441" s="361"/>
      <c r="AG441" s="361"/>
      <c r="AH441" s="361"/>
      <c r="AI441" s="361"/>
      <c r="AJ441" s="361"/>
      <c r="AK441" s="361"/>
      <c r="AL441" s="361"/>
      <c r="AM441" s="361"/>
      <c r="AN441" s="361"/>
      <c r="AO441" s="361"/>
      <c r="AP441" s="361"/>
      <c r="AQ441" s="361"/>
      <c r="AR441" s="361"/>
      <c r="AS441" s="361"/>
      <c r="AT441" s="361"/>
      <c r="AU441" s="361"/>
      <c r="AV441" s="361"/>
      <c r="AW441" s="361"/>
      <c r="AX441" s="361"/>
      <c r="AY441" s="361"/>
      <c r="AZ441" s="361"/>
      <c r="BA441" s="361"/>
      <c r="BB441" s="361"/>
      <c r="BC441" s="361"/>
      <c r="BD441" s="361"/>
      <c r="BE441" s="361"/>
      <c r="BF441" s="361"/>
      <c r="BG441" s="361"/>
      <c r="BH441" s="361"/>
      <c r="BI441" s="361"/>
      <c r="BJ441" s="361"/>
      <c r="BK441" s="361"/>
      <c r="BL441" s="361"/>
      <c r="BM441" s="361"/>
      <c r="BN441" s="361"/>
      <c r="BO441" s="361"/>
      <c r="BP441" s="361"/>
      <c r="BQ441" s="361"/>
      <c r="BR441" s="361"/>
      <c r="BS441" s="361"/>
      <c r="BT441" s="361"/>
      <c r="BU441" s="361"/>
      <c r="BV441" s="361"/>
      <c r="BW441" s="361"/>
      <c r="BX441" s="361"/>
      <c r="BY441" s="361"/>
      <c r="BZ441" s="361"/>
      <c r="CA441" s="361"/>
      <c r="CB441" s="361"/>
      <c r="CC441" s="361"/>
      <c r="CD441" s="361"/>
      <c r="CE441" s="361"/>
      <c r="CF441" s="361"/>
      <c r="CG441" s="361"/>
      <c r="CH441" s="361"/>
      <c r="CI441" s="361"/>
      <c r="CJ441" s="361"/>
      <c r="CK441" s="361"/>
      <c r="CL441" s="361"/>
      <c r="CM441" s="163"/>
      <c r="CN441" s="163"/>
    </row>
    <row r="442" spans="1:193" s="2" customFormat="1" ht="28.5" customHeight="1" thickBot="1">
      <c r="A442" s="425" t="s">
        <v>45</v>
      </c>
      <c r="B442" s="34" t="s">
        <v>101</v>
      </c>
      <c r="C442" s="34" t="s">
        <v>991</v>
      </c>
      <c r="D442" s="34" t="s">
        <v>40</v>
      </c>
      <c r="E442" s="1294" t="s">
        <v>41</v>
      </c>
      <c r="F442" s="1295"/>
      <c r="G442" s="1295"/>
      <c r="H442" s="1295"/>
      <c r="I442" s="1295"/>
      <c r="J442" s="1295"/>
      <c r="K442" s="1295"/>
      <c r="L442" s="1295"/>
      <c r="M442" s="1295"/>
      <c r="N442" s="1295"/>
      <c r="O442" s="1295"/>
      <c r="P442" s="1295"/>
      <c r="Q442" s="1295"/>
      <c r="R442" s="1295"/>
      <c r="S442" s="1295"/>
      <c r="T442" s="1295"/>
      <c r="U442" s="1295"/>
      <c r="V442" s="1295"/>
      <c r="W442" s="1295"/>
      <c r="X442" s="1295"/>
      <c r="Y442" s="1295"/>
      <c r="Z442" s="1295"/>
      <c r="AA442" s="1295"/>
      <c r="AB442" s="1296"/>
      <c r="AC442" s="353"/>
      <c r="AD442" s="353"/>
      <c r="AE442" s="353"/>
      <c r="AF442" s="353"/>
      <c r="AG442" s="353"/>
      <c r="AH442" s="353"/>
      <c r="AI442" s="353"/>
      <c r="AJ442" s="353"/>
      <c r="AK442" s="353"/>
      <c r="AL442" s="353"/>
      <c r="AM442" s="353"/>
      <c r="AN442" s="353"/>
      <c r="AO442" s="353"/>
      <c r="AP442" s="353"/>
      <c r="AQ442" s="353"/>
      <c r="AR442" s="353"/>
      <c r="AS442" s="353"/>
      <c r="AT442" s="353"/>
      <c r="AU442" s="353"/>
      <c r="AV442" s="353"/>
      <c r="AW442" s="353"/>
      <c r="AX442" s="353"/>
      <c r="AY442" s="353"/>
      <c r="AZ442" s="353"/>
      <c r="BA442" s="353"/>
      <c r="BB442" s="353"/>
      <c r="BC442" s="353"/>
      <c r="BD442" s="353"/>
      <c r="BE442" s="353"/>
      <c r="BF442" s="353"/>
      <c r="BG442" s="353"/>
      <c r="BH442" s="353"/>
      <c r="BI442" s="353"/>
      <c r="BJ442" s="353"/>
      <c r="BK442" s="353"/>
      <c r="BL442" s="353"/>
      <c r="BM442" s="353"/>
      <c r="BN442" s="353"/>
      <c r="BO442" s="353"/>
      <c r="BP442" s="353"/>
      <c r="BQ442" s="353"/>
      <c r="BR442" s="353"/>
      <c r="BS442" s="353"/>
      <c r="BT442" s="353"/>
      <c r="BU442" s="353"/>
      <c r="BV442" s="353"/>
      <c r="BW442" s="353"/>
      <c r="BX442" s="353"/>
      <c r="BY442" s="353"/>
      <c r="BZ442" s="353"/>
      <c r="CA442" s="353"/>
      <c r="CB442" s="353"/>
      <c r="CC442" s="353"/>
      <c r="CD442" s="353"/>
      <c r="CE442" s="353"/>
      <c r="CF442" s="353"/>
      <c r="CG442" s="353"/>
      <c r="CH442" s="353"/>
      <c r="CI442" s="353"/>
      <c r="CJ442" s="353"/>
      <c r="CK442" s="353"/>
      <c r="CL442" s="353"/>
      <c r="CM442" s="175"/>
      <c r="CN442" s="175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</row>
    <row r="443" spans="1:193" s="2" customFormat="1" ht="10.5" customHeight="1" thickBot="1">
      <c r="A443" s="391" t="s">
        <v>416</v>
      </c>
      <c r="B443" s="164"/>
      <c r="C443" s="164"/>
      <c r="D443" s="164"/>
      <c r="E443" s="164">
        <v>1</v>
      </c>
      <c r="F443" s="164">
        <v>2</v>
      </c>
      <c r="G443" s="164">
        <v>3</v>
      </c>
      <c r="H443" s="654">
        <v>4</v>
      </c>
      <c r="I443" s="164">
        <v>5</v>
      </c>
      <c r="J443" s="164">
        <v>6</v>
      </c>
      <c r="K443" s="164">
        <v>7</v>
      </c>
      <c r="L443" s="164">
        <v>8</v>
      </c>
      <c r="M443" s="164">
        <v>9</v>
      </c>
      <c r="N443" s="654">
        <v>10</v>
      </c>
      <c r="O443" s="164">
        <v>11</v>
      </c>
      <c r="P443" s="164">
        <v>12</v>
      </c>
      <c r="Q443" s="164">
        <v>13</v>
      </c>
      <c r="R443" s="164">
        <v>14</v>
      </c>
      <c r="S443" s="164">
        <v>15</v>
      </c>
      <c r="T443" s="164">
        <v>16</v>
      </c>
      <c r="U443" s="164">
        <v>17</v>
      </c>
      <c r="V443" s="164">
        <v>18</v>
      </c>
      <c r="W443" s="164">
        <v>19</v>
      </c>
      <c r="X443" s="164">
        <v>20</v>
      </c>
      <c r="Y443" s="654">
        <v>21</v>
      </c>
      <c r="Z443" s="164">
        <v>22</v>
      </c>
      <c r="AA443" s="164">
        <v>23</v>
      </c>
      <c r="AB443" s="166">
        <v>24</v>
      </c>
      <c r="AC443" s="353"/>
      <c r="AD443" s="353"/>
      <c r="AE443" s="353"/>
      <c r="AF443" s="353"/>
      <c r="AG443" s="353"/>
      <c r="AH443" s="353"/>
      <c r="AI443" s="353"/>
      <c r="AJ443" s="353"/>
      <c r="AK443" s="353"/>
      <c r="AL443" s="353"/>
      <c r="AM443" s="353"/>
      <c r="AN443" s="353"/>
      <c r="AO443" s="353"/>
      <c r="AP443" s="353"/>
      <c r="AQ443" s="353"/>
      <c r="AR443" s="353"/>
      <c r="AS443" s="353"/>
      <c r="AT443" s="353"/>
      <c r="AU443" s="353"/>
      <c r="AV443" s="353"/>
      <c r="AW443" s="353"/>
      <c r="AX443" s="353"/>
      <c r="AY443" s="353"/>
      <c r="AZ443" s="353"/>
      <c r="BA443" s="353"/>
      <c r="BB443" s="353"/>
      <c r="BC443" s="353"/>
      <c r="BD443" s="353"/>
      <c r="BE443" s="353"/>
      <c r="BF443" s="353"/>
      <c r="BG443" s="353"/>
      <c r="BH443" s="353"/>
      <c r="BI443" s="353"/>
      <c r="BJ443" s="353"/>
      <c r="BK443" s="353"/>
      <c r="BL443" s="353"/>
      <c r="BM443" s="353"/>
      <c r="BN443" s="353"/>
      <c r="BO443" s="353"/>
      <c r="BP443" s="353"/>
      <c r="BQ443" s="353"/>
      <c r="BR443" s="353"/>
      <c r="BS443" s="353"/>
      <c r="BT443" s="353"/>
      <c r="BU443" s="353"/>
      <c r="BV443" s="353"/>
      <c r="BW443" s="353"/>
      <c r="BX443" s="353"/>
      <c r="BY443" s="353"/>
      <c r="BZ443" s="353"/>
      <c r="CA443" s="353"/>
      <c r="CB443" s="353"/>
      <c r="CC443" s="353"/>
      <c r="CD443" s="353"/>
      <c r="CE443" s="353"/>
      <c r="CF443" s="353"/>
      <c r="CG443" s="353"/>
      <c r="CH443" s="353"/>
      <c r="CI443" s="353"/>
      <c r="CJ443" s="353"/>
      <c r="CK443" s="353"/>
      <c r="CL443" s="353"/>
      <c r="CM443" s="175"/>
      <c r="CN443" s="175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</row>
    <row r="444" spans="1:193" s="1" customFormat="1" ht="10.5" customHeight="1">
      <c r="A444" s="371" t="s">
        <v>78</v>
      </c>
      <c r="B444" s="44"/>
      <c r="C444" s="44" t="s">
        <v>896</v>
      </c>
      <c r="D444" s="238" t="s">
        <v>39</v>
      </c>
      <c r="E444" s="44">
        <v>6.4</v>
      </c>
      <c r="F444" s="44">
        <v>6.4</v>
      </c>
      <c r="G444" s="44">
        <v>6.3</v>
      </c>
      <c r="H444" s="655">
        <v>6.3</v>
      </c>
      <c r="I444" s="44">
        <v>6.3</v>
      </c>
      <c r="J444" s="44">
        <v>6.3</v>
      </c>
      <c r="K444" s="44">
        <v>6.3</v>
      </c>
      <c r="L444" s="44">
        <v>6.3</v>
      </c>
      <c r="M444" s="44">
        <v>6.3</v>
      </c>
      <c r="N444" s="655">
        <v>6.3</v>
      </c>
      <c r="O444" s="44">
        <v>6.3</v>
      </c>
      <c r="P444" s="44">
        <v>6.3</v>
      </c>
      <c r="Q444" s="44">
        <v>6.3</v>
      </c>
      <c r="R444" s="44">
        <v>6.3</v>
      </c>
      <c r="S444" s="44">
        <v>6.3</v>
      </c>
      <c r="T444" s="44">
        <v>6.2</v>
      </c>
      <c r="U444" s="44">
        <v>6.3</v>
      </c>
      <c r="V444" s="44">
        <v>6.3</v>
      </c>
      <c r="W444" s="44">
        <v>6.3</v>
      </c>
      <c r="X444" s="44">
        <v>6.3</v>
      </c>
      <c r="Y444" s="655">
        <v>6.3</v>
      </c>
      <c r="Z444" s="44">
        <v>6.3</v>
      </c>
      <c r="AA444" s="44">
        <v>6.3</v>
      </c>
      <c r="AB444" s="45">
        <v>6.3</v>
      </c>
      <c r="AC444" s="353"/>
      <c r="AD444" s="353"/>
      <c r="AE444" s="353"/>
      <c r="AF444" s="353"/>
      <c r="AG444" s="353"/>
      <c r="AH444" s="353"/>
      <c r="AI444" s="353"/>
      <c r="AJ444" s="353"/>
      <c r="AK444" s="353"/>
      <c r="AL444" s="353"/>
      <c r="AM444" s="353"/>
      <c r="AN444" s="353"/>
      <c r="AO444" s="353"/>
      <c r="AP444" s="353"/>
      <c r="AQ444" s="353"/>
      <c r="AR444" s="353"/>
      <c r="AS444" s="353"/>
      <c r="AT444" s="353"/>
      <c r="AU444" s="353"/>
      <c r="AV444" s="353"/>
      <c r="AW444" s="353"/>
      <c r="AX444" s="353"/>
      <c r="AY444" s="353"/>
      <c r="AZ444" s="353"/>
      <c r="BA444" s="353"/>
      <c r="BB444" s="353"/>
      <c r="BC444" s="353"/>
      <c r="BD444" s="353"/>
      <c r="BE444" s="353"/>
      <c r="BF444" s="353"/>
      <c r="BG444" s="353"/>
      <c r="BH444" s="353"/>
      <c r="BI444" s="353"/>
      <c r="BJ444" s="353"/>
      <c r="BK444" s="353"/>
      <c r="BL444" s="353"/>
      <c r="BM444" s="353"/>
      <c r="BN444" s="353"/>
      <c r="BO444" s="353"/>
      <c r="BP444" s="353"/>
      <c r="BQ444" s="353"/>
      <c r="BR444" s="353"/>
      <c r="BS444" s="353"/>
      <c r="BT444" s="353"/>
      <c r="BU444" s="353"/>
      <c r="BV444" s="353"/>
      <c r="BW444" s="353"/>
      <c r="BX444" s="353"/>
      <c r="BY444" s="353"/>
      <c r="BZ444" s="353"/>
      <c r="CA444" s="353"/>
      <c r="CB444" s="353"/>
      <c r="CC444" s="353"/>
      <c r="CD444" s="353"/>
      <c r="CE444" s="353"/>
      <c r="CF444" s="353"/>
      <c r="CG444" s="353"/>
      <c r="CH444" s="353"/>
      <c r="CI444" s="353"/>
      <c r="CJ444" s="353"/>
      <c r="CK444" s="353"/>
      <c r="CL444" s="353"/>
      <c r="CM444" s="175"/>
      <c r="CN444" s="175"/>
    </row>
    <row r="445" spans="1:193" s="1" customFormat="1" ht="10.5" customHeight="1" thickBot="1">
      <c r="A445" s="373" t="s">
        <v>79</v>
      </c>
      <c r="B445" s="46"/>
      <c r="C445" s="46" t="s">
        <v>896</v>
      </c>
      <c r="D445" s="240" t="s">
        <v>39</v>
      </c>
      <c r="E445" s="46">
        <v>6.4</v>
      </c>
      <c r="F445" s="46">
        <v>6.4</v>
      </c>
      <c r="G445" s="46">
        <v>6.3</v>
      </c>
      <c r="H445" s="671">
        <v>6.3</v>
      </c>
      <c r="I445" s="46">
        <v>6.3</v>
      </c>
      <c r="J445" s="46">
        <v>6.3</v>
      </c>
      <c r="K445" s="46">
        <v>6.3</v>
      </c>
      <c r="L445" s="46">
        <v>6.3</v>
      </c>
      <c r="M445" s="46">
        <v>6.3</v>
      </c>
      <c r="N445" s="671">
        <v>6.3</v>
      </c>
      <c r="O445" s="46">
        <v>6.3</v>
      </c>
      <c r="P445" s="46">
        <v>6.3</v>
      </c>
      <c r="Q445" s="46">
        <v>6.3</v>
      </c>
      <c r="R445" s="46">
        <v>6.3</v>
      </c>
      <c r="S445" s="46">
        <v>6.3</v>
      </c>
      <c r="T445" s="46">
        <v>6.3</v>
      </c>
      <c r="U445" s="46">
        <v>6.3</v>
      </c>
      <c r="V445" s="46">
        <v>6.3</v>
      </c>
      <c r="W445" s="46">
        <v>6.3</v>
      </c>
      <c r="X445" s="46">
        <v>6.3</v>
      </c>
      <c r="Y445" s="671">
        <v>6.3</v>
      </c>
      <c r="Z445" s="46">
        <v>6.3</v>
      </c>
      <c r="AA445" s="46">
        <v>6.3</v>
      </c>
      <c r="AB445" s="47">
        <v>6.3</v>
      </c>
      <c r="AC445" s="353"/>
      <c r="AD445" s="353"/>
      <c r="AE445" s="353"/>
      <c r="AF445" s="353"/>
      <c r="AG445" s="353"/>
      <c r="AH445" s="353"/>
      <c r="AI445" s="353"/>
      <c r="AJ445" s="353"/>
      <c r="AK445" s="353"/>
      <c r="AL445" s="353"/>
      <c r="AM445" s="353"/>
      <c r="AN445" s="353"/>
      <c r="AO445" s="353"/>
      <c r="AP445" s="353"/>
      <c r="AQ445" s="353"/>
      <c r="AR445" s="353"/>
      <c r="AS445" s="353"/>
      <c r="AT445" s="353"/>
      <c r="AU445" s="353"/>
      <c r="AV445" s="353"/>
      <c r="AW445" s="353"/>
      <c r="AX445" s="353"/>
      <c r="AY445" s="353"/>
      <c r="AZ445" s="353"/>
      <c r="BA445" s="353"/>
      <c r="BB445" s="353"/>
      <c r="BC445" s="353"/>
      <c r="BD445" s="353"/>
      <c r="BE445" s="353"/>
      <c r="BF445" s="353"/>
      <c r="BG445" s="353"/>
      <c r="BH445" s="353"/>
      <c r="BI445" s="353"/>
      <c r="BJ445" s="353"/>
      <c r="BK445" s="353"/>
      <c r="BL445" s="353"/>
      <c r="BM445" s="353"/>
      <c r="BN445" s="353"/>
      <c r="BO445" s="353"/>
      <c r="BP445" s="353"/>
      <c r="BQ445" s="353"/>
      <c r="BR445" s="353"/>
      <c r="BS445" s="353"/>
      <c r="BT445" s="353"/>
      <c r="BU445" s="353"/>
      <c r="BV445" s="353"/>
      <c r="BW445" s="353"/>
      <c r="BX445" s="353"/>
      <c r="BY445" s="353"/>
      <c r="BZ445" s="353"/>
      <c r="CA445" s="353"/>
      <c r="CB445" s="353"/>
      <c r="CC445" s="353"/>
      <c r="CD445" s="353"/>
      <c r="CE445" s="353"/>
      <c r="CF445" s="353"/>
      <c r="CG445" s="353"/>
      <c r="CH445" s="353"/>
      <c r="CI445" s="353"/>
      <c r="CJ445" s="353"/>
      <c r="CK445" s="353"/>
      <c r="CL445" s="353"/>
      <c r="CM445" s="175"/>
      <c r="CN445" s="175"/>
    </row>
    <row r="446" spans="1:193" s="1" customFormat="1" ht="10.5" customHeight="1">
      <c r="A446" s="1297" t="s">
        <v>7</v>
      </c>
      <c r="B446" s="1300" t="s">
        <v>46</v>
      </c>
      <c r="C446" s="1167"/>
      <c r="D446" s="1173"/>
      <c r="E446" s="82"/>
      <c r="F446" s="82"/>
      <c r="G446" s="82"/>
      <c r="H446" s="636"/>
      <c r="I446" s="82"/>
      <c r="J446" s="82"/>
      <c r="K446" s="82"/>
      <c r="L446" s="82"/>
      <c r="M446" s="82"/>
      <c r="N446" s="636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636"/>
      <c r="Z446" s="82"/>
      <c r="AA446" s="82"/>
      <c r="AB446" s="83"/>
      <c r="AC446" s="492" t="s">
        <v>125</v>
      </c>
      <c r="AD446" s="492">
        <f>AD448/AC448</f>
        <v>0.65867418899814034</v>
      </c>
      <c r="AE446" s="113"/>
      <c r="AF446" s="376"/>
      <c r="AG446" s="109"/>
      <c r="AH446" s="109"/>
      <c r="AI446" s="109"/>
      <c r="AJ446" s="109"/>
      <c r="AK446" s="109"/>
      <c r="AL446" s="109"/>
      <c r="AM446" s="109"/>
      <c r="AN446" s="109"/>
      <c r="AO446" s="109"/>
      <c r="AP446" s="109"/>
      <c r="AQ446" s="109"/>
      <c r="AR446" s="109"/>
      <c r="AS446" s="109"/>
      <c r="AT446" s="109"/>
      <c r="AU446" s="109"/>
      <c r="AV446" s="109"/>
      <c r="AW446" s="109"/>
      <c r="AX446" s="109"/>
      <c r="AY446" s="109"/>
      <c r="AZ446" s="109"/>
      <c r="BA446" s="109"/>
      <c r="BB446" s="109"/>
      <c r="BC446" s="109"/>
      <c r="BD446" s="109"/>
      <c r="BE446" s="109"/>
      <c r="BF446" s="109"/>
      <c r="BG446" s="353"/>
      <c r="BH446" s="109"/>
      <c r="BI446" s="109"/>
      <c r="BJ446" s="109"/>
      <c r="BK446" s="109"/>
      <c r="BL446" s="109"/>
      <c r="BM446" s="109"/>
      <c r="BN446" s="109"/>
      <c r="BO446" s="109"/>
      <c r="BP446" s="109"/>
      <c r="BQ446" s="109"/>
      <c r="BR446" s="109"/>
      <c r="BS446" s="109"/>
      <c r="BT446" s="109"/>
      <c r="BU446" s="109"/>
      <c r="BV446" s="109"/>
      <c r="BW446" s="109"/>
      <c r="BX446" s="109"/>
      <c r="BY446" s="109"/>
      <c r="BZ446" s="109"/>
      <c r="CA446" s="109"/>
      <c r="CB446" s="109"/>
      <c r="CC446" s="109"/>
      <c r="CD446" s="353"/>
      <c r="CE446" s="353"/>
      <c r="CF446" s="353"/>
      <c r="CG446" s="353"/>
      <c r="CH446" s="353"/>
      <c r="CI446" s="353"/>
      <c r="CJ446" s="353"/>
      <c r="CK446" s="353"/>
      <c r="CL446" s="353"/>
      <c r="CM446" s="175"/>
      <c r="CN446" s="175"/>
    </row>
    <row r="447" spans="1:193" s="1" customFormat="1" ht="10.5" customHeight="1">
      <c r="A447" s="1298"/>
      <c r="B447" s="1301"/>
      <c r="C447" s="1166" t="s">
        <v>139</v>
      </c>
      <c r="D447" s="144" t="s">
        <v>34</v>
      </c>
      <c r="E447" s="114">
        <f>ROUND(SQRT(E448^2+E449^2)*1000/(1.73*E$444),0)</f>
        <v>13</v>
      </c>
      <c r="F447" s="114">
        <f t="shared" ref="F447:AB447" si="639">ROUND(SQRT(F448^2+F449^2)*1000/(1.73*F$444),0)</f>
        <v>13</v>
      </c>
      <c r="G447" s="114">
        <f t="shared" si="639"/>
        <v>13</v>
      </c>
      <c r="H447" s="638">
        <f t="shared" si="639"/>
        <v>15</v>
      </c>
      <c r="I447" s="114">
        <f t="shared" si="639"/>
        <v>15</v>
      </c>
      <c r="J447" s="114">
        <f t="shared" si="639"/>
        <v>15</v>
      </c>
      <c r="K447" s="114">
        <f t="shared" si="639"/>
        <v>34</v>
      </c>
      <c r="L447" s="114">
        <f t="shared" si="639"/>
        <v>34</v>
      </c>
      <c r="M447" s="114">
        <f t="shared" si="639"/>
        <v>34</v>
      </c>
      <c r="N447" s="638">
        <f t="shared" si="639"/>
        <v>37</v>
      </c>
      <c r="O447" s="114">
        <f t="shared" si="639"/>
        <v>37</v>
      </c>
      <c r="P447" s="114">
        <f t="shared" si="639"/>
        <v>37</v>
      </c>
      <c r="Q447" s="114">
        <f t="shared" si="639"/>
        <v>24</v>
      </c>
      <c r="R447" s="114">
        <f t="shared" si="639"/>
        <v>24</v>
      </c>
      <c r="S447" s="114">
        <f t="shared" si="639"/>
        <v>24</v>
      </c>
      <c r="T447" s="114">
        <f t="shared" si="639"/>
        <v>24</v>
      </c>
      <c r="U447" s="114">
        <f t="shared" si="639"/>
        <v>28</v>
      </c>
      <c r="V447" s="114">
        <f t="shared" si="639"/>
        <v>28</v>
      </c>
      <c r="W447" s="114">
        <f t="shared" si="639"/>
        <v>19</v>
      </c>
      <c r="X447" s="114">
        <f t="shared" si="639"/>
        <v>19</v>
      </c>
      <c r="Y447" s="965">
        <f t="shared" si="639"/>
        <v>19</v>
      </c>
      <c r="Z447" s="114">
        <f t="shared" si="639"/>
        <v>20</v>
      </c>
      <c r="AA447" s="114">
        <f t="shared" si="639"/>
        <v>20</v>
      </c>
      <c r="AB447" s="115">
        <f t="shared" si="639"/>
        <v>20</v>
      </c>
      <c r="AC447" s="361"/>
      <c r="AD447" s="361"/>
      <c r="AE447" s="110"/>
      <c r="AF447" s="361"/>
      <c r="AG447" s="361"/>
      <c r="AH447" s="361"/>
      <c r="AI447" s="361"/>
      <c r="AJ447" s="361"/>
      <c r="AK447" s="361"/>
      <c r="AL447" s="361"/>
      <c r="AM447" s="361"/>
      <c r="AN447" s="361"/>
      <c r="AO447" s="361"/>
      <c r="AP447" s="361"/>
      <c r="AQ447" s="361"/>
      <c r="AR447" s="361"/>
      <c r="AS447" s="361"/>
      <c r="AT447" s="361"/>
      <c r="AU447" s="361"/>
      <c r="AV447" s="361"/>
      <c r="AW447" s="361"/>
      <c r="AX447" s="361"/>
      <c r="AY447" s="361"/>
      <c r="AZ447" s="361"/>
      <c r="BA447" s="361"/>
      <c r="BB447" s="361"/>
      <c r="BC447" s="361"/>
      <c r="BD447" s="361"/>
      <c r="BE447" s="361"/>
      <c r="BF447" s="361"/>
      <c r="BG447" s="109"/>
      <c r="BH447" s="361"/>
      <c r="BI447" s="361"/>
      <c r="BJ447" s="361"/>
      <c r="BK447" s="361"/>
      <c r="BL447" s="361"/>
      <c r="BM447" s="361"/>
      <c r="BN447" s="361"/>
      <c r="BO447" s="361"/>
      <c r="BP447" s="361"/>
      <c r="BQ447" s="361"/>
      <c r="BR447" s="361"/>
      <c r="BS447" s="361"/>
      <c r="BT447" s="361"/>
      <c r="BU447" s="361"/>
      <c r="BV447" s="361"/>
      <c r="BW447" s="361"/>
      <c r="BX447" s="361"/>
      <c r="BY447" s="361"/>
      <c r="BZ447" s="361"/>
      <c r="CA447" s="361"/>
      <c r="CB447" s="361"/>
      <c r="CC447" s="361"/>
      <c r="CD447" s="353"/>
      <c r="CE447" s="353"/>
      <c r="CF447" s="353"/>
      <c r="CG447" s="353"/>
      <c r="CH447" s="353"/>
      <c r="CI447" s="353"/>
      <c r="CJ447" s="353"/>
      <c r="CK447" s="353"/>
      <c r="CL447" s="353"/>
      <c r="CM447" s="175"/>
      <c r="CN447" s="175"/>
    </row>
    <row r="448" spans="1:193" s="1" customFormat="1" ht="10.5" customHeight="1">
      <c r="A448" s="1298"/>
      <c r="B448" s="1301"/>
      <c r="C448" s="1166" t="s">
        <v>137</v>
      </c>
      <c r="D448" s="144" t="s">
        <v>126</v>
      </c>
      <c r="E448" s="54">
        <f>ROUND((AG448-AF448)*$AE448,2)</f>
        <v>0.12</v>
      </c>
      <c r="F448" s="54">
        <f t="shared" ref="F448:M448" si="640">ROUND((AH448-AG448)*$AE448,2)</f>
        <v>0.12</v>
      </c>
      <c r="G448" s="54">
        <f t="shared" si="640"/>
        <v>0.12</v>
      </c>
      <c r="H448" s="976">
        <f t="shared" si="640"/>
        <v>0.14000000000000001</v>
      </c>
      <c r="I448" s="54">
        <f t="shared" si="640"/>
        <v>0.14000000000000001</v>
      </c>
      <c r="J448" s="54">
        <f t="shared" si="640"/>
        <v>0.14000000000000001</v>
      </c>
      <c r="K448" s="54">
        <f t="shared" si="640"/>
        <v>0.33</v>
      </c>
      <c r="L448" s="54">
        <f t="shared" si="640"/>
        <v>0.33</v>
      </c>
      <c r="M448" s="54">
        <f t="shared" si="640"/>
        <v>0.33</v>
      </c>
      <c r="N448" s="976">
        <f>ROUND((AP448-AO448)*$AE448,2)</f>
        <v>0.33</v>
      </c>
      <c r="O448" s="54">
        <f t="shared" ref="O448:AB448" si="641">ROUND((AQ448-AP448)*$AE448,2)</f>
        <v>0.33</v>
      </c>
      <c r="P448" s="54">
        <f t="shared" si="641"/>
        <v>0.33</v>
      </c>
      <c r="Q448" s="54">
        <f t="shared" si="641"/>
        <v>0.21</v>
      </c>
      <c r="R448" s="54">
        <f t="shared" si="641"/>
        <v>0.21</v>
      </c>
      <c r="S448" s="54">
        <f t="shared" si="641"/>
        <v>0.21</v>
      </c>
      <c r="T448" s="54">
        <f t="shared" si="641"/>
        <v>0.21</v>
      </c>
      <c r="U448" s="54">
        <f t="shared" si="641"/>
        <v>0.24</v>
      </c>
      <c r="V448" s="54">
        <f t="shared" si="641"/>
        <v>0.24</v>
      </c>
      <c r="W448" s="54">
        <f t="shared" si="641"/>
        <v>0.17</v>
      </c>
      <c r="X448" s="54">
        <f t="shared" si="641"/>
        <v>0.17</v>
      </c>
      <c r="Y448" s="976">
        <f t="shared" si="641"/>
        <v>0.17</v>
      </c>
      <c r="Z448" s="54">
        <f t="shared" si="641"/>
        <v>0.18</v>
      </c>
      <c r="AA448" s="54">
        <f t="shared" si="641"/>
        <v>0.18</v>
      </c>
      <c r="AB448" s="55">
        <f t="shared" si="641"/>
        <v>0.18</v>
      </c>
      <c r="AC448" s="72">
        <f>(BD448-AF448)*AE448</f>
        <v>5.1048000000020695</v>
      </c>
      <c r="AD448" s="72">
        <f>(BD449-AF449)*AE448</f>
        <v>3.3623999999990701</v>
      </c>
      <c r="AE448" s="110">
        <v>7.2</v>
      </c>
      <c r="AF448" s="353">
        <v>2621.9969999999998</v>
      </c>
      <c r="AG448" s="363">
        <v>2622.0133333333333</v>
      </c>
      <c r="AH448" s="363">
        <v>2622.0296666666668</v>
      </c>
      <c r="AI448" s="361">
        <v>2622.0459999999998</v>
      </c>
      <c r="AJ448" s="363">
        <v>2622.0650000000001</v>
      </c>
      <c r="AK448" s="363">
        <v>2622.0840000000003</v>
      </c>
      <c r="AL448" s="361">
        <v>2622.1030000000001</v>
      </c>
      <c r="AM448" s="363">
        <v>2622.1483333333335</v>
      </c>
      <c r="AN448" s="363">
        <v>2622.193666666667</v>
      </c>
      <c r="AO448" s="361">
        <v>2622.239</v>
      </c>
      <c r="AP448" s="363">
        <v>2622.2846666666669</v>
      </c>
      <c r="AQ448" s="363">
        <v>2622.3303333333338</v>
      </c>
      <c r="AR448" s="361">
        <v>2622.3760000000002</v>
      </c>
      <c r="AS448" s="363">
        <v>2622.4055000000003</v>
      </c>
      <c r="AT448" s="363">
        <v>2622.4350000000004</v>
      </c>
      <c r="AU448" s="363">
        <v>2622.4645000000005</v>
      </c>
      <c r="AV448" s="361">
        <v>2622.4940000000001</v>
      </c>
      <c r="AW448" s="363">
        <v>2622.5280000000002</v>
      </c>
      <c r="AX448" s="361">
        <v>2622.5619999999999</v>
      </c>
      <c r="AY448" s="363">
        <v>2622.5853333333334</v>
      </c>
      <c r="AZ448" s="363">
        <v>2622.608666666667</v>
      </c>
      <c r="BA448" s="361">
        <v>2622.6320000000001</v>
      </c>
      <c r="BB448" s="363">
        <v>2622.6566666666668</v>
      </c>
      <c r="BC448" s="363">
        <v>2622.6813333333334</v>
      </c>
      <c r="BD448" s="361">
        <v>2622.7060000000001</v>
      </c>
      <c r="BE448" s="353"/>
      <c r="BF448" s="353"/>
      <c r="BG448" s="361"/>
      <c r="BH448" s="353"/>
      <c r="BI448" s="353"/>
      <c r="BJ448" s="353"/>
      <c r="BK448" s="353"/>
      <c r="BL448" s="353"/>
      <c r="BM448" s="353"/>
      <c r="BN448" s="353"/>
      <c r="BO448" s="353"/>
      <c r="BP448" s="353"/>
      <c r="BQ448" s="353"/>
      <c r="BR448" s="353"/>
      <c r="BS448" s="353"/>
      <c r="BT448" s="353"/>
      <c r="BU448" s="353"/>
      <c r="BV448" s="353"/>
      <c r="BW448" s="353"/>
      <c r="BX448" s="353"/>
      <c r="BY448" s="353"/>
      <c r="BZ448" s="353"/>
      <c r="CA448" s="353"/>
      <c r="CB448" s="353"/>
      <c r="CC448" s="353"/>
      <c r="CD448" s="353"/>
      <c r="CE448" s="353"/>
      <c r="CF448" s="353"/>
      <c r="CG448" s="353"/>
      <c r="CH448" s="353"/>
      <c r="CI448" s="353"/>
      <c r="CJ448" s="353"/>
      <c r="CK448" s="353"/>
      <c r="CL448" s="353"/>
      <c r="CM448" s="175"/>
      <c r="CN448" s="175"/>
    </row>
    <row r="449" spans="1:92" s="1" customFormat="1" ht="10.5" customHeight="1">
      <c r="A449" s="1298"/>
      <c r="B449" s="1301"/>
      <c r="C449" s="1166" t="s">
        <v>137</v>
      </c>
      <c r="D449" s="144" t="s">
        <v>127</v>
      </c>
      <c r="E449" s="54">
        <f>ROUND((AG449-AF449)*$AE448,2)</f>
        <v>7.0000000000000007E-2</v>
      </c>
      <c r="F449" s="54">
        <f t="shared" ref="F449:L449" si="642">ROUND((AH449-AG449)*$AE448,2)</f>
        <v>7.0000000000000007E-2</v>
      </c>
      <c r="G449" s="54">
        <f t="shared" si="642"/>
        <v>7.0000000000000007E-2</v>
      </c>
      <c r="H449" s="976">
        <f t="shared" si="642"/>
        <v>0.08</v>
      </c>
      <c r="I449" s="54">
        <f t="shared" si="642"/>
        <v>0.08</v>
      </c>
      <c r="J449" s="54">
        <f t="shared" si="642"/>
        <v>0.08</v>
      </c>
      <c r="K449" s="54">
        <f t="shared" si="642"/>
        <v>0.16</v>
      </c>
      <c r="L449" s="54">
        <f t="shared" si="642"/>
        <v>0.16</v>
      </c>
      <c r="M449" s="54">
        <f>ROUND((AO449-AN449)*$AE448,2)</f>
        <v>0.16</v>
      </c>
      <c r="N449" s="976">
        <f>ROUND((AP449-AO449)*$AE448,2)</f>
        <v>0.23</v>
      </c>
      <c r="O449" s="54">
        <f t="shared" ref="O449:AB449" si="643">ROUND((AQ449-AP449)*$AE448,2)</f>
        <v>0.23</v>
      </c>
      <c r="P449" s="54">
        <f t="shared" si="643"/>
        <v>0.23</v>
      </c>
      <c r="Q449" s="54">
        <f t="shared" si="643"/>
        <v>0.15</v>
      </c>
      <c r="R449" s="54">
        <f t="shared" si="643"/>
        <v>0.15</v>
      </c>
      <c r="S449" s="54">
        <f t="shared" si="643"/>
        <v>0.15</v>
      </c>
      <c r="T449" s="54">
        <f t="shared" si="643"/>
        <v>0.15</v>
      </c>
      <c r="U449" s="54">
        <f t="shared" si="643"/>
        <v>0.19</v>
      </c>
      <c r="V449" s="54">
        <f t="shared" si="643"/>
        <v>0.19</v>
      </c>
      <c r="W449" s="54">
        <f t="shared" si="643"/>
        <v>0.12</v>
      </c>
      <c r="X449" s="54">
        <f t="shared" si="643"/>
        <v>0.12</v>
      </c>
      <c r="Y449" s="976">
        <f t="shared" si="643"/>
        <v>0.12</v>
      </c>
      <c r="Z449" s="54">
        <f t="shared" si="643"/>
        <v>0.13</v>
      </c>
      <c r="AA449" s="54">
        <f t="shared" si="643"/>
        <v>0.13</v>
      </c>
      <c r="AB449" s="55">
        <f t="shared" si="643"/>
        <v>0.13</v>
      </c>
      <c r="AC449" s="72"/>
      <c r="AD449" s="72"/>
      <c r="AE449" s="110"/>
      <c r="AF449" s="361">
        <v>1425.5260000000001</v>
      </c>
      <c r="AG449" s="363">
        <v>1425.5356666666667</v>
      </c>
      <c r="AH449" s="363">
        <v>1425.5453333333332</v>
      </c>
      <c r="AI449" s="361">
        <v>1425.5550000000001</v>
      </c>
      <c r="AJ449" s="363">
        <v>1425.5663333333334</v>
      </c>
      <c r="AK449" s="363">
        <v>1425.5776666666668</v>
      </c>
      <c r="AL449" s="361">
        <v>1425.5889999999999</v>
      </c>
      <c r="AM449" s="363">
        <v>1425.6113333333333</v>
      </c>
      <c r="AN449" s="363">
        <v>1425.6336666666666</v>
      </c>
      <c r="AO449" s="361">
        <v>1425.6559999999999</v>
      </c>
      <c r="AP449" s="363">
        <v>1425.6873333333333</v>
      </c>
      <c r="AQ449" s="363">
        <v>1425.7186666666666</v>
      </c>
      <c r="AR449" s="361">
        <v>1425.75</v>
      </c>
      <c r="AS449" s="363">
        <v>1425.7715000000001</v>
      </c>
      <c r="AT449" s="363">
        <v>1425.7930000000001</v>
      </c>
      <c r="AU449" s="363">
        <v>1425.8145000000002</v>
      </c>
      <c r="AV449" s="361">
        <v>1425.836</v>
      </c>
      <c r="AW449" s="363">
        <v>1425.8620000000001</v>
      </c>
      <c r="AX449" s="361">
        <v>1425.8879999999999</v>
      </c>
      <c r="AY449" s="363">
        <v>1425.9046666666666</v>
      </c>
      <c r="AZ449" s="363">
        <v>1425.9213333333332</v>
      </c>
      <c r="BA449" s="361">
        <v>1425.9380000000001</v>
      </c>
      <c r="BB449" s="363">
        <v>1425.9563333333333</v>
      </c>
      <c r="BC449" s="363">
        <v>1425.9746666666665</v>
      </c>
      <c r="BD449" s="361">
        <v>1425.9929999999999</v>
      </c>
      <c r="BE449" s="109">
        <v>8.4030000000000005</v>
      </c>
      <c r="BF449" s="109">
        <v>8.4030000000000005</v>
      </c>
      <c r="BG449" s="109">
        <v>8.4030000000000005</v>
      </c>
      <c r="BH449" s="109">
        <v>8.4030000000000005</v>
      </c>
      <c r="BI449" s="109">
        <v>8.4030000000000005</v>
      </c>
      <c r="BJ449" s="109">
        <v>8.4030000000000005</v>
      </c>
      <c r="BK449" s="109">
        <v>8.4030000000000005</v>
      </c>
      <c r="BL449" s="109">
        <v>8.4030000000000005</v>
      </c>
      <c r="BM449" s="109">
        <v>8.4030000000000005</v>
      </c>
      <c r="BN449" s="109">
        <v>8.4030000000000005</v>
      </c>
      <c r="BO449" s="109">
        <v>8.4030000000000005</v>
      </c>
      <c r="BP449" s="109">
        <v>8.4030000000000005</v>
      </c>
      <c r="BQ449" s="109">
        <v>8.4030000000000005</v>
      </c>
      <c r="BR449" s="109">
        <v>8.4030000000000005</v>
      </c>
      <c r="BS449" s="109">
        <v>8.4030000000000005</v>
      </c>
      <c r="BT449" s="109">
        <v>8.4030000000000005</v>
      </c>
      <c r="BU449" s="109">
        <v>8.4030000000000005</v>
      </c>
      <c r="BV449" s="109">
        <v>8.4030000000000005</v>
      </c>
      <c r="BW449" s="109">
        <v>8.4030000000000005</v>
      </c>
      <c r="BX449" s="109">
        <v>8.4030000000000005</v>
      </c>
      <c r="BY449" s="109">
        <v>8.4030000000000005</v>
      </c>
      <c r="BZ449" s="109">
        <v>8.4030000000000005</v>
      </c>
      <c r="CA449" s="109">
        <v>8.4030000000000005</v>
      </c>
      <c r="CB449" s="109">
        <v>8.4030000000000005</v>
      </c>
      <c r="CC449" s="109">
        <v>8.4030000000000005</v>
      </c>
      <c r="CD449" s="353"/>
      <c r="CE449" s="353"/>
      <c r="CF449" s="353"/>
      <c r="CG449" s="353"/>
      <c r="CH449" s="353"/>
      <c r="CI449" s="353"/>
      <c r="CJ449" s="353"/>
      <c r="CK449" s="353"/>
      <c r="CL449" s="353"/>
      <c r="CM449" s="175"/>
      <c r="CN449" s="175"/>
    </row>
    <row r="450" spans="1:92" s="1" customFormat="1" ht="10.5" customHeight="1" thickBot="1">
      <c r="A450" s="1299"/>
      <c r="B450" s="1302"/>
      <c r="C450" s="293"/>
      <c r="D450" s="254" t="s">
        <v>42</v>
      </c>
      <c r="E450" s="58">
        <f t="shared" ref="E450:AB450" si="644">E449/E448</f>
        <v>0.58333333333333337</v>
      </c>
      <c r="F450" s="58">
        <f t="shared" si="644"/>
        <v>0.58333333333333337</v>
      </c>
      <c r="G450" s="58">
        <f t="shared" si="644"/>
        <v>0.58333333333333337</v>
      </c>
      <c r="H450" s="963">
        <f t="shared" si="644"/>
        <v>0.5714285714285714</v>
      </c>
      <c r="I450" s="58">
        <f t="shared" si="644"/>
        <v>0.5714285714285714</v>
      </c>
      <c r="J450" s="58">
        <f t="shared" si="644"/>
        <v>0.5714285714285714</v>
      </c>
      <c r="K450" s="58">
        <f t="shared" si="644"/>
        <v>0.48484848484848486</v>
      </c>
      <c r="L450" s="58">
        <f t="shared" si="644"/>
        <v>0.48484848484848486</v>
      </c>
      <c r="M450" s="58">
        <f t="shared" si="644"/>
        <v>0.48484848484848486</v>
      </c>
      <c r="N450" s="963">
        <f t="shared" si="644"/>
        <v>0.69696969696969702</v>
      </c>
      <c r="O450" s="58">
        <f t="shared" si="644"/>
        <v>0.69696969696969702</v>
      </c>
      <c r="P450" s="58">
        <f t="shared" si="644"/>
        <v>0.69696969696969702</v>
      </c>
      <c r="Q450" s="58">
        <f t="shared" si="644"/>
        <v>0.7142857142857143</v>
      </c>
      <c r="R450" s="58">
        <f t="shared" si="644"/>
        <v>0.7142857142857143</v>
      </c>
      <c r="S450" s="58">
        <f t="shared" si="644"/>
        <v>0.7142857142857143</v>
      </c>
      <c r="T450" s="58">
        <f t="shared" si="644"/>
        <v>0.7142857142857143</v>
      </c>
      <c r="U450" s="58">
        <f t="shared" si="644"/>
        <v>0.79166666666666674</v>
      </c>
      <c r="V450" s="58">
        <f t="shared" si="644"/>
        <v>0.79166666666666674</v>
      </c>
      <c r="W450" s="58">
        <f t="shared" si="644"/>
        <v>0.70588235294117641</v>
      </c>
      <c r="X450" s="58">
        <f t="shared" si="644"/>
        <v>0.70588235294117641</v>
      </c>
      <c r="Y450" s="963">
        <f t="shared" si="644"/>
        <v>0.70588235294117641</v>
      </c>
      <c r="Z450" s="58">
        <f t="shared" si="644"/>
        <v>0.72222222222222232</v>
      </c>
      <c r="AA450" s="58">
        <f t="shared" si="644"/>
        <v>0.72222222222222232</v>
      </c>
      <c r="AB450" s="59">
        <f t="shared" si="644"/>
        <v>0.72222222222222232</v>
      </c>
      <c r="AC450" s="111"/>
      <c r="AD450" s="111"/>
      <c r="AE450" s="112"/>
      <c r="AF450" s="361"/>
      <c r="AG450" s="363"/>
      <c r="AH450" s="363"/>
      <c r="AI450" s="361"/>
      <c r="AJ450" s="363"/>
      <c r="AK450" s="363"/>
      <c r="AL450" s="361"/>
      <c r="AM450" s="363"/>
      <c r="AN450" s="363"/>
      <c r="AO450" s="361"/>
      <c r="AP450" s="363"/>
      <c r="AQ450" s="363"/>
      <c r="AR450" s="361"/>
      <c r="AS450" s="363"/>
      <c r="AT450" s="363"/>
      <c r="AU450" s="363"/>
      <c r="AV450" s="361"/>
      <c r="AW450" s="363"/>
      <c r="AX450" s="361"/>
      <c r="AY450" s="363"/>
      <c r="AZ450" s="363"/>
      <c r="BA450" s="361"/>
      <c r="BB450" s="363"/>
      <c r="BC450" s="363"/>
      <c r="BD450" s="361"/>
      <c r="BE450" s="109"/>
      <c r="BF450" s="109"/>
      <c r="BG450" s="109"/>
      <c r="BH450" s="109"/>
      <c r="BI450" s="109"/>
      <c r="BJ450" s="109"/>
      <c r="BK450" s="109"/>
      <c r="BL450" s="109"/>
      <c r="BM450" s="109"/>
      <c r="BN450" s="109"/>
      <c r="BO450" s="109"/>
      <c r="BP450" s="109"/>
      <c r="BQ450" s="109"/>
      <c r="BR450" s="109"/>
      <c r="BS450" s="109"/>
      <c r="BT450" s="109"/>
      <c r="BU450" s="109"/>
      <c r="BV450" s="109"/>
      <c r="BW450" s="109"/>
      <c r="BX450" s="109"/>
      <c r="BY450" s="109"/>
      <c r="BZ450" s="109"/>
      <c r="CA450" s="109"/>
      <c r="CB450" s="109"/>
      <c r="CC450" s="109"/>
      <c r="CD450" s="353"/>
      <c r="CE450" s="353"/>
      <c r="CF450" s="353"/>
      <c r="CG450" s="353"/>
      <c r="CH450" s="353"/>
      <c r="CI450" s="353"/>
      <c r="CJ450" s="353"/>
      <c r="CK450" s="353"/>
      <c r="CL450" s="353"/>
      <c r="CM450" s="175"/>
      <c r="CN450" s="175"/>
    </row>
    <row r="451" spans="1:92" s="1" customFormat="1" ht="10.5" customHeight="1">
      <c r="A451" s="1297" t="s">
        <v>13</v>
      </c>
      <c r="B451" s="1300" t="s">
        <v>47</v>
      </c>
      <c r="C451" s="1167"/>
      <c r="D451" s="1173"/>
      <c r="E451" s="82"/>
      <c r="F451" s="82"/>
      <c r="G451" s="82"/>
      <c r="H451" s="964"/>
      <c r="I451" s="82"/>
      <c r="J451" s="82"/>
      <c r="K451" s="82"/>
      <c r="L451" s="82"/>
      <c r="M451" s="82"/>
      <c r="N451" s="964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964"/>
      <c r="Z451" s="82"/>
      <c r="AA451" s="82"/>
      <c r="AB451" s="83"/>
      <c r="AC451" s="72" t="s">
        <v>125</v>
      </c>
      <c r="AD451" s="72">
        <f>AD453/AC453</f>
        <v>0.4955156950673697</v>
      </c>
      <c r="AE451" s="110"/>
      <c r="AF451" s="376"/>
      <c r="AG451" s="363"/>
      <c r="AH451" s="363"/>
      <c r="AI451" s="361"/>
      <c r="AJ451" s="363"/>
      <c r="AK451" s="363"/>
      <c r="AL451" s="361"/>
      <c r="AM451" s="363"/>
      <c r="AN451" s="363"/>
      <c r="AO451" s="361"/>
      <c r="AP451" s="363"/>
      <c r="AQ451" s="363"/>
      <c r="AR451" s="361"/>
      <c r="AS451" s="363"/>
      <c r="AT451" s="363"/>
      <c r="AU451" s="363"/>
      <c r="AV451" s="361"/>
      <c r="AW451" s="363"/>
      <c r="AX451" s="361"/>
      <c r="AY451" s="363"/>
      <c r="AZ451" s="363"/>
      <c r="BA451" s="361"/>
      <c r="BB451" s="363"/>
      <c r="BC451" s="363"/>
      <c r="BD451" s="361"/>
      <c r="BE451" s="361"/>
      <c r="BF451" s="361"/>
      <c r="BG451" s="109"/>
      <c r="BH451" s="361"/>
      <c r="BI451" s="361"/>
      <c r="BJ451" s="361"/>
      <c r="BK451" s="361"/>
      <c r="BL451" s="361"/>
      <c r="BM451" s="361"/>
      <c r="BN451" s="361"/>
      <c r="BO451" s="361"/>
      <c r="BP451" s="361"/>
      <c r="BQ451" s="361"/>
      <c r="BR451" s="361"/>
      <c r="BS451" s="361"/>
      <c r="BT451" s="361"/>
      <c r="BU451" s="361"/>
      <c r="BV451" s="361"/>
      <c r="BW451" s="361"/>
      <c r="BX451" s="361"/>
      <c r="BY451" s="361"/>
      <c r="BZ451" s="361"/>
      <c r="CA451" s="361"/>
      <c r="CB451" s="361"/>
      <c r="CC451" s="361"/>
      <c r="CD451" s="353"/>
      <c r="CE451" s="353"/>
      <c r="CF451" s="353"/>
      <c r="CG451" s="353"/>
      <c r="CH451" s="353"/>
      <c r="CI451" s="353"/>
      <c r="CJ451" s="353"/>
      <c r="CK451" s="353"/>
      <c r="CL451" s="353"/>
      <c r="CM451" s="175"/>
      <c r="CN451" s="175"/>
    </row>
    <row r="452" spans="1:92" s="1" customFormat="1" ht="10.5" customHeight="1">
      <c r="A452" s="1298"/>
      <c r="B452" s="1301"/>
      <c r="C452" s="1166" t="s">
        <v>139</v>
      </c>
      <c r="D452" s="144" t="s">
        <v>34</v>
      </c>
      <c r="E452" s="114">
        <f>ROUND(SQRT(E453^2+E454^2)*1000/(1.73*E$445),0)</f>
        <v>4</v>
      </c>
      <c r="F452" s="114">
        <f t="shared" ref="F452:AB452" si="645">ROUND(SQRT(F453^2+F454^2)*1000/(1.73*F$445),0)</f>
        <v>4</v>
      </c>
      <c r="G452" s="114">
        <f t="shared" si="645"/>
        <v>4</v>
      </c>
      <c r="H452" s="965">
        <f t="shared" si="645"/>
        <v>5</v>
      </c>
      <c r="I452" s="114">
        <f t="shared" si="645"/>
        <v>5</v>
      </c>
      <c r="J452" s="114">
        <f t="shared" si="645"/>
        <v>5</v>
      </c>
      <c r="K452" s="114">
        <f t="shared" si="645"/>
        <v>21</v>
      </c>
      <c r="L452" s="114">
        <f t="shared" si="645"/>
        <v>21</v>
      </c>
      <c r="M452" s="114">
        <f t="shared" si="645"/>
        <v>21</v>
      </c>
      <c r="N452" s="965">
        <f t="shared" si="645"/>
        <v>22</v>
      </c>
      <c r="O452" s="114">
        <f t="shared" si="645"/>
        <v>22</v>
      </c>
      <c r="P452" s="114">
        <f t="shared" si="645"/>
        <v>22</v>
      </c>
      <c r="Q452" s="114">
        <f t="shared" si="645"/>
        <v>15</v>
      </c>
      <c r="R452" s="114">
        <f t="shared" si="645"/>
        <v>15</v>
      </c>
      <c r="S452" s="114">
        <f t="shared" si="645"/>
        <v>15</v>
      </c>
      <c r="T452" s="114">
        <f t="shared" si="645"/>
        <v>15</v>
      </c>
      <c r="U452" s="114">
        <f>ROUND(SQRT(U453^2+U454^2)*1000/(1.73*U$445),0)</f>
        <v>18</v>
      </c>
      <c r="V452" s="114">
        <f t="shared" si="645"/>
        <v>18</v>
      </c>
      <c r="W452" s="114">
        <f t="shared" si="645"/>
        <v>13</v>
      </c>
      <c r="X452" s="114">
        <f t="shared" si="645"/>
        <v>13</v>
      </c>
      <c r="Y452" s="965">
        <f t="shared" si="645"/>
        <v>13</v>
      </c>
      <c r="Z452" s="114">
        <f t="shared" si="645"/>
        <v>13</v>
      </c>
      <c r="AA452" s="114">
        <f t="shared" si="645"/>
        <v>13</v>
      </c>
      <c r="AB452" s="115">
        <f t="shared" si="645"/>
        <v>13</v>
      </c>
      <c r="AC452" s="361"/>
      <c r="AD452" s="361"/>
      <c r="AE452" s="110"/>
      <c r="AF452" s="109"/>
      <c r="AG452" s="363"/>
      <c r="AH452" s="363"/>
      <c r="AI452" s="109"/>
      <c r="AJ452" s="363"/>
      <c r="AK452" s="363"/>
      <c r="AL452" s="109"/>
      <c r="AM452" s="363"/>
      <c r="AN452" s="363"/>
      <c r="AO452" s="109"/>
      <c r="AP452" s="363"/>
      <c r="AQ452" s="363"/>
      <c r="AR452" s="109"/>
      <c r="AS452" s="363"/>
      <c r="AT452" s="363"/>
      <c r="AU452" s="363"/>
      <c r="AV452" s="109"/>
      <c r="AW452" s="363"/>
      <c r="AX452" s="109"/>
      <c r="AY452" s="363"/>
      <c r="AZ452" s="363"/>
      <c r="BA452" s="109"/>
      <c r="BB452" s="363"/>
      <c r="BC452" s="363"/>
      <c r="BD452" s="109"/>
      <c r="BE452" s="109"/>
      <c r="BF452" s="109"/>
      <c r="BG452" s="361"/>
      <c r="BH452" s="109"/>
      <c r="BI452" s="109"/>
      <c r="BJ452" s="109"/>
      <c r="BK452" s="109"/>
      <c r="BL452" s="109"/>
      <c r="BM452" s="109"/>
      <c r="BN452" s="109"/>
      <c r="BO452" s="109"/>
      <c r="BP452" s="109"/>
      <c r="BQ452" s="109"/>
      <c r="BR452" s="109"/>
      <c r="BS452" s="109"/>
      <c r="BT452" s="109"/>
      <c r="BU452" s="109"/>
      <c r="BV452" s="109"/>
      <c r="BW452" s="109"/>
      <c r="BX452" s="109"/>
      <c r="BY452" s="109"/>
      <c r="BZ452" s="109"/>
      <c r="CA452" s="109"/>
      <c r="CB452" s="109"/>
      <c r="CC452" s="109"/>
      <c r="CD452" s="353"/>
      <c r="CE452" s="353"/>
      <c r="CF452" s="353"/>
      <c r="CG452" s="353"/>
      <c r="CH452" s="353"/>
      <c r="CI452" s="353"/>
      <c r="CJ452" s="353"/>
      <c r="CK452" s="353"/>
      <c r="CL452" s="353"/>
      <c r="CM452" s="175"/>
      <c r="CN452" s="175"/>
    </row>
    <row r="453" spans="1:92" s="1" customFormat="1" ht="10.5" customHeight="1">
      <c r="A453" s="1298"/>
      <c r="B453" s="1301"/>
      <c r="C453" s="1166" t="s">
        <v>137</v>
      </c>
      <c r="D453" s="144" t="s">
        <v>126</v>
      </c>
      <c r="E453" s="54">
        <f>ROUND((AG453-AF453)*$AE453,2)</f>
        <v>0.04</v>
      </c>
      <c r="F453" s="54">
        <f t="shared" ref="F453:M453" si="646">ROUND((AH453-AG453)*$AE453,2)</f>
        <v>0.04</v>
      </c>
      <c r="G453" s="54">
        <f t="shared" si="646"/>
        <v>0.04</v>
      </c>
      <c r="H453" s="976">
        <f t="shared" si="646"/>
        <v>0.05</v>
      </c>
      <c r="I453" s="54">
        <f t="shared" si="646"/>
        <v>0.05</v>
      </c>
      <c r="J453" s="54">
        <f t="shared" si="646"/>
        <v>0.05</v>
      </c>
      <c r="K453" s="54">
        <f t="shared" si="646"/>
        <v>0.21</v>
      </c>
      <c r="L453" s="54">
        <f t="shared" si="646"/>
        <v>0.21</v>
      </c>
      <c r="M453" s="54">
        <f t="shared" si="646"/>
        <v>0.21</v>
      </c>
      <c r="N453" s="976">
        <f>ROUND((AP453-AO453)*$AE453,2)</f>
        <v>0.22</v>
      </c>
      <c r="O453" s="54">
        <f t="shared" ref="O453:AB453" si="647">ROUND((AQ453-AP453)*$AE453,2)</f>
        <v>0.22</v>
      </c>
      <c r="P453" s="54">
        <f t="shared" si="647"/>
        <v>0.22</v>
      </c>
      <c r="Q453" s="54">
        <f t="shared" si="647"/>
        <v>0.15</v>
      </c>
      <c r="R453" s="54">
        <f t="shared" si="647"/>
        <v>0.15</v>
      </c>
      <c r="S453" s="54">
        <f t="shared" si="647"/>
        <v>0.15</v>
      </c>
      <c r="T453" s="54">
        <f t="shared" si="647"/>
        <v>0.15</v>
      </c>
      <c r="U453" s="54">
        <f t="shared" si="647"/>
        <v>0.18</v>
      </c>
      <c r="V453" s="54">
        <f t="shared" si="647"/>
        <v>0.18</v>
      </c>
      <c r="W453" s="54">
        <f t="shared" si="647"/>
        <v>0.12</v>
      </c>
      <c r="X453" s="54">
        <f t="shared" si="647"/>
        <v>0.12</v>
      </c>
      <c r="Y453" s="976">
        <f t="shared" si="647"/>
        <v>0.12</v>
      </c>
      <c r="Z453" s="54">
        <f t="shared" si="647"/>
        <v>0.12</v>
      </c>
      <c r="AA453" s="54">
        <f t="shared" si="647"/>
        <v>0.12</v>
      </c>
      <c r="AB453" s="55">
        <f t="shared" si="647"/>
        <v>0.12</v>
      </c>
      <c r="AC453" s="72">
        <f>(BD453-AF453)*AE453</f>
        <v>3.2111999999993714</v>
      </c>
      <c r="AD453" s="72">
        <f>(BD454-AF454)*AE453</f>
        <v>1.5912000000000261</v>
      </c>
      <c r="AE453" s="110">
        <v>7.2</v>
      </c>
      <c r="AF453" s="361">
        <v>2477.9650000000001</v>
      </c>
      <c r="AG453" s="363">
        <v>2477.9706666666666</v>
      </c>
      <c r="AH453" s="363">
        <v>2477.9763333333331</v>
      </c>
      <c r="AI453" s="361">
        <v>2477.982</v>
      </c>
      <c r="AJ453" s="363">
        <v>2477.9886666666666</v>
      </c>
      <c r="AK453" s="363">
        <v>2477.9953333333333</v>
      </c>
      <c r="AL453" s="361">
        <v>2478.002</v>
      </c>
      <c r="AM453" s="363">
        <v>2478.0309999999999</v>
      </c>
      <c r="AN453" s="363">
        <v>2478.06</v>
      </c>
      <c r="AO453" s="361">
        <v>2478.0889999999999</v>
      </c>
      <c r="AP453" s="363">
        <v>2478.1190000000001</v>
      </c>
      <c r="AQ453" s="363">
        <v>2478.1490000000003</v>
      </c>
      <c r="AR453" s="361">
        <v>2478.1790000000001</v>
      </c>
      <c r="AS453" s="363">
        <v>2478.1995000000002</v>
      </c>
      <c r="AT453" s="363">
        <v>2478.2200000000003</v>
      </c>
      <c r="AU453" s="363">
        <v>2478.2405000000003</v>
      </c>
      <c r="AV453" s="361">
        <v>2478.261</v>
      </c>
      <c r="AW453" s="363">
        <v>2478.2855</v>
      </c>
      <c r="AX453" s="361">
        <v>2478.31</v>
      </c>
      <c r="AY453" s="363">
        <v>2478.3266666666668</v>
      </c>
      <c r="AZ453" s="363">
        <v>2478.3433333333337</v>
      </c>
      <c r="BA453" s="361">
        <v>2478.36</v>
      </c>
      <c r="BB453" s="363">
        <v>2478.377</v>
      </c>
      <c r="BC453" s="363">
        <v>2478.3939999999998</v>
      </c>
      <c r="BD453" s="361">
        <v>2478.4110000000001</v>
      </c>
      <c r="BE453" s="353"/>
      <c r="BF453" s="353"/>
      <c r="BG453" s="109"/>
      <c r="BH453" s="353"/>
      <c r="BI453" s="353"/>
      <c r="BJ453" s="353"/>
      <c r="BK453" s="353"/>
      <c r="BL453" s="353"/>
      <c r="BM453" s="353"/>
      <c r="BN453" s="353"/>
      <c r="BO453" s="353"/>
      <c r="BP453" s="353"/>
      <c r="BQ453" s="353"/>
      <c r="BR453" s="353"/>
      <c r="BS453" s="353"/>
      <c r="BT453" s="353"/>
      <c r="BU453" s="353"/>
      <c r="BV453" s="353"/>
      <c r="BW453" s="353"/>
      <c r="BX453" s="353"/>
      <c r="BY453" s="353"/>
      <c r="BZ453" s="353"/>
      <c r="CA453" s="353"/>
      <c r="CB453" s="353"/>
      <c r="CC453" s="353"/>
      <c r="CD453" s="353"/>
      <c r="CE453" s="353"/>
      <c r="CF453" s="353"/>
      <c r="CG453" s="353"/>
      <c r="CH453" s="353"/>
      <c r="CI453" s="353"/>
      <c r="CJ453" s="353"/>
      <c r="CK453" s="353"/>
      <c r="CL453" s="353"/>
      <c r="CM453" s="175"/>
      <c r="CN453" s="175"/>
    </row>
    <row r="454" spans="1:92" s="1" customFormat="1" ht="10.5" customHeight="1">
      <c r="A454" s="1298"/>
      <c r="B454" s="1301"/>
      <c r="C454" s="1166" t="s">
        <v>137</v>
      </c>
      <c r="D454" s="144" t="s">
        <v>127</v>
      </c>
      <c r="E454" s="54">
        <f>ROUND((AG454-AF454)*$AE453,2)</f>
        <v>0.02</v>
      </c>
      <c r="F454" s="54">
        <f t="shared" ref="F454:L454" si="648">ROUND((AH454-AG454)*$AE453,2)</f>
        <v>0.02</v>
      </c>
      <c r="G454" s="54">
        <f t="shared" si="648"/>
        <v>0.02</v>
      </c>
      <c r="H454" s="976">
        <f t="shared" si="648"/>
        <v>0.02</v>
      </c>
      <c r="I454" s="54">
        <f t="shared" si="648"/>
        <v>0.02</v>
      </c>
      <c r="J454" s="54">
        <f t="shared" si="648"/>
        <v>0.02</v>
      </c>
      <c r="K454" s="54">
        <f t="shared" si="648"/>
        <v>0.09</v>
      </c>
      <c r="L454" s="54">
        <f t="shared" si="648"/>
        <v>0.09</v>
      </c>
      <c r="M454" s="54">
        <f>ROUND((AO454-AN454)*$AE453,2)</f>
        <v>0.09</v>
      </c>
      <c r="N454" s="976">
        <f>ROUND((AP454-AO454)*$AE453,2)</f>
        <v>0.1</v>
      </c>
      <c r="O454" s="54">
        <f t="shared" ref="O454:AB454" si="649">ROUND((AQ454-AP454)*$AE453,2)</f>
        <v>0.1</v>
      </c>
      <c r="P454" s="54">
        <f t="shared" si="649"/>
        <v>0.1</v>
      </c>
      <c r="Q454" s="54">
        <f t="shared" si="649"/>
        <v>7.0000000000000007E-2</v>
      </c>
      <c r="R454" s="54">
        <f t="shared" si="649"/>
        <v>7.0000000000000007E-2</v>
      </c>
      <c r="S454" s="54">
        <f t="shared" si="649"/>
        <v>7.0000000000000007E-2</v>
      </c>
      <c r="T454" s="54">
        <f t="shared" si="649"/>
        <v>7.0000000000000007E-2</v>
      </c>
      <c r="U454" s="54">
        <f t="shared" si="649"/>
        <v>0.08</v>
      </c>
      <c r="V454" s="54">
        <f t="shared" si="649"/>
        <v>0.08</v>
      </c>
      <c r="W454" s="54">
        <f t="shared" si="649"/>
        <v>7.0000000000000007E-2</v>
      </c>
      <c r="X454" s="54">
        <f t="shared" si="649"/>
        <v>7.0000000000000007E-2</v>
      </c>
      <c r="Y454" s="976">
        <f t="shared" si="649"/>
        <v>7.0000000000000007E-2</v>
      </c>
      <c r="Z454" s="54">
        <f t="shared" si="649"/>
        <v>7.0000000000000007E-2</v>
      </c>
      <c r="AA454" s="54">
        <f t="shared" si="649"/>
        <v>7.0000000000000007E-2</v>
      </c>
      <c r="AB454" s="55">
        <f t="shared" si="649"/>
        <v>7.0000000000000007E-2</v>
      </c>
      <c r="AC454" s="72"/>
      <c r="AD454" s="72"/>
      <c r="AE454" s="110"/>
      <c r="AF454" s="361">
        <v>1407.94</v>
      </c>
      <c r="AG454" s="363">
        <v>1407.9433333333334</v>
      </c>
      <c r="AH454" s="363">
        <v>1407.9466666666667</v>
      </c>
      <c r="AI454" s="361">
        <v>1407.95</v>
      </c>
      <c r="AJ454" s="363">
        <v>1407.953</v>
      </c>
      <c r="AK454" s="363">
        <v>1407.9559999999999</v>
      </c>
      <c r="AL454" s="361">
        <v>1407.9590000000001</v>
      </c>
      <c r="AM454" s="363">
        <v>1407.9716666666668</v>
      </c>
      <c r="AN454" s="363">
        <v>1407.9843333333336</v>
      </c>
      <c r="AO454" s="361">
        <v>1407.9970000000001</v>
      </c>
      <c r="AP454" s="363">
        <v>1408.0113333333334</v>
      </c>
      <c r="AQ454" s="363">
        <v>1408.0256666666667</v>
      </c>
      <c r="AR454" s="361">
        <v>1408.04</v>
      </c>
      <c r="AS454" s="363">
        <v>1408.05025</v>
      </c>
      <c r="AT454" s="363">
        <v>1408.0605</v>
      </c>
      <c r="AU454" s="363">
        <v>1408.0707500000001</v>
      </c>
      <c r="AV454" s="361">
        <v>1408.0809999999999</v>
      </c>
      <c r="AW454" s="363">
        <v>1408.0925</v>
      </c>
      <c r="AX454" s="361">
        <v>1408.104</v>
      </c>
      <c r="AY454" s="363">
        <v>1408.1136666666666</v>
      </c>
      <c r="AZ454" s="363">
        <v>1408.1233333333332</v>
      </c>
      <c r="BA454" s="361">
        <v>1408.133</v>
      </c>
      <c r="BB454" s="363">
        <v>1408.1423333333335</v>
      </c>
      <c r="BC454" s="363">
        <v>1408.1516666666669</v>
      </c>
      <c r="BD454" s="361">
        <v>1408.1610000000001</v>
      </c>
      <c r="BE454" s="361">
        <v>7.742</v>
      </c>
      <c r="BF454" s="361">
        <v>7.742</v>
      </c>
      <c r="BG454" s="361">
        <v>7.742</v>
      </c>
      <c r="BH454" s="361">
        <v>7.742</v>
      </c>
      <c r="BI454" s="361">
        <v>7.742</v>
      </c>
      <c r="BJ454" s="361">
        <v>7.742</v>
      </c>
      <c r="BK454" s="361">
        <v>7.742</v>
      </c>
      <c r="BL454" s="361">
        <v>7.742</v>
      </c>
      <c r="BM454" s="361">
        <v>7.742</v>
      </c>
      <c r="BN454" s="361">
        <v>7.742</v>
      </c>
      <c r="BO454" s="361">
        <v>7.742</v>
      </c>
      <c r="BP454" s="361">
        <v>7.742</v>
      </c>
      <c r="BQ454" s="361">
        <v>7.742</v>
      </c>
      <c r="BR454" s="361">
        <v>7.742</v>
      </c>
      <c r="BS454" s="361">
        <v>7.742</v>
      </c>
      <c r="BT454" s="361">
        <v>7.742</v>
      </c>
      <c r="BU454" s="361">
        <v>7.742</v>
      </c>
      <c r="BV454" s="361">
        <v>7.742</v>
      </c>
      <c r="BW454" s="361">
        <v>7.742</v>
      </c>
      <c r="BX454" s="361">
        <v>7.742</v>
      </c>
      <c r="BY454" s="361">
        <v>7.742</v>
      </c>
      <c r="BZ454" s="361">
        <v>7.742</v>
      </c>
      <c r="CA454" s="361">
        <v>7.742</v>
      </c>
      <c r="CB454" s="361">
        <v>7.742</v>
      </c>
      <c r="CC454" s="361">
        <v>7.742</v>
      </c>
      <c r="CD454" s="353"/>
      <c r="CE454" s="353"/>
      <c r="CF454" s="353"/>
      <c r="CG454" s="353"/>
      <c r="CH454" s="353"/>
      <c r="CI454" s="353"/>
      <c r="CJ454" s="353"/>
      <c r="CK454" s="353"/>
      <c r="CL454" s="353"/>
      <c r="CM454" s="175"/>
      <c r="CN454" s="175"/>
    </row>
    <row r="455" spans="1:92" s="1" customFormat="1" ht="10.5" customHeight="1" thickBot="1">
      <c r="A455" s="1299"/>
      <c r="B455" s="1302"/>
      <c r="C455" s="293"/>
      <c r="D455" s="254" t="s">
        <v>42</v>
      </c>
      <c r="E455" s="58">
        <f t="shared" ref="E455:AB455" si="650">E454/E453</f>
        <v>0.5</v>
      </c>
      <c r="F455" s="58">
        <f t="shared" si="650"/>
        <v>0.5</v>
      </c>
      <c r="G455" s="58">
        <f t="shared" si="650"/>
        <v>0.5</v>
      </c>
      <c r="H455" s="963">
        <f t="shared" si="650"/>
        <v>0.39999999999999997</v>
      </c>
      <c r="I455" s="58">
        <f t="shared" si="650"/>
        <v>0.39999999999999997</v>
      </c>
      <c r="J455" s="58">
        <f t="shared" si="650"/>
        <v>0.39999999999999997</v>
      </c>
      <c r="K455" s="58">
        <f t="shared" si="650"/>
        <v>0.42857142857142855</v>
      </c>
      <c r="L455" s="58">
        <f t="shared" si="650"/>
        <v>0.42857142857142855</v>
      </c>
      <c r="M455" s="58">
        <f t="shared" si="650"/>
        <v>0.42857142857142855</v>
      </c>
      <c r="N455" s="963">
        <f t="shared" si="650"/>
        <v>0.45454545454545459</v>
      </c>
      <c r="O455" s="58">
        <f t="shared" si="650"/>
        <v>0.45454545454545459</v>
      </c>
      <c r="P455" s="58">
        <f t="shared" si="650"/>
        <v>0.45454545454545459</v>
      </c>
      <c r="Q455" s="58">
        <f t="shared" si="650"/>
        <v>0.46666666666666673</v>
      </c>
      <c r="R455" s="58">
        <f t="shared" si="650"/>
        <v>0.46666666666666673</v>
      </c>
      <c r="S455" s="58">
        <f t="shared" si="650"/>
        <v>0.46666666666666673</v>
      </c>
      <c r="T455" s="58">
        <f t="shared" si="650"/>
        <v>0.46666666666666673</v>
      </c>
      <c r="U455" s="58">
        <f t="shared" si="650"/>
        <v>0.44444444444444448</v>
      </c>
      <c r="V455" s="58">
        <f t="shared" si="650"/>
        <v>0.44444444444444448</v>
      </c>
      <c r="W455" s="58">
        <f t="shared" si="650"/>
        <v>0.58333333333333337</v>
      </c>
      <c r="X455" s="58">
        <f t="shared" si="650"/>
        <v>0.58333333333333337</v>
      </c>
      <c r="Y455" s="963">
        <f t="shared" si="650"/>
        <v>0.58333333333333337</v>
      </c>
      <c r="Z455" s="58">
        <f t="shared" si="650"/>
        <v>0.58333333333333337</v>
      </c>
      <c r="AA455" s="58">
        <f t="shared" si="650"/>
        <v>0.58333333333333337</v>
      </c>
      <c r="AB455" s="59">
        <f t="shared" si="650"/>
        <v>0.58333333333333337</v>
      </c>
      <c r="AC455" s="111"/>
      <c r="AD455" s="111"/>
      <c r="AE455" s="112"/>
      <c r="AF455" s="361"/>
      <c r="AG455" s="363"/>
      <c r="AH455" s="363"/>
      <c r="AI455" s="361"/>
      <c r="AJ455" s="363"/>
      <c r="AK455" s="363"/>
      <c r="AL455" s="361"/>
      <c r="AM455" s="363"/>
      <c r="AN455" s="363"/>
      <c r="AO455" s="361"/>
      <c r="AP455" s="363"/>
      <c r="AQ455" s="363"/>
      <c r="AR455" s="361"/>
      <c r="AS455" s="363"/>
      <c r="AT455" s="363"/>
      <c r="AU455" s="363"/>
      <c r="AV455" s="361"/>
      <c r="AW455" s="363"/>
      <c r="AX455" s="361"/>
      <c r="AY455" s="363"/>
      <c r="AZ455" s="363"/>
      <c r="BA455" s="361"/>
      <c r="BB455" s="363"/>
      <c r="BC455" s="363"/>
      <c r="BD455" s="361"/>
      <c r="BE455" s="109"/>
      <c r="BF455" s="109"/>
      <c r="BG455" s="361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09"/>
      <c r="BR455" s="109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09"/>
      <c r="CD455" s="353"/>
      <c r="CE455" s="353"/>
      <c r="CF455" s="353"/>
      <c r="CG455" s="353"/>
      <c r="CH455" s="353"/>
      <c r="CI455" s="353"/>
      <c r="CJ455" s="353"/>
      <c r="CK455" s="353"/>
      <c r="CL455" s="353"/>
      <c r="CM455" s="175"/>
      <c r="CN455" s="175"/>
    </row>
    <row r="456" spans="1:92" s="1" customFormat="1" ht="10.5" customHeight="1">
      <c r="A456" s="1297" t="s">
        <v>43</v>
      </c>
      <c r="B456" s="1300" t="s">
        <v>417</v>
      </c>
      <c r="C456" s="1167"/>
      <c r="D456" s="1173"/>
      <c r="E456" s="82"/>
      <c r="F456" s="82"/>
      <c r="G456" s="82"/>
      <c r="H456" s="964"/>
      <c r="I456" s="82"/>
      <c r="J456" s="82"/>
      <c r="K456" s="82"/>
      <c r="L456" s="82"/>
      <c r="M456" s="82"/>
      <c r="N456" s="964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964"/>
      <c r="Z456" s="82"/>
      <c r="AA456" s="82"/>
      <c r="AB456" s="83"/>
      <c r="AC456" s="72" t="s">
        <v>125</v>
      </c>
      <c r="AD456" s="72">
        <f>AD458/AC458</f>
        <v>0.93023255813947636</v>
      </c>
      <c r="AE456" s="110"/>
      <c r="AF456" s="376"/>
      <c r="AG456" s="363"/>
      <c r="AH456" s="363"/>
      <c r="AI456" s="361"/>
      <c r="AJ456" s="363"/>
      <c r="AK456" s="363"/>
      <c r="AL456" s="361"/>
      <c r="AM456" s="363"/>
      <c r="AN456" s="363"/>
      <c r="AO456" s="361"/>
      <c r="AP456" s="363"/>
      <c r="AQ456" s="363"/>
      <c r="AR456" s="361"/>
      <c r="AS456" s="363"/>
      <c r="AT456" s="363"/>
      <c r="AU456" s="363"/>
      <c r="AV456" s="361"/>
      <c r="AW456" s="363"/>
      <c r="AX456" s="361"/>
      <c r="AY456" s="363"/>
      <c r="AZ456" s="363"/>
      <c r="BA456" s="361"/>
      <c r="BB456" s="363"/>
      <c r="BC456" s="363"/>
      <c r="BD456" s="361"/>
      <c r="BE456" s="361"/>
      <c r="BF456" s="361"/>
      <c r="BG456" s="109"/>
      <c r="BH456" s="361"/>
      <c r="BI456" s="361"/>
      <c r="BJ456" s="361"/>
      <c r="BK456" s="361"/>
      <c r="BL456" s="361"/>
      <c r="BM456" s="361"/>
      <c r="BN456" s="361"/>
      <c r="BO456" s="361"/>
      <c r="BP456" s="361"/>
      <c r="BQ456" s="361"/>
      <c r="BR456" s="361"/>
      <c r="BS456" s="361"/>
      <c r="BT456" s="361"/>
      <c r="BU456" s="361"/>
      <c r="BV456" s="361"/>
      <c r="BW456" s="361"/>
      <c r="BX456" s="361"/>
      <c r="BY456" s="361"/>
      <c r="BZ456" s="361"/>
      <c r="CA456" s="361"/>
      <c r="CB456" s="361"/>
      <c r="CC456" s="361"/>
      <c r="CD456" s="353"/>
      <c r="CE456" s="353"/>
      <c r="CF456" s="353"/>
      <c r="CG456" s="353"/>
      <c r="CH456" s="353"/>
      <c r="CI456" s="353"/>
      <c r="CJ456" s="353"/>
      <c r="CK456" s="353"/>
      <c r="CL456" s="353"/>
      <c r="CM456" s="175"/>
      <c r="CN456" s="175"/>
    </row>
    <row r="457" spans="1:92" s="1" customFormat="1" ht="10.5" customHeight="1">
      <c r="A457" s="1298"/>
      <c r="B457" s="1301"/>
      <c r="C457" s="1166" t="s">
        <v>139</v>
      </c>
      <c r="D457" s="144" t="s">
        <v>34</v>
      </c>
      <c r="E457" s="114">
        <f>ROUND(SQRT(E458^2+E459^2)*1000/(1.73*E$444),0)</f>
        <v>6</v>
      </c>
      <c r="F457" s="114">
        <f t="shared" ref="F457:AB457" si="651">ROUND(SQRT(F458^2+F459^2)*1000/(1.73*F$444),0)</f>
        <v>6</v>
      </c>
      <c r="G457" s="114">
        <f t="shared" si="651"/>
        <v>6</v>
      </c>
      <c r="H457" s="965">
        <f t="shared" si="651"/>
        <v>7</v>
      </c>
      <c r="I457" s="114">
        <f t="shared" si="651"/>
        <v>7</v>
      </c>
      <c r="J457" s="114">
        <f t="shared" si="651"/>
        <v>7</v>
      </c>
      <c r="K457" s="114">
        <f t="shared" si="651"/>
        <v>13</v>
      </c>
      <c r="L457" s="114">
        <f t="shared" si="651"/>
        <v>13</v>
      </c>
      <c r="M457" s="114">
        <f t="shared" si="651"/>
        <v>13</v>
      </c>
      <c r="N457" s="965">
        <f t="shared" si="651"/>
        <v>14</v>
      </c>
      <c r="O457" s="114">
        <f t="shared" si="651"/>
        <v>14</v>
      </c>
      <c r="P457" s="114">
        <f t="shared" si="651"/>
        <v>14</v>
      </c>
      <c r="Q457" s="114">
        <f t="shared" si="651"/>
        <v>10</v>
      </c>
      <c r="R457" s="114">
        <f t="shared" si="651"/>
        <v>10</v>
      </c>
      <c r="S457" s="114">
        <f t="shared" si="651"/>
        <v>10</v>
      </c>
      <c r="T457" s="114">
        <f t="shared" si="651"/>
        <v>10</v>
      </c>
      <c r="U457" s="114">
        <f t="shared" si="651"/>
        <v>14</v>
      </c>
      <c r="V457" s="114">
        <f t="shared" si="651"/>
        <v>14</v>
      </c>
      <c r="W457" s="114">
        <f t="shared" si="651"/>
        <v>12</v>
      </c>
      <c r="X457" s="114">
        <f t="shared" si="651"/>
        <v>12</v>
      </c>
      <c r="Y457" s="965">
        <f t="shared" si="651"/>
        <v>12</v>
      </c>
      <c r="Z457" s="114">
        <f t="shared" si="651"/>
        <v>13</v>
      </c>
      <c r="AA457" s="114">
        <f t="shared" si="651"/>
        <v>13</v>
      </c>
      <c r="AB457" s="115">
        <f t="shared" si="651"/>
        <v>13</v>
      </c>
      <c r="AC457" s="361"/>
      <c r="AD457" s="361"/>
      <c r="AE457" s="110"/>
      <c r="AF457" s="109"/>
      <c r="AG457" s="363"/>
      <c r="AH457" s="363"/>
      <c r="AI457" s="109"/>
      <c r="AJ457" s="363"/>
      <c r="AK457" s="363"/>
      <c r="AL457" s="109"/>
      <c r="AM457" s="363"/>
      <c r="AN457" s="363"/>
      <c r="AO457" s="109"/>
      <c r="AP457" s="363"/>
      <c r="AQ457" s="363"/>
      <c r="AR457" s="109"/>
      <c r="AS457" s="363"/>
      <c r="AT457" s="363"/>
      <c r="AU457" s="363"/>
      <c r="AV457" s="109"/>
      <c r="AW457" s="363"/>
      <c r="AX457" s="109"/>
      <c r="AY457" s="363"/>
      <c r="AZ457" s="363"/>
      <c r="BA457" s="109"/>
      <c r="BB457" s="363"/>
      <c r="BC457" s="363"/>
      <c r="BD457" s="109"/>
      <c r="BE457" s="109"/>
      <c r="BF457" s="109"/>
      <c r="BG457" s="361"/>
      <c r="BH457" s="109"/>
      <c r="BI457" s="109"/>
      <c r="BJ457" s="109"/>
      <c r="BK457" s="109"/>
      <c r="BL457" s="109"/>
      <c r="BM457" s="109"/>
      <c r="BN457" s="109"/>
      <c r="BO457" s="109"/>
      <c r="BP457" s="109"/>
      <c r="BQ457" s="109"/>
      <c r="BR457" s="109"/>
      <c r="BS457" s="109"/>
      <c r="BT457" s="109"/>
      <c r="BU457" s="109"/>
      <c r="BV457" s="109"/>
      <c r="BW457" s="109"/>
      <c r="BX457" s="109"/>
      <c r="BY457" s="109"/>
      <c r="BZ457" s="109"/>
      <c r="CA457" s="109"/>
      <c r="CB457" s="109"/>
      <c r="CC457" s="109"/>
      <c r="CD457" s="353"/>
      <c r="CE457" s="353"/>
      <c r="CF457" s="353"/>
      <c r="CG457" s="353"/>
      <c r="CH457" s="353"/>
      <c r="CI457" s="353"/>
      <c r="CJ457" s="353"/>
      <c r="CK457" s="353"/>
      <c r="CL457" s="353"/>
      <c r="CM457" s="175"/>
      <c r="CN457" s="175"/>
    </row>
    <row r="458" spans="1:92" s="1" customFormat="1" ht="10.5" customHeight="1">
      <c r="A458" s="1298"/>
      <c r="B458" s="1301"/>
      <c r="C458" s="1166" t="s">
        <v>137</v>
      </c>
      <c r="D458" s="144" t="s">
        <v>126</v>
      </c>
      <c r="E458" s="54">
        <f>ROUND((AG458-AF458)*$AE458,2)</f>
        <v>0.05</v>
      </c>
      <c r="F458" s="54">
        <f t="shared" ref="F458:M458" si="652">ROUND((AH458-AG458)*$AE458,2)</f>
        <v>0.05</v>
      </c>
      <c r="G458" s="54">
        <f t="shared" si="652"/>
        <v>0.05</v>
      </c>
      <c r="H458" s="976">
        <f t="shared" si="652"/>
        <v>0.06</v>
      </c>
      <c r="I458" s="54">
        <f t="shared" si="652"/>
        <v>0.06</v>
      </c>
      <c r="J458" s="54">
        <f t="shared" si="652"/>
        <v>0.06</v>
      </c>
      <c r="K458" s="54">
        <f t="shared" si="652"/>
        <v>0.1</v>
      </c>
      <c r="L458" s="54">
        <f t="shared" si="652"/>
        <v>0.1</v>
      </c>
      <c r="M458" s="54">
        <f t="shared" si="652"/>
        <v>0.1</v>
      </c>
      <c r="N458" s="976">
        <f>ROUND((AP458-AO458)*$AE458,2)</f>
        <v>0.12</v>
      </c>
      <c r="O458" s="54">
        <f t="shared" ref="O458:AB458" si="653">ROUND((AQ458-AP458)*$AE458,2)</f>
        <v>0.12</v>
      </c>
      <c r="P458" s="54">
        <f t="shared" si="653"/>
        <v>0.12</v>
      </c>
      <c r="Q458" s="54">
        <f t="shared" si="653"/>
        <v>0.08</v>
      </c>
      <c r="R458" s="54">
        <f t="shared" si="653"/>
        <v>0.08</v>
      </c>
      <c r="S458" s="54">
        <f t="shared" si="653"/>
        <v>0.08</v>
      </c>
      <c r="T458" s="54">
        <f t="shared" si="653"/>
        <v>0.08</v>
      </c>
      <c r="U458" s="54">
        <f t="shared" si="653"/>
        <v>0.11</v>
      </c>
      <c r="V458" s="54">
        <f t="shared" si="653"/>
        <v>0.11</v>
      </c>
      <c r="W458" s="54">
        <f t="shared" si="653"/>
        <v>0.09</v>
      </c>
      <c r="X458" s="54">
        <f t="shared" si="653"/>
        <v>0.09</v>
      </c>
      <c r="Y458" s="976">
        <f t="shared" si="653"/>
        <v>0.09</v>
      </c>
      <c r="Z458" s="54">
        <f t="shared" si="653"/>
        <v>0.1</v>
      </c>
      <c r="AA458" s="54">
        <f t="shared" si="653"/>
        <v>0.1</v>
      </c>
      <c r="AB458" s="55">
        <f t="shared" si="653"/>
        <v>0.1</v>
      </c>
      <c r="AC458" s="72">
        <f>(BD458-AF458)*AE458</f>
        <v>2.0640000000003056</v>
      </c>
      <c r="AD458" s="72">
        <f>(BD459-AF459)*AE458</f>
        <v>1.9200000000001636</v>
      </c>
      <c r="AE458" s="110">
        <v>2.4</v>
      </c>
      <c r="AF458" s="361">
        <v>1107.08</v>
      </c>
      <c r="AG458" s="363">
        <v>1107.0999999999999</v>
      </c>
      <c r="AH458" s="363">
        <v>1107.1199999999999</v>
      </c>
      <c r="AI458" s="361">
        <v>1107.1400000000001</v>
      </c>
      <c r="AJ458" s="363">
        <v>1107.1633333333334</v>
      </c>
      <c r="AK458" s="363">
        <v>1107.1866666666667</v>
      </c>
      <c r="AL458" s="361">
        <v>1107.21</v>
      </c>
      <c r="AM458" s="363">
        <v>1107.2533333333333</v>
      </c>
      <c r="AN458" s="363">
        <v>1107.2966666666666</v>
      </c>
      <c r="AO458" s="361">
        <v>1107.3399999999999</v>
      </c>
      <c r="AP458" s="363">
        <v>1107.3899999999999</v>
      </c>
      <c r="AQ458" s="363">
        <v>1107.4399999999998</v>
      </c>
      <c r="AR458" s="361">
        <v>1107.49</v>
      </c>
      <c r="AS458" s="363">
        <v>1107.5225</v>
      </c>
      <c r="AT458" s="363">
        <v>1107.5550000000001</v>
      </c>
      <c r="AU458" s="363">
        <v>1107.5875000000001</v>
      </c>
      <c r="AV458" s="361">
        <v>1107.6199999999999</v>
      </c>
      <c r="AW458" s="363">
        <v>1107.665</v>
      </c>
      <c r="AX458" s="361">
        <v>1107.71</v>
      </c>
      <c r="AY458" s="363">
        <v>1107.7466666666667</v>
      </c>
      <c r="AZ458" s="363">
        <v>1107.7833333333333</v>
      </c>
      <c r="BA458" s="361">
        <v>1107.82</v>
      </c>
      <c r="BB458" s="363">
        <v>1107.8599999999999</v>
      </c>
      <c r="BC458" s="363">
        <v>1107.8999999999999</v>
      </c>
      <c r="BD458" s="361">
        <v>1107.94</v>
      </c>
      <c r="BE458" s="353"/>
      <c r="BF458" s="353"/>
      <c r="BG458" s="109"/>
      <c r="BH458" s="353"/>
      <c r="BI458" s="353"/>
      <c r="BJ458" s="353"/>
      <c r="BK458" s="353"/>
      <c r="BL458" s="353"/>
      <c r="BM458" s="353"/>
      <c r="BN458" s="353"/>
      <c r="BO458" s="353"/>
      <c r="BP458" s="353"/>
      <c r="BQ458" s="353"/>
      <c r="BR458" s="353"/>
      <c r="BS458" s="353"/>
      <c r="BT458" s="353"/>
      <c r="BU458" s="353"/>
      <c r="BV458" s="353"/>
      <c r="BW458" s="353"/>
      <c r="BX458" s="353"/>
      <c r="BY458" s="353"/>
      <c r="BZ458" s="353"/>
      <c r="CA458" s="353"/>
      <c r="CB458" s="353"/>
      <c r="CC458" s="353"/>
      <c r="CD458" s="353"/>
      <c r="CE458" s="353"/>
      <c r="CF458" s="353"/>
      <c r="CG458" s="353"/>
      <c r="CH458" s="353"/>
      <c r="CI458" s="353"/>
      <c r="CJ458" s="353"/>
      <c r="CK458" s="353"/>
      <c r="CL458" s="353"/>
      <c r="CM458" s="175"/>
      <c r="CN458" s="175"/>
    </row>
    <row r="459" spans="1:92" s="1" customFormat="1" ht="10.5" customHeight="1">
      <c r="A459" s="1298"/>
      <c r="B459" s="1301"/>
      <c r="C459" s="1166" t="s">
        <v>137</v>
      </c>
      <c r="D459" s="144" t="s">
        <v>127</v>
      </c>
      <c r="E459" s="54">
        <f>ROUND((AG459-AF459)*$AE458,2)</f>
        <v>0.05</v>
      </c>
      <c r="F459" s="54">
        <f t="shared" ref="F459:L459" si="654">ROUND((AH459-AG459)*$AE458,2)</f>
        <v>0.05</v>
      </c>
      <c r="G459" s="54">
        <f t="shared" si="654"/>
        <v>0.05</v>
      </c>
      <c r="H459" s="976">
        <f t="shared" si="654"/>
        <v>0.05</v>
      </c>
      <c r="I459" s="54">
        <f t="shared" si="654"/>
        <v>0.05</v>
      </c>
      <c r="J459" s="54">
        <f t="shared" si="654"/>
        <v>0.05</v>
      </c>
      <c r="K459" s="54">
        <f t="shared" si="654"/>
        <v>0.1</v>
      </c>
      <c r="L459" s="54">
        <f t="shared" si="654"/>
        <v>0.1</v>
      </c>
      <c r="M459" s="54">
        <f>ROUND((AO459-AN459)*$AE458,2)</f>
        <v>0.1</v>
      </c>
      <c r="N459" s="976">
        <f>ROUND((AP459-AO459)*$AE458,2)</f>
        <v>0.1</v>
      </c>
      <c r="O459" s="54">
        <f t="shared" ref="O459:AB459" si="655">ROUND((AQ459-AP459)*$AE458,2)</f>
        <v>0.1</v>
      </c>
      <c r="P459" s="54">
        <f t="shared" si="655"/>
        <v>0.1</v>
      </c>
      <c r="Q459" s="54">
        <f t="shared" si="655"/>
        <v>7.0000000000000007E-2</v>
      </c>
      <c r="R459" s="54">
        <f t="shared" si="655"/>
        <v>7.0000000000000007E-2</v>
      </c>
      <c r="S459" s="54">
        <f t="shared" si="655"/>
        <v>7.0000000000000007E-2</v>
      </c>
      <c r="T459" s="54">
        <f t="shared" si="655"/>
        <v>7.0000000000000007E-2</v>
      </c>
      <c r="U459" s="54">
        <f t="shared" si="655"/>
        <v>0.1</v>
      </c>
      <c r="V459" s="54">
        <f t="shared" si="655"/>
        <v>0.1</v>
      </c>
      <c r="W459" s="54">
        <f t="shared" si="655"/>
        <v>0.09</v>
      </c>
      <c r="X459" s="54">
        <f t="shared" si="655"/>
        <v>0.09</v>
      </c>
      <c r="Y459" s="976">
        <f t="shared" si="655"/>
        <v>0.09</v>
      </c>
      <c r="Z459" s="54">
        <f t="shared" si="655"/>
        <v>0.1</v>
      </c>
      <c r="AA459" s="54">
        <f t="shared" si="655"/>
        <v>0.1</v>
      </c>
      <c r="AB459" s="55">
        <f t="shared" si="655"/>
        <v>0.1</v>
      </c>
      <c r="AC459" s="72"/>
      <c r="AD459" s="72"/>
      <c r="AE459" s="110"/>
      <c r="AF459" s="361">
        <v>864.15</v>
      </c>
      <c r="AG459" s="363">
        <v>864.17</v>
      </c>
      <c r="AH459" s="363">
        <v>864.18999999999994</v>
      </c>
      <c r="AI459" s="361">
        <v>864.21</v>
      </c>
      <c r="AJ459" s="363">
        <v>864.23</v>
      </c>
      <c r="AK459" s="363">
        <v>864.25</v>
      </c>
      <c r="AL459" s="361">
        <v>864.27</v>
      </c>
      <c r="AM459" s="363">
        <v>864.31</v>
      </c>
      <c r="AN459" s="363">
        <v>864.34999999999991</v>
      </c>
      <c r="AO459" s="361">
        <v>864.39</v>
      </c>
      <c r="AP459" s="363">
        <v>864.43333333333328</v>
      </c>
      <c r="AQ459" s="363">
        <v>864.47666666666657</v>
      </c>
      <c r="AR459" s="361">
        <v>864.52</v>
      </c>
      <c r="AS459" s="363">
        <v>864.55</v>
      </c>
      <c r="AT459" s="363">
        <v>864.57999999999993</v>
      </c>
      <c r="AU459" s="363">
        <v>864.6099999999999</v>
      </c>
      <c r="AV459" s="361">
        <v>864.64</v>
      </c>
      <c r="AW459" s="363">
        <v>864.68000000000006</v>
      </c>
      <c r="AX459" s="361">
        <v>864.72</v>
      </c>
      <c r="AY459" s="363">
        <v>864.75666666666666</v>
      </c>
      <c r="AZ459" s="363">
        <v>864.79333333333329</v>
      </c>
      <c r="BA459" s="361">
        <v>864.83</v>
      </c>
      <c r="BB459" s="363">
        <v>864.87</v>
      </c>
      <c r="BC459" s="363">
        <v>864.91</v>
      </c>
      <c r="BD459" s="361">
        <v>864.95</v>
      </c>
      <c r="BE459" s="361">
        <v>4.4800000000000004</v>
      </c>
      <c r="BF459" s="361">
        <v>4.4800000000000004</v>
      </c>
      <c r="BG459" s="361">
        <v>4.4800000000000004</v>
      </c>
      <c r="BH459" s="361">
        <v>4.4800000000000004</v>
      </c>
      <c r="BI459" s="361">
        <v>4.4800000000000004</v>
      </c>
      <c r="BJ459" s="361">
        <v>4.4800000000000004</v>
      </c>
      <c r="BK459" s="361">
        <v>4.4800000000000004</v>
      </c>
      <c r="BL459" s="361">
        <v>4.4800000000000004</v>
      </c>
      <c r="BM459" s="361">
        <v>4.4800000000000004</v>
      </c>
      <c r="BN459" s="361">
        <v>4.4800000000000004</v>
      </c>
      <c r="BO459" s="361">
        <v>4.4800000000000004</v>
      </c>
      <c r="BP459" s="361">
        <v>4.4800000000000004</v>
      </c>
      <c r="BQ459" s="361">
        <v>4.4800000000000004</v>
      </c>
      <c r="BR459" s="361">
        <v>4.4800000000000004</v>
      </c>
      <c r="BS459" s="361">
        <v>4.4800000000000004</v>
      </c>
      <c r="BT459" s="361">
        <v>4.4800000000000004</v>
      </c>
      <c r="BU459" s="361">
        <v>4.4800000000000004</v>
      </c>
      <c r="BV459" s="361">
        <v>4.4800000000000004</v>
      </c>
      <c r="BW459" s="361">
        <v>4.4800000000000004</v>
      </c>
      <c r="BX459" s="361">
        <v>4.4800000000000004</v>
      </c>
      <c r="BY459" s="361">
        <v>4.4800000000000004</v>
      </c>
      <c r="BZ459" s="361">
        <v>4.4800000000000004</v>
      </c>
      <c r="CA459" s="361">
        <v>4.4800000000000004</v>
      </c>
      <c r="CB459" s="361">
        <v>4.4800000000000004</v>
      </c>
      <c r="CC459" s="361">
        <v>4.4800000000000004</v>
      </c>
      <c r="CD459" s="353"/>
      <c r="CE459" s="353"/>
      <c r="CF459" s="353"/>
      <c r="CG459" s="353"/>
      <c r="CH459" s="353"/>
      <c r="CI459" s="353"/>
      <c r="CJ459" s="353"/>
      <c r="CK459" s="353"/>
      <c r="CL459" s="353"/>
      <c r="CM459" s="175"/>
      <c r="CN459" s="175"/>
    </row>
    <row r="460" spans="1:92" s="1" customFormat="1" ht="10.5" customHeight="1" thickBot="1">
      <c r="A460" s="1299"/>
      <c r="B460" s="1302"/>
      <c r="C460" s="293"/>
      <c r="D460" s="254" t="s">
        <v>42</v>
      </c>
      <c r="E460" s="58">
        <f t="shared" ref="E460:AB460" si="656">E459/E458</f>
        <v>1</v>
      </c>
      <c r="F460" s="58">
        <f t="shared" si="656"/>
        <v>1</v>
      </c>
      <c r="G460" s="58">
        <f t="shared" si="656"/>
        <v>1</v>
      </c>
      <c r="H460" s="963">
        <f t="shared" si="656"/>
        <v>0.83333333333333337</v>
      </c>
      <c r="I460" s="58">
        <f t="shared" si="656"/>
        <v>0.83333333333333337</v>
      </c>
      <c r="J460" s="58">
        <f t="shared" si="656"/>
        <v>0.83333333333333337</v>
      </c>
      <c r="K460" s="58">
        <f t="shared" si="656"/>
        <v>1</v>
      </c>
      <c r="L460" s="58">
        <f t="shared" si="656"/>
        <v>1</v>
      </c>
      <c r="M460" s="58">
        <f t="shared" si="656"/>
        <v>1</v>
      </c>
      <c r="N460" s="963">
        <f t="shared" si="656"/>
        <v>0.83333333333333337</v>
      </c>
      <c r="O460" s="58">
        <f t="shared" si="656"/>
        <v>0.83333333333333337</v>
      </c>
      <c r="P460" s="58">
        <f t="shared" si="656"/>
        <v>0.83333333333333337</v>
      </c>
      <c r="Q460" s="58">
        <v>14</v>
      </c>
      <c r="R460" s="58">
        <f t="shared" si="656"/>
        <v>0.87500000000000011</v>
      </c>
      <c r="S460" s="58">
        <f t="shared" si="656"/>
        <v>0.87500000000000011</v>
      </c>
      <c r="T460" s="58">
        <f t="shared" si="656"/>
        <v>0.87500000000000011</v>
      </c>
      <c r="U460" s="58">
        <f t="shared" si="656"/>
        <v>0.90909090909090917</v>
      </c>
      <c r="V460" s="58">
        <f t="shared" si="656"/>
        <v>0.90909090909090917</v>
      </c>
      <c r="W460" s="58">
        <f t="shared" si="656"/>
        <v>1</v>
      </c>
      <c r="X460" s="58">
        <f t="shared" si="656"/>
        <v>1</v>
      </c>
      <c r="Y460" s="963">
        <f t="shared" si="656"/>
        <v>1</v>
      </c>
      <c r="Z460" s="58">
        <f t="shared" si="656"/>
        <v>1</v>
      </c>
      <c r="AA460" s="58">
        <f t="shared" si="656"/>
        <v>1</v>
      </c>
      <c r="AB460" s="59">
        <f t="shared" si="656"/>
        <v>1</v>
      </c>
      <c r="AC460" s="111"/>
      <c r="AD460" s="111"/>
      <c r="AE460" s="112"/>
      <c r="AF460" s="361"/>
      <c r="AG460" s="363"/>
      <c r="AH460" s="363"/>
      <c r="AI460" s="361"/>
      <c r="AJ460" s="363"/>
      <c r="AK460" s="363"/>
      <c r="AL460" s="361"/>
      <c r="AM460" s="363"/>
      <c r="AN460" s="363"/>
      <c r="AO460" s="361"/>
      <c r="AP460" s="363"/>
      <c r="AQ460" s="363"/>
      <c r="AR460" s="361"/>
      <c r="AS460" s="363"/>
      <c r="AT460" s="363"/>
      <c r="AU460" s="363"/>
      <c r="AV460" s="361"/>
      <c r="AW460" s="363"/>
      <c r="AX460" s="361"/>
      <c r="AY460" s="363"/>
      <c r="AZ460" s="363"/>
      <c r="BA460" s="361"/>
      <c r="BB460" s="363"/>
      <c r="BC460" s="363"/>
      <c r="BD460" s="361"/>
      <c r="BE460" s="361"/>
      <c r="BF460" s="361"/>
      <c r="BG460" s="361"/>
      <c r="BH460" s="361"/>
      <c r="BI460" s="361"/>
      <c r="BJ460" s="361"/>
      <c r="BK460" s="361"/>
      <c r="BL460" s="361"/>
      <c r="BM460" s="361"/>
      <c r="BN460" s="361"/>
      <c r="BO460" s="361"/>
      <c r="BP460" s="361"/>
      <c r="BQ460" s="361"/>
      <c r="BR460" s="361"/>
      <c r="BS460" s="361"/>
      <c r="BT460" s="361"/>
      <c r="BU460" s="361"/>
      <c r="BV460" s="361"/>
      <c r="BW460" s="361"/>
      <c r="BX460" s="361"/>
      <c r="BY460" s="361"/>
      <c r="BZ460" s="361"/>
      <c r="CA460" s="361"/>
      <c r="CB460" s="361"/>
      <c r="CC460" s="361"/>
      <c r="CD460" s="353"/>
      <c r="CE460" s="353"/>
      <c r="CF460" s="353"/>
      <c r="CG460" s="353"/>
      <c r="CH460" s="353"/>
      <c r="CI460" s="353"/>
      <c r="CJ460" s="353"/>
      <c r="CK460" s="353"/>
      <c r="CL460" s="353"/>
      <c r="CM460" s="175"/>
      <c r="CN460" s="175"/>
    </row>
    <row r="461" spans="1:92" s="1" customFormat="1" ht="10.5" customHeight="1">
      <c r="A461" s="1297" t="s">
        <v>12</v>
      </c>
      <c r="B461" s="1300" t="s">
        <v>421</v>
      </c>
      <c r="C461" s="1167"/>
      <c r="D461" s="1173"/>
      <c r="E461" s="82"/>
      <c r="F461" s="82"/>
      <c r="G461" s="82"/>
      <c r="H461" s="964"/>
      <c r="I461" s="82"/>
      <c r="J461" s="82"/>
      <c r="K461" s="82"/>
      <c r="L461" s="82"/>
      <c r="M461" s="82"/>
      <c r="N461" s="964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964"/>
      <c r="Z461" s="82"/>
      <c r="AA461" s="82"/>
      <c r="AB461" s="83"/>
      <c r="AC461" s="72" t="s">
        <v>125</v>
      </c>
      <c r="AD461" s="72">
        <f>AD463/AC463</f>
        <v>8.9999999999957367</v>
      </c>
      <c r="AE461" s="110"/>
      <c r="AF461" s="376"/>
      <c r="AG461" s="363"/>
      <c r="AH461" s="363"/>
      <c r="AI461" s="361"/>
      <c r="AJ461" s="363"/>
      <c r="AK461" s="363"/>
      <c r="AL461" s="361"/>
      <c r="AM461" s="363"/>
      <c r="AN461" s="363"/>
      <c r="AO461" s="361"/>
      <c r="AP461" s="363"/>
      <c r="AQ461" s="363"/>
      <c r="AR461" s="361"/>
      <c r="AS461" s="363"/>
      <c r="AT461" s="363"/>
      <c r="AU461" s="363"/>
      <c r="AV461" s="361"/>
      <c r="AW461" s="363"/>
      <c r="AX461" s="361"/>
      <c r="AY461" s="363"/>
      <c r="AZ461" s="363"/>
      <c r="BA461" s="361"/>
      <c r="BB461" s="363"/>
      <c r="BC461" s="363"/>
      <c r="BD461" s="361"/>
      <c r="BE461" s="361"/>
      <c r="BF461" s="361"/>
      <c r="BG461" s="361"/>
      <c r="BH461" s="361"/>
      <c r="BI461" s="361"/>
      <c r="BJ461" s="361"/>
      <c r="BK461" s="361"/>
      <c r="BL461" s="361"/>
      <c r="BM461" s="361"/>
      <c r="BN461" s="361"/>
      <c r="BO461" s="361"/>
      <c r="BP461" s="361"/>
      <c r="BQ461" s="361"/>
      <c r="BR461" s="361"/>
      <c r="BS461" s="361"/>
      <c r="BT461" s="361"/>
      <c r="BU461" s="361"/>
      <c r="BV461" s="361"/>
      <c r="BW461" s="361"/>
      <c r="BX461" s="361"/>
      <c r="BY461" s="361"/>
      <c r="BZ461" s="361"/>
      <c r="CA461" s="361"/>
      <c r="CB461" s="361"/>
      <c r="CC461" s="361"/>
      <c r="CD461" s="353"/>
      <c r="CE461" s="353"/>
      <c r="CF461" s="353"/>
      <c r="CG461" s="353"/>
      <c r="CH461" s="353"/>
      <c r="CI461" s="353"/>
      <c r="CJ461" s="353"/>
      <c r="CK461" s="353"/>
      <c r="CL461" s="353"/>
      <c r="CM461" s="175"/>
      <c r="CN461" s="175"/>
    </row>
    <row r="462" spans="1:92" s="1" customFormat="1" ht="10.5" customHeight="1">
      <c r="A462" s="1298"/>
      <c r="B462" s="1301"/>
      <c r="C462" s="1166" t="s">
        <v>139</v>
      </c>
      <c r="D462" s="144" t="s">
        <v>34</v>
      </c>
      <c r="E462" s="114">
        <f t="shared" ref="E462:AB462" si="657">ROUND(SQRT(E463^2+E464^2)*1000/(1.73*E$445),0)</f>
        <v>1</v>
      </c>
      <c r="F462" s="114">
        <f>ROUND(SQRT(F463^2+F464^2)*1000/(1.73*F$445),0)</f>
        <v>1</v>
      </c>
      <c r="G462" s="114">
        <f t="shared" si="657"/>
        <v>1</v>
      </c>
      <c r="H462" s="965">
        <f t="shared" si="657"/>
        <v>1</v>
      </c>
      <c r="I462" s="114">
        <f t="shared" si="657"/>
        <v>1</v>
      </c>
      <c r="J462" s="114">
        <f t="shared" si="657"/>
        <v>1</v>
      </c>
      <c r="K462" s="114">
        <f t="shared" si="657"/>
        <v>2</v>
      </c>
      <c r="L462" s="114">
        <f t="shared" si="657"/>
        <v>2</v>
      </c>
      <c r="M462" s="114">
        <f t="shared" si="657"/>
        <v>2</v>
      </c>
      <c r="N462" s="965">
        <f t="shared" si="657"/>
        <v>1</v>
      </c>
      <c r="O462" s="114">
        <f t="shared" si="657"/>
        <v>1</v>
      </c>
      <c r="P462" s="114">
        <f t="shared" si="657"/>
        <v>1</v>
      </c>
      <c r="Q462" s="114">
        <f t="shared" si="657"/>
        <v>1</v>
      </c>
      <c r="R462" s="114">
        <f t="shared" si="657"/>
        <v>1</v>
      </c>
      <c r="S462" s="114">
        <f t="shared" si="657"/>
        <v>1</v>
      </c>
      <c r="T462" s="114">
        <f t="shared" si="657"/>
        <v>1</v>
      </c>
      <c r="U462" s="114">
        <f t="shared" si="657"/>
        <v>1</v>
      </c>
      <c r="V462" s="114">
        <f t="shared" si="657"/>
        <v>1</v>
      </c>
      <c r="W462" s="114">
        <f t="shared" si="657"/>
        <v>1</v>
      </c>
      <c r="X462" s="114">
        <f t="shared" si="657"/>
        <v>1</v>
      </c>
      <c r="Y462" s="965">
        <f t="shared" si="657"/>
        <v>1</v>
      </c>
      <c r="Z462" s="114">
        <f t="shared" si="657"/>
        <v>1</v>
      </c>
      <c r="AA462" s="114">
        <f t="shared" si="657"/>
        <v>1</v>
      </c>
      <c r="AB462" s="115">
        <f t="shared" si="657"/>
        <v>1</v>
      </c>
      <c r="AC462" s="361"/>
      <c r="AD462" s="361"/>
      <c r="AE462" s="110"/>
      <c r="AF462" s="109"/>
      <c r="AG462" s="363"/>
      <c r="AH462" s="363"/>
      <c r="AI462" s="109"/>
      <c r="AJ462" s="363"/>
      <c r="AK462" s="363"/>
      <c r="AL462" s="109"/>
      <c r="AM462" s="363"/>
      <c r="AN462" s="363"/>
      <c r="AO462" s="109"/>
      <c r="AP462" s="363"/>
      <c r="AQ462" s="363"/>
      <c r="AR462" s="109"/>
      <c r="AS462" s="363"/>
      <c r="AT462" s="363"/>
      <c r="AU462" s="363"/>
      <c r="AV462" s="109"/>
      <c r="AW462" s="363"/>
      <c r="AX462" s="109"/>
      <c r="AY462" s="363"/>
      <c r="AZ462" s="363"/>
      <c r="BA462" s="109"/>
      <c r="BB462" s="363"/>
      <c r="BC462" s="363"/>
      <c r="BD462" s="109"/>
      <c r="BE462" s="109"/>
      <c r="BF462" s="109"/>
      <c r="BG462" s="361"/>
      <c r="BH462" s="109"/>
      <c r="BI462" s="109"/>
      <c r="BJ462" s="109"/>
      <c r="BK462" s="109"/>
      <c r="BL462" s="109"/>
      <c r="BM462" s="109"/>
      <c r="BN462" s="109"/>
      <c r="BO462" s="109"/>
      <c r="BP462" s="109"/>
      <c r="BQ462" s="109"/>
      <c r="BR462" s="109"/>
      <c r="BS462" s="109"/>
      <c r="BT462" s="109"/>
      <c r="BU462" s="109"/>
      <c r="BV462" s="109"/>
      <c r="BW462" s="109"/>
      <c r="BX462" s="109"/>
      <c r="BY462" s="109"/>
      <c r="BZ462" s="109"/>
      <c r="CA462" s="109"/>
      <c r="CB462" s="109"/>
      <c r="CC462" s="109"/>
      <c r="CD462" s="353"/>
      <c r="CE462" s="353"/>
      <c r="CF462" s="353"/>
      <c r="CG462" s="353"/>
      <c r="CH462" s="353"/>
      <c r="CI462" s="353"/>
      <c r="CJ462" s="353"/>
      <c r="CK462" s="353"/>
      <c r="CL462" s="353"/>
      <c r="CM462" s="175"/>
      <c r="CN462" s="175"/>
    </row>
    <row r="463" spans="1:92" s="1" customFormat="1" ht="10.5" customHeight="1">
      <c r="A463" s="1298"/>
      <c r="B463" s="1301"/>
      <c r="C463" s="1166" t="s">
        <v>137</v>
      </c>
      <c r="D463" s="144" t="s">
        <v>126</v>
      </c>
      <c r="E463" s="54">
        <f>ROUND((AG463-AF463)*$AE463,2)</f>
        <v>0</v>
      </c>
      <c r="F463" s="54">
        <f t="shared" ref="F463:M463" si="658">ROUND((AH463-AG463)*$AE463,2)</f>
        <v>0</v>
      </c>
      <c r="G463" s="54">
        <f t="shared" si="658"/>
        <v>0</v>
      </c>
      <c r="H463" s="976">
        <f t="shared" si="658"/>
        <v>0</v>
      </c>
      <c r="I463" s="54">
        <f t="shared" si="658"/>
        <v>0</v>
      </c>
      <c r="J463" s="54">
        <f t="shared" si="658"/>
        <v>0</v>
      </c>
      <c r="K463" s="54">
        <f t="shared" si="658"/>
        <v>0.01</v>
      </c>
      <c r="L463" s="54">
        <f t="shared" si="658"/>
        <v>0.01</v>
      </c>
      <c r="M463" s="54">
        <f t="shared" si="658"/>
        <v>0.01</v>
      </c>
      <c r="N463" s="976">
        <f>ROUND((AP463-AO463)*$AE463,2)</f>
        <v>0</v>
      </c>
      <c r="O463" s="54">
        <f t="shared" ref="O463:AB463" si="659">ROUND((AQ463-AP463)*$AE463,2)</f>
        <v>0</v>
      </c>
      <c r="P463" s="54">
        <f t="shared" si="659"/>
        <v>0</v>
      </c>
      <c r="Q463" s="54">
        <f t="shared" si="659"/>
        <v>0</v>
      </c>
      <c r="R463" s="54">
        <f t="shared" si="659"/>
        <v>0</v>
      </c>
      <c r="S463" s="54">
        <f t="shared" si="659"/>
        <v>0</v>
      </c>
      <c r="T463" s="54">
        <f t="shared" si="659"/>
        <v>0</v>
      </c>
      <c r="U463" s="54">
        <f t="shared" si="659"/>
        <v>0</v>
      </c>
      <c r="V463" s="54">
        <f t="shared" si="659"/>
        <v>0</v>
      </c>
      <c r="W463" s="54">
        <f t="shared" si="659"/>
        <v>0</v>
      </c>
      <c r="X463" s="54">
        <f t="shared" si="659"/>
        <v>0</v>
      </c>
      <c r="Y463" s="976">
        <f t="shared" si="659"/>
        <v>0</v>
      </c>
      <c r="Z463" s="54">
        <f t="shared" si="659"/>
        <v>0</v>
      </c>
      <c r="AA463" s="54">
        <f t="shared" si="659"/>
        <v>0</v>
      </c>
      <c r="AB463" s="55">
        <f t="shared" si="659"/>
        <v>0</v>
      </c>
      <c r="AC463" s="72">
        <f>(BD463-AF463)*AE463</f>
        <v>2.4000000000012279E-2</v>
      </c>
      <c r="AD463" s="72">
        <f>(BD464-AF464)*AE463</f>
        <v>0.21600000000000819</v>
      </c>
      <c r="AE463" s="110">
        <v>2.4</v>
      </c>
      <c r="AF463" s="666">
        <v>33.869999999999997</v>
      </c>
      <c r="AG463" s="363">
        <v>33.869999999999997</v>
      </c>
      <c r="AH463" s="363">
        <v>33.869999999999997</v>
      </c>
      <c r="AI463" s="666">
        <v>33.869999999999997</v>
      </c>
      <c r="AJ463" s="363">
        <v>33.869999999999997</v>
      </c>
      <c r="AK463" s="363">
        <v>33.869999999999997</v>
      </c>
      <c r="AL463" s="666">
        <v>33.869999999999997</v>
      </c>
      <c r="AM463" s="363">
        <v>33.873333333333335</v>
      </c>
      <c r="AN463" s="363">
        <v>33.876666666666672</v>
      </c>
      <c r="AO463" s="353">
        <v>33.880000000000003</v>
      </c>
      <c r="AP463" s="363">
        <v>33.880000000000003</v>
      </c>
      <c r="AQ463" s="363">
        <v>33.880000000000003</v>
      </c>
      <c r="AR463" s="353">
        <v>33.880000000000003</v>
      </c>
      <c r="AS463" s="363">
        <v>33.880000000000003</v>
      </c>
      <c r="AT463" s="363">
        <v>33.880000000000003</v>
      </c>
      <c r="AU463" s="363">
        <v>33.880000000000003</v>
      </c>
      <c r="AV463" s="353">
        <v>33.880000000000003</v>
      </c>
      <c r="AW463" s="363">
        <v>33.880000000000003</v>
      </c>
      <c r="AX463" s="353">
        <v>33.880000000000003</v>
      </c>
      <c r="AY463" s="363">
        <v>33.880000000000003</v>
      </c>
      <c r="AZ463" s="363">
        <v>33.880000000000003</v>
      </c>
      <c r="BA463" s="353">
        <v>33.880000000000003</v>
      </c>
      <c r="BB463" s="363">
        <v>33.880000000000003</v>
      </c>
      <c r="BC463" s="363">
        <v>33.880000000000003</v>
      </c>
      <c r="BD463" s="353">
        <v>33.880000000000003</v>
      </c>
      <c r="BE463" s="353"/>
      <c r="BF463" s="353"/>
      <c r="BG463" s="109"/>
      <c r="BH463" s="353"/>
      <c r="BI463" s="353"/>
      <c r="BJ463" s="353"/>
      <c r="BK463" s="353"/>
      <c r="BL463" s="353"/>
      <c r="BM463" s="353"/>
      <c r="BN463" s="353"/>
      <c r="BO463" s="353"/>
      <c r="BP463" s="353"/>
      <c r="BQ463" s="353"/>
      <c r="BR463" s="353"/>
      <c r="BS463" s="353"/>
      <c r="BT463" s="353"/>
      <c r="BU463" s="353"/>
      <c r="BV463" s="353"/>
      <c r="BW463" s="353"/>
      <c r="BX463" s="353"/>
      <c r="BY463" s="353"/>
      <c r="BZ463" s="353"/>
      <c r="CA463" s="353"/>
      <c r="CB463" s="353"/>
      <c r="CC463" s="353"/>
      <c r="CD463" s="353"/>
      <c r="CE463" s="353"/>
      <c r="CF463" s="353"/>
      <c r="CG463" s="353"/>
      <c r="CH463" s="353"/>
      <c r="CI463" s="353"/>
      <c r="CJ463" s="353"/>
      <c r="CK463" s="353"/>
      <c r="CL463" s="353"/>
      <c r="CM463" s="175"/>
      <c r="CN463" s="175"/>
    </row>
    <row r="464" spans="1:92" s="1" customFormat="1" ht="10.5" customHeight="1">
      <c r="A464" s="1298"/>
      <c r="B464" s="1301"/>
      <c r="C464" s="1166" t="s">
        <v>137</v>
      </c>
      <c r="D464" s="144" t="s">
        <v>127</v>
      </c>
      <c r="E464" s="54">
        <f>ROUND((AG464-AF464)*$AE463,2)</f>
        <v>0.01</v>
      </c>
      <c r="F464" s="54">
        <f t="shared" ref="F464:L464" si="660">ROUND((AH464-AG464)*$AE463,2)</f>
        <v>0.01</v>
      </c>
      <c r="G464" s="54">
        <f t="shared" si="660"/>
        <v>0.01</v>
      </c>
      <c r="H464" s="976">
        <f t="shared" si="660"/>
        <v>0.01</v>
      </c>
      <c r="I464" s="54">
        <f t="shared" si="660"/>
        <v>0.01</v>
      </c>
      <c r="J464" s="54">
        <f t="shared" si="660"/>
        <v>0.01</v>
      </c>
      <c r="K464" s="54">
        <f t="shared" si="660"/>
        <v>0.02</v>
      </c>
      <c r="L464" s="54">
        <f t="shared" si="660"/>
        <v>0.02</v>
      </c>
      <c r="M464" s="54">
        <f>ROUND((AO464-AN464)*$AE463,2)</f>
        <v>0.02</v>
      </c>
      <c r="N464" s="976">
        <f>ROUND((AP464-AO464)*$AE463,2)</f>
        <v>0.01</v>
      </c>
      <c r="O464" s="54">
        <f t="shared" ref="O464:AB464" si="661">ROUND((AQ464-AP464)*$AE463,2)</f>
        <v>0.01</v>
      </c>
      <c r="P464" s="54">
        <f t="shared" si="661"/>
        <v>0.01</v>
      </c>
      <c r="Q464" s="54">
        <f t="shared" si="661"/>
        <v>0.01</v>
      </c>
      <c r="R464" s="54">
        <f t="shared" si="661"/>
        <v>0.01</v>
      </c>
      <c r="S464" s="54">
        <f t="shared" si="661"/>
        <v>0.01</v>
      </c>
      <c r="T464" s="54">
        <f t="shared" si="661"/>
        <v>0.01</v>
      </c>
      <c r="U464" s="54">
        <f t="shared" si="661"/>
        <v>0.01</v>
      </c>
      <c r="V464" s="54">
        <f t="shared" si="661"/>
        <v>0.01</v>
      </c>
      <c r="W464" s="54">
        <f t="shared" si="661"/>
        <v>0.01</v>
      </c>
      <c r="X464" s="54">
        <f t="shared" si="661"/>
        <v>0.01</v>
      </c>
      <c r="Y464" s="976">
        <f t="shared" si="661"/>
        <v>0.01</v>
      </c>
      <c r="Z464" s="54">
        <f t="shared" si="661"/>
        <v>0.01</v>
      </c>
      <c r="AA464" s="54">
        <f t="shared" si="661"/>
        <v>0.01</v>
      </c>
      <c r="AB464" s="55">
        <f t="shared" si="661"/>
        <v>0.01</v>
      </c>
      <c r="AC464" s="72"/>
      <c r="AD464" s="72"/>
      <c r="AE464" s="110"/>
      <c r="AF464" s="431">
        <v>78.67</v>
      </c>
      <c r="AG464" s="363">
        <v>78.673333333333332</v>
      </c>
      <c r="AH464" s="363">
        <v>78.676666666666662</v>
      </c>
      <c r="AI464" s="431">
        <v>78.680000000000007</v>
      </c>
      <c r="AJ464" s="363">
        <v>78.683333333333337</v>
      </c>
      <c r="AK464" s="363">
        <v>78.686666666666667</v>
      </c>
      <c r="AL464" s="431">
        <v>78.69</v>
      </c>
      <c r="AM464" s="363">
        <v>78.696666666666658</v>
      </c>
      <c r="AN464" s="363">
        <v>78.703333333333319</v>
      </c>
      <c r="AO464" s="361">
        <v>78.709999999999994</v>
      </c>
      <c r="AP464" s="363">
        <v>78.713333333333324</v>
      </c>
      <c r="AQ464" s="363">
        <v>78.716666666666654</v>
      </c>
      <c r="AR464" s="431">
        <v>78.72</v>
      </c>
      <c r="AS464" s="363">
        <v>78.722499999999997</v>
      </c>
      <c r="AT464" s="363">
        <v>78.724999999999994</v>
      </c>
      <c r="AU464" s="363">
        <v>78.727499999999992</v>
      </c>
      <c r="AV464" s="431">
        <v>78.73</v>
      </c>
      <c r="AW464" s="363">
        <v>78.734999999999999</v>
      </c>
      <c r="AX464" s="431">
        <v>78.739999999999995</v>
      </c>
      <c r="AY464" s="363">
        <v>78.743333333333325</v>
      </c>
      <c r="AZ464" s="363">
        <v>78.746666666666655</v>
      </c>
      <c r="BA464" s="431">
        <v>78.75</v>
      </c>
      <c r="BB464" s="363">
        <v>78.75333333333333</v>
      </c>
      <c r="BC464" s="363">
        <v>78.756666666666661</v>
      </c>
      <c r="BD464" s="431">
        <v>78.760000000000005</v>
      </c>
      <c r="BE464" s="361">
        <v>5.63</v>
      </c>
      <c r="BF464" s="361">
        <v>5.63</v>
      </c>
      <c r="BG464" s="361">
        <v>5.63</v>
      </c>
      <c r="BH464" s="361">
        <v>5.63</v>
      </c>
      <c r="BI464" s="361">
        <v>5.63</v>
      </c>
      <c r="BJ464" s="361">
        <v>5.63</v>
      </c>
      <c r="BK464" s="361">
        <v>5.63</v>
      </c>
      <c r="BL464" s="361">
        <v>5.63</v>
      </c>
      <c r="BM464" s="361">
        <v>5.63</v>
      </c>
      <c r="BN464" s="361">
        <v>5.63</v>
      </c>
      <c r="BO464" s="361">
        <v>5.63</v>
      </c>
      <c r="BP464" s="361">
        <v>5.63</v>
      </c>
      <c r="BQ464" s="361">
        <v>5.63</v>
      </c>
      <c r="BR464" s="361">
        <v>5.63</v>
      </c>
      <c r="BS464" s="361">
        <v>5.63</v>
      </c>
      <c r="BT464" s="361">
        <v>5.63</v>
      </c>
      <c r="BU464" s="361">
        <v>5.63</v>
      </c>
      <c r="BV464" s="361">
        <v>5.63</v>
      </c>
      <c r="BW464" s="361">
        <v>5.63</v>
      </c>
      <c r="BX464" s="361">
        <v>5.63</v>
      </c>
      <c r="BY464" s="361">
        <v>5.63</v>
      </c>
      <c r="BZ464" s="361">
        <v>5.63</v>
      </c>
      <c r="CA464" s="361">
        <v>5.63</v>
      </c>
      <c r="CB464" s="361">
        <v>5.63</v>
      </c>
      <c r="CC464" s="361">
        <v>5.63</v>
      </c>
      <c r="CD464" s="353"/>
      <c r="CE464" s="353"/>
      <c r="CF464" s="353"/>
      <c r="CG464" s="353"/>
      <c r="CH464" s="353"/>
      <c r="CI464" s="353"/>
      <c r="CJ464" s="353"/>
      <c r="CK464" s="353"/>
      <c r="CL464" s="353"/>
      <c r="CM464" s="175"/>
      <c r="CN464" s="175"/>
    </row>
    <row r="465" spans="1:92" s="1" customFormat="1" ht="10.5" customHeight="1" thickBot="1">
      <c r="A465" s="1299"/>
      <c r="B465" s="1302"/>
      <c r="C465" s="293"/>
      <c r="D465" s="254" t="s">
        <v>42</v>
      </c>
      <c r="E465" s="154" t="e">
        <f t="shared" ref="E465:AB465" si="662">E464/E463</f>
        <v>#DIV/0!</v>
      </c>
      <c r="F465" s="154" t="e">
        <f t="shared" si="662"/>
        <v>#DIV/0!</v>
      </c>
      <c r="G465" s="154" t="e">
        <f t="shared" si="662"/>
        <v>#DIV/0!</v>
      </c>
      <c r="H465" s="977" t="e">
        <f t="shared" si="662"/>
        <v>#DIV/0!</v>
      </c>
      <c r="I465" s="154" t="e">
        <f t="shared" si="662"/>
        <v>#DIV/0!</v>
      </c>
      <c r="J465" s="154" t="e">
        <f t="shared" si="662"/>
        <v>#DIV/0!</v>
      </c>
      <c r="K465" s="154">
        <f t="shared" si="662"/>
        <v>2</v>
      </c>
      <c r="L465" s="154">
        <f t="shared" si="662"/>
        <v>2</v>
      </c>
      <c r="M465" s="154">
        <f t="shared" si="662"/>
        <v>2</v>
      </c>
      <c r="N465" s="977" t="e">
        <f t="shared" si="662"/>
        <v>#DIV/0!</v>
      </c>
      <c r="O465" s="154" t="e">
        <f t="shared" si="662"/>
        <v>#DIV/0!</v>
      </c>
      <c r="P465" s="154" t="e">
        <f t="shared" si="662"/>
        <v>#DIV/0!</v>
      </c>
      <c r="Q465" s="154" t="e">
        <f t="shared" si="662"/>
        <v>#DIV/0!</v>
      </c>
      <c r="R465" s="154" t="e">
        <f t="shared" si="662"/>
        <v>#DIV/0!</v>
      </c>
      <c r="S465" s="154" t="e">
        <f t="shared" si="662"/>
        <v>#DIV/0!</v>
      </c>
      <c r="T465" s="154" t="e">
        <f t="shared" si="662"/>
        <v>#DIV/0!</v>
      </c>
      <c r="U465" s="154" t="e">
        <f t="shared" si="662"/>
        <v>#DIV/0!</v>
      </c>
      <c r="V465" s="154" t="e">
        <f t="shared" si="662"/>
        <v>#DIV/0!</v>
      </c>
      <c r="W465" s="154" t="e">
        <f t="shared" si="662"/>
        <v>#DIV/0!</v>
      </c>
      <c r="X465" s="154" t="e">
        <f t="shared" si="662"/>
        <v>#DIV/0!</v>
      </c>
      <c r="Y465" s="977" t="e">
        <f t="shared" si="662"/>
        <v>#DIV/0!</v>
      </c>
      <c r="Z465" s="154" t="e">
        <f t="shared" si="662"/>
        <v>#DIV/0!</v>
      </c>
      <c r="AA465" s="154" t="e">
        <f t="shared" si="662"/>
        <v>#DIV/0!</v>
      </c>
      <c r="AB465" s="155" t="e">
        <f t="shared" si="662"/>
        <v>#DIV/0!</v>
      </c>
      <c r="AC465" s="111"/>
      <c r="AD465" s="111"/>
      <c r="AE465" s="112"/>
      <c r="AF465" s="361"/>
      <c r="AG465" s="363"/>
      <c r="AH465" s="363"/>
      <c r="AI465" s="361"/>
      <c r="AJ465" s="363"/>
      <c r="AK465" s="363"/>
      <c r="AL465" s="361"/>
      <c r="AM465" s="361"/>
      <c r="AN465" s="361"/>
      <c r="AO465" s="361"/>
      <c r="AP465" s="363"/>
      <c r="AQ465" s="363"/>
      <c r="AR465" s="361"/>
      <c r="AS465" s="363"/>
      <c r="AT465" s="363"/>
      <c r="AU465" s="363"/>
      <c r="AV465" s="361"/>
      <c r="AW465" s="363"/>
      <c r="AX465" s="361"/>
      <c r="AY465" s="363"/>
      <c r="AZ465" s="363"/>
      <c r="BA465" s="361"/>
      <c r="BB465" s="363"/>
      <c r="BC465" s="363"/>
      <c r="BD465" s="361"/>
      <c r="BE465" s="361"/>
      <c r="BF465" s="361"/>
      <c r="BG465" s="361"/>
      <c r="BH465" s="361"/>
      <c r="BI465" s="361"/>
      <c r="BJ465" s="361"/>
      <c r="BK465" s="361"/>
      <c r="BL465" s="361"/>
      <c r="BM465" s="361"/>
      <c r="BN465" s="361"/>
      <c r="BO465" s="361"/>
      <c r="BP465" s="361"/>
      <c r="BQ465" s="361"/>
      <c r="BR465" s="361"/>
      <c r="BS465" s="361"/>
      <c r="BT465" s="361"/>
      <c r="BU465" s="361"/>
      <c r="BV465" s="361"/>
      <c r="BW465" s="361"/>
      <c r="BX465" s="361"/>
      <c r="BY465" s="361"/>
      <c r="BZ465" s="361"/>
      <c r="CA465" s="361"/>
      <c r="CB465" s="361"/>
      <c r="CC465" s="361"/>
      <c r="CD465" s="353"/>
      <c r="CE465" s="353"/>
      <c r="CF465" s="353"/>
      <c r="CG465" s="353"/>
      <c r="CH465" s="353"/>
      <c r="CI465" s="353"/>
      <c r="CJ465" s="353"/>
      <c r="CK465" s="353"/>
      <c r="CL465" s="353"/>
      <c r="CM465" s="175"/>
      <c r="CN465" s="175"/>
    </row>
    <row r="466" spans="1:92" s="1" customFormat="1" ht="10.5" customHeight="1">
      <c r="A466" s="1297" t="s">
        <v>8</v>
      </c>
      <c r="B466" s="1300" t="s">
        <v>418</v>
      </c>
      <c r="C466" s="1167"/>
      <c r="D466" s="1173"/>
      <c r="E466" s="82"/>
      <c r="F466" s="82"/>
      <c r="G466" s="82"/>
      <c r="H466" s="964"/>
      <c r="I466" s="82"/>
      <c r="J466" s="82"/>
      <c r="K466" s="82"/>
      <c r="L466" s="82"/>
      <c r="M466" s="82"/>
      <c r="N466" s="964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964"/>
      <c r="Z466" s="82"/>
      <c r="AA466" s="82"/>
      <c r="AB466" s="83"/>
      <c r="AC466" s="72" t="s">
        <v>125</v>
      </c>
      <c r="AD466" s="72">
        <f>AD468/AC468</f>
        <v>0.6706586826339519</v>
      </c>
      <c r="AE466" s="110"/>
      <c r="AF466" s="376"/>
      <c r="AG466" s="363"/>
      <c r="AH466" s="363"/>
      <c r="AI466" s="361"/>
      <c r="AJ466" s="363"/>
      <c r="AK466" s="363"/>
      <c r="AL466" s="361"/>
      <c r="AM466" s="361"/>
      <c r="AN466" s="361"/>
      <c r="AO466" s="361"/>
      <c r="AP466" s="363"/>
      <c r="AQ466" s="363"/>
      <c r="AR466" s="361"/>
      <c r="AS466" s="363"/>
      <c r="AT466" s="363"/>
      <c r="AU466" s="363"/>
      <c r="AV466" s="361"/>
      <c r="AW466" s="363"/>
      <c r="AX466" s="361"/>
      <c r="AY466" s="363"/>
      <c r="AZ466" s="363"/>
      <c r="BA466" s="361"/>
      <c r="BB466" s="363"/>
      <c r="BC466" s="363"/>
      <c r="BD466" s="361"/>
      <c r="BE466" s="361"/>
      <c r="BF466" s="361"/>
      <c r="BG466" s="361"/>
      <c r="BH466" s="361"/>
      <c r="BI466" s="361"/>
      <c r="BJ466" s="361"/>
      <c r="BK466" s="361"/>
      <c r="BL466" s="361"/>
      <c r="BM466" s="361"/>
      <c r="BN466" s="361"/>
      <c r="BO466" s="361"/>
      <c r="BP466" s="361"/>
      <c r="BQ466" s="361"/>
      <c r="BR466" s="361"/>
      <c r="BS466" s="361"/>
      <c r="BT466" s="361"/>
      <c r="BU466" s="361"/>
      <c r="BV466" s="361"/>
      <c r="BW466" s="361"/>
      <c r="BX466" s="361"/>
      <c r="BY466" s="361"/>
      <c r="BZ466" s="361"/>
      <c r="CA466" s="361"/>
      <c r="CB466" s="361"/>
      <c r="CC466" s="361"/>
      <c r="CD466" s="353"/>
      <c r="CE466" s="353"/>
      <c r="CF466" s="353"/>
      <c r="CG466" s="353"/>
      <c r="CH466" s="353"/>
      <c r="CI466" s="353"/>
      <c r="CJ466" s="353"/>
      <c r="CK466" s="353"/>
      <c r="CL466" s="353"/>
      <c r="CM466" s="175"/>
      <c r="CN466" s="175"/>
    </row>
    <row r="467" spans="1:92" s="1" customFormat="1" ht="10.5" customHeight="1">
      <c r="A467" s="1298"/>
      <c r="B467" s="1301"/>
      <c r="C467" s="1166" t="s">
        <v>139</v>
      </c>
      <c r="D467" s="144" t="s">
        <v>34</v>
      </c>
      <c r="E467" s="114">
        <f t="shared" ref="E467:AB467" si="663">ROUND(SQRT(E468^2+E469^2)*1000/(1.73*E$444),0)</f>
        <v>2</v>
      </c>
      <c r="F467" s="114">
        <f>ROUND(SQRT(F468^2+F469^2)*1000/(1.73*F$444),0)</f>
        <v>2</v>
      </c>
      <c r="G467" s="114">
        <f t="shared" si="663"/>
        <v>2</v>
      </c>
      <c r="H467" s="965">
        <f t="shared" si="663"/>
        <v>4</v>
      </c>
      <c r="I467" s="114">
        <f t="shared" si="663"/>
        <v>4</v>
      </c>
      <c r="J467" s="114">
        <f t="shared" si="663"/>
        <v>4</v>
      </c>
      <c r="K467" s="114">
        <f>ROUND(SQRT(K468^2+K469^2)*1000/(1.73*K$444),0)</f>
        <v>4</v>
      </c>
      <c r="L467" s="114">
        <f t="shared" si="663"/>
        <v>4</v>
      </c>
      <c r="M467" s="114">
        <f t="shared" si="663"/>
        <v>4</v>
      </c>
      <c r="N467" s="965">
        <f t="shared" si="663"/>
        <v>6</v>
      </c>
      <c r="O467" s="114">
        <f t="shared" si="663"/>
        <v>6</v>
      </c>
      <c r="P467" s="114">
        <f t="shared" si="663"/>
        <v>6</v>
      </c>
      <c r="Q467" s="114">
        <f t="shared" si="663"/>
        <v>4</v>
      </c>
      <c r="R467" s="114">
        <f t="shared" si="663"/>
        <v>4</v>
      </c>
      <c r="S467" s="114">
        <f t="shared" si="663"/>
        <v>4</v>
      </c>
      <c r="T467" s="114">
        <f t="shared" si="663"/>
        <v>4</v>
      </c>
      <c r="U467" s="114">
        <f t="shared" si="663"/>
        <v>4</v>
      </c>
      <c r="V467" s="114">
        <f t="shared" si="663"/>
        <v>4</v>
      </c>
      <c r="W467" s="114">
        <f t="shared" si="663"/>
        <v>3</v>
      </c>
      <c r="X467" s="114">
        <f t="shared" si="663"/>
        <v>3</v>
      </c>
      <c r="Y467" s="965">
        <f t="shared" si="663"/>
        <v>3</v>
      </c>
      <c r="Z467" s="114">
        <f t="shared" si="663"/>
        <v>3</v>
      </c>
      <c r="AA467" s="114">
        <f t="shared" si="663"/>
        <v>3</v>
      </c>
      <c r="AB467" s="115">
        <f t="shared" si="663"/>
        <v>3</v>
      </c>
      <c r="AC467" s="361"/>
      <c r="AD467" s="361"/>
      <c r="AE467" s="110"/>
      <c r="AF467" s="109"/>
      <c r="AG467" s="363"/>
      <c r="AH467" s="363"/>
      <c r="AI467" s="109"/>
      <c r="AJ467" s="363"/>
      <c r="AK467" s="363"/>
      <c r="AL467" s="109"/>
      <c r="AM467" s="109"/>
      <c r="AN467" s="109"/>
      <c r="AO467" s="109"/>
      <c r="AP467" s="363"/>
      <c r="AQ467" s="363"/>
      <c r="AR467" s="109"/>
      <c r="AS467" s="363"/>
      <c r="AT467" s="363"/>
      <c r="AU467" s="363"/>
      <c r="AV467" s="109"/>
      <c r="AW467" s="363"/>
      <c r="AX467" s="109"/>
      <c r="AY467" s="363"/>
      <c r="AZ467" s="363"/>
      <c r="BA467" s="109"/>
      <c r="BB467" s="363"/>
      <c r="BC467" s="363"/>
      <c r="BD467" s="109"/>
      <c r="BE467" s="109"/>
      <c r="BF467" s="109"/>
      <c r="BG467" s="361"/>
      <c r="BH467" s="109"/>
      <c r="BI467" s="109"/>
      <c r="BJ467" s="109"/>
      <c r="BK467" s="109"/>
      <c r="BL467" s="109"/>
      <c r="BM467" s="109"/>
      <c r="BN467" s="109"/>
      <c r="BO467" s="109"/>
      <c r="BP467" s="109"/>
      <c r="BQ467" s="109"/>
      <c r="BR467" s="109"/>
      <c r="BS467" s="109"/>
      <c r="BT467" s="109"/>
      <c r="BU467" s="109"/>
      <c r="BV467" s="109"/>
      <c r="BW467" s="109"/>
      <c r="BX467" s="109"/>
      <c r="BY467" s="109"/>
      <c r="BZ467" s="109"/>
      <c r="CA467" s="109"/>
      <c r="CB467" s="109"/>
      <c r="CC467" s="109"/>
      <c r="CD467" s="353"/>
      <c r="CE467" s="353"/>
      <c r="CF467" s="353"/>
      <c r="CG467" s="353"/>
      <c r="CH467" s="353"/>
      <c r="CI467" s="353"/>
      <c r="CJ467" s="353"/>
      <c r="CK467" s="353"/>
      <c r="CL467" s="353"/>
      <c r="CM467" s="175"/>
      <c r="CN467" s="175"/>
    </row>
    <row r="468" spans="1:92" s="1" customFormat="1" ht="10.5" customHeight="1">
      <c r="A468" s="1298"/>
      <c r="B468" s="1301"/>
      <c r="C468" s="1166" t="s">
        <v>137</v>
      </c>
      <c r="D468" s="144" t="s">
        <v>126</v>
      </c>
      <c r="E468" s="54">
        <f>ROUND((AG468-AF468)*$AE468,2)</f>
        <v>0.02</v>
      </c>
      <c r="F468" s="54">
        <f t="shared" ref="F468:M468" si="664">ROUND((AH468-AG468)*$AE468,2)</f>
        <v>0.02</v>
      </c>
      <c r="G468" s="54">
        <f t="shared" si="664"/>
        <v>0.02</v>
      </c>
      <c r="H468" s="976">
        <f t="shared" si="664"/>
        <v>0.03</v>
      </c>
      <c r="I468" s="54">
        <f t="shared" si="664"/>
        <v>0.03</v>
      </c>
      <c r="J468" s="54">
        <f t="shared" si="664"/>
        <v>0.03</v>
      </c>
      <c r="K468" s="54">
        <f t="shared" si="664"/>
        <v>0.04</v>
      </c>
      <c r="L468" s="54">
        <f t="shared" si="664"/>
        <v>0.04</v>
      </c>
      <c r="M468" s="54">
        <f t="shared" si="664"/>
        <v>0.04</v>
      </c>
      <c r="N468" s="976">
        <f>ROUND((AP468-AO468)*$AE468,2)</f>
        <v>0.05</v>
      </c>
      <c r="O468" s="54">
        <f t="shared" ref="O468:AB468" si="665">ROUND((AQ468-AP468)*$AE468,2)</f>
        <v>0.05</v>
      </c>
      <c r="P468" s="54">
        <f t="shared" si="665"/>
        <v>0.05</v>
      </c>
      <c r="Q468" s="54">
        <f t="shared" si="665"/>
        <v>0.04</v>
      </c>
      <c r="R468" s="54">
        <f t="shared" si="665"/>
        <v>0.04</v>
      </c>
      <c r="S468" s="54">
        <f t="shared" si="665"/>
        <v>0.04</v>
      </c>
      <c r="T468" s="54">
        <f t="shared" si="665"/>
        <v>0.04</v>
      </c>
      <c r="U468" s="54">
        <f t="shared" si="665"/>
        <v>0.03</v>
      </c>
      <c r="V468" s="54">
        <f t="shared" si="665"/>
        <v>0.03</v>
      </c>
      <c r="W468" s="54">
        <f t="shared" si="665"/>
        <v>0.02</v>
      </c>
      <c r="X468" s="54">
        <f t="shared" si="665"/>
        <v>0.02</v>
      </c>
      <c r="Y468" s="976">
        <f t="shared" si="665"/>
        <v>0.02</v>
      </c>
      <c r="Z468" s="54">
        <f t="shared" si="665"/>
        <v>0.02</v>
      </c>
      <c r="AA468" s="54">
        <f t="shared" si="665"/>
        <v>0.02</v>
      </c>
      <c r="AB468" s="55">
        <f t="shared" si="665"/>
        <v>0.02</v>
      </c>
      <c r="AC468" s="72">
        <f>(BD468-AF468)*AE468</f>
        <v>0.80160000000068976</v>
      </c>
      <c r="AD468" s="72">
        <f>(BD469-AF469)*AE468</f>
        <v>0.53759999999983843</v>
      </c>
      <c r="AE468" s="110">
        <v>4.8</v>
      </c>
      <c r="AF468" s="361">
        <v>1546.79</v>
      </c>
      <c r="AG468" s="363">
        <v>1546.7950000000001</v>
      </c>
      <c r="AH468" s="363">
        <v>1546.8000000000002</v>
      </c>
      <c r="AI468" s="361">
        <v>1546.8050000000001</v>
      </c>
      <c r="AJ468" s="363">
        <v>1546.8103333333333</v>
      </c>
      <c r="AK468" s="363">
        <v>1546.8156666666666</v>
      </c>
      <c r="AL468" s="361">
        <v>1546.8209999999999</v>
      </c>
      <c r="AM468" s="363">
        <v>1546.83</v>
      </c>
      <c r="AN468" s="363">
        <v>1546.8389999999999</v>
      </c>
      <c r="AO468" s="361">
        <v>1546.848</v>
      </c>
      <c r="AP468" s="363">
        <v>1546.8589999999999</v>
      </c>
      <c r="AQ468" s="363">
        <v>1546.87</v>
      </c>
      <c r="AR468" s="361">
        <v>1546.8810000000001</v>
      </c>
      <c r="AS468" s="363">
        <v>1546.8890000000001</v>
      </c>
      <c r="AT468" s="363">
        <v>1546.8970000000002</v>
      </c>
      <c r="AU468" s="363">
        <v>1546.9050000000002</v>
      </c>
      <c r="AV468" s="361">
        <v>1546.913</v>
      </c>
      <c r="AW468" s="363">
        <v>1546.92</v>
      </c>
      <c r="AX468" s="361">
        <v>1546.9269999999999</v>
      </c>
      <c r="AY468" s="363">
        <v>1546.932</v>
      </c>
      <c r="AZ468" s="363">
        <v>1546.9370000000001</v>
      </c>
      <c r="BA468" s="361">
        <v>1546.942</v>
      </c>
      <c r="BB468" s="363">
        <v>1546.9470000000001</v>
      </c>
      <c r="BC468" s="363">
        <v>1546.9520000000002</v>
      </c>
      <c r="BD468" s="361">
        <v>1546.9570000000001</v>
      </c>
      <c r="BE468" s="353"/>
      <c r="BF468" s="353"/>
      <c r="BG468" s="109"/>
      <c r="BH468" s="353"/>
      <c r="BI468" s="353"/>
      <c r="BJ468" s="353"/>
      <c r="BK468" s="353"/>
      <c r="BL468" s="353"/>
      <c r="BM468" s="353"/>
      <c r="BN468" s="353"/>
      <c r="BO468" s="353"/>
      <c r="BP468" s="353"/>
      <c r="BQ468" s="353"/>
      <c r="BR468" s="353"/>
      <c r="BS468" s="353"/>
      <c r="BT468" s="353"/>
      <c r="BU468" s="353"/>
      <c r="BV468" s="353"/>
      <c r="BW468" s="353"/>
      <c r="BX468" s="353"/>
      <c r="BY468" s="353"/>
      <c r="BZ468" s="353"/>
      <c r="CA468" s="353"/>
      <c r="CB468" s="353"/>
      <c r="CC468" s="353"/>
      <c r="CD468" s="353"/>
      <c r="CE468" s="353"/>
      <c r="CF468" s="353"/>
      <c r="CG468" s="353"/>
      <c r="CH468" s="353"/>
      <c r="CI468" s="353"/>
      <c r="CJ468" s="353"/>
      <c r="CK468" s="353"/>
      <c r="CL468" s="353"/>
      <c r="CM468" s="175"/>
      <c r="CN468" s="175"/>
    </row>
    <row r="469" spans="1:92" s="1" customFormat="1" ht="10.5" customHeight="1">
      <c r="A469" s="1298"/>
      <c r="B469" s="1301"/>
      <c r="C469" s="1166" t="s">
        <v>137</v>
      </c>
      <c r="D469" s="144" t="s">
        <v>127</v>
      </c>
      <c r="E469" s="54">
        <f>ROUND((AG469-AF469)*$AE468,2)</f>
        <v>0.01</v>
      </c>
      <c r="F469" s="54">
        <f t="shared" ref="F469:L469" si="666">ROUND((AH469-AG469)*$AE468,2)</f>
        <v>0.01</v>
      </c>
      <c r="G469" s="54">
        <f t="shared" si="666"/>
        <v>0.01</v>
      </c>
      <c r="H469" s="976">
        <f t="shared" si="666"/>
        <v>0.03</v>
      </c>
      <c r="I469" s="54">
        <f t="shared" si="666"/>
        <v>0.03</v>
      </c>
      <c r="J469" s="54">
        <f t="shared" si="666"/>
        <v>0.03</v>
      </c>
      <c r="K469" s="54">
        <f t="shared" si="666"/>
        <v>0.01</v>
      </c>
      <c r="L469" s="54">
        <f t="shared" si="666"/>
        <v>0.01</v>
      </c>
      <c r="M469" s="54">
        <f>ROUND((AO469-AN469)*$AE468,2)</f>
        <v>0.01</v>
      </c>
      <c r="N469" s="976">
        <f>ROUND((AP469-AO469)*$AE468,2)</f>
        <v>0.04</v>
      </c>
      <c r="O469" s="54">
        <f t="shared" ref="O469:AB469" si="667">ROUND((AQ469-AP469)*$AE468,2)</f>
        <v>0.04</v>
      </c>
      <c r="P469" s="54">
        <f t="shared" si="667"/>
        <v>0.04</v>
      </c>
      <c r="Q469" s="54">
        <f t="shared" si="667"/>
        <v>0.02</v>
      </c>
      <c r="R469" s="54">
        <f t="shared" si="667"/>
        <v>0.02</v>
      </c>
      <c r="S469" s="54">
        <f t="shared" si="667"/>
        <v>0.02</v>
      </c>
      <c r="T469" s="54">
        <f t="shared" si="667"/>
        <v>0.02</v>
      </c>
      <c r="U469" s="54">
        <f t="shared" si="667"/>
        <v>0.03</v>
      </c>
      <c r="V469" s="54">
        <f t="shared" si="667"/>
        <v>0.03</v>
      </c>
      <c r="W469" s="54">
        <f t="shared" si="667"/>
        <v>0.02</v>
      </c>
      <c r="X469" s="54">
        <f t="shared" si="667"/>
        <v>0.02</v>
      </c>
      <c r="Y469" s="976">
        <f t="shared" si="667"/>
        <v>0.02</v>
      </c>
      <c r="Z469" s="54">
        <f t="shared" si="667"/>
        <v>0.02</v>
      </c>
      <c r="AA469" s="54">
        <f t="shared" si="667"/>
        <v>0.02</v>
      </c>
      <c r="AB469" s="55">
        <f t="shared" si="667"/>
        <v>0.02</v>
      </c>
      <c r="AC469" s="72"/>
      <c r="AD469" s="72"/>
      <c r="AE469" s="110"/>
      <c r="AF469" s="361">
        <v>558.74599999999998</v>
      </c>
      <c r="AG469" s="363">
        <v>558.74900000000002</v>
      </c>
      <c r="AH469" s="363">
        <v>558.75200000000007</v>
      </c>
      <c r="AI469" s="361">
        <v>558.755</v>
      </c>
      <c r="AJ469" s="363">
        <v>558.76199999999994</v>
      </c>
      <c r="AK469" s="363">
        <v>558.76899999999989</v>
      </c>
      <c r="AL469" s="361">
        <v>558.77599999999995</v>
      </c>
      <c r="AM469" s="363">
        <v>558.77800000000002</v>
      </c>
      <c r="AN469" s="363">
        <v>558.78000000000009</v>
      </c>
      <c r="AO469" s="361">
        <v>558.78200000000004</v>
      </c>
      <c r="AP469" s="363">
        <v>558.78933333333339</v>
      </c>
      <c r="AQ469" s="363">
        <v>558.79666666666674</v>
      </c>
      <c r="AR469" s="361">
        <v>558.80399999999997</v>
      </c>
      <c r="AS469" s="363">
        <v>558.80849999999998</v>
      </c>
      <c r="AT469" s="363">
        <v>558.81299999999999</v>
      </c>
      <c r="AU469" s="363">
        <v>558.8175</v>
      </c>
      <c r="AV469" s="361">
        <v>558.822</v>
      </c>
      <c r="AW469" s="363">
        <v>558.82799999999997</v>
      </c>
      <c r="AX469" s="361">
        <v>558.83399999999995</v>
      </c>
      <c r="AY469" s="363">
        <v>558.83799999999997</v>
      </c>
      <c r="AZ469" s="363">
        <v>558.84199999999998</v>
      </c>
      <c r="BA469" s="361">
        <v>558.846</v>
      </c>
      <c r="BB469" s="363">
        <v>558.85</v>
      </c>
      <c r="BC469" s="363">
        <v>558.85400000000004</v>
      </c>
      <c r="BD469" s="361">
        <v>558.85799999999995</v>
      </c>
      <c r="BE469" s="362">
        <v>21.109000000000002</v>
      </c>
      <c r="BF469" s="362">
        <v>21.109000000000002</v>
      </c>
      <c r="BG469" s="362">
        <v>21.109000000000002</v>
      </c>
      <c r="BH469" s="362">
        <v>21.109000000000002</v>
      </c>
      <c r="BI469" s="362">
        <v>21.109000000000002</v>
      </c>
      <c r="BJ469" s="362">
        <v>21.109000000000002</v>
      </c>
      <c r="BK469" s="362">
        <v>21.109000000000002</v>
      </c>
      <c r="BL469" s="362">
        <v>21.109000000000002</v>
      </c>
      <c r="BM469" s="362">
        <v>21.109000000000002</v>
      </c>
      <c r="BN469" s="362">
        <v>21.109000000000002</v>
      </c>
      <c r="BO469" s="362">
        <v>21.109000000000002</v>
      </c>
      <c r="BP469" s="362">
        <v>21.109000000000002</v>
      </c>
      <c r="BQ469" s="362">
        <v>21.109000000000002</v>
      </c>
      <c r="BR469" s="362">
        <v>21.109000000000002</v>
      </c>
      <c r="BS469" s="362">
        <v>21.109000000000002</v>
      </c>
      <c r="BT469" s="362">
        <v>21.109000000000002</v>
      </c>
      <c r="BU469" s="362">
        <v>21.109000000000002</v>
      </c>
      <c r="BV469" s="362">
        <v>21.109000000000002</v>
      </c>
      <c r="BW469" s="362">
        <v>21.109000000000002</v>
      </c>
      <c r="BX469" s="362">
        <v>21.109000000000002</v>
      </c>
      <c r="BY469" s="362">
        <v>21.109000000000002</v>
      </c>
      <c r="BZ469" s="362">
        <v>21.109000000000002</v>
      </c>
      <c r="CA469" s="362">
        <v>21.109000000000002</v>
      </c>
      <c r="CB469" s="362">
        <v>21.109000000000002</v>
      </c>
      <c r="CC469" s="362">
        <v>21.109000000000002</v>
      </c>
      <c r="CD469" s="353"/>
      <c r="CE469" s="353"/>
      <c r="CF469" s="353"/>
      <c r="CG469" s="353"/>
      <c r="CH469" s="353"/>
      <c r="CI469" s="353"/>
      <c r="CJ469" s="353"/>
      <c r="CK469" s="353"/>
      <c r="CL469" s="353"/>
      <c r="CM469" s="175"/>
      <c r="CN469" s="175"/>
    </row>
    <row r="470" spans="1:92" s="1" customFormat="1" ht="10.5" customHeight="1" thickBot="1">
      <c r="A470" s="1299"/>
      <c r="B470" s="1302"/>
      <c r="C470" s="293"/>
      <c r="D470" s="254" t="s">
        <v>42</v>
      </c>
      <c r="E470" s="58">
        <f t="shared" ref="E470:AB470" si="668">E469/E468</f>
        <v>0.5</v>
      </c>
      <c r="F470" s="58">
        <f t="shared" si="668"/>
        <v>0.5</v>
      </c>
      <c r="G470" s="58">
        <f t="shared" si="668"/>
        <v>0.5</v>
      </c>
      <c r="H470" s="963">
        <f t="shared" si="668"/>
        <v>1</v>
      </c>
      <c r="I470" s="58">
        <f t="shared" si="668"/>
        <v>1</v>
      </c>
      <c r="J470" s="58">
        <f t="shared" si="668"/>
        <v>1</v>
      </c>
      <c r="K470" s="58">
        <f t="shared" si="668"/>
        <v>0.25</v>
      </c>
      <c r="L470" s="58">
        <f t="shared" si="668"/>
        <v>0.25</v>
      </c>
      <c r="M470" s="58">
        <f t="shared" si="668"/>
        <v>0.25</v>
      </c>
      <c r="N470" s="963">
        <f t="shared" si="668"/>
        <v>0.79999999999999993</v>
      </c>
      <c r="O470" s="58">
        <f t="shared" si="668"/>
        <v>0.79999999999999993</v>
      </c>
      <c r="P470" s="58">
        <f t="shared" si="668"/>
        <v>0.79999999999999993</v>
      </c>
      <c r="Q470" s="58">
        <f t="shared" si="668"/>
        <v>0.5</v>
      </c>
      <c r="R470" s="58">
        <f t="shared" si="668"/>
        <v>0.5</v>
      </c>
      <c r="S470" s="58">
        <f t="shared" si="668"/>
        <v>0.5</v>
      </c>
      <c r="T470" s="58">
        <f t="shared" si="668"/>
        <v>0.5</v>
      </c>
      <c r="U470" s="58">
        <f t="shared" si="668"/>
        <v>1</v>
      </c>
      <c r="V470" s="58">
        <f t="shared" si="668"/>
        <v>1</v>
      </c>
      <c r="W470" s="58">
        <f t="shared" si="668"/>
        <v>1</v>
      </c>
      <c r="X470" s="58">
        <f t="shared" si="668"/>
        <v>1</v>
      </c>
      <c r="Y470" s="963">
        <f t="shared" si="668"/>
        <v>1</v>
      </c>
      <c r="Z470" s="58">
        <f t="shared" si="668"/>
        <v>1</v>
      </c>
      <c r="AA470" s="58">
        <f t="shared" si="668"/>
        <v>1</v>
      </c>
      <c r="AB470" s="59">
        <f t="shared" si="668"/>
        <v>1</v>
      </c>
      <c r="AC470" s="111"/>
      <c r="AD470" s="111"/>
      <c r="AE470" s="112"/>
      <c r="AF470" s="361"/>
      <c r="AG470" s="363"/>
      <c r="AH470" s="363"/>
      <c r="AI470" s="361"/>
      <c r="AJ470" s="363"/>
      <c r="AK470" s="363"/>
      <c r="AL470" s="361"/>
      <c r="AM470" s="363"/>
      <c r="AN470" s="363"/>
      <c r="AO470" s="361"/>
      <c r="AP470" s="363"/>
      <c r="AQ470" s="363"/>
      <c r="AR470" s="361"/>
      <c r="AS470" s="363"/>
      <c r="AT470" s="363"/>
      <c r="AU470" s="363"/>
      <c r="AV470" s="361"/>
      <c r="AW470" s="363"/>
      <c r="AX470" s="361"/>
      <c r="AY470" s="363"/>
      <c r="AZ470" s="363"/>
      <c r="BA470" s="361"/>
      <c r="BB470" s="363"/>
      <c r="BC470" s="363"/>
      <c r="BD470" s="361"/>
      <c r="BE470" s="109"/>
      <c r="BF470" s="109"/>
      <c r="BG470" s="362"/>
      <c r="BH470" s="109"/>
      <c r="BI470" s="109"/>
      <c r="BJ470" s="109"/>
      <c r="BK470" s="109"/>
      <c r="BL470" s="109"/>
      <c r="BM470" s="109"/>
      <c r="BN470" s="109"/>
      <c r="BO470" s="109"/>
      <c r="BP470" s="109"/>
      <c r="BQ470" s="109"/>
      <c r="BR470" s="109"/>
      <c r="BS470" s="109"/>
      <c r="BT470" s="109"/>
      <c r="BU470" s="109"/>
      <c r="BV470" s="109"/>
      <c r="BW470" s="109"/>
      <c r="BX470" s="109"/>
      <c r="BY470" s="109"/>
      <c r="BZ470" s="109"/>
      <c r="CA470" s="109"/>
      <c r="CB470" s="109"/>
      <c r="CC470" s="109"/>
      <c r="CD470" s="353"/>
      <c r="CE470" s="353"/>
      <c r="CF470" s="353"/>
      <c r="CG470" s="353"/>
      <c r="CH470" s="353"/>
      <c r="CI470" s="353"/>
      <c r="CJ470" s="353"/>
      <c r="CK470" s="353"/>
      <c r="CL470" s="353"/>
      <c r="CM470" s="175"/>
      <c r="CN470" s="175"/>
    </row>
    <row r="471" spans="1:92" s="1" customFormat="1" ht="10.5" customHeight="1">
      <c r="A471" s="1297" t="s">
        <v>9</v>
      </c>
      <c r="B471" s="1300" t="s">
        <v>419</v>
      </c>
      <c r="C471" s="1167"/>
      <c r="D471" s="1173"/>
      <c r="E471" s="82" t="s">
        <v>134</v>
      </c>
      <c r="F471" s="82"/>
      <c r="G471" s="82"/>
      <c r="H471" s="964"/>
      <c r="I471" s="82"/>
      <c r="J471" s="82"/>
      <c r="K471" s="82"/>
      <c r="L471" s="82"/>
      <c r="M471" s="82"/>
      <c r="N471" s="964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964"/>
      <c r="Z471" s="82"/>
      <c r="AA471" s="82"/>
      <c r="AB471" s="83"/>
      <c r="AC471" s="72" t="s">
        <v>125</v>
      </c>
      <c r="AD471" s="72">
        <f>AD473/AC473</f>
        <v>0</v>
      </c>
      <c r="AE471" s="110"/>
      <c r="AF471" s="376"/>
      <c r="AG471" s="363"/>
      <c r="AH471" s="363"/>
      <c r="AI471" s="361"/>
      <c r="AJ471" s="363"/>
      <c r="AK471" s="363"/>
      <c r="AL471" s="361"/>
      <c r="AM471" s="363"/>
      <c r="AN471" s="363"/>
      <c r="AO471" s="361"/>
      <c r="AP471" s="363"/>
      <c r="AQ471" s="363"/>
      <c r="AR471" s="361"/>
      <c r="AS471" s="363"/>
      <c r="AT471" s="363"/>
      <c r="AU471" s="363"/>
      <c r="AV471" s="361"/>
      <c r="AW471" s="363"/>
      <c r="AX471" s="361"/>
      <c r="AY471" s="363"/>
      <c r="AZ471" s="363"/>
      <c r="BA471" s="361"/>
      <c r="BB471" s="363"/>
      <c r="BC471" s="363"/>
      <c r="BD471" s="361"/>
      <c r="BE471" s="361"/>
      <c r="BF471" s="361"/>
      <c r="BG471" s="109"/>
      <c r="BH471" s="361"/>
      <c r="BI471" s="361"/>
      <c r="BJ471" s="361"/>
      <c r="BK471" s="361"/>
      <c r="BL471" s="361"/>
      <c r="BM471" s="361"/>
      <c r="BN471" s="361"/>
      <c r="BO471" s="361"/>
      <c r="BP471" s="361"/>
      <c r="BQ471" s="361"/>
      <c r="BR471" s="361"/>
      <c r="BS471" s="361"/>
      <c r="BT471" s="361"/>
      <c r="BU471" s="361"/>
      <c r="BV471" s="361"/>
      <c r="BW471" s="361"/>
      <c r="BX471" s="361"/>
      <c r="BY471" s="361"/>
      <c r="BZ471" s="361"/>
      <c r="CA471" s="361"/>
      <c r="CB471" s="361"/>
      <c r="CC471" s="361"/>
      <c r="CD471" s="353"/>
      <c r="CE471" s="353"/>
      <c r="CF471" s="353"/>
      <c r="CG471" s="353"/>
      <c r="CH471" s="353"/>
      <c r="CI471" s="353"/>
      <c r="CJ471" s="353"/>
      <c r="CK471" s="353"/>
      <c r="CL471" s="353"/>
      <c r="CM471" s="175"/>
      <c r="CN471" s="175"/>
    </row>
    <row r="472" spans="1:92" s="1" customFormat="1" ht="10.5" customHeight="1">
      <c r="A472" s="1298"/>
      <c r="B472" s="1301"/>
      <c r="C472" s="1166" t="s">
        <v>139</v>
      </c>
      <c r="D472" s="144" t="s">
        <v>34</v>
      </c>
      <c r="E472" s="114">
        <f t="shared" ref="E472:AB472" si="669">ROUND(SQRT(E473^2+E474^2)*1000/(1.73*E$444),0)</f>
        <v>0</v>
      </c>
      <c r="F472" s="114">
        <f>ROUND(SQRT(F473^2+F474^2)*1000/(1.73*F$444),0)</f>
        <v>0</v>
      </c>
      <c r="G472" s="114">
        <f t="shared" si="669"/>
        <v>0</v>
      </c>
      <c r="H472" s="965">
        <f t="shared" si="669"/>
        <v>0</v>
      </c>
      <c r="I472" s="114">
        <f t="shared" si="669"/>
        <v>0</v>
      </c>
      <c r="J472" s="114">
        <f t="shared" si="669"/>
        <v>0</v>
      </c>
      <c r="K472" s="114">
        <f t="shared" si="669"/>
        <v>0</v>
      </c>
      <c r="L472" s="114">
        <f t="shared" si="669"/>
        <v>0</v>
      </c>
      <c r="M472" s="114">
        <f t="shared" si="669"/>
        <v>0</v>
      </c>
      <c r="N472" s="965">
        <f t="shared" si="669"/>
        <v>0</v>
      </c>
      <c r="O472" s="114">
        <f t="shared" si="669"/>
        <v>0</v>
      </c>
      <c r="P472" s="114">
        <f t="shared" si="669"/>
        <v>0</v>
      </c>
      <c r="Q472" s="114">
        <f t="shared" si="669"/>
        <v>0</v>
      </c>
      <c r="R472" s="114">
        <f t="shared" si="669"/>
        <v>0</v>
      </c>
      <c r="S472" s="114">
        <f t="shared" si="669"/>
        <v>0</v>
      </c>
      <c r="T472" s="114">
        <f t="shared" si="669"/>
        <v>0</v>
      </c>
      <c r="U472" s="114">
        <f t="shared" si="669"/>
        <v>0</v>
      </c>
      <c r="V472" s="114">
        <f t="shared" si="669"/>
        <v>0</v>
      </c>
      <c r="W472" s="114">
        <f t="shared" si="669"/>
        <v>0</v>
      </c>
      <c r="X472" s="114">
        <f t="shared" si="669"/>
        <v>0</v>
      </c>
      <c r="Y472" s="965">
        <f t="shared" si="669"/>
        <v>0</v>
      </c>
      <c r="Z472" s="114">
        <f t="shared" si="669"/>
        <v>0</v>
      </c>
      <c r="AA472" s="114">
        <f t="shared" si="669"/>
        <v>0</v>
      </c>
      <c r="AB472" s="115">
        <f t="shared" si="669"/>
        <v>0</v>
      </c>
      <c r="AC472" s="361"/>
      <c r="AD472" s="361"/>
      <c r="AE472" s="110"/>
      <c r="AF472" s="109"/>
      <c r="AG472" s="363"/>
      <c r="AH472" s="363"/>
      <c r="AI472" s="109"/>
      <c r="AJ472" s="363"/>
      <c r="AK472" s="363"/>
      <c r="AL472" s="109"/>
      <c r="AM472" s="363"/>
      <c r="AN472" s="363"/>
      <c r="AO472" s="109"/>
      <c r="AP472" s="363"/>
      <c r="AQ472" s="363"/>
      <c r="AR472" s="109"/>
      <c r="AS472" s="363"/>
      <c r="AT472" s="363"/>
      <c r="AU472" s="363"/>
      <c r="AV472" s="109"/>
      <c r="AW472" s="363"/>
      <c r="AX472" s="109"/>
      <c r="AY472" s="363"/>
      <c r="AZ472" s="363"/>
      <c r="BA472" s="109"/>
      <c r="BB472" s="363"/>
      <c r="BC472" s="363"/>
      <c r="BD472" s="109"/>
      <c r="BE472" s="109"/>
      <c r="BF472" s="109"/>
      <c r="BG472" s="361"/>
      <c r="BH472" s="109"/>
      <c r="BI472" s="109"/>
      <c r="BJ472" s="109"/>
      <c r="BK472" s="109"/>
      <c r="BL472" s="109"/>
      <c r="BM472" s="109"/>
      <c r="BN472" s="109"/>
      <c r="BO472" s="109"/>
      <c r="BP472" s="109"/>
      <c r="BQ472" s="109"/>
      <c r="BR472" s="109"/>
      <c r="BS472" s="109"/>
      <c r="BT472" s="109"/>
      <c r="BU472" s="109"/>
      <c r="BV472" s="109"/>
      <c r="BW472" s="109"/>
      <c r="BX472" s="109"/>
      <c r="BY472" s="109"/>
      <c r="BZ472" s="109"/>
      <c r="CA472" s="109"/>
      <c r="CB472" s="109"/>
      <c r="CC472" s="109"/>
      <c r="CD472" s="353"/>
      <c r="CE472" s="353"/>
      <c r="CF472" s="353"/>
      <c r="CG472" s="353"/>
      <c r="CH472" s="353"/>
      <c r="CI472" s="353"/>
      <c r="CJ472" s="353"/>
      <c r="CK472" s="353"/>
      <c r="CL472" s="353"/>
      <c r="CM472" s="175"/>
      <c r="CN472" s="175"/>
    </row>
    <row r="473" spans="1:92" s="1" customFormat="1" ht="10.5" customHeight="1">
      <c r="A473" s="1298"/>
      <c r="B473" s="1301"/>
      <c r="C473" s="1166" t="s">
        <v>137</v>
      </c>
      <c r="D473" s="144" t="s">
        <v>126</v>
      </c>
      <c r="E473" s="54">
        <f>ROUND((AG473-AF473)*$AE473,2)</f>
        <v>0</v>
      </c>
      <c r="F473" s="54">
        <f t="shared" ref="F473:M473" si="670">ROUND((AH473-AG473)*$AE473,2)</f>
        <v>0</v>
      </c>
      <c r="G473" s="54">
        <f t="shared" si="670"/>
        <v>0</v>
      </c>
      <c r="H473" s="976">
        <f t="shared" si="670"/>
        <v>0</v>
      </c>
      <c r="I473" s="54">
        <f t="shared" si="670"/>
        <v>0</v>
      </c>
      <c r="J473" s="54">
        <f t="shared" si="670"/>
        <v>0</v>
      </c>
      <c r="K473" s="54">
        <f t="shared" si="670"/>
        <v>0</v>
      </c>
      <c r="L473" s="54">
        <f t="shared" si="670"/>
        <v>0</v>
      </c>
      <c r="M473" s="54">
        <f t="shared" si="670"/>
        <v>0</v>
      </c>
      <c r="N473" s="976">
        <f>ROUND((AP473-AO473)*$AE473,2)</f>
        <v>0</v>
      </c>
      <c r="O473" s="54">
        <f t="shared" ref="O473:AB473" si="671">ROUND((AQ473-AP473)*$AE473,2)</f>
        <v>0</v>
      </c>
      <c r="P473" s="54">
        <f t="shared" si="671"/>
        <v>0</v>
      </c>
      <c r="Q473" s="54">
        <f t="shared" si="671"/>
        <v>0</v>
      </c>
      <c r="R473" s="54">
        <f t="shared" si="671"/>
        <v>0</v>
      </c>
      <c r="S473" s="54">
        <f t="shared" si="671"/>
        <v>0</v>
      </c>
      <c r="T473" s="54">
        <f t="shared" si="671"/>
        <v>0</v>
      </c>
      <c r="U473" s="54">
        <f t="shared" si="671"/>
        <v>0</v>
      </c>
      <c r="V473" s="54">
        <f t="shared" si="671"/>
        <v>0</v>
      </c>
      <c r="W473" s="54">
        <f t="shared" si="671"/>
        <v>0</v>
      </c>
      <c r="X473" s="54">
        <f t="shared" si="671"/>
        <v>0</v>
      </c>
      <c r="Y473" s="976">
        <f t="shared" si="671"/>
        <v>0</v>
      </c>
      <c r="Z473" s="54">
        <f t="shared" si="671"/>
        <v>0</v>
      </c>
      <c r="AA473" s="54">
        <f t="shared" si="671"/>
        <v>0</v>
      </c>
      <c r="AB473" s="55">
        <f t="shared" si="671"/>
        <v>0</v>
      </c>
      <c r="AC473" s="72">
        <f>(BD473-AF473)*AE473</f>
        <v>3.6000000000000003E-3</v>
      </c>
      <c r="AD473" s="72">
        <f>(BD474-AF474)*AE473</f>
        <v>0</v>
      </c>
      <c r="AE473" s="110">
        <v>1.8</v>
      </c>
      <c r="AF473" s="109">
        <v>2E-3</v>
      </c>
      <c r="AG473" s="363">
        <v>2E-3</v>
      </c>
      <c r="AH473" s="363">
        <v>2E-3</v>
      </c>
      <c r="AI473" s="109">
        <v>2E-3</v>
      </c>
      <c r="AJ473" s="363">
        <v>2E-3</v>
      </c>
      <c r="AK473" s="363">
        <v>2E-3</v>
      </c>
      <c r="AL473" s="109">
        <v>2E-3</v>
      </c>
      <c r="AM473" s="363">
        <v>2.3333333333333335E-3</v>
      </c>
      <c r="AN473" s="363">
        <v>2.666666666666667E-3</v>
      </c>
      <c r="AO473" s="109">
        <v>3.0000000000000001E-3</v>
      </c>
      <c r="AP473" s="363">
        <v>3.0000000000000001E-3</v>
      </c>
      <c r="AQ473" s="363">
        <v>3.0000000000000001E-3</v>
      </c>
      <c r="AR473" s="109">
        <v>3.0000000000000001E-3</v>
      </c>
      <c r="AS473" s="363">
        <v>3.0000000000000001E-3</v>
      </c>
      <c r="AT473" s="363">
        <v>3.0000000000000001E-3</v>
      </c>
      <c r="AU473" s="363">
        <v>3.0000000000000001E-3</v>
      </c>
      <c r="AV473" s="109">
        <v>3.0000000000000001E-3</v>
      </c>
      <c r="AW473" s="363">
        <v>3.0000000000000001E-3</v>
      </c>
      <c r="AX473" s="109">
        <v>3.0000000000000001E-3</v>
      </c>
      <c r="AY473" s="363">
        <v>3.0000000000000001E-3</v>
      </c>
      <c r="AZ473" s="363">
        <v>3.0000000000000001E-3</v>
      </c>
      <c r="BA473" s="109">
        <v>3.0000000000000001E-3</v>
      </c>
      <c r="BB473" s="363">
        <v>3.3333333333333335E-3</v>
      </c>
      <c r="BC473" s="363">
        <v>3.666666666666667E-3</v>
      </c>
      <c r="BD473" s="109">
        <v>4.0000000000000001E-3</v>
      </c>
      <c r="BE473" s="353"/>
      <c r="BF473" s="353"/>
      <c r="BG473" s="109"/>
      <c r="BH473" s="353"/>
      <c r="BI473" s="353"/>
      <c r="BJ473" s="353"/>
      <c r="BK473" s="353"/>
      <c r="BL473" s="353"/>
      <c r="BM473" s="353"/>
      <c r="BN473" s="353"/>
      <c r="BO473" s="353"/>
      <c r="BP473" s="353"/>
      <c r="BQ473" s="353"/>
      <c r="BR473" s="353"/>
      <c r="BS473" s="353"/>
      <c r="BT473" s="353"/>
      <c r="BU473" s="353"/>
      <c r="BV473" s="353"/>
      <c r="BW473" s="353"/>
      <c r="BX473" s="353"/>
      <c r="BY473" s="353"/>
      <c r="BZ473" s="353"/>
      <c r="CA473" s="353"/>
      <c r="CB473" s="353"/>
      <c r="CC473" s="353"/>
      <c r="CD473" s="353"/>
      <c r="CE473" s="353"/>
      <c r="CF473" s="353"/>
      <c r="CG473" s="353"/>
      <c r="CH473" s="353"/>
      <c r="CI473" s="353"/>
      <c r="CJ473" s="353"/>
      <c r="CK473" s="353"/>
      <c r="CL473" s="353"/>
      <c r="CM473" s="175"/>
      <c r="CN473" s="175"/>
    </row>
    <row r="474" spans="1:92" s="1" customFormat="1" ht="10.5" customHeight="1">
      <c r="A474" s="1298"/>
      <c r="B474" s="1301"/>
      <c r="C474" s="1166" t="s">
        <v>137</v>
      </c>
      <c r="D474" s="144" t="s">
        <v>127</v>
      </c>
      <c r="E474" s="54">
        <f>ROUND((AG474-AF474)*$AE473,2)</f>
        <v>0</v>
      </c>
      <c r="F474" s="54">
        <f t="shared" ref="F474:L474" si="672">ROUND((AH474-AG474)*$AE473,2)</f>
        <v>0</v>
      </c>
      <c r="G474" s="54">
        <f t="shared" si="672"/>
        <v>0</v>
      </c>
      <c r="H474" s="976">
        <f t="shared" si="672"/>
        <v>0</v>
      </c>
      <c r="I474" s="54">
        <f t="shared" si="672"/>
        <v>0</v>
      </c>
      <c r="J474" s="54">
        <f t="shared" si="672"/>
        <v>0</v>
      </c>
      <c r="K474" s="54">
        <f t="shared" si="672"/>
        <v>0</v>
      </c>
      <c r="L474" s="54">
        <f t="shared" si="672"/>
        <v>0</v>
      </c>
      <c r="M474" s="54">
        <f>ROUND((AO474-AN474)*$AE473,2)</f>
        <v>0</v>
      </c>
      <c r="N474" s="976">
        <f>ROUND((AP474-AO474)*$AE473,2)</f>
        <v>0</v>
      </c>
      <c r="O474" s="54">
        <f t="shared" ref="O474:AB474" si="673">ROUND((AQ474-AP474)*$AE473,2)</f>
        <v>0</v>
      </c>
      <c r="P474" s="54">
        <f t="shared" si="673"/>
        <v>0</v>
      </c>
      <c r="Q474" s="54">
        <f t="shared" si="673"/>
        <v>0</v>
      </c>
      <c r="R474" s="54">
        <f t="shared" si="673"/>
        <v>0</v>
      </c>
      <c r="S474" s="54">
        <f t="shared" si="673"/>
        <v>0</v>
      </c>
      <c r="T474" s="54">
        <f t="shared" si="673"/>
        <v>0</v>
      </c>
      <c r="U474" s="54">
        <f t="shared" si="673"/>
        <v>0</v>
      </c>
      <c r="V474" s="54">
        <f t="shared" si="673"/>
        <v>0</v>
      </c>
      <c r="W474" s="54">
        <f t="shared" si="673"/>
        <v>0</v>
      </c>
      <c r="X474" s="54">
        <f t="shared" si="673"/>
        <v>0</v>
      </c>
      <c r="Y474" s="976">
        <f t="shared" si="673"/>
        <v>0</v>
      </c>
      <c r="Z474" s="54">
        <f t="shared" si="673"/>
        <v>0</v>
      </c>
      <c r="AA474" s="54">
        <f t="shared" si="673"/>
        <v>0</v>
      </c>
      <c r="AB474" s="55">
        <f t="shared" si="673"/>
        <v>0</v>
      </c>
      <c r="AC474" s="72"/>
      <c r="AD474" s="72"/>
      <c r="AE474" s="110"/>
      <c r="AF474" s="109">
        <v>0</v>
      </c>
      <c r="AG474" s="363">
        <v>0</v>
      </c>
      <c r="AH474" s="363">
        <v>0</v>
      </c>
      <c r="AI474" s="109">
        <v>0</v>
      </c>
      <c r="AJ474" s="363">
        <v>0</v>
      </c>
      <c r="AK474" s="363">
        <v>0</v>
      </c>
      <c r="AL474" s="109">
        <v>0</v>
      </c>
      <c r="AM474" s="363">
        <v>0</v>
      </c>
      <c r="AN474" s="363">
        <v>0</v>
      </c>
      <c r="AO474" s="109">
        <v>0</v>
      </c>
      <c r="AP474" s="363">
        <v>0</v>
      </c>
      <c r="AQ474" s="363">
        <v>0</v>
      </c>
      <c r="AR474" s="109">
        <v>0</v>
      </c>
      <c r="AS474" s="363">
        <v>0</v>
      </c>
      <c r="AT474" s="363">
        <v>0</v>
      </c>
      <c r="AU474" s="363">
        <v>0</v>
      </c>
      <c r="AV474" s="109">
        <v>0</v>
      </c>
      <c r="AW474" s="363">
        <v>0</v>
      </c>
      <c r="AX474" s="109">
        <v>0</v>
      </c>
      <c r="AY474" s="363">
        <v>0</v>
      </c>
      <c r="AZ474" s="363">
        <v>0</v>
      </c>
      <c r="BA474" s="109">
        <v>0</v>
      </c>
      <c r="BB474" s="363">
        <v>0</v>
      </c>
      <c r="BC474" s="363">
        <v>0</v>
      </c>
      <c r="BD474" s="109">
        <v>0</v>
      </c>
      <c r="BE474" s="361">
        <v>4.8000000000000001E-2</v>
      </c>
      <c r="BF474" s="361">
        <v>4.8000000000000001E-2</v>
      </c>
      <c r="BG474" s="361">
        <v>0.05</v>
      </c>
      <c r="BH474" s="361">
        <v>0.05</v>
      </c>
      <c r="BI474" s="361">
        <v>5.0999999999999997E-2</v>
      </c>
      <c r="BJ474" s="361">
        <v>5.0999999999999997E-2</v>
      </c>
      <c r="BK474" s="361">
        <v>5.1999999999999998E-2</v>
      </c>
      <c r="BL474" s="361">
        <v>5.3999999999999999E-2</v>
      </c>
      <c r="BM474" s="361">
        <v>5.6000000000000001E-2</v>
      </c>
      <c r="BN474" s="361">
        <v>5.7000000000000002E-2</v>
      </c>
      <c r="BO474" s="361">
        <v>5.8000000000000003E-2</v>
      </c>
      <c r="BP474" s="361">
        <v>5.8999999999999997E-2</v>
      </c>
      <c r="BQ474" s="361">
        <v>0.06</v>
      </c>
      <c r="BR474" s="361">
        <v>0.06</v>
      </c>
      <c r="BS474" s="361">
        <v>6.0999999999999999E-2</v>
      </c>
      <c r="BT474" s="361">
        <v>6.2E-2</v>
      </c>
      <c r="BU474" s="361">
        <v>6.3E-2</v>
      </c>
      <c r="BV474" s="361">
        <v>6.4000000000000001E-2</v>
      </c>
      <c r="BW474" s="361">
        <v>6.5000000000000002E-2</v>
      </c>
      <c r="BX474" s="361">
        <v>6.6000000000000003E-2</v>
      </c>
      <c r="BY474" s="361">
        <v>6.7000000000000004E-2</v>
      </c>
      <c r="BZ474" s="361">
        <v>6.8000000000000005E-2</v>
      </c>
      <c r="CA474" s="361">
        <v>6.9000000000000006E-2</v>
      </c>
      <c r="CB474" s="361">
        <v>7.0000000000000007E-2</v>
      </c>
      <c r="CC474" s="361">
        <v>7.0999999999999994E-2</v>
      </c>
      <c r="CD474" s="353"/>
      <c r="CE474" s="353"/>
      <c r="CF474" s="353"/>
      <c r="CG474" s="353"/>
      <c r="CH474" s="353"/>
      <c r="CI474" s="353"/>
      <c r="CJ474" s="353"/>
      <c r="CK474" s="353"/>
      <c r="CL474" s="353"/>
      <c r="CM474" s="175"/>
      <c r="CN474" s="175"/>
    </row>
    <row r="475" spans="1:92" s="1" customFormat="1" ht="10.5" customHeight="1" thickBot="1">
      <c r="A475" s="1299"/>
      <c r="B475" s="1302"/>
      <c r="C475" s="293"/>
      <c r="D475" s="254" t="s">
        <v>42</v>
      </c>
      <c r="E475" s="154" t="e">
        <f t="shared" ref="E475:AB475" si="674">E474/E473</f>
        <v>#DIV/0!</v>
      </c>
      <c r="F475" s="154" t="e">
        <f t="shared" si="674"/>
        <v>#DIV/0!</v>
      </c>
      <c r="G475" s="154" t="e">
        <f t="shared" si="674"/>
        <v>#DIV/0!</v>
      </c>
      <c r="H475" s="977" t="e">
        <f t="shared" si="674"/>
        <v>#DIV/0!</v>
      </c>
      <c r="I475" s="154" t="e">
        <f t="shared" si="674"/>
        <v>#DIV/0!</v>
      </c>
      <c r="J475" s="154" t="e">
        <f t="shared" si="674"/>
        <v>#DIV/0!</v>
      </c>
      <c r="K475" s="154" t="e">
        <f t="shared" si="674"/>
        <v>#DIV/0!</v>
      </c>
      <c r="L475" s="154" t="e">
        <f t="shared" si="674"/>
        <v>#DIV/0!</v>
      </c>
      <c r="M475" s="154" t="e">
        <f t="shared" si="674"/>
        <v>#DIV/0!</v>
      </c>
      <c r="N475" s="977" t="e">
        <f t="shared" si="674"/>
        <v>#DIV/0!</v>
      </c>
      <c r="O475" s="154" t="e">
        <f t="shared" si="674"/>
        <v>#DIV/0!</v>
      </c>
      <c r="P475" s="154" t="e">
        <f t="shared" si="674"/>
        <v>#DIV/0!</v>
      </c>
      <c r="Q475" s="154" t="e">
        <f t="shared" si="674"/>
        <v>#DIV/0!</v>
      </c>
      <c r="R475" s="154" t="e">
        <f t="shared" si="674"/>
        <v>#DIV/0!</v>
      </c>
      <c r="S475" s="154" t="e">
        <f t="shared" si="674"/>
        <v>#DIV/0!</v>
      </c>
      <c r="T475" s="154" t="e">
        <f t="shared" si="674"/>
        <v>#DIV/0!</v>
      </c>
      <c r="U475" s="154" t="e">
        <f t="shared" si="674"/>
        <v>#DIV/0!</v>
      </c>
      <c r="V475" s="154" t="e">
        <f t="shared" si="674"/>
        <v>#DIV/0!</v>
      </c>
      <c r="W475" s="154" t="e">
        <f t="shared" si="674"/>
        <v>#DIV/0!</v>
      </c>
      <c r="X475" s="154" t="e">
        <f t="shared" si="674"/>
        <v>#DIV/0!</v>
      </c>
      <c r="Y475" s="977" t="e">
        <f t="shared" si="674"/>
        <v>#DIV/0!</v>
      </c>
      <c r="Z475" s="154" t="e">
        <f t="shared" si="674"/>
        <v>#DIV/0!</v>
      </c>
      <c r="AA475" s="154" t="e">
        <f t="shared" si="674"/>
        <v>#DIV/0!</v>
      </c>
      <c r="AB475" s="155" t="e">
        <f t="shared" si="674"/>
        <v>#DIV/0!</v>
      </c>
      <c r="AC475" s="111"/>
      <c r="AD475" s="111"/>
      <c r="AE475" s="112"/>
      <c r="AF475" s="361"/>
      <c r="AG475" s="363"/>
      <c r="AH475" s="363"/>
      <c r="AI475" s="361"/>
      <c r="AJ475" s="363"/>
      <c r="AK475" s="363"/>
      <c r="AL475" s="361"/>
      <c r="AM475" s="363"/>
      <c r="AN475" s="363"/>
      <c r="AO475" s="361"/>
      <c r="AP475" s="363"/>
      <c r="AQ475" s="363"/>
      <c r="AR475" s="361"/>
      <c r="AS475" s="363"/>
      <c r="AT475" s="363"/>
      <c r="AU475" s="363"/>
      <c r="AV475" s="361"/>
      <c r="AW475" s="363"/>
      <c r="AX475" s="361"/>
      <c r="AY475" s="363"/>
      <c r="AZ475" s="363"/>
      <c r="BA475" s="361"/>
      <c r="BB475" s="363"/>
      <c r="BC475" s="363"/>
      <c r="BD475" s="361"/>
      <c r="BE475" s="361"/>
      <c r="BF475" s="361"/>
      <c r="BG475" s="361"/>
      <c r="BH475" s="361"/>
      <c r="BI475" s="361"/>
      <c r="BJ475" s="361"/>
      <c r="BK475" s="361"/>
      <c r="BL475" s="361"/>
      <c r="BM475" s="361"/>
      <c r="BN475" s="361"/>
      <c r="BO475" s="361"/>
      <c r="BP475" s="361"/>
      <c r="BQ475" s="361"/>
      <c r="BR475" s="361"/>
      <c r="BS475" s="361"/>
      <c r="BT475" s="361"/>
      <c r="BU475" s="361"/>
      <c r="BV475" s="361"/>
      <c r="BW475" s="361"/>
      <c r="BX475" s="361"/>
      <c r="BY475" s="361"/>
      <c r="BZ475" s="361"/>
      <c r="CA475" s="361"/>
      <c r="CB475" s="361"/>
      <c r="CC475" s="361"/>
      <c r="CD475" s="353"/>
      <c r="CE475" s="353"/>
      <c r="CF475" s="353"/>
      <c r="CG475" s="353"/>
      <c r="CH475" s="353"/>
      <c r="CI475" s="353"/>
      <c r="CJ475" s="353"/>
      <c r="CK475" s="353"/>
      <c r="CL475" s="353"/>
      <c r="CM475" s="175"/>
      <c r="CN475" s="175"/>
    </row>
    <row r="476" spans="1:92" s="1" customFormat="1" ht="10.5" customHeight="1">
      <c r="A476" s="1297" t="s">
        <v>105</v>
      </c>
      <c r="B476" s="1300" t="s">
        <v>422</v>
      </c>
      <c r="C476" s="1167"/>
      <c r="D476" s="1173"/>
      <c r="E476" s="82"/>
      <c r="F476" s="82"/>
      <c r="G476" s="82"/>
      <c r="H476" s="964"/>
      <c r="I476" s="82"/>
      <c r="J476" s="82"/>
      <c r="K476" s="82"/>
      <c r="L476" s="82"/>
      <c r="M476" s="82"/>
      <c r="N476" s="964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964"/>
      <c r="Z476" s="82"/>
      <c r="AA476" s="82"/>
      <c r="AB476" s="83"/>
      <c r="AC476" s="72" t="s">
        <v>125</v>
      </c>
      <c r="AD476" s="72">
        <f>AD478/AC478</f>
        <v>0.23235294117671645</v>
      </c>
      <c r="AE476" s="110"/>
      <c r="AF476" s="376"/>
      <c r="AG476" s="363"/>
      <c r="AH476" s="363"/>
      <c r="AI476" s="361"/>
      <c r="AJ476" s="363"/>
      <c r="AK476" s="363"/>
      <c r="AL476" s="361"/>
      <c r="AM476" s="363"/>
      <c r="AN476" s="363"/>
      <c r="AO476" s="361"/>
      <c r="AP476" s="363"/>
      <c r="AQ476" s="363"/>
      <c r="AR476" s="361"/>
      <c r="AS476" s="363"/>
      <c r="AT476" s="363"/>
      <c r="AU476" s="363"/>
      <c r="AV476" s="361"/>
      <c r="AW476" s="363"/>
      <c r="AX476" s="361"/>
      <c r="AY476" s="363"/>
      <c r="AZ476" s="363"/>
      <c r="BA476" s="361"/>
      <c r="BB476" s="363"/>
      <c r="BC476" s="363"/>
      <c r="BD476" s="361"/>
      <c r="BE476" s="361"/>
      <c r="BF476" s="361"/>
      <c r="BG476" s="361"/>
      <c r="BH476" s="361"/>
      <c r="BI476" s="361"/>
      <c r="BJ476" s="361"/>
      <c r="BK476" s="361"/>
      <c r="BL476" s="361"/>
      <c r="BM476" s="361"/>
      <c r="BN476" s="361"/>
      <c r="BO476" s="361"/>
      <c r="BP476" s="361"/>
      <c r="BQ476" s="361"/>
      <c r="BR476" s="361"/>
      <c r="BS476" s="361"/>
      <c r="BT476" s="361"/>
      <c r="BU476" s="361"/>
      <c r="BV476" s="361"/>
      <c r="BW476" s="361"/>
      <c r="BX476" s="361"/>
      <c r="BY476" s="361"/>
      <c r="BZ476" s="361"/>
      <c r="CA476" s="361"/>
      <c r="CB476" s="361"/>
      <c r="CC476" s="361"/>
      <c r="CD476" s="353"/>
      <c r="CE476" s="353"/>
      <c r="CF476" s="353"/>
      <c r="CG476" s="353"/>
      <c r="CH476" s="353"/>
      <c r="CI476" s="353"/>
      <c r="CJ476" s="353"/>
      <c r="CK476" s="353"/>
      <c r="CL476" s="353"/>
      <c r="CM476" s="175"/>
      <c r="CN476" s="175"/>
    </row>
    <row r="477" spans="1:92" s="1" customFormat="1" ht="10.5" customHeight="1">
      <c r="A477" s="1298"/>
      <c r="B477" s="1301"/>
      <c r="C477" s="1166" t="s">
        <v>139</v>
      </c>
      <c r="D477" s="144" t="s">
        <v>34</v>
      </c>
      <c r="E477" s="114">
        <f t="shared" ref="E477:AB477" si="675">ROUND(SQRT(E478^2+E479^2)*1000/(1.73*E$445),0)</f>
        <v>3</v>
      </c>
      <c r="F477" s="114">
        <f>ROUND(SQRT(F478^2+F479^2)*1000/(1.73*F$445),0)</f>
        <v>3</v>
      </c>
      <c r="G477" s="114">
        <f t="shared" si="675"/>
        <v>3</v>
      </c>
      <c r="H477" s="965">
        <f t="shared" si="675"/>
        <v>3</v>
      </c>
      <c r="I477" s="114">
        <f t="shared" si="675"/>
        <v>3</v>
      </c>
      <c r="J477" s="114">
        <f t="shared" si="675"/>
        <v>3</v>
      </c>
      <c r="K477" s="114">
        <f t="shared" si="675"/>
        <v>6</v>
      </c>
      <c r="L477" s="114">
        <f t="shared" si="675"/>
        <v>6</v>
      </c>
      <c r="M477" s="114">
        <f t="shared" si="675"/>
        <v>6</v>
      </c>
      <c r="N477" s="965">
        <f t="shared" si="675"/>
        <v>8</v>
      </c>
      <c r="O477" s="114">
        <f t="shared" si="675"/>
        <v>8</v>
      </c>
      <c r="P477" s="114">
        <f t="shared" si="675"/>
        <v>8</v>
      </c>
      <c r="Q477" s="114">
        <f t="shared" si="675"/>
        <v>4</v>
      </c>
      <c r="R477" s="114">
        <f t="shared" si="675"/>
        <v>4</v>
      </c>
      <c r="S477" s="114">
        <f t="shared" si="675"/>
        <v>4</v>
      </c>
      <c r="T477" s="114">
        <f t="shared" si="675"/>
        <v>4</v>
      </c>
      <c r="U477" s="114">
        <f t="shared" si="675"/>
        <v>7</v>
      </c>
      <c r="V477" s="114">
        <f t="shared" si="675"/>
        <v>7</v>
      </c>
      <c r="W477" s="114">
        <f t="shared" si="675"/>
        <v>4</v>
      </c>
      <c r="X477" s="114">
        <f t="shared" si="675"/>
        <v>4</v>
      </c>
      <c r="Y477" s="965">
        <f t="shared" si="675"/>
        <v>4</v>
      </c>
      <c r="Z477" s="114">
        <f t="shared" si="675"/>
        <v>5</v>
      </c>
      <c r="AA477" s="114">
        <f t="shared" si="675"/>
        <v>5</v>
      </c>
      <c r="AB477" s="115">
        <f t="shared" si="675"/>
        <v>5</v>
      </c>
      <c r="AC477" s="361"/>
      <c r="AD477" s="361"/>
      <c r="AE477" s="110"/>
      <c r="AF477" s="109"/>
      <c r="AG477" s="363"/>
      <c r="AH477" s="363"/>
      <c r="AI477" s="109"/>
      <c r="AJ477" s="363"/>
      <c r="AK477" s="363"/>
      <c r="AL477" s="109"/>
      <c r="AM477" s="363"/>
      <c r="AN477" s="363"/>
      <c r="AO477" s="109"/>
      <c r="AP477" s="363"/>
      <c r="AQ477" s="363"/>
      <c r="AR477" s="109"/>
      <c r="AS477" s="363"/>
      <c r="AT477" s="363"/>
      <c r="AU477" s="363"/>
      <c r="AV477" s="109"/>
      <c r="AW477" s="363"/>
      <c r="AX477" s="109"/>
      <c r="AY477" s="363"/>
      <c r="AZ477" s="363"/>
      <c r="BA477" s="109"/>
      <c r="BB477" s="363"/>
      <c r="BC477" s="363"/>
      <c r="BD477" s="109"/>
      <c r="BE477" s="109"/>
      <c r="BF477" s="109"/>
      <c r="BG477" s="361"/>
      <c r="BH477" s="109"/>
      <c r="BI477" s="109"/>
      <c r="BJ477" s="109"/>
      <c r="BK477" s="109"/>
      <c r="BL477" s="109"/>
      <c r="BM477" s="109"/>
      <c r="BN477" s="109"/>
      <c r="BO477" s="109"/>
      <c r="BP477" s="109"/>
      <c r="BQ477" s="109"/>
      <c r="BR477" s="109"/>
      <c r="BS477" s="109"/>
      <c r="BT477" s="109"/>
      <c r="BU477" s="109"/>
      <c r="BV477" s="109"/>
      <c r="BW477" s="109"/>
      <c r="BX477" s="109"/>
      <c r="BY477" s="109"/>
      <c r="BZ477" s="109"/>
      <c r="CA477" s="109"/>
      <c r="CB477" s="109"/>
      <c r="CC477" s="109"/>
      <c r="CD477" s="353"/>
      <c r="CE477" s="353"/>
      <c r="CF477" s="353"/>
      <c r="CG477" s="353"/>
      <c r="CH477" s="353"/>
      <c r="CI477" s="353"/>
      <c r="CJ477" s="353"/>
      <c r="CK477" s="353"/>
      <c r="CL477" s="353"/>
      <c r="CM477" s="175"/>
      <c r="CN477" s="175"/>
    </row>
    <row r="478" spans="1:92" s="1" customFormat="1" ht="10.5" customHeight="1">
      <c r="A478" s="1298"/>
      <c r="B478" s="1301"/>
      <c r="C478" s="1166" t="s">
        <v>137</v>
      </c>
      <c r="D478" s="144" t="s">
        <v>126</v>
      </c>
      <c r="E478" s="54">
        <f>ROUND((AG478-AF478)*$AE478,2)</f>
        <v>0.03</v>
      </c>
      <c r="F478" s="54">
        <f t="shared" ref="F478:M478" si="676">ROUND((AH478-AG478)*$AE478,2)</f>
        <v>0.03</v>
      </c>
      <c r="G478" s="54">
        <f t="shared" si="676"/>
        <v>0.03</v>
      </c>
      <c r="H478" s="976">
        <f t="shared" si="676"/>
        <v>0.03</v>
      </c>
      <c r="I478" s="54">
        <f t="shared" si="676"/>
        <v>0.03</v>
      </c>
      <c r="J478" s="54">
        <f t="shared" si="676"/>
        <v>0.03</v>
      </c>
      <c r="K478" s="54">
        <f t="shared" si="676"/>
        <v>7.0000000000000007E-2</v>
      </c>
      <c r="L478" s="54">
        <f t="shared" si="676"/>
        <v>7.0000000000000007E-2</v>
      </c>
      <c r="M478" s="54">
        <f t="shared" si="676"/>
        <v>7.0000000000000007E-2</v>
      </c>
      <c r="N478" s="976">
        <f>ROUND((AP478-AO478)*$AE478,2)</f>
        <v>0.08</v>
      </c>
      <c r="O478" s="54">
        <f t="shared" ref="O478:AB478" si="677">ROUND((AQ478-AP478)*$AE478,2)</f>
        <v>0.08</v>
      </c>
      <c r="P478" s="54">
        <f t="shared" si="677"/>
        <v>0.08</v>
      </c>
      <c r="Q478" s="54">
        <f t="shared" si="677"/>
        <v>0.04</v>
      </c>
      <c r="R478" s="54">
        <f t="shared" si="677"/>
        <v>0.04</v>
      </c>
      <c r="S478" s="54">
        <f t="shared" si="677"/>
        <v>0.04</v>
      </c>
      <c r="T478" s="54">
        <f t="shared" si="677"/>
        <v>0.04</v>
      </c>
      <c r="U478" s="54">
        <f t="shared" si="677"/>
        <v>7.0000000000000007E-2</v>
      </c>
      <c r="V478" s="54">
        <f t="shared" si="677"/>
        <v>7.0000000000000007E-2</v>
      </c>
      <c r="W478" s="54">
        <f t="shared" si="677"/>
        <v>0.04</v>
      </c>
      <c r="X478" s="54">
        <f t="shared" si="677"/>
        <v>0.04</v>
      </c>
      <c r="Y478" s="976">
        <f t="shared" si="677"/>
        <v>0.04</v>
      </c>
      <c r="Z478" s="54">
        <f t="shared" si="677"/>
        <v>0.05</v>
      </c>
      <c r="AA478" s="54">
        <f t="shared" si="677"/>
        <v>0.05</v>
      </c>
      <c r="AB478" s="55">
        <f t="shared" si="677"/>
        <v>0.05</v>
      </c>
      <c r="AC478" s="72">
        <f>(BD478-AF478)*AE478</f>
        <v>1.2239999999997053</v>
      </c>
      <c r="AD478" s="72">
        <f>(BD479-AF479)*AE478</f>
        <v>0.28440000000023247</v>
      </c>
      <c r="AE478" s="110">
        <v>1.8</v>
      </c>
      <c r="AF478" s="361">
        <v>2496.7370000000001</v>
      </c>
      <c r="AG478" s="363">
        <v>2496.7543333333333</v>
      </c>
      <c r="AH478" s="363">
        <v>2496.7716666666665</v>
      </c>
      <c r="AI478" s="361">
        <v>2496.7890000000002</v>
      </c>
      <c r="AJ478" s="363">
        <v>2496.8083333333334</v>
      </c>
      <c r="AK478" s="363">
        <v>2496.8276666666666</v>
      </c>
      <c r="AL478" s="361">
        <v>2496.8470000000002</v>
      </c>
      <c r="AM478" s="363">
        <v>2496.8866666666668</v>
      </c>
      <c r="AN478" s="363">
        <v>2496.9263333333333</v>
      </c>
      <c r="AO478" s="361">
        <v>2496.9659999999999</v>
      </c>
      <c r="AP478" s="363">
        <v>2497.0086666666666</v>
      </c>
      <c r="AQ478" s="363">
        <v>2497.0513333333333</v>
      </c>
      <c r="AR478" s="361">
        <v>2497.0940000000001</v>
      </c>
      <c r="AS478" s="363">
        <v>2497.1179999999999</v>
      </c>
      <c r="AT478" s="363">
        <v>2497.1419999999998</v>
      </c>
      <c r="AU478" s="363">
        <v>2497.1659999999997</v>
      </c>
      <c r="AV478" s="361">
        <v>2497.19</v>
      </c>
      <c r="AW478" s="363">
        <v>2497.2264999999998</v>
      </c>
      <c r="AX478" s="361">
        <v>2497.2629999999999</v>
      </c>
      <c r="AY478" s="363">
        <v>2497.2866666666664</v>
      </c>
      <c r="AZ478" s="363">
        <v>2497.3103333333329</v>
      </c>
      <c r="BA478" s="361">
        <v>2497.3339999999998</v>
      </c>
      <c r="BB478" s="363">
        <v>2497.3616666666667</v>
      </c>
      <c r="BC478" s="363">
        <v>2497.3893333333335</v>
      </c>
      <c r="BD478" s="361">
        <v>2497.4169999999999</v>
      </c>
      <c r="BE478" s="353"/>
      <c r="BF478" s="353"/>
      <c r="BG478" s="109"/>
      <c r="BH478" s="353"/>
      <c r="BI478" s="353"/>
      <c r="BJ478" s="353"/>
      <c r="BK478" s="353"/>
      <c r="BL478" s="353"/>
      <c r="BM478" s="353"/>
      <c r="BN478" s="353"/>
      <c r="BO478" s="353"/>
      <c r="BP478" s="353"/>
      <c r="BQ478" s="353"/>
      <c r="BR478" s="353"/>
      <c r="BS478" s="353"/>
      <c r="BT478" s="353"/>
      <c r="BU478" s="353"/>
      <c r="BV478" s="353"/>
      <c r="BW478" s="353"/>
      <c r="BX478" s="353"/>
      <c r="BY478" s="353"/>
      <c r="BZ478" s="353"/>
      <c r="CA478" s="353"/>
      <c r="CB478" s="353"/>
      <c r="CC478" s="353"/>
      <c r="CD478" s="353"/>
      <c r="CE478" s="353"/>
      <c r="CF478" s="353"/>
      <c r="CG478" s="353"/>
      <c r="CH478" s="353"/>
      <c r="CI478" s="353"/>
      <c r="CJ478" s="353"/>
      <c r="CK478" s="353"/>
      <c r="CL478" s="353"/>
      <c r="CM478" s="175"/>
      <c r="CN478" s="175"/>
    </row>
    <row r="479" spans="1:92" s="1" customFormat="1" ht="10.5" customHeight="1">
      <c r="A479" s="1298"/>
      <c r="B479" s="1301"/>
      <c r="C479" s="1166" t="s">
        <v>137</v>
      </c>
      <c r="D479" s="144" t="s">
        <v>127</v>
      </c>
      <c r="E479" s="54">
        <f>ROUND((AG479-AF479)*$AE478,2)</f>
        <v>0.01</v>
      </c>
      <c r="F479" s="54">
        <f t="shared" ref="F479:L479" si="678">ROUND((AH479-AG479)*$AE478,2)</f>
        <v>0.01</v>
      </c>
      <c r="G479" s="54">
        <f t="shared" si="678"/>
        <v>0.01</v>
      </c>
      <c r="H479" s="976">
        <f t="shared" si="678"/>
        <v>0.01</v>
      </c>
      <c r="I479" s="54">
        <f t="shared" si="678"/>
        <v>0.01</v>
      </c>
      <c r="J479" s="54">
        <f t="shared" si="678"/>
        <v>0.01</v>
      </c>
      <c r="K479" s="54">
        <f t="shared" si="678"/>
        <v>0.01</v>
      </c>
      <c r="L479" s="54">
        <f t="shared" si="678"/>
        <v>0.01</v>
      </c>
      <c r="M479" s="54">
        <f>ROUND((AO479-AN479)*$AE478,2)</f>
        <v>0.01</v>
      </c>
      <c r="N479" s="976">
        <f>ROUND((AP479-AO479)*$AE478,2)</f>
        <v>0.02</v>
      </c>
      <c r="O479" s="54">
        <f t="shared" ref="O479:AB479" si="679">ROUND((AQ479-AP479)*$AE478,2)</f>
        <v>0.02</v>
      </c>
      <c r="P479" s="54">
        <f t="shared" si="679"/>
        <v>0.02</v>
      </c>
      <c r="Q479" s="54">
        <f t="shared" si="679"/>
        <v>0.01</v>
      </c>
      <c r="R479" s="54">
        <f t="shared" si="679"/>
        <v>0.01</v>
      </c>
      <c r="S479" s="54">
        <f t="shared" si="679"/>
        <v>0.01</v>
      </c>
      <c r="T479" s="54">
        <f t="shared" si="679"/>
        <v>0.01</v>
      </c>
      <c r="U479" s="54">
        <f t="shared" si="679"/>
        <v>0.02</v>
      </c>
      <c r="V479" s="54">
        <f t="shared" si="679"/>
        <v>0.02</v>
      </c>
      <c r="W479" s="54">
        <f t="shared" si="679"/>
        <v>0.01</v>
      </c>
      <c r="X479" s="54">
        <f t="shared" si="679"/>
        <v>0.01</v>
      </c>
      <c r="Y479" s="976">
        <f t="shared" si="679"/>
        <v>0.01</v>
      </c>
      <c r="Z479" s="54">
        <f t="shared" si="679"/>
        <v>0.01</v>
      </c>
      <c r="AA479" s="54">
        <f t="shared" si="679"/>
        <v>0.01</v>
      </c>
      <c r="AB479" s="55">
        <f t="shared" si="679"/>
        <v>0.01</v>
      </c>
      <c r="AC479" s="72"/>
      <c r="AD479" s="72"/>
      <c r="AE479" s="110"/>
      <c r="AF479" s="361">
        <v>1210.463</v>
      </c>
      <c r="AG479" s="363">
        <v>1210.4666666666667</v>
      </c>
      <c r="AH479" s="363">
        <v>1210.4703333333334</v>
      </c>
      <c r="AI479" s="361">
        <v>1210.4739999999999</v>
      </c>
      <c r="AJ479" s="363">
        <v>1210.4780000000001</v>
      </c>
      <c r="AK479" s="363">
        <v>1210.4820000000002</v>
      </c>
      <c r="AL479" s="361">
        <v>1210.4860000000001</v>
      </c>
      <c r="AM479" s="363">
        <v>1210.4933333333333</v>
      </c>
      <c r="AN479" s="363">
        <v>1210.5006666666666</v>
      </c>
      <c r="AO479" s="361">
        <v>1210.508</v>
      </c>
      <c r="AP479" s="363">
        <v>1210.519</v>
      </c>
      <c r="AQ479" s="363">
        <v>1210.53</v>
      </c>
      <c r="AR479" s="361">
        <v>1210.5409999999999</v>
      </c>
      <c r="AS479" s="363">
        <v>1210.548</v>
      </c>
      <c r="AT479" s="363">
        <v>1210.5550000000001</v>
      </c>
      <c r="AU479" s="363">
        <v>1210.5620000000001</v>
      </c>
      <c r="AV479" s="361">
        <v>1210.569</v>
      </c>
      <c r="AW479" s="363">
        <v>1210.5794999999998</v>
      </c>
      <c r="AX479" s="361">
        <v>1210.5899999999999</v>
      </c>
      <c r="AY479" s="363">
        <v>1210.595</v>
      </c>
      <c r="AZ479" s="363">
        <v>1210.6000000000001</v>
      </c>
      <c r="BA479" s="361">
        <v>1210.605</v>
      </c>
      <c r="BB479" s="363">
        <v>1210.6103333333333</v>
      </c>
      <c r="BC479" s="363">
        <v>1210.6156666666666</v>
      </c>
      <c r="BD479" s="361">
        <v>1210.6210000000001</v>
      </c>
      <c r="BE479" s="361">
        <v>52.515999999999998</v>
      </c>
      <c r="BF479" s="361">
        <v>52.515999999999998</v>
      </c>
      <c r="BG479" s="361">
        <v>52.515999999999998</v>
      </c>
      <c r="BH479" s="361">
        <v>52.515999999999998</v>
      </c>
      <c r="BI479" s="361">
        <v>52.515999999999998</v>
      </c>
      <c r="BJ479" s="361">
        <v>52.515999999999998</v>
      </c>
      <c r="BK479" s="361">
        <v>52.515999999999998</v>
      </c>
      <c r="BL479" s="361">
        <v>52.515999999999998</v>
      </c>
      <c r="BM479" s="361">
        <v>52.515999999999998</v>
      </c>
      <c r="BN479" s="361">
        <v>52.515999999999998</v>
      </c>
      <c r="BO479" s="361">
        <v>52.515999999999998</v>
      </c>
      <c r="BP479" s="361">
        <v>52.515999999999998</v>
      </c>
      <c r="BQ479" s="361">
        <v>52.515999999999998</v>
      </c>
      <c r="BR479" s="361">
        <v>52.515999999999998</v>
      </c>
      <c r="BS479" s="361">
        <v>52.515999999999998</v>
      </c>
      <c r="BT479" s="361">
        <v>52.515999999999998</v>
      </c>
      <c r="BU479" s="361">
        <v>52.515999999999998</v>
      </c>
      <c r="BV479" s="361">
        <v>52.515999999999998</v>
      </c>
      <c r="BW479" s="361">
        <v>52.515999999999998</v>
      </c>
      <c r="BX479" s="361">
        <v>52.515999999999998</v>
      </c>
      <c r="BY479" s="361">
        <v>52.515999999999998</v>
      </c>
      <c r="BZ479" s="361">
        <v>52.515999999999998</v>
      </c>
      <c r="CA479" s="361">
        <v>52.515999999999998</v>
      </c>
      <c r="CB479" s="361">
        <v>52.515999999999998</v>
      </c>
      <c r="CC479" s="361">
        <v>52.515999999999998</v>
      </c>
      <c r="CD479" s="353"/>
      <c r="CE479" s="353"/>
      <c r="CF479" s="353"/>
      <c r="CG479" s="353"/>
      <c r="CH479" s="353"/>
      <c r="CI479" s="353"/>
      <c r="CJ479" s="353"/>
      <c r="CK479" s="353"/>
      <c r="CL479" s="353"/>
      <c r="CM479" s="175"/>
      <c r="CN479" s="175"/>
    </row>
    <row r="480" spans="1:92" s="1" customFormat="1" ht="10.5" customHeight="1" thickBot="1">
      <c r="A480" s="1299"/>
      <c r="B480" s="1302"/>
      <c r="C480" s="293"/>
      <c r="D480" s="254" t="s">
        <v>42</v>
      </c>
      <c r="E480" s="58">
        <f t="shared" ref="E480:AB480" si="680">E479/E478</f>
        <v>0.33333333333333337</v>
      </c>
      <c r="F480" s="58">
        <f t="shared" si="680"/>
        <v>0.33333333333333337</v>
      </c>
      <c r="G480" s="58">
        <f t="shared" si="680"/>
        <v>0.33333333333333337</v>
      </c>
      <c r="H480" s="963">
        <f t="shared" si="680"/>
        <v>0.33333333333333337</v>
      </c>
      <c r="I480" s="58">
        <f t="shared" si="680"/>
        <v>0.33333333333333337</v>
      </c>
      <c r="J480" s="58">
        <f t="shared" si="680"/>
        <v>0.33333333333333337</v>
      </c>
      <c r="K480" s="58">
        <f t="shared" si="680"/>
        <v>0.14285714285714285</v>
      </c>
      <c r="L480" s="58">
        <f t="shared" si="680"/>
        <v>0.14285714285714285</v>
      </c>
      <c r="M480" s="58">
        <f t="shared" si="680"/>
        <v>0.14285714285714285</v>
      </c>
      <c r="N480" s="963">
        <f t="shared" si="680"/>
        <v>0.25</v>
      </c>
      <c r="O480" s="58">
        <f t="shared" si="680"/>
        <v>0.25</v>
      </c>
      <c r="P480" s="58">
        <f t="shared" si="680"/>
        <v>0.25</v>
      </c>
      <c r="Q480" s="58">
        <f t="shared" si="680"/>
        <v>0.25</v>
      </c>
      <c r="R480" s="58">
        <f t="shared" si="680"/>
        <v>0.25</v>
      </c>
      <c r="S480" s="58">
        <f t="shared" si="680"/>
        <v>0.25</v>
      </c>
      <c r="T480" s="58">
        <f t="shared" si="680"/>
        <v>0.25</v>
      </c>
      <c r="U480" s="58">
        <f t="shared" si="680"/>
        <v>0.2857142857142857</v>
      </c>
      <c r="V480" s="58">
        <f t="shared" si="680"/>
        <v>0.2857142857142857</v>
      </c>
      <c r="W480" s="58">
        <f t="shared" si="680"/>
        <v>0.25</v>
      </c>
      <c r="X480" s="58">
        <f t="shared" si="680"/>
        <v>0.25</v>
      </c>
      <c r="Y480" s="963">
        <f t="shared" si="680"/>
        <v>0.25</v>
      </c>
      <c r="Z480" s="58">
        <f t="shared" si="680"/>
        <v>0.19999999999999998</v>
      </c>
      <c r="AA480" s="58">
        <f t="shared" si="680"/>
        <v>0.19999999999999998</v>
      </c>
      <c r="AB480" s="59">
        <f t="shared" si="680"/>
        <v>0.19999999999999998</v>
      </c>
      <c r="AC480" s="111"/>
      <c r="AD480" s="111"/>
      <c r="AE480" s="112"/>
      <c r="AF480" s="361"/>
      <c r="AG480" s="361"/>
      <c r="AH480" s="361"/>
      <c r="AI480" s="361"/>
      <c r="AJ480" s="361"/>
      <c r="AK480" s="361"/>
      <c r="AL480" s="361"/>
      <c r="AM480" s="363"/>
      <c r="AN480" s="363"/>
      <c r="AO480" s="361"/>
      <c r="AP480" s="363"/>
      <c r="AQ480" s="363"/>
      <c r="AR480" s="361"/>
      <c r="AS480" s="363"/>
      <c r="AT480" s="363"/>
      <c r="AU480" s="363"/>
      <c r="AV480" s="361"/>
      <c r="AW480" s="363"/>
      <c r="AX480" s="361"/>
      <c r="AY480" s="363"/>
      <c r="AZ480" s="363"/>
      <c r="BA480" s="361"/>
      <c r="BB480" s="363"/>
      <c r="BC480" s="363"/>
      <c r="BD480" s="361"/>
      <c r="BE480" s="353"/>
      <c r="BF480" s="353"/>
      <c r="BG480" s="361"/>
      <c r="BH480" s="353"/>
      <c r="BI480" s="353"/>
      <c r="BJ480" s="353"/>
      <c r="BK480" s="353"/>
      <c r="BL480" s="353"/>
      <c r="BM480" s="353"/>
      <c r="BN480" s="353"/>
      <c r="BO480" s="353"/>
      <c r="BP480" s="353"/>
      <c r="BQ480" s="353"/>
      <c r="BR480" s="353"/>
      <c r="BS480" s="353"/>
      <c r="BT480" s="353"/>
      <c r="BU480" s="353"/>
      <c r="BV480" s="353"/>
      <c r="BW480" s="353"/>
      <c r="BX480" s="353"/>
      <c r="BY480" s="353"/>
      <c r="BZ480" s="353"/>
      <c r="CA480" s="353"/>
      <c r="CB480" s="353"/>
      <c r="CC480" s="353"/>
      <c r="CD480" s="353"/>
      <c r="CE480" s="353"/>
      <c r="CF480" s="353"/>
      <c r="CG480" s="353"/>
      <c r="CH480" s="353"/>
      <c r="CI480" s="353"/>
      <c r="CJ480" s="353"/>
      <c r="CK480" s="353"/>
      <c r="CL480" s="353"/>
      <c r="CM480" s="175"/>
      <c r="CN480" s="175"/>
    </row>
    <row r="481" spans="1:92" s="1" customFormat="1" ht="10.5" customHeight="1">
      <c r="A481" s="1297" t="s">
        <v>103</v>
      </c>
      <c r="B481" s="1300" t="s">
        <v>420</v>
      </c>
      <c r="C481" s="1167"/>
      <c r="D481" s="1173"/>
      <c r="E481" s="1325" t="s">
        <v>934</v>
      </c>
      <c r="F481" s="1326"/>
      <c r="G481" s="82"/>
      <c r="H481" s="964"/>
      <c r="I481" s="82"/>
      <c r="J481" s="82"/>
      <c r="K481" s="82"/>
      <c r="L481" s="82"/>
      <c r="M481" s="82"/>
      <c r="N481" s="964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964"/>
      <c r="Z481" s="82"/>
      <c r="AA481" s="82"/>
      <c r="AB481" s="83"/>
      <c r="AC481" s="72" t="s">
        <v>125</v>
      </c>
      <c r="AD481" s="72" t="e">
        <f>AD483/AC483</f>
        <v>#DIV/0!</v>
      </c>
      <c r="AE481" s="110"/>
      <c r="AF481" s="376"/>
      <c r="AG481" s="361"/>
      <c r="AH481" s="361"/>
      <c r="AI481" s="361"/>
      <c r="AJ481" s="361"/>
      <c r="AK481" s="361"/>
      <c r="AL481" s="361"/>
      <c r="AM481" s="363"/>
      <c r="AN481" s="363"/>
      <c r="AO481" s="361"/>
      <c r="AP481" s="363"/>
      <c r="AQ481" s="363"/>
      <c r="AR481" s="361"/>
      <c r="AS481" s="363"/>
      <c r="AT481" s="363"/>
      <c r="AU481" s="363"/>
      <c r="AV481" s="361"/>
      <c r="AW481" s="363"/>
      <c r="AX481" s="361"/>
      <c r="AY481" s="363"/>
      <c r="AZ481" s="363"/>
      <c r="BA481" s="361"/>
      <c r="BB481" s="363"/>
      <c r="BC481" s="363"/>
      <c r="BD481" s="361"/>
      <c r="BE481" s="361"/>
      <c r="BF481" s="361"/>
      <c r="BG481" s="353"/>
      <c r="BH481" s="361"/>
      <c r="BI481" s="361"/>
      <c r="BJ481" s="361"/>
      <c r="BK481" s="361"/>
      <c r="BL481" s="361"/>
      <c r="BM481" s="361"/>
      <c r="BN481" s="361"/>
      <c r="BO481" s="361"/>
      <c r="BP481" s="361"/>
      <c r="BQ481" s="361"/>
      <c r="BR481" s="361"/>
      <c r="BS481" s="361"/>
      <c r="BT481" s="361"/>
      <c r="BU481" s="361"/>
      <c r="BV481" s="361"/>
      <c r="BW481" s="361"/>
      <c r="BX481" s="361"/>
      <c r="BY481" s="361"/>
      <c r="BZ481" s="361"/>
      <c r="CA481" s="361"/>
      <c r="CB481" s="361"/>
      <c r="CC481" s="361"/>
      <c r="CD481" s="353"/>
      <c r="CE481" s="353"/>
      <c r="CF481" s="353"/>
      <c r="CG481" s="353"/>
      <c r="CH481" s="353"/>
      <c r="CI481" s="353"/>
      <c r="CJ481" s="353"/>
      <c r="CK481" s="353"/>
      <c r="CL481" s="353"/>
      <c r="CM481" s="175"/>
      <c r="CN481" s="175"/>
    </row>
    <row r="482" spans="1:92" s="1" customFormat="1" ht="10.5" customHeight="1">
      <c r="A482" s="1298"/>
      <c r="B482" s="1301"/>
      <c r="C482" s="1166" t="s">
        <v>139</v>
      </c>
      <c r="D482" s="144" t="s">
        <v>34</v>
      </c>
      <c r="E482" s="114">
        <f t="shared" ref="E482:AB482" si="681">ROUND(SQRT(E483^2+E484^2)*1000/(1.73*E$444),0)</f>
        <v>0</v>
      </c>
      <c r="F482" s="114">
        <f>ROUND(SQRT(F483^2+F484^2)*1000/(1.73*F$444),0)</f>
        <v>0</v>
      </c>
      <c r="G482" s="114">
        <f t="shared" si="681"/>
        <v>0</v>
      </c>
      <c r="H482" s="965">
        <f t="shared" si="681"/>
        <v>0</v>
      </c>
      <c r="I482" s="114">
        <f t="shared" si="681"/>
        <v>0</v>
      </c>
      <c r="J482" s="114">
        <f t="shared" si="681"/>
        <v>0</v>
      </c>
      <c r="K482" s="114">
        <f t="shared" si="681"/>
        <v>0</v>
      </c>
      <c r="L482" s="114">
        <f t="shared" si="681"/>
        <v>0</v>
      </c>
      <c r="M482" s="114">
        <f t="shared" si="681"/>
        <v>0</v>
      </c>
      <c r="N482" s="965">
        <f t="shared" si="681"/>
        <v>0</v>
      </c>
      <c r="O482" s="114">
        <f t="shared" si="681"/>
        <v>0</v>
      </c>
      <c r="P482" s="114">
        <f t="shared" si="681"/>
        <v>0</v>
      </c>
      <c r="Q482" s="114">
        <f t="shared" si="681"/>
        <v>0</v>
      </c>
      <c r="R482" s="114">
        <f t="shared" si="681"/>
        <v>0</v>
      </c>
      <c r="S482" s="114">
        <f t="shared" si="681"/>
        <v>0</v>
      </c>
      <c r="T482" s="114">
        <f t="shared" si="681"/>
        <v>0</v>
      </c>
      <c r="U482" s="114">
        <f t="shared" si="681"/>
        <v>0</v>
      </c>
      <c r="V482" s="114">
        <f t="shared" si="681"/>
        <v>0</v>
      </c>
      <c r="W482" s="114">
        <f t="shared" si="681"/>
        <v>0</v>
      </c>
      <c r="X482" s="114">
        <f t="shared" si="681"/>
        <v>0</v>
      </c>
      <c r="Y482" s="965">
        <f t="shared" si="681"/>
        <v>0</v>
      </c>
      <c r="Z482" s="114">
        <f t="shared" si="681"/>
        <v>0</v>
      </c>
      <c r="AA482" s="114">
        <f t="shared" si="681"/>
        <v>0</v>
      </c>
      <c r="AB482" s="115">
        <f t="shared" si="681"/>
        <v>0</v>
      </c>
      <c r="AC482" s="361"/>
      <c r="AD482" s="361"/>
      <c r="AE482" s="110"/>
      <c r="AF482" s="109"/>
      <c r="AG482" s="109"/>
      <c r="AH482" s="109"/>
      <c r="AI482" s="109"/>
      <c r="AJ482" s="109"/>
      <c r="AK482" s="109"/>
      <c r="AL482" s="109"/>
      <c r="AM482" s="363"/>
      <c r="AN482" s="363"/>
      <c r="AO482" s="109"/>
      <c r="AP482" s="363"/>
      <c r="AQ482" s="363"/>
      <c r="AR482" s="109"/>
      <c r="AS482" s="363"/>
      <c r="AT482" s="363"/>
      <c r="AU482" s="363"/>
      <c r="AV482" s="109"/>
      <c r="AW482" s="363"/>
      <c r="AX482" s="109"/>
      <c r="AY482" s="363"/>
      <c r="AZ482" s="363"/>
      <c r="BA482" s="109"/>
      <c r="BB482" s="363"/>
      <c r="BC482" s="363"/>
      <c r="BD482" s="109"/>
      <c r="BE482" s="109"/>
      <c r="BF482" s="109"/>
      <c r="BG482" s="361"/>
      <c r="BH482" s="109"/>
      <c r="BI482" s="109"/>
      <c r="BJ482" s="109"/>
      <c r="BK482" s="109"/>
      <c r="BL482" s="109"/>
      <c r="BM482" s="109"/>
      <c r="BN482" s="109"/>
      <c r="BO482" s="109"/>
      <c r="BP482" s="109"/>
      <c r="BQ482" s="109"/>
      <c r="BR482" s="109"/>
      <c r="BS482" s="109"/>
      <c r="BT482" s="109"/>
      <c r="BU482" s="109"/>
      <c r="BV482" s="109"/>
      <c r="BW482" s="109"/>
      <c r="BX482" s="109"/>
      <c r="BY482" s="109"/>
      <c r="BZ482" s="109"/>
      <c r="CA482" s="109"/>
      <c r="CB482" s="109"/>
      <c r="CC482" s="109"/>
      <c r="CD482" s="353"/>
      <c r="CE482" s="353"/>
      <c r="CF482" s="353"/>
      <c r="CG482" s="353"/>
      <c r="CH482" s="353"/>
      <c r="CI482" s="353"/>
      <c r="CJ482" s="353"/>
      <c r="CK482" s="353"/>
      <c r="CL482" s="353"/>
      <c r="CM482" s="175"/>
      <c r="CN482" s="175"/>
    </row>
    <row r="483" spans="1:92" s="1" customFormat="1" ht="10.5" customHeight="1">
      <c r="A483" s="1298"/>
      <c r="B483" s="1301"/>
      <c r="C483" s="1166" t="s">
        <v>137</v>
      </c>
      <c r="D483" s="144" t="s">
        <v>126</v>
      </c>
      <c r="E483" s="54">
        <f>ROUND((AG483-AF483)*$AE483,2)</f>
        <v>0</v>
      </c>
      <c r="F483" s="54">
        <f t="shared" ref="F483:M483" si="682">ROUND((AH483-AG483)*$AE483,2)</f>
        <v>0</v>
      </c>
      <c r="G483" s="54">
        <f t="shared" si="682"/>
        <v>0</v>
      </c>
      <c r="H483" s="976">
        <f t="shared" si="682"/>
        <v>0</v>
      </c>
      <c r="I483" s="54">
        <f t="shared" si="682"/>
        <v>0</v>
      </c>
      <c r="J483" s="54">
        <f t="shared" si="682"/>
        <v>0</v>
      </c>
      <c r="K483" s="54">
        <f t="shared" si="682"/>
        <v>0</v>
      </c>
      <c r="L483" s="54">
        <f t="shared" si="682"/>
        <v>0</v>
      </c>
      <c r="M483" s="54">
        <f t="shared" si="682"/>
        <v>0</v>
      </c>
      <c r="N483" s="976">
        <f>ROUND((AP483-AO483)*$AE483,2)</f>
        <v>0</v>
      </c>
      <c r="O483" s="54">
        <f t="shared" ref="O483:AB483" si="683">ROUND((AQ483-AP483)*$AE483,2)</f>
        <v>0</v>
      </c>
      <c r="P483" s="54">
        <f t="shared" si="683"/>
        <v>0</v>
      </c>
      <c r="Q483" s="54">
        <f t="shared" si="683"/>
        <v>0</v>
      </c>
      <c r="R483" s="54">
        <f t="shared" si="683"/>
        <v>0</v>
      </c>
      <c r="S483" s="54">
        <f t="shared" si="683"/>
        <v>0</v>
      </c>
      <c r="T483" s="54">
        <f t="shared" si="683"/>
        <v>0</v>
      </c>
      <c r="U483" s="54">
        <f t="shared" si="683"/>
        <v>0</v>
      </c>
      <c r="V483" s="54">
        <f t="shared" si="683"/>
        <v>0</v>
      </c>
      <c r="W483" s="54">
        <f t="shared" si="683"/>
        <v>0</v>
      </c>
      <c r="X483" s="54">
        <f t="shared" si="683"/>
        <v>0</v>
      </c>
      <c r="Y483" s="976">
        <f t="shared" si="683"/>
        <v>0</v>
      </c>
      <c r="Z483" s="54">
        <f t="shared" si="683"/>
        <v>0</v>
      </c>
      <c r="AA483" s="54">
        <f t="shared" si="683"/>
        <v>0</v>
      </c>
      <c r="AB483" s="55">
        <f t="shared" si="683"/>
        <v>0</v>
      </c>
      <c r="AC483" s="72">
        <f>(BD483-AF483)*AE483</f>
        <v>0</v>
      </c>
      <c r="AD483" s="72">
        <f>(BD484-AF484)*AE483</f>
        <v>0</v>
      </c>
      <c r="AE483" s="110">
        <v>4.8</v>
      </c>
      <c r="AF483" s="109"/>
      <c r="AG483" s="109"/>
      <c r="AH483" s="109"/>
      <c r="AI483" s="109"/>
      <c r="AJ483" s="109"/>
      <c r="AK483" s="109"/>
      <c r="AL483" s="109"/>
      <c r="AM483" s="363"/>
      <c r="AN483" s="363"/>
      <c r="AO483" s="109"/>
      <c r="AP483" s="363"/>
      <c r="AQ483" s="363"/>
      <c r="AR483" s="109"/>
      <c r="AS483" s="363"/>
      <c r="AT483" s="363"/>
      <c r="AU483" s="363"/>
      <c r="AV483" s="109"/>
      <c r="AW483" s="363"/>
      <c r="AX483" s="109"/>
      <c r="AY483" s="363"/>
      <c r="AZ483" s="363"/>
      <c r="BA483" s="109"/>
      <c r="BB483" s="363"/>
      <c r="BC483" s="363"/>
      <c r="BD483" s="109"/>
      <c r="BE483" s="353"/>
      <c r="BF483" s="353"/>
      <c r="BG483" s="109"/>
      <c r="BH483" s="353"/>
      <c r="BI483" s="353"/>
      <c r="BJ483" s="353"/>
      <c r="BK483" s="353"/>
      <c r="BL483" s="353"/>
      <c r="BM483" s="353"/>
      <c r="BN483" s="353"/>
      <c r="BO483" s="353"/>
      <c r="BP483" s="353"/>
      <c r="BQ483" s="353"/>
      <c r="BR483" s="353"/>
      <c r="BS483" s="353"/>
      <c r="BT483" s="353"/>
      <c r="BU483" s="353"/>
      <c r="BV483" s="353"/>
      <c r="BW483" s="353"/>
      <c r="BX483" s="353"/>
      <c r="BY483" s="353"/>
      <c r="BZ483" s="353"/>
      <c r="CA483" s="353"/>
      <c r="CB483" s="353"/>
      <c r="CC483" s="353"/>
      <c r="CD483" s="353"/>
      <c r="CE483" s="353"/>
      <c r="CF483" s="353"/>
      <c r="CG483" s="353"/>
      <c r="CH483" s="353"/>
      <c r="CI483" s="353"/>
      <c r="CJ483" s="353"/>
      <c r="CK483" s="353"/>
      <c r="CL483" s="353"/>
      <c r="CM483" s="175"/>
      <c r="CN483" s="175"/>
    </row>
    <row r="484" spans="1:92" s="1" customFormat="1" ht="10.5" customHeight="1">
      <c r="A484" s="1298"/>
      <c r="B484" s="1301"/>
      <c r="C484" s="1166" t="s">
        <v>137</v>
      </c>
      <c r="D484" s="144" t="s">
        <v>127</v>
      </c>
      <c r="E484" s="54">
        <f>ROUND((AG484-AF484)*$AE483,2)</f>
        <v>0</v>
      </c>
      <c r="F484" s="54">
        <f t="shared" ref="F484:L484" si="684">ROUND((AH484-AG484)*$AE483,2)</f>
        <v>0</v>
      </c>
      <c r="G484" s="54">
        <f t="shared" si="684"/>
        <v>0</v>
      </c>
      <c r="H484" s="976">
        <f t="shared" si="684"/>
        <v>0</v>
      </c>
      <c r="I484" s="54">
        <f t="shared" si="684"/>
        <v>0</v>
      </c>
      <c r="J484" s="54">
        <f t="shared" si="684"/>
        <v>0</v>
      </c>
      <c r="K484" s="54">
        <f t="shared" si="684"/>
        <v>0</v>
      </c>
      <c r="L484" s="54">
        <f t="shared" si="684"/>
        <v>0</v>
      </c>
      <c r="M484" s="54">
        <f>ROUND((AO484-AN484)*$AE483,2)</f>
        <v>0</v>
      </c>
      <c r="N484" s="976">
        <f>ROUND((AP484-AO484)*$AE483,2)</f>
        <v>0</v>
      </c>
      <c r="O484" s="54">
        <f t="shared" ref="O484:AB484" si="685">ROUND((AQ484-AP484)*$AE483,2)</f>
        <v>0</v>
      </c>
      <c r="P484" s="54">
        <f t="shared" si="685"/>
        <v>0</v>
      </c>
      <c r="Q484" s="54">
        <f t="shared" si="685"/>
        <v>0</v>
      </c>
      <c r="R484" s="54">
        <f t="shared" si="685"/>
        <v>0</v>
      </c>
      <c r="S484" s="54">
        <f t="shared" si="685"/>
        <v>0</v>
      </c>
      <c r="T484" s="54">
        <f t="shared" si="685"/>
        <v>0</v>
      </c>
      <c r="U484" s="54">
        <f t="shared" si="685"/>
        <v>0</v>
      </c>
      <c r="V484" s="54">
        <f t="shared" si="685"/>
        <v>0</v>
      </c>
      <c r="W484" s="54">
        <f t="shared" si="685"/>
        <v>0</v>
      </c>
      <c r="X484" s="54">
        <f t="shared" si="685"/>
        <v>0</v>
      </c>
      <c r="Y484" s="976">
        <f t="shared" si="685"/>
        <v>0</v>
      </c>
      <c r="Z484" s="54">
        <f t="shared" si="685"/>
        <v>0</v>
      </c>
      <c r="AA484" s="54">
        <f t="shared" si="685"/>
        <v>0</v>
      </c>
      <c r="AB484" s="55">
        <f t="shared" si="685"/>
        <v>0</v>
      </c>
      <c r="AC484" s="72"/>
      <c r="AD484" s="72"/>
      <c r="AE484" s="110"/>
      <c r="AF484" s="109"/>
      <c r="AG484" s="109"/>
      <c r="AH484" s="109"/>
      <c r="AI484" s="109"/>
      <c r="AJ484" s="109"/>
      <c r="AK484" s="109"/>
      <c r="AL484" s="109"/>
      <c r="AM484" s="363"/>
      <c r="AN484" s="363"/>
      <c r="AO484" s="109"/>
      <c r="AP484" s="363"/>
      <c r="AQ484" s="363"/>
      <c r="AR484" s="109"/>
      <c r="AS484" s="363"/>
      <c r="AT484" s="363"/>
      <c r="AU484" s="363"/>
      <c r="AV484" s="109"/>
      <c r="AW484" s="363"/>
      <c r="AX484" s="109"/>
      <c r="AY484" s="363"/>
      <c r="AZ484" s="363"/>
      <c r="BA484" s="109"/>
      <c r="BB484" s="363"/>
      <c r="BC484" s="363"/>
      <c r="BD484" s="109"/>
      <c r="BE484" s="353"/>
      <c r="BF484" s="353"/>
      <c r="BG484" s="353"/>
      <c r="BH484" s="353"/>
      <c r="BI484" s="353"/>
      <c r="BJ484" s="353"/>
      <c r="BK484" s="353"/>
      <c r="BL484" s="353"/>
      <c r="BM484" s="353"/>
      <c r="BN484" s="353"/>
      <c r="BO484" s="353"/>
      <c r="BP484" s="353"/>
      <c r="BQ484" s="353"/>
      <c r="BR484" s="353"/>
      <c r="BS484" s="353"/>
      <c r="BT484" s="353"/>
      <c r="BU484" s="353"/>
      <c r="BV484" s="353"/>
      <c r="BW484" s="353"/>
      <c r="BX484" s="353"/>
      <c r="BY484" s="353"/>
      <c r="BZ484" s="353"/>
      <c r="CA484" s="353"/>
      <c r="CB484" s="353"/>
      <c r="CC484" s="353"/>
      <c r="CD484" s="353"/>
      <c r="CE484" s="353"/>
      <c r="CF484" s="353"/>
      <c r="CG484" s="353"/>
      <c r="CH484" s="353"/>
      <c r="CI484" s="353"/>
      <c r="CJ484" s="353"/>
      <c r="CK484" s="353"/>
      <c r="CL484" s="353"/>
      <c r="CM484" s="175"/>
      <c r="CN484" s="175"/>
    </row>
    <row r="485" spans="1:92" s="1" customFormat="1" ht="10.5" customHeight="1" thickBot="1">
      <c r="A485" s="1299"/>
      <c r="B485" s="1302"/>
      <c r="C485" s="293"/>
      <c r="D485" s="254" t="s">
        <v>42</v>
      </c>
      <c r="E485" s="58" t="e">
        <f t="shared" ref="E485:AB485" si="686">E484/E483</f>
        <v>#DIV/0!</v>
      </c>
      <c r="F485" s="58" t="e">
        <f t="shared" si="686"/>
        <v>#DIV/0!</v>
      </c>
      <c r="G485" s="58" t="e">
        <f t="shared" si="686"/>
        <v>#DIV/0!</v>
      </c>
      <c r="H485" s="963" t="e">
        <f t="shared" si="686"/>
        <v>#DIV/0!</v>
      </c>
      <c r="I485" s="58" t="e">
        <f t="shared" si="686"/>
        <v>#DIV/0!</v>
      </c>
      <c r="J485" s="58" t="e">
        <f t="shared" si="686"/>
        <v>#DIV/0!</v>
      </c>
      <c r="K485" s="58" t="e">
        <f t="shared" si="686"/>
        <v>#DIV/0!</v>
      </c>
      <c r="L485" s="58" t="e">
        <f t="shared" si="686"/>
        <v>#DIV/0!</v>
      </c>
      <c r="M485" s="58" t="e">
        <f t="shared" si="686"/>
        <v>#DIV/0!</v>
      </c>
      <c r="N485" s="963" t="e">
        <f t="shared" si="686"/>
        <v>#DIV/0!</v>
      </c>
      <c r="O485" s="58" t="e">
        <f t="shared" si="686"/>
        <v>#DIV/0!</v>
      </c>
      <c r="P485" s="58" t="e">
        <f t="shared" si="686"/>
        <v>#DIV/0!</v>
      </c>
      <c r="Q485" s="58" t="e">
        <f t="shared" si="686"/>
        <v>#DIV/0!</v>
      </c>
      <c r="R485" s="58" t="e">
        <f t="shared" si="686"/>
        <v>#DIV/0!</v>
      </c>
      <c r="S485" s="58" t="e">
        <f t="shared" si="686"/>
        <v>#DIV/0!</v>
      </c>
      <c r="T485" s="58" t="e">
        <f t="shared" si="686"/>
        <v>#DIV/0!</v>
      </c>
      <c r="U485" s="58" t="e">
        <f t="shared" si="686"/>
        <v>#DIV/0!</v>
      </c>
      <c r="V485" s="58" t="e">
        <f t="shared" si="686"/>
        <v>#DIV/0!</v>
      </c>
      <c r="W485" s="58" t="e">
        <f t="shared" si="686"/>
        <v>#DIV/0!</v>
      </c>
      <c r="X485" s="58" t="e">
        <f t="shared" si="686"/>
        <v>#DIV/0!</v>
      </c>
      <c r="Y485" s="963" t="e">
        <f t="shared" si="686"/>
        <v>#DIV/0!</v>
      </c>
      <c r="Z485" s="58" t="e">
        <f t="shared" si="686"/>
        <v>#DIV/0!</v>
      </c>
      <c r="AA485" s="58" t="e">
        <f t="shared" si="686"/>
        <v>#DIV/0!</v>
      </c>
      <c r="AB485" s="59" t="e">
        <f t="shared" si="686"/>
        <v>#DIV/0!</v>
      </c>
      <c r="AC485" s="111"/>
      <c r="AD485" s="111"/>
      <c r="AE485" s="112"/>
      <c r="AF485" s="361"/>
      <c r="AG485" s="361"/>
      <c r="AH485" s="361"/>
      <c r="AI485" s="361"/>
      <c r="AJ485" s="361"/>
      <c r="AK485" s="361"/>
      <c r="AL485" s="361"/>
      <c r="AM485" s="363"/>
      <c r="AN485" s="363"/>
      <c r="AO485" s="361"/>
      <c r="AP485" s="363"/>
      <c r="AQ485" s="363"/>
      <c r="AR485" s="361"/>
      <c r="AS485" s="363"/>
      <c r="AT485" s="363"/>
      <c r="AU485" s="363"/>
      <c r="AV485" s="361"/>
      <c r="AW485" s="363"/>
      <c r="AX485" s="361"/>
      <c r="AY485" s="363"/>
      <c r="AZ485" s="363"/>
      <c r="BA485" s="361"/>
      <c r="BB485" s="363"/>
      <c r="BC485" s="363"/>
      <c r="BD485" s="361"/>
      <c r="BE485" s="361"/>
      <c r="BF485" s="361"/>
      <c r="BG485" s="361"/>
      <c r="BH485" s="361"/>
      <c r="BI485" s="361"/>
      <c r="BJ485" s="361"/>
      <c r="BK485" s="361"/>
      <c r="BL485" s="361"/>
      <c r="BM485" s="361"/>
      <c r="BN485" s="361"/>
      <c r="BO485" s="361"/>
      <c r="BP485" s="361"/>
      <c r="BQ485" s="361"/>
      <c r="BR485" s="361"/>
      <c r="BS485" s="361"/>
      <c r="BT485" s="361"/>
      <c r="BU485" s="361"/>
      <c r="BV485" s="361"/>
      <c r="BW485" s="361"/>
      <c r="BX485" s="361"/>
      <c r="BY485" s="361"/>
      <c r="BZ485" s="361"/>
      <c r="CA485" s="361"/>
      <c r="CB485" s="361"/>
      <c r="CC485" s="361"/>
      <c r="CD485" s="353"/>
      <c r="CE485" s="353"/>
      <c r="CF485" s="353"/>
      <c r="CG485" s="353"/>
      <c r="CH485" s="353"/>
      <c r="CI485" s="353"/>
      <c r="CJ485" s="353"/>
      <c r="CK485" s="353"/>
      <c r="CL485" s="353"/>
      <c r="CM485" s="175"/>
      <c r="CN485" s="175"/>
    </row>
    <row r="486" spans="1:92" s="1" customFormat="1" ht="10.5" customHeight="1">
      <c r="A486" s="1297" t="s">
        <v>15</v>
      </c>
      <c r="B486" s="1300" t="s">
        <v>423</v>
      </c>
      <c r="C486" s="1167"/>
      <c r="D486" s="1173"/>
      <c r="E486" s="82"/>
      <c r="F486" s="82"/>
      <c r="G486" s="82"/>
      <c r="H486" s="964"/>
      <c r="I486" s="82"/>
      <c r="J486" s="82"/>
      <c r="K486" s="82"/>
      <c r="L486" s="82"/>
      <c r="M486" s="82"/>
      <c r="N486" s="964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964"/>
      <c r="Z486" s="82"/>
      <c r="AA486" s="82"/>
      <c r="AB486" s="83"/>
      <c r="AC486" s="72" t="s">
        <v>125</v>
      </c>
      <c r="AD486" s="72">
        <f>AD488/AC488</f>
        <v>0.58505154639131762</v>
      </c>
      <c r="AE486" s="110"/>
      <c r="AF486" s="376"/>
      <c r="AG486" s="361"/>
      <c r="AH486" s="361"/>
      <c r="AI486" s="361"/>
      <c r="AJ486" s="361"/>
      <c r="AK486" s="361"/>
      <c r="AL486" s="361"/>
      <c r="AM486" s="363"/>
      <c r="AN486" s="363"/>
      <c r="AO486" s="361"/>
      <c r="AP486" s="363"/>
      <c r="AQ486" s="363"/>
      <c r="AR486" s="361"/>
      <c r="AS486" s="363"/>
      <c r="AT486" s="363"/>
      <c r="AU486" s="363"/>
      <c r="AV486" s="361"/>
      <c r="AW486" s="363"/>
      <c r="AX486" s="361"/>
      <c r="AY486" s="363"/>
      <c r="AZ486" s="363"/>
      <c r="BA486" s="361"/>
      <c r="BB486" s="363"/>
      <c r="BC486" s="363"/>
      <c r="BD486" s="361"/>
      <c r="BE486" s="361"/>
      <c r="BF486" s="361"/>
      <c r="BG486" s="361"/>
      <c r="BH486" s="361"/>
      <c r="BI486" s="361"/>
      <c r="BJ486" s="361"/>
      <c r="BK486" s="361"/>
      <c r="BL486" s="361"/>
      <c r="BM486" s="361"/>
      <c r="BN486" s="361"/>
      <c r="BO486" s="361"/>
      <c r="BP486" s="361"/>
      <c r="BQ486" s="361"/>
      <c r="BR486" s="361"/>
      <c r="BS486" s="361"/>
      <c r="BT486" s="361"/>
      <c r="BU486" s="361"/>
      <c r="BV486" s="361"/>
      <c r="BW486" s="361"/>
      <c r="BX486" s="361"/>
      <c r="BY486" s="361"/>
      <c r="BZ486" s="361"/>
      <c r="CA486" s="361"/>
      <c r="CB486" s="361"/>
      <c r="CC486" s="361"/>
      <c r="CD486" s="353"/>
      <c r="CE486" s="353"/>
      <c r="CF486" s="353"/>
      <c r="CG486" s="353"/>
      <c r="CH486" s="353"/>
      <c r="CI486" s="353"/>
      <c r="CJ486" s="353"/>
      <c r="CK486" s="353"/>
      <c r="CL486" s="353"/>
      <c r="CM486" s="175"/>
      <c r="CN486" s="175"/>
    </row>
    <row r="487" spans="1:92" s="1" customFormat="1" ht="10.5" customHeight="1">
      <c r="A487" s="1298"/>
      <c r="B487" s="1301"/>
      <c r="C487" s="1166" t="s">
        <v>139</v>
      </c>
      <c r="D487" s="144" t="s">
        <v>34</v>
      </c>
      <c r="E487" s="114">
        <f t="shared" ref="E487:AB487" si="687">ROUND(SQRT(E488^2+E489^2)*1000/(1.73*E$445),0)</f>
        <v>6</v>
      </c>
      <c r="F487" s="114">
        <f>ROUND(SQRT(F488^2+F489^2)*1000/(1.73*F$445),0)</f>
        <v>6</v>
      </c>
      <c r="G487" s="114">
        <f t="shared" si="687"/>
        <v>6</v>
      </c>
      <c r="H487" s="965">
        <f t="shared" si="687"/>
        <v>7</v>
      </c>
      <c r="I487" s="114">
        <f t="shared" si="687"/>
        <v>7</v>
      </c>
      <c r="J487" s="114">
        <f t="shared" si="687"/>
        <v>7</v>
      </c>
      <c r="K487" s="114">
        <f t="shared" si="687"/>
        <v>11</v>
      </c>
      <c r="L487" s="114">
        <f t="shared" si="687"/>
        <v>11</v>
      </c>
      <c r="M487" s="114">
        <f t="shared" si="687"/>
        <v>11</v>
      </c>
      <c r="N487" s="965">
        <f t="shared" si="687"/>
        <v>11</v>
      </c>
      <c r="O487" s="114">
        <f t="shared" si="687"/>
        <v>11</v>
      </c>
      <c r="P487" s="114">
        <f t="shared" si="687"/>
        <v>11</v>
      </c>
      <c r="Q487" s="114">
        <f t="shared" si="687"/>
        <v>9</v>
      </c>
      <c r="R487" s="114">
        <f t="shared" si="687"/>
        <v>9</v>
      </c>
      <c r="S487" s="114">
        <f t="shared" si="687"/>
        <v>9</v>
      </c>
      <c r="T487" s="114">
        <f t="shared" si="687"/>
        <v>9</v>
      </c>
      <c r="U487" s="114">
        <f t="shared" si="687"/>
        <v>9</v>
      </c>
      <c r="V487" s="114">
        <f t="shared" si="687"/>
        <v>9</v>
      </c>
      <c r="W487" s="114">
        <f t="shared" si="687"/>
        <v>7</v>
      </c>
      <c r="X487" s="114">
        <f t="shared" si="687"/>
        <v>7</v>
      </c>
      <c r="Y487" s="965">
        <f t="shared" si="687"/>
        <v>7</v>
      </c>
      <c r="Z487" s="114">
        <f t="shared" si="687"/>
        <v>7</v>
      </c>
      <c r="AA487" s="114">
        <f t="shared" si="687"/>
        <v>7</v>
      </c>
      <c r="AB487" s="115">
        <f t="shared" si="687"/>
        <v>7</v>
      </c>
      <c r="AC487" s="361"/>
      <c r="AD487" s="361"/>
      <c r="AE487" s="110"/>
      <c r="AF487" s="109"/>
      <c r="AG487" s="109"/>
      <c r="AH487" s="109"/>
      <c r="AI487" s="109"/>
      <c r="AJ487" s="109"/>
      <c r="AK487" s="109"/>
      <c r="AL487" s="109"/>
      <c r="AM487" s="363"/>
      <c r="AN487" s="363"/>
      <c r="AO487" s="109"/>
      <c r="AP487" s="363"/>
      <c r="AQ487" s="363"/>
      <c r="AR487" s="109"/>
      <c r="AS487" s="363"/>
      <c r="AT487" s="363"/>
      <c r="AU487" s="363"/>
      <c r="AV487" s="109"/>
      <c r="AW487" s="363"/>
      <c r="AX487" s="109"/>
      <c r="AY487" s="363"/>
      <c r="AZ487" s="363"/>
      <c r="BA487" s="109"/>
      <c r="BB487" s="363"/>
      <c r="BC487" s="363"/>
      <c r="BD487" s="109"/>
      <c r="BE487" s="109"/>
      <c r="BF487" s="109"/>
      <c r="BG487" s="361"/>
      <c r="BH487" s="109"/>
      <c r="BI487" s="109"/>
      <c r="BJ487" s="109"/>
      <c r="BK487" s="109"/>
      <c r="BL487" s="109"/>
      <c r="BM487" s="109"/>
      <c r="BN487" s="109"/>
      <c r="BO487" s="109"/>
      <c r="BP487" s="109"/>
      <c r="BQ487" s="109"/>
      <c r="BR487" s="109"/>
      <c r="BS487" s="109"/>
      <c r="BT487" s="109"/>
      <c r="BU487" s="109"/>
      <c r="BV487" s="109"/>
      <c r="BW487" s="109"/>
      <c r="BX487" s="109"/>
      <c r="BY487" s="109"/>
      <c r="BZ487" s="109"/>
      <c r="CA487" s="109"/>
      <c r="CB487" s="109"/>
      <c r="CC487" s="109"/>
      <c r="CD487" s="353"/>
      <c r="CE487" s="353"/>
      <c r="CF487" s="353"/>
      <c r="CG487" s="353"/>
      <c r="CH487" s="353"/>
      <c r="CI487" s="353"/>
      <c r="CJ487" s="353"/>
      <c r="CK487" s="353"/>
      <c r="CL487" s="353"/>
      <c r="CM487" s="175"/>
      <c r="CN487" s="175"/>
    </row>
    <row r="488" spans="1:92" s="1" customFormat="1" ht="10.5" customHeight="1">
      <c r="A488" s="1298"/>
      <c r="B488" s="1301"/>
      <c r="C488" s="1166" t="s">
        <v>137</v>
      </c>
      <c r="D488" s="144" t="s">
        <v>126</v>
      </c>
      <c r="E488" s="54">
        <f>ROUND((AG488-AF488)*$AE488,2)</f>
        <v>0.06</v>
      </c>
      <c r="F488" s="54">
        <f t="shared" ref="F488:M488" si="688">ROUND((AH488-AG488)*$AE488,2)</f>
        <v>0.06</v>
      </c>
      <c r="G488" s="54">
        <f t="shared" si="688"/>
        <v>0.06</v>
      </c>
      <c r="H488" s="976">
        <f t="shared" si="688"/>
        <v>0.06</v>
      </c>
      <c r="I488" s="54">
        <f t="shared" si="688"/>
        <v>0.06</v>
      </c>
      <c r="J488" s="54">
        <f t="shared" si="688"/>
        <v>0.06</v>
      </c>
      <c r="K488" s="54">
        <f t="shared" si="688"/>
        <v>0.11</v>
      </c>
      <c r="L488" s="54">
        <f t="shared" si="688"/>
        <v>0.11</v>
      </c>
      <c r="M488" s="54">
        <f t="shared" si="688"/>
        <v>0.11</v>
      </c>
      <c r="N488" s="976">
        <f>ROUND((AP488-AO488)*$AE488,2)</f>
        <v>0.11</v>
      </c>
      <c r="O488" s="54">
        <f t="shared" ref="O488:AB488" si="689">ROUND((AQ488-AP488)*$AE488,2)</f>
        <v>0.11</v>
      </c>
      <c r="P488" s="54">
        <f t="shared" si="689"/>
        <v>0.11</v>
      </c>
      <c r="Q488" s="54">
        <f t="shared" si="689"/>
        <v>0.08</v>
      </c>
      <c r="R488" s="54">
        <f t="shared" si="689"/>
        <v>0.08</v>
      </c>
      <c r="S488" s="54">
        <f t="shared" si="689"/>
        <v>0.08</v>
      </c>
      <c r="T488" s="54">
        <f t="shared" si="689"/>
        <v>0.08</v>
      </c>
      <c r="U488" s="54">
        <f t="shared" si="689"/>
        <v>0.08</v>
      </c>
      <c r="V488" s="54">
        <f t="shared" si="689"/>
        <v>0.08</v>
      </c>
      <c r="W488" s="54">
        <f t="shared" si="689"/>
        <v>0.06</v>
      </c>
      <c r="X488" s="54">
        <f t="shared" si="689"/>
        <v>0.06</v>
      </c>
      <c r="Y488" s="976">
        <f t="shared" si="689"/>
        <v>0.06</v>
      </c>
      <c r="Z488" s="54">
        <f t="shared" si="689"/>
        <v>0.06</v>
      </c>
      <c r="AA488" s="54">
        <f t="shared" si="689"/>
        <v>0.06</v>
      </c>
      <c r="AB488" s="55">
        <f t="shared" si="689"/>
        <v>0.06</v>
      </c>
      <c r="AC488" s="72">
        <f>(BD488-AF488)*AE488</f>
        <v>1.8624000000039813</v>
      </c>
      <c r="AD488" s="72">
        <f>(BD489-AF489)*AE488</f>
        <v>1.0896000000015191</v>
      </c>
      <c r="AE488" s="110">
        <v>4.8</v>
      </c>
      <c r="AF488" s="361">
        <v>2256.2949999999992</v>
      </c>
      <c r="AG488" s="361">
        <v>2256.3069999999993</v>
      </c>
      <c r="AH488" s="361">
        <v>2256.3189999999995</v>
      </c>
      <c r="AI488" s="361">
        <v>2256.3309999999997</v>
      </c>
      <c r="AJ488" s="361">
        <v>2256.3429999999998</v>
      </c>
      <c r="AK488" s="361">
        <v>2256.355</v>
      </c>
      <c r="AL488" s="361">
        <v>2256.3670000000002</v>
      </c>
      <c r="AM488" s="363">
        <v>2256.3890000000001</v>
      </c>
      <c r="AN488" s="363">
        <v>2256.4110000000001</v>
      </c>
      <c r="AO488" s="361">
        <v>2256.433</v>
      </c>
      <c r="AP488" s="363">
        <v>2256.4563333333335</v>
      </c>
      <c r="AQ488" s="363">
        <v>2256.4796666666671</v>
      </c>
      <c r="AR488" s="361">
        <v>2256.5030000000002</v>
      </c>
      <c r="AS488" s="363">
        <v>2256.52025</v>
      </c>
      <c r="AT488" s="363">
        <v>2256.5374999999999</v>
      </c>
      <c r="AU488" s="363">
        <v>2256.5547499999998</v>
      </c>
      <c r="AV488" s="361">
        <v>2256.5720000000001</v>
      </c>
      <c r="AW488" s="363">
        <v>2256.5895</v>
      </c>
      <c r="AX488" s="361">
        <v>2256.607</v>
      </c>
      <c r="AY488" s="363">
        <v>2256.62</v>
      </c>
      <c r="AZ488" s="363">
        <v>2256.6329999999998</v>
      </c>
      <c r="BA488" s="361">
        <v>2256.6460000000002</v>
      </c>
      <c r="BB488" s="363">
        <v>2256.6579999999999</v>
      </c>
      <c r="BC488" s="363">
        <v>2256.6709999999998</v>
      </c>
      <c r="BD488" s="361">
        <v>2256.683</v>
      </c>
      <c r="BE488" s="353"/>
      <c r="BF488" s="353"/>
      <c r="BG488" s="109"/>
      <c r="BH488" s="353"/>
      <c r="BI488" s="353"/>
      <c r="BJ488" s="353"/>
      <c r="BK488" s="353"/>
      <c r="BL488" s="353"/>
      <c r="BM488" s="353"/>
      <c r="BN488" s="353"/>
      <c r="BO488" s="353"/>
      <c r="BP488" s="353"/>
      <c r="BQ488" s="353"/>
      <c r="BR488" s="353"/>
      <c r="BS488" s="353"/>
      <c r="BT488" s="353"/>
      <c r="BU488" s="353"/>
      <c r="BV488" s="353"/>
      <c r="BW488" s="353"/>
      <c r="BX488" s="353"/>
      <c r="BY488" s="353"/>
      <c r="BZ488" s="353"/>
      <c r="CA488" s="353"/>
      <c r="CB488" s="353"/>
      <c r="CC488" s="353"/>
      <c r="CD488" s="353"/>
      <c r="CE488" s="353"/>
      <c r="CF488" s="353"/>
      <c r="CG488" s="353"/>
      <c r="CH488" s="353"/>
      <c r="CI488" s="353"/>
      <c r="CJ488" s="353"/>
      <c r="CK488" s="353"/>
      <c r="CL488" s="353"/>
      <c r="CM488" s="175"/>
      <c r="CN488" s="175"/>
    </row>
    <row r="489" spans="1:92" s="1" customFormat="1" ht="10.5" customHeight="1">
      <c r="A489" s="1298"/>
      <c r="B489" s="1301"/>
      <c r="C489" s="1166" t="s">
        <v>137</v>
      </c>
      <c r="D489" s="144" t="s">
        <v>127</v>
      </c>
      <c r="E489" s="54">
        <f>ROUND((AG489-AF489)*$AE488,2)</f>
        <v>0.03</v>
      </c>
      <c r="F489" s="54">
        <f t="shared" ref="F489:L489" si="690">ROUND((AH489-AG489)*$AE488,2)</f>
        <v>0.03</v>
      </c>
      <c r="G489" s="54">
        <f t="shared" si="690"/>
        <v>0.03</v>
      </c>
      <c r="H489" s="976">
        <f t="shared" si="690"/>
        <v>0.04</v>
      </c>
      <c r="I489" s="54">
        <f t="shared" si="690"/>
        <v>0.04</v>
      </c>
      <c r="J489" s="54">
        <f t="shared" si="690"/>
        <v>0.04</v>
      </c>
      <c r="K489" s="54">
        <f t="shared" si="690"/>
        <v>0.06</v>
      </c>
      <c r="L489" s="54">
        <f t="shared" si="690"/>
        <v>0.06</v>
      </c>
      <c r="M489" s="54">
        <f>ROUND((AO489-AN489)*$AE488,2)</f>
        <v>0.06</v>
      </c>
      <c r="N489" s="976">
        <f>ROUND((AP489-AO489)*$AE488,2)</f>
        <v>0.06</v>
      </c>
      <c r="O489" s="54">
        <f t="shared" ref="O489:AB489" si="691">ROUND((AQ489-AP489)*$AE488,2)</f>
        <v>0.06</v>
      </c>
      <c r="P489" s="54">
        <f t="shared" si="691"/>
        <v>0.06</v>
      </c>
      <c r="Q489" s="54">
        <f t="shared" si="691"/>
        <v>0.05</v>
      </c>
      <c r="R489" s="54">
        <f t="shared" si="691"/>
        <v>0.05</v>
      </c>
      <c r="S489" s="54">
        <f t="shared" si="691"/>
        <v>0.05</v>
      </c>
      <c r="T489" s="54">
        <f t="shared" si="691"/>
        <v>0.05</v>
      </c>
      <c r="U489" s="54">
        <f t="shared" si="691"/>
        <v>0.05</v>
      </c>
      <c r="V489" s="54">
        <f t="shared" si="691"/>
        <v>0.05</v>
      </c>
      <c r="W489" s="54">
        <f t="shared" si="691"/>
        <v>0.04</v>
      </c>
      <c r="X489" s="54">
        <f t="shared" si="691"/>
        <v>0.04</v>
      </c>
      <c r="Y489" s="976">
        <f t="shared" si="691"/>
        <v>0.04</v>
      </c>
      <c r="Z489" s="54">
        <f t="shared" si="691"/>
        <v>0.04</v>
      </c>
      <c r="AA489" s="54">
        <f t="shared" si="691"/>
        <v>0.04</v>
      </c>
      <c r="AB489" s="55">
        <f t="shared" si="691"/>
        <v>0.04</v>
      </c>
      <c r="AC489" s="72"/>
      <c r="AD489" s="72"/>
      <c r="AE489" s="110"/>
      <c r="AF489" s="361">
        <v>1190.2949999999996</v>
      </c>
      <c r="AG489" s="361">
        <v>1190.3019999999997</v>
      </c>
      <c r="AH489" s="361">
        <v>1190.3089999999997</v>
      </c>
      <c r="AI489" s="361">
        <v>1190.3159999999998</v>
      </c>
      <c r="AJ489" s="361">
        <v>1190.3239999999998</v>
      </c>
      <c r="AK489" s="361">
        <v>1190.3319999999999</v>
      </c>
      <c r="AL489" s="361">
        <v>1190.3399999999999</v>
      </c>
      <c r="AM489" s="363">
        <v>1190.3529999999998</v>
      </c>
      <c r="AN489" s="363">
        <v>1190.3659999999998</v>
      </c>
      <c r="AO489" s="361">
        <v>1190.3789999999999</v>
      </c>
      <c r="AP489" s="363">
        <v>1190.3906666666667</v>
      </c>
      <c r="AQ489" s="363">
        <v>1190.4023333333334</v>
      </c>
      <c r="AR489" s="361">
        <v>1190.414</v>
      </c>
      <c r="AS489" s="363">
        <v>1190.4234999999999</v>
      </c>
      <c r="AT489" s="363">
        <v>1190.433</v>
      </c>
      <c r="AU489" s="363">
        <v>1190.4425000000001</v>
      </c>
      <c r="AV489" s="361">
        <v>1190.452</v>
      </c>
      <c r="AW489" s="363">
        <v>1190.462</v>
      </c>
      <c r="AX489" s="361">
        <v>1190.472</v>
      </c>
      <c r="AY489" s="363">
        <v>1190.4803333333334</v>
      </c>
      <c r="AZ489" s="363">
        <v>1190.4886666666669</v>
      </c>
      <c r="BA489" s="361">
        <v>1190.4970000000001</v>
      </c>
      <c r="BB489" s="363">
        <v>1190.5053333333333</v>
      </c>
      <c r="BC489" s="363">
        <v>1190.5136666666665</v>
      </c>
      <c r="BD489" s="361">
        <v>1190.5219999999999</v>
      </c>
      <c r="BE489" s="361">
        <v>10.603</v>
      </c>
      <c r="BF489" s="361">
        <v>10.603</v>
      </c>
      <c r="BG489" s="361">
        <v>10.603</v>
      </c>
      <c r="BH489" s="361">
        <v>10.603</v>
      </c>
      <c r="BI489" s="361">
        <v>10.603</v>
      </c>
      <c r="BJ489" s="361">
        <v>10.603</v>
      </c>
      <c r="BK489" s="361">
        <v>10.603</v>
      </c>
      <c r="BL489" s="361">
        <v>10.603</v>
      </c>
      <c r="BM489" s="361">
        <v>10.603</v>
      </c>
      <c r="BN489" s="361">
        <v>10.603</v>
      </c>
      <c r="BO489" s="361">
        <v>10.603</v>
      </c>
      <c r="BP489" s="361">
        <v>10.603</v>
      </c>
      <c r="BQ489" s="361">
        <v>10.603</v>
      </c>
      <c r="BR489" s="361">
        <v>10.603</v>
      </c>
      <c r="BS489" s="361">
        <v>10.603</v>
      </c>
      <c r="BT489" s="361">
        <v>10.603</v>
      </c>
      <c r="BU489" s="361">
        <v>10.603</v>
      </c>
      <c r="BV489" s="361">
        <v>10.603</v>
      </c>
      <c r="BW489" s="361">
        <v>10.603</v>
      </c>
      <c r="BX489" s="361">
        <v>10.603</v>
      </c>
      <c r="BY489" s="361">
        <v>10.603</v>
      </c>
      <c r="BZ489" s="361">
        <v>10.603</v>
      </c>
      <c r="CA489" s="361">
        <v>10.603</v>
      </c>
      <c r="CB489" s="361">
        <v>10.603</v>
      </c>
      <c r="CC489" s="361">
        <v>10.603</v>
      </c>
      <c r="CD489" s="353"/>
      <c r="CE489" s="353"/>
      <c r="CF489" s="353"/>
      <c r="CG489" s="353"/>
      <c r="CH489" s="353"/>
      <c r="CI489" s="353"/>
      <c r="CJ489" s="353"/>
      <c r="CK489" s="353"/>
      <c r="CL489" s="353"/>
      <c r="CM489" s="175"/>
      <c r="CN489" s="175"/>
    </row>
    <row r="490" spans="1:92" s="1" customFormat="1" ht="10.5" customHeight="1" thickBot="1">
      <c r="A490" s="1299"/>
      <c r="B490" s="1302"/>
      <c r="C490" s="293"/>
      <c r="D490" s="254" t="s">
        <v>42</v>
      </c>
      <c r="E490" s="58">
        <f t="shared" ref="E490:AB490" si="692">E489/E488</f>
        <v>0.5</v>
      </c>
      <c r="F490" s="58">
        <f t="shared" si="692"/>
        <v>0.5</v>
      </c>
      <c r="G490" s="58">
        <f t="shared" si="692"/>
        <v>0.5</v>
      </c>
      <c r="H490" s="963">
        <f t="shared" si="692"/>
        <v>0.66666666666666674</v>
      </c>
      <c r="I490" s="58">
        <f t="shared" si="692"/>
        <v>0.66666666666666674</v>
      </c>
      <c r="J490" s="58">
        <f t="shared" si="692"/>
        <v>0.66666666666666674</v>
      </c>
      <c r="K490" s="58">
        <f t="shared" si="692"/>
        <v>0.54545454545454541</v>
      </c>
      <c r="L490" s="58">
        <f t="shared" si="692"/>
        <v>0.54545454545454541</v>
      </c>
      <c r="M490" s="58">
        <f t="shared" si="692"/>
        <v>0.54545454545454541</v>
      </c>
      <c r="N490" s="963">
        <f t="shared" si="692"/>
        <v>0.54545454545454541</v>
      </c>
      <c r="O490" s="58">
        <f t="shared" si="692"/>
        <v>0.54545454545454541</v>
      </c>
      <c r="P490" s="58">
        <f t="shared" si="692"/>
        <v>0.54545454545454541</v>
      </c>
      <c r="Q490" s="58">
        <f t="shared" si="692"/>
        <v>0.625</v>
      </c>
      <c r="R490" s="58">
        <f t="shared" si="692"/>
        <v>0.625</v>
      </c>
      <c r="S490" s="58">
        <f t="shared" si="692"/>
        <v>0.625</v>
      </c>
      <c r="T490" s="58">
        <f t="shared" si="692"/>
        <v>0.625</v>
      </c>
      <c r="U490" s="58">
        <f t="shared" si="692"/>
        <v>0.625</v>
      </c>
      <c r="V490" s="58">
        <f t="shared" si="692"/>
        <v>0.625</v>
      </c>
      <c r="W490" s="58">
        <f t="shared" si="692"/>
        <v>0.66666666666666674</v>
      </c>
      <c r="X490" s="58">
        <f t="shared" si="692"/>
        <v>0.66666666666666674</v>
      </c>
      <c r="Y490" s="963">
        <f t="shared" si="692"/>
        <v>0.66666666666666674</v>
      </c>
      <c r="Z490" s="58">
        <f t="shared" si="692"/>
        <v>0.66666666666666674</v>
      </c>
      <c r="AA490" s="58">
        <f t="shared" si="692"/>
        <v>0.66666666666666674</v>
      </c>
      <c r="AB490" s="59">
        <f t="shared" si="692"/>
        <v>0.66666666666666674</v>
      </c>
      <c r="AC490" s="111"/>
      <c r="AD490" s="111"/>
      <c r="AE490" s="112"/>
      <c r="AF490" s="361"/>
      <c r="AG490" s="361"/>
      <c r="AH490" s="361"/>
      <c r="AI490" s="361"/>
      <c r="AJ490" s="361"/>
      <c r="AK490" s="361"/>
      <c r="AL490" s="361"/>
      <c r="AM490" s="361"/>
      <c r="AN490" s="361"/>
      <c r="AO490" s="361"/>
      <c r="AP490" s="361"/>
      <c r="AQ490" s="361"/>
      <c r="AR490" s="361"/>
      <c r="AS490" s="361"/>
      <c r="AT490" s="361"/>
      <c r="AU490" s="361"/>
      <c r="AV490" s="361"/>
      <c r="AW490" s="361"/>
      <c r="AX490" s="361"/>
      <c r="AY490" s="361"/>
      <c r="AZ490" s="361"/>
      <c r="BA490" s="361"/>
      <c r="BB490" s="361"/>
      <c r="BC490" s="361"/>
      <c r="BD490" s="361"/>
      <c r="BE490" s="361"/>
      <c r="BF490" s="361"/>
      <c r="BG490" s="361"/>
      <c r="BH490" s="361"/>
      <c r="BI490" s="361"/>
      <c r="BJ490" s="361"/>
      <c r="BK490" s="361"/>
      <c r="BL490" s="361"/>
      <c r="BM490" s="361"/>
      <c r="BN490" s="361"/>
      <c r="BO490" s="361"/>
      <c r="BP490" s="361"/>
      <c r="BQ490" s="361"/>
      <c r="BR490" s="361"/>
      <c r="BS490" s="361"/>
      <c r="BT490" s="361"/>
      <c r="BU490" s="361"/>
      <c r="BV490" s="361"/>
      <c r="BW490" s="361"/>
      <c r="BX490" s="361"/>
      <c r="BY490" s="361"/>
      <c r="BZ490" s="361"/>
      <c r="CA490" s="361"/>
      <c r="CB490" s="361"/>
      <c r="CC490" s="361"/>
      <c r="CD490" s="353"/>
      <c r="CE490" s="353"/>
      <c r="CF490" s="353"/>
      <c r="CG490" s="353"/>
      <c r="CH490" s="353"/>
      <c r="CI490" s="353"/>
      <c r="CJ490" s="353"/>
      <c r="CK490" s="353"/>
      <c r="CL490" s="353"/>
      <c r="CM490" s="175"/>
      <c r="CN490" s="175"/>
    </row>
    <row r="491" spans="1:92" s="1" customFormat="1" ht="10.5" customHeight="1">
      <c r="A491" s="1297" t="s">
        <v>108</v>
      </c>
      <c r="B491" s="1300" t="s">
        <v>52</v>
      </c>
      <c r="C491" s="1167"/>
      <c r="D491" s="1173"/>
      <c r="E491" s="85"/>
      <c r="F491" s="85"/>
      <c r="G491" s="85"/>
      <c r="H491" s="968"/>
      <c r="I491" s="85"/>
      <c r="J491" s="85"/>
      <c r="K491" s="85"/>
      <c r="L491" s="85"/>
      <c r="M491" s="85"/>
      <c r="N491" s="968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968"/>
      <c r="Z491" s="85"/>
      <c r="AA491" s="85"/>
      <c r="AB491" s="199"/>
      <c r="AC491" s="353"/>
      <c r="AD491" s="353"/>
      <c r="AE491" s="353"/>
      <c r="AF491" s="353"/>
      <c r="AG491" s="353"/>
      <c r="AH491" s="353"/>
      <c r="AI491" s="353"/>
      <c r="AJ491" s="353"/>
      <c r="AK491" s="353"/>
      <c r="AL491" s="353"/>
      <c r="AM491" s="353"/>
      <c r="AN491" s="353"/>
      <c r="AO491" s="353"/>
      <c r="AP491" s="353"/>
      <c r="AQ491" s="353"/>
      <c r="AR491" s="353"/>
      <c r="AS491" s="353"/>
      <c r="AT491" s="353"/>
      <c r="AU491" s="353"/>
      <c r="AV491" s="353"/>
      <c r="AW491" s="353"/>
      <c r="AX491" s="353"/>
      <c r="AY491" s="353"/>
      <c r="AZ491" s="353"/>
      <c r="BA491" s="353"/>
      <c r="BB491" s="353"/>
      <c r="BC491" s="966"/>
      <c r="BD491" s="353"/>
      <c r="BE491" s="353"/>
      <c r="BF491" s="353"/>
      <c r="BG491" s="361"/>
      <c r="BH491" s="353"/>
      <c r="BI491" s="353"/>
      <c r="BJ491" s="353"/>
      <c r="BK491" s="353"/>
      <c r="BL491" s="353"/>
      <c r="BM491" s="353"/>
      <c r="BN491" s="353"/>
      <c r="BO491" s="353"/>
      <c r="BP491" s="353"/>
      <c r="BQ491" s="353"/>
      <c r="BR491" s="353"/>
      <c r="BS491" s="353"/>
      <c r="BT491" s="353"/>
      <c r="BU491" s="353"/>
      <c r="BV491" s="353"/>
      <c r="BW491" s="353"/>
      <c r="BX491" s="353"/>
      <c r="BY491" s="353"/>
      <c r="BZ491" s="353"/>
      <c r="CA491" s="353"/>
      <c r="CB491" s="353"/>
      <c r="CC491" s="353"/>
      <c r="CD491" s="353"/>
      <c r="CE491" s="353"/>
      <c r="CF491" s="353"/>
      <c r="CG491" s="353"/>
      <c r="CH491" s="353"/>
      <c r="CI491" s="353"/>
      <c r="CJ491" s="353"/>
      <c r="CK491" s="353"/>
      <c r="CL491" s="353"/>
      <c r="CM491" s="175"/>
      <c r="CN491" s="175"/>
    </row>
    <row r="492" spans="1:92" s="1" customFormat="1" ht="10.5" customHeight="1">
      <c r="A492" s="1298"/>
      <c r="B492" s="1301"/>
      <c r="C492" s="1166"/>
      <c r="D492" s="144" t="s">
        <v>34</v>
      </c>
      <c r="E492" s="100" t="s">
        <v>424</v>
      </c>
      <c r="F492" s="100"/>
      <c r="G492" s="100"/>
      <c r="H492" s="967"/>
      <c r="I492" s="100"/>
      <c r="J492" s="100"/>
      <c r="K492" s="100"/>
      <c r="L492" s="100"/>
      <c r="M492" s="100"/>
      <c r="N492" s="967"/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967"/>
      <c r="Z492" s="100"/>
      <c r="AA492" s="100"/>
      <c r="AB492" s="200"/>
      <c r="AC492" s="353"/>
      <c r="AD492" s="353"/>
      <c r="AE492" s="353"/>
      <c r="AF492" s="353"/>
      <c r="AG492" s="353"/>
      <c r="AH492" s="353"/>
      <c r="AI492" s="353"/>
      <c r="AJ492" s="353"/>
      <c r="AK492" s="353"/>
      <c r="AL492" s="353"/>
      <c r="AM492" s="353"/>
      <c r="AN492" s="353"/>
      <c r="AO492" s="353"/>
      <c r="AP492" s="353"/>
      <c r="AQ492" s="353"/>
      <c r="AR492" s="353"/>
      <c r="AS492" s="353"/>
      <c r="AT492" s="353"/>
      <c r="AU492" s="353"/>
      <c r="AV492" s="353"/>
      <c r="AW492" s="353"/>
      <c r="AX492" s="353"/>
      <c r="AY492" s="353"/>
      <c r="AZ492" s="353"/>
      <c r="BA492" s="353"/>
      <c r="BB492" s="353"/>
      <c r="BC492" s="353"/>
      <c r="BD492" s="353"/>
      <c r="BE492" s="353"/>
      <c r="BF492" s="353"/>
      <c r="BG492" s="353"/>
      <c r="BH492" s="353"/>
      <c r="BI492" s="353"/>
      <c r="BJ492" s="353"/>
      <c r="BK492" s="353"/>
      <c r="BL492" s="353"/>
      <c r="BM492" s="353"/>
      <c r="BN492" s="353"/>
      <c r="BO492" s="353"/>
      <c r="BP492" s="353"/>
      <c r="BQ492" s="353"/>
      <c r="BR492" s="353"/>
      <c r="BS492" s="353"/>
      <c r="BT492" s="353"/>
      <c r="BU492" s="353"/>
      <c r="BV492" s="353"/>
      <c r="BW492" s="353"/>
      <c r="BX492" s="353"/>
      <c r="BY492" s="353"/>
      <c r="BZ492" s="353"/>
      <c r="CA492" s="353"/>
      <c r="CB492" s="353"/>
      <c r="CC492" s="353"/>
      <c r="CD492" s="353"/>
      <c r="CE492" s="353"/>
      <c r="CF492" s="353"/>
      <c r="CG492" s="353"/>
      <c r="CH492" s="353"/>
      <c r="CI492" s="353"/>
      <c r="CJ492" s="353"/>
      <c r="CK492" s="353"/>
      <c r="CL492" s="353"/>
      <c r="CM492" s="175"/>
      <c r="CN492" s="175"/>
    </row>
    <row r="493" spans="1:92" s="1" customFormat="1" ht="10.5" customHeight="1">
      <c r="A493" s="1298"/>
      <c r="B493" s="1301"/>
      <c r="C493" s="1166"/>
      <c r="D493" s="144" t="s">
        <v>126</v>
      </c>
      <c r="E493" s="100" t="s">
        <v>133</v>
      </c>
      <c r="F493" s="100"/>
      <c r="G493" s="100"/>
      <c r="H493" s="967"/>
      <c r="I493" s="100"/>
      <c r="J493" s="100"/>
      <c r="K493" s="100"/>
      <c r="L493" s="100"/>
      <c r="M493" s="100"/>
      <c r="N493" s="967"/>
      <c r="O493" s="100"/>
      <c r="P493" s="100"/>
      <c r="Q493" s="100"/>
      <c r="R493" s="100"/>
      <c r="S493" s="100"/>
      <c r="T493" s="100"/>
      <c r="U493" s="100"/>
      <c r="V493" s="100"/>
      <c r="W493" s="100"/>
      <c r="X493" s="100"/>
      <c r="Y493" s="967"/>
      <c r="Z493" s="100"/>
      <c r="AA493" s="100"/>
      <c r="AB493" s="200"/>
      <c r="AC493" s="353"/>
      <c r="AD493" s="353"/>
      <c r="AE493" s="353"/>
      <c r="AF493" s="353"/>
      <c r="AG493" s="353"/>
      <c r="AH493" s="353"/>
      <c r="AI493" s="353"/>
      <c r="AJ493" s="353"/>
      <c r="AK493" s="353"/>
      <c r="AL493" s="353"/>
      <c r="AM493" s="353"/>
      <c r="AN493" s="353"/>
      <c r="AO493" s="353"/>
      <c r="AP493" s="353"/>
      <c r="AQ493" s="353"/>
      <c r="AR493" s="353"/>
      <c r="AS493" s="353"/>
      <c r="AT493" s="353"/>
      <c r="AU493" s="353"/>
      <c r="AV493" s="353"/>
      <c r="AW493" s="353"/>
      <c r="AX493" s="353"/>
      <c r="AY493" s="353"/>
      <c r="AZ493" s="353"/>
      <c r="BA493" s="353"/>
      <c r="BB493" s="353"/>
      <c r="BC493" s="353"/>
      <c r="BD493" s="353"/>
      <c r="BE493" s="353"/>
      <c r="BF493" s="353"/>
      <c r="BG493" s="353"/>
      <c r="BH493" s="353"/>
      <c r="BI493" s="353"/>
      <c r="BJ493" s="353"/>
      <c r="BK493" s="353"/>
      <c r="BL493" s="353"/>
      <c r="BM493" s="353"/>
      <c r="BN493" s="353"/>
      <c r="BO493" s="353"/>
      <c r="BP493" s="353"/>
      <c r="BQ493" s="353"/>
      <c r="BR493" s="353"/>
      <c r="BS493" s="353"/>
      <c r="BT493" s="353"/>
      <c r="BU493" s="353"/>
      <c r="BV493" s="353"/>
      <c r="BW493" s="353"/>
      <c r="BX493" s="353"/>
      <c r="BY493" s="353"/>
      <c r="BZ493" s="353"/>
      <c r="CA493" s="353"/>
      <c r="CB493" s="353"/>
      <c r="CC493" s="353"/>
      <c r="CD493" s="353"/>
      <c r="CE493" s="353"/>
      <c r="CF493" s="353"/>
      <c r="CG493" s="353"/>
      <c r="CH493" s="353"/>
      <c r="CI493" s="353"/>
      <c r="CJ493" s="353"/>
      <c r="CK493" s="353"/>
      <c r="CL493" s="353"/>
      <c r="CM493" s="175"/>
      <c r="CN493" s="175"/>
    </row>
    <row r="494" spans="1:92" s="1" customFormat="1" ht="10.5" customHeight="1">
      <c r="A494" s="1298"/>
      <c r="B494" s="1301"/>
      <c r="C494" s="1166"/>
      <c r="D494" s="144" t="s">
        <v>127</v>
      </c>
      <c r="E494" s="100" t="s">
        <v>133</v>
      </c>
      <c r="F494" s="100"/>
      <c r="G494" s="100"/>
      <c r="H494" s="967"/>
      <c r="I494" s="100"/>
      <c r="J494" s="100"/>
      <c r="K494" s="100"/>
      <c r="L494" s="100"/>
      <c r="M494" s="100"/>
      <c r="N494" s="967"/>
      <c r="O494" s="100"/>
      <c r="P494" s="100"/>
      <c r="Q494" s="100"/>
      <c r="R494" s="100"/>
      <c r="S494" s="100"/>
      <c r="T494" s="100"/>
      <c r="U494" s="100"/>
      <c r="V494" s="100"/>
      <c r="W494" s="100"/>
      <c r="X494" s="100"/>
      <c r="Y494" s="967"/>
      <c r="Z494" s="100"/>
      <c r="AA494" s="100"/>
      <c r="AB494" s="200"/>
      <c r="AC494" s="353"/>
      <c r="AD494" s="353"/>
      <c r="AE494" s="353"/>
      <c r="AF494" s="353"/>
      <c r="AG494" s="353"/>
      <c r="AH494" s="353"/>
      <c r="AI494" s="353"/>
      <c r="AJ494" s="353"/>
      <c r="AK494" s="353"/>
      <c r="AL494" s="353"/>
      <c r="AM494" s="353"/>
      <c r="AN494" s="353"/>
      <c r="AO494" s="353"/>
      <c r="AP494" s="353"/>
      <c r="AQ494" s="353"/>
      <c r="AR494" s="353"/>
      <c r="AS494" s="353"/>
      <c r="AT494" s="353"/>
      <c r="AU494" s="353"/>
      <c r="AV494" s="353"/>
      <c r="AW494" s="353"/>
      <c r="AX494" s="353"/>
      <c r="AY494" s="353"/>
      <c r="AZ494" s="353"/>
      <c r="BA494" s="353"/>
      <c r="BB494" s="353"/>
      <c r="BC494" s="353"/>
      <c r="BD494" s="353"/>
      <c r="BE494" s="353"/>
      <c r="BF494" s="353"/>
      <c r="BG494" s="353"/>
      <c r="BH494" s="353"/>
      <c r="BI494" s="353"/>
      <c r="BJ494" s="353"/>
      <c r="BK494" s="353"/>
      <c r="BL494" s="353"/>
      <c r="BM494" s="353"/>
      <c r="BN494" s="353"/>
      <c r="BO494" s="353"/>
      <c r="BP494" s="353"/>
      <c r="BQ494" s="353"/>
      <c r="BR494" s="353"/>
      <c r="BS494" s="353"/>
      <c r="BT494" s="353"/>
      <c r="BU494" s="353"/>
      <c r="BV494" s="353"/>
      <c r="BW494" s="353"/>
      <c r="BX494" s="353"/>
      <c r="BY494" s="353"/>
      <c r="BZ494" s="353"/>
      <c r="CA494" s="353"/>
      <c r="CB494" s="353"/>
      <c r="CC494" s="353"/>
      <c r="CD494" s="353"/>
      <c r="CE494" s="353"/>
      <c r="CF494" s="353"/>
      <c r="CG494" s="353"/>
      <c r="CH494" s="353"/>
      <c r="CI494" s="353"/>
      <c r="CJ494" s="353"/>
      <c r="CK494" s="353"/>
      <c r="CL494" s="353"/>
      <c r="CM494" s="175"/>
      <c r="CN494" s="175"/>
    </row>
    <row r="495" spans="1:92" s="1" customFormat="1" ht="10.5" customHeight="1" thickBot="1">
      <c r="A495" s="1299"/>
      <c r="B495" s="1302"/>
      <c r="C495" s="293"/>
      <c r="D495" s="254" t="s">
        <v>42</v>
      </c>
      <c r="E495" s="103"/>
      <c r="F495" s="103"/>
      <c r="G495" s="103"/>
      <c r="H495" s="969"/>
      <c r="I495" s="103"/>
      <c r="J495" s="103"/>
      <c r="K495" s="103"/>
      <c r="L495" s="103"/>
      <c r="M495" s="103"/>
      <c r="N495" s="969"/>
      <c r="O495" s="103"/>
      <c r="P495" s="103"/>
      <c r="Q495" s="103"/>
      <c r="R495" s="103"/>
      <c r="S495" s="103"/>
      <c r="T495" s="103"/>
      <c r="U495" s="103"/>
      <c r="V495" s="103"/>
      <c r="W495" s="103"/>
      <c r="X495" s="103"/>
      <c r="Y495" s="969"/>
      <c r="Z495" s="103"/>
      <c r="AA495" s="103"/>
      <c r="AB495" s="202"/>
      <c r="AC495" s="353"/>
      <c r="AD495" s="353"/>
      <c r="AE495" s="353"/>
      <c r="AF495" s="353"/>
      <c r="AG495" s="353"/>
      <c r="AH495" s="353"/>
      <c r="AI495" s="353"/>
      <c r="AJ495" s="353"/>
      <c r="AK495" s="353"/>
      <c r="AL495" s="353"/>
      <c r="AM495" s="353"/>
      <c r="AN495" s="353"/>
      <c r="AO495" s="353"/>
      <c r="AP495" s="353"/>
      <c r="AQ495" s="353"/>
      <c r="AR495" s="353"/>
      <c r="AS495" s="353"/>
      <c r="AT495" s="353"/>
      <c r="AU495" s="353"/>
      <c r="AV495" s="353"/>
      <c r="AW495" s="353"/>
      <c r="AX495" s="353"/>
      <c r="AY495" s="353"/>
      <c r="AZ495" s="353"/>
      <c r="BA495" s="353"/>
      <c r="BB495" s="966"/>
      <c r="BC495" s="353"/>
      <c r="BD495" s="353"/>
      <c r="BE495" s="353"/>
      <c r="BF495" s="353"/>
      <c r="BG495" s="353"/>
      <c r="BH495" s="353"/>
      <c r="BI495" s="353"/>
      <c r="BJ495" s="353"/>
      <c r="BK495" s="353"/>
      <c r="BL495" s="353"/>
      <c r="BM495" s="353"/>
      <c r="BN495" s="353"/>
      <c r="BO495" s="353"/>
      <c r="BP495" s="353"/>
      <c r="BQ495" s="353"/>
      <c r="BR495" s="353"/>
      <c r="BS495" s="353"/>
      <c r="BT495" s="353"/>
      <c r="BU495" s="353"/>
      <c r="BV495" s="353"/>
      <c r="BW495" s="353"/>
      <c r="BX495" s="353"/>
      <c r="BY495" s="353"/>
      <c r="BZ495" s="353"/>
      <c r="CA495" s="353"/>
      <c r="CB495" s="353"/>
      <c r="CC495" s="353"/>
      <c r="CD495" s="353"/>
      <c r="CE495" s="353"/>
      <c r="CF495" s="353"/>
      <c r="CG495" s="353"/>
      <c r="CH495" s="353"/>
      <c r="CI495" s="353"/>
      <c r="CJ495" s="353"/>
      <c r="CK495" s="353"/>
      <c r="CL495" s="353"/>
      <c r="CM495" s="175"/>
      <c r="CN495" s="175"/>
    </row>
    <row r="496" spans="1:92" s="1" customFormat="1" ht="10.5" customHeight="1">
      <c r="A496" s="1297" t="s">
        <v>106</v>
      </c>
      <c r="B496" s="1300" t="s">
        <v>53</v>
      </c>
      <c r="C496" s="1167"/>
      <c r="D496" s="1173"/>
      <c r="E496" s="85"/>
      <c r="F496" s="85"/>
      <c r="G496" s="85"/>
      <c r="H496" s="968"/>
      <c r="I496" s="85"/>
      <c r="J496" s="85"/>
      <c r="K496" s="85"/>
      <c r="L496" s="85"/>
      <c r="M496" s="85"/>
      <c r="N496" s="968"/>
      <c r="O496" s="85"/>
      <c r="P496" s="85"/>
      <c r="Q496" s="85"/>
      <c r="R496" s="85"/>
      <c r="S496" s="85"/>
      <c r="T496" s="85"/>
      <c r="U496" s="85"/>
      <c r="V496" s="85"/>
      <c r="W496" s="85"/>
      <c r="X496" s="85"/>
      <c r="Y496" s="968"/>
      <c r="Z496" s="85"/>
      <c r="AA496" s="85"/>
      <c r="AB496" s="199"/>
      <c r="AC496" s="353"/>
      <c r="AD496" s="353"/>
      <c r="AE496" s="353"/>
      <c r="AF496" s="353"/>
      <c r="AG496" s="353"/>
      <c r="AH496" s="353"/>
      <c r="AI496" s="353"/>
      <c r="AJ496" s="353"/>
      <c r="AK496" s="353"/>
      <c r="AL496" s="353"/>
      <c r="AM496" s="353"/>
      <c r="AN496" s="353"/>
      <c r="AO496" s="353"/>
      <c r="AP496" s="353"/>
      <c r="AQ496" s="353"/>
      <c r="AR496" s="353"/>
      <c r="AS496" s="353"/>
      <c r="AT496" s="353"/>
      <c r="AU496" s="353"/>
      <c r="AV496" s="353"/>
      <c r="AW496" s="353"/>
      <c r="AX496" s="353"/>
      <c r="AY496" s="353"/>
      <c r="AZ496" s="353"/>
      <c r="BA496" s="353"/>
      <c r="BB496" s="353"/>
      <c r="BC496" s="353"/>
      <c r="BD496" s="353"/>
      <c r="BE496" s="353"/>
      <c r="BF496" s="353"/>
      <c r="BG496" s="353"/>
      <c r="BH496" s="353"/>
      <c r="BI496" s="353"/>
      <c r="BJ496" s="353"/>
      <c r="BK496" s="353"/>
      <c r="BL496" s="353"/>
      <c r="BM496" s="353"/>
      <c r="BN496" s="353"/>
      <c r="BO496" s="353"/>
      <c r="BP496" s="353"/>
      <c r="BQ496" s="353"/>
      <c r="BR496" s="353"/>
      <c r="BS496" s="353"/>
      <c r="BT496" s="353"/>
      <c r="BU496" s="353"/>
      <c r="BV496" s="353"/>
      <c r="BW496" s="353"/>
      <c r="BX496" s="353"/>
      <c r="BY496" s="353"/>
      <c r="BZ496" s="353"/>
      <c r="CA496" s="353"/>
      <c r="CB496" s="353"/>
      <c r="CC496" s="353"/>
      <c r="CD496" s="353"/>
      <c r="CE496" s="353"/>
      <c r="CF496" s="353"/>
      <c r="CG496" s="353"/>
      <c r="CH496" s="353"/>
      <c r="CI496" s="353"/>
      <c r="CJ496" s="353"/>
      <c r="CK496" s="353"/>
      <c r="CL496" s="353"/>
      <c r="CM496" s="175"/>
      <c r="CN496" s="175"/>
    </row>
    <row r="497" spans="1:193" s="1" customFormat="1" ht="10.5" customHeight="1">
      <c r="A497" s="1298"/>
      <c r="B497" s="1301"/>
      <c r="C497" s="1166"/>
      <c r="D497" s="144" t="s">
        <v>34</v>
      </c>
      <c r="E497" s="100" t="s">
        <v>424</v>
      </c>
      <c r="F497" s="100"/>
      <c r="G497" s="100"/>
      <c r="H497" s="967"/>
      <c r="I497" s="100"/>
      <c r="J497" s="100"/>
      <c r="K497" s="100"/>
      <c r="L497" s="100"/>
      <c r="M497" s="100"/>
      <c r="N497" s="967"/>
      <c r="O497" s="100"/>
      <c r="P497" s="100"/>
      <c r="Q497" s="100"/>
      <c r="R497" s="100"/>
      <c r="S497" s="100"/>
      <c r="T497" s="100"/>
      <c r="U497" s="100"/>
      <c r="V497" s="100"/>
      <c r="W497" s="100"/>
      <c r="X497" s="100"/>
      <c r="Y497" s="967"/>
      <c r="Z497" s="100"/>
      <c r="AA497" s="100"/>
      <c r="AB497" s="200"/>
      <c r="AC497" s="353"/>
      <c r="AD497" s="353"/>
      <c r="AE497" s="353"/>
      <c r="AF497" s="353"/>
      <c r="AG497" s="353"/>
      <c r="AH497" s="353"/>
      <c r="AI497" s="353"/>
      <c r="AJ497" s="353"/>
      <c r="AK497" s="353"/>
      <c r="AL497" s="353"/>
      <c r="AM497" s="353"/>
      <c r="AN497" s="353"/>
      <c r="AO497" s="353"/>
      <c r="AP497" s="353"/>
      <c r="AQ497" s="353"/>
      <c r="AR497" s="353"/>
      <c r="AS497" s="353"/>
      <c r="AT497" s="353"/>
      <c r="AU497" s="353"/>
      <c r="AV497" s="353"/>
      <c r="AW497" s="353"/>
      <c r="AX497" s="353"/>
      <c r="AY497" s="353"/>
      <c r="AZ497" s="353"/>
      <c r="BA497" s="353"/>
      <c r="BB497" s="353"/>
      <c r="BC497" s="353"/>
      <c r="BD497" s="353"/>
      <c r="BE497" s="353"/>
      <c r="BF497" s="353"/>
      <c r="BG497" s="353"/>
      <c r="BH497" s="353"/>
      <c r="BI497" s="353"/>
      <c r="BJ497" s="353"/>
      <c r="BK497" s="353"/>
      <c r="BL497" s="353"/>
      <c r="BM497" s="353"/>
      <c r="BN497" s="353"/>
      <c r="BO497" s="353"/>
      <c r="BP497" s="353"/>
      <c r="BQ497" s="353"/>
      <c r="BR497" s="353"/>
      <c r="BS497" s="353"/>
      <c r="BT497" s="353"/>
      <c r="BU497" s="353"/>
      <c r="BV497" s="353"/>
      <c r="BW497" s="353"/>
      <c r="BX497" s="353"/>
      <c r="BY497" s="353"/>
      <c r="BZ497" s="353"/>
      <c r="CA497" s="353"/>
      <c r="CB497" s="353"/>
      <c r="CC497" s="353"/>
      <c r="CD497" s="353"/>
      <c r="CE497" s="353"/>
      <c r="CF497" s="353"/>
      <c r="CG497" s="353"/>
      <c r="CH497" s="353"/>
      <c r="CI497" s="353"/>
      <c r="CJ497" s="353"/>
      <c r="CK497" s="353"/>
      <c r="CL497" s="353"/>
      <c r="CM497" s="175"/>
      <c r="CN497" s="175"/>
    </row>
    <row r="498" spans="1:193" s="1" customFormat="1" ht="10.5" customHeight="1">
      <c r="A498" s="1298"/>
      <c r="B498" s="1301"/>
      <c r="C498" s="1166"/>
      <c r="D498" s="144" t="s">
        <v>126</v>
      </c>
      <c r="E498" s="100" t="s">
        <v>133</v>
      </c>
      <c r="F498" s="100"/>
      <c r="G498" s="100"/>
      <c r="H498" s="967"/>
      <c r="I498" s="100"/>
      <c r="J498" s="100"/>
      <c r="K498" s="100"/>
      <c r="L498" s="100"/>
      <c r="M498" s="100"/>
      <c r="N498" s="967"/>
      <c r="O498" s="100"/>
      <c r="P498" s="100"/>
      <c r="Q498" s="100"/>
      <c r="R498" s="100"/>
      <c r="S498" s="100"/>
      <c r="T498" s="100"/>
      <c r="U498" s="100"/>
      <c r="V498" s="100"/>
      <c r="W498" s="100"/>
      <c r="X498" s="100"/>
      <c r="Y498" s="967"/>
      <c r="Z498" s="100"/>
      <c r="AA498" s="100"/>
      <c r="AB498" s="200"/>
      <c r="AC498" s="353"/>
      <c r="AD498" s="353"/>
      <c r="AE498" s="353"/>
      <c r="AF498" s="353"/>
      <c r="AG498" s="353"/>
      <c r="AH498" s="353"/>
      <c r="AI498" s="353"/>
      <c r="AJ498" s="353"/>
      <c r="AK498" s="353"/>
      <c r="AL498" s="353"/>
      <c r="AM498" s="353"/>
      <c r="AN498" s="353"/>
      <c r="AO498" s="353"/>
      <c r="AP498" s="353"/>
      <c r="AQ498" s="353"/>
      <c r="AR498" s="353"/>
      <c r="AS498" s="353"/>
      <c r="AT498" s="353"/>
      <c r="AU498" s="353"/>
      <c r="AV498" s="353"/>
      <c r="AW498" s="353"/>
      <c r="AX498" s="353"/>
      <c r="AY498" s="353"/>
      <c r="AZ498" s="353"/>
      <c r="BA498" s="353"/>
      <c r="BB498" s="353"/>
      <c r="BC498" s="353"/>
      <c r="BD498" s="353"/>
      <c r="BE498" s="353"/>
      <c r="BF498" s="353"/>
      <c r="BG498" s="353"/>
      <c r="BH498" s="353"/>
      <c r="BI498" s="353"/>
      <c r="BJ498" s="353"/>
      <c r="BK498" s="353"/>
      <c r="BL498" s="353"/>
      <c r="BM498" s="353"/>
      <c r="BN498" s="353"/>
      <c r="BO498" s="353"/>
      <c r="BP498" s="353"/>
      <c r="BQ498" s="353"/>
      <c r="BR498" s="353"/>
      <c r="BS498" s="353"/>
      <c r="BT498" s="353"/>
      <c r="BU498" s="353"/>
      <c r="BV498" s="353"/>
      <c r="BW498" s="353"/>
      <c r="BX498" s="353"/>
      <c r="BY498" s="353"/>
      <c r="BZ498" s="353"/>
      <c r="CA498" s="353"/>
      <c r="CB498" s="353"/>
      <c r="CC498" s="353"/>
      <c r="CD498" s="353"/>
      <c r="CE498" s="353"/>
      <c r="CF498" s="353"/>
      <c r="CG498" s="353"/>
      <c r="CH498" s="353"/>
      <c r="CI498" s="353"/>
      <c r="CJ498" s="353"/>
      <c r="CK498" s="353"/>
      <c r="CL498" s="353"/>
      <c r="CM498" s="175"/>
      <c r="CN498" s="175"/>
    </row>
    <row r="499" spans="1:193" s="1" customFormat="1" ht="10.5" customHeight="1">
      <c r="A499" s="1298"/>
      <c r="B499" s="1301"/>
      <c r="C499" s="1166"/>
      <c r="D499" s="144" t="s">
        <v>127</v>
      </c>
      <c r="E499" s="100" t="s">
        <v>133</v>
      </c>
      <c r="F499" s="100"/>
      <c r="G499" s="100"/>
      <c r="H499" s="967"/>
      <c r="I499" s="100"/>
      <c r="J499" s="100"/>
      <c r="K499" s="100"/>
      <c r="L499" s="100"/>
      <c r="M499" s="100"/>
      <c r="N499" s="967"/>
      <c r="O499" s="100"/>
      <c r="P499" s="100"/>
      <c r="Q499" s="100"/>
      <c r="R499" s="100"/>
      <c r="S499" s="100"/>
      <c r="T499" s="100"/>
      <c r="U499" s="100"/>
      <c r="V499" s="100"/>
      <c r="W499" s="100"/>
      <c r="X499" s="100"/>
      <c r="Y499" s="967"/>
      <c r="Z499" s="100"/>
      <c r="AA499" s="100"/>
      <c r="AB499" s="200"/>
      <c r="AC499" s="353"/>
      <c r="AD499" s="353"/>
      <c r="AE499" s="353"/>
      <c r="AF499" s="353"/>
      <c r="AG499" s="353"/>
      <c r="AH499" s="353"/>
      <c r="AI499" s="353"/>
      <c r="AJ499" s="353"/>
      <c r="AK499" s="353"/>
      <c r="AL499" s="353"/>
      <c r="AM499" s="353"/>
      <c r="AN499" s="353"/>
      <c r="AO499" s="353"/>
      <c r="AP499" s="353"/>
      <c r="AQ499" s="353"/>
      <c r="AR499" s="353"/>
      <c r="AS499" s="353"/>
      <c r="AT499" s="353"/>
      <c r="AU499" s="353"/>
      <c r="AV499" s="353"/>
      <c r="AW499" s="353"/>
      <c r="AX499" s="353"/>
      <c r="AY499" s="353"/>
      <c r="AZ499" s="353"/>
      <c r="BA499" s="353"/>
      <c r="BB499" s="353"/>
      <c r="BC499" s="353"/>
      <c r="BD499" s="353"/>
      <c r="BE499" s="353"/>
      <c r="BF499" s="353"/>
      <c r="BG499" s="353"/>
      <c r="BH499" s="353"/>
      <c r="BI499" s="353"/>
      <c r="BJ499" s="353"/>
      <c r="BK499" s="353"/>
      <c r="BL499" s="353"/>
      <c r="BM499" s="353"/>
      <c r="BN499" s="353"/>
      <c r="BO499" s="353"/>
      <c r="BP499" s="353"/>
      <c r="BQ499" s="353"/>
      <c r="BR499" s="353"/>
      <c r="BS499" s="353"/>
      <c r="BT499" s="353"/>
      <c r="BU499" s="353"/>
      <c r="BV499" s="353"/>
      <c r="BW499" s="353"/>
      <c r="BX499" s="353"/>
      <c r="BY499" s="353"/>
      <c r="BZ499" s="353"/>
      <c r="CA499" s="353"/>
      <c r="CB499" s="353"/>
      <c r="CC499" s="353"/>
      <c r="CD499" s="353"/>
      <c r="CE499" s="353"/>
      <c r="CF499" s="353"/>
      <c r="CG499" s="353"/>
      <c r="CH499" s="353"/>
      <c r="CI499" s="353"/>
      <c r="CJ499" s="353"/>
      <c r="CK499" s="353"/>
      <c r="CL499" s="353"/>
      <c r="CM499" s="175"/>
      <c r="CN499" s="175"/>
    </row>
    <row r="500" spans="1:193" s="5" customFormat="1" ht="10.5" customHeight="1" thickBot="1">
      <c r="A500" s="1299"/>
      <c r="B500" s="1302"/>
      <c r="C500" s="293"/>
      <c r="D500" s="254" t="s">
        <v>42</v>
      </c>
      <c r="E500" s="103"/>
      <c r="F500" s="103"/>
      <c r="G500" s="103"/>
      <c r="H500" s="969"/>
      <c r="I500" s="103"/>
      <c r="J500" s="103"/>
      <c r="K500" s="103"/>
      <c r="L500" s="103"/>
      <c r="M500" s="103"/>
      <c r="N500" s="969"/>
      <c r="O500" s="103"/>
      <c r="P500" s="103"/>
      <c r="Q500" s="103"/>
      <c r="R500" s="103"/>
      <c r="S500" s="103"/>
      <c r="T500" s="103"/>
      <c r="U500" s="103"/>
      <c r="V500" s="103"/>
      <c r="W500" s="103"/>
      <c r="X500" s="103"/>
      <c r="Y500" s="969"/>
      <c r="Z500" s="103"/>
      <c r="AA500" s="103"/>
      <c r="AB500" s="202"/>
      <c r="AC500" s="353"/>
      <c r="AD500" s="353"/>
      <c r="AE500" s="353"/>
      <c r="AF500" s="353"/>
      <c r="AG500" s="353"/>
      <c r="AH500" s="353"/>
      <c r="AI500" s="353"/>
      <c r="AJ500" s="353"/>
      <c r="AK500" s="353"/>
      <c r="AL500" s="353"/>
      <c r="AM500" s="353"/>
      <c r="AN500" s="353"/>
      <c r="AO500" s="353"/>
      <c r="AP500" s="353"/>
      <c r="AQ500" s="353"/>
      <c r="AR500" s="353"/>
      <c r="AS500" s="353"/>
      <c r="AT500" s="353"/>
      <c r="AU500" s="353"/>
      <c r="AV500" s="353"/>
      <c r="AW500" s="353"/>
      <c r="AX500" s="353"/>
      <c r="AY500" s="353"/>
      <c r="AZ500" s="353"/>
      <c r="BA500" s="353"/>
      <c r="BB500" s="353"/>
      <c r="BC500" s="353"/>
      <c r="BD500" s="353"/>
      <c r="BE500" s="353"/>
      <c r="BF500" s="353"/>
      <c r="BG500" s="353"/>
      <c r="BH500" s="353"/>
      <c r="BI500" s="353"/>
      <c r="BJ500" s="353"/>
      <c r="BK500" s="353"/>
      <c r="BL500" s="353"/>
      <c r="BM500" s="353"/>
      <c r="BN500" s="353"/>
      <c r="BO500" s="353"/>
      <c r="BP500" s="353"/>
      <c r="BQ500" s="353"/>
      <c r="BR500" s="353"/>
      <c r="BS500" s="353"/>
      <c r="BT500" s="353"/>
      <c r="BU500" s="353"/>
      <c r="BV500" s="353"/>
      <c r="BW500" s="353"/>
      <c r="BX500" s="353"/>
      <c r="BY500" s="353"/>
      <c r="BZ500" s="353"/>
      <c r="CA500" s="353"/>
      <c r="CB500" s="353"/>
      <c r="CC500" s="353"/>
      <c r="CD500" s="353"/>
      <c r="CE500" s="390"/>
      <c r="CF500" s="390"/>
      <c r="CG500" s="390"/>
      <c r="CH500" s="390"/>
      <c r="CI500" s="390"/>
      <c r="CJ500" s="390"/>
      <c r="CK500" s="390"/>
      <c r="CL500" s="390"/>
      <c r="CM500" s="137"/>
      <c r="CN500" s="137"/>
    </row>
    <row r="501" spans="1:193" s="1" customFormat="1" ht="10.5" customHeight="1">
      <c r="A501" s="1303" t="s">
        <v>57</v>
      </c>
      <c r="B501" s="1304"/>
      <c r="C501" s="861"/>
      <c r="D501" s="1173" t="s">
        <v>126</v>
      </c>
      <c r="E501" s="117">
        <f>E458+E463+E468+E473+E478+E483+E488</f>
        <v>0.16</v>
      </c>
      <c r="F501" s="117">
        <f t="shared" ref="F501:AB502" si="693">F458+F468+F478+F488</f>
        <v>0.16</v>
      </c>
      <c r="G501" s="117">
        <f t="shared" si="693"/>
        <v>0.16</v>
      </c>
      <c r="H501" s="979">
        <f t="shared" si="693"/>
        <v>0.18</v>
      </c>
      <c r="I501" s="117">
        <f t="shared" si="693"/>
        <v>0.18</v>
      </c>
      <c r="J501" s="117">
        <f t="shared" si="693"/>
        <v>0.18</v>
      </c>
      <c r="K501" s="117">
        <f t="shared" si="693"/>
        <v>0.32</v>
      </c>
      <c r="L501" s="117">
        <f t="shared" si="693"/>
        <v>0.32</v>
      </c>
      <c r="M501" s="117">
        <f t="shared" si="693"/>
        <v>0.32</v>
      </c>
      <c r="N501" s="979">
        <f t="shared" si="693"/>
        <v>0.36</v>
      </c>
      <c r="O501" s="117">
        <f t="shared" si="693"/>
        <v>0.36</v>
      </c>
      <c r="P501" s="117">
        <f t="shared" si="693"/>
        <v>0.36</v>
      </c>
      <c r="Q501" s="117">
        <f t="shared" si="693"/>
        <v>0.24</v>
      </c>
      <c r="R501" s="117">
        <f t="shared" si="693"/>
        <v>0.24</v>
      </c>
      <c r="S501" s="117">
        <f t="shared" si="693"/>
        <v>0.24</v>
      </c>
      <c r="T501" s="117">
        <f t="shared" si="693"/>
        <v>0.24</v>
      </c>
      <c r="U501" s="117">
        <f t="shared" si="693"/>
        <v>0.29000000000000004</v>
      </c>
      <c r="V501" s="117">
        <f t="shared" si="693"/>
        <v>0.29000000000000004</v>
      </c>
      <c r="W501" s="117">
        <f t="shared" si="693"/>
        <v>0.21</v>
      </c>
      <c r="X501" s="117">
        <f t="shared" si="693"/>
        <v>0.21</v>
      </c>
      <c r="Y501" s="979">
        <f t="shared" si="693"/>
        <v>0.21</v>
      </c>
      <c r="Z501" s="117">
        <f t="shared" si="693"/>
        <v>0.23</v>
      </c>
      <c r="AA501" s="117">
        <f t="shared" si="693"/>
        <v>0.23</v>
      </c>
      <c r="AB501" s="156">
        <f t="shared" si="693"/>
        <v>0.23</v>
      </c>
      <c r="AC501" s="353"/>
      <c r="AD501" s="353"/>
      <c r="AE501" s="353"/>
      <c r="AF501" s="353"/>
      <c r="AG501" s="353"/>
      <c r="AH501" s="353"/>
      <c r="AI501" s="353"/>
      <c r="AJ501" s="353"/>
      <c r="AK501" s="353"/>
      <c r="AL501" s="353"/>
      <c r="AM501" s="353"/>
      <c r="AN501" s="353"/>
      <c r="AO501" s="353"/>
      <c r="AP501" s="353"/>
      <c r="AQ501" s="353"/>
      <c r="AR501" s="353"/>
      <c r="AS501" s="353"/>
      <c r="AT501" s="353"/>
      <c r="AU501" s="353"/>
      <c r="AV501" s="353"/>
      <c r="AW501" s="353"/>
      <c r="AX501" s="353"/>
      <c r="AY501" s="353"/>
      <c r="AZ501" s="353"/>
      <c r="BA501" s="353"/>
      <c r="BB501" s="353"/>
      <c r="BC501" s="353"/>
      <c r="BD501" s="353"/>
      <c r="BE501" s="353"/>
      <c r="BF501" s="353"/>
      <c r="BG501" s="353"/>
      <c r="BH501" s="353"/>
      <c r="BI501" s="353"/>
      <c r="BJ501" s="353"/>
      <c r="BK501" s="353"/>
      <c r="BL501" s="353"/>
      <c r="BM501" s="353"/>
      <c r="BN501" s="353"/>
      <c r="BO501" s="353"/>
      <c r="BP501" s="353"/>
      <c r="BQ501" s="353"/>
      <c r="BR501" s="353"/>
      <c r="BS501" s="353"/>
      <c r="BT501" s="353"/>
      <c r="BU501" s="353"/>
      <c r="BV501" s="353"/>
      <c r="BW501" s="353"/>
      <c r="BX501" s="353"/>
      <c r="BY501" s="353"/>
      <c r="BZ501" s="353"/>
      <c r="CA501" s="353"/>
      <c r="CB501" s="353"/>
      <c r="CC501" s="353"/>
      <c r="CD501" s="353"/>
      <c r="CE501" s="353"/>
      <c r="CF501" s="353"/>
      <c r="CG501" s="353"/>
      <c r="CH501" s="353"/>
      <c r="CI501" s="353"/>
      <c r="CJ501" s="353"/>
      <c r="CK501" s="353"/>
      <c r="CL501" s="353"/>
      <c r="CM501" s="175"/>
      <c r="CN501" s="175"/>
    </row>
    <row r="502" spans="1:193" s="1" customFormat="1" ht="10.5" customHeight="1" thickBot="1">
      <c r="A502" s="1305"/>
      <c r="B502" s="1306"/>
      <c r="C502" s="862"/>
      <c r="D502" s="254" t="s">
        <v>127</v>
      </c>
      <c r="E502" s="119">
        <f>E459+E464+E469+E474+E479+E484+E489</f>
        <v>0.11</v>
      </c>
      <c r="F502" s="119">
        <f t="shared" si="693"/>
        <v>0.1</v>
      </c>
      <c r="G502" s="119">
        <f t="shared" si="693"/>
        <v>0.1</v>
      </c>
      <c r="H502" s="978">
        <f t="shared" si="693"/>
        <v>0.13</v>
      </c>
      <c r="I502" s="119">
        <f t="shared" si="693"/>
        <v>0.13</v>
      </c>
      <c r="J502" s="119">
        <f t="shared" si="693"/>
        <v>0.13</v>
      </c>
      <c r="K502" s="119">
        <f t="shared" si="693"/>
        <v>0.18</v>
      </c>
      <c r="L502" s="119">
        <f t="shared" si="693"/>
        <v>0.18</v>
      </c>
      <c r="M502" s="119">
        <f t="shared" si="693"/>
        <v>0.18</v>
      </c>
      <c r="N502" s="978">
        <f t="shared" si="693"/>
        <v>0.22</v>
      </c>
      <c r="O502" s="119">
        <f t="shared" si="693"/>
        <v>0.22</v>
      </c>
      <c r="P502" s="119">
        <f t="shared" si="693"/>
        <v>0.22</v>
      </c>
      <c r="Q502" s="119">
        <f t="shared" si="693"/>
        <v>0.15000000000000002</v>
      </c>
      <c r="R502" s="119">
        <f t="shared" si="693"/>
        <v>0.15000000000000002</v>
      </c>
      <c r="S502" s="119">
        <f t="shared" si="693"/>
        <v>0.15000000000000002</v>
      </c>
      <c r="T502" s="119">
        <f t="shared" si="693"/>
        <v>0.15000000000000002</v>
      </c>
      <c r="U502" s="119">
        <f t="shared" si="693"/>
        <v>0.2</v>
      </c>
      <c r="V502" s="119">
        <f t="shared" si="693"/>
        <v>0.2</v>
      </c>
      <c r="W502" s="119">
        <f t="shared" si="693"/>
        <v>0.16</v>
      </c>
      <c r="X502" s="119">
        <f t="shared" si="693"/>
        <v>0.16</v>
      </c>
      <c r="Y502" s="978">
        <f t="shared" si="693"/>
        <v>0.16</v>
      </c>
      <c r="Z502" s="119">
        <f t="shared" si="693"/>
        <v>0.17</v>
      </c>
      <c r="AA502" s="119">
        <f t="shared" si="693"/>
        <v>0.17</v>
      </c>
      <c r="AB502" s="157">
        <f t="shared" si="693"/>
        <v>0.17</v>
      </c>
      <c r="AC502" s="353"/>
      <c r="AD502" s="353"/>
      <c r="AE502" s="353"/>
      <c r="AF502" s="353"/>
      <c r="AG502" s="353"/>
      <c r="AH502" s="353"/>
      <c r="AI502" s="353"/>
      <c r="AJ502" s="353"/>
      <c r="AK502" s="353"/>
      <c r="AL502" s="353"/>
      <c r="AM502" s="353"/>
      <c r="AN502" s="353"/>
      <c r="AO502" s="353"/>
      <c r="AP502" s="353"/>
      <c r="AQ502" s="353"/>
      <c r="AR502" s="353"/>
      <c r="AS502" s="353"/>
      <c r="AT502" s="353"/>
      <c r="AU502" s="353"/>
      <c r="AV502" s="353"/>
      <c r="AW502" s="353"/>
      <c r="AX502" s="353"/>
      <c r="AY502" s="353"/>
      <c r="AZ502" s="353"/>
      <c r="BA502" s="353"/>
      <c r="BB502" s="353"/>
      <c r="BC502" s="353"/>
      <c r="BD502" s="353"/>
      <c r="BE502" s="353"/>
      <c r="BF502" s="353"/>
      <c r="BG502" s="353"/>
      <c r="BH502" s="353"/>
      <c r="BI502" s="353"/>
      <c r="BJ502" s="353"/>
      <c r="BK502" s="353"/>
      <c r="BL502" s="353"/>
      <c r="BM502" s="353"/>
      <c r="BN502" s="353"/>
      <c r="BO502" s="353"/>
      <c r="BP502" s="353"/>
      <c r="BQ502" s="353"/>
      <c r="BR502" s="353"/>
      <c r="BS502" s="353"/>
      <c r="BT502" s="353"/>
      <c r="BU502" s="353"/>
      <c r="BV502" s="353"/>
      <c r="BW502" s="353"/>
      <c r="BX502" s="353"/>
      <c r="BY502" s="353"/>
      <c r="BZ502" s="353"/>
      <c r="CA502" s="353"/>
      <c r="CB502" s="353"/>
      <c r="CC502" s="353"/>
      <c r="CD502" s="353"/>
      <c r="CE502" s="353"/>
      <c r="CF502" s="353"/>
      <c r="CG502" s="353"/>
      <c r="CH502" s="353"/>
      <c r="CI502" s="353"/>
      <c r="CJ502" s="353"/>
      <c r="CK502" s="353"/>
      <c r="CL502" s="353"/>
      <c r="CM502" s="175"/>
      <c r="CN502" s="175"/>
    </row>
    <row r="503" spans="1:193" s="30" customFormat="1" ht="10.5" customHeight="1">
      <c r="A503" s="1321" t="s">
        <v>1000</v>
      </c>
      <c r="B503" s="1322"/>
      <c r="C503" s="870"/>
      <c r="D503" s="1170" t="s">
        <v>940</v>
      </c>
      <c r="E503" s="60">
        <f t="shared" ref="E503:AB504" si="694">(((E448+E453)-E501)/(E448+E453))*100</f>
        <v>0</v>
      </c>
      <c r="F503" s="60">
        <f t="shared" si="694"/>
        <v>0</v>
      </c>
      <c r="G503" s="60">
        <f t="shared" si="694"/>
        <v>0</v>
      </c>
      <c r="H503" s="1065">
        <f t="shared" si="694"/>
        <v>5.2631578947368469</v>
      </c>
      <c r="I503" s="60">
        <f t="shared" si="694"/>
        <v>5.2631578947368469</v>
      </c>
      <c r="J503" s="60">
        <f t="shared" si="694"/>
        <v>5.2631578947368469</v>
      </c>
      <c r="K503" s="60">
        <f t="shared" si="694"/>
        <v>40.740740740740748</v>
      </c>
      <c r="L503" s="60">
        <f t="shared" si="694"/>
        <v>40.740740740740748</v>
      </c>
      <c r="M503" s="60">
        <f t="shared" si="694"/>
        <v>40.740740740740748</v>
      </c>
      <c r="N503" s="1065">
        <f t="shared" si="694"/>
        <v>34.545454545454554</v>
      </c>
      <c r="O503" s="60">
        <f t="shared" si="694"/>
        <v>34.545454545454554</v>
      </c>
      <c r="P503" s="60">
        <f t="shared" si="694"/>
        <v>34.545454545454554</v>
      </c>
      <c r="Q503" s="60">
        <f t="shared" si="694"/>
        <v>33.333333333333329</v>
      </c>
      <c r="R503" s="60">
        <f t="shared" si="694"/>
        <v>33.333333333333329</v>
      </c>
      <c r="S503" s="60">
        <f t="shared" si="694"/>
        <v>33.333333333333329</v>
      </c>
      <c r="T503" s="60">
        <f t="shared" si="694"/>
        <v>33.333333333333329</v>
      </c>
      <c r="U503" s="60">
        <f t="shared" si="694"/>
        <v>30.952380952380942</v>
      </c>
      <c r="V503" s="60">
        <f t="shared" si="694"/>
        <v>30.952380952380942</v>
      </c>
      <c r="W503" s="60">
        <f t="shared" si="694"/>
        <v>27.586206896551737</v>
      </c>
      <c r="X503" s="60">
        <f t="shared" si="694"/>
        <v>27.586206896551737</v>
      </c>
      <c r="Y503" s="1065">
        <f t="shared" si="694"/>
        <v>27.586206896551737</v>
      </c>
      <c r="Z503" s="60">
        <f t="shared" si="694"/>
        <v>23.333333333333329</v>
      </c>
      <c r="AA503" s="60">
        <f t="shared" si="694"/>
        <v>23.333333333333329</v>
      </c>
      <c r="AB503" s="62">
        <f t="shared" si="694"/>
        <v>23.333333333333329</v>
      </c>
      <c r="AC503" s="384"/>
      <c r="AD503" s="353"/>
      <c r="AE503" s="353"/>
      <c r="AF503" s="353"/>
      <c r="AG503" s="353"/>
      <c r="AH503" s="353"/>
      <c r="AI503" s="353"/>
      <c r="AJ503" s="353"/>
      <c r="AK503" s="353"/>
      <c r="AL503" s="353"/>
      <c r="AM503" s="353"/>
      <c r="AN503" s="353"/>
      <c r="AO503" s="353"/>
      <c r="AP503" s="353"/>
      <c r="AQ503" s="353"/>
      <c r="AR503" s="353"/>
      <c r="AS503" s="353"/>
      <c r="AT503" s="353"/>
      <c r="AU503" s="353"/>
      <c r="AV503" s="353"/>
      <c r="AW503" s="353"/>
      <c r="AX503" s="353"/>
      <c r="AY503" s="353"/>
      <c r="AZ503" s="353"/>
      <c r="BA503" s="353"/>
      <c r="BB503" s="353"/>
      <c r="BC503" s="353"/>
      <c r="BD503" s="353"/>
      <c r="BE503" s="353"/>
      <c r="BF503" s="353"/>
      <c r="BG503" s="353"/>
      <c r="BH503" s="353"/>
      <c r="BI503" s="353"/>
      <c r="BJ503" s="353"/>
      <c r="BK503" s="353"/>
      <c r="BL503" s="353"/>
      <c r="BM503" s="353"/>
      <c r="BN503" s="353"/>
      <c r="BO503" s="353"/>
      <c r="BP503" s="353"/>
      <c r="BQ503" s="353"/>
      <c r="BR503" s="353"/>
      <c r="BS503" s="353"/>
      <c r="BT503" s="353"/>
      <c r="BU503" s="353"/>
      <c r="BV503" s="353"/>
      <c r="BW503" s="353"/>
      <c r="BX503" s="353"/>
      <c r="BY503" s="353"/>
      <c r="BZ503" s="353"/>
      <c r="CA503" s="353"/>
      <c r="CB503" s="353"/>
      <c r="CC503" s="353"/>
      <c r="CD503" s="353"/>
      <c r="CE503" s="353"/>
      <c r="CF503" s="353"/>
      <c r="CG503" s="353"/>
      <c r="CH503" s="353"/>
      <c r="CI503" s="353"/>
      <c r="CJ503" s="353"/>
      <c r="CK503" s="353"/>
      <c r="CL503" s="353"/>
      <c r="CM503" s="175"/>
      <c r="CN503" s="175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2"/>
      <c r="DE503" s="2"/>
      <c r="DF503" s="2"/>
      <c r="DG503" s="2"/>
      <c r="DH503" s="2"/>
      <c r="DI503" s="2"/>
      <c r="DJ503" s="2"/>
      <c r="DK503" s="2"/>
      <c r="DL503" s="33"/>
      <c r="DM503" s="33"/>
      <c r="DN503" s="33"/>
      <c r="DO503" s="33"/>
      <c r="DP503" s="33"/>
      <c r="DQ503" s="33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  <c r="EB503" s="33"/>
      <c r="EC503" s="33"/>
      <c r="ED503" s="33"/>
      <c r="EE503" s="33"/>
      <c r="EF503" s="33"/>
      <c r="EG503" s="33"/>
      <c r="EH503" s="33"/>
      <c r="EI503" s="33"/>
      <c r="EJ503" s="33"/>
      <c r="EK503" s="33"/>
      <c r="EL503" s="33"/>
      <c r="EM503" s="33"/>
      <c r="EN503" s="33"/>
      <c r="EO503" s="33"/>
      <c r="EP503" s="33"/>
      <c r="EQ503" s="33"/>
      <c r="ER503" s="33"/>
      <c r="ES503" s="33"/>
      <c r="ET503" s="33"/>
      <c r="EU503" s="33"/>
      <c r="EV503" s="33"/>
      <c r="EW503" s="33"/>
      <c r="EX503" s="33"/>
      <c r="EY503" s="33"/>
      <c r="EZ503" s="33"/>
      <c r="FA503" s="33"/>
      <c r="FB503" s="33"/>
      <c r="FC503" s="33"/>
      <c r="FD503" s="33"/>
      <c r="FE503" s="33"/>
      <c r="FF503" s="33"/>
      <c r="FG503" s="33"/>
      <c r="FH503" s="33"/>
      <c r="FI503" s="33"/>
      <c r="FJ503" s="33"/>
      <c r="FK503" s="33"/>
      <c r="FL503" s="33"/>
      <c r="FM503" s="33"/>
      <c r="FN503" s="33"/>
      <c r="FO503" s="33"/>
      <c r="FP503" s="33"/>
      <c r="FQ503" s="33"/>
      <c r="FR503" s="33"/>
      <c r="FS503" s="33"/>
      <c r="FT503" s="33"/>
      <c r="FU503" s="33"/>
      <c r="FV503" s="33"/>
      <c r="FW503" s="33"/>
      <c r="FX503" s="33"/>
      <c r="FY503" s="33"/>
      <c r="FZ503" s="33"/>
      <c r="GA503" s="33"/>
      <c r="GB503" s="33"/>
      <c r="GC503" s="33"/>
      <c r="GD503" s="33"/>
      <c r="GE503" s="33"/>
      <c r="GF503" s="33"/>
      <c r="GG503" s="33"/>
      <c r="GH503" s="33"/>
      <c r="GI503" s="33"/>
      <c r="GJ503" s="33"/>
      <c r="GK503" s="33"/>
    </row>
    <row r="504" spans="1:193" s="30" customFormat="1" ht="16.5" customHeight="1" thickBot="1">
      <c r="A504" s="1323"/>
      <c r="B504" s="1324"/>
      <c r="C504" s="880"/>
      <c r="D504" s="386" t="s">
        <v>941</v>
      </c>
      <c r="E504" s="123">
        <f t="shared" si="694"/>
        <v>-22.222222222222211</v>
      </c>
      <c r="F504" s="123">
        <f t="shared" si="694"/>
        <v>-11.111111111111105</v>
      </c>
      <c r="G504" s="123">
        <f t="shared" si="694"/>
        <v>-11.111111111111105</v>
      </c>
      <c r="H504" s="1066">
        <f t="shared" si="694"/>
        <v>-30</v>
      </c>
      <c r="I504" s="123">
        <f t="shared" si="694"/>
        <v>-30</v>
      </c>
      <c r="J504" s="123">
        <f t="shared" si="694"/>
        <v>-30</v>
      </c>
      <c r="K504" s="123">
        <f t="shared" si="694"/>
        <v>28.000000000000004</v>
      </c>
      <c r="L504" s="123">
        <f t="shared" si="694"/>
        <v>28.000000000000004</v>
      </c>
      <c r="M504" s="123">
        <f t="shared" si="694"/>
        <v>28.000000000000004</v>
      </c>
      <c r="N504" s="1066">
        <f t="shared" si="694"/>
        <v>33.333333333333336</v>
      </c>
      <c r="O504" s="123">
        <f t="shared" si="694"/>
        <v>33.333333333333336</v>
      </c>
      <c r="P504" s="123">
        <f t="shared" si="694"/>
        <v>33.333333333333336</v>
      </c>
      <c r="Q504" s="123">
        <f t="shared" si="694"/>
        <v>31.818181818181806</v>
      </c>
      <c r="R504" s="123">
        <f t="shared" si="694"/>
        <v>31.818181818181806</v>
      </c>
      <c r="S504" s="123">
        <f t="shared" si="694"/>
        <v>31.818181818181806</v>
      </c>
      <c r="T504" s="123">
        <f t="shared" si="694"/>
        <v>31.818181818181806</v>
      </c>
      <c r="U504" s="123">
        <f t="shared" si="694"/>
        <v>25.925925925925924</v>
      </c>
      <c r="V504" s="123">
        <f t="shared" si="694"/>
        <v>25.925925925925924</v>
      </c>
      <c r="W504" s="123">
        <f t="shared" si="694"/>
        <v>15.789473684210526</v>
      </c>
      <c r="X504" s="123">
        <f t="shared" si="694"/>
        <v>15.789473684210526</v>
      </c>
      <c r="Y504" s="1066">
        <f t="shared" si="694"/>
        <v>15.789473684210526</v>
      </c>
      <c r="Z504" s="123">
        <f t="shared" si="694"/>
        <v>15</v>
      </c>
      <c r="AA504" s="123">
        <f t="shared" si="694"/>
        <v>15</v>
      </c>
      <c r="AB504" s="125">
        <f t="shared" si="694"/>
        <v>15</v>
      </c>
      <c r="AC504" s="384"/>
      <c r="AD504" s="353"/>
      <c r="AE504" s="353"/>
      <c r="AF504" s="353"/>
      <c r="AG504" s="353"/>
      <c r="AH504" s="353"/>
      <c r="AI504" s="353"/>
      <c r="AJ504" s="353"/>
      <c r="AK504" s="353"/>
      <c r="AL504" s="353"/>
      <c r="AM504" s="353"/>
      <c r="AN504" s="353"/>
      <c r="AO504" s="353"/>
      <c r="AP504" s="353"/>
      <c r="AQ504" s="353"/>
      <c r="AR504" s="353"/>
      <c r="AS504" s="353"/>
      <c r="AT504" s="353"/>
      <c r="AU504" s="353"/>
      <c r="AV504" s="353"/>
      <c r="AW504" s="353"/>
      <c r="AX504" s="353"/>
      <c r="AY504" s="353"/>
      <c r="AZ504" s="353"/>
      <c r="BA504" s="353"/>
      <c r="BB504" s="353"/>
      <c r="BC504" s="353"/>
      <c r="BD504" s="353"/>
      <c r="BE504" s="353"/>
      <c r="BF504" s="353"/>
      <c r="BG504" s="353"/>
      <c r="BH504" s="353"/>
      <c r="BI504" s="353"/>
      <c r="BJ504" s="353"/>
      <c r="BK504" s="353"/>
      <c r="BL504" s="353"/>
      <c r="BM504" s="353"/>
      <c r="BN504" s="353"/>
      <c r="BO504" s="353"/>
      <c r="BP504" s="353"/>
      <c r="BQ504" s="353"/>
      <c r="BR504" s="353"/>
      <c r="BS504" s="353"/>
      <c r="BT504" s="353"/>
      <c r="BU504" s="353"/>
      <c r="BV504" s="353"/>
      <c r="BW504" s="353"/>
      <c r="BX504" s="353"/>
      <c r="BY504" s="353"/>
      <c r="BZ504" s="353"/>
      <c r="CA504" s="353"/>
      <c r="CB504" s="353"/>
      <c r="CC504" s="353"/>
      <c r="CD504" s="353"/>
      <c r="CE504" s="353"/>
      <c r="CF504" s="353"/>
      <c r="CG504" s="353"/>
      <c r="CH504" s="353"/>
      <c r="CI504" s="353"/>
      <c r="CJ504" s="353"/>
      <c r="CK504" s="353"/>
      <c r="CL504" s="353"/>
      <c r="CM504" s="175"/>
      <c r="CN504" s="175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2"/>
      <c r="DE504" s="2"/>
      <c r="DF504" s="2"/>
      <c r="DG504" s="2"/>
      <c r="DH504" s="2"/>
      <c r="DI504" s="2"/>
      <c r="DJ504" s="2"/>
      <c r="DK504" s="2"/>
      <c r="DL504" s="33"/>
      <c r="DM504" s="33"/>
      <c r="DN504" s="33"/>
      <c r="DO504" s="33"/>
      <c r="DP504" s="33"/>
      <c r="DQ504" s="33"/>
      <c r="DR504" s="33"/>
      <c r="DS504" s="33"/>
      <c r="DT504" s="33"/>
      <c r="DU504" s="33"/>
      <c r="DV504" s="33"/>
      <c r="DW504" s="33"/>
      <c r="DX504" s="33"/>
      <c r="DY504" s="33"/>
      <c r="DZ504" s="33"/>
      <c r="EA504" s="33"/>
      <c r="EB504" s="33"/>
      <c r="EC504" s="33"/>
      <c r="ED504" s="33"/>
      <c r="EE504" s="33"/>
      <c r="EF504" s="33"/>
      <c r="EG504" s="33"/>
      <c r="EH504" s="33"/>
      <c r="EI504" s="33"/>
      <c r="EJ504" s="33"/>
      <c r="EK504" s="33"/>
      <c r="EL504" s="33"/>
      <c r="EM504" s="33"/>
      <c r="EN504" s="33"/>
      <c r="EO504" s="33"/>
      <c r="EP504" s="33"/>
      <c r="EQ504" s="33"/>
      <c r="ER504" s="33"/>
      <c r="ES504" s="33"/>
      <c r="ET504" s="33"/>
      <c r="EU504" s="33"/>
      <c r="EV504" s="33"/>
      <c r="EW504" s="33"/>
      <c r="EX504" s="33"/>
      <c r="EY504" s="33"/>
      <c r="EZ504" s="33"/>
      <c r="FA504" s="33"/>
      <c r="FB504" s="33"/>
      <c r="FC504" s="33"/>
      <c r="FD504" s="33"/>
      <c r="FE504" s="33"/>
      <c r="FF504" s="33"/>
      <c r="FG504" s="33"/>
      <c r="FH504" s="33"/>
      <c r="FI504" s="33"/>
      <c r="FJ504" s="33"/>
      <c r="FK504" s="33"/>
      <c r="FL504" s="33"/>
      <c r="FM504" s="33"/>
      <c r="FN504" s="33"/>
      <c r="FO504" s="33"/>
      <c r="FP504" s="33"/>
      <c r="FQ504" s="33"/>
      <c r="FR504" s="33"/>
      <c r="FS504" s="33"/>
      <c r="FT504" s="33"/>
      <c r="FU504" s="33"/>
      <c r="FV504" s="33"/>
      <c r="FW504" s="33"/>
      <c r="FX504" s="33"/>
      <c r="FY504" s="33"/>
      <c r="FZ504" s="33"/>
      <c r="GA504" s="33"/>
      <c r="GB504" s="33"/>
      <c r="GC504" s="33"/>
      <c r="GD504" s="33"/>
      <c r="GE504" s="33"/>
      <c r="GF504" s="33"/>
      <c r="GG504" s="33"/>
      <c r="GH504" s="33"/>
      <c r="GI504" s="33"/>
      <c r="GJ504" s="33"/>
      <c r="GK504" s="33"/>
    </row>
    <row r="505" spans="1:193" s="5" customFormat="1" ht="10.5" customHeight="1">
      <c r="A505" s="1307" t="s">
        <v>1</v>
      </c>
      <c r="B505" s="1308"/>
      <c r="C505" s="841"/>
      <c r="D505" s="259" t="s">
        <v>126</v>
      </c>
      <c r="E505" s="127">
        <f t="shared" ref="E505:AB506" si="695">E448+E453-E501</f>
        <v>0</v>
      </c>
      <c r="F505" s="127">
        <f t="shared" si="695"/>
        <v>0</v>
      </c>
      <c r="G505" s="127">
        <f t="shared" si="695"/>
        <v>0</v>
      </c>
      <c r="H505" s="127">
        <f t="shared" si="695"/>
        <v>1.0000000000000009E-2</v>
      </c>
      <c r="I505" s="127">
        <f t="shared" si="695"/>
        <v>1.0000000000000009E-2</v>
      </c>
      <c r="J505" s="127">
        <f t="shared" si="695"/>
        <v>1.0000000000000009E-2</v>
      </c>
      <c r="K505" s="127">
        <f t="shared" si="695"/>
        <v>0.22000000000000003</v>
      </c>
      <c r="L505" s="127">
        <f t="shared" si="695"/>
        <v>0.22000000000000003</v>
      </c>
      <c r="M505" s="127">
        <f t="shared" si="695"/>
        <v>0.22000000000000003</v>
      </c>
      <c r="N505" s="127">
        <f t="shared" si="695"/>
        <v>0.19000000000000006</v>
      </c>
      <c r="O505" s="127">
        <f t="shared" si="695"/>
        <v>0.19000000000000006</v>
      </c>
      <c r="P505" s="127">
        <f t="shared" si="695"/>
        <v>0.19000000000000006</v>
      </c>
      <c r="Q505" s="127">
        <f t="shared" si="695"/>
        <v>0.12</v>
      </c>
      <c r="R505" s="127">
        <f t="shared" si="695"/>
        <v>0.12</v>
      </c>
      <c r="S505" s="127">
        <f t="shared" si="695"/>
        <v>0.12</v>
      </c>
      <c r="T505" s="127">
        <f t="shared" si="695"/>
        <v>0.12</v>
      </c>
      <c r="U505" s="127">
        <f t="shared" si="695"/>
        <v>0.12999999999999995</v>
      </c>
      <c r="V505" s="127">
        <f t="shared" si="695"/>
        <v>0.12999999999999995</v>
      </c>
      <c r="W505" s="127">
        <f t="shared" si="695"/>
        <v>8.0000000000000043E-2</v>
      </c>
      <c r="X505" s="127">
        <f t="shared" si="695"/>
        <v>8.0000000000000043E-2</v>
      </c>
      <c r="Y505" s="127">
        <f t="shared" si="695"/>
        <v>8.0000000000000043E-2</v>
      </c>
      <c r="Z505" s="127">
        <f t="shared" si="695"/>
        <v>6.9999999999999979E-2</v>
      </c>
      <c r="AA505" s="127">
        <f t="shared" si="695"/>
        <v>6.9999999999999979E-2</v>
      </c>
      <c r="AB505" s="128">
        <f t="shared" si="695"/>
        <v>6.9999999999999979E-2</v>
      </c>
      <c r="AC505" s="390"/>
      <c r="AD505" s="390"/>
      <c r="AE505" s="390"/>
      <c r="AF505" s="390"/>
      <c r="AG505" s="390"/>
      <c r="AH505" s="390"/>
      <c r="AI505" s="390"/>
      <c r="AJ505" s="390"/>
      <c r="AK505" s="390"/>
      <c r="AL505" s="390"/>
      <c r="AM505" s="390"/>
      <c r="AN505" s="390"/>
      <c r="AO505" s="390"/>
      <c r="AP505" s="390"/>
      <c r="AQ505" s="390"/>
      <c r="AR505" s="390"/>
      <c r="AS505" s="390"/>
      <c r="AT505" s="390"/>
      <c r="AU505" s="390"/>
      <c r="AV505" s="390"/>
      <c r="AW505" s="390"/>
      <c r="AX505" s="390"/>
      <c r="AY505" s="390"/>
      <c r="AZ505" s="390"/>
      <c r="BA505" s="390"/>
      <c r="BB505" s="390"/>
      <c r="BC505" s="390"/>
      <c r="BD505" s="390"/>
      <c r="BE505" s="390"/>
      <c r="BF505" s="390"/>
      <c r="BG505" s="353"/>
      <c r="BH505" s="390"/>
      <c r="BI505" s="390"/>
      <c r="BJ505" s="390"/>
      <c r="BK505" s="390"/>
      <c r="BL505" s="390"/>
      <c r="BM505" s="390"/>
      <c r="BN505" s="390"/>
      <c r="BO505" s="390"/>
      <c r="BP505" s="390"/>
      <c r="BQ505" s="390"/>
      <c r="BR505" s="390"/>
      <c r="BS505" s="390"/>
      <c r="BT505" s="390"/>
      <c r="BU505" s="390"/>
      <c r="BV505" s="390"/>
      <c r="BW505" s="390"/>
      <c r="BX505" s="390"/>
      <c r="BY505" s="390"/>
      <c r="BZ505" s="390"/>
      <c r="CA505" s="390"/>
      <c r="CB505" s="390"/>
      <c r="CC505" s="390"/>
      <c r="CD505" s="390"/>
      <c r="CE505" s="390"/>
      <c r="CF505" s="390"/>
      <c r="CG505" s="390"/>
      <c r="CH505" s="390"/>
      <c r="CI505" s="390"/>
      <c r="CJ505" s="390"/>
      <c r="CK505" s="390"/>
      <c r="CL505" s="390"/>
      <c r="CM505" s="137"/>
      <c r="CN505" s="137"/>
    </row>
    <row r="506" spans="1:193" s="5" customFormat="1" ht="10.5" customHeight="1" thickBot="1">
      <c r="A506" s="1309"/>
      <c r="B506" s="1310"/>
      <c r="C506" s="842"/>
      <c r="D506" s="260" t="s">
        <v>127</v>
      </c>
      <c r="E506" s="131">
        <f t="shared" si="695"/>
        <v>-1.999999999999999E-2</v>
      </c>
      <c r="F506" s="131">
        <f t="shared" si="695"/>
        <v>-9.999999999999995E-3</v>
      </c>
      <c r="G506" s="131">
        <f t="shared" si="695"/>
        <v>-9.999999999999995E-3</v>
      </c>
      <c r="H506" s="131">
        <f t="shared" si="695"/>
        <v>-0.03</v>
      </c>
      <c r="I506" s="131">
        <f t="shared" si="695"/>
        <v>-0.03</v>
      </c>
      <c r="J506" s="131">
        <f t="shared" si="695"/>
        <v>-0.03</v>
      </c>
      <c r="K506" s="131">
        <f t="shared" si="695"/>
        <v>7.0000000000000007E-2</v>
      </c>
      <c r="L506" s="131">
        <f t="shared" si="695"/>
        <v>7.0000000000000007E-2</v>
      </c>
      <c r="M506" s="131">
        <f t="shared" si="695"/>
        <v>7.0000000000000007E-2</v>
      </c>
      <c r="N506" s="131">
        <f t="shared" si="695"/>
        <v>0.11000000000000001</v>
      </c>
      <c r="O506" s="131">
        <f t="shared" si="695"/>
        <v>0.11000000000000001</v>
      </c>
      <c r="P506" s="131">
        <f t="shared" si="695"/>
        <v>0.11000000000000001</v>
      </c>
      <c r="Q506" s="131">
        <f t="shared" si="695"/>
        <v>6.9999999999999979E-2</v>
      </c>
      <c r="R506" s="131">
        <f t="shared" si="695"/>
        <v>6.9999999999999979E-2</v>
      </c>
      <c r="S506" s="131">
        <f t="shared" si="695"/>
        <v>6.9999999999999979E-2</v>
      </c>
      <c r="T506" s="131">
        <f t="shared" si="695"/>
        <v>6.9999999999999979E-2</v>
      </c>
      <c r="U506" s="131">
        <f t="shared" si="695"/>
        <v>7.0000000000000007E-2</v>
      </c>
      <c r="V506" s="131">
        <f t="shared" si="695"/>
        <v>7.0000000000000007E-2</v>
      </c>
      <c r="W506" s="131">
        <f t="shared" si="695"/>
        <v>0.03</v>
      </c>
      <c r="X506" s="131">
        <f t="shared" si="695"/>
        <v>0.03</v>
      </c>
      <c r="Y506" s="131">
        <f t="shared" si="695"/>
        <v>0.03</v>
      </c>
      <c r="Z506" s="131">
        <f t="shared" si="695"/>
        <v>0.03</v>
      </c>
      <c r="AA506" s="131">
        <f t="shared" si="695"/>
        <v>0.03</v>
      </c>
      <c r="AB506" s="132">
        <f t="shared" si="695"/>
        <v>0.03</v>
      </c>
      <c r="AC506" s="390"/>
      <c r="AD506" s="390"/>
      <c r="AE506" s="390"/>
      <c r="AF506" s="390"/>
      <c r="AG506" s="390"/>
      <c r="AH506" s="390"/>
      <c r="AI506" s="390"/>
      <c r="AJ506" s="390"/>
      <c r="AK506" s="390"/>
      <c r="AL506" s="390"/>
      <c r="AM506" s="390"/>
      <c r="AN506" s="390"/>
      <c r="AO506" s="390"/>
      <c r="AP506" s="390"/>
      <c r="AQ506" s="390"/>
      <c r="AR506" s="390"/>
      <c r="AS506" s="390"/>
      <c r="AT506" s="390"/>
      <c r="AU506" s="390"/>
      <c r="AV506" s="390"/>
      <c r="AW506" s="390"/>
      <c r="AX506" s="390"/>
      <c r="AY506" s="390"/>
      <c r="AZ506" s="390"/>
      <c r="BA506" s="390"/>
      <c r="BB506" s="390"/>
      <c r="BC506" s="390"/>
      <c r="BD506" s="390"/>
      <c r="BE506" s="390"/>
      <c r="BF506" s="390"/>
      <c r="BG506" s="390"/>
      <c r="BH506" s="390"/>
      <c r="BI506" s="390"/>
      <c r="BJ506" s="390"/>
      <c r="BK506" s="390"/>
      <c r="BL506" s="390"/>
      <c r="BM506" s="390"/>
      <c r="BN506" s="390"/>
      <c r="BO506" s="390"/>
      <c r="BP506" s="390"/>
      <c r="BQ506" s="390"/>
      <c r="BR506" s="390"/>
      <c r="BS506" s="390"/>
      <c r="BT506" s="390"/>
      <c r="BU506" s="390"/>
      <c r="BV506" s="390"/>
      <c r="BW506" s="390"/>
      <c r="BX506" s="390"/>
      <c r="BY506" s="390"/>
      <c r="BZ506" s="390"/>
      <c r="CA506" s="390"/>
      <c r="CB506" s="390"/>
      <c r="CC506" s="390"/>
      <c r="CD506" s="390"/>
      <c r="CE506" s="390"/>
      <c r="CF506" s="390"/>
      <c r="CG506" s="390"/>
      <c r="CH506" s="390"/>
      <c r="CI506" s="390"/>
      <c r="CJ506" s="390"/>
      <c r="CK506" s="390"/>
      <c r="CL506" s="390"/>
      <c r="CM506" s="137"/>
      <c r="CN506" s="137"/>
    </row>
    <row r="507" spans="1:193" s="6" customFormat="1" ht="29.25" customHeight="1" thickBot="1">
      <c r="A507" s="487"/>
      <c r="B507" s="163"/>
      <c r="C507" s="945"/>
      <c r="D507" s="163"/>
      <c r="E507" s="558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3"/>
      <c r="U507" s="163"/>
      <c r="V507" s="163"/>
      <c r="W507" s="163"/>
      <c r="X507" s="163"/>
      <c r="Y507" s="163"/>
      <c r="Z507" s="163"/>
      <c r="AA507" s="163"/>
      <c r="AB507" s="163"/>
      <c r="AC507" s="361"/>
      <c r="AD507" s="361"/>
      <c r="AE507" s="361"/>
      <c r="AF507" s="361"/>
      <c r="AG507" s="361"/>
      <c r="AH507" s="361"/>
      <c r="AI507" s="361"/>
      <c r="AJ507" s="361"/>
      <c r="AK507" s="361"/>
      <c r="AL507" s="361"/>
      <c r="AM507" s="361"/>
      <c r="AN507" s="361"/>
      <c r="AO507" s="361"/>
      <c r="AP507" s="361"/>
      <c r="AQ507" s="361"/>
      <c r="AR507" s="361"/>
      <c r="AS507" s="361"/>
      <c r="AT507" s="361"/>
      <c r="AU507" s="361"/>
      <c r="AV507" s="361"/>
      <c r="AW507" s="361"/>
      <c r="AX507" s="361"/>
      <c r="AY507" s="361"/>
      <c r="AZ507" s="361"/>
      <c r="BA507" s="361"/>
      <c r="BB507" s="361"/>
      <c r="BC507" s="361"/>
      <c r="BD507" s="361"/>
      <c r="BE507" s="361"/>
      <c r="BF507" s="361"/>
      <c r="BG507" s="361"/>
      <c r="BH507" s="361"/>
      <c r="BI507" s="361"/>
      <c r="BJ507" s="361"/>
      <c r="BK507" s="361"/>
      <c r="BL507" s="361"/>
      <c r="BM507" s="361"/>
      <c r="BN507" s="361"/>
      <c r="BO507" s="361"/>
      <c r="BP507" s="361"/>
      <c r="BQ507" s="361"/>
      <c r="BR507" s="361"/>
      <c r="BS507" s="361"/>
      <c r="BT507" s="361"/>
      <c r="BU507" s="361"/>
      <c r="BV507" s="361"/>
      <c r="BW507" s="361"/>
      <c r="BX507" s="361"/>
      <c r="BY507" s="361"/>
      <c r="BZ507" s="361"/>
      <c r="CA507" s="361"/>
      <c r="CB507" s="361"/>
      <c r="CC507" s="361"/>
      <c r="CD507" s="361"/>
      <c r="CE507" s="361"/>
      <c r="CF507" s="361"/>
      <c r="CG507" s="361"/>
      <c r="CH507" s="361"/>
      <c r="CI507" s="361"/>
      <c r="CJ507" s="361"/>
      <c r="CK507" s="361"/>
      <c r="CL507" s="361"/>
      <c r="CM507" s="163"/>
      <c r="CN507" s="163"/>
    </row>
    <row r="508" spans="1:193" s="2" customFormat="1" ht="28.5" customHeight="1" thickBot="1">
      <c r="A508" s="425" t="s">
        <v>45</v>
      </c>
      <c r="B508" s="34" t="s">
        <v>101</v>
      </c>
      <c r="C508" s="34" t="s">
        <v>991</v>
      </c>
      <c r="D508" s="34" t="s">
        <v>40</v>
      </c>
      <c r="E508" s="1294" t="s">
        <v>41</v>
      </c>
      <c r="F508" s="1295"/>
      <c r="G508" s="1295"/>
      <c r="H508" s="1295"/>
      <c r="I508" s="1295"/>
      <c r="J508" s="1295"/>
      <c r="K508" s="1295"/>
      <c r="L508" s="1295"/>
      <c r="M508" s="1295"/>
      <c r="N508" s="1295"/>
      <c r="O508" s="1295"/>
      <c r="P508" s="1295"/>
      <c r="Q508" s="1295"/>
      <c r="R508" s="1295"/>
      <c r="S508" s="1295"/>
      <c r="T508" s="1295"/>
      <c r="U508" s="1295"/>
      <c r="V508" s="1295"/>
      <c r="W508" s="1295"/>
      <c r="X508" s="1295"/>
      <c r="Y508" s="1295"/>
      <c r="Z508" s="1295"/>
      <c r="AA508" s="1295"/>
      <c r="AB508" s="1296"/>
      <c r="AC508" s="353"/>
      <c r="AD508" s="353"/>
      <c r="AE508" s="353"/>
      <c r="AF508" s="353"/>
      <c r="AG508" s="353"/>
      <c r="AH508" s="353"/>
      <c r="AI508" s="353"/>
      <c r="AJ508" s="353"/>
      <c r="AK508" s="353"/>
      <c r="AL508" s="353"/>
      <c r="AM508" s="353"/>
      <c r="AN508" s="353"/>
      <c r="AO508" s="353"/>
      <c r="AP508" s="353"/>
      <c r="AQ508" s="353"/>
      <c r="AR508" s="353"/>
      <c r="AS508" s="353"/>
      <c r="AT508" s="353"/>
      <c r="AU508" s="353"/>
      <c r="AV508" s="353"/>
      <c r="AW508" s="353"/>
      <c r="AX508" s="353"/>
      <c r="AY508" s="353"/>
      <c r="AZ508" s="353"/>
      <c r="BA508" s="353"/>
      <c r="BB508" s="353"/>
      <c r="BC508" s="353"/>
      <c r="BD508" s="353"/>
      <c r="BE508" s="353"/>
      <c r="BF508" s="353"/>
      <c r="BG508" s="361"/>
      <c r="BH508" s="353"/>
      <c r="BI508" s="353"/>
      <c r="BJ508" s="353"/>
      <c r="BK508" s="353"/>
      <c r="BL508" s="353"/>
      <c r="BM508" s="353"/>
      <c r="BN508" s="353"/>
      <c r="BO508" s="353"/>
      <c r="BP508" s="353"/>
      <c r="BQ508" s="353"/>
      <c r="BR508" s="353"/>
      <c r="BS508" s="353"/>
      <c r="BT508" s="353"/>
      <c r="BU508" s="353"/>
      <c r="BV508" s="353"/>
      <c r="BW508" s="353"/>
      <c r="BX508" s="353"/>
      <c r="BY508" s="353"/>
      <c r="BZ508" s="353"/>
      <c r="CA508" s="353"/>
      <c r="CB508" s="353"/>
      <c r="CC508" s="353"/>
      <c r="CD508" s="353"/>
      <c r="CE508" s="353"/>
      <c r="CF508" s="353"/>
      <c r="CG508" s="353"/>
      <c r="CH508" s="353"/>
      <c r="CI508" s="353"/>
      <c r="CJ508" s="353"/>
      <c r="CK508" s="353"/>
      <c r="CL508" s="353"/>
      <c r="CM508" s="175"/>
      <c r="CN508" s="175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</row>
    <row r="509" spans="1:193" s="2" customFormat="1" ht="10.5" customHeight="1" thickBot="1">
      <c r="A509" s="1368" t="s">
        <v>425</v>
      </c>
      <c r="B509" s="1369"/>
      <c r="C509" s="919"/>
      <c r="D509" s="164"/>
      <c r="E509" s="164">
        <v>1</v>
      </c>
      <c r="F509" s="164">
        <v>2</v>
      </c>
      <c r="G509" s="164">
        <v>3</v>
      </c>
      <c r="H509" s="654">
        <v>4</v>
      </c>
      <c r="I509" s="164">
        <v>5</v>
      </c>
      <c r="J509" s="164">
        <v>6</v>
      </c>
      <c r="K509" s="164">
        <v>7</v>
      </c>
      <c r="L509" s="164">
        <v>8</v>
      </c>
      <c r="M509" s="164">
        <v>9</v>
      </c>
      <c r="N509" s="654">
        <v>10</v>
      </c>
      <c r="O509" s="164">
        <v>11</v>
      </c>
      <c r="P509" s="164">
        <v>12</v>
      </c>
      <c r="Q509" s="164">
        <v>13</v>
      </c>
      <c r="R509" s="164">
        <v>14</v>
      </c>
      <c r="S509" s="164">
        <v>15</v>
      </c>
      <c r="T509" s="164">
        <v>16</v>
      </c>
      <c r="U509" s="164">
        <v>17</v>
      </c>
      <c r="V509" s="164">
        <v>18</v>
      </c>
      <c r="W509" s="164">
        <v>19</v>
      </c>
      <c r="X509" s="164">
        <v>20</v>
      </c>
      <c r="Y509" s="654">
        <v>21</v>
      </c>
      <c r="Z509" s="164">
        <v>22</v>
      </c>
      <c r="AA509" s="164">
        <v>23</v>
      </c>
      <c r="AB509" s="166">
        <v>24</v>
      </c>
      <c r="AC509" s="353"/>
      <c r="AD509" s="353"/>
      <c r="AE509" s="353"/>
      <c r="AF509" s="353"/>
      <c r="AG509" s="353"/>
      <c r="AH509" s="353"/>
      <c r="AI509" s="353"/>
      <c r="AJ509" s="353"/>
      <c r="AK509" s="353"/>
      <c r="AL509" s="353"/>
      <c r="AM509" s="353"/>
      <c r="AN509" s="353"/>
      <c r="AO509" s="353"/>
      <c r="AP509" s="353"/>
      <c r="AQ509" s="353"/>
      <c r="AR509" s="353"/>
      <c r="AS509" s="353"/>
      <c r="AT509" s="353"/>
      <c r="AU509" s="353"/>
      <c r="AV509" s="353"/>
      <c r="AW509" s="353"/>
      <c r="AX509" s="353"/>
      <c r="AY509" s="353"/>
      <c r="AZ509" s="353"/>
      <c r="BA509" s="353"/>
      <c r="BB509" s="353"/>
      <c r="BC509" s="353"/>
      <c r="BD509" s="353"/>
      <c r="BE509" s="353"/>
      <c r="BF509" s="353"/>
      <c r="BG509" s="353"/>
      <c r="BH509" s="353"/>
      <c r="BI509" s="353"/>
      <c r="BJ509" s="353"/>
      <c r="BK509" s="353"/>
      <c r="BL509" s="353"/>
      <c r="BM509" s="353"/>
      <c r="BN509" s="353"/>
      <c r="BO509" s="353"/>
      <c r="BP509" s="353"/>
      <c r="BQ509" s="353"/>
      <c r="BR509" s="353"/>
      <c r="BS509" s="353"/>
      <c r="BT509" s="353"/>
      <c r="BU509" s="353"/>
      <c r="BV509" s="353"/>
      <c r="BW509" s="353"/>
      <c r="BX509" s="353"/>
      <c r="BY509" s="353"/>
      <c r="BZ509" s="353"/>
      <c r="CA509" s="353"/>
      <c r="CB509" s="353"/>
      <c r="CC509" s="353"/>
      <c r="CD509" s="353"/>
      <c r="CE509" s="353"/>
      <c r="CF509" s="353"/>
      <c r="CG509" s="353"/>
      <c r="CH509" s="353"/>
      <c r="CI509" s="353"/>
      <c r="CJ509" s="353"/>
      <c r="CK509" s="353"/>
      <c r="CL509" s="353"/>
      <c r="CM509" s="175"/>
      <c r="CN509" s="175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</row>
    <row r="510" spans="1:193" s="2" customFormat="1" ht="10.5" customHeight="1">
      <c r="A510" s="899" t="s">
        <v>35</v>
      </c>
      <c r="B510" s="797"/>
      <c r="C510" s="797" t="s">
        <v>896</v>
      </c>
      <c r="D510" s="238" t="s">
        <v>39</v>
      </c>
      <c r="E510" s="227">
        <v>10</v>
      </c>
      <c r="F510" s="227">
        <v>10</v>
      </c>
      <c r="G510" s="227">
        <v>10</v>
      </c>
      <c r="H510" s="707">
        <v>10</v>
      </c>
      <c r="I510" s="227">
        <v>10</v>
      </c>
      <c r="J510" s="227">
        <v>10</v>
      </c>
      <c r="K510" s="227">
        <v>10</v>
      </c>
      <c r="L510" s="227">
        <v>10</v>
      </c>
      <c r="M510" s="227">
        <v>10</v>
      </c>
      <c r="N510" s="707">
        <v>10</v>
      </c>
      <c r="O510" s="227">
        <v>10</v>
      </c>
      <c r="P510" s="227">
        <v>10</v>
      </c>
      <c r="Q510" s="227">
        <v>10.199999999999999</v>
      </c>
      <c r="R510" s="227">
        <v>10.1</v>
      </c>
      <c r="S510" s="227">
        <v>10.1</v>
      </c>
      <c r="T510" s="227">
        <v>10.1</v>
      </c>
      <c r="U510" s="227">
        <v>10.1</v>
      </c>
      <c r="V510" s="227">
        <v>10.1</v>
      </c>
      <c r="W510" s="227">
        <v>10.1</v>
      </c>
      <c r="X510" s="227">
        <v>10.1</v>
      </c>
      <c r="Y510" s="707">
        <v>10.1</v>
      </c>
      <c r="Z510" s="227">
        <v>10.1</v>
      </c>
      <c r="AA510" s="227">
        <v>10.1</v>
      </c>
      <c r="AB510" s="228">
        <v>10.1</v>
      </c>
      <c r="AC510" s="353"/>
      <c r="AD510" s="353"/>
      <c r="AE510" s="353"/>
      <c r="AF510" s="353"/>
      <c r="AG510" s="353"/>
      <c r="AH510" s="353"/>
      <c r="AI510" s="353"/>
      <c r="AJ510" s="353"/>
      <c r="AK510" s="353"/>
      <c r="AL510" s="353"/>
      <c r="AM510" s="353"/>
      <c r="AN510" s="353"/>
      <c r="AO510" s="353"/>
      <c r="AP510" s="353"/>
      <c r="AQ510" s="353"/>
      <c r="AR510" s="353"/>
      <c r="AS510" s="353"/>
      <c r="AT510" s="353"/>
      <c r="AU510" s="353"/>
      <c r="AV510" s="353"/>
      <c r="AW510" s="353"/>
      <c r="AX510" s="353"/>
      <c r="AY510" s="353"/>
      <c r="AZ510" s="353"/>
      <c r="BA510" s="353"/>
      <c r="BB510" s="353"/>
      <c r="BC510" s="353"/>
      <c r="BD510" s="353"/>
      <c r="BE510" s="353"/>
      <c r="BF510" s="353"/>
      <c r="BG510" s="353"/>
      <c r="BH510" s="353"/>
      <c r="BI510" s="353"/>
      <c r="BJ510" s="353"/>
      <c r="BK510" s="353"/>
      <c r="BL510" s="353"/>
      <c r="BM510" s="353"/>
      <c r="BN510" s="353"/>
      <c r="BO510" s="353"/>
      <c r="BP510" s="353"/>
      <c r="BQ510" s="353"/>
      <c r="BR510" s="353"/>
      <c r="BS510" s="353"/>
      <c r="BT510" s="353"/>
      <c r="BU510" s="353"/>
      <c r="BV510" s="353"/>
      <c r="BW510" s="353"/>
      <c r="BX510" s="353"/>
      <c r="BY510" s="353"/>
      <c r="BZ510" s="353"/>
      <c r="CA510" s="353"/>
      <c r="CB510" s="353"/>
      <c r="CC510" s="353"/>
      <c r="CD510" s="353"/>
      <c r="CE510" s="353"/>
      <c r="CF510" s="353"/>
      <c r="CG510" s="353"/>
      <c r="CH510" s="353"/>
      <c r="CI510" s="353"/>
      <c r="CJ510" s="353"/>
      <c r="CK510" s="353"/>
      <c r="CL510" s="353"/>
      <c r="CM510" s="175"/>
      <c r="CN510" s="175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</row>
    <row r="511" spans="1:193" s="2" customFormat="1" ht="10.5" customHeight="1" thickBot="1">
      <c r="A511" s="900" t="s">
        <v>36</v>
      </c>
      <c r="B511" s="798"/>
      <c r="C511" s="798" t="s">
        <v>896</v>
      </c>
      <c r="D511" s="240" t="s">
        <v>39</v>
      </c>
      <c r="E511" s="735">
        <v>10</v>
      </c>
      <c r="F511" s="735">
        <v>10</v>
      </c>
      <c r="G511" s="735">
        <v>10</v>
      </c>
      <c r="H511" s="736">
        <v>10</v>
      </c>
      <c r="I511" s="735">
        <v>10</v>
      </c>
      <c r="J511" s="735">
        <v>10</v>
      </c>
      <c r="K511" s="735">
        <v>10</v>
      </c>
      <c r="L511" s="735">
        <v>10</v>
      </c>
      <c r="M511" s="735">
        <v>10</v>
      </c>
      <c r="N511" s="736">
        <v>10</v>
      </c>
      <c r="O511" s="735">
        <v>10</v>
      </c>
      <c r="P511" s="735">
        <v>10</v>
      </c>
      <c r="Q511" s="735">
        <v>10.199999999999999</v>
      </c>
      <c r="R511" s="735">
        <v>10.1</v>
      </c>
      <c r="S511" s="735">
        <v>10.1</v>
      </c>
      <c r="T511" s="735">
        <v>10.1</v>
      </c>
      <c r="U511" s="735">
        <v>10.1</v>
      </c>
      <c r="V511" s="735">
        <v>10.1</v>
      </c>
      <c r="W511" s="735">
        <v>10.1</v>
      </c>
      <c r="X511" s="735">
        <v>10.1</v>
      </c>
      <c r="Y511" s="736">
        <v>10.1</v>
      </c>
      <c r="Z511" s="735">
        <v>10.1</v>
      </c>
      <c r="AA511" s="735">
        <v>10.1</v>
      </c>
      <c r="AB511" s="1014">
        <v>10.1</v>
      </c>
      <c r="AC511" s="353"/>
      <c r="AD511" s="353"/>
      <c r="AE511" s="353"/>
      <c r="AF511" s="353"/>
      <c r="AG511" s="353"/>
      <c r="AH511" s="353"/>
      <c r="AI511" s="353"/>
      <c r="AJ511" s="353"/>
      <c r="AK511" s="353"/>
      <c r="AL511" s="353"/>
      <c r="AM511" s="353"/>
      <c r="AN511" s="353"/>
      <c r="AO511" s="353"/>
      <c r="AP511" s="353"/>
      <c r="AQ511" s="353"/>
      <c r="AR511" s="353"/>
      <c r="AS511" s="353"/>
      <c r="AT511" s="353"/>
      <c r="AU511" s="353"/>
      <c r="AV511" s="353"/>
      <c r="AW511" s="353"/>
      <c r="AX511" s="353"/>
      <c r="AY511" s="353"/>
      <c r="AZ511" s="353"/>
      <c r="BA511" s="353"/>
      <c r="BB511" s="353"/>
      <c r="BC511" s="353"/>
      <c r="BD511" s="353"/>
      <c r="BE511" s="353"/>
      <c r="BF511" s="353"/>
      <c r="BG511" s="353"/>
      <c r="BH511" s="353"/>
      <c r="BI511" s="353"/>
      <c r="BJ511" s="353"/>
      <c r="BK511" s="353"/>
      <c r="BL511" s="353"/>
      <c r="BM511" s="353"/>
      <c r="BN511" s="353"/>
      <c r="BO511" s="353"/>
      <c r="BP511" s="353"/>
      <c r="BQ511" s="353"/>
      <c r="BR511" s="353"/>
      <c r="BS511" s="353"/>
      <c r="BT511" s="353"/>
      <c r="BU511" s="353"/>
      <c r="BV511" s="353"/>
      <c r="BW511" s="353"/>
      <c r="BX511" s="353"/>
      <c r="BY511" s="353"/>
      <c r="BZ511" s="353"/>
      <c r="CA511" s="353"/>
      <c r="CB511" s="353"/>
      <c r="CC511" s="353"/>
      <c r="CD511" s="353"/>
      <c r="CE511" s="353"/>
      <c r="CF511" s="353"/>
      <c r="CG511" s="353"/>
      <c r="CH511" s="353"/>
      <c r="CI511" s="353"/>
      <c r="CJ511" s="353"/>
      <c r="CK511" s="353"/>
      <c r="CL511" s="353"/>
      <c r="CM511" s="175"/>
      <c r="CN511" s="175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</row>
    <row r="512" spans="1:193" s="2" customFormat="1" ht="10.5" customHeight="1">
      <c r="A512" s="1361" t="s">
        <v>7</v>
      </c>
      <c r="B512" s="1365" t="s">
        <v>46</v>
      </c>
      <c r="C512" s="1167"/>
      <c r="D512" s="1173"/>
      <c r="E512" s="82"/>
      <c r="F512" s="82"/>
      <c r="G512" s="82"/>
      <c r="H512" s="636"/>
      <c r="I512" s="82"/>
      <c r="J512" s="82"/>
      <c r="K512" s="82"/>
      <c r="L512" s="82"/>
      <c r="M512" s="82"/>
      <c r="N512" s="636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636"/>
      <c r="Z512" s="82"/>
      <c r="AA512" s="82"/>
      <c r="AB512" s="83"/>
      <c r="AC512" s="492"/>
      <c r="AD512" s="492"/>
      <c r="AE512" s="113"/>
      <c r="AF512" s="376"/>
      <c r="AG512" s="376"/>
      <c r="AH512" s="376"/>
      <c r="AI512" s="376"/>
      <c r="AJ512" s="376"/>
      <c r="AK512" s="376"/>
      <c r="AL512" s="376"/>
      <c r="AM512" s="376"/>
      <c r="AN512" s="376"/>
      <c r="AO512" s="376"/>
      <c r="AP512" s="376"/>
      <c r="AQ512" s="376"/>
      <c r="AR512" s="376"/>
      <c r="AS512" s="376"/>
      <c r="AT512" s="376"/>
      <c r="AU512" s="376"/>
      <c r="AV512" s="376"/>
      <c r="AW512" s="376"/>
      <c r="AX512" s="376"/>
      <c r="AY512" s="376"/>
      <c r="AZ512" s="376"/>
      <c r="BA512" s="376"/>
      <c r="BB512" s="376"/>
      <c r="BC512" s="376"/>
      <c r="BD512" s="376"/>
      <c r="BE512" s="109"/>
      <c r="BF512" s="109"/>
      <c r="BG512" s="353"/>
      <c r="BH512" s="109"/>
      <c r="BI512" s="109"/>
      <c r="BJ512" s="109"/>
      <c r="BK512" s="109"/>
      <c r="BL512" s="109"/>
      <c r="BM512" s="109"/>
      <c r="BN512" s="109"/>
      <c r="BO512" s="109"/>
      <c r="BP512" s="109"/>
      <c r="BQ512" s="109"/>
      <c r="BR512" s="109"/>
      <c r="BS512" s="109"/>
      <c r="BT512" s="109"/>
      <c r="BU512" s="109"/>
      <c r="BV512" s="109"/>
      <c r="BW512" s="109"/>
      <c r="BX512" s="109"/>
      <c r="BY512" s="109"/>
      <c r="BZ512" s="109"/>
      <c r="CA512" s="109"/>
      <c r="CB512" s="109"/>
      <c r="CC512" s="109"/>
      <c r="CD512" s="353"/>
      <c r="CE512" s="353"/>
      <c r="CF512" s="353"/>
      <c r="CG512" s="353"/>
      <c r="CH512" s="353"/>
      <c r="CI512" s="353"/>
      <c r="CJ512" s="353"/>
      <c r="CK512" s="353"/>
      <c r="CL512" s="353"/>
      <c r="CM512" s="175"/>
      <c r="CN512" s="175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</row>
    <row r="513" spans="1:193" s="2" customFormat="1" ht="10.5" customHeight="1">
      <c r="A513" s="1370"/>
      <c r="B513" s="1366"/>
      <c r="C513" s="1166" t="s">
        <v>139</v>
      </c>
      <c r="D513" s="144" t="s">
        <v>34</v>
      </c>
      <c r="E513" s="114">
        <f>ROUND(SQRT(E514^2+E515^2)*1000/(1.73*E$510),0)</f>
        <v>45</v>
      </c>
      <c r="F513" s="114">
        <f>ROUND(SQRT(F514^2+F515^2)*1000/(1.73*F$510),0)</f>
        <v>30</v>
      </c>
      <c r="G513" s="114">
        <f t="shared" ref="G513:AB513" si="696">ROUND(SQRT(G514^2+G515^2)*1000/(1.73*G$510),0)</f>
        <v>28</v>
      </c>
      <c r="H513" s="638">
        <f t="shared" si="696"/>
        <v>21</v>
      </c>
      <c r="I513" s="114">
        <f>ROUND(SQRT(I514^2+I515^2)*1000/(1.73*I$510),0)</f>
        <v>28</v>
      </c>
      <c r="J513" s="114">
        <f t="shared" si="696"/>
        <v>40</v>
      </c>
      <c r="K513" s="114">
        <f t="shared" si="696"/>
        <v>37</v>
      </c>
      <c r="L513" s="114">
        <f>ROUND(SQRT(L514^2+L515^2)*1000/(1.73*L$510),0)</f>
        <v>18</v>
      </c>
      <c r="M513" s="114">
        <f t="shared" si="696"/>
        <v>38</v>
      </c>
      <c r="N513" s="638">
        <f>ROUND(SQRT(N514^2+N515^2)*1000/(1.73*N$510),0)</f>
        <v>51</v>
      </c>
      <c r="O513" s="114">
        <f t="shared" si="696"/>
        <v>24</v>
      </c>
      <c r="P513" s="114">
        <f t="shared" si="696"/>
        <v>30</v>
      </c>
      <c r="Q513" s="114">
        <f t="shared" si="696"/>
        <v>29</v>
      </c>
      <c r="R513" s="114">
        <f t="shared" si="696"/>
        <v>43</v>
      </c>
      <c r="S513" s="114">
        <f t="shared" si="696"/>
        <v>42</v>
      </c>
      <c r="T513" s="114">
        <f t="shared" si="696"/>
        <v>45</v>
      </c>
      <c r="U513" s="114">
        <f t="shared" si="696"/>
        <v>40</v>
      </c>
      <c r="V513" s="114">
        <f t="shared" si="696"/>
        <v>39</v>
      </c>
      <c r="W513" s="114">
        <f t="shared" si="696"/>
        <v>17</v>
      </c>
      <c r="X513" s="114">
        <f t="shared" si="696"/>
        <v>65</v>
      </c>
      <c r="Y513" s="638">
        <f>ROUND(SQRT(Y514^2+Y515^2)*1000/(1.73*Y$510),0)</f>
        <v>60</v>
      </c>
      <c r="Z513" s="114">
        <f t="shared" si="696"/>
        <v>19</v>
      </c>
      <c r="AA513" s="114">
        <f t="shared" si="696"/>
        <v>34</v>
      </c>
      <c r="AB513" s="115">
        <f t="shared" si="696"/>
        <v>28</v>
      </c>
      <c r="AC513" s="361"/>
      <c r="AD513" s="361"/>
      <c r="AE513" s="110"/>
      <c r="AF513" s="361"/>
      <c r="AG513" s="361"/>
      <c r="AH513" s="361"/>
      <c r="AI513" s="361"/>
      <c r="AJ513" s="361"/>
      <c r="AK513" s="361"/>
      <c r="AL513" s="361"/>
      <c r="AM513" s="361"/>
      <c r="AN513" s="361"/>
      <c r="AO513" s="361"/>
      <c r="AP513" s="361"/>
      <c r="AQ513" s="361"/>
      <c r="AR513" s="361"/>
      <c r="AS513" s="361"/>
      <c r="AT513" s="361"/>
      <c r="AU513" s="361"/>
      <c r="AV513" s="361"/>
      <c r="AW513" s="361"/>
      <c r="AX513" s="361"/>
      <c r="AY513" s="361"/>
      <c r="AZ513" s="361"/>
      <c r="BA513" s="361"/>
      <c r="BB513" s="361"/>
      <c r="BC513" s="361"/>
      <c r="BD513" s="361"/>
      <c r="BE513" s="361"/>
      <c r="BF513" s="361"/>
      <c r="BG513" s="109"/>
      <c r="BH513" s="361"/>
      <c r="BI513" s="361"/>
      <c r="BJ513" s="361"/>
      <c r="BK513" s="361"/>
      <c r="BL513" s="361"/>
      <c r="BM513" s="361"/>
      <c r="BN513" s="361"/>
      <c r="BO513" s="361"/>
      <c r="BP513" s="361"/>
      <c r="BQ513" s="361"/>
      <c r="BR513" s="361"/>
      <c r="BS513" s="361"/>
      <c r="BT513" s="361"/>
      <c r="BU513" s="361"/>
      <c r="BV513" s="361"/>
      <c r="BW513" s="361"/>
      <c r="BX513" s="361"/>
      <c r="BY513" s="361"/>
      <c r="BZ513" s="361"/>
      <c r="CA513" s="361"/>
      <c r="CB513" s="361"/>
      <c r="CC513" s="361"/>
      <c r="CD513" s="353"/>
      <c r="CE513" s="353"/>
      <c r="CF513" s="353"/>
      <c r="CG513" s="353"/>
      <c r="CH513" s="353"/>
      <c r="CI513" s="353"/>
      <c r="CJ513" s="353"/>
      <c r="CK513" s="353"/>
      <c r="CL513" s="353"/>
      <c r="CM513" s="175"/>
      <c r="CN513" s="175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</row>
    <row r="514" spans="1:193" s="1142" customFormat="1" ht="10.5" customHeight="1">
      <c r="A514" s="1370"/>
      <c r="B514" s="1366"/>
      <c r="C514" s="1166" t="s">
        <v>137</v>
      </c>
      <c r="D514" s="144" t="s">
        <v>126</v>
      </c>
      <c r="E514" s="54">
        <f>ROUND((AG514-AF514)*$AE514,2)</f>
        <v>0.78</v>
      </c>
      <c r="F514" s="54">
        <f>ROUND((AH514-AG514)*$AE514,2)</f>
        <v>0.5</v>
      </c>
      <c r="G514" s="54">
        <f>ROUND((AI514-AH514)*$AE514,2)</f>
        <v>0.47</v>
      </c>
      <c r="H514" s="635">
        <f>ROUND((AJ514-AI514)*$AE514,2)</f>
        <v>0.34</v>
      </c>
      <c r="I514" s="54">
        <f t="shared" ref="I514" si="697">ROUND((AK514-AJ514)*$AE514,2)</f>
        <v>0.47</v>
      </c>
      <c r="J514" s="54">
        <f>ROUND((AL514-AK514)*$AE514,2)</f>
        <v>0.68</v>
      </c>
      <c r="K514" s="54">
        <f t="shared" ref="K514:M514" si="698">ROUND((AM514-AL514)*$AE514,2)</f>
        <v>0.62</v>
      </c>
      <c r="L514" s="54">
        <f t="shared" si="698"/>
        <v>0.31</v>
      </c>
      <c r="M514" s="54">
        <f t="shared" si="698"/>
        <v>0.64</v>
      </c>
      <c r="N514" s="635">
        <f>ROUND((AP514-AO514)*$AE514,2)</f>
        <v>0.86</v>
      </c>
      <c r="O514" s="54">
        <f t="shared" ref="O514" si="699">ROUND((AQ514-AP514)*$AE514,2)</f>
        <v>0.38</v>
      </c>
      <c r="P514" s="54">
        <f>ROUND((AR514-AQ514)*$AE514,2)</f>
        <v>0.48</v>
      </c>
      <c r="Q514" s="54">
        <f>ROUND((AS514-AR514)*$AE514,2)</f>
        <v>0.49</v>
      </c>
      <c r="R514" s="54">
        <f t="shared" ref="R514:X514" si="700">ROUND((AT514-AS514)*$AE514,2)</f>
        <v>0.73</v>
      </c>
      <c r="S514" s="54">
        <f t="shared" si="700"/>
        <v>0.72</v>
      </c>
      <c r="T514" s="54">
        <f t="shared" si="700"/>
        <v>0.77</v>
      </c>
      <c r="U514" s="54">
        <f t="shared" si="700"/>
        <v>0.68</v>
      </c>
      <c r="V514" s="54">
        <f t="shared" si="700"/>
        <v>0.66</v>
      </c>
      <c r="W514" s="54">
        <f t="shared" si="700"/>
        <v>0.24</v>
      </c>
      <c r="X514" s="54">
        <f t="shared" si="700"/>
        <v>1.1200000000000001</v>
      </c>
      <c r="Y514" s="635">
        <f>ROUND((BA514-AZ514)*$AE514,2)</f>
        <v>1.04</v>
      </c>
      <c r="Z514" s="54">
        <f t="shared" ref="Z514:AB514" si="701">ROUND((BB514-BA514)*$AE514,2)</f>
        <v>0.28999999999999998</v>
      </c>
      <c r="AA514" s="54">
        <f t="shared" si="701"/>
        <v>0.59</v>
      </c>
      <c r="AB514" s="55">
        <f t="shared" si="701"/>
        <v>0.47</v>
      </c>
      <c r="AC514" s="72">
        <f>(BD514-AF514)*AE514</f>
        <v>14.340000000007421</v>
      </c>
      <c r="AD514" s="72">
        <f>(BD515-AF515)*AE514</f>
        <v>3.3840000000018335</v>
      </c>
      <c r="AE514" s="110">
        <v>12</v>
      </c>
      <c r="AF514" s="109">
        <v>7382.8559999999998</v>
      </c>
      <c r="AG514" s="109">
        <v>7382.9210000000003</v>
      </c>
      <c r="AH514" s="109">
        <v>7382.9629999999997</v>
      </c>
      <c r="AI514" s="109">
        <v>7383.0020000000004</v>
      </c>
      <c r="AJ514" s="109">
        <v>7383.03</v>
      </c>
      <c r="AK514" s="109">
        <v>7383.0690000000004</v>
      </c>
      <c r="AL514" s="109">
        <v>7383.1260000000002</v>
      </c>
      <c r="AM514" s="109">
        <v>7383.1779999999999</v>
      </c>
      <c r="AN514" s="109">
        <v>7383.2039999999997</v>
      </c>
      <c r="AO514" s="109">
        <v>7383.2569999999996</v>
      </c>
      <c r="AP514" s="109">
        <v>7383.3289999999997</v>
      </c>
      <c r="AQ514" s="109">
        <v>7383.3609999999999</v>
      </c>
      <c r="AR514" s="109">
        <v>7383.4009999999998</v>
      </c>
      <c r="AS514" s="109">
        <v>7383.442</v>
      </c>
      <c r="AT514" s="109">
        <v>7383.5029999999997</v>
      </c>
      <c r="AU514" s="109">
        <v>7383.5630000000001</v>
      </c>
      <c r="AV514" s="109">
        <v>7383.6270000000004</v>
      </c>
      <c r="AW514" s="109">
        <v>7383.6840000000002</v>
      </c>
      <c r="AX514" s="109">
        <v>7383.7389999999996</v>
      </c>
      <c r="AY514" s="109">
        <v>7383.759</v>
      </c>
      <c r="AZ514" s="109">
        <v>7383.8519999999999</v>
      </c>
      <c r="BA514" s="109">
        <v>7383.9390000000003</v>
      </c>
      <c r="BB514" s="109">
        <v>7383.9629999999997</v>
      </c>
      <c r="BC514" s="109">
        <v>7384.0119999999997</v>
      </c>
      <c r="BD514" s="109">
        <v>7384.0510000000004</v>
      </c>
      <c r="BE514" s="353"/>
      <c r="BF514" s="353"/>
      <c r="BG514" s="361"/>
      <c r="BH514" s="353"/>
      <c r="BI514" s="353"/>
      <c r="BJ514" s="353"/>
      <c r="BK514" s="353"/>
      <c r="BL514" s="353"/>
      <c r="BM514" s="353"/>
      <c r="BN514" s="353"/>
      <c r="BO514" s="353"/>
      <c r="BP514" s="353"/>
      <c r="BQ514" s="353"/>
      <c r="BR514" s="353"/>
      <c r="BS514" s="353"/>
      <c r="BT514" s="353"/>
      <c r="BU514" s="353"/>
      <c r="BV514" s="353"/>
      <c r="BW514" s="353"/>
      <c r="BX514" s="353"/>
      <c r="BY514" s="353"/>
      <c r="BZ514" s="353"/>
      <c r="CA514" s="353"/>
      <c r="CB514" s="353"/>
      <c r="CC514" s="353"/>
      <c r="CD514" s="353"/>
      <c r="CE514" s="353"/>
      <c r="CF514" s="353"/>
      <c r="CG514" s="353"/>
      <c r="CH514" s="353"/>
      <c r="CI514" s="353"/>
      <c r="CJ514" s="353"/>
      <c r="CK514" s="353"/>
      <c r="CL514" s="353"/>
      <c r="CM514" s="175"/>
      <c r="CN514" s="175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</row>
    <row r="515" spans="1:193" s="2" customFormat="1" ht="10.5" customHeight="1">
      <c r="A515" s="1370"/>
      <c r="B515" s="1366"/>
      <c r="C515" s="1166" t="s">
        <v>137</v>
      </c>
      <c r="D515" s="144" t="s">
        <v>127</v>
      </c>
      <c r="E515" s="54">
        <f>ROUND((AG515-AF515)*$AE514,2)</f>
        <v>0.1</v>
      </c>
      <c r="F515" s="54">
        <f t="shared" ref="F515:L515" si="702">ROUND((AH515-AG515)*$AE514,2)</f>
        <v>0.12</v>
      </c>
      <c r="G515" s="54">
        <f t="shared" si="702"/>
        <v>0.11</v>
      </c>
      <c r="H515" s="635">
        <f t="shared" si="702"/>
        <v>0.11</v>
      </c>
      <c r="I515" s="54">
        <f t="shared" si="702"/>
        <v>0.1</v>
      </c>
      <c r="J515" s="54">
        <f t="shared" si="702"/>
        <v>0.16</v>
      </c>
      <c r="K515" s="54">
        <f t="shared" si="702"/>
        <v>0.16</v>
      </c>
      <c r="L515" s="54">
        <f t="shared" si="702"/>
        <v>0.06</v>
      </c>
      <c r="M515" s="54">
        <f>ROUND((AO515-AN515)*$AE514,2)</f>
        <v>0.12</v>
      </c>
      <c r="N515" s="635">
        <f>ROUND((AP515-AO515)*$AE514,2)</f>
        <v>0.16</v>
      </c>
      <c r="O515" s="54">
        <f t="shared" ref="O515:AB515" si="703">ROUND((AQ515-AP515)*$AE514,2)</f>
        <v>0.16</v>
      </c>
      <c r="P515" s="54">
        <f t="shared" si="703"/>
        <v>0.19</v>
      </c>
      <c r="Q515" s="54">
        <f t="shared" si="703"/>
        <v>0.16</v>
      </c>
      <c r="R515" s="54">
        <f t="shared" si="703"/>
        <v>0.16</v>
      </c>
      <c r="S515" s="54">
        <f t="shared" si="703"/>
        <v>0.18</v>
      </c>
      <c r="T515" s="54">
        <f t="shared" si="703"/>
        <v>0.18</v>
      </c>
      <c r="U515" s="54">
        <f t="shared" si="703"/>
        <v>0.16</v>
      </c>
      <c r="V515" s="54">
        <f t="shared" si="703"/>
        <v>0.16</v>
      </c>
      <c r="W515" s="54">
        <f t="shared" si="703"/>
        <v>0.18</v>
      </c>
      <c r="X515" s="54">
        <f t="shared" si="703"/>
        <v>0.18</v>
      </c>
      <c r="Y515" s="635">
        <f t="shared" si="703"/>
        <v>0.12</v>
      </c>
      <c r="Z515" s="54">
        <f t="shared" si="703"/>
        <v>0.17</v>
      </c>
      <c r="AA515" s="54">
        <f t="shared" si="703"/>
        <v>0.12</v>
      </c>
      <c r="AB515" s="55">
        <f t="shared" si="703"/>
        <v>0.11</v>
      </c>
      <c r="AC515" s="72"/>
      <c r="AD515" s="72"/>
      <c r="AE515" s="110"/>
      <c r="AF515" s="109">
        <v>2336.7919999999999</v>
      </c>
      <c r="AG515" s="109">
        <v>2336.8000000000002</v>
      </c>
      <c r="AH515" s="109">
        <v>2336.81</v>
      </c>
      <c r="AI515" s="109">
        <v>2336.819</v>
      </c>
      <c r="AJ515" s="109">
        <v>2336.828</v>
      </c>
      <c r="AK515" s="109">
        <v>2336.8359999999998</v>
      </c>
      <c r="AL515" s="109">
        <v>2336.8490000000002</v>
      </c>
      <c r="AM515" s="109">
        <v>2336.8620000000001</v>
      </c>
      <c r="AN515" s="109">
        <v>2336.8670000000002</v>
      </c>
      <c r="AO515" s="109">
        <v>2336.877</v>
      </c>
      <c r="AP515" s="109">
        <v>2336.89</v>
      </c>
      <c r="AQ515" s="109">
        <v>2336.9029999999998</v>
      </c>
      <c r="AR515" s="109">
        <v>2336.9189999999999</v>
      </c>
      <c r="AS515" s="109">
        <v>2336.9319999999998</v>
      </c>
      <c r="AT515" s="109">
        <v>2336.9450000000002</v>
      </c>
      <c r="AU515" s="109">
        <v>2336.96</v>
      </c>
      <c r="AV515" s="109">
        <v>2336.9749999999999</v>
      </c>
      <c r="AW515" s="109">
        <v>2336.9879999999998</v>
      </c>
      <c r="AX515" s="109">
        <v>2337.0010000000002</v>
      </c>
      <c r="AY515" s="109">
        <v>2337.0160000000001</v>
      </c>
      <c r="AZ515" s="109">
        <v>2337.0309999999999</v>
      </c>
      <c r="BA515" s="109">
        <v>2337.0410000000002</v>
      </c>
      <c r="BB515" s="109">
        <v>2337.0549999999998</v>
      </c>
      <c r="BC515" s="109">
        <v>2337.0650000000001</v>
      </c>
      <c r="BD515" s="109">
        <v>2337.0740000000001</v>
      </c>
      <c r="BE515" s="109">
        <v>10.993</v>
      </c>
      <c r="BF515" s="109">
        <v>10.993</v>
      </c>
      <c r="BG515" s="109">
        <v>10.993</v>
      </c>
      <c r="BH515" s="109">
        <v>10.993</v>
      </c>
      <c r="BI515" s="109">
        <v>10.993</v>
      </c>
      <c r="BJ515" s="109">
        <v>10.993</v>
      </c>
      <c r="BK515" s="109">
        <v>10.993</v>
      </c>
      <c r="BL515" s="109">
        <v>10.993</v>
      </c>
      <c r="BM515" s="109">
        <v>10.993</v>
      </c>
      <c r="BN515" s="109">
        <v>10.993</v>
      </c>
      <c r="BO515" s="109">
        <v>10.993</v>
      </c>
      <c r="BP515" s="109">
        <v>10.993</v>
      </c>
      <c r="BQ515" s="109">
        <v>10.993</v>
      </c>
      <c r="BR515" s="109">
        <v>10.993</v>
      </c>
      <c r="BS515" s="109">
        <v>10.993</v>
      </c>
      <c r="BT515" s="109">
        <v>10.993</v>
      </c>
      <c r="BU515" s="109">
        <v>10.993</v>
      </c>
      <c r="BV515" s="109">
        <v>10.993</v>
      </c>
      <c r="BW515" s="109">
        <v>10.993</v>
      </c>
      <c r="BX515" s="109">
        <v>10.993</v>
      </c>
      <c r="BY515" s="109">
        <v>10.993</v>
      </c>
      <c r="BZ515" s="109">
        <v>10.993</v>
      </c>
      <c r="CA515" s="109">
        <v>10.993</v>
      </c>
      <c r="CB515" s="109">
        <v>10.993</v>
      </c>
      <c r="CC515" s="109">
        <v>10.993</v>
      </c>
      <c r="CD515" s="109"/>
      <c r="CE515" s="109"/>
      <c r="CF515" s="109"/>
      <c r="CG515" s="109"/>
      <c r="CH515" s="109"/>
      <c r="CI515" s="353"/>
      <c r="CJ515" s="353"/>
      <c r="CK515" s="353"/>
      <c r="CL515" s="353"/>
      <c r="CM515" s="175"/>
      <c r="CN515" s="175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</row>
    <row r="516" spans="1:193" s="2" customFormat="1" ht="10.5" customHeight="1" thickBot="1">
      <c r="A516" s="1371"/>
      <c r="B516" s="1367"/>
      <c r="C516" s="293"/>
      <c r="D516" s="254" t="s">
        <v>42</v>
      </c>
      <c r="E516" s="58">
        <f t="shared" ref="E516:AB516" si="704">E515/E514</f>
        <v>0.12820512820512822</v>
      </c>
      <c r="F516" s="58">
        <f t="shared" si="704"/>
        <v>0.24</v>
      </c>
      <c r="G516" s="58">
        <f t="shared" si="704"/>
        <v>0.23404255319148937</v>
      </c>
      <c r="H516" s="637">
        <f t="shared" si="704"/>
        <v>0.32352941176470584</v>
      </c>
      <c r="I516" s="58">
        <f t="shared" si="704"/>
        <v>0.21276595744680854</v>
      </c>
      <c r="J516" s="58">
        <f t="shared" si="704"/>
        <v>0.23529411764705882</v>
      </c>
      <c r="K516" s="58">
        <f t="shared" si="704"/>
        <v>0.25806451612903225</v>
      </c>
      <c r="L516" s="58">
        <f t="shared" si="704"/>
        <v>0.19354838709677419</v>
      </c>
      <c r="M516" s="58">
        <f t="shared" si="704"/>
        <v>0.1875</v>
      </c>
      <c r="N516" s="637">
        <f t="shared" si="704"/>
        <v>0.18604651162790697</v>
      </c>
      <c r="O516" s="58">
        <f t="shared" si="704"/>
        <v>0.42105263157894735</v>
      </c>
      <c r="P516" s="58">
        <f t="shared" si="704"/>
        <v>0.39583333333333337</v>
      </c>
      <c r="Q516" s="58">
        <f t="shared" si="704"/>
        <v>0.32653061224489799</v>
      </c>
      <c r="R516" s="58">
        <f t="shared" si="704"/>
        <v>0.21917808219178084</v>
      </c>
      <c r="S516" s="58">
        <f t="shared" si="704"/>
        <v>0.25</v>
      </c>
      <c r="T516" s="58">
        <f t="shared" si="704"/>
        <v>0.23376623376623376</v>
      </c>
      <c r="U516" s="58">
        <f t="shared" si="704"/>
        <v>0.23529411764705882</v>
      </c>
      <c r="V516" s="58">
        <f t="shared" si="704"/>
        <v>0.24242424242424243</v>
      </c>
      <c r="W516" s="58">
        <f t="shared" si="704"/>
        <v>0.75</v>
      </c>
      <c r="X516" s="58">
        <f t="shared" si="704"/>
        <v>0.1607142857142857</v>
      </c>
      <c r="Y516" s="637">
        <f t="shared" si="704"/>
        <v>0.11538461538461538</v>
      </c>
      <c r="Z516" s="58">
        <f t="shared" si="704"/>
        <v>0.5862068965517242</v>
      </c>
      <c r="AA516" s="58">
        <f t="shared" si="704"/>
        <v>0.20338983050847459</v>
      </c>
      <c r="AB516" s="59">
        <f t="shared" si="704"/>
        <v>0.23404255319148937</v>
      </c>
      <c r="AC516" s="111"/>
      <c r="AD516" s="111"/>
      <c r="AE516" s="112"/>
      <c r="AF516" s="353"/>
      <c r="AG516" s="353"/>
      <c r="AH516" s="353"/>
      <c r="AI516" s="353"/>
      <c r="AJ516" s="353"/>
      <c r="AK516" s="353"/>
      <c r="AL516" s="353"/>
      <c r="AM516" s="353"/>
      <c r="AN516" s="353"/>
      <c r="AO516" s="353"/>
      <c r="AP516" s="353"/>
      <c r="AQ516" s="353"/>
      <c r="AR516" s="353"/>
      <c r="AS516" s="353"/>
      <c r="AT516" s="353"/>
      <c r="AU516" s="353"/>
      <c r="AV516" s="353"/>
      <c r="AW516" s="353"/>
      <c r="AX516" s="353"/>
      <c r="AY516" s="353"/>
      <c r="AZ516" s="353"/>
      <c r="BA516" s="353"/>
      <c r="BB516" s="353"/>
      <c r="BC516" s="353"/>
      <c r="BD516" s="353"/>
      <c r="BE516" s="361"/>
      <c r="BF516" s="361"/>
      <c r="BG516" s="109"/>
      <c r="BH516" s="361"/>
      <c r="BI516" s="361"/>
      <c r="BJ516" s="361"/>
      <c r="BK516" s="361"/>
      <c r="BL516" s="361"/>
      <c r="BM516" s="361"/>
      <c r="BN516" s="361"/>
      <c r="BO516" s="361"/>
      <c r="BP516" s="361"/>
      <c r="BQ516" s="361"/>
      <c r="BR516" s="361"/>
      <c r="BS516" s="361"/>
      <c r="BT516" s="361"/>
      <c r="BU516" s="361"/>
      <c r="BV516" s="361"/>
      <c r="BW516" s="361"/>
      <c r="BX516" s="361"/>
      <c r="BY516" s="361"/>
      <c r="BZ516" s="361"/>
      <c r="CA516" s="361"/>
      <c r="CB516" s="361"/>
      <c r="CC516" s="361"/>
      <c r="CD516" s="353"/>
      <c r="CE516" s="353"/>
      <c r="CF516" s="353"/>
      <c r="CG516" s="353"/>
      <c r="CH516" s="353"/>
      <c r="CI516" s="353"/>
      <c r="CJ516" s="353"/>
      <c r="CK516" s="353"/>
      <c r="CL516" s="353"/>
      <c r="CM516" s="175"/>
      <c r="CN516" s="175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</row>
    <row r="517" spans="1:193" s="2" customFormat="1" ht="10.5" customHeight="1">
      <c r="A517" s="1361" t="s">
        <v>13</v>
      </c>
      <c r="B517" s="1365" t="s">
        <v>47</v>
      </c>
      <c r="C517" s="1167"/>
      <c r="D517" s="1173"/>
      <c r="E517" s="82"/>
      <c r="F517" s="82"/>
      <c r="G517" s="82"/>
      <c r="H517" s="636"/>
      <c r="I517" s="82"/>
      <c r="J517" s="82"/>
      <c r="K517" s="82"/>
      <c r="L517" s="82"/>
      <c r="M517" s="82"/>
      <c r="N517" s="636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636"/>
      <c r="Z517" s="82"/>
      <c r="AA517" s="82"/>
      <c r="AB517" s="83"/>
      <c r="AC517" s="72"/>
      <c r="AD517" s="72"/>
      <c r="AE517" s="110"/>
      <c r="AF517" s="376"/>
      <c r="AG517" s="109"/>
      <c r="AH517" s="109"/>
      <c r="AI517" s="109"/>
      <c r="AJ517" s="109"/>
      <c r="AK517" s="109"/>
      <c r="AL517" s="109"/>
      <c r="AM517" s="109"/>
      <c r="AN517" s="109"/>
      <c r="AO517" s="109"/>
      <c r="AP517" s="109"/>
      <c r="AQ517" s="109"/>
      <c r="AR517" s="109"/>
      <c r="AS517" s="109"/>
      <c r="AT517" s="109"/>
      <c r="AU517" s="109"/>
      <c r="AV517" s="109"/>
      <c r="AW517" s="109"/>
      <c r="AX517" s="109"/>
      <c r="AY517" s="109"/>
      <c r="AZ517" s="109"/>
      <c r="BA517" s="109"/>
      <c r="BB517" s="109"/>
      <c r="BC517" s="109"/>
      <c r="BD517" s="109"/>
      <c r="BE517" s="109"/>
      <c r="BF517" s="109"/>
      <c r="BG517" s="361"/>
      <c r="BH517" s="109"/>
      <c r="BI517" s="109"/>
      <c r="BJ517" s="109"/>
      <c r="BK517" s="109"/>
      <c r="BL517" s="109"/>
      <c r="BM517" s="109"/>
      <c r="BN517" s="109"/>
      <c r="BO517" s="109"/>
      <c r="BP517" s="109"/>
      <c r="BQ517" s="109"/>
      <c r="BR517" s="109"/>
      <c r="BS517" s="109"/>
      <c r="BT517" s="109"/>
      <c r="BU517" s="109"/>
      <c r="BV517" s="109"/>
      <c r="BW517" s="109"/>
      <c r="BX517" s="109"/>
      <c r="BY517" s="109"/>
      <c r="BZ517" s="109"/>
      <c r="CA517" s="109"/>
      <c r="CB517" s="109"/>
      <c r="CC517" s="109"/>
      <c r="CD517" s="353"/>
      <c r="CE517" s="353"/>
      <c r="CF517" s="353"/>
      <c r="CG517" s="353"/>
      <c r="CH517" s="353"/>
      <c r="CI517" s="353"/>
      <c r="CJ517" s="353"/>
      <c r="CK517" s="353"/>
      <c r="CL517" s="353"/>
      <c r="CM517" s="175"/>
      <c r="CN517" s="175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</row>
    <row r="518" spans="1:193" s="2" customFormat="1" ht="10.5" customHeight="1">
      <c r="A518" s="1370"/>
      <c r="B518" s="1366"/>
      <c r="C518" s="1166" t="s">
        <v>139</v>
      </c>
      <c r="D518" s="144" t="s">
        <v>34</v>
      </c>
      <c r="E518" s="114">
        <f>ROUND(SQRT(E519^2+E520^2)*1000/(1.73*E$511),0)</f>
        <v>30</v>
      </c>
      <c r="F518" s="114">
        <f>ROUND(SQRT(F519^2+F520^2)*1000/(1.73*F$511),0)</f>
        <v>27</v>
      </c>
      <c r="G518" s="114">
        <f t="shared" ref="G518:AB518" si="705">ROUND(SQRT(G519^2+G520^2)*1000/(1.73*G$511),0)</f>
        <v>26</v>
      </c>
      <c r="H518" s="638">
        <f t="shared" si="705"/>
        <v>34</v>
      </c>
      <c r="I518" s="114">
        <f t="shared" si="705"/>
        <v>22</v>
      </c>
      <c r="J518" s="114">
        <f t="shared" si="705"/>
        <v>32</v>
      </c>
      <c r="K518" s="114">
        <f t="shared" si="705"/>
        <v>32</v>
      </c>
      <c r="L518" s="114">
        <f t="shared" si="705"/>
        <v>24</v>
      </c>
      <c r="M518" s="114">
        <f t="shared" si="705"/>
        <v>33</v>
      </c>
      <c r="N518" s="638">
        <f t="shared" si="705"/>
        <v>36</v>
      </c>
      <c r="O518" s="114">
        <f t="shared" si="705"/>
        <v>38</v>
      </c>
      <c r="P518" s="114">
        <f t="shared" si="705"/>
        <v>44</v>
      </c>
      <c r="Q518" s="114">
        <f t="shared" si="705"/>
        <v>39</v>
      </c>
      <c r="R518" s="114">
        <f t="shared" si="705"/>
        <v>39</v>
      </c>
      <c r="S518" s="114">
        <f t="shared" si="705"/>
        <v>42</v>
      </c>
      <c r="T518" s="114">
        <f t="shared" si="705"/>
        <v>46</v>
      </c>
      <c r="U518" s="114">
        <f t="shared" si="705"/>
        <v>38</v>
      </c>
      <c r="V518" s="114">
        <f t="shared" si="705"/>
        <v>42</v>
      </c>
      <c r="W518" s="114">
        <f t="shared" si="705"/>
        <v>48</v>
      </c>
      <c r="X518" s="114">
        <f t="shared" si="705"/>
        <v>55</v>
      </c>
      <c r="Y518" s="638">
        <f>ROUND(SQRT(Y519^2+Y520^2)*1000/(1.73*Y$511),0)</f>
        <v>52</v>
      </c>
      <c r="Z518" s="114">
        <f t="shared" si="705"/>
        <v>39</v>
      </c>
      <c r="AA518" s="114">
        <f t="shared" si="705"/>
        <v>32</v>
      </c>
      <c r="AB518" s="115">
        <f t="shared" si="705"/>
        <v>29</v>
      </c>
      <c r="AC518" s="361"/>
      <c r="AD518" s="361"/>
      <c r="AE518" s="110"/>
      <c r="AF518" s="361"/>
      <c r="AG518" s="361"/>
      <c r="AH518" s="361"/>
      <c r="AI518" s="361"/>
      <c r="AJ518" s="361"/>
      <c r="AK518" s="361"/>
      <c r="AL518" s="361"/>
      <c r="AM518" s="361"/>
      <c r="AN518" s="361"/>
      <c r="AO518" s="361"/>
      <c r="AP518" s="361"/>
      <c r="AQ518" s="361"/>
      <c r="AR518" s="361"/>
      <c r="AS518" s="361"/>
      <c r="AT518" s="361"/>
      <c r="AU518" s="361"/>
      <c r="AV518" s="361"/>
      <c r="AW518" s="361"/>
      <c r="AX518" s="361"/>
      <c r="AY518" s="361"/>
      <c r="AZ518" s="361"/>
      <c r="BA518" s="361"/>
      <c r="BB518" s="361"/>
      <c r="BC518" s="361"/>
      <c r="BD518" s="361"/>
      <c r="BE518" s="361"/>
      <c r="BF518" s="361"/>
      <c r="BG518" s="109"/>
      <c r="BH518" s="361"/>
      <c r="BI518" s="361"/>
      <c r="BJ518" s="361"/>
      <c r="BK518" s="361"/>
      <c r="BL518" s="361"/>
      <c r="BM518" s="361"/>
      <c r="BN518" s="361"/>
      <c r="BO518" s="361"/>
      <c r="BP518" s="361"/>
      <c r="BQ518" s="361"/>
      <c r="BR518" s="361"/>
      <c r="BS518" s="361"/>
      <c r="BT518" s="361"/>
      <c r="BU518" s="361"/>
      <c r="BV518" s="361"/>
      <c r="BW518" s="361"/>
      <c r="BX518" s="361"/>
      <c r="BY518" s="361"/>
      <c r="BZ518" s="361"/>
      <c r="CA518" s="361"/>
      <c r="CB518" s="361"/>
      <c r="CC518" s="361"/>
      <c r="CD518" s="353"/>
      <c r="CE518" s="353"/>
      <c r="CF518" s="353"/>
      <c r="CG518" s="353"/>
      <c r="CH518" s="353"/>
      <c r="CI518" s="353"/>
      <c r="CJ518" s="353"/>
      <c r="CK518" s="353"/>
      <c r="CL518" s="353"/>
      <c r="CM518" s="175"/>
      <c r="CN518" s="175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</row>
    <row r="519" spans="1:193" s="1142" customFormat="1" ht="10.5" customHeight="1">
      <c r="A519" s="1370"/>
      <c r="B519" s="1366"/>
      <c r="C519" s="1166" t="s">
        <v>137</v>
      </c>
      <c r="D519" s="144" t="s">
        <v>126</v>
      </c>
      <c r="E519" s="54">
        <f>ROUND((AG519-AF519)*$AE519,2)</f>
        <v>0.52</v>
      </c>
      <c r="F519" s="54">
        <f t="shared" ref="F519" si="706">ROUND((AH519-AG519)*$AE519,2)</f>
        <v>0.44</v>
      </c>
      <c r="G519" s="54">
        <f>ROUND((AI519-AH519)*$AE519,2)</f>
        <v>0.44</v>
      </c>
      <c r="H519" s="635">
        <f>ROUND((AJ519-AI519)*$AE519,2)</f>
        <v>0.57999999999999996</v>
      </c>
      <c r="I519" s="54">
        <f>ROUND((AK519-AJ519)*$AE519,2)</f>
        <v>0.37</v>
      </c>
      <c r="J519" s="54">
        <f>ROUND((AL519-AK519)*$AE519,2)</f>
        <v>0.53</v>
      </c>
      <c r="K519" s="54">
        <f t="shared" ref="K519:M519" si="707">ROUND((AM519-AL519)*$AE519,2)</f>
        <v>0.52</v>
      </c>
      <c r="L519" s="54">
        <f t="shared" si="707"/>
        <v>0.4</v>
      </c>
      <c r="M519" s="54">
        <f t="shared" si="707"/>
        <v>0.54</v>
      </c>
      <c r="N519" s="635">
        <f>ROUND((AP519-AO519)*$AE519,2)</f>
        <v>0.6</v>
      </c>
      <c r="O519" s="54">
        <f t="shared" ref="O519" si="708">ROUND((AQ519-AP519)*$AE519,2)</f>
        <v>0.64</v>
      </c>
      <c r="P519" s="54">
        <f>ROUND((AR519-AQ519)*$AE519,2)</f>
        <v>0.72</v>
      </c>
      <c r="Q519" s="54">
        <f t="shared" ref="Q519:X519" si="709">ROUND((AS519-AR519)*$AE519,2)</f>
        <v>0.67</v>
      </c>
      <c r="R519" s="54">
        <f t="shared" si="709"/>
        <v>0.65</v>
      </c>
      <c r="S519" s="54">
        <f t="shared" si="709"/>
        <v>0.71</v>
      </c>
      <c r="T519" s="54">
        <f t="shared" si="709"/>
        <v>0.77</v>
      </c>
      <c r="U519" s="54">
        <f t="shared" si="709"/>
        <v>0.65</v>
      </c>
      <c r="V519" s="54">
        <f t="shared" si="709"/>
        <v>0.72</v>
      </c>
      <c r="W519" s="54">
        <f t="shared" si="709"/>
        <v>0.82</v>
      </c>
      <c r="X519" s="54">
        <f t="shared" si="709"/>
        <v>0.94</v>
      </c>
      <c r="Y519" s="635">
        <f>ROUND((BA519-AZ519)*$AE519,2)</f>
        <v>0.9</v>
      </c>
      <c r="Z519" s="54">
        <f>ROUND((BB519-BA519)*$AE519,2)</f>
        <v>0.66</v>
      </c>
      <c r="AA519" s="54">
        <f t="shared" ref="AA519:AB519" si="710">ROUND((BC519-BB519)*$AE519,2)</f>
        <v>0.54</v>
      </c>
      <c r="AB519" s="55">
        <f t="shared" si="710"/>
        <v>0.5</v>
      </c>
      <c r="AC519" s="72">
        <f>(BD519-AF519)*AE519</f>
        <v>14.807999999993626</v>
      </c>
      <c r="AD519" s="72">
        <f>(BD520-AF520)*AE519</f>
        <v>3.8399999999965075</v>
      </c>
      <c r="AE519" s="110">
        <v>12</v>
      </c>
      <c r="AF519" s="109">
        <v>6522.9650000000001</v>
      </c>
      <c r="AG519" s="109">
        <v>6523.0079999999998</v>
      </c>
      <c r="AH519" s="109">
        <v>6523.0450000000001</v>
      </c>
      <c r="AI519" s="109">
        <v>6523.0820000000003</v>
      </c>
      <c r="AJ519" s="109">
        <v>6523.13</v>
      </c>
      <c r="AK519" s="109">
        <v>6523.1610000000001</v>
      </c>
      <c r="AL519" s="109">
        <v>6523.2049999999999</v>
      </c>
      <c r="AM519" s="109">
        <v>6523.2479999999996</v>
      </c>
      <c r="AN519" s="109">
        <v>6523.2809999999999</v>
      </c>
      <c r="AO519" s="109">
        <v>6523.326</v>
      </c>
      <c r="AP519" s="109">
        <v>6523.3760000000002</v>
      </c>
      <c r="AQ519" s="109">
        <v>6523.4290000000001</v>
      </c>
      <c r="AR519" s="109">
        <v>6523.4889999999996</v>
      </c>
      <c r="AS519" s="109">
        <v>6523.5450000000001</v>
      </c>
      <c r="AT519" s="109">
        <v>6523.5990000000002</v>
      </c>
      <c r="AU519" s="109">
        <v>6523.6580000000004</v>
      </c>
      <c r="AV519" s="109">
        <v>6523.7219999999998</v>
      </c>
      <c r="AW519" s="109">
        <v>6523.7759999999998</v>
      </c>
      <c r="AX519" s="109">
        <v>6523.8360000000002</v>
      </c>
      <c r="AY519" s="109">
        <v>6523.9040000000005</v>
      </c>
      <c r="AZ519" s="109">
        <v>6523.982</v>
      </c>
      <c r="BA519" s="109">
        <v>6524.0569999999998</v>
      </c>
      <c r="BB519" s="109">
        <v>6524.1120000000001</v>
      </c>
      <c r="BC519" s="109">
        <v>6524.1570000000002</v>
      </c>
      <c r="BD519" s="109">
        <v>6524.1989999999996</v>
      </c>
      <c r="BE519" s="353"/>
      <c r="BF519" s="353"/>
      <c r="BG519" s="361"/>
      <c r="BH519" s="353"/>
      <c r="BI519" s="353"/>
      <c r="BJ519" s="353"/>
      <c r="BK519" s="353"/>
      <c r="BL519" s="353"/>
      <c r="BM519" s="353"/>
      <c r="BN519" s="353"/>
      <c r="BO519" s="353"/>
      <c r="BP519" s="353"/>
      <c r="BQ519" s="353"/>
      <c r="BR519" s="353"/>
      <c r="BS519" s="353"/>
      <c r="BT519" s="353"/>
      <c r="BU519" s="353"/>
      <c r="BV519" s="353"/>
      <c r="BW519" s="353"/>
      <c r="BX519" s="353"/>
      <c r="BY519" s="353"/>
      <c r="BZ519" s="353"/>
      <c r="CA519" s="353"/>
      <c r="CB519" s="353"/>
      <c r="CC519" s="353"/>
      <c r="CD519" s="353"/>
      <c r="CE519" s="353"/>
      <c r="CF519" s="353"/>
      <c r="CG519" s="353"/>
      <c r="CH519" s="353"/>
      <c r="CI519" s="353"/>
      <c r="CJ519" s="353"/>
      <c r="CK519" s="353"/>
      <c r="CL519" s="353"/>
      <c r="CM519" s="175"/>
      <c r="CN519" s="175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</row>
    <row r="520" spans="1:193" s="1" customFormat="1" ht="10.5" customHeight="1">
      <c r="A520" s="1370"/>
      <c r="B520" s="1366"/>
      <c r="C520" s="1166" t="s">
        <v>137</v>
      </c>
      <c r="D520" s="144" t="s">
        <v>127</v>
      </c>
      <c r="E520" s="54">
        <f>ROUND((AG520-AF520)*$AE519,2)</f>
        <v>0.08</v>
      </c>
      <c r="F520" s="54">
        <f t="shared" ref="F520:L520" si="711">ROUND((AH520-AG520)*$AE519,2)</f>
        <v>0.16</v>
      </c>
      <c r="G520" s="54">
        <f t="shared" si="711"/>
        <v>0.12</v>
      </c>
      <c r="H520" s="635">
        <f t="shared" si="711"/>
        <v>0.12</v>
      </c>
      <c r="I520" s="54">
        <f t="shared" si="711"/>
        <v>0.12</v>
      </c>
      <c r="J520" s="54">
        <f t="shared" si="711"/>
        <v>0.16</v>
      </c>
      <c r="K520" s="54">
        <f t="shared" si="711"/>
        <v>0.18</v>
      </c>
      <c r="L520" s="54">
        <f t="shared" si="711"/>
        <v>0.1</v>
      </c>
      <c r="M520" s="54">
        <f>ROUND((AO520-AN520)*$AE519,2)</f>
        <v>0.16</v>
      </c>
      <c r="N520" s="635">
        <f>ROUND((AP520-AO520)*$AE519,2)</f>
        <v>0.17</v>
      </c>
      <c r="O520" s="54">
        <f t="shared" ref="O520:AB520" si="712">ROUND((AQ520-AP520)*$AE519,2)</f>
        <v>0.18</v>
      </c>
      <c r="P520" s="54">
        <f t="shared" si="712"/>
        <v>0.22</v>
      </c>
      <c r="Q520" s="54">
        <f t="shared" si="712"/>
        <v>0.18</v>
      </c>
      <c r="R520" s="54">
        <f t="shared" si="712"/>
        <v>0.18</v>
      </c>
      <c r="S520" s="54">
        <f t="shared" si="712"/>
        <v>0.19</v>
      </c>
      <c r="T520" s="54">
        <f t="shared" si="712"/>
        <v>0.22</v>
      </c>
      <c r="U520" s="54">
        <f t="shared" si="712"/>
        <v>0.17</v>
      </c>
      <c r="V520" s="54">
        <f t="shared" si="712"/>
        <v>0.17</v>
      </c>
      <c r="W520" s="54">
        <f t="shared" si="712"/>
        <v>0.18</v>
      </c>
      <c r="X520" s="54">
        <f t="shared" si="712"/>
        <v>0.22</v>
      </c>
      <c r="Y520" s="635">
        <f t="shared" si="712"/>
        <v>0.13</v>
      </c>
      <c r="Z520" s="54">
        <f t="shared" si="712"/>
        <v>0.19</v>
      </c>
      <c r="AA520" s="54">
        <f t="shared" si="712"/>
        <v>0.16</v>
      </c>
      <c r="AB520" s="55">
        <f t="shared" si="712"/>
        <v>0.11</v>
      </c>
      <c r="AC520" s="72"/>
      <c r="AD520" s="72"/>
      <c r="AE520" s="110"/>
      <c r="AF520" s="109">
        <v>2181.2640000000001</v>
      </c>
      <c r="AG520" s="109">
        <v>2181.2710000000002</v>
      </c>
      <c r="AH520" s="109">
        <v>2181.2840000000001</v>
      </c>
      <c r="AI520" s="109">
        <v>2181.2939999999999</v>
      </c>
      <c r="AJ520" s="109">
        <v>2181.3040000000001</v>
      </c>
      <c r="AK520" s="109">
        <v>2181.3139999999999</v>
      </c>
      <c r="AL520" s="109">
        <v>2181.3270000000002</v>
      </c>
      <c r="AM520" s="109">
        <v>2181.3420000000001</v>
      </c>
      <c r="AN520" s="109">
        <v>2181.35</v>
      </c>
      <c r="AO520" s="109">
        <v>2181.3629999999998</v>
      </c>
      <c r="AP520" s="109">
        <v>2181.377</v>
      </c>
      <c r="AQ520" s="109">
        <v>2181.3919999999998</v>
      </c>
      <c r="AR520" s="109">
        <v>2181.41</v>
      </c>
      <c r="AS520" s="109">
        <v>2181.4250000000002</v>
      </c>
      <c r="AT520" s="109">
        <v>2181.44</v>
      </c>
      <c r="AU520" s="109">
        <v>2181.4560000000001</v>
      </c>
      <c r="AV520" s="109">
        <v>2181.4740000000002</v>
      </c>
      <c r="AW520" s="109">
        <v>2181.4879999999998</v>
      </c>
      <c r="AX520" s="109">
        <v>2181.502</v>
      </c>
      <c r="AY520" s="109">
        <v>2181.5169999999998</v>
      </c>
      <c r="AZ520" s="109">
        <v>2181.5349999999999</v>
      </c>
      <c r="BA520" s="109">
        <v>2181.5459999999998</v>
      </c>
      <c r="BB520" s="109">
        <v>2181.5619999999999</v>
      </c>
      <c r="BC520" s="109">
        <v>2181.5749999999998</v>
      </c>
      <c r="BD520" s="109">
        <v>2181.5839999999998</v>
      </c>
      <c r="BE520" s="109">
        <v>20.140999999999998</v>
      </c>
      <c r="BF520" s="109">
        <v>20.140999999999998</v>
      </c>
      <c r="BG520" s="109">
        <v>20.140999999999998</v>
      </c>
      <c r="BH520" s="109">
        <v>20.140999999999998</v>
      </c>
      <c r="BI520" s="109">
        <v>20.140999999999998</v>
      </c>
      <c r="BJ520" s="109">
        <v>20.140999999999998</v>
      </c>
      <c r="BK520" s="109">
        <v>20.140999999999998</v>
      </c>
      <c r="BL520" s="109">
        <v>20.140999999999998</v>
      </c>
      <c r="BM520" s="109">
        <v>20.140999999999998</v>
      </c>
      <c r="BN520" s="109">
        <v>20.140999999999998</v>
      </c>
      <c r="BO520" s="109">
        <v>20.140999999999998</v>
      </c>
      <c r="BP520" s="109">
        <v>20.140999999999998</v>
      </c>
      <c r="BQ520" s="109">
        <v>20.140999999999998</v>
      </c>
      <c r="BR520" s="109">
        <v>20.140999999999998</v>
      </c>
      <c r="BS520" s="109">
        <v>20.140999999999998</v>
      </c>
      <c r="BT520" s="109">
        <v>20.140999999999998</v>
      </c>
      <c r="BU520" s="109">
        <v>20.140999999999998</v>
      </c>
      <c r="BV520" s="109">
        <v>20.140999999999998</v>
      </c>
      <c r="BW520" s="109">
        <v>20.140999999999998</v>
      </c>
      <c r="BX520" s="109">
        <v>20.140999999999998</v>
      </c>
      <c r="BY520" s="109">
        <v>20.140999999999998</v>
      </c>
      <c r="BZ520" s="109">
        <v>20.140999999999998</v>
      </c>
      <c r="CA520" s="109">
        <v>20.140999999999998</v>
      </c>
      <c r="CB520" s="109">
        <v>20.140999999999998</v>
      </c>
      <c r="CC520" s="109">
        <v>20.140999999999998</v>
      </c>
      <c r="CD520" s="353"/>
      <c r="CE520" s="353"/>
      <c r="CF520" s="353"/>
      <c r="CG520" s="353"/>
      <c r="CH520" s="353"/>
      <c r="CI520" s="353"/>
      <c r="CJ520" s="353"/>
      <c r="CK520" s="353"/>
      <c r="CL520" s="353"/>
      <c r="CM520" s="175"/>
      <c r="CN520" s="175"/>
    </row>
    <row r="521" spans="1:193" s="1" customFormat="1" ht="10.5" customHeight="1" thickBot="1">
      <c r="A521" s="1371"/>
      <c r="B521" s="1367"/>
      <c r="C521" s="293"/>
      <c r="D521" s="254" t="s">
        <v>42</v>
      </c>
      <c r="E521" s="58">
        <f t="shared" ref="E521:AB521" si="713">E520/E519</f>
        <v>0.15384615384615385</v>
      </c>
      <c r="F521" s="58">
        <f t="shared" si="713"/>
        <v>0.36363636363636365</v>
      </c>
      <c r="G521" s="58">
        <f t="shared" si="713"/>
        <v>0.27272727272727271</v>
      </c>
      <c r="H521" s="637">
        <f t="shared" si="713"/>
        <v>0.20689655172413793</v>
      </c>
      <c r="I521" s="58">
        <f t="shared" si="713"/>
        <v>0.32432432432432434</v>
      </c>
      <c r="J521" s="58">
        <f t="shared" si="713"/>
        <v>0.30188679245283018</v>
      </c>
      <c r="K521" s="58">
        <f t="shared" si="713"/>
        <v>0.34615384615384615</v>
      </c>
      <c r="L521" s="58">
        <f t="shared" si="713"/>
        <v>0.25</v>
      </c>
      <c r="M521" s="58">
        <f t="shared" si="713"/>
        <v>0.29629629629629628</v>
      </c>
      <c r="N521" s="637">
        <f t="shared" si="713"/>
        <v>0.28333333333333338</v>
      </c>
      <c r="O521" s="58">
        <f t="shared" si="713"/>
        <v>0.28125</v>
      </c>
      <c r="P521" s="58">
        <f t="shared" si="713"/>
        <v>0.30555555555555558</v>
      </c>
      <c r="Q521" s="58">
        <f t="shared" si="713"/>
        <v>0.26865671641791045</v>
      </c>
      <c r="R521" s="58">
        <f t="shared" si="713"/>
        <v>0.27692307692307688</v>
      </c>
      <c r="S521" s="58">
        <f t="shared" si="713"/>
        <v>0.26760563380281693</v>
      </c>
      <c r="T521" s="58">
        <f t="shared" si="713"/>
        <v>0.2857142857142857</v>
      </c>
      <c r="U521" s="58">
        <f t="shared" si="713"/>
        <v>0.26153846153846155</v>
      </c>
      <c r="V521" s="58">
        <f t="shared" si="713"/>
        <v>0.23611111111111113</v>
      </c>
      <c r="W521" s="58">
        <f t="shared" si="713"/>
        <v>0.21951219512195122</v>
      </c>
      <c r="X521" s="58">
        <f t="shared" si="713"/>
        <v>0.23404255319148937</v>
      </c>
      <c r="Y521" s="637">
        <f t="shared" si="713"/>
        <v>0.14444444444444446</v>
      </c>
      <c r="Z521" s="58">
        <f t="shared" si="713"/>
        <v>0.28787878787878785</v>
      </c>
      <c r="AA521" s="58">
        <f t="shared" si="713"/>
        <v>0.29629629629629628</v>
      </c>
      <c r="AB521" s="59">
        <f t="shared" si="713"/>
        <v>0.22</v>
      </c>
      <c r="AC521" s="111"/>
      <c r="AD521" s="111"/>
      <c r="AE521" s="112"/>
      <c r="AF521" s="353"/>
      <c r="AG521" s="353"/>
      <c r="AH521" s="353"/>
      <c r="AI521" s="353"/>
      <c r="AJ521" s="353"/>
      <c r="AK521" s="353"/>
      <c r="AL521" s="353"/>
      <c r="AM521" s="353"/>
      <c r="AN521" s="353"/>
      <c r="AO521" s="353"/>
      <c r="AP521" s="353"/>
      <c r="AQ521" s="353"/>
      <c r="AR521" s="353"/>
      <c r="AS521" s="353"/>
      <c r="AT521" s="353"/>
      <c r="AU521" s="353"/>
      <c r="AV521" s="353"/>
      <c r="AW521" s="353"/>
      <c r="AX521" s="353"/>
      <c r="AY521" s="353"/>
      <c r="AZ521" s="353"/>
      <c r="BA521" s="353"/>
      <c r="BB521" s="353"/>
      <c r="BC521" s="353"/>
      <c r="BD521" s="353"/>
      <c r="BE521" s="361"/>
      <c r="BF521" s="361"/>
      <c r="BG521" s="109"/>
      <c r="BH521" s="361"/>
      <c r="BI521" s="361"/>
      <c r="BJ521" s="361"/>
      <c r="BK521" s="361"/>
      <c r="BL521" s="361"/>
      <c r="BM521" s="361"/>
      <c r="BN521" s="361"/>
      <c r="BO521" s="361"/>
      <c r="BP521" s="361"/>
      <c r="BQ521" s="361"/>
      <c r="BR521" s="361"/>
      <c r="BS521" s="361"/>
      <c r="BT521" s="361"/>
      <c r="BU521" s="361"/>
      <c r="BV521" s="361"/>
      <c r="BW521" s="361"/>
      <c r="BX521" s="361"/>
      <c r="BY521" s="361"/>
      <c r="BZ521" s="361"/>
      <c r="CA521" s="361"/>
      <c r="CB521" s="361"/>
      <c r="CC521" s="361"/>
      <c r="CD521" s="353"/>
      <c r="CE521" s="353"/>
      <c r="CF521" s="353"/>
      <c r="CG521" s="353"/>
      <c r="CH521" s="353"/>
      <c r="CI521" s="353"/>
      <c r="CJ521" s="353"/>
      <c r="CK521" s="353"/>
      <c r="CL521" s="353"/>
      <c r="CM521" s="175"/>
      <c r="CN521" s="175"/>
    </row>
    <row r="522" spans="1:193" s="1" customFormat="1" ht="10.5" customHeight="1">
      <c r="A522" s="1354" t="s">
        <v>43</v>
      </c>
      <c r="B522" s="1351" t="s">
        <v>93</v>
      </c>
      <c r="C522" s="1167"/>
      <c r="D522" s="1173"/>
      <c r="E522" s="82"/>
      <c r="F522" s="82"/>
      <c r="G522" s="82"/>
      <c r="H522" s="791"/>
      <c r="I522" s="82"/>
      <c r="J522" s="82"/>
      <c r="K522" s="82"/>
      <c r="L522" s="82"/>
      <c r="M522" s="82"/>
      <c r="N522" s="791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791"/>
      <c r="Z522" s="82"/>
      <c r="AA522" s="82"/>
      <c r="AB522" s="83"/>
      <c r="AC522" s="72"/>
      <c r="AD522" s="72"/>
      <c r="AE522" s="110"/>
      <c r="AF522" s="376"/>
      <c r="AG522" s="109"/>
      <c r="AH522" s="109"/>
      <c r="AI522" s="109"/>
      <c r="AJ522" s="109"/>
      <c r="AK522" s="109"/>
      <c r="AL522" s="109"/>
      <c r="AM522" s="109"/>
      <c r="AN522" s="109"/>
      <c r="AO522" s="109"/>
      <c r="AP522" s="109"/>
      <c r="AQ522" s="109"/>
      <c r="AR522" s="109"/>
      <c r="AS522" s="109"/>
      <c r="AT522" s="109"/>
      <c r="AU522" s="109"/>
      <c r="AV522" s="109"/>
      <c r="AW522" s="109"/>
      <c r="AX522" s="109"/>
      <c r="AY522" s="109"/>
      <c r="AZ522" s="109"/>
      <c r="BA522" s="109"/>
      <c r="BB522" s="109"/>
      <c r="BC522" s="109"/>
      <c r="BD522" s="109"/>
      <c r="BE522" s="109"/>
      <c r="BF522" s="109"/>
      <c r="BG522" s="361"/>
      <c r="BH522" s="109"/>
      <c r="BI522" s="109"/>
      <c r="BJ522" s="109"/>
      <c r="BK522" s="109"/>
      <c r="BL522" s="109"/>
      <c r="BM522" s="109"/>
      <c r="BN522" s="109"/>
      <c r="BO522" s="109"/>
      <c r="BP522" s="109"/>
      <c r="BQ522" s="109"/>
      <c r="BR522" s="109"/>
      <c r="BS522" s="109"/>
      <c r="BT522" s="109"/>
      <c r="BU522" s="109"/>
      <c r="BV522" s="109"/>
      <c r="BW522" s="109"/>
      <c r="BX522" s="109"/>
      <c r="BY522" s="109"/>
      <c r="BZ522" s="109"/>
      <c r="CA522" s="109"/>
      <c r="CB522" s="109"/>
      <c r="CC522" s="109"/>
      <c r="CD522" s="353"/>
      <c r="CE522" s="353"/>
      <c r="CF522" s="353"/>
      <c r="CG522" s="353"/>
      <c r="CH522" s="353"/>
      <c r="CI522" s="353"/>
      <c r="CJ522" s="353"/>
      <c r="CK522" s="353"/>
      <c r="CL522" s="353"/>
      <c r="CM522" s="175"/>
      <c r="CN522" s="175"/>
    </row>
    <row r="523" spans="1:193" s="1" customFormat="1" ht="10.5" customHeight="1">
      <c r="A523" s="1355"/>
      <c r="B523" s="1352"/>
      <c r="C523" s="1166" t="s">
        <v>139</v>
      </c>
      <c r="D523" s="144" t="s">
        <v>34</v>
      </c>
      <c r="E523" s="114">
        <f>ROUND(SQRT(E524^2+E525^2)*1000/(1.73*E$510),0)</f>
        <v>23</v>
      </c>
      <c r="F523" s="114">
        <f>ROUND(SQRT(F524^2+F525^2)*1000/(1.73*F$510),0)</f>
        <v>18</v>
      </c>
      <c r="G523" s="114">
        <f t="shared" ref="G523:H523" si="714">ROUND(SQRT(G524^2+G525^2)*1000/(1.73*G$510),0)</f>
        <v>14</v>
      </c>
      <c r="H523" s="638">
        <f t="shared" si="714"/>
        <v>16</v>
      </c>
      <c r="I523" s="114">
        <f>ROUND(SQRT(I524^2+I525^2)*1000/(1.73*I$510),0)</f>
        <v>16</v>
      </c>
      <c r="J523" s="114">
        <f t="shared" ref="J523:K523" si="715">ROUND(SQRT(J524^2+J525^2)*1000/(1.73*J$510),0)</f>
        <v>19</v>
      </c>
      <c r="K523" s="114">
        <f t="shared" si="715"/>
        <v>24</v>
      </c>
      <c r="L523" s="114">
        <f>ROUND(SQRT(L524^2+L525^2)*1000/(1.73*L$510),0)</f>
        <v>13</v>
      </c>
      <c r="M523" s="114">
        <f t="shared" ref="M523:AB523" si="716">ROUND(SQRT(M524^2+M525^2)*1000/(1.73*M$510),0)</f>
        <v>21</v>
      </c>
      <c r="N523" s="638">
        <f t="shared" si="716"/>
        <v>31</v>
      </c>
      <c r="O523" s="114">
        <f t="shared" si="716"/>
        <v>19</v>
      </c>
      <c r="P523" s="114">
        <f t="shared" si="716"/>
        <v>27</v>
      </c>
      <c r="Q523" s="114">
        <f t="shared" si="716"/>
        <v>23</v>
      </c>
      <c r="R523" s="114">
        <f t="shared" si="716"/>
        <v>26</v>
      </c>
      <c r="S523" s="114">
        <f t="shared" si="716"/>
        <v>28</v>
      </c>
      <c r="T523" s="114">
        <f t="shared" si="716"/>
        <v>30</v>
      </c>
      <c r="U523" s="114">
        <f t="shared" si="716"/>
        <v>24</v>
      </c>
      <c r="V523" s="114">
        <f t="shared" si="716"/>
        <v>28</v>
      </c>
      <c r="W523" s="114">
        <f t="shared" si="716"/>
        <v>30</v>
      </c>
      <c r="X523" s="114">
        <f t="shared" si="716"/>
        <v>32</v>
      </c>
      <c r="Y523" s="638">
        <f t="shared" si="716"/>
        <v>29</v>
      </c>
      <c r="Z523" s="114">
        <f t="shared" si="716"/>
        <v>24</v>
      </c>
      <c r="AA523" s="114">
        <f t="shared" si="716"/>
        <v>22</v>
      </c>
      <c r="AB523" s="115">
        <f t="shared" si="716"/>
        <v>16</v>
      </c>
      <c r="AC523" s="361"/>
      <c r="AD523" s="361"/>
      <c r="AE523" s="110"/>
      <c r="AF523" s="361"/>
      <c r="AG523" s="361"/>
      <c r="AH523" s="361"/>
      <c r="AI523" s="361"/>
      <c r="AJ523" s="361"/>
      <c r="AK523" s="361"/>
      <c r="AL523" s="361"/>
      <c r="AM523" s="361"/>
      <c r="AN523" s="361"/>
      <c r="AO523" s="361"/>
      <c r="AP523" s="361"/>
      <c r="AQ523" s="361"/>
      <c r="AR523" s="361"/>
      <c r="AS523" s="361"/>
      <c r="AT523" s="361"/>
      <c r="AU523" s="361"/>
      <c r="AV523" s="361"/>
      <c r="AW523" s="361"/>
      <c r="AX523" s="361"/>
      <c r="AY523" s="361"/>
      <c r="AZ523" s="361"/>
      <c r="BA523" s="361"/>
      <c r="BB523" s="361"/>
      <c r="BC523" s="361"/>
      <c r="BD523" s="361"/>
      <c r="BE523" s="361"/>
      <c r="BF523" s="361"/>
      <c r="BG523" s="109"/>
      <c r="BH523" s="361"/>
      <c r="BI523" s="361"/>
      <c r="BJ523" s="361"/>
      <c r="BK523" s="361"/>
      <c r="BL523" s="361"/>
      <c r="BM523" s="361"/>
      <c r="BN523" s="361"/>
      <c r="BO523" s="361"/>
      <c r="BP523" s="361"/>
      <c r="BQ523" s="361"/>
      <c r="BR523" s="361"/>
      <c r="BS523" s="361"/>
      <c r="BT523" s="361"/>
      <c r="BU523" s="361"/>
      <c r="BV523" s="361"/>
      <c r="BW523" s="361"/>
      <c r="BX523" s="361"/>
      <c r="BY523" s="361"/>
      <c r="BZ523" s="361"/>
      <c r="CA523" s="361"/>
      <c r="CB523" s="361"/>
      <c r="CC523" s="361"/>
      <c r="CD523" s="353"/>
      <c r="CE523" s="353"/>
      <c r="CF523" s="353"/>
      <c r="CG523" s="353"/>
      <c r="CH523" s="353"/>
      <c r="CI523" s="353"/>
      <c r="CJ523" s="353"/>
      <c r="CK523" s="353"/>
      <c r="CL523" s="353"/>
      <c r="CM523" s="175"/>
      <c r="CN523" s="175"/>
    </row>
    <row r="524" spans="1:193" s="1" customFormat="1" ht="10.5" customHeight="1">
      <c r="A524" s="1355"/>
      <c r="B524" s="1352"/>
      <c r="C524" s="1166" t="s">
        <v>137</v>
      </c>
      <c r="D524" s="144" t="s">
        <v>126</v>
      </c>
      <c r="E524" s="54">
        <f>ROUND((AG524-AF524)*$AE524,2)</f>
        <v>0.4</v>
      </c>
      <c r="F524" s="54">
        <f t="shared" ref="F524" si="717">ROUND((AH524-AG524)*$AE524,2)</f>
        <v>0.26</v>
      </c>
      <c r="G524" s="54">
        <f>ROUND((AI524-AH524)*$AE524,2)</f>
        <v>0.23</v>
      </c>
      <c r="H524" s="635">
        <f t="shared" ref="H524:M524" si="718">ROUND((AJ524-AI524)*$AE524,2)</f>
        <v>0.25</v>
      </c>
      <c r="I524" s="54">
        <f t="shared" si="718"/>
        <v>0.25</v>
      </c>
      <c r="J524" s="54">
        <f t="shared" si="718"/>
        <v>0.3</v>
      </c>
      <c r="K524" s="1100">
        <f t="shared" si="718"/>
        <v>0.37</v>
      </c>
      <c r="L524" s="1100">
        <f t="shared" si="718"/>
        <v>0.22</v>
      </c>
      <c r="M524" s="1100">
        <f t="shared" si="718"/>
        <v>0.33</v>
      </c>
      <c r="N524" s="635">
        <f>ROUND((AP524-AO524)*$AE524,2)</f>
        <v>0.5</v>
      </c>
      <c r="O524" s="1100">
        <f t="shared" ref="O524:W524" si="719">ROUND((AQ524-AP524)*$AE524,2)</f>
        <v>0.3</v>
      </c>
      <c r="P524" s="1100">
        <f t="shared" si="719"/>
        <v>0.42</v>
      </c>
      <c r="Q524" s="1100">
        <f t="shared" si="719"/>
        <v>0.39</v>
      </c>
      <c r="R524" s="1100">
        <f t="shared" si="719"/>
        <v>0.42</v>
      </c>
      <c r="S524" s="1100">
        <f t="shared" si="719"/>
        <v>0.46</v>
      </c>
      <c r="T524" s="1100">
        <f t="shared" si="719"/>
        <v>0.47</v>
      </c>
      <c r="U524" s="1100">
        <f t="shared" si="719"/>
        <v>0.4</v>
      </c>
      <c r="V524" s="1100">
        <f t="shared" si="719"/>
        <v>0.46</v>
      </c>
      <c r="W524" s="1100">
        <f t="shared" si="719"/>
        <v>0.5</v>
      </c>
      <c r="X524" s="1100">
        <f>ROUND((AZ524-AY524)*$AE524,2)</f>
        <v>0.5</v>
      </c>
      <c r="Y524" s="635">
        <f>ROUND((BA524-AZ524)*$AE524,2)</f>
        <v>0.5</v>
      </c>
      <c r="Z524" s="1100">
        <f t="shared" ref="Z524:AB524" si="720">ROUND((BB524-BA524)*$AE524,2)</f>
        <v>0.38</v>
      </c>
      <c r="AA524" s="1100">
        <f t="shared" si="720"/>
        <v>0.35</v>
      </c>
      <c r="AB524" s="1101">
        <f t="shared" si="720"/>
        <v>0.28000000000000003</v>
      </c>
      <c r="AC524" s="72">
        <f>(BD524-AF524)*AE524</f>
        <v>8.9199999999982538</v>
      </c>
      <c r="AD524" s="72">
        <f>(BD525-AF525)*AE524</f>
        <v>3.4400000000023283</v>
      </c>
      <c r="AE524" s="110">
        <v>8</v>
      </c>
      <c r="AF524" s="109">
        <v>5289.6</v>
      </c>
      <c r="AG524" s="109">
        <v>5289.65</v>
      </c>
      <c r="AH524" s="109">
        <v>5289.6819999999998</v>
      </c>
      <c r="AI524" s="109">
        <v>5289.7110000000002</v>
      </c>
      <c r="AJ524" s="109">
        <v>5289.7420000000002</v>
      </c>
      <c r="AK524" s="109">
        <v>5289.7730000000001</v>
      </c>
      <c r="AL524" s="109">
        <v>5289.81</v>
      </c>
      <c r="AM524" s="109">
        <v>5289.8559999999998</v>
      </c>
      <c r="AN524" s="109">
        <v>5289.8829999999998</v>
      </c>
      <c r="AO524" s="109">
        <v>5289.924</v>
      </c>
      <c r="AP524" s="109">
        <v>5289.9859999999999</v>
      </c>
      <c r="AQ524" s="109">
        <v>5290.0230000000001</v>
      </c>
      <c r="AR524" s="109">
        <v>5290.076</v>
      </c>
      <c r="AS524" s="109">
        <v>5290.125</v>
      </c>
      <c r="AT524" s="109">
        <v>5290.1769999999997</v>
      </c>
      <c r="AU524" s="109">
        <v>5290.2340000000004</v>
      </c>
      <c r="AV524" s="109">
        <v>5290.2929999999997</v>
      </c>
      <c r="AW524" s="109">
        <v>5290.3429999999998</v>
      </c>
      <c r="AX524" s="109">
        <v>5290.4009999999998</v>
      </c>
      <c r="AY524" s="109">
        <v>5290.4629999999997</v>
      </c>
      <c r="AZ524" s="109">
        <v>5290.5249999999996</v>
      </c>
      <c r="BA524" s="109">
        <v>5290.5879999999997</v>
      </c>
      <c r="BB524" s="109">
        <v>5290.6360000000004</v>
      </c>
      <c r="BC524" s="109">
        <v>5290.68</v>
      </c>
      <c r="BD524" s="109">
        <v>5290.7150000000001</v>
      </c>
      <c r="BE524" s="353"/>
      <c r="BF524" s="353"/>
      <c r="BG524" s="361"/>
      <c r="BH524" s="353"/>
      <c r="BI524" s="353"/>
      <c r="BJ524" s="353"/>
      <c r="BK524" s="353"/>
      <c r="BL524" s="353"/>
      <c r="BM524" s="353"/>
      <c r="BN524" s="353"/>
      <c r="BO524" s="353"/>
      <c r="BP524" s="353"/>
      <c r="BQ524" s="353"/>
      <c r="BR524" s="353"/>
      <c r="BS524" s="353"/>
      <c r="BT524" s="353"/>
      <c r="BU524" s="353"/>
      <c r="BV524" s="353"/>
      <c r="BW524" s="353"/>
      <c r="BX524" s="353"/>
      <c r="BY524" s="353"/>
      <c r="BZ524" s="353"/>
      <c r="CA524" s="353"/>
      <c r="CB524" s="353"/>
      <c r="CC524" s="353"/>
      <c r="CD524" s="353"/>
      <c r="CE524" s="353"/>
      <c r="CF524" s="353"/>
      <c r="CG524" s="353"/>
      <c r="CH524" s="353"/>
      <c r="CI524" s="353"/>
      <c r="CJ524" s="353"/>
      <c r="CK524" s="353"/>
      <c r="CL524" s="353"/>
      <c r="CM524" s="175"/>
      <c r="CN524" s="175"/>
    </row>
    <row r="525" spans="1:193" s="1" customFormat="1" ht="10.5" customHeight="1">
      <c r="A525" s="1355"/>
      <c r="B525" s="1352"/>
      <c r="C525" s="1166" t="s">
        <v>137</v>
      </c>
      <c r="D525" s="144" t="s">
        <v>127</v>
      </c>
      <c r="E525" s="54">
        <f>ROUND((AG525-AF525)*$AE524,2)</f>
        <v>0.06</v>
      </c>
      <c r="F525" s="54">
        <f t="shared" ref="F525:L525" si="721">ROUND((AH525-AG525)*$AE524,2)</f>
        <v>0.16</v>
      </c>
      <c r="G525" s="54">
        <f t="shared" si="721"/>
        <v>0.1</v>
      </c>
      <c r="H525" s="635">
        <f t="shared" si="721"/>
        <v>0.1</v>
      </c>
      <c r="I525" s="54">
        <f t="shared" si="721"/>
        <v>0.1</v>
      </c>
      <c r="J525" s="54">
        <f t="shared" si="721"/>
        <v>0.12</v>
      </c>
      <c r="K525" s="54">
        <f t="shared" si="721"/>
        <v>0.18</v>
      </c>
      <c r="L525" s="54">
        <f t="shared" si="721"/>
        <v>0.06</v>
      </c>
      <c r="M525" s="54">
        <f>ROUND((AO525-AN525)*$AE524,2)</f>
        <v>0.14000000000000001</v>
      </c>
      <c r="N525" s="635">
        <f>ROUND((AP525-AO525)*$AE524,2)</f>
        <v>0.18</v>
      </c>
      <c r="O525" s="54">
        <f t="shared" ref="O525:AB525" si="722">ROUND((AQ525-AP525)*$AE524,2)</f>
        <v>0.14000000000000001</v>
      </c>
      <c r="P525" s="54">
        <f t="shared" si="722"/>
        <v>0.22</v>
      </c>
      <c r="Q525" s="54">
        <f t="shared" si="722"/>
        <v>0.14000000000000001</v>
      </c>
      <c r="R525" s="54">
        <f t="shared" si="722"/>
        <v>0.18</v>
      </c>
      <c r="S525" s="54">
        <f t="shared" si="722"/>
        <v>0.14000000000000001</v>
      </c>
      <c r="T525" s="54">
        <f t="shared" si="722"/>
        <v>0.22</v>
      </c>
      <c r="U525" s="54">
        <f t="shared" si="722"/>
        <v>0.12</v>
      </c>
      <c r="V525" s="54">
        <f t="shared" si="722"/>
        <v>0.18</v>
      </c>
      <c r="W525" s="54">
        <f t="shared" si="722"/>
        <v>0.18</v>
      </c>
      <c r="X525" s="54">
        <f t="shared" si="722"/>
        <v>0.24</v>
      </c>
      <c r="Y525" s="635">
        <f t="shared" si="722"/>
        <v>0.1</v>
      </c>
      <c r="Z525" s="54">
        <f t="shared" si="722"/>
        <v>0.16</v>
      </c>
      <c r="AA525" s="54">
        <f t="shared" si="722"/>
        <v>0.14000000000000001</v>
      </c>
      <c r="AB525" s="55">
        <f t="shared" si="722"/>
        <v>0.06</v>
      </c>
      <c r="AC525" s="72"/>
      <c r="AD525" s="72"/>
      <c r="AE525" s="110"/>
      <c r="AF525" s="109">
        <v>2051.8229999999999</v>
      </c>
      <c r="AG525" s="109">
        <v>2051.8310000000001</v>
      </c>
      <c r="AH525" s="109">
        <v>2051.8510000000001</v>
      </c>
      <c r="AI525" s="109">
        <v>2051.864</v>
      </c>
      <c r="AJ525" s="109">
        <v>2051.877</v>
      </c>
      <c r="AK525" s="109">
        <v>2051.89</v>
      </c>
      <c r="AL525" s="109">
        <v>2051.9050000000002</v>
      </c>
      <c r="AM525" s="109">
        <v>2051.9270000000001</v>
      </c>
      <c r="AN525" s="109">
        <v>2051.9340000000002</v>
      </c>
      <c r="AO525" s="109">
        <v>2051.9520000000002</v>
      </c>
      <c r="AP525" s="109">
        <v>2051.9740000000002</v>
      </c>
      <c r="AQ525" s="109">
        <v>2051.991</v>
      </c>
      <c r="AR525" s="109">
        <v>2052.018</v>
      </c>
      <c r="AS525" s="109">
        <v>2052.0360000000001</v>
      </c>
      <c r="AT525" s="109">
        <v>2052.0590000000002</v>
      </c>
      <c r="AU525" s="109">
        <v>2052.076</v>
      </c>
      <c r="AV525" s="109">
        <v>2052.1039999999998</v>
      </c>
      <c r="AW525" s="109">
        <v>2052.1190000000001</v>
      </c>
      <c r="AX525" s="109">
        <v>2052.1419999999998</v>
      </c>
      <c r="AY525" s="109">
        <v>2052.165</v>
      </c>
      <c r="AZ525" s="109">
        <v>2052.1950000000002</v>
      </c>
      <c r="BA525" s="109">
        <v>2052.2080000000001</v>
      </c>
      <c r="BB525" s="109">
        <v>2052.2280000000001</v>
      </c>
      <c r="BC525" s="109">
        <v>2052.2460000000001</v>
      </c>
      <c r="BD525" s="109">
        <v>2052.2530000000002</v>
      </c>
      <c r="BE525" s="109">
        <v>56.078000000000003</v>
      </c>
      <c r="BF525" s="109">
        <v>56.078000000000003</v>
      </c>
      <c r="BG525" s="109">
        <v>56.078000000000003</v>
      </c>
      <c r="BH525" s="109">
        <v>56.078000000000003</v>
      </c>
      <c r="BI525" s="109">
        <v>56.078000000000003</v>
      </c>
      <c r="BJ525" s="109">
        <v>56.078000000000003</v>
      </c>
      <c r="BK525" s="109">
        <v>56.078000000000003</v>
      </c>
      <c r="BL525" s="109">
        <v>56.078000000000003</v>
      </c>
      <c r="BM525" s="109">
        <v>56.078000000000003</v>
      </c>
      <c r="BN525" s="109">
        <v>56.078000000000003</v>
      </c>
      <c r="BO525" s="109">
        <v>56.078000000000003</v>
      </c>
      <c r="BP525" s="109">
        <v>56.078000000000003</v>
      </c>
      <c r="BQ525" s="109">
        <v>56.078000000000003</v>
      </c>
      <c r="BR525" s="109">
        <v>56.078000000000003</v>
      </c>
      <c r="BS525" s="109">
        <v>56.078000000000003</v>
      </c>
      <c r="BT525" s="109">
        <v>56.078000000000003</v>
      </c>
      <c r="BU525" s="109">
        <v>56.078000000000003</v>
      </c>
      <c r="BV525" s="109">
        <v>56.078000000000003</v>
      </c>
      <c r="BW525" s="109">
        <v>56.078000000000003</v>
      </c>
      <c r="BX525" s="109">
        <v>56.078000000000003</v>
      </c>
      <c r="BY525" s="109">
        <v>56.078000000000003</v>
      </c>
      <c r="BZ525" s="109">
        <v>56.078000000000003</v>
      </c>
      <c r="CA525" s="109">
        <v>56.078000000000003</v>
      </c>
      <c r="CB525" s="109">
        <v>56.078000000000003</v>
      </c>
      <c r="CC525" s="109">
        <v>56.078000000000003</v>
      </c>
      <c r="CD525" s="109"/>
      <c r="CE525" s="353"/>
      <c r="CF525" s="353"/>
      <c r="CG525" s="353"/>
      <c r="CH525" s="353"/>
      <c r="CI525" s="353"/>
      <c r="CJ525" s="353"/>
      <c r="CK525" s="353"/>
      <c r="CL525" s="353"/>
      <c r="CM525" s="175"/>
      <c r="CN525" s="175"/>
    </row>
    <row r="526" spans="1:193" s="1" customFormat="1" ht="10.5" customHeight="1" thickBot="1">
      <c r="A526" s="1356"/>
      <c r="B526" s="1353"/>
      <c r="C526" s="293"/>
      <c r="D526" s="254" t="s">
        <v>42</v>
      </c>
      <c r="E526" s="58">
        <f t="shared" ref="E526:AB526" si="723">E525/E524</f>
        <v>0.15</v>
      </c>
      <c r="F526" s="58">
        <f t="shared" si="723"/>
        <v>0.61538461538461542</v>
      </c>
      <c r="G526" s="58">
        <f t="shared" si="723"/>
        <v>0.43478260869565216</v>
      </c>
      <c r="H526" s="637">
        <f t="shared" si="723"/>
        <v>0.4</v>
      </c>
      <c r="I526" s="58">
        <f t="shared" si="723"/>
        <v>0.4</v>
      </c>
      <c r="J526" s="58">
        <f t="shared" si="723"/>
        <v>0.4</v>
      </c>
      <c r="K526" s="58">
        <f t="shared" si="723"/>
        <v>0.48648648648648646</v>
      </c>
      <c r="L526" s="58">
        <f t="shared" si="723"/>
        <v>0.27272727272727271</v>
      </c>
      <c r="M526" s="58">
        <f t="shared" si="723"/>
        <v>0.42424242424242425</v>
      </c>
      <c r="N526" s="637">
        <f t="shared" si="723"/>
        <v>0.36</v>
      </c>
      <c r="O526" s="58">
        <f t="shared" si="723"/>
        <v>0.46666666666666673</v>
      </c>
      <c r="P526" s="58">
        <f t="shared" si="723"/>
        <v>0.52380952380952384</v>
      </c>
      <c r="Q526" s="58">
        <f t="shared" si="723"/>
        <v>0.35897435897435898</v>
      </c>
      <c r="R526" s="58">
        <f t="shared" si="723"/>
        <v>0.42857142857142855</v>
      </c>
      <c r="S526" s="58">
        <f t="shared" si="723"/>
        <v>0.30434782608695654</v>
      </c>
      <c r="T526" s="58">
        <f t="shared" si="723"/>
        <v>0.46808510638297873</v>
      </c>
      <c r="U526" s="58">
        <f t="shared" si="723"/>
        <v>0.3</v>
      </c>
      <c r="V526" s="58">
        <f t="shared" si="723"/>
        <v>0.39130434782608692</v>
      </c>
      <c r="W526" s="58">
        <f t="shared" si="723"/>
        <v>0.36</v>
      </c>
      <c r="X526" s="58">
        <f t="shared" si="723"/>
        <v>0.48</v>
      </c>
      <c r="Y526" s="637">
        <f t="shared" si="723"/>
        <v>0.2</v>
      </c>
      <c r="Z526" s="58">
        <f t="shared" si="723"/>
        <v>0.42105263157894735</v>
      </c>
      <c r="AA526" s="58">
        <f t="shared" si="723"/>
        <v>0.40000000000000008</v>
      </c>
      <c r="AB526" s="59">
        <f t="shared" si="723"/>
        <v>0.21428571428571425</v>
      </c>
      <c r="AC526" s="111"/>
      <c r="AD526" s="111"/>
      <c r="AE526" s="112"/>
      <c r="AF526" s="353"/>
      <c r="AG526" s="353"/>
      <c r="AH526" s="353"/>
      <c r="AI526" s="353"/>
      <c r="AJ526" s="353"/>
      <c r="AK526" s="353"/>
      <c r="AL526" s="353"/>
      <c r="AM526" s="353"/>
      <c r="AN526" s="353"/>
      <c r="AO526" s="353"/>
      <c r="AP526" s="353"/>
      <c r="AQ526" s="353"/>
      <c r="AR526" s="353"/>
      <c r="AS526" s="353"/>
      <c r="AT526" s="353"/>
      <c r="AU526" s="353"/>
      <c r="AV526" s="353"/>
      <c r="AW526" s="353"/>
      <c r="AX526" s="353"/>
      <c r="AY526" s="353"/>
      <c r="AZ526" s="353"/>
      <c r="BA526" s="353"/>
      <c r="BB526" s="353"/>
      <c r="BC526" s="353"/>
      <c r="BD526" s="353"/>
      <c r="BE526" s="361"/>
      <c r="BF526" s="361"/>
      <c r="BG526" s="109"/>
      <c r="BH526" s="361"/>
      <c r="BI526" s="361"/>
      <c r="BJ526" s="361"/>
      <c r="BK526" s="361"/>
      <c r="BL526" s="361"/>
      <c r="BM526" s="361"/>
      <c r="BN526" s="361"/>
      <c r="BO526" s="361"/>
      <c r="BP526" s="361"/>
      <c r="BQ526" s="361"/>
      <c r="BR526" s="361"/>
      <c r="BS526" s="361"/>
      <c r="BT526" s="361"/>
      <c r="BU526" s="361"/>
      <c r="BV526" s="361"/>
      <c r="BW526" s="361"/>
      <c r="BX526" s="361"/>
      <c r="BY526" s="361"/>
      <c r="BZ526" s="361"/>
      <c r="CA526" s="361"/>
      <c r="CB526" s="361"/>
      <c r="CC526" s="361"/>
      <c r="CD526" s="353"/>
      <c r="CE526" s="353"/>
      <c r="CF526" s="353"/>
      <c r="CG526" s="353"/>
      <c r="CH526" s="353"/>
      <c r="CI526" s="353"/>
      <c r="CJ526" s="353"/>
      <c r="CK526" s="353"/>
      <c r="CL526" s="353"/>
      <c r="CM526" s="175"/>
      <c r="CN526" s="175"/>
    </row>
    <row r="527" spans="1:193" s="1" customFormat="1" ht="10.5" customHeight="1">
      <c r="A527" s="1354" t="s">
        <v>12</v>
      </c>
      <c r="B527" s="1351" t="s">
        <v>94</v>
      </c>
      <c r="C527" s="1167"/>
      <c r="D527" s="1173"/>
      <c r="E527" s="82"/>
      <c r="F527" s="82"/>
      <c r="G527" s="82"/>
      <c r="H527" s="636"/>
      <c r="I527" s="82"/>
      <c r="J527" s="82"/>
      <c r="K527" s="82"/>
      <c r="L527" s="82"/>
      <c r="M527" s="82"/>
      <c r="N527" s="636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636"/>
      <c r="Z527" s="82"/>
      <c r="AA527" s="82"/>
      <c r="AB527" s="83"/>
      <c r="AC527" s="72"/>
      <c r="AD527" s="72"/>
      <c r="AE527" s="110"/>
      <c r="AF527" s="376"/>
      <c r="AG527" s="361"/>
      <c r="AH527" s="361"/>
      <c r="AI527" s="361"/>
      <c r="AJ527" s="361"/>
      <c r="AK527" s="361"/>
      <c r="AL527" s="361"/>
      <c r="AM527" s="361"/>
      <c r="AN527" s="361"/>
      <c r="AO527" s="361"/>
      <c r="AP527" s="361"/>
      <c r="AQ527" s="361"/>
      <c r="AR527" s="361"/>
      <c r="AS527" s="361"/>
      <c r="AT527" s="361"/>
      <c r="AU527" s="361"/>
      <c r="AV527" s="361"/>
      <c r="AW527" s="361"/>
      <c r="AX527" s="361"/>
      <c r="AY527" s="361"/>
      <c r="AZ527" s="361"/>
      <c r="BA527" s="361"/>
      <c r="BB527" s="361"/>
      <c r="BC527" s="361"/>
      <c r="BD527" s="361"/>
      <c r="BE527" s="361"/>
      <c r="BF527" s="361"/>
      <c r="BG527" s="361"/>
      <c r="BH527" s="361"/>
      <c r="BI527" s="361"/>
      <c r="BJ527" s="361"/>
      <c r="BK527" s="361"/>
      <c r="BL527" s="361"/>
      <c r="BM527" s="361"/>
      <c r="BN527" s="361"/>
      <c r="BO527" s="361"/>
      <c r="BP527" s="361"/>
      <c r="BQ527" s="361"/>
      <c r="BR527" s="361"/>
      <c r="BS527" s="361"/>
      <c r="BT527" s="361"/>
      <c r="BU527" s="361"/>
      <c r="BV527" s="361"/>
      <c r="BW527" s="361"/>
      <c r="BX527" s="361"/>
      <c r="BY527" s="361"/>
      <c r="BZ527" s="361"/>
      <c r="CA527" s="361"/>
      <c r="CB527" s="361"/>
      <c r="CC527" s="361"/>
      <c r="CD527" s="353"/>
      <c r="CE527" s="353"/>
      <c r="CF527" s="353"/>
      <c r="CG527" s="353"/>
      <c r="CH527" s="353"/>
      <c r="CI527" s="353"/>
      <c r="CJ527" s="353"/>
      <c r="CK527" s="353"/>
      <c r="CL527" s="353"/>
      <c r="CM527" s="175"/>
      <c r="CN527" s="175"/>
    </row>
    <row r="528" spans="1:193" s="1" customFormat="1" ht="10.5" customHeight="1">
      <c r="A528" s="1355"/>
      <c r="B528" s="1352"/>
      <c r="C528" s="1166" t="s">
        <v>139</v>
      </c>
      <c r="D528" s="144" t="s">
        <v>34</v>
      </c>
      <c r="E528" s="114">
        <f>ROUND(SQRT(E529^2+E530^2)*1000/(1.73*E$511),0)</f>
        <v>16</v>
      </c>
      <c r="F528" s="114">
        <f>ROUND(SQRT(F529^2+F530^2)*1000/(1.73*F$511),0)</f>
        <v>9</v>
      </c>
      <c r="G528" s="114">
        <f t="shared" ref="G528:AB528" si="724">ROUND(SQRT(G529^2+G530^2)*1000/(1.73*G$511),0)</f>
        <v>9</v>
      </c>
      <c r="H528" s="638">
        <f t="shared" si="724"/>
        <v>10</v>
      </c>
      <c r="I528" s="114">
        <f t="shared" si="724"/>
        <v>8</v>
      </c>
      <c r="J528" s="114">
        <f t="shared" si="724"/>
        <v>20</v>
      </c>
      <c r="K528" s="114">
        <f t="shared" si="724"/>
        <v>6</v>
      </c>
      <c r="L528" s="114">
        <f t="shared" si="724"/>
        <v>3</v>
      </c>
      <c r="M528" s="114">
        <f t="shared" si="724"/>
        <v>15</v>
      </c>
      <c r="N528" s="638">
        <f t="shared" si="724"/>
        <v>15</v>
      </c>
      <c r="O528" s="114">
        <f t="shared" si="724"/>
        <v>11</v>
      </c>
      <c r="P528" s="114">
        <f t="shared" si="724"/>
        <v>13</v>
      </c>
      <c r="Q528" s="114">
        <f t="shared" si="724"/>
        <v>13</v>
      </c>
      <c r="R528" s="114">
        <f t="shared" si="724"/>
        <v>14</v>
      </c>
      <c r="S528" s="114">
        <f t="shared" si="724"/>
        <v>13</v>
      </c>
      <c r="T528" s="114">
        <f t="shared" si="724"/>
        <v>13</v>
      </c>
      <c r="U528" s="114">
        <f t="shared" si="724"/>
        <v>17</v>
      </c>
      <c r="V528" s="114">
        <f t="shared" si="724"/>
        <v>15</v>
      </c>
      <c r="W528" s="114">
        <f t="shared" si="724"/>
        <v>14</v>
      </c>
      <c r="X528" s="114">
        <f t="shared" si="724"/>
        <v>17</v>
      </c>
      <c r="Y528" s="638">
        <f t="shared" si="724"/>
        <v>18</v>
      </c>
      <c r="Z528" s="114">
        <f t="shared" si="724"/>
        <v>11</v>
      </c>
      <c r="AA528" s="114">
        <f t="shared" si="724"/>
        <v>11</v>
      </c>
      <c r="AB528" s="115">
        <f t="shared" si="724"/>
        <v>10</v>
      </c>
      <c r="AC528" s="361"/>
      <c r="AD528" s="361"/>
      <c r="AE528" s="110"/>
      <c r="AF528" s="361"/>
      <c r="AG528" s="361"/>
      <c r="AH528" s="361"/>
      <c r="AI528" s="361"/>
      <c r="AJ528" s="361"/>
      <c r="AK528" s="361"/>
      <c r="AL528" s="361"/>
      <c r="AM528" s="361"/>
      <c r="AN528" s="361"/>
      <c r="AO528" s="361"/>
      <c r="AP528" s="361"/>
      <c r="AQ528" s="361"/>
      <c r="AR528" s="361"/>
      <c r="AS528" s="361"/>
      <c r="AT528" s="361"/>
      <c r="AU528" s="361"/>
      <c r="AV528" s="361"/>
      <c r="AW528" s="361"/>
      <c r="AX528" s="361"/>
      <c r="AY528" s="361"/>
      <c r="AZ528" s="361"/>
      <c r="BA528" s="361"/>
      <c r="BB528" s="361"/>
      <c r="BC528" s="361"/>
      <c r="BD528" s="361"/>
      <c r="BE528" s="361"/>
      <c r="BF528" s="361"/>
      <c r="BG528" s="361"/>
      <c r="BH528" s="361"/>
      <c r="BI528" s="361"/>
      <c r="BJ528" s="361"/>
      <c r="BK528" s="361"/>
      <c r="BL528" s="361"/>
      <c r="BM528" s="361"/>
      <c r="BN528" s="361"/>
      <c r="BO528" s="361"/>
      <c r="BP528" s="361"/>
      <c r="BQ528" s="361"/>
      <c r="BR528" s="361"/>
      <c r="BS528" s="361"/>
      <c r="BT528" s="361"/>
      <c r="BU528" s="361"/>
      <c r="BV528" s="361"/>
      <c r="BW528" s="361"/>
      <c r="BX528" s="361"/>
      <c r="BY528" s="361"/>
      <c r="BZ528" s="361"/>
      <c r="CA528" s="361"/>
      <c r="CB528" s="361"/>
      <c r="CC528" s="361"/>
      <c r="CD528" s="353"/>
      <c r="CE528" s="353"/>
      <c r="CF528" s="353"/>
      <c r="CG528" s="353"/>
      <c r="CH528" s="353"/>
      <c r="CI528" s="353"/>
      <c r="CJ528" s="353"/>
      <c r="CK528" s="353"/>
      <c r="CL528" s="353"/>
      <c r="CM528" s="175"/>
      <c r="CN528" s="175"/>
    </row>
    <row r="529" spans="1:92" s="1" customFormat="1" ht="10.5" customHeight="1">
      <c r="A529" s="1355"/>
      <c r="B529" s="1352"/>
      <c r="C529" s="1166" t="s">
        <v>137</v>
      </c>
      <c r="D529" s="144" t="s">
        <v>126</v>
      </c>
      <c r="E529" s="54">
        <f>ROUND((AG529-AF529)*$AE529,2)</f>
        <v>0.28000000000000003</v>
      </c>
      <c r="F529" s="54">
        <f t="shared" ref="F529" si="725">ROUND((AH529-AG529)*$AE529,2)</f>
        <v>0.16</v>
      </c>
      <c r="G529" s="54">
        <f>ROUND((AI529-AH529)*$AE529,2)</f>
        <v>0.16</v>
      </c>
      <c r="H529" s="635">
        <f>ROUND((AJ529-AI529)*$AE529,2)</f>
        <v>0.17</v>
      </c>
      <c r="I529" s="54">
        <f>ROUND((AK529-AJ529)*$AE529,2)</f>
        <v>0.13</v>
      </c>
      <c r="J529" s="54">
        <f t="shared" ref="J529:M529" si="726">ROUND((AL529-AK529)*$AE529,2)</f>
        <v>0.34</v>
      </c>
      <c r="K529" s="54">
        <f t="shared" si="726"/>
        <v>0.1</v>
      </c>
      <c r="L529" s="54">
        <f t="shared" si="726"/>
        <v>0.06</v>
      </c>
      <c r="M529" s="54">
        <f t="shared" si="726"/>
        <v>0.26</v>
      </c>
      <c r="N529" s="635">
        <f>ROUND((AP529-AO529)*$AE529,2)</f>
        <v>0.26</v>
      </c>
      <c r="O529" s="54">
        <f t="shared" ref="O529:AB529" si="727">ROUND((AQ529-AP529)*$AE529,2)</f>
        <v>0.19</v>
      </c>
      <c r="P529" s="54">
        <f t="shared" si="727"/>
        <v>0.22</v>
      </c>
      <c r="Q529" s="54">
        <f t="shared" si="727"/>
        <v>0.23</v>
      </c>
      <c r="R529" s="54">
        <f t="shared" si="727"/>
        <v>0.25</v>
      </c>
      <c r="S529" s="54">
        <f t="shared" si="727"/>
        <v>0.22</v>
      </c>
      <c r="T529" s="54">
        <f t="shared" si="727"/>
        <v>0.23</v>
      </c>
      <c r="U529" s="54">
        <f t="shared" si="727"/>
        <v>0.3</v>
      </c>
      <c r="V529" s="54">
        <f t="shared" si="727"/>
        <v>0.26</v>
      </c>
      <c r="W529" s="54">
        <f t="shared" si="727"/>
        <v>0.24</v>
      </c>
      <c r="X529" s="54">
        <f t="shared" si="727"/>
        <v>0.3</v>
      </c>
      <c r="Y529" s="635">
        <f t="shared" si="727"/>
        <v>0.32</v>
      </c>
      <c r="Z529" s="54">
        <f t="shared" si="727"/>
        <v>0.19</v>
      </c>
      <c r="AA529" s="54">
        <f t="shared" si="727"/>
        <v>0.2</v>
      </c>
      <c r="AB529" s="55">
        <f t="shared" si="727"/>
        <v>0.17</v>
      </c>
      <c r="AC529" s="72">
        <f>(BD529-AF529)*AE529</f>
        <v>5.2319999999999709</v>
      </c>
      <c r="AD529" s="72">
        <f>(BD530-AF530)*AE529</f>
        <v>0</v>
      </c>
      <c r="AE529" s="110">
        <v>8</v>
      </c>
      <c r="AF529" s="109">
        <v>2818.4209999999998</v>
      </c>
      <c r="AG529" s="109">
        <v>2818.4560000000001</v>
      </c>
      <c r="AH529" s="109">
        <v>2818.4760000000001</v>
      </c>
      <c r="AI529" s="109">
        <v>2818.4960000000001</v>
      </c>
      <c r="AJ529" s="109">
        <v>2818.5169999999998</v>
      </c>
      <c r="AK529" s="109">
        <v>2818.5329999999999</v>
      </c>
      <c r="AL529" s="109">
        <v>2818.5749999999998</v>
      </c>
      <c r="AM529" s="109">
        <v>2818.587</v>
      </c>
      <c r="AN529" s="109">
        <v>2818.5940000000001</v>
      </c>
      <c r="AO529" s="109">
        <v>2818.627</v>
      </c>
      <c r="AP529" s="109">
        <v>2818.6590000000001</v>
      </c>
      <c r="AQ529" s="109">
        <v>2818.683</v>
      </c>
      <c r="AR529" s="109">
        <v>2818.7109999999998</v>
      </c>
      <c r="AS529" s="109">
        <v>2818.74</v>
      </c>
      <c r="AT529" s="109">
        <v>2818.7710000000002</v>
      </c>
      <c r="AU529" s="109">
        <v>2818.799</v>
      </c>
      <c r="AV529" s="109">
        <v>2818.828</v>
      </c>
      <c r="AW529" s="109">
        <v>2818.8649999999998</v>
      </c>
      <c r="AX529" s="109">
        <v>2818.8969999999999</v>
      </c>
      <c r="AY529" s="109">
        <v>2818.9270000000001</v>
      </c>
      <c r="AZ529" s="109">
        <v>2818.9650000000001</v>
      </c>
      <c r="BA529" s="109">
        <v>2819.0050000000001</v>
      </c>
      <c r="BB529" s="109">
        <v>2819.029</v>
      </c>
      <c r="BC529" s="109">
        <v>2819.0540000000001</v>
      </c>
      <c r="BD529" s="109">
        <v>2819.0749999999998</v>
      </c>
      <c r="BE529" s="353"/>
      <c r="BF529" s="353"/>
      <c r="BG529" s="361"/>
      <c r="BH529" s="353"/>
      <c r="BI529" s="353"/>
      <c r="BJ529" s="353"/>
      <c r="BK529" s="353"/>
      <c r="BL529" s="353"/>
      <c r="BM529" s="353"/>
      <c r="BN529" s="353"/>
      <c r="BO529" s="353"/>
      <c r="BP529" s="353"/>
      <c r="BQ529" s="353"/>
      <c r="BR529" s="353"/>
      <c r="BS529" s="353"/>
      <c r="BT529" s="353"/>
      <c r="BU529" s="353"/>
      <c r="BV529" s="353"/>
      <c r="BW529" s="353"/>
      <c r="BX529" s="353"/>
      <c r="BY529" s="353"/>
      <c r="BZ529" s="353"/>
      <c r="CA529" s="353"/>
      <c r="CB529" s="353"/>
      <c r="CC529" s="353"/>
      <c r="CD529" s="353"/>
      <c r="CE529" s="353"/>
      <c r="CF529" s="353"/>
      <c r="CG529" s="353"/>
      <c r="CH529" s="353"/>
      <c r="CI529" s="353"/>
      <c r="CJ529" s="353"/>
      <c r="CK529" s="353"/>
      <c r="CL529" s="353"/>
      <c r="CM529" s="175"/>
      <c r="CN529" s="175"/>
    </row>
    <row r="530" spans="1:92" s="1" customFormat="1" ht="10.5" customHeight="1">
      <c r="A530" s="1355"/>
      <c r="B530" s="1352"/>
      <c r="C530" s="1166" t="s">
        <v>137</v>
      </c>
      <c r="D530" s="144" t="s">
        <v>127</v>
      </c>
      <c r="E530" s="54">
        <f>ROUND((AG530-AF530)*$AE529,2)</f>
        <v>0</v>
      </c>
      <c r="F530" s="54">
        <f t="shared" ref="F530:L530" si="728">ROUND((AH530-AG530)*$AE529,2)</f>
        <v>0</v>
      </c>
      <c r="G530" s="54">
        <f t="shared" si="728"/>
        <v>0</v>
      </c>
      <c r="H530" s="635">
        <f t="shared" si="728"/>
        <v>0</v>
      </c>
      <c r="I530" s="54">
        <f t="shared" si="728"/>
        <v>0</v>
      </c>
      <c r="J530" s="54">
        <f t="shared" si="728"/>
        <v>0</v>
      </c>
      <c r="K530" s="54">
        <f t="shared" si="728"/>
        <v>0</v>
      </c>
      <c r="L530" s="54">
        <f t="shared" si="728"/>
        <v>0</v>
      </c>
      <c r="M530" s="54">
        <f>ROUND((AO530-AN530)*$AE529,2)</f>
        <v>0</v>
      </c>
      <c r="N530" s="635">
        <f>ROUND((AP530-AO530)*$AE529,2)</f>
        <v>0</v>
      </c>
      <c r="O530" s="54">
        <f t="shared" ref="O530:AB530" si="729">ROUND((AQ530-AP530)*$AE529,2)</f>
        <v>0</v>
      </c>
      <c r="P530" s="54">
        <f t="shared" si="729"/>
        <v>0</v>
      </c>
      <c r="Q530" s="54">
        <f t="shared" si="729"/>
        <v>0</v>
      </c>
      <c r="R530" s="54">
        <f t="shared" si="729"/>
        <v>0</v>
      </c>
      <c r="S530" s="54">
        <f t="shared" si="729"/>
        <v>0</v>
      </c>
      <c r="T530" s="54">
        <f t="shared" si="729"/>
        <v>0</v>
      </c>
      <c r="U530" s="54">
        <f t="shared" si="729"/>
        <v>0</v>
      </c>
      <c r="V530" s="54">
        <f t="shared" si="729"/>
        <v>0</v>
      </c>
      <c r="W530" s="54">
        <f t="shared" si="729"/>
        <v>0</v>
      </c>
      <c r="X530" s="54">
        <f t="shared" si="729"/>
        <v>0</v>
      </c>
      <c r="Y530" s="635">
        <f t="shared" si="729"/>
        <v>0</v>
      </c>
      <c r="Z530" s="54">
        <f t="shared" si="729"/>
        <v>0</v>
      </c>
      <c r="AA530" s="54">
        <f t="shared" si="729"/>
        <v>0</v>
      </c>
      <c r="AB530" s="55">
        <f t="shared" si="729"/>
        <v>0</v>
      </c>
      <c r="AC530" s="72"/>
      <c r="AD530" s="72"/>
      <c r="AE530" s="110"/>
      <c r="AF530" s="109">
        <v>35.040999999999997</v>
      </c>
      <c r="AG530" s="109">
        <v>35.040999999999997</v>
      </c>
      <c r="AH530" s="109">
        <v>35.040999999999997</v>
      </c>
      <c r="AI530" s="109">
        <v>35.040999999999997</v>
      </c>
      <c r="AJ530" s="109">
        <v>35.040999999999997</v>
      </c>
      <c r="AK530" s="109">
        <v>35.040999999999997</v>
      </c>
      <c r="AL530" s="109">
        <v>35.040999999999997</v>
      </c>
      <c r="AM530" s="109">
        <v>35.040999999999997</v>
      </c>
      <c r="AN530" s="109">
        <v>35.040999999999997</v>
      </c>
      <c r="AO530" s="109">
        <v>35.040999999999997</v>
      </c>
      <c r="AP530" s="109">
        <v>35.040999999999997</v>
      </c>
      <c r="AQ530" s="109">
        <v>35.040999999999997</v>
      </c>
      <c r="AR530" s="109">
        <v>35.040999999999997</v>
      </c>
      <c r="AS530" s="109">
        <v>35.040999999999997</v>
      </c>
      <c r="AT530" s="109">
        <v>35.040999999999997</v>
      </c>
      <c r="AU530" s="109">
        <v>35.040999999999997</v>
      </c>
      <c r="AV530" s="109">
        <v>35.040999999999997</v>
      </c>
      <c r="AW530" s="109">
        <v>35.040999999999997</v>
      </c>
      <c r="AX530" s="109">
        <v>35.040999999999997</v>
      </c>
      <c r="AY530" s="109">
        <v>35.040999999999997</v>
      </c>
      <c r="AZ530" s="109">
        <v>35.040999999999997</v>
      </c>
      <c r="BA530" s="109">
        <v>35.040999999999997</v>
      </c>
      <c r="BB530" s="109">
        <v>35.040999999999997</v>
      </c>
      <c r="BC530" s="109">
        <v>35.040999999999997</v>
      </c>
      <c r="BD530" s="109">
        <v>35.040999999999997</v>
      </c>
      <c r="BE530" s="109">
        <v>725.928</v>
      </c>
      <c r="BF530" s="109">
        <v>725.93200000000002</v>
      </c>
      <c r="BG530" s="109">
        <v>725.93499999999995</v>
      </c>
      <c r="BH530" s="109">
        <v>725.93899999999996</v>
      </c>
      <c r="BI530" s="109">
        <v>725.94100000000003</v>
      </c>
      <c r="BJ530" s="109">
        <v>725.94399999999996</v>
      </c>
      <c r="BK530" s="109">
        <v>725.94799999999998</v>
      </c>
      <c r="BL530" s="109">
        <v>725.95399999999995</v>
      </c>
      <c r="BM530" s="109">
        <v>725.95699999999999</v>
      </c>
      <c r="BN530" s="109">
        <v>725.96299999999997</v>
      </c>
      <c r="BO530" s="109">
        <v>725.96799999999996</v>
      </c>
      <c r="BP530" s="109">
        <v>725.97500000000002</v>
      </c>
      <c r="BQ530" s="109">
        <v>725.98299999999995</v>
      </c>
      <c r="BR530" s="109">
        <v>725.99199999999996</v>
      </c>
      <c r="BS530" s="109">
        <v>726.00199999999995</v>
      </c>
      <c r="BT530" s="109">
        <v>726.01</v>
      </c>
      <c r="BU530" s="109">
        <v>726.01</v>
      </c>
      <c r="BV530" s="109">
        <v>726.01900000000001</v>
      </c>
      <c r="BW530" s="109">
        <v>726.02800000000002</v>
      </c>
      <c r="BX530" s="109">
        <v>726.03700000000003</v>
      </c>
      <c r="BY530" s="109">
        <v>726.048</v>
      </c>
      <c r="BZ530" s="109">
        <v>726.05600000000004</v>
      </c>
      <c r="CA530" s="109">
        <v>726.06600000000003</v>
      </c>
      <c r="CB530" s="109">
        <v>726.07299999999998</v>
      </c>
      <c r="CC530" s="109">
        <v>726.07899999999995</v>
      </c>
      <c r="CD530" s="353"/>
      <c r="CE530" s="353"/>
      <c r="CF530" s="353"/>
      <c r="CG530" s="353"/>
      <c r="CH530" s="353"/>
      <c r="CI530" s="353"/>
      <c r="CJ530" s="353"/>
      <c r="CK530" s="353"/>
      <c r="CL530" s="353"/>
      <c r="CM530" s="175"/>
      <c r="CN530" s="175"/>
    </row>
    <row r="531" spans="1:92" s="1" customFormat="1" ht="10.5" customHeight="1" thickBot="1">
      <c r="A531" s="1356"/>
      <c r="B531" s="1353"/>
      <c r="C531" s="293"/>
      <c r="D531" s="254" t="s">
        <v>42</v>
      </c>
      <c r="E531" s="58">
        <f t="shared" ref="E531:AB531" si="730">E530/E529</f>
        <v>0</v>
      </c>
      <c r="F531" s="58">
        <f t="shared" si="730"/>
        <v>0</v>
      </c>
      <c r="G531" s="58">
        <f t="shared" si="730"/>
        <v>0</v>
      </c>
      <c r="H531" s="637">
        <f t="shared" si="730"/>
        <v>0</v>
      </c>
      <c r="I531" s="58">
        <f t="shared" si="730"/>
        <v>0</v>
      </c>
      <c r="J531" s="58">
        <f t="shared" si="730"/>
        <v>0</v>
      </c>
      <c r="K531" s="58">
        <f t="shared" si="730"/>
        <v>0</v>
      </c>
      <c r="L531" s="58">
        <f t="shared" si="730"/>
        <v>0</v>
      </c>
      <c r="M531" s="58">
        <f t="shared" si="730"/>
        <v>0</v>
      </c>
      <c r="N531" s="637">
        <f t="shared" si="730"/>
        <v>0</v>
      </c>
      <c r="O531" s="58">
        <f t="shared" si="730"/>
        <v>0</v>
      </c>
      <c r="P531" s="58">
        <f t="shared" si="730"/>
        <v>0</v>
      </c>
      <c r="Q531" s="58">
        <f t="shared" si="730"/>
        <v>0</v>
      </c>
      <c r="R531" s="58">
        <f t="shared" si="730"/>
        <v>0</v>
      </c>
      <c r="S531" s="58">
        <f t="shared" si="730"/>
        <v>0</v>
      </c>
      <c r="T531" s="58">
        <f t="shared" si="730"/>
        <v>0</v>
      </c>
      <c r="U531" s="58">
        <f t="shared" si="730"/>
        <v>0</v>
      </c>
      <c r="V531" s="58">
        <f t="shared" si="730"/>
        <v>0</v>
      </c>
      <c r="W531" s="58">
        <f t="shared" si="730"/>
        <v>0</v>
      </c>
      <c r="X531" s="58">
        <f t="shared" si="730"/>
        <v>0</v>
      </c>
      <c r="Y531" s="637">
        <f t="shared" si="730"/>
        <v>0</v>
      </c>
      <c r="Z531" s="58">
        <f t="shared" si="730"/>
        <v>0</v>
      </c>
      <c r="AA531" s="58">
        <f t="shared" si="730"/>
        <v>0</v>
      </c>
      <c r="AB531" s="59">
        <f t="shared" si="730"/>
        <v>0</v>
      </c>
      <c r="AC531" s="111"/>
      <c r="AD531" s="111"/>
      <c r="AE531" s="112"/>
      <c r="AF531" s="353"/>
      <c r="AG531" s="353"/>
      <c r="AH531" s="353"/>
      <c r="AI531" s="353"/>
      <c r="AJ531" s="353"/>
      <c r="AK531" s="353"/>
      <c r="AL531" s="353"/>
      <c r="AM531" s="353"/>
      <c r="AN531" s="353"/>
      <c r="AO531" s="353"/>
      <c r="AP531" s="353"/>
      <c r="AQ531" s="353"/>
      <c r="AR531" s="353"/>
      <c r="AS531" s="353"/>
      <c r="AT531" s="353"/>
      <c r="AU531" s="353"/>
      <c r="AV531" s="353"/>
      <c r="AW531" s="353"/>
      <c r="AX531" s="353"/>
      <c r="AY531" s="353"/>
      <c r="AZ531" s="353"/>
      <c r="BA531" s="353"/>
      <c r="BB531" s="353"/>
      <c r="BC531" s="353"/>
      <c r="BD531" s="353"/>
      <c r="BE531" s="361"/>
      <c r="BF531" s="361"/>
      <c r="BH531" s="361"/>
      <c r="BI531" s="361"/>
      <c r="BJ531" s="361"/>
      <c r="BK531" s="361"/>
      <c r="BL531" s="361"/>
      <c r="BM531" s="361"/>
      <c r="BN531" s="361"/>
      <c r="BO531" s="361"/>
      <c r="BP531" s="361"/>
      <c r="BQ531" s="361"/>
      <c r="BR531" s="361"/>
      <c r="BS531" s="361"/>
      <c r="BT531" s="361"/>
      <c r="BU531" s="361"/>
      <c r="BV531" s="361"/>
      <c r="BW531" s="361"/>
      <c r="BX531" s="361"/>
      <c r="BY531" s="361"/>
      <c r="BZ531" s="361"/>
      <c r="CA531" s="361"/>
      <c r="CB531" s="361"/>
      <c r="CC531" s="361"/>
      <c r="CD531" s="353"/>
      <c r="CE531" s="353"/>
      <c r="CF531" s="353"/>
      <c r="CG531" s="353"/>
      <c r="CH531" s="353"/>
      <c r="CI531" s="353"/>
      <c r="CJ531" s="353"/>
      <c r="CK531" s="353"/>
      <c r="CL531" s="353"/>
      <c r="CM531" s="175"/>
      <c r="CN531" s="175"/>
    </row>
    <row r="532" spans="1:92" s="1" customFormat="1" ht="10.5" customHeight="1">
      <c r="A532" s="1354" t="s">
        <v>8</v>
      </c>
      <c r="B532" s="1351" t="s">
        <v>426</v>
      </c>
      <c r="C532" s="1167"/>
      <c r="D532" s="1173"/>
      <c r="E532" s="82"/>
      <c r="F532" s="82"/>
      <c r="G532" s="82"/>
      <c r="H532" s="636"/>
      <c r="I532" s="82"/>
      <c r="J532" s="82"/>
      <c r="K532" s="82"/>
      <c r="L532" s="82"/>
      <c r="M532" s="82"/>
      <c r="N532" s="636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636"/>
      <c r="Z532" s="82"/>
      <c r="AA532" s="82"/>
      <c r="AB532" s="83"/>
      <c r="AC532" s="72"/>
      <c r="AD532" s="72"/>
      <c r="AE532" s="110"/>
      <c r="AF532" s="376"/>
      <c r="AG532" s="361"/>
      <c r="AH532" s="361"/>
      <c r="AI532" s="361"/>
      <c r="AJ532" s="361"/>
      <c r="AK532" s="361"/>
      <c r="AL532" s="361"/>
      <c r="AM532" s="361"/>
      <c r="AN532" s="361"/>
      <c r="AO532" s="361"/>
      <c r="AP532" s="361"/>
      <c r="AQ532" s="361"/>
      <c r="AR532" s="361"/>
      <c r="AS532" s="361"/>
      <c r="AT532" s="361"/>
      <c r="AU532" s="361"/>
      <c r="AV532" s="361"/>
      <c r="AW532" s="361"/>
      <c r="AX532" s="361"/>
      <c r="AY532" s="361"/>
      <c r="AZ532" s="361"/>
      <c r="BA532" s="361"/>
      <c r="BB532" s="361"/>
      <c r="BC532" s="361"/>
      <c r="BD532" s="361"/>
      <c r="BE532" s="361"/>
      <c r="BF532" s="361"/>
      <c r="BG532" s="361"/>
      <c r="BH532" s="361"/>
      <c r="BI532" s="361"/>
      <c r="BJ532" s="361"/>
      <c r="BK532" s="361"/>
      <c r="BL532" s="361"/>
      <c r="BM532" s="361"/>
      <c r="BN532" s="361"/>
      <c r="BO532" s="361"/>
      <c r="BP532" s="361"/>
      <c r="BQ532" s="361"/>
      <c r="BR532" s="361"/>
      <c r="BS532" s="361"/>
      <c r="BT532" s="361"/>
      <c r="BU532" s="361"/>
      <c r="BV532" s="361"/>
      <c r="BW532" s="361"/>
      <c r="BX532" s="361"/>
      <c r="BY532" s="361"/>
      <c r="BZ532" s="361"/>
      <c r="CA532" s="361"/>
      <c r="CB532" s="361"/>
      <c r="CC532" s="361"/>
      <c r="CD532" s="353"/>
      <c r="CE532" s="353"/>
      <c r="CF532" s="353"/>
      <c r="CG532" s="353"/>
      <c r="CH532" s="353"/>
      <c r="CI532" s="353"/>
      <c r="CJ532" s="353"/>
      <c r="CK532" s="353"/>
      <c r="CL532" s="353"/>
      <c r="CM532" s="175"/>
      <c r="CN532" s="175"/>
    </row>
    <row r="533" spans="1:92" s="1" customFormat="1" ht="10.5" customHeight="1">
      <c r="A533" s="1355"/>
      <c r="B533" s="1352"/>
      <c r="C533" s="1166" t="s">
        <v>139</v>
      </c>
      <c r="D533" s="144" t="s">
        <v>34</v>
      </c>
      <c r="E533" s="114">
        <f>ROUND(SQRT(E534^2+E535^2)*1000/(1.73*E$510),0)</f>
        <v>5</v>
      </c>
      <c r="F533" s="114">
        <f>ROUND(SQRT(F534^2+F535^2)*1000/(1.73*F$510),0)</f>
        <v>5</v>
      </c>
      <c r="G533" s="114">
        <f t="shared" ref="G533:H533" si="731">ROUND(SQRT(G534^2+G535^2)*1000/(1.73*G$510),0)</f>
        <v>4</v>
      </c>
      <c r="H533" s="638">
        <f t="shared" si="731"/>
        <v>4</v>
      </c>
      <c r="I533" s="114">
        <f>ROUND(SQRT(I534^2+I535^2)*1000/(1.73*I$510),0)</f>
        <v>3</v>
      </c>
      <c r="J533" s="114">
        <f t="shared" ref="J533:K533" si="732">ROUND(SQRT(J534^2+J535^2)*1000/(1.73*J$510),0)</f>
        <v>6</v>
      </c>
      <c r="K533" s="114">
        <f t="shared" si="732"/>
        <v>7</v>
      </c>
      <c r="L533" s="114">
        <f>ROUND(SQRT(L534^2+L535^2)*1000/(1.73*L$510),0)</f>
        <v>5</v>
      </c>
      <c r="M533" s="114">
        <f t="shared" ref="M533:AB533" si="733">ROUND(SQRT(M534^2+M535^2)*1000/(1.73*M$510),0)</f>
        <v>7</v>
      </c>
      <c r="N533" s="638">
        <f t="shared" si="733"/>
        <v>8</v>
      </c>
      <c r="O533" s="114">
        <f t="shared" si="733"/>
        <v>4</v>
      </c>
      <c r="P533" s="114">
        <f t="shared" si="733"/>
        <v>6</v>
      </c>
      <c r="Q533" s="114">
        <f t="shared" si="733"/>
        <v>6</v>
      </c>
      <c r="R533" s="114">
        <f t="shared" si="733"/>
        <v>6</v>
      </c>
      <c r="S533" s="114">
        <f t="shared" si="733"/>
        <v>6</v>
      </c>
      <c r="T533" s="114">
        <f t="shared" si="733"/>
        <v>7</v>
      </c>
      <c r="U533" s="114">
        <f t="shared" si="733"/>
        <v>6</v>
      </c>
      <c r="V533" s="114">
        <f t="shared" si="733"/>
        <v>6</v>
      </c>
      <c r="W533" s="114">
        <f t="shared" si="733"/>
        <v>6</v>
      </c>
      <c r="X533" s="114">
        <f t="shared" si="733"/>
        <v>7</v>
      </c>
      <c r="Y533" s="638">
        <f t="shared" si="733"/>
        <v>8</v>
      </c>
      <c r="Z533" s="114">
        <f t="shared" si="733"/>
        <v>5</v>
      </c>
      <c r="AA533" s="114">
        <f t="shared" si="733"/>
        <v>4</v>
      </c>
      <c r="AB533" s="115">
        <f t="shared" si="733"/>
        <v>2</v>
      </c>
      <c r="AC533" s="361"/>
      <c r="AD533" s="361"/>
      <c r="AE533" s="110"/>
      <c r="AF533" s="361"/>
      <c r="AG533" s="361"/>
      <c r="AH533" s="361"/>
      <c r="AI533" s="361"/>
      <c r="AJ533" s="361"/>
      <c r="AK533" s="361"/>
      <c r="AL533" s="361"/>
      <c r="AM533" s="361"/>
      <c r="AN533" s="361"/>
      <c r="AO533" s="361"/>
      <c r="AP533" s="361"/>
      <c r="AQ533" s="361"/>
      <c r="AR533" s="361"/>
      <c r="AS533" s="361"/>
      <c r="AT533" s="361"/>
      <c r="AU533" s="361"/>
      <c r="AV533" s="361"/>
      <c r="AW533" s="361"/>
      <c r="AX533" s="361"/>
      <c r="AY533" s="361"/>
      <c r="AZ533" s="361"/>
      <c r="BA533" s="361"/>
      <c r="BB533" s="361"/>
      <c r="BC533" s="361"/>
      <c r="BD533" s="361"/>
      <c r="BE533" s="361"/>
      <c r="BF533" s="361"/>
      <c r="BG533" s="361"/>
      <c r="BH533" s="361"/>
      <c r="BI533" s="361"/>
      <c r="BJ533" s="361"/>
      <c r="BK533" s="361"/>
      <c r="BL533" s="361"/>
      <c r="BM533" s="361"/>
      <c r="BN533" s="361"/>
      <c r="BO533" s="361"/>
      <c r="BP533" s="361"/>
      <c r="BQ533" s="361"/>
      <c r="BR533" s="361"/>
      <c r="BS533" s="361"/>
      <c r="BT533" s="361"/>
      <c r="BU533" s="361"/>
      <c r="BV533" s="361"/>
      <c r="BW533" s="361"/>
      <c r="BX533" s="361"/>
      <c r="BY533" s="361"/>
      <c r="BZ533" s="361"/>
      <c r="CA533" s="361"/>
      <c r="CB533" s="361"/>
      <c r="CC533" s="361"/>
      <c r="CD533" s="353"/>
      <c r="CE533" s="353"/>
      <c r="CF533" s="353"/>
      <c r="CG533" s="353"/>
      <c r="CH533" s="353"/>
      <c r="CI533" s="353"/>
      <c r="CJ533" s="353"/>
      <c r="CK533" s="353"/>
      <c r="CL533" s="353"/>
      <c r="CM533" s="175"/>
      <c r="CN533" s="175"/>
    </row>
    <row r="534" spans="1:92" s="1" customFormat="1" ht="10.5" customHeight="1">
      <c r="A534" s="1355"/>
      <c r="B534" s="1352"/>
      <c r="C534" s="1166" t="s">
        <v>137</v>
      </c>
      <c r="D534" s="144" t="s">
        <v>126</v>
      </c>
      <c r="E534" s="54">
        <f>ROUND((AG534-AF534)*$AE534,2)</f>
        <v>0.09</v>
      </c>
      <c r="F534" s="54">
        <f t="shared" ref="F534:M534" si="734">ROUND((AH534-AG534)*$AE534,2)</f>
        <v>0.08</v>
      </c>
      <c r="G534" s="54">
        <f t="shared" si="734"/>
        <v>7.0000000000000007E-2</v>
      </c>
      <c r="H534" s="635">
        <f t="shared" si="734"/>
        <v>7.0000000000000007E-2</v>
      </c>
      <c r="I534" s="54">
        <f t="shared" si="734"/>
        <v>0.06</v>
      </c>
      <c r="J534" s="54">
        <f t="shared" si="734"/>
        <v>0.1</v>
      </c>
      <c r="K534" s="54">
        <f t="shared" si="734"/>
        <v>0.12</v>
      </c>
      <c r="L534" s="54">
        <f t="shared" si="734"/>
        <v>0.08</v>
      </c>
      <c r="M534" s="54">
        <f t="shared" si="734"/>
        <v>0.12</v>
      </c>
      <c r="N534" s="635">
        <f>ROUND((AP534-AO534)*$AE534,2)</f>
        <v>0.14000000000000001</v>
      </c>
      <c r="O534" s="54">
        <f t="shared" ref="O534:AB534" si="735">ROUND((AQ534-AP534)*$AE534,2)</f>
        <v>7.0000000000000007E-2</v>
      </c>
      <c r="P534" s="54">
        <f t="shared" si="735"/>
        <v>0.1</v>
      </c>
      <c r="Q534" s="54">
        <f t="shared" si="735"/>
        <v>0.1</v>
      </c>
      <c r="R534" s="54">
        <f t="shared" si="735"/>
        <v>0.1</v>
      </c>
      <c r="S534" s="54">
        <f t="shared" si="735"/>
        <v>0.1</v>
      </c>
      <c r="T534" s="54">
        <f t="shared" si="735"/>
        <v>0.12</v>
      </c>
      <c r="U534" s="54">
        <f t="shared" si="735"/>
        <v>0.11</v>
      </c>
      <c r="V534" s="54">
        <f t="shared" si="735"/>
        <v>0.1</v>
      </c>
      <c r="W534" s="54">
        <f t="shared" si="735"/>
        <v>0.1</v>
      </c>
      <c r="X534" s="54">
        <f t="shared" si="735"/>
        <v>0.13</v>
      </c>
      <c r="Y534" s="635">
        <f t="shared" si="735"/>
        <v>0.14000000000000001</v>
      </c>
      <c r="Z534" s="54">
        <f t="shared" si="735"/>
        <v>0.08</v>
      </c>
      <c r="AA534" s="54">
        <f t="shared" si="735"/>
        <v>7.0000000000000007E-2</v>
      </c>
      <c r="AB534" s="55">
        <f t="shared" si="735"/>
        <v>0.04</v>
      </c>
      <c r="AC534" s="72">
        <f>(BD534-AF534)*AE534</f>
        <v>2.3119999999998981</v>
      </c>
      <c r="AD534" s="72">
        <f>(BD535-AF535)*AE534</f>
        <v>3.1999999999925421E-2</v>
      </c>
      <c r="AE534" s="110">
        <v>8</v>
      </c>
      <c r="AF534" s="109">
        <v>1828.972</v>
      </c>
      <c r="AG534" s="109">
        <v>1828.9829999999999</v>
      </c>
      <c r="AH534" s="109">
        <v>1828.9929999999999</v>
      </c>
      <c r="AI534" s="109">
        <v>1829.002</v>
      </c>
      <c r="AJ534" s="109">
        <v>1829.011</v>
      </c>
      <c r="AK534" s="109">
        <v>1829.019</v>
      </c>
      <c r="AL534" s="109">
        <v>1829.0309999999999</v>
      </c>
      <c r="AM534" s="109">
        <v>1829.046</v>
      </c>
      <c r="AN534" s="109">
        <v>1829.056</v>
      </c>
      <c r="AO534" s="109">
        <v>1829.0709999999999</v>
      </c>
      <c r="AP534" s="109">
        <v>1829.0889999999999</v>
      </c>
      <c r="AQ534" s="109">
        <v>1829.098</v>
      </c>
      <c r="AR534" s="109">
        <v>1829.1110000000001</v>
      </c>
      <c r="AS534" s="109">
        <v>1829.124</v>
      </c>
      <c r="AT534" s="109">
        <v>1829.1369999999999</v>
      </c>
      <c r="AU534" s="109">
        <v>1829.15</v>
      </c>
      <c r="AV534" s="109">
        <v>1829.165</v>
      </c>
      <c r="AW534" s="109">
        <v>1829.1790000000001</v>
      </c>
      <c r="AX534" s="109">
        <v>1829.191</v>
      </c>
      <c r="AY534" s="109">
        <v>1829.203</v>
      </c>
      <c r="AZ534" s="109">
        <v>1829.2190000000001</v>
      </c>
      <c r="BA534" s="109">
        <v>1829.2370000000001</v>
      </c>
      <c r="BB534" s="109">
        <v>1829.2470000000001</v>
      </c>
      <c r="BC534" s="109">
        <v>1829.2560000000001</v>
      </c>
      <c r="BD534" s="109">
        <v>1829.261</v>
      </c>
      <c r="BE534" s="353"/>
      <c r="BF534" s="353"/>
      <c r="BG534" s="361"/>
      <c r="BH534" s="353"/>
      <c r="BI534" s="353"/>
      <c r="BJ534" s="353"/>
      <c r="BK534" s="353"/>
      <c r="BL534" s="353"/>
      <c r="BM534" s="353"/>
      <c r="BN534" s="353"/>
      <c r="BO534" s="353"/>
      <c r="BP534" s="353"/>
      <c r="BQ534" s="353"/>
      <c r="BR534" s="353"/>
      <c r="BS534" s="353"/>
      <c r="BT534" s="353"/>
      <c r="BU534" s="353"/>
      <c r="BV534" s="353"/>
      <c r="BW534" s="353"/>
      <c r="BX534" s="353"/>
      <c r="BY534" s="353"/>
      <c r="BZ534" s="353"/>
      <c r="CA534" s="353"/>
      <c r="CB534" s="353"/>
      <c r="CC534" s="353"/>
      <c r="CD534" s="353"/>
      <c r="CE534" s="353"/>
      <c r="CF534" s="353"/>
      <c r="CG534" s="353"/>
      <c r="CH534" s="353"/>
      <c r="CI534" s="353"/>
      <c r="CJ534" s="353"/>
      <c r="CK534" s="353"/>
      <c r="CL534" s="353"/>
      <c r="CM534" s="175"/>
      <c r="CN534" s="175"/>
    </row>
    <row r="535" spans="1:92" s="1" customFormat="1" ht="10.5" customHeight="1">
      <c r="A535" s="1355"/>
      <c r="B535" s="1352"/>
      <c r="C535" s="1166" t="s">
        <v>137</v>
      </c>
      <c r="D535" s="144" t="s">
        <v>127</v>
      </c>
      <c r="E535" s="54">
        <f>ROUND((AG535-AF535)*$AE534,2)</f>
        <v>0</v>
      </c>
      <c r="F535" s="54">
        <f t="shared" ref="F535:L535" si="736">ROUND((AH535-AG535)*$AE534,2)</f>
        <v>0</v>
      </c>
      <c r="G535" s="54">
        <f t="shared" si="736"/>
        <v>0</v>
      </c>
      <c r="H535" s="635">
        <f t="shared" si="736"/>
        <v>0</v>
      </c>
      <c r="I535" s="54">
        <f t="shared" si="736"/>
        <v>0</v>
      </c>
      <c r="J535" s="54">
        <f t="shared" si="736"/>
        <v>0</v>
      </c>
      <c r="K535" s="54">
        <f t="shared" si="736"/>
        <v>0</v>
      </c>
      <c r="L535" s="54">
        <f t="shared" si="736"/>
        <v>0</v>
      </c>
      <c r="M535" s="54">
        <f>ROUND((AO535-AN535)*$AE534,2)</f>
        <v>0</v>
      </c>
      <c r="N535" s="635">
        <f>ROUND((AP535-AO535)*$AE534,2)</f>
        <v>0.01</v>
      </c>
      <c r="O535" s="54">
        <f t="shared" ref="O535:AB535" si="737">ROUND((AQ535-AP535)*$AE534,2)</f>
        <v>0</v>
      </c>
      <c r="P535" s="54">
        <f t="shared" si="737"/>
        <v>0.01</v>
      </c>
      <c r="Q535" s="54">
        <f t="shared" si="737"/>
        <v>0</v>
      </c>
      <c r="R535" s="54">
        <f t="shared" si="737"/>
        <v>0.01</v>
      </c>
      <c r="S535" s="54">
        <f t="shared" si="737"/>
        <v>0</v>
      </c>
      <c r="T535" s="54">
        <f t="shared" si="737"/>
        <v>0</v>
      </c>
      <c r="U535" s="54">
        <f t="shared" si="737"/>
        <v>0.01</v>
      </c>
      <c r="V535" s="54">
        <f t="shared" si="737"/>
        <v>0</v>
      </c>
      <c r="W535" s="54">
        <f t="shared" si="737"/>
        <v>0</v>
      </c>
      <c r="X535" s="54">
        <f t="shared" si="737"/>
        <v>0</v>
      </c>
      <c r="Y535" s="635">
        <f t="shared" si="737"/>
        <v>0</v>
      </c>
      <c r="Z535" s="54">
        <f t="shared" si="737"/>
        <v>0</v>
      </c>
      <c r="AA535" s="54">
        <f t="shared" si="737"/>
        <v>0</v>
      </c>
      <c r="AB535" s="55">
        <f t="shared" si="737"/>
        <v>0</v>
      </c>
      <c r="AC535" s="72"/>
      <c r="AD535" s="72"/>
      <c r="AE535" s="110"/>
      <c r="AF535" s="109">
        <v>209.58</v>
      </c>
      <c r="AG535" s="109">
        <v>209.58</v>
      </c>
      <c r="AH535" s="109">
        <v>209.58</v>
      </c>
      <c r="AI535" s="109">
        <v>209.58</v>
      </c>
      <c r="AJ535" s="109">
        <v>209.58</v>
      </c>
      <c r="AK535" s="109">
        <v>209.58</v>
      </c>
      <c r="AL535" s="109">
        <v>209.58</v>
      </c>
      <c r="AM535" s="109">
        <v>209.58</v>
      </c>
      <c r="AN535" s="109">
        <v>209.58</v>
      </c>
      <c r="AO535" s="109">
        <v>209.58</v>
      </c>
      <c r="AP535" s="109">
        <v>209.58099999999999</v>
      </c>
      <c r="AQ535" s="109">
        <v>209.58099999999999</v>
      </c>
      <c r="AR535" s="109">
        <v>209.58199999999999</v>
      </c>
      <c r="AS535" s="109">
        <v>209.58199999999999</v>
      </c>
      <c r="AT535" s="109">
        <v>209.583</v>
      </c>
      <c r="AU535" s="109">
        <v>209.583</v>
      </c>
      <c r="AV535" s="109">
        <v>209.583</v>
      </c>
      <c r="AW535" s="109">
        <v>209.584</v>
      </c>
      <c r="AX535" s="109">
        <v>209.584</v>
      </c>
      <c r="AY535" s="109">
        <v>209.584</v>
      </c>
      <c r="AZ535" s="109">
        <v>209.584</v>
      </c>
      <c r="BA535" s="109">
        <v>209.584</v>
      </c>
      <c r="BB535" s="109">
        <v>209.584</v>
      </c>
      <c r="BC535" s="109">
        <v>209.584</v>
      </c>
      <c r="BD535" s="109">
        <v>209.584</v>
      </c>
      <c r="BE535" s="109">
        <v>57.869</v>
      </c>
      <c r="BF535" s="109">
        <v>57.869</v>
      </c>
      <c r="BG535" s="109">
        <v>57.87</v>
      </c>
      <c r="BH535" s="109">
        <v>57.871000000000002</v>
      </c>
      <c r="BI535" s="109">
        <v>57.871000000000002</v>
      </c>
      <c r="BJ535" s="109">
        <v>57.872</v>
      </c>
      <c r="BK535" s="109">
        <v>57.872999999999998</v>
      </c>
      <c r="BL535" s="109">
        <v>57.872999999999998</v>
      </c>
      <c r="BM535" s="109">
        <v>57.874000000000002</v>
      </c>
      <c r="BN535" s="109">
        <v>57.874000000000002</v>
      </c>
      <c r="BO535" s="109">
        <v>57.874000000000002</v>
      </c>
      <c r="BP535" s="109">
        <v>57.874000000000002</v>
      </c>
      <c r="BQ535" s="109">
        <v>57.874000000000002</v>
      </c>
      <c r="BR535" s="109">
        <v>57.874000000000002</v>
      </c>
      <c r="BS535" s="109">
        <v>57.874000000000002</v>
      </c>
      <c r="BT535" s="109">
        <v>57.874000000000002</v>
      </c>
      <c r="BU535" s="109">
        <v>57.874000000000002</v>
      </c>
      <c r="BV535" s="109">
        <v>57.874000000000002</v>
      </c>
      <c r="BW535" s="109">
        <v>57.874000000000002</v>
      </c>
      <c r="BX535" s="109">
        <v>57.874000000000002</v>
      </c>
      <c r="BY535" s="109">
        <v>57.874000000000002</v>
      </c>
      <c r="BZ535" s="109">
        <v>57.874000000000002</v>
      </c>
      <c r="CA535" s="109">
        <v>57.874000000000002</v>
      </c>
      <c r="CB535" s="109">
        <v>57.875</v>
      </c>
      <c r="CC535" s="109">
        <v>57.875</v>
      </c>
      <c r="CD535" s="353"/>
      <c r="CE535" s="353"/>
      <c r="CF535" s="353"/>
      <c r="CG535" s="353"/>
      <c r="CH535" s="353"/>
      <c r="CI535" s="353"/>
      <c r="CJ535" s="353"/>
      <c r="CK535" s="353"/>
      <c r="CL535" s="353"/>
      <c r="CM535" s="175"/>
      <c r="CN535" s="175"/>
    </row>
    <row r="536" spans="1:92" s="1" customFormat="1" ht="10.5" customHeight="1" thickBot="1">
      <c r="A536" s="1356"/>
      <c r="B536" s="1353"/>
      <c r="C536" s="293"/>
      <c r="D536" s="254" t="s">
        <v>42</v>
      </c>
      <c r="E536" s="58">
        <f t="shared" ref="E536:AB536" si="738">E535/E534</f>
        <v>0</v>
      </c>
      <c r="F536" s="58">
        <f t="shared" si="738"/>
        <v>0</v>
      </c>
      <c r="G536" s="58">
        <f t="shared" si="738"/>
        <v>0</v>
      </c>
      <c r="H536" s="637">
        <f t="shared" si="738"/>
        <v>0</v>
      </c>
      <c r="I536" s="58">
        <f t="shared" si="738"/>
        <v>0</v>
      </c>
      <c r="J536" s="58">
        <f t="shared" si="738"/>
        <v>0</v>
      </c>
      <c r="K536" s="58">
        <f t="shared" si="738"/>
        <v>0</v>
      </c>
      <c r="L536" s="58">
        <f t="shared" si="738"/>
        <v>0</v>
      </c>
      <c r="M536" s="58">
        <f t="shared" si="738"/>
        <v>0</v>
      </c>
      <c r="N536" s="637">
        <f t="shared" si="738"/>
        <v>7.1428571428571425E-2</v>
      </c>
      <c r="O536" s="58">
        <f t="shared" si="738"/>
        <v>0</v>
      </c>
      <c r="P536" s="58">
        <f t="shared" si="738"/>
        <v>9.9999999999999992E-2</v>
      </c>
      <c r="Q536" s="58">
        <f t="shared" si="738"/>
        <v>0</v>
      </c>
      <c r="R536" s="58">
        <f t="shared" si="738"/>
        <v>9.9999999999999992E-2</v>
      </c>
      <c r="S536" s="58">
        <f t="shared" si="738"/>
        <v>0</v>
      </c>
      <c r="T536" s="58">
        <f t="shared" si="738"/>
        <v>0</v>
      </c>
      <c r="U536" s="58">
        <f t="shared" si="738"/>
        <v>9.0909090909090912E-2</v>
      </c>
      <c r="V536" s="58">
        <f t="shared" si="738"/>
        <v>0</v>
      </c>
      <c r="W536" s="58">
        <f t="shared" si="738"/>
        <v>0</v>
      </c>
      <c r="X536" s="58">
        <f t="shared" si="738"/>
        <v>0</v>
      </c>
      <c r="Y536" s="637">
        <f t="shared" si="738"/>
        <v>0</v>
      </c>
      <c r="Z536" s="58">
        <f t="shared" si="738"/>
        <v>0</v>
      </c>
      <c r="AA536" s="58">
        <f t="shared" si="738"/>
        <v>0</v>
      </c>
      <c r="AB536" s="59">
        <f t="shared" si="738"/>
        <v>0</v>
      </c>
      <c r="AC536" s="111"/>
      <c r="AD536" s="111"/>
      <c r="AE536" s="112"/>
      <c r="AF536" s="353"/>
      <c r="AG536" s="353"/>
      <c r="AH536" s="353"/>
      <c r="AI536" s="353"/>
      <c r="AJ536" s="353"/>
      <c r="AK536" s="353"/>
      <c r="AL536" s="353"/>
      <c r="AM536" s="353"/>
      <c r="AN536" s="353"/>
      <c r="AO536" s="353"/>
      <c r="AP536" s="353"/>
      <c r="AQ536" s="353"/>
      <c r="AR536" s="353"/>
      <c r="AS536" s="353"/>
      <c r="AT536" s="353"/>
      <c r="AU536" s="353"/>
      <c r="AV536" s="353"/>
      <c r="AW536" s="353"/>
      <c r="AX536" s="353"/>
      <c r="AY536" s="353"/>
      <c r="AZ536" s="353"/>
      <c r="BA536" s="353"/>
      <c r="BB536" s="353"/>
      <c r="BC536" s="353"/>
      <c r="BD536" s="353"/>
      <c r="BE536" s="361"/>
      <c r="BF536" s="361"/>
      <c r="BG536" s="109"/>
      <c r="BH536" s="361"/>
      <c r="BI536" s="361"/>
      <c r="BJ536" s="361"/>
      <c r="BK536" s="361"/>
      <c r="BL536" s="361"/>
      <c r="BM536" s="361"/>
      <c r="BN536" s="361"/>
      <c r="BO536" s="361"/>
      <c r="BP536" s="361"/>
      <c r="BQ536" s="361"/>
      <c r="BR536" s="361"/>
      <c r="BS536" s="361"/>
      <c r="BT536" s="361"/>
      <c r="BU536" s="361"/>
      <c r="BV536" s="361"/>
      <c r="BW536" s="361"/>
      <c r="BX536" s="361"/>
      <c r="BY536" s="361"/>
      <c r="BZ536" s="361"/>
      <c r="CA536" s="361"/>
      <c r="CB536" s="361"/>
      <c r="CC536" s="361"/>
      <c r="CD536" s="353"/>
      <c r="CE536" s="353"/>
      <c r="CF536" s="353"/>
      <c r="CG536" s="353"/>
      <c r="CH536" s="353"/>
      <c r="CI536" s="353"/>
      <c r="CJ536" s="353"/>
      <c r="CK536" s="353"/>
      <c r="CL536" s="353"/>
      <c r="CM536" s="175"/>
      <c r="CN536" s="175"/>
    </row>
    <row r="537" spans="1:92" s="1" customFormat="1" ht="10.5" customHeight="1">
      <c r="A537" s="1354" t="s">
        <v>44</v>
      </c>
      <c r="B537" s="1351" t="s">
        <v>429</v>
      </c>
      <c r="C537" s="1167"/>
      <c r="D537" s="1173"/>
      <c r="E537" s="82"/>
      <c r="F537" s="82"/>
      <c r="G537" s="82"/>
      <c r="H537" s="636"/>
      <c r="I537" s="82"/>
      <c r="J537" s="82"/>
      <c r="K537" s="82"/>
      <c r="L537" s="82"/>
      <c r="M537" s="82"/>
      <c r="N537" s="636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636"/>
      <c r="Z537" s="82"/>
      <c r="AA537" s="82"/>
      <c r="AB537" s="83"/>
      <c r="AC537" s="72"/>
      <c r="AD537" s="72"/>
      <c r="AE537" s="110"/>
      <c r="AF537" s="376"/>
      <c r="AG537" s="361"/>
      <c r="AH537" s="361"/>
      <c r="AI537" s="361"/>
      <c r="AJ537" s="361"/>
      <c r="AK537" s="361"/>
      <c r="AL537" s="361"/>
      <c r="AM537" s="361"/>
      <c r="AN537" s="361"/>
      <c r="AO537" s="361"/>
      <c r="AP537" s="361"/>
      <c r="AQ537" s="361"/>
      <c r="AR537" s="361"/>
      <c r="AS537" s="361"/>
      <c r="AT537" s="361"/>
      <c r="AU537" s="361"/>
      <c r="AV537" s="361"/>
      <c r="AW537" s="361"/>
      <c r="AX537" s="361"/>
      <c r="AY537" s="361"/>
      <c r="AZ537" s="361"/>
      <c r="BA537" s="361"/>
      <c r="BB537" s="361"/>
      <c r="BC537" s="361"/>
      <c r="BD537" s="361"/>
      <c r="BE537" s="361"/>
      <c r="BF537" s="361"/>
      <c r="BG537" s="361"/>
      <c r="BH537" s="361"/>
      <c r="BI537" s="361"/>
      <c r="BJ537" s="361"/>
      <c r="BK537" s="361"/>
      <c r="BL537" s="361"/>
      <c r="BM537" s="361"/>
      <c r="BN537" s="361"/>
      <c r="BO537" s="361"/>
      <c r="BP537" s="361"/>
      <c r="BQ537" s="361"/>
      <c r="BR537" s="361"/>
      <c r="BS537" s="361"/>
      <c r="BT537" s="361"/>
      <c r="BU537" s="361"/>
      <c r="BV537" s="361"/>
      <c r="BW537" s="361"/>
      <c r="BX537" s="361"/>
      <c r="BY537" s="361"/>
      <c r="BZ537" s="361"/>
      <c r="CA537" s="361"/>
      <c r="CB537" s="361"/>
      <c r="CC537" s="361"/>
      <c r="CD537" s="353"/>
      <c r="CE537" s="353"/>
      <c r="CF537" s="353"/>
      <c r="CG537" s="353"/>
      <c r="CH537" s="353"/>
      <c r="CI537" s="353"/>
      <c r="CJ537" s="353"/>
      <c r="CK537" s="353"/>
      <c r="CL537" s="353"/>
      <c r="CM537" s="175"/>
      <c r="CN537" s="175"/>
    </row>
    <row r="538" spans="1:92" s="1" customFormat="1" ht="10.5" customHeight="1">
      <c r="A538" s="1355"/>
      <c r="B538" s="1352"/>
      <c r="C538" s="1166" t="s">
        <v>139</v>
      </c>
      <c r="D538" s="144" t="s">
        <v>34</v>
      </c>
      <c r="E538" s="114">
        <f>ROUND(SQRT(E539^2+E540^2)*1000/(1.73*E$511),0)</f>
        <v>7</v>
      </c>
      <c r="F538" s="114">
        <f>ROUND(SQRT(F539^2+F540^2)*1000/(1.73*F$511),0)</f>
        <v>7</v>
      </c>
      <c r="G538" s="114">
        <f t="shared" ref="G538:AB538" si="739">ROUND(SQRT(G539^2+G540^2)*1000/(1.73*G$511),0)</f>
        <v>7</v>
      </c>
      <c r="H538" s="638">
        <f t="shared" si="739"/>
        <v>7</v>
      </c>
      <c r="I538" s="114">
        <f t="shared" si="739"/>
        <v>6</v>
      </c>
      <c r="J538" s="114">
        <f t="shared" si="739"/>
        <v>7</v>
      </c>
      <c r="K538" s="114">
        <f t="shared" si="739"/>
        <v>8</v>
      </c>
      <c r="L538" s="114">
        <f t="shared" si="739"/>
        <v>5</v>
      </c>
      <c r="M538" s="114">
        <f t="shared" si="739"/>
        <v>6</v>
      </c>
      <c r="N538" s="638">
        <f t="shared" si="739"/>
        <v>7</v>
      </c>
      <c r="O538" s="114">
        <f t="shared" si="739"/>
        <v>6</v>
      </c>
      <c r="P538" s="114">
        <f t="shared" si="739"/>
        <v>6</v>
      </c>
      <c r="Q538" s="114">
        <f t="shared" si="739"/>
        <v>7</v>
      </c>
      <c r="R538" s="114">
        <f t="shared" si="739"/>
        <v>7</v>
      </c>
      <c r="S538" s="114">
        <f t="shared" si="739"/>
        <v>6</v>
      </c>
      <c r="T538" s="114">
        <f t="shared" si="739"/>
        <v>7</v>
      </c>
      <c r="U538" s="114">
        <f t="shared" si="739"/>
        <v>7</v>
      </c>
      <c r="V538" s="114">
        <f t="shared" si="739"/>
        <v>7</v>
      </c>
      <c r="W538" s="114">
        <f t="shared" si="739"/>
        <v>7</v>
      </c>
      <c r="X538" s="114">
        <f t="shared" si="739"/>
        <v>9</v>
      </c>
      <c r="Y538" s="638">
        <f t="shared" si="739"/>
        <v>10</v>
      </c>
      <c r="Z538" s="114">
        <f t="shared" si="739"/>
        <v>6</v>
      </c>
      <c r="AA538" s="114">
        <f t="shared" si="739"/>
        <v>6</v>
      </c>
      <c r="AB538" s="115">
        <f t="shared" si="739"/>
        <v>5</v>
      </c>
      <c r="AC538" s="361"/>
      <c r="AD538" s="361"/>
      <c r="AE538" s="110"/>
      <c r="AF538" s="361"/>
      <c r="AG538" s="361"/>
      <c r="AH538" s="361"/>
      <c r="AI538" s="361"/>
      <c r="AJ538" s="361"/>
      <c r="AK538" s="361"/>
      <c r="AL538" s="361"/>
      <c r="AM538" s="361"/>
      <c r="AN538" s="361"/>
      <c r="AO538" s="361"/>
      <c r="AP538" s="361"/>
      <c r="AQ538" s="361"/>
      <c r="AR538" s="361"/>
      <c r="AS538" s="361"/>
      <c r="AT538" s="361"/>
      <c r="AU538" s="361"/>
      <c r="AV538" s="361"/>
      <c r="AW538" s="361"/>
      <c r="AX538" s="361"/>
      <c r="AY538" s="361"/>
      <c r="AZ538" s="361"/>
      <c r="BA538" s="361"/>
      <c r="BB538" s="361"/>
      <c r="BC538" s="361"/>
      <c r="BD538" s="361"/>
      <c r="BE538" s="361"/>
      <c r="BF538" s="361"/>
      <c r="BG538" s="361"/>
      <c r="BH538" s="361"/>
      <c r="BI538" s="361"/>
      <c r="BJ538" s="361"/>
      <c r="BK538" s="361"/>
      <c r="BL538" s="361"/>
      <c r="BM538" s="361"/>
      <c r="BN538" s="361"/>
      <c r="BO538" s="361"/>
      <c r="BP538" s="361"/>
      <c r="BQ538" s="361"/>
      <c r="BR538" s="361"/>
      <c r="BS538" s="361"/>
      <c r="BT538" s="361"/>
      <c r="BU538" s="361"/>
      <c r="BV538" s="361"/>
      <c r="BW538" s="361"/>
      <c r="BX538" s="361"/>
      <c r="BY538" s="361"/>
      <c r="BZ538" s="361"/>
      <c r="CA538" s="361"/>
      <c r="CB538" s="361"/>
      <c r="CC538" s="361"/>
      <c r="CD538" s="353"/>
      <c r="CE538" s="353"/>
      <c r="CF538" s="353"/>
      <c r="CG538" s="353"/>
      <c r="CH538" s="353"/>
      <c r="CI538" s="353"/>
      <c r="CJ538" s="353"/>
      <c r="CK538" s="353"/>
      <c r="CL538" s="353"/>
      <c r="CM538" s="175"/>
      <c r="CN538" s="175"/>
    </row>
    <row r="539" spans="1:92" s="1" customFormat="1" ht="10.5" customHeight="1">
      <c r="A539" s="1355"/>
      <c r="B539" s="1352"/>
      <c r="C539" s="1166" t="s">
        <v>137</v>
      </c>
      <c r="D539" s="144" t="s">
        <v>126</v>
      </c>
      <c r="E539" s="54">
        <f>ROUND((AG539-AF539)*$AE539,2)</f>
        <v>0.12</v>
      </c>
      <c r="F539" s="54">
        <f t="shared" ref="F539:M539" si="740">ROUND((AH539-AG539)*$AE539,2)</f>
        <v>0.12</v>
      </c>
      <c r="G539" s="54">
        <f t="shared" si="740"/>
        <v>0.12</v>
      </c>
      <c r="H539" s="635">
        <f t="shared" si="740"/>
        <v>0.12</v>
      </c>
      <c r="I539" s="54">
        <f t="shared" si="740"/>
        <v>0.1</v>
      </c>
      <c r="J539" s="54">
        <f t="shared" si="740"/>
        <v>0.11</v>
      </c>
      <c r="K539" s="54">
        <f t="shared" si="740"/>
        <v>0.14000000000000001</v>
      </c>
      <c r="L539" s="54">
        <f t="shared" si="740"/>
        <v>0.08</v>
      </c>
      <c r="M539" s="54">
        <f t="shared" si="740"/>
        <v>0.1</v>
      </c>
      <c r="N539" s="635">
        <f>ROUND((AP539-AO539)*$AE539,2)</f>
        <v>0.12</v>
      </c>
      <c r="O539" s="54">
        <f t="shared" ref="O539:AB539" si="741">ROUND((AQ539-AP539)*$AE539,2)</f>
        <v>0.1</v>
      </c>
      <c r="P539" s="54">
        <f t="shared" si="741"/>
        <v>0.1</v>
      </c>
      <c r="Q539" s="54">
        <f t="shared" si="741"/>
        <v>0.12</v>
      </c>
      <c r="R539" s="54">
        <f t="shared" si="741"/>
        <v>0.12</v>
      </c>
      <c r="S539" s="54">
        <f t="shared" si="741"/>
        <v>0.1</v>
      </c>
      <c r="T539" s="54">
        <f t="shared" si="741"/>
        <v>0.12</v>
      </c>
      <c r="U539" s="54">
        <f t="shared" si="741"/>
        <v>0.11</v>
      </c>
      <c r="V539" s="54">
        <f t="shared" si="741"/>
        <v>0.12</v>
      </c>
      <c r="W539" s="54">
        <f t="shared" si="741"/>
        <v>0.12</v>
      </c>
      <c r="X539" s="54">
        <f t="shared" si="741"/>
        <v>0.15</v>
      </c>
      <c r="Y539" s="635">
        <f t="shared" si="741"/>
        <v>0.17</v>
      </c>
      <c r="Z539" s="54">
        <f t="shared" si="741"/>
        <v>0.09</v>
      </c>
      <c r="AA539" s="54">
        <f t="shared" si="741"/>
        <v>0.1</v>
      </c>
      <c r="AB539" s="55">
        <f t="shared" si="741"/>
        <v>0.09</v>
      </c>
      <c r="AC539" s="72">
        <f>(BD539-AF539)*AE539</f>
        <v>2.7519999999985885</v>
      </c>
      <c r="AD539" s="72">
        <f>(BD540-AF540)*AE539</f>
        <v>0.84000000000014552</v>
      </c>
      <c r="AE539" s="110">
        <v>8</v>
      </c>
      <c r="AF539" s="109">
        <v>1526.9380000000001</v>
      </c>
      <c r="AG539" s="109">
        <v>1526.953</v>
      </c>
      <c r="AH539" s="109">
        <v>1526.9680000000001</v>
      </c>
      <c r="AI539" s="109">
        <v>1526.9829999999999</v>
      </c>
      <c r="AJ539" s="109">
        <v>1526.998</v>
      </c>
      <c r="AK539" s="109">
        <v>1527.011</v>
      </c>
      <c r="AL539" s="109">
        <v>1527.0250000000001</v>
      </c>
      <c r="AM539" s="109">
        <v>1527.0429999999999</v>
      </c>
      <c r="AN539" s="109">
        <v>1527.0530000000001</v>
      </c>
      <c r="AO539" s="109">
        <v>1527.066</v>
      </c>
      <c r="AP539" s="109">
        <v>1527.0809999999999</v>
      </c>
      <c r="AQ539" s="109">
        <v>1527.0940000000001</v>
      </c>
      <c r="AR539" s="109">
        <v>1527.107</v>
      </c>
      <c r="AS539" s="109">
        <v>1527.1220000000001</v>
      </c>
      <c r="AT539" s="109">
        <v>1527.1369999999999</v>
      </c>
      <c r="AU539" s="109">
        <v>1527.1489999999999</v>
      </c>
      <c r="AV539" s="109">
        <v>1527.164</v>
      </c>
      <c r="AW539" s="109">
        <v>1527.1780000000001</v>
      </c>
      <c r="AX539" s="109">
        <v>1527.193</v>
      </c>
      <c r="AY539" s="109">
        <v>1527.2080000000001</v>
      </c>
      <c r="AZ539" s="109">
        <v>1527.2270000000001</v>
      </c>
      <c r="BA539" s="109">
        <v>1527.248</v>
      </c>
      <c r="BB539" s="109">
        <v>1527.259</v>
      </c>
      <c r="BC539" s="109">
        <v>1527.271</v>
      </c>
      <c r="BD539" s="109">
        <v>1527.2819999999999</v>
      </c>
      <c r="BE539" s="353"/>
      <c r="BF539" s="353"/>
      <c r="BG539" s="361"/>
      <c r="BH539" s="353"/>
      <c r="BI539" s="353"/>
      <c r="BJ539" s="353"/>
      <c r="BK539" s="353"/>
      <c r="BL539" s="353"/>
      <c r="BM539" s="353"/>
      <c r="BN539" s="353"/>
      <c r="BO539" s="353"/>
      <c r="BP539" s="353"/>
      <c r="BQ539" s="353"/>
      <c r="BR539" s="353"/>
      <c r="BS539" s="353"/>
      <c r="BT539" s="353"/>
      <c r="BU539" s="353"/>
      <c r="BV539" s="353"/>
      <c r="BW539" s="353"/>
      <c r="BX539" s="353"/>
      <c r="BY539" s="353"/>
      <c r="BZ539" s="353"/>
      <c r="CA539" s="353"/>
      <c r="CB539" s="353"/>
      <c r="CC539" s="353"/>
      <c r="CD539" s="353"/>
      <c r="CE539" s="353"/>
      <c r="CF539" s="353"/>
      <c r="CG539" s="353"/>
      <c r="CH539" s="353"/>
      <c r="CI539" s="353"/>
      <c r="CJ539" s="353"/>
      <c r="CK539" s="353"/>
      <c r="CL539" s="353"/>
      <c r="CM539" s="175"/>
      <c r="CN539" s="175"/>
    </row>
    <row r="540" spans="1:92" s="1" customFormat="1" ht="10.5" customHeight="1">
      <c r="A540" s="1355"/>
      <c r="B540" s="1352"/>
      <c r="C540" s="1166" t="s">
        <v>137</v>
      </c>
      <c r="D540" s="144" t="s">
        <v>127</v>
      </c>
      <c r="E540" s="54">
        <f>ROUND((AG540-AF540)*$AE539,2)</f>
        <v>0.03</v>
      </c>
      <c r="F540" s="54">
        <f t="shared" ref="F540:L540" si="742">ROUND((AH540-AG540)*$AE539,2)</f>
        <v>0.03</v>
      </c>
      <c r="G540" s="54">
        <f t="shared" si="742"/>
        <v>0.03</v>
      </c>
      <c r="H540" s="635">
        <f t="shared" si="742"/>
        <v>0.03</v>
      </c>
      <c r="I540" s="54">
        <f t="shared" si="742"/>
        <v>0.02</v>
      </c>
      <c r="J540" s="54">
        <f t="shared" si="742"/>
        <v>0.04</v>
      </c>
      <c r="K540" s="54">
        <f t="shared" si="742"/>
        <v>0.03</v>
      </c>
      <c r="L540" s="54">
        <f t="shared" si="742"/>
        <v>0.02</v>
      </c>
      <c r="M540" s="54">
        <f>ROUND((AO540-AN540)*$AE539,2)</f>
        <v>0.03</v>
      </c>
      <c r="N540" s="635">
        <f>ROUND((AP540-AO540)*$AE539,2)</f>
        <v>0.04</v>
      </c>
      <c r="O540" s="54">
        <f t="shared" ref="O540:AB540" si="743">ROUND((AQ540-AP540)*$AE539,2)</f>
        <v>0.04</v>
      </c>
      <c r="P540" s="54">
        <f t="shared" si="743"/>
        <v>0.03</v>
      </c>
      <c r="Q540" s="54">
        <f t="shared" si="743"/>
        <v>0.05</v>
      </c>
      <c r="R540" s="54">
        <f t="shared" si="743"/>
        <v>0.03</v>
      </c>
      <c r="S540" s="54">
        <f t="shared" si="743"/>
        <v>0.04</v>
      </c>
      <c r="T540" s="54">
        <f t="shared" si="743"/>
        <v>0.04</v>
      </c>
      <c r="U540" s="54">
        <f t="shared" si="743"/>
        <v>0.04</v>
      </c>
      <c r="V540" s="54">
        <f t="shared" si="743"/>
        <v>0.03</v>
      </c>
      <c r="W540" s="54">
        <f t="shared" si="743"/>
        <v>0.04</v>
      </c>
      <c r="X540" s="54">
        <f t="shared" si="743"/>
        <v>0.04</v>
      </c>
      <c r="Y540" s="635">
        <f t="shared" si="743"/>
        <v>0.03</v>
      </c>
      <c r="Z540" s="54">
        <f t="shared" si="743"/>
        <v>0.04</v>
      </c>
      <c r="AA540" s="54">
        <f t="shared" si="743"/>
        <v>0.03</v>
      </c>
      <c r="AB540" s="55">
        <f t="shared" si="743"/>
        <v>0.03</v>
      </c>
      <c r="AC540" s="72"/>
      <c r="AD540" s="72"/>
      <c r="AE540" s="110"/>
      <c r="AF540" s="109">
        <v>639.41</v>
      </c>
      <c r="AG540" s="109">
        <v>639.41399999999999</v>
      </c>
      <c r="AH540" s="109">
        <v>639.41800000000001</v>
      </c>
      <c r="AI540" s="109">
        <v>639.42200000000003</v>
      </c>
      <c r="AJ540" s="109">
        <v>639.42600000000004</v>
      </c>
      <c r="AK540" s="109">
        <v>639.42899999999997</v>
      </c>
      <c r="AL540" s="109">
        <v>639.43399999999997</v>
      </c>
      <c r="AM540" s="109">
        <v>639.43799999999999</v>
      </c>
      <c r="AN540" s="109">
        <v>639.44100000000003</v>
      </c>
      <c r="AO540" s="109">
        <v>639.44500000000005</v>
      </c>
      <c r="AP540" s="109">
        <v>639.45000000000005</v>
      </c>
      <c r="AQ540" s="109">
        <v>639.45500000000004</v>
      </c>
      <c r="AR540" s="109">
        <v>639.45899999999995</v>
      </c>
      <c r="AS540" s="109">
        <v>639.46500000000003</v>
      </c>
      <c r="AT540" s="109">
        <v>639.46900000000005</v>
      </c>
      <c r="AU540" s="109">
        <v>639.47400000000005</v>
      </c>
      <c r="AV540" s="109">
        <v>639.47900000000004</v>
      </c>
      <c r="AW540" s="109">
        <v>639.48400000000004</v>
      </c>
      <c r="AX540" s="109">
        <v>639.48800000000006</v>
      </c>
      <c r="AY540" s="109">
        <v>639.49300000000005</v>
      </c>
      <c r="AZ540" s="109">
        <v>639.49800000000005</v>
      </c>
      <c r="BA540" s="109">
        <v>639.50199999999995</v>
      </c>
      <c r="BB540" s="109">
        <v>639.50699999999995</v>
      </c>
      <c r="BC540" s="109">
        <v>639.51099999999997</v>
      </c>
      <c r="BD540" s="109">
        <v>639.51499999999999</v>
      </c>
      <c r="BE540" s="109">
        <v>57.375</v>
      </c>
      <c r="BF540" s="109">
        <v>57.375</v>
      </c>
      <c r="BG540" s="109">
        <v>57.375</v>
      </c>
      <c r="BH540" s="109">
        <v>57.375</v>
      </c>
      <c r="BI540" s="109">
        <v>57.375</v>
      </c>
      <c r="BJ540" s="109">
        <v>57.375</v>
      </c>
      <c r="BK540" s="109">
        <v>57.375</v>
      </c>
      <c r="BL540" s="109">
        <v>57.375</v>
      </c>
      <c r="BM540" s="109">
        <v>57.375</v>
      </c>
      <c r="BN540" s="109">
        <v>57.375</v>
      </c>
      <c r="BO540" s="109">
        <v>57.375</v>
      </c>
      <c r="BP540" s="109">
        <v>57.375</v>
      </c>
      <c r="BQ540" s="109">
        <v>57.375</v>
      </c>
      <c r="BR540" s="109">
        <v>57.375</v>
      </c>
      <c r="BS540" s="109">
        <v>57.375</v>
      </c>
      <c r="BT540" s="109">
        <v>57.375</v>
      </c>
      <c r="BU540" s="109">
        <v>57.375</v>
      </c>
      <c r="BV540" s="109">
        <v>57.375</v>
      </c>
      <c r="BW540" s="109">
        <v>57.375</v>
      </c>
      <c r="BX540" s="109">
        <v>57.375</v>
      </c>
      <c r="BY540" s="109">
        <v>57.375</v>
      </c>
      <c r="BZ540" s="109">
        <v>57.375</v>
      </c>
      <c r="CA540" s="109">
        <v>57.375</v>
      </c>
      <c r="CB540" s="109">
        <v>57.375</v>
      </c>
      <c r="CC540" s="109">
        <v>57.375</v>
      </c>
      <c r="CD540" s="109"/>
      <c r="CE540" s="353"/>
      <c r="CF540" s="353"/>
      <c r="CG540" s="353"/>
      <c r="CH540" s="353"/>
      <c r="CI540" s="353"/>
      <c r="CJ540" s="353"/>
      <c r="CK540" s="353"/>
      <c r="CL540" s="353"/>
      <c r="CM540" s="175"/>
      <c r="CN540" s="175"/>
    </row>
    <row r="541" spans="1:92" s="1" customFormat="1" ht="10.5" customHeight="1" thickBot="1">
      <c r="A541" s="1356"/>
      <c r="B541" s="1353"/>
      <c r="C541" s="293"/>
      <c r="D541" s="254" t="s">
        <v>42</v>
      </c>
      <c r="E541" s="58">
        <f t="shared" ref="E541:AB541" si="744">E540/E539</f>
        <v>0.25</v>
      </c>
      <c r="F541" s="58">
        <f t="shared" si="744"/>
        <v>0.25</v>
      </c>
      <c r="G541" s="58">
        <f t="shared" si="744"/>
        <v>0.25</v>
      </c>
      <c r="H541" s="637">
        <f t="shared" si="744"/>
        <v>0.25</v>
      </c>
      <c r="I541" s="58">
        <f t="shared" si="744"/>
        <v>0.19999999999999998</v>
      </c>
      <c r="J541" s="58">
        <f t="shared" si="744"/>
        <v>0.36363636363636365</v>
      </c>
      <c r="K541" s="58">
        <f t="shared" si="744"/>
        <v>0.21428571428571425</v>
      </c>
      <c r="L541" s="58">
        <f t="shared" si="744"/>
        <v>0.25</v>
      </c>
      <c r="M541" s="58">
        <f t="shared" si="744"/>
        <v>0.3</v>
      </c>
      <c r="N541" s="637">
        <f t="shared" si="744"/>
        <v>0.33333333333333337</v>
      </c>
      <c r="O541" s="58">
        <f t="shared" si="744"/>
        <v>0.39999999999999997</v>
      </c>
      <c r="P541" s="58">
        <f t="shared" si="744"/>
        <v>0.3</v>
      </c>
      <c r="Q541" s="58">
        <f t="shared" si="744"/>
        <v>0.41666666666666669</v>
      </c>
      <c r="R541" s="58">
        <f t="shared" si="744"/>
        <v>0.25</v>
      </c>
      <c r="S541" s="58">
        <f t="shared" si="744"/>
        <v>0.39999999999999997</v>
      </c>
      <c r="T541" s="58">
        <f t="shared" si="744"/>
        <v>0.33333333333333337</v>
      </c>
      <c r="U541" s="58">
        <f t="shared" si="744"/>
        <v>0.36363636363636365</v>
      </c>
      <c r="V541" s="58">
        <f t="shared" si="744"/>
        <v>0.25</v>
      </c>
      <c r="W541" s="58">
        <f t="shared" si="744"/>
        <v>0.33333333333333337</v>
      </c>
      <c r="X541" s="58">
        <f t="shared" si="744"/>
        <v>0.26666666666666666</v>
      </c>
      <c r="Y541" s="637">
        <f t="shared" si="744"/>
        <v>0.1764705882352941</v>
      </c>
      <c r="Z541" s="58">
        <f t="shared" si="744"/>
        <v>0.44444444444444448</v>
      </c>
      <c r="AA541" s="58">
        <f t="shared" si="744"/>
        <v>0.3</v>
      </c>
      <c r="AB541" s="59">
        <f t="shared" si="744"/>
        <v>0.33333333333333331</v>
      </c>
      <c r="AC541" s="111"/>
      <c r="AD541" s="111"/>
      <c r="AE541" s="112"/>
      <c r="AF541" s="353"/>
      <c r="AG541" s="353"/>
      <c r="AH541" s="353"/>
      <c r="AI541" s="353"/>
      <c r="AJ541" s="353"/>
      <c r="AK541" s="353"/>
      <c r="AL541" s="353"/>
      <c r="AM541" s="353"/>
      <c r="AN541" s="353"/>
      <c r="AO541" s="353"/>
      <c r="AP541" s="353"/>
      <c r="AQ541" s="353"/>
      <c r="AR541" s="353"/>
      <c r="AS541" s="353"/>
      <c r="AT541" s="353"/>
      <c r="AU541" s="353"/>
      <c r="AV541" s="353"/>
      <c r="AW541" s="353"/>
      <c r="AX541" s="353"/>
      <c r="AY541" s="353"/>
      <c r="AZ541" s="353"/>
      <c r="BA541" s="353"/>
      <c r="BB541" s="353"/>
      <c r="BC541" s="353"/>
      <c r="BD541" s="353"/>
      <c r="BE541" s="361"/>
      <c r="BF541" s="361"/>
      <c r="BG541" s="109"/>
      <c r="BH541" s="361"/>
      <c r="BI541" s="361"/>
      <c r="BJ541" s="361"/>
      <c r="BK541" s="361"/>
      <c r="BL541" s="361"/>
      <c r="BM541" s="361"/>
      <c r="BN541" s="361"/>
      <c r="BO541" s="361"/>
      <c r="BP541" s="361"/>
      <c r="BQ541" s="361"/>
      <c r="BR541" s="361"/>
      <c r="BS541" s="361"/>
      <c r="BT541" s="361"/>
      <c r="BU541" s="361"/>
      <c r="BV541" s="361"/>
      <c r="BW541" s="361"/>
      <c r="BX541" s="361"/>
      <c r="BY541" s="361"/>
      <c r="BZ541" s="361"/>
      <c r="CA541" s="361"/>
      <c r="CB541" s="361"/>
      <c r="CC541" s="361"/>
      <c r="CD541" s="353"/>
      <c r="CE541" s="353"/>
      <c r="CF541" s="353"/>
      <c r="CG541" s="353"/>
      <c r="CH541" s="353"/>
      <c r="CI541" s="353"/>
      <c r="CJ541" s="353"/>
      <c r="CK541" s="353"/>
      <c r="CL541" s="353"/>
      <c r="CM541" s="175"/>
      <c r="CN541" s="175"/>
    </row>
    <row r="542" spans="1:92" s="1" customFormat="1" ht="10.5" customHeight="1">
      <c r="A542" s="1354" t="s">
        <v>9</v>
      </c>
      <c r="B542" s="1351" t="s">
        <v>427</v>
      </c>
      <c r="C542" s="1167"/>
      <c r="D542" s="1173"/>
      <c r="E542" s="82"/>
      <c r="F542" s="82"/>
      <c r="G542" s="82"/>
      <c r="H542" s="636"/>
      <c r="I542" s="82"/>
      <c r="J542" s="82"/>
      <c r="K542" s="82"/>
      <c r="L542" s="82"/>
      <c r="M542" s="82"/>
      <c r="N542" s="636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636"/>
      <c r="Z542" s="82"/>
      <c r="AA542" s="82"/>
      <c r="AB542" s="83"/>
      <c r="AC542" s="72"/>
      <c r="AD542" s="72"/>
      <c r="AE542" s="110"/>
      <c r="AF542" s="376"/>
      <c r="AG542" s="361"/>
      <c r="AH542" s="361"/>
      <c r="AI542" s="361"/>
      <c r="AJ542" s="361"/>
      <c r="AK542" s="361"/>
      <c r="AL542" s="361"/>
      <c r="AM542" s="361"/>
      <c r="AN542" s="361"/>
      <c r="AO542" s="361"/>
      <c r="AP542" s="361"/>
      <c r="AQ542" s="361"/>
      <c r="AR542" s="361"/>
      <c r="AS542" s="361"/>
      <c r="AT542" s="361"/>
      <c r="AU542" s="361"/>
      <c r="AV542" s="361"/>
      <c r="AW542" s="361"/>
      <c r="AX542" s="361"/>
      <c r="AY542" s="361"/>
      <c r="AZ542" s="361"/>
      <c r="BA542" s="361"/>
      <c r="BB542" s="361"/>
      <c r="BC542" s="361"/>
      <c r="BD542" s="361"/>
      <c r="BE542" s="361"/>
      <c r="BF542" s="361"/>
      <c r="BG542" s="361"/>
      <c r="BH542" s="361"/>
      <c r="BI542" s="361"/>
      <c r="BJ542" s="361"/>
      <c r="BK542" s="361"/>
      <c r="BL542" s="361"/>
      <c r="BM542" s="361"/>
      <c r="BN542" s="361"/>
      <c r="BO542" s="361"/>
      <c r="BP542" s="361"/>
      <c r="BQ542" s="361"/>
      <c r="BR542" s="361"/>
      <c r="BS542" s="361"/>
      <c r="BT542" s="361"/>
      <c r="BU542" s="361"/>
      <c r="BV542" s="361"/>
      <c r="BW542" s="361"/>
      <c r="BX542" s="361"/>
      <c r="BY542" s="361"/>
      <c r="BZ542" s="361"/>
      <c r="CA542" s="361"/>
      <c r="CB542" s="361"/>
      <c r="CC542" s="361"/>
      <c r="CD542" s="353"/>
      <c r="CE542" s="353"/>
      <c r="CF542" s="353"/>
      <c r="CG542" s="353"/>
      <c r="CH542" s="353"/>
      <c r="CI542" s="353"/>
      <c r="CJ542" s="353"/>
      <c r="CK542" s="353"/>
      <c r="CL542" s="353"/>
      <c r="CM542" s="175"/>
      <c r="CN542" s="175"/>
    </row>
    <row r="543" spans="1:92" s="1" customFormat="1" ht="10.5" customHeight="1">
      <c r="A543" s="1355"/>
      <c r="B543" s="1352"/>
      <c r="C543" s="1166" t="s">
        <v>139</v>
      </c>
      <c r="D543" s="144" t="s">
        <v>34</v>
      </c>
      <c r="E543" s="114">
        <f>ROUND(SQRT(E544^2+E545^2)*1000/(1.73*E$510),0)</f>
        <v>8</v>
      </c>
      <c r="F543" s="114">
        <f>ROUND(SQRT(F544^2+F545^2)*1000/(1.73*F$510),0)</f>
        <v>7</v>
      </c>
      <c r="G543" s="114">
        <f t="shared" ref="G543:H543" si="745">ROUND(SQRT(G544^2+G545^2)*1000/(1.73*G$510),0)</f>
        <v>7</v>
      </c>
      <c r="H543" s="638">
        <f t="shared" si="745"/>
        <v>7</v>
      </c>
      <c r="I543" s="114">
        <f>ROUND(SQRT(I544^2+I545^2)*1000/(1.73*I$510),0)</f>
        <v>6</v>
      </c>
      <c r="J543" s="114">
        <f t="shared" ref="J543:K543" si="746">ROUND(SQRT(J544^2+J545^2)*1000/(1.73*J$510),0)</f>
        <v>9</v>
      </c>
      <c r="K543" s="114">
        <f t="shared" si="746"/>
        <v>10</v>
      </c>
      <c r="L543" s="114">
        <f>ROUND(SQRT(L544^2+L545^2)*1000/(1.73*L$510),0)</f>
        <v>6</v>
      </c>
      <c r="M543" s="114">
        <f t="shared" ref="M543:AB543" si="747">ROUND(SQRT(M544^2+M545^2)*1000/(1.73*M$510),0)</f>
        <v>8</v>
      </c>
      <c r="N543" s="638">
        <f t="shared" si="747"/>
        <v>9</v>
      </c>
      <c r="O543" s="114">
        <f t="shared" si="747"/>
        <v>9</v>
      </c>
      <c r="P543" s="114">
        <f t="shared" si="747"/>
        <v>4</v>
      </c>
      <c r="Q543" s="114">
        <f t="shared" si="747"/>
        <v>6</v>
      </c>
      <c r="R543" s="114">
        <f t="shared" si="747"/>
        <v>8</v>
      </c>
      <c r="S543" s="114">
        <f t="shared" si="747"/>
        <v>14</v>
      </c>
      <c r="T543" s="114">
        <f t="shared" si="747"/>
        <v>10</v>
      </c>
      <c r="U543" s="114">
        <f t="shared" si="747"/>
        <v>10</v>
      </c>
      <c r="V543" s="114">
        <f t="shared" si="747"/>
        <v>7</v>
      </c>
      <c r="W543" s="114">
        <f t="shared" si="747"/>
        <v>11</v>
      </c>
      <c r="X543" s="114">
        <f t="shared" si="747"/>
        <v>12</v>
      </c>
      <c r="Y543" s="638">
        <f t="shared" si="747"/>
        <v>12</v>
      </c>
      <c r="Z543" s="114">
        <f t="shared" si="747"/>
        <v>10</v>
      </c>
      <c r="AA543" s="114">
        <f t="shared" si="747"/>
        <v>7</v>
      </c>
      <c r="AB543" s="115">
        <f t="shared" si="747"/>
        <v>7</v>
      </c>
      <c r="AC543" s="361"/>
      <c r="AD543" s="361"/>
      <c r="AE543" s="110"/>
      <c r="AF543" s="361"/>
      <c r="AG543" s="361"/>
      <c r="AH543" s="361"/>
      <c r="AI543" s="361"/>
      <c r="AJ543" s="361"/>
      <c r="AK543" s="361"/>
      <c r="AL543" s="361"/>
      <c r="AM543" s="361"/>
      <c r="AN543" s="361"/>
      <c r="AO543" s="361"/>
      <c r="AP543" s="361"/>
      <c r="AQ543" s="361"/>
      <c r="AR543" s="361"/>
      <c r="AS543" s="361"/>
      <c r="AT543" s="361"/>
      <c r="AU543" s="361"/>
      <c r="AV543" s="361"/>
      <c r="AW543" s="361"/>
      <c r="AX543" s="361"/>
      <c r="AY543" s="361"/>
      <c r="AZ543" s="361"/>
      <c r="BA543" s="361"/>
      <c r="BB543" s="361"/>
      <c r="BC543" s="361"/>
      <c r="BD543" s="361"/>
      <c r="BE543" s="361"/>
      <c r="BF543" s="361"/>
      <c r="BG543" s="361"/>
      <c r="BH543" s="361"/>
      <c r="BI543" s="361"/>
      <c r="BJ543" s="361"/>
      <c r="BK543" s="361"/>
      <c r="BL543" s="361"/>
      <c r="BM543" s="361"/>
      <c r="BN543" s="361"/>
      <c r="BO543" s="361"/>
      <c r="BP543" s="361"/>
      <c r="BQ543" s="361"/>
      <c r="BR543" s="361"/>
      <c r="BS543" s="361"/>
      <c r="BT543" s="361"/>
      <c r="BU543" s="361"/>
      <c r="BV543" s="361"/>
      <c r="BW543" s="361"/>
      <c r="BX543" s="361"/>
      <c r="BY543" s="361"/>
      <c r="BZ543" s="361"/>
      <c r="CA543" s="361"/>
      <c r="CB543" s="361"/>
      <c r="CC543" s="361"/>
      <c r="CD543" s="353"/>
      <c r="CE543" s="353"/>
      <c r="CF543" s="353"/>
      <c r="CG543" s="353"/>
      <c r="CH543" s="353"/>
      <c r="CI543" s="353"/>
      <c r="CJ543" s="353"/>
      <c r="CK543" s="353"/>
      <c r="CL543" s="353"/>
      <c r="CM543" s="175"/>
      <c r="CN543" s="175"/>
    </row>
    <row r="544" spans="1:92" s="1" customFormat="1" ht="10.5" customHeight="1">
      <c r="A544" s="1355"/>
      <c r="B544" s="1352"/>
      <c r="C544" s="1166" t="s">
        <v>137</v>
      </c>
      <c r="D544" s="144" t="s">
        <v>126</v>
      </c>
      <c r="E544" s="54">
        <f>ROUND((AG544-AF544)*$AE544,2)</f>
        <v>0.14000000000000001</v>
      </c>
      <c r="F544" s="54">
        <f t="shared" ref="F544:M544" si="748">ROUND((AH544-AG544)*$AE544,2)</f>
        <v>0.11</v>
      </c>
      <c r="G544" s="54">
        <f t="shared" si="748"/>
        <v>0.11</v>
      </c>
      <c r="H544" s="635">
        <f t="shared" si="748"/>
        <v>0.12</v>
      </c>
      <c r="I544" s="54">
        <f t="shared" si="748"/>
        <v>0.1</v>
      </c>
      <c r="J544" s="54">
        <f t="shared" si="748"/>
        <v>0.14000000000000001</v>
      </c>
      <c r="K544" s="54">
        <f t="shared" si="748"/>
        <v>0.17</v>
      </c>
      <c r="L544" s="54">
        <f t="shared" si="748"/>
        <v>0.1</v>
      </c>
      <c r="M544" s="54">
        <f t="shared" si="748"/>
        <v>0.14000000000000001</v>
      </c>
      <c r="N544" s="635">
        <f>ROUND((AP544-AO544)*$AE544,2)</f>
        <v>0.15</v>
      </c>
      <c r="O544" s="54">
        <f t="shared" ref="O544" si="749">ROUND((AQ544-AP544)*$AE544,2)</f>
        <v>0.15</v>
      </c>
      <c r="P544" s="54">
        <f>ROUND((AR544-AQ544)*$AE544,2)</f>
        <v>0.06</v>
      </c>
      <c r="Q544" s="54">
        <f t="shared" ref="Q544:X544" si="750">ROUND((AS544-AR544)*$AE544,2)</f>
        <v>0.1</v>
      </c>
      <c r="R544" s="54">
        <f t="shared" si="750"/>
        <v>0.14000000000000001</v>
      </c>
      <c r="S544" s="54">
        <f t="shared" si="750"/>
        <v>0.23</v>
      </c>
      <c r="T544" s="54">
        <f t="shared" si="750"/>
        <v>0.18</v>
      </c>
      <c r="U544" s="54">
        <f t="shared" si="750"/>
        <v>0.17</v>
      </c>
      <c r="V544" s="54">
        <f t="shared" si="750"/>
        <v>0.12</v>
      </c>
      <c r="W544" s="54">
        <f t="shared" si="750"/>
        <v>0.19</v>
      </c>
      <c r="X544" s="54">
        <f t="shared" si="750"/>
        <v>0.21</v>
      </c>
      <c r="Y544" s="635">
        <f>ROUND((BA544-AZ544)*$AE544,2)</f>
        <v>0.21</v>
      </c>
      <c r="Z544" s="54">
        <f>ROUND((BB544-BA544)*$AE544,2)</f>
        <v>0.17</v>
      </c>
      <c r="AA544" s="54">
        <f t="shared" ref="AA544:AB544" si="751">ROUND((BC544-BB544)*$AE544,2)</f>
        <v>0.11</v>
      </c>
      <c r="AB544" s="55">
        <f t="shared" si="751"/>
        <v>0.12</v>
      </c>
      <c r="AC544" s="72">
        <f>(BD544-AF544)*AE544</f>
        <v>3.4319999999970605</v>
      </c>
      <c r="AD544" s="72">
        <f>(BD545-AF545)*AE544</f>
        <v>1.024000000000342</v>
      </c>
      <c r="AE544" s="110">
        <v>8</v>
      </c>
      <c r="AF544" s="109">
        <v>2439.8580000000002</v>
      </c>
      <c r="AG544" s="109">
        <v>2439.875</v>
      </c>
      <c r="AH544" s="109">
        <v>2439.8890000000001</v>
      </c>
      <c r="AI544" s="109">
        <v>2439.9029999999998</v>
      </c>
      <c r="AJ544" s="109">
        <v>2439.9180000000001</v>
      </c>
      <c r="AK544" s="109">
        <v>2439.931</v>
      </c>
      <c r="AL544" s="109">
        <v>2439.9479999999999</v>
      </c>
      <c r="AM544" s="109">
        <v>2439.9690000000001</v>
      </c>
      <c r="AN544" s="109">
        <v>2439.9810000000002</v>
      </c>
      <c r="AO544" s="109">
        <v>2439.998</v>
      </c>
      <c r="AP544" s="109">
        <v>2440.0169999999998</v>
      </c>
      <c r="AQ544" s="109">
        <v>2440.0360000000001</v>
      </c>
      <c r="AR544" s="109">
        <v>2440.0430000000001</v>
      </c>
      <c r="AS544" s="109">
        <v>2440.056</v>
      </c>
      <c r="AT544" s="109">
        <v>2440.0740000000001</v>
      </c>
      <c r="AU544" s="109">
        <v>2440.1030000000001</v>
      </c>
      <c r="AV544" s="109">
        <v>2440.125</v>
      </c>
      <c r="AW544" s="109">
        <v>2440.1460000000002</v>
      </c>
      <c r="AX544" s="109">
        <v>2440.1610000000001</v>
      </c>
      <c r="AY544" s="109">
        <v>2440.1849999999999</v>
      </c>
      <c r="AZ544" s="109">
        <v>2440.2109999999998</v>
      </c>
      <c r="BA544" s="109">
        <v>2440.2370000000001</v>
      </c>
      <c r="BB544" s="109">
        <v>2440.2579999999998</v>
      </c>
      <c r="BC544" s="109">
        <v>2440.2719999999999</v>
      </c>
      <c r="BD544" s="109">
        <v>2440.2869999999998</v>
      </c>
      <c r="BE544" s="353"/>
      <c r="BF544" s="353"/>
      <c r="BG544" s="361"/>
      <c r="BH544" s="353"/>
      <c r="BI544" s="353"/>
      <c r="BJ544" s="353"/>
      <c r="BK544" s="353"/>
      <c r="BL544" s="353"/>
      <c r="BM544" s="353"/>
      <c r="BN544" s="353"/>
      <c r="BO544" s="353"/>
      <c r="BP544" s="353"/>
      <c r="BQ544" s="353"/>
      <c r="BR544" s="353"/>
      <c r="BS544" s="353"/>
      <c r="BT544" s="353"/>
      <c r="BU544" s="353"/>
      <c r="BV544" s="353"/>
      <c r="BW544" s="353"/>
      <c r="BX544" s="353"/>
      <c r="BY544" s="353"/>
      <c r="BZ544" s="353"/>
      <c r="CA544" s="353"/>
      <c r="CB544" s="353"/>
      <c r="CC544" s="353"/>
      <c r="CD544" s="353"/>
      <c r="CE544" s="353"/>
      <c r="CF544" s="353"/>
      <c r="CG544" s="353"/>
      <c r="CH544" s="353"/>
      <c r="CI544" s="353"/>
      <c r="CJ544" s="353"/>
      <c r="CK544" s="353"/>
      <c r="CL544" s="353"/>
      <c r="CM544" s="175"/>
      <c r="CN544" s="175"/>
    </row>
    <row r="545" spans="1:92" s="1" customFormat="1" ht="10.5" customHeight="1">
      <c r="A545" s="1355"/>
      <c r="B545" s="1352"/>
      <c r="C545" s="1166" t="s">
        <v>137</v>
      </c>
      <c r="D545" s="144" t="s">
        <v>127</v>
      </c>
      <c r="E545" s="54">
        <f>ROUND((AG545-AF545)*$AE544,2)</f>
        <v>0.04</v>
      </c>
      <c r="F545" s="54">
        <f t="shared" ref="F545:L545" si="752">ROUND((AH545-AG545)*$AE544,2)</f>
        <v>0.04</v>
      </c>
      <c r="G545" s="54">
        <f t="shared" si="752"/>
        <v>0.04</v>
      </c>
      <c r="H545" s="635">
        <f t="shared" si="752"/>
        <v>0.04</v>
      </c>
      <c r="I545" s="54">
        <f t="shared" si="752"/>
        <v>0.03</v>
      </c>
      <c r="J545" s="54">
        <f t="shared" si="752"/>
        <v>0.05</v>
      </c>
      <c r="K545" s="54">
        <f t="shared" si="752"/>
        <v>0.05</v>
      </c>
      <c r="L545" s="54">
        <f t="shared" si="752"/>
        <v>0.03</v>
      </c>
      <c r="M545" s="54">
        <f>ROUND((AO545-AN545)*$AE544,2)</f>
        <v>0.04</v>
      </c>
      <c r="N545" s="635">
        <f>ROUND((AP545-AO545)*$AE544,2)</f>
        <v>0.04</v>
      </c>
      <c r="O545" s="54">
        <f t="shared" ref="O545:AB545" si="753">ROUND((AQ545-AP545)*$AE544,2)</f>
        <v>0.05</v>
      </c>
      <c r="P545" s="54">
        <f t="shared" si="753"/>
        <v>0.03</v>
      </c>
      <c r="Q545" s="54">
        <f t="shared" si="753"/>
        <v>0.05</v>
      </c>
      <c r="R545" s="54">
        <f t="shared" si="753"/>
        <v>0.04</v>
      </c>
      <c r="S545" s="54">
        <f t="shared" si="753"/>
        <v>0.06</v>
      </c>
      <c r="T545" s="54">
        <f t="shared" si="753"/>
        <v>0.03</v>
      </c>
      <c r="U545" s="54">
        <f t="shared" si="753"/>
        <v>0.05</v>
      </c>
      <c r="V545" s="54">
        <f t="shared" si="753"/>
        <v>0.04</v>
      </c>
      <c r="W545" s="54">
        <f t="shared" si="753"/>
        <v>0.05</v>
      </c>
      <c r="X545" s="54">
        <f t="shared" si="753"/>
        <v>0.05</v>
      </c>
      <c r="Y545" s="635">
        <f t="shared" si="753"/>
        <v>0.04</v>
      </c>
      <c r="Z545" s="54">
        <f t="shared" si="753"/>
        <v>0.05</v>
      </c>
      <c r="AA545" s="54">
        <f t="shared" si="753"/>
        <v>0.04</v>
      </c>
      <c r="AB545" s="55">
        <f t="shared" si="753"/>
        <v>0.05</v>
      </c>
      <c r="AC545" s="72"/>
      <c r="AD545" s="72"/>
      <c r="AE545" s="110"/>
      <c r="AF545" s="109">
        <v>601.99199999999996</v>
      </c>
      <c r="AG545" s="109">
        <v>601.99699999999996</v>
      </c>
      <c r="AH545" s="109">
        <v>602.00199999999995</v>
      </c>
      <c r="AI545" s="109">
        <v>602.00699999999995</v>
      </c>
      <c r="AJ545" s="109">
        <v>602.01199999999994</v>
      </c>
      <c r="AK545" s="109">
        <v>602.01599999999996</v>
      </c>
      <c r="AL545" s="109">
        <v>602.02200000000005</v>
      </c>
      <c r="AM545" s="109">
        <v>602.02800000000002</v>
      </c>
      <c r="AN545" s="109">
        <v>602.03200000000004</v>
      </c>
      <c r="AO545" s="109">
        <v>602.03700000000003</v>
      </c>
      <c r="AP545" s="109">
        <v>602.04200000000003</v>
      </c>
      <c r="AQ545" s="109">
        <v>602.048</v>
      </c>
      <c r="AR545" s="109">
        <v>602.05200000000002</v>
      </c>
      <c r="AS545" s="109">
        <v>602.05799999999999</v>
      </c>
      <c r="AT545" s="109">
        <v>602.06299999999999</v>
      </c>
      <c r="AU545" s="109">
        <v>602.07100000000003</v>
      </c>
      <c r="AV545" s="109">
        <v>602.07500000000005</v>
      </c>
      <c r="AW545" s="109">
        <v>602.08100000000002</v>
      </c>
      <c r="AX545" s="109">
        <v>602.08600000000001</v>
      </c>
      <c r="AY545" s="109">
        <v>602.09199999999998</v>
      </c>
      <c r="AZ545" s="109">
        <v>602.09799999999996</v>
      </c>
      <c r="BA545" s="109">
        <v>602.10299999999995</v>
      </c>
      <c r="BB545" s="109">
        <v>602.10900000000004</v>
      </c>
      <c r="BC545" s="109">
        <v>602.11400000000003</v>
      </c>
      <c r="BD545" s="109">
        <v>602.12</v>
      </c>
      <c r="BE545" s="109">
        <v>21.138000000000002</v>
      </c>
      <c r="BF545" s="109">
        <v>21.138000000000002</v>
      </c>
      <c r="BG545" s="109">
        <v>21.138000000000002</v>
      </c>
      <c r="BH545" s="109">
        <v>21.138000000000002</v>
      </c>
      <c r="BI545" s="109">
        <v>21.138000000000002</v>
      </c>
      <c r="BJ545" s="109">
        <v>21.138000000000002</v>
      </c>
      <c r="BK545" s="109">
        <v>21.138000000000002</v>
      </c>
      <c r="BL545" s="109">
        <v>21.138000000000002</v>
      </c>
      <c r="BM545" s="109">
        <v>21.138000000000002</v>
      </c>
      <c r="BN545" s="109">
        <v>21.138000000000002</v>
      </c>
      <c r="BO545" s="109">
        <v>21.138000000000002</v>
      </c>
      <c r="BP545" s="109">
        <v>21.138000000000002</v>
      </c>
      <c r="BQ545" s="109">
        <v>21.138000000000002</v>
      </c>
      <c r="BR545" s="109">
        <v>21.138000000000002</v>
      </c>
      <c r="BS545" s="109">
        <v>21.138000000000002</v>
      </c>
      <c r="BT545" s="109">
        <v>21.138000000000002</v>
      </c>
      <c r="BU545" s="109">
        <v>21.138000000000002</v>
      </c>
      <c r="BV545" s="109">
        <v>21.138000000000002</v>
      </c>
      <c r="BW545" s="109">
        <v>21.138000000000002</v>
      </c>
      <c r="BX545" s="109">
        <v>21.138000000000002</v>
      </c>
      <c r="BY545" s="109">
        <v>21.138000000000002</v>
      </c>
      <c r="BZ545" s="109">
        <v>21.138000000000002</v>
      </c>
      <c r="CA545" s="109">
        <v>21.138000000000002</v>
      </c>
      <c r="CB545" s="109">
        <v>21.138000000000002</v>
      </c>
      <c r="CC545" s="109">
        <v>21.138000000000002</v>
      </c>
      <c r="CD545" s="353"/>
      <c r="CE545" s="353"/>
      <c r="CF545" s="353"/>
      <c r="CG545" s="353"/>
      <c r="CH545" s="353"/>
      <c r="CI545" s="353"/>
      <c r="CJ545" s="353"/>
      <c r="CK545" s="353"/>
      <c r="CL545" s="353"/>
      <c r="CM545" s="175"/>
      <c r="CN545" s="175"/>
    </row>
    <row r="546" spans="1:92" s="1" customFormat="1" ht="10.5" customHeight="1" thickBot="1">
      <c r="A546" s="1356"/>
      <c r="B546" s="1353"/>
      <c r="C546" s="293"/>
      <c r="D546" s="254" t="s">
        <v>42</v>
      </c>
      <c r="E546" s="58">
        <f t="shared" ref="E546:AB546" si="754">E545/E544</f>
        <v>0.2857142857142857</v>
      </c>
      <c r="F546" s="58">
        <f t="shared" si="754"/>
        <v>0.36363636363636365</v>
      </c>
      <c r="G546" s="58">
        <f t="shared" si="754"/>
        <v>0.36363636363636365</v>
      </c>
      <c r="H546" s="637">
        <f t="shared" si="754"/>
        <v>0.33333333333333337</v>
      </c>
      <c r="I546" s="58">
        <f t="shared" si="754"/>
        <v>0.3</v>
      </c>
      <c r="J546" s="58">
        <f t="shared" si="754"/>
        <v>0.35714285714285715</v>
      </c>
      <c r="K546" s="58">
        <f t="shared" si="754"/>
        <v>0.29411764705882354</v>
      </c>
      <c r="L546" s="58">
        <f t="shared" si="754"/>
        <v>0.3</v>
      </c>
      <c r="M546" s="58">
        <f t="shared" si="754"/>
        <v>0.2857142857142857</v>
      </c>
      <c r="N546" s="637">
        <f t="shared" si="754"/>
        <v>0.26666666666666666</v>
      </c>
      <c r="O546" s="58">
        <f t="shared" si="754"/>
        <v>0.33333333333333337</v>
      </c>
      <c r="P546" s="58">
        <f t="shared" si="754"/>
        <v>0.5</v>
      </c>
      <c r="Q546" s="58">
        <f t="shared" si="754"/>
        <v>0.5</v>
      </c>
      <c r="R546" s="58">
        <f t="shared" si="754"/>
        <v>0.2857142857142857</v>
      </c>
      <c r="S546" s="58">
        <f t="shared" si="754"/>
        <v>0.2608695652173913</v>
      </c>
      <c r="T546" s="58">
        <f t="shared" si="754"/>
        <v>0.16666666666666666</v>
      </c>
      <c r="U546" s="58">
        <f t="shared" si="754"/>
        <v>0.29411764705882354</v>
      </c>
      <c r="V546" s="58">
        <f t="shared" si="754"/>
        <v>0.33333333333333337</v>
      </c>
      <c r="W546" s="58">
        <f t="shared" si="754"/>
        <v>0.26315789473684209</v>
      </c>
      <c r="X546" s="58">
        <f t="shared" si="754"/>
        <v>0.23809523809523811</v>
      </c>
      <c r="Y546" s="637">
        <f t="shared" si="754"/>
        <v>0.19047619047619049</v>
      </c>
      <c r="Z546" s="58">
        <f t="shared" si="754"/>
        <v>0.29411764705882354</v>
      </c>
      <c r="AA546" s="58">
        <f t="shared" si="754"/>
        <v>0.36363636363636365</v>
      </c>
      <c r="AB546" s="59">
        <f t="shared" si="754"/>
        <v>0.41666666666666669</v>
      </c>
      <c r="AC546" s="111"/>
      <c r="AD546" s="111"/>
      <c r="AE546" s="112"/>
      <c r="AF546" s="353"/>
      <c r="AG546" s="353"/>
      <c r="AH546" s="353"/>
      <c r="AI546" s="353"/>
      <c r="AJ546" s="353"/>
      <c r="AK546" s="353"/>
      <c r="AL546" s="353"/>
      <c r="AM546" s="353"/>
      <c r="AN546" s="353"/>
      <c r="AO546" s="353"/>
      <c r="AP546" s="353"/>
      <c r="AQ546" s="353"/>
      <c r="AR546" s="353"/>
      <c r="AS546" s="353"/>
      <c r="AT546" s="353"/>
      <c r="AU546" s="353"/>
      <c r="AV546" s="353"/>
      <c r="AW546" s="353"/>
      <c r="AX546" s="353"/>
      <c r="AY546" s="353"/>
      <c r="AZ546" s="353"/>
      <c r="BA546" s="353"/>
      <c r="BB546" s="353"/>
      <c r="BC546" s="353"/>
      <c r="BD546" s="353"/>
      <c r="BE546" s="361"/>
      <c r="BF546" s="361"/>
      <c r="BG546" s="109"/>
      <c r="BH546" s="361"/>
      <c r="BI546" s="361"/>
      <c r="BJ546" s="361"/>
      <c r="BK546" s="361"/>
      <c r="BL546" s="361"/>
      <c r="BM546" s="361"/>
      <c r="BN546" s="361"/>
      <c r="BO546" s="361"/>
      <c r="BP546" s="361"/>
      <c r="BQ546" s="361"/>
      <c r="BR546" s="361"/>
      <c r="BS546" s="361"/>
      <c r="BT546" s="361"/>
      <c r="BU546" s="361"/>
      <c r="BV546" s="361"/>
      <c r="BW546" s="361"/>
      <c r="BX546" s="361"/>
      <c r="BY546" s="361"/>
      <c r="BZ546" s="361"/>
      <c r="CA546" s="361"/>
      <c r="CB546" s="361"/>
      <c r="CC546" s="361"/>
      <c r="CD546" s="353"/>
      <c r="CE546" s="353"/>
      <c r="CF546" s="353"/>
      <c r="CG546" s="353"/>
      <c r="CH546" s="353"/>
      <c r="CI546" s="353"/>
      <c r="CJ546" s="353"/>
      <c r="CK546" s="353"/>
      <c r="CL546" s="353"/>
      <c r="CM546" s="175"/>
      <c r="CN546" s="175"/>
    </row>
    <row r="547" spans="1:92" s="1" customFormat="1" ht="10.5" customHeight="1">
      <c r="A547" s="1354" t="s">
        <v>105</v>
      </c>
      <c r="B547" s="1351" t="s">
        <v>430</v>
      </c>
      <c r="C547" s="1167"/>
      <c r="D547" s="1173"/>
      <c r="E547" s="1293" t="s">
        <v>934</v>
      </c>
      <c r="F547" s="1293"/>
      <c r="G547" s="85"/>
      <c r="H547" s="636"/>
      <c r="I547" s="82"/>
      <c r="J547" s="82"/>
      <c r="K547" s="82"/>
      <c r="L547" s="82"/>
      <c r="M547" s="82"/>
      <c r="N547" s="636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636"/>
      <c r="Z547" s="82"/>
      <c r="AA547" s="82"/>
      <c r="AB547" s="83"/>
      <c r="AC547" s="72"/>
      <c r="AD547" s="72"/>
      <c r="AE547" s="110"/>
      <c r="AF547" s="376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109"/>
      <c r="AR547" s="109"/>
      <c r="AS547" s="109"/>
      <c r="AT547" s="109"/>
      <c r="AU547" s="109"/>
      <c r="AV547" s="109"/>
      <c r="AW547" s="109"/>
      <c r="AX547" s="109"/>
      <c r="AY547" s="109"/>
      <c r="AZ547" s="109"/>
      <c r="BA547" s="109"/>
      <c r="BB547" s="109"/>
      <c r="BC547" s="109"/>
      <c r="BD547" s="109"/>
      <c r="BE547" s="361"/>
      <c r="BF547" s="361"/>
      <c r="BG547" s="361"/>
      <c r="BH547" s="361"/>
      <c r="BI547" s="361"/>
      <c r="BJ547" s="361"/>
      <c r="BK547" s="361"/>
      <c r="BL547" s="361"/>
      <c r="BM547" s="361"/>
      <c r="BN547" s="361"/>
      <c r="BO547" s="361"/>
      <c r="BP547" s="361"/>
      <c r="BQ547" s="361"/>
      <c r="BR547" s="361"/>
      <c r="BS547" s="361"/>
      <c r="BT547" s="361"/>
      <c r="BU547" s="361"/>
      <c r="BV547" s="361"/>
      <c r="BW547" s="361"/>
      <c r="BX547" s="361"/>
      <c r="BY547" s="361"/>
      <c r="BZ547" s="361"/>
      <c r="CA547" s="361"/>
      <c r="CB547" s="361"/>
      <c r="CC547" s="361"/>
      <c r="CD547" s="353"/>
      <c r="CE547" s="353"/>
      <c r="CF547" s="353"/>
      <c r="CG547" s="353"/>
      <c r="CH547" s="353"/>
      <c r="CI547" s="353"/>
      <c r="CJ547" s="353"/>
      <c r="CK547" s="353"/>
      <c r="CL547" s="353"/>
      <c r="CM547" s="175"/>
      <c r="CN547" s="175"/>
    </row>
    <row r="548" spans="1:92" s="1" customFormat="1" ht="10.5" customHeight="1">
      <c r="A548" s="1355"/>
      <c r="B548" s="1352"/>
      <c r="C548" s="1166" t="s">
        <v>139</v>
      </c>
      <c r="D548" s="144" t="s">
        <v>34</v>
      </c>
      <c r="E548" s="114">
        <f>ROUND(SQRT(E549^2+E550^2)*1000/(1.73*E$511),0)</f>
        <v>0</v>
      </c>
      <c r="F548" s="114">
        <f>ROUND(SQRT(F549^2+F550^2)*1000/(1.73*F$511),0)</f>
        <v>0</v>
      </c>
      <c r="G548" s="114">
        <f t="shared" ref="G548:AB548" si="755">ROUND(SQRT(G549^2+G550^2)*1000/(1.73*G$511),0)</f>
        <v>0</v>
      </c>
      <c r="H548" s="638">
        <f t="shared" si="755"/>
        <v>0</v>
      </c>
      <c r="I548" s="114">
        <f t="shared" si="755"/>
        <v>0</v>
      </c>
      <c r="J548" s="114">
        <f t="shared" si="755"/>
        <v>0</v>
      </c>
      <c r="K548" s="114">
        <f t="shared" si="755"/>
        <v>0</v>
      </c>
      <c r="L548" s="114">
        <f t="shared" si="755"/>
        <v>0</v>
      </c>
      <c r="M548" s="114">
        <f t="shared" si="755"/>
        <v>0</v>
      </c>
      <c r="N548" s="638">
        <f t="shared" si="755"/>
        <v>0</v>
      </c>
      <c r="O548" s="114">
        <f t="shared" si="755"/>
        <v>0</v>
      </c>
      <c r="P548" s="114">
        <f t="shared" si="755"/>
        <v>0</v>
      </c>
      <c r="Q548" s="114">
        <f t="shared" si="755"/>
        <v>0</v>
      </c>
      <c r="R548" s="114">
        <f t="shared" si="755"/>
        <v>0</v>
      </c>
      <c r="S548" s="114">
        <f t="shared" si="755"/>
        <v>0</v>
      </c>
      <c r="T548" s="114">
        <f t="shared" si="755"/>
        <v>0</v>
      </c>
      <c r="U548" s="114">
        <f t="shared" si="755"/>
        <v>0</v>
      </c>
      <c r="V548" s="114">
        <f t="shared" si="755"/>
        <v>0</v>
      </c>
      <c r="W548" s="114">
        <f t="shared" si="755"/>
        <v>0</v>
      </c>
      <c r="X548" s="114">
        <f t="shared" si="755"/>
        <v>0</v>
      </c>
      <c r="Y548" s="638">
        <f t="shared" si="755"/>
        <v>0</v>
      </c>
      <c r="Z548" s="114">
        <f t="shared" si="755"/>
        <v>0</v>
      </c>
      <c r="AA548" s="114">
        <f t="shared" si="755"/>
        <v>0</v>
      </c>
      <c r="AB548" s="115">
        <f t="shared" si="755"/>
        <v>0</v>
      </c>
      <c r="AC548" s="361"/>
      <c r="AD548" s="361"/>
      <c r="AE548" s="110"/>
      <c r="AF548" s="361"/>
      <c r="AG548" s="361"/>
      <c r="AH548" s="361"/>
      <c r="AI548" s="361"/>
      <c r="AJ548" s="361"/>
      <c r="AK548" s="361"/>
      <c r="AL548" s="361"/>
      <c r="AM548" s="361"/>
      <c r="AN548" s="361"/>
      <c r="AO548" s="361"/>
      <c r="AP548" s="361"/>
      <c r="AQ548" s="361"/>
      <c r="AR548" s="361"/>
      <c r="AS548" s="361"/>
      <c r="AT548" s="361"/>
      <c r="AU548" s="361"/>
      <c r="AV548" s="361"/>
      <c r="AW548" s="361"/>
      <c r="AX548" s="361"/>
      <c r="AY548" s="361"/>
      <c r="AZ548" s="361"/>
      <c r="BA548" s="361"/>
      <c r="BB548" s="361"/>
      <c r="BC548" s="361"/>
      <c r="BD548" s="361"/>
      <c r="BE548" s="361"/>
      <c r="BF548" s="361"/>
      <c r="BG548" s="361"/>
      <c r="BH548" s="361"/>
      <c r="BI548" s="361"/>
      <c r="BJ548" s="361"/>
      <c r="BK548" s="361"/>
      <c r="BL548" s="361"/>
      <c r="BM548" s="361"/>
      <c r="BN548" s="361"/>
      <c r="BO548" s="361"/>
      <c r="BP548" s="361"/>
      <c r="BQ548" s="361"/>
      <c r="BR548" s="361"/>
      <c r="BS548" s="361"/>
      <c r="BT548" s="361"/>
      <c r="BU548" s="361"/>
      <c r="BV548" s="361"/>
      <c r="BW548" s="361"/>
      <c r="BX548" s="361"/>
      <c r="BY548" s="361"/>
      <c r="BZ548" s="361"/>
      <c r="CA548" s="361"/>
      <c r="CB548" s="361"/>
      <c r="CC548" s="361"/>
      <c r="CD548" s="353"/>
      <c r="CE548" s="353"/>
      <c r="CF548" s="353"/>
      <c r="CG548" s="353"/>
      <c r="CH548" s="353"/>
      <c r="CI548" s="353"/>
      <c r="CJ548" s="353"/>
      <c r="CK548" s="353"/>
      <c r="CL548" s="353"/>
      <c r="CM548" s="175"/>
      <c r="CN548" s="175"/>
    </row>
    <row r="549" spans="1:92" s="1" customFormat="1" ht="10.5" customHeight="1">
      <c r="A549" s="1355"/>
      <c r="B549" s="1352"/>
      <c r="C549" s="1166" t="s">
        <v>137</v>
      </c>
      <c r="D549" s="144" t="s">
        <v>126</v>
      </c>
      <c r="E549" s="54">
        <f>ROUND((AG549-AF549)*$AE549,2)</f>
        <v>0</v>
      </c>
      <c r="F549" s="54">
        <f t="shared" ref="F549:M549" si="756">ROUND((AH549-AG549)*$AE549,2)</f>
        <v>0</v>
      </c>
      <c r="G549" s="54">
        <f t="shared" si="756"/>
        <v>0</v>
      </c>
      <c r="H549" s="635">
        <f t="shared" si="756"/>
        <v>0</v>
      </c>
      <c r="I549" s="54">
        <f t="shared" si="756"/>
        <v>0</v>
      </c>
      <c r="J549" s="54">
        <f t="shared" si="756"/>
        <v>0</v>
      </c>
      <c r="K549" s="54">
        <f t="shared" si="756"/>
        <v>0</v>
      </c>
      <c r="L549" s="54">
        <f t="shared" si="756"/>
        <v>0</v>
      </c>
      <c r="M549" s="54">
        <f t="shared" si="756"/>
        <v>0</v>
      </c>
      <c r="N549" s="635">
        <f>ROUND((AP549-AO549)*$AE549,2)</f>
        <v>0</v>
      </c>
      <c r="O549" s="54">
        <f t="shared" ref="O549:AB549" si="757">ROUND((AQ549-AP549)*$AE549,2)</f>
        <v>0</v>
      </c>
      <c r="P549" s="54">
        <f t="shared" si="757"/>
        <v>0</v>
      </c>
      <c r="Q549" s="54">
        <f t="shared" si="757"/>
        <v>0</v>
      </c>
      <c r="R549" s="54">
        <f t="shared" si="757"/>
        <v>0</v>
      </c>
      <c r="S549" s="54">
        <f t="shared" si="757"/>
        <v>0</v>
      </c>
      <c r="T549" s="54">
        <f t="shared" si="757"/>
        <v>0</v>
      </c>
      <c r="U549" s="54">
        <f t="shared" si="757"/>
        <v>0</v>
      </c>
      <c r="V549" s="54">
        <f t="shared" si="757"/>
        <v>0</v>
      </c>
      <c r="W549" s="54">
        <f t="shared" si="757"/>
        <v>0</v>
      </c>
      <c r="X549" s="54">
        <f t="shared" si="757"/>
        <v>0</v>
      </c>
      <c r="Y549" s="635">
        <f t="shared" si="757"/>
        <v>0</v>
      </c>
      <c r="Z549" s="54">
        <f t="shared" si="757"/>
        <v>0</v>
      </c>
      <c r="AA549" s="54">
        <f t="shared" si="757"/>
        <v>0</v>
      </c>
      <c r="AB549" s="55">
        <f t="shared" si="757"/>
        <v>0</v>
      </c>
      <c r="AC549" s="72">
        <f>(BD549-AF549)*AE549</f>
        <v>0</v>
      </c>
      <c r="AD549" s="72">
        <f>(BD550-AF550)*AE549</f>
        <v>0</v>
      </c>
      <c r="AE549" s="110">
        <v>8</v>
      </c>
      <c r="AF549" s="109"/>
      <c r="AG549" s="109"/>
      <c r="AH549" s="109"/>
      <c r="AI549" s="109"/>
      <c r="AJ549" s="109"/>
      <c r="AK549" s="109"/>
      <c r="AL549" s="109"/>
      <c r="AM549" s="109"/>
      <c r="AN549" s="109"/>
      <c r="AO549" s="109"/>
      <c r="AP549" s="109"/>
      <c r="AQ549" s="109"/>
      <c r="AR549" s="109"/>
      <c r="AS549" s="109"/>
      <c r="AT549" s="109"/>
      <c r="AU549" s="109"/>
      <c r="AV549" s="109"/>
      <c r="AW549" s="109"/>
      <c r="AX549" s="109"/>
      <c r="AY549" s="109"/>
      <c r="AZ549" s="109"/>
      <c r="BA549" s="109"/>
      <c r="BB549" s="109"/>
      <c r="BC549" s="109"/>
      <c r="BD549" s="109"/>
      <c r="BE549" s="109"/>
      <c r="BF549" s="109"/>
      <c r="BG549" s="361"/>
      <c r="BH549" s="109"/>
      <c r="BI549" s="109"/>
      <c r="BJ549" s="109"/>
      <c r="BK549" s="109"/>
      <c r="BL549" s="109"/>
      <c r="BM549" s="109"/>
      <c r="BN549" s="109"/>
      <c r="BO549" s="109"/>
      <c r="BP549" s="109"/>
      <c r="BQ549" s="109"/>
      <c r="BR549" s="109"/>
      <c r="BS549" s="109"/>
      <c r="BT549" s="109"/>
      <c r="BU549" s="109"/>
      <c r="BV549" s="109"/>
      <c r="BW549" s="109"/>
      <c r="BX549" s="109"/>
      <c r="BY549" s="109"/>
      <c r="BZ549" s="109"/>
      <c r="CA549" s="109"/>
      <c r="CB549" s="109"/>
      <c r="CC549" s="109"/>
      <c r="CD549" s="353"/>
      <c r="CE549" s="353"/>
      <c r="CF549" s="353"/>
      <c r="CG549" s="353"/>
      <c r="CH549" s="353"/>
      <c r="CI549" s="353"/>
      <c r="CJ549" s="353"/>
      <c r="CK549" s="353"/>
      <c r="CL549" s="353"/>
      <c r="CM549" s="175"/>
      <c r="CN549" s="175"/>
    </row>
    <row r="550" spans="1:92" s="1" customFormat="1" ht="10.5" customHeight="1">
      <c r="A550" s="1355"/>
      <c r="B550" s="1352"/>
      <c r="C550" s="1166" t="s">
        <v>137</v>
      </c>
      <c r="D550" s="144" t="s">
        <v>127</v>
      </c>
      <c r="E550" s="54">
        <f>ROUND((AG550-AF550)*$AE549,2)</f>
        <v>0</v>
      </c>
      <c r="F550" s="54">
        <f t="shared" ref="F550:L550" si="758">ROUND((AH550-AG550)*$AE549,2)</f>
        <v>0</v>
      </c>
      <c r="G550" s="54">
        <f t="shared" si="758"/>
        <v>0</v>
      </c>
      <c r="H550" s="635">
        <f t="shared" si="758"/>
        <v>0</v>
      </c>
      <c r="I550" s="54">
        <f t="shared" si="758"/>
        <v>0</v>
      </c>
      <c r="J550" s="54">
        <f t="shared" si="758"/>
        <v>0</v>
      </c>
      <c r="K550" s="54">
        <f t="shared" si="758"/>
        <v>0</v>
      </c>
      <c r="L550" s="54">
        <f t="shared" si="758"/>
        <v>0</v>
      </c>
      <c r="M550" s="54">
        <f>ROUND((AO550-AN550)*$AE549,2)</f>
        <v>0</v>
      </c>
      <c r="N550" s="635">
        <f>ROUND((AP550-AO550)*$AE549,2)</f>
        <v>0</v>
      </c>
      <c r="O550" s="54">
        <f t="shared" ref="O550:AB550" si="759">ROUND((AQ550-AP550)*$AE549,2)</f>
        <v>0</v>
      </c>
      <c r="P550" s="54">
        <f t="shared" si="759"/>
        <v>0</v>
      </c>
      <c r="Q550" s="54">
        <f t="shared" si="759"/>
        <v>0</v>
      </c>
      <c r="R550" s="54">
        <f t="shared" si="759"/>
        <v>0</v>
      </c>
      <c r="S550" s="54">
        <f t="shared" si="759"/>
        <v>0</v>
      </c>
      <c r="T550" s="54">
        <f t="shared" si="759"/>
        <v>0</v>
      </c>
      <c r="U550" s="54">
        <f t="shared" si="759"/>
        <v>0</v>
      </c>
      <c r="V550" s="54">
        <f t="shared" si="759"/>
        <v>0</v>
      </c>
      <c r="W550" s="54">
        <f t="shared" si="759"/>
        <v>0</v>
      </c>
      <c r="X550" s="54">
        <f t="shared" si="759"/>
        <v>0</v>
      </c>
      <c r="Y550" s="635">
        <f t="shared" si="759"/>
        <v>0</v>
      </c>
      <c r="Z550" s="54">
        <f t="shared" si="759"/>
        <v>0</v>
      </c>
      <c r="AA550" s="54">
        <f t="shared" si="759"/>
        <v>0</v>
      </c>
      <c r="AB550" s="55">
        <f t="shared" si="759"/>
        <v>0</v>
      </c>
      <c r="AC550" s="72"/>
      <c r="AD550" s="72"/>
      <c r="AE550" s="110"/>
      <c r="AF550" s="109"/>
      <c r="AG550" s="109"/>
      <c r="AH550" s="109"/>
      <c r="AI550" s="109"/>
      <c r="AJ550" s="109"/>
      <c r="AK550" s="109"/>
      <c r="AL550" s="109"/>
      <c r="AM550" s="109"/>
      <c r="AN550" s="109"/>
      <c r="AO550" s="109"/>
      <c r="AP550" s="109"/>
      <c r="AQ550" s="109"/>
      <c r="AR550" s="109"/>
      <c r="AS550" s="109"/>
      <c r="AT550" s="109"/>
      <c r="AU550" s="109"/>
      <c r="AV550" s="109"/>
      <c r="AW550" s="109"/>
      <c r="AX550" s="109"/>
      <c r="AY550" s="109"/>
      <c r="AZ550" s="109"/>
      <c r="BA550" s="109"/>
      <c r="BB550" s="109"/>
      <c r="BC550" s="109"/>
      <c r="BD550" s="109"/>
      <c r="BE550" s="109"/>
      <c r="BF550" s="109"/>
      <c r="BG550" s="109"/>
      <c r="BH550" s="109"/>
      <c r="BI550" s="109"/>
      <c r="BJ550" s="109"/>
      <c r="BK550" s="109"/>
      <c r="BL550" s="109"/>
      <c r="BM550" s="109"/>
      <c r="BN550" s="109"/>
      <c r="BO550" s="109"/>
      <c r="BP550" s="109"/>
      <c r="BQ550" s="109"/>
      <c r="BR550" s="109"/>
      <c r="BS550" s="109"/>
      <c r="BT550" s="109"/>
      <c r="BU550" s="109"/>
      <c r="BV550" s="109"/>
      <c r="BW550" s="109"/>
      <c r="BX550" s="109"/>
      <c r="BY550" s="109"/>
      <c r="BZ550" s="109"/>
      <c r="CA550" s="109"/>
      <c r="CB550" s="109"/>
      <c r="CC550" s="109"/>
      <c r="CD550" s="353"/>
      <c r="CE550" s="353"/>
      <c r="CF550" s="353"/>
      <c r="CG550" s="353"/>
      <c r="CH550" s="353"/>
      <c r="CI550" s="353"/>
      <c r="CJ550" s="353"/>
      <c r="CK550" s="353"/>
      <c r="CL550" s="353"/>
      <c r="CM550" s="175"/>
      <c r="CN550" s="175"/>
    </row>
    <row r="551" spans="1:92" s="1" customFormat="1" ht="10.5" customHeight="1" thickBot="1">
      <c r="A551" s="1356"/>
      <c r="B551" s="1353"/>
      <c r="C551" s="293"/>
      <c r="D551" s="254" t="s">
        <v>42</v>
      </c>
      <c r="E551" s="154" t="e">
        <f t="shared" ref="E551:AB551" si="760">E550/E549</f>
        <v>#DIV/0!</v>
      </c>
      <c r="F551" s="154" t="e">
        <f t="shared" si="760"/>
        <v>#DIV/0!</v>
      </c>
      <c r="G551" s="154" t="e">
        <f t="shared" si="760"/>
        <v>#DIV/0!</v>
      </c>
      <c r="H551" s="672" t="e">
        <f t="shared" si="760"/>
        <v>#DIV/0!</v>
      </c>
      <c r="I551" s="154" t="e">
        <f t="shared" si="760"/>
        <v>#DIV/0!</v>
      </c>
      <c r="J551" s="154" t="e">
        <f t="shared" si="760"/>
        <v>#DIV/0!</v>
      </c>
      <c r="K551" s="154" t="e">
        <f t="shared" si="760"/>
        <v>#DIV/0!</v>
      </c>
      <c r="L551" s="154" t="e">
        <f t="shared" si="760"/>
        <v>#DIV/0!</v>
      </c>
      <c r="M551" s="154" t="e">
        <f t="shared" si="760"/>
        <v>#DIV/0!</v>
      </c>
      <c r="N551" s="672" t="e">
        <f t="shared" si="760"/>
        <v>#DIV/0!</v>
      </c>
      <c r="O551" s="154" t="e">
        <f t="shared" si="760"/>
        <v>#DIV/0!</v>
      </c>
      <c r="P551" s="154" t="e">
        <f t="shared" si="760"/>
        <v>#DIV/0!</v>
      </c>
      <c r="Q551" s="154" t="e">
        <f t="shared" si="760"/>
        <v>#DIV/0!</v>
      </c>
      <c r="R551" s="154" t="e">
        <f t="shared" si="760"/>
        <v>#DIV/0!</v>
      </c>
      <c r="S551" s="154" t="e">
        <f t="shared" si="760"/>
        <v>#DIV/0!</v>
      </c>
      <c r="T551" s="154" t="e">
        <f t="shared" si="760"/>
        <v>#DIV/0!</v>
      </c>
      <c r="U551" s="154" t="e">
        <f t="shared" si="760"/>
        <v>#DIV/0!</v>
      </c>
      <c r="V551" s="154" t="e">
        <f t="shared" si="760"/>
        <v>#DIV/0!</v>
      </c>
      <c r="W551" s="154" t="e">
        <f t="shared" si="760"/>
        <v>#DIV/0!</v>
      </c>
      <c r="X551" s="154" t="e">
        <f t="shared" si="760"/>
        <v>#DIV/0!</v>
      </c>
      <c r="Y551" s="672" t="e">
        <f t="shared" si="760"/>
        <v>#DIV/0!</v>
      </c>
      <c r="Z551" s="154" t="e">
        <f t="shared" si="760"/>
        <v>#DIV/0!</v>
      </c>
      <c r="AA551" s="154" t="e">
        <f t="shared" si="760"/>
        <v>#DIV/0!</v>
      </c>
      <c r="AB551" s="155" t="e">
        <f t="shared" si="760"/>
        <v>#DIV/0!</v>
      </c>
      <c r="AC551" s="111"/>
      <c r="AD551" s="111"/>
      <c r="AE551" s="112"/>
      <c r="AF551" s="353"/>
      <c r="AG551" s="353"/>
      <c r="AH551" s="353"/>
      <c r="AI551" s="353"/>
      <c r="AJ551" s="353"/>
      <c r="AK551" s="353"/>
      <c r="AL551" s="353"/>
      <c r="AM551" s="353"/>
      <c r="AN551" s="353"/>
      <c r="AO551" s="353"/>
      <c r="AP551" s="353"/>
      <c r="AQ551" s="353"/>
      <c r="AR551" s="353"/>
      <c r="AS551" s="353"/>
      <c r="AT551" s="353"/>
      <c r="AU551" s="353"/>
      <c r="AV551" s="353"/>
      <c r="AW551" s="353"/>
      <c r="AX551" s="353"/>
      <c r="AY551" s="353"/>
      <c r="AZ551" s="353"/>
      <c r="BA551" s="353"/>
      <c r="BB551" s="353"/>
      <c r="BC551" s="353"/>
      <c r="BD551" s="353"/>
      <c r="BE551" s="361"/>
      <c r="BF551" s="361"/>
      <c r="BG551" s="109"/>
      <c r="BH551" s="361"/>
      <c r="BI551" s="361"/>
      <c r="BJ551" s="361"/>
      <c r="BK551" s="361"/>
      <c r="BL551" s="361"/>
      <c r="BM551" s="361"/>
      <c r="BN551" s="361"/>
      <c r="BO551" s="361"/>
      <c r="BP551" s="361"/>
      <c r="BQ551" s="361"/>
      <c r="BR551" s="361"/>
      <c r="BS551" s="361"/>
      <c r="BT551" s="361"/>
      <c r="BU551" s="361"/>
      <c r="BV551" s="361"/>
      <c r="BW551" s="361"/>
      <c r="BX551" s="361"/>
      <c r="BY551" s="361"/>
      <c r="BZ551" s="361"/>
      <c r="CA551" s="361"/>
      <c r="CB551" s="361"/>
      <c r="CC551" s="361"/>
      <c r="CD551" s="353"/>
      <c r="CE551" s="353"/>
      <c r="CF551" s="353"/>
      <c r="CG551" s="353"/>
      <c r="CH551" s="353"/>
      <c r="CI551" s="353"/>
      <c r="CJ551" s="353"/>
      <c r="CK551" s="353"/>
      <c r="CL551" s="353"/>
      <c r="CM551" s="175"/>
      <c r="CN551" s="175"/>
    </row>
    <row r="552" spans="1:92" s="1" customFormat="1" ht="10.5" customHeight="1">
      <c r="A552" s="1354" t="s">
        <v>106</v>
      </c>
      <c r="B552" s="1351" t="s">
        <v>428</v>
      </c>
      <c r="C552" s="1167"/>
      <c r="D552" s="1173"/>
      <c r="E552" s="82"/>
      <c r="F552" s="82"/>
      <c r="G552" s="82"/>
      <c r="H552" s="636"/>
      <c r="I552" s="82"/>
      <c r="J552" s="82"/>
      <c r="K552" s="82"/>
      <c r="L552" s="82"/>
      <c r="M552" s="82"/>
      <c r="N552" s="636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636"/>
      <c r="Z552" s="82"/>
      <c r="AA552" s="82"/>
      <c r="AB552" s="83"/>
      <c r="AC552" s="72"/>
      <c r="AD552" s="72"/>
      <c r="AE552" s="110"/>
      <c r="AF552" s="376"/>
      <c r="AG552" s="361"/>
      <c r="AH552" s="361"/>
      <c r="AI552" s="361"/>
      <c r="AJ552" s="361"/>
      <c r="AK552" s="361"/>
      <c r="AL552" s="361"/>
      <c r="AM552" s="361"/>
      <c r="AN552" s="361"/>
      <c r="AO552" s="361"/>
      <c r="AP552" s="361"/>
      <c r="AQ552" s="361"/>
      <c r="AR552" s="361"/>
      <c r="AS552" s="361"/>
      <c r="AT552" s="361"/>
      <c r="AU552" s="361"/>
      <c r="AV552" s="361"/>
      <c r="AW552" s="361"/>
      <c r="AX552" s="361"/>
      <c r="AY552" s="361"/>
      <c r="AZ552" s="361"/>
      <c r="BA552" s="361"/>
      <c r="BB552" s="361"/>
      <c r="BC552" s="361"/>
      <c r="BD552" s="361"/>
      <c r="BE552" s="361"/>
      <c r="BF552" s="361"/>
      <c r="BG552" s="361"/>
      <c r="BH552" s="361"/>
      <c r="BI552" s="361"/>
      <c r="BJ552" s="361"/>
      <c r="BK552" s="361"/>
      <c r="BL552" s="361"/>
      <c r="BM552" s="361"/>
      <c r="BN552" s="361"/>
      <c r="BO552" s="361"/>
      <c r="BP552" s="361"/>
      <c r="BQ552" s="361"/>
      <c r="BR552" s="361"/>
      <c r="BS552" s="361"/>
      <c r="BT552" s="361"/>
      <c r="BU552" s="361"/>
      <c r="BV552" s="361"/>
      <c r="BW552" s="361"/>
      <c r="BX552" s="361"/>
      <c r="BY552" s="361"/>
      <c r="BZ552" s="361"/>
      <c r="CA552" s="361"/>
      <c r="CB552" s="361"/>
      <c r="CC552" s="361"/>
      <c r="CD552" s="353"/>
      <c r="CE552" s="353"/>
      <c r="CF552" s="353"/>
      <c r="CG552" s="353"/>
      <c r="CH552" s="353"/>
      <c r="CI552" s="353"/>
      <c r="CJ552" s="353"/>
      <c r="CK552" s="353"/>
      <c r="CL552" s="353"/>
      <c r="CM552" s="175"/>
      <c r="CN552" s="175"/>
    </row>
    <row r="553" spans="1:92" s="1" customFormat="1" ht="10.5" customHeight="1">
      <c r="A553" s="1355"/>
      <c r="B553" s="1352"/>
      <c r="C553" s="1166" t="s">
        <v>139</v>
      </c>
      <c r="D553" s="144" t="s">
        <v>34</v>
      </c>
      <c r="E553" s="114">
        <f>ROUND(SQRT(E554^2+E555^2)*1000/(1.73*E$511),0)</f>
        <v>5</v>
      </c>
      <c r="F553" s="114">
        <f>ROUND(SQRT(F554^2+F555^2)*1000/(1.73*F$511),0)</f>
        <v>4</v>
      </c>
      <c r="G553" s="114">
        <f t="shared" ref="G553:AB553" si="761">ROUND(SQRT(G554^2+G555^2)*1000/(1.73*G$511),0)</f>
        <v>4</v>
      </c>
      <c r="H553" s="638">
        <f t="shared" si="761"/>
        <v>3</v>
      </c>
      <c r="I553" s="114">
        <f t="shared" si="761"/>
        <v>3</v>
      </c>
      <c r="J553" s="114">
        <f t="shared" si="761"/>
        <v>4</v>
      </c>
      <c r="K553" s="114">
        <f t="shared" si="761"/>
        <v>5</v>
      </c>
      <c r="L553" s="114">
        <f t="shared" si="761"/>
        <v>4</v>
      </c>
      <c r="M553" s="114">
        <f t="shared" si="761"/>
        <v>6</v>
      </c>
      <c r="N553" s="638">
        <f t="shared" si="761"/>
        <v>6</v>
      </c>
      <c r="O553" s="114">
        <f t="shared" si="761"/>
        <v>4</v>
      </c>
      <c r="P553" s="114">
        <f t="shared" si="761"/>
        <v>3</v>
      </c>
      <c r="Q553" s="114">
        <f t="shared" si="761"/>
        <v>4</v>
      </c>
      <c r="R553" s="114">
        <f t="shared" si="761"/>
        <v>5</v>
      </c>
      <c r="S553" s="114">
        <f t="shared" si="761"/>
        <v>5</v>
      </c>
      <c r="T553" s="114">
        <f t="shared" si="761"/>
        <v>6</v>
      </c>
      <c r="U553" s="114">
        <f t="shared" si="761"/>
        <v>6</v>
      </c>
      <c r="V553" s="114">
        <f t="shared" si="761"/>
        <v>5</v>
      </c>
      <c r="W553" s="114">
        <f t="shared" si="761"/>
        <v>4</v>
      </c>
      <c r="X553" s="114">
        <f t="shared" si="761"/>
        <v>9</v>
      </c>
      <c r="Y553" s="638">
        <f t="shared" si="761"/>
        <v>15</v>
      </c>
      <c r="Z553" s="114">
        <f t="shared" si="761"/>
        <v>3</v>
      </c>
      <c r="AA553" s="114">
        <f t="shared" si="761"/>
        <v>4</v>
      </c>
      <c r="AB553" s="115">
        <f t="shared" si="761"/>
        <v>4</v>
      </c>
      <c r="AC553" s="361"/>
      <c r="AD553" s="361"/>
      <c r="AE553" s="110"/>
      <c r="AF553" s="361"/>
      <c r="AG553" s="361"/>
      <c r="AH553" s="361"/>
      <c r="AI553" s="361"/>
      <c r="AJ553" s="361"/>
      <c r="AK553" s="361"/>
      <c r="AL553" s="361"/>
      <c r="AM553" s="361"/>
      <c r="AN553" s="361"/>
      <c r="AO553" s="361"/>
      <c r="AP553" s="361"/>
      <c r="AQ553" s="361"/>
      <c r="AR553" s="361"/>
      <c r="AS553" s="361"/>
      <c r="AT553" s="361"/>
      <c r="AU553" s="361"/>
      <c r="AV553" s="361"/>
      <c r="AW553" s="361"/>
      <c r="AX553" s="361"/>
      <c r="AY553" s="361"/>
      <c r="AZ553" s="361"/>
      <c r="BA553" s="361"/>
      <c r="BB553" s="361"/>
      <c r="BC553" s="361"/>
      <c r="BD553" s="361"/>
      <c r="BE553" s="361"/>
      <c r="BF553" s="361"/>
      <c r="BG553" s="361"/>
      <c r="BH553" s="361"/>
      <c r="BI553" s="361"/>
      <c r="BJ553" s="361"/>
      <c r="BK553" s="361"/>
      <c r="BL553" s="361"/>
      <c r="BM553" s="361"/>
      <c r="BN553" s="361"/>
      <c r="BO553" s="361"/>
      <c r="BP553" s="361"/>
      <c r="BQ553" s="361"/>
      <c r="BR553" s="361"/>
      <c r="BS553" s="361"/>
      <c r="BT553" s="361"/>
      <c r="BU553" s="361"/>
      <c r="BV553" s="361"/>
      <c r="BW553" s="361"/>
      <c r="BX553" s="361"/>
      <c r="BY553" s="361"/>
      <c r="BZ553" s="361"/>
      <c r="CA553" s="361"/>
      <c r="CB553" s="361"/>
      <c r="CC553" s="361"/>
      <c r="CD553" s="353"/>
      <c r="CE553" s="353"/>
      <c r="CF553" s="353"/>
      <c r="CG553" s="353"/>
      <c r="CH553" s="353"/>
      <c r="CI553" s="353"/>
      <c r="CJ553" s="353"/>
      <c r="CK553" s="353"/>
      <c r="CL553" s="353"/>
      <c r="CM553" s="175"/>
      <c r="CN553" s="175"/>
    </row>
    <row r="554" spans="1:92" s="1" customFormat="1" ht="10.5" customHeight="1">
      <c r="A554" s="1355"/>
      <c r="B554" s="1352"/>
      <c r="C554" s="1166" t="s">
        <v>137</v>
      </c>
      <c r="D554" s="144" t="s">
        <v>126</v>
      </c>
      <c r="E554" s="54">
        <f>ROUND((AG554-AF554)*$AE554,2)</f>
        <v>0.09</v>
      </c>
      <c r="F554" s="54">
        <f t="shared" ref="F554:L554" si="762">ROUND((AH554-AG554)*$AE554,2)</f>
        <v>0.06</v>
      </c>
      <c r="G554" s="54">
        <f t="shared" si="762"/>
        <v>0.06</v>
      </c>
      <c r="H554" s="635">
        <f t="shared" si="762"/>
        <v>0.05</v>
      </c>
      <c r="I554" s="54">
        <f t="shared" si="762"/>
        <v>0.05</v>
      </c>
      <c r="J554" s="54">
        <f t="shared" si="762"/>
        <v>0.06</v>
      </c>
      <c r="K554" s="54">
        <f t="shared" si="762"/>
        <v>0.09</v>
      </c>
      <c r="L554" s="54">
        <f t="shared" si="762"/>
        <v>0.06</v>
      </c>
      <c r="M554" s="54">
        <f>ROUND((AO554-AN554)*$AE554,2)</f>
        <v>0.1</v>
      </c>
      <c r="N554" s="635">
        <f>ROUND((AP554-AO554)*$AE554,2)</f>
        <v>0.1</v>
      </c>
      <c r="O554" s="54">
        <f t="shared" ref="O554:X554" si="763">ROUND((AQ554-AP554)*$AE554,2)</f>
        <v>7.0000000000000007E-2</v>
      </c>
      <c r="P554" s="54">
        <f t="shared" si="763"/>
        <v>0.05</v>
      </c>
      <c r="Q554" s="54">
        <f t="shared" si="763"/>
        <v>7.0000000000000007E-2</v>
      </c>
      <c r="R554" s="54">
        <f t="shared" si="763"/>
        <v>0.09</v>
      </c>
      <c r="S554" s="54">
        <f t="shared" si="763"/>
        <v>0.09</v>
      </c>
      <c r="T554" s="54">
        <f t="shared" si="763"/>
        <v>0.11</v>
      </c>
      <c r="U554" s="54">
        <f t="shared" si="763"/>
        <v>0.1</v>
      </c>
      <c r="V554" s="54">
        <f t="shared" si="763"/>
        <v>0.09</v>
      </c>
      <c r="W554" s="54">
        <f t="shared" si="763"/>
        <v>0.06</v>
      </c>
      <c r="X554" s="54">
        <f t="shared" si="763"/>
        <v>0.16</v>
      </c>
      <c r="Y554" s="635">
        <f>ROUND((BA554-AZ554)*$AE554,2)</f>
        <v>0.26</v>
      </c>
      <c r="Z554" s="54">
        <f t="shared" ref="Z554:AB554" si="764">ROUND((BB554-BA554)*$AE554,2)</f>
        <v>-0.06</v>
      </c>
      <c r="AA554" s="54">
        <f t="shared" si="764"/>
        <v>7.0000000000000007E-2</v>
      </c>
      <c r="AB554" s="55">
        <f t="shared" si="764"/>
        <v>7.0000000000000007E-2</v>
      </c>
      <c r="AC554" s="72">
        <f>(BD554-AF554)*AE554</f>
        <v>1.9359999999996944</v>
      </c>
      <c r="AD554" s="72">
        <f>(BD555-AF555)*AE554</f>
        <v>0.30399999999963256</v>
      </c>
      <c r="AE554" s="110">
        <v>8</v>
      </c>
      <c r="AF554" s="109">
        <v>1484.16</v>
      </c>
      <c r="AG554" s="109">
        <v>1484.171</v>
      </c>
      <c r="AH554" s="109">
        <v>1484.1790000000001</v>
      </c>
      <c r="AI554" s="109">
        <v>1484.1869999999999</v>
      </c>
      <c r="AJ554" s="109">
        <v>1484.193</v>
      </c>
      <c r="AK554" s="109">
        <v>1484.1990000000001</v>
      </c>
      <c r="AL554" s="109">
        <v>1484.2070000000001</v>
      </c>
      <c r="AM554" s="109">
        <v>1484.2180000000001</v>
      </c>
      <c r="AN554" s="109">
        <v>1484.2249999999999</v>
      </c>
      <c r="AO554" s="109">
        <v>1484.2370000000001</v>
      </c>
      <c r="AP554" s="109">
        <v>1484.249</v>
      </c>
      <c r="AQ554" s="109">
        <v>1484.258</v>
      </c>
      <c r="AR554" s="109">
        <v>1484.2639999999999</v>
      </c>
      <c r="AS554" s="109">
        <v>1484.2729999999999</v>
      </c>
      <c r="AT554" s="109">
        <v>1484.2840000000001</v>
      </c>
      <c r="AU554" s="109">
        <v>1484.2950000000001</v>
      </c>
      <c r="AV554" s="109">
        <v>1484.309</v>
      </c>
      <c r="AW554" s="109">
        <v>1484.3209999999999</v>
      </c>
      <c r="AX554" s="109">
        <v>1484.3320000000001</v>
      </c>
      <c r="AY554" s="109">
        <v>1484.3389999999999</v>
      </c>
      <c r="AZ554" s="109">
        <v>1484.3589999999999</v>
      </c>
      <c r="BA554" s="109">
        <v>1484.3920000000001</v>
      </c>
      <c r="BB554" s="109">
        <v>1484.384</v>
      </c>
      <c r="BC554" s="109">
        <v>1484.393</v>
      </c>
      <c r="BD554" s="109">
        <v>1484.402</v>
      </c>
      <c r="BE554" s="353"/>
      <c r="BF554" s="353"/>
      <c r="BG554" s="361"/>
      <c r="BH554" s="353"/>
      <c r="BI554" s="353"/>
      <c r="BJ554" s="353"/>
      <c r="BK554" s="353"/>
      <c r="BL554" s="353"/>
      <c r="BM554" s="353"/>
      <c r="BN554" s="353"/>
      <c r="BO554" s="353"/>
      <c r="BP554" s="353"/>
      <c r="BQ554" s="353"/>
      <c r="BR554" s="353"/>
      <c r="BS554" s="353"/>
      <c r="BT554" s="353"/>
      <c r="BU554" s="353"/>
      <c r="BV554" s="353"/>
      <c r="BW554" s="353"/>
      <c r="BX554" s="353"/>
      <c r="BY554" s="353"/>
      <c r="BZ554" s="353"/>
      <c r="CA554" s="353"/>
      <c r="CB554" s="353"/>
      <c r="CC554" s="353"/>
      <c r="CD554" s="353"/>
      <c r="CE554" s="353"/>
      <c r="CF554" s="353"/>
      <c r="CG554" s="353"/>
      <c r="CH554" s="353"/>
      <c r="CI554" s="353"/>
      <c r="CJ554" s="353"/>
      <c r="CK554" s="353"/>
      <c r="CL554" s="353"/>
      <c r="CM554" s="175"/>
      <c r="CN554" s="175"/>
    </row>
    <row r="555" spans="1:92" s="1" customFormat="1" ht="10.5" customHeight="1">
      <c r="A555" s="1355"/>
      <c r="B555" s="1352"/>
      <c r="C555" s="1166" t="s">
        <v>137</v>
      </c>
      <c r="D555" s="144" t="s">
        <v>127</v>
      </c>
      <c r="E555" s="54">
        <f>ROUND((AG555-AF555)*$AE554,2)</f>
        <v>0</v>
      </c>
      <c r="F555" s="54">
        <f t="shared" ref="F555:L555" si="765">ROUND((AH555-AG555)*$AE554,2)</f>
        <v>0.01</v>
      </c>
      <c r="G555" s="54">
        <f t="shared" si="765"/>
        <v>0.01</v>
      </c>
      <c r="H555" s="635">
        <f t="shared" si="765"/>
        <v>0.01</v>
      </c>
      <c r="I555" s="54">
        <f t="shared" si="765"/>
        <v>0.01</v>
      </c>
      <c r="J555" s="54">
        <f t="shared" si="765"/>
        <v>0.02</v>
      </c>
      <c r="K555" s="54">
        <f t="shared" si="765"/>
        <v>0.01</v>
      </c>
      <c r="L555" s="54">
        <f t="shared" si="765"/>
        <v>0.01</v>
      </c>
      <c r="M555" s="54">
        <f>ROUND((AO555-AN555)*$AE554,2)</f>
        <v>0.02</v>
      </c>
      <c r="N555" s="635">
        <f>ROUND((AP555-AO555)*$AE554,2)</f>
        <v>0.01</v>
      </c>
      <c r="O555" s="54">
        <f t="shared" ref="O555:AB555" si="766">ROUND((AQ555-AP555)*$AE554,2)</f>
        <v>0.02</v>
      </c>
      <c r="P555" s="54">
        <f t="shared" si="766"/>
        <v>0.02</v>
      </c>
      <c r="Q555" s="54">
        <f t="shared" si="766"/>
        <v>0.02</v>
      </c>
      <c r="R555" s="54">
        <f t="shared" si="766"/>
        <v>0.02</v>
      </c>
      <c r="S555" s="54">
        <f t="shared" si="766"/>
        <v>0.02</v>
      </c>
      <c r="T555" s="54">
        <f t="shared" si="766"/>
        <v>0.02</v>
      </c>
      <c r="U555" s="54">
        <f t="shared" si="766"/>
        <v>0.02</v>
      </c>
      <c r="V555" s="54">
        <f t="shared" si="766"/>
        <v>0.01</v>
      </c>
      <c r="W555" s="54">
        <f t="shared" si="766"/>
        <v>0.02</v>
      </c>
      <c r="X555" s="54">
        <f t="shared" si="766"/>
        <v>0.02</v>
      </c>
      <c r="Y555" s="635">
        <f t="shared" si="766"/>
        <v>0.02</v>
      </c>
      <c r="Z555" s="54">
        <f t="shared" si="766"/>
        <v>0.01</v>
      </c>
      <c r="AA555" s="54">
        <f t="shared" si="766"/>
        <v>0.02</v>
      </c>
      <c r="AB555" s="55">
        <f t="shared" si="766"/>
        <v>0.02</v>
      </c>
      <c r="AC555" s="72"/>
      <c r="AD555" s="72"/>
      <c r="AE555" s="110"/>
      <c r="AF555" s="109">
        <v>384.20100000000002</v>
      </c>
      <c r="AG555" s="109">
        <v>384.20100000000002</v>
      </c>
      <c r="AH555" s="109">
        <v>384.202</v>
      </c>
      <c r="AI555" s="109">
        <v>384.20299999999997</v>
      </c>
      <c r="AJ555" s="109">
        <v>384.20400000000001</v>
      </c>
      <c r="AK555" s="109">
        <v>384.20499999999998</v>
      </c>
      <c r="AL555" s="109">
        <v>384.20699999999999</v>
      </c>
      <c r="AM555" s="109">
        <v>384.20800000000003</v>
      </c>
      <c r="AN555" s="109">
        <v>384.209</v>
      </c>
      <c r="AO555" s="109">
        <v>384.21100000000001</v>
      </c>
      <c r="AP555" s="109">
        <v>384.21199999999999</v>
      </c>
      <c r="AQ555" s="109">
        <v>384.214</v>
      </c>
      <c r="AR555" s="109">
        <v>384.21600000000001</v>
      </c>
      <c r="AS555" s="109">
        <v>384.21800000000002</v>
      </c>
      <c r="AT555" s="109">
        <v>384.22</v>
      </c>
      <c r="AU555" s="109">
        <v>384.22199999999998</v>
      </c>
      <c r="AV555" s="109">
        <v>384.22399999999999</v>
      </c>
      <c r="AW555" s="109">
        <v>384.22699999999998</v>
      </c>
      <c r="AX555" s="109">
        <v>384.22800000000001</v>
      </c>
      <c r="AY555" s="109">
        <v>384.23</v>
      </c>
      <c r="AZ555" s="109">
        <v>384.23200000000003</v>
      </c>
      <c r="BA555" s="109">
        <v>384.23399999999998</v>
      </c>
      <c r="BB555" s="109">
        <v>384.23500000000001</v>
      </c>
      <c r="BC555" s="109">
        <v>384.23700000000002</v>
      </c>
      <c r="BD555" s="109">
        <v>384.23899999999998</v>
      </c>
      <c r="BE555" s="109">
        <v>57.420999999999999</v>
      </c>
      <c r="BF555" s="109">
        <v>57.420999999999999</v>
      </c>
      <c r="BG555" s="109">
        <v>57.420999999999999</v>
      </c>
      <c r="BH555" s="109">
        <v>57.420999999999999</v>
      </c>
      <c r="BI555" s="109">
        <v>57.420999999999999</v>
      </c>
      <c r="BJ555" s="109">
        <v>57.420999999999999</v>
      </c>
      <c r="BK555" s="109">
        <v>57.420999999999999</v>
      </c>
      <c r="BL555" s="109">
        <v>57.420999999999999</v>
      </c>
      <c r="BM555" s="109">
        <v>57.420999999999999</v>
      </c>
      <c r="BN555" s="109">
        <v>57.420999999999999</v>
      </c>
      <c r="BO555" s="109">
        <v>57.420999999999999</v>
      </c>
      <c r="BP555" s="109">
        <v>57.420999999999999</v>
      </c>
      <c r="BQ555" s="109">
        <v>57.420999999999999</v>
      </c>
      <c r="BR555" s="109">
        <v>57.420999999999999</v>
      </c>
      <c r="BS555" s="109">
        <v>57.420999999999999</v>
      </c>
      <c r="BT555" s="109">
        <v>57.420999999999999</v>
      </c>
      <c r="BU555" s="109">
        <v>57.420999999999999</v>
      </c>
      <c r="BV555" s="109">
        <v>57.420999999999999</v>
      </c>
      <c r="BW555" s="109">
        <v>57.420999999999999</v>
      </c>
      <c r="BX555" s="109">
        <v>57.420999999999999</v>
      </c>
      <c r="BY555" s="109">
        <v>57.420999999999999</v>
      </c>
      <c r="BZ555" s="109">
        <v>57.420999999999999</v>
      </c>
      <c r="CA555" s="109">
        <v>57.420999999999999</v>
      </c>
      <c r="CB555" s="109">
        <v>57.420999999999999</v>
      </c>
      <c r="CC555" s="109">
        <v>57.420999999999999</v>
      </c>
      <c r="CD555" s="353"/>
      <c r="CE555" s="353"/>
      <c r="CF555" s="353"/>
      <c r="CG555" s="353"/>
      <c r="CH555" s="353"/>
      <c r="CI555" s="353"/>
      <c r="CJ555" s="353"/>
      <c r="CK555" s="353"/>
      <c r="CL555" s="353"/>
      <c r="CM555" s="175"/>
      <c r="CN555" s="175"/>
    </row>
    <row r="556" spans="1:92" s="1" customFormat="1" ht="10.5" customHeight="1" thickBot="1">
      <c r="A556" s="1356"/>
      <c r="B556" s="1353"/>
      <c r="C556" s="293"/>
      <c r="D556" s="254" t="s">
        <v>42</v>
      </c>
      <c r="E556" s="58">
        <f t="shared" ref="E556:AB556" si="767">E555/E554</f>
        <v>0</v>
      </c>
      <c r="F556" s="58">
        <f t="shared" si="767"/>
        <v>0.16666666666666669</v>
      </c>
      <c r="G556" s="58">
        <f t="shared" si="767"/>
        <v>0.16666666666666669</v>
      </c>
      <c r="H556" s="637">
        <f t="shared" si="767"/>
        <v>0.19999999999999998</v>
      </c>
      <c r="I556" s="58">
        <f t="shared" si="767"/>
        <v>0.19999999999999998</v>
      </c>
      <c r="J556" s="58">
        <f t="shared" si="767"/>
        <v>0.33333333333333337</v>
      </c>
      <c r="K556" s="58">
        <f t="shared" si="767"/>
        <v>0.11111111111111112</v>
      </c>
      <c r="L556" s="58">
        <f t="shared" si="767"/>
        <v>0.16666666666666669</v>
      </c>
      <c r="M556" s="58">
        <f t="shared" si="767"/>
        <v>0.19999999999999998</v>
      </c>
      <c r="N556" s="637">
        <f t="shared" si="767"/>
        <v>9.9999999999999992E-2</v>
      </c>
      <c r="O556" s="58">
        <f t="shared" si="767"/>
        <v>0.2857142857142857</v>
      </c>
      <c r="P556" s="58">
        <f t="shared" si="767"/>
        <v>0.39999999999999997</v>
      </c>
      <c r="Q556" s="58">
        <f t="shared" si="767"/>
        <v>0.2857142857142857</v>
      </c>
      <c r="R556" s="58">
        <f t="shared" si="767"/>
        <v>0.22222222222222224</v>
      </c>
      <c r="S556" s="58">
        <f t="shared" si="767"/>
        <v>0.22222222222222224</v>
      </c>
      <c r="T556" s="58">
        <f t="shared" si="767"/>
        <v>0.18181818181818182</v>
      </c>
      <c r="U556" s="58">
        <f t="shared" si="767"/>
        <v>0.19999999999999998</v>
      </c>
      <c r="V556" s="58">
        <f t="shared" si="767"/>
        <v>0.11111111111111112</v>
      </c>
      <c r="W556" s="58">
        <f t="shared" si="767"/>
        <v>0.33333333333333337</v>
      </c>
      <c r="X556" s="58">
        <f t="shared" si="767"/>
        <v>0.125</v>
      </c>
      <c r="Y556" s="637">
        <f t="shared" si="767"/>
        <v>7.6923076923076927E-2</v>
      </c>
      <c r="Z556" s="58">
        <f t="shared" si="767"/>
        <v>-0.16666666666666669</v>
      </c>
      <c r="AA556" s="58">
        <f t="shared" si="767"/>
        <v>0.2857142857142857</v>
      </c>
      <c r="AB556" s="59">
        <f t="shared" si="767"/>
        <v>0.2857142857142857</v>
      </c>
      <c r="AC556" s="111"/>
      <c r="AD556" s="111"/>
      <c r="AE556" s="112"/>
      <c r="AF556" s="353"/>
      <c r="AG556" s="353"/>
      <c r="AH556" s="353"/>
      <c r="AI556" s="353"/>
      <c r="AJ556" s="353"/>
      <c r="AK556" s="353"/>
      <c r="AL556" s="353"/>
      <c r="AM556" s="353"/>
      <c r="AN556" s="353"/>
      <c r="AO556" s="353"/>
      <c r="AP556" s="353"/>
      <c r="AQ556" s="353"/>
      <c r="AR556" s="353"/>
      <c r="AS556" s="353"/>
      <c r="AT556" s="353"/>
      <c r="AU556" s="353"/>
      <c r="AV556" s="353"/>
      <c r="AW556" s="353"/>
      <c r="AX556" s="353"/>
      <c r="AY556" s="353"/>
      <c r="AZ556" s="353"/>
      <c r="BA556" s="353"/>
      <c r="BB556" s="353"/>
      <c r="BC556" s="353"/>
      <c r="BD556" s="353"/>
      <c r="BE556" s="361"/>
      <c r="BF556" s="361"/>
      <c r="BG556" s="109"/>
      <c r="BH556" s="361"/>
      <c r="BI556" s="361"/>
      <c r="BJ556" s="361"/>
      <c r="BK556" s="361"/>
      <c r="BL556" s="361"/>
      <c r="BM556" s="361"/>
      <c r="BN556" s="361"/>
      <c r="BO556" s="361"/>
      <c r="BP556" s="361"/>
      <c r="BQ556" s="361"/>
      <c r="BR556" s="361"/>
      <c r="BS556" s="361"/>
      <c r="BT556" s="361"/>
      <c r="BU556" s="361"/>
      <c r="BV556" s="361"/>
      <c r="BW556" s="361"/>
      <c r="BX556" s="361"/>
      <c r="BY556" s="361"/>
      <c r="BZ556" s="361"/>
      <c r="CA556" s="361"/>
      <c r="CB556" s="361"/>
      <c r="CC556" s="361"/>
      <c r="CD556" s="353"/>
      <c r="CE556" s="353"/>
      <c r="CF556" s="353"/>
      <c r="CG556" s="353"/>
      <c r="CH556" s="353"/>
      <c r="CI556" s="353"/>
      <c r="CJ556" s="353"/>
      <c r="CK556" s="353"/>
      <c r="CL556" s="353"/>
      <c r="CM556" s="175"/>
      <c r="CN556" s="175"/>
    </row>
    <row r="557" spans="1:92" s="1" customFormat="1" ht="10.5" customHeight="1">
      <c r="A557" s="1354" t="s">
        <v>108</v>
      </c>
      <c r="B557" s="1351" t="s">
        <v>432</v>
      </c>
      <c r="C557" s="1167"/>
      <c r="D557" s="1173"/>
      <c r="E557" s="82"/>
      <c r="F557" s="82"/>
      <c r="G557" s="82"/>
      <c r="H557" s="636"/>
      <c r="I557" s="82"/>
      <c r="J557" s="82"/>
      <c r="K557" s="82"/>
      <c r="L557" s="82"/>
      <c r="M557" s="82"/>
      <c r="N557" s="636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636"/>
      <c r="Z557" s="82"/>
      <c r="AA557" s="82"/>
      <c r="AB557" s="83"/>
      <c r="AC557" s="72"/>
      <c r="AD557" s="72"/>
      <c r="AE557" s="110"/>
      <c r="AF557" s="376"/>
      <c r="AG557" s="361"/>
      <c r="AH557" s="361"/>
      <c r="AI557" s="361"/>
      <c r="AJ557" s="361"/>
      <c r="AK557" s="361"/>
      <c r="AL557" s="361"/>
      <c r="AM557" s="361"/>
      <c r="AN557" s="361"/>
      <c r="AO557" s="361"/>
      <c r="AP557" s="361"/>
      <c r="AQ557" s="361"/>
      <c r="AR557" s="361"/>
      <c r="AS557" s="361"/>
      <c r="AT557" s="361"/>
      <c r="AU557" s="361"/>
      <c r="AV557" s="361"/>
      <c r="AW557" s="361"/>
      <c r="AX557" s="361"/>
      <c r="AY557" s="361"/>
      <c r="AZ557" s="361"/>
      <c r="BA557" s="361"/>
      <c r="BB557" s="361"/>
      <c r="BC557" s="361"/>
      <c r="BD557" s="361"/>
      <c r="BE557" s="361"/>
      <c r="BF557" s="361"/>
      <c r="BG557" s="361"/>
      <c r="BH557" s="361"/>
      <c r="BI557" s="361"/>
      <c r="BJ557" s="361"/>
      <c r="BK557" s="361"/>
      <c r="BL557" s="361"/>
      <c r="BM557" s="361"/>
      <c r="BN557" s="361"/>
      <c r="BO557" s="361"/>
      <c r="BP557" s="361"/>
      <c r="BQ557" s="361"/>
      <c r="BR557" s="361"/>
      <c r="BS557" s="361"/>
      <c r="BT557" s="361"/>
      <c r="BU557" s="361"/>
      <c r="BV557" s="361"/>
      <c r="BW557" s="361"/>
      <c r="BX557" s="361"/>
      <c r="BY557" s="361"/>
      <c r="BZ557" s="361"/>
      <c r="CA557" s="361"/>
      <c r="CB557" s="361"/>
      <c r="CC557" s="361"/>
      <c r="CD557" s="353"/>
      <c r="CE557" s="353"/>
      <c r="CF557" s="353"/>
      <c r="CG557" s="353"/>
      <c r="CH557" s="353"/>
      <c r="CI557" s="353"/>
      <c r="CJ557" s="353"/>
      <c r="CK557" s="353"/>
      <c r="CL557" s="353"/>
      <c r="CM557" s="175"/>
      <c r="CN557" s="175"/>
    </row>
    <row r="558" spans="1:92" s="1" customFormat="1" ht="10.5" customHeight="1">
      <c r="A558" s="1355"/>
      <c r="B558" s="1352"/>
      <c r="C558" s="1166" t="s">
        <v>139</v>
      </c>
      <c r="D558" s="144" t="s">
        <v>34</v>
      </c>
      <c r="E558" s="114">
        <f>ROUND(SQRT(E559^2+E560^2)*1000/(1.73*E$510),0)</f>
        <v>6</v>
      </c>
      <c r="F558" s="114">
        <f>ROUND(SQRT(F559^2+F560^2)*1000/(1.73*F$510),0)</f>
        <v>5</v>
      </c>
      <c r="G558" s="114">
        <f t="shared" ref="G558:H558" si="768">ROUND(SQRT(G559^2+G560^2)*1000/(1.73*G$510),0)</f>
        <v>5</v>
      </c>
      <c r="H558" s="638">
        <f t="shared" si="768"/>
        <v>5</v>
      </c>
      <c r="I558" s="114">
        <f>ROUND(SQRT(I559^2+I560^2)*1000/(1.73*I$510),0)</f>
        <v>4</v>
      </c>
      <c r="J558" s="114">
        <f t="shared" ref="J558:K558" si="769">ROUND(SQRT(J559^2+J560^2)*1000/(1.73*J$510),0)</f>
        <v>5</v>
      </c>
      <c r="K558" s="114">
        <f t="shared" si="769"/>
        <v>5</v>
      </c>
      <c r="L558" s="114">
        <f>ROUND(SQRT(L559^2+L560^2)*1000/(1.73*L$510),0)</f>
        <v>3</v>
      </c>
      <c r="M558" s="114">
        <f t="shared" ref="M558:AB558" si="770">ROUND(SQRT(M559^2+M560^2)*1000/(1.73*M$510),0)</f>
        <v>4</v>
      </c>
      <c r="N558" s="638">
        <f t="shared" si="770"/>
        <v>6</v>
      </c>
      <c r="O558" s="114">
        <f t="shared" si="770"/>
        <v>5</v>
      </c>
      <c r="P558" s="114">
        <f t="shared" si="770"/>
        <v>6</v>
      </c>
      <c r="Q558" s="114">
        <f t="shared" si="770"/>
        <v>5</v>
      </c>
      <c r="R558" s="114">
        <f t="shared" si="770"/>
        <v>6</v>
      </c>
      <c r="S558" s="114">
        <f t="shared" si="770"/>
        <v>6</v>
      </c>
      <c r="T558" s="114">
        <f t="shared" si="770"/>
        <v>5</v>
      </c>
      <c r="U558" s="114">
        <f t="shared" si="770"/>
        <v>6</v>
      </c>
      <c r="V558" s="114">
        <f t="shared" si="770"/>
        <v>6</v>
      </c>
      <c r="W558" s="114">
        <f t="shared" si="770"/>
        <v>16</v>
      </c>
      <c r="X558" s="114">
        <f t="shared" si="770"/>
        <v>26</v>
      </c>
      <c r="Y558" s="638">
        <f t="shared" si="770"/>
        <v>9</v>
      </c>
      <c r="Z558" s="114">
        <f t="shared" si="770"/>
        <v>1</v>
      </c>
      <c r="AA558" s="114">
        <f t="shared" si="770"/>
        <v>5</v>
      </c>
      <c r="AB558" s="115">
        <f t="shared" si="770"/>
        <v>4</v>
      </c>
      <c r="AC558" s="361"/>
      <c r="AD558" s="361"/>
      <c r="AE558" s="110"/>
      <c r="AF558" s="361"/>
      <c r="AG558" s="361"/>
      <c r="AH558" s="361"/>
      <c r="AI558" s="361"/>
      <c r="AJ558" s="361"/>
      <c r="AK558" s="361"/>
      <c r="AL558" s="361"/>
      <c r="AM558" s="361"/>
      <c r="AN558" s="361"/>
      <c r="AO558" s="361"/>
      <c r="AP558" s="361"/>
      <c r="AQ558" s="361"/>
      <c r="AR558" s="361"/>
      <c r="AS558" s="361"/>
      <c r="AT558" s="361"/>
      <c r="AU558" s="361"/>
      <c r="AV558" s="361"/>
      <c r="AW558" s="361"/>
      <c r="AX558" s="361"/>
      <c r="AY558" s="361"/>
      <c r="AZ558" s="361"/>
      <c r="BA558" s="361"/>
      <c r="BB558" s="361"/>
      <c r="BC558" s="361"/>
      <c r="BD558" s="361"/>
      <c r="BE558" s="361"/>
      <c r="BF558" s="361"/>
      <c r="BG558" s="361"/>
      <c r="BH558" s="361"/>
      <c r="BI558" s="361"/>
      <c r="BJ558" s="361"/>
      <c r="BK558" s="361"/>
      <c r="BL558" s="361"/>
      <c r="BM558" s="361"/>
      <c r="BN558" s="361"/>
      <c r="BO558" s="361"/>
      <c r="BP558" s="361"/>
      <c r="BQ558" s="361"/>
      <c r="BR558" s="361"/>
      <c r="BS558" s="361"/>
      <c r="BT558" s="361"/>
      <c r="BU558" s="361"/>
      <c r="BV558" s="361"/>
      <c r="BW558" s="361"/>
      <c r="BX558" s="361"/>
      <c r="BY558" s="361"/>
      <c r="BZ558" s="361"/>
      <c r="CA558" s="361"/>
      <c r="CB558" s="361"/>
      <c r="CC558" s="361"/>
      <c r="CD558" s="353"/>
      <c r="CE558" s="353"/>
      <c r="CF558" s="353"/>
      <c r="CG558" s="353"/>
      <c r="CH558" s="353"/>
      <c r="CI558" s="353"/>
      <c r="CJ558" s="353"/>
      <c r="CK558" s="353"/>
      <c r="CL558" s="353"/>
      <c r="CM558" s="175"/>
      <c r="CN558" s="175"/>
    </row>
    <row r="559" spans="1:92" s="1" customFormat="1" ht="10.5" customHeight="1">
      <c r="A559" s="1355"/>
      <c r="B559" s="1352"/>
      <c r="C559" s="1166" t="s">
        <v>137</v>
      </c>
      <c r="D559" s="144" t="s">
        <v>126</v>
      </c>
      <c r="E559" s="54">
        <f>ROUND((AG559-AF559)*$AE559,2)</f>
        <v>0.1</v>
      </c>
      <c r="F559" s="54">
        <f t="shared" ref="F559:M559" si="771">ROUND((AH559-AG559)*$AE559,2)</f>
        <v>0.08</v>
      </c>
      <c r="G559" s="54">
        <f t="shared" si="771"/>
        <v>0.08</v>
      </c>
      <c r="H559" s="635">
        <f t="shared" si="771"/>
        <v>0.09</v>
      </c>
      <c r="I559" s="54">
        <f t="shared" si="771"/>
        <v>7.0000000000000007E-2</v>
      </c>
      <c r="J559" s="54">
        <f t="shared" si="771"/>
        <v>0.09</v>
      </c>
      <c r="K559" s="54">
        <f t="shared" si="771"/>
        <v>0.09</v>
      </c>
      <c r="L559" s="54">
        <f t="shared" si="771"/>
        <v>0.06</v>
      </c>
      <c r="M559" s="54">
        <f t="shared" si="771"/>
        <v>7.0000000000000007E-2</v>
      </c>
      <c r="N559" s="635">
        <f>ROUND((AP559-AO559)*$AE559,2)</f>
        <v>0.1</v>
      </c>
      <c r="O559" s="54">
        <f t="shared" ref="O559:X559" si="772">ROUND((AQ559-AP559)*$AE559,2)</f>
        <v>0.08</v>
      </c>
      <c r="P559" s="54">
        <f t="shared" si="772"/>
        <v>0.1</v>
      </c>
      <c r="Q559" s="54">
        <f t="shared" si="772"/>
        <v>0.09</v>
      </c>
      <c r="R559" s="54">
        <f t="shared" si="772"/>
        <v>0.1</v>
      </c>
      <c r="S559" s="54">
        <f t="shared" si="772"/>
        <v>0.1</v>
      </c>
      <c r="T559" s="54">
        <f t="shared" si="772"/>
        <v>0.08</v>
      </c>
      <c r="U559" s="54">
        <f t="shared" si="772"/>
        <v>0.1</v>
      </c>
      <c r="V559" s="54">
        <f t="shared" si="772"/>
        <v>0.1</v>
      </c>
      <c r="W559" s="54">
        <f t="shared" si="772"/>
        <v>-0.28000000000000003</v>
      </c>
      <c r="X559" s="54">
        <f t="shared" si="772"/>
        <v>0.46</v>
      </c>
      <c r="Y559" s="635">
        <f>ROUND((BA559-AZ559)*$AE559,2)</f>
        <v>0.16</v>
      </c>
      <c r="Z559" s="54">
        <f>ROUND((BB559-BA559)*$AE559,2)</f>
        <v>0.02</v>
      </c>
      <c r="AA559" s="54">
        <f t="shared" ref="AA559:AB559" si="773">ROUND((BC559-BB559)*$AE559,2)</f>
        <v>0.09</v>
      </c>
      <c r="AB559" s="55">
        <f t="shared" si="773"/>
        <v>7.0000000000000007E-2</v>
      </c>
      <c r="AC559" s="72">
        <f>(BD559-AF559)*AE559</f>
        <v>2.1040000000011787</v>
      </c>
      <c r="AD559" s="72">
        <f>(BD560-AF560)*AE559</f>
        <v>0.1999999999998181</v>
      </c>
      <c r="AE559" s="110">
        <v>8</v>
      </c>
      <c r="AF559" s="109">
        <v>1751.6379999999999</v>
      </c>
      <c r="AG559" s="109">
        <v>1751.6510000000001</v>
      </c>
      <c r="AH559" s="109">
        <v>1751.6610000000001</v>
      </c>
      <c r="AI559" s="109">
        <v>1751.671</v>
      </c>
      <c r="AJ559" s="109">
        <v>1751.682</v>
      </c>
      <c r="AK559" s="109">
        <v>1751.691</v>
      </c>
      <c r="AL559" s="109">
        <v>1751.702</v>
      </c>
      <c r="AM559" s="109">
        <v>1751.713</v>
      </c>
      <c r="AN559" s="109">
        <v>1751.72</v>
      </c>
      <c r="AO559" s="109">
        <v>1751.729</v>
      </c>
      <c r="AP559" s="109">
        <v>1751.742</v>
      </c>
      <c r="AQ559" s="109">
        <v>1751.752</v>
      </c>
      <c r="AR559" s="109">
        <v>1751.7650000000001</v>
      </c>
      <c r="AS559" s="109">
        <v>1751.7760000000001</v>
      </c>
      <c r="AT559" s="109">
        <v>1751.788</v>
      </c>
      <c r="AU559" s="109">
        <v>1751.8009999999999</v>
      </c>
      <c r="AV559" s="109">
        <v>1751.8109999999999</v>
      </c>
      <c r="AW559" s="109">
        <v>1751.8230000000001</v>
      </c>
      <c r="AX559" s="109">
        <v>1751.835</v>
      </c>
      <c r="AY559" s="109">
        <v>1751.8</v>
      </c>
      <c r="AZ559" s="109">
        <v>1751.8579999999999</v>
      </c>
      <c r="BA559" s="109">
        <v>1751.8779999999999</v>
      </c>
      <c r="BB559" s="109">
        <v>1751.8810000000001</v>
      </c>
      <c r="BC559" s="109">
        <v>1751.8920000000001</v>
      </c>
      <c r="BD559" s="109">
        <v>1751.9010000000001</v>
      </c>
      <c r="BE559" s="109"/>
      <c r="BF559" s="109"/>
      <c r="BG559" s="361"/>
      <c r="BH559" s="109"/>
      <c r="BI559" s="109"/>
      <c r="BJ559" s="109"/>
      <c r="BK559" s="109"/>
      <c r="BL559" s="109"/>
      <c r="BM559" s="109"/>
      <c r="BN559" s="109"/>
      <c r="BO559" s="109"/>
      <c r="BP559" s="109"/>
      <c r="BQ559" s="109"/>
      <c r="BR559" s="109"/>
      <c r="BS559" s="109"/>
      <c r="BT559" s="109"/>
      <c r="BU559" s="109"/>
      <c r="BV559" s="109"/>
      <c r="BW559" s="109"/>
      <c r="BX559" s="109"/>
      <c r="BY559" s="109"/>
      <c r="BZ559" s="109"/>
      <c r="CA559" s="109"/>
      <c r="CB559" s="109"/>
      <c r="CC559" s="109"/>
      <c r="CD559" s="353"/>
      <c r="CE559" s="353"/>
      <c r="CF559" s="353"/>
      <c r="CG559" s="353"/>
      <c r="CH559" s="353"/>
      <c r="CI559" s="353"/>
      <c r="CJ559" s="353"/>
      <c r="CK559" s="353"/>
      <c r="CL559" s="353"/>
      <c r="CM559" s="175"/>
      <c r="CN559" s="175"/>
    </row>
    <row r="560" spans="1:92" s="1" customFormat="1" ht="10.5" customHeight="1">
      <c r="A560" s="1355"/>
      <c r="B560" s="1352"/>
      <c r="C560" s="1166" t="s">
        <v>137</v>
      </c>
      <c r="D560" s="144" t="s">
        <v>127</v>
      </c>
      <c r="E560" s="54">
        <f>ROUND((AG560-AF560)*$AE559,2)</f>
        <v>0.01</v>
      </c>
      <c r="F560" s="54">
        <f t="shared" ref="F560:L560" si="774">ROUND((AH560-AG560)*$AE559,2)</f>
        <v>0.01</v>
      </c>
      <c r="G560" s="54">
        <f t="shared" si="774"/>
        <v>0</v>
      </c>
      <c r="H560" s="635">
        <f t="shared" si="774"/>
        <v>0.01</v>
      </c>
      <c r="I560" s="54">
        <f t="shared" si="774"/>
        <v>0</v>
      </c>
      <c r="J560" s="54">
        <f t="shared" si="774"/>
        <v>0.01</v>
      </c>
      <c r="K560" s="54">
        <f t="shared" si="774"/>
        <v>0.01</v>
      </c>
      <c r="L560" s="54">
        <f t="shared" si="774"/>
        <v>0</v>
      </c>
      <c r="M560" s="54">
        <f>ROUND((AO560-AN560)*$AE559,2)</f>
        <v>0.01</v>
      </c>
      <c r="N560" s="635">
        <f>ROUND((AP560-AO560)*$AE559,2)</f>
        <v>0.01</v>
      </c>
      <c r="O560" s="54">
        <f t="shared" ref="O560:AB560" si="775">ROUND((AQ560-AP560)*$AE559,2)</f>
        <v>0.01</v>
      </c>
      <c r="P560" s="54">
        <f t="shared" si="775"/>
        <v>0.01</v>
      </c>
      <c r="Q560" s="54">
        <f t="shared" si="775"/>
        <v>0.01</v>
      </c>
      <c r="R560" s="54">
        <f t="shared" si="775"/>
        <v>0.01</v>
      </c>
      <c r="S560" s="54">
        <f t="shared" si="775"/>
        <v>0.02</v>
      </c>
      <c r="T560" s="54">
        <f t="shared" si="775"/>
        <v>0.02</v>
      </c>
      <c r="U560" s="54">
        <f t="shared" si="775"/>
        <v>0.01</v>
      </c>
      <c r="V560" s="54">
        <f t="shared" si="775"/>
        <v>0.01</v>
      </c>
      <c r="W560" s="54">
        <f t="shared" si="775"/>
        <v>0.01</v>
      </c>
      <c r="X560" s="54">
        <f t="shared" si="775"/>
        <v>0.02</v>
      </c>
      <c r="Y560" s="635">
        <f t="shared" si="775"/>
        <v>0.01</v>
      </c>
      <c r="Z560" s="54">
        <f t="shared" si="775"/>
        <v>0.01</v>
      </c>
      <c r="AA560" s="54">
        <f t="shared" si="775"/>
        <v>0.01</v>
      </c>
      <c r="AB560" s="55">
        <f t="shared" si="775"/>
        <v>0.02</v>
      </c>
      <c r="AC560" s="72"/>
      <c r="AD560" s="72"/>
      <c r="AE560" s="110"/>
      <c r="AF560" s="109">
        <v>633.48699999999997</v>
      </c>
      <c r="AG560" s="109">
        <v>633.48800000000006</v>
      </c>
      <c r="AH560" s="109">
        <v>633.48900000000003</v>
      </c>
      <c r="AI560" s="109">
        <v>633.48900000000003</v>
      </c>
      <c r="AJ560" s="109">
        <v>633.49</v>
      </c>
      <c r="AK560" s="109">
        <v>633.49</v>
      </c>
      <c r="AL560" s="109">
        <v>633.49099999999999</v>
      </c>
      <c r="AM560" s="109">
        <v>633.49199999999996</v>
      </c>
      <c r="AN560" s="109">
        <v>633.49199999999996</v>
      </c>
      <c r="AO560" s="109">
        <v>633.49300000000005</v>
      </c>
      <c r="AP560" s="109">
        <v>633.49400000000003</v>
      </c>
      <c r="AQ560" s="109">
        <v>633.495</v>
      </c>
      <c r="AR560" s="109">
        <v>633.49599999999998</v>
      </c>
      <c r="AS560" s="109">
        <v>633.49699999999996</v>
      </c>
      <c r="AT560" s="109">
        <v>633.49800000000005</v>
      </c>
      <c r="AU560" s="109">
        <v>633.5</v>
      </c>
      <c r="AV560" s="109">
        <v>633.50199999999995</v>
      </c>
      <c r="AW560" s="109">
        <v>633.50300000000004</v>
      </c>
      <c r="AX560" s="109">
        <v>633.50400000000002</v>
      </c>
      <c r="AY560" s="109">
        <v>633.505</v>
      </c>
      <c r="AZ560" s="109">
        <v>633.50699999999995</v>
      </c>
      <c r="BA560" s="109">
        <v>633.50800000000004</v>
      </c>
      <c r="BB560" s="109">
        <v>633.50900000000001</v>
      </c>
      <c r="BC560" s="109">
        <v>633.51</v>
      </c>
      <c r="BD560" s="109">
        <v>633.51199999999994</v>
      </c>
      <c r="BE560" s="109">
        <v>12.798999999999999</v>
      </c>
      <c r="BF560" s="109">
        <v>12.798999999999999</v>
      </c>
      <c r="BG560" s="109">
        <v>12.798999999999999</v>
      </c>
      <c r="BH560" s="109">
        <v>12.798999999999999</v>
      </c>
      <c r="BI560" s="109">
        <v>12.798999999999999</v>
      </c>
      <c r="BJ560" s="109">
        <v>12.798999999999999</v>
      </c>
      <c r="BK560" s="109">
        <v>12.798999999999999</v>
      </c>
      <c r="BL560" s="109">
        <v>12.798999999999999</v>
      </c>
      <c r="BM560" s="109">
        <v>12.798999999999999</v>
      </c>
      <c r="BN560" s="109">
        <v>12.798999999999999</v>
      </c>
      <c r="BO560" s="109">
        <v>12.798999999999999</v>
      </c>
      <c r="BP560" s="109">
        <v>12.798999999999999</v>
      </c>
      <c r="BQ560" s="109">
        <v>12.798999999999999</v>
      </c>
      <c r="BR560" s="109">
        <v>12.798999999999999</v>
      </c>
      <c r="BS560" s="109">
        <v>12.798999999999999</v>
      </c>
      <c r="BT560" s="109">
        <v>12.798999999999999</v>
      </c>
      <c r="BU560" s="109">
        <v>12.798999999999999</v>
      </c>
      <c r="BV560" s="109">
        <v>12.798999999999999</v>
      </c>
      <c r="BW560" s="109">
        <v>12.798999999999999</v>
      </c>
      <c r="BX560" s="109">
        <v>12.798999999999999</v>
      </c>
      <c r="BY560" s="109">
        <v>12.798999999999999</v>
      </c>
      <c r="BZ560" s="109">
        <v>12.798999999999999</v>
      </c>
      <c r="CA560" s="109">
        <v>12.798999999999999</v>
      </c>
      <c r="CB560" s="109">
        <v>12.798999999999999</v>
      </c>
      <c r="CC560" s="109">
        <v>12.798999999999999</v>
      </c>
      <c r="CD560" s="353"/>
      <c r="CE560" s="353"/>
      <c r="CF560" s="353"/>
      <c r="CG560" s="353"/>
      <c r="CH560" s="353"/>
      <c r="CI560" s="353"/>
      <c r="CJ560" s="353"/>
      <c r="CK560" s="353"/>
      <c r="CL560" s="353"/>
      <c r="CM560" s="175"/>
      <c r="CN560" s="175"/>
    </row>
    <row r="561" spans="1:193" s="5" customFormat="1" ht="10.5" customHeight="1" thickBot="1">
      <c r="A561" s="1356"/>
      <c r="B561" s="1353"/>
      <c r="C561" s="293"/>
      <c r="D561" s="254" t="s">
        <v>42</v>
      </c>
      <c r="E561" s="58">
        <f t="shared" ref="E561:AB561" si="776">E560/E559</f>
        <v>9.9999999999999992E-2</v>
      </c>
      <c r="F561" s="58">
        <f t="shared" si="776"/>
        <v>0.125</v>
      </c>
      <c r="G561" s="58">
        <f t="shared" si="776"/>
        <v>0</v>
      </c>
      <c r="H561" s="637">
        <f t="shared" si="776"/>
        <v>0.11111111111111112</v>
      </c>
      <c r="I561" s="58">
        <f t="shared" si="776"/>
        <v>0</v>
      </c>
      <c r="J561" s="58">
        <f t="shared" si="776"/>
        <v>0.11111111111111112</v>
      </c>
      <c r="K561" s="58">
        <f t="shared" si="776"/>
        <v>0.11111111111111112</v>
      </c>
      <c r="L561" s="58">
        <f t="shared" si="776"/>
        <v>0</v>
      </c>
      <c r="M561" s="58">
        <f t="shared" si="776"/>
        <v>0.14285714285714285</v>
      </c>
      <c r="N561" s="637">
        <f t="shared" si="776"/>
        <v>9.9999999999999992E-2</v>
      </c>
      <c r="O561" s="58">
        <f t="shared" si="776"/>
        <v>0.125</v>
      </c>
      <c r="P561" s="58">
        <f t="shared" si="776"/>
        <v>9.9999999999999992E-2</v>
      </c>
      <c r="Q561" s="58">
        <f t="shared" si="776"/>
        <v>0.11111111111111112</v>
      </c>
      <c r="R561" s="58">
        <f t="shared" si="776"/>
        <v>9.9999999999999992E-2</v>
      </c>
      <c r="S561" s="58">
        <f t="shared" si="776"/>
        <v>0.19999999999999998</v>
      </c>
      <c r="T561" s="58">
        <f t="shared" si="776"/>
        <v>0.25</v>
      </c>
      <c r="U561" s="58">
        <f t="shared" si="776"/>
        <v>9.9999999999999992E-2</v>
      </c>
      <c r="V561" s="58">
        <f t="shared" si="776"/>
        <v>9.9999999999999992E-2</v>
      </c>
      <c r="W561" s="58">
        <f t="shared" si="776"/>
        <v>-3.5714285714285712E-2</v>
      </c>
      <c r="X561" s="58">
        <f t="shared" si="776"/>
        <v>4.3478260869565216E-2</v>
      </c>
      <c r="Y561" s="637">
        <f t="shared" si="776"/>
        <v>6.25E-2</v>
      </c>
      <c r="Z561" s="58">
        <f t="shared" si="776"/>
        <v>0.5</v>
      </c>
      <c r="AA561" s="58">
        <f t="shared" si="776"/>
        <v>0.11111111111111112</v>
      </c>
      <c r="AB561" s="59">
        <f t="shared" si="776"/>
        <v>0.2857142857142857</v>
      </c>
      <c r="AC561" s="111"/>
      <c r="AD561" s="111"/>
      <c r="AE561" s="112"/>
      <c r="AF561" s="353"/>
      <c r="AG561" s="353"/>
      <c r="AH561" s="353"/>
      <c r="AI561" s="353"/>
      <c r="AJ561" s="353"/>
      <c r="AK561" s="353"/>
      <c r="AL561" s="353"/>
      <c r="AM561" s="353"/>
      <c r="AN561" s="353"/>
      <c r="AO561" s="353"/>
      <c r="AP561" s="353"/>
      <c r="AQ561" s="353"/>
      <c r="AR561" s="353"/>
      <c r="AS561" s="353"/>
      <c r="AT561" s="353"/>
      <c r="AU561" s="353"/>
      <c r="AV561" s="353"/>
      <c r="AW561" s="353"/>
      <c r="AX561" s="353"/>
      <c r="AY561" s="353"/>
      <c r="AZ561" s="353"/>
      <c r="BA561" s="353"/>
      <c r="BB561" s="353"/>
      <c r="BC561" s="353"/>
      <c r="BD561" s="353"/>
      <c r="BE561" s="361"/>
      <c r="BF561" s="361"/>
      <c r="BG561" s="109"/>
      <c r="BH561" s="361"/>
      <c r="BI561" s="361"/>
      <c r="BJ561" s="361"/>
      <c r="BK561" s="361"/>
      <c r="BL561" s="361"/>
      <c r="BM561" s="361"/>
      <c r="BN561" s="361"/>
      <c r="BO561" s="361"/>
      <c r="BP561" s="361"/>
      <c r="BQ561" s="361"/>
      <c r="BR561" s="361"/>
      <c r="BS561" s="361"/>
      <c r="BT561" s="361"/>
      <c r="BU561" s="361"/>
      <c r="BV561" s="361"/>
      <c r="BW561" s="361"/>
      <c r="BX561" s="361"/>
      <c r="BY561" s="361"/>
      <c r="BZ561" s="361"/>
      <c r="CA561" s="361"/>
      <c r="CB561" s="361"/>
      <c r="CC561" s="361"/>
      <c r="CD561" s="353"/>
      <c r="CE561" s="390"/>
      <c r="CF561" s="390"/>
      <c r="CG561" s="390"/>
      <c r="CH561" s="390"/>
      <c r="CI561" s="390"/>
      <c r="CJ561" s="390"/>
      <c r="CK561" s="390"/>
      <c r="CL561" s="390"/>
      <c r="CM561" s="137"/>
      <c r="CN561" s="137"/>
    </row>
    <row r="562" spans="1:193" s="1" customFormat="1" ht="10.5" customHeight="1">
      <c r="A562" s="1354" t="s">
        <v>15</v>
      </c>
      <c r="B562" s="1351" t="s">
        <v>431</v>
      </c>
      <c r="C562" s="1167"/>
      <c r="D562" s="1173"/>
      <c r="E562" s="82"/>
      <c r="F562" s="82"/>
      <c r="G562" s="82"/>
      <c r="H562" s="636"/>
      <c r="I562" s="82"/>
      <c r="J562" s="82"/>
      <c r="K562" s="82"/>
      <c r="L562" s="82"/>
      <c r="M562" s="82"/>
      <c r="N562" s="636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636"/>
      <c r="Z562" s="82"/>
      <c r="AA562" s="82"/>
      <c r="AB562" s="83"/>
      <c r="AC562" s="72"/>
      <c r="AD562" s="72"/>
      <c r="AE562" s="110"/>
      <c r="AF562" s="376"/>
      <c r="AG562" s="109"/>
      <c r="AH562" s="109"/>
      <c r="AI562" s="109"/>
      <c r="AJ562" s="109"/>
      <c r="AK562" s="109"/>
      <c r="AL562" s="109"/>
      <c r="AM562" s="109"/>
      <c r="AN562" s="109"/>
      <c r="AO562" s="109"/>
      <c r="AP562" s="109"/>
      <c r="AQ562" s="109"/>
      <c r="AR562" s="109"/>
      <c r="AS562" s="109"/>
      <c r="AT562" s="109"/>
      <c r="AU562" s="109"/>
      <c r="AV562" s="109"/>
      <c r="AW562" s="109"/>
      <c r="AX562" s="109"/>
      <c r="AY562" s="109"/>
      <c r="AZ562" s="109"/>
      <c r="BA562" s="109"/>
      <c r="BB562" s="109"/>
      <c r="BC562" s="109"/>
      <c r="BD562" s="109"/>
      <c r="BE562" s="109"/>
      <c r="BF562" s="109"/>
      <c r="BG562" s="361"/>
      <c r="BH562" s="109"/>
      <c r="BI562" s="109"/>
      <c r="BJ562" s="109"/>
      <c r="BK562" s="109"/>
      <c r="BL562" s="109"/>
      <c r="BM562" s="109"/>
      <c r="BN562" s="109"/>
      <c r="BO562" s="109"/>
      <c r="BP562" s="109"/>
      <c r="BQ562" s="109"/>
      <c r="BR562" s="109"/>
      <c r="BS562" s="109"/>
      <c r="BT562" s="109"/>
      <c r="BU562" s="109"/>
      <c r="BV562" s="109"/>
      <c r="BW562" s="109"/>
      <c r="BX562" s="109"/>
      <c r="BY562" s="109"/>
      <c r="BZ562" s="109"/>
      <c r="CA562" s="109"/>
      <c r="CB562" s="109"/>
      <c r="CC562" s="109"/>
      <c r="CD562" s="353"/>
      <c r="CE562" s="353"/>
      <c r="CF562" s="353"/>
      <c r="CG562" s="353"/>
      <c r="CH562" s="353"/>
      <c r="CI562" s="353"/>
      <c r="CJ562" s="353"/>
      <c r="CK562" s="353"/>
      <c r="CL562" s="353"/>
      <c r="CM562" s="175"/>
      <c r="CN562" s="175"/>
    </row>
    <row r="563" spans="1:193" s="1" customFormat="1" ht="10.5" customHeight="1">
      <c r="A563" s="1355"/>
      <c r="B563" s="1352"/>
      <c r="C563" s="1166" t="s">
        <v>139</v>
      </c>
      <c r="D563" s="144" t="s">
        <v>34</v>
      </c>
      <c r="E563" s="114">
        <f>ROUND(SQRT(E564^2+E565^2)*1000/(1.73*E$511),0)</f>
        <v>7</v>
      </c>
      <c r="F563" s="114">
        <f>ROUND(SQRT(F564^2+F565^2)*1000/(1.73*F$511),0)</f>
        <v>6</v>
      </c>
      <c r="G563" s="114">
        <f t="shared" ref="G563:AB563" si="777">ROUND(SQRT(G564^2+G565^2)*1000/(1.73*G$511),0)</f>
        <v>6</v>
      </c>
      <c r="H563" s="638">
        <f t="shared" si="777"/>
        <v>6</v>
      </c>
      <c r="I563" s="114">
        <f t="shared" si="777"/>
        <v>6</v>
      </c>
      <c r="J563" s="114">
        <f t="shared" si="777"/>
        <v>8</v>
      </c>
      <c r="K563" s="114">
        <f t="shared" si="777"/>
        <v>9</v>
      </c>
      <c r="L563" s="114">
        <f t="shared" si="777"/>
        <v>6</v>
      </c>
      <c r="M563" s="114">
        <f t="shared" si="777"/>
        <v>8</v>
      </c>
      <c r="N563" s="638">
        <f t="shared" si="777"/>
        <v>12</v>
      </c>
      <c r="O563" s="114">
        <f t="shared" si="777"/>
        <v>7</v>
      </c>
      <c r="P563" s="114">
        <f t="shared" si="777"/>
        <v>10</v>
      </c>
      <c r="Q563" s="114">
        <f t="shared" si="777"/>
        <v>9</v>
      </c>
      <c r="R563" s="114">
        <f t="shared" si="777"/>
        <v>9</v>
      </c>
      <c r="S563" s="114">
        <f t="shared" si="777"/>
        <v>10</v>
      </c>
      <c r="T563" s="114">
        <f t="shared" si="777"/>
        <v>10</v>
      </c>
      <c r="U563" s="114">
        <f t="shared" si="777"/>
        <v>10</v>
      </c>
      <c r="V563" s="114">
        <f t="shared" si="777"/>
        <v>10</v>
      </c>
      <c r="W563" s="114">
        <f t="shared" si="777"/>
        <v>12</v>
      </c>
      <c r="X563" s="114">
        <f t="shared" si="777"/>
        <v>11</v>
      </c>
      <c r="Y563" s="638">
        <f t="shared" si="777"/>
        <v>14</v>
      </c>
      <c r="Z563" s="114">
        <f t="shared" si="777"/>
        <v>9</v>
      </c>
      <c r="AA563" s="114">
        <f t="shared" si="777"/>
        <v>9</v>
      </c>
      <c r="AB563" s="115">
        <f t="shared" si="777"/>
        <v>7</v>
      </c>
      <c r="AC563" s="361"/>
      <c r="AD563" s="361"/>
      <c r="AE563" s="110"/>
      <c r="AF563" s="361"/>
      <c r="AG563" s="361"/>
      <c r="AH563" s="361"/>
      <c r="AI563" s="361"/>
      <c r="AJ563" s="361"/>
      <c r="AK563" s="361"/>
      <c r="AL563" s="361"/>
      <c r="AM563" s="361"/>
      <c r="AN563" s="361"/>
      <c r="AO563" s="361"/>
      <c r="AP563" s="361"/>
      <c r="AQ563" s="361"/>
      <c r="AR563" s="361"/>
      <c r="AS563" s="361"/>
      <c r="AT563" s="361"/>
      <c r="AU563" s="361"/>
      <c r="AV563" s="361"/>
      <c r="AW563" s="361"/>
      <c r="AX563" s="361"/>
      <c r="AY563" s="361"/>
      <c r="AZ563" s="361"/>
      <c r="BA563" s="361"/>
      <c r="BB563" s="361"/>
      <c r="BC563" s="361"/>
      <c r="BD563" s="361"/>
      <c r="BE563" s="361"/>
      <c r="BF563" s="361"/>
      <c r="BG563" s="109"/>
      <c r="BH563" s="361"/>
      <c r="BI563" s="361"/>
      <c r="BJ563" s="361"/>
      <c r="BK563" s="361"/>
      <c r="BL563" s="361"/>
      <c r="BM563" s="361"/>
      <c r="BN563" s="361"/>
      <c r="BO563" s="361"/>
      <c r="BP563" s="361"/>
      <c r="BQ563" s="361"/>
      <c r="BR563" s="361"/>
      <c r="BS563" s="361"/>
      <c r="BT563" s="361"/>
      <c r="BU563" s="361"/>
      <c r="BV563" s="361"/>
      <c r="BW563" s="361"/>
      <c r="BX563" s="361"/>
      <c r="BY563" s="361"/>
      <c r="BZ563" s="361"/>
      <c r="CA563" s="361"/>
      <c r="CB563" s="361"/>
      <c r="CC563" s="361"/>
      <c r="CD563" s="353"/>
      <c r="CE563" s="353"/>
      <c r="CF563" s="353"/>
      <c r="CG563" s="353"/>
      <c r="CH563" s="353"/>
      <c r="CI563" s="353"/>
      <c r="CJ563" s="353"/>
      <c r="CK563" s="353"/>
      <c r="CL563" s="353"/>
      <c r="CM563" s="175"/>
      <c r="CN563" s="175"/>
    </row>
    <row r="564" spans="1:193" s="1" customFormat="1" ht="10.5" customHeight="1">
      <c r="A564" s="1355"/>
      <c r="B564" s="1352"/>
      <c r="C564" s="1166" t="s">
        <v>137</v>
      </c>
      <c r="D564" s="144" t="s">
        <v>126</v>
      </c>
      <c r="E564" s="54">
        <f>ROUND((AG564-AF564)*$AE564,2)</f>
        <v>0.11</v>
      </c>
      <c r="F564" s="54">
        <f t="shared" ref="F564:M564" si="778">ROUND((AH564-AG564)*$AE564,2)</f>
        <v>0.1</v>
      </c>
      <c r="G564" s="54">
        <f t="shared" si="778"/>
        <v>0.1</v>
      </c>
      <c r="H564" s="635">
        <f t="shared" si="778"/>
        <v>0.1</v>
      </c>
      <c r="I564" s="54">
        <f t="shared" si="778"/>
        <v>0.09</v>
      </c>
      <c r="J564" s="54">
        <f t="shared" si="778"/>
        <v>0.13</v>
      </c>
      <c r="K564" s="54">
        <f t="shared" si="778"/>
        <v>0.15</v>
      </c>
      <c r="L564" s="54">
        <f t="shared" si="778"/>
        <v>0.1</v>
      </c>
      <c r="M564" s="54">
        <f t="shared" si="778"/>
        <v>0.13</v>
      </c>
      <c r="N564" s="635">
        <f>ROUND((AP564-AO564)*$AE564,2)</f>
        <v>0.19</v>
      </c>
      <c r="O564" s="54">
        <f t="shared" ref="O564:AB564" si="779">ROUND((AQ564-AP564)*$AE564,2)</f>
        <v>0.11</v>
      </c>
      <c r="P564" s="54">
        <f t="shared" si="779"/>
        <v>0.17</v>
      </c>
      <c r="Q564" s="54">
        <f t="shared" si="779"/>
        <v>0.15</v>
      </c>
      <c r="R564" s="54">
        <f t="shared" si="779"/>
        <v>0.14000000000000001</v>
      </c>
      <c r="S564" s="54">
        <f t="shared" si="779"/>
        <v>0.16</v>
      </c>
      <c r="T564" s="54">
        <f t="shared" si="779"/>
        <v>0.17</v>
      </c>
      <c r="U564" s="54">
        <f t="shared" si="779"/>
        <v>0.16</v>
      </c>
      <c r="V564" s="54">
        <f t="shared" si="779"/>
        <v>0.17</v>
      </c>
      <c r="W564" s="54">
        <f t="shared" si="779"/>
        <v>0.2</v>
      </c>
      <c r="X564" s="54">
        <f t="shared" si="779"/>
        <v>0.19</v>
      </c>
      <c r="Y564" s="635">
        <f t="shared" si="779"/>
        <v>0.24</v>
      </c>
      <c r="Z564" s="54">
        <f t="shared" si="779"/>
        <v>0.14000000000000001</v>
      </c>
      <c r="AA564" s="54">
        <f t="shared" si="779"/>
        <v>0.14000000000000001</v>
      </c>
      <c r="AB564" s="55">
        <f t="shared" si="779"/>
        <v>0.12</v>
      </c>
      <c r="AC564" s="72">
        <f>(BD564-AF564)*AE564</f>
        <v>3.45600000000195</v>
      </c>
      <c r="AD564" s="72">
        <f>(BD565-AF565)*AE564</f>
        <v>1.3040000000000873</v>
      </c>
      <c r="AE564" s="110">
        <v>8</v>
      </c>
      <c r="AF564" s="109">
        <v>2229.5059999999999</v>
      </c>
      <c r="AG564" s="109">
        <v>2229.52</v>
      </c>
      <c r="AH564" s="109">
        <v>2229.5329999999999</v>
      </c>
      <c r="AI564" s="109">
        <v>2229.5450000000001</v>
      </c>
      <c r="AJ564" s="109">
        <v>2229.5569999999998</v>
      </c>
      <c r="AK564" s="109">
        <v>2229.5680000000002</v>
      </c>
      <c r="AL564" s="109">
        <v>2229.5839999999998</v>
      </c>
      <c r="AM564" s="109">
        <v>2229.6030000000001</v>
      </c>
      <c r="AN564" s="109">
        <v>2229.6149999999998</v>
      </c>
      <c r="AO564" s="109">
        <v>2229.6309999999999</v>
      </c>
      <c r="AP564" s="109">
        <v>2229.6550000000002</v>
      </c>
      <c r="AQ564" s="109">
        <v>2229.6689999999999</v>
      </c>
      <c r="AR564" s="109">
        <v>2229.69</v>
      </c>
      <c r="AS564" s="109">
        <v>2229.7089999999998</v>
      </c>
      <c r="AT564" s="109">
        <v>2229.7269999999999</v>
      </c>
      <c r="AU564" s="109">
        <v>2229.7469999999998</v>
      </c>
      <c r="AV564" s="109">
        <v>2229.768</v>
      </c>
      <c r="AW564" s="109">
        <v>2229.788</v>
      </c>
      <c r="AX564" s="109">
        <v>2229.8090000000002</v>
      </c>
      <c r="AY564" s="109">
        <v>2229.8339999999998</v>
      </c>
      <c r="AZ564" s="109">
        <v>2229.8580000000002</v>
      </c>
      <c r="BA564" s="109">
        <v>2229.8879999999999</v>
      </c>
      <c r="BB564" s="109">
        <v>2229.9050000000002</v>
      </c>
      <c r="BC564" s="109">
        <v>2229.9229999999998</v>
      </c>
      <c r="BD564" s="109">
        <v>2229.9380000000001</v>
      </c>
      <c r="BE564" s="353"/>
      <c r="BF564" s="353"/>
      <c r="BG564" s="361"/>
      <c r="BH564" s="353"/>
      <c r="BI564" s="353"/>
      <c r="BJ564" s="353"/>
      <c r="BK564" s="353"/>
      <c r="BL564" s="353"/>
      <c r="BM564" s="353"/>
      <c r="BN564" s="353"/>
      <c r="BO564" s="353"/>
      <c r="BP564" s="353"/>
      <c r="BQ564" s="353"/>
      <c r="BR564" s="353"/>
      <c r="BS564" s="353"/>
      <c r="BT564" s="353"/>
      <c r="BU564" s="353"/>
      <c r="BV564" s="353"/>
      <c r="BW564" s="353"/>
      <c r="BX564" s="353"/>
      <c r="BY564" s="353"/>
      <c r="BZ564" s="353"/>
      <c r="CA564" s="353"/>
      <c r="CB564" s="353"/>
      <c r="CC564" s="353"/>
      <c r="CD564" s="353"/>
      <c r="CE564" s="353"/>
      <c r="CF564" s="353"/>
      <c r="CG564" s="353"/>
      <c r="CH564" s="353"/>
      <c r="CI564" s="353"/>
      <c r="CJ564" s="353"/>
      <c r="CK564" s="353"/>
      <c r="CL564" s="353"/>
      <c r="CM564" s="175"/>
      <c r="CN564" s="175"/>
    </row>
    <row r="565" spans="1:193" s="1" customFormat="1" ht="10.5" customHeight="1">
      <c r="A565" s="1355"/>
      <c r="B565" s="1352"/>
      <c r="C565" s="1166" t="s">
        <v>137</v>
      </c>
      <c r="D565" s="144" t="s">
        <v>127</v>
      </c>
      <c r="E565" s="54">
        <f>ROUND((AG565-AF565)*$AE564,2)</f>
        <v>0.05</v>
      </c>
      <c r="F565" s="54">
        <f t="shared" ref="F565:L565" si="780">ROUND((AH565-AG565)*$AE564,2)</f>
        <v>0.05</v>
      </c>
      <c r="G565" s="54">
        <f t="shared" si="780"/>
        <v>0.05</v>
      </c>
      <c r="H565" s="635">
        <f t="shared" si="780"/>
        <v>0.05</v>
      </c>
      <c r="I565" s="54">
        <f t="shared" si="780"/>
        <v>0.04</v>
      </c>
      <c r="J565" s="54">
        <f t="shared" si="780"/>
        <v>0.06</v>
      </c>
      <c r="K565" s="54">
        <f t="shared" si="780"/>
        <v>0.06</v>
      </c>
      <c r="L565" s="54">
        <f t="shared" si="780"/>
        <v>0.04</v>
      </c>
      <c r="M565" s="54">
        <f>ROUND((AO565-AN565)*$AE564,2)</f>
        <v>0.05</v>
      </c>
      <c r="N565" s="635">
        <f>ROUND((AP565-AO565)*$AE564,2)</f>
        <v>0.06</v>
      </c>
      <c r="O565" s="54">
        <f t="shared" ref="O565:AB565" si="781">ROUND((AQ565-AP565)*$AE564,2)</f>
        <v>0.06</v>
      </c>
      <c r="P565" s="54">
        <f t="shared" si="781"/>
        <v>0.06</v>
      </c>
      <c r="Q565" s="54">
        <f t="shared" si="781"/>
        <v>0.06</v>
      </c>
      <c r="R565" s="54">
        <f t="shared" si="781"/>
        <v>0.05</v>
      </c>
      <c r="S565" s="54">
        <f t="shared" si="781"/>
        <v>0.06</v>
      </c>
      <c r="T565" s="54">
        <f t="shared" si="781"/>
        <v>0.06</v>
      </c>
      <c r="U565" s="54">
        <f t="shared" si="781"/>
        <v>0.06</v>
      </c>
      <c r="V565" s="54">
        <f t="shared" si="781"/>
        <v>0.06</v>
      </c>
      <c r="W565" s="54">
        <f t="shared" si="781"/>
        <v>0.06</v>
      </c>
      <c r="X565" s="54">
        <f t="shared" si="781"/>
        <v>0.06</v>
      </c>
      <c r="Y565" s="635">
        <f t="shared" si="781"/>
        <v>0.06</v>
      </c>
      <c r="Z565" s="54">
        <f t="shared" si="781"/>
        <v>0.06</v>
      </c>
      <c r="AA565" s="54">
        <f t="shared" si="781"/>
        <v>0.05</v>
      </c>
      <c r="AB565" s="55">
        <f t="shared" si="781"/>
        <v>0.05</v>
      </c>
      <c r="AC565" s="72"/>
      <c r="AD565" s="72"/>
      <c r="AE565" s="110"/>
      <c r="AF565" s="109">
        <v>769.52499999999998</v>
      </c>
      <c r="AG565" s="109">
        <v>769.53099999999995</v>
      </c>
      <c r="AH565" s="109">
        <v>769.53700000000003</v>
      </c>
      <c r="AI565" s="109">
        <v>769.54300000000001</v>
      </c>
      <c r="AJ565" s="109">
        <v>769.54899999999998</v>
      </c>
      <c r="AK565" s="109">
        <v>769.55399999999997</v>
      </c>
      <c r="AL565" s="109">
        <v>769.56100000000004</v>
      </c>
      <c r="AM565" s="109">
        <v>769.56899999999996</v>
      </c>
      <c r="AN565" s="109">
        <v>769.57399999999996</v>
      </c>
      <c r="AO565" s="109">
        <v>769.58</v>
      </c>
      <c r="AP565" s="109">
        <v>769.58799999999997</v>
      </c>
      <c r="AQ565" s="109">
        <v>769.59500000000003</v>
      </c>
      <c r="AR565" s="109">
        <v>769.60299999999995</v>
      </c>
      <c r="AS565" s="109">
        <v>769.61</v>
      </c>
      <c r="AT565" s="109">
        <v>769.61599999999999</v>
      </c>
      <c r="AU565" s="109">
        <v>769.62400000000002</v>
      </c>
      <c r="AV565" s="109">
        <v>769.63099999999997</v>
      </c>
      <c r="AW565" s="109">
        <v>769.63900000000001</v>
      </c>
      <c r="AX565" s="109">
        <v>769.64599999999996</v>
      </c>
      <c r="AY565" s="109">
        <v>769.654</v>
      </c>
      <c r="AZ565" s="109">
        <v>769.66099999999994</v>
      </c>
      <c r="BA565" s="109">
        <v>769.66800000000001</v>
      </c>
      <c r="BB565" s="109">
        <v>769.67600000000004</v>
      </c>
      <c r="BC565" s="109">
        <v>769.68200000000002</v>
      </c>
      <c r="BD565" s="109">
        <v>769.68799999999999</v>
      </c>
      <c r="BE565" s="109">
        <v>55.960999999999999</v>
      </c>
      <c r="BF565" s="109">
        <v>55.960999999999999</v>
      </c>
      <c r="BG565" s="109">
        <v>55.960999999999999</v>
      </c>
      <c r="BH565" s="109">
        <v>55.960999999999999</v>
      </c>
      <c r="BI565" s="109">
        <v>55.960999999999999</v>
      </c>
      <c r="BJ565" s="109">
        <v>55.960999999999999</v>
      </c>
      <c r="BK565" s="109">
        <v>55.960999999999999</v>
      </c>
      <c r="BL565" s="109">
        <v>55.960999999999999</v>
      </c>
      <c r="BM565" s="109">
        <v>55.960999999999999</v>
      </c>
      <c r="BN565" s="109">
        <v>55.960999999999999</v>
      </c>
      <c r="BO565" s="109">
        <v>55.960999999999999</v>
      </c>
      <c r="BP565" s="109">
        <v>55.960999999999999</v>
      </c>
      <c r="BQ565" s="109">
        <v>55.960999999999999</v>
      </c>
      <c r="BR565" s="109">
        <v>55.960999999999999</v>
      </c>
      <c r="BS565" s="109">
        <v>55.960999999999999</v>
      </c>
      <c r="BT565" s="109">
        <v>55.960999999999999</v>
      </c>
      <c r="BU565" s="109">
        <v>55.960999999999999</v>
      </c>
      <c r="BV565" s="109">
        <v>55.960999999999999</v>
      </c>
      <c r="BW565" s="109">
        <v>55.960999999999999</v>
      </c>
      <c r="BX565" s="109">
        <v>55.960999999999999</v>
      </c>
      <c r="BY565" s="109">
        <v>55.960999999999999</v>
      </c>
      <c r="BZ565" s="109">
        <v>55.960999999999999</v>
      </c>
      <c r="CA565" s="109">
        <v>55.960999999999999</v>
      </c>
      <c r="CB565" s="109">
        <v>55.960999999999999</v>
      </c>
      <c r="CC565" s="109">
        <v>55.960999999999999</v>
      </c>
      <c r="CD565" s="353"/>
      <c r="CE565" s="353"/>
      <c r="CF565" s="353"/>
      <c r="CG565" s="353"/>
      <c r="CH565" s="353"/>
      <c r="CI565" s="353"/>
      <c r="CJ565" s="353"/>
      <c r="CK565" s="353"/>
      <c r="CL565" s="353"/>
      <c r="CM565" s="175"/>
      <c r="CN565" s="175"/>
    </row>
    <row r="566" spans="1:193" s="1" customFormat="1" ht="10.5" customHeight="1" thickBot="1">
      <c r="A566" s="1356"/>
      <c r="B566" s="1353"/>
      <c r="C566" s="293"/>
      <c r="D566" s="254" t="s">
        <v>42</v>
      </c>
      <c r="E566" s="58">
        <f t="shared" ref="E566:AB566" si="782">E565/E564</f>
        <v>0.45454545454545459</v>
      </c>
      <c r="F566" s="58">
        <f t="shared" si="782"/>
        <v>0.5</v>
      </c>
      <c r="G566" s="58">
        <f t="shared" si="782"/>
        <v>0.5</v>
      </c>
      <c r="H566" s="637">
        <f t="shared" si="782"/>
        <v>0.5</v>
      </c>
      <c r="I566" s="58">
        <f t="shared" si="782"/>
        <v>0.44444444444444448</v>
      </c>
      <c r="J566" s="58">
        <f t="shared" si="782"/>
        <v>0.46153846153846151</v>
      </c>
      <c r="K566" s="58">
        <f t="shared" si="782"/>
        <v>0.4</v>
      </c>
      <c r="L566" s="58">
        <f t="shared" si="782"/>
        <v>0.39999999999999997</v>
      </c>
      <c r="M566" s="58">
        <f t="shared" si="782"/>
        <v>0.38461538461538464</v>
      </c>
      <c r="N566" s="637">
        <f t="shared" si="782"/>
        <v>0.31578947368421051</v>
      </c>
      <c r="O566" s="58">
        <f t="shared" si="782"/>
        <v>0.54545454545454541</v>
      </c>
      <c r="P566" s="58">
        <f t="shared" si="782"/>
        <v>0.3529411764705882</v>
      </c>
      <c r="Q566" s="58">
        <f t="shared" si="782"/>
        <v>0.4</v>
      </c>
      <c r="R566" s="58">
        <f t="shared" si="782"/>
        <v>0.35714285714285715</v>
      </c>
      <c r="S566" s="58">
        <f t="shared" si="782"/>
        <v>0.375</v>
      </c>
      <c r="T566" s="58">
        <f t="shared" si="782"/>
        <v>0.3529411764705882</v>
      </c>
      <c r="U566" s="58">
        <f t="shared" si="782"/>
        <v>0.375</v>
      </c>
      <c r="V566" s="58">
        <f t="shared" si="782"/>
        <v>0.3529411764705882</v>
      </c>
      <c r="W566" s="58">
        <f t="shared" si="782"/>
        <v>0.3</v>
      </c>
      <c r="X566" s="58">
        <f t="shared" si="782"/>
        <v>0.31578947368421051</v>
      </c>
      <c r="Y566" s="637">
        <f t="shared" si="782"/>
        <v>0.25</v>
      </c>
      <c r="Z566" s="58">
        <f t="shared" si="782"/>
        <v>0.42857142857142849</v>
      </c>
      <c r="AA566" s="58">
        <f t="shared" si="782"/>
        <v>0.35714285714285715</v>
      </c>
      <c r="AB566" s="59">
        <f t="shared" si="782"/>
        <v>0.41666666666666669</v>
      </c>
      <c r="AC566" s="111"/>
      <c r="AD566" s="111"/>
      <c r="AE566" s="112"/>
      <c r="AF566" s="353"/>
      <c r="AG566" s="353"/>
      <c r="AH566" s="353"/>
      <c r="AI566" s="353"/>
      <c r="AJ566" s="353"/>
      <c r="AK566" s="353"/>
      <c r="AL566" s="353"/>
      <c r="AM566" s="353"/>
      <c r="AN566" s="353"/>
      <c r="AO566" s="353"/>
      <c r="AP566" s="353"/>
      <c r="AQ566" s="353"/>
      <c r="AR566" s="353"/>
      <c r="AS566" s="353"/>
      <c r="AT566" s="353"/>
      <c r="AU566" s="353"/>
      <c r="AV566" s="353"/>
      <c r="AW566" s="353"/>
      <c r="AX566" s="353"/>
      <c r="AY566" s="353"/>
      <c r="AZ566" s="353"/>
      <c r="BA566" s="353"/>
      <c r="BB566" s="353"/>
      <c r="BC566" s="353"/>
      <c r="BD566" s="353"/>
      <c r="BE566" s="361"/>
      <c r="BF566" s="361"/>
      <c r="BG566" s="109"/>
      <c r="BH566" s="361"/>
      <c r="BI566" s="361"/>
      <c r="BJ566" s="361"/>
      <c r="BK566" s="361"/>
      <c r="BL566" s="361"/>
      <c r="BM566" s="361"/>
      <c r="BN566" s="361"/>
      <c r="BO566" s="361"/>
      <c r="BP566" s="361"/>
      <c r="BQ566" s="361"/>
      <c r="BR566" s="361"/>
      <c r="BS566" s="361"/>
      <c r="BT566" s="361"/>
      <c r="BU566" s="361"/>
      <c r="BV566" s="361"/>
      <c r="BW566" s="361"/>
      <c r="BX566" s="361"/>
      <c r="BY566" s="361"/>
      <c r="BZ566" s="361"/>
      <c r="CA566" s="361"/>
      <c r="CB566" s="361"/>
      <c r="CC566" s="361"/>
      <c r="CD566" s="353"/>
      <c r="CE566" s="353"/>
      <c r="CF566" s="353"/>
      <c r="CG566" s="353"/>
      <c r="CH566" s="353"/>
      <c r="CI566" s="353"/>
      <c r="CJ566" s="353"/>
      <c r="CK566" s="353"/>
      <c r="CL566" s="353"/>
      <c r="CM566" s="175"/>
      <c r="CN566" s="175"/>
    </row>
    <row r="567" spans="1:193" s="1" customFormat="1" ht="10.5" customHeight="1">
      <c r="A567" s="1361" t="s">
        <v>56</v>
      </c>
      <c r="B567" s="1362"/>
      <c r="C567" s="861"/>
      <c r="D567" s="1173" t="s">
        <v>126</v>
      </c>
      <c r="E567" s="117">
        <f t="shared" ref="E567:AB568" si="783">E524+E534+E544+E554+E529+E539+E549+E564+E559</f>
        <v>1.3300000000000003</v>
      </c>
      <c r="F567" s="117">
        <f t="shared" si="783"/>
        <v>0.97</v>
      </c>
      <c r="G567" s="117">
        <f t="shared" si="783"/>
        <v>0.92999999999999994</v>
      </c>
      <c r="H567" s="668">
        <f t="shared" si="783"/>
        <v>0.97</v>
      </c>
      <c r="I567" s="117">
        <f t="shared" si="783"/>
        <v>0.85000000000000009</v>
      </c>
      <c r="J567" s="117">
        <f t="shared" si="783"/>
        <v>1.2700000000000002</v>
      </c>
      <c r="K567" s="117">
        <f t="shared" si="783"/>
        <v>1.23</v>
      </c>
      <c r="L567" s="117">
        <f t="shared" si="783"/>
        <v>0.76</v>
      </c>
      <c r="M567" s="117">
        <f t="shared" si="783"/>
        <v>1.2500000000000002</v>
      </c>
      <c r="N567" s="668">
        <f t="shared" si="783"/>
        <v>1.56</v>
      </c>
      <c r="O567" s="117">
        <f t="shared" si="783"/>
        <v>1.07</v>
      </c>
      <c r="P567" s="117">
        <f t="shared" si="783"/>
        <v>1.2200000000000002</v>
      </c>
      <c r="Q567" s="117">
        <f t="shared" si="783"/>
        <v>1.2499999999999998</v>
      </c>
      <c r="R567" s="117">
        <f t="shared" si="783"/>
        <v>1.3600000000000003</v>
      </c>
      <c r="S567" s="117">
        <f t="shared" si="783"/>
        <v>1.4600000000000002</v>
      </c>
      <c r="T567" s="117">
        <f t="shared" si="783"/>
        <v>1.48</v>
      </c>
      <c r="U567" s="117">
        <f t="shared" si="783"/>
        <v>1.4500000000000002</v>
      </c>
      <c r="V567" s="117">
        <f t="shared" si="783"/>
        <v>1.42</v>
      </c>
      <c r="W567" s="117">
        <f t="shared" si="783"/>
        <v>1.1299999999999999</v>
      </c>
      <c r="X567" s="117">
        <f t="shared" si="783"/>
        <v>2.1</v>
      </c>
      <c r="Y567" s="668">
        <f>Y524+Y534+Y544+Y554+Y529+Y539+Y549+Y564+Y559</f>
        <v>1.9999999999999998</v>
      </c>
      <c r="Z567" s="117">
        <f t="shared" si="783"/>
        <v>1.01</v>
      </c>
      <c r="AA567" s="117">
        <f t="shared" si="783"/>
        <v>1.1300000000000001</v>
      </c>
      <c r="AB567" s="156">
        <f t="shared" si="783"/>
        <v>0.96</v>
      </c>
      <c r="AC567" s="353"/>
      <c r="AD567" s="353"/>
      <c r="AE567" s="353"/>
      <c r="AF567" s="353"/>
      <c r="AG567" s="353"/>
      <c r="AH567" s="353"/>
      <c r="AI567" s="353"/>
      <c r="AJ567" s="353"/>
      <c r="AK567" s="353"/>
      <c r="AL567" s="353"/>
      <c r="AM567" s="353"/>
      <c r="AN567" s="353"/>
      <c r="AO567" s="353"/>
      <c r="AP567" s="353"/>
      <c r="AQ567" s="353"/>
      <c r="AR567" s="353"/>
      <c r="AS567" s="353"/>
      <c r="AT567" s="353"/>
      <c r="AU567" s="353"/>
      <c r="AV567" s="353"/>
      <c r="AW567" s="353"/>
      <c r="AX567" s="353"/>
      <c r="AY567" s="353"/>
      <c r="AZ567" s="353"/>
      <c r="BA567" s="353"/>
      <c r="BB567" s="353"/>
      <c r="BC567" s="353"/>
      <c r="BD567" s="353"/>
      <c r="BE567" s="353"/>
      <c r="BF567" s="353"/>
      <c r="BG567" s="361"/>
      <c r="BH567" s="353"/>
      <c r="BI567" s="353"/>
      <c r="BJ567" s="353"/>
      <c r="BK567" s="353"/>
      <c r="BL567" s="353"/>
      <c r="BM567" s="353"/>
      <c r="BN567" s="353"/>
      <c r="BO567" s="353"/>
      <c r="BP567" s="353"/>
      <c r="BQ567" s="353"/>
      <c r="BR567" s="353"/>
      <c r="BS567" s="353"/>
      <c r="BT567" s="353"/>
      <c r="BU567" s="353"/>
      <c r="BV567" s="353"/>
      <c r="BW567" s="353"/>
      <c r="BX567" s="353"/>
      <c r="BY567" s="353"/>
      <c r="BZ567" s="353"/>
      <c r="CA567" s="353"/>
      <c r="CB567" s="353"/>
      <c r="CC567" s="353"/>
      <c r="CD567" s="353"/>
      <c r="CE567" s="353"/>
      <c r="CF567" s="353"/>
      <c r="CG567" s="353"/>
      <c r="CH567" s="353"/>
      <c r="CI567" s="353"/>
      <c r="CJ567" s="353"/>
      <c r="CK567" s="353"/>
      <c r="CL567" s="353"/>
      <c r="CM567" s="175"/>
      <c r="CN567" s="175"/>
    </row>
    <row r="568" spans="1:193" s="1" customFormat="1" ht="10.5" customHeight="1" thickBot="1">
      <c r="A568" s="1363"/>
      <c r="B568" s="1364"/>
      <c r="C568" s="862"/>
      <c r="D568" s="254" t="s">
        <v>127</v>
      </c>
      <c r="E568" s="119">
        <f t="shared" si="783"/>
        <v>0.19</v>
      </c>
      <c r="F568" s="119">
        <f t="shared" si="783"/>
        <v>0.30000000000000004</v>
      </c>
      <c r="G568" s="119">
        <f t="shared" si="783"/>
        <v>0.23000000000000004</v>
      </c>
      <c r="H568" s="673">
        <f t="shared" si="783"/>
        <v>0.24000000000000005</v>
      </c>
      <c r="I568" s="119">
        <f t="shared" si="783"/>
        <v>0.2</v>
      </c>
      <c r="J568" s="119">
        <f t="shared" si="783"/>
        <v>0.3</v>
      </c>
      <c r="K568" s="119">
        <f t="shared" si="783"/>
        <v>0.34</v>
      </c>
      <c r="L568" s="119">
        <f t="shared" si="783"/>
        <v>0.16</v>
      </c>
      <c r="M568" s="119">
        <f t="shared" si="783"/>
        <v>0.29000000000000004</v>
      </c>
      <c r="N568" s="673">
        <f t="shared" si="783"/>
        <v>0.35000000000000003</v>
      </c>
      <c r="O568" s="119">
        <f t="shared" si="783"/>
        <v>0.32</v>
      </c>
      <c r="P568" s="119">
        <f t="shared" si="783"/>
        <v>0.38000000000000006</v>
      </c>
      <c r="Q568" s="119">
        <f t="shared" si="783"/>
        <v>0.33</v>
      </c>
      <c r="R568" s="119">
        <f t="shared" si="783"/>
        <v>0.34</v>
      </c>
      <c r="S568" s="119">
        <f t="shared" si="783"/>
        <v>0.34</v>
      </c>
      <c r="T568" s="119">
        <f t="shared" si="783"/>
        <v>0.39</v>
      </c>
      <c r="U568" s="119">
        <f t="shared" si="783"/>
        <v>0.31</v>
      </c>
      <c r="V568" s="119">
        <f t="shared" si="783"/>
        <v>0.33</v>
      </c>
      <c r="W568" s="119">
        <f t="shared" si="783"/>
        <v>0.36</v>
      </c>
      <c r="X568" s="119">
        <f t="shared" si="783"/>
        <v>0.43</v>
      </c>
      <c r="Y568" s="673">
        <f t="shared" si="783"/>
        <v>0.26</v>
      </c>
      <c r="Z568" s="119">
        <f t="shared" si="783"/>
        <v>0.33</v>
      </c>
      <c r="AA568" s="119">
        <f t="shared" si="783"/>
        <v>0.29000000000000004</v>
      </c>
      <c r="AB568" s="157">
        <f t="shared" si="783"/>
        <v>0.23</v>
      </c>
      <c r="AC568" s="353"/>
      <c r="AD568" s="353"/>
      <c r="AE568" s="353"/>
      <c r="AF568" s="353"/>
      <c r="AG568" s="353"/>
      <c r="AH568" s="353"/>
      <c r="AI568" s="353"/>
      <c r="AJ568" s="353"/>
      <c r="AK568" s="353"/>
      <c r="AL568" s="353"/>
      <c r="AM568" s="353"/>
      <c r="AN568" s="353"/>
      <c r="AO568" s="353"/>
      <c r="AP568" s="353"/>
      <c r="AQ568" s="353"/>
      <c r="AR568" s="353"/>
      <c r="AS568" s="353"/>
      <c r="AT568" s="353"/>
      <c r="AU568" s="353"/>
      <c r="AV568" s="353"/>
      <c r="AW568" s="353"/>
      <c r="AX568" s="353"/>
      <c r="AY568" s="353"/>
      <c r="AZ568" s="353"/>
      <c r="BA568" s="353"/>
      <c r="BB568" s="353"/>
      <c r="BC568" s="353"/>
      <c r="BD568" s="353"/>
      <c r="BE568" s="353"/>
      <c r="BF568" s="353"/>
      <c r="BG568" s="353"/>
      <c r="BH568" s="353"/>
      <c r="BI568" s="353"/>
      <c r="BJ568" s="353"/>
      <c r="BK568" s="353"/>
      <c r="BL568" s="353"/>
      <c r="BM568" s="353"/>
      <c r="BN568" s="353"/>
      <c r="BO568" s="353"/>
      <c r="BP568" s="353"/>
      <c r="BQ568" s="353"/>
      <c r="BR568" s="353"/>
      <c r="BS568" s="353"/>
      <c r="BT568" s="353"/>
      <c r="BU568" s="353"/>
      <c r="BV568" s="353"/>
      <c r="BW568" s="353"/>
      <c r="BX568" s="353"/>
      <c r="BY568" s="353"/>
      <c r="BZ568" s="353"/>
      <c r="CA568" s="353"/>
      <c r="CB568" s="353"/>
      <c r="CC568" s="353"/>
      <c r="CD568" s="353"/>
      <c r="CE568" s="353"/>
      <c r="CF568" s="353"/>
      <c r="CG568" s="353"/>
      <c r="CH568" s="353"/>
      <c r="CI568" s="353"/>
      <c r="CJ568" s="353"/>
      <c r="CK568" s="353"/>
      <c r="CL568" s="353"/>
      <c r="CM568" s="175"/>
      <c r="CN568" s="175"/>
    </row>
    <row r="569" spans="1:193" s="1156" customFormat="1" ht="10.5" customHeight="1">
      <c r="A569" s="1333" t="s">
        <v>943</v>
      </c>
      <c r="B569" s="1334"/>
      <c r="C569" s="839"/>
      <c r="D569" s="1170" t="s">
        <v>940</v>
      </c>
      <c r="E569" s="61">
        <f t="shared" ref="E569:AB570" si="784">(((E514+E519)-E567)/(E514+E519))*100</f>
        <v>-2.307692307692327</v>
      </c>
      <c r="F569" s="61">
        <f t="shared" si="784"/>
        <v>-3.1914893617021307</v>
      </c>
      <c r="G569" s="61">
        <f t="shared" si="784"/>
        <v>-2.1978021978022002</v>
      </c>
      <c r="H569" s="650">
        <f t="shared" si="784"/>
        <v>-5.4347826086956577</v>
      </c>
      <c r="I569" s="61">
        <f t="shared" si="784"/>
        <v>-1.1904761904762049</v>
      </c>
      <c r="J569" s="61">
        <f t="shared" si="784"/>
        <v>-4.9586776859504367</v>
      </c>
      <c r="K569" s="61">
        <f t="shared" si="784"/>
        <v>-7.8947368421052504</v>
      </c>
      <c r="L569" s="61">
        <f t="shared" si="784"/>
        <v>-7.0422535211267681</v>
      </c>
      <c r="M569" s="61">
        <f t="shared" si="784"/>
        <v>-5.9322033898305131</v>
      </c>
      <c r="N569" s="650">
        <f t="shared" si="784"/>
        <v>-6.8493150684931576</v>
      </c>
      <c r="O569" s="61">
        <f t="shared" si="784"/>
        <v>-4.9019607843137294</v>
      </c>
      <c r="P569" s="61">
        <f t="shared" si="784"/>
        <v>-1.6666666666666867</v>
      </c>
      <c r="Q569" s="61">
        <f t="shared" si="784"/>
        <v>-7.7586206896551406</v>
      </c>
      <c r="R569" s="61">
        <f t="shared" si="784"/>
        <v>1.4492753623188097</v>
      </c>
      <c r="S569" s="61">
        <f t="shared" si="784"/>
        <v>-2.0979020979021152</v>
      </c>
      <c r="T569" s="61">
        <f t="shared" si="784"/>
        <v>3.8961038961038996</v>
      </c>
      <c r="U569" s="61">
        <f t="shared" si="784"/>
        <v>-9.0225563909774511</v>
      </c>
      <c r="V569" s="61">
        <f t="shared" si="784"/>
        <v>-2.8985507246376838</v>
      </c>
      <c r="W569" s="61">
        <f t="shared" si="784"/>
        <v>-6.6037735849056451</v>
      </c>
      <c r="X569" s="61">
        <f t="shared" si="784"/>
        <v>-1.9417475728155356</v>
      </c>
      <c r="Y569" s="650">
        <f t="shared" si="784"/>
        <v>-3.0927835051546304</v>
      </c>
      <c r="Z569" s="61">
        <f t="shared" si="784"/>
        <v>-6.3157894736842159</v>
      </c>
      <c r="AA569" s="61">
        <f t="shared" si="784"/>
        <v>-1.964996503761339E-14</v>
      </c>
      <c r="AB569" s="177">
        <f t="shared" si="784"/>
        <v>1.0309278350515474</v>
      </c>
      <c r="AC569" s="384"/>
      <c r="AD569" s="353"/>
      <c r="AE569" s="353"/>
      <c r="AF569" s="353"/>
      <c r="AG569" s="353"/>
      <c r="AH569" s="353"/>
      <c r="AI569" s="353"/>
      <c r="AJ569" s="353"/>
      <c r="AK569" s="353"/>
      <c r="AL569" s="353"/>
      <c r="AM569" s="353"/>
      <c r="AN569" s="353"/>
      <c r="AO569" s="353"/>
      <c r="AP569" s="353"/>
      <c r="AQ569" s="353"/>
      <c r="AR569" s="353"/>
      <c r="AS569" s="353"/>
      <c r="AT569" s="353"/>
      <c r="AU569" s="353"/>
      <c r="AV569" s="353"/>
      <c r="AW569" s="353"/>
      <c r="AX569" s="353"/>
      <c r="AY569" s="353"/>
      <c r="AZ569" s="353"/>
      <c r="BA569" s="353"/>
      <c r="BB569" s="353"/>
      <c r="BC569" s="353"/>
      <c r="BD569" s="353"/>
      <c r="BE569" s="353"/>
      <c r="BF569" s="353"/>
      <c r="BG569" s="353"/>
      <c r="BH569" s="353"/>
      <c r="BI569" s="353"/>
      <c r="BJ569" s="353"/>
      <c r="BK569" s="353"/>
      <c r="BL569" s="353"/>
      <c r="BM569" s="353"/>
      <c r="BN569" s="353"/>
      <c r="BO569" s="353"/>
      <c r="BP569" s="353"/>
      <c r="BQ569" s="353"/>
      <c r="BR569" s="353"/>
      <c r="BS569" s="353"/>
      <c r="BT569" s="353"/>
      <c r="BU569" s="353"/>
      <c r="BV569" s="353"/>
      <c r="BW569" s="353"/>
      <c r="BX569" s="353"/>
      <c r="BY569" s="353"/>
      <c r="BZ569" s="353"/>
      <c r="CA569" s="353"/>
      <c r="CB569" s="353"/>
      <c r="CC569" s="353"/>
      <c r="CD569" s="353"/>
      <c r="CE569" s="353"/>
      <c r="CF569" s="353"/>
      <c r="CG569" s="353"/>
      <c r="CH569" s="353"/>
      <c r="CI569" s="353"/>
      <c r="CJ569" s="353"/>
      <c r="CK569" s="353"/>
      <c r="CL569" s="353"/>
      <c r="CM569" s="175"/>
      <c r="CN569" s="175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142"/>
      <c r="DE569" s="1142"/>
      <c r="DF569" s="1142"/>
      <c r="DG569" s="1142"/>
      <c r="DH569" s="1142"/>
      <c r="DI569" s="1142"/>
      <c r="DJ569" s="1142"/>
      <c r="DK569" s="1142"/>
      <c r="DL569" s="33"/>
      <c r="DM569" s="33"/>
      <c r="DN569" s="33"/>
      <c r="DO569" s="33"/>
      <c r="DP569" s="33"/>
      <c r="DQ569" s="33"/>
      <c r="DR569" s="33"/>
      <c r="DS569" s="33"/>
      <c r="DT569" s="33"/>
      <c r="DU569" s="33"/>
      <c r="DV569" s="33"/>
      <c r="DW569" s="33"/>
      <c r="DX569" s="33"/>
      <c r="DY569" s="33"/>
      <c r="DZ569" s="33"/>
      <c r="EA569" s="33"/>
      <c r="EB569" s="33"/>
      <c r="EC569" s="33"/>
      <c r="ED569" s="33"/>
      <c r="EE569" s="33"/>
      <c r="EF569" s="33"/>
      <c r="EG569" s="33"/>
      <c r="EH569" s="33"/>
      <c r="EI569" s="33"/>
      <c r="EJ569" s="33"/>
      <c r="EK569" s="33"/>
      <c r="EL569" s="33"/>
      <c r="EM569" s="33"/>
      <c r="EN569" s="33"/>
      <c r="EO569" s="33"/>
      <c r="EP569" s="33"/>
      <c r="EQ569" s="33"/>
      <c r="ER569" s="33"/>
      <c r="ES569" s="33"/>
      <c r="ET569" s="33"/>
      <c r="EU569" s="33"/>
      <c r="EV569" s="33"/>
      <c r="EW569" s="33"/>
      <c r="EX569" s="33"/>
      <c r="EY569" s="33"/>
      <c r="EZ569" s="33"/>
      <c r="FA569" s="33"/>
      <c r="FB569" s="33"/>
      <c r="FC569" s="33"/>
      <c r="FD569" s="33"/>
      <c r="FE569" s="33"/>
      <c r="FF569" s="33"/>
      <c r="FG569" s="33"/>
      <c r="FH569" s="33"/>
      <c r="FI569" s="33"/>
      <c r="FJ569" s="33"/>
      <c r="FK569" s="33"/>
      <c r="FL569" s="33"/>
      <c r="FM569" s="33"/>
      <c r="FN569" s="33"/>
      <c r="FO569" s="33"/>
      <c r="FP569" s="33"/>
      <c r="FQ569" s="33"/>
      <c r="FR569" s="33"/>
      <c r="FS569" s="33"/>
      <c r="FT569" s="33"/>
      <c r="FU569" s="33"/>
      <c r="FV569" s="33"/>
      <c r="FW569" s="33"/>
      <c r="FX569" s="33"/>
      <c r="FY569" s="33"/>
      <c r="FZ569" s="33"/>
      <c r="GA569" s="33"/>
      <c r="GB569" s="33"/>
      <c r="GC569" s="33"/>
      <c r="GD569" s="33"/>
      <c r="GE569" s="33"/>
      <c r="GF569" s="33"/>
      <c r="GG569" s="33"/>
      <c r="GH569" s="33"/>
      <c r="GI569" s="33"/>
      <c r="GJ569" s="33"/>
      <c r="GK569" s="33"/>
    </row>
    <row r="570" spans="1:193" s="30" customFormat="1" ht="10.5" customHeight="1" thickBot="1">
      <c r="A570" s="1335"/>
      <c r="B570" s="1336"/>
      <c r="C570" s="880"/>
      <c r="D570" s="386" t="s">
        <v>941</v>
      </c>
      <c r="E570" s="123">
        <f t="shared" si="784"/>
        <v>-5.5555555555555607</v>
      </c>
      <c r="F570" s="123">
        <f t="shared" si="784"/>
        <v>-7.1428571428571477</v>
      </c>
      <c r="G570" s="123">
        <f t="shared" si="784"/>
        <v>-2.4135283144025146E-14</v>
      </c>
      <c r="H570" s="1063">
        <f t="shared" si="784"/>
        <v>-4.3478260869565499</v>
      </c>
      <c r="I570" s="123">
        <f>(((I515+I520)-I568)/(I515+I520))*100</f>
        <v>9.0909090909090864</v>
      </c>
      <c r="J570" s="123">
        <f t="shared" si="784"/>
        <v>6.2500000000000053</v>
      </c>
      <c r="K570" s="123">
        <f t="shared" si="784"/>
        <v>-1.6326809185664067E-14</v>
      </c>
      <c r="L570" s="123">
        <f t="shared" si="784"/>
        <v>0</v>
      </c>
      <c r="M570" s="123">
        <f t="shared" si="784"/>
        <v>-3.5714285714285738</v>
      </c>
      <c r="N570" s="1063">
        <f t="shared" si="784"/>
        <v>-6.0606060606060659</v>
      </c>
      <c r="O570" s="123">
        <f t="shared" si="784"/>
        <v>5.8823529411764603</v>
      </c>
      <c r="P570" s="123">
        <f t="shared" si="784"/>
        <v>7.3170731707316996</v>
      </c>
      <c r="Q570" s="123">
        <f t="shared" si="784"/>
        <v>2.9411764705882217</v>
      </c>
      <c r="R570" s="123">
        <f t="shared" si="784"/>
        <v>-1.6326809185664067E-14</v>
      </c>
      <c r="S570" s="123">
        <f t="shared" si="784"/>
        <v>8.1081081081080999</v>
      </c>
      <c r="T570" s="123">
        <f t="shared" si="784"/>
        <v>2.5000000000000022</v>
      </c>
      <c r="U570" s="123">
        <f t="shared" si="784"/>
        <v>6.0606060606060659</v>
      </c>
      <c r="V570" s="123">
        <f t="shared" si="784"/>
        <v>0</v>
      </c>
      <c r="W570" s="123">
        <f t="shared" si="784"/>
        <v>0</v>
      </c>
      <c r="X570" s="123">
        <f t="shared" si="784"/>
        <v>-7.4999999999999929</v>
      </c>
      <c r="Y570" s="1063">
        <f t="shared" si="784"/>
        <v>-4.0000000000000036</v>
      </c>
      <c r="Z570" s="123">
        <f t="shared" si="784"/>
        <v>8.333333333333325</v>
      </c>
      <c r="AA570" s="123">
        <f t="shared" si="784"/>
        <v>-3.5714285714285738</v>
      </c>
      <c r="AB570" s="125">
        <f t="shared" si="784"/>
        <v>-4.5454545454545494</v>
      </c>
      <c r="AC570" s="384"/>
      <c r="AD570" s="353"/>
      <c r="AE570" s="353"/>
      <c r="AF570" s="353"/>
      <c r="AG570" s="353"/>
      <c r="AH570" s="353"/>
      <c r="AI570" s="353"/>
      <c r="AJ570" s="353"/>
      <c r="AK570" s="353"/>
      <c r="AL570" s="353"/>
      <c r="AM570" s="353"/>
      <c r="AN570" s="353"/>
      <c r="AO570" s="353"/>
      <c r="AP570" s="353"/>
      <c r="AQ570" s="353"/>
      <c r="AR570" s="353"/>
      <c r="AS570" s="353"/>
      <c r="AT570" s="353"/>
      <c r="AU570" s="353"/>
      <c r="AV570" s="353"/>
      <c r="AW570" s="353"/>
      <c r="AX570" s="353"/>
      <c r="AY570" s="353"/>
      <c r="AZ570" s="353"/>
      <c r="BA570" s="353"/>
      <c r="BB570" s="353"/>
      <c r="BC570" s="353"/>
      <c r="BD570" s="353"/>
      <c r="BE570" s="353"/>
      <c r="BF570" s="353"/>
      <c r="BG570" s="353"/>
      <c r="BH570" s="353"/>
      <c r="BI570" s="353"/>
      <c r="BJ570" s="353"/>
      <c r="BK570" s="353"/>
      <c r="BL570" s="353"/>
      <c r="BM570" s="353"/>
      <c r="BN570" s="353"/>
      <c r="BO570" s="353"/>
      <c r="BP570" s="353"/>
      <c r="BQ570" s="353"/>
      <c r="BR570" s="353"/>
      <c r="BS570" s="353"/>
      <c r="BT570" s="353"/>
      <c r="BU570" s="353"/>
      <c r="BV570" s="353"/>
      <c r="BW570" s="353"/>
      <c r="BX570" s="353"/>
      <c r="BY570" s="353"/>
      <c r="BZ570" s="353"/>
      <c r="CA570" s="353"/>
      <c r="CB570" s="353"/>
      <c r="CC570" s="353"/>
      <c r="CD570" s="353"/>
      <c r="CE570" s="353"/>
      <c r="CF570" s="353"/>
      <c r="CG570" s="353"/>
      <c r="CH570" s="353"/>
      <c r="CI570" s="353"/>
      <c r="CJ570" s="353"/>
      <c r="CK570" s="353"/>
      <c r="CL570" s="353"/>
      <c r="CM570" s="175"/>
      <c r="CN570" s="175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2"/>
      <c r="DE570" s="2"/>
      <c r="DF570" s="2"/>
      <c r="DG570" s="2"/>
      <c r="DH570" s="2"/>
      <c r="DI570" s="2"/>
      <c r="DJ570" s="2"/>
      <c r="DK570" s="2"/>
      <c r="DL570" s="33"/>
      <c r="DM570" s="33"/>
      <c r="DN570" s="33"/>
      <c r="DO570" s="33"/>
      <c r="DP570" s="33"/>
      <c r="DQ570" s="33"/>
      <c r="DR570" s="33"/>
      <c r="DS570" s="33"/>
      <c r="DT570" s="33"/>
      <c r="DU570" s="33"/>
      <c r="DV570" s="33"/>
      <c r="DW570" s="33"/>
      <c r="DX570" s="33"/>
      <c r="DY570" s="33"/>
      <c r="DZ570" s="33"/>
      <c r="EA570" s="33"/>
      <c r="EB570" s="33"/>
      <c r="EC570" s="33"/>
      <c r="ED570" s="33"/>
      <c r="EE570" s="33"/>
      <c r="EF570" s="33"/>
      <c r="EG570" s="33"/>
      <c r="EH570" s="33"/>
      <c r="EI570" s="33"/>
      <c r="EJ570" s="33"/>
      <c r="EK570" s="33"/>
      <c r="EL570" s="33"/>
      <c r="EM570" s="33"/>
      <c r="EN570" s="33"/>
      <c r="EO570" s="33"/>
      <c r="EP570" s="33"/>
      <c r="EQ570" s="33"/>
      <c r="ER570" s="33"/>
      <c r="ES570" s="33"/>
      <c r="ET570" s="33"/>
      <c r="EU570" s="33"/>
      <c r="EV570" s="33"/>
      <c r="EW570" s="33"/>
      <c r="EX570" s="33"/>
      <c r="EY570" s="33"/>
      <c r="EZ570" s="33"/>
      <c r="FA570" s="33"/>
      <c r="FB570" s="33"/>
      <c r="FC570" s="33"/>
      <c r="FD570" s="33"/>
      <c r="FE570" s="33"/>
      <c r="FF570" s="33"/>
      <c r="FG570" s="33"/>
      <c r="FH570" s="33"/>
      <c r="FI570" s="33"/>
      <c r="FJ570" s="33"/>
      <c r="FK570" s="33"/>
      <c r="FL570" s="33"/>
      <c r="FM570" s="33"/>
      <c r="FN570" s="33"/>
      <c r="FO570" s="33"/>
      <c r="FP570" s="33"/>
      <c r="FQ570" s="33"/>
      <c r="FR570" s="33"/>
      <c r="FS570" s="33"/>
      <c r="FT570" s="33"/>
      <c r="FU570" s="33"/>
      <c r="FV570" s="33"/>
      <c r="FW570" s="33"/>
      <c r="FX570" s="33"/>
      <c r="FY570" s="33"/>
      <c r="FZ570" s="33"/>
      <c r="GA570" s="33"/>
      <c r="GB570" s="33"/>
      <c r="GC570" s="33"/>
      <c r="GD570" s="33"/>
      <c r="GE570" s="33"/>
      <c r="GF570" s="33"/>
      <c r="GG570" s="33"/>
      <c r="GH570" s="33"/>
      <c r="GI570" s="33"/>
      <c r="GJ570" s="33"/>
      <c r="GK570" s="33"/>
    </row>
    <row r="571" spans="1:193" s="5" customFormat="1" ht="10.5" customHeight="1">
      <c r="A571" s="1357" t="s">
        <v>1</v>
      </c>
      <c r="B571" s="1358"/>
      <c r="C571" s="841"/>
      <c r="D571" s="39" t="s">
        <v>126</v>
      </c>
      <c r="E571" s="127">
        <f t="shared" ref="E571:AB572" si="785">E514+E519-E567</f>
        <v>-3.0000000000000249E-2</v>
      </c>
      <c r="F571" s="127">
        <f t="shared" si="785"/>
        <v>-3.0000000000000027E-2</v>
      </c>
      <c r="G571" s="127">
        <f t="shared" si="785"/>
        <v>-2.0000000000000018E-2</v>
      </c>
      <c r="H571" s="652">
        <f t="shared" si="785"/>
        <v>-5.0000000000000044E-2</v>
      </c>
      <c r="I571" s="127">
        <f t="shared" si="785"/>
        <v>-1.000000000000012E-2</v>
      </c>
      <c r="J571" s="127">
        <f t="shared" si="785"/>
        <v>-6.0000000000000275E-2</v>
      </c>
      <c r="K571" s="127">
        <f t="shared" si="785"/>
        <v>-8.9999999999999858E-2</v>
      </c>
      <c r="L571" s="127">
        <f t="shared" si="785"/>
        <v>-5.0000000000000044E-2</v>
      </c>
      <c r="M571" s="127">
        <f t="shared" si="785"/>
        <v>-7.0000000000000062E-2</v>
      </c>
      <c r="N571" s="652">
        <f t="shared" si="785"/>
        <v>-0.10000000000000009</v>
      </c>
      <c r="O571" s="127">
        <f t="shared" si="785"/>
        <v>-5.0000000000000044E-2</v>
      </c>
      <c r="P571" s="127">
        <f t="shared" si="785"/>
        <v>-2.000000000000024E-2</v>
      </c>
      <c r="Q571" s="127">
        <f t="shared" si="785"/>
        <v>-8.9999999999999636E-2</v>
      </c>
      <c r="R571" s="127">
        <f t="shared" si="785"/>
        <v>1.9999999999999574E-2</v>
      </c>
      <c r="S571" s="127">
        <f t="shared" si="785"/>
        <v>-3.0000000000000249E-2</v>
      </c>
      <c r="T571" s="127">
        <f t="shared" si="785"/>
        <v>6.0000000000000053E-2</v>
      </c>
      <c r="U571" s="127">
        <f t="shared" si="785"/>
        <v>-0.12000000000000011</v>
      </c>
      <c r="V571" s="127">
        <f t="shared" si="785"/>
        <v>-4.0000000000000036E-2</v>
      </c>
      <c r="W571" s="127">
        <f t="shared" si="785"/>
        <v>-6.999999999999984E-2</v>
      </c>
      <c r="X571" s="127">
        <f t="shared" si="785"/>
        <v>-4.0000000000000036E-2</v>
      </c>
      <c r="Y571" s="652">
        <f t="shared" si="785"/>
        <v>-5.9999999999999831E-2</v>
      </c>
      <c r="Z571" s="127">
        <f t="shared" si="785"/>
        <v>-6.0000000000000053E-2</v>
      </c>
      <c r="AA571" s="127">
        <f t="shared" si="785"/>
        <v>0</v>
      </c>
      <c r="AB571" s="128">
        <f t="shared" si="785"/>
        <v>1.0000000000000009E-2</v>
      </c>
      <c r="AC571" s="390"/>
      <c r="AD571" s="390"/>
      <c r="AE571" s="390"/>
      <c r="AF571" s="390"/>
      <c r="AG571" s="390"/>
      <c r="AH571" s="390"/>
      <c r="AI571" s="390"/>
      <c r="AJ571" s="390"/>
      <c r="AK571" s="390"/>
      <c r="AL571" s="390"/>
      <c r="AM571" s="390"/>
      <c r="AN571" s="390"/>
      <c r="AO571" s="390"/>
      <c r="AP571" s="390"/>
      <c r="AQ571" s="390"/>
      <c r="AR571" s="390"/>
      <c r="AS571" s="390"/>
      <c r="AT571" s="390"/>
      <c r="AU571" s="390"/>
      <c r="AV571" s="390"/>
      <c r="AW571" s="390"/>
      <c r="AX571" s="390"/>
      <c r="AY571" s="390"/>
      <c r="AZ571" s="390"/>
      <c r="BA571" s="390"/>
      <c r="BB571" s="390"/>
      <c r="BC571" s="390"/>
      <c r="BD571" s="390"/>
      <c r="BE571" s="390"/>
      <c r="BF571" s="390"/>
      <c r="BG571" s="353"/>
      <c r="BH571" s="390"/>
      <c r="BI571" s="390"/>
      <c r="BJ571" s="390"/>
      <c r="BK571" s="390"/>
      <c r="BL571" s="390"/>
      <c r="BM571" s="390"/>
      <c r="BN571" s="390"/>
      <c r="BO571" s="390"/>
      <c r="BP571" s="390"/>
      <c r="BQ571" s="390"/>
      <c r="BR571" s="390"/>
      <c r="BS571" s="390"/>
      <c r="BT571" s="390"/>
      <c r="BU571" s="390"/>
      <c r="BV571" s="390"/>
      <c r="BW571" s="390"/>
      <c r="BX571" s="390"/>
      <c r="BY571" s="390"/>
      <c r="BZ571" s="390"/>
      <c r="CA571" s="390"/>
      <c r="CB571" s="390"/>
      <c r="CC571" s="390"/>
      <c r="CD571" s="390"/>
      <c r="CE571" s="390"/>
      <c r="CF571" s="390"/>
      <c r="CG571" s="390"/>
      <c r="CH571" s="390"/>
      <c r="CI571" s="390"/>
      <c r="CJ571" s="390"/>
      <c r="CK571" s="390"/>
      <c r="CL571" s="390"/>
      <c r="CM571" s="137"/>
      <c r="CN571" s="137"/>
    </row>
    <row r="572" spans="1:193" s="5" customFormat="1" ht="10.5" customHeight="1" thickBot="1">
      <c r="A572" s="1359"/>
      <c r="B572" s="1360"/>
      <c r="C572" s="842"/>
      <c r="D572" s="42" t="s">
        <v>127</v>
      </c>
      <c r="E572" s="131">
        <f t="shared" si="785"/>
        <v>-1.0000000000000009E-2</v>
      </c>
      <c r="F572" s="131">
        <f t="shared" si="785"/>
        <v>-2.0000000000000018E-2</v>
      </c>
      <c r="G572" s="131">
        <f t="shared" si="785"/>
        <v>0</v>
      </c>
      <c r="H572" s="933">
        <f t="shared" si="785"/>
        <v>-1.0000000000000064E-2</v>
      </c>
      <c r="I572" s="131">
        <f t="shared" si="785"/>
        <v>1.999999999999999E-2</v>
      </c>
      <c r="J572" s="131">
        <f t="shared" si="785"/>
        <v>2.0000000000000018E-2</v>
      </c>
      <c r="K572" s="131">
        <f t="shared" si="785"/>
        <v>0</v>
      </c>
      <c r="L572" s="131">
        <f t="shared" si="785"/>
        <v>0</v>
      </c>
      <c r="M572" s="131">
        <f t="shared" si="785"/>
        <v>-1.0000000000000009E-2</v>
      </c>
      <c r="N572" s="933">
        <f t="shared" si="785"/>
        <v>-2.0000000000000018E-2</v>
      </c>
      <c r="O572" s="131">
        <f t="shared" si="785"/>
        <v>1.9999999999999962E-2</v>
      </c>
      <c r="P572" s="131">
        <f t="shared" si="785"/>
        <v>2.9999999999999971E-2</v>
      </c>
      <c r="Q572" s="131">
        <f t="shared" si="785"/>
        <v>9.9999999999999534E-3</v>
      </c>
      <c r="R572" s="131">
        <f t="shared" si="785"/>
        <v>0</v>
      </c>
      <c r="S572" s="131">
        <f t="shared" si="785"/>
        <v>2.9999999999999971E-2</v>
      </c>
      <c r="T572" s="131">
        <f t="shared" si="785"/>
        <v>1.0000000000000009E-2</v>
      </c>
      <c r="U572" s="131">
        <f t="shared" si="785"/>
        <v>2.0000000000000018E-2</v>
      </c>
      <c r="V572" s="131">
        <f t="shared" si="785"/>
        <v>0</v>
      </c>
      <c r="W572" s="131">
        <f t="shared" si="785"/>
        <v>0</v>
      </c>
      <c r="X572" s="131">
        <f t="shared" si="785"/>
        <v>-2.9999999999999971E-2</v>
      </c>
      <c r="Y572" s="933">
        <f t="shared" si="785"/>
        <v>-1.0000000000000009E-2</v>
      </c>
      <c r="Z572" s="131">
        <f t="shared" si="785"/>
        <v>2.9999999999999971E-2</v>
      </c>
      <c r="AA572" s="131">
        <f t="shared" si="785"/>
        <v>-1.0000000000000009E-2</v>
      </c>
      <c r="AB572" s="132">
        <f t="shared" si="785"/>
        <v>-1.0000000000000009E-2</v>
      </c>
      <c r="AC572" s="390"/>
      <c r="AD572" s="390"/>
      <c r="AE572" s="390"/>
      <c r="AF572" s="390"/>
      <c r="AG572" s="390"/>
      <c r="AH572" s="390"/>
      <c r="AI572" s="390"/>
      <c r="AJ572" s="390"/>
      <c r="AK572" s="390"/>
      <c r="AL572" s="390"/>
      <c r="AM572" s="390"/>
      <c r="AN572" s="390"/>
      <c r="AO572" s="390"/>
      <c r="AP572" s="390"/>
      <c r="AQ572" s="390"/>
      <c r="AR572" s="390"/>
      <c r="AS572" s="390"/>
      <c r="AT572" s="390"/>
      <c r="AU572" s="390"/>
      <c r="AV572" s="390"/>
      <c r="AW572" s="390"/>
      <c r="AX572" s="390"/>
      <c r="AY572" s="390"/>
      <c r="AZ572" s="390"/>
      <c r="BA572" s="390"/>
      <c r="BB572" s="390"/>
      <c r="BC572" s="390"/>
      <c r="BD572" s="390"/>
      <c r="BE572" s="390"/>
      <c r="BF572" s="390"/>
      <c r="BG572" s="390"/>
      <c r="BH572" s="390"/>
      <c r="BI572" s="390"/>
      <c r="BJ572" s="390"/>
      <c r="BK572" s="390"/>
      <c r="BL572" s="390"/>
      <c r="BM572" s="390"/>
      <c r="BN572" s="390"/>
      <c r="BO572" s="390"/>
      <c r="BP572" s="390"/>
      <c r="BQ572" s="390"/>
      <c r="BR572" s="390"/>
      <c r="BS572" s="390"/>
      <c r="BT572" s="390"/>
      <c r="BU572" s="390"/>
      <c r="BV572" s="390"/>
      <c r="BW572" s="390"/>
      <c r="BX572" s="390"/>
      <c r="BY572" s="390"/>
      <c r="BZ572" s="390"/>
      <c r="CA572" s="390"/>
      <c r="CB572" s="390"/>
      <c r="CC572" s="390"/>
      <c r="CD572" s="390"/>
      <c r="CE572" s="390"/>
      <c r="CF572" s="390"/>
      <c r="CG572" s="390"/>
      <c r="CH572" s="390"/>
      <c r="CI572" s="390"/>
      <c r="CJ572" s="390"/>
      <c r="CK572" s="390"/>
      <c r="CL572" s="390"/>
      <c r="CM572" s="137"/>
      <c r="CN572" s="137"/>
    </row>
    <row r="573" spans="1:193" s="7" customFormat="1" ht="29.25" customHeight="1" thickBot="1">
      <c r="A573" s="531"/>
      <c r="B573" s="488" t="s">
        <v>960</v>
      </c>
      <c r="C573" s="916" t="s">
        <v>926</v>
      </c>
      <c r="D573" s="917"/>
      <c r="E573" s="129"/>
      <c r="F573" s="129"/>
      <c r="G573" s="129" t="s">
        <v>900</v>
      </c>
      <c r="H573" s="135">
        <f>H524+H529+H534+H539+H544+H549+H554+H559+H564</f>
        <v>0.97000000000000008</v>
      </c>
      <c r="I573" s="129"/>
      <c r="J573" s="129"/>
      <c r="K573" s="129"/>
      <c r="L573" s="129"/>
      <c r="M573" s="129"/>
      <c r="N573" s="135">
        <f>N524+N529+N534+N539+N544+N549+N554+N559+N564</f>
        <v>1.56</v>
      </c>
      <c r="O573" s="129"/>
      <c r="P573" s="129"/>
      <c r="Q573" s="129"/>
      <c r="R573" s="129"/>
      <c r="S573" s="129"/>
      <c r="T573" s="129"/>
      <c r="U573" s="129"/>
      <c r="V573" s="135"/>
      <c r="W573" s="129"/>
      <c r="X573" s="129"/>
      <c r="Y573" s="135">
        <f>Y524+Y529+Y534+Y539+Y544+Y549+Y554+Y559+Y564</f>
        <v>2</v>
      </c>
      <c r="Z573" s="129"/>
      <c r="AA573" s="129"/>
      <c r="AB573" s="129"/>
      <c r="AC573" s="375"/>
      <c r="AD573" s="375"/>
      <c r="AE573" s="375"/>
      <c r="AF573" s="375"/>
      <c r="AG573" s="375"/>
      <c r="AH573" s="375"/>
      <c r="AI573" s="375"/>
      <c r="AJ573" s="375"/>
      <c r="AK573" s="375"/>
      <c r="AL573" s="375"/>
      <c r="AM573" s="375"/>
      <c r="AN573" s="375"/>
      <c r="AO573" s="375"/>
      <c r="AP573" s="375"/>
      <c r="AQ573" s="375"/>
      <c r="AR573" s="375"/>
      <c r="AS573" s="375"/>
      <c r="AT573" s="375"/>
      <c r="AU573" s="375"/>
      <c r="AV573" s="375"/>
      <c r="AW573" s="375"/>
      <c r="AX573" s="375"/>
      <c r="AY573" s="375"/>
      <c r="AZ573" s="375"/>
      <c r="BA573" s="375"/>
      <c r="BB573" s="375"/>
      <c r="BC573" s="375"/>
      <c r="BD573" s="375"/>
      <c r="BE573" s="375"/>
      <c r="BF573" s="375"/>
      <c r="BG573" s="390"/>
      <c r="BH573" s="375"/>
      <c r="BI573" s="375"/>
      <c r="BJ573" s="375"/>
      <c r="BK573" s="375"/>
      <c r="BL573" s="375"/>
      <c r="BM573" s="375"/>
      <c r="BN573" s="375"/>
      <c r="BO573" s="375"/>
      <c r="BP573" s="375"/>
      <c r="BQ573" s="375"/>
      <c r="BR573" s="375"/>
      <c r="BS573" s="375"/>
      <c r="BT573" s="375"/>
      <c r="BU573" s="375"/>
      <c r="BV573" s="375"/>
      <c r="BW573" s="375"/>
      <c r="BX573" s="375"/>
      <c r="BY573" s="375"/>
      <c r="BZ573" s="375"/>
      <c r="CA573" s="375"/>
      <c r="CB573" s="375"/>
      <c r="CC573" s="375"/>
      <c r="CD573" s="375"/>
      <c r="CE573" s="375"/>
      <c r="CF573" s="375"/>
      <c r="CG573" s="375"/>
      <c r="CH573" s="375"/>
      <c r="CI573" s="375"/>
      <c r="CJ573" s="375"/>
      <c r="CK573" s="375"/>
      <c r="CL573" s="375"/>
      <c r="CM573" s="129"/>
      <c r="CN573" s="129"/>
    </row>
    <row r="574" spans="1:193" s="2" customFormat="1" ht="28.5" customHeight="1" thickBot="1">
      <c r="A574" s="425" t="s">
        <v>45</v>
      </c>
      <c r="B574" s="34" t="s">
        <v>101</v>
      </c>
      <c r="C574" s="34" t="s">
        <v>991</v>
      </c>
      <c r="D574" s="34" t="s">
        <v>40</v>
      </c>
      <c r="E574" s="1294" t="s">
        <v>41</v>
      </c>
      <c r="F574" s="1295"/>
      <c r="G574" s="1295"/>
      <c r="H574" s="1295"/>
      <c r="I574" s="1295"/>
      <c r="J574" s="1295"/>
      <c r="K574" s="1295"/>
      <c r="L574" s="1295"/>
      <c r="M574" s="1295"/>
      <c r="N574" s="1295"/>
      <c r="O574" s="1295"/>
      <c r="P574" s="1295"/>
      <c r="Q574" s="1295"/>
      <c r="R574" s="1295"/>
      <c r="S574" s="1295"/>
      <c r="T574" s="1295"/>
      <c r="U574" s="1295"/>
      <c r="V574" s="1295"/>
      <c r="W574" s="1295"/>
      <c r="X574" s="1295"/>
      <c r="Y574" s="1295"/>
      <c r="Z574" s="1295"/>
      <c r="AA574" s="1295"/>
      <c r="AB574" s="1296"/>
      <c r="AC574" s="353"/>
      <c r="AD574" s="353"/>
      <c r="AE574" s="353"/>
      <c r="AF574" s="353"/>
      <c r="AG574" s="353"/>
      <c r="AH574" s="353"/>
      <c r="AI574" s="353"/>
      <c r="AJ574" s="353"/>
      <c r="AK574" s="353"/>
      <c r="AL574" s="353"/>
      <c r="AM574" s="353"/>
      <c r="AN574" s="353"/>
      <c r="AO574" s="353"/>
      <c r="AP574" s="353"/>
      <c r="AQ574" s="353"/>
      <c r="AR574" s="353"/>
      <c r="AS574" s="353"/>
      <c r="AT574" s="353"/>
      <c r="AU574" s="353"/>
      <c r="AV574" s="353"/>
      <c r="AW574" s="353"/>
      <c r="AX574" s="353"/>
      <c r="AY574" s="353"/>
      <c r="AZ574" s="353"/>
      <c r="BA574" s="353"/>
      <c r="BB574" s="353"/>
      <c r="BC574" s="353"/>
      <c r="BD574" s="353"/>
      <c r="BE574" s="353"/>
      <c r="BF574" s="353"/>
      <c r="BG574" s="361"/>
      <c r="BH574" s="353"/>
      <c r="BI574" s="353"/>
      <c r="BJ574" s="353"/>
      <c r="BK574" s="353"/>
      <c r="BL574" s="353"/>
      <c r="BM574" s="353"/>
      <c r="BN574" s="353"/>
      <c r="BO574" s="353"/>
      <c r="BP574" s="353"/>
      <c r="BQ574" s="353"/>
      <c r="BR574" s="353"/>
      <c r="BS574" s="353"/>
      <c r="BT574" s="353"/>
      <c r="BU574" s="353"/>
      <c r="BV574" s="353"/>
      <c r="BW574" s="353"/>
      <c r="BX574" s="353"/>
      <c r="BY574" s="353"/>
      <c r="BZ574" s="353"/>
      <c r="CA574" s="353"/>
      <c r="CB574" s="353"/>
      <c r="CC574" s="353"/>
      <c r="CD574" s="353"/>
      <c r="CE574" s="353"/>
      <c r="CF574" s="353"/>
      <c r="CG574" s="353"/>
      <c r="CH574" s="353"/>
      <c r="CI574" s="353"/>
      <c r="CJ574" s="353"/>
      <c r="CK574" s="353"/>
      <c r="CL574" s="353"/>
      <c r="CM574" s="175"/>
      <c r="CN574" s="175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</row>
    <row r="575" spans="1:193" s="2" customFormat="1" ht="10.5" customHeight="1" thickBot="1">
      <c r="A575" s="1318" t="s">
        <v>474</v>
      </c>
      <c r="B575" s="1319"/>
      <c r="C575" s="919"/>
      <c r="D575" s="897"/>
      <c r="E575" s="164">
        <v>1</v>
      </c>
      <c r="F575" s="164">
        <v>2</v>
      </c>
      <c r="G575" s="164">
        <v>3</v>
      </c>
      <c r="H575" s="654">
        <v>4</v>
      </c>
      <c r="I575" s="164">
        <v>5</v>
      </c>
      <c r="J575" s="164">
        <v>6</v>
      </c>
      <c r="K575" s="164">
        <v>7</v>
      </c>
      <c r="L575" s="164">
        <v>8</v>
      </c>
      <c r="M575" s="164">
        <v>9</v>
      </c>
      <c r="N575" s="654">
        <v>10</v>
      </c>
      <c r="O575" s="164">
        <v>11</v>
      </c>
      <c r="P575" s="164">
        <v>12</v>
      </c>
      <c r="Q575" s="164">
        <v>13</v>
      </c>
      <c r="R575" s="164">
        <v>14</v>
      </c>
      <c r="S575" s="164">
        <v>15</v>
      </c>
      <c r="T575" s="164">
        <v>16</v>
      </c>
      <c r="U575" s="164">
        <v>17</v>
      </c>
      <c r="V575" s="164">
        <v>18</v>
      </c>
      <c r="W575" s="164">
        <v>19</v>
      </c>
      <c r="X575" s="164">
        <v>20</v>
      </c>
      <c r="Y575" s="654">
        <v>21</v>
      </c>
      <c r="Z575" s="164">
        <v>22</v>
      </c>
      <c r="AA575" s="164">
        <v>23</v>
      </c>
      <c r="AB575" s="166">
        <v>24</v>
      </c>
      <c r="AC575" s="353"/>
      <c r="AD575" s="353"/>
      <c r="AE575" s="353"/>
      <c r="AF575" s="353"/>
      <c r="AG575" s="353"/>
      <c r="AH575" s="353"/>
      <c r="AI575" s="353"/>
      <c r="AJ575" s="353"/>
      <c r="AK575" s="353"/>
      <c r="AL575" s="353"/>
      <c r="AM575" s="353"/>
      <c r="AN575" s="353"/>
      <c r="AO575" s="353"/>
      <c r="AP575" s="353"/>
      <c r="AQ575" s="353"/>
      <c r="AR575" s="353"/>
      <c r="AS575" s="353"/>
      <c r="AT575" s="353"/>
      <c r="AU575" s="353"/>
      <c r="AV575" s="353"/>
      <c r="AW575" s="353"/>
      <c r="AX575" s="353"/>
      <c r="AY575" s="353"/>
      <c r="AZ575" s="353"/>
      <c r="BA575" s="353"/>
      <c r="BB575" s="353"/>
      <c r="BC575" s="353"/>
      <c r="BD575" s="353"/>
      <c r="BE575" s="353"/>
      <c r="BF575" s="353"/>
      <c r="BG575" s="375"/>
      <c r="BH575" s="353"/>
      <c r="BI575" s="353"/>
      <c r="BJ575" s="353"/>
      <c r="BK575" s="353"/>
      <c r="BL575" s="353"/>
      <c r="BM575" s="353"/>
      <c r="BN575" s="353"/>
      <c r="BO575" s="353"/>
      <c r="BP575" s="353"/>
      <c r="BQ575" s="353"/>
      <c r="BR575" s="353"/>
      <c r="BS575" s="353"/>
      <c r="BT575" s="353"/>
      <c r="BU575" s="353"/>
      <c r="BV575" s="353"/>
      <c r="BW575" s="353"/>
      <c r="BX575" s="353"/>
      <c r="BY575" s="353"/>
      <c r="BZ575" s="353"/>
      <c r="CA575" s="353"/>
      <c r="CB575" s="353"/>
      <c r="CC575" s="353"/>
      <c r="CD575" s="353"/>
      <c r="CE575" s="353"/>
      <c r="CF575" s="353"/>
      <c r="CG575" s="353"/>
      <c r="CH575" s="353"/>
      <c r="CI575" s="353"/>
      <c r="CJ575" s="353"/>
      <c r="CK575" s="353"/>
      <c r="CL575" s="353"/>
      <c r="CM575" s="175"/>
      <c r="CN575" s="175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</row>
    <row r="576" spans="1:193" s="2" customFormat="1" ht="10.5" customHeight="1">
      <c r="A576" s="899" t="s">
        <v>35</v>
      </c>
      <c r="B576" s="797"/>
      <c r="C576" s="797" t="s">
        <v>896</v>
      </c>
      <c r="D576" s="238" t="s">
        <v>39</v>
      </c>
      <c r="E576" s="227">
        <v>10.1</v>
      </c>
      <c r="F576" s="227">
        <v>10.1</v>
      </c>
      <c r="G576" s="227">
        <v>10.1</v>
      </c>
      <c r="H576" s="707">
        <v>10.1</v>
      </c>
      <c r="I576" s="227">
        <v>10.1</v>
      </c>
      <c r="J576" s="227">
        <v>10.1</v>
      </c>
      <c r="K576" s="227">
        <v>10.1</v>
      </c>
      <c r="L576" s="227">
        <v>10.1</v>
      </c>
      <c r="M576" s="227">
        <v>10.1</v>
      </c>
      <c r="N576" s="707">
        <v>10.1</v>
      </c>
      <c r="O576" s="227">
        <v>10.1</v>
      </c>
      <c r="P576" s="227">
        <v>10.1</v>
      </c>
      <c r="Q576" s="227">
        <v>10.1</v>
      </c>
      <c r="R576" s="227">
        <v>10.1</v>
      </c>
      <c r="S576" s="227">
        <v>10.1</v>
      </c>
      <c r="T576" s="227">
        <v>10.1</v>
      </c>
      <c r="U576" s="227">
        <v>10.1</v>
      </c>
      <c r="V576" s="227">
        <v>10.1</v>
      </c>
      <c r="W576" s="227">
        <v>10.1</v>
      </c>
      <c r="X576" s="227">
        <v>10.1</v>
      </c>
      <c r="Y576" s="707">
        <v>10.1</v>
      </c>
      <c r="Z576" s="227">
        <v>10.1</v>
      </c>
      <c r="AA576" s="227">
        <v>10.1</v>
      </c>
      <c r="AB576" s="228">
        <v>10.1</v>
      </c>
      <c r="AC576" s="353"/>
      <c r="AD576" s="353"/>
      <c r="AE576" s="353"/>
      <c r="AF576" s="353"/>
      <c r="AG576" s="353"/>
      <c r="AH576" s="353"/>
      <c r="AI576" s="353"/>
      <c r="AJ576" s="353"/>
      <c r="AK576" s="353"/>
      <c r="AL576" s="353"/>
      <c r="AM576" s="353"/>
      <c r="AN576" s="353"/>
      <c r="AO576" s="353"/>
      <c r="AP576" s="353"/>
      <c r="AQ576" s="353"/>
      <c r="AR576" s="353"/>
      <c r="AS576" s="353"/>
      <c r="AT576" s="353"/>
      <c r="AU576" s="353"/>
      <c r="AV576" s="353"/>
      <c r="AW576" s="353"/>
      <c r="AX576" s="353"/>
      <c r="AY576" s="353"/>
      <c r="AZ576" s="353"/>
      <c r="BA576" s="353"/>
      <c r="BB576" s="353"/>
      <c r="BC576" s="353"/>
      <c r="BD576" s="353"/>
      <c r="BE576" s="353"/>
      <c r="BF576" s="353"/>
      <c r="BG576" s="353"/>
      <c r="BH576" s="353"/>
      <c r="BI576" s="353"/>
      <c r="BJ576" s="353"/>
      <c r="BK576" s="353"/>
      <c r="BL576" s="353"/>
      <c r="BM576" s="353"/>
      <c r="BN576" s="353"/>
      <c r="BO576" s="353"/>
      <c r="BP576" s="353"/>
      <c r="BQ576" s="353"/>
      <c r="BR576" s="353"/>
      <c r="BS576" s="353"/>
      <c r="BT576" s="353"/>
      <c r="BU576" s="353"/>
      <c r="BV576" s="353"/>
      <c r="BW576" s="353"/>
      <c r="BX576" s="353"/>
      <c r="BY576" s="353"/>
      <c r="BZ576" s="353"/>
      <c r="CA576" s="353"/>
      <c r="CB576" s="353"/>
      <c r="CC576" s="353"/>
      <c r="CD576" s="353"/>
      <c r="CE576" s="353"/>
      <c r="CF576" s="353"/>
      <c r="CG576" s="353"/>
      <c r="CH576" s="353"/>
      <c r="CI576" s="353"/>
      <c r="CJ576" s="353"/>
      <c r="CK576" s="353"/>
      <c r="CL576" s="353"/>
      <c r="CM576" s="175"/>
      <c r="CN576" s="175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</row>
    <row r="577" spans="1:193" s="2" customFormat="1" ht="10.5" customHeight="1" thickBot="1">
      <c r="A577" s="900" t="s">
        <v>36</v>
      </c>
      <c r="B577" s="798"/>
      <c r="C577" s="798" t="s">
        <v>896</v>
      </c>
      <c r="D577" s="240" t="s">
        <v>39</v>
      </c>
      <c r="E577" s="735">
        <v>10.1</v>
      </c>
      <c r="F577" s="735">
        <v>10.1</v>
      </c>
      <c r="G577" s="735">
        <v>10.1</v>
      </c>
      <c r="H577" s="736">
        <v>10.1</v>
      </c>
      <c r="I577" s="735">
        <v>10.1</v>
      </c>
      <c r="J577" s="735">
        <v>10.1</v>
      </c>
      <c r="K577" s="735">
        <v>10.1</v>
      </c>
      <c r="L577" s="735">
        <v>10.1</v>
      </c>
      <c r="M577" s="735">
        <v>10.1</v>
      </c>
      <c r="N577" s="736">
        <v>10.1</v>
      </c>
      <c r="O577" s="735">
        <v>10.1</v>
      </c>
      <c r="P577" s="735">
        <v>10.1</v>
      </c>
      <c r="Q577" s="735">
        <v>10.1</v>
      </c>
      <c r="R577" s="735">
        <v>10.1</v>
      </c>
      <c r="S577" s="735">
        <v>10.1</v>
      </c>
      <c r="T577" s="735">
        <v>10.1</v>
      </c>
      <c r="U577" s="735">
        <v>10.1</v>
      </c>
      <c r="V577" s="735">
        <v>10.1</v>
      </c>
      <c r="W577" s="735">
        <v>10.1</v>
      </c>
      <c r="X577" s="735">
        <v>10.1</v>
      </c>
      <c r="Y577" s="736">
        <v>10.1</v>
      </c>
      <c r="Z577" s="735">
        <v>10.1</v>
      </c>
      <c r="AA577" s="735">
        <v>10.1</v>
      </c>
      <c r="AB577" s="1014">
        <v>10.1</v>
      </c>
      <c r="AC577" s="353"/>
      <c r="AD577" s="353"/>
      <c r="AE577" s="353"/>
      <c r="AF577" s="353"/>
      <c r="AG577" s="353"/>
      <c r="AH577" s="353"/>
      <c r="AI577" s="353"/>
      <c r="AJ577" s="353"/>
      <c r="AK577" s="353"/>
      <c r="AL577" s="353"/>
      <c r="AM577" s="353"/>
      <c r="AN577" s="353"/>
      <c r="AO577" s="353"/>
      <c r="AP577" s="353"/>
      <c r="AQ577" s="353"/>
      <c r="AR577" s="353"/>
      <c r="AS577" s="353"/>
      <c r="AT577" s="353"/>
      <c r="AU577" s="353"/>
      <c r="AV577" s="353"/>
      <c r="AW577" s="353"/>
      <c r="AX577" s="353"/>
      <c r="AY577" s="353"/>
      <c r="AZ577" s="353"/>
      <c r="BA577" s="353"/>
      <c r="BB577" s="353"/>
      <c r="BC577" s="353"/>
      <c r="BD577" s="353"/>
      <c r="BE577" s="353"/>
      <c r="BF577" s="353"/>
      <c r="BG577" s="353"/>
      <c r="BH577" s="353"/>
      <c r="BI577" s="353"/>
      <c r="BJ577" s="353"/>
      <c r="BK577" s="353"/>
      <c r="BL577" s="353"/>
      <c r="BM577" s="353"/>
      <c r="BN577" s="353"/>
      <c r="BO577" s="353"/>
      <c r="BP577" s="353"/>
      <c r="BQ577" s="353"/>
      <c r="BR577" s="353"/>
      <c r="BS577" s="353"/>
      <c r="BT577" s="353"/>
      <c r="BU577" s="353"/>
      <c r="BV577" s="353"/>
      <c r="BW577" s="353"/>
      <c r="BX577" s="353"/>
      <c r="BY577" s="353"/>
      <c r="BZ577" s="353"/>
      <c r="CA577" s="353"/>
      <c r="CB577" s="353"/>
      <c r="CC577" s="353"/>
      <c r="CD577" s="353"/>
      <c r="CE577" s="353"/>
      <c r="CF577" s="353"/>
      <c r="CG577" s="353"/>
      <c r="CH577" s="353"/>
      <c r="CI577" s="353"/>
      <c r="CJ577" s="353"/>
      <c r="CK577" s="353"/>
      <c r="CL577" s="353"/>
      <c r="CM577" s="175"/>
      <c r="CN577" s="175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</row>
    <row r="578" spans="1:193" s="2" customFormat="1" ht="10.5" customHeight="1">
      <c r="A578" s="1297" t="s">
        <v>8</v>
      </c>
      <c r="B578" s="1300" t="s">
        <v>46</v>
      </c>
      <c r="C578" s="1167"/>
      <c r="D578" s="1173"/>
      <c r="E578" s="82"/>
      <c r="F578" s="82"/>
      <c r="G578" s="82"/>
      <c r="H578" s="636"/>
      <c r="I578" s="82"/>
      <c r="J578" s="82"/>
      <c r="K578" s="82"/>
      <c r="L578" s="82"/>
      <c r="M578" s="82"/>
      <c r="N578" s="636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636"/>
      <c r="Z578" s="82"/>
      <c r="AA578" s="82"/>
      <c r="AB578" s="83"/>
      <c r="AC578" s="492" t="s">
        <v>125</v>
      </c>
      <c r="AD578" s="492">
        <f>AD580/AC580</f>
        <v>0.25411764705921064</v>
      </c>
      <c r="AE578" s="113"/>
      <c r="AF578" s="376"/>
      <c r="AG578" s="109"/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109"/>
      <c r="AR578" s="109"/>
      <c r="AS578" s="109"/>
      <c r="AT578" s="109"/>
      <c r="AU578" s="109"/>
      <c r="AV578" s="109"/>
      <c r="AW578" s="109"/>
      <c r="AX578" s="109"/>
      <c r="AY578" s="109"/>
      <c r="AZ578" s="109"/>
      <c r="BA578" s="109"/>
      <c r="BB578" s="109"/>
      <c r="BC578" s="109"/>
      <c r="BD578" s="109"/>
      <c r="BE578" s="109"/>
      <c r="BF578" s="109"/>
      <c r="BG578" s="353"/>
      <c r="BH578" s="109"/>
      <c r="BI578" s="109"/>
      <c r="BJ578" s="109"/>
      <c r="BK578" s="109"/>
      <c r="BL578" s="109"/>
      <c r="BM578" s="109"/>
      <c r="BN578" s="109"/>
      <c r="BO578" s="109"/>
      <c r="BP578" s="109"/>
      <c r="BQ578" s="109"/>
      <c r="BR578" s="109"/>
      <c r="BS578" s="109"/>
      <c r="BT578" s="109"/>
      <c r="BU578" s="109"/>
      <c r="BV578" s="109"/>
      <c r="BW578" s="109"/>
      <c r="BX578" s="109"/>
      <c r="BY578" s="109"/>
      <c r="BZ578" s="109"/>
      <c r="CA578" s="109"/>
      <c r="CB578" s="109"/>
      <c r="CC578" s="109"/>
      <c r="CD578" s="353"/>
      <c r="CE578" s="353"/>
      <c r="CF578" s="353"/>
      <c r="CG578" s="353"/>
      <c r="CH578" s="353"/>
      <c r="CI578" s="353"/>
      <c r="CJ578" s="353"/>
      <c r="CK578" s="353"/>
      <c r="CL578" s="353"/>
      <c r="CM578" s="175"/>
      <c r="CN578" s="175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</row>
    <row r="579" spans="1:193" s="2" customFormat="1" ht="10.5" customHeight="1">
      <c r="A579" s="1298"/>
      <c r="B579" s="1301"/>
      <c r="C579" s="1166" t="s">
        <v>139</v>
      </c>
      <c r="D579" s="144" t="s">
        <v>34</v>
      </c>
      <c r="E579" s="114">
        <f>ROUND(SQRT(E580^2+E581^2)*1000/(1.73*E$576),0)</f>
        <v>5</v>
      </c>
      <c r="F579" s="114">
        <f>ROUND(SQRT(F580^2+F581^2)*1000/(1.73*F$576),0)</f>
        <v>5</v>
      </c>
      <c r="G579" s="114">
        <f t="shared" ref="G579:AB579" si="786">ROUND(SQRT(G580^2+G581^2)*1000/(1.73*G$576),0)</f>
        <v>5</v>
      </c>
      <c r="H579" s="638">
        <f t="shared" si="786"/>
        <v>5</v>
      </c>
      <c r="I579" s="114">
        <f t="shared" si="786"/>
        <v>5</v>
      </c>
      <c r="J579" s="114">
        <f t="shared" si="786"/>
        <v>6</v>
      </c>
      <c r="K579" s="114">
        <f t="shared" si="786"/>
        <v>6</v>
      </c>
      <c r="L579" s="114">
        <f t="shared" si="786"/>
        <v>6</v>
      </c>
      <c r="M579" s="114">
        <f t="shared" si="786"/>
        <v>6</v>
      </c>
      <c r="N579" s="638">
        <f t="shared" si="786"/>
        <v>6</v>
      </c>
      <c r="O579" s="114">
        <f t="shared" si="786"/>
        <v>6</v>
      </c>
      <c r="P579" s="114">
        <f t="shared" si="786"/>
        <v>6</v>
      </c>
      <c r="Q579" s="114">
        <f t="shared" si="786"/>
        <v>5</v>
      </c>
      <c r="R579" s="114">
        <f t="shared" si="786"/>
        <v>5</v>
      </c>
      <c r="S579" s="114">
        <f t="shared" si="786"/>
        <v>5</v>
      </c>
      <c r="T579" s="114">
        <f t="shared" si="786"/>
        <v>5</v>
      </c>
      <c r="U579" s="114">
        <f t="shared" si="786"/>
        <v>5</v>
      </c>
      <c r="V579" s="114">
        <f t="shared" si="786"/>
        <v>5</v>
      </c>
      <c r="W579" s="114">
        <f t="shared" si="786"/>
        <v>4</v>
      </c>
      <c r="X579" s="114">
        <f t="shared" si="786"/>
        <v>4</v>
      </c>
      <c r="Y579" s="638">
        <f t="shared" si="786"/>
        <v>4</v>
      </c>
      <c r="Z579" s="114">
        <f t="shared" si="786"/>
        <v>4</v>
      </c>
      <c r="AA579" s="114">
        <f t="shared" si="786"/>
        <v>4</v>
      </c>
      <c r="AB579" s="115">
        <f t="shared" si="786"/>
        <v>5</v>
      </c>
      <c r="AC579" s="361"/>
      <c r="AD579" s="361"/>
      <c r="AE579" s="110"/>
      <c r="AF579" s="376"/>
      <c r="AG579" s="361"/>
      <c r="AH579" s="361"/>
      <c r="AI579" s="361"/>
      <c r="AJ579" s="361"/>
      <c r="AK579" s="361"/>
      <c r="AL579" s="361"/>
      <c r="AM579" s="361"/>
      <c r="AN579" s="361"/>
      <c r="AO579" s="361"/>
      <c r="AP579" s="361"/>
      <c r="AQ579" s="361"/>
      <c r="AR579" s="361"/>
      <c r="AS579" s="361"/>
      <c r="AT579" s="361"/>
      <c r="AU579" s="361"/>
      <c r="AV579" s="361"/>
      <c r="AW579" s="361"/>
      <c r="AX579" s="361"/>
      <c r="AY579" s="361"/>
      <c r="AZ579" s="361"/>
      <c r="BA579" s="361"/>
      <c r="BB579" s="361"/>
      <c r="BC579" s="361"/>
      <c r="BD579" s="361"/>
      <c r="BE579" s="361"/>
      <c r="BF579" s="361"/>
      <c r="BG579" s="109"/>
      <c r="BH579" s="361"/>
      <c r="BI579" s="361"/>
      <c r="BJ579" s="361"/>
      <c r="BK579" s="361"/>
      <c r="BL579" s="361"/>
      <c r="BM579" s="361"/>
      <c r="BN579" s="361"/>
      <c r="BO579" s="361"/>
      <c r="BP579" s="361"/>
      <c r="BQ579" s="361"/>
      <c r="BR579" s="361"/>
      <c r="BS579" s="361"/>
      <c r="BT579" s="361"/>
      <c r="BU579" s="361"/>
      <c r="BV579" s="361"/>
      <c r="BW579" s="361"/>
      <c r="BX579" s="361"/>
      <c r="BY579" s="361"/>
      <c r="BZ579" s="361"/>
      <c r="CA579" s="361"/>
      <c r="CB579" s="361"/>
      <c r="CC579" s="361"/>
      <c r="CD579" s="353"/>
      <c r="CE579" s="353"/>
      <c r="CF579" s="353"/>
      <c r="CG579" s="353"/>
      <c r="CH579" s="353"/>
      <c r="CI579" s="353"/>
      <c r="CJ579" s="353"/>
      <c r="CK579" s="353"/>
      <c r="CL579" s="353"/>
      <c r="CM579" s="175"/>
      <c r="CN579" s="175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</row>
    <row r="580" spans="1:193" s="2" customFormat="1" ht="10.5" customHeight="1">
      <c r="A580" s="1298"/>
      <c r="B580" s="1301"/>
      <c r="C580" s="1166" t="s">
        <v>137</v>
      </c>
      <c r="D580" s="144" t="s">
        <v>126</v>
      </c>
      <c r="E580" s="54">
        <f>ROUND((AG580-AF580)*$AE580,2)</f>
        <v>0.08</v>
      </c>
      <c r="F580" s="54">
        <f t="shared" ref="F580" si="787">ROUND((AH580-AG580)*$AE580,2)</f>
        <v>0.08</v>
      </c>
      <c r="G580" s="54">
        <f t="shared" ref="G580" si="788">ROUND((AI580-AH580)*$AE580,2)</f>
        <v>0.08</v>
      </c>
      <c r="H580" s="976">
        <f t="shared" ref="H580" si="789">ROUND((AJ580-AI580)*$AE580,2)</f>
        <v>0.08</v>
      </c>
      <c r="I580" s="54">
        <f t="shared" ref="I580" si="790">ROUND((AK580-AJ580)*$AE580,2)</f>
        <v>0.08</v>
      </c>
      <c r="J580" s="54">
        <f t="shared" ref="J580" si="791">ROUND((AL580-AK580)*$AE580,2)</f>
        <v>0.1</v>
      </c>
      <c r="K580" s="54">
        <f t="shared" ref="K580" si="792">ROUND((AM580-AL580)*$AE580,2)</f>
        <v>0.1</v>
      </c>
      <c r="L580" s="54">
        <f t="shared" ref="L580" si="793">ROUND((AN580-AM580)*$AE580,2)</f>
        <v>0.1</v>
      </c>
      <c r="M580" s="54">
        <f t="shared" ref="M580" si="794">ROUND((AO580-AN580)*$AE580,2)</f>
        <v>0.1</v>
      </c>
      <c r="N580" s="976">
        <f>ROUND((AP580-AO580)*$AE580,2)</f>
        <v>0.1</v>
      </c>
      <c r="O580" s="54">
        <f t="shared" ref="O580" si="795">ROUND((AQ580-AP580)*$AE580,2)</f>
        <v>0.1</v>
      </c>
      <c r="P580" s="54">
        <f t="shared" ref="P580" si="796">ROUND((AR580-AQ580)*$AE580,2)</f>
        <v>0.1</v>
      </c>
      <c r="Q580" s="54">
        <f t="shared" ref="Q580" si="797">ROUND((AS580-AR580)*$AE580,2)</f>
        <v>0.08</v>
      </c>
      <c r="R580" s="54">
        <f t="shared" ref="R580" si="798">ROUND((AT580-AS580)*$AE580,2)</f>
        <v>0.08</v>
      </c>
      <c r="S580" s="54">
        <f t="shared" ref="S580" si="799">ROUND((AU580-AT580)*$AE580,2)</f>
        <v>0.08</v>
      </c>
      <c r="T580" s="54">
        <f t="shared" ref="T580" si="800">ROUND((AV580-AU580)*$AE580,2)</f>
        <v>0.08</v>
      </c>
      <c r="U580" s="54">
        <f t="shared" ref="U580" si="801">ROUND((AW580-AV580)*$AE580,2)</f>
        <v>0.08</v>
      </c>
      <c r="V580" s="54">
        <f t="shared" ref="V580" si="802">ROUND((AX580-AW580)*$AE580,2)</f>
        <v>0.08</v>
      </c>
      <c r="W580" s="54">
        <f t="shared" ref="W580" si="803">ROUND((AY580-AX580)*$AE580,2)</f>
        <v>7.0000000000000007E-2</v>
      </c>
      <c r="X580" s="54">
        <f t="shared" ref="X580" si="804">ROUND((AZ580-AY580)*$AE580,2)</f>
        <v>7.0000000000000007E-2</v>
      </c>
      <c r="Y580" s="976">
        <f t="shared" ref="Y580" si="805">ROUND((BA580-AZ580)*$AE580,2)</f>
        <v>7.0000000000000007E-2</v>
      </c>
      <c r="Z580" s="54">
        <f t="shared" ref="Z580" si="806">ROUND((BB580-BA580)*$AE580,2)</f>
        <v>7.0000000000000007E-2</v>
      </c>
      <c r="AA580" s="54">
        <f t="shared" ref="AA580" si="807">ROUND((BC580-BB580)*$AE580,2)</f>
        <v>7.0000000000000007E-2</v>
      </c>
      <c r="AB580" s="55">
        <f t="shared" ref="AB580" si="808">ROUND((BD580-BC580)*$AE580,2)</f>
        <v>0.08</v>
      </c>
      <c r="AC580" s="72">
        <f>(BD580-AF580)*AE580</f>
        <v>2.040000000000191</v>
      </c>
      <c r="AD580" s="72">
        <f>(BD581-AF581)*AE580</f>
        <v>0.51840000000083819</v>
      </c>
      <c r="AE580" s="110">
        <v>12</v>
      </c>
      <c r="AF580" s="431">
        <v>499.49</v>
      </c>
      <c r="AG580" s="431">
        <v>499.49700000000001</v>
      </c>
      <c r="AH580" s="431">
        <v>499.50400000000002</v>
      </c>
      <c r="AI580" s="431">
        <v>499.51100000000002</v>
      </c>
      <c r="AJ580" s="431">
        <v>499.51799999999997</v>
      </c>
      <c r="AK580" s="431">
        <v>499.52499999999998</v>
      </c>
      <c r="AL580" s="431">
        <v>499.53300000000002</v>
      </c>
      <c r="AM580" s="431">
        <v>499.541</v>
      </c>
      <c r="AN580" s="431">
        <v>499.54899999999998</v>
      </c>
      <c r="AO580" s="431">
        <v>499.55700000000002</v>
      </c>
      <c r="AP580" s="431">
        <v>499.565</v>
      </c>
      <c r="AQ580" s="431">
        <v>499.57299999999998</v>
      </c>
      <c r="AR580" s="431">
        <v>499.58100000000002</v>
      </c>
      <c r="AS580" s="431">
        <v>499.58800000000002</v>
      </c>
      <c r="AT580" s="431">
        <v>499.59500000000003</v>
      </c>
      <c r="AU580" s="431">
        <v>499.60199999999998</v>
      </c>
      <c r="AV580" s="431">
        <v>499.60899999999998</v>
      </c>
      <c r="AW580" s="431">
        <v>499.61599999999999</v>
      </c>
      <c r="AX580" s="431">
        <v>499.62299999999999</v>
      </c>
      <c r="AY580" s="431">
        <v>499.62900000000002</v>
      </c>
      <c r="AZ580" s="431">
        <v>499.63499999999999</v>
      </c>
      <c r="BA580" s="431">
        <v>499.64100000000002</v>
      </c>
      <c r="BB580" s="431">
        <v>499.64699999999999</v>
      </c>
      <c r="BC580" s="431">
        <v>499.65300000000002</v>
      </c>
      <c r="BD580" s="431">
        <v>499.66</v>
      </c>
      <c r="BE580" s="353"/>
      <c r="BF580" s="353"/>
      <c r="BG580" s="361"/>
      <c r="BH580" s="353"/>
      <c r="BI580" s="353"/>
      <c r="BJ580" s="353"/>
      <c r="BK580" s="353"/>
      <c r="BL580" s="353"/>
      <c r="BM580" s="353"/>
      <c r="BN580" s="353"/>
      <c r="BO580" s="353"/>
      <c r="BP580" s="353"/>
      <c r="BQ580" s="353"/>
      <c r="BR580" s="353"/>
      <c r="BS580" s="353"/>
      <c r="BT580" s="353"/>
      <c r="BU580" s="353"/>
      <c r="BV580" s="353"/>
      <c r="BW580" s="353"/>
      <c r="BX580" s="353"/>
      <c r="BY580" s="353"/>
      <c r="BZ580" s="353"/>
      <c r="CA580" s="353"/>
      <c r="CB580" s="353"/>
      <c r="CC580" s="353"/>
      <c r="CD580" s="353"/>
      <c r="CE580" s="353"/>
      <c r="CF580" s="353"/>
      <c r="CG580" s="353"/>
      <c r="CH580" s="353"/>
      <c r="CI580" s="353"/>
      <c r="CJ580" s="353"/>
      <c r="CK580" s="353"/>
      <c r="CL580" s="353"/>
      <c r="CM580" s="175"/>
      <c r="CN580" s="175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</row>
    <row r="581" spans="1:193" s="2" customFormat="1" ht="10.5" customHeight="1">
      <c r="A581" s="1298"/>
      <c r="B581" s="1301"/>
      <c r="C581" s="1166" t="s">
        <v>137</v>
      </c>
      <c r="D581" s="144" t="s">
        <v>127</v>
      </c>
      <c r="E581" s="54">
        <f>ROUND((AG581-AF581)*$AE580,2)</f>
        <v>0.02</v>
      </c>
      <c r="F581" s="54">
        <f t="shared" ref="F581" si="809">ROUND((AH581-AG581)*$AE580,2)</f>
        <v>0.02</v>
      </c>
      <c r="G581" s="54">
        <f t="shared" ref="G581" si="810">ROUND((AI581-AH581)*$AE580,2)</f>
        <v>0.02</v>
      </c>
      <c r="H581" s="976">
        <f t="shared" ref="H581" si="811">ROUND((AJ581-AI581)*$AE580,2)</f>
        <v>0.02</v>
      </c>
      <c r="I581" s="54">
        <f t="shared" ref="I581" si="812">ROUND((AK581-AJ581)*$AE580,2)</f>
        <v>0.02</v>
      </c>
      <c r="J581" s="54">
        <f t="shared" ref="J581" si="813">ROUND((AL581-AK581)*$AE580,2)</f>
        <v>0.02</v>
      </c>
      <c r="K581" s="54">
        <f t="shared" ref="K581" si="814">ROUND((AM581-AL581)*$AE580,2)</f>
        <v>0.02</v>
      </c>
      <c r="L581" s="54">
        <f t="shared" ref="L581" si="815">ROUND((AN581-AM581)*$AE580,2)</f>
        <v>0.02</v>
      </c>
      <c r="M581" s="54">
        <f>ROUND((AO581-AN581)*$AE580,2)</f>
        <v>0.02</v>
      </c>
      <c r="N581" s="976">
        <f>ROUND((AP581-AO581)*$AE580,2)</f>
        <v>0.02</v>
      </c>
      <c r="O581" s="54">
        <f t="shared" ref="O581" si="816">ROUND((AQ581-AP581)*$AE580,2)</f>
        <v>0.02</v>
      </c>
      <c r="P581" s="54">
        <f t="shared" ref="P581" si="817">ROUND((AR581-AQ581)*$AE580,2)</f>
        <v>0.02</v>
      </c>
      <c r="Q581" s="54">
        <f t="shared" ref="Q581" si="818">ROUND((AS581-AR581)*$AE580,2)</f>
        <v>0.02</v>
      </c>
      <c r="R581" s="54">
        <f t="shared" ref="R581" si="819">ROUND((AT581-AS581)*$AE580,2)</f>
        <v>0.02</v>
      </c>
      <c r="S581" s="54">
        <f t="shared" ref="S581" si="820">ROUND((AU581-AT581)*$AE580,2)</f>
        <v>0.02</v>
      </c>
      <c r="T581" s="54">
        <f t="shared" ref="T581" si="821">ROUND((AV581-AU581)*$AE580,2)</f>
        <v>0.02</v>
      </c>
      <c r="U581" s="54">
        <f t="shared" ref="U581" si="822">ROUND((AW581-AV581)*$AE580,2)</f>
        <v>0.02</v>
      </c>
      <c r="V581" s="54">
        <f t="shared" ref="V581" si="823">ROUND((AX581-AW581)*$AE580,2)</f>
        <v>0.02</v>
      </c>
      <c r="W581" s="54">
        <f t="shared" ref="W581" si="824">ROUND((AY581-AX581)*$AE580,2)</f>
        <v>0.02</v>
      </c>
      <c r="X581" s="54">
        <f t="shared" ref="X581" si="825">ROUND((AZ581-AY581)*$AE580,2)</f>
        <v>0.02</v>
      </c>
      <c r="Y581" s="976">
        <f t="shared" ref="Y581" si="826">ROUND((BA581-AZ581)*$AE580,2)</f>
        <v>0.02</v>
      </c>
      <c r="Z581" s="54">
        <f t="shared" ref="Z581" si="827">ROUND((BB581-BA581)*$AE580,2)</f>
        <v>0.02</v>
      </c>
      <c r="AA581" s="54">
        <f t="shared" ref="AA581" si="828">ROUND((BC581-BB581)*$AE580,2)</f>
        <v>0.02</v>
      </c>
      <c r="AB581" s="55">
        <f t="shared" ref="AB581" si="829">ROUND((BD581-BC581)*$AE580,2)</f>
        <v>0.02</v>
      </c>
      <c r="AC581" s="72"/>
      <c r="AD581" s="72"/>
      <c r="AE581" s="110"/>
      <c r="AF581" s="361">
        <v>96.44</v>
      </c>
      <c r="AG581" s="431">
        <v>96.441800000000001</v>
      </c>
      <c r="AH581" s="431">
        <v>96.443600000000004</v>
      </c>
      <c r="AI581" s="431">
        <v>96.445400000000006</v>
      </c>
      <c r="AJ581" s="431">
        <v>96.447200000000009</v>
      </c>
      <c r="AK581" s="431">
        <v>96.449000000000012</v>
      </c>
      <c r="AL581" s="431">
        <v>96.450800000000015</v>
      </c>
      <c r="AM581" s="431">
        <v>96.452600000000018</v>
      </c>
      <c r="AN581" s="431">
        <v>96.454400000000021</v>
      </c>
      <c r="AO581" s="431">
        <v>96.456200000000024</v>
      </c>
      <c r="AP581" s="431">
        <v>96.458000000000027</v>
      </c>
      <c r="AQ581" s="431">
        <v>96.45980000000003</v>
      </c>
      <c r="AR581" s="431">
        <v>96.461600000000033</v>
      </c>
      <c r="AS581" s="431">
        <v>96.463400000000036</v>
      </c>
      <c r="AT581" s="431">
        <v>96.465200000000038</v>
      </c>
      <c r="AU581" s="431">
        <v>96.467000000000041</v>
      </c>
      <c r="AV581" s="431">
        <v>96.468800000000044</v>
      </c>
      <c r="AW581" s="431">
        <v>96.470600000000047</v>
      </c>
      <c r="AX581" s="431">
        <v>96.47240000000005</v>
      </c>
      <c r="AY581" s="431">
        <v>96.474200000000053</v>
      </c>
      <c r="AZ581" s="431">
        <v>96.476000000000056</v>
      </c>
      <c r="BA581" s="431">
        <v>96.477800000000059</v>
      </c>
      <c r="BB581" s="431">
        <v>96.479600000000062</v>
      </c>
      <c r="BC581" s="431">
        <v>96.481400000000065</v>
      </c>
      <c r="BD581" s="431">
        <v>96.483200000000068</v>
      </c>
      <c r="BE581" s="109">
        <v>43.82</v>
      </c>
      <c r="BF581" s="109">
        <v>43.82</v>
      </c>
      <c r="BG581" s="109">
        <v>43.82</v>
      </c>
      <c r="BH581" s="109">
        <v>43.82</v>
      </c>
      <c r="BI581" s="109">
        <v>43.82</v>
      </c>
      <c r="BJ581" s="109">
        <v>43.82</v>
      </c>
      <c r="BK581" s="109">
        <v>43.82</v>
      </c>
      <c r="BL581" s="109">
        <v>43.82</v>
      </c>
      <c r="BM581" s="109">
        <v>43.82</v>
      </c>
      <c r="BN581" s="109">
        <v>43.82</v>
      </c>
      <c r="BO581" s="109">
        <v>43.82</v>
      </c>
      <c r="BP581" s="109">
        <v>43.82</v>
      </c>
      <c r="BQ581" s="109">
        <v>43.82</v>
      </c>
      <c r="BR581" s="109">
        <v>43.82</v>
      </c>
      <c r="BS581" s="109">
        <v>43.82</v>
      </c>
      <c r="BT581" s="109">
        <v>43.82</v>
      </c>
      <c r="BU581" s="109">
        <v>43.82</v>
      </c>
      <c r="BV581" s="109">
        <v>43.82</v>
      </c>
      <c r="BW581" s="109">
        <v>43.82</v>
      </c>
      <c r="BX581" s="109">
        <v>43.82</v>
      </c>
      <c r="BY581" s="109">
        <v>43.82</v>
      </c>
      <c r="BZ581" s="109">
        <v>43.82</v>
      </c>
      <c r="CA581" s="109">
        <v>43.82</v>
      </c>
      <c r="CB581" s="109">
        <v>43.82</v>
      </c>
      <c r="CC581" s="109">
        <v>43.82</v>
      </c>
      <c r="CD581" s="353"/>
      <c r="CE581" s="353"/>
      <c r="CF581" s="353"/>
      <c r="CG581" s="353"/>
      <c r="CH581" s="353"/>
      <c r="CI581" s="353"/>
      <c r="CJ581" s="353"/>
      <c r="CK581" s="353"/>
      <c r="CL581" s="353"/>
      <c r="CM581" s="175"/>
      <c r="CN581" s="175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</row>
    <row r="582" spans="1:193" s="2" customFormat="1" ht="10.5" customHeight="1" thickBot="1">
      <c r="A582" s="1299"/>
      <c r="B582" s="1302"/>
      <c r="C582" s="293"/>
      <c r="D582" s="254" t="s">
        <v>42</v>
      </c>
      <c r="E582" s="58">
        <f t="shared" ref="E582:AB582" si="830">E581/E580</f>
        <v>0.25</v>
      </c>
      <c r="F582" s="58">
        <f t="shared" si="830"/>
        <v>0.25</v>
      </c>
      <c r="G582" s="58">
        <f t="shared" si="830"/>
        <v>0.25</v>
      </c>
      <c r="H582" s="637">
        <f t="shared" si="830"/>
        <v>0.25</v>
      </c>
      <c r="I582" s="58">
        <f t="shared" si="830"/>
        <v>0.25</v>
      </c>
      <c r="J582" s="58">
        <f t="shared" si="830"/>
        <v>0.19999999999999998</v>
      </c>
      <c r="K582" s="58">
        <f t="shared" si="830"/>
        <v>0.19999999999999998</v>
      </c>
      <c r="L582" s="58">
        <f t="shared" si="830"/>
        <v>0.19999999999999998</v>
      </c>
      <c r="M582" s="58">
        <f t="shared" si="830"/>
        <v>0.19999999999999998</v>
      </c>
      <c r="N582" s="637">
        <f t="shared" si="830"/>
        <v>0.19999999999999998</v>
      </c>
      <c r="O582" s="58">
        <f t="shared" si="830"/>
        <v>0.19999999999999998</v>
      </c>
      <c r="P582" s="58">
        <f t="shared" si="830"/>
        <v>0.19999999999999998</v>
      </c>
      <c r="Q582" s="58">
        <f t="shared" si="830"/>
        <v>0.25</v>
      </c>
      <c r="R582" s="58">
        <f t="shared" si="830"/>
        <v>0.25</v>
      </c>
      <c r="S582" s="58">
        <f t="shared" si="830"/>
        <v>0.25</v>
      </c>
      <c r="T582" s="58">
        <f t="shared" si="830"/>
        <v>0.25</v>
      </c>
      <c r="U582" s="58">
        <f t="shared" si="830"/>
        <v>0.25</v>
      </c>
      <c r="V582" s="58">
        <f t="shared" si="830"/>
        <v>0.25</v>
      </c>
      <c r="W582" s="58">
        <f t="shared" si="830"/>
        <v>0.2857142857142857</v>
      </c>
      <c r="X582" s="58">
        <f t="shared" si="830"/>
        <v>0.2857142857142857</v>
      </c>
      <c r="Y582" s="637">
        <f t="shared" si="830"/>
        <v>0.2857142857142857</v>
      </c>
      <c r="Z582" s="58">
        <f t="shared" si="830"/>
        <v>0.2857142857142857</v>
      </c>
      <c r="AA582" s="58">
        <f t="shared" si="830"/>
        <v>0.2857142857142857</v>
      </c>
      <c r="AB582" s="59">
        <f t="shared" si="830"/>
        <v>0.25</v>
      </c>
      <c r="AC582" s="111"/>
      <c r="AD582" s="111"/>
      <c r="AE582" s="112"/>
      <c r="AF582" s="353"/>
      <c r="AG582" s="353"/>
      <c r="AH582" s="353"/>
      <c r="AI582" s="353"/>
      <c r="AJ582" s="353"/>
      <c r="AK582" s="353"/>
      <c r="AL582" s="353"/>
      <c r="AM582" s="353"/>
      <c r="AN582" s="353"/>
      <c r="AO582" s="353"/>
      <c r="AP582" s="353"/>
      <c r="AQ582" s="353"/>
      <c r="AR582" s="353"/>
      <c r="AS582" s="353"/>
      <c r="AT582" s="353"/>
      <c r="AU582" s="353"/>
      <c r="AV582" s="353"/>
      <c r="AW582" s="353"/>
      <c r="AX582" s="353"/>
      <c r="AY582" s="353"/>
      <c r="AZ582" s="353"/>
      <c r="BA582" s="353"/>
      <c r="BB582" s="353"/>
      <c r="BC582" s="353"/>
      <c r="BD582" s="353"/>
      <c r="BE582" s="361"/>
      <c r="BF582" s="361"/>
      <c r="BG582" s="109"/>
      <c r="BH582" s="361"/>
      <c r="BI582" s="361"/>
      <c r="BJ582" s="361"/>
      <c r="BK582" s="361"/>
      <c r="BL582" s="361"/>
      <c r="BM582" s="361"/>
      <c r="BN582" s="361"/>
      <c r="BO582" s="361"/>
      <c r="BP582" s="361"/>
      <c r="BQ582" s="361"/>
      <c r="BR582" s="361"/>
      <c r="BS582" s="361"/>
      <c r="BT582" s="361"/>
      <c r="BU582" s="361"/>
      <c r="BV582" s="361"/>
      <c r="BW582" s="361"/>
      <c r="BX582" s="361"/>
      <c r="BY582" s="361"/>
      <c r="BZ582" s="361"/>
      <c r="CA582" s="361"/>
      <c r="CB582" s="361"/>
      <c r="CC582" s="361"/>
      <c r="CD582" s="353"/>
      <c r="CE582" s="353"/>
      <c r="CF582" s="353"/>
      <c r="CG582" s="353"/>
      <c r="CH582" s="353"/>
      <c r="CI582" s="353"/>
      <c r="CJ582" s="353"/>
      <c r="CK582" s="353"/>
      <c r="CL582" s="353"/>
      <c r="CM582" s="175"/>
      <c r="CN582" s="175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</row>
    <row r="583" spans="1:193" s="2" customFormat="1" ht="10.5" customHeight="1">
      <c r="A583" s="1297" t="s">
        <v>14</v>
      </c>
      <c r="B583" s="1300" t="s">
        <v>47</v>
      </c>
      <c r="C583" s="1167"/>
      <c r="D583" s="1173"/>
      <c r="E583" s="82" t="s">
        <v>134</v>
      </c>
      <c r="F583" s="82"/>
      <c r="G583" s="82"/>
      <c r="H583" s="636"/>
      <c r="I583" s="82"/>
      <c r="J583" s="82"/>
      <c r="K583" s="82"/>
      <c r="L583" s="82"/>
      <c r="M583" s="82"/>
      <c r="N583" s="636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636"/>
      <c r="Z583" s="82"/>
      <c r="AA583" s="82"/>
      <c r="AB583" s="83"/>
      <c r="AC583" s="72" t="s">
        <v>125</v>
      </c>
      <c r="AD583" s="72" t="e">
        <f>AD585/AC585</f>
        <v>#DIV/0!</v>
      </c>
      <c r="AE583" s="110"/>
      <c r="AF583" s="376"/>
      <c r="AG583" s="109"/>
      <c r="AH583" s="109"/>
      <c r="AI583" s="109"/>
      <c r="AJ583" s="109"/>
      <c r="AK583" s="109"/>
      <c r="AL583" s="109"/>
      <c r="AM583" s="109"/>
      <c r="AN583" s="109"/>
      <c r="AO583" s="109"/>
      <c r="AP583" s="109"/>
      <c r="AQ583" s="109"/>
      <c r="AR583" s="109"/>
      <c r="AS583" s="109"/>
      <c r="AT583" s="109"/>
      <c r="AU583" s="109"/>
      <c r="AV583" s="109"/>
      <c r="AW583" s="109"/>
      <c r="AX583" s="109"/>
      <c r="AY583" s="109"/>
      <c r="AZ583" s="109"/>
      <c r="BA583" s="109"/>
      <c r="BB583" s="109"/>
      <c r="BC583" s="109"/>
      <c r="BD583" s="109"/>
      <c r="BE583" s="109"/>
      <c r="BF583" s="109"/>
      <c r="BG583" s="361"/>
      <c r="BH583" s="109"/>
      <c r="BI583" s="109"/>
      <c r="BJ583" s="109"/>
      <c r="BK583" s="109"/>
      <c r="BL583" s="109"/>
      <c r="BM583" s="109"/>
      <c r="BN583" s="109"/>
      <c r="BO583" s="109"/>
      <c r="BP583" s="109"/>
      <c r="BQ583" s="109"/>
      <c r="BR583" s="109"/>
      <c r="BS583" s="109"/>
      <c r="BT583" s="109"/>
      <c r="BU583" s="109"/>
      <c r="BV583" s="109"/>
      <c r="BW583" s="109"/>
      <c r="BX583" s="109"/>
      <c r="BY583" s="109"/>
      <c r="BZ583" s="109"/>
      <c r="CA583" s="109"/>
      <c r="CB583" s="109"/>
      <c r="CC583" s="109"/>
      <c r="CD583" s="353"/>
      <c r="CE583" s="353"/>
      <c r="CF583" s="353"/>
      <c r="CG583" s="353"/>
      <c r="CH583" s="353"/>
      <c r="CI583" s="353"/>
      <c r="CJ583" s="353"/>
      <c r="CK583" s="353"/>
      <c r="CL583" s="353"/>
      <c r="CM583" s="175"/>
      <c r="CN583" s="175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</row>
    <row r="584" spans="1:193" s="2" customFormat="1" ht="10.5" customHeight="1">
      <c r="A584" s="1298"/>
      <c r="B584" s="1301"/>
      <c r="C584" s="1166" t="s">
        <v>139</v>
      </c>
      <c r="D584" s="144" t="s">
        <v>34</v>
      </c>
      <c r="E584" s="114">
        <f>ROUND(SQRT(E585^2+E586^2)*1000/(1.73*E$577),0)</f>
        <v>0</v>
      </c>
      <c r="F584" s="114">
        <f>ROUND(SQRT(F585^2+F586^2)*1000/(1.73*F$577),0)</f>
        <v>0</v>
      </c>
      <c r="G584" s="114">
        <f t="shared" ref="G584:AB584" si="831">ROUND(SQRT(G585^2+G586^2)*1000/(1.73*G$577),0)</f>
        <v>0</v>
      </c>
      <c r="H584" s="638">
        <f t="shared" si="831"/>
        <v>0</v>
      </c>
      <c r="I584" s="114">
        <f t="shared" si="831"/>
        <v>0</v>
      </c>
      <c r="J584" s="114">
        <f t="shared" si="831"/>
        <v>0</v>
      </c>
      <c r="K584" s="114">
        <f t="shared" si="831"/>
        <v>0</v>
      </c>
      <c r="L584" s="114">
        <f t="shared" si="831"/>
        <v>0</v>
      </c>
      <c r="M584" s="114">
        <f t="shared" si="831"/>
        <v>0</v>
      </c>
      <c r="N584" s="638">
        <f t="shared" si="831"/>
        <v>0</v>
      </c>
      <c r="O584" s="114">
        <f t="shared" si="831"/>
        <v>0</v>
      </c>
      <c r="P584" s="114">
        <f t="shared" si="831"/>
        <v>0</v>
      </c>
      <c r="Q584" s="114">
        <f t="shared" si="831"/>
        <v>0</v>
      </c>
      <c r="R584" s="114">
        <f t="shared" si="831"/>
        <v>0</v>
      </c>
      <c r="S584" s="114">
        <f t="shared" si="831"/>
        <v>0</v>
      </c>
      <c r="T584" s="114">
        <f t="shared" si="831"/>
        <v>0</v>
      </c>
      <c r="U584" s="114">
        <f t="shared" si="831"/>
        <v>0</v>
      </c>
      <c r="V584" s="114">
        <f t="shared" si="831"/>
        <v>0</v>
      </c>
      <c r="W584" s="114">
        <f t="shared" si="831"/>
        <v>0</v>
      </c>
      <c r="X584" s="114">
        <f t="shared" si="831"/>
        <v>0</v>
      </c>
      <c r="Y584" s="638">
        <f t="shared" si="831"/>
        <v>0</v>
      </c>
      <c r="Z584" s="114">
        <f t="shared" si="831"/>
        <v>0</v>
      </c>
      <c r="AA584" s="114">
        <f t="shared" si="831"/>
        <v>0</v>
      </c>
      <c r="AB584" s="115">
        <f t="shared" si="831"/>
        <v>0</v>
      </c>
      <c r="AC584" s="361"/>
      <c r="AD584" s="361"/>
      <c r="AE584" s="110"/>
      <c r="AF584" s="376"/>
      <c r="AG584" s="361"/>
      <c r="AH584" s="361"/>
      <c r="AI584" s="361"/>
      <c r="AJ584" s="361"/>
      <c r="AK584" s="361"/>
      <c r="AL584" s="361"/>
      <c r="AM584" s="361"/>
      <c r="AN584" s="361"/>
      <c r="AO584" s="361"/>
      <c r="AP584" s="361"/>
      <c r="AQ584" s="361"/>
      <c r="AR584" s="361"/>
      <c r="AS584" s="361"/>
      <c r="AT584" s="361"/>
      <c r="AU584" s="361"/>
      <c r="AV584" s="361"/>
      <c r="AW584" s="361"/>
      <c r="AX584" s="361"/>
      <c r="AY584" s="361"/>
      <c r="AZ584" s="361"/>
      <c r="BA584" s="361"/>
      <c r="BB584" s="361"/>
      <c r="BC584" s="361"/>
      <c r="BD584" s="361"/>
      <c r="BE584" s="361"/>
      <c r="BF584" s="361"/>
      <c r="BG584" s="109"/>
      <c r="BH584" s="361"/>
      <c r="BI584" s="361"/>
      <c r="BJ584" s="361"/>
      <c r="BK584" s="361"/>
      <c r="BL584" s="361"/>
      <c r="BM584" s="361"/>
      <c r="BN584" s="361"/>
      <c r="BO584" s="361"/>
      <c r="BP584" s="361"/>
      <c r="BQ584" s="361"/>
      <c r="BR584" s="361"/>
      <c r="BS584" s="361"/>
      <c r="BT584" s="361"/>
      <c r="BU584" s="361"/>
      <c r="BV584" s="361"/>
      <c r="BW584" s="361"/>
      <c r="BX584" s="361"/>
      <c r="BY584" s="361"/>
      <c r="BZ584" s="361"/>
      <c r="CA584" s="361"/>
      <c r="CB584" s="361"/>
      <c r="CC584" s="361"/>
      <c r="CD584" s="353"/>
      <c r="CE584" s="353"/>
      <c r="CF584" s="353"/>
      <c r="CG584" s="353"/>
      <c r="CH584" s="353"/>
      <c r="CI584" s="353"/>
      <c r="CJ584" s="353"/>
      <c r="CK584" s="353"/>
      <c r="CL584" s="353"/>
      <c r="CM584" s="175"/>
      <c r="CN584" s="175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</row>
    <row r="585" spans="1:193" s="1" customFormat="1" ht="10.5" customHeight="1">
      <c r="A585" s="1298"/>
      <c r="B585" s="1301"/>
      <c r="C585" s="1166" t="s">
        <v>137</v>
      </c>
      <c r="D585" s="144" t="s">
        <v>126</v>
      </c>
      <c r="E585" s="54">
        <f>ROUND((AG585-AF585)*$AE585,2)</f>
        <v>0</v>
      </c>
      <c r="F585" s="54">
        <f t="shared" ref="F585:M585" si="832">ROUND((AH585-AG585)*$AE585,2)</f>
        <v>0</v>
      </c>
      <c r="G585" s="54">
        <f t="shared" si="832"/>
        <v>0</v>
      </c>
      <c r="H585" s="976">
        <f t="shared" si="832"/>
        <v>0</v>
      </c>
      <c r="I585" s="54">
        <f t="shared" si="832"/>
        <v>0</v>
      </c>
      <c r="J585" s="54">
        <f t="shared" si="832"/>
        <v>0</v>
      </c>
      <c r="K585" s="54">
        <f t="shared" si="832"/>
        <v>0</v>
      </c>
      <c r="L585" s="54">
        <f t="shared" si="832"/>
        <v>0</v>
      </c>
      <c r="M585" s="54">
        <f t="shared" si="832"/>
        <v>0</v>
      </c>
      <c r="N585" s="976">
        <f>ROUND((AP585-AO585)*$AE585,2)</f>
        <v>0</v>
      </c>
      <c r="O585" s="54">
        <f t="shared" ref="O585:AB585" si="833">ROUND((AQ585-AP585)*$AE585,2)</f>
        <v>0</v>
      </c>
      <c r="P585" s="54">
        <f t="shared" si="833"/>
        <v>0</v>
      </c>
      <c r="Q585" s="54">
        <f t="shared" si="833"/>
        <v>0</v>
      </c>
      <c r="R585" s="54">
        <f t="shared" si="833"/>
        <v>0</v>
      </c>
      <c r="S585" s="54">
        <f t="shared" si="833"/>
        <v>0</v>
      </c>
      <c r="T585" s="54">
        <f t="shared" si="833"/>
        <v>0</v>
      </c>
      <c r="U585" s="54">
        <f t="shared" si="833"/>
        <v>0</v>
      </c>
      <c r="V585" s="54">
        <f t="shared" si="833"/>
        <v>0</v>
      </c>
      <c r="W585" s="54">
        <f t="shared" si="833"/>
        <v>0</v>
      </c>
      <c r="X585" s="54">
        <f t="shared" si="833"/>
        <v>0</v>
      </c>
      <c r="Y585" s="976">
        <f t="shared" si="833"/>
        <v>0</v>
      </c>
      <c r="Z585" s="54">
        <f t="shared" si="833"/>
        <v>0</v>
      </c>
      <c r="AA585" s="54">
        <f t="shared" si="833"/>
        <v>0</v>
      </c>
      <c r="AB585" s="55">
        <f t="shared" si="833"/>
        <v>0</v>
      </c>
      <c r="AC585" s="72">
        <f>(BD585-AF585)*AE585</f>
        <v>0</v>
      </c>
      <c r="AD585" s="72">
        <f>(BD586-AF586)*AE585</f>
        <v>0</v>
      </c>
      <c r="AE585" s="110">
        <v>12</v>
      </c>
      <c r="AF585" s="361">
        <v>6.38</v>
      </c>
      <c r="AG585" s="361">
        <v>6.38</v>
      </c>
      <c r="AH585" s="361">
        <v>6.38</v>
      </c>
      <c r="AI585" s="361">
        <v>6.38</v>
      </c>
      <c r="AJ585" s="361">
        <v>6.38</v>
      </c>
      <c r="AK585" s="361">
        <v>6.38</v>
      </c>
      <c r="AL585" s="361">
        <v>6.38</v>
      </c>
      <c r="AM585" s="361">
        <v>6.38</v>
      </c>
      <c r="AN585" s="361">
        <v>6.38</v>
      </c>
      <c r="AO585" s="361">
        <v>6.38</v>
      </c>
      <c r="AP585" s="361">
        <v>6.38</v>
      </c>
      <c r="AQ585" s="361">
        <v>6.38</v>
      </c>
      <c r="AR585" s="361">
        <v>6.38</v>
      </c>
      <c r="AS585" s="361">
        <v>6.38</v>
      </c>
      <c r="AT585" s="361">
        <v>6.38</v>
      </c>
      <c r="AU585" s="361">
        <v>6.38</v>
      </c>
      <c r="AV585" s="361">
        <v>6.38</v>
      </c>
      <c r="AW585" s="361">
        <v>6.38</v>
      </c>
      <c r="AX585" s="361">
        <v>6.38</v>
      </c>
      <c r="AY585" s="361">
        <v>6.38</v>
      </c>
      <c r="AZ585" s="361">
        <v>6.38</v>
      </c>
      <c r="BA585" s="361">
        <v>6.38</v>
      </c>
      <c r="BB585" s="361">
        <v>6.38</v>
      </c>
      <c r="BC585" s="361">
        <v>6.38</v>
      </c>
      <c r="BD585" s="361">
        <v>6.38</v>
      </c>
      <c r="BE585" s="353"/>
      <c r="BF585" s="353"/>
      <c r="BG585" s="361"/>
      <c r="BH585" s="353"/>
      <c r="BI585" s="353"/>
      <c r="BJ585" s="353"/>
      <c r="BK585" s="353"/>
      <c r="BL585" s="353"/>
      <c r="BM585" s="353"/>
      <c r="BN585" s="353"/>
      <c r="BO585" s="353"/>
      <c r="BP585" s="353"/>
      <c r="BQ585" s="353"/>
      <c r="BR585" s="353"/>
      <c r="BS585" s="353"/>
      <c r="BT585" s="353"/>
      <c r="BU585" s="353"/>
      <c r="BV585" s="353"/>
      <c r="BW585" s="353"/>
      <c r="BX585" s="353"/>
      <c r="BY585" s="353"/>
      <c r="BZ585" s="353"/>
      <c r="CA585" s="353"/>
      <c r="CB585" s="353"/>
      <c r="CC585" s="353"/>
      <c r="CD585" s="353"/>
      <c r="CE585" s="353"/>
      <c r="CF585" s="353"/>
      <c r="CG585" s="353"/>
      <c r="CH585" s="353"/>
      <c r="CI585" s="353"/>
      <c r="CJ585" s="353"/>
      <c r="CK585" s="353"/>
      <c r="CL585" s="353"/>
      <c r="CM585" s="175"/>
      <c r="CN585" s="175"/>
    </row>
    <row r="586" spans="1:193" s="1" customFormat="1" ht="10.5" customHeight="1">
      <c r="A586" s="1298"/>
      <c r="B586" s="1301"/>
      <c r="C586" s="1166" t="s">
        <v>137</v>
      </c>
      <c r="D586" s="144" t="s">
        <v>127</v>
      </c>
      <c r="E586" s="54">
        <f>ROUND((AG586-AF586)*$AE585,2)</f>
        <v>0</v>
      </c>
      <c r="F586" s="54">
        <f t="shared" ref="F586:L586" si="834">ROUND((AH586-AG586)*$AE585,2)</f>
        <v>0</v>
      </c>
      <c r="G586" s="54">
        <f t="shared" si="834"/>
        <v>0</v>
      </c>
      <c r="H586" s="976">
        <f t="shared" si="834"/>
        <v>0</v>
      </c>
      <c r="I586" s="54">
        <f t="shared" si="834"/>
        <v>0</v>
      </c>
      <c r="J586" s="54">
        <f t="shared" si="834"/>
        <v>0</v>
      </c>
      <c r="K586" s="54">
        <f t="shared" si="834"/>
        <v>0</v>
      </c>
      <c r="L586" s="54">
        <f t="shared" si="834"/>
        <v>0</v>
      </c>
      <c r="M586" s="54">
        <f>ROUND((AO586-AN586)*$AE585,2)</f>
        <v>0</v>
      </c>
      <c r="N586" s="976">
        <f>ROUND((AP586-AO586)*$AE585,2)</f>
        <v>0</v>
      </c>
      <c r="O586" s="54">
        <f t="shared" ref="O586:AB586" si="835">ROUND((AQ586-AP586)*$AE585,2)</f>
        <v>0</v>
      </c>
      <c r="P586" s="54">
        <f t="shared" si="835"/>
        <v>0</v>
      </c>
      <c r="Q586" s="54">
        <f t="shared" si="835"/>
        <v>0</v>
      </c>
      <c r="R586" s="54">
        <f t="shared" si="835"/>
        <v>0</v>
      </c>
      <c r="S586" s="54">
        <f t="shared" si="835"/>
        <v>0</v>
      </c>
      <c r="T586" s="54">
        <f t="shared" si="835"/>
        <v>0</v>
      </c>
      <c r="U586" s="54">
        <f t="shared" si="835"/>
        <v>0</v>
      </c>
      <c r="V586" s="54">
        <f t="shared" si="835"/>
        <v>0</v>
      </c>
      <c r="W586" s="54">
        <f t="shared" si="835"/>
        <v>0</v>
      </c>
      <c r="X586" s="54">
        <f t="shared" si="835"/>
        <v>0</v>
      </c>
      <c r="Y586" s="976">
        <f t="shared" si="835"/>
        <v>0</v>
      </c>
      <c r="Z586" s="54">
        <f t="shared" si="835"/>
        <v>0</v>
      </c>
      <c r="AA586" s="54">
        <f t="shared" si="835"/>
        <v>0</v>
      </c>
      <c r="AB586" s="55">
        <f t="shared" si="835"/>
        <v>0</v>
      </c>
      <c r="AC586" s="72"/>
      <c r="AD586" s="72"/>
      <c r="AE586" s="110"/>
      <c r="AF586" s="361">
        <v>1.69</v>
      </c>
      <c r="AG586" s="361">
        <v>1.69</v>
      </c>
      <c r="AH586" s="361">
        <v>1.69</v>
      </c>
      <c r="AI586" s="361">
        <v>1.69</v>
      </c>
      <c r="AJ586" s="361">
        <v>1.69</v>
      </c>
      <c r="AK586" s="361">
        <v>1.69</v>
      </c>
      <c r="AL586" s="361">
        <v>1.69</v>
      </c>
      <c r="AM586" s="361">
        <v>1.69</v>
      </c>
      <c r="AN586" s="361">
        <v>1.69</v>
      </c>
      <c r="AO586" s="361">
        <v>1.69</v>
      </c>
      <c r="AP586" s="361">
        <v>1.69</v>
      </c>
      <c r="AQ586" s="361">
        <v>1.69</v>
      </c>
      <c r="AR586" s="361">
        <v>1.69</v>
      </c>
      <c r="AS586" s="361">
        <v>1.69</v>
      </c>
      <c r="AT586" s="361">
        <v>1.69</v>
      </c>
      <c r="AU586" s="361">
        <v>1.69</v>
      </c>
      <c r="AV586" s="361">
        <v>1.69</v>
      </c>
      <c r="AW586" s="361">
        <v>1.69</v>
      </c>
      <c r="AX586" s="361">
        <v>1.69</v>
      </c>
      <c r="AY586" s="361">
        <v>1.69</v>
      </c>
      <c r="AZ586" s="361">
        <v>1.69</v>
      </c>
      <c r="BA586" s="361">
        <v>1.69</v>
      </c>
      <c r="BB586" s="361">
        <v>1.69</v>
      </c>
      <c r="BC586" s="361">
        <v>1.69</v>
      </c>
      <c r="BD586" s="361">
        <v>1.69</v>
      </c>
      <c r="BE586" s="361">
        <v>0.49</v>
      </c>
      <c r="BF586" s="361">
        <v>0.49</v>
      </c>
      <c r="BG586" s="361">
        <v>0.49</v>
      </c>
      <c r="BH586" s="361">
        <v>0.49</v>
      </c>
      <c r="BI586" s="361">
        <v>0.49</v>
      </c>
      <c r="BJ586" s="361">
        <v>0.49</v>
      </c>
      <c r="BK586" s="361">
        <v>0.49</v>
      </c>
      <c r="BL586" s="361">
        <v>0.49</v>
      </c>
      <c r="BM586" s="361">
        <v>0.49</v>
      </c>
      <c r="BN586" s="361">
        <v>0.49</v>
      </c>
      <c r="BO586" s="361">
        <v>0.49</v>
      </c>
      <c r="BP586" s="361">
        <v>0.49</v>
      </c>
      <c r="BQ586" s="361">
        <v>0.49</v>
      </c>
      <c r="BR586" s="361">
        <v>0.49</v>
      </c>
      <c r="BS586" s="361">
        <v>0.49</v>
      </c>
      <c r="BT586" s="361">
        <v>0.49</v>
      </c>
      <c r="BU586" s="361">
        <v>0.49</v>
      </c>
      <c r="BV586" s="361">
        <v>0.49</v>
      </c>
      <c r="BW586" s="361">
        <v>0.49</v>
      </c>
      <c r="BX586" s="361">
        <v>0.49</v>
      </c>
      <c r="BY586" s="361">
        <v>0.49</v>
      </c>
      <c r="BZ586" s="361">
        <v>0.49</v>
      </c>
      <c r="CA586" s="361">
        <v>0.49</v>
      </c>
      <c r="CB586" s="361">
        <v>0.49</v>
      </c>
      <c r="CC586" s="361">
        <v>0.49</v>
      </c>
      <c r="CD586" s="353"/>
      <c r="CE586" s="353"/>
      <c r="CF586" s="353"/>
      <c r="CG586" s="353"/>
      <c r="CH586" s="353"/>
      <c r="CI586" s="353"/>
      <c r="CJ586" s="353"/>
      <c r="CK586" s="353"/>
      <c r="CL586" s="353"/>
      <c r="CM586" s="175"/>
      <c r="CN586" s="175"/>
    </row>
    <row r="587" spans="1:193" s="1" customFormat="1" ht="10.5" customHeight="1" thickBot="1">
      <c r="A587" s="1299"/>
      <c r="B587" s="1302"/>
      <c r="C587" s="293"/>
      <c r="D587" s="254" t="s">
        <v>42</v>
      </c>
      <c r="E587" s="154" t="e">
        <f t="shared" ref="E587:AB587" si="836">E586/E585</f>
        <v>#DIV/0!</v>
      </c>
      <c r="F587" s="154" t="e">
        <f t="shared" si="836"/>
        <v>#DIV/0!</v>
      </c>
      <c r="G587" s="154" t="e">
        <f t="shared" si="836"/>
        <v>#DIV/0!</v>
      </c>
      <c r="H587" s="672" t="e">
        <f t="shared" si="836"/>
        <v>#DIV/0!</v>
      </c>
      <c r="I587" s="154" t="e">
        <f t="shared" si="836"/>
        <v>#DIV/0!</v>
      </c>
      <c r="J587" s="154" t="e">
        <f t="shared" si="836"/>
        <v>#DIV/0!</v>
      </c>
      <c r="K587" s="154" t="e">
        <f t="shared" si="836"/>
        <v>#DIV/0!</v>
      </c>
      <c r="L587" s="154" t="e">
        <f t="shared" si="836"/>
        <v>#DIV/0!</v>
      </c>
      <c r="M587" s="154" t="e">
        <f t="shared" si="836"/>
        <v>#DIV/0!</v>
      </c>
      <c r="N587" s="672" t="e">
        <f t="shared" si="836"/>
        <v>#DIV/0!</v>
      </c>
      <c r="O587" s="154" t="e">
        <f t="shared" si="836"/>
        <v>#DIV/0!</v>
      </c>
      <c r="P587" s="154" t="e">
        <f t="shared" si="836"/>
        <v>#DIV/0!</v>
      </c>
      <c r="Q587" s="154" t="e">
        <f t="shared" si="836"/>
        <v>#DIV/0!</v>
      </c>
      <c r="R587" s="154" t="e">
        <f t="shared" si="836"/>
        <v>#DIV/0!</v>
      </c>
      <c r="S587" s="154" t="e">
        <f t="shared" si="836"/>
        <v>#DIV/0!</v>
      </c>
      <c r="T587" s="154" t="e">
        <f t="shared" si="836"/>
        <v>#DIV/0!</v>
      </c>
      <c r="U587" s="154" t="e">
        <f t="shared" si="836"/>
        <v>#DIV/0!</v>
      </c>
      <c r="V587" s="154" t="e">
        <f t="shared" si="836"/>
        <v>#DIV/0!</v>
      </c>
      <c r="W587" s="154" t="e">
        <f t="shared" si="836"/>
        <v>#DIV/0!</v>
      </c>
      <c r="X587" s="154" t="e">
        <f t="shared" si="836"/>
        <v>#DIV/0!</v>
      </c>
      <c r="Y587" s="672" t="e">
        <f t="shared" si="836"/>
        <v>#DIV/0!</v>
      </c>
      <c r="Z587" s="154" t="e">
        <f t="shared" si="836"/>
        <v>#DIV/0!</v>
      </c>
      <c r="AA587" s="154" t="e">
        <f t="shared" si="836"/>
        <v>#DIV/0!</v>
      </c>
      <c r="AB587" s="155" t="e">
        <f t="shared" si="836"/>
        <v>#DIV/0!</v>
      </c>
      <c r="AC587" s="111"/>
      <c r="AD587" s="111"/>
      <c r="AE587" s="112"/>
      <c r="AF587" s="353"/>
      <c r="AG587" s="353"/>
      <c r="AH587" s="353"/>
      <c r="AI587" s="353"/>
      <c r="AJ587" s="353"/>
      <c r="AK587" s="353"/>
      <c r="AL587" s="353"/>
      <c r="AM587" s="353"/>
      <c r="AN587" s="353"/>
      <c r="AO587" s="353"/>
      <c r="AP587" s="353"/>
      <c r="AQ587" s="353"/>
      <c r="AR587" s="353"/>
      <c r="AS587" s="353"/>
      <c r="AT587" s="353"/>
      <c r="AU587" s="353"/>
      <c r="AV587" s="353"/>
      <c r="AW587" s="353"/>
      <c r="AX587" s="353"/>
      <c r="AY587" s="353"/>
      <c r="AZ587" s="353"/>
      <c r="BA587" s="353"/>
      <c r="BB587" s="353"/>
      <c r="BC587" s="353"/>
      <c r="BD587" s="353"/>
      <c r="BE587" s="361"/>
      <c r="BF587" s="361"/>
      <c r="BG587" s="109"/>
      <c r="BH587" s="361"/>
      <c r="BI587" s="361"/>
      <c r="BJ587" s="361"/>
      <c r="BK587" s="361"/>
      <c r="BL587" s="361"/>
      <c r="BM587" s="361"/>
      <c r="BN587" s="361"/>
      <c r="BO587" s="361"/>
      <c r="BP587" s="361"/>
      <c r="BQ587" s="361"/>
      <c r="BR587" s="361"/>
      <c r="BS587" s="361"/>
      <c r="BT587" s="361"/>
      <c r="BU587" s="361"/>
      <c r="BV587" s="361"/>
      <c r="BW587" s="361"/>
      <c r="BX587" s="361"/>
      <c r="BY587" s="361"/>
      <c r="BZ587" s="361"/>
      <c r="CA587" s="361"/>
      <c r="CB587" s="361"/>
      <c r="CC587" s="361"/>
      <c r="CD587" s="353"/>
      <c r="CE587" s="353"/>
      <c r="CF587" s="353"/>
      <c r="CG587" s="353"/>
      <c r="CH587" s="353"/>
      <c r="CI587" s="353"/>
      <c r="CJ587" s="353"/>
      <c r="CK587" s="353"/>
      <c r="CL587" s="353"/>
      <c r="CM587" s="175"/>
      <c r="CN587" s="175"/>
    </row>
    <row r="588" spans="1:193" s="1" customFormat="1" ht="10.5" customHeight="1">
      <c r="A588" s="1297" t="s">
        <v>108</v>
      </c>
      <c r="B588" s="1300" t="s">
        <v>1016</v>
      </c>
      <c r="C588" s="1167"/>
      <c r="D588" s="1173"/>
      <c r="E588" s="1124"/>
      <c r="F588" s="1124"/>
      <c r="G588" s="82"/>
      <c r="H588" s="636"/>
      <c r="I588" s="82"/>
      <c r="J588" s="82"/>
      <c r="K588" s="82"/>
      <c r="L588" s="82"/>
      <c r="M588" s="82"/>
      <c r="N588" s="636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636"/>
      <c r="Z588" s="82"/>
      <c r="AA588" s="82"/>
      <c r="AB588" s="83"/>
      <c r="AC588" s="72" t="s">
        <v>125</v>
      </c>
      <c r="AD588" s="72">
        <f>AD590/AC590</f>
        <v>0.12327790973685541</v>
      </c>
      <c r="AE588" s="110"/>
      <c r="AF588" s="376"/>
      <c r="AG588" s="109"/>
      <c r="AH588" s="109"/>
      <c r="AI588" s="109"/>
      <c r="AJ588" s="109"/>
      <c r="AK588" s="109"/>
      <c r="AL588" s="109"/>
      <c r="AM588" s="109"/>
      <c r="AN588" s="109"/>
      <c r="AO588" s="109"/>
      <c r="AP588" s="109"/>
      <c r="AQ588" s="109"/>
      <c r="AR588" s="109"/>
      <c r="AS588" s="109"/>
      <c r="AT588" s="109"/>
      <c r="AU588" s="109"/>
      <c r="AV588" s="109"/>
      <c r="AW588" s="109"/>
      <c r="AX588" s="109"/>
      <c r="AY588" s="109"/>
      <c r="AZ588" s="109"/>
      <c r="BA588" s="109"/>
      <c r="BB588" s="109"/>
      <c r="BC588" s="109"/>
      <c r="BD588" s="109"/>
      <c r="BE588" s="109"/>
      <c r="BF588" s="109"/>
      <c r="BG588" s="361"/>
      <c r="BH588" s="109"/>
      <c r="BI588" s="109"/>
      <c r="BJ588" s="109"/>
      <c r="BK588" s="109"/>
      <c r="BL588" s="109"/>
      <c r="BM588" s="109"/>
      <c r="BN588" s="109"/>
      <c r="BO588" s="109"/>
      <c r="BP588" s="109"/>
      <c r="BQ588" s="109"/>
      <c r="BR588" s="109"/>
      <c r="BS588" s="109"/>
      <c r="BT588" s="109"/>
      <c r="BU588" s="109"/>
      <c r="BV588" s="109"/>
      <c r="BW588" s="109"/>
      <c r="BX588" s="109"/>
      <c r="BY588" s="109"/>
      <c r="BZ588" s="109"/>
      <c r="CA588" s="109"/>
      <c r="CB588" s="109"/>
      <c r="CC588" s="109"/>
      <c r="CD588" s="353"/>
      <c r="CE588" s="353"/>
      <c r="CF588" s="353"/>
      <c r="CG588" s="353"/>
      <c r="CH588" s="353"/>
      <c r="CI588" s="353"/>
      <c r="CJ588" s="353"/>
      <c r="CK588" s="353"/>
      <c r="CL588" s="353"/>
      <c r="CM588" s="175"/>
      <c r="CN588" s="175"/>
    </row>
    <row r="589" spans="1:193" s="1" customFormat="1" ht="10.5" customHeight="1">
      <c r="A589" s="1298"/>
      <c r="B589" s="1301"/>
      <c r="C589" s="1166" t="s">
        <v>139</v>
      </c>
      <c r="D589" s="144" t="s">
        <v>34</v>
      </c>
      <c r="E589" s="114">
        <f>ROUND(SQRT(E590^2+E591^2)*1000/(1.73*E$576),0)</f>
        <v>2</v>
      </c>
      <c r="F589" s="114">
        <f>ROUND(SQRT(F590^2+F591^2)*1000/(1.73*F$576),0)</f>
        <v>2</v>
      </c>
      <c r="G589" s="114">
        <f t="shared" ref="G589:AB589" si="837">ROUND(SQRT(G590^2+G591^2)*1000/(1.73*G$576),0)</f>
        <v>2</v>
      </c>
      <c r="H589" s="638">
        <f t="shared" si="837"/>
        <v>2</v>
      </c>
      <c r="I589" s="114">
        <f t="shared" si="837"/>
        <v>2</v>
      </c>
      <c r="J589" s="114">
        <f t="shared" si="837"/>
        <v>2</v>
      </c>
      <c r="K589" s="114">
        <f t="shared" si="837"/>
        <v>2</v>
      </c>
      <c r="L589" s="114">
        <f t="shared" si="837"/>
        <v>2</v>
      </c>
      <c r="M589" s="114">
        <f t="shared" si="837"/>
        <v>2</v>
      </c>
      <c r="N589" s="638">
        <f t="shared" si="837"/>
        <v>2</v>
      </c>
      <c r="O589" s="114">
        <f t="shared" si="837"/>
        <v>2</v>
      </c>
      <c r="P589" s="114">
        <f t="shared" si="837"/>
        <v>2</v>
      </c>
      <c r="Q589" s="114">
        <f t="shared" si="837"/>
        <v>2</v>
      </c>
      <c r="R589" s="114">
        <f t="shared" si="837"/>
        <v>2</v>
      </c>
      <c r="S589" s="114">
        <f t="shared" si="837"/>
        <v>2</v>
      </c>
      <c r="T589" s="114">
        <f t="shared" si="837"/>
        <v>2</v>
      </c>
      <c r="U589" s="114">
        <f t="shared" si="837"/>
        <v>2</v>
      </c>
      <c r="V589" s="114">
        <f t="shared" si="837"/>
        <v>2</v>
      </c>
      <c r="W589" s="114">
        <f t="shared" si="837"/>
        <v>2</v>
      </c>
      <c r="X589" s="114">
        <f t="shared" si="837"/>
        <v>2</v>
      </c>
      <c r="Y589" s="638">
        <f t="shared" si="837"/>
        <v>2</v>
      </c>
      <c r="Z589" s="114">
        <f t="shared" si="837"/>
        <v>2</v>
      </c>
      <c r="AA589" s="114">
        <f t="shared" si="837"/>
        <v>2</v>
      </c>
      <c r="AB589" s="115">
        <f t="shared" si="837"/>
        <v>2</v>
      </c>
      <c r="AC589" s="361"/>
      <c r="AD589" s="361"/>
      <c r="AE589" s="110"/>
      <c r="AF589" s="376"/>
      <c r="AG589" s="361"/>
      <c r="AH589" s="361"/>
      <c r="AI589" s="361"/>
      <c r="AJ589" s="361"/>
      <c r="AK589" s="361"/>
      <c r="AL589" s="361"/>
      <c r="AM589" s="361"/>
      <c r="AN589" s="361"/>
      <c r="AO589" s="361"/>
      <c r="AP589" s="361"/>
      <c r="AQ589" s="361"/>
      <c r="AR589" s="361"/>
      <c r="AS589" s="361"/>
      <c r="AT589" s="361"/>
      <c r="AU589" s="361"/>
      <c r="AV589" s="361"/>
      <c r="AW589" s="361"/>
      <c r="AX589" s="361"/>
      <c r="AY589" s="361"/>
      <c r="AZ589" s="361"/>
      <c r="BA589" s="361"/>
      <c r="BB589" s="361"/>
      <c r="BC589" s="361"/>
      <c r="BD589" s="361"/>
      <c r="BE589" s="361"/>
      <c r="BF589" s="361"/>
      <c r="BG589" s="109"/>
      <c r="BH589" s="361"/>
      <c r="BI589" s="361"/>
      <c r="BJ589" s="361"/>
      <c r="BK589" s="361"/>
      <c r="BL589" s="361"/>
      <c r="BM589" s="361"/>
      <c r="BN589" s="361"/>
      <c r="BO589" s="361"/>
      <c r="BP589" s="361"/>
      <c r="BQ589" s="361"/>
      <c r="BR589" s="361"/>
      <c r="BS589" s="361"/>
      <c r="BT589" s="361"/>
      <c r="BU589" s="361"/>
      <c r="BV589" s="361"/>
      <c r="BW589" s="361"/>
      <c r="BX589" s="361"/>
      <c r="BY589" s="361"/>
      <c r="BZ589" s="361"/>
      <c r="CA589" s="361"/>
      <c r="CB589" s="361"/>
      <c r="CC589" s="361"/>
      <c r="CD589" s="353"/>
      <c r="CE589" s="353"/>
      <c r="CF589" s="353"/>
      <c r="CG589" s="353"/>
      <c r="CH589" s="353"/>
      <c r="CI589" s="353"/>
      <c r="CJ589" s="353"/>
      <c r="CK589" s="353"/>
      <c r="CL589" s="353"/>
      <c r="CM589" s="175"/>
      <c r="CN589" s="175"/>
    </row>
    <row r="590" spans="1:193" s="1" customFormat="1" ht="10.5" customHeight="1">
      <c r="A590" s="1298"/>
      <c r="B590" s="1301"/>
      <c r="C590" s="1166" t="s">
        <v>137</v>
      </c>
      <c r="D590" s="144" t="s">
        <v>126</v>
      </c>
      <c r="E590" s="54">
        <f>ROUND((AG590-AF590)*$AE590,2)</f>
        <v>0.04</v>
      </c>
      <c r="F590" s="54">
        <f t="shared" ref="F590:M590" si="838">ROUND((AH590-AG590)*$AE590,2)</f>
        <v>0.04</v>
      </c>
      <c r="G590" s="54">
        <f t="shared" si="838"/>
        <v>0.04</v>
      </c>
      <c r="H590" s="976">
        <f t="shared" si="838"/>
        <v>0.04</v>
      </c>
      <c r="I590" s="54">
        <f t="shared" si="838"/>
        <v>0.04</v>
      </c>
      <c r="J590" s="54">
        <f t="shared" si="838"/>
        <v>0.04</v>
      </c>
      <c r="K590" s="54">
        <f t="shared" si="838"/>
        <v>0.04</v>
      </c>
      <c r="L590" s="54">
        <f t="shared" si="838"/>
        <v>0.04</v>
      </c>
      <c r="M590" s="54">
        <f t="shared" si="838"/>
        <v>0.04</v>
      </c>
      <c r="N590" s="976">
        <f>ROUND((AP590-AO590)*$AE590,2)</f>
        <v>0.04</v>
      </c>
      <c r="O590" s="54">
        <f t="shared" ref="O590:AB590" si="839">ROUND((AQ590-AP590)*$AE590,2)</f>
        <v>0.04</v>
      </c>
      <c r="P590" s="54">
        <f t="shared" si="839"/>
        <v>0.04</v>
      </c>
      <c r="Q590" s="54">
        <f t="shared" si="839"/>
        <v>0.03</v>
      </c>
      <c r="R590" s="54">
        <f t="shared" si="839"/>
        <v>0.03</v>
      </c>
      <c r="S590" s="54">
        <f t="shared" si="839"/>
        <v>0.03</v>
      </c>
      <c r="T590" s="54">
        <f t="shared" si="839"/>
        <v>0.03</v>
      </c>
      <c r="U590" s="54">
        <f t="shared" si="839"/>
        <v>0.03</v>
      </c>
      <c r="V590" s="54">
        <f t="shared" si="839"/>
        <v>0.03</v>
      </c>
      <c r="W590" s="54">
        <f t="shared" si="839"/>
        <v>0.04</v>
      </c>
      <c r="X590" s="54">
        <f t="shared" si="839"/>
        <v>0.04</v>
      </c>
      <c r="Y590" s="976">
        <f t="shared" si="839"/>
        <v>0.04</v>
      </c>
      <c r="Z590" s="54">
        <f t="shared" si="839"/>
        <v>0.04</v>
      </c>
      <c r="AA590" s="54">
        <f t="shared" si="839"/>
        <v>0.04</v>
      </c>
      <c r="AB590" s="55">
        <f t="shared" si="839"/>
        <v>0.04</v>
      </c>
      <c r="AC590" s="72">
        <f>(BD590-AF590)*AE590</f>
        <v>0.84200000000055297</v>
      </c>
      <c r="AD590" s="72">
        <f>(BD591-AF591)*AE590</f>
        <v>0.10379999999850043</v>
      </c>
      <c r="AE590" s="110">
        <v>2</v>
      </c>
      <c r="AF590" s="109">
        <v>4130.8490000000002</v>
      </c>
      <c r="AG590" s="363">
        <v>4130.86816</v>
      </c>
      <c r="AH590" s="363">
        <v>4130.8873199999998</v>
      </c>
      <c r="AI590" s="363">
        <v>4130.9064799999996</v>
      </c>
      <c r="AJ590" s="363">
        <v>4130.9256399999995</v>
      </c>
      <c r="AK590" s="363">
        <v>4130.9447999999993</v>
      </c>
      <c r="AL590" s="363">
        <v>4130.9639999999999</v>
      </c>
      <c r="AM590" s="363">
        <v>4130.9816600000004</v>
      </c>
      <c r="AN590" s="363">
        <v>4130.9993200000008</v>
      </c>
      <c r="AO590" s="363">
        <v>4131.0169800000012</v>
      </c>
      <c r="AP590" s="363">
        <v>4131.0346400000017</v>
      </c>
      <c r="AQ590" s="363">
        <v>4131.0523000000021</v>
      </c>
      <c r="AR590" s="363">
        <v>4131.07</v>
      </c>
      <c r="AS590" s="363">
        <v>4131.0834999999997</v>
      </c>
      <c r="AT590" s="363">
        <v>4131.0969999999998</v>
      </c>
      <c r="AU590" s="363">
        <v>4131.1104999999998</v>
      </c>
      <c r="AV590" s="363">
        <v>4131.1239999999998</v>
      </c>
      <c r="AW590" s="363">
        <v>4131.1374999999998</v>
      </c>
      <c r="AX590" s="363">
        <v>4131.1509999999998</v>
      </c>
      <c r="AY590" s="363">
        <v>4131.17083</v>
      </c>
      <c r="AZ590" s="363">
        <v>4131.1906600000002</v>
      </c>
      <c r="BA590" s="363">
        <v>4131.2104900000004</v>
      </c>
      <c r="BB590" s="363">
        <v>4131.2303200000006</v>
      </c>
      <c r="BC590" s="363">
        <v>4131.2501500000008</v>
      </c>
      <c r="BD590" s="363">
        <v>4131.2700000000004</v>
      </c>
      <c r="BE590" s="353"/>
      <c r="BF590" s="353"/>
      <c r="BG590" s="361"/>
      <c r="BH590" s="353"/>
      <c r="BI590" s="353"/>
      <c r="BJ590" s="353"/>
      <c r="BK590" s="353"/>
      <c r="BL590" s="353"/>
      <c r="BM590" s="353"/>
      <c r="BN590" s="353"/>
      <c r="BO590" s="353"/>
      <c r="BP590" s="353"/>
      <c r="BQ590" s="353"/>
      <c r="BR590" s="353"/>
      <c r="BS590" s="353"/>
      <c r="BT590" s="353"/>
      <c r="BU590" s="353"/>
      <c r="BV590" s="353"/>
      <c r="BW590" s="353"/>
      <c r="BX590" s="353"/>
      <c r="BY590" s="353"/>
      <c r="BZ590" s="353"/>
      <c r="CA590" s="353"/>
      <c r="CB590" s="353"/>
      <c r="CC590" s="353"/>
      <c r="CD590" s="353"/>
      <c r="CE590" s="353"/>
      <c r="CF590" s="353"/>
      <c r="CG590" s="353"/>
      <c r="CH590" s="353"/>
      <c r="CI590" s="353"/>
      <c r="CJ590" s="353"/>
      <c r="CK590" s="353"/>
      <c r="CL590" s="353"/>
      <c r="CM590" s="175"/>
      <c r="CN590" s="175"/>
    </row>
    <row r="591" spans="1:193" s="1" customFormat="1" ht="10.5" customHeight="1">
      <c r="A591" s="1298"/>
      <c r="B591" s="1301"/>
      <c r="C591" s="1166" t="s">
        <v>137</v>
      </c>
      <c r="D591" s="144" t="s">
        <v>127</v>
      </c>
      <c r="E591" s="54">
        <f>ROUND((AG591-AF591)*$AE590,2)</f>
        <v>0</v>
      </c>
      <c r="F591" s="54">
        <f t="shared" ref="F591:L591" si="840">ROUND((AH591-AG591)*$AE590,2)</f>
        <v>0</v>
      </c>
      <c r="G591" s="54">
        <f t="shared" si="840"/>
        <v>0</v>
      </c>
      <c r="H591" s="976">
        <f t="shared" si="840"/>
        <v>0</v>
      </c>
      <c r="I591" s="54">
        <f t="shared" si="840"/>
        <v>0</v>
      </c>
      <c r="J591" s="54">
        <f t="shared" si="840"/>
        <v>0</v>
      </c>
      <c r="K591" s="54">
        <f t="shared" si="840"/>
        <v>0</v>
      </c>
      <c r="L591" s="54">
        <f t="shared" si="840"/>
        <v>0</v>
      </c>
      <c r="M591" s="54">
        <f>ROUND((AO591-AN591)*$AE590,2)</f>
        <v>0</v>
      </c>
      <c r="N591" s="976">
        <f>ROUND((AP591-AO591)*$AE590,2)</f>
        <v>0</v>
      </c>
      <c r="O591" s="54">
        <f t="shared" ref="O591:AB591" si="841">ROUND((AQ591-AP591)*$AE590,2)</f>
        <v>0</v>
      </c>
      <c r="P591" s="54">
        <f t="shared" si="841"/>
        <v>0</v>
      </c>
      <c r="Q591" s="54">
        <f t="shared" si="841"/>
        <v>0</v>
      </c>
      <c r="R591" s="54">
        <f t="shared" si="841"/>
        <v>0</v>
      </c>
      <c r="S591" s="54">
        <f t="shared" si="841"/>
        <v>0</v>
      </c>
      <c r="T591" s="54">
        <f t="shared" si="841"/>
        <v>0</v>
      </c>
      <c r="U591" s="54">
        <f t="shared" si="841"/>
        <v>0</v>
      </c>
      <c r="V591" s="54">
        <f t="shared" si="841"/>
        <v>0</v>
      </c>
      <c r="W591" s="54">
        <f t="shared" si="841"/>
        <v>0.01</v>
      </c>
      <c r="X591" s="54">
        <f t="shared" si="841"/>
        <v>0.01</v>
      </c>
      <c r="Y591" s="976">
        <f t="shared" si="841"/>
        <v>0.01</v>
      </c>
      <c r="Z591" s="54">
        <f t="shared" si="841"/>
        <v>0.01</v>
      </c>
      <c r="AA591" s="54">
        <f t="shared" si="841"/>
        <v>0.01</v>
      </c>
      <c r="AB591" s="55">
        <f t="shared" si="841"/>
        <v>0</v>
      </c>
      <c r="AC591" s="72"/>
      <c r="AD591" s="72"/>
      <c r="AE591" s="110"/>
      <c r="AF591" s="109">
        <v>1916.9739999999999</v>
      </c>
      <c r="AG591" s="363">
        <v>1916.9758299999999</v>
      </c>
      <c r="AH591" s="363">
        <v>1916.9776599999998</v>
      </c>
      <c r="AI591" s="363">
        <v>1916.9794899999997</v>
      </c>
      <c r="AJ591" s="363">
        <v>1916.9813199999996</v>
      </c>
      <c r="AK591" s="363">
        <v>1916.9831499999996</v>
      </c>
      <c r="AL591" s="363">
        <v>1916.9849999999999</v>
      </c>
      <c r="AM591" s="363">
        <v>1916.9869999999999</v>
      </c>
      <c r="AN591" s="363">
        <v>1916.9889999999998</v>
      </c>
      <c r="AO591" s="363">
        <v>1916.9909999999998</v>
      </c>
      <c r="AP591" s="363">
        <v>1916.9929999999997</v>
      </c>
      <c r="AQ591" s="363">
        <v>1916.9949999999997</v>
      </c>
      <c r="AR591" s="363">
        <v>1916.9969999999996</v>
      </c>
      <c r="AS591" s="363">
        <v>1916.9989999999996</v>
      </c>
      <c r="AT591" s="363">
        <v>1917.0009999999995</v>
      </c>
      <c r="AU591" s="363">
        <v>1917.0029999999995</v>
      </c>
      <c r="AV591" s="363">
        <v>1917.0049999999994</v>
      </c>
      <c r="AW591" s="363">
        <v>1917.0069999999994</v>
      </c>
      <c r="AX591" s="363">
        <v>1917.0089999999993</v>
      </c>
      <c r="AY591" s="363">
        <v>1917.0118999999993</v>
      </c>
      <c r="AZ591" s="363">
        <v>1917.0147999999992</v>
      </c>
      <c r="BA591" s="363">
        <v>1917.0176999999992</v>
      </c>
      <c r="BB591" s="363">
        <v>1917.0205999999991</v>
      </c>
      <c r="BC591" s="363">
        <v>1917.0234999999991</v>
      </c>
      <c r="BD591" s="363">
        <v>1917.0258999999992</v>
      </c>
      <c r="BE591" s="109"/>
      <c r="BF591" s="109"/>
      <c r="BG591" s="109"/>
      <c r="BH591" s="109"/>
      <c r="BI591" s="109"/>
      <c r="BJ591" s="109"/>
      <c r="BK591" s="109"/>
      <c r="BL591" s="109"/>
      <c r="BM591" s="109"/>
      <c r="BN591" s="109"/>
      <c r="BO591" s="109"/>
      <c r="BP591" s="109"/>
      <c r="BQ591" s="109"/>
      <c r="BR591" s="109"/>
      <c r="BS591" s="109"/>
      <c r="BT591" s="109"/>
      <c r="BU591" s="109"/>
      <c r="BV591" s="109"/>
      <c r="BW591" s="109"/>
      <c r="BX591" s="109"/>
      <c r="BY591" s="109"/>
      <c r="BZ591" s="109"/>
      <c r="CA591" s="109"/>
      <c r="CB591" s="109"/>
      <c r="CC591" s="109"/>
      <c r="CD591" s="353"/>
      <c r="CE591" s="353"/>
      <c r="CF591" s="353"/>
      <c r="CG591" s="353"/>
      <c r="CH591" s="353"/>
      <c r="CI591" s="353"/>
      <c r="CJ591" s="353"/>
      <c r="CK591" s="353"/>
      <c r="CL591" s="353"/>
      <c r="CM591" s="175"/>
      <c r="CN591" s="175"/>
    </row>
    <row r="592" spans="1:193" s="1" customFormat="1" ht="10.5" customHeight="1" thickBot="1">
      <c r="A592" s="1299"/>
      <c r="B592" s="1302"/>
      <c r="C592" s="293"/>
      <c r="D592" s="254" t="s">
        <v>42</v>
      </c>
      <c r="E592" s="58">
        <f t="shared" ref="E592:AB592" si="842">E591/E590</f>
        <v>0</v>
      </c>
      <c r="F592" s="58">
        <f t="shared" si="842"/>
        <v>0</v>
      </c>
      <c r="G592" s="58">
        <f t="shared" si="842"/>
        <v>0</v>
      </c>
      <c r="H592" s="637">
        <f t="shared" si="842"/>
        <v>0</v>
      </c>
      <c r="I592" s="58">
        <f t="shared" si="842"/>
        <v>0</v>
      </c>
      <c r="J592" s="58">
        <f t="shared" si="842"/>
        <v>0</v>
      </c>
      <c r="K592" s="58">
        <f t="shared" si="842"/>
        <v>0</v>
      </c>
      <c r="L592" s="58">
        <f t="shared" si="842"/>
        <v>0</v>
      </c>
      <c r="M592" s="58">
        <f t="shared" si="842"/>
        <v>0</v>
      </c>
      <c r="N592" s="637">
        <f t="shared" si="842"/>
        <v>0</v>
      </c>
      <c r="O592" s="58">
        <f t="shared" si="842"/>
        <v>0</v>
      </c>
      <c r="P592" s="58">
        <f t="shared" si="842"/>
        <v>0</v>
      </c>
      <c r="Q592" s="58">
        <f t="shared" si="842"/>
        <v>0</v>
      </c>
      <c r="R592" s="58">
        <f t="shared" si="842"/>
        <v>0</v>
      </c>
      <c r="S592" s="58">
        <f t="shared" si="842"/>
        <v>0</v>
      </c>
      <c r="T592" s="58">
        <f t="shared" si="842"/>
        <v>0</v>
      </c>
      <c r="U592" s="58">
        <f t="shared" si="842"/>
        <v>0</v>
      </c>
      <c r="V592" s="58">
        <f t="shared" si="842"/>
        <v>0</v>
      </c>
      <c r="W592" s="58">
        <f t="shared" si="842"/>
        <v>0.25</v>
      </c>
      <c r="X592" s="58">
        <f t="shared" si="842"/>
        <v>0.25</v>
      </c>
      <c r="Y592" s="637">
        <f t="shared" si="842"/>
        <v>0.25</v>
      </c>
      <c r="Z592" s="58">
        <f t="shared" si="842"/>
        <v>0.25</v>
      </c>
      <c r="AA592" s="58">
        <f t="shared" si="842"/>
        <v>0.25</v>
      </c>
      <c r="AB592" s="59">
        <f t="shared" si="842"/>
        <v>0</v>
      </c>
      <c r="AC592" s="111"/>
      <c r="AD592" s="111"/>
      <c r="AE592" s="112"/>
      <c r="AF592" s="353"/>
      <c r="AG592" s="353"/>
      <c r="AH592" s="353"/>
      <c r="AI592" s="353"/>
      <c r="AJ592" s="353"/>
      <c r="AK592" s="353"/>
      <c r="AL592" s="353"/>
      <c r="AM592" s="353"/>
      <c r="AN592" s="353"/>
      <c r="AO592" s="353"/>
      <c r="AP592" s="353"/>
      <c r="AQ592" s="353"/>
      <c r="AR592" s="353"/>
      <c r="AS592" s="353"/>
      <c r="AT592" s="353"/>
      <c r="AU592" s="353"/>
      <c r="AV592" s="353"/>
      <c r="AW592" s="353"/>
      <c r="AX592" s="353"/>
      <c r="AY592" s="353"/>
      <c r="AZ592" s="353"/>
      <c r="BA592" s="353"/>
      <c r="BB592" s="353"/>
      <c r="BC592" s="353"/>
      <c r="BD592" s="353"/>
      <c r="BE592" s="361"/>
      <c r="BF592" s="361"/>
      <c r="BG592" s="109"/>
      <c r="BH592" s="361"/>
      <c r="BI592" s="361"/>
      <c r="BJ592" s="361"/>
      <c r="BK592" s="361"/>
      <c r="BL592" s="361"/>
      <c r="BM592" s="361"/>
      <c r="BN592" s="361"/>
      <c r="BO592" s="361"/>
      <c r="BP592" s="361"/>
      <c r="BQ592" s="361"/>
      <c r="BR592" s="361"/>
      <c r="BS592" s="361"/>
      <c r="BT592" s="361"/>
      <c r="BU592" s="361"/>
      <c r="BV592" s="361"/>
      <c r="BW592" s="361"/>
      <c r="BX592" s="361"/>
      <c r="BY592" s="361"/>
      <c r="BZ592" s="361"/>
      <c r="CA592" s="361"/>
      <c r="CB592" s="361"/>
      <c r="CC592" s="361"/>
      <c r="CD592" s="353"/>
      <c r="CE592" s="353"/>
      <c r="CF592" s="353"/>
      <c r="CG592" s="353"/>
      <c r="CH592" s="353"/>
      <c r="CI592" s="353"/>
      <c r="CJ592" s="353"/>
      <c r="CK592" s="353"/>
      <c r="CL592" s="353"/>
      <c r="CM592" s="175"/>
      <c r="CN592" s="175"/>
    </row>
    <row r="593" spans="1:193" s="1" customFormat="1" ht="10.5" customHeight="1">
      <c r="A593" s="1297" t="s">
        <v>43</v>
      </c>
      <c r="B593" s="1300" t="s">
        <v>475</v>
      </c>
      <c r="C593" s="1167"/>
      <c r="D593" s="1173"/>
      <c r="E593" s="82"/>
      <c r="F593" s="82"/>
      <c r="G593" s="82"/>
      <c r="H593" s="636"/>
      <c r="I593" s="82"/>
      <c r="J593" s="82"/>
      <c r="K593" s="82"/>
      <c r="L593" s="82"/>
      <c r="M593" s="82"/>
      <c r="N593" s="636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636"/>
      <c r="Z593" s="82"/>
      <c r="AA593" s="82"/>
      <c r="AB593" s="83"/>
      <c r="AC593" s="72" t="s">
        <v>125</v>
      </c>
      <c r="AD593" s="72">
        <f>AD595/AC595</f>
        <v>0.39560439560443678</v>
      </c>
      <c r="AE593" s="110"/>
      <c r="AF593" s="376"/>
      <c r="AG593" s="361"/>
      <c r="AH593" s="361"/>
      <c r="AI593" s="361"/>
      <c r="AJ593" s="361"/>
      <c r="AK593" s="361"/>
      <c r="AL593" s="361"/>
      <c r="AM593" s="361"/>
      <c r="AN593" s="361"/>
      <c r="AO593" s="361"/>
      <c r="AP593" s="361"/>
      <c r="AQ593" s="361"/>
      <c r="AR593" s="361"/>
      <c r="AS593" s="361"/>
      <c r="AT593" s="361"/>
      <c r="AU593" s="361"/>
      <c r="AV593" s="361"/>
      <c r="AW593" s="361"/>
      <c r="AX593" s="361"/>
      <c r="AY593" s="361"/>
      <c r="AZ593" s="361"/>
      <c r="BA593" s="361"/>
      <c r="BB593" s="361"/>
      <c r="BC593" s="361"/>
      <c r="BD593" s="361"/>
      <c r="BE593" s="361"/>
      <c r="BF593" s="361"/>
      <c r="BG593" s="361"/>
      <c r="BH593" s="361"/>
      <c r="BI593" s="361"/>
      <c r="BJ593" s="361"/>
      <c r="BK593" s="361"/>
      <c r="BL593" s="361"/>
      <c r="BM593" s="361"/>
      <c r="BN593" s="361"/>
      <c r="BO593" s="361"/>
      <c r="BP593" s="361"/>
      <c r="BQ593" s="361"/>
      <c r="BR593" s="361"/>
      <c r="BS593" s="361"/>
      <c r="BT593" s="361"/>
      <c r="BU593" s="361"/>
      <c r="BV593" s="361"/>
      <c r="BW593" s="361"/>
      <c r="BX593" s="361"/>
      <c r="BY593" s="361"/>
      <c r="BZ593" s="361"/>
      <c r="CA593" s="361"/>
      <c r="CB593" s="361"/>
      <c r="CC593" s="361"/>
      <c r="CD593" s="353"/>
      <c r="CE593" s="353"/>
      <c r="CF593" s="353"/>
      <c r="CG593" s="353"/>
      <c r="CH593" s="353"/>
      <c r="CI593" s="353"/>
      <c r="CJ593" s="353"/>
      <c r="CK593" s="353"/>
      <c r="CL593" s="353"/>
      <c r="CM593" s="175"/>
      <c r="CN593" s="175"/>
    </row>
    <row r="594" spans="1:193" s="1" customFormat="1" ht="10.5" customHeight="1">
      <c r="A594" s="1298"/>
      <c r="B594" s="1301"/>
      <c r="C594" s="1166" t="s">
        <v>139</v>
      </c>
      <c r="D594" s="144" t="s">
        <v>34</v>
      </c>
      <c r="E594" s="114">
        <f>ROUND(SQRT(E595^2+E596^2)*1000/(1.73*E$576),0)</f>
        <v>3</v>
      </c>
      <c r="F594" s="114">
        <f>ROUND(SQRT(F595^2+F596^2)*1000/(1.73*F$576),0)</f>
        <v>3</v>
      </c>
      <c r="G594" s="114">
        <f t="shared" ref="G594:AB594" si="843">ROUND(SQRT(G595^2+G596^2)*1000/(1.73*G$576),0)</f>
        <v>3</v>
      </c>
      <c r="H594" s="638">
        <f t="shared" si="843"/>
        <v>3</v>
      </c>
      <c r="I594" s="114">
        <f t="shared" si="843"/>
        <v>3</v>
      </c>
      <c r="J594" s="114">
        <f t="shared" si="843"/>
        <v>3</v>
      </c>
      <c r="K594" s="114">
        <f t="shared" si="843"/>
        <v>4</v>
      </c>
      <c r="L594" s="114">
        <f t="shared" si="843"/>
        <v>4</v>
      </c>
      <c r="M594" s="114">
        <f t="shared" si="843"/>
        <v>4</v>
      </c>
      <c r="N594" s="638">
        <f t="shared" si="843"/>
        <v>4</v>
      </c>
      <c r="O594" s="114">
        <f t="shared" si="843"/>
        <v>4</v>
      </c>
      <c r="P594" s="114">
        <f t="shared" si="843"/>
        <v>4</v>
      </c>
      <c r="Q594" s="114">
        <f t="shared" si="843"/>
        <v>3</v>
      </c>
      <c r="R594" s="114">
        <f t="shared" si="843"/>
        <v>3</v>
      </c>
      <c r="S594" s="114">
        <f t="shared" si="843"/>
        <v>3</v>
      </c>
      <c r="T594" s="114">
        <f t="shared" si="843"/>
        <v>3</v>
      </c>
      <c r="U594" s="114">
        <f t="shared" si="843"/>
        <v>3</v>
      </c>
      <c r="V594" s="114">
        <f t="shared" si="843"/>
        <v>3</v>
      </c>
      <c r="W594" s="114">
        <f t="shared" si="843"/>
        <v>2</v>
      </c>
      <c r="X594" s="114">
        <f t="shared" si="843"/>
        <v>2</v>
      </c>
      <c r="Y594" s="638">
        <f t="shared" si="843"/>
        <v>2</v>
      </c>
      <c r="Z594" s="114">
        <f t="shared" si="843"/>
        <v>2</v>
      </c>
      <c r="AA594" s="114">
        <f t="shared" si="843"/>
        <v>2</v>
      </c>
      <c r="AB594" s="115">
        <f t="shared" si="843"/>
        <v>3</v>
      </c>
      <c r="AC594" s="361"/>
      <c r="AD594" s="361"/>
      <c r="AE594" s="110"/>
      <c r="AF594" s="376"/>
      <c r="AG594" s="361"/>
      <c r="AH594" s="361"/>
      <c r="AI594" s="361"/>
      <c r="AJ594" s="361"/>
      <c r="AK594" s="361"/>
      <c r="AL594" s="361"/>
      <c r="AM594" s="361"/>
      <c r="AN594" s="361"/>
      <c r="AO594" s="361"/>
      <c r="AP594" s="361"/>
      <c r="AQ594" s="361"/>
      <c r="AR594" s="361"/>
      <c r="AS594" s="361"/>
      <c r="AT594" s="361"/>
      <c r="AU594" s="361"/>
      <c r="AV594" s="361"/>
      <c r="AW594" s="361"/>
      <c r="AX594" s="361"/>
      <c r="AY594" s="361"/>
      <c r="AZ594" s="361"/>
      <c r="BA594" s="361"/>
      <c r="BB594" s="361"/>
      <c r="BC594" s="361"/>
      <c r="BD594" s="361"/>
      <c r="BE594" s="361"/>
      <c r="BF594" s="361"/>
      <c r="BG594" s="361"/>
      <c r="BH594" s="361"/>
      <c r="BI594" s="361"/>
      <c r="BJ594" s="361"/>
      <c r="BK594" s="361"/>
      <c r="BL594" s="361"/>
      <c r="BM594" s="361"/>
      <c r="BN594" s="361"/>
      <c r="BO594" s="361"/>
      <c r="BP594" s="361"/>
      <c r="BQ594" s="361"/>
      <c r="BR594" s="361"/>
      <c r="BS594" s="361"/>
      <c r="BT594" s="361"/>
      <c r="BU594" s="361"/>
      <c r="BV594" s="361"/>
      <c r="BW594" s="361"/>
      <c r="BX594" s="361"/>
      <c r="BY594" s="361"/>
      <c r="BZ594" s="361"/>
      <c r="CA594" s="361"/>
      <c r="CB594" s="361"/>
      <c r="CC594" s="361"/>
      <c r="CD594" s="353"/>
      <c r="CE594" s="353"/>
      <c r="CF594" s="353"/>
      <c r="CG594" s="353"/>
      <c r="CH594" s="353"/>
      <c r="CI594" s="353"/>
      <c r="CJ594" s="353"/>
      <c r="CK594" s="353"/>
      <c r="CL594" s="353"/>
      <c r="CM594" s="175"/>
      <c r="CN594" s="175"/>
    </row>
    <row r="595" spans="1:193" s="1" customFormat="1" ht="10.5" customHeight="1">
      <c r="A595" s="1298"/>
      <c r="B595" s="1301"/>
      <c r="C595" s="1166" t="s">
        <v>137</v>
      </c>
      <c r="D595" s="144" t="s">
        <v>126</v>
      </c>
      <c r="E595" s="54">
        <f>ROUND((AG595-AF595)*$AE595,2)</f>
        <v>0.04</v>
      </c>
      <c r="F595" s="54">
        <f t="shared" ref="F595:M595" si="844">ROUND((AH595-AG595)*$AE595,2)</f>
        <v>0.04</v>
      </c>
      <c r="G595" s="54">
        <f t="shared" si="844"/>
        <v>0.04</v>
      </c>
      <c r="H595" s="976">
        <f t="shared" si="844"/>
        <v>0.04</v>
      </c>
      <c r="I595" s="54">
        <f t="shared" si="844"/>
        <v>0.04</v>
      </c>
      <c r="J595" s="54">
        <f t="shared" si="844"/>
        <v>0.05</v>
      </c>
      <c r="K595" s="54">
        <f t="shared" si="844"/>
        <v>0.06</v>
      </c>
      <c r="L595" s="54">
        <f t="shared" si="844"/>
        <v>0.06</v>
      </c>
      <c r="M595" s="54">
        <f t="shared" si="844"/>
        <v>0.06</v>
      </c>
      <c r="N595" s="976">
        <f>ROUND((AP595-AO595)*$AE595,2)</f>
        <v>0.06</v>
      </c>
      <c r="O595" s="54">
        <f t="shared" ref="O595:AB595" si="845">ROUND((AQ595-AP595)*$AE595,2)</f>
        <v>0.06</v>
      </c>
      <c r="P595" s="54">
        <f t="shared" si="845"/>
        <v>0.06</v>
      </c>
      <c r="Q595" s="54">
        <f t="shared" si="845"/>
        <v>0.05</v>
      </c>
      <c r="R595" s="54">
        <f t="shared" si="845"/>
        <v>0.05</v>
      </c>
      <c r="S595" s="54">
        <f t="shared" si="845"/>
        <v>0.05</v>
      </c>
      <c r="T595" s="54">
        <f t="shared" si="845"/>
        <v>0.05</v>
      </c>
      <c r="U595" s="54">
        <f t="shared" si="845"/>
        <v>0.05</v>
      </c>
      <c r="V595" s="54">
        <f t="shared" si="845"/>
        <v>0.05</v>
      </c>
      <c r="W595" s="54">
        <f t="shared" si="845"/>
        <v>0.03</v>
      </c>
      <c r="X595" s="54">
        <f t="shared" si="845"/>
        <v>0.03</v>
      </c>
      <c r="Y595" s="976">
        <f t="shared" si="845"/>
        <v>0.03</v>
      </c>
      <c r="Z595" s="54">
        <f t="shared" si="845"/>
        <v>0.03</v>
      </c>
      <c r="AA595" s="54">
        <f t="shared" si="845"/>
        <v>0.03</v>
      </c>
      <c r="AB595" s="55">
        <f t="shared" si="845"/>
        <v>0.04</v>
      </c>
      <c r="AC595" s="72">
        <f>(BD595-AF595)*AE595</f>
        <v>1.0919999999999277</v>
      </c>
      <c r="AD595" s="72">
        <f>(BD596-AF596)*AE595</f>
        <v>0.43200000000001637</v>
      </c>
      <c r="AE595" s="110">
        <v>6</v>
      </c>
      <c r="AF595" s="361">
        <v>156.239</v>
      </c>
      <c r="AG595" s="363">
        <v>156.2465</v>
      </c>
      <c r="AH595" s="363">
        <v>156.25399999999999</v>
      </c>
      <c r="AI595" s="363">
        <v>156.26149999999998</v>
      </c>
      <c r="AJ595" s="363">
        <v>156.26899999999998</v>
      </c>
      <c r="AK595" s="363">
        <v>156.27649999999997</v>
      </c>
      <c r="AL595" s="363">
        <v>156.28399999999999</v>
      </c>
      <c r="AM595" s="363">
        <v>156.29333</v>
      </c>
      <c r="AN595" s="363">
        <v>156.30266</v>
      </c>
      <c r="AO595" s="363">
        <v>156.31199000000001</v>
      </c>
      <c r="AP595" s="363">
        <v>156.32132000000001</v>
      </c>
      <c r="AQ595" s="363">
        <v>156.33065000000002</v>
      </c>
      <c r="AR595" s="363">
        <v>156.34</v>
      </c>
      <c r="AS595" s="363">
        <v>156.34765999999999</v>
      </c>
      <c r="AT595" s="363">
        <v>156.35531999999998</v>
      </c>
      <c r="AU595" s="363">
        <v>156.36297999999996</v>
      </c>
      <c r="AV595" s="363">
        <v>156.37063999999995</v>
      </c>
      <c r="AW595" s="363">
        <v>156.37829999999994</v>
      </c>
      <c r="AX595" s="363">
        <v>156.386</v>
      </c>
      <c r="AY595" s="363">
        <v>156.39183</v>
      </c>
      <c r="AZ595" s="363">
        <v>156.39766</v>
      </c>
      <c r="BA595" s="363">
        <v>156.40349000000001</v>
      </c>
      <c r="BB595" s="363">
        <v>156.40932000000001</v>
      </c>
      <c r="BC595" s="363">
        <v>156.41515000000001</v>
      </c>
      <c r="BD595" s="363">
        <v>156.42099999999999</v>
      </c>
      <c r="BE595" s="353"/>
      <c r="BF595" s="353"/>
      <c r="BG595" s="361"/>
      <c r="BH595" s="353"/>
      <c r="BI595" s="353"/>
      <c r="BJ595" s="353"/>
      <c r="BK595" s="353"/>
      <c r="BL595" s="353"/>
      <c r="BM595" s="353"/>
      <c r="BN595" s="353"/>
      <c r="BO595" s="353"/>
      <c r="BP595" s="353"/>
      <c r="BQ595" s="353"/>
      <c r="BR595" s="353"/>
      <c r="BS595" s="353"/>
      <c r="BT595" s="353"/>
      <c r="BU595" s="353"/>
      <c r="BV595" s="353"/>
      <c r="BW595" s="353"/>
      <c r="BX595" s="353"/>
      <c r="BY595" s="353"/>
      <c r="BZ595" s="353"/>
      <c r="CA595" s="353"/>
      <c r="CB595" s="353"/>
      <c r="CC595" s="353"/>
      <c r="CD595" s="353"/>
      <c r="CE595" s="353"/>
      <c r="CF595" s="353"/>
      <c r="CG595" s="353"/>
      <c r="CH595" s="353"/>
      <c r="CI595" s="353"/>
      <c r="CJ595" s="353"/>
      <c r="CK595" s="353"/>
      <c r="CL595" s="353"/>
      <c r="CM595" s="175"/>
      <c r="CN595" s="175"/>
    </row>
    <row r="596" spans="1:193" s="1" customFormat="1" ht="10.5" customHeight="1">
      <c r="A596" s="1298"/>
      <c r="B596" s="1301"/>
      <c r="C596" s="1166" t="s">
        <v>137</v>
      </c>
      <c r="D596" s="144" t="s">
        <v>127</v>
      </c>
      <c r="E596" s="54">
        <f>ROUND((AG596-AF596)*$AE595,2)</f>
        <v>0.02</v>
      </c>
      <c r="F596" s="54">
        <f t="shared" ref="F596:L596" si="846">ROUND((AH596-AG596)*$AE595,2)</f>
        <v>0.02</v>
      </c>
      <c r="G596" s="54">
        <f t="shared" si="846"/>
        <v>0.02</v>
      </c>
      <c r="H596" s="976">
        <f t="shared" si="846"/>
        <v>0.02</v>
      </c>
      <c r="I596" s="54">
        <f t="shared" si="846"/>
        <v>0.02</v>
      </c>
      <c r="J596" s="54">
        <f t="shared" si="846"/>
        <v>0.02</v>
      </c>
      <c r="K596" s="54">
        <f t="shared" si="846"/>
        <v>0.02</v>
      </c>
      <c r="L596" s="54">
        <f t="shared" si="846"/>
        <v>0.02</v>
      </c>
      <c r="M596" s="54">
        <f>ROUND((AO596-AN596)*$AE595,2)</f>
        <v>0.02</v>
      </c>
      <c r="N596" s="976">
        <f>ROUND((AP596-AO596)*$AE595,2)</f>
        <v>0.02</v>
      </c>
      <c r="O596" s="54">
        <f t="shared" ref="O596:AB596" si="847">ROUND((AQ596-AP596)*$AE595,2)</f>
        <v>0.02</v>
      </c>
      <c r="P596" s="54">
        <f t="shared" si="847"/>
        <v>0.02</v>
      </c>
      <c r="Q596" s="54">
        <f t="shared" si="847"/>
        <v>0.02</v>
      </c>
      <c r="R596" s="54">
        <f t="shared" si="847"/>
        <v>0.02</v>
      </c>
      <c r="S596" s="54">
        <f t="shared" si="847"/>
        <v>0.02</v>
      </c>
      <c r="T596" s="54">
        <f t="shared" si="847"/>
        <v>0.02</v>
      </c>
      <c r="U596" s="54">
        <f t="shared" si="847"/>
        <v>0.02</v>
      </c>
      <c r="V596" s="54">
        <f t="shared" si="847"/>
        <v>0.02</v>
      </c>
      <c r="W596" s="54">
        <f t="shared" si="847"/>
        <v>0.01</v>
      </c>
      <c r="X596" s="54">
        <f t="shared" si="847"/>
        <v>0.01</v>
      </c>
      <c r="Y596" s="976">
        <f t="shared" si="847"/>
        <v>0.01</v>
      </c>
      <c r="Z596" s="54">
        <f t="shared" si="847"/>
        <v>0.01</v>
      </c>
      <c r="AA596" s="54">
        <f t="shared" si="847"/>
        <v>0.01</v>
      </c>
      <c r="AB596" s="55">
        <f t="shared" si="847"/>
        <v>0.02</v>
      </c>
      <c r="AC596" s="72"/>
      <c r="AD596" s="72"/>
      <c r="AE596" s="110"/>
      <c r="AF596" s="361">
        <v>66.766999999999996</v>
      </c>
      <c r="AG596" s="363">
        <v>66.769660000000002</v>
      </c>
      <c r="AH596" s="363">
        <v>66.772320000000008</v>
      </c>
      <c r="AI596" s="363">
        <v>66.774980000000014</v>
      </c>
      <c r="AJ596" s="363">
        <v>66.777640000000019</v>
      </c>
      <c r="AK596" s="363">
        <v>66.780300000000025</v>
      </c>
      <c r="AL596" s="363">
        <v>66.783000000000001</v>
      </c>
      <c r="AM596" s="363">
        <v>66.786829999999995</v>
      </c>
      <c r="AN596" s="363">
        <v>66.790659999999988</v>
      </c>
      <c r="AO596" s="363">
        <v>66.794489999999982</v>
      </c>
      <c r="AP596" s="363">
        <v>66.798319999999975</v>
      </c>
      <c r="AQ596" s="363">
        <v>66.802149999999969</v>
      </c>
      <c r="AR596" s="363">
        <v>66.805999999999997</v>
      </c>
      <c r="AS596" s="363">
        <v>66.808999999999997</v>
      </c>
      <c r="AT596" s="363">
        <v>66.811999999999998</v>
      </c>
      <c r="AU596" s="363">
        <v>66.814999999999998</v>
      </c>
      <c r="AV596" s="363">
        <v>66.817999999999998</v>
      </c>
      <c r="AW596" s="363">
        <v>66.820999999999998</v>
      </c>
      <c r="AX596" s="363">
        <v>66.823999999999998</v>
      </c>
      <c r="AY596" s="363">
        <v>66.826499999999996</v>
      </c>
      <c r="AZ596" s="363">
        <v>66.828999999999994</v>
      </c>
      <c r="BA596" s="363">
        <v>66.831499999999991</v>
      </c>
      <c r="BB596" s="363">
        <v>66.833999999999989</v>
      </c>
      <c r="BC596" s="363">
        <v>66.836499999999987</v>
      </c>
      <c r="BD596" s="363">
        <v>66.838999999999999</v>
      </c>
      <c r="BE596" s="109">
        <v>14.090999999999999</v>
      </c>
      <c r="BF596" s="109">
        <v>14.090999999999999</v>
      </c>
      <c r="BG596" s="109">
        <v>14.090999999999999</v>
      </c>
      <c r="BH596" s="109">
        <v>14.090999999999999</v>
      </c>
      <c r="BI596" s="109">
        <v>14.090999999999999</v>
      </c>
      <c r="BJ596" s="109">
        <v>14.090999999999999</v>
      </c>
      <c r="BK596" s="109">
        <v>14.090999999999999</v>
      </c>
      <c r="BL596" s="109">
        <v>14.090999999999999</v>
      </c>
      <c r="BM596" s="109">
        <v>14.090999999999999</v>
      </c>
      <c r="BN596" s="109">
        <v>14.090999999999999</v>
      </c>
      <c r="BO596" s="109">
        <v>14.090999999999999</v>
      </c>
      <c r="BP596" s="109">
        <v>14.090999999999999</v>
      </c>
      <c r="BQ596" s="109">
        <v>14.090999999999999</v>
      </c>
      <c r="BR596" s="109">
        <v>14.090999999999999</v>
      </c>
      <c r="BS596" s="109">
        <v>14.090999999999999</v>
      </c>
      <c r="BT596" s="109">
        <v>14.090999999999999</v>
      </c>
      <c r="BU596" s="109">
        <v>14.090999999999999</v>
      </c>
      <c r="BV596" s="109">
        <v>14.090999999999999</v>
      </c>
      <c r="BW596" s="109">
        <v>14.090999999999999</v>
      </c>
      <c r="BX596" s="109">
        <v>14.090999999999999</v>
      </c>
      <c r="BY596" s="109">
        <v>14.090999999999999</v>
      </c>
      <c r="BZ596" s="109">
        <v>14.090999999999999</v>
      </c>
      <c r="CA596" s="109">
        <v>14.090999999999999</v>
      </c>
      <c r="CB596" s="109">
        <v>14.090999999999999</v>
      </c>
      <c r="CC596" s="109">
        <v>14.090999999999999</v>
      </c>
      <c r="CD596" s="353"/>
      <c r="CE596" s="353"/>
      <c r="CF596" s="353"/>
      <c r="CG596" s="353"/>
      <c r="CH596" s="353"/>
      <c r="CI596" s="353"/>
      <c r="CJ596" s="353"/>
      <c r="CK596" s="353"/>
      <c r="CL596" s="353"/>
      <c r="CM596" s="175"/>
      <c r="CN596" s="175"/>
    </row>
    <row r="597" spans="1:193" s="1" customFormat="1" ht="10.5" customHeight="1" thickBot="1">
      <c r="A597" s="1299"/>
      <c r="B597" s="1302"/>
      <c r="C597" s="293"/>
      <c r="D597" s="254" t="s">
        <v>42</v>
      </c>
      <c r="E597" s="58">
        <f t="shared" ref="E597:AB597" si="848">E596/E595</f>
        <v>0.5</v>
      </c>
      <c r="F597" s="58">
        <f t="shared" si="848"/>
        <v>0.5</v>
      </c>
      <c r="G597" s="58">
        <f t="shared" si="848"/>
        <v>0.5</v>
      </c>
      <c r="H597" s="637">
        <f t="shared" si="848"/>
        <v>0.5</v>
      </c>
      <c r="I597" s="58">
        <f t="shared" si="848"/>
        <v>0.5</v>
      </c>
      <c r="J597" s="58">
        <f t="shared" si="848"/>
        <v>0.39999999999999997</v>
      </c>
      <c r="K597" s="58">
        <f t="shared" si="848"/>
        <v>0.33333333333333337</v>
      </c>
      <c r="L597" s="58">
        <f t="shared" si="848"/>
        <v>0.33333333333333337</v>
      </c>
      <c r="M597" s="58">
        <f t="shared" si="848"/>
        <v>0.33333333333333337</v>
      </c>
      <c r="N597" s="637">
        <f t="shared" si="848"/>
        <v>0.33333333333333337</v>
      </c>
      <c r="O597" s="58">
        <f t="shared" si="848"/>
        <v>0.33333333333333337</v>
      </c>
      <c r="P597" s="58">
        <f t="shared" si="848"/>
        <v>0.33333333333333337</v>
      </c>
      <c r="Q597" s="58">
        <f t="shared" si="848"/>
        <v>0.39999999999999997</v>
      </c>
      <c r="R597" s="58">
        <f t="shared" si="848"/>
        <v>0.39999999999999997</v>
      </c>
      <c r="S597" s="58">
        <f t="shared" si="848"/>
        <v>0.39999999999999997</v>
      </c>
      <c r="T597" s="58">
        <f t="shared" si="848"/>
        <v>0.39999999999999997</v>
      </c>
      <c r="U597" s="58">
        <f t="shared" si="848"/>
        <v>0.39999999999999997</v>
      </c>
      <c r="V597" s="58">
        <f t="shared" si="848"/>
        <v>0.39999999999999997</v>
      </c>
      <c r="W597" s="58">
        <f t="shared" si="848"/>
        <v>0.33333333333333337</v>
      </c>
      <c r="X597" s="58">
        <f t="shared" si="848"/>
        <v>0.33333333333333337</v>
      </c>
      <c r="Y597" s="637">
        <f t="shared" si="848"/>
        <v>0.33333333333333337</v>
      </c>
      <c r="Z597" s="58">
        <f t="shared" si="848"/>
        <v>0.33333333333333337</v>
      </c>
      <c r="AA597" s="58">
        <f t="shared" si="848"/>
        <v>0.33333333333333337</v>
      </c>
      <c r="AB597" s="59">
        <f t="shared" si="848"/>
        <v>0.5</v>
      </c>
      <c r="AC597" s="111"/>
      <c r="AD597" s="111"/>
      <c r="AE597" s="112"/>
      <c r="AF597" s="353"/>
      <c r="AG597" s="353"/>
      <c r="AH597" s="353"/>
      <c r="AI597" s="353"/>
      <c r="AJ597" s="353"/>
      <c r="AK597" s="353"/>
      <c r="AL597" s="353"/>
      <c r="AM597" s="353"/>
      <c r="AN597" s="353"/>
      <c r="AO597" s="353"/>
      <c r="AP597" s="353"/>
      <c r="AQ597" s="353"/>
      <c r="AR597" s="353"/>
      <c r="AS597" s="353"/>
      <c r="AT597" s="353"/>
      <c r="AU597" s="353"/>
      <c r="AV597" s="353"/>
      <c r="AW597" s="353"/>
      <c r="AX597" s="353"/>
      <c r="AY597" s="353"/>
      <c r="AZ597" s="353"/>
      <c r="BA597" s="353"/>
      <c r="BB597" s="353"/>
      <c r="BC597" s="353"/>
      <c r="BD597" s="353"/>
      <c r="BE597" s="361"/>
      <c r="BF597" s="361"/>
      <c r="BG597" s="109"/>
      <c r="BH597" s="361"/>
      <c r="BI597" s="361"/>
      <c r="BJ597" s="361"/>
      <c r="BK597" s="361"/>
      <c r="BL597" s="361"/>
      <c r="BM597" s="361"/>
      <c r="BN597" s="361"/>
      <c r="BO597" s="361"/>
      <c r="BP597" s="361"/>
      <c r="BQ597" s="361"/>
      <c r="BR597" s="361"/>
      <c r="BS597" s="361"/>
      <c r="BT597" s="361"/>
      <c r="BU597" s="361"/>
      <c r="BV597" s="361"/>
      <c r="BW597" s="361"/>
      <c r="BX597" s="361"/>
      <c r="BY597" s="361"/>
      <c r="BZ597" s="361"/>
      <c r="CA597" s="361"/>
      <c r="CB597" s="361"/>
      <c r="CC597" s="361"/>
      <c r="CD597" s="353"/>
      <c r="CE597" s="353"/>
      <c r="CF597" s="353"/>
      <c r="CG597" s="353"/>
      <c r="CH597" s="353"/>
      <c r="CI597" s="353"/>
      <c r="CJ597" s="353"/>
      <c r="CK597" s="353"/>
      <c r="CL597" s="353"/>
      <c r="CM597" s="175"/>
      <c r="CN597" s="175"/>
    </row>
    <row r="598" spans="1:193" s="1" customFormat="1" ht="10.5" customHeight="1">
      <c r="A598" s="1303" t="s">
        <v>56</v>
      </c>
      <c r="B598" s="1304"/>
      <c r="C598" s="861"/>
      <c r="D598" s="1173" t="s">
        <v>126</v>
      </c>
      <c r="E598" s="117">
        <f>E590+E595</f>
        <v>0.08</v>
      </c>
      <c r="F598" s="117">
        <f t="shared" ref="F598:AB599" si="849">F590+F595</f>
        <v>0.08</v>
      </c>
      <c r="G598" s="117">
        <f t="shared" si="849"/>
        <v>0.08</v>
      </c>
      <c r="H598" s="668">
        <f t="shared" si="849"/>
        <v>0.08</v>
      </c>
      <c r="I598" s="117">
        <f t="shared" si="849"/>
        <v>0.08</v>
      </c>
      <c r="J598" s="117">
        <f t="shared" si="849"/>
        <v>0.09</v>
      </c>
      <c r="K598" s="117">
        <f t="shared" si="849"/>
        <v>0.1</v>
      </c>
      <c r="L598" s="117">
        <f t="shared" si="849"/>
        <v>0.1</v>
      </c>
      <c r="M598" s="117">
        <f t="shared" si="849"/>
        <v>0.1</v>
      </c>
      <c r="N598" s="668">
        <f t="shared" si="849"/>
        <v>0.1</v>
      </c>
      <c r="O598" s="117">
        <f>O590+O595</f>
        <v>0.1</v>
      </c>
      <c r="P598" s="117">
        <f t="shared" si="849"/>
        <v>0.1</v>
      </c>
      <c r="Q598" s="117">
        <f t="shared" si="849"/>
        <v>0.08</v>
      </c>
      <c r="R598" s="117">
        <f t="shared" si="849"/>
        <v>0.08</v>
      </c>
      <c r="S598" s="117">
        <f t="shared" si="849"/>
        <v>0.08</v>
      </c>
      <c r="T598" s="117">
        <f t="shared" si="849"/>
        <v>0.08</v>
      </c>
      <c r="U598" s="117">
        <f t="shared" si="849"/>
        <v>0.08</v>
      </c>
      <c r="V598" s="117">
        <f t="shared" si="849"/>
        <v>0.08</v>
      </c>
      <c r="W598" s="117">
        <f t="shared" si="849"/>
        <v>7.0000000000000007E-2</v>
      </c>
      <c r="X598" s="117">
        <f t="shared" si="849"/>
        <v>7.0000000000000007E-2</v>
      </c>
      <c r="Y598" s="668">
        <f t="shared" si="849"/>
        <v>7.0000000000000007E-2</v>
      </c>
      <c r="Z598" s="117">
        <f t="shared" si="849"/>
        <v>7.0000000000000007E-2</v>
      </c>
      <c r="AA598" s="117">
        <f t="shared" si="849"/>
        <v>7.0000000000000007E-2</v>
      </c>
      <c r="AB598" s="156">
        <f t="shared" si="849"/>
        <v>0.08</v>
      </c>
      <c r="AC598" s="353"/>
      <c r="AD598" s="353"/>
      <c r="AE598" s="353"/>
      <c r="AF598" s="353"/>
      <c r="AG598" s="353"/>
      <c r="AH598" s="353"/>
      <c r="AI598" s="353"/>
      <c r="AJ598" s="353"/>
      <c r="AK598" s="353"/>
      <c r="AL598" s="353"/>
      <c r="AM598" s="353"/>
      <c r="AN598" s="353"/>
      <c r="AO598" s="353"/>
      <c r="AP598" s="353"/>
      <c r="AQ598" s="353"/>
      <c r="AR598" s="353"/>
      <c r="AS598" s="353"/>
      <c r="AT598" s="353"/>
      <c r="AU598" s="353"/>
      <c r="AV598" s="353"/>
      <c r="AW598" s="353"/>
      <c r="AX598" s="353"/>
      <c r="AY598" s="353"/>
      <c r="AZ598" s="353"/>
      <c r="BA598" s="353"/>
      <c r="BB598" s="353"/>
      <c r="BC598" s="353"/>
      <c r="BD598" s="353"/>
      <c r="BE598" s="353"/>
      <c r="BF598" s="353"/>
      <c r="BG598" s="361"/>
      <c r="BH598" s="353"/>
      <c r="BI598" s="353"/>
      <c r="BJ598" s="353"/>
      <c r="BK598" s="353"/>
      <c r="BL598" s="353"/>
      <c r="BM598" s="353"/>
      <c r="BN598" s="353"/>
      <c r="BO598" s="353"/>
      <c r="BP598" s="353"/>
      <c r="BQ598" s="353"/>
      <c r="BR598" s="353"/>
      <c r="BS598" s="353"/>
      <c r="BT598" s="353"/>
      <c r="BU598" s="353"/>
      <c r="BV598" s="353"/>
      <c r="BW598" s="353"/>
      <c r="BX598" s="353"/>
      <c r="BY598" s="353"/>
      <c r="BZ598" s="353"/>
      <c r="CA598" s="353"/>
      <c r="CB598" s="353"/>
      <c r="CC598" s="353"/>
      <c r="CD598" s="353"/>
      <c r="CE598" s="353"/>
      <c r="CF598" s="353"/>
      <c r="CG598" s="353"/>
      <c r="CH598" s="353"/>
      <c r="CI598" s="353"/>
      <c r="CJ598" s="353"/>
      <c r="CK598" s="353"/>
      <c r="CL598" s="353"/>
      <c r="CM598" s="175"/>
      <c r="CN598" s="175"/>
    </row>
    <row r="599" spans="1:193" s="1" customFormat="1" ht="10.5" customHeight="1" thickBot="1">
      <c r="A599" s="1305"/>
      <c r="B599" s="1306"/>
      <c r="C599" s="862"/>
      <c r="D599" s="254" t="s">
        <v>127</v>
      </c>
      <c r="E599" s="119">
        <f>E591+E596</f>
        <v>0.02</v>
      </c>
      <c r="F599" s="119">
        <f t="shared" si="849"/>
        <v>0.02</v>
      </c>
      <c r="G599" s="119">
        <f>G591+G596</f>
        <v>0.02</v>
      </c>
      <c r="H599" s="673">
        <f>H591+H596</f>
        <v>0.02</v>
      </c>
      <c r="I599" s="119">
        <f t="shared" si="849"/>
        <v>0.02</v>
      </c>
      <c r="J599" s="119">
        <f t="shared" si="849"/>
        <v>0.02</v>
      </c>
      <c r="K599" s="119">
        <f t="shared" si="849"/>
        <v>0.02</v>
      </c>
      <c r="L599" s="119">
        <f t="shared" si="849"/>
        <v>0.02</v>
      </c>
      <c r="M599" s="119">
        <f t="shared" si="849"/>
        <v>0.02</v>
      </c>
      <c r="N599" s="673">
        <f t="shared" si="849"/>
        <v>0.02</v>
      </c>
      <c r="O599" s="119">
        <f t="shared" si="849"/>
        <v>0.02</v>
      </c>
      <c r="P599" s="119">
        <f t="shared" si="849"/>
        <v>0.02</v>
      </c>
      <c r="Q599" s="119">
        <f t="shared" si="849"/>
        <v>0.02</v>
      </c>
      <c r="R599" s="119">
        <f t="shared" si="849"/>
        <v>0.02</v>
      </c>
      <c r="S599" s="119">
        <f t="shared" si="849"/>
        <v>0.02</v>
      </c>
      <c r="T599" s="119">
        <f t="shared" si="849"/>
        <v>0.02</v>
      </c>
      <c r="U599" s="119">
        <f t="shared" si="849"/>
        <v>0.02</v>
      </c>
      <c r="V599" s="119">
        <f t="shared" si="849"/>
        <v>0.02</v>
      </c>
      <c r="W599" s="119">
        <f t="shared" si="849"/>
        <v>0.02</v>
      </c>
      <c r="X599" s="119">
        <f t="shared" si="849"/>
        <v>0.02</v>
      </c>
      <c r="Y599" s="673">
        <f t="shared" si="849"/>
        <v>0.02</v>
      </c>
      <c r="Z599" s="119">
        <f t="shared" si="849"/>
        <v>0.02</v>
      </c>
      <c r="AA599" s="119">
        <f t="shared" si="849"/>
        <v>0.02</v>
      </c>
      <c r="AB599" s="157">
        <f t="shared" si="849"/>
        <v>0.02</v>
      </c>
      <c r="AC599" s="353"/>
      <c r="AD599" s="353"/>
      <c r="AE599" s="353"/>
      <c r="AF599" s="353"/>
      <c r="AG599" s="353"/>
      <c r="AH599" s="353"/>
      <c r="AI599" s="353"/>
      <c r="AJ599" s="353"/>
      <c r="AK599" s="353"/>
      <c r="AL599" s="353"/>
      <c r="AM599" s="353"/>
      <c r="AN599" s="353"/>
      <c r="AO599" s="353"/>
      <c r="AP599" s="353"/>
      <c r="AQ599" s="353"/>
      <c r="AR599" s="353"/>
      <c r="AS599" s="353"/>
      <c r="AT599" s="353"/>
      <c r="AU599" s="353"/>
      <c r="AV599" s="353"/>
      <c r="AW599" s="353"/>
      <c r="AX599" s="353"/>
      <c r="AY599" s="353"/>
      <c r="AZ599" s="353"/>
      <c r="BA599" s="353"/>
      <c r="BB599" s="353"/>
      <c r="BC599" s="353"/>
      <c r="BD599" s="353"/>
      <c r="BE599" s="353"/>
      <c r="BF599" s="353"/>
      <c r="BG599" s="353"/>
      <c r="BH599" s="353"/>
      <c r="BI599" s="353"/>
      <c r="BJ599" s="353"/>
      <c r="BK599" s="353"/>
      <c r="BL599" s="353"/>
      <c r="BM599" s="353"/>
      <c r="BN599" s="353"/>
      <c r="BO599" s="353"/>
      <c r="BP599" s="353"/>
      <c r="BQ599" s="353"/>
      <c r="BR599" s="353"/>
      <c r="BS599" s="353"/>
      <c r="BT599" s="353"/>
      <c r="BU599" s="353"/>
      <c r="BV599" s="353"/>
      <c r="BW599" s="353"/>
      <c r="BX599" s="353"/>
      <c r="BY599" s="353"/>
      <c r="BZ599" s="353"/>
      <c r="CA599" s="353"/>
      <c r="CB599" s="353"/>
      <c r="CC599" s="353"/>
      <c r="CD599" s="353"/>
      <c r="CE599" s="353"/>
      <c r="CF599" s="353"/>
      <c r="CG599" s="353"/>
      <c r="CH599" s="353"/>
      <c r="CI599" s="353"/>
      <c r="CJ599" s="353"/>
      <c r="CK599" s="353"/>
      <c r="CL599" s="353"/>
      <c r="CM599" s="175"/>
      <c r="CN599" s="175"/>
    </row>
    <row r="600" spans="1:193" s="30" customFormat="1" ht="10.5" customHeight="1">
      <c r="A600" s="1321" t="s">
        <v>943</v>
      </c>
      <c r="B600" s="1322"/>
      <c r="C600" s="870"/>
      <c r="D600" s="1170" t="s">
        <v>940</v>
      </c>
      <c r="E600" s="60">
        <f>(((E580+E585)-E598)/(E580+E585))*100</f>
        <v>0</v>
      </c>
      <c r="F600" s="60">
        <f t="shared" ref="F600:AB601" si="850">(((F580+F585)-F598)/(F580+F585))*100</f>
        <v>0</v>
      </c>
      <c r="G600" s="60">
        <f t="shared" si="850"/>
        <v>0</v>
      </c>
      <c r="H600" s="650">
        <f t="shared" si="850"/>
        <v>0</v>
      </c>
      <c r="I600" s="60">
        <f t="shared" si="850"/>
        <v>0</v>
      </c>
      <c r="J600" s="60">
        <f>(((J580+J585)-J598)/(J580+J585))*100</f>
        <v>10.000000000000009</v>
      </c>
      <c r="K600" s="60">
        <f>(((K580+K585)-K598)/(K580+K585))*100</f>
        <v>0</v>
      </c>
      <c r="L600" s="60">
        <f t="shared" si="850"/>
        <v>0</v>
      </c>
      <c r="M600" s="60">
        <f t="shared" si="850"/>
        <v>0</v>
      </c>
      <c r="N600" s="650">
        <f t="shared" si="850"/>
        <v>0</v>
      </c>
      <c r="O600" s="60">
        <f t="shared" si="850"/>
        <v>0</v>
      </c>
      <c r="P600" s="60">
        <f t="shared" si="850"/>
        <v>0</v>
      </c>
      <c r="Q600" s="60">
        <f t="shared" si="850"/>
        <v>0</v>
      </c>
      <c r="R600" s="60">
        <f t="shared" si="850"/>
        <v>0</v>
      </c>
      <c r="S600" s="60">
        <f t="shared" si="850"/>
        <v>0</v>
      </c>
      <c r="T600" s="60">
        <f t="shared" si="850"/>
        <v>0</v>
      </c>
      <c r="U600" s="60">
        <f t="shared" si="850"/>
        <v>0</v>
      </c>
      <c r="V600" s="60">
        <f t="shared" si="850"/>
        <v>0</v>
      </c>
      <c r="W600" s="60">
        <f t="shared" si="850"/>
        <v>0</v>
      </c>
      <c r="X600" s="60">
        <f t="shared" si="850"/>
        <v>0</v>
      </c>
      <c r="Y600" s="650">
        <f t="shared" si="850"/>
        <v>0</v>
      </c>
      <c r="Z600" s="60">
        <f t="shared" si="850"/>
        <v>0</v>
      </c>
      <c r="AA600" s="60">
        <f t="shared" si="850"/>
        <v>0</v>
      </c>
      <c r="AB600" s="62">
        <f t="shared" si="850"/>
        <v>0</v>
      </c>
      <c r="AC600" s="384"/>
      <c r="AD600" s="353"/>
      <c r="AE600" s="353"/>
      <c r="AF600" s="353"/>
      <c r="AG600" s="353"/>
      <c r="AH600" s="353"/>
      <c r="AI600" s="353"/>
      <c r="AJ600" s="353"/>
      <c r="AK600" s="353"/>
      <c r="AL600" s="353"/>
      <c r="AM600" s="353"/>
      <c r="AN600" s="353"/>
      <c r="AO600" s="353"/>
      <c r="AP600" s="353"/>
      <c r="AQ600" s="353"/>
      <c r="AR600" s="353"/>
      <c r="AS600" s="353"/>
      <c r="AT600" s="353"/>
      <c r="AU600" s="353"/>
      <c r="AV600" s="353"/>
      <c r="AW600" s="353"/>
      <c r="AX600" s="353"/>
      <c r="AY600" s="353"/>
      <c r="AZ600" s="353"/>
      <c r="BA600" s="353"/>
      <c r="BB600" s="353"/>
      <c r="BC600" s="353"/>
      <c r="BD600" s="353"/>
      <c r="BE600" s="353"/>
      <c r="BF600" s="353"/>
      <c r="BG600" s="353"/>
      <c r="BH600" s="353"/>
      <c r="BI600" s="353"/>
      <c r="BJ600" s="353"/>
      <c r="BK600" s="353"/>
      <c r="BL600" s="353"/>
      <c r="BM600" s="353"/>
      <c r="BN600" s="353"/>
      <c r="BO600" s="353"/>
      <c r="BP600" s="353"/>
      <c r="BQ600" s="353"/>
      <c r="BR600" s="353"/>
      <c r="BS600" s="353"/>
      <c r="BT600" s="353"/>
      <c r="BU600" s="353"/>
      <c r="BV600" s="353"/>
      <c r="BW600" s="353"/>
      <c r="BX600" s="353"/>
      <c r="BY600" s="353"/>
      <c r="BZ600" s="353"/>
      <c r="CA600" s="353"/>
      <c r="CB600" s="353"/>
      <c r="CC600" s="353"/>
      <c r="CD600" s="353"/>
      <c r="CE600" s="353"/>
      <c r="CF600" s="353"/>
      <c r="CG600" s="353"/>
      <c r="CH600" s="353"/>
      <c r="CI600" s="353"/>
      <c r="CJ600" s="353"/>
      <c r="CK600" s="353"/>
      <c r="CL600" s="353"/>
      <c r="CM600" s="175"/>
      <c r="CN600" s="175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2"/>
      <c r="DE600" s="2"/>
      <c r="DF600" s="2"/>
      <c r="DG600" s="2"/>
      <c r="DH600" s="2"/>
      <c r="DI600" s="2"/>
      <c r="DJ600" s="2"/>
      <c r="DK600" s="2"/>
      <c r="DL600" s="33"/>
      <c r="DM600" s="33"/>
      <c r="DN600" s="33"/>
      <c r="DO600" s="33"/>
      <c r="DP600" s="33"/>
      <c r="DQ600" s="33"/>
      <c r="DR600" s="33"/>
      <c r="DS600" s="33"/>
      <c r="DT600" s="33"/>
      <c r="DU600" s="33"/>
      <c r="DV600" s="33"/>
      <c r="DW600" s="33"/>
      <c r="DX600" s="33"/>
      <c r="DY600" s="33"/>
      <c r="DZ600" s="33"/>
      <c r="EA600" s="33"/>
      <c r="EB600" s="33"/>
      <c r="EC600" s="33"/>
      <c r="ED600" s="33"/>
      <c r="EE600" s="33"/>
      <c r="EF600" s="33"/>
      <c r="EG600" s="33"/>
      <c r="EH600" s="33"/>
      <c r="EI600" s="33"/>
      <c r="EJ600" s="33"/>
      <c r="EK600" s="33"/>
      <c r="EL600" s="33"/>
      <c r="EM600" s="33"/>
      <c r="EN600" s="33"/>
      <c r="EO600" s="33"/>
      <c r="EP600" s="33"/>
      <c r="EQ600" s="33"/>
      <c r="ER600" s="33"/>
      <c r="ES600" s="33"/>
      <c r="ET600" s="33"/>
      <c r="EU600" s="33"/>
      <c r="EV600" s="33"/>
      <c r="EW600" s="33"/>
      <c r="EX600" s="33"/>
      <c r="EY600" s="33"/>
      <c r="EZ600" s="33"/>
      <c r="FA600" s="33"/>
      <c r="FB600" s="33"/>
      <c r="FC600" s="33"/>
      <c r="FD600" s="33"/>
      <c r="FE600" s="33"/>
      <c r="FF600" s="33"/>
      <c r="FG600" s="33"/>
      <c r="FH600" s="33"/>
      <c r="FI600" s="33"/>
      <c r="FJ600" s="33"/>
      <c r="FK600" s="33"/>
      <c r="FL600" s="33"/>
      <c r="FM600" s="33"/>
      <c r="FN600" s="33"/>
      <c r="FO600" s="33"/>
      <c r="FP600" s="33"/>
      <c r="FQ600" s="33"/>
      <c r="FR600" s="33"/>
      <c r="FS600" s="33"/>
      <c r="FT600" s="33"/>
      <c r="FU600" s="33"/>
      <c r="FV600" s="33"/>
      <c r="FW600" s="33"/>
      <c r="FX600" s="33"/>
      <c r="FY600" s="33"/>
      <c r="FZ600" s="33"/>
      <c r="GA600" s="33"/>
      <c r="GB600" s="33"/>
      <c r="GC600" s="33"/>
      <c r="GD600" s="33"/>
      <c r="GE600" s="33"/>
      <c r="GF600" s="33"/>
      <c r="GG600" s="33"/>
      <c r="GH600" s="33"/>
      <c r="GI600" s="33"/>
      <c r="GJ600" s="33"/>
      <c r="GK600" s="33"/>
    </row>
    <row r="601" spans="1:193" s="30" customFormat="1" ht="10.5" customHeight="1" thickBot="1">
      <c r="A601" s="1323"/>
      <c r="B601" s="1324"/>
      <c r="C601" s="880"/>
      <c r="D601" s="386" t="s">
        <v>941</v>
      </c>
      <c r="E601" s="123">
        <f>(((E581+E586)-E599)/(E581+E586))*100</f>
        <v>0</v>
      </c>
      <c r="F601" s="123">
        <f t="shared" si="850"/>
        <v>0</v>
      </c>
      <c r="G601" s="123">
        <f>(((G581+G586)-G599)/(G581+G586))*100</f>
        <v>0</v>
      </c>
      <c r="H601" s="1063">
        <f t="shared" si="850"/>
        <v>0</v>
      </c>
      <c r="I601" s="123">
        <f t="shared" si="850"/>
        <v>0</v>
      </c>
      <c r="J601" s="123">
        <f t="shared" si="850"/>
        <v>0</v>
      </c>
      <c r="K601" s="123">
        <f t="shared" si="850"/>
        <v>0</v>
      </c>
      <c r="L601" s="123">
        <f t="shared" si="850"/>
        <v>0</v>
      </c>
      <c r="M601" s="123">
        <f t="shared" si="850"/>
        <v>0</v>
      </c>
      <c r="N601" s="1063">
        <f t="shared" si="850"/>
        <v>0</v>
      </c>
      <c r="O601" s="123">
        <f t="shared" si="850"/>
        <v>0</v>
      </c>
      <c r="P601" s="123">
        <f t="shared" si="850"/>
        <v>0</v>
      </c>
      <c r="Q601" s="123">
        <f t="shared" si="850"/>
        <v>0</v>
      </c>
      <c r="R601" s="123">
        <f t="shared" si="850"/>
        <v>0</v>
      </c>
      <c r="S601" s="123">
        <f t="shared" si="850"/>
        <v>0</v>
      </c>
      <c r="T601" s="123">
        <f t="shared" si="850"/>
        <v>0</v>
      </c>
      <c r="U601" s="123">
        <f t="shared" si="850"/>
        <v>0</v>
      </c>
      <c r="V601" s="123">
        <f t="shared" si="850"/>
        <v>0</v>
      </c>
      <c r="W601" s="123">
        <f t="shared" si="850"/>
        <v>0</v>
      </c>
      <c r="X601" s="123">
        <f t="shared" si="850"/>
        <v>0</v>
      </c>
      <c r="Y601" s="1063">
        <f t="shared" si="850"/>
        <v>0</v>
      </c>
      <c r="Z601" s="123">
        <f t="shared" si="850"/>
        <v>0</v>
      </c>
      <c r="AA601" s="123">
        <f t="shared" si="850"/>
        <v>0</v>
      </c>
      <c r="AB601" s="125">
        <f t="shared" si="850"/>
        <v>0</v>
      </c>
      <c r="AC601" s="384"/>
      <c r="AD601" s="353"/>
      <c r="AE601" s="353"/>
      <c r="AF601" s="353"/>
      <c r="AG601" s="353"/>
      <c r="AH601" s="353"/>
      <c r="AI601" s="353"/>
      <c r="AJ601" s="353"/>
      <c r="AK601" s="353"/>
      <c r="AL601" s="353"/>
      <c r="AM601" s="353"/>
      <c r="AN601" s="353"/>
      <c r="AO601" s="353"/>
      <c r="AP601" s="353"/>
      <c r="AQ601" s="353"/>
      <c r="AR601" s="353"/>
      <c r="AS601" s="353"/>
      <c r="AT601" s="353"/>
      <c r="AU601" s="353"/>
      <c r="AV601" s="353"/>
      <c r="AW601" s="353"/>
      <c r="AX601" s="353"/>
      <c r="AY601" s="353"/>
      <c r="AZ601" s="353"/>
      <c r="BA601" s="353"/>
      <c r="BB601" s="353"/>
      <c r="BC601" s="353"/>
      <c r="BD601" s="353"/>
      <c r="BE601" s="353"/>
      <c r="BF601" s="353"/>
      <c r="BG601" s="353"/>
      <c r="BH601" s="353"/>
      <c r="BI601" s="353"/>
      <c r="BJ601" s="353"/>
      <c r="BK601" s="353"/>
      <c r="BL601" s="353"/>
      <c r="BM601" s="353"/>
      <c r="BN601" s="353"/>
      <c r="BO601" s="353"/>
      <c r="BP601" s="353"/>
      <c r="BQ601" s="353"/>
      <c r="BR601" s="353"/>
      <c r="BS601" s="353"/>
      <c r="BT601" s="353"/>
      <c r="BU601" s="353"/>
      <c r="BV601" s="353"/>
      <c r="BW601" s="353"/>
      <c r="BX601" s="353"/>
      <c r="BY601" s="353"/>
      <c r="BZ601" s="353"/>
      <c r="CA601" s="353"/>
      <c r="CB601" s="353"/>
      <c r="CC601" s="353"/>
      <c r="CD601" s="353"/>
      <c r="CE601" s="353"/>
      <c r="CF601" s="353"/>
      <c r="CG601" s="353"/>
      <c r="CH601" s="353"/>
      <c r="CI601" s="353"/>
      <c r="CJ601" s="353"/>
      <c r="CK601" s="353"/>
      <c r="CL601" s="353"/>
      <c r="CM601" s="175"/>
      <c r="CN601" s="175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2"/>
      <c r="DE601" s="2"/>
      <c r="DF601" s="2"/>
      <c r="DG601" s="2"/>
      <c r="DH601" s="2"/>
      <c r="DI601" s="2"/>
      <c r="DJ601" s="2"/>
      <c r="DK601" s="2"/>
      <c r="DL601" s="33"/>
      <c r="DM601" s="33"/>
      <c r="DN601" s="33"/>
      <c r="DO601" s="33"/>
      <c r="DP601" s="33"/>
      <c r="DQ601" s="33"/>
      <c r="DR601" s="33"/>
      <c r="DS601" s="33"/>
      <c r="DT601" s="33"/>
      <c r="DU601" s="33"/>
      <c r="DV601" s="33"/>
      <c r="DW601" s="33"/>
      <c r="DX601" s="33"/>
      <c r="DY601" s="33"/>
      <c r="DZ601" s="33"/>
      <c r="EA601" s="33"/>
      <c r="EB601" s="33"/>
      <c r="EC601" s="33"/>
      <c r="ED601" s="33"/>
      <c r="EE601" s="33"/>
      <c r="EF601" s="33"/>
      <c r="EG601" s="33"/>
      <c r="EH601" s="33"/>
      <c r="EI601" s="33"/>
      <c r="EJ601" s="33"/>
      <c r="EK601" s="33"/>
      <c r="EL601" s="33"/>
      <c r="EM601" s="33"/>
      <c r="EN601" s="33"/>
      <c r="EO601" s="33"/>
      <c r="EP601" s="33"/>
      <c r="EQ601" s="33"/>
      <c r="ER601" s="33"/>
      <c r="ES601" s="33"/>
      <c r="ET601" s="33"/>
      <c r="EU601" s="33"/>
      <c r="EV601" s="33"/>
      <c r="EW601" s="33"/>
      <c r="EX601" s="33"/>
      <c r="EY601" s="33"/>
      <c r="EZ601" s="33"/>
      <c r="FA601" s="33"/>
      <c r="FB601" s="33"/>
      <c r="FC601" s="33"/>
      <c r="FD601" s="33"/>
      <c r="FE601" s="33"/>
      <c r="FF601" s="33"/>
      <c r="FG601" s="33"/>
      <c r="FH601" s="33"/>
      <c r="FI601" s="33"/>
      <c r="FJ601" s="33"/>
      <c r="FK601" s="33"/>
      <c r="FL601" s="33"/>
      <c r="FM601" s="33"/>
      <c r="FN601" s="33"/>
      <c r="FO601" s="33"/>
      <c r="FP601" s="33"/>
      <c r="FQ601" s="33"/>
      <c r="FR601" s="33"/>
      <c r="FS601" s="33"/>
      <c r="FT601" s="33"/>
      <c r="FU601" s="33"/>
      <c r="FV601" s="33"/>
      <c r="FW601" s="33"/>
      <c r="FX601" s="33"/>
      <c r="FY601" s="33"/>
      <c r="FZ601" s="33"/>
      <c r="GA601" s="33"/>
      <c r="GB601" s="33"/>
      <c r="GC601" s="33"/>
      <c r="GD601" s="33"/>
      <c r="GE601" s="33"/>
      <c r="GF601" s="33"/>
      <c r="GG601" s="33"/>
      <c r="GH601" s="33"/>
      <c r="GI601" s="33"/>
      <c r="GJ601" s="33"/>
      <c r="GK601" s="33"/>
    </row>
    <row r="602" spans="1:193" s="5" customFormat="1" ht="10.5" customHeight="1">
      <c r="A602" s="1307" t="s">
        <v>1</v>
      </c>
      <c r="B602" s="1308"/>
      <c r="C602" s="841"/>
      <c r="D602" s="259" t="s">
        <v>126</v>
      </c>
      <c r="E602" s="127">
        <f t="shared" ref="E602:AB603" si="851">E580+E585-E598</f>
        <v>0</v>
      </c>
      <c r="F602" s="127">
        <f t="shared" si="851"/>
        <v>0</v>
      </c>
      <c r="G602" s="127">
        <f t="shared" si="851"/>
        <v>0</v>
      </c>
      <c r="H602" s="652">
        <f t="shared" si="851"/>
        <v>0</v>
      </c>
      <c r="I602" s="127">
        <f t="shared" si="851"/>
        <v>0</v>
      </c>
      <c r="J602" s="127">
        <f t="shared" si="851"/>
        <v>1.0000000000000009E-2</v>
      </c>
      <c r="K602" s="127">
        <f t="shared" si="851"/>
        <v>0</v>
      </c>
      <c r="L602" s="127">
        <f t="shared" si="851"/>
        <v>0</v>
      </c>
      <c r="M602" s="127">
        <f t="shared" si="851"/>
        <v>0</v>
      </c>
      <c r="N602" s="652">
        <f t="shared" si="851"/>
        <v>0</v>
      </c>
      <c r="O602" s="127">
        <f t="shared" si="851"/>
        <v>0</v>
      </c>
      <c r="P602" s="127">
        <f t="shared" si="851"/>
        <v>0</v>
      </c>
      <c r="Q602" s="127">
        <f t="shared" si="851"/>
        <v>0</v>
      </c>
      <c r="R602" s="127">
        <f t="shared" si="851"/>
        <v>0</v>
      </c>
      <c r="S602" s="127">
        <f t="shared" si="851"/>
        <v>0</v>
      </c>
      <c r="T602" s="127">
        <f t="shared" si="851"/>
        <v>0</v>
      </c>
      <c r="U602" s="127">
        <f t="shared" si="851"/>
        <v>0</v>
      </c>
      <c r="V602" s="127">
        <f t="shared" si="851"/>
        <v>0</v>
      </c>
      <c r="W602" s="127">
        <f t="shared" si="851"/>
        <v>0</v>
      </c>
      <c r="X602" s="127">
        <f t="shared" si="851"/>
        <v>0</v>
      </c>
      <c r="Y602" s="652">
        <f t="shared" si="851"/>
        <v>0</v>
      </c>
      <c r="Z602" s="127">
        <f t="shared" si="851"/>
        <v>0</v>
      </c>
      <c r="AA602" s="127">
        <f t="shared" si="851"/>
        <v>0</v>
      </c>
      <c r="AB602" s="128">
        <f t="shared" si="851"/>
        <v>0</v>
      </c>
      <c r="AC602" s="390"/>
      <c r="AD602" s="390"/>
      <c r="AE602" s="390"/>
      <c r="AF602" s="390"/>
      <c r="AG602" s="390"/>
      <c r="AH602" s="390"/>
      <c r="AI602" s="390"/>
      <c r="AJ602" s="390"/>
      <c r="AK602" s="390"/>
      <c r="AL602" s="390"/>
      <c r="AM602" s="390"/>
      <c r="AN602" s="390"/>
      <c r="AO602" s="390"/>
      <c r="AP602" s="390"/>
      <c r="AQ602" s="390"/>
      <c r="AR602" s="390"/>
      <c r="AS602" s="390"/>
      <c r="AT602" s="390"/>
      <c r="AU602" s="390"/>
      <c r="AV602" s="390"/>
      <c r="AW602" s="390"/>
      <c r="AX602" s="390"/>
      <c r="AY602" s="390"/>
      <c r="AZ602" s="390"/>
      <c r="BA602" s="390"/>
      <c r="BB602" s="390"/>
      <c r="BC602" s="390"/>
      <c r="BD602" s="390"/>
      <c r="BE602" s="390"/>
      <c r="BF602" s="390"/>
      <c r="BG602" s="353"/>
      <c r="BH602" s="390"/>
      <c r="BI602" s="390"/>
      <c r="BJ602" s="390"/>
      <c r="BK602" s="390"/>
      <c r="BL602" s="390"/>
      <c r="BM602" s="390"/>
      <c r="BN602" s="390"/>
      <c r="BO602" s="390"/>
      <c r="BP602" s="390"/>
      <c r="BQ602" s="390"/>
      <c r="BR602" s="390"/>
      <c r="BS602" s="390"/>
      <c r="BT602" s="390"/>
      <c r="BU602" s="390"/>
      <c r="BV602" s="390"/>
      <c r="BW602" s="390"/>
      <c r="BX602" s="390"/>
      <c r="BY602" s="390"/>
      <c r="BZ602" s="390"/>
      <c r="CA602" s="390"/>
      <c r="CB602" s="390"/>
      <c r="CC602" s="390"/>
      <c r="CD602" s="390"/>
      <c r="CE602" s="390"/>
      <c r="CF602" s="390"/>
      <c r="CG602" s="390"/>
      <c r="CH602" s="390"/>
      <c r="CI602" s="390"/>
      <c r="CJ602" s="390"/>
      <c r="CK602" s="390"/>
      <c r="CL602" s="390"/>
      <c r="CM602" s="137"/>
      <c r="CN602" s="137"/>
    </row>
    <row r="603" spans="1:193" s="5" customFormat="1" ht="10.5" customHeight="1" thickBot="1">
      <c r="A603" s="1309"/>
      <c r="B603" s="1310"/>
      <c r="C603" s="842"/>
      <c r="D603" s="260" t="s">
        <v>127</v>
      </c>
      <c r="E603" s="131">
        <f t="shared" si="851"/>
        <v>0</v>
      </c>
      <c r="F603" s="131">
        <f t="shared" si="851"/>
        <v>0</v>
      </c>
      <c r="G603" s="131">
        <f t="shared" si="851"/>
        <v>0</v>
      </c>
      <c r="H603" s="933">
        <f t="shared" si="851"/>
        <v>0</v>
      </c>
      <c r="I603" s="131">
        <f t="shared" si="851"/>
        <v>0</v>
      </c>
      <c r="J603" s="131">
        <f t="shared" si="851"/>
        <v>0</v>
      </c>
      <c r="K603" s="131">
        <f t="shared" si="851"/>
        <v>0</v>
      </c>
      <c r="L603" s="131">
        <f t="shared" si="851"/>
        <v>0</v>
      </c>
      <c r="M603" s="131">
        <f t="shared" si="851"/>
        <v>0</v>
      </c>
      <c r="N603" s="933">
        <f t="shared" si="851"/>
        <v>0</v>
      </c>
      <c r="O603" s="131">
        <f t="shared" si="851"/>
        <v>0</v>
      </c>
      <c r="P603" s="131">
        <f t="shared" si="851"/>
        <v>0</v>
      </c>
      <c r="Q603" s="131">
        <f t="shared" si="851"/>
        <v>0</v>
      </c>
      <c r="R603" s="131">
        <f t="shared" si="851"/>
        <v>0</v>
      </c>
      <c r="S603" s="131">
        <f t="shared" si="851"/>
        <v>0</v>
      </c>
      <c r="T603" s="131">
        <f t="shared" si="851"/>
        <v>0</v>
      </c>
      <c r="U603" s="131">
        <f t="shared" si="851"/>
        <v>0</v>
      </c>
      <c r="V603" s="131">
        <f t="shared" si="851"/>
        <v>0</v>
      </c>
      <c r="W603" s="131">
        <f t="shared" si="851"/>
        <v>0</v>
      </c>
      <c r="X603" s="131">
        <f t="shared" si="851"/>
        <v>0</v>
      </c>
      <c r="Y603" s="933">
        <f t="shared" si="851"/>
        <v>0</v>
      </c>
      <c r="Z603" s="131">
        <f t="shared" si="851"/>
        <v>0</v>
      </c>
      <c r="AA603" s="131">
        <f t="shared" si="851"/>
        <v>0</v>
      </c>
      <c r="AB603" s="132">
        <f t="shared" si="851"/>
        <v>0</v>
      </c>
      <c r="AC603" s="390"/>
      <c r="AD603" s="390"/>
      <c r="AE603" s="390"/>
      <c r="AF603" s="390"/>
      <c r="AG603" s="390"/>
      <c r="AH603" s="390"/>
      <c r="AI603" s="390"/>
      <c r="AJ603" s="390"/>
      <c r="AK603" s="390"/>
      <c r="AL603" s="390"/>
      <c r="AM603" s="390"/>
      <c r="AN603" s="390"/>
      <c r="AO603" s="390"/>
      <c r="AP603" s="390"/>
      <c r="AQ603" s="390"/>
      <c r="AR603" s="390"/>
      <c r="AS603" s="390"/>
      <c r="AT603" s="390"/>
      <c r="AU603" s="390"/>
      <c r="AV603" s="390"/>
      <c r="AW603" s="390"/>
      <c r="AX603" s="390"/>
      <c r="AY603" s="390"/>
      <c r="AZ603" s="390"/>
      <c r="BA603" s="390"/>
      <c r="BB603" s="390"/>
      <c r="BC603" s="390"/>
      <c r="BD603" s="390"/>
      <c r="BE603" s="390"/>
      <c r="BF603" s="390"/>
      <c r="BG603" s="390"/>
      <c r="BH603" s="390"/>
      <c r="BI603" s="390"/>
      <c r="BJ603" s="390"/>
      <c r="BK603" s="390"/>
      <c r="BL603" s="390"/>
      <c r="BM603" s="390"/>
      <c r="BN603" s="390"/>
      <c r="BO603" s="390"/>
      <c r="BP603" s="390"/>
      <c r="BQ603" s="390"/>
      <c r="BR603" s="390"/>
      <c r="BS603" s="390"/>
      <c r="BT603" s="390"/>
      <c r="BU603" s="390"/>
      <c r="BV603" s="390"/>
      <c r="BW603" s="390"/>
      <c r="BX603" s="390"/>
      <c r="BY603" s="390"/>
      <c r="BZ603" s="390"/>
      <c r="CA603" s="390"/>
      <c r="CB603" s="390"/>
      <c r="CC603" s="390"/>
      <c r="CD603" s="390"/>
      <c r="CE603" s="390"/>
      <c r="CF603" s="390"/>
      <c r="CG603" s="390"/>
      <c r="CH603" s="390"/>
      <c r="CI603" s="390"/>
      <c r="CJ603" s="390"/>
      <c r="CK603" s="390"/>
      <c r="CL603" s="390"/>
      <c r="CM603" s="137"/>
      <c r="CN603" s="137"/>
    </row>
    <row r="604" spans="1:193" s="7" customFormat="1" ht="30" customHeight="1" thickBot="1">
      <c r="A604" s="531"/>
      <c r="B604" s="531"/>
      <c r="C604" s="133"/>
      <c r="D604" s="134"/>
      <c r="E604" s="129"/>
      <c r="F604" s="129"/>
      <c r="G604" s="129"/>
      <c r="H604" s="129"/>
      <c r="I604" s="129"/>
      <c r="J604" s="129"/>
      <c r="K604" s="129"/>
      <c r="L604" s="129"/>
      <c r="M604" s="129"/>
      <c r="N604" s="129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  <c r="AA604" s="129"/>
      <c r="AB604" s="129"/>
      <c r="AC604" s="375"/>
      <c r="AD604" s="375"/>
      <c r="AE604" s="375"/>
      <c r="AF604" s="375"/>
      <c r="AG604" s="375"/>
      <c r="AH604" s="375"/>
      <c r="AI604" s="375"/>
      <c r="AJ604" s="375"/>
      <c r="AK604" s="375"/>
      <c r="AL604" s="375"/>
      <c r="AM604" s="375"/>
      <c r="AN604" s="375"/>
      <c r="AO604" s="375"/>
      <c r="AP604" s="375"/>
      <c r="AQ604" s="375"/>
      <c r="AR604" s="375"/>
      <c r="AS604" s="375"/>
      <c r="AT604" s="375"/>
      <c r="AU604" s="375"/>
      <c r="AV604" s="375"/>
      <c r="AW604" s="375"/>
      <c r="AX604" s="375"/>
      <c r="AY604" s="375"/>
      <c r="AZ604" s="375"/>
      <c r="BA604" s="375"/>
      <c r="BB604" s="375"/>
      <c r="BC604" s="375"/>
      <c r="BD604" s="375"/>
      <c r="BE604" s="375"/>
      <c r="BF604" s="375"/>
      <c r="BG604" s="375"/>
      <c r="BH604" s="375"/>
      <c r="BI604" s="375"/>
      <c r="BJ604" s="375"/>
      <c r="BK604" s="375"/>
      <c r="BL604" s="375"/>
      <c r="BM604" s="375"/>
      <c r="BN604" s="375"/>
      <c r="BO604" s="375"/>
      <c r="BP604" s="375"/>
      <c r="BQ604" s="375"/>
      <c r="BR604" s="375"/>
      <c r="BS604" s="375"/>
      <c r="BT604" s="375"/>
      <c r="BU604" s="375"/>
      <c r="BV604" s="375"/>
      <c r="BW604" s="375"/>
      <c r="BX604" s="375"/>
      <c r="BY604" s="375"/>
      <c r="BZ604" s="375"/>
      <c r="CA604" s="375"/>
      <c r="CB604" s="375"/>
      <c r="CC604" s="375"/>
      <c r="CD604" s="375"/>
      <c r="CE604" s="375"/>
      <c r="CF604" s="375"/>
      <c r="CG604" s="375"/>
      <c r="CH604" s="375"/>
      <c r="CI604" s="375"/>
      <c r="CJ604" s="375"/>
      <c r="CK604" s="375"/>
      <c r="CL604" s="375"/>
      <c r="CM604" s="129"/>
      <c r="CN604" s="129"/>
    </row>
    <row r="605" spans="1:193" s="2" customFormat="1" ht="45" customHeight="1" thickBot="1">
      <c r="A605" s="425" t="s">
        <v>45</v>
      </c>
      <c r="B605" s="34" t="s">
        <v>101</v>
      </c>
      <c r="C605" s="34" t="s">
        <v>991</v>
      </c>
      <c r="D605" s="34" t="s">
        <v>40</v>
      </c>
      <c r="E605" s="1294" t="s">
        <v>41</v>
      </c>
      <c r="F605" s="1295"/>
      <c r="G605" s="1295"/>
      <c r="H605" s="1295"/>
      <c r="I605" s="1295"/>
      <c r="J605" s="1295"/>
      <c r="K605" s="1295"/>
      <c r="L605" s="1295"/>
      <c r="M605" s="1295"/>
      <c r="N605" s="1295"/>
      <c r="O605" s="1295"/>
      <c r="P605" s="1295"/>
      <c r="Q605" s="1295"/>
      <c r="R605" s="1295"/>
      <c r="S605" s="1295"/>
      <c r="T605" s="1295"/>
      <c r="U605" s="1295"/>
      <c r="V605" s="1295"/>
      <c r="W605" s="1295"/>
      <c r="X605" s="1295"/>
      <c r="Y605" s="1295"/>
      <c r="Z605" s="1295"/>
      <c r="AA605" s="1295"/>
      <c r="AB605" s="1296"/>
      <c r="AC605" s="353"/>
      <c r="AD605" s="353"/>
      <c r="AE605" s="353"/>
      <c r="AF605" s="353"/>
      <c r="AG605" s="353"/>
      <c r="AH605" s="353"/>
      <c r="AI605" s="353"/>
      <c r="AJ605" s="353"/>
      <c r="AK605" s="353"/>
      <c r="AL605" s="353"/>
      <c r="AM605" s="353"/>
      <c r="AN605" s="353"/>
      <c r="AO605" s="353"/>
      <c r="AP605" s="353"/>
      <c r="AQ605" s="353"/>
      <c r="AR605" s="353"/>
      <c r="AS605" s="353"/>
      <c r="AT605" s="353"/>
      <c r="AU605" s="353"/>
      <c r="AV605" s="353"/>
      <c r="AW605" s="353"/>
      <c r="AX605" s="353"/>
      <c r="AY605" s="353"/>
      <c r="AZ605" s="353"/>
      <c r="BA605" s="353"/>
      <c r="BB605" s="353"/>
      <c r="BC605" s="353"/>
      <c r="BD605" s="353"/>
      <c r="BE605" s="353"/>
      <c r="BF605" s="353"/>
      <c r="BG605" s="353"/>
      <c r="BH605" s="353"/>
      <c r="BI605" s="353"/>
      <c r="BJ605" s="353"/>
      <c r="BK605" s="353"/>
      <c r="BL605" s="353"/>
      <c r="BM605" s="353"/>
      <c r="BN605" s="353"/>
      <c r="BO605" s="353"/>
      <c r="BP605" s="353"/>
      <c r="BQ605" s="353"/>
      <c r="BR605" s="353"/>
      <c r="BS605" s="353"/>
      <c r="BT605" s="353"/>
      <c r="BU605" s="353"/>
      <c r="BV605" s="353"/>
      <c r="BW605" s="353"/>
      <c r="BX605" s="353"/>
      <c r="BY605" s="353"/>
      <c r="BZ605" s="353"/>
      <c r="CA605" s="353"/>
      <c r="CB605" s="353"/>
      <c r="CC605" s="353"/>
      <c r="CD605" s="353"/>
      <c r="CE605" s="353"/>
      <c r="CF605" s="353"/>
      <c r="CG605" s="353"/>
      <c r="CH605" s="353"/>
      <c r="CI605" s="353"/>
      <c r="CJ605" s="353"/>
      <c r="CK605" s="353"/>
      <c r="CL605" s="353"/>
      <c r="CM605" s="175"/>
      <c r="CN605" s="175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</row>
    <row r="606" spans="1:193" s="2" customFormat="1" ht="10.5" customHeight="1" thickBot="1">
      <c r="A606" s="1162" t="s">
        <v>433</v>
      </c>
      <c r="B606" s="897"/>
      <c r="C606" s="897"/>
      <c r="D606" s="897"/>
      <c r="E606" s="897">
        <v>1</v>
      </c>
      <c r="F606" s="164">
        <v>2</v>
      </c>
      <c r="G606" s="164">
        <v>3</v>
      </c>
      <c r="H606" s="654">
        <v>4</v>
      </c>
      <c r="I606" s="164">
        <v>5</v>
      </c>
      <c r="J606" s="164">
        <v>6</v>
      </c>
      <c r="K606" s="164">
        <v>7</v>
      </c>
      <c r="L606" s="164">
        <v>8</v>
      </c>
      <c r="M606" s="164">
        <v>9</v>
      </c>
      <c r="N606" s="654">
        <v>10</v>
      </c>
      <c r="O606" s="164">
        <v>11</v>
      </c>
      <c r="P606" s="164">
        <v>12</v>
      </c>
      <c r="Q606" s="164">
        <v>13</v>
      </c>
      <c r="R606" s="164">
        <v>14</v>
      </c>
      <c r="S606" s="164">
        <v>15</v>
      </c>
      <c r="T606" s="164">
        <v>16</v>
      </c>
      <c r="U606" s="164">
        <v>17</v>
      </c>
      <c r="V606" s="164">
        <v>18</v>
      </c>
      <c r="W606" s="164">
        <v>19</v>
      </c>
      <c r="X606" s="164">
        <v>20</v>
      </c>
      <c r="Y606" s="654">
        <v>21</v>
      </c>
      <c r="Z606" s="164">
        <v>22</v>
      </c>
      <c r="AA606" s="164">
        <v>23</v>
      </c>
      <c r="AB606" s="166">
        <v>24</v>
      </c>
      <c r="AC606" s="353"/>
      <c r="AD606" s="353"/>
      <c r="AE606" s="353"/>
      <c r="AF606" s="353"/>
      <c r="AG606" s="353"/>
      <c r="AH606" s="353"/>
      <c r="AI606" s="353"/>
      <c r="AJ606" s="353"/>
      <c r="AK606" s="353"/>
      <c r="AL606" s="353"/>
      <c r="AM606" s="353"/>
      <c r="AN606" s="353"/>
      <c r="AO606" s="353"/>
      <c r="AP606" s="353"/>
      <c r="AQ606" s="353"/>
      <c r="AR606" s="353"/>
      <c r="AS606" s="353"/>
      <c r="AT606" s="353"/>
      <c r="AU606" s="353"/>
      <c r="AV606" s="353"/>
      <c r="AW606" s="353"/>
      <c r="AX606" s="353"/>
      <c r="AY606" s="353"/>
      <c r="AZ606" s="353"/>
      <c r="BA606" s="353"/>
      <c r="BB606" s="353"/>
      <c r="BC606" s="353"/>
      <c r="BD606" s="353"/>
      <c r="BE606" s="353"/>
      <c r="BF606" s="353"/>
      <c r="BG606" s="353"/>
      <c r="BH606" s="353"/>
      <c r="BI606" s="353"/>
      <c r="BJ606" s="353"/>
      <c r="BK606" s="353"/>
      <c r="BL606" s="353"/>
      <c r="BM606" s="353"/>
      <c r="BN606" s="353"/>
      <c r="BO606" s="353"/>
      <c r="BP606" s="353"/>
      <c r="BQ606" s="353"/>
      <c r="BR606" s="353"/>
      <c r="BS606" s="353"/>
      <c r="BT606" s="353"/>
      <c r="BU606" s="353"/>
      <c r="BV606" s="353"/>
      <c r="BW606" s="353"/>
      <c r="BX606" s="353"/>
      <c r="BY606" s="353"/>
      <c r="BZ606" s="353"/>
      <c r="CA606" s="353"/>
      <c r="CB606" s="353"/>
      <c r="CC606" s="353"/>
      <c r="CD606" s="353"/>
      <c r="CE606" s="353"/>
      <c r="CF606" s="353"/>
      <c r="CG606" s="353"/>
      <c r="CH606" s="353"/>
      <c r="CI606" s="353"/>
      <c r="CJ606" s="353"/>
      <c r="CK606" s="353"/>
      <c r="CL606" s="353"/>
      <c r="CM606" s="175"/>
      <c r="CN606" s="175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</row>
    <row r="607" spans="1:193" s="1" customFormat="1" ht="10.5" customHeight="1">
      <c r="A607" s="899" t="s">
        <v>35</v>
      </c>
      <c r="B607" s="797"/>
      <c r="C607" s="797" t="s">
        <v>896</v>
      </c>
      <c r="D607" s="238" t="s">
        <v>39</v>
      </c>
      <c r="E607" s="227">
        <v>10</v>
      </c>
      <c r="F607" s="227">
        <v>10</v>
      </c>
      <c r="G607" s="227">
        <v>10</v>
      </c>
      <c r="H607" s="707">
        <v>10</v>
      </c>
      <c r="I607" s="227">
        <v>10</v>
      </c>
      <c r="J607" s="227">
        <v>10</v>
      </c>
      <c r="K607" s="227">
        <v>10</v>
      </c>
      <c r="L607" s="227">
        <v>10</v>
      </c>
      <c r="M607" s="227">
        <v>10</v>
      </c>
      <c r="N607" s="707">
        <v>10</v>
      </c>
      <c r="O607" s="227">
        <v>10</v>
      </c>
      <c r="P607" s="227">
        <v>10</v>
      </c>
      <c r="Q607" s="227">
        <v>10</v>
      </c>
      <c r="R607" s="227">
        <v>10</v>
      </c>
      <c r="S607" s="227">
        <v>10</v>
      </c>
      <c r="T607" s="227">
        <v>10</v>
      </c>
      <c r="U607" s="227">
        <v>10</v>
      </c>
      <c r="V607" s="227">
        <v>10</v>
      </c>
      <c r="W607" s="227">
        <v>10</v>
      </c>
      <c r="X607" s="227">
        <v>10</v>
      </c>
      <c r="Y607" s="707">
        <v>10</v>
      </c>
      <c r="Z607" s="227">
        <v>10</v>
      </c>
      <c r="AA607" s="227">
        <v>10</v>
      </c>
      <c r="AB607" s="228">
        <v>10</v>
      </c>
      <c r="AC607" s="353"/>
      <c r="AD607" s="353"/>
      <c r="AE607" s="353"/>
      <c r="AF607" s="353"/>
      <c r="AG607" s="353"/>
      <c r="AH607" s="353"/>
      <c r="AI607" s="353"/>
      <c r="AJ607" s="353"/>
      <c r="AK607" s="353"/>
      <c r="AL607" s="353"/>
      <c r="AM607" s="353"/>
      <c r="AN607" s="353"/>
      <c r="AO607" s="353"/>
      <c r="AP607" s="353"/>
      <c r="AQ607" s="353"/>
      <c r="AR607" s="353"/>
      <c r="AS607" s="353"/>
      <c r="AT607" s="353"/>
      <c r="AU607" s="353"/>
      <c r="AV607" s="353"/>
      <c r="AW607" s="353"/>
      <c r="AX607" s="353"/>
      <c r="AY607" s="353"/>
      <c r="AZ607" s="353"/>
      <c r="BA607" s="353"/>
      <c r="BB607" s="353"/>
      <c r="BC607" s="353"/>
      <c r="BD607" s="353"/>
      <c r="BE607" s="353"/>
      <c r="BF607" s="353"/>
      <c r="BG607" s="353"/>
      <c r="BH607" s="353"/>
      <c r="BI607" s="353"/>
      <c r="BJ607" s="353"/>
      <c r="BK607" s="353"/>
      <c r="BL607" s="353"/>
      <c r="BM607" s="353"/>
      <c r="BN607" s="353"/>
      <c r="BO607" s="353"/>
      <c r="BP607" s="353"/>
      <c r="BQ607" s="353"/>
      <c r="BR607" s="353"/>
      <c r="BS607" s="353"/>
      <c r="BT607" s="353"/>
      <c r="BU607" s="353"/>
      <c r="BV607" s="353"/>
      <c r="BW607" s="353"/>
      <c r="BX607" s="353"/>
      <c r="BY607" s="353"/>
      <c r="BZ607" s="353"/>
      <c r="CA607" s="353"/>
      <c r="CB607" s="353"/>
      <c r="CC607" s="353"/>
      <c r="CD607" s="353"/>
      <c r="CE607" s="353"/>
      <c r="CF607" s="353"/>
      <c r="CG607" s="353"/>
      <c r="CH607" s="353"/>
      <c r="CI607" s="353"/>
      <c r="CJ607" s="353"/>
      <c r="CK607" s="353"/>
      <c r="CL607" s="353"/>
      <c r="CM607" s="175"/>
      <c r="CN607" s="175"/>
    </row>
    <row r="608" spans="1:193" s="1" customFormat="1" ht="10.5" customHeight="1" thickBot="1">
      <c r="A608" s="900" t="s">
        <v>36</v>
      </c>
      <c r="B608" s="798"/>
      <c r="C608" s="798" t="s">
        <v>896</v>
      </c>
      <c r="D608" s="240" t="s">
        <v>39</v>
      </c>
      <c r="E608" s="735">
        <v>10</v>
      </c>
      <c r="F608" s="735">
        <v>10</v>
      </c>
      <c r="G608" s="735">
        <v>10</v>
      </c>
      <c r="H608" s="736">
        <v>10</v>
      </c>
      <c r="I608" s="735">
        <v>10</v>
      </c>
      <c r="J608" s="735">
        <v>10</v>
      </c>
      <c r="K608" s="735">
        <v>10</v>
      </c>
      <c r="L608" s="735">
        <v>10</v>
      </c>
      <c r="M608" s="735">
        <v>10</v>
      </c>
      <c r="N608" s="736">
        <v>10</v>
      </c>
      <c r="O608" s="735">
        <v>10</v>
      </c>
      <c r="P608" s="735">
        <v>10</v>
      </c>
      <c r="Q608" s="735">
        <v>10</v>
      </c>
      <c r="R608" s="735">
        <v>10</v>
      </c>
      <c r="S608" s="735">
        <v>10</v>
      </c>
      <c r="T608" s="735">
        <v>10</v>
      </c>
      <c r="U608" s="735">
        <v>10</v>
      </c>
      <c r="V608" s="735">
        <v>10</v>
      </c>
      <c r="W608" s="735">
        <v>10</v>
      </c>
      <c r="X608" s="735">
        <v>10</v>
      </c>
      <c r="Y608" s="736">
        <v>10</v>
      </c>
      <c r="Z608" s="735">
        <v>10</v>
      </c>
      <c r="AA608" s="735">
        <v>10</v>
      </c>
      <c r="AB608" s="1014">
        <v>10</v>
      </c>
      <c r="AC608" s="353"/>
      <c r="AD608" s="353"/>
      <c r="AE608" s="353"/>
      <c r="AF608" s="353"/>
      <c r="AG608" s="353"/>
      <c r="AH608" s="353"/>
      <c r="AI608" s="353"/>
      <c r="AJ608" s="353"/>
      <c r="AK608" s="353"/>
      <c r="AL608" s="353"/>
      <c r="AM608" s="353"/>
      <c r="AN608" s="353"/>
      <c r="AO608" s="353"/>
      <c r="AP608" s="353"/>
      <c r="AQ608" s="353"/>
      <c r="AR608" s="353"/>
      <c r="AS608" s="353"/>
      <c r="AT608" s="353"/>
      <c r="AU608" s="353"/>
      <c r="AV608" s="353"/>
      <c r="AW608" s="353"/>
      <c r="AX608" s="353"/>
      <c r="AY608" s="353"/>
      <c r="AZ608" s="353"/>
      <c r="BA608" s="353"/>
      <c r="BB608" s="353"/>
      <c r="BC608" s="353"/>
      <c r="BD608" s="353"/>
      <c r="BE608" s="353"/>
      <c r="BF608" s="353"/>
      <c r="BG608" s="353"/>
      <c r="BH608" s="353"/>
      <c r="BI608" s="353"/>
      <c r="BJ608" s="353"/>
      <c r="BK608" s="353"/>
      <c r="BL608" s="353"/>
      <c r="BM608" s="353"/>
      <c r="BN608" s="353"/>
      <c r="BO608" s="353"/>
      <c r="BP608" s="353"/>
      <c r="BQ608" s="353"/>
      <c r="BR608" s="353"/>
      <c r="BS608" s="353"/>
      <c r="BT608" s="353"/>
      <c r="BU608" s="353"/>
      <c r="BV608" s="353"/>
      <c r="BW608" s="353"/>
      <c r="BX608" s="353"/>
      <c r="BY608" s="353"/>
      <c r="BZ608" s="353"/>
      <c r="CA608" s="353"/>
      <c r="CB608" s="353"/>
      <c r="CC608" s="353"/>
      <c r="CD608" s="353"/>
      <c r="CE608" s="353"/>
      <c r="CF608" s="353"/>
      <c r="CG608" s="353"/>
      <c r="CH608" s="353"/>
      <c r="CI608" s="353"/>
      <c r="CJ608" s="353"/>
      <c r="CK608" s="353"/>
      <c r="CL608" s="353"/>
      <c r="CM608" s="175"/>
      <c r="CN608" s="175"/>
    </row>
    <row r="609" spans="1:92" s="1" customFormat="1" ht="10.5" customHeight="1">
      <c r="A609" s="1297" t="s">
        <v>108</v>
      </c>
      <c r="B609" s="1300" t="s">
        <v>46</v>
      </c>
      <c r="C609" s="1167"/>
      <c r="D609" s="1173"/>
      <c r="E609" s="82"/>
      <c r="F609" s="82"/>
      <c r="G609" s="82"/>
      <c r="H609" s="636"/>
      <c r="I609" s="82"/>
      <c r="J609" s="82"/>
      <c r="K609" s="82"/>
      <c r="L609" s="82"/>
      <c r="M609" s="82"/>
      <c r="N609" s="636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636"/>
      <c r="Z609" s="82"/>
      <c r="AA609" s="82"/>
      <c r="AB609" s="83"/>
      <c r="AC609" s="492" t="s">
        <v>125</v>
      </c>
      <c r="AD609" s="492">
        <f>AD611/AC611</f>
        <v>1.9801980198114532E-2</v>
      </c>
      <c r="AE609" s="113"/>
      <c r="AF609" s="376"/>
      <c r="AG609" s="109"/>
      <c r="AH609" s="109"/>
      <c r="AI609" s="109"/>
      <c r="AJ609" s="109"/>
      <c r="AK609" s="109"/>
      <c r="AL609" s="109"/>
      <c r="AM609" s="109"/>
      <c r="AN609" s="109"/>
      <c r="AO609" s="109"/>
      <c r="AP609" s="109"/>
      <c r="AQ609" s="109"/>
      <c r="AR609" s="109"/>
      <c r="AS609" s="109"/>
      <c r="AT609" s="109"/>
      <c r="AU609" s="109"/>
      <c r="AV609" s="109"/>
      <c r="AW609" s="109"/>
      <c r="AX609" s="109"/>
      <c r="AY609" s="109"/>
      <c r="AZ609" s="109"/>
      <c r="BA609" s="109"/>
      <c r="BB609" s="109"/>
      <c r="BC609" s="109"/>
      <c r="BD609" s="109"/>
      <c r="BE609" s="353"/>
      <c r="BF609" s="353"/>
      <c r="BG609" s="353"/>
      <c r="BH609" s="353"/>
      <c r="BI609" s="353"/>
      <c r="BJ609" s="353"/>
      <c r="BK609" s="353"/>
      <c r="BL609" s="353"/>
      <c r="BM609" s="353"/>
      <c r="BN609" s="353"/>
      <c r="BO609" s="353"/>
      <c r="BP609" s="353"/>
      <c r="BQ609" s="353"/>
      <c r="BR609" s="353"/>
      <c r="BS609" s="353"/>
      <c r="BT609" s="353"/>
      <c r="BU609" s="353"/>
      <c r="BV609" s="353"/>
      <c r="BW609" s="353"/>
      <c r="BX609" s="353"/>
      <c r="BY609" s="353"/>
      <c r="BZ609" s="353"/>
      <c r="CA609" s="353"/>
      <c r="CB609" s="353"/>
      <c r="CC609" s="353"/>
      <c r="CD609" s="353"/>
      <c r="CE609" s="353"/>
      <c r="CF609" s="353"/>
      <c r="CG609" s="353"/>
      <c r="CH609" s="353"/>
      <c r="CI609" s="353"/>
      <c r="CJ609" s="353"/>
      <c r="CK609" s="353"/>
      <c r="CL609" s="353"/>
      <c r="CM609" s="175"/>
      <c r="CN609" s="175"/>
    </row>
    <row r="610" spans="1:92" s="1" customFormat="1" ht="10.5" customHeight="1">
      <c r="A610" s="1298"/>
      <c r="B610" s="1301"/>
      <c r="C610" s="1166" t="s">
        <v>139</v>
      </c>
      <c r="D610" s="144" t="s">
        <v>34</v>
      </c>
      <c r="E610" s="114">
        <f>ROUND(SQRT(E611^2+E612^2)*1000/(1.73*E$607),0)</f>
        <v>7</v>
      </c>
      <c r="F610" s="114">
        <f>ROUND(SQRT(F611^2+F612^2)*1000/(1.73*F$607),0)</f>
        <v>3</v>
      </c>
      <c r="G610" s="114">
        <f t="shared" ref="G610:AB610" si="852">ROUND(SQRT(G611^2+G612^2)*1000/(1.73*G$607),0)</f>
        <v>2</v>
      </c>
      <c r="H610" s="638">
        <f t="shared" si="852"/>
        <v>3</v>
      </c>
      <c r="I610" s="114">
        <f t="shared" si="852"/>
        <v>1</v>
      </c>
      <c r="J610" s="114">
        <f>ROUND(SQRT(J611^2+J612^2)*1000/(1.73*J$607),0)</f>
        <v>2</v>
      </c>
      <c r="K610" s="114">
        <f t="shared" si="852"/>
        <v>5</v>
      </c>
      <c r="L610" s="114">
        <f t="shared" si="852"/>
        <v>7</v>
      </c>
      <c r="M610" s="114">
        <f t="shared" si="852"/>
        <v>2</v>
      </c>
      <c r="N610" s="638">
        <f t="shared" si="852"/>
        <v>6</v>
      </c>
      <c r="O610" s="114">
        <f t="shared" si="852"/>
        <v>3</v>
      </c>
      <c r="P610" s="114">
        <f t="shared" si="852"/>
        <v>5</v>
      </c>
      <c r="Q610" s="114">
        <f t="shared" si="852"/>
        <v>6</v>
      </c>
      <c r="R610" s="114">
        <f t="shared" si="852"/>
        <v>5</v>
      </c>
      <c r="S610" s="114">
        <f t="shared" si="852"/>
        <v>5</v>
      </c>
      <c r="T610" s="114">
        <f t="shared" si="852"/>
        <v>5</v>
      </c>
      <c r="U610" s="114">
        <f t="shared" si="852"/>
        <v>6</v>
      </c>
      <c r="V610" s="114">
        <f t="shared" si="852"/>
        <v>6</v>
      </c>
      <c r="W610" s="114">
        <f t="shared" si="852"/>
        <v>7</v>
      </c>
      <c r="X610" s="114">
        <f t="shared" si="852"/>
        <v>7</v>
      </c>
      <c r="Y610" s="638">
        <f t="shared" si="852"/>
        <v>7</v>
      </c>
      <c r="Z610" s="114">
        <f t="shared" si="852"/>
        <v>6</v>
      </c>
      <c r="AA610" s="114">
        <f t="shared" si="852"/>
        <v>6</v>
      </c>
      <c r="AB610" s="115">
        <f t="shared" si="852"/>
        <v>6</v>
      </c>
      <c r="AC610" s="361"/>
      <c r="AD610" s="361"/>
      <c r="AE610" s="110"/>
      <c r="AF610" s="109"/>
      <c r="AG610" s="109"/>
      <c r="AH610" s="109"/>
      <c r="AI610" s="109"/>
      <c r="AJ610" s="109"/>
      <c r="AK610" s="109"/>
      <c r="AL610" s="109"/>
      <c r="AM610" s="109"/>
      <c r="AN610" s="109"/>
      <c r="AO610" s="109"/>
      <c r="AP610" s="109"/>
      <c r="AQ610" s="109"/>
      <c r="AR610" s="109"/>
      <c r="AS610" s="109"/>
      <c r="AT610" s="109"/>
      <c r="AU610" s="109"/>
      <c r="AV610" s="109"/>
      <c r="AW610" s="109"/>
      <c r="AX610" s="109"/>
      <c r="AY610" s="109"/>
      <c r="AZ610" s="109"/>
      <c r="BA610" s="109"/>
      <c r="BB610" s="109"/>
      <c r="BC610" s="109"/>
      <c r="BD610" s="109"/>
      <c r="BE610" s="353"/>
      <c r="BF610" s="353"/>
      <c r="BG610" s="353"/>
      <c r="BH610" s="353"/>
      <c r="BI610" s="353"/>
      <c r="BJ610" s="353"/>
      <c r="BK610" s="353"/>
      <c r="BL610" s="353"/>
      <c r="BM610" s="353"/>
      <c r="BN610" s="353"/>
      <c r="BO610" s="353"/>
      <c r="BP610" s="353"/>
      <c r="BQ610" s="353"/>
      <c r="BR610" s="353"/>
      <c r="BS610" s="353"/>
      <c r="BT610" s="353"/>
      <c r="BU610" s="353"/>
      <c r="BV610" s="353"/>
      <c r="BW610" s="353"/>
      <c r="BX610" s="353"/>
      <c r="BY610" s="353"/>
      <c r="BZ610" s="353"/>
      <c r="CA610" s="353"/>
      <c r="CB610" s="353"/>
      <c r="CC610" s="353"/>
      <c r="CD610" s="353"/>
      <c r="CE610" s="353"/>
      <c r="CF610" s="353"/>
      <c r="CG610" s="353"/>
      <c r="CH610" s="353"/>
      <c r="CI610" s="353"/>
      <c r="CJ610" s="353"/>
      <c r="CK610" s="353"/>
      <c r="CL610" s="353"/>
      <c r="CM610" s="175"/>
      <c r="CN610" s="175"/>
    </row>
    <row r="611" spans="1:92" s="1" customFormat="1" ht="10.5" customHeight="1">
      <c r="A611" s="1298"/>
      <c r="B611" s="1301"/>
      <c r="C611" s="1166" t="s">
        <v>137</v>
      </c>
      <c r="D611" s="144" t="s">
        <v>126</v>
      </c>
      <c r="E611" s="54">
        <f>ROUND((AG611-AF611)*$AE611,2)</f>
        <v>0.12</v>
      </c>
      <c r="F611" s="54">
        <f t="shared" ref="F611:M611" si="853">ROUND((AH611-AG611)*$AE611,2)</f>
        <v>0.06</v>
      </c>
      <c r="G611" s="54">
        <f t="shared" si="853"/>
        <v>0.04</v>
      </c>
      <c r="H611" s="976">
        <f t="shared" si="853"/>
        <v>0.06</v>
      </c>
      <c r="I611" s="54">
        <f t="shared" si="853"/>
        <v>0.02</v>
      </c>
      <c r="J611" s="54">
        <f t="shared" si="853"/>
        <v>0.04</v>
      </c>
      <c r="K611" s="54">
        <f t="shared" si="853"/>
        <v>0.08</v>
      </c>
      <c r="L611" s="54">
        <f t="shared" si="853"/>
        <v>0.12</v>
      </c>
      <c r="M611" s="54">
        <f t="shared" si="853"/>
        <v>0.04</v>
      </c>
      <c r="N611" s="976">
        <f>ROUND((AP611-AO611)*$AE611,2)</f>
        <v>0.1</v>
      </c>
      <c r="O611" s="54">
        <f t="shared" ref="O611:AB611" si="854">ROUND((AQ611-AP611)*$AE611,2)</f>
        <v>0.06</v>
      </c>
      <c r="P611" s="54">
        <f t="shared" si="854"/>
        <v>0.08</v>
      </c>
      <c r="Q611" s="54">
        <f t="shared" si="854"/>
        <v>0.1</v>
      </c>
      <c r="R611" s="54">
        <f t="shared" si="854"/>
        <v>0.08</v>
      </c>
      <c r="S611" s="54">
        <f t="shared" si="854"/>
        <v>0.08</v>
      </c>
      <c r="T611" s="54">
        <f t="shared" si="854"/>
        <v>0.08</v>
      </c>
      <c r="U611" s="54">
        <f t="shared" si="854"/>
        <v>0.1</v>
      </c>
      <c r="V611" s="54">
        <f t="shared" si="854"/>
        <v>0.1</v>
      </c>
      <c r="W611" s="54">
        <f t="shared" si="854"/>
        <v>0.12</v>
      </c>
      <c r="X611" s="54">
        <f t="shared" si="854"/>
        <v>0.12</v>
      </c>
      <c r="Y611" s="976">
        <f t="shared" si="854"/>
        <v>0.12</v>
      </c>
      <c r="Z611" s="54">
        <f t="shared" si="854"/>
        <v>0.1</v>
      </c>
      <c r="AA611" s="54">
        <f t="shared" si="854"/>
        <v>0.1</v>
      </c>
      <c r="AB611" s="55">
        <f t="shared" si="854"/>
        <v>0.1</v>
      </c>
      <c r="AC611" s="72">
        <f>(BD611-AF611)*AE611</f>
        <v>2.0199999999999818</v>
      </c>
      <c r="AD611" s="72">
        <f>(BD612-AF612)*AE611</f>
        <v>4.0000000000190994E-2</v>
      </c>
      <c r="AE611" s="110">
        <v>20</v>
      </c>
      <c r="AF611" s="109">
        <v>798.53899999999999</v>
      </c>
      <c r="AG611" s="109">
        <v>798.54499999999996</v>
      </c>
      <c r="AH611" s="109">
        <v>798.548</v>
      </c>
      <c r="AI611" s="109">
        <v>798.55</v>
      </c>
      <c r="AJ611" s="109">
        <v>798.553</v>
      </c>
      <c r="AK611" s="109">
        <v>798.55399999999997</v>
      </c>
      <c r="AL611" s="109">
        <v>798.55600000000004</v>
      </c>
      <c r="AM611" s="109">
        <v>798.56</v>
      </c>
      <c r="AN611" s="109">
        <v>798.56600000000003</v>
      </c>
      <c r="AO611" s="109">
        <v>798.56799999999998</v>
      </c>
      <c r="AP611" s="109">
        <v>798.57299999999998</v>
      </c>
      <c r="AQ611" s="109">
        <v>798.57600000000002</v>
      </c>
      <c r="AR611" s="109">
        <v>798.58</v>
      </c>
      <c r="AS611" s="109">
        <v>798.58500000000004</v>
      </c>
      <c r="AT611" s="109">
        <v>798.58900000000006</v>
      </c>
      <c r="AU611" s="109">
        <v>798.59299999999996</v>
      </c>
      <c r="AV611" s="109">
        <v>798.59699999999998</v>
      </c>
      <c r="AW611" s="109">
        <v>798.60199999999998</v>
      </c>
      <c r="AX611" s="109">
        <v>798.60699999999997</v>
      </c>
      <c r="AY611" s="109">
        <v>798.61300000000006</v>
      </c>
      <c r="AZ611" s="109">
        <v>798.61900000000003</v>
      </c>
      <c r="BA611" s="109">
        <v>798.625</v>
      </c>
      <c r="BB611" s="109">
        <v>798.63</v>
      </c>
      <c r="BC611" s="109">
        <v>798.63499999999999</v>
      </c>
      <c r="BD611" s="109">
        <v>798.64</v>
      </c>
      <c r="BE611" s="353"/>
      <c r="BF611" s="353"/>
      <c r="BG611" s="353"/>
      <c r="BH611" s="353"/>
      <c r="BI611" s="353"/>
      <c r="BJ611" s="353"/>
      <c r="BK611" s="353"/>
      <c r="BL611" s="353"/>
      <c r="BM611" s="353"/>
      <c r="BN611" s="353"/>
      <c r="BO611" s="353"/>
      <c r="BP611" s="353"/>
      <c r="BQ611" s="353"/>
      <c r="BR611" s="353"/>
      <c r="BS611" s="353"/>
      <c r="BT611" s="353"/>
      <c r="BU611" s="353"/>
      <c r="BV611" s="353"/>
      <c r="BW611" s="353"/>
      <c r="BX611" s="353"/>
      <c r="BY611" s="353"/>
      <c r="BZ611" s="353"/>
      <c r="CA611" s="353"/>
      <c r="CB611" s="353"/>
      <c r="CC611" s="353"/>
      <c r="CD611" s="353"/>
      <c r="CE611" s="353"/>
      <c r="CF611" s="353"/>
      <c r="CG611" s="353"/>
      <c r="CH611" s="353"/>
      <c r="CI611" s="353"/>
      <c r="CJ611" s="353"/>
      <c r="CK611" s="353"/>
      <c r="CL611" s="353"/>
      <c r="CM611" s="175"/>
      <c r="CN611" s="175"/>
    </row>
    <row r="612" spans="1:92" s="1" customFormat="1" ht="10.5" customHeight="1">
      <c r="A612" s="1298"/>
      <c r="B612" s="1301"/>
      <c r="C612" s="1166" t="s">
        <v>137</v>
      </c>
      <c r="D612" s="144" t="s">
        <v>127</v>
      </c>
      <c r="E612" s="54">
        <f>ROUND((AG612-AF612)*$AE611,2)</f>
        <v>0</v>
      </c>
      <c r="F612" s="54">
        <f t="shared" ref="F612:L612" si="855">ROUND((AH612-AG612)*$AE611,2)</f>
        <v>0</v>
      </c>
      <c r="G612" s="54">
        <f t="shared" si="855"/>
        <v>0</v>
      </c>
      <c r="H612" s="976">
        <f t="shared" si="855"/>
        <v>0</v>
      </c>
      <c r="I612" s="54">
        <f t="shared" si="855"/>
        <v>0</v>
      </c>
      <c r="J612" s="54">
        <f t="shared" si="855"/>
        <v>0</v>
      </c>
      <c r="K612" s="54">
        <f t="shared" si="855"/>
        <v>0</v>
      </c>
      <c r="L612" s="54">
        <f t="shared" si="855"/>
        <v>0</v>
      </c>
      <c r="M612" s="54">
        <f>ROUND((AO612-AN612)*$AE611,2)</f>
        <v>0</v>
      </c>
      <c r="N612" s="976">
        <f>ROUND((AP612-AO612)*$AE611,2)</f>
        <v>0</v>
      </c>
      <c r="O612" s="54">
        <f t="shared" ref="O612:AB612" si="856">ROUND((AQ612-AP612)*$AE611,2)</f>
        <v>0</v>
      </c>
      <c r="P612" s="54">
        <f t="shared" si="856"/>
        <v>0</v>
      </c>
      <c r="Q612" s="54">
        <f t="shared" si="856"/>
        <v>0.02</v>
      </c>
      <c r="R612" s="54">
        <f t="shared" si="856"/>
        <v>0</v>
      </c>
      <c r="S612" s="54">
        <f t="shared" si="856"/>
        <v>0</v>
      </c>
      <c r="T612" s="54">
        <f t="shared" si="856"/>
        <v>0</v>
      </c>
      <c r="U612" s="54">
        <f t="shared" si="856"/>
        <v>0</v>
      </c>
      <c r="V612" s="54">
        <f t="shared" si="856"/>
        <v>0</v>
      </c>
      <c r="W612" s="54">
        <f t="shared" si="856"/>
        <v>0.02</v>
      </c>
      <c r="X612" s="54">
        <f t="shared" si="856"/>
        <v>0</v>
      </c>
      <c r="Y612" s="976">
        <f t="shared" si="856"/>
        <v>0</v>
      </c>
      <c r="Z612" s="54">
        <f t="shared" si="856"/>
        <v>0</v>
      </c>
      <c r="AA612" s="54">
        <f t="shared" si="856"/>
        <v>0</v>
      </c>
      <c r="AB612" s="55">
        <f t="shared" si="856"/>
        <v>0</v>
      </c>
      <c r="AC612" s="72"/>
      <c r="AD612" s="72"/>
      <c r="AE612" s="110"/>
      <c r="AF612" s="109">
        <v>258.80500000000001</v>
      </c>
      <c r="AG612" s="109">
        <v>258.80500000000001</v>
      </c>
      <c r="AH612" s="109">
        <v>258.80500000000001</v>
      </c>
      <c r="AI612" s="109">
        <v>258.80500000000001</v>
      </c>
      <c r="AJ612" s="109">
        <v>258.80500000000001</v>
      </c>
      <c r="AK612" s="109">
        <v>258.80500000000001</v>
      </c>
      <c r="AL612" s="109">
        <v>258.80500000000001</v>
      </c>
      <c r="AM612" s="109">
        <v>258.80500000000001</v>
      </c>
      <c r="AN612" s="109">
        <v>258.80500000000001</v>
      </c>
      <c r="AO612" s="109">
        <v>258.80500000000001</v>
      </c>
      <c r="AP612" s="109">
        <v>258.80500000000001</v>
      </c>
      <c r="AQ612" s="109">
        <v>258.80500000000001</v>
      </c>
      <c r="AR612" s="109">
        <v>258.80500000000001</v>
      </c>
      <c r="AS612" s="109">
        <v>258.80599999999998</v>
      </c>
      <c r="AT612" s="109">
        <v>258.80599999999998</v>
      </c>
      <c r="AU612" s="109">
        <v>258.80599999999998</v>
      </c>
      <c r="AV612" s="109">
        <v>258.80599999999998</v>
      </c>
      <c r="AW612" s="109">
        <v>258.80599999999998</v>
      </c>
      <c r="AX612" s="109">
        <v>258.80599999999998</v>
      </c>
      <c r="AY612" s="109">
        <v>258.80700000000002</v>
      </c>
      <c r="AZ612" s="109">
        <v>258.80700000000002</v>
      </c>
      <c r="BA612" s="109">
        <v>258.80700000000002</v>
      </c>
      <c r="BB612" s="109">
        <v>258.80700000000002</v>
      </c>
      <c r="BC612" s="109">
        <v>258.80700000000002</v>
      </c>
      <c r="BD612" s="109">
        <v>258.80700000000002</v>
      </c>
      <c r="BE612" s="109">
        <v>11.688000000000001</v>
      </c>
      <c r="BF612" s="109">
        <v>11.688000000000001</v>
      </c>
      <c r="BG612" s="109">
        <v>11.688000000000001</v>
      </c>
      <c r="BH612" s="109">
        <v>11.688000000000001</v>
      </c>
      <c r="BI612" s="109">
        <v>11.688000000000001</v>
      </c>
      <c r="BJ612" s="109">
        <v>11.688000000000001</v>
      </c>
      <c r="BK612" s="109">
        <v>11.688000000000001</v>
      </c>
      <c r="BL612" s="109">
        <v>11.688000000000001</v>
      </c>
      <c r="BM612" s="109">
        <v>11.688000000000001</v>
      </c>
      <c r="BN612" s="109">
        <v>11.688000000000001</v>
      </c>
      <c r="BO612" s="109">
        <v>11.688000000000001</v>
      </c>
      <c r="BP612" s="109">
        <v>11.688000000000001</v>
      </c>
      <c r="BQ612" s="109">
        <v>11.688000000000001</v>
      </c>
      <c r="BR612" s="109">
        <v>11.688000000000001</v>
      </c>
      <c r="BS612" s="109">
        <v>11.688000000000001</v>
      </c>
      <c r="BT612" s="109">
        <v>11.688000000000001</v>
      </c>
      <c r="BU612" s="109">
        <v>11.688000000000001</v>
      </c>
      <c r="BV612" s="109">
        <v>11.688000000000001</v>
      </c>
      <c r="BW612" s="109">
        <v>11.688000000000001</v>
      </c>
      <c r="BX612" s="109">
        <v>11.688000000000001</v>
      </c>
      <c r="BY612" s="109">
        <v>11.688000000000001</v>
      </c>
      <c r="BZ612" s="109">
        <v>11.688000000000001</v>
      </c>
      <c r="CA612" s="109">
        <v>11.688000000000001</v>
      </c>
      <c r="CB612" s="109">
        <v>11.688000000000001</v>
      </c>
      <c r="CC612" s="109"/>
      <c r="CD612" s="353"/>
      <c r="CE612" s="353"/>
      <c r="CF612" s="353"/>
      <c r="CG612" s="353"/>
      <c r="CH612" s="353"/>
      <c r="CI612" s="353"/>
      <c r="CJ612" s="353"/>
      <c r="CK612" s="353"/>
      <c r="CL612" s="353"/>
      <c r="CM612" s="175"/>
      <c r="CN612" s="175"/>
    </row>
    <row r="613" spans="1:92" s="1" customFormat="1" ht="10.5" customHeight="1" thickBot="1">
      <c r="A613" s="1299"/>
      <c r="B613" s="1302"/>
      <c r="C613" s="293"/>
      <c r="D613" s="254" t="s">
        <v>42</v>
      </c>
      <c r="E613" s="58">
        <f t="shared" ref="E613:AB613" si="857">E612/E611</f>
        <v>0</v>
      </c>
      <c r="F613" s="58">
        <f t="shared" si="857"/>
        <v>0</v>
      </c>
      <c r="G613" s="58">
        <f t="shared" si="857"/>
        <v>0</v>
      </c>
      <c r="H613" s="637">
        <f t="shared" si="857"/>
        <v>0</v>
      </c>
      <c r="I613" s="58">
        <f t="shared" si="857"/>
        <v>0</v>
      </c>
      <c r="J613" s="58">
        <f t="shared" si="857"/>
        <v>0</v>
      </c>
      <c r="K613" s="58">
        <f t="shared" si="857"/>
        <v>0</v>
      </c>
      <c r="L613" s="58">
        <f t="shared" si="857"/>
        <v>0</v>
      </c>
      <c r="M613" s="58">
        <f t="shared" si="857"/>
        <v>0</v>
      </c>
      <c r="N613" s="637">
        <f t="shared" si="857"/>
        <v>0</v>
      </c>
      <c r="O613" s="58">
        <f t="shared" si="857"/>
        <v>0</v>
      </c>
      <c r="P613" s="58">
        <f t="shared" si="857"/>
        <v>0</v>
      </c>
      <c r="Q613" s="58">
        <f t="shared" si="857"/>
        <v>0.19999999999999998</v>
      </c>
      <c r="R613" s="58">
        <f t="shared" si="857"/>
        <v>0</v>
      </c>
      <c r="S613" s="58">
        <f t="shared" si="857"/>
        <v>0</v>
      </c>
      <c r="T613" s="58">
        <f t="shared" si="857"/>
        <v>0</v>
      </c>
      <c r="U613" s="58">
        <f t="shared" si="857"/>
        <v>0</v>
      </c>
      <c r="V613" s="58">
        <f t="shared" si="857"/>
        <v>0</v>
      </c>
      <c r="W613" s="58">
        <f t="shared" si="857"/>
        <v>0.16666666666666669</v>
      </c>
      <c r="X613" s="58">
        <f t="shared" si="857"/>
        <v>0</v>
      </c>
      <c r="Y613" s="637">
        <f t="shared" si="857"/>
        <v>0</v>
      </c>
      <c r="Z613" s="58">
        <f t="shared" si="857"/>
        <v>0</v>
      </c>
      <c r="AA613" s="58">
        <f t="shared" si="857"/>
        <v>0</v>
      </c>
      <c r="AB613" s="59">
        <f t="shared" si="857"/>
        <v>0</v>
      </c>
      <c r="AC613" s="111"/>
      <c r="AD613" s="111"/>
      <c r="AE613" s="112"/>
      <c r="AF613" s="353"/>
      <c r="AG613" s="353"/>
      <c r="AH613" s="353"/>
      <c r="AI613" s="353"/>
      <c r="AJ613" s="353"/>
      <c r="AK613" s="353"/>
      <c r="AL613" s="353"/>
      <c r="AM613" s="353"/>
      <c r="AN613" s="353"/>
      <c r="AO613" s="353"/>
      <c r="AP613" s="353"/>
      <c r="AQ613" s="353"/>
      <c r="AR613" s="353"/>
      <c r="AS613" s="353"/>
      <c r="AT613" s="353"/>
      <c r="AU613" s="353"/>
      <c r="AV613" s="353"/>
      <c r="AW613" s="353"/>
      <c r="AX613" s="353"/>
      <c r="AY613" s="353"/>
      <c r="AZ613" s="353"/>
      <c r="BA613" s="353"/>
      <c r="BB613" s="353"/>
      <c r="BC613" s="353"/>
      <c r="BD613" s="353"/>
      <c r="BE613" s="353"/>
      <c r="BF613" s="353"/>
      <c r="BG613" s="353"/>
      <c r="BH613" s="353"/>
      <c r="BI613" s="353"/>
      <c r="BJ613" s="353"/>
      <c r="BK613" s="353"/>
      <c r="BL613" s="353"/>
      <c r="BM613" s="353"/>
      <c r="BN613" s="353"/>
      <c r="BO613" s="353"/>
      <c r="BP613" s="353"/>
      <c r="BQ613" s="353"/>
      <c r="BR613" s="353"/>
      <c r="BS613" s="353"/>
      <c r="BT613" s="353"/>
      <c r="BU613" s="353"/>
      <c r="BV613" s="353"/>
      <c r="BW613" s="353"/>
      <c r="BX613" s="353"/>
      <c r="BY613" s="353"/>
      <c r="BZ613" s="353"/>
      <c r="CA613" s="353"/>
      <c r="CB613" s="353"/>
      <c r="CC613" s="353"/>
      <c r="CD613" s="353"/>
      <c r="CE613" s="353"/>
      <c r="CF613" s="353"/>
      <c r="CG613" s="353"/>
      <c r="CH613" s="353"/>
      <c r="CI613" s="353"/>
      <c r="CJ613" s="353"/>
      <c r="CK613" s="353"/>
      <c r="CL613" s="353"/>
      <c r="CM613" s="175"/>
      <c r="CN613" s="175"/>
    </row>
    <row r="614" spans="1:92" s="1" customFormat="1" ht="10.5" customHeight="1">
      <c r="A614" s="1297" t="s">
        <v>14</v>
      </c>
      <c r="B614" s="1300" t="s">
        <v>47</v>
      </c>
      <c r="C614" s="1167"/>
      <c r="D614" s="1173"/>
      <c r="E614" s="82"/>
      <c r="F614" s="82"/>
      <c r="G614" s="82"/>
      <c r="H614" s="636"/>
      <c r="I614" s="82"/>
      <c r="J614" s="82"/>
      <c r="K614" s="82"/>
      <c r="L614" s="82"/>
      <c r="M614" s="82"/>
      <c r="N614" s="636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636"/>
      <c r="Z614" s="82"/>
      <c r="AA614" s="82"/>
      <c r="AB614" s="83"/>
      <c r="AC614" s="72" t="s">
        <v>125</v>
      </c>
      <c r="AD614" s="72">
        <f>AD616/AC616</f>
        <v>0.27941176470602985</v>
      </c>
      <c r="AE614" s="110"/>
      <c r="AF614" s="376"/>
      <c r="AG614" s="353"/>
      <c r="AH614" s="353"/>
      <c r="AI614" s="353"/>
      <c r="AJ614" s="353"/>
      <c r="AK614" s="353"/>
      <c r="AL614" s="353"/>
      <c r="AM614" s="353"/>
      <c r="AN614" s="353"/>
      <c r="AO614" s="353"/>
      <c r="AP614" s="353"/>
      <c r="AQ614" s="353"/>
      <c r="AR614" s="353"/>
      <c r="AS614" s="353"/>
      <c r="AT614" s="353"/>
      <c r="AU614" s="353"/>
      <c r="AV614" s="353"/>
      <c r="AW614" s="353"/>
      <c r="AX614" s="353"/>
      <c r="AY614" s="353"/>
      <c r="AZ614" s="353"/>
      <c r="BA614" s="353"/>
      <c r="BB614" s="353"/>
      <c r="BC614" s="353"/>
      <c r="BD614" s="353"/>
      <c r="BE614" s="353"/>
      <c r="BF614" s="353"/>
      <c r="BG614" s="353"/>
      <c r="BH614" s="353"/>
      <c r="BI614" s="353"/>
      <c r="BJ614" s="353"/>
      <c r="BK614" s="353"/>
      <c r="BL614" s="353"/>
      <c r="BM614" s="353"/>
      <c r="BN614" s="353"/>
      <c r="BO614" s="353"/>
      <c r="BP614" s="353"/>
      <c r="BQ614" s="353"/>
      <c r="BR614" s="353"/>
      <c r="BS614" s="353"/>
      <c r="BT614" s="353"/>
      <c r="BU614" s="353"/>
      <c r="BV614" s="353"/>
      <c r="BW614" s="353"/>
      <c r="BX614" s="353"/>
      <c r="BY614" s="353"/>
      <c r="BZ614" s="353"/>
      <c r="CA614" s="353"/>
      <c r="CB614" s="353"/>
      <c r="CC614" s="353"/>
      <c r="CD614" s="353"/>
      <c r="CE614" s="353"/>
      <c r="CF614" s="353"/>
      <c r="CG614" s="353"/>
      <c r="CH614" s="353"/>
      <c r="CI614" s="353"/>
      <c r="CJ614" s="353"/>
      <c r="CK614" s="353"/>
      <c r="CL614" s="353"/>
      <c r="CM614" s="175"/>
      <c r="CN614" s="175"/>
    </row>
    <row r="615" spans="1:92" s="1" customFormat="1" ht="10.5" customHeight="1">
      <c r="A615" s="1298"/>
      <c r="B615" s="1301"/>
      <c r="C615" s="1166" t="s">
        <v>139</v>
      </c>
      <c r="D615" s="144" t="s">
        <v>34</v>
      </c>
      <c r="E615" s="114">
        <f>ROUND(SQRT(E616^2+E617^2)*1000/(1.73*E$608),0)</f>
        <v>20</v>
      </c>
      <c r="F615" s="114">
        <f>ROUND(SQRT(F616^2+F617^2)*1000/(1.73*F$608),0)</f>
        <v>18</v>
      </c>
      <c r="G615" s="114">
        <f t="shared" ref="G615:AB615" si="858">ROUND(SQRT(G616^2+G617^2)*1000/(1.73*G$608),0)</f>
        <v>18</v>
      </c>
      <c r="H615" s="638">
        <f t="shared" si="858"/>
        <v>17</v>
      </c>
      <c r="I615" s="114">
        <f t="shared" si="858"/>
        <v>23</v>
      </c>
      <c r="J615" s="114">
        <f t="shared" si="858"/>
        <v>22</v>
      </c>
      <c r="K615" s="114">
        <f t="shared" si="858"/>
        <v>20</v>
      </c>
      <c r="L615" s="114">
        <f t="shared" si="858"/>
        <v>40</v>
      </c>
      <c r="M615" s="114">
        <f t="shared" si="858"/>
        <v>18</v>
      </c>
      <c r="N615" s="638">
        <f t="shared" si="858"/>
        <v>33</v>
      </c>
      <c r="O615" s="114">
        <f t="shared" si="858"/>
        <v>25</v>
      </c>
      <c r="P615" s="114">
        <f t="shared" si="858"/>
        <v>29</v>
      </c>
      <c r="Q615" s="114">
        <f t="shared" si="858"/>
        <v>34</v>
      </c>
      <c r="R615" s="114">
        <f t="shared" si="858"/>
        <v>24</v>
      </c>
      <c r="S615" s="114">
        <f t="shared" si="858"/>
        <v>30</v>
      </c>
      <c r="T615" s="114">
        <f t="shared" si="858"/>
        <v>29</v>
      </c>
      <c r="U615" s="114">
        <f t="shared" si="858"/>
        <v>30</v>
      </c>
      <c r="V615" s="114">
        <f t="shared" si="858"/>
        <v>31</v>
      </c>
      <c r="W615" s="114">
        <f t="shared" si="858"/>
        <v>37</v>
      </c>
      <c r="X615" s="114">
        <f t="shared" si="858"/>
        <v>38</v>
      </c>
      <c r="Y615" s="638">
        <f t="shared" si="858"/>
        <v>28</v>
      </c>
      <c r="Z615" s="114">
        <f t="shared" si="858"/>
        <v>30</v>
      </c>
      <c r="AA615" s="114">
        <f t="shared" si="858"/>
        <v>30</v>
      </c>
      <c r="AB615" s="115">
        <f t="shared" si="858"/>
        <v>29</v>
      </c>
      <c r="AC615" s="361"/>
      <c r="AD615" s="361"/>
      <c r="AE615" s="110"/>
      <c r="AF615" s="353"/>
      <c r="AG615" s="353"/>
      <c r="AH615" s="353"/>
      <c r="AI615" s="353"/>
      <c r="AJ615" s="353"/>
      <c r="AK615" s="353"/>
      <c r="AL615" s="353"/>
      <c r="AM615" s="353"/>
      <c r="AN615" s="353"/>
      <c r="AO615" s="353"/>
      <c r="AP615" s="353"/>
      <c r="AQ615" s="353"/>
      <c r="AR615" s="353"/>
      <c r="AS615" s="353"/>
      <c r="AT615" s="353"/>
      <c r="AU615" s="353"/>
      <c r="AV615" s="353"/>
      <c r="AW615" s="353"/>
      <c r="AX615" s="353"/>
      <c r="AY615" s="353"/>
      <c r="AZ615" s="353"/>
      <c r="BA615" s="353"/>
      <c r="BB615" s="353"/>
      <c r="BC615" s="353"/>
      <c r="BD615" s="353"/>
      <c r="BE615" s="353"/>
      <c r="BF615" s="353"/>
      <c r="BG615" s="353"/>
      <c r="BH615" s="353"/>
      <c r="BI615" s="353"/>
      <c r="BJ615" s="353"/>
      <c r="BK615" s="353"/>
      <c r="BL615" s="353"/>
      <c r="BM615" s="353"/>
      <c r="BN615" s="353"/>
      <c r="BO615" s="353"/>
      <c r="BP615" s="353"/>
      <c r="BQ615" s="353"/>
      <c r="BR615" s="353"/>
      <c r="BS615" s="353"/>
      <c r="BT615" s="353"/>
      <c r="BU615" s="353"/>
      <c r="BV615" s="353"/>
      <c r="BW615" s="353"/>
      <c r="BX615" s="353"/>
      <c r="BY615" s="353"/>
      <c r="BZ615" s="353"/>
      <c r="CA615" s="353"/>
      <c r="CB615" s="353"/>
      <c r="CC615" s="353"/>
      <c r="CD615" s="353"/>
      <c r="CE615" s="353"/>
      <c r="CF615" s="353"/>
      <c r="CG615" s="353"/>
      <c r="CH615" s="353"/>
      <c r="CI615" s="353"/>
      <c r="CJ615" s="353"/>
      <c r="CK615" s="353"/>
      <c r="CL615" s="353"/>
      <c r="CM615" s="175"/>
      <c r="CN615" s="175"/>
    </row>
    <row r="616" spans="1:92" s="1" customFormat="1" ht="10.5" customHeight="1">
      <c r="A616" s="1298"/>
      <c r="B616" s="1301"/>
      <c r="C616" s="1166" t="s">
        <v>137</v>
      </c>
      <c r="D616" s="144" t="s">
        <v>126</v>
      </c>
      <c r="E616" s="54">
        <f>ROUND((AG616-AF616)*$AE616,2)</f>
        <v>0.34</v>
      </c>
      <c r="F616" s="54">
        <f t="shared" ref="F616:M616" si="859">ROUND((AH616-AG616)*$AE616,2)</f>
        <v>0.3</v>
      </c>
      <c r="G616" s="54">
        <f t="shared" si="859"/>
        <v>0.3</v>
      </c>
      <c r="H616" s="976">
        <f t="shared" si="859"/>
        <v>0.28000000000000003</v>
      </c>
      <c r="I616" s="54">
        <f t="shared" si="859"/>
        <v>0.38</v>
      </c>
      <c r="J616" s="54">
        <f t="shared" si="859"/>
        <v>0.36</v>
      </c>
      <c r="K616" s="54">
        <f t="shared" si="859"/>
        <v>0.34</v>
      </c>
      <c r="L616" s="54">
        <f t="shared" si="859"/>
        <v>0.66</v>
      </c>
      <c r="M616" s="54">
        <f t="shared" si="859"/>
        <v>0.3</v>
      </c>
      <c r="N616" s="976">
        <f>ROUND((AP616-AO616)*$AE616,2)</f>
        <v>0.54</v>
      </c>
      <c r="O616" s="54">
        <f t="shared" ref="O616:AB616" si="860">ROUND((AQ616-AP616)*$AE616,2)</f>
        <v>0.42</v>
      </c>
      <c r="P616" s="54">
        <f t="shared" si="860"/>
        <v>0.48</v>
      </c>
      <c r="Q616" s="54">
        <f t="shared" si="860"/>
        <v>0.56000000000000005</v>
      </c>
      <c r="R616" s="54">
        <f t="shared" si="860"/>
        <v>0.4</v>
      </c>
      <c r="S616" s="54">
        <f t="shared" si="860"/>
        <v>0.5</v>
      </c>
      <c r="T616" s="54">
        <f t="shared" si="860"/>
        <v>0.48</v>
      </c>
      <c r="U616" s="54">
        <f t="shared" si="860"/>
        <v>0.5</v>
      </c>
      <c r="V616" s="54">
        <f t="shared" si="860"/>
        <v>0.52</v>
      </c>
      <c r="W616" s="54">
        <f t="shared" si="860"/>
        <v>0.62</v>
      </c>
      <c r="X616" s="54">
        <f t="shared" si="860"/>
        <v>0.64</v>
      </c>
      <c r="Y616" s="976">
        <f t="shared" si="860"/>
        <v>0.46</v>
      </c>
      <c r="Z616" s="54">
        <f t="shared" si="860"/>
        <v>0.5</v>
      </c>
      <c r="AA616" s="54">
        <f t="shared" si="860"/>
        <v>0.5</v>
      </c>
      <c r="AB616" s="55">
        <f t="shared" si="860"/>
        <v>0.5</v>
      </c>
      <c r="AC616" s="72">
        <f>(BD616-AF616)*AE616</f>
        <v>10.879999999997381</v>
      </c>
      <c r="AD616" s="72">
        <f>(BD617-AF617)*AE616</f>
        <v>3.0400000000008731</v>
      </c>
      <c r="AE616" s="110">
        <v>20</v>
      </c>
      <c r="AF616" s="109">
        <v>2395.5219999999999</v>
      </c>
      <c r="AG616" s="109">
        <v>2395.5390000000002</v>
      </c>
      <c r="AH616" s="109">
        <v>2395.5540000000001</v>
      </c>
      <c r="AI616" s="109">
        <v>2395.569</v>
      </c>
      <c r="AJ616" s="109">
        <v>2395.5830000000001</v>
      </c>
      <c r="AK616" s="109">
        <v>2395.6019999999999</v>
      </c>
      <c r="AL616" s="109">
        <v>2395.62</v>
      </c>
      <c r="AM616" s="109">
        <v>2395.6370000000002</v>
      </c>
      <c r="AN616" s="109">
        <v>2395.67</v>
      </c>
      <c r="AO616" s="109">
        <v>2395.6849999999999</v>
      </c>
      <c r="AP616" s="109">
        <v>2395.712</v>
      </c>
      <c r="AQ616" s="109">
        <v>2395.7330000000002</v>
      </c>
      <c r="AR616" s="109">
        <v>2395.7570000000001</v>
      </c>
      <c r="AS616" s="109">
        <v>2395.7849999999999</v>
      </c>
      <c r="AT616" s="109">
        <v>2395.8049999999998</v>
      </c>
      <c r="AU616" s="109">
        <v>2395.83</v>
      </c>
      <c r="AV616" s="109">
        <v>2395.8539999999998</v>
      </c>
      <c r="AW616" s="109">
        <v>2395.8789999999999</v>
      </c>
      <c r="AX616" s="109">
        <v>2395.9050000000002</v>
      </c>
      <c r="AY616" s="109">
        <v>2395.9360000000001</v>
      </c>
      <c r="AZ616" s="109">
        <v>2395.9679999999998</v>
      </c>
      <c r="BA616" s="109">
        <v>2395.991</v>
      </c>
      <c r="BB616" s="109">
        <v>2396.0160000000001</v>
      </c>
      <c r="BC616" s="109">
        <v>2396.0410000000002</v>
      </c>
      <c r="BD616" s="109">
        <v>2396.0659999999998</v>
      </c>
      <c r="BE616" s="353"/>
      <c r="BF616" s="353"/>
      <c r="BG616" s="353"/>
      <c r="BH616" s="353"/>
      <c r="BI616" s="353"/>
      <c r="BJ616" s="353"/>
      <c r="BK616" s="353"/>
      <c r="BL616" s="353"/>
      <c r="BM616" s="353"/>
      <c r="BN616" s="353"/>
      <c r="BO616" s="353"/>
      <c r="BP616" s="353"/>
      <c r="BQ616" s="353"/>
      <c r="BR616" s="353"/>
      <c r="BS616" s="353"/>
      <c r="BT616" s="353"/>
      <c r="BU616" s="353"/>
      <c r="BV616" s="353"/>
      <c r="BW616" s="353"/>
      <c r="BX616" s="353"/>
      <c r="BY616" s="353"/>
      <c r="BZ616" s="353"/>
      <c r="CA616" s="353"/>
      <c r="CB616" s="353"/>
      <c r="CC616" s="353"/>
      <c r="CD616" s="353"/>
      <c r="CE616" s="353"/>
      <c r="CF616" s="353"/>
      <c r="CG616" s="353"/>
      <c r="CH616" s="353"/>
      <c r="CI616" s="353"/>
      <c r="CJ616" s="353"/>
      <c r="CK616" s="353"/>
      <c r="CL616" s="353"/>
      <c r="CM616" s="175"/>
      <c r="CN616" s="175"/>
    </row>
    <row r="617" spans="1:92" s="1" customFormat="1" ht="10.5" customHeight="1">
      <c r="A617" s="1298"/>
      <c r="B617" s="1301"/>
      <c r="C617" s="1166" t="s">
        <v>137</v>
      </c>
      <c r="D617" s="144" t="s">
        <v>127</v>
      </c>
      <c r="E617" s="54">
        <f>ROUND((AG617-AF617)*$AE616,2)</f>
        <v>0.1</v>
      </c>
      <c r="F617" s="54">
        <f t="shared" ref="F617:L617" si="861">ROUND((AH617-AG617)*$AE616,2)</f>
        <v>0.1</v>
      </c>
      <c r="G617" s="54">
        <f t="shared" si="861"/>
        <v>0.1</v>
      </c>
      <c r="H617" s="976">
        <f t="shared" si="861"/>
        <v>0.1</v>
      </c>
      <c r="I617" s="54">
        <f t="shared" si="861"/>
        <v>0.12</v>
      </c>
      <c r="J617" s="54">
        <f t="shared" si="861"/>
        <v>0.1</v>
      </c>
      <c r="K617" s="54">
        <f t="shared" si="861"/>
        <v>0.1</v>
      </c>
      <c r="L617" s="54">
        <f t="shared" si="861"/>
        <v>0.2</v>
      </c>
      <c r="M617" s="54">
        <f>ROUND((AO617-AN617)*$AE616,2)</f>
        <v>0.08</v>
      </c>
      <c r="N617" s="976">
        <f>ROUND((AP617-AO617)*$AE616,2)</f>
        <v>0.16</v>
      </c>
      <c r="O617" s="54">
        <f t="shared" ref="O617:AB617" si="862">ROUND((AQ617-AP617)*$AE616,2)</f>
        <v>0.12</v>
      </c>
      <c r="P617" s="54">
        <f t="shared" si="862"/>
        <v>0.14000000000000001</v>
      </c>
      <c r="Q617" s="54">
        <f t="shared" si="862"/>
        <v>0.16</v>
      </c>
      <c r="R617" s="54">
        <f t="shared" si="862"/>
        <v>0.12</v>
      </c>
      <c r="S617" s="54">
        <f t="shared" si="862"/>
        <v>0.16</v>
      </c>
      <c r="T617" s="54">
        <f t="shared" si="862"/>
        <v>0.12</v>
      </c>
      <c r="U617" s="54">
        <f t="shared" si="862"/>
        <v>0.14000000000000001</v>
      </c>
      <c r="V617" s="54">
        <f t="shared" si="862"/>
        <v>0.14000000000000001</v>
      </c>
      <c r="W617" s="54">
        <f t="shared" si="862"/>
        <v>0.16</v>
      </c>
      <c r="X617" s="54">
        <f t="shared" si="862"/>
        <v>0.14000000000000001</v>
      </c>
      <c r="Y617" s="976">
        <f t="shared" si="862"/>
        <v>0.14000000000000001</v>
      </c>
      <c r="Z617" s="54">
        <f t="shared" si="862"/>
        <v>0.12</v>
      </c>
      <c r="AA617" s="54">
        <f t="shared" si="862"/>
        <v>0.12</v>
      </c>
      <c r="AB617" s="55">
        <f t="shared" si="862"/>
        <v>0.1</v>
      </c>
      <c r="AC617" s="72"/>
      <c r="AD617" s="72"/>
      <c r="AE617" s="110"/>
      <c r="AF617" s="109">
        <v>696.08299999999997</v>
      </c>
      <c r="AG617" s="109">
        <v>696.08799999999997</v>
      </c>
      <c r="AH617" s="109">
        <v>696.09299999999996</v>
      </c>
      <c r="AI617" s="109">
        <v>696.09799999999996</v>
      </c>
      <c r="AJ617" s="109">
        <v>696.10299999999995</v>
      </c>
      <c r="AK617" s="109">
        <v>696.10900000000004</v>
      </c>
      <c r="AL617" s="109">
        <v>696.11400000000003</v>
      </c>
      <c r="AM617" s="109">
        <v>696.11900000000003</v>
      </c>
      <c r="AN617" s="109">
        <v>696.12900000000002</v>
      </c>
      <c r="AO617" s="109">
        <v>696.13300000000004</v>
      </c>
      <c r="AP617" s="109">
        <v>696.14099999999996</v>
      </c>
      <c r="AQ617" s="109">
        <v>696.14700000000005</v>
      </c>
      <c r="AR617" s="109">
        <v>696.154</v>
      </c>
      <c r="AS617" s="109">
        <v>696.16200000000003</v>
      </c>
      <c r="AT617" s="109">
        <v>696.16800000000001</v>
      </c>
      <c r="AU617" s="109">
        <v>696.17600000000004</v>
      </c>
      <c r="AV617" s="109">
        <v>696.18200000000002</v>
      </c>
      <c r="AW617" s="109">
        <v>696.18899999999996</v>
      </c>
      <c r="AX617" s="109">
        <v>696.19600000000003</v>
      </c>
      <c r="AY617" s="109">
        <v>696.20399999999995</v>
      </c>
      <c r="AZ617" s="109">
        <v>696.21100000000001</v>
      </c>
      <c r="BA617" s="109">
        <v>696.21799999999996</v>
      </c>
      <c r="BB617" s="109">
        <v>696.22400000000005</v>
      </c>
      <c r="BC617" s="109">
        <v>696.23</v>
      </c>
      <c r="BD617" s="109">
        <v>696.23500000000001</v>
      </c>
      <c r="BE617" s="109">
        <v>15.994</v>
      </c>
      <c r="BF617" s="109">
        <v>15.994</v>
      </c>
      <c r="BG617" s="109">
        <v>15.994</v>
      </c>
      <c r="BH617" s="109">
        <v>15.994</v>
      </c>
      <c r="BI617" s="109">
        <v>15.994</v>
      </c>
      <c r="BJ617" s="109">
        <v>15.994</v>
      </c>
      <c r="BK617" s="109">
        <v>15.994</v>
      </c>
      <c r="BL617" s="109">
        <v>15.994</v>
      </c>
      <c r="BM617" s="109">
        <v>15.994</v>
      </c>
      <c r="BN617" s="109">
        <v>15.994</v>
      </c>
      <c r="BO617" s="109">
        <v>15.994</v>
      </c>
      <c r="BP617" s="109">
        <v>15.994</v>
      </c>
      <c r="BQ617" s="109">
        <v>15.994</v>
      </c>
      <c r="BR617" s="109">
        <v>15.994</v>
      </c>
      <c r="BS617" s="109">
        <v>15.994</v>
      </c>
      <c r="BT617" s="109">
        <v>15.994</v>
      </c>
      <c r="BU617" s="109">
        <v>15.994</v>
      </c>
      <c r="BV617" s="109">
        <v>15.994</v>
      </c>
      <c r="BW617" s="109">
        <v>15.994</v>
      </c>
      <c r="BX617" s="109">
        <v>15.994</v>
      </c>
      <c r="BY617" s="109">
        <v>15.994</v>
      </c>
      <c r="BZ617" s="109">
        <v>15.994</v>
      </c>
      <c r="CA617" s="109">
        <v>15.994</v>
      </c>
      <c r="CB617" s="109">
        <v>15.994</v>
      </c>
      <c r="CC617" s="109"/>
      <c r="CD617" s="353"/>
      <c r="CE617" s="353"/>
      <c r="CF617" s="353"/>
      <c r="CG617" s="353"/>
      <c r="CH617" s="353"/>
      <c r="CI617" s="353"/>
      <c r="CJ617" s="353"/>
      <c r="CK617" s="353"/>
      <c r="CL617" s="353"/>
      <c r="CM617" s="175"/>
      <c r="CN617" s="175"/>
    </row>
    <row r="618" spans="1:92" s="1" customFormat="1" ht="10.5" customHeight="1" thickBot="1">
      <c r="A618" s="1299"/>
      <c r="B618" s="1302"/>
      <c r="C618" s="293"/>
      <c r="D618" s="254" t="s">
        <v>42</v>
      </c>
      <c r="E618" s="58">
        <f t="shared" ref="E618:AB618" si="863">E617/E616</f>
        <v>0.29411764705882354</v>
      </c>
      <c r="F618" s="58">
        <f t="shared" si="863"/>
        <v>0.33333333333333337</v>
      </c>
      <c r="G618" s="58">
        <f t="shared" si="863"/>
        <v>0.33333333333333337</v>
      </c>
      <c r="H618" s="637">
        <f t="shared" si="863"/>
        <v>0.35714285714285715</v>
      </c>
      <c r="I618" s="58">
        <f t="shared" si="863"/>
        <v>0.31578947368421051</v>
      </c>
      <c r="J618" s="58">
        <f t="shared" si="863"/>
        <v>0.27777777777777779</v>
      </c>
      <c r="K618" s="58">
        <f t="shared" si="863"/>
        <v>0.29411764705882354</v>
      </c>
      <c r="L618" s="58">
        <f t="shared" si="863"/>
        <v>0.30303030303030304</v>
      </c>
      <c r="M618" s="58">
        <f t="shared" si="863"/>
        <v>0.26666666666666666</v>
      </c>
      <c r="N618" s="637">
        <f t="shared" si="863"/>
        <v>0.29629629629629628</v>
      </c>
      <c r="O618" s="58">
        <f t="shared" si="863"/>
        <v>0.2857142857142857</v>
      </c>
      <c r="P618" s="58">
        <f t="shared" si="863"/>
        <v>0.29166666666666669</v>
      </c>
      <c r="Q618" s="58">
        <f t="shared" si="863"/>
        <v>0.2857142857142857</v>
      </c>
      <c r="R618" s="58">
        <f t="shared" si="863"/>
        <v>0.3</v>
      </c>
      <c r="S618" s="58">
        <f t="shared" si="863"/>
        <v>0.32</v>
      </c>
      <c r="T618" s="58">
        <f t="shared" si="863"/>
        <v>0.25</v>
      </c>
      <c r="U618" s="58">
        <f t="shared" si="863"/>
        <v>0.28000000000000003</v>
      </c>
      <c r="V618" s="58">
        <f t="shared" si="863"/>
        <v>0.26923076923076927</v>
      </c>
      <c r="W618" s="58">
        <f t="shared" si="863"/>
        <v>0.25806451612903225</v>
      </c>
      <c r="X618" s="58">
        <f t="shared" si="863"/>
        <v>0.21875000000000003</v>
      </c>
      <c r="Y618" s="637">
        <f t="shared" si="863"/>
        <v>0.30434782608695654</v>
      </c>
      <c r="Z618" s="58">
        <f t="shared" si="863"/>
        <v>0.24</v>
      </c>
      <c r="AA618" s="58">
        <f t="shared" si="863"/>
        <v>0.24</v>
      </c>
      <c r="AB618" s="59">
        <f t="shared" si="863"/>
        <v>0.2</v>
      </c>
      <c r="AC618" s="111"/>
      <c r="AD618" s="111"/>
      <c r="AE618" s="112"/>
      <c r="AF618" s="353"/>
      <c r="AG618" s="353"/>
      <c r="AH618" s="353"/>
      <c r="AI618" s="353"/>
      <c r="AJ618" s="353"/>
      <c r="AK618" s="353"/>
      <c r="AL618" s="353"/>
      <c r="AM618" s="353"/>
      <c r="AN618" s="353"/>
      <c r="AO618" s="353"/>
      <c r="AP618" s="353"/>
      <c r="AQ618" s="353"/>
      <c r="AR618" s="353"/>
      <c r="AS618" s="353"/>
      <c r="AT618" s="353"/>
      <c r="AU618" s="353"/>
      <c r="AV618" s="353"/>
      <c r="AW618" s="353"/>
      <c r="AX618" s="353"/>
      <c r="AY618" s="353"/>
      <c r="AZ618" s="353"/>
      <c r="BA618" s="353"/>
      <c r="BB618" s="353"/>
      <c r="BC618" s="353"/>
      <c r="BD618" s="353"/>
      <c r="BE618" s="353"/>
      <c r="BF618" s="353"/>
      <c r="BG618" s="353"/>
      <c r="BH618" s="353"/>
      <c r="BI618" s="353"/>
      <c r="BJ618" s="353"/>
      <c r="BK618" s="353"/>
      <c r="BL618" s="353"/>
      <c r="BM618" s="353"/>
      <c r="BN618" s="353"/>
      <c r="BO618" s="353"/>
      <c r="BP618" s="353"/>
      <c r="BQ618" s="353"/>
      <c r="BR618" s="353"/>
      <c r="BS618" s="353"/>
      <c r="BT618" s="353"/>
      <c r="BU618" s="353"/>
      <c r="BV618" s="353"/>
      <c r="BW618" s="353"/>
      <c r="BX618" s="353"/>
      <c r="BY618" s="353"/>
      <c r="BZ618" s="353"/>
      <c r="CA618" s="353"/>
      <c r="CB618" s="353"/>
      <c r="CC618" s="353"/>
      <c r="CD618" s="353"/>
      <c r="CE618" s="353"/>
      <c r="CF618" s="353"/>
      <c r="CG618" s="353"/>
      <c r="CH618" s="353"/>
      <c r="CI618" s="353"/>
      <c r="CJ618" s="353"/>
      <c r="CK618" s="353"/>
      <c r="CL618" s="353"/>
      <c r="CM618" s="175"/>
      <c r="CN618" s="175"/>
    </row>
    <row r="619" spans="1:92" s="1" customFormat="1" ht="10.5" customHeight="1">
      <c r="A619" s="1297" t="s">
        <v>102</v>
      </c>
      <c r="B619" s="1300" t="s">
        <v>434</v>
      </c>
      <c r="C619" s="1167"/>
      <c r="D619" s="1173"/>
      <c r="E619" s="85"/>
      <c r="F619" s="85"/>
      <c r="G619" s="85"/>
      <c r="H619" s="643"/>
      <c r="I619" s="85"/>
      <c r="J619" s="85"/>
      <c r="K619" s="85"/>
      <c r="L619" s="85"/>
      <c r="M619" s="85"/>
      <c r="N619" s="643"/>
      <c r="O619" s="85"/>
      <c r="P619" s="85"/>
      <c r="Q619" s="85"/>
      <c r="R619" s="85"/>
      <c r="S619" s="85"/>
      <c r="T619" s="85"/>
      <c r="U619" s="85"/>
      <c r="V619" s="85"/>
      <c r="W619" s="85"/>
      <c r="X619" s="85"/>
      <c r="Y619" s="643"/>
      <c r="Z619" s="85"/>
      <c r="AA619" s="85"/>
      <c r="AB619" s="199"/>
      <c r="AC619" s="361"/>
      <c r="AD619" s="361"/>
      <c r="AE619" s="479"/>
      <c r="AF619" s="376"/>
      <c r="AG619" s="353"/>
      <c r="AH619" s="353"/>
      <c r="AI619" s="353"/>
      <c r="AJ619" s="353"/>
      <c r="AK619" s="353"/>
      <c r="AL619" s="353"/>
      <c r="AM619" s="353"/>
      <c r="AN619" s="353"/>
      <c r="AO619" s="353"/>
      <c r="AP619" s="353"/>
      <c r="AQ619" s="353"/>
      <c r="AR619" s="353"/>
      <c r="AS619" s="353"/>
      <c r="AT619" s="353"/>
      <c r="AU619" s="353"/>
      <c r="AV619" s="353"/>
      <c r="AW619" s="353"/>
      <c r="AX619" s="353"/>
      <c r="AY619" s="353"/>
      <c r="AZ619" s="353"/>
      <c r="BA619" s="353"/>
      <c r="BB619" s="353"/>
      <c r="BC619" s="353"/>
      <c r="BD619" s="353"/>
      <c r="BE619" s="353"/>
      <c r="BF619" s="353"/>
      <c r="BG619" s="353"/>
      <c r="BH619" s="353"/>
      <c r="BI619" s="353"/>
      <c r="BJ619" s="353"/>
      <c r="BK619" s="353"/>
      <c r="BL619" s="353"/>
      <c r="BM619" s="353"/>
      <c r="BN619" s="353"/>
      <c r="BO619" s="353"/>
      <c r="BP619" s="353"/>
      <c r="BQ619" s="353"/>
      <c r="BR619" s="353"/>
      <c r="BS619" s="353"/>
      <c r="BT619" s="353"/>
      <c r="BU619" s="353"/>
      <c r="BV619" s="353"/>
      <c r="BW619" s="353"/>
      <c r="BX619" s="353"/>
      <c r="BY619" s="353"/>
      <c r="BZ619" s="353"/>
      <c r="CA619" s="353"/>
      <c r="CB619" s="353"/>
      <c r="CC619" s="353"/>
      <c r="CD619" s="353"/>
      <c r="CE619" s="353"/>
      <c r="CF619" s="353"/>
      <c r="CG619" s="353"/>
      <c r="CH619" s="353"/>
      <c r="CI619" s="353"/>
      <c r="CJ619" s="353"/>
      <c r="CK619" s="353"/>
      <c r="CL619" s="353"/>
      <c r="CM619" s="175"/>
      <c r="CN619" s="175"/>
    </row>
    <row r="620" spans="1:92" s="1" customFormat="1" ht="10.5" customHeight="1">
      <c r="A620" s="1298"/>
      <c r="B620" s="1301"/>
      <c r="C620" s="1166" t="s">
        <v>138</v>
      </c>
      <c r="D620" s="144" t="s">
        <v>34</v>
      </c>
      <c r="E620" s="100">
        <v>0</v>
      </c>
      <c r="F620" s="100">
        <v>0</v>
      </c>
      <c r="G620" s="100">
        <v>0</v>
      </c>
      <c r="H620" s="640">
        <v>0</v>
      </c>
      <c r="I620" s="100">
        <v>0</v>
      </c>
      <c r="J620" s="100">
        <v>0</v>
      </c>
      <c r="K620" s="100">
        <v>0</v>
      </c>
      <c r="L620" s="100">
        <v>0</v>
      </c>
      <c r="M620" s="100">
        <v>0</v>
      </c>
      <c r="N620" s="640">
        <v>0</v>
      </c>
      <c r="O620" s="100">
        <v>0</v>
      </c>
      <c r="P620" s="100">
        <v>0</v>
      </c>
      <c r="Q620" s="100">
        <v>0</v>
      </c>
      <c r="R620" s="100">
        <v>0</v>
      </c>
      <c r="S620" s="100">
        <v>0</v>
      </c>
      <c r="T620" s="100">
        <v>0</v>
      </c>
      <c r="U620" s="100">
        <v>0</v>
      </c>
      <c r="V620" s="100">
        <v>0</v>
      </c>
      <c r="W620" s="100">
        <v>0</v>
      </c>
      <c r="X620" s="100">
        <v>0</v>
      </c>
      <c r="Y620" s="640">
        <v>0</v>
      </c>
      <c r="Z620" s="100">
        <v>0</v>
      </c>
      <c r="AA620" s="100">
        <v>0</v>
      </c>
      <c r="AB620" s="200">
        <v>0</v>
      </c>
      <c r="AC620" s="361"/>
      <c r="AD620" s="361"/>
      <c r="AE620" s="479"/>
      <c r="AF620" s="353"/>
      <c r="AG620" s="353"/>
      <c r="AH620" s="353"/>
      <c r="AI620" s="353"/>
      <c r="AJ620" s="353"/>
      <c r="AK620" s="353"/>
      <c r="AL620" s="353"/>
      <c r="AM620" s="353"/>
      <c r="AN620" s="353"/>
      <c r="AO620" s="353"/>
      <c r="AP620" s="353"/>
      <c r="AQ620" s="353"/>
      <c r="AR620" s="353"/>
      <c r="AS620" s="353"/>
      <c r="AT620" s="353"/>
      <c r="AU620" s="353"/>
      <c r="AV620" s="353"/>
      <c r="AW620" s="353"/>
      <c r="AX620" s="353"/>
      <c r="AY620" s="353"/>
      <c r="AZ620" s="353"/>
      <c r="BA620" s="353"/>
      <c r="BB620" s="353"/>
      <c r="BC620" s="353"/>
      <c r="BD620" s="353"/>
      <c r="BE620" s="353"/>
      <c r="BF620" s="353"/>
      <c r="BG620" s="353"/>
      <c r="BH620" s="353"/>
      <c r="BI620" s="353"/>
      <c r="BJ620" s="353"/>
      <c r="BK620" s="353"/>
      <c r="BL620" s="353"/>
      <c r="BM620" s="353"/>
      <c r="BN620" s="353"/>
      <c r="BO620" s="353"/>
      <c r="BP620" s="353"/>
      <c r="BQ620" s="353"/>
      <c r="BR620" s="353"/>
      <c r="BS620" s="353"/>
      <c r="BT620" s="353"/>
      <c r="BU620" s="353"/>
      <c r="BV620" s="353"/>
      <c r="BW620" s="353"/>
      <c r="BX620" s="353"/>
      <c r="BY620" s="353"/>
      <c r="BZ620" s="353"/>
      <c r="CA620" s="353"/>
      <c r="CB620" s="353"/>
      <c r="CC620" s="353"/>
      <c r="CD620" s="353"/>
      <c r="CE620" s="353"/>
      <c r="CF620" s="353"/>
      <c r="CG620" s="353"/>
      <c r="CH620" s="353"/>
      <c r="CI620" s="353"/>
      <c r="CJ620" s="353"/>
      <c r="CK620" s="353"/>
      <c r="CL620" s="353"/>
      <c r="CM620" s="175"/>
      <c r="CN620" s="175"/>
    </row>
    <row r="621" spans="1:92" s="1" customFormat="1" ht="10.5" customHeight="1">
      <c r="A621" s="1298"/>
      <c r="B621" s="1301"/>
      <c r="C621" s="1166"/>
      <c r="D621" s="144" t="s">
        <v>126</v>
      </c>
      <c r="E621" s="100" t="s">
        <v>133</v>
      </c>
      <c r="F621" s="100"/>
      <c r="G621" s="100"/>
      <c r="H621" s="640"/>
      <c r="I621" s="100"/>
      <c r="J621" s="100"/>
      <c r="K621" s="100"/>
      <c r="L621" s="100"/>
      <c r="M621" s="100"/>
      <c r="N621" s="640"/>
      <c r="O621" s="100"/>
      <c r="P621" s="100"/>
      <c r="Q621" s="100"/>
      <c r="R621" s="100"/>
      <c r="S621" s="100"/>
      <c r="T621" s="100"/>
      <c r="U621" s="100"/>
      <c r="V621" s="100"/>
      <c r="W621" s="100"/>
      <c r="X621" s="100"/>
      <c r="Y621" s="640"/>
      <c r="Z621" s="100"/>
      <c r="AA621" s="100"/>
      <c r="AB621" s="200"/>
      <c r="AC621" s="361"/>
      <c r="AD621" s="361"/>
      <c r="AE621" s="479"/>
      <c r="AF621" s="353"/>
      <c r="AG621" s="353"/>
      <c r="AH621" s="353"/>
      <c r="AI621" s="353"/>
      <c r="AJ621" s="353"/>
      <c r="AK621" s="353"/>
      <c r="AL621" s="353"/>
      <c r="AM621" s="353"/>
      <c r="AN621" s="353"/>
      <c r="AO621" s="353"/>
      <c r="AP621" s="353"/>
      <c r="AQ621" s="353"/>
      <c r="AR621" s="353"/>
      <c r="AS621" s="353"/>
      <c r="AT621" s="353"/>
      <c r="AU621" s="353"/>
      <c r="AV621" s="353"/>
      <c r="AW621" s="353"/>
      <c r="AX621" s="353"/>
      <c r="AY621" s="353"/>
      <c r="AZ621" s="353"/>
      <c r="BA621" s="353"/>
      <c r="BB621" s="353"/>
      <c r="BC621" s="353"/>
      <c r="BD621" s="353"/>
      <c r="BE621" s="353"/>
      <c r="BF621" s="353"/>
      <c r="BG621" s="353"/>
      <c r="BH621" s="353"/>
      <c r="BI621" s="353"/>
      <c r="BJ621" s="353"/>
      <c r="BK621" s="353"/>
      <c r="BL621" s="353"/>
      <c r="BM621" s="353"/>
      <c r="BN621" s="353"/>
      <c r="BO621" s="353"/>
      <c r="BP621" s="353"/>
      <c r="BQ621" s="353"/>
      <c r="BR621" s="353"/>
      <c r="BS621" s="353"/>
      <c r="BT621" s="353"/>
      <c r="BU621" s="353"/>
      <c r="BV621" s="353"/>
      <c r="BW621" s="353"/>
      <c r="BX621" s="353"/>
      <c r="BY621" s="353"/>
      <c r="BZ621" s="353"/>
      <c r="CA621" s="353"/>
      <c r="CB621" s="353"/>
      <c r="CC621" s="353"/>
      <c r="CD621" s="353"/>
      <c r="CE621" s="353"/>
      <c r="CF621" s="353"/>
      <c r="CG621" s="353"/>
      <c r="CH621" s="353"/>
      <c r="CI621" s="353"/>
      <c r="CJ621" s="353"/>
      <c r="CK621" s="353"/>
      <c r="CL621" s="353"/>
      <c r="CM621" s="175"/>
      <c r="CN621" s="175"/>
    </row>
    <row r="622" spans="1:92" s="1" customFormat="1" ht="10.5" customHeight="1">
      <c r="A622" s="1298"/>
      <c r="B622" s="1301"/>
      <c r="C622" s="1166"/>
      <c r="D622" s="144" t="s">
        <v>127</v>
      </c>
      <c r="E622" s="100" t="s">
        <v>133</v>
      </c>
      <c r="F622" s="100"/>
      <c r="G622" s="100"/>
      <c r="H622" s="640"/>
      <c r="I622" s="100"/>
      <c r="J622" s="100"/>
      <c r="K622" s="100"/>
      <c r="L622" s="100"/>
      <c r="M622" s="100"/>
      <c r="N622" s="640"/>
      <c r="O622" s="100"/>
      <c r="P622" s="100"/>
      <c r="Q622" s="100"/>
      <c r="R622" s="100"/>
      <c r="S622" s="100"/>
      <c r="T622" s="100"/>
      <c r="U622" s="100"/>
      <c r="V622" s="100"/>
      <c r="W622" s="100"/>
      <c r="X622" s="100"/>
      <c r="Y622" s="640"/>
      <c r="Z622" s="100"/>
      <c r="AA622" s="100"/>
      <c r="AB622" s="200"/>
      <c r="AC622" s="361"/>
      <c r="AD622" s="361"/>
      <c r="AE622" s="479"/>
      <c r="AF622" s="353"/>
      <c r="AG622" s="353"/>
      <c r="AH622" s="353"/>
      <c r="AI622" s="353"/>
      <c r="AJ622" s="353"/>
      <c r="AK622" s="353"/>
      <c r="AL622" s="353"/>
      <c r="AM622" s="353"/>
      <c r="AN622" s="353"/>
      <c r="AO622" s="353"/>
      <c r="AP622" s="353"/>
      <c r="AQ622" s="353"/>
      <c r="AR622" s="353"/>
      <c r="AS622" s="353"/>
      <c r="AT622" s="353"/>
      <c r="AU622" s="353"/>
      <c r="AV622" s="353"/>
      <c r="AW622" s="353"/>
      <c r="AX622" s="353"/>
      <c r="AY622" s="353"/>
      <c r="AZ622" s="353"/>
      <c r="BA622" s="353"/>
      <c r="BB622" s="353"/>
      <c r="BC622" s="353"/>
      <c r="BD622" s="353"/>
      <c r="BE622" s="353"/>
      <c r="BF622" s="353"/>
      <c r="BG622" s="353"/>
      <c r="BH622" s="353"/>
      <c r="BI622" s="353"/>
      <c r="BJ622" s="353"/>
      <c r="BK622" s="353"/>
      <c r="BL622" s="353"/>
      <c r="BM622" s="353"/>
      <c r="BN622" s="353"/>
      <c r="BO622" s="353"/>
      <c r="BP622" s="353"/>
      <c r="BQ622" s="353"/>
      <c r="BR622" s="353"/>
      <c r="BS622" s="353"/>
      <c r="BT622" s="353"/>
      <c r="BU622" s="353"/>
      <c r="BV622" s="353"/>
      <c r="BW622" s="353"/>
      <c r="BX622" s="353"/>
      <c r="BY622" s="353"/>
      <c r="BZ622" s="353"/>
      <c r="CA622" s="353"/>
      <c r="CB622" s="353"/>
      <c r="CC622" s="353"/>
      <c r="CD622" s="353"/>
      <c r="CE622" s="353"/>
      <c r="CF622" s="353"/>
      <c r="CG622" s="353"/>
      <c r="CH622" s="353"/>
      <c r="CI622" s="353"/>
      <c r="CJ622" s="353"/>
      <c r="CK622" s="353"/>
      <c r="CL622" s="353"/>
      <c r="CM622" s="175"/>
      <c r="CN622" s="175"/>
    </row>
    <row r="623" spans="1:92" s="1" customFormat="1" ht="10.5" customHeight="1" thickBot="1">
      <c r="A623" s="1299"/>
      <c r="B623" s="1302"/>
      <c r="C623" s="293"/>
      <c r="D623" s="254" t="s">
        <v>42</v>
      </c>
      <c r="E623" s="103"/>
      <c r="F623" s="103"/>
      <c r="G623" s="103"/>
      <c r="H623" s="645"/>
      <c r="I623" s="103"/>
      <c r="J623" s="103"/>
      <c r="K623" s="103"/>
      <c r="L623" s="103"/>
      <c r="M623" s="103"/>
      <c r="N623" s="645"/>
      <c r="O623" s="103"/>
      <c r="P623" s="103"/>
      <c r="Q623" s="103"/>
      <c r="R623" s="103"/>
      <c r="S623" s="103"/>
      <c r="T623" s="103"/>
      <c r="U623" s="103"/>
      <c r="V623" s="103"/>
      <c r="W623" s="103"/>
      <c r="X623" s="103"/>
      <c r="Y623" s="645"/>
      <c r="Z623" s="103"/>
      <c r="AA623" s="103"/>
      <c r="AB623" s="202"/>
      <c r="AC623" s="480"/>
      <c r="AD623" s="480"/>
      <c r="AE623" s="481"/>
      <c r="AF623" s="353"/>
      <c r="AG623" s="353"/>
      <c r="AH623" s="353"/>
      <c r="AI623" s="353"/>
      <c r="AJ623" s="353"/>
      <c r="AK623" s="353"/>
      <c r="AL623" s="353"/>
      <c r="AM623" s="353"/>
      <c r="AN623" s="353"/>
      <c r="AO623" s="353"/>
      <c r="AP623" s="353"/>
      <c r="AQ623" s="353"/>
      <c r="AR623" s="353"/>
      <c r="AS623" s="353"/>
      <c r="AT623" s="353"/>
      <c r="AU623" s="353"/>
      <c r="AV623" s="353"/>
      <c r="AW623" s="353"/>
      <c r="AX623" s="353"/>
      <c r="AY623" s="353"/>
      <c r="AZ623" s="353"/>
      <c r="BA623" s="353"/>
      <c r="BB623" s="353"/>
      <c r="BC623" s="353"/>
      <c r="BD623" s="353"/>
      <c r="BE623" s="353"/>
      <c r="BF623" s="353"/>
      <c r="BG623" s="353"/>
      <c r="BH623" s="353"/>
      <c r="BI623" s="353"/>
      <c r="BJ623" s="353"/>
      <c r="BK623" s="353"/>
      <c r="BL623" s="353"/>
      <c r="BM623" s="353"/>
      <c r="BN623" s="353"/>
      <c r="BO623" s="353"/>
      <c r="BP623" s="353"/>
      <c r="BQ623" s="353"/>
      <c r="BR623" s="353"/>
      <c r="BS623" s="353"/>
      <c r="BT623" s="353"/>
      <c r="BU623" s="353"/>
      <c r="BV623" s="353"/>
      <c r="BW623" s="353"/>
      <c r="BX623" s="353"/>
      <c r="BY623" s="353"/>
      <c r="BZ623" s="353"/>
      <c r="CA623" s="353"/>
      <c r="CB623" s="353"/>
      <c r="CC623" s="353"/>
      <c r="CD623" s="353"/>
      <c r="CE623" s="353"/>
      <c r="CF623" s="353"/>
      <c r="CG623" s="353"/>
      <c r="CH623" s="353"/>
      <c r="CI623" s="353"/>
      <c r="CJ623" s="353"/>
      <c r="CK623" s="353"/>
      <c r="CL623" s="353"/>
      <c r="CM623" s="175"/>
      <c r="CN623" s="175"/>
    </row>
    <row r="624" spans="1:92" s="1" customFormat="1" ht="10.5" customHeight="1">
      <c r="A624" s="1297" t="s">
        <v>104</v>
      </c>
      <c r="B624" s="1300" t="s">
        <v>48</v>
      </c>
      <c r="C624" s="1167"/>
      <c r="D624" s="1173"/>
      <c r="E624" s="85"/>
      <c r="F624" s="85"/>
      <c r="G624" s="85"/>
      <c r="H624" s="643"/>
      <c r="I624" s="85"/>
      <c r="J624" s="85"/>
      <c r="K624" s="85"/>
      <c r="L624" s="85"/>
      <c r="M624" s="85"/>
      <c r="N624" s="643"/>
      <c r="O624" s="85"/>
      <c r="P624" s="85"/>
      <c r="Q624" s="85"/>
      <c r="R624" s="85"/>
      <c r="S624" s="85"/>
      <c r="T624" s="85"/>
      <c r="U624" s="85"/>
      <c r="V624" s="85"/>
      <c r="W624" s="85"/>
      <c r="X624" s="85"/>
      <c r="Y624" s="643"/>
      <c r="Z624" s="85"/>
      <c r="AA624" s="85"/>
      <c r="AB624" s="199"/>
      <c r="AC624" s="361"/>
      <c r="AD624" s="361"/>
      <c r="AE624" s="479"/>
      <c r="AF624" s="353"/>
      <c r="AG624" s="353"/>
      <c r="AH624" s="353"/>
      <c r="AI624" s="353"/>
      <c r="AJ624" s="353"/>
      <c r="AK624" s="353"/>
      <c r="AL624" s="353"/>
      <c r="AM624" s="353"/>
      <c r="AN624" s="353"/>
      <c r="AO624" s="353"/>
      <c r="AP624" s="353"/>
      <c r="AQ624" s="353"/>
      <c r="AR624" s="353"/>
      <c r="AS624" s="353"/>
      <c r="AT624" s="353"/>
      <c r="AU624" s="353"/>
      <c r="AV624" s="353"/>
      <c r="AW624" s="353"/>
      <c r="AX624" s="353"/>
      <c r="AY624" s="353"/>
      <c r="AZ624" s="353"/>
      <c r="BA624" s="353"/>
      <c r="BB624" s="353"/>
      <c r="BC624" s="353"/>
      <c r="BD624" s="353"/>
      <c r="BE624" s="353"/>
      <c r="BF624" s="353"/>
      <c r="BG624" s="353"/>
      <c r="BH624" s="353"/>
      <c r="BI624" s="353"/>
      <c r="BJ624" s="353"/>
      <c r="BK624" s="353"/>
      <c r="BL624" s="353"/>
      <c r="BM624" s="353"/>
      <c r="BN624" s="353"/>
      <c r="BO624" s="353"/>
      <c r="BP624" s="353"/>
      <c r="BQ624" s="353"/>
      <c r="BR624" s="353"/>
      <c r="BS624" s="353"/>
      <c r="BT624" s="353"/>
      <c r="BU624" s="353"/>
      <c r="BV624" s="353"/>
      <c r="BW624" s="353"/>
      <c r="BX624" s="353"/>
      <c r="BY624" s="353"/>
      <c r="BZ624" s="353"/>
      <c r="CA624" s="353"/>
      <c r="CB624" s="353"/>
      <c r="CC624" s="353"/>
      <c r="CD624" s="353"/>
      <c r="CE624" s="353"/>
      <c r="CF624" s="353"/>
      <c r="CG624" s="353"/>
      <c r="CH624" s="353"/>
      <c r="CI624" s="353"/>
      <c r="CJ624" s="353"/>
      <c r="CK624" s="353"/>
      <c r="CL624" s="353"/>
      <c r="CM624" s="175"/>
      <c r="CN624" s="175"/>
    </row>
    <row r="625" spans="1:92" s="1" customFormat="1" ht="10.5" customHeight="1">
      <c r="A625" s="1298"/>
      <c r="B625" s="1301"/>
      <c r="C625" s="1166" t="s">
        <v>138</v>
      </c>
      <c r="D625" s="144" t="s">
        <v>34</v>
      </c>
      <c r="E625" s="100">
        <v>0</v>
      </c>
      <c r="F625" s="100">
        <v>0</v>
      </c>
      <c r="G625" s="100">
        <v>0</v>
      </c>
      <c r="H625" s="640">
        <v>0</v>
      </c>
      <c r="I625" s="100">
        <v>0</v>
      </c>
      <c r="J625" s="100">
        <v>0</v>
      </c>
      <c r="K625" s="100">
        <v>0</v>
      </c>
      <c r="L625" s="100">
        <v>0</v>
      </c>
      <c r="M625" s="100">
        <v>0</v>
      </c>
      <c r="N625" s="640">
        <v>0</v>
      </c>
      <c r="O625" s="100">
        <v>0</v>
      </c>
      <c r="P625" s="100">
        <v>0</v>
      </c>
      <c r="Q625" s="100">
        <v>0</v>
      </c>
      <c r="R625" s="100">
        <v>0</v>
      </c>
      <c r="S625" s="100">
        <v>0</v>
      </c>
      <c r="T625" s="100">
        <v>0</v>
      </c>
      <c r="U625" s="100">
        <v>0</v>
      </c>
      <c r="V625" s="100">
        <v>0</v>
      </c>
      <c r="W625" s="100">
        <v>0</v>
      </c>
      <c r="X625" s="100">
        <v>0</v>
      </c>
      <c r="Y625" s="640">
        <v>0</v>
      </c>
      <c r="Z625" s="100">
        <v>0</v>
      </c>
      <c r="AA625" s="100">
        <v>0</v>
      </c>
      <c r="AB625" s="200">
        <v>0</v>
      </c>
      <c r="AC625" s="361"/>
      <c r="AD625" s="361"/>
      <c r="AE625" s="479"/>
      <c r="AF625" s="353"/>
      <c r="AG625" s="353"/>
      <c r="AH625" s="353"/>
      <c r="AI625" s="353"/>
      <c r="AJ625" s="353"/>
      <c r="AK625" s="353"/>
      <c r="AL625" s="353"/>
      <c r="AM625" s="353"/>
      <c r="AN625" s="353"/>
      <c r="AO625" s="353"/>
      <c r="AP625" s="353"/>
      <c r="AQ625" s="353"/>
      <c r="AR625" s="353"/>
      <c r="AS625" s="353"/>
      <c r="AT625" s="353"/>
      <c r="AU625" s="353"/>
      <c r="AV625" s="353"/>
      <c r="AW625" s="353"/>
      <c r="AX625" s="353"/>
      <c r="AY625" s="353"/>
      <c r="AZ625" s="353"/>
      <c r="BA625" s="353"/>
      <c r="BB625" s="353"/>
      <c r="BC625" s="353"/>
      <c r="BD625" s="353"/>
      <c r="BE625" s="353"/>
      <c r="BF625" s="353"/>
      <c r="BG625" s="353"/>
      <c r="BH625" s="353"/>
      <c r="BI625" s="353"/>
      <c r="BJ625" s="353"/>
      <c r="BK625" s="353"/>
      <c r="BL625" s="353"/>
      <c r="BM625" s="353"/>
      <c r="BN625" s="353"/>
      <c r="BO625" s="353"/>
      <c r="BP625" s="353"/>
      <c r="BQ625" s="353"/>
      <c r="BR625" s="353"/>
      <c r="BS625" s="353"/>
      <c r="BT625" s="353"/>
      <c r="BU625" s="353"/>
      <c r="BV625" s="353"/>
      <c r="BW625" s="353"/>
      <c r="BX625" s="353"/>
      <c r="BY625" s="353"/>
      <c r="BZ625" s="353"/>
      <c r="CA625" s="353"/>
      <c r="CB625" s="353"/>
      <c r="CC625" s="353"/>
      <c r="CD625" s="353"/>
      <c r="CE625" s="353"/>
      <c r="CF625" s="353"/>
      <c r="CG625" s="353"/>
      <c r="CH625" s="353"/>
      <c r="CI625" s="353"/>
      <c r="CJ625" s="353"/>
      <c r="CK625" s="353"/>
      <c r="CL625" s="353"/>
      <c r="CM625" s="175"/>
      <c r="CN625" s="175"/>
    </row>
    <row r="626" spans="1:92" s="1" customFormat="1" ht="10.5" customHeight="1">
      <c r="A626" s="1298"/>
      <c r="B626" s="1301"/>
      <c r="C626" s="1166"/>
      <c r="D626" s="144" t="s">
        <v>126</v>
      </c>
      <c r="E626" s="100" t="s">
        <v>133</v>
      </c>
      <c r="F626" s="100"/>
      <c r="G626" s="100"/>
      <c r="H626" s="640"/>
      <c r="I626" s="100"/>
      <c r="J626" s="100"/>
      <c r="K626" s="100"/>
      <c r="L626" s="100"/>
      <c r="M626" s="100"/>
      <c r="N626" s="640"/>
      <c r="O626" s="100"/>
      <c r="P626" s="100"/>
      <c r="Q626" s="100"/>
      <c r="R626" s="100"/>
      <c r="S626" s="100"/>
      <c r="T626" s="100"/>
      <c r="U626" s="100"/>
      <c r="V626" s="100"/>
      <c r="W626" s="100"/>
      <c r="X626" s="100"/>
      <c r="Y626" s="640"/>
      <c r="Z626" s="100"/>
      <c r="AA626" s="100"/>
      <c r="AB626" s="200"/>
      <c r="AC626" s="361"/>
      <c r="AD626" s="361"/>
      <c r="AE626" s="479"/>
      <c r="AF626" s="353"/>
      <c r="AG626" s="353"/>
      <c r="AH626" s="353"/>
      <c r="AI626" s="353"/>
      <c r="AJ626" s="353"/>
      <c r="AK626" s="353"/>
      <c r="AL626" s="353"/>
      <c r="AM626" s="353"/>
      <c r="AN626" s="353"/>
      <c r="AO626" s="353"/>
      <c r="AP626" s="353"/>
      <c r="AQ626" s="353"/>
      <c r="AR626" s="353"/>
      <c r="AS626" s="353"/>
      <c r="AT626" s="353"/>
      <c r="AU626" s="353"/>
      <c r="AV626" s="353"/>
      <c r="AW626" s="353"/>
      <c r="AX626" s="353"/>
      <c r="AY626" s="353"/>
      <c r="AZ626" s="353"/>
      <c r="BA626" s="353"/>
      <c r="BB626" s="353"/>
      <c r="BC626" s="353"/>
      <c r="BD626" s="353"/>
      <c r="BE626" s="353"/>
      <c r="BF626" s="353"/>
      <c r="BG626" s="353"/>
      <c r="BH626" s="353"/>
      <c r="BI626" s="353"/>
      <c r="BJ626" s="353"/>
      <c r="BK626" s="353"/>
      <c r="BL626" s="353"/>
      <c r="BM626" s="353"/>
      <c r="BN626" s="353"/>
      <c r="BO626" s="353"/>
      <c r="BP626" s="353"/>
      <c r="BQ626" s="353"/>
      <c r="BR626" s="353"/>
      <c r="BS626" s="353"/>
      <c r="BT626" s="353"/>
      <c r="BU626" s="353"/>
      <c r="BV626" s="353"/>
      <c r="BW626" s="353"/>
      <c r="BX626" s="353"/>
      <c r="BY626" s="353"/>
      <c r="BZ626" s="353"/>
      <c r="CA626" s="353"/>
      <c r="CB626" s="353"/>
      <c r="CC626" s="353"/>
      <c r="CD626" s="353"/>
      <c r="CE626" s="353"/>
      <c r="CF626" s="353"/>
      <c r="CG626" s="353"/>
      <c r="CH626" s="353"/>
      <c r="CI626" s="353"/>
      <c r="CJ626" s="353"/>
      <c r="CK626" s="353"/>
      <c r="CL626" s="353"/>
      <c r="CM626" s="175"/>
      <c r="CN626" s="175"/>
    </row>
    <row r="627" spans="1:92" s="1" customFormat="1" ht="10.5" customHeight="1">
      <c r="A627" s="1298"/>
      <c r="B627" s="1301"/>
      <c r="C627" s="1166"/>
      <c r="D627" s="144" t="s">
        <v>127</v>
      </c>
      <c r="E627" s="100" t="s">
        <v>133</v>
      </c>
      <c r="F627" s="100"/>
      <c r="G627" s="100"/>
      <c r="H627" s="640"/>
      <c r="I627" s="100"/>
      <c r="J627" s="100"/>
      <c r="K627" s="100"/>
      <c r="L627" s="100"/>
      <c r="M627" s="100"/>
      <c r="N627" s="640"/>
      <c r="O627" s="100"/>
      <c r="P627" s="100"/>
      <c r="Q627" s="100"/>
      <c r="R627" s="100"/>
      <c r="S627" s="100"/>
      <c r="T627" s="100"/>
      <c r="U627" s="100"/>
      <c r="V627" s="100"/>
      <c r="W627" s="100"/>
      <c r="X627" s="100"/>
      <c r="Y627" s="640"/>
      <c r="Z627" s="100"/>
      <c r="AA627" s="100"/>
      <c r="AB627" s="200"/>
      <c r="AC627" s="361"/>
      <c r="AD627" s="361"/>
      <c r="AE627" s="479"/>
      <c r="AF627" s="353"/>
      <c r="AG627" s="353"/>
      <c r="AH627" s="353"/>
      <c r="AI627" s="353"/>
      <c r="AJ627" s="353"/>
      <c r="AK627" s="353"/>
      <c r="AL627" s="353"/>
      <c r="AM627" s="353"/>
      <c r="AN627" s="353"/>
      <c r="AO627" s="353"/>
      <c r="AP627" s="353"/>
      <c r="AQ627" s="353"/>
      <c r="AR627" s="353"/>
      <c r="AS627" s="353"/>
      <c r="AT627" s="353"/>
      <c r="AU627" s="353"/>
      <c r="AV627" s="353"/>
      <c r="AW627" s="353"/>
      <c r="AX627" s="353"/>
      <c r="AY627" s="353"/>
      <c r="AZ627" s="353"/>
      <c r="BA627" s="353"/>
      <c r="BB627" s="353"/>
      <c r="BC627" s="353"/>
      <c r="BD627" s="353"/>
      <c r="BE627" s="353"/>
      <c r="BF627" s="353"/>
      <c r="BG627" s="353"/>
      <c r="BH627" s="353"/>
      <c r="BI627" s="353"/>
      <c r="BJ627" s="353"/>
      <c r="BK627" s="353"/>
      <c r="BL627" s="353"/>
      <c r="BM627" s="353"/>
      <c r="BN627" s="353"/>
      <c r="BO627" s="353"/>
      <c r="BP627" s="353"/>
      <c r="BQ627" s="353"/>
      <c r="BR627" s="353"/>
      <c r="BS627" s="353"/>
      <c r="BT627" s="353"/>
      <c r="BU627" s="353"/>
      <c r="BV627" s="353"/>
      <c r="BW627" s="353"/>
      <c r="BX627" s="353"/>
      <c r="BY627" s="353"/>
      <c r="BZ627" s="353"/>
      <c r="CA627" s="353"/>
      <c r="CB627" s="353"/>
      <c r="CC627" s="353"/>
      <c r="CD627" s="353"/>
      <c r="CE627" s="353"/>
      <c r="CF627" s="353"/>
      <c r="CG627" s="353"/>
      <c r="CH627" s="353"/>
      <c r="CI627" s="353"/>
      <c r="CJ627" s="353"/>
      <c r="CK627" s="353"/>
      <c r="CL627" s="353"/>
      <c r="CM627" s="175"/>
      <c r="CN627" s="175"/>
    </row>
    <row r="628" spans="1:92" s="1" customFormat="1" ht="10.5" customHeight="1" thickBot="1">
      <c r="A628" s="1299"/>
      <c r="B628" s="1302"/>
      <c r="C628" s="293"/>
      <c r="D628" s="254" t="s">
        <v>42</v>
      </c>
      <c r="E628" s="103"/>
      <c r="F628" s="103"/>
      <c r="G628" s="103"/>
      <c r="H628" s="645"/>
      <c r="I628" s="103"/>
      <c r="J628" s="103"/>
      <c r="K628" s="103"/>
      <c r="L628" s="103"/>
      <c r="M628" s="103"/>
      <c r="N628" s="645"/>
      <c r="O628" s="103"/>
      <c r="P628" s="103"/>
      <c r="Q628" s="103"/>
      <c r="R628" s="103"/>
      <c r="S628" s="103"/>
      <c r="T628" s="103"/>
      <c r="U628" s="103"/>
      <c r="V628" s="103"/>
      <c r="W628" s="103"/>
      <c r="X628" s="103"/>
      <c r="Y628" s="645"/>
      <c r="Z628" s="103"/>
      <c r="AA628" s="103"/>
      <c r="AB628" s="202"/>
      <c r="AC628" s="480"/>
      <c r="AD628" s="480"/>
      <c r="AE628" s="481"/>
      <c r="AF628" s="353"/>
      <c r="AG628" s="353"/>
      <c r="AH628" s="353"/>
      <c r="AI628" s="353"/>
      <c r="AJ628" s="353"/>
      <c r="AK628" s="353"/>
      <c r="AL628" s="353"/>
      <c r="AM628" s="353"/>
      <c r="AN628" s="353"/>
      <c r="AO628" s="353"/>
      <c r="AP628" s="353"/>
      <c r="AQ628" s="353"/>
      <c r="AR628" s="353"/>
      <c r="AS628" s="353"/>
      <c r="AT628" s="353"/>
      <c r="AU628" s="353"/>
      <c r="AV628" s="353"/>
      <c r="AW628" s="353"/>
      <c r="AX628" s="353"/>
      <c r="AY628" s="353"/>
      <c r="AZ628" s="353"/>
      <c r="BA628" s="353"/>
      <c r="BB628" s="353"/>
      <c r="BC628" s="353"/>
      <c r="BD628" s="353"/>
      <c r="BE628" s="353"/>
      <c r="BF628" s="353"/>
      <c r="BG628" s="353"/>
      <c r="BH628" s="353"/>
      <c r="BI628" s="353"/>
      <c r="BJ628" s="353"/>
      <c r="BK628" s="353"/>
      <c r="BL628" s="353"/>
      <c r="BM628" s="353"/>
      <c r="BN628" s="353"/>
      <c r="BO628" s="353"/>
      <c r="BP628" s="353"/>
      <c r="BQ628" s="353"/>
      <c r="BR628" s="353"/>
      <c r="BS628" s="353"/>
      <c r="BT628" s="353"/>
      <c r="BU628" s="353"/>
      <c r="BV628" s="353"/>
      <c r="BW628" s="353"/>
      <c r="BX628" s="353"/>
      <c r="BY628" s="353"/>
      <c r="BZ628" s="353"/>
      <c r="CA628" s="353"/>
      <c r="CB628" s="353"/>
      <c r="CC628" s="353"/>
      <c r="CD628" s="353"/>
      <c r="CE628" s="353"/>
      <c r="CF628" s="353"/>
      <c r="CG628" s="353"/>
      <c r="CH628" s="353"/>
      <c r="CI628" s="353"/>
      <c r="CJ628" s="353"/>
      <c r="CK628" s="353"/>
      <c r="CL628" s="353"/>
      <c r="CM628" s="175"/>
      <c r="CN628" s="175"/>
    </row>
    <row r="629" spans="1:92" s="1" customFormat="1" ht="10.5" customHeight="1">
      <c r="A629" s="1297" t="s">
        <v>8</v>
      </c>
      <c r="B629" s="1300" t="s">
        <v>435</v>
      </c>
      <c r="C629" s="1167"/>
      <c r="D629" s="1173"/>
      <c r="E629" s="82"/>
      <c r="F629" s="82"/>
      <c r="G629" s="82"/>
      <c r="H629" s="636"/>
      <c r="I629" s="82"/>
      <c r="J629" s="82"/>
      <c r="K629" s="82"/>
      <c r="L629" s="82"/>
      <c r="M629" s="82"/>
      <c r="N629" s="636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636"/>
      <c r="Z629" s="82"/>
      <c r="AA629" s="82"/>
      <c r="AB629" s="83"/>
      <c r="AC629" s="72" t="s">
        <v>125</v>
      </c>
      <c r="AD629" s="72">
        <f>AD631/AC631</f>
        <v>0</v>
      </c>
      <c r="AE629" s="110"/>
      <c r="AF629" s="376"/>
      <c r="AG629" s="109"/>
      <c r="AH629" s="109"/>
      <c r="AI629" s="109"/>
      <c r="AJ629" s="109"/>
      <c r="AK629" s="109"/>
      <c r="AL629" s="109"/>
      <c r="AM629" s="109"/>
      <c r="AN629" s="109"/>
      <c r="AO629" s="109"/>
      <c r="AP629" s="109"/>
      <c r="AQ629" s="109"/>
      <c r="AR629" s="109"/>
      <c r="AS629" s="109"/>
      <c r="AT629" s="109"/>
      <c r="AU629" s="109"/>
      <c r="AV629" s="109"/>
      <c r="AW629" s="109"/>
      <c r="AX629" s="109"/>
      <c r="AY629" s="109"/>
      <c r="AZ629" s="109"/>
      <c r="BA629" s="109"/>
      <c r="BB629" s="109"/>
      <c r="BC629" s="109"/>
      <c r="BD629" s="109"/>
      <c r="BE629" s="353"/>
      <c r="BF629" s="353"/>
      <c r="BG629" s="353"/>
      <c r="BH629" s="353"/>
      <c r="BI629" s="353"/>
      <c r="BJ629" s="353"/>
      <c r="BK629" s="353"/>
      <c r="BL629" s="353"/>
      <c r="BM629" s="353"/>
      <c r="BN629" s="353"/>
      <c r="BO629" s="353"/>
      <c r="BP629" s="353"/>
      <c r="BQ629" s="353"/>
      <c r="BR629" s="353"/>
      <c r="BS629" s="353"/>
      <c r="BT629" s="353"/>
      <c r="BU629" s="353"/>
      <c r="BV629" s="353"/>
      <c r="BW629" s="353"/>
      <c r="BX629" s="353"/>
      <c r="BY629" s="353"/>
      <c r="BZ629" s="353"/>
      <c r="CA629" s="353"/>
      <c r="CB629" s="353"/>
      <c r="CC629" s="353"/>
      <c r="CD629" s="353"/>
      <c r="CE629" s="353"/>
      <c r="CF629" s="353"/>
      <c r="CG629" s="353"/>
      <c r="CH629" s="353"/>
      <c r="CI629" s="353"/>
      <c r="CJ629" s="353"/>
      <c r="CK629" s="353"/>
      <c r="CL629" s="353"/>
      <c r="CM629" s="175"/>
      <c r="CN629" s="175"/>
    </row>
    <row r="630" spans="1:92" s="1" customFormat="1" ht="10.5" customHeight="1">
      <c r="A630" s="1298"/>
      <c r="B630" s="1301"/>
      <c r="C630" s="1166" t="s">
        <v>139</v>
      </c>
      <c r="D630" s="144" t="s">
        <v>34</v>
      </c>
      <c r="E630" s="114">
        <f>ROUND(SQRT(E631^2+E632^2)*1000/(1.73*E$607),0)</f>
        <v>0</v>
      </c>
      <c r="F630" s="114">
        <f>ROUND(SQRT(F631^2+F632^2)*1000/(1.73*F$607),0)</f>
        <v>0</v>
      </c>
      <c r="G630" s="114">
        <f t="shared" ref="G630:I630" si="864">ROUND(SQRT(G631^2+G632^2)*1000/(1.73*G$607),0)</f>
        <v>0</v>
      </c>
      <c r="H630" s="638">
        <f t="shared" si="864"/>
        <v>0</v>
      </c>
      <c r="I630" s="114">
        <f t="shared" si="864"/>
        <v>0</v>
      </c>
      <c r="J630" s="114">
        <f>ROUND(SQRT(J631^2+J632^2)*1000/(1.73*J$607),0)</f>
        <v>0</v>
      </c>
      <c r="K630" s="114">
        <f t="shared" ref="K630:AB630" si="865">ROUND(SQRT(K631^2+K632^2)*1000/(1.73*K$607),0)</f>
        <v>0</v>
      </c>
      <c r="L630" s="114">
        <f t="shared" si="865"/>
        <v>0</v>
      </c>
      <c r="M630" s="114">
        <f t="shared" si="865"/>
        <v>0</v>
      </c>
      <c r="N630" s="638">
        <f t="shared" si="865"/>
        <v>0</v>
      </c>
      <c r="O630" s="114">
        <f t="shared" si="865"/>
        <v>1</v>
      </c>
      <c r="P630" s="114">
        <f t="shared" si="865"/>
        <v>0</v>
      </c>
      <c r="Q630" s="114">
        <f t="shared" si="865"/>
        <v>0</v>
      </c>
      <c r="R630" s="114">
        <f t="shared" si="865"/>
        <v>0</v>
      </c>
      <c r="S630" s="114">
        <f t="shared" si="865"/>
        <v>0</v>
      </c>
      <c r="T630" s="114">
        <f t="shared" si="865"/>
        <v>1</v>
      </c>
      <c r="U630" s="114">
        <f t="shared" si="865"/>
        <v>0</v>
      </c>
      <c r="V630" s="114">
        <f t="shared" si="865"/>
        <v>0</v>
      </c>
      <c r="W630" s="114">
        <f t="shared" si="865"/>
        <v>0</v>
      </c>
      <c r="X630" s="114">
        <f t="shared" si="865"/>
        <v>0</v>
      </c>
      <c r="Y630" s="638">
        <f t="shared" si="865"/>
        <v>0</v>
      </c>
      <c r="Z630" s="114">
        <f t="shared" si="865"/>
        <v>0</v>
      </c>
      <c r="AA630" s="114">
        <f t="shared" si="865"/>
        <v>0</v>
      </c>
      <c r="AB630" s="115">
        <f t="shared" si="865"/>
        <v>0</v>
      </c>
      <c r="AC630" s="361"/>
      <c r="AD630" s="361"/>
      <c r="AE630" s="110"/>
      <c r="AF630" s="361"/>
      <c r="AG630" s="361"/>
      <c r="AH630" s="361"/>
      <c r="AI630" s="361"/>
      <c r="AJ630" s="361"/>
      <c r="AK630" s="361"/>
      <c r="AL630" s="361"/>
      <c r="AM630" s="361"/>
      <c r="AN630" s="361"/>
      <c r="AO630" s="361"/>
      <c r="AP630" s="361"/>
      <c r="AQ630" s="361"/>
      <c r="AR630" s="361"/>
      <c r="AS630" s="361"/>
      <c r="AT630" s="361"/>
      <c r="AU630" s="361"/>
      <c r="AV630" s="361"/>
      <c r="AW630" s="361"/>
      <c r="AX630" s="361"/>
      <c r="AY630" s="361"/>
      <c r="AZ630" s="361"/>
      <c r="BA630" s="361"/>
      <c r="BB630" s="361"/>
      <c r="BC630" s="361"/>
      <c r="BD630" s="361"/>
      <c r="BE630" s="353"/>
      <c r="BF630" s="353"/>
      <c r="BG630" s="353"/>
      <c r="BH630" s="353"/>
      <c r="BI630" s="353"/>
      <c r="BJ630" s="353"/>
      <c r="BK630" s="353"/>
      <c r="BL630" s="353"/>
      <c r="BM630" s="353"/>
      <c r="BN630" s="353"/>
      <c r="BO630" s="353"/>
      <c r="BP630" s="353"/>
      <c r="BQ630" s="353"/>
      <c r="BR630" s="353"/>
      <c r="BS630" s="353"/>
      <c r="BT630" s="353"/>
      <c r="BU630" s="353"/>
      <c r="BV630" s="353"/>
      <c r="BW630" s="353"/>
      <c r="BX630" s="353"/>
      <c r="BY630" s="353"/>
      <c r="BZ630" s="353"/>
      <c r="CA630" s="353"/>
      <c r="CB630" s="353"/>
      <c r="CC630" s="353"/>
      <c r="CD630" s="353"/>
      <c r="CE630" s="353"/>
      <c r="CF630" s="353"/>
      <c r="CG630" s="353"/>
      <c r="CH630" s="353"/>
      <c r="CI630" s="353"/>
      <c r="CJ630" s="353"/>
      <c r="CK630" s="353"/>
      <c r="CL630" s="353"/>
      <c r="CM630" s="175"/>
      <c r="CN630" s="175"/>
    </row>
    <row r="631" spans="1:92" s="1" customFormat="1" ht="10.5" customHeight="1">
      <c r="A631" s="1298"/>
      <c r="B631" s="1301"/>
      <c r="C631" s="1166" t="s">
        <v>137</v>
      </c>
      <c r="D631" s="144" t="s">
        <v>126</v>
      </c>
      <c r="E631" s="54">
        <f>ROUND((AG631-AF631)*$AE631,2)</f>
        <v>0</v>
      </c>
      <c r="F631" s="54">
        <f t="shared" ref="F631:M631" si="866">ROUND((AH631-AG631)*$AE631,2)</f>
        <v>0</v>
      </c>
      <c r="G631" s="54">
        <f t="shared" si="866"/>
        <v>0</v>
      </c>
      <c r="H631" s="976">
        <f t="shared" si="866"/>
        <v>0</v>
      </c>
      <c r="I631" s="54">
        <f t="shared" si="866"/>
        <v>0</v>
      </c>
      <c r="J631" s="54">
        <f t="shared" si="866"/>
        <v>0</v>
      </c>
      <c r="K631" s="54">
        <f t="shared" si="866"/>
        <v>0</v>
      </c>
      <c r="L631" s="54">
        <f t="shared" si="866"/>
        <v>0</v>
      </c>
      <c r="M631" s="54">
        <f t="shared" si="866"/>
        <v>0</v>
      </c>
      <c r="N631" s="976">
        <f>ROUND((AP631-AO631)*$AE631,2)</f>
        <v>0</v>
      </c>
      <c r="O631" s="54">
        <f t="shared" ref="O631:AB631" si="867">ROUND((AQ631-AP631)*$AE631,2)</f>
        <v>0.01</v>
      </c>
      <c r="P631" s="54">
        <f t="shared" si="867"/>
        <v>0</v>
      </c>
      <c r="Q631" s="54">
        <f t="shared" si="867"/>
        <v>0</v>
      </c>
      <c r="R631" s="54">
        <f t="shared" si="867"/>
        <v>0</v>
      </c>
      <c r="S631" s="54">
        <f t="shared" si="867"/>
        <v>0</v>
      </c>
      <c r="T631" s="54">
        <f t="shared" si="867"/>
        <v>0.01</v>
      </c>
      <c r="U631" s="54">
        <f t="shared" si="867"/>
        <v>0</v>
      </c>
      <c r="V631" s="54">
        <f t="shared" si="867"/>
        <v>0</v>
      </c>
      <c r="W631" s="54">
        <f t="shared" si="867"/>
        <v>0</v>
      </c>
      <c r="X631" s="54">
        <f t="shared" si="867"/>
        <v>0</v>
      </c>
      <c r="Y631" s="976">
        <f t="shared" si="867"/>
        <v>0</v>
      </c>
      <c r="Z631" s="54">
        <f t="shared" si="867"/>
        <v>0</v>
      </c>
      <c r="AA631" s="54">
        <f t="shared" si="867"/>
        <v>0</v>
      </c>
      <c r="AB631" s="55">
        <f t="shared" si="867"/>
        <v>0</v>
      </c>
      <c r="AC631" s="72">
        <f>(BD631-AF631)*AE631</f>
        <v>1.599999999962165E-2</v>
      </c>
      <c r="AD631" s="72">
        <f>(BD632-AF632)*AE631</f>
        <v>0</v>
      </c>
      <c r="AE631" s="110">
        <v>8</v>
      </c>
      <c r="AF631" s="109">
        <v>565.6</v>
      </c>
      <c r="AG631" s="109">
        <v>565.6</v>
      </c>
      <c r="AH631" s="109">
        <v>565.6</v>
      </c>
      <c r="AI631" s="109">
        <v>565.6</v>
      </c>
      <c r="AJ631" s="109">
        <v>565.6</v>
      </c>
      <c r="AK631" s="109">
        <v>565.6</v>
      </c>
      <c r="AL631" s="109">
        <v>565.6</v>
      </c>
      <c r="AM631" s="109">
        <v>565.6</v>
      </c>
      <c r="AN631" s="109">
        <v>565.6</v>
      </c>
      <c r="AO631" s="109">
        <v>565.6</v>
      </c>
      <c r="AP631" s="109">
        <v>565.6</v>
      </c>
      <c r="AQ631" s="109">
        <v>565.601</v>
      </c>
      <c r="AR631" s="109">
        <v>565.601</v>
      </c>
      <c r="AS631" s="109">
        <v>565.601</v>
      </c>
      <c r="AT631" s="109">
        <v>565.601</v>
      </c>
      <c r="AU631" s="109">
        <v>565.601</v>
      </c>
      <c r="AV631" s="109">
        <v>565.60199999999998</v>
      </c>
      <c r="AW631" s="109">
        <v>565.60199999999998</v>
      </c>
      <c r="AX631" s="109">
        <v>565.60199999999998</v>
      </c>
      <c r="AY631" s="109">
        <v>565.60199999999998</v>
      </c>
      <c r="AZ631" s="109">
        <v>565.60199999999998</v>
      </c>
      <c r="BA631" s="109">
        <v>565.60199999999998</v>
      </c>
      <c r="BB631" s="109">
        <v>565.60199999999998</v>
      </c>
      <c r="BC631" s="109">
        <v>565.60199999999998</v>
      </c>
      <c r="BD631" s="109">
        <v>565.60199999999998</v>
      </c>
      <c r="BE631" s="353"/>
      <c r="BF631" s="353"/>
      <c r="BG631" s="353"/>
      <c r="BH631" s="353"/>
      <c r="BI631" s="353"/>
      <c r="BJ631" s="353"/>
      <c r="BK631" s="353"/>
      <c r="BL631" s="353"/>
      <c r="BM631" s="353"/>
      <c r="BN631" s="353"/>
      <c r="BO631" s="353"/>
      <c r="BP631" s="353"/>
      <c r="BQ631" s="353"/>
      <c r="BR631" s="353"/>
      <c r="BS631" s="353"/>
      <c r="BT631" s="353"/>
      <c r="BU631" s="353"/>
      <c r="BV631" s="353"/>
      <c r="BW631" s="353"/>
      <c r="BX631" s="353"/>
      <c r="BY631" s="353"/>
      <c r="BZ631" s="353"/>
      <c r="CA631" s="353"/>
      <c r="CB631" s="353"/>
      <c r="CC631" s="353"/>
      <c r="CD631" s="353"/>
      <c r="CE631" s="353"/>
      <c r="CF631" s="353"/>
      <c r="CG631" s="353"/>
      <c r="CH631" s="353"/>
      <c r="CI631" s="353"/>
      <c r="CJ631" s="353"/>
      <c r="CK631" s="353"/>
      <c r="CL631" s="353"/>
      <c r="CM631" s="175"/>
      <c r="CN631" s="175"/>
    </row>
    <row r="632" spans="1:92" s="1" customFormat="1" ht="10.5" customHeight="1">
      <c r="A632" s="1298"/>
      <c r="B632" s="1301"/>
      <c r="C632" s="1166" t="s">
        <v>137</v>
      </c>
      <c r="D632" s="144" t="s">
        <v>127</v>
      </c>
      <c r="E632" s="54">
        <f>ROUND((AG632-AF632)*$AE631,2)</f>
        <v>0</v>
      </c>
      <c r="F632" s="54">
        <f t="shared" ref="F632:L632" si="868">ROUND((AH632-AG632)*$AE631,2)</f>
        <v>0</v>
      </c>
      <c r="G632" s="54">
        <f t="shared" si="868"/>
        <v>0</v>
      </c>
      <c r="H632" s="976">
        <f t="shared" si="868"/>
        <v>0</v>
      </c>
      <c r="I632" s="54">
        <f t="shared" si="868"/>
        <v>0</v>
      </c>
      <c r="J632" s="54">
        <f t="shared" si="868"/>
        <v>0</v>
      </c>
      <c r="K632" s="54">
        <f t="shared" si="868"/>
        <v>0</v>
      </c>
      <c r="L632" s="54">
        <f t="shared" si="868"/>
        <v>0</v>
      </c>
      <c r="M632" s="54">
        <f>ROUND((AO632-AN632)*$AE631,2)</f>
        <v>0</v>
      </c>
      <c r="N632" s="976">
        <f>ROUND((AP632-AO632)*$AE631,2)</f>
        <v>0</v>
      </c>
      <c r="O632" s="54">
        <f t="shared" ref="O632:AB632" si="869">ROUND((AQ632-AP632)*$AE631,2)</f>
        <v>0</v>
      </c>
      <c r="P632" s="54">
        <f t="shared" si="869"/>
        <v>0</v>
      </c>
      <c r="Q632" s="54">
        <f t="shared" si="869"/>
        <v>0</v>
      </c>
      <c r="R632" s="54">
        <f t="shared" si="869"/>
        <v>0</v>
      </c>
      <c r="S632" s="54">
        <f t="shared" si="869"/>
        <v>0</v>
      </c>
      <c r="T632" s="54">
        <f t="shared" si="869"/>
        <v>0</v>
      </c>
      <c r="U632" s="54">
        <f t="shared" si="869"/>
        <v>0</v>
      </c>
      <c r="V632" s="54">
        <f t="shared" si="869"/>
        <v>0</v>
      </c>
      <c r="W632" s="54">
        <f t="shared" si="869"/>
        <v>0</v>
      </c>
      <c r="X632" s="54">
        <f t="shared" si="869"/>
        <v>0</v>
      </c>
      <c r="Y632" s="976">
        <f t="shared" si="869"/>
        <v>0</v>
      </c>
      <c r="Z632" s="54">
        <f t="shared" si="869"/>
        <v>0</v>
      </c>
      <c r="AA632" s="54">
        <f t="shared" si="869"/>
        <v>0</v>
      </c>
      <c r="AB632" s="55">
        <f t="shared" si="869"/>
        <v>0</v>
      </c>
      <c r="AC632" s="72"/>
      <c r="AD632" s="72"/>
      <c r="AE632" s="110"/>
      <c r="AF632" s="109">
        <v>234.74</v>
      </c>
      <c r="AG632" s="109">
        <v>234.74</v>
      </c>
      <c r="AH632" s="109">
        <v>234.74</v>
      </c>
      <c r="AI632" s="109">
        <v>234.74</v>
      </c>
      <c r="AJ632" s="109">
        <v>234.74</v>
      </c>
      <c r="AK632" s="109">
        <v>234.74</v>
      </c>
      <c r="AL632" s="109">
        <v>234.74</v>
      </c>
      <c r="AM632" s="109">
        <v>234.74</v>
      </c>
      <c r="AN632" s="109">
        <v>234.74</v>
      </c>
      <c r="AO632" s="109">
        <v>234.74</v>
      </c>
      <c r="AP632" s="109">
        <v>234.74</v>
      </c>
      <c r="AQ632" s="109">
        <v>234.74</v>
      </c>
      <c r="AR632" s="109">
        <v>234.74</v>
      </c>
      <c r="AS632" s="109">
        <v>234.74</v>
      </c>
      <c r="AT632" s="109">
        <v>234.74</v>
      </c>
      <c r="AU632" s="109">
        <v>234.74</v>
      </c>
      <c r="AV632" s="109">
        <v>234.74</v>
      </c>
      <c r="AW632" s="109">
        <v>234.74</v>
      </c>
      <c r="AX632" s="109">
        <v>234.74</v>
      </c>
      <c r="AY632" s="109">
        <v>234.74</v>
      </c>
      <c r="AZ632" s="109">
        <v>234.74</v>
      </c>
      <c r="BA632" s="109">
        <v>234.74</v>
      </c>
      <c r="BB632" s="109">
        <v>234.74</v>
      </c>
      <c r="BC632" s="109">
        <v>234.74</v>
      </c>
      <c r="BD632" s="109">
        <v>234.74</v>
      </c>
      <c r="BE632" s="109">
        <v>103.367</v>
      </c>
      <c r="BF632" s="109">
        <v>103.369</v>
      </c>
      <c r="BG632" s="109">
        <v>103.369</v>
      </c>
      <c r="BH632" s="109">
        <v>103.371</v>
      </c>
      <c r="BI632" s="109">
        <v>103.373</v>
      </c>
      <c r="BJ632" s="109">
        <v>103.375</v>
      </c>
      <c r="BK632" s="109">
        <v>103.377</v>
      </c>
      <c r="BL632" s="109">
        <v>103.379</v>
      </c>
      <c r="BM632" s="109">
        <v>103.381</v>
      </c>
      <c r="BN632" s="109">
        <v>103.38200000000001</v>
      </c>
      <c r="BO632" s="109">
        <v>103.384</v>
      </c>
      <c r="BP632" s="109">
        <v>103.38500000000001</v>
      </c>
      <c r="BQ632" s="109">
        <v>103.386</v>
      </c>
      <c r="BR632" s="109">
        <v>103.38800000000001</v>
      </c>
      <c r="BS632" s="109">
        <v>103.39</v>
      </c>
      <c r="BT632" s="109">
        <v>103.39100000000001</v>
      </c>
      <c r="BU632" s="109">
        <v>103.393</v>
      </c>
      <c r="BV632" s="109">
        <v>103.395</v>
      </c>
      <c r="BW632" s="109">
        <v>103.39700000000001</v>
      </c>
      <c r="BX632" s="109">
        <v>103.398</v>
      </c>
      <c r="BY632" s="109">
        <v>103.4</v>
      </c>
      <c r="BZ632" s="109">
        <v>103.402</v>
      </c>
      <c r="CA632" s="109">
        <v>103.40300000000001</v>
      </c>
      <c r="CB632" s="109">
        <v>103.405</v>
      </c>
      <c r="CC632" s="109">
        <v>103.407</v>
      </c>
      <c r="CD632" s="353"/>
      <c r="CE632" s="353"/>
      <c r="CF632" s="353"/>
      <c r="CG632" s="353"/>
      <c r="CH632" s="353"/>
      <c r="CI632" s="353"/>
      <c r="CJ632" s="353"/>
      <c r="CK632" s="353"/>
      <c r="CL632" s="353"/>
      <c r="CM632" s="175"/>
      <c r="CN632" s="175"/>
    </row>
    <row r="633" spans="1:92" s="1" customFormat="1" ht="10.5" customHeight="1" thickBot="1">
      <c r="A633" s="1299"/>
      <c r="B633" s="1302"/>
      <c r="C633" s="293"/>
      <c r="D633" s="254" t="s">
        <v>42</v>
      </c>
      <c r="E633" s="154" t="e">
        <f t="shared" ref="E633:AB633" si="870">E632/E631</f>
        <v>#DIV/0!</v>
      </c>
      <c r="F633" s="154" t="e">
        <f t="shared" si="870"/>
        <v>#DIV/0!</v>
      </c>
      <c r="G633" s="154" t="e">
        <f t="shared" si="870"/>
        <v>#DIV/0!</v>
      </c>
      <c r="H633" s="672" t="e">
        <f t="shared" si="870"/>
        <v>#DIV/0!</v>
      </c>
      <c r="I633" s="154" t="e">
        <f t="shared" si="870"/>
        <v>#DIV/0!</v>
      </c>
      <c r="J633" s="154" t="e">
        <f t="shared" si="870"/>
        <v>#DIV/0!</v>
      </c>
      <c r="K633" s="154" t="e">
        <f t="shared" si="870"/>
        <v>#DIV/0!</v>
      </c>
      <c r="L633" s="154" t="e">
        <f t="shared" si="870"/>
        <v>#DIV/0!</v>
      </c>
      <c r="M633" s="154" t="e">
        <f t="shared" si="870"/>
        <v>#DIV/0!</v>
      </c>
      <c r="N633" s="672" t="e">
        <f t="shared" si="870"/>
        <v>#DIV/0!</v>
      </c>
      <c r="O633" s="154">
        <f t="shared" si="870"/>
        <v>0</v>
      </c>
      <c r="P633" s="154" t="e">
        <f t="shared" si="870"/>
        <v>#DIV/0!</v>
      </c>
      <c r="Q633" s="154" t="e">
        <f t="shared" si="870"/>
        <v>#DIV/0!</v>
      </c>
      <c r="R633" s="154" t="e">
        <f t="shared" si="870"/>
        <v>#DIV/0!</v>
      </c>
      <c r="S633" s="154" t="e">
        <f t="shared" si="870"/>
        <v>#DIV/0!</v>
      </c>
      <c r="T633" s="154">
        <f t="shared" si="870"/>
        <v>0</v>
      </c>
      <c r="U633" s="154" t="e">
        <f t="shared" si="870"/>
        <v>#DIV/0!</v>
      </c>
      <c r="V633" s="154" t="e">
        <f t="shared" si="870"/>
        <v>#DIV/0!</v>
      </c>
      <c r="W633" s="154" t="e">
        <f t="shared" si="870"/>
        <v>#DIV/0!</v>
      </c>
      <c r="X633" s="154" t="e">
        <f t="shared" si="870"/>
        <v>#DIV/0!</v>
      </c>
      <c r="Y633" s="672" t="e">
        <f t="shared" si="870"/>
        <v>#DIV/0!</v>
      </c>
      <c r="Z633" s="154" t="e">
        <f t="shared" si="870"/>
        <v>#DIV/0!</v>
      </c>
      <c r="AA633" s="154" t="e">
        <f t="shared" si="870"/>
        <v>#DIV/0!</v>
      </c>
      <c r="AB633" s="155" t="e">
        <f t="shared" si="870"/>
        <v>#DIV/0!</v>
      </c>
      <c r="AC633" s="111"/>
      <c r="AD633" s="111"/>
      <c r="AE633" s="112"/>
      <c r="AF633" s="353"/>
      <c r="AG633" s="353"/>
      <c r="AH633" s="353"/>
      <c r="AI633" s="353"/>
      <c r="AJ633" s="353"/>
      <c r="AK633" s="353"/>
      <c r="AL633" s="353"/>
      <c r="AM633" s="353"/>
      <c r="AN633" s="353"/>
      <c r="AO633" s="353"/>
      <c r="AP633" s="353"/>
      <c r="AQ633" s="353"/>
      <c r="AR633" s="353"/>
      <c r="AS633" s="353"/>
      <c r="AT633" s="353"/>
      <c r="AU633" s="353"/>
      <c r="AV633" s="353"/>
      <c r="AW633" s="353"/>
      <c r="AX633" s="353"/>
      <c r="AY633" s="353"/>
      <c r="AZ633" s="353"/>
      <c r="BA633" s="353"/>
      <c r="BB633" s="353"/>
      <c r="BC633" s="353"/>
      <c r="BD633" s="353"/>
      <c r="BE633" s="353"/>
      <c r="BF633" s="353"/>
      <c r="BG633" s="353"/>
      <c r="BH633" s="353"/>
      <c r="BI633" s="353"/>
      <c r="BJ633" s="353"/>
      <c r="BK633" s="353"/>
      <c r="BL633" s="353"/>
      <c r="BM633" s="353"/>
      <c r="BN633" s="353"/>
      <c r="BO633" s="353"/>
      <c r="BP633" s="353"/>
      <c r="BQ633" s="353"/>
      <c r="BR633" s="353"/>
      <c r="BS633" s="353"/>
      <c r="BT633" s="353"/>
      <c r="BU633" s="353"/>
      <c r="BV633" s="353"/>
      <c r="BW633" s="353"/>
      <c r="BX633" s="353"/>
      <c r="BY633" s="353"/>
      <c r="BZ633" s="353"/>
      <c r="CA633" s="353"/>
      <c r="CB633" s="353"/>
      <c r="CC633" s="353"/>
      <c r="CD633" s="353"/>
      <c r="CE633" s="353"/>
      <c r="CF633" s="353"/>
      <c r="CG633" s="353"/>
      <c r="CH633" s="353"/>
      <c r="CI633" s="353"/>
      <c r="CJ633" s="353"/>
      <c r="CK633" s="353"/>
      <c r="CL633" s="353"/>
      <c r="CM633" s="175"/>
      <c r="CN633" s="175"/>
    </row>
    <row r="634" spans="1:92" s="1" customFormat="1" ht="10.5" customHeight="1">
      <c r="A634" s="1297" t="s">
        <v>105</v>
      </c>
      <c r="B634" s="1300" t="s">
        <v>438</v>
      </c>
      <c r="C634" s="1167"/>
      <c r="D634" s="1173"/>
      <c r="E634" s="82"/>
      <c r="F634" s="82"/>
      <c r="G634" s="82"/>
      <c r="H634" s="636"/>
      <c r="I634" s="82"/>
      <c r="J634" s="82"/>
      <c r="K634" s="82"/>
      <c r="L634" s="82"/>
      <c r="M634" s="82"/>
      <c r="N634" s="636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636"/>
      <c r="Z634" s="82"/>
      <c r="AA634" s="82"/>
      <c r="AB634" s="83"/>
      <c r="AC634" s="72" t="s">
        <v>125</v>
      </c>
      <c r="AD634" s="72">
        <f>AD636/AC636</f>
        <v>0.26540284360161487</v>
      </c>
      <c r="AE634" s="110"/>
      <c r="AF634" s="376"/>
      <c r="AG634" s="361"/>
      <c r="AH634" s="361"/>
      <c r="AI634" s="361"/>
      <c r="AJ634" s="361"/>
      <c r="AK634" s="361"/>
      <c r="AL634" s="363"/>
      <c r="AM634" s="363"/>
      <c r="AN634" s="363"/>
      <c r="AO634" s="363"/>
      <c r="AP634" s="363"/>
      <c r="AQ634" s="363"/>
      <c r="AR634" s="363"/>
      <c r="AS634" s="363"/>
      <c r="AT634" s="363"/>
      <c r="AU634" s="363"/>
      <c r="AV634" s="363"/>
      <c r="AW634" s="363"/>
      <c r="AX634" s="363"/>
      <c r="AY634" s="363"/>
      <c r="AZ634" s="363"/>
      <c r="BA634" s="363"/>
      <c r="BB634" s="363"/>
      <c r="BC634" s="363"/>
      <c r="BD634" s="363"/>
      <c r="BE634" s="353"/>
      <c r="BF634" s="353"/>
      <c r="BG634" s="353"/>
      <c r="BH634" s="353"/>
      <c r="BI634" s="353"/>
      <c r="BJ634" s="353"/>
      <c r="BK634" s="353"/>
      <c r="BL634" s="353"/>
      <c r="BM634" s="353"/>
      <c r="BN634" s="353"/>
      <c r="BO634" s="353"/>
      <c r="BP634" s="353"/>
      <c r="BQ634" s="353"/>
      <c r="BR634" s="353"/>
      <c r="BS634" s="353"/>
      <c r="BT634" s="353"/>
      <c r="BU634" s="353"/>
      <c r="BV634" s="353"/>
      <c r="BW634" s="353"/>
      <c r="BX634" s="353"/>
      <c r="BY634" s="353"/>
      <c r="BZ634" s="353"/>
      <c r="CA634" s="353"/>
      <c r="CB634" s="353"/>
      <c r="CC634" s="353"/>
      <c r="CD634" s="353"/>
      <c r="CE634" s="353"/>
      <c r="CF634" s="353"/>
      <c r="CG634" s="353"/>
      <c r="CH634" s="353"/>
      <c r="CI634" s="353"/>
      <c r="CJ634" s="353"/>
      <c r="CK634" s="353"/>
      <c r="CL634" s="353"/>
      <c r="CM634" s="175"/>
      <c r="CN634" s="175"/>
    </row>
    <row r="635" spans="1:92" s="1" customFormat="1" ht="10.5" customHeight="1">
      <c r="A635" s="1298"/>
      <c r="B635" s="1301"/>
      <c r="C635" s="1166" t="s">
        <v>139</v>
      </c>
      <c r="D635" s="144" t="s">
        <v>34</v>
      </c>
      <c r="E635" s="114">
        <f>ROUND(SQRT(E636^2+E637^2)*1000/(1.73*E$608),0)</f>
        <v>6</v>
      </c>
      <c r="F635" s="114">
        <f>ROUND(SQRT(F636^2+F637^2)*1000/(1.73*F$608),0)</f>
        <v>7</v>
      </c>
      <c r="G635" s="114">
        <f t="shared" ref="G635:AB635" si="871">ROUND(SQRT(G636^2+G637^2)*1000/(1.73*G$608),0)</f>
        <v>7</v>
      </c>
      <c r="H635" s="638">
        <f t="shared" si="871"/>
        <v>7</v>
      </c>
      <c r="I635" s="114">
        <f t="shared" si="871"/>
        <v>9</v>
      </c>
      <c r="J635" s="114">
        <f t="shared" si="871"/>
        <v>8</v>
      </c>
      <c r="K635" s="114">
        <f t="shared" si="871"/>
        <v>8</v>
      </c>
      <c r="L635" s="114">
        <f t="shared" si="871"/>
        <v>15</v>
      </c>
      <c r="M635" s="114">
        <f t="shared" si="871"/>
        <v>7</v>
      </c>
      <c r="N635" s="638">
        <f t="shared" si="871"/>
        <v>13</v>
      </c>
      <c r="O635" s="114">
        <f t="shared" si="871"/>
        <v>11</v>
      </c>
      <c r="P635" s="114">
        <f t="shared" si="871"/>
        <v>11</v>
      </c>
      <c r="Q635" s="114">
        <f t="shared" si="871"/>
        <v>13</v>
      </c>
      <c r="R635" s="114">
        <f t="shared" si="871"/>
        <v>10</v>
      </c>
      <c r="S635" s="114">
        <f t="shared" si="871"/>
        <v>11</v>
      </c>
      <c r="T635" s="114">
        <f t="shared" si="871"/>
        <v>10</v>
      </c>
      <c r="U635" s="114">
        <f t="shared" si="871"/>
        <v>10</v>
      </c>
      <c r="V635" s="114">
        <f t="shared" si="871"/>
        <v>10</v>
      </c>
      <c r="W635" s="114">
        <f t="shared" si="871"/>
        <v>11</v>
      </c>
      <c r="X635" s="114">
        <f t="shared" si="871"/>
        <v>10</v>
      </c>
      <c r="Y635" s="638">
        <f t="shared" si="871"/>
        <v>9</v>
      </c>
      <c r="Z635" s="114">
        <f t="shared" si="871"/>
        <v>9</v>
      </c>
      <c r="AA635" s="114">
        <f t="shared" si="871"/>
        <v>8</v>
      </c>
      <c r="AB635" s="115">
        <f t="shared" si="871"/>
        <v>8</v>
      </c>
      <c r="AC635" s="361"/>
      <c r="AD635" s="361"/>
      <c r="AE635" s="110"/>
      <c r="AF635" s="361"/>
      <c r="AG635" s="361"/>
      <c r="AH635" s="361"/>
      <c r="AI635" s="361"/>
      <c r="AJ635" s="361"/>
      <c r="AK635" s="361"/>
      <c r="AL635" s="363"/>
      <c r="AM635" s="363"/>
      <c r="AN635" s="363"/>
      <c r="AO635" s="363"/>
      <c r="AP635" s="363"/>
      <c r="AQ635" s="363"/>
      <c r="AR635" s="363"/>
      <c r="AS635" s="363"/>
      <c r="AT635" s="363"/>
      <c r="AU635" s="363"/>
      <c r="AV635" s="363"/>
      <c r="AW635" s="363"/>
      <c r="AX635" s="363"/>
      <c r="AY635" s="363"/>
      <c r="AZ635" s="363"/>
      <c r="BA635" s="363"/>
      <c r="BB635" s="363"/>
      <c r="BC635" s="363"/>
      <c r="BD635" s="363"/>
      <c r="BE635" s="353"/>
      <c r="BF635" s="353"/>
      <c r="BG635" s="353"/>
      <c r="BH635" s="353"/>
      <c r="BI635" s="353"/>
      <c r="BJ635" s="353"/>
      <c r="BK635" s="353"/>
      <c r="BL635" s="353"/>
      <c r="BM635" s="353"/>
      <c r="BN635" s="353"/>
      <c r="BO635" s="353"/>
      <c r="BP635" s="353"/>
      <c r="BQ635" s="353"/>
      <c r="BR635" s="353"/>
      <c r="BS635" s="353"/>
      <c r="BT635" s="353"/>
      <c r="BU635" s="353"/>
      <c r="BV635" s="353"/>
      <c r="BW635" s="353"/>
      <c r="BX635" s="353"/>
      <c r="BY635" s="353"/>
      <c r="BZ635" s="353"/>
      <c r="CA635" s="353"/>
      <c r="CB635" s="353"/>
      <c r="CC635" s="353"/>
      <c r="CD635" s="353"/>
      <c r="CE635" s="353"/>
      <c r="CF635" s="353"/>
      <c r="CG635" s="353"/>
      <c r="CH635" s="353"/>
      <c r="CI635" s="353"/>
      <c r="CJ635" s="353"/>
      <c r="CK635" s="353"/>
      <c r="CL635" s="353"/>
      <c r="CM635" s="175"/>
      <c r="CN635" s="175"/>
    </row>
    <row r="636" spans="1:92" s="1" customFormat="1" ht="10.5" customHeight="1">
      <c r="A636" s="1298"/>
      <c r="B636" s="1301"/>
      <c r="C636" s="1166" t="s">
        <v>137</v>
      </c>
      <c r="D636" s="144" t="s">
        <v>126</v>
      </c>
      <c r="E636" s="54">
        <f>ROUND((AG636-AF636)*$AE636,2)</f>
        <v>0.11</v>
      </c>
      <c r="F636" s="54">
        <f t="shared" ref="F636:M636" si="872">ROUND((AH636-AG636)*$AE636,2)</f>
        <v>0.11</v>
      </c>
      <c r="G636" s="54">
        <f t="shared" si="872"/>
        <v>0.11</v>
      </c>
      <c r="H636" s="976">
        <f t="shared" si="872"/>
        <v>0.11</v>
      </c>
      <c r="I636" s="54">
        <f t="shared" si="872"/>
        <v>0.15</v>
      </c>
      <c r="J636" s="54">
        <f t="shared" si="872"/>
        <v>0.13</v>
      </c>
      <c r="K636" s="54">
        <f t="shared" si="872"/>
        <v>0.13</v>
      </c>
      <c r="L636" s="54">
        <f t="shared" si="872"/>
        <v>0.25</v>
      </c>
      <c r="M636" s="54">
        <f t="shared" si="872"/>
        <v>0.12</v>
      </c>
      <c r="N636" s="976">
        <f>ROUND((AP636-AO636)*$AE636,2)</f>
        <v>0.22</v>
      </c>
      <c r="O636" s="54">
        <f t="shared" ref="O636:AB636" si="873">ROUND((AQ636-AP636)*$AE636,2)</f>
        <v>0.18</v>
      </c>
      <c r="P636" s="54">
        <f t="shared" si="873"/>
        <v>0.19</v>
      </c>
      <c r="Q636" s="54">
        <f t="shared" si="873"/>
        <v>0.22</v>
      </c>
      <c r="R636" s="54">
        <f t="shared" si="873"/>
        <v>0.16</v>
      </c>
      <c r="S636" s="54">
        <f t="shared" si="873"/>
        <v>0.19</v>
      </c>
      <c r="T636" s="54">
        <f t="shared" si="873"/>
        <v>0.17</v>
      </c>
      <c r="U636" s="54">
        <f t="shared" si="873"/>
        <v>0.17</v>
      </c>
      <c r="V636" s="54">
        <f t="shared" si="873"/>
        <v>0.16</v>
      </c>
      <c r="W636" s="54">
        <f t="shared" si="873"/>
        <v>0.18</v>
      </c>
      <c r="X636" s="54">
        <f t="shared" si="873"/>
        <v>0.17</v>
      </c>
      <c r="Y636" s="976">
        <f t="shared" si="873"/>
        <v>0.15</v>
      </c>
      <c r="Z636" s="54">
        <f t="shared" si="873"/>
        <v>0.15</v>
      </c>
      <c r="AA636" s="54">
        <f t="shared" si="873"/>
        <v>0.14000000000000001</v>
      </c>
      <c r="AB636" s="55">
        <f t="shared" si="873"/>
        <v>0.14000000000000001</v>
      </c>
      <c r="AC636" s="72">
        <f>(BD636-AF636)*AE636</f>
        <v>3.7980000000015934</v>
      </c>
      <c r="AD636" s="72">
        <f>(BD637-AF637)*AE636</f>
        <v>1.0079999999993561</v>
      </c>
      <c r="AE636" s="110">
        <v>6</v>
      </c>
      <c r="AF636" s="109">
        <v>2099.0929999999998</v>
      </c>
      <c r="AG636" s="109">
        <v>2099.1109999999999</v>
      </c>
      <c r="AH636" s="109">
        <v>2099.1289999999999</v>
      </c>
      <c r="AI636" s="109">
        <v>2099.1469999999999</v>
      </c>
      <c r="AJ636" s="109">
        <v>2099.165</v>
      </c>
      <c r="AK636" s="109">
        <v>2099.19</v>
      </c>
      <c r="AL636" s="109">
        <v>2099.212</v>
      </c>
      <c r="AM636" s="109">
        <v>2099.2330000000002</v>
      </c>
      <c r="AN636" s="109">
        <v>2099.2750000000001</v>
      </c>
      <c r="AO636" s="109">
        <v>2099.2950000000001</v>
      </c>
      <c r="AP636" s="109">
        <v>2099.3310000000001</v>
      </c>
      <c r="AQ636" s="109">
        <v>2099.3609999999999</v>
      </c>
      <c r="AR636" s="109">
        <v>2099.3919999999998</v>
      </c>
      <c r="AS636" s="109">
        <v>2099.4279999999999</v>
      </c>
      <c r="AT636" s="109">
        <v>2099.4540000000002</v>
      </c>
      <c r="AU636" s="109">
        <v>2099.4850000000001</v>
      </c>
      <c r="AV636" s="109">
        <v>2099.5129999999999</v>
      </c>
      <c r="AW636" s="109">
        <v>2099.5419999999999</v>
      </c>
      <c r="AX636" s="109">
        <v>2099.569</v>
      </c>
      <c r="AY636" s="109">
        <v>2099.5990000000002</v>
      </c>
      <c r="AZ636" s="109">
        <v>2099.6280000000002</v>
      </c>
      <c r="BA636" s="109">
        <v>2099.6529999999998</v>
      </c>
      <c r="BB636" s="109">
        <v>2099.6779999999999</v>
      </c>
      <c r="BC636" s="109">
        <v>2099.7020000000002</v>
      </c>
      <c r="BD636" s="109">
        <v>2099.7260000000001</v>
      </c>
      <c r="BE636" s="353"/>
      <c r="BF636" s="353"/>
      <c r="BG636" s="353"/>
      <c r="BH636" s="353"/>
      <c r="BI636" s="353"/>
      <c r="BJ636" s="353"/>
      <c r="BK636" s="353"/>
      <c r="BL636" s="353"/>
      <c r="BM636" s="353"/>
      <c r="BN636" s="353"/>
      <c r="BO636" s="353"/>
      <c r="BP636" s="353"/>
      <c r="BQ636" s="353"/>
      <c r="BR636" s="353"/>
      <c r="BS636" s="353"/>
      <c r="BT636" s="353"/>
      <c r="BU636" s="353"/>
      <c r="BV636" s="353"/>
      <c r="BW636" s="353"/>
      <c r="BX636" s="353"/>
      <c r="BY636" s="353"/>
      <c r="BZ636" s="353"/>
      <c r="CA636" s="353"/>
      <c r="CB636" s="353"/>
      <c r="CC636" s="353"/>
      <c r="CD636" s="353"/>
      <c r="CE636" s="353"/>
      <c r="CF636" s="353"/>
      <c r="CG636" s="353"/>
      <c r="CH636" s="353"/>
      <c r="CI636" s="353"/>
      <c r="CJ636" s="353"/>
      <c r="CK636" s="353"/>
      <c r="CL636" s="353"/>
      <c r="CM636" s="175"/>
      <c r="CN636" s="175"/>
    </row>
    <row r="637" spans="1:92" s="1" customFormat="1" ht="10.5" customHeight="1">
      <c r="A637" s="1298"/>
      <c r="B637" s="1301"/>
      <c r="C637" s="1166" t="s">
        <v>137</v>
      </c>
      <c r="D637" s="144" t="s">
        <v>127</v>
      </c>
      <c r="E637" s="54">
        <f>ROUND((AG637-AF637)*$AE636,2)</f>
        <v>0.02</v>
      </c>
      <c r="F637" s="54">
        <f t="shared" ref="F637:L637" si="874">ROUND((AH637-AG637)*$AE636,2)</f>
        <v>0.04</v>
      </c>
      <c r="G637" s="54">
        <f t="shared" si="874"/>
        <v>0.04</v>
      </c>
      <c r="H637" s="976">
        <f t="shared" si="874"/>
        <v>0.04</v>
      </c>
      <c r="I637" s="54">
        <f t="shared" si="874"/>
        <v>0.04</v>
      </c>
      <c r="J637" s="54">
        <f t="shared" si="874"/>
        <v>0.03</v>
      </c>
      <c r="K637" s="54">
        <f t="shared" si="874"/>
        <v>0.03</v>
      </c>
      <c r="L637" s="54">
        <f t="shared" si="874"/>
        <v>7.0000000000000007E-2</v>
      </c>
      <c r="M637" s="54">
        <f>ROUND((AO637-AN637)*$AE636,2)</f>
        <v>0.03</v>
      </c>
      <c r="N637" s="976">
        <f>ROUND((AP637-AO637)*$AE636,2)</f>
        <v>0.06</v>
      </c>
      <c r="O637" s="54">
        <f t="shared" ref="O637:AB637" si="875">ROUND((AQ637-AP637)*$AE636,2)</f>
        <v>0.05</v>
      </c>
      <c r="P637" s="54">
        <f t="shared" si="875"/>
        <v>0.05</v>
      </c>
      <c r="Q637" s="54">
        <f t="shared" si="875"/>
        <v>0.06</v>
      </c>
      <c r="R637" s="54">
        <f t="shared" si="875"/>
        <v>0.04</v>
      </c>
      <c r="S637" s="54">
        <f t="shared" si="875"/>
        <v>0.05</v>
      </c>
      <c r="T637" s="54">
        <f t="shared" si="875"/>
        <v>0.04</v>
      </c>
      <c r="U637" s="54">
        <f t="shared" si="875"/>
        <v>0.05</v>
      </c>
      <c r="V637" s="54">
        <f t="shared" si="875"/>
        <v>0.04</v>
      </c>
      <c r="W637" s="54">
        <f t="shared" si="875"/>
        <v>0.05</v>
      </c>
      <c r="X637" s="54">
        <f t="shared" si="875"/>
        <v>0.04</v>
      </c>
      <c r="Y637" s="976">
        <f t="shared" si="875"/>
        <v>0.04</v>
      </c>
      <c r="Z637" s="54">
        <f t="shared" si="875"/>
        <v>0.04</v>
      </c>
      <c r="AA637" s="54">
        <f t="shared" si="875"/>
        <v>0.04</v>
      </c>
      <c r="AB637" s="55">
        <f t="shared" si="875"/>
        <v>0.04</v>
      </c>
      <c r="AC637" s="72"/>
      <c r="AD637" s="72"/>
      <c r="AE637" s="110"/>
      <c r="AF637" s="109">
        <v>657.86300000000006</v>
      </c>
      <c r="AG637" s="109">
        <v>657.86599999999999</v>
      </c>
      <c r="AH637" s="109">
        <v>657.87199999999996</v>
      </c>
      <c r="AI637" s="109">
        <v>657.87800000000004</v>
      </c>
      <c r="AJ637" s="109">
        <v>657.88400000000001</v>
      </c>
      <c r="AK637" s="109">
        <v>657.89099999999996</v>
      </c>
      <c r="AL637" s="109">
        <v>657.89599999999996</v>
      </c>
      <c r="AM637" s="109">
        <v>657.90099999999995</v>
      </c>
      <c r="AN637" s="109">
        <v>657.91200000000003</v>
      </c>
      <c r="AO637" s="109">
        <v>657.91700000000003</v>
      </c>
      <c r="AP637" s="109">
        <v>657.92700000000002</v>
      </c>
      <c r="AQ637" s="109">
        <v>657.93499999999995</v>
      </c>
      <c r="AR637" s="109">
        <v>657.94299999999998</v>
      </c>
      <c r="AS637" s="109">
        <v>657.95299999999997</v>
      </c>
      <c r="AT637" s="109">
        <v>657.96</v>
      </c>
      <c r="AU637" s="109">
        <v>657.96900000000005</v>
      </c>
      <c r="AV637" s="109">
        <v>657.976</v>
      </c>
      <c r="AW637" s="109">
        <v>657.98400000000004</v>
      </c>
      <c r="AX637" s="109">
        <v>657.99099999999999</v>
      </c>
      <c r="AY637" s="109">
        <v>657.99900000000002</v>
      </c>
      <c r="AZ637" s="109">
        <v>658.00599999999997</v>
      </c>
      <c r="BA637" s="109">
        <v>658.01300000000003</v>
      </c>
      <c r="BB637" s="109">
        <v>658.01900000000001</v>
      </c>
      <c r="BC637" s="109">
        <v>658.02499999999998</v>
      </c>
      <c r="BD637" s="109">
        <v>658.03099999999995</v>
      </c>
      <c r="BE637" s="109">
        <v>26.99</v>
      </c>
      <c r="BF637" s="109">
        <v>26.99</v>
      </c>
      <c r="BG637" s="109">
        <v>26.99</v>
      </c>
      <c r="BH637" s="109">
        <v>26.99</v>
      </c>
      <c r="BI637" s="109">
        <v>26.99</v>
      </c>
      <c r="BJ637" s="109">
        <v>26.99</v>
      </c>
      <c r="BK637" s="109">
        <v>26.99</v>
      </c>
      <c r="BL637" s="109">
        <v>26.99</v>
      </c>
      <c r="BM637" s="109">
        <v>26.99</v>
      </c>
      <c r="BN637" s="109">
        <v>26.99</v>
      </c>
      <c r="BO637" s="109">
        <v>26.99</v>
      </c>
      <c r="BP637" s="109">
        <v>26.99</v>
      </c>
      <c r="BQ637" s="109">
        <v>26.99</v>
      </c>
      <c r="BR637" s="109">
        <v>26.99</v>
      </c>
      <c r="BS637" s="109">
        <v>26.99</v>
      </c>
      <c r="BT637" s="109">
        <v>26.99</v>
      </c>
      <c r="BU637" s="109">
        <v>26.99</v>
      </c>
      <c r="BV637" s="109">
        <v>26.99</v>
      </c>
      <c r="BW637" s="109">
        <v>26.99</v>
      </c>
      <c r="BX637" s="109">
        <v>26.99</v>
      </c>
      <c r="BY637" s="109">
        <v>26.99</v>
      </c>
      <c r="BZ637" s="109">
        <v>26.99</v>
      </c>
      <c r="CA637" s="109">
        <v>26.99</v>
      </c>
      <c r="CB637" s="109">
        <v>26.99</v>
      </c>
      <c r="CC637" s="109">
        <v>26.99</v>
      </c>
      <c r="CD637" s="353"/>
      <c r="CE637" s="353"/>
      <c r="CF637" s="353"/>
      <c r="CG637" s="353"/>
      <c r="CH637" s="353"/>
      <c r="CI637" s="353"/>
      <c r="CJ637" s="353"/>
      <c r="CK637" s="353"/>
      <c r="CL637" s="353"/>
      <c r="CM637" s="175"/>
      <c r="CN637" s="175"/>
    </row>
    <row r="638" spans="1:92" s="1" customFormat="1" ht="10.5" customHeight="1" thickBot="1">
      <c r="A638" s="1299"/>
      <c r="B638" s="1302"/>
      <c r="C638" s="293"/>
      <c r="D638" s="254" t="s">
        <v>42</v>
      </c>
      <c r="E638" s="58">
        <f t="shared" ref="E638:AB638" si="876">E637/E636</f>
        <v>0.18181818181818182</v>
      </c>
      <c r="F638" s="58">
        <f t="shared" si="876"/>
        <v>0.36363636363636365</v>
      </c>
      <c r="G638" s="58">
        <f t="shared" si="876"/>
        <v>0.36363636363636365</v>
      </c>
      <c r="H638" s="637">
        <f t="shared" si="876"/>
        <v>0.36363636363636365</v>
      </c>
      <c r="I638" s="58">
        <f t="shared" si="876"/>
        <v>0.26666666666666666</v>
      </c>
      <c r="J638" s="58">
        <f t="shared" si="876"/>
        <v>0.23076923076923075</v>
      </c>
      <c r="K638" s="58">
        <f t="shared" si="876"/>
        <v>0.23076923076923075</v>
      </c>
      <c r="L638" s="58">
        <f t="shared" si="876"/>
        <v>0.28000000000000003</v>
      </c>
      <c r="M638" s="58">
        <f t="shared" si="876"/>
        <v>0.25</v>
      </c>
      <c r="N638" s="637">
        <f t="shared" si="876"/>
        <v>0.27272727272727271</v>
      </c>
      <c r="O638" s="58">
        <f t="shared" si="876"/>
        <v>0.27777777777777779</v>
      </c>
      <c r="P638" s="58">
        <f t="shared" si="876"/>
        <v>0.26315789473684209</v>
      </c>
      <c r="Q638" s="58">
        <f t="shared" si="876"/>
        <v>0.27272727272727271</v>
      </c>
      <c r="R638" s="58">
        <f t="shared" si="876"/>
        <v>0.25</v>
      </c>
      <c r="S638" s="58">
        <f t="shared" si="876"/>
        <v>0.26315789473684209</v>
      </c>
      <c r="T638" s="58">
        <f t="shared" si="876"/>
        <v>0.23529411764705882</v>
      </c>
      <c r="U638" s="58">
        <f t="shared" si="876"/>
        <v>0.29411764705882354</v>
      </c>
      <c r="V638" s="58">
        <f t="shared" si="876"/>
        <v>0.25</v>
      </c>
      <c r="W638" s="58">
        <f t="shared" si="876"/>
        <v>0.27777777777777779</v>
      </c>
      <c r="X638" s="58">
        <f t="shared" si="876"/>
        <v>0.23529411764705882</v>
      </c>
      <c r="Y638" s="637">
        <f t="shared" si="876"/>
        <v>0.26666666666666666</v>
      </c>
      <c r="Z638" s="58">
        <f t="shared" si="876"/>
        <v>0.26666666666666666</v>
      </c>
      <c r="AA638" s="58">
        <f t="shared" si="876"/>
        <v>0.2857142857142857</v>
      </c>
      <c r="AB638" s="59">
        <f t="shared" si="876"/>
        <v>0.2857142857142857</v>
      </c>
      <c r="AC638" s="111"/>
      <c r="AD638" s="111"/>
      <c r="AE638" s="112"/>
      <c r="AF638" s="353"/>
      <c r="AG638" s="353"/>
      <c r="AH638" s="353"/>
      <c r="AI638" s="353"/>
      <c r="AJ638" s="353"/>
      <c r="AK638" s="353"/>
      <c r="AL638" s="353"/>
      <c r="AM638" s="353"/>
      <c r="AN638" s="353"/>
      <c r="AO638" s="353"/>
      <c r="AP638" s="353"/>
      <c r="AQ638" s="353"/>
      <c r="AR638" s="353"/>
      <c r="AS638" s="353"/>
      <c r="AT638" s="353"/>
      <c r="AU638" s="353"/>
      <c r="AV638" s="353"/>
      <c r="AW638" s="353"/>
      <c r="AX638" s="353"/>
      <c r="AY638" s="353"/>
      <c r="AZ638" s="353"/>
      <c r="BA638" s="353"/>
      <c r="BB638" s="353"/>
      <c r="BC638" s="353"/>
      <c r="BD638" s="353"/>
      <c r="BE638" s="353"/>
      <c r="BF638" s="353"/>
      <c r="BG638" s="353"/>
      <c r="BH638" s="353"/>
      <c r="BI638" s="353"/>
      <c r="BJ638" s="353"/>
      <c r="BK638" s="353"/>
      <c r="BL638" s="353"/>
      <c r="BM638" s="353"/>
      <c r="BN638" s="353"/>
      <c r="BO638" s="353"/>
      <c r="BP638" s="353"/>
      <c r="BQ638" s="353"/>
      <c r="BR638" s="353"/>
      <c r="BS638" s="353"/>
      <c r="BT638" s="353"/>
      <c r="BU638" s="353"/>
      <c r="BV638" s="353"/>
      <c r="BW638" s="353"/>
      <c r="BX638" s="353"/>
      <c r="BY638" s="353"/>
      <c r="BZ638" s="353"/>
      <c r="CA638" s="353"/>
      <c r="CB638" s="353"/>
      <c r="CC638" s="353"/>
      <c r="CD638" s="353"/>
      <c r="CE638" s="353"/>
      <c r="CF638" s="353"/>
      <c r="CG638" s="353"/>
      <c r="CH638" s="353"/>
      <c r="CI638" s="353"/>
      <c r="CJ638" s="353"/>
      <c r="CK638" s="353"/>
      <c r="CL638" s="353"/>
      <c r="CM638" s="175"/>
      <c r="CN638" s="175"/>
    </row>
    <row r="639" spans="1:92" s="1" customFormat="1" ht="10.5" customHeight="1">
      <c r="A639" s="1297" t="s">
        <v>9</v>
      </c>
      <c r="B639" s="1300" t="s">
        <v>436</v>
      </c>
      <c r="C639" s="1167"/>
      <c r="D639" s="1173"/>
      <c r="E639" s="82"/>
      <c r="F639" s="82"/>
      <c r="G639" s="82"/>
      <c r="H639" s="636"/>
      <c r="I639" s="82"/>
      <c r="J639" s="82"/>
      <c r="K639" s="82"/>
      <c r="L639" s="82"/>
      <c r="M639" s="82"/>
      <c r="N639" s="636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636"/>
      <c r="Z639" s="82"/>
      <c r="AA639" s="82"/>
      <c r="AB639" s="83"/>
      <c r="AC639" s="72" t="s">
        <v>125</v>
      </c>
      <c r="AD639" s="72">
        <f>AD641/AC641</f>
        <v>0</v>
      </c>
      <c r="AE639" s="110"/>
      <c r="AF639" s="376"/>
      <c r="AG639" s="109"/>
      <c r="AH639" s="109"/>
      <c r="AI639" s="109"/>
      <c r="AJ639" s="109"/>
      <c r="AK639" s="109"/>
      <c r="AL639" s="109"/>
      <c r="AM639" s="109"/>
      <c r="AN639" s="109"/>
      <c r="AO639" s="109"/>
      <c r="AP639" s="109"/>
      <c r="AQ639" s="109"/>
      <c r="AR639" s="109"/>
      <c r="AS639" s="109"/>
      <c r="AT639" s="109"/>
      <c r="AU639" s="109"/>
      <c r="AV639" s="109"/>
      <c r="AW639" s="109"/>
      <c r="AX639" s="109"/>
      <c r="AY639" s="109"/>
      <c r="AZ639" s="109"/>
      <c r="BA639" s="109"/>
      <c r="BB639" s="109"/>
      <c r="BC639" s="109"/>
      <c r="BD639" s="109"/>
      <c r="BE639" s="353"/>
      <c r="BF639" s="353"/>
      <c r="BG639" s="353"/>
      <c r="BH639" s="353"/>
      <c r="BI639" s="353"/>
      <c r="BJ639" s="353"/>
      <c r="BK639" s="353"/>
      <c r="BL639" s="353"/>
      <c r="BM639" s="353"/>
      <c r="BN639" s="353"/>
      <c r="BO639" s="353"/>
      <c r="BP639" s="353"/>
      <c r="BQ639" s="353"/>
      <c r="BR639" s="353"/>
      <c r="BS639" s="353"/>
      <c r="BT639" s="353"/>
      <c r="BU639" s="353"/>
      <c r="BV639" s="353"/>
      <c r="BW639" s="353"/>
      <c r="BX639" s="353"/>
      <c r="BY639" s="353"/>
      <c r="BZ639" s="353"/>
      <c r="CA639" s="353"/>
      <c r="CB639" s="353"/>
      <c r="CC639" s="353"/>
      <c r="CD639" s="353"/>
      <c r="CE639" s="353"/>
      <c r="CF639" s="353"/>
      <c r="CG639" s="353"/>
      <c r="CH639" s="353"/>
      <c r="CI639" s="353"/>
      <c r="CJ639" s="353"/>
      <c r="CK639" s="353"/>
      <c r="CL639" s="353"/>
      <c r="CM639" s="175"/>
      <c r="CN639" s="175"/>
    </row>
    <row r="640" spans="1:92" s="1" customFormat="1" ht="10.5" customHeight="1">
      <c r="A640" s="1298"/>
      <c r="B640" s="1301"/>
      <c r="C640" s="1166" t="s">
        <v>139</v>
      </c>
      <c r="D640" s="144" t="s">
        <v>34</v>
      </c>
      <c r="E640" s="114">
        <f>ROUND(SQRT(E641^2+E642^2)*1000/(1.73*E$607),0)</f>
        <v>0</v>
      </c>
      <c r="F640" s="114">
        <f>ROUND(SQRT(F641^2+F642^2)*1000/(1.73*F$607),0)</f>
        <v>1</v>
      </c>
      <c r="G640" s="114">
        <f t="shared" ref="G640:I640" si="877">ROUND(SQRT(G641^2+G642^2)*1000/(1.73*G$607),0)</f>
        <v>0</v>
      </c>
      <c r="H640" s="638">
        <f t="shared" si="877"/>
        <v>1</v>
      </c>
      <c r="I640" s="114">
        <f t="shared" si="877"/>
        <v>0</v>
      </c>
      <c r="J640" s="114">
        <f>ROUND(SQRT(J641^2+J642^2)*1000/(1.73*J$607),0)</f>
        <v>1</v>
      </c>
      <c r="K640" s="114">
        <f t="shared" ref="K640:AB640" si="878">ROUND(SQRT(K641^2+K642^2)*1000/(1.73*K$607),0)</f>
        <v>0</v>
      </c>
      <c r="L640" s="114">
        <f t="shared" si="878"/>
        <v>0</v>
      </c>
      <c r="M640" s="114">
        <f t="shared" si="878"/>
        <v>1</v>
      </c>
      <c r="N640" s="638">
        <f t="shared" si="878"/>
        <v>0</v>
      </c>
      <c r="O640" s="114">
        <f t="shared" si="878"/>
        <v>1</v>
      </c>
      <c r="P640" s="114">
        <f t="shared" si="878"/>
        <v>0</v>
      </c>
      <c r="Q640" s="114">
        <f t="shared" si="878"/>
        <v>0</v>
      </c>
      <c r="R640" s="114">
        <f t="shared" si="878"/>
        <v>1</v>
      </c>
      <c r="S640" s="114">
        <f t="shared" si="878"/>
        <v>0</v>
      </c>
      <c r="T640" s="114">
        <f t="shared" si="878"/>
        <v>1</v>
      </c>
      <c r="U640" s="114">
        <f t="shared" si="878"/>
        <v>0</v>
      </c>
      <c r="V640" s="114">
        <f t="shared" si="878"/>
        <v>1</v>
      </c>
      <c r="W640" s="114">
        <f t="shared" si="878"/>
        <v>0</v>
      </c>
      <c r="X640" s="114">
        <f t="shared" si="878"/>
        <v>0</v>
      </c>
      <c r="Y640" s="638">
        <f t="shared" si="878"/>
        <v>1</v>
      </c>
      <c r="Z640" s="114">
        <f t="shared" si="878"/>
        <v>0</v>
      </c>
      <c r="AA640" s="114">
        <f t="shared" si="878"/>
        <v>1</v>
      </c>
      <c r="AB640" s="115">
        <f t="shared" si="878"/>
        <v>0</v>
      </c>
      <c r="AC640" s="361"/>
      <c r="AD640" s="361"/>
      <c r="AE640" s="110"/>
      <c r="AF640" s="361"/>
      <c r="AG640" s="361"/>
      <c r="AH640" s="361"/>
      <c r="AI640" s="361"/>
      <c r="AJ640" s="361"/>
      <c r="AK640" s="361"/>
      <c r="AL640" s="361"/>
      <c r="AM640" s="361"/>
      <c r="AN640" s="361"/>
      <c r="AO640" s="361"/>
      <c r="AP640" s="361"/>
      <c r="AQ640" s="361"/>
      <c r="AR640" s="361"/>
      <c r="AS640" s="361"/>
      <c r="AT640" s="361"/>
      <c r="AU640" s="361"/>
      <c r="AV640" s="361"/>
      <c r="AW640" s="361"/>
      <c r="AX640" s="361"/>
      <c r="AY640" s="361"/>
      <c r="AZ640" s="361"/>
      <c r="BA640" s="361"/>
      <c r="BB640" s="361"/>
      <c r="BC640" s="361"/>
      <c r="BD640" s="361"/>
      <c r="BE640" s="353"/>
      <c r="BF640" s="353"/>
      <c r="BG640" s="353"/>
      <c r="BH640" s="353"/>
      <c r="BI640" s="353"/>
      <c r="BJ640" s="353"/>
      <c r="BK640" s="353"/>
      <c r="BL640" s="353"/>
      <c r="BM640" s="353"/>
      <c r="BN640" s="353"/>
      <c r="BO640" s="353"/>
      <c r="BP640" s="353"/>
      <c r="BQ640" s="353"/>
      <c r="BR640" s="353"/>
      <c r="BS640" s="353"/>
      <c r="BT640" s="353"/>
      <c r="BU640" s="353"/>
      <c r="BV640" s="353"/>
      <c r="BW640" s="353"/>
      <c r="BX640" s="353"/>
      <c r="BY640" s="353"/>
      <c r="BZ640" s="353"/>
      <c r="CA640" s="353"/>
      <c r="CB640" s="353"/>
      <c r="CC640" s="353"/>
      <c r="CD640" s="353"/>
      <c r="CE640" s="353"/>
      <c r="CF640" s="353"/>
      <c r="CG640" s="353"/>
      <c r="CH640" s="353"/>
      <c r="CI640" s="353"/>
      <c r="CJ640" s="353"/>
      <c r="CK640" s="353"/>
      <c r="CL640" s="353"/>
      <c r="CM640" s="175"/>
      <c r="CN640" s="175"/>
    </row>
    <row r="641" spans="1:92" s="1" customFormat="1" ht="10.5" customHeight="1">
      <c r="A641" s="1298"/>
      <c r="B641" s="1301"/>
      <c r="C641" s="1166" t="s">
        <v>137</v>
      </c>
      <c r="D641" s="144" t="s">
        <v>126</v>
      </c>
      <c r="E641" s="54">
        <f>ROUND((AG641-AF641)*$AE641,2)</f>
        <v>0</v>
      </c>
      <c r="F641" s="54">
        <f t="shared" ref="F641:M641" si="879">ROUND((AH641-AG641)*$AE641,2)</f>
        <v>0.01</v>
      </c>
      <c r="G641" s="54">
        <f t="shared" si="879"/>
        <v>0</v>
      </c>
      <c r="H641" s="976">
        <f t="shared" si="879"/>
        <v>0.01</v>
      </c>
      <c r="I641" s="54">
        <f t="shared" si="879"/>
        <v>0</v>
      </c>
      <c r="J641" s="54">
        <f t="shared" si="879"/>
        <v>0.01</v>
      </c>
      <c r="K641" s="54">
        <f t="shared" si="879"/>
        <v>0</v>
      </c>
      <c r="L641" s="54">
        <f t="shared" si="879"/>
        <v>0</v>
      </c>
      <c r="M641" s="54">
        <f t="shared" si="879"/>
        <v>0.01</v>
      </c>
      <c r="N641" s="976">
        <f>ROUND((AP641-AO641)*$AE641,2)</f>
        <v>0</v>
      </c>
      <c r="O641" s="54">
        <f t="shared" ref="O641:AB641" si="880">ROUND((AQ641-AP641)*$AE641,2)</f>
        <v>0.01</v>
      </c>
      <c r="P641" s="54">
        <f t="shared" si="880"/>
        <v>0</v>
      </c>
      <c r="Q641" s="54">
        <f t="shared" si="880"/>
        <v>0</v>
      </c>
      <c r="R641" s="54">
        <f t="shared" si="880"/>
        <v>0.01</v>
      </c>
      <c r="S641" s="54">
        <f t="shared" si="880"/>
        <v>0</v>
      </c>
      <c r="T641" s="54">
        <f t="shared" si="880"/>
        <v>0.01</v>
      </c>
      <c r="U641" s="54">
        <f t="shared" si="880"/>
        <v>0</v>
      </c>
      <c r="V641" s="54">
        <f t="shared" si="880"/>
        <v>0.01</v>
      </c>
      <c r="W641" s="54">
        <f t="shared" si="880"/>
        <v>0</v>
      </c>
      <c r="X641" s="54">
        <f t="shared" si="880"/>
        <v>0</v>
      </c>
      <c r="Y641" s="976">
        <f t="shared" si="880"/>
        <v>0.01</v>
      </c>
      <c r="Z641" s="54">
        <f t="shared" si="880"/>
        <v>0</v>
      </c>
      <c r="AA641" s="54">
        <f t="shared" si="880"/>
        <v>0.01</v>
      </c>
      <c r="AB641" s="55">
        <f t="shared" si="880"/>
        <v>0</v>
      </c>
      <c r="AC641" s="72">
        <f>(BD641-AF641)*AE641</f>
        <v>5.999999999994543E-2</v>
      </c>
      <c r="AD641" s="72">
        <f>(BD642-AF642)*AE641</f>
        <v>0</v>
      </c>
      <c r="AE641" s="110">
        <v>6</v>
      </c>
      <c r="AF641" s="109">
        <v>317.48</v>
      </c>
      <c r="AG641" s="109">
        <v>317.48</v>
      </c>
      <c r="AH641" s="109">
        <v>317.48099999999999</v>
      </c>
      <c r="AI641" s="109">
        <v>317.48099999999999</v>
      </c>
      <c r="AJ641" s="109">
        <v>317.48200000000003</v>
      </c>
      <c r="AK641" s="109">
        <v>317.48200000000003</v>
      </c>
      <c r="AL641" s="109">
        <v>317.483</v>
      </c>
      <c r="AM641" s="109">
        <v>317.483</v>
      </c>
      <c r="AN641" s="109">
        <v>317.483</v>
      </c>
      <c r="AO641" s="109">
        <v>317.48399999999998</v>
      </c>
      <c r="AP641" s="109">
        <v>317.48399999999998</v>
      </c>
      <c r="AQ641" s="109">
        <v>317.48500000000001</v>
      </c>
      <c r="AR641" s="109">
        <v>317.48500000000001</v>
      </c>
      <c r="AS641" s="109">
        <v>317.48500000000001</v>
      </c>
      <c r="AT641" s="109">
        <v>317.48599999999999</v>
      </c>
      <c r="AU641" s="109">
        <v>317.48599999999999</v>
      </c>
      <c r="AV641" s="109">
        <v>317.48700000000002</v>
      </c>
      <c r="AW641" s="109">
        <v>317.48700000000002</v>
      </c>
      <c r="AX641" s="109">
        <v>317.488</v>
      </c>
      <c r="AY641" s="109">
        <v>317.488</v>
      </c>
      <c r="AZ641" s="109">
        <v>317.488</v>
      </c>
      <c r="BA641" s="109">
        <v>317.48899999999998</v>
      </c>
      <c r="BB641" s="109">
        <v>317.48899999999998</v>
      </c>
      <c r="BC641" s="109">
        <v>317.49</v>
      </c>
      <c r="BD641" s="109">
        <v>317.49</v>
      </c>
      <c r="BE641" s="353"/>
      <c r="BF641" s="353"/>
      <c r="BG641" s="353"/>
      <c r="BH641" s="353"/>
      <c r="BI641" s="353"/>
      <c r="BJ641" s="353"/>
      <c r="BK641" s="353"/>
      <c r="BL641" s="353"/>
      <c r="BM641" s="353"/>
      <c r="BN641" s="353"/>
      <c r="BO641" s="353"/>
      <c r="BP641" s="353"/>
      <c r="BQ641" s="353"/>
      <c r="BR641" s="353"/>
      <c r="BS641" s="353"/>
      <c r="BT641" s="353"/>
      <c r="BU641" s="353"/>
      <c r="BV641" s="353"/>
      <c r="BW641" s="353"/>
      <c r="BX641" s="353"/>
      <c r="BY641" s="353"/>
      <c r="BZ641" s="353"/>
      <c r="CA641" s="353"/>
      <c r="CB641" s="353"/>
      <c r="CC641" s="353"/>
      <c r="CD641" s="353"/>
      <c r="CE641" s="353"/>
      <c r="CF641" s="353"/>
      <c r="CG641" s="353"/>
      <c r="CH641" s="353"/>
      <c r="CI641" s="353"/>
      <c r="CJ641" s="353"/>
      <c r="CK641" s="353"/>
      <c r="CL641" s="353"/>
      <c r="CM641" s="175"/>
      <c r="CN641" s="175"/>
    </row>
    <row r="642" spans="1:92" s="1" customFormat="1" ht="10.5" customHeight="1">
      <c r="A642" s="1298"/>
      <c r="B642" s="1301"/>
      <c r="C642" s="1166" t="s">
        <v>137</v>
      </c>
      <c r="D642" s="144" t="s">
        <v>127</v>
      </c>
      <c r="E642" s="54">
        <f>ROUND((AG642-AF642)*$AE641,2)</f>
        <v>0</v>
      </c>
      <c r="F642" s="54">
        <f t="shared" ref="F642:L642" si="881">ROUND((AH642-AG642)*$AE641,2)</f>
        <v>0</v>
      </c>
      <c r="G642" s="54">
        <f t="shared" si="881"/>
        <v>0</v>
      </c>
      <c r="H642" s="976">
        <f t="shared" si="881"/>
        <v>0</v>
      </c>
      <c r="I642" s="54">
        <f t="shared" si="881"/>
        <v>0</v>
      </c>
      <c r="J642" s="54">
        <f t="shared" si="881"/>
        <v>0</v>
      </c>
      <c r="K642" s="54">
        <f t="shared" si="881"/>
        <v>0</v>
      </c>
      <c r="L642" s="54">
        <f t="shared" si="881"/>
        <v>0</v>
      </c>
      <c r="M642" s="54">
        <f>ROUND((AO642-AN642)*$AE641,2)</f>
        <v>0</v>
      </c>
      <c r="N642" s="976">
        <f>ROUND((AP642-AO642)*$AE641,2)</f>
        <v>0</v>
      </c>
      <c r="O642" s="54">
        <f t="shared" ref="O642:AB642" si="882">ROUND((AQ642-AP642)*$AE641,2)</f>
        <v>0</v>
      </c>
      <c r="P642" s="54">
        <f t="shared" si="882"/>
        <v>0</v>
      </c>
      <c r="Q642" s="54">
        <f t="shared" si="882"/>
        <v>0</v>
      </c>
      <c r="R642" s="54">
        <f t="shared" si="882"/>
        <v>0</v>
      </c>
      <c r="S642" s="54">
        <f t="shared" si="882"/>
        <v>0</v>
      </c>
      <c r="T642" s="54">
        <f t="shared" si="882"/>
        <v>0</v>
      </c>
      <c r="U642" s="54">
        <f t="shared" si="882"/>
        <v>0</v>
      </c>
      <c r="V642" s="54">
        <f t="shared" si="882"/>
        <v>0</v>
      </c>
      <c r="W642" s="54">
        <f t="shared" si="882"/>
        <v>0</v>
      </c>
      <c r="X642" s="54">
        <f t="shared" si="882"/>
        <v>0</v>
      </c>
      <c r="Y642" s="976">
        <f t="shared" si="882"/>
        <v>0</v>
      </c>
      <c r="Z642" s="54">
        <f t="shared" si="882"/>
        <v>0</v>
      </c>
      <c r="AA642" s="54">
        <f t="shared" si="882"/>
        <v>0</v>
      </c>
      <c r="AB642" s="55">
        <f t="shared" si="882"/>
        <v>0</v>
      </c>
      <c r="AC642" s="72"/>
      <c r="AD642" s="72"/>
      <c r="AE642" s="110"/>
      <c r="AF642" s="109">
        <v>132.67400000000001</v>
      </c>
      <c r="AG642" s="109">
        <v>132.67400000000001</v>
      </c>
      <c r="AH642" s="109">
        <v>132.67400000000001</v>
      </c>
      <c r="AI642" s="109">
        <v>132.67400000000001</v>
      </c>
      <c r="AJ642" s="109">
        <v>132.67400000000001</v>
      </c>
      <c r="AK642" s="109">
        <v>132.67400000000001</v>
      </c>
      <c r="AL642" s="109">
        <v>132.67400000000001</v>
      </c>
      <c r="AM642" s="109">
        <v>132.67400000000001</v>
      </c>
      <c r="AN642" s="109">
        <v>132.67400000000001</v>
      </c>
      <c r="AO642" s="109">
        <v>132.67400000000001</v>
      </c>
      <c r="AP642" s="109">
        <v>132.67400000000001</v>
      </c>
      <c r="AQ642" s="109">
        <v>132.67400000000001</v>
      </c>
      <c r="AR642" s="109">
        <v>132.67400000000001</v>
      </c>
      <c r="AS642" s="109">
        <v>132.67400000000001</v>
      </c>
      <c r="AT642" s="109">
        <v>132.67400000000001</v>
      </c>
      <c r="AU642" s="109">
        <v>132.67400000000001</v>
      </c>
      <c r="AV642" s="109">
        <v>132.67400000000001</v>
      </c>
      <c r="AW642" s="109">
        <v>132.67400000000001</v>
      </c>
      <c r="AX642" s="109">
        <v>132.67400000000001</v>
      </c>
      <c r="AY642" s="109">
        <v>132.67400000000001</v>
      </c>
      <c r="AZ642" s="109">
        <v>132.67400000000001</v>
      </c>
      <c r="BA642" s="109">
        <v>132.67400000000001</v>
      </c>
      <c r="BB642" s="109">
        <v>132.67400000000001</v>
      </c>
      <c r="BC642" s="109">
        <v>132.67400000000001</v>
      </c>
      <c r="BD642" s="109">
        <v>132.67400000000001</v>
      </c>
      <c r="BE642" s="353"/>
      <c r="BF642" s="353"/>
      <c r="BG642" s="353"/>
      <c r="BH642" s="353"/>
      <c r="BI642" s="353"/>
      <c r="BJ642" s="353"/>
      <c r="BK642" s="353"/>
      <c r="BL642" s="353"/>
      <c r="BM642" s="353"/>
      <c r="BN642" s="353"/>
      <c r="BO642" s="353"/>
      <c r="BP642" s="353"/>
      <c r="BQ642" s="353"/>
      <c r="BR642" s="353"/>
      <c r="BS642" s="353"/>
      <c r="BT642" s="353"/>
      <c r="BU642" s="353"/>
      <c r="BV642" s="353"/>
      <c r="BW642" s="353"/>
      <c r="BX642" s="353"/>
      <c r="BY642" s="353"/>
      <c r="BZ642" s="353"/>
      <c r="CA642" s="353"/>
      <c r="CB642" s="353"/>
      <c r="CC642" s="353"/>
      <c r="CD642" s="353"/>
      <c r="CE642" s="353"/>
      <c r="CF642" s="353"/>
      <c r="CG642" s="353"/>
      <c r="CH642" s="353"/>
      <c r="CI642" s="353"/>
      <c r="CJ642" s="353"/>
      <c r="CK642" s="353"/>
      <c r="CL642" s="353"/>
      <c r="CM642" s="175"/>
      <c r="CN642" s="175"/>
    </row>
    <row r="643" spans="1:92" s="1" customFormat="1" ht="10.5" customHeight="1" thickBot="1">
      <c r="A643" s="1299"/>
      <c r="B643" s="1302"/>
      <c r="C643" s="293"/>
      <c r="D643" s="254" t="s">
        <v>42</v>
      </c>
      <c r="E643" s="58" t="e">
        <f t="shared" ref="E643:AB643" si="883">E642/E641</f>
        <v>#DIV/0!</v>
      </c>
      <c r="F643" s="58">
        <f t="shared" si="883"/>
        <v>0</v>
      </c>
      <c r="G643" s="58" t="e">
        <f t="shared" si="883"/>
        <v>#DIV/0!</v>
      </c>
      <c r="H643" s="637">
        <f t="shared" si="883"/>
        <v>0</v>
      </c>
      <c r="I643" s="58" t="e">
        <f>I642/I641</f>
        <v>#DIV/0!</v>
      </c>
      <c r="J643" s="58">
        <f t="shared" si="883"/>
        <v>0</v>
      </c>
      <c r="K643" s="58" t="e">
        <f t="shared" si="883"/>
        <v>#DIV/0!</v>
      </c>
      <c r="L643" s="58" t="e">
        <f t="shared" si="883"/>
        <v>#DIV/0!</v>
      </c>
      <c r="M643" s="58">
        <f t="shared" si="883"/>
        <v>0</v>
      </c>
      <c r="N643" s="637" t="e">
        <f t="shared" si="883"/>
        <v>#DIV/0!</v>
      </c>
      <c r="O643" s="58">
        <f t="shared" si="883"/>
        <v>0</v>
      </c>
      <c r="P643" s="58" t="e">
        <f t="shared" si="883"/>
        <v>#DIV/0!</v>
      </c>
      <c r="Q643" s="58" t="e">
        <f t="shared" si="883"/>
        <v>#DIV/0!</v>
      </c>
      <c r="R643" s="58">
        <f t="shared" si="883"/>
        <v>0</v>
      </c>
      <c r="S643" s="58" t="e">
        <f t="shared" si="883"/>
        <v>#DIV/0!</v>
      </c>
      <c r="T643" s="58">
        <f t="shared" si="883"/>
        <v>0</v>
      </c>
      <c r="U643" s="58" t="e">
        <f t="shared" si="883"/>
        <v>#DIV/0!</v>
      </c>
      <c r="V643" s="58">
        <f t="shared" si="883"/>
        <v>0</v>
      </c>
      <c r="W643" s="58" t="e">
        <f t="shared" si="883"/>
        <v>#DIV/0!</v>
      </c>
      <c r="X643" s="58" t="e">
        <f t="shared" si="883"/>
        <v>#DIV/0!</v>
      </c>
      <c r="Y643" s="637">
        <f t="shared" si="883"/>
        <v>0</v>
      </c>
      <c r="Z643" s="58" t="e">
        <f>Z642/Z641</f>
        <v>#DIV/0!</v>
      </c>
      <c r="AA643" s="58">
        <f t="shared" si="883"/>
        <v>0</v>
      </c>
      <c r="AB643" s="59" t="e">
        <f t="shared" si="883"/>
        <v>#DIV/0!</v>
      </c>
      <c r="AC643" s="111"/>
      <c r="AD643" s="111"/>
      <c r="AE643" s="112"/>
      <c r="AF643" s="109"/>
      <c r="AG643" s="109"/>
      <c r="AH643" s="109"/>
      <c r="AI643" s="109"/>
      <c r="AJ643" s="109"/>
      <c r="AK643" s="109"/>
      <c r="AL643" s="407"/>
      <c r="AM643" s="407"/>
      <c r="AN643" s="407"/>
      <c r="AO643" s="407"/>
      <c r="AP643" s="407"/>
      <c r="AQ643" s="407"/>
      <c r="AR643" s="407"/>
      <c r="AS643" s="407"/>
      <c r="AT643" s="407"/>
      <c r="AU643" s="407"/>
      <c r="AV643" s="407"/>
      <c r="AW643" s="407"/>
      <c r="AX643" s="407"/>
      <c r="AY643" s="407"/>
      <c r="AZ643" s="407"/>
      <c r="BA643" s="407"/>
      <c r="BB643" s="407"/>
      <c r="BC643" s="407"/>
      <c r="BD643" s="407"/>
      <c r="BE643" s="353"/>
      <c r="BF643" s="353"/>
      <c r="BG643" s="353"/>
      <c r="BH643" s="353"/>
      <c r="BI643" s="353"/>
      <c r="BJ643" s="353"/>
      <c r="BK643" s="353"/>
      <c r="BL643" s="353"/>
      <c r="BM643" s="353"/>
      <c r="BN643" s="353"/>
      <c r="BO643" s="353"/>
      <c r="BP643" s="353"/>
      <c r="BQ643" s="353"/>
      <c r="BR643" s="353"/>
      <c r="BS643" s="353"/>
      <c r="BT643" s="353"/>
      <c r="BU643" s="353"/>
      <c r="BV643" s="353"/>
      <c r="BW643" s="353"/>
      <c r="BX643" s="353"/>
      <c r="BY643" s="353"/>
      <c r="BZ643" s="353"/>
      <c r="CA643" s="353"/>
      <c r="CB643" s="353"/>
      <c r="CC643" s="353"/>
      <c r="CD643" s="353"/>
      <c r="CE643" s="353"/>
      <c r="CF643" s="353"/>
      <c r="CG643" s="353"/>
      <c r="CH643" s="353"/>
      <c r="CI643" s="353"/>
      <c r="CJ643" s="353"/>
      <c r="CK643" s="353"/>
      <c r="CL643" s="353"/>
      <c r="CM643" s="175"/>
      <c r="CN643" s="175"/>
    </row>
    <row r="644" spans="1:92" s="1" customFormat="1" ht="10.5" customHeight="1">
      <c r="A644" s="1297" t="s">
        <v>15</v>
      </c>
      <c r="B644" s="1300" t="s">
        <v>439</v>
      </c>
      <c r="C644" s="1167"/>
      <c r="D644" s="1173"/>
      <c r="E644" s="82"/>
      <c r="F644" s="82"/>
      <c r="G644" s="82"/>
      <c r="H644" s="636"/>
      <c r="I644" s="82"/>
      <c r="J644" s="82"/>
      <c r="K644" s="82"/>
      <c r="L644" s="82"/>
      <c r="M644" s="82"/>
      <c r="N644" s="636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636"/>
      <c r="Z644" s="82"/>
      <c r="AA644" s="82"/>
      <c r="AB644" s="83"/>
      <c r="AC644" s="72" t="s">
        <v>125</v>
      </c>
      <c r="AD644" s="72">
        <f>AD646/AC646</f>
        <v>0.55294117647068664</v>
      </c>
      <c r="AE644" s="110"/>
      <c r="AF644" s="376"/>
      <c r="AG644" s="361"/>
      <c r="AH644" s="361"/>
      <c r="AI644" s="361"/>
      <c r="AJ644" s="361"/>
      <c r="AK644" s="361"/>
      <c r="AL644" s="363"/>
      <c r="AM644" s="363"/>
      <c r="AN644" s="363"/>
      <c r="AO644" s="363"/>
      <c r="AP644" s="363"/>
      <c r="AQ644" s="363"/>
      <c r="AR644" s="363"/>
      <c r="AS644" s="363"/>
      <c r="AT644" s="363"/>
      <c r="AU644" s="363"/>
      <c r="AV644" s="363"/>
      <c r="AW644" s="363"/>
      <c r="AX644" s="363"/>
      <c r="AY644" s="363"/>
      <c r="AZ644" s="363"/>
      <c r="BA644" s="363"/>
      <c r="BB644" s="363"/>
      <c r="BC644" s="363"/>
      <c r="BD644" s="363"/>
      <c r="BE644" s="353"/>
      <c r="BF644" s="353"/>
      <c r="BG644" s="353"/>
      <c r="BH644" s="353"/>
      <c r="BI644" s="353"/>
      <c r="BJ644" s="353"/>
      <c r="BK644" s="353"/>
      <c r="BL644" s="353"/>
      <c r="BM644" s="353"/>
      <c r="BN644" s="353"/>
      <c r="BO644" s="353"/>
      <c r="BP644" s="353"/>
      <c r="BQ644" s="353"/>
      <c r="BR644" s="353"/>
      <c r="BS644" s="353"/>
      <c r="BT644" s="353"/>
      <c r="BU644" s="353"/>
      <c r="BV644" s="353"/>
      <c r="BW644" s="353"/>
      <c r="BX644" s="353"/>
      <c r="BY644" s="353"/>
      <c r="BZ644" s="353"/>
      <c r="CA644" s="353"/>
      <c r="CB644" s="353"/>
      <c r="CC644" s="353"/>
      <c r="CD644" s="353"/>
      <c r="CE644" s="353"/>
      <c r="CF644" s="353"/>
      <c r="CG644" s="353"/>
      <c r="CH644" s="353"/>
      <c r="CI644" s="353"/>
      <c r="CJ644" s="353"/>
      <c r="CK644" s="353"/>
      <c r="CL644" s="353"/>
      <c r="CM644" s="175"/>
      <c r="CN644" s="175"/>
    </row>
    <row r="645" spans="1:92" s="1" customFormat="1" ht="10.5" customHeight="1">
      <c r="A645" s="1298"/>
      <c r="B645" s="1301"/>
      <c r="C645" s="1166" t="s">
        <v>139</v>
      </c>
      <c r="D645" s="144" t="s">
        <v>34</v>
      </c>
      <c r="E645" s="114">
        <f>ROUND(SQRT(E646^2+E647^2)*1000/(1.73*E$608),0)</f>
        <v>1</v>
      </c>
      <c r="F645" s="114">
        <f>ROUND(SQRT(F646^2+F647^2)*1000/(1.73*F$608),0)</f>
        <v>1</v>
      </c>
      <c r="G645" s="114">
        <f t="shared" ref="G645:AB645" si="884">ROUND(SQRT(G646^2+G647^2)*1000/(1.73*G$608),0)</f>
        <v>1</v>
      </c>
      <c r="H645" s="638">
        <f t="shared" si="884"/>
        <v>1</v>
      </c>
      <c r="I645" s="114">
        <f t="shared" si="884"/>
        <v>2</v>
      </c>
      <c r="J645" s="114">
        <f t="shared" si="884"/>
        <v>1</v>
      </c>
      <c r="K645" s="114">
        <f t="shared" si="884"/>
        <v>1</v>
      </c>
      <c r="L645" s="114">
        <f t="shared" si="884"/>
        <v>2</v>
      </c>
      <c r="M645" s="114">
        <f t="shared" si="884"/>
        <v>1</v>
      </c>
      <c r="N645" s="638">
        <f t="shared" si="884"/>
        <v>1</v>
      </c>
      <c r="O645" s="114">
        <f t="shared" si="884"/>
        <v>1</v>
      </c>
      <c r="P645" s="114">
        <f t="shared" si="884"/>
        <v>1</v>
      </c>
      <c r="Q645" s="114">
        <f t="shared" si="884"/>
        <v>1</v>
      </c>
      <c r="R645" s="114">
        <f t="shared" si="884"/>
        <v>1</v>
      </c>
      <c r="S645" s="114">
        <f t="shared" si="884"/>
        <v>1</v>
      </c>
      <c r="T645" s="114">
        <f t="shared" si="884"/>
        <v>2</v>
      </c>
      <c r="U645" s="114">
        <f t="shared" si="884"/>
        <v>1</v>
      </c>
      <c r="V645" s="114">
        <f t="shared" si="884"/>
        <v>1</v>
      </c>
      <c r="W645" s="114">
        <f t="shared" si="884"/>
        <v>1</v>
      </c>
      <c r="X645" s="114">
        <f t="shared" si="884"/>
        <v>1</v>
      </c>
      <c r="Y645" s="638">
        <f t="shared" si="884"/>
        <v>1</v>
      </c>
      <c r="Z645" s="114">
        <f t="shared" si="884"/>
        <v>1</v>
      </c>
      <c r="AA645" s="114">
        <f t="shared" si="884"/>
        <v>1</v>
      </c>
      <c r="AB645" s="115">
        <f t="shared" si="884"/>
        <v>1</v>
      </c>
      <c r="AC645" s="361"/>
      <c r="AD645" s="361"/>
      <c r="AE645" s="110"/>
      <c r="AF645" s="361"/>
      <c r="AG645" s="361"/>
      <c r="AH645" s="361"/>
      <c r="AI645" s="361"/>
      <c r="AJ645" s="361"/>
      <c r="AK645" s="361"/>
      <c r="AL645" s="363"/>
      <c r="AM645" s="363"/>
      <c r="AN645" s="363"/>
      <c r="AO645" s="363"/>
      <c r="AP645" s="363"/>
      <c r="AQ645" s="363"/>
      <c r="AR645" s="363"/>
      <c r="AS645" s="363"/>
      <c r="AT645" s="363"/>
      <c r="AU645" s="363"/>
      <c r="AV645" s="363"/>
      <c r="AW645" s="363"/>
      <c r="AX645" s="363"/>
      <c r="AY645" s="363"/>
      <c r="AZ645" s="363"/>
      <c r="BA645" s="363"/>
      <c r="BB645" s="363"/>
      <c r="BC645" s="363"/>
      <c r="BE645" s="353"/>
      <c r="BF645" s="353"/>
      <c r="BG645" s="353"/>
      <c r="BH645" s="353"/>
      <c r="BI645" s="353"/>
      <c r="BJ645" s="353"/>
      <c r="BK645" s="353"/>
      <c r="BL645" s="353"/>
      <c r="BM645" s="353"/>
      <c r="BN645" s="353"/>
      <c r="BO645" s="353"/>
      <c r="BP645" s="353"/>
      <c r="BQ645" s="353"/>
      <c r="BR645" s="353"/>
      <c r="BS645" s="353"/>
      <c r="BT645" s="353"/>
      <c r="BU645" s="353"/>
      <c r="BV645" s="353"/>
      <c r="BW645" s="353"/>
      <c r="BX645" s="353"/>
      <c r="BY645" s="353"/>
      <c r="BZ645" s="353"/>
      <c r="CA645" s="353"/>
      <c r="CB645" s="353"/>
      <c r="CC645" s="353"/>
      <c r="CD645" s="353"/>
      <c r="CE645" s="353"/>
      <c r="CF645" s="353"/>
      <c r="CG645" s="353"/>
      <c r="CH645" s="353"/>
      <c r="CI645" s="353"/>
      <c r="CJ645" s="353"/>
      <c r="CK645" s="353"/>
      <c r="CL645" s="353"/>
      <c r="CM645" s="175"/>
      <c r="CN645" s="175"/>
    </row>
    <row r="646" spans="1:92" s="1" customFormat="1" ht="10.5" customHeight="1">
      <c r="A646" s="1298"/>
      <c r="B646" s="1301"/>
      <c r="C646" s="1166" t="s">
        <v>137</v>
      </c>
      <c r="D646" s="144" t="s">
        <v>126</v>
      </c>
      <c r="E646" s="54">
        <f>ROUND((AG646-AF646)*$AE646,2)</f>
        <v>0.02</v>
      </c>
      <c r="F646" s="54">
        <f t="shared" ref="F646:M646" si="885">ROUND((AH646-AG646)*$AE646,2)</f>
        <v>0.02</v>
      </c>
      <c r="G646" s="54">
        <f t="shared" si="885"/>
        <v>0.02</v>
      </c>
      <c r="H646" s="976">
        <f t="shared" si="885"/>
        <v>0.02</v>
      </c>
      <c r="I646" s="54">
        <f t="shared" si="885"/>
        <v>0.03</v>
      </c>
      <c r="J646" s="54">
        <f t="shared" si="885"/>
        <v>0.02</v>
      </c>
      <c r="K646" s="54">
        <f t="shared" si="885"/>
        <v>0.02</v>
      </c>
      <c r="L646" s="54">
        <f t="shared" si="885"/>
        <v>0.03</v>
      </c>
      <c r="M646" s="54">
        <f t="shared" si="885"/>
        <v>0.02</v>
      </c>
      <c r="N646" s="976">
        <f>ROUND((AP646-AO646)*$AE646,2)</f>
        <v>0.02</v>
      </c>
      <c r="O646" s="54">
        <f t="shared" ref="O646:AB646" si="886">ROUND((AQ646-AP646)*$AE646,2)</f>
        <v>0.02</v>
      </c>
      <c r="P646" s="54">
        <f t="shared" si="886"/>
        <v>0.02</v>
      </c>
      <c r="Q646" s="54">
        <f t="shared" si="886"/>
        <v>0.02</v>
      </c>
      <c r="R646" s="54">
        <f t="shared" si="886"/>
        <v>0.02</v>
      </c>
      <c r="S646" s="54">
        <f t="shared" si="886"/>
        <v>0.02</v>
      </c>
      <c r="T646" s="54">
        <f t="shared" si="886"/>
        <v>0.02</v>
      </c>
      <c r="U646" s="54">
        <f t="shared" si="886"/>
        <v>0.02</v>
      </c>
      <c r="V646" s="54">
        <f t="shared" si="886"/>
        <v>0.02</v>
      </c>
      <c r="W646" s="54">
        <f t="shared" si="886"/>
        <v>0.02</v>
      </c>
      <c r="X646" s="54">
        <f t="shared" si="886"/>
        <v>0.02</v>
      </c>
      <c r="Y646" s="976">
        <f t="shared" si="886"/>
        <v>0.02</v>
      </c>
      <c r="Z646" s="54">
        <f t="shared" si="886"/>
        <v>0.02</v>
      </c>
      <c r="AA646" s="54">
        <f t="shared" si="886"/>
        <v>0.02</v>
      </c>
      <c r="AB646" s="55">
        <f t="shared" si="886"/>
        <v>0.02</v>
      </c>
      <c r="AC646" s="72">
        <f>(BD646-AF646)*AE646</f>
        <v>0.50999999999987722</v>
      </c>
      <c r="AD646" s="72">
        <f>(BD647-AF647)*AE646</f>
        <v>0.28199999999998226</v>
      </c>
      <c r="AE646" s="110">
        <v>6</v>
      </c>
      <c r="AF646" s="109">
        <v>332.65800000000002</v>
      </c>
      <c r="AG646" s="109">
        <v>332.661</v>
      </c>
      <c r="AH646" s="109">
        <v>332.66399999999999</v>
      </c>
      <c r="AI646" s="109">
        <v>332.66800000000001</v>
      </c>
      <c r="AJ646" s="109">
        <v>332.67099999999999</v>
      </c>
      <c r="AK646" s="109">
        <v>332.67599999999999</v>
      </c>
      <c r="AL646" s="109">
        <v>332.67899999999997</v>
      </c>
      <c r="AM646" s="109">
        <v>332.68200000000002</v>
      </c>
      <c r="AN646" s="109">
        <v>332.68700000000001</v>
      </c>
      <c r="AO646" s="109">
        <v>332.69</v>
      </c>
      <c r="AP646" s="109">
        <v>332.69400000000002</v>
      </c>
      <c r="AQ646" s="109">
        <v>332.697</v>
      </c>
      <c r="AR646" s="109">
        <v>332.7</v>
      </c>
      <c r="AS646" s="109">
        <v>332.70400000000001</v>
      </c>
      <c r="AT646" s="109">
        <v>332.70699999999999</v>
      </c>
      <c r="AU646" s="109">
        <v>332.71100000000001</v>
      </c>
      <c r="AV646" s="109">
        <v>332.714</v>
      </c>
      <c r="AW646" s="109">
        <v>332.71800000000002</v>
      </c>
      <c r="AX646" s="109">
        <v>332.72199999999998</v>
      </c>
      <c r="AY646" s="109">
        <v>332.726</v>
      </c>
      <c r="AZ646" s="109">
        <v>332.72899999999998</v>
      </c>
      <c r="BA646" s="109">
        <v>332.733</v>
      </c>
      <c r="BB646" s="109">
        <v>332.73599999999999</v>
      </c>
      <c r="BC646" s="109">
        <v>332.74</v>
      </c>
      <c r="BD646" s="363">
        <v>332.74299999999999</v>
      </c>
      <c r="BE646" s="353"/>
      <c r="BF646" s="361"/>
      <c r="BG646" s="361"/>
      <c r="BH646" s="361"/>
      <c r="BI646" s="361"/>
      <c r="BJ646" s="361"/>
      <c r="BK646" s="361"/>
      <c r="BL646" s="361"/>
      <c r="BM646" s="361"/>
      <c r="BN646" s="361"/>
      <c r="BO646" s="361"/>
      <c r="BP646" s="361"/>
      <c r="BQ646" s="361"/>
      <c r="BR646" s="361"/>
      <c r="BS646" s="361"/>
      <c r="BT646" s="361"/>
      <c r="BU646" s="361"/>
      <c r="BV646" s="361"/>
      <c r="BW646" s="361"/>
      <c r="BX646" s="361"/>
      <c r="BY646" s="361"/>
      <c r="BZ646" s="361"/>
      <c r="CA646" s="361"/>
      <c r="CB646" s="361"/>
      <c r="CC646" s="361"/>
      <c r="CD646" s="353"/>
      <c r="CE646" s="353"/>
      <c r="CF646" s="353"/>
      <c r="CG646" s="353"/>
      <c r="CH646" s="353"/>
      <c r="CI646" s="353"/>
      <c r="CJ646" s="353"/>
      <c r="CK646" s="353"/>
      <c r="CL646" s="353"/>
      <c r="CM646" s="175"/>
      <c r="CN646" s="175"/>
    </row>
    <row r="647" spans="1:92" s="1" customFormat="1" ht="10.5" customHeight="1">
      <c r="A647" s="1298"/>
      <c r="B647" s="1301"/>
      <c r="C647" s="1166" t="s">
        <v>137</v>
      </c>
      <c r="D647" s="144" t="s">
        <v>127</v>
      </c>
      <c r="E647" s="54">
        <f>ROUND((AG647-AF647)*$AE646,2)</f>
        <v>0.01</v>
      </c>
      <c r="F647" s="54">
        <f t="shared" ref="F647:L647" si="887">ROUND((AH647-AG647)*$AE646,2)</f>
        <v>0.01</v>
      </c>
      <c r="G647" s="54">
        <f t="shared" si="887"/>
        <v>0.01</v>
      </c>
      <c r="H647" s="976">
        <f t="shared" si="887"/>
        <v>0.01</v>
      </c>
      <c r="I647" s="54">
        <f t="shared" si="887"/>
        <v>0.01</v>
      </c>
      <c r="J647" s="54">
        <f t="shared" si="887"/>
        <v>0.01</v>
      </c>
      <c r="K647" s="54">
        <f t="shared" si="887"/>
        <v>0.01</v>
      </c>
      <c r="L647" s="54">
        <f t="shared" si="887"/>
        <v>0.02</v>
      </c>
      <c r="M647" s="54">
        <f>ROUND((AO647-AN647)*$AE646,2)</f>
        <v>0.01</v>
      </c>
      <c r="N647" s="976">
        <f>ROUND((AP647-AO647)*$AE646,2)</f>
        <v>0.01</v>
      </c>
      <c r="O647" s="54">
        <f t="shared" ref="O647:AB647" si="888">ROUND((AQ647-AP647)*$AE646,2)</f>
        <v>0.01</v>
      </c>
      <c r="P647" s="54">
        <f t="shared" si="888"/>
        <v>0.01</v>
      </c>
      <c r="Q647" s="54">
        <f t="shared" si="888"/>
        <v>0.01</v>
      </c>
      <c r="R647" s="54">
        <f t="shared" si="888"/>
        <v>0.01</v>
      </c>
      <c r="S647" s="54">
        <f t="shared" si="888"/>
        <v>0.01</v>
      </c>
      <c r="T647" s="54">
        <f t="shared" si="888"/>
        <v>0.02</v>
      </c>
      <c r="U647" s="54">
        <f t="shared" si="888"/>
        <v>0.01</v>
      </c>
      <c r="V647" s="54">
        <f t="shared" si="888"/>
        <v>0.01</v>
      </c>
      <c r="W647" s="54">
        <f t="shared" si="888"/>
        <v>0.01</v>
      </c>
      <c r="X647" s="54">
        <f t="shared" si="888"/>
        <v>0.01</v>
      </c>
      <c r="Y647" s="976">
        <f t="shared" si="888"/>
        <v>0.01</v>
      </c>
      <c r="Z647" s="54">
        <f t="shared" si="888"/>
        <v>0.01</v>
      </c>
      <c r="AA647" s="54">
        <f t="shared" si="888"/>
        <v>0.01</v>
      </c>
      <c r="AB647" s="55">
        <f t="shared" si="888"/>
        <v>0.01</v>
      </c>
      <c r="AC647" s="72"/>
      <c r="AD647" s="72"/>
      <c r="AE647" s="110"/>
      <c r="AF647" s="109">
        <v>170.22499999999999</v>
      </c>
      <c r="AG647" s="109">
        <v>170.227</v>
      </c>
      <c r="AH647" s="1">
        <v>170.22900000000001</v>
      </c>
      <c r="AI647" s="109">
        <v>170.23099999999999</v>
      </c>
      <c r="AJ647" s="109">
        <v>170.232</v>
      </c>
      <c r="AK647" s="109">
        <v>170.233</v>
      </c>
      <c r="AL647" s="109">
        <v>170.23400000000001</v>
      </c>
      <c r="AM647" s="109">
        <v>170.23599999999999</v>
      </c>
      <c r="AN647" s="109">
        <v>170.24</v>
      </c>
      <c r="AO647" s="109">
        <v>170.24100000000001</v>
      </c>
      <c r="AP647" s="109">
        <v>170.24299999999999</v>
      </c>
      <c r="AQ647" s="109">
        <v>170.245</v>
      </c>
      <c r="AR647" s="109">
        <v>170.24700000000001</v>
      </c>
      <c r="AS647" s="109">
        <v>170.249</v>
      </c>
      <c r="AT647" s="109">
        <v>170.251</v>
      </c>
      <c r="AU647" s="109">
        <v>170.25299999999999</v>
      </c>
      <c r="AV647" s="109">
        <v>170.256</v>
      </c>
      <c r="AW647" s="109">
        <v>170.25800000000001</v>
      </c>
      <c r="AX647" s="109">
        <v>170.26</v>
      </c>
      <c r="AY647" s="109">
        <v>170.262</v>
      </c>
      <c r="AZ647" s="109">
        <v>170.26400000000001</v>
      </c>
      <c r="BA647" s="109">
        <v>170.26599999999999</v>
      </c>
      <c r="BB647" s="109">
        <v>170.268</v>
      </c>
      <c r="BC647" s="109">
        <v>170.27</v>
      </c>
      <c r="BD647" s="109">
        <v>170.27199999999999</v>
      </c>
      <c r="BE647" s="353"/>
      <c r="BF647" s="353"/>
      <c r="BG647" s="353"/>
      <c r="BH647" s="353"/>
      <c r="BI647" s="353"/>
      <c r="BJ647" s="353"/>
      <c r="BK647" s="353"/>
      <c r="BL647" s="353"/>
      <c r="BM647" s="353"/>
      <c r="BN647" s="353"/>
      <c r="BO647" s="353"/>
      <c r="BP647" s="353"/>
      <c r="BQ647" s="353"/>
      <c r="BR647" s="353"/>
      <c r="BS647" s="353"/>
      <c r="BT647" s="353"/>
      <c r="BU647" s="353"/>
      <c r="BV647" s="353"/>
      <c r="BW647" s="353"/>
      <c r="BX647" s="353"/>
      <c r="BY647" s="353"/>
      <c r="BZ647" s="353"/>
      <c r="CA647" s="353"/>
      <c r="CB647" s="353"/>
      <c r="CC647" s="353"/>
      <c r="CD647" s="353"/>
      <c r="CE647" s="353"/>
      <c r="CF647" s="353"/>
      <c r="CG647" s="353"/>
      <c r="CH647" s="353"/>
      <c r="CI647" s="353"/>
      <c r="CJ647" s="353"/>
      <c r="CK647" s="353"/>
      <c r="CL647" s="353"/>
      <c r="CM647" s="175"/>
      <c r="CN647" s="175"/>
    </row>
    <row r="648" spans="1:92" s="1" customFormat="1" ht="10.5" customHeight="1" thickBot="1">
      <c r="A648" s="1299"/>
      <c r="B648" s="1302"/>
      <c r="C648" s="293"/>
      <c r="D648" s="254" t="s">
        <v>42</v>
      </c>
      <c r="E648" s="58">
        <f t="shared" ref="E648:AB648" si="889">E647/E646</f>
        <v>0.5</v>
      </c>
      <c r="F648" s="58">
        <f t="shared" si="889"/>
        <v>0.5</v>
      </c>
      <c r="G648" s="58">
        <f t="shared" si="889"/>
        <v>0.5</v>
      </c>
      <c r="H648" s="637">
        <f t="shared" si="889"/>
        <v>0.5</v>
      </c>
      <c r="I648" s="58">
        <f t="shared" si="889"/>
        <v>0.33333333333333337</v>
      </c>
      <c r="J648" s="58">
        <f t="shared" si="889"/>
        <v>0.5</v>
      </c>
      <c r="K648" s="58">
        <f t="shared" si="889"/>
        <v>0.5</v>
      </c>
      <c r="L648" s="58">
        <f t="shared" si="889"/>
        <v>0.66666666666666674</v>
      </c>
      <c r="M648" s="58">
        <f t="shared" si="889"/>
        <v>0.5</v>
      </c>
      <c r="N648" s="637">
        <f t="shared" si="889"/>
        <v>0.5</v>
      </c>
      <c r="O648" s="58">
        <f t="shared" si="889"/>
        <v>0.5</v>
      </c>
      <c r="P648" s="58">
        <f t="shared" si="889"/>
        <v>0.5</v>
      </c>
      <c r="Q648" s="58">
        <f t="shared" si="889"/>
        <v>0.5</v>
      </c>
      <c r="R648" s="58">
        <f t="shared" si="889"/>
        <v>0.5</v>
      </c>
      <c r="S648" s="58">
        <f t="shared" si="889"/>
        <v>0.5</v>
      </c>
      <c r="T648" s="58">
        <f t="shared" si="889"/>
        <v>1</v>
      </c>
      <c r="U648" s="58">
        <f t="shared" si="889"/>
        <v>0.5</v>
      </c>
      <c r="V648" s="58">
        <f t="shared" si="889"/>
        <v>0.5</v>
      </c>
      <c r="W648" s="58">
        <f t="shared" si="889"/>
        <v>0.5</v>
      </c>
      <c r="X648" s="58">
        <f t="shared" si="889"/>
        <v>0.5</v>
      </c>
      <c r="Y648" s="637">
        <f t="shared" si="889"/>
        <v>0.5</v>
      </c>
      <c r="Z648" s="58">
        <f t="shared" si="889"/>
        <v>0.5</v>
      </c>
      <c r="AA648" s="58">
        <f t="shared" si="889"/>
        <v>0.5</v>
      </c>
      <c r="AB648" s="59">
        <f t="shared" si="889"/>
        <v>0.5</v>
      </c>
      <c r="AC648" s="111"/>
      <c r="AD648" s="111"/>
      <c r="AE648" s="112"/>
      <c r="AF648" s="109"/>
      <c r="AG648" s="109"/>
      <c r="AH648" s="109"/>
      <c r="AI648" s="109"/>
      <c r="AJ648" s="109"/>
      <c r="AK648" s="109"/>
      <c r="AL648" s="407"/>
      <c r="AM648" s="407"/>
      <c r="AN648" s="407"/>
      <c r="AO648" s="407"/>
      <c r="AP648" s="407"/>
      <c r="AQ648" s="407"/>
      <c r="AR648" s="407"/>
      <c r="AS648" s="407"/>
      <c r="AT648" s="407"/>
      <c r="AU648" s="407"/>
      <c r="AV648" s="407"/>
      <c r="AW648" s="407"/>
      <c r="AX648" s="407"/>
      <c r="AY648" s="407"/>
      <c r="AZ648" s="407"/>
      <c r="BA648" s="407"/>
      <c r="BB648" s="407"/>
      <c r="BC648" s="407"/>
      <c r="BD648" s="407"/>
      <c r="BE648" s="353"/>
      <c r="BF648" s="353"/>
      <c r="BG648" s="353"/>
      <c r="BH648" s="353"/>
      <c r="BI648" s="353"/>
      <c r="BJ648" s="353"/>
      <c r="BK648" s="353"/>
      <c r="BL648" s="353"/>
      <c r="BM648" s="353"/>
      <c r="BN648" s="353"/>
      <c r="BO648" s="353"/>
      <c r="BP648" s="353"/>
      <c r="BQ648" s="353"/>
      <c r="BR648" s="353"/>
      <c r="BS648" s="353"/>
      <c r="BT648" s="353"/>
      <c r="BU648" s="353"/>
      <c r="BV648" s="353"/>
      <c r="BW648" s="353"/>
      <c r="BX648" s="353"/>
      <c r="BY648" s="353"/>
      <c r="BZ648" s="353"/>
      <c r="CA648" s="353"/>
      <c r="CB648" s="353"/>
      <c r="CC648" s="353"/>
      <c r="CD648" s="353"/>
      <c r="CE648" s="353"/>
      <c r="CF648" s="353"/>
      <c r="CG648" s="353"/>
      <c r="CH648" s="353"/>
      <c r="CI648" s="353"/>
      <c r="CJ648" s="353"/>
      <c r="CK648" s="353"/>
      <c r="CL648" s="353"/>
      <c r="CM648" s="175"/>
      <c r="CN648" s="175"/>
    </row>
    <row r="649" spans="1:92" s="1" customFormat="1" ht="10.5" customHeight="1">
      <c r="A649" s="1297" t="s">
        <v>10</v>
      </c>
      <c r="B649" s="1300" t="s">
        <v>437</v>
      </c>
      <c r="C649" s="1167"/>
      <c r="D649" s="1173"/>
      <c r="E649" s="82"/>
      <c r="F649" s="82"/>
      <c r="G649" s="82"/>
      <c r="H649" s="636"/>
      <c r="I649" s="82"/>
      <c r="J649" s="82"/>
      <c r="K649" s="82"/>
      <c r="L649" s="82"/>
      <c r="M649" s="82"/>
      <c r="N649" s="636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636"/>
      <c r="Z649" s="82"/>
      <c r="AA649" s="82"/>
      <c r="AB649" s="83"/>
      <c r="AC649" s="72" t="s">
        <v>125</v>
      </c>
      <c r="AD649" s="72">
        <f>AD651/AC651</f>
        <v>0</v>
      </c>
      <c r="AE649" s="110"/>
      <c r="AF649" s="376"/>
      <c r="AG649" s="109"/>
      <c r="AH649" s="109"/>
      <c r="AI649" s="109"/>
      <c r="AJ649" s="109"/>
      <c r="AK649" s="109"/>
      <c r="AL649" s="407"/>
      <c r="AM649" s="407"/>
      <c r="AN649" s="407"/>
      <c r="AO649" s="407"/>
      <c r="AP649" s="407"/>
      <c r="AQ649" s="407"/>
      <c r="AR649" s="407"/>
      <c r="AS649" s="407"/>
      <c r="AT649" s="407"/>
      <c r="AU649" s="407"/>
      <c r="AV649" s="407"/>
      <c r="AW649" s="407"/>
      <c r="AX649" s="407"/>
      <c r="AY649" s="407"/>
      <c r="AZ649" s="407"/>
      <c r="BA649" s="407"/>
      <c r="BB649" s="407"/>
      <c r="BC649" s="407"/>
      <c r="BD649" s="407"/>
      <c r="BE649" s="353"/>
      <c r="BF649" s="353"/>
      <c r="BG649" s="353"/>
      <c r="BH649" s="353"/>
      <c r="BI649" s="353"/>
      <c r="BJ649" s="353"/>
      <c r="BK649" s="353"/>
      <c r="BL649" s="353"/>
      <c r="BM649" s="353"/>
      <c r="BN649" s="353"/>
      <c r="BO649" s="353"/>
      <c r="BP649" s="353"/>
      <c r="BQ649" s="353"/>
      <c r="BR649" s="353"/>
      <c r="BS649" s="353"/>
      <c r="BT649" s="353"/>
      <c r="BU649" s="353"/>
      <c r="BV649" s="353"/>
      <c r="BW649" s="353"/>
      <c r="BX649" s="353"/>
      <c r="BY649" s="353"/>
      <c r="BZ649" s="353"/>
      <c r="CA649" s="353"/>
      <c r="CB649" s="353"/>
      <c r="CC649" s="353"/>
      <c r="CD649" s="353"/>
      <c r="CE649" s="353"/>
      <c r="CF649" s="353"/>
      <c r="CG649" s="353"/>
      <c r="CH649" s="353"/>
      <c r="CI649" s="353"/>
      <c r="CJ649" s="353"/>
      <c r="CK649" s="353"/>
      <c r="CL649" s="353"/>
      <c r="CM649" s="175"/>
      <c r="CN649" s="175"/>
    </row>
    <row r="650" spans="1:92" s="1" customFormat="1" ht="10.5" customHeight="1">
      <c r="A650" s="1298"/>
      <c r="B650" s="1301"/>
      <c r="C650" s="1166" t="s">
        <v>139</v>
      </c>
      <c r="D650" s="144" t="s">
        <v>34</v>
      </c>
      <c r="E650" s="114">
        <f>ROUND(SQRT(E651^2+E652^2)*1000/(1.73*E$607),0)</f>
        <v>0</v>
      </c>
      <c r="F650" s="114">
        <f>ROUND(SQRT(F651^2+F652^2)*1000/(1.73*F$607),0)</f>
        <v>0</v>
      </c>
      <c r="G650" s="114">
        <f t="shared" ref="G650:I650" si="890">ROUND(SQRT(G651^2+G652^2)*1000/(1.73*G$607),0)</f>
        <v>0</v>
      </c>
      <c r="H650" s="638">
        <f t="shared" si="890"/>
        <v>0</v>
      </c>
      <c r="I650" s="114">
        <f t="shared" si="890"/>
        <v>1</v>
      </c>
      <c r="J650" s="114">
        <f>ROUND(SQRT(J651^2+J652^2)*1000/(1.73*J$607),0)</f>
        <v>0</v>
      </c>
      <c r="K650" s="114">
        <f t="shared" ref="K650:AB650" si="891">ROUND(SQRT(K651^2+K652^2)*1000/(1.73*K$607),0)</f>
        <v>0</v>
      </c>
      <c r="L650" s="114">
        <f t="shared" si="891"/>
        <v>0</v>
      </c>
      <c r="M650" s="114">
        <f t="shared" si="891"/>
        <v>0</v>
      </c>
      <c r="N650" s="638">
        <f t="shared" si="891"/>
        <v>1</v>
      </c>
      <c r="O650" s="114">
        <f t="shared" si="891"/>
        <v>0</v>
      </c>
      <c r="P650" s="114">
        <f t="shared" si="891"/>
        <v>0</v>
      </c>
      <c r="Q650" s="114">
        <f t="shared" si="891"/>
        <v>0</v>
      </c>
      <c r="R650" s="114">
        <f t="shared" si="891"/>
        <v>0</v>
      </c>
      <c r="S650" s="114">
        <f t="shared" si="891"/>
        <v>1</v>
      </c>
      <c r="T650" s="114">
        <f t="shared" si="891"/>
        <v>0</v>
      </c>
      <c r="U650" s="114">
        <f t="shared" si="891"/>
        <v>0</v>
      </c>
      <c r="V650" s="114">
        <f t="shared" si="891"/>
        <v>0</v>
      </c>
      <c r="W650" s="114">
        <f t="shared" si="891"/>
        <v>0</v>
      </c>
      <c r="X650" s="114">
        <f t="shared" si="891"/>
        <v>1</v>
      </c>
      <c r="Y650" s="638">
        <f t="shared" si="891"/>
        <v>0</v>
      </c>
      <c r="Z650" s="114">
        <f t="shared" si="891"/>
        <v>0</v>
      </c>
      <c r="AA650" s="114">
        <f t="shared" si="891"/>
        <v>0</v>
      </c>
      <c r="AB650" s="115">
        <f t="shared" si="891"/>
        <v>0</v>
      </c>
      <c r="AC650" s="361"/>
      <c r="AD650" s="361"/>
      <c r="AE650" s="110"/>
      <c r="AF650" s="361"/>
      <c r="AG650" s="361"/>
      <c r="AH650" s="361"/>
      <c r="AI650" s="361"/>
      <c r="AJ650" s="361"/>
      <c r="AK650" s="361"/>
      <c r="AL650" s="363"/>
      <c r="AM650" s="363"/>
      <c r="AN650" s="363"/>
      <c r="AO650" s="363"/>
      <c r="AP650" s="363"/>
      <c r="AQ650" s="363"/>
      <c r="AR650" s="363"/>
      <c r="AS650" s="363"/>
      <c r="AT650" s="363"/>
      <c r="AU650" s="363"/>
      <c r="AV650" s="363"/>
      <c r="AW650" s="363"/>
      <c r="AX650" s="363"/>
      <c r="AY650" s="363"/>
      <c r="AZ650" s="363"/>
      <c r="BA650" s="363"/>
      <c r="BB650" s="363"/>
      <c r="BC650" s="363"/>
      <c r="BD650" s="363"/>
      <c r="BE650" s="353"/>
      <c r="BF650" s="353"/>
      <c r="BG650" s="353"/>
      <c r="BH650" s="353"/>
      <c r="BI650" s="353"/>
      <c r="BJ650" s="353"/>
      <c r="BK650" s="353"/>
      <c r="BL650" s="353"/>
      <c r="BM650" s="353"/>
      <c r="BN650" s="353"/>
      <c r="BO650" s="353"/>
      <c r="BP650" s="353"/>
      <c r="BQ650" s="353"/>
      <c r="BR650" s="353"/>
      <c r="BS650" s="353"/>
      <c r="BT650" s="353"/>
      <c r="BU650" s="353"/>
      <c r="BV650" s="353"/>
      <c r="BW650" s="353"/>
      <c r="BX650" s="353"/>
      <c r="BY650" s="353"/>
      <c r="BZ650" s="353"/>
      <c r="CA650" s="353"/>
      <c r="CB650" s="353"/>
      <c r="CC650" s="353"/>
      <c r="CD650" s="353"/>
      <c r="CE650" s="353"/>
      <c r="CF650" s="353"/>
      <c r="CG650" s="353"/>
      <c r="CH650" s="353"/>
      <c r="CI650" s="353"/>
      <c r="CJ650" s="353"/>
      <c r="CK650" s="353"/>
      <c r="CL650" s="353"/>
      <c r="CM650" s="175"/>
      <c r="CN650" s="175"/>
    </row>
    <row r="651" spans="1:92" s="1" customFormat="1" ht="10.5" customHeight="1">
      <c r="A651" s="1298"/>
      <c r="B651" s="1301"/>
      <c r="C651" s="1166" t="s">
        <v>137</v>
      </c>
      <c r="D651" s="144" t="s">
        <v>126</v>
      </c>
      <c r="E651" s="54">
        <f>ROUND((AG651-AF651)*$AE651,2)</f>
        <v>0</v>
      </c>
      <c r="F651" s="54">
        <f t="shared" ref="F651:M651" si="892">ROUND((AH651-AG651)*$AE651,2)</f>
        <v>0</v>
      </c>
      <c r="G651" s="54">
        <f t="shared" si="892"/>
        <v>0</v>
      </c>
      <c r="H651" s="976">
        <f t="shared" si="892"/>
        <v>0</v>
      </c>
      <c r="I651" s="54">
        <f t="shared" si="892"/>
        <v>0.01</v>
      </c>
      <c r="J651" s="54">
        <f t="shared" si="892"/>
        <v>0</v>
      </c>
      <c r="K651" s="54">
        <f t="shared" si="892"/>
        <v>0</v>
      </c>
      <c r="L651" s="54">
        <f t="shared" si="892"/>
        <v>0</v>
      </c>
      <c r="M651" s="54">
        <f t="shared" si="892"/>
        <v>0</v>
      </c>
      <c r="N651" s="976">
        <f>ROUND((AP651-AO651)*$AE651,2)</f>
        <v>0.01</v>
      </c>
      <c r="O651" s="54">
        <f t="shared" ref="O651:AB651" si="893">ROUND((AQ651-AP651)*$AE651,2)</f>
        <v>0</v>
      </c>
      <c r="P651" s="54">
        <f t="shared" si="893"/>
        <v>0</v>
      </c>
      <c r="Q651" s="54">
        <f t="shared" si="893"/>
        <v>0</v>
      </c>
      <c r="R651" s="54">
        <f t="shared" si="893"/>
        <v>0</v>
      </c>
      <c r="S651" s="54">
        <f t="shared" si="893"/>
        <v>0.01</v>
      </c>
      <c r="T651" s="54">
        <f t="shared" si="893"/>
        <v>0</v>
      </c>
      <c r="U651" s="54">
        <f t="shared" si="893"/>
        <v>0</v>
      </c>
      <c r="V651" s="54">
        <f t="shared" si="893"/>
        <v>0</v>
      </c>
      <c r="W651" s="54">
        <f t="shared" si="893"/>
        <v>0</v>
      </c>
      <c r="X651" s="54">
        <f t="shared" si="893"/>
        <v>0.01</v>
      </c>
      <c r="Y651" s="976">
        <f t="shared" si="893"/>
        <v>0</v>
      </c>
      <c r="Z651" s="54">
        <f t="shared" si="893"/>
        <v>0</v>
      </c>
      <c r="AA651" s="54">
        <f t="shared" si="893"/>
        <v>0</v>
      </c>
      <c r="AB651" s="55">
        <f t="shared" si="893"/>
        <v>0</v>
      </c>
      <c r="AC651" s="72">
        <f>(BD651-AF651)*AE651</f>
        <v>3.1999999999982265E-2</v>
      </c>
      <c r="AD651" s="72">
        <f>(BD652-AF652)*AE651</f>
        <v>0</v>
      </c>
      <c r="AE651" s="110">
        <v>8</v>
      </c>
      <c r="AF651" s="109">
        <v>29.419</v>
      </c>
      <c r="AG651" s="109">
        <v>29.419</v>
      </c>
      <c r="AH651" s="109">
        <v>29.419</v>
      </c>
      <c r="AI651" s="109">
        <v>29.419</v>
      </c>
      <c r="AJ651" s="109">
        <v>29.419</v>
      </c>
      <c r="AK651" s="109">
        <v>29.42</v>
      </c>
      <c r="AL651" s="109">
        <v>29.42</v>
      </c>
      <c r="AM651" s="109">
        <v>29.42</v>
      </c>
      <c r="AN651" s="109">
        <v>29.42</v>
      </c>
      <c r="AO651" s="109">
        <v>29.42</v>
      </c>
      <c r="AP651" s="109">
        <v>29.420999999999999</v>
      </c>
      <c r="AQ651" s="109">
        <v>29.420999999999999</v>
      </c>
      <c r="AR651" s="109">
        <v>29.420999999999999</v>
      </c>
      <c r="AS651" s="109">
        <v>29.420999999999999</v>
      </c>
      <c r="AT651" s="109">
        <v>29.420999999999999</v>
      </c>
      <c r="AU651" s="109">
        <v>29.422000000000001</v>
      </c>
      <c r="AV651" s="109">
        <v>29.422000000000001</v>
      </c>
      <c r="AW651" s="109">
        <v>29.422000000000001</v>
      </c>
      <c r="AX651" s="109">
        <v>29.422000000000001</v>
      </c>
      <c r="AY651" s="109">
        <v>29.422000000000001</v>
      </c>
      <c r="AZ651" s="109">
        <v>29.422999999999998</v>
      </c>
      <c r="BA651" s="109">
        <v>29.422999999999998</v>
      </c>
      <c r="BB651" s="109">
        <v>29.422999999999998</v>
      </c>
      <c r="BC651" s="109">
        <v>29.422999999999998</v>
      </c>
      <c r="BD651" s="109">
        <v>29.422999999999998</v>
      </c>
      <c r="BE651" s="353"/>
      <c r="BF651" s="353"/>
      <c r="BG651" s="353"/>
      <c r="BH651" s="353"/>
      <c r="BI651" s="353"/>
      <c r="BJ651" s="353"/>
      <c r="BK651" s="353"/>
      <c r="BL651" s="353"/>
      <c r="BM651" s="353"/>
      <c r="BN651" s="353"/>
      <c r="BO651" s="353"/>
      <c r="BP651" s="353"/>
      <c r="BQ651" s="353"/>
      <c r="BR651" s="353"/>
      <c r="BS651" s="353"/>
      <c r="BT651" s="353"/>
      <c r="BU651" s="353"/>
      <c r="BV651" s="353"/>
      <c r="BW651" s="353"/>
      <c r="BX651" s="353"/>
      <c r="BY651" s="353"/>
      <c r="BZ651" s="353"/>
      <c r="CA651" s="353"/>
      <c r="CB651" s="353"/>
      <c r="CC651" s="353"/>
      <c r="CD651" s="353"/>
      <c r="CE651" s="353"/>
      <c r="CF651" s="353"/>
      <c r="CG651" s="353"/>
      <c r="CH651" s="353"/>
      <c r="CI651" s="353"/>
      <c r="CJ651" s="353"/>
      <c r="CK651" s="353"/>
      <c r="CL651" s="353"/>
      <c r="CM651" s="175"/>
      <c r="CN651" s="175"/>
    </row>
    <row r="652" spans="1:92" s="1" customFormat="1" ht="10.5" customHeight="1">
      <c r="A652" s="1298"/>
      <c r="B652" s="1301"/>
      <c r="C652" s="1166" t="s">
        <v>137</v>
      </c>
      <c r="D652" s="144" t="s">
        <v>127</v>
      </c>
      <c r="E652" s="54">
        <f>ROUND((AG652-AF652)*$AE651,2)</f>
        <v>0</v>
      </c>
      <c r="F652" s="54">
        <f t="shared" ref="F652:L652" si="894">ROUND((AH652-AG652)*$AE651,2)</f>
        <v>0</v>
      </c>
      <c r="G652" s="54">
        <f t="shared" si="894"/>
        <v>0</v>
      </c>
      <c r="H652" s="976">
        <f t="shared" si="894"/>
        <v>0</v>
      </c>
      <c r="I652" s="54">
        <f t="shared" si="894"/>
        <v>0</v>
      </c>
      <c r="J652" s="54">
        <f t="shared" si="894"/>
        <v>0</v>
      </c>
      <c r="K652" s="54">
        <f t="shared" si="894"/>
        <v>0</v>
      </c>
      <c r="L652" s="54">
        <f t="shared" si="894"/>
        <v>0</v>
      </c>
      <c r="M652" s="54">
        <f>ROUND((AO652-AN652)*$AE651,2)</f>
        <v>0</v>
      </c>
      <c r="N652" s="976">
        <f>ROUND((AP652-AO652)*$AE651,2)</f>
        <v>0</v>
      </c>
      <c r="O652" s="54">
        <f t="shared" ref="O652:AB652" si="895">ROUND((AQ652-AP652)*$AE651,2)</f>
        <v>0</v>
      </c>
      <c r="P652" s="54">
        <f t="shared" si="895"/>
        <v>0</v>
      </c>
      <c r="Q652" s="54">
        <f t="shared" si="895"/>
        <v>0</v>
      </c>
      <c r="R652" s="54">
        <f t="shared" si="895"/>
        <v>0</v>
      </c>
      <c r="S652" s="54">
        <f t="shared" si="895"/>
        <v>0</v>
      </c>
      <c r="T652" s="54">
        <f t="shared" si="895"/>
        <v>0</v>
      </c>
      <c r="U652" s="54">
        <f t="shared" si="895"/>
        <v>0</v>
      </c>
      <c r="V652" s="54">
        <f t="shared" si="895"/>
        <v>0</v>
      </c>
      <c r="W652" s="54">
        <f t="shared" si="895"/>
        <v>0</v>
      </c>
      <c r="X652" s="54">
        <f t="shared" si="895"/>
        <v>0</v>
      </c>
      <c r="Y652" s="976">
        <f t="shared" si="895"/>
        <v>0</v>
      </c>
      <c r="Z652" s="54">
        <f t="shared" si="895"/>
        <v>0</v>
      </c>
      <c r="AA652" s="54">
        <f t="shared" si="895"/>
        <v>0</v>
      </c>
      <c r="AB652" s="55">
        <f t="shared" si="895"/>
        <v>0</v>
      </c>
      <c r="AC652" s="72"/>
      <c r="AD652" s="72"/>
      <c r="AE652" s="110"/>
      <c r="AF652" s="109">
        <v>7.42</v>
      </c>
      <c r="AG652" s="109">
        <v>7.42</v>
      </c>
      <c r="AH652" s="109">
        <v>7.42</v>
      </c>
      <c r="AI652" s="109">
        <v>7.42</v>
      </c>
      <c r="AJ652" s="109">
        <v>7.42</v>
      </c>
      <c r="AK652" s="109">
        <v>7.42</v>
      </c>
      <c r="AL652" s="109">
        <v>7.42</v>
      </c>
      <c r="AM652" s="109">
        <v>7.42</v>
      </c>
      <c r="AN652" s="109">
        <v>7.42</v>
      </c>
      <c r="AO652" s="109">
        <v>7.42</v>
      </c>
      <c r="AP652" s="109">
        <v>7.42</v>
      </c>
      <c r="AQ652" s="109">
        <v>7.42</v>
      </c>
      <c r="AR652" s="109">
        <v>7.42</v>
      </c>
      <c r="AS652" s="109">
        <v>7.42</v>
      </c>
      <c r="AT652" s="109">
        <v>7.42</v>
      </c>
      <c r="AU652" s="109">
        <v>7.42</v>
      </c>
      <c r="AV652" s="109">
        <v>7.42</v>
      </c>
      <c r="AW652" s="109">
        <v>7.42</v>
      </c>
      <c r="AX652" s="109">
        <v>7.42</v>
      </c>
      <c r="AY652" s="109">
        <v>7.42</v>
      </c>
      <c r="AZ652" s="109">
        <v>7.42</v>
      </c>
      <c r="BA652" s="109">
        <v>7.42</v>
      </c>
      <c r="BB652" s="109">
        <v>7.42</v>
      </c>
      <c r="BC652" s="109">
        <v>7.42</v>
      </c>
      <c r="BD652" s="109">
        <v>7.42</v>
      </c>
      <c r="BE652" s="109">
        <v>79.602999999999994</v>
      </c>
      <c r="BF652" s="109">
        <v>79.603999999999999</v>
      </c>
      <c r="BG652" s="109">
        <v>79.605000000000004</v>
      </c>
      <c r="BH652" s="109">
        <v>79.605999999999995</v>
      </c>
      <c r="BI652" s="109">
        <v>79.606999999999999</v>
      </c>
      <c r="BJ652" s="109">
        <v>79.608999999999995</v>
      </c>
      <c r="BK652" s="109">
        <v>79.61</v>
      </c>
      <c r="BL652" s="109">
        <v>79.611000000000004</v>
      </c>
      <c r="BM652" s="109">
        <v>79.613</v>
      </c>
      <c r="BN652" s="109">
        <v>79.614000000000004</v>
      </c>
      <c r="BO652" s="109">
        <v>79.614999999999995</v>
      </c>
      <c r="BP652" s="109">
        <v>79.616</v>
      </c>
      <c r="BQ652" s="109">
        <v>79.617000000000004</v>
      </c>
      <c r="BR652" s="109">
        <v>79.619</v>
      </c>
      <c r="BS652" s="109">
        <v>79.62</v>
      </c>
      <c r="BT652" s="109">
        <v>79.620999999999995</v>
      </c>
      <c r="BU652" s="109">
        <v>79.622</v>
      </c>
      <c r="BV652" s="109">
        <v>79.623000000000005</v>
      </c>
      <c r="BW652" s="109">
        <v>79.625</v>
      </c>
      <c r="BX652" s="109">
        <v>79.626000000000005</v>
      </c>
      <c r="BY652" s="109">
        <v>79.626999999999995</v>
      </c>
      <c r="BZ652" s="109">
        <v>79.628</v>
      </c>
      <c r="CA652" s="109">
        <v>79.290000000000006</v>
      </c>
      <c r="CB652" s="109">
        <v>79.3</v>
      </c>
      <c r="CC652" s="109">
        <v>79.31</v>
      </c>
      <c r="CD652" s="353"/>
      <c r="CE652" s="353"/>
      <c r="CF652" s="353"/>
      <c r="CG652" s="353"/>
      <c r="CH652" s="353"/>
      <c r="CI652" s="353"/>
      <c r="CJ652" s="353"/>
      <c r="CK652" s="353"/>
      <c r="CL652" s="353"/>
      <c r="CM652" s="175"/>
      <c r="CN652" s="175"/>
    </row>
    <row r="653" spans="1:92" s="1" customFormat="1" ht="10.5" customHeight="1" thickBot="1">
      <c r="A653" s="1299"/>
      <c r="B653" s="1302"/>
      <c r="C653" s="293"/>
      <c r="D653" s="254" t="s">
        <v>42</v>
      </c>
      <c r="E653" s="154" t="e">
        <f t="shared" ref="E653:AB653" si="896">E652/E651</f>
        <v>#DIV/0!</v>
      </c>
      <c r="F653" s="154" t="e">
        <f t="shared" si="896"/>
        <v>#DIV/0!</v>
      </c>
      <c r="G653" s="154" t="e">
        <f t="shared" si="896"/>
        <v>#DIV/0!</v>
      </c>
      <c r="H653" s="672" t="e">
        <f t="shared" si="896"/>
        <v>#DIV/0!</v>
      </c>
      <c r="I653" s="154">
        <f t="shared" si="896"/>
        <v>0</v>
      </c>
      <c r="J653" s="154" t="e">
        <f t="shared" si="896"/>
        <v>#DIV/0!</v>
      </c>
      <c r="K653" s="154" t="e">
        <f t="shared" si="896"/>
        <v>#DIV/0!</v>
      </c>
      <c r="L653" s="154" t="e">
        <f t="shared" si="896"/>
        <v>#DIV/0!</v>
      </c>
      <c r="M653" s="154" t="e">
        <f t="shared" si="896"/>
        <v>#DIV/0!</v>
      </c>
      <c r="N653" s="672">
        <f t="shared" si="896"/>
        <v>0</v>
      </c>
      <c r="O653" s="154" t="e">
        <f t="shared" si="896"/>
        <v>#DIV/0!</v>
      </c>
      <c r="P653" s="154" t="e">
        <f t="shared" si="896"/>
        <v>#DIV/0!</v>
      </c>
      <c r="Q653" s="154" t="e">
        <f t="shared" si="896"/>
        <v>#DIV/0!</v>
      </c>
      <c r="R653" s="154" t="e">
        <f t="shared" si="896"/>
        <v>#DIV/0!</v>
      </c>
      <c r="S653" s="154">
        <f t="shared" si="896"/>
        <v>0</v>
      </c>
      <c r="T653" s="154" t="e">
        <f t="shared" si="896"/>
        <v>#DIV/0!</v>
      </c>
      <c r="U653" s="154" t="e">
        <f t="shared" si="896"/>
        <v>#DIV/0!</v>
      </c>
      <c r="V653" s="154" t="e">
        <f t="shared" si="896"/>
        <v>#DIV/0!</v>
      </c>
      <c r="W653" s="154" t="e">
        <f t="shared" si="896"/>
        <v>#DIV/0!</v>
      </c>
      <c r="X653" s="154">
        <f t="shared" si="896"/>
        <v>0</v>
      </c>
      <c r="Y653" s="672" t="e">
        <f t="shared" si="896"/>
        <v>#DIV/0!</v>
      </c>
      <c r="Z653" s="154" t="e">
        <f t="shared" si="896"/>
        <v>#DIV/0!</v>
      </c>
      <c r="AA653" s="154" t="e">
        <f t="shared" si="896"/>
        <v>#DIV/0!</v>
      </c>
      <c r="AB653" s="155" t="e">
        <f t="shared" si="896"/>
        <v>#DIV/0!</v>
      </c>
      <c r="AC653" s="111"/>
      <c r="AD653" s="111"/>
      <c r="AE653" s="112"/>
      <c r="AF653" s="353"/>
      <c r="AG653" s="353"/>
      <c r="AH653" s="353"/>
      <c r="AI653" s="353"/>
      <c r="AJ653" s="353"/>
      <c r="AK653" s="353"/>
      <c r="AL653" s="353"/>
      <c r="AM653" s="353"/>
      <c r="AN653" s="353"/>
      <c r="AO653" s="353"/>
      <c r="AP653" s="353"/>
      <c r="AQ653" s="353"/>
      <c r="AR653" s="353"/>
      <c r="AS653" s="353"/>
      <c r="AT653" s="353"/>
      <c r="AU653" s="353"/>
      <c r="AV653" s="353"/>
      <c r="AW653" s="353"/>
      <c r="AX653" s="353"/>
      <c r="AY653" s="353"/>
      <c r="AZ653" s="353"/>
      <c r="BA653" s="353"/>
      <c r="BB653" s="353"/>
      <c r="BC653" s="353"/>
      <c r="BD653" s="353"/>
      <c r="BE653" s="353"/>
      <c r="BF653" s="353"/>
      <c r="BG653" s="353"/>
      <c r="BH653" s="353"/>
      <c r="BI653" s="353"/>
      <c r="BJ653" s="353"/>
      <c r="BK653" s="353"/>
      <c r="BL653" s="353"/>
      <c r="BM653" s="353"/>
      <c r="BN653" s="353"/>
      <c r="BO653" s="353"/>
      <c r="BP653" s="353"/>
      <c r="BQ653" s="353"/>
      <c r="BR653" s="353"/>
      <c r="BS653" s="353"/>
      <c r="BT653" s="353"/>
      <c r="BU653" s="353"/>
      <c r="BV653" s="353"/>
      <c r="BW653" s="353"/>
      <c r="BX653" s="353"/>
      <c r="BY653" s="353"/>
      <c r="BZ653" s="353"/>
      <c r="CA653" s="353"/>
      <c r="CB653" s="353"/>
      <c r="CC653" s="353"/>
      <c r="CD653" s="353"/>
      <c r="CE653" s="353"/>
      <c r="CF653" s="353"/>
      <c r="CG653" s="353"/>
      <c r="CH653" s="353"/>
      <c r="CI653" s="353"/>
      <c r="CJ653" s="353"/>
      <c r="CK653" s="353"/>
      <c r="CL653" s="353"/>
      <c r="CM653" s="175"/>
      <c r="CN653" s="175"/>
    </row>
    <row r="654" spans="1:92" s="1" customFormat="1" ht="10.5" customHeight="1">
      <c r="A654" s="1297" t="s">
        <v>17</v>
      </c>
      <c r="B654" s="1300" t="s">
        <v>440</v>
      </c>
      <c r="C654" s="1167"/>
      <c r="D654" s="1173"/>
      <c r="E654" s="82"/>
      <c r="F654" s="82"/>
      <c r="G654" s="82"/>
      <c r="H654" s="636"/>
      <c r="I654" s="82"/>
      <c r="J654" s="82"/>
      <c r="K654" s="82"/>
      <c r="L654" s="82"/>
      <c r="M654" s="82"/>
      <c r="N654" s="636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636"/>
      <c r="Z654" s="82"/>
      <c r="AA654" s="82"/>
      <c r="AB654" s="83"/>
      <c r="AC654" s="72" t="s">
        <v>125</v>
      </c>
      <c r="AD654" s="72">
        <f>AD656/AC656</f>
        <v>0.31806615776079067</v>
      </c>
      <c r="AE654" s="110"/>
      <c r="AF654" s="376"/>
      <c r="AG654" s="361"/>
      <c r="AH654" s="361"/>
      <c r="AI654" s="361"/>
      <c r="AJ654" s="361"/>
      <c r="AK654" s="361"/>
      <c r="AL654" s="363"/>
      <c r="AM654" s="363"/>
      <c r="AN654" s="363"/>
      <c r="AO654" s="363"/>
      <c r="AP654" s="363"/>
      <c r="AQ654" s="363"/>
      <c r="AR654" s="363"/>
      <c r="AS654" s="363"/>
      <c r="AT654" s="363"/>
      <c r="AU654" s="363"/>
      <c r="AV654" s="363"/>
      <c r="AW654" s="363"/>
      <c r="AX654" s="363"/>
      <c r="AY654" s="363"/>
      <c r="AZ654" s="363"/>
      <c r="BA654" s="363"/>
      <c r="BB654" s="363"/>
      <c r="BC654" s="363"/>
      <c r="BD654" s="363"/>
      <c r="BE654" s="353"/>
      <c r="BF654" s="353"/>
      <c r="BG654" s="353"/>
      <c r="BH654" s="353"/>
      <c r="BI654" s="353"/>
      <c r="BJ654" s="353"/>
      <c r="BK654" s="353"/>
      <c r="BL654" s="353"/>
      <c r="BM654" s="353"/>
      <c r="BN654" s="353"/>
      <c r="BO654" s="353"/>
      <c r="BP654" s="353"/>
      <c r="BQ654" s="353"/>
      <c r="BR654" s="353"/>
      <c r="BS654" s="353"/>
      <c r="BT654" s="353"/>
      <c r="BU654" s="353"/>
      <c r="BV654" s="353"/>
      <c r="BW654" s="353"/>
      <c r="BX654" s="353"/>
      <c r="BY654" s="353"/>
      <c r="BZ654" s="353"/>
      <c r="CA654" s="353"/>
      <c r="CB654" s="353"/>
      <c r="CC654" s="353"/>
      <c r="CD654" s="353"/>
      <c r="CE654" s="353"/>
      <c r="CF654" s="353"/>
      <c r="CG654" s="353"/>
      <c r="CH654" s="353"/>
      <c r="CI654" s="353"/>
      <c r="CJ654" s="353"/>
      <c r="CK654" s="353"/>
      <c r="CL654" s="353"/>
      <c r="CM654" s="175"/>
      <c r="CN654" s="175"/>
    </row>
    <row r="655" spans="1:92" s="1" customFormat="1" ht="10.5" customHeight="1">
      <c r="A655" s="1298"/>
      <c r="B655" s="1301"/>
      <c r="C655" s="1166" t="s">
        <v>139</v>
      </c>
      <c r="D655" s="144" t="s">
        <v>34</v>
      </c>
      <c r="E655" s="114">
        <f>ROUND(SQRT(E656^2+E657^2)*1000/(1.73*E$608),0)</f>
        <v>8</v>
      </c>
      <c r="F655" s="114">
        <f>ROUND(SQRT(F656^2+F657^2)*1000/(1.73*F$608),0)</f>
        <v>8</v>
      </c>
      <c r="G655" s="114">
        <f t="shared" ref="G655:AB655" si="897">ROUND(SQRT(G656^2+G657^2)*1000/(1.73*G$608),0)</f>
        <v>8</v>
      </c>
      <c r="H655" s="638">
        <f t="shared" si="897"/>
        <v>8</v>
      </c>
      <c r="I655" s="114">
        <f t="shared" si="897"/>
        <v>9</v>
      </c>
      <c r="J655" s="114">
        <f t="shared" si="897"/>
        <v>9</v>
      </c>
      <c r="K655" s="114">
        <f t="shared" si="897"/>
        <v>9</v>
      </c>
      <c r="L655" s="114">
        <f t="shared" si="897"/>
        <v>16</v>
      </c>
      <c r="M655" s="114">
        <f t="shared" si="897"/>
        <v>7</v>
      </c>
      <c r="N655" s="638">
        <f t="shared" si="897"/>
        <v>13</v>
      </c>
      <c r="O655" s="114">
        <f t="shared" si="897"/>
        <v>10</v>
      </c>
      <c r="P655" s="114">
        <f t="shared" si="897"/>
        <v>12</v>
      </c>
      <c r="Q655" s="114">
        <f t="shared" si="897"/>
        <v>13</v>
      </c>
      <c r="R655" s="114">
        <f t="shared" si="897"/>
        <v>10</v>
      </c>
      <c r="S655" s="114">
        <f t="shared" si="897"/>
        <v>14</v>
      </c>
      <c r="T655" s="114">
        <f t="shared" si="897"/>
        <v>12</v>
      </c>
      <c r="U655" s="114">
        <f t="shared" si="897"/>
        <v>13</v>
      </c>
      <c r="V655" s="114">
        <f t="shared" si="897"/>
        <v>15</v>
      </c>
      <c r="W655" s="114">
        <f t="shared" si="897"/>
        <v>19</v>
      </c>
      <c r="X655" s="114">
        <f t="shared" si="897"/>
        <v>16</v>
      </c>
      <c r="Y655" s="638">
        <f t="shared" si="897"/>
        <v>16</v>
      </c>
      <c r="Z655" s="114">
        <f t="shared" si="897"/>
        <v>14</v>
      </c>
      <c r="AA655" s="114">
        <f t="shared" si="897"/>
        <v>14</v>
      </c>
      <c r="AB655" s="115">
        <f t="shared" si="897"/>
        <v>14</v>
      </c>
      <c r="AC655" s="361"/>
      <c r="AD655" s="361"/>
      <c r="AE655" s="110"/>
      <c r="AF655" s="376"/>
      <c r="AG655" s="361"/>
      <c r="AH655" s="361"/>
      <c r="AI655" s="361"/>
      <c r="AJ655" s="361"/>
      <c r="AK655" s="361"/>
      <c r="AL655" s="363"/>
      <c r="AM655" s="363"/>
      <c r="AN655" s="363"/>
      <c r="AO655" s="363"/>
      <c r="AP655" s="363"/>
      <c r="AQ655" s="363"/>
      <c r="AR655" s="363"/>
      <c r="AS655" s="363"/>
      <c r="AT655" s="363"/>
      <c r="AU655" s="363"/>
      <c r="AV655" s="363"/>
      <c r="AW655" s="363"/>
      <c r="AX655" s="363"/>
      <c r="AY655" s="363"/>
      <c r="AZ655" s="363"/>
      <c r="BA655" s="363"/>
      <c r="BB655" s="363"/>
      <c r="BC655" s="363"/>
      <c r="BD655" s="363"/>
      <c r="BE655" s="353"/>
      <c r="BF655" s="353"/>
      <c r="BG655" s="353"/>
      <c r="BH655" s="353"/>
      <c r="BI655" s="353"/>
      <c r="BJ655" s="353"/>
      <c r="BK655" s="353"/>
      <c r="BL655" s="353"/>
      <c r="BM655" s="353"/>
      <c r="BN655" s="353"/>
      <c r="BO655" s="353"/>
      <c r="BP655" s="353"/>
      <c r="BQ655" s="353"/>
      <c r="BR655" s="353"/>
      <c r="BS655" s="353"/>
      <c r="BT655" s="353"/>
      <c r="BU655" s="353"/>
      <c r="BV655" s="353"/>
      <c r="BW655" s="353"/>
      <c r="BX655" s="353"/>
      <c r="BY655" s="353"/>
      <c r="BZ655" s="353"/>
      <c r="CA655" s="353"/>
      <c r="CB655" s="353"/>
      <c r="CC655" s="353"/>
      <c r="CD655" s="353"/>
      <c r="CE655" s="353"/>
      <c r="CF655" s="353"/>
      <c r="CG655" s="353"/>
      <c r="CH655" s="353"/>
      <c r="CI655" s="353"/>
      <c r="CJ655" s="353"/>
      <c r="CK655" s="353"/>
      <c r="CL655" s="353"/>
      <c r="CM655" s="175"/>
      <c r="CN655" s="175"/>
    </row>
    <row r="656" spans="1:92" s="1" customFormat="1" ht="10.5" customHeight="1">
      <c r="A656" s="1298"/>
      <c r="B656" s="1301"/>
      <c r="C656" s="1166" t="s">
        <v>137</v>
      </c>
      <c r="D656" s="144" t="s">
        <v>126</v>
      </c>
      <c r="E656" s="54">
        <f>ROUND((AG656-AF656)*$AE656,2)</f>
        <v>0.13</v>
      </c>
      <c r="F656" s="54">
        <f t="shared" ref="F656:M656" si="898">ROUND((AH656-AG656)*$AE656,2)</f>
        <v>0.13</v>
      </c>
      <c r="G656" s="54">
        <f t="shared" si="898"/>
        <v>0.12</v>
      </c>
      <c r="H656" s="976">
        <f t="shared" si="898"/>
        <v>0.13</v>
      </c>
      <c r="I656" s="54">
        <f t="shared" si="898"/>
        <v>0.14000000000000001</v>
      </c>
      <c r="J656" s="54">
        <f t="shared" si="898"/>
        <v>0.14000000000000001</v>
      </c>
      <c r="K656" s="54">
        <f t="shared" si="898"/>
        <v>0.14000000000000001</v>
      </c>
      <c r="L656" s="54">
        <f t="shared" si="898"/>
        <v>0.27</v>
      </c>
      <c r="M656" s="54">
        <f t="shared" si="898"/>
        <v>0.12</v>
      </c>
      <c r="N656" s="976">
        <f>ROUND((AP656-AO656)*$AE656,2)</f>
        <v>0.21</v>
      </c>
      <c r="O656" s="54">
        <f t="shared" ref="O656:AB656" si="899">ROUND((AQ656-AP656)*$AE656,2)</f>
        <v>0.17</v>
      </c>
      <c r="P656" s="54">
        <f t="shared" si="899"/>
        <v>0.19</v>
      </c>
      <c r="Q656" s="54">
        <f t="shared" si="899"/>
        <v>0.22</v>
      </c>
      <c r="R656" s="54">
        <f t="shared" si="899"/>
        <v>0.17</v>
      </c>
      <c r="S656" s="54">
        <f t="shared" si="899"/>
        <v>0.23</v>
      </c>
      <c r="T656" s="54">
        <f t="shared" si="899"/>
        <v>0.2</v>
      </c>
      <c r="U656" s="54">
        <f t="shared" si="899"/>
        <v>0.22</v>
      </c>
      <c r="V656" s="54">
        <f t="shared" si="899"/>
        <v>0.25</v>
      </c>
      <c r="W656" s="54">
        <f t="shared" si="899"/>
        <v>0.31</v>
      </c>
      <c r="X656" s="54">
        <f t="shared" si="899"/>
        <v>0.27</v>
      </c>
      <c r="Y656" s="976">
        <f t="shared" si="899"/>
        <v>0.26</v>
      </c>
      <c r="Z656" s="54">
        <f t="shared" si="899"/>
        <v>0.24</v>
      </c>
      <c r="AA656" s="54">
        <f t="shared" si="899"/>
        <v>0.23</v>
      </c>
      <c r="AB656" s="55">
        <f t="shared" si="899"/>
        <v>0.23</v>
      </c>
      <c r="AC656" s="72">
        <f>(BD656-AF656)*AE656</f>
        <v>4.7160000000003492</v>
      </c>
      <c r="AD656" s="72">
        <f>(BD657-AF657)*AE656</f>
        <v>1.5</v>
      </c>
      <c r="AE656" s="110">
        <v>6</v>
      </c>
      <c r="AF656" s="109">
        <v>4788.1440000000002</v>
      </c>
      <c r="AG656" s="1">
        <v>4788.1660000000002</v>
      </c>
      <c r="AH656" s="109">
        <v>4788.1869999999999</v>
      </c>
      <c r="AI656" s="109">
        <v>4788.2070000000003</v>
      </c>
      <c r="AJ656" s="109">
        <v>4788.2280000000001</v>
      </c>
      <c r="AK656" s="109">
        <v>4788.2520000000004</v>
      </c>
      <c r="AL656" s="109">
        <v>4788.2759999999998</v>
      </c>
      <c r="AM656" s="109">
        <v>4788.3</v>
      </c>
      <c r="AN656" s="109">
        <v>4788.3450000000003</v>
      </c>
      <c r="AO656" s="109">
        <v>4788.3649999999998</v>
      </c>
      <c r="AP656" s="109">
        <v>4788.3999999999996</v>
      </c>
      <c r="AQ656" s="109">
        <v>4788.4290000000001</v>
      </c>
      <c r="AR656" s="109">
        <v>4788.46</v>
      </c>
      <c r="AS656" s="109">
        <v>4788.4960000000001</v>
      </c>
      <c r="AT656" s="109">
        <v>4788.5240000000003</v>
      </c>
      <c r="AU656" s="109">
        <v>4788.5619999999999</v>
      </c>
      <c r="AV656" s="109">
        <v>4788.5959999999995</v>
      </c>
      <c r="AW656" s="109">
        <v>4788.6329999999998</v>
      </c>
      <c r="AX656" s="109">
        <v>4788.674</v>
      </c>
      <c r="AY656" s="109">
        <v>4788.7259999999997</v>
      </c>
      <c r="AZ656" s="109">
        <v>4788.7709999999997</v>
      </c>
      <c r="BA656" s="109">
        <v>4788.8140000000003</v>
      </c>
      <c r="BB656" s="109">
        <v>4788.8540000000003</v>
      </c>
      <c r="BC656" s="109">
        <v>4788.8919999999998</v>
      </c>
      <c r="BD656" s="109">
        <v>4788.93</v>
      </c>
      <c r="BE656" s="353"/>
      <c r="BF656" s="353"/>
      <c r="BG656" s="353"/>
      <c r="BH656" s="353"/>
      <c r="BI656" s="353"/>
      <c r="BJ656" s="353"/>
      <c r="BK656" s="353"/>
      <c r="BL656" s="353"/>
      <c r="BM656" s="353"/>
      <c r="BN656" s="353"/>
      <c r="BO656" s="353"/>
      <c r="BP656" s="353"/>
      <c r="BQ656" s="353"/>
      <c r="BR656" s="353"/>
      <c r="BS656" s="353"/>
      <c r="BT656" s="353"/>
      <c r="BU656" s="353"/>
      <c r="BV656" s="353"/>
      <c r="BW656" s="353"/>
      <c r="BX656" s="353"/>
      <c r="BY656" s="353"/>
      <c r="BZ656" s="353"/>
      <c r="CA656" s="353"/>
      <c r="CB656" s="353"/>
      <c r="CC656" s="353"/>
      <c r="CD656" s="353"/>
      <c r="CE656" s="353"/>
      <c r="CF656" s="353"/>
      <c r="CG656" s="353"/>
      <c r="CH656" s="353"/>
      <c r="CI656" s="353"/>
      <c r="CJ656" s="353"/>
      <c r="CK656" s="353"/>
      <c r="CL656" s="353"/>
      <c r="CM656" s="175"/>
      <c r="CN656" s="175"/>
    </row>
    <row r="657" spans="1:193" s="1" customFormat="1" ht="10.5" customHeight="1">
      <c r="A657" s="1298"/>
      <c r="B657" s="1301"/>
      <c r="C657" s="1166" t="s">
        <v>137</v>
      </c>
      <c r="D657" s="144" t="s">
        <v>127</v>
      </c>
      <c r="E657" s="54">
        <f>ROUND((AG657-AF657)*$AE656,2)</f>
        <v>0.05</v>
      </c>
      <c r="F657" s="54">
        <f t="shared" ref="F657:L657" si="900">ROUND((AH657-AG657)*$AE656,2)</f>
        <v>0.05</v>
      </c>
      <c r="G657" s="54">
        <f t="shared" si="900"/>
        <v>0.05</v>
      </c>
      <c r="H657" s="976">
        <f t="shared" si="900"/>
        <v>0.04</v>
      </c>
      <c r="I657" s="54">
        <f t="shared" si="900"/>
        <v>0.06</v>
      </c>
      <c r="J657" s="54">
        <f t="shared" si="900"/>
        <v>0.05</v>
      </c>
      <c r="K657" s="54">
        <f t="shared" si="900"/>
        <v>0.05</v>
      </c>
      <c r="L657" s="54">
        <f t="shared" si="900"/>
        <v>0.09</v>
      </c>
      <c r="M657" s="54">
        <f>ROUND((AO657-AN657)*$AE656,2)</f>
        <v>0.04</v>
      </c>
      <c r="N657" s="976">
        <f>ROUND((AP657-AO657)*$AE656,2)</f>
        <v>7.0000000000000007E-2</v>
      </c>
      <c r="O657" s="54">
        <f t="shared" ref="O657:AB657" si="901">ROUND((AQ657-AP657)*$AE656,2)</f>
        <v>0.06</v>
      </c>
      <c r="P657" s="54">
        <f t="shared" si="901"/>
        <v>0.06</v>
      </c>
      <c r="Q657" s="54">
        <f t="shared" si="901"/>
        <v>7.0000000000000007E-2</v>
      </c>
      <c r="R657" s="54">
        <f t="shared" si="901"/>
        <v>0.05</v>
      </c>
      <c r="S657" s="54">
        <f t="shared" si="901"/>
        <v>7.0000000000000007E-2</v>
      </c>
      <c r="T657" s="54">
        <f t="shared" si="901"/>
        <v>7.0000000000000007E-2</v>
      </c>
      <c r="U657" s="54">
        <f t="shared" si="901"/>
        <v>7.0000000000000007E-2</v>
      </c>
      <c r="V657" s="54">
        <f t="shared" si="901"/>
        <v>7.0000000000000007E-2</v>
      </c>
      <c r="W657" s="54">
        <f t="shared" si="901"/>
        <v>0.08</v>
      </c>
      <c r="X657" s="54">
        <f t="shared" si="901"/>
        <v>7.0000000000000007E-2</v>
      </c>
      <c r="Y657" s="976">
        <f t="shared" si="901"/>
        <v>7.0000000000000007E-2</v>
      </c>
      <c r="Z657" s="54">
        <f t="shared" si="901"/>
        <v>7.0000000000000007E-2</v>
      </c>
      <c r="AA657" s="54">
        <f t="shared" si="901"/>
        <v>7.0000000000000007E-2</v>
      </c>
      <c r="AB657" s="55">
        <f t="shared" si="901"/>
        <v>7.0000000000000007E-2</v>
      </c>
      <c r="AC657" s="72"/>
      <c r="AD657" s="72"/>
      <c r="AE657" s="110"/>
      <c r="AF657" s="109">
        <v>1475.3030000000001</v>
      </c>
      <c r="AG657" s="109">
        <v>1475.3119999999999</v>
      </c>
      <c r="AH657" s="109">
        <v>1475.3209999999999</v>
      </c>
      <c r="AI657" s="109">
        <v>1475.33</v>
      </c>
      <c r="AJ657" s="109">
        <v>1475.337</v>
      </c>
      <c r="AK657" s="109">
        <v>1475.347</v>
      </c>
      <c r="AL657" s="109">
        <v>1475.356</v>
      </c>
      <c r="AM657" s="109">
        <v>1475.364</v>
      </c>
      <c r="AN657" s="109">
        <v>1475.3789999999999</v>
      </c>
      <c r="AO657" s="109">
        <v>1475.385</v>
      </c>
      <c r="AP657" s="109">
        <v>1475.3969999999999</v>
      </c>
      <c r="AQ657" s="109">
        <v>1475.4069999999999</v>
      </c>
      <c r="AR657" s="109">
        <v>1475.4169999999999</v>
      </c>
      <c r="AS657" s="109">
        <v>1475.4290000000001</v>
      </c>
      <c r="AT657" s="109">
        <v>1475.4380000000001</v>
      </c>
      <c r="AU657" s="109">
        <v>1475.45</v>
      </c>
      <c r="AV657" s="109">
        <v>1475.461</v>
      </c>
      <c r="AW657" s="109">
        <v>1475.472</v>
      </c>
      <c r="AX657" s="109">
        <v>1475.4829999999999</v>
      </c>
      <c r="AY657" s="109">
        <v>1475.4960000000001</v>
      </c>
      <c r="AZ657" s="109">
        <v>1475.508</v>
      </c>
      <c r="BA657" s="109">
        <v>1475.519</v>
      </c>
      <c r="BB657" s="109">
        <v>1475.53</v>
      </c>
      <c r="BC657" s="109">
        <v>1475.5419999999999</v>
      </c>
      <c r="BD657" s="109">
        <v>1475.5530000000001</v>
      </c>
      <c r="BE657" s="353">
        <v>29.54</v>
      </c>
      <c r="BF657" s="353">
        <v>29.54</v>
      </c>
      <c r="BG657" s="353">
        <v>29.54</v>
      </c>
      <c r="BH657" s="353">
        <v>29.54</v>
      </c>
      <c r="BI657" s="353">
        <v>29.54</v>
      </c>
      <c r="BJ657" s="353">
        <v>29.54</v>
      </c>
      <c r="BK657" s="353">
        <v>29.54</v>
      </c>
      <c r="BL657" s="353">
        <v>29.54</v>
      </c>
      <c r="BM657" s="353">
        <v>29.54</v>
      </c>
      <c r="BN657" s="353">
        <v>29.54</v>
      </c>
      <c r="BO657" s="353">
        <v>29.54</v>
      </c>
      <c r="BP657" s="353">
        <v>29.54</v>
      </c>
      <c r="BQ657" s="353">
        <v>29.54</v>
      </c>
      <c r="BR657" s="353">
        <v>29.54</v>
      </c>
      <c r="BS657" s="353">
        <v>29.54</v>
      </c>
      <c r="BT657" s="353">
        <v>29.54</v>
      </c>
      <c r="BU657" s="353">
        <v>29.54</v>
      </c>
      <c r="BV657" s="353">
        <v>29.54</v>
      </c>
      <c r="BW657" s="353">
        <v>29.54</v>
      </c>
      <c r="BX657" s="353">
        <v>29.54</v>
      </c>
      <c r="BY657" s="353">
        <v>29.54</v>
      </c>
      <c r="BZ657" s="353">
        <v>29.54</v>
      </c>
      <c r="CA657" s="353">
        <v>29.54</v>
      </c>
      <c r="CB657" s="353">
        <v>29.54</v>
      </c>
      <c r="CC657" s="353">
        <v>29.54</v>
      </c>
      <c r="CD657" s="353"/>
      <c r="CE657" s="353"/>
      <c r="CF657" s="353"/>
      <c r="CG657" s="353"/>
      <c r="CH657" s="353"/>
      <c r="CI657" s="353"/>
      <c r="CJ657" s="353"/>
      <c r="CK657" s="353"/>
      <c r="CL657" s="353"/>
      <c r="CM657" s="175"/>
      <c r="CN657" s="175"/>
    </row>
    <row r="658" spans="1:193" s="1" customFormat="1" ht="10.5" customHeight="1" thickBot="1">
      <c r="A658" s="1299"/>
      <c r="B658" s="1302"/>
      <c r="C658" s="293"/>
      <c r="D658" s="254" t="s">
        <v>42</v>
      </c>
      <c r="E658" s="58">
        <f t="shared" ref="E658:AB658" si="902">E657/E656</f>
        <v>0.38461538461538464</v>
      </c>
      <c r="F658" s="58">
        <f t="shared" si="902"/>
        <v>0.38461538461538464</v>
      </c>
      <c r="G658" s="58">
        <f t="shared" si="902"/>
        <v>0.41666666666666669</v>
      </c>
      <c r="H658" s="637">
        <f t="shared" si="902"/>
        <v>0.30769230769230771</v>
      </c>
      <c r="I658" s="58">
        <f t="shared" si="902"/>
        <v>0.42857142857142849</v>
      </c>
      <c r="J658" s="58">
        <f t="shared" si="902"/>
        <v>0.35714285714285715</v>
      </c>
      <c r="K658" s="58">
        <f t="shared" si="902"/>
        <v>0.35714285714285715</v>
      </c>
      <c r="L658" s="58">
        <f t="shared" si="902"/>
        <v>0.33333333333333331</v>
      </c>
      <c r="M658" s="58">
        <f t="shared" si="902"/>
        <v>0.33333333333333337</v>
      </c>
      <c r="N658" s="637">
        <f t="shared" si="902"/>
        <v>0.33333333333333337</v>
      </c>
      <c r="O658" s="58">
        <f t="shared" si="902"/>
        <v>0.3529411764705882</v>
      </c>
      <c r="P658" s="58">
        <f t="shared" si="902"/>
        <v>0.31578947368421051</v>
      </c>
      <c r="Q658" s="58">
        <f t="shared" si="902"/>
        <v>0.31818181818181823</v>
      </c>
      <c r="R658" s="58">
        <f t="shared" si="902"/>
        <v>0.29411764705882354</v>
      </c>
      <c r="S658" s="58">
        <f t="shared" si="902"/>
        <v>0.30434782608695654</v>
      </c>
      <c r="T658" s="58">
        <f t="shared" si="902"/>
        <v>0.35000000000000003</v>
      </c>
      <c r="U658" s="58">
        <f t="shared" si="902"/>
        <v>0.31818181818181823</v>
      </c>
      <c r="V658" s="58">
        <f t="shared" si="902"/>
        <v>0.28000000000000003</v>
      </c>
      <c r="W658" s="58">
        <f t="shared" si="902"/>
        <v>0.25806451612903225</v>
      </c>
      <c r="X658" s="58">
        <f t="shared" si="902"/>
        <v>0.25925925925925924</v>
      </c>
      <c r="Y658" s="637">
        <f t="shared" si="902"/>
        <v>0.26923076923076927</v>
      </c>
      <c r="Z658" s="58">
        <f t="shared" si="902"/>
        <v>0.29166666666666669</v>
      </c>
      <c r="AA658" s="58">
        <f t="shared" si="902"/>
        <v>0.30434782608695654</v>
      </c>
      <c r="AB658" s="59">
        <f t="shared" si="902"/>
        <v>0.30434782608695654</v>
      </c>
      <c r="AC658" s="111"/>
      <c r="AD658" s="111"/>
      <c r="AE658" s="112"/>
      <c r="AF658" s="109"/>
      <c r="AG658" s="109"/>
      <c r="AH658" s="109"/>
      <c r="AI658" s="109"/>
      <c r="AJ658" s="109"/>
      <c r="AK658" s="109"/>
      <c r="AL658" s="407"/>
      <c r="AM658" s="407"/>
      <c r="AN658" s="407"/>
      <c r="AO658" s="407"/>
      <c r="AP658" s="407"/>
      <c r="AQ658" s="407"/>
      <c r="AR658" s="407"/>
      <c r="AS658" s="407"/>
      <c r="AT658" s="407"/>
      <c r="AU658" s="407"/>
      <c r="AV658" s="407"/>
      <c r="AW658" s="407"/>
      <c r="AX658" s="407"/>
      <c r="AY658" s="407"/>
      <c r="AZ658" s="407"/>
      <c r="BA658" s="407"/>
      <c r="BB658" s="407"/>
      <c r="BC658" s="407"/>
      <c r="BD658" s="407"/>
      <c r="BE658" s="353"/>
      <c r="BF658" s="353"/>
      <c r="BG658" s="353"/>
      <c r="BH658" s="353"/>
      <c r="BI658" s="353"/>
      <c r="BJ658" s="353"/>
      <c r="BK658" s="353"/>
      <c r="BL658" s="353"/>
      <c r="BM658" s="353"/>
      <c r="BN658" s="353"/>
      <c r="BO658" s="353"/>
      <c r="BP658" s="353"/>
      <c r="BQ658" s="353"/>
      <c r="BR658" s="353"/>
      <c r="BS658" s="353"/>
      <c r="BT658" s="353"/>
      <c r="BU658" s="353"/>
      <c r="BV658" s="353"/>
      <c r="BW658" s="353"/>
      <c r="BX658" s="353"/>
      <c r="BY658" s="353"/>
      <c r="BZ658" s="353"/>
      <c r="CA658" s="353"/>
      <c r="CB658" s="353"/>
      <c r="CC658" s="353"/>
      <c r="CD658" s="353"/>
      <c r="CE658" s="353"/>
      <c r="CF658" s="353"/>
      <c r="CG658" s="353"/>
      <c r="CH658" s="353"/>
      <c r="CI658" s="353"/>
      <c r="CJ658" s="353"/>
      <c r="CK658" s="353"/>
      <c r="CL658" s="353"/>
      <c r="CM658" s="175"/>
      <c r="CN658" s="175"/>
    </row>
    <row r="659" spans="1:193" s="1" customFormat="1" ht="10.5" customHeight="1">
      <c r="A659" s="1297" t="s">
        <v>18</v>
      </c>
      <c r="B659" s="1300" t="s">
        <v>441</v>
      </c>
      <c r="C659" s="1167"/>
      <c r="D659" s="1173"/>
      <c r="E659" s="82"/>
      <c r="F659" s="82"/>
      <c r="G659" s="82"/>
      <c r="H659" s="636"/>
      <c r="I659" s="82"/>
      <c r="J659" s="82"/>
      <c r="K659" s="82"/>
      <c r="L659" s="82"/>
      <c r="M659" s="82"/>
      <c r="N659" s="636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636"/>
      <c r="Z659" s="82"/>
      <c r="AA659" s="82"/>
      <c r="AB659" s="83"/>
      <c r="AC659" s="72" t="s">
        <v>125</v>
      </c>
      <c r="AD659" s="72" t="e">
        <f>AD661/AC661</f>
        <v>#DIV/0!</v>
      </c>
      <c r="AE659" s="110"/>
      <c r="AF659" s="376"/>
      <c r="AG659" s="361"/>
      <c r="AH659" s="361"/>
      <c r="AI659" s="361"/>
      <c r="AJ659" s="361"/>
      <c r="AK659" s="361"/>
      <c r="AL659" s="363"/>
      <c r="AM659" s="363"/>
      <c r="AN659" s="363"/>
      <c r="AO659" s="363"/>
      <c r="AP659" s="363"/>
      <c r="AQ659" s="363"/>
      <c r="AR659" s="363"/>
      <c r="AS659" s="363"/>
      <c r="AT659" s="363"/>
      <c r="AU659" s="363"/>
      <c r="AV659" s="363"/>
      <c r="AW659" s="363"/>
      <c r="AX659" s="363"/>
      <c r="AY659" s="363"/>
      <c r="AZ659" s="363"/>
      <c r="BA659" s="363"/>
      <c r="BB659" s="363"/>
      <c r="BC659" s="363"/>
      <c r="BD659" s="363"/>
      <c r="BE659" s="353"/>
      <c r="BF659" s="353"/>
      <c r="BG659" s="353"/>
      <c r="BH659" s="353"/>
      <c r="BI659" s="353"/>
      <c r="BJ659" s="353"/>
      <c r="BK659" s="353"/>
      <c r="BL659" s="353"/>
      <c r="BM659" s="353"/>
      <c r="BN659" s="353"/>
      <c r="BO659" s="353"/>
      <c r="BP659" s="353"/>
      <c r="BQ659" s="353"/>
      <c r="BR659" s="353"/>
      <c r="BS659" s="353"/>
      <c r="BT659" s="353"/>
      <c r="BU659" s="353"/>
      <c r="BV659" s="353"/>
      <c r="BW659" s="353"/>
      <c r="BX659" s="353"/>
      <c r="BY659" s="353"/>
      <c r="BZ659" s="353"/>
      <c r="CA659" s="353"/>
      <c r="CB659" s="353"/>
      <c r="CC659" s="353"/>
      <c r="CD659" s="353"/>
      <c r="CE659" s="353"/>
      <c r="CF659" s="353"/>
      <c r="CG659" s="353"/>
      <c r="CH659" s="353"/>
      <c r="CI659" s="353"/>
      <c r="CJ659" s="353"/>
      <c r="CK659" s="353"/>
      <c r="CL659" s="353"/>
      <c r="CM659" s="175"/>
      <c r="CN659" s="175"/>
    </row>
    <row r="660" spans="1:193" s="1" customFormat="1" ht="10.5" customHeight="1">
      <c r="A660" s="1298"/>
      <c r="B660" s="1301"/>
      <c r="C660" s="1166" t="s">
        <v>139</v>
      </c>
      <c r="D660" s="144" t="s">
        <v>34</v>
      </c>
      <c r="E660" s="114">
        <f>ROUND(SQRT(E661^2+E662^2)*1000/(1.73*E$608),0)</f>
        <v>0</v>
      </c>
      <c r="F660" s="114">
        <f>ROUND(SQRT(F661^2+F662^2)*1000/(1.73*F$608),0)</f>
        <v>0</v>
      </c>
      <c r="G660" s="114">
        <f t="shared" ref="G660:AB660" si="903">ROUND(SQRT(G661^2+G662^2)*1000/(1.73*G$608),0)</f>
        <v>0</v>
      </c>
      <c r="H660" s="638">
        <f t="shared" si="903"/>
        <v>0</v>
      </c>
      <c r="I660" s="114">
        <f t="shared" si="903"/>
        <v>0</v>
      </c>
      <c r="J660" s="114">
        <f t="shared" si="903"/>
        <v>0</v>
      </c>
      <c r="K660" s="114">
        <f t="shared" si="903"/>
        <v>0</v>
      </c>
      <c r="L660" s="114">
        <f t="shared" si="903"/>
        <v>0</v>
      </c>
      <c r="M660" s="114">
        <f t="shared" si="903"/>
        <v>0</v>
      </c>
      <c r="N660" s="638">
        <f t="shared" si="903"/>
        <v>0</v>
      </c>
      <c r="O660" s="114">
        <f t="shared" si="903"/>
        <v>0</v>
      </c>
      <c r="P660" s="114">
        <f t="shared" si="903"/>
        <v>0</v>
      </c>
      <c r="Q660" s="114">
        <f t="shared" si="903"/>
        <v>0</v>
      </c>
      <c r="R660" s="114">
        <f t="shared" si="903"/>
        <v>0</v>
      </c>
      <c r="S660" s="114">
        <f t="shared" si="903"/>
        <v>0</v>
      </c>
      <c r="T660" s="114">
        <f t="shared" si="903"/>
        <v>0</v>
      </c>
      <c r="U660" s="114">
        <f t="shared" si="903"/>
        <v>0</v>
      </c>
      <c r="V660" s="114">
        <f t="shared" si="903"/>
        <v>0</v>
      </c>
      <c r="W660" s="114">
        <f t="shared" si="903"/>
        <v>0</v>
      </c>
      <c r="X660" s="114">
        <f t="shared" si="903"/>
        <v>0</v>
      </c>
      <c r="Y660" s="638">
        <f t="shared" si="903"/>
        <v>0</v>
      </c>
      <c r="Z660" s="114">
        <f t="shared" si="903"/>
        <v>0</v>
      </c>
      <c r="AA660" s="114">
        <f t="shared" si="903"/>
        <v>0</v>
      </c>
      <c r="AB660" s="115">
        <f t="shared" si="903"/>
        <v>0</v>
      </c>
      <c r="AC660" s="361"/>
      <c r="AD660" s="361"/>
      <c r="AE660" s="110"/>
      <c r="AF660" s="361"/>
      <c r="AG660" s="361"/>
      <c r="AH660" s="361"/>
      <c r="AI660" s="361"/>
      <c r="AJ660" s="361"/>
      <c r="AK660" s="361"/>
      <c r="AL660" s="363"/>
      <c r="AM660" s="363"/>
      <c r="AN660" s="363"/>
      <c r="AO660" s="363"/>
      <c r="AP660" s="363"/>
      <c r="AQ660" s="363"/>
      <c r="AR660" s="363"/>
      <c r="AS660" s="363"/>
      <c r="AT660" s="363"/>
      <c r="AU660" s="363"/>
      <c r="AV660" s="363"/>
      <c r="AW660" s="363"/>
      <c r="AX660" s="363"/>
      <c r="AY660" s="363"/>
      <c r="AZ660" s="363"/>
      <c r="BA660" s="363"/>
      <c r="BB660" s="363"/>
      <c r="BC660" s="363"/>
      <c r="BD660" s="363"/>
      <c r="BE660" s="353"/>
      <c r="BF660" s="353"/>
      <c r="BG660" s="353"/>
      <c r="BH660" s="353"/>
      <c r="BI660" s="353"/>
      <c r="BJ660" s="353"/>
      <c r="BK660" s="353"/>
      <c r="BL660" s="353"/>
      <c r="BM660" s="353"/>
      <c r="BN660" s="353"/>
      <c r="BO660" s="353"/>
      <c r="BP660" s="353"/>
      <c r="BQ660" s="353"/>
      <c r="BR660" s="353"/>
      <c r="BS660" s="353"/>
      <c r="BT660" s="353"/>
      <c r="BU660" s="353"/>
      <c r="BV660" s="353"/>
      <c r="BW660" s="353"/>
      <c r="BX660" s="353"/>
      <c r="BY660" s="353"/>
      <c r="BZ660" s="353"/>
      <c r="CA660" s="353"/>
      <c r="CB660" s="353"/>
      <c r="CC660" s="353"/>
      <c r="CD660" s="353"/>
      <c r="CE660" s="353"/>
      <c r="CF660" s="353"/>
      <c r="CG660" s="353"/>
      <c r="CH660" s="353"/>
      <c r="CI660" s="353"/>
      <c r="CJ660" s="353"/>
      <c r="CK660" s="353"/>
      <c r="CL660" s="353"/>
      <c r="CM660" s="175"/>
      <c r="CN660" s="175"/>
    </row>
    <row r="661" spans="1:193" s="1" customFormat="1" ht="10.5" customHeight="1">
      <c r="A661" s="1298"/>
      <c r="B661" s="1301"/>
      <c r="C661" s="1166" t="s">
        <v>137</v>
      </c>
      <c r="D661" s="144" t="s">
        <v>126</v>
      </c>
      <c r="E661" s="54">
        <f>ROUND((AG661-AF661)*$AE661,2)</f>
        <v>0</v>
      </c>
      <c r="F661" s="54">
        <f t="shared" ref="F661:M661" si="904">ROUND((AH661-AG661)*$AE661,2)</f>
        <v>0</v>
      </c>
      <c r="G661" s="54">
        <f t="shared" si="904"/>
        <v>0</v>
      </c>
      <c r="H661" s="976">
        <f t="shared" si="904"/>
        <v>0</v>
      </c>
      <c r="I661" s="54">
        <f t="shared" si="904"/>
        <v>0</v>
      </c>
      <c r="J661" s="54">
        <f t="shared" si="904"/>
        <v>0</v>
      </c>
      <c r="K661" s="54">
        <f t="shared" si="904"/>
        <v>0</v>
      </c>
      <c r="L661" s="54">
        <f t="shared" si="904"/>
        <v>0</v>
      </c>
      <c r="M661" s="54">
        <f t="shared" si="904"/>
        <v>0</v>
      </c>
      <c r="N661" s="976">
        <f>ROUND((AP661-AO661)*$AE661,2)</f>
        <v>0</v>
      </c>
      <c r="O661" s="54">
        <f t="shared" ref="O661:AB661" si="905">ROUND((AQ661-AP661)*$AE661,2)</f>
        <v>0</v>
      </c>
      <c r="P661" s="54">
        <f t="shared" si="905"/>
        <v>0</v>
      </c>
      <c r="Q661" s="54">
        <f t="shared" si="905"/>
        <v>0</v>
      </c>
      <c r="R661" s="54">
        <f t="shared" si="905"/>
        <v>0</v>
      </c>
      <c r="S661" s="54">
        <f t="shared" si="905"/>
        <v>0</v>
      </c>
      <c r="T661" s="54">
        <f t="shared" si="905"/>
        <v>0</v>
      </c>
      <c r="U661" s="54">
        <f t="shared" si="905"/>
        <v>0</v>
      </c>
      <c r="V661" s="54">
        <f t="shared" si="905"/>
        <v>0</v>
      </c>
      <c r="W661" s="54">
        <f t="shared" si="905"/>
        <v>0</v>
      </c>
      <c r="X661" s="54">
        <f t="shared" si="905"/>
        <v>0</v>
      </c>
      <c r="Y661" s="976">
        <f t="shared" si="905"/>
        <v>0</v>
      </c>
      <c r="Z661" s="54">
        <f t="shared" si="905"/>
        <v>0</v>
      </c>
      <c r="AA661" s="54">
        <f t="shared" si="905"/>
        <v>0</v>
      </c>
      <c r="AB661" s="55">
        <f t="shared" si="905"/>
        <v>0</v>
      </c>
      <c r="AC661" s="72">
        <f>(BD661-AF661)*AE661</f>
        <v>0</v>
      </c>
      <c r="AD661" s="72">
        <f>(BD662-AF662)*AE661</f>
        <v>0</v>
      </c>
      <c r="AE661" s="110">
        <v>6</v>
      </c>
      <c r="AF661" s="109">
        <v>1019.99</v>
      </c>
      <c r="AG661" s="109">
        <v>1019.99</v>
      </c>
      <c r="AH661" s="109">
        <v>1019.99</v>
      </c>
      <c r="AI661" s="109">
        <v>1019.99</v>
      </c>
      <c r="AJ661" s="109">
        <v>1019.99</v>
      </c>
      <c r="AK661" s="109">
        <v>1019.99</v>
      </c>
      <c r="AL661" s="109">
        <v>1019.99</v>
      </c>
      <c r="AM661" s="109">
        <v>1019.99</v>
      </c>
      <c r="AN661" s="109">
        <v>1019.99</v>
      </c>
      <c r="AO661" s="109">
        <v>1019.99</v>
      </c>
      <c r="AP661" s="109">
        <v>1019.99</v>
      </c>
      <c r="AQ661" s="109">
        <v>1019.99</v>
      </c>
      <c r="AR661" s="109">
        <v>1019.99</v>
      </c>
      <c r="AS661" s="109">
        <v>1019.99</v>
      </c>
      <c r="AT661" s="109">
        <v>1019.99</v>
      </c>
      <c r="AU661" s="109">
        <v>1019.99</v>
      </c>
      <c r="AV661" s="109">
        <v>1019.99</v>
      </c>
      <c r="AW661" s="109">
        <v>1019.99</v>
      </c>
      <c r="AX661" s="109">
        <v>1019.99</v>
      </c>
      <c r="AY661" s="109">
        <v>1019.99</v>
      </c>
      <c r="AZ661" s="109">
        <v>1019.99</v>
      </c>
      <c r="BA661" s="109">
        <v>1019.99</v>
      </c>
      <c r="BB661" s="109">
        <v>1019.99</v>
      </c>
      <c r="BC661" s="109">
        <v>1019.99</v>
      </c>
      <c r="BD661" s="109">
        <v>1019.99</v>
      </c>
      <c r="BE661" s="353"/>
      <c r="BF661" s="353"/>
      <c r="BG661" s="353"/>
      <c r="BH661" s="353"/>
      <c r="BI661" s="353"/>
      <c r="BJ661" s="353"/>
      <c r="BK661" s="353"/>
      <c r="BL661" s="353"/>
      <c r="BM661" s="353"/>
      <c r="BN661" s="353"/>
      <c r="BO661" s="353"/>
      <c r="BP661" s="353"/>
      <c r="BQ661" s="353"/>
      <c r="BR661" s="353"/>
      <c r="BS661" s="353"/>
      <c r="BT661" s="353"/>
      <c r="BU661" s="353"/>
      <c r="BV661" s="353"/>
      <c r="BW661" s="353"/>
      <c r="BX661" s="353"/>
      <c r="BY661" s="353"/>
      <c r="BZ661" s="353"/>
      <c r="CA661" s="353"/>
      <c r="CB661" s="353"/>
      <c r="CC661" s="353"/>
      <c r="CD661" s="353"/>
      <c r="CE661" s="353"/>
      <c r="CF661" s="353"/>
      <c r="CG661" s="353"/>
      <c r="CH661" s="353"/>
      <c r="CI661" s="353"/>
      <c r="CJ661" s="353"/>
      <c r="CK661" s="353"/>
      <c r="CL661" s="353"/>
      <c r="CM661" s="175"/>
      <c r="CN661" s="175"/>
    </row>
    <row r="662" spans="1:193" s="1" customFormat="1" ht="10.5" customHeight="1">
      <c r="A662" s="1298"/>
      <c r="B662" s="1301"/>
      <c r="C662" s="1166" t="s">
        <v>137</v>
      </c>
      <c r="D662" s="144" t="s">
        <v>127</v>
      </c>
      <c r="E662" s="54">
        <f>ROUND((AG662-AF662)*$AE661,2)</f>
        <v>0</v>
      </c>
      <c r="F662" s="54">
        <f t="shared" ref="F662:L662" si="906">ROUND((AH662-AG662)*$AE661,2)</f>
        <v>0</v>
      </c>
      <c r="G662" s="54">
        <f t="shared" si="906"/>
        <v>0</v>
      </c>
      <c r="H662" s="976">
        <f t="shared" si="906"/>
        <v>0</v>
      </c>
      <c r="I662" s="54">
        <f t="shared" si="906"/>
        <v>0</v>
      </c>
      <c r="J662" s="54">
        <f t="shared" si="906"/>
        <v>0</v>
      </c>
      <c r="K662" s="54">
        <f t="shared" si="906"/>
        <v>0</v>
      </c>
      <c r="L662" s="54">
        <f t="shared" si="906"/>
        <v>0</v>
      </c>
      <c r="M662" s="54">
        <f>ROUND((AO662-AN662)*$AE661,2)</f>
        <v>0</v>
      </c>
      <c r="N662" s="976">
        <f>ROUND((AP662-AO662)*$AE661,2)</f>
        <v>0</v>
      </c>
      <c r="O662" s="54">
        <f t="shared" ref="O662:AB662" si="907">ROUND((AQ662-AP662)*$AE661,2)</f>
        <v>0</v>
      </c>
      <c r="P662" s="54">
        <f t="shared" si="907"/>
        <v>0</v>
      </c>
      <c r="Q662" s="54">
        <f t="shared" si="907"/>
        <v>0</v>
      </c>
      <c r="R662" s="54">
        <f t="shared" si="907"/>
        <v>0</v>
      </c>
      <c r="S662" s="54">
        <f t="shared" si="907"/>
        <v>0</v>
      </c>
      <c r="T662" s="54">
        <f t="shared" si="907"/>
        <v>0</v>
      </c>
      <c r="U662" s="54">
        <f t="shared" si="907"/>
        <v>0</v>
      </c>
      <c r="V662" s="54">
        <f t="shared" si="907"/>
        <v>0</v>
      </c>
      <c r="W662" s="54">
        <f t="shared" si="907"/>
        <v>0</v>
      </c>
      <c r="X662" s="54">
        <f t="shared" si="907"/>
        <v>0</v>
      </c>
      <c r="Y662" s="976">
        <f t="shared" si="907"/>
        <v>0</v>
      </c>
      <c r="Z662" s="54">
        <f t="shared" si="907"/>
        <v>0</v>
      </c>
      <c r="AA662" s="54">
        <f t="shared" si="907"/>
        <v>0</v>
      </c>
      <c r="AB662" s="55">
        <f t="shared" si="907"/>
        <v>0</v>
      </c>
      <c r="AC662" s="72"/>
      <c r="AD662" s="72"/>
      <c r="AE662" s="110"/>
      <c r="AF662" s="109">
        <v>1016.55</v>
      </c>
      <c r="AG662" s="109">
        <v>1016.55</v>
      </c>
      <c r="AH662" s="109">
        <v>1016.55</v>
      </c>
      <c r="AI662" s="109">
        <v>1016.55</v>
      </c>
      <c r="AJ662" s="109">
        <v>1016.55</v>
      </c>
      <c r="AK662" s="109">
        <v>1016.55</v>
      </c>
      <c r="AL662" s="109">
        <v>1016.55</v>
      </c>
      <c r="AM662" s="109">
        <v>1016.55</v>
      </c>
      <c r="AN662" s="109">
        <v>1016.55</v>
      </c>
      <c r="AO662" s="109">
        <v>1016.55</v>
      </c>
      <c r="AP662" s="109">
        <v>1016.55</v>
      </c>
      <c r="AQ662" s="109">
        <v>1016.55</v>
      </c>
      <c r="AR662" s="109">
        <v>1016.55</v>
      </c>
      <c r="AS662" s="109">
        <v>1016.55</v>
      </c>
      <c r="AT662" s="109">
        <v>1016.55</v>
      </c>
      <c r="AU662" s="109">
        <v>1016.55</v>
      </c>
      <c r="AV662" s="109">
        <v>1016.55</v>
      </c>
      <c r="AW662" s="109">
        <v>1016.55</v>
      </c>
      <c r="AX662" s="109">
        <v>1016.55</v>
      </c>
      <c r="AY662" s="109">
        <v>1016.55</v>
      </c>
      <c r="AZ662" s="109">
        <v>1016.55</v>
      </c>
      <c r="BA662" s="109">
        <v>1016.55</v>
      </c>
      <c r="BB662" s="109">
        <v>1016.55</v>
      </c>
      <c r="BC662" s="109">
        <v>1016.55</v>
      </c>
      <c r="BD662" s="109">
        <v>1016.55</v>
      </c>
      <c r="BE662" s="353"/>
      <c r="BF662" s="353"/>
      <c r="BG662" s="353"/>
      <c r="BH662" s="353"/>
      <c r="BI662" s="353"/>
      <c r="BJ662" s="353"/>
      <c r="BK662" s="353"/>
      <c r="BL662" s="353"/>
      <c r="BM662" s="353"/>
      <c r="BN662" s="353"/>
      <c r="BO662" s="353"/>
      <c r="BP662" s="353"/>
      <c r="BQ662" s="353"/>
      <c r="BR662" s="353"/>
      <c r="BS662" s="353"/>
      <c r="BT662" s="353"/>
      <c r="BU662" s="353"/>
      <c r="BV662" s="353"/>
      <c r="BW662" s="353"/>
      <c r="BX662" s="353"/>
      <c r="BY662" s="353"/>
      <c r="BZ662" s="353"/>
      <c r="CA662" s="353"/>
      <c r="CB662" s="353"/>
      <c r="CC662" s="353"/>
      <c r="CD662" s="353"/>
      <c r="CE662" s="353"/>
      <c r="CF662" s="353"/>
      <c r="CG662" s="353"/>
      <c r="CH662" s="353"/>
      <c r="CI662" s="353"/>
      <c r="CJ662" s="353"/>
      <c r="CK662" s="353"/>
      <c r="CL662" s="353"/>
      <c r="CM662" s="175"/>
      <c r="CN662" s="175"/>
    </row>
    <row r="663" spans="1:193" s="5" customFormat="1" ht="10.5" customHeight="1" thickBot="1">
      <c r="A663" s="1299"/>
      <c r="B663" s="1302"/>
      <c r="C663" s="293"/>
      <c r="D663" s="254" t="s">
        <v>42</v>
      </c>
      <c r="E663" s="154" t="e">
        <f t="shared" ref="E663:AB663" si="908">E662/E661</f>
        <v>#DIV/0!</v>
      </c>
      <c r="F663" s="154" t="e">
        <f t="shared" si="908"/>
        <v>#DIV/0!</v>
      </c>
      <c r="G663" s="154" t="e">
        <f t="shared" si="908"/>
        <v>#DIV/0!</v>
      </c>
      <c r="H663" s="672" t="e">
        <f t="shared" si="908"/>
        <v>#DIV/0!</v>
      </c>
      <c r="I663" s="154" t="e">
        <f t="shared" si="908"/>
        <v>#DIV/0!</v>
      </c>
      <c r="J663" s="154" t="e">
        <f t="shared" si="908"/>
        <v>#DIV/0!</v>
      </c>
      <c r="K663" s="154" t="e">
        <f t="shared" si="908"/>
        <v>#DIV/0!</v>
      </c>
      <c r="L663" s="154" t="e">
        <f t="shared" si="908"/>
        <v>#DIV/0!</v>
      </c>
      <c r="M663" s="154" t="e">
        <f t="shared" si="908"/>
        <v>#DIV/0!</v>
      </c>
      <c r="N663" s="672" t="e">
        <f t="shared" si="908"/>
        <v>#DIV/0!</v>
      </c>
      <c r="O663" s="154" t="e">
        <f t="shared" si="908"/>
        <v>#DIV/0!</v>
      </c>
      <c r="P663" s="154" t="e">
        <f t="shared" si="908"/>
        <v>#DIV/0!</v>
      </c>
      <c r="Q663" s="154" t="e">
        <f t="shared" si="908"/>
        <v>#DIV/0!</v>
      </c>
      <c r="R663" s="154" t="e">
        <f t="shared" si="908"/>
        <v>#DIV/0!</v>
      </c>
      <c r="S663" s="154" t="e">
        <f t="shared" si="908"/>
        <v>#DIV/0!</v>
      </c>
      <c r="T663" s="154" t="e">
        <f t="shared" si="908"/>
        <v>#DIV/0!</v>
      </c>
      <c r="U663" s="154" t="e">
        <f t="shared" si="908"/>
        <v>#DIV/0!</v>
      </c>
      <c r="V663" s="154" t="e">
        <f t="shared" si="908"/>
        <v>#DIV/0!</v>
      </c>
      <c r="W663" s="154" t="e">
        <f t="shared" si="908"/>
        <v>#DIV/0!</v>
      </c>
      <c r="X663" s="154" t="e">
        <f t="shared" si="908"/>
        <v>#DIV/0!</v>
      </c>
      <c r="Y663" s="672" t="e">
        <f t="shared" si="908"/>
        <v>#DIV/0!</v>
      </c>
      <c r="Z663" s="154" t="e">
        <f t="shared" si="908"/>
        <v>#DIV/0!</v>
      </c>
      <c r="AA663" s="154" t="e">
        <f t="shared" si="908"/>
        <v>#DIV/0!</v>
      </c>
      <c r="AB663" s="155" t="e">
        <f t="shared" si="908"/>
        <v>#DIV/0!</v>
      </c>
      <c r="AC663" s="111"/>
      <c r="AD663" s="111"/>
      <c r="AE663" s="112"/>
      <c r="AF663" s="109"/>
      <c r="AG663" s="109"/>
      <c r="AH663" s="109"/>
      <c r="AI663" s="109"/>
      <c r="AJ663" s="109"/>
      <c r="AK663" s="109"/>
      <c r="AL663" s="407"/>
      <c r="AM663" s="407"/>
      <c r="AN663" s="407"/>
      <c r="AO663" s="407"/>
      <c r="AP663" s="407"/>
      <c r="AQ663" s="407"/>
      <c r="AR663" s="407"/>
      <c r="AS663" s="407"/>
      <c r="AT663" s="407"/>
      <c r="AU663" s="407"/>
      <c r="AV663" s="407"/>
      <c r="AW663" s="407"/>
      <c r="AX663" s="407"/>
      <c r="AY663" s="407"/>
      <c r="AZ663" s="407"/>
      <c r="BA663" s="407"/>
      <c r="BB663" s="407"/>
      <c r="BC663" s="407"/>
      <c r="BD663" s="407"/>
      <c r="BE663" s="353"/>
      <c r="BF663" s="353"/>
      <c r="BG663" s="353"/>
      <c r="BH663" s="353"/>
      <c r="BI663" s="353"/>
      <c r="BJ663" s="353"/>
      <c r="BK663" s="353"/>
      <c r="BL663" s="353"/>
      <c r="BM663" s="353"/>
      <c r="BN663" s="353"/>
      <c r="BO663" s="353"/>
      <c r="BP663" s="353"/>
      <c r="BQ663" s="353"/>
      <c r="BR663" s="353"/>
      <c r="BS663" s="353"/>
      <c r="BT663" s="353"/>
      <c r="BU663" s="353"/>
      <c r="BV663" s="353"/>
      <c r="BW663" s="353"/>
      <c r="BX663" s="353"/>
      <c r="BY663" s="353"/>
      <c r="BZ663" s="353"/>
      <c r="CA663" s="353"/>
      <c r="CB663" s="353"/>
      <c r="CC663" s="353"/>
      <c r="CD663" s="353"/>
      <c r="CE663" s="390"/>
      <c r="CF663" s="390"/>
      <c r="CG663" s="390"/>
      <c r="CH663" s="390"/>
      <c r="CI663" s="390"/>
      <c r="CJ663" s="390"/>
      <c r="CK663" s="390"/>
      <c r="CL663" s="390"/>
      <c r="CM663" s="137"/>
      <c r="CN663" s="137"/>
    </row>
    <row r="664" spans="1:193" s="1" customFormat="1" ht="10.5" customHeight="1">
      <c r="A664" s="1303" t="s">
        <v>56</v>
      </c>
      <c r="B664" s="1304"/>
      <c r="C664" s="861"/>
      <c r="D664" s="1173" t="s">
        <v>126</v>
      </c>
      <c r="E664" s="117">
        <f t="shared" ref="E664:AB665" si="909">E631+E641+E651+E636+E646+E656+E661</f>
        <v>0.26</v>
      </c>
      <c r="F664" s="117">
        <f t="shared" si="909"/>
        <v>0.27</v>
      </c>
      <c r="G664" s="117">
        <f t="shared" si="909"/>
        <v>0.25</v>
      </c>
      <c r="H664" s="668">
        <f t="shared" si="909"/>
        <v>0.27</v>
      </c>
      <c r="I664" s="117">
        <f t="shared" si="909"/>
        <v>0.33</v>
      </c>
      <c r="J664" s="117">
        <f t="shared" si="909"/>
        <v>0.30000000000000004</v>
      </c>
      <c r="K664" s="117">
        <f t="shared" si="909"/>
        <v>0.29000000000000004</v>
      </c>
      <c r="L664" s="117">
        <f t="shared" si="909"/>
        <v>0.55000000000000004</v>
      </c>
      <c r="M664" s="117">
        <f t="shared" si="909"/>
        <v>0.27</v>
      </c>
      <c r="N664" s="668">
        <f t="shared" si="909"/>
        <v>0.45999999999999996</v>
      </c>
      <c r="O664" s="117">
        <f t="shared" si="909"/>
        <v>0.39</v>
      </c>
      <c r="P664" s="117">
        <f t="shared" si="909"/>
        <v>0.4</v>
      </c>
      <c r="Q664" s="117">
        <f t="shared" si="909"/>
        <v>0.45999999999999996</v>
      </c>
      <c r="R664" s="117">
        <f t="shared" si="909"/>
        <v>0.36</v>
      </c>
      <c r="S664" s="117">
        <f t="shared" si="909"/>
        <v>0.45</v>
      </c>
      <c r="T664" s="117">
        <f t="shared" si="909"/>
        <v>0.41000000000000003</v>
      </c>
      <c r="U664" s="117">
        <f t="shared" si="909"/>
        <v>0.41000000000000003</v>
      </c>
      <c r="V664" s="117">
        <f t="shared" si="909"/>
        <v>0.44</v>
      </c>
      <c r="W664" s="117">
        <f t="shared" si="909"/>
        <v>0.51</v>
      </c>
      <c r="X664" s="117">
        <f t="shared" si="909"/>
        <v>0.47000000000000003</v>
      </c>
      <c r="Y664" s="668">
        <f t="shared" si="909"/>
        <v>0.44</v>
      </c>
      <c r="Z664" s="117">
        <f t="shared" si="909"/>
        <v>0.41</v>
      </c>
      <c r="AA664" s="117">
        <f t="shared" si="909"/>
        <v>0.4</v>
      </c>
      <c r="AB664" s="156">
        <f t="shared" si="909"/>
        <v>0.39</v>
      </c>
      <c r="AC664" s="353"/>
      <c r="AD664" s="353"/>
      <c r="AE664" s="353"/>
      <c r="AF664" s="353"/>
      <c r="AG664" s="353"/>
      <c r="AH664" s="353"/>
      <c r="AI664" s="353"/>
      <c r="AJ664" s="353"/>
      <c r="AK664" s="353"/>
      <c r="AL664" s="353"/>
      <c r="AM664" s="353"/>
      <c r="AN664" s="353"/>
      <c r="AO664" s="353"/>
      <c r="AP664" s="353"/>
      <c r="AQ664" s="353"/>
      <c r="AR664" s="353"/>
      <c r="AS664" s="353"/>
      <c r="AT664" s="353"/>
      <c r="AU664" s="353"/>
      <c r="AV664" s="353"/>
      <c r="AW664" s="353"/>
      <c r="AX664" s="353"/>
      <c r="AY664" s="353"/>
      <c r="AZ664" s="353"/>
      <c r="BA664" s="353"/>
      <c r="BB664" s="353"/>
      <c r="BC664" s="353"/>
      <c r="BD664" s="353"/>
      <c r="BE664" s="353"/>
      <c r="BF664" s="353"/>
      <c r="BG664" s="353"/>
      <c r="BH664" s="353"/>
      <c r="BI664" s="353"/>
      <c r="BJ664" s="353"/>
      <c r="BK664" s="353"/>
      <c r="BL664" s="353"/>
      <c r="BM664" s="353"/>
      <c r="BN664" s="353"/>
      <c r="BO664" s="353"/>
      <c r="BP664" s="353"/>
      <c r="BQ664" s="353"/>
      <c r="BR664" s="353"/>
      <c r="BS664" s="353"/>
      <c r="BT664" s="353"/>
      <c r="BU664" s="353"/>
      <c r="BV664" s="353"/>
      <c r="BW664" s="353"/>
      <c r="BX664" s="353"/>
      <c r="BY664" s="353"/>
      <c r="BZ664" s="353"/>
      <c r="CA664" s="353"/>
      <c r="CB664" s="353"/>
      <c r="CC664" s="353"/>
      <c r="CD664" s="353"/>
      <c r="CE664" s="353"/>
      <c r="CF664" s="353"/>
      <c r="CG664" s="353"/>
      <c r="CH664" s="353"/>
      <c r="CI664" s="353"/>
      <c r="CJ664" s="353"/>
      <c r="CK664" s="353"/>
      <c r="CL664" s="353"/>
      <c r="CM664" s="175"/>
      <c r="CN664" s="175"/>
    </row>
    <row r="665" spans="1:193" s="1" customFormat="1" ht="10.5" customHeight="1" thickBot="1">
      <c r="A665" s="1305"/>
      <c r="B665" s="1306"/>
      <c r="C665" s="862"/>
      <c r="D665" s="254" t="s">
        <v>127</v>
      </c>
      <c r="E665" s="119">
        <f t="shared" si="909"/>
        <v>0.08</v>
      </c>
      <c r="F665" s="119">
        <f t="shared" si="909"/>
        <v>0.1</v>
      </c>
      <c r="G665" s="119">
        <f t="shared" si="909"/>
        <v>0.1</v>
      </c>
      <c r="H665" s="673">
        <f t="shared" si="909"/>
        <v>0.09</v>
      </c>
      <c r="I665" s="119">
        <f t="shared" si="909"/>
        <v>0.11</v>
      </c>
      <c r="J665" s="119">
        <f t="shared" si="909"/>
        <v>0.09</v>
      </c>
      <c r="K665" s="119">
        <f t="shared" si="909"/>
        <v>0.09</v>
      </c>
      <c r="L665" s="119">
        <f t="shared" si="909"/>
        <v>0.18</v>
      </c>
      <c r="M665" s="119">
        <f t="shared" si="909"/>
        <v>0.08</v>
      </c>
      <c r="N665" s="673">
        <f t="shared" si="909"/>
        <v>0.14000000000000001</v>
      </c>
      <c r="O665" s="119">
        <f t="shared" si="909"/>
        <v>0.12</v>
      </c>
      <c r="P665" s="119">
        <f t="shared" si="909"/>
        <v>0.12</v>
      </c>
      <c r="Q665" s="119">
        <f t="shared" si="909"/>
        <v>0.14000000000000001</v>
      </c>
      <c r="R665" s="119">
        <f t="shared" si="909"/>
        <v>0.1</v>
      </c>
      <c r="S665" s="119">
        <f t="shared" si="909"/>
        <v>0.13</v>
      </c>
      <c r="T665" s="119">
        <f t="shared" si="909"/>
        <v>0.13</v>
      </c>
      <c r="U665" s="119">
        <f t="shared" si="909"/>
        <v>0.13</v>
      </c>
      <c r="V665" s="119">
        <f t="shared" si="909"/>
        <v>0.12000000000000001</v>
      </c>
      <c r="W665" s="119">
        <f t="shared" si="909"/>
        <v>0.14000000000000001</v>
      </c>
      <c r="X665" s="119">
        <f t="shared" si="909"/>
        <v>0.12000000000000001</v>
      </c>
      <c r="Y665" s="673">
        <f t="shared" si="909"/>
        <v>0.12000000000000001</v>
      </c>
      <c r="Z665" s="119">
        <f t="shared" si="909"/>
        <v>0.12000000000000001</v>
      </c>
      <c r="AA665" s="119">
        <f t="shared" si="909"/>
        <v>0.12000000000000001</v>
      </c>
      <c r="AB665" s="157">
        <f t="shared" si="909"/>
        <v>0.12000000000000001</v>
      </c>
      <c r="AC665" s="353"/>
      <c r="AD665" s="353"/>
      <c r="AE665" s="353"/>
      <c r="AF665" s="353"/>
      <c r="AG665" s="353"/>
      <c r="AH665" s="353"/>
      <c r="AI665" s="353"/>
      <c r="AJ665" s="353"/>
      <c r="AK665" s="353"/>
      <c r="AL665" s="353"/>
      <c r="AM665" s="353"/>
      <c r="AN665" s="353"/>
      <c r="AO665" s="353"/>
      <c r="AP665" s="353"/>
      <c r="AQ665" s="353"/>
      <c r="AR665" s="353"/>
      <c r="AS665" s="353"/>
      <c r="AT665" s="353"/>
      <c r="AU665" s="353"/>
      <c r="AV665" s="353"/>
      <c r="AW665" s="353"/>
      <c r="AX665" s="353"/>
      <c r="AY665" s="353"/>
      <c r="AZ665" s="353"/>
      <c r="BA665" s="353"/>
      <c r="BB665" s="353"/>
      <c r="BC665" s="353"/>
      <c r="BD665" s="353"/>
      <c r="BE665" s="353"/>
      <c r="BF665" s="353"/>
      <c r="BG665" s="353"/>
      <c r="BH665" s="353"/>
      <c r="BI665" s="353"/>
      <c r="BJ665" s="353"/>
      <c r="BK665" s="353"/>
      <c r="BL665" s="353"/>
      <c r="BM665" s="353"/>
      <c r="BN665" s="353"/>
      <c r="BO665" s="353"/>
      <c r="BP665" s="353"/>
      <c r="BQ665" s="353"/>
      <c r="BR665" s="353"/>
      <c r="BS665" s="353"/>
      <c r="BT665" s="353"/>
      <c r="BU665" s="353"/>
      <c r="BV665" s="353"/>
      <c r="BW665" s="353"/>
      <c r="BX665" s="353"/>
      <c r="BY665" s="353"/>
      <c r="BZ665" s="353"/>
      <c r="CA665" s="353"/>
      <c r="CB665" s="353"/>
      <c r="CC665" s="353"/>
      <c r="CD665" s="353"/>
      <c r="CE665" s="353"/>
      <c r="CF665" s="353"/>
      <c r="CG665" s="353"/>
      <c r="CH665" s="353"/>
      <c r="CI665" s="353"/>
      <c r="CJ665" s="353"/>
      <c r="CK665" s="353"/>
      <c r="CL665" s="353"/>
      <c r="CM665" s="175"/>
      <c r="CN665" s="175"/>
    </row>
    <row r="666" spans="1:193" s="30" customFormat="1" ht="17.25" customHeight="1">
      <c r="A666" s="1321" t="s">
        <v>986</v>
      </c>
      <c r="B666" s="1322"/>
      <c r="C666" s="870"/>
      <c r="D666" s="1170" t="s">
        <v>940</v>
      </c>
      <c r="E666" s="60">
        <f t="shared" ref="E666:AB667" si="910">(((E611+E616)-E664)/(E611+E616))*100</f>
        <v>43.478260869565219</v>
      </c>
      <c r="F666" s="60">
        <f t="shared" si="910"/>
        <v>24.999999999999993</v>
      </c>
      <c r="G666" s="60">
        <f t="shared" si="910"/>
        <v>26.470588235294112</v>
      </c>
      <c r="H666" s="650">
        <f t="shared" si="910"/>
        <v>20.588235294117649</v>
      </c>
      <c r="I666" s="60">
        <f t="shared" si="910"/>
        <v>17.5</v>
      </c>
      <c r="J666" s="60">
        <f t="shared" si="910"/>
        <v>24.999999999999982</v>
      </c>
      <c r="K666" s="60">
        <f t="shared" si="910"/>
        <v>30.952380952380949</v>
      </c>
      <c r="L666" s="60">
        <f t="shared" si="910"/>
        <v>29.487179487179482</v>
      </c>
      <c r="M666" s="60">
        <f t="shared" si="910"/>
        <v>20.588235294117634</v>
      </c>
      <c r="N666" s="650">
        <f t="shared" si="910"/>
        <v>28.125000000000007</v>
      </c>
      <c r="O666" s="60">
        <f t="shared" si="910"/>
        <v>18.749999999999993</v>
      </c>
      <c r="P666" s="60">
        <f t="shared" si="910"/>
        <v>28.571428571428559</v>
      </c>
      <c r="Q666" s="60">
        <f t="shared" si="910"/>
        <v>30.303030303030308</v>
      </c>
      <c r="R666" s="60">
        <f t="shared" si="910"/>
        <v>25.000000000000011</v>
      </c>
      <c r="S666" s="60">
        <f t="shared" si="910"/>
        <v>22.413793103448267</v>
      </c>
      <c r="T666" s="60">
        <f t="shared" si="910"/>
        <v>26.785714285714274</v>
      </c>
      <c r="U666" s="60">
        <f t="shared" si="910"/>
        <v>31.666666666666661</v>
      </c>
      <c r="V666" s="60">
        <f t="shared" si="910"/>
        <v>29.032258064516125</v>
      </c>
      <c r="W666" s="60">
        <f t="shared" si="910"/>
        <v>31.081081081081081</v>
      </c>
      <c r="X666" s="60">
        <f t="shared" si="910"/>
        <v>38.157894736842103</v>
      </c>
      <c r="Y666" s="650">
        <f t="shared" si="910"/>
        <v>24.137931034482769</v>
      </c>
      <c r="Z666" s="60">
        <f t="shared" si="910"/>
        <v>31.666666666666671</v>
      </c>
      <c r="AA666" s="60">
        <f t="shared" si="910"/>
        <v>33.333333333333329</v>
      </c>
      <c r="AB666" s="62">
        <f t="shared" si="910"/>
        <v>35</v>
      </c>
      <c r="AC666" s="384"/>
      <c r="AD666" s="353"/>
      <c r="AE666" s="353"/>
      <c r="AF666" s="353"/>
      <c r="AG666" s="353"/>
      <c r="AH666" s="353"/>
      <c r="AI666" s="353"/>
      <c r="AJ666" s="353"/>
      <c r="AK666" s="353"/>
      <c r="AL666" s="353"/>
      <c r="AM666" s="353"/>
      <c r="AN666" s="353"/>
      <c r="AO666" s="353"/>
      <c r="AP666" s="353"/>
      <c r="AQ666" s="353"/>
      <c r="AR666" s="353"/>
      <c r="AS666" s="353"/>
      <c r="AT666" s="353"/>
      <c r="AU666" s="353"/>
      <c r="AV666" s="353"/>
      <c r="AW666" s="353"/>
      <c r="AX666" s="353"/>
      <c r="AY666" s="353"/>
      <c r="AZ666" s="353"/>
      <c r="BA666" s="353"/>
      <c r="BB666" s="353"/>
      <c r="BC666" s="353"/>
      <c r="BD666" s="353"/>
      <c r="BE666" s="353"/>
      <c r="BF666" s="353"/>
      <c r="BG666" s="353"/>
      <c r="BH666" s="353"/>
      <c r="BI666" s="353"/>
      <c r="BJ666" s="353"/>
      <c r="BK666" s="353"/>
      <c r="BL666" s="353"/>
      <c r="BM666" s="353"/>
      <c r="BN666" s="353"/>
      <c r="BO666" s="353"/>
      <c r="BP666" s="353"/>
      <c r="BQ666" s="353"/>
      <c r="BR666" s="353"/>
      <c r="BS666" s="353"/>
      <c r="BT666" s="353"/>
      <c r="BU666" s="353"/>
      <c r="BV666" s="353"/>
      <c r="BW666" s="353"/>
      <c r="BX666" s="353"/>
      <c r="BY666" s="353"/>
      <c r="BZ666" s="353"/>
      <c r="CA666" s="353"/>
      <c r="CB666" s="353"/>
      <c r="CC666" s="353"/>
      <c r="CD666" s="353"/>
      <c r="CE666" s="353"/>
      <c r="CF666" s="353"/>
      <c r="CG666" s="353"/>
      <c r="CH666" s="353"/>
      <c r="CI666" s="353"/>
      <c r="CJ666" s="353"/>
      <c r="CK666" s="353"/>
      <c r="CL666" s="353"/>
      <c r="CM666" s="175"/>
      <c r="CN666" s="175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2"/>
      <c r="DE666" s="2"/>
      <c r="DF666" s="2"/>
      <c r="DG666" s="2"/>
      <c r="DH666" s="2"/>
      <c r="DI666" s="2"/>
      <c r="DJ666" s="2"/>
      <c r="DK666" s="2"/>
      <c r="DL666" s="33"/>
      <c r="DM666" s="33"/>
      <c r="DN666" s="33"/>
      <c r="DO666" s="33"/>
      <c r="DP666" s="33"/>
      <c r="DQ666" s="33"/>
      <c r="DR666" s="33"/>
      <c r="DS666" s="33"/>
      <c r="DT666" s="33"/>
      <c r="DU666" s="33"/>
      <c r="DV666" s="33"/>
      <c r="DW666" s="33"/>
      <c r="DX666" s="33"/>
      <c r="DY666" s="33"/>
      <c r="DZ666" s="33"/>
      <c r="EA666" s="33"/>
      <c r="EB666" s="33"/>
      <c r="EC666" s="33"/>
      <c r="ED666" s="33"/>
      <c r="EE666" s="33"/>
      <c r="EF666" s="33"/>
      <c r="EG666" s="33"/>
      <c r="EH666" s="33"/>
      <c r="EI666" s="33"/>
      <c r="EJ666" s="33"/>
      <c r="EK666" s="33"/>
      <c r="EL666" s="33"/>
      <c r="EM666" s="33"/>
      <c r="EN666" s="33"/>
      <c r="EO666" s="33"/>
      <c r="EP666" s="33"/>
      <c r="EQ666" s="33"/>
      <c r="ER666" s="33"/>
      <c r="ES666" s="33"/>
      <c r="ET666" s="33"/>
      <c r="EU666" s="33"/>
      <c r="EV666" s="33"/>
      <c r="EW666" s="33"/>
      <c r="EX666" s="33"/>
      <c r="EY666" s="33"/>
      <c r="EZ666" s="33"/>
      <c r="FA666" s="33"/>
      <c r="FB666" s="33"/>
      <c r="FC666" s="33"/>
      <c r="FD666" s="33"/>
      <c r="FE666" s="33"/>
      <c r="FF666" s="33"/>
      <c r="FG666" s="33"/>
      <c r="FH666" s="33"/>
      <c r="FI666" s="33"/>
      <c r="FJ666" s="33"/>
      <c r="FK666" s="33"/>
      <c r="FL666" s="33"/>
      <c r="FM666" s="33"/>
      <c r="FN666" s="33"/>
      <c r="FO666" s="33"/>
      <c r="FP666" s="33"/>
      <c r="FQ666" s="33"/>
      <c r="FR666" s="33"/>
      <c r="FS666" s="33"/>
      <c r="FT666" s="33"/>
      <c r="FU666" s="33"/>
      <c r="FV666" s="33"/>
      <c r="FW666" s="33"/>
      <c r="FX666" s="33"/>
      <c r="FY666" s="33"/>
      <c r="FZ666" s="33"/>
      <c r="GA666" s="33"/>
      <c r="GB666" s="33"/>
      <c r="GC666" s="33"/>
      <c r="GD666" s="33"/>
      <c r="GE666" s="33"/>
      <c r="GF666" s="33"/>
      <c r="GG666" s="33"/>
      <c r="GH666" s="33"/>
      <c r="GI666" s="33"/>
      <c r="GJ666" s="33"/>
      <c r="GK666" s="33"/>
    </row>
    <row r="667" spans="1:193" s="30" customFormat="1" ht="16.5" customHeight="1" thickBot="1">
      <c r="A667" s="1323"/>
      <c r="B667" s="1324"/>
      <c r="C667" s="880"/>
      <c r="D667" s="386" t="s">
        <v>941</v>
      </c>
      <c r="E667" s="123">
        <f t="shared" si="910"/>
        <v>20.000000000000004</v>
      </c>
      <c r="F667" s="123">
        <f t="shared" si="910"/>
        <v>0</v>
      </c>
      <c r="G667" s="123">
        <f t="shared" si="910"/>
        <v>0</v>
      </c>
      <c r="H667" s="1063">
        <f t="shared" si="910"/>
        <v>10.000000000000009</v>
      </c>
      <c r="I667" s="123">
        <f t="shared" si="910"/>
        <v>8.3333333333333304</v>
      </c>
      <c r="J667" s="123">
        <f t="shared" si="910"/>
        <v>10.000000000000009</v>
      </c>
      <c r="K667" s="123">
        <f t="shared" si="910"/>
        <v>10.000000000000009</v>
      </c>
      <c r="L667" s="123">
        <f t="shared" si="910"/>
        <v>10.000000000000009</v>
      </c>
      <c r="M667" s="123">
        <f t="shared" si="910"/>
        <v>0</v>
      </c>
      <c r="N667" s="1063">
        <f t="shared" si="910"/>
        <v>12.499999999999993</v>
      </c>
      <c r="O667" s="123">
        <f t="shared" si="910"/>
        <v>0</v>
      </c>
      <c r="P667" s="123">
        <f t="shared" si="910"/>
        <v>14.285714285714295</v>
      </c>
      <c r="Q667" s="123">
        <f t="shared" si="910"/>
        <v>22.222222222222214</v>
      </c>
      <c r="R667" s="123">
        <f t="shared" si="910"/>
        <v>16.666666666666661</v>
      </c>
      <c r="S667" s="123">
        <f t="shared" si="910"/>
        <v>18.75</v>
      </c>
      <c r="T667" s="123">
        <f t="shared" si="910"/>
        <v>-8.333333333333341</v>
      </c>
      <c r="U667" s="123">
        <f t="shared" si="910"/>
        <v>7.1428571428571477</v>
      </c>
      <c r="V667" s="123">
        <f t="shared" si="910"/>
        <v>14.285714285714288</v>
      </c>
      <c r="W667" s="123">
        <f t="shared" si="910"/>
        <v>22.222222222222214</v>
      </c>
      <c r="X667" s="123">
        <f t="shared" si="910"/>
        <v>14.285714285714288</v>
      </c>
      <c r="Y667" s="1063">
        <f t="shared" si="910"/>
        <v>14.285714285714288</v>
      </c>
      <c r="Z667" s="123">
        <f t="shared" si="910"/>
        <v>-1.1564823173178714E-14</v>
      </c>
      <c r="AA667" s="123">
        <f t="shared" si="910"/>
        <v>-1.1564823173178714E-14</v>
      </c>
      <c r="AB667" s="125">
        <f t="shared" si="910"/>
        <v>-20.000000000000004</v>
      </c>
      <c r="AC667" s="384"/>
      <c r="AD667" s="353"/>
      <c r="AE667" s="353"/>
      <c r="AF667" s="353"/>
      <c r="AG667" s="353"/>
      <c r="AH667" s="353"/>
      <c r="AI667" s="353"/>
      <c r="AJ667" s="353"/>
      <c r="AK667" s="353"/>
      <c r="AL667" s="353"/>
      <c r="AM667" s="353"/>
      <c r="AN667" s="353"/>
      <c r="AO667" s="353"/>
      <c r="AP667" s="353"/>
      <c r="AQ667" s="353"/>
      <c r="AR667" s="353"/>
      <c r="AS667" s="353"/>
      <c r="AT667" s="353"/>
      <c r="AU667" s="353"/>
      <c r="AV667" s="353"/>
      <c r="AW667" s="353"/>
      <c r="AX667" s="353"/>
      <c r="AY667" s="353"/>
      <c r="AZ667" s="353"/>
      <c r="BA667" s="353"/>
      <c r="BB667" s="353"/>
      <c r="BC667" s="353"/>
      <c r="BD667" s="353"/>
      <c r="BE667" s="353"/>
      <c r="BF667" s="353"/>
      <c r="BG667" s="353"/>
      <c r="BH667" s="353"/>
      <c r="BI667" s="353"/>
      <c r="BJ667" s="353"/>
      <c r="BK667" s="353"/>
      <c r="BL667" s="353"/>
      <c r="BM667" s="353"/>
      <c r="BN667" s="353"/>
      <c r="BO667" s="353"/>
      <c r="BP667" s="353"/>
      <c r="BQ667" s="353"/>
      <c r="BR667" s="353"/>
      <c r="BS667" s="353"/>
      <c r="BT667" s="353"/>
      <c r="BU667" s="353"/>
      <c r="BV667" s="353"/>
      <c r="BW667" s="353"/>
      <c r="BX667" s="353"/>
      <c r="BY667" s="353"/>
      <c r="BZ667" s="353"/>
      <c r="CA667" s="353"/>
      <c r="CB667" s="353"/>
      <c r="CC667" s="353"/>
      <c r="CD667" s="353"/>
      <c r="CE667" s="353"/>
      <c r="CF667" s="353"/>
      <c r="CG667" s="353"/>
      <c r="CH667" s="353"/>
      <c r="CI667" s="353"/>
      <c r="CJ667" s="353"/>
      <c r="CK667" s="353"/>
      <c r="CL667" s="353"/>
      <c r="CM667" s="175"/>
      <c r="CN667" s="175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2"/>
      <c r="DE667" s="2"/>
      <c r="DF667" s="2"/>
      <c r="DG667" s="2"/>
      <c r="DH667" s="2"/>
      <c r="DI667" s="2"/>
      <c r="DJ667" s="2"/>
      <c r="DK667" s="2"/>
      <c r="DL667" s="33"/>
      <c r="DM667" s="33"/>
      <c r="DN667" s="33"/>
      <c r="DO667" s="33"/>
      <c r="DP667" s="33"/>
      <c r="DQ667" s="33"/>
      <c r="DR667" s="33"/>
      <c r="DS667" s="33"/>
      <c r="DT667" s="33"/>
      <c r="DU667" s="33"/>
      <c r="DV667" s="33"/>
      <c r="DW667" s="33"/>
      <c r="DX667" s="33"/>
      <c r="DY667" s="33"/>
      <c r="DZ667" s="33"/>
      <c r="EA667" s="33"/>
      <c r="EB667" s="33"/>
      <c r="EC667" s="33"/>
      <c r="ED667" s="33"/>
      <c r="EE667" s="33"/>
      <c r="EF667" s="33"/>
      <c r="EG667" s="33"/>
      <c r="EH667" s="33"/>
      <c r="EI667" s="33"/>
      <c r="EJ667" s="33"/>
      <c r="EK667" s="33"/>
      <c r="EL667" s="33"/>
      <c r="EM667" s="33"/>
      <c r="EN667" s="33"/>
      <c r="EO667" s="33"/>
      <c r="EP667" s="33"/>
      <c r="EQ667" s="33"/>
      <c r="ER667" s="33"/>
      <c r="ES667" s="33"/>
      <c r="ET667" s="33"/>
      <c r="EU667" s="33"/>
      <c r="EV667" s="33"/>
      <c r="EW667" s="33"/>
      <c r="EX667" s="33"/>
      <c r="EY667" s="33"/>
      <c r="EZ667" s="33"/>
      <c r="FA667" s="33"/>
      <c r="FB667" s="33"/>
      <c r="FC667" s="33"/>
      <c r="FD667" s="33"/>
      <c r="FE667" s="33"/>
      <c r="FF667" s="33"/>
      <c r="FG667" s="33"/>
      <c r="FH667" s="33"/>
      <c r="FI667" s="33"/>
      <c r="FJ667" s="33"/>
      <c r="FK667" s="33"/>
      <c r="FL667" s="33"/>
      <c r="FM667" s="33"/>
      <c r="FN667" s="33"/>
      <c r="FO667" s="33"/>
      <c r="FP667" s="33"/>
      <c r="FQ667" s="33"/>
      <c r="FR667" s="33"/>
      <c r="FS667" s="33"/>
      <c r="FT667" s="33"/>
      <c r="FU667" s="33"/>
      <c r="FV667" s="33"/>
      <c r="FW667" s="33"/>
      <c r="FX667" s="33"/>
      <c r="FY667" s="33"/>
      <c r="FZ667" s="33"/>
      <c r="GA667" s="33"/>
      <c r="GB667" s="33"/>
      <c r="GC667" s="33"/>
      <c r="GD667" s="33"/>
      <c r="GE667" s="33"/>
      <c r="GF667" s="33"/>
      <c r="GG667" s="33"/>
      <c r="GH667" s="33"/>
      <c r="GI667" s="33"/>
      <c r="GJ667" s="33"/>
      <c r="GK667" s="33"/>
    </row>
    <row r="668" spans="1:193" s="5" customFormat="1" ht="15.75" customHeight="1">
      <c r="A668" s="1307" t="s">
        <v>1</v>
      </c>
      <c r="B668" s="1308"/>
      <c r="C668" s="841"/>
      <c r="D668" s="39" t="s">
        <v>126</v>
      </c>
      <c r="E668" s="127">
        <f t="shared" ref="E668:AB669" si="911">E611+E616-E664</f>
        <v>0.2</v>
      </c>
      <c r="F668" s="127">
        <f t="shared" si="911"/>
        <v>8.9999999999999969E-2</v>
      </c>
      <c r="G668" s="127">
        <f t="shared" si="911"/>
        <v>8.9999999999999969E-2</v>
      </c>
      <c r="H668" s="652">
        <f t="shared" si="911"/>
        <v>7.0000000000000007E-2</v>
      </c>
      <c r="I668" s="127">
        <f t="shared" si="911"/>
        <v>7.0000000000000007E-2</v>
      </c>
      <c r="J668" s="127">
        <f t="shared" si="911"/>
        <v>9.9999999999999922E-2</v>
      </c>
      <c r="K668" s="127">
        <f t="shared" si="911"/>
        <v>0.13</v>
      </c>
      <c r="L668" s="127">
        <f t="shared" si="911"/>
        <v>0.22999999999999998</v>
      </c>
      <c r="M668" s="127">
        <f t="shared" si="911"/>
        <v>6.9999999999999951E-2</v>
      </c>
      <c r="N668" s="652">
        <f t="shared" si="911"/>
        <v>0.18000000000000005</v>
      </c>
      <c r="O668" s="127">
        <f t="shared" si="911"/>
        <v>8.9999999999999969E-2</v>
      </c>
      <c r="P668" s="127">
        <f t="shared" si="911"/>
        <v>0.15999999999999992</v>
      </c>
      <c r="Q668" s="127">
        <f t="shared" si="911"/>
        <v>0.20000000000000007</v>
      </c>
      <c r="R668" s="127">
        <f t="shared" si="911"/>
        <v>0.12000000000000005</v>
      </c>
      <c r="S668" s="127">
        <f t="shared" si="911"/>
        <v>0.12999999999999995</v>
      </c>
      <c r="T668" s="127">
        <f t="shared" si="911"/>
        <v>0.14999999999999991</v>
      </c>
      <c r="U668" s="127">
        <f t="shared" si="911"/>
        <v>0.18999999999999995</v>
      </c>
      <c r="V668" s="127">
        <f t="shared" si="911"/>
        <v>0.18</v>
      </c>
      <c r="W668" s="127">
        <f t="shared" si="911"/>
        <v>0.22999999999999998</v>
      </c>
      <c r="X668" s="127">
        <f t="shared" si="911"/>
        <v>0.28999999999999998</v>
      </c>
      <c r="Y668" s="652">
        <f t="shared" si="911"/>
        <v>0.14000000000000007</v>
      </c>
      <c r="Z668" s="127">
        <f t="shared" si="911"/>
        <v>0.19</v>
      </c>
      <c r="AA668" s="127">
        <f t="shared" si="911"/>
        <v>0.19999999999999996</v>
      </c>
      <c r="AB668" s="128">
        <f t="shared" si="911"/>
        <v>0.20999999999999996</v>
      </c>
      <c r="AC668" s="390"/>
      <c r="AD668" s="390"/>
      <c r="AE668" s="390"/>
      <c r="AF668" s="390"/>
      <c r="AG668" s="390"/>
      <c r="AH668" s="390"/>
      <c r="AI668" s="390"/>
      <c r="AJ668" s="390"/>
      <c r="AK668" s="390"/>
      <c r="AL668" s="390"/>
      <c r="AM668" s="390"/>
      <c r="AN668" s="390"/>
      <c r="AO668" s="390"/>
      <c r="AP668" s="390"/>
      <c r="AQ668" s="390"/>
      <c r="AR668" s="390"/>
      <c r="AS668" s="390"/>
      <c r="AT668" s="390"/>
      <c r="AU668" s="390"/>
      <c r="AV668" s="390"/>
      <c r="AW668" s="390"/>
      <c r="AX668" s="390"/>
      <c r="AY668" s="390"/>
      <c r="AZ668" s="390"/>
      <c r="BA668" s="390"/>
      <c r="BB668" s="390"/>
      <c r="BC668" s="390"/>
      <c r="BD668" s="390"/>
      <c r="BE668" s="390"/>
      <c r="BF668" s="390"/>
      <c r="BG668" s="390"/>
      <c r="BH668" s="390"/>
      <c r="BI668" s="390"/>
      <c r="BJ668" s="390"/>
      <c r="BK668" s="390"/>
      <c r="BL668" s="390"/>
      <c r="BM668" s="390"/>
      <c r="BN668" s="390"/>
      <c r="BO668" s="390"/>
      <c r="BP668" s="390"/>
      <c r="BQ668" s="390"/>
      <c r="BR668" s="390"/>
      <c r="BS668" s="390"/>
      <c r="BT668" s="390"/>
      <c r="BU668" s="390"/>
      <c r="BV668" s="390"/>
      <c r="BW668" s="390"/>
      <c r="BX668" s="390"/>
      <c r="BY668" s="390"/>
      <c r="BZ668" s="390"/>
      <c r="CA668" s="390"/>
      <c r="CB668" s="390"/>
      <c r="CC668" s="390"/>
      <c r="CD668" s="390"/>
      <c r="CE668" s="390"/>
      <c r="CF668" s="390"/>
      <c r="CG668" s="390"/>
      <c r="CH668" s="390"/>
      <c r="CI668" s="390"/>
      <c r="CJ668" s="390"/>
      <c r="CK668" s="390"/>
      <c r="CL668" s="390"/>
      <c r="CM668" s="137"/>
      <c r="CN668" s="137"/>
    </row>
    <row r="669" spans="1:193" s="5" customFormat="1" ht="12.75" customHeight="1" thickBot="1">
      <c r="A669" s="1309"/>
      <c r="B669" s="1310"/>
      <c r="C669" s="842"/>
      <c r="D669" s="42" t="s">
        <v>127</v>
      </c>
      <c r="E669" s="131">
        <f t="shared" si="911"/>
        <v>2.0000000000000004E-2</v>
      </c>
      <c r="F669" s="131">
        <f t="shared" si="911"/>
        <v>0</v>
      </c>
      <c r="G669" s="131">
        <f t="shared" si="911"/>
        <v>0</v>
      </c>
      <c r="H669" s="933">
        <f t="shared" si="911"/>
        <v>1.0000000000000009E-2</v>
      </c>
      <c r="I669" s="131">
        <f t="shared" si="911"/>
        <v>9.999999999999995E-3</v>
      </c>
      <c r="J669" s="131">
        <f t="shared" si="911"/>
        <v>1.0000000000000009E-2</v>
      </c>
      <c r="K669" s="131">
        <f t="shared" si="911"/>
        <v>1.0000000000000009E-2</v>
      </c>
      <c r="L669" s="131">
        <f t="shared" si="911"/>
        <v>2.0000000000000018E-2</v>
      </c>
      <c r="M669" s="131">
        <f t="shared" si="911"/>
        <v>0</v>
      </c>
      <c r="N669" s="933">
        <f t="shared" si="911"/>
        <v>1.999999999999999E-2</v>
      </c>
      <c r="O669" s="131">
        <f t="shared" si="911"/>
        <v>0</v>
      </c>
      <c r="P669" s="131">
        <f t="shared" si="911"/>
        <v>2.0000000000000018E-2</v>
      </c>
      <c r="Q669" s="131">
        <f t="shared" si="911"/>
        <v>3.999999999999998E-2</v>
      </c>
      <c r="R669" s="131">
        <f t="shared" si="911"/>
        <v>1.999999999999999E-2</v>
      </c>
      <c r="S669" s="131">
        <f t="shared" si="911"/>
        <v>0.03</v>
      </c>
      <c r="T669" s="131">
        <f t="shared" si="911"/>
        <v>-1.0000000000000009E-2</v>
      </c>
      <c r="U669" s="131">
        <f t="shared" si="911"/>
        <v>1.0000000000000009E-2</v>
      </c>
      <c r="V669" s="131">
        <f t="shared" si="911"/>
        <v>2.0000000000000004E-2</v>
      </c>
      <c r="W669" s="131">
        <f t="shared" si="911"/>
        <v>3.999999999999998E-2</v>
      </c>
      <c r="X669" s="131">
        <f t="shared" si="911"/>
        <v>2.0000000000000004E-2</v>
      </c>
      <c r="Y669" s="933">
        <f t="shared" si="911"/>
        <v>2.0000000000000004E-2</v>
      </c>
      <c r="Z669" s="131">
        <f t="shared" si="911"/>
        <v>0</v>
      </c>
      <c r="AA669" s="131">
        <f t="shared" si="911"/>
        <v>0</v>
      </c>
      <c r="AB669" s="132">
        <f t="shared" si="911"/>
        <v>-2.0000000000000004E-2</v>
      </c>
      <c r="AC669" s="390"/>
      <c r="AD669" s="390"/>
      <c r="AE669" s="390"/>
      <c r="AF669" s="390"/>
      <c r="AG669" s="390"/>
      <c r="AH669" s="390"/>
      <c r="AI669" s="390"/>
      <c r="AJ669" s="390"/>
      <c r="AK669" s="390"/>
      <c r="AL669" s="390"/>
      <c r="AM669" s="390"/>
      <c r="AN669" s="390"/>
      <c r="AO669" s="390"/>
      <c r="AP669" s="390"/>
      <c r="AQ669" s="390"/>
      <c r="AR669" s="390"/>
      <c r="AS669" s="390"/>
      <c r="AT669" s="390"/>
      <c r="AU669" s="390"/>
      <c r="AV669" s="390"/>
      <c r="AW669" s="390"/>
      <c r="AX669" s="390"/>
      <c r="AY669" s="390"/>
      <c r="AZ669" s="390"/>
      <c r="BA669" s="390"/>
      <c r="BB669" s="390"/>
      <c r="BC669" s="390"/>
      <c r="BD669" s="390"/>
      <c r="BE669" s="390"/>
      <c r="BF669" s="390"/>
      <c r="BG669" s="390"/>
      <c r="BH669" s="390"/>
      <c r="BI669" s="390"/>
      <c r="BJ669" s="390"/>
      <c r="BK669" s="390"/>
      <c r="BL669" s="390"/>
      <c r="BM669" s="390"/>
      <c r="BN669" s="390"/>
      <c r="BO669" s="390"/>
      <c r="BP669" s="390"/>
      <c r="BQ669" s="390"/>
      <c r="BR669" s="390"/>
      <c r="BS669" s="390"/>
      <c r="BT669" s="390"/>
      <c r="BU669" s="390"/>
      <c r="BV669" s="390"/>
      <c r="BW669" s="390"/>
      <c r="BX669" s="390"/>
      <c r="BY669" s="390"/>
      <c r="BZ669" s="390"/>
      <c r="CA669" s="390"/>
      <c r="CB669" s="390"/>
      <c r="CC669" s="390"/>
      <c r="CD669" s="390"/>
      <c r="CE669" s="390"/>
      <c r="CF669" s="390"/>
      <c r="CG669" s="390"/>
      <c r="CH669" s="390"/>
      <c r="CI669" s="390"/>
      <c r="CJ669" s="390"/>
      <c r="CK669" s="390"/>
      <c r="CL669" s="390"/>
      <c r="CM669" s="137"/>
      <c r="CN669" s="137"/>
    </row>
    <row r="670" spans="1:193" ht="29.25" customHeight="1" thickBot="1">
      <c r="C670" s="906"/>
      <c r="D670" s="262"/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163"/>
      <c r="V670" s="163"/>
      <c r="W670" s="163"/>
    </row>
    <row r="671" spans="1:193" s="2" customFormat="1" ht="50.25" hidden="1" customHeight="1" thickBot="1">
      <c r="A671" s="569" t="s">
        <v>45</v>
      </c>
      <c r="B671" s="570" t="s">
        <v>101</v>
      </c>
      <c r="C671" s="571"/>
      <c r="D671" s="571" t="s">
        <v>40</v>
      </c>
      <c r="E671" s="1294" t="s">
        <v>41</v>
      </c>
      <c r="F671" s="1295"/>
      <c r="G671" s="1295"/>
      <c r="H671" s="1295"/>
      <c r="I671" s="1295"/>
      <c r="J671" s="1295"/>
      <c r="K671" s="1295"/>
      <c r="L671" s="1295"/>
      <c r="M671" s="1295"/>
      <c r="N671" s="1295"/>
      <c r="O671" s="1295"/>
      <c r="P671" s="1295"/>
      <c r="Q671" s="1295"/>
      <c r="R671" s="1295"/>
      <c r="S671" s="1295"/>
      <c r="T671" s="1295"/>
      <c r="U671" s="1295"/>
      <c r="V671" s="1295"/>
      <c r="W671" s="1295"/>
      <c r="X671" s="1295"/>
      <c r="Y671" s="1295"/>
      <c r="Z671" s="1295"/>
      <c r="AA671" s="1295"/>
      <c r="AB671" s="1296"/>
      <c r="AC671" s="353"/>
      <c r="AD671" s="353"/>
      <c r="AE671" s="353"/>
      <c r="AF671" s="353"/>
      <c r="AG671" s="353"/>
      <c r="AH671" s="353"/>
      <c r="AI671" s="353"/>
      <c r="AJ671" s="353"/>
      <c r="AK671" s="353"/>
      <c r="AL671" s="353"/>
      <c r="AM671" s="353"/>
      <c r="AN671" s="353"/>
      <c r="AO671" s="353"/>
      <c r="AP671" s="353"/>
      <c r="AQ671" s="353"/>
      <c r="AR671" s="353"/>
      <c r="AS671" s="353"/>
      <c r="AT671" s="353"/>
      <c r="AU671" s="353"/>
      <c r="AV671" s="353"/>
      <c r="AW671" s="353"/>
      <c r="AX671" s="353"/>
      <c r="AY671" s="353"/>
      <c r="AZ671" s="353"/>
      <c r="BA671" s="353"/>
      <c r="BB671" s="353"/>
      <c r="BC671" s="353"/>
      <c r="BD671" s="353"/>
      <c r="BE671" s="353"/>
      <c r="BF671" s="353"/>
      <c r="BG671" s="353"/>
      <c r="BH671" s="353"/>
      <c r="BI671" s="353"/>
      <c r="BJ671" s="353"/>
      <c r="BK671" s="353"/>
      <c r="BL671" s="353"/>
      <c r="BM671" s="353"/>
      <c r="BN671" s="353"/>
      <c r="BO671" s="353"/>
      <c r="BP671" s="353"/>
      <c r="BQ671" s="353"/>
      <c r="BR671" s="353"/>
      <c r="BS671" s="353"/>
      <c r="BT671" s="353"/>
      <c r="BU671" s="353"/>
      <c r="BV671" s="353"/>
      <c r="BW671" s="353"/>
      <c r="BX671" s="353"/>
      <c r="BY671" s="353"/>
      <c r="BZ671" s="353"/>
      <c r="CA671" s="353"/>
      <c r="CB671" s="353"/>
      <c r="CC671" s="353"/>
      <c r="CD671" s="353"/>
      <c r="CE671" s="353"/>
      <c r="CF671" s="353"/>
      <c r="CG671" s="353"/>
      <c r="CH671" s="353"/>
      <c r="CI671" s="353"/>
      <c r="CJ671" s="353"/>
      <c r="CK671" s="353"/>
      <c r="CL671" s="353"/>
      <c r="CM671" s="175"/>
      <c r="CN671" s="175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</row>
    <row r="672" spans="1:193" s="2" customFormat="1" ht="10.5" hidden="1" customHeight="1" thickBot="1">
      <c r="A672" s="1349" t="s">
        <v>442</v>
      </c>
      <c r="B672" s="1350"/>
      <c r="C672" s="1316"/>
      <c r="D672" s="1317"/>
      <c r="E672" s="165">
        <v>1</v>
      </c>
      <c r="F672" s="164">
        <v>2</v>
      </c>
      <c r="G672" s="164">
        <v>3</v>
      </c>
      <c r="H672" s="654">
        <v>4</v>
      </c>
      <c r="I672" s="164">
        <v>5</v>
      </c>
      <c r="J672" s="164">
        <v>6</v>
      </c>
      <c r="K672" s="164">
        <v>7</v>
      </c>
      <c r="L672" s="164">
        <v>8</v>
      </c>
      <c r="M672" s="164">
        <v>9</v>
      </c>
      <c r="N672" s="654">
        <v>10</v>
      </c>
      <c r="O672" s="164">
        <v>11</v>
      </c>
      <c r="P672" s="164">
        <v>12</v>
      </c>
      <c r="Q672" s="164">
        <v>13</v>
      </c>
      <c r="R672" s="164">
        <v>14</v>
      </c>
      <c r="S672" s="164">
        <v>15</v>
      </c>
      <c r="T672" s="164">
        <v>16</v>
      </c>
      <c r="U672" s="164">
        <v>17</v>
      </c>
      <c r="V672" s="654">
        <v>18</v>
      </c>
      <c r="W672" s="164">
        <v>19</v>
      </c>
      <c r="X672" s="164">
        <v>20</v>
      </c>
      <c r="Y672" s="654">
        <v>21</v>
      </c>
      <c r="Z672" s="164">
        <v>22</v>
      </c>
      <c r="AA672" s="164">
        <v>23</v>
      </c>
      <c r="AB672" s="164">
        <v>24</v>
      </c>
      <c r="AC672" s="353"/>
      <c r="AD672" s="353"/>
      <c r="AE672" s="353"/>
      <c r="AF672" s="353"/>
      <c r="AG672" s="353"/>
      <c r="AH672" s="353"/>
      <c r="AI672" s="353"/>
      <c r="AJ672" s="353"/>
      <c r="AK672" s="353"/>
      <c r="AL672" s="353"/>
      <c r="AM672" s="353"/>
      <c r="AN672" s="353"/>
      <c r="AO672" s="353"/>
      <c r="AP672" s="353"/>
      <c r="AQ672" s="353"/>
      <c r="AR672" s="353"/>
      <c r="AS672" s="353"/>
      <c r="AT672" s="353"/>
      <c r="AU672" s="353"/>
      <c r="AV672" s="353"/>
      <c r="AW672" s="353"/>
      <c r="AX672" s="353"/>
      <c r="AY672" s="353"/>
      <c r="AZ672" s="353"/>
      <c r="BA672" s="353"/>
      <c r="BB672" s="353"/>
      <c r="BC672" s="353"/>
      <c r="BD672" s="353"/>
      <c r="BE672" s="353"/>
      <c r="BF672" s="353"/>
      <c r="BG672" s="353"/>
      <c r="BH672" s="353"/>
      <c r="BI672" s="353"/>
      <c r="BJ672" s="353"/>
      <c r="BK672" s="353"/>
      <c r="BL672" s="353"/>
      <c r="BM672" s="353"/>
      <c r="BN672" s="353"/>
      <c r="BO672" s="353"/>
      <c r="BP672" s="353"/>
      <c r="BQ672" s="353"/>
      <c r="BR672" s="353"/>
      <c r="BS672" s="353"/>
      <c r="BT672" s="353"/>
      <c r="BU672" s="353"/>
      <c r="BV672" s="353"/>
      <c r="BW672" s="353"/>
      <c r="BX672" s="353"/>
      <c r="BY672" s="353"/>
      <c r="BZ672" s="353"/>
      <c r="CA672" s="353"/>
      <c r="CB672" s="353"/>
      <c r="CC672" s="353"/>
      <c r="CD672" s="353"/>
      <c r="CE672" s="353"/>
      <c r="CF672" s="353"/>
      <c r="CG672" s="353"/>
      <c r="CH672" s="353"/>
      <c r="CI672" s="353"/>
      <c r="CJ672" s="353"/>
      <c r="CK672" s="353"/>
      <c r="CL672" s="353"/>
      <c r="CM672" s="175"/>
      <c r="CN672" s="175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</row>
    <row r="673" spans="1:193" s="2" customFormat="1" ht="10.5" hidden="1" customHeight="1">
      <c r="A673" s="371" t="s">
        <v>78</v>
      </c>
      <c r="B673" s="405"/>
      <c r="C673" s="195"/>
      <c r="D673" s="239" t="s">
        <v>39</v>
      </c>
      <c r="E673" s="153"/>
      <c r="F673" s="44"/>
      <c r="G673" s="44"/>
      <c r="H673" s="655"/>
      <c r="I673" s="44"/>
      <c r="J673" s="44"/>
      <c r="K673" s="44"/>
      <c r="L673" s="44"/>
      <c r="M673" s="44"/>
      <c r="N673" s="655"/>
      <c r="O673" s="44"/>
      <c r="P673" s="44"/>
      <c r="Q673" s="44"/>
      <c r="R673" s="44"/>
      <c r="S673" s="44"/>
      <c r="T673" s="44"/>
      <c r="U673" s="44"/>
      <c r="V673" s="655"/>
      <c r="W673" s="44"/>
      <c r="X673" s="44"/>
      <c r="Y673" s="655"/>
      <c r="Z673" s="44"/>
      <c r="AA673" s="44"/>
      <c r="AB673" s="44"/>
      <c r="AC673" s="353"/>
      <c r="AD673" s="353"/>
      <c r="AE673" s="353"/>
      <c r="AF673" s="353"/>
      <c r="AG673" s="353"/>
      <c r="AH673" s="353"/>
      <c r="AI673" s="353"/>
      <c r="AJ673" s="353"/>
      <c r="AK673" s="353"/>
      <c r="AL673" s="353"/>
      <c r="AM673" s="353"/>
      <c r="AN673" s="353"/>
      <c r="AO673" s="353"/>
      <c r="AP673" s="353"/>
      <c r="AQ673" s="353"/>
      <c r="AR673" s="353"/>
      <c r="AS673" s="353"/>
      <c r="AT673" s="353"/>
      <c r="AU673" s="353"/>
      <c r="AV673" s="353"/>
      <c r="AW673" s="353"/>
      <c r="AX673" s="353"/>
      <c r="AY673" s="353"/>
      <c r="AZ673" s="353"/>
      <c r="BA673" s="353"/>
      <c r="BB673" s="353"/>
      <c r="BC673" s="353"/>
      <c r="BD673" s="353"/>
      <c r="BE673" s="353"/>
      <c r="BF673" s="353"/>
      <c r="BG673" s="353"/>
      <c r="BH673" s="353"/>
      <c r="BI673" s="353"/>
      <c r="BJ673" s="353"/>
      <c r="BK673" s="353"/>
      <c r="BL673" s="353"/>
      <c r="BM673" s="353"/>
      <c r="BN673" s="353"/>
      <c r="BO673" s="353"/>
      <c r="BP673" s="353"/>
      <c r="BQ673" s="353"/>
      <c r="BR673" s="353"/>
      <c r="BS673" s="353"/>
      <c r="BT673" s="353"/>
      <c r="BU673" s="353"/>
      <c r="BV673" s="353"/>
      <c r="BW673" s="353"/>
      <c r="BX673" s="353"/>
      <c r="BY673" s="353"/>
      <c r="BZ673" s="353"/>
      <c r="CA673" s="353"/>
      <c r="CB673" s="353"/>
      <c r="CC673" s="353"/>
      <c r="CD673" s="353"/>
      <c r="CE673" s="353"/>
      <c r="CF673" s="353"/>
      <c r="CG673" s="353"/>
      <c r="CH673" s="353"/>
      <c r="CI673" s="353"/>
      <c r="CJ673" s="353"/>
      <c r="CK673" s="353"/>
      <c r="CL673" s="353"/>
      <c r="CM673" s="175"/>
      <c r="CN673" s="175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</row>
    <row r="674" spans="1:193" s="2" customFormat="1" ht="10.5" hidden="1" customHeight="1" thickBot="1">
      <c r="A674" s="501" t="s">
        <v>79</v>
      </c>
      <c r="B674" s="619"/>
      <c r="C674" s="195"/>
      <c r="D674" s="239" t="s">
        <v>39</v>
      </c>
      <c r="E674" s="677"/>
      <c r="F674" s="195"/>
      <c r="G674" s="195"/>
      <c r="H674" s="681"/>
      <c r="I674" s="195"/>
      <c r="J674" s="195"/>
      <c r="K674" s="195"/>
      <c r="L674" s="195"/>
      <c r="M674" s="195"/>
      <c r="N674" s="681"/>
      <c r="O674" s="195"/>
      <c r="P674" s="195"/>
      <c r="Q674" s="195"/>
      <c r="R674" s="195"/>
      <c r="S674" s="195"/>
      <c r="T674" s="195"/>
      <c r="U674" s="195"/>
      <c r="V674" s="681"/>
      <c r="W674" s="195"/>
      <c r="X674" s="195"/>
      <c r="Y674" s="681"/>
      <c r="Z674" s="195"/>
      <c r="AA674" s="195"/>
      <c r="AB674" s="195"/>
      <c r="AC674" s="353"/>
      <c r="AD674" s="353"/>
      <c r="AE674" s="353"/>
      <c r="AF674" s="353"/>
      <c r="AG674" s="353"/>
      <c r="AH674" s="353"/>
      <c r="AI674" s="353"/>
      <c r="AJ674" s="353"/>
      <c r="AK674" s="353"/>
      <c r="AL674" s="353"/>
      <c r="AM674" s="353"/>
      <c r="AN674" s="353"/>
      <c r="AO674" s="353"/>
      <c r="AP674" s="353"/>
      <c r="AQ674" s="353"/>
      <c r="AR674" s="353"/>
      <c r="AS674" s="353"/>
      <c r="AT674" s="353"/>
      <c r="AU674" s="353"/>
      <c r="AV674" s="353"/>
      <c r="AW674" s="353"/>
      <c r="AX674" s="353"/>
      <c r="AY674" s="353"/>
      <c r="AZ674" s="353"/>
      <c r="BA674" s="353"/>
      <c r="BB674" s="353"/>
      <c r="BC674" s="353"/>
      <c r="BD674" s="353"/>
      <c r="BE674" s="353"/>
      <c r="BF674" s="353"/>
      <c r="BG674" s="353"/>
      <c r="BH674" s="353"/>
      <c r="BI674" s="353"/>
      <c r="BJ674" s="353"/>
      <c r="BK674" s="353"/>
      <c r="BL674" s="353"/>
      <c r="BM674" s="353"/>
      <c r="BN674" s="353"/>
      <c r="BO674" s="353"/>
      <c r="BP674" s="353"/>
      <c r="BQ674" s="353"/>
      <c r="BR674" s="353"/>
      <c r="BS674" s="353"/>
      <c r="BT674" s="353"/>
      <c r="BU674" s="353"/>
      <c r="BV674" s="353"/>
      <c r="BW674" s="353"/>
      <c r="BX674" s="353"/>
      <c r="BY674" s="353"/>
      <c r="BZ674" s="353"/>
      <c r="CA674" s="353"/>
      <c r="CB674" s="353"/>
      <c r="CC674" s="353"/>
      <c r="CD674" s="353"/>
      <c r="CE674" s="353"/>
      <c r="CF674" s="353"/>
      <c r="CG674" s="353"/>
      <c r="CH674" s="353"/>
      <c r="CI674" s="353"/>
      <c r="CJ674" s="353"/>
      <c r="CK674" s="353"/>
      <c r="CL674" s="353"/>
      <c r="CM674" s="175"/>
      <c r="CN674" s="175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</row>
    <row r="675" spans="1:193" s="2" customFormat="1" ht="10.5" hidden="1" customHeight="1">
      <c r="A675" s="1297" t="s">
        <v>43</v>
      </c>
      <c r="B675" s="1300" t="s">
        <v>46</v>
      </c>
      <c r="C675" s="1129"/>
      <c r="D675" s="144"/>
      <c r="E675" s="682" t="s">
        <v>132</v>
      </c>
      <c r="F675" s="84"/>
      <c r="G675" s="84"/>
      <c r="H675" s="643"/>
      <c r="I675" s="84"/>
      <c r="J675" s="84"/>
      <c r="K675" s="84"/>
      <c r="L675" s="84"/>
      <c r="M675" s="84"/>
      <c r="N675" s="643"/>
      <c r="O675" s="84"/>
      <c r="P675" s="84"/>
      <c r="Q675" s="84"/>
      <c r="R675" s="84"/>
      <c r="S675" s="84"/>
      <c r="T675" s="84"/>
      <c r="U675" s="84"/>
      <c r="V675" s="643"/>
      <c r="W675" s="84"/>
      <c r="X675" s="84"/>
      <c r="Y675" s="643"/>
      <c r="Z675" s="84"/>
      <c r="AA675" s="84"/>
      <c r="AB675" s="84"/>
      <c r="AC675" s="353"/>
      <c r="AD675" s="353"/>
      <c r="AE675" s="353"/>
      <c r="AF675" s="353"/>
      <c r="AG675" s="353"/>
      <c r="AH675" s="353"/>
      <c r="AI675" s="353"/>
      <c r="AJ675" s="353"/>
      <c r="AK675" s="353"/>
      <c r="AL675" s="353"/>
      <c r="AM675" s="353"/>
      <c r="AN675" s="353"/>
      <c r="AO675" s="353"/>
      <c r="AP675" s="353"/>
      <c r="AQ675" s="353"/>
      <c r="AR675" s="353"/>
      <c r="AS675" s="353"/>
      <c r="AT675" s="353"/>
      <c r="AU675" s="353"/>
      <c r="AV675" s="353"/>
      <c r="AW675" s="353"/>
      <c r="AX675" s="353"/>
      <c r="AY675" s="353"/>
      <c r="AZ675" s="353"/>
      <c r="BA675" s="353"/>
      <c r="BB675" s="353"/>
      <c r="BC675" s="353"/>
      <c r="BD675" s="353"/>
      <c r="BE675" s="353"/>
      <c r="BF675" s="353"/>
      <c r="BG675" s="353"/>
      <c r="BH675" s="353"/>
      <c r="BI675" s="353"/>
      <c r="BJ675" s="353"/>
      <c r="BK675" s="353"/>
      <c r="BL675" s="353"/>
      <c r="BM675" s="353"/>
      <c r="BN675" s="353"/>
      <c r="BO675" s="353"/>
      <c r="BP675" s="353"/>
      <c r="BQ675" s="353"/>
      <c r="BR675" s="353"/>
      <c r="BS675" s="353"/>
      <c r="BT675" s="353"/>
      <c r="BU675" s="353"/>
      <c r="BV675" s="353"/>
      <c r="BW675" s="353"/>
      <c r="BX675" s="353"/>
      <c r="BY675" s="353"/>
      <c r="BZ675" s="353"/>
      <c r="CA675" s="353"/>
      <c r="CB675" s="353"/>
      <c r="CC675" s="353"/>
      <c r="CD675" s="353"/>
      <c r="CE675" s="353"/>
      <c r="CF675" s="353"/>
      <c r="CG675" s="353"/>
      <c r="CH675" s="353"/>
      <c r="CI675" s="353"/>
      <c r="CJ675" s="353"/>
      <c r="CK675" s="353"/>
      <c r="CL675" s="353"/>
      <c r="CM675" s="175"/>
      <c r="CN675" s="175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</row>
    <row r="676" spans="1:193" s="2" customFormat="1" ht="10.5" hidden="1" customHeight="1">
      <c r="A676" s="1298"/>
      <c r="B676" s="1301"/>
      <c r="C676" s="1129"/>
      <c r="D676" s="144" t="s">
        <v>34</v>
      </c>
      <c r="E676" s="683"/>
      <c r="F676" s="541"/>
      <c r="G676" s="541"/>
      <c r="H676" s="639"/>
      <c r="I676" s="541"/>
      <c r="J676" s="541"/>
      <c r="K676" s="541"/>
      <c r="L676" s="541"/>
      <c r="M676" s="541"/>
      <c r="N676" s="639"/>
      <c r="O676" s="541"/>
      <c r="P676" s="541"/>
      <c r="Q676" s="541"/>
      <c r="R676" s="541"/>
      <c r="S676" s="541"/>
      <c r="T676" s="541"/>
      <c r="U676" s="541"/>
      <c r="V676" s="639"/>
      <c r="W676" s="541"/>
      <c r="X676" s="541"/>
      <c r="Y676" s="639"/>
      <c r="Z676" s="541"/>
      <c r="AA676" s="541"/>
      <c r="AB676" s="541"/>
      <c r="AC676" s="353"/>
      <c r="AD676" s="353"/>
      <c r="AE676" s="353"/>
      <c r="AF676" s="353"/>
      <c r="AG676" s="353"/>
      <c r="AH676" s="353"/>
      <c r="AI676" s="353"/>
      <c r="AJ676" s="353"/>
      <c r="AK676" s="353"/>
      <c r="AL676" s="353"/>
      <c r="AM676" s="353"/>
      <c r="AN676" s="353"/>
      <c r="AO676" s="353"/>
      <c r="AP676" s="353"/>
      <c r="AQ676" s="353"/>
      <c r="AR676" s="353"/>
      <c r="AS676" s="353"/>
      <c r="AT676" s="353"/>
      <c r="AU676" s="353"/>
      <c r="AV676" s="353"/>
      <c r="AW676" s="353"/>
      <c r="AX676" s="353"/>
      <c r="AY676" s="353"/>
      <c r="AZ676" s="353"/>
      <c r="BA676" s="353"/>
      <c r="BB676" s="353"/>
      <c r="BC676" s="353"/>
      <c r="BD676" s="353"/>
      <c r="BE676" s="353"/>
      <c r="BF676" s="353"/>
      <c r="BG676" s="353"/>
      <c r="BH676" s="353"/>
      <c r="BI676" s="353"/>
      <c r="BJ676" s="353"/>
      <c r="BK676" s="353"/>
      <c r="BL676" s="353"/>
      <c r="BM676" s="353"/>
      <c r="BN676" s="353"/>
      <c r="BO676" s="353"/>
      <c r="BP676" s="353"/>
      <c r="BQ676" s="353"/>
      <c r="BR676" s="353"/>
      <c r="BS676" s="353"/>
      <c r="BT676" s="353"/>
      <c r="BU676" s="353"/>
      <c r="BV676" s="353"/>
      <c r="BW676" s="353"/>
      <c r="BX676" s="353"/>
      <c r="BY676" s="353"/>
      <c r="BZ676" s="353"/>
      <c r="CA676" s="353"/>
      <c r="CB676" s="353"/>
      <c r="CC676" s="353"/>
      <c r="CD676" s="353"/>
      <c r="CE676" s="353"/>
      <c r="CF676" s="353"/>
      <c r="CG676" s="353"/>
      <c r="CH676" s="353"/>
      <c r="CI676" s="353"/>
      <c r="CJ676" s="353"/>
      <c r="CK676" s="353"/>
      <c r="CL676" s="353"/>
      <c r="CM676" s="175"/>
      <c r="CN676" s="175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</row>
    <row r="677" spans="1:193" s="2" customFormat="1" ht="10.5" hidden="1" customHeight="1">
      <c r="A677" s="1298"/>
      <c r="B677" s="1301"/>
      <c r="C677" s="1129"/>
      <c r="D677" s="144" t="s">
        <v>126</v>
      </c>
      <c r="E677" s="656"/>
      <c r="F677" s="48"/>
      <c r="G677" s="48"/>
      <c r="H677" s="640"/>
      <c r="I677" s="48"/>
      <c r="J677" s="48"/>
      <c r="K677" s="48"/>
      <c r="L677" s="48"/>
      <c r="M677" s="48"/>
      <c r="N677" s="640"/>
      <c r="O677" s="48"/>
      <c r="P677" s="48"/>
      <c r="Q677" s="48"/>
      <c r="R677" s="48"/>
      <c r="S677" s="48"/>
      <c r="T677" s="48"/>
      <c r="U677" s="48"/>
      <c r="V677" s="640"/>
      <c r="W677" s="48"/>
      <c r="X677" s="48"/>
      <c r="Y677" s="640"/>
      <c r="Z677" s="48"/>
      <c r="AA677" s="48"/>
      <c r="AB677" s="48"/>
      <c r="AC677" s="353"/>
      <c r="AD677" s="353"/>
      <c r="AE677" s="353"/>
      <c r="AF677" s="353"/>
      <c r="AG677" s="353"/>
      <c r="AH677" s="353"/>
      <c r="AI677" s="353"/>
      <c r="AJ677" s="353"/>
      <c r="AK677" s="353"/>
      <c r="AL677" s="353"/>
      <c r="AM677" s="353"/>
      <c r="AN677" s="353"/>
      <c r="AO677" s="353"/>
      <c r="AP677" s="353"/>
      <c r="AQ677" s="353"/>
      <c r="AR677" s="353"/>
      <c r="AS677" s="353"/>
      <c r="AT677" s="353"/>
      <c r="AU677" s="353"/>
      <c r="AV677" s="353"/>
      <c r="AW677" s="353"/>
      <c r="AX677" s="353"/>
      <c r="AY677" s="353"/>
      <c r="AZ677" s="353"/>
      <c r="BA677" s="353"/>
      <c r="BB677" s="353"/>
      <c r="BC677" s="353"/>
      <c r="BD677" s="353"/>
      <c r="BE677" s="353"/>
      <c r="BF677" s="353"/>
      <c r="BG677" s="353"/>
      <c r="BH677" s="353"/>
      <c r="BI677" s="353"/>
      <c r="BJ677" s="353"/>
      <c r="BK677" s="353"/>
      <c r="BL677" s="353"/>
      <c r="BM677" s="353"/>
      <c r="BN677" s="353"/>
      <c r="BO677" s="353"/>
      <c r="BP677" s="353"/>
      <c r="BQ677" s="353"/>
      <c r="BR677" s="353"/>
      <c r="BS677" s="353"/>
      <c r="BT677" s="353"/>
      <c r="BU677" s="353"/>
      <c r="BV677" s="353"/>
      <c r="BW677" s="353"/>
      <c r="BX677" s="353"/>
      <c r="BY677" s="353"/>
      <c r="BZ677" s="353"/>
      <c r="CA677" s="353"/>
      <c r="CB677" s="353"/>
      <c r="CC677" s="353"/>
      <c r="CD677" s="353"/>
      <c r="CE677" s="353"/>
      <c r="CF677" s="353"/>
      <c r="CG677" s="353"/>
      <c r="CH677" s="353"/>
      <c r="CI677" s="353"/>
      <c r="CJ677" s="353"/>
      <c r="CK677" s="353"/>
      <c r="CL677" s="353"/>
      <c r="CM677" s="175"/>
      <c r="CN677" s="175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</row>
    <row r="678" spans="1:193" s="2" customFormat="1" ht="10.5" hidden="1" customHeight="1">
      <c r="A678" s="1298"/>
      <c r="B678" s="1301"/>
      <c r="C678" s="1129"/>
      <c r="D678" s="144" t="s">
        <v>127</v>
      </c>
      <c r="E678" s="656"/>
      <c r="F678" s="48"/>
      <c r="G678" s="48"/>
      <c r="H678" s="640"/>
      <c r="I678" s="48"/>
      <c r="J678" s="48"/>
      <c r="K678" s="48"/>
      <c r="L678" s="48"/>
      <c r="M678" s="48"/>
      <c r="N678" s="640"/>
      <c r="O678" s="48"/>
      <c r="P678" s="48"/>
      <c r="Q678" s="48"/>
      <c r="R678" s="48"/>
      <c r="S678" s="48"/>
      <c r="T678" s="48"/>
      <c r="U678" s="48"/>
      <c r="V678" s="640"/>
      <c r="W678" s="48"/>
      <c r="X678" s="48"/>
      <c r="Y678" s="640"/>
      <c r="Z678" s="48"/>
      <c r="AA678" s="48"/>
      <c r="AB678" s="48"/>
      <c r="AC678" s="353"/>
      <c r="AD678" s="353"/>
      <c r="AE678" s="353"/>
      <c r="AF678" s="353"/>
      <c r="AG678" s="353"/>
      <c r="AH678" s="353"/>
      <c r="AI678" s="353"/>
      <c r="AJ678" s="353"/>
      <c r="AK678" s="353"/>
      <c r="AL678" s="353"/>
      <c r="AM678" s="353"/>
      <c r="AN678" s="353"/>
      <c r="AO678" s="353"/>
      <c r="AP678" s="353"/>
      <c r="AQ678" s="353"/>
      <c r="AR678" s="353"/>
      <c r="AS678" s="353"/>
      <c r="AT678" s="353"/>
      <c r="AU678" s="353"/>
      <c r="AV678" s="353"/>
      <c r="AW678" s="353"/>
      <c r="AX678" s="353"/>
      <c r="AY678" s="353"/>
      <c r="AZ678" s="353"/>
      <c r="BA678" s="353"/>
      <c r="BB678" s="353"/>
      <c r="BC678" s="353"/>
      <c r="BD678" s="353"/>
      <c r="BE678" s="353"/>
      <c r="BF678" s="353"/>
      <c r="BG678" s="353"/>
      <c r="BH678" s="353"/>
      <c r="BI678" s="353"/>
      <c r="BJ678" s="353"/>
      <c r="BK678" s="353"/>
      <c r="BL678" s="353"/>
      <c r="BM678" s="353"/>
      <c r="BN678" s="353"/>
      <c r="BO678" s="353"/>
      <c r="BP678" s="353"/>
      <c r="BQ678" s="353"/>
      <c r="BR678" s="353"/>
      <c r="BS678" s="353"/>
      <c r="BT678" s="353"/>
      <c r="BU678" s="353"/>
      <c r="BV678" s="353"/>
      <c r="BW678" s="353"/>
      <c r="BX678" s="353"/>
      <c r="BY678" s="353"/>
      <c r="BZ678" s="353"/>
      <c r="CA678" s="353"/>
      <c r="CB678" s="353"/>
      <c r="CC678" s="353"/>
      <c r="CD678" s="353"/>
      <c r="CE678" s="353"/>
      <c r="CF678" s="353"/>
      <c r="CG678" s="353"/>
      <c r="CH678" s="353"/>
      <c r="CI678" s="353"/>
      <c r="CJ678" s="353"/>
      <c r="CK678" s="353"/>
      <c r="CL678" s="353"/>
      <c r="CM678" s="175"/>
      <c r="CN678" s="175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</row>
    <row r="679" spans="1:193" s="2" customFormat="1" ht="10.5" hidden="1" customHeight="1" thickBot="1">
      <c r="A679" s="1299"/>
      <c r="B679" s="1302"/>
      <c r="C679" s="1129"/>
      <c r="D679" s="144" t="s">
        <v>42</v>
      </c>
      <c r="E679" s="656"/>
      <c r="F679" s="48"/>
      <c r="G679" s="48"/>
      <c r="H679" s="640"/>
      <c r="I679" s="48"/>
      <c r="J679" s="48"/>
      <c r="K679" s="48"/>
      <c r="L679" s="48"/>
      <c r="M679" s="48"/>
      <c r="N679" s="640"/>
      <c r="O679" s="48"/>
      <c r="P679" s="48"/>
      <c r="Q679" s="48"/>
      <c r="R679" s="48"/>
      <c r="S679" s="48"/>
      <c r="T679" s="48"/>
      <c r="U679" s="48"/>
      <c r="V679" s="640"/>
      <c r="W679" s="48"/>
      <c r="X679" s="48"/>
      <c r="Y679" s="640"/>
      <c r="Z679" s="48"/>
      <c r="AA679" s="48"/>
      <c r="AB679" s="48"/>
      <c r="AC679" s="353"/>
      <c r="AD679" s="353"/>
      <c r="AE679" s="353"/>
      <c r="AF679" s="353"/>
      <c r="AG679" s="353"/>
      <c r="AH679" s="353"/>
      <c r="AI679" s="353"/>
      <c r="AJ679" s="353"/>
      <c r="AK679" s="353"/>
      <c r="AL679" s="353"/>
      <c r="AM679" s="353"/>
      <c r="AN679" s="353"/>
      <c r="AO679" s="353"/>
      <c r="AP679" s="353"/>
      <c r="AQ679" s="353"/>
      <c r="AR679" s="353"/>
      <c r="AS679" s="353"/>
      <c r="AT679" s="353"/>
      <c r="AU679" s="353"/>
      <c r="AV679" s="353"/>
      <c r="AW679" s="353"/>
      <c r="AX679" s="353"/>
      <c r="AY679" s="353"/>
      <c r="AZ679" s="353"/>
      <c r="BA679" s="353"/>
      <c r="BB679" s="353"/>
      <c r="BC679" s="353"/>
      <c r="BD679" s="353"/>
      <c r="BE679" s="353"/>
      <c r="BF679" s="353"/>
      <c r="BG679" s="353"/>
      <c r="BH679" s="353"/>
      <c r="BI679" s="353"/>
      <c r="BJ679" s="353"/>
      <c r="BK679" s="353"/>
      <c r="BL679" s="353"/>
      <c r="BM679" s="353"/>
      <c r="BN679" s="353"/>
      <c r="BO679" s="353"/>
      <c r="BP679" s="353"/>
      <c r="BQ679" s="353"/>
      <c r="BR679" s="353"/>
      <c r="BS679" s="353"/>
      <c r="BT679" s="353"/>
      <c r="BU679" s="353"/>
      <c r="BV679" s="353"/>
      <c r="BW679" s="353"/>
      <c r="BX679" s="353"/>
      <c r="BY679" s="353"/>
      <c r="BZ679" s="353"/>
      <c r="CA679" s="353"/>
      <c r="CB679" s="353"/>
      <c r="CC679" s="353"/>
      <c r="CD679" s="353"/>
      <c r="CE679" s="353"/>
      <c r="CF679" s="353"/>
      <c r="CG679" s="353"/>
      <c r="CH679" s="353"/>
      <c r="CI679" s="353"/>
      <c r="CJ679" s="353"/>
      <c r="CK679" s="353"/>
      <c r="CL679" s="353"/>
      <c r="CM679" s="175"/>
      <c r="CN679" s="175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</row>
    <row r="680" spans="1:193" s="2" customFormat="1" ht="10.5" hidden="1" customHeight="1">
      <c r="A680" s="1297" t="s">
        <v>105</v>
      </c>
      <c r="B680" s="1300" t="s">
        <v>47</v>
      </c>
      <c r="C680" s="1129"/>
      <c r="D680" s="144"/>
      <c r="E680" s="682" t="s">
        <v>132</v>
      </c>
      <c r="F680" s="84"/>
      <c r="G680" s="84"/>
      <c r="H680" s="643"/>
      <c r="I680" s="84"/>
      <c r="J680" s="84"/>
      <c r="K680" s="84"/>
      <c r="L680" s="84"/>
      <c r="M680" s="84"/>
      <c r="N680" s="643"/>
      <c r="O680" s="84"/>
      <c r="P680" s="84"/>
      <c r="Q680" s="84"/>
      <c r="R680" s="84"/>
      <c r="S680" s="84"/>
      <c r="T680" s="84"/>
      <c r="U680" s="84"/>
      <c r="V680" s="643"/>
      <c r="W680" s="84"/>
      <c r="X680" s="84"/>
      <c r="Y680" s="643"/>
      <c r="Z680" s="84"/>
      <c r="AA680" s="84"/>
      <c r="AB680" s="84"/>
      <c r="AC680" s="353"/>
      <c r="AD680" s="353"/>
      <c r="AE680" s="353"/>
      <c r="AF680" s="353"/>
      <c r="AG680" s="353"/>
      <c r="AH680" s="353"/>
      <c r="AI680" s="353"/>
      <c r="AJ680" s="353"/>
      <c r="AK680" s="353"/>
      <c r="AL680" s="353"/>
      <c r="AM680" s="353"/>
      <c r="AN680" s="353"/>
      <c r="AO680" s="353"/>
      <c r="AP680" s="353"/>
      <c r="AQ680" s="353"/>
      <c r="AR680" s="353"/>
      <c r="AS680" s="353"/>
      <c r="AT680" s="353"/>
      <c r="AU680" s="353"/>
      <c r="AV680" s="353"/>
      <c r="AW680" s="353"/>
      <c r="AX680" s="353"/>
      <c r="AY680" s="353"/>
      <c r="AZ680" s="353"/>
      <c r="BA680" s="353"/>
      <c r="BB680" s="353"/>
      <c r="BC680" s="353"/>
      <c r="BD680" s="353"/>
      <c r="BE680" s="353"/>
      <c r="BF680" s="353"/>
      <c r="BG680" s="353"/>
      <c r="BH680" s="353"/>
      <c r="BI680" s="353"/>
      <c r="BJ680" s="353"/>
      <c r="BK680" s="353"/>
      <c r="BL680" s="353"/>
      <c r="BM680" s="353"/>
      <c r="BN680" s="353"/>
      <c r="BO680" s="353"/>
      <c r="BP680" s="353"/>
      <c r="BQ680" s="353"/>
      <c r="BR680" s="353"/>
      <c r="BS680" s="353"/>
      <c r="BT680" s="353"/>
      <c r="BU680" s="353"/>
      <c r="BV680" s="353"/>
      <c r="BW680" s="353"/>
      <c r="BX680" s="353"/>
      <c r="BY680" s="353"/>
      <c r="BZ680" s="353"/>
      <c r="CA680" s="353"/>
      <c r="CB680" s="353"/>
      <c r="CC680" s="353"/>
      <c r="CD680" s="353"/>
      <c r="CE680" s="353"/>
      <c r="CF680" s="353"/>
      <c r="CG680" s="353"/>
      <c r="CH680" s="353"/>
      <c r="CI680" s="353"/>
      <c r="CJ680" s="353"/>
      <c r="CK680" s="353"/>
      <c r="CL680" s="353"/>
      <c r="CM680" s="175"/>
      <c r="CN680" s="175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</row>
    <row r="681" spans="1:193" s="2" customFormat="1" ht="10.5" hidden="1" customHeight="1">
      <c r="A681" s="1298"/>
      <c r="B681" s="1301"/>
      <c r="C681" s="1129"/>
      <c r="D681" s="144" t="s">
        <v>34</v>
      </c>
      <c r="E681" s="683"/>
      <c r="F681" s="541"/>
      <c r="G681" s="541"/>
      <c r="H681" s="639"/>
      <c r="I681" s="541"/>
      <c r="J681" s="541"/>
      <c r="K681" s="541"/>
      <c r="L681" s="541"/>
      <c r="M681" s="541"/>
      <c r="N681" s="639"/>
      <c r="O681" s="541"/>
      <c r="P681" s="541"/>
      <c r="Q681" s="541"/>
      <c r="R681" s="541"/>
      <c r="S681" s="541"/>
      <c r="T681" s="541"/>
      <c r="U681" s="541"/>
      <c r="V681" s="639"/>
      <c r="W681" s="541"/>
      <c r="X681" s="541"/>
      <c r="Y681" s="639"/>
      <c r="Z681" s="541"/>
      <c r="AA681" s="541"/>
      <c r="AB681" s="541"/>
      <c r="AC681" s="353"/>
      <c r="AD681" s="353"/>
      <c r="AE681" s="353"/>
      <c r="AF681" s="353"/>
      <c r="AG681" s="353"/>
      <c r="AH681" s="353"/>
      <c r="AI681" s="353"/>
      <c r="AJ681" s="353"/>
      <c r="AK681" s="353"/>
      <c r="AL681" s="353"/>
      <c r="AM681" s="353"/>
      <c r="AN681" s="353"/>
      <c r="AO681" s="353"/>
      <c r="AP681" s="353"/>
      <c r="AQ681" s="353"/>
      <c r="AR681" s="353"/>
      <c r="AS681" s="353"/>
      <c r="AT681" s="353"/>
      <c r="AU681" s="353"/>
      <c r="AV681" s="353"/>
      <c r="AW681" s="353"/>
      <c r="AX681" s="353"/>
      <c r="AY681" s="353"/>
      <c r="AZ681" s="353"/>
      <c r="BA681" s="353"/>
      <c r="BB681" s="353"/>
      <c r="BC681" s="353"/>
      <c r="BD681" s="353"/>
      <c r="BE681" s="353"/>
      <c r="BF681" s="353"/>
      <c r="BG681" s="353"/>
      <c r="BH681" s="353"/>
      <c r="BI681" s="353"/>
      <c r="BJ681" s="353"/>
      <c r="BK681" s="353"/>
      <c r="BL681" s="353"/>
      <c r="BM681" s="353"/>
      <c r="BN681" s="353"/>
      <c r="BO681" s="353"/>
      <c r="BP681" s="353"/>
      <c r="BQ681" s="353"/>
      <c r="BR681" s="353"/>
      <c r="BS681" s="353"/>
      <c r="BT681" s="353"/>
      <c r="BU681" s="353"/>
      <c r="BV681" s="353"/>
      <c r="BW681" s="353"/>
      <c r="BX681" s="353"/>
      <c r="BY681" s="353"/>
      <c r="BZ681" s="353"/>
      <c r="CA681" s="353"/>
      <c r="CB681" s="353"/>
      <c r="CC681" s="353"/>
      <c r="CD681" s="353"/>
      <c r="CE681" s="353"/>
      <c r="CF681" s="353"/>
      <c r="CG681" s="353"/>
      <c r="CH681" s="353"/>
      <c r="CI681" s="353"/>
      <c r="CJ681" s="353"/>
      <c r="CK681" s="353"/>
      <c r="CL681" s="353"/>
      <c r="CM681" s="175"/>
      <c r="CN681" s="175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</row>
    <row r="682" spans="1:193" s="2" customFormat="1" ht="10.5" hidden="1" customHeight="1">
      <c r="A682" s="1298"/>
      <c r="B682" s="1301"/>
      <c r="C682" s="1129"/>
      <c r="D682" s="144" t="s">
        <v>126</v>
      </c>
      <c r="E682" s="656"/>
      <c r="F682" s="48"/>
      <c r="G682" s="48"/>
      <c r="H682" s="640"/>
      <c r="I682" s="48"/>
      <c r="J682" s="48"/>
      <c r="K682" s="48"/>
      <c r="L682" s="48"/>
      <c r="M682" s="48"/>
      <c r="N682" s="640"/>
      <c r="O682" s="48"/>
      <c r="P682" s="48"/>
      <c r="Q682" s="48"/>
      <c r="R682" s="48"/>
      <c r="S682" s="48"/>
      <c r="T682" s="48"/>
      <c r="U682" s="48"/>
      <c r="V682" s="640"/>
      <c r="W682" s="48"/>
      <c r="X682" s="48"/>
      <c r="Y682" s="640"/>
      <c r="Z682" s="48"/>
      <c r="AA682" s="48"/>
      <c r="AB682" s="48"/>
      <c r="AC682" s="353"/>
      <c r="AD682" s="353"/>
      <c r="AE682" s="353"/>
      <c r="AF682" s="353"/>
      <c r="AG682" s="353"/>
      <c r="AH682" s="353"/>
      <c r="AI682" s="353"/>
      <c r="AJ682" s="353"/>
      <c r="AK682" s="353"/>
      <c r="AL682" s="353"/>
      <c r="AM682" s="353"/>
      <c r="AN682" s="353"/>
      <c r="AO682" s="353"/>
      <c r="AP682" s="353"/>
      <c r="AQ682" s="353"/>
      <c r="AR682" s="353"/>
      <c r="AS682" s="353"/>
      <c r="AT682" s="353"/>
      <c r="AU682" s="353"/>
      <c r="AV682" s="353"/>
      <c r="AW682" s="353"/>
      <c r="AX682" s="353"/>
      <c r="AY682" s="353"/>
      <c r="AZ682" s="353"/>
      <c r="BA682" s="353"/>
      <c r="BB682" s="353"/>
      <c r="BC682" s="353"/>
      <c r="BD682" s="353"/>
      <c r="BE682" s="353"/>
      <c r="BF682" s="353"/>
      <c r="BG682" s="353"/>
      <c r="BH682" s="353"/>
      <c r="BI682" s="353"/>
      <c r="BJ682" s="353"/>
      <c r="BK682" s="353"/>
      <c r="BL682" s="353"/>
      <c r="BM682" s="353"/>
      <c r="BN682" s="353"/>
      <c r="BO682" s="353"/>
      <c r="BP682" s="353"/>
      <c r="BQ682" s="353"/>
      <c r="BR682" s="353"/>
      <c r="BS682" s="353"/>
      <c r="BT682" s="353"/>
      <c r="BU682" s="353"/>
      <c r="BV682" s="353"/>
      <c r="BW682" s="353"/>
      <c r="BX682" s="353"/>
      <c r="BY682" s="353"/>
      <c r="BZ682" s="353"/>
      <c r="CA682" s="353"/>
      <c r="CB682" s="353"/>
      <c r="CC682" s="353"/>
      <c r="CD682" s="353"/>
      <c r="CE682" s="353"/>
      <c r="CF682" s="353"/>
      <c r="CG682" s="353"/>
      <c r="CH682" s="353"/>
      <c r="CI682" s="353"/>
      <c r="CJ682" s="353"/>
      <c r="CK682" s="353"/>
      <c r="CL682" s="353"/>
      <c r="CM682" s="175"/>
      <c r="CN682" s="175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</row>
    <row r="683" spans="1:193" s="2" customFormat="1" ht="10.5" hidden="1" customHeight="1">
      <c r="A683" s="1298"/>
      <c r="B683" s="1301"/>
      <c r="C683" s="1129"/>
      <c r="D683" s="144" t="s">
        <v>127</v>
      </c>
      <c r="E683" s="656"/>
      <c r="F683" s="48"/>
      <c r="G683" s="48"/>
      <c r="H683" s="640"/>
      <c r="I683" s="48"/>
      <c r="J683" s="48"/>
      <c r="K683" s="48"/>
      <c r="L683" s="48"/>
      <c r="M683" s="48"/>
      <c r="N683" s="640"/>
      <c r="O683" s="48"/>
      <c r="P683" s="48"/>
      <c r="Q683" s="48"/>
      <c r="R683" s="48"/>
      <c r="S683" s="48"/>
      <c r="T683" s="48"/>
      <c r="U683" s="48"/>
      <c r="V683" s="640"/>
      <c r="W683" s="48"/>
      <c r="X683" s="48"/>
      <c r="Y683" s="640"/>
      <c r="Z683" s="48"/>
      <c r="AA683" s="48"/>
      <c r="AB683" s="48"/>
      <c r="AC683" s="353"/>
      <c r="AD683" s="353"/>
      <c r="AE683" s="353"/>
      <c r="AF683" s="353"/>
      <c r="AG683" s="353"/>
      <c r="AH683" s="353"/>
      <c r="AI683" s="353"/>
      <c r="AJ683" s="353"/>
      <c r="AK683" s="353"/>
      <c r="AL683" s="353"/>
      <c r="AM683" s="353"/>
      <c r="AN683" s="353"/>
      <c r="AO683" s="353"/>
      <c r="AP683" s="353"/>
      <c r="AQ683" s="353"/>
      <c r="AR683" s="353"/>
      <c r="AS683" s="353"/>
      <c r="AT683" s="353"/>
      <c r="AU683" s="353"/>
      <c r="AV683" s="353"/>
      <c r="AW683" s="353"/>
      <c r="AX683" s="353"/>
      <c r="AY683" s="353"/>
      <c r="AZ683" s="353"/>
      <c r="BA683" s="353"/>
      <c r="BB683" s="353"/>
      <c r="BC683" s="353"/>
      <c r="BD683" s="353"/>
      <c r="BE683" s="353"/>
      <c r="BF683" s="353"/>
      <c r="BG683" s="353"/>
      <c r="BH683" s="353"/>
      <c r="BI683" s="353"/>
      <c r="BJ683" s="353"/>
      <c r="BK683" s="353"/>
      <c r="BL683" s="353"/>
      <c r="BM683" s="353"/>
      <c r="BN683" s="353"/>
      <c r="BO683" s="353"/>
      <c r="BP683" s="353"/>
      <c r="BQ683" s="353"/>
      <c r="BR683" s="353"/>
      <c r="BS683" s="353"/>
      <c r="BT683" s="353"/>
      <c r="BU683" s="353"/>
      <c r="BV683" s="353"/>
      <c r="BW683" s="353"/>
      <c r="BX683" s="353"/>
      <c r="BY683" s="353"/>
      <c r="BZ683" s="353"/>
      <c r="CA683" s="353"/>
      <c r="CB683" s="353"/>
      <c r="CC683" s="353"/>
      <c r="CD683" s="353"/>
      <c r="CE683" s="353"/>
      <c r="CF683" s="353"/>
      <c r="CG683" s="353"/>
      <c r="CH683" s="353"/>
      <c r="CI683" s="353"/>
      <c r="CJ683" s="353"/>
      <c r="CK683" s="353"/>
      <c r="CL683" s="353"/>
      <c r="CM683" s="175"/>
      <c r="CN683" s="175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</row>
    <row r="684" spans="1:193" s="2" customFormat="1" ht="10.5" hidden="1" customHeight="1" thickBot="1">
      <c r="A684" s="1299"/>
      <c r="B684" s="1302"/>
      <c r="C684" s="1129"/>
      <c r="D684" s="144" t="s">
        <v>42</v>
      </c>
      <c r="E684" s="656"/>
      <c r="F684" s="48"/>
      <c r="G684" s="48"/>
      <c r="H684" s="640"/>
      <c r="I684" s="48"/>
      <c r="J684" s="48"/>
      <c r="K684" s="48"/>
      <c r="L684" s="48"/>
      <c r="M684" s="48"/>
      <c r="N684" s="640"/>
      <c r="O684" s="48"/>
      <c r="P684" s="48"/>
      <c r="Q684" s="48"/>
      <c r="R684" s="48"/>
      <c r="S684" s="48"/>
      <c r="T684" s="48"/>
      <c r="U684" s="48"/>
      <c r="V684" s="640"/>
      <c r="W684" s="48"/>
      <c r="X684" s="48"/>
      <c r="Y684" s="640"/>
      <c r="Z684" s="48"/>
      <c r="AA684" s="48"/>
      <c r="AB684" s="48"/>
      <c r="AC684" s="353"/>
      <c r="AD684" s="353"/>
      <c r="AE684" s="353"/>
      <c r="AF684" s="353"/>
      <c r="AG684" s="353"/>
      <c r="AH684" s="353"/>
      <c r="AI684" s="353"/>
      <c r="AJ684" s="353"/>
      <c r="AK684" s="353"/>
      <c r="AL684" s="353"/>
      <c r="AM684" s="353"/>
      <c r="AN684" s="353"/>
      <c r="AO684" s="353"/>
      <c r="AP684" s="353"/>
      <c r="AQ684" s="353"/>
      <c r="AR684" s="353"/>
      <c r="AS684" s="353"/>
      <c r="AT684" s="353"/>
      <c r="AU684" s="353"/>
      <c r="AV684" s="353"/>
      <c r="AW684" s="353"/>
      <c r="AX684" s="353"/>
      <c r="AY684" s="353"/>
      <c r="AZ684" s="353"/>
      <c r="BA684" s="353"/>
      <c r="BB684" s="353"/>
      <c r="BC684" s="353"/>
      <c r="BD684" s="353"/>
      <c r="BE684" s="353"/>
      <c r="BF684" s="353"/>
      <c r="BG684" s="353"/>
      <c r="BH684" s="353"/>
      <c r="BI684" s="353"/>
      <c r="BJ684" s="353"/>
      <c r="BK684" s="353"/>
      <c r="BL684" s="353"/>
      <c r="BM684" s="353"/>
      <c r="BN684" s="353"/>
      <c r="BO684" s="353"/>
      <c r="BP684" s="353"/>
      <c r="BQ684" s="353"/>
      <c r="BR684" s="353"/>
      <c r="BS684" s="353"/>
      <c r="BT684" s="353"/>
      <c r="BU684" s="353"/>
      <c r="BV684" s="353"/>
      <c r="BW684" s="353"/>
      <c r="BX684" s="353"/>
      <c r="BY684" s="353"/>
      <c r="BZ684" s="353"/>
      <c r="CA684" s="353"/>
      <c r="CB684" s="353"/>
      <c r="CC684" s="353"/>
      <c r="CD684" s="353"/>
      <c r="CE684" s="353"/>
      <c r="CF684" s="353"/>
      <c r="CG684" s="353"/>
      <c r="CH684" s="353"/>
      <c r="CI684" s="353"/>
      <c r="CJ684" s="353"/>
      <c r="CK684" s="353"/>
      <c r="CL684" s="353"/>
      <c r="CM684" s="175"/>
      <c r="CN684" s="175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</row>
    <row r="685" spans="1:193" s="2" customFormat="1" ht="10.5" hidden="1" customHeight="1">
      <c r="A685" s="1297" t="s">
        <v>108</v>
      </c>
      <c r="B685" s="1300" t="s">
        <v>443</v>
      </c>
      <c r="C685" s="1129"/>
      <c r="D685" s="144"/>
      <c r="E685" s="682" t="s">
        <v>132</v>
      </c>
      <c r="F685" s="84"/>
      <c r="G685" s="84"/>
      <c r="H685" s="643"/>
      <c r="I685" s="84"/>
      <c r="J685" s="84"/>
      <c r="K685" s="84"/>
      <c r="L685" s="84"/>
      <c r="M685" s="84"/>
      <c r="N685" s="643"/>
      <c r="O685" s="84"/>
      <c r="P685" s="84"/>
      <c r="Q685" s="84"/>
      <c r="R685" s="84"/>
      <c r="S685" s="84"/>
      <c r="T685" s="84"/>
      <c r="U685" s="84"/>
      <c r="V685" s="643"/>
      <c r="W685" s="84"/>
      <c r="X685" s="84"/>
      <c r="Y685" s="643"/>
      <c r="Z685" s="84"/>
      <c r="AA685" s="84"/>
      <c r="AB685" s="84"/>
      <c r="AC685" s="353"/>
      <c r="AD685" s="353"/>
      <c r="AE685" s="353"/>
      <c r="AF685" s="353"/>
      <c r="AG685" s="353"/>
      <c r="AH685" s="353"/>
      <c r="AI685" s="353"/>
      <c r="AJ685" s="353"/>
      <c r="AK685" s="353"/>
      <c r="AL685" s="353"/>
      <c r="AM685" s="353"/>
      <c r="AN685" s="353"/>
      <c r="AO685" s="353"/>
      <c r="AP685" s="353"/>
      <c r="AQ685" s="353"/>
      <c r="AR685" s="353"/>
      <c r="AS685" s="353"/>
      <c r="AT685" s="353"/>
      <c r="AU685" s="353"/>
      <c r="AV685" s="353"/>
      <c r="AW685" s="353"/>
      <c r="AX685" s="353"/>
      <c r="AY685" s="353"/>
      <c r="AZ685" s="353"/>
      <c r="BA685" s="353"/>
      <c r="BB685" s="353"/>
      <c r="BC685" s="353"/>
      <c r="BD685" s="353"/>
      <c r="BE685" s="353"/>
      <c r="BF685" s="353"/>
      <c r="BG685" s="353"/>
      <c r="BH685" s="353"/>
      <c r="BI685" s="353"/>
      <c r="BJ685" s="353"/>
      <c r="BK685" s="353"/>
      <c r="BL685" s="353"/>
      <c r="BM685" s="353"/>
      <c r="BN685" s="353"/>
      <c r="BO685" s="353"/>
      <c r="BP685" s="353"/>
      <c r="BQ685" s="353"/>
      <c r="BR685" s="353"/>
      <c r="BS685" s="353"/>
      <c r="BT685" s="353"/>
      <c r="BU685" s="353"/>
      <c r="BV685" s="353"/>
      <c r="BW685" s="353"/>
      <c r="BX685" s="353"/>
      <c r="BY685" s="353"/>
      <c r="BZ685" s="353"/>
      <c r="CA685" s="353"/>
      <c r="CB685" s="353"/>
      <c r="CC685" s="353"/>
      <c r="CD685" s="353"/>
      <c r="CE685" s="353"/>
      <c r="CF685" s="353"/>
      <c r="CG685" s="353"/>
      <c r="CH685" s="353"/>
      <c r="CI685" s="353"/>
      <c r="CJ685" s="353"/>
      <c r="CK685" s="353"/>
      <c r="CL685" s="353"/>
      <c r="CM685" s="175"/>
      <c r="CN685" s="175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</row>
    <row r="686" spans="1:193" s="2" customFormat="1" ht="10.5" hidden="1" customHeight="1">
      <c r="A686" s="1298"/>
      <c r="B686" s="1301"/>
      <c r="C686" s="1129"/>
      <c r="D686" s="144" t="s">
        <v>34</v>
      </c>
      <c r="E686" s="683"/>
      <c r="F686" s="541"/>
      <c r="G686" s="541"/>
      <c r="H686" s="639"/>
      <c r="I686" s="541"/>
      <c r="J686" s="541"/>
      <c r="K686" s="541"/>
      <c r="L686" s="541"/>
      <c r="M686" s="541"/>
      <c r="N686" s="639"/>
      <c r="O686" s="541"/>
      <c r="P686" s="541"/>
      <c r="Q686" s="541"/>
      <c r="R686" s="541"/>
      <c r="S686" s="541"/>
      <c r="T686" s="541"/>
      <c r="U686" s="541"/>
      <c r="V686" s="639"/>
      <c r="W686" s="541"/>
      <c r="X686" s="541"/>
      <c r="Y686" s="639"/>
      <c r="Z686" s="541"/>
      <c r="AA686" s="541"/>
      <c r="AB686" s="541"/>
      <c r="AC686" s="353"/>
      <c r="AD686" s="353"/>
      <c r="AE686" s="353"/>
      <c r="AF686" s="353"/>
      <c r="AG686" s="353"/>
      <c r="AH686" s="353"/>
      <c r="AI686" s="353"/>
      <c r="AJ686" s="353"/>
      <c r="AK686" s="353"/>
      <c r="AL686" s="353"/>
      <c r="AM686" s="353"/>
      <c r="AN686" s="353"/>
      <c r="AO686" s="353"/>
      <c r="AP686" s="353"/>
      <c r="AQ686" s="353"/>
      <c r="AR686" s="353"/>
      <c r="AS686" s="353"/>
      <c r="AT686" s="353"/>
      <c r="AU686" s="353"/>
      <c r="AV686" s="353"/>
      <c r="AW686" s="353"/>
      <c r="AX686" s="353"/>
      <c r="AY686" s="353"/>
      <c r="AZ686" s="353"/>
      <c r="BA686" s="353"/>
      <c r="BB686" s="353"/>
      <c r="BC686" s="353"/>
      <c r="BD686" s="353"/>
      <c r="BE686" s="353"/>
      <c r="BF686" s="353"/>
      <c r="BG686" s="353"/>
      <c r="BH686" s="353"/>
      <c r="BI686" s="353"/>
      <c r="BJ686" s="353"/>
      <c r="BK686" s="353"/>
      <c r="BL686" s="353"/>
      <c r="BM686" s="353"/>
      <c r="BN686" s="353"/>
      <c r="BO686" s="353"/>
      <c r="BP686" s="353"/>
      <c r="BQ686" s="353"/>
      <c r="BR686" s="353"/>
      <c r="BS686" s="353"/>
      <c r="BT686" s="353"/>
      <c r="BU686" s="353"/>
      <c r="BV686" s="353"/>
      <c r="BW686" s="353"/>
      <c r="BX686" s="353"/>
      <c r="BY686" s="353"/>
      <c r="BZ686" s="353"/>
      <c r="CA686" s="353"/>
      <c r="CB686" s="353"/>
      <c r="CC686" s="353"/>
      <c r="CD686" s="353"/>
      <c r="CE686" s="353"/>
      <c r="CF686" s="353"/>
      <c r="CG686" s="353"/>
      <c r="CH686" s="353"/>
      <c r="CI686" s="353"/>
      <c r="CJ686" s="353"/>
      <c r="CK686" s="353"/>
      <c r="CL686" s="353"/>
      <c r="CM686" s="175"/>
      <c r="CN686" s="175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</row>
    <row r="687" spans="1:193" s="2" customFormat="1" ht="10.5" hidden="1" customHeight="1">
      <c r="A687" s="1298"/>
      <c r="B687" s="1301"/>
      <c r="C687" s="1129"/>
      <c r="D687" s="144" t="s">
        <v>126</v>
      </c>
      <c r="E687" s="683"/>
      <c r="F687" s="541"/>
      <c r="G687" s="541"/>
      <c r="H687" s="639"/>
      <c r="I687" s="541"/>
      <c r="J687" s="541"/>
      <c r="K687" s="541"/>
      <c r="L687" s="541"/>
      <c r="M687" s="541"/>
      <c r="N687" s="639"/>
      <c r="O687" s="541"/>
      <c r="P687" s="541"/>
      <c r="Q687" s="541"/>
      <c r="R687" s="541"/>
      <c r="S687" s="541"/>
      <c r="T687" s="541"/>
      <c r="U687" s="541"/>
      <c r="V687" s="639"/>
      <c r="W687" s="541"/>
      <c r="X687" s="541"/>
      <c r="Y687" s="639"/>
      <c r="Z687" s="541"/>
      <c r="AA687" s="541"/>
      <c r="AB687" s="541"/>
      <c r="AC687" s="353"/>
      <c r="AD687" s="353"/>
      <c r="AE687" s="353"/>
      <c r="AF687" s="353"/>
      <c r="AG687" s="353"/>
      <c r="AH687" s="353"/>
      <c r="AI687" s="353"/>
      <c r="AJ687" s="353"/>
      <c r="AK687" s="353"/>
      <c r="AL687" s="353"/>
      <c r="AM687" s="353"/>
      <c r="AN687" s="353"/>
      <c r="AO687" s="353"/>
      <c r="AP687" s="353"/>
      <c r="AQ687" s="353"/>
      <c r="AR687" s="353"/>
      <c r="AS687" s="353"/>
      <c r="AT687" s="353"/>
      <c r="AU687" s="353"/>
      <c r="AV687" s="353"/>
      <c r="AW687" s="353"/>
      <c r="AX687" s="353"/>
      <c r="AY687" s="353"/>
      <c r="AZ687" s="353"/>
      <c r="BA687" s="353"/>
      <c r="BB687" s="353"/>
      <c r="BC687" s="353"/>
      <c r="BD687" s="353"/>
      <c r="BE687" s="353"/>
      <c r="BF687" s="353"/>
      <c r="BG687" s="353"/>
      <c r="BH687" s="353"/>
      <c r="BI687" s="353"/>
      <c r="BJ687" s="353"/>
      <c r="BK687" s="353"/>
      <c r="BL687" s="353"/>
      <c r="BM687" s="353"/>
      <c r="BN687" s="353"/>
      <c r="BO687" s="353"/>
      <c r="BP687" s="353"/>
      <c r="BQ687" s="353"/>
      <c r="BR687" s="353"/>
      <c r="BS687" s="353"/>
      <c r="BT687" s="353"/>
      <c r="BU687" s="353"/>
      <c r="BV687" s="353"/>
      <c r="BW687" s="353"/>
      <c r="BX687" s="353"/>
      <c r="BY687" s="353"/>
      <c r="BZ687" s="353"/>
      <c r="CA687" s="353"/>
      <c r="CB687" s="353"/>
      <c r="CC687" s="353"/>
      <c r="CD687" s="353"/>
      <c r="CE687" s="353"/>
      <c r="CF687" s="353"/>
      <c r="CG687" s="353"/>
      <c r="CH687" s="353"/>
      <c r="CI687" s="353"/>
      <c r="CJ687" s="353"/>
      <c r="CK687" s="353"/>
      <c r="CL687" s="353"/>
      <c r="CM687" s="175"/>
      <c r="CN687" s="175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</row>
    <row r="688" spans="1:193" s="2" customFormat="1" ht="10.5" hidden="1" customHeight="1">
      <c r="A688" s="1298"/>
      <c r="B688" s="1301"/>
      <c r="C688" s="1129"/>
      <c r="D688" s="144" t="s">
        <v>127</v>
      </c>
      <c r="E688" s="48"/>
      <c r="F688" s="48"/>
      <c r="G688" s="48"/>
      <c r="H688" s="640"/>
      <c r="I688" s="48"/>
      <c r="J688" s="48"/>
      <c r="K688" s="48"/>
      <c r="L688" s="48"/>
      <c r="M688" s="48"/>
      <c r="N688" s="640"/>
      <c r="O688" s="48"/>
      <c r="P688" s="48"/>
      <c r="Q688" s="48"/>
      <c r="R688" s="48"/>
      <c r="S688" s="48"/>
      <c r="T688" s="48"/>
      <c r="U688" s="48"/>
      <c r="V688" s="640"/>
      <c r="W688" s="48"/>
      <c r="X688" s="48"/>
      <c r="Y688" s="640"/>
      <c r="Z688" s="48"/>
      <c r="AA688" s="48"/>
      <c r="AB688" s="48"/>
      <c r="AC688" s="353"/>
      <c r="AD688" s="353"/>
      <c r="AE688" s="353"/>
      <c r="AF688" s="353"/>
      <c r="AG688" s="353"/>
      <c r="AH688" s="353"/>
      <c r="AI688" s="353"/>
      <c r="AJ688" s="353"/>
      <c r="AK688" s="353"/>
      <c r="AL688" s="353"/>
      <c r="AM688" s="353"/>
      <c r="AN688" s="353"/>
      <c r="AO688" s="353"/>
      <c r="AP688" s="353"/>
      <c r="AQ688" s="353"/>
      <c r="AR688" s="353"/>
      <c r="AS688" s="353"/>
      <c r="AT688" s="353"/>
      <c r="AU688" s="353"/>
      <c r="AV688" s="353"/>
      <c r="AW688" s="353"/>
      <c r="AX688" s="353"/>
      <c r="AY688" s="353"/>
      <c r="AZ688" s="353"/>
      <c r="BA688" s="353"/>
      <c r="BB688" s="353"/>
      <c r="BC688" s="353"/>
      <c r="BD688" s="353"/>
      <c r="BE688" s="353"/>
      <c r="BF688" s="353"/>
      <c r="BG688" s="353"/>
      <c r="BH688" s="353"/>
      <c r="BI688" s="353"/>
      <c r="BJ688" s="353"/>
      <c r="BK688" s="353"/>
      <c r="BL688" s="353"/>
      <c r="BM688" s="353"/>
      <c r="BN688" s="353"/>
      <c r="BO688" s="353"/>
      <c r="BP688" s="353"/>
      <c r="BQ688" s="353"/>
      <c r="BR688" s="353"/>
      <c r="BS688" s="353"/>
      <c r="BT688" s="353"/>
      <c r="BU688" s="353"/>
      <c r="BV688" s="353"/>
      <c r="BW688" s="353"/>
      <c r="BX688" s="353"/>
      <c r="BY688" s="353"/>
      <c r="BZ688" s="353"/>
      <c r="CA688" s="353"/>
      <c r="CB688" s="353"/>
      <c r="CC688" s="353"/>
      <c r="CD688" s="353"/>
      <c r="CE688" s="353"/>
      <c r="CF688" s="353"/>
      <c r="CG688" s="353"/>
      <c r="CH688" s="353"/>
      <c r="CI688" s="353"/>
      <c r="CJ688" s="353"/>
      <c r="CK688" s="353"/>
      <c r="CL688" s="353"/>
      <c r="CM688" s="175"/>
      <c r="CN688" s="175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</row>
    <row r="689" spans="1:193" s="2" customFormat="1" ht="10.5" hidden="1" customHeight="1" thickBot="1">
      <c r="A689" s="1299"/>
      <c r="B689" s="1302"/>
      <c r="C689" s="1129"/>
      <c r="D689" s="144" t="s">
        <v>42</v>
      </c>
      <c r="E689" s="684"/>
      <c r="F689" s="685"/>
      <c r="G689" s="685"/>
      <c r="H689" s="686"/>
      <c r="I689" s="685"/>
      <c r="J689" s="685"/>
      <c r="K689" s="685"/>
      <c r="L689" s="685"/>
      <c r="M689" s="685"/>
      <c r="N689" s="686"/>
      <c r="O689" s="685"/>
      <c r="P689" s="685"/>
      <c r="Q689" s="685"/>
      <c r="R689" s="685"/>
      <c r="S689" s="685"/>
      <c r="T689" s="685"/>
      <c r="U689" s="685"/>
      <c r="V689" s="686"/>
      <c r="W689" s="685"/>
      <c r="X689" s="685"/>
      <c r="Y689" s="686"/>
      <c r="Z689" s="685"/>
      <c r="AA689" s="685"/>
      <c r="AB689" s="685"/>
      <c r="AC689" s="353"/>
      <c r="AD689" s="353"/>
      <c r="AE689" s="353"/>
      <c r="AF689" s="353"/>
      <c r="AG689" s="353"/>
      <c r="AH689" s="353"/>
      <c r="AI689" s="353"/>
      <c r="AJ689" s="353"/>
      <c r="AK689" s="353"/>
      <c r="AL689" s="353"/>
      <c r="AM689" s="353"/>
      <c r="AN689" s="353"/>
      <c r="AO689" s="353"/>
      <c r="AP689" s="353"/>
      <c r="AQ689" s="353"/>
      <c r="AR689" s="353"/>
      <c r="AS689" s="353"/>
      <c r="AT689" s="353"/>
      <c r="AU689" s="353"/>
      <c r="AV689" s="353"/>
      <c r="AW689" s="353"/>
      <c r="AX689" s="353"/>
      <c r="AY689" s="353"/>
      <c r="AZ689" s="353"/>
      <c r="BA689" s="353"/>
      <c r="BB689" s="353"/>
      <c r="BC689" s="353"/>
      <c r="BD689" s="353"/>
      <c r="BE689" s="353"/>
      <c r="BF689" s="353"/>
      <c r="BG689" s="353"/>
      <c r="BH689" s="353"/>
      <c r="BI689" s="353"/>
      <c r="BJ689" s="353"/>
      <c r="BK689" s="353"/>
      <c r="BL689" s="353"/>
      <c r="BM689" s="353"/>
      <c r="BN689" s="353"/>
      <c r="BO689" s="353"/>
      <c r="BP689" s="353"/>
      <c r="BQ689" s="353"/>
      <c r="BR689" s="353"/>
      <c r="BS689" s="353"/>
      <c r="BT689" s="353"/>
      <c r="BU689" s="353"/>
      <c r="BV689" s="353"/>
      <c r="BW689" s="353"/>
      <c r="BX689" s="353"/>
      <c r="BY689" s="353"/>
      <c r="BZ689" s="353"/>
      <c r="CA689" s="353"/>
      <c r="CB689" s="353"/>
      <c r="CC689" s="353"/>
      <c r="CD689" s="353"/>
      <c r="CE689" s="353"/>
      <c r="CF689" s="353"/>
      <c r="CG689" s="353"/>
      <c r="CH689" s="353"/>
      <c r="CI689" s="353"/>
      <c r="CJ689" s="353"/>
      <c r="CK689" s="353"/>
      <c r="CL689" s="353"/>
      <c r="CM689" s="175"/>
      <c r="CN689" s="175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</row>
    <row r="690" spans="1:193" s="2" customFormat="1" ht="10.5" hidden="1" customHeight="1">
      <c r="A690" s="1297" t="s">
        <v>5</v>
      </c>
      <c r="B690" s="1300" t="s">
        <v>444</v>
      </c>
      <c r="C690" s="1129"/>
      <c r="D690" s="144"/>
      <c r="E690" s="682" t="s">
        <v>132</v>
      </c>
      <c r="F690" s="84"/>
      <c r="G690" s="84"/>
      <c r="H690" s="643"/>
      <c r="I690" s="84"/>
      <c r="J690" s="84"/>
      <c r="K690" s="84"/>
      <c r="L690" s="84"/>
      <c r="M690" s="84"/>
      <c r="N690" s="643"/>
      <c r="O690" s="84"/>
      <c r="P690" s="84"/>
      <c r="Q690" s="84"/>
      <c r="R690" s="84"/>
      <c r="S690" s="84"/>
      <c r="T690" s="84"/>
      <c r="U690" s="84"/>
      <c r="V690" s="643"/>
      <c r="W690" s="84"/>
      <c r="X690" s="84"/>
      <c r="Y690" s="643"/>
      <c r="Z690" s="84"/>
      <c r="AA690" s="84"/>
      <c r="AB690" s="84"/>
      <c r="AC690" s="353"/>
      <c r="AD690" s="353"/>
      <c r="AE690" s="353"/>
      <c r="AF690" s="353"/>
      <c r="AG690" s="353"/>
      <c r="AH690" s="353"/>
      <c r="AI690" s="353"/>
      <c r="AJ690" s="353"/>
      <c r="AK690" s="353"/>
      <c r="AL690" s="353"/>
      <c r="AM690" s="353"/>
      <c r="AN690" s="353"/>
      <c r="AO690" s="353"/>
      <c r="AP690" s="353"/>
      <c r="AQ690" s="353"/>
      <c r="AR690" s="353"/>
      <c r="AS690" s="353"/>
      <c r="AT690" s="353"/>
      <c r="AU690" s="353"/>
      <c r="AV690" s="353"/>
      <c r="AW690" s="353"/>
      <c r="AX690" s="353"/>
      <c r="AY690" s="353"/>
      <c r="AZ690" s="353"/>
      <c r="BA690" s="353"/>
      <c r="BB690" s="353"/>
      <c r="BC690" s="353"/>
      <c r="BD690" s="353"/>
      <c r="BE690" s="353"/>
      <c r="BF690" s="353"/>
      <c r="BG690" s="353"/>
      <c r="BH690" s="353"/>
      <c r="BI690" s="353"/>
      <c r="BJ690" s="353"/>
      <c r="BK690" s="353"/>
      <c r="BL690" s="353"/>
      <c r="BM690" s="353"/>
      <c r="BN690" s="353"/>
      <c r="BO690" s="353"/>
      <c r="BP690" s="353"/>
      <c r="BQ690" s="353"/>
      <c r="BR690" s="353"/>
      <c r="BS690" s="353"/>
      <c r="BT690" s="353"/>
      <c r="BU690" s="353"/>
      <c r="BV690" s="353"/>
      <c r="BW690" s="353"/>
      <c r="BX690" s="353"/>
      <c r="BY690" s="353"/>
      <c r="BZ690" s="353"/>
      <c r="CA690" s="353"/>
      <c r="CB690" s="353"/>
      <c r="CC690" s="353"/>
      <c r="CD690" s="353"/>
      <c r="CE690" s="353"/>
      <c r="CF690" s="353"/>
      <c r="CG690" s="353"/>
      <c r="CH690" s="353"/>
      <c r="CI690" s="353"/>
      <c r="CJ690" s="353"/>
      <c r="CK690" s="353"/>
      <c r="CL690" s="353"/>
      <c r="CM690" s="175"/>
      <c r="CN690" s="175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</row>
    <row r="691" spans="1:193" s="2" customFormat="1" ht="10.5" hidden="1" customHeight="1">
      <c r="A691" s="1298"/>
      <c r="B691" s="1301"/>
      <c r="C691" s="1129"/>
      <c r="D691" s="144" t="s">
        <v>34</v>
      </c>
      <c r="E691" s="683"/>
      <c r="F691" s="541"/>
      <c r="G691" s="541"/>
      <c r="H691" s="639"/>
      <c r="I691" s="541"/>
      <c r="J691" s="541"/>
      <c r="K691" s="541"/>
      <c r="L691" s="541"/>
      <c r="M691" s="541"/>
      <c r="N691" s="639"/>
      <c r="O691" s="541"/>
      <c r="P691" s="541"/>
      <c r="Q691" s="541"/>
      <c r="R691" s="541"/>
      <c r="S691" s="541"/>
      <c r="T691" s="541"/>
      <c r="U691" s="541"/>
      <c r="V691" s="639"/>
      <c r="W691" s="541"/>
      <c r="X691" s="541"/>
      <c r="Y691" s="639"/>
      <c r="Z691" s="541"/>
      <c r="AA691" s="541"/>
      <c r="AB691" s="541"/>
      <c r="AC691" s="353"/>
      <c r="AD691" s="353"/>
      <c r="AE691" s="353"/>
      <c r="AF691" s="353"/>
      <c r="AG691" s="353"/>
      <c r="AH691" s="353"/>
      <c r="AI691" s="353"/>
      <c r="AJ691" s="353"/>
      <c r="AK691" s="353"/>
      <c r="AL691" s="353"/>
      <c r="AM691" s="353"/>
      <c r="AN691" s="353"/>
      <c r="AO691" s="353"/>
      <c r="AP691" s="353"/>
      <c r="AQ691" s="353"/>
      <c r="AR691" s="353"/>
      <c r="AS691" s="353"/>
      <c r="AT691" s="353"/>
      <c r="AU691" s="353"/>
      <c r="AV691" s="353"/>
      <c r="AW691" s="353"/>
      <c r="AX691" s="353"/>
      <c r="AY691" s="353"/>
      <c r="AZ691" s="353"/>
      <c r="BA691" s="353"/>
      <c r="BB691" s="353"/>
      <c r="BC691" s="353"/>
      <c r="BD691" s="353"/>
      <c r="BE691" s="353"/>
      <c r="BF691" s="353"/>
      <c r="BG691" s="353"/>
      <c r="BH691" s="353"/>
      <c r="BI691" s="353"/>
      <c r="BJ691" s="353"/>
      <c r="BK691" s="353"/>
      <c r="BL691" s="353"/>
      <c r="BM691" s="353"/>
      <c r="BN691" s="353"/>
      <c r="BO691" s="353"/>
      <c r="BP691" s="353"/>
      <c r="BQ691" s="353"/>
      <c r="BR691" s="353"/>
      <c r="BS691" s="353"/>
      <c r="BT691" s="353"/>
      <c r="BU691" s="353"/>
      <c r="BV691" s="353"/>
      <c r="BW691" s="353"/>
      <c r="BX691" s="353"/>
      <c r="BY691" s="353"/>
      <c r="BZ691" s="353"/>
      <c r="CA691" s="353"/>
      <c r="CB691" s="353"/>
      <c r="CC691" s="353"/>
      <c r="CD691" s="353"/>
      <c r="CE691" s="353"/>
      <c r="CF691" s="353"/>
      <c r="CG691" s="353"/>
      <c r="CH691" s="353"/>
      <c r="CI691" s="353"/>
      <c r="CJ691" s="353"/>
      <c r="CK691" s="353"/>
      <c r="CL691" s="353"/>
      <c r="CM691" s="175"/>
      <c r="CN691" s="175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</row>
    <row r="692" spans="1:193" s="2" customFormat="1" ht="10.5" hidden="1" customHeight="1">
      <c r="A692" s="1298"/>
      <c r="B692" s="1301"/>
      <c r="C692" s="1129"/>
      <c r="D692" s="144" t="s">
        <v>126</v>
      </c>
      <c r="E692" s="656"/>
      <c r="F692" s="48"/>
      <c r="G692" s="48"/>
      <c r="H692" s="640"/>
      <c r="I692" s="48"/>
      <c r="J692" s="48"/>
      <c r="K692" s="48"/>
      <c r="L692" s="48"/>
      <c r="M692" s="48"/>
      <c r="N692" s="640"/>
      <c r="O692" s="48"/>
      <c r="P692" s="48"/>
      <c r="Q692" s="48"/>
      <c r="R692" s="48"/>
      <c r="S692" s="48"/>
      <c r="T692" s="48"/>
      <c r="U692" s="48"/>
      <c r="V692" s="640"/>
      <c r="W692" s="48"/>
      <c r="X692" s="48"/>
      <c r="Y692" s="640"/>
      <c r="Z692" s="48"/>
      <c r="AA692" s="48"/>
      <c r="AB692" s="48"/>
      <c r="AC692" s="353"/>
      <c r="AD692" s="353"/>
      <c r="AE692" s="353"/>
      <c r="AF692" s="353"/>
      <c r="AG692" s="353"/>
      <c r="AH692" s="353"/>
      <c r="AI692" s="353"/>
      <c r="AJ692" s="353"/>
      <c r="AK692" s="353"/>
      <c r="AL692" s="353"/>
      <c r="AM692" s="353"/>
      <c r="AN692" s="353"/>
      <c r="AO692" s="353"/>
      <c r="AP692" s="353"/>
      <c r="AQ692" s="353"/>
      <c r="AR692" s="353"/>
      <c r="AS692" s="353"/>
      <c r="AT692" s="353"/>
      <c r="AU692" s="353"/>
      <c r="AV692" s="353"/>
      <c r="AW692" s="353"/>
      <c r="AX692" s="353"/>
      <c r="AY692" s="353"/>
      <c r="AZ692" s="353"/>
      <c r="BA692" s="353"/>
      <c r="BB692" s="353"/>
      <c r="BC692" s="353"/>
      <c r="BD692" s="353"/>
      <c r="BE692" s="353"/>
      <c r="BF692" s="353"/>
      <c r="BG692" s="353"/>
      <c r="BH692" s="353"/>
      <c r="BI692" s="353"/>
      <c r="BJ692" s="353"/>
      <c r="BK692" s="353"/>
      <c r="BL692" s="353"/>
      <c r="BM692" s="353"/>
      <c r="BN692" s="353"/>
      <c r="BO692" s="353"/>
      <c r="BP692" s="353"/>
      <c r="BQ692" s="353"/>
      <c r="BR692" s="353"/>
      <c r="BS692" s="353"/>
      <c r="BT692" s="353"/>
      <c r="BU692" s="353"/>
      <c r="BV692" s="353"/>
      <c r="BW692" s="353"/>
      <c r="BX692" s="353"/>
      <c r="BY692" s="353"/>
      <c r="BZ692" s="353"/>
      <c r="CA692" s="353"/>
      <c r="CB692" s="353"/>
      <c r="CC692" s="353"/>
      <c r="CD692" s="353"/>
      <c r="CE692" s="353"/>
      <c r="CF692" s="353"/>
      <c r="CG692" s="353"/>
      <c r="CH692" s="353"/>
      <c r="CI692" s="353"/>
      <c r="CJ692" s="353"/>
      <c r="CK692" s="353"/>
      <c r="CL692" s="353"/>
      <c r="CM692" s="175"/>
      <c r="CN692" s="175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</row>
    <row r="693" spans="1:193" s="2" customFormat="1" ht="10.5" hidden="1" customHeight="1">
      <c r="A693" s="1298"/>
      <c r="B693" s="1301"/>
      <c r="C693" s="1129"/>
      <c r="D693" s="144" t="s">
        <v>127</v>
      </c>
      <c r="E693" s="687"/>
      <c r="F693" s="542"/>
      <c r="G693" s="542"/>
      <c r="H693" s="641"/>
      <c r="I693" s="542"/>
      <c r="J693" s="542"/>
      <c r="K693" s="542"/>
      <c r="L693" s="542"/>
      <c r="M693" s="542"/>
      <c r="N693" s="641"/>
      <c r="O693" s="542"/>
      <c r="P693" s="542"/>
      <c r="Q693" s="542"/>
      <c r="R693" s="542"/>
      <c r="S693" s="542"/>
      <c r="T693" s="542"/>
      <c r="U693" s="542"/>
      <c r="V693" s="641"/>
      <c r="W693" s="542"/>
      <c r="X693" s="542"/>
      <c r="Y693" s="641"/>
      <c r="Z693" s="542"/>
      <c r="AA693" s="542"/>
      <c r="AB693" s="542"/>
      <c r="AC693" s="353"/>
      <c r="AD693" s="353"/>
      <c r="AE693" s="353"/>
      <c r="AF693" s="353"/>
      <c r="AG693" s="353"/>
      <c r="AH693" s="353"/>
      <c r="AI693" s="353"/>
      <c r="AJ693" s="353"/>
      <c r="AK693" s="353"/>
      <c r="AL693" s="353"/>
      <c r="AM693" s="353"/>
      <c r="AN693" s="353"/>
      <c r="AO693" s="353"/>
      <c r="AP693" s="353"/>
      <c r="AQ693" s="353"/>
      <c r="AR693" s="353"/>
      <c r="AS693" s="353"/>
      <c r="AT693" s="353"/>
      <c r="AU693" s="353"/>
      <c r="AV693" s="353"/>
      <c r="AW693" s="353"/>
      <c r="AX693" s="353"/>
      <c r="AY693" s="353"/>
      <c r="AZ693" s="353"/>
      <c r="BA693" s="353"/>
      <c r="BB693" s="353"/>
      <c r="BC693" s="353"/>
      <c r="BD693" s="353"/>
      <c r="BE693" s="353"/>
      <c r="BF693" s="353"/>
      <c r="BG693" s="353"/>
      <c r="BH693" s="353"/>
      <c r="BI693" s="353"/>
      <c r="BJ693" s="353"/>
      <c r="BK693" s="353"/>
      <c r="BL693" s="353"/>
      <c r="BM693" s="353"/>
      <c r="BN693" s="353"/>
      <c r="BO693" s="353"/>
      <c r="BP693" s="353"/>
      <c r="BQ693" s="353"/>
      <c r="BR693" s="353"/>
      <c r="BS693" s="353"/>
      <c r="BT693" s="353"/>
      <c r="BU693" s="353"/>
      <c r="BV693" s="353"/>
      <c r="BW693" s="353"/>
      <c r="BX693" s="353"/>
      <c r="BY693" s="353"/>
      <c r="BZ693" s="353"/>
      <c r="CA693" s="353"/>
      <c r="CB693" s="353"/>
      <c r="CC693" s="353"/>
      <c r="CD693" s="353"/>
      <c r="CE693" s="353"/>
      <c r="CF693" s="353"/>
      <c r="CG693" s="353"/>
      <c r="CH693" s="353"/>
      <c r="CI693" s="353"/>
      <c r="CJ693" s="353"/>
      <c r="CK693" s="353"/>
      <c r="CL693" s="353"/>
      <c r="CM693" s="175"/>
      <c r="CN693" s="175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</row>
    <row r="694" spans="1:193" s="2" customFormat="1" ht="10.5" hidden="1" customHeight="1" thickBot="1">
      <c r="A694" s="1299"/>
      <c r="B694" s="1302"/>
      <c r="C694" s="1129"/>
      <c r="D694" s="144" t="s">
        <v>42</v>
      </c>
      <c r="E694" s="688"/>
      <c r="F694" s="102"/>
      <c r="G694" s="102"/>
      <c r="H694" s="645"/>
      <c r="I694" s="102"/>
      <c r="J694" s="102"/>
      <c r="K694" s="102"/>
      <c r="L694" s="102"/>
      <c r="M694" s="102"/>
      <c r="N694" s="645"/>
      <c r="O694" s="102"/>
      <c r="P694" s="102"/>
      <c r="Q694" s="102"/>
      <c r="R694" s="102"/>
      <c r="S694" s="102"/>
      <c r="T694" s="102"/>
      <c r="U694" s="102"/>
      <c r="V694" s="645"/>
      <c r="W694" s="102"/>
      <c r="X694" s="102"/>
      <c r="Y694" s="645"/>
      <c r="Z694" s="102"/>
      <c r="AA694" s="102"/>
      <c r="AB694" s="102"/>
      <c r="AC694" s="353"/>
      <c r="AD694" s="353"/>
      <c r="AE694" s="353"/>
      <c r="AF694" s="353"/>
      <c r="AG694" s="353"/>
      <c r="AH694" s="353"/>
      <c r="AI694" s="353"/>
      <c r="AJ694" s="353"/>
      <c r="AK694" s="353"/>
      <c r="AL694" s="353"/>
      <c r="AM694" s="353"/>
      <c r="AN694" s="353"/>
      <c r="AO694" s="353"/>
      <c r="AP694" s="353"/>
      <c r="AQ694" s="353"/>
      <c r="AR694" s="353"/>
      <c r="AS694" s="353"/>
      <c r="AT694" s="353"/>
      <c r="AU694" s="353"/>
      <c r="AV694" s="353"/>
      <c r="AW694" s="353"/>
      <c r="AX694" s="353"/>
      <c r="AY694" s="353"/>
      <c r="AZ694" s="353"/>
      <c r="BA694" s="353"/>
      <c r="BB694" s="353"/>
      <c r="BC694" s="353"/>
      <c r="BD694" s="353"/>
      <c r="BE694" s="353"/>
      <c r="BF694" s="353"/>
      <c r="BG694" s="353"/>
      <c r="BH694" s="353"/>
      <c r="BI694" s="353"/>
      <c r="BJ694" s="353"/>
      <c r="BK694" s="353"/>
      <c r="BL694" s="353"/>
      <c r="BM694" s="353"/>
      <c r="BN694" s="353"/>
      <c r="BO694" s="353"/>
      <c r="BP694" s="353"/>
      <c r="BQ694" s="353"/>
      <c r="BR694" s="353"/>
      <c r="BS694" s="353"/>
      <c r="BT694" s="353"/>
      <c r="BU694" s="353"/>
      <c r="BV694" s="353"/>
      <c r="BW694" s="353"/>
      <c r="BX694" s="353"/>
      <c r="BY694" s="353"/>
      <c r="BZ694" s="353"/>
      <c r="CA694" s="353"/>
      <c r="CB694" s="353"/>
      <c r="CC694" s="353"/>
      <c r="CD694" s="353"/>
      <c r="CE694" s="353"/>
      <c r="CF694" s="353"/>
      <c r="CG694" s="353"/>
      <c r="CH694" s="353"/>
      <c r="CI694" s="353"/>
      <c r="CJ694" s="353"/>
      <c r="CK694" s="353"/>
      <c r="CL694" s="353"/>
      <c r="CM694" s="175"/>
      <c r="CN694" s="175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</row>
    <row r="695" spans="1:193" s="2" customFormat="1" ht="10.5" hidden="1" customHeight="1">
      <c r="A695" s="1297" t="s">
        <v>15</v>
      </c>
      <c r="B695" s="1300" t="s">
        <v>445</v>
      </c>
      <c r="C695" s="1129"/>
      <c r="D695" s="144"/>
      <c r="E695" s="682" t="s">
        <v>132</v>
      </c>
      <c r="F695" s="84"/>
      <c r="G695" s="84"/>
      <c r="H695" s="643"/>
      <c r="I695" s="84"/>
      <c r="J695" s="84"/>
      <c r="K695" s="84"/>
      <c r="L695" s="84"/>
      <c r="M695" s="84"/>
      <c r="N695" s="643"/>
      <c r="O695" s="84"/>
      <c r="P695" s="84"/>
      <c r="Q695" s="84"/>
      <c r="R695" s="84"/>
      <c r="S695" s="84"/>
      <c r="T695" s="84"/>
      <c r="U695" s="84"/>
      <c r="V695" s="643"/>
      <c r="W695" s="84"/>
      <c r="X695" s="84"/>
      <c r="Y695" s="643"/>
      <c r="Z695" s="84"/>
      <c r="AA695" s="84"/>
      <c r="AB695" s="84"/>
      <c r="AC695" s="353"/>
      <c r="AD695" s="353"/>
      <c r="AE695" s="353"/>
      <c r="AF695" s="353"/>
      <c r="AG695" s="353"/>
      <c r="AH695" s="353"/>
      <c r="AI695" s="353"/>
      <c r="AJ695" s="353"/>
      <c r="AK695" s="353"/>
      <c r="AL695" s="353"/>
      <c r="AM695" s="353"/>
      <c r="AN695" s="353"/>
      <c r="AO695" s="353"/>
      <c r="AP695" s="353"/>
      <c r="AQ695" s="353"/>
      <c r="AR695" s="353"/>
      <c r="AS695" s="353"/>
      <c r="AT695" s="353"/>
      <c r="AU695" s="353"/>
      <c r="AV695" s="353"/>
      <c r="AW695" s="353"/>
      <c r="AX695" s="353"/>
      <c r="AY695" s="353"/>
      <c r="AZ695" s="353"/>
      <c r="BA695" s="353"/>
      <c r="BB695" s="353"/>
      <c r="BC695" s="353"/>
      <c r="BD695" s="353"/>
      <c r="BE695" s="353"/>
      <c r="BF695" s="353"/>
      <c r="BG695" s="353"/>
      <c r="BH695" s="353"/>
      <c r="BI695" s="353"/>
      <c r="BJ695" s="353"/>
      <c r="BK695" s="353"/>
      <c r="BL695" s="353"/>
      <c r="BM695" s="353"/>
      <c r="BN695" s="353"/>
      <c r="BO695" s="353"/>
      <c r="BP695" s="353"/>
      <c r="BQ695" s="353"/>
      <c r="BR695" s="353"/>
      <c r="BS695" s="353"/>
      <c r="BT695" s="353"/>
      <c r="BU695" s="353"/>
      <c r="BV695" s="353"/>
      <c r="BW695" s="353"/>
      <c r="BX695" s="353"/>
      <c r="BY695" s="353"/>
      <c r="BZ695" s="353"/>
      <c r="CA695" s="353"/>
      <c r="CB695" s="353"/>
      <c r="CC695" s="353"/>
      <c r="CD695" s="353"/>
      <c r="CE695" s="353"/>
      <c r="CF695" s="353"/>
      <c r="CG695" s="353"/>
      <c r="CH695" s="353"/>
      <c r="CI695" s="353"/>
      <c r="CJ695" s="353"/>
      <c r="CK695" s="353"/>
      <c r="CL695" s="353"/>
      <c r="CM695" s="175"/>
      <c r="CN695" s="175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</row>
    <row r="696" spans="1:193" s="2" customFormat="1" ht="10.5" hidden="1" customHeight="1">
      <c r="A696" s="1298"/>
      <c r="B696" s="1301"/>
      <c r="C696" s="1129"/>
      <c r="D696" s="144" t="s">
        <v>34</v>
      </c>
      <c r="E696" s="683"/>
      <c r="F696" s="541"/>
      <c r="G696" s="541"/>
      <c r="H696" s="639"/>
      <c r="I696" s="541"/>
      <c r="J696" s="541"/>
      <c r="K696" s="541"/>
      <c r="L696" s="541"/>
      <c r="M696" s="541"/>
      <c r="N696" s="639"/>
      <c r="O696" s="541"/>
      <c r="P696" s="541"/>
      <c r="Q696" s="541"/>
      <c r="R696" s="541"/>
      <c r="S696" s="541"/>
      <c r="T696" s="541"/>
      <c r="U696" s="541"/>
      <c r="V696" s="639"/>
      <c r="W696" s="541"/>
      <c r="X696" s="541"/>
      <c r="Y696" s="639"/>
      <c r="Z696" s="541"/>
      <c r="AA696" s="541"/>
      <c r="AB696" s="541"/>
      <c r="AC696" s="353"/>
      <c r="AD696" s="353"/>
      <c r="AE696" s="353"/>
      <c r="AF696" s="353"/>
      <c r="AG696" s="353"/>
      <c r="AH696" s="353"/>
      <c r="AI696" s="353"/>
      <c r="AJ696" s="353"/>
      <c r="AK696" s="353"/>
      <c r="AL696" s="353"/>
      <c r="AM696" s="353"/>
      <c r="AN696" s="353"/>
      <c r="AO696" s="353"/>
      <c r="AP696" s="353"/>
      <c r="AQ696" s="353"/>
      <c r="AR696" s="353"/>
      <c r="AS696" s="353"/>
      <c r="AT696" s="353"/>
      <c r="AU696" s="353"/>
      <c r="AV696" s="353"/>
      <c r="AW696" s="353"/>
      <c r="AX696" s="353"/>
      <c r="AY696" s="353"/>
      <c r="AZ696" s="353"/>
      <c r="BA696" s="353"/>
      <c r="BB696" s="353"/>
      <c r="BC696" s="353"/>
      <c r="BD696" s="353"/>
      <c r="BE696" s="353"/>
      <c r="BF696" s="353"/>
      <c r="BG696" s="353"/>
      <c r="BH696" s="353"/>
      <c r="BI696" s="353"/>
      <c r="BJ696" s="353"/>
      <c r="BK696" s="353"/>
      <c r="BL696" s="353"/>
      <c r="BM696" s="353"/>
      <c r="BN696" s="353"/>
      <c r="BO696" s="353"/>
      <c r="BP696" s="353"/>
      <c r="BQ696" s="353"/>
      <c r="BR696" s="353"/>
      <c r="BS696" s="353"/>
      <c r="BT696" s="353"/>
      <c r="BU696" s="353"/>
      <c r="BV696" s="353"/>
      <c r="BW696" s="353"/>
      <c r="BX696" s="353"/>
      <c r="BY696" s="353"/>
      <c r="BZ696" s="353"/>
      <c r="CA696" s="353"/>
      <c r="CB696" s="353"/>
      <c r="CC696" s="353"/>
      <c r="CD696" s="353"/>
      <c r="CE696" s="353"/>
      <c r="CF696" s="353"/>
      <c r="CG696" s="353"/>
      <c r="CH696" s="353"/>
      <c r="CI696" s="353"/>
      <c r="CJ696" s="353"/>
      <c r="CK696" s="353"/>
      <c r="CL696" s="353"/>
      <c r="CM696" s="175"/>
      <c r="CN696" s="175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</row>
    <row r="697" spans="1:193" s="2" customFormat="1" ht="10.5" hidden="1" customHeight="1">
      <c r="A697" s="1298"/>
      <c r="B697" s="1301"/>
      <c r="C697" s="1129"/>
      <c r="D697" s="144" t="s">
        <v>126</v>
      </c>
      <c r="E697" s="656"/>
      <c r="F697" s="48"/>
      <c r="G697" s="48"/>
      <c r="H697" s="640"/>
      <c r="I697" s="48"/>
      <c r="J697" s="48"/>
      <c r="K697" s="48"/>
      <c r="L697" s="48"/>
      <c r="M697" s="48"/>
      <c r="N697" s="640"/>
      <c r="O697" s="48"/>
      <c r="P697" s="48"/>
      <c r="Q697" s="48"/>
      <c r="R697" s="48"/>
      <c r="S697" s="48"/>
      <c r="T697" s="48"/>
      <c r="U697" s="48"/>
      <c r="V697" s="640"/>
      <c r="W697" s="48"/>
      <c r="X697" s="48"/>
      <c r="Y697" s="640"/>
      <c r="Z697" s="48"/>
      <c r="AA697" s="48"/>
      <c r="AB697" s="48"/>
      <c r="AC697" s="353"/>
      <c r="AD697" s="353"/>
      <c r="AE697" s="353"/>
      <c r="AF697" s="353"/>
      <c r="AG697" s="353"/>
      <c r="AH697" s="353"/>
      <c r="AI697" s="353"/>
      <c r="AJ697" s="353"/>
      <c r="AK697" s="353"/>
      <c r="AL697" s="353"/>
      <c r="AM697" s="353"/>
      <c r="AN697" s="353"/>
      <c r="AO697" s="353"/>
      <c r="AP697" s="353"/>
      <c r="AQ697" s="353"/>
      <c r="AR697" s="353"/>
      <c r="AS697" s="353"/>
      <c r="AT697" s="353"/>
      <c r="AU697" s="353"/>
      <c r="AV697" s="353"/>
      <c r="AW697" s="353"/>
      <c r="AX697" s="353"/>
      <c r="AY697" s="353"/>
      <c r="AZ697" s="353"/>
      <c r="BA697" s="353"/>
      <c r="BB697" s="353"/>
      <c r="BC697" s="353"/>
      <c r="BD697" s="353"/>
      <c r="BE697" s="353"/>
      <c r="BF697" s="353"/>
      <c r="BG697" s="353"/>
      <c r="BH697" s="353"/>
      <c r="BI697" s="353"/>
      <c r="BJ697" s="353"/>
      <c r="BK697" s="353"/>
      <c r="BL697" s="353"/>
      <c r="BM697" s="353"/>
      <c r="BN697" s="353"/>
      <c r="BO697" s="353"/>
      <c r="BP697" s="353"/>
      <c r="BQ697" s="353"/>
      <c r="BR697" s="353"/>
      <c r="BS697" s="353"/>
      <c r="BT697" s="353"/>
      <c r="BU697" s="353"/>
      <c r="BV697" s="353"/>
      <c r="BW697" s="353"/>
      <c r="BX697" s="353"/>
      <c r="BY697" s="353"/>
      <c r="BZ697" s="353"/>
      <c r="CA697" s="353"/>
      <c r="CB697" s="353"/>
      <c r="CC697" s="353"/>
      <c r="CD697" s="353"/>
      <c r="CE697" s="353"/>
      <c r="CF697" s="353"/>
      <c r="CG697" s="353"/>
      <c r="CH697" s="353"/>
      <c r="CI697" s="353"/>
      <c r="CJ697" s="353"/>
      <c r="CK697" s="353"/>
      <c r="CL697" s="353"/>
      <c r="CM697" s="175"/>
      <c r="CN697" s="175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</row>
    <row r="698" spans="1:193" s="2" customFormat="1" ht="10.5" hidden="1" customHeight="1">
      <c r="A698" s="1298"/>
      <c r="B698" s="1301"/>
      <c r="C698" s="1129"/>
      <c r="D698" s="144" t="s">
        <v>127</v>
      </c>
      <c r="E698" s="687"/>
      <c r="F698" s="542"/>
      <c r="G698" s="542"/>
      <c r="H698" s="641"/>
      <c r="I698" s="542"/>
      <c r="J698" s="542"/>
      <c r="K698" s="542"/>
      <c r="L698" s="542"/>
      <c r="M698" s="542"/>
      <c r="N698" s="641"/>
      <c r="O698" s="542"/>
      <c r="P698" s="542"/>
      <c r="Q698" s="542"/>
      <c r="R698" s="542"/>
      <c r="S698" s="542"/>
      <c r="T698" s="542"/>
      <c r="U698" s="542"/>
      <c r="V698" s="641"/>
      <c r="W698" s="542"/>
      <c r="X698" s="542"/>
      <c r="Y698" s="641"/>
      <c r="Z698" s="542"/>
      <c r="AA698" s="542"/>
      <c r="AB698" s="542"/>
      <c r="AC698" s="353"/>
      <c r="AD698" s="353"/>
      <c r="AE698" s="353"/>
      <c r="AF698" s="353"/>
      <c r="AG698" s="353"/>
      <c r="AH698" s="353"/>
      <c r="AI698" s="353"/>
      <c r="AJ698" s="353"/>
      <c r="AK698" s="353"/>
      <c r="AL698" s="353"/>
      <c r="AM698" s="353"/>
      <c r="AN698" s="353"/>
      <c r="AO698" s="353"/>
      <c r="AP698" s="353"/>
      <c r="AQ698" s="353"/>
      <c r="AR698" s="353"/>
      <c r="AS698" s="353"/>
      <c r="AT698" s="353"/>
      <c r="AU698" s="353"/>
      <c r="AV698" s="353"/>
      <c r="AW698" s="353"/>
      <c r="AX698" s="353"/>
      <c r="AY698" s="353"/>
      <c r="AZ698" s="353"/>
      <c r="BA698" s="353"/>
      <c r="BB698" s="353"/>
      <c r="BC698" s="353"/>
      <c r="BD698" s="353"/>
      <c r="BE698" s="353"/>
      <c r="BF698" s="353"/>
      <c r="BG698" s="353"/>
      <c r="BH698" s="353"/>
      <c r="BI698" s="353"/>
      <c r="BJ698" s="353"/>
      <c r="BK698" s="353"/>
      <c r="BL698" s="353"/>
      <c r="BM698" s="353"/>
      <c r="BN698" s="353"/>
      <c r="BO698" s="353"/>
      <c r="BP698" s="353"/>
      <c r="BQ698" s="353"/>
      <c r="BR698" s="353"/>
      <c r="BS698" s="353"/>
      <c r="BT698" s="353"/>
      <c r="BU698" s="353"/>
      <c r="BV698" s="353"/>
      <c r="BW698" s="353"/>
      <c r="BX698" s="353"/>
      <c r="BY698" s="353"/>
      <c r="BZ698" s="353"/>
      <c r="CA698" s="353"/>
      <c r="CB698" s="353"/>
      <c r="CC698" s="353"/>
      <c r="CD698" s="353"/>
      <c r="CE698" s="353"/>
      <c r="CF698" s="353"/>
      <c r="CG698" s="353"/>
      <c r="CH698" s="353"/>
      <c r="CI698" s="353"/>
      <c r="CJ698" s="353"/>
      <c r="CK698" s="353"/>
      <c r="CL698" s="353"/>
      <c r="CM698" s="175"/>
      <c r="CN698" s="175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</row>
    <row r="699" spans="1:193" s="2" customFormat="1" ht="10.5" hidden="1" customHeight="1" thickBot="1">
      <c r="A699" s="1299"/>
      <c r="B699" s="1302"/>
      <c r="C699" s="1129"/>
      <c r="D699" s="144" t="s">
        <v>42</v>
      </c>
      <c r="E699" s="688"/>
      <c r="F699" s="102"/>
      <c r="G699" s="102"/>
      <c r="H699" s="645"/>
      <c r="I699" s="102"/>
      <c r="J699" s="102"/>
      <c r="K699" s="102"/>
      <c r="L699" s="102"/>
      <c r="M699" s="102"/>
      <c r="N699" s="645"/>
      <c r="O699" s="102"/>
      <c r="P699" s="102"/>
      <c r="Q699" s="102"/>
      <c r="R699" s="102"/>
      <c r="S699" s="102"/>
      <c r="T699" s="102"/>
      <c r="U699" s="102"/>
      <c r="V699" s="645"/>
      <c r="W699" s="102"/>
      <c r="X699" s="102"/>
      <c r="Y699" s="645"/>
      <c r="Z699" s="102"/>
      <c r="AA699" s="102"/>
      <c r="AB699" s="102"/>
      <c r="AC699" s="353"/>
      <c r="AD699" s="353"/>
      <c r="AE699" s="353"/>
      <c r="AF699" s="353"/>
      <c r="AG699" s="353"/>
      <c r="AH699" s="353"/>
      <c r="AI699" s="353"/>
      <c r="AJ699" s="353"/>
      <c r="AK699" s="353"/>
      <c r="AL699" s="353"/>
      <c r="AM699" s="353"/>
      <c r="AN699" s="353"/>
      <c r="AO699" s="353"/>
      <c r="AP699" s="353"/>
      <c r="AQ699" s="353"/>
      <c r="AR699" s="353"/>
      <c r="AS699" s="353"/>
      <c r="AT699" s="353"/>
      <c r="AU699" s="353"/>
      <c r="AV699" s="353"/>
      <c r="AW699" s="353"/>
      <c r="AX699" s="353"/>
      <c r="AY699" s="353"/>
      <c r="AZ699" s="353"/>
      <c r="BA699" s="353"/>
      <c r="BB699" s="353"/>
      <c r="BC699" s="353"/>
      <c r="BD699" s="353"/>
      <c r="BE699" s="353"/>
      <c r="BF699" s="353"/>
      <c r="BG699" s="353"/>
      <c r="BH699" s="353"/>
      <c r="BI699" s="353"/>
      <c r="BJ699" s="353"/>
      <c r="BK699" s="353"/>
      <c r="BL699" s="353"/>
      <c r="BM699" s="353"/>
      <c r="BN699" s="353"/>
      <c r="BO699" s="353"/>
      <c r="BP699" s="353"/>
      <c r="BQ699" s="353"/>
      <c r="BR699" s="353"/>
      <c r="BS699" s="353"/>
      <c r="BT699" s="353"/>
      <c r="BU699" s="353"/>
      <c r="BV699" s="353"/>
      <c r="BW699" s="353"/>
      <c r="BX699" s="353"/>
      <c r="BY699" s="353"/>
      <c r="BZ699" s="353"/>
      <c r="CA699" s="353"/>
      <c r="CB699" s="353"/>
      <c r="CC699" s="353"/>
      <c r="CD699" s="353"/>
      <c r="CE699" s="353"/>
      <c r="CF699" s="353"/>
      <c r="CG699" s="353"/>
      <c r="CH699" s="353"/>
      <c r="CI699" s="353"/>
      <c r="CJ699" s="353"/>
      <c r="CK699" s="353"/>
      <c r="CL699" s="353"/>
      <c r="CM699" s="175"/>
      <c r="CN699" s="175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</row>
    <row r="700" spans="1:193" s="2" customFormat="1" ht="10.5" hidden="1" customHeight="1">
      <c r="A700" s="1297" t="s">
        <v>13</v>
      </c>
      <c r="B700" s="1300" t="s">
        <v>446</v>
      </c>
      <c r="C700" s="1129"/>
      <c r="D700" s="144"/>
      <c r="E700" s="682" t="s">
        <v>132</v>
      </c>
      <c r="F700" s="84"/>
      <c r="G700" s="84"/>
      <c r="H700" s="643"/>
      <c r="I700" s="84"/>
      <c r="J700" s="84"/>
      <c r="K700" s="84"/>
      <c r="L700" s="84"/>
      <c r="M700" s="84"/>
      <c r="N700" s="643"/>
      <c r="O700" s="84"/>
      <c r="P700" s="84"/>
      <c r="Q700" s="84"/>
      <c r="R700" s="84"/>
      <c r="S700" s="84"/>
      <c r="T700" s="84"/>
      <c r="U700" s="84"/>
      <c r="V700" s="643"/>
      <c r="W700" s="84"/>
      <c r="X700" s="84"/>
      <c r="Y700" s="643"/>
      <c r="Z700" s="84"/>
      <c r="AA700" s="84"/>
      <c r="AB700" s="84"/>
      <c r="AC700" s="353"/>
      <c r="AD700" s="353"/>
      <c r="AE700" s="353"/>
      <c r="AF700" s="353"/>
      <c r="AG700" s="353"/>
      <c r="AH700" s="353"/>
      <c r="AI700" s="353"/>
      <c r="AJ700" s="353"/>
      <c r="AK700" s="353"/>
      <c r="AL700" s="353"/>
      <c r="AM700" s="353"/>
      <c r="AN700" s="353"/>
      <c r="AO700" s="353"/>
      <c r="AP700" s="353"/>
      <c r="AQ700" s="353"/>
      <c r="AR700" s="353"/>
      <c r="AS700" s="353"/>
      <c r="AT700" s="353"/>
      <c r="AU700" s="353"/>
      <c r="AV700" s="353"/>
      <c r="AW700" s="353"/>
      <c r="AX700" s="353"/>
      <c r="AY700" s="353"/>
      <c r="AZ700" s="353"/>
      <c r="BA700" s="353"/>
      <c r="BB700" s="353"/>
      <c r="BC700" s="353"/>
      <c r="BD700" s="353"/>
      <c r="BE700" s="353"/>
      <c r="BF700" s="353"/>
      <c r="BG700" s="353"/>
      <c r="BH700" s="353"/>
      <c r="BI700" s="353"/>
      <c r="BJ700" s="353"/>
      <c r="BK700" s="353"/>
      <c r="BL700" s="353"/>
      <c r="BM700" s="353"/>
      <c r="BN700" s="353"/>
      <c r="BO700" s="353"/>
      <c r="BP700" s="353"/>
      <c r="BQ700" s="353"/>
      <c r="BR700" s="353"/>
      <c r="BS700" s="353"/>
      <c r="BT700" s="353"/>
      <c r="BU700" s="353"/>
      <c r="BV700" s="353"/>
      <c r="BW700" s="353"/>
      <c r="BX700" s="353"/>
      <c r="BY700" s="353"/>
      <c r="BZ700" s="353"/>
      <c r="CA700" s="353"/>
      <c r="CB700" s="353"/>
      <c r="CC700" s="353"/>
      <c r="CD700" s="353"/>
      <c r="CE700" s="353"/>
      <c r="CF700" s="353"/>
      <c r="CG700" s="353"/>
      <c r="CH700" s="353"/>
      <c r="CI700" s="353"/>
      <c r="CJ700" s="353"/>
      <c r="CK700" s="353"/>
      <c r="CL700" s="353"/>
      <c r="CM700" s="175"/>
      <c r="CN700" s="175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</row>
    <row r="701" spans="1:193" s="2" customFormat="1" ht="10.5" hidden="1" customHeight="1">
      <c r="A701" s="1298"/>
      <c r="B701" s="1301"/>
      <c r="C701" s="1129"/>
      <c r="D701" s="144" t="s">
        <v>34</v>
      </c>
      <c r="E701" s="683"/>
      <c r="F701" s="541"/>
      <c r="G701" s="541"/>
      <c r="H701" s="639"/>
      <c r="I701" s="541"/>
      <c r="J701" s="541"/>
      <c r="K701" s="541"/>
      <c r="L701" s="541"/>
      <c r="M701" s="541"/>
      <c r="N701" s="639"/>
      <c r="O701" s="541"/>
      <c r="P701" s="541"/>
      <c r="Q701" s="541"/>
      <c r="R701" s="541"/>
      <c r="S701" s="541"/>
      <c r="T701" s="541"/>
      <c r="U701" s="541"/>
      <c r="V701" s="639"/>
      <c r="W701" s="541"/>
      <c r="X701" s="541"/>
      <c r="Y701" s="639"/>
      <c r="Z701" s="541"/>
      <c r="AA701" s="541"/>
      <c r="AB701" s="541"/>
      <c r="AC701" s="353"/>
      <c r="AD701" s="353"/>
      <c r="AE701" s="353"/>
      <c r="AF701" s="353"/>
      <c r="AG701" s="353"/>
      <c r="AH701" s="353"/>
      <c r="AI701" s="353"/>
      <c r="AJ701" s="353"/>
      <c r="AK701" s="353"/>
      <c r="AL701" s="353"/>
      <c r="AM701" s="353"/>
      <c r="AN701" s="353"/>
      <c r="AO701" s="353"/>
      <c r="AP701" s="353"/>
      <c r="AQ701" s="353"/>
      <c r="AR701" s="353"/>
      <c r="AS701" s="353"/>
      <c r="AT701" s="353"/>
      <c r="AU701" s="353"/>
      <c r="AV701" s="353"/>
      <c r="AW701" s="353"/>
      <c r="AX701" s="353"/>
      <c r="AY701" s="353"/>
      <c r="AZ701" s="353"/>
      <c r="BA701" s="353"/>
      <c r="BB701" s="353"/>
      <c r="BC701" s="353"/>
      <c r="BD701" s="353"/>
      <c r="BE701" s="353"/>
      <c r="BF701" s="353"/>
      <c r="BG701" s="353"/>
      <c r="BH701" s="353"/>
      <c r="BI701" s="353"/>
      <c r="BJ701" s="353"/>
      <c r="BK701" s="353"/>
      <c r="BL701" s="353"/>
      <c r="BM701" s="353"/>
      <c r="BN701" s="353"/>
      <c r="BO701" s="353"/>
      <c r="BP701" s="353"/>
      <c r="BQ701" s="353"/>
      <c r="BR701" s="353"/>
      <c r="BS701" s="353"/>
      <c r="BT701" s="353"/>
      <c r="BU701" s="353"/>
      <c r="BV701" s="353"/>
      <c r="BW701" s="353"/>
      <c r="BX701" s="353"/>
      <c r="BY701" s="353"/>
      <c r="BZ701" s="353"/>
      <c r="CA701" s="353"/>
      <c r="CB701" s="353"/>
      <c r="CC701" s="353"/>
      <c r="CD701" s="353"/>
      <c r="CE701" s="353"/>
      <c r="CF701" s="353"/>
      <c r="CG701" s="353"/>
      <c r="CH701" s="353"/>
      <c r="CI701" s="353"/>
      <c r="CJ701" s="353"/>
      <c r="CK701" s="353"/>
      <c r="CL701" s="353"/>
      <c r="CM701" s="175"/>
      <c r="CN701" s="175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</row>
    <row r="702" spans="1:193" s="2" customFormat="1" ht="10.5" hidden="1" customHeight="1">
      <c r="A702" s="1298"/>
      <c r="B702" s="1301"/>
      <c r="C702" s="1129"/>
      <c r="D702" s="144" t="s">
        <v>126</v>
      </c>
      <c r="E702" s="683"/>
      <c r="F702" s="541"/>
      <c r="G702" s="541"/>
      <c r="H702" s="639"/>
      <c r="I702" s="541"/>
      <c r="J702" s="541"/>
      <c r="K702" s="541"/>
      <c r="L702" s="541"/>
      <c r="M702" s="541"/>
      <c r="N702" s="639"/>
      <c r="O702" s="541"/>
      <c r="P702" s="541"/>
      <c r="Q702" s="541"/>
      <c r="R702" s="541"/>
      <c r="S702" s="541"/>
      <c r="T702" s="541"/>
      <c r="U702" s="541"/>
      <c r="V702" s="639"/>
      <c r="W702" s="541"/>
      <c r="X702" s="541"/>
      <c r="Y702" s="639"/>
      <c r="Z702" s="541"/>
      <c r="AA702" s="541"/>
      <c r="AB702" s="541"/>
      <c r="AC702" s="353"/>
      <c r="AD702" s="353"/>
      <c r="AE702" s="353"/>
      <c r="AF702" s="353"/>
      <c r="AG702" s="353"/>
      <c r="AH702" s="353"/>
      <c r="AI702" s="353"/>
      <c r="AJ702" s="353"/>
      <c r="AK702" s="353"/>
      <c r="AL702" s="353"/>
      <c r="AM702" s="353"/>
      <c r="AN702" s="353"/>
      <c r="AO702" s="353"/>
      <c r="AP702" s="353"/>
      <c r="AQ702" s="353"/>
      <c r="AR702" s="353"/>
      <c r="AS702" s="353"/>
      <c r="AT702" s="353"/>
      <c r="AU702" s="353"/>
      <c r="AV702" s="353"/>
      <c r="AW702" s="353"/>
      <c r="AX702" s="353"/>
      <c r="AY702" s="353"/>
      <c r="AZ702" s="353"/>
      <c r="BA702" s="353"/>
      <c r="BB702" s="353"/>
      <c r="BC702" s="353"/>
      <c r="BD702" s="353"/>
      <c r="BE702" s="353"/>
      <c r="BF702" s="353"/>
      <c r="BG702" s="353"/>
      <c r="BH702" s="353"/>
      <c r="BI702" s="353"/>
      <c r="BJ702" s="353"/>
      <c r="BK702" s="353"/>
      <c r="BL702" s="353"/>
      <c r="BM702" s="353"/>
      <c r="BN702" s="353"/>
      <c r="BO702" s="353"/>
      <c r="BP702" s="353"/>
      <c r="BQ702" s="353"/>
      <c r="BR702" s="353"/>
      <c r="BS702" s="353"/>
      <c r="BT702" s="353"/>
      <c r="BU702" s="353"/>
      <c r="BV702" s="353"/>
      <c r="BW702" s="353"/>
      <c r="BX702" s="353"/>
      <c r="BY702" s="353"/>
      <c r="BZ702" s="353"/>
      <c r="CA702" s="353"/>
      <c r="CB702" s="353"/>
      <c r="CC702" s="353"/>
      <c r="CD702" s="353"/>
      <c r="CE702" s="353"/>
      <c r="CF702" s="353"/>
      <c r="CG702" s="353"/>
      <c r="CH702" s="353"/>
      <c r="CI702" s="353"/>
      <c r="CJ702" s="353"/>
      <c r="CK702" s="353"/>
      <c r="CL702" s="353"/>
      <c r="CM702" s="175"/>
      <c r="CN702" s="175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</row>
    <row r="703" spans="1:193" s="2" customFormat="1" ht="10.5" hidden="1" customHeight="1">
      <c r="A703" s="1298"/>
      <c r="B703" s="1301"/>
      <c r="C703" s="1129"/>
      <c r="D703" s="144" t="s">
        <v>127</v>
      </c>
      <c r="E703" s="48"/>
      <c r="F703" s="48"/>
      <c r="G703" s="48"/>
      <c r="H703" s="640"/>
      <c r="I703" s="48"/>
      <c r="J703" s="48"/>
      <c r="K703" s="48"/>
      <c r="L703" s="48"/>
      <c r="M703" s="48"/>
      <c r="N703" s="640"/>
      <c r="O703" s="48"/>
      <c r="P703" s="48"/>
      <c r="Q703" s="48"/>
      <c r="R703" s="48"/>
      <c r="S703" s="48"/>
      <c r="T703" s="48"/>
      <c r="U703" s="48"/>
      <c r="V703" s="640"/>
      <c r="W703" s="48"/>
      <c r="X703" s="48"/>
      <c r="Y703" s="640"/>
      <c r="Z703" s="48"/>
      <c r="AA703" s="48"/>
      <c r="AB703" s="689"/>
      <c r="AC703" s="353"/>
      <c r="AD703" s="353"/>
      <c r="AE703" s="353"/>
      <c r="AF703" s="353"/>
      <c r="AG703" s="353"/>
      <c r="AH703" s="353"/>
      <c r="AI703" s="353"/>
      <c r="AJ703" s="353"/>
      <c r="AK703" s="353"/>
      <c r="AL703" s="353"/>
      <c r="AM703" s="353"/>
      <c r="AN703" s="353"/>
      <c r="AO703" s="353"/>
      <c r="AP703" s="353"/>
      <c r="AQ703" s="353"/>
      <c r="AR703" s="353"/>
      <c r="AS703" s="353"/>
      <c r="AT703" s="353"/>
      <c r="AU703" s="353"/>
      <c r="AV703" s="353"/>
      <c r="AW703" s="353"/>
      <c r="AX703" s="353"/>
      <c r="AY703" s="353"/>
      <c r="AZ703" s="353"/>
      <c r="BA703" s="353"/>
      <c r="BB703" s="353"/>
      <c r="BC703" s="353"/>
      <c r="BD703" s="353"/>
      <c r="BE703" s="353"/>
      <c r="BF703" s="353"/>
      <c r="BG703" s="353"/>
      <c r="BH703" s="353"/>
      <c r="BI703" s="353"/>
      <c r="BJ703" s="353"/>
      <c r="BK703" s="353"/>
      <c r="BL703" s="353"/>
      <c r="BM703" s="353"/>
      <c r="BN703" s="353"/>
      <c r="BO703" s="353"/>
      <c r="BP703" s="353"/>
      <c r="BQ703" s="353"/>
      <c r="BR703" s="353"/>
      <c r="BS703" s="353"/>
      <c r="BT703" s="353"/>
      <c r="BU703" s="353"/>
      <c r="BV703" s="353"/>
      <c r="BW703" s="353"/>
      <c r="BX703" s="353"/>
      <c r="BY703" s="353"/>
      <c r="BZ703" s="353"/>
      <c r="CA703" s="353"/>
      <c r="CB703" s="353"/>
      <c r="CC703" s="353"/>
      <c r="CD703" s="353"/>
      <c r="CE703" s="353"/>
      <c r="CF703" s="353"/>
      <c r="CG703" s="353"/>
      <c r="CH703" s="353"/>
      <c r="CI703" s="353"/>
      <c r="CJ703" s="353"/>
      <c r="CK703" s="353"/>
      <c r="CL703" s="353"/>
      <c r="CM703" s="175"/>
      <c r="CN703" s="175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</row>
    <row r="704" spans="1:193" s="2" customFormat="1" ht="10.5" hidden="1" customHeight="1" thickBot="1">
      <c r="A704" s="1299"/>
      <c r="B704" s="1302"/>
      <c r="C704" s="1129"/>
      <c r="D704" s="144" t="s">
        <v>42</v>
      </c>
      <c r="E704" s="690"/>
      <c r="F704" s="689"/>
      <c r="G704" s="689"/>
      <c r="H704" s="691"/>
      <c r="I704" s="689"/>
      <c r="J704" s="689"/>
      <c r="K704" s="689"/>
      <c r="L704" s="689"/>
      <c r="M704" s="689"/>
      <c r="N704" s="691"/>
      <c r="O704" s="689"/>
      <c r="P704" s="689"/>
      <c r="Q704" s="689"/>
      <c r="R704" s="689"/>
      <c r="S704" s="689"/>
      <c r="T704" s="689"/>
      <c r="U704" s="689"/>
      <c r="V704" s="691"/>
      <c r="W704" s="689"/>
      <c r="X704" s="689"/>
      <c r="Y704" s="691"/>
      <c r="Z704" s="689"/>
      <c r="AA704" s="689"/>
      <c r="AB704" s="689"/>
      <c r="AC704" s="353"/>
      <c r="AD704" s="353"/>
      <c r="AE704" s="353"/>
      <c r="AF704" s="353"/>
      <c r="AG704" s="353"/>
      <c r="AH704" s="353"/>
      <c r="AI704" s="353"/>
      <c r="AJ704" s="353"/>
      <c r="AK704" s="353"/>
      <c r="AL704" s="353"/>
      <c r="AM704" s="353"/>
      <c r="AN704" s="353"/>
      <c r="AO704" s="353"/>
      <c r="AP704" s="353"/>
      <c r="AQ704" s="353"/>
      <c r="AR704" s="353"/>
      <c r="AS704" s="353"/>
      <c r="AT704" s="353"/>
      <c r="AU704" s="353"/>
      <c r="AV704" s="353"/>
      <c r="AW704" s="353"/>
      <c r="AX704" s="353"/>
      <c r="AY704" s="353"/>
      <c r="AZ704" s="353"/>
      <c r="BA704" s="353"/>
      <c r="BB704" s="353"/>
      <c r="BC704" s="353"/>
      <c r="BD704" s="353"/>
      <c r="BE704" s="353"/>
      <c r="BF704" s="353"/>
      <c r="BG704" s="353"/>
      <c r="BH704" s="353"/>
      <c r="BI704" s="353"/>
      <c r="BJ704" s="353"/>
      <c r="BK704" s="353"/>
      <c r="BL704" s="353"/>
      <c r="BM704" s="353"/>
      <c r="BN704" s="353"/>
      <c r="BO704" s="353"/>
      <c r="BP704" s="353"/>
      <c r="BQ704" s="353"/>
      <c r="BR704" s="353"/>
      <c r="BS704" s="353"/>
      <c r="BT704" s="353"/>
      <c r="BU704" s="353"/>
      <c r="BV704" s="353"/>
      <c r="BW704" s="353"/>
      <c r="BX704" s="353"/>
      <c r="BY704" s="353"/>
      <c r="BZ704" s="353"/>
      <c r="CA704" s="353"/>
      <c r="CB704" s="353"/>
      <c r="CC704" s="353"/>
      <c r="CD704" s="353"/>
      <c r="CE704" s="353"/>
      <c r="CF704" s="353"/>
      <c r="CG704" s="353"/>
      <c r="CH704" s="353"/>
      <c r="CI704" s="353"/>
      <c r="CJ704" s="353"/>
      <c r="CK704" s="353"/>
      <c r="CL704" s="353"/>
      <c r="CM704" s="175"/>
      <c r="CN704" s="175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</row>
    <row r="705" spans="1:193" s="2" customFormat="1" ht="10.5" hidden="1" customHeight="1">
      <c r="A705" s="1116"/>
      <c r="B705" s="1123" t="s">
        <v>49</v>
      </c>
      <c r="C705" s="1129"/>
      <c r="D705" s="144" t="s">
        <v>37</v>
      </c>
      <c r="E705" s="682"/>
      <c r="F705" s="84"/>
      <c r="G705" s="84"/>
      <c r="H705" s="643"/>
      <c r="I705" s="84"/>
      <c r="J705" s="84"/>
      <c r="K705" s="84"/>
      <c r="L705" s="84"/>
      <c r="M705" s="84"/>
      <c r="N705" s="643"/>
      <c r="O705" s="84"/>
      <c r="P705" s="84"/>
      <c r="Q705" s="84"/>
      <c r="R705" s="84"/>
      <c r="S705" s="84"/>
      <c r="T705" s="84"/>
      <c r="U705" s="84"/>
      <c r="V705" s="643"/>
      <c r="W705" s="84"/>
      <c r="X705" s="84"/>
      <c r="Y705" s="643"/>
      <c r="Z705" s="84"/>
      <c r="AA705" s="84"/>
      <c r="AB705" s="84"/>
      <c r="AC705" s="353"/>
      <c r="AD705" s="353"/>
      <c r="AE705" s="353"/>
      <c r="AF705" s="353"/>
      <c r="AG705" s="353"/>
      <c r="AH705" s="353"/>
      <c r="AI705" s="353"/>
      <c r="AJ705" s="353"/>
      <c r="AK705" s="353"/>
      <c r="AL705" s="353"/>
      <c r="AM705" s="353"/>
      <c r="AN705" s="353"/>
      <c r="AO705" s="353"/>
      <c r="AP705" s="353"/>
      <c r="AQ705" s="353"/>
      <c r="AR705" s="353"/>
      <c r="AS705" s="353"/>
      <c r="AT705" s="353"/>
      <c r="AU705" s="353"/>
      <c r="AV705" s="353"/>
      <c r="AW705" s="353"/>
      <c r="AX705" s="353"/>
      <c r="AY705" s="353"/>
      <c r="AZ705" s="353"/>
      <c r="BA705" s="353"/>
      <c r="BB705" s="353"/>
      <c r="BC705" s="353"/>
      <c r="BD705" s="353"/>
      <c r="BE705" s="353"/>
      <c r="BF705" s="353"/>
      <c r="BG705" s="353"/>
      <c r="BH705" s="353"/>
      <c r="BI705" s="353"/>
      <c r="BJ705" s="353"/>
      <c r="BK705" s="353"/>
      <c r="BL705" s="353"/>
      <c r="BM705" s="353"/>
      <c r="BN705" s="353"/>
      <c r="BO705" s="353"/>
      <c r="BP705" s="353"/>
      <c r="BQ705" s="353"/>
      <c r="BR705" s="353"/>
      <c r="BS705" s="353"/>
      <c r="BT705" s="353"/>
      <c r="BU705" s="353"/>
      <c r="BV705" s="353"/>
      <c r="BW705" s="353"/>
      <c r="BX705" s="353"/>
      <c r="BY705" s="353"/>
      <c r="BZ705" s="353"/>
      <c r="CA705" s="353"/>
      <c r="CB705" s="353"/>
      <c r="CC705" s="353"/>
      <c r="CD705" s="353"/>
      <c r="CE705" s="353"/>
      <c r="CF705" s="353"/>
      <c r="CG705" s="353"/>
      <c r="CH705" s="353"/>
      <c r="CI705" s="353"/>
      <c r="CJ705" s="353"/>
      <c r="CK705" s="353"/>
      <c r="CL705" s="353"/>
      <c r="CM705" s="175"/>
      <c r="CN705" s="175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</row>
    <row r="706" spans="1:193" s="2" customFormat="1" ht="10.5" hidden="1" customHeight="1" thickBot="1">
      <c r="A706" s="1118"/>
      <c r="B706" s="1125" t="s">
        <v>50</v>
      </c>
      <c r="C706" s="1129"/>
      <c r="D706" s="144" t="s">
        <v>37</v>
      </c>
      <c r="E706" s="688"/>
      <c r="F706" s="102"/>
      <c r="G706" s="102"/>
      <c r="H706" s="645"/>
      <c r="I706" s="102"/>
      <c r="J706" s="102"/>
      <c r="K706" s="102"/>
      <c r="L706" s="102"/>
      <c r="M706" s="102"/>
      <c r="N706" s="645"/>
      <c r="O706" s="102"/>
      <c r="P706" s="102"/>
      <c r="Q706" s="102"/>
      <c r="R706" s="102"/>
      <c r="S706" s="102"/>
      <c r="T706" s="102"/>
      <c r="U706" s="102"/>
      <c r="V706" s="645"/>
      <c r="W706" s="102"/>
      <c r="X706" s="102"/>
      <c r="Y706" s="645"/>
      <c r="Z706" s="102"/>
      <c r="AA706" s="102"/>
      <c r="AB706" s="102"/>
      <c r="AC706" s="353"/>
      <c r="AD706" s="353"/>
      <c r="AE706" s="353"/>
      <c r="AF706" s="353"/>
      <c r="AG706" s="353"/>
      <c r="AH706" s="353"/>
      <c r="AI706" s="353"/>
      <c r="AJ706" s="353"/>
      <c r="AK706" s="353"/>
      <c r="AL706" s="353"/>
      <c r="AM706" s="353"/>
      <c r="AN706" s="353"/>
      <c r="AO706" s="353"/>
      <c r="AP706" s="353"/>
      <c r="AQ706" s="353"/>
      <c r="AR706" s="353"/>
      <c r="AS706" s="353"/>
      <c r="AT706" s="353"/>
      <c r="AU706" s="353"/>
      <c r="AV706" s="353"/>
      <c r="AW706" s="353"/>
      <c r="AX706" s="353"/>
      <c r="AY706" s="353"/>
      <c r="AZ706" s="353"/>
      <c r="BA706" s="353"/>
      <c r="BB706" s="353"/>
      <c r="BC706" s="353"/>
      <c r="BD706" s="353"/>
      <c r="BE706" s="353"/>
      <c r="BF706" s="353"/>
      <c r="BG706" s="353"/>
      <c r="BH706" s="353"/>
      <c r="BI706" s="353"/>
      <c r="BJ706" s="353"/>
      <c r="BK706" s="353"/>
      <c r="BL706" s="353"/>
      <c r="BM706" s="353"/>
      <c r="BN706" s="353"/>
      <c r="BO706" s="353"/>
      <c r="BP706" s="353"/>
      <c r="BQ706" s="353"/>
      <c r="BR706" s="353"/>
      <c r="BS706" s="353"/>
      <c r="BT706" s="353"/>
      <c r="BU706" s="353"/>
      <c r="BV706" s="353"/>
      <c r="BW706" s="353"/>
      <c r="BX706" s="353"/>
      <c r="BY706" s="353"/>
      <c r="BZ706" s="353"/>
      <c r="CA706" s="353"/>
      <c r="CB706" s="353"/>
      <c r="CC706" s="353"/>
      <c r="CD706" s="353"/>
      <c r="CE706" s="353"/>
      <c r="CF706" s="353"/>
      <c r="CG706" s="353"/>
      <c r="CH706" s="353"/>
      <c r="CI706" s="353"/>
      <c r="CJ706" s="353"/>
      <c r="CK706" s="353"/>
      <c r="CL706" s="353"/>
      <c r="CM706" s="175"/>
      <c r="CN706" s="175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</row>
    <row r="707" spans="1:193" s="1" customFormat="1" ht="10.5" hidden="1" customHeight="1">
      <c r="A707" s="1303" t="s">
        <v>57</v>
      </c>
      <c r="B707" s="1304"/>
      <c r="C707" s="875"/>
      <c r="D707" s="144" t="s">
        <v>37</v>
      </c>
      <c r="E707" s="298"/>
      <c r="F707" s="248"/>
      <c r="G707" s="248"/>
      <c r="H707" s="639"/>
      <c r="I707" s="248"/>
      <c r="J707" s="248"/>
      <c r="K707" s="248"/>
      <c r="L707" s="248"/>
      <c r="M707" s="248"/>
      <c r="N707" s="639"/>
      <c r="O707" s="248"/>
      <c r="P707" s="248"/>
      <c r="Q707" s="248"/>
      <c r="R707" s="248"/>
      <c r="S707" s="248"/>
      <c r="T707" s="248"/>
      <c r="U707" s="248"/>
      <c r="V707" s="639"/>
      <c r="W707" s="248"/>
      <c r="X707" s="248"/>
      <c r="Y707" s="639"/>
      <c r="Z707" s="248"/>
      <c r="AA707" s="248"/>
      <c r="AB707" s="248"/>
      <c r="AC707" s="353"/>
      <c r="AD707" s="353"/>
      <c r="AE707" s="353"/>
      <c r="AF707" s="353"/>
      <c r="AG707" s="353"/>
      <c r="AH707" s="353"/>
      <c r="AI707" s="353"/>
      <c r="AJ707" s="353"/>
      <c r="AK707" s="353"/>
      <c r="AL707" s="353"/>
      <c r="AM707" s="353"/>
      <c r="AN707" s="353"/>
      <c r="AO707" s="353"/>
      <c r="AP707" s="353"/>
      <c r="AQ707" s="353"/>
      <c r="AR707" s="353"/>
      <c r="AS707" s="353"/>
      <c r="AT707" s="353"/>
      <c r="AU707" s="353"/>
      <c r="AV707" s="353"/>
      <c r="AW707" s="353"/>
      <c r="AX707" s="353"/>
      <c r="AY707" s="353"/>
      <c r="AZ707" s="353"/>
      <c r="BA707" s="353"/>
      <c r="BB707" s="353"/>
      <c r="BC707" s="353"/>
      <c r="BD707" s="353"/>
      <c r="BE707" s="353"/>
      <c r="BF707" s="353"/>
      <c r="BG707" s="353"/>
      <c r="BH707" s="353"/>
      <c r="BI707" s="353"/>
      <c r="BJ707" s="353"/>
      <c r="BK707" s="353"/>
      <c r="BL707" s="353"/>
      <c r="BM707" s="353"/>
      <c r="BN707" s="353"/>
      <c r="BO707" s="353"/>
      <c r="BP707" s="353"/>
      <c r="BQ707" s="353"/>
      <c r="BR707" s="353"/>
      <c r="BS707" s="353"/>
      <c r="BT707" s="353"/>
      <c r="BU707" s="353"/>
      <c r="BV707" s="353"/>
      <c r="BW707" s="353"/>
      <c r="BX707" s="353"/>
      <c r="BY707" s="353"/>
      <c r="BZ707" s="353"/>
      <c r="CA707" s="353"/>
      <c r="CB707" s="353"/>
      <c r="CC707" s="353"/>
      <c r="CD707" s="353"/>
      <c r="CE707" s="353"/>
      <c r="CF707" s="353"/>
      <c r="CG707" s="353"/>
      <c r="CH707" s="353"/>
      <c r="CI707" s="353"/>
      <c r="CJ707" s="353"/>
      <c r="CK707" s="353"/>
      <c r="CL707" s="353"/>
      <c r="CM707" s="175"/>
      <c r="CN707" s="175"/>
    </row>
    <row r="708" spans="1:193" s="1" customFormat="1" ht="10.5" hidden="1" customHeight="1" thickBot="1">
      <c r="A708" s="1305"/>
      <c r="B708" s="1306"/>
      <c r="C708" s="875"/>
      <c r="D708" s="144" t="s">
        <v>38</v>
      </c>
      <c r="E708" s="644"/>
      <c r="F708" s="103"/>
      <c r="G708" s="103"/>
      <c r="H708" s="645"/>
      <c r="I708" s="103"/>
      <c r="J708" s="103"/>
      <c r="K708" s="103"/>
      <c r="L708" s="103"/>
      <c r="M708" s="103"/>
      <c r="N708" s="645"/>
      <c r="O708" s="103"/>
      <c r="P708" s="103"/>
      <c r="Q708" s="103"/>
      <c r="R708" s="103"/>
      <c r="S708" s="103"/>
      <c r="T708" s="103"/>
      <c r="U708" s="103"/>
      <c r="V708" s="645"/>
      <c r="W708" s="103"/>
      <c r="X708" s="103"/>
      <c r="Y708" s="645"/>
      <c r="Z708" s="103"/>
      <c r="AA708" s="103"/>
      <c r="AB708" s="103"/>
      <c r="AC708" s="353"/>
      <c r="AD708" s="353"/>
      <c r="AE708" s="353"/>
      <c r="AF708" s="353"/>
      <c r="AG708" s="353"/>
      <c r="AH708" s="353"/>
      <c r="AI708" s="353"/>
      <c r="AJ708" s="353"/>
      <c r="AK708" s="353"/>
      <c r="AL708" s="353"/>
      <c r="AM708" s="353"/>
      <c r="AN708" s="353"/>
      <c r="AO708" s="353"/>
      <c r="AP708" s="353"/>
      <c r="AQ708" s="353"/>
      <c r="AR708" s="353"/>
      <c r="AS708" s="353"/>
      <c r="AT708" s="353"/>
      <c r="AU708" s="353"/>
      <c r="AV708" s="353"/>
      <c r="AW708" s="353"/>
      <c r="AX708" s="353"/>
      <c r="AY708" s="353"/>
      <c r="AZ708" s="353"/>
      <c r="BA708" s="353"/>
      <c r="BB708" s="353"/>
      <c r="BC708" s="353"/>
      <c r="BD708" s="353"/>
      <c r="BE708" s="353"/>
      <c r="BF708" s="353"/>
      <c r="BG708" s="353"/>
      <c r="BH708" s="353"/>
      <c r="BI708" s="353"/>
      <c r="BJ708" s="353"/>
      <c r="BK708" s="353"/>
      <c r="BL708" s="353"/>
      <c r="BM708" s="353"/>
      <c r="BN708" s="353"/>
      <c r="BO708" s="353"/>
      <c r="BP708" s="353"/>
      <c r="BQ708" s="353"/>
      <c r="BR708" s="353"/>
      <c r="BS708" s="353"/>
      <c r="BT708" s="353"/>
      <c r="BU708" s="353"/>
      <c r="BV708" s="353"/>
      <c r="BW708" s="353"/>
      <c r="BX708" s="353"/>
      <c r="BY708" s="353"/>
      <c r="BZ708" s="353"/>
      <c r="CA708" s="353"/>
      <c r="CB708" s="353"/>
      <c r="CC708" s="353"/>
      <c r="CD708" s="353"/>
      <c r="CE708" s="353"/>
      <c r="CF708" s="353"/>
      <c r="CG708" s="353"/>
      <c r="CH708" s="353"/>
      <c r="CI708" s="353"/>
      <c r="CJ708" s="353"/>
      <c r="CK708" s="353"/>
      <c r="CL708" s="353"/>
      <c r="CM708" s="175"/>
      <c r="CN708" s="175"/>
    </row>
    <row r="709" spans="1:193" s="30" customFormat="1" ht="10.5" hidden="1" customHeight="1" thickBot="1">
      <c r="A709" s="1321" t="s">
        <v>942</v>
      </c>
      <c r="B709" s="1322"/>
      <c r="C709" s="878"/>
      <c r="D709" s="648" t="s">
        <v>940</v>
      </c>
      <c r="E709" s="649" t="e">
        <f t="shared" ref="E709:AB709" si="912">(((E663+E668)-E707)/(E663+E668))*100</f>
        <v>#DIV/0!</v>
      </c>
      <c r="F709" s="60" t="e">
        <f t="shared" si="912"/>
        <v>#DIV/0!</v>
      </c>
      <c r="G709" s="60" t="e">
        <f t="shared" si="912"/>
        <v>#DIV/0!</v>
      </c>
      <c r="H709" s="650" t="e">
        <f t="shared" si="912"/>
        <v>#DIV/0!</v>
      </c>
      <c r="I709" s="60" t="e">
        <f t="shared" si="912"/>
        <v>#DIV/0!</v>
      </c>
      <c r="J709" s="60" t="e">
        <f t="shared" si="912"/>
        <v>#DIV/0!</v>
      </c>
      <c r="K709" s="60" t="e">
        <f t="shared" si="912"/>
        <v>#DIV/0!</v>
      </c>
      <c r="L709" s="60" t="e">
        <f t="shared" si="912"/>
        <v>#DIV/0!</v>
      </c>
      <c r="M709" s="60" t="e">
        <f t="shared" si="912"/>
        <v>#DIV/0!</v>
      </c>
      <c r="N709" s="650" t="e">
        <f t="shared" si="912"/>
        <v>#DIV/0!</v>
      </c>
      <c r="O709" s="60" t="e">
        <f t="shared" si="912"/>
        <v>#DIV/0!</v>
      </c>
      <c r="P709" s="60" t="e">
        <f t="shared" si="912"/>
        <v>#DIV/0!</v>
      </c>
      <c r="Q709" s="60" t="e">
        <f t="shared" si="912"/>
        <v>#DIV/0!</v>
      </c>
      <c r="R709" s="60" t="e">
        <f t="shared" si="912"/>
        <v>#DIV/0!</v>
      </c>
      <c r="S709" s="60" t="e">
        <f t="shared" si="912"/>
        <v>#DIV/0!</v>
      </c>
      <c r="T709" s="60" t="e">
        <f t="shared" si="912"/>
        <v>#DIV/0!</v>
      </c>
      <c r="U709" s="60" t="e">
        <f t="shared" si="912"/>
        <v>#DIV/0!</v>
      </c>
      <c r="V709" s="650" t="e">
        <f t="shared" si="912"/>
        <v>#DIV/0!</v>
      </c>
      <c r="W709" s="60" t="e">
        <f t="shared" si="912"/>
        <v>#DIV/0!</v>
      </c>
      <c r="X709" s="60" t="e">
        <f t="shared" si="912"/>
        <v>#DIV/0!</v>
      </c>
      <c r="Y709" s="650" t="e">
        <f t="shared" si="912"/>
        <v>#DIV/0!</v>
      </c>
      <c r="Z709" s="60" t="e">
        <f t="shared" si="912"/>
        <v>#DIV/0!</v>
      </c>
      <c r="AA709" s="60" t="e">
        <f t="shared" si="912"/>
        <v>#DIV/0!</v>
      </c>
      <c r="AB709" s="60" t="e">
        <f t="shared" si="912"/>
        <v>#DIV/0!</v>
      </c>
      <c r="AC709" s="581"/>
      <c r="AD709" s="353"/>
      <c r="AE709" s="353"/>
      <c r="AF709" s="353"/>
      <c r="AG709" s="353"/>
      <c r="AH709" s="353"/>
      <c r="AI709" s="353"/>
      <c r="AJ709" s="353"/>
      <c r="AK709" s="353"/>
      <c r="AL709" s="353"/>
      <c r="AM709" s="353"/>
      <c r="AN709" s="353"/>
      <c r="AO709" s="353"/>
      <c r="AP709" s="353"/>
      <c r="AQ709" s="353"/>
      <c r="AR709" s="353"/>
      <c r="AS709" s="353"/>
      <c r="AT709" s="353"/>
      <c r="AU709" s="353"/>
      <c r="AV709" s="353"/>
      <c r="AW709" s="353"/>
      <c r="AX709" s="353"/>
      <c r="AY709" s="353"/>
      <c r="AZ709" s="353"/>
      <c r="BA709" s="353"/>
      <c r="BB709" s="353"/>
      <c r="BC709" s="353"/>
      <c r="BD709" s="353"/>
      <c r="BE709" s="353"/>
      <c r="BF709" s="353"/>
      <c r="BG709" s="353"/>
      <c r="BH709" s="353"/>
      <c r="BI709" s="353"/>
      <c r="BJ709" s="353"/>
      <c r="BK709" s="353"/>
      <c r="BL709" s="353"/>
      <c r="BM709" s="353"/>
      <c r="BN709" s="353"/>
      <c r="BO709" s="353"/>
      <c r="BP709" s="353"/>
      <c r="BQ709" s="353"/>
      <c r="BR709" s="353"/>
      <c r="BS709" s="353"/>
      <c r="BT709" s="353"/>
      <c r="BU709" s="353"/>
      <c r="BV709" s="353"/>
      <c r="BW709" s="353"/>
      <c r="BX709" s="353"/>
      <c r="BY709" s="353"/>
      <c r="BZ709" s="353"/>
      <c r="CA709" s="353"/>
      <c r="CB709" s="353"/>
      <c r="CC709" s="353"/>
      <c r="CD709" s="353"/>
      <c r="CE709" s="353"/>
      <c r="CF709" s="353"/>
      <c r="CG709" s="353"/>
      <c r="CH709" s="353"/>
      <c r="CI709" s="353"/>
      <c r="CJ709" s="353"/>
      <c r="CK709" s="353"/>
      <c r="CL709" s="353"/>
      <c r="CM709" s="175"/>
      <c r="CN709" s="175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2"/>
      <c r="DE709" s="2"/>
      <c r="DF709" s="2"/>
      <c r="DG709" s="2"/>
      <c r="DH709" s="2"/>
      <c r="DI709" s="2"/>
      <c r="DJ709" s="2"/>
      <c r="DK709" s="2"/>
      <c r="DL709" s="33"/>
      <c r="DM709" s="33"/>
      <c r="DN709" s="33"/>
      <c r="DO709" s="33"/>
      <c r="DP709" s="33"/>
      <c r="DQ709" s="33"/>
      <c r="DR709" s="33"/>
      <c r="DS709" s="33"/>
      <c r="DT709" s="33"/>
      <c r="DU709" s="33"/>
      <c r="DV709" s="33"/>
      <c r="DW709" s="33"/>
      <c r="DX709" s="33"/>
      <c r="DY709" s="33"/>
      <c r="DZ709" s="33"/>
      <c r="EA709" s="33"/>
      <c r="EB709" s="33"/>
      <c r="EC709" s="33"/>
      <c r="ED709" s="33"/>
      <c r="EE709" s="33"/>
      <c r="EF709" s="33"/>
      <c r="EG709" s="33"/>
      <c r="EH709" s="33"/>
      <c r="EI709" s="33"/>
      <c r="EJ709" s="33"/>
      <c r="EK709" s="33"/>
      <c r="EL709" s="33"/>
      <c r="EM709" s="33"/>
      <c r="EN709" s="33"/>
      <c r="EO709" s="33"/>
      <c r="EP709" s="33"/>
      <c r="EQ709" s="33"/>
      <c r="ER709" s="33"/>
      <c r="ES709" s="33"/>
      <c r="ET709" s="33"/>
      <c r="EU709" s="33"/>
      <c r="EV709" s="33"/>
      <c r="EW709" s="33"/>
      <c r="EX709" s="33"/>
      <c r="EY709" s="33"/>
      <c r="EZ709" s="33"/>
      <c r="FA709" s="33"/>
      <c r="FB709" s="33"/>
      <c r="FC709" s="33"/>
      <c r="FD709" s="33"/>
      <c r="FE709" s="33"/>
      <c r="FF709" s="33"/>
      <c r="FG709" s="33"/>
      <c r="FH709" s="33"/>
      <c r="FI709" s="33"/>
      <c r="FJ709" s="33"/>
      <c r="FK709" s="33"/>
      <c r="FL709" s="33"/>
      <c r="FM709" s="33"/>
      <c r="FN709" s="33"/>
      <c r="FO709" s="33"/>
      <c r="FP709" s="33"/>
      <c r="FQ709" s="33"/>
      <c r="FR709" s="33"/>
      <c r="FS709" s="33"/>
      <c r="FT709" s="33"/>
      <c r="FU709" s="33"/>
      <c r="FV709" s="33"/>
      <c r="FW709" s="33"/>
      <c r="FX709" s="33"/>
      <c r="FY709" s="33"/>
      <c r="FZ709" s="33"/>
      <c r="GA709" s="33"/>
      <c r="GB709" s="33"/>
      <c r="GC709" s="33"/>
      <c r="GD709" s="33"/>
      <c r="GE709" s="33"/>
      <c r="GF709" s="33"/>
      <c r="GG709" s="33"/>
      <c r="GH709" s="33"/>
      <c r="GI709" s="33"/>
      <c r="GJ709" s="33"/>
      <c r="GK709" s="33"/>
    </row>
    <row r="710" spans="1:193" s="30" customFormat="1" ht="10.5" hidden="1" customHeight="1" thickBot="1">
      <c r="A710" s="1323"/>
      <c r="B710" s="1324"/>
      <c r="C710" s="878"/>
      <c r="D710" s="648" t="s">
        <v>941</v>
      </c>
      <c r="E710" s="649">
        <f t="shared" ref="E710:AB710" si="913">(((E664+E669)-E708)/(E664+E669))*100</f>
        <v>100</v>
      </c>
      <c r="F710" s="60">
        <f t="shared" si="913"/>
        <v>100</v>
      </c>
      <c r="G710" s="60">
        <f t="shared" si="913"/>
        <v>100</v>
      </c>
      <c r="H710" s="650">
        <f t="shared" si="913"/>
        <v>100</v>
      </c>
      <c r="I710" s="60">
        <f t="shared" si="913"/>
        <v>100</v>
      </c>
      <c r="J710" s="60">
        <f t="shared" si="913"/>
        <v>100</v>
      </c>
      <c r="K710" s="60">
        <f t="shared" si="913"/>
        <v>100</v>
      </c>
      <c r="L710" s="60">
        <f t="shared" si="913"/>
        <v>100</v>
      </c>
      <c r="M710" s="60">
        <f t="shared" si="913"/>
        <v>100</v>
      </c>
      <c r="N710" s="650">
        <f t="shared" si="913"/>
        <v>100</v>
      </c>
      <c r="O710" s="60">
        <f t="shared" si="913"/>
        <v>100</v>
      </c>
      <c r="P710" s="60">
        <f t="shared" si="913"/>
        <v>100</v>
      </c>
      <c r="Q710" s="60">
        <f t="shared" si="913"/>
        <v>100</v>
      </c>
      <c r="R710" s="60">
        <f t="shared" si="913"/>
        <v>100</v>
      </c>
      <c r="S710" s="60">
        <f t="shared" si="913"/>
        <v>100</v>
      </c>
      <c r="T710" s="60">
        <f t="shared" si="913"/>
        <v>100</v>
      </c>
      <c r="U710" s="60">
        <f t="shared" si="913"/>
        <v>100</v>
      </c>
      <c r="V710" s="650">
        <f t="shared" si="913"/>
        <v>100</v>
      </c>
      <c r="W710" s="60">
        <f t="shared" si="913"/>
        <v>100</v>
      </c>
      <c r="X710" s="60">
        <f t="shared" si="913"/>
        <v>100</v>
      </c>
      <c r="Y710" s="650">
        <f t="shared" si="913"/>
        <v>100</v>
      </c>
      <c r="Z710" s="60">
        <f t="shared" si="913"/>
        <v>100</v>
      </c>
      <c r="AA710" s="60">
        <f t="shared" si="913"/>
        <v>100</v>
      </c>
      <c r="AB710" s="60">
        <f t="shared" si="913"/>
        <v>100</v>
      </c>
      <c r="AC710" s="581"/>
      <c r="AD710" s="353"/>
      <c r="AE710" s="353"/>
      <c r="AF710" s="353"/>
      <c r="AG710" s="353"/>
      <c r="AH710" s="353"/>
      <c r="AI710" s="353"/>
      <c r="AJ710" s="353"/>
      <c r="AK710" s="353"/>
      <c r="AL710" s="353"/>
      <c r="AM710" s="353"/>
      <c r="AN710" s="353"/>
      <c r="AO710" s="353"/>
      <c r="AP710" s="353"/>
      <c r="AQ710" s="353"/>
      <c r="AR710" s="353"/>
      <c r="AS710" s="353"/>
      <c r="AT710" s="353"/>
      <c r="AU710" s="353"/>
      <c r="AV710" s="353"/>
      <c r="AW710" s="353"/>
      <c r="AX710" s="353"/>
      <c r="AY710" s="353"/>
      <c r="AZ710" s="353"/>
      <c r="BA710" s="353"/>
      <c r="BB710" s="353"/>
      <c r="BC710" s="353"/>
      <c r="BD710" s="353"/>
      <c r="BE710" s="353"/>
      <c r="BF710" s="353"/>
      <c r="BG710" s="353"/>
      <c r="BH710" s="353"/>
      <c r="BI710" s="353"/>
      <c r="BJ710" s="353"/>
      <c r="BK710" s="353"/>
      <c r="BL710" s="353"/>
      <c r="BM710" s="353"/>
      <c r="BN710" s="353"/>
      <c r="BO710" s="353"/>
      <c r="BP710" s="353"/>
      <c r="BQ710" s="353"/>
      <c r="BR710" s="353"/>
      <c r="BS710" s="353"/>
      <c r="BT710" s="353"/>
      <c r="BU710" s="353"/>
      <c r="BV710" s="353"/>
      <c r="BW710" s="353"/>
      <c r="BX710" s="353"/>
      <c r="BY710" s="353"/>
      <c r="BZ710" s="353"/>
      <c r="CA710" s="353"/>
      <c r="CB710" s="353"/>
      <c r="CC710" s="353"/>
      <c r="CD710" s="353"/>
      <c r="CE710" s="353"/>
      <c r="CF710" s="353"/>
      <c r="CG710" s="353"/>
      <c r="CH710" s="353"/>
      <c r="CI710" s="353"/>
      <c r="CJ710" s="353"/>
      <c r="CK710" s="353"/>
      <c r="CL710" s="353"/>
      <c r="CM710" s="175"/>
      <c r="CN710" s="175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2"/>
      <c r="DE710" s="2"/>
      <c r="DF710" s="2"/>
      <c r="DG710" s="2"/>
      <c r="DH710" s="2"/>
      <c r="DI710" s="2"/>
      <c r="DJ710" s="2"/>
      <c r="DK710" s="2"/>
      <c r="DL710" s="33"/>
      <c r="DM710" s="33"/>
      <c r="DN710" s="33"/>
      <c r="DO710" s="33"/>
      <c r="DP710" s="33"/>
      <c r="DQ710" s="33"/>
      <c r="DR710" s="33"/>
      <c r="DS710" s="33"/>
      <c r="DT710" s="33"/>
      <c r="DU710" s="33"/>
      <c r="DV710" s="33"/>
      <c r="DW710" s="33"/>
      <c r="DX710" s="33"/>
      <c r="DY710" s="33"/>
      <c r="DZ710" s="33"/>
      <c r="EA710" s="33"/>
      <c r="EB710" s="33"/>
      <c r="EC710" s="33"/>
      <c r="ED710" s="33"/>
      <c r="EE710" s="33"/>
      <c r="EF710" s="33"/>
      <c r="EG710" s="33"/>
      <c r="EH710" s="33"/>
      <c r="EI710" s="33"/>
      <c r="EJ710" s="33"/>
      <c r="EK710" s="33"/>
      <c r="EL710" s="33"/>
      <c r="EM710" s="33"/>
      <c r="EN710" s="33"/>
      <c r="EO710" s="33"/>
      <c r="EP710" s="33"/>
      <c r="EQ710" s="33"/>
      <c r="ER710" s="33"/>
      <c r="ES710" s="33"/>
      <c r="ET710" s="33"/>
      <c r="EU710" s="33"/>
      <c r="EV710" s="33"/>
      <c r="EW710" s="33"/>
      <c r="EX710" s="33"/>
      <c r="EY710" s="33"/>
      <c r="EZ710" s="33"/>
      <c r="FA710" s="33"/>
      <c r="FB710" s="33"/>
      <c r="FC710" s="33"/>
      <c r="FD710" s="33"/>
      <c r="FE710" s="33"/>
      <c r="FF710" s="33"/>
      <c r="FG710" s="33"/>
      <c r="FH710" s="33"/>
      <c r="FI710" s="33"/>
      <c r="FJ710" s="33"/>
      <c r="FK710" s="33"/>
      <c r="FL710" s="33"/>
      <c r="FM710" s="33"/>
      <c r="FN710" s="33"/>
      <c r="FO710" s="33"/>
      <c r="FP710" s="33"/>
      <c r="FQ710" s="33"/>
      <c r="FR710" s="33"/>
      <c r="FS710" s="33"/>
      <c r="FT710" s="33"/>
      <c r="FU710" s="33"/>
      <c r="FV710" s="33"/>
      <c r="FW710" s="33"/>
      <c r="FX710" s="33"/>
      <c r="FY710" s="33"/>
      <c r="FZ710" s="33"/>
      <c r="GA710" s="33"/>
      <c r="GB710" s="33"/>
      <c r="GC710" s="33"/>
      <c r="GD710" s="33"/>
      <c r="GE710" s="33"/>
      <c r="GF710" s="33"/>
      <c r="GG710" s="33"/>
      <c r="GH710" s="33"/>
      <c r="GI710" s="33"/>
      <c r="GJ710" s="33"/>
      <c r="GK710" s="33"/>
    </row>
    <row r="711" spans="1:193" s="5" customFormat="1" ht="10.5" hidden="1" customHeight="1">
      <c r="A711" s="1307" t="s">
        <v>1</v>
      </c>
      <c r="B711" s="1308"/>
      <c r="C711" s="653"/>
      <c r="D711" s="139" t="s">
        <v>37</v>
      </c>
      <c r="E711" s="657"/>
      <c r="F711" s="658"/>
      <c r="G711" s="658"/>
      <c r="H711" s="659"/>
      <c r="I711" s="658"/>
      <c r="J711" s="658"/>
      <c r="K711" s="658"/>
      <c r="L711" s="658"/>
      <c r="M711" s="658"/>
      <c r="N711" s="659"/>
      <c r="O711" s="658"/>
      <c r="P711" s="658"/>
      <c r="Q711" s="658"/>
      <c r="R711" s="658"/>
      <c r="S711" s="658"/>
      <c r="T711" s="658"/>
      <c r="U711" s="658"/>
      <c r="V711" s="659"/>
      <c r="W711" s="658"/>
      <c r="X711" s="658"/>
      <c r="Y711" s="659"/>
      <c r="Z711" s="658"/>
      <c r="AA711" s="658"/>
      <c r="AB711" s="692"/>
      <c r="AC711" s="390"/>
      <c r="AD711" s="390"/>
      <c r="AE711" s="390"/>
      <c r="AF711" s="390"/>
      <c r="AG711" s="390"/>
      <c r="AH711" s="390"/>
      <c r="AI711" s="390"/>
      <c r="AJ711" s="390"/>
      <c r="AK711" s="390"/>
      <c r="AL711" s="390"/>
      <c r="AM711" s="390"/>
      <c r="AN711" s="390"/>
      <c r="AO711" s="390"/>
      <c r="AP711" s="390"/>
      <c r="AQ711" s="390"/>
      <c r="AR711" s="390"/>
      <c r="AS711" s="390"/>
      <c r="AT711" s="390"/>
      <c r="AU711" s="390"/>
      <c r="AV711" s="390"/>
      <c r="AW711" s="390"/>
      <c r="AX711" s="390"/>
      <c r="AY711" s="390"/>
      <c r="AZ711" s="390"/>
      <c r="BA711" s="390"/>
      <c r="BB711" s="390"/>
      <c r="BC711" s="390"/>
      <c r="BD711" s="390"/>
      <c r="BE711" s="390"/>
      <c r="BF711" s="390"/>
      <c r="BG711" s="390"/>
      <c r="BH711" s="390"/>
      <c r="BI711" s="390"/>
      <c r="BJ711" s="390"/>
      <c r="BK711" s="390"/>
      <c r="BL711" s="390"/>
      <c r="BM711" s="390"/>
      <c r="BN711" s="390"/>
      <c r="BO711" s="390"/>
      <c r="BP711" s="390"/>
      <c r="BQ711" s="390"/>
      <c r="BR711" s="390"/>
      <c r="BS711" s="390"/>
      <c r="BT711" s="390"/>
      <c r="BU711" s="390"/>
      <c r="BV711" s="390"/>
      <c r="BW711" s="390"/>
      <c r="BX711" s="390"/>
      <c r="BY711" s="390"/>
      <c r="BZ711" s="390"/>
      <c r="CA711" s="390"/>
      <c r="CB711" s="390"/>
      <c r="CC711" s="390"/>
      <c r="CD711" s="390"/>
      <c r="CE711" s="390"/>
      <c r="CF711" s="390"/>
      <c r="CG711" s="390"/>
      <c r="CH711" s="390"/>
      <c r="CI711" s="390"/>
      <c r="CJ711" s="390"/>
      <c r="CK711" s="390"/>
      <c r="CL711" s="390"/>
      <c r="CM711" s="137"/>
      <c r="CN711" s="137"/>
    </row>
    <row r="712" spans="1:193" s="5" customFormat="1" ht="10.5" hidden="1" customHeight="1" thickBot="1">
      <c r="A712" s="1309"/>
      <c r="B712" s="1310"/>
      <c r="C712" s="653"/>
      <c r="D712" s="139" t="s">
        <v>38</v>
      </c>
      <c r="E712" s="660"/>
      <c r="F712" s="661"/>
      <c r="G712" s="661"/>
      <c r="H712" s="662"/>
      <c r="I712" s="661"/>
      <c r="J712" s="661"/>
      <c r="K712" s="661"/>
      <c r="L712" s="661"/>
      <c r="M712" s="661"/>
      <c r="N712" s="662"/>
      <c r="O712" s="661"/>
      <c r="P712" s="661"/>
      <c r="Q712" s="661"/>
      <c r="R712" s="661"/>
      <c r="S712" s="661"/>
      <c r="T712" s="661"/>
      <c r="U712" s="661"/>
      <c r="V712" s="662"/>
      <c r="W712" s="661"/>
      <c r="X712" s="661"/>
      <c r="Y712" s="662"/>
      <c r="Z712" s="661"/>
      <c r="AA712" s="661"/>
      <c r="AB712" s="693"/>
      <c r="AC712" s="390"/>
      <c r="AD712" s="390"/>
      <c r="AE712" s="390"/>
      <c r="AF712" s="390"/>
      <c r="AG712" s="390"/>
      <c r="AH712" s="390"/>
      <c r="AI712" s="390"/>
      <c r="AJ712" s="390"/>
      <c r="AK712" s="390"/>
      <c r="AL712" s="390"/>
      <c r="AM712" s="390"/>
      <c r="AN712" s="390"/>
      <c r="AO712" s="390"/>
      <c r="AP712" s="390"/>
      <c r="AQ712" s="390"/>
      <c r="AR712" s="390"/>
      <c r="AS712" s="390"/>
      <c r="AT712" s="390"/>
      <c r="AU712" s="390"/>
      <c r="AV712" s="390"/>
      <c r="AW712" s="390"/>
      <c r="AX712" s="390"/>
      <c r="AY712" s="390"/>
      <c r="AZ712" s="390"/>
      <c r="BA712" s="390"/>
      <c r="BB712" s="390"/>
      <c r="BC712" s="390"/>
      <c r="BD712" s="390"/>
      <c r="BE712" s="390"/>
      <c r="BF712" s="390"/>
      <c r="BG712" s="390"/>
      <c r="BH712" s="390"/>
      <c r="BI712" s="390"/>
      <c r="BJ712" s="390"/>
      <c r="BK712" s="390"/>
      <c r="BL712" s="390"/>
      <c r="BM712" s="390"/>
      <c r="BN712" s="390"/>
      <c r="BO712" s="390"/>
      <c r="BP712" s="390"/>
      <c r="BQ712" s="390"/>
      <c r="BR712" s="390"/>
      <c r="BS712" s="390"/>
      <c r="BT712" s="390"/>
      <c r="BU712" s="390"/>
      <c r="BV712" s="390"/>
      <c r="BW712" s="390"/>
      <c r="BX712" s="390"/>
      <c r="BY712" s="390"/>
      <c r="BZ712" s="390"/>
      <c r="CA712" s="390"/>
      <c r="CB712" s="390"/>
      <c r="CC712" s="390"/>
      <c r="CD712" s="390"/>
      <c r="CE712" s="390"/>
      <c r="CF712" s="390"/>
      <c r="CG712" s="390"/>
      <c r="CH712" s="390"/>
      <c r="CI712" s="390"/>
      <c r="CJ712" s="390"/>
      <c r="CK712" s="390"/>
      <c r="CL712" s="390"/>
      <c r="CM712" s="137"/>
      <c r="CN712" s="137"/>
    </row>
    <row r="713" spans="1:193" ht="29.25" hidden="1" customHeight="1" thickBot="1">
      <c r="C713" s="904"/>
      <c r="D713" s="663"/>
      <c r="S713" s="99"/>
      <c r="T713" s="99"/>
      <c r="U713" s="99"/>
    </row>
    <row r="714" spans="1:193" s="2" customFormat="1" ht="28.5" hidden="1" customHeight="1" thickBot="1">
      <c r="A714" s="569" t="s">
        <v>45</v>
      </c>
      <c r="B714" s="570" t="s">
        <v>101</v>
      </c>
      <c r="C714" s="571"/>
      <c r="D714" s="571" t="s">
        <v>40</v>
      </c>
      <c r="E714" s="1294" t="s">
        <v>41</v>
      </c>
      <c r="F714" s="1295"/>
      <c r="G714" s="1295"/>
      <c r="H714" s="1295"/>
      <c r="I714" s="1295"/>
      <c r="J714" s="1295"/>
      <c r="K714" s="1295"/>
      <c r="L714" s="1295"/>
      <c r="M714" s="1295"/>
      <c r="N714" s="1295"/>
      <c r="O714" s="1295"/>
      <c r="P714" s="1295"/>
      <c r="Q714" s="1295"/>
      <c r="R714" s="1295"/>
      <c r="S714" s="1295"/>
      <c r="T714" s="1295"/>
      <c r="U714" s="1295"/>
      <c r="V714" s="1295"/>
      <c r="W714" s="1295"/>
      <c r="X714" s="1295"/>
      <c r="Y714" s="1295"/>
      <c r="Z714" s="1295"/>
      <c r="AA714" s="1295"/>
      <c r="AB714" s="1296"/>
      <c r="AC714" s="353"/>
      <c r="AD714" s="353"/>
      <c r="AE714" s="353"/>
      <c r="AF714" s="353"/>
      <c r="AG714" s="353"/>
      <c r="AH714" s="353"/>
      <c r="AI714" s="353"/>
      <c r="AJ714" s="353"/>
      <c r="AK714" s="353"/>
      <c r="AL714" s="353"/>
      <c r="AM714" s="353"/>
      <c r="AN714" s="353"/>
      <c r="AO714" s="353"/>
      <c r="AP714" s="353"/>
      <c r="AQ714" s="353"/>
      <c r="AR714" s="353"/>
      <c r="AS714" s="353"/>
      <c r="AT714" s="353"/>
      <c r="AU714" s="353"/>
      <c r="AV714" s="353"/>
      <c r="AW714" s="353"/>
      <c r="AX714" s="353"/>
      <c r="AY714" s="353"/>
      <c r="AZ714" s="353"/>
      <c r="BA714" s="353"/>
      <c r="BB714" s="353"/>
      <c r="BC714" s="353"/>
      <c r="BD714" s="353"/>
      <c r="BE714" s="353"/>
      <c r="BF714" s="353"/>
      <c r="BG714" s="353"/>
      <c r="BH714" s="353"/>
      <c r="BI714" s="353"/>
      <c r="BJ714" s="353"/>
      <c r="BK714" s="353"/>
      <c r="BL714" s="353"/>
      <c r="BM714" s="353"/>
      <c r="BN714" s="353"/>
      <c r="BO714" s="353"/>
      <c r="BP714" s="353"/>
      <c r="BQ714" s="353"/>
      <c r="BR714" s="353"/>
      <c r="BS714" s="353"/>
      <c r="BT714" s="353"/>
      <c r="BU714" s="353"/>
      <c r="BV714" s="353"/>
      <c r="BW714" s="353"/>
      <c r="BX714" s="353"/>
      <c r="BY714" s="353"/>
      <c r="BZ714" s="353"/>
      <c r="CA714" s="353"/>
      <c r="CB714" s="353"/>
      <c r="CC714" s="353"/>
      <c r="CD714" s="353"/>
      <c r="CE714" s="353"/>
      <c r="CF714" s="353"/>
      <c r="CG714" s="353"/>
      <c r="CH714" s="353"/>
      <c r="CI714" s="353"/>
      <c r="CJ714" s="353"/>
      <c r="CK714" s="353"/>
      <c r="CL714" s="353"/>
      <c r="CM714" s="175"/>
      <c r="CN714" s="175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</row>
    <row r="715" spans="1:193" s="2" customFormat="1" ht="10.5" hidden="1" customHeight="1" thickBot="1">
      <c r="A715" s="1349" t="s">
        <v>447</v>
      </c>
      <c r="B715" s="1350"/>
      <c r="C715" s="1316"/>
      <c r="D715" s="1317"/>
      <c r="E715" s="545">
        <v>1</v>
      </c>
      <c r="F715" s="252">
        <v>2</v>
      </c>
      <c r="G715" s="252">
        <v>3</v>
      </c>
      <c r="H715" s="633">
        <v>4</v>
      </c>
      <c r="I715" s="252">
        <v>5</v>
      </c>
      <c r="J715" s="252">
        <v>6</v>
      </c>
      <c r="K715" s="252">
        <v>7</v>
      </c>
      <c r="L715" s="252">
        <v>8</v>
      </c>
      <c r="M715" s="252">
        <v>9</v>
      </c>
      <c r="N715" s="633">
        <v>10</v>
      </c>
      <c r="O715" s="252">
        <v>11</v>
      </c>
      <c r="P715" s="252">
        <v>12</v>
      </c>
      <c r="Q715" s="252">
        <v>13</v>
      </c>
      <c r="R715" s="252">
        <v>14</v>
      </c>
      <c r="S715" s="252">
        <v>15</v>
      </c>
      <c r="T715" s="252">
        <v>16</v>
      </c>
      <c r="U715" s="252">
        <v>17</v>
      </c>
      <c r="V715" s="633">
        <v>18</v>
      </c>
      <c r="W715" s="252">
        <v>19</v>
      </c>
      <c r="X715" s="252">
        <v>20</v>
      </c>
      <c r="Y715" s="633">
        <v>21</v>
      </c>
      <c r="Z715" s="252">
        <v>22</v>
      </c>
      <c r="AA715" s="252">
        <v>23</v>
      </c>
      <c r="AB715" s="252">
        <v>24</v>
      </c>
      <c r="AC715" s="353"/>
      <c r="AD715" s="353"/>
      <c r="AE715" s="353"/>
      <c r="AF715" s="353"/>
      <c r="AG715" s="353"/>
      <c r="AH715" s="353"/>
      <c r="AI715" s="353"/>
      <c r="AJ715" s="353"/>
      <c r="AK715" s="353"/>
      <c r="AL715" s="353"/>
      <c r="AM715" s="353"/>
      <c r="AN715" s="353"/>
      <c r="AO715" s="353"/>
      <c r="AP715" s="353"/>
      <c r="AQ715" s="353"/>
      <c r="AR715" s="353"/>
      <c r="AS715" s="353"/>
      <c r="AT715" s="353"/>
      <c r="AU715" s="353"/>
      <c r="AV715" s="353"/>
      <c r="AW715" s="353"/>
      <c r="AX715" s="353"/>
      <c r="AY715" s="353"/>
      <c r="AZ715" s="353"/>
      <c r="BA715" s="353"/>
      <c r="BB715" s="353"/>
      <c r="BC715" s="353"/>
      <c r="BD715" s="353"/>
      <c r="BE715" s="353"/>
      <c r="BF715" s="353"/>
      <c r="BG715" s="353"/>
      <c r="BH715" s="353"/>
      <c r="BI715" s="353"/>
      <c r="BJ715" s="353"/>
      <c r="BK715" s="353"/>
      <c r="BL715" s="353"/>
      <c r="BM715" s="353"/>
      <c r="BN715" s="353"/>
      <c r="BO715" s="353"/>
      <c r="BP715" s="353"/>
      <c r="BQ715" s="353"/>
      <c r="BR715" s="353"/>
      <c r="BS715" s="353"/>
      <c r="BT715" s="353"/>
      <c r="BU715" s="353"/>
      <c r="BV715" s="353"/>
      <c r="BW715" s="353"/>
      <c r="BX715" s="353"/>
      <c r="BY715" s="353"/>
      <c r="BZ715" s="353"/>
      <c r="CA715" s="353"/>
      <c r="CB715" s="353"/>
      <c r="CC715" s="353"/>
      <c r="CD715" s="353"/>
      <c r="CE715" s="353"/>
      <c r="CF715" s="353"/>
      <c r="CG715" s="353"/>
      <c r="CH715" s="353"/>
      <c r="CI715" s="353"/>
      <c r="CJ715" s="353"/>
      <c r="CK715" s="353"/>
      <c r="CL715" s="353"/>
      <c r="CM715" s="175"/>
      <c r="CN715" s="175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</row>
    <row r="716" spans="1:193" s="2" customFormat="1" ht="10.5" hidden="1" customHeight="1">
      <c r="A716" s="371" t="s">
        <v>78</v>
      </c>
      <c r="B716" s="405"/>
      <c r="C716" s="195"/>
      <c r="D716" s="239" t="s">
        <v>39</v>
      </c>
      <c r="E716" s="153"/>
      <c r="F716" s="44"/>
      <c r="G716" s="44"/>
      <c r="H716" s="655"/>
      <c r="I716" s="44"/>
      <c r="J716" s="44"/>
      <c r="K716" s="44"/>
      <c r="L716" s="44"/>
      <c r="M716" s="44"/>
      <c r="N716" s="655"/>
      <c r="O716" s="44"/>
      <c r="P716" s="44"/>
      <c r="Q716" s="44"/>
      <c r="R716" s="44"/>
      <c r="S716" s="44"/>
      <c r="T716" s="44"/>
      <c r="U716" s="44"/>
      <c r="V716" s="655"/>
      <c r="W716" s="44"/>
      <c r="X716" s="44"/>
      <c r="Y716" s="655"/>
      <c r="Z716" s="44"/>
      <c r="AA716" s="44"/>
      <c r="AB716" s="44"/>
      <c r="AC716" s="353"/>
      <c r="AD716" s="353"/>
      <c r="AE716" s="353"/>
      <c r="AF716" s="353"/>
      <c r="AG716" s="353"/>
      <c r="AH716" s="353"/>
      <c r="AI716" s="353"/>
      <c r="AJ716" s="353"/>
      <c r="AK716" s="353"/>
      <c r="AL716" s="353"/>
      <c r="AM716" s="353"/>
      <c r="AN716" s="353"/>
      <c r="AO716" s="353"/>
      <c r="AP716" s="353"/>
      <c r="AQ716" s="353"/>
      <c r="AR716" s="353"/>
      <c r="AS716" s="353"/>
      <c r="AT716" s="353"/>
      <c r="AU716" s="353"/>
      <c r="AV716" s="353"/>
      <c r="AW716" s="353"/>
      <c r="AX716" s="353"/>
      <c r="AY716" s="353"/>
      <c r="AZ716" s="353"/>
      <c r="BA716" s="353"/>
      <c r="BB716" s="353"/>
      <c r="BC716" s="353"/>
      <c r="BD716" s="353"/>
      <c r="BE716" s="353"/>
      <c r="BF716" s="353"/>
      <c r="BG716" s="353"/>
      <c r="BH716" s="353"/>
      <c r="BI716" s="353"/>
      <c r="BJ716" s="353"/>
      <c r="BK716" s="353"/>
      <c r="BL716" s="353"/>
      <c r="BM716" s="353"/>
      <c r="BN716" s="353"/>
      <c r="BO716" s="353"/>
      <c r="BP716" s="353"/>
      <c r="BQ716" s="353"/>
      <c r="BR716" s="353"/>
      <c r="BS716" s="353"/>
      <c r="BT716" s="353"/>
      <c r="BU716" s="353"/>
      <c r="BV716" s="353"/>
      <c r="BW716" s="353"/>
      <c r="BX716" s="353"/>
      <c r="BY716" s="353"/>
      <c r="BZ716" s="353"/>
      <c r="CA716" s="353"/>
      <c r="CB716" s="353"/>
      <c r="CC716" s="353"/>
      <c r="CD716" s="353"/>
      <c r="CE716" s="353"/>
      <c r="CF716" s="353"/>
      <c r="CG716" s="353"/>
      <c r="CH716" s="353"/>
      <c r="CI716" s="353"/>
      <c r="CJ716" s="353"/>
      <c r="CK716" s="353"/>
      <c r="CL716" s="353"/>
      <c r="CM716" s="175"/>
      <c r="CN716" s="175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</row>
    <row r="717" spans="1:193" s="2" customFormat="1" ht="10.5" hidden="1" customHeight="1" thickBot="1">
      <c r="A717" s="501" t="s">
        <v>79</v>
      </c>
      <c r="B717" s="619"/>
      <c r="C717" s="195"/>
      <c r="D717" s="239" t="s">
        <v>39</v>
      </c>
      <c r="E717" s="677"/>
      <c r="F717" s="195"/>
      <c r="G717" s="195"/>
      <c r="H717" s="681"/>
      <c r="I717" s="195"/>
      <c r="J717" s="195"/>
      <c r="K717" s="195"/>
      <c r="L717" s="195"/>
      <c r="M717" s="195"/>
      <c r="N717" s="681"/>
      <c r="O717" s="195"/>
      <c r="P717" s="195"/>
      <c r="Q717" s="195"/>
      <c r="R717" s="195"/>
      <c r="S717" s="195"/>
      <c r="T717" s="195"/>
      <c r="U717" s="195"/>
      <c r="V717" s="681"/>
      <c r="W717" s="195"/>
      <c r="X717" s="195"/>
      <c r="Y717" s="681"/>
      <c r="Z717" s="195"/>
      <c r="AA717" s="195"/>
      <c r="AB717" s="195"/>
      <c r="AC717" s="353"/>
      <c r="AD717" s="353"/>
      <c r="AE717" s="353"/>
      <c r="AF717" s="353"/>
      <c r="AG717" s="353"/>
      <c r="AH717" s="353"/>
      <c r="AI717" s="353"/>
      <c r="AJ717" s="353"/>
      <c r="AK717" s="353"/>
      <c r="AL717" s="353"/>
      <c r="AM717" s="353"/>
      <c r="AN717" s="353"/>
      <c r="AO717" s="353"/>
      <c r="AP717" s="353"/>
      <c r="AQ717" s="353"/>
      <c r="AR717" s="353"/>
      <c r="AS717" s="353"/>
      <c r="AT717" s="353"/>
      <c r="AU717" s="353"/>
      <c r="AV717" s="353"/>
      <c r="AW717" s="353"/>
      <c r="AX717" s="353"/>
      <c r="AY717" s="353"/>
      <c r="AZ717" s="353"/>
      <c r="BA717" s="353"/>
      <c r="BB717" s="353"/>
      <c r="BC717" s="353"/>
      <c r="BD717" s="353"/>
      <c r="BE717" s="353"/>
      <c r="BF717" s="353"/>
      <c r="BG717" s="353"/>
      <c r="BH717" s="353"/>
      <c r="BI717" s="353"/>
      <c r="BJ717" s="353"/>
      <c r="BK717" s="353"/>
      <c r="BL717" s="353"/>
      <c r="BM717" s="353"/>
      <c r="BN717" s="353"/>
      <c r="BO717" s="353"/>
      <c r="BP717" s="353"/>
      <c r="BQ717" s="353"/>
      <c r="BR717" s="353"/>
      <c r="BS717" s="353"/>
      <c r="BT717" s="353"/>
      <c r="BU717" s="353"/>
      <c r="BV717" s="353"/>
      <c r="BW717" s="353"/>
      <c r="BX717" s="353"/>
      <c r="BY717" s="353"/>
      <c r="BZ717" s="353"/>
      <c r="CA717" s="353"/>
      <c r="CB717" s="353"/>
      <c r="CC717" s="353"/>
      <c r="CD717" s="353"/>
      <c r="CE717" s="353"/>
      <c r="CF717" s="353"/>
      <c r="CG717" s="353"/>
      <c r="CH717" s="353"/>
      <c r="CI717" s="353"/>
      <c r="CJ717" s="353"/>
      <c r="CK717" s="353"/>
      <c r="CL717" s="353"/>
      <c r="CM717" s="175"/>
      <c r="CN717" s="175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</row>
    <row r="718" spans="1:193" s="2" customFormat="1" ht="10.5" hidden="1" customHeight="1">
      <c r="A718" s="1297" t="s">
        <v>4</v>
      </c>
      <c r="B718" s="1300" t="s">
        <v>46</v>
      </c>
      <c r="C718" s="1129"/>
      <c r="D718" s="144"/>
      <c r="E718" s="682" t="s">
        <v>132</v>
      </c>
      <c r="F718" s="84"/>
      <c r="G718" s="84"/>
      <c r="H718" s="643"/>
      <c r="I718" s="84"/>
      <c r="J718" s="84"/>
      <c r="K718" s="84"/>
      <c r="L718" s="84"/>
      <c r="M718" s="84"/>
      <c r="N718" s="643"/>
      <c r="O718" s="84"/>
      <c r="P718" s="84"/>
      <c r="Q718" s="84"/>
      <c r="R718" s="84"/>
      <c r="S718" s="84"/>
      <c r="T718" s="84"/>
      <c r="U718" s="84"/>
      <c r="V718" s="643"/>
      <c r="W718" s="84"/>
      <c r="X718" s="84"/>
      <c r="Y718" s="643"/>
      <c r="Z718" s="84"/>
      <c r="AA718" s="84"/>
      <c r="AB718" s="84"/>
      <c r="AC718" s="353"/>
      <c r="AD718" s="353"/>
      <c r="AE718" s="353"/>
      <c r="AF718" s="353"/>
      <c r="AG718" s="353"/>
      <c r="AH718" s="353"/>
      <c r="AI718" s="353"/>
      <c r="AJ718" s="353"/>
      <c r="AK718" s="353"/>
      <c r="AL718" s="353"/>
      <c r="AM718" s="353"/>
      <c r="AN718" s="353"/>
      <c r="AO718" s="353"/>
      <c r="AP718" s="353"/>
      <c r="AQ718" s="353"/>
      <c r="AR718" s="353"/>
      <c r="AS718" s="353"/>
      <c r="AT718" s="353"/>
      <c r="AU718" s="353"/>
      <c r="AV718" s="353"/>
      <c r="AW718" s="353"/>
      <c r="AX718" s="353"/>
      <c r="AY718" s="353"/>
      <c r="AZ718" s="353"/>
      <c r="BA718" s="353"/>
      <c r="BB718" s="353"/>
      <c r="BC718" s="353"/>
      <c r="BD718" s="353"/>
      <c r="BE718" s="353"/>
      <c r="BF718" s="353"/>
      <c r="BG718" s="353"/>
      <c r="BH718" s="353"/>
      <c r="BI718" s="353"/>
      <c r="BJ718" s="353"/>
      <c r="BK718" s="353"/>
      <c r="BL718" s="353"/>
      <c r="BM718" s="353"/>
      <c r="BN718" s="353"/>
      <c r="BO718" s="353"/>
      <c r="BP718" s="353"/>
      <c r="BQ718" s="353"/>
      <c r="BR718" s="353"/>
      <c r="BS718" s="353"/>
      <c r="BT718" s="353"/>
      <c r="BU718" s="353"/>
      <c r="BV718" s="353"/>
      <c r="BW718" s="353"/>
      <c r="BX718" s="353"/>
      <c r="BY718" s="353"/>
      <c r="BZ718" s="353"/>
      <c r="CA718" s="353"/>
      <c r="CB718" s="353"/>
      <c r="CC718" s="353"/>
      <c r="CD718" s="353"/>
      <c r="CE718" s="353"/>
      <c r="CF718" s="353"/>
      <c r="CG718" s="353"/>
      <c r="CH718" s="353"/>
      <c r="CI718" s="353"/>
      <c r="CJ718" s="353"/>
      <c r="CK718" s="353"/>
      <c r="CL718" s="353"/>
      <c r="CM718" s="175"/>
      <c r="CN718" s="175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</row>
    <row r="719" spans="1:193" s="2" customFormat="1" ht="10.5" hidden="1" customHeight="1">
      <c r="A719" s="1298"/>
      <c r="B719" s="1301"/>
      <c r="C719" s="1129"/>
      <c r="D719" s="144" t="s">
        <v>34</v>
      </c>
      <c r="E719" s="683"/>
      <c r="F719" s="541"/>
      <c r="G719" s="541"/>
      <c r="H719" s="639"/>
      <c r="I719" s="541"/>
      <c r="J719" s="541"/>
      <c r="K719" s="541"/>
      <c r="L719" s="541"/>
      <c r="M719" s="541"/>
      <c r="N719" s="639"/>
      <c r="O719" s="541"/>
      <c r="P719" s="541"/>
      <c r="Q719" s="541"/>
      <c r="R719" s="541"/>
      <c r="S719" s="541"/>
      <c r="T719" s="541"/>
      <c r="U719" s="541"/>
      <c r="V719" s="639"/>
      <c r="W719" s="541"/>
      <c r="X719" s="541"/>
      <c r="Y719" s="639"/>
      <c r="Z719" s="541"/>
      <c r="AA719" s="541"/>
      <c r="AB719" s="541"/>
      <c r="AC719" s="353"/>
      <c r="AD719" s="353"/>
      <c r="AE719" s="353"/>
      <c r="AF719" s="353"/>
      <c r="AG719" s="353"/>
      <c r="AH719" s="353"/>
      <c r="AI719" s="353"/>
      <c r="AJ719" s="353"/>
      <c r="AK719" s="353"/>
      <c r="AL719" s="353"/>
      <c r="AM719" s="353"/>
      <c r="AN719" s="353"/>
      <c r="AO719" s="353"/>
      <c r="AP719" s="353"/>
      <c r="AQ719" s="353"/>
      <c r="AR719" s="353"/>
      <c r="AS719" s="353"/>
      <c r="AT719" s="353"/>
      <c r="AU719" s="353"/>
      <c r="AV719" s="353"/>
      <c r="AW719" s="353"/>
      <c r="AX719" s="353"/>
      <c r="AY719" s="353"/>
      <c r="AZ719" s="353"/>
      <c r="BA719" s="353"/>
      <c r="BB719" s="353"/>
      <c r="BC719" s="353"/>
      <c r="BD719" s="353"/>
      <c r="BE719" s="353"/>
      <c r="BF719" s="353"/>
      <c r="BG719" s="353"/>
      <c r="BH719" s="353"/>
      <c r="BI719" s="353"/>
      <c r="BJ719" s="353"/>
      <c r="BK719" s="353"/>
      <c r="BL719" s="353"/>
      <c r="BM719" s="353"/>
      <c r="BN719" s="353"/>
      <c r="BO719" s="353"/>
      <c r="BP719" s="353"/>
      <c r="BQ719" s="353"/>
      <c r="BR719" s="353"/>
      <c r="BS719" s="353"/>
      <c r="BT719" s="353"/>
      <c r="BU719" s="353"/>
      <c r="BV719" s="353"/>
      <c r="BW719" s="353"/>
      <c r="BX719" s="353"/>
      <c r="BY719" s="353"/>
      <c r="BZ719" s="353"/>
      <c r="CA719" s="353"/>
      <c r="CB719" s="353"/>
      <c r="CC719" s="353"/>
      <c r="CD719" s="353"/>
      <c r="CE719" s="353"/>
      <c r="CF719" s="353"/>
      <c r="CG719" s="353"/>
      <c r="CH719" s="353"/>
      <c r="CI719" s="353"/>
      <c r="CJ719" s="353"/>
      <c r="CK719" s="353"/>
      <c r="CL719" s="353"/>
      <c r="CM719" s="175"/>
      <c r="CN719" s="175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</row>
    <row r="720" spans="1:193" s="2" customFormat="1" ht="10.5" hidden="1" customHeight="1">
      <c r="A720" s="1298"/>
      <c r="B720" s="1301"/>
      <c r="C720" s="875"/>
      <c r="D720" s="144" t="s">
        <v>126</v>
      </c>
      <c r="E720" s="656"/>
      <c r="F720" s="48"/>
      <c r="G720" s="48"/>
      <c r="H720" s="640"/>
      <c r="I720" s="48"/>
      <c r="J720" s="48"/>
      <c r="K720" s="48"/>
      <c r="L720" s="48"/>
      <c r="M720" s="48"/>
      <c r="N720" s="640"/>
      <c r="O720" s="48"/>
      <c r="P720" s="48"/>
      <c r="Q720" s="48"/>
      <c r="R720" s="48"/>
      <c r="S720" s="48"/>
      <c r="T720" s="48"/>
      <c r="U720" s="48"/>
      <c r="V720" s="640"/>
      <c r="W720" s="48"/>
      <c r="X720" s="48"/>
      <c r="Y720" s="640"/>
      <c r="Z720" s="48"/>
      <c r="AA720" s="48"/>
      <c r="AB720" s="48"/>
      <c r="AC720" s="353"/>
      <c r="AD720" s="353"/>
      <c r="AE720" s="353"/>
      <c r="AF720" s="353"/>
      <c r="AG720" s="353"/>
      <c r="AH720" s="353"/>
      <c r="AI720" s="353"/>
      <c r="AJ720" s="353"/>
      <c r="AK720" s="353"/>
      <c r="AL720" s="353"/>
      <c r="AM720" s="353"/>
      <c r="AN720" s="353"/>
      <c r="AO720" s="353"/>
      <c r="AP720" s="353"/>
      <c r="AQ720" s="353"/>
      <c r="AR720" s="353"/>
      <c r="AS720" s="353"/>
      <c r="AT720" s="353"/>
      <c r="AU720" s="353"/>
      <c r="AV720" s="353"/>
      <c r="AW720" s="353"/>
      <c r="AX720" s="353"/>
      <c r="AY720" s="353"/>
      <c r="AZ720" s="353"/>
      <c r="BA720" s="353"/>
      <c r="BB720" s="353"/>
      <c r="BC720" s="353"/>
      <c r="BD720" s="353"/>
      <c r="BE720" s="353"/>
      <c r="BF720" s="353"/>
      <c r="BG720" s="353"/>
      <c r="BH720" s="353"/>
      <c r="BI720" s="353"/>
      <c r="BJ720" s="353"/>
      <c r="BK720" s="353"/>
      <c r="BL720" s="353"/>
      <c r="BM720" s="353"/>
      <c r="BN720" s="353"/>
      <c r="BO720" s="353"/>
      <c r="BP720" s="353"/>
      <c r="BQ720" s="353"/>
      <c r="BR720" s="353"/>
      <c r="BS720" s="353"/>
      <c r="BT720" s="353"/>
      <c r="BU720" s="353"/>
      <c r="BV720" s="353"/>
      <c r="BW720" s="353"/>
      <c r="BX720" s="353"/>
      <c r="BY720" s="353"/>
      <c r="BZ720" s="353"/>
      <c r="CA720" s="353"/>
      <c r="CB720" s="353"/>
      <c r="CC720" s="353"/>
      <c r="CD720" s="353"/>
      <c r="CE720" s="353"/>
      <c r="CF720" s="353"/>
      <c r="CG720" s="353"/>
      <c r="CH720" s="353"/>
      <c r="CI720" s="353"/>
      <c r="CJ720" s="353"/>
      <c r="CK720" s="353"/>
      <c r="CL720" s="353"/>
      <c r="CM720" s="175"/>
      <c r="CN720" s="175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</row>
    <row r="721" spans="1:193" s="2" customFormat="1" ht="10.5" hidden="1" customHeight="1">
      <c r="A721" s="1298"/>
      <c r="B721" s="1301"/>
      <c r="C721" s="875"/>
      <c r="D721" s="144" t="s">
        <v>127</v>
      </c>
      <c r="E721" s="656"/>
      <c r="F721" s="48"/>
      <c r="G721" s="48"/>
      <c r="H721" s="640"/>
      <c r="I721" s="48"/>
      <c r="J721" s="48"/>
      <c r="K721" s="48"/>
      <c r="L721" s="48"/>
      <c r="M721" s="48"/>
      <c r="N721" s="640"/>
      <c r="O721" s="48"/>
      <c r="P721" s="48"/>
      <c r="Q721" s="48"/>
      <c r="R721" s="48"/>
      <c r="S721" s="48"/>
      <c r="T721" s="48"/>
      <c r="U721" s="48"/>
      <c r="V721" s="640"/>
      <c r="W721" s="48"/>
      <c r="X721" s="48"/>
      <c r="Y721" s="640"/>
      <c r="Z721" s="48"/>
      <c r="AA721" s="48"/>
      <c r="AB721" s="48"/>
      <c r="AC721" s="353"/>
      <c r="AD721" s="353"/>
      <c r="AE721" s="353"/>
      <c r="AF721" s="353"/>
      <c r="AG721" s="353"/>
      <c r="AH721" s="353"/>
      <c r="AI721" s="353"/>
      <c r="AJ721" s="353"/>
      <c r="AK721" s="353"/>
      <c r="AL721" s="353"/>
      <c r="AM721" s="353"/>
      <c r="AN721" s="353"/>
      <c r="AO721" s="353"/>
      <c r="AP721" s="353"/>
      <c r="AQ721" s="353"/>
      <c r="AR721" s="353"/>
      <c r="AS721" s="353"/>
      <c r="AT721" s="353"/>
      <c r="AU721" s="353"/>
      <c r="AV721" s="353"/>
      <c r="AW721" s="353"/>
      <c r="AX721" s="353"/>
      <c r="AY721" s="353"/>
      <c r="AZ721" s="353"/>
      <c r="BA721" s="353"/>
      <c r="BB721" s="353"/>
      <c r="BC721" s="353"/>
      <c r="BD721" s="353"/>
      <c r="BE721" s="353"/>
      <c r="BF721" s="353"/>
      <c r="BG721" s="353"/>
      <c r="BH721" s="353"/>
      <c r="BI721" s="353"/>
      <c r="BJ721" s="353"/>
      <c r="BK721" s="353"/>
      <c r="BL721" s="353"/>
      <c r="BM721" s="353"/>
      <c r="BN721" s="353"/>
      <c r="BO721" s="353"/>
      <c r="BP721" s="353"/>
      <c r="BQ721" s="353"/>
      <c r="BR721" s="353"/>
      <c r="BS721" s="353"/>
      <c r="BT721" s="353"/>
      <c r="BU721" s="353"/>
      <c r="BV721" s="353"/>
      <c r="BW721" s="353"/>
      <c r="BX721" s="353"/>
      <c r="BY721" s="353"/>
      <c r="BZ721" s="353"/>
      <c r="CA721" s="353"/>
      <c r="CB721" s="353"/>
      <c r="CC721" s="353"/>
      <c r="CD721" s="353"/>
      <c r="CE721" s="353"/>
      <c r="CF721" s="353"/>
      <c r="CG721" s="353"/>
      <c r="CH721" s="353"/>
      <c r="CI721" s="353"/>
      <c r="CJ721" s="353"/>
      <c r="CK721" s="353"/>
      <c r="CL721" s="353"/>
      <c r="CM721" s="175"/>
      <c r="CN721" s="175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</row>
    <row r="722" spans="1:193" s="2" customFormat="1" ht="10.5" hidden="1" customHeight="1" thickBot="1">
      <c r="A722" s="1299"/>
      <c r="B722" s="1302"/>
      <c r="C722" s="875"/>
      <c r="D722" s="144" t="s">
        <v>42</v>
      </c>
      <c r="E722" s="656"/>
      <c r="F722" s="48"/>
      <c r="G722" s="48"/>
      <c r="H722" s="640"/>
      <c r="I722" s="48"/>
      <c r="J722" s="48"/>
      <c r="K722" s="48"/>
      <c r="L722" s="48"/>
      <c r="M722" s="48"/>
      <c r="N722" s="640"/>
      <c r="O722" s="48"/>
      <c r="P722" s="48"/>
      <c r="Q722" s="48"/>
      <c r="R722" s="48"/>
      <c r="S722" s="48"/>
      <c r="T722" s="48"/>
      <c r="U722" s="48"/>
      <c r="V722" s="640"/>
      <c r="W722" s="48"/>
      <c r="X722" s="48"/>
      <c r="Y722" s="640"/>
      <c r="Z722" s="48"/>
      <c r="AA722" s="48"/>
      <c r="AB722" s="48"/>
      <c r="AC722" s="353"/>
      <c r="AD722" s="353"/>
      <c r="AE722" s="353"/>
      <c r="AF722" s="353"/>
      <c r="AG722" s="353"/>
      <c r="AH722" s="353"/>
      <c r="AI722" s="353"/>
      <c r="AJ722" s="353"/>
      <c r="AK722" s="353"/>
      <c r="AL722" s="353"/>
      <c r="AM722" s="353"/>
      <c r="AN722" s="353"/>
      <c r="AO722" s="353"/>
      <c r="AP722" s="353"/>
      <c r="AQ722" s="353"/>
      <c r="AR722" s="353"/>
      <c r="AS722" s="353"/>
      <c r="AT722" s="353"/>
      <c r="AU722" s="353"/>
      <c r="AV722" s="353"/>
      <c r="AW722" s="353"/>
      <c r="AX722" s="353"/>
      <c r="AY722" s="353"/>
      <c r="AZ722" s="353"/>
      <c r="BA722" s="353"/>
      <c r="BB722" s="353"/>
      <c r="BC722" s="353"/>
      <c r="BD722" s="353"/>
      <c r="BE722" s="353"/>
      <c r="BF722" s="353"/>
      <c r="BG722" s="353"/>
      <c r="BH722" s="353"/>
      <c r="BI722" s="353"/>
      <c r="BJ722" s="353"/>
      <c r="BK722" s="353"/>
      <c r="BL722" s="353"/>
      <c r="BM722" s="353"/>
      <c r="BN722" s="353"/>
      <c r="BO722" s="353"/>
      <c r="BP722" s="353"/>
      <c r="BQ722" s="353"/>
      <c r="BR722" s="353"/>
      <c r="BS722" s="353"/>
      <c r="BT722" s="353"/>
      <c r="BU722" s="353"/>
      <c r="BV722" s="353"/>
      <c r="BW722" s="353"/>
      <c r="BX722" s="353"/>
      <c r="BY722" s="353"/>
      <c r="BZ722" s="353"/>
      <c r="CA722" s="353"/>
      <c r="CB722" s="353"/>
      <c r="CC722" s="353"/>
      <c r="CD722" s="353"/>
      <c r="CE722" s="353"/>
      <c r="CF722" s="353"/>
      <c r="CG722" s="353"/>
      <c r="CH722" s="353"/>
      <c r="CI722" s="353"/>
      <c r="CJ722" s="353"/>
      <c r="CK722" s="353"/>
      <c r="CL722" s="353"/>
      <c r="CM722" s="175"/>
      <c r="CN722" s="175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</row>
    <row r="723" spans="1:193" s="2" customFormat="1" ht="10.5" hidden="1" customHeight="1">
      <c r="A723" s="1297" t="s">
        <v>14</v>
      </c>
      <c r="B723" s="1300" t="s">
        <v>47</v>
      </c>
      <c r="C723" s="1129"/>
      <c r="D723" s="144"/>
      <c r="E723" s="682" t="s">
        <v>132</v>
      </c>
      <c r="F723" s="84"/>
      <c r="G723" s="84"/>
      <c r="H723" s="643"/>
      <c r="I723" s="84"/>
      <c r="J723" s="84"/>
      <c r="K723" s="84"/>
      <c r="L723" s="84"/>
      <c r="M723" s="84"/>
      <c r="N723" s="643"/>
      <c r="O723" s="84"/>
      <c r="P723" s="84"/>
      <c r="Q723" s="84"/>
      <c r="R723" s="84"/>
      <c r="S723" s="84"/>
      <c r="T723" s="84"/>
      <c r="U723" s="84"/>
      <c r="V723" s="643"/>
      <c r="W723" s="84"/>
      <c r="X723" s="84"/>
      <c r="Y723" s="643"/>
      <c r="Z723" s="84"/>
      <c r="AA723" s="84"/>
      <c r="AB723" s="84"/>
      <c r="AC723" s="353"/>
      <c r="AD723" s="353"/>
      <c r="AE723" s="353"/>
      <c r="AF723" s="353"/>
      <c r="AG723" s="353"/>
      <c r="AH723" s="353"/>
      <c r="AI723" s="353"/>
      <c r="AJ723" s="353"/>
      <c r="AK723" s="353"/>
      <c r="AL723" s="353"/>
      <c r="AM723" s="353"/>
      <c r="AN723" s="353"/>
      <c r="AO723" s="353"/>
      <c r="AP723" s="353"/>
      <c r="AQ723" s="353"/>
      <c r="AR723" s="353"/>
      <c r="AS723" s="353"/>
      <c r="AT723" s="353"/>
      <c r="AU723" s="353"/>
      <c r="AV723" s="353"/>
      <c r="AW723" s="353"/>
      <c r="AX723" s="353"/>
      <c r="AY723" s="353"/>
      <c r="AZ723" s="353"/>
      <c r="BA723" s="353"/>
      <c r="BB723" s="353"/>
      <c r="BC723" s="353"/>
      <c r="BD723" s="353"/>
      <c r="BE723" s="353"/>
      <c r="BF723" s="353"/>
      <c r="BG723" s="353"/>
      <c r="BH723" s="353"/>
      <c r="BI723" s="353"/>
      <c r="BJ723" s="353"/>
      <c r="BK723" s="353"/>
      <c r="BL723" s="353"/>
      <c r="BM723" s="353"/>
      <c r="BN723" s="353"/>
      <c r="BO723" s="353"/>
      <c r="BP723" s="353"/>
      <c r="BQ723" s="353"/>
      <c r="BR723" s="353"/>
      <c r="BS723" s="353"/>
      <c r="BT723" s="353"/>
      <c r="BU723" s="353"/>
      <c r="BV723" s="353"/>
      <c r="BW723" s="353"/>
      <c r="BX723" s="353"/>
      <c r="BY723" s="353"/>
      <c r="BZ723" s="353"/>
      <c r="CA723" s="353"/>
      <c r="CB723" s="353"/>
      <c r="CC723" s="353"/>
      <c r="CD723" s="353"/>
      <c r="CE723" s="353"/>
      <c r="CF723" s="353"/>
      <c r="CG723" s="353"/>
      <c r="CH723" s="353"/>
      <c r="CI723" s="353"/>
      <c r="CJ723" s="353"/>
      <c r="CK723" s="353"/>
      <c r="CL723" s="353"/>
      <c r="CM723" s="175"/>
      <c r="CN723" s="175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</row>
    <row r="724" spans="1:193" s="2" customFormat="1" ht="10.5" hidden="1" customHeight="1">
      <c r="A724" s="1298"/>
      <c r="B724" s="1301"/>
      <c r="C724" s="1129"/>
      <c r="D724" s="144" t="s">
        <v>34</v>
      </c>
      <c r="E724" s="683"/>
      <c r="F724" s="541"/>
      <c r="G724" s="541"/>
      <c r="H724" s="639"/>
      <c r="I724" s="541"/>
      <c r="J724" s="541"/>
      <c r="K724" s="541"/>
      <c r="L724" s="541"/>
      <c r="M724" s="541"/>
      <c r="N724" s="639"/>
      <c r="O724" s="541"/>
      <c r="P724" s="541"/>
      <c r="Q724" s="541"/>
      <c r="R724" s="541"/>
      <c r="S724" s="541"/>
      <c r="T724" s="541"/>
      <c r="U724" s="541"/>
      <c r="V724" s="639"/>
      <c r="W724" s="541"/>
      <c r="X724" s="541"/>
      <c r="Y724" s="639"/>
      <c r="Z724" s="541"/>
      <c r="AA724" s="541"/>
      <c r="AB724" s="541"/>
      <c r="AC724" s="353"/>
      <c r="AD724" s="353"/>
      <c r="AE724" s="353"/>
      <c r="AF724" s="353"/>
      <c r="AG724" s="353"/>
      <c r="AH724" s="353"/>
      <c r="AI724" s="353"/>
      <c r="AJ724" s="353"/>
      <c r="AK724" s="353"/>
      <c r="AL724" s="353"/>
      <c r="AM724" s="353"/>
      <c r="AN724" s="353"/>
      <c r="AO724" s="353"/>
      <c r="AP724" s="353"/>
      <c r="AQ724" s="353"/>
      <c r="AR724" s="353"/>
      <c r="AS724" s="353"/>
      <c r="AT724" s="353"/>
      <c r="AU724" s="353"/>
      <c r="AV724" s="353"/>
      <c r="AW724" s="353"/>
      <c r="AX724" s="353"/>
      <c r="AY724" s="353"/>
      <c r="AZ724" s="353"/>
      <c r="BA724" s="353"/>
      <c r="BB724" s="353"/>
      <c r="BC724" s="353"/>
      <c r="BD724" s="353"/>
      <c r="BE724" s="353"/>
      <c r="BF724" s="353"/>
      <c r="BG724" s="353"/>
      <c r="BH724" s="353"/>
      <c r="BI724" s="353"/>
      <c r="BJ724" s="353"/>
      <c r="BK724" s="353"/>
      <c r="BL724" s="353"/>
      <c r="BM724" s="353"/>
      <c r="BN724" s="353"/>
      <c r="BO724" s="353"/>
      <c r="BP724" s="353"/>
      <c r="BQ724" s="353"/>
      <c r="BR724" s="353"/>
      <c r="BS724" s="353"/>
      <c r="BT724" s="353"/>
      <c r="BU724" s="353"/>
      <c r="BV724" s="353"/>
      <c r="BW724" s="353"/>
      <c r="BX724" s="353"/>
      <c r="BY724" s="353"/>
      <c r="BZ724" s="353"/>
      <c r="CA724" s="353"/>
      <c r="CB724" s="353"/>
      <c r="CC724" s="353"/>
      <c r="CD724" s="353"/>
      <c r="CE724" s="353"/>
      <c r="CF724" s="353"/>
      <c r="CG724" s="353"/>
      <c r="CH724" s="353"/>
      <c r="CI724" s="353"/>
      <c r="CJ724" s="353"/>
      <c r="CK724" s="353"/>
      <c r="CL724" s="353"/>
      <c r="CM724" s="175"/>
      <c r="CN724" s="175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</row>
    <row r="725" spans="1:193" s="1" customFormat="1" ht="10.5" hidden="1" customHeight="1">
      <c r="A725" s="1298"/>
      <c r="B725" s="1301"/>
      <c r="C725" s="875"/>
      <c r="D725" s="144" t="s">
        <v>126</v>
      </c>
      <c r="E725" s="694"/>
      <c r="F725" s="695"/>
      <c r="G725" s="695"/>
      <c r="H725" s="680"/>
      <c r="I725" s="695"/>
      <c r="J725" s="695"/>
      <c r="K725" s="695"/>
      <c r="L725" s="695"/>
      <c r="M725" s="695"/>
      <c r="N725" s="680"/>
      <c r="O725" s="695"/>
      <c r="P725" s="695"/>
      <c r="Q725" s="695"/>
      <c r="R725" s="695"/>
      <c r="S725" s="695"/>
      <c r="T725" s="695"/>
      <c r="U725" s="695"/>
      <c r="V725" s="680"/>
      <c r="W725" s="695"/>
      <c r="X725" s="695"/>
      <c r="Y725" s="680"/>
      <c r="Z725" s="695"/>
      <c r="AA725" s="695"/>
      <c r="AB725" s="695"/>
      <c r="AC725" s="353"/>
      <c r="AD725" s="353"/>
      <c r="AE725" s="353"/>
      <c r="AF725" s="353"/>
      <c r="AG725" s="353"/>
      <c r="AH725" s="353"/>
      <c r="AI725" s="353"/>
      <c r="AJ725" s="353"/>
      <c r="AK725" s="353"/>
      <c r="AL725" s="353"/>
      <c r="AM725" s="353"/>
      <c r="AN725" s="353"/>
      <c r="AO725" s="353"/>
      <c r="AP725" s="353"/>
      <c r="AQ725" s="353"/>
      <c r="AR725" s="353"/>
      <c r="AS725" s="353"/>
      <c r="AT725" s="353"/>
      <c r="AU725" s="353"/>
      <c r="AV725" s="353"/>
      <c r="AW725" s="353"/>
      <c r="AX725" s="353"/>
      <c r="AY725" s="353"/>
      <c r="AZ725" s="353"/>
      <c r="BA725" s="353"/>
      <c r="BB725" s="353"/>
      <c r="BC725" s="353"/>
      <c r="BD725" s="353"/>
      <c r="BE725" s="353"/>
      <c r="BF725" s="353"/>
      <c r="BG725" s="353"/>
      <c r="BH725" s="353"/>
      <c r="BI725" s="353"/>
      <c r="BJ725" s="353"/>
      <c r="BK725" s="353"/>
      <c r="BL725" s="353"/>
      <c r="BM725" s="353"/>
      <c r="BN725" s="353"/>
      <c r="BO725" s="353"/>
      <c r="BP725" s="353"/>
      <c r="BQ725" s="353"/>
      <c r="BR725" s="353"/>
      <c r="BS725" s="353"/>
      <c r="BT725" s="353"/>
      <c r="BU725" s="353"/>
      <c r="BV725" s="353"/>
      <c r="BW725" s="353"/>
      <c r="BX725" s="353"/>
      <c r="BY725" s="353"/>
      <c r="BZ725" s="353"/>
      <c r="CA725" s="353"/>
      <c r="CB725" s="353"/>
      <c r="CC725" s="353"/>
      <c r="CD725" s="353"/>
      <c r="CE725" s="353"/>
      <c r="CF725" s="353"/>
      <c r="CG725" s="353"/>
      <c r="CH725" s="353"/>
      <c r="CI725" s="353"/>
      <c r="CJ725" s="353"/>
      <c r="CK725" s="353"/>
      <c r="CL725" s="353"/>
      <c r="CM725" s="175"/>
      <c r="CN725" s="175"/>
    </row>
    <row r="726" spans="1:193" s="1" customFormat="1" ht="10.5" hidden="1" customHeight="1">
      <c r="A726" s="1298"/>
      <c r="B726" s="1301"/>
      <c r="C726" s="875"/>
      <c r="D726" s="144" t="s">
        <v>127</v>
      </c>
      <c r="E726" s="694"/>
      <c r="F726" s="695"/>
      <c r="G726" s="695"/>
      <c r="H726" s="680"/>
      <c r="I726" s="695"/>
      <c r="J726" s="695"/>
      <c r="K726" s="695"/>
      <c r="L726" s="695"/>
      <c r="M726" s="695"/>
      <c r="N726" s="680"/>
      <c r="O726" s="695"/>
      <c r="P726" s="695"/>
      <c r="Q726" s="695"/>
      <c r="R726" s="695"/>
      <c r="S726" s="695"/>
      <c r="T726" s="695"/>
      <c r="U726" s="695"/>
      <c r="V726" s="680"/>
      <c r="W726" s="695"/>
      <c r="X726" s="695"/>
      <c r="Y726" s="680"/>
      <c r="Z726" s="695"/>
      <c r="AA726" s="695"/>
      <c r="AB726" s="695"/>
      <c r="AC726" s="353"/>
      <c r="AD726" s="353"/>
      <c r="AE726" s="353"/>
      <c r="AF726" s="353"/>
      <c r="AG726" s="353"/>
      <c r="AH726" s="353"/>
      <c r="AI726" s="353"/>
      <c r="AJ726" s="353"/>
      <c r="AK726" s="353"/>
      <c r="AL726" s="353"/>
      <c r="AM726" s="353"/>
      <c r="AN726" s="353"/>
      <c r="AO726" s="353"/>
      <c r="AP726" s="353"/>
      <c r="AQ726" s="353"/>
      <c r="AR726" s="353"/>
      <c r="AS726" s="353"/>
      <c r="AT726" s="353"/>
      <c r="AU726" s="353"/>
      <c r="AV726" s="353"/>
      <c r="AW726" s="353"/>
      <c r="AX726" s="353"/>
      <c r="AY726" s="353"/>
      <c r="AZ726" s="353"/>
      <c r="BA726" s="353"/>
      <c r="BB726" s="353"/>
      <c r="BC726" s="353"/>
      <c r="BD726" s="353"/>
      <c r="BE726" s="353"/>
      <c r="BF726" s="353"/>
      <c r="BG726" s="353"/>
      <c r="BH726" s="353"/>
      <c r="BI726" s="353"/>
      <c r="BJ726" s="353"/>
      <c r="BK726" s="353"/>
      <c r="BL726" s="353"/>
      <c r="BM726" s="353"/>
      <c r="BN726" s="353"/>
      <c r="BO726" s="353"/>
      <c r="BP726" s="353"/>
      <c r="BQ726" s="353"/>
      <c r="BR726" s="353"/>
      <c r="BS726" s="353"/>
      <c r="BT726" s="353"/>
      <c r="BU726" s="353"/>
      <c r="BV726" s="353"/>
      <c r="BW726" s="353"/>
      <c r="BX726" s="353"/>
      <c r="BY726" s="353"/>
      <c r="BZ726" s="353"/>
      <c r="CA726" s="353"/>
      <c r="CB726" s="353"/>
      <c r="CC726" s="353"/>
      <c r="CD726" s="353"/>
      <c r="CE726" s="353"/>
      <c r="CF726" s="353"/>
      <c r="CG726" s="353"/>
      <c r="CH726" s="353"/>
      <c r="CI726" s="353"/>
      <c r="CJ726" s="353"/>
      <c r="CK726" s="353"/>
      <c r="CL726" s="353"/>
      <c r="CM726" s="175"/>
      <c r="CN726" s="175"/>
    </row>
    <row r="727" spans="1:193" s="1" customFormat="1" ht="10.5" hidden="1" customHeight="1" thickBot="1">
      <c r="A727" s="1299"/>
      <c r="B727" s="1302"/>
      <c r="C727" s="875"/>
      <c r="D727" s="144" t="s">
        <v>42</v>
      </c>
      <c r="E727" s="694"/>
      <c r="F727" s="695"/>
      <c r="G727" s="695"/>
      <c r="H727" s="680"/>
      <c r="I727" s="695"/>
      <c r="J727" s="695"/>
      <c r="K727" s="695"/>
      <c r="L727" s="695"/>
      <c r="M727" s="695"/>
      <c r="N727" s="680"/>
      <c r="O727" s="695"/>
      <c r="P727" s="695"/>
      <c r="Q727" s="695"/>
      <c r="R727" s="695"/>
      <c r="S727" s="695"/>
      <c r="T727" s="695"/>
      <c r="U727" s="695"/>
      <c r="V727" s="680"/>
      <c r="W727" s="695"/>
      <c r="X727" s="695"/>
      <c r="Y727" s="680"/>
      <c r="Z727" s="695"/>
      <c r="AA727" s="695"/>
      <c r="AB727" s="695"/>
      <c r="AC727" s="353"/>
      <c r="AD727" s="353"/>
      <c r="AE727" s="353"/>
      <c r="AF727" s="353"/>
      <c r="AG727" s="353"/>
      <c r="AH727" s="353"/>
      <c r="AI727" s="353"/>
      <c r="AJ727" s="353"/>
      <c r="AK727" s="353"/>
      <c r="AL727" s="353"/>
      <c r="AM727" s="353"/>
      <c r="AN727" s="353"/>
      <c r="AO727" s="353"/>
      <c r="AP727" s="353"/>
      <c r="AQ727" s="353"/>
      <c r="AR727" s="353"/>
      <c r="AS727" s="353"/>
      <c r="AT727" s="353"/>
      <c r="AU727" s="353"/>
      <c r="AV727" s="353"/>
      <c r="AW727" s="353"/>
      <c r="AX727" s="353"/>
      <c r="AY727" s="353"/>
      <c r="AZ727" s="353"/>
      <c r="BA727" s="353"/>
      <c r="BB727" s="353"/>
      <c r="BC727" s="353"/>
      <c r="BD727" s="353"/>
      <c r="BE727" s="353"/>
      <c r="BF727" s="353"/>
      <c r="BG727" s="353"/>
      <c r="BH727" s="353"/>
      <c r="BI727" s="353"/>
      <c r="BJ727" s="353"/>
      <c r="BK727" s="353"/>
      <c r="BL727" s="353"/>
      <c r="BM727" s="353"/>
      <c r="BN727" s="353"/>
      <c r="BO727" s="353"/>
      <c r="BP727" s="353"/>
      <c r="BQ727" s="353"/>
      <c r="BR727" s="353"/>
      <c r="BS727" s="353"/>
      <c r="BT727" s="353"/>
      <c r="BU727" s="353"/>
      <c r="BV727" s="353"/>
      <c r="BW727" s="353"/>
      <c r="BX727" s="353"/>
      <c r="BY727" s="353"/>
      <c r="BZ727" s="353"/>
      <c r="CA727" s="353"/>
      <c r="CB727" s="353"/>
      <c r="CC727" s="353"/>
      <c r="CD727" s="353"/>
      <c r="CE727" s="353"/>
      <c r="CF727" s="353"/>
      <c r="CG727" s="353"/>
      <c r="CH727" s="353"/>
      <c r="CI727" s="353"/>
      <c r="CJ727" s="353"/>
      <c r="CK727" s="353"/>
      <c r="CL727" s="353"/>
      <c r="CM727" s="175"/>
      <c r="CN727" s="175"/>
    </row>
    <row r="728" spans="1:193" s="2" customFormat="1" ht="10.5" hidden="1" customHeight="1">
      <c r="A728" s="1297" t="s">
        <v>108</v>
      </c>
      <c r="B728" s="1300" t="s">
        <v>448</v>
      </c>
      <c r="C728" s="1129"/>
      <c r="D728" s="144"/>
      <c r="E728" s="682" t="s">
        <v>132</v>
      </c>
      <c r="F728" s="84"/>
      <c r="G728" s="84"/>
      <c r="H728" s="643"/>
      <c r="I728" s="84"/>
      <c r="J728" s="84"/>
      <c r="K728" s="84"/>
      <c r="L728" s="84"/>
      <c r="M728" s="84"/>
      <c r="N728" s="643"/>
      <c r="O728" s="84"/>
      <c r="P728" s="84"/>
      <c r="Q728" s="84"/>
      <c r="R728" s="84"/>
      <c r="S728" s="84"/>
      <c r="T728" s="84"/>
      <c r="U728" s="84"/>
      <c r="V728" s="643"/>
      <c r="W728" s="84"/>
      <c r="X728" s="84"/>
      <c r="Y728" s="643"/>
      <c r="Z728" s="84"/>
      <c r="AA728" s="84"/>
      <c r="AB728" s="84"/>
      <c r="AC728" s="353"/>
      <c r="AD728" s="353"/>
      <c r="AE728" s="353"/>
      <c r="AF728" s="353"/>
      <c r="AG728" s="353"/>
      <c r="AH728" s="353"/>
      <c r="AI728" s="353"/>
      <c r="AJ728" s="353"/>
      <c r="AK728" s="353"/>
      <c r="AL728" s="353"/>
      <c r="AM728" s="353"/>
      <c r="AN728" s="353"/>
      <c r="AO728" s="353"/>
      <c r="AP728" s="353"/>
      <c r="AQ728" s="353"/>
      <c r="AR728" s="353"/>
      <c r="AS728" s="353"/>
      <c r="AT728" s="353"/>
      <c r="AU728" s="353"/>
      <c r="AV728" s="353"/>
      <c r="AW728" s="353"/>
      <c r="AX728" s="353"/>
      <c r="AY728" s="353"/>
      <c r="AZ728" s="353"/>
      <c r="BA728" s="353"/>
      <c r="BB728" s="353"/>
      <c r="BC728" s="353"/>
      <c r="BD728" s="353"/>
      <c r="BE728" s="353"/>
      <c r="BF728" s="353"/>
      <c r="BG728" s="353"/>
      <c r="BH728" s="353"/>
      <c r="BI728" s="353"/>
      <c r="BJ728" s="353"/>
      <c r="BK728" s="353"/>
      <c r="BL728" s="353"/>
      <c r="BM728" s="353"/>
      <c r="BN728" s="353"/>
      <c r="BO728" s="353"/>
      <c r="BP728" s="353"/>
      <c r="BQ728" s="353"/>
      <c r="BR728" s="353"/>
      <c r="BS728" s="353"/>
      <c r="BT728" s="353"/>
      <c r="BU728" s="353"/>
      <c r="BV728" s="353"/>
      <c r="BW728" s="353"/>
      <c r="BX728" s="353"/>
      <c r="BY728" s="353"/>
      <c r="BZ728" s="353"/>
      <c r="CA728" s="353"/>
      <c r="CB728" s="353"/>
      <c r="CC728" s="353"/>
      <c r="CD728" s="353"/>
      <c r="CE728" s="353"/>
      <c r="CF728" s="353"/>
      <c r="CG728" s="353"/>
      <c r="CH728" s="353"/>
      <c r="CI728" s="353"/>
      <c r="CJ728" s="353"/>
      <c r="CK728" s="353"/>
      <c r="CL728" s="353"/>
      <c r="CM728" s="175"/>
      <c r="CN728" s="175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</row>
    <row r="729" spans="1:193" s="2" customFormat="1" ht="10.5" hidden="1" customHeight="1">
      <c r="A729" s="1298"/>
      <c r="B729" s="1301"/>
      <c r="C729" s="1129"/>
      <c r="D729" s="144" t="s">
        <v>34</v>
      </c>
      <c r="E729" s="683"/>
      <c r="F729" s="541"/>
      <c r="G729" s="541"/>
      <c r="H729" s="639"/>
      <c r="I729" s="541"/>
      <c r="J729" s="541"/>
      <c r="K729" s="541"/>
      <c r="L729" s="541"/>
      <c r="M729" s="541"/>
      <c r="N729" s="639"/>
      <c r="O729" s="541"/>
      <c r="P729" s="541"/>
      <c r="Q729" s="541"/>
      <c r="R729" s="541"/>
      <c r="S729" s="541"/>
      <c r="T729" s="541"/>
      <c r="U729" s="541"/>
      <c r="V729" s="639"/>
      <c r="W729" s="541"/>
      <c r="X729" s="541"/>
      <c r="Y729" s="639"/>
      <c r="Z729" s="541"/>
      <c r="AA729" s="541"/>
      <c r="AB729" s="541"/>
      <c r="AC729" s="353"/>
      <c r="AD729" s="353"/>
      <c r="AE729" s="353"/>
      <c r="AF729" s="353"/>
      <c r="AG729" s="353"/>
      <c r="AH729" s="353"/>
      <c r="AI729" s="353"/>
      <c r="AJ729" s="353"/>
      <c r="AK729" s="353"/>
      <c r="AL729" s="353"/>
      <c r="AM729" s="353"/>
      <c r="AN729" s="353"/>
      <c r="AO729" s="353"/>
      <c r="AP729" s="353"/>
      <c r="AQ729" s="353"/>
      <c r="AR729" s="353"/>
      <c r="AS729" s="353"/>
      <c r="AT729" s="353"/>
      <c r="AU729" s="353"/>
      <c r="AV729" s="353"/>
      <c r="AW729" s="353"/>
      <c r="AX729" s="353"/>
      <c r="AY729" s="353"/>
      <c r="AZ729" s="353"/>
      <c r="BA729" s="353"/>
      <c r="BB729" s="353"/>
      <c r="BC729" s="353"/>
      <c r="BD729" s="353"/>
      <c r="BE729" s="353"/>
      <c r="BF729" s="353"/>
      <c r="BG729" s="353"/>
      <c r="BH729" s="353"/>
      <c r="BI729" s="353"/>
      <c r="BJ729" s="353"/>
      <c r="BK729" s="353"/>
      <c r="BL729" s="353"/>
      <c r="BM729" s="353"/>
      <c r="BN729" s="353"/>
      <c r="BO729" s="353"/>
      <c r="BP729" s="353"/>
      <c r="BQ729" s="353"/>
      <c r="BR729" s="353"/>
      <c r="BS729" s="353"/>
      <c r="BT729" s="353"/>
      <c r="BU729" s="353"/>
      <c r="BV729" s="353"/>
      <c r="BW729" s="353"/>
      <c r="BX729" s="353"/>
      <c r="BY729" s="353"/>
      <c r="BZ729" s="353"/>
      <c r="CA729" s="353"/>
      <c r="CB729" s="353"/>
      <c r="CC729" s="353"/>
      <c r="CD729" s="353"/>
      <c r="CE729" s="353"/>
      <c r="CF729" s="353"/>
      <c r="CG729" s="353"/>
      <c r="CH729" s="353"/>
      <c r="CI729" s="353"/>
      <c r="CJ729" s="353"/>
      <c r="CK729" s="353"/>
      <c r="CL729" s="353"/>
      <c r="CM729" s="175"/>
      <c r="CN729" s="175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</row>
    <row r="730" spans="1:193" s="2" customFormat="1" ht="10.5" hidden="1" customHeight="1">
      <c r="A730" s="1298"/>
      <c r="B730" s="1301"/>
      <c r="C730" s="1129"/>
      <c r="D730" s="144" t="s">
        <v>126</v>
      </c>
      <c r="E730" s="683"/>
      <c r="F730" s="541"/>
      <c r="G730" s="541"/>
      <c r="H730" s="639"/>
      <c r="I730" s="541"/>
      <c r="J730" s="541"/>
      <c r="K730" s="541"/>
      <c r="L730" s="541"/>
      <c r="M730" s="541"/>
      <c r="N730" s="639"/>
      <c r="O730" s="541"/>
      <c r="P730" s="541"/>
      <c r="Q730" s="541"/>
      <c r="R730" s="541"/>
      <c r="S730" s="541"/>
      <c r="T730" s="541"/>
      <c r="U730" s="541"/>
      <c r="V730" s="639"/>
      <c r="W730" s="541"/>
      <c r="X730" s="541"/>
      <c r="Y730" s="639"/>
      <c r="Z730" s="541"/>
      <c r="AA730" s="541"/>
      <c r="AB730" s="541"/>
      <c r="AC730" s="353"/>
      <c r="AD730" s="353"/>
      <c r="AE730" s="353"/>
      <c r="AF730" s="353"/>
      <c r="AG730" s="353"/>
      <c r="AH730" s="353"/>
      <c r="AI730" s="353"/>
      <c r="AJ730" s="353"/>
      <c r="AK730" s="353"/>
      <c r="AL730" s="353"/>
      <c r="AM730" s="353"/>
      <c r="AN730" s="353"/>
      <c r="AO730" s="353"/>
      <c r="AP730" s="353"/>
      <c r="AQ730" s="353"/>
      <c r="AR730" s="353"/>
      <c r="AS730" s="353"/>
      <c r="AT730" s="353"/>
      <c r="AU730" s="353"/>
      <c r="AV730" s="353"/>
      <c r="AW730" s="353"/>
      <c r="AX730" s="353"/>
      <c r="AY730" s="353"/>
      <c r="AZ730" s="353"/>
      <c r="BA730" s="353"/>
      <c r="BB730" s="353"/>
      <c r="BC730" s="353"/>
      <c r="BD730" s="353"/>
      <c r="BE730" s="353"/>
      <c r="BF730" s="353"/>
      <c r="BG730" s="353"/>
      <c r="BH730" s="353"/>
      <c r="BI730" s="353"/>
      <c r="BJ730" s="353"/>
      <c r="BK730" s="353"/>
      <c r="BL730" s="353"/>
      <c r="BM730" s="353"/>
      <c r="BN730" s="353"/>
      <c r="BO730" s="353"/>
      <c r="BP730" s="353"/>
      <c r="BQ730" s="353"/>
      <c r="BR730" s="353"/>
      <c r="BS730" s="353"/>
      <c r="BT730" s="353"/>
      <c r="BU730" s="353"/>
      <c r="BV730" s="353"/>
      <c r="BW730" s="353"/>
      <c r="BX730" s="353"/>
      <c r="BY730" s="353"/>
      <c r="BZ730" s="353"/>
      <c r="CA730" s="353"/>
      <c r="CB730" s="353"/>
      <c r="CC730" s="353"/>
      <c r="CD730" s="353"/>
      <c r="CE730" s="353"/>
      <c r="CF730" s="353"/>
      <c r="CG730" s="353"/>
      <c r="CH730" s="353"/>
      <c r="CI730" s="353"/>
      <c r="CJ730" s="353"/>
      <c r="CK730" s="353"/>
      <c r="CL730" s="353"/>
      <c r="CM730" s="175"/>
      <c r="CN730" s="175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</row>
    <row r="731" spans="1:193" s="2" customFormat="1" ht="10.5" hidden="1" customHeight="1">
      <c r="A731" s="1298"/>
      <c r="B731" s="1301"/>
      <c r="C731" s="1129"/>
      <c r="D731" s="144" t="s">
        <v>127</v>
      </c>
      <c r="E731" s="48"/>
      <c r="F731" s="48"/>
      <c r="G731" s="48"/>
      <c r="H731" s="640"/>
      <c r="I731" s="48"/>
      <c r="J731" s="48"/>
      <c r="K731" s="48"/>
      <c r="L731" s="48"/>
      <c r="M731" s="48"/>
      <c r="N731" s="640"/>
      <c r="O731" s="48"/>
      <c r="P731" s="48"/>
      <c r="Q731" s="48"/>
      <c r="R731" s="48"/>
      <c r="S731" s="48"/>
      <c r="T731" s="48"/>
      <c r="U731" s="48"/>
      <c r="V731" s="640"/>
      <c r="W731" s="48"/>
      <c r="X731" s="48"/>
      <c r="Y731" s="640"/>
      <c r="Z731" s="48"/>
      <c r="AA731" s="48"/>
      <c r="AB731" s="48"/>
      <c r="AC731" s="353"/>
      <c r="AD731" s="353"/>
      <c r="AE731" s="353"/>
      <c r="AF731" s="353"/>
      <c r="AG731" s="353"/>
      <c r="AH731" s="353"/>
      <c r="AI731" s="353"/>
      <c r="AJ731" s="353"/>
      <c r="AK731" s="353"/>
      <c r="AL731" s="353"/>
      <c r="AM731" s="353"/>
      <c r="AN731" s="353"/>
      <c r="AO731" s="353"/>
      <c r="AP731" s="353"/>
      <c r="AQ731" s="353"/>
      <c r="AR731" s="353"/>
      <c r="AS731" s="353"/>
      <c r="AT731" s="353"/>
      <c r="AU731" s="353"/>
      <c r="AV731" s="353"/>
      <c r="AW731" s="353"/>
      <c r="AX731" s="353"/>
      <c r="AY731" s="353"/>
      <c r="AZ731" s="353"/>
      <c r="BA731" s="353"/>
      <c r="BB731" s="353"/>
      <c r="BC731" s="353"/>
      <c r="BD731" s="353"/>
      <c r="BE731" s="353"/>
      <c r="BF731" s="353"/>
      <c r="BG731" s="353"/>
      <c r="BH731" s="353"/>
      <c r="BI731" s="353"/>
      <c r="BJ731" s="353"/>
      <c r="BK731" s="353"/>
      <c r="BL731" s="353"/>
      <c r="BM731" s="353"/>
      <c r="BN731" s="353"/>
      <c r="BO731" s="353"/>
      <c r="BP731" s="353"/>
      <c r="BQ731" s="353"/>
      <c r="BR731" s="353"/>
      <c r="BS731" s="353"/>
      <c r="BT731" s="353"/>
      <c r="BU731" s="353"/>
      <c r="BV731" s="353"/>
      <c r="BW731" s="353"/>
      <c r="BX731" s="353"/>
      <c r="BY731" s="353"/>
      <c r="BZ731" s="353"/>
      <c r="CA731" s="353"/>
      <c r="CB731" s="353"/>
      <c r="CC731" s="353"/>
      <c r="CD731" s="353"/>
      <c r="CE731" s="353"/>
      <c r="CF731" s="353"/>
      <c r="CG731" s="353"/>
      <c r="CH731" s="353"/>
      <c r="CI731" s="353"/>
      <c r="CJ731" s="353"/>
      <c r="CK731" s="353"/>
      <c r="CL731" s="353"/>
      <c r="CM731" s="175"/>
      <c r="CN731" s="175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</row>
    <row r="732" spans="1:193" s="2" customFormat="1" ht="10.5" hidden="1" customHeight="1" thickBot="1">
      <c r="A732" s="1299"/>
      <c r="B732" s="1302"/>
      <c r="C732" s="1129"/>
      <c r="D732" s="144" t="s">
        <v>42</v>
      </c>
      <c r="E732" s="48"/>
      <c r="F732" s="48"/>
      <c r="G732" s="48"/>
      <c r="H732" s="640"/>
      <c r="I732" s="48"/>
      <c r="J732" s="48"/>
      <c r="K732" s="48"/>
      <c r="L732" s="48"/>
      <c r="M732" s="48"/>
      <c r="N732" s="640"/>
      <c r="O732" s="48"/>
      <c r="P732" s="48"/>
      <c r="Q732" s="48"/>
      <c r="R732" s="48"/>
      <c r="S732" s="48"/>
      <c r="T732" s="48"/>
      <c r="U732" s="48"/>
      <c r="V732" s="640"/>
      <c r="W732" s="48"/>
      <c r="X732" s="48"/>
      <c r="Y732" s="640"/>
      <c r="Z732" s="48"/>
      <c r="AA732" s="48"/>
      <c r="AB732" s="48"/>
      <c r="AC732" s="353"/>
      <c r="AD732" s="353"/>
      <c r="AE732" s="353"/>
      <c r="AF732" s="353"/>
      <c r="AG732" s="353"/>
      <c r="AH732" s="353"/>
      <c r="AI732" s="353"/>
      <c r="AJ732" s="353"/>
      <c r="AK732" s="353"/>
      <c r="AL732" s="353"/>
      <c r="AM732" s="353"/>
      <c r="AN732" s="353"/>
      <c r="AO732" s="353"/>
      <c r="AP732" s="353"/>
      <c r="AQ732" s="353"/>
      <c r="AR732" s="353"/>
      <c r="AS732" s="353"/>
      <c r="AT732" s="353"/>
      <c r="AU732" s="353"/>
      <c r="AV732" s="353"/>
      <c r="AW732" s="353"/>
      <c r="AX732" s="353"/>
      <c r="AY732" s="353"/>
      <c r="AZ732" s="353"/>
      <c r="BA732" s="353"/>
      <c r="BB732" s="353"/>
      <c r="BC732" s="353"/>
      <c r="BD732" s="353"/>
      <c r="BE732" s="353"/>
      <c r="BF732" s="353"/>
      <c r="BG732" s="353"/>
      <c r="BH732" s="353"/>
      <c r="BI732" s="353"/>
      <c r="BJ732" s="353"/>
      <c r="BK732" s="353"/>
      <c r="BL732" s="353"/>
      <c r="BM732" s="353"/>
      <c r="BN732" s="353"/>
      <c r="BO732" s="353"/>
      <c r="BP732" s="353"/>
      <c r="BQ732" s="353"/>
      <c r="BR732" s="353"/>
      <c r="BS732" s="353"/>
      <c r="BT732" s="353"/>
      <c r="BU732" s="353"/>
      <c r="BV732" s="353"/>
      <c r="BW732" s="353"/>
      <c r="BX732" s="353"/>
      <c r="BY732" s="353"/>
      <c r="BZ732" s="353"/>
      <c r="CA732" s="353"/>
      <c r="CB732" s="353"/>
      <c r="CC732" s="353"/>
      <c r="CD732" s="353"/>
      <c r="CE732" s="353"/>
      <c r="CF732" s="353"/>
      <c r="CG732" s="353"/>
      <c r="CH732" s="353"/>
      <c r="CI732" s="353"/>
      <c r="CJ732" s="353"/>
      <c r="CK732" s="353"/>
      <c r="CL732" s="353"/>
      <c r="CM732" s="175"/>
      <c r="CN732" s="175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</row>
    <row r="733" spans="1:193" s="2" customFormat="1" ht="10.5" hidden="1" customHeight="1">
      <c r="A733" s="1297" t="s">
        <v>43</v>
      </c>
      <c r="B733" s="1300" t="s">
        <v>449</v>
      </c>
      <c r="C733" s="1129"/>
      <c r="D733" s="144"/>
      <c r="E733" s="683" t="s">
        <v>132</v>
      </c>
      <c r="F733" s="541"/>
      <c r="G733" s="541"/>
      <c r="H733" s="639"/>
      <c r="I733" s="541"/>
      <c r="J733" s="541"/>
      <c r="K733" s="541"/>
      <c r="L733" s="541"/>
      <c r="M733" s="541"/>
      <c r="N733" s="639"/>
      <c r="O733" s="541"/>
      <c r="P733" s="541"/>
      <c r="Q733" s="541"/>
      <c r="R733" s="541"/>
      <c r="S733" s="541"/>
      <c r="T733" s="541"/>
      <c r="U733" s="541"/>
      <c r="V733" s="639"/>
      <c r="W733" s="541"/>
      <c r="X733" s="541"/>
      <c r="Y733" s="639"/>
      <c r="Z733" s="541"/>
      <c r="AA733" s="541"/>
      <c r="AB733" s="541"/>
      <c r="AC733" s="353"/>
      <c r="AD733" s="353"/>
      <c r="AE733" s="353"/>
      <c r="AF733" s="353"/>
      <c r="AG733" s="353"/>
      <c r="AH733" s="353"/>
      <c r="AI733" s="353"/>
      <c r="AJ733" s="353"/>
      <c r="AK733" s="353"/>
      <c r="AL733" s="353"/>
      <c r="AM733" s="353"/>
      <c r="AN733" s="353"/>
      <c r="AO733" s="353"/>
      <c r="AP733" s="353"/>
      <c r="AQ733" s="353"/>
      <c r="AR733" s="353"/>
      <c r="AS733" s="353"/>
      <c r="AT733" s="353"/>
      <c r="AU733" s="353"/>
      <c r="AV733" s="353"/>
      <c r="AW733" s="353"/>
      <c r="AX733" s="353"/>
      <c r="AY733" s="353"/>
      <c r="AZ733" s="353"/>
      <c r="BA733" s="353"/>
      <c r="BB733" s="353"/>
      <c r="BC733" s="353"/>
      <c r="BD733" s="353"/>
      <c r="BE733" s="353"/>
      <c r="BF733" s="353"/>
      <c r="BG733" s="353"/>
      <c r="BH733" s="353"/>
      <c r="BI733" s="353"/>
      <c r="BJ733" s="353"/>
      <c r="BK733" s="353"/>
      <c r="BL733" s="353"/>
      <c r="BM733" s="353"/>
      <c r="BN733" s="353"/>
      <c r="BO733" s="353"/>
      <c r="BP733" s="353"/>
      <c r="BQ733" s="353"/>
      <c r="BR733" s="353"/>
      <c r="BS733" s="353"/>
      <c r="BT733" s="353"/>
      <c r="BU733" s="353"/>
      <c r="BV733" s="353"/>
      <c r="BW733" s="353"/>
      <c r="BX733" s="353"/>
      <c r="BY733" s="353"/>
      <c r="BZ733" s="353"/>
      <c r="CA733" s="353"/>
      <c r="CB733" s="353"/>
      <c r="CC733" s="353"/>
      <c r="CD733" s="353"/>
      <c r="CE733" s="353"/>
      <c r="CF733" s="353"/>
      <c r="CG733" s="353"/>
      <c r="CH733" s="353"/>
      <c r="CI733" s="353"/>
      <c r="CJ733" s="353"/>
      <c r="CK733" s="353"/>
      <c r="CL733" s="353"/>
      <c r="CM733" s="175"/>
      <c r="CN733" s="175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</row>
    <row r="734" spans="1:193" s="2" customFormat="1" ht="10.5" hidden="1" customHeight="1">
      <c r="A734" s="1298"/>
      <c r="B734" s="1301"/>
      <c r="C734" s="1129"/>
      <c r="D734" s="144" t="s">
        <v>34</v>
      </c>
      <c r="E734" s="683"/>
      <c r="F734" s="541"/>
      <c r="G734" s="541"/>
      <c r="H734" s="639"/>
      <c r="I734" s="541"/>
      <c r="J734" s="541"/>
      <c r="K734" s="541"/>
      <c r="L734" s="541"/>
      <c r="M734" s="541"/>
      <c r="N734" s="639"/>
      <c r="O734" s="541"/>
      <c r="P734" s="541"/>
      <c r="Q734" s="541"/>
      <c r="R734" s="541"/>
      <c r="S734" s="541"/>
      <c r="T734" s="541"/>
      <c r="U734" s="541"/>
      <c r="V734" s="639"/>
      <c r="W734" s="541"/>
      <c r="X734" s="541"/>
      <c r="Y734" s="639"/>
      <c r="Z734" s="541"/>
      <c r="AA734" s="541"/>
      <c r="AB734" s="541"/>
      <c r="AC734" s="353"/>
      <c r="AD734" s="353"/>
      <c r="AE734" s="353"/>
      <c r="AF734" s="353"/>
      <c r="AG734" s="353"/>
      <c r="AH734" s="353"/>
      <c r="AI734" s="353"/>
      <c r="AJ734" s="353"/>
      <c r="AK734" s="353"/>
      <c r="AL734" s="353"/>
      <c r="AM734" s="353"/>
      <c r="AN734" s="353"/>
      <c r="AO734" s="353"/>
      <c r="AP734" s="353"/>
      <c r="AQ734" s="353"/>
      <c r="AR734" s="353"/>
      <c r="AS734" s="353"/>
      <c r="AT734" s="353"/>
      <c r="AU734" s="353"/>
      <c r="AV734" s="353"/>
      <c r="AW734" s="353"/>
      <c r="AX734" s="353"/>
      <c r="AY734" s="353"/>
      <c r="AZ734" s="353"/>
      <c r="BA734" s="353"/>
      <c r="BB734" s="353"/>
      <c r="BC734" s="353"/>
      <c r="BD734" s="353"/>
      <c r="BE734" s="353"/>
      <c r="BF734" s="353"/>
      <c r="BG734" s="353"/>
      <c r="BH734" s="353"/>
      <c r="BI734" s="353"/>
      <c r="BJ734" s="353"/>
      <c r="BK734" s="353"/>
      <c r="BL734" s="353"/>
      <c r="BM734" s="353"/>
      <c r="BN734" s="353"/>
      <c r="BO734" s="353"/>
      <c r="BP734" s="353"/>
      <c r="BQ734" s="353"/>
      <c r="BR734" s="353"/>
      <c r="BS734" s="353"/>
      <c r="BT734" s="353"/>
      <c r="BU734" s="353"/>
      <c r="BV734" s="353"/>
      <c r="BW734" s="353"/>
      <c r="BX734" s="353"/>
      <c r="BY734" s="353"/>
      <c r="BZ734" s="353"/>
      <c r="CA734" s="353"/>
      <c r="CB734" s="353"/>
      <c r="CC734" s="353"/>
      <c r="CD734" s="353"/>
      <c r="CE734" s="353"/>
      <c r="CF734" s="353"/>
      <c r="CG734" s="353"/>
      <c r="CH734" s="353"/>
      <c r="CI734" s="353"/>
      <c r="CJ734" s="353"/>
      <c r="CK734" s="353"/>
      <c r="CL734" s="353"/>
      <c r="CM734" s="175"/>
      <c r="CN734" s="175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</row>
    <row r="735" spans="1:193" s="2" customFormat="1" ht="10.5" hidden="1" customHeight="1">
      <c r="A735" s="1298"/>
      <c r="B735" s="1301"/>
      <c r="C735" s="1129"/>
      <c r="D735" s="144" t="s">
        <v>126</v>
      </c>
      <c r="E735" s="656"/>
      <c r="F735" s="48"/>
      <c r="G735" s="48"/>
      <c r="H735" s="640"/>
      <c r="I735" s="48"/>
      <c r="J735" s="48"/>
      <c r="K735" s="48"/>
      <c r="L735" s="48"/>
      <c r="M735" s="48"/>
      <c r="N735" s="640"/>
      <c r="O735" s="48"/>
      <c r="P735" s="48"/>
      <c r="Q735" s="48"/>
      <c r="R735" s="48"/>
      <c r="S735" s="48"/>
      <c r="T735" s="48"/>
      <c r="U735" s="48"/>
      <c r="V735" s="640"/>
      <c r="W735" s="48"/>
      <c r="X735" s="48"/>
      <c r="Y735" s="640"/>
      <c r="Z735" s="48"/>
      <c r="AA735" s="48"/>
      <c r="AB735" s="48"/>
      <c r="AC735" s="353"/>
      <c r="AD735" s="353"/>
      <c r="AE735" s="353"/>
      <c r="AF735" s="353"/>
      <c r="AG735" s="353"/>
      <c r="AH735" s="353"/>
      <c r="AI735" s="353"/>
      <c r="AJ735" s="353"/>
      <c r="AK735" s="353"/>
      <c r="AL735" s="353"/>
      <c r="AM735" s="353"/>
      <c r="AN735" s="353"/>
      <c r="AO735" s="353"/>
      <c r="AP735" s="353"/>
      <c r="AQ735" s="353"/>
      <c r="AR735" s="353"/>
      <c r="AS735" s="353"/>
      <c r="AT735" s="353"/>
      <c r="AU735" s="353"/>
      <c r="AV735" s="353"/>
      <c r="AW735" s="353"/>
      <c r="AX735" s="353"/>
      <c r="AY735" s="353"/>
      <c r="AZ735" s="353"/>
      <c r="BA735" s="353"/>
      <c r="BB735" s="353"/>
      <c r="BC735" s="353"/>
      <c r="BD735" s="353"/>
      <c r="BE735" s="353"/>
      <c r="BF735" s="353"/>
      <c r="BG735" s="353"/>
      <c r="BH735" s="353"/>
      <c r="BI735" s="353"/>
      <c r="BJ735" s="353"/>
      <c r="BK735" s="353"/>
      <c r="BL735" s="353"/>
      <c r="BM735" s="353"/>
      <c r="BN735" s="353"/>
      <c r="BO735" s="353"/>
      <c r="BP735" s="353"/>
      <c r="BQ735" s="353"/>
      <c r="BR735" s="353"/>
      <c r="BS735" s="353"/>
      <c r="BT735" s="353"/>
      <c r="BU735" s="353"/>
      <c r="BV735" s="353"/>
      <c r="BW735" s="353"/>
      <c r="BX735" s="353"/>
      <c r="BY735" s="353"/>
      <c r="BZ735" s="353"/>
      <c r="CA735" s="353"/>
      <c r="CB735" s="353"/>
      <c r="CC735" s="353"/>
      <c r="CD735" s="353"/>
      <c r="CE735" s="353"/>
      <c r="CF735" s="353"/>
      <c r="CG735" s="353"/>
      <c r="CH735" s="353"/>
      <c r="CI735" s="353"/>
      <c r="CJ735" s="353"/>
      <c r="CK735" s="353"/>
      <c r="CL735" s="353"/>
      <c r="CM735" s="175"/>
      <c r="CN735" s="175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</row>
    <row r="736" spans="1:193" s="2" customFormat="1" ht="10.5" hidden="1" customHeight="1">
      <c r="A736" s="1298"/>
      <c r="B736" s="1301"/>
      <c r="C736" s="1129"/>
      <c r="D736" s="144" t="s">
        <v>127</v>
      </c>
      <c r="E736" s="687"/>
      <c r="F736" s="542"/>
      <c r="G736" s="542"/>
      <c r="H736" s="641"/>
      <c r="I736" s="542"/>
      <c r="J736" s="542"/>
      <c r="K736" s="542"/>
      <c r="L736" s="542"/>
      <c r="M736" s="542"/>
      <c r="N736" s="641"/>
      <c r="O736" s="542"/>
      <c r="P736" s="542"/>
      <c r="Q736" s="542"/>
      <c r="R736" s="542"/>
      <c r="S736" s="542"/>
      <c r="T736" s="542"/>
      <c r="U736" s="542"/>
      <c r="V736" s="641"/>
      <c r="W736" s="542"/>
      <c r="X736" s="542"/>
      <c r="Y736" s="641"/>
      <c r="Z736" s="542"/>
      <c r="AA736" s="542"/>
      <c r="AB736" s="542"/>
      <c r="AC736" s="353"/>
      <c r="AD736" s="353"/>
      <c r="AE736" s="353"/>
      <c r="AF736" s="353"/>
      <c r="AG736" s="353"/>
      <c r="AH736" s="353"/>
      <c r="AI736" s="353"/>
      <c r="AJ736" s="353"/>
      <c r="AK736" s="353"/>
      <c r="AL736" s="353"/>
      <c r="AM736" s="353"/>
      <c r="AN736" s="353"/>
      <c r="AO736" s="353"/>
      <c r="AP736" s="353"/>
      <c r="AQ736" s="353"/>
      <c r="AR736" s="353"/>
      <c r="AS736" s="353"/>
      <c r="AT736" s="353"/>
      <c r="AU736" s="353"/>
      <c r="AV736" s="353"/>
      <c r="AW736" s="353"/>
      <c r="AX736" s="353"/>
      <c r="AY736" s="353"/>
      <c r="AZ736" s="353"/>
      <c r="BA736" s="353"/>
      <c r="BB736" s="353"/>
      <c r="BC736" s="353"/>
      <c r="BD736" s="353"/>
      <c r="BE736" s="353"/>
      <c r="BF736" s="353"/>
      <c r="BG736" s="353"/>
      <c r="BH736" s="353"/>
      <c r="BI736" s="353"/>
      <c r="BJ736" s="353"/>
      <c r="BK736" s="353"/>
      <c r="BL736" s="353"/>
      <c r="BM736" s="353"/>
      <c r="BN736" s="353"/>
      <c r="BO736" s="353"/>
      <c r="BP736" s="353"/>
      <c r="BQ736" s="353"/>
      <c r="BR736" s="353"/>
      <c r="BS736" s="353"/>
      <c r="BT736" s="353"/>
      <c r="BU736" s="353"/>
      <c r="BV736" s="353"/>
      <c r="BW736" s="353"/>
      <c r="BX736" s="353"/>
      <c r="BY736" s="353"/>
      <c r="BZ736" s="353"/>
      <c r="CA736" s="353"/>
      <c r="CB736" s="353"/>
      <c r="CC736" s="353"/>
      <c r="CD736" s="353"/>
      <c r="CE736" s="353"/>
      <c r="CF736" s="353"/>
      <c r="CG736" s="353"/>
      <c r="CH736" s="353"/>
      <c r="CI736" s="353"/>
      <c r="CJ736" s="353"/>
      <c r="CK736" s="353"/>
      <c r="CL736" s="353"/>
      <c r="CM736" s="175"/>
      <c r="CN736" s="175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</row>
    <row r="737" spans="1:193" s="2" customFormat="1" ht="10.5" hidden="1" customHeight="1" thickBot="1">
      <c r="A737" s="1299"/>
      <c r="B737" s="1302"/>
      <c r="C737" s="1129"/>
      <c r="D737" s="144" t="s">
        <v>42</v>
      </c>
      <c r="E737" s="688"/>
      <c r="F737" s="102"/>
      <c r="G737" s="102"/>
      <c r="H737" s="645"/>
      <c r="I737" s="102"/>
      <c r="J737" s="102"/>
      <c r="K737" s="102"/>
      <c r="L737" s="102"/>
      <c r="M737" s="102"/>
      <c r="N737" s="645"/>
      <c r="O737" s="102"/>
      <c r="P737" s="102"/>
      <c r="Q737" s="102"/>
      <c r="R737" s="102"/>
      <c r="S737" s="102"/>
      <c r="T737" s="102"/>
      <c r="U737" s="102"/>
      <c r="V737" s="645"/>
      <c r="W737" s="102"/>
      <c r="X737" s="102"/>
      <c r="Y737" s="645"/>
      <c r="Z737" s="102"/>
      <c r="AA737" s="102"/>
      <c r="AB737" s="102"/>
      <c r="AC737" s="353"/>
      <c r="AD737" s="353"/>
      <c r="AE737" s="353"/>
      <c r="AF737" s="353"/>
      <c r="AG737" s="353"/>
      <c r="AH737" s="353"/>
      <c r="AI737" s="353"/>
      <c r="AJ737" s="353"/>
      <c r="AK737" s="353"/>
      <c r="AL737" s="353"/>
      <c r="AM737" s="353"/>
      <c r="AN737" s="353"/>
      <c r="AO737" s="353"/>
      <c r="AP737" s="353"/>
      <c r="AQ737" s="353"/>
      <c r="AR737" s="353"/>
      <c r="AS737" s="353"/>
      <c r="AT737" s="353"/>
      <c r="AU737" s="353"/>
      <c r="AV737" s="353"/>
      <c r="AW737" s="353"/>
      <c r="AX737" s="353"/>
      <c r="AY737" s="353"/>
      <c r="AZ737" s="353"/>
      <c r="BA737" s="353"/>
      <c r="BB737" s="353"/>
      <c r="BC737" s="353"/>
      <c r="BD737" s="353"/>
      <c r="BE737" s="353"/>
      <c r="BF737" s="353"/>
      <c r="BG737" s="353"/>
      <c r="BH737" s="353"/>
      <c r="BI737" s="353"/>
      <c r="BJ737" s="353"/>
      <c r="BK737" s="353"/>
      <c r="BL737" s="353"/>
      <c r="BM737" s="353"/>
      <c r="BN737" s="353"/>
      <c r="BO737" s="353"/>
      <c r="BP737" s="353"/>
      <c r="BQ737" s="353"/>
      <c r="BR737" s="353"/>
      <c r="BS737" s="353"/>
      <c r="BT737" s="353"/>
      <c r="BU737" s="353"/>
      <c r="BV737" s="353"/>
      <c r="BW737" s="353"/>
      <c r="BX737" s="353"/>
      <c r="BY737" s="353"/>
      <c r="BZ737" s="353"/>
      <c r="CA737" s="353"/>
      <c r="CB737" s="353"/>
      <c r="CC737" s="353"/>
      <c r="CD737" s="353"/>
      <c r="CE737" s="353"/>
      <c r="CF737" s="353"/>
      <c r="CG737" s="353"/>
      <c r="CH737" s="353"/>
      <c r="CI737" s="353"/>
      <c r="CJ737" s="353"/>
      <c r="CK737" s="353"/>
      <c r="CL737" s="353"/>
      <c r="CM737" s="175"/>
      <c r="CN737" s="175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</row>
    <row r="738" spans="1:193" s="2" customFormat="1" ht="10.5" hidden="1" customHeight="1">
      <c r="A738" s="1297" t="s">
        <v>12</v>
      </c>
      <c r="B738" s="1300" t="s">
        <v>450</v>
      </c>
      <c r="C738" s="1129"/>
      <c r="D738" s="144"/>
      <c r="E738" s="682" t="s">
        <v>132</v>
      </c>
      <c r="F738" s="84"/>
      <c r="G738" s="84"/>
      <c r="H738" s="643"/>
      <c r="I738" s="84"/>
      <c r="J738" s="84"/>
      <c r="K738" s="84"/>
      <c r="L738" s="84"/>
      <c r="M738" s="84"/>
      <c r="N738" s="643"/>
      <c r="O738" s="84"/>
      <c r="P738" s="84"/>
      <c r="Q738" s="84"/>
      <c r="R738" s="84"/>
      <c r="S738" s="84"/>
      <c r="T738" s="84"/>
      <c r="U738" s="84"/>
      <c r="V738" s="643"/>
      <c r="W738" s="84"/>
      <c r="X738" s="84"/>
      <c r="Y738" s="643"/>
      <c r="Z738" s="84"/>
      <c r="AA738" s="84"/>
      <c r="AB738" s="84"/>
      <c r="AC738" s="353"/>
      <c r="AD738" s="353"/>
      <c r="AE738" s="353"/>
      <c r="AF738" s="353"/>
      <c r="AG738" s="353"/>
      <c r="AH738" s="353"/>
      <c r="AI738" s="353"/>
      <c r="AJ738" s="353"/>
      <c r="AK738" s="353"/>
      <c r="AL738" s="353"/>
      <c r="AM738" s="353"/>
      <c r="AN738" s="353"/>
      <c r="AO738" s="353"/>
      <c r="AP738" s="353"/>
      <c r="AQ738" s="353"/>
      <c r="AR738" s="353"/>
      <c r="AS738" s="353"/>
      <c r="AT738" s="353"/>
      <c r="AU738" s="353"/>
      <c r="AV738" s="353"/>
      <c r="AW738" s="353"/>
      <c r="AX738" s="353"/>
      <c r="AY738" s="353"/>
      <c r="AZ738" s="353"/>
      <c r="BA738" s="353"/>
      <c r="BB738" s="353"/>
      <c r="BC738" s="353"/>
      <c r="BD738" s="353"/>
      <c r="BE738" s="353"/>
      <c r="BF738" s="353"/>
      <c r="BG738" s="353"/>
      <c r="BH738" s="353"/>
      <c r="BI738" s="353"/>
      <c r="BJ738" s="353"/>
      <c r="BK738" s="353"/>
      <c r="BL738" s="353"/>
      <c r="BM738" s="353"/>
      <c r="BN738" s="353"/>
      <c r="BO738" s="353"/>
      <c r="BP738" s="353"/>
      <c r="BQ738" s="353"/>
      <c r="BR738" s="353"/>
      <c r="BS738" s="353"/>
      <c r="BT738" s="353"/>
      <c r="BU738" s="353"/>
      <c r="BV738" s="353"/>
      <c r="BW738" s="353"/>
      <c r="BX738" s="353"/>
      <c r="BY738" s="353"/>
      <c r="BZ738" s="353"/>
      <c r="CA738" s="353"/>
      <c r="CB738" s="353"/>
      <c r="CC738" s="353"/>
      <c r="CD738" s="353"/>
      <c r="CE738" s="353"/>
      <c r="CF738" s="353"/>
      <c r="CG738" s="353"/>
      <c r="CH738" s="353"/>
      <c r="CI738" s="353"/>
      <c r="CJ738" s="353"/>
      <c r="CK738" s="353"/>
      <c r="CL738" s="353"/>
      <c r="CM738" s="175"/>
      <c r="CN738" s="175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</row>
    <row r="739" spans="1:193" s="2" customFormat="1" ht="10.5" hidden="1" customHeight="1">
      <c r="A739" s="1298"/>
      <c r="B739" s="1301"/>
      <c r="C739" s="1129"/>
      <c r="D739" s="144" t="s">
        <v>34</v>
      </c>
      <c r="E739" s="683"/>
      <c r="F739" s="541"/>
      <c r="G739" s="541"/>
      <c r="H739" s="639"/>
      <c r="I739" s="541"/>
      <c r="J739" s="541"/>
      <c r="K739" s="541"/>
      <c r="L739" s="541"/>
      <c r="M739" s="541"/>
      <c r="N739" s="639"/>
      <c r="O739" s="541"/>
      <c r="P739" s="541"/>
      <c r="Q739" s="541"/>
      <c r="R739" s="541"/>
      <c r="S739" s="541"/>
      <c r="T739" s="541"/>
      <c r="U739" s="541"/>
      <c r="V739" s="639"/>
      <c r="W739" s="541"/>
      <c r="X739" s="541"/>
      <c r="Y739" s="639"/>
      <c r="Z739" s="541"/>
      <c r="AA739" s="541"/>
      <c r="AB739" s="541"/>
      <c r="AC739" s="353"/>
      <c r="AD739" s="353"/>
      <c r="AE739" s="353"/>
      <c r="AF739" s="353"/>
      <c r="AG739" s="353"/>
      <c r="AH739" s="353"/>
      <c r="AI739" s="353"/>
      <c r="AJ739" s="353"/>
      <c r="AK739" s="353"/>
      <c r="AL739" s="353"/>
      <c r="AM739" s="353"/>
      <c r="AN739" s="353"/>
      <c r="AO739" s="353"/>
      <c r="AP739" s="353"/>
      <c r="AQ739" s="353"/>
      <c r="AR739" s="353"/>
      <c r="AS739" s="353"/>
      <c r="AT739" s="353"/>
      <c r="AU739" s="353"/>
      <c r="AV739" s="353"/>
      <c r="AW739" s="353"/>
      <c r="AX739" s="353"/>
      <c r="AY739" s="353"/>
      <c r="AZ739" s="353"/>
      <c r="BA739" s="353"/>
      <c r="BB739" s="353"/>
      <c r="BC739" s="353"/>
      <c r="BD739" s="353"/>
      <c r="BE739" s="353"/>
      <c r="BF739" s="353"/>
      <c r="BG739" s="353"/>
      <c r="BH739" s="353"/>
      <c r="BI739" s="353"/>
      <c r="BJ739" s="353"/>
      <c r="BK739" s="353"/>
      <c r="BL739" s="353"/>
      <c r="BM739" s="353"/>
      <c r="BN739" s="353"/>
      <c r="BO739" s="353"/>
      <c r="BP739" s="353"/>
      <c r="BQ739" s="353"/>
      <c r="BR739" s="353"/>
      <c r="BS739" s="353"/>
      <c r="BT739" s="353"/>
      <c r="BU739" s="353"/>
      <c r="BV739" s="353"/>
      <c r="BW739" s="353"/>
      <c r="BX739" s="353"/>
      <c r="BY739" s="353"/>
      <c r="BZ739" s="353"/>
      <c r="CA739" s="353"/>
      <c r="CB739" s="353"/>
      <c r="CC739" s="353"/>
      <c r="CD739" s="353"/>
      <c r="CE739" s="353"/>
      <c r="CF739" s="353"/>
      <c r="CG739" s="353"/>
      <c r="CH739" s="353"/>
      <c r="CI739" s="353"/>
      <c r="CJ739" s="353"/>
      <c r="CK739" s="353"/>
      <c r="CL739" s="353"/>
      <c r="CM739" s="175"/>
      <c r="CN739" s="175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</row>
    <row r="740" spans="1:193" s="2" customFormat="1" ht="10.5" hidden="1" customHeight="1">
      <c r="A740" s="1298"/>
      <c r="B740" s="1301"/>
      <c r="C740" s="1129"/>
      <c r="D740" s="144" t="s">
        <v>126</v>
      </c>
      <c r="E740" s="656"/>
      <c r="F740" s="48"/>
      <c r="G740" s="48"/>
      <c r="H740" s="640"/>
      <c r="I740" s="48"/>
      <c r="J740" s="48"/>
      <c r="K740" s="48"/>
      <c r="L740" s="48"/>
      <c r="M740" s="48"/>
      <c r="N740" s="640"/>
      <c r="O740" s="48"/>
      <c r="P740" s="48"/>
      <c r="Q740" s="48"/>
      <c r="R740" s="48"/>
      <c r="S740" s="48"/>
      <c r="T740" s="48"/>
      <c r="U740" s="48"/>
      <c r="V740" s="640"/>
      <c r="W740" s="48"/>
      <c r="X740" s="48"/>
      <c r="Y740" s="640"/>
      <c r="Z740" s="48"/>
      <c r="AA740" s="48"/>
      <c r="AB740" s="48"/>
      <c r="AC740" s="353"/>
      <c r="AD740" s="353"/>
      <c r="AE740" s="353"/>
      <c r="AF740" s="353"/>
      <c r="AG740" s="353"/>
      <c r="AH740" s="353"/>
      <c r="AI740" s="353"/>
      <c r="AJ740" s="353"/>
      <c r="AK740" s="353"/>
      <c r="AL740" s="353"/>
      <c r="AM740" s="353"/>
      <c r="AN740" s="353"/>
      <c r="AO740" s="353"/>
      <c r="AP740" s="353"/>
      <c r="AQ740" s="353"/>
      <c r="AR740" s="353"/>
      <c r="AS740" s="353"/>
      <c r="AT740" s="353"/>
      <c r="AU740" s="353"/>
      <c r="AV740" s="353"/>
      <c r="AW740" s="353"/>
      <c r="AX740" s="353"/>
      <c r="AY740" s="353"/>
      <c r="AZ740" s="353"/>
      <c r="BA740" s="353"/>
      <c r="BB740" s="353"/>
      <c r="BC740" s="353"/>
      <c r="BD740" s="353"/>
      <c r="BE740" s="353"/>
      <c r="BF740" s="353"/>
      <c r="BG740" s="353"/>
      <c r="BH740" s="353"/>
      <c r="BI740" s="353"/>
      <c r="BJ740" s="353"/>
      <c r="BK740" s="353"/>
      <c r="BL740" s="353"/>
      <c r="BM740" s="353"/>
      <c r="BN740" s="353"/>
      <c r="BO740" s="353"/>
      <c r="BP740" s="353"/>
      <c r="BQ740" s="353"/>
      <c r="BR740" s="353"/>
      <c r="BS740" s="353"/>
      <c r="BT740" s="353"/>
      <c r="BU740" s="353"/>
      <c r="BV740" s="353"/>
      <c r="BW740" s="353"/>
      <c r="BX740" s="353"/>
      <c r="BY740" s="353"/>
      <c r="BZ740" s="353"/>
      <c r="CA740" s="353"/>
      <c r="CB740" s="353"/>
      <c r="CC740" s="353"/>
      <c r="CD740" s="353"/>
      <c r="CE740" s="353"/>
      <c r="CF740" s="353"/>
      <c r="CG740" s="353"/>
      <c r="CH740" s="353"/>
      <c r="CI740" s="353"/>
      <c r="CJ740" s="353"/>
      <c r="CK740" s="353"/>
      <c r="CL740" s="353"/>
      <c r="CM740" s="175"/>
      <c r="CN740" s="175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</row>
    <row r="741" spans="1:193" s="2" customFormat="1" ht="10.5" hidden="1" customHeight="1">
      <c r="A741" s="1298"/>
      <c r="B741" s="1301"/>
      <c r="C741" s="1129"/>
      <c r="D741" s="144" t="s">
        <v>127</v>
      </c>
      <c r="E741" s="687"/>
      <c r="F741" s="542"/>
      <c r="G741" s="542"/>
      <c r="H741" s="641"/>
      <c r="I741" s="542"/>
      <c r="J741" s="542"/>
      <c r="K741" s="542"/>
      <c r="L741" s="542"/>
      <c r="M741" s="542"/>
      <c r="N741" s="641"/>
      <c r="O741" s="542"/>
      <c r="P741" s="542"/>
      <c r="Q741" s="542"/>
      <c r="R741" s="542"/>
      <c r="S741" s="542"/>
      <c r="T741" s="542"/>
      <c r="U741" s="542"/>
      <c r="V741" s="641"/>
      <c r="W741" s="542"/>
      <c r="X741" s="542"/>
      <c r="Y741" s="641"/>
      <c r="Z741" s="542"/>
      <c r="AA741" s="542"/>
      <c r="AB741" s="542"/>
      <c r="AC741" s="353"/>
      <c r="AD741" s="353"/>
      <c r="AE741" s="353"/>
      <c r="AF741" s="353"/>
      <c r="AG741" s="353"/>
      <c r="AH741" s="353"/>
      <c r="AI741" s="353"/>
      <c r="AJ741" s="353"/>
      <c r="AK741" s="353"/>
      <c r="AL741" s="353"/>
      <c r="AM741" s="353"/>
      <c r="AN741" s="353"/>
      <c r="AO741" s="353"/>
      <c r="AP741" s="353"/>
      <c r="AQ741" s="353"/>
      <c r="AR741" s="353"/>
      <c r="AS741" s="353"/>
      <c r="AT741" s="353"/>
      <c r="AU741" s="353"/>
      <c r="AV741" s="353"/>
      <c r="AW741" s="353"/>
      <c r="AX741" s="353"/>
      <c r="AY741" s="353"/>
      <c r="AZ741" s="353"/>
      <c r="BA741" s="353"/>
      <c r="BB741" s="353"/>
      <c r="BC741" s="353"/>
      <c r="BD741" s="353"/>
      <c r="BE741" s="353"/>
      <c r="BF741" s="353"/>
      <c r="BG741" s="353"/>
      <c r="BH741" s="353"/>
      <c r="BI741" s="353"/>
      <c r="BJ741" s="353"/>
      <c r="BK741" s="353"/>
      <c r="BL741" s="353"/>
      <c r="BM741" s="353"/>
      <c r="BN741" s="353"/>
      <c r="BO741" s="353"/>
      <c r="BP741" s="353"/>
      <c r="BQ741" s="353"/>
      <c r="BR741" s="353"/>
      <c r="BS741" s="353"/>
      <c r="BT741" s="353"/>
      <c r="BU741" s="353"/>
      <c r="BV741" s="353"/>
      <c r="BW741" s="353"/>
      <c r="BX741" s="353"/>
      <c r="BY741" s="353"/>
      <c r="BZ741" s="353"/>
      <c r="CA741" s="353"/>
      <c r="CB741" s="353"/>
      <c r="CC741" s="353"/>
      <c r="CD741" s="353"/>
      <c r="CE741" s="353"/>
      <c r="CF741" s="353"/>
      <c r="CG741" s="353"/>
      <c r="CH741" s="353"/>
      <c r="CI741" s="353"/>
      <c r="CJ741" s="353"/>
      <c r="CK741" s="353"/>
      <c r="CL741" s="353"/>
      <c r="CM741" s="175"/>
      <c r="CN741" s="175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</row>
    <row r="742" spans="1:193" s="2" customFormat="1" ht="10.5" hidden="1" customHeight="1" thickBot="1">
      <c r="A742" s="1299"/>
      <c r="B742" s="1302"/>
      <c r="C742" s="1129"/>
      <c r="D742" s="144" t="s">
        <v>42</v>
      </c>
      <c r="E742" s="688"/>
      <c r="F742" s="102"/>
      <c r="G742" s="102"/>
      <c r="H742" s="645"/>
      <c r="I742" s="102"/>
      <c r="J742" s="102"/>
      <c r="K742" s="102"/>
      <c r="L742" s="102"/>
      <c r="M742" s="102"/>
      <c r="N742" s="645"/>
      <c r="O742" s="102"/>
      <c r="P742" s="102"/>
      <c r="Q742" s="102"/>
      <c r="R742" s="102"/>
      <c r="S742" s="102"/>
      <c r="T742" s="102"/>
      <c r="U742" s="102"/>
      <c r="V742" s="645"/>
      <c r="W742" s="102"/>
      <c r="X742" s="102"/>
      <c r="Y742" s="645"/>
      <c r="Z742" s="102"/>
      <c r="AA742" s="102"/>
      <c r="AB742" s="102"/>
      <c r="AC742" s="353"/>
      <c r="AD742" s="353"/>
      <c r="AE742" s="353"/>
      <c r="AF742" s="353"/>
      <c r="AG742" s="353"/>
      <c r="AH742" s="353"/>
      <c r="AI742" s="353"/>
      <c r="AJ742" s="353"/>
      <c r="AK742" s="353"/>
      <c r="AL742" s="353"/>
      <c r="AM742" s="353"/>
      <c r="AN742" s="353"/>
      <c r="AO742" s="353"/>
      <c r="AP742" s="353"/>
      <c r="AQ742" s="353"/>
      <c r="AR742" s="353"/>
      <c r="AS742" s="353"/>
      <c r="AT742" s="353"/>
      <c r="AU742" s="353"/>
      <c r="AV742" s="353"/>
      <c r="AW742" s="353"/>
      <c r="AX742" s="353"/>
      <c r="AY742" s="353"/>
      <c r="AZ742" s="353"/>
      <c r="BA742" s="353"/>
      <c r="BB742" s="353"/>
      <c r="BC742" s="353"/>
      <c r="BD742" s="353"/>
      <c r="BE742" s="353"/>
      <c r="BF742" s="353"/>
      <c r="BG742" s="353"/>
      <c r="BH742" s="353"/>
      <c r="BI742" s="353"/>
      <c r="BJ742" s="353"/>
      <c r="BK742" s="353"/>
      <c r="BL742" s="353"/>
      <c r="BM742" s="353"/>
      <c r="BN742" s="353"/>
      <c r="BO742" s="353"/>
      <c r="BP742" s="353"/>
      <c r="BQ742" s="353"/>
      <c r="BR742" s="353"/>
      <c r="BS742" s="353"/>
      <c r="BT742" s="353"/>
      <c r="BU742" s="353"/>
      <c r="BV742" s="353"/>
      <c r="BW742" s="353"/>
      <c r="BX742" s="353"/>
      <c r="BY742" s="353"/>
      <c r="BZ742" s="353"/>
      <c r="CA742" s="353"/>
      <c r="CB742" s="353"/>
      <c r="CC742" s="353"/>
      <c r="CD742" s="353"/>
      <c r="CE742" s="353"/>
      <c r="CF742" s="353"/>
      <c r="CG742" s="353"/>
      <c r="CH742" s="353"/>
      <c r="CI742" s="353"/>
      <c r="CJ742" s="353"/>
      <c r="CK742" s="353"/>
      <c r="CL742" s="353"/>
      <c r="CM742" s="175"/>
      <c r="CN742" s="175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</row>
    <row r="743" spans="1:193" s="2" customFormat="1" ht="10.5" hidden="1" customHeight="1">
      <c r="A743" s="1297" t="s">
        <v>13</v>
      </c>
      <c r="B743" s="1300" t="s">
        <v>451</v>
      </c>
      <c r="C743" s="1129"/>
      <c r="D743" s="144"/>
      <c r="E743" s="682" t="s">
        <v>132</v>
      </c>
      <c r="F743" s="84"/>
      <c r="G743" s="84"/>
      <c r="H743" s="643"/>
      <c r="I743" s="84"/>
      <c r="J743" s="84"/>
      <c r="K743" s="84"/>
      <c r="L743" s="84"/>
      <c r="M743" s="84"/>
      <c r="N743" s="643"/>
      <c r="O743" s="84"/>
      <c r="P743" s="84"/>
      <c r="Q743" s="84"/>
      <c r="R743" s="84"/>
      <c r="S743" s="84"/>
      <c r="T743" s="84"/>
      <c r="U743" s="84"/>
      <c r="V743" s="643"/>
      <c r="W743" s="84"/>
      <c r="X743" s="84"/>
      <c r="Y743" s="643"/>
      <c r="Z743" s="84"/>
      <c r="AA743" s="84"/>
      <c r="AB743" s="84"/>
      <c r="AC743" s="353"/>
      <c r="AD743" s="353"/>
      <c r="AE743" s="353"/>
      <c r="AF743" s="353"/>
      <c r="AG743" s="353"/>
      <c r="AH743" s="353"/>
      <c r="AI743" s="353"/>
      <c r="AJ743" s="353"/>
      <c r="AK743" s="353"/>
      <c r="AL743" s="353"/>
      <c r="AM743" s="353"/>
      <c r="AN743" s="353"/>
      <c r="AO743" s="353"/>
      <c r="AP743" s="353"/>
      <c r="AQ743" s="353"/>
      <c r="AR743" s="353"/>
      <c r="AS743" s="353"/>
      <c r="AT743" s="353"/>
      <c r="AU743" s="353"/>
      <c r="AV743" s="353"/>
      <c r="AW743" s="353"/>
      <c r="AX743" s="353"/>
      <c r="AY743" s="353"/>
      <c r="AZ743" s="353"/>
      <c r="BA743" s="353"/>
      <c r="BB743" s="353"/>
      <c r="BC743" s="353"/>
      <c r="BD743" s="353"/>
      <c r="BE743" s="353"/>
      <c r="BF743" s="353"/>
      <c r="BG743" s="353"/>
      <c r="BH743" s="353"/>
      <c r="BI743" s="353"/>
      <c r="BJ743" s="353"/>
      <c r="BK743" s="353"/>
      <c r="BL743" s="353"/>
      <c r="BM743" s="353"/>
      <c r="BN743" s="353"/>
      <c r="BO743" s="353"/>
      <c r="BP743" s="353"/>
      <c r="BQ743" s="353"/>
      <c r="BR743" s="353"/>
      <c r="BS743" s="353"/>
      <c r="BT743" s="353"/>
      <c r="BU743" s="353"/>
      <c r="BV743" s="353"/>
      <c r="BW743" s="353"/>
      <c r="BX743" s="353"/>
      <c r="BY743" s="353"/>
      <c r="BZ743" s="353"/>
      <c r="CA743" s="353"/>
      <c r="CB743" s="353"/>
      <c r="CC743" s="353"/>
      <c r="CD743" s="353"/>
      <c r="CE743" s="353"/>
      <c r="CF743" s="353"/>
      <c r="CG743" s="353"/>
      <c r="CH743" s="353"/>
      <c r="CI743" s="353"/>
      <c r="CJ743" s="353"/>
      <c r="CK743" s="353"/>
      <c r="CL743" s="353"/>
      <c r="CM743" s="175"/>
      <c r="CN743" s="175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</row>
    <row r="744" spans="1:193" s="2" customFormat="1" ht="10.5" hidden="1" customHeight="1">
      <c r="A744" s="1298"/>
      <c r="B744" s="1301"/>
      <c r="C744" s="1129"/>
      <c r="D744" s="144" t="s">
        <v>34</v>
      </c>
      <c r="E744" s="683"/>
      <c r="F744" s="541"/>
      <c r="G744" s="541"/>
      <c r="H744" s="639"/>
      <c r="I744" s="541"/>
      <c r="J744" s="541"/>
      <c r="K744" s="541"/>
      <c r="L744" s="541"/>
      <c r="M744" s="541"/>
      <c r="N744" s="639"/>
      <c r="O744" s="541"/>
      <c r="P744" s="541"/>
      <c r="Q744" s="541"/>
      <c r="R744" s="541"/>
      <c r="S744" s="541"/>
      <c r="T744" s="541"/>
      <c r="U744" s="541"/>
      <c r="V744" s="639"/>
      <c r="W744" s="541"/>
      <c r="X744" s="541"/>
      <c r="Y744" s="639"/>
      <c r="Z744" s="541"/>
      <c r="AA744" s="541"/>
      <c r="AB744" s="541"/>
      <c r="AC744" s="353"/>
      <c r="AD744" s="353"/>
      <c r="AE744" s="353"/>
      <c r="AF744" s="353"/>
      <c r="AG744" s="353"/>
      <c r="AH744" s="353"/>
      <c r="AI744" s="353"/>
      <c r="AJ744" s="353"/>
      <c r="AK744" s="353"/>
      <c r="AL744" s="353"/>
      <c r="AM744" s="353"/>
      <c r="AN744" s="353"/>
      <c r="AO744" s="353"/>
      <c r="AP744" s="353"/>
      <c r="AQ744" s="353"/>
      <c r="AR744" s="353"/>
      <c r="AS744" s="353"/>
      <c r="AT744" s="353"/>
      <c r="AU744" s="353"/>
      <c r="AV744" s="353"/>
      <c r="AW744" s="353"/>
      <c r="AX744" s="353"/>
      <c r="AY744" s="353"/>
      <c r="AZ744" s="353"/>
      <c r="BA744" s="353"/>
      <c r="BB744" s="353"/>
      <c r="BC744" s="353"/>
      <c r="BD744" s="353"/>
      <c r="BE744" s="353"/>
      <c r="BF744" s="353"/>
      <c r="BG744" s="353"/>
      <c r="BH744" s="353"/>
      <c r="BI744" s="353"/>
      <c r="BJ744" s="353"/>
      <c r="BK744" s="353"/>
      <c r="BL744" s="353"/>
      <c r="BM744" s="353"/>
      <c r="BN744" s="353"/>
      <c r="BO744" s="353"/>
      <c r="BP744" s="353"/>
      <c r="BQ744" s="353"/>
      <c r="BR744" s="353"/>
      <c r="BS744" s="353"/>
      <c r="BT744" s="353"/>
      <c r="BU744" s="353"/>
      <c r="BV744" s="353"/>
      <c r="BW744" s="353"/>
      <c r="BX744" s="353"/>
      <c r="BY744" s="353"/>
      <c r="BZ744" s="353"/>
      <c r="CA744" s="353"/>
      <c r="CB744" s="353"/>
      <c r="CC744" s="353"/>
      <c r="CD744" s="353"/>
      <c r="CE744" s="353"/>
      <c r="CF744" s="353"/>
      <c r="CG744" s="353"/>
      <c r="CH744" s="353"/>
      <c r="CI744" s="353"/>
      <c r="CJ744" s="353"/>
      <c r="CK744" s="353"/>
      <c r="CL744" s="353"/>
      <c r="CM744" s="175"/>
      <c r="CN744" s="175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</row>
    <row r="745" spans="1:193" s="2" customFormat="1" ht="10.5" hidden="1" customHeight="1">
      <c r="A745" s="1298"/>
      <c r="B745" s="1301"/>
      <c r="C745" s="1129"/>
      <c r="D745" s="144" t="s">
        <v>126</v>
      </c>
      <c r="E745" s="656"/>
      <c r="F745" s="48"/>
      <c r="G745" s="48"/>
      <c r="H745" s="640"/>
      <c r="I745" s="48"/>
      <c r="J745" s="48"/>
      <c r="K745" s="48"/>
      <c r="L745" s="48"/>
      <c r="M745" s="48"/>
      <c r="N745" s="640"/>
      <c r="O745" s="48"/>
      <c r="P745" s="48"/>
      <c r="Q745" s="48"/>
      <c r="R745" s="48"/>
      <c r="S745" s="48"/>
      <c r="T745" s="48"/>
      <c r="U745" s="48"/>
      <c r="V745" s="640"/>
      <c r="W745" s="48"/>
      <c r="X745" s="48"/>
      <c r="Y745" s="640"/>
      <c r="Z745" s="48"/>
      <c r="AA745" s="48"/>
      <c r="AB745" s="48"/>
      <c r="AC745" s="353"/>
      <c r="AD745" s="353"/>
      <c r="AE745" s="353"/>
      <c r="AF745" s="353"/>
      <c r="AG745" s="353"/>
      <c r="AH745" s="353"/>
      <c r="AI745" s="353"/>
      <c r="AJ745" s="353"/>
      <c r="AK745" s="353"/>
      <c r="AL745" s="353"/>
      <c r="AM745" s="353"/>
      <c r="AN745" s="353"/>
      <c r="AO745" s="353"/>
      <c r="AP745" s="353"/>
      <c r="AQ745" s="353"/>
      <c r="AR745" s="353"/>
      <c r="AS745" s="353"/>
      <c r="AT745" s="353"/>
      <c r="AU745" s="353"/>
      <c r="AV745" s="353"/>
      <c r="AW745" s="353"/>
      <c r="AX745" s="353"/>
      <c r="AY745" s="353"/>
      <c r="AZ745" s="353"/>
      <c r="BA745" s="353"/>
      <c r="BB745" s="353"/>
      <c r="BC745" s="353"/>
      <c r="BD745" s="353"/>
      <c r="BE745" s="353"/>
      <c r="BF745" s="353"/>
      <c r="BG745" s="353"/>
      <c r="BH745" s="353"/>
      <c r="BI745" s="353"/>
      <c r="BJ745" s="353"/>
      <c r="BK745" s="353"/>
      <c r="BL745" s="353"/>
      <c r="BM745" s="353"/>
      <c r="BN745" s="353"/>
      <c r="BO745" s="353"/>
      <c r="BP745" s="353"/>
      <c r="BQ745" s="353"/>
      <c r="BR745" s="353"/>
      <c r="BS745" s="353"/>
      <c r="BT745" s="353"/>
      <c r="BU745" s="353"/>
      <c r="BV745" s="353"/>
      <c r="BW745" s="353"/>
      <c r="BX745" s="353"/>
      <c r="BY745" s="353"/>
      <c r="BZ745" s="353"/>
      <c r="CA745" s="353"/>
      <c r="CB745" s="353"/>
      <c r="CC745" s="353"/>
      <c r="CD745" s="353"/>
      <c r="CE745" s="353"/>
      <c r="CF745" s="353"/>
      <c r="CG745" s="353"/>
      <c r="CH745" s="353"/>
      <c r="CI745" s="353"/>
      <c r="CJ745" s="353"/>
      <c r="CK745" s="353"/>
      <c r="CL745" s="353"/>
      <c r="CM745" s="175"/>
      <c r="CN745" s="175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</row>
    <row r="746" spans="1:193" s="2" customFormat="1" ht="10.5" hidden="1" customHeight="1">
      <c r="A746" s="1298"/>
      <c r="B746" s="1301"/>
      <c r="C746" s="1129"/>
      <c r="D746" s="144" t="s">
        <v>127</v>
      </c>
      <c r="E746" s="687"/>
      <c r="F746" s="542"/>
      <c r="G746" s="542"/>
      <c r="H746" s="641"/>
      <c r="I746" s="542"/>
      <c r="J746" s="542"/>
      <c r="K746" s="542"/>
      <c r="L746" s="542"/>
      <c r="M746" s="542"/>
      <c r="N746" s="641"/>
      <c r="O746" s="542"/>
      <c r="P746" s="542"/>
      <c r="Q746" s="542"/>
      <c r="R746" s="542"/>
      <c r="S746" s="542"/>
      <c r="T746" s="542"/>
      <c r="U746" s="542"/>
      <c r="V746" s="641"/>
      <c r="W746" s="542"/>
      <c r="X746" s="542"/>
      <c r="Y746" s="641"/>
      <c r="Z746" s="542"/>
      <c r="AA746" s="542"/>
      <c r="AB746" s="542"/>
      <c r="AC746" s="353"/>
      <c r="AD746" s="353"/>
      <c r="AE746" s="353"/>
      <c r="AF746" s="353"/>
      <c r="AG746" s="353"/>
      <c r="AH746" s="353"/>
      <c r="AI746" s="353"/>
      <c r="AJ746" s="353"/>
      <c r="AK746" s="353"/>
      <c r="AL746" s="353"/>
      <c r="AM746" s="353"/>
      <c r="AN746" s="353"/>
      <c r="AO746" s="353"/>
      <c r="AP746" s="353"/>
      <c r="AQ746" s="353"/>
      <c r="AR746" s="353"/>
      <c r="AS746" s="353"/>
      <c r="AT746" s="353"/>
      <c r="AU746" s="353"/>
      <c r="AV746" s="353"/>
      <c r="AW746" s="353"/>
      <c r="AX746" s="353"/>
      <c r="AY746" s="353"/>
      <c r="AZ746" s="353"/>
      <c r="BA746" s="353"/>
      <c r="BB746" s="353"/>
      <c r="BC746" s="353"/>
      <c r="BD746" s="353"/>
      <c r="BE746" s="353"/>
      <c r="BF746" s="353"/>
      <c r="BG746" s="353"/>
      <c r="BH746" s="353"/>
      <c r="BI746" s="353"/>
      <c r="BJ746" s="353"/>
      <c r="BK746" s="353"/>
      <c r="BL746" s="353"/>
      <c r="BM746" s="353"/>
      <c r="BN746" s="353"/>
      <c r="BO746" s="353"/>
      <c r="BP746" s="353"/>
      <c r="BQ746" s="353"/>
      <c r="BR746" s="353"/>
      <c r="BS746" s="353"/>
      <c r="BT746" s="353"/>
      <c r="BU746" s="353"/>
      <c r="BV746" s="353"/>
      <c r="BW746" s="353"/>
      <c r="BX746" s="353"/>
      <c r="BY746" s="353"/>
      <c r="BZ746" s="353"/>
      <c r="CA746" s="353"/>
      <c r="CB746" s="353"/>
      <c r="CC746" s="353"/>
      <c r="CD746" s="353"/>
      <c r="CE746" s="353"/>
      <c r="CF746" s="353"/>
      <c r="CG746" s="353"/>
      <c r="CH746" s="353"/>
      <c r="CI746" s="353"/>
      <c r="CJ746" s="353"/>
      <c r="CK746" s="353"/>
      <c r="CL746" s="353"/>
      <c r="CM746" s="175"/>
      <c r="CN746" s="175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</row>
    <row r="747" spans="1:193" s="2" customFormat="1" ht="10.5" hidden="1" customHeight="1" thickBot="1">
      <c r="A747" s="1299"/>
      <c r="B747" s="1302"/>
      <c r="C747" s="1129"/>
      <c r="D747" s="144" t="s">
        <v>42</v>
      </c>
      <c r="E747" s="688"/>
      <c r="F747" s="102"/>
      <c r="G747" s="102"/>
      <c r="H747" s="645"/>
      <c r="I747" s="102"/>
      <c r="J747" s="102"/>
      <c r="K747" s="102"/>
      <c r="L747" s="102"/>
      <c r="M747" s="102"/>
      <c r="N747" s="645"/>
      <c r="O747" s="102"/>
      <c r="P747" s="102"/>
      <c r="Q747" s="102"/>
      <c r="R747" s="102"/>
      <c r="S747" s="102"/>
      <c r="T747" s="102"/>
      <c r="U747" s="102"/>
      <c r="V747" s="645"/>
      <c r="W747" s="102"/>
      <c r="X747" s="102"/>
      <c r="Y747" s="645"/>
      <c r="Z747" s="102"/>
      <c r="AA747" s="102"/>
      <c r="AB747" s="102"/>
      <c r="AC747" s="353"/>
      <c r="AD747" s="353"/>
      <c r="AE747" s="353"/>
      <c r="AF747" s="353"/>
      <c r="AG747" s="353"/>
      <c r="AH747" s="353"/>
      <c r="AI747" s="353"/>
      <c r="AJ747" s="353"/>
      <c r="AK747" s="353"/>
      <c r="AL747" s="353"/>
      <c r="AM747" s="353"/>
      <c r="AN747" s="353"/>
      <c r="AO747" s="353"/>
      <c r="AP747" s="353"/>
      <c r="AQ747" s="353"/>
      <c r="AR747" s="353"/>
      <c r="AS747" s="353"/>
      <c r="AT747" s="353"/>
      <c r="AU747" s="353"/>
      <c r="AV747" s="353"/>
      <c r="AW747" s="353"/>
      <c r="AX747" s="353"/>
      <c r="AY747" s="353"/>
      <c r="AZ747" s="353"/>
      <c r="BA747" s="353"/>
      <c r="BB747" s="353"/>
      <c r="BC747" s="353"/>
      <c r="BD747" s="353"/>
      <c r="BE747" s="353"/>
      <c r="BF747" s="353"/>
      <c r="BG747" s="353"/>
      <c r="BH747" s="353"/>
      <c r="BI747" s="353"/>
      <c r="BJ747" s="353"/>
      <c r="BK747" s="353"/>
      <c r="BL747" s="353"/>
      <c r="BM747" s="353"/>
      <c r="BN747" s="353"/>
      <c r="BO747" s="353"/>
      <c r="BP747" s="353"/>
      <c r="BQ747" s="353"/>
      <c r="BR747" s="353"/>
      <c r="BS747" s="353"/>
      <c r="BT747" s="353"/>
      <c r="BU747" s="353"/>
      <c r="BV747" s="353"/>
      <c r="BW747" s="353"/>
      <c r="BX747" s="353"/>
      <c r="BY747" s="353"/>
      <c r="BZ747" s="353"/>
      <c r="CA747" s="353"/>
      <c r="CB747" s="353"/>
      <c r="CC747" s="353"/>
      <c r="CD747" s="353"/>
      <c r="CE747" s="353"/>
      <c r="CF747" s="353"/>
      <c r="CG747" s="353"/>
      <c r="CH747" s="353"/>
      <c r="CI747" s="353"/>
      <c r="CJ747" s="353"/>
      <c r="CK747" s="353"/>
      <c r="CL747" s="353"/>
      <c r="CM747" s="175"/>
      <c r="CN747" s="175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</row>
    <row r="748" spans="1:193" s="2" customFormat="1" ht="10.5" hidden="1" customHeight="1">
      <c r="A748" s="1297" t="s">
        <v>104</v>
      </c>
      <c r="B748" s="1300" t="s">
        <v>452</v>
      </c>
      <c r="C748" s="1129"/>
      <c r="D748" s="144"/>
      <c r="E748" s="682" t="s">
        <v>132</v>
      </c>
      <c r="F748" s="84"/>
      <c r="G748" s="84"/>
      <c r="H748" s="643"/>
      <c r="I748" s="84"/>
      <c r="J748" s="84"/>
      <c r="K748" s="84"/>
      <c r="L748" s="84"/>
      <c r="M748" s="84"/>
      <c r="N748" s="643"/>
      <c r="O748" s="84"/>
      <c r="P748" s="84"/>
      <c r="Q748" s="84"/>
      <c r="R748" s="84"/>
      <c r="S748" s="84"/>
      <c r="T748" s="84"/>
      <c r="U748" s="84"/>
      <c r="V748" s="643"/>
      <c r="W748" s="84"/>
      <c r="X748" s="84"/>
      <c r="Y748" s="643"/>
      <c r="Z748" s="84"/>
      <c r="AA748" s="84"/>
      <c r="AB748" s="84"/>
      <c r="AC748" s="353"/>
      <c r="AD748" s="353"/>
      <c r="AE748" s="353"/>
      <c r="AF748" s="353"/>
      <c r="AG748" s="353"/>
      <c r="AH748" s="353"/>
      <c r="AI748" s="353"/>
      <c r="AJ748" s="353"/>
      <c r="AK748" s="353"/>
      <c r="AL748" s="353"/>
      <c r="AM748" s="353"/>
      <c r="AN748" s="353"/>
      <c r="AO748" s="353"/>
      <c r="AP748" s="353"/>
      <c r="AQ748" s="353"/>
      <c r="AR748" s="353"/>
      <c r="AS748" s="353"/>
      <c r="AT748" s="353"/>
      <c r="AU748" s="353"/>
      <c r="AV748" s="353"/>
      <c r="AW748" s="353"/>
      <c r="AX748" s="353"/>
      <c r="AY748" s="353"/>
      <c r="AZ748" s="353"/>
      <c r="BA748" s="353"/>
      <c r="BB748" s="353"/>
      <c r="BC748" s="353"/>
      <c r="BD748" s="353"/>
      <c r="BE748" s="353"/>
      <c r="BF748" s="353"/>
      <c r="BG748" s="353"/>
      <c r="BH748" s="353"/>
      <c r="BI748" s="353"/>
      <c r="BJ748" s="353"/>
      <c r="BK748" s="353"/>
      <c r="BL748" s="353"/>
      <c r="BM748" s="353"/>
      <c r="BN748" s="353"/>
      <c r="BO748" s="353"/>
      <c r="BP748" s="353"/>
      <c r="BQ748" s="353"/>
      <c r="BR748" s="353"/>
      <c r="BS748" s="353"/>
      <c r="BT748" s="353"/>
      <c r="BU748" s="353"/>
      <c r="BV748" s="353"/>
      <c r="BW748" s="353"/>
      <c r="BX748" s="353"/>
      <c r="BY748" s="353"/>
      <c r="BZ748" s="353"/>
      <c r="CA748" s="353"/>
      <c r="CB748" s="353"/>
      <c r="CC748" s="353"/>
      <c r="CD748" s="353"/>
      <c r="CE748" s="353"/>
      <c r="CF748" s="353"/>
      <c r="CG748" s="353"/>
      <c r="CH748" s="353"/>
      <c r="CI748" s="353"/>
      <c r="CJ748" s="353"/>
      <c r="CK748" s="353"/>
      <c r="CL748" s="353"/>
      <c r="CM748" s="175"/>
      <c r="CN748" s="175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</row>
    <row r="749" spans="1:193" s="2" customFormat="1" ht="10.5" hidden="1" customHeight="1">
      <c r="A749" s="1298"/>
      <c r="B749" s="1301"/>
      <c r="C749" s="1129"/>
      <c r="D749" s="144" t="s">
        <v>34</v>
      </c>
      <c r="E749" s="683"/>
      <c r="F749" s="541"/>
      <c r="G749" s="541"/>
      <c r="H749" s="639"/>
      <c r="I749" s="541"/>
      <c r="J749" s="541"/>
      <c r="K749" s="541"/>
      <c r="L749" s="541"/>
      <c r="M749" s="541"/>
      <c r="N749" s="639"/>
      <c r="O749" s="541"/>
      <c r="P749" s="541"/>
      <c r="Q749" s="541"/>
      <c r="R749" s="541"/>
      <c r="S749" s="541"/>
      <c r="T749" s="541"/>
      <c r="U749" s="541"/>
      <c r="V749" s="639"/>
      <c r="W749" s="541"/>
      <c r="X749" s="541"/>
      <c r="Y749" s="639"/>
      <c r="Z749" s="541"/>
      <c r="AA749" s="541"/>
      <c r="AB749" s="541"/>
      <c r="AC749" s="353"/>
      <c r="AD749" s="353"/>
      <c r="AE749" s="353"/>
      <c r="AF749" s="353"/>
      <c r="AG749" s="353"/>
      <c r="AH749" s="353"/>
      <c r="AI749" s="353"/>
      <c r="AJ749" s="353"/>
      <c r="AK749" s="353"/>
      <c r="AL749" s="353"/>
      <c r="AM749" s="353"/>
      <c r="AN749" s="353"/>
      <c r="AO749" s="353"/>
      <c r="AP749" s="353"/>
      <c r="AQ749" s="353"/>
      <c r="AR749" s="353"/>
      <c r="AS749" s="353"/>
      <c r="AT749" s="353"/>
      <c r="AU749" s="353"/>
      <c r="AV749" s="353"/>
      <c r="AW749" s="353"/>
      <c r="AX749" s="353"/>
      <c r="AY749" s="353"/>
      <c r="AZ749" s="353"/>
      <c r="BA749" s="353"/>
      <c r="BB749" s="353"/>
      <c r="BC749" s="353"/>
      <c r="BD749" s="353"/>
      <c r="BE749" s="353"/>
      <c r="BF749" s="353"/>
      <c r="BG749" s="353"/>
      <c r="BH749" s="353"/>
      <c r="BI749" s="353"/>
      <c r="BJ749" s="353"/>
      <c r="BK749" s="353"/>
      <c r="BL749" s="353"/>
      <c r="BM749" s="353"/>
      <c r="BN749" s="353"/>
      <c r="BO749" s="353"/>
      <c r="BP749" s="353"/>
      <c r="BQ749" s="353"/>
      <c r="BR749" s="353"/>
      <c r="BS749" s="353"/>
      <c r="BT749" s="353"/>
      <c r="BU749" s="353"/>
      <c r="BV749" s="353"/>
      <c r="BW749" s="353"/>
      <c r="BX749" s="353"/>
      <c r="BY749" s="353"/>
      <c r="BZ749" s="353"/>
      <c r="CA749" s="353"/>
      <c r="CB749" s="353"/>
      <c r="CC749" s="353"/>
      <c r="CD749" s="353"/>
      <c r="CE749" s="353"/>
      <c r="CF749" s="353"/>
      <c r="CG749" s="353"/>
      <c r="CH749" s="353"/>
      <c r="CI749" s="353"/>
      <c r="CJ749" s="353"/>
      <c r="CK749" s="353"/>
      <c r="CL749" s="353"/>
      <c r="CM749" s="175"/>
      <c r="CN749" s="175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</row>
    <row r="750" spans="1:193" s="2" customFormat="1" ht="10.5" hidden="1" customHeight="1">
      <c r="A750" s="1298"/>
      <c r="B750" s="1301"/>
      <c r="C750" s="1129"/>
      <c r="D750" s="144" t="s">
        <v>126</v>
      </c>
      <c r="E750" s="656"/>
      <c r="F750" s="48"/>
      <c r="G750" s="48"/>
      <c r="H750" s="640"/>
      <c r="I750" s="48"/>
      <c r="J750" s="48"/>
      <c r="K750" s="48"/>
      <c r="L750" s="48"/>
      <c r="M750" s="48"/>
      <c r="N750" s="640"/>
      <c r="O750" s="48"/>
      <c r="P750" s="48"/>
      <c r="Q750" s="48"/>
      <c r="R750" s="48"/>
      <c r="S750" s="48"/>
      <c r="T750" s="48"/>
      <c r="U750" s="48"/>
      <c r="V750" s="640"/>
      <c r="W750" s="48"/>
      <c r="X750" s="48"/>
      <c r="Y750" s="640"/>
      <c r="Z750" s="48"/>
      <c r="AA750" s="48"/>
      <c r="AB750" s="48"/>
      <c r="AC750" s="353"/>
      <c r="AD750" s="353"/>
      <c r="AE750" s="353"/>
      <c r="AF750" s="353"/>
      <c r="AG750" s="353"/>
      <c r="AH750" s="353"/>
      <c r="AI750" s="353"/>
      <c r="AJ750" s="353"/>
      <c r="AK750" s="353"/>
      <c r="AL750" s="353"/>
      <c r="AM750" s="353"/>
      <c r="AN750" s="353"/>
      <c r="AO750" s="353"/>
      <c r="AP750" s="353"/>
      <c r="AQ750" s="353"/>
      <c r="AR750" s="353"/>
      <c r="AS750" s="353"/>
      <c r="AT750" s="353"/>
      <c r="AU750" s="353"/>
      <c r="AV750" s="353"/>
      <c r="AW750" s="353"/>
      <c r="AX750" s="353"/>
      <c r="AY750" s="353"/>
      <c r="AZ750" s="353"/>
      <c r="BA750" s="353"/>
      <c r="BB750" s="353"/>
      <c r="BC750" s="353"/>
      <c r="BD750" s="353"/>
      <c r="BE750" s="353"/>
      <c r="BF750" s="353"/>
      <c r="BG750" s="353"/>
      <c r="BH750" s="353"/>
      <c r="BI750" s="353"/>
      <c r="BJ750" s="353"/>
      <c r="BK750" s="353"/>
      <c r="BL750" s="353"/>
      <c r="BM750" s="353"/>
      <c r="BN750" s="353"/>
      <c r="BO750" s="353"/>
      <c r="BP750" s="353"/>
      <c r="BQ750" s="353"/>
      <c r="BR750" s="353"/>
      <c r="BS750" s="353"/>
      <c r="BT750" s="353"/>
      <c r="BU750" s="353"/>
      <c r="BV750" s="353"/>
      <c r="BW750" s="353"/>
      <c r="BX750" s="353"/>
      <c r="BY750" s="353"/>
      <c r="BZ750" s="353"/>
      <c r="CA750" s="353"/>
      <c r="CB750" s="353"/>
      <c r="CC750" s="353"/>
      <c r="CD750" s="353"/>
      <c r="CE750" s="353"/>
      <c r="CF750" s="353"/>
      <c r="CG750" s="353"/>
      <c r="CH750" s="353"/>
      <c r="CI750" s="353"/>
      <c r="CJ750" s="353"/>
      <c r="CK750" s="353"/>
      <c r="CL750" s="353"/>
      <c r="CM750" s="175"/>
      <c r="CN750" s="175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</row>
    <row r="751" spans="1:193" s="2" customFormat="1" ht="10.5" hidden="1" customHeight="1">
      <c r="A751" s="1298"/>
      <c r="B751" s="1301"/>
      <c r="C751" s="1129"/>
      <c r="D751" s="144" t="s">
        <v>127</v>
      </c>
      <c r="E751" s="687"/>
      <c r="F751" s="542"/>
      <c r="G751" s="542"/>
      <c r="H751" s="641"/>
      <c r="I751" s="542"/>
      <c r="J751" s="542"/>
      <c r="K751" s="542"/>
      <c r="L751" s="542"/>
      <c r="M751" s="542"/>
      <c r="N751" s="641"/>
      <c r="O751" s="542"/>
      <c r="P751" s="542"/>
      <c r="Q751" s="542"/>
      <c r="R751" s="542"/>
      <c r="S751" s="542"/>
      <c r="T751" s="542"/>
      <c r="U751" s="542"/>
      <c r="V751" s="641"/>
      <c r="W751" s="542"/>
      <c r="X751" s="542"/>
      <c r="Y751" s="641"/>
      <c r="Z751" s="542"/>
      <c r="AA751" s="542"/>
      <c r="AB751" s="542"/>
      <c r="AC751" s="353"/>
      <c r="AD751" s="353"/>
      <c r="AE751" s="353"/>
      <c r="AF751" s="353"/>
      <c r="AG751" s="353"/>
      <c r="AH751" s="353"/>
      <c r="AI751" s="353"/>
      <c r="AJ751" s="353"/>
      <c r="AK751" s="353"/>
      <c r="AL751" s="353"/>
      <c r="AM751" s="353"/>
      <c r="AN751" s="353"/>
      <c r="AO751" s="353"/>
      <c r="AP751" s="353"/>
      <c r="AQ751" s="353"/>
      <c r="AR751" s="353"/>
      <c r="AS751" s="353"/>
      <c r="AT751" s="353"/>
      <c r="AU751" s="353"/>
      <c r="AV751" s="353"/>
      <c r="AW751" s="353"/>
      <c r="AX751" s="353"/>
      <c r="AY751" s="353"/>
      <c r="AZ751" s="353"/>
      <c r="BA751" s="353"/>
      <c r="BB751" s="353"/>
      <c r="BC751" s="353"/>
      <c r="BD751" s="353"/>
      <c r="BE751" s="353"/>
      <c r="BF751" s="353"/>
      <c r="BG751" s="353"/>
      <c r="BH751" s="353"/>
      <c r="BI751" s="353"/>
      <c r="BJ751" s="353"/>
      <c r="BK751" s="353"/>
      <c r="BL751" s="353"/>
      <c r="BM751" s="353"/>
      <c r="BN751" s="353"/>
      <c r="BO751" s="353"/>
      <c r="BP751" s="353"/>
      <c r="BQ751" s="353"/>
      <c r="BR751" s="353"/>
      <c r="BS751" s="353"/>
      <c r="BT751" s="353"/>
      <c r="BU751" s="353"/>
      <c r="BV751" s="353"/>
      <c r="BW751" s="353"/>
      <c r="BX751" s="353"/>
      <c r="BY751" s="353"/>
      <c r="BZ751" s="353"/>
      <c r="CA751" s="353"/>
      <c r="CB751" s="353"/>
      <c r="CC751" s="353"/>
      <c r="CD751" s="353"/>
      <c r="CE751" s="353"/>
      <c r="CF751" s="353"/>
      <c r="CG751" s="353"/>
      <c r="CH751" s="353"/>
      <c r="CI751" s="353"/>
      <c r="CJ751" s="353"/>
      <c r="CK751" s="353"/>
      <c r="CL751" s="353"/>
      <c r="CM751" s="175"/>
      <c r="CN751" s="175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</row>
    <row r="752" spans="1:193" s="2" customFormat="1" ht="10.5" hidden="1" customHeight="1" thickBot="1">
      <c r="A752" s="1299"/>
      <c r="B752" s="1302"/>
      <c r="C752" s="1129"/>
      <c r="D752" s="144" t="s">
        <v>42</v>
      </c>
      <c r="E752" s="688"/>
      <c r="F752" s="102"/>
      <c r="G752" s="102"/>
      <c r="H752" s="645"/>
      <c r="I752" s="102"/>
      <c r="J752" s="102"/>
      <c r="K752" s="102"/>
      <c r="L752" s="102"/>
      <c r="M752" s="102"/>
      <c r="N752" s="645"/>
      <c r="O752" s="102"/>
      <c r="P752" s="102"/>
      <c r="Q752" s="102"/>
      <c r="R752" s="102"/>
      <c r="S752" s="102"/>
      <c r="T752" s="102"/>
      <c r="U752" s="102"/>
      <c r="V752" s="645"/>
      <c r="W752" s="102"/>
      <c r="X752" s="102"/>
      <c r="Y752" s="645"/>
      <c r="Z752" s="102"/>
      <c r="AA752" s="102"/>
      <c r="AB752" s="102"/>
      <c r="AC752" s="353"/>
      <c r="AD752" s="353"/>
      <c r="AE752" s="353"/>
      <c r="AF752" s="353"/>
      <c r="AG752" s="353"/>
      <c r="AH752" s="353"/>
      <c r="AI752" s="353"/>
      <c r="AJ752" s="353"/>
      <c r="AK752" s="353"/>
      <c r="AL752" s="353"/>
      <c r="AM752" s="353"/>
      <c r="AN752" s="353"/>
      <c r="AO752" s="353"/>
      <c r="AP752" s="353"/>
      <c r="AQ752" s="353"/>
      <c r="AR752" s="353"/>
      <c r="AS752" s="353"/>
      <c r="AT752" s="353"/>
      <c r="AU752" s="353"/>
      <c r="AV752" s="353"/>
      <c r="AW752" s="353"/>
      <c r="AX752" s="353"/>
      <c r="AY752" s="353"/>
      <c r="AZ752" s="353"/>
      <c r="BA752" s="353"/>
      <c r="BB752" s="353"/>
      <c r="BC752" s="353"/>
      <c r="BD752" s="353"/>
      <c r="BE752" s="353"/>
      <c r="BF752" s="353"/>
      <c r="BG752" s="353"/>
      <c r="BH752" s="353"/>
      <c r="BI752" s="353"/>
      <c r="BJ752" s="353"/>
      <c r="BK752" s="353"/>
      <c r="BL752" s="353"/>
      <c r="BM752" s="353"/>
      <c r="BN752" s="353"/>
      <c r="BO752" s="353"/>
      <c r="BP752" s="353"/>
      <c r="BQ752" s="353"/>
      <c r="BR752" s="353"/>
      <c r="BS752" s="353"/>
      <c r="BT752" s="353"/>
      <c r="BU752" s="353"/>
      <c r="BV752" s="353"/>
      <c r="BW752" s="353"/>
      <c r="BX752" s="353"/>
      <c r="BY752" s="353"/>
      <c r="BZ752" s="353"/>
      <c r="CA752" s="353"/>
      <c r="CB752" s="353"/>
      <c r="CC752" s="353"/>
      <c r="CD752" s="353"/>
      <c r="CE752" s="353"/>
      <c r="CF752" s="353"/>
      <c r="CG752" s="353"/>
      <c r="CH752" s="353"/>
      <c r="CI752" s="353"/>
      <c r="CJ752" s="353"/>
      <c r="CK752" s="353"/>
      <c r="CL752" s="353"/>
      <c r="CM752" s="175"/>
      <c r="CN752" s="175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</row>
    <row r="753" spans="1:193" s="1" customFormat="1" ht="10.5" hidden="1" customHeight="1">
      <c r="A753" s="1303" t="s">
        <v>57</v>
      </c>
      <c r="B753" s="1304"/>
      <c r="C753" s="875"/>
      <c r="D753" s="144" t="s">
        <v>37</v>
      </c>
      <c r="E753" s="298"/>
      <c r="F753" s="248"/>
      <c r="G753" s="248"/>
      <c r="H753" s="639"/>
      <c r="I753" s="248"/>
      <c r="J753" s="248"/>
      <c r="K753" s="248"/>
      <c r="L753" s="248"/>
      <c r="M753" s="248"/>
      <c r="N753" s="639"/>
      <c r="O753" s="248"/>
      <c r="P753" s="248"/>
      <c r="Q753" s="248"/>
      <c r="R753" s="248"/>
      <c r="S753" s="248"/>
      <c r="T753" s="248"/>
      <c r="U753" s="248"/>
      <c r="V753" s="639"/>
      <c r="W753" s="248"/>
      <c r="X753" s="248"/>
      <c r="Y753" s="639"/>
      <c r="Z753" s="248"/>
      <c r="AA753" s="248"/>
      <c r="AB753" s="248"/>
      <c r="AC753" s="353"/>
      <c r="AD753" s="353"/>
      <c r="AE753" s="353"/>
      <c r="AF753" s="353"/>
      <c r="AG753" s="353"/>
      <c r="AH753" s="353"/>
      <c r="AI753" s="353"/>
      <c r="AJ753" s="353"/>
      <c r="AK753" s="353"/>
      <c r="AL753" s="353"/>
      <c r="AM753" s="353"/>
      <c r="AN753" s="353"/>
      <c r="AO753" s="353"/>
      <c r="AP753" s="353"/>
      <c r="AQ753" s="353"/>
      <c r="AR753" s="353"/>
      <c r="AS753" s="353"/>
      <c r="AT753" s="353"/>
      <c r="AU753" s="353"/>
      <c r="AV753" s="353"/>
      <c r="AW753" s="353"/>
      <c r="AX753" s="353"/>
      <c r="AY753" s="353"/>
      <c r="AZ753" s="353"/>
      <c r="BA753" s="353"/>
      <c r="BB753" s="353"/>
      <c r="BC753" s="353"/>
      <c r="BD753" s="353"/>
      <c r="BE753" s="353"/>
      <c r="BF753" s="353"/>
      <c r="BG753" s="353"/>
      <c r="BH753" s="353"/>
      <c r="BI753" s="353"/>
      <c r="BJ753" s="353"/>
      <c r="BK753" s="353"/>
      <c r="BL753" s="353"/>
      <c r="BM753" s="353"/>
      <c r="BN753" s="353"/>
      <c r="BO753" s="353"/>
      <c r="BP753" s="353"/>
      <c r="BQ753" s="353"/>
      <c r="BR753" s="353"/>
      <c r="BS753" s="353"/>
      <c r="BT753" s="353"/>
      <c r="BU753" s="353"/>
      <c r="BV753" s="353"/>
      <c r="BW753" s="353"/>
      <c r="BX753" s="353"/>
      <c r="BY753" s="353"/>
      <c r="BZ753" s="353"/>
      <c r="CA753" s="353"/>
      <c r="CB753" s="353"/>
      <c r="CC753" s="353"/>
      <c r="CD753" s="353"/>
      <c r="CE753" s="353"/>
      <c r="CF753" s="353"/>
      <c r="CG753" s="353"/>
      <c r="CH753" s="353"/>
      <c r="CI753" s="353"/>
      <c r="CJ753" s="353"/>
      <c r="CK753" s="353"/>
      <c r="CL753" s="353"/>
      <c r="CM753" s="175"/>
      <c r="CN753" s="175"/>
    </row>
    <row r="754" spans="1:193" s="1" customFormat="1" ht="10.5" hidden="1" customHeight="1" thickBot="1">
      <c r="A754" s="1305"/>
      <c r="B754" s="1306"/>
      <c r="C754" s="875"/>
      <c r="D754" s="144" t="s">
        <v>38</v>
      </c>
      <c r="E754" s="644"/>
      <c r="F754" s="103"/>
      <c r="G754" s="103"/>
      <c r="H754" s="645"/>
      <c r="I754" s="103"/>
      <c r="J754" s="103"/>
      <c r="K754" s="103"/>
      <c r="L754" s="103"/>
      <c r="M754" s="103"/>
      <c r="N754" s="645"/>
      <c r="O754" s="103"/>
      <c r="P754" s="103"/>
      <c r="Q754" s="103"/>
      <c r="R754" s="103"/>
      <c r="S754" s="103"/>
      <c r="T754" s="103"/>
      <c r="U754" s="103"/>
      <c r="V754" s="645"/>
      <c r="W754" s="103"/>
      <c r="X754" s="103"/>
      <c r="Y754" s="645"/>
      <c r="Z754" s="103"/>
      <c r="AA754" s="103"/>
      <c r="AB754" s="103"/>
      <c r="AC754" s="353"/>
      <c r="AD754" s="353"/>
      <c r="AE754" s="353"/>
      <c r="AF754" s="353"/>
      <c r="AG754" s="353"/>
      <c r="AH754" s="353"/>
      <c r="AI754" s="353"/>
      <c r="AJ754" s="353"/>
      <c r="AK754" s="353"/>
      <c r="AL754" s="353"/>
      <c r="AM754" s="353"/>
      <c r="AN754" s="353"/>
      <c r="AO754" s="353"/>
      <c r="AP754" s="353"/>
      <c r="AQ754" s="353"/>
      <c r="AR754" s="353"/>
      <c r="AS754" s="353"/>
      <c r="AT754" s="353"/>
      <c r="AU754" s="353"/>
      <c r="AV754" s="353"/>
      <c r="AW754" s="353"/>
      <c r="AX754" s="353"/>
      <c r="AY754" s="353"/>
      <c r="AZ754" s="353"/>
      <c r="BA754" s="353"/>
      <c r="BB754" s="353"/>
      <c r="BC754" s="353"/>
      <c r="BD754" s="353"/>
      <c r="BE754" s="353"/>
      <c r="BF754" s="353"/>
      <c r="BG754" s="353"/>
      <c r="BH754" s="353"/>
      <c r="BI754" s="353"/>
      <c r="BJ754" s="353"/>
      <c r="BK754" s="353"/>
      <c r="BL754" s="353"/>
      <c r="BM754" s="353"/>
      <c r="BN754" s="353"/>
      <c r="BO754" s="353"/>
      <c r="BP754" s="353"/>
      <c r="BQ754" s="353"/>
      <c r="BR754" s="353"/>
      <c r="BS754" s="353"/>
      <c r="BT754" s="353"/>
      <c r="BU754" s="353"/>
      <c r="BV754" s="353"/>
      <c r="BW754" s="353"/>
      <c r="BX754" s="353"/>
      <c r="BY754" s="353"/>
      <c r="BZ754" s="353"/>
      <c r="CA754" s="353"/>
      <c r="CB754" s="353"/>
      <c r="CC754" s="353"/>
      <c r="CD754" s="353"/>
      <c r="CE754" s="353"/>
      <c r="CF754" s="353"/>
      <c r="CG754" s="353"/>
      <c r="CH754" s="353"/>
      <c r="CI754" s="353"/>
      <c r="CJ754" s="353"/>
      <c r="CK754" s="353"/>
      <c r="CL754" s="353"/>
      <c r="CM754" s="175"/>
      <c r="CN754" s="175"/>
    </row>
    <row r="755" spans="1:193" s="5" customFormat="1" ht="10.5" hidden="1" customHeight="1">
      <c r="A755" s="1307" t="s">
        <v>1</v>
      </c>
      <c r="B755" s="1308"/>
      <c r="C755" s="653"/>
      <c r="D755" s="139" t="s">
        <v>37</v>
      </c>
      <c r="E755" s="657"/>
      <c r="F755" s="658"/>
      <c r="G755" s="658"/>
      <c r="H755" s="659"/>
      <c r="I755" s="658"/>
      <c r="J755" s="658"/>
      <c r="K755" s="658"/>
      <c r="L755" s="658"/>
      <c r="M755" s="658"/>
      <c r="N755" s="659"/>
      <c r="O755" s="658"/>
      <c r="P755" s="658"/>
      <c r="Q755" s="658"/>
      <c r="R755" s="658"/>
      <c r="S755" s="658"/>
      <c r="T755" s="658"/>
      <c r="U755" s="658"/>
      <c r="V755" s="659"/>
      <c r="W755" s="658"/>
      <c r="X755" s="658"/>
      <c r="Y755" s="659"/>
      <c r="Z755" s="658"/>
      <c r="AA755" s="658"/>
      <c r="AB755" s="692"/>
      <c r="AC755" s="390"/>
      <c r="AD755" s="390"/>
      <c r="AE755" s="390"/>
      <c r="AF755" s="390"/>
      <c r="AG755" s="390"/>
      <c r="AH755" s="390"/>
      <c r="AI755" s="390"/>
      <c r="AJ755" s="390"/>
      <c r="AK755" s="390"/>
      <c r="AL755" s="390"/>
      <c r="AM755" s="390"/>
      <c r="AN755" s="390"/>
      <c r="AO755" s="390"/>
      <c r="AP755" s="390"/>
      <c r="AQ755" s="390"/>
      <c r="AR755" s="390"/>
      <c r="AS755" s="390"/>
      <c r="AT755" s="390"/>
      <c r="AU755" s="390"/>
      <c r="AV755" s="390"/>
      <c r="AW755" s="390"/>
      <c r="AX755" s="390"/>
      <c r="AY755" s="390"/>
      <c r="AZ755" s="390"/>
      <c r="BA755" s="390"/>
      <c r="BB755" s="390"/>
      <c r="BC755" s="390"/>
      <c r="BD755" s="390"/>
      <c r="BE755" s="390"/>
      <c r="BF755" s="390"/>
      <c r="BG755" s="390"/>
      <c r="BH755" s="390"/>
      <c r="BI755" s="390"/>
      <c r="BJ755" s="390"/>
      <c r="BK755" s="390"/>
      <c r="BL755" s="390"/>
      <c r="BM755" s="390"/>
      <c r="BN755" s="390"/>
      <c r="BO755" s="390"/>
      <c r="BP755" s="390"/>
      <c r="BQ755" s="390"/>
      <c r="BR755" s="390"/>
      <c r="BS755" s="390"/>
      <c r="BT755" s="390"/>
      <c r="BU755" s="390"/>
      <c r="BV755" s="390"/>
      <c r="BW755" s="390"/>
      <c r="BX755" s="390"/>
      <c r="BY755" s="390"/>
      <c r="BZ755" s="390"/>
      <c r="CA755" s="390"/>
      <c r="CB755" s="390"/>
      <c r="CC755" s="390"/>
      <c r="CD755" s="390"/>
      <c r="CE755" s="390"/>
      <c r="CF755" s="390"/>
      <c r="CG755" s="390"/>
      <c r="CH755" s="390"/>
      <c r="CI755" s="390"/>
      <c r="CJ755" s="390"/>
      <c r="CK755" s="390"/>
      <c r="CL755" s="390"/>
      <c r="CM755" s="137"/>
      <c r="CN755" s="137"/>
    </row>
    <row r="756" spans="1:193" s="5" customFormat="1" ht="10.5" hidden="1" customHeight="1" thickBot="1">
      <c r="A756" s="1309"/>
      <c r="B756" s="1310"/>
      <c r="C756" s="653"/>
      <c r="D756" s="139" t="s">
        <v>38</v>
      </c>
      <c r="E756" s="660"/>
      <c r="F756" s="661"/>
      <c r="G756" s="661"/>
      <c r="H756" s="662"/>
      <c r="I756" s="661"/>
      <c r="J756" s="661"/>
      <c r="K756" s="661"/>
      <c r="L756" s="661"/>
      <c r="M756" s="661"/>
      <c r="N756" s="662"/>
      <c r="O756" s="661"/>
      <c r="P756" s="661"/>
      <c r="Q756" s="661"/>
      <c r="R756" s="661"/>
      <c r="S756" s="661"/>
      <c r="T756" s="661"/>
      <c r="U756" s="661"/>
      <c r="V756" s="662"/>
      <c r="W756" s="661"/>
      <c r="X756" s="661"/>
      <c r="Y756" s="662"/>
      <c r="Z756" s="661"/>
      <c r="AA756" s="661"/>
      <c r="AB756" s="693"/>
      <c r="AC756" s="390"/>
      <c r="AD756" s="390"/>
      <c r="AE756" s="390"/>
      <c r="AF756" s="390"/>
      <c r="AG756" s="390"/>
      <c r="AH756" s="390"/>
      <c r="AI756" s="390"/>
      <c r="AJ756" s="390"/>
      <c r="AK756" s="390"/>
      <c r="AL756" s="390"/>
      <c r="AM756" s="390"/>
      <c r="AN756" s="390"/>
      <c r="AO756" s="390"/>
      <c r="AP756" s="390"/>
      <c r="AQ756" s="390"/>
      <c r="AR756" s="390"/>
      <c r="AS756" s="390"/>
      <c r="AT756" s="390"/>
      <c r="AU756" s="390"/>
      <c r="AV756" s="390"/>
      <c r="AW756" s="390"/>
      <c r="AX756" s="390"/>
      <c r="AY756" s="390"/>
      <c r="AZ756" s="390"/>
      <c r="BA756" s="390"/>
      <c r="BB756" s="390"/>
      <c r="BC756" s="390"/>
      <c r="BD756" s="390"/>
      <c r="BE756" s="390"/>
      <c r="BF756" s="390"/>
      <c r="BG756" s="390"/>
      <c r="BH756" s="390"/>
      <c r="BI756" s="390"/>
      <c r="BJ756" s="390"/>
      <c r="BK756" s="390"/>
      <c r="BL756" s="390"/>
      <c r="BM756" s="390"/>
      <c r="BN756" s="390"/>
      <c r="BO756" s="390"/>
      <c r="BP756" s="390"/>
      <c r="BQ756" s="390"/>
      <c r="BR756" s="390"/>
      <c r="BS756" s="390"/>
      <c r="BT756" s="390"/>
      <c r="BU756" s="390"/>
      <c r="BV756" s="390"/>
      <c r="BW756" s="390"/>
      <c r="BX756" s="390"/>
      <c r="BY756" s="390"/>
      <c r="BZ756" s="390"/>
      <c r="CA756" s="390"/>
      <c r="CB756" s="390"/>
      <c r="CC756" s="390"/>
      <c r="CD756" s="390"/>
      <c r="CE756" s="390"/>
      <c r="CF756" s="390"/>
      <c r="CG756" s="390"/>
      <c r="CH756" s="390"/>
      <c r="CI756" s="390"/>
      <c r="CJ756" s="390"/>
      <c r="CK756" s="390"/>
      <c r="CL756" s="390"/>
      <c r="CM756" s="137"/>
      <c r="CN756" s="137"/>
    </row>
    <row r="757" spans="1:193" ht="29.25" hidden="1" customHeight="1" thickBot="1">
      <c r="C757" s="904"/>
      <c r="D757" s="663"/>
      <c r="S757" s="99"/>
      <c r="T757" s="99"/>
      <c r="U757" s="99"/>
    </row>
    <row r="758" spans="1:193" s="2" customFormat="1" ht="28.5" hidden="1" customHeight="1" thickBot="1">
      <c r="A758" s="569" t="s">
        <v>45</v>
      </c>
      <c r="B758" s="570" t="s">
        <v>101</v>
      </c>
      <c r="C758" s="571"/>
      <c r="D758" s="571" t="s">
        <v>40</v>
      </c>
      <c r="E758" s="1294" t="s">
        <v>41</v>
      </c>
      <c r="F758" s="1295"/>
      <c r="G758" s="1295"/>
      <c r="H758" s="1295"/>
      <c r="I758" s="1295"/>
      <c r="J758" s="1295"/>
      <c r="K758" s="1295"/>
      <c r="L758" s="1295"/>
      <c r="M758" s="1295"/>
      <c r="N758" s="1295"/>
      <c r="O758" s="1295"/>
      <c r="P758" s="1295"/>
      <c r="Q758" s="1295"/>
      <c r="R758" s="1295"/>
      <c r="S758" s="1295"/>
      <c r="T758" s="1295"/>
      <c r="U758" s="1295"/>
      <c r="V758" s="1295"/>
      <c r="W758" s="1295"/>
      <c r="X758" s="1295"/>
      <c r="Y758" s="1295"/>
      <c r="Z758" s="1295"/>
      <c r="AA758" s="1295"/>
      <c r="AB758" s="1296"/>
      <c r="AC758" s="353"/>
      <c r="AD758" s="353"/>
      <c r="AE758" s="353"/>
      <c r="AF758" s="353"/>
      <c r="AG758" s="353"/>
      <c r="AH758" s="353"/>
      <c r="AI758" s="353"/>
      <c r="AJ758" s="353"/>
      <c r="AK758" s="353"/>
      <c r="AL758" s="353"/>
      <c r="AM758" s="353"/>
      <c r="AN758" s="353"/>
      <c r="AO758" s="353"/>
      <c r="AP758" s="353"/>
      <c r="AQ758" s="353"/>
      <c r="AR758" s="353"/>
      <c r="AS758" s="353"/>
      <c r="AT758" s="353"/>
      <c r="AU758" s="353"/>
      <c r="AV758" s="353"/>
      <c r="AW758" s="353"/>
      <c r="AX758" s="353"/>
      <c r="AY758" s="353"/>
      <c r="AZ758" s="353"/>
      <c r="BA758" s="353"/>
      <c r="BB758" s="353"/>
      <c r="BC758" s="353"/>
      <c r="BD758" s="353"/>
      <c r="BE758" s="353"/>
      <c r="BF758" s="353"/>
      <c r="BG758" s="353"/>
      <c r="BH758" s="353"/>
      <c r="BI758" s="353"/>
      <c r="BJ758" s="353"/>
      <c r="BK758" s="353"/>
      <c r="BL758" s="353"/>
      <c r="BM758" s="353"/>
      <c r="BN758" s="353"/>
      <c r="BO758" s="353"/>
      <c r="BP758" s="353"/>
      <c r="BQ758" s="353"/>
      <c r="BR758" s="353"/>
      <c r="BS758" s="353"/>
      <c r="BT758" s="353"/>
      <c r="BU758" s="353"/>
      <c r="BV758" s="353"/>
      <c r="BW758" s="353"/>
      <c r="BX758" s="353"/>
      <c r="BY758" s="353"/>
      <c r="BZ758" s="353"/>
      <c r="CA758" s="353"/>
      <c r="CB758" s="353"/>
      <c r="CC758" s="353"/>
      <c r="CD758" s="353"/>
      <c r="CE758" s="353"/>
      <c r="CF758" s="353"/>
      <c r="CG758" s="353"/>
      <c r="CH758" s="353"/>
      <c r="CI758" s="353"/>
      <c r="CJ758" s="353"/>
      <c r="CK758" s="353"/>
      <c r="CL758" s="353"/>
      <c r="CM758" s="175"/>
      <c r="CN758" s="175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</row>
    <row r="759" spans="1:193" s="2" customFormat="1" ht="10.5" hidden="1" customHeight="1" thickBot="1">
      <c r="A759" s="1349" t="s">
        <v>453</v>
      </c>
      <c r="B759" s="1350"/>
      <c r="C759" s="1316"/>
      <c r="D759" s="1317"/>
      <c r="E759" s="165">
        <v>1</v>
      </c>
      <c r="F759" s="164">
        <v>2</v>
      </c>
      <c r="G759" s="164">
        <v>3</v>
      </c>
      <c r="H759" s="654">
        <v>4</v>
      </c>
      <c r="I759" s="164">
        <v>5</v>
      </c>
      <c r="J759" s="164">
        <v>6</v>
      </c>
      <c r="K759" s="164">
        <v>7</v>
      </c>
      <c r="L759" s="164">
        <v>8</v>
      </c>
      <c r="M759" s="164">
        <v>9</v>
      </c>
      <c r="N759" s="654">
        <v>10</v>
      </c>
      <c r="O759" s="164">
        <v>11</v>
      </c>
      <c r="P759" s="164">
        <v>12</v>
      </c>
      <c r="Q759" s="164">
        <v>13</v>
      </c>
      <c r="R759" s="164">
        <v>14</v>
      </c>
      <c r="S759" s="164">
        <v>15</v>
      </c>
      <c r="T759" s="164">
        <v>16</v>
      </c>
      <c r="U759" s="164">
        <v>17</v>
      </c>
      <c r="V759" s="654">
        <v>18</v>
      </c>
      <c r="W759" s="164">
        <v>19</v>
      </c>
      <c r="X759" s="164">
        <v>20</v>
      </c>
      <c r="Y759" s="654">
        <v>21</v>
      </c>
      <c r="Z759" s="164">
        <v>22</v>
      </c>
      <c r="AA759" s="164">
        <v>23</v>
      </c>
      <c r="AB759" s="164">
        <v>24</v>
      </c>
      <c r="AC759" s="353"/>
      <c r="AD759" s="353"/>
      <c r="AE759" s="353"/>
      <c r="AF759" s="353"/>
      <c r="AG759" s="353"/>
      <c r="AH759" s="353"/>
      <c r="AI759" s="353"/>
      <c r="AJ759" s="353"/>
      <c r="AK759" s="353"/>
      <c r="AL759" s="353"/>
      <c r="AM759" s="353"/>
      <c r="AN759" s="353"/>
      <c r="AO759" s="353"/>
      <c r="AP759" s="353"/>
      <c r="AQ759" s="353"/>
      <c r="AR759" s="353"/>
      <c r="AS759" s="353"/>
      <c r="AT759" s="353"/>
      <c r="AU759" s="353"/>
      <c r="AV759" s="353"/>
      <c r="AW759" s="353"/>
      <c r="AX759" s="353"/>
      <c r="AY759" s="353"/>
      <c r="AZ759" s="353"/>
      <c r="BA759" s="353"/>
      <c r="BB759" s="353"/>
      <c r="BC759" s="353"/>
      <c r="BD759" s="353"/>
      <c r="BE759" s="353"/>
      <c r="BF759" s="353"/>
      <c r="BG759" s="353"/>
      <c r="BH759" s="353"/>
      <c r="BI759" s="353"/>
      <c r="BJ759" s="353"/>
      <c r="BK759" s="353"/>
      <c r="BL759" s="353"/>
      <c r="BM759" s="353"/>
      <c r="BN759" s="353"/>
      <c r="BO759" s="353"/>
      <c r="BP759" s="353"/>
      <c r="BQ759" s="353"/>
      <c r="BR759" s="353"/>
      <c r="BS759" s="353"/>
      <c r="BT759" s="353"/>
      <c r="BU759" s="353"/>
      <c r="BV759" s="353"/>
      <c r="BW759" s="353"/>
      <c r="BX759" s="353"/>
      <c r="BY759" s="353"/>
      <c r="BZ759" s="353"/>
      <c r="CA759" s="353"/>
      <c r="CB759" s="353"/>
      <c r="CC759" s="353"/>
      <c r="CD759" s="353"/>
      <c r="CE759" s="353"/>
      <c r="CF759" s="353"/>
      <c r="CG759" s="353"/>
      <c r="CH759" s="353"/>
      <c r="CI759" s="353"/>
      <c r="CJ759" s="353"/>
      <c r="CK759" s="353"/>
      <c r="CL759" s="353"/>
      <c r="CM759" s="175"/>
      <c r="CN759" s="175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</row>
    <row r="760" spans="1:193" s="2" customFormat="1" ht="10.5" hidden="1" customHeight="1">
      <c r="A760" s="371" t="s">
        <v>78</v>
      </c>
      <c r="B760" s="405"/>
      <c r="C760" s="195"/>
      <c r="D760" s="239" t="s">
        <v>39</v>
      </c>
      <c r="E760" s="153"/>
      <c r="F760" s="44"/>
      <c r="G760" s="44"/>
      <c r="H760" s="655"/>
      <c r="I760" s="44"/>
      <c r="J760" s="44"/>
      <c r="K760" s="44"/>
      <c r="L760" s="44"/>
      <c r="M760" s="44"/>
      <c r="N760" s="655"/>
      <c r="O760" s="44"/>
      <c r="P760" s="44"/>
      <c r="Q760" s="44"/>
      <c r="R760" s="44"/>
      <c r="S760" s="44"/>
      <c r="T760" s="44"/>
      <c r="U760" s="44"/>
      <c r="V760" s="655"/>
      <c r="W760" s="44"/>
      <c r="X760" s="44"/>
      <c r="Y760" s="655"/>
      <c r="Z760" s="44"/>
      <c r="AA760" s="44"/>
      <c r="AB760" s="44"/>
      <c r="AC760" s="353"/>
      <c r="AD760" s="353"/>
      <c r="AE760" s="353"/>
      <c r="AF760" s="353"/>
      <c r="AG760" s="353"/>
      <c r="AH760" s="353"/>
      <c r="AI760" s="353"/>
      <c r="AJ760" s="353"/>
      <c r="AK760" s="353"/>
      <c r="AL760" s="353"/>
      <c r="AM760" s="353"/>
      <c r="AN760" s="353"/>
      <c r="AO760" s="353"/>
      <c r="AP760" s="353"/>
      <c r="AQ760" s="353"/>
      <c r="AR760" s="353"/>
      <c r="AS760" s="353"/>
      <c r="AT760" s="353"/>
      <c r="AU760" s="353"/>
      <c r="AV760" s="353"/>
      <c r="AW760" s="353"/>
      <c r="AX760" s="353"/>
      <c r="AY760" s="353"/>
      <c r="AZ760" s="353"/>
      <c r="BA760" s="353"/>
      <c r="BB760" s="353"/>
      <c r="BC760" s="353"/>
      <c r="BD760" s="353"/>
      <c r="BE760" s="353"/>
      <c r="BF760" s="353"/>
      <c r="BG760" s="353"/>
      <c r="BH760" s="353"/>
      <c r="BI760" s="353"/>
      <c r="BJ760" s="353"/>
      <c r="BK760" s="353"/>
      <c r="BL760" s="353"/>
      <c r="BM760" s="353"/>
      <c r="BN760" s="353"/>
      <c r="BO760" s="353"/>
      <c r="BP760" s="353"/>
      <c r="BQ760" s="353"/>
      <c r="BR760" s="353"/>
      <c r="BS760" s="353"/>
      <c r="BT760" s="353"/>
      <c r="BU760" s="353"/>
      <c r="BV760" s="353"/>
      <c r="BW760" s="353"/>
      <c r="BX760" s="353"/>
      <c r="BY760" s="353"/>
      <c r="BZ760" s="353"/>
      <c r="CA760" s="353"/>
      <c r="CB760" s="353"/>
      <c r="CC760" s="353"/>
      <c r="CD760" s="353"/>
      <c r="CE760" s="353"/>
      <c r="CF760" s="353"/>
      <c r="CG760" s="353"/>
      <c r="CH760" s="353"/>
      <c r="CI760" s="353"/>
      <c r="CJ760" s="353"/>
      <c r="CK760" s="353"/>
      <c r="CL760" s="353"/>
      <c r="CM760" s="175"/>
      <c r="CN760" s="175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</row>
    <row r="761" spans="1:193" s="2" customFormat="1" ht="10.5" hidden="1" customHeight="1" thickBot="1">
      <c r="A761" s="501" t="s">
        <v>79</v>
      </c>
      <c r="B761" s="619"/>
      <c r="C761" s="195"/>
      <c r="D761" s="239" t="s">
        <v>39</v>
      </c>
      <c r="E761" s="677"/>
      <c r="F761" s="195"/>
      <c r="G761" s="195"/>
      <c r="H761" s="681"/>
      <c r="I761" s="195"/>
      <c r="J761" s="195"/>
      <c r="K761" s="195"/>
      <c r="L761" s="195"/>
      <c r="M761" s="195"/>
      <c r="N761" s="681"/>
      <c r="O761" s="195"/>
      <c r="P761" s="195"/>
      <c r="Q761" s="195"/>
      <c r="R761" s="195"/>
      <c r="S761" s="195"/>
      <c r="T761" s="195"/>
      <c r="U761" s="195"/>
      <c r="V761" s="681"/>
      <c r="W761" s="195"/>
      <c r="X761" s="195"/>
      <c r="Y761" s="681"/>
      <c r="Z761" s="195"/>
      <c r="AA761" s="195"/>
      <c r="AB761" s="195"/>
      <c r="AC761" s="353"/>
      <c r="AD761" s="353"/>
      <c r="AE761" s="353"/>
      <c r="AF761" s="353"/>
      <c r="AG761" s="353"/>
      <c r="AH761" s="353"/>
      <c r="AI761" s="353"/>
      <c r="AJ761" s="353"/>
      <c r="AK761" s="353"/>
      <c r="AL761" s="353"/>
      <c r="AM761" s="353"/>
      <c r="AN761" s="353"/>
      <c r="AO761" s="353"/>
      <c r="AP761" s="353"/>
      <c r="AQ761" s="353"/>
      <c r="AR761" s="353"/>
      <c r="AS761" s="353"/>
      <c r="AT761" s="353"/>
      <c r="AU761" s="353"/>
      <c r="AV761" s="353"/>
      <c r="AW761" s="353"/>
      <c r="AX761" s="353"/>
      <c r="AY761" s="353"/>
      <c r="AZ761" s="353"/>
      <c r="BA761" s="353"/>
      <c r="BB761" s="353"/>
      <c r="BC761" s="353"/>
      <c r="BD761" s="353"/>
      <c r="BE761" s="353"/>
      <c r="BF761" s="353"/>
      <c r="BG761" s="353"/>
      <c r="BH761" s="353"/>
      <c r="BI761" s="353"/>
      <c r="BJ761" s="353"/>
      <c r="BK761" s="353"/>
      <c r="BL761" s="353"/>
      <c r="BM761" s="353"/>
      <c r="BN761" s="353"/>
      <c r="BO761" s="353"/>
      <c r="BP761" s="353"/>
      <c r="BQ761" s="353"/>
      <c r="BR761" s="353"/>
      <c r="BS761" s="353"/>
      <c r="BT761" s="353"/>
      <c r="BU761" s="353"/>
      <c r="BV761" s="353"/>
      <c r="BW761" s="353"/>
      <c r="BX761" s="353"/>
      <c r="BY761" s="353"/>
      <c r="BZ761" s="353"/>
      <c r="CA761" s="353"/>
      <c r="CB761" s="353"/>
      <c r="CC761" s="353"/>
      <c r="CD761" s="353"/>
      <c r="CE761" s="353"/>
      <c r="CF761" s="353"/>
      <c r="CG761" s="353"/>
      <c r="CH761" s="353"/>
      <c r="CI761" s="353"/>
      <c r="CJ761" s="353"/>
      <c r="CK761" s="353"/>
      <c r="CL761" s="353"/>
      <c r="CM761" s="175"/>
      <c r="CN761" s="175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</row>
    <row r="762" spans="1:193" s="2" customFormat="1" ht="10.5" hidden="1" customHeight="1">
      <c r="A762" s="1297" t="s">
        <v>108</v>
      </c>
      <c r="B762" s="1300" t="s">
        <v>46</v>
      </c>
      <c r="C762" s="1129"/>
      <c r="D762" s="144"/>
      <c r="E762" s="682" t="s">
        <v>132</v>
      </c>
      <c r="F762" s="84"/>
      <c r="G762" s="84"/>
      <c r="H762" s="643"/>
      <c r="I762" s="84"/>
      <c r="J762" s="84"/>
      <c r="K762" s="84"/>
      <c r="L762" s="84"/>
      <c r="M762" s="84"/>
      <c r="N762" s="643"/>
      <c r="O762" s="84"/>
      <c r="P762" s="84"/>
      <c r="Q762" s="84"/>
      <c r="R762" s="84"/>
      <c r="S762" s="84"/>
      <c r="T762" s="84"/>
      <c r="U762" s="84"/>
      <c r="V762" s="643"/>
      <c r="W762" s="84"/>
      <c r="X762" s="84"/>
      <c r="Y762" s="643"/>
      <c r="Z762" s="84"/>
      <c r="AA762" s="84"/>
      <c r="AB762" s="84"/>
      <c r="AC762" s="353"/>
      <c r="AD762" s="353"/>
      <c r="AE762" s="353"/>
      <c r="AF762" s="353"/>
      <c r="AG762" s="353"/>
      <c r="AH762" s="353"/>
      <c r="AI762" s="353"/>
      <c r="AJ762" s="353"/>
      <c r="AK762" s="353"/>
      <c r="AL762" s="353"/>
      <c r="AM762" s="353"/>
      <c r="AN762" s="353"/>
      <c r="AO762" s="353"/>
      <c r="AP762" s="353"/>
      <c r="AQ762" s="353"/>
      <c r="AR762" s="353"/>
      <c r="AS762" s="353"/>
      <c r="AT762" s="353"/>
      <c r="AU762" s="353"/>
      <c r="AV762" s="353"/>
      <c r="AW762" s="353"/>
      <c r="AX762" s="353"/>
      <c r="AY762" s="353"/>
      <c r="AZ762" s="353"/>
      <c r="BA762" s="353"/>
      <c r="BB762" s="353"/>
      <c r="BC762" s="353"/>
      <c r="BD762" s="353"/>
      <c r="BE762" s="353"/>
      <c r="BF762" s="353"/>
      <c r="BG762" s="353"/>
      <c r="BH762" s="353"/>
      <c r="BI762" s="353"/>
      <c r="BJ762" s="353"/>
      <c r="BK762" s="353"/>
      <c r="BL762" s="353"/>
      <c r="BM762" s="353"/>
      <c r="BN762" s="353"/>
      <c r="BO762" s="353"/>
      <c r="BP762" s="353"/>
      <c r="BQ762" s="353"/>
      <c r="BR762" s="353"/>
      <c r="BS762" s="353"/>
      <c r="BT762" s="353"/>
      <c r="BU762" s="353"/>
      <c r="BV762" s="353"/>
      <c r="BW762" s="353"/>
      <c r="BX762" s="353"/>
      <c r="BY762" s="353"/>
      <c r="BZ762" s="353"/>
      <c r="CA762" s="353"/>
      <c r="CB762" s="353"/>
      <c r="CC762" s="353"/>
      <c r="CD762" s="353"/>
      <c r="CE762" s="353"/>
      <c r="CF762" s="353"/>
      <c r="CG762" s="353"/>
      <c r="CH762" s="353"/>
      <c r="CI762" s="353"/>
      <c r="CJ762" s="353"/>
      <c r="CK762" s="353"/>
      <c r="CL762" s="353"/>
      <c r="CM762" s="175"/>
      <c r="CN762" s="175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</row>
    <row r="763" spans="1:193" s="2" customFormat="1" ht="10.5" hidden="1" customHeight="1">
      <c r="A763" s="1298"/>
      <c r="B763" s="1301"/>
      <c r="C763" s="1129"/>
      <c r="D763" s="144" t="s">
        <v>34</v>
      </c>
      <c r="E763" s="656"/>
      <c r="F763" s="48"/>
      <c r="G763" s="48"/>
      <c r="H763" s="640"/>
      <c r="I763" s="48"/>
      <c r="J763" s="48"/>
      <c r="K763" s="48"/>
      <c r="L763" s="48"/>
      <c r="M763" s="48"/>
      <c r="N763" s="640"/>
      <c r="O763" s="48"/>
      <c r="P763" s="48"/>
      <c r="Q763" s="48"/>
      <c r="R763" s="48"/>
      <c r="S763" s="48"/>
      <c r="T763" s="48"/>
      <c r="U763" s="48"/>
      <c r="V763" s="640"/>
      <c r="W763" s="48"/>
      <c r="X763" s="48"/>
      <c r="Y763" s="640"/>
      <c r="Z763" s="48"/>
      <c r="AA763" s="48"/>
      <c r="AB763" s="48"/>
      <c r="AC763" s="353"/>
      <c r="AD763" s="353"/>
      <c r="AE763" s="353"/>
      <c r="AF763" s="353"/>
      <c r="AG763" s="353"/>
      <c r="AH763" s="353"/>
      <c r="AI763" s="353"/>
      <c r="AJ763" s="353"/>
      <c r="AK763" s="353"/>
      <c r="AL763" s="353"/>
      <c r="AM763" s="353"/>
      <c r="AN763" s="353"/>
      <c r="AO763" s="353"/>
      <c r="AP763" s="353"/>
      <c r="AQ763" s="353"/>
      <c r="AR763" s="353"/>
      <c r="AS763" s="353"/>
      <c r="AT763" s="353"/>
      <c r="AU763" s="353"/>
      <c r="AV763" s="353"/>
      <c r="AW763" s="353"/>
      <c r="AX763" s="353"/>
      <c r="AY763" s="353"/>
      <c r="AZ763" s="353"/>
      <c r="BA763" s="353"/>
      <c r="BB763" s="353"/>
      <c r="BC763" s="353"/>
      <c r="BD763" s="353"/>
      <c r="BE763" s="353"/>
      <c r="BF763" s="353"/>
      <c r="BG763" s="353"/>
      <c r="BH763" s="353"/>
      <c r="BI763" s="353"/>
      <c r="BJ763" s="353"/>
      <c r="BK763" s="353"/>
      <c r="BL763" s="353"/>
      <c r="BM763" s="353"/>
      <c r="BN763" s="353"/>
      <c r="BO763" s="353"/>
      <c r="BP763" s="353"/>
      <c r="BQ763" s="353"/>
      <c r="BR763" s="353"/>
      <c r="BS763" s="353"/>
      <c r="BT763" s="353"/>
      <c r="BU763" s="353"/>
      <c r="BV763" s="353"/>
      <c r="BW763" s="353"/>
      <c r="BX763" s="353"/>
      <c r="BY763" s="353"/>
      <c r="BZ763" s="353"/>
      <c r="CA763" s="353"/>
      <c r="CB763" s="353"/>
      <c r="CC763" s="353"/>
      <c r="CD763" s="353"/>
      <c r="CE763" s="353"/>
      <c r="CF763" s="353"/>
      <c r="CG763" s="353"/>
      <c r="CH763" s="353"/>
      <c r="CI763" s="353"/>
      <c r="CJ763" s="353"/>
      <c r="CK763" s="353"/>
      <c r="CL763" s="353"/>
      <c r="CM763" s="175"/>
      <c r="CN763" s="175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</row>
    <row r="764" spans="1:193" s="2" customFormat="1" ht="10.5" hidden="1" customHeight="1">
      <c r="A764" s="1298"/>
      <c r="B764" s="1301"/>
      <c r="C764" s="1129"/>
      <c r="D764" s="144" t="s">
        <v>126</v>
      </c>
      <c r="E764" s="656"/>
      <c r="F764" s="48"/>
      <c r="G764" s="48"/>
      <c r="H764" s="640"/>
      <c r="I764" s="48"/>
      <c r="J764" s="48"/>
      <c r="K764" s="48"/>
      <c r="L764" s="48"/>
      <c r="M764" s="48"/>
      <c r="N764" s="640"/>
      <c r="O764" s="48"/>
      <c r="P764" s="48"/>
      <c r="Q764" s="48"/>
      <c r="R764" s="48"/>
      <c r="S764" s="48"/>
      <c r="T764" s="48"/>
      <c r="U764" s="48"/>
      <c r="V764" s="640"/>
      <c r="W764" s="48"/>
      <c r="X764" s="48"/>
      <c r="Y764" s="640"/>
      <c r="Z764" s="48"/>
      <c r="AA764" s="48"/>
      <c r="AB764" s="48"/>
      <c r="AC764" s="353"/>
      <c r="AD764" s="353"/>
      <c r="AE764" s="353"/>
      <c r="AF764" s="353"/>
      <c r="AG764" s="353"/>
      <c r="AH764" s="353"/>
      <c r="AI764" s="353"/>
      <c r="AJ764" s="353"/>
      <c r="AK764" s="353"/>
      <c r="AL764" s="353"/>
      <c r="AM764" s="353"/>
      <c r="AN764" s="353"/>
      <c r="AO764" s="353"/>
      <c r="AP764" s="353"/>
      <c r="AQ764" s="353"/>
      <c r="AR764" s="353"/>
      <c r="AS764" s="353"/>
      <c r="AT764" s="353"/>
      <c r="AU764" s="353"/>
      <c r="AV764" s="353"/>
      <c r="AW764" s="353"/>
      <c r="AX764" s="353"/>
      <c r="AY764" s="353"/>
      <c r="AZ764" s="353"/>
      <c r="BA764" s="353"/>
      <c r="BB764" s="353"/>
      <c r="BC764" s="353"/>
      <c r="BD764" s="353"/>
      <c r="BE764" s="353"/>
      <c r="BF764" s="353"/>
      <c r="BG764" s="353"/>
      <c r="BH764" s="353"/>
      <c r="BI764" s="353"/>
      <c r="BJ764" s="353"/>
      <c r="BK764" s="353"/>
      <c r="BL764" s="353"/>
      <c r="BM764" s="353"/>
      <c r="BN764" s="353"/>
      <c r="BO764" s="353"/>
      <c r="BP764" s="353"/>
      <c r="BQ764" s="353"/>
      <c r="BR764" s="353"/>
      <c r="BS764" s="353"/>
      <c r="BT764" s="353"/>
      <c r="BU764" s="353"/>
      <c r="BV764" s="353"/>
      <c r="BW764" s="353"/>
      <c r="BX764" s="353"/>
      <c r="BY764" s="353"/>
      <c r="BZ764" s="353"/>
      <c r="CA764" s="353"/>
      <c r="CB764" s="353"/>
      <c r="CC764" s="353"/>
      <c r="CD764" s="353"/>
      <c r="CE764" s="353"/>
      <c r="CF764" s="353"/>
      <c r="CG764" s="353"/>
      <c r="CH764" s="353"/>
      <c r="CI764" s="353"/>
      <c r="CJ764" s="353"/>
      <c r="CK764" s="353"/>
      <c r="CL764" s="353"/>
      <c r="CM764" s="175"/>
      <c r="CN764" s="175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</row>
    <row r="765" spans="1:193" s="2" customFormat="1" ht="10.5" hidden="1" customHeight="1">
      <c r="A765" s="1298"/>
      <c r="B765" s="1301"/>
      <c r="C765" s="1129"/>
      <c r="D765" s="144" t="s">
        <v>127</v>
      </c>
      <c r="E765" s="656"/>
      <c r="F765" s="48"/>
      <c r="G765" s="48"/>
      <c r="H765" s="640"/>
      <c r="I765" s="48"/>
      <c r="J765" s="48"/>
      <c r="K765" s="48"/>
      <c r="L765" s="48"/>
      <c r="M765" s="48"/>
      <c r="N765" s="640"/>
      <c r="O765" s="48"/>
      <c r="P765" s="48"/>
      <c r="Q765" s="48"/>
      <c r="R765" s="48"/>
      <c r="S765" s="48"/>
      <c r="T765" s="48"/>
      <c r="U765" s="48"/>
      <c r="V765" s="640"/>
      <c r="W765" s="48"/>
      <c r="X765" s="48"/>
      <c r="Y765" s="640"/>
      <c r="Z765" s="48"/>
      <c r="AA765" s="48"/>
      <c r="AB765" s="48"/>
      <c r="AC765" s="353"/>
      <c r="AD765" s="353"/>
      <c r="AE765" s="353"/>
      <c r="AF765" s="353"/>
      <c r="AG765" s="353"/>
      <c r="AH765" s="353"/>
      <c r="AI765" s="353"/>
      <c r="AJ765" s="353"/>
      <c r="AK765" s="353"/>
      <c r="AL765" s="353"/>
      <c r="AM765" s="353"/>
      <c r="AN765" s="353"/>
      <c r="AO765" s="353"/>
      <c r="AP765" s="353"/>
      <c r="AQ765" s="353"/>
      <c r="AR765" s="353"/>
      <c r="AS765" s="353"/>
      <c r="AT765" s="353"/>
      <c r="AU765" s="353"/>
      <c r="AV765" s="353"/>
      <c r="AW765" s="353"/>
      <c r="AX765" s="353"/>
      <c r="AY765" s="353"/>
      <c r="AZ765" s="353"/>
      <c r="BA765" s="353"/>
      <c r="BB765" s="353"/>
      <c r="BC765" s="353"/>
      <c r="BD765" s="353"/>
      <c r="BE765" s="353"/>
      <c r="BF765" s="353"/>
      <c r="BG765" s="353"/>
      <c r="BH765" s="353"/>
      <c r="BI765" s="353"/>
      <c r="BJ765" s="353"/>
      <c r="BK765" s="353"/>
      <c r="BL765" s="353"/>
      <c r="BM765" s="353"/>
      <c r="BN765" s="353"/>
      <c r="BO765" s="353"/>
      <c r="BP765" s="353"/>
      <c r="BQ765" s="353"/>
      <c r="BR765" s="353"/>
      <c r="BS765" s="353"/>
      <c r="BT765" s="353"/>
      <c r="BU765" s="353"/>
      <c r="BV765" s="353"/>
      <c r="BW765" s="353"/>
      <c r="BX765" s="353"/>
      <c r="BY765" s="353"/>
      <c r="BZ765" s="353"/>
      <c r="CA765" s="353"/>
      <c r="CB765" s="353"/>
      <c r="CC765" s="353"/>
      <c r="CD765" s="353"/>
      <c r="CE765" s="353"/>
      <c r="CF765" s="353"/>
      <c r="CG765" s="353"/>
      <c r="CH765" s="353"/>
      <c r="CI765" s="353"/>
      <c r="CJ765" s="353"/>
      <c r="CK765" s="353"/>
      <c r="CL765" s="353"/>
      <c r="CM765" s="175"/>
      <c r="CN765" s="175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</row>
    <row r="766" spans="1:193" s="2" customFormat="1" ht="10.5" hidden="1" customHeight="1" thickBot="1">
      <c r="A766" s="1299"/>
      <c r="B766" s="1302"/>
      <c r="C766" s="1129"/>
      <c r="D766" s="144" t="s">
        <v>42</v>
      </c>
      <c r="E766" s="688"/>
      <c r="F766" s="102"/>
      <c r="G766" s="102"/>
      <c r="H766" s="645"/>
      <c r="I766" s="102"/>
      <c r="J766" s="102"/>
      <c r="K766" s="102"/>
      <c r="L766" s="102"/>
      <c r="M766" s="102"/>
      <c r="N766" s="645"/>
      <c r="O766" s="102"/>
      <c r="P766" s="102"/>
      <c r="Q766" s="102"/>
      <c r="R766" s="102"/>
      <c r="S766" s="102"/>
      <c r="T766" s="102"/>
      <c r="U766" s="102"/>
      <c r="V766" s="645"/>
      <c r="W766" s="102"/>
      <c r="X766" s="102"/>
      <c r="Y766" s="645"/>
      <c r="Z766" s="102"/>
      <c r="AA766" s="102"/>
      <c r="AB766" s="102"/>
      <c r="AC766" s="353"/>
      <c r="AD766" s="353"/>
      <c r="AE766" s="353"/>
      <c r="AF766" s="353"/>
      <c r="AG766" s="353"/>
      <c r="AH766" s="353"/>
      <c r="AI766" s="353"/>
      <c r="AJ766" s="353"/>
      <c r="AK766" s="353"/>
      <c r="AL766" s="353"/>
      <c r="AM766" s="353"/>
      <c r="AN766" s="353"/>
      <c r="AO766" s="353"/>
      <c r="AP766" s="353"/>
      <c r="AQ766" s="353"/>
      <c r="AR766" s="353"/>
      <c r="AS766" s="353"/>
      <c r="AT766" s="353"/>
      <c r="AU766" s="353"/>
      <c r="AV766" s="353"/>
      <c r="AW766" s="353"/>
      <c r="AX766" s="353"/>
      <c r="AY766" s="353"/>
      <c r="AZ766" s="353"/>
      <c r="BA766" s="353"/>
      <c r="BB766" s="353"/>
      <c r="BC766" s="353"/>
      <c r="BD766" s="353"/>
      <c r="BE766" s="353"/>
      <c r="BF766" s="353"/>
      <c r="BG766" s="353"/>
      <c r="BH766" s="353"/>
      <c r="BI766" s="353"/>
      <c r="BJ766" s="353"/>
      <c r="BK766" s="353"/>
      <c r="BL766" s="353"/>
      <c r="BM766" s="353"/>
      <c r="BN766" s="353"/>
      <c r="BO766" s="353"/>
      <c r="BP766" s="353"/>
      <c r="BQ766" s="353"/>
      <c r="BR766" s="353"/>
      <c r="BS766" s="353"/>
      <c r="BT766" s="353"/>
      <c r="BU766" s="353"/>
      <c r="BV766" s="353"/>
      <c r="BW766" s="353"/>
      <c r="BX766" s="353"/>
      <c r="BY766" s="353"/>
      <c r="BZ766" s="353"/>
      <c r="CA766" s="353"/>
      <c r="CB766" s="353"/>
      <c r="CC766" s="353"/>
      <c r="CD766" s="353"/>
      <c r="CE766" s="353"/>
      <c r="CF766" s="353"/>
      <c r="CG766" s="353"/>
      <c r="CH766" s="353"/>
      <c r="CI766" s="353"/>
      <c r="CJ766" s="353"/>
      <c r="CK766" s="353"/>
      <c r="CL766" s="353"/>
      <c r="CM766" s="175"/>
      <c r="CN766" s="175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</row>
    <row r="767" spans="1:193" s="2" customFormat="1" ht="10.5" hidden="1" customHeight="1">
      <c r="A767" s="1297" t="s">
        <v>106</v>
      </c>
      <c r="B767" s="1300" t="s">
        <v>47</v>
      </c>
      <c r="C767" s="1129"/>
      <c r="D767" s="144"/>
      <c r="E767" s="682" t="s">
        <v>132</v>
      </c>
      <c r="F767" s="84"/>
      <c r="G767" s="84"/>
      <c r="H767" s="643"/>
      <c r="I767" s="84"/>
      <c r="J767" s="84"/>
      <c r="K767" s="84"/>
      <c r="L767" s="84"/>
      <c r="M767" s="84"/>
      <c r="N767" s="643"/>
      <c r="O767" s="84"/>
      <c r="P767" s="84"/>
      <c r="Q767" s="84"/>
      <c r="R767" s="84"/>
      <c r="S767" s="84"/>
      <c r="T767" s="84"/>
      <c r="U767" s="84"/>
      <c r="V767" s="643"/>
      <c r="W767" s="84"/>
      <c r="X767" s="84"/>
      <c r="Y767" s="643"/>
      <c r="Z767" s="84"/>
      <c r="AA767" s="84"/>
      <c r="AB767" s="84"/>
      <c r="AC767" s="353"/>
      <c r="AD767" s="353"/>
      <c r="AE767" s="353"/>
      <c r="AF767" s="353"/>
      <c r="AG767" s="353"/>
      <c r="AH767" s="353"/>
      <c r="AI767" s="353"/>
      <c r="AJ767" s="353"/>
      <c r="AK767" s="353"/>
      <c r="AL767" s="353"/>
      <c r="AM767" s="353"/>
      <c r="AN767" s="353"/>
      <c r="AO767" s="353"/>
      <c r="AP767" s="353"/>
      <c r="AQ767" s="353"/>
      <c r="AR767" s="353"/>
      <c r="AS767" s="353"/>
      <c r="AT767" s="353"/>
      <c r="AU767" s="353"/>
      <c r="AV767" s="353"/>
      <c r="AW767" s="353"/>
      <c r="AX767" s="353"/>
      <c r="AY767" s="353"/>
      <c r="AZ767" s="353"/>
      <c r="BA767" s="353"/>
      <c r="BB767" s="353"/>
      <c r="BC767" s="353"/>
      <c r="BD767" s="353"/>
      <c r="BE767" s="353"/>
      <c r="BF767" s="353"/>
      <c r="BG767" s="353"/>
      <c r="BH767" s="353"/>
      <c r="BI767" s="353"/>
      <c r="BJ767" s="353"/>
      <c r="BK767" s="353"/>
      <c r="BL767" s="353"/>
      <c r="BM767" s="353"/>
      <c r="BN767" s="353"/>
      <c r="BO767" s="353"/>
      <c r="BP767" s="353"/>
      <c r="BQ767" s="353"/>
      <c r="BR767" s="353"/>
      <c r="BS767" s="353"/>
      <c r="BT767" s="353"/>
      <c r="BU767" s="353"/>
      <c r="BV767" s="353"/>
      <c r="BW767" s="353"/>
      <c r="BX767" s="353"/>
      <c r="BY767" s="353"/>
      <c r="BZ767" s="353"/>
      <c r="CA767" s="353"/>
      <c r="CB767" s="353"/>
      <c r="CC767" s="353"/>
      <c r="CD767" s="353"/>
      <c r="CE767" s="353"/>
      <c r="CF767" s="353"/>
      <c r="CG767" s="353"/>
      <c r="CH767" s="353"/>
      <c r="CI767" s="353"/>
      <c r="CJ767" s="353"/>
      <c r="CK767" s="353"/>
      <c r="CL767" s="353"/>
      <c r="CM767" s="175"/>
      <c r="CN767" s="175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</row>
    <row r="768" spans="1:193" s="2" customFormat="1" ht="10.5" hidden="1" customHeight="1">
      <c r="A768" s="1298"/>
      <c r="B768" s="1301"/>
      <c r="C768" s="1129"/>
      <c r="D768" s="144" t="s">
        <v>34</v>
      </c>
      <c r="E768" s="656"/>
      <c r="F768" s="48"/>
      <c r="G768" s="48"/>
      <c r="H768" s="640"/>
      <c r="I768" s="48"/>
      <c r="J768" s="48"/>
      <c r="K768" s="48"/>
      <c r="L768" s="48"/>
      <c r="M768" s="48"/>
      <c r="N768" s="640"/>
      <c r="O768" s="48"/>
      <c r="P768" s="48"/>
      <c r="Q768" s="48"/>
      <c r="R768" s="48"/>
      <c r="S768" s="48"/>
      <c r="T768" s="48"/>
      <c r="U768" s="48"/>
      <c r="V768" s="640"/>
      <c r="W768" s="48"/>
      <c r="X768" s="48"/>
      <c r="Y768" s="640"/>
      <c r="Z768" s="48"/>
      <c r="AA768" s="48"/>
      <c r="AB768" s="48"/>
      <c r="AC768" s="353"/>
      <c r="AD768" s="353"/>
      <c r="AE768" s="353"/>
      <c r="AF768" s="353"/>
      <c r="AG768" s="353"/>
      <c r="AH768" s="353"/>
      <c r="AI768" s="353"/>
      <c r="AJ768" s="353"/>
      <c r="AK768" s="353"/>
      <c r="AL768" s="353"/>
      <c r="AM768" s="353"/>
      <c r="AN768" s="353"/>
      <c r="AO768" s="353"/>
      <c r="AP768" s="353"/>
      <c r="AQ768" s="353"/>
      <c r="AR768" s="353"/>
      <c r="AS768" s="353"/>
      <c r="AT768" s="353"/>
      <c r="AU768" s="353"/>
      <c r="AV768" s="353"/>
      <c r="AW768" s="353"/>
      <c r="AX768" s="353"/>
      <c r="AY768" s="353"/>
      <c r="AZ768" s="353"/>
      <c r="BA768" s="353"/>
      <c r="BB768" s="353"/>
      <c r="BC768" s="353"/>
      <c r="BD768" s="353"/>
      <c r="BE768" s="353"/>
      <c r="BF768" s="353"/>
      <c r="BG768" s="353"/>
      <c r="BH768" s="353"/>
      <c r="BI768" s="353"/>
      <c r="BJ768" s="353"/>
      <c r="BK768" s="353"/>
      <c r="BL768" s="353"/>
      <c r="BM768" s="353"/>
      <c r="BN768" s="353"/>
      <c r="BO768" s="353"/>
      <c r="BP768" s="353"/>
      <c r="BQ768" s="353"/>
      <c r="BR768" s="353"/>
      <c r="BS768" s="353"/>
      <c r="BT768" s="353"/>
      <c r="BU768" s="353"/>
      <c r="BV768" s="353"/>
      <c r="BW768" s="353"/>
      <c r="BX768" s="353"/>
      <c r="BY768" s="353"/>
      <c r="BZ768" s="353"/>
      <c r="CA768" s="353"/>
      <c r="CB768" s="353"/>
      <c r="CC768" s="353"/>
      <c r="CD768" s="353"/>
      <c r="CE768" s="353"/>
      <c r="CF768" s="353"/>
      <c r="CG768" s="353"/>
      <c r="CH768" s="353"/>
      <c r="CI768" s="353"/>
      <c r="CJ768" s="353"/>
      <c r="CK768" s="353"/>
      <c r="CL768" s="353"/>
      <c r="CM768" s="175"/>
      <c r="CN768" s="175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</row>
    <row r="769" spans="1:193" s="2" customFormat="1" ht="10.5" hidden="1" customHeight="1">
      <c r="A769" s="1298"/>
      <c r="B769" s="1301"/>
      <c r="C769" s="1129"/>
      <c r="D769" s="144" t="s">
        <v>126</v>
      </c>
      <c r="E769" s="656"/>
      <c r="F769" s="48"/>
      <c r="G769" s="48"/>
      <c r="H769" s="640"/>
      <c r="I769" s="48"/>
      <c r="J769" s="48"/>
      <c r="K769" s="48"/>
      <c r="L769" s="48"/>
      <c r="M769" s="48"/>
      <c r="N769" s="640"/>
      <c r="O769" s="48"/>
      <c r="P769" s="48"/>
      <c r="Q769" s="48"/>
      <c r="R769" s="48"/>
      <c r="S769" s="48"/>
      <c r="T769" s="48"/>
      <c r="U769" s="48"/>
      <c r="V769" s="640"/>
      <c r="W769" s="48"/>
      <c r="X769" s="48"/>
      <c r="Y769" s="640"/>
      <c r="Z769" s="48"/>
      <c r="AA769" s="48"/>
      <c r="AB769" s="48"/>
      <c r="AC769" s="353"/>
      <c r="AD769" s="353"/>
      <c r="AE769" s="353"/>
      <c r="AF769" s="353"/>
      <c r="AG769" s="353"/>
      <c r="AH769" s="353"/>
      <c r="AI769" s="353"/>
      <c r="AJ769" s="353"/>
      <c r="AK769" s="353"/>
      <c r="AL769" s="353"/>
      <c r="AM769" s="353"/>
      <c r="AN769" s="353"/>
      <c r="AO769" s="353"/>
      <c r="AP769" s="353"/>
      <c r="AQ769" s="353"/>
      <c r="AR769" s="353"/>
      <c r="AS769" s="353"/>
      <c r="AT769" s="353"/>
      <c r="AU769" s="353"/>
      <c r="AV769" s="353"/>
      <c r="AW769" s="353"/>
      <c r="AX769" s="353"/>
      <c r="AY769" s="353"/>
      <c r="AZ769" s="353"/>
      <c r="BA769" s="353"/>
      <c r="BB769" s="353"/>
      <c r="BC769" s="353"/>
      <c r="BD769" s="353"/>
      <c r="BE769" s="353"/>
      <c r="BF769" s="353"/>
      <c r="BG769" s="353"/>
      <c r="BH769" s="353"/>
      <c r="BI769" s="353"/>
      <c r="BJ769" s="353"/>
      <c r="BK769" s="353"/>
      <c r="BL769" s="353"/>
      <c r="BM769" s="353"/>
      <c r="BN769" s="353"/>
      <c r="BO769" s="353"/>
      <c r="BP769" s="353"/>
      <c r="BQ769" s="353"/>
      <c r="BR769" s="353"/>
      <c r="BS769" s="353"/>
      <c r="BT769" s="353"/>
      <c r="BU769" s="353"/>
      <c r="BV769" s="353"/>
      <c r="BW769" s="353"/>
      <c r="BX769" s="353"/>
      <c r="BY769" s="353"/>
      <c r="BZ769" s="353"/>
      <c r="CA769" s="353"/>
      <c r="CB769" s="353"/>
      <c r="CC769" s="353"/>
      <c r="CD769" s="353"/>
      <c r="CE769" s="353"/>
      <c r="CF769" s="353"/>
      <c r="CG769" s="353"/>
      <c r="CH769" s="353"/>
      <c r="CI769" s="353"/>
      <c r="CJ769" s="353"/>
      <c r="CK769" s="353"/>
      <c r="CL769" s="353"/>
      <c r="CM769" s="175"/>
      <c r="CN769" s="175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</row>
    <row r="770" spans="1:193" s="2" customFormat="1" ht="10.5" hidden="1" customHeight="1">
      <c r="A770" s="1298"/>
      <c r="B770" s="1301"/>
      <c r="C770" s="1129"/>
      <c r="D770" s="144" t="s">
        <v>127</v>
      </c>
      <c r="E770" s="656"/>
      <c r="F770" s="48"/>
      <c r="G770" s="48"/>
      <c r="H770" s="640"/>
      <c r="I770" s="48"/>
      <c r="J770" s="48"/>
      <c r="K770" s="48"/>
      <c r="L770" s="48"/>
      <c r="M770" s="48"/>
      <c r="N770" s="640"/>
      <c r="O770" s="48"/>
      <c r="P770" s="48"/>
      <c r="Q770" s="48"/>
      <c r="R770" s="48"/>
      <c r="S770" s="48"/>
      <c r="T770" s="48"/>
      <c r="U770" s="48"/>
      <c r="V770" s="640"/>
      <c r="W770" s="48"/>
      <c r="X770" s="48"/>
      <c r="Y770" s="640"/>
      <c r="Z770" s="48"/>
      <c r="AA770" s="48"/>
      <c r="AB770" s="48"/>
      <c r="AC770" s="353"/>
      <c r="AD770" s="353"/>
      <c r="AE770" s="353"/>
      <c r="AF770" s="353"/>
      <c r="AG770" s="353"/>
      <c r="AH770" s="353"/>
      <c r="AI770" s="353"/>
      <c r="AJ770" s="353"/>
      <c r="AK770" s="353"/>
      <c r="AL770" s="353"/>
      <c r="AM770" s="353"/>
      <c r="AN770" s="353"/>
      <c r="AO770" s="353"/>
      <c r="AP770" s="353"/>
      <c r="AQ770" s="353"/>
      <c r="AR770" s="353"/>
      <c r="AS770" s="353"/>
      <c r="AT770" s="353"/>
      <c r="AU770" s="353"/>
      <c r="AV770" s="353"/>
      <c r="AW770" s="353"/>
      <c r="AX770" s="353"/>
      <c r="AY770" s="353"/>
      <c r="AZ770" s="353"/>
      <c r="BA770" s="353"/>
      <c r="BB770" s="353"/>
      <c r="BC770" s="353"/>
      <c r="BD770" s="353"/>
      <c r="BE770" s="353"/>
      <c r="BF770" s="353"/>
      <c r="BG770" s="353"/>
      <c r="BH770" s="353"/>
      <c r="BI770" s="353"/>
      <c r="BJ770" s="353"/>
      <c r="BK770" s="353"/>
      <c r="BL770" s="353"/>
      <c r="BM770" s="353"/>
      <c r="BN770" s="353"/>
      <c r="BO770" s="353"/>
      <c r="BP770" s="353"/>
      <c r="BQ770" s="353"/>
      <c r="BR770" s="353"/>
      <c r="BS770" s="353"/>
      <c r="BT770" s="353"/>
      <c r="BU770" s="353"/>
      <c r="BV770" s="353"/>
      <c r="BW770" s="353"/>
      <c r="BX770" s="353"/>
      <c r="BY770" s="353"/>
      <c r="BZ770" s="353"/>
      <c r="CA770" s="353"/>
      <c r="CB770" s="353"/>
      <c r="CC770" s="353"/>
      <c r="CD770" s="353"/>
      <c r="CE770" s="353"/>
      <c r="CF770" s="353"/>
      <c r="CG770" s="353"/>
      <c r="CH770" s="353"/>
      <c r="CI770" s="353"/>
      <c r="CJ770" s="353"/>
      <c r="CK770" s="353"/>
      <c r="CL770" s="353"/>
      <c r="CM770" s="175"/>
      <c r="CN770" s="175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</row>
    <row r="771" spans="1:193" s="1" customFormat="1" ht="10.5" hidden="1" customHeight="1" thickBot="1">
      <c r="A771" s="1299"/>
      <c r="B771" s="1302"/>
      <c r="C771" s="1129"/>
      <c r="D771" s="144" t="s">
        <v>42</v>
      </c>
      <c r="E771" s="696"/>
      <c r="F771" s="697"/>
      <c r="G771" s="697"/>
      <c r="H771" s="698"/>
      <c r="I771" s="697"/>
      <c r="J771" s="697"/>
      <c r="K771" s="697"/>
      <c r="L771" s="697"/>
      <c r="M771" s="697"/>
      <c r="N771" s="698"/>
      <c r="O771" s="697"/>
      <c r="P771" s="697"/>
      <c r="Q771" s="697"/>
      <c r="R771" s="697"/>
      <c r="S771" s="697"/>
      <c r="T771" s="697"/>
      <c r="U771" s="697"/>
      <c r="V771" s="698"/>
      <c r="W771" s="697"/>
      <c r="X771" s="697"/>
      <c r="Y771" s="698"/>
      <c r="Z771" s="697"/>
      <c r="AA771" s="697"/>
      <c r="AB771" s="697"/>
      <c r="AC771" s="353"/>
      <c r="AD771" s="353"/>
      <c r="AE771" s="353"/>
      <c r="AF771" s="353"/>
      <c r="AG771" s="353"/>
      <c r="AH771" s="353"/>
      <c r="AI771" s="353"/>
      <c r="AJ771" s="353"/>
      <c r="AK771" s="353"/>
      <c r="AL771" s="353"/>
      <c r="AM771" s="353"/>
      <c r="AN771" s="353"/>
      <c r="AO771" s="353"/>
      <c r="AP771" s="353"/>
      <c r="AQ771" s="353"/>
      <c r="AR771" s="353"/>
      <c r="AS771" s="353"/>
      <c r="AT771" s="353"/>
      <c r="AU771" s="353"/>
      <c r="AV771" s="353"/>
      <c r="AW771" s="353"/>
      <c r="AX771" s="353"/>
      <c r="AY771" s="353"/>
      <c r="AZ771" s="353"/>
      <c r="BA771" s="353"/>
      <c r="BB771" s="353"/>
      <c r="BC771" s="353"/>
      <c r="BD771" s="353"/>
      <c r="BE771" s="353"/>
      <c r="BF771" s="353"/>
      <c r="BG771" s="353"/>
      <c r="BH771" s="353"/>
      <c r="BI771" s="353"/>
      <c r="BJ771" s="353"/>
      <c r="BK771" s="353"/>
      <c r="BL771" s="353"/>
      <c r="BM771" s="353"/>
      <c r="BN771" s="353"/>
      <c r="BO771" s="353"/>
      <c r="BP771" s="353"/>
      <c r="BQ771" s="353"/>
      <c r="BR771" s="353"/>
      <c r="BS771" s="353"/>
      <c r="BT771" s="353"/>
      <c r="BU771" s="353"/>
      <c r="BV771" s="353"/>
      <c r="BW771" s="353"/>
      <c r="BX771" s="353"/>
      <c r="BY771" s="353"/>
      <c r="BZ771" s="353"/>
      <c r="CA771" s="353"/>
      <c r="CB771" s="353"/>
      <c r="CC771" s="353"/>
      <c r="CD771" s="353"/>
      <c r="CE771" s="353"/>
      <c r="CF771" s="353"/>
      <c r="CG771" s="353"/>
      <c r="CH771" s="353"/>
      <c r="CI771" s="353"/>
      <c r="CJ771" s="353"/>
      <c r="CK771" s="353"/>
      <c r="CL771" s="353"/>
      <c r="CM771" s="175"/>
      <c r="CN771" s="175"/>
    </row>
    <row r="772" spans="1:193" s="2" customFormat="1" ht="10.5" hidden="1" customHeight="1">
      <c r="A772" s="1297" t="s">
        <v>4</v>
      </c>
      <c r="B772" s="1300" t="s">
        <v>454</v>
      </c>
      <c r="C772" s="1129"/>
      <c r="D772" s="144"/>
      <c r="E772" s="682" t="s">
        <v>132</v>
      </c>
      <c r="F772" s="84"/>
      <c r="G772" s="84"/>
      <c r="H772" s="643"/>
      <c r="I772" s="84"/>
      <c r="J772" s="84"/>
      <c r="K772" s="84"/>
      <c r="L772" s="84"/>
      <c r="M772" s="84"/>
      <c r="N772" s="643"/>
      <c r="O772" s="84"/>
      <c r="P772" s="84"/>
      <c r="Q772" s="84"/>
      <c r="R772" s="84"/>
      <c r="S772" s="84"/>
      <c r="T772" s="84"/>
      <c r="U772" s="84"/>
      <c r="V772" s="643"/>
      <c r="W772" s="84"/>
      <c r="X772" s="84"/>
      <c r="Y772" s="643"/>
      <c r="Z772" s="84"/>
      <c r="AA772" s="84"/>
      <c r="AB772" s="84"/>
      <c r="AC772" s="353"/>
      <c r="AD772" s="353"/>
      <c r="AE772" s="353"/>
      <c r="AF772" s="353"/>
      <c r="AG772" s="353"/>
      <c r="AH772" s="353"/>
      <c r="AI772" s="353"/>
      <c r="AJ772" s="353"/>
      <c r="AK772" s="353"/>
      <c r="AL772" s="353"/>
      <c r="AM772" s="353"/>
      <c r="AN772" s="353"/>
      <c r="AO772" s="353"/>
      <c r="AP772" s="353"/>
      <c r="AQ772" s="353"/>
      <c r="AR772" s="353"/>
      <c r="AS772" s="353"/>
      <c r="AT772" s="353"/>
      <c r="AU772" s="353"/>
      <c r="AV772" s="353"/>
      <c r="AW772" s="353"/>
      <c r="AX772" s="353"/>
      <c r="AY772" s="353"/>
      <c r="AZ772" s="353"/>
      <c r="BA772" s="353"/>
      <c r="BB772" s="353"/>
      <c r="BC772" s="353"/>
      <c r="BD772" s="353"/>
      <c r="BE772" s="353"/>
      <c r="BF772" s="353"/>
      <c r="BG772" s="353"/>
      <c r="BH772" s="353"/>
      <c r="BI772" s="353"/>
      <c r="BJ772" s="353"/>
      <c r="BK772" s="353"/>
      <c r="BL772" s="353"/>
      <c r="BM772" s="353"/>
      <c r="BN772" s="353"/>
      <c r="BO772" s="353"/>
      <c r="BP772" s="353"/>
      <c r="BQ772" s="353"/>
      <c r="BR772" s="353"/>
      <c r="BS772" s="353"/>
      <c r="BT772" s="353"/>
      <c r="BU772" s="353"/>
      <c r="BV772" s="353"/>
      <c r="BW772" s="353"/>
      <c r="BX772" s="353"/>
      <c r="BY772" s="353"/>
      <c r="BZ772" s="353"/>
      <c r="CA772" s="353"/>
      <c r="CB772" s="353"/>
      <c r="CC772" s="353"/>
      <c r="CD772" s="353"/>
      <c r="CE772" s="353"/>
      <c r="CF772" s="353"/>
      <c r="CG772" s="353"/>
      <c r="CH772" s="353"/>
      <c r="CI772" s="353"/>
      <c r="CJ772" s="353"/>
      <c r="CK772" s="353"/>
      <c r="CL772" s="353"/>
      <c r="CM772" s="175"/>
      <c r="CN772" s="175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</row>
    <row r="773" spans="1:193" s="2" customFormat="1" ht="10.5" hidden="1" customHeight="1">
      <c r="A773" s="1298"/>
      <c r="B773" s="1301"/>
      <c r="C773" s="1129"/>
      <c r="D773" s="144" t="s">
        <v>34</v>
      </c>
      <c r="E773" s="683"/>
      <c r="F773" s="541"/>
      <c r="G773" s="541"/>
      <c r="H773" s="639"/>
      <c r="I773" s="541"/>
      <c r="J773" s="541"/>
      <c r="K773" s="541"/>
      <c r="L773" s="541"/>
      <c r="M773" s="541"/>
      <c r="N773" s="639"/>
      <c r="O773" s="541"/>
      <c r="P773" s="541"/>
      <c r="Q773" s="541"/>
      <c r="R773" s="541"/>
      <c r="S773" s="541"/>
      <c r="T773" s="541"/>
      <c r="U773" s="541"/>
      <c r="V773" s="639"/>
      <c r="W773" s="541"/>
      <c r="X773" s="541"/>
      <c r="Y773" s="639"/>
      <c r="Z773" s="541"/>
      <c r="AA773" s="541"/>
      <c r="AB773" s="541"/>
      <c r="AC773" s="353"/>
      <c r="AD773" s="353"/>
      <c r="AE773" s="353"/>
      <c r="AF773" s="353"/>
      <c r="AG773" s="353"/>
      <c r="AH773" s="353"/>
      <c r="AI773" s="353"/>
      <c r="AJ773" s="353"/>
      <c r="AK773" s="353"/>
      <c r="AL773" s="353"/>
      <c r="AM773" s="353"/>
      <c r="AN773" s="353"/>
      <c r="AO773" s="353"/>
      <c r="AP773" s="353"/>
      <c r="AQ773" s="353"/>
      <c r="AR773" s="353"/>
      <c r="AS773" s="353"/>
      <c r="AT773" s="353"/>
      <c r="AU773" s="353"/>
      <c r="AV773" s="353"/>
      <c r="AW773" s="353"/>
      <c r="AX773" s="353"/>
      <c r="AY773" s="353"/>
      <c r="AZ773" s="353"/>
      <c r="BA773" s="353"/>
      <c r="BB773" s="353"/>
      <c r="BC773" s="353"/>
      <c r="BD773" s="353"/>
      <c r="BE773" s="353"/>
      <c r="BF773" s="353"/>
      <c r="BG773" s="353"/>
      <c r="BH773" s="353"/>
      <c r="BI773" s="353"/>
      <c r="BJ773" s="353"/>
      <c r="BK773" s="353"/>
      <c r="BL773" s="353"/>
      <c r="BM773" s="353"/>
      <c r="BN773" s="353"/>
      <c r="BO773" s="353"/>
      <c r="BP773" s="353"/>
      <c r="BQ773" s="353"/>
      <c r="BR773" s="353"/>
      <c r="BS773" s="353"/>
      <c r="BT773" s="353"/>
      <c r="BU773" s="353"/>
      <c r="BV773" s="353"/>
      <c r="BW773" s="353"/>
      <c r="BX773" s="353"/>
      <c r="BY773" s="353"/>
      <c r="BZ773" s="353"/>
      <c r="CA773" s="353"/>
      <c r="CB773" s="353"/>
      <c r="CC773" s="353"/>
      <c r="CD773" s="353"/>
      <c r="CE773" s="353"/>
      <c r="CF773" s="353"/>
      <c r="CG773" s="353"/>
      <c r="CH773" s="353"/>
      <c r="CI773" s="353"/>
      <c r="CJ773" s="353"/>
      <c r="CK773" s="353"/>
      <c r="CL773" s="353"/>
      <c r="CM773" s="175"/>
      <c r="CN773" s="175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</row>
    <row r="774" spans="1:193" s="2" customFormat="1" ht="10.5" hidden="1" customHeight="1">
      <c r="A774" s="1298"/>
      <c r="B774" s="1301"/>
      <c r="C774" s="1129"/>
      <c r="D774" s="144" t="s">
        <v>126</v>
      </c>
      <c r="E774" s="683"/>
      <c r="F774" s="541"/>
      <c r="G774" s="541"/>
      <c r="H774" s="639"/>
      <c r="I774" s="541"/>
      <c r="J774" s="541"/>
      <c r="K774" s="541"/>
      <c r="L774" s="541"/>
      <c r="M774" s="541"/>
      <c r="N774" s="639"/>
      <c r="O774" s="541"/>
      <c r="P774" s="541"/>
      <c r="Q774" s="541"/>
      <c r="R774" s="541"/>
      <c r="S774" s="541"/>
      <c r="T774" s="541"/>
      <c r="U774" s="541"/>
      <c r="V774" s="639"/>
      <c r="W774" s="541"/>
      <c r="X774" s="541"/>
      <c r="Y774" s="639"/>
      <c r="Z774" s="541"/>
      <c r="AA774" s="541"/>
      <c r="AB774" s="541"/>
      <c r="AC774" s="353"/>
      <c r="AD774" s="353"/>
      <c r="AE774" s="353"/>
      <c r="AF774" s="353"/>
      <c r="AG774" s="353"/>
      <c r="AH774" s="353"/>
      <c r="AI774" s="353"/>
      <c r="AJ774" s="353"/>
      <c r="AK774" s="353"/>
      <c r="AL774" s="353"/>
      <c r="AM774" s="353"/>
      <c r="AN774" s="353"/>
      <c r="AO774" s="353"/>
      <c r="AP774" s="353"/>
      <c r="AQ774" s="353"/>
      <c r="AR774" s="353"/>
      <c r="AS774" s="353"/>
      <c r="AT774" s="353"/>
      <c r="AU774" s="353"/>
      <c r="AV774" s="353"/>
      <c r="AW774" s="353"/>
      <c r="AX774" s="353"/>
      <c r="AY774" s="353"/>
      <c r="AZ774" s="353"/>
      <c r="BA774" s="353"/>
      <c r="BB774" s="353"/>
      <c r="BC774" s="353"/>
      <c r="BD774" s="353"/>
      <c r="BE774" s="353"/>
      <c r="BF774" s="353"/>
      <c r="BG774" s="353"/>
      <c r="BH774" s="353"/>
      <c r="BI774" s="353"/>
      <c r="BJ774" s="353"/>
      <c r="BK774" s="353"/>
      <c r="BL774" s="353"/>
      <c r="BM774" s="353"/>
      <c r="BN774" s="353"/>
      <c r="BO774" s="353"/>
      <c r="BP774" s="353"/>
      <c r="BQ774" s="353"/>
      <c r="BR774" s="353"/>
      <c r="BS774" s="353"/>
      <c r="BT774" s="353"/>
      <c r="BU774" s="353"/>
      <c r="BV774" s="353"/>
      <c r="BW774" s="353"/>
      <c r="BX774" s="353"/>
      <c r="BY774" s="353"/>
      <c r="BZ774" s="353"/>
      <c r="CA774" s="353"/>
      <c r="CB774" s="353"/>
      <c r="CC774" s="353"/>
      <c r="CD774" s="353"/>
      <c r="CE774" s="353"/>
      <c r="CF774" s="353"/>
      <c r="CG774" s="353"/>
      <c r="CH774" s="353"/>
      <c r="CI774" s="353"/>
      <c r="CJ774" s="353"/>
      <c r="CK774" s="353"/>
      <c r="CL774" s="353"/>
      <c r="CM774" s="175"/>
      <c r="CN774" s="175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</row>
    <row r="775" spans="1:193" s="2" customFormat="1" ht="10.5" hidden="1" customHeight="1">
      <c r="A775" s="1298"/>
      <c r="B775" s="1301"/>
      <c r="C775" s="1129"/>
      <c r="D775" s="144" t="s">
        <v>127</v>
      </c>
      <c r="E775" s="48"/>
      <c r="F775" s="48"/>
      <c r="G775" s="48"/>
      <c r="H775" s="640"/>
      <c r="I775" s="48"/>
      <c r="J775" s="48"/>
      <c r="K775" s="48"/>
      <c r="L775" s="48"/>
      <c r="M775" s="48"/>
      <c r="N775" s="640"/>
      <c r="O775" s="48"/>
      <c r="P775" s="48"/>
      <c r="Q775" s="48"/>
      <c r="R775" s="48"/>
      <c r="S775" s="48"/>
      <c r="T775" s="48"/>
      <c r="U775" s="48"/>
      <c r="V775" s="640"/>
      <c r="W775" s="48"/>
      <c r="X775" s="48"/>
      <c r="Y775" s="640"/>
      <c r="Z775" s="48"/>
      <c r="AA775" s="48"/>
      <c r="AB775" s="48"/>
      <c r="AC775" s="353"/>
      <c r="AD775" s="353"/>
      <c r="AE775" s="353"/>
      <c r="AF775" s="353"/>
      <c r="AG775" s="353"/>
      <c r="AH775" s="353"/>
      <c r="AI775" s="353"/>
      <c r="AJ775" s="353"/>
      <c r="AK775" s="353"/>
      <c r="AL775" s="353"/>
      <c r="AM775" s="353"/>
      <c r="AN775" s="353"/>
      <c r="AO775" s="353"/>
      <c r="AP775" s="353"/>
      <c r="AQ775" s="353"/>
      <c r="AR775" s="353"/>
      <c r="AS775" s="353"/>
      <c r="AT775" s="353"/>
      <c r="AU775" s="353"/>
      <c r="AV775" s="353"/>
      <c r="AW775" s="353"/>
      <c r="AX775" s="353"/>
      <c r="AY775" s="353"/>
      <c r="AZ775" s="353"/>
      <c r="BA775" s="353"/>
      <c r="BB775" s="353"/>
      <c r="BC775" s="353"/>
      <c r="BD775" s="353"/>
      <c r="BE775" s="353"/>
      <c r="BF775" s="353"/>
      <c r="BG775" s="353"/>
      <c r="BH775" s="353"/>
      <c r="BI775" s="353"/>
      <c r="BJ775" s="353"/>
      <c r="BK775" s="353"/>
      <c r="BL775" s="353"/>
      <c r="BM775" s="353"/>
      <c r="BN775" s="353"/>
      <c r="BO775" s="353"/>
      <c r="BP775" s="353"/>
      <c r="BQ775" s="353"/>
      <c r="BR775" s="353"/>
      <c r="BS775" s="353"/>
      <c r="BT775" s="353"/>
      <c r="BU775" s="353"/>
      <c r="BV775" s="353"/>
      <c r="BW775" s="353"/>
      <c r="BX775" s="353"/>
      <c r="BY775" s="353"/>
      <c r="BZ775" s="353"/>
      <c r="CA775" s="353"/>
      <c r="CB775" s="353"/>
      <c r="CC775" s="353"/>
      <c r="CD775" s="353"/>
      <c r="CE775" s="353"/>
      <c r="CF775" s="353"/>
      <c r="CG775" s="353"/>
      <c r="CH775" s="353"/>
      <c r="CI775" s="353"/>
      <c r="CJ775" s="353"/>
      <c r="CK775" s="353"/>
      <c r="CL775" s="353"/>
      <c r="CM775" s="175"/>
      <c r="CN775" s="175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</row>
    <row r="776" spans="1:193" s="2" customFormat="1" ht="10.5" hidden="1" customHeight="1" thickBot="1">
      <c r="A776" s="1299"/>
      <c r="B776" s="1302"/>
      <c r="C776" s="1129"/>
      <c r="D776" s="144" t="s">
        <v>42</v>
      </c>
      <c r="E776" s="48"/>
      <c r="F776" s="48"/>
      <c r="G776" s="48"/>
      <c r="H776" s="640"/>
      <c r="I776" s="48"/>
      <c r="J776" s="48"/>
      <c r="K776" s="48"/>
      <c r="L776" s="48"/>
      <c r="M776" s="48"/>
      <c r="N776" s="640"/>
      <c r="O776" s="48"/>
      <c r="P776" s="48"/>
      <c r="Q776" s="48"/>
      <c r="R776" s="48"/>
      <c r="S776" s="48"/>
      <c r="T776" s="48"/>
      <c r="U776" s="48"/>
      <c r="V776" s="640"/>
      <c r="W776" s="48"/>
      <c r="X776" s="48"/>
      <c r="Y776" s="640"/>
      <c r="Z776" s="48"/>
      <c r="AA776" s="48"/>
      <c r="AB776" s="48"/>
      <c r="AC776" s="353"/>
      <c r="AD776" s="353"/>
      <c r="AE776" s="353"/>
      <c r="AF776" s="353"/>
      <c r="AG776" s="353"/>
      <c r="AH776" s="353"/>
      <c r="AI776" s="353"/>
      <c r="AJ776" s="353"/>
      <c r="AK776" s="353"/>
      <c r="AL776" s="353"/>
      <c r="AM776" s="353"/>
      <c r="AN776" s="353"/>
      <c r="AO776" s="353"/>
      <c r="AP776" s="353"/>
      <c r="AQ776" s="353"/>
      <c r="AR776" s="353"/>
      <c r="AS776" s="353"/>
      <c r="AT776" s="353"/>
      <c r="AU776" s="353"/>
      <c r="AV776" s="353"/>
      <c r="AW776" s="353"/>
      <c r="AX776" s="353"/>
      <c r="AY776" s="353"/>
      <c r="AZ776" s="353"/>
      <c r="BA776" s="353"/>
      <c r="BB776" s="353"/>
      <c r="BC776" s="353"/>
      <c r="BD776" s="353"/>
      <c r="BE776" s="353"/>
      <c r="BF776" s="353"/>
      <c r="BG776" s="353"/>
      <c r="BH776" s="353"/>
      <c r="BI776" s="353"/>
      <c r="BJ776" s="353"/>
      <c r="BK776" s="353"/>
      <c r="BL776" s="353"/>
      <c r="BM776" s="353"/>
      <c r="BN776" s="353"/>
      <c r="BO776" s="353"/>
      <c r="BP776" s="353"/>
      <c r="BQ776" s="353"/>
      <c r="BR776" s="353"/>
      <c r="BS776" s="353"/>
      <c r="BT776" s="353"/>
      <c r="BU776" s="353"/>
      <c r="BV776" s="353"/>
      <c r="BW776" s="353"/>
      <c r="BX776" s="353"/>
      <c r="BY776" s="353"/>
      <c r="BZ776" s="353"/>
      <c r="CA776" s="353"/>
      <c r="CB776" s="353"/>
      <c r="CC776" s="353"/>
      <c r="CD776" s="353"/>
      <c r="CE776" s="353"/>
      <c r="CF776" s="353"/>
      <c r="CG776" s="353"/>
      <c r="CH776" s="353"/>
      <c r="CI776" s="353"/>
      <c r="CJ776" s="353"/>
      <c r="CK776" s="353"/>
      <c r="CL776" s="353"/>
      <c r="CM776" s="175"/>
      <c r="CN776" s="175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</row>
    <row r="777" spans="1:193" s="2" customFormat="1" ht="10.5" hidden="1" customHeight="1">
      <c r="A777" s="1297" t="s">
        <v>43</v>
      </c>
      <c r="B777" s="1300" t="s">
        <v>455</v>
      </c>
      <c r="C777" s="1129"/>
      <c r="D777" s="144"/>
      <c r="E777" s="683" t="s">
        <v>132</v>
      </c>
      <c r="F777" s="541"/>
      <c r="G777" s="541"/>
      <c r="H777" s="639"/>
      <c r="I777" s="541"/>
      <c r="J777" s="541"/>
      <c r="K777" s="541"/>
      <c r="L777" s="541"/>
      <c r="M777" s="541"/>
      <c r="N777" s="639"/>
      <c r="O777" s="541"/>
      <c r="P777" s="541"/>
      <c r="Q777" s="541"/>
      <c r="R777" s="541"/>
      <c r="S777" s="541"/>
      <c r="T777" s="541"/>
      <c r="U777" s="541"/>
      <c r="V777" s="639"/>
      <c r="W777" s="541"/>
      <c r="X777" s="541"/>
      <c r="Y777" s="639"/>
      <c r="Z777" s="541"/>
      <c r="AA777" s="541"/>
      <c r="AB777" s="541"/>
      <c r="AC777" s="353"/>
      <c r="AD777" s="353"/>
      <c r="AE777" s="353"/>
      <c r="AF777" s="353"/>
      <c r="AG777" s="353"/>
      <c r="AH777" s="353"/>
      <c r="AI777" s="353"/>
      <c r="AJ777" s="353"/>
      <c r="AK777" s="353"/>
      <c r="AL777" s="353"/>
      <c r="AM777" s="353"/>
      <c r="AN777" s="353"/>
      <c r="AO777" s="353"/>
      <c r="AP777" s="353"/>
      <c r="AQ777" s="353"/>
      <c r="AR777" s="353"/>
      <c r="AS777" s="353"/>
      <c r="AT777" s="353"/>
      <c r="AU777" s="353"/>
      <c r="AV777" s="353"/>
      <c r="AW777" s="353"/>
      <c r="AX777" s="353"/>
      <c r="AY777" s="353"/>
      <c r="AZ777" s="353"/>
      <c r="BA777" s="353"/>
      <c r="BB777" s="353"/>
      <c r="BC777" s="353"/>
      <c r="BD777" s="353"/>
      <c r="BE777" s="353"/>
      <c r="BF777" s="353"/>
      <c r="BG777" s="353"/>
      <c r="BH777" s="353"/>
      <c r="BI777" s="353"/>
      <c r="BJ777" s="353"/>
      <c r="BK777" s="353"/>
      <c r="BL777" s="353"/>
      <c r="BM777" s="353"/>
      <c r="BN777" s="353"/>
      <c r="BO777" s="353"/>
      <c r="BP777" s="353"/>
      <c r="BQ777" s="353"/>
      <c r="BR777" s="353"/>
      <c r="BS777" s="353"/>
      <c r="BT777" s="353"/>
      <c r="BU777" s="353"/>
      <c r="BV777" s="353"/>
      <c r="BW777" s="353"/>
      <c r="BX777" s="353"/>
      <c r="BY777" s="353"/>
      <c r="BZ777" s="353"/>
      <c r="CA777" s="353"/>
      <c r="CB777" s="353"/>
      <c r="CC777" s="353"/>
      <c r="CD777" s="353"/>
      <c r="CE777" s="353"/>
      <c r="CF777" s="353"/>
      <c r="CG777" s="353"/>
      <c r="CH777" s="353"/>
      <c r="CI777" s="353"/>
      <c r="CJ777" s="353"/>
      <c r="CK777" s="353"/>
      <c r="CL777" s="353"/>
      <c r="CM777" s="175"/>
      <c r="CN777" s="175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</row>
    <row r="778" spans="1:193" s="2" customFormat="1" ht="10.5" hidden="1" customHeight="1">
      <c r="A778" s="1298"/>
      <c r="B778" s="1301"/>
      <c r="C778" s="1129"/>
      <c r="D778" s="144" t="s">
        <v>34</v>
      </c>
      <c r="E778" s="683"/>
      <c r="F778" s="541"/>
      <c r="G778" s="541"/>
      <c r="H778" s="639"/>
      <c r="I778" s="541"/>
      <c r="J778" s="541"/>
      <c r="K778" s="541"/>
      <c r="L778" s="541"/>
      <c r="M778" s="541"/>
      <c r="N778" s="639"/>
      <c r="O778" s="541"/>
      <c r="P778" s="541"/>
      <c r="Q778" s="541"/>
      <c r="R778" s="541"/>
      <c r="S778" s="541"/>
      <c r="T778" s="541"/>
      <c r="U778" s="541"/>
      <c r="V778" s="639"/>
      <c r="W778" s="541"/>
      <c r="X778" s="541"/>
      <c r="Y778" s="639"/>
      <c r="Z778" s="541"/>
      <c r="AA778" s="541"/>
      <c r="AB778" s="541"/>
      <c r="AC778" s="353"/>
      <c r="AD778" s="353"/>
      <c r="AE778" s="353"/>
      <c r="AF778" s="353"/>
      <c r="AG778" s="353"/>
      <c r="AH778" s="353"/>
      <c r="AI778" s="353"/>
      <c r="AJ778" s="353"/>
      <c r="AK778" s="353"/>
      <c r="AL778" s="353"/>
      <c r="AM778" s="353"/>
      <c r="AN778" s="353"/>
      <c r="AO778" s="353"/>
      <c r="AP778" s="353"/>
      <c r="AQ778" s="353"/>
      <c r="AR778" s="353"/>
      <c r="AS778" s="353"/>
      <c r="AT778" s="353"/>
      <c r="AU778" s="353"/>
      <c r="AV778" s="353"/>
      <c r="AW778" s="353"/>
      <c r="AX778" s="353"/>
      <c r="AY778" s="353"/>
      <c r="AZ778" s="353"/>
      <c r="BA778" s="353"/>
      <c r="BB778" s="353"/>
      <c r="BC778" s="353"/>
      <c r="BD778" s="353"/>
      <c r="BE778" s="353"/>
      <c r="BF778" s="353"/>
      <c r="BG778" s="353"/>
      <c r="BH778" s="353"/>
      <c r="BI778" s="353"/>
      <c r="BJ778" s="353"/>
      <c r="BK778" s="353"/>
      <c r="BL778" s="353"/>
      <c r="BM778" s="353"/>
      <c r="BN778" s="353"/>
      <c r="BO778" s="353"/>
      <c r="BP778" s="353"/>
      <c r="BQ778" s="353"/>
      <c r="BR778" s="353"/>
      <c r="BS778" s="353"/>
      <c r="BT778" s="353"/>
      <c r="BU778" s="353"/>
      <c r="BV778" s="353"/>
      <c r="BW778" s="353"/>
      <c r="BX778" s="353"/>
      <c r="BY778" s="353"/>
      <c r="BZ778" s="353"/>
      <c r="CA778" s="353"/>
      <c r="CB778" s="353"/>
      <c r="CC778" s="353"/>
      <c r="CD778" s="353"/>
      <c r="CE778" s="353"/>
      <c r="CF778" s="353"/>
      <c r="CG778" s="353"/>
      <c r="CH778" s="353"/>
      <c r="CI778" s="353"/>
      <c r="CJ778" s="353"/>
      <c r="CK778" s="353"/>
      <c r="CL778" s="353"/>
      <c r="CM778" s="175"/>
      <c r="CN778" s="175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</row>
    <row r="779" spans="1:193" s="2" customFormat="1" ht="10.5" hidden="1" customHeight="1">
      <c r="A779" s="1298"/>
      <c r="B779" s="1301"/>
      <c r="C779" s="1129"/>
      <c r="D779" s="144" t="s">
        <v>126</v>
      </c>
      <c r="E779" s="656"/>
      <c r="F779" s="48"/>
      <c r="G779" s="48"/>
      <c r="H779" s="640"/>
      <c r="I779" s="48"/>
      <c r="J779" s="48"/>
      <c r="K779" s="48"/>
      <c r="L779" s="48"/>
      <c r="M779" s="48"/>
      <c r="N779" s="640"/>
      <c r="O779" s="48"/>
      <c r="P779" s="48"/>
      <c r="Q779" s="48"/>
      <c r="R779" s="48"/>
      <c r="S779" s="48"/>
      <c r="T779" s="48"/>
      <c r="U779" s="48"/>
      <c r="V779" s="640"/>
      <c r="W779" s="48"/>
      <c r="X779" s="48"/>
      <c r="Y779" s="640"/>
      <c r="Z779" s="48"/>
      <c r="AA779" s="48"/>
      <c r="AB779" s="48"/>
      <c r="AC779" s="353"/>
      <c r="AD779" s="353"/>
      <c r="AE779" s="353"/>
      <c r="AF779" s="353"/>
      <c r="AG779" s="353"/>
      <c r="AH779" s="353"/>
      <c r="AI779" s="353"/>
      <c r="AJ779" s="353"/>
      <c r="AK779" s="353"/>
      <c r="AL779" s="353"/>
      <c r="AM779" s="353"/>
      <c r="AN779" s="353"/>
      <c r="AO779" s="353"/>
      <c r="AP779" s="353"/>
      <c r="AQ779" s="353"/>
      <c r="AR779" s="353"/>
      <c r="AS779" s="353"/>
      <c r="AT779" s="353"/>
      <c r="AU779" s="353"/>
      <c r="AV779" s="353"/>
      <c r="AW779" s="353"/>
      <c r="AX779" s="353"/>
      <c r="AY779" s="353"/>
      <c r="AZ779" s="353"/>
      <c r="BA779" s="353"/>
      <c r="BB779" s="353"/>
      <c r="BC779" s="353"/>
      <c r="BD779" s="353"/>
      <c r="BE779" s="353"/>
      <c r="BF779" s="353"/>
      <c r="BG779" s="353"/>
      <c r="BH779" s="353"/>
      <c r="BI779" s="353"/>
      <c r="BJ779" s="353"/>
      <c r="BK779" s="353"/>
      <c r="BL779" s="353"/>
      <c r="BM779" s="353"/>
      <c r="BN779" s="353"/>
      <c r="BO779" s="353"/>
      <c r="BP779" s="353"/>
      <c r="BQ779" s="353"/>
      <c r="BR779" s="353"/>
      <c r="BS779" s="353"/>
      <c r="BT779" s="353"/>
      <c r="BU779" s="353"/>
      <c r="BV779" s="353"/>
      <c r="BW779" s="353"/>
      <c r="BX779" s="353"/>
      <c r="BY779" s="353"/>
      <c r="BZ779" s="353"/>
      <c r="CA779" s="353"/>
      <c r="CB779" s="353"/>
      <c r="CC779" s="353"/>
      <c r="CD779" s="353"/>
      <c r="CE779" s="353"/>
      <c r="CF779" s="353"/>
      <c r="CG779" s="353"/>
      <c r="CH779" s="353"/>
      <c r="CI779" s="353"/>
      <c r="CJ779" s="353"/>
      <c r="CK779" s="353"/>
      <c r="CL779" s="353"/>
      <c r="CM779" s="175"/>
      <c r="CN779" s="175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</row>
    <row r="780" spans="1:193" s="2" customFormat="1" ht="10.5" hidden="1" customHeight="1">
      <c r="A780" s="1298"/>
      <c r="B780" s="1301"/>
      <c r="C780" s="1129"/>
      <c r="D780" s="144" t="s">
        <v>127</v>
      </c>
      <c r="E780" s="687"/>
      <c r="F780" s="542"/>
      <c r="G780" s="542"/>
      <c r="H780" s="641"/>
      <c r="I780" s="542"/>
      <c r="J780" s="542"/>
      <c r="K780" s="542"/>
      <c r="L780" s="542"/>
      <c r="M780" s="542"/>
      <c r="N780" s="641"/>
      <c r="O780" s="542"/>
      <c r="P780" s="542"/>
      <c r="Q780" s="542"/>
      <c r="R780" s="542"/>
      <c r="S780" s="542"/>
      <c r="T780" s="542"/>
      <c r="U780" s="542"/>
      <c r="V780" s="641"/>
      <c r="W780" s="542"/>
      <c r="X780" s="542"/>
      <c r="Y780" s="641"/>
      <c r="Z780" s="542"/>
      <c r="AA780" s="542"/>
      <c r="AB780" s="542"/>
      <c r="AC780" s="353"/>
      <c r="AD780" s="353"/>
      <c r="AE780" s="353"/>
      <c r="AF780" s="353"/>
      <c r="AG780" s="353"/>
      <c r="AH780" s="353"/>
      <c r="AI780" s="353"/>
      <c r="AJ780" s="353"/>
      <c r="AK780" s="353"/>
      <c r="AL780" s="353"/>
      <c r="AM780" s="353"/>
      <c r="AN780" s="353"/>
      <c r="AO780" s="353"/>
      <c r="AP780" s="353"/>
      <c r="AQ780" s="353"/>
      <c r="AR780" s="353"/>
      <c r="AS780" s="353"/>
      <c r="AT780" s="353"/>
      <c r="AU780" s="353"/>
      <c r="AV780" s="353"/>
      <c r="AW780" s="353"/>
      <c r="AX780" s="353"/>
      <c r="AY780" s="353"/>
      <c r="AZ780" s="353"/>
      <c r="BA780" s="353"/>
      <c r="BB780" s="353"/>
      <c r="BC780" s="353"/>
      <c r="BD780" s="353"/>
      <c r="BE780" s="353"/>
      <c r="BF780" s="353"/>
      <c r="BG780" s="353"/>
      <c r="BH780" s="353"/>
      <c r="BI780" s="353"/>
      <c r="BJ780" s="353"/>
      <c r="BK780" s="353"/>
      <c r="BL780" s="353"/>
      <c r="BM780" s="353"/>
      <c r="BN780" s="353"/>
      <c r="BO780" s="353"/>
      <c r="BP780" s="353"/>
      <c r="BQ780" s="353"/>
      <c r="BR780" s="353"/>
      <c r="BS780" s="353"/>
      <c r="BT780" s="353"/>
      <c r="BU780" s="353"/>
      <c r="BV780" s="353"/>
      <c r="BW780" s="353"/>
      <c r="BX780" s="353"/>
      <c r="BY780" s="353"/>
      <c r="BZ780" s="353"/>
      <c r="CA780" s="353"/>
      <c r="CB780" s="353"/>
      <c r="CC780" s="353"/>
      <c r="CD780" s="353"/>
      <c r="CE780" s="353"/>
      <c r="CF780" s="353"/>
      <c r="CG780" s="353"/>
      <c r="CH780" s="353"/>
      <c r="CI780" s="353"/>
      <c r="CJ780" s="353"/>
      <c r="CK780" s="353"/>
      <c r="CL780" s="353"/>
      <c r="CM780" s="175"/>
      <c r="CN780" s="175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</row>
    <row r="781" spans="1:193" s="2" customFormat="1" ht="10.5" hidden="1" customHeight="1" thickBot="1">
      <c r="A781" s="1299"/>
      <c r="B781" s="1302"/>
      <c r="C781" s="1129"/>
      <c r="D781" s="144" t="s">
        <v>42</v>
      </c>
      <c r="E781" s="688"/>
      <c r="F781" s="102"/>
      <c r="G781" s="102"/>
      <c r="H781" s="645"/>
      <c r="I781" s="102"/>
      <c r="J781" s="102"/>
      <c r="K781" s="102"/>
      <c r="L781" s="102"/>
      <c r="M781" s="102"/>
      <c r="N781" s="645"/>
      <c r="O781" s="102"/>
      <c r="P781" s="102"/>
      <c r="Q781" s="102"/>
      <c r="R781" s="102"/>
      <c r="S781" s="102"/>
      <c r="T781" s="102"/>
      <c r="U781" s="102"/>
      <c r="V781" s="645"/>
      <c r="W781" s="102"/>
      <c r="X781" s="102"/>
      <c r="Y781" s="645"/>
      <c r="Z781" s="102"/>
      <c r="AA781" s="102"/>
      <c r="AB781" s="102"/>
      <c r="AC781" s="353"/>
      <c r="AD781" s="353"/>
      <c r="AE781" s="353"/>
      <c r="AF781" s="353"/>
      <c r="AG781" s="353"/>
      <c r="AH781" s="353"/>
      <c r="AI781" s="353"/>
      <c r="AJ781" s="353"/>
      <c r="AK781" s="353"/>
      <c r="AL781" s="353"/>
      <c r="AM781" s="353"/>
      <c r="AN781" s="353"/>
      <c r="AO781" s="353"/>
      <c r="AP781" s="353"/>
      <c r="AQ781" s="353"/>
      <c r="AR781" s="353"/>
      <c r="AS781" s="353"/>
      <c r="AT781" s="353"/>
      <c r="AU781" s="353"/>
      <c r="AV781" s="353"/>
      <c r="AW781" s="353"/>
      <c r="AX781" s="353"/>
      <c r="AY781" s="353"/>
      <c r="AZ781" s="353"/>
      <c r="BA781" s="353"/>
      <c r="BB781" s="353"/>
      <c r="BC781" s="353"/>
      <c r="BD781" s="353"/>
      <c r="BE781" s="353"/>
      <c r="BF781" s="353"/>
      <c r="BG781" s="353"/>
      <c r="BH781" s="353"/>
      <c r="BI781" s="353"/>
      <c r="BJ781" s="353"/>
      <c r="BK781" s="353"/>
      <c r="BL781" s="353"/>
      <c r="BM781" s="353"/>
      <c r="BN781" s="353"/>
      <c r="BO781" s="353"/>
      <c r="BP781" s="353"/>
      <c r="BQ781" s="353"/>
      <c r="BR781" s="353"/>
      <c r="BS781" s="353"/>
      <c r="BT781" s="353"/>
      <c r="BU781" s="353"/>
      <c r="BV781" s="353"/>
      <c r="BW781" s="353"/>
      <c r="BX781" s="353"/>
      <c r="BY781" s="353"/>
      <c r="BZ781" s="353"/>
      <c r="CA781" s="353"/>
      <c r="CB781" s="353"/>
      <c r="CC781" s="353"/>
      <c r="CD781" s="353"/>
      <c r="CE781" s="353"/>
      <c r="CF781" s="353"/>
      <c r="CG781" s="353"/>
      <c r="CH781" s="353"/>
      <c r="CI781" s="353"/>
      <c r="CJ781" s="353"/>
      <c r="CK781" s="353"/>
      <c r="CL781" s="353"/>
      <c r="CM781" s="175"/>
      <c r="CN781" s="175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</row>
    <row r="782" spans="1:193" s="2" customFormat="1" ht="10.5" hidden="1" customHeight="1">
      <c r="A782" s="1297" t="s">
        <v>102</v>
      </c>
      <c r="B782" s="1300" t="s">
        <v>30</v>
      </c>
      <c r="C782" s="1129"/>
      <c r="D782" s="144"/>
      <c r="E782" s="682" t="s">
        <v>132</v>
      </c>
      <c r="F782" s="84"/>
      <c r="G782" s="84"/>
      <c r="H782" s="643"/>
      <c r="I782" s="84"/>
      <c r="J782" s="84"/>
      <c r="K782" s="84"/>
      <c r="L782" s="84"/>
      <c r="M782" s="84"/>
      <c r="N782" s="643"/>
      <c r="O782" s="84"/>
      <c r="P782" s="84"/>
      <c r="Q782" s="84"/>
      <c r="R782" s="84"/>
      <c r="S782" s="84"/>
      <c r="T782" s="84"/>
      <c r="U782" s="84"/>
      <c r="V782" s="643"/>
      <c r="W782" s="84"/>
      <c r="X782" s="84"/>
      <c r="Y782" s="643"/>
      <c r="Z782" s="84"/>
      <c r="AA782" s="84"/>
      <c r="AB782" s="84"/>
      <c r="AC782" s="353"/>
      <c r="AD782" s="353"/>
      <c r="AE782" s="353"/>
      <c r="AF782" s="353"/>
      <c r="AG782" s="353"/>
      <c r="AH782" s="353"/>
      <c r="AI782" s="353"/>
      <c r="AJ782" s="353"/>
      <c r="AK782" s="353"/>
      <c r="AL782" s="353"/>
      <c r="AM782" s="353"/>
      <c r="AN782" s="353"/>
      <c r="AO782" s="353"/>
      <c r="AP782" s="353"/>
      <c r="AQ782" s="353"/>
      <c r="AR782" s="353"/>
      <c r="AS782" s="353"/>
      <c r="AT782" s="353"/>
      <c r="AU782" s="353"/>
      <c r="AV782" s="353"/>
      <c r="AW782" s="353"/>
      <c r="AX782" s="353"/>
      <c r="AY782" s="353"/>
      <c r="AZ782" s="353"/>
      <c r="BA782" s="353"/>
      <c r="BB782" s="353"/>
      <c r="BC782" s="353"/>
      <c r="BD782" s="353"/>
      <c r="BE782" s="353"/>
      <c r="BF782" s="353"/>
      <c r="BG782" s="353"/>
      <c r="BH782" s="353"/>
      <c r="BI782" s="353"/>
      <c r="BJ782" s="353"/>
      <c r="BK782" s="353"/>
      <c r="BL782" s="353"/>
      <c r="BM782" s="353"/>
      <c r="BN782" s="353"/>
      <c r="BO782" s="353"/>
      <c r="BP782" s="353"/>
      <c r="BQ782" s="353"/>
      <c r="BR782" s="353"/>
      <c r="BS782" s="353"/>
      <c r="BT782" s="353"/>
      <c r="BU782" s="353"/>
      <c r="BV782" s="353"/>
      <c r="BW782" s="353"/>
      <c r="BX782" s="353"/>
      <c r="BY782" s="353"/>
      <c r="BZ782" s="353"/>
      <c r="CA782" s="353"/>
      <c r="CB782" s="353"/>
      <c r="CC782" s="353"/>
      <c r="CD782" s="353"/>
      <c r="CE782" s="353"/>
      <c r="CF782" s="353"/>
      <c r="CG782" s="353"/>
      <c r="CH782" s="353"/>
      <c r="CI782" s="353"/>
      <c r="CJ782" s="353"/>
      <c r="CK782" s="353"/>
      <c r="CL782" s="353"/>
      <c r="CM782" s="175"/>
      <c r="CN782" s="175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</row>
    <row r="783" spans="1:193" s="2" customFormat="1" ht="10.5" hidden="1" customHeight="1">
      <c r="A783" s="1298"/>
      <c r="B783" s="1301"/>
      <c r="C783" s="1129"/>
      <c r="D783" s="144" t="s">
        <v>34</v>
      </c>
      <c r="E783" s="683"/>
      <c r="F783" s="541"/>
      <c r="G783" s="541"/>
      <c r="H783" s="639"/>
      <c r="I783" s="541"/>
      <c r="J783" s="541"/>
      <c r="K783" s="541"/>
      <c r="L783" s="541"/>
      <c r="M783" s="541"/>
      <c r="N783" s="639"/>
      <c r="O783" s="541"/>
      <c r="P783" s="541"/>
      <c r="Q783" s="541"/>
      <c r="R783" s="541"/>
      <c r="S783" s="541"/>
      <c r="T783" s="541"/>
      <c r="U783" s="541"/>
      <c r="V783" s="639"/>
      <c r="W783" s="541"/>
      <c r="X783" s="541"/>
      <c r="Y783" s="639"/>
      <c r="Z783" s="541"/>
      <c r="AA783" s="541"/>
      <c r="AB783" s="541"/>
      <c r="AC783" s="353"/>
      <c r="AD783" s="353"/>
      <c r="AE783" s="353"/>
      <c r="AF783" s="353"/>
      <c r="AG783" s="353"/>
      <c r="AH783" s="353"/>
      <c r="AI783" s="353"/>
      <c r="AJ783" s="353"/>
      <c r="AK783" s="353"/>
      <c r="AL783" s="353"/>
      <c r="AM783" s="353"/>
      <c r="AN783" s="353"/>
      <c r="AO783" s="353"/>
      <c r="AP783" s="353"/>
      <c r="AQ783" s="353"/>
      <c r="AR783" s="353"/>
      <c r="AS783" s="353"/>
      <c r="AT783" s="353"/>
      <c r="AU783" s="353"/>
      <c r="AV783" s="353"/>
      <c r="AW783" s="353"/>
      <c r="AX783" s="353"/>
      <c r="AY783" s="353"/>
      <c r="AZ783" s="353"/>
      <c r="BA783" s="353"/>
      <c r="BB783" s="353"/>
      <c r="BC783" s="353"/>
      <c r="BD783" s="353"/>
      <c r="BE783" s="353"/>
      <c r="BF783" s="353"/>
      <c r="BG783" s="353"/>
      <c r="BH783" s="353"/>
      <c r="BI783" s="353"/>
      <c r="BJ783" s="353"/>
      <c r="BK783" s="353"/>
      <c r="BL783" s="353"/>
      <c r="BM783" s="353"/>
      <c r="BN783" s="353"/>
      <c r="BO783" s="353"/>
      <c r="BP783" s="353"/>
      <c r="BQ783" s="353"/>
      <c r="BR783" s="353"/>
      <c r="BS783" s="353"/>
      <c r="BT783" s="353"/>
      <c r="BU783" s="353"/>
      <c r="BV783" s="353"/>
      <c r="BW783" s="353"/>
      <c r="BX783" s="353"/>
      <c r="BY783" s="353"/>
      <c r="BZ783" s="353"/>
      <c r="CA783" s="353"/>
      <c r="CB783" s="353"/>
      <c r="CC783" s="353"/>
      <c r="CD783" s="353"/>
      <c r="CE783" s="353"/>
      <c r="CF783" s="353"/>
      <c r="CG783" s="353"/>
      <c r="CH783" s="353"/>
      <c r="CI783" s="353"/>
      <c r="CJ783" s="353"/>
      <c r="CK783" s="353"/>
      <c r="CL783" s="353"/>
      <c r="CM783" s="175"/>
      <c r="CN783" s="175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</row>
    <row r="784" spans="1:193" s="2" customFormat="1" ht="10.5" hidden="1" customHeight="1">
      <c r="A784" s="1298"/>
      <c r="B784" s="1301"/>
      <c r="C784" s="1129"/>
      <c r="D784" s="144" t="s">
        <v>126</v>
      </c>
      <c r="E784" s="656"/>
      <c r="F784" s="48"/>
      <c r="G784" s="48"/>
      <c r="H784" s="640"/>
      <c r="I784" s="48"/>
      <c r="J784" s="48"/>
      <c r="K784" s="48"/>
      <c r="L784" s="48"/>
      <c r="M784" s="48"/>
      <c r="N784" s="640"/>
      <c r="O784" s="48"/>
      <c r="P784" s="48"/>
      <c r="Q784" s="48"/>
      <c r="R784" s="48"/>
      <c r="S784" s="48"/>
      <c r="T784" s="48"/>
      <c r="U784" s="48"/>
      <c r="V784" s="640"/>
      <c r="W784" s="48"/>
      <c r="X784" s="48"/>
      <c r="Y784" s="640"/>
      <c r="Z784" s="48"/>
      <c r="AA784" s="48"/>
      <c r="AB784" s="48"/>
      <c r="AC784" s="353"/>
      <c r="AD784" s="353"/>
      <c r="AE784" s="353"/>
      <c r="AF784" s="353"/>
      <c r="AG784" s="353"/>
      <c r="AH784" s="353"/>
      <c r="AI784" s="353"/>
      <c r="AJ784" s="353"/>
      <c r="AK784" s="353"/>
      <c r="AL784" s="353"/>
      <c r="AM784" s="353"/>
      <c r="AN784" s="353"/>
      <c r="AO784" s="353"/>
      <c r="AP784" s="353"/>
      <c r="AQ784" s="353"/>
      <c r="AR784" s="353"/>
      <c r="AS784" s="353"/>
      <c r="AT784" s="353"/>
      <c r="AU784" s="353"/>
      <c r="AV784" s="353"/>
      <c r="AW784" s="353"/>
      <c r="AX784" s="353"/>
      <c r="AY784" s="353"/>
      <c r="AZ784" s="353"/>
      <c r="BA784" s="353"/>
      <c r="BB784" s="353"/>
      <c r="BC784" s="353"/>
      <c r="BD784" s="353"/>
      <c r="BE784" s="353"/>
      <c r="BF784" s="353"/>
      <c r="BG784" s="353"/>
      <c r="BH784" s="353"/>
      <c r="BI784" s="353"/>
      <c r="BJ784" s="353"/>
      <c r="BK784" s="353"/>
      <c r="BL784" s="353"/>
      <c r="BM784" s="353"/>
      <c r="BN784" s="353"/>
      <c r="BO784" s="353"/>
      <c r="BP784" s="353"/>
      <c r="BQ784" s="353"/>
      <c r="BR784" s="353"/>
      <c r="BS784" s="353"/>
      <c r="BT784" s="353"/>
      <c r="BU784" s="353"/>
      <c r="BV784" s="353"/>
      <c r="BW784" s="353"/>
      <c r="BX784" s="353"/>
      <c r="BY784" s="353"/>
      <c r="BZ784" s="353"/>
      <c r="CA784" s="353"/>
      <c r="CB784" s="353"/>
      <c r="CC784" s="353"/>
      <c r="CD784" s="353"/>
      <c r="CE784" s="353"/>
      <c r="CF784" s="353"/>
      <c r="CG784" s="353"/>
      <c r="CH784" s="353"/>
      <c r="CI784" s="353"/>
      <c r="CJ784" s="353"/>
      <c r="CK784" s="353"/>
      <c r="CL784" s="353"/>
      <c r="CM784" s="175"/>
      <c r="CN784" s="175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</row>
    <row r="785" spans="1:193" s="2" customFormat="1" ht="10.5" hidden="1" customHeight="1">
      <c r="A785" s="1298"/>
      <c r="B785" s="1301"/>
      <c r="C785" s="1129"/>
      <c r="D785" s="144" t="s">
        <v>127</v>
      </c>
      <c r="E785" s="687"/>
      <c r="F785" s="542"/>
      <c r="G785" s="542"/>
      <c r="H785" s="641"/>
      <c r="I785" s="542"/>
      <c r="J785" s="542"/>
      <c r="K785" s="542"/>
      <c r="L785" s="542"/>
      <c r="M785" s="542"/>
      <c r="N785" s="641"/>
      <c r="O785" s="542"/>
      <c r="P785" s="542"/>
      <c r="Q785" s="542"/>
      <c r="R785" s="542"/>
      <c r="S785" s="542"/>
      <c r="T785" s="542"/>
      <c r="U785" s="542"/>
      <c r="V785" s="641"/>
      <c r="W785" s="542"/>
      <c r="X785" s="542"/>
      <c r="Y785" s="641"/>
      <c r="Z785" s="542"/>
      <c r="AA785" s="542"/>
      <c r="AB785" s="542"/>
      <c r="AC785" s="353"/>
      <c r="AD785" s="353"/>
      <c r="AE785" s="353"/>
      <c r="AF785" s="353"/>
      <c r="AG785" s="353"/>
      <c r="AH785" s="353"/>
      <c r="AI785" s="353"/>
      <c r="AJ785" s="353"/>
      <c r="AK785" s="353"/>
      <c r="AL785" s="353"/>
      <c r="AM785" s="353"/>
      <c r="AN785" s="353"/>
      <c r="AO785" s="353"/>
      <c r="AP785" s="353"/>
      <c r="AQ785" s="353"/>
      <c r="AR785" s="353"/>
      <c r="AS785" s="353"/>
      <c r="AT785" s="353"/>
      <c r="AU785" s="353"/>
      <c r="AV785" s="353"/>
      <c r="AW785" s="353"/>
      <c r="AX785" s="353"/>
      <c r="AY785" s="353"/>
      <c r="AZ785" s="353"/>
      <c r="BA785" s="353"/>
      <c r="BB785" s="353"/>
      <c r="BC785" s="353"/>
      <c r="BD785" s="353"/>
      <c r="BE785" s="353"/>
      <c r="BF785" s="353"/>
      <c r="BG785" s="353"/>
      <c r="BH785" s="353"/>
      <c r="BI785" s="353"/>
      <c r="BJ785" s="353"/>
      <c r="BK785" s="353"/>
      <c r="BL785" s="353"/>
      <c r="BM785" s="353"/>
      <c r="BN785" s="353"/>
      <c r="BO785" s="353"/>
      <c r="BP785" s="353"/>
      <c r="BQ785" s="353"/>
      <c r="BR785" s="353"/>
      <c r="BS785" s="353"/>
      <c r="BT785" s="353"/>
      <c r="BU785" s="353"/>
      <c r="BV785" s="353"/>
      <c r="BW785" s="353"/>
      <c r="BX785" s="353"/>
      <c r="BY785" s="353"/>
      <c r="BZ785" s="353"/>
      <c r="CA785" s="353"/>
      <c r="CB785" s="353"/>
      <c r="CC785" s="353"/>
      <c r="CD785" s="353"/>
      <c r="CE785" s="353"/>
      <c r="CF785" s="353"/>
      <c r="CG785" s="353"/>
      <c r="CH785" s="353"/>
      <c r="CI785" s="353"/>
      <c r="CJ785" s="353"/>
      <c r="CK785" s="353"/>
      <c r="CL785" s="353"/>
      <c r="CM785" s="175"/>
      <c r="CN785" s="175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</row>
    <row r="786" spans="1:193" s="2" customFormat="1" ht="10.5" hidden="1" customHeight="1" thickBot="1">
      <c r="A786" s="1299"/>
      <c r="B786" s="1302"/>
      <c r="C786" s="1129"/>
      <c r="D786" s="144" t="s">
        <v>42</v>
      </c>
      <c r="E786" s="688"/>
      <c r="F786" s="102"/>
      <c r="G786" s="102"/>
      <c r="H786" s="645"/>
      <c r="I786" s="102"/>
      <c r="J786" s="102"/>
      <c r="K786" s="102"/>
      <c r="L786" s="102"/>
      <c r="M786" s="102"/>
      <c r="N786" s="645"/>
      <c r="O786" s="102"/>
      <c r="P786" s="102"/>
      <c r="Q786" s="102"/>
      <c r="R786" s="102"/>
      <c r="S786" s="102"/>
      <c r="T786" s="102"/>
      <c r="U786" s="102"/>
      <c r="V786" s="645"/>
      <c r="W786" s="102"/>
      <c r="X786" s="102"/>
      <c r="Y786" s="645"/>
      <c r="Z786" s="102"/>
      <c r="AA786" s="102"/>
      <c r="AB786" s="102"/>
      <c r="AC786" s="353"/>
      <c r="AD786" s="353"/>
      <c r="AE786" s="353"/>
      <c r="AF786" s="353"/>
      <c r="AG786" s="353"/>
      <c r="AH786" s="353"/>
      <c r="AI786" s="353"/>
      <c r="AJ786" s="353"/>
      <c r="AK786" s="353"/>
      <c r="AL786" s="353"/>
      <c r="AM786" s="353"/>
      <c r="AN786" s="353"/>
      <c r="AO786" s="353"/>
      <c r="AP786" s="353"/>
      <c r="AQ786" s="353"/>
      <c r="AR786" s="353"/>
      <c r="AS786" s="353"/>
      <c r="AT786" s="353"/>
      <c r="AU786" s="353"/>
      <c r="AV786" s="353"/>
      <c r="AW786" s="353"/>
      <c r="AX786" s="353"/>
      <c r="AY786" s="353"/>
      <c r="AZ786" s="353"/>
      <c r="BA786" s="353"/>
      <c r="BB786" s="353"/>
      <c r="BC786" s="353"/>
      <c r="BD786" s="353"/>
      <c r="BE786" s="353"/>
      <c r="BF786" s="353"/>
      <c r="BG786" s="353"/>
      <c r="BH786" s="353"/>
      <c r="BI786" s="353"/>
      <c r="BJ786" s="353"/>
      <c r="BK786" s="353"/>
      <c r="BL786" s="353"/>
      <c r="BM786" s="353"/>
      <c r="BN786" s="353"/>
      <c r="BO786" s="353"/>
      <c r="BP786" s="353"/>
      <c r="BQ786" s="353"/>
      <c r="BR786" s="353"/>
      <c r="BS786" s="353"/>
      <c r="BT786" s="353"/>
      <c r="BU786" s="353"/>
      <c r="BV786" s="353"/>
      <c r="BW786" s="353"/>
      <c r="BX786" s="353"/>
      <c r="BY786" s="353"/>
      <c r="BZ786" s="353"/>
      <c r="CA786" s="353"/>
      <c r="CB786" s="353"/>
      <c r="CC786" s="353"/>
      <c r="CD786" s="353"/>
      <c r="CE786" s="353"/>
      <c r="CF786" s="353"/>
      <c r="CG786" s="353"/>
      <c r="CH786" s="353"/>
      <c r="CI786" s="353"/>
      <c r="CJ786" s="353"/>
      <c r="CK786" s="353"/>
      <c r="CL786" s="353"/>
      <c r="CM786" s="175"/>
      <c r="CN786" s="175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</row>
    <row r="787" spans="1:193" s="2" customFormat="1" ht="10.5" hidden="1" customHeight="1">
      <c r="A787" s="1297" t="s">
        <v>5</v>
      </c>
      <c r="B787" s="1300" t="s">
        <v>456</v>
      </c>
      <c r="C787" s="1129"/>
      <c r="D787" s="144"/>
      <c r="E787" s="682" t="s">
        <v>132</v>
      </c>
      <c r="F787" s="84"/>
      <c r="G787" s="84"/>
      <c r="H787" s="643"/>
      <c r="I787" s="84"/>
      <c r="J787" s="84"/>
      <c r="K787" s="84"/>
      <c r="L787" s="84"/>
      <c r="M787" s="84"/>
      <c r="N787" s="643"/>
      <c r="O787" s="84"/>
      <c r="P787" s="84"/>
      <c r="Q787" s="84"/>
      <c r="R787" s="84"/>
      <c r="S787" s="84"/>
      <c r="T787" s="84"/>
      <c r="U787" s="84"/>
      <c r="V787" s="643"/>
      <c r="W787" s="84"/>
      <c r="X787" s="84"/>
      <c r="Y787" s="643"/>
      <c r="Z787" s="84"/>
      <c r="AA787" s="84"/>
      <c r="AB787" s="84"/>
      <c r="AC787" s="353"/>
      <c r="AD787" s="353"/>
      <c r="AE787" s="353"/>
      <c r="AF787" s="353"/>
      <c r="AG787" s="353"/>
      <c r="AH787" s="353"/>
      <c r="AI787" s="353"/>
      <c r="AJ787" s="353"/>
      <c r="AK787" s="353"/>
      <c r="AL787" s="353"/>
      <c r="AM787" s="353"/>
      <c r="AN787" s="353"/>
      <c r="AO787" s="353"/>
      <c r="AP787" s="353"/>
      <c r="AQ787" s="353"/>
      <c r="AR787" s="353"/>
      <c r="AS787" s="353"/>
      <c r="AT787" s="353"/>
      <c r="AU787" s="353"/>
      <c r="AV787" s="353"/>
      <c r="AW787" s="353"/>
      <c r="AX787" s="353"/>
      <c r="AY787" s="353"/>
      <c r="AZ787" s="353"/>
      <c r="BA787" s="353"/>
      <c r="BB787" s="353"/>
      <c r="BC787" s="353"/>
      <c r="BD787" s="353"/>
      <c r="BE787" s="353"/>
      <c r="BF787" s="353"/>
      <c r="BG787" s="353"/>
      <c r="BH787" s="353"/>
      <c r="BI787" s="353"/>
      <c r="BJ787" s="353"/>
      <c r="BK787" s="353"/>
      <c r="BL787" s="353"/>
      <c r="BM787" s="353"/>
      <c r="BN787" s="353"/>
      <c r="BO787" s="353"/>
      <c r="BP787" s="353"/>
      <c r="BQ787" s="353"/>
      <c r="BR787" s="353"/>
      <c r="BS787" s="353"/>
      <c r="BT787" s="353"/>
      <c r="BU787" s="353"/>
      <c r="BV787" s="353"/>
      <c r="BW787" s="353"/>
      <c r="BX787" s="353"/>
      <c r="BY787" s="353"/>
      <c r="BZ787" s="353"/>
      <c r="CA787" s="353"/>
      <c r="CB787" s="353"/>
      <c r="CC787" s="353"/>
      <c r="CD787" s="353"/>
      <c r="CE787" s="353"/>
      <c r="CF787" s="353"/>
      <c r="CG787" s="353"/>
      <c r="CH787" s="353"/>
      <c r="CI787" s="353"/>
      <c r="CJ787" s="353"/>
      <c r="CK787" s="353"/>
      <c r="CL787" s="353"/>
      <c r="CM787" s="175"/>
      <c r="CN787" s="175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</row>
    <row r="788" spans="1:193" s="2" customFormat="1" ht="10.5" hidden="1" customHeight="1">
      <c r="A788" s="1298"/>
      <c r="B788" s="1301"/>
      <c r="C788" s="1129"/>
      <c r="D788" s="144" t="s">
        <v>34</v>
      </c>
      <c r="E788" s="683"/>
      <c r="F788" s="541"/>
      <c r="G788" s="541"/>
      <c r="H788" s="639"/>
      <c r="I788" s="541"/>
      <c r="J788" s="541"/>
      <c r="K788" s="541"/>
      <c r="L788" s="541"/>
      <c r="M788" s="541"/>
      <c r="N788" s="639"/>
      <c r="O788" s="541"/>
      <c r="P788" s="541"/>
      <c r="Q788" s="541"/>
      <c r="R788" s="541"/>
      <c r="S788" s="541"/>
      <c r="T788" s="541"/>
      <c r="U788" s="541"/>
      <c r="V788" s="639"/>
      <c r="W788" s="541"/>
      <c r="X788" s="541"/>
      <c r="Y788" s="639"/>
      <c r="Z788" s="541"/>
      <c r="AA788" s="541"/>
      <c r="AB788" s="541"/>
      <c r="AC788" s="353"/>
      <c r="AD788" s="353"/>
      <c r="AE788" s="353"/>
      <c r="AF788" s="353"/>
      <c r="AG788" s="353"/>
      <c r="AH788" s="353"/>
      <c r="AI788" s="353"/>
      <c r="AJ788" s="353"/>
      <c r="AK788" s="353"/>
      <c r="AL788" s="353"/>
      <c r="AM788" s="353"/>
      <c r="AN788" s="353"/>
      <c r="AO788" s="353"/>
      <c r="AP788" s="353"/>
      <c r="AQ788" s="353"/>
      <c r="AR788" s="353"/>
      <c r="AS788" s="353"/>
      <c r="AT788" s="353"/>
      <c r="AU788" s="353"/>
      <c r="AV788" s="353"/>
      <c r="AW788" s="353"/>
      <c r="AX788" s="353"/>
      <c r="AY788" s="353"/>
      <c r="AZ788" s="353"/>
      <c r="BA788" s="353"/>
      <c r="BB788" s="353"/>
      <c r="BC788" s="353"/>
      <c r="BD788" s="353"/>
      <c r="BE788" s="353"/>
      <c r="BF788" s="353"/>
      <c r="BG788" s="353"/>
      <c r="BH788" s="353"/>
      <c r="BI788" s="353"/>
      <c r="BJ788" s="353"/>
      <c r="BK788" s="353"/>
      <c r="BL788" s="353"/>
      <c r="BM788" s="353"/>
      <c r="BN788" s="353"/>
      <c r="BO788" s="353"/>
      <c r="BP788" s="353"/>
      <c r="BQ788" s="353"/>
      <c r="BR788" s="353"/>
      <c r="BS788" s="353"/>
      <c r="BT788" s="353"/>
      <c r="BU788" s="353"/>
      <c r="BV788" s="353"/>
      <c r="BW788" s="353"/>
      <c r="BX788" s="353"/>
      <c r="BY788" s="353"/>
      <c r="BZ788" s="353"/>
      <c r="CA788" s="353"/>
      <c r="CB788" s="353"/>
      <c r="CC788" s="353"/>
      <c r="CD788" s="353"/>
      <c r="CE788" s="353"/>
      <c r="CF788" s="353"/>
      <c r="CG788" s="353"/>
      <c r="CH788" s="353"/>
      <c r="CI788" s="353"/>
      <c r="CJ788" s="353"/>
      <c r="CK788" s="353"/>
      <c r="CL788" s="353"/>
      <c r="CM788" s="175"/>
      <c r="CN788" s="175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</row>
    <row r="789" spans="1:193" s="2" customFormat="1" ht="10.5" hidden="1" customHeight="1">
      <c r="A789" s="1298"/>
      <c r="B789" s="1301"/>
      <c r="C789" s="1129"/>
      <c r="D789" s="144" t="s">
        <v>126</v>
      </c>
      <c r="E789" s="656"/>
      <c r="F789" s="48"/>
      <c r="G789" s="48"/>
      <c r="H789" s="640"/>
      <c r="I789" s="48"/>
      <c r="J789" s="48"/>
      <c r="K789" s="48"/>
      <c r="L789" s="48"/>
      <c r="M789" s="48"/>
      <c r="N789" s="640"/>
      <c r="O789" s="48"/>
      <c r="P789" s="48"/>
      <c r="Q789" s="48"/>
      <c r="R789" s="48"/>
      <c r="S789" s="48"/>
      <c r="T789" s="48"/>
      <c r="U789" s="48"/>
      <c r="V789" s="640"/>
      <c r="W789" s="48"/>
      <c r="X789" s="48"/>
      <c r="Y789" s="640"/>
      <c r="Z789" s="48"/>
      <c r="AA789" s="48"/>
      <c r="AB789" s="48"/>
      <c r="AC789" s="353"/>
      <c r="AD789" s="353"/>
      <c r="AE789" s="353"/>
      <c r="AF789" s="353"/>
      <c r="AG789" s="353"/>
      <c r="AH789" s="353"/>
      <c r="AI789" s="353"/>
      <c r="AJ789" s="353"/>
      <c r="AK789" s="353"/>
      <c r="AL789" s="353"/>
      <c r="AM789" s="353"/>
      <c r="AN789" s="353"/>
      <c r="AO789" s="353"/>
      <c r="AP789" s="353"/>
      <c r="AQ789" s="353"/>
      <c r="AR789" s="353"/>
      <c r="AS789" s="353"/>
      <c r="AT789" s="353"/>
      <c r="AU789" s="353"/>
      <c r="AV789" s="353"/>
      <c r="AW789" s="353"/>
      <c r="AX789" s="353"/>
      <c r="AY789" s="353"/>
      <c r="AZ789" s="353"/>
      <c r="BA789" s="353"/>
      <c r="BB789" s="353"/>
      <c r="BC789" s="353"/>
      <c r="BD789" s="353"/>
      <c r="BE789" s="353"/>
      <c r="BF789" s="353"/>
      <c r="BG789" s="353"/>
      <c r="BH789" s="353"/>
      <c r="BI789" s="353"/>
      <c r="BJ789" s="353"/>
      <c r="BK789" s="353"/>
      <c r="BL789" s="353"/>
      <c r="BM789" s="353"/>
      <c r="BN789" s="353"/>
      <c r="BO789" s="353"/>
      <c r="BP789" s="353"/>
      <c r="BQ789" s="353"/>
      <c r="BR789" s="353"/>
      <c r="BS789" s="353"/>
      <c r="BT789" s="353"/>
      <c r="BU789" s="353"/>
      <c r="BV789" s="353"/>
      <c r="BW789" s="353"/>
      <c r="BX789" s="353"/>
      <c r="BY789" s="353"/>
      <c r="BZ789" s="353"/>
      <c r="CA789" s="353"/>
      <c r="CB789" s="353"/>
      <c r="CC789" s="353"/>
      <c r="CD789" s="353"/>
      <c r="CE789" s="353"/>
      <c r="CF789" s="353"/>
      <c r="CG789" s="353"/>
      <c r="CH789" s="353"/>
      <c r="CI789" s="353"/>
      <c r="CJ789" s="353"/>
      <c r="CK789" s="353"/>
      <c r="CL789" s="353"/>
      <c r="CM789" s="175"/>
      <c r="CN789" s="175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</row>
    <row r="790" spans="1:193" s="2" customFormat="1" ht="10.5" hidden="1" customHeight="1">
      <c r="A790" s="1298"/>
      <c r="B790" s="1301"/>
      <c r="C790" s="1129"/>
      <c r="D790" s="144" t="s">
        <v>127</v>
      </c>
      <c r="E790" s="687"/>
      <c r="F790" s="542"/>
      <c r="G790" s="542"/>
      <c r="H790" s="641"/>
      <c r="I790" s="542"/>
      <c r="J790" s="542"/>
      <c r="K790" s="542"/>
      <c r="L790" s="542"/>
      <c r="M790" s="542"/>
      <c r="N790" s="641"/>
      <c r="O790" s="542"/>
      <c r="P790" s="542"/>
      <c r="Q790" s="542"/>
      <c r="R790" s="542"/>
      <c r="S790" s="542"/>
      <c r="T790" s="542"/>
      <c r="U790" s="542"/>
      <c r="V790" s="641"/>
      <c r="W790" s="542"/>
      <c r="X790" s="542"/>
      <c r="Y790" s="641"/>
      <c r="Z790" s="542"/>
      <c r="AA790" s="542"/>
      <c r="AB790" s="542"/>
      <c r="AC790" s="353"/>
      <c r="AD790" s="353"/>
      <c r="AE790" s="353"/>
      <c r="AF790" s="353"/>
      <c r="AG790" s="353"/>
      <c r="AH790" s="353"/>
      <c r="AI790" s="353"/>
      <c r="AJ790" s="353"/>
      <c r="AK790" s="353"/>
      <c r="AL790" s="353"/>
      <c r="AM790" s="353"/>
      <c r="AN790" s="353"/>
      <c r="AO790" s="353"/>
      <c r="AP790" s="353"/>
      <c r="AQ790" s="353"/>
      <c r="AR790" s="353"/>
      <c r="AS790" s="353"/>
      <c r="AT790" s="353"/>
      <c r="AU790" s="353"/>
      <c r="AV790" s="353"/>
      <c r="AW790" s="353"/>
      <c r="AX790" s="353"/>
      <c r="AY790" s="353"/>
      <c r="AZ790" s="353"/>
      <c r="BA790" s="353"/>
      <c r="BB790" s="353"/>
      <c r="BC790" s="353"/>
      <c r="BD790" s="353"/>
      <c r="BE790" s="353"/>
      <c r="BF790" s="353"/>
      <c r="BG790" s="353"/>
      <c r="BH790" s="353"/>
      <c r="BI790" s="353"/>
      <c r="BJ790" s="353"/>
      <c r="BK790" s="353"/>
      <c r="BL790" s="353"/>
      <c r="BM790" s="353"/>
      <c r="BN790" s="353"/>
      <c r="BO790" s="353"/>
      <c r="BP790" s="353"/>
      <c r="BQ790" s="353"/>
      <c r="BR790" s="353"/>
      <c r="BS790" s="353"/>
      <c r="BT790" s="353"/>
      <c r="BU790" s="353"/>
      <c r="BV790" s="353"/>
      <c r="BW790" s="353"/>
      <c r="BX790" s="353"/>
      <c r="BY790" s="353"/>
      <c r="BZ790" s="353"/>
      <c r="CA790" s="353"/>
      <c r="CB790" s="353"/>
      <c r="CC790" s="353"/>
      <c r="CD790" s="353"/>
      <c r="CE790" s="353"/>
      <c r="CF790" s="353"/>
      <c r="CG790" s="353"/>
      <c r="CH790" s="353"/>
      <c r="CI790" s="353"/>
      <c r="CJ790" s="353"/>
      <c r="CK790" s="353"/>
      <c r="CL790" s="353"/>
      <c r="CM790" s="175"/>
      <c r="CN790" s="175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</row>
    <row r="791" spans="1:193" s="2" customFormat="1" ht="10.5" hidden="1" customHeight="1" thickBot="1">
      <c r="A791" s="1299"/>
      <c r="B791" s="1302"/>
      <c r="C791" s="1129"/>
      <c r="D791" s="144" t="s">
        <v>42</v>
      </c>
      <c r="E791" s="688"/>
      <c r="F791" s="102"/>
      <c r="G791" s="102"/>
      <c r="H791" s="645"/>
      <c r="I791" s="102"/>
      <c r="J791" s="102"/>
      <c r="K791" s="102"/>
      <c r="L791" s="102"/>
      <c r="M791" s="102"/>
      <c r="N791" s="645"/>
      <c r="O791" s="102"/>
      <c r="P791" s="102"/>
      <c r="Q791" s="102"/>
      <c r="R791" s="102"/>
      <c r="S791" s="102"/>
      <c r="T791" s="102"/>
      <c r="U791" s="102"/>
      <c r="V791" s="645"/>
      <c r="W791" s="102"/>
      <c r="X791" s="102"/>
      <c r="Y791" s="645"/>
      <c r="Z791" s="102"/>
      <c r="AA791" s="102"/>
      <c r="AB791" s="102"/>
      <c r="AC791" s="353"/>
      <c r="AD791" s="353"/>
      <c r="AE791" s="353"/>
      <c r="AF791" s="353"/>
      <c r="AG791" s="353"/>
      <c r="AH791" s="353"/>
      <c r="AI791" s="353"/>
      <c r="AJ791" s="353"/>
      <c r="AK791" s="353"/>
      <c r="AL791" s="353"/>
      <c r="AM791" s="353"/>
      <c r="AN791" s="353"/>
      <c r="AO791" s="353"/>
      <c r="AP791" s="353"/>
      <c r="AQ791" s="353"/>
      <c r="AR791" s="353"/>
      <c r="AS791" s="353"/>
      <c r="AT791" s="353"/>
      <c r="AU791" s="353"/>
      <c r="AV791" s="353"/>
      <c r="AW791" s="353"/>
      <c r="AX791" s="353"/>
      <c r="AY791" s="353"/>
      <c r="AZ791" s="353"/>
      <c r="BA791" s="353"/>
      <c r="BB791" s="353"/>
      <c r="BC791" s="353"/>
      <c r="BD791" s="353"/>
      <c r="BE791" s="353"/>
      <c r="BF791" s="353"/>
      <c r="BG791" s="353"/>
      <c r="BH791" s="353"/>
      <c r="BI791" s="353"/>
      <c r="BJ791" s="353"/>
      <c r="BK791" s="353"/>
      <c r="BL791" s="353"/>
      <c r="BM791" s="353"/>
      <c r="BN791" s="353"/>
      <c r="BO791" s="353"/>
      <c r="BP791" s="353"/>
      <c r="BQ791" s="353"/>
      <c r="BR791" s="353"/>
      <c r="BS791" s="353"/>
      <c r="BT791" s="353"/>
      <c r="BU791" s="353"/>
      <c r="BV791" s="353"/>
      <c r="BW791" s="353"/>
      <c r="BX791" s="353"/>
      <c r="BY791" s="353"/>
      <c r="BZ791" s="353"/>
      <c r="CA791" s="353"/>
      <c r="CB791" s="353"/>
      <c r="CC791" s="353"/>
      <c r="CD791" s="353"/>
      <c r="CE791" s="353"/>
      <c r="CF791" s="353"/>
      <c r="CG791" s="353"/>
      <c r="CH791" s="353"/>
      <c r="CI791" s="353"/>
      <c r="CJ791" s="353"/>
      <c r="CK791" s="353"/>
      <c r="CL791" s="353"/>
      <c r="CM791" s="175"/>
      <c r="CN791" s="175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</row>
    <row r="792" spans="1:193" s="2" customFormat="1" ht="10.5" hidden="1" customHeight="1">
      <c r="A792" s="1297" t="s">
        <v>14</v>
      </c>
      <c r="B792" s="1300" t="s">
        <v>457</v>
      </c>
      <c r="C792" s="1129"/>
      <c r="D792" s="144"/>
      <c r="E792" s="682" t="s">
        <v>132</v>
      </c>
      <c r="F792" s="84"/>
      <c r="G792" s="84"/>
      <c r="H792" s="643"/>
      <c r="I792" s="84"/>
      <c r="J792" s="84"/>
      <c r="K792" s="84"/>
      <c r="L792" s="84"/>
      <c r="M792" s="84"/>
      <c r="N792" s="643"/>
      <c r="O792" s="84"/>
      <c r="P792" s="84"/>
      <c r="Q792" s="84"/>
      <c r="R792" s="84"/>
      <c r="S792" s="84"/>
      <c r="T792" s="84"/>
      <c r="U792" s="84"/>
      <c r="V792" s="643"/>
      <c r="W792" s="84"/>
      <c r="X792" s="84"/>
      <c r="Y792" s="643"/>
      <c r="Z792" s="84"/>
      <c r="AA792" s="84"/>
      <c r="AB792" s="84"/>
      <c r="AC792" s="353"/>
      <c r="AD792" s="353"/>
      <c r="AE792" s="353"/>
      <c r="AF792" s="353"/>
      <c r="AG792" s="353"/>
      <c r="AH792" s="353"/>
      <c r="AI792" s="353"/>
      <c r="AJ792" s="353"/>
      <c r="AK792" s="353"/>
      <c r="AL792" s="353"/>
      <c r="AM792" s="353"/>
      <c r="AN792" s="353"/>
      <c r="AO792" s="353"/>
      <c r="AP792" s="353"/>
      <c r="AQ792" s="353"/>
      <c r="AR792" s="353"/>
      <c r="AS792" s="353"/>
      <c r="AT792" s="353"/>
      <c r="AU792" s="353"/>
      <c r="AV792" s="353"/>
      <c r="AW792" s="353"/>
      <c r="AX792" s="353"/>
      <c r="AY792" s="353"/>
      <c r="AZ792" s="353"/>
      <c r="BA792" s="353"/>
      <c r="BB792" s="353"/>
      <c r="BC792" s="353"/>
      <c r="BD792" s="353"/>
      <c r="BE792" s="353"/>
      <c r="BF792" s="353"/>
      <c r="BG792" s="353"/>
      <c r="BH792" s="353"/>
      <c r="BI792" s="353"/>
      <c r="BJ792" s="353"/>
      <c r="BK792" s="353"/>
      <c r="BL792" s="353"/>
      <c r="BM792" s="353"/>
      <c r="BN792" s="353"/>
      <c r="BO792" s="353"/>
      <c r="BP792" s="353"/>
      <c r="BQ792" s="353"/>
      <c r="BR792" s="353"/>
      <c r="BS792" s="353"/>
      <c r="BT792" s="353"/>
      <c r="BU792" s="353"/>
      <c r="BV792" s="353"/>
      <c r="BW792" s="353"/>
      <c r="BX792" s="353"/>
      <c r="BY792" s="353"/>
      <c r="BZ792" s="353"/>
      <c r="CA792" s="353"/>
      <c r="CB792" s="353"/>
      <c r="CC792" s="353"/>
      <c r="CD792" s="353"/>
      <c r="CE792" s="353"/>
      <c r="CF792" s="353"/>
      <c r="CG792" s="353"/>
      <c r="CH792" s="353"/>
      <c r="CI792" s="353"/>
      <c r="CJ792" s="353"/>
      <c r="CK792" s="353"/>
      <c r="CL792" s="353"/>
      <c r="CM792" s="175"/>
      <c r="CN792" s="175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</row>
    <row r="793" spans="1:193" s="2" customFormat="1" ht="10.5" hidden="1" customHeight="1">
      <c r="A793" s="1298"/>
      <c r="B793" s="1301"/>
      <c r="C793" s="1129"/>
      <c r="D793" s="144" t="s">
        <v>34</v>
      </c>
      <c r="E793" s="683"/>
      <c r="F793" s="541"/>
      <c r="G793" s="541"/>
      <c r="H793" s="639"/>
      <c r="I793" s="541"/>
      <c r="J793" s="541"/>
      <c r="K793" s="541"/>
      <c r="L793" s="541"/>
      <c r="M793" s="541"/>
      <c r="N793" s="639"/>
      <c r="O793" s="541"/>
      <c r="P793" s="541"/>
      <c r="Q793" s="541"/>
      <c r="R793" s="541"/>
      <c r="S793" s="541"/>
      <c r="T793" s="541"/>
      <c r="U793" s="541"/>
      <c r="V793" s="639"/>
      <c r="W793" s="541"/>
      <c r="X793" s="541"/>
      <c r="Y793" s="639"/>
      <c r="Z793" s="541"/>
      <c r="AA793" s="541"/>
      <c r="AB793" s="541"/>
      <c r="AC793" s="353"/>
      <c r="AD793" s="353"/>
      <c r="AE793" s="353"/>
      <c r="AF793" s="353"/>
      <c r="AG793" s="353"/>
      <c r="AH793" s="353"/>
      <c r="AI793" s="353"/>
      <c r="AJ793" s="353"/>
      <c r="AK793" s="353"/>
      <c r="AL793" s="353"/>
      <c r="AM793" s="353"/>
      <c r="AN793" s="353"/>
      <c r="AO793" s="353"/>
      <c r="AP793" s="353"/>
      <c r="AQ793" s="353"/>
      <c r="AR793" s="353"/>
      <c r="AS793" s="353"/>
      <c r="AT793" s="353"/>
      <c r="AU793" s="353"/>
      <c r="AV793" s="353"/>
      <c r="AW793" s="353"/>
      <c r="AX793" s="353"/>
      <c r="AY793" s="353"/>
      <c r="AZ793" s="353"/>
      <c r="BA793" s="353"/>
      <c r="BB793" s="353"/>
      <c r="BC793" s="353"/>
      <c r="BD793" s="353"/>
      <c r="BE793" s="353"/>
      <c r="BF793" s="353"/>
      <c r="BG793" s="353"/>
      <c r="BH793" s="353"/>
      <c r="BI793" s="353"/>
      <c r="BJ793" s="353"/>
      <c r="BK793" s="353"/>
      <c r="BL793" s="353"/>
      <c r="BM793" s="353"/>
      <c r="BN793" s="353"/>
      <c r="BO793" s="353"/>
      <c r="BP793" s="353"/>
      <c r="BQ793" s="353"/>
      <c r="BR793" s="353"/>
      <c r="BS793" s="353"/>
      <c r="BT793" s="353"/>
      <c r="BU793" s="353"/>
      <c r="BV793" s="353"/>
      <c r="BW793" s="353"/>
      <c r="BX793" s="353"/>
      <c r="BY793" s="353"/>
      <c r="BZ793" s="353"/>
      <c r="CA793" s="353"/>
      <c r="CB793" s="353"/>
      <c r="CC793" s="353"/>
      <c r="CD793" s="353"/>
      <c r="CE793" s="353"/>
      <c r="CF793" s="353"/>
      <c r="CG793" s="353"/>
      <c r="CH793" s="353"/>
      <c r="CI793" s="353"/>
      <c r="CJ793" s="353"/>
      <c r="CK793" s="353"/>
      <c r="CL793" s="353"/>
      <c r="CM793" s="175"/>
      <c r="CN793" s="175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</row>
    <row r="794" spans="1:193" s="2" customFormat="1" ht="10.5" hidden="1" customHeight="1">
      <c r="A794" s="1298"/>
      <c r="B794" s="1301"/>
      <c r="C794" s="1129"/>
      <c r="D794" s="144" t="s">
        <v>126</v>
      </c>
      <c r="E794" s="656"/>
      <c r="F794" s="48"/>
      <c r="G794" s="48"/>
      <c r="H794" s="640"/>
      <c r="I794" s="48"/>
      <c r="J794" s="48"/>
      <c r="K794" s="48"/>
      <c r="L794" s="48"/>
      <c r="M794" s="48"/>
      <c r="N794" s="640"/>
      <c r="O794" s="48"/>
      <c r="P794" s="48"/>
      <c r="Q794" s="48"/>
      <c r="R794" s="48"/>
      <c r="S794" s="48"/>
      <c r="T794" s="48"/>
      <c r="U794" s="48"/>
      <c r="V794" s="640"/>
      <c r="W794" s="48"/>
      <c r="X794" s="48"/>
      <c r="Y794" s="640"/>
      <c r="Z794" s="48"/>
      <c r="AA794" s="48"/>
      <c r="AB794" s="48"/>
      <c r="AC794" s="353"/>
      <c r="AD794" s="353"/>
      <c r="AE794" s="353"/>
      <c r="AF794" s="353"/>
      <c r="AG794" s="353"/>
      <c r="AH794" s="353"/>
      <c r="AI794" s="353"/>
      <c r="AJ794" s="353"/>
      <c r="AK794" s="353"/>
      <c r="AL794" s="353"/>
      <c r="AM794" s="353"/>
      <c r="AN794" s="353"/>
      <c r="AO794" s="353"/>
      <c r="AP794" s="353"/>
      <c r="AQ794" s="353"/>
      <c r="AR794" s="353"/>
      <c r="AS794" s="353"/>
      <c r="AT794" s="353"/>
      <c r="AU794" s="353"/>
      <c r="AV794" s="353"/>
      <c r="AW794" s="353"/>
      <c r="AX794" s="353"/>
      <c r="AY794" s="353"/>
      <c r="AZ794" s="353"/>
      <c r="BA794" s="353"/>
      <c r="BB794" s="353"/>
      <c r="BC794" s="353"/>
      <c r="BD794" s="353"/>
      <c r="BE794" s="353"/>
      <c r="BF794" s="353"/>
      <c r="BG794" s="353"/>
      <c r="BH794" s="353"/>
      <c r="BI794" s="353"/>
      <c r="BJ794" s="353"/>
      <c r="BK794" s="353"/>
      <c r="BL794" s="353"/>
      <c r="BM794" s="353"/>
      <c r="BN794" s="353"/>
      <c r="BO794" s="353"/>
      <c r="BP794" s="353"/>
      <c r="BQ794" s="353"/>
      <c r="BR794" s="353"/>
      <c r="BS794" s="353"/>
      <c r="BT794" s="353"/>
      <c r="BU794" s="353"/>
      <c r="BV794" s="353"/>
      <c r="BW794" s="353"/>
      <c r="BX794" s="353"/>
      <c r="BY794" s="353"/>
      <c r="BZ794" s="353"/>
      <c r="CA794" s="353"/>
      <c r="CB794" s="353"/>
      <c r="CC794" s="353"/>
      <c r="CD794" s="353"/>
      <c r="CE794" s="353"/>
      <c r="CF794" s="353"/>
      <c r="CG794" s="353"/>
      <c r="CH794" s="353"/>
      <c r="CI794" s="353"/>
      <c r="CJ794" s="353"/>
      <c r="CK794" s="353"/>
      <c r="CL794" s="353"/>
      <c r="CM794" s="175"/>
      <c r="CN794" s="175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</row>
    <row r="795" spans="1:193" s="2" customFormat="1" ht="10.5" hidden="1" customHeight="1">
      <c r="A795" s="1298"/>
      <c r="B795" s="1301"/>
      <c r="C795" s="1129"/>
      <c r="D795" s="144" t="s">
        <v>127</v>
      </c>
      <c r="E795" s="687"/>
      <c r="F795" s="542"/>
      <c r="G795" s="542"/>
      <c r="H795" s="641"/>
      <c r="I795" s="542"/>
      <c r="J795" s="542"/>
      <c r="K795" s="542"/>
      <c r="L795" s="542"/>
      <c r="M795" s="542"/>
      <c r="N795" s="641"/>
      <c r="O795" s="542"/>
      <c r="P795" s="542"/>
      <c r="Q795" s="542"/>
      <c r="R795" s="542"/>
      <c r="S795" s="542"/>
      <c r="T795" s="542"/>
      <c r="U795" s="542"/>
      <c r="V795" s="641"/>
      <c r="W795" s="542"/>
      <c r="X795" s="542"/>
      <c r="Y795" s="641"/>
      <c r="Z795" s="542"/>
      <c r="AA795" s="542"/>
      <c r="AB795" s="542"/>
      <c r="AC795" s="353"/>
      <c r="AD795" s="353"/>
      <c r="AE795" s="353"/>
      <c r="AF795" s="353"/>
      <c r="AG795" s="353"/>
      <c r="AH795" s="353"/>
      <c r="AI795" s="353"/>
      <c r="AJ795" s="353"/>
      <c r="AK795" s="353"/>
      <c r="AL795" s="353"/>
      <c r="AM795" s="353"/>
      <c r="AN795" s="353"/>
      <c r="AO795" s="353"/>
      <c r="AP795" s="353"/>
      <c r="AQ795" s="353"/>
      <c r="AR795" s="353"/>
      <c r="AS795" s="353"/>
      <c r="AT795" s="353"/>
      <c r="AU795" s="353"/>
      <c r="AV795" s="353"/>
      <c r="AW795" s="353"/>
      <c r="AX795" s="353"/>
      <c r="AY795" s="353"/>
      <c r="AZ795" s="353"/>
      <c r="BA795" s="353"/>
      <c r="BB795" s="353"/>
      <c r="BC795" s="353"/>
      <c r="BD795" s="353"/>
      <c r="BE795" s="353"/>
      <c r="BF795" s="353"/>
      <c r="BG795" s="353"/>
      <c r="BH795" s="353"/>
      <c r="BI795" s="353"/>
      <c r="BJ795" s="353"/>
      <c r="BK795" s="353"/>
      <c r="BL795" s="353"/>
      <c r="BM795" s="353"/>
      <c r="BN795" s="353"/>
      <c r="BO795" s="353"/>
      <c r="BP795" s="353"/>
      <c r="BQ795" s="353"/>
      <c r="BR795" s="353"/>
      <c r="BS795" s="353"/>
      <c r="BT795" s="353"/>
      <c r="BU795" s="353"/>
      <c r="BV795" s="353"/>
      <c r="BW795" s="353"/>
      <c r="BX795" s="353"/>
      <c r="BY795" s="353"/>
      <c r="BZ795" s="353"/>
      <c r="CA795" s="353"/>
      <c r="CB795" s="353"/>
      <c r="CC795" s="353"/>
      <c r="CD795" s="353"/>
      <c r="CE795" s="353"/>
      <c r="CF795" s="353"/>
      <c r="CG795" s="353"/>
      <c r="CH795" s="353"/>
      <c r="CI795" s="353"/>
      <c r="CJ795" s="353"/>
      <c r="CK795" s="353"/>
      <c r="CL795" s="353"/>
      <c r="CM795" s="175"/>
      <c r="CN795" s="175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</row>
    <row r="796" spans="1:193" s="2" customFormat="1" ht="10.5" hidden="1" customHeight="1" thickBot="1">
      <c r="A796" s="1299"/>
      <c r="B796" s="1302"/>
      <c r="C796" s="1129"/>
      <c r="D796" s="144" t="s">
        <v>42</v>
      </c>
      <c r="E796" s="688"/>
      <c r="F796" s="102"/>
      <c r="G796" s="102"/>
      <c r="H796" s="645"/>
      <c r="I796" s="102"/>
      <c r="J796" s="102"/>
      <c r="K796" s="102"/>
      <c r="L796" s="102"/>
      <c r="M796" s="102"/>
      <c r="N796" s="645"/>
      <c r="O796" s="102"/>
      <c r="P796" s="102"/>
      <c r="Q796" s="102"/>
      <c r="R796" s="102"/>
      <c r="S796" s="102"/>
      <c r="T796" s="102"/>
      <c r="U796" s="102"/>
      <c r="V796" s="645"/>
      <c r="W796" s="102"/>
      <c r="X796" s="102"/>
      <c r="Y796" s="645"/>
      <c r="Z796" s="102"/>
      <c r="AA796" s="102"/>
      <c r="AB796" s="102"/>
      <c r="AC796" s="353"/>
      <c r="AD796" s="353"/>
      <c r="AE796" s="353"/>
      <c r="AF796" s="353"/>
      <c r="AG796" s="353"/>
      <c r="AH796" s="353"/>
      <c r="AI796" s="353"/>
      <c r="AJ796" s="353"/>
      <c r="AK796" s="353"/>
      <c r="AL796" s="353"/>
      <c r="AM796" s="353"/>
      <c r="AN796" s="353"/>
      <c r="AO796" s="353"/>
      <c r="AP796" s="353"/>
      <c r="AQ796" s="353"/>
      <c r="AR796" s="353"/>
      <c r="AS796" s="353"/>
      <c r="AT796" s="353"/>
      <c r="AU796" s="353"/>
      <c r="AV796" s="353"/>
      <c r="AW796" s="353"/>
      <c r="AX796" s="353"/>
      <c r="AY796" s="353"/>
      <c r="AZ796" s="353"/>
      <c r="BA796" s="353"/>
      <c r="BB796" s="353"/>
      <c r="BC796" s="353"/>
      <c r="BD796" s="353"/>
      <c r="BE796" s="353"/>
      <c r="BF796" s="353"/>
      <c r="BG796" s="353"/>
      <c r="BH796" s="353"/>
      <c r="BI796" s="353"/>
      <c r="BJ796" s="353"/>
      <c r="BK796" s="353"/>
      <c r="BL796" s="353"/>
      <c r="BM796" s="353"/>
      <c r="BN796" s="353"/>
      <c r="BO796" s="353"/>
      <c r="BP796" s="353"/>
      <c r="BQ796" s="353"/>
      <c r="BR796" s="353"/>
      <c r="BS796" s="353"/>
      <c r="BT796" s="353"/>
      <c r="BU796" s="353"/>
      <c r="BV796" s="353"/>
      <c r="BW796" s="353"/>
      <c r="BX796" s="353"/>
      <c r="BY796" s="353"/>
      <c r="BZ796" s="353"/>
      <c r="CA796" s="353"/>
      <c r="CB796" s="353"/>
      <c r="CC796" s="353"/>
      <c r="CD796" s="353"/>
      <c r="CE796" s="353"/>
      <c r="CF796" s="353"/>
      <c r="CG796" s="353"/>
      <c r="CH796" s="353"/>
      <c r="CI796" s="353"/>
      <c r="CJ796" s="353"/>
      <c r="CK796" s="353"/>
      <c r="CL796" s="353"/>
      <c r="CM796" s="175"/>
      <c r="CN796" s="175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</row>
    <row r="797" spans="1:193" s="2" customFormat="1" ht="10.5" hidden="1" customHeight="1">
      <c r="A797" s="1297" t="s">
        <v>12</v>
      </c>
      <c r="B797" s="1300" t="s">
        <v>31</v>
      </c>
      <c r="C797" s="1129"/>
      <c r="D797" s="144"/>
      <c r="E797" s="682" t="s">
        <v>132</v>
      </c>
      <c r="F797" s="84"/>
      <c r="G797" s="84"/>
      <c r="H797" s="643"/>
      <c r="I797" s="84"/>
      <c r="J797" s="84"/>
      <c r="K797" s="84"/>
      <c r="L797" s="84"/>
      <c r="M797" s="84"/>
      <c r="N797" s="643"/>
      <c r="O797" s="84"/>
      <c r="P797" s="84"/>
      <c r="Q797" s="84"/>
      <c r="R797" s="84"/>
      <c r="S797" s="84"/>
      <c r="T797" s="84"/>
      <c r="U797" s="84"/>
      <c r="V797" s="643"/>
      <c r="W797" s="84"/>
      <c r="X797" s="84"/>
      <c r="Y797" s="643"/>
      <c r="Z797" s="84"/>
      <c r="AA797" s="84"/>
      <c r="AB797" s="84"/>
      <c r="AC797" s="353"/>
      <c r="AD797" s="353"/>
      <c r="AE797" s="353"/>
      <c r="AF797" s="353"/>
      <c r="AG797" s="353"/>
      <c r="AH797" s="353"/>
      <c r="AI797" s="353"/>
      <c r="AJ797" s="353"/>
      <c r="AK797" s="353"/>
      <c r="AL797" s="353"/>
      <c r="AM797" s="353"/>
      <c r="AN797" s="353"/>
      <c r="AO797" s="353"/>
      <c r="AP797" s="353"/>
      <c r="AQ797" s="353"/>
      <c r="AR797" s="353"/>
      <c r="AS797" s="353"/>
      <c r="AT797" s="353"/>
      <c r="AU797" s="353"/>
      <c r="AV797" s="353"/>
      <c r="AW797" s="353"/>
      <c r="AX797" s="353"/>
      <c r="AY797" s="353"/>
      <c r="AZ797" s="353"/>
      <c r="BA797" s="353"/>
      <c r="BB797" s="353"/>
      <c r="BC797" s="353"/>
      <c r="BD797" s="353"/>
      <c r="BE797" s="353"/>
      <c r="BF797" s="353"/>
      <c r="BG797" s="353"/>
      <c r="BH797" s="353"/>
      <c r="BI797" s="353"/>
      <c r="BJ797" s="353"/>
      <c r="BK797" s="353"/>
      <c r="BL797" s="353"/>
      <c r="BM797" s="353"/>
      <c r="BN797" s="353"/>
      <c r="BO797" s="353"/>
      <c r="BP797" s="353"/>
      <c r="BQ797" s="353"/>
      <c r="BR797" s="353"/>
      <c r="BS797" s="353"/>
      <c r="BT797" s="353"/>
      <c r="BU797" s="353"/>
      <c r="BV797" s="353"/>
      <c r="BW797" s="353"/>
      <c r="BX797" s="353"/>
      <c r="BY797" s="353"/>
      <c r="BZ797" s="353"/>
      <c r="CA797" s="353"/>
      <c r="CB797" s="353"/>
      <c r="CC797" s="353"/>
      <c r="CD797" s="353"/>
      <c r="CE797" s="353"/>
      <c r="CF797" s="353"/>
      <c r="CG797" s="353"/>
      <c r="CH797" s="353"/>
      <c r="CI797" s="353"/>
      <c r="CJ797" s="353"/>
      <c r="CK797" s="353"/>
      <c r="CL797" s="353"/>
      <c r="CM797" s="175"/>
      <c r="CN797" s="175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</row>
    <row r="798" spans="1:193" s="2" customFormat="1" ht="10.5" hidden="1" customHeight="1">
      <c r="A798" s="1298"/>
      <c r="B798" s="1301"/>
      <c r="C798" s="1129"/>
      <c r="D798" s="144" t="s">
        <v>34</v>
      </c>
      <c r="E798" s="683"/>
      <c r="F798" s="541"/>
      <c r="G798" s="541"/>
      <c r="H798" s="639"/>
      <c r="I798" s="541"/>
      <c r="J798" s="541"/>
      <c r="K798" s="541"/>
      <c r="L798" s="541"/>
      <c r="M798" s="541"/>
      <c r="N798" s="639"/>
      <c r="O798" s="541"/>
      <c r="P798" s="541"/>
      <c r="Q798" s="541"/>
      <c r="R798" s="541"/>
      <c r="S798" s="541"/>
      <c r="T798" s="541"/>
      <c r="U798" s="541"/>
      <c r="V798" s="639"/>
      <c r="W798" s="541"/>
      <c r="X798" s="541"/>
      <c r="Y798" s="639"/>
      <c r="Z798" s="541"/>
      <c r="AA798" s="541"/>
      <c r="AB798" s="541"/>
      <c r="AC798" s="353"/>
      <c r="AD798" s="353"/>
      <c r="AE798" s="353"/>
      <c r="AF798" s="353"/>
      <c r="AG798" s="353"/>
      <c r="AH798" s="353"/>
      <c r="AI798" s="353"/>
      <c r="AJ798" s="353"/>
      <c r="AK798" s="353"/>
      <c r="AL798" s="353"/>
      <c r="AM798" s="353"/>
      <c r="AN798" s="353"/>
      <c r="AO798" s="353"/>
      <c r="AP798" s="353"/>
      <c r="AQ798" s="353"/>
      <c r="AR798" s="353"/>
      <c r="AS798" s="353"/>
      <c r="AT798" s="353"/>
      <c r="AU798" s="353"/>
      <c r="AV798" s="353"/>
      <c r="AW798" s="353"/>
      <c r="AX798" s="353"/>
      <c r="AY798" s="353"/>
      <c r="AZ798" s="353"/>
      <c r="BA798" s="353"/>
      <c r="BB798" s="353"/>
      <c r="BC798" s="353"/>
      <c r="BD798" s="353"/>
      <c r="BE798" s="353"/>
      <c r="BF798" s="353"/>
      <c r="BG798" s="353"/>
      <c r="BH798" s="353"/>
      <c r="BI798" s="353"/>
      <c r="BJ798" s="353"/>
      <c r="BK798" s="353"/>
      <c r="BL798" s="353"/>
      <c r="BM798" s="353"/>
      <c r="BN798" s="353"/>
      <c r="BO798" s="353"/>
      <c r="BP798" s="353"/>
      <c r="BQ798" s="353"/>
      <c r="BR798" s="353"/>
      <c r="BS798" s="353"/>
      <c r="BT798" s="353"/>
      <c r="BU798" s="353"/>
      <c r="BV798" s="353"/>
      <c r="BW798" s="353"/>
      <c r="BX798" s="353"/>
      <c r="BY798" s="353"/>
      <c r="BZ798" s="353"/>
      <c r="CA798" s="353"/>
      <c r="CB798" s="353"/>
      <c r="CC798" s="353"/>
      <c r="CD798" s="353"/>
      <c r="CE798" s="353"/>
      <c r="CF798" s="353"/>
      <c r="CG798" s="353"/>
      <c r="CH798" s="353"/>
      <c r="CI798" s="353"/>
      <c r="CJ798" s="353"/>
      <c r="CK798" s="353"/>
      <c r="CL798" s="353"/>
      <c r="CM798" s="175"/>
      <c r="CN798" s="175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</row>
    <row r="799" spans="1:193" s="2" customFormat="1" ht="10.5" hidden="1" customHeight="1">
      <c r="A799" s="1298"/>
      <c r="B799" s="1301"/>
      <c r="C799" s="1129"/>
      <c r="D799" s="144" t="s">
        <v>126</v>
      </c>
      <c r="E799" s="656"/>
      <c r="F799" s="48"/>
      <c r="G799" s="48"/>
      <c r="H799" s="640"/>
      <c r="I799" s="48"/>
      <c r="J799" s="48"/>
      <c r="K799" s="48"/>
      <c r="L799" s="48"/>
      <c r="M799" s="48"/>
      <c r="N799" s="640"/>
      <c r="O799" s="48"/>
      <c r="P799" s="48"/>
      <c r="Q799" s="48"/>
      <c r="R799" s="48"/>
      <c r="S799" s="48"/>
      <c r="T799" s="48"/>
      <c r="U799" s="48"/>
      <c r="V799" s="640"/>
      <c r="W799" s="48"/>
      <c r="X799" s="48"/>
      <c r="Y799" s="640"/>
      <c r="Z799" s="48"/>
      <c r="AA799" s="48"/>
      <c r="AB799" s="48"/>
      <c r="AC799" s="353"/>
      <c r="AD799" s="353"/>
      <c r="AE799" s="353"/>
      <c r="AF799" s="353"/>
      <c r="AG799" s="353"/>
      <c r="AH799" s="353"/>
      <c r="AI799" s="353"/>
      <c r="AJ799" s="353"/>
      <c r="AK799" s="353"/>
      <c r="AL799" s="353"/>
      <c r="AM799" s="353"/>
      <c r="AN799" s="353"/>
      <c r="AO799" s="353"/>
      <c r="AP799" s="353"/>
      <c r="AQ799" s="353"/>
      <c r="AR799" s="353"/>
      <c r="AS799" s="353"/>
      <c r="AT799" s="353"/>
      <c r="AU799" s="353"/>
      <c r="AV799" s="353"/>
      <c r="AW799" s="353"/>
      <c r="AX799" s="353"/>
      <c r="AY799" s="353"/>
      <c r="AZ799" s="353"/>
      <c r="BA799" s="353"/>
      <c r="BB799" s="353"/>
      <c r="BC799" s="353"/>
      <c r="BD799" s="353"/>
      <c r="BE799" s="353"/>
      <c r="BF799" s="353"/>
      <c r="BG799" s="353"/>
      <c r="BH799" s="353"/>
      <c r="BI799" s="353"/>
      <c r="BJ799" s="353"/>
      <c r="BK799" s="353"/>
      <c r="BL799" s="353"/>
      <c r="BM799" s="353"/>
      <c r="BN799" s="353"/>
      <c r="BO799" s="353"/>
      <c r="BP799" s="353"/>
      <c r="BQ799" s="353"/>
      <c r="BR799" s="353"/>
      <c r="BS799" s="353"/>
      <c r="BT799" s="353"/>
      <c r="BU799" s="353"/>
      <c r="BV799" s="353"/>
      <c r="BW799" s="353"/>
      <c r="BX799" s="353"/>
      <c r="BY799" s="353"/>
      <c r="BZ799" s="353"/>
      <c r="CA799" s="353"/>
      <c r="CB799" s="353"/>
      <c r="CC799" s="353"/>
      <c r="CD799" s="353"/>
      <c r="CE799" s="353"/>
      <c r="CF799" s="353"/>
      <c r="CG799" s="353"/>
      <c r="CH799" s="353"/>
      <c r="CI799" s="353"/>
      <c r="CJ799" s="353"/>
      <c r="CK799" s="353"/>
      <c r="CL799" s="353"/>
      <c r="CM799" s="175"/>
      <c r="CN799" s="175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</row>
    <row r="800" spans="1:193" s="2" customFormat="1" ht="10.5" hidden="1" customHeight="1">
      <c r="A800" s="1298"/>
      <c r="B800" s="1301"/>
      <c r="C800" s="1129"/>
      <c r="D800" s="144" t="s">
        <v>127</v>
      </c>
      <c r="E800" s="687"/>
      <c r="F800" s="542"/>
      <c r="G800" s="542"/>
      <c r="H800" s="641"/>
      <c r="I800" s="542"/>
      <c r="J800" s="542"/>
      <c r="K800" s="542"/>
      <c r="L800" s="542"/>
      <c r="M800" s="542"/>
      <c r="N800" s="641"/>
      <c r="O800" s="542"/>
      <c r="P800" s="542"/>
      <c r="Q800" s="542"/>
      <c r="R800" s="542"/>
      <c r="S800" s="542"/>
      <c r="T800" s="542"/>
      <c r="U800" s="542"/>
      <c r="V800" s="641"/>
      <c r="W800" s="542"/>
      <c r="X800" s="542"/>
      <c r="Y800" s="641"/>
      <c r="Z800" s="542"/>
      <c r="AA800" s="542"/>
      <c r="AB800" s="542"/>
      <c r="AC800" s="353"/>
      <c r="AD800" s="353"/>
      <c r="AE800" s="353"/>
      <c r="AF800" s="353"/>
      <c r="AG800" s="353"/>
      <c r="AH800" s="353"/>
      <c r="AI800" s="353"/>
      <c r="AJ800" s="353"/>
      <c r="AK800" s="353"/>
      <c r="AL800" s="353"/>
      <c r="AM800" s="353"/>
      <c r="AN800" s="353"/>
      <c r="AO800" s="353"/>
      <c r="AP800" s="353"/>
      <c r="AQ800" s="353"/>
      <c r="AR800" s="353"/>
      <c r="AS800" s="353"/>
      <c r="AT800" s="353"/>
      <c r="AU800" s="353"/>
      <c r="AV800" s="353"/>
      <c r="AW800" s="353"/>
      <c r="AX800" s="353"/>
      <c r="AY800" s="353"/>
      <c r="AZ800" s="353"/>
      <c r="BA800" s="353"/>
      <c r="BB800" s="353"/>
      <c r="BC800" s="353"/>
      <c r="BD800" s="353"/>
      <c r="BE800" s="353"/>
      <c r="BF800" s="353"/>
      <c r="BG800" s="353"/>
      <c r="BH800" s="353"/>
      <c r="BI800" s="353"/>
      <c r="BJ800" s="353"/>
      <c r="BK800" s="353"/>
      <c r="BL800" s="353"/>
      <c r="BM800" s="353"/>
      <c r="BN800" s="353"/>
      <c r="BO800" s="353"/>
      <c r="BP800" s="353"/>
      <c r="BQ800" s="353"/>
      <c r="BR800" s="353"/>
      <c r="BS800" s="353"/>
      <c r="BT800" s="353"/>
      <c r="BU800" s="353"/>
      <c r="BV800" s="353"/>
      <c r="BW800" s="353"/>
      <c r="BX800" s="353"/>
      <c r="BY800" s="353"/>
      <c r="BZ800" s="353"/>
      <c r="CA800" s="353"/>
      <c r="CB800" s="353"/>
      <c r="CC800" s="353"/>
      <c r="CD800" s="353"/>
      <c r="CE800" s="353"/>
      <c r="CF800" s="353"/>
      <c r="CG800" s="353"/>
      <c r="CH800" s="353"/>
      <c r="CI800" s="353"/>
      <c r="CJ800" s="353"/>
      <c r="CK800" s="353"/>
      <c r="CL800" s="353"/>
      <c r="CM800" s="175"/>
      <c r="CN800" s="175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</row>
    <row r="801" spans="1:193" s="2" customFormat="1" ht="10.5" hidden="1" customHeight="1" thickBot="1">
      <c r="A801" s="1299"/>
      <c r="B801" s="1302"/>
      <c r="C801" s="1129"/>
      <c r="D801" s="144" t="s">
        <v>42</v>
      </c>
      <c r="E801" s="688"/>
      <c r="F801" s="102"/>
      <c r="G801" s="102"/>
      <c r="H801" s="645"/>
      <c r="I801" s="102"/>
      <c r="J801" s="102"/>
      <c r="K801" s="102"/>
      <c r="L801" s="102"/>
      <c r="M801" s="102"/>
      <c r="N801" s="645"/>
      <c r="O801" s="102"/>
      <c r="P801" s="102"/>
      <c r="Q801" s="102"/>
      <c r="R801" s="102"/>
      <c r="S801" s="102"/>
      <c r="T801" s="102"/>
      <c r="U801" s="102"/>
      <c r="V801" s="645"/>
      <c r="W801" s="102"/>
      <c r="X801" s="102"/>
      <c r="Y801" s="645"/>
      <c r="Z801" s="102"/>
      <c r="AA801" s="102"/>
      <c r="AB801" s="102"/>
      <c r="AC801" s="353"/>
      <c r="AD801" s="353"/>
      <c r="AE801" s="353"/>
      <c r="AF801" s="353"/>
      <c r="AG801" s="353"/>
      <c r="AH801" s="353"/>
      <c r="AI801" s="353"/>
      <c r="AJ801" s="353"/>
      <c r="AK801" s="353"/>
      <c r="AL801" s="353"/>
      <c r="AM801" s="353"/>
      <c r="AN801" s="353"/>
      <c r="AO801" s="353"/>
      <c r="AP801" s="353"/>
      <c r="AQ801" s="353"/>
      <c r="AR801" s="353"/>
      <c r="AS801" s="353"/>
      <c r="AT801" s="353"/>
      <c r="AU801" s="353"/>
      <c r="AV801" s="353"/>
      <c r="AW801" s="353"/>
      <c r="AX801" s="353"/>
      <c r="AY801" s="353"/>
      <c r="AZ801" s="353"/>
      <c r="BA801" s="353"/>
      <c r="BB801" s="353"/>
      <c r="BC801" s="353"/>
      <c r="BD801" s="353"/>
      <c r="BE801" s="353"/>
      <c r="BF801" s="353"/>
      <c r="BG801" s="353"/>
      <c r="BH801" s="353"/>
      <c r="BI801" s="353"/>
      <c r="BJ801" s="353"/>
      <c r="BK801" s="353"/>
      <c r="BL801" s="353"/>
      <c r="BM801" s="353"/>
      <c r="BN801" s="353"/>
      <c r="BO801" s="353"/>
      <c r="BP801" s="353"/>
      <c r="BQ801" s="353"/>
      <c r="BR801" s="353"/>
      <c r="BS801" s="353"/>
      <c r="BT801" s="353"/>
      <c r="BU801" s="353"/>
      <c r="BV801" s="353"/>
      <c r="BW801" s="353"/>
      <c r="BX801" s="353"/>
      <c r="BY801" s="353"/>
      <c r="BZ801" s="353"/>
      <c r="CA801" s="353"/>
      <c r="CB801" s="353"/>
      <c r="CC801" s="353"/>
      <c r="CD801" s="353"/>
      <c r="CE801" s="353"/>
      <c r="CF801" s="353"/>
      <c r="CG801" s="353"/>
      <c r="CH801" s="353"/>
      <c r="CI801" s="353"/>
      <c r="CJ801" s="353"/>
      <c r="CK801" s="353"/>
      <c r="CL801" s="353"/>
      <c r="CM801" s="175"/>
      <c r="CN801" s="175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</row>
    <row r="802" spans="1:193" s="2" customFormat="1" ht="10.5" hidden="1" customHeight="1">
      <c r="A802" s="1297" t="s">
        <v>13</v>
      </c>
      <c r="B802" s="1300" t="s">
        <v>456</v>
      </c>
      <c r="C802" s="1129"/>
      <c r="D802" s="144"/>
      <c r="E802" s="682" t="s">
        <v>132</v>
      </c>
      <c r="F802" s="84"/>
      <c r="G802" s="84"/>
      <c r="H802" s="643"/>
      <c r="I802" s="84"/>
      <c r="J802" s="84"/>
      <c r="K802" s="84"/>
      <c r="L802" s="84"/>
      <c r="M802" s="84"/>
      <c r="N802" s="643"/>
      <c r="O802" s="84"/>
      <c r="P802" s="84"/>
      <c r="Q802" s="84"/>
      <c r="R802" s="84"/>
      <c r="S802" s="84"/>
      <c r="T802" s="84"/>
      <c r="U802" s="84"/>
      <c r="V802" s="643"/>
      <c r="W802" s="84"/>
      <c r="X802" s="84"/>
      <c r="Y802" s="643"/>
      <c r="Z802" s="84"/>
      <c r="AA802" s="84"/>
      <c r="AB802" s="84"/>
      <c r="AC802" s="353"/>
      <c r="AD802" s="353"/>
      <c r="AE802" s="353"/>
      <c r="AF802" s="353"/>
      <c r="AG802" s="353"/>
      <c r="AH802" s="353"/>
      <c r="AI802" s="353"/>
      <c r="AJ802" s="353"/>
      <c r="AK802" s="353"/>
      <c r="AL802" s="353"/>
      <c r="AM802" s="353"/>
      <c r="AN802" s="353"/>
      <c r="AO802" s="353"/>
      <c r="AP802" s="353"/>
      <c r="AQ802" s="353"/>
      <c r="AR802" s="353"/>
      <c r="AS802" s="353"/>
      <c r="AT802" s="353"/>
      <c r="AU802" s="353"/>
      <c r="AV802" s="353"/>
      <c r="AW802" s="353"/>
      <c r="AX802" s="353"/>
      <c r="AY802" s="353"/>
      <c r="AZ802" s="353"/>
      <c r="BA802" s="353"/>
      <c r="BB802" s="353"/>
      <c r="BC802" s="353"/>
      <c r="BD802" s="353"/>
      <c r="BE802" s="353"/>
      <c r="BF802" s="353"/>
      <c r="BG802" s="353"/>
      <c r="BH802" s="353"/>
      <c r="BI802" s="353"/>
      <c r="BJ802" s="353"/>
      <c r="BK802" s="353"/>
      <c r="BL802" s="353"/>
      <c r="BM802" s="353"/>
      <c r="BN802" s="353"/>
      <c r="BO802" s="353"/>
      <c r="BP802" s="353"/>
      <c r="BQ802" s="353"/>
      <c r="BR802" s="353"/>
      <c r="BS802" s="353"/>
      <c r="BT802" s="353"/>
      <c r="BU802" s="353"/>
      <c r="BV802" s="353"/>
      <c r="BW802" s="353"/>
      <c r="BX802" s="353"/>
      <c r="BY802" s="353"/>
      <c r="BZ802" s="353"/>
      <c r="CA802" s="353"/>
      <c r="CB802" s="353"/>
      <c r="CC802" s="353"/>
      <c r="CD802" s="353"/>
      <c r="CE802" s="353"/>
      <c r="CF802" s="353"/>
      <c r="CG802" s="353"/>
      <c r="CH802" s="353"/>
      <c r="CI802" s="353"/>
      <c r="CJ802" s="353"/>
      <c r="CK802" s="353"/>
      <c r="CL802" s="353"/>
      <c r="CM802" s="175"/>
      <c r="CN802" s="175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</row>
    <row r="803" spans="1:193" s="2" customFormat="1" ht="10.5" hidden="1" customHeight="1">
      <c r="A803" s="1298"/>
      <c r="B803" s="1301"/>
      <c r="C803" s="1129"/>
      <c r="D803" s="144" t="s">
        <v>34</v>
      </c>
      <c r="E803" s="683"/>
      <c r="F803" s="541"/>
      <c r="G803" s="541"/>
      <c r="H803" s="639"/>
      <c r="I803" s="541"/>
      <c r="J803" s="541"/>
      <c r="K803" s="541"/>
      <c r="L803" s="541"/>
      <c r="M803" s="541"/>
      <c r="N803" s="639"/>
      <c r="O803" s="541"/>
      <c r="P803" s="541"/>
      <c r="Q803" s="541"/>
      <c r="R803" s="541"/>
      <c r="S803" s="541"/>
      <c r="T803" s="541"/>
      <c r="U803" s="541"/>
      <c r="V803" s="639"/>
      <c r="W803" s="541"/>
      <c r="X803" s="541"/>
      <c r="Y803" s="639"/>
      <c r="Z803" s="541"/>
      <c r="AA803" s="541"/>
      <c r="AB803" s="541"/>
      <c r="AC803" s="353"/>
      <c r="AD803" s="353"/>
      <c r="AE803" s="353"/>
      <c r="AF803" s="353"/>
      <c r="AG803" s="353"/>
      <c r="AH803" s="353"/>
      <c r="AI803" s="353"/>
      <c r="AJ803" s="353"/>
      <c r="AK803" s="353"/>
      <c r="AL803" s="353"/>
      <c r="AM803" s="353"/>
      <c r="AN803" s="353"/>
      <c r="AO803" s="353"/>
      <c r="AP803" s="353"/>
      <c r="AQ803" s="353"/>
      <c r="AR803" s="353"/>
      <c r="AS803" s="353"/>
      <c r="AT803" s="353"/>
      <c r="AU803" s="353"/>
      <c r="AV803" s="353"/>
      <c r="AW803" s="353"/>
      <c r="AX803" s="353"/>
      <c r="AY803" s="353"/>
      <c r="AZ803" s="353"/>
      <c r="BA803" s="353"/>
      <c r="BB803" s="353"/>
      <c r="BC803" s="353"/>
      <c r="BD803" s="353"/>
      <c r="BE803" s="353"/>
      <c r="BF803" s="353"/>
      <c r="BG803" s="353"/>
      <c r="BH803" s="353"/>
      <c r="BI803" s="353"/>
      <c r="BJ803" s="353"/>
      <c r="BK803" s="353"/>
      <c r="BL803" s="353"/>
      <c r="BM803" s="353"/>
      <c r="BN803" s="353"/>
      <c r="BO803" s="353"/>
      <c r="BP803" s="353"/>
      <c r="BQ803" s="353"/>
      <c r="BR803" s="353"/>
      <c r="BS803" s="353"/>
      <c r="BT803" s="353"/>
      <c r="BU803" s="353"/>
      <c r="BV803" s="353"/>
      <c r="BW803" s="353"/>
      <c r="BX803" s="353"/>
      <c r="BY803" s="353"/>
      <c r="BZ803" s="353"/>
      <c r="CA803" s="353"/>
      <c r="CB803" s="353"/>
      <c r="CC803" s="353"/>
      <c r="CD803" s="353"/>
      <c r="CE803" s="353"/>
      <c r="CF803" s="353"/>
      <c r="CG803" s="353"/>
      <c r="CH803" s="353"/>
      <c r="CI803" s="353"/>
      <c r="CJ803" s="353"/>
      <c r="CK803" s="353"/>
      <c r="CL803" s="353"/>
      <c r="CM803" s="175"/>
      <c r="CN803" s="175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</row>
    <row r="804" spans="1:193" s="2" customFormat="1" ht="10.5" hidden="1" customHeight="1">
      <c r="A804" s="1298"/>
      <c r="B804" s="1301"/>
      <c r="C804" s="1129"/>
      <c r="D804" s="144" t="s">
        <v>126</v>
      </c>
      <c r="E804" s="656"/>
      <c r="F804" s="48"/>
      <c r="G804" s="48"/>
      <c r="H804" s="640"/>
      <c r="I804" s="48"/>
      <c r="J804" s="48"/>
      <c r="K804" s="48"/>
      <c r="L804" s="48"/>
      <c r="M804" s="48"/>
      <c r="N804" s="640"/>
      <c r="O804" s="48"/>
      <c r="P804" s="48"/>
      <c r="Q804" s="48"/>
      <c r="R804" s="48"/>
      <c r="S804" s="48"/>
      <c r="T804" s="48"/>
      <c r="U804" s="48"/>
      <c r="V804" s="640"/>
      <c r="W804" s="48"/>
      <c r="X804" s="48"/>
      <c r="Y804" s="640"/>
      <c r="Z804" s="48"/>
      <c r="AA804" s="48"/>
      <c r="AB804" s="48"/>
      <c r="AC804" s="353"/>
      <c r="AD804" s="353"/>
      <c r="AE804" s="353"/>
      <c r="AF804" s="353"/>
      <c r="AG804" s="353"/>
      <c r="AH804" s="353"/>
      <c r="AI804" s="353"/>
      <c r="AJ804" s="353"/>
      <c r="AK804" s="353"/>
      <c r="AL804" s="353"/>
      <c r="AM804" s="353"/>
      <c r="AN804" s="353"/>
      <c r="AO804" s="353"/>
      <c r="AP804" s="353"/>
      <c r="AQ804" s="353"/>
      <c r="AR804" s="353"/>
      <c r="AS804" s="353"/>
      <c r="AT804" s="353"/>
      <c r="AU804" s="353"/>
      <c r="AV804" s="353"/>
      <c r="AW804" s="353"/>
      <c r="AX804" s="353"/>
      <c r="AY804" s="353"/>
      <c r="AZ804" s="353"/>
      <c r="BA804" s="353"/>
      <c r="BB804" s="353"/>
      <c r="BC804" s="353"/>
      <c r="BD804" s="353"/>
      <c r="BE804" s="353"/>
      <c r="BF804" s="353"/>
      <c r="BG804" s="353"/>
      <c r="BH804" s="353"/>
      <c r="BI804" s="353"/>
      <c r="BJ804" s="353"/>
      <c r="BK804" s="353"/>
      <c r="BL804" s="353"/>
      <c r="BM804" s="353"/>
      <c r="BN804" s="353"/>
      <c r="BO804" s="353"/>
      <c r="BP804" s="353"/>
      <c r="BQ804" s="353"/>
      <c r="BR804" s="353"/>
      <c r="BS804" s="353"/>
      <c r="BT804" s="353"/>
      <c r="BU804" s="353"/>
      <c r="BV804" s="353"/>
      <c r="BW804" s="353"/>
      <c r="BX804" s="353"/>
      <c r="BY804" s="353"/>
      <c r="BZ804" s="353"/>
      <c r="CA804" s="353"/>
      <c r="CB804" s="353"/>
      <c r="CC804" s="353"/>
      <c r="CD804" s="353"/>
      <c r="CE804" s="353"/>
      <c r="CF804" s="353"/>
      <c r="CG804" s="353"/>
      <c r="CH804" s="353"/>
      <c r="CI804" s="353"/>
      <c r="CJ804" s="353"/>
      <c r="CK804" s="353"/>
      <c r="CL804" s="353"/>
      <c r="CM804" s="175"/>
      <c r="CN804" s="175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</row>
    <row r="805" spans="1:193" s="2" customFormat="1" ht="10.5" hidden="1" customHeight="1">
      <c r="A805" s="1298"/>
      <c r="B805" s="1301"/>
      <c r="C805" s="1129"/>
      <c r="D805" s="144" t="s">
        <v>127</v>
      </c>
      <c r="E805" s="687"/>
      <c r="F805" s="542"/>
      <c r="G805" s="542"/>
      <c r="H805" s="641"/>
      <c r="I805" s="542"/>
      <c r="J805" s="542"/>
      <c r="K805" s="542"/>
      <c r="L805" s="542"/>
      <c r="M805" s="542"/>
      <c r="N805" s="641"/>
      <c r="O805" s="542"/>
      <c r="P805" s="542"/>
      <c r="Q805" s="542"/>
      <c r="R805" s="542"/>
      <c r="S805" s="542"/>
      <c r="T805" s="542"/>
      <c r="U805" s="542"/>
      <c r="V805" s="641"/>
      <c r="W805" s="542"/>
      <c r="X805" s="542"/>
      <c r="Y805" s="641"/>
      <c r="Z805" s="542"/>
      <c r="AA805" s="542"/>
      <c r="AB805" s="542"/>
      <c r="AC805" s="353"/>
      <c r="AD805" s="353"/>
      <c r="AE805" s="353"/>
      <c r="AF805" s="353"/>
      <c r="AG805" s="353"/>
      <c r="AH805" s="353"/>
      <c r="AI805" s="353"/>
      <c r="AJ805" s="353"/>
      <c r="AK805" s="353"/>
      <c r="AL805" s="353"/>
      <c r="AM805" s="353"/>
      <c r="AN805" s="353"/>
      <c r="AO805" s="353"/>
      <c r="AP805" s="353"/>
      <c r="AQ805" s="353"/>
      <c r="AR805" s="353"/>
      <c r="AS805" s="353"/>
      <c r="AT805" s="353"/>
      <c r="AU805" s="353"/>
      <c r="AV805" s="353"/>
      <c r="AW805" s="353"/>
      <c r="AX805" s="353"/>
      <c r="AY805" s="353"/>
      <c r="AZ805" s="353"/>
      <c r="BA805" s="353"/>
      <c r="BB805" s="353"/>
      <c r="BC805" s="353"/>
      <c r="BD805" s="353"/>
      <c r="BE805" s="353"/>
      <c r="BF805" s="353"/>
      <c r="BG805" s="353"/>
      <c r="BH805" s="353"/>
      <c r="BI805" s="353"/>
      <c r="BJ805" s="353"/>
      <c r="BK805" s="353"/>
      <c r="BL805" s="353"/>
      <c r="BM805" s="353"/>
      <c r="BN805" s="353"/>
      <c r="BO805" s="353"/>
      <c r="BP805" s="353"/>
      <c r="BQ805" s="353"/>
      <c r="BR805" s="353"/>
      <c r="BS805" s="353"/>
      <c r="BT805" s="353"/>
      <c r="BU805" s="353"/>
      <c r="BV805" s="353"/>
      <c r="BW805" s="353"/>
      <c r="BX805" s="353"/>
      <c r="BY805" s="353"/>
      <c r="BZ805" s="353"/>
      <c r="CA805" s="353"/>
      <c r="CB805" s="353"/>
      <c r="CC805" s="353"/>
      <c r="CD805" s="353"/>
      <c r="CE805" s="353"/>
      <c r="CF805" s="353"/>
      <c r="CG805" s="353"/>
      <c r="CH805" s="353"/>
      <c r="CI805" s="353"/>
      <c r="CJ805" s="353"/>
      <c r="CK805" s="353"/>
      <c r="CL805" s="353"/>
      <c r="CM805" s="175"/>
      <c r="CN805" s="175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</row>
    <row r="806" spans="1:193" s="2" customFormat="1" ht="10.5" hidden="1" customHeight="1" thickBot="1">
      <c r="A806" s="1299"/>
      <c r="B806" s="1302"/>
      <c r="C806" s="1129"/>
      <c r="D806" s="144" t="s">
        <v>42</v>
      </c>
      <c r="E806" s="688"/>
      <c r="F806" s="102"/>
      <c r="G806" s="102"/>
      <c r="H806" s="645"/>
      <c r="I806" s="102"/>
      <c r="J806" s="102"/>
      <c r="K806" s="102"/>
      <c r="L806" s="102"/>
      <c r="M806" s="102"/>
      <c r="N806" s="645"/>
      <c r="O806" s="102"/>
      <c r="P806" s="102"/>
      <c r="Q806" s="102"/>
      <c r="R806" s="102"/>
      <c r="S806" s="102"/>
      <c r="T806" s="102"/>
      <c r="U806" s="102"/>
      <c r="V806" s="645"/>
      <c r="W806" s="102"/>
      <c r="X806" s="102"/>
      <c r="Y806" s="645"/>
      <c r="Z806" s="102"/>
      <c r="AA806" s="102"/>
      <c r="AB806" s="102"/>
      <c r="AC806" s="353"/>
      <c r="AD806" s="353"/>
      <c r="AE806" s="353"/>
      <c r="AF806" s="353"/>
      <c r="AG806" s="353"/>
      <c r="AH806" s="353"/>
      <c r="AI806" s="353"/>
      <c r="AJ806" s="353"/>
      <c r="AK806" s="353"/>
      <c r="AL806" s="353"/>
      <c r="AM806" s="353"/>
      <c r="AN806" s="353"/>
      <c r="AO806" s="353"/>
      <c r="AP806" s="353"/>
      <c r="AQ806" s="353"/>
      <c r="AR806" s="353"/>
      <c r="AS806" s="353"/>
      <c r="AT806" s="353"/>
      <c r="AU806" s="353"/>
      <c r="AV806" s="353"/>
      <c r="AW806" s="353"/>
      <c r="AX806" s="353"/>
      <c r="AY806" s="353"/>
      <c r="AZ806" s="353"/>
      <c r="BA806" s="353"/>
      <c r="BB806" s="353"/>
      <c r="BC806" s="353"/>
      <c r="BD806" s="353"/>
      <c r="BE806" s="353"/>
      <c r="BF806" s="353"/>
      <c r="BG806" s="353"/>
      <c r="BH806" s="353"/>
      <c r="BI806" s="353"/>
      <c r="BJ806" s="353"/>
      <c r="BK806" s="353"/>
      <c r="BL806" s="353"/>
      <c r="BM806" s="353"/>
      <c r="BN806" s="353"/>
      <c r="BO806" s="353"/>
      <c r="BP806" s="353"/>
      <c r="BQ806" s="353"/>
      <c r="BR806" s="353"/>
      <c r="BS806" s="353"/>
      <c r="BT806" s="353"/>
      <c r="BU806" s="353"/>
      <c r="BV806" s="353"/>
      <c r="BW806" s="353"/>
      <c r="BX806" s="353"/>
      <c r="BY806" s="353"/>
      <c r="BZ806" s="353"/>
      <c r="CA806" s="353"/>
      <c r="CB806" s="353"/>
      <c r="CC806" s="353"/>
      <c r="CD806" s="353"/>
      <c r="CE806" s="353"/>
      <c r="CF806" s="353"/>
      <c r="CG806" s="353"/>
      <c r="CH806" s="353"/>
      <c r="CI806" s="353"/>
      <c r="CJ806" s="353"/>
      <c r="CK806" s="353"/>
      <c r="CL806" s="353"/>
      <c r="CM806" s="175"/>
      <c r="CN806" s="175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</row>
    <row r="807" spans="1:193" s="1" customFormat="1" ht="10.5" hidden="1" customHeight="1">
      <c r="A807" s="1303" t="s">
        <v>57</v>
      </c>
      <c r="B807" s="1304"/>
      <c r="C807" s="875"/>
      <c r="D807" s="144" t="s">
        <v>37</v>
      </c>
      <c r="E807" s="298"/>
      <c r="F807" s="248"/>
      <c r="G807" s="248"/>
      <c r="H807" s="639"/>
      <c r="I807" s="248"/>
      <c r="J807" s="248"/>
      <c r="K807" s="248"/>
      <c r="L807" s="248"/>
      <c r="M807" s="248"/>
      <c r="N807" s="639"/>
      <c r="O807" s="248"/>
      <c r="P807" s="248"/>
      <c r="Q807" s="248"/>
      <c r="R807" s="248"/>
      <c r="S807" s="248"/>
      <c r="T807" s="248"/>
      <c r="U807" s="248"/>
      <c r="V807" s="639"/>
      <c r="W807" s="248"/>
      <c r="X807" s="248"/>
      <c r="Y807" s="639"/>
      <c r="Z807" s="248"/>
      <c r="AA807" s="248"/>
      <c r="AB807" s="248"/>
      <c r="AC807" s="353"/>
      <c r="AD807" s="353"/>
      <c r="AE807" s="353"/>
      <c r="AF807" s="353"/>
      <c r="AG807" s="353"/>
      <c r="AH807" s="353"/>
      <c r="AI807" s="353"/>
      <c r="AJ807" s="353"/>
      <c r="AK807" s="353"/>
      <c r="AL807" s="353"/>
      <c r="AM807" s="353"/>
      <c r="AN807" s="353"/>
      <c r="AO807" s="353"/>
      <c r="AP807" s="353"/>
      <c r="AQ807" s="353"/>
      <c r="AR807" s="353"/>
      <c r="AS807" s="353"/>
      <c r="AT807" s="353"/>
      <c r="AU807" s="353"/>
      <c r="AV807" s="353"/>
      <c r="AW807" s="353"/>
      <c r="AX807" s="353"/>
      <c r="AY807" s="353"/>
      <c r="AZ807" s="353"/>
      <c r="BA807" s="353"/>
      <c r="BB807" s="353"/>
      <c r="BC807" s="353"/>
      <c r="BD807" s="353"/>
      <c r="BE807" s="353"/>
      <c r="BF807" s="353"/>
      <c r="BG807" s="353"/>
      <c r="BH807" s="353"/>
      <c r="BI807" s="353"/>
      <c r="BJ807" s="353"/>
      <c r="BK807" s="353"/>
      <c r="BL807" s="353"/>
      <c r="BM807" s="353"/>
      <c r="BN807" s="353"/>
      <c r="BO807" s="353"/>
      <c r="BP807" s="353"/>
      <c r="BQ807" s="353"/>
      <c r="BR807" s="353"/>
      <c r="BS807" s="353"/>
      <c r="BT807" s="353"/>
      <c r="BU807" s="353"/>
      <c r="BV807" s="353"/>
      <c r="BW807" s="353"/>
      <c r="BX807" s="353"/>
      <c r="BY807" s="353"/>
      <c r="BZ807" s="353"/>
      <c r="CA807" s="353"/>
      <c r="CB807" s="353"/>
      <c r="CC807" s="353"/>
      <c r="CD807" s="353"/>
      <c r="CE807" s="353"/>
      <c r="CF807" s="353"/>
      <c r="CG807" s="353"/>
      <c r="CH807" s="353"/>
      <c r="CI807" s="353"/>
      <c r="CJ807" s="353"/>
      <c r="CK807" s="353"/>
      <c r="CL807" s="353"/>
      <c r="CM807" s="175"/>
      <c r="CN807" s="175"/>
    </row>
    <row r="808" spans="1:193" s="1" customFormat="1" ht="10.5" hidden="1" customHeight="1" thickBot="1">
      <c r="A808" s="1305"/>
      <c r="B808" s="1306"/>
      <c r="C808" s="875"/>
      <c r="D808" s="144" t="s">
        <v>38</v>
      </c>
      <c r="E808" s="644"/>
      <c r="F808" s="103"/>
      <c r="G808" s="103"/>
      <c r="H808" s="645"/>
      <c r="I808" s="103"/>
      <c r="J808" s="103"/>
      <c r="K808" s="103"/>
      <c r="L808" s="103"/>
      <c r="M808" s="103"/>
      <c r="N808" s="645"/>
      <c r="O808" s="103"/>
      <c r="P808" s="103"/>
      <c r="Q808" s="103"/>
      <c r="R808" s="103"/>
      <c r="S808" s="103"/>
      <c r="T808" s="103"/>
      <c r="U808" s="103"/>
      <c r="V808" s="645"/>
      <c r="W808" s="103"/>
      <c r="X808" s="103"/>
      <c r="Y808" s="645"/>
      <c r="Z808" s="103"/>
      <c r="AA808" s="103"/>
      <c r="AB808" s="103"/>
      <c r="AC808" s="353"/>
      <c r="AD808" s="353"/>
      <c r="AE808" s="353"/>
      <c r="AF808" s="353"/>
      <c r="AG808" s="353"/>
      <c r="AH808" s="353"/>
      <c r="AI808" s="353"/>
      <c r="AJ808" s="353"/>
      <c r="AK808" s="353"/>
      <c r="AL808" s="353"/>
      <c r="AM808" s="353"/>
      <c r="AN808" s="353"/>
      <c r="AO808" s="353"/>
      <c r="AP808" s="353"/>
      <c r="AQ808" s="353"/>
      <c r="AR808" s="353"/>
      <c r="AS808" s="353"/>
      <c r="AT808" s="353"/>
      <c r="AU808" s="353"/>
      <c r="AV808" s="353"/>
      <c r="AW808" s="353"/>
      <c r="AX808" s="353"/>
      <c r="AY808" s="353"/>
      <c r="AZ808" s="353"/>
      <c r="BA808" s="353"/>
      <c r="BB808" s="353"/>
      <c r="BC808" s="353"/>
      <c r="BD808" s="353"/>
      <c r="BE808" s="353"/>
      <c r="BF808" s="353"/>
      <c r="BG808" s="353"/>
      <c r="BH808" s="353"/>
      <c r="BI808" s="353"/>
      <c r="BJ808" s="353"/>
      <c r="BK808" s="353"/>
      <c r="BL808" s="353"/>
      <c r="BM808" s="353"/>
      <c r="BN808" s="353"/>
      <c r="BO808" s="353"/>
      <c r="BP808" s="353"/>
      <c r="BQ808" s="353"/>
      <c r="BR808" s="353"/>
      <c r="BS808" s="353"/>
      <c r="BT808" s="353"/>
      <c r="BU808" s="353"/>
      <c r="BV808" s="353"/>
      <c r="BW808" s="353"/>
      <c r="BX808" s="353"/>
      <c r="BY808" s="353"/>
      <c r="BZ808" s="353"/>
      <c r="CA808" s="353"/>
      <c r="CB808" s="353"/>
      <c r="CC808" s="353"/>
      <c r="CD808" s="353"/>
      <c r="CE808" s="353"/>
      <c r="CF808" s="353"/>
      <c r="CG808" s="353"/>
      <c r="CH808" s="353"/>
      <c r="CI808" s="353"/>
      <c r="CJ808" s="353"/>
      <c r="CK808" s="353"/>
      <c r="CL808" s="353"/>
      <c r="CM808" s="175"/>
      <c r="CN808" s="175"/>
    </row>
    <row r="809" spans="1:193" s="5" customFormat="1" ht="10.5" hidden="1" customHeight="1">
      <c r="A809" s="1307" t="s">
        <v>1</v>
      </c>
      <c r="B809" s="1308"/>
      <c r="C809" s="653"/>
      <c r="D809" s="139" t="s">
        <v>37</v>
      </c>
      <c r="E809" s="657"/>
      <c r="F809" s="658"/>
      <c r="G809" s="658"/>
      <c r="H809" s="659"/>
      <c r="I809" s="658"/>
      <c r="J809" s="658"/>
      <c r="K809" s="658"/>
      <c r="L809" s="658"/>
      <c r="M809" s="658"/>
      <c r="N809" s="659"/>
      <c r="O809" s="658"/>
      <c r="P809" s="658"/>
      <c r="Q809" s="658"/>
      <c r="R809" s="658"/>
      <c r="S809" s="658"/>
      <c r="T809" s="658"/>
      <c r="U809" s="658"/>
      <c r="V809" s="659"/>
      <c r="W809" s="658"/>
      <c r="X809" s="658"/>
      <c r="Y809" s="659"/>
      <c r="Z809" s="658"/>
      <c r="AA809" s="658"/>
      <c r="AB809" s="658"/>
      <c r="AC809" s="390"/>
      <c r="AD809" s="390"/>
      <c r="AE809" s="390"/>
      <c r="AF809" s="390"/>
      <c r="AG809" s="390"/>
      <c r="AH809" s="390"/>
      <c r="AI809" s="390"/>
      <c r="AJ809" s="390"/>
      <c r="AK809" s="390"/>
      <c r="AL809" s="390"/>
      <c r="AM809" s="390"/>
      <c r="AN809" s="390"/>
      <c r="AO809" s="390"/>
      <c r="AP809" s="390"/>
      <c r="AQ809" s="390"/>
      <c r="AR809" s="390"/>
      <c r="AS809" s="390"/>
      <c r="AT809" s="390"/>
      <c r="AU809" s="390"/>
      <c r="AV809" s="390"/>
      <c r="AW809" s="390"/>
      <c r="AX809" s="390"/>
      <c r="AY809" s="390"/>
      <c r="AZ809" s="390"/>
      <c r="BA809" s="390"/>
      <c r="BB809" s="390"/>
      <c r="BC809" s="390"/>
      <c r="BD809" s="390"/>
      <c r="BE809" s="390"/>
      <c r="BF809" s="390"/>
      <c r="BG809" s="390"/>
      <c r="BH809" s="390"/>
      <c r="BI809" s="390"/>
      <c r="BJ809" s="390"/>
      <c r="BK809" s="390"/>
      <c r="BL809" s="390"/>
      <c r="BM809" s="390"/>
      <c r="BN809" s="390"/>
      <c r="BO809" s="390"/>
      <c r="BP809" s="390"/>
      <c r="BQ809" s="390"/>
      <c r="BR809" s="390"/>
      <c r="BS809" s="390"/>
      <c r="BT809" s="390"/>
      <c r="BU809" s="390"/>
      <c r="BV809" s="390"/>
      <c r="BW809" s="390"/>
      <c r="BX809" s="390"/>
      <c r="BY809" s="390"/>
      <c r="BZ809" s="390"/>
      <c r="CA809" s="390"/>
      <c r="CB809" s="390"/>
      <c r="CC809" s="390"/>
      <c r="CD809" s="390"/>
      <c r="CE809" s="390"/>
      <c r="CF809" s="390"/>
      <c r="CG809" s="390"/>
      <c r="CH809" s="390"/>
      <c r="CI809" s="390"/>
      <c r="CJ809" s="390"/>
      <c r="CK809" s="390"/>
      <c r="CL809" s="390"/>
      <c r="CM809" s="137"/>
      <c r="CN809" s="137"/>
    </row>
    <row r="810" spans="1:193" s="5" customFormat="1" ht="10.5" hidden="1" customHeight="1" thickBot="1">
      <c r="A810" s="1309"/>
      <c r="B810" s="1310"/>
      <c r="C810" s="653"/>
      <c r="D810" s="139" t="s">
        <v>38</v>
      </c>
      <c r="E810" s="660"/>
      <c r="F810" s="661"/>
      <c r="G810" s="661"/>
      <c r="H810" s="662"/>
      <c r="I810" s="661"/>
      <c r="J810" s="661"/>
      <c r="K810" s="661"/>
      <c r="L810" s="661"/>
      <c r="M810" s="661"/>
      <c r="N810" s="662"/>
      <c r="O810" s="661"/>
      <c r="P810" s="661"/>
      <c r="Q810" s="661"/>
      <c r="R810" s="661"/>
      <c r="S810" s="661"/>
      <c r="T810" s="661"/>
      <c r="U810" s="661"/>
      <c r="V810" s="662"/>
      <c r="W810" s="661"/>
      <c r="X810" s="661"/>
      <c r="Y810" s="662"/>
      <c r="Z810" s="661"/>
      <c r="AA810" s="661"/>
      <c r="AB810" s="661"/>
      <c r="AC810" s="390"/>
      <c r="AD810" s="390"/>
      <c r="AE810" s="390"/>
      <c r="AF810" s="390"/>
      <c r="AG810" s="390"/>
      <c r="AH810" s="390"/>
      <c r="AI810" s="390"/>
      <c r="AJ810" s="390"/>
      <c r="AK810" s="390"/>
      <c r="AL810" s="390"/>
      <c r="AM810" s="390"/>
      <c r="AN810" s="390"/>
      <c r="AO810" s="390"/>
      <c r="AP810" s="390"/>
      <c r="AQ810" s="390"/>
      <c r="AR810" s="390"/>
      <c r="AS810" s="390"/>
      <c r="AT810" s="390"/>
      <c r="AU810" s="390"/>
      <c r="AV810" s="390"/>
      <c r="AW810" s="390"/>
      <c r="AX810" s="390"/>
      <c r="AY810" s="390"/>
      <c r="AZ810" s="390"/>
      <c r="BA810" s="390"/>
      <c r="BB810" s="390"/>
      <c r="BC810" s="390"/>
      <c r="BD810" s="390"/>
      <c r="BE810" s="390"/>
      <c r="BF810" s="390"/>
      <c r="BG810" s="390"/>
      <c r="BH810" s="390"/>
      <c r="BI810" s="390"/>
      <c r="BJ810" s="390"/>
      <c r="BK810" s="390"/>
      <c r="BL810" s="390"/>
      <c r="BM810" s="390"/>
      <c r="BN810" s="390"/>
      <c r="BO810" s="390"/>
      <c r="BP810" s="390"/>
      <c r="BQ810" s="390"/>
      <c r="BR810" s="390"/>
      <c r="BS810" s="390"/>
      <c r="BT810" s="390"/>
      <c r="BU810" s="390"/>
      <c r="BV810" s="390"/>
      <c r="BW810" s="390"/>
      <c r="BX810" s="390"/>
      <c r="BY810" s="390"/>
      <c r="BZ810" s="390"/>
      <c r="CA810" s="390"/>
      <c r="CB810" s="390"/>
      <c r="CC810" s="390"/>
      <c r="CD810" s="390"/>
      <c r="CE810" s="390"/>
      <c r="CF810" s="390"/>
      <c r="CG810" s="390"/>
      <c r="CH810" s="390"/>
      <c r="CI810" s="390"/>
      <c r="CJ810" s="390"/>
      <c r="CK810" s="390"/>
      <c r="CL810" s="390"/>
      <c r="CM810" s="137"/>
      <c r="CN810" s="137"/>
    </row>
    <row r="811" spans="1:193" ht="30" hidden="1" customHeight="1" thickBot="1">
      <c r="C811" s="905"/>
      <c r="D811" s="192"/>
      <c r="S811" s="99"/>
      <c r="T811" s="99"/>
      <c r="U811" s="99"/>
    </row>
    <row r="812" spans="1:193" s="2" customFormat="1" ht="45" customHeight="1" thickBot="1">
      <c r="A812" s="425" t="s">
        <v>45</v>
      </c>
      <c r="B812" s="34" t="s">
        <v>101</v>
      </c>
      <c r="C812" s="34" t="s">
        <v>991</v>
      </c>
      <c r="D812" s="34" t="s">
        <v>40</v>
      </c>
      <c r="E812" s="1294" t="s">
        <v>41</v>
      </c>
      <c r="F812" s="1295"/>
      <c r="G812" s="1295"/>
      <c r="H812" s="1295"/>
      <c r="I812" s="1295"/>
      <c r="J812" s="1295"/>
      <c r="K812" s="1295"/>
      <c r="L812" s="1295"/>
      <c r="M812" s="1295"/>
      <c r="N812" s="1295"/>
      <c r="O812" s="1295"/>
      <c r="P812" s="1295"/>
      <c r="Q812" s="1295"/>
      <c r="R812" s="1295"/>
      <c r="S812" s="1295"/>
      <c r="T812" s="1295"/>
      <c r="U812" s="1295"/>
      <c r="V812" s="1295"/>
      <c r="W812" s="1295"/>
      <c r="X812" s="1295"/>
      <c r="Y812" s="1295"/>
      <c r="Z812" s="1295"/>
      <c r="AA812" s="1295"/>
      <c r="AB812" s="1296"/>
      <c r="AC812" s="353"/>
      <c r="AD812" s="353"/>
      <c r="AE812" s="353"/>
      <c r="AF812" s="353"/>
      <c r="AG812" s="353"/>
      <c r="AH812" s="353"/>
      <c r="AI812" s="353"/>
      <c r="AJ812" s="353"/>
      <c r="AK812" s="353"/>
      <c r="AL812" s="353"/>
      <c r="AM812" s="353"/>
      <c r="AN812" s="353"/>
      <c r="AO812" s="353"/>
      <c r="AP812" s="353"/>
      <c r="AQ812" s="353"/>
      <c r="AR812" s="353"/>
      <c r="AS812" s="353"/>
      <c r="AT812" s="353"/>
      <c r="AU812" s="353"/>
      <c r="AV812" s="353"/>
      <c r="AW812" s="353"/>
      <c r="AX812" s="353"/>
      <c r="AY812" s="353"/>
      <c r="AZ812" s="353"/>
      <c r="BA812" s="353"/>
      <c r="BB812" s="353"/>
      <c r="BC812" s="353"/>
      <c r="BD812" s="353"/>
      <c r="BE812" s="353"/>
      <c r="BF812" s="353"/>
      <c r="BG812" s="353"/>
      <c r="BH812" s="353"/>
      <c r="BI812" s="353"/>
      <c r="BJ812" s="353"/>
      <c r="BK812" s="353"/>
      <c r="BL812" s="353"/>
      <c r="BM812" s="353"/>
      <c r="BN812" s="353"/>
      <c r="BO812" s="353"/>
      <c r="BP812" s="353"/>
      <c r="BQ812" s="353"/>
      <c r="BR812" s="353"/>
      <c r="BS812" s="353"/>
      <c r="BT812" s="353"/>
      <c r="BU812" s="353"/>
      <c r="BV812" s="353"/>
      <c r="BW812" s="353"/>
      <c r="BX812" s="353"/>
      <c r="BY812" s="353"/>
      <c r="BZ812" s="353"/>
      <c r="CA812" s="353"/>
      <c r="CB812" s="353"/>
      <c r="CC812" s="353"/>
      <c r="CD812" s="353"/>
      <c r="CE812" s="353"/>
      <c r="CF812" s="353"/>
      <c r="CG812" s="353"/>
      <c r="CH812" s="353"/>
      <c r="CI812" s="353"/>
      <c r="CJ812" s="353"/>
      <c r="CK812" s="353"/>
      <c r="CL812" s="353"/>
      <c r="CM812" s="175"/>
      <c r="CN812" s="175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</row>
    <row r="813" spans="1:193" s="2" customFormat="1" ht="10.5" customHeight="1" thickBot="1">
      <c r="A813" s="1318" t="s">
        <v>458</v>
      </c>
      <c r="B813" s="1319"/>
      <c r="C813" s="1320"/>
      <c r="D813" s="1319"/>
      <c r="E813" s="897">
        <v>1</v>
      </c>
      <c r="F813" s="164">
        <v>2</v>
      </c>
      <c r="G813" s="164">
        <v>3</v>
      </c>
      <c r="H813" s="654">
        <v>4</v>
      </c>
      <c r="I813" s="164">
        <v>5</v>
      </c>
      <c r="J813" s="164">
        <v>6</v>
      </c>
      <c r="K813" s="164">
        <v>7</v>
      </c>
      <c r="L813" s="164">
        <v>8</v>
      </c>
      <c r="M813" s="164">
        <v>9</v>
      </c>
      <c r="N813" s="654">
        <v>10</v>
      </c>
      <c r="O813" s="164">
        <v>11</v>
      </c>
      <c r="P813" s="164">
        <v>12</v>
      </c>
      <c r="Q813" s="164">
        <v>13</v>
      </c>
      <c r="R813" s="164">
        <v>14</v>
      </c>
      <c r="S813" s="164">
        <v>15</v>
      </c>
      <c r="T813" s="164">
        <v>16</v>
      </c>
      <c r="U813" s="164">
        <v>17</v>
      </c>
      <c r="V813" s="164">
        <v>18</v>
      </c>
      <c r="W813" s="164">
        <v>19</v>
      </c>
      <c r="X813" s="164">
        <v>20</v>
      </c>
      <c r="Y813" s="654">
        <v>21</v>
      </c>
      <c r="Z813" s="164">
        <v>22</v>
      </c>
      <c r="AA813" s="164">
        <v>23</v>
      </c>
      <c r="AB813" s="166">
        <v>24</v>
      </c>
      <c r="AC813" s="353"/>
      <c r="AD813" s="353"/>
      <c r="AE813" s="353"/>
      <c r="AF813" s="353"/>
      <c r="AG813" s="353"/>
      <c r="AH813" s="353"/>
      <c r="AI813" s="353"/>
      <c r="AJ813" s="353"/>
      <c r="AK813" s="353"/>
      <c r="AL813" s="353"/>
      <c r="AM813" s="353"/>
      <c r="AN813" s="353"/>
      <c r="AO813" s="353"/>
      <c r="AP813" s="353"/>
      <c r="AQ813" s="353"/>
      <c r="AR813" s="353"/>
      <c r="AS813" s="353"/>
      <c r="AT813" s="353"/>
      <c r="AU813" s="353"/>
      <c r="AV813" s="353"/>
      <c r="AW813" s="353"/>
      <c r="AX813" s="353"/>
      <c r="AY813" s="353"/>
      <c r="AZ813" s="353"/>
      <c r="BA813" s="353"/>
      <c r="BB813" s="353"/>
      <c r="BC813" s="353"/>
      <c r="BD813" s="353"/>
      <c r="BE813" s="353"/>
      <c r="BF813" s="353"/>
      <c r="BG813" s="353"/>
      <c r="BH813" s="353"/>
      <c r="BI813" s="353"/>
      <c r="BJ813" s="353"/>
      <c r="BK813" s="353"/>
      <c r="BL813" s="353"/>
      <c r="BM813" s="353"/>
      <c r="BN813" s="353"/>
      <c r="BO813" s="353"/>
      <c r="BP813" s="353"/>
      <c r="BQ813" s="353"/>
      <c r="BR813" s="353"/>
      <c r="BS813" s="353"/>
      <c r="BT813" s="353"/>
      <c r="BU813" s="353"/>
      <c r="BV813" s="353"/>
      <c r="BW813" s="353"/>
      <c r="BX813" s="353"/>
      <c r="BY813" s="353"/>
      <c r="BZ813" s="353"/>
      <c r="CA813" s="353"/>
      <c r="CB813" s="353"/>
      <c r="CC813" s="353"/>
      <c r="CD813" s="353"/>
      <c r="CE813" s="353"/>
      <c r="CF813" s="353"/>
      <c r="CG813" s="353"/>
      <c r="CH813" s="353"/>
      <c r="CI813" s="353"/>
      <c r="CJ813" s="353"/>
      <c r="CK813" s="353"/>
      <c r="CL813" s="353"/>
      <c r="CM813" s="175"/>
      <c r="CN813" s="175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</row>
    <row r="814" spans="1:193" s="2" customFormat="1" ht="10.5" customHeight="1">
      <c r="A814" s="899" t="s">
        <v>78</v>
      </c>
      <c r="B814" s="918"/>
      <c r="C814" s="797" t="s">
        <v>896</v>
      </c>
      <c r="D814" s="238" t="s">
        <v>39</v>
      </c>
      <c r="E814" s="44">
        <v>6.1</v>
      </c>
      <c r="F814" s="44">
        <v>6.1</v>
      </c>
      <c r="G814" s="44">
        <v>6.1</v>
      </c>
      <c r="H814" s="655">
        <v>6.1</v>
      </c>
      <c r="I814" s="44">
        <v>6.1</v>
      </c>
      <c r="J814" s="44">
        <v>6.1</v>
      </c>
      <c r="K814" s="44">
        <v>6.1</v>
      </c>
      <c r="L814" s="44">
        <v>6.1</v>
      </c>
      <c r="M814" s="44">
        <v>6.1</v>
      </c>
      <c r="N814" s="655">
        <v>6.1</v>
      </c>
      <c r="O814" s="44">
        <v>6.1</v>
      </c>
      <c r="P814" s="44">
        <v>6.1</v>
      </c>
      <c r="Q814" s="44">
        <v>6.1</v>
      </c>
      <c r="R814" s="44">
        <v>6.1</v>
      </c>
      <c r="S814" s="44">
        <v>6.1</v>
      </c>
      <c r="T814" s="44">
        <v>6.1</v>
      </c>
      <c r="U814" s="44">
        <v>6.1</v>
      </c>
      <c r="V814" s="44">
        <v>6.1</v>
      </c>
      <c r="W814" s="44">
        <v>6.1</v>
      </c>
      <c r="X814" s="44">
        <v>6.1</v>
      </c>
      <c r="Y814" s="655">
        <v>6.1</v>
      </c>
      <c r="Z814" s="44">
        <v>6.1</v>
      </c>
      <c r="AA814" s="44">
        <v>6.1</v>
      </c>
      <c r="AB814" s="45">
        <v>6.1</v>
      </c>
      <c r="AC814" s="353"/>
      <c r="AD814" s="353"/>
      <c r="AE814" s="353"/>
      <c r="AF814" s="353"/>
      <c r="AG814" s="353"/>
      <c r="AH814" s="353"/>
      <c r="AI814" s="353"/>
      <c r="AJ814" s="353"/>
      <c r="AK814" s="353"/>
      <c r="AL814" s="353"/>
      <c r="AM814" s="353"/>
      <c r="AN814" s="353"/>
      <c r="AO814" s="353"/>
      <c r="AP814" s="353"/>
      <c r="AQ814" s="353"/>
      <c r="AR814" s="353"/>
      <c r="AS814" s="353"/>
      <c r="AT814" s="353"/>
      <c r="AU814" s="353"/>
      <c r="AV814" s="353"/>
      <c r="AW814" s="353"/>
      <c r="AX814" s="353"/>
      <c r="AY814" s="353"/>
      <c r="AZ814" s="353"/>
      <c r="BA814" s="353"/>
      <c r="BB814" s="353"/>
      <c r="BC814" s="353"/>
      <c r="BD814" s="353"/>
      <c r="BE814" s="353"/>
      <c r="BF814" s="353"/>
      <c r="BG814" s="353"/>
      <c r="BH814" s="353"/>
      <c r="BI814" s="353"/>
      <c r="BJ814" s="353"/>
      <c r="BK814" s="353"/>
      <c r="BL814" s="353"/>
      <c r="BM814" s="353"/>
      <c r="BN814" s="353"/>
      <c r="BO814" s="353"/>
      <c r="BP814" s="353"/>
      <c r="BQ814" s="353"/>
      <c r="BR814" s="353"/>
      <c r="BS814" s="353"/>
      <c r="BT814" s="353"/>
      <c r="BU814" s="353"/>
      <c r="BV814" s="353"/>
      <c r="BW814" s="353"/>
      <c r="BX814" s="353"/>
      <c r="BY814" s="353"/>
      <c r="BZ814" s="353"/>
      <c r="CA814" s="353"/>
      <c r="CB814" s="353"/>
      <c r="CC814" s="353"/>
      <c r="CD814" s="353"/>
      <c r="CE814" s="353"/>
      <c r="CF814" s="353"/>
      <c r="CG814" s="353"/>
      <c r="CH814" s="353"/>
      <c r="CI814" s="353"/>
      <c r="CJ814" s="353"/>
      <c r="CK814" s="353"/>
      <c r="CL814" s="353"/>
      <c r="CM814" s="175"/>
      <c r="CN814" s="175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</row>
    <row r="815" spans="1:193" s="2" customFormat="1" ht="10.5" customHeight="1" thickBot="1">
      <c r="A815" s="900" t="s">
        <v>79</v>
      </c>
      <c r="B815" s="798"/>
      <c r="C815" s="798" t="s">
        <v>896</v>
      </c>
      <c r="D815" s="240" t="s">
        <v>39</v>
      </c>
      <c r="E815" s="46">
        <v>6.1</v>
      </c>
      <c r="F815" s="46">
        <v>6.1</v>
      </c>
      <c r="G815" s="46">
        <v>6.1</v>
      </c>
      <c r="H815" s="671">
        <v>6.1</v>
      </c>
      <c r="I815" s="46">
        <v>6.1</v>
      </c>
      <c r="J815" s="46">
        <v>6.1</v>
      </c>
      <c r="K815" s="46">
        <v>6.1</v>
      </c>
      <c r="L815" s="46">
        <v>6.1</v>
      </c>
      <c r="M815" s="46">
        <v>6.1</v>
      </c>
      <c r="N815" s="671">
        <v>6.1</v>
      </c>
      <c r="O815" s="46">
        <v>6.1</v>
      </c>
      <c r="P815" s="46">
        <v>6.1</v>
      </c>
      <c r="Q815" s="46">
        <v>6.1</v>
      </c>
      <c r="R815" s="46">
        <v>6.1</v>
      </c>
      <c r="S815" s="46">
        <v>6.1</v>
      </c>
      <c r="T815" s="46">
        <v>6.1</v>
      </c>
      <c r="U815" s="46">
        <v>6.1</v>
      </c>
      <c r="V815" s="46">
        <v>6.1</v>
      </c>
      <c r="W815" s="46">
        <v>6.1</v>
      </c>
      <c r="X815" s="46">
        <v>6.1</v>
      </c>
      <c r="Y815" s="671">
        <v>6.1</v>
      </c>
      <c r="Z815" s="46">
        <v>6.1</v>
      </c>
      <c r="AA815" s="46">
        <v>6.1</v>
      </c>
      <c r="AB815" s="47">
        <v>6.1</v>
      </c>
      <c r="AC815" s="353"/>
      <c r="AD815" s="353"/>
      <c r="AE815" s="353"/>
      <c r="AF815" s="353"/>
      <c r="AG815" s="353"/>
      <c r="AH815" s="353"/>
      <c r="AI815" s="353"/>
      <c r="AJ815" s="353"/>
      <c r="AK815" s="353"/>
      <c r="AL815" s="353"/>
      <c r="AM815" s="353"/>
      <c r="AN815" s="353"/>
      <c r="AO815" s="353"/>
      <c r="AP815" s="353"/>
      <c r="AQ815" s="353"/>
      <c r="AR815" s="353"/>
      <c r="AS815" s="353"/>
      <c r="AT815" s="353"/>
      <c r="AU815" s="353"/>
      <c r="AV815" s="353"/>
      <c r="AW815" s="353"/>
      <c r="AX815" s="353"/>
      <c r="AY815" s="353"/>
      <c r="AZ815" s="353"/>
      <c r="BA815" s="353"/>
      <c r="BB815" s="353"/>
      <c r="BC815" s="353"/>
      <c r="BD815" s="353"/>
      <c r="BE815" s="353"/>
      <c r="BF815" s="353"/>
      <c r="BG815" s="353"/>
      <c r="BH815" s="353"/>
      <c r="BI815" s="353"/>
      <c r="BJ815" s="353"/>
      <c r="BK815" s="353"/>
      <c r="BL815" s="353"/>
      <c r="BM815" s="353"/>
      <c r="BN815" s="353"/>
      <c r="BO815" s="353"/>
      <c r="BP815" s="353"/>
      <c r="BQ815" s="353"/>
      <c r="BR815" s="353"/>
      <c r="BS815" s="353"/>
      <c r="BT815" s="353"/>
      <c r="BU815" s="353"/>
      <c r="BV815" s="353"/>
      <c r="BW815" s="353"/>
      <c r="BX815" s="353"/>
      <c r="BY815" s="353"/>
      <c r="BZ815" s="353"/>
      <c r="CA815" s="353"/>
      <c r="CB815" s="353"/>
      <c r="CC815" s="353"/>
      <c r="CD815" s="353"/>
      <c r="CE815" s="353"/>
      <c r="CF815" s="353"/>
      <c r="CG815" s="353"/>
      <c r="CH815" s="353"/>
      <c r="CI815" s="353"/>
      <c r="CJ815" s="353"/>
      <c r="CK815" s="353"/>
      <c r="CL815" s="353"/>
      <c r="CM815" s="175"/>
      <c r="CN815" s="175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</row>
    <row r="816" spans="1:193" s="1" customFormat="1" ht="10.5" customHeight="1">
      <c r="A816" s="1297" t="s">
        <v>6</v>
      </c>
      <c r="B816" s="1300" t="s">
        <v>46</v>
      </c>
      <c r="C816" s="1128"/>
      <c r="D816" s="1173"/>
      <c r="E816" s="82"/>
      <c r="F816" s="82"/>
      <c r="G816" s="82"/>
      <c r="H816" s="636"/>
      <c r="I816" s="82"/>
      <c r="J816" s="82"/>
      <c r="K816" s="82"/>
      <c r="L816" s="82"/>
      <c r="M816" s="82"/>
      <c r="N816" s="636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636"/>
      <c r="Z816" s="82"/>
      <c r="AA816" s="82"/>
      <c r="AB816" s="83"/>
      <c r="AC816" s="53" t="s">
        <v>125</v>
      </c>
      <c r="AD816" s="56">
        <f>AD818/AC818</f>
        <v>0.35977066411821756</v>
      </c>
      <c r="AE816" s="64"/>
      <c r="AF816" s="376"/>
      <c r="AG816" s="109"/>
      <c r="AH816" s="109"/>
      <c r="AI816" s="109"/>
      <c r="AJ816" s="109"/>
      <c r="AK816" s="109"/>
      <c r="AL816" s="109"/>
      <c r="AM816" s="109"/>
      <c r="AN816" s="109"/>
      <c r="AO816" s="109"/>
      <c r="AP816" s="109"/>
      <c r="AQ816" s="109"/>
      <c r="AR816" s="109"/>
      <c r="AS816" s="109"/>
      <c r="AT816" s="109"/>
      <c r="AU816" s="109"/>
      <c r="AV816" s="109"/>
      <c r="AW816" s="109"/>
      <c r="AX816" s="109"/>
      <c r="AY816" s="109"/>
      <c r="AZ816" s="109"/>
      <c r="BA816" s="109"/>
      <c r="BB816" s="109"/>
      <c r="BC816" s="109"/>
      <c r="BD816" s="109"/>
      <c r="BE816" s="109"/>
      <c r="BF816" s="109"/>
      <c r="BG816" s="353"/>
      <c r="BH816" s="109"/>
      <c r="BI816" s="109"/>
      <c r="BJ816" s="109"/>
      <c r="BK816" s="109"/>
      <c r="BL816" s="109"/>
      <c r="BM816" s="109"/>
      <c r="BN816" s="109"/>
      <c r="BO816" s="109"/>
      <c r="BP816" s="109"/>
      <c r="BQ816" s="109"/>
      <c r="BR816" s="109"/>
      <c r="BS816" s="109"/>
      <c r="BT816" s="109"/>
      <c r="BU816" s="109"/>
      <c r="BV816" s="109"/>
      <c r="BW816" s="109"/>
      <c r="BX816" s="109"/>
      <c r="BY816" s="109"/>
      <c r="BZ816" s="109"/>
      <c r="CA816" s="109"/>
      <c r="CB816" s="109"/>
      <c r="CC816" s="109"/>
      <c r="CD816" s="353"/>
      <c r="CE816" s="353"/>
      <c r="CF816" s="353"/>
      <c r="CG816" s="353"/>
      <c r="CH816" s="353"/>
      <c r="CI816" s="353"/>
      <c r="CJ816" s="353"/>
      <c r="CK816" s="353"/>
      <c r="CL816" s="353"/>
      <c r="CM816" s="175"/>
      <c r="CN816" s="175"/>
    </row>
    <row r="817" spans="1:92" s="1" customFormat="1" ht="10.5" customHeight="1">
      <c r="A817" s="1298"/>
      <c r="B817" s="1301"/>
      <c r="C817" s="1129" t="s">
        <v>139</v>
      </c>
      <c r="D817" s="144" t="s">
        <v>34</v>
      </c>
      <c r="E817" s="114">
        <f>ROUND(SQRT(E818^2+E819^2)*1000/(1.73*E$814),0)</f>
        <v>39</v>
      </c>
      <c r="F817" s="114">
        <f>ROUND(SQRT(F818^2+F819^2)*1000/(1.73*F$814),0)</f>
        <v>39</v>
      </c>
      <c r="G817" s="114">
        <f t="shared" ref="G817:AA817" si="914">ROUND(SQRT(G818^2+G819^2)*1000/(1.73*G$814),0)</f>
        <v>39</v>
      </c>
      <c r="H817" s="638">
        <f t="shared" si="914"/>
        <v>51</v>
      </c>
      <c r="I817" s="114">
        <f>ROUND(SQRT(I818^2+I819^2)*1000/(1.73*I$814),0)</f>
        <v>51</v>
      </c>
      <c r="J817" s="114">
        <f t="shared" si="914"/>
        <v>51</v>
      </c>
      <c r="K817" s="114">
        <f t="shared" si="914"/>
        <v>70</v>
      </c>
      <c r="L817" s="114">
        <f t="shared" si="914"/>
        <v>70</v>
      </c>
      <c r="M817" s="114">
        <f t="shared" si="914"/>
        <v>70</v>
      </c>
      <c r="N817" s="638">
        <f t="shared" si="914"/>
        <v>87</v>
      </c>
      <c r="O817" s="114">
        <f t="shared" si="914"/>
        <v>87</v>
      </c>
      <c r="P817" s="114">
        <f t="shared" si="914"/>
        <v>87</v>
      </c>
      <c r="Q817" s="114">
        <f t="shared" si="914"/>
        <v>87</v>
      </c>
      <c r="R817" s="114">
        <f t="shared" si="914"/>
        <v>87</v>
      </c>
      <c r="S817" s="114">
        <f t="shared" si="914"/>
        <v>87</v>
      </c>
      <c r="T817" s="114">
        <f t="shared" si="914"/>
        <v>63</v>
      </c>
      <c r="U817" s="114">
        <f t="shared" si="914"/>
        <v>63</v>
      </c>
      <c r="V817" s="114">
        <f t="shared" si="914"/>
        <v>63</v>
      </c>
      <c r="W817" s="114">
        <f t="shared" si="914"/>
        <v>75</v>
      </c>
      <c r="X817" s="114">
        <f t="shared" si="914"/>
        <v>75</v>
      </c>
      <c r="Y817" s="638">
        <f t="shared" si="914"/>
        <v>75</v>
      </c>
      <c r="Z817" s="114">
        <f t="shared" si="914"/>
        <v>33</v>
      </c>
      <c r="AA817" s="114">
        <f t="shared" si="914"/>
        <v>33</v>
      </c>
      <c r="AB817" s="115">
        <f>ROUND(SQRT(AB818^2+AB819^2)*1000/(1.73*AB$814),0)</f>
        <v>33</v>
      </c>
      <c r="AC817" s="359"/>
      <c r="AD817" s="191"/>
      <c r="AE817" s="64"/>
      <c r="AF817" s="361"/>
      <c r="AG817" s="361"/>
      <c r="AH817" s="361"/>
      <c r="AI817" s="361"/>
      <c r="AJ817" s="361"/>
      <c r="AK817" s="361"/>
      <c r="AL817" s="361"/>
      <c r="AM817" s="361"/>
      <c r="AN817" s="361"/>
      <c r="AO817" s="361"/>
      <c r="AP817" s="361"/>
      <c r="AQ817" s="361"/>
      <c r="AR817" s="361"/>
      <c r="AS817" s="361"/>
      <c r="AT817" s="361"/>
      <c r="AU817" s="361"/>
      <c r="AV817" s="361"/>
      <c r="AW817" s="361"/>
      <c r="AX817" s="361"/>
      <c r="AY817" s="361"/>
      <c r="AZ817" s="361"/>
      <c r="BA817" s="361"/>
      <c r="BB817" s="361"/>
      <c r="BC817" s="361"/>
      <c r="BD817" s="361"/>
      <c r="BE817" s="361"/>
      <c r="BF817" s="361"/>
      <c r="BG817" s="109"/>
      <c r="BH817" s="361"/>
      <c r="BI817" s="361"/>
      <c r="BJ817" s="361"/>
      <c r="BK817" s="361"/>
      <c r="BL817" s="361"/>
      <c r="BM817" s="361"/>
      <c r="BN817" s="361"/>
      <c r="BO817" s="361"/>
      <c r="BP817" s="361"/>
      <c r="BQ817" s="361"/>
      <c r="BR817" s="361"/>
      <c r="BS817" s="361"/>
      <c r="BT817" s="361"/>
      <c r="BU817" s="361"/>
      <c r="BV817" s="361"/>
      <c r="BW817" s="361"/>
      <c r="BX817" s="361"/>
      <c r="BY817" s="361"/>
      <c r="BZ817" s="361"/>
      <c r="CA817" s="361"/>
      <c r="CB817" s="361"/>
      <c r="CC817" s="361"/>
      <c r="CD817" s="353"/>
      <c r="CE817" s="353"/>
      <c r="CF817" s="353"/>
      <c r="CG817" s="353"/>
      <c r="CH817" s="353"/>
      <c r="CI817" s="353"/>
      <c r="CJ817" s="353"/>
      <c r="CK817" s="353"/>
      <c r="CL817" s="353"/>
      <c r="CM817" s="175"/>
      <c r="CN817" s="175"/>
    </row>
    <row r="818" spans="1:92" s="1" customFormat="1" ht="10.5" customHeight="1">
      <c r="A818" s="1298"/>
      <c r="B818" s="1301"/>
      <c r="C818" s="1129" t="s">
        <v>137</v>
      </c>
      <c r="D818" s="144" t="s">
        <v>126</v>
      </c>
      <c r="E818" s="54">
        <f>ROUND((AG818-AF818)*$AE818,2)</f>
        <v>0.37</v>
      </c>
      <c r="F818" s="54">
        <f t="shared" ref="F818:M818" si="915">ROUND((AH818-AG818)*$AE818,2)</f>
        <v>0.37</v>
      </c>
      <c r="G818" s="54">
        <f t="shared" si="915"/>
        <v>0.37</v>
      </c>
      <c r="H818" s="976">
        <f t="shared" si="915"/>
        <v>0.5</v>
      </c>
      <c r="I818" s="54">
        <f t="shared" si="915"/>
        <v>0.5</v>
      </c>
      <c r="J818" s="54">
        <f t="shared" si="915"/>
        <v>0.5</v>
      </c>
      <c r="K818" s="54">
        <f t="shared" si="915"/>
        <v>0.7</v>
      </c>
      <c r="L818" s="54">
        <f t="shared" si="915"/>
        <v>0.7</v>
      </c>
      <c r="M818" s="54">
        <f t="shared" si="915"/>
        <v>0.7</v>
      </c>
      <c r="N818" s="976">
        <f>ROUND((AP818-AO818)*$AE818,2)</f>
        <v>0.87</v>
      </c>
      <c r="O818" s="54">
        <f t="shared" ref="O818:AB818" si="916">ROUND((AQ818-AP818)*$AE818,2)</f>
        <v>0.87</v>
      </c>
      <c r="P818" s="54">
        <f t="shared" si="916"/>
        <v>0.87</v>
      </c>
      <c r="Q818" s="54">
        <f t="shared" si="916"/>
        <v>0.87</v>
      </c>
      <c r="R818" s="54">
        <f t="shared" si="916"/>
        <v>0.87</v>
      </c>
      <c r="S818" s="54">
        <f t="shared" si="916"/>
        <v>0.87</v>
      </c>
      <c r="T818" s="54">
        <f t="shared" si="916"/>
        <v>0.63</v>
      </c>
      <c r="U818" s="54">
        <f t="shared" si="916"/>
        <v>0.63</v>
      </c>
      <c r="V818" s="54">
        <f t="shared" si="916"/>
        <v>0.63</v>
      </c>
      <c r="W818" s="54">
        <f t="shared" si="916"/>
        <v>0.75</v>
      </c>
      <c r="X818" s="54">
        <f t="shared" si="916"/>
        <v>0.75</v>
      </c>
      <c r="Y818" s="976">
        <f t="shared" si="916"/>
        <v>0.75</v>
      </c>
      <c r="Z818" s="54">
        <f t="shared" si="916"/>
        <v>0.33</v>
      </c>
      <c r="AA818" s="54">
        <f t="shared" si="916"/>
        <v>0.33</v>
      </c>
      <c r="AB818" s="55">
        <f t="shared" si="916"/>
        <v>0.33</v>
      </c>
      <c r="AC818" s="53">
        <f>(BD818-AF818)*AE818</f>
        <v>15.069600000005449</v>
      </c>
      <c r="AD818" s="56">
        <f>(BD819-AF819)*AE818</f>
        <v>5.4215999999978521</v>
      </c>
      <c r="AE818" s="64">
        <v>7.2</v>
      </c>
      <c r="AF818" s="363">
        <v>11761.125</v>
      </c>
      <c r="AG818" s="363">
        <v>11761.177</v>
      </c>
      <c r="AH818" s="363">
        <v>11761.228999999999</v>
      </c>
      <c r="AI818" s="363">
        <v>11761.281000000001</v>
      </c>
      <c r="AJ818" s="363">
        <v>11761.35</v>
      </c>
      <c r="AK818" s="363">
        <v>11761.419</v>
      </c>
      <c r="AL818" s="363">
        <v>11761.487999999999</v>
      </c>
      <c r="AM818" s="363">
        <v>11761.585333333333</v>
      </c>
      <c r="AN818" s="363">
        <v>11761.682666666666</v>
      </c>
      <c r="AO818" s="363">
        <v>11761.78</v>
      </c>
      <c r="AP818" s="363">
        <v>11761.900666666666</v>
      </c>
      <c r="AQ818" s="363">
        <v>11762.021333333332</v>
      </c>
      <c r="AR818" s="363">
        <v>11762.142</v>
      </c>
      <c r="AS818" s="363">
        <v>11762.263333333332</v>
      </c>
      <c r="AT818" s="363">
        <v>11762.384666666665</v>
      </c>
      <c r="AU818" s="363">
        <v>11762.505999999999</v>
      </c>
      <c r="AV818" s="363">
        <v>11762.592999999999</v>
      </c>
      <c r="AW818" s="363">
        <v>11762.679999999998</v>
      </c>
      <c r="AX818" s="363">
        <v>11762.767</v>
      </c>
      <c r="AY818" s="363">
        <v>11762.870999999999</v>
      </c>
      <c r="AZ818" s="363">
        <v>11762.974999999999</v>
      </c>
      <c r="BA818" s="363">
        <v>11763.079</v>
      </c>
      <c r="BB818" s="363">
        <v>11763.125333333333</v>
      </c>
      <c r="BC818" s="363">
        <v>11763.171666666667</v>
      </c>
      <c r="BD818" s="363">
        <v>11763.218000000001</v>
      </c>
      <c r="BE818" s="353"/>
      <c r="BF818" s="353"/>
      <c r="BG818" s="361"/>
      <c r="BH818" s="353"/>
      <c r="BI818" s="353"/>
      <c r="BJ818" s="353"/>
      <c r="BK818" s="353"/>
      <c r="BL818" s="353"/>
      <c r="BM818" s="353"/>
      <c r="BN818" s="353"/>
      <c r="BO818" s="353"/>
      <c r="BP818" s="353"/>
      <c r="BQ818" s="353"/>
      <c r="BR818" s="353"/>
      <c r="BS818" s="353"/>
      <c r="BT818" s="353"/>
      <c r="BU818" s="353"/>
      <c r="BV818" s="353"/>
      <c r="BW818" s="353"/>
      <c r="BX818" s="353"/>
      <c r="BY818" s="353"/>
      <c r="BZ818" s="353"/>
      <c r="CA818" s="353"/>
      <c r="CB818" s="353"/>
      <c r="CC818" s="353"/>
      <c r="CD818" s="353"/>
      <c r="CE818" s="353"/>
      <c r="CF818" s="353"/>
      <c r="CG818" s="353"/>
      <c r="CH818" s="353"/>
      <c r="CI818" s="353"/>
      <c r="CJ818" s="353"/>
      <c r="CK818" s="353"/>
      <c r="CL818" s="353"/>
      <c r="CM818" s="175"/>
      <c r="CN818" s="175"/>
    </row>
    <row r="819" spans="1:92" s="1" customFormat="1" ht="10.5" customHeight="1">
      <c r="A819" s="1298"/>
      <c r="B819" s="1301"/>
      <c r="C819" s="1129" t="s">
        <v>137</v>
      </c>
      <c r="D819" s="144" t="s">
        <v>127</v>
      </c>
      <c r="E819" s="54">
        <f>ROUND((AG819-AF819)*$AE818,2)</f>
        <v>0.17</v>
      </c>
      <c r="F819" s="54">
        <f t="shared" ref="F819:L819" si="917">ROUND((AH819-AG819)*$AE818,2)</f>
        <v>0.17</v>
      </c>
      <c r="G819" s="54">
        <f t="shared" si="917"/>
        <v>0.17</v>
      </c>
      <c r="H819" s="976">
        <f t="shared" si="917"/>
        <v>0.21</v>
      </c>
      <c r="I819" s="54">
        <f t="shared" si="917"/>
        <v>0.21</v>
      </c>
      <c r="J819" s="54">
        <f t="shared" si="917"/>
        <v>0.21</v>
      </c>
      <c r="K819" s="54">
        <f t="shared" si="917"/>
        <v>0.24</v>
      </c>
      <c r="L819" s="54">
        <f t="shared" si="917"/>
        <v>0.24</v>
      </c>
      <c r="M819" s="54">
        <f>ROUND((AO819-AN819)*$AE818,2)</f>
        <v>0.24</v>
      </c>
      <c r="N819" s="976">
        <f>ROUND((AP819-AO819)*$AE818,2)</f>
        <v>0.3</v>
      </c>
      <c r="O819" s="54">
        <f t="shared" ref="O819:AB819" si="918">ROUND((AQ819-AP819)*$AE818,2)</f>
        <v>0.3</v>
      </c>
      <c r="P819" s="54">
        <f t="shared" si="918"/>
        <v>0.3</v>
      </c>
      <c r="Q819" s="54">
        <f t="shared" si="918"/>
        <v>0.3</v>
      </c>
      <c r="R819" s="54">
        <f t="shared" si="918"/>
        <v>0.3</v>
      </c>
      <c r="S819" s="54">
        <f t="shared" si="918"/>
        <v>0.3</v>
      </c>
      <c r="T819" s="54">
        <f t="shared" si="918"/>
        <v>0.22</v>
      </c>
      <c r="U819" s="54">
        <f t="shared" si="918"/>
        <v>0.22</v>
      </c>
      <c r="V819" s="54">
        <f t="shared" si="918"/>
        <v>0.22</v>
      </c>
      <c r="W819" s="54">
        <f t="shared" si="918"/>
        <v>0.25</v>
      </c>
      <c r="X819" s="54">
        <f t="shared" si="918"/>
        <v>0.25</v>
      </c>
      <c r="Y819" s="976">
        <f t="shared" si="918"/>
        <v>0.25</v>
      </c>
      <c r="Z819" s="54">
        <f t="shared" si="918"/>
        <v>0.12</v>
      </c>
      <c r="AA819" s="54">
        <f t="shared" si="918"/>
        <v>0.12</v>
      </c>
      <c r="AB819" s="55">
        <f t="shared" si="918"/>
        <v>0.12</v>
      </c>
      <c r="AC819" s="53"/>
      <c r="AD819" s="56"/>
      <c r="AE819" s="64"/>
      <c r="AF819" s="363">
        <v>4844.701</v>
      </c>
      <c r="AG819" s="363">
        <v>4844.7250000000004</v>
      </c>
      <c r="AH819" s="363">
        <v>4844.7490000000007</v>
      </c>
      <c r="AI819" s="363">
        <v>4844.7730000000001</v>
      </c>
      <c r="AJ819" s="363">
        <v>4844.8016666666672</v>
      </c>
      <c r="AK819" s="363">
        <v>4844.8303333333342</v>
      </c>
      <c r="AL819" s="363">
        <v>4844.8590000000004</v>
      </c>
      <c r="AM819" s="363">
        <v>4844.8923333333332</v>
      </c>
      <c r="AN819" s="363">
        <v>4844.9256666666661</v>
      </c>
      <c r="AO819" s="363">
        <v>4844.9589999999998</v>
      </c>
      <c r="AP819" s="363">
        <v>4845.0003333333334</v>
      </c>
      <c r="AQ819" s="363">
        <v>4845.041666666667</v>
      </c>
      <c r="AR819" s="363">
        <v>4845.0829999999996</v>
      </c>
      <c r="AS819" s="363">
        <v>4845.125</v>
      </c>
      <c r="AT819" s="363">
        <v>4845.1670000000004</v>
      </c>
      <c r="AU819" s="363">
        <v>4845.2089999999998</v>
      </c>
      <c r="AV819" s="363">
        <v>4845.2389999999996</v>
      </c>
      <c r="AW819" s="363">
        <v>4845.2689999999993</v>
      </c>
      <c r="AX819" s="363">
        <v>4845.299</v>
      </c>
      <c r="AY819" s="363">
        <v>4845.3336666666664</v>
      </c>
      <c r="AZ819" s="363">
        <v>4845.3683333333329</v>
      </c>
      <c r="BA819" s="363">
        <v>4845.4030000000002</v>
      </c>
      <c r="BB819" s="363">
        <v>4845.42</v>
      </c>
      <c r="BC819" s="363">
        <v>4845.4369999999999</v>
      </c>
      <c r="BD819" s="363">
        <v>4845.4539999999997</v>
      </c>
      <c r="BE819" s="361">
        <v>17.402000000000001</v>
      </c>
      <c r="BF819" s="361">
        <v>17.402000000000001</v>
      </c>
      <c r="BG819" s="361">
        <v>17.402000000000001</v>
      </c>
      <c r="BH819" s="361">
        <v>17.402000000000001</v>
      </c>
      <c r="BI819" s="361">
        <v>17.402000000000001</v>
      </c>
      <c r="BJ819" s="361">
        <v>17.402000000000001</v>
      </c>
      <c r="BK819" s="361">
        <v>17.402000000000001</v>
      </c>
      <c r="BL819" s="361">
        <v>17.402000000000001</v>
      </c>
      <c r="BM819" s="361">
        <v>17.402000000000001</v>
      </c>
      <c r="BN819" s="361">
        <v>17.402000000000001</v>
      </c>
      <c r="BO819" s="361">
        <v>17.402000000000001</v>
      </c>
      <c r="BP819" s="361">
        <v>17.402000000000001</v>
      </c>
      <c r="BQ819" s="361">
        <v>17.402000000000001</v>
      </c>
      <c r="BR819" s="361">
        <v>17.402000000000001</v>
      </c>
      <c r="BS819" s="361">
        <v>17.402000000000001</v>
      </c>
      <c r="BT819" s="361">
        <v>17.402000000000001</v>
      </c>
      <c r="BU819" s="361">
        <v>17.402000000000001</v>
      </c>
      <c r="BV819" s="361">
        <v>17.402000000000001</v>
      </c>
      <c r="BW819" s="361">
        <v>17.402000000000001</v>
      </c>
      <c r="BX819" s="361">
        <v>17.402000000000001</v>
      </c>
      <c r="BY819" s="361">
        <v>17.402000000000001</v>
      </c>
      <c r="BZ819" s="361">
        <v>17.402000000000001</v>
      </c>
      <c r="CA819" s="361">
        <v>17.402000000000001</v>
      </c>
      <c r="CB819" s="361">
        <v>17.402000000000001</v>
      </c>
      <c r="CC819" s="361"/>
      <c r="CD819" s="353"/>
      <c r="CE819" s="353"/>
      <c r="CF819" s="353"/>
      <c r="CG819" s="353"/>
      <c r="CH819" s="353"/>
      <c r="CI819" s="353"/>
      <c r="CJ819" s="353"/>
      <c r="CK819" s="353"/>
      <c r="CL819" s="353"/>
      <c r="CM819" s="175"/>
      <c r="CN819" s="175"/>
    </row>
    <row r="820" spans="1:92" s="1" customFormat="1" ht="10.5" customHeight="1" thickBot="1">
      <c r="A820" s="1299"/>
      <c r="B820" s="1302"/>
      <c r="C820" s="293"/>
      <c r="D820" s="254" t="s">
        <v>42</v>
      </c>
      <c r="E820" s="58">
        <f t="shared" ref="E820:AB820" si="919">E819/E818</f>
        <v>0.45945945945945948</v>
      </c>
      <c r="F820" s="58">
        <f t="shared" si="919"/>
        <v>0.45945945945945948</v>
      </c>
      <c r="G820" s="58">
        <f t="shared" si="919"/>
        <v>0.45945945945945948</v>
      </c>
      <c r="H820" s="637">
        <f t="shared" si="919"/>
        <v>0.42</v>
      </c>
      <c r="I820" s="58">
        <f t="shared" si="919"/>
        <v>0.42</v>
      </c>
      <c r="J820" s="58">
        <f t="shared" si="919"/>
        <v>0.42</v>
      </c>
      <c r="K820" s="58">
        <f t="shared" si="919"/>
        <v>0.34285714285714286</v>
      </c>
      <c r="L820" s="58">
        <f t="shared" si="919"/>
        <v>0.34285714285714286</v>
      </c>
      <c r="M820" s="58">
        <f t="shared" si="919"/>
        <v>0.34285714285714286</v>
      </c>
      <c r="N820" s="637">
        <f t="shared" si="919"/>
        <v>0.34482758620689652</v>
      </c>
      <c r="O820" s="58">
        <f t="shared" si="919"/>
        <v>0.34482758620689652</v>
      </c>
      <c r="P820" s="58">
        <f t="shared" si="919"/>
        <v>0.34482758620689652</v>
      </c>
      <c r="Q820" s="58">
        <f t="shared" si="919"/>
        <v>0.34482758620689652</v>
      </c>
      <c r="R820" s="58">
        <f t="shared" si="919"/>
        <v>0.34482758620689652</v>
      </c>
      <c r="S820" s="58">
        <f t="shared" si="919"/>
        <v>0.34482758620689652</v>
      </c>
      <c r="T820" s="58">
        <f t="shared" si="919"/>
        <v>0.34920634920634919</v>
      </c>
      <c r="U820" s="58">
        <f t="shared" si="919"/>
        <v>0.34920634920634919</v>
      </c>
      <c r="V820" s="58">
        <f t="shared" si="919"/>
        <v>0.34920634920634919</v>
      </c>
      <c r="W820" s="58">
        <f t="shared" si="919"/>
        <v>0.33333333333333331</v>
      </c>
      <c r="X820" s="58">
        <f t="shared" si="919"/>
        <v>0.33333333333333331</v>
      </c>
      <c r="Y820" s="637">
        <f t="shared" si="919"/>
        <v>0.33333333333333331</v>
      </c>
      <c r="Z820" s="58">
        <f t="shared" si="919"/>
        <v>0.36363636363636359</v>
      </c>
      <c r="AA820" s="58">
        <f t="shared" si="919"/>
        <v>0.36363636363636359</v>
      </c>
      <c r="AB820" s="59">
        <f t="shared" si="919"/>
        <v>0.36363636363636359</v>
      </c>
      <c r="AC820" s="53"/>
      <c r="AD820" s="56"/>
      <c r="AE820" s="64"/>
      <c r="AF820" s="966"/>
      <c r="AG820" s="363"/>
      <c r="AH820" s="363"/>
      <c r="AI820" s="966"/>
      <c r="AJ820" s="363"/>
      <c r="AK820" s="363"/>
      <c r="AL820" s="966"/>
      <c r="AM820" s="363"/>
      <c r="AN820" s="363"/>
      <c r="AO820" s="966"/>
      <c r="AP820" s="363"/>
      <c r="AQ820" s="363"/>
      <c r="AR820" s="966"/>
      <c r="AS820" s="363"/>
      <c r="AT820" s="363"/>
      <c r="AU820" s="966"/>
      <c r="AV820" s="363"/>
      <c r="AW820" s="363"/>
      <c r="AX820" s="966"/>
      <c r="AY820" s="363"/>
      <c r="AZ820" s="363"/>
      <c r="BA820" s="966"/>
      <c r="BB820" s="363"/>
      <c r="BC820" s="363"/>
      <c r="BD820" s="966"/>
      <c r="BE820" s="361"/>
      <c r="BF820" s="361"/>
      <c r="BG820" s="361"/>
      <c r="BH820" s="361"/>
      <c r="BI820" s="361"/>
      <c r="BJ820" s="361"/>
      <c r="BK820" s="361"/>
      <c r="BL820" s="361"/>
      <c r="BM820" s="361"/>
      <c r="BN820" s="361"/>
      <c r="BO820" s="361"/>
      <c r="BP820" s="361"/>
      <c r="BQ820" s="361"/>
      <c r="BR820" s="361"/>
      <c r="BS820" s="361"/>
      <c r="BT820" s="361"/>
      <c r="BU820" s="361"/>
      <c r="BV820" s="361"/>
      <c r="BW820" s="361"/>
      <c r="BX820" s="361"/>
      <c r="BY820" s="361"/>
      <c r="BZ820" s="361"/>
      <c r="CA820" s="361"/>
      <c r="CB820" s="361"/>
      <c r="CC820" s="361"/>
      <c r="CD820" s="353"/>
      <c r="CE820" s="353"/>
      <c r="CF820" s="353"/>
      <c r="CG820" s="353"/>
      <c r="CH820" s="353"/>
      <c r="CI820" s="353"/>
      <c r="CJ820" s="353"/>
      <c r="CK820" s="353"/>
      <c r="CL820" s="353"/>
      <c r="CM820" s="175"/>
      <c r="CN820" s="175"/>
    </row>
    <row r="821" spans="1:92" s="1" customFormat="1" ht="10.5" customHeight="1">
      <c r="A821" s="1297" t="s">
        <v>105</v>
      </c>
      <c r="B821" s="1300" t="s">
        <v>47</v>
      </c>
      <c r="C821" s="1128"/>
      <c r="D821" s="1173"/>
      <c r="E821" s="82"/>
      <c r="F821" s="82"/>
      <c r="G821" s="82"/>
      <c r="H821" s="636"/>
      <c r="I821" s="82"/>
      <c r="J821" s="82"/>
      <c r="K821" s="82"/>
      <c r="L821" s="82"/>
      <c r="M821" s="82"/>
      <c r="N821" s="636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636"/>
      <c r="Z821" s="82"/>
      <c r="AA821" s="82"/>
      <c r="AB821" s="83"/>
      <c r="AC821" s="53" t="s">
        <v>125</v>
      </c>
      <c r="AD821" s="56">
        <f>AD823/AC823</f>
        <v>0.3522330097086977</v>
      </c>
      <c r="AE821" s="64"/>
      <c r="AF821" s="407"/>
      <c r="AG821" s="363"/>
      <c r="AH821" s="363"/>
      <c r="AI821" s="407"/>
      <c r="AJ821" s="363"/>
      <c r="AK821" s="363"/>
      <c r="AL821" s="407"/>
      <c r="AM821" s="363"/>
      <c r="AN821" s="363"/>
      <c r="AO821" s="407"/>
      <c r="AP821" s="363"/>
      <c r="AQ821" s="363"/>
      <c r="AR821" s="407"/>
      <c r="AS821" s="363"/>
      <c r="AT821" s="363"/>
      <c r="AU821" s="407"/>
      <c r="AV821" s="363"/>
      <c r="AW821" s="363"/>
      <c r="AX821" s="407"/>
      <c r="AY821" s="363"/>
      <c r="AZ821" s="363"/>
      <c r="BA821" s="407"/>
      <c r="BB821" s="363"/>
      <c r="BC821" s="363"/>
      <c r="BD821" s="407"/>
      <c r="BE821" s="109"/>
      <c r="BF821" s="109"/>
      <c r="BG821" s="361"/>
      <c r="BH821" s="109"/>
      <c r="BI821" s="109"/>
      <c r="BJ821" s="109"/>
      <c r="BK821" s="109"/>
      <c r="BL821" s="109"/>
      <c r="BM821" s="109"/>
      <c r="BN821" s="109"/>
      <c r="BO821" s="109"/>
      <c r="BP821" s="109"/>
      <c r="BQ821" s="109"/>
      <c r="BR821" s="109"/>
      <c r="BS821" s="109"/>
      <c r="BT821" s="109"/>
      <c r="BU821" s="109"/>
      <c r="BV821" s="109"/>
      <c r="BW821" s="109"/>
      <c r="BX821" s="109"/>
      <c r="BY821" s="109"/>
      <c r="BZ821" s="109"/>
      <c r="CA821" s="109"/>
      <c r="CB821" s="109"/>
      <c r="CC821" s="109"/>
      <c r="CD821" s="353"/>
      <c r="CE821" s="353"/>
      <c r="CF821" s="353"/>
      <c r="CG821" s="353"/>
      <c r="CH821" s="353"/>
      <c r="CI821" s="353"/>
      <c r="CJ821" s="353"/>
      <c r="CK821" s="353"/>
      <c r="CL821" s="353"/>
      <c r="CM821" s="175"/>
      <c r="CN821" s="175"/>
    </row>
    <row r="822" spans="1:92" s="1" customFormat="1" ht="10.5" customHeight="1">
      <c r="A822" s="1298"/>
      <c r="B822" s="1301"/>
      <c r="C822" s="1129" t="s">
        <v>139</v>
      </c>
      <c r="D822" s="144" t="s">
        <v>34</v>
      </c>
      <c r="E822" s="114">
        <f>ROUND(SQRT(E823^2+E824^2)*1000/(1.73*E$815),0)</f>
        <v>53</v>
      </c>
      <c r="F822" s="114">
        <f>ROUND(SQRT(F823^2+F824^2)*1000/(1.73*F$815),0)</f>
        <v>53</v>
      </c>
      <c r="G822" s="114">
        <f t="shared" ref="G822:AB822" si="920">ROUND(SQRT(G823^2+G824^2)*1000/(1.73*G$815),0)</f>
        <v>53</v>
      </c>
      <c r="H822" s="638">
        <f t="shared" si="920"/>
        <v>65</v>
      </c>
      <c r="I822" s="114">
        <f t="shared" si="920"/>
        <v>65</v>
      </c>
      <c r="J822" s="114">
        <f t="shared" si="920"/>
        <v>65</v>
      </c>
      <c r="K822" s="114">
        <f t="shared" si="920"/>
        <v>79</v>
      </c>
      <c r="L822" s="114">
        <f t="shared" si="920"/>
        <v>79</v>
      </c>
      <c r="M822" s="114">
        <f t="shared" si="920"/>
        <v>79</v>
      </c>
      <c r="N822" s="638">
        <f t="shared" si="920"/>
        <v>95</v>
      </c>
      <c r="O822" s="114">
        <f t="shared" si="920"/>
        <v>95</v>
      </c>
      <c r="P822" s="114">
        <f t="shared" si="920"/>
        <v>95</v>
      </c>
      <c r="Q822" s="114">
        <f t="shared" si="920"/>
        <v>103</v>
      </c>
      <c r="R822" s="114">
        <f t="shared" si="920"/>
        <v>103</v>
      </c>
      <c r="S822" s="114">
        <f t="shared" si="920"/>
        <v>103</v>
      </c>
      <c r="T822" s="114">
        <f t="shared" si="920"/>
        <v>77</v>
      </c>
      <c r="U822" s="114">
        <f t="shared" si="920"/>
        <v>77</v>
      </c>
      <c r="V822" s="114">
        <f t="shared" si="920"/>
        <v>77</v>
      </c>
      <c r="W822" s="114">
        <f t="shared" si="920"/>
        <v>102</v>
      </c>
      <c r="X822" s="114">
        <f t="shared" si="920"/>
        <v>102</v>
      </c>
      <c r="Y822" s="638">
        <f t="shared" si="920"/>
        <v>102</v>
      </c>
      <c r="Z822" s="114">
        <f t="shared" si="920"/>
        <v>46</v>
      </c>
      <c r="AA822" s="114">
        <f t="shared" si="920"/>
        <v>46</v>
      </c>
      <c r="AB822" s="115">
        <f t="shared" si="920"/>
        <v>46</v>
      </c>
      <c r="AC822" s="359"/>
      <c r="AD822" s="191"/>
      <c r="AE822" s="64"/>
      <c r="AF822" s="407"/>
      <c r="AG822" s="363"/>
      <c r="AH822" s="363"/>
      <c r="AI822" s="363"/>
      <c r="AJ822" s="363"/>
      <c r="AK822" s="363"/>
      <c r="AL822" s="363"/>
      <c r="AM822" s="363"/>
      <c r="AN822" s="363"/>
      <c r="AO822" s="363"/>
      <c r="AP822" s="363"/>
      <c r="AQ822" s="363"/>
      <c r="AR822" s="363"/>
      <c r="AS822" s="363"/>
      <c r="AT822" s="363"/>
      <c r="AU822" s="363"/>
      <c r="AV822" s="363"/>
      <c r="AW822" s="363"/>
      <c r="AX822" s="363"/>
      <c r="AY822" s="363"/>
      <c r="AZ822" s="363"/>
      <c r="BA822" s="363"/>
      <c r="BB822" s="363"/>
      <c r="BC822" s="363"/>
      <c r="BD822" s="363"/>
      <c r="BE822" s="361"/>
      <c r="BF822" s="361"/>
      <c r="BG822" s="109"/>
      <c r="BH822" s="361"/>
      <c r="BI822" s="361"/>
      <c r="BJ822" s="361"/>
      <c r="BK822" s="361"/>
      <c r="BL822" s="361"/>
      <c r="BM822" s="361"/>
      <c r="BN822" s="361"/>
      <c r="BO822" s="361"/>
      <c r="BP822" s="361"/>
      <c r="BQ822" s="361"/>
      <c r="BR822" s="361"/>
      <c r="BS822" s="361"/>
      <c r="BT822" s="361"/>
      <c r="BU822" s="361"/>
      <c r="BV822" s="361"/>
      <c r="BW822" s="361"/>
      <c r="BX822" s="361"/>
      <c r="BY822" s="361"/>
      <c r="BZ822" s="361"/>
      <c r="CA822" s="361"/>
      <c r="CB822" s="361"/>
      <c r="CC822" s="361"/>
      <c r="CD822" s="353"/>
      <c r="CE822" s="353"/>
      <c r="CF822" s="353"/>
      <c r="CG822" s="353"/>
      <c r="CH822" s="353"/>
      <c r="CI822" s="353"/>
      <c r="CJ822" s="353"/>
      <c r="CK822" s="353"/>
      <c r="CL822" s="353"/>
      <c r="CM822" s="175"/>
      <c r="CN822" s="175"/>
    </row>
    <row r="823" spans="1:92" s="1" customFormat="1" ht="10.5" customHeight="1">
      <c r="A823" s="1298"/>
      <c r="B823" s="1301"/>
      <c r="C823" s="1129" t="s">
        <v>137</v>
      </c>
      <c r="D823" s="144" t="s">
        <v>126</v>
      </c>
      <c r="E823" s="54">
        <f>ROUND((AG823-AF823)*$AE823,2)</f>
        <v>0.51</v>
      </c>
      <c r="F823" s="54">
        <f t="shared" ref="F823:M823" si="921">ROUND((AH823-AG823)*$AE823,2)</f>
        <v>0.51</v>
      </c>
      <c r="G823" s="54">
        <f t="shared" si="921"/>
        <v>0.51</v>
      </c>
      <c r="H823" s="976">
        <f t="shared" si="921"/>
        <v>0.63</v>
      </c>
      <c r="I823" s="54">
        <f t="shared" si="921"/>
        <v>0.63</v>
      </c>
      <c r="J823" s="54">
        <f t="shared" si="921"/>
        <v>0.63</v>
      </c>
      <c r="K823" s="54">
        <f t="shared" si="921"/>
        <v>0.79</v>
      </c>
      <c r="L823" s="54">
        <f t="shared" si="921"/>
        <v>0.79</v>
      </c>
      <c r="M823" s="54">
        <f t="shared" si="921"/>
        <v>0.79</v>
      </c>
      <c r="N823" s="976">
        <f>ROUND((AP823-AO823)*$AE823,2)</f>
        <v>0.95</v>
      </c>
      <c r="O823" s="54">
        <f t="shared" ref="O823:AB823" si="922">ROUND((AQ823-AP823)*$AE823,2)</f>
        <v>0.95</v>
      </c>
      <c r="P823" s="54">
        <f t="shared" si="922"/>
        <v>0.95</v>
      </c>
      <c r="Q823" s="54">
        <f t="shared" si="922"/>
        <v>1.04</v>
      </c>
      <c r="R823" s="54">
        <f t="shared" si="922"/>
        <v>1.04</v>
      </c>
      <c r="S823" s="54">
        <f t="shared" si="922"/>
        <v>1.04</v>
      </c>
      <c r="T823" s="54">
        <f t="shared" si="922"/>
        <v>0.78</v>
      </c>
      <c r="U823" s="54">
        <f t="shared" si="922"/>
        <v>0.78</v>
      </c>
      <c r="V823" s="54">
        <f t="shared" si="922"/>
        <v>0.78</v>
      </c>
      <c r="W823" s="54">
        <f t="shared" si="922"/>
        <v>1.02</v>
      </c>
      <c r="X823" s="54">
        <f t="shared" si="922"/>
        <v>1.02</v>
      </c>
      <c r="Y823" s="976">
        <f t="shared" si="922"/>
        <v>1.02</v>
      </c>
      <c r="Z823" s="54">
        <f t="shared" si="922"/>
        <v>0.46</v>
      </c>
      <c r="AA823" s="54">
        <f t="shared" si="922"/>
        <v>0.46</v>
      </c>
      <c r="AB823" s="55">
        <f t="shared" si="922"/>
        <v>0.46</v>
      </c>
      <c r="AC823" s="53">
        <f>(BD823-AF823)*AE823</f>
        <v>18.540000000005239</v>
      </c>
      <c r="AD823" s="56">
        <f>(BD824-AF824)*AE823</f>
        <v>6.5304000000011007</v>
      </c>
      <c r="AE823" s="64">
        <v>7.2</v>
      </c>
      <c r="AF823" s="363">
        <v>9972.2469999999994</v>
      </c>
      <c r="AG823" s="363">
        <v>9972.3183333333327</v>
      </c>
      <c r="AH823" s="363">
        <v>9972.389666666666</v>
      </c>
      <c r="AI823" s="363">
        <v>9972.4609999999993</v>
      </c>
      <c r="AJ823" s="363">
        <v>9972.5479999999989</v>
      </c>
      <c r="AK823" s="363">
        <v>9972.6349999999984</v>
      </c>
      <c r="AL823" s="363">
        <v>9972.7219999999998</v>
      </c>
      <c r="AM823" s="363">
        <v>9972.8320000000003</v>
      </c>
      <c r="AN823" s="363">
        <v>9972.9420000000009</v>
      </c>
      <c r="AO823" s="363">
        <v>9973.0519999999997</v>
      </c>
      <c r="AP823" s="363">
        <v>9973.1843333333327</v>
      </c>
      <c r="AQ823" s="363">
        <v>9973.3166666666657</v>
      </c>
      <c r="AR823" s="363">
        <v>9973.4490000000005</v>
      </c>
      <c r="AS823" s="363">
        <v>9973.5930000000008</v>
      </c>
      <c r="AT823" s="363">
        <v>9973.737000000001</v>
      </c>
      <c r="AU823" s="363">
        <v>9973.8809999999994</v>
      </c>
      <c r="AV823" s="363">
        <v>9973.989333333333</v>
      </c>
      <c r="AW823" s="363">
        <v>9974.0976666666666</v>
      </c>
      <c r="AX823" s="363">
        <v>9974.2060000000001</v>
      </c>
      <c r="AY823" s="363">
        <v>9974.3473333333332</v>
      </c>
      <c r="AZ823" s="363">
        <v>9974.4886666666662</v>
      </c>
      <c r="BA823" s="363">
        <v>9974.6299999999992</v>
      </c>
      <c r="BB823" s="363">
        <v>9974.6939999999995</v>
      </c>
      <c r="BC823" s="363">
        <v>9974.7579999999998</v>
      </c>
      <c r="BD823" s="363">
        <v>9974.8220000000001</v>
      </c>
      <c r="BE823" s="353"/>
      <c r="BF823" s="353"/>
      <c r="BG823" s="361"/>
      <c r="BH823" s="353"/>
      <c r="BI823" s="353"/>
      <c r="BJ823" s="353"/>
      <c r="BK823" s="353"/>
      <c r="BL823" s="353"/>
      <c r="BM823" s="353"/>
      <c r="BN823" s="353"/>
      <c r="BO823" s="353"/>
      <c r="BP823" s="353"/>
      <c r="BQ823" s="353"/>
      <c r="BR823" s="353"/>
      <c r="BS823" s="353"/>
      <c r="BT823" s="353"/>
      <c r="BU823" s="353"/>
      <c r="BV823" s="353"/>
      <c r="BW823" s="353"/>
      <c r="BX823" s="353"/>
      <c r="BY823" s="353"/>
      <c r="BZ823" s="353"/>
      <c r="CA823" s="353"/>
      <c r="CB823" s="353"/>
      <c r="CC823" s="353"/>
      <c r="CD823" s="353"/>
      <c r="CE823" s="353"/>
      <c r="CF823" s="353"/>
      <c r="CG823" s="353"/>
      <c r="CH823" s="353"/>
      <c r="CI823" s="353"/>
      <c r="CJ823" s="353"/>
      <c r="CK823" s="353"/>
      <c r="CL823" s="353"/>
      <c r="CM823" s="175"/>
      <c r="CN823" s="175"/>
    </row>
    <row r="824" spans="1:92" s="1" customFormat="1" ht="10.5" customHeight="1">
      <c r="A824" s="1298"/>
      <c r="B824" s="1301"/>
      <c r="C824" s="1129" t="s">
        <v>137</v>
      </c>
      <c r="D824" s="144" t="s">
        <v>127</v>
      </c>
      <c r="E824" s="54">
        <f>ROUND((AG824-AF824)*$AE823,2)</f>
        <v>0.24</v>
      </c>
      <c r="F824" s="54">
        <f t="shared" ref="F824:L824" si="923">ROUND((AH824-AG824)*$AE823,2)</f>
        <v>0.24</v>
      </c>
      <c r="G824" s="54">
        <f t="shared" si="923"/>
        <v>0.24</v>
      </c>
      <c r="H824" s="976">
        <f t="shared" si="923"/>
        <v>0.28000000000000003</v>
      </c>
      <c r="I824" s="54">
        <f t="shared" si="923"/>
        <v>0.28000000000000003</v>
      </c>
      <c r="J824" s="54">
        <f t="shared" si="923"/>
        <v>0.28000000000000003</v>
      </c>
      <c r="K824" s="54">
        <f t="shared" si="923"/>
        <v>0.28000000000000003</v>
      </c>
      <c r="L824" s="54">
        <f t="shared" si="923"/>
        <v>0.28000000000000003</v>
      </c>
      <c r="M824" s="54">
        <f>ROUND((AO824-AN824)*$AE823,2)</f>
        <v>0.28000000000000003</v>
      </c>
      <c r="N824" s="976">
        <f>ROUND((AP824-AO824)*$AE823,2)</f>
        <v>0.32</v>
      </c>
      <c r="O824" s="54">
        <f t="shared" ref="O824:AB824" si="924">ROUND((AQ824-AP824)*$AE823,2)</f>
        <v>0.32</v>
      </c>
      <c r="P824" s="54">
        <f t="shared" si="924"/>
        <v>0.32</v>
      </c>
      <c r="Q824" s="54">
        <f t="shared" si="924"/>
        <v>0.33</v>
      </c>
      <c r="R824" s="54">
        <f t="shared" si="924"/>
        <v>0.33</v>
      </c>
      <c r="S824" s="54">
        <f t="shared" si="924"/>
        <v>0.33</v>
      </c>
      <c r="T824" s="54">
        <f t="shared" si="924"/>
        <v>0.24</v>
      </c>
      <c r="U824" s="54">
        <f t="shared" si="924"/>
        <v>0.24</v>
      </c>
      <c r="V824" s="54">
        <f t="shared" si="924"/>
        <v>0.24</v>
      </c>
      <c r="W824" s="54">
        <f t="shared" si="924"/>
        <v>0.33</v>
      </c>
      <c r="X824" s="54">
        <f t="shared" si="924"/>
        <v>0.33</v>
      </c>
      <c r="Y824" s="976">
        <f t="shared" si="924"/>
        <v>0.33</v>
      </c>
      <c r="Z824" s="54">
        <f t="shared" si="924"/>
        <v>0.17</v>
      </c>
      <c r="AA824" s="54">
        <f t="shared" si="924"/>
        <v>0.17</v>
      </c>
      <c r="AB824" s="55">
        <f t="shared" si="924"/>
        <v>0.17</v>
      </c>
      <c r="AC824" s="53"/>
      <c r="AD824" s="56"/>
      <c r="AE824" s="64"/>
      <c r="AF824" s="363">
        <v>4089.6959999999999</v>
      </c>
      <c r="AG824" s="363">
        <v>4089.7293333333332</v>
      </c>
      <c r="AH824" s="363">
        <v>4089.7626666666665</v>
      </c>
      <c r="AI824" s="363">
        <v>4089.7959999999998</v>
      </c>
      <c r="AJ824" s="363">
        <v>4089.8346666666666</v>
      </c>
      <c r="AK824" s="363">
        <v>4089.8733333333334</v>
      </c>
      <c r="AL824" s="363">
        <v>4089.9119999999998</v>
      </c>
      <c r="AM824" s="363">
        <v>4089.951</v>
      </c>
      <c r="AN824" s="363">
        <v>4089.9900000000002</v>
      </c>
      <c r="AO824" s="363">
        <v>4090.029</v>
      </c>
      <c r="AP824" s="363">
        <v>4090.0733333333333</v>
      </c>
      <c r="AQ824" s="363">
        <v>4090.1176666666665</v>
      </c>
      <c r="AR824" s="363">
        <v>4090.1619999999998</v>
      </c>
      <c r="AS824" s="363">
        <v>4090.2076666666667</v>
      </c>
      <c r="AT824" s="363">
        <v>4090.2533333333336</v>
      </c>
      <c r="AU824" s="363">
        <v>4090.299</v>
      </c>
      <c r="AV824" s="363">
        <v>4090.3319999999999</v>
      </c>
      <c r="AW824" s="363">
        <v>4090.3649999999998</v>
      </c>
      <c r="AX824" s="363">
        <v>4090.3980000000001</v>
      </c>
      <c r="AY824" s="363">
        <v>4090.4433333333336</v>
      </c>
      <c r="AZ824" s="363">
        <v>4090.4886666666671</v>
      </c>
      <c r="BA824" s="363">
        <v>4090.5340000000001</v>
      </c>
      <c r="BB824" s="363">
        <v>4090.5570000000002</v>
      </c>
      <c r="BC824" s="363">
        <v>4090.5800000000004</v>
      </c>
      <c r="BD824" s="363">
        <v>4090.6030000000001</v>
      </c>
      <c r="BE824" s="353">
        <v>53.113999999999997</v>
      </c>
      <c r="BF824" s="353">
        <v>53.113999999999997</v>
      </c>
      <c r="BG824" s="353">
        <v>53.113999999999997</v>
      </c>
      <c r="BH824" s="353">
        <v>53.113999999999997</v>
      </c>
      <c r="BI824" s="353">
        <v>53.113999999999997</v>
      </c>
      <c r="BJ824" s="353">
        <v>53.113999999999997</v>
      </c>
      <c r="BK824" s="353">
        <v>53.113999999999997</v>
      </c>
      <c r="BL824" s="353">
        <v>53.113999999999997</v>
      </c>
      <c r="BM824" s="353">
        <v>53.113999999999997</v>
      </c>
      <c r="BN824" s="353">
        <v>53.113999999999997</v>
      </c>
      <c r="BO824" s="353">
        <v>53.113999999999997</v>
      </c>
      <c r="BP824" s="353">
        <v>53.113999999999997</v>
      </c>
      <c r="BQ824" s="353">
        <v>53.113999999999997</v>
      </c>
      <c r="BR824" s="353">
        <v>53.113999999999997</v>
      </c>
      <c r="BS824" s="353">
        <v>53.113999999999997</v>
      </c>
      <c r="BT824" s="353">
        <v>53.113999999999997</v>
      </c>
      <c r="BU824" s="353">
        <v>53.113999999999997</v>
      </c>
      <c r="BV824" s="353">
        <v>53.113999999999997</v>
      </c>
      <c r="BW824" s="353">
        <v>53.113999999999997</v>
      </c>
      <c r="BX824" s="353">
        <v>53.113999999999997</v>
      </c>
      <c r="BY824" s="353">
        <v>53.113999999999997</v>
      </c>
      <c r="BZ824" s="353">
        <v>53.113999999999997</v>
      </c>
      <c r="CA824" s="353">
        <v>53.113999999999997</v>
      </c>
      <c r="CB824" s="353">
        <v>53.113999999999997</v>
      </c>
      <c r="CC824" s="353"/>
      <c r="CD824" s="353"/>
      <c r="CE824" s="353"/>
      <c r="CF824" s="353"/>
      <c r="CG824" s="353"/>
      <c r="CH824" s="353"/>
      <c r="CI824" s="353"/>
      <c r="CJ824" s="353"/>
      <c r="CK824" s="353"/>
      <c r="CL824" s="353"/>
      <c r="CM824" s="175"/>
      <c r="CN824" s="175"/>
    </row>
    <row r="825" spans="1:92" s="1" customFormat="1" ht="10.5" customHeight="1" thickBot="1">
      <c r="A825" s="1299"/>
      <c r="B825" s="1302"/>
      <c r="C825" s="293"/>
      <c r="D825" s="254" t="s">
        <v>42</v>
      </c>
      <c r="E825" s="58">
        <f t="shared" ref="E825:AB825" si="925">E824/E823</f>
        <v>0.47058823529411764</v>
      </c>
      <c r="F825" s="58">
        <f t="shared" si="925"/>
        <v>0.47058823529411764</v>
      </c>
      <c r="G825" s="58">
        <f t="shared" si="925"/>
        <v>0.47058823529411764</v>
      </c>
      <c r="H825" s="637">
        <f t="shared" si="925"/>
        <v>0.44444444444444448</v>
      </c>
      <c r="I825" s="58">
        <f t="shared" si="925"/>
        <v>0.44444444444444448</v>
      </c>
      <c r="J825" s="58">
        <f t="shared" si="925"/>
        <v>0.44444444444444448</v>
      </c>
      <c r="K825" s="58">
        <f t="shared" si="925"/>
        <v>0.35443037974683544</v>
      </c>
      <c r="L825" s="58">
        <f t="shared" si="925"/>
        <v>0.35443037974683544</v>
      </c>
      <c r="M825" s="58">
        <f t="shared" si="925"/>
        <v>0.35443037974683544</v>
      </c>
      <c r="N825" s="637">
        <f t="shared" si="925"/>
        <v>0.33684210526315794</v>
      </c>
      <c r="O825" s="58">
        <f t="shared" si="925"/>
        <v>0.33684210526315794</v>
      </c>
      <c r="P825" s="58">
        <f t="shared" si="925"/>
        <v>0.33684210526315794</v>
      </c>
      <c r="Q825" s="58">
        <f t="shared" si="925"/>
        <v>0.31730769230769229</v>
      </c>
      <c r="R825" s="58">
        <f t="shared" si="925"/>
        <v>0.31730769230769229</v>
      </c>
      <c r="S825" s="58">
        <f t="shared" si="925"/>
        <v>0.31730769230769229</v>
      </c>
      <c r="T825" s="58">
        <f t="shared" si="925"/>
        <v>0.30769230769230765</v>
      </c>
      <c r="U825" s="58">
        <f t="shared" si="925"/>
        <v>0.30769230769230765</v>
      </c>
      <c r="V825" s="58">
        <f t="shared" si="925"/>
        <v>0.30769230769230765</v>
      </c>
      <c r="W825" s="58">
        <f t="shared" si="925"/>
        <v>0.3235294117647059</v>
      </c>
      <c r="X825" s="58">
        <f t="shared" si="925"/>
        <v>0.3235294117647059</v>
      </c>
      <c r="Y825" s="637">
        <f t="shared" si="925"/>
        <v>0.3235294117647059</v>
      </c>
      <c r="Z825" s="58">
        <f t="shared" si="925"/>
        <v>0.36956521739130438</v>
      </c>
      <c r="AA825" s="58">
        <f t="shared" si="925"/>
        <v>0.36956521739130438</v>
      </c>
      <c r="AB825" s="59">
        <f t="shared" si="925"/>
        <v>0.36956521739130438</v>
      </c>
      <c r="AC825" s="53"/>
      <c r="AD825" s="56"/>
      <c r="AE825" s="64"/>
      <c r="AF825" s="966"/>
      <c r="AG825" s="363"/>
      <c r="AH825" s="363"/>
      <c r="AI825" s="966"/>
      <c r="AJ825" s="363"/>
      <c r="AK825" s="363"/>
      <c r="AL825" s="966"/>
      <c r="AM825" s="363"/>
      <c r="AN825" s="363"/>
      <c r="AO825" s="966"/>
      <c r="AP825" s="363"/>
      <c r="AQ825" s="363"/>
      <c r="AR825" s="966"/>
      <c r="AS825" s="363"/>
      <c r="AT825" s="363"/>
      <c r="AU825" s="966"/>
      <c r="AV825" s="363"/>
      <c r="AW825" s="363"/>
      <c r="AX825" s="966"/>
      <c r="AY825" s="363"/>
      <c r="AZ825" s="363"/>
      <c r="BA825" s="966"/>
      <c r="BB825" s="363"/>
      <c r="BC825" s="363"/>
      <c r="BD825" s="966"/>
      <c r="BE825" s="361"/>
      <c r="BF825" s="361"/>
      <c r="BG825" s="353"/>
      <c r="BH825" s="361"/>
      <c r="BI825" s="361"/>
      <c r="BJ825" s="361"/>
      <c r="BK825" s="361"/>
      <c r="BL825" s="361"/>
      <c r="BM825" s="361"/>
      <c r="BN825" s="361"/>
      <c r="BO825" s="361"/>
      <c r="BP825" s="361"/>
      <c r="BQ825" s="361"/>
      <c r="BR825" s="361"/>
      <c r="BS825" s="361"/>
      <c r="BT825" s="361"/>
      <c r="BU825" s="361"/>
      <c r="BV825" s="361"/>
      <c r="BW825" s="361"/>
      <c r="BX825" s="361"/>
      <c r="BY825" s="361"/>
      <c r="BZ825" s="361"/>
      <c r="CA825" s="361"/>
      <c r="CB825" s="361"/>
      <c r="CC825" s="361"/>
      <c r="CD825" s="353"/>
      <c r="CE825" s="353"/>
      <c r="CF825" s="353"/>
      <c r="CG825" s="353"/>
      <c r="CH825" s="353"/>
      <c r="CI825" s="353"/>
      <c r="CJ825" s="353"/>
      <c r="CK825" s="353"/>
      <c r="CL825" s="353"/>
      <c r="CM825" s="175"/>
      <c r="CN825" s="175"/>
    </row>
    <row r="826" spans="1:92" s="1" customFormat="1" ht="10.5" customHeight="1">
      <c r="A826" s="1297" t="s">
        <v>43</v>
      </c>
      <c r="B826" s="1300" t="s">
        <v>459</v>
      </c>
      <c r="C826" s="1128"/>
      <c r="D826" s="1173"/>
      <c r="E826" s="82"/>
      <c r="F826" s="82"/>
      <c r="G826" s="82"/>
      <c r="H826" s="636"/>
      <c r="I826" s="82"/>
      <c r="J826" s="82"/>
      <c r="K826" s="82"/>
      <c r="L826" s="82"/>
      <c r="M826" s="82"/>
      <c r="N826" s="636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636"/>
      <c r="Z826" s="82"/>
      <c r="AA826" s="82"/>
      <c r="AB826" s="83"/>
      <c r="AC826" s="53" t="s">
        <v>125</v>
      </c>
      <c r="AD826" s="56">
        <f>AD828/AC828</f>
        <v>0.32149901380697682</v>
      </c>
      <c r="AE826" s="64"/>
      <c r="AF826" s="407"/>
      <c r="AG826" s="363"/>
      <c r="AH826" s="363"/>
      <c r="AI826" s="407"/>
      <c r="AJ826" s="363"/>
      <c r="AK826" s="363"/>
      <c r="AL826" s="407"/>
      <c r="AM826" s="363"/>
      <c r="AN826" s="363"/>
      <c r="AO826" s="407"/>
      <c r="AP826" s="363"/>
      <c r="AQ826" s="363"/>
      <c r="AR826" s="407"/>
      <c r="AS826" s="363"/>
      <c r="AT826" s="363"/>
      <c r="AU826" s="407"/>
      <c r="AV826" s="363"/>
      <c r="AW826" s="363"/>
      <c r="AX826" s="407"/>
      <c r="AY826" s="363"/>
      <c r="AZ826" s="363"/>
      <c r="BA826" s="363"/>
      <c r="BB826" s="363"/>
      <c r="BC826" s="363"/>
      <c r="BD826" s="363"/>
      <c r="BE826" s="109"/>
      <c r="BF826" s="109"/>
      <c r="BG826" s="361"/>
      <c r="BH826" s="109"/>
      <c r="BI826" s="109"/>
      <c r="BJ826" s="109"/>
      <c r="BK826" s="109"/>
      <c r="BL826" s="109"/>
      <c r="BM826" s="109"/>
      <c r="BN826" s="109"/>
      <c r="BO826" s="109"/>
      <c r="BP826" s="109"/>
      <c r="BQ826" s="109"/>
      <c r="BR826" s="109"/>
      <c r="BS826" s="109"/>
      <c r="BT826" s="109"/>
      <c r="BU826" s="109"/>
      <c r="BV826" s="109"/>
      <c r="BW826" s="109"/>
      <c r="BX826" s="109"/>
      <c r="BY826" s="109"/>
      <c r="BZ826" s="109"/>
      <c r="CA826" s="109"/>
      <c r="CB826" s="109"/>
      <c r="CC826" s="109"/>
      <c r="CD826" s="353"/>
      <c r="CE826" s="353"/>
      <c r="CF826" s="353"/>
      <c r="CG826" s="353"/>
      <c r="CH826" s="353"/>
      <c r="CI826" s="353"/>
      <c r="CJ826" s="353"/>
      <c r="CK826" s="353"/>
      <c r="CL826" s="353"/>
      <c r="CM826" s="175"/>
      <c r="CN826" s="175"/>
    </row>
    <row r="827" spans="1:92" s="1" customFormat="1" ht="10.5" customHeight="1">
      <c r="A827" s="1298"/>
      <c r="B827" s="1301"/>
      <c r="C827" s="1129" t="s">
        <v>139</v>
      </c>
      <c r="D827" s="144" t="s">
        <v>34</v>
      </c>
      <c r="E827" s="114">
        <f>ROUND(SQRT(E828^2+E829^2)*1000/(1.73*E$814),0)</f>
        <v>21</v>
      </c>
      <c r="F827" s="114">
        <f>ROUND(SQRT(F828^2+F829^2)*1000/(1.73*F$814),0)</f>
        <v>21</v>
      </c>
      <c r="G827" s="114">
        <f t="shared" ref="G827:H827" si="926">ROUND(SQRT(G828^2+G829^2)*1000/(1.73*G$814),0)</f>
        <v>21</v>
      </c>
      <c r="H827" s="638">
        <f t="shared" si="926"/>
        <v>26</v>
      </c>
      <c r="I827" s="114">
        <f>ROUND(SQRT(I828^2+I829^2)*1000/(1.73*I$814),0)</f>
        <v>26</v>
      </c>
      <c r="J827" s="114">
        <f t="shared" ref="J827:AB827" si="927">ROUND(SQRT(J828^2+J829^2)*1000/(1.73*J$814),0)</f>
        <v>26</v>
      </c>
      <c r="K827" s="114">
        <f t="shared" si="927"/>
        <v>35</v>
      </c>
      <c r="L827" s="114">
        <f t="shared" si="927"/>
        <v>35</v>
      </c>
      <c r="M827" s="114">
        <f t="shared" si="927"/>
        <v>35</v>
      </c>
      <c r="N827" s="638">
        <f t="shared" si="927"/>
        <v>36</v>
      </c>
      <c r="O827" s="114">
        <f t="shared" si="927"/>
        <v>36</v>
      </c>
      <c r="P827" s="114">
        <f t="shared" si="927"/>
        <v>36</v>
      </c>
      <c r="Q827" s="114">
        <f t="shared" si="927"/>
        <v>36</v>
      </c>
      <c r="R827" s="114">
        <f t="shared" si="927"/>
        <v>36</v>
      </c>
      <c r="S827" s="114">
        <f t="shared" si="927"/>
        <v>36</v>
      </c>
      <c r="T827" s="114">
        <f t="shared" si="927"/>
        <v>28</v>
      </c>
      <c r="U827" s="114">
        <f t="shared" si="927"/>
        <v>28</v>
      </c>
      <c r="V827" s="114">
        <f t="shared" si="927"/>
        <v>28</v>
      </c>
      <c r="W827" s="114">
        <f t="shared" si="927"/>
        <v>40</v>
      </c>
      <c r="X827" s="114">
        <f t="shared" si="927"/>
        <v>40</v>
      </c>
      <c r="Y827" s="638">
        <f t="shared" si="927"/>
        <v>40</v>
      </c>
      <c r="Z827" s="114">
        <f t="shared" si="927"/>
        <v>19</v>
      </c>
      <c r="AA827" s="114">
        <f t="shared" si="927"/>
        <v>19</v>
      </c>
      <c r="AB827" s="115">
        <f t="shared" si="927"/>
        <v>19</v>
      </c>
      <c r="AC827" s="359"/>
      <c r="AD827" s="191"/>
      <c r="AE827" s="64"/>
      <c r="AF827" s="363"/>
      <c r="AG827" s="363"/>
      <c r="AH827" s="363"/>
      <c r="AI827" s="363"/>
      <c r="AJ827" s="363"/>
      <c r="AK827" s="363"/>
      <c r="AL827" s="363"/>
      <c r="AM827" s="363"/>
      <c r="AN827" s="363"/>
      <c r="AO827" s="363"/>
      <c r="AP827" s="363"/>
      <c r="AQ827" s="363"/>
      <c r="AR827" s="363"/>
      <c r="AS827" s="363"/>
      <c r="AT827" s="363"/>
      <c r="AU827" s="363"/>
      <c r="AV827" s="363"/>
      <c r="AW827" s="363"/>
      <c r="AX827" s="363"/>
      <c r="AY827" s="363"/>
      <c r="AZ827" s="363"/>
      <c r="BA827" s="363"/>
      <c r="BB827" s="363"/>
      <c r="BC827" s="363"/>
      <c r="BD827" s="363"/>
      <c r="BE827" s="361"/>
      <c r="BF827" s="361"/>
      <c r="BG827" s="109"/>
      <c r="BH827" s="361"/>
      <c r="BI827" s="361"/>
      <c r="BJ827" s="361"/>
      <c r="BK827" s="361"/>
      <c r="BL827" s="361"/>
      <c r="BM827" s="361"/>
      <c r="BN827" s="361"/>
      <c r="BO827" s="361"/>
      <c r="BP827" s="361"/>
      <c r="BQ827" s="361"/>
      <c r="BR827" s="361"/>
      <c r="BS827" s="361"/>
      <c r="BT827" s="361"/>
      <c r="BU827" s="361"/>
      <c r="BV827" s="361"/>
      <c r="BW827" s="361"/>
      <c r="BX827" s="361"/>
      <c r="BY827" s="361"/>
      <c r="BZ827" s="361"/>
      <c r="CA827" s="361"/>
      <c r="CB827" s="361"/>
      <c r="CC827" s="361"/>
      <c r="CD827" s="353"/>
      <c r="CE827" s="353"/>
      <c r="CF827" s="353"/>
      <c r="CG827" s="353"/>
      <c r="CH827" s="353"/>
      <c r="CI827" s="353"/>
      <c r="CJ827" s="353"/>
      <c r="CK827" s="353"/>
      <c r="CL827" s="353"/>
      <c r="CM827" s="175"/>
      <c r="CN827" s="175"/>
    </row>
    <row r="828" spans="1:92" s="1" customFormat="1" ht="10.5" customHeight="1">
      <c r="A828" s="1298"/>
      <c r="B828" s="1301"/>
      <c r="C828" s="1129" t="s">
        <v>137</v>
      </c>
      <c r="D828" s="144" t="s">
        <v>126</v>
      </c>
      <c r="E828" s="54">
        <f>ROUND((AG828-AF828)*$AE828,2)</f>
        <v>0.21</v>
      </c>
      <c r="F828" s="54">
        <f t="shared" ref="F828:M828" si="928">ROUND((AH828-AG828)*$AE828,2)</f>
        <v>0.21</v>
      </c>
      <c r="G828" s="54">
        <f t="shared" si="928"/>
        <v>0.21</v>
      </c>
      <c r="H828" s="976">
        <f t="shared" si="928"/>
        <v>0.26</v>
      </c>
      <c r="I828" s="54">
        <f t="shared" si="928"/>
        <v>0.26</v>
      </c>
      <c r="J828" s="54">
        <f t="shared" si="928"/>
        <v>0.26</v>
      </c>
      <c r="K828" s="54">
        <f t="shared" si="928"/>
        <v>0.35</v>
      </c>
      <c r="L828" s="54">
        <f t="shared" si="928"/>
        <v>0.35</v>
      </c>
      <c r="M828" s="54">
        <f t="shared" si="928"/>
        <v>0.35</v>
      </c>
      <c r="N828" s="976">
        <f>ROUND((AP828-AO828)*$AE828,2)</f>
        <v>0.36</v>
      </c>
      <c r="O828" s="54">
        <f t="shared" ref="O828:AB828" si="929">ROUND((AQ828-AP828)*$AE828,2)</f>
        <v>0.36</v>
      </c>
      <c r="P828" s="54">
        <f t="shared" si="929"/>
        <v>0.36</v>
      </c>
      <c r="Q828" s="54">
        <f t="shared" si="929"/>
        <v>0.36</v>
      </c>
      <c r="R828" s="54">
        <f t="shared" si="929"/>
        <v>0.36</v>
      </c>
      <c r="S828" s="54">
        <f t="shared" si="929"/>
        <v>0.36</v>
      </c>
      <c r="T828" s="54">
        <f t="shared" si="929"/>
        <v>0.28000000000000003</v>
      </c>
      <c r="U828" s="54">
        <f t="shared" si="929"/>
        <v>0.28000000000000003</v>
      </c>
      <c r="V828" s="54">
        <f t="shared" si="929"/>
        <v>0.28000000000000003</v>
      </c>
      <c r="W828" s="54">
        <f t="shared" si="929"/>
        <v>0.41</v>
      </c>
      <c r="X828" s="54">
        <f t="shared" si="929"/>
        <v>0.41</v>
      </c>
      <c r="Y828" s="976">
        <f t="shared" si="929"/>
        <v>0.41</v>
      </c>
      <c r="Z828" s="54">
        <f t="shared" si="929"/>
        <v>0.19</v>
      </c>
      <c r="AA828" s="54">
        <f t="shared" si="929"/>
        <v>0.19</v>
      </c>
      <c r="AB828" s="55">
        <f t="shared" si="929"/>
        <v>0.19</v>
      </c>
      <c r="AC828" s="53">
        <f>(BD828-AF828)*AE828</f>
        <v>7.300799999994342</v>
      </c>
      <c r="AD828" s="56">
        <f>(BD829-AF829)*AE828</f>
        <v>2.3472000000001572</v>
      </c>
      <c r="AE828" s="64">
        <v>1.8</v>
      </c>
      <c r="AF828" s="363">
        <v>16767.990000000002</v>
      </c>
      <c r="AG828" s="363">
        <v>16768.106</v>
      </c>
      <c r="AH828" s="363">
        <v>16768.221999999998</v>
      </c>
      <c r="AI828" s="363">
        <v>16768.338</v>
      </c>
      <c r="AJ828" s="363">
        <v>16768.484</v>
      </c>
      <c r="AK828" s="363">
        <v>16768.63</v>
      </c>
      <c r="AL828" s="363">
        <v>16768.776000000002</v>
      </c>
      <c r="AM828" s="363">
        <v>16768.970333333335</v>
      </c>
      <c r="AN828" s="363">
        <v>16769.164666666667</v>
      </c>
      <c r="AO828" s="363">
        <v>16769.359</v>
      </c>
      <c r="AP828" s="363">
        <v>16769.560666666668</v>
      </c>
      <c r="AQ828" s="363">
        <v>16769.762333333336</v>
      </c>
      <c r="AR828" s="363">
        <v>16769.964</v>
      </c>
      <c r="AS828" s="363">
        <v>16770.166666666668</v>
      </c>
      <c r="AT828" s="363">
        <v>16770.369333333336</v>
      </c>
      <c r="AU828" s="363">
        <v>16770.572</v>
      </c>
      <c r="AV828" s="363">
        <v>16770.73</v>
      </c>
      <c r="AW828" s="363">
        <v>16770.887999999999</v>
      </c>
      <c r="AX828" s="363">
        <v>16771.045999999998</v>
      </c>
      <c r="AY828" s="363">
        <v>16771.275333333331</v>
      </c>
      <c r="AZ828" s="363">
        <v>16771.504666666664</v>
      </c>
      <c r="BA828" s="363">
        <v>16771.734</v>
      </c>
      <c r="BB828" s="363">
        <v>16771.838</v>
      </c>
      <c r="BC828" s="363">
        <v>16771.941999999999</v>
      </c>
      <c r="BD828" s="363">
        <v>16772.045999999998</v>
      </c>
      <c r="BE828" s="353"/>
      <c r="BF828" s="353"/>
      <c r="BG828" s="361"/>
      <c r="BH828" s="353"/>
      <c r="BI828" s="353"/>
      <c r="BJ828" s="353"/>
      <c r="BK828" s="353"/>
      <c r="BL828" s="353"/>
      <c r="BM828" s="353"/>
      <c r="BN828" s="353"/>
      <c r="BO828" s="353"/>
      <c r="BP828" s="353"/>
      <c r="BQ828" s="353"/>
      <c r="BR828" s="353"/>
      <c r="BS828" s="353"/>
      <c r="BT828" s="353"/>
      <c r="BU828" s="353"/>
      <c r="BV828" s="353"/>
      <c r="BW828" s="353"/>
      <c r="BX828" s="353"/>
      <c r="BY828" s="353"/>
      <c r="BZ828" s="353"/>
      <c r="CA828" s="353"/>
      <c r="CB828" s="353"/>
      <c r="CC828" s="353"/>
      <c r="CD828" s="353"/>
      <c r="CE828" s="353"/>
      <c r="CF828" s="353"/>
      <c r="CG828" s="353"/>
      <c r="CH828" s="353"/>
      <c r="CI828" s="353"/>
      <c r="CJ828" s="353"/>
      <c r="CK828" s="353"/>
      <c r="CL828" s="353"/>
      <c r="CM828" s="175"/>
      <c r="CN828" s="175"/>
    </row>
    <row r="829" spans="1:92" s="1" customFormat="1" ht="10.5" customHeight="1">
      <c r="A829" s="1298"/>
      <c r="B829" s="1301"/>
      <c r="C829" s="1129" t="s">
        <v>137</v>
      </c>
      <c r="D829" s="144" t="s">
        <v>127</v>
      </c>
      <c r="E829" s="54">
        <f>ROUND((AG829-AF829)*$AE828,2)</f>
        <v>0.08</v>
      </c>
      <c r="F829" s="54">
        <f t="shared" ref="F829:L829" si="930">ROUND((AH829-AG829)*$AE828,2)</f>
        <v>0.08</v>
      </c>
      <c r="G829" s="54">
        <f t="shared" si="930"/>
        <v>0.08</v>
      </c>
      <c r="H829" s="976">
        <f t="shared" si="930"/>
        <v>0.09</v>
      </c>
      <c r="I829" s="54">
        <f t="shared" si="930"/>
        <v>0.09</v>
      </c>
      <c r="J829" s="54">
        <f t="shared" si="930"/>
        <v>0.09</v>
      </c>
      <c r="K829" s="54">
        <f t="shared" si="930"/>
        <v>0.11</v>
      </c>
      <c r="L829" s="54">
        <f t="shared" si="930"/>
        <v>0.11</v>
      </c>
      <c r="M829" s="54">
        <f>ROUND((AO829-AN829)*$AE828,2)</f>
        <v>0.11</v>
      </c>
      <c r="N829" s="976">
        <f>ROUND((AP829-AO829)*$AE828,2)</f>
        <v>0.12</v>
      </c>
      <c r="O829" s="54">
        <f t="shared" ref="O829:AB829" si="931">ROUND((AQ829-AP829)*$AE828,2)</f>
        <v>0.12</v>
      </c>
      <c r="P829" s="54">
        <f t="shared" si="931"/>
        <v>0.12</v>
      </c>
      <c r="Q829" s="54">
        <f t="shared" si="931"/>
        <v>0.12</v>
      </c>
      <c r="R829" s="54">
        <f t="shared" si="931"/>
        <v>0.12</v>
      </c>
      <c r="S829" s="54">
        <f t="shared" si="931"/>
        <v>0.12</v>
      </c>
      <c r="T829" s="54">
        <f t="shared" si="931"/>
        <v>0.09</v>
      </c>
      <c r="U829" s="54">
        <f t="shared" si="931"/>
        <v>0.09</v>
      </c>
      <c r="V829" s="54">
        <f t="shared" si="931"/>
        <v>0.09</v>
      </c>
      <c r="W829" s="54">
        <f t="shared" si="931"/>
        <v>0.12</v>
      </c>
      <c r="X829" s="54">
        <f t="shared" si="931"/>
        <v>0.12</v>
      </c>
      <c r="Y829" s="976">
        <f t="shared" si="931"/>
        <v>0.12</v>
      </c>
      <c r="Z829" s="54">
        <f t="shared" si="931"/>
        <v>0.06</v>
      </c>
      <c r="AA829" s="54">
        <f t="shared" si="931"/>
        <v>0.06</v>
      </c>
      <c r="AB829" s="55">
        <f t="shared" si="931"/>
        <v>0.06</v>
      </c>
      <c r="AC829" s="53"/>
      <c r="AD829" s="56"/>
      <c r="AE829" s="64"/>
      <c r="AF829" s="363">
        <v>6614.866</v>
      </c>
      <c r="AG829" s="363">
        <v>6614.9110000000001</v>
      </c>
      <c r="AH829" s="363">
        <v>6614.9560000000001</v>
      </c>
      <c r="AI829" s="363">
        <v>6615.0010000000002</v>
      </c>
      <c r="AJ829" s="363">
        <v>6615.0520000000006</v>
      </c>
      <c r="AK829" s="363">
        <v>6615.103000000001</v>
      </c>
      <c r="AL829" s="363">
        <v>6615.1540000000005</v>
      </c>
      <c r="AM829" s="363">
        <v>6615.2126666666672</v>
      </c>
      <c r="AN829" s="363">
        <v>6615.271333333334</v>
      </c>
      <c r="AO829" s="363">
        <v>6615.33</v>
      </c>
      <c r="AP829" s="363">
        <v>6615.3953333333329</v>
      </c>
      <c r="AQ829" s="363">
        <v>6615.4606666666659</v>
      </c>
      <c r="AR829" s="363">
        <v>6615.5259999999998</v>
      </c>
      <c r="AS829" s="363">
        <v>6615.5946666666669</v>
      </c>
      <c r="AT829" s="363">
        <v>6615.6633333333339</v>
      </c>
      <c r="AU829" s="363">
        <v>6615.732</v>
      </c>
      <c r="AV829" s="363">
        <v>6615.7820000000002</v>
      </c>
      <c r="AW829" s="363">
        <v>6615.8320000000003</v>
      </c>
      <c r="AX829" s="363">
        <v>6615.8819999999996</v>
      </c>
      <c r="AY829" s="363">
        <v>6615.9459999999999</v>
      </c>
      <c r="AZ829" s="363">
        <v>6616.01</v>
      </c>
      <c r="BA829" s="363">
        <v>6616.0739999999996</v>
      </c>
      <c r="BB829" s="363">
        <v>6616.1059999999998</v>
      </c>
      <c r="BC829" s="363">
        <v>6616.1379999999999</v>
      </c>
      <c r="BD829" s="363">
        <v>6616.17</v>
      </c>
      <c r="BE829" s="361">
        <v>11.255000000000001</v>
      </c>
      <c r="BF829" s="361">
        <v>11.255000000000001</v>
      </c>
      <c r="BG829" s="361">
        <v>11.255000000000001</v>
      </c>
      <c r="BH829" s="361">
        <v>11.255000000000001</v>
      </c>
      <c r="BI829" s="361">
        <v>11.255000000000001</v>
      </c>
      <c r="BJ829" s="361">
        <v>11.255000000000001</v>
      </c>
      <c r="BK829" s="361">
        <v>11.255000000000001</v>
      </c>
      <c r="BL829" s="361">
        <v>11.255000000000001</v>
      </c>
      <c r="BM829" s="361">
        <v>11.255000000000001</v>
      </c>
      <c r="BN829" s="361">
        <v>11.255000000000001</v>
      </c>
      <c r="BO829" s="361">
        <v>11.255000000000001</v>
      </c>
      <c r="BP829" s="361">
        <v>11.255000000000001</v>
      </c>
      <c r="BQ829" s="361">
        <v>11.255000000000001</v>
      </c>
      <c r="BR829" s="361">
        <v>11.255000000000001</v>
      </c>
      <c r="BS829" s="361">
        <v>11.255000000000001</v>
      </c>
      <c r="BT829" s="361">
        <v>11.255000000000001</v>
      </c>
      <c r="BU829" s="361">
        <v>11.255000000000001</v>
      </c>
      <c r="BV829" s="361">
        <v>11.255000000000001</v>
      </c>
      <c r="BW829" s="361">
        <v>11.255000000000001</v>
      </c>
      <c r="BX829" s="361">
        <v>11.255000000000001</v>
      </c>
      <c r="BY829" s="361">
        <v>11.255000000000001</v>
      </c>
      <c r="BZ829" s="361">
        <v>11.255000000000001</v>
      </c>
      <c r="CA829" s="361">
        <v>11.255000000000001</v>
      </c>
      <c r="CB829" s="361">
        <v>11.255000000000001</v>
      </c>
      <c r="CC829" s="361"/>
      <c r="CD829" s="353"/>
      <c r="CE829" s="353"/>
      <c r="CF829" s="353"/>
      <c r="CG829" s="353"/>
      <c r="CH829" s="353"/>
      <c r="CI829" s="353"/>
      <c r="CJ829" s="353"/>
      <c r="CK829" s="353"/>
      <c r="CL829" s="353"/>
      <c r="CM829" s="175"/>
      <c r="CN829" s="175"/>
    </row>
    <row r="830" spans="1:92" s="1" customFormat="1" ht="10.5" customHeight="1" thickBot="1">
      <c r="A830" s="1299"/>
      <c r="B830" s="1302"/>
      <c r="C830" s="293"/>
      <c r="D830" s="254" t="s">
        <v>42</v>
      </c>
      <c r="E830" s="58">
        <f t="shared" ref="E830:AB830" si="932">E829/E828</f>
        <v>0.38095238095238099</v>
      </c>
      <c r="F830" s="58">
        <f t="shared" si="932"/>
        <v>0.38095238095238099</v>
      </c>
      <c r="G830" s="58">
        <f t="shared" si="932"/>
        <v>0.38095238095238099</v>
      </c>
      <c r="H830" s="637">
        <f t="shared" si="932"/>
        <v>0.34615384615384615</v>
      </c>
      <c r="I830" s="58">
        <f t="shared" si="932"/>
        <v>0.34615384615384615</v>
      </c>
      <c r="J830" s="58">
        <f t="shared" si="932"/>
        <v>0.34615384615384615</v>
      </c>
      <c r="K830" s="58">
        <f t="shared" si="932"/>
        <v>0.31428571428571433</v>
      </c>
      <c r="L830" s="58">
        <f t="shared" si="932"/>
        <v>0.31428571428571433</v>
      </c>
      <c r="M830" s="58">
        <f t="shared" si="932"/>
        <v>0.31428571428571433</v>
      </c>
      <c r="N830" s="637">
        <f t="shared" si="932"/>
        <v>0.33333333333333331</v>
      </c>
      <c r="O830" s="58">
        <f t="shared" si="932"/>
        <v>0.33333333333333331</v>
      </c>
      <c r="P830" s="58">
        <f t="shared" si="932"/>
        <v>0.33333333333333331</v>
      </c>
      <c r="Q830" s="58">
        <f t="shared" si="932"/>
        <v>0.33333333333333331</v>
      </c>
      <c r="R830" s="58">
        <f t="shared" si="932"/>
        <v>0.33333333333333331</v>
      </c>
      <c r="S830" s="58">
        <f t="shared" si="932"/>
        <v>0.33333333333333331</v>
      </c>
      <c r="T830" s="58">
        <f t="shared" si="932"/>
        <v>0.3214285714285714</v>
      </c>
      <c r="U830" s="58">
        <f t="shared" si="932"/>
        <v>0.3214285714285714</v>
      </c>
      <c r="V830" s="58">
        <f t="shared" si="932"/>
        <v>0.3214285714285714</v>
      </c>
      <c r="W830" s="58">
        <f t="shared" si="932"/>
        <v>0.29268292682926828</v>
      </c>
      <c r="X830" s="58">
        <f t="shared" si="932"/>
        <v>0.29268292682926828</v>
      </c>
      <c r="Y830" s="637">
        <f t="shared" si="932"/>
        <v>0.29268292682926828</v>
      </c>
      <c r="Z830" s="58">
        <f t="shared" si="932"/>
        <v>0.31578947368421051</v>
      </c>
      <c r="AA830" s="58">
        <f t="shared" si="932"/>
        <v>0.31578947368421051</v>
      </c>
      <c r="AB830" s="59">
        <f t="shared" si="932"/>
        <v>0.31578947368421051</v>
      </c>
      <c r="AC830" s="53"/>
      <c r="AD830" s="56"/>
      <c r="AE830" s="64"/>
      <c r="AF830" s="966"/>
      <c r="AG830" s="363"/>
      <c r="AH830" s="363"/>
      <c r="AI830" s="966"/>
      <c r="AJ830" s="363"/>
      <c r="AK830" s="363"/>
      <c r="AL830" s="966"/>
      <c r="AM830" s="363"/>
      <c r="AN830" s="363"/>
      <c r="AO830" s="966"/>
      <c r="AP830" s="363"/>
      <c r="AQ830" s="363"/>
      <c r="AR830" s="966"/>
      <c r="AS830" s="363"/>
      <c r="AT830" s="363"/>
      <c r="AU830" s="966"/>
      <c r="AV830" s="363"/>
      <c r="AW830" s="363"/>
      <c r="AX830" s="966"/>
      <c r="AY830" s="363"/>
      <c r="AZ830" s="363"/>
      <c r="BA830" s="966"/>
      <c r="BB830" s="363"/>
      <c r="BC830" s="363"/>
      <c r="BD830" s="966"/>
      <c r="BE830" s="361"/>
      <c r="BF830" s="361"/>
      <c r="BG830" s="361"/>
      <c r="BH830" s="361"/>
      <c r="BI830" s="361"/>
      <c r="BJ830" s="361"/>
      <c r="BK830" s="361"/>
      <c r="BL830" s="361"/>
      <c r="BM830" s="361"/>
      <c r="BN830" s="361"/>
      <c r="BO830" s="361"/>
      <c r="BP830" s="361"/>
      <c r="BQ830" s="361"/>
      <c r="BR830" s="361"/>
      <c r="BS830" s="361"/>
      <c r="BT830" s="361"/>
      <c r="BU830" s="361"/>
      <c r="BV830" s="361"/>
      <c r="BW830" s="361"/>
      <c r="BX830" s="361"/>
      <c r="BY830" s="361"/>
      <c r="BZ830" s="361"/>
      <c r="CA830" s="361"/>
      <c r="CB830" s="361"/>
      <c r="CC830" s="361"/>
      <c r="CD830" s="353"/>
      <c r="CE830" s="353"/>
      <c r="CF830" s="353"/>
      <c r="CG830" s="353"/>
      <c r="CH830" s="353"/>
      <c r="CI830" s="353"/>
      <c r="CJ830" s="353"/>
      <c r="CK830" s="353"/>
      <c r="CL830" s="353"/>
      <c r="CM830" s="175"/>
      <c r="CN830" s="175"/>
    </row>
    <row r="831" spans="1:92" s="1" customFormat="1" ht="10.5" customHeight="1">
      <c r="A831" s="1297" t="s">
        <v>104</v>
      </c>
      <c r="B831" s="1300" t="s">
        <v>465</v>
      </c>
      <c r="C831" s="1128"/>
      <c r="D831" s="1173"/>
      <c r="E831" s="82"/>
      <c r="F831" s="82"/>
      <c r="G831" s="82"/>
      <c r="H831" s="636"/>
      <c r="I831" s="82"/>
      <c r="J831" s="82"/>
      <c r="K831" s="82"/>
      <c r="L831" s="82"/>
      <c r="M831" s="82"/>
      <c r="N831" s="636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636"/>
      <c r="Z831" s="82"/>
      <c r="AA831" s="82"/>
      <c r="AB831" s="83"/>
      <c r="AC831" s="53" t="s">
        <v>125</v>
      </c>
      <c r="AD831" s="56">
        <f>AD833/AC833</f>
        <v>0.4441287878790105</v>
      </c>
      <c r="AE831" s="64"/>
      <c r="AF831" s="407"/>
      <c r="AG831" s="363"/>
      <c r="AH831" s="363"/>
      <c r="AI831" s="407"/>
      <c r="AJ831" s="363"/>
      <c r="AK831" s="363"/>
      <c r="AL831" s="407"/>
      <c r="AM831" s="363"/>
      <c r="AN831" s="363"/>
      <c r="AO831" s="407"/>
      <c r="AP831" s="363"/>
      <c r="AQ831" s="363"/>
      <c r="AR831" s="407"/>
      <c r="AS831" s="363"/>
      <c r="AT831" s="363"/>
      <c r="AU831" s="407"/>
      <c r="AV831" s="363"/>
      <c r="AW831" s="363"/>
      <c r="AX831" s="407"/>
      <c r="AY831" s="363"/>
      <c r="AZ831" s="363"/>
      <c r="BA831" s="407"/>
      <c r="BB831" s="363"/>
      <c r="BC831" s="363"/>
      <c r="BD831" s="407"/>
      <c r="BE831" s="109"/>
      <c r="BF831" s="109"/>
      <c r="BG831" s="361"/>
      <c r="BH831" s="109"/>
      <c r="BI831" s="109"/>
      <c r="BJ831" s="109"/>
      <c r="BK831" s="109"/>
      <c r="BL831" s="109"/>
      <c r="BM831" s="109"/>
      <c r="BN831" s="109"/>
      <c r="BO831" s="109"/>
      <c r="BP831" s="109"/>
      <c r="BQ831" s="109"/>
      <c r="BR831" s="109"/>
      <c r="BS831" s="109"/>
      <c r="BT831" s="109"/>
      <c r="BU831" s="109"/>
      <c r="BV831" s="109"/>
      <c r="BW831" s="109"/>
      <c r="BX831" s="109"/>
      <c r="BY831" s="109"/>
      <c r="BZ831" s="109"/>
      <c r="CA831" s="109"/>
      <c r="CB831" s="109"/>
      <c r="CC831" s="109"/>
      <c r="CD831" s="353"/>
      <c r="CE831" s="353"/>
      <c r="CF831" s="353"/>
      <c r="CG831" s="353"/>
      <c r="CH831" s="353"/>
      <c r="CI831" s="353"/>
      <c r="CJ831" s="353"/>
      <c r="CK831" s="353"/>
      <c r="CL831" s="353"/>
      <c r="CM831" s="175"/>
      <c r="CN831" s="175"/>
    </row>
    <row r="832" spans="1:92" s="1" customFormat="1" ht="10.5" customHeight="1">
      <c r="A832" s="1298"/>
      <c r="B832" s="1301"/>
      <c r="C832" s="1129" t="s">
        <v>139</v>
      </c>
      <c r="D832" s="144" t="s">
        <v>34</v>
      </c>
      <c r="E832" s="114">
        <f>ROUND(SQRT(E833^2+E834^2)*1000/(1.73*E$815),0)</f>
        <v>13</v>
      </c>
      <c r="F832" s="114">
        <f>ROUND(SQRT(F833^2+F834^2)*1000/(1.73*F$815),0)</f>
        <v>13</v>
      </c>
      <c r="G832" s="114">
        <f t="shared" ref="G832:L832" si="933">ROUND(SQRT(G833^2+G834^2)*1000/(1.73*G$815),0)</f>
        <v>13</v>
      </c>
      <c r="H832" s="638">
        <f t="shared" si="933"/>
        <v>17</v>
      </c>
      <c r="I832" s="114">
        <f t="shared" si="933"/>
        <v>17</v>
      </c>
      <c r="J832" s="114">
        <f t="shared" si="933"/>
        <v>17</v>
      </c>
      <c r="K832" s="114">
        <f t="shared" si="933"/>
        <v>17</v>
      </c>
      <c r="L832" s="114">
        <f t="shared" si="933"/>
        <v>17</v>
      </c>
      <c r="M832" s="114">
        <f>ROUND(SQRT(M833^2+M834^2)*1000/(1.73*M$815),0)</f>
        <v>17</v>
      </c>
      <c r="N832" s="638">
        <f t="shared" ref="N832:AB832" si="934">ROUND(SQRT(N833^2+N834^2)*1000/(1.73*N$815),0)</f>
        <v>17</v>
      </c>
      <c r="O832" s="114">
        <f t="shared" si="934"/>
        <v>17</v>
      </c>
      <c r="P832" s="114">
        <f t="shared" si="934"/>
        <v>17</v>
      </c>
      <c r="Q832" s="114">
        <f t="shared" si="934"/>
        <v>20</v>
      </c>
      <c r="R832" s="114">
        <f t="shared" si="934"/>
        <v>20</v>
      </c>
      <c r="S832" s="114">
        <f t="shared" si="934"/>
        <v>20</v>
      </c>
      <c r="T832" s="114">
        <f t="shared" si="934"/>
        <v>16</v>
      </c>
      <c r="U832" s="114">
        <f t="shared" si="934"/>
        <v>16</v>
      </c>
      <c r="V832" s="114">
        <f t="shared" si="934"/>
        <v>16</v>
      </c>
      <c r="W832" s="114">
        <f t="shared" si="934"/>
        <v>23</v>
      </c>
      <c r="X832" s="114">
        <f t="shared" si="934"/>
        <v>23</v>
      </c>
      <c r="Y832" s="638">
        <f t="shared" si="934"/>
        <v>23</v>
      </c>
      <c r="Z832" s="114">
        <f t="shared" si="934"/>
        <v>11</v>
      </c>
      <c r="AA832" s="114">
        <f t="shared" si="934"/>
        <v>11</v>
      </c>
      <c r="AB832" s="115">
        <f t="shared" si="934"/>
        <v>11</v>
      </c>
      <c r="AC832" s="359"/>
      <c r="AD832" s="191"/>
      <c r="AE832" s="64"/>
      <c r="AF832" s="363"/>
      <c r="AG832" s="363"/>
      <c r="AH832" s="363"/>
      <c r="AI832" s="363"/>
      <c r="AJ832" s="363"/>
      <c r="AK832" s="363"/>
      <c r="AL832" s="363"/>
      <c r="AM832" s="363"/>
      <c r="AN832" s="363"/>
      <c r="AO832" s="363"/>
      <c r="AP832" s="363"/>
      <c r="AQ832" s="363"/>
      <c r="AR832" s="363"/>
      <c r="AS832" s="363"/>
      <c r="AT832" s="363"/>
      <c r="AU832" s="363"/>
      <c r="AV832" s="363"/>
      <c r="AW832" s="363"/>
      <c r="AX832" s="363"/>
      <c r="AY832" s="363"/>
      <c r="AZ832" s="363"/>
      <c r="BA832" s="363"/>
      <c r="BB832" s="363"/>
      <c r="BC832" s="363"/>
      <c r="BD832" s="363"/>
      <c r="BE832" s="361"/>
      <c r="BF832" s="361"/>
      <c r="BG832" s="109"/>
      <c r="BH832" s="361"/>
      <c r="BI832" s="361"/>
      <c r="BJ832" s="361"/>
      <c r="BK832" s="361"/>
      <c r="BL832" s="361"/>
      <c r="BM832" s="361"/>
      <c r="BN832" s="361"/>
      <c r="BO832" s="361"/>
      <c r="BP832" s="361"/>
      <c r="BQ832" s="361"/>
      <c r="BR832" s="361"/>
      <c r="BS832" s="361"/>
      <c r="BT832" s="361"/>
      <c r="BU832" s="361"/>
      <c r="BV832" s="361"/>
      <c r="BW832" s="361"/>
      <c r="BX832" s="361"/>
      <c r="BY832" s="361"/>
      <c r="BZ832" s="361"/>
      <c r="CA832" s="361"/>
      <c r="CB832" s="361"/>
      <c r="CC832" s="361"/>
      <c r="CD832" s="353"/>
      <c r="CE832" s="353"/>
      <c r="CF832" s="353"/>
      <c r="CG832" s="353"/>
      <c r="CH832" s="353"/>
      <c r="CI832" s="353"/>
      <c r="CJ832" s="353"/>
      <c r="CK832" s="353"/>
      <c r="CL832" s="353"/>
      <c r="CM832" s="175"/>
      <c r="CN832" s="175"/>
    </row>
    <row r="833" spans="1:92" s="1" customFormat="1" ht="10.5" customHeight="1">
      <c r="A833" s="1298"/>
      <c r="B833" s="1301"/>
      <c r="C833" s="1129" t="s">
        <v>137</v>
      </c>
      <c r="D833" s="144" t="s">
        <v>126</v>
      </c>
      <c r="E833" s="54">
        <f>ROUND((AG833-AF833)*$AE833,2)</f>
        <v>0.1</v>
      </c>
      <c r="F833" s="54">
        <f t="shared" ref="F833:M833" si="935">ROUND((AH833-AG833)*$AE833,2)</f>
        <v>0.1</v>
      </c>
      <c r="G833" s="54">
        <f t="shared" si="935"/>
        <v>0.1</v>
      </c>
      <c r="H833" s="976">
        <f t="shared" si="935"/>
        <v>0.12</v>
      </c>
      <c r="I833" s="54">
        <f t="shared" si="935"/>
        <v>0.12</v>
      </c>
      <c r="J833" s="54">
        <f t="shared" si="935"/>
        <v>0.12</v>
      </c>
      <c r="K833" s="54">
        <f t="shared" si="935"/>
        <v>0.16</v>
      </c>
      <c r="L833" s="54">
        <f t="shared" si="935"/>
        <v>0.16</v>
      </c>
      <c r="M833" s="54">
        <f t="shared" si="935"/>
        <v>0.16</v>
      </c>
      <c r="N833" s="976">
        <f>ROUND((AP833-AO833)*$AE833,2)</f>
        <v>0.17</v>
      </c>
      <c r="O833" s="54">
        <f t="shared" ref="O833:AB833" si="936">ROUND((AQ833-AP833)*$AE833,2)</f>
        <v>0.17</v>
      </c>
      <c r="P833" s="54">
        <f t="shared" si="936"/>
        <v>0.17</v>
      </c>
      <c r="Q833" s="54">
        <f t="shared" si="936"/>
        <v>0.2</v>
      </c>
      <c r="R833" s="54">
        <f t="shared" si="936"/>
        <v>0.2</v>
      </c>
      <c r="S833" s="54">
        <f t="shared" si="936"/>
        <v>0.2</v>
      </c>
      <c r="T833" s="54">
        <f t="shared" si="936"/>
        <v>0.16</v>
      </c>
      <c r="U833" s="54">
        <f t="shared" si="936"/>
        <v>0.16</v>
      </c>
      <c r="V833" s="54">
        <f t="shared" si="936"/>
        <v>0.16</v>
      </c>
      <c r="W833" s="54">
        <f t="shared" si="936"/>
        <v>0.24</v>
      </c>
      <c r="X833" s="54">
        <f t="shared" si="936"/>
        <v>0.24</v>
      </c>
      <c r="Y833" s="976">
        <f t="shared" si="936"/>
        <v>0.24</v>
      </c>
      <c r="Z833" s="54">
        <f t="shared" si="936"/>
        <v>0.11</v>
      </c>
      <c r="AA833" s="54">
        <f t="shared" si="936"/>
        <v>0.11</v>
      </c>
      <c r="AB833" s="55">
        <f t="shared" si="936"/>
        <v>0.11</v>
      </c>
      <c r="AC833" s="53">
        <f>(BD833-AF833)*AE833</f>
        <v>3.8015999999985071</v>
      </c>
      <c r="AD833" s="56">
        <f>(BD834-AF834)*AE833</f>
        <v>1.6884000000001833</v>
      </c>
      <c r="AE833" s="64">
        <v>1.8</v>
      </c>
      <c r="AF833" s="363">
        <v>10870.17</v>
      </c>
      <c r="AG833" s="363">
        <v>10870.227666666668</v>
      </c>
      <c r="AH833" s="363">
        <v>10870.285333333335</v>
      </c>
      <c r="AI833" s="363">
        <v>10870.343000000001</v>
      </c>
      <c r="AJ833" s="363">
        <v>10870.41</v>
      </c>
      <c r="AK833" s="363">
        <v>10870.476999999999</v>
      </c>
      <c r="AL833" s="363">
        <v>10870.544</v>
      </c>
      <c r="AM833" s="363">
        <v>10870.635</v>
      </c>
      <c r="AN833" s="363">
        <v>10870.726000000001</v>
      </c>
      <c r="AO833" s="363">
        <v>10870.816999999999</v>
      </c>
      <c r="AP833" s="363">
        <v>10870.913666666665</v>
      </c>
      <c r="AQ833" s="363">
        <v>10871.010333333332</v>
      </c>
      <c r="AR833" s="363">
        <v>10871.107</v>
      </c>
      <c r="AS833" s="363">
        <v>10871.218000000001</v>
      </c>
      <c r="AT833" s="363">
        <v>10871.329000000002</v>
      </c>
      <c r="AU833" s="363">
        <v>10871.44</v>
      </c>
      <c r="AV833" s="363">
        <v>10871.527</v>
      </c>
      <c r="AW833" s="363">
        <v>10871.614</v>
      </c>
      <c r="AX833" s="363">
        <v>10871.700999999999</v>
      </c>
      <c r="AY833" s="363">
        <v>10871.834333333332</v>
      </c>
      <c r="AZ833" s="363">
        <v>10871.967666666666</v>
      </c>
      <c r="BA833" s="363">
        <v>10872.101000000001</v>
      </c>
      <c r="BB833" s="363">
        <v>10872.161333333333</v>
      </c>
      <c r="BC833" s="363">
        <v>10872.221666666666</v>
      </c>
      <c r="BD833" s="363">
        <v>10872.281999999999</v>
      </c>
      <c r="BE833" s="353"/>
      <c r="BF833" s="353"/>
      <c r="BG833" s="361"/>
      <c r="BH833" s="353"/>
      <c r="BI833" s="353"/>
      <c r="BJ833" s="353"/>
      <c r="BK833" s="353"/>
      <c r="BL833" s="353"/>
      <c r="BM833" s="353"/>
      <c r="BN833" s="353"/>
      <c r="BO833" s="353"/>
      <c r="BP833" s="353"/>
      <c r="BQ833" s="353"/>
      <c r="BR833" s="353"/>
      <c r="BS833" s="353"/>
      <c r="BT833" s="353"/>
      <c r="BU833" s="353"/>
      <c r="BV833" s="353"/>
      <c r="BW833" s="353"/>
      <c r="BX833" s="353"/>
      <c r="BY833" s="353"/>
      <c r="BZ833" s="353"/>
      <c r="CA833" s="353"/>
      <c r="CB833" s="353"/>
      <c r="CC833" s="353"/>
      <c r="CD833" s="353"/>
      <c r="CE833" s="353"/>
      <c r="CF833" s="353"/>
      <c r="CG833" s="353"/>
      <c r="CH833" s="353"/>
      <c r="CI833" s="353"/>
      <c r="CJ833" s="353"/>
      <c r="CK833" s="353"/>
      <c r="CL833" s="353"/>
      <c r="CM833" s="175"/>
      <c r="CN833" s="175"/>
    </row>
    <row r="834" spans="1:92" s="1" customFormat="1" ht="10.5" customHeight="1">
      <c r="A834" s="1298"/>
      <c r="B834" s="1301"/>
      <c r="C834" s="1129" t="s">
        <v>137</v>
      </c>
      <c r="D834" s="144" t="s">
        <v>127</v>
      </c>
      <c r="E834" s="54">
        <f>ROUND((AG834-AF834)*$AE833,2)</f>
        <v>0.1</v>
      </c>
      <c r="F834" s="54">
        <f t="shared" ref="F834:L834" si="937">ROUND((AH834-AG834)*$AE833,2)</f>
        <v>0.1</v>
      </c>
      <c r="G834" s="54">
        <f t="shared" si="937"/>
        <v>0.1</v>
      </c>
      <c r="H834" s="976">
        <f t="shared" si="937"/>
        <v>0.14000000000000001</v>
      </c>
      <c r="I834" s="54">
        <f t="shared" si="937"/>
        <v>0.14000000000000001</v>
      </c>
      <c r="J834" s="54">
        <f t="shared" si="937"/>
        <v>0.14000000000000001</v>
      </c>
      <c r="K834" s="54">
        <f t="shared" si="937"/>
        <v>7.0000000000000007E-2</v>
      </c>
      <c r="L834" s="54">
        <f t="shared" si="937"/>
        <v>7.0000000000000007E-2</v>
      </c>
      <c r="M834" s="54">
        <f>ROUND((AO834-AN834)*$AE833,2)</f>
        <v>7.0000000000000007E-2</v>
      </c>
      <c r="N834" s="976">
        <f>ROUND((AP834-AO834)*$AE833,2)</f>
        <v>0.06</v>
      </c>
      <c r="O834" s="54">
        <f t="shared" ref="O834:AB834" si="938">ROUND((AQ834-AP834)*$AE833,2)</f>
        <v>0.06</v>
      </c>
      <c r="P834" s="54">
        <f t="shared" si="938"/>
        <v>0.06</v>
      </c>
      <c r="Q834" s="54">
        <f t="shared" si="938"/>
        <v>0.06</v>
      </c>
      <c r="R834" s="54">
        <f t="shared" si="938"/>
        <v>0.06</v>
      </c>
      <c r="S834" s="54">
        <f t="shared" si="938"/>
        <v>0.06</v>
      </c>
      <c r="T834" s="54">
        <f t="shared" si="938"/>
        <v>0.04</v>
      </c>
      <c r="U834" s="54">
        <f t="shared" si="938"/>
        <v>0.04</v>
      </c>
      <c r="V834" s="54">
        <f t="shared" si="938"/>
        <v>0.04</v>
      </c>
      <c r="W834" s="54">
        <f t="shared" si="938"/>
        <v>0.06</v>
      </c>
      <c r="X834" s="54">
        <f t="shared" si="938"/>
        <v>0.06</v>
      </c>
      <c r="Y834" s="976">
        <f t="shared" si="938"/>
        <v>0.06</v>
      </c>
      <c r="Z834" s="54">
        <f t="shared" si="938"/>
        <v>0.03</v>
      </c>
      <c r="AA834" s="54">
        <f t="shared" si="938"/>
        <v>0.03</v>
      </c>
      <c r="AB834" s="55">
        <f t="shared" si="938"/>
        <v>0.03</v>
      </c>
      <c r="AC834" s="53"/>
      <c r="AD834" s="56"/>
      <c r="AE834" s="64"/>
      <c r="AF834" s="363">
        <v>3818.395</v>
      </c>
      <c r="AG834" s="363">
        <v>3818.4526666666666</v>
      </c>
      <c r="AH834" s="363">
        <v>3818.5103333333332</v>
      </c>
      <c r="AI834" s="363">
        <v>3818.5680000000002</v>
      </c>
      <c r="AJ834" s="363">
        <v>3818.6469999999999</v>
      </c>
      <c r="AK834" s="363">
        <v>3818.7259999999997</v>
      </c>
      <c r="AL834" s="363">
        <v>3818.8049999999998</v>
      </c>
      <c r="AM834" s="363">
        <v>3818.8429999999998</v>
      </c>
      <c r="AN834" s="363">
        <v>3818.8809999999999</v>
      </c>
      <c r="AO834" s="363">
        <v>3818.9189999999999</v>
      </c>
      <c r="AP834" s="363">
        <v>3818.9496666666664</v>
      </c>
      <c r="AQ834" s="363">
        <v>3818.980333333333</v>
      </c>
      <c r="AR834" s="363">
        <v>3819.011</v>
      </c>
      <c r="AS834" s="363">
        <v>3819.0439999999999</v>
      </c>
      <c r="AT834" s="363">
        <v>3819.0769999999998</v>
      </c>
      <c r="AU834" s="363">
        <v>3819.11</v>
      </c>
      <c r="AV834" s="363">
        <v>3819.1346666666668</v>
      </c>
      <c r="AW834" s="363">
        <v>3819.1593333333335</v>
      </c>
      <c r="AX834" s="363">
        <v>3819.1840000000002</v>
      </c>
      <c r="AY834" s="363">
        <v>3819.2176666666669</v>
      </c>
      <c r="AZ834" s="363">
        <v>3819.2513333333336</v>
      </c>
      <c r="BA834" s="363">
        <v>3819.2849999999999</v>
      </c>
      <c r="BB834" s="363">
        <v>3819.3009999999999</v>
      </c>
      <c r="BC834" s="363">
        <v>3819.317</v>
      </c>
      <c r="BD834" s="363">
        <v>3819.3330000000001</v>
      </c>
      <c r="BE834" s="361">
        <v>75.918000000000006</v>
      </c>
      <c r="BF834" s="361">
        <v>75.918000000000006</v>
      </c>
      <c r="BG834" s="361">
        <v>75.918000000000006</v>
      </c>
      <c r="BH834" s="361">
        <v>75.918000000000006</v>
      </c>
      <c r="BI834" s="361">
        <v>75.918000000000006</v>
      </c>
      <c r="BJ834" s="361">
        <v>75.918000000000006</v>
      </c>
      <c r="BK834" s="361">
        <v>75.918000000000006</v>
      </c>
      <c r="BL834" s="361">
        <v>75.918000000000006</v>
      </c>
      <c r="BM834" s="361">
        <v>75.918000000000006</v>
      </c>
      <c r="BN834" s="361">
        <v>75.918000000000006</v>
      </c>
      <c r="BO834" s="361">
        <v>75.918000000000006</v>
      </c>
      <c r="BP834" s="361">
        <v>75.918000000000006</v>
      </c>
      <c r="BQ834" s="361">
        <v>75.918000000000006</v>
      </c>
      <c r="BR834" s="361">
        <v>75.918000000000006</v>
      </c>
      <c r="BS834" s="361">
        <v>75.918000000000006</v>
      </c>
      <c r="BT834" s="361">
        <v>75.918000000000006</v>
      </c>
      <c r="BU834" s="361">
        <v>75.918000000000006</v>
      </c>
      <c r="BV834" s="361">
        <v>75.918000000000006</v>
      </c>
      <c r="BW834" s="361">
        <v>75.918000000000006</v>
      </c>
      <c r="BX834" s="361">
        <v>75.918000000000006</v>
      </c>
      <c r="BY834" s="361">
        <v>75.918000000000006</v>
      </c>
      <c r="BZ834" s="361">
        <v>75.918000000000006</v>
      </c>
      <c r="CA834" s="361">
        <v>75.918000000000006</v>
      </c>
      <c r="CB834" s="361">
        <v>75.918000000000006</v>
      </c>
      <c r="CC834" s="361"/>
      <c r="CD834" s="353"/>
      <c r="CE834" s="353"/>
      <c r="CF834" s="353"/>
      <c r="CG834" s="353"/>
      <c r="CH834" s="353"/>
      <c r="CI834" s="353"/>
      <c r="CJ834" s="353"/>
      <c r="CK834" s="353"/>
      <c r="CL834" s="353"/>
      <c r="CM834" s="175"/>
      <c r="CN834" s="175"/>
    </row>
    <row r="835" spans="1:92" s="1" customFormat="1" ht="10.5" customHeight="1" thickBot="1">
      <c r="A835" s="1299"/>
      <c r="B835" s="1302"/>
      <c r="C835" s="293"/>
      <c r="D835" s="254" t="s">
        <v>42</v>
      </c>
      <c r="E835" s="58">
        <f t="shared" ref="E835:AB835" si="939">E834/E833</f>
        <v>1</v>
      </c>
      <c r="F835" s="58">
        <f t="shared" si="939"/>
        <v>1</v>
      </c>
      <c r="G835" s="58">
        <f t="shared" si="939"/>
        <v>1</v>
      </c>
      <c r="H835" s="637">
        <f t="shared" si="939"/>
        <v>1.1666666666666667</v>
      </c>
      <c r="I835" s="58">
        <f t="shared" si="939"/>
        <v>1.1666666666666667</v>
      </c>
      <c r="J835" s="58">
        <f t="shared" si="939"/>
        <v>1.1666666666666667</v>
      </c>
      <c r="K835" s="58">
        <f t="shared" si="939"/>
        <v>0.43750000000000006</v>
      </c>
      <c r="L835" s="58">
        <f t="shared" si="939"/>
        <v>0.43750000000000006</v>
      </c>
      <c r="M835" s="58">
        <f t="shared" si="939"/>
        <v>0.43750000000000006</v>
      </c>
      <c r="N835" s="637">
        <f t="shared" si="939"/>
        <v>0.3529411764705882</v>
      </c>
      <c r="O835" s="58">
        <f t="shared" si="939"/>
        <v>0.3529411764705882</v>
      </c>
      <c r="P835" s="58">
        <f t="shared" si="939"/>
        <v>0.3529411764705882</v>
      </c>
      <c r="Q835" s="58">
        <f t="shared" si="939"/>
        <v>0.3</v>
      </c>
      <c r="R835" s="58">
        <f t="shared" si="939"/>
        <v>0.3</v>
      </c>
      <c r="S835" s="58">
        <f t="shared" si="939"/>
        <v>0.3</v>
      </c>
      <c r="T835" s="58">
        <f t="shared" si="939"/>
        <v>0.25</v>
      </c>
      <c r="U835" s="58">
        <f t="shared" si="939"/>
        <v>0.25</v>
      </c>
      <c r="V835" s="58">
        <f t="shared" si="939"/>
        <v>0.25</v>
      </c>
      <c r="W835" s="58">
        <f t="shared" si="939"/>
        <v>0.25</v>
      </c>
      <c r="X835" s="58">
        <f t="shared" si="939"/>
        <v>0.25</v>
      </c>
      <c r="Y835" s="637">
        <f t="shared" si="939"/>
        <v>0.25</v>
      </c>
      <c r="Z835" s="58">
        <f t="shared" si="939"/>
        <v>0.27272727272727271</v>
      </c>
      <c r="AA835" s="58">
        <f t="shared" si="939"/>
        <v>0.27272727272727271</v>
      </c>
      <c r="AB835" s="59">
        <f t="shared" si="939"/>
        <v>0.27272727272727271</v>
      </c>
      <c r="AC835" s="53"/>
      <c r="AD835" s="56"/>
      <c r="AE835" s="64"/>
      <c r="AF835" s="966"/>
      <c r="AG835" s="966"/>
      <c r="AH835" s="966"/>
      <c r="AI835" s="966"/>
      <c r="AJ835" s="966"/>
      <c r="AK835" s="966"/>
      <c r="AL835" s="966"/>
      <c r="AM835" s="966"/>
      <c r="AN835" s="966"/>
      <c r="AO835" s="966"/>
      <c r="AP835" s="966"/>
      <c r="AQ835" s="966"/>
      <c r="AR835" s="966"/>
      <c r="AS835" s="966"/>
      <c r="AT835" s="966"/>
      <c r="AU835" s="966"/>
      <c r="AV835" s="966"/>
      <c r="AW835" s="966"/>
      <c r="AX835" s="966"/>
      <c r="AY835" s="966"/>
      <c r="AZ835" s="966"/>
      <c r="BA835" s="966"/>
      <c r="BB835" s="966"/>
      <c r="BC835" s="966"/>
      <c r="BD835" s="966"/>
      <c r="BE835" s="361"/>
      <c r="BF835" s="361"/>
      <c r="BG835" s="361"/>
      <c r="BH835" s="361"/>
      <c r="BI835" s="361"/>
      <c r="BJ835" s="361"/>
      <c r="BK835" s="361"/>
      <c r="BL835" s="361"/>
      <c r="BM835" s="361"/>
      <c r="BN835" s="361"/>
      <c r="BO835" s="361"/>
      <c r="BP835" s="361"/>
      <c r="BQ835" s="361"/>
      <c r="BR835" s="361"/>
      <c r="BS835" s="361"/>
      <c r="BT835" s="361"/>
      <c r="BU835" s="361"/>
      <c r="BV835" s="361"/>
      <c r="BW835" s="361"/>
      <c r="BX835" s="361"/>
      <c r="BY835" s="361"/>
      <c r="BZ835" s="361"/>
      <c r="CA835" s="361"/>
      <c r="CB835" s="361"/>
      <c r="CC835" s="361"/>
      <c r="CD835" s="353"/>
      <c r="CE835" s="353"/>
      <c r="CF835" s="353"/>
      <c r="CG835" s="353"/>
      <c r="CH835" s="353"/>
      <c r="CI835" s="353"/>
      <c r="CJ835" s="353"/>
      <c r="CK835" s="353"/>
      <c r="CL835" s="353"/>
      <c r="CM835" s="175"/>
      <c r="CN835" s="175"/>
    </row>
    <row r="836" spans="1:92" s="1" customFormat="1" ht="10.5" customHeight="1">
      <c r="A836" s="1297" t="s">
        <v>102</v>
      </c>
      <c r="B836" s="1300" t="s">
        <v>460</v>
      </c>
      <c r="C836" s="1128"/>
      <c r="D836" s="1173"/>
      <c r="E836" s="1325" t="s">
        <v>934</v>
      </c>
      <c r="F836" s="1326"/>
      <c r="G836" s="82"/>
      <c r="H836" s="636"/>
      <c r="I836" s="82"/>
      <c r="J836" s="82"/>
      <c r="K836" s="82"/>
      <c r="L836" s="82"/>
      <c r="M836" s="82"/>
      <c r="N836" s="636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636"/>
      <c r="Z836" s="82"/>
      <c r="AA836" s="82"/>
      <c r="AB836" s="83"/>
      <c r="AC836" s="53" t="s">
        <v>125</v>
      </c>
      <c r="AD836" s="56" t="e">
        <f>AD838/AC838</f>
        <v>#DIV/0!</v>
      </c>
      <c r="AE836" s="64"/>
      <c r="AF836" s="407"/>
      <c r="AG836" s="363"/>
      <c r="AH836" s="363"/>
      <c r="AI836" s="363"/>
      <c r="AJ836" s="363"/>
      <c r="AK836" s="363"/>
      <c r="AL836" s="363"/>
      <c r="AM836" s="363"/>
      <c r="AN836" s="363"/>
      <c r="AO836" s="363"/>
      <c r="AP836" s="363"/>
      <c r="AQ836" s="363"/>
      <c r="AR836" s="363"/>
      <c r="AS836" s="363"/>
      <c r="AT836" s="363"/>
      <c r="AU836" s="363"/>
      <c r="AV836" s="363"/>
      <c r="AW836" s="363"/>
      <c r="AX836" s="363"/>
      <c r="AY836" s="363"/>
      <c r="AZ836" s="363"/>
      <c r="BA836" s="363"/>
      <c r="BB836" s="363"/>
      <c r="BC836" s="363"/>
      <c r="BD836" s="363"/>
      <c r="BE836" s="361"/>
      <c r="BF836" s="361"/>
      <c r="BG836" s="361"/>
      <c r="BH836" s="361"/>
      <c r="BI836" s="361"/>
      <c r="BJ836" s="361"/>
      <c r="BK836" s="361"/>
      <c r="BL836" s="361"/>
      <c r="BM836" s="361"/>
      <c r="BN836" s="361"/>
      <c r="BO836" s="361"/>
      <c r="BP836" s="361"/>
      <c r="BQ836" s="361"/>
      <c r="BR836" s="361"/>
      <c r="BS836" s="361"/>
      <c r="BT836" s="361"/>
      <c r="BU836" s="361"/>
      <c r="BV836" s="361"/>
      <c r="BW836" s="361"/>
      <c r="BX836" s="361"/>
      <c r="BY836" s="361"/>
      <c r="BZ836" s="361"/>
      <c r="CA836" s="361"/>
      <c r="CB836" s="361"/>
      <c r="CC836" s="361"/>
      <c r="CD836" s="353"/>
      <c r="CE836" s="353"/>
      <c r="CF836" s="353"/>
      <c r="CG836" s="353"/>
      <c r="CH836" s="353"/>
      <c r="CI836" s="353"/>
      <c r="CJ836" s="353"/>
      <c r="CK836" s="353"/>
      <c r="CL836" s="353"/>
      <c r="CM836" s="175"/>
      <c r="CN836" s="175"/>
    </row>
    <row r="837" spans="1:92" s="1" customFormat="1" ht="10.5" customHeight="1">
      <c r="A837" s="1298"/>
      <c r="B837" s="1301"/>
      <c r="C837" s="1129" t="s">
        <v>139</v>
      </c>
      <c r="D837" s="144" t="s">
        <v>34</v>
      </c>
      <c r="E837" s="114">
        <f>ROUND(SQRT(E838^2+E839^2)*1000/(1.73*E$814),0)</f>
        <v>0</v>
      </c>
      <c r="F837" s="114">
        <f>ROUND(SQRT(F838^2+F839^2)*1000/(1.73*F$814),0)</f>
        <v>0</v>
      </c>
      <c r="G837" s="114">
        <f t="shared" ref="G837:H837" si="940">ROUND(SQRT(G838^2+G839^2)*1000/(1.73*G$814),0)</f>
        <v>0</v>
      </c>
      <c r="H837" s="638">
        <f t="shared" si="940"/>
        <v>0</v>
      </c>
      <c r="I837" s="114">
        <f>ROUND(SQRT(I838^2+I839^2)*1000/(1.73*I$814),0)</f>
        <v>0</v>
      </c>
      <c r="J837" s="114">
        <f t="shared" ref="J837:AB837" si="941">ROUND(SQRT(J838^2+J839^2)*1000/(1.73*J$814),0)</f>
        <v>0</v>
      </c>
      <c r="K837" s="114">
        <f t="shared" si="941"/>
        <v>0</v>
      </c>
      <c r="L837" s="114">
        <f t="shared" si="941"/>
        <v>0</v>
      </c>
      <c r="M837" s="114">
        <f t="shared" si="941"/>
        <v>0</v>
      </c>
      <c r="N837" s="638">
        <f t="shared" si="941"/>
        <v>0</v>
      </c>
      <c r="O837" s="114">
        <f t="shared" si="941"/>
        <v>0</v>
      </c>
      <c r="P837" s="114">
        <f t="shared" si="941"/>
        <v>0</v>
      </c>
      <c r="Q837" s="114">
        <f t="shared" si="941"/>
        <v>0</v>
      </c>
      <c r="R837" s="114">
        <f t="shared" si="941"/>
        <v>0</v>
      </c>
      <c r="S837" s="114">
        <f t="shared" si="941"/>
        <v>0</v>
      </c>
      <c r="T837" s="114">
        <f t="shared" si="941"/>
        <v>0</v>
      </c>
      <c r="U837" s="114">
        <f t="shared" si="941"/>
        <v>0</v>
      </c>
      <c r="V837" s="114">
        <f t="shared" si="941"/>
        <v>0</v>
      </c>
      <c r="W837" s="114">
        <f t="shared" si="941"/>
        <v>0</v>
      </c>
      <c r="X837" s="114">
        <f t="shared" si="941"/>
        <v>0</v>
      </c>
      <c r="Y837" s="638">
        <f t="shared" si="941"/>
        <v>0</v>
      </c>
      <c r="Z837" s="114">
        <f t="shared" si="941"/>
        <v>0</v>
      </c>
      <c r="AA837" s="114">
        <f t="shared" si="941"/>
        <v>0</v>
      </c>
      <c r="AB837" s="115">
        <f t="shared" si="941"/>
        <v>0</v>
      </c>
      <c r="AC837" s="359"/>
      <c r="AD837" s="191"/>
      <c r="AE837" s="64"/>
      <c r="AF837" s="363"/>
      <c r="AG837" s="363"/>
      <c r="AH837" s="363"/>
      <c r="AI837" s="363"/>
      <c r="AJ837" s="363"/>
      <c r="AK837" s="363"/>
      <c r="AL837" s="363"/>
      <c r="AM837" s="363"/>
      <c r="AN837" s="363"/>
      <c r="AO837" s="363"/>
      <c r="AP837" s="363"/>
      <c r="AQ837" s="363"/>
      <c r="AR837" s="363"/>
      <c r="AS837" s="363"/>
      <c r="AT837" s="363"/>
      <c r="AU837" s="363"/>
      <c r="AV837" s="363"/>
      <c r="AW837" s="363"/>
      <c r="AX837" s="363"/>
      <c r="AY837" s="363"/>
      <c r="AZ837" s="363"/>
      <c r="BA837" s="363"/>
      <c r="BB837" s="363"/>
      <c r="BC837" s="363"/>
      <c r="BD837" s="363"/>
      <c r="BE837" s="361"/>
      <c r="BF837" s="361"/>
      <c r="BG837" s="361"/>
      <c r="BH837" s="361"/>
      <c r="BI837" s="361"/>
      <c r="BJ837" s="361"/>
      <c r="BK837" s="361"/>
      <c r="BL837" s="361"/>
      <c r="BM837" s="361"/>
      <c r="BN837" s="361"/>
      <c r="BO837" s="361"/>
      <c r="BP837" s="361"/>
      <c r="BQ837" s="361"/>
      <c r="BR837" s="361"/>
      <c r="BS837" s="361"/>
      <c r="BT837" s="361"/>
      <c r="BU837" s="361"/>
      <c r="BV837" s="361"/>
      <c r="BW837" s="361"/>
      <c r="BX837" s="361"/>
      <c r="BY837" s="361"/>
      <c r="BZ837" s="361"/>
      <c r="CA837" s="361"/>
      <c r="CB837" s="361"/>
      <c r="CC837" s="361"/>
      <c r="CD837" s="353"/>
      <c r="CE837" s="353"/>
      <c r="CF837" s="353"/>
      <c r="CG837" s="353"/>
      <c r="CH837" s="353"/>
      <c r="CI837" s="353"/>
      <c r="CJ837" s="353"/>
      <c r="CK837" s="353"/>
      <c r="CL837" s="353"/>
      <c r="CM837" s="175"/>
      <c r="CN837" s="175"/>
    </row>
    <row r="838" spans="1:92" s="1" customFormat="1" ht="10.5" customHeight="1">
      <c r="A838" s="1298"/>
      <c r="B838" s="1301"/>
      <c r="C838" s="1129" t="s">
        <v>137</v>
      </c>
      <c r="D838" s="144" t="s">
        <v>126</v>
      </c>
      <c r="E838" s="54">
        <f>ROUND((AG838-AF838)*$AE838,2)</f>
        <v>0</v>
      </c>
      <c r="F838" s="54">
        <f t="shared" ref="F838:M838" si="942">ROUND((AH838-AG838)*$AE838,2)</f>
        <v>0</v>
      </c>
      <c r="G838" s="54">
        <f t="shared" si="942"/>
        <v>0</v>
      </c>
      <c r="H838" s="976">
        <f t="shared" si="942"/>
        <v>0</v>
      </c>
      <c r="I838" s="54">
        <f t="shared" si="942"/>
        <v>0</v>
      </c>
      <c r="J838" s="54">
        <f t="shared" si="942"/>
        <v>0</v>
      </c>
      <c r="K838" s="54">
        <f t="shared" si="942"/>
        <v>0</v>
      </c>
      <c r="L838" s="54">
        <f t="shared" si="942"/>
        <v>0</v>
      </c>
      <c r="M838" s="54">
        <f t="shared" si="942"/>
        <v>0</v>
      </c>
      <c r="N838" s="976">
        <f>ROUND((AP838-AO838)*$AE838,2)</f>
        <v>0</v>
      </c>
      <c r="O838" s="54">
        <f t="shared" ref="O838:AB838" si="943">ROUND((AQ838-AP838)*$AE838,2)</f>
        <v>0</v>
      </c>
      <c r="P838" s="54">
        <f t="shared" si="943"/>
        <v>0</v>
      </c>
      <c r="Q838" s="54">
        <f t="shared" si="943"/>
        <v>0</v>
      </c>
      <c r="R838" s="54">
        <f t="shared" si="943"/>
        <v>0</v>
      </c>
      <c r="S838" s="54">
        <f t="shared" si="943"/>
        <v>0</v>
      </c>
      <c r="T838" s="54">
        <f t="shared" si="943"/>
        <v>0</v>
      </c>
      <c r="U838" s="54">
        <f t="shared" si="943"/>
        <v>0</v>
      </c>
      <c r="V838" s="54">
        <f t="shared" si="943"/>
        <v>0</v>
      </c>
      <c r="W838" s="54">
        <f t="shared" si="943"/>
        <v>0</v>
      </c>
      <c r="X838" s="54">
        <f t="shared" si="943"/>
        <v>0</v>
      </c>
      <c r="Y838" s="976">
        <f t="shared" si="943"/>
        <v>0</v>
      </c>
      <c r="Z838" s="54">
        <f t="shared" si="943"/>
        <v>0</v>
      </c>
      <c r="AA838" s="54">
        <f t="shared" si="943"/>
        <v>0</v>
      </c>
      <c r="AB838" s="55">
        <f t="shared" si="943"/>
        <v>0</v>
      </c>
      <c r="AC838" s="53">
        <f>(BD838-AF838)*AE838</f>
        <v>0</v>
      </c>
      <c r="AD838" s="56">
        <f>(BD839-AF839)*AE838</f>
        <v>0</v>
      </c>
      <c r="AE838" s="64">
        <v>4.8</v>
      </c>
      <c r="AF838" s="363">
        <v>4016.7890000000002</v>
      </c>
      <c r="AG838" s="363">
        <v>4016.7890000000002</v>
      </c>
      <c r="AH838" s="363">
        <v>4016.7890000000002</v>
      </c>
      <c r="AI838" s="363">
        <v>4016.7890000000002</v>
      </c>
      <c r="AJ838" s="363">
        <v>4016.7890000000002</v>
      </c>
      <c r="AK838" s="363">
        <v>4016.7890000000002</v>
      </c>
      <c r="AL838" s="363">
        <v>4016.7890000000002</v>
      </c>
      <c r="AM838" s="363">
        <v>4016.7890000000002</v>
      </c>
      <c r="AN838" s="363">
        <v>4016.7890000000002</v>
      </c>
      <c r="AO838" s="363">
        <v>4016.7890000000002</v>
      </c>
      <c r="AP838" s="363">
        <v>4016.7890000000002</v>
      </c>
      <c r="AQ838" s="363">
        <v>4016.7890000000002</v>
      </c>
      <c r="AR838" s="363">
        <v>4016.7890000000002</v>
      </c>
      <c r="AS838" s="363">
        <v>4016.7890000000002</v>
      </c>
      <c r="AT838" s="363">
        <v>4016.7890000000002</v>
      </c>
      <c r="AU838" s="363">
        <v>4016.7890000000002</v>
      </c>
      <c r="AV838" s="363">
        <v>4016.7890000000002</v>
      </c>
      <c r="AW838" s="363">
        <v>4016.7890000000002</v>
      </c>
      <c r="AX838" s="363">
        <v>4016.7890000000002</v>
      </c>
      <c r="AY838" s="363">
        <v>4016.7890000000002</v>
      </c>
      <c r="AZ838" s="363">
        <v>4016.7890000000002</v>
      </c>
      <c r="BA838" s="363">
        <v>4016.7890000000002</v>
      </c>
      <c r="BB838" s="363">
        <v>4016.7890000000002</v>
      </c>
      <c r="BC838" s="363">
        <v>4016.7890000000002</v>
      </c>
      <c r="BD838" s="363">
        <v>4016.7890000000002</v>
      </c>
      <c r="BE838" s="353"/>
      <c r="BF838" s="353"/>
      <c r="BG838" s="361"/>
      <c r="BH838" s="353"/>
      <c r="BI838" s="353"/>
      <c r="BJ838" s="353"/>
      <c r="BK838" s="353"/>
      <c r="BL838" s="353"/>
      <c r="BM838" s="353"/>
      <c r="BN838" s="353"/>
      <c r="BO838" s="353"/>
      <c r="BP838" s="353"/>
      <c r="BQ838" s="353"/>
      <c r="BR838" s="353"/>
      <c r="BS838" s="353"/>
      <c r="BT838" s="353"/>
      <c r="BU838" s="353"/>
      <c r="BV838" s="353"/>
      <c r="BW838" s="353"/>
      <c r="BX838" s="353"/>
      <c r="BY838" s="353"/>
      <c r="BZ838" s="353"/>
      <c r="CA838" s="353"/>
      <c r="CB838" s="353"/>
      <c r="CC838" s="353"/>
      <c r="CD838" s="353"/>
      <c r="CE838" s="353"/>
      <c r="CF838" s="353"/>
      <c r="CG838" s="353"/>
      <c r="CH838" s="353"/>
      <c r="CI838" s="353"/>
      <c r="CJ838" s="353"/>
      <c r="CK838" s="353"/>
      <c r="CL838" s="353"/>
      <c r="CM838" s="175"/>
      <c r="CN838" s="175"/>
    </row>
    <row r="839" spans="1:92" s="1" customFormat="1" ht="10.5" customHeight="1">
      <c r="A839" s="1298"/>
      <c r="B839" s="1301"/>
      <c r="C839" s="1129" t="s">
        <v>137</v>
      </c>
      <c r="D839" s="144" t="s">
        <v>127</v>
      </c>
      <c r="E839" s="54">
        <f>ROUND((AG839-AF839)*$AE838,2)</f>
        <v>0</v>
      </c>
      <c r="F839" s="54">
        <f t="shared" ref="F839:L839" si="944">ROUND((AH839-AG839)*$AE838,2)</f>
        <v>0</v>
      </c>
      <c r="G839" s="54">
        <f t="shared" si="944"/>
        <v>0</v>
      </c>
      <c r="H839" s="976">
        <f t="shared" si="944"/>
        <v>0</v>
      </c>
      <c r="I839" s="54">
        <f t="shared" si="944"/>
        <v>0</v>
      </c>
      <c r="J839" s="54">
        <f t="shared" si="944"/>
        <v>0</v>
      </c>
      <c r="K839" s="54">
        <f t="shared" si="944"/>
        <v>0</v>
      </c>
      <c r="L839" s="54">
        <f t="shared" si="944"/>
        <v>0</v>
      </c>
      <c r="M839" s="54">
        <f>ROUND((AO839-AN839)*$AE838,2)</f>
        <v>0</v>
      </c>
      <c r="N839" s="976">
        <f>ROUND((AP839-AO839)*$AE838,2)</f>
        <v>0</v>
      </c>
      <c r="O839" s="54">
        <f t="shared" ref="O839:AB839" si="945">ROUND((AQ839-AP839)*$AE838,2)</f>
        <v>0</v>
      </c>
      <c r="P839" s="54">
        <f t="shared" si="945"/>
        <v>0</v>
      </c>
      <c r="Q839" s="54">
        <f t="shared" si="945"/>
        <v>0</v>
      </c>
      <c r="R839" s="54">
        <f t="shared" si="945"/>
        <v>0</v>
      </c>
      <c r="S839" s="54">
        <f t="shared" si="945"/>
        <v>0</v>
      </c>
      <c r="T839" s="54">
        <f t="shared" si="945"/>
        <v>0</v>
      </c>
      <c r="U839" s="54">
        <f t="shared" si="945"/>
        <v>0</v>
      </c>
      <c r="V839" s="54">
        <f t="shared" si="945"/>
        <v>0</v>
      </c>
      <c r="W839" s="54">
        <f t="shared" si="945"/>
        <v>0</v>
      </c>
      <c r="X839" s="54">
        <f t="shared" si="945"/>
        <v>0</v>
      </c>
      <c r="Y839" s="976">
        <f t="shared" si="945"/>
        <v>0</v>
      </c>
      <c r="Z839" s="54">
        <f t="shared" si="945"/>
        <v>0</v>
      </c>
      <c r="AA839" s="54">
        <f t="shared" si="945"/>
        <v>0</v>
      </c>
      <c r="AB839" s="55">
        <f t="shared" si="945"/>
        <v>0</v>
      </c>
      <c r="AC839" s="53"/>
      <c r="AD839" s="56"/>
      <c r="AE839" s="64"/>
      <c r="AF839" s="363">
        <v>1708.6010000000001</v>
      </c>
      <c r="AG839" s="363">
        <v>1708.6010000000001</v>
      </c>
      <c r="AH839" s="363">
        <v>1708.6010000000001</v>
      </c>
      <c r="AI839" s="363">
        <v>1708.6010000000001</v>
      </c>
      <c r="AJ839" s="363">
        <v>1708.6010000000001</v>
      </c>
      <c r="AK839" s="363">
        <v>1708.6010000000001</v>
      </c>
      <c r="AL839" s="363">
        <v>1708.6010000000001</v>
      </c>
      <c r="AM839" s="363">
        <v>1708.6010000000001</v>
      </c>
      <c r="AN839" s="363">
        <v>1708.6010000000001</v>
      </c>
      <c r="AO839" s="363">
        <v>1708.6010000000001</v>
      </c>
      <c r="AP839" s="363">
        <v>1708.6010000000001</v>
      </c>
      <c r="AQ839" s="363">
        <v>1708.6010000000001</v>
      </c>
      <c r="AR839" s="363">
        <v>1708.6010000000001</v>
      </c>
      <c r="AS839" s="363">
        <v>1708.6010000000001</v>
      </c>
      <c r="AT839" s="363">
        <v>1708.6010000000001</v>
      </c>
      <c r="AU839" s="363">
        <v>1708.6010000000001</v>
      </c>
      <c r="AV839" s="363">
        <v>1708.6010000000001</v>
      </c>
      <c r="AW839" s="363">
        <v>1708.6010000000001</v>
      </c>
      <c r="AX839" s="363">
        <v>1708.6010000000001</v>
      </c>
      <c r="AY839" s="363">
        <v>1708.6010000000001</v>
      </c>
      <c r="AZ839" s="363">
        <v>1708.6010000000001</v>
      </c>
      <c r="BA839" s="363">
        <v>1708.6010000000001</v>
      </c>
      <c r="BB839" s="363">
        <v>1708.6010000000001</v>
      </c>
      <c r="BC839" s="363">
        <v>1708.6010000000001</v>
      </c>
      <c r="BD839" s="363">
        <v>1708.6010000000001</v>
      </c>
      <c r="BE839" s="361">
        <v>26.753</v>
      </c>
      <c r="BF839" s="361">
        <v>26.753</v>
      </c>
      <c r="BG839" s="361">
        <v>26.753</v>
      </c>
      <c r="BH839" s="361">
        <v>26.753</v>
      </c>
      <c r="BI839" s="361">
        <v>26.753</v>
      </c>
      <c r="BJ839" s="361">
        <v>26.753</v>
      </c>
      <c r="BK839" s="361">
        <v>26.753</v>
      </c>
      <c r="BL839" s="361">
        <v>26.753</v>
      </c>
      <c r="BM839" s="361">
        <v>26.753</v>
      </c>
      <c r="BN839" s="361">
        <v>26.753</v>
      </c>
      <c r="BO839" s="361">
        <v>26.753</v>
      </c>
      <c r="BP839" s="361">
        <v>26.753</v>
      </c>
      <c r="BQ839" s="361">
        <v>26.753</v>
      </c>
      <c r="BR839" s="361">
        <v>26.753</v>
      </c>
      <c r="BS839" s="361">
        <v>26.753</v>
      </c>
      <c r="BT839" s="361">
        <v>26.753</v>
      </c>
      <c r="BU839" s="361">
        <v>26.753</v>
      </c>
      <c r="BV839" s="361">
        <v>26.753</v>
      </c>
      <c r="BW839" s="361">
        <v>26.753</v>
      </c>
      <c r="BX839" s="361">
        <v>26.753</v>
      </c>
      <c r="BY839" s="361">
        <v>26.753</v>
      </c>
      <c r="BZ839" s="361">
        <v>26.753</v>
      </c>
      <c r="CA839" s="361">
        <v>26.753</v>
      </c>
      <c r="CB839" s="361">
        <v>26.753</v>
      </c>
      <c r="CC839" s="361"/>
      <c r="CD839" s="353"/>
      <c r="CE839" s="353"/>
      <c r="CF839" s="353"/>
      <c r="CG839" s="353"/>
      <c r="CH839" s="353"/>
      <c r="CI839" s="353"/>
      <c r="CJ839" s="353"/>
      <c r="CK839" s="353"/>
      <c r="CL839" s="353"/>
      <c r="CM839" s="175"/>
      <c r="CN839" s="175"/>
    </row>
    <row r="840" spans="1:92" s="1" customFormat="1" ht="10.5" customHeight="1" thickBot="1">
      <c r="A840" s="1299"/>
      <c r="B840" s="1302"/>
      <c r="C840" s="293"/>
      <c r="D840" s="254" t="s">
        <v>42</v>
      </c>
      <c r="E840" s="58" t="e">
        <f t="shared" ref="E840:AB840" si="946">E839/E838</f>
        <v>#DIV/0!</v>
      </c>
      <c r="F840" s="58" t="e">
        <f t="shared" si="946"/>
        <v>#DIV/0!</v>
      </c>
      <c r="G840" s="58" t="e">
        <f t="shared" si="946"/>
        <v>#DIV/0!</v>
      </c>
      <c r="H840" s="637" t="e">
        <f t="shared" si="946"/>
        <v>#DIV/0!</v>
      </c>
      <c r="I840" s="58" t="e">
        <f t="shared" si="946"/>
        <v>#DIV/0!</v>
      </c>
      <c r="J840" s="58" t="e">
        <f t="shared" si="946"/>
        <v>#DIV/0!</v>
      </c>
      <c r="K840" s="58" t="e">
        <f t="shared" si="946"/>
        <v>#DIV/0!</v>
      </c>
      <c r="L840" s="58" t="e">
        <f t="shared" si="946"/>
        <v>#DIV/0!</v>
      </c>
      <c r="M840" s="58" t="e">
        <f t="shared" si="946"/>
        <v>#DIV/0!</v>
      </c>
      <c r="N840" s="637" t="e">
        <f t="shared" si="946"/>
        <v>#DIV/0!</v>
      </c>
      <c r="O840" s="58" t="e">
        <f t="shared" si="946"/>
        <v>#DIV/0!</v>
      </c>
      <c r="P840" s="58" t="e">
        <f t="shared" si="946"/>
        <v>#DIV/0!</v>
      </c>
      <c r="Q840" s="58" t="e">
        <f t="shared" si="946"/>
        <v>#DIV/0!</v>
      </c>
      <c r="R840" s="58" t="e">
        <f t="shared" si="946"/>
        <v>#DIV/0!</v>
      </c>
      <c r="S840" s="58" t="e">
        <f t="shared" si="946"/>
        <v>#DIV/0!</v>
      </c>
      <c r="T840" s="58" t="e">
        <f t="shared" si="946"/>
        <v>#DIV/0!</v>
      </c>
      <c r="U840" s="58" t="e">
        <f t="shared" si="946"/>
        <v>#DIV/0!</v>
      </c>
      <c r="V840" s="58" t="e">
        <f t="shared" si="946"/>
        <v>#DIV/0!</v>
      </c>
      <c r="W840" s="58" t="e">
        <f t="shared" si="946"/>
        <v>#DIV/0!</v>
      </c>
      <c r="X840" s="58" t="e">
        <f t="shared" si="946"/>
        <v>#DIV/0!</v>
      </c>
      <c r="Y840" s="637" t="e">
        <f t="shared" si="946"/>
        <v>#DIV/0!</v>
      </c>
      <c r="Z840" s="58" t="e">
        <f t="shared" si="946"/>
        <v>#DIV/0!</v>
      </c>
      <c r="AA840" s="58" t="e">
        <f t="shared" si="946"/>
        <v>#DIV/0!</v>
      </c>
      <c r="AB840" s="59" t="e">
        <f t="shared" si="946"/>
        <v>#DIV/0!</v>
      </c>
      <c r="AC840" s="53"/>
      <c r="AD840" s="56"/>
      <c r="AE840" s="64"/>
      <c r="AF840" s="966"/>
      <c r="AG840" s="966"/>
      <c r="AH840" s="966"/>
      <c r="AI840" s="966"/>
      <c r="AJ840" s="966"/>
      <c r="AK840" s="966"/>
      <c r="AL840" s="966"/>
      <c r="AM840" s="966"/>
      <c r="AN840" s="966"/>
      <c r="AO840" s="966"/>
      <c r="AP840" s="966"/>
      <c r="AQ840" s="966"/>
      <c r="AR840" s="966"/>
      <c r="AS840" s="966"/>
      <c r="AT840" s="966"/>
      <c r="AU840" s="966"/>
      <c r="AV840" s="966"/>
      <c r="AW840" s="966"/>
      <c r="AX840" s="966"/>
      <c r="AY840" s="966"/>
      <c r="AZ840" s="966"/>
      <c r="BA840" s="966"/>
      <c r="BB840" s="966"/>
      <c r="BC840" s="966"/>
      <c r="BD840" s="966"/>
      <c r="BE840" s="361"/>
      <c r="BF840" s="361"/>
      <c r="BG840" s="361"/>
      <c r="BH840" s="361"/>
      <c r="BI840" s="361"/>
      <c r="BJ840" s="361"/>
      <c r="BK840" s="361"/>
      <c r="BL840" s="361"/>
      <c r="BM840" s="361"/>
      <c r="BN840" s="361"/>
      <c r="BO840" s="361"/>
      <c r="BP840" s="361"/>
      <c r="BQ840" s="361"/>
      <c r="BR840" s="361"/>
      <c r="BS840" s="361"/>
      <c r="BT840" s="361"/>
      <c r="BU840" s="361"/>
      <c r="BV840" s="361"/>
      <c r="BW840" s="361"/>
      <c r="BX840" s="361"/>
      <c r="BY840" s="361"/>
      <c r="BZ840" s="361"/>
      <c r="CA840" s="361"/>
      <c r="CB840" s="361"/>
      <c r="CC840" s="361"/>
      <c r="CD840" s="353"/>
      <c r="CE840" s="353"/>
      <c r="CF840" s="353"/>
      <c r="CG840" s="353"/>
      <c r="CH840" s="353"/>
      <c r="CI840" s="353"/>
      <c r="CJ840" s="353"/>
      <c r="CK840" s="353"/>
      <c r="CL840" s="353"/>
      <c r="CM840" s="175"/>
      <c r="CN840" s="175"/>
    </row>
    <row r="841" spans="1:92" s="1" customFormat="1" ht="10.5" customHeight="1">
      <c r="A841" s="1297" t="s">
        <v>13</v>
      </c>
      <c r="B841" s="1300" t="s">
        <v>463</v>
      </c>
      <c r="C841" s="1128"/>
      <c r="D841" s="1173"/>
      <c r="E841" s="82"/>
      <c r="F841" s="82"/>
      <c r="G841" s="82"/>
      <c r="H841" s="636"/>
      <c r="I841" s="82"/>
      <c r="J841" s="82"/>
      <c r="K841" s="82"/>
      <c r="L841" s="82"/>
      <c r="M841" s="82"/>
      <c r="N841" s="636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636"/>
      <c r="Z841" s="82"/>
      <c r="AA841" s="82"/>
      <c r="AB841" s="83"/>
      <c r="AC841" s="53" t="s">
        <v>125</v>
      </c>
      <c r="AD841" s="56">
        <f>AD843/AC843</f>
        <v>0.42637540453082234</v>
      </c>
      <c r="AE841" s="64"/>
      <c r="AF841" s="407"/>
      <c r="AG841" s="363"/>
      <c r="AH841" s="363"/>
      <c r="AI841" s="363"/>
      <c r="AJ841" s="363"/>
      <c r="AK841" s="363"/>
      <c r="AL841" s="363"/>
      <c r="AM841" s="363"/>
      <c r="AN841" s="363"/>
      <c r="AO841" s="363"/>
      <c r="AP841" s="363"/>
      <c r="AQ841" s="363"/>
      <c r="AR841" s="363"/>
      <c r="AS841" s="363"/>
      <c r="AT841" s="363"/>
      <c r="AU841" s="363"/>
      <c r="AV841" s="363"/>
      <c r="AW841" s="363"/>
      <c r="AX841" s="363"/>
      <c r="AY841" s="363"/>
      <c r="AZ841" s="363"/>
      <c r="BA841" s="363"/>
      <c r="BB841" s="363"/>
      <c r="BC841" s="363"/>
      <c r="BD841" s="363"/>
      <c r="BE841" s="361"/>
      <c r="BF841" s="361"/>
      <c r="BG841" s="361"/>
      <c r="BH841" s="361"/>
      <c r="BI841" s="361"/>
      <c r="BJ841" s="361"/>
      <c r="BK841" s="361"/>
      <c r="BL841" s="361"/>
      <c r="BM841" s="361"/>
      <c r="BN841" s="361"/>
      <c r="BO841" s="361"/>
      <c r="BP841" s="361"/>
      <c r="BQ841" s="361"/>
      <c r="BR841" s="361"/>
      <c r="BS841" s="361"/>
      <c r="BT841" s="361"/>
      <c r="BU841" s="361"/>
      <c r="BV841" s="361"/>
      <c r="BW841" s="361"/>
      <c r="BX841" s="361"/>
      <c r="BY841" s="361"/>
      <c r="BZ841" s="361"/>
      <c r="CA841" s="361"/>
      <c r="CB841" s="361"/>
      <c r="CC841" s="361"/>
      <c r="CD841" s="353"/>
      <c r="CE841" s="353"/>
      <c r="CF841" s="353"/>
      <c r="CG841" s="353"/>
      <c r="CH841" s="353"/>
      <c r="CI841" s="353"/>
      <c r="CJ841" s="353"/>
      <c r="CK841" s="353"/>
      <c r="CL841" s="353"/>
      <c r="CM841" s="175"/>
      <c r="CN841" s="175"/>
    </row>
    <row r="842" spans="1:92" s="1" customFormat="1" ht="10.5" customHeight="1">
      <c r="A842" s="1298"/>
      <c r="B842" s="1301"/>
      <c r="C842" s="1129" t="s">
        <v>139</v>
      </c>
      <c r="D842" s="144" t="s">
        <v>34</v>
      </c>
      <c r="E842" s="114">
        <f>ROUND(SQRT(E843^2+E844^2)*1000/(1.73*E$815),0)</f>
        <v>16</v>
      </c>
      <c r="F842" s="114">
        <f>ROUND(SQRT(F843^2+F844^2)*1000/(1.73*F$815),0)</f>
        <v>16</v>
      </c>
      <c r="G842" s="114">
        <f t="shared" ref="G842:AB842" si="947">ROUND(SQRT(G843^2+G844^2)*1000/(1.73*G$815),0)</f>
        <v>16</v>
      </c>
      <c r="H842" s="638">
        <f t="shared" si="947"/>
        <v>20</v>
      </c>
      <c r="I842" s="114">
        <f t="shared" si="947"/>
        <v>20</v>
      </c>
      <c r="J842" s="114">
        <f t="shared" si="947"/>
        <v>20</v>
      </c>
      <c r="K842" s="114">
        <f t="shared" si="947"/>
        <v>29</v>
      </c>
      <c r="L842" s="114">
        <f t="shared" si="947"/>
        <v>29</v>
      </c>
      <c r="M842" s="114">
        <f t="shared" si="947"/>
        <v>29</v>
      </c>
      <c r="N842" s="638">
        <f t="shared" si="947"/>
        <v>36</v>
      </c>
      <c r="O842" s="114">
        <f t="shared" si="947"/>
        <v>36</v>
      </c>
      <c r="P842" s="114">
        <f t="shared" si="947"/>
        <v>36</v>
      </c>
      <c r="Q842" s="114">
        <f t="shared" si="947"/>
        <v>31</v>
      </c>
      <c r="R842" s="114">
        <f t="shared" si="947"/>
        <v>31</v>
      </c>
      <c r="S842" s="114">
        <f t="shared" si="947"/>
        <v>31</v>
      </c>
      <c r="T842" s="114">
        <f t="shared" si="947"/>
        <v>25</v>
      </c>
      <c r="U842" s="114">
        <f t="shared" si="947"/>
        <v>25</v>
      </c>
      <c r="V842" s="114">
        <f t="shared" si="947"/>
        <v>25</v>
      </c>
      <c r="W842" s="114">
        <f t="shared" si="947"/>
        <v>34</v>
      </c>
      <c r="X842" s="114">
        <f t="shared" si="947"/>
        <v>34</v>
      </c>
      <c r="Y842" s="638">
        <f t="shared" si="947"/>
        <v>34</v>
      </c>
      <c r="Z842" s="114">
        <f t="shared" si="947"/>
        <v>14</v>
      </c>
      <c r="AA842" s="114">
        <f t="shared" si="947"/>
        <v>14</v>
      </c>
      <c r="AB842" s="115">
        <f t="shared" si="947"/>
        <v>14</v>
      </c>
      <c r="AC842" s="359"/>
      <c r="AD842" s="191"/>
      <c r="AE842" s="64"/>
      <c r="AF842" s="363"/>
      <c r="AG842" s="363"/>
      <c r="AH842" s="363"/>
      <c r="AI842" s="363"/>
      <c r="AJ842" s="363"/>
      <c r="AK842" s="363"/>
      <c r="AL842" s="363"/>
      <c r="AM842" s="363"/>
      <c r="AN842" s="363"/>
      <c r="AO842" s="363"/>
      <c r="AP842" s="363"/>
      <c r="AQ842" s="363"/>
      <c r="AR842" s="363"/>
      <c r="AS842" s="363"/>
      <c r="AT842" s="363"/>
      <c r="AU842" s="363"/>
      <c r="AV842" s="363"/>
      <c r="AW842" s="363"/>
      <c r="AX842" s="363"/>
      <c r="AY842" s="363"/>
      <c r="AZ842" s="363"/>
      <c r="BA842" s="363"/>
      <c r="BB842" s="363"/>
      <c r="BC842" s="363"/>
      <c r="BD842" s="363"/>
      <c r="BE842" s="361"/>
      <c r="BF842" s="361"/>
      <c r="BG842" s="361"/>
      <c r="BH842" s="361"/>
      <c r="BI842" s="361"/>
      <c r="BJ842" s="361"/>
      <c r="BK842" s="361"/>
      <c r="BL842" s="361"/>
      <c r="BM842" s="361"/>
      <c r="BN842" s="361"/>
      <c r="BO842" s="361"/>
      <c r="BP842" s="361"/>
      <c r="BQ842" s="361"/>
      <c r="BR842" s="361"/>
      <c r="BS842" s="361"/>
      <c r="BT842" s="361"/>
      <c r="BU842" s="361"/>
      <c r="BV842" s="361"/>
      <c r="BW842" s="361"/>
      <c r="BX842" s="361"/>
      <c r="BY842" s="361"/>
      <c r="BZ842" s="361"/>
      <c r="CA842" s="361"/>
      <c r="CB842" s="361"/>
      <c r="CC842" s="361"/>
      <c r="CD842" s="353"/>
      <c r="CE842" s="353"/>
      <c r="CF842" s="353"/>
      <c r="CG842" s="353"/>
      <c r="CH842" s="353"/>
      <c r="CI842" s="353"/>
      <c r="CJ842" s="353"/>
      <c r="CK842" s="353"/>
      <c r="CL842" s="353"/>
      <c r="CM842" s="175"/>
      <c r="CN842" s="175"/>
    </row>
    <row r="843" spans="1:92" s="1" customFormat="1" ht="10.5" customHeight="1">
      <c r="A843" s="1298"/>
      <c r="B843" s="1301"/>
      <c r="C843" s="1129" t="s">
        <v>137</v>
      </c>
      <c r="D843" s="144" t="s">
        <v>126</v>
      </c>
      <c r="E843" s="54">
        <f>ROUND((AG843-AF843)*$AE843,2)</f>
        <v>0.15</v>
      </c>
      <c r="F843" s="54">
        <f t="shared" ref="F843:M843" si="948">ROUND((AH843-AG843)*$AE843,2)</f>
        <v>0.15</v>
      </c>
      <c r="G843" s="54">
        <f t="shared" si="948"/>
        <v>0.15</v>
      </c>
      <c r="H843" s="976">
        <f t="shared" si="948"/>
        <v>0.19</v>
      </c>
      <c r="I843" s="54">
        <f t="shared" si="948"/>
        <v>0.19</v>
      </c>
      <c r="J843" s="54">
        <f t="shared" si="948"/>
        <v>0.19</v>
      </c>
      <c r="K843" s="54">
        <f t="shared" si="948"/>
        <v>0.28000000000000003</v>
      </c>
      <c r="L843" s="54">
        <f t="shared" si="948"/>
        <v>0.28000000000000003</v>
      </c>
      <c r="M843" s="54">
        <f t="shared" si="948"/>
        <v>0.28000000000000003</v>
      </c>
      <c r="N843" s="976">
        <f>ROUND((AP843-AO843)*$AE843,2)</f>
        <v>0.36</v>
      </c>
      <c r="O843" s="54">
        <f t="shared" ref="O843:AB843" si="949">ROUND((AQ843-AP843)*$AE843,2)</f>
        <v>0.36</v>
      </c>
      <c r="P843" s="54">
        <f t="shared" si="949"/>
        <v>0.36</v>
      </c>
      <c r="Q843" s="54">
        <f t="shared" si="949"/>
        <v>0.28999999999999998</v>
      </c>
      <c r="R843" s="54">
        <f t="shared" si="949"/>
        <v>0.28999999999999998</v>
      </c>
      <c r="S843" s="54">
        <f t="shared" si="949"/>
        <v>0.28999999999999998</v>
      </c>
      <c r="T843" s="54">
        <f t="shared" si="949"/>
        <v>0.25</v>
      </c>
      <c r="U843" s="54">
        <f t="shared" si="949"/>
        <v>0.25</v>
      </c>
      <c r="V843" s="54">
        <f t="shared" si="949"/>
        <v>0.25</v>
      </c>
      <c r="W843" s="54">
        <f t="shared" si="949"/>
        <v>0.33</v>
      </c>
      <c r="X843" s="54">
        <f t="shared" si="949"/>
        <v>0.33</v>
      </c>
      <c r="Y843" s="976">
        <f t="shared" si="949"/>
        <v>0.33</v>
      </c>
      <c r="Z843" s="54">
        <f t="shared" si="949"/>
        <v>0.14000000000000001</v>
      </c>
      <c r="AA843" s="54">
        <f t="shared" si="949"/>
        <v>0.14000000000000001</v>
      </c>
      <c r="AB843" s="55">
        <f t="shared" si="949"/>
        <v>0.14000000000000001</v>
      </c>
      <c r="AC843" s="53">
        <f>(BD843-AF843)*AE843</f>
        <v>5.9327999999994061</v>
      </c>
      <c r="AD843" s="56">
        <f>(BD844-AF844)*AE843</f>
        <v>2.5296000000002095</v>
      </c>
      <c r="AE843" s="64">
        <v>4.8</v>
      </c>
      <c r="AF843" s="363">
        <v>3771.7809999999999</v>
      </c>
      <c r="AG843" s="363">
        <v>3771.8113333333331</v>
      </c>
      <c r="AH843" s="363">
        <v>3771.8416666666662</v>
      </c>
      <c r="AI843" s="363">
        <v>3771.8719999999998</v>
      </c>
      <c r="AJ843" s="363">
        <v>3771.9116666666664</v>
      </c>
      <c r="AK843" s="363">
        <v>3771.951333333333</v>
      </c>
      <c r="AL843" s="363">
        <v>3771.991</v>
      </c>
      <c r="AM843" s="363">
        <v>3772.0486666666666</v>
      </c>
      <c r="AN843" s="363">
        <v>3772.1063333333332</v>
      </c>
      <c r="AO843" s="363">
        <v>3772.1640000000002</v>
      </c>
      <c r="AP843" s="363">
        <v>3772.2396666666668</v>
      </c>
      <c r="AQ843" s="363">
        <v>3772.3153333333335</v>
      </c>
      <c r="AR843" s="363">
        <v>3772.3910000000001</v>
      </c>
      <c r="AS843" s="363">
        <v>3772.451</v>
      </c>
      <c r="AT843" s="363">
        <v>3772.511</v>
      </c>
      <c r="AU843" s="363">
        <v>3772.5709999999999</v>
      </c>
      <c r="AV843" s="363">
        <v>3772.6233333333334</v>
      </c>
      <c r="AW843" s="363">
        <v>3772.675666666667</v>
      </c>
      <c r="AX843" s="363">
        <v>3772.7280000000001</v>
      </c>
      <c r="AY843" s="363">
        <v>3772.7959999999998</v>
      </c>
      <c r="AZ843" s="363">
        <v>3772.8639999999996</v>
      </c>
      <c r="BA843" s="363">
        <v>3772.9319999999998</v>
      </c>
      <c r="BB843" s="363">
        <v>3772.960333333333</v>
      </c>
      <c r="BC843" s="363">
        <v>3772.9886666666662</v>
      </c>
      <c r="BD843" s="363">
        <v>3773.0169999999998</v>
      </c>
      <c r="BE843" s="353"/>
      <c r="BF843" s="353"/>
      <c r="BG843" s="361"/>
      <c r="BH843" s="353"/>
      <c r="BI843" s="353"/>
      <c r="BJ843" s="353"/>
      <c r="BK843" s="353"/>
      <c r="BL843" s="353"/>
      <c r="BM843" s="353"/>
      <c r="BN843" s="353"/>
      <c r="BO843" s="353"/>
      <c r="BP843" s="353"/>
      <c r="BQ843" s="353"/>
      <c r="BR843" s="353"/>
      <c r="BS843" s="353"/>
      <c r="BT843" s="353"/>
      <c r="BU843" s="353"/>
      <c r="BV843" s="353"/>
      <c r="BW843" s="353"/>
      <c r="BX843" s="353"/>
      <c r="BY843" s="353"/>
      <c r="BZ843" s="353"/>
      <c r="CA843" s="353"/>
      <c r="CB843" s="353"/>
      <c r="CC843" s="353"/>
      <c r="CD843" s="353"/>
      <c r="CE843" s="353"/>
      <c r="CF843" s="353"/>
      <c r="CG843" s="353"/>
      <c r="CH843" s="353"/>
      <c r="CI843" s="353"/>
      <c r="CJ843" s="353"/>
      <c r="CK843" s="353"/>
      <c r="CL843" s="353"/>
      <c r="CM843" s="175"/>
      <c r="CN843" s="175"/>
    </row>
    <row r="844" spans="1:92" s="1" customFormat="1" ht="10.5" customHeight="1">
      <c r="A844" s="1298"/>
      <c r="B844" s="1301"/>
      <c r="C844" s="1129" t="s">
        <v>137</v>
      </c>
      <c r="D844" s="144" t="s">
        <v>127</v>
      </c>
      <c r="E844" s="54">
        <f>ROUND((AG844-AF844)*$AE843,2)</f>
        <v>0.08</v>
      </c>
      <c r="F844" s="54">
        <f t="shared" ref="F844:L844" si="950">ROUND((AH844-AG844)*$AE843,2)</f>
        <v>0.08</v>
      </c>
      <c r="G844" s="54">
        <f t="shared" si="950"/>
        <v>0.08</v>
      </c>
      <c r="H844" s="976">
        <f t="shared" si="950"/>
        <v>0.1</v>
      </c>
      <c r="I844" s="54">
        <f t="shared" si="950"/>
        <v>0.1</v>
      </c>
      <c r="J844" s="54">
        <f t="shared" si="950"/>
        <v>0.1</v>
      </c>
      <c r="K844" s="54">
        <f t="shared" si="950"/>
        <v>0.12</v>
      </c>
      <c r="L844" s="54">
        <f t="shared" si="950"/>
        <v>0.12</v>
      </c>
      <c r="M844" s="54">
        <f>ROUND((AO844-AN844)*$AE843,2)</f>
        <v>0.12</v>
      </c>
      <c r="N844" s="976">
        <f>ROUND((AP844-AO844)*$AE843,2)</f>
        <v>0.12</v>
      </c>
      <c r="O844" s="54">
        <f t="shared" ref="O844:AB844" si="951">ROUND((AQ844-AP844)*$AE843,2)</f>
        <v>0.12</v>
      </c>
      <c r="P844" s="54">
        <f t="shared" si="951"/>
        <v>0.12</v>
      </c>
      <c r="Q844" s="54">
        <f t="shared" si="951"/>
        <v>0.14000000000000001</v>
      </c>
      <c r="R844" s="54">
        <f t="shared" si="951"/>
        <v>0.14000000000000001</v>
      </c>
      <c r="S844" s="54">
        <f t="shared" si="951"/>
        <v>0.14000000000000001</v>
      </c>
      <c r="T844" s="54">
        <f t="shared" si="951"/>
        <v>0.09</v>
      </c>
      <c r="U844" s="54">
        <f t="shared" si="951"/>
        <v>0.09</v>
      </c>
      <c r="V844" s="54">
        <f t="shared" si="951"/>
        <v>0.09</v>
      </c>
      <c r="W844" s="54">
        <f t="shared" si="951"/>
        <v>0.13</v>
      </c>
      <c r="X844" s="54">
        <f t="shared" si="951"/>
        <v>0.13</v>
      </c>
      <c r="Y844" s="976">
        <f t="shared" si="951"/>
        <v>0.13</v>
      </c>
      <c r="Z844" s="54">
        <f t="shared" si="951"/>
        <v>0.06</v>
      </c>
      <c r="AA844" s="54">
        <f t="shared" si="951"/>
        <v>0.06</v>
      </c>
      <c r="AB844" s="55">
        <f t="shared" si="951"/>
        <v>0.06</v>
      </c>
      <c r="AC844" s="53"/>
      <c r="AD844" s="56"/>
      <c r="AE844" s="64"/>
      <c r="AF844" s="363">
        <v>1566.3019999999999</v>
      </c>
      <c r="AG844" s="363">
        <v>1566.319</v>
      </c>
      <c r="AH844" s="363">
        <v>1566.336</v>
      </c>
      <c r="AI844" s="363">
        <v>1566.3530000000001</v>
      </c>
      <c r="AJ844" s="363">
        <v>1566.3736666666666</v>
      </c>
      <c r="AK844" s="363">
        <v>1566.3943333333332</v>
      </c>
      <c r="AL844" s="363">
        <v>1566.415</v>
      </c>
      <c r="AM844" s="363">
        <v>1566.44</v>
      </c>
      <c r="AN844" s="363">
        <v>1566.4650000000001</v>
      </c>
      <c r="AO844" s="363">
        <v>1566.49</v>
      </c>
      <c r="AP844" s="363">
        <v>1566.5153333333333</v>
      </c>
      <c r="AQ844" s="363">
        <v>1566.5406666666665</v>
      </c>
      <c r="AR844" s="363">
        <v>1566.566</v>
      </c>
      <c r="AS844" s="363">
        <v>1566.596</v>
      </c>
      <c r="AT844" s="363">
        <v>1566.626</v>
      </c>
      <c r="AU844" s="363">
        <v>1566.6559999999999</v>
      </c>
      <c r="AV844" s="363">
        <v>1566.6746666666666</v>
      </c>
      <c r="AW844" s="363">
        <v>1566.6933333333332</v>
      </c>
      <c r="AX844" s="363">
        <v>1566.712</v>
      </c>
      <c r="AY844" s="363">
        <v>1566.7386666666666</v>
      </c>
      <c r="AZ844" s="363">
        <v>1566.7653333333333</v>
      </c>
      <c r="BA844" s="363">
        <v>1566.7919999999999</v>
      </c>
      <c r="BB844" s="363">
        <v>1566.8043333333333</v>
      </c>
      <c r="BC844" s="363">
        <v>1566.8166666666666</v>
      </c>
      <c r="BD844" s="363">
        <v>1566.829</v>
      </c>
      <c r="BE844" s="361">
        <v>7.7720000000000002</v>
      </c>
      <c r="BF844" s="361">
        <v>7.7720000000000002</v>
      </c>
      <c r="BG844" s="361">
        <v>7.7720000000000002</v>
      </c>
      <c r="BH844" s="361">
        <v>7.7720000000000002</v>
      </c>
      <c r="BI844" s="361">
        <v>7.7720000000000002</v>
      </c>
      <c r="BJ844" s="361">
        <v>7.7720000000000002</v>
      </c>
      <c r="BK844" s="361">
        <v>7.7720000000000002</v>
      </c>
      <c r="BL844" s="361">
        <v>7.7720000000000002</v>
      </c>
      <c r="BM844" s="361">
        <v>7.7720000000000002</v>
      </c>
      <c r="BN844" s="361">
        <v>7.7720000000000002</v>
      </c>
      <c r="BO844" s="361">
        <v>7.7720000000000002</v>
      </c>
      <c r="BP844" s="361">
        <v>7.7720000000000002</v>
      </c>
      <c r="BQ844" s="361">
        <v>7.7720000000000002</v>
      </c>
      <c r="BR844" s="361">
        <v>7.7720000000000002</v>
      </c>
      <c r="BS844" s="361">
        <v>7.7720000000000002</v>
      </c>
      <c r="BT844" s="361">
        <v>7.7720000000000002</v>
      </c>
      <c r="BU844" s="361">
        <v>7.7720000000000002</v>
      </c>
      <c r="BV844" s="361">
        <v>7.7720000000000002</v>
      </c>
      <c r="BW844" s="361">
        <v>7.7720000000000002</v>
      </c>
      <c r="BX844" s="361">
        <v>7.7720000000000002</v>
      </c>
      <c r="BY844" s="361">
        <v>7.7720000000000002</v>
      </c>
      <c r="BZ844" s="361">
        <v>7.7720000000000002</v>
      </c>
      <c r="CA844" s="361">
        <v>7.7720000000000002</v>
      </c>
      <c r="CB844" s="361">
        <v>7.7720000000000002</v>
      </c>
      <c r="CC844" s="361"/>
      <c r="CD844" s="353"/>
      <c r="CE844" s="353"/>
      <c r="CF844" s="353"/>
      <c r="CG844" s="353"/>
      <c r="CH844" s="353"/>
      <c r="CI844" s="353"/>
      <c r="CJ844" s="353"/>
      <c r="CK844" s="353"/>
      <c r="CL844" s="353"/>
      <c r="CM844" s="175"/>
      <c r="CN844" s="175"/>
    </row>
    <row r="845" spans="1:92" s="1" customFormat="1" ht="10.5" customHeight="1" thickBot="1">
      <c r="A845" s="1299"/>
      <c r="B845" s="1302"/>
      <c r="C845" s="293"/>
      <c r="D845" s="254" t="s">
        <v>42</v>
      </c>
      <c r="E845" s="58">
        <f t="shared" ref="E845:AB845" si="952">E844/E843</f>
        <v>0.53333333333333333</v>
      </c>
      <c r="F845" s="58">
        <f t="shared" si="952"/>
        <v>0.53333333333333333</v>
      </c>
      <c r="G845" s="58">
        <f t="shared" si="952"/>
        <v>0.53333333333333333</v>
      </c>
      <c r="H845" s="637">
        <f t="shared" si="952"/>
        <v>0.52631578947368418</v>
      </c>
      <c r="I845" s="58">
        <f t="shared" si="952"/>
        <v>0.52631578947368418</v>
      </c>
      <c r="J845" s="58">
        <f t="shared" si="952"/>
        <v>0.52631578947368418</v>
      </c>
      <c r="K845" s="58">
        <f t="shared" si="952"/>
        <v>0.42857142857142849</v>
      </c>
      <c r="L845" s="58">
        <f t="shared" si="952"/>
        <v>0.42857142857142849</v>
      </c>
      <c r="M845" s="58">
        <f t="shared" si="952"/>
        <v>0.42857142857142849</v>
      </c>
      <c r="N845" s="637">
        <f t="shared" si="952"/>
        <v>0.33333333333333331</v>
      </c>
      <c r="O845" s="58">
        <f t="shared" si="952"/>
        <v>0.33333333333333331</v>
      </c>
      <c r="P845" s="58">
        <f t="shared" si="952"/>
        <v>0.33333333333333331</v>
      </c>
      <c r="Q845" s="58">
        <f t="shared" si="952"/>
        <v>0.48275862068965525</v>
      </c>
      <c r="R845" s="58">
        <f t="shared" si="952"/>
        <v>0.48275862068965525</v>
      </c>
      <c r="S845" s="58">
        <f t="shared" si="952"/>
        <v>0.48275862068965525</v>
      </c>
      <c r="T845" s="58">
        <f t="shared" si="952"/>
        <v>0.36</v>
      </c>
      <c r="U845" s="58">
        <f t="shared" si="952"/>
        <v>0.36</v>
      </c>
      <c r="V845" s="58">
        <f t="shared" si="952"/>
        <v>0.36</v>
      </c>
      <c r="W845" s="58">
        <f t="shared" si="952"/>
        <v>0.39393939393939392</v>
      </c>
      <c r="X845" s="58">
        <f t="shared" si="952"/>
        <v>0.39393939393939392</v>
      </c>
      <c r="Y845" s="637">
        <f t="shared" si="952"/>
        <v>0.39393939393939392</v>
      </c>
      <c r="Z845" s="58">
        <f t="shared" si="952"/>
        <v>0.42857142857142849</v>
      </c>
      <c r="AA845" s="58">
        <f t="shared" si="952"/>
        <v>0.42857142857142849</v>
      </c>
      <c r="AB845" s="59">
        <f t="shared" si="952"/>
        <v>0.42857142857142849</v>
      </c>
      <c r="AC845" s="53"/>
      <c r="AD845" s="56"/>
      <c r="AE845" s="64"/>
      <c r="AF845" s="966"/>
      <c r="AG845" s="363"/>
      <c r="AH845" s="363"/>
      <c r="AI845" s="966"/>
      <c r="AJ845" s="363"/>
      <c r="AK845" s="363"/>
      <c r="AL845" s="966"/>
      <c r="AM845" s="363"/>
      <c r="AN845" s="363"/>
      <c r="AO845" s="966"/>
      <c r="AP845" s="363"/>
      <c r="AQ845" s="363"/>
      <c r="AR845" s="966"/>
      <c r="AS845" s="363"/>
      <c r="AT845" s="363"/>
      <c r="AU845" s="966"/>
      <c r="AV845" s="363"/>
      <c r="AW845" s="363"/>
      <c r="AX845" s="966"/>
      <c r="AY845" s="363"/>
      <c r="AZ845" s="363"/>
      <c r="BA845" s="966"/>
      <c r="BB845" s="363"/>
      <c r="BC845" s="363"/>
      <c r="BD845" s="966"/>
      <c r="BE845" s="361"/>
      <c r="BF845" s="361"/>
      <c r="BG845" s="361"/>
      <c r="BH845" s="361"/>
      <c r="BI845" s="361"/>
      <c r="BJ845" s="361"/>
      <c r="BK845" s="361"/>
      <c r="BL845" s="361"/>
      <c r="BM845" s="361"/>
      <c r="BN845" s="361"/>
      <c r="BO845" s="361"/>
      <c r="BP845" s="361"/>
      <c r="BQ845" s="361"/>
      <c r="BR845" s="361"/>
      <c r="BS845" s="361"/>
      <c r="BT845" s="361"/>
      <c r="BU845" s="361"/>
      <c r="BV845" s="361"/>
      <c r="BW845" s="361"/>
      <c r="BX845" s="361"/>
      <c r="BY845" s="361"/>
      <c r="BZ845" s="361"/>
      <c r="CA845" s="361"/>
      <c r="CB845" s="361"/>
      <c r="CC845" s="361"/>
      <c r="CD845" s="353"/>
      <c r="CE845" s="353"/>
      <c r="CF845" s="353"/>
      <c r="CG845" s="353"/>
      <c r="CH845" s="353"/>
      <c r="CI845" s="353"/>
      <c r="CJ845" s="353"/>
      <c r="CK845" s="353"/>
      <c r="CL845" s="353"/>
      <c r="CM845" s="175"/>
      <c r="CN845" s="175"/>
    </row>
    <row r="846" spans="1:92" s="1" customFormat="1" ht="10.5" customHeight="1">
      <c r="A846" s="1297" t="s">
        <v>5</v>
      </c>
      <c r="B846" s="1300" t="s">
        <v>461</v>
      </c>
      <c r="C846" s="1128"/>
      <c r="D846" s="1173"/>
      <c r="E846" s="82"/>
      <c r="F846" s="82"/>
      <c r="G846" s="82"/>
      <c r="H846" s="636"/>
      <c r="I846" s="82"/>
      <c r="J846" s="82"/>
      <c r="K846" s="82"/>
      <c r="L846" s="82"/>
      <c r="M846" s="82"/>
      <c r="N846" s="636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636"/>
      <c r="Z846" s="82"/>
      <c r="AA846" s="82"/>
      <c r="AB846" s="83"/>
      <c r="AC846" s="53" t="s">
        <v>125</v>
      </c>
      <c r="AD846" s="56">
        <f>AD848/AC848</f>
        <v>0.3654048370135084</v>
      </c>
      <c r="AE846" s="64"/>
      <c r="AF846" s="407"/>
      <c r="AG846" s="363"/>
      <c r="AH846" s="363"/>
      <c r="AI846" s="363"/>
      <c r="AJ846" s="363"/>
      <c r="AK846" s="363"/>
      <c r="AL846" s="363"/>
      <c r="AM846" s="363"/>
      <c r="AN846" s="363"/>
      <c r="AO846" s="363"/>
      <c r="AP846" s="363"/>
      <c r="AQ846" s="363"/>
      <c r="AR846" s="363"/>
      <c r="AS846" s="363"/>
      <c r="AT846" s="363"/>
      <c r="AU846" s="363"/>
      <c r="AV846" s="363"/>
      <c r="AW846" s="363"/>
      <c r="AX846" s="363"/>
      <c r="AY846" s="363"/>
      <c r="AZ846" s="363"/>
      <c r="BA846" s="363"/>
      <c r="BB846" s="363"/>
      <c r="BC846" s="363"/>
      <c r="BD846" s="363"/>
      <c r="BE846" s="361"/>
      <c r="BF846" s="361"/>
      <c r="BG846" s="361"/>
      <c r="BH846" s="361"/>
      <c r="BI846" s="361"/>
      <c r="BJ846" s="361"/>
      <c r="BK846" s="361"/>
      <c r="BL846" s="361"/>
      <c r="BM846" s="361"/>
      <c r="BN846" s="361"/>
      <c r="BO846" s="361"/>
      <c r="BP846" s="361"/>
      <c r="BQ846" s="361"/>
      <c r="BR846" s="361"/>
      <c r="BS846" s="361"/>
      <c r="BT846" s="361"/>
      <c r="BU846" s="361"/>
      <c r="BV846" s="361"/>
      <c r="BW846" s="361"/>
      <c r="BX846" s="361"/>
      <c r="BY846" s="361"/>
      <c r="BZ846" s="361"/>
      <c r="CA846" s="361"/>
      <c r="CB846" s="361"/>
      <c r="CC846" s="361"/>
      <c r="CD846" s="353"/>
      <c r="CE846" s="353"/>
      <c r="CF846" s="353"/>
      <c r="CG846" s="353"/>
      <c r="CH846" s="353"/>
      <c r="CI846" s="353"/>
      <c r="CJ846" s="353"/>
      <c r="CK846" s="353"/>
      <c r="CL846" s="353"/>
      <c r="CM846" s="175"/>
      <c r="CN846" s="175"/>
    </row>
    <row r="847" spans="1:92" s="1" customFormat="1" ht="10.5" customHeight="1">
      <c r="A847" s="1298"/>
      <c r="B847" s="1301"/>
      <c r="C847" s="1129" t="s">
        <v>139</v>
      </c>
      <c r="D847" s="144" t="s">
        <v>34</v>
      </c>
      <c r="E847" s="114">
        <f>ROUND(SQRT(E848^2+E849^2)*1000/(1.73*E$814),0)</f>
        <v>11</v>
      </c>
      <c r="F847" s="114">
        <f>ROUND(SQRT(F848^2+F849^2)*1000/(1.73*F$814),0)</f>
        <v>11</v>
      </c>
      <c r="G847" s="114">
        <f t="shared" ref="G847:H847" si="953">ROUND(SQRT(G848^2+G849^2)*1000/(1.73*G$814),0)</f>
        <v>11</v>
      </c>
      <c r="H847" s="638">
        <f t="shared" si="953"/>
        <v>14</v>
      </c>
      <c r="I847" s="114">
        <f>ROUND(SQRT(I848^2+I849^2)*1000/(1.73*I$814),0)</f>
        <v>14</v>
      </c>
      <c r="J847" s="114">
        <f t="shared" ref="J847:AB847" si="954">ROUND(SQRT(J848^2+J849^2)*1000/(1.73*J$814),0)</f>
        <v>14</v>
      </c>
      <c r="K847" s="114">
        <f t="shared" si="954"/>
        <v>22</v>
      </c>
      <c r="L847" s="114">
        <f t="shared" si="954"/>
        <v>22</v>
      </c>
      <c r="M847" s="114">
        <f t="shared" si="954"/>
        <v>22</v>
      </c>
      <c r="N847" s="638">
        <f t="shared" si="954"/>
        <v>29</v>
      </c>
      <c r="O847" s="114">
        <f t="shared" si="954"/>
        <v>29</v>
      </c>
      <c r="P847" s="114">
        <f t="shared" si="954"/>
        <v>29</v>
      </c>
      <c r="Q847" s="114">
        <f t="shared" si="954"/>
        <v>30</v>
      </c>
      <c r="R847" s="114">
        <f t="shared" si="954"/>
        <v>30</v>
      </c>
      <c r="S847" s="114">
        <f t="shared" si="954"/>
        <v>30</v>
      </c>
      <c r="T847" s="114">
        <f t="shared" si="954"/>
        <v>20</v>
      </c>
      <c r="U847" s="114">
        <f t="shared" si="954"/>
        <v>20</v>
      </c>
      <c r="V847" s="114">
        <f t="shared" si="954"/>
        <v>20</v>
      </c>
      <c r="W847" s="114">
        <f t="shared" si="954"/>
        <v>20</v>
      </c>
      <c r="X847" s="114">
        <f t="shared" si="954"/>
        <v>20</v>
      </c>
      <c r="Y847" s="638">
        <f t="shared" si="954"/>
        <v>20</v>
      </c>
      <c r="Z847" s="114">
        <f t="shared" si="954"/>
        <v>8</v>
      </c>
      <c r="AA847" s="114">
        <f t="shared" si="954"/>
        <v>8</v>
      </c>
      <c r="AB847" s="115">
        <f t="shared" si="954"/>
        <v>8</v>
      </c>
      <c r="AC847" s="359"/>
      <c r="AD847" s="191"/>
      <c r="AE847" s="64"/>
      <c r="AF847" s="363"/>
      <c r="AG847" s="363"/>
      <c r="AH847" s="363"/>
      <c r="AI847" s="363"/>
      <c r="AJ847" s="363"/>
      <c r="AK847" s="363"/>
      <c r="AL847" s="363"/>
      <c r="AM847" s="363"/>
      <c r="AN847" s="363"/>
      <c r="AO847" s="363"/>
      <c r="AP847" s="363"/>
      <c r="AQ847" s="363"/>
      <c r="AR847" s="363"/>
      <c r="AS847" s="363"/>
      <c r="AT847" s="363"/>
      <c r="AU847" s="363"/>
      <c r="AV847" s="363"/>
      <c r="AW847" s="363"/>
      <c r="AX847" s="363"/>
      <c r="AY847" s="363"/>
      <c r="AZ847" s="363"/>
      <c r="BA847" s="363"/>
      <c r="BB847" s="363"/>
      <c r="BC847" s="363"/>
      <c r="BD847" s="363"/>
      <c r="BE847" s="361"/>
      <c r="BF847" s="361"/>
      <c r="BG847" s="361"/>
      <c r="BH847" s="361"/>
      <c r="BI847" s="361"/>
      <c r="BJ847" s="361"/>
      <c r="BK847" s="361"/>
      <c r="BL847" s="361"/>
      <c r="BM847" s="361"/>
      <c r="BN847" s="361"/>
      <c r="BO847" s="361"/>
      <c r="BP847" s="361"/>
      <c r="BQ847" s="361"/>
      <c r="BR847" s="361"/>
      <c r="BS847" s="361"/>
      <c r="BT847" s="361"/>
      <c r="BU847" s="361"/>
      <c r="BV847" s="361"/>
      <c r="BW847" s="361"/>
      <c r="BX847" s="361"/>
      <c r="BY847" s="361"/>
      <c r="BZ847" s="361"/>
      <c r="CA847" s="361"/>
      <c r="CB847" s="361"/>
      <c r="CC847" s="361"/>
      <c r="CD847" s="353"/>
      <c r="CE847" s="353"/>
      <c r="CF847" s="353"/>
      <c r="CG847" s="353"/>
      <c r="CH847" s="353"/>
      <c r="CI847" s="353"/>
      <c r="CJ847" s="353"/>
      <c r="CK847" s="353"/>
      <c r="CL847" s="353"/>
      <c r="CM847" s="175"/>
      <c r="CN847" s="175"/>
    </row>
    <row r="848" spans="1:92" s="1" customFormat="1" ht="10.5" customHeight="1">
      <c r="A848" s="1298"/>
      <c r="B848" s="1301"/>
      <c r="C848" s="1129" t="s">
        <v>137</v>
      </c>
      <c r="D848" s="144" t="s">
        <v>126</v>
      </c>
      <c r="E848" s="54">
        <f>ROUND((AG848-AF848)*$AE848,2)</f>
        <v>0.1</v>
      </c>
      <c r="F848" s="54">
        <f t="shared" ref="F848:M848" si="955">ROUND((AH848-AG848)*$AE848,2)</f>
        <v>0.1</v>
      </c>
      <c r="G848" s="54">
        <f t="shared" si="955"/>
        <v>0.1</v>
      </c>
      <c r="H848" s="976">
        <f t="shared" si="955"/>
        <v>0.14000000000000001</v>
      </c>
      <c r="I848" s="54">
        <f t="shared" si="955"/>
        <v>0.14000000000000001</v>
      </c>
      <c r="J848" s="54">
        <f t="shared" si="955"/>
        <v>0.14000000000000001</v>
      </c>
      <c r="K848" s="54">
        <f t="shared" si="955"/>
        <v>0.22</v>
      </c>
      <c r="L848" s="54">
        <f t="shared" si="955"/>
        <v>0.22</v>
      </c>
      <c r="M848" s="54">
        <f t="shared" si="955"/>
        <v>0.22</v>
      </c>
      <c r="N848" s="976">
        <f>ROUND((AP848-AO848)*$AE848,2)</f>
        <v>0.28999999999999998</v>
      </c>
      <c r="O848" s="54">
        <f t="shared" ref="O848:AB848" si="956">ROUND((AQ848-AP848)*$AE848,2)</f>
        <v>0.28999999999999998</v>
      </c>
      <c r="P848" s="54">
        <f t="shared" si="956"/>
        <v>0.28999999999999998</v>
      </c>
      <c r="Q848" s="54">
        <f t="shared" si="956"/>
        <v>0.3</v>
      </c>
      <c r="R848" s="54">
        <f t="shared" si="956"/>
        <v>0.3</v>
      </c>
      <c r="S848" s="54">
        <f t="shared" si="956"/>
        <v>0.3</v>
      </c>
      <c r="T848" s="54">
        <f t="shared" si="956"/>
        <v>0.2</v>
      </c>
      <c r="U848" s="54">
        <f t="shared" si="956"/>
        <v>0.2</v>
      </c>
      <c r="V848" s="54">
        <f t="shared" si="956"/>
        <v>0.2</v>
      </c>
      <c r="W848" s="54">
        <f t="shared" si="956"/>
        <v>0.2</v>
      </c>
      <c r="X848" s="54">
        <f t="shared" si="956"/>
        <v>0.2</v>
      </c>
      <c r="Y848" s="976">
        <f t="shared" si="956"/>
        <v>0.2</v>
      </c>
      <c r="Z848" s="54">
        <f t="shared" si="956"/>
        <v>0.08</v>
      </c>
      <c r="AA848" s="54">
        <f t="shared" si="956"/>
        <v>0.08</v>
      </c>
      <c r="AB848" s="55">
        <f t="shared" si="956"/>
        <v>0.08</v>
      </c>
      <c r="AC848" s="53">
        <f>(BD848-AF848)*AE848</f>
        <v>4.5648000000001048</v>
      </c>
      <c r="AD848" s="56">
        <f>(BD849-AF849)*AE848</f>
        <v>1.6679999999993014</v>
      </c>
      <c r="AE848" s="64">
        <v>2.4</v>
      </c>
      <c r="AF848" s="363">
        <v>9425.4189999999999</v>
      </c>
      <c r="AG848" s="363">
        <v>9425.4586666666673</v>
      </c>
      <c r="AH848" s="363">
        <v>9425.4983333333348</v>
      </c>
      <c r="AI848" s="363">
        <v>9425.5380000000005</v>
      </c>
      <c r="AJ848" s="363">
        <v>9425.5943333333344</v>
      </c>
      <c r="AK848" s="363">
        <v>9425.6506666666683</v>
      </c>
      <c r="AL848" s="363">
        <v>9425.7070000000003</v>
      </c>
      <c r="AM848" s="363">
        <v>9425.7993333333343</v>
      </c>
      <c r="AN848" s="363">
        <v>9425.8916666666682</v>
      </c>
      <c r="AO848" s="363">
        <v>9425.9840000000004</v>
      </c>
      <c r="AP848" s="363">
        <v>9426.1036666666678</v>
      </c>
      <c r="AQ848" s="363">
        <v>9426.2233333333352</v>
      </c>
      <c r="AR848" s="363">
        <v>9426.3430000000008</v>
      </c>
      <c r="AS848" s="363">
        <v>9426.467333333334</v>
      </c>
      <c r="AT848" s="363">
        <v>9426.5916666666672</v>
      </c>
      <c r="AU848" s="363">
        <v>9426.7160000000003</v>
      </c>
      <c r="AV848" s="363">
        <v>9426.7993333333343</v>
      </c>
      <c r="AW848" s="363">
        <v>9426.8826666666682</v>
      </c>
      <c r="AX848" s="363">
        <v>9426.9660000000003</v>
      </c>
      <c r="AY848" s="363">
        <v>9427.0503333333327</v>
      </c>
      <c r="AZ848" s="363">
        <v>9427.134666666665</v>
      </c>
      <c r="BA848" s="363">
        <v>9427.2189999999991</v>
      </c>
      <c r="BB848" s="363">
        <v>9427.2529999999988</v>
      </c>
      <c r="BC848" s="363">
        <v>9427.2869999999984</v>
      </c>
      <c r="BD848" s="363">
        <v>9427.3209999999999</v>
      </c>
      <c r="BE848" s="353"/>
      <c r="BF848" s="353"/>
      <c r="BG848" s="361"/>
      <c r="BH848" s="353"/>
      <c r="BI848" s="353"/>
      <c r="BJ848" s="353"/>
      <c r="BK848" s="353"/>
      <c r="BL848" s="353"/>
      <c r="BM848" s="353"/>
      <c r="BN848" s="353"/>
      <c r="BO848" s="353"/>
      <c r="BP848" s="353"/>
      <c r="BQ848" s="353"/>
      <c r="BR848" s="353"/>
      <c r="BS848" s="353"/>
      <c r="BT848" s="353"/>
      <c r="BU848" s="353"/>
      <c r="BV848" s="353"/>
      <c r="BW848" s="353"/>
      <c r="BX848" s="353"/>
      <c r="BY848" s="353"/>
      <c r="BZ848" s="353"/>
      <c r="CA848" s="353"/>
      <c r="CB848" s="353"/>
      <c r="CC848" s="353"/>
      <c r="CD848" s="353"/>
      <c r="CE848" s="353"/>
      <c r="CF848" s="353"/>
      <c r="CG848" s="353"/>
      <c r="CH848" s="353"/>
      <c r="CI848" s="353"/>
      <c r="CJ848" s="353"/>
      <c r="CK848" s="353"/>
      <c r="CL848" s="353"/>
      <c r="CM848" s="175"/>
      <c r="CN848" s="175"/>
    </row>
    <row r="849" spans="1:92" s="1" customFormat="1" ht="10.5" customHeight="1">
      <c r="A849" s="1298"/>
      <c r="B849" s="1301"/>
      <c r="C849" s="1129" t="s">
        <v>137</v>
      </c>
      <c r="D849" s="144" t="s">
        <v>127</v>
      </c>
      <c r="E849" s="54">
        <f>ROUND((AG849-AF849)*$AE848,2)</f>
        <v>0.05</v>
      </c>
      <c r="F849" s="54">
        <f t="shared" ref="F849:L849" si="957">ROUND((AH849-AG849)*$AE848,2)</f>
        <v>0.05</v>
      </c>
      <c r="G849" s="54">
        <f t="shared" si="957"/>
        <v>0.05</v>
      </c>
      <c r="H849" s="976">
        <f t="shared" si="957"/>
        <v>0.06</v>
      </c>
      <c r="I849" s="54">
        <f t="shared" si="957"/>
        <v>0.06</v>
      </c>
      <c r="J849" s="54">
        <f t="shared" si="957"/>
        <v>0.06</v>
      </c>
      <c r="K849" s="54">
        <f t="shared" si="957"/>
        <v>0.08</v>
      </c>
      <c r="L849" s="54">
        <f t="shared" si="957"/>
        <v>0.08</v>
      </c>
      <c r="M849" s="54">
        <f>ROUND((AO849-AN849)*$AE848,2)</f>
        <v>0.08</v>
      </c>
      <c r="N849" s="976">
        <f>ROUND((AP849-AO849)*$AE848,2)</f>
        <v>0.1</v>
      </c>
      <c r="O849" s="54">
        <f t="shared" ref="O849:AB849" si="958">ROUND((AQ849-AP849)*$AE848,2)</f>
        <v>0.1</v>
      </c>
      <c r="P849" s="54">
        <f t="shared" si="958"/>
        <v>0.1</v>
      </c>
      <c r="Q849" s="54">
        <f t="shared" si="958"/>
        <v>0.1</v>
      </c>
      <c r="R849" s="54">
        <f t="shared" si="958"/>
        <v>0.1</v>
      </c>
      <c r="S849" s="54">
        <f t="shared" si="958"/>
        <v>0.1</v>
      </c>
      <c r="T849" s="54">
        <f t="shared" si="958"/>
        <v>7.0000000000000007E-2</v>
      </c>
      <c r="U849" s="54">
        <f t="shared" si="958"/>
        <v>7.0000000000000007E-2</v>
      </c>
      <c r="V849" s="54">
        <f t="shared" si="958"/>
        <v>7.0000000000000007E-2</v>
      </c>
      <c r="W849" s="54">
        <f t="shared" si="958"/>
        <v>7.0000000000000007E-2</v>
      </c>
      <c r="X849" s="54">
        <f t="shared" si="958"/>
        <v>7.0000000000000007E-2</v>
      </c>
      <c r="Y849" s="976">
        <f t="shared" si="958"/>
        <v>7.0000000000000007E-2</v>
      </c>
      <c r="Z849" s="54">
        <f t="shared" si="958"/>
        <v>0.03</v>
      </c>
      <c r="AA849" s="54">
        <f t="shared" si="958"/>
        <v>0.03</v>
      </c>
      <c r="AB849" s="55">
        <f t="shared" si="958"/>
        <v>0.03</v>
      </c>
      <c r="AC849" s="53"/>
      <c r="AD849" s="56"/>
      <c r="AE849" s="64"/>
      <c r="AF849" s="363">
        <v>3958.1880000000001</v>
      </c>
      <c r="AG849" s="363">
        <v>3958.2083333333335</v>
      </c>
      <c r="AH849" s="363">
        <v>3958.2286666666669</v>
      </c>
      <c r="AI849" s="363">
        <v>3958.2489999999998</v>
      </c>
      <c r="AJ849" s="363">
        <v>3958.2733333333331</v>
      </c>
      <c r="AK849" s="363">
        <v>3958.2976666666664</v>
      </c>
      <c r="AL849" s="363">
        <v>3958.3220000000001</v>
      </c>
      <c r="AM849" s="363">
        <v>3958.3556666666668</v>
      </c>
      <c r="AN849" s="363">
        <v>3958.3893333333335</v>
      </c>
      <c r="AO849" s="363">
        <v>3958.4229999999998</v>
      </c>
      <c r="AP849" s="363">
        <v>3958.4639999999999</v>
      </c>
      <c r="AQ849" s="363">
        <v>3958.5050000000001</v>
      </c>
      <c r="AR849" s="363">
        <v>3958.5459999999998</v>
      </c>
      <c r="AS849" s="363">
        <v>3958.5866666666666</v>
      </c>
      <c r="AT849" s="363">
        <v>3958.6273333333334</v>
      </c>
      <c r="AU849" s="363">
        <v>3958.6680000000001</v>
      </c>
      <c r="AV849" s="363">
        <v>3958.6959999999999</v>
      </c>
      <c r="AW849" s="363">
        <v>3958.7239999999997</v>
      </c>
      <c r="AX849" s="363">
        <v>3958.752</v>
      </c>
      <c r="AY849" s="363">
        <v>3958.7820000000002</v>
      </c>
      <c r="AZ849" s="363">
        <v>3958.8120000000004</v>
      </c>
      <c r="BA849" s="363">
        <v>3958.8420000000001</v>
      </c>
      <c r="BB849" s="363">
        <v>3958.8556666666668</v>
      </c>
      <c r="BC849" s="363">
        <v>3958.8693333333335</v>
      </c>
      <c r="BD849" s="363">
        <v>3958.8829999999998</v>
      </c>
      <c r="BE849" s="361">
        <v>15.476000000000001</v>
      </c>
      <c r="BF849" s="361">
        <v>15.476000000000001</v>
      </c>
      <c r="BG849" s="361">
        <v>15.476000000000001</v>
      </c>
      <c r="BH849" s="361">
        <v>15.476000000000001</v>
      </c>
      <c r="BI849" s="361">
        <v>15.476000000000001</v>
      </c>
      <c r="BJ849" s="361">
        <v>15.476000000000001</v>
      </c>
      <c r="BK849" s="361">
        <v>15.476000000000001</v>
      </c>
      <c r="BL849" s="361">
        <v>15.476000000000001</v>
      </c>
      <c r="BM849" s="361">
        <v>15.476000000000001</v>
      </c>
      <c r="BN849" s="361">
        <v>15.476000000000001</v>
      </c>
      <c r="BO849" s="361">
        <v>15.476000000000001</v>
      </c>
      <c r="BP849" s="361">
        <v>15.476000000000001</v>
      </c>
      <c r="BQ849" s="361">
        <v>15.476000000000001</v>
      </c>
      <c r="BR849" s="361">
        <v>15.476000000000001</v>
      </c>
      <c r="BS849" s="361">
        <v>15.476000000000001</v>
      </c>
      <c r="BT849" s="361">
        <v>15.476000000000001</v>
      </c>
      <c r="BU849" s="361">
        <v>15.476000000000001</v>
      </c>
      <c r="BV849" s="361">
        <v>15.476000000000001</v>
      </c>
      <c r="BW849" s="361">
        <v>15.476000000000001</v>
      </c>
      <c r="BX849" s="361">
        <v>15.476000000000001</v>
      </c>
      <c r="BY849" s="361">
        <v>15.476000000000001</v>
      </c>
      <c r="BZ849" s="361">
        <v>15.476000000000001</v>
      </c>
      <c r="CA849" s="361">
        <v>15.476000000000001</v>
      </c>
      <c r="CB849" s="361">
        <v>15.476000000000001</v>
      </c>
      <c r="CC849" s="361"/>
      <c r="CD849" s="353"/>
      <c r="CE849" s="353"/>
      <c r="CF849" s="353"/>
      <c r="CG849" s="353"/>
      <c r="CH849" s="353"/>
      <c r="CI849" s="353"/>
      <c r="CJ849" s="353"/>
      <c r="CK849" s="353"/>
      <c r="CL849" s="353"/>
      <c r="CM849" s="175"/>
      <c r="CN849" s="175"/>
    </row>
    <row r="850" spans="1:92" s="1" customFormat="1" ht="10.5" customHeight="1" thickBot="1">
      <c r="A850" s="1299"/>
      <c r="B850" s="1302"/>
      <c r="C850" s="293"/>
      <c r="D850" s="254" t="s">
        <v>42</v>
      </c>
      <c r="E850" s="58">
        <f t="shared" ref="E850:AB850" si="959">E849/E848</f>
        <v>0.5</v>
      </c>
      <c r="F850" s="58">
        <f t="shared" si="959"/>
        <v>0.5</v>
      </c>
      <c r="G850" s="58">
        <f t="shared" si="959"/>
        <v>0.5</v>
      </c>
      <c r="H850" s="637">
        <f t="shared" si="959"/>
        <v>0.42857142857142849</v>
      </c>
      <c r="I850" s="58">
        <f t="shared" si="959"/>
        <v>0.42857142857142849</v>
      </c>
      <c r="J850" s="58">
        <f t="shared" si="959"/>
        <v>0.42857142857142849</v>
      </c>
      <c r="K850" s="58">
        <f t="shared" si="959"/>
        <v>0.36363636363636365</v>
      </c>
      <c r="L850" s="58">
        <f t="shared" si="959"/>
        <v>0.36363636363636365</v>
      </c>
      <c r="M850" s="58">
        <f t="shared" si="959"/>
        <v>0.36363636363636365</v>
      </c>
      <c r="N850" s="637">
        <f t="shared" si="959"/>
        <v>0.34482758620689657</v>
      </c>
      <c r="O850" s="58">
        <f t="shared" si="959"/>
        <v>0.34482758620689657</v>
      </c>
      <c r="P850" s="58">
        <f t="shared" si="959"/>
        <v>0.34482758620689657</v>
      </c>
      <c r="Q850" s="58">
        <f t="shared" si="959"/>
        <v>0.33333333333333337</v>
      </c>
      <c r="R850" s="58">
        <f t="shared" si="959"/>
        <v>0.33333333333333337</v>
      </c>
      <c r="S850" s="58">
        <f t="shared" si="959"/>
        <v>0.33333333333333337</v>
      </c>
      <c r="T850" s="58">
        <f t="shared" si="959"/>
        <v>0.35000000000000003</v>
      </c>
      <c r="U850" s="58">
        <f t="shared" si="959"/>
        <v>0.35000000000000003</v>
      </c>
      <c r="V850" s="58">
        <f t="shared" si="959"/>
        <v>0.35000000000000003</v>
      </c>
      <c r="W850" s="58">
        <f t="shared" si="959"/>
        <v>0.35000000000000003</v>
      </c>
      <c r="X850" s="58">
        <f t="shared" si="959"/>
        <v>0.35000000000000003</v>
      </c>
      <c r="Y850" s="637">
        <f t="shared" si="959"/>
        <v>0.35000000000000003</v>
      </c>
      <c r="Z850" s="58">
        <f t="shared" si="959"/>
        <v>0.375</v>
      </c>
      <c r="AA850" s="58">
        <f t="shared" si="959"/>
        <v>0.375</v>
      </c>
      <c r="AB850" s="59">
        <f t="shared" si="959"/>
        <v>0.375</v>
      </c>
      <c r="AC850" s="53"/>
      <c r="AD850" s="56"/>
      <c r="AE850" s="64"/>
      <c r="AF850" s="966"/>
      <c r="AG850" s="966"/>
      <c r="AH850" s="966"/>
      <c r="AI850" s="966"/>
      <c r="AJ850" s="966"/>
      <c r="AK850" s="966"/>
      <c r="AL850" s="966"/>
      <c r="AM850" s="966"/>
      <c r="AN850" s="966"/>
      <c r="AO850" s="966"/>
      <c r="AP850" s="966"/>
      <c r="AQ850" s="966"/>
      <c r="AR850" s="966"/>
      <c r="AS850" s="966"/>
      <c r="AT850" s="966"/>
      <c r="AU850" s="966"/>
      <c r="AV850" s="966"/>
      <c r="AW850" s="966"/>
      <c r="AX850" s="966"/>
      <c r="AY850" s="966"/>
      <c r="AZ850" s="966"/>
      <c r="BA850" s="966"/>
      <c r="BB850" s="966"/>
      <c r="BC850" s="966"/>
      <c r="BD850" s="966"/>
      <c r="BE850" s="361"/>
      <c r="BF850" s="361"/>
      <c r="BG850" s="361"/>
      <c r="BH850" s="361"/>
      <c r="BI850" s="361"/>
      <c r="BJ850" s="361"/>
      <c r="BK850" s="361"/>
      <c r="BL850" s="361"/>
      <c r="BM850" s="361"/>
      <c r="BN850" s="361"/>
      <c r="BO850" s="361"/>
      <c r="BP850" s="361"/>
      <c r="BQ850" s="361"/>
      <c r="BR850" s="361"/>
      <c r="BS850" s="361"/>
      <c r="BT850" s="361"/>
      <c r="BU850" s="361"/>
      <c r="BV850" s="361"/>
      <c r="BW850" s="361"/>
      <c r="BX850" s="361"/>
      <c r="BY850" s="361"/>
      <c r="BZ850" s="361"/>
      <c r="CA850" s="361"/>
      <c r="CB850" s="361"/>
      <c r="CC850" s="361"/>
      <c r="CD850" s="353"/>
      <c r="CE850" s="353"/>
      <c r="CF850" s="353"/>
      <c r="CG850" s="353"/>
      <c r="CH850" s="353"/>
      <c r="CI850" s="353"/>
      <c r="CJ850" s="353"/>
      <c r="CK850" s="353"/>
      <c r="CL850" s="353"/>
      <c r="CM850" s="175"/>
      <c r="CN850" s="175"/>
    </row>
    <row r="851" spans="1:92" s="1" customFormat="1" ht="10.5" customHeight="1">
      <c r="A851" s="1297" t="s">
        <v>16</v>
      </c>
      <c r="B851" s="1300" t="s">
        <v>466</v>
      </c>
      <c r="C851" s="1128"/>
      <c r="D851" s="1173"/>
      <c r="E851" s="82" t="s">
        <v>134</v>
      </c>
      <c r="F851" s="82"/>
      <c r="G851" s="82"/>
      <c r="H851" s="636"/>
      <c r="I851" s="82"/>
      <c r="J851" s="82"/>
      <c r="K851" s="82"/>
      <c r="L851" s="82"/>
      <c r="M851" s="82"/>
      <c r="N851" s="636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636"/>
      <c r="Z851" s="82"/>
      <c r="AA851" s="82"/>
      <c r="AB851" s="83"/>
      <c r="AC851" s="53" t="s">
        <v>125</v>
      </c>
      <c r="AD851" s="56" t="e">
        <f>AD853/AC853</f>
        <v>#DIV/0!</v>
      </c>
      <c r="AE851" s="64"/>
      <c r="AF851" s="407"/>
      <c r="AG851" s="407"/>
      <c r="AH851" s="407"/>
      <c r="AI851" s="407"/>
      <c r="AJ851" s="407"/>
      <c r="AK851" s="407"/>
      <c r="AL851" s="407"/>
      <c r="AM851" s="407"/>
      <c r="AN851" s="407"/>
      <c r="AO851" s="407"/>
      <c r="AP851" s="407"/>
      <c r="AQ851" s="407"/>
      <c r="AR851" s="407"/>
      <c r="AS851" s="407"/>
      <c r="AT851" s="407"/>
      <c r="AU851" s="407"/>
      <c r="AV851" s="407"/>
      <c r="AW851" s="407"/>
      <c r="AX851" s="407"/>
      <c r="AY851" s="407"/>
      <c r="AZ851" s="407"/>
      <c r="BA851" s="407"/>
      <c r="BB851" s="407"/>
      <c r="BC851" s="407"/>
      <c r="BD851" s="407"/>
      <c r="BE851" s="361"/>
      <c r="BF851" s="361"/>
      <c r="BG851" s="361"/>
      <c r="BH851" s="361"/>
      <c r="BI851" s="361"/>
      <c r="BJ851" s="361"/>
      <c r="BK851" s="361"/>
      <c r="BL851" s="361"/>
      <c r="BM851" s="361"/>
      <c r="BN851" s="361"/>
      <c r="BO851" s="361"/>
      <c r="BP851" s="361"/>
      <c r="BQ851" s="361"/>
      <c r="BR851" s="361"/>
      <c r="BS851" s="361"/>
      <c r="BT851" s="361"/>
      <c r="BU851" s="361"/>
      <c r="BV851" s="361"/>
      <c r="BW851" s="361"/>
      <c r="BX851" s="361"/>
      <c r="BY851" s="361"/>
      <c r="BZ851" s="361"/>
      <c r="CA851" s="361"/>
      <c r="CB851" s="361"/>
      <c r="CC851" s="361"/>
      <c r="CD851" s="353"/>
      <c r="CE851" s="353"/>
      <c r="CF851" s="353"/>
      <c r="CG851" s="353"/>
      <c r="CH851" s="353"/>
      <c r="CI851" s="353"/>
      <c r="CJ851" s="353"/>
      <c r="CK851" s="353"/>
      <c r="CL851" s="353"/>
      <c r="CM851" s="175"/>
      <c r="CN851" s="175"/>
    </row>
    <row r="852" spans="1:92" s="1" customFormat="1" ht="10.5" customHeight="1">
      <c r="A852" s="1298"/>
      <c r="B852" s="1301"/>
      <c r="C852" s="1129" t="s">
        <v>139</v>
      </c>
      <c r="D852" s="144" t="s">
        <v>34</v>
      </c>
      <c r="E852" s="114">
        <f>ROUND(SQRT(E853^2+E854^2)*1000/(1.73*E$815),0)</f>
        <v>0</v>
      </c>
      <c r="F852" s="114">
        <f>ROUND(SQRT(F853^2+F854^2)*1000/(1.73*F$815),0)</f>
        <v>0</v>
      </c>
      <c r="G852" s="114">
        <f t="shared" ref="G852:AB852" si="960">ROUND(SQRT(G853^2+G854^2)*1000/(1.73*G$815),0)</f>
        <v>0</v>
      </c>
      <c r="H852" s="638">
        <f t="shared" si="960"/>
        <v>0</v>
      </c>
      <c r="I852" s="114">
        <f t="shared" si="960"/>
        <v>0</v>
      </c>
      <c r="J852" s="114">
        <f t="shared" si="960"/>
        <v>0</v>
      </c>
      <c r="K852" s="114">
        <f t="shared" si="960"/>
        <v>0</v>
      </c>
      <c r="L852" s="114">
        <f t="shared" si="960"/>
        <v>0</v>
      </c>
      <c r="M852" s="114">
        <f t="shared" si="960"/>
        <v>0</v>
      </c>
      <c r="N852" s="638">
        <f t="shared" si="960"/>
        <v>0</v>
      </c>
      <c r="O852" s="114">
        <f t="shared" si="960"/>
        <v>0</v>
      </c>
      <c r="P852" s="114">
        <f t="shared" si="960"/>
        <v>0</v>
      </c>
      <c r="Q852" s="114">
        <f t="shared" si="960"/>
        <v>0</v>
      </c>
      <c r="R852" s="114">
        <f t="shared" si="960"/>
        <v>0</v>
      </c>
      <c r="S852" s="114">
        <f t="shared" si="960"/>
        <v>0</v>
      </c>
      <c r="T852" s="114">
        <f t="shared" si="960"/>
        <v>0</v>
      </c>
      <c r="U852" s="114">
        <f t="shared" si="960"/>
        <v>0</v>
      </c>
      <c r="V852" s="114">
        <f t="shared" si="960"/>
        <v>0</v>
      </c>
      <c r="W852" s="114">
        <f t="shared" si="960"/>
        <v>0</v>
      </c>
      <c r="X852" s="114">
        <f t="shared" si="960"/>
        <v>0</v>
      </c>
      <c r="Y852" s="638">
        <f t="shared" si="960"/>
        <v>0</v>
      </c>
      <c r="Z852" s="114">
        <f t="shared" si="960"/>
        <v>0</v>
      </c>
      <c r="AA852" s="114">
        <f t="shared" si="960"/>
        <v>0</v>
      </c>
      <c r="AB852" s="115">
        <f t="shared" si="960"/>
        <v>0</v>
      </c>
      <c r="AC852" s="359"/>
      <c r="AD852" s="191"/>
      <c r="AE852" s="64"/>
      <c r="AF852" s="363"/>
      <c r="AG852" s="363"/>
      <c r="AH852" s="363"/>
      <c r="AI852" s="363"/>
      <c r="AJ852" s="363"/>
      <c r="AK852" s="363"/>
      <c r="AL852" s="363"/>
      <c r="AM852" s="363"/>
      <c r="AN852" s="363"/>
      <c r="AO852" s="363"/>
      <c r="AP852" s="363"/>
      <c r="AQ852" s="363"/>
      <c r="AR852" s="363"/>
      <c r="AS852" s="363"/>
      <c r="AT852" s="363"/>
      <c r="AU852" s="363"/>
      <c r="AV852" s="363"/>
      <c r="AW852" s="363"/>
      <c r="AX852" s="363"/>
      <c r="AY852" s="363"/>
      <c r="AZ852" s="363"/>
      <c r="BA852" s="363"/>
      <c r="BB852" s="363"/>
      <c r="BC852" s="363"/>
      <c r="BD852" s="363"/>
      <c r="BE852" s="361"/>
      <c r="BF852" s="361"/>
      <c r="BG852" s="361"/>
      <c r="BH852" s="361"/>
      <c r="BI852" s="361"/>
      <c r="BJ852" s="361"/>
      <c r="BK852" s="361"/>
      <c r="BL852" s="361"/>
      <c r="BM852" s="361"/>
      <c r="BN852" s="361"/>
      <c r="BO852" s="361"/>
      <c r="BP852" s="361"/>
      <c r="BQ852" s="361"/>
      <c r="BR852" s="361"/>
      <c r="BS852" s="361"/>
      <c r="BT852" s="361"/>
      <c r="BU852" s="361"/>
      <c r="BV852" s="361"/>
      <c r="BW852" s="361"/>
      <c r="BX852" s="361"/>
      <c r="BY852" s="361"/>
      <c r="BZ852" s="361"/>
      <c r="CA852" s="361"/>
      <c r="CB852" s="361"/>
      <c r="CC852" s="361"/>
      <c r="CD852" s="353"/>
      <c r="CE852" s="353"/>
      <c r="CF852" s="353"/>
      <c r="CG852" s="353"/>
      <c r="CH852" s="353"/>
      <c r="CI852" s="353"/>
      <c r="CJ852" s="353"/>
      <c r="CK852" s="353"/>
      <c r="CL852" s="353"/>
      <c r="CM852" s="175"/>
      <c r="CN852" s="175"/>
    </row>
    <row r="853" spans="1:92" s="1" customFormat="1" ht="10.5" customHeight="1">
      <c r="A853" s="1298"/>
      <c r="B853" s="1301"/>
      <c r="C853" s="1129" t="s">
        <v>137</v>
      </c>
      <c r="D853" s="144" t="s">
        <v>126</v>
      </c>
      <c r="E853" s="54">
        <f>ROUND((AG853-AF853)*$AE853,2)</f>
        <v>0</v>
      </c>
      <c r="F853" s="54">
        <f t="shared" ref="F853:M853" si="961">ROUND((AH853-AG853)*$AE853,2)</f>
        <v>0</v>
      </c>
      <c r="G853" s="54">
        <f t="shared" si="961"/>
        <v>0</v>
      </c>
      <c r="H853" s="976">
        <f t="shared" si="961"/>
        <v>0</v>
      </c>
      <c r="I853" s="54">
        <f t="shared" si="961"/>
        <v>0</v>
      </c>
      <c r="J853" s="54">
        <f t="shared" si="961"/>
        <v>0</v>
      </c>
      <c r="K853" s="54">
        <f t="shared" si="961"/>
        <v>0</v>
      </c>
      <c r="L853" s="54">
        <f t="shared" si="961"/>
        <v>0</v>
      </c>
      <c r="M853" s="54">
        <f t="shared" si="961"/>
        <v>0</v>
      </c>
      <c r="N853" s="976">
        <f>ROUND((AP853-AO853)*$AE853,2)</f>
        <v>0</v>
      </c>
      <c r="O853" s="54">
        <f t="shared" ref="O853:AB853" si="962">ROUND((AQ853-AP853)*$AE853,2)</f>
        <v>0</v>
      </c>
      <c r="P853" s="54">
        <f t="shared" si="962"/>
        <v>0</v>
      </c>
      <c r="Q853" s="54">
        <f t="shared" si="962"/>
        <v>0</v>
      </c>
      <c r="R853" s="54">
        <f t="shared" si="962"/>
        <v>0</v>
      </c>
      <c r="S853" s="54">
        <f t="shared" si="962"/>
        <v>0</v>
      </c>
      <c r="T853" s="54">
        <f t="shared" si="962"/>
        <v>0</v>
      </c>
      <c r="U853" s="54">
        <f t="shared" si="962"/>
        <v>0</v>
      </c>
      <c r="V853" s="54">
        <f t="shared" si="962"/>
        <v>0</v>
      </c>
      <c r="W853" s="54">
        <f t="shared" si="962"/>
        <v>0</v>
      </c>
      <c r="X853" s="54">
        <f t="shared" si="962"/>
        <v>0</v>
      </c>
      <c r="Y853" s="976">
        <f t="shared" si="962"/>
        <v>0</v>
      </c>
      <c r="Z853" s="54">
        <f t="shared" si="962"/>
        <v>0</v>
      </c>
      <c r="AA853" s="54">
        <f t="shared" si="962"/>
        <v>0</v>
      </c>
      <c r="AB853" s="55">
        <f t="shared" si="962"/>
        <v>0</v>
      </c>
      <c r="AC853" s="53">
        <f>(BD853-AF853)*AE853</f>
        <v>0</v>
      </c>
      <c r="AD853" s="56">
        <f>(BD854-AF854)*AE853</f>
        <v>0</v>
      </c>
      <c r="AE853" s="64">
        <v>2.4</v>
      </c>
      <c r="AF853" s="363">
        <v>835.755</v>
      </c>
      <c r="AG853" s="363">
        <v>835.755</v>
      </c>
      <c r="AH853" s="363">
        <v>835.755</v>
      </c>
      <c r="AI853" s="363">
        <v>835.755</v>
      </c>
      <c r="AJ853" s="363">
        <v>835.755</v>
      </c>
      <c r="AK853" s="363">
        <v>835.755</v>
      </c>
      <c r="AL853" s="363">
        <v>835.755</v>
      </c>
      <c r="AM853" s="363">
        <v>835.755</v>
      </c>
      <c r="AN853" s="363">
        <v>835.755</v>
      </c>
      <c r="AO853" s="363">
        <v>835.755</v>
      </c>
      <c r="AP853" s="363">
        <v>835.755</v>
      </c>
      <c r="AQ853" s="363">
        <v>835.755</v>
      </c>
      <c r="AR853" s="363">
        <v>835.755</v>
      </c>
      <c r="AS853" s="363">
        <v>835.755</v>
      </c>
      <c r="AT853" s="363">
        <v>835.755</v>
      </c>
      <c r="AU853" s="363">
        <v>835.755</v>
      </c>
      <c r="AV853" s="363">
        <v>835.755</v>
      </c>
      <c r="AW853" s="363">
        <v>835.755</v>
      </c>
      <c r="AX853" s="363">
        <v>835.755</v>
      </c>
      <c r="AY853" s="363">
        <v>835.755</v>
      </c>
      <c r="AZ853" s="363">
        <v>835.755</v>
      </c>
      <c r="BA853" s="363">
        <v>835.755</v>
      </c>
      <c r="BB853" s="363">
        <v>835.755</v>
      </c>
      <c r="BC853" s="363">
        <v>835.755</v>
      </c>
      <c r="BD853" s="363">
        <v>835.755</v>
      </c>
      <c r="BE853" s="353"/>
      <c r="BF853" s="353"/>
      <c r="BG853" s="361"/>
      <c r="BH853" s="353"/>
      <c r="BI853" s="353"/>
      <c r="BJ853" s="353"/>
      <c r="BK853" s="353"/>
      <c r="BL853" s="353"/>
      <c r="BM853" s="353"/>
      <c r="BN853" s="353"/>
      <c r="BO853" s="353"/>
      <c r="BP853" s="353"/>
      <c r="BQ853" s="353"/>
      <c r="BR853" s="353"/>
      <c r="BS853" s="353"/>
      <c r="BT853" s="353"/>
      <c r="BU853" s="353"/>
      <c r="BV853" s="353"/>
      <c r="BW853" s="353"/>
      <c r="BX853" s="353"/>
      <c r="BY853" s="353"/>
      <c r="BZ853" s="353"/>
      <c r="CA853" s="353"/>
      <c r="CB853" s="353"/>
      <c r="CC853" s="353"/>
      <c r="CD853" s="353"/>
      <c r="CE853" s="353"/>
      <c r="CF853" s="353"/>
      <c r="CG853" s="353"/>
      <c r="CH853" s="353"/>
      <c r="CI853" s="353"/>
      <c r="CJ853" s="353"/>
      <c r="CK853" s="353"/>
      <c r="CL853" s="353"/>
      <c r="CM853" s="175"/>
      <c r="CN853" s="175"/>
    </row>
    <row r="854" spans="1:92" s="1" customFormat="1" ht="10.5" customHeight="1">
      <c r="A854" s="1298"/>
      <c r="B854" s="1301"/>
      <c r="C854" s="1129" t="s">
        <v>137</v>
      </c>
      <c r="D854" s="144" t="s">
        <v>127</v>
      </c>
      <c r="E854" s="54">
        <f>ROUND((AG854-AF854)*$AE853,2)</f>
        <v>0</v>
      </c>
      <c r="F854" s="54">
        <f t="shared" ref="F854:L854" si="963">ROUND((AH854-AG854)*$AE853,2)</f>
        <v>0</v>
      </c>
      <c r="G854" s="54">
        <f t="shared" si="963"/>
        <v>0</v>
      </c>
      <c r="H854" s="976">
        <f t="shared" si="963"/>
        <v>0</v>
      </c>
      <c r="I854" s="54">
        <f t="shared" si="963"/>
        <v>0</v>
      </c>
      <c r="J854" s="54">
        <f t="shared" si="963"/>
        <v>0</v>
      </c>
      <c r="K854" s="54">
        <f t="shared" si="963"/>
        <v>0</v>
      </c>
      <c r="L854" s="54">
        <f t="shared" si="963"/>
        <v>0</v>
      </c>
      <c r="M854" s="54">
        <f>ROUND((AO854-AN854)*$AE853,2)</f>
        <v>0</v>
      </c>
      <c r="N854" s="976">
        <f>ROUND((AP854-AO854)*$AE853,2)</f>
        <v>0</v>
      </c>
      <c r="O854" s="54">
        <f t="shared" ref="O854:AB854" si="964">ROUND((AQ854-AP854)*$AE853,2)</f>
        <v>0</v>
      </c>
      <c r="P854" s="54">
        <f t="shared" si="964"/>
        <v>0</v>
      </c>
      <c r="Q854" s="54">
        <f t="shared" si="964"/>
        <v>0</v>
      </c>
      <c r="R854" s="54">
        <f t="shared" si="964"/>
        <v>0</v>
      </c>
      <c r="S854" s="54">
        <f t="shared" si="964"/>
        <v>0</v>
      </c>
      <c r="T854" s="54">
        <f t="shared" si="964"/>
        <v>0</v>
      </c>
      <c r="U854" s="54">
        <f t="shared" si="964"/>
        <v>0</v>
      </c>
      <c r="V854" s="54">
        <f t="shared" si="964"/>
        <v>0</v>
      </c>
      <c r="W854" s="54">
        <f t="shared" si="964"/>
        <v>0</v>
      </c>
      <c r="X854" s="54">
        <f t="shared" si="964"/>
        <v>0</v>
      </c>
      <c r="Y854" s="976">
        <f t="shared" si="964"/>
        <v>0</v>
      </c>
      <c r="Z854" s="54">
        <f t="shared" si="964"/>
        <v>0</v>
      </c>
      <c r="AA854" s="54">
        <f t="shared" si="964"/>
        <v>0</v>
      </c>
      <c r="AB854" s="55">
        <f t="shared" si="964"/>
        <v>0</v>
      </c>
      <c r="AC854" s="53"/>
      <c r="AD854" s="56"/>
      <c r="AE854" s="64"/>
      <c r="AF854" s="363">
        <v>306.92899999999997</v>
      </c>
      <c r="AG854" s="363">
        <v>306.92899999999997</v>
      </c>
      <c r="AH854" s="363">
        <v>306.92899999999997</v>
      </c>
      <c r="AI854" s="363">
        <v>306.92899999999997</v>
      </c>
      <c r="AJ854" s="363">
        <v>306.92899999999997</v>
      </c>
      <c r="AK854" s="363">
        <v>306.92899999999997</v>
      </c>
      <c r="AL854" s="363">
        <v>306.92899999999997</v>
      </c>
      <c r="AM854" s="363">
        <v>306.92899999999997</v>
      </c>
      <c r="AN854" s="363">
        <v>306.92899999999997</v>
      </c>
      <c r="AO854" s="363">
        <v>306.92899999999997</v>
      </c>
      <c r="AP854" s="363">
        <v>306.92899999999997</v>
      </c>
      <c r="AQ854" s="363">
        <v>306.92899999999997</v>
      </c>
      <c r="AR854" s="363">
        <v>306.92899999999997</v>
      </c>
      <c r="AS854" s="363">
        <v>306.92899999999997</v>
      </c>
      <c r="AT854" s="363">
        <v>306.92899999999997</v>
      </c>
      <c r="AU854" s="363">
        <v>306.92899999999997</v>
      </c>
      <c r="AV854" s="363">
        <v>306.92899999999997</v>
      </c>
      <c r="AW854" s="363">
        <v>306.92899999999997</v>
      </c>
      <c r="AX854" s="363">
        <v>306.92899999999997</v>
      </c>
      <c r="AY854" s="363">
        <v>306.92899999999997</v>
      </c>
      <c r="AZ854" s="363">
        <v>306.92899999999997</v>
      </c>
      <c r="BA854" s="363">
        <v>306.92899999999997</v>
      </c>
      <c r="BB854" s="363">
        <v>306.92899999999997</v>
      </c>
      <c r="BC854" s="363">
        <v>306.92899999999997</v>
      </c>
      <c r="BD854" s="363">
        <v>306.92899999999997</v>
      </c>
      <c r="BE854" s="361">
        <v>93.182000000000002</v>
      </c>
      <c r="BF854" s="361">
        <v>93.182000000000002</v>
      </c>
      <c r="BG854" s="361">
        <v>93.183000000000007</v>
      </c>
      <c r="BH854" s="361">
        <v>93.183999999999997</v>
      </c>
      <c r="BI854" s="361">
        <v>93.183999999999997</v>
      </c>
      <c r="BJ854" s="361">
        <v>93.185000000000002</v>
      </c>
      <c r="BK854" s="361">
        <v>93.186000000000007</v>
      </c>
      <c r="BL854" s="361">
        <v>93.186000000000007</v>
      </c>
      <c r="BM854" s="361">
        <v>93.186999999999998</v>
      </c>
      <c r="BN854" s="361">
        <v>93.188000000000002</v>
      </c>
      <c r="BO854" s="361">
        <v>93.188999999999993</v>
      </c>
      <c r="BP854" s="361">
        <v>93.19</v>
      </c>
      <c r="BQ854" s="361">
        <v>93.191000000000003</v>
      </c>
      <c r="BR854" s="361">
        <v>93.191000000000003</v>
      </c>
      <c r="BS854" s="361">
        <v>93.191999999999993</v>
      </c>
      <c r="BT854" s="361">
        <v>93.192999999999998</v>
      </c>
      <c r="BU854" s="361">
        <v>93.192999999999998</v>
      </c>
      <c r="BV854" s="361">
        <v>93.192999999999998</v>
      </c>
      <c r="BW854" s="361">
        <v>93.192999999999998</v>
      </c>
      <c r="BX854" s="361">
        <v>93.194999999999993</v>
      </c>
      <c r="BY854" s="361">
        <v>93.195999999999998</v>
      </c>
      <c r="BZ854" s="361">
        <v>93.197999999999993</v>
      </c>
      <c r="CA854" s="361">
        <v>93.197999999999993</v>
      </c>
      <c r="CB854" s="361">
        <v>93.198999999999998</v>
      </c>
      <c r="CC854" s="361"/>
      <c r="CD854" s="353"/>
      <c r="CE854" s="353"/>
      <c r="CF854" s="353"/>
      <c r="CG854" s="353"/>
      <c r="CH854" s="353"/>
      <c r="CI854" s="353"/>
      <c r="CJ854" s="353"/>
      <c r="CK854" s="353"/>
      <c r="CL854" s="353"/>
      <c r="CM854" s="175"/>
      <c r="CN854" s="175"/>
    </row>
    <row r="855" spans="1:92" s="1" customFormat="1" ht="10.5" customHeight="1" thickBot="1">
      <c r="A855" s="1299"/>
      <c r="B855" s="1302"/>
      <c r="C855" s="293"/>
      <c r="D855" s="254" t="s">
        <v>42</v>
      </c>
      <c r="E855" s="154" t="e">
        <f t="shared" ref="E855:AB855" si="965">E854/E853</f>
        <v>#DIV/0!</v>
      </c>
      <c r="F855" s="154" t="e">
        <f t="shared" si="965"/>
        <v>#DIV/0!</v>
      </c>
      <c r="G855" s="154" t="e">
        <f t="shared" si="965"/>
        <v>#DIV/0!</v>
      </c>
      <c r="H855" s="672" t="e">
        <f t="shared" si="965"/>
        <v>#DIV/0!</v>
      </c>
      <c r="I855" s="154" t="e">
        <f t="shared" si="965"/>
        <v>#DIV/0!</v>
      </c>
      <c r="J855" s="154" t="e">
        <f t="shared" si="965"/>
        <v>#DIV/0!</v>
      </c>
      <c r="K855" s="154" t="e">
        <f t="shared" si="965"/>
        <v>#DIV/0!</v>
      </c>
      <c r="L855" s="154" t="e">
        <f t="shared" si="965"/>
        <v>#DIV/0!</v>
      </c>
      <c r="M855" s="154" t="e">
        <f t="shared" si="965"/>
        <v>#DIV/0!</v>
      </c>
      <c r="N855" s="672" t="e">
        <f t="shared" si="965"/>
        <v>#DIV/0!</v>
      </c>
      <c r="O855" s="154" t="e">
        <f t="shared" si="965"/>
        <v>#DIV/0!</v>
      </c>
      <c r="P855" s="154" t="e">
        <f t="shared" si="965"/>
        <v>#DIV/0!</v>
      </c>
      <c r="Q855" s="154" t="e">
        <f t="shared" si="965"/>
        <v>#DIV/0!</v>
      </c>
      <c r="R855" s="154" t="e">
        <f t="shared" si="965"/>
        <v>#DIV/0!</v>
      </c>
      <c r="S855" s="154" t="e">
        <f t="shared" si="965"/>
        <v>#DIV/0!</v>
      </c>
      <c r="T855" s="154" t="e">
        <f t="shared" si="965"/>
        <v>#DIV/0!</v>
      </c>
      <c r="U855" s="154" t="e">
        <f t="shared" si="965"/>
        <v>#DIV/0!</v>
      </c>
      <c r="V855" s="154" t="e">
        <f t="shared" si="965"/>
        <v>#DIV/0!</v>
      </c>
      <c r="W855" s="154" t="e">
        <f t="shared" si="965"/>
        <v>#DIV/0!</v>
      </c>
      <c r="X855" s="154" t="e">
        <f t="shared" si="965"/>
        <v>#DIV/0!</v>
      </c>
      <c r="Y855" s="672" t="e">
        <f t="shared" si="965"/>
        <v>#DIV/0!</v>
      </c>
      <c r="Z855" s="154" t="e">
        <f t="shared" si="965"/>
        <v>#DIV/0!</v>
      </c>
      <c r="AA855" s="154" t="e">
        <f t="shared" si="965"/>
        <v>#DIV/0!</v>
      </c>
      <c r="AB855" s="155" t="e">
        <f t="shared" si="965"/>
        <v>#DIV/0!</v>
      </c>
      <c r="AC855" s="53"/>
      <c r="AD855" s="56"/>
      <c r="AE855" s="64"/>
      <c r="AF855" s="966"/>
      <c r="AG855" s="966"/>
      <c r="AH855" s="966"/>
      <c r="AI855" s="966"/>
      <c r="AJ855" s="966"/>
      <c r="AK855" s="966"/>
      <c r="AL855" s="966"/>
      <c r="AM855" s="966"/>
      <c r="AN855" s="966"/>
      <c r="AO855" s="966"/>
      <c r="AP855" s="966"/>
      <c r="AQ855" s="966"/>
      <c r="AR855" s="966"/>
      <c r="AS855" s="966"/>
      <c r="AT855" s="966"/>
      <c r="AU855" s="966"/>
      <c r="AV855" s="966"/>
      <c r="AW855" s="966"/>
      <c r="AX855" s="966"/>
      <c r="AY855" s="966"/>
      <c r="AZ855" s="966"/>
      <c r="BA855" s="966"/>
      <c r="BB855" s="966"/>
      <c r="BC855" s="966"/>
      <c r="BD855" s="966"/>
      <c r="BE855" s="361"/>
      <c r="BF855" s="361"/>
      <c r="BG855" s="361"/>
      <c r="BH855" s="361"/>
      <c r="BI855" s="361"/>
      <c r="BJ855" s="361"/>
      <c r="BK855" s="361"/>
      <c r="BL855" s="361"/>
      <c r="BM855" s="361"/>
      <c r="BN855" s="361"/>
      <c r="BO855" s="361"/>
      <c r="BP855" s="361"/>
      <c r="BQ855" s="361"/>
      <c r="BR855" s="361"/>
      <c r="BS855" s="361"/>
      <c r="BT855" s="361"/>
      <c r="BU855" s="361"/>
      <c r="BV855" s="361"/>
      <c r="BW855" s="361"/>
      <c r="BX855" s="361"/>
      <c r="BY855" s="361"/>
      <c r="BZ855" s="361"/>
      <c r="CA855" s="361"/>
      <c r="CB855" s="361"/>
      <c r="CC855" s="361"/>
      <c r="CD855" s="353"/>
      <c r="CE855" s="353"/>
      <c r="CF855" s="353"/>
      <c r="CG855" s="353"/>
      <c r="CH855" s="353"/>
      <c r="CI855" s="353"/>
      <c r="CJ855" s="353"/>
      <c r="CK855" s="353"/>
      <c r="CL855" s="353"/>
      <c r="CM855" s="175"/>
      <c r="CN855" s="175"/>
    </row>
    <row r="856" spans="1:92" s="1" customFormat="1" ht="10.5" customHeight="1">
      <c r="A856" s="1297" t="s">
        <v>12</v>
      </c>
      <c r="B856" s="1300" t="s">
        <v>462</v>
      </c>
      <c r="C856" s="1128"/>
      <c r="D856" s="1173"/>
      <c r="E856" s="82"/>
      <c r="F856" s="82"/>
      <c r="G856" s="82"/>
      <c r="H856" s="636"/>
      <c r="I856" s="82"/>
      <c r="J856" s="82"/>
      <c r="K856" s="82"/>
      <c r="L856" s="82"/>
      <c r="M856" s="82"/>
      <c r="N856" s="636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636"/>
      <c r="Z856" s="82"/>
      <c r="AA856" s="82"/>
      <c r="AB856" s="83"/>
      <c r="AC856" s="53" t="s">
        <v>125</v>
      </c>
      <c r="AD856" s="56">
        <f>AD858/AC858</f>
        <v>0.30833333333329721</v>
      </c>
      <c r="AE856" s="64"/>
      <c r="AF856" s="407"/>
      <c r="AG856" s="407"/>
      <c r="AH856" s="407"/>
      <c r="AI856" s="407"/>
      <c r="AJ856" s="407"/>
      <c r="AK856" s="407"/>
      <c r="AL856" s="407"/>
      <c r="AM856" s="407"/>
      <c r="AN856" s="407"/>
      <c r="AO856" s="407"/>
      <c r="AP856" s="407"/>
      <c r="AQ856" s="407"/>
      <c r="AR856" s="407"/>
      <c r="AS856" s="407"/>
      <c r="AT856" s="407"/>
      <c r="AU856" s="407"/>
      <c r="AV856" s="407"/>
      <c r="AW856" s="407"/>
      <c r="AX856" s="407"/>
      <c r="AY856" s="407"/>
      <c r="AZ856" s="407"/>
      <c r="BA856" s="407"/>
      <c r="BB856" s="407"/>
      <c r="BC856" s="407"/>
      <c r="BD856" s="407"/>
      <c r="BE856" s="361"/>
      <c r="BF856" s="361"/>
      <c r="BG856" s="361"/>
      <c r="BH856" s="361"/>
      <c r="BI856" s="361"/>
      <c r="BJ856" s="361"/>
      <c r="BK856" s="361"/>
      <c r="BL856" s="361"/>
      <c r="BM856" s="361"/>
      <c r="BN856" s="361"/>
      <c r="BO856" s="361"/>
      <c r="BP856" s="361"/>
      <c r="BQ856" s="361"/>
      <c r="BR856" s="361"/>
      <c r="BS856" s="361"/>
      <c r="BT856" s="361"/>
      <c r="BU856" s="361"/>
      <c r="BV856" s="361"/>
      <c r="BW856" s="361"/>
      <c r="BX856" s="361"/>
      <c r="BY856" s="361"/>
      <c r="BZ856" s="361"/>
      <c r="CA856" s="361"/>
      <c r="CB856" s="361"/>
      <c r="CC856" s="361"/>
      <c r="CD856" s="353"/>
      <c r="CE856" s="353"/>
      <c r="CF856" s="353"/>
      <c r="CG856" s="353"/>
      <c r="CH856" s="353"/>
      <c r="CI856" s="353"/>
      <c r="CJ856" s="353"/>
      <c r="CK856" s="353"/>
      <c r="CL856" s="353"/>
      <c r="CM856" s="175"/>
      <c r="CN856" s="175"/>
    </row>
    <row r="857" spans="1:92" s="1" customFormat="1" ht="10.5" customHeight="1">
      <c r="A857" s="1298"/>
      <c r="B857" s="1301"/>
      <c r="C857" s="1129" t="s">
        <v>139</v>
      </c>
      <c r="D857" s="144" t="s">
        <v>34</v>
      </c>
      <c r="E857" s="114">
        <f>ROUND(SQRT(E858^2+E859^2)*1000/(1.73*E$815),0)</f>
        <v>9</v>
      </c>
      <c r="F857" s="114">
        <f>ROUND(SQRT(F858^2+F859^2)*1000/(1.73*F$815),0)</f>
        <v>9</v>
      </c>
      <c r="G857" s="114">
        <f t="shared" ref="G857:AB857" si="966">ROUND(SQRT(G858^2+G859^2)*1000/(1.73*G$815),0)</f>
        <v>9</v>
      </c>
      <c r="H857" s="638">
        <f t="shared" si="966"/>
        <v>11</v>
      </c>
      <c r="I857" s="114">
        <f t="shared" si="966"/>
        <v>11</v>
      </c>
      <c r="J857" s="114">
        <f t="shared" si="966"/>
        <v>11</v>
      </c>
      <c r="K857" s="114">
        <f t="shared" si="966"/>
        <v>15</v>
      </c>
      <c r="L857" s="114">
        <f t="shared" si="966"/>
        <v>15</v>
      </c>
      <c r="M857" s="114">
        <f t="shared" si="966"/>
        <v>15</v>
      </c>
      <c r="N857" s="638">
        <f t="shared" si="966"/>
        <v>14</v>
      </c>
      <c r="O857" s="114">
        <f t="shared" si="966"/>
        <v>14</v>
      </c>
      <c r="P857" s="114">
        <f t="shared" si="966"/>
        <v>14</v>
      </c>
      <c r="Q857" s="114">
        <f t="shared" si="966"/>
        <v>16</v>
      </c>
      <c r="R857" s="114">
        <f t="shared" si="966"/>
        <v>16</v>
      </c>
      <c r="S857" s="114">
        <f t="shared" si="966"/>
        <v>16</v>
      </c>
      <c r="T857" s="114">
        <f t="shared" si="966"/>
        <v>12</v>
      </c>
      <c r="U857" s="114">
        <f t="shared" si="966"/>
        <v>12</v>
      </c>
      <c r="V857" s="114">
        <f t="shared" si="966"/>
        <v>12</v>
      </c>
      <c r="W857" s="114">
        <f t="shared" si="966"/>
        <v>16</v>
      </c>
      <c r="X857" s="114">
        <f t="shared" si="966"/>
        <v>16</v>
      </c>
      <c r="Y857" s="638">
        <f t="shared" si="966"/>
        <v>16</v>
      </c>
      <c r="Z857" s="114">
        <f t="shared" si="966"/>
        <v>8</v>
      </c>
      <c r="AA857" s="114">
        <f t="shared" si="966"/>
        <v>8</v>
      </c>
      <c r="AB857" s="115">
        <f t="shared" si="966"/>
        <v>8</v>
      </c>
      <c r="AC857" s="359"/>
      <c r="AD857" s="191"/>
      <c r="AE857" s="64"/>
      <c r="AF857" s="363"/>
      <c r="AG857" s="363"/>
      <c r="AH857" s="363"/>
      <c r="AI857" s="363"/>
      <c r="AJ857" s="363"/>
      <c r="AK857" s="363"/>
      <c r="AL857" s="363"/>
      <c r="AM857" s="363"/>
      <c r="AN857" s="363"/>
      <c r="AO857" s="363"/>
      <c r="AP857" s="363"/>
      <c r="AQ857" s="363"/>
      <c r="AR857" s="363"/>
      <c r="AS857" s="363"/>
      <c r="AT857" s="363"/>
      <c r="AU857" s="363"/>
      <c r="AV857" s="363"/>
      <c r="AW857" s="363"/>
      <c r="AX857" s="363"/>
      <c r="AY857" s="363"/>
      <c r="AZ857" s="363"/>
      <c r="BA857" s="363"/>
      <c r="BB857" s="363"/>
      <c r="BC857" s="363"/>
      <c r="BD857" s="363"/>
      <c r="BE857" s="361"/>
      <c r="BF857" s="361"/>
      <c r="BG857" s="361"/>
      <c r="BH857" s="361"/>
      <c r="BI857" s="361"/>
      <c r="BJ857" s="361"/>
      <c r="BK857" s="361"/>
      <c r="BL857" s="361"/>
      <c r="BM857" s="361"/>
      <c r="BN857" s="361"/>
      <c r="BO857" s="361"/>
      <c r="BP857" s="361"/>
      <c r="BQ857" s="361"/>
      <c r="BR857" s="361"/>
      <c r="BS857" s="361"/>
      <c r="BT857" s="361"/>
      <c r="BU857" s="361"/>
      <c r="BV857" s="361"/>
      <c r="BW857" s="361"/>
      <c r="BX857" s="361"/>
      <c r="BY857" s="361"/>
      <c r="BZ857" s="361"/>
      <c r="CA857" s="361"/>
      <c r="CB857" s="361"/>
      <c r="CC857" s="361"/>
      <c r="CD857" s="353"/>
      <c r="CE857" s="353"/>
      <c r="CF857" s="353"/>
      <c r="CG857" s="353"/>
      <c r="CH857" s="353"/>
      <c r="CI857" s="353"/>
      <c r="CJ857" s="353"/>
      <c r="CK857" s="353"/>
      <c r="CL857" s="353"/>
      <c r="CM857" s="175"/>
      <c r="CN857" s="175"/>
    </row>
    <row r="858" spans="1:92" s="1" customFormat="1" ht="10.5" customHeight="1">
      <c r="A858" s="1298"/>
      <c r="B858" s="1301"/>
      <c r="C858" s="1129" t="s">
        <v>137</v>
      </c>
      <c r="D858" s="144" t="s">
        <v>126</v>
      </c>
      <c r="E858" s="54">
        <f>ROUND((AG858-AF858)*$AE858,2)</f>
        <v>0.09</v>
      </c>
      <c r="F858" s="54">
        <f t="shared" ref="F858:M858" si="967">ROUND((AH858-AG858)*$AE858,2)</f>
        <v>0.09</v>
      </c>
      <c r="G858" s="54">
        <f t="shared" si="967"/>
        <v>0.09</v>
      </c>
      <c r="H858" s="976">
        <f t="shared" si="967"/>
        <v>0.11</v>
      </c>
      <c r="I858" s="54">
        <f t="shared" si="967"/>
        <v>0.11</v>
      </c>
      <c r="J858" s="54">
        <f t="shared" si="967"/>
        <v>0.11</v>
      </c>
      <c r="K858" s="54">
        <f t="shared" si="967"/>
        <v>0.15</v>
      </c>
      <c r="L858" s="54">
        <f t="shared" si="967"/>
        <v>0.15</v>
      </c>
      <c r="M858" s="54">
        <f t="shared" si="967"/>
        <v>0.15</v>
      </c>
      <c r="N858" s="976">
        <f>ROUND((AP858-AO858)*$AE858,2)</f>
        <v>0.14000000000000001</v>
      </c>
      <c r="O858" s="54">
        <f t="shared" ref="O858:AB858" si="968">ROUND((AQ858-AP858)*$AE858,2)</f>
        <v>0.14000000000000001</v>
      </c>
      <c r="P858" s="54">
        <f t="shared" si="968"/>
        <v>0.14000000000000001</v>
      </c>
      <c r="Q858" s="54">
        <f t="shared" si="968"/>
        <v>0.16</v>
      </c>
      <c r="R858" s="54">
        <f t="shared" si="968"/>
        <v>0.16</v>
      </c>
      <c r="S858" s="54">
        <f t="shared" si="968"/>
        <v>0.16</v>
      </c>
      <c r="T858" s="54">
        <f t="shared" si="968"/>
        <v>0.12</v>
      </c>
      <c r="U858" s="54">
        <f t="shared" si="968"/>
        <v>0.12</v>
      </c>
      <c r="V858" s="54">
        <f t="shared" si="968"/>
        <v>0.12</v>
      </c>
      <c r="W858" s="54">
        <f t="shared" si="968"/>
        <v>0.16</v>
      </c>
      <c r="X858" s="54">
        <f t="shared" si="968"/>
        <v>0.16</v>
      </c>
      <c r="Y858" s="976">
        <f t="shared" si="968"/>
        <v>0.16</v>
      </c>
      <c r="Z858" s="54">
        <f t="shared" si="968"/>
        <v>0.08</v>
      </c>
      <c r="AA858" s="54">
        <f t="shared" si="968"/>
        <v>0.08</v>
      </c>
      <c r="AB858" s="55">
        <f t="shared" si="968"/>
        <v>0.08</v>
      </c>
      <c r="AC858" s="53">
        <f>(BD858-AF858)*AE858</f>
        <v>3.024000000000524</v>
      </c>
      <c r="AD858" s="56">
        <f>(BD859-AF859)*AE858</f>
        <v>0.93240000000005241</v>
      </c>
      <c r="AE858" s="64">
        <v>1.8</v>
      </c>
      <c r="AF858" s="363">
        <v>5353.5709999999999</v>
      </c>
      <c r="AG858" s="363">
        <v>5353.623333333333</v>
      </c>
      <c r="AH858" s="363">
        <v>5353.6756666666661</v>
      </c>
      <c r="AI858" s="363">
        <v>5353.7280000000001</v>
      </c>
      <c r="AJ858" s="363">
        <v>5353.7880000000005</v>
      </c>
      <c r="AK858" s="363">
        <v>5353.8480000000009</v>
      </c>
      <c r="AL858" s="363">
        <v>5353.9080000000004</v>
      </c>
      <c r="AM858" s="363">
        <v>5353.9900000000007</v>
      </c>
      <c r="AN858" s="363">
        <v>5354.072000000001</v>
      </c>
      <c r="AO858" s="363">
        <v>5354.1540000000005</v>
      </c>
      <c r="AP858" s="363">
        <v>5354.2293333333337</v>
      </c>
      <c r="AQ858" s="363">
        <v>5354.3046666666669</v>
      </c>
      <c r="AR858" s="363">
        <v>5354.38</v>
      </c>
      <c r="AS858" s="363">
        <v>5354.4710000000005</v>
      </c>
      <c r="AT858" s="363">
        <v>5354.5620000000008</v>
      </c>
      <c r="AU858" s="363">
        <v>5354.6530000000002</v>
      </c>
      <c r="AV858" s="363">
        <v>5354.7203333333337</v>
      </c>
      <c r="AW858" s="363">
        <v>5354.7876666666671</v>
      </c>
      <c r="AX858" s="363">
        <v>5354.8549999999996</v>
      </c>
      <c r="AY858" s="363">
        <v>5354.9439999999995</v>
      </c>
      <c r="AZ858" s="363">
        <v>5355.0329999999994</v>
      </c>
      <c r="BA858" s="363">
        <v>5355.1220000000003</v>
      </c>
      <c r="BB858" s="363">
        <v>5355.165</v>
      </c>
      <c r="BC858" s="363">
        <v>5355.2079999999996</v>
      </c>
      <c r="BD858" s="363">
        <v>5355.2510000000002</v>
      </c>
      <c r="BE858" s="353"/>
      <c r="BF858" s="353"/>
      <c r="BG858" s="361"/>
      <c r="BH858" s="353"/>
      <c r="BI858" s="353"/>
      <c r="BJ858" s="353"/>
      <c r="BK858" s="353"/>
      <c r="BL858" s="353"/>
      <c r="BM858" s="353"/>
      <c r="BN858" s="353"/>
      <c r="BO858" s="353"/>
      <c r="BP858" s="353"/>
      <c r="BQ858" s="353"/>
      <c r="BR858" s="353"/>
      <c r="BS858" s="353"/>
      <c r="BT858" s="353"/>
      <c r="BU858" s="353"/>
      <c r="BV858" s="353"/>
      <c r="BW858" s="353"/>
      <c r="BX858" s="353"/>
      <c r="BY858" s="353"/>
      <c r="BZ858" s="353"/>
      <c r="CA858" s="353"/>
      <c r="CB858" s="353"/>
      <c r="CC858" s="353"/>
      <c r="CD858" s="353"/>
      <c r="CE858" s="353"/>
      <c r="CF858" s="353"/>
      <c r="CG858" s="353"/>
      <c r="CH858" s="353"/>
      <c r="CI858" s="353"/>
      <c r="CJ858" s="353"/>
      <c r="CK858" s="353"/>
      <c r="CL858" s="353"/>
      <c r="CM858" s="175"/>
      <c r="CN858" s="175"/>
    </row>
    <row r="859" spans="1:92" s="1" customFormat="1" ht="10.5" customHeight="1">
      <c r="A859" s="1298"/>
      <c r="B859" s="1301"/>
      <c r="C859" s="1129" t="s">
        <v>137</v>
      </c>
      <c r="D859" s="144" t="s">
        <v>127</v>
      </c>
      <c r="E859" s="54">
        <f>ROUND((AG859-AF859)*$AE858,2)</f>
        <v>0.04</v>
      </c>
      <c r="F859" s="54">
        <f t="shared" ref="F859:L859" si="969">ROUND((AH859-AG859)*$AE858,2)</f>
        <v>0.04</v>
      </c>
      <c r="G859" s="54">
        <f t="shared" si="969"/>
        <v>0.04</v>
      </c>
      <c r="H859" s="976">
        <f t="shared" si="969"/>
        <v>0.03</v>
      </c>
      <c r="I859" s="54">
        <f t="shared" si="969"/>
        <v>0.03</v>
      </c>
      <c r="J859" s="54">
        <f t="shared" si="969"/>
        <v>0.03</v>
      </c>
      <c r="K859" s="54">
        <f t="shared" si="969"/>
        <v>0.04</v>
      </c>
      <c r="L859" s="54">
        <f t="shared" si="969"/>
        <v>0.04</v>
      </c>
      <c r="M859" s="54">
        <f>ROUND((AO859-AN859)*$AE858,2)</f>
        <v>0.04</v>
      </c>
      <c r="N859" s="976">
        <f>ROUND((AP859-AO859)*$AE858,2)</f>
        <v>0.04</v>
      </c>
      <c r="O859" s="54">
        <f t="shared" ref="O859:AB859" si="970">ROUND((AQ859-AP859)*$AE858,2)</f>
        <v>0.04</v>
      </c>
      <c r="P859" s="54">
        <f t="shared" si="970"/>
        <v>0.04</v>
      </c>
      <c r="Q859" s="54">
        <f t="shared" si="970"/>
        <v>0.04</v>
      </c>
      <c r="R859" s="54">
        <f t="shared" si="970"/>
        <v>0.04</v>
      </c>
      <c r="S859" s="54">
        <f t="shared" si="970"/>
        <v>0.04</v>
      </c>
      <c r="T859" s="54">
        <f t="shared" si="970"/>
        <v>0.03</v>
      </c>
      <c r="U859" s="54">
        <f t="shared" si="970"/>
        <v>0.03</v>
      </c>
      <c r="V859" s="54">
        <f t="shared" si="970"/>
        <v>0.03</v>
      </c>
      <c r="W859" s="54">
        <f t="shared" si="970"/>
        <v>0.05</v>
      </c>
      <c r="X859" s="54">
        <f t="shared" si="970"/>
        <v>0.05</v>
      </c>
      <c r="Y859" s="976">
        <f t="shared" si="970"/>
        <v>0.05</v>
      </c>
      <c r="Z859" s="54">
        <f t="shared" si="970"/>
        <v>0.03</v>
      </c>
      <c r="AA859" s="54">
        <f t="shared" si="970"/>
        <v>0.03</v>
      </c>
      <c r="AB859" s="55">
        <f t="shared" si="970"/>
        <v>0.03</v>
      </c>
      <c r="AC859" s="53"/>
      <c r="AD859" s="56"/>
      <c r="AE859" s="64"/>
      <c r="AF859" s="363">
        <v>2366.511</v>
      </c>
      <c r="AG859" s="363">
        <v>2366.5340000000001</v>
      </c>
      <c r="AH859" s="363">
        <v>2366.5570000000002</v>
      </c>
      <c r="AI859" s="363">
        <v>2366.58</v>
      </c>
      <c r="AJ859" s="363">
        <v>2366.5986666666668</v>
      </c>
      <c r="AK859" s="363">
        <v>2366.6173333333336</v>
      </c>
      <c r="AL859" s="363">
        <v>2366.636</v>
      </c>
      <c r="AM859" s="363">
        <v>2366.6596666666665</v>
      </c>
      <c r="AN859" s="363">
        <v>2366.6833333333329</v>
      </c>
      <c r="AO859" s="363">
        <v>2366.7069999999999</v>
      </c>
      <c r="AP859" s="363">
        <v>2366.7283333333335</v>
      </c>
      <c r="AQ859" s="363">
        <v>2366.7496666666671</v>
      </c>
      <c r="AR859" s="363">
        <v>2366.7710000000002</v>
      </c>
      <c r="AS859" s="363">
        <v>2366.7946666666667</v>
      </c>
      <c r="AT859" s="363">
        <v>2366.8183333333332</v>
      </c>
      <c r="AU859" s="363">
        <v>2366.8420000000001</v>
      </c>
      <c r="AV859" s="363">
        <v>2366.8613333333333</v>
      </c>
      <c r="AW859" s="363">
        <v>2366.8806666666665</v>
      </c>
      <c r="AX859" s="363">
        <v>2366.9</v>
      </c>
      <c r="AY859" s="363">
        <v>2366.9283333333333</v>
      </c>
      <c r="AZ859" s="363">
        <v>2366.9566666666665</v>
      </c>
      <c r="BA859" s="363">
        <v>2366.9850000000001</v>
      </c>
      <c r="BB859" s="363">
        <v>2366.9996666666666</v>
      </c>
      <c r="BC859" s="363">
        <v>2367.0143333333331</v>
      </c>
      <c r="BD859" s="363">
        <v>2367.029</v>
      </c>
      <c r="BE859" s="109">
        <v>17.722999999999999</v>
      </c>
      <c r="BF859" s="109">
        <v>17.722999999999999</v>
      </c>
      <c r="BG859" s="109">
        <v>17.722999999999999</v>
      </c>
      <c r="BH859" s="109">
        <v>17.722999999999999</v>
      </c>
      <c r="BI859" s="109">
        <v>17.722999999999999</v>
      </c>
      <c r="BJ859" s="109">
        <v>17.722999999999999</v>
      </c>
      <c r="BK859" s="109">
        <v>17.722999999999999</v>
      </c>
      <c r="BL859" s="109">
        <v>17.722999999999999</v>
      </c>
      <c r="BM859" s="109">
        <v>17.722999999999999</v>
      </c>
      <c r="BN859" s="109">
        <v>17.722999999999999</v>
      </c>
      <c r="BO859" s="109">
        <v>17.722999999999999</v>
      </c>
      <c r="BP859" s="109">
        <v>17.722999999999999</v>
      </c>
      <c r="BQ859" s="109">
        <v>17.722999999999999</v>
      </c>
      <c r="BR859" s="109">
        <v>17.722999999999999</v>
      </c>
      <c r="BS859" s="109">
        <v>17.722999999999999</v>
      </c>
      <c r="BT859" s="109">
        <v>17.722999999999999</v>
      </c>
      <c r="BU859" s="109">
        <v>17.722999999999999</v>
      </c>
      <c r="BV859" s="109">
        <v>17.722999999999999</v>
      </c>
      <c r="BW859" s="109">
        <v>17.722999999999999</v>
      </c>
      <c r="BX859" s="109">
        <v>17.722999999999999</v>
      </c>
      <c r="BY859" s="109">
        <v>17.722999999999999</v>
      </c>
      <c r="BZ859" s="109">
        <v>17.722999999999999</v>
      </c>
      <c r="CA859" s="109">
        <v>17.722999999999999</v>
      </c>
      <c r="CB859" s="109">
        <v>17.722999999999999</v>
      </c>
      <c r="CC859" s="109"/>
      <c r="CD859" s="353"/>
      <c r="CE859" s="353"/>
      <c r="CF859" s="353"/>
      <c r="CG859" s="353"/>
      <c r="CH859" s="353"/>
      <c r="CI859" s="353"/>
      <c r="CJ859" s="353"/>
      <c r="CK859" s="353"/>
      <c r="CL859" s="353"/>
      <c r="CM859" s="175"/>
      <c r="CN859" s="175"/>
    </row>
    <row r="860" spans="1:92" s="1" customFormat="1" ht="10.5" customHeight="1" thickBot="1">
      <c r="A860" s="1299"/>
      <c r="B860" s="1302"/>
      <c r="C860" s="293"/>
      <c r="D860" s="254" t="s">
        <v>42</v>
      </c>
      <c r="E860" s="58">
        <f t="shared" ref="E860:AB860" si="971">E859/E858</f>
        <v>0.44444444444444448</v>
      </c>
      <c r="F860" s="58">
        <f t="shared" si="971"/>
        <v>0.44444444444444448</v>
      </c>
      <c r="G860" s="58">
        <f t="shared" si="971"/>
        <v>0.44444444444444448</v>
      </c>
      <c r="H860" s="637">
        <f t="shared" si="971"/>
        <v>0.27272727272727271</v>
      </c>
      <c r="I860" s="58">
        <f t="shared" si="971"/>
        <v>0.27272727272727271</v>
      </c>
      <c r="J860" s="58">
        <f t="shared" si="971"/>
        <v>0.27272727272727271</v>
      </c>
      <c r="K860" s="58">
        <f t="shared" si="971"/>
        <v>0.26666666666666666</v>
      </c>
      <c r="L860" s="58">
        <f t="shared" si="971"/>
        <v>0.26666666666666666</v>
      </c>
      <c r="M860" s="58">
        <f t="shared" si="971"/>
        <v>0.26666666666666666</v>
      </c>
      <c r="N860" s="637">
        <f t="shared" si="971"/>
        <v>0.2857142857142857</v>
      </c>
      <c r="O860" s="58">
        <f t="shared" si="971"/>
        <v>0.2857142857142857</v>
      </c>
      <c r="P860" s="58">
        <f t="shared" si="971"/>
        <v>0.2857142857142857</v>
      </c>
      <c r="Q860" s="58">
        <f t="shared" si="971"/>
        <v>0.25</v>
      </c>
      <c r="R860" s="58">
        <f t="shared" si="971"/>
        <v>0.25</v>
      </c>
      <c r="S860" s="58">
        <f t="shared" si="971"/>
        <v>0.25</v>
      </c>
      <c r="T860" s="58">
        <f t="shared" si="971"/>
        <v>0.25</v>
      </c>
      <c r="U860" s="58">
        <f t="shared" si="971"/>
        <v>0.25</v>
      </c>
      <c r="V860" s="58">
        <f t="shared" si="971"/>
        <v>0.25</v>
      </c>
      <c r="W860" s="58">
        <f t="shared" si="971"/>
        <v>0.3125</v>
      </c>
      <c r="X860" s="58">
        <f t="shared" si="971"/>
        <v>0.3125</v>
      </c>
      <c r="Y860" s="637">
        <f t="shared" si="971"/>
        <v>0.3125</v>
      </c>
      <c r="Z860" s="58">
        <f t="shared" si="971"/>
        <v>0.375</v>
      </c>
      <c r="AA860" s="58">
        <f t="shared" si="971"/>
        <v>0.375</v>
      </c>
      <c r="AB860" s="59">
        <f t="shared" si="971"/>
        <v>0.375</v>
      </c>
      <c r="AC860" s="53"/>
      <c r="AD860" s="56"/>
      <c r="AE860" s="64"/>
      <c r="AF860" s="966"/>
      <c r="AG860" s="363"/>
      <c r="AH860" s="363"/>
      <c r="AI860" s="966"/>
      <c r="AJ860" s="363"/>
      <c r="AK860" s="363"/>
      <c r="AL860" s="966"/>
      <c r="AM860" s="363"/>
      <c r="AN860" s="363"/>
      <c r="AO860" s="966"/>
      <c r="AP860" s="363"/>
      <c r="AQ860" s="363"/>
      <c r="AR860" s="966"/>
      <c r="AS860" s="363"/>
      <c r="AT860" s="363"/>
      <c r="AU860" s="966"/>
      <c r="AV860" s="363"/>
      <c r="AW860" s="363"/>
      <c r="AX860" s="966"/>
      <c r="AY860" s="363"/>
      <c r="AZ860" s="363"/>
      <c r="BA860" s="966"/>
      <c r="BB860" s="363"/>
      <c r="BC860" s="363"/>
      <c r="BD860" s="966"/>
      <c r="BE860" s="109"/>
      <c r="BF860" s="109"/>
      <c r="BG860" s="109"/>
      <c r="BH860" s="109"/>
      <c r="BI860" s="109"/>
      <c r="BJ860" s="109"/>
      <c r="BK860" s="109"/>
      <c r="BL860" s="109"/>
      <c r="BM860" s="109"/>
      <c r="BN860" s="109"/>
      <c r="BO860" s="109"/>
      <c r="BP860" s="109"/>
      <c r="BQ860" s="109"/>
      <c r="BR860" s="109"/>
      <c r="BS860" s="109"/>
      <c r="BT860" s="109"/>
      <c r="BU860" s="109"/>
      <c r="BV860" s="109"/>
      <c r="BW860" s="109"/>
      <c r="BX860" s="109"/>
      <c r="BY860" s="109"/>
      <c r="BZ860" s="109"/>
      <c r="CA860" s="109"/>
      <c r="CB860" s="109"/>
      <c r="CC860" s="109"/>
      <c r="CD860" s="353"/>
      <c r="CE860" s="353"/>
      <c r="CF860" s="353"/>
      <c r="CG860" s="353"/>
      <c r="CH860" s="353"/>
      <c r="CI860" s="353"/>
      <c r="CJ860" s="353"/>
      <c r="CK860" s="353"/>
      <c r="CL860" s="353"/>
      <c r="CM860" s="175"/>
      <c r="CN860" s="175"/>
    </row>
    <row r="861" spans="1:92" s="1" customFormat="1" ht="10.5" customHeight="1">
      <c r="A861" s="1297" t="s">
        <v>4</v>
      </c>
      <c r="B861" s="1300" t="s">
        <v>343</v>
      </c>
      <c r="C861" s="1128"/>
      <c r="D861" s="1173"/>
      <c r="E861" s="82"/>
      <c r="F861" s="82"/>
      <c r="G861" s="82"/>
      <c r="H861" s="636"/>
      <c r="I861" s="82"/>
      <c r="J861" s="82"/>
      <c r="K861" s="82"/>
      <c r="L861" s="82"/>
      <c r="M861" s="82"/>
      <c r="N861" s="636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636"/>
      <c r="Z861" s="82"/>
      <c r="AA861" s="82"/>
      <c r="AB861" s="83"/>
      <c r="AC861" s="53" t="s">
        <v>125</v>
      </c>
      <c r="AD861" s="56">
        <f>AD863/AC863</f>
        <v>0.42542467799149958</v>
      </c>
      <c r="AE861" s="64"/>
      <c r="AF861" s="407"/>
      <c r="AG861" s="363"/>
      <c r="AH861" s="363"/>
      <c r="AI861" s="363"/>
      <c r="AJ861" s="363"/>
      <c r="AK861" s="363"/>
      <c r="AL861" s="363"/>
      <c r="AM861" s="363"/>
      <c r="AN861" s="363"/>
      <c r="AO861" s="363"/>
      <c r="AP861" s="363"/>
      <c r="AQ861" s="363"/>
      <c r="AR861" s="363"/>
      <c r="AS861" s="363"/>
      <c r="AT861" s="363"/>
      <c r="AU861" s="363"/>
      <c r="AV861" s="363"/>
      <c r="AW861" s="363"/>
      <c r="AX861" s="363"/>
      <c r="AY861" s="363"/>
      <c r="AZ861" s="363"/>
      <c r="BA861" s="363"/>
      <c r="BB861" s="363"/>
      <c r="BC861" s="363"/>
      <c r="BD861" s="363"/>
      <c r="BE861" s="361"/>
      <c r="BF861" s="361"/>
      <c r="BG861" s="109"/>
      <c r="BH861" s="361"/>
      <c r="BI861" s="361"/>
      <c r="BJ861" s="361"/>
      <c r="BK861" s="361"/>
      <c r="BL861" s="361"/>
      <c r="BM861" s="361"/>
      <c r="BN861" s="361"/>
      <c r="BO861" s="361"/>
      <c r="BP861" s="361"/>
      <c r="BQ861" s="361"/>
      <c r="BR861" s="361"/>
      <c r="BS861" s="361"/>
      <c r="BT861" s="361"/>
      <c r="BU861" s="361"/>
      <c r="BV861" s="361"/>
      <c r="BW861" s="361"/>
      <c r="BX861" s="361"/>
      <c r="BY861" s="361"/>
      <c r="BZ861" s="361"/>
      <c r="CA861" s="361"/>
      <c r="CB861" s="361"/>
      <c r="CC861" s="361"/>
      <c r="CD861" s="353"/>
      <c r="CE861" s="353"/>
      <c r="CF861" s="353"/>
      <c r="CG861" s="353"/>
      <c r="CH861" s="353"/>
      <c r="CI861" s="353"/>
      <c r="CJ861" s="353"/>
      <c r="CK861" s="353"/>
      <c r="CL861" s="353"/>
      <c r="CM861" s="175"/>
      <c r="CN861" s="175"/>
    </row>
    <row r="862" spans="1:92" s="1" customFormat="1" ht="10.5" customHeight="1">
      <c r="A862" s="1298"/>
      <c r="B862" s="1301"/>
      <c r="C862" s="1129" t="s">
        <v>139</v>
      </c>
      <c r="D862" s="144" t="s">
        <v>34</v>
      </c>
      <c r="E862" s="114">
        <f>ROUND(SQRT(E863^2+E864^2)*1000/(1.73*E$814),0)</f>
        <v>8</v>
      </c>
      <c r="F862" s="114">
        <f>ROUND(SQRT(F863^2+F864^2)*1000/(1.73*F$814),0)</f>
        <v>8</v>
      </c>
      <c r="G862" s="114">
        <f t="shared" ref="G862:H862" si="972">ROUND(SQRT(G863^2+G864^2)*1000/(1.73*G$814),0)</f>
        <v>8</v>
      </c>
      <c r="H862" s="638">
        <f t="shared" si="972"/>
        <v>10</v>
      </c>
      <c r="I862" s="114">
        <f>ROUND(SQRT(I863^2+I864^2)*1000/(1.73*I$814),0)</f>
        <v>10</v>
      </c>
      <c r="J862" s="114">
        <f t="shared" ref="J862:AB862" si="973">ROUND(SQRT(J863^2+J864^2)*1000/(1.73*J$814),0)</f>
        <v>10</v>
      </c>
      <c r="K862" s="114">
        <f t="shared" si="973"/>
        <v>15</v>
      </c>
      <c r="L862" s="114">
        <f t="shared" si="973"/>
        <v>15</v>
      </c>
      <c r="M862" s="114">
        <f t="shared" si="973"/>
        <v>15</v>
      </c>
      <c r="N862" s="638">
        <f t="shared" si="973"/>
        <v>20</v>
      </c>
      <c r="O862" s="114">
        <f t="shared" si="973"/>
        <v>20</v>
      </c>
      <c r="P862" s="114">
        <f t="shared" si="973"/>
        <v>20</v>
      </c>
      <c r="Q862" s="114">
        <f t="shared" si="973"/>
        <v>23</v>
      </c>
      <c r="R862" s="114">
        <f t="shared" si="973"/>
        <v>23</v>
      </c>
      <c r="S862" s="114">
        <f t="shared" si="973"/>
        <v>23</v>
      </c>
      <c r="T862" s="114">
        <f t="shared" si="973"/>
        <v>14</v>
      </c>
      <c r="U862" s="114">
        <f t="shared" si="973"/>
        <v>14</v>
      </c>
      <c r="V862" s="114">
        <f t="shared" si="973"/>
        <v>14</v>
      </c>
      <c r="W862" s="114">
        <f t="shared" si="973"/>
        <v>14</v>
      </c>
      <c r="X862" s="114">
        <f t="shared" si="973"/>
        <v>14</v>
      </c>
      <c r="Y862" s="638">
        <f t="shared" si="973"/>
        <v>14</v>
      </c>
      <c r="Z862" s="114">
        <f t="shared" si="973"/>
        <v>6</v>
      </c>
      <c r="AA862" s="114">
        <f t="shared" si="973"/>
        <v>6</v>
      </c>
      <c r="AB862" s="115">
        <f t="shared" si="973"/>
        <v>6</v>
      </c>
      <c r="AC862" s="359"/>
      <c r="AD862" s="191"/>
      <c r="AE862" s="64"/>
      <c r="AF862" s="363"/>
      <c r="AG862" s="363"/>
      <c r="AH862" s="363"/>
      <c r="AI862" s="363"/>
      <c r="AJ862" s="363"/>
      <c r="AK862" s="363"/>
      <c r="AL862" s="363"/>
      <c r="AM862" s="363"/>
      <c r="AN862" s="363"/>
      <c r="AO862" s="363"/>
      <c r="AP862" s="363"/>
      <c r="AQ862" s="363"/>
      <c r="AR862" s="363"/>
      <c r="AS862" s="363"/>
      <c r="AT862" s="363"/>
      <c r="AU862" s="363"/>
      <c r="AV862" s="363"/>
      <c r="AW862" s="363"/>
      <c r="AX862" s="363"/>
      <c r="AY862" s="363"/>
      <c r="AZ862" s="363"/>
      <c r="BA862" s="363"/>
      <c r="BB862" s="363"/>
      <c r="BC862" s="363"/>
      <c r="BD862" s="363"/>
      <c r="BE862" s="361"/>
      <c r="BF862" s="361"/>
      <c r="BG862" s="361"/>
      <c r="BH862" s="361"/>
      <c r="BI862" s="361"/>
      <c r="BJ862" s="361"/>
      <c r="BK862" s="361"/>
      <c r="BL862" s="361"/>
      <c r="BM862" s="361"/>
      <c r="BN862" s="361"/>
      <c r="BO862" s="361"/>
      <c r="BP862" s="361"/>
      <c r="BQ862" s="361"/>
      <c r="BR862" s="361"/>
      <c r="BS862" s="361"/>
      <c r="BT862" s="361"/>
      <c r="BU862" s="361"/>
      <c r="BV862" s="361"/>
      <c r="BW862" s="361"/>
      <c r="BX862" s="361"/>
      <c r="BY862" s="361"/>
      <c r="BZ862" s="361"/>
      <c r="CA862" s="361"/>
      <c r="CB862" s="361"/>
      <c r="CC862" s="361"/>
      <c r="CD862" s="353"/>
      <c r="CE862" s="353"/>
      <c r="CF862" s="353"/>
      <c r="CG862" s="353"/>
      <c r="CH862" s="353"/>
      <c r="CI862" s="353"/>
      <c r="CJ862" s="353"/>
      <c r="CK862" s="353"/>
      <c r="CL862" s="353"/>
      <c r="CM862" s="175"/>
      <c r="CN862" s="175"/>
    </row>
    <row r="863" spans="1:92" s="1" customFormat="1" ht="10.5" customHeight="1">
      <c r="A863" s="1298"/>
      <c r="B863" s="1301"/>
      <c r="C863" s="1129" t="s">
        <v>137</v>
      </c>
      <c r="D863" s="144" t="s">
        <v>126</v>
      </c>
      <c r="E863" s="54">
        <f>ROUND((AG863-AF863)*$AE863,2)</f>
        <v>7.0000000000000007E-2</v>
      </c>
      <c r="F863" s="54">
        <f t="shared" ref="F863:M863" si="974">ROUND((AH863-AG863)*$AE863,2)</f>
        <v>7.0000000000000007E-2</v>
      </c>
      <c r="G863" s="54">
        <f t="shared" si="974"/>
        <v>7.0000000000000007E-2</v>
      </c>
      <c r="H863" s="976">
        <f t="shared" si="974"/>
        <v>0.09</v>
      </c>
      <c r="I863" s="54">
        <f t="shared" si="974"/>
        <v>0.09</v>
      </c>
      <c r="J863" s="54">
        <f t="shared" si="974"/>
        <v>0.09</v>
      </c>
      <c r="K863" s="54">
        <f t="shared" si="974"/>
        <v>0.15</v>
      </c>
      <c r="L863" s="54">
        <f t="shared" si="974"/>
        <v>0.15</v>
      </c>
      <c r="M863" s="54">
        <f t="shared" si="974"/>
        <v>0.15</v>
      </c>
      <c r="N863" s="976">
        <f>ROUND((AP863-AO863)*$AE863,2)</f>
        <v>0.2</v>
      </c>
      <c r="O863" s="54">
        <f t="shared" ref="O863:AB863" si="975">ROUND((AQ863-AP863)*$AE863,2)</f>
        <v>0.2</v>
      </c>
      <c r="P863" s="54">
        <f t="shared" si="975"/>
        <v>0.2</v>
      </c>
      <c r="Q863" s="54">
        <f t="shared" si="975"/>
        <v>0.23</v>
      </c>
      <c r="R863" s="54">
        <f t="shared" si="975"/>
        <v>0.23</v>
      </c>
      <c r="S863" s="54">
        <f t="shared" si="975"/>
        <v>0.23</v>
      </c>
      <c r="T863" s="54">
        <f t="shared" si="975"/>
        <v>0.14000000000000001</v>
      </c>
      <c r="U863" s="54">
        <f t="shared" si="975"/>
        <v>0.14000000000000001</v>
      </c>
      <c r="V863" s="54">
        <f t="shared" si="975"/>
        <v>0.14000000000000001</v>
      </c>
      <c r="W863" s="54">
        <f t="shared" si="975"/>
        <v>0.14000000000000001</v>
      </c>
      <c r="X863" s="54">
        <f t="shared" si="975"/>
        <v>0.14000000000000001</v>
      </c>
      <c r="Y863" s="976">
        <f t="shared" si="975"/>
        <v>0.14000000000000001</v>
      </c>
      <c r="Z863" s="54">
        <f t="shared" si="975"/>
        <v>0.06</v>
      </c>
      <c r="AA863" s="54">
        <f t="shared" si="975"/>
        <v>0.06</v>
      </c>
      <c r="AB863" s="55">
        <f t="shared" si="975"/>
        <v>0.06</v>
      </c>
      <c r="AC863" s="53">
        <f>(BD863-AF863)*AE863</f>
        <v>3.2141999999999826</v>
      </c>
      <c r="AD863" s="56">
        <f>(BD864-AF864)*AE863</f>
        <v>1.3674000000002706</v>
      </c>
      <c r="AE863" s="64">
        <v>0.6</v>
      </c>
      <c r="AF863" s="363">
        <v>20734.462</v>
      </c>
      <c r="AG863" s="363">
        <v>20734.576666666668</v>
      </c>
      <c r="AH863" s="363">
        <v>20734.691333333336</v>
      </c>
      <c r="AI863" s="363">
        <v>20734.806</v>
      </c>
      <c r="AJ863" s="363">
        <v>20734.954666666668</v>
      </c>
      <c r="AK863" s="363">
        <v>20735.103333333336</v>
      </c>
      <c r="AL863" s="363">
        <v>20735.252</v>
      </c>
      <c r="AM863" s="363">
        <v>20735.504666666668</v>
      </c>
      <c r="AN863" s="363">
        <v>20735.757333333335</v>
      </c>
      <c r="AO863" s="363">
        <v>20736.009999999998</v>
      </c>
      <c r="AP863" s="363">
        <v>20736.338666666667</v>
      </c>
      <c r="AQ863" s="363">
        <v>20736.667333333335</v>
      </c>
      <c r="AR863" s="363">
        <v>20736.995999999999</v>
      </c>
      <c r="AS863" s="363">
        <v>20737.374333333333</v>
      </c>
      <c r="AT863" s="363">
        <v>20737.752666666667</v>
      </c>
      <c r="AU863" s="363">
        <v>20738.131000000001</v>
      </c>
      <c r="AV863" s="363">
        <v>20738.364666666668</v>
      </c>
      <c r="AW863" s="363">
        <v>20738.598333333335</v>
      </c>
      <c r="AX863" s="363">
        <v>20738.831999999999</v>
      </c>
      <c r="AY863" s="363">
        <v>20739.060999999998</v>
      </c>
      <c r="AZ863" s="363">
        <v>20739.289999999997</v>
      </c>
      <c r="BA863" s="363">
        <v>20739.519</v>
      </c>
      <c r="BB863" s="363">
        <v>20739.618999999999</v>
      </c>
      <c r="BC863" s="363">
        <v>20739.718999999997</v>
      </c>
      <c r="BD863" s="363">
        <v>20739.819</v>
      </c>
      <c r="BE863" s="353"/>
      <c r="BF863" s="353"/>
      <c r="BG863" s="361"/>
      <c r="BH863" s="353"/>
      <c r="BI863" s="353"/>
      <c r="BJ863" s="353"/>
      <c r="BK863" s="353"/>
      <c r="BL863" s="353"/>
      <c r="BM863" s="353"/>
      <c r="BN863" s="353"/>
      <c r="BO863" s="353"/>
      <c r="BP863" s="353"/>
      <c r="BQ863" s="353"/>
      <c r="BR863" s="353"/>
      <c r="BS863" s="353"/>
      <c r="BT863" s="353"/>
      <c r="BU863" s="353"/>
      <c r="BV863" s="353"/>
      <c r="BW863" s="353"/>
      <c r="BX863" s="353"/>
      <c r="BY863" s="353"/>
      <c r="BZ863" s="353"/>
      <c r="CA863" s="353"/>
      <c r="CB863" s="353"/>
      <c r="CC863" s="353"/>
      <c r="CD863" s="353"/>
      <c r="CE863" s="353"/>
      <c r="CF863" s="353"/>
      <c r="CG863" s="353"/>
      <c r="CH863" s="353"/>
      <c r="CI863" s="353"/>
      <c r="CJ863" s="353"/>
      <c r="CK863" s="353"/>
      <c r="CL863" s="353"/>
      <c r="CM863" s="175"/>
      <c r="CN863" s="175"/>
    </row>
    <row r="864" spans="1:92" s="1" customFormat="1" ht="10.5" customHeight="1">
      <c r="A864" s="1298"/>
      <c r="B864" s="1301"/>
      <c r="C864" s="1129" t="s">
        <v>137</v>
      </c>
      <c r="D864" s="144" t="s">
        <v>127</v>
      </c>
      <c r="E864" s="54">
        <f>ROUND((AG864-AF864)*$AE863,2)</f>
        <v>0.04</v>
      </c>
      <c r="F864" s="54">
        <f t="shared" ref="F864:L864" si="976">ROUND((AH864-AG864)*$AE863,2)</f>
        <v>0.04</v>
      </c>
      <c r="G864" s="54">
        <f t="shared" si="976"/>
        <v>0.04</v>
      </c>
      <c r="H864" s="976">
        <f t="shared" si="976"/>
        <v>0.05</v>
      </c>
      <c r="I864" s="54">
        <f t="shared" si="976"/>
        <v>0.05</v>
      </c>
      <c r="J864" s="54">
        <f t="shared" si="976"/>
        <v>0.05</v>
      </c>
      <c r="K864" s="54">
        <f t="shared" si="976"/>
        <v>0.06</v>
      </c>
      <c r="L864" s="54">
        <f t="shared" si="976"/>
        <v>0.06</v>
      </c>
      <c r="M864" s="54">
        <f>ROUND((AO864-AN864)*$AE863,2)</f>
        <v>0.06</v>
      </c>
      <c r="N864" s="976">
        <f>ROUND((AP864-AO864)*$AE863,2)</f>
        <v>7.0000000000000007E-2</v>
      </c>
      <c r="O864" s="54">
        <f t="shared" ref="O864:AB864" si="977">ROUND((AQ864-AP864)*$AE863,2)</f>
        <v>7.0000000000000007E-2</v>
      </c>
      <c r="P864" s="54">
        <f t="shared" si="977"/>
        <v>7.0000000000000007E-2</v>
      </c>
      <c r="Q864" s="54">
        <f t="shared" si="977"/>
        <v>0.09</v>
      </c>
      <c r="R864" s="54">
        <f t="shared" si="977"/>
        <v>0.09</v>
      </c>
      <c r="S864" s="54">
        <f t="shared" si="977"/>
        <v>0.09</v>
      </c>
      <c r="T864" s="54">
        <f t="shared" si="977"/>
        <v>0.06</v>
      </c>
      <c r="U864" s="54">
        <f t="shared" si="977"/>
        <v>0.06</v>
      </c>
      <c r="V864" s="54">
        <f t="shared" si="977"/>
        <v>0.06</v>
      </c>
      <c r="W864" s="54">
        <f t="shared" si="977"/>
        <v>0.06</v>
      </c>
      <c r="X864" s="54">
        <f t="shared" si="977"/>
        <v>0.06</v>
      </c>
      <c r="Y864" s="976">
        <f t="shared" si="977"/>
        <v>0.06</v>
      </c>
      <c r="Z864" s="54">
        <f t="shared" si="977"/>
        <v>0.03</v>
      </c>
      <c r="AA864" s="54">
        <f t="shared" si="977"/>
        <v>0.03</v>
      </c>
      <c r="AB864" s="55">
        <f t="shared" si="977"/>
        <v>0.03</v>
      </c>
      <c r="AC864" s="53"/>
      <c r="AD864" s="56"/>
      <c r="AE864" s="64"/>
      <c r="AF864" s="363">
        <v>8635.4359999999997</v>
      </c>
      <c r="AG864" s="363">
        <v>8635.510666666667</v>
      </c>
      <c r="AH864" s="363">
        <v>8635.5853333333343</v>
      </c>
      <c r="AI864" s="363">
        <v>8635.66</v>
      </c>
      <c r="AJ864" s="363">
        <v>8635.7403333333332</v>
      </c>
      <c r="AK864" s="363">
        <v>8635.8206666666665</v>
      </c>
      <c r="AL864" s="363">
        <v>8635.9009999999998</v>
      </c>
      <c r="AM864" s="363">
        <v>8636.0003333333334</v>
      </c>
      <c r="AN864" s="363">
        <v>8636.099666666667</v>
      </c>
      <c r="AO864" s="363">
        <v>8636.1990000000005</v>
      </c>
      <c r="AP864" s="363">
        <v>8636.3203333333331</v>
      </c>
      <c r="AQ864" s="363">
        <v>8636.4416666666657</v>
      </c>
      <c r="AR864" s="363">
        <v>8636.5630000000001</v>
      </c>
      <c r="AS864" s="363">
        <v>8636.7066666666669</v>
      </c>
      <c r="AT864" s="363">
        <v>8636.8503333333338</v>
      </c>
      <c r="AU864" s="363">
        <v>8636.9940000000006</v>
      </c>
      <c r="AV864" s="363">
        <v>8637.0883333333331</v>
      </c>
      <c r="AW864" s="363">
        <v>8637.1826666666657</v>
      </c>
      <c r="AX864" s="363">
        <v>8637.277</v>
      </c>
      <c r="AY864" s="363">
        <v>8637.3773333333338</v>
      </c>
      <c r="AZ864" s="363">
        <v>8637.4776666666676</v>
      </c>
      <c r="BA864" s="363">
        <v>8637.5779999999995</v>
      </c>
      <c r="BB864" s="363">
        <v>8637.6236666666664</v>
      </c>
      <c r="BC864" s="363">
        <v>8637.6693333333333</v>
      </c>
      <c r="BD864" s="363">
        <v>8637.7150000000001</v>
      </c>
      <c r="BE864" s="361">
        <v>7.44</v>
      </c>
      <c r="BF864" s="361">
        <v>7.44</v>
      </c>
      <c r="BG864" s="361">
        <v>7.44</v>
      </c>
      <c r="BH864" s="361">
        <v>7.44</v>
      </c>
      <c r="BI864" s="361">
        <v>7.44</v>
      </c>
      <c r="BJ864" s="361">
        <v>7.44</v>
      </c>
      <c r="BK864" s="361">
        <v>7.44</v>
      </c>
      <c r="BL864" s="361">
        <v>7.44</v>
      </c>
      <c r="BM864" s="361">
        <v>7.44</v>
      </c>
      <c r="BN864" s="361">
        <v>7.44</v>
      </c>
      <c r="BO864" s="361">
        <v>7.44</v>
      </c>
      <c r="BP864" s="361">
        <v>7.44</v>
      </c>
      <c r="BQ864" s="361">
        <v>7.44</v>
      </c>
      <c r="BR864" s="361">
        <v>7.44</v>
      </c>
      <c r="BS864" s="361">
        <v>7.44</v>
      </c>
      <c r="BT864" s="361">
        <v>7.44</v>
      </c>
      <c r="BU864" s="361">
        <v>7.44</v>
      </c>
      <c r="BV864" s="361">
        <v>7.44</v>
      </c>
      <c r="BW864" s="361">
        <v>7.44</v>
      </c>
      <c r="BX864" s="361">
        <v>7.44</v>
      </c>
      <c r="BY864" s="361">
        <v>7.44</v>
      </c>
      <c r="BZ864" s="361">
        <v>7.44</v>
      </c>
      <c r="CA864" s="361">
        <v>7.44</v>
      </c>
      <c r="CB864" s="361">
        <v>7.44</v>
      </c>
      <c r="CC864" s="361"/>
      <c r="CD864" s="353"/>
      <c r="CE864" s="353"/>
      <c r="CF864" s="353"/>
      <c r="CG864" s="353"/>
      <c r="CH864" s="353"/>
      <c r="CI864" s="353"/>
      <c r="CJ864" s="353"/>
      <c r="CK864" s="353"/>
      <c r="CL864" s="353"/>
      <c r="CM864" s="175"/>
      <c r="CN864" s="175"/>
    </row>
    <row r="865" spans="1:193" s="1" customFormat="1" ht="10.5" customHeight="1" thickBot="1">
      <c r="A865" s="1299"/>
      <c r="B865" s="1302"/>
      <c r="C865" s="293"/>
      <c r="D865" s="254" t="s">
        <v>42</v>
      </c>
      <c r="E865" s="58">
        <f t="shared" ref="E865:AB865" si="978">E864/E863</f>
        <v>0.5714285714285714</v>
      </c>
      <c r="F865" s="58">
        <f t="shared" si="978"/>
        <v>0.5714285714285714</v>
      </c>
      <c r="G865" s="58">
        <f t="shared" si="978"/>
        <v>0.5714285714285714</v>
      </c>
      <c r="H865" s="637">
        <f t="shared" si="978"/>
        <v>0.55555555555555558</v>
      </c>
      <c r="I865" s="58">
        <f t="shared" si="978"/>
        <v>0.55555555555555558</v>
      </c>
      <c r="J865" s="58">
        <f t="shared" si="978"/>
        <v>0.55555555555555558</v>
      </c>
      <c r="K865" s="58">
        <f t="shared" si="978"/>
        <v>0.4</v>
      </c>
      <c r="L865" s="58">
        <f t="shared" si="978"/>
        <v>0.4</v>
      </c>
      <c r="M865" s="58">
        <f t="shared" si="978"/>
        <v>0.4</v>
      </c>
      <c r="N865" s="637">
        <f t="shared" si="978"/>
        <v>0.35000000000000003</v>
      </c>
      <c r="O865" s="58">
        <f t="shared" si="978"/>
        <v>0.35000000000000003</v>
      </c>
      <c r="P865" s="58">
        <f t="shared" si="978"/>
        <v>0.35000000000000003</v>
      </c>
      <c r="Q865" s="58">
        <f t="shared" si="978"/>
        <v>0.39130434782608692</v>
      </c>
      <c r="R865" s="58">
        <f t="shared" si="978"/>
        <v>0.39130434782608692</v>
      </c>
      <c r="S865" s="58">
        <f t="shared" si="978"/>
        <v>0.39130434782608692</v>
      </c>
      <c r="T865" s="58">
        <f t="shared" si="978"/>
        <v>0.42857142857142849</v>
      </c>
      <c r="U865" s="58">
        <f t="shared" si="978"/>
        <v>0.42857142857142849</v>
      </c>
      <c r="V865" s="58">
        <f t="shared" si="978"/>
        <v>0.42857142857142849</v>
      </c>
      <c r="W865" s="58">
        <f t="shared" si="978"/>
        <v>0.42857142857142849</v>
      </c>
      <c r="X865" s="58">
        <f t="shared" si="978"/>
        <v>0.42857142857142849</v>
      </c>
      <c r="Y865" s="637">
        <f t="shared" si="978"/>
        <v>0.42857142857142849</v>
      </c>
      <c r="Z865" s="58">
        <f t="shared" si="978"/>
        <v>0.5</v>
      </c>
      <c r="AA865" s="58">
        <f t="shared" si="978"/>
        <v>0.5</v>
      </c>
      <c r="AB865" s="59">
        <f t="shared" si="978"/>
        <v>0.5</v>
      </c>
      <c r="AC865" s="53"/>
      <c r="AD865" s="56"/>
      <c r="AE865" s="64"/>
      <c r="AF865" s="966"/>
      <c r="AG865" s="363"/>
      <c r="AH865" s="363"/>
      <c r="AI865" s="966"/>
      <c r="AJ865" s="363"/>
      <c r="AK865" s="363"/>
      <c r="AL865" s="966"/>
      <c r="AM865" s="363"/>
      <c r="AN865" s="363"/>
      <c r="AO865" s="966"/>
      <c r="AP865" s="363"/>
      <c r="AQ865" s="363"/>
      <c r="AR865" s="966"/>
      <c r="AS865" s="363"/>
      <c r="AT865" s="363"/>
      <c r="AU865" s="966"/>
      <c r="AV865" s="363"/>
      <c r="AW865" s="363"/>
      <c r="AX865" s="966"/>
      <c r="AY865" s="363"/>
      <c r="AZ865" s="363"/>
      <c r="BA865" s="966"/>
      <c r="BB865" s="966"/>
      <c r="BC865" s="966"/>
      <c r="BD865" s="966"/>
      <c r="BE865" s="361"/>
      <c r="BF865" s="361"/>
      <c r="BG865" s="361"/>
      <c r="BH865" s="361"/>
      <c r="BI865" s="361"/>
      <c r="BJ865" s="361"/>
      <c r="BK865" s="361"/>
      <c r="BL865" s="361"/>
      <c r="BM865" s="361"/>
      <c r="BN865" s="361"/>
      <c r="BO865" s="361"/>
      <c r="BP865" s="361"/>
      <c r="BQ865" s="361"/>
      <c r="BR865" s="361"/>
      <c r="BS865" s="361"/>
      <c r="BT865" s="361"/>
      <c r="BU865" s="361"/>
      <c r="BV865" s="361"/>
      <c r="BW865" s="361"/>
      <c r="BX865" s="361"/>
      <c r="BY865" s="361"/>
      <c r="BZ865" s="361"/>
      <c r="CA865" s="361"/>
      <c r="CB865" s="361"/>
      <c r="CC865" s="361"/>
      <c r="CD865" s="353"/>
      <c r="CE865" s="353"/>
      <c r="CF865" s="353"/>
      <c r="CG865" s="353"/>
      <c r="CH865" s="353"/>
      <c r="CI865" s="353"/>
      <c r="CJ865" s="353"/>
      <c r="CK865" s="353"/>
      <c r="CL865" s="353"/>
      <c r="CM865" s="175"/>
      <c r="CN865" s="175"/>
    </row>
    <row r="866" spans="1:193" s="1" customFormat="1" ht="10.5" customHeight="1">
      <c r="A866" s="1297" t="s">
        <v>14</v>
      </c>
      <c r="B866" s="1300" t="s">
        <v>464</v>
      </c>
      <c r="C866" s="1128"/>
      <c r="D866" s="1173"/>
      <c r="E866" s="82"/>
      <c r="F866" s="82"/>
      <c r="G866" s="82"/>
      <c r="H866" s="636"/>
      <c r="I866" s="82"/>
      <c r="J866" s="82"/>
      <c r="K866" s="82"/>
      <c r="L866" s="82"/>
      <c r="M866" s="82"/>
      <c r="N866" s="636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636"/>
      <c r="Z866" s="82"/>
      <c r="AA866" s="82"/>
      <c r="AB866" s="83"/>
      <c r="AC866" s="53" t="s">
        <v>125</v>
      </c>
      <c r="AD866" s="56">
        <f>AD868/AC868</f>
        <v>0.21742919389988463</v>
      </c>
      <c r="AE866" s="64"/>
      <c r="AF866" s="407"/>
      <c r="AG866" s="363"/>
      <c r="AH866" s="363"/>
      <c r="AI866" s="363"/>
      <c r="AJ866" s="363"/>
      <c r="AK866" s="363"/>
      <c r="AL866" s="363"/>
      <c r="AM866" s="363"/>
      <c r="AN866" s="363"/>
      <c r="AO866" s="363"/>
      <c r="AP866" s="363"/>
      <c r="AQ866" s="363"/>
      <c r="AR866" s="363"/>
      <c r="AS866" s="363"/>
      <c r="AT866" s="363"/>
      <c r="AU866" s="363"/>
      <c r="AV866" s="363"/>
      <c r="AW866" s="363"/>
      <c r="AX866" s="363"/>
      <c r="AY866" s="363"/>
      <c r="AZ866" s="363"/>
      <c r="BA866" s="363"/>
      <c r="BB866" s="363"/>
      <c r="BC866" s="363"/>
      <c r="BD866" s="363"/>
      <c r="BE866" s="361"/>
      <c r="BF866" s="361"/>
      <c r="BG866" s="361"/>
      <c r="BH866" s="361"/>
      <c r="BI866" s="361"/>
      <c r="BJ866" s="361"/>
      <c r="BK866" s="361"/>
      <c r="BL866" s="361"/>
      <c r="BM866" s="361"/>
      <c r="BN866" s="361"/>
      <c r="BO866" s="361"/>
      <c r="BP866" s="361"/>
      <c r="BQ866" s="361"/>
      <c r="BR866" s="361"/>
      <c r="BS866" s="361"/>
      <c r="BT866" s="361"/>
      <c r="BU866" s="361"/>
      <c r="BV866" s="361"/>
      <c r="BW866" s="361"/>
      <c r="BX866" s="361"/>
      <c r="BY866" s="361"/>
      <c r="BZ866" s="361"/>
      <c r="CA866" s="361"/>
      <c r="CB866" s="361"/>
      <c r="CC866" s="361"/>
      <c r="CD866" s="353"/>
      <c r="CE866" s="353"/>
      <c r="CF866" s="353"/>
      <c r="CG866" s="353"/>
      <c r="CH866" s="353"/>
      <c r="CI866" s="353"/>
      <c r="CJ866" s="353"/>
      <c r="CK866" s="353"/>
      <c r="CL866" s="353"/>
      <c r="CM866" s="175"/>
      <c r="CN866" s="175"/>
    </row>
    <row r="867" spans="1:193" s="1" customFormat="1" ht="10.5" customHeight="1">
      <c r="A867" s="1298"/>
      <c r="B867" s="1301"/>
      <c r="C867" s="1129" t="s">
        <v>139</v>
      </c>
      <c r="D867" s="144" t="s">
        <v>34</v>
      </c>
      <c r="E867" s="114">
        <f>ROUND(SQRT(E868^2+E869^2)*1000/(1.73*E$815),0)</f>
        <v>3</v>
      </c>
      <c r="F867" s="114">
        <f>ROUND(SQRT(F868^2+F869^2)*1000/(1.73*F$815),0)</f>
        <v>3</v>
      </c>
      <c r="G867" s="114">
        <f t="shared" ref="G867:AB867" si="979">ROUND(SQRT(G868^2+G869^2)*1000/(1.73*G$815),0)</f>
        <v>3</v>
      </c>
      <c r="H867" s="638">
        <f t="shared" si="979"/>
        <v>3</v>
      </c>
      <c r="I867" s="114">
        <f t="shared" si="979"/>
        <v>3</v>
      </c>
      <c r="J867" s="114">
        <f t="shared" si="979"/>
        <v>3</v>
      </c>
      <c r="K867" s="114">
        <f t="shared" si="979"/>
        <v>5</v>
      </c>
      <c r="L867" s="114">
        <f t="shared" si="979"/>
        <v>5</v>
      </c>
      <c r="M867" s="114">
        <f t="shared" si="979"/>
        <v>5</v>
      </c>
      <c r="N867" s="638">
        <f t="shared" si="979"/>
        <v>8</v>
      </c>
      <c r="O867" s="114">
        <f t="shared" si="979"/>
        <v>8</v>
      </c>
      <c r="P867" s="114">
        <f t="shared" si="979"/>
        <v>8</v>
      </c>
      <c r="Q867" s="114">
        <f t="shared" si="979"/>
        <v>10</v>
      </c>
      <c r="R867" s="114">
        <f t="shared" si="979"/>
        <v>10</v>
      </c>
      <c r="S867" s="114">
        <f t="shared" si="979"/>
        <v>10</v>
      </c>
      <c r="T867" s="114">
        <f t="shared" si="979"/>
        <v>7</v>
      </c>
      <c r="U867" s="114">
        <f t="shared" si="979"/>
        <v>7</v>
      </c>
      <c r="V867" s="114">
        <f t="shared" si="979"/>
        <v>7</v>
      </c>
      <c r="W867" s="114">
        <f t="shared" si="979"/>
        <v>7</v>
      </c>
      <c r="X867" s="114">
        <f t="shared" si="979"/>
        <v>7</v>
      </c>
      <c r="Y867" s="638">
        <f t="shared" si="979"/>
        <v>7</v>
      </c>
      <c r="Z867" s="114">
        <f t="shared" si="979"/>
        <v>3</v>
      </c>
      <c r="AA867" s="114">
        <f t="shared" si="979"/>
        <v>3</v>
      </c>
      <c r="AB867" s="115">
        <f t="shared" si="979"/>
        <v>3</v>
      </c>
      <c r="AC867" s="359"/>
      <c r="AD867" s="191"/>
      <c r="AE867" s="64"/>
      <c r="AF867" s="363"/>
      <c r="AG867" s="363"/>
      <c r="AH867" s="363"/>
      <c r="AI867" s="363"/>
      <c r="AJ867" s="363"/>
      <c r="AK867" s="363"/>
      <c r="AL867" s="363"/>
      <c r="AM867" s="363"/>
      <c r="AN867" s="363"/>
      <c r="AO867" s="363"/>
      <c r="AP867" s="363"/>
      <c r="AQ867" s="363"/>
      <c r="AR867" s="363"/>
      <c r="AS867" s="363"/>
      <c r="AT867" s="363"/>
      <c r="AU867" s="363"/>
      <c r="AV867" s="363"/>
      <c r="AW867" s="363"/>
      <c r="AX867" s="363"/>
      <c r="AY867" s="363"/>
      <c r="AZ867" s="363"/>
      <c r="BA867" s="363"/>
      <c r="BB867" s="363"/>
      <c r="BC867" s="363"/>
      <c r="BD867" s="363"/>
      <c r="BE867" s="361"/>
      <c r="BF867" s="361"/>
      <c r="BG867" s="361"/>
      <c r="BH867" s="361"/>
      <c r="BI867" s="361"/>
      <c r="BJ867" s="361"/>
      <c r="BK867" s="361"/>
      <c r="BL867" s="361"/>
      <c r="BM867" s="361"/>
      <c r="BN867" s="361"/>
      <c r="BO867" s="361"/>
      <c r="BP867" s="361"/>
      <c r="BQ867" s="361"/>
      <c r="BR867" s="361"/>
      <c r="BS867" s="361"/>
      <c r="BT867" s="361"/>
      <c r="BU867" s="361"/>
      <c r="BV867" s="361"/>
      <c r="BW867" s="361"/>
      <c r="BX867" s="361"/>
      <c r="BY867" s="361"/>
      <c r="BZ867" s="361"/>
      <c r="CA867" s="361"/>
      <c r="CB867" s="361"/>
      <c r="CC867" s="361"/>
      <c r="CD867" s="353"/>
      <c r="CE867" s="353"/>
      <c r="CF867" s="353"/>
      <c r="CG867" s="353"/>
      <c r="CH867" s="353"/>
      <c r="CI867" s="353"/>
      <c r="CJ867" s="353"/>
      <c r="CK867" s="353"/>
      <c r="CL867" s="353"/>
      <c r="CM867" s="175"/>
      <c r="CN867" s="175"/>
    </row>
    <row r="868" spans="1:193" s="1" customFormat="1" ht="10.5" customHeight="1">
      <c r="A868" s="1298"/>
      <c r="B868" s="1301"/>
      <c r="C868" s="1129" t="s">
        <v>137</v>
      </c>
      <c r="D868" s="144" t="s">
        <v>126</v>
      </c>
      <c r="E868" s="54">
        <f>ROUND((AG868-AF868)*$AE868,2)</f>
        <v>0.03</v>
      </c>
      <c r="F868" s="54">
        <f t="shared" ref="F868:M868" si="980">ROUND((AH868-AG868)*$AE868,2)</f>
        <v>0.03</v>
      </c>
      <c r="G868" s="54">
        <f t="shared" si="980"/>
        <v>0.03</v>
      </c>
      <c r="H868" s="976">
        <f t="shared" si="980"/>
        <v>0.03</v>
      </c>
      <c r="I868" s="54">
        <f t="shared" si="980"/>
        <v>0.03</v>
      </c>
      <c r="J868" s="54">
        <f t="shared" si="980"/>
        <v>0.03</v>
      </c>
      <c r="K868" s="54">
        <f t="shared" si="980"/>
        <v>0.05</v>
      </c>
      <c r="L868" s="54">
        <f t="shared" si="980"/>
        <v>0.05</v>
      </c>
      <c r="M868" s="54">
        <f t="shared" si="980"/>
        <v>0.05</v>
      </c>
      <c r="N868" s="976">
        <f>ROUND((AP868-AO868)*$AE868,2)</f>
        <v>0.08</v>
      </c>
      <c r="O868" s="54">
        <f t="shared" ref="O868:AB868" si="981">ROUND((AQ868-AP868)*$AE868,2)</f>
        <v>0.08</v>
      </c>
      <c r="P868" s="54">
        <f t="shared" si="981"/>
        <v>0.08</v>
      </c>
      <c r="Q868" s="54">
        <f t="shared" si="981"/>
        <v>0.11</v>
      </c>
      <c r="R868" s="54">
        <f t="shared" si="981"/>
        <v>0.11</v>
      </c>
      <c r="S868" s="54">
        <f t="shared" si="981"/>
        <v>0.11</v>
      </c>
      <c r="T868" s="54">
        <f t="shared" si="981"/>
        <v>7.0000000000000007E-2</v>
      </c>
      <c r="U868" s="54">
        <f t="shared" si="981"/>
        <v>7.0000000000000007E-2</v>
      </c>
      <c r="V868" s="54">
        <f t="shared" si="981"/>
        <v>7.0000000000000007E-2</v>
      </c>
      <c r="W868" s="54">
        <f t="shared" si="981"/>
        <v>7.0000000000000007E-2</v>
      </c>
      <c r="X868" s="54">
        <f t="shared" si="981"/>
        <v>7.0000000000000007E-2</v>
      </c>
      <c r="Y868" s="976">
        <f t="shared" si="981"/>
        <v>7.0000000000000007E-2</v>
      </c>
      <c r="Z868" s="54">
        <f t="shared" si="981"/>
        <v>0.03</v>
      </c>
      <c r="AA868" s="54">
        <f t="shared" si="981"/>
        <v>0.03</v>
      </c>
      <c r="AB868" s="55">
        <f t="shared" si="981"/>
        <v>0.03</v>
      </c>
      <c r="AC868" s="53">
        <f>(BD868-AF868)*AE868</f>
        <v>1.3770000000000435</v>
      </c>
      <c r="AD868" s="56">
        <f>(BD869-AF869)*AE868</f>
        <v>0.2994000000001506</v>
      </c>
      <c r="AE868" s="64">
        <v>0.6</v>
      </c>
      <c r="AF868" s="363">
        <v>9763.7880000000005</v>
      </c>
      <c r="AG868" s="363">
        <v>9763.8336666666673</v>
      </c>
      <c r="AH868" s="363">
        <v>9763.8793333333342</v>
      </c>
      <c r="AI868" s="363">
        <v>9763.9249999999993</v>
      </c>
      <c r="AJ868" s="363">
        <v>9763.974666666667</v>
      </c>
      <c r="AK868" s="363">
        <v>9764.0243333333347</v>
      </c>
      <c r="AL868" s="363">
        <v>9764.0740000000005</v>
      </c>
      <c r="AM868" s="363">
        <v>9764.152</v>
      </c>
      <c r="AN868" s="363">
        <v>9764.23</v>
      </c>
      <c r="AO868" s="363">
        <v>9764.3080000000009</v>
      </c>
      <c r="AP868" s="363">
        <v>9764.4446666666681</v>
      </c>
      <c r="AQ868" s="363">
        <v>9764.5813333333354</v>
      </c>
      <c r="AR868" s="363">
        <v>9764.7180000000008</v>
      </c>
      <c r="AS868" s="363">
        <v>9764.896333333334</v>
      </c>
      <c r="AT868" s="363">
        <v>9765.0746666666673</v>
      </c>
      <c r="AU868" s="363">
        <v>9765.2530000000006</v>
      </c>
      <c r="AV868" s="363">
        <v>9765.3673333333336</v>
      </c>
      <c r="AW868" s="363">
        <v>9765.4816666666666</v>
      </c>
      <c r="AX868" s="363">
        <v>9765.5959999999995</v>
      </c>
      <c r="AY868" s="363">
        <v>9765.7119999999995</v>
      </c>
      <c r="AZ868" s="363">
        <v>9765.8279999999995</v>
      </c>
      <c r="BA868" s="363">
        <v>9765.9439999999995</v>
      </c>
      <c r="BB868" s="363">
        <v>9765.9903333333332</v>
      </c>
      <c r="BC868" s="363">
        <v>9766.0366666666669</v>
      </c>
      <c r="BD868" s="363">
        <v>9766.0830000000005</v>
      </c>
      <c r="BE868" s="353"/>
      <c r="BF868" s="353"/>
      <c r="BG868" s="361"/>
      <c r="BH868" s="353"/>
      <c r="BI868" s="353"/>
      <c r="BJ868" s="353"/>
      <c r="BK868" s="353"/>
      <c r="BL868" s="353"/>
      <c r="BM868" s="353"/>
      <c r="BN868" s="353"/>
      <c r="BO868" s="353"/>
      <c r="BP868" s="353"/>
      <c r="BQ868" s="353"/>
      <c r="BR868" s="353"/>
      <c r="BS868" s="353"/>
      <c r="BT868" s="353"/>
      <c r="BU868" s="353"/>
      <c r="BV868" s="353"/>
      <c r="BW868" s="353"/>
      <c r="BX868" s="353"/>
      <c r="BY868" s="353"/>
      <c r="BZ868" s="353"/>
      <c r="CA868" s="353"/>
      <c r="CB868" s="353"/>
      <c r="CC868" s="353"/>
      <c r="CD868" s="353"/>
      <c r="CE868" s="353"/>
      <c r="CF868" s="353"/>
      <c r="CG868" s="353"/>
      <c r="CH868" s="353"/>
      <c r="CI868" s="353"/>
      <c r="CJ868" s="353"/>
      <c r="CK868" s="353"/>
      <c r="CL868" s="353"/>
      <c r="CM868" s="175"/>
      <c r="CN868" s="175"/>
    </row>
    <row r="869" spans="1:193" s="1" customFormat="1" ht="10.5" customHeight="1">
      <c r="A869" s="1298"/>
      <c r="B869" s="1301"/>
      <c r="C869" s="1129" t="s">
        <v>137</v>
      </c>
      <c r="D869" s="144" t="s">
        <v>127</v>
      </c>
      <c r="E869" s="54">
        <f>ROUND((AG869-AF869)*$AE868,2)</f>
        <v>0.01</v>
      </c>
      <c r="F869" s="54">
        <f t="shared" ref="F869:L869" si="982">ROUND((AH869-AG869)*$AE868,2)</f>
        <v>0.01</v>
      </c>
      <c r="G869" s="54">
        <f t="shared" si="982"/>
        <v>0.01</v>
      </c>
      <c r="H869" s="976">
        <f t="shared" si="982"/>
        <v>0.02</v>
      </c>
      <c r="I869" s="54">
        <f t="shared" si="982"/>
        <v>0.02</v>
      </c>
      <c r="J869" s="54">
        <f t="shared" si="982"/>
        <v>0.02</v>
      </c>
      <c r="K869" s="54">
        <f t="shared" si="982"/>
        <v>0.02</v>
      </c>
      <c r="L869" s="54">
        <f t="shared" si="982"/>
        <v>0.02</v>
      </c>
      <c r="M869" s="54">
        <f>ROUND((AO869-AN869)*$AE868,2)</f>
        <v>0.02</v>
      </c>
      <c r="N869" s="976">
        <f>ROUND((AP869-AO869)*$AE868,2)</f>
        <v>0.01</v>
      </c>
      <c r="O869" s="54">
        <f t="shared" ref="O869:AB869" si="983">ROUND((AQ869-AP869)*$AE868,2)</f>
        <v>0.01</v>
      </c>
      <c r="P869" s="54">
        <f t="shared" si="983"/>
        <v>0.01</v>
      </c>
      <c r="Q869" s="54">
        <f t="shared" si="983"/>
        <v>0.01</v>
      </c>
      <c r="R869" s="54">
        <f t="shared" si="983"/>
        <v>0.01</v>
      </c>
      <c r="S869" s="54">
        <f t="shared" si="983"/>
        <v>0.01</v>
      </c>
      <c r="T869" s="54">
        <f t="shared" si="983"/>
        <v>0.01</v>
      </c>
      <c r="U869" s="54">
        <f t="shared" si="983"/>
        <v>0.01</v>
      </c>
      <c r="V869" s="54">
        <f t="shared" si="983"/>
        <v>0.01</v>
      </c>
      <c r="W869" s="54">
        <f t="shared" si="983"/>
        <v>0.02</v>
      </c>
      <c r="X869" s="54">
        <f t="shared" si="983"/>
        <v>0.02</v>
      </c>
      <c r="Y869" s="976">
        <f t="shared" si="983"/>
        <v>0.02</v>
      </c>
      <c r="Z869" s="54">
        <f t="shared" si="983"/>
        <v>0.01</v>
      </c>
      <c r="AA869" s="54">
        <f t="shared" si="983"/>
        <v>0.01</v>
      </c>
      <c r="AB869" s="55">
        <f t="shared" si="983"/>
        <v>0.01</v>
      </c>
      <c r="AC869" s="53"/>
      <c r="AD869" s="56"/>
      <c r="AE869" s="64"/>
      <c r="AF869" s="363">
        <v>2927.2669999999998</v>
      </c>
      <c r="AG869" s="363">
        <v>2927.2916666666665</v>
      </c>
      <c r="AH869" s="363">
        <v>2927.3163333333332</v>
      </c>
      <c r="AI869" s="363">
        <v>2927.3409999999999</v>
      </c>
      <c r="AJ869" s="363">
        <v>2927.3683333333333</v>
      </c>
      <c r="AK869" s="363">
        <v>2927.3956666666668</v>
      </c>
      <c r="AL869" s="363">
        <v>2927.4229999999998</v>
      </c>
      <c r="AM869" s="363">
        <v>2927.4496666666664</v>
      </c>
      <c r="AN869" s="363">
        <v>2927.4763333333331</v>
      </c>
      <c r="AO869" s="363">
        <v>2927.5030000000002</v>
      </c>
      <c r="AP869" s="363">
        <v>2927.5163333333335</v>
      </c>
      <c r="AQ869" s="363">
        <v>2927.5296666666668</v>
      </c>
      <c r="AR869" s="363">
        <v>2927.5430000000001</v>
      </c>
      <c r="AS869" s="363">
        <v>2927.5566666666668</v>
      </c>
      <c r="AT869" s="363">
        <v>2927.5703333333336</v>
      </c>
      <c r="AU869" s="363">
        <v>2927.5839999999998</v>
      </c>
      <c r="AV869" s="363">
        <v>2927.5946666666664</v>
      </c>
      <c r="AW869" s="363">
        <v>2927.605333333333</v>
      </c>
      <c r="AX869" s="363">
        <v>2927.616</v>
      </c>
      <c r="AY869" s="363">
        <v>2927.6483333333335</v>
      </c>
      <c r="AZ869" s="363">
        <v>2927.6806666666671</v>
      </c>
      <c r="BA869" s="363">
        <v>2927.7130000000002</v>
      </c>
      <c r="BB869" s="363">
        <v>2927.7306666666668</v>
      </c>
      <c r="BC869" s="363">
        <v>2927.7483333333334</v>
      </c>
      <c r="BD869" s="363">
        <v>2927.7660000000001</v>
      </c>
      <c r="BE869" s="361">
        <v>7.73</v>
      </c>
      <c r="BF869" s="361">
        <v>7.73</v>
      </c>
      <c r="BG869" s="361">
        <v>7.73</v>
      </c>
      <c r="BH869" s="361">
        <v>7.73</v>
      </c>
      <c r="BI869" s="361">
        <v>7.73</v>
      </c>
      <c r="BJ869" s="361">
        <v>7.73</v>
      </c>
      <c r="BK869" s="361">
        <v>7.73</v>
      </c>
      <c r="BL869" s="361">
        <v>7.73</v>
      </c>
      <c r="BM869" s="361">
        <v>7.73</v>
      </c>
      <c r="BN869" s="361">
        <v>7.73</v>
      </c>
      <c r="BO869" s="361">
        <v>7.73</v>
      </c>
      <c r="BP869" s="361">
        <v>7.73</v>
      </c>
      <c r="BQ869" s="361">
        <v>7.73</v>
      </c>
      <c r="BR869" s="361">
        <v>7.73</v>
      </c>
      <c r="BS869" s="361">
        <v>7.73</v>
      </c>
      <c r="BT869" s="361">
        <v>7.73</v>
      </c>
      <c r="BU869" s="361">
        <v>7.73</v>
      </c>
      <c r="BV869" s="361">
        <v>7.73</v>
      </c>
      <c r="BW869" s="361">
        <v>7.73</v>
      </c>
      <c r="BX869" s="361">
        <v>7.73</v>
      </c>
      <c r="BY869" s="361">
        <v>7.73</v>
      </c>
      <c r="BZ869" s="361">
        <v>7.73</v>
      </c>
      <c r="CA869" s="361">
        <v>7.73</v>
      </c>
      <c r="CB869" s="361">
        <v>7.73</v>
      </c>
      <c r="CC869" s="361"/>
      <c r="CD869" s="353"/>
      <c r="CE869" s="353"/>
      <c r="CF869" s="353"/>
      <c r="CG869" s="353"/>
      <c r="CH869" s="353"/>
      <c r="CI869" s="353"/>
      <c r="CJ869" s="353"/>
      <c r="CK869" s="353"/>
      <c r="CL869" s="353"/>
      <c r="CM869" s="175"/>
      <c r="CN869" s="175"/>
    </row>
    <row r="870" spans="1:193" s="1" customFormat="1" ht="10.5" customHeight="1" thickBot="1">
      <c r="A870" s="1299"/>
      <c r="B870" s="1302"/>
      <c r="C870" s="293"/>
      <c r="D870" s="254" t="s">
        <v>42</v>
      </c>
      <c r="E870" s="58">
        <f t="shared" ref="E870:AB870" si="984">E869/E868</f>
        <v>0.33333333333333337</v>
      </c>
      <c r="F870" s="58">
        <f t="shared" si="984"/>
        <v>0.33333333333333337</v>
      </c>
      <c r="G870" s="58">
        <f t="shared" si="984"/>
        <v>0.33333333333333337</v>
      </c>
      <c r="H870" s="637">
        <f t="shared" si="984"/>
        <v>0.66666666666666674</v>
      </c>
      <c r="I870" s="58">
        <f t="shared" si="984"/>
        <v>0.66666666666666674</v>
      </c>
      <c r="J870" s="58">
        <f t="shared" si="984"/>
        <v>0.66666666666666674</v>
      </c>
      <c r="K870" s="58">
        <f t="shared" si="984"/>
        <v>0.39999999999999997</v>
      </c>
      <c r="L870" s="58">
        <f t="shared" si="984"/>
        <v>0.39999999999999997</v>
      </c>
      <c r="M870" s="58">
        <f t="shared" si="984"/>
        <v>0.39999999999999997</v>
      </c>
      <c r="N870" s="637">
        <f t="shared" si="984"/>
        <v>0.125</v>
      </c>
      <c r="O870" s="58">
        <f t="shared" si="984"/>
        <v>0.125</v>
      </c>
      <c r="P870" s="58">
        <f t="shared" si="984"/>
        <v>0.125</v>
      </c>
      <c r="Q870" s="58">
        <f t="shared" si="984"/>
        <v>9.0909090909090912E-2</v>
      </c>
      <c r="R870" s="58">
        <f t="shared" si="984"/>
        <v>9.0909090909090912E-2</v>
      </c>
      <c r="S870" s="58">
        <f t="shared" si="984"/>
        <v>9.0909090909090912E-2</v>
      </c>
      <c r="T870" s="58">
        <f t="shared" si="984"/>
        <v>0.14285714285714285</v>
      </c>
      <c r="U870" s="58">
        <f t="shared" si="984"/>
        <v>0.14285714285714285</v>
      </c>
      <c r="V870" s="58">
        <f t="shared" si="984"/>
        <v>0.14285714285714285</v>
      </c>
      <c r="W870" s="58">
        <f t="shared" si="984"/>
        <v>0.2857142857142857</v>
      </c>
      <c r="X870" s="58">
        <f t="shared" si="984"/>
        <v>0.2857142857142857</v>
      </c>
      <c r="Y870" s="637">
        <f t="shared" si="984"/>
        <v>0.2857142857142857</v>
      </c>
      <c r="Z870" s="58">
        <f t="shared" si="984"/>
        <v>0.33333333333333337</v>
      </c>
      <c r="AA870" s="58">
        <f t="shared" si="984"/>
        <v>0.33333333333333337</v>
      </c>
      <c r="AB870" s="59">
        <f t="shared" si="984"/>
        <v>0.33333333333333337</v>
      </c>
      <c r="AC870" s="53"/>
      <c r="AD870" s="56"/>
      <c r="AE870" s="64"/>
      <c r="AF870" s="966"/>
      <c r="AG870" s="363"/>
      <c r="AH870" s="363"/>
      <c r="AI870" s="966"/>
      <c r="AJ870" s="363"/>
      <c r="AK870" s="363"/>
      <c r="AL870" s="966"/>
      <c r="AM870" s="363"/>
      <c r="AN870" s="363"/>
      <c r="AO870" s="966"/>
      <c r="AP870" s="363"/>
      <c r="AQ870" s="363"/>
      <c r="AR870" s="966"/>
      <c r="AS870" s="363"/>
      <c r="AT870" s="363"/>
      <c r="AU870" s="966"/>
      <c r="AV870" s="363"/>
      <c r="AW870" s="363"/>
      <c r="AX870" s="966"/>
      <c r="AY870" s="363"/>
      <c r="AZ870" s="363"/>
      <c r="BA870" s="966"/>
      <c r="BB870" s="363"/>
      <c r="BC870" s="363"/>
      <c r="BD870" s="966"/>
      <c r="BE870" s="361"/>
      <c r="BF870" s="361"/>
      <c r="BG870" s="361"/>
      <c r="BH870" s="361"/>
      <c r="BI870" s="361"/>
      <c r="BJ870" s="361"/>
      <c r="BK870" s="361"/>
      <c r="BL870" s="361"/>
      <c r="BM870" s="361"/>
      <c r="BN870" s="361"/>
      <c r="BO870" s="361"/>
      <c r="BP870" s="361"/>
      <c r="BQ870" s="361"/>
      <c r="BR870" s="361"/>
      <c r="BS870" s="361"/>
      <c r="BT870" s="361"/>
      <c r="BU870" s="361"/>
      <c r="BV870" s="361"/>
      <c r="BW870" s="361"/>
      <c r="BX870" s="361"/>
      <c r="BY870" s="361"/>
      <c r="BZ870" s="361"/>
      <c r="CA870" s="361"/>
      <c r="CB870" s="361"/>
      <c r="CC870" s="361"/>
      <c r="CD870" s="353"/>
      <c r="CE870" s="353"/>
      <c r="CF870" s="353"/>
      <c r="CG870" s="353"/>
      <c r="CH870" s="353"/>
      <c r="CI870" s="353"/>
      <c r="CJ870" s="353"/>
      <c r="CK870" s="353"/>
      <c r="CL870" s="353"/>
      <c r="CM870" s="175"/>
      <c r="CN870" s="175"/>
    </row>
    <row r="871" spans="1:193" s="1" customFormat="1" ht="10.5" customHeight="1">
      <c r="A871" s="1297" t="s">
        <v>44</v>
      </c>
      <c r="B871" s="1300" t="s">
        <v>467</v>
      </c>
      <c r="C871" s="1128"/>
      <c r="D871" s="1173"/>
      <c r="E871" s="82"/>
      <c r="F871" s="82"/>
      <c r="G871" s="82"/>
      <c r="H871" s="636"/>
      <c r="I871" s="82"/>
      <c r="J871" s="82"/>
      <c r="K871" s="82"/>
      <c r="L871" s="82"/>
      <c r="M871" s="82"/>
      <c r="N871" s="636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636"/>
      <c r="Z871" s="82"/>
      <c r="AA871" s="82"/>
      <c r="AB871" s="83"/>
      <c r="AC871" s="53" t="s">
        <v>125</v>
      </c>
      <c r="AD871" s="56">
        <f>AD873/AC873</f>
        <v>0.33115022513296166</v>
      </c>
      <c r="AE871" s="64"/>
      <c r="AF871" s="407"/>
      <c r="AG871" s="363"/>
      <c r="AH871" s="363"/>
      <c r="AI871" s="966"/>
      <c r="AJ871" s="363"/>
      <c r="AK871" s="363"/>
      <c r="AL871" s="966"/>
      <c r="AM871" s="363"/>
      <c r="AN871" s="363"/>
      <c r="AO871" s="966"/>
      <c r="AP871" s="363"/>
      <c r="AQ871" s="363"/>
      <c r="AR871" s="966"/>
      <c r="AS871" s="363"/>
      <c r="AT871" s="363"/>
      <c r="AU871" s="966"/>
      <c r="AV871" s="363"/>
      <c r="AW871" s="363"/>
      <c r="AX871" s="966"/>
      <c r="AY871" s="363"/>
      <c r="AZ871" s="363"/>
      <c r="BA871" s="966"/>
      <c r="BB871" s="363"/>
      <c r="BC871" s="363"/>
      <c r="BD871" s="966"/>
      <c r="BE871" s="361"/>
      <c r="BF871" s="361"/>
      <c r="BG871" s="361"/>
      <c r="BH871" s="361"/>
      <c r="BI871" s="361"/>
      <c r="BJ871" s="361"/>
      <c r="BK871" s="361"/>
      <c r="BL871" s="361"/>
      <c r="BM871" s="361"/>
      <c r="BN871" s="361"/>
      <c r="BO871" s="361"/>
      <c r="BP871" s="361"/>
      <c r="BQ871" s="361"/>
      <c r="BR871" s="361"/>
      <c r="BS871" s="361"/>
      <c r="BT871" s="361"/>
      <c r="BU871" s="361"/>
      <c r="BV871" s="361"/>
      <c r="BW871" s="361"/>
      <c r="BX871" s="361"/>
      <c r="BY871" s="361"/>
      <c r="BZ871" s="361"/>
      <c r="CA871" s="361"/>
      <c r="CB871" s="361"/>
      <c r="CC871" s="361"/>
      <c r="CD871" s="353"/>
      <c r="CE871" s="353"/>
      <c r="CF871" s="353"/>
      <c r="CG871" s="353"/>
      <c r="CH871" s="353"/>
      <c r="CI871" s="353"/>
      <c r="CJ871" s="353"/>
      <c r="CK871" s="353"/>
      <c r="CL871" s="353"/>
      <c r="CM871" s="175"/>
      <c r="CN871" s="175"/>
    </row>
    <row r="872" spans="1:193" s="1" customFormat="1" ht="10.5" customHeight="1">
      <c r="A872" s="1298"/>
      <c r="B872" s="1301"/>
      <c r="C872" s="1129" t="s">
        <v>139</v>
      </c>
      <c r="D872" s="144" t="s">
        <v>34</v>
      </c>
      <c r="E872" s="114">
        <f>ROUND(SQRT(E873^2+E874^2)*1000/(1.73*E$815),0)</f>
        <v>14</v>
      </c>
      <c r="F872" s="114">
        <f>ROUND(SQRT(F873^2+F874^2)*1000/(1.73*F$815),0)</f>
        <v>14</v>
      </c>
      <c r="G872" s="114">
        <f t="shared" ref="G872:AB872" si="985">ROUND(SQRT(G873^2+G874^2)*1000/(1.73*G$815),0)</f>
        <v>14</v>
      </c>
      <c r="H872" s="638">
        <f t="shared" si="985"/>
        <v>15</v>
      </c>
      <c r="I872" s="114">
        <f t="shared" si="985"/>
        <v>15</v>
      </c>
      <c r="J872" s="114">
        <f t="shared" si="985"/>
        <v>15</v>
      </c>
      <c r="K872" s="114">
        <f t="shared" si="985"/>
        <v>19</v>
      </c>
      <c r="L872" s="114">
        <f t="shared" si="985"/>
        <v>19</v>
      </c>
      <c r="M872" s="114">
        <f t="shared" si="985"/>
        <v>19</v>
      </c>
      <c r="N872" s="638">
        <f t="shared" si="985"/>
        <v>23</v>
      </c>
      <c r="O872" s="114">
        <f t="shared" si="985"/>
        <v>23</v>
      </c>
      <c r="P872" s="114">
        <f t="shared" si="985"/>
        <v>23</v>
      </c>
      <c r="Q872" s="114">
        <f t="shared" si="985"/>
        <v>25</v>
      </c>
      <c r="R872" s="114">
        <f t="shared" si="985"/>
        <v>25</v>
      </c>
      <c r="S872" s="114">
        <f t="shared" si="985"/>
        <v>25</v>
      </c>
      <c r="T872" s="114">
        <f t="shared" si="985"/>
        <v>18</v>
      </c>
      <c r="U872" s="114">
        <f t="shared" si="985"/>
        <v>18</v>
      </c>
      <c r="V872" s="114">
        <f t="shared" si="985"/>
        <v>18</v>
      </c>
      <c r="W872" s="114">
        <f t="shared" si="985"/>
        <v>22</v>
      </c>
      <c r="X872" s="114">
        <f t="shared" si="985"/>
        <v>22</v>
      </c>
      <c r="Y872" s="638">
        <f t="shared" si="985"/>
        <v>22</v>
      </c>
      <c r="Z872" s="114">
        <f t="shared" si="985"/>
        <v>10</v>
      </c>
      <c r="AA872" s="114">
        <f t="shared" si="985"/>
        <v>10</v>
      </c>
      <c r="AB872" s="115">
        <f t="shared" si="985"/>
        <v>10</v>
      </c>
      <c r="AC872" s="359"/>
      <c r="AD872" s="191"/>
      <c r="AE872" s="64"/>
      <c r="AF872" s="966"/>
      <c r="AG872" s="363"/>
      <c r="AH872" s="363"/>
      <c r="AI872" s="966"/>
      <c r="AJ872" s="363"/>
      <c r="AK872" s="363"/>
      <c r="AL872" s="966"/>
      <c r="AM872" s="363"/>
      <c r="AN872" s="363"/>
      <c r="AO872" s="966"/>
      <c r="AP872" s="363"/>
      <c r="AQ872" s="363"/>
      <c r="AR872" s="966"/>
      <c r="AS872" s="363"/>
      <c r="AT872" s="363"/>
      <c r="AU872" s="966"/>
      <c r="AV872" s="363"/>
      <c r="AW872" s="363"/>
      <c r="AX872" s="966"/>
      <c r="AY872" s="363"/>
      <c r="AZ872" s="363"/>
      <c r="BA872" s="966"/>
      <c r="BB872" s="363"/>
      <c r="BC872" s="363"/>
      <c r="BD872" s="966"/>
      <c r="BE872" s="361"/>
      <c r="BF872" s="361"/>
      <c r="BG872" s="361"/>
      <c r="BH872" s="361"/>
      <c r="BI872" s="361"/>
      <c r="BJ872" s="361"/>
      <c r="BK872" s="361"/>
      <c r="BL872" s="361"/>
      <c r="BM872" s="361"/>
      <c r="BN872" s="361"/>
      <c r="BO872" s="361"/>
      <c r="BP872" s="361"/>
      <c r="BQ872" s="361"/>
      <c r="BR872" s="361"/>
      <c r="BS872" s="361"/>
      <c r="BT872" s="361"/>
      <c r="BU872" s="361"/>
      <c r="BV872" s="361"/>
      <c r="BW872" s="361"/>
      <c r="BX872" s="361"/>
      <c r="BY872" s="361"/>
      <c r="BZ872" s="361"/>
      <c r="CA872" s="361"/>
      <c r="CB872" s="361"/>
      <c r="CC872" s="361"/>
      <c r="CD872" s="353"/>
      <c r="CE872" s="353"/>
      <c r="CF872" s="353"/>
      <c r="CG872" s="353"/>
      <c r="CH872" s="353"/>
      <c r="CI872" s="353"/>
      <c r="CJ872" s="353"/>
      <c r="CK872" s="353"/>
      <c r="CL872" s="353"/>
      <c r="CM872" s="175"/>
      <c r="CN872" s="175"/>
    </row>
    <row r="873" spans="1:193" s="1" customFormat="1" ht="10.5" customHeight="1">
      <c r="A873" s="1298"/>
      <c r="B873" s="1301"/>
      <c r="C873" s="1129" t="s">
        <v>137</v>
      </c>
      <c r="D873" s="144" t="s">
        <v>126</v>
      </c>
      <c r="E873" s="54">
        <f>ROUND((AG873-AF873)*$AE873,2)</f>
        <v>0.14000000000000001</v>
      </c>
      <c r="F873" s="54">
        <f t="shared" ref="F873:M873" si="986">ROUND((AH873-AG873)*$AE873,2)</f>
        <v>0.14000000000000001</v>
      </c>
      <c r="G873" s="54">
        <f t="shared" si="986"/>
        <v>0.14000000000000001</v>
      </c>
      <c r="H873" s="976">
        <f t="shared" si="986"/>
        <v>0.15</v>
      </c>
      <c r="I873" s="54">
        <f t="shared" si="986"/>
        <v>0.15</v>
      </c>
      <c r="J873" s="54">
        <f t="shared" si="986"/>
        <v>0.15</v>
      </c>
      <c r="K873" s="54">
        <f t="shared" si="986"/>
        <v>0.19</v>
      </c>
      <c r="L873" s="54">
        <f t="shared" si="986"/>
        <v>0.19</v>
      </c>
      <c r="M873" s="54">
        <f t="shared" si="986"/>
        <v>0.19</v>
      </c>
      <c r="N873" s="976">
        <f>ROUND((AP873-AO873)*$AE873,2)</f>
        <v>0.23</v>
      </c>
      <c r="O873" s="54">
        <f t="shared" ref="O873:AB873" si="987">ROUND((AQ873-AP873)*$AE873,2)</f>
        <v>0.23</v>
      </c>
      <c r="P873" s="54">
        <f t="shared" si="987"/>
        <v>0.23</v>
      </c>
      <c r="Q873" s="54">
        <f t="shared" si="987"/>
        <v>0.25</v>
      </c>
      <c r="R873" s="54">
        <f t="shared" si="987"/>
        <v>0.25</v>
      </c>
      <c r="S873" s="54">
        <f t="shared" si="987"/>
        <v>0.25</v>
      </c>
      <c r="T873" s="54">
        <f t="shared" si="987"/>
        <v>0.18</v>
      </c>
      <c r="U873" s="54">
        <f t="shared" si="987"/>
        <v>0.18</v>
      </c>
      <c r="V873" s="54">
        <f t="shared" si="987"/>
        <v>0.18</v>
      </c>
      <c r="W873" s="54">
        <f t="shared" si="987"/>
        <v>0.22</v>
      </c>
      <c r="X873" s="54">
        <f t="shared" si="987"/>
        <v>0.22</v>
      </c>
      <c r="Y873" s="976">
        <f t="shared" si="987"/>
        <v>0.22</v>
      </c>
      <c r="Z873" s="54">
        <f t="shared" si="987"/>
        <v>0.1</v>
      </c>
      <c r="AA873" s="54">
        <f t="shared" si="987"/>
        <v>0.1</v>
      </c>
      <c r="AB873" s="55">
        <f t="shared" si="987"/>
        <v>0.1</v>
      </c>
      <c r="AC873" s="53">
        <f>(BD873-AF873)*AE873</f>
        <v>4.3974000000020173</v>
      </c>
      <c r="AD873" s="56">
        <f>(BD874-AF874)*AE873</f>
        <v>1.4562000000003537</v>
      </c>
      <c r="AE873" s="64">
        <v>1.8</v>
      </c>
      <c r="AF873" s="363">
        <v>10054.380999999999</v>
      </c>
      <c r="AG873" s="363">
        <v>10054.458333333332</v>
      </c>
      <c r="AH873" s="363">
        <v>10054.535666666665</v>
      </c>
      <c r="AI873" s="363">
        <v>10054.612999999999</v>
      </c>
      <c r="AJ873" s="363">
        <v>10054.697666666667</v>
      </c>
      <c r="AK873" s="363">
        <v>10054.782333333334</v>
      </c>
      <c r="AL873" s="363">
        <v>10054.867</v>
      </c>
      <c r="AM873" s="363">
        <v>10054.974666666667</v>
      </c>
      <c r="AN873" s="363">
        <v>10055.082333333334</v>
      </c>
      <c r="AO873" s="363">
        <v>10055.19</v>
      </c>
      <c r="AP873" s="363">
        <v>10055.316000000001</v>
      </c>
      <c r="AQ873" s="363">
        <v>10055.442000000001</v>
      </c>
      <c r="AR873" s="363">
        <v>10055.567999999999</v>
      </c>
      <c r="AS873" s="363">
        <v>10055.706333333334</v>
      </c>
      <c r="AT873" s="363">
        <v>10055.844666666668</v>
      </c>
      <c r="AU873" s="363">
        <v>10055.983</v>
      </c>
      <c r="AV873" s="363">
        <v>10056.083000000001</v>
      </c>
      <c r="AW873" s="363">
        <v>10056.183000000001</v>
      </c>
      <c r="AX873" s="363">
        <v>10056.282999999999</v>
      </c>
      <c r="AY873" s="363">
        <v>10056.407333333333</v>
      </c>
      <c r="AZ873" s="363">
        <v>10056.531666666666</v>
      </c>
      <c r="BA873" s="363">
        <v>10056.656000000001</v>
      </c>
      <c r="BB873" s="363">
        <v>10056.712000000001</v>
      </c>
      <c r="BC873" s="363">
        <v>10056.768000000002</v>
      </c>
      <c r="BD873" s="363">
        <v>10056.824000000001</v>
      </c>
      <c r="BE873" s="361"/>
      <c r="BF873" s="361"/>
      <c r="BG873" s="361"/>
      <c r="BH873" s="361"/>
      <c r="BI873" s="361"/>
      <c r="BJ873" s="361"/>
      <c r="BK873" s="361"/>
      <c r="BL873" s="361"/>
      <c r="BM873" s="361"/>
      <c r="BN873" s="361"/>
      <c r="BO873" s="361"/>
      <c r="BP873" s="361"/>
      <c r="BQ873" s="361"/>
      <c r="BR873" s="361"/>
      <c r="BS873" s="361"/>
      <c r="BT873" s="361"/>
      <c r="BU873" s="361"/>
      <c r="BV873" s="361"/>
      <c r="BW873" s="361"/>
      <c r="BX873" s="361"/>
      <c r="BY873" s="361"/>
      <c r="BZ873" s="361"/>
      <c r="CA873" s="361"/>
      <c r="CB873" s="361"/>
      <c r="CC873" s="361"/>
      <c r="CD873" s="353"/>
      <c r="CE873" s="353"/>
      <c r="CF873" s="353"/>
      <c r="CG873" s="353"/>
      <c r="CH873" s="353"/>
      <c r="CI873" s="353"/>
      <c r="CJ873" s="353"/>
      <c r="CK873" s="353"/>
      <c r="CL873" s="353"/>
      <c r="CM873" s="175"/>
      <c r="CN873" s="175"/>
    </row>
    <row r="874" spans="1:193" s="1" customFormat="1" ht="10.5" customHeight="1">
      <c r="A874" s="1298"/>
      <c r="B874" s="1301"/>
      <c r="C874" s="1129" t="s">
        <v>137</v>
      </c>
      <c r="D874" s="144" t="s">
        <v>127</v>
      </c>
      <c r="E874" s="54">
        <f>ROUND((AG874-AF874)*$AE873,2)</f>
        <v>0.05</v>
      </c>
      <c r="F874" s="54">
        <f t="shared" ref="F874:L874" si="988">ROUND((AH874-AG874)*$AE873,2)</f>
        <v>0.05</v>
      </c>
      <c r="G874" s="54">
        <f t="shared" si="988"/>
        <v>0.05</v>
      </c>
      <c r="H874" s="976">
        <f t="shared" si="988"/>
        <v>0.05</v>
      </c>
      <c r="I874" s="54">
        <f t="shared" si="988"/>
        <v>0.05</v>
      </c>
      <c r="J874" s="54">
        <f t="shared" si="988"/>
        <v>0.05</v>
      </c>
      <c r="K874" s="54">
        <f t="shared" si="988"/>
        <v>7.0000000000000007E-2</v>
      </c>
      <c r="L874" s="54">
        <f t="shared" si="988"/>
        <v>7.0000000000000007E-2</v>
      </c>
      <c r="M874" s="54">
        <f>ROUND((AO874-AN874)*$AE873,2)</f>
        <v>7.0000000000000007E-2</v>
      </c>
      <c r="N874" s="976">
        <f>ROUND((AP874-AO874)*$AE873,2)</f>
        <v>0.08</v>
      </c>
      <c r="O874" s="54">
        <f t="shared" ref="O874:AB874" si="989">ROUND((AQ874-AP874)*$AE873,2)</f>
        <v>0.08</v>
      </c>
      <c r="P874" s="54">
        <f t="shared" si="989"/>
        <v>0.08</v>
      </c>
      <c r="Q874" s="54">
        <f t="shared" si="989"/>
        <v>0.09</v>
      </c>
      <c r="R874" s="54">
        <f t="shared" si="989"/>
        <v>0.09</v>
      </c>
      <c r="S874" s="54">
        <f t="shared" si="989"/>
        <v>0.09</v>
      </c>
      <c r="T874" s="54">
        <f t="shared" si="989"/>
        <v>0.05</v>
      </c>
      <c r="U874" s="54">
        <f t="shared" si="989"/>
        <v>0.05</v>
      </c>
      <c r="V874" s="54">
        <f t="shared" si="989"/>
        <v>0.05</v>
      </c>
      <c r="W874" s="54">
        <f t="shared" si="989"/>
        <v>0.06</v>
      </c>
      <c r="X874" s="54">
        <f t="shared" si="989"/>
        <v>0.06</v>
      </c>
      <c r="Y874" s="976">
        <f t="shared" si="989"/>
        <v>0.06</v>
      </c>
      <c r="Z874" s="54">
        <f t="shared" si="989"/>
        <v>0.03</v>
      </c>
      <c r="AA874" s="54">
        <f t="shared" si="989"/>
        <v>0.03</v>
      </c>
      <c r="AB874" s="55">
        <f t="shared" si="989"/>
        <v>0.03</v>
      </c>
      <c r="AC874" s="53"/>
      <c r="AD874" s="56"/>
      <c r="AE874" s="64"/>
      <c r="AF874" s="363">
        <v>4805.72</v>
      </c>
      <c r="AG874" s="363">
        <v>4805.7463333333335</v>
      </c>
      <c r="AH874" s="363">
        <v>4805.7726666666667</v>
      </c>
      <c r="AI874" s="363">
        <v>4805.799</v>
      </c>
      <c r="AJ874" s="363">
        <v>4805.8289999999997</v>
      </c>
      <c r="AK874" s="363">
        <v>4805.8589999999995</v>
      </c>
      <c r="AL874" s="363">
        <v>4805.8890000000001</v>
      </c>
      <c r="AM874" s="363">
        <v>4805.925666666667</v>
      </c>
      <c r="AN874" s="363">
        <v>4805.9623333333338</v>
      </c>
      <c r="AO874" s="363">
        <v>4805.9989999999998</v>
      </c>
      <c r="AP874" s="363">
        <v>4806.0436666666665</v>
      </c>
      <c r="AQ874" s="363">
        <v>4806.0883333333331</v>
      </c>
      <c r="AR874" s="363">
        <v>4806.1329999999998</v>
      </c>
      <c r="AS874" s="363">
        <v>4806.1846666666661</v>
      </c>
      <c r="AT874" s="363">
        <v>4806.2363333333324</v>
      </c>
      <c r="AU874" s="363">
        <v>4806.2879999999996</v>
      </c>
      <c r="AV874" s="363">
        <v>4806.3159999999998</v>
      </c>
      <c r="AW874" s="363">
        <v>4806.3440000000001</v>
      </c>
      <c r="AX874" s="363">
        <v>4806.3720000000003</v>
      </c>
      <c r="AY874" s="363">
        <v>4806.4073333333336</v>
      </c>
      <c r="AZ874" s="363">
        <v>4806.4426666666668</v>
      </c>
      <c r="BA874" s="363">
        <v>4806.4780000000001</v>
      </c>
      <c r="BB874" s="363">
        <v>4806.4949999999999</v>
      </c>
      <c r="BC874" s="363">
        <v>4806.5119999999997</v>
      </c>
      <c r="BD874" s="363">
        <v>4806.5290000000005</v>
      </c>
      <c r="BE874" s="361">
        <v>14.815</v>
      </c>
      <c r="BF874" s="361">
        <v>14.815</v>
      </c>
      <c r="BG874" s="361">
        <v>14.815</v>
      </c>
      <c r="BH874" s="361">
        <v>14.815</v>
      </c>
      <c r="BI874" s="361">
        <v>14.815</v>
      </c>
      <c r="BJ874" s="361">
        <v>14.815</v>
      </c>
      <c r="BK874" s="361">
        <v>14.815</v>
      </c>
      <c r="BL874" s="361">
        <v>14.815</v>
      </c>
      <c r="BM874" s="361">
        <v>14.815</v>
      </c>
      <c r="BN874" s="361">
        <v>14.815</v>
      </c>
      <c r="BO874" s="361">
        <v>14.815</v>
      </c>
      <c r="BP874" s="361">
        <v>14.815</v>
      </c>
      <c r="BQ874" s="361">
        <v>14.815</v>
      </c>
      <c r="BR874" s="361">
        <v>14.815</v>
      </c>
      <c r="BS874" s="361">
        <v>14.815</v>
      </c>
      <c r="BT874" s="361">
        <v>14.815</v>
      </c>
      <c r="BU874" s="361">
        <v>14.815</v>
      </c>
      <c r="BV874" s="361">
        <v>14.815</v>
      </c>
      <c r="BW874" s="361">
        <v>14.815</v>
      </c>
      <c r="BX874" s="361">
        <v>14.815</v>
      </c>
      <c r="BY874" s="361">
        <v>14.815</v>
      </c>
      <c r="BZ874" s="361">
        <v>14.815</v>
      </c>
      <c r="CA874" s="361">
        <v>14.815</v>
      </c>
      <c r="CB874" s="361">
        <v>14.815</v>
      </c>
      <c r="CC874" s="361"/>
      <c r="CD874" s="353"/>
      <c r="CE874" s="353"/>
      <c r="CF874" s="353"/>
      <c r="CG874" s="353"/>
      <c r="CH874" s="353"/>
      <c r="CI874" s="353"/>
      <c r="CJ874" s="353"/>
      <c r="CK874" s="353"/>
      <c r="CL874" s="353"/>
      <c r="CM874" s="175"/>
      <c r="CN874" s="175"/>
    </row>
    <row r="875" spans="1:193" s="1" customFormat="1" ht="10.5" customHeight="1" thickBot="1">
      <c r="A875" s="1299"/>
      <c r="B875" s="1302"/>
      <c r="C875" s="293"/>
      <c r="D875" s="254" t="s">
        <v>42</v>
      </c>
      <c r="E875" s="58">
        <f t="shared" ref="E875:AB875" si="990">E874/E873</f>
        <v>0.35714285714285715</v>
      </c>
      <c r="F875" s="58">
        <f t="shared" si="990"/>
        <v>0.35714285714285715</v>
      </c>
      <c r="G875" s="58">
        <f t="shared" si="990"/>
        <v>0.35714285714285715</v>
      </c>
      <c r="H875" s="637">
        <f t="shared" si="990"/>
        <v>0.33333333333333337</v>
      </c>
      <c r="I875" s="58">
        <f t="shared" si="990"/>
        <v>0.33333333333333337</v>
      </c>
      <c r="J875" s="58">
        <f t="shared" si="990"/>
        <v>0.33333333333333337</v>
      </c>
      <c r="K875" s="58">
        <f t="shared" si="990"/>
        <v>0.36842105263157898</v>
      </c>
      <c r="L875" s="58">
        <f t="shared" si="990"/>
        <v>0.36842105263157898</v>
      </c>
      <c r="M875" s="58">
        <f t="shared" si="990"/>
        <v>0.36842105263157898</v>
      </c>
      <c r="N875" s="637">
        <f t="shared" si="990"/>
        <v>0.34782608695652173</v>
      </c>
      <c r="O875" s="58">
        <f t="shared" si="990"/>
        <v>0.34782608695652173</v>
      </c>
      <c r="P875" s="58">
        <f t="shared" si="990"/>
        <v>0.34782608695652173</v>
      </c>
      <c r="Q875" s="58">
        <f t="shared" si="990"/>
        <v>0.36</v>
      </c>
      <c r="R875" s="58">
        <f t="shared" si="990"/>
        <v>0.36</v>
      </c>
      <c r="S875" s="58">
        <f t="shared" si="990"/>
        <v>0.36</v>
      </c>
      <c r="T875" s="58">
        <f t="shared" si="990"/>
        <v>0.27777777777777779</v>
      </c>
      <c r="U875" s="58">
        <f t="shared" si="990"/>
        <v>0.27777777777777779</v>
      </c>
      <c r="V875" s="58">
        <f t="shared" si="990"/>
        <v>0.27777777777777779</v>
      </c>
      <c r="W875" s="58">
        <f t="shared" si="990"/>
        <v>0.27272727272727271</v>
      </c>
      <c r="X875" s="58">
        <f t="shared" si="990"/>
        <v>0.27272727272727271</v>
      </c>
      <c r="Y875" s="637">
        <f t="shared" si="990"/>
        <v>0.27272727272727271</v>
      </c>
      <c r="Z875" s="58">
        <f t="shared" si="990"/>
        <v>0.3</v>
      </c>
      <c r="AA875" s="58">
        <f t="shared" si="990"/>
        <v>0.3</v>
      </c>
      <c r="AB875" s="59">
        <f t="shared" si="990"/>
        <v>0.3</v>
      </c>
      <c r="AC875" s="53"/>
      <c r="AD875" s="56"/>
      <c r="AE875" s="64"/>
      <c r="AF875" s="353"/>
      <c r="AG875" s="353"/>
      <c r="AH875" s="353"/>
      <c r="AI875" s="353"/>
      <c r="AJ875" s="353"/>
      <c r="AK875" s="353"/>
      <c r="AL875" s="353"/>
      <c r="AM875" s="353"/>
      <c r="AN875" s="353"/>
      <c r="AO875" s="353"/>
      <c r="AP875" s="353"/>
      <c r="AQ875" s="353"/>
      <c r="AR875" s="353"/>
      <c r="AS875" s="353"/>
      <c r="AT875" s="353"/>
      <c r="AU875" s="353"/>
      <c r="AV875" s="353"/>
      <c r="AW875" s="353"/>
      <c r="AX875" s="353"/>
      <c r="AY875" s="353"/>
      <c r="AZ875" s="353"/>
      <c r="BA875" s="353"/>
      <c r="BB875" s="353"/>
      <c r="BC875" s="353"/>
      <c r="BD875" s="353"/>
      <c r="BE875" s="361"/>
      <c r="BF875" s="361"/>
      <c r="BG875" s="361"/>
      <c r="BH875" s="361"/>
      <c r="BI875" s="361"/>
      <c r="BJ875" s="361"/>
      <c r="BK875" s="361"/>
      <c r="BL875" s="361"/>
      <c r="BM875" s="361"/>
      <c r="BN875" s="361"/>
      <c r="BO875" s="361"/>
      <c r="BP875" s="361"/>
      <c r="BQ875" s="361"/>
      <c r="BR875" s="361"/>
      <c r="BS875" s="361"/>
      <c r="BT875" s="361"/>
      <c r="BU875" s="361"/>
      <c r="BV875" s="361"/>
      <c r="BW875" s="361"/>
      <c r="BX875" s="361"/>
      <c r="BY875" s="361"/>
      <c r="BZ875" s="361"/>
      <c r="CA875" s="361"/>
      <c r="CB875" s="361"/>
      <c r="CC875" s="361"/>
      <c r="CD875" s="353"/>
      <c r="CE875" s="353"/>
      <c r="CF875" s="353"/>
      <c r="CG875" s="353"/>
      <c r="CH875" s="353"/>
      <c r="CI875" s="353"/>
      <c r="CJ875" s="353"/>
      <c r="CK875" s="353"/>
      <c r="CL875" s="353"/>
      <c r="CM875" s="175"/>
      <c r="CN875" s="175"/>
    </row>
    <row r="876" spans="1:193" s="1" customFormat="1" ht="10.5" customHeight="1">
      <c r="A876" s="1116"/>
      <c r="B876" s="1117" t="s">
        <v>49</v>
      </c>
      <c r="C876" s="1128"/>
      <c r="D876" s="1173" t="s">
        <v>37</v>
      </c>
      <c r="E876" s="82">
        <f t="shared" ref="E876:T877" si="991">AG876-AF876</f>
        <v>0</v>
      </c>
      <c r="F876" s="82">
        <f t="shared" si="991"/>
        <v>0</v>
      </c>
      <c r="G876" s="82">
        <f t="shared" si="991"/>
        <v>0</v>
      </c>
      <c r="H876" s="636">
        <f t="shared" si="991"/>
        <v>0</v>
      </c>
      <c r="I876" s="82">
        <f t="shared" si="991"/>
        <v>0</v>
      </c>
      <c r="J876" s="82">
        <f t="shared" si="991"/>
        <v>0</v>
      </c>
      <c r="K876" s="82">
        <f t="shared" si="991"/>
        <v>0</v>
      </c>
      <c r="L876" s="82">
        <f t="shared" si="991"/>
        <v>0</v>
      </c>
      <c r="M876" s="82">
        <f t="shared" si="991"/>
        <v>0</v>
      </c>
      <c r="N876" s="636">
        <f t="shared" si="991"/>
        <v>0</v>
      </c>
      <c r="O876" s="82">
        <f t="shared" si="991"/>
        <v>0</v>
      </c>
      <c r="P876" s="82">
        <f t="shared" si="991"/>
        <v>0</v>
      </c>
      <c r="Q876" s="82">
        <f t="shared" si="991"/>
        <v>0</v>
      </c>
      <c r="R876" s="82">
        <f t="shared" si="991"/>
        <v>0</v>
      </c>
      <c r="S876" s="82">
        <f t="shared" si="991"/>
        <v>0</v>
      </c>
      <c r="T876" s="82">
        <f t="shared" si="991"/>
        <v>0</v>
      </c>
      <c r="U876" s="82">
        <f t="shared" ref="O876:W877" si="992">AW876-AV876</f>
        <v>0</v>
      </c>
      <c r="V876" s="82">
        <f t="shared" si="992"/>
        <v>0</v>
      </c>
      <c r="W876" s="82">
        <f t="shared" si="992"/>
        <v>0</v>
      </c>
      <c r="X876" s="82">
        <f>AZ876-AY876</f>
        <v>0</v>
      </c>
      <c r="Y876" s="636">
        <f>BA876-AZ876</f>
        <v>0</v>
      </c>
      <c r="Z876" s="82">
        <f t="shared" ref="Z876:AB877" si="993">BB876-BA876</f>
        <v>0</v>
      </c>
      <c r="AA876" s="82">
        <f t="shared" si="993"/>
        <v>0</v>
      </c>
      <c r="AB876" s="83">
        <f t="shared" si="993"/>
        <v>0</v>
      </c>
      <c r="AC876" s="53">
        <f>(BD876-AF876)</f>
        <v>0</v>
      </c>
      <c r="AD876" s="56"/>
      <c r="AE876" s="64"/>
      <c r="AF876" s="361">
        <v>6570.7</v>
      </c>
      <c r="AG876" s="361">
        <v>6570.7</v>
      </c>
      <c r="AH876" s="361">
        <v>6570.7</v>
      </c>
      <c r="AI876" s="361">
        <v>6570.7</v>
      </c>
      <c r="AJ876" s="361">
        <v>6570.7</v>
      </c>
      <c r="AK876" s="361">
        <v>6570.7</v>
      </c>
      <c r="AL876" s="361">
        <v>6570.7</v>
      </c>
      <c r="AM876" s="361">
        <v>6570.7</v>
      </c>
      <c r="AN876" s="361">
        <v>6570.7</v>
      </c>
      <c r="AO876" s="361">
        <v>6570.7</v>
      </c>
      <c r="AP876" s="361">
        <v>6570.7</v>
      </c>
      <c r="AQ876" s="361">
        <v>6570.7</v>
      </c>
      <c r="AR876" s="361">
        <v>6570.7</v>
      </c>
      <c r="AS876" s="361">
        <v>6570.7</v>
      </c>
      <c r="AT876" s="361">
        <v>6570.7</v>
      </c>
      <c r="AU876" s="361">
        <v>6570.7</v>
      </c>
      <c r="AV876" s="361">
        <v>6570.7</v>
      </c>
      <c r="AW876" s="361">
        <v>6570.7</v>
      </c>
      <c r="AX876" s="361">
        <v>6570.7</v>
      </c>
      <c r="AY876" s="361">
        <v>6570.7</v>
      </c>
      <c r="AZ876" s="361">
        <v>6570.7</v>
      </c>
      <c r="BA876" s="361">
        <v>6570.7</v>
      </c>
      <c r="BB876" s="361">
        <v>6570.7</v>
      </c>
      <c r="BC876" s="361">
        <v>6570.7</v>
      </c>
      <c r="BD876" s="361">
        <v>6570.7</v>
      </c>
      <c r="BE876" s="361"/>
      <c r="BF876" s="361"/>
      <c r="BG876" s="361"/>
      <c r="BH876" s="361"/>
      <c r="BI876" s="361"/>
      <c r="BJ876" s="361"/>
      <c r="BK876" s="361"/>
      <c r="BL876" s="361"/>
      <c r="BM876" s="361"/>
      <c r="BN876" s="361"/>
      <c r="BO876" s="361"/>
      <c r="BP876" s="361"/>
      <c r="BQ876" s="361"/>
      <c r="BR876" s="361"/>
      <c r="BS876" s="361"/>
      <c r="BT876" s="361"/>
      <c r="BU876" s="361"/>
      <c r="BV876" s="361"/>
      <c r="BW876" s="361"/>
      <c r="BX876" s="361"/>
      <c r="BY876" s="361"/>
      <c r="BZ876" s="361"/>
      <c r="CA876" s="361"/>
      <c r="CB876" s="361"/>
      <c r="CC876" s="361"/>
      <c r="CD876" s="353"/>
      <c r="CE876" s="353"/>
      <c r="CF876" s="353"/>
      <c r="CG876" s="353"/>
      <c r="CH876" s="353"/>
      <c r="CI876" s="353"/>
      <c r="CJ876" s="353"/>
      <c r="CK876" s="353"/>
      <c r="CL876" s="353"/>
      <c r="CM876" s="175"/>
      <c r="CN876" s="175"/>
    </row>
    <row r="877" spans="1:193" s="1" customFormat="1" ht="10.5" customHeight="1" thickBot="1">
      <c r="A877" s="1118"/>
      <c r="B877" s="1119" t="s">
        <v>50</v>
      </c>
      <c r="C877" s="293"/>
      <c r="D877" s="254" t="s">
        <v>37</v>
      </c>
      <c r="E877" s="154">
        <f t="shared" si="991"/>
        <v>0</v>
      </c>
      <c r="F877" s="154">
        <f t="shared" si="991"/>
        <v>0</v>
      </c>
      <c r="G877" s="154">
        <f t="shared" si="991"/>
        <v>0</v>
      </c>
      <c r="H877" s="672">
        <f t="shared" si="991"/>
        <v>0</v>
      </c>
      <c r="I877" s="154">
        <f t="shared" si="991"/>
        <v>0</v>
      </c>
      <c r="J877" s="154">
        <f t="shared" si="991"/>
        <v>0</v>
      </c>
      <c r="K877" s="154">
        <f t="shared" si="991"/>
        <v>0</v>
      </c>
      <c r="L877" s="154">
        <f t="shared" si="991"/>
        <v>0</v>
      </c>
      <c r="M877" s="154">
        <f t="shared" si="991"/>
        <v>0</v>
      </c>
      <c r="N877" s="672">
        <f t="shared" si="991"/>
        <v>0</v>
      </c>
      <c r="O877" s="154">
        <f t="shared" si="992"/>
        <v>0</v>
      </c>
      <c r="P877" s="154">
        <f t="shared" si="992"/>
        <v>0</v>
      </c>
      <c r="Q877" s="154">
        <f t="shared" si="992"/>
        <v>0</v>
      </c>
      <c r="R877" s="154">
        <f t="shared" si="992"/>
        <v>0</v>
      </c>
      <c r="S877" s="154">
        <f t="shared" si="992"/>
        <v>0</v>
      </c>
      <c r="T877" s="154">
        <f t="shared" si="992"/>
        <v>0</v>
      </c>
      <c r="U877" s="154">
        <f t="shared" si="992"/>
        <v>0</v>
      </c>
      <c r="V877" s="154">
        <f t="shared" si="992"/>
        <v>0</v>
      </c>
      <c r="W877" s="154">
        <f t="shared" si="992"/>
        <v>0</v>
      </c>
      <c r="X877" s="154">
        <f>AZ877-AY877</f>
        <v>0</v>
      </c>
      <c r="Y877" s="672">
        <f>BA877-AZ877</f>
        <v>0</v>
      </c>
      <c r="Z877" s="154">
        <f t="shared" si="993"/>
        <v>0</v>
      </c>
      <c r="AA877" s="154">
        <f t="shared" si="993"/>
        <v>0</v>
      </c>
      <c r="AB877" s="155">
        <f t="shared" si="993"/>
        <v>0</v>
      </c>
      <c r="AC877" s="53">
        <f>(BD877-AF877)</f>
        <v>0</v>
      </c>
      <c r="AD877" s="56"/>
      <c r="AE877" s="64"/>
      <c r="AF877" s="361">
        <v>1062.5999999999999</v>
      </c>
      <c r="AG877" s="361">
        <v>1062.5999999999999</v>
      </c>
      <c r="AH877" s="361">
        <v>1062.5999999999999</v>
      </c>
      <c r="AI877" s="361">
        <v>1062.5999999999999</v>
      </c>
      <c r="AJ877" s="361">
        <v>1062.5999999999999</v>
      </c>
      <c r="AK877" s="361">
        <v>1062.5999999999999</v>
      </c>
      <c r="AL877" s="361">
        <v>1062.5999999999999</v>
      </c>
      <c r="AM877" s="361">
        <v>1062.5999999999999</v>
      </c>
      <c r="AN877" s="361">
        <v>1062.5999999999999</v>
      </c>
      <c r="AO877" s="361">
        <v>1062.5999999999999</v>
      </c>
      <c r="AP877" s="361">
        <v>1062.5999999999999</v>
      </c>
      <c r="AQ877" s="361">
        <v>1062.5999999999999</v>
      </c>
      <c r="AR877" s="361">
        <v>1062.5999999999999</v>
      </c>
      <c r="AS877" s="361">
        <v>1062.5999999999999</v>
      </c>
      <c r="AT877" s="361">
        <v>1062.5999999999999</v>
      </c>
      <c r="AU877" s="361">
        <v>1062.5999999999999</v>
      </c>
      <c r="AV877" s="361">
        <v>1062.5999999999999</v>
      </c>
      <c r="AW877" s="361">
        <v>1062.5999999999999</v>
      </c>
      <c r="AX877" s="361">
        <v>1062.5999999999999</v>
      </c>
      <c r="AY877" s="361">
        <v>1062.5999999999999</v>
      </c>
      <c r="AZ877" s="361">
        <v>1062.5999999999999</v>
      </c>
      <c r="BA877" s="361">
        <v>1062.5999999999999</v>
      </c>
      <c r="BB877" s="361">
        <v>1062.5999999999999</v>
      </c>
      <c r="BC877" s="361">
        <v>1062.5999999999999</v>
      </c>
      <c r="BD877" s="361">
        <v>1062.5999999999999</v>
      </c>
      <c r="BE877" s="361"/>
      <c r="BF877" s="361"/>
      <c r="BG877" s="361"/>
      <c r="BH877" s="361"/>
      <c r="BI877" s="361"/>
      <c r="BJ877" s="361"/>
      <c r="BK877" s="361"/>
      <c r="BL877" s="361"/>
      <c r="BM877" s="361"/>
      <c r="BN877" s="361"/>
      <c r="BO877" s="361"/>
      <c r="BP877" s="361"/>
      <c r="BQ877" s="361"/>
      <c r="BR877" s="361"/>
      <c r="BS877" s="361"/>
      <c r="BT877" s="361"/>
      <c r="BU877" s="361"/>
      <c r="BV877" s="361"/>
      <c r="BW877" s="361"/>
      <c r="BX877" s="361"/>
      <c r="BY877" s="361"/>
      <c r="BZ877" s="361"/>
      <c r="CA877" s="361"/>
      <c r="CB877" s="361"/>
      <c r="CC877" s="361"/>
      <c r="CD877" s="353"/>
      <c r="CE877" s="353"/>
      <c r="CF877" s="353"/>
      <c r="CG877" s="353"/>
      <c r="CH877" s="353"/>
      <c r="CI877" s="353"/>
      <c r="CJ877" s="353"/>
      <c r="CK877" s="353"/>
      <c r="CL877" s="353"/>
      <c r="CM877" s="175"/>
      <c r="CN877" s="175"/>
    </row>
    <row r="878" spans="1:193" s="1" customFormat="1" ht="10.5" customHeight="1">
      <c r="A878" s="1303" t="s">
        <v>57</v>
      </c>
      <c r="B878" s="1304"/>
      <c r="C878" s="861"/>
      <c r="D878" s="1173" t="s">
        <v>126</v>
      </c>
      <c r="E878" s="117">
        <f t="shared" ref="E878:AB879" si="994">E863+E828+E838+E848+E858+E843+E868+E833+E853+E873</f>
        <v>0.89</v>
      </c>
      <c r="F878" s="117">
        <f t="shared" si="994"/>
        <v>0.89</v>
      </c>
      <c r="G878" s="117">
        <f t="shared" si="994"/>
        <v>0.89</v>
      </c>
      <c r="H878" s="668">
        <f t="shared" si="994"/>
        <v>1.0900000000000001</v>
      </c>
      <c r="I878" s="117">
        <f t="shared" si="994"/>
        <v>1.0900000000000001</v>
      </c>
      <c r="J878" s="117">
        <f t="shared" si="994"/>
        <v>1.0900000000000001</v>
      </c>
      <c r="K878" s="117">
        <f t="shared" si="994"/>
        <v>1.5499999999999998</v>
      </c>
      <c r="L878" s="117">
        <f t="shared" si="994"/>
        <v>1.5499999999999998</v>
      </c>
      <c r="M878" s="117">
        <f t="shared" si="994"/>
        <v>1.5499999999999998</v>
      </c>
      <c r="N878" s="668">
        <f t="shared" si="994"/>
        <v>1.83</v>
      </c>
      <c r="O878" s="117">
        <f t="shared" si="994"/>
        <v>1.83</v>
      </c>
      <c r="P878" s="117">
        <f t="shared" si="994"/>
        <v>1.83</v>
      </c>
      <c r="Q878" s="117">
        <f t="shared" si="994"/>
        <v>1.9</v>
      </c>
      <c r="R878" s="117">
        <f t="shared" si="994"/>
        <v>1.9</v>
      </c>
      <c r="S878" s="117">
        <f t="shared" si="994"/>
        <v>1.9</v>
      </c>
      <c r="T878" s="117">
        <f t="shared" si="994"/>
        <v>1.4</v>
      </c>
      <c r="U878" s="117">
        <f t="shared" si="994"/>
        <v>1.4</v>
      </c>
      <c r="V878" s="117">
        <f t="shared" si="994"/>
        <v>1.4</v>
      </c>
      <c r="W878" s="117">
        <f t="shared" si="994"/>
        <v>1.77</v>
      </c>
      <c r="X878" s="117">
        <f t="shared" si="994"/>
        <v>1.77</v>
      </c>
      <c r="Y878" s="668">
        <f t="shared" si="994"/>
        <v>1.77</v>
      </c>
      <c r="Z878" s="117">
        <f t="shared" si="994"/>
        <v>0.79</v>
      </c>
      <c r="AA878" s="117">
        <f t="shared" si="994"/>
        <v>0.79</v>
      </c>
      <c r="AB878" s="156">
        <f t="shared" si="994"/>
        <v>0.79</v>
      </c>
      <c r="AC878" s="353"/>
      <c r="AD878" s="353"/>
      <c r="AE878" s="353"/>
      <c r="AF878" s="353"/>
      <c r="AG878" s="353"/>
      <c r="AH878" s="353"/>
      <c r="AI878" s="353"/>
      <c r="AJ878" s="353"/>
      <c r="AK878" s="353"/>
      <c r="AL878" s="353"/>
      <c r="AM878" s="353"/>
      <c r="AN878" s="353"/>
      <c r="AO878" s="353"/>
      <c r="AP878" s="353"/>
      <c r="AQ878" s="353"/>
      <c r="AR878" s="353"/>
      <c r="AS878" s="353"/>
      <c r="AT878" s="353"/>
      <c r="AU878" s="353"/>
      <c r="AV878" s="353"/>
      <c r="AW878" s="353"/>
      <c r="AX878" s="353"/>
      <c r="AY878" s="353"/>
      <c r="AZ878" s="353"/>
      <c r="BA878" s="353"/>
      <c r="BB878" s="353"/>
      <c r="BC878" s="353"/>
      <c r="BD878" s="353"/>
      <c r="BE878" s="353"/>
      <c r="BF878" s="353"/>
      <c r="BG878" s="361"/>
      <c r="BH878" s="353"/>
      <c r="BI878" s="353"/>
      <c r="BJ878" s="353"/>
      <c r="BK878" s="353"/>
      <c r="BL878" s="353"/>
      <c r="BM878" s="353"/>
      <c r="BN878" s="353"/>
      <c r="BO878" s="353"/>
      <c r="BP878" s="353"/>
      <c r="BQ878" s="353"/>
      <c r="BR878" s="353"/>
      <c r="BS878" s="353"/>
      <c r="BT878" s="353"/>
      <c r="BU878" s="353"/>
      <c r="BV878" s="353"/>
      <c r="BW878" s="353"/>
      <c r="BX878" s="353"/>
      <c r="BY878" s="353"/>
      <c r="BZ878" s="353"/>
      <c r="CA878" s="353"/>
      <c r="CB878" s="353"/>
      <c r="CC878" s="353"/>
      <c r="CD878" s="353"/>
      <c r="CE878" s="353"/>
      <c r="CF878" s="353"/>
      <c r="CG878" s="353"/>
      <c r="CH878" s="353"/>
      <c r="CI878" s="353"/>
      <c r="CJ878" s="353"/>
      <c r="CK878" s="353"/>
      <c r="CL878" s="353"/>
      <c r="CM878" s="175"/>
      <c r="CN878" s="175"/>
    </row>
    <row r="879" spans="1:193" s="1" customFormat="1" ht="10.5" customHeight="1" thickBot="1">
      <c r="A879" s="1305"/>
      <c r="B879" s="1306"/>
      <c r="C879" s="862"/>
      <c r="D879" s="254" t="s">
        <v>127</v>
      </c>
      <c r="E879" s="119">
        <f t="shared" si="994"/>
        <v>0.45</v>
      </c>
      <c r="F879" s="119">
        <f t="shared" si="994"/>
        <v>0.45</v>
      </c>
      <c r="G879" s="119">
        <f t="shared" si="994"/>
        <v>0.45</v>
      </c>
      <c r="H879" s="673">
        <f t="shared" si="994"/>
        <v>0.54</v>
      </c>
      <c r="I879" s="119">
        <f t="shared" si="994"/>
        <v>0.54</v>
      </c>
      <c r="J879" s="119">
        <f t="shared" si="994"/>
        <v>0.54</v>
      </c>
      <c r="K879" s="119">
        <f t="shared" si="994"/>
        <v>0.57000000000000006</v>
      </c>
      <c r="L879" s="119">
        <f t="shared" si="994"/>
        <v>0.57000000000000006</v>
      </c>
      <c r="M879" s="119">
        <f t="shared" si="994"/>
        <v>0.57000000000000006</v>
      </c>
      <c r="N879" s="673">
        <f t="shared" si="994"/>
        <v>0.6</v>
      </c>
      <c r="O879" s="119">
        <f t="shared" si="994"/>
        <v>0.6</v>
      </c>
      <c r="P879" s="119">
        <f t="shared" si="994"/>
        <v>0.6</v>
      </c>
      <c r="Q879" s="119">
        <f t="shared" si="994"/>
        <v>0.65</v>
      </c>
      <c r="R879" s="119">
        <f t="shared" si="994"/>
        <v>0.65</v>
      </c>
      <c r="S879" s="119">
        <f t="shared" si="994"/>
        <v>0.65</v>
      </c>
      <c r="T879" s="119">
        <f t="shared" si="994"/>
        <v>0.43999999999999995</v>
      </c>
      <c r="U879" s="119">
        <f t="shared" si="994"/>
        <v>0.43999999999999995</v>
      </c>
      <c r="V879" s="119">
        <f t="shared" si="994"/>
        <v>0.43999999999999995</v>
      </c>
      <c r="W879" s="119">
        <f t="shared" si="994"/>
        <v>0.57000000000000006</v>
      </c>
      <c r="X879" s="119">
        <f t="shared" si="994"/>
        <v>0.57000000000000006</v>
      </c>
      <c r="Y879" s="673">
        <f t="shared" si="994"/>
        <v>0.57000000000000006</v>
      </c>
      <c r="Z879" s="119">
        <f t="shared" si="994"/>
        <v>0.28000000000000003</v>
      </c>
      <c r="AA879" s="119">
        <f t="shared" si="994"/>
        <v>0.28000000000000003</v>
      </c>
      <c r="AB879" s="157">
        <f t="shared" si="994"/>
        <v>0.28000000000000003</v>
      </c>
      <c r="AC879" s="353"/>
      <c r="AD879" s="353"/>
      <c r="AE879" s="353"/>
      <c r="AF879" s="353"/>
      <c r="AG879" s="353"/>
      <c r="AH879" s="353"/>
      <c r="AI879" s="353"/>
      <c r="AJ879" s="353"/>
      <c r="AK879" s="353"/>
      <c r="AL879" s="353"/>
      <c r="AM879" s="353"/>
      <c r="AN879" s="353"/>
      <c r="AO879" s="353"/>
      <c r="AP879" s="353"/>
      <c r="AQ879" s="353"/>
      <c r="AR879" s="353"/>
      <c r="AS879" s="353"/>
      <c r="AT879" s="353"/>
      <c r="AU879" s="353"/>
      <c r="AV879" s="353"/>
      <c r="AW879" s="353"/>
      <c r="AX879" s="353"/>
      <c r="AY879" s="353"/>
      <c r="AZ879" s="353"/>
      <c r="BA879" s="353"/>
      <c r="BB879" s="353"/>
      <c r="BC879" s="353"/>
      <c r="BD879" s="353"/>
      <c r="BE879" s="353"/>
      <c r="BF879" s="353"/>
      <c r="BG879" s="353"/>
      <c r="BH879" s="353"/>
      <c r="BI879" s="353"/>
      <c r="BJ879" s="353"/>
      <c r="BK879" s="353"/>
      <c r="BL879" s="353"/>
      <c r="BM879" s="353"/>
      <c r="BN879" s="353"/>
      <c r="BO879" s="353"/>
      <c r="BP879" s="353"/>
      <c r="BQ879" s="353"/>
      <c r="BR879" s="353"/>
      <c r="BS879" s="353"/>
      <c r="BT879" s="353"/>
      <c r="BU879" s="353"/>
      <c r="BV879" s="353"/>
      <c r="BW879" s="353"/>
      <c r="BX879" s="353"/>
      <c r="BY879" s="353"/>
      <c r="BZ879" s="353"/>
      <c r="CA879" s="353"/>
      <c r="CB879" s="353"/>
      <c r="CC879" s="353"/>
      <c r="CD879" s="353"/>
      <c r="CE879" s="353"/>
      <c r="CF879" s="353"/>
      <c r="CG879" s="353"/>
      <c r="CH879" s="353"/>
      <c r="CI879" s="353"/>
      <c r="CJ879" s="353"/>
      <c r="CK879" s="353"/>
      <c r="CL879" s="353"/>
      <c r="CM879" s="175"/>
      <c r="CN879" s="175"/>
    </row>
    <row r="880" spans="1:193" s="30" customFormat="1" ht="10.5" customHeight="1">
      <c r="A880" s="1321" t="s">
        <v>942</v>
      </c>
      <c r="B880" s="1322"/>
      <c r="C880" s="870"/>
      <c r="D880" s="1170" t="s">
        <v>940</v>
      </c>
      <c r="E880" s="60">
        <f t="shared" ref="E880:AB881" si="995">(((E818+E823)-E878)/(E818+E823))*100</f>
        <v>-1.1363636363636374</v>
      </c>
      <c r="F880" s="60">
        <f t="shared" si="995"/>
        <v>-1.1363636363636374</v>
      </c>
      <c r="G880" s="60">
        <f t="shared" si="995"/>
        <v>-1.1363636363636374</v>
      </c>
      <c r="H880" s="650">
        <f t="shared" si="995"/>
        <v>3.5398230088495417</v>
      </c>
      <c r="I880" s="60">
        <f t="shared" si="995"/>
        <v>3.5398230088495417</v>
      </c>
      <c r="J880" s="60">
        <f t="shared" si="995"/>
        <v>3.5398230088495417</v>
      </c>
      <c r="K880" s="60">
        <f t="shared" si="995"/>
        <v>-4.0268456375838815</v>
      </c>
      <c r="L880" s="60">
        <f t="shared" si="995"/>
        <v>-4.0268456375838815</v>
      </c>
      <c r="M880" s="60">
        <f t="shared" si="995"/>
        <v>-4.0268456375838815</v>
      </c>
      <c r="N880" s="650">
        <f t="shared" si="995"/>
        <v>-0.54945054945056215</v>
      </c>
      <c r="O880" s="60">
        <f t="shared" si="995"/>
        <v>-0.54945054945056215</v>
      </c>
      <c r="P880" s="60">
        <f t="shared" si="995"/>
        <v>-0.54945054945056215</v>
      </c>
      <c r="Q880" s="60">
        <f t="shared" si="995"/>
        <v>0.52356020942409587</v>
      </c>
      <c r="R880" s="60">
        <f t="shared" si="995"/>
        <v>0.52356020942409587</v>
      </c>
      <c r="S880" s="60">
        <f t="shared" si="995"/>
        <v>0.52356020942409587</v>
      </c>
      <c r="T880" s="60">
        <f t="shared" si="995"/>
        <v>0.70921985815604471</v>
      </c>
      <c r="U880" s="60">
        <f t="shared" si="995"/>
        <v>0.70921985815604471</v>
      </c>
      <c r="V880" s="60">
        <f t="shared" si="995"/>
        <v>0.70921985815604471</v>
      </c>
      <c r="W880" s="60">
        <f t="shared" si="995"/>
        <v>0</v>
      </c>
      <c r="X880" s="60">
        <f t="shared" si="995"/>
        <v>0</v>
      </c>
      <c r="Y880" s="650">
        <f t="shared" si="995"/>
        <v>0</v>
      </c>
      <c r="Z880" s="60">
        <f t="shared" si="995"/>
        <v>0</v>
      </c>
      <c r="AA880" s="60">
        <f t="shared" si="995"/>
        <v>0</v>
      </c>
      <c r="AB880" s="62">
        <f t="shared" si="995"/>
        <v>0</v>
      </c>
      <c r="AC880" s="384"/>
      <c r="AD880" s="353"/>
      <c r="AE880" s="353"/>
      <c r="AF880" s="353"/>
      <c r="AG880" s="353"/>
      <c r="AH880" s="353"/>
      <c r="AI880" s="353"/>
      <c r="AJ880" s="353"/>
      <c r="AK880" s="353"/>
      <c r="AL880" s="353"/>
      <c r="AM880" s="353"/>
      <c r="AN880" s="353"/>
      <c r="AO880" s="353"/>
      <c r="AP880" s="353"/>
      <c r="AQ880" s="353"/>
      <c r="AR880" s="353"/>
      <c r="AS880" s="353"/>
      <c r="AT880" s="353"/>
      <c r="AU880" s="353"/>
      <c r="AV880" s="353"/>
      <c r="AW880" s="353"/>
      <c r="AX880" s="353"/>
      <c r="AY880" s="353"/>
      <c r="AZ880" s="353"/>
      <c r="BA880" s="353"/>
      <c r="BB880" s="353"/>
      <c r="BC880" s="353"/>
      <c r="BD880" s="353"/>
      <c r="BE880" s="353"/>
      <c r="BF880" s="353"/>
      <c r="BG880" s="353"/>
      <c r="BH880" s="353"/>
      <c r="BI880" s="353"/>
      <c r="BJ880" s="353"/>
      <c r="BK880" s="353"/>
      <c r="BL880" s="353"/>
      <c r="BM880" s="353"/>
      <c r="BN880" s="353"/>
      <c r="BO880" s="353"/>
      <c r="BP880" s="353"/>
      <c r="BQ880" s="353"/>
      <c r="BR880" s="353"/>
      <c r="BS880" s="353"/>
      <c r="BT880" s="353"/>
      <c r="BU880" s="353"/>
      <c r="BV880" s="353"/>
      <c r="BW880" s="353"/>
      <c r="BX880" s="353"/>
      <c r="BY880" s="353"/>
      <c r="BZ880" s="353"/>
      <c r="CA880" s="353"/>
      <c r="CB880" s="353"/>
      <c r="CC880" s="353"/>
      <c r="CD880" s="353"/>
      <c r="CE880" s="353"/>
      <c r="CF880" s="353"/>
      <c r="CG880" s="353"/>
      <c r="CH880" s="353"/>
      <c r="CI880" s="353"/>
      <c r="CJ880" s="353"/>
      <c r="CK880" s="353"/>
      <c r="CL880" s="353"/>
      <c r="CM880" s="175"/>
      <c r="CN880" s="175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2"/>
      <c r="DE880" s="2"/>
      <c r="DF880" s="2"/>
      <c r="DG880" s="2"/>
      <c r="DH880" s="2"/>
      <c r="DI880" s="2"/>
      <c r="DJ880" s="2"/>
      <c r="DK880" s="2"/>
      <c r="DL880" s="33"/>
      <c r="DM880" s="33"/>
      <c r="DN880" s="33"/>
      <c r="DO880" s="33"/>
      <c r="DP880" s="33"/>
      <c r="DQ880" s="33"/>
      <c r="DR880" s="33"/>
      <c r="DS880" s="33"/>
      <c r="DT880" s="33"/>
      <c r="DU880" s="33"/>
      <c r="DV880" s="33"/>
      <c r="DW880" s="33"/>
      <c r="DX880" s="33"/>
      <c r="DY880" s="33"/>
      <c r="DZ880" s="33"/>
      <c r="EA880" s="33"/>
      <c r="EB880" s="33"/>
      <c r="EC880" s="33"/>
      <c r="ED880" s="33"/>
      <c r="EE880" s="33"/>
      <c r="EF880" s="33"/>
      <c r="EG880" s="33"/>
      <c r="EH880" s="33"/>
      <c r="EI880" s="33"/>
      <c r="EJ880" s="33"/>
      <c r="EK880" s="33"/>
      <c r="EL880" s="33"/>
      <c r="EM880" s="33"/>
      <c r="EN880" s="33"/>
      <c r="EO880" s="33"/>
      <c r="EP880" s="33"/>
      <c r="EQ880" s="33"/>
      <c r="ER880" s="33"/>
      <c r="ES880" s="33"/>
      <c r="ET880" s="33"/>
      <c r="EU880" s="33"/>
      <c r="EV880" s="33"/>
      <c r="EW880" s="33"/>
      <c r="EX880" s="33"/>
      <c r="EY880" s="33"/>
      <c r="EZ880" s="33"/>
      <c r="FA880" s="33"/>
      <c r="FB880" s="33"/>
      <c r="FC880" s="33"/>
      <c r="FD880" s="33"/>
      <c r="FE880" s="33"/>
      <c r="FF880" s="33"/>
      <c r="FG880" s="33"/>
      <c r="FH880" s="33"/>
      <c r="FI880" s="33"/>
      <c r="FJ880" s="33"/>
      <c r="FK880" s="33"/>
      <c r="FL880" s="33"/>
      <c r="FM880" s="33"/>
      <c r="FN880" s="33"/>
      <c r="FO880" s="33"/>
      <c r="FP880" s="33"/>
      <c r="FQ880" s="33"/>
      <c r="FR880" s="33"/>
      <c r="FS880" s="33"/>
      <c r="FT880" s="33"/>
      <c r="FU880" s="33"/>
      <c r="FV880" s="33"/>
      <c r="FW880" s="33"/>
      <c r="FX880" s="33"/>
      <c r="FY880" s="33"/>
      <c r="FZ880" s="33"/>
      <c r="GA880" s="33"/>
      <c r="GB880" s="33"/>
      <c r="GC880" s="33"/>
      <c r="GD880" s="33"/>
      <c r="GE880" s="33"/>
      <c r="GF880" s="33"/>
      <c r="GG880" s="33"/>
      <c r="GH880" s="33"/>
      <c r="GI880" s="33"/>
      <c r="GJ880" s="33"/>
      <c r="GK880" s="33"/>
    </row>
    <row r="881" spans="1:193" s="30" customFormat="1" ht="10.5" customHeight="1" thickBot="1">
      <c r="A881" s="1323"/>
      <c r="B881" s="1324"/>
      <c r="C881" s="880"/>
      <c r="D881" s="386" t="s">
        <v>941</v>
      </c>
      <c r="E881" s="123">
        <f t="shared" si="995"/>
        <v>-9.7560975609756042</v>
      </c>
      <c r="F881" s="123">
        <f t="shared" si="995"/>
        <v>-9.7560975609756042</v>
      </c>
      <c r="G881" s="123">
        <f t="shared" si="995"/>
        <v>-9.7560975609756042</v>
      </c>
      <c r="H881" s="1063">
        <f t="shared" si="995"/>
        <v>-10.204081632653072</v>
      </c>
      <c r="I881" s="123">
        <f t="shared" si="995"/>
        <v>-10.204081632653072</v>
      </c>
      <c r="J881" s="123">
        <f t="shared" si="995"/>
        <v>-10.204081632653072</v>
      </c>
      <c r="K881" s="123">
        <f t="shared" si="995"/>
        <v>-9.6153846153846239</v>
      </c>
      <c r="L881" s="123">
        <f t="shared" si="995"/>
        <v>-9.6153846153846239</v>
      </c>
      <c r="M881" s="123">
        <f t="shared" si="995"/>
        <v>-9.6153846153846239</v>
      </c>
      <c r="N881" s="1063">
        <f t="shared" si="995"/>
        <v>3.2258064516129057</v>
      </c>
      <c r="O881" s="123">
        <f t="shared" si="995"/>
        <v>3.2258064516129057</v>
      </c>
      <c r="P881" s="123">
        <f t="shared" si="995"/>
        <v>3.2258064516129057</v>
      </c>
      <c r="Q881" s="123">
        <f t="shared" si="995"/>
        <v>-3.1746031746031771</v>
      </c>
      <c r="R881" s="123">
        <f t="shared" si="995"/>
        <v>-3.1746031746031771</v>
      </c>
      <c r="S881" s="123">
        <f t="shared" si="995"/>
        <v>-3.1746031746031771</v>
      </c>
      <c r="T881" s="123">
        <f t="shared" si="995"/>
        <v>4.3478260869565259</v>
      </c>
      <c r="U881" s="123">
        <f t="shared" si="995"/>
        <v>4.3478260869565259</v>
      </c>
      <c r="V881" s="123">
        <f t="shared" si="995"/>
        <v>4.3478260869565259</v>
      </c>
      <c r="W881" s="123">
        <f t="shared" si="995"/>
        <v>1.7241379310344842</v>
      </c>
      <c r="X881" s="123">
        <f t="shared" si="995"/>
        <v>1.7241379310344842</v>
      </c>
      <c r="Y881" s="1063">
        <f t="shared" si="995"/>
        <v>1.7241379310344842</v>
      </c>
      <c r="Z881" s="123">
        <f>(((Z819+Z824)-Z879)/(Z819+Z824))*100</f>
        <v>3.4482758620689684</v>
      </c>
      <c r="AA881" s="123">
        <f t="shared" si="995"/>
        <v>3.4482758620689684</v>
      </c>
      <c r="AB881" s="125">
        <f t="shared" si="995"/>
        <v>3.4482758620689684</v>
      </c>
      <c r="AC881" s="384"/>
      <c r="AD881" s="353"/>
      <c r="AE881" s="353"/>
      <c r="AF881" s="353"/>
      <c r="AG881" s="353"/>
      <c r="AH881" s="353"/>
      <c r="AI881" s="353"/>
      <c r="AJ881" s="353"/>
      <c r="AK881" s="353"/>
      <c r="AL881" s="353"/>
      <c r="AM881" s="353"/>
      <c r="AN881" s="353"/>
      <c r="AO881" s="353"/>
      <c r="AP881" s="353"/>
      <c r="AQ881" s="353"/>
      <c r="AR881" s="353"/>
      <c r="AS881" s="353"/>
      <c r="AT881" s="353"/>
      <c r="AU881" s="353"/>
      <c r="AV881" s="353"/>
      <c r="AW881" s="353"/>
      <c r="AX881" s="353"/>
      <c r="AY881" s="353"/>
      <c r="AZ881" s="353"/>
      <c r="BA881" s="353"/>
      <c r="BB881" s="353"/>
      <c r="BC881" s="353"/>
      <c r="BD881" s="353"/>
      <c r="BE881" s="353"/>
      <c r="BF881" s="353"/>
      <c r="BG881" s="353"/>
      <c r="BH881" s="353"/>
      <c r="BI881" s="353"/>
      <c r="BJ881" s="353"/>
      <c r="BK881" s="353"/>
      <c r="BL881" s="353"/>
      <c r="BM881" s="353"/>
      <c r="BN881" s="353"/>
      <c r="BO881" s="353"/>
      <c r="BP881" s="353"/>
      <c r="BQ881" s="353"/>
      <c r="BR881" s="353"/>
      <c r="BS881" s="353"/>
      <c r="BT881" s="353"/>
      <c r="BU881" s="353"/>
      <c r="BV881" s="353"/>
      <c r="BW881" s="353"/>
      <c r="BX881" s="353"/>
      <c r="BY881" s="353"/>
      <c r="BZ881" s="353"/>
      <c r="CA881" s="353"/>
      <c r="CB881" s="353"/>
      <c r="CC881" s="353"/>
      <c r="CD881" s="353"/>
      <c r="CE881" s="353"/>
      <c r="CF881" s="353"/>
      <c r="CG881" s="353"/>
      <c r="CH881" s="353"/>
      <c r="CI881" s="353"/>
      <c r="CJ881" s="353"/>
      <c r="CK881" s="353"/>
      <c r="CL881" s="353"/>
      <c r="CM881" s="175"/>
      <c r="CN881" s="175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2"/>
      <c r="DE881" s="2"/>
      <c r="DF881" s="2"/>
      <c r="DG881" s="2"/>
      <c r="DH881" s="2"/>
      <c r="DI881" s="2"/>
      <c r="DJ881" s="2"/>
      <c r="DK881" s="2"/>
      <c r="DL881" s="33"/>
      <c r="DM881" s="33"/>
      <c r="DN881" s="33"/>
      <c r="DO881" s="33"/>
      <c r="DP881" s="33"/>
      <c r="DQ881" s="33"/>
      <c r="DR881" s="33"/>
      <c r="DS881" s="33"/>
      <c r="DT881" s="33"/>
      <c r="DU881" s="33"/>
      <c r="DV881" s="33"/>
      <c r="DW881" s="33"/>
      <c r="DX881" s="33"/>
      <c r="DY881" s="33"/>
      <c r="DZ881" s="33"/>
      <c r="EA881" s="33"/>
      <c r="EB881" s="33"/>
      <c r="EC881" s="33"/>
      <c r="ED881" s="33"/>
      <c r="EE881" s="33"/>
      <c r="EF881" s="33"/>
      <c r="EG881" s="33"/>
      <c r="EH881" s="33"/>
      <c r="EI881" s="33"/>
      <c r="EJ881" s="33"/>
      <c r="EK881" s="33"/>
      <c r="EL881" s="33"/>
      <c r="EM881" s="33"/>
      <c r="EN881" s="33"/>
      <c r="EO881" s="33"/>
      <c r="EP881" s="33"/>
      <c r="EQ881" s="33"/>
      <c r="ER881" s="33"/>
      <c r="ES881" s="33"/>
      <c r="ET881" s="33"/>
      <c r="EU881" s="33"/>
      <c r="EV881" s="33"/>
      <c r="EW881" s="33"/>
      <c r="EX881" s="33"/>
      <c r="EY881" s="33"/>
      <c r="EZ881" s="33"/>
      <c r="FA881" s="33"/>
      <c r="FB881" s="33"/>
      <c r="FC881" s="33"/>
      <c r="FD881" s="33"/>
      <c r="FE881" s="33"/>
      <c r="FF881" s="33"/>
      <c r="FG881" s="33"/>
      <c r="FH881" s="33"/>
      <c r="FI881" s="33"/>
      <c r="FJ881" s="33"/>
      <c r="FK881" s="33"/>
      <c r="FL881" s="33"/>
      <c r="FM881" s="33"/>
      <c r="FN881" s="33"/>
      <c r="FO881" s="33"/>
      <c r="FP881" s="33"/>
      <c r="FQ881" s="33"/>
      <c r="FR881" s="33"/>
      <c r="FS881" s="33"/>
      <c r="FT881" s="33"/>
      <c r="FU881" s="33"/>
      <c r="FV881" s="33"/>
      <c r="FW881" s="33"/>
      <c r="FX881" s="33"/>
      <c r="FY881" s="33"/>
      <c r="FZ881" s="33"/>
      <c r="GA881" s="33"/>
      <c r="GB881" s="33"/>
      <c r="GC881" s="33"/>
      <c r="GD881" s="33"/>
      <c r="GE881" s="33"/>
      <c r="GF881" s="33"/>
      <c r="GG881" s="33"/>
      <c r="GH881" s="33"/>
      <c r="GI881" s="33"/>
      <c r="GJ881" s="33"/>
      <c r="GK881" s="33"/>
    </row>
    <row r="882" spans="1:193" s="5" customFormat="1" ht="10.5" customHeight="1">
      <c r="A882" s="1307" t="s">
        <v>1</v>
      </c>
      <c r="B882" s="1308"/>
      <c r="C882" s="841"/>
      <c r="D882" s="39" t="s">
        <v>126</v>
      </c>
      <c r="E882" s="127">
        <f t="shared" ref="E882:AB883" si="996">E818+E823-E878</f>
        <v>-1.0000000000000009E-2</v>
      </c>
      <c r="F882" s="127">
        <f t="shared" si="996"/>
        <v>-1.0000000000000009E-2</v>
      </c>
      <c r="G882" s="127">
        <f t="shared" si="996"/>
        <v>-1.0000000000000009E-2</v>
      </c>
      <c r="H882" s="652">
        <f t="shared" si="996"/>
        <v>3.9999999999999813E-2</v>
      </c>
      <c r="I882" s="127">
        <f t="shared" si="996"/>
        <v>3.9999999999999813E-2</v>
      </c>
      <c r="J882" s="127">
        <f t="shared" si="996"/>
        <v>3.9999999999999813E-2</v>
      </c>
      <c r="K882" s="127">
        <f t="shared" si="996"/>
        <v>-5.9999999999999831E-2</v>
      </c>
      <c r="L882" s="127">
        <f t="shared" si="996"/>
        <v>-5.9999999999999831E-2</v>
      </c>
      <c r="M882" s="127">
        <f t="shared" si="996"/>
        <v>-5.9999999999999831E-2</v>
      </c>
      <c r="N882" s="652">
        <f t="shared" si="996"/>
        <v>-1.0000000000000231E-2</v>
      </c>
      <c r="O882" s="127">
        <f t="shared" si="996"/>
        <v>-1.0000000000000231E-2</v>
      </c>
      <c r="P882" s="127">
        <f t="shared" si="996"/>
        <v>-1.0000000000000231E-2</v>
      </c>
      <c r="Q882" s="127">
        <f t="shared" si="996"/>
        <v>1.0000000000000231E-2</v>
      </c>
      <c r="R882" s="127">
        <f t="shared" si="996"/>
        <v>1.0000000000000231E-2</v>
      </c>
      <c r="S882" s="127">
        <f t="shared" si="996"/>
        <v>1.0000000000000231E-2</v>
      </c>
      <c r="T882" s="127">
        <f t="shared" si="996"/>
        <v>1.0000000000000231E-2</v>
      </c>
      <c r="U882" s="127">
        <f t="shared" si="996"/>
        <v>1.0000000000000231E-2</v>
      </c>
      <c r="V882" s="127">
        <f t="shared" si="996"/>
        <v>1.0000000000000231E-2</v>
      </c>
      <c r="W882" s="127">
        <f t="shared" si="996"/>
        <v>0</v>
      </c>
      <c r="X882" s="127">
        <f t="shared" si="996"/>
        <v>0</v>
      </c>
      <c r="Y882" s="652">
        <f t="shared" si="996"/>
        <v>0</v>
      </c>
      <c r="Z882" s="127">
        <f t="shared" si="996"/>
        <v>0</v>
      </c>
      <c r="AA882" s="127">
        <f t="shared" si="996"/>
        <v>0</v>
      </c>
      <c r="AB882" s="128">
        <f t="shared" si="996"/>
        <v>0</v>
      </c>
      <c r="AC882" s="390"/>
      <c r="AD882" s="390"/>
      <c r="AE882" s="390"/>
      <c r="AF882" s="390"/>
      <c r="AG882" s="390"/>
      <c r="AH882" s="390"/>
      <c r="AI882" s="390"/>
      <c r="AJ882" s="390"/>
      <c r="AK882" s="390"/>
      <c r="AL882" s="390"/>
      <c r="AM882" s="390"/>
      <c r="AN882" s="390"/>
      <c r="AO882" s="390"/>
      <c r="AP882" s="390"/>
      <c r="AQ882" s="390"/>
      <c r="AR882" s="390"/>
      <c r="AS882" s="390"/>
      <c r="AT882" s="390"/>
      <c r="AU882" s="390"/>
      <c r="AV882" s="390"/>
      <c r="AW882" s="390"/>
      <c r="AX882" s="390"/>
      <c r="AY882" s="390"/>
      <c r="AZ882" s="390"/>
      <c r="BA882" s="390"/>
      <c r="BB882" s="390"/>
      <c r="BC882" s="390"/>
      <c r="BD882" s="390"/>
      <c r="BE882" s="390"/>
      <c r="BF882" s="390"/>
      <c r="BG882" s="353"/>
      <c r="BH882" s="390"/>
      <c r="BI882" s="390"/>
      <c r="BJ882" s="390"/>
      <c r="BK882" s="390"/>
      <c r="BL882" s="390"/>
      <c r="BM882" s="390"/>
      <c r="BN882" s="390"/>
      <c r="BO882" s="390"/>
      <c r="BP882" s="390"/>
      <c r="BQ882" s="390"/>
      <c r="BR882" s="390"/>
      <c r="BS882" s="390"/>
      <c r="BT882" s="390"/>
      <c r="BU882" s="390"/>
      <c r="BV882" s="390"/>
      <c r="BW882" s="390"/>
      <c r="BX882" s="390"/>
      <c r="BY882" s="390"/>
      <c r="BZ882" s="390"/>
      <c r="CA882" s="390"/>
      <c r="CB882" s="390"/>
      <c r="CC882" s="390"/>
      <c r="CD882" s="390"/>
      <c r="CE882" s="390"/>
      <c r="CF882" s="390"/>
      <c r="CG882" s="390"/>
      <c r="CH882" s="390"/>
      <c r="CI882" s="390"/>
      <c r="CJ882" s="390"/>
      <c r="CK882" s="390"/>
      <c r="CL882" s="390"/>
      <c r="CM882" s="137"/>
      <c r="CN882" s="137"/>
    </row>
    <row r="883" spans="1:193" s="5" customFormat="1" ht="10.5" customHeight="1" thickBot="1">
      <c r="A883" s="1309"/>
      <c r="B883" s="1310"/>
      <c r="C883" s="842"/>
      <c r="D883" s="42" t="s">
        <v>127</v>
      </c>
      <c r="E883" s="131">
        <f t="shared" si="996"/>
        <v>-3.999999999999998E-2</v>
      </c>
      <c r="F883" s="131">
        <f t="shared" si="996"/>
        <v>-3.999999999999998E-2</v>
      </c>
      <c r="G883" s="131">
        <f t="shared" si="996"/>
        <v>-3.999999999999998E-2</v>
      </c>
      <c r="H883" s="933">
        <f t="shared" si="996"/>
        <v>-5.0000000000000044E-2</v>
      </c>
      <c r="I883" s="131">
        <f t="shared" si="996"/>
        <v>-5.0000000000000044E-2</v>
      </c>
      <c r="J883" s="131">
        <f t="shared" si="996"/>
        <v>-5.0000000000000044E-2</v>
      </c>
      <c r="K883" s="131">
        <f t="shared" si="996"/>
        <v>-5.0000000000000044E-2</v>
      </c>
      <c r="L883" s="131">
        <f t="shared" si="996"/>
        <v>-5.0000000000000044E-2</v>
      </c>
      <c r="M883" s="131">
        <f t="shared" si="996"/>
        <v>-5.0000000000000044E-2</v>
      </c>
      <c r="N883" s="933">
        <f t="shared" si="996"/>
        <v>2.0000000000000018E-2</v>
      </c>
      <c r="O883" s="131">
        <f t="shared" si="996"/>
        <v>2.0000000000000018E-2</v>
      </c>
      <c r="P883" s="131">
        <f t="shared" si="996"/>
        <v>2.0000000000000018E-2</v>
      </c>
      <c r="Q883" s="131">
        <f t="shared" si="996"/>
        <v>-2.0000000000000018E-2</v>
      </c>
      <c r="R883" s="131">
        <f t="shared" si="996"/>
        <v>-2.0000000000000018E-2</v>
      </c>
      <c r="S883" s="131">
        <f t="shared" si="996"/>
        <v>-2.0000000000000018E-2</v>
      </c>
      <c r="T883" s="131">
        <f t="shared" si="996"/>
        <v>2.0000000000000018E-2</v>
      </c>
      <c r="U883" s="131">
        <f t="shared" si="996"/>
        <v>2.0000000000000018E-2</v>
      </c>
      <c r="V883" s="131">
        <f t="shared" si="996"/>
        <v>2.0000000000000018E-2</v>
      </c>
      <c r="W883" s="131">
        <f t="shared" si="996"/>
        <v>1.0000000000000009E-2</v>
      </c>
      <c r="X883" s="131">
        <f t="shared" si="996"/>
        <v>1.0000000000000009E-2</v>
      </c>
      <c r="Y883" s="933">
        <f t="shared" si="996"/>
        <v>1.0000000000000009E-2</v>
      </c>
      <c r="Z883" s="131">
        <f t="shared" si="996"/>
        <v>1.0000000000000009E-2</v>
      </c>
      <c r="AA883" s="131">
        <f t="shared" si="996"/>
        <v>1.0000000000000009E-2</v>
      </c>
      <c r="AB883" s="132">
        <f t="shared" si="996"/>
        <v>1.0000000000000009E-2</v>
      </c>
      <c r="AC883" s="390"/>
      <c r="AD883" s="390"/>
      <c r="AE883" s="390"/>
      <c r="AF883" s="390"/>
      <c r="AG883" s="390"/>
      <c r="AH883" s="390"/>
      <c r="AI883" s="390"/>
      <c r="AJ883" s="390"/>
      <c r="AK883" s="390"/>
      <c r="AL883" s="390"/>
      <c r="AM883" s="390"/>
      <c r="AN883" s="390"/>
      <c r="AO883" s="390"/>
      <c r="AP883" s="390"/>
      <c r="AQ883" s="390"/>
      <c r="AR883" s="390"/>
      <c r="AS883" s="390"/>
      <c r="AT883" s="390"/>
      <c r="AU883" s="390"/>
      <c r="AV883" s="390"/>
      <c r="AW883" s="390"/>
      <c r="AX883" s="390"/>
      <c r="AY883" s="390"/>
      <c r="AZ883" s="390"/>
      <c r="BA883" s="390"/>
      <c r="BB883" s="390"/>
      <c r="BC883" s="390"/>
      <c r="BD883" s="390"/>
      <c r="BE883" s="390"/>
      <c r="BF883" s="390"/>
      <c r="BG883" s="390"/>
      <c r="BH883" s="390"/>
      <c r="BI883" s="390"/>
      <c r="BJ883" s="390"/>
      <c r="BK883" s="390"/>
      <c r="BL883" s="390"/>
      <c r="BM883" s="390"/>
      <c r="BN883" s="390"/>
      <c r="BO883" s="390"/>
      <c r="BP883" s="390"/>
      <c r="BQ883" s="390"/>
      <c r="BR883" s="390"/>
      <c r="BS883" s="390"/>
      <c r="BT883" s="390"/>
      <c r="BU883" s="390"/>
      <c r="BV883" s="390"/>
      <c r="BW883" s="390"/>
      <c r="BX883" s="390"/>
      <c r="BY883" s="390"/>
      <c r="BZ883" s="390"/>
      <c r="CA883" s="390"/>
      <c r="CB883" s="390"/>
      <c r="CC883" s="390"/>
      <c r="CD883" s="390"/>
      <c r="CE883" s="390"/>
      <c r="CF883" s="390"/>
      <c r="CG883" s="390"/>
      <c r="CH883" s="390"/>
      <c r="CI883" s="390"/>
      <c r="CJ883" s="390"/>
      <c r="CK883" s="390"/>
      <c r="CL883" s="390"/>
      <c r="CM883" s="137"/>
      <c r="CN883" s="137"/>
    </row>
    <row r="884" spans="1:193" ht="29.25" customHeight="1" thickBot="1"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163"/>
      <c r="V884" s="163"/>
      <c r="W884" s="163"/>
    </row>
    <row r="885" spans="1:193" s="2" customFormat="1" ht="10.5" customHeight="1" thickBot="1">
      <c r="A885" s="1120" t="s">
        <v>673</v>
      </c>
      <c r="B885" s="897"/>
      <c r="C885" s="897"/>
      <c r="D885" s="164"/>
      <c r="E885" s="164">
        <v>1</v>
      </c>
      <c r="F885" s="164">
        <v>2</v>
      </c>
      <c r="G885" s="164">
        <v>3</v>
      </c>
      <c r="H885" s="654">
        <v>4</v>
      </c>
      <c r="I885" s="164">
        <v>5</v>
      </c>
      <c r="J885" s="164">
        <v>6</v>
      </c>
      <c r="K885" s="164">
        <v>7</v>
      </c>
      <c r="L885" s="164">
        <v>8</v>
      </c>
      <c r="M885" s="164">
        <v>9</v>
      </c>
      <c r="N885" s="654">
        <v>10</v>
      </c>
      <c r="O885" s="164">
        <v>11</v>
      </c>
      <c r="P885" s="164">
        <v>12</v>
      </c>
      <c r="Q885" s="164">
        <v>13</v>
      </c>
      <c r="R885" s="164">
        <v>14</v>
      </c>
      <c r="S885" s="164">
        <v>15</v>
      </c>
      <c r="T885" s="164">
        <v>16</v>
      </c>
      <c r="U885" s="164">
        <v>17</v>
      </c>
      <c r="V885" s="164">
        <v>18</v>
      </c>
      <c r="W885" s="164">
        <v>19</v>
      </c>
      <c r="X885" s="164">
        <v>20</v>
      </c>
      <c r="Y885" s="654">
        <v>21</v>
      </c>
      <c r="Z885" s="164">
        <v>22</v>
      </c>
      <c r="AA885" s="164">
        <v>23</v>
      </c>
      <c r="AB885" s="166">
        <v>24</v>
      </c>
      <c r="AC885" s="353"/>
      <c r="AD885" s="353"/>
      <c r="AE885" s="353"/>
      <c r="AF885" s="353"/>
      <c r="AG885" s="353"/>
      <c r="AH885" s="353"/>
      <c r="AI885" s="353"/>
      <c r="AJ885" s="353"/>
      <c r="AK885" s="353"/>
      <c r="AL885" s="353"/>
      <c r="AM885" s="353"/>
      <c r="AN885" s="353"/>
      <c r="AO885" s="353"/>
      <c r="AP885" s="353"/>
      <c r="AQ885" s="353"/>
      <c r="AR885" s="353"/>
      <c r="AS885" s="353"/>
      <c r="AT885" s="353"/>
      <c r="AU885" s="353"/>
      <c r="AV885" s="353"/>
      <c r="AW885" s="353"/>
      <c r="AX885" s="353"/>
      <c r="AY885" s="353"/>
      <c r="AZ885" s="353"/>
      <c r="BA885" s="353"/>
      <c r="BB885" s="353"/>
      <c r="BC885" s="353"/>
      <c r="BD885" s="353"/>
      <c r="BE885" s="353"/>
      <c r="BF885" s="353"/>
      <c r="BG885" s="353"/>
      <c r="BH885" s="353"/>
      <c r="BI885" s="353"/>
      <c r="BJ885" s="353"/>
      <c r="BK885" s="353"/>
      <c r="BL885" s="353"/>
      <c r="BM885" s="353"/>
      <c r="BN885" s="353"/>
      <c r="BO885" s="353"/>
      <c r="BP885" s="353"/>
      <c r="BQ885" s="353"/>
      <c r="BR885" s="353"/>
      <c r="BS885" s="353"/>
      <c r="BT885" s="353"/>
      <c r="BU885" s="353"/>
      <c r="BV885" s="353"/>
      <c r="BW885" s="353"/>
      <c r="BX885" s="353"/>
      <c r="BY885" s="353"/>
      <c r="BZ885" s="353"/>
      <c r="CA885" s="353"/>
      <c r="CB885" s="353"/>
      <c r="CC885" s="353"/>
      <c r="CD885" s="353"/>
      <c r="CE885" s="353"/>
      <c r="CF885" s="353"/>
      <c r="CG885" s="353"/>
      <c r="CH885" s="353"/>
      <c r="CI885" s="353"/>
      <c r="CJ885" s="353"/>
      <c r="CK885" s="353"/>
      <c r="CL885" s="353"/>
      <c r="CM885" s="175"/>
      <c r="CN885" s="175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</row>
    <row r="886" spans="1:193" s="2" customFormat="1" ht="10.5" customHeight="1">
      <c r="A886" s="371" t="s">
        <v>78</v>
      </c>
      <c r="B886" s="44"/>
      <c r="C886" s="44" t="s">
        <v>896</v>
      </c>
      <c r="D886" s="238" t="s">
        <v>39</v>
      </c>
      <c r="E886" s="44">
        <v>6.7</v>
      </c>
      <c r="F886" s="44">
        <v>6.7</v>
      </c>
      <c r="G886" s="44">
        <v>6.7</v>
      </c>
      <c r="H886" s="655">
        <v>6.5</v>
      </c>
      <c r="I886" s="44">
        <v>6.6</v>
      </c>
      <c r="J886" s="44">
        <v>6.5</v>
      </c>
      <c r="K886" s="44">
        <v>6.5</v>
      </c>
      <c r="L886" s="44">
        <v>6.6</v>
      </c>
      <c r="M886" s="44">
        <v>6.8</v>
      </c>
      <c r="N886" s="655">
        <v>6.7</v>
      </c>
      <c r="O886" s="44">
        <v>6.8</v>
      </c>
      <c r="P886" s="44">
        <v>6.8</v>
      </c>
      <c r="Q886" s="44">
        <v>6.8</v>
      </c>
      <c r="R886" s="44">
        <v>6.7</v>
      </c>
      <c r="S886" s="44">
        <v>6.6</v>
      </c>
      <c r="T886" s="44">
        <v>6.5</v>
      </c>
      <c r="U886" s="44">
        <v>6.6</v>
      </c>
      <c r="V886" s="44">
        <v>6.6</v>
      </c>
      <c r="W886" s="44">
        <v>6.5</v>
      </c>
      <c r="X886" s="44">
        <v>6.6</v>
      </c>
      <c r="Y886" s="655">
        <v>6.6</v>
      </c>
      <c r="Z886" s="44">
        <v>6.5</v>
      </c>
      <c r="AA886" s="44">
        <v>6.6</v>
      </c>
      <c r="AB886" s="45">
        <v>6.6</v>
      </c>
      <c r="AC886" s="353"/>
      <c r="AD886" s="353"/>
      <c r="AE886" s="353"/>
      <c r="AF886" s="353"/>
      <c r="AG886" s="353"/>
      <c r="AH886" s="353"/>
      <c r="AI886" s="353"/>
      <c r="AJ886" s="353"/>
      <c r="AK886" s="353"/>
      <c r="AL886" s="353"/>
      <c r="AM886" s="353"/>
      <c r="AN886" s="353"/>
      <c r="AO886" s="353"/>
      <c r="AP886" s="353"/>
      <c r="AQ886" s="353"/>
      <c r="AR886" s="353"/>
      <c r="AS886" s="353"/>
      <c r="AT886" s="353"/>
      <c r="AU886" s="353"/>
      <c r="AV886" s="353"/>
      <c r="AW886" s="353"/>
      <c r="AX886" s="353"/>
      <c r="AY886" s="353"/>
      <c r="AZ886" s="353"/>
      <c r="BA886" s="353"/>
      <c r="BB886" s="353"/>
      <c r="BC886" s="353"/>
      <c r="BD886" s="353"/>
      <c r="BE886" s="353"/>
      <c r="BF886" s="353"/>
      <c r="BG886" s="353"/>
      <c r="BH886" s="353"/>
      <c r="BI886" s="353"/>
      <c r="BJ886" s="353"/>
      <c r="BK886" s="353"/>
      <c r="BL886" s="353"/>
      <c r="BM886" s="353"/>
      <c r="BN886" s="353"/>
      <c r="BO886" s="353"/>
      <c r="BP886" s="353"/>
      <c r="BQ886" s="353"/>
      <c r="BR886" s="353"/>
      <c r="BS886" s="353"/>
      <c r="BT886" s="353"/>
      <c r="BU886" s="353"/>
      <c r="BV886" s="353"/>
      <c r="BW886" s="353"/>
      <c r="BX886" s="353"/>
      <c r="BY886" s="353"/>
      <c r="BZ886" s="353"/>
      <c r="CA886" s="353"/>
      <c r="CB886" s="353"/>
      <c r="CC886" s="353"/>
      <c r="CD886" s="353"/>
      <c r="CE886" s="353"/>
      <c r="CF886" s="353"/>
      <c r="CG886" s="353"/>
      <c r="CH886" s="353"/>
      <c r="CI886" s="353"/>
      <c r="CJ886" s="353"/>
      <c r="CK886" s="353"/>
      <c r="CL886" s="353"/>
      <c r="CM886" s="175"/>
      <c r="CN886" s="175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</row>
    <row r="887" spans="1:193" s="2" customFormat="1" ht="10.5" customHeight="1" thickBot="1">
      <c r="A887" s="373" t="s">
        <v>79</v>
      </c>
      <c r="B887" s="46"/>
      <c r="C887" s="46" t="s">
        <v>896</v>
      </c>
      <c r="D887" s="240" t="s">
        <v>39</v>
      </c>
      <c r="E887" s="46">
        <v>6.7</v>
      </c>
      <c r="F887" s="46">
        <v>6.6</v>
      </c>
      <c r="G887" s="46">
        <v>6.6</v>
      </c>
      <c r="H887" s="671">
        <v>6.5</v>
      </c>
      <c r="I887" s="46">
        <v>6.7</v>
      </c>
      <c r="J887" s="46">
        <v>6.7</v>
      </c>
      <c r="K887" s="46">
        <v>6.7</v>
      </c>
      <c r="L887" s="46">
        <v>6.6</v>
      </c>
      <c r="M887" s="46">
        <v>6.8</v>
      </c>
      <c r="N887" s="671">
        <v>6.8</v>
      </c>
      <c r="O887" s="46">
        <v>6.8</v>
      </c>
      <c r="P887" s="46">
        <v>6.7</v>
      </c>
      <c r="Q887" s="46">
        <v>6.7</v>
      </c>
      <c r="R887" s="46">
        <v>6.7</v>
      </c>
      <c r="S887" s="46">
        <v>6.5</v>
      </c>
      <c r="T887" s="46">
        <v>6.6</v>
      </c>
      <c r="U887" s="46">
        <v>6.6</v>
      </c>
      <c r="V887" s="46">
        <v>6.6</v>
      </c>
      <c r="W887" s="46">
        <v>6.5</v>
      </c>
      <c r="X887" s="46">
        <v>6.6</v>
      </c>
      <c r="Y887" s="671">
        <v>6.5</v>
      </c>
      <c r="Z887" s="46">
        <v>6.5</v>
      </c>
      <c r="AA887" s="46">
        <v>6.4</v>
      </c>
      <c r="AB887" s="47">
        <v>6.6</v>
      </c>
      <c r="AC887" s="375"/>
      <c r="AD887" s="353"/>
      <c r="AE887" s="353"/>
      <c r="AF887" s="353"/>
      <c r="AG887" s="353"/>
      <c r="AH887" s="353"/>
      <c r="AI887" s="353"/>
      <c r="AJ887" s="353"/>
      <c r="AK887" s="353"/>
      <c r="AL887" s="353"/>
      <c r="AM887" s="353"/>
      <c r="AN887" s="353"/>
      <c r="AO887" s="353"/>
      <c r="AP887" s="353"/>
      <c r="AQ887" s="353"/>
      <c r="AR887" s="353"/>
      <c r="AS887" s="353"/>
      <c r="AT887" s="353"/>
      <c r="AU887" s="353"/>
      <c r="AV887" s="353"/>
      <c r="AW887" s="353"/>
      <c r="AX887" s="353"/>
      <c r="AY887" s="353"/>
      <c r="AZ887" s="353"/>
      <c r="BA887" s="353"/>
      <c r="BB887" s="353"/>
      <c r="BC887" s="353"/>
      <c r="BD887" s="353"/>
      <c r="BE887" s="353"/>
      <c r="BF887" s="353"/>
      <c r="BG887" s="353"/>
      <c r="BH887" s="353"/>
      <c r="BI887" s="353"/>
      <c r="BJ887" s="353"/>
      <c r="BK887" s="353"/>
      <c r="BL887" s="353"/>
      <c r="BM887" s="353"/>
      <c r="BN887" s="353"/>
      <c r="BO887" s="353"/>
      <c r="BP887" s="353"/>
      <c r="BQ887" s="353"/>
      <c r="BR887" s="353"/>
      <c r="BS887" s="353"/>
      <c r="BT887" s="353"/>
      <c r="BU887" s="353"/>
      <c r="BV887" s="353"/>
      <c r="BW887" s="353"/>
      <c r="BX887" s="353"/>
      <c r="BY887" s="353"/>
      <c r="BZ887" s="353"/>
      <c r="CA887" s="353"/>
      <c r="CB887" s="353"/>
      <c r="CC887" s="353"/>
      <c r="CD887" s="353"/>
      <c r="CE887" s="353"/>
      <c r="CF887" s="353"/>
      <c r="CG887" s="353"/>
      <c r="CH887" s="353"/>
      <c r="CI887" s="353"/>
      <c r="CJ887" s="353"/>
      <c r="CK887" s="353"/>
      <c r="CL887" s="353"/>
      <c r="CM887" s="175"/>
      <c r="CN887" s="175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</row>
    <row r="888" spans="1:193" s="1" customFormat="1" ht="10.5" customHeight="1">
      <c r="A888" s="1297" t="s">
        <v>8</v>
      </c>
      <c r="B888" s="1300" t="s">
        <v>46</v>
      </c>
      <c r="C888" s="1128"/>
      <c r="D888" s="1173"/>
      <c r="E888" s="85"/>
      <c r="F888" s="85"/>
      <c r="G888" s="85"/>
      <c r="H888" s="643"/>
      <c r="I888" s="85"/>
      <c r="J888" s="85"/>
      <c r="K888" s="85"/>
      <c r="L888" s="85"/>
      <c r="M888" s="85"/>
      <c r="N888" s="643"/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643"/>
      <c r="Z888" s="85"/>
      <c r="AA888" s="85"/>
      <c r="AB888" s="199"/>
      <c r="AC888" s="353"/>
      <c r="AD888" s="353"/>
      <c r="AE888" s="353"/>
      <c r="AF888" s="353"/>
      <c r="AG888" s="353"/>
      <c r="AH888" s="353"/>
      <c r="AI888" s="353"/>
      <c r="AJ888" s="353"/>
      <c r="AK888" s="353"/>
      <c r="AL888" s="353"/>
      <c r="AM888" s="353"/>
      <c r="AN888" s="353"/>
      <c r="AO888" s="353"/>
      <c r="AP888" s="353"/>
      <c r="AQ888" s="353"/>
      <c r="AR888" s="353"/>
      <c r="AS888" s="353"/>
      <c r="AT888" s="353"/>
      <c r="AU888" s="353"/>
      <c r="AV888" s="353"/>
      <c r="AW888" s="353"/>
      <c r="AX888" s="353"/>
      <c r="AY888" s="353"/>
      <c r="AZ888" s="353"/>
      <c r="BA888" s="353"/>
      <c r="BB888" s="353"/>
      <c r="BC888" s="353"/>
      <c r="BD888" s="353"/>
      <c r="BE888" s="353"/>
      <c r="BF888" s="353"/>
      <c r="BG888" s="353"/>
      <c r="BH888" s="353"/>
      <c r="BI888" s="353"/>
      <c r="BJ888" s="353"/>
      <c r="BK888" s="353"/>
      <c r="BL888" s="353"/>
      <c r="BM888" s="353"/>
      <c r="BN888" s="353"/>
      <c r="BO888" s="353"/>
      <c r="BP888" s="353"/>
      <c r="BQ888" s="353"/>
      <c r="BR888" s="353"/>
      <c r="BS888" s="353"/>
      <c r="BT888" s="353"/>
      <c r="BU888" s="353"/>
      <c r="BV888" s="353"/>
      <c r="BW888" s="353"/>
      <c r="BX888" s="353"/>
      <c r="BY888" s="353"/>
      <c r="BZ888" s="353"/>
      <c r="CA888" s="353"/>
      <c r="CB888" s="353"/>
      <c r="CC888" s="353"/>
      <c r="CD888" s="353"/>
      <c r="CE888" s="353"/>
      <c r="CF888" s="353"/>
      <c r="CG888" s="353"/>
      <c r="CH888" s="353"/>
      <c r="CI888" s="353"/>
      <c r="CJ888" s="353"/>
      <c r="CK888" s="353"/>
      <c r="CL888" s="353"/>
      <c r="CM888" s="175"/>
      <c r="CN888" s="175"/>
    </row>
    <row r="889" spans="1:193" s="1" customFormat="1" ht="10.5" customHeight="1">
      <c r="A889" s="1298"/>
      <c r="B889" s="1301"/>
      <c r="C889" s="1129" t="s">
        <v>138</v>
      </c>
      <c r="D889" s="144" t="s">
        <v>34</v>
      </c>
      <c r="E889" s="100">
        <v>7</v>
      </c>
      <c r="F889" s="100">
        <v>7</v>
      </c>
      <c r="G889" s="100">
        <v>7</v>
      </c>
      <c r="H889" s="640">
        <v>8</v>
      </c>
      <c r="I889" s="100">
        <v>7</v>
      </c>
      <c r="J889" s="100">
        <v>8</v>
      </c>
      <c r="K889" s="100">
        <v>8</v>
      </c>
      <c r="L889" s="100">
        <v>7</v>
      </c>
      <c r="M889" s="100">
        <v>8</v>
      </c>
      <c r="N889" s="640">
        <v>8</v>
      </c>
      <c r="O889" s="100">
        <v>8</v>
      </c>
      <c r="P889" s="100">
        <v>8</v>
      </c>
      <c r="Q889" s="100">
        <v>8</v>
      </c>
      <c r="R889" s="100">
        <v>8</v>
      </c>
      <c r="S889" s="100">
        <v>7</v>
      </c>
      <c r="T889" s="100">
        <v>8</v>
      </c>
      <c r="U889" s="100">
        <v>7</v>
      </c>
      <c r="V889" s="100">
        <v>7</v>
      </c>
      <c r="W889" s="100">
        <v>7</v>
      </c>
      <c r="X889" s="100">
        <v>7</v>
      </c>
      <c r="Y889" s="640">
        <v>7</v>
      </c>
      <c r="Z889" s="100">
        <v>7</v>
      </c>
      <c r="AA889" s="100">
        <v>7</v>
      </c>
      <c r="AB889" s="200">
        <v>7</v>
      </c>
      <c r="AC889" s="353"/>
      <c r="AD889" s="353"/>
      <c r="AE889" s="353"/>
      <c r="AF889" s="353" t="s">
        <v>123</v>
      </c>
      <c r="AG889" s="353"/>
      <c r="AH889" s="353"/>
      <c r="AI889" s="353"/>
      <c r="AJ889" s="353"/>
      <c r="AK889" s="353"/>
      <c r="AL889" s="353"/>
      <c r="AM889" s="353"/>
      <c r="AN889" s="353"/>
      <c r="AO889" s="353"/>
      <c r="AP889" s="353"/>
      <c r="AQ889" s="353"/>
      <c r="AR889" s="353"/>
      <c r="AS889" s="353"/>
      <c r="AT889" s="353"/>
      <c r="AU889" s="353"/>
      <c r="AV889" s="353"/>
      <c r="AW889" s="353"/>
      <c r="AX889" s="353"/>
      <c r="AY889" s="353"/>
      <c r="AZ889" s="353"/>
      <c r="BA889" s="353"/>
      <c r="BB889" s="353"/>
      <c r="BC889" s="353"/>
      <c r="BD889" s="353"/>
      <c r="BE889" s="353"/>
      <c r="BF889" s="353"/>
      <c r="BG889" s="353"/>
      <c r="BH889" s="353"/>
      <c r="BI889" s="353"/>
      <c r="BJ889" s="353"/>
      <c r="BK889" s="353"/>
      <c r="BL889" s="353"/>
      <c r="BM889" s="353"/>
      <c r="BN889" s="353"/>
      <c r="BO889" s="353"/>
      <c r="BP889" s="353"/>
      <c r="BQ889" s="353"/>
      <c r="BR889" s="353"/>
      <c r="BS889" s="353"/>
      <c r="BT889" s="353"/>
      <c r="BU889" s="353"/>
      <c r="BV889" s="353"/>
      <c r="BW889" s="353"/>
      <c r="BX889" s="353"/>
      <c r="BY889" s="353"/>
      <c r="BZ889" s="353"/>
      <c r="CA889" s="353"/>
      <c r="CB889" s="353"/>
      <c r="CC889" s="353"/>
      <c r="CD889" s="353"/>
      <c r="CE889" s="353"/>
      <c r="CF889" s="353"/>
      <c r="CG889" s="353"/>
      <c r="CH889" s="353"/>
      <c r="CI889" s="353"/>
      <c r="CJ889" s="353"/>
      <c r="CK889" s="353"/>
      <c r="CL889" s="353"/>
      <c r="CM889" s="175"/>
      <c r="CN889" s="175"/>
    </row>
    <row r="890" spans="1:193" s="1" customFormat="1" ht="10.5" customHeight="1">
      <c r="A890" s="1298"/>
      <c r="B890" s="1301"/>
      <c r="C890" s="1129"/>
      <c r="D890" s="144" t="s">
        <v>126</v>
      </c>
      <c r="E890" s="100" t="s">
        <v>123</v>
      </c>
      <c r="F890" s="100"/>
      <c r="G890" s="100"/>
      <c r="H890" s="640"/>
      <c r="I890" s="100"/>
      <c r="J890" s="100"/>
      <c r="K890" s="100"/>
      <c r="L890" s="100"/>
      <c r="M890" s="100"/>
      <c r="N890" s="640"/>
      <c r="O890" s="100"/>
      <c r="P890" s="100"/>
      <c r="Q890" s="100"/>
      <c r="R890" s="100"/>
      <c r="S890" s="100"/>
      <c r="T890" s="100"/>
      <c r="U890" s="100"/>
      <c r="V890" s="100"/>
      <c r="W890" s="100"/>
      <c r="X890" s="100"/>
      <c r="Y890" s="640"/>
      <c r="Z890" s="100"/>
      <c r="AA890" s="100"/>
      <c r="AB890" s="200"/>
      <c r="AC890" s="353"/>
      <c r="AD890" s="353"/>
      <c r="AE890" s="353"/>
      <c r="AF890" s="353"/>
      <c r="AG890" s="353"/>
      <c r="AH890" s="353"/>
      <c r="AI890" s="353"/>
      <c r="AJ890" s="353"/>
      <c r="AK890" s="353"/>
      <c r="AL890" s="353"/>
      <c r="AM890" s="353"/>
      <c r="AN890" s="353"/>
      <c r="AO890" s="353"/>
      <c r="AP890" s="353"/>
      <c r="AQ890" s="353"/>
      <c r="AR890" s="353"/>
      <c r="AS890" s="353"/>
      <c r="AT890" s="353"/>
      <c r="AU890" s="353"/>
      <c r="AV890" s="353"/>
      <c r="AW890" s="353"/>
      <c r="AX890" s="353"/>
      <c r="AY890" s="353"/>
      <c r="AZ890" s="353"/>
      <c r="BA890" s="353"/>
      <c r="BB890" s="353"/>
      <c r="BC890" s="353"/>
      <c r="BD890" s="353"/>
      <c r="BE890" s="353"/>
      <c r="BF890" s="353"/>
      <c r="BG890" s="353"/>
      <c r="BH890" s="353"/>
      <c r="BI890" s="353"/>
      <c r="BJ890" s="353"/>
      <c r="BK890" s="353"/>
      <c r="BL890" s="353"/>
      <c r="BM890" s="353"/>
      <c r="BN890" s="353"/>
      <c r="BO890" s="353"/>
      <c r="BP890" s="353"/>
      <c r="BQ890" s="353"/>
      <c r="BR890" s="353"/>
      <c r="BS890" s="353"/>
      <c r="BT890" s="353"/>
      <c r="BU890" s="353"/>
      <c r="BV890" s="353"/>
      <c r="BW890" s="353"/>
      <c r="BX890" s="353"/>
      <c r="BY890" s="353"/>
      <c r="BZ890" s="353"/>
      <c r="CA890" s="353"/>
      <c r="CB890" s="353"/>
      <c r="CC890" s="353"/>
      <c r="CD890" s="353"/>
      <c r="CE890" s="353"/>
      <c r="CF890" s="353"/>
      <c r="CG890" s="353"/>
      <c r="CH890" s="353"/>
      <c r="CI890" s="353"/>
      <c r="CJ890" s="353"/>
      <c r="CK890" s="353"/>
      <c r="CL890" s="353"/>
      <c r="CM890" s="175"/>
      <c r="CN890" s="175"/>
    </row>
    <row r="891" spans="1:193" s="1" customFormat="1" ht="10.5" customHeight="1">
      <c r="A891" s="1298"/>
      <c r="B891" s="1301"/>
      <c r="C891" s="1129"/>
      <c r="D891" s="144" t="s">
        <v>127</v>
      </c>
      <c r="E891" s="100" t="s">
        <v>123</v>
      </c>
      <c r="F891" s="100"/>
      <c r="G891" s="100"/>
      <c r="H891" s="640"/>
      <c r="I891" s="100"/>
      <c r="J891" s="100"/>
      <c r="K891" s="100"/>
      <c r="L891" s="100"/>
      <c r="M891" s="100"/>
      <c r="N891" s="640"/>
      <c r="O891" s="100"/>
      <c r="P891" s="100"/>
      <c r="Q891" s="100"/>
      <c r="R891" s="100"/>
      <c r="S891" s="100"/>
      <c r="T891" s="100"/>
      <c r="U891" s="100"/>
      <c r="V891" s="100"/>
      <c r="W891" s="100"/>
      <c r="X891" s="100"/>
      <c r="Y891" s="640"/>
      <c r="Z891" s="100"/>
      <c r="AA891" s="100"/>
      <c r="AB891" s="200"/>
      <c r="AC891" s="353"/>
      <c r="AD891" s="353"/>
      <c r="AE891" s="353"/>
      <c r="AF891" s="353"/>
      <c r="AG891" s="353"/>
      <c r="AH891" s="353"/>
      <c r="AI891" s="353"/>
      <c r="AJ891" s="353"/>
      <c r="AK891" s="353"/>
      <c r="AL891" s="353"/>
      <c r="AM891" s="353"/>
      <c r="AN891" s="353"/>
      <c r="AO891" s="353"/>
      <c r="AP891" s="353"/>
      <c r="AQ891" s="353"/>
      <c r="AR891" s="353"/>
      <c r="AS891" s="353"/>
      <c r="AT891" s="353"/>
      <c r="AU891" s="353"/>
      <c r="AV891" s="353"/>
      <c r="AW891" s="353"/>
      <c r="AX891" s="353"/>
      <c r="AY891" s="353"/>
      <c r="AZ891" s="353"/>
      <c r="BA891" s="353"/>
      <c r="BB891" s="353"/>
      <c r="BC891" s="353"/>
      <c r="BD891" s="353"/>
      <c r="BE891" s="353"/>
      <c r="BF891" s="353"/>
      <c r="BG891" s="353"/>
      <c r="BH891" s="353"/>
      <c r="BI891" s="353"/>
      <c r="BJ891" s="353"/>
      <c r="BK891" s="353"/>
      <c r="BL891" s="353"/>
      <c r="BM891" s="353"/>
      <c r="BN891" s="353"/>
      <c r="BO891" s="353"/>
      <c r="BP891" s="353"/>
      <c r="BQ891" s="353"/>
      <c r="BR891" s="353"/>
      <c r="BS891" s="353"/>
      <c r="BT891" s="353"/>
      <c r="BU891" s="353"/>
      <c r="BV891" s="353"/>
      <c r="BW891" s="353"/>
      <c r="BX891" s="353"/>
      <c r="BY891" s="353"/>
      <c r="BZ891" s="353"/>
      <c r="CA891" s="353"/>
      <c r="CB891" s="353"/>
      <c r="CC891" s="353"/>
      <c r="CD891" s="353"/>
      <c r="CE891" s="353"/>
      <c r="CF891" s="353"/>
      <c r="CG891" s="353"/>
      <c r="CH891" s="353"/>
      <c r="CI891" s="353"/>
      <c r="CJ891" s="353"/>
      <c r="CK891" s="353"/>
      <c r="CL891" s="353"/>
      <c r="CM891" s="175"/>
      <c r="CN891" s="175"/>
    </row>
    <row r="892" spans="1:193" s="1" customFormat="1" ht="10.5" customHeight="1" thickBot="1">
      <c r="A892" s="1299"/>
      <c r="B892" s="1302"/>
      <c r="C892" s="293"/>
      <c r="D892" s="254" t="s">
        <v>42</v>
      </c>
      <c r="E892" s="103"/>
      <c r="F892" s="103"/>
      <c r="G892" s="103"/>
      <c r="H892" s="645"/>
      <c r="I892" s="103"/>
      <c r="J892" s="103"/>
      <c r="K892" s="103"/>
      <c r="L892" s="103"/>
      <c r="M892" s="103"/>
      <c r="N892" s="645"/>
      <c r="O892" s="103"/>
      <c r="P892" s="103"/>
      <c r="Q892" s="103"/>
      <c r="R892" s="103"/>
      <c r="S892" s="103"/>
      <c r="T892" s="103"/>
      <c r="U892" s="103"/>
      <c r="V892" s="103"/>
      <c r="W892" s="103"/>
      <c r="X892" s="103"/>
      <c r="Y892" s="645"/>
      <c r="Z892" s="103"/>
      <c r="AA892" s="103"/>
      <c r="AB892" s="202"/>
      <c r="AC892" s="353"/>
      <c r="AD892" s="353"/>
      <c r="AE892" s="353"/>
      <c r="AF892" s="353"/>
      <c r="AG892" s="353"/>
      <c r="AH892" s="353"/>
      <c r="AI892" s="353"/>
      <c r="AJ892" s="353"/>
      <c r="AK892" s="353"/>
      <c r="AL892" s="353"/>
      <c r="AM892" s="353"/>
      <c r="AN892" s="353"/>
      <c r="AO892" s="353"/>
      <c r="AP892" s="353"/>
      <c r="AQ892" s="353"/>
      <c r="AR892" s="353"/>
      <c r="AS892" s="353"/>
      <c r="AT892" s="353"/>
      <c r="AU892" s="353"/>
      <c r="AV892" s="353"/>
      <c r="AW892" s="353"/>
      <c r="AX892" s="353"/>
      <c r="AY892" s="353"/>
      <c r="AZ892" s="353"/>
      <c r="BA892" s="353"/>
      <c r="BB892" s="353"/>
      <c r="BC892" s="353"/>
      <c r="BD892" s="353"/>
      <c r="BE892" s="353"/>
      <c r="BF892" s="353"/>
      <c r="BG892" s="353"/>
      <c r="BH892" s="353"/>
      <c r="BI892" s="353"/>
      <c r="BJ892" s="353"/>
      <c r="BK892" s="353"/>
      <c r="BL892" s="353"/>
      <c r="BM892" s="353"/>
      <c r="BN892" s="353"/>
      <c r="BO892" s="353"/>
      <c r="BP892" s="353"/>
      <c r="BQ892" s="353"/>
      <c r="BR892" s="353"/>
      <c r="BS892" s="353"/>
      <c r="BT892" s="353"/>
      <c r="BU892" s="353"/>
      <c r="BV892" s="353"/>
      <c r="BW892" s="353"/>
      <c r="BX892" s="353"/>
      <c r="BY892" s="353"/>
      <c r="BZ892" s="353"/>
      <c r="CA892" s="353"/>
      <c r="CB892" s="353"/>
      <c r="CC892" s="353"/>
      <c r="CD892" s="353"/>
      <c r="CE892" s="353"/>
      <c r="CF892" s="353"/>
      <c r="CG892" s="353"/>
      <c r="CH892" s="353"/>
      <c r="CI892" s="353"/>
      <c r="CJ892" s="353"/>
      <c r="CK892" s="353"/>
      <c r="CL892" s="353"/>
      <c r="CM892" s="175"/>
      <c r="CN892" s="175"/>
    </row>
    <row r="893" spans="1:193" s="1" customFormat="1" ht="10.5" customHeight="1">
      <c r="A893" s="1297" t="s">
        <v>15</v>
      </c>
      <c r="B893" s="1300" t="s">
        <v>47</v>
      </c>
      <c r="C893" s="1128"/>
      <c r="D893" s="1173"/>
      <c r="E893" s="85"/>
      <c r="F893" s="85"/>
      <c r="G893" s="85"/>
      <c r="H893" s="643"/>
      <c r="I893" s="85"/>
      <c r="J893" s="85"/>
      <c r="K893" s="85"/>
      <c r="L893" s="85"/>
      <c r="M893" s="85"/>
      <c r="N893" s="643"/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643"/>
      <c r="Z893" s="85"/>
      <c r="AA893" s="85"/>
      <c r="AB893" s="199"/>
      <c r="AC893" s="353"/>
      <c r="AD893" s="353"/>
      <c r="AE893" s="353"/>
      <c r="AF893" s="353"/>
      <c r="AG893" s="353"/>
      <c r="AH893" s="353"/>
      <c r="AI893" s="353"/>
      <c r="AJ893" s="353"/>
      <c r="AK893" s="353"/>
      <c r="AL893" s="353"/>
      <c r="AM893" s="353"/>
      <c r="AN893" s="353"/>
      <c r="AO893" s="353"/>
      <c r="AP893" s="353"/>
      <c r="AQ893" s="353"/>
      <c r="AR893" s="353"/>
      <c r="AS893" s="353"/>
      <c r="AT893" s="353"/>
      <c r="AU893" s="353"/>
      <c r="AV893" s="353"/>
      <c r="AW893" s="353"/>
      <c r="AX893" s="353"/>
      <c r="AY893" s="353"/>
      <c r="AZ893" s="353"/>
      <c r="BA893" s="353"/>
      <c r="BB893" s="353"/>
      <c r="BC893" s="353"/>
      <c r="BD893" s="353"/>
      <c r="BE893" s="353"/>
      <c r="BF893" s="353"/>
      <c r="BG893" s="353"/>
      <c r="BH893" s="353"/>
      <c r="BI893" s="353"/>
      <c r="BJ893" s="353"/>
      <c r="BK893" s="353"/>
      <c r="BL893" s="353"/>
      <c r="BM893" s="353"/>
      <c r="BN893" s="353"/>
      <c r="BO893" s="353"/>
      <c r="BP893" s="353"/>
      <c r="BQ893" s="353"/>
      <c r="BR893" s="353"/>
      <c r="BS893" s="353"/>
      <c r="BT893" s="353"/>
      <c r="BU893" s="353"/>
      <c r="BV893" s="353"/>
      <c r="BW893" s="353"/>
      <c r="BX893" s="353"/>
      <c r="BY893" s="353"/>
      <c r="BZ893" s="353"/>
      <c r="CA893" s="353"/>
      <c r="CB893" s="353"/>
      <c r="CC893" s="353"/>
      <c r="CD893" s="353"/>
      <c r="CE893" s="353"/>
      <c r="CF893" s="353"/>
      <c r="CG893" s="353"/>
      <c r="CH893" s="353"/>
      <c r="CI893" s="353"/>
      <c r="CJ893" s="353"/>
      <c r="CK893" s="353"/>
      <c r="CL893" s="353"/>
      <c r="CM893" s="175"/>
      <c r="CN893" s="175"/>
    </row>
    <row r="894" spans="1:193" s="1" customFormat="1" ht="10.5" customHeight="1">
      <c r="A894" s="1298"/>
      <c r="B894" s="1301"/>
      <c r="C894" s="1129" t="s">
        <v>138</v>
      </c>
      <c r="D894" s="144" t="s">
        <v>34</v>
      </c>
      <c r="E894" s="100">
        <v>1</v>
      </c>
      <c r="F894" s="100">
        <v>1</v>
      </c>
      <c r="G894" s="100">
        <v>1</v>
      </c>
      <c r="H894" s="640">
        <v>1</v>
      </c>
      <c r="I894" s="100">
        <v>1</v>
      </c>
      <c r="J894" s="100">
        <v>1</v>
      </c>
      <c r="K894" s="100">
        <v>1</v>
      </c>
      <c r="L894" s="100">
        <v>1</v>
      </c>
      <c r="M894" s="100">
        <v>1</v>
      </c>
      <c r="N894" s="640">
        <v>1</v>
      </c>
      <c r="O894" s="100">
        <v>1</v>
      </c>
      <c r="P894" s="100">
        <v>1</v>
      </c>
      <c r="Q894" s="100">
        <v>1</v>
      </c>
      <c r="R894" s="100">
        <v>1</v>
      </c>
      <c r="S894" s="100">
        <v>1</v>
      </c>
      <c r="T894" s="100">
        <v>0</v>
      </c>
      <c r="U894" s="100">
        <v>1</v>
      </c>
      <c r="V894" s="100">
        <v>1</v>
      </c>
      <c r="W894" s="100">
        <v>1</v>
      </c>
      <c r="X894" s="100">
        <v>1</v>
      </c>
      <c r="Y894" s="640">
        <v>1</v>
      </c>
      <c r="Z894" s="100">
        <v>1</v>
      </c>
      <c r="AA894" s="100">
        <v>1</v>
      </c>
      <c r="AB894" s="200">
        <v>1</v>
      </c>
      <c r="AC894" s="353"/>
      <c r="AD894" s="353"/>
      <c r="AE894" s="353"/>
      <c r="AF894" s="353" t="s">
        <v>123</v>
      </c>
      <c r="AG894" s="353"/>
      <c r="AH894" s="353"/>
      <c r="AI894" s="353"/>
      <c r="AJ894" s="353"/>
      <c r="AK894" s="353"/>
      <c r="AL894" s="353"/>
      <c r="AM894" s="353"/>
      <c r="AN894" s="353"/>
      <c r="AO894" s="353"/>
      <c r="AP894" s="353"/>
      <c r="AQ894" s="353"/>
      <c r="AR894" s="353"/>
      <c r="AS894" s="353"/>
      <c r="AT894" s="353"/>
      <c r="AU894" s="353"/>
      <c r="AV894" s="353"/>
      <c r="AW894" s="353"/>
      <c r="AX894" s="353"/>
      <c r="AY894" s="353"/>
      <c r="AZ894" s="353"/>
      <c r="BA894" s="353"/>
      <c r="BB894" s="353"/>
      <c r="BC894" s="353"/>
      <c r="BD894" s="353"/>
      <c r="BE894" s="353"/>
      <c r="BF894" s="353"/>
      <c r="BG894" s="353"/>
      <c r="BH894" s="353"/>
      <c r="BI894" s="353"/>
      <c r="BJ894" s="353"/>
      <c r="BK894" s="353"/>
      <c r="BL894" s="353"/>
      <c r="BM894" s="353"/>
      <c r="BN894" s="353"/>
      <c r="BO894" s="353"/>
      <c r="BP894" s="353"/>
      <c r="BQ894" s="353"/>
      <c r="BR894" s="353"/>
      <c r="BS894" s="353"/>
      <c r="BT894" s="353"/>
      <c r="BU894" s="353"/>
      <c r="BV894" s="353"/>
      <c r="BW894" s="353"/>
      <c r="BX894" s="353"/>
      <c r="BY894" s="353"/>
      <c r="BZ894" s="353"/>
      <c r="CA894" s="353"/>
      <c r="CB894" s="353"/>
      <c r="CC894" s="353"/>
      <c r="CD894" s="353"/>
      <c r="CE894" s="353"/>
      <c r="CF894" s="353"/>
      <c r="CG894" s="353"/>
      <c r="CH894" s="353"/>
      <c r="CI894" s="353"/>
      <c r="CJ894" s="353"/>
      <c r="CK894" s="353"/>
      <c r="CL894" s="353"/>
      <c r="CM894" s="175"/>
      <c r="CN894" s="175"/>
    </row>
    <row r="895" spans="1:193" s="1" customFormat="1" ht="10.5" customHeight="1">
      <c r="A895" s="1298"/>
      <c r="B895" s="1301"/>
      <c r="C895" s="1129"/>
      <c r="D895" s="144" t="s">
        <v>126</v>
      </c>
      <c r="E895" s="100" t="s">
        <v>123</v>
      </c>
      <c r="F895" s="100"/>
      <c r="G895" s="100"/>
      <c r="H895" s="640"/>
      <c r="I895" s="100"/>
      <c r="J895" s="100"/>
      <c r="K895" s="100"/>
      <c r="L895" s="100"/>
      <c r="M895" s="100"/>
      <c r="N895" s="640"/>
      <c r="O895" s="100"/>
      <c r="P895" s="100"/>
      <c r="Q895" s="100"/>
      <c r="R895" s="100"/>
      <c r="S895" s="100"/>
      <c r="T895" s="100"/>
      <c r="U895" s="100"/>
      <c r="V895" s="100"/>
      <c r="W895" s="100"/>
      <c r="X895" s="100"/>
      <c r="Y895" s="640"/>
      <c r="Z895" s="100"/>
      <c r="AA895" s="100"/>
      <c r="AB895" s="200"/>
      <c r="AC895" s="353"/>
      <c r="AD895" s="353"/>
      <c r="AE895" s="353"/>
      <c r="AF895" s="353"/>
      <c r="AG895" s="353"/>
      <c r="AH895" s="353"/>
      <c r="AI895" s="353"/>
      <c r="AJ895" s="353"/>
      <c r="AK895" s="353"/>
      <c r="AL895" s="353"/>
      <c r="AM895" s="353"/>
      <c r="AN895" s="353"/>
      <c r="AO895" s="353"/>
      <c r="AP895" s="353"/>
      <c r="AQ895" s="353"/>
      <c r="AR895" s="353"/>
      <c r="AS895" s="353"/>
      <c r="AT895" s="353"/>
      <c r="AU895" s="353"/>
      <c r="AV895" s="353"/>
      <c r="AW895" s="353"/>
      <c r="AX895" s="353"/>
      <c r="AY895" s="353"/>
      <c r="AZ895" s="353"/>
      <c r="BA895" s="353"/>
      <c r="BB895" s="353"/>
      <c r="BC895" s="353"/>
      <c r="BD895" s="353"/>
      <c r="BE895" s="353"/>
      <c r="BF895" s="353"/>
      <c r="BG895" s="353"/>
      <c r="BH895" s="353"/>
      <c r="BI895" s="353"/>
      <c r="BJ895" s="353"/>
      <c r="BK895" s="353"/>
      <c r="BL895" s="353"/>
      <c r="BM895" s="353"/>
      <c r="BN895" s="353"/>
      <c r="BO895" s="353"/>
      <c r="BP895" s="353"/>
      <c r="BQ895" s="353"/>
      <c r="BR895" s="353"/>
      <c r="BS895" s="353"/>
      <c r="BT895" s="353"/>
      <c r="BU895" s="353"/>
      <c r="BV895" s="353"/>
      <c r="BW895" s="353"/>
      <c r="BX895" s="353"/>
      <c r="BY895" s="353"/>
      <c r="BZ895" s="353"/>
      <c r="CA895" s="353"/>
      <c r="CB895" s="353"/>
      <c r="CC895" s="353"/>
      <c r="CD895" s="353"/>
      <c r="CE895" s="353"/>
      <c r="CF895" s="353"/>
      <c r="CG895" s="353"/>
      <c r="CH895" s="353"/>
      <c r="CI895" s="353"/>
      <c r="CJ895" s="353"/>
      <c r="CK895" s="353"/>
      <c r="CL895" s="353"/>
      <c r="CM895" s="175"/>
      <c r="CN895" s="175"/>
    </row>
    <row r="896" spans="1:193" s="1" customFormat="1" ht="10.5" customHeight="1">
      <c r="A896" s="1298"/>
      <c r="B896" s="1301"/>
      <c r="C896" s="1129"/>
      <c r="D896" s="144" t="s">
        <v>127</v>
      </c>
      <c r="E896" s="100" t="s">
        <v>123</v>
      </c>
      <c r="F896" s="100"/>
      <c r="G896" s="100"/>
      <c r="H896" s="640"/>
      <c r="I896" s="100"/>
      <c r="J896" s="100"/>
      <c r="K896" s="100"/>
      <c r="L896" s="100"/>
      <c r="M896" s="100"/>
      <c r="N896" s="640"/>
      <c r="O896" s="100"/>
      <c r="P896" s="100"/>
      <c r="Q896" s="100"/>
      <c r="R896" s="100"/>
      <c r="S896" s="100"/>
      <c r="T896" s="100"/>
      <c r="U896" s="100"/>
      <c r="V896" s="100"/>
      <c r="W896" s="100"/>
      <c r="X896" s="100"/>
      <c r="Y896" s="640"/>
      <c r="Z896" s="100"/>
      <c r="AA896" s="100"/>
      <c r="AB896" s="200"/>
      <c r="AC896" s="353"/>
      <c r="AD896" s="353"/>
      <c r="AE896" s="353"/>
      <c r="AF896" s="353"/>
      <c r="AG896" s="353"/>
      <c r="AH896" s="353"/>
      <c r="AI896" s="353"/>
      <c r="AJ896" s="353"/>
      <c r="AK896" s="353"/>
      <c r="AL896" s="353"/>
      <c r="AM896" s="353"/>
      <c r="AN896" s="353"/>
      <c r="AO896" s="353"/>
      <c r="AP896" s="353"/>
      <c r="AQ896" s="353"/>
      <c r="AR896" s="353"/>
      <c r="AS896" s="353"/>
      <c r="AT896" s="353"/>
      <c r="AU896" s="353"/>
      <c r="AV896" s="353"/>
      <c r="AW896" s="353"/>
      <c r="AX896" s="353"/>
      <c r="AY896" s="353"/>
      <c r="AZ896" s="353"/>
      <c r="BA896" s="353"/>
      <c r="BB896" s="353"/>
      <c r="BC896" s="353"/>
      <c r="BD896" s="353"/>
      <c r="BE896" s="353"/>
      <c r="BF896" s="353"/>
      <c r="BG896" s="353"/>
      <c r="BH896" s="353"/>
      <c r="BI896" s="353"/>
      <c r="BJ896" s="353"/>
      <c r="BK896" s="353"/>
      <c r="BL896" s="353"/>
      <c r="BM896" s="353"/>
      <c r="BN896" s="353"/>
      <c r="BO896" s="353"/>
      <c r="BP896" s="353"/>
      <c r="BQ896" s="353"/>
      <c r="BR896" s="353"/>
      <c r="BS896" s="353"/>
      <c r="BT896" s="353"/>
      <c r="BU896" s="353"/>
      <c r="BV896" s="353"/>
      <c r="BW896" s="353"/>
      <c r="BX896" s="353"/>
      <c r="BY896" s="353"/>
      <c r="BZ896" s="353"/>
      <c r="CA896" s="353"/>
      <c r="CB896" s="353"/>
      <c r="CC896" s="353"/>
      <c r="CD896" s="353"/>
      <c r="CE896" s="353"/>
      <c r="CF896" s="353"/>
      <c r="CG896" s="353"/>
      <c r="CH896" s="353"/>
      <c r="CI896" s="353"/>
      <c r="CJ896" s="353"/>
      <c r="CK896" s="353"/>
      <c r="CL896" s="353"/>
      <c r="CM896" s="175"/>
      <c r="CN896" s="175"/>
    </row>
    <row r="897" spans="1:193" s="1" customFormat="1" ht="10.5" customHeight="1" thickBot="1">
      <c r="A897" s="1299"/>
      <c r="B897" s="1302"/>
      <c r="C897" s="293"/>
      <c r="D897" s="254" t="s">
        <v>42</v>
      </c>
      <c r="E897" s="103"/>
      <c r="F897" s="103"/>
      <c r="G897" s="103"/>
      <c r="H897" s="645"/>
      <c r="I897" s="103"/>
      <c r="J897" s="103"/>
      <c r="K897" s="103"/>
      <c r="L897" s="103"/>
      <c r="M897" s="103"/>
      <c r="N897" s="645"/>
      <c r="O897" s="103"/>
      <c r="P897" s="103"/>
      <c r="Q897" s="103"/>
      <c r="R897" s="103"/>
      <c r="S897" s="103"/>
      <c r="T897" s="103"/>
      <c r="U897" s="103"/>
      <c r="V897" s="103"/>
      <c r="W897" s="103"/>
      <c r="X897" s="103"/>
      <c r="Y897" s="645"/>
      <c r="Z897" s="103"/>
      <c r="AA897" s="103"/>
      <c r="AB897" s="202"/>
      <c r="AC897" s="353"/>
      <c r="AD897" s="353"/>
      <c r="AE897" s="353"/>
      <c r="AF897" s="353"/>
      <c r="AG897" s="353"/>
      <c r="AH897" s="353"/>
      <c r="AI897" s="353"/>
      <c r="AJ897" s="353"/>
      <c r="AK897" s="353"/>
      <c r="AL897" s="353"/>
      <c r="AM897" s="353"/>
      <c r="AN897" s="353"/>
      <c r="AO897" s="353"/>
      <c r="AP897" s="353"/>
      <c r="AQ897" s="353"/>
      <c r="AR897" s="353"/>
      <c r="AS897" s="353"/>
      <c r="AT897" s="353"/>
      <c r="AU897" s="353"/>
      <c r="AV897" s="353"/>
      <c r="AW897" s="353"/>
      <c r="AX897" s="353"/>
      <c r="AY897" s="353"/>
      <c r="AZ897" s="353"/>
      <c r="BA897" s="353"/>
      <c r="BB897" s="353"/>
      <c r="BC897" s="353"/>
      <c r="BD897" s="353"/>
      <c r="BE897" s="353"/>
      <c r="BF897" s="353"/>
      <c r="BG897" s="353"/>
      <c r="BH897" s="353"/>
      <c r="BI897" s="353"/>
      <c r="BJ897" s="353"/>
      <c r="BK897" s="353"/>
      <c r="BL897" s="353"/>
      <c r="BM897" s="353"/>
      <c r="BN897" s="353"/>
      <c r="BO897" s="353"/>
      <c r="BP897" s="353"/>
      <c r="BQ897" s="353"/>
      <c r="BR897" s="353"/>
      <c r="BS897" s="353"/>
      <c r="BT897" s="353"/>
      <c r="BU897" s="353"/>
      <c r="BV897" s="353"/>
      <c r="BW897" s="353"/>
      <c r="BX897" s="353"/>
      <c r="BY897" s="353"/>
      <c r="BZ897" s="353"/>
      <c r="CA897" s="353"/>
      <c r="CB897" s="353"/>
      <c r="CC897" s="353"/>
      <c r="CD897" s="353"/>
      <c r="CE897" s="353"/>
      <c r="CF897" s="353"/>
      <c r="CG897" s="353"/>
      <c r="CH897" s="353"/>
      <c r="CI897" s="353"/>
      <c r="CJ897" s="353"/>
      <c r="CK897" s="353"/>
      <c r="CL897" s="353"/>
      <c r="CM897" s="175"/>
      <c r="CN897" s="175"/>
    </row>
    <row r="898" spans="1:193" s="2" customFormat="1" ht="10.5" customHeight="1">
      <c r="A898" s="1297" t="s">
        <v>106</v>
      </c>
      <c r="B898" s="1300" t="s">
        <v>674</v>
      </c>
      <c r="C898" s="1128"/>
      <c r="D898" s="1173"/>
      <c r="E898" s="84"/>
      <c r="F898" s="84"/>
      <c r="G898" s="84"/>
      <c r="H898" s="643"/>
      <c r="I898" s="84"/>
      <c r="J898" s="84"/>
      <c r="K898" s="84"/>
      <c r="L898" s="84"/>
      <c r="M898" s="84"/>
      <c r="N898" s="643"/>
      <c r="O898" s="84"/>
      <c r="P898" s="84"/>
      <c r="Q898" s="84"/>
      <c r="R898" s="84"/>
      <c r="S898" s="84"/>
      <c r="T898" s="84"/>
      <c r="U898" s="84"/>
      <c r="V898" s="84"/>
      <c r="W898" s="84"/>
      <c r="X898" s="84"/>
      <c r="Y898" s="643"/>
      <c r="Z898" s="84"/>
      <c r="AA898" s="84"/>
      <c r="AB898" s="86"/>
      <c r="AC898" s="353"/>
      <c r="AD898" s="353"/>
      <c r="AE898" s="353"/>
      <c r="AF898" s="353"/>
      <c r="AG898" s="353"/>
      <c r="AH898" s="353"/>
      <c r="AI898" s="353"/>
      <c r="AJ898" s="353"/>
      <c r="AK898" s="353"/>
      <c r="AL898" s="353"/>
      <c r="AM898" s="353"/>
      <c r="AN898" s="353"/>
      <c r="AO898" s="353"/>
      <c r="AP898" s="353"/>
      <c r="AQ898" s="353"/>
      <c r="AR898" s="353"/>
      <c r="AS898" s="353"/>
      <c r="AT898" s="353"/>
      <c r="AU898" s="353"/>
      <c r="AV898" s="353"/>
      <c r="AW898" s="353"/>
      <c r="AX898" s="353"/>
      <c r="AY898" s="353"/>
      <c r="AZ898" s="353"/>
      <c r="BA898" s="353"/>
      <c r="BB898" s="353"/>
      <c r="BC898" s="353"/>
      <c r="BD898" s="353"/>
      <c r="BE898" s="353"/>
      <c r="BF898" s="353"/>
      <c r="BG898" s="353"/>
      <c r="BH898" s="353"/>
      <c r="BI898" s="353"/>
      <c r="BJ898" s="353"/>
      <c r="BK898" s="353"/>
      <c r="BL898" s="353"/>
      <c r="BM898" s="353"/>
      <c r="BN898" s="353"/>
      <c r="BO898" s="353"/>
      <c r="BP898" s="353"/>
      <c r="BQ898" s="353"/>
      <c r="BR898" s="353"/>
      <c r="BS898" s="353"/>
      <c r="BT898" s="353"/>
      <c r="BU898" s="353"/>
      <c r="BV898" s="353"/>
      <c r="BW898" s="353"/>
      <c r="BX898" s="353"/>
      <c r="BY898" s="353"/>
      <c r="BZ898" s="353"/>
      <c r="CA898" s="353"/>
      <c r="CB898" s="353"/>
      <c r="CC898" s="353"/>
      <c r="CD898" s="353"/>
      <c r="CE898" s="353"/>
      <c r="CF898" s="353"/>
      <c r="CG898" s="353"/>
      <c r="CH898" s="353"/>
      <c r="CI898" s="353"/>
      <c r="CJ898" s="353"/>
      <c r="CK898" s="353"/>
      <c r="CL898" s="353"/>
      <c r="CM898" s="175"/>
      <c r="CN898" s="175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</row>
    <row r="899" spans="1:193" s="2" customFormat="1" ht="10.5" customHeight="1">
      <c r="A899" s="1298"/>
      <c r="B899" s="1301"/>
      <c r="C899" s="1129" t="s">
        <v>138</v>
      </c>
      <c r="D899" s="144" t="s">
        <v>34</v>
      </c>
      <c r="E899" s="48">
        <v>0</v>
      </c>
      <c r="F899" s="48">
        <v>0</v>
      </c>
      <c r="G899" s="48">
        <v>0</v>
      </c>
      <c r="H899" s="640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0</v>
      </c>
      <c r="N899" s="640">
        <v>0</v>
      </c>
      <c r="O899" s="48">
        <v>0</v>
      </c>
      <c r="P899" s="48">
        <v>0</v>
      </c>
      <c r="Q899" s="48">
        <v>0</v>
      </c>
      <c r="R899" s="48">
        <v>0</v>
      </c>
      <c r="S899" s="48">
        <v>0</v>
      </c>
      <c r="T899" s="48">
        <v>0</v>
      </c>
      <c r="U899" s="48">
        <v>0</v>
      </c>
      <c r="V899" s="48">
        <v>0</v>
      </c>
      <c r="W899" s="48">
        <v>0</v>
      </c>
      <c r="X899" s="48">
        <v>0</v>
      </c>
      <c r="Y899" s="640">
        <v>0</v>
      </c>
      <c r="Z899" s="48">
        <v>0</v>
      </c>
      <c r="AA899" s="48">
        <v>0</v>
      </c>
      <c r="AB899" s="101">
        <v>0</v>
      </c>
      <c r="AC899" s="353"/>
      <c r="AD899" s="353"/>
      <c r="AE899" s="353"/>
      <c r="AF899" s="353" t="s">
        <v>123</v>
      </c>
      <c r="AG899" s="353"/>
      <c r="AH899" s="353"/>
      <c r="AI899" s="353"/>
      <c r="AJ899" s="353"/>
      <c r="AK899" s="353"/>
      <c r="AL899" s="353"/>
      <c r="AM899" s="353"/>
      <c r="AN899" s="353"/>
      <c r="AO899" s="353"/>
      <c r="AP899" s="353"/>
      <c r="AQ899" s="353"/>
      <c r="AR899" s="353"/>
      <c r="AS899" s="353"/>
      <c r="AT899" s="353"/>
      <c r="AU899" s="353"/>
      <c r="AV899" s="353"/>
      <c r="AW899" s="353"/>
      <c r="AX899" s="353"/>
      <c r="AY899" s="353"/>
      <c r="AZ899" s="353"/>
      <c r="BA899" s="353"/>
      <c r="BB899" s="353"/>
      <c r="BC899" s="353"/>
      <c r="BD899" s="353"/>
      <c r="BE899" s="353"/>
      <c r="BF899" s="353"/>
      <c r="BG899" s="353"/>
      <c r="BH899" s="353"/>
      <c r="BI899" s="353"/>
      <c r="BJ899" s="353"/>
      <c r="BK899" s="353"/>
      <c r="BL899" s="353"/>
      <c r="BM899" s="353"/>
      <c r="BN899" s="353"/>
      <c r="BO899" s="353"/>
      <c r="BP899" s="353"/>
      <c r="BQ899" s="353"/>
      <c r="BR899" s="353"/>
      <c r="BS899" s="353"/>
      <c r="BT899" s="353"/>
      <c r="BU899" s="353"/>
      <c r="BV899" s="353"/>
      <c r="BW899" s="353"/>
      <c r="BX899" s="353"/>
      <c r="BY899" s="353"/>
      <c r="BZ899" s="353"/>
      <c r="CA899" s="353"/>
      <c r="CB899" s="353"/>
      <c r="CC899" s="353"/>
      <c r="CD899" s="353"/>
      <c r="CE899" s="353"/>
      <c r="CF899" s="353"/>
      <c r="CG899" s="353"/>
      <c r="CH899" s="353"/>
      <c r="CI899" s="353"/>
      <c r="CJ899" s="353"/>
      <c r="CK899" s="353"/>
      <c r="CL899" s="353"/>
      <c r="CM899" s="175"/>
      <c r="CN899" s="175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</row>
    <row r="900" spans="1:193" s="2" customFormat="1" ht="10.5" customHeight="1">
      <c r="A900" s="1298"/>
      <c r="B900" s="1301"/>
      <c r="C900" s="1129"/>
      <c r="D900" s="144" t="s">
        <v>126</v>
      </c>
      <c r="E900" s="100" t="s">
        <v>123</v>
      </c>
      <c r="F900" s="48"/>
      <c r="G900" s="48"/>
      <c r="H900" s="640"/>
      <c r="I900" s="48"/>
      <c r="J900" s="48"/>
      <c r="K900" s="48"/>
      <c r="L900" s="48"/>
      <c r="M900" s="48"/>
      <c r="N900" s="640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640"/>
      <c r="Z900" s="48"/>
      <c r="AA900" s="48"/>
      <c r="AB900" s="101"/>
      <c r="AC900" s="353"/>
      <c r="AD900" s="353"/>
      <c r="AE900" s="353"/>
      <c r="AF900" s="353"/>
      <c r="AG900" s="353"/>
      <c r="AH900" s="353"/>
      <c r="AI900" s="353"/>
      <c r="AJ900" s="353"/>
      <c r="AK900" s="353"/>
      <c r="AL900" s="353"/>
      <c r="AM900" s="353"/>
      <c r="AN900" s="353"/>
      <c r="AO900" s="353"/>
      <c r="AP900" s="353"/>
      <c r="AQ900" s="353"/>
      <c r="AR900" s="353"/>
      <c r="AS900" s="353"/>
      <c r="AT900" s="353"/>
      <c r="AU900" s="353"/>
      <c r="AV900" s="353"/>
      <c r="AW900" s="353"/>
      <c r="AX900" s="353"/>
      <c r="AY900" s="353"/>
      <c r="AZ900" s="353"/>
      <c r="BA900" s="353"/>
      <c r="BB900" s="353"/>
      <c r="BC900" s="353"/>
      <c r="BD900" s="353"/>
      <c r="BE900" s="353"/>
      <c r="BF900" s="353"/>
      <c r="BG900" s="353"/>
      <c r="BH900" s="353"/>
      <c r="BI900" s="353"/>
      <c r="BJ900" s="353"/>
      <c r="BK900" s="353"/>
      <c r="BL900" s="353"/>
      <c r="BM900" s="353"/>
      <c r="BN900" s="353"/>
      <c r="BO900" s="353"/>
      <c r="BP900" s="353"/>
      <c r="BQ900" s="353"/>
      <c r="BR900" s="353"/>
      <c r="BS900" s="353"/>
      <c r="BT900" s="353"/>
      <c r="BU900" s="353"/>
      <c r="BV900" s="353"/>
      <c r="BW900" s="353"/>
      <c r="BX900" s="353"/>
      <c r="BY900" s="353"/>
      <c r="BZ900" s="353"/>
      <c r="CA900" s="353"/>
      <c r="CB900" s="353"/>
      <c r="CC900" s="353"/>
      <c r="CD900" s="353"/>
      <c r="CE900" s="353"/>
      <c r="CF900" s="353"/>
      <c r="CG900" s="353"/>
      <c r="CH900" s="353"/>
      <c r="CI900" s="353"/>
      <c r="CJ900" s="353"/>
      <c r="CK900" s="353"/>
      <c r="CL900" s="353"/>
      <c r="CM900" s="175"/>
      <c r="CN900" s="175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</row>
    <row r="901" spans="1:193" s="2" customFormat="1" ht="10.5" customHeight="1">
      <c r="A901" s="1298"/>
      <c r="B901" s="1301"/>
      <c r="C901" s="1129"/>
      <c r="D901" s="144" t="s">
        <v>127</v>
      </c>
      <c r="E901" s="100" t="s">
        <v>123</v>
      </c>
      <c r="F901" s="48"/>
      <c r="G901" s="48"/>
      <c r="H901" s="640"/>
      <c r="I901" s="48"/>
      <c r="J901" s="48"/>
      <c r="K901" s="48"/>
      <c r="L901" s="48"/>
      <c r="M901" s="48"/>
      <c r="N901" s="640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640"/>
      <c r="Z901" s="48"/>
      <c r="AA901" s="48"/>
      <c r="AB901" s="101"/>
      <c r="AC901" s="353"/>
      <c r="AD901" s="353"/>
      <c r="AE901" s="353"/>
      <c r="AF901" s="353"/>
      <c r="AG901" s="353"/>
      <c r="AH901" s="353"/>
      <c r="AI901" s="353"/>
      <c r="AJ901" s="353"/>
      <c r="AK901" s="353"/>
      <c r="AL901" s="353"/>
      <c r="AM901" s="353"/>
      <c r="AN901" s="353"/>
      <c r="AO901" s="353"/>
      <c r="AP901" s="353"/>
      <c r="AQ901" s="353"/>
      <c r="AR901" s="353"/>
      <c r="AS901" s="353"/>
      <c r="AT901" s="353"/>
      <c r="AU901" s="353"/>
      <c r="AV901" s="353"/>
      <c r="AW901" s="353"/>
      <c r="AX901" s="353"/>
      <c r="AY901" s="353"/>
      <c r="AZ901" s="353"/>
      <c r="BA901" s="353"/>
      <c r="BB901" s="353"/>
      <c r="BC901" s="353"/>
      <c r="BD901" s="353"/>
      <c r="BE901" s="353"/>
      <c r="BF901" s="353"/>
      <c r="BG901" s="353"/>
      <c r="BH901" s="353"/>
      <c r="BI901" s="353"/>
      <c r="BJ901" s="353"/>
      <c r="BK901" s="353"/>
      <c r="BL901" s="353"/>
      <c r="BM901" s="353"/>
      <c r="BN901" s="353"/>
      <c r="BO901" s="353"/>
      <c r="BP901" s="353"/>
      <c r="BQ901" s="353"/>
      <c r="BR901" s="353"/>
      <c r="BS901" s="353"/>
      <c r="BT901" s="353"/>
      <c r="BU901" s="353"/>
      <c r="BV901" s="353"/>
      <c r="BW901" s="353"/>
      <c r="BX901" s="353"/>
      <c r="BY901" s="353"/>
      <c r="BZ901" s="353"/>
      <c r="CA901" s="353"/>
      <c r="CB901" s="353"/>
      <c r="CC901" s="353"/>
      <c r="CD901" s="353"/>
      <c r="CE901" s="353"/>
      <c r="CF901" s="353"/>
      <c r="CG901" s="353"/>
      <c r="CH901" s="353"/>
      <c r="CI901" s="353"/>
      <c r="CJ901" s="353"/>
      <c r="CK901" s="353"/>
      <c r="CL901" s="353"/>
      <c r="CM901" s="175"/>
      <c r="CN901" s="175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</row>
    <row r="902" spans="1:193" s="2" customFormat="1" ht="10.5" customHeight="1" thickBot="1">
      <c r="A902" s="1299"/>
      <c r="B902" s="1302"/>
      <c r="C902" s="293"/>
      <c r="D902" s="254" t="s">
        <v>42</v>
      </c>
      <c r="E902" s="102"/>
      <c r="F902" s="102"/>
      <c r="G902" s="102"/>
      <c r="H902" s="645"/>
      <c r="I902" s="102"/>
      <c r="J902" s="102"/>
      <c r="K902" s="102"/>
      <c r="L902" s="102"/>
      <c r="M902" s="102"/>
      <c r="N902" s="645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645"/>
      <c r="Z902" s="102"/>
      <c r="AA902" s="102"/>
      <c r="AB902" s="104"/>
      <c r="AC902" s="353"/>
      <c r="AD902" s="353"/>
      <c r="AE902" s="353"/>
      <c r="AF902" s="353"/>
      <c r="AG902" s="353"/>
      <c r="AH902" s="353"/>
      <c r="AI902" s="353"/>
      <c r="AJ902" s="353"/>
      <c r="AK902" s="353"/>
      <c r="AL902" s="353"/>
      <c r="AM902" s="353"/>
      <c r="AN902" s="353"/>
      <c r="AO902" s="353"/>
      <c r="AP902" s="353"/>
      <c r="AQ902" s="353"/>
      <c r="AR902" s="353"/>
      <c r="AS902" s="353"/>
      <c r="AT902" s="353"/>
      <c r="AU902" s="353"/>
      <c r="AV902" s="353"/>
      <c r="AW902" s="353"/>
      <c r="AX902" s="353"/>
      <c r="AY902" s="353"/>
      <c r="AZ902" s="353"/>
      <c r="BA902" s="353"/>
      <c r="BB902" s="353"/>
      <c r="BC902" s="353"/>
      <c r="BD902" s="353"/>
      <c r="BE902" s="353"/>
      <c r="BF902" s="353"/>
      <c r="BG902" s="353"/>
      <c r="BH902" s="353"/>
      <c r="BI902" s="353"/>
      <c r="BJ902" s="353"/>
      <c r="BK902" s="353"/>
      <c r="BL902" s="353"/>
      <c r="BM902" s="353"/>
      <c r="BN902" s="353"/>
      <c r="BO902" s="353"/>
      <c r="BP902" s="353"/>
      <c r="BQ902" s="353"/>
      <c r="BR902" s="353"/>
      <c r="BS902" s="353"/>
      <c r="BT902" s="353"/>
      <c r="BU902" s="353"/>
      <c r="BV902" s="353"/>
      <c r="BW902" s="353"/>
      <c r="BX902" s="353"/>
      <c r="BY902" s="353"/>
      <c r="BZ902" s="353"/>
      <c r="CA902" s="353"/>
      <c r="CB902" s="353"/>
      <c r="CC902" s="353"/>
      <c r="CD902" s="353"/>
      <c r="CE902" s="353"/>
      <c r="CF902" s="353"/>
      <c r="CG902" s="353"/>
      <c r="CH902" s="353"/>
      <c r="CI902" s="353"/>
      <c r="CJ902" s="353"/>
      <c r="CK902" s="353"/>
      <c r="CL902" s="353"/>
      <c r="CM902" s="175"/>
      <c r="CN902" s="175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</row>
    <row r="903" spans="1:193" s="2" customFormat="1" ht="10.5" customHeight="1">
      <c r="A903" s="1297" t="s">
        <v>13</v>
      </c>
      <c r="B903" s="1300" t="s">
        <v>675</v>
      </c>
      <c r="C903" s="1128"/>
      <c r="D903" s="1173"/>
      <c r="E903" s="84"/>
      <c r="F903" s="84"/>
      <c r="G903" s="84"/>
      <c r="H903" s="643"/>
      <c r="I903" s="84"/>
      <c r="J903" s="84"/>
      <c r="K903" s="84"/>
      <c r="L903" s="84"/>
      <c r="M903" s="84"/>
      <c r="N903" s="643"/>
      <c r="O903" s="84"/>
      <c r="P903" s="84"/>
      <c r="Q903" s="84"/>
      <c r="R903" s="84"/>
      <c r="S903" s="84"/>
      <c r="T903" s="84"/>
      <c r="U903" s="84"/>
      <c r="V903" s="84"/>
      <c r="W903" s="84"/>
      <c r="X903" s="84"/>
      <c r="Y903" s="643"/>
      <c r="Z903" s="84"/>
      <c r="AA903" s="84"/>
      <c r="AB903" s="86"/>
      <c r="AC903" s="353"/>
      <c r="AD903" s="353"/>
      <c r="AE903" s="353"/>
      <c r="AF903" s="353"/>
      <c r="AG903" s="353"/>
      <c r="AH903" s="353"/>
      <c r="AI903" s="353"/>
      <c r="AJ903" s="353"/>
      <c r="AK903" s="353"/>
      <c r="AL903" s="353"/>
      <c r="AM903" s="353"/>
      <c r="AN903" s="353"/>
      <c r="AO903" s="353"/>
      <c r="AP903" s="353"/>
      <c r="AQ903" s="353"/>
      <c r="AR903" s="353"/>
      <c r="AS903" s="353"/>
      <c r="AT903" s="353"/>
      <c r="AU903" s="353"/>
      <c r="AV903" s="353"/>
      <c r="AW903" s="353"/>
      <c r="AX903" s="353"/>
      <c r="AY903" s="353"/>
      <c r="AZ903" s="353"/>
      <c r="BA903" s="353"/>
      <c r="BB903" s="353"/>
      <c r="BC903" s="353"/>
      <c r="BD903" s="353"/>
      <c r="BE903" s="353"/>
      <c r="BF903" s="353"/>
      <c r="BG903" s="353"/>
      <c r="BH903" s="353"/>
      <c r="BI903" s="353"/>
      <c r="BJ903" s="353"/>
      <c r="BK903" s="353"/>
      <c r="BL903" s="353"/>
      <c r="BM903" s="353"/>
      <c r="BN903" s="353"/>
      <c r="BO903" s="353"/>
      <c r="BP903" s="353"/>
      <c r="BQ903" s="353"/>
      <c r="BR903" s="353"/>
      <c r="BS903" s="353"/>
      <c r="BT903" s="353"/>
      <c r="BU903" s="353"/>
      <c r="BV903" s="353"/>
      <c r="BW903" s="353"/>
      <c r="BX903" s="353"/>
      <c r="BY903" s="353"/>
      <c r="BZ903" s="353"/>
      <c r="CA903" s="353"/>
      <c r="CB903" s="353"/>
      <c r="CC903" s="353"/>
      <c r="CD903" s="353"/>
      <c r="CE903" s="353"/>
      <c r="CF903" s="353"/>
      <c r="CG903" s="353"/>
      <c r="CH903" s="353"/>
      <c r="CI903" s="353"/>
      <c r="CJ903" s="353"/>
      <c r="CK903" s="353"/>
      <c r="CL903" s="353"/>
      <c r="CM903" s="175"/>
      <c r="CN903" s="175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</row>
    <row r="904" spans="1:193" s="2" customFormat="1" ht="10.5" customHeight="1">
      <c r="A904" s="1298"/>
      <c r="B904" s="1301"/>
      <c r="C904" s="1129" t="s">
        <v>138</v>
      </c>
      <c r="D904" s="144" t="s">
        <v>34</v>
      </c>
      <c r="E904" s="48" t="s">
        <v>130</v>
      </c>
      <c r="F904" s="48"/>
      <c r="G904" s="48"/>
      <c r="H904" s="640"/>
      <c r="I904" s="48"/>
      <c r="J904" s="48"/>
      <c r="K904" s="48"/>
      <c r="L904" s="48"/>
      <c r="M904" s="48"/>
      <c r="N904" s="640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640"/>
      <c r="Z904" s="48"/>
      <c r="AA904" s="48"/>
      <c r="AB904" s="101"/>
      <c r="AC904" s="353"/>
      <c r="AD904" s="353"/>
      <c r="AE904" s="353"/>
      <c r="AF904" s="353"/>
      <c r="AG904" s="353"/>
      <c r="AH904" s="353"/>
      <c r="AI904" s="353"/>
      <c r="AJ904" s="353"/>
      <c r="AK904" s="353"/>
      <c r="AL904" s="353"/>
      <c r="AM904" s="353"/>
      <c r="AN904" s="353"/>
      <c r="AO904" s="353"/>
      <c r="AP904" s="353"/>
      <c r="AQ904" s="353"/>
      <c r="AR904" s="353"/>
      <c r="AS904" s="353"/>
      <c r="AT904" s="353"/>
      <c r="AU904" s="353"/>
      <c r="AV904" s="353"/>
      <c r="AW904" s="353"/>
      <c r="AX904" s="353"/>
      <c r="AY904" s="353"/>
      <c r="AZ904" s="353"/>
      <c r="BA904" s="353"/>
      <c r="BB904" s="353"/>
      <c r="BC904" s="353"/>
      <c r="BD904" s="353"/>
      <c r="BE904" s="353"/>
      <c r="BF904" s="353"/>
      <c r="BG904" s="353"/>
      <c r="BH904" s="353"/>
      <c r="BI904" s="353"/>
      <c r="BJ904" s="353"/>
      <c r="BK904" s="353"/>
      <c r="BL904" s="353"/>
      <c r="BM904" s="353"/>
      <c r="BN904" s="353"/>
      <c r="BO904" s="353"/>
      <c r="BP904" s="353"/>
      <c r="BQ904" s="353"/>
      <c r="BR904" s="353"/>
      <c r="BS904" s="353"/>
      <c r="BT904" s="353"/>
      <c r="BU904" s="353"/>
      <c r="BV904" s="353"/>
      <c r="BW904" s="353"/>
      <c r="BX904" s="353"/>
      <c r="BY904" s="353"/>
      <c r="BZ904" s="353"/>
      <c r="CA904" s="353"/>
      <c r="CB904" s="353"/>
      <c r="CC904" s="353"/>
      <c r="CD904" s="353"/>
      <c r="CE904" s="353"/>
      <c r="CF904" s="353"/>
      <c r="CG904" s="353"/>
      <c r="CH904" s="353"/>
      <c r="CI904" s="353"/>
      <c r="CJ904" s="353"/>
      <c r="CK904" s="353"/>
      <c r="CL904" s="353"/>
      <c r="CM904" s="175"/>
      <c r="CN904" s="175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</row>
    <row r="905" spans="1:193" s="2" customFormat="1" ht="10.5" customHeight="1">
      <c r="A905" s="1298"/>
      <c r="B905" s="1301"/>
      <c r="C905" s="1129"/>
      <c r="D905" s="144" t="s">
        <v>126</v>
      </c>
      <c r="E905" s="100" t="s">
        <v>123</v>
      </c>
      <c r="F905" s="48"/>
      <c r="G905" s="48"/>
      <c r="H905" s="640"/>
      <c r="I905" s="48"/>
      <c r="J905" s="48"/>
      <c r="K905" s="48"/>
      <c r="L905" s="48"/>
      <c r="M905" s="48"/>
      <c r="N905" s="640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640"/>
      <c r="Z905" s="48"/>
      <c r="AA905" s="48"/>
      <c r="AB905" s="101"/>
      <c r="AC905" s="353"/>
      <c r="AD905" s="353"/>
      <c r="AE905" s="353"/>
      <c r="AF905" s="353"/>
      <c r="AG905" s="353"/>
      <c r="AH905" s="353"/>
      <c r="AI905" s="353"/>
      <c r="AJ905" s="353"/>
      <c r="AK905" s="353"/>
      <c r="AL905" s="353"/>
      <c r="AM905" s="353"/>
      <c r="AN905" s="353"/>
      <c r="AO905" s="353"/>
      <c r="AP905" s="353"/>
      <c r="AQ905" s="353"/>
      <c r="AR905" s="353"/>
      <c r="AS905" s="353"/>
      <c r="AT905" s="353"/>
      <c r="AU905" s="353"/>
      <c r="AV905" s="353"/>
      <c r="AW905" s="353"/>
      <c r="AX905" s="353"/>
      <c r="AY905" s="353"/>
      <c r="AZ905" s="353"/>
      <c r="BA905" s="353"/>
      <c r="BB905" s="353"/>
      <c r="BC905" s="353"/>
      <c r="BD905" s="353"/>
      <c r="BE905" s="353"/>
      <c r="BF905" s="353"/>
      <c r="BG905" s="353"/>
      <c r="BH905" s="353"/>
      <c r="BI905" s="353"/>
      <c r="BJ905" s="353"/>
      <c r="BK905" s="353"/>
      <c r="BL905" s="353"/>
      <c r="BM905" s="353"/>
      <c r="BN905" s="353"/>
      <c r="BO905" s="353"/>
      <c r="BP905" s="353"/>
      <c r="BQ905" s="353"/>
      <c r="BR905" s="353"/>
      <c r="BS905" s="353"/>
      <c r="BT905" s="353"/>
      <c r="BU905" s="353"/>
      <c r="BV905" s="353"/>
      <c r="BW905" s="353"/>
      <c r="BX905" s="353"/>
      <c r="BY905" s="353"/>
      <c r="BZ905" s="353"/>
      <c r="CA905" s="353"/>
      <c r="CB905" s="353"/>
      <c r="CC905" s="353"/>
      <c r="CD905" s="353"/>
      <c r="CE905" s="353"/>
      <c r="CF905" s="353"/>
      <c r="CG905" s="353"/>
      <c r="CH905" s="353"/>
      <c r="CI905" s="353"/>
      <c r="CJ905" s="353"/>
      <c r="CK905" s="353"/>
      <c r="CL905" s="353"/>
      <c r="CM905" s="175"/>
      <c r="CN905" s="175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</row>
    <row r="906" spans="1:193" s="2" customFormat="1" ht="10.5" customHeight="1">
      <c r="A906" s="1298"/>
      <c r="B906" s="1301"/>
      <c r="C906" s="1129"/>
      <c r="D906" s="144" t="s">
        <v>127</v>
      </c>
      <c r="E906" s="100" t="s">
        <v>123</v>
      </c>
      <c r="F906" s="48"/>
      <c r="G906" s="48"/>
      <c r="H906" s="640"/>
      <c r="I906" s="48"/>
      <c r="J906" s="48"/>
      <c r="K906" s="48"/>
      <c r="L906" s="48"/>
      <c r="M906" s="48"/>
      <c r="N906" s="640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640"/>
      <c r="Z906" s="48"/>
      <c r="AA906" s="48"/>
      <c r="AB906" s="101"/>
      <c r="AC906" s="353"/>
      <c r="AD906" s="353"/>
      <c r="AE906" s="353"/>
      <c r="AF906" s="353"/>
      <c r="AG906" s="353"/>
      <c r="AH906" s="353"/>
      <c r="AI906" s="353"/>
      <c r="AJ906" s="353"/>
      <c r="AK906" s="353"/>
      <c r="AL906" s="353"/>
      <c r="AM906" s="353"/>
      <c r="AN906" s="353"/>
      <c r="AO906" s="353"/>
      <c r="AP906" s="353"/>
      <c r="AQ906" s="353"/>
      <c r="AR906" s="353"/>
      <c r="AS906" s="353"/>
      <c r="AT906" s="353"/>
      <c r="AU906" s="353"/>
      <c r="AV906" s="353"/>
      <c r="AW906" s="353"/>
      <c r="AX906" s="353"/>
      <c r="AY906" s="353"/>
      <c r="AZ906" s="353"/>
      <c r="BA906" s="353"/>
      <c r="BB906" s="353"/>
      <c r="BC906" s="353"/>
      <c r="BD906" s="353"/>
      <c r="BE906" s="353"/>
      <c r="BF906" s="353"/>
      <c r="BG906" s="353"/>
      <c r="BH906" s="353"/>
      <c r="BI906" s="353"/>
      <c r="BJ906" s="353"/>
      <c r="BK906" s="353"/>
      <c r="BL906" s="353"/>
      <c r="BM906" s="353"/>
      <c r="BN906" s="353"/>
      <c r="BO906" s="353"/>
      <c r="BP906" s="353"/>
      <c r="BQ906" s="353"/>
      <c r="BR906" s="353"/>
      <c r="BS906" s="353"/>
      <c r="BT906" s="353"/>
      <c r="BU906" s="353"/>
      <c r="BV906" s="353"/>
      <c r="BW906" s="353"/>
      <c r="BX906" s="353"/>
      <c r="BY906" s="353"/>
      <c r="BZ906" s="353"/>
      <c r="CA906" s="353"/>
      <c r="CB906" s="353"/>
      <c r="CC906" s="353"/>
      <c r="CD906" s="353"/>
      <c r="CE906" s="353"/>
      <c r="CF906" s="353"/>
      <c r="CG906" s="353"/>
      <c r="CH906" s="353"/>
      <c r="CI906" s="353"/>
      <c r="CJ906" s="353"/>
      <c r="CK906" s="353"/>
      <c r="CL906" s="353"/>
      <c r="CM906" s="175"/>
      <c r="CN906" s="175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</row>
    <row r="907" spans="1:193" s="2" customFormat="1" ht="10.5" customHeight="1" thickBot="1">
      <c r="A907" s="1299"/>
      <c r="B907" s="1302"/>
      <c r="C907" s="293"/>
      <c r="D907" s="254" t="s">
        <v>42</v>
      </c>
      <c r="E907" s="102"/>
      <c r="F907" s="102"/>
      <c r="G907" s="102"/>
      <c r="H907" s="645"/>
      <c r="I907" s="102"/>
      <c r="J907" s="102"/>
      <c r="K907" s="102"/>
      <c r="L907" s="102"/>
      <c r="M907" s="102"/>
      <c r="N907" s="645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645"/>
      <c r="Z907" s="102"/>
      <c r="AA907" s="102"/>
      <c r="AB907" s="104"/>
      <c r="AC907" s="353"/>
      <c r="AD907" s="353"/>
      <c r="AE907" s="353"/>
      <c r="AF907" s="353"/>
      <c r="AG907" s="353"/>
      <c r="AH907" s="353"/>
      <c r="AI907" s="353"/>
      <c r="AJ907" s="353"/>
      <c r="AK907" s="353"/>
      <c r="AL907" s="353"/>
      <c r="AM907" s="353"/>
      <c r="AN907" s="353"/>
      <c r="AO907" s="353"/>
      <c r="AP907" s="353"/>
      <c r="AQ907" s="353"/>
      <c r="AR907" s="353"/>
      <c r="AS907" s="353"/>
      <c r="AT907" s="353"/>
      <c r="AU907" s="353"/>
      <c r="AV907" s="353"/>
      <c r="AW907" s="353"/>
      <c r="AX907" s="353"/>
      <c r="AY907" s="353"/>
      <c r="AZ907" s="353"/>
      <c r="BA907" s="353"/>
      <c r="BB907" s="353"/>
      <c r="BC907" s="353"/>
      <c r="BD907" s="353"/>
      <c r="BE907" s="353"/>
      <c r="BF907" s="353"/>
      <c r="BG907" s="353"/>
      <c r="BH907" s="353"/>
      <c r="BI907" s="353"/>
      <c r="BJ907" s="353"/>
      <c r="BK907" s="353"/>
      <c r="BL907" s="353"/>
      <c r="BM907" s="353"/>
      <c r="BN907" s="353"/>
      <c r="BO907" s="353"/>
      <c r="BP907" s="353"/>
      <c r="BQ907" s="353"/>
      <c r="BR907" s="353"/>
      <c r="BS907" s="353"/>
      <c r="BT907" s="353"/>
      <c r="BU907" s="353"/>
      <c r="BV907" s="353"/>
      <c r="BW907" s="353"/>
      <c r="BX907" s="353"/>
      <c r="BY907" s="353"/>
      <c r="BZ907" s="353"/>
      <c r="CA907" s="353"/>
      <c r="CB907" s="353"/>
      <c r="CC907" s="353"/>
      <c r="CD907" s="353"/>
      <c r="CE907" s="353"/>
      <c r="CF907" s="353"/>
      <c r="CG907" s="353"/>
      <c r="CH907" s="353"/>
      <c r="CI907" s="353"/>
      <c r="CJ907" s="353"/>
      <c r="CK907" s="353"/>
      <c r="CL907" s="353"/>
      <c r="CM907" s="175"/>
      <c r="CN907" s="175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</row>
    <row r="908" spans="1:193" s="2" customFormat="1" ht="10.5" customHeight="1">
      <c r="A908" s="1297" t="s">
        <v>108</v>
      </c>
      <c r="B908" s="1300" t="s">
        <v>676</v>
      </c>
      <c r="C908" s="1128"/>
      <c r="D908" s="1173"/>
      <c r="E908" s="84"/>
      <c r="F908" s="84"/>
      <c r="G908" s="84"/>
      <c r="H908" s="643"/>
      <c r="I908" s="84"/>
      <c r="J908" s="84"/>
      <c r="K908" s="84"/>
      <c r="L908" s="84"/>
      <c r="M908" s="84"/>
      <c r="N908" s="643"/>
      <c r="O908" s="84"/>
      <c r="P908" s="84"/>
      <c r="Q908" s="84"/>
      <c r="R908" s="84"/>
      <c r="S908" s="84"/>
      <c r="T908" s="84"/>
      <c r="U908" s="84"/>
      <c r="V908" s="84"/>
      <c r="W908" s="84"/>
      <c r="X908" s="84"/>
      <c r="Y908" s="643"/>
      <c r="Z908" s="84"/>
      <c r="AA908" s="84"/>
      <c r="AB908" s="86"/>
      <c r="AC908" s="353"/>
      <c r="AD908" s="353"/>
      <c r="AE908" s="353"/>
      <c r="AF908" s="353"/>
      <c r="AG908" s="353"/>
      <c r="AH908" s="353"/>
      <c r="AI908" s="353"/>
      <c r="AJ908" s="353"/>
      <c r="AK908" s="353"/>
      <c r="AL908" s="353"/>
      <c r="AM908" s="353"/>
      <c r="AN908" s="353"/>
      <c r="AO908" s="353"/>
      <c r="AP908" s="353"/>
      <c r="AQ908" s="353"/>
      <c r="AR908" s="353"/>
      <c r="AS908" s="353"/>
      <c r="AT908" s="353"/>
      <c r="AU908" s="353"/>
      <c r="AV908" s="353"/>
      <c r="AW908" s="353"/>
      <c r="AX908" s="353"/>
      <c r="AY908" s="353"/>
      <c r="AZ908" s="353"/>
      <c r="BA908" s="353"/>
      <c r="BB908" s="353"/>
      <c r="BC908" s="353"/>
      <c r="BD908" s="353"/>
      <c r="BE908" s="353"/>
      <c r="BF908" s="353"/>
      <c r="BG908" s="353"/>
      <c r="BH908" s="353"/>
      <c r="BI908" s="353"/>
      <c r="BJ908" s="353"/>
      <c r="BK908" s="353"/>
      <c r="BL908" s="353"/>
      <c r="BM908" s="353"/>
      <c r="BN908" s="353"/>
      <c r="BO908" s="353"/>
      <c r="BP908" s="353"/>
      <c r="BQ908" s="353"/>
      <c r="BR908" s="353"/>
      <c r="BS908" s="353"/>
      <c r="BT908" s="353"/>
      <c r="BU908" s="353"/>
      <c r="BV908" s="353"/>
      <c r="BW908" s="353"/>
      <c r="BX908" s="353"/>
      <c r="BY908" s="353"/>
      <c r="BZ908" s="353"/>
      <c r="CA908" s="353"/>
      <c r="CB908" s="353"/>
      <c r="CC908" s="353"/>
      <c r="CD908" s="353"/>
      <c r="CE908" s="353"/>
      <c r="CF908" s="353"/>
      <c r="CG908" s="353"/>
      <c r="CH908" s="353"/>
      <c r="CI908" s="353"/>
      <c r="CJ908" s="353"/>
      <c r="CK908" s="353"/>
      <c r="CL908" s="353"/>
      <c r="CM908" s="175"/>
      <c r="CN908" s="175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</row>
    <row r="909" spans="1:193" s="2" customFormat="1" ht="10.5" customHeight="1">
      <c r="A909" s="1298"/>
      <c r="B909" s="1301"/>
      <c r="C909" s="1129" t="s">
        <v>138</v>
      </c>
      <c r="D909" s="144" t="s">
        <v>34</v>
      </c>
      <c r="E909" s="48">
        <v>0</v>
      </c>
      <c r="F909" s="48">
        <v>0</v>
      </c>
      <c r="G909" s="48">
        <v>0</v>
      </c>
      <c r="H909" s="640">
        <v>0</v>
      </c>
      <c r="I909" s="48">
        <v>0</v>
      </c>
      <c r="J909" s="48">
        <v>0</v>
      </c>
      <c r="K909" s="48">
        <v>0</v>
      </c>
      <c r="L909" s="48">
        <v>0</v>
      </c>
      <c r="M909" s="48">
        <v>0</v>
      </c>
      <c r="N909" s="640">
        <v>0</v>
      </c>
      <c r="O909" s="48">
        <v>0</v>
      </c>
      <c r="P909" s="48">
        <v>0</v>
      </c>
      <c r="Q909" s="48">
        <v>0</v>
      </c>
      <c r="R909" s="48">
        <v>0</v>
      </c>
      <c r="S909" s="48">
        <v>0</v>
      </c>
      <c r="T909" s="48">
        <v>0</v>
      </c>
      <c r="U909" s="48">
        <v>0</v>
      </c>
      <c r="V909" s="48">
        <v>0</v>
      </c>
      <c r="W909" s="48">
        <v>0</v>
      </c>
      <c r="X909" s="48">
        <v>0</v>
      </c>
      <c r="Y909" s="640">
        <v>0</v>
      </c>
      <c r="Z909" s="48">
        <v>0</v>
      </c>
      <c r="AA909" s="48">
        <v>0</v>
      </c>
      <c r="AB909" s="101">
        <v>0</v>
      </c>
      <c r="AC909" s="353"/>
      <c r="AD909" s="353"/>
      <c r="AE909" s="353"/>
      <c r="AF909" s="353" t="s">
        <v>123</v>
      </c>
      <c r="AG909" s="353"/>
      <c r="AH909" s="353"/>
      <c r="AI909" s="353"/>
      <c r="AJ909" s="353"/>
      <c r="AK909" s="353"/>
      <c r="AL909" s="353"/>
      <c r="AM909" s="353"/>
      <c r="AN909" s="353"/>
      <c r="AO909" s="353"/>
      <c r="AP909" s="353"/>
      <c r="AQ909" s="353"/>
      <c r="AR909" s="353"/>
      <c r="AS909" s="353"/>
      <c r="AT909" s="353"/>
      <c r="AU909" s="353"/>
      <c r="AV909" s="353"/>
      <c r="AW909" s="353"/>
      <c r="AX909" s="353"/>
      <c r="AY909" s="353"/>
      <c r="AZ909" s="353"/>
      <c r="BA909" s="353"/>
      <c r="BB909" s="353"/>
      <c r="BC909" s="353"/>
      <c r="BD909" s="353"/>
      <c r="BE909" s="353"/>
      <c r="BF909" s="353"/>
      <c r="BG909" s="353"/>
      <c r="BH909" s="353"/>
      <c r="BI909" s="353"/>
      <c r="BJ909" s="353"/>
      <c r="BK909" s="353"/>
      <c r="BL909" s="353"/>
      <c r="BM909" s="353"/>
      <c r="BN909" s="353"/>
      <c r="BO909" s="353"/>
      <c r="BP909" s="353"/>
      <c r="BQ909" s="353"/>
      <c r="BR909" s="353"/>
      <c r="BS909" s="353"/>
      <c r="BT909" s="353"/>
      <c r="BU909" s="353"/>
      <c r="BV909" s="353"/>
      <c r="BW909" s="353"/>
      <c r="BX909" s="353"/>
      <c r="BY909" s="353"/>
      <c r="BZ909" s="353"/>
      <c r="CA909" s="353"/>
      <c r="CB909" s="353"/>
      <c r="CC909" s="353"/>
      <c r="CD909" s="353"/>
      <c r="CE909" s="353"/>
      <c r="CF909" s="353"/>
      <c r="CG909" s="353"/>
      <c r="CH909" s="353"/>
      <c r="CI909" s="353"/>
      <c r="CJ909" s="353"/>
      <c r="CK909" s="353"/>
      <c r="CL909" s="353"/>
      <c r="CM909" s="175"/>
      <c r="CN909" s="175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</row>
    <row r="910" spans="1:193" s="2" customFormat="1" ht="10.5" customHeight="1">
      <c r="A910" s="1298"/>
      <c r="B910" s="1301"/>
      <c r="C910" s="1129"/>
      <c r="D910" s="144" t="s">
        <v>126</v>
      </c>
      <c r="E910" s="100" t="s">
        <v>123</v>
      </c>
      <c r="F910" s="48"/>
      <c r="G910" s="48"/>
      <c r="H910" s="640"/>
      <c r="I910" s="48"/>
      <c r="J910" s="48"/>
      <c r="K910" s="48"/>
      <c r="L910" s="48"/>
      <c r="M910" s="48"/>
      <c r="N910" s="640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640"/>
      <c r="Z910" s="48"/>
      <c r="AA910" s="48"/>
      <c r="AB910" s="101"/>
      <c r="AC910" s="353"/>
      <c r="AD910" s="353"/>
      <c r="AE910" s="353"/>
      <c r="AF910" s="353"/>
      <c r="AG910" s="353"/>
      <c r="AH910" s="353"/>
      <c r="AI910" s="353"/>
      <c r="AJ910" s="353"/>
      <c r="AK910" s="353"/>
      <c r="AL910" s="353"/>
      <c r="AM910" s="353"/>
      <c r="AN910" s="353"/>
      <c r="AO910" s="353"/>
      <c r="AP910" s="353"/>
      <c r="AQ910" s="353"/>
      <c r="AR910" s="353"/>
      <c r="AS910" s="353"/>
      <c r="AT910" s="353"/>
      <c r="AU910" s="353"/>
      <c r="AV910" s="353"/>
      <c r="AW910" s="353"/>
      <c r="AX910" s="353"/>
      <c r="AY910" s="353"/>
      <c r="AZ910" s="353"/>
      <c r="BA910" s="353"/>
      <c r="BB910" s="353"/>
      <c r="BC910" s="353"/>
      <c r="BD910" s="353"/>
      <c r="BE910" s="353"/>
      <c r="BF910" s="353"/>
      <c r="BG910" s="353"/>
      <c r="BH910" s="353"/>
      <c r="BI910" s="353"/>
      <c r="BJ910" s="353"/>
      <c r="BK910" s="353"/>
      <c r="BL910" s="353"/>
      <c r="BM910" s="353"/>
      <c r="BN910" s="353"/>
      <c r="BO910" s="353"/>
      <c r="BP910" s="353"/>
      <c r="BQ910" s="353"/>
      <c r="BR910" s="353"/>
      <c r="BS910" s="353"/>
      <c r="BT910" s="353"/>
      <c r="BU910" s="353"/>
      <c r="BV910" s="353"/>
      <c r="BW910" s="353"/>
      <c r="BX910" s="353"/>
      <c r="BY910" s="353"/>
      <c r="BZ910" s="353"/>
      <c r="CA910" s="353"/>
      <c r="CB910" s="353"/>
      <c r="CC910" s="353"/>
      <c r="CD910" s="353"/>
      <c r="CE910" s="353"/>
      <c r="CF910" s="353"/>
      <c r="CG910" s="353"/>
      <c r="CH910" s="353"/>
      <c r="CI910" s="353"/>
      <c r="CJ910" s="353"/>
      <c r="CK910" s="353"/>
      <c r="CL910" s="353"/>
      <c r="CM910" s="175"/>
      <c r="CN910" s="175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</row>
    <row r="911" spans="1:193" s="2" customFormat="1" ht="10.5" customHeight="1">
      <c r="A911" s="1298"/>
      <c r="B911" s="1301"/>
      <c r="C911" s="1129"/>
      <c r="D911" s="144" t="s">
        <v>127</v>
      </c>
      <c r="E911" s="100" t="s">
        <v>123</v>
      </c>
      <c r="F911" s="48"/>
      <c r="G911" s="48"/>
      <c r="H911" s="640"/>
      <c r="I911" s="48"/>
      <c r="J911" s="48"/>
      <c r="K911" s="48"/>
      <c r="L911" s="48"/>
      <c r="M911" s="48"/>
      <c r="N911" s="640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640"/>
      <c r="Z911" s="48"/>
      <c r="AA911" s="48"/>
      <c r="AB911" s="101"/>
      <c r="AC911" s="353"/>
      <c r="AD911" s="353"/>
      <c r="AE911" s="353"/>
      <c r="AF911" s="353"/>
      <c r="AG911" s="353"/>
      <c r="AH911" s="353"/>
      <c r="AI911" s="353"/>
      <c r="AJ911" s="353"/>
      <c r="AK911" s="353"/>
      <c r="AL911" s="353"/>
      <c r="AM911" s="353"/>
      <c r="AN911" s="353"/>
      <c r="AO911" s="353"/>
      <c r="AP911" s="353"/>
      <c r="AQ911" s="353"/>
      <c r="AR911" s="353"/>
      <c r="AS911" s="353"/>
      <c r="AT911" s="353"/>
      <c r="AU911" s="353"/>
      <c r="AV911" s="353"/>
      <c r="AW911" s="353"/>
      <c r="AX911" s="353"/>
      <c r="AY911" s="353"/>
      <c r="AZ911" s="353"/>
      <c r="BA911" s="353"/>
      <c r="BB911" s="353"/>
      <c r="BC911" s="353"/>
      <c r="BD911" s="353"/>
      <c r="BE911" s="353"/>
      <c r="BF911" s="353"/>
      <c r="BG911" s="353"/>
      <c r="BH911" s="353"/>
      <c r="BI911" s="353"/>
      <c r="BJ911" s="353"/>
      <c r="BK911" s="353"/>
      <c r="BL911" s="353"/>
      <c r="BM911" s="353"/>
      <c r="BN911" s="353"/>
      <c r="BO911" s="353"/>
      <c r="BP911" s="353"/>
      <c r="BQ911" s="353"/>
      <c r="BR911" s="353"/>
      <c r="BS911" s="353"/>
      <c r="BT911" s="353"/>
      <c r="BU911" s="353"/>
      <c r="BV911" s="353"/>
      <c r="BW911" s="353"/>
      <c r="BX911" s="353"/>
      <c r="BY911" s="353"/>
      <c r="BZ911" s="353"/>
      <c r="CA911" s="353"/>
      <c r="CB911" s="353"/>
      <c r="CC911" s="353"/>
      <c r="CD911" s="353"/>
      <c r="CE911" s="353"/>
      <c r="CF911" s="353"/>
      <c r="CG911" s="353"/>
      <c r="CH911" s="353"/>
      <c r="CI911" s="353"/>
      <c r="CJ911" s="353"/>
      <c r="CK911" s="353"/>
      <c r="CL911" s="353"/>
      <c r="CM911" s="175"/>
      <c r="CN911" s="175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</row>
    <row r="912" spans="1:193" s="2" customFormat="1" ht="10.5" customHeight="1" thickBot="1">
      <c r="A912" s="1299"/>
      <c r="B912" s="1302"/>
      <c r="C912" s="293"/>
      <c r="D912" s="254" t="s">
        <v>42</v>
      </c>
      <c r="E912" s="102"/>
      <c r="F912" s="102"/>
      <c r="G912" s="102"/>
      <c r="H912" s="645"/>
      <c r="I912" s="102"/>
      <c r="J912" s="102"/>
      <c r="K912" s="102"/>
      <c r="L912" s="102"/>
      <c r="M912" s="102"/>
      <c r="N912" s="645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645"/>
      <c r="Z912" s="102"/>
      <c r="AA912" s="102"/>
      <c r="AB912" s="104"/>
      <c r="AC912" s="353"/>
      <c r="AD912" s="353"/>
      <c r="AE912" s="353"/>
      <c r="AF912" s="353"/>
      <c r="AG912" s="353"/>
      <c r="AH912" s="353"/>
      <c r="AI912" s="353"/>
      <c r="AJ912" s="353"/>
      <c r="AK912" s="353"/>
      <c r="AL912" s="353"/>
      <c r="AM912" s="353"/>
      <c r="AN912" s="353"/>
      <c r="AO912" s="353"/>
      <c r="AP912" s="353"/>
      <c r="AQ912" s="353"/>
      <c r="AR912" s="353"/>
      <c r="AS912" s="353"/>
      <c r="AT912" s="353"/>
      <c r="AU912" s="353"/>
      <c r="AV912" s="353"/>
      <c r="AW912" s="353"/>
      <c r="AX912" s="353"/>
      <c r="AY912" s="353"/>
      <c r="AZ912" s="353"/>
      <c r="BA912" s="353"/>
      <c r="BB912" s="353"/>
      <c r="BC912" s="353"/>
      <c r="BD912" s="353"/>
      <c r="BE912" s="353"/>
      <c r="BF912" s="353"/>
      <c r="BG912" s="353"/>
      <c r="BH912" s="353"/>
      <c r="BI912" s="353"/>
      <c r="BJ912" s="353"/>
      <c r="BK912" s="353"/>
      <c r="BL912" s="353"/>
      <c r="BM912" s="353"/>
      <c r="BN912" s="353"/>
      <c r="BO912" s="353"/>
      <c r="BP912" s="353"/>
      <c r="BQ912" s="353"/>
      <c r="BR912" s="353"/>
      <c r="BS912" s="353"/>
      <c r="BT912" s="353"/>
      <c r="BU912" s="353"/>
      <c r="BV912" s="353"/>
      <c r="BW912" s="353"/>
      <c r="BX912" s="353"/>
      <c r="BY912" s="353"/>
      <c r="BZ912" s="353"/>
      <c r="CA912" s="353"/>
      <c r="CB912" s="353"/>
      <c r="CC912" s="353"/>
      <c r="CD912" s="353"/>
      <c r="CE912" s="353"/>
      <c r="CF912" s="353"/>
      <c r="CG912" s="353"/>
      <c r="CH912" s="353"/>
      <c r="CI912" s="353"/>
      <c r="CJ912" s="353"/>
      <c r="CK912" s="353"/>
      <c r="CL912" s="353"/>
      <c r="CM912" s="175"/>
      <c r="CN912" s="175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</row>
    <row r="913" spans="1:193" s="2" customFormat="1" ht="10.5" customHeight="1">
      <c r="A913" s="1297" t="s">
        <v>7</v>
      </c>
      <c r="B913" s="1300" t="s">
        <v>677</v>
      </c>
      <c r="C913" s="1128"/>
      <c r="D913" s="1173"/>
      <c r="E913" s="84"/>
      <c r="F913" s="84"/>
      <c r="G913" s="84"/>
      <c r="H913" s="643"/>
      <c r="I913" s="84"/>
      <c r="J913" s="84"/>
      <c r="K913" s="84"/>
      <c r="L913" s="84"/>
      <c r="M913" s="84"/>
      <c r="N913" s="643"/>
      <c r="O913" s="84"/>
      <c r="P913" s="84"/>
      <c r="Q913" s="84"/>
      <c r="R913" s="84"/>
      <c r="S913" s="84"/>
      <c r="T913" s="84"/>
      <c r="U913" s="84"/>
      <c r="V913" s="84"/>
      <c r="W913" s="84"/>
      <c r="X913" s="84"/>
      <c r="Y913" s="643"/>
      <c r="Z913" s="84"/>
      <c r="AA913" s="84"/>
      <c r="AB913" s="86"/>
      <c r="AC913" s="353"/>
      <c r="AD913" s="353"/>
      <c r="AE913" s="353"/>
      <c r="AF913" s="353"/>
      <c r="AG913" s="353"/>
      <c r="AH913" s="353"/>
      <c r="AI913" s="353"/>
      <c r="AJ913" s="353"/>
      <c r="AK913" s="353"/>
      <c r="AL913" s="353"/>
      <c r="AM913" s="353"/>
      <c r="AN913" s="353"/>
      <c r="AO913" s="353"/>
      <c r="AP913" s="353"/>
      <c r="AQ913" s="353"/>
      <c r="AR913" s="353"/>
      <c r="AS913" s="353"/>
      <c r="AT913" s="353"/>
      <c r="AU913" s="353"/>
      <c r="AV913" s="353"/>
      <c r="AW913" s="353"/>
      <c r="AX913" s="353"/>
      <c r="AY913" s="353"/>
      <c r="AZ913" s="353"/>
      <c r="BA913" s="353"/>
      <c r="BB913" s="353"/>
      <c r="BC913" s="353"/>
      <c r="BD913" s="353"/>
      <c r="BE913" s="353"/>
      <c r="BF913" s="353"/>
      <c r="BG913" s="353"/>
      <c r="BH913" s="353"/>
      <c r="BI913" s="353"/>
      <c r="BJ913" s="353"/>
      <c r="BK913" s="353"/>
      <c r="BL913" s="353"/>
      <c r="BM913" s="353"/>
      <c r="BN913" s="353"/>
      <c r="BO913" s="353"/>
      <c r="BP913" s="353"/>
      <c r="BQ913" s="353"/>
      <c r="BR913" s="353"/>
      <c r="BS913" s="353"/>
      <c r="BT913" s="353"/>
      <c r="BU913" s="353"/>
      <c r="BV913" s="353"/>
      <c r="BW913" s="353"/>
      <c r="BX913" s="353"/>
      <c r="BY913" s="353"/>
      <c r="BZ913" s="353"/>
      <c r="CA913" s="353"/>
      <c r="CB913" s="353"/>
      <c r="CC913" s="353"/>
      <c r="CD913" s="353"/>
      <c r="CE913" s="353"/>
      <c r="CF913" s="353"/>
      <c r="CG913" s="353"/>
      <c r="CH913" s="353"/>
      <c r="CI913" s="353"/>
      <c r="CJ913" s="353"/>
      <c r="CK913" s="353"/>
      <c r="CL913" s="353"/>
      <c r="CM913" s="175"/>
      <c r="CN913" s="175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</row>
    <row r="914" spans="1:193" s="2" customFormat="1" ht="10.5" customHeight="1">
      <c r="A914" s="1298"/>
      <c r="B914" s="1301"/>
      <c r="C914" s="1129" t="s">
        <v>138</v>
      </c>
      <c r="D914" s="144" t="s">
        <v>34</v>
      </c>
      <c r="E914" s="48">
        <v>0</v>
      </c>
      <c r="F914" s="48">
        <v>0</v>
      </c>
      <c r="G914" s="48">
        <v>0</v>
      </c>
      <c r="H914" s="640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0</v>
      </c>
      <c r="N914" s="640">
        <v>0</v>
      </c>
      <c r="O914" s="48">
        <v>0</v>
      </c>
      <c r="P914" s="48">
        <v>0</v>
      </c>
      <c r="Q914" s="48">
        <v>0</v>
      </c>
      <c r="R914" s="48">
        <v>0</v>
      </c>
      <c r="S914" s="48">
        <v>0</v>
      </c>
      <c r="T914" s="48">
        <v>0</v>
      </c>
      <c r="U914" s="48">
        <v>0</v>
      </c>
      <c r="V914" s="48">
        <v>0</v>
      </c>
      <c r="W914" s="48">
        <v>0</v>
      </c>
      <c r="X914" s="48">
        <v>0</v>
      </c>
      <c r="Y914" s="640">
        <v>0</v>
      </c>
      <c r="Z914" s="48">
        <v>0</v>
      </c>
      <c r="AA914" s="48">
        <v>0</v>
      </c>
      <c r="AB914" s="101">
        <v>0</v>
      </c>
      <c r="AC914" s="353"/>
      <c r="AD914" s="353"/>
      <c r="AE914" s="353"/>
      <c r="AF914" s="353"/>
      <c r="AG914" s="353"/>
      <c r="AH914" s="353"/>
      <c r="AI914" s="353"/>
      <c r="AJ914" s="353"/>
      <c r="AK914" s="353"/>
      <c r="AL914" s="353"/>
      <c r="AM914" s="353"/>
      <c r="AN914" s="353"/>
      <c r="AO914" s="353"/>
      <c r="AP914" s="353"/>
      <c r="AQ914" s="353"/>
      <c r="AR914" s="353"/>
      <c r="AS914" s="353"/>
      <c r="AT914" s="353"/>
      <c r="AU914" s="353"/>
      <c r="AV914" s="353"/>
      <c r="AW914" s="353"/>
      <c r="AX914" s="353"/>
      <c r="AY914" s="353"/>
      <c r="AZ914" s="353"/>
      <c r="BA914" s="353"/>
      <c r="BB914" s="353"/>
      <c r="BC914" s="353"/>
      <c r="BD914" s="353"/>
      <c r="BE914" s="353"/>
      <c r="BF914" s="353"/>
      <c r="BG914" s="353"/>
      <c r="BH914" s="353"/>
      <c r="BI914" s="353"/>
      <c r="BJ914" s="353"/>
      <c r="BK914" s="353"/>
      <c r="BL914" s="353"/>
      <c r="BM914" s="353"/>
      <c r="BN914" s="353"/>
      <c r="BO914" s="353"/>
      <c r="BP914" s="353"/>
      <c r="BQ914" s="353"/>
      <c r="BR914" s="353"/>
      <c r="BS914" s="353"/>
      <c r="BT914" s="353"/>
      <c r="BU914" s="353"/>
      <c r="BV914" s="353"/>
      <c r="BW914" s="353"/>
      <c r="BX914" s="353"/>
      <c r="BY914" s="353"/>
      <c r="BZ914" s="353"/>
      <c r="CA914" s="353"/>
      <c r="CB914" s="353"/>
      <c r="CC914" s="353"/>
      <c r="CD914" s="353"/>
      <c r="CE914" s="353"/>
      <c r="CF914" s="353"/>
      <c r="CG914" s="353"/>
      <c r="CH914" s="353"/>
      <c r="CI914" s="353"/>
      <c r="CJ914" s="353"/>
      <c r="CK914" s="353"/>
      <c r="CL914" s="353"/>
      <c r="CM914" s="175"/>
      <c r="CN914" s="175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</row>
    <row r="915" spans="1:193" s="2" customFormat="1" ht="10.5" customHeight="1">
      <c r="A915" s="1298"/>
      <c r="B915" s="1301"/>
      <c r="C915" s="1129"/>
      <c r="D915" s="144" t="s">
        <v>126</v>
      </c>
      <c r="E915" s="100" t="s">
        <v>123</v>
      </c>
      <c r="F915" s="48"/>
      <c r="G915" s="48"/>
      <c r="H915" s="640"/>
      <c r="I915" s="48"/>
      <c r="J915" s="48"/>
      <c r="K915" s="48"/>
      <c r="L915" s="48"/>
      <c r="M915" s="48"/>
      <c r="N915" s="640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640"/>
      <c r="Z915" s="48"/>
      <c r="AA915" s="48"/>
      <c r="AB915" s="101"/>
      <c r="AC915" s="353"/>
      <c r="AD915" s="353"/>
      <c r="AE915" s="353"/>
      <c r="AF915" s="353"/>
      <c r="AG915" s="353"/>
      <c r="AH915" s="353"/>
      <c r="AI915" s="353"/>
      <c r="AJ915" s="353"/>
      <c r="AK915" s="353"/>
      <c r="AL915" s="353"/>
      <c r="AM915" s="353"/>
      <c r="AN915" s="353"/>
      <c r="AO915" s="353"/>
      <c r="AP915" s="353"/>
      <c r="AQ915" s="353"/>
      <c r="AR915" s="353"/>
      <c r="AS915" s="353"/>
      <c r="AT915" s="353"/>
      <c r="AU915" s="353"/>
      <c r="AV915" s="353"/>
      <c r="AW915" s="353"/>
      <c r="AX915" s="353"/>
      <c r="AY915" s="353"/>
      <c r="AZ915" s="353"/>
      <c r="BA915" s="353"/>
      <c r="BB915" s="353"/>
      <c r="BC915" s="353"/>
      <c r="BD915" s="353"/>
      <c r="BE915" s="353"/>
      <c r="BF915" s="353"/>
      <c r="BG915" s="353"/>
      <c r="BH915" s="353"/>
      <c r="BI915" s="353"/>
      <c r="BJ915" s="353"/>
      <c r="BK915" s="353"/>
      <c r="BL915" s="353"/>
      <c r="BM915" s="353"/>
      <c r="BN915" s="353"/>
      <c r="BO915" s="353"/>
      <c r="BP915" s="353"/>
      <c r="BQ915" s="353"/>
      <c r="BR915" s="353"/>
      <c r="BS915" s="353"/>
      <c r="BT915" s="353"/>
      <c r="BU915" s="353"/>
      <c r="BV915" s="353"/>
      <c r="BW915" s="353"/>
      <c r="BX915" s="353"/>
      <c r="BY915" s="353"/>
      <c r="BZ915" s="353"/>
      <c r="CA915" s="353"/>
      <c r="CB915" s="353"/>
      <c r="CC915" s="353"/>
      <c r="CD915" s="353"/>
      <c r="CE915" s="353"/>
      <c r="CF915" s="353"/>
      <c r="CG915" s="353"/>
      <c r="CH915" s="353"/>
      <c r="CI915" s="353"/>
      <c r="CJ915" s="353"/>
      <c r="CK915" s="353"/>
      <c r="CL915" s="353"/>
      <c r="CM915" s="175"/>
      <c r="CN915" s="175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</row>
    <row r="916" spans="1:193" s="2" customFormat="1" ht="10.5" customHeight="1">
      <c r="A916" s="1298"/>
      <c r="B916" s="1301"/>
      <c r="C916" s="1129"/>
      <c r="D916" s="144" t="s">
        <v>127</v>
      </c>
      <c r="E916" s="100" t="s">
        <v>123</v>
      </c>
      <c r="F916" s="48"/>
      <c r="G916" s="48"/>
      <c r="H916" s="640"/>
      <c r="I916" s="48"/>
      <c r="J916" s="48"/>
      <c r="K916" s="48"/>
      <c r="L916" s="48"/>
      <c r="M916" s="48"/>
      <c r="N916" s="640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640"/>
      <c r="Z916" s="48"/>
      <c r="AA916" s="48"/>
      <c r="AB916" s="101"/>
      <c r="AC916" s="353"/>
      <c r="AD916" s="353"/>
      <c r="AE916" s="353"/>
      <c r="AF916" s="353"/>
      <c r="AG916" s="353"/>
      <c r="AH916" s="353"/>
      <c r="AI916" s="353"/>
      <c r="AJ916" s="353"/>
      <c r="AK916" s="353"/>
      <c r="AL916" s="353"/>
      <c r="AM916" s="353"/>
      <c r="AN916" s="353"/>
      <c r="AO916" s="353"/>
      <c r="AP916" s="353"/>
      <c r="AQ916" s="353"/>
      <c r="AR916" s="353"/>
      <c r="AS916" s="353"/>
      <c r="AT916" s="353"/>
      <c r="AU916" s="353"/>
      <c r="AV916" s="353"/>
      <c r="AW916" s="353"/>
      <c r="AX916" s="353"/>
      <c r="AY916" s="353"/>
      <c r="AZ916" s="353"/>
      <c r="BA916" s="353"/>
      <c r="BB916" s="353"/>
      <c r="BC916" s="353"/>
      <c r="BD916" s="353"/>
      <c r="BE916" s="353"/>
      <c r="BF916" s="353"/>
      <c r="BG916" s="353"/>
      <c r="BH916" s="353"/>
      <c r="BI916" s="353"/>
      <c r="BJ916" s="353"/>
      <c r="BK916" s="353"/>
      <c r="BL916" s="353"/>
      <c r="BM916" s="353"/>
      <c r="BN916" s="353"/>
      <c r="BO916" s="353"/>
      <c r="BP916" s="353"/>
      <c r="BQ916" s="353"/>
      <c r="BR916" s="353"/>
      <c r="BS916" s="353"/>
      <c r="BT916" s="353"/>
      <c r="BU916" s="353"/>
      <c r="BV916" s="353"/>
      <c r="BW916" s="353"/>
      <c r="BX916" s="353"/>
      <c r="BY916" s="353"/>
      <c r="BZ916" s="353"/>
      <c r="CA916" s="353"/>
      <c r="CB916" s="353"/>
      <c r="CC916" s="353"/>
      <c r="CD916" s="353"/>
      <c r="CE916" s="353"/>
      <c r="CF916" s="353"/>
      <c r="CG916" s="353"/>
      <c r="CH916" s="353"/>
      <c r="CI916" s="353"/>
      <c r="CJ916" s="353"/>
      <c r="CK916" s="353"/>
      <c r="CL916" s="353"/>
      <c r="CM916" s="175"/>
      <c r="CN916" s="175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</row>
    <row r="917" spans="1:193" s="2" customFormat="1" ht="10.5" customHeight="1" thickBot="1">
      <c r="A917" s="1299"/>
      <c r="B917" s="1302"/>
      <c r="C917" s="293"/>
      <c r="D917" s="254" t="s">
        <v>42</v>
      </c>
      <c r="E917" s="102"/>
      <c r="F917" s="102"/>
      <c r="G917" s="102"/>
      <c r="H917" s="645"/>
      <c r="I917" s="102"/>
      <c r="J917" s="102"/>
      <c r="K917" s="102"/>
      <c r="L917" s="102"/>
      <c r="M917" s="102"/>
      <c r="N917" s="645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645"/>
      <c r="Z917" s="102"/>
      <c r="AA917" s="102"/>
      <c r="AB917" s="104"/>
      <c r="AC917" s="353"/>
      <c r="AD917" s="353"/>
      <c r="AE917" s="353"/>
      <c r="AF917" s="353"/>
      <c r="AG917" s="353"/>
      <c r="AH917" s="353"/>
      <c r="AI917" s="353"/>
      <c r="AJ917" s="353"/>
      <c r="AK917" s="353"/>
      <c r="AL917" s="353"/>
      <c r="AM917" s="353"/>
      <c r="AN917" s="353"/>
      <c r="AO917" s="353"/>
      <c r="AP917" s="353"/>
      <c r="AQ917" s="353"/>
      <c r="AR917" s="353"/>
      <c r="AS917" s="353"/>
      <c r="AT917" s="353"/>
      <c r="AU917" s="353"/>
      <c r="AV917" s="353"/>
      <c r="AW917" s="353"/>
      <c r="AX917" s="353"/>
      <c r="AY917" s="353"/>
      <c r="AZ917" s="353"/>
      <c r="BA917" s="353"/>
      <c r="BB917" s="353"/>
      <c r="BC917" s="353"/>
      <c r="BD917" s="353"/>
      <c r="BE917" s="353"/>
      <c r="BF917" s="353"/>
      <c r="BG917" s="353"/>
      <c r="BH917" s="353"/>
      <c r="BI917" s="353"/>
      <c r="BJ917" s="353"/>
      <c r="BK917" s="353"/>
      <c r="BL917" s="353"/>
      <c r="BM917" s="353"/>
      <c r="BN917" s="353"/>
      <c r="BO917" s="353"/>
      <c r="BP917" s="353"/>
      <c r="BQ917" s="353"/>
      <c r="BR917" s="353"/>
      <c r="BS917" s="353"/>
      <c r="BT917" s="353"/>
      <c r="BU917" s="353"/>
      <c r="BV917" s="353"/>
      <c r="BW917" s="353"/>
      <c r="BX917" s="353"/>
      <c r="BY917" s="353"/>
      <c r="BZ917" s="353"/>
      <c r="CA917" s="353"/>
      <c r="CB917" s="353"/>
      <c r="CC917" s="353"/>
      <c r="CD917" s="353"/>
      <c r="CE917" s="353"/>
      <c r="CF917" s="353"/>
      <c r="CG917" s="353"/>
      <c r="CH917" s="353"/>
      <c r="CI917" s="353"/>
      <c r="CJ917" s="353"/>
      <c r="CK917" s="353"/>
      <c r="CL917" s="353"/>
      <c r="CM917" s="175"/>
      <c r="CN917" s="175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</row>
    <row r="918" spans="1:193" s="1" customFormat="1" ht="10.5" customHeight="1">
      <c r="A918" s="1297" t="s">
        <v>102</v>
      </c>
      <c r="B918" s="1300" t="s">
        <v>678</v>
      </c>
      <c r="C918" s="1128"/>
      <c r="D918" s="1173"/>
      <c r="E918" s="85"/>
      <c r="F918" s="85"/>
      <c r="G918" s="85"/>
      <c r="H918" s="643"/>
      <c r="I918" s="85"/>
      <c r="J918" s="85"/>
      <c r="K918" s="85"/>
      <c r="L918" s="85"/>
      <c r="M918" s="85"/>
      <c r="N918" s="643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643"/>
      <c r="Z918" s="85"/>
      <c r="AA918" s="85"/>
      <c r="AB918" s="199"/>
      <c r="AC918" s="353"/>
      <c r="AD918" s="353"/>
      <c r="AE918" s="353"/>
      <c r="AF918" s="353"/>
      <c r="AG918" s="353"/>
      <c r="AH918" s="353"/>
      <c r="AI918" s="353"/>
      <c r="AJ918" s="353"/>
      <c r="AK918" s="353"/>
      <c r="AL918" s="353"/>
      <c r="AM918" s="353"/>
      <c r="AN918" s="353"/>
      <c r="AO918" s="353"/>
      <c r="AP918" s="353"/>
      <c r="AQ918" s="353"/>
      <c r="AR918" s="353"/>
      <c r="AS918" s="353"/>
      <c r="AT918" s="353"/>
      <c r="AU918" s="353"/>
      <c r="AV918" s="353"/>
      <c r="AW918" s="353"/>
      <c r="AX918" s="353"/>
      <c r="AY918" s="353"/>
      <c r="AZ918" s="353"/>
      <c r="BA918" s="353"/>
      <c r="BB918" s="353"/>
      <c r="BC918" s="353"/>
      <c r="BD918" s="353"/>
      <c r="BE918" s="353"/>
      <c r="BF918" s="353"/>
      <c r="BG918" s="353"/>
      <c r="BH918" s="353"/>
      <c r="BI918" s="353"/>
      <c r="BJ918" s="353"/>
      <c r="BK918" s="353"/>
      <c r="BL918" s="353"/>
      <c r="BM918" s="353"/>
      <c r="BN918" s="353"/>
      <c r="BO918" s="353"/>
      <c r="BP918" s="353"/>
      <c r="BQ918" s="353"/>
      <c r="BR918" s="353"/>
      <c r="BS918" s="353"/>
      <c r="BT918" s="353"/>
      <c r="BU918" s="353"/>
      <c r="BV918" s="353"/>
      <c r="BW918" s="353"/>
      <c r="BX918" s="353"/>
      <c r="BY918" s="353"/>
      <c r="BZ918" s="353"/>
      <c r="CA918" s="353"/>
      <c r="CB918" s="353"/>
      <c r="CC918" s="353"/>
      <c r="CD918" s="353"/>
      <c r="CE918" s="353"/>
      <c r="CF918" s="353"/>
      <c r="CG918" s="353"/>
      <c r="CH918" s="353"/>
      <c r="CI918" s="353"/>
      <c r="CJ918" s="353"/>
      <c r="CK918" s="353"/>
      <c r="CL918" s="353"/>
      <c r="CM918" s="175"/>
      <c r="CN918" s="175"/>
    </row>
    <row r="919" spans="1:193" s="1" customFormat="1" ht="10.5" customHeight="1">
      <c r="A919" s="1298"/>
      <c r="B919" s="1301"/>
      <c r="C919" s="1129" t="s">
        <v>138</v>
      </c>
      <c r="D919" s="144" t="s">
        <v>34</v>
      </c>
      <c r="E919" s="48">
        <v>5</v>
      </c>
      <c r="F919" s="48">
        <v>5</v>
      </c>
      <c r="G919" s="48">
        <v>5</v>
      </c>
      <c r="H919" s="640">
        <v>5</v>
      </c>
      <c r="I919" s="48">
        <v>5</v>
      </c>
      <c r="J919" s="48">
        <v>5</v>
      </c>
      <c r="K919" s="48">
        <v>5</v>
      </c>
      <c r="L919" s="48">
        <v>5</v>
      </c>
      <c r="M919" s="48">
        <v>5</v>
      </c>
      <c r="N919" s="640">
        <v>5</v>
      </c>
      <c r="O919" s="48">
        <v>5</v>
      </c>
      <c r="P919" s="48">
        <v>5</v>
      </c>
      <c r="Q919" s="48">
        <v>5</v>
      </c>
      <c r="R919" s="48">
        <v>5</v>
      </c>
      <c r="S919" s="48">
        <v>5</v>
      </c>
      <c r="T919" s="48">
        <v>5</v>
      </c>
      <c r="U919" s="48">
        <v>5</v>
      </c>
      <c r="V919" s="48">
        <v>5</v>
      </c>
      <c r="W919" s="48">
        <v>5</v>
      </c>
      <c r="X919" s="48">
        <v>5</v>
      </c>
      <c r="Y919" s="640">
        <v>5</v>
      </c>
      <c r="Z919" s="48">
        <v>5</v>
      </c>
      <c r="AA919" s="48">
        <v>5</v>
      </c>
      <c r="AB919" s="101">
        <v>5</v>
      </c>
      <c r="AC919" s="353"/>
      <c r="AD919" s="353"/>
      <c r="AE919" s="353"/>
      <c r="AF919" s="353" t="s">
        <v>123</v>
      </c>
      <c r="AG919" s="353"/>
      <c r="AH919" s="353"/>
      <c r="AI919" s="353"/>
      <c r="AJ919" s="353"/>
      <c r="AK919" s="353"/>
      <c r="AL919" s="353"/>
      <c r="AM919" s="353"/>
      <c r="AN919" s="353"/>
      <c r="AO919" s="353"/>
      <c r="AP919" s="353"/>
      <c r="AQ919" s="353"/>
      <c r="AR919" s="353"/>
      <c r="AS919" s="353"/>
      <c r="AT919" s="353"/>
      <c r="AU919" s="353"/>
      <c r="AV919" s="353"/>
      <c r="AW919" s="353"/>
      <c r="AX919" s="353"/>
      <c r="AY919" s="353"/>
      <c r="AZ919" s="353"/>
      <c r="BA919" s="353"/>
      <c r="BB919" s="353"/>
      <c r="BC919" s="353"/>
      <c r="BD919" s="353"/>
      <c r="BE919" s="353"/>
      <c r="BF919" s="353"/>
      <c r="BG919" s="353"/>
      <c r="BH919" s="353"/>
      <c r="BI919" s="353"/>
      <c r="BJ919" s="353"/>
      <c r="BK919" s="353"/>
      <c r="BL919" s="353"/>
      <c r="BM919" s="353"/>
      <c r="BN919" s="353"/>
      <c r="BO919" s="353"/>
      <c r="BP919" s="353"/>
      <c r="BQ919" s="353"/>
      <c r="BR919" s="353"/>
      <c r="BS919" s="353"/>
      <c r="BT919" s="353"/>
      <c r="BU919" s="353"/>
      <c r="BV919" s="353"/>
      <c r="BW919" s="353"/>
      <c r="BX919" s="353"/>
      <c r="BY919" s="353"/>
      <c r="BZ919" s="353"/>
      <c r="CA919" s="353"/>
      <c r="CB919" s="353"/>
      <c r="CC919" s="353"/>
      <c r="CD919" s="353"/>
      <c r="CE919" s="353"/>
      <c r="CF919" s="353"/>
      <c r="CG919" s="353"/>
      <c r="CH919" s="353"/>
      <c r="CI919" s="353"/>
      <c r="CJ919" s="353"/>
      <c r="CK919" s="353"/>
      <c r="CL919" s="353"/>
      <c r="CM919" s="175"/>
      <c r="CN919" s="175"/>
    </row>
    <row r="920" spans="1:193" s="1" customFormat="1" ht="10.5" customHeight="1">
      <c r="A920" s="1298"/>
      <c r="B920" s="1301"/>
      <c r="C920" s="1129"/>
      <c r="D920" s="144" t="s">
        <v>126</v>
      </c>
      <c r="E920" s="100" t="s">
        <v>123</v>
      </c>
      <c r="F920" s="100"/>
      <c r="G920" s="100"/>
      <c r="H920" s="640"/>
      <c r="I920" s="100"/>
      <c r="J920" s="100"/>
      <c r="K920" s="100"/>
      <c r="L920" s="100"/>
      <c r="M920" s="100"/>
      <c r="N920" s="640"/>
      <c r="O920" s="100"/>
      <c r="P920" s="100"/>
      <c r="Q920" s="100"/>
      <c r="R920" s="100"/>
      <c r="S920" s="100"/>
      <c r="T920" s="100"/>
      <c r="U920" s="100"/>
      <c r="V920" s="100"/>
      <c r="W920" s="100"/>
      <c r="X920" s="100"/>
      <c r="Y920" s="640"/>
      <c r="Z920" s="100"/>
      <c r="AA920" s="100"/>
      <c r="AB920" s="200"/>
      <c r="AC920" s="353"/>
      <c r="AD920" s="353"/>
      <c r="AE920" s="353"/>
      <c r="AF920" s="353"/>
      <c r="AG920" s="353"/>
      <c r="AH920" s="353"/>
      <c r="AI920" s="353"/>
      <c r="AJ920" s="353"/>
      <c r="AK920" s="353"/>
      <c r="AL920" s="353"/>
      <c r="AM920" s="353"/>
      <c r="AN920" s="353"/>
      <c r="AO920" s="353"/>
      <c r="AP920" s="353"/>
      <c r="AQ920" s="353"/>
      <c r="AR920" s="353"/>
      <c r="AS920" s="353"/>
      <c r="AT920" s="353"/>
      <c r="AU920" s="353"/>
      <c r="AV920" s="353"/>
      <c r="AW920" s="353"/>
      <c r="AX920" s="353"/>
      <c r="AY920" s="353"/>
      <c r="AZ920" s="353"/>
      <c r="BA920" s="353"/>
      <c r="BB920" s="353"/>
      <c r="BC920" s="353"/>
      <c r="BD920" s="353"/>
      <c r="BE920" s="353"/>
      <c r="BF920" s="353"/>
      <c r="BG920" s="353"/>
      <c r="BH920" s="353"/>
      <c r="BI920" s="353"/>
      <c r="BJ920" s="353"/>
      <c r="BK920" s="353"/>
      <c r="BL920" s="353"/>
      <c r="BM920" s="353"/>
      <c r="BN920" s="353"/>
      <c r="BO920" s="353"/>
      <c r="BP920" s="353"/>
      <c r="BQ920" s="353"/>
      <c r="BR920" s="353"/>
      <c r="BS920" s="353"/>
      <c r="BT920" s="353"/>
      <c r="BU920" s="353"/>
      <c r="BV920" s="353"/>
      <c r="BW920" s="353"/>
      <c r="BX920" s="353"/>
      <c r="BY920" s="353"/>
      <c r="BZ920" s="353"/>
      <c r="CA920" s="353"/>
      <c r="CB920" s="353"/>
      <c r="CC920" s="353"/>
      <c r="CD920" s="353"/>
      <c r="CE920" s="353"/>
      <c r="CF920" s="353"/>
      <c r="CG920" s="353"/>
      <c r="CH920" s="353"/>
      <c r="CI920" s="353"/>
      <c r="CJ920" s="353"/>
      <c r="CK920" s="353"/>
      <c r="CL920" s="353"/>
      <c r="CM920" s="175"/>
      <c r="CN920" s="175"/>
    </row>
    <row r="921" spans="1:193" s="1" customFormat="1" ht="10.5" customHeight="1">
      <c r="A921" s="1298"/>
      <c r="B921" s="1301"/>
      <c r="C921" s="1129"/>
      <c r="D921" s="144" t="s">
        <v>127</v>
      </c>
      <c r="E921" s="100" t="s">
        <v>123</v>
      </c>
      <c r="F921" s="100"/>
      <c r="G921" s="100"/>
      <c r="H921" s="640"/>
      <c r="I921" s="100"/>
      <c r="J921" s="100"/>
      <c r="K921" s="100"/>
      <c r="L921" s="100"/>
      <c r="M921" s="100"/>
      <c r="N921" s="640"/>
      <c r="O921" s="100"/>
      <c r="P921" s="100"/>
      <c r="Q921" s="100"/>
      <c r="R921" s="100"/>
      <c r="S921" s="100"/>
      <c r="T921" s="100"/>
      <c r="U921" s="100"/>
      <c r="V921" s="100"/>
      <c r="W921" s="100"/>
      <c r="X921" s="100"/>
      <c r="Y921" s="640"/>
      <c r="Z921" s="100"/>
      <c r="AA921" s="100"/>
      <c r="AB921" s="200"/>
      <c r="AC921" s="353"/>
      <c r="AD921" s="353"/>
      <c r="AE921" s="353"/>
      <c r="AF921" s="353"/>
      <c r="AG921" s="353"/>
      <c r="AH921" s="353"/>
      <c r="AI921" s="353"/>
      <c r="AJ921" s="353"/>
      <c r="AK921" s="353"/>
      <c r="AL921" s="353"/>
      <c r="AM921" s="353"/>
      <c r="AN921" s="353"/>
      <c r="AO921" s="353"/>
      <c r="AP921" s="353"/>
      <c r="AQ921" s="353"/>
      <c r="AR921" s="353"/>
      <c r="AS921" s="353"/>
      <c r="AT921" s="353"/>
      <c r="AU921" s="353"/>
      <c r="AV921" s="353"/>
      <c r="AW921" s="353"/>
      <c r="AX921" s="353"/>
      <c r="AY921" s="353"/>
      <c r="AZ921" s="353"/>
      <c r="BA921" s="353"/>
      <c r="BB921" s="353"/>
      <c r="BC921" s="353"/>
      <c r="BD921" s="353"/>
      <c r="BE921" s="353"/>
      <c r="BF921" s="353"/>
      <c r="BG921" s="353"/>
      <c r="BH921" s="353"/>
      <c r="BI921" s="353"/>
      <c r="BJ921" s="353"/>
      <c r="BK921" s="353"/>
      <c r="BL921" s="353"/>
      <c r="BM921" s="353"/>
      <c r="BN921" s="353"/>
      <c r="BO921" s="353"/>
      <c r="BP921" s="353"/>
      <c r="BQ921" s="353"/>
      <c r="BR921" s="353"/>
      <c r="BS921" s="353"/>
      <c r="BT921" s="353"/>
      <c r="BU921" s="353"/>
      <c r="BV921" s="353"/>
      <c r="BW921" s="353"/>
      <c r="BX921" s="353"/>
      <c r="BY921" s="353"/>
      <c r="BZ921" s="353"/>
      <c r="CA921" s="353"/>
      <c r="CB921" s="353"/>
      <c r="CC921" s="353"/>
      <c r="CD921" s="353"/>
      <c r="CE921" s="353"/>
      <c r="CF921" s="353"/>
      <c r="CG921" s="353"/>
      <c r="CH921" s="353"/>
      <c r="CI921" s="353"/>
      <c r="CJ921" s="353"/>
      <c r="CK921" s="353"/>
      <c r="CL921" s="353"/>
      <c r="CM921" s="175"/>
      <c r="CN921" s="175"/>
    </row>
    <row r="922" spans="1:193" s="1" customFormat="1" ht="10.5" customHeight="1" thickBot="1">
      <c r="A922" s="1299"/>
      <c r="B922" s="1302"/>
      <c r="C922" s="293"/>
      <c r="D922" s="254" t="s">
        <v>42</v>
      </c>
      <c r="E922" s="103"/>
      <c r="F922" s="103"/>
      <c r="G922" s="103"/>
      <c r="H922" s="645"/>
      <c r="I922" s="103"/>
      <c r="J922" s="103"/>
      <c r="K922" s="103"/>
      <c r="L922" s="103"/>
      <c r="M922" s="103"/>
      <c r="N922" s="645"/>
      <c r="O922" s="103"/>
      <c r="P922" s="103"/>
      <c r="Q922" s="103"/>
      <c r="R922" s="103"/>
      <c r="S922" s="103"/>
      <c r="T922" s="103"/>
      <c r="U922" s="103"/>
      <c r="V922" s="103"/>
      <c r="W922" s="103"/>
      <c r="X922" s="103"/>
      <c r="Y922" s="645"/>
      <c r="Z922" s="103"/>
      <c r="AA922" s="103"/>
      <c r="AB922" s="202"/>
      <c r="AC922" s="353"/>
      <c r="AD922" s="353"/>
      <c r="AE922" s="353"/>
      <c r="AF922" s="353"/>
      <c r="AG922" s="353"/>
      <c r="AH922" s="353"/>
      <c r="AI922" s="353"/>
      <c r="AJ922" s="353"/>
      <c r="AK922" s="353"/>
      <c r="AL922" s="353"/>
      <c r="AM922" s="353"/>
      <c r="AN922" s="353"/>
      <c r="AO922" s="353"/>
      <c r="AP922" s="353"/>
      <c r="AQ922" s="353"/>
      <c r="AR922" s="353"/>
      <c r="AS922" s="353"/>
      <c r="AT922" s="353"/>
      <c r="AU922" s="353"/>
      <c r="AV922" s="353"/>
      <c r="AW922" s="353"/>
      <c r="AX922" s="353"/>
      <c r="AY922" s="353"/>
      <c r="AZ922" s="353"/>
      <c r="BA922" s="353"/>
      <c r="BB922" s="353"/>
      <c r="BC922" s="353"/>
      <c r="BD922" s="353"/>
      <c r="BE922" s="353"/>
      <c r="BF922" s="353"/>
      <c r="BG922" s="353"/>
      <c r="BH922" s="353"/>
      <c r="BI922" s="353"/>
      <c r="BJ922" s="353"/>
      <c r="BK922" s="353"/>
      <c r="BL922" s="353"/>
      <c r="BM922" s="353"/>
      <c r="BN922" s="353"/>
      <c r="BO922" s="353"/>
      <c r="BP922" s="353"/>
      <c r="BQ922" s="353"/>
      <c r="BR922" s="353"/>
      <c r="BS922" s="353"/>
      <c r="BT922" s="353"/>
      <c r="BU922" s="353"/>
      <c r="BV922" s="353"/>
      <c r="BW922" s="353"/>
      <c r="BX922" s="353"/>
      <c r="BY922" s="353"/>
      <c r="BZ922" s="353"/>
      <c r="CA922" s="353"/>
      <c r="CB922" s="353"/>
      <c r="CC922" s="353"/>
      <c r="CD922" s="353"/>
      <c r="CE922" s="353"/>
      <c r="CF922" s="353"/>
      <c r="CG922" s="353"/>
      <c r="CH922" s="353"/>
      <c r="CI922" s="353"/>
      <c r="CJ922" s="353"/>
      <c r="CK922" s="353"/>
      <c r="CL922" s="353"/>
      <c r="CM922" s="175"/>
      <c r="CN922" s="175"/>
    </row>
    <row r="923" spans="1:193" s="1" customFormat="1" ht="10.5" customHeight="1">
      <c r="A923" s="1297" t="s">
        <v>14</v>
      </c>
      <c r="B923" s="1300" t="s">
        <v>679</v>
      </c>
      <c r="C923" s="1128"/>
      <c r="D923" s="1173"/>
      <c r="E923" s="85"/>
      <c r="F923" s="85"/>
      <c r="G923" s="85"/>
      <c r="H923" s="643"/>
      <c r="I923" s="85"/>
      <c r="J923" s="85"/>
      <c r="K923" s="85"/>
      <c r="L923" s="85"/>
      <c r="M923" s="85"/>
      <c r="N923" s="643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643"/>
      <c r="Z923" s="85"/>
      <c r="AA923" s="85"/>
      <c r="AB923" s="199"/>
      <c r="AC923" s="353"/>
      <c r="AD923" s="353"/>
      <c r="AE923" s="353"/>
      <c r="AF923" s="353"/>
      <c r="AG923" s="353"/>
      <c r="AH923" s="353"/>
      <c r="AI923" s="353"/>
      <c r="AJ923" s="353"/>
      <c r="AK923" s="353"/>
      <c r="AL923" s="353"/>
      <c r="AM923" s="353"/>
      <c r="AN923" s="353"/>
      <c r="AO923" s="353"/>
      <c r="AP923" s="353"/>
      <c r="AQ923" s="353"/>
      <c r="AR923" s="353"/>
      <c r="AS923" s="353"/>
      <c r="AT923" s="353"/>
      <c r="AU923" s="353"/>
      <c r="AV923" s="353"/>
      <c r="AW923" s="353"/>
      <c r="AX923" s="353"/>
      <c r="AY923" s="353"/>
      <c r="AZ923" s="353"/>
      <c r="BA923" s="353"/>
      <c r="BB923" s="353"/>
      <c r="BC923" s="353"/>
      <c r="BD923" s="353"/>
      <c r="BE923" s="353"/>
      <c r="BF923" s="353"/>
      <c r="BG923" s="353"/>
      <c r="BH923" s="353"/>
      <c r="BI923" s="353"/>
      <c r="BJ923" s="353"/>
      <c r="BK923" s="353"/>
      <c r="BL923" s="353"/>
      <c r="BM923" s="353"/>
      <c r="BN923" s="353"/>
      <c r="BO923" s="353"/>
      <c r="BP923" s="353"/>
      <c r="BQ923" s="353"/>
      <c r="BR923" s="353"/>
      <c r="BS923" s="353"/>
      <c r="BT923" s="353"/>
      <c r="BU923" s="353"/>
      <c r="BV923" s="353"/>
      <c r="BW923" s="353"/>
      <c r="BX923" s="353"/>
      <c r="BY923" s="353"/>
      <c r="BZ923" s="353"/>
      <c r="CA923" s="353"/>
      <c r="CB923" s="353"/>
      <c r="CC923" s="353"/>
      <c r="CD923" s="353"/>
      <c r="CE923" s="353"/>
      <c r="CF923" s="353"/>
      <c r="CG923" s="353"/>
      <c r="CH923" s="353"/>
      <c r="CI923" s="353"/>
      <c r="CJ923" s="353"/>
      <c r="CK923" s="353"/>
      <c r="CL923" s="353"/>
      <c r="CM923" s="175"/>
      <c r="CN923" s="175"/>
    </row>
    <row r="924" spans="1:193" s="1" customFormat="1" ht="10.5" customHeight="1">
      <c r="A924" s="1298"/>
      <c r="B924" s="1301"/>
      <c r="C924" s="1129" t="s">
        <v>138</v>
      </c>
      <c r="D924" s="144" t="s">
        <v>34</v>
      </c>
      <c r="E924" s="100">
        <v>0</v>
      </c>
      <c r="F924" s="100">
        <v>0</v>
      </c>
      <c r="G924" s="100">
        <v>0</v>
      </c>
      <c r="H924" s="640">
        <v>0</v>
      </c>
      <c r="I924" s="100">
        <v>0</v>
      </c>
      <c r="J924" s="100">
        <v>0</v>
      </c>
      <c r="K924" s="100">
        <v>0</v>
      </c>
      <c r="L924" s="100">
        <v>0</v>
      </c>
      <c r="M924" s="100">
        <v>0</v>
      </c>
      <c r="N924" s="640">
        <v>0</v>
      </c>
      <c r="O924" s="100">
        <v>0</v>
      </c>
      <c r="P924" s="100">
        <v>0</v>
      </c>
      <c r="Q924" s="100">
        <v>0</v>
      </c>
      <c r="R924" s="100">
        <v>0</v>
      </c>
      <c r="S924" s="100">
        <v>0</v>
      </c>
      <c r="T924" s="100">
        <v>0</v>
      </c>
      <c r="U924" s="100">
        <v>0</v>
      </c>
      <c r="V924" s="100">
        <v>0</v>
      </c>
      <c r="W924" s="100">
        <v>0</v>
      </c>
      <c r="X924" s="100">
        <v>0</v>
      </c>
      <c r="Y924" s="640">
        <v>0</v>
      </c>
      <c r="Z924" s="100">
        <v>0</v>
      </c>
      <c r="AA924" s="100">
        <v>0</v>
      </c>
      <c r="AB924" s="200">
        <v>0</v>
      </c>
      <c r="AC924" s="353"/>
      <c r="AD924" s="353"/>
      <c r="AE924" s="353"/>
      <c r="AF924" s="353" t="s">
        <v>123</v>
      </c>
      <c r="AG924" s="353"/>
      <c r="AH924" s="353"/>
      <c r="AI924" s="353"/>
      <c r="AJ924" s="353"/>
      <c r="AK924" s="353"/>
      <c r="AL924" s="353"/>
      <c r="AM924" s="353"/>
      <c r="AN924" s="353"/>
      <c r="AO924" s="353"/>
      <c r="AP924" s="353"/>
      <c r="AQ924" s="353"/>
      <c r="AR924" s="353"/>
      <c r="AS924" s="353"/>
      <c r="AT924" s="353"/>
      <c r="AU924" s="353"/>
      <c r="AV924" s="353"/>
      <c r="AW924" s="353"/>
      <c r="AX924" s="353"/>
      <c r="AY924" s="353"/>
      <c r="AZ924" s="353"/>
      <c r="BA924" s="353"/>
      <c r="BB924" s="353"/>
      <c r="BC924" s="353"/>
      <c r="BD924" s="353"/>
      <c r="BE924" s="353"/>
      <c r="BF924" s="353"/>
      <c r="BG924" s="353"/>
      <c r="BH924" s="353"/>
      <c r="BI924" s="353"/>
      <c r="BJ924" s="353"/>
      <c r="BK924" s="353"/>
      <c r="BL924" s="353"/>
      <c r="BM924" s="353"/>
      <c r="BN924" s="353"/>
      <c r="BO924" s="353"/>
      <c r="BP924" s="353"/>
      <c r="BQ924" s="353"/>
      <c r="BR924" s="353"/>
      <c r="BS924" s="353"/>
      <c r="BT924" s="353"/>
      <c r="BU924" s="353"/>
      <c r="BV924" s="353"/>
      <c r="BW924" s="353"/>
      <c r="BX924" s="353"/>
      <c r="BY924" s="353"/>
      <c r="BZ924" s="353"/>
      <c r="CA924" s="353"/>
      <c r="CB924" s="353"/>
      <c r="CC924" s="353"/>
      <c r="CD924" s="353"/>
      <c r="CE924" s="353"/>
      <c r="CF924" s="353"/>
      <c r="CG924" s="353"/>
      <c r="CH924" s="353"/>
      <c r="CI924" s="353"/>
      <c r="CJ924" s="353"/>
      <c r="CK924" s="353"/>
      <c r="CL924" s="353"/>
      <c r="CM924" s="175"/>
      <c r="CN924" s="175"/>
    </row>
    <row r="925" spans="1:193" s="1" customFormat="1" ht="10.5" customHeight="1">
      <c r="A925" s="1298"/>
      <c r="B925" s="1301"/>
      <c r="C925" s="1129"/>
      <c r="D925" s="144" t="s">
        <v>126</v>
      </c>
      <c r="E925" s="100" t="s">
        <v>123</v>
      </c>
      <c r="F925" s="100"/>
      <c r="G925" s="100"/>
      <c r="H925" s="640"/>
      <c r="I925" s="100"/>
      <c r="J925" s="100"/>
      <c r="K925" s="100"/>
      <c r="L925" s="100"/>
      <c r="M925" s="100"/>
      <c r="N925" s="640"/>
      <c r="O925" s="100"/>
      <c r="P925" s="100"/>
      <c r="Q925" s="100"/>
      <c r="R925" s="100"/>
      <c r="S925" s="100"/>
      <c r="T925" s="100"/>
      <c r="U925" s="100"/>
      <c r="V925" s="100"/>
      <c r="W925" s="100"/>
      <c r="X925" s="100"/>
      <c r="Y925" s="640"/>
      <c r="Z925" s="100"/>
      <c r="AA925" s="100"/>
      <c r="AB925" s="200"/>
      <c r="AC925" s="353"/>
      <c r="AD925" s="353"/>
      <c r="AE925" s="353"/>
      <c r="AF925" s="353"/>
      <c r="AG925" s="353"/>
      <c r="AH925" s="353"/>
      <c r="AI925" s="353"/>
      <c r="AJ925" s="353"/>
      <c r="AK925" s="353"/>
      <c r="AL925" s="353"/>
      <c r="AM925" s="353"/>
      <c r="AN925" s="353"/>
      <c r="AO925" s="353"/>
      <c r="AP925" s="353"/>
      <c r="AQ925" s="353"/>
      <c r="AR925" s="353"/>
      <c r="AS925" s="353"/>
      <c r="AT925" s="353"/>
      <c r="AU925" s="353"/>
      <c r="AV925" s="353"/>
      <c r="AW925" s="353"/>
      <c r="AX925" s="353"/>
      <c r="AY925" s="353"/>
      <c r="AZ925" s="353"/>
      <c r="BA925" s="353"/>
      <c r="BB925" s="353"/>
      <c r="BC925" s="353"/>
      <c r="BD925" s="353"/>
      <c r="BE925" s="353"/>
      <c r="BF925" s="353"/>
      <c r="BG925" s="353"/>
      <c r="BH925" s="353"/>
      <c r="BI925" s="353"/>
      <c r="BJ925" s="353"/>
      <c r="BK925" s="353"/>
      <c r="BL925" s="353"/>
      <c r="BM925" s="353"/>
      <c r="BN925" s="353"/>
      <c r="BO925" s="353"/>
      <c r="BP925" s="353"/>
      <c r="BQ925" s="353"/>
      <c r="BR925" s="353"/>
      <c r="BS925" s="353"/>
      <c r="BT925" s="353"/>
      <c r="BU925" s="353"/>
      <c r="BV925" s="353"/>
      <c r="BW925" s="353"/>
      <c r="BX925" s="353"/>
      <c r="BY925" s="353"/>
      <c r="BZ925" s="353"/>
      <c r="CA925" s="353"/>
      <c r="CB925" s="353"/>
      <c r="CC925" s="353"/>
      <c r="CD925" s="353"/>
      <c r="CE925" s="353"/>
      <c r="CF925" s="353"/>
      <c r="CG925" s="353"/>
      <c r="CH925" s="353"/>
      <c r="CI925" s="353"/>
      <c r="CJ925" s="353"/>
      <c r="CK925" s="353"/>
      <c r="CL925" s="353"/>
      <c r="CM925" s="175"/>
      <c r="CN925" s="175"/>
    </row>
    <row r="926" spans="1:193" s="1" customFormat="1" ht="10.5" customHeight="1">
      <c r="A926" s="1298"/>
      <c r="B926" s="1301"/>
      <c r="C926" s="1129"/>
      <c r="D926" s="144" t="s">
        <v>127</v>
      </c>
      <c r="E926" s="100" t="s">
        <v>123</v>
      </c>
      <c r="F926" s="100"/>
      <c r="G926" s="100"/>
      <c r="H926" s="640"/>
      <c r="I926" s="100"/>
      <c r="J926" s="100"/>
      <c r="K926" s="100"/>
      <c r="L926" s="100"/>
      <c r="M926" s="100"/>
      <c r="N926" s="640"/>
      <c r="O926" s="100"/>
      <c r="P926" s="100"/>
      <c r="Q926" s="100"/>
      <c r="R926" s="100"/>
      <c r="S926" s="100"/>
      <c r="T926" s="100"/>
      <c r="U926" s="100"/>
      <c r="V926" s="100"/>
      <c r="W926" s="100"/>
      <c r="X926" s="100"/>
      <c r="Y926" s="640"/>
      <c r="Z926" s="100"/>
      <c r="AA926" s="100"/>
      <c r="AB926" s="200"/>
      <c r="AC926" s="353"/>
      <c r="AD926" s="353"/>
      <c r="AE926" s="353"/>
      <c r="AF926" s="353"/>
      <c r="AG926" s="353"/>
      <c r="AH926" s="353"/>
      <c r="AI926" s="353"/>
      <c r="AJ926" s="353"/>
      <c r="AK926" s="353"/>
      <c r="AL926" s="353"/>
      <c r="AM926" s="353"/>
      <c r="AN926" s="353"/>
      <c r="AO926" s="353"/>
      <c r="AP926" s="353"/>
      <c r="AQ926" s="353"/>
      <c r="AR926" s="353"/>
      <c r="AS926" s="353"/>
      <c r="AT926" s="353"/>
      <c r="AU926" s="353"/>
      <c r="AV926" s="353"/>
      <c r="AW926" s="353"/>
      <c r="AX926" s="353"/>
      <c r="AY926" s="353"/>
      <c r="AZ926" s="353"/>
      <c r="BA926" s="353"/>
      <c r="BB926" s="353"/>
      <c r="BC926" s="353"/>
      <c r="BD926" s="353"/>
      <c r="BE926" s="353"/>
      <c r="BF926" s="353"/>
      <c r="BG926" s="353"/>
      <c r="BH926" s="353"/>
      <c r="BI926" s="353"/>
      <c r="BJ926" s="353"/>
      <c r="BK926" s="353"/>
      <c r="BL926" s="353"/>
      <c r="BM926" s="353"/>
      <c r="BN926" s="353"/>
      <c r="BO926" s="353"/>
      <c r="BP926" s="353"/>
      <c r="BQ926" s="353"/>
      <c r="BR926" s="353"/>
      <c r="BS926" s="353"/>
      <c r="BT926" s="353"/>
      <c r="BU926" s="353"/>
      <c r="BV926" s="353"/>
      <c r="BW926" s="353"/>
      <c r="BX926" s="353"/>
      <c r="BY926" s="353"/>
      <c r="BZ926" s="353"/>
      <c r="CA926" s="353"/>
      <c r="CB926" s="353"/>
      <c r="CC926" s="353"/>
      <c r="CD926" s="353"/>
      <c r="CE926" s="353"/>
      <c r="CF926" s="353"/>
      <c r="CG926" s="353"/>
      <c r="CH926" s="353"/>
      <c r="CI926" s="353"/>
      <c r="CJ926" s="353"/>
      <c r="CK926" s="353"/>
      <c r="CL926" s="353"/>
      <c r="CM926" s="175"/>
      <c r="CN926" s="175"/>
    </row>
    <row r="927" spans="1:193" s="1" customFormat="1" ht="10.5" customHeight="1" thickBot="1">
      <c r="A927" s="1299"/>
      <c r="B927" s="1302"/>
      <c r="C927" s="293"/>
      <c r="D927" s="254" t="s">
        <v>42</v>
      </c>
      <c r="E927" s="103"/>
      <c r="F927" s="103"/>
      <c r="G927" s="103"/>
      <c r="H927" s="645"/>
      <c r="I927" s="103"/>
      <c r="J927" s="103"/>
      <c r="K927" s="103"/>
      <c r="L927" s="103"/>
      <c r="M927" s="103"/>
      <c r="N927" s="645"/>
      <c r="O927" s="103"/>
      <c r="P927" s="103"/>
      <c r="Q927" s="103"/>
      <c r="R927" s="103"/>
      <c r="S927" s="103"/>
      <c r="T927" s="103"/>
      <c r="U927" s="103"/>
      <c r="V927" s="103"/>
      <c r="W927" s="103"/>
      <c r="X927" s="103"/>
      <c r="Y927" s="645"/>
      <c r="Z927" s="103"/>
      <c r="AA927" s="103"/>
      <c r="AB927" s="202"/>
      <c r="AC927" s="353"/>
      <c r="AD927" s="353"/>
      <c r="AE927" s="353"/>
      <c r="AF927" s="353"/>
      <c r="AG927" s="353"/>
      <c r="AH927" s="353"/>
      <c r="AI927" s="353"/>
      <c r="AJ927" s="353"/>
      <c r="AK927" s="353"/>
      <c r="AL927" s="353"/>
      <c r="AM927" s="353"/>
      <c r="AN927" s="353"/>
      <c r="AO927" s="353"/>
      <c r="AP927" s="353"/>
      <c r="AQ927" s="353"/>
      <c r="AR927" s="353"/>
      <c r="AS927" s="353"/>
      <c r="AT927" s="353"/>
      <c r="AU927" s="353"/>
      <c r="AV927" s="353"/>
      <c r="AW927" s="353"/>
      <c r="AX927" s="353"/>
      <c r="AY927" s="353"/>
      <c r="AZ927" s="353"/>
      <c r="BA927" s="353"/>
      <c r="BB927" s="353"/>
      <c r="BC927" s="353"/>
      <c r="BD927" s="353"/>
      <c r="BE927" s="353"/>
      <c r="BF927" s="353"/>
      <c r="BG927" s="353"/>
      <c r="BH927" s="353"/>
      <c r="BI927" s="353"/>
      <c r="BJ927" s="353"/>
      <c r="BK927" s="353"/>
      <c r="BL927" s="353"/>
      <c r="BM927" s="353"/>
      <c r="BN927" s="353"/>
      <c r="BO927" s="353"/>
      <c r="BP927" s="353"/>
      <c r="BQ927" s="353"/>
      <c r="BR927" s="353"/>
      <c r="BS927" s="353"/>
      <c r="BT927" s="353"/>
      <c r="BU927" s="353"/>
      <c r="BV927" s="353"/>
      <c r="BW927" s="353"/>
      <c r="BX927" s="353"/>
      <c r="BY927" s="353"/>
      <c r="BZ927" s="353"/>
      <c r="CA927" s="353"/>
      <c r="CB927" s="353"/>
      <c r="CC927" s="353"/>
      <c r="CD927" s="353"/>
      <c r="CE927" s="353"/>
      <c r="CF927" s="353"/>
      <c r="CG927" s="353"/>
      <c r="CH927" s="353"/>
      <c r="CI927" s="353"/>
      <c r="CJ927" s="353"/>
      <c r="CK927" s="353"/>
      <c r="CL927" s="353"/>
      <c r="CM927" s="175"/>
      <c r="CN927" s="175"/>
    </row>
    <row r="928" spans="1:193" s="1" customFormat="1" ht="10.5" customHeight="1">
      <c r="A928" s="1303" t="s">
        <v>57</v>
      </c>
      <c r="B928" s="1304"/>
      <c r="C928" s="861"/>
      <c r="D928" s="1173" t="s">
        <v>126</v>
      </c>
      <c r="E928" s="85"/>
      <c r="F928" s="85"/>
      <c r="G928" s="85"/>
      <c r="H928" s="643"/>
      <c r="I928" s="85"/>
      <c r="J928" s="85"/>
      <c r="K928" s="85"/>
      <c r="L928" s="85"/>
      <c r="M928" s="85"/>
      <c r="N928" s="643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643"/>
      <c r="Z928" s="85"/>
      <c r="AA928" s="85"/>
      <c r="AB928" s="199"/>
      <c r="AC928" s="353"/>
      <c r="AD928" s="353"/>
      <c r="AE928" s="353"/>
      <c r="AF928" s="353"/>
      <c r="AG928" s="353"/>
      <c r="AH928" s="353"/>
      <c r="AI928" s="353"/>
      <c r="AJ928" s="353"/>
      <c r="AK928" s="353"/>
      <c r="AL928" s="353"/>
      <c r="AM928" s="353"/>
      <c r="AN928" s="353"/>
      <c r="AO928" s="353"/>
      <c r="AP928" s="353"/>
      <c r="AQ928" s="353"/>
      <c r="AR928" s="353"/>
      <c r="AS928" s="353"/>
      <c r="AT928" s="353"/>
      <c r="AU928" s="353"/>
      <c r="AV928" s="353"/>
      <c r="AW928" s="353"/>
      <c r="AX928" s="353"/>
      <c r="AY928" s="353"/>
      <c r="AZ928" s="353"/>
      <c r="BA928" s="353"/>
      <c r="BB928" s="353"/>
      <c r="BC928" s="353"/>
      <c r="BD928" s="353"/>
      <c r="BE928" s="353"/>
      <c r="BF928" s="353"/>
      <c r="BG928" s="353"/>
      <c r="BH928" s="353"/>
      <c r="BI928" s="353"/>
      <c r="BJ928" s="353"/>
      <c r="BK928" s="353"/>
      <c r="BL928" s="353"/>
      <c r="BM928" s="353"/>
      <c r="BN928" s="353"/>
      <c r="BO928" s="353"/>
      <c r="BP928" s="353"/>
      <c r="BQ928" s="353"/>
      <c r="BR928" s="353"/>
      <c r="BS928" s="353"/>
      <c r="BT928" s="353"/>
      <c r="BU928" s="353"/>
      <c r="BV928" s="353"/>
      <c r="BW928" s="353"/>
      <c r="BX928" s="353"/>
      <c r="BY928" s="353"/>
      <c r="BZ928" s="353"/>
      <c r="CA928" s="353"/>
      <c r="CB928" s="353"/>
      <c r="CC928" s="353"/>
      <c r="CD928" s="353"/>
      <c r="CE928" s="353"/>
      <c r="CF928" s="353"/>
      <c r="CG928" s="353"/>
      <c r="CH928" s="353"/>
      <c r="CI928" s="353"/>
      <c r="CJ928" s="353"/>
      <c r="CK928" s="353"/>
      <c r="CL928" s="353"/>
      <c r="CM928" s="175"/>
      <c r="CN928" s="175"/>
    </row>
    <row r="929" spans="1:193" s="1" customFormat="1" ht="10.5" customHeight="1" thickBot="1">
      <c r="A929" s="1305"/>
      <c r="B929" s="1306"/>
      <c r="C929" s="862"/>
      <c r="D929" s="254" t="s">
        <v>127</v>
      </c>
      <c r="E929" s="103"/>
      <c r="F929" s="103"/>
      <c r="G929" s="103"/>
      <c r="H929" s="645"/>
      <c r="I929" s="103"/>
      <c r="J929" s="103"/>
      <c r="K929" s="103"/>
      <c r="L929" s="103"/>
      <c r="M929" s="103"/>
      <c r="N929" s="645"/>
      <c r="O929" s="103"/>
      <c r="P929" s="103"/>
      <c r="Q929" s="103"/>
      <c r="R929" s="103"/>
      <c r="S929" s="103"/>
      <c r="T929" s="103"/>
      <c r="U929" s="103"/>
      <c r="V929" s="103"/>
      <c r="W929" s="103"/>
      <c r="X929" s="103"/>
      <c r="Y929" s="645"/>
      <c r="Z929" s="103"/>
      <c r="AA929" s="103"/>
      <c r="AB929" s="202"/>
      <c r="AC929" s="353"/>
      <c r="AD929" s="353"/>
      <c r="AE929" s="353"/>
      <c r="AF929" s="353"/>
      <c r="AG929" s="353"/>
      <c r="AH929" s="353"/>
      <c r="AI929" s="353"/>
      <c r="AJ929" s="353"/>
      <c r="AK929" s="353"/>
      <c r="AL929" s="353"/>
      <c r="AM929" s="353"/>
      <c r="AN929" s="353"/>
      <c r="AO929" s="353"/>
      <c r="AP929" s="353"/>
      <c r="AQ929" s="353"/>
      <c r="AR929" s="353"/>
      <c r="AS929" s="353"/>
      <c r="AT929" s="353"/>
      <c r="AU929" s="353"/>
      <c r="AV929" s="353"/>
      <c r="AW929" s="353"/>
      <c r="AX929" s="353"/>
      <c r="AY929" s="353"/>
      <c r="AZ929" s="353"/>
      <c r="BA929" s="353"/>
      <c r="BB929" s="353"/>
      <c r="BC929" s="353"/>
      <c r="BD929" s="353"/>
      <c r="BE929" s="353"/>
      <c r="BF929" s="353"/>
      <c r="BG929" s="353"/>
      <c r="BH929" s="353"/>
      <c r="BI929" s="353"/>
      <c r="BJ929" s="353"/>
      <c r="BK929" s="353"/>
      <c r="BL929" s="353"/>
      <c r="BM929" s="353"/>
      <c r="BN929" s="353"/>
      <c r="BO929" s="353"/>
      <c r="BP929" s="353"/>
      <c r="BQ929" s="353"/>
      <c r="BR929" s="353"/>
      <c r="BS929" s="353"/>
      <c r="BT929" s="353"/>
      <c r="BU929" s="353"/>
      <c r="BV929" s="353"/>
      <c r="BW929" s="353"/>
      <c r="BX929" s="353"/>
      <c r="BY929" s="353"/>
      <c r="BZ929" s="353"/>
      <c r="CA929" s="353"/>
      <c r="CB929" s="353"/>
      <c r="CC929" s="353"/>
      <c r="CD929" s="353"/>
      <c r="CE929" s="353"/>
      <c r="CF929" s="353"/>
      <c r="CG929" s="353"/>
      <c r="CH929" s="353"/>
      <c r="CI929" s="353"/>
      <c r="CJ929" s="353"/>
      <c r="CK929" s="353"/>
      <c r="CL929" s="353"/>
      <c r="CM929" s="175"/>
      <c r="CN929" s="175"/>
    </row>
    <row r="930" spans="1:193" s="30" customFormat="1" ht="10.5" customHeight="1">
      <c r="A930" s="1321" t="s">
        <v>942</v>
      </c>
      <c r="B930" s="1322"/>
      <c r="C930" s="870"/>
      <c r="D930" s="1170" t="s">
        <v>940</v>
      </c>
      <c r="E930" s="60">
        <f t="shared" ref="E930:AB930" si="997">(((E868+E873)-E928)/(E868+E873))*100</f>
        <v>100</v>
      </c>
      <c r="F930" s="60">
        <f t="shared" si="997"/>
        <v>100</v>
      </c>
      <c r="G930" s="60">
        <f t="shared" si="997"/>
        <v>100</v>
      </c>
      <c r="H930" s="650">
        <f t="shared" si="997"/>
        <v>100</v>
      </c>
      <c r="I930" s="60">
        <f t="shared" si="997"/>
        <v>100</v>
      </c>
      <c r="J930" s="60">
        <f t="shared" si="997"/>
        <v>100</v>
      </c>
      <c r="K930" s="60">
        <f t="shared" si="997"/>
        <v>100</v>
      </c>
      <c r="L930" s="60">
        <f t="shared" si="997"/>
        <v>100</v>
      </c>
      <c r="M930" s="60">
        <f t="shared" si="997"/>
        <v>100</v>
      </c>
      <c r="N930" s="650">
        <f t="shared" si="997"/>
        <v>100</v>
      </c>
      <c r="O930" s="60">
        <f t="shared" si="997"/>
        <v>100</v>
      </c>
      <c r="P930" s="60">
        <f t="shared" si="997"/>
        <v>100</v>
      </c>
      <c r="Q930" s="60">
        <f t="shared" si="997"/>
        <v>100</v>
      </c>
      <c r="R930" s="60">
        <f t="shared" si="997"/>
        <v>100</v>
      </c>
      <c r="S930" s="60">
        <f t="shared" si="997"/>
        <v>100</v>
      </c>
      <c r="T930" s="60">
        <f t="shared" si="997"/>
        <v>100</v>
      </c>
      <c r="U930" s="60">
        <f t="shared" si="997"/>
        <v>100</v>
      </c>
      <c r="V930" s="60">
        <f t="shared" si="997"/>
        <v>100</v>
      </c>
      <c r="W930" s="60">
        <f t="shared" si="997"/>
        <v>100</v>
      </c>
      <c r="X930" s="60">
        <f t="shared" si="997"/>
        <v>100</v>
      </c>
      <c r="Y930" s="650">
        <f t="shared" si="997"/>
        <v>100</v>
      </c>
      <c r="Z930" s="60">
        <f t="shared" si="997"/>
        <v>100</v>
      </c>
      <c r="AA930" s="60">
        <f t="shared" si="997"/>
        <v>100</v>
      </c>
      <c r="AB930" s="62">
        <f t="shared" si="997"/>
        <v>100</v>
      </c>
      <c r="AC930" s="384"/>
      <c r="AD930" s="353"/>
      <c r="AE930" s="353"/>
      <c r="AF930" s="353"/>
      <c r="AG930" s="353"/>
      <c r="AH930" s="353"/>
      <c r="AI930" s="353"/>
      <c r="AJ930" s="353"/>
      <c r="AK930" s="353"/>
      <c r="AL930" s="353"/>
      <c r="AM930" s="353"/>
      <c r="AN930" s="353"/>
      <c r="AO930" s="353"/>
      <c r="AP930" s="353"/>
      <c r="AQ930" s="353"/>
      <c r="AR930" s="353"/>
      <c r="AS930" s="353"/>
      <c r="AT930" s="353"/>
      <c r="AU930" s="353"/>
      <c r="AV930" s="353"/>
      <c r="AW930" s="353"/>
      <c r="AX930" s="353"/>
      <c r="AY930" s="353"/>
      <c r="AZ930" s="353"/>
      <c r="BA930" s="353"/>
      <c r="BB930" s="353"/>
      <c r="BC930" s="353"/>
      <c r="BD930" s="353"/>
      <c r="BE930" s="353"/>
      <c r="BF930" s="353"/>
      <c r="BG930" s="353"/>
      <c r="BH930" s="353"/>
      <c r="BI930" s="353"/>
      <c r="BJ930" s="353"/>
      <c r="BK930" s="353"/>
      <c r="BL930" s="353"/>
      <c r="BM930" s="353"/>
      <c r="BN930" s="353"/>
      <c r="BO930" s="353"/>
      <c r="BP930" s="353"/>
      <c r="BQ930" s="353"/>
      <c r="BR930" s="353"/>
      <c r="BS930" s="353"/>
      <c r="BT930" s="353"/>
      <c r="BU930" s="353"/>
      <c r="BV930" s="353"/>
      <c r="BW930" s="353"/>
      <c r="BX930" s="353"/>
      <c r="BY930" s="353"/>
      <c r="BZ930" s="353"/>
      <c r="CA930" s="353"/>
      <c r="CB930" s="353"/>
      <c r="CC930" s="353"/>
      <c r="CD930" s="353"/>
      <c r="CE930" s="353"/>
      <c r="CF930" s="353"/>
      <c r="CG930" s="353"/>
      <c r="CH930" s="353"/>
      <c r="CI930" s="353"/>
      <c r="CJ930" s="353"/>
      <c r="CK930" s="353"/>
      <c r="CL930" s="353"/>
      <c r="CM930" s="175"/>
      <c r="CN930" s="175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2"/>
      <c r="DE930" s="2"/>
      <c r="DF930" s="2"/>
      <c r="DG930" s="2"/>
      <c r="DH930" s="2"/>
      <c r="DI930" s="2"/>
      <c r="DJ930" s="2"/>
      <c r="DK930" s="2"/>
      <c r="DL930" s="33"/>
      <c r="DM930" s="33"/>
      <c r="DN930" s="33"/>
      <c r="DO930" s="33"/>
      <c r="DP930" s="33"/>
      <c r="DQ930" s="33"/>
      <c r="DR930" s="33"/>
      <c r="DS930" s="33"/>
      <c r="DT930" s="33"/>
      <c r="DU930" s="33"/>
      <c r="DV930" s="33"/>
      <c r="DW930" s="33"/>
      <c r="DX930" s="33"/>
      <c r="DY930" s="33"/>
      <c r="DZ930" s="33"/>
      <c r="EA930" s="33"/>
      <c r="EB930" s="33"/>
      <c r="EC930" s="33"/>
      <c r="ED930" s="33"/>
      <c r="EE930" s="33"/>
      <c r="EF930" s="33"/>
      <c r="EG930" s="33"/>
      <c r="EH930" s="33"/>
      <c r="EI930" s="33"/>
      <c r="EJ930" s="33"/>
      <c r="EK930" s="33"/>
      <c r="EL930" s="33"/>
      <c r="EM930" s="33"/>
      <c r="EN930" s="33"/>
      <c r="EO930" s="33"/>
      <c r="EP930" s="33"/>
      <c r="EQ930" s="33"/>
      <c r="ER930" s="33"/>
      <c r="ES930" s="33"/>
      <c r="ET930" s="33"/>
      <c r="EU930" s="33"/>
      <c r="EV930" s="33"/>
      <c r="EW930" s="33"/>
      <c r="EX930" s="33"/>
      <c r="EY930" s="33"/>
      <c r="EZ930" s="33"/>
      <c r="FA930" s="33"/>
      <c r="FB930" s="33"/>
      <c r="FC930" s="33"/>
      <c r="FD930" s="33"/>
      <c r="FE930" s="33"/>
      <c r="FF930" s="33"/>
      <c r="FG930" s="33"/>
      <c r="FH930" s="33"/>
      <c r="FI930" s="33"/>
      <c r="FJ930" s="33"/>
      <c r="FK930" s="33"/>
      <c r="FL930" s="33"/>
      <c r="FM930" s="33"/>
      <c r="FN930" s="33"/>
      <c r="FO930" s="33"/>
      <c r="FP930" s="33"/>
      <c r="FQ930" s="33"/>
      <c r="FR930" s="33"/>
      <c r="FS930" s="33"/>
      <c r="FT930" s="33"/>
      <c r="FU930" s="33"/>
      <c r="FV930" s="33"/>
      <c r="FW930" s="33"/>
      <c r="FX930" s="33"/>
      <c r="FY930" s="33"/>
      <c r="FZ930" s="33"/>
      <c r="GA930" s="33"/>
      <c r="GB930" s="33"/>
      <c r="GC930" s="33"/>
      <c r="GD930" s="33"/>
      <c r="GE930" s="33"/>
      <c r="GF930" s="33"/>
      <c r="GG930" s="33"/>
      <c r="GH930" s="33"/>
      <c r="GI930" s="33"/>
      <c r="GJ930" s="33"/>
      <c r="GK930" s="33"/>
    </row>
    <row r="931" spans="1:193" s="30" customFormat="1" ht="10.5" customHeight="1" thickBot="1">
      <c r="A931" s="1323"/>
      <c r="B931" s="1324"/>
      <c r="C931" s="880"/>
      <c r="D931" s="386" t="s">
        <v>941</v>
      </c>
      <c r="E931" s="123">
        <f t="shared" ref="E931:AB931" si="998">(((E869+E874)-E929)/(E869+E874))*100</f>
        <v>100</v>
      </c>
      <c r="F931" s="123">
        <f t="shared" si="998"/>
        <v>100</v>
      </c>
      <c r="G931" s="123">
        <f t="shared" si="998"/>
        <v>100</v>
      </c>
      <c r="H931" s="1063">
        <f t="shared" si="998"/>
        <v>100</v>
      </c>
      <c r="I931" s="123">
        <f t="shared" si="998"/>
        <v>100</v>
      </c>
      <c r="J931" s="123">
        <f t="shared" si="998"/>
        <v>100</v>
      </c>
      <c r="K931" s="123">
        <f t="shared" si="998"/>
        <v>100</v>
      </c>
      <c r="L931" s="123">
        <f t="shared" si="998"/>
        <v>100</v>
      </c>
      <c r="M931" s="123">
        <f t="shared" si="998"/>
        <v>100</v>
      </c>
      <c r="N931" s="1063">
        <f t="shared" si="998"/>
        <v>100</v>
      </c>
      <c r="O931" s="123">
        <f t="shared" si="998"/>
        <v>100</v>
      </c>
      <c r="P931" s="123">
        <f t="shared" si="998"/>
        <v>100</v>
      </c>
      <c r="Q931" s="123">
        <f t="shared" si="998"/>
        <v>100</v>
      </c>
      <c r="R931" s="123">
        <f t="shared" si="998"/>
        <v>100</v>
      </c>
      <c r="S931" s="123">
        <f t="shared" si="998"/>
        <v>100</v>
      </c>
      <c r="T931" s="123">
        <f t="shared" si="998"/>
        <v>100</v>
      </c>
      <c r="U931" s="123">
        <f t="shared" si="998"/>
        <v>100</v>
      </c>
      <c r="V931" s="123">
        <f t="shared" si="998"/>
        <v>100</v>
      </c>
      <c r="W931" s="123">
        <f t="shared" si="998"/>
        <v>100</v>
      </c>
      <c r="X931" s="123">
        <f t="shared" si="998"/>
        <v>100</v>
      </c>
      <c r="Y931" s="1063">
        <f t="shared" si="998"/>
        <v>100</v>
      </c>
      <c r="Z931" s="123">
        <f t="shared" si="998"/>
        <v>100</v>
      </c>
      <c r="AA931" s="123">
        <f t="shared" si="998"/>
        <v>100</v>
      </c>
      <c r="AB931" s="125">
        <f t="shared" si="998"/>
        <v>100</v>
      </c>
      <c r="AC931" s="384"/>
      <c r="AD931" s="353"/>
      <c r="AE931" s="353"/>
      <c r="AF931" s="353"/>
      <c r="AG931" s="353"/>
      <c r="AH931" s="353"/>
      <c r="AI931" s="353"/>
      <c r="AJ931" s="353"/>
      <c r="AK931" s="353"/>
      <c r="AL931" s="353"/>
      <c r="AM931" s="353"/>
      <c r="AN931" s="353"/>
      <c r="AO931" s="353"/>
      <c r="AP931" s="353"/>
      <c r="AQ931" s="353"/>
      <c r="AR931" s="353"/>
      <c r="AS931" s="353"/>
      <c r="AT931" s="353"/>
      <c r="AU931" s="353"/>
      <c r="AV931" s="353"/>
      <c r="AW931" s="353"/>
      <c r="AX931" s="353"/>
      <c r="AY931" s="353"/>
      <c r="AZ931" s="353"/>
      <c r="BA931" s="353"/>
      <c r="BB931" s="353"/>
      <c r="BC931" s="353"/>
      <c r="BD931" s="353"/>
      <c r="BE931" s="353"/>
      <c r="BF931" s="353"/>
      <c r="BG931" s="353"/>
      <c r="BH931" s="353"/>
      <c r="BI931" s="353"/>
      <c r="BJ931" s="353"/>
      <c r="BK931" s="353"/>
      <c r="BL931" s="353"/>
      <c r="BM931" s="353"/>
      <c r="BN931" s="353"/>
      <c r="BO931" s="353"/>
      <c r="BP931" s="353"/>
      <c r="BQ931" s="353"/>
      <c r="BR931" s="353"/>
      <c r="BS931" s="353"/>
      <c r="BT931" s="353"/>
      <c r="BU931" s="353"/>
      <c r="BV931" s="353"/>
      <c r="BW931" s="353"/>
      <c r="BX931" s="353"/>
      <c r="BY931" s="353"/>
      <c r="BZ931" s="353"/>
      <c r="CA931" s="353"/>
      <c r="CB931" s="353"/>
      <c r="CC931" s="353"/>
      <c r="CD931" s="353"/>
      <c r="CE931" s="353"/>
      <c r="CF931" s="353"/>
      <c r="CG931" s="353"/>
      <c r="CH931" s="353"/>
      <c r="CI931" s="353"/>
      <c r="CJ931" s="353"/>
      <c r="CK931" s="353"/>
      <c r="CL931" s="353"/>
      <c r="CM931" s="175"/>
      <c r="CN931" s="175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2"/>
      <c r="DE931" s="2"/>
      <c r="DF931" s="2"/>
      <c r="DG931" s="2"/>
      <c r="DH931" s="2"/>
      <c r="DI931" s="2"/>
      <c r="DJ931" s="2"/>
      <c r="DK931" s="2"/>
      <c r="DL931" s="33"/>
      <c r="DM931" s="33"/>
      <c r="DN931" s="33"/>
      <c r="DO931" s="33"/>
      <c r="DP931" s="33"/>
      <c r="DQ931" s="33"/>
      <c r="DR931" s="33"/>
      <c r="DS931" s="33"/>
      <c r="DT931" s="33"/>
      <c r="DU931" s="33"/>
      <c r="DV931" s="33"/>
      <c r="DW931" s="33"/>
      <c r="DX931" s="33"/>
      <c r="DY931" s="33"/>
      <c r="DZ931" s="33"/>
      <c r="EA931" s="33"/>
      <c r="EB931" s="33"/>
      <c r="EC931" s="33"/>
      <c r="ED931" s="33"/>
      <c r="EE931" s="33"/>
      <c r="EF931" s="33"/>
      <c r="EG931" s="33"/>
      <c r="EH931" s="33"/>
      <c r="EI931" s="33"/>
      <c r="EJ931" s="33"/>
      <c r="EK931" s="33"/>
      <c r="EL931" s="33"/>
      <c r="EM931" s="33"/>
      <c r="EN931" s="33"/>
      <c r="EO931" s="33"/>
      <c r="EP931" s="33"/>
      <c r="EQ931" s="33"/>
      <c r="ER931" s="33"/>
      <c r="ES931" s="33"/>
      <c r="ET931" s="33"/>
      <c r="EU931" s="33"/>
      <c r="EV931" s="33"/>
      <c r="EW931" s="33"/>
      <c r="EX931" s="33"/>
      <c r="EY931" s="33"/>
      <c r="EZ931" s="33"/>
      <c r="FA931" s="33"/>
      <c r="FB931" s="33"/>
      <c r="FC931" s="33"/>
      <c r="FD931" s="33"/>
      <c r="FE931" s="33"/>
      <c r="FF931" s="33"/>
      <c r="FG931" s="33"/>
      <c r="FH931" s="33"/>
      <c r="FI931" s="33"/>
      <c r="FJ931" s="33"/>
      <c r="FK931" s="33"/>
      <c r="FL931" s="33"/>
      <c r="FM931" s="33"/>
      <c r="FN931" s="33"/>
      <c r="FO931" s="33"/>
      <c r="FP931" s="33"/>
      <c r="FQ931" s="33"/>
      <c r="FR931" s="33"/>
      <c r="FS931" s="33"/>
      <c r="FT931" s="33"/>
      <c r="FU931" s="33"/>
      <c r="FV931" s="33"/>
      <c r="FW931" s="33"/>
      <c r="FX931" s="33"/>
      <c r="FY931" s="33"/>
      <c r="FZ931" s="33"/>
      <c r="GA931" s="33"/>
      <c r="GB931" s="33"/>
      <c r="GC931" s="33"/>
      <c r="GD931" s="33"/>
      <c r="GE931" s="33"/>
      <c r="GF931" s="33"/>
      <c r="GG931" s="33"/>
      <c r="GH931" s="33"/>
      <c r="GI931" s="33"/>
      <c r="GJ931" s="33"/>
      <c r="GK931" s="33"/>
    </row>
    <row r="932" spans="1:193" s="5" customFormat="1" ht="10.5" customHeight="1">
      <c r="A932" s="1307" t="s">
        <v>61</v>
      </c>
      <c r="B932" s="1308"/>
      <c r="C932" s="841"/>
      <c r="D932" s="259" t="s">
        <v>126</v>
      </c>
      <c r="E932" s="658"/>
      <c r="F932" s="658"/>
      <c r="G932" s="658"/>
      <c r="H932" s="659"/>
      <c r="I932" s="658"/>
      <c r="J932" s="658"/>
      <c r="K932" s="658"/>
      <c r="L932" s="658"/>
      <c r="M932" s="658"/>
      <c r="N932" s="659"/>
      <c r="O932" s="658"/>
      <c r="P932" s="658"/>
      <c r="Q932" s="658"/>
      <c r="R932" s="658"/>
      <c r="S932" s="658"/>
      <c r="T932" s="658"/>
      <c r="U932" s="658"/>
      <c r="V932" s="658"/>
      <c r="W932" s="658"/>
      <c r="X932" s="658"/>
      <c r="Y932" s="659"/>
      <c r="Z932" s="658"/>
      <c r="AA932" s="658"/>
      <c r="AB932" s="692"/>
      <c r="AC932" s="390"/>
      <c r="AD932" s="390"/>
      <c r="AE932" s="390"/>
      <c r="AF932" s="390"/>
      <c r="AG932" s="390"/>
      <c r="AH932" s="390"/>
      <c r="AI932" s="390"/>
      <c r="AJ932" s="390"/>
      <c r="AK932" s="390"/>
      <c r="AL932" s="390"/>
      <c r="AM932" s="390"/>
      <c r="AN932" s="390"/>
      <c r="AO932" s="390"/>
      <c r="AP932" s="390"/>
      <c r="AQ932" s="390"/>
      <c r="AR932" s="390"/>
      <c r="AS932" s="390"/>
      <c r="AT932" s="390"/>
      <c r="AU932" s="390"/>
      <c r="AV932" s="390"/>
      <c r="AW932" s="390"/>
      <c r="AX932" s="390"/>
      <c r="AY932" s="390"/>
      <c r="AZ932" s="390"/>
      <c r="BA932" s="390"/>
      <c r="BB932" s="390"/>
      <c r="BC932" s="390"/>
      <c r="BD932" s="390"/>
      <c r="BE932" s="390"/>
      <c r="BF932" s="390"/>
      <c r="BG932" s="390"/>
      <c r="BH932" s="390"/>
      <c r="BI932" s="390"/>
      <c r="BJ932" s="390"/>
      <c r="BK932" s="390"/>
      <c r="BL932" s="390"/>
      <c r="BM932" s="390"/>
      <c r="BN932" s="390"/>
      <c r="BO932" s="390"/>
      <c r="BP932" s="390"/>
      <c r="BQ932" s="390"/>
      <c r="BR932" s="390"/>
      <c r="BS932" s="390"/>
      <c r="BT932" s="390"/>
      <c r="BU932" s="390"/>
      <c r="BV932" s="390"/>
      <c r="BW932" s="390"/>
      <c r="BX932" s="390"/>
      <c r="BY932" s="390"/>
      <c r="BZ932" s="390"/>
      <c r="CA932" s="390"/>
      <c r="CB932" s="390"/>
      <c r="CC932" s="390"/>
      <c r="CD932" s="390"/>
      <c r="CE932" s="390"/>
      <c r="CF932" s="390"/>
      <c r="CG932" s="390"/>
      <c r="CH932" s="390"/>
      <c r="CI932" s="390"/>
      <c r="CJ932" s="390"/>
      <c r="CK932" s="390"/>
      <c r="CL932" s="390"/>
      <c r="CM932" s="137"/>
      <c r="CN932" s="137"/>
    </row>
    <row r="933" spans="1:193" s="5" customFormat="1" ht="10.5" customHeight="1" thickBot="1">
      <c r="A933" s="1309"/>
      <c r="B933" s="1310"/>
      <c r="C933" s="842"/>
      <c r="D933" s="260" t="s">
        <v>127</v>
      </c>
      <c r="E933" s="661"/>
      <c r="F933" s="661"/>
      <c r="G933" s="661"/>
      <c r="H933" s="662"/>
      <c r="I933" s="661"/>
      <c r="J933" s="661"/>
      <c r="K933" s="661"/>
      <c r="L933" s="661"/>
      <c r="M933" s="661"/>
      <c r="N933" s="662"/>
      <c r="O933" s="661"/>
      <c r="P933" s="661"/>
      <c r="Q933" s="661"/>
      <c r="R933" s="661"/>
      <c r="S933" s="661"/>
      <c r="T933" s="661"/>
      <c r="U933" s="661"/>
      <c r="V933" s="661"/>
      <c r="W933" s="661"/>
      <c r="X933" s="661"/>
      <c r="Y933" s="662"/>
      <c r="Z933" s="661"/>
      <c r="AA933" s="661"/>
      <c r="AB933" s="693"/>
      <c r="AC933" s="390"/>
      <c r="AD933" s="390"/>
      <c r="AE933" s="390"/>
      <c r="AF933" s="390"/>
      <c r="AG933" s="390"/>
      <c r="AH933" s="390"/>
      <c r="AI933" s="390"/>
      <c r="AJ933" s="390"/>
      <c r="AK933" s="390"/>
      <c r="AL933" s="390"/>
      <c r="AM933" s="390"/>
      <c r="AN933" s="390"/>
      <c r="AO933" s="390"/>
      <c r="AP933" s="390"/>
      <c r="AQ933" s="390"/>
      <c r="AR933" s="390"/>
      <c r="AS933" s="390"/>
      <c r="AT933" s="390"/>
      <c r="AU933" s="390"/>
      <c r="AV933" s="390"/>
      <c r="AW933" s="390"/>
      <c r="AX933" s="390"/>
      <c r="AY933" s="390"/>
      <c r="AZ933" s="390"/>
      <c r="BA933" s="390"/>
      <c r="BB933" s="390"/>
      <c r="BC933" s="390"/>
      <c r="BD933" s="390"/>
      <c r="BE933" s="390"/>
      <c r="BF933" s="390"/>
      <c r="BG933" s="390"/>
      <c r="BH933" s="390"/>
      <c r="BI933" s="390"/>
      <c r="BJ933" s="390"/>
      <c r="BK933" s="390"/>
      <c r="BL933" s="390"/>
      <c r="BM933" s="390"/>
      <c r="BN933" s="390"/>
      <c r="BO933" s="390"/>
      <c r="BP933" s="390"/>
      <c r="BQ933" s="390"/>
      <c r="BR933" s="390"/>
      <c r="BS933" s="390"/>
      <c r="BT933" s="390"/>
      <c r="BU933" s="390"/>
      <c r="BV933" s="390"/>
      <c r="BW933" s="390"/>
      <c r="BX933" s="390"/>
      <c r="BY933" s="390"/>
      <c r="BZ933" s="390"/>
      <c r="CA933" s="390"/>
      <c r="CB933" s="390"/>
      <c r="CC933" s="390"/>
      <c r="CD933" s="390"/>
      <c r="CE933" s="390"/>
      <c r="CF933" s="390"/>
      <c r="CG933" s="390"/>
      <c r="CH933" s="390"/>
      <c r="CI933" s="390"/>
      <c r="CJ933" s="390"/>
      <c r="CK933" s="390"/>
      <c r="CL933" s="390"/>
      <c r="CM933" s="137"/>
      <c r="CN933" s="137"/>
    </row>
    <row r="934" spans="1:193" s="1" customFormat="1" ht="29.25" customHeight="1" thickBot="1">
      <c r="A934" s="945"/>
      <c r="B934" s="163"/>
      <c r="C934" s="945"/>
      <c r="D934" s="163"/>
      <c r="E934" s="890"/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163"/>
      <c r="S934" s="163"/>
      <c r="T934" s="163"/>
      <c r="U934" s="163"/>
      <c r="V934" s="163"/>
      <c r="W934" s="163"/>
      <c r="X934" s="163"/>
      <c r="Y934" s="163"/>
      <c r="Z934" s="163"/>
      <c r="AA934" s="163"/>
      <c r="AB934" s="163"/>
      <c r="AC934" s="361"/>
      <c r="AD934" s="353"/>
      <c r="AE934" s="353"/>
      <c r="AF934" s="353"/>
      <c r="AG934" s="353"/>
      <c r="AH934" s="353"/>
      <c r="AI934" s="353"/>
      <c r="AJ934" s="353"/>
      <c r="AK934" s="353"/>
      <c r="AL934" s="353"/>
      <c r="AM934" s="353"/>
      <c r="AN934" s="353"/>
      <c r="AO934" s="353"/>
      <c r="AP934" s="353"/>
      <c r="AQ934" s="353"/>
      <c r="AR934" s="353"/>
      <c r="AS934" s="353"/>
      <c r="AT934" s="353"/>
      <c r="AU934" s="353"/>
      <c r="AV934" s="353"/>
      <c r="AW934" s="353"/>
      <c r="AX934" s="353"/>
      <c r="AY934" s="353"/>
      <c r="AZ934" s="353"/>
      <c r="BA934" s="353"/>
      <c r="BB934" s="353"/>
      <c r="BC934" s="353"/>
      <c r="BD934" s="353"/>
      <c r="BE934" s="353"/>
      <c r="BF934" s="353"/>
      <c r="BG934" s="353"/>
      <c r="BH934" s="353"/>
      <c r="BI934" s="353"/>
      <c r="BJ934" s="353"/>
      <c r="BK934" s="353"/>
      <c r="BL934" s="353"/>
      <c r="BM934" s="353"/>
      <c r="BN934" s="353"/>
      <c r="BO934" s="353"/>
      <c r="BP934" s="353"/>
      <c r="BQ934" s="353"/>
      <c r="BR934" s="353"/>
      <c r="BS934" s="353"/>
      <c r="BT934" s="353"/>
      <c r="BU934" s="353"/>
      <c r="BV934" s="353"/>
      <c r="BW934" s="353"/>
      <c r="BX934" s="353"/>
      <c r="BY934" s="353"/>
      <c r="BZ934" s="353"/>
      <c r="CA934" s="353"/>
      <c r="CB934" s="353"/>
      <c r="CC934" s="353"/>
      <c r="CD934" s="353"/>
      <c r="CE934" s="353"/>
      <c r="CF934" s="353"/>
      <c r="CG934" s="353"/>
      <c r="CH934" s="353"/>
      <c r="CI934" s="353"/>
      <c r="CJ934" s="353"/>
      <c r="CK934" s="353"/>
      <c r="CL934" s="353"/>
      <c r="CM934" s="175"/>
      <c r="CN934" s="175"/>
    </row>
    <row r="935" spans="1:193" s="2" customFormat="1" ht="28.5" customHeight="1" thickBot="1">
      <c r="A935" s="425" t="s">
        <v>45</v>
      </c>
      <c r="B935" s="34" t="s">
        <v>101</v>
      </c>
      <c r="C935" s="34" t="s">
        <v>991</v>
      </c>
      <c r="D935" s="34" t="s">
        <v>40</v>
      </c>
      <c r="E935" s="1294" t="s">
        <v>41</v>
      </c>
      <c r="F935" s="1295"/>
      <c r="G935" s="1295"/>
      <c r="H935" s="1295"/>
      <c r="I935" s="1295"/>
      <c r="J935" s="1295"/>
      <c r="K935" s="1295"/>
      <c r="L935" s="1295"/>
      <c r="M935" s="1295"/>
      <c r="N935" s="1295"/>
      <c r="O935" s="1295"/>
      <c r="P935" s="1295"/>
      <c r="Q935" s="1295"/>
      <c r="R935" s="1295"/>
      <c r="S935" s="1295"/>
      <c r="T935" s="1295"/>
      <c r="U935" s="1295"/>
      <c r="V935" s="1295"/>
      <c r="W935" s="1295"/>
      <c r="X935" s="1295"/>
      <c r="Y935" s="1295"/>
      <c r="Z935" s="1295"/>
      <c r="AA935" s="1295"/>
      <c r="AB935" s="1296"/>
      <c r="AC935" s="353"/>
      <c r="AD935" s="353"/>
      <c r="AE935" s="353"/>
      <c r="AF935" s="353"/>
      <c r="AG935" s="353"/>
      <c r="AH935" s="353"/>
      <c r="AI935" s="353"/>
      <c r="AJ935" s="353"/>
      <c r="AK935" s="353"/>
      <c r="AL935" s="353"/>
      <c r="AM935" s="353"/>
      <c r="AN935" s="353"/>
      <c r="AO935" s="353"/>
      <c r="AP935" s="353"/>
      <c r="AQ935" s="353"/>
      <c r="AR935" s="353"/>
      <c r="AS935" s="353"/>
      <c r="AT935" s="353"/>
      <c r="AU935" s="353"/>
      <c r="AV935" s="353"/>
      <c r="AW935" s="353"/>
      <c r="AX935" s="353"/>
      <c r="AY935" s="353"/>
      <c r="AZ935" s="353"/>
      <c r="BA935" s="353"/>
      <c r="BB935" s="353"/>
      <c r="BC935" s="353"/>
      <c r="BD935" s="353"/>
      <c r="BE935" s="353"/>
      <c r="BF935" s="353"/>
      <c r="BG935" s="353"/>
      <c r="BH935" s="353"/>
      <c r="BI935" s="353"/>
      <c r="BJ935" s="353"/>
      <c r="BK935" s="353"/>
      <c r="BL935" s="353"/>
      <c r="BM935" s="353"/>
      <c r="BN935" s="353"/>
      <c r="BO935" s="353"/>
      <c r="BP935" s="353"/>
      <c r="BQ935" s="353"/>
      <c r="BR935" s="353"/>
      <c r="BS935" s="353"/>
      <c r="BT935" s="353"/>
      <c r="BU935" s="353"/>
      <c r="BV935" s="353"/>
      <c r="BW935" s="353"/>
      <c r="BX935" s="353"/>
      <c r="BY935" s="353"/>
      <c r="BZ935" s="353"/>
      <c r="CA935" s="353"/>
      <c r="CB935" s="353"/>
      <c r="CC935" s="353"/>
      <c r="CD935" s="353"/>
      <c r="CE935" s="353"/>
      <c r="CF935" s="353"/>
      <c r="CG935" s="353"/>
      <c r="CH935" s="353"/>
      <c r="CI935" s="353"/>
      <c r="CJ935" s="353"/>
      <c r="CK935" s="353"/>
      <c r="CL935" s="353"/>
      <c r="CM935" s="175"/>
      <c r="CN935" s="175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</row>
    <row r="936" spans="1:193" s="2" customFormat="1" ht="10.5" customHeight="1" thickBot="1">
      <c r="A936" s="1120" t="s">
        <v>680</v>
      </c>
      <c r="B936" s="897"/>
      <c r="C936" s="897"/>
      <c r="D936" s="897"/>
      <c r="E936" s="897">
        <v>1</v>
      </c>
      <c r="F936" s="164">
        <v>2</v>
      </c>
      <c r="G936" s="164">
        <v>3</v>
      </c>
      <c r="H936" s="654">
        <v>4</v>
      </c>
      <c r="I936" s="164">
        <v>5</v>
      </c>
      <c r="J936" s="164">
        <v>6</v>
      </c>
      <c r="K936" s="164">
        <v>7</v>
      </c>
      <c r="L936" s="164">
        <v>8</v>
      </c>
      <c r="M936" s="164">
        <v>9</v>
      </c>
      <c r="N936" s="654">
        <v>10</v>
      </c>
      <c r="O936" s="164">
        <v>11</v>
      </c>
      <c r="P936" s="164">
        <v>12</v>
      </c>
      <c r="Q936" s="164">
        <v>13</v>
      </c>
      <c r="R936" s="164">
        <v>14</v>
      </c>
      <c r="S936" s="164">
        <v>15</v>
      </c>
      <c r="T936" s="164">
        <v>16</v>
      </c>
      <c r="U936" s="164">
        <v>17</v>
      </c>
      <c r="V936" s="164">
        <v>18</v>
      </c>
      <c r="W936" s="164">
        <v>19</v>
      </c>
      <c r="X936" s="164">
        <v>20</v>
      </c>
      <c r="Y936" s="654">
        <v>21</v>
      </c>
      <c r="Z936" s="164">
        <v>22</v>
      </c>
      <c r="AA936" s="164">
        <v>23</v>
      </c>
      <c r="AB936" s="166">
        <v>24</v>
      </c>
      <c r="AC936" s="353"/>
      <c r="AD936" s="353"/>
      <c r="AE936" s="353"/>
      <c r="AF936" s="353"/>
      <c r="AG936" s="353"/>
      <c r="AH936" s="353"/>
      <c r="AI936" s="353"/>
      <c r="AJ936" s="353"/>
      <c r="AK936" s="353"/>
      <c r="AL936" s="353"/>
      <c r="AM936" s="353"/>
      <c r="AN936" s="353"/>
      <c r="AO936" s="353"/>
      <c r="AP936" s="353"/>
      <c r="AQ936" s="353"/>
      <c r="AR936" s="353"/>
      <c r="AS936" s="353"/>
      <c r="AT936" s="353"/>
      <c r="AU936" s="353"/>
      <c r="AV936" s="353"/>
      <c r="AW936" s="353"/>
      <c r="AX936" s="353"/>
      <c r="AY936" s="353"/>
      <c r="AZ936" s="353"/>
      <c r="BA936" s="353"/>
      <c r="BB936" s="353"/>
      <c r="BC936" s="353"/>
      <c r="BD936" s="353"/>
      <c r="BE936" s="353"/>
      <c r="BF936" s="353"/>
      <c r="BG936" s="353"/>
      <c r="BH936" s="353"/>
      <c r="BI936" s="353"/>
      <c r="BJ936" s="353"/>
      <c r="BK936" s="353"/>
      <c r="BL936" s="353"/>
      <c r="BM936" s="353"/>
      <c r="BN936" s="353"/>
      <c r="BO936" s="353"/>
      <c r="BP936" s="353"/>
      <c r="BQ936" s="353"/>
      <c r="BR936" s="353"/>
      <c r="BS936" s="353"/>
      <c r="BT936" s="353"/>
      <c r="BU936" s="353"/>
      <c r="BV936" s="353"/>
      <c r="BW936" s="353"/>
      <c r="BX936" s="353"/>
      <c r="BY936" s="353"/>
      <c r="BZ936" s="353"/>
      <c r="CA936" s="353"/>
      <c r="CB936" s="353"/>
      <c r="CC936" s="353"/>
      <c r="CD936" s="353"/>
      <c r="CE936" s="353"/>
      <c r="CF936" s="353"/>
      <c r="CG936" s="353"/>
      <c r="CH936" s="353"/>
      <c r="CI936" s="353"/>
      <c r="CJ936" s="353"/>
      <c r="CK936" s="353"/>
      <c r="CL936" s="353"/>
      <c r="CM936" s="175"/>
      <c r="CN936" s="175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</row>
    <row r="937" spans="1:193" s="2" customFormat="1" ht="10.5" customHeight="1">
      <c r="A937" s="371" t="s">
        <v>78</v>
      </c>
      <c r="B937" s="44"/>
      <c r="C937" s="44" t="s">
        <v>896</v>
      </c>
      <c r="D937" s="238" t="s">
        <v>39</v>
      </c>
      <c r="E937" s="44">
        <v>6.4</v>
      </c>
      <c r="F937" s="44">
        <v>6.3</v>
      </c>
      <c r="G937" s="44">
        <v>6.4</v>
      </c>
      <c r="H937" s="655">
        <v>6.3</v>
      </c>
      <c r="I937" s="44">
        <v>6.2</v>
      </c>
      <c r="J937" s="44">
        <v>6</v>
      </c>
      <c r="K937" s="44">
        <v>6.2</v>
      </c>
      <c r="L937" s="44">
        <v>6.5</v>
      </c>
      <c r="M937" s="44">
        <v>6.6</v>
      </c>
      <c r="N937" s="655">
        <v>6.6</v>
      </c>
      <c r="O937" s="44">
        <v>6.6</v>
      </c>
      <c r="P937" s="44">
        <v>6.6</v>
      </c>
      <c r="Q937" s="44">
        <v>6.5</v>
      </c>
      <c r="R937" s="44">
        <v>6.5</v>
      </c>
      <c r="S937" s="44">
        <v>6.4</v>
      </c>
      <c r="T937" s="44">
        <v>6.3</v>
      </c>
      <c r="U937" s="44">
        <v>6.3</v>
      </c>
      <c r="V937" s="44">
        <v>6.4</v>
      </c>
      <c r="W937" s="44">
        <v>6.3</v>
      </c>
      <c r="X937" s="44">
        <v>6.3</v>
      </c>
      <c r="Y937" s="655">
        <v>6.4</v>
      </c>
      <c r="Z937" s="44">
        <v>6.1</v>
      </c>
      <c r="AA937" s="44">
        <v>6.3</v>
      </c>
      <c r="AB937" s="45">
        <v>6.2</v>
      </c>
      <c r="AC937" s="353"/>
      <c r="AD937" s="353"/>
      <c r="AE937" s="353"/>
      <c r="AF937" s="353"/>
      <c r="AG937" s="353"/>
      <c r="AH937" s="353"/>
      <c r="AI937" s="353"/>
      <c r="AJ937" s="353"/>
      <c r="AK937" s="353"/>
      <c r="AL937" s="353"/>
      <c r="AM937" s="353"/>
      <c r="AN937" s="353"/>
      <c r="AO937" s="353"/>
      <c r="AP937" s="353"/>
      <c r="AQ937" s="353"/>
      <c r="AR937" s="353"/>
      <c r="AS937" s="353"/>
      <c r="AT937" s="353"/>
      <c r="AU937" s="353"/>
      <c r="AV937" s="353"/>
      <c r="AW937" s="353"/>
      <c r="AX937" s="353"/>
      <c r="AY937" s="353"/>
      <c r="AZ937" s="353"/>
      <c r="BA937" s="353"/>
      <c r="BB937" s="353"/>
      <c r="BC937" s="353"/>
      <c r="BD937" s="353"/>
      <c r="BE937" s="353"/>
      <c r="BF937" s="353"/>
      <c r="BG937" s="353"/>
      <c r="BH937" s="353"/>
      <c r="BI937" s="353"/>
      <c r="BJ937" s="353"/>
      <c r="BK937" s="353"/>
      <c r="BL937" s="353"/>
      <c r="BM937" s="353"/>
      <c r="BN937" s="353"/>
      <c r="BO937" s="353"/>
      <c r="BP937" s="353"/>
      <c r="BQ937" s="353"/>
      <c r="BR937" s="353"/>
      <c r="BS937" s="353"/>
      <c r="BT937" s="353"/>
      <c r="BU937" s="353"/>
      <c r="BV937" s="353"/>
      <c r="BW937" s="353"/>
      <c r="BX937" s="353"/>
      <c r="BY937" s="353"/>
      <c r="BZ937" s="353"/>
      <c r="CA937" s="353"/>
      <c r="CB937" s="353"/>
      <c r="CC937" s="353"/>
      <c r="CD937" s="353"/>
      <c r="CE937" s="353"/>
      <c r="CF937" s="353"/>
      <c r="CG937" s="353"/>
      <c r="CH937" s="353"/>
      <c r="CI937" s="353"/>
      <c r="CJ937" s="353"/>
      <c r="CK937" s="353"/>
      <c r="CL937" s="353"/>
      <c r="CM937" s="175"/>
      <c r="CN937" s="175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</row>
    <row r="938" spans="1:193" s="2" customFormat="1" ht="10.5" customHeight="1" thickBot="1">
      <c r="A938" s="373" t="s">
        <v>79</v>
      </c>
      <c r="B938" s="46"/>
      <c r="C938" s="46" t="s">
        <v>896</v>
      </c>
      <c r="D938" s="240" t="s">
        <v>39</v>
      </c>
      <c r="E938" s="46">
        <v>6.4</v>
      </c>
      <c r="F938" s="46">
        <v>6.2</v>
      </c>
      <c r="G938" s="46">
        <v>6.3</v>
      </c>
      <c r="H938" s="671">
        <v>6.2</v>
      </c>
      <c r="I938" s="46">
        <v>6.3</v>
      </c>
      <c r="J938" s="46">
        <v>6.3</v>
      </c>
      <c r="K938" s="46">
        <v>6.4</v>
      </c>
      <c r="L938" s="46">
        <v>6.4</v>
      </c>
      <c r="M938" s="46">
        <v>6.4</v>
      </c>
      <c r="N938" s="671">
        <v>6.4</v>
      </c>
      <c r="O938" s="46">
        <v>6.5</v>
      </c>
      <c r="P938" s="46">
        <v>6.4</v>
      </c>
      <c r="Q938" s="46">
        <v>6.4</v>
      </c>
      <c r="R938" s="46">
        <v>6.4</v>
      </c>
      <c r="S938" s="46">
        <v>6.3</v>
      </c>
      <c r="T938" s="46">
        <v>6.2</v>
      </c>
      <c r="U938" s="46">
        <v>6.2</v>
      </c>
      <c r="V938" s="46">
        <v>6.3</v>
      </c>
      <c r="W938" s="46">
        <v>6.2</v>
      </c>
      <c r="X938" s="46">
        <v>6.3</v>
      </c>
      <c r="Y938" s="671">
        <v>6.2</v>
      </c>
      <c r="Z938" s="46">
        <v>6.2</v>
      </c>
      <c r="AA938" s="46">
        <v>6.2</v>
      </c>
      <c r="AB938" s="47">
        <v>6.3</v>
      </c>
      <c r="AC938" s="353"/>
      <c r="AD938" s="353"/>
      <c r="AE938" s="353"/>
      <c r="AF938" s="353"/>
      <c r="AG938" s="353"/>
      <c r="AH938" s="353"/>
      <c r="AI938" s="353"/>
      <c r="AJ938" s="353"/>
      <c r="AK938" s="353"/>
      <c r="AL938" s="353"/>
      <c r="AM938" s="353"/>
      <c r="AN938" s="353"/>
      <c r="AO938" s="353"/>
      <c r="AP938" s="353"/>
      <c r="AQ938" s="353"/>
      <c r="AR938" s="353"/>
      <c r="AS938" s="353"/>
      <c r="AT938" s="353"/>
      <c r="AU938" s="353"/>
      <c r="AV938" s="353"/>
      <c r="AW938" s="353"/>
      <c r="AX938" s="353"/>
      <c r="AY938" s="353"/>
      <c r="AZ938" s="353"/>
      <c r="BA938" s="353"/>
      <c r="BB938" s="353"/>
      <c r="BC938" s="353"/>
      <c r="BD938" s="353"/>
      <c r="BE938" s="353"/>
      <c r="BF938" s="353"/>
      <c r="BG938" s="353"/>
      <c r="BH938" s="353"/>
      <c r="BI938" s="353"/>
      <c r="BJ938" s="353"/>
      <c r="BK938" s="353"/>
      <c r="BL938" s="353"/>
      <c r="BM938" s="353"/>
      <c r="BN938" s="353"/>
      <c r="BO938" s="353"/>
      <c r="BP938" s="353"/>
      <c r="BQ938" s="353"/>
      <c r="BR938" s="353"/>
      <c r="BS938" s="353"/>
      <c r="BT938" s="353"/>
      <c r="BU938" s="353"/>
      <c r="BV938" s="353"/>
      <c r="BW938" s="353"/>
      <c r="BX938" s="353"/>
      <c r="BY938" s="353"/>
      <c r="BZ938" s="353"/>
      <c r="CA938" s="353"/>
      <c r="CB938" s="353"/>
      <c r="CC938" s="353"/>
      <c r="CD938" s="353"/>
      <c r="CE938" s="353"/>
      <c r="CF938" s="353"/>
      <c r="CG938" s="353"/>
      <c r="CH938" s="353"/>
      <c r="CI938" s="353"/>
      <c r="CJ938" s="353"/>
      <c r="CK938" s="353"/>
      <c r="CL938" s="353"/>
      <c r="CM938" s="175"/>
      <c r="CN938" s="175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</row>
    <row r="939" spans="1:193" s="1" customFormat="1" ht="10.5" customHeight="1">
      <c r="A939" s="1297" t="s">
        <v>43</v>
      </c>
      <c r="B939" s="1300" t="s">
        <v>46</v>
      </c>
      <c r="C939" s="1128"/>
      <c r="D939" s="1173"/>
      <c r="E939" s="65"/>
      <c r="F939" s="65"/>
      <c r="G939" s="65"/>
      <c r="H939" s="898"/>
      <c r="I939" s="65"/>
      <c r="J939" s="65"/>
      <c r="K939" s="65"/>
      <c r="L939" s="65"/>
      <c r="M939" s="65"/>
      <c r="N939" s="898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898"/>
      <c r="Z939" s="65"/>
      <c r="AA939" s="65"/>
      <c r="AB939" s="66"/>
      <c r="AC939" s="53" t="s">
        <v>125</v>
      </c>
      <c r="AD939" s="56">
        <f>AD941/AC941</f>
        <v>3.4129235442600797E-2</v>
      </c>
      <c r="AE939" s="64"/>
      <c r="AF939" s="431"/>
      <c r="AG939" s="353"/>
      <c r="AH939" s="353"/>
      <c r="AI939" s="353"/>
      <c r="AJ939" s="353"/>
      <c r="AK939" s="353"/>
      <c r="AL939" s="353"/>
      <c r="AM939" s="353"/>
      <c r="AN939" s="353"/>
      <c r="AO939" s="353"/>
      <c r="AP939" s="353"/>
      <c r="AQ939" s="353"/>
      <c r="AR939" s="353"/>
      <c r="AS939" s="353"/>
      <c r="AT939" s="353"/>
      <c r="AU939" s="353"/>
      <c r="AV939" s="353"/>
      <c r="AW939" s="353"/>
      <c r="AX939" s="353"/>
      <c r="AY939" s="353"/>
      <c r="AZ939" s="353"/>
      <c r="BA939" s="353"/>
      <c r="BB939" s="353"/>
      <c r="BC939" s="353"/>
      <c r="BD939" s="353"/>
      <c r="BE939" s="353"/>
      <c r="BF939" s="353"/>
      <c r="BG939" s="353"/>
      <c r="BH939" s="353"/>
      <c r="BI939" s="353"/>
      <c r="BJ939" s="353"/>
      <c r="BK939" s="353"/>
      <c r="BL939" s="353"/>
      <c r="BM939" s="353"/>
      <c r="BN939" s="353"/>
      <c r="BO939" s="353"/>
      <c r="BP939" s="353"/>
      <c r="BQ939" s="353"/>
      <c r="BR939" s="353"/>
      <c r="BS939" s="353"/>
      <c r="BT939" s="353"/>
      <c r="BU939" s="353"/>
      <c r="BV939" s="353"/>
      <c r="BW939" s="353"/>
      <c r="BX939" s="353"/>
      <c r="BY939" s="353"/>
      <c r="BZ939" s="353"/>
      <c r="CA939" s="353"/>
      <c r="CB939" s="353"/>
      <c r="CC939" s="353"/>
      <c r="CD939" s="353"/>
      <c r="CE939" s="353"/>
      <c r="CF939" s="353"/>
      <c r="CG939" s="353"/>
      <c r="CH939" s="353"/>
      <c r="CI939" s="353"/>
      <c r="CJ939" s="353"/>
      <c r="CK939" s="353"/>
      <c r="CL939" s="353"/>
      <c r="CM939" s="175"/>
      <c r="CN939" s="175"/>
    </row>
    <row r="940" spans="1:193" s="1" customFormat="1" ht="10.5" customHeight="1">
      <c r="A940" s="1298"/>
      <c r="B940" s="1301"/>
      <c r="C940" s="1129" t="s">
        <v>139</v>
      </c>
      <c r="D940" s="144" t="s">
        <v>34</v>
      </c>
      <c r="E940" s="114">
        <f>ROUND(SQRT(E941^2+E942^2)*1000/(1.73*E$937),0)</f>
        <v>88</v>
      </c>
      <c r="F940" s="114">
        <f>ROUND(SQRT(F941^2+F942^2)*1000/(1.73*F$937),0)</f>
        <v>81</v>
      </c>
      <c r="G940" s="114">
        <f t="shared" ref="G940:AB940" si="999">ROUND(SQRT(G941^2+G942^2)*1000/(1.73*G$937),0)</f>
        <v>72</v>
      </c>
      <c r="H940" s="638">
        <f t="shared" si="999"/>
        <v>97</v>
      </c>
      <c r="I940" s="114">
        <f t="shared" si="999"/>
        <v>112</v>
      </c>
      <c r="J940" s="114">
        <f t="shared" si="999"/>
        <v>97</v>
      </c>
      <c r="K940" s="114">
        <f t="shared" si="999"/>
        <v>117</v>
      </c>
      <c r="L940" s="114">
        <f t="shared" si="999"/>
        <v>71</v>
      </c>
      <c r="M940" s="114">
        <f t="shared" si="999"/>
        <v>62</v>
      </c>
      <c r="N940" s="638">
        <f t="shared" si="999"/>
        <v>62</v>
      </c>
      <c r="O940" s="114">
        <f t="shared" si="999"/>
        <v>89</v>
      </c>
      <c r="P940" s="114">
        <f t="shared" si="999"/>
        <v>66</v>
      </c>
      <c r="Q940" s="114">
        <f>ROUND(SQRT(Q941^2+Q942^2)*1000/(1.73*Q$937),0)</f>
        <v>72</v>
      </c>
      <c r="R940" s="114">
        <f t="shared" si="999"/>
        <v>59</v>
      </c>
      <c r="S940" s="114">
        <f t="shared" si="999"/>
        <v>80</v>
      </c>
      <c r="T940" s="114">
        <f t="shared" si="999"/>
        <v>86</v>
      </c>
      <c r="U940" s="114">
        <f t="shared" si="999"/>
        <v>94</v>
      </c>
      <c r="V940" s="114">
        <f t="shared" si="999"/>
        <v>81</v>
      </c>
      <c r="W940" s="114">
        <f t="shared" si="999"/>
        <v>84</v>
      </c>
      <c r="X940" s="114">
        <f t="shared" si="999"/>
        <v>85</v>
      </c>
      <c r="Y940" s="638">
        <f t="shared" si="999"/>
        <v>65</v>
      </c>
      <c r="Z940" s="114">
        <f t="shared" si="999"/>
        <v>71</v>
      </c>
      <c r="AA940" s="114">
        <f t="shared" si="999"/>
        <v>93</v>
      </c>
      <c r="AB940" s="115">
        <f t="shared" si="999"/>
        <v>77</v>
      </c>
      <c r="AC940" s="359"/>
      <c r="AD940" s="191"/>
      <c r="AE940" s="64"/>
      <c r="AF940" s="353"/>
      <c r="AG940" s="353"/>
      <c r="AH940" s="353"/>
      <c r="AI940" s="353"/>
      <c r="AJ940" s="353"/>
      <c r="AK940" s="353"/>
      <c r="AL940" s="353"/>
      <c r="AM940" s="353"/>
      <c r="AN940" s="353"/>
      <c r="AO940" s="353"/>
      <c r="AP940" s="353"/>
      <c r="AQ940" s="353"/>
      <c r="AR940" s="353"/>
      <c r="AS940" s="353"/>
      <c r="AT940" s="353"/>
      <c r="AU940" s="353"/>
      <c r="AV940" s="353"/>
      <c r="AW940" s="353"/>
      <c r="AX940" s="353"/>
      <c r="AY940" s="353"/>
      <c r="AZ940" s="353"/>
      <c r="BA940" s="353"/>
      <c r="BB940" s="353"/>
      <c r="BC940" s="353"/>
      <c r="BD940" s="353"/>
      <c r="BE940" s="353"/>
      <c r="BF940" s="353"/>
      <c r="BG940" s="353"/>
      <c r="BH940" s="353"/>
      <c r="BI940" s="353"/>
      <c r="BJ940" s="353"/>
      <c r="BK940" s="353"/>
      <c r="BL940" s="353"/>
      <c r="BM940" s="353"/>
      <c r="BN940" s="353"/>
      <c r="BO940" s="353"/>
      <c r="BP940" s="353"/>
      <c r="BQ940" s="353"/>
      <c r="BR940" s="353"/>
      <c r="BS940" s="353"/>
      <c r="BT940" s="353"/>
      <c r="BU940" s="353"/>
      <c r="BV940" s="353"/>
      <c r="BW940" s="353"/>
      <c r="BX940" s="353"/>
      <c r="BY940" s="353"/>
      <c r="BZ940" s="353"/>
      <c r="CA940" s="353"/>
      <c r="CB940" s="353"/>
      <c r="CC940" s="353"/>
      <c r="CD940" s="353"/>
      <c r="CE940" s="353"/>
      <c r="CF940" s="353"/>
      <c r="CG940" s="353"/>
      <c r="CH940" s="353"/>
      <c r="CI940" s="353"/>
      <c r="CJ940" s="353"/>
      <c r="CK940" s="353"/>
      <c r="CL940" s="353"/>
      <c r="CM940" s="175"/>
      <c r="CN940" s="175"/>
    </row>
    <row r="941" spans="1:193" s="1" customFormat="1" ht="10.5" customHeight="1">
      <c r="A941" s="1298"/>
      <c r="B941" s="1301"/>
      <c r="C941" s="1129" t="s">
        <v>954</v>
      </c>
      <c r="D941" s="144" t="s">
        <v>126</v>
      </c>
      <c r="E941" s="54">
        <f>ROUND((AG941-AF941)*$AE941,2)</f>
        <v>0.97</v>
      </c>
      <c r="F941" s="54">
        <f t="shared" ref="F941" si="1000">ROUND((AH941-AG941)*$AE941,2)</f>
        <v>0.88</v>
      </c>
      <c r="G941" s="54">
        <f t="shared" ref="G941" si="1001">ROUND((AI941-AH941)*$AE941,2)</f>
        <v>0.8</v>
      </c>
      <c r="H941" s="976">
        <f t="shared" ref="H941" si="1002">ROUND((AJ941-AI941)*$AE941,2)</f>
        <v>1.05</v>
      </c>
      <c r="I941" s="54">
        <f t="shared" ref="I941" si="1003">ROUND((AK941-AJ941)*$AE941,2)</f>
        <v>1.2</v>
      </c>
      <c r="J941" s="54">
        <f t="shared" ref="J941" si="1004">ROUND((AL941-AK941)*$AE941,2)</f>
        <v>1.01</v>
      </c>
      <c r="K941" s="54">
        <f t="shared" ref="K941" si="1005">ROUND((AM941-AL941)*$AE941,2)</f>
        <v>1.25</v>
      </c>
      <c r="L941" s="54">
        <f t="shared" ref="L941" si="1006">ROUND((AN941-AM941)*$AE941,2)</f>
        <v>0.8</v>
      </c>
      <c r="M941" s="54">
        <f t="shared" ref="M941" si="1007">ROUND((AO941-AN941)*$AE941,2)</f>
        <v>0.71</v>
      </c>
      <c r="N941" s="976">
        <f>ROUND((AP941-AO941)*$AE941,2)</f>
        <v>0.71</v>
      </c>
      <c r="O941" s="54">
        <f t="shared" ref="O941" si="1008">ROUND((AQ941-AP941)*$AE941,2)</f>
        <v>1.02</v>
      </c>
      <c r="P941" s="54">
        <f t="shared" ref="P941" si="1009">ROUND((AR941-AQ941)*$AE941,2)</f>
        <v>0.75</v>
      </c>
      <c r="Q941" s="54">
        <f t="shared" ref="Q941" si="1010">ROUND((AS941-AR941)*$AE941,2)</f>
        <v>0.81</v>
      </c>
      <c r="R941" s="54">
        <f t="shared" ref="R941" si="1011">ROUND((AT941-AS941)*$AE941,2)</f>
        <v>0.66</v>
      </c>
      <c r="S941" s="54">
        <f t="shared" ref="S941" si="1012">ROUND((AU941-AT941)*$AE941,2)</f>
        <v>0.89</v>
      </c>
      <c r="T941" s="54">
        <f t="shared" ref="T941" si="1013">ROUND((AV941-AU941)*$AE941,2)</f>
        <v>0.94</v>
      </c>
      <c r="U941" s="54">
        <f t="shared" ref="U941" si="1014">ROUND((AW941-AV941)*$AE941,2)</f>
        <v>1.02</v>
      </c>
      <c r="V941" s="54">
        <f t="shared" ref="V941" si="1015">ROUND((AX941-AW941)*$AE941,2)</f>
        <v>0.89</v>
      </c>
      <c r="W941" s="54">
        <f t="shared" ref="W941" si="1016">ROUND((AY941-AX941)*$AE941,2)</f>
        <v>0.91</v>
      </c>
      <c r="X941" s="54">
        <f t="shared" ref="X941" si="1017">ROUND((AZ941-AY941)*$AE941,2)</f>
        <v>0.93</v>
      </c>
      <c r="Y941" s="976">
        <f t="shared" ref="Y941" si="1018">ROUND((BA941-AZ941)*$AE941,2)</f>
        <v>0.72</v>
      </c>
      <c r="Z941" s="54">
        <f t="shared" ref="Z941" si="1019">ROUND((BB941-BA941)*$AE941,2)</f>
        <v>0.75</v>
      </c>
      <c r="AA941" s="54">
        <f t="shared" ref="AA941" si="1020">ROUND((BC941-BB941)*$AE941,2)</f>
        <v>1.01</v>
      </c>
      <c r="AB941" s="55">
        <f t="shared" ref="AB941" si="1021">ROUND((BD941-BC941)*$AE941,2)</f>
        <v>0.82</v>
      </c>
      <c r="AC941" s="53">
        <f>(BD941-AF941)*AE941</f>
        <v>21.490080000000308</v>
      </c>
      <c r="AD941" s="56">
        <f>(BD942-AF942)*AE941</f>
        <v>0.73344000000033704</v>
      </c>
      <c r="AE941" s="64">
        <v>4.8</v>
      </c>
      <c r="AF941" s="1114">
        <v>7543.0883000000003</v>
      </c>
      <c r="AG941" s="1114">
        <v>7543.2913000000008</v>
      </c>
      <c r="AH941" s="1115">
        <v>7543.4745000000003</v>
      </c>
      <c r="AI941" s="1114">
        <v>7543.6408000000001</v>
      </c>
      <c r="AJ941" s="1114">
        <v>7543.8602000000001</v>
      </c>
      <c r="AK941" s="1114">
        <v>7544.1098000000002</v>
      </c>
      <c r="AL941" s="1114">
        <v>7544.3211000000001</v>
      </c>
      <c r="AM941" s="1114">
        <v>7544.5805</v>
      </c>
      <c r="AN941" s="1114">
        <v>7544.7475000000004</v>
      </c>
      <c r="AO941" s="1114">
        <v>7544.8948</v>
      </c>
      <c r="AP941" s="1114">
        <v>7545.0424000000003</v>
      </c>
      <c r="AQ941" s="1114">
        <v>7545.2550000000001</v>
      </c>
      <c r="AR941" s="1114">
        <v>7545.4114</v>
      </c>
      <c r="AS941" s="1114">
        <v>7545.5792000000001</v>
      </c>
      <c r="AT941" s="1114">
        <v>7545.7163</v>
      </c>
      <c r="AU941" s="1114">
        <v>7545.9013000000004</v>
      </c>
      <c r="AV941" s="1114">
        <v>7546.098</v>
      </c>
      <c r="AW941" s="1114">
        <v>7546.3103000000001</v>
      </c>
      <c r="AX941" s="1114">
        <v>7546.4954000000007</v>
      </c>
      <c r="AY941" s="1114">
        <v>7546.6858000000002</v>
      </c>
      <c r="AZ941" s="1114">
        <v>7546.8793000000005</v>
      </c>
      <c r="BA941" s="1114">
        <v>7547.0289000000002</v>
      </c>
      <c r="BB941" s="1114">
        <v>7547.1859000000004</v>
      </c>
      <c r="BC941" s="1114">
        <v>7547.3955000000005</v>
      </c>
      <c r="BD941" s="1114">
        <v>7547.5654000000004</v>
      </c>
      <c r="BE941" s="353"/>
      <c r="BF941" s="353"/>
      <c r="BG941" s="353"/>
      <c r="BH941" s="353"/>
      <c r="BI941" s="353"/>
      <c r="BJ941" s="353"/>
      <c r="BK941" s="353"/>
      <c r="BL941" s="353"/>
      <c r="BM941" s="353"/>
      <c r="BN941" s="353"/>
      <c r="BO941" s="353"/>
      <c r="BP941" s="353"/>
      <c r="BQ941" s="353"/>
      <c r="BR941" s="353"/>
      <c r="BS941" s="353"/>
      <c r="BT941" s="353"/>
      <c r="BU941" s="353"/>
      <c r="BV941" s="353"/>
      <c r="BW941" s="353"/>
      <c r="BX941" s="353"/>
      <c r="BY941" s="353"/>
      <c r="BZ941" s="353"/>
      <c r="CA941" s="353"/>
      <c r="CB941" s="353"/>
      <c r="CC941" s="353"/>
      <c r="CD941" s="353"/>
      <c r="CE941" s="353"/>
      <c r="CF941" s="353"/>
      <c r="CG941" s="353"/>
      <c r="CH941" s="353"/>
      <c r="CI941" s="353"/>
      <c r="CJ941" s="353"/>
      <c r="CK941" s="353"/>
      <c r="CL941" s="353"/>
      <c r="CM941" s="175"/>
      <c r="CN941" s="175"/>
    </row>
    <row r="942" spans="1:193" s="1" customFormat="1" ht="10.5" customHeight="1">
      <c r="A942" s="1298"/>
      <c r="B942" s="1301"/>
      <c r="C942" s="1129" t="s">
        <v>954</v>
      </c>
      <c r="D942" s="144" t="s">
        <v>127</v>
      </c>
      <c r="E942" s="54">
        <f>ROUND((AG942-AF942)*$AE941,2)</f>
        <v>0.02</v>
      </c>
      <c r="F942" s="54">
        <f t="shared" ref="F942" si="1022">ROUND((AH942-AG942)*$AE941,2)</f>
        <v>0.01</v>
      </c>
      <c r="G942" s="54">
        <f t="shared" ref="G942" si="1023">ROUND((AI942-AH942)*$AE941,2)</f>
        <v>0</v>
      </c>
      <c r="H942" s="976">
        <f t="shared" ref="H942" si="1024">ROUND((AJ942-AI942)*$AE941,2)</f>
        <v>7.0000000000000007E-2</v>
      </c>
      <c r="I942" s="54">
        <f t="shared" ref="I942" si="1025">ROUND((AK942-AJ942)*$AE941,2)</f>
        <v>7.0000000000000007E-2</v>
      </c>
      <c r="J942" s="54">
        <f t="shared" ref="J942" si="1026">ROUND((AL942-AK942)*$AE941,2)</f>
        <v>0.03</v>
      </c>
      <c r="K942" s="54">
        <f t="shared" ref="K942" si="1027">ROUND((AM942-AL942)*$AE941,2)</f>
        <v>0.1</v>
      </c>
      <c r="L942" s="54">
        <f t="shared" ref="L942" si="1028">ROUND((AN942-AM942)*$AE941,2)</f>
        <v>0.01</v>
      </c>
      <c r="M942" s="54">
        <f>ROUND((AO942-AN942)*$AE941,2)</f>
        <v>0</v>
      </c>
      <c r="N942" s="976">
        <f>ROUND((AP942-AO942)*$AE941,2)</f>
        <v>0.01</v>
      </c>
      <c r="O942" s="54">
        <f t="shared" ref="O942" si="1029">ROUND((AQ942-AP942)*$AE941,2)</f>
        <v>0.01</v>
      </c>
      <c r="P942" s="54">
        <f t="shared" ref="P942" si="1030">ROUND((AR942-AQ942)*$AE941,2)</f>
        <v>0.01</v>
      </c>
      <c r="Q942" s="54">
        <f t="shared" ref="Q942" si="1031">ROUND((AS942-AR942)*$AE941,2)</f>
        <v>0</v>
      </c>
      <c r="R942" s="54">
        <f t="shared" ref="R942" si="1032">ROUND((AT942-AS942)*$AE941,2)</f>
        <v>0</v>
      </c>
      <c r="S942" s="54">
        <f t="shared" ref="S942" si="1033">ROUND((AU942-AT942)*$AE941,2)</f>
        <v>0.01</v>
      </c>
      <c r="T942" s="54">
        <f t="shared" ref="T942" si="1034">ROUND((AV942-AU942)*$AE941,2)</f>
        <v>0.02</v>
      </c>
      <c r="U942" s="54">
        <f t="shared" ref="U942" si="1035">ROUND((AW942-AV942)*$AE941,2)</f>
        <v>7.0000000000000007E-2</v>
      </c>
      <c r="V942" s="54">
        <f t="shared" ref="V942" si="1036">ROUND((AX942-AW942)*$AE941,2)</f>
        <v>0.06</v>
      </c>
      <c r="W942" s="54">
        <f t="shared" ref="W942" si="1037">ROUND((AY942-AX942)*$AE941,2)</f>
        <v>0.04</v>
      </c>
      <c r="X942" s="54">
        <f t="shared" ref="X942" si="1038">ROUND((AZ942-AY942)*$AE941,2)</f>
        <v>0.03</v>
      </c>
      <c r="Y942" s="976">
        <f t="shared" ref="Y942" si="1039">ROUND((BA942-AZ942)*$AE941,2)</f>
        <v>0.01</v>
      </c>
      <c r="Z942" s="54">
        <f t="shared" ref="Z942" si="1040">ROUND((BB942-BA942)*$AE941,2)</f>
        <v>0.02</v>
      </c>
      <c r="AA942" s="54">
        <f t="shared" ref="AA942" si="1041">ROUND((BC942-BB942)*$AE941,2)</f>
        <v>0.09</v>
      </c>
      <c r="AB942" s="55">
        <f t="shared" ref="AB942" si="1042">ROUND((BD942-BC942)*$AE941,2)</f>
        <v>0.04</v>
      </c>
      <c r="AC942" s="53"/>
      <c r="AD942" s="56"/>
      <c r="AE942" s="64"/>
      <c r="AF942" s="1114">
        <v>1479.452</v>
      </c>
      <c r="AG942" s="1114">
        <v>1479.4566</v>
      </c>
      <c r="AH942" s="1115">
        <v>1479.4583</v>
      </c>
      <c r="AI942" s="1114">
        <v>1479.4588000000001</v>
      </c>
      <c r="AJ942" s="1114">
        <v>1479.4743000000001</v>
      </c>
      <c r="AK942" s="1114">
        <v>1479.4897000000001</v>
      </c>
      <c r="AL942" s="1114">
        <v>1479.4949999999999</v>
      </c>
      <c r="AM942" s="1114">
        <v>1479.5156999999999</v>
      </c>
      <c r="AN942" s="1114">
        <v>1479.5169000000001</v>
      </c>
      <c r="AO942" s="1114">
        <v>1479.5179000000001</v>
      </c>
      <c r="AP942" s="1114">
        <v>1479.5193999999999</v>
      </c>
      <c r="AQ942" s="1114">
        <v>1479.5225</v>
      </c>
      <c r="AR942" s="1114">
        <v>1479.5236</v>
      </c>
      <c r="AS942" s="1114">
        <v>1479.5236</v>
      </c>
      <c r="AT942" s="1114">
        <v>1479.5241000000001</v>
      </c>
      <c r="AU942" s="1114">
        <v>1479.5264</v>
      </c>
      <c r="AV942" s="1114">
        <v>1479.5305000000001</v>
      </c>
      <c r="AW942" s="1114">
        <v>1479.5443</v>
      </c>
      <c r="AX942" s="1114">
        <v>1479.5563999999999</v>
      </c>
      <c r="AY942" s="1114">
        <v>1479.5644</v>
      </c>
      <c r="AZ942" s="1114">
        <v>1479.5705</v>
      </c>
      <c r="BA942" s="1114">
        <v>1479.5716</v>
      </c>
      <c r="BB942" s="1114">
        <v>1479.5763999999999</v>
      </c>
      <c r="BC942" s="1114">
        <v>1479.596</v>
      </c>
      <c r="BD942" s="1114">
        <v>1479.6048000000001</v>
      </c>
      <c r="BE942" s="353"/>
      <c r="BF942" s="353"/>
      <c r="BG942" s="353"/>
      <c r="BH942" s="353"/>
      <c r="BI942" s="353"/>
      <c r="BJ942" s="353"/>
      <c r="BK942" s="353"/>
      <c r="BL942" s="353"/>
      <c r="BM942" s="353"/>
      <c r="BN942" s="353"/>
      <c r="BO942" s="353"/>
      <c r="BP942" s="353"/>
      <c r="BQ942" s="353"/>
      <c r="BR942" s="353"/>
      <c r="BS942" s="353"/>
      <c r="BT942" s="353"/>
      <c r="BU942" s="353"/>
      <c r="BV942" s="353"/>
      <c r="BW942" s="353"/>
      <c r="BX942" s="353"/>
      <c r="BY942" s="353"/>
      <c r="BZ942" s="353"/>
      <c r="CA942" s="353"/>
      <c r="CB942" s="353"/>
      <c r="CC942" s="353"/>
      <c r="CD942" s="353"/>
      <c r="CE942" s="353"/>
      <c r="CF942" s="353"/>
      <c r="CG942" s="353"/>
      <c r="CH942" s="353"/>
      <c r="CI942" s="353"/>
      <c r="CJ942" s="353"/>
      <c r="CK942" s="353"/>
      <c r="CL942" s="353"/>
      <c r="CM942" s="175"/>
      <c r="CN942" s="175"/>
    </row>
    <row r="943" spans="1:193" s="1" customFormat="1" ht="10.5" customHeight="1" thickBot="1">
      <c r="A943" s="1299"/>
      <c r="B943" s="1302"/>
      <c r="C943" s="293"/>
      <c r="D943" s="254" t="s">
        <v>42</v>
      </c>
      <c r="E943" s="89">
        <f t="shared" ref="E943:AB943" si="1043">E942/E941</f>
        <v>2.0618556701030927E-2</v>
      </c>
      <c r="F943" s="89">
        <f t="shared" si="1043"/>
        <v>1.1363636363636364E-2</v>
      </c>
      <c r="G943" s="89">
        <f t="shared" si="1043"/>
        <v>0</v>
      </c>
      <c r="H943" s="699">
        <f t="shared" si="1043"/>
        <v>6.6666666666666666E-2</v>
      </c>
      <c r="I943" s="89">
        <f t="shared" si="1043"/>
        <v>5.8333333333333341E-2</v>
      </c>
      <c r="J943" s="89">
        <f t="shared" si="1043"/>
        <v>2.9702970297029702E-2</v>
      </c>
      <c r="K943" s="89">
        <f t="shared" si="1043"/>
        <v>0.08</v>
      </c>
      <c r="L943" s="89">
        <f t="shared" si="1043"/>
        <v>1.2499999999999999E-2</v>
      </c>
      <c r="M943" s="89">
        <f t="shared" si="1043"/>
        <v>0</v>
      </c>
      <c r="N943" s="699">
        <f t="shared" si="1043"/>
        <v>1.4084507042253521E-2</v>
      </c>
      <c r="O943" s="89">
        <f t="shared" si="1043"/>
        <v>9.8039215686274508E-3</v>
      </c>
      <c r="P943" s="89">
        <f t="shared" si="1043"/>
        <v>1.3333333333333334E-2</v>
      </c>
      <c r="Q943" s="89">
        <f t="shared" si="1043"/>
        <v>0</v>
      </c>
      <c r="R943" s="89">
        <f t="shared" si="1043"/>
        <v>0</v>
      </c>
      <c r="S943" s="89">
        <f t="shared" si="1043"/>
        <v>1.1235955056179775E-2</v>
      </c>
      <c r="T943" s="89">
        <f t="shared" si="1043"/>
        <v>2.1276595744680854E-2</v>
      </c>
      <c r="U943" s="89">
        <f t="shared" si="1043"/>
        <v>6.8627450980392163E-2</v>
      </c>
      <c r="V943" s="89">
        <f t="shared" si="1043"/>
        <v>6.741573033707865E-2</v>
      </c>
      <c r="W943" s="89">
        <f t="shared" si="1043"/>
        <v>4.3956043956043953E-2</v>
      </c>
      <c r="X943" s="89">
        <f t="shared" si="1043"/>
        <v>3.2258064516129031E-2</v>
      </c>
      <c r="Y943" s="699">
        <f t="shared" si="1043"/>
        <v>1.388888888888889E-2</v>
      </c>
      <c r="Z943" s="89">
        <f t="shared" si="1043"/>
        <v>2.6666666666666668E-2</v>
      </c>
      <c r="AA943" s="89">
        <f t="shared" si="1043"/>
        <v>8.9108910891089105E-2</v>
      </c>
      <c r="AB943" s="90">
        <f t="shared" si="1043"/>
        <v>4.878048780487805E-2</v>
      </c>
      <c r="AC943" s="53"/>
      <c r="AD943" s="56"/>
      <c r="AE943" s="64"/>
      <c r="AF943" s="361"/>
      <c r="AG943" s="353"/>
      <c r="AH943" s="353"/>
      <c r="AI943" s="361"/>
      <c r="AJ943" s="353"/>
      <c r="AK943" s="353"/>
      <c r="AL943" s="353"/>
      <c r="AM943" s="353"/>
      <c r="AN943" s="353"/>
      <c r="AO943" s="361"/>
      <c r="AP943" s="361"/>
      <c r="AQ943" s="353"/>
      <c r="AR943" s="353"/>
      <c r="AS943" s="353"/>
      <c r="AT943" s="353"/>
      <c r="AU943" s="353"/>
      <c r="AV943" s="353"/>
      <c r="AW943" s="353"/>
      <c r="AX943" s="353"/>
      <c r="AY943" s="353"/>
      <c r="AZ943" s="353"/>
      <c r="BA943" s="353"/>
      <c r="BB943" s="353"/>
      <c r="BC943" s="353"/>
      <c r="BD943" s="353"/>
      <c r="BE943" s="353"/>
      <c r="BF943" s="353"/>
      <c r="BG943" s="353"/>
      <c r="BH943" s="353"/>
      <c r="BI943" s="353"/>
      <c r="BJ943" s="353"/>
      <c r="BK943" s="353"/>
      <c r="BL943" s="353"/>
      <c r="BM943" s="353"/>
      <c r="BN943" s="353"/>
      <c r="BO943" s="353"/>
      <c r="BP943" s="353"/>
      <c r="BQ943" s="353"/>
      <c r="BR943" s="353"/>
      <c r="BS943" s="353"/>
      <c r="BT943" s="353"/>
      <c r="BU943" s="353"/>
      <c r="BV943" s="353"/>
      <c r="BW943" s="353"/>
      <c r="BX943" s="353"/>
      <c r="BY943" s="353"/>
      <c r="BZ943" s="353"/>
      <c r="CA943" s="353"/>
      <c r="CB943" s="353"/>
      <c r="CC943" s="353"/>
      <c r="CD943" s="353"/>
      <c r="CE943" s="353"/>
      <c r="CF943" s="353"/>
      <c r="CG943" s="353"/>
      <c r="CH943" s="353"/>
      <c r="CI943" s="353"/>
      <c r="CJ943" s="353"/>
      <c r="CK943" s="353"/>
      <c r="CL943" s="353"/>
      <c r="CM943" s="175"/>
      <c r="CN943" s="175"/>
    </row>
    <row r="944" spans="1:193" s="1" customFormat="1" ht="10.5" customHeight="1">
      <c r="A944" s="1297" t="s">
        <v>12</v>
      </c>
      <c r="B944" s="1300" t="s">
        <v>47</v>
      </c>
      <c r="C944" s="1128"/>
      <c r="D944" s="1173"/>
      <c r="E944" s="82"/>
      <c r="F944" s="82"/>
      <c r="G944" s="82"/>
      <c r="H944" s="636"/>
      <c r="I944" s="82"/>
      <c r="J944" s="82"/>
      <c r="K944" s="82"/>
      <c r="L944" s="82"/>
      <c r="M944" s="82"/>
      <c r="N944" s="636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636"/>
      <c r="Z944" s="82"/>
      <c r="AA944" s="82"/>
      <c r="AB944" s="83"/>
      <c r="AC944" s="53" t="s">
        <v>125</v>
      </c>
      <c r="AD944" s="56">
        <f>AD946/AC946</f>
        <v>0.15188024826579041</v>
      </c>
      <c r="AE944" s="64"/>
      <c r="AF944" s="431"/>
      <c r="AG944" s="353"/>
      <c r="AH944" s="353"/>
      <c r="AI944" s="353"/>
      <c r="AJ944" s="353"/>
      <c r="AK944" s="353"/>
      <c r="AL944" s="353"/>
      <c r="AM944" s="353"/>
      <c r="AN944" s="353"/>
      <c r="AO944" s="361"/>
      <c r="AP944" s="361"/>
      <c r="AQ944" s="353"/>
      <c r="AR944" s="353"/>
      <c r="AS944" s="353"/>
      <c r="AT944" s="353"/>
      <c r="AU944" s="353"/>
      <c r="AV944" s="353"/>
      <c r="AW944" s="353"/>
      <c r="AX944" s="353"/>
      <c r="AY944" s="353"/>
      <c r="AZ944" s="353"/>
      <c r="BA944" s="353"/>
      <c r="BB944" s="353"/>
      <c r="BC944" s="353"/>
      <c r="BD944" s="353"/>
      <c r="BE944" s="353"/>
      <c r="BF944" s="353"/>
      <c r="BG944" s="353"/>
      <c r="BH944" s="353"/>
      <c r="BI944" s="353"/>
      <c r="BJ944" s="353"/>
      <c r="BK944" s="353"/>
      <c r="BL944" s="353"/>
      <c r="BM944" s="353"/>
      <c r="BN944" s="353"/>
      <c r="BO944" s="353"/>
      <c r="BP944" s="353"/>
      <c r="BQ944" s="353"/>
      <c r="BR944" s="353"/>
      <c r="BS944" s="353"/>
      <c r="BT944" s="353"/>
      <c r="BU944" s="353"/>
      <c r="BV944" s="353"/>
      <c r="BW944" s="353"/>
      <c r="BX944" s="353"/>
      <c r="BY944" s="353"/>
      <c r="BZ944" s="353"/>
      <c r="CA944" s="353"/>
      <c r="CB944" s="353"/>
      <c r="CC944" s="353"/>
      <c r="CD944" s="353"/>
      <c r="CE944" s="353"/>
      <c r="CF944" s="353"/>
      <c r="CG944" s="353"/>
      <c r="CH944" s="353"/>
      <c r="CI944" s="353"/>
      <c r="CJ944" s="353"/>
      <c r="CK944" s="353"/>
      <c r="CL944" s="353"/>
      <c r="CM944" s="175"/>
      <c r="CN944" s="175"/>
    </row>
    <row r="945" spans="1:92" s="1" customFormat="1" ht="10.5" customHeight="1">
      <c r="A945" s="1298"/>
      <c r="B945" s="1301"/>
      <c r="C945" s="1129" t="s">
        <v>139</v>
      </c>
      <c r="D945" s="144" t="s">
        <v>34</v>
      </c>
      <c r="E945" s="114">
        <f>ROUND(SQRT(E946^2+E947^2)*1000/(1.73*E$938),0)</f>
        <v>98</v>
      </c>
      <c r="F945" s="114">
        <f>ROUND(SQRT(F946^2+F947^2)*1000/(1.73*F$938),0)</f>
        <v>156</v>
      </c>
      <c r="G945" s="114">
        <f t="shared" ref="G945:AB945" si="1044">ROUND(SQRT(G946^2+G947^2)*1000/(1.73*G$938),0)</f>
        <v>97</v>
      </c>
      <c r="H945" s="638">
        <f t="shared" si="1044"/>
        <v>71</v>
      </c>
      <c r="I945" s="114">
        <f t="shared" si="1044"/>
        <v>90</v>
      </c>
      <c r="J945" s="114">
        <f t="shared" si="1044"/>
        <v>82</v>
      </c>
      <c r="K945" s="114">
        <f t="shared" si="1044"/>
        <v>62</v>
      </c>
      <c r="L945" s="114">
        <f t="shared" si="1044"/>
        <v>73</v>
      </c>
      <c r="M945" s="114">
        <f t="shared" si="1044"/>
        <v>129</v>
      </c>
      <c r="N945" s="638">
        <f t="shared" si="1044"/>
        <v>73</v>
      </c>
      <c r="O945" s="114">
        <f>ROUND(SQRT(O946^2+O947^2)*1000/(1.73*O$938),0)</f>
        <v>70</v>
      </c>
      <c r="P945" s="114">
        <f t="shared" si="1044"/>
        <v>62</v>
      </c>
      <c r="Q945" s="114">
        <f t="shared" si="1044"/>
        <v>105</v>
      </c>
      <c r="R945" s="114">
        <f t="shared" si="1044"/>
        <v>117</v>
      </c>
      <c r="S945" s="114">
        <f t="shared" si="1044"/>
        <v>88</v>
      </c>
      <c r="T945" s="114">
        <f t="shared" si="1044"/>
        <v>159</v>
      </c>
      <c r="U945" s="114">
        <f t="shared" si="1044"/>
        <v>165</v>
      </c>
      <c r="V945" s="114">
        <f t="shared" si="1044"/>
        <v>137</v>
      </c>
      <c r="W945" s="114">
        <f t="shared" si="1044"/>
        <v>133</v>
      </c>
      <c r="X945" s="114">
        <f t="shared" si="1044"/>
        <v>141</v>
      </c>
      <c r="Y945" s="638">
        <f t="shared" si="1044"/>
        <v>158</v>
      </c>
      <c r="Z945" s="114">
        <f t="shared" si="1044"/>
        <v>92</v>
      </c>
      <c r="AA945" s="114">
        <f t="shared" si="1044"/>
        <v>121</v>
      </c>
      <c r="AB945" s="115">
        <f t="shared" si="1044"/>
        <v>91</v>
      </c>
      <c r="AC945" s="359"/>
      <c r="AD945" s="191"/>
      <c r="AE945" s="64"/>
      <c r="AF945" s="109"/>
      <c r="AG945" s="353"/>
      <c r="AH945" s="353"/>
      <c r="AI945" s="353"/>
      <c r="AJ945" s="353"/>
      <c r="AK945" s="353"/>
      <c r="AL945" s="353"/>
      <c r="AM945" s="353"/>
      <c r="AN945" s="353"/>
      <c r="AO945" s="353"/>
      <c r="AP945" s="353"/>
      <c r="AQ945" s="353"/>
      <c r="AR945" s="353"/>
      <c r="AS945" s="353"/>
      <c r="AT945" s="353"/>
      <c r="AU945" s="353"/>
      <c r="AV945" s="353"/>
      <c r="AW945" s="353"/>
      <c r="AX945" s="353"/>
      <c r="AY945" s="353"/>
      <c r="AZ945" s="353"/>
      <c r="BA945" s="353"/>
      <c r="BB945" s="353"/>
      <c r="BC945" s="353"/>
      <c r="BD945" s="353"/>
      <c r="BE945" s="353"/>
      <c r="BF945" s="353"/>
      <c r="BG945" s="353"/>
      <c r="BH945" s="353"/>
      <c r="BI945" s="353"/>
      <c r="BJ945" s="353"/>
      <c r="BK945" s="353"/>
      <c r="BL945" s="353"/>
      <c r="BM945" s="353"/>
      <c r="BN945" s="353"/>
      <c r="BO945" s="353"/>
      <c r="BP945" s="353"/>
      <c r="BQ945" s="353"/>
      <c r="BR945" s="353"/>
      <c r="BS945" s="353"/>
      <c r="BT945" s="353"/>
      <c r="BU945" s="353"/>
      <c r="BV945" s="353"/>
      <c r="BW945" s="353"/>
      <c r="BX945" s="353"/>
      <c r="BY945" s="353"/>
      <c r="BZ945" s="353"/>
      <c r="CA945" s="353"/>
      <c r="CB945" s="353"/>
      <c r="CC945" s="353"/>
      <c r="CD945" s="353"/>
      <c r="CE945" s="353"/>
      <c r="CF945" s="353"/>
      <c r="CG945" s="353"/>
      <c r="CH945" s="353"/>
      <c r="CI945" s="353"/>
      <c r="CJ945" s="353"/>
      <c r="CK945" s="353"/>
      <c r="CL945" s="353"/>
      <c r="CM945" s="175"/>
      <c r="CN945" s="175"/>
    </row>
    <row r="946" spans="1:92" s="1" customFormat="1" ht="10.5" customHeight="1">
      <c r="A946" s="1298"/>
      <c r="B946" s="1301"/>
      <c r="C946" s="1129" t="s">
        <v>954</v>
      </c>
      <c r="D946" s="144" t="s">
        <v>126</v>
      </c>
      <c r="E946" s="54">
        <f>ROUND((AG946-AF946)*$AE946,2)</f>
        <v>1.0900000000000001</v>
      </c>
      <c r="F946" s="54">
        <f t="shared" ref="F946" si="1045">ROUND((AH946-AG946)*$AE946,2)</f>
        <v>1.66</v>
      </c>
      <c r="G946" s="54">
        <f t="shared" ref="G946" si="1046">ROUND((AI946-AH946)*$AE946,2)</f>
        <v>1.06</v>
      </c>
      <c r="H946" s="976">
        <f t="shared" ref="H946" si="1047">ROUND((AJ946-AI946)*$AE946,2)</f>
        <v>0.76</v>
      </c>
      <c r="I946" s="54">
        <f t="shared" ref="I946" si="1048">ROUND((AK946-AJ946)*$AE946,2)</f>
        <v>0.98</v>
      </c>
      <c r="J946" s="54">
        <f t="shared" ref="J946" si="1049">ROUND((AL946-AK946)*$AE946,2)</f>
        <v>0.89</v>
      </c>
      <c r="K946" s="54">
        <f t="shared" ref="K946" si="1050">ROUND((AM946-AL946)*$AE946,2)</f>
        <v>0.69</v>
      </c>
      <c r="L946" s="54">
        <f t="shared" ref="L946" si="1051">ROUND((AN946-AM946)*$AE946,2)</f>
        <v>0.81</v>
      </c>
      <c r="M946" s="54">
        <f t="shared" ref="M946" si="1052">ROUND((AO946-AN946)*$AE946,2)</f>
        <v>1.43</v>
      </c>
      <c r="N946" s="976">
        <f>ROUND((AP946-AO946)*$AE946,2)</f>
        <v>0.81</v>
      </c>
      <c r="O946" s="54">
        <f t="shared" ref="O946" si="1053">ROUND((AQ946-AP946)*$AE946,2)</f>
        <v>0.79</v>
      </c>
      <c r="P946" s="54">
        <f t="shared" ref="P946" si="1054">ROUND((AR946-AQ946)*$AE946,2)</f>
        <v>0.69</v>
      </c>
      <c r="Q946" s="54">
        <f t="shared" ref="Q946" si="1055">ROUND((AS946-AR946)*$AE946,2)</f>
        <v>1.1599999999999999</v>
      </c>
      <c r="R946" s="54">
        <f t="shared" ref="R946" si="1056">ROUND((AT946-AS946)*$AE946,2)</f>
        <v>1.29</v>
      </c>
      <c r="S946" s="54">
        <f t="shared" ref="S946" si="1057">ROUND((AU946-AT946)*$AE946,2)</f>
        <v>0.96</v>
      </c>
      <c r="T946" s="54">
        <f t="shared" ref="T946" si="1058">ROUND((AV946-AU946)*$AE946,2)</f>
        <v>1.66</v>
      </c>
      <c r="U946" s="54">
        <f t="shared" ref="U946" si="1059">ROUND((AW946-AV946)*$AE946,2)</f>
        <v>1.67</v>
      </c>
      <c r="V946" s="54">
        <f t="shared" ref="V946" si="1060">ROUND((AX946-AW946)*$AE946,2)</f>
        <v>1.34</v>
      </c>
      <c r="W946" s="54">
        <f t="shared" ref="W946" si="1061">ROUND((AY946-AX946)*$AE946,2)</f>
        <v>1.31</v>
      </c>
      <c r="X946" s="54">
        <f t="shared" ref="X946" si="1062">ROUND((AZ946-AY946)*$AE946,2)</f>
        <v>1.49</v>
      </c>
      <c r="Y946" s="976">
        <f t="shared" ref="Y946" si="1063">ROUND((BA946-AZ946)*$AE946,2)</f>
        <v>1.64</v>
      </c>
      <c r="Z946" s="54">
        <f t="shared" ref="Z946" si="1064">ROUND((BB946-BA946)*$AE946,2)</f>
        <v>0.98</v>
      </c>
      <c r="AA946" s="54">
        <f t="shared" ref="AA946" si="1065">ROUND((BC946-BB946)*$AE946,2)</f>
        <v>1.25</v>
      </c>
      <c r="AB946" s="55">
        <f t="shared" ref="AB946" si="1066">ROUND((BD946-BC946)*$AE946,2)</f>
        <v>0.98</v>
      </c>
      <c r="AC946" s="53">
        <f>SUM(E946:AB946)</f>
        <v>27.390000000000004</v>
      </c>
      <c r="AD946" s="56">
        <f>SUM(E947:AB947)</f>
        <v>4.16</v>
      </c>
      <c r="AE946" s="1208">
        <v>3.6</v>
      </c>
      <c r="AF946" s="1114">
        <v>13291.4085</v>
      </c>
      <c r="AG946" s="1114">
        <v>13291.7109</v>
      </c>
      <c r="AH946" s="1115">
        <v>13292.171699999999</v>
      </c>
      <c r="AI946" s="1114">
        <v>13292.467199999999</v>
      </c>
      <c r="AJ946" s="1114">
        <v>13292.678</v>
      </c>
      <c r="AK946" s="1114">
        <v>13292.950999999999</v>
      </c>
      <c r="AL946" s="1114">
        <v>13293.196899999999</v>
      </c>
      <c r="AM946" s="1114">
        <v>13293.389499999999</v>
      </c>
      <c r="AN946" s="1114">
        <v>13293.615299999999</v>
      </c>
      <c r="AO946" s="1114">
        <v>13294.013799999999</v>
      </c>
      <c r="AP946" s="1114">
        <v>13294.239599999999</v>
      </c>
      <c r="AQ946" s="1114">
        <v>13294.458699999999</v>
      </c>
      <c r="AR946" s="1114">
        <v>13294.651099999999</v>
      </c>
      <c r="AS946" s="1114">
        <v>13294.974</v>
      </c>
      <c r="AT946" s="1114">
        <v>13295.331699999999</v>
      </c>
      <c r="AU946" s="1114">
        <v>13295.597</v>
      </c>
      <c r="AV946" s="1114">
        <v>13296.0586</v>
      </c>
      <c r="AW946" s="1114">
        <v>13296.521699999999</v>
      </c>
      <c r="AX946" s="1114">
        <v>13296.894399999999</v>
      </c>
      <c r="AY946" s="1114">
        <v>13297.2588</v>
      </c>
      <c r="AZ946" s="1114">
        <v>13297.6736</v>
      </c>
      <c r="BA946" s="1114">
        <v>13298.1291</v>
      </c>
      <c r="BB946" s="1114">
        <v>13298.402099999999</v>
      </c>
      <c r="BC946" s="1114">
        <v>13298.750399999999</v>
      </c>
      <c r="BD946" s="1114">
        <v>13299.021699999999</v>
      </c>
      <c r="BE946" s="353"/>
      <c r="BF946" s="353"/>
      <c r="BG946" s="353"/>
      <c r="BH946" s="353"/>
      <c r="BI946" s="353"/>
      <c r="BJ946" s="353"/>
      <c r="BK946" s="353"/>
      <c r="BL946" s="353"/>
      <c r="BM946" s="353"/>
      <c r="BN946" s="353"/>
      <c r="BO946" s="353"/>
      <c r="BP946" s="353"/>
      <c r="BQ946" s="353"/>
      <c r="BR946" s="353"/>
      <c r="BS946" s="353"/>
      <c r="BT946" s="353"/>
      <c r="BU946" s="353"/>
      <c r="BV946" s="353"/>
      <c r="BW946" s="353"/>
      <c r="BX946" s="353"/>
      <c r="BY946" s="353"/>
      <c r="BZ946" s="353"/>
      <c r="CA946" s="353"/>
      <c r="CB946" s="353"/>
      <c r="CC946" s="353"/>
      <c r="CD946" s="353"/>
      <c r="CE946" s="353"/>
      <c r="CF946" s="353"/>
      <c r="CG946" s="353"/>
      <c r="CH946" s="353"/>
      <c r="CI946" s="353"/>
      <c r="CJ946" s="353"/>
      <c r="CK946" s="353"/>
      <c r="CL946" s="353"/>
      <c r="CM946" s="175"/>
      <c r="CN946" s="175"/>
    </row>
    <row r="947" spans="1:92" s="1" customFormat="1" ht="10.5" customHeight="1">
      <c r="A947" s="1298"/>
      <c r="B947" s="1301"/>
      <c r="C947" s="1129" t="s">
        <v>954</v>
      </c>
      <c r="D947" s="144" t="s">
        <v>127</v>
      </c>
      <c r="E947" s="54">
        <f>ROUND((AG947-AF947)*$AE946,2)</f>
        <v>0.02</v>
      </c>
      <c r="F947" s="54">
        <f t="shared" ref="F947" si="1067">ROUND((AH947-AG947)*$AE946,2)</f>
        <v>0.18</v>
      </c>
      <c r="G947" s="54">
        <f t="shared" ref="G947" si="1068">ROUND((AI947-AH947)*$AE946,2)</f>
        <v>0.02</v>
      </c>
      <c r="H947" s="976">
        <f t="shared" ref="H947" si="1069">ROUND((AJ947-AI947)*$AE946,2)</f>
        <v>0.03</v>
      </c>
      <c r="I947" s="54">
        <f t="shared" ref="I947" si="1070">ROUND((AK947-AJ947)*$AE946,2)</f>
        <v>0.08</v>
      </c>
      <c r="J947" s="54">
        <f t="shared" ref="J947" si="1071">ROUND((AL947-AK947)*$AE946,2)</f>
        <v>0.01</v>
      </c>
      <c r="K947" s="54">
        <f t="shared" ref="K947" si="1072">ROUND((AM947-AL947)*$AE946,2)</f>
        <v>0</v>
      </c>
      <c r="L947" s="54">
        <f t="shared" ref="L947" si="1073">ROUND((AN947-AM947)*$AE946,2)</f>
        <v>0</v>
      </c>
      <c r="M947" s="54">
        <f>ROUND((AO947-AN947)*$AE946,2)</f>
        <v>0.04</v>
      </c>
      <c r="N947" s="976">
        <f>ROUND((AP947-AO947)*$AE946,2)</f>
        <v>0.01</v>
      </c>
      <c r="O947" s="54">
        <f t="shared" ref="O947" si="1074">ROUND((AQ947-AP947)*$AE946,2)</f>
        <v>0</v>
      </c>
      <c r="P947" s="54">
        <f t="shared" ref="P947" si="1075">ROUND((AR947-AQ947)*$AE946,2)</f>
        <v>0</v>
      </c>
      <c r="Q947" s="54">
        <f t="shared" ref="Q947" si="1076">ROUND((AS947-AR947)*$AE946,2)</f>
        <v>0.02</v>
      </c>
      <c r="R947" s="54">
        <f t="shared" ref="R947" si="1077">ROUND((AT947-AS947)*$AE946,2)</f>
        <v>0.04</v>
      </c>
      <c r="S947" s="54">
        <f t="shared" ref="S947" si="1078">ROUND((AU947-AT947)*$AE946,2)</f>
        <v>0.03</v>
      </c>
      <c r="T947" s="54">
        <f t="shared" ref="T947" si="1079">ROUND((AV947-AU947)*$AE946,2)</f>
        <v>0.41</v>
      </c>
      <c r="U947" s="54">
        <f t="shared" ref="U947" si="1080">ROUND((AW947-AV947)*$AE946,2)</f>
        <v>0.56999999999999995</v>
      </c>
      <c r="V947" s="54">
        <f t="shared" ref="V947" si="1081">ROUND((AX947-AW947)*$AE946,2)</f>
        <v>0.67</v>
      </c>
      <c r="W947" s="54">
        <f t="shared" ref="W947" si="1082">ROUND((AY947-AX947)*$AE946,2)</f>
        <v>0.56000000000000005</v>
      </c>
      <c r="X947" s="54">
        <f t="shared" ref="X947" si="1083">ROUND((AZ947-AY947)*$AE946,2)</f>
        <v>0.39</v>
      </c>
      <c r="Y947" s="976">
        <f t="shared" ref="Y947" si="1084">ROUND((BA947-AZ947)*$AE946,2)</f>
        <v>0.43</v>
      </c>
      <c r="Z947" s="54">
        <f t="shared" ref="Z947" si="1085">ROUND((BB947-BA947)*$AE946,2)</f>
        <v>0.12</v>
      </c>
      <c r="AA947" s="54">
        <f t="shared" ref="AA947" si="1086">ROUND((BC947-BB947)*$AE946,2)</f>
        <v>0.36</v>
      </c>
      <c r="AB947" s="55">
        <f t="shared" ref="AB947" si="1087">ROUND((BD947-BC947)*$AE946,2)</f>
        <v>0.17</v>
      </c>
      <c r="AC947" s="53"/>
      <c r="AD947" s="56"/>
      <c r="AE947" s="64"/>
      <c r="AF947" s="1114">
        <v>3957.6140999999998</v>
      </c>
      <c r="AG947" s="1114">
        <v>3957.62</v>
      </c>
      <c r="AH947" s="1115">
        <v>3957.6692999999996</v>
      </c>
      <c r="AI947" s="1114">
        <v>3957.6758</v>
      </c>
      <c r="AJ947" s="1114">
        <v>3957.6835999999998</v>
      </c>
      <c r="AK947" s="1114">
        <v>3957.7050999999997</v>
      </c>
      <c r="AL947" s="1114">
        <v>3957.7086999999997</v>
      </c>
      <c r="AM947" s="1114">
        <v>3957.7096999999999</v>
      </c>
      <c r="AN947" s="1114">
        <v>3957.7097999999996</v>
      </c>
      <c r="AO947" s="1114">
        <v>3957.7205999999996</v>
      </c>
      <c r="AP947" s="1114">
        <v>3957.7233999999999</v>
      </c>
      <c r="AQ947" s="1114">
        <v>3957.7242999999999</v>
      </c>
      <c r="AR947" s="1114">
        <v>3957.7251999999999</v>
      </c>
      <c r="AS947" s="1114">
        <v>3957.7297999999996</v>
      </c>
      <c r="AT947" s="1114">
        <v>3957.7398999999996</v>
      </c>
      <c r="AU947" s="1114">
        <v>3957.7486999999996</v>
      </c>
      <c r="AV947" s="1114">
        <v>3957.8625999999999</v>
      </c>
      <c r="AW947" s="1114">
        <v>3958.0214999999998</v>
      </c>
      <c r="AX947" s="1114">
        <v>3958.2071999999998</v>
      </c>
      <c r="AY947" s="1114">
        <v>3958.3615</v>
      </c>
      <c r="AZ947" s="1114">
        <v>3958.4688999999998</v>
      </c>
      <c r="BA947" s="1114">
        <v>3958.5871999999999</v>
      </c>
      <c r="BB947" s="1114">
        <v>3958.6212999999998</v>
      </c>
      <c r="BC947" s="1114">
        <v>3958.7214999999997</v>
      </c>
      <c r="BD947" s="1114">
        <v>3958.7698999999998</v>
      </c>
      <c r="BE947" s="353"/>
      <c r="BF947" s="353"/>
      <c r="BG947" s="353"/>
      <c r="BH947" s="353"/>
      <c r="BI947" s="353"/>
      <c r="BJ947" s="353"/>
      <c r="BK947" s="353"/>
      <c r="BL947" s="353"/>
      <c r="BM947" s="353"/>
      <c r="BN947" s="353"/>
      <c r="BO947" s="353"/>
      <c r="BP947" s="353"/>
      <c r="BQ947" s="353"/>
      <c r="BR947" s="353"/>
      <c r="BS947" s="353"/>
      <c r="BT947" s="353"/>
      <c r="BU947" s="353"/>
      <c r="BV947" s="353"/>
      <c r="BW947" s="353"/>
      <c r="BX947" s="353"/>
      <c r="BY947" s="353"/>
      <c r="BZ947" s="353"/>
      <c r="CA947" s="353"/>
      <c r="CB947" s="353"/>
      <c r="CC947" s="353"/>
      <c r="CD947" s="353"/>
      <c r="CE947" s="353"/>
      <c r="CF947" s="353"/>
      <c r="CG947" s="353"/>
      <c r="CH947" s="353"/>
      <c r="CI947" s="353"/>
      <c r="CJ947" s="353"/>
      <c r="CK947" s="353"/>
      <c r="CL947" s="353"/>
      <c r="CM947" s="175"/>
      <c r="CN947" s="175"/>
    </row>
    <row r="948" spans="1:92" s="1" customFormat="1" ht="10.5" customHeight="1" thickBot="1">
      <c r="A948" s="1299"/>
      <c r="B948" s="1302"/>
      <c r="C948" s="293"/>
      <c r="D948" s="254" t="s">
        <v>42</v>
      </c>
      <c r="E948" s="89">
        <f t="shared" ref="E948:AB948" si="1088">E947/E946</f>
        <v>1.8348623853211007E-2</v>
      </c>
      <c r="F948" s="89">
        <f t="shared" si="1088"/>
        <v>0.10843373493975904</v>
      </c>
      <c r="G948" s="89">
        <f t="shared" si="1088"/>
        <v>1.8867924528301886E-2</v>
      </c>
      <c r="H948" s="699">
        <f t="shared" si="1088"/>
        <v>3.9473684210526314E-2</v>
      </c>
      <c r="I948" s="89">
        <f t="shared" si="1088"/>
        <v>8.1632653061224497E-2</v>
      </c>
      <c r="J948" s="89">
        <f t="shared" si="1088"/>
        <v>1.1235955056179775E-2</v>
      </c>
      <c r="K948" s="89">
        <f t="shared" si="1088"/>
        <v>0</v>
      </c>
      <c r="L948" s="89">
        <f t="shared" si="1088"/>
        <v>0</v>
      </c>
      <c r="M948" s="89">
        <f t="shared" si="1088"/>
        <v>2.7972027972027975E-2</v>
      </c>
      <c r="N948" s="699">
        <f t="shared" si="1088"/>
        <v>1.2345679012345678E-2</v>
      </c>
      <c r="O948" s="89">
        <f t="shared" si="1088"/>
        <v>0</v>
      </c>
      <c r="P948" s="89">
        <f t="shared" si="1088"/>
        <v>0</v>
      </c>
      <c r="Q948" s="89">
        <f t="shared" si="1088"/>
        <v>1.7241379310344831E-2</v>
      </c>
      <c r="R948" s="89">
        <f t="shared" si="1088"/>
        <v>3.1007751937984496E-2</v>
      </c>
      <c r="S948" s="89">
        <f t="shared" si="1088"/>
        <v>3.125E-2</v>
      </c>
      <c r="T948" s="89">
        <f t="shared" si="1088"/>
        <v>0.24698795180722891</v>
      </c>
      <c r="U948" s="89">
        <f t="shared" si="1088"/>
        <v>0.34131736526946105</v>
      </c>
      <c r="V948" s="89">
        <f t="shared" si="1088"/>
        <v>0.5</v>
      </c>
      <c r="W948" s="89">
        <f t="shared" si="1088"/>
        <v>0.4274809160305344</v>
      </c>
      <c r="X948" s="89">
        <f t="shared" si="1088"/>
        <v>0.26174496644295303</v>
      </c>
      <c r="Y948" s="699">
        <f t="shared" si="1088"/>
        <v>0.26219512195121952</v>
      </c>
      <c r="Z948" s="89">
        <f t="shared" si="1088"/>
        <v>0.12244897959183673</v>
      </c>
      <c r="AA948" s="89">
        <f t="shared" si="1088"/>
        <v>0.28799999999999998</v>
      </c>
      <c r="AB948" s="90">
        <f t="shared" si="1088"/>
        <v>0.17346938775510207</v>
      </c>
      <c r="AC948" s="53"/>
      <c r="AD948" s="56"/>
      <c r="AE948" s="64"/>
      <c r="AF948" s="361"/>
      <c r="AG948" s="353"/>
      <c r="AH948" s="353"/>
      <c r="AI948" s="353"/>
      <c r="AJ948" s="353"/>
      <c r="AK948" s="353"/>
      <c r="AL948" s="353"/>
      <c r="AM948" s="353"/>
      <c r="AN948" s="353"/>
      <c r="AO948" s="353"/>
      <c r="AP948" s="353"/>
      <c r="AQ948" s="353"/>
      <c r="AR948" s="353"/>
      <c r="AS948" s="353"/>
      <c r="AT948" s="353"/>
      <c r="AU948" s="353"/>
      <c r="AV948" s="353"/>
      <c r="AW948" s="353"/>
      <c r="AX948" s="353"/>
      <c r="AY948" s="353"/>
      <c r="AZ948" s="353"/>
      <c r="BA948" s="353"/>
      <c r="BB948" s="353"/>
      <c r="BC948" s="353"/>
      <c r="BD948" s="353"/>
      <c r="BE948" s="353"/>
      <c r="BF948" s="353"/>
      <c r="BG948" s="353"/>
      <c r="BH948" s="353"/>
      <c r="BI948" s="353"/>
      <c r="BJ948" s="353"/>
      <c r="BK948" s="353"/>
      <c r="BL948" s="353"/>
      <c r="BM948" s="353"/>
      <c r="BN948" s="353"/>
      <c r="BO948" s="353"/>
      <c r="BP948" s="353"/>
      <c r="BQ948" s="353"/>
      <c r="BR948" s="353"/>
      <c r="BS948" s="353"/>
      <c r="BT948" s="353"/>
      <c r="BU948" s="353"/>
      <c r="BV948" s="353"/>
      <c r="BW948" s="353"/>
      <c r="BX948" s="353"/>
      <c r="BY948" s="353"/>
      <c r="BZ948" s="353"/>
      <c r="CA948" s="353"/>
      <c r="CB948" s="353"/>
      <c r="CC948" s="353"/>
      <c r="CD948" s="353"/>
      <c r="CE948" s="353"/>
      <c r="CF948" s="353"/>
      <c r="CG948" s="353"/>
      <c r="CH948" s="353"/>
      <c r="CI948" s="353"/>
      <c r="CJ948" s="353"/>
      <c r="CK948" s="353"/>
      <c r="CL948" s="353"/>
      <c r="CM948" s="175"/>
      <c r="CN948" s="175"/>
    </row>
    <row r="949" spans="1:92" s="1" customFormat="1" ht="10.5" customHeight="1">
      <c r="A949" s="1297" t="s">
        <v>108</v>
      </c>
      <c r="B949" s="1300" t="s">
        <v>30</v>
      </c>
      <c r="C949" s="1128"/>
      <c r="D949" s="1173"/>
      <c r="E949" s="85"/>
      <c r="F949" s="85"/>
      <c r="G949" s="85"/>
      <c r="H949" s="643"/>
      <c r="I949" s="85"/>
      <c r="J949" s="85"/>
      <c r="K949" s="85"/>
      <c r="L949" s="85"/>
      <c r="M949" s="85"/>
      <c r="N949" s="643"/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643"/>
      <c r="Z949" s="85"/>
      <c r="AA949" s="85"/>
      <c r="AB949" s="199"/>
      <c r="AC949" s="53" t="s">
        <v>125</v>
      </c>
      <c r="AD949" s="56" t="e">
        <f>AD951/AC951</f>
        <v>#DIV/0!</v>
      </c>
      <c r="AE949" s="64"/>
      <c r="AF949" s="353"/>
      <c r="AG949" s="353"/>
      <c r="AH949" s="353"/>
      <c r="AI949" s="353"/>
      <c r="AJ949" s="353"/>
      <c r="AK949" s="353"/>
      <c r="AL949" s="353"/>
      <c r="AM949" s="353"/>
      <c r="AN949" s="353"/>
      <c r="AO949" s="353"/>
      <c r="AP949" s="353"/>
      <c r="AQ949" s="353"/>
      <c r="AR949" s="353"/>
      <c r="AS949" s="353"/>
      <c r="AT949" s="353"/>
      <c r="AU949" s="353"/>
      <c r="AV949" s="353"/>
      <c r="AW949" s="353"/>
      <c r="AX949" s="353"/>
      <c r="AY949" s="353"/>
      <c r="AZ949" s="353"/>
      <c r="BA949" s="353"/>
      <c r="BB949" s="353"/>
      <c r="BC949" s="353"/>
      <c r="BD949" s="353"/>
      <c r="BE949" s="353"/>
      <c r="BF949" s="353"/>
      <c r="BG949" s="353"/>
      <c r="BH949" s="353"/>
      <c r="BI949" s="353"/>
      <c r="BJ949" s="353"/>
      <c r="BK949" s="353"/>
      <c r="BL949" s="353"/>
      <c r="BM949" s="353"/>
      <c r="BN949" s="353"/>
      <c r="BO949" s="353"/>
      <c r="BP949" s="353"/>
      <c r="BQ949" s="353"/>
      <c r="BR949" s="353"/>
      <c r="BS949" s="353"/>
      <c r="BT949" s="353"/>
      <c r="BU949" s="353"/>
      <c r="BV949" s="353"/>
      <c r="BW949" s="353"/>
      <c r="BX949" s="353"/>
      <c r="BY949" s="353"/>
      <c r="BZ949" s="353"/>
      <c r="CA949" s="353"/>
      <c r="CB949" s="353"/>
      <c r="CC949" s="353"/>
      <c r="CD949" s="353"/>
      <c r="CE949" s="353"/>
      <c r="CF949" s="353"/>
      <c r="CG949" s="353"/>
      <c r="CH949" s="353"/>
      <c r="CI949" s="353"/>
      <c r="CJ949" s="353"/>
      <c r="CK949" s="353"/>
      <c r="CL949" s="353"/>
      <c r="CM949" s="175"/>
      <c r="CN949" s="175"/>
    </row>
    <row r="950" spans="1:92" s="1" customFormat="1" ht="10.5" customHeight="1">
      <c r="A950" s="1298"/>
      <c r="B950" s="1301"/>
      <c r="C950" s="1129"/>
      <c r="D950" s="144" t="s">
        <v>34</v>
      </c>
      <c r="E950" s="100">
        <v>0</v>
      </c>
      <c r="F950" s="100">
        <v>0</v>
      </c>
      <c r="G950" s="100">
        <v>0</v>
      </c>
      <c r="H950" s="640">
        <v>0</v>
      </c>
      <c r="I950" s="100">
        <v>0</v>
      </c>
      <c r="J950" s="100">
        <v>0</v>
      </c>
      <c r="K950" s="100">
        <v>0</v>
      </c>
      <c r="L950" s="100">
        <v>0</v>
      </c>
      <c r="M950" s="100">
        <v>0</v>
      </c>
      <c r="N950" s="640">
        <v>0</v>
      </c>
      <c r="O950" s="100">
        <v>0</v>
      </c>
      <c r="P950" s="100">
        <v>0</v>
      </c>
      <c r="Q950" s="100">
        <v>0</v>
      </c>
      <c r="R950" s="100">
        <v>0</v>
      </c>
      <c r="S950" s="100">
        <v>0</v>
      </c>
      <c r="T950" s="100">
        <v>0</v>
      </c>
      <c r="U950" s="100">
        <v>0</v>
      </c>
      <c r="V950" s="100">
        <v>0</v>
      </c>
      <c r="W950" s="100">
        <v>0</v>
      </c>
      <c r="X950" s="100">
        <v>0</v>
      </c>
      <c r="Y950" s="640">
        <v>0</v>
      </c>
      <c r="Z950" s="100">
        <v>0</v>
      </c>
      <c r="AA950" s="100">
        <v>0</v>
      </c>
      <c r="AB950" s="200">
        <v>0</v>
      </c>
      <c r="AC950" s="359"/>
      <c r="AD950" s="191"/>
      <c r="AE950" s="64"/>
      <c r="AF950" s="353" t="s">
        <v>681</v>
      </c>
      <c r="AG950" s="353"/>
      <c r="AH950" s="353"/>
      <c r="AI950" s="353"/>
      <c r="AJ950" s="353"/>
      <c r="AK950" s="353"/>
      <c r="AL950" s="353"/>
      <c r="AM950" s="353"/>
      <c r="AN950" s="353"/>
      <c r="AO950" s="353"/>
      <c r="AP950" s="353"/>
      <c r="AQ950" s="353"/>
      <c r="AR950" s="353"/>
      <c r="AS950" s="353"/>
      <c r="AT950" s="353"/>
      <c r="AU950" s="353"/>
      <c r="AV950" s="353"/>
      <c r="AW950" s="353"/>
      <c r="AX950" s="353"/>
      <c r="AY950" s="353"/>
      <c r="AZ950" s="353"/>
      <c r="BA950" s="353"/>
      <c r="BB950" s="353"/>
      <c r="BC950" s="353"/>
      <c r="BD950" s="353"/>
      <c r="BE950" s="353"/>
      <c r="BF950" s="353"/>
      <c r="BG950" s="353"/>
      <c r="BH950" s="353"/>
      <c r="BI950" s="353"/>
      <c r="BJ950" s="353"/>
      <c r="BK950" s="353"/>
      <c r="BL950" s="353"/>
      <c r="BM950" s="353"/>
      <c r="BN950" s="353"/>
      <c r="BO950" s="353"/>
      <c r="BP950" s="353"/>
      <c r="BQ950" s="353"/>
      <c r="BR950" s="353"/>
      <c r="BS950" s="353"/>
      <c r="BT950" s="353"/>
      <c r="BU950" s="353"/>
      <c r="BV950" s="353"/>
      <c r="BW950" s="353"/>
      <c r="BX950" s="353"/>
      <c r="BY950" s="353"/>
      <c r="BZ950" s="353"/>
      <c r="CA950" s="353"/>
      <c r="CB950" s="353"/>
      <c r="CC950" s="353"/>
      <c r="CD950" s="353"/>
      <c r="CE950" s="353"/>
      <c r="CF950" s="353"/>
      <c r="CG950" s="353"/>
      <c r="CH950" s="353"/>
      <c r="CI950" s="353"/>
      <c r="CJ950" s="353"/>
      <c r="CK950" s="353"/>
      <c r="CL950" s="353"/>
      <c r="CM950" s="175"/>
      <c r="CN950" s="175"/>
    </row>
    <row r="951" spans="1:92" s="1" customFormat="1" ht="10.5" customHeight="1">
      <c r="A951" s="1298"/>
      <c r="B951" s="1301"/>
      <c r="C951" s="1129"/>
      <c r="D951" s="144" t="s">
        <v>126</v>
      </c>
      <c r="E951" s="100" t="s">
        <v>681</v>
      </c>
      <c r="F951" s="100"/>
      <c r="G951" s="100"/>
      <c r="H951" s="640"/>
      <c r="I951" s="100"/>
      <c r="J951" s="100"/>
      <c r="K951" s="100"/>
      <c r="L951" s="100"/>
      <c r="M951" s="100"/>
      <c r="N951" s="640"/>
      <c r="O951" s="100"/>
      <c r="P951" s="100"/>
      <c r="Q951" s="100"/>
      <c r="R951" s="100"/>
      <c r="S951" s="100"/>
      <c r="T951" s="100"/>
      <c r="U951" s="100"/>
      <c r="V951" s="100"/>
      <c r="W951" s="100"/>
      <c r="X951" s="100"/>
      <c r="Y951" s="640"/>
      <c r="Z951" s="100"/>
      <c r="AA951" s="100"/>
      <c r="AB951" s="200"/>
      <c r="AC951" s="53">
        <f>SUM(E951:AB951)</f>
        <v>0</v>
      </c>
      <c r="AD951" s="56">
        <f>SUM(E952:AB952)</f>
        <v>0</v>
      </c>
      <c r="AE951" s="64">
        <v>2.4</v>
      </c>
      <c r="AF951" s="353"/>
      <c r="AG951" s="353"/>
      <c r="AH951" s="353"/>
      <c r="AI951" s="353"/>
      <c r="AJ951" s="353"/>
      <c r="AK951" s="353"/>
      <c r="AL951" s="353"/>
      <c r="AM951" s="353"/>
      <c r="AN951" s="353"/>
      <c r="AO951" s="353"/>
      <c r="AP951" s="353"/>
      <c r="AQ951" s="353"/>
      <c r="AR951" s="353"/>
      <c r="AS951" s="353"/>
      <c r="AT951" s="353"/>
      <c r="AU951" s="353"/>
      <c r="AV951" s="353"/>
      <c r="AW951" s="353"/>
      <c r="AX951" s="353"/>
      <c r="AY951" s="353"/>
      <c r="AZ951" s="353"/>
      <c r="BA951" s="353"/>
      <c r="BB951" s="353"/>
      <c r="BC951" s="353"/>
      <c r="BD951" s="353"/>
      <c r="BE951" s="353"/>
      <c r="BF951" s="353"/>
      <c r="BG951" s="353"/>
      <c r="BH951" s="353"/>
      <c r="BI951" s="353"/>
      <c r="BJ951" s="353"/>
      <c r="BK951" s="353"/>
      <c r="BL951" s="353"/>
      <c r="BM951" s="353"/>
      <c r="BN951" s="353"/>
      <c r="BO951" s="353"/>
      <c r="BP951" s="353"/>
      <c r="BQ951" s="353"/>
      <c r="BR951" s="353"/>
      <c r="BS951" s="353"/>
      <c r="BT951" s="353"/>
      <c r="BU951" s="353"/>
      <c r="BV951" s="353"/>
      <c r="BW951" s="353"/>
      <c r="BX951" s="353"/>
      <c r="BY951" s="353"/>
      <c r="BZ951" s="353"/>
      <c r="CA951" s="353"/>
      <c r="CB951" s="353"/>
      <c r="CC951" s="353"/>
      <c r="CD951" s="353"/>
      <c r="CE951" s="353"/>
      <c r="CF951" s="353"/>
      <c r="CG951" s="353"/>
      <c r="CH951" s="353"/>
      <c r="CI951" s="353"/>
      <c r="CJ951" s="353"/>
      <c r="CK951" s="353"/>
      <c r="CL951" s="353"/>
      <c r="CM951" s="175"/>
      <c r="CN951" s="175"/>
    </row>
    <row r="952" spans="1:92" s="1" customFormat="1" ht="10.5" customHeight="1">
      <c r="A952" s="1298"/>
      <c r="B952" s="1301"/>
      <c r="C952" s="1129"/>
      <c r="D952" s="144" t="s">
        <v>127</v>
      </c>
      <c r="E952" s="100" t="s">
        <v>133</v>
      </c>
      <c r="F952" s="100"/>
      <c r="G952" s="100"/>
      <c r="H952" s="640"/>
      <c r="I952" s="100"/>
      <c r="J952" s="100"/>
      <c r="K952" s="100"/>
      <c r="L952" s="100"/>
      <c r="M952" s="100"/>
      <c r="N952" s="640"/>
      <c r="O952" s="100"/>
      <c r="P952" s="100"/>
      <c r="Q952" s="100"/>
      <c r="R952" s="100"/>
      <c r="S952" s="100"/>
      <c r="T952" s="100"/>
      <c r="U952" s="100"/>
      <c r="V952" s="100"/>
      <c r="W952" s="100"/>
      <c r="X952" s="100"/>
      <c r="Y952" s="640"/>
      <c r="Z952" s="100"/>
      <c r="AA952" s="100"/>
      <c r="AB952" s="200"/>
      <c r="AC952" s="53"/>
      <c r="AD952" s="56"/>
      <c r="AE952" s="64"/>
      <c r="AF952" s="353"/>
      <c r="AG952" s="353"/>
      <c r="AH952" s="353"/>
      <c r="AI952" s="353"/>
      <c r="AJ952" s="353"/>
      <c r="AK952" s="353"/>
      <c r="AL952" s="353"/>
      <c r="AM952" s="353"/>
      <c r="AN952" s="353"/>
      <c r="AO952" s="353"/>
      <c r="AP952" s="353"/>
      <c r="AQ952" s="353"/>
      <c r="AR952" s="353"/>
      <c r="AS952" s="353"/>
      <c r="AT952" s="353"/>
      <c r="AU952" s="353"/>
      <c r="AV952" s="353"/>
      <c r="AW952" s="353"/>
      <c r="AX952" s="353"/>
      <c r="AY952" s="353"/>
      <c r="AZ952" s="353"/>
      <c r="BA952" s="353"/>
      <c r="BB952" s="353"/>
      <c r="BC952" s="353"/>
      <c r="BD952" s="353"/>
      <c r="BE952" s="353"/>
      <c r="BF952" s="353"/>
      <c r="BG952" s="353"/>
      <c r="BH952" s="353"/>
      <c r="BI952" s="353"/>
      <c r="BJ952" s="353"/>
      <c r="BK952" s="353"/>
      <c r="BL952" s="353"/>
      <c r="BM952" s="353"/>
      <c r="BN952" s="353"/>
      <c r="BO952" s="353"/>
      <c r="BP952" s="353"/>
      <c r="BQ952" s="353"/>
      <c r="BR952" s="353"/>
      <c r="BS952" s="353"/>
      <c r="BT952" s="353"/>
      <c r="BU952" s="353"/>
      <c r="BV952" s="353"/>
      <c r="BW952" s="353"/>
      <c r="BX952" s="353"/>
      <c r="BY952" s="353"/>
      <c r="BZ952" s="353"/>
      <c r="CA952" s="353"/>
      <c r="CB952" s="353"/>
      <c r="CC952" s="353"/>
      <c r="CD952" s="353"/>
      <c r="CE952" s="353"/>
      <c r="CF952" s="353"/>
      <c r="CG952" s="353"/>
      <c r="CH952" s="353"/>
      <c r="CI952" s="353"/>
      <c r="CJ952" s="353"/>
      <c r="CK952" s="353"/>
      <c r="CL952" s="353"/>
      <c r="CM952" s="175"/>
      <c r="CN952" s="175"/>
    </row>
    <row r="953" spans="1:92" s="1" customFormat="1" ht="10.5" customHeight="1" thickBot="1">
      <c r="A953" s="1299"/>
      <c r="B953" s="1302"/>
      <c r="C953" s="293"/>
      <c r="D953" s="254" t="s">
        <v>42</v>
      </c>
      <c r="E953" s="103"/>
      <c r="F953" s="103"/>
      <c r="G953" s="103"/>
      <c r="H953" s="645"/>
      <c r="I953" s="103"/>
      <c r="J953" s="103"/>
      <c r="K953" s="103"/>
      <c r="L953" s="103"/>
      <c r="M953" s="103"/>
      <c r="N953" s="645"/>
      <c r="O953" s="103"/>
      <c r="P953" s="103"/>
      <c r="Q953" s="103"/>
      <c r="R953" s="103"/>
      <c r="S953" s="103"/>
      <c r="T953" s="103"/>
      <c r="U953" s="103"/>
      <c r="V953" s="103"/>
      <c r="W953" s="103"/>
      <c r="X953" s="103"/>
      <c r="Y953" s="645"/>
      <c r="Z953" s="103"/>
      <c r="AA953" s="103"/>
      <c r="AB953" s="202"/>
      <c r="AC953" s="53"/>
      <c r="AD953" s="56"/>
      <c r="AE953" s="64"/>
      <c r="AF953" s="353"/>
      <c r="AG953" s="353"/>
      <c r="AH953" s="353"/>
      <c r="AI953" s="353"/>
      <c r="AJ953" s="353"/>
      <c r="AK953" s="353"/>
      <c r="AL953" s="353"/>
      <c r="AM953" s="353"/>
      <c r="AN953" s="353"/>
      <c r="AO953" s="353"/>
      <c r="AP953" s="353"/>
      <c r="AQ953" s="353"/>
      <c r="AR953" s="353"/>
      <c r="AS953" s="353"/>
      <c r="AT953" s="353"/>
      <c r="AU953" s="353"/>
      <c r="AV953" s="353"/>
      <c r="AW953" s="353"/>
      <c r="AX953" s="353"/>
      <c r="AY953" s="353"/>
      <c r="AZ953" s="353"/>
      <c r="BA953" s="353"/>
      <c r="BB953" s="353"/>
      <c r="BC953" s="353"/>
      <c r="BD953" s="353"/>
      <c r="BE953" s="353"/>
      <c r="BF953" s="353"/>
      <c r="BG953" s="353"/>
      <c r="BH953" s="353"/>
      <c r="BI953" s="353"/>
      <c r="BJ953" s="353"/>
      <c r="BK953" s="353"/>
      <c r="BL953" s="353"/>
      <c r="BM953" s="353"/>
      <c r="BN953" s="353"/>
      <c r="BO953" s="353"/>
      <c r="BP953" s="353"/>
      <c r="BQ953" s="353"/>
      <c r="BR953" s="353"/>
      <c r="BS953" s="353"/>
      <c r="BT953" s="353"/>
      <c r="BU953" s="353"/>
      <c r="BV953" s="353"/>
      <c r="BW953" s="353"/>
      <c r="BX953" s="353"/>
      <c r="BY953" s="353"/>
      <c r="BZ953" s="353"/>
      <c r="CA953" s="353"/>
      <c r="CB953" s="353"/>
      <c r="CC953" s="353"/>
      <c r="CD953" s="353"/>
      <c r="CE953" s="353"/>
      <c r="CF953" s="353"/>
      <c r="CG953" s="353"/>
      <c r="CH953" s="353"/>
      <c r="CI953" s="353"/>
      <c r="CJ953" s="353"/>
      <c r="CK953" s="353"/>
      <c r="CL953" s="353"/>
      <c r="CM953" s="175"/>
      <c r="CN953" s="175"/>
    </row>
    <row r="954" spans="1:92" s="1" customFormat="1" ht="10.5" customHeight="1">
      <c r="A954" s="1297" t="s">
        <v>4</v>
      </c>
      <c r="B954" s="1300" t="s">
        <v>682</v>
      </c>
      <c r="C954" s="1128"/>
      <c r="D954" s="1173"/>
      <c r="E954" s="85"/>
      <c r="F954" s="85"/>
      <c r="G954" s="85"/>
      <c r="H954" s="643"/>
      <c r="I954" s="85"/>
      <c r="J954" s="85"/>
      <c r="K954" s="85"/>
      <c r="L954" s="85"/>
      <c r="M954" s="85"/>
      <c r="N954" s="643"/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643"/>
      <c r="Z954" s="85"/>
      <c r="AA954" s="85"/>
      <c r="AB954" s="199"/>
      <c r="AC954" s="53" t="s">
        <v>125</v>
      </c>
      <c r="AD954" s="56">
        <f>AD956/AC956</f>
        <v>3.1164013217181199</v>
      </c>
      <c r="AE954" s="64"/>
      <c r="AF954" s="353"/>
      <c r="AG954" s="353"/>
      <c r="AH954" s="353"/>
      <c r="AI954" s="353"/>
      <c r="AJ954" s="353"/>
      <c r="AK954" s="353"/>
      <c r="AL954" s="353"/>
      <c r="AM954" s="353"/>
      <c r="AN954" s="353"/>
      <c r="AO954" s="353"/>
      <c r="AP954" s="353"/>
      <c r="AQ954" s="353"/>
      <c r="AR954" s="353"/>
      <c r="AS954" s="353"/>
      <c r="AT954" s="353"/>
      <c r="AU954" s="353"/>
      <c r="AV954" s="353"/>
      <c r="AW954" s="353"/>
      <c r="AX954" s="353"/>
      <c r="AY954" s="353"/>
      <c r="AZ954" s="353"/>
      <c r="BA954" s="353"/>
      <c r="BB954" s="353"/>
      <c r="BC954" s="353"/>
      <c r="BD954" s="353"/>
      <c r="BE954" s="353"/>
      <c r="BF954" s="353"/>
      <c r="BG954" s="353"/>
      <c r="BH954" s="353"/>
      <c r="BI954" s="353"/>
      <c r="BJ954" s="353"/>
      <c r="BK954" s="353"/>
      <c r="BL954" s="353"/>
      <c r="BM954" s="353"/>
      <c r="BN954" s="353"/>
      <c r="BO954" s="353"/>
      <c r="BP954" s="353"/>
      <c r="BQ954" s="353"/>
      <c r="BR954" s="353"/>
      <c r="BS954" s="353"/>
      <c r="BT954" s="353"/>
      <c r="BU954" s="353"/>
      <c r="BV954" s="353"/>
      <c r="BW954" s="353"/>
      <c r="BX954" s="353"/>
      <c r="BY954" s="353"/>
      <c r="BZ954" s="353"/>
      <c r="CA954" s="353"/>
      <c r="CB954" s="353"/>
      <c r="CC954" s="353"/>
      <c r="CD954" s="353"/>
      <c r="CE954" s="353"/>
      <c r="CF954" s="353"/>
      <c r="CG954" s="353"/>
      <c r="CH954" s="353"/>
      <c r="CI954" s="353"/>
      <c r="CJ954" s="353"/>
      <c r="CK954" s="353"/>
      <c r="CL954" s="353"/>
      <c r="CM954" s="175"/>
      <c r="CN954" s="175"/>
    </row>
    <row r="955" spans="1:92" s="1" customFormat="1" ht="10.5" customHeight="1">
      <c r="A955" s="1298"/>
      <c r="B955" s="1301"/>
      <c r="C955" s="1129" t="s">
        <v>139</v>
      </c>
      <c r="D955" s="144" t="s">
        <v>34</v>
      </c>
      <c r="E955" s="114">
        <f t="shared" ref="E955:AB955" si="1089">ROUND(SQRT(E956^2+E957^2)*1000/(1.73*E$937),0)</f>
        <v>5</v>
      </c>
      <c r="F955" s="114">
        <f>ROUND(SQRT(F956^2+F957^2)*1000/(1.73*F$937),0)</f>
        <v>2</v>
      </c>
      <c r="G955" s="114">
        <f t="shared" si="1089"/>
        <v>0</v>
      </c>
      <c r="H955" s="638">
        <f t="shared" si="1089"/>
        <v>20</v>
      </c>
      <c r="I955" s="114">
        <f t="shared" si="1089"/>
        <v>7</v>
      </c>
      <c r="J955" s="114">
        <f t="shared" si="1089"/>
        <v>4</v>
      </c>
      <c r="K955" s="114">
        <f t="shared" si="1089"/>
        <v>14</v>
      </c>
      <c r="L955" s="114">
        <f t="shared" si="1089"/>
        <v>4</v>
      </c>
      <c r="M955" s="114">
        <f t="shared" si="1089"/>
        <v>4</v>
      </c>
      <c r="N955" s="638">
        <f t="shared" si="1089"/>
        <v>9</v>
      </c>
      <c r="O955" s="114">
        <f t="shared" si="1089"/>
        <v>11</v>
      </c>
      <c r="P955" s="114">
        <f t="shared" si="1089"/>
        <v>1</v>
      </c>
      <c r="Q955" s="114">
        <f t="shared" si="1089"/>
        <v>12</v>
      </c>
      <c r="R955" s="114">
        <f t="shared" si="1089"/>
        <v>4</v>
      </c>
      <c r="S955" s="114">
        <f t="shared" si="1089"/>
        <v>4</v>
      </c>
      <c r="T955" s="114">
        <f t="shared" si="1089"/>
        <v>10</v>
      </c>
      <c r="U955" s="114">
        <f t="shared" si="1089"/>
        <v>18</v>
      </c>
      <c r="V955" s="114">
        <f t="shared" si="1089"/>
        <v>31</v>
      </c>
      <c r="W955" s="114">
        <f t="shared" si="1089"/>
        <v>12</v>
      </c>
      <c r="X955" s="114">
        <f t="shared" si="1089"/>
        <v>8</v>
      </c>
      <c r="Y955" s="638">
        <f t="shared" si="1089"/>
        <v>2</v>
      </c>
      <c r="Z955" s="114">
        <f t="shared" si="1089"/>
        <v>17</v>
      </c>
      <c r="AA955" s="114">
        <f t="shared" si="1089"/>
        <v>23</v>
      </c>
      <c r="AB955" s="115">
        <f t="shared" si="1089"/>
        <v>19</v>
      </c>
      <c r="AC955" s="359"/>
      <c r="AD955" s="191"/>
      <c r="AE955" s="64"/>
      <c r="AF955" s="353"/>
      <c r="AG955" s="353"/>
      <c r="AH955" s="353"/>
      <c r="AI955" s="353"/>
      <c r="AJ955" s="353"/>
      <c r="AK955" s="353"/>
      <c r="AL955" s="353"/>
      <c r="AM955" s="353"/>
      <c r="AN955" s="353"/>
      <c r="AO955" s="353"/>
      <c r="AP955" s="353"/>
      <c r="AQ955" s="353"/>
      <c r="AR955" s="353"/>
      <c r="AS955" s="353"/>
      <c r="AT955" s="353"/>
      <c r="AU955" s="353"/>
      <c r="AV955" s="353"/>
      <c r="AW955" s="353"/>
      <c r="AX955" s="353"/>
      <c r="AY955" s="353"/>
      <c r="AZ955" s="353"/>
      <c r="BA955" s="353"/>
      <c r="BB955" s="353"/>
      <c r="BC955" s="353"/>
      <c r="BD955" s="353"/>
      <c r="BE955" s="353"/>
      <c r="BF955" s="353"/>
      <c r="BG955" s="353"/>
      <c r="BH955" s="353"/>
      <c r="BI955" s="353"/>
      <c r="BJ955" s="353"/>
      <c r="BK955" s="353"/>
      <c r="BL955" s="353"/>
      <c r="BM955" s="353"/>
      <c r="BN955" s="353"/>
      <c r="BO955" s="353"/>
      <c r="BP955" s="353"/>
      <c r="BQ955" s="353"/>
      <c r="BR955" s="353"/>
      <c r="BS955" s="353"/>
      <c r="BT955" s="353"/>
      <c r="BU955" s="353"/>
      <c r="BV955" s="353"/>
      <c r="BW955" s="353"/>
      <c r="BX955" s="353"/>
      <c r="BY955" s="353"/>
      <c r="BZ955" s="353"/>
      <c r="CA955" s="353"/>
      <c r="CB955" s="353"/>
      <c r="CC955" s="353"/>
      <c r="CD955" s="353"/>
      <c r="CE955" s="353"/>
      <c r="CF955" s="353"/>
      <c r="CG955" s="353"/>
      <c r="CH955" s="353"/>
      <c r="CI955" s="353"/>
      <c r="CJ955" s="353"/>
      <c r="CK955" s="353"/>
      <c r="CL955" s="353"/>
      <c r="CM955" s="175"/>
      <c r="CN955" s="175"/>
    </row>
    <row r="956" spans="1:92" s="1" customFormat="1" ht="10.5" customHeight="1">
      <c r="A956" s="1298"/>
      <c r="B956" s="1301"/>
      <c r="C956" s="1129" t="s">
        <v>954</v>
      </c>
      <c r="D956" s="144" t="s">
        <v>126</v>
      </c>
      <c r="E956" s="54">
        <f>ROUND((AG956-AF956)*$AE956,2)</f>
        <v>0.01</v>
      </c>
      <c r="F956" s="54">
        <f t="shared" ref="F956" si="1090">ROUND((AH956-AG956)*$AE956,2)</f>
        <v>0</v>
      </c>
      <c r="G956" s="54">
        <f t="shared" ref="G956" si="1091">ROUND((AI956-AH956)*$AE956,2)</f>
        <v>0</v>
      </c>
      <c r="H956" s="976">
        <f t="shared" ref="H956" si="1092">ROUND((AJ956-AI956)*$AE956,2)</f>
        <v>7.0000000000000007E-2</v>
      </c>
      <c r="I956" s="54">
        <f t="shared" ref="I956" si="1093">ROUND((AK956-AJ956)*$AE956,2)</f>
        <v>0.02</v>
      </c>
      <c r="J956" s="54">
        <f t="shared" ref="J956" si="1094">ROUND((AL956-AK956)*$AE956,2)</f>
        <v>0.01</v>
      </c>
      <c r="K956" s="54">
        <f t="shared" ref="K956" si="1095">ROUND((AM956-AL956)*$AE956,2)</f>
        <v>0.04</v>
      </c>
      <c r="L956" s="54">
        <f t="shared" ref="L956" si="1096">ROUND((AN956-AM956)*$AE956,2)</f>
        <v>0.01</v>
      </c>
      <c r="M956" s="54">
        <f t="shared" ref="M956" si="1097">ROUND((AO956-AN956)*$AE956,2)</f>
        <v>0.01</v>
      </c>
      <c r="N956" s="976">
        <f>ROUND((AP956-AO956)*$AE956,2)</f>
        <v>0.03</v>
      </c>
      <c r="O956" s="54">
        <f t="shared" ref="O956" si="1098">ROUND((AQ956-AP956)*$AE956,2)</f>
        <v>0.05</v>
      </c>
      <c r="P956" s="54">
        <f t="shared" ref="P956" si="1099">ROUND((AR956-AQ956)*$AE956,2)</f>
        <v>0</v>
      </c>
      <c r="Q956" s="54">
        <f t="shared" ref="Q956" si="1100">ROUND((AS956-AR956)*$AE956,2)</f>
        <v>0.05</v>
      </c>
      <c r="R956" s="54">
        <f t="shared" ref="R956" si="1101">ROUND((AT956-AS956)*$AE956,2)</f>
        <v>0.01</v>
      </c>
      <c r="S956" s="54">
        <f t="shared" ref="S956" si="1102">ROUND((AU956-AT956)*$AE956,2)</f>
        <v>0.02</v>
      </c>
      <c r="T956" s="54">
        <f t="shared" ref="T956" si="1103">ROUND((AV956-AU956)*$AE956,2)</f>
        <v>0.05</v>
      </c>
      <c r="U956" s="54">
        <f t="shared" ref="U956" si="1104">ROUND((AW956-AV956)*$AE956,2)</f>
        <v>0.06</v>
      </c>
      <c r="V956" s="54">
        <f t="shared" ref="V956" si="1105">ROUND((AX956-AW956)*$AE956,2)</f>
        <v>0.1</v>
      </c>
      <c r="W956" s="54">
        <f t="shared" ref="W956" si="1106">ROUND((AY956-AX956)*$AE956,2)</f>
        <v>0.04</v>
      </c>
      <c r="X956" s="54">
        <f t="shared" ref="X956" si="1107">ROUND((AZ956-AY956)*$AE956,2)</f>
        <v>0.02</v>
      </c>
      <c r="Y956" s="976">
        <f t="shared" ref="Y956" si="1108">ROUND((BA956-AZ956)*$AE956,2)</f>
        <v>0.01</v>
      </c>
      <c r="Z956" s="54">
        <f t="shared" ref="Z956" si="1109">ROUND((BB956-BA956)*$AE956,2)</f>
        <v>7.0000000000000007E-2</v>
      </c>
      <c r="AA956" s="54">
        <f t="shared" ref="AA956" si="1110">ROUND((BC956-BB956)*$AE956,2)</f>
        <v>0.08</v>
      </c>
      <c r="AB956" s="55">
        <f t="shared" ref="AB956" si="1111">ROUND((BD956-BC956)*$AE956,2)</f>
        <v>0.05</v>
      </c>
      <c r="AC956" s="53">
        <f>(BD956-AF956)*AE956</f>
        <v>0.7989600000000564</v>
      </c>
      <c r="AD956" s="56">
        <f>(BD957-AF957)*AE956</f>
        <v>2.4898800000000847</v>
      </c>
      <c r="AE956" s="64">
        <v>1.2</v>
      </c>
      <c r="AF956" s="1114">
        <v>466.05239999999998</v>
      </c>
      <c r="AG956" s="1114">
        <v>466.06219999999996</v>
      </c>
      <c r="AH956" s="1115">
        <v>466.06599999999997</v>
      </c>
      <c r="AI956" s="1114">
        <v>466.06599999999997</v>
      </c>
      <c r="AJ956" s="1114">
        <v>466.12149999999997</v>
      </c>
      <c r="AK956" s="1114">
        <v>466.1377</v>
      </c>
      <c r="AL956" s="1114">
        <v>466.14659999999998</v>
      </c>
      <c r="AM956" s="1114">
        <v>466.17959999999999</v>
      </c>
      <c r="AN956" s="1114">
        <v>466.18729999999999</v>
      </c>
      <c r="AO956" s="1114">
        <v>466.19719999999995</v>
      </c>
      <c r="AP956" s="1114">
        <v>466.21849999999995</v>
      </c>
      <c r="AQ956" s="1114">
        <v>466.25619999999998</v>
      </c>
      <c r="AR956" s="1114">
        <v>466.25979999999998</v>
      </c>
      <c r="AS956" s="1114">
        <v>466.2987</v>
      </c>
      <c r="AT956" s="1114">
        <v>466.30649999999997</v>
      </c>
      <c r="AU956" s="1114">
        <v>466.32299999999998</v>
      </c>
      <c r="AV956" s="1114">
        <v>466.36099999999999</v>
      </c>
      <c r="AW956" s="1114">
        <v>466.40929999999997</v>
      </c>
      <c r="AX956" s="1114">
        <v>466.49529999999999</v>
      </c>
      <c r="AY956" s="1114">
        <v>466.52889999999996</v>
      </c>
      <c r="AZ956" s="1114">
        <v>466.54689999999999</v>
      </c>
      <c r="BA956" s="1114">
        <v>466.55119999999999</v>
      </c>
      <c r="BB956" s="1114">
        <v>466.60919999999999</v>
      </c>
      <c r="BC956" s="1114">
        <v>466.67399999999998</v>
      </c>
      <c r="BD956" s="1114">
        <v>466.71820000000002</v>
      </c>
      <c r="BE956" s="353"/>
      <c r="BF956" s="353"/>
      <c r="BG956" s="353"/>
      <c r="BH956" s="353"/>
      <c r="BI956" s="353"/>
      <c r="BJ956" s="353"/>
      <c r="BK956" s="353"/>
      <c r="BL956" s="353"/>
      <c r="BM956" s="353"/>
      <c r="BN956" s="353"/>
      <c r="BO956" s="353"/>
      <c r="BP956" s="353"/>
      <c r="BQ956" s="353"/>
      <c r="BR956" s="353"/>
      <c r="BS956" s="353"/>
      <c r="BT956" s="353"/>
      <c r="BU956" s="353"/>
      <c r="BV956" s="353"/>
      <c r="BW956" s="353"/>
      <c r="BX956" s="353"/>
      <c r="BY956" s="353"/>
      <c r="BZ956" s="353"/>
      <c r="CA956" s="353"/>
      <c r="CB956" s="353"/>
      <c r="CC956" s="353"/>
      <c r="CD956" s="353"/>
      <c r="CE956" s="353"/>
      <c r="CF956" s="353"/>
      <c r="CG956" s="353"/>
      <c r="CH956" s="353"/>
      <c r="CI956" s="353"/>
      <c r="CJ956" s="353"/>
      <c r="CK956" s="353"/>
      <c r="CL956" s="353"/>
      <c r="CM956" s="175"/>
      <c r="CN956" s="175"/>
    </row>
    <row r="957" spans="1:92" s="1" customFormat="1" ht="10.5" customHeight="1">
      <c r="A957" s="1298"/>
      <c r="B957" s="1301"/>
      <c r="C957" s="1129" t="s">
        <v>954</v>
      </c>
      <c r="D957" s="144" t="s">
        <v>127</v>
      </c>
      <c r="E957" s="54">
        <f>ROUND((AG957-AF957)*$AE956,2)</f>
        <v>0.05</v>
      </c>
      <c r="F957" s="54">
        <f t="shared" ref="F957" si="1112">ROUND((AH957-AG957)*$AE956,2)</f>
        <v>0.02</v>
      </c>
      <c r="G957" s="54">
        <f t="shared" ref="G957" si="1113">ROUND((AI957-AH957)*$AE956,2)</f>
        <v>0</v>
      </c>
      <c r="H957" s="976">
        <f t="shared" ref="H957" si="1114">ROUND((AJ957-AI957)*$AE956,2)</f>
        <v>0.21</v>
      </c>
      <c r="I957" s="54">
        <f t="shared" ref="I957" si="1115">ROUND((AK957-AJ957)*$AE956,2)</f>
        <v>7.0000000000000007E-2</v>
      </c>
      <c r="J957" s="54">
        <f t="shared" ref="J957" si="1116">ROUND((AL957-AK957)*$AE956,2)</f>
        <v>0.04</v>
      </c>
      <c r="K957" s="54">
        <f t="shared" ref="K957" si="1117">ROUND((AM957-AL957)*$AE956,2)</f>
        <v>0.15</v>
      </c>
      <c r="L957" s="54">
        <f t="shared" ref="L957" si="1118">ROUND((AN957-AM957)*$AE956,2)</f>
        <v>0.04</v>
      </c>
      <c r="M957" s="54">
        <f>ROUND((AO957-AN957)*$AE956,2)</f>
        <v>0.04</v>
      </c>
      <c r="N957" s="976">
        <f>ROUND((AP957-AO957)*$AE956,2)</f>
        <v>0.1</v>
      </c>
      <c r="O957" s="54">
        <f t="shared" ref="O957" si="1119">ROUND((AQ957-AP957)*$AE956,2)</f>
        <v>0.11</v>
      </c>
      <c r="P957" s="54">
        <f t="shared" ref="P957" si="1120">ROUND((AR957-AQ957)*$AE956,2)</f>
        <v>0.01</v>
      </c>
      <c r="Q957" s="54">
        <f t="shared" ref="Q957" si="1121">ROUND((AS957-AR957)*$AE956,2)</f>
        <v>0.12</v>
      </c>
      <c r="R957" s="54">
        <f t="shared" ref="R957" si="1122">ROUND((AT957-AS957)*$AE956,2)</f>
        <v>0.04</v>
      </c>
      <c r="S957" s="54">
        <f t="shared" ref="S957" si="1123">ROUND((AU957-AT957)*$AE956,2)</f>
        <v>0.04</v>
      </c>
      <c r="T957" s="54">
        <f t="shared" ref="T957" si="1124">ROUND((AV957-AU957)*$AE956,2)</f>
        <v>0.1</v>
      </c>
      <c r="U957" s="54">
        <f t="shared" ref="U957" si="1125">ROUND((AW957-AV957)*$AE956,2)</f>
        <v>0.19</v>
      </c>
      <c r="V957" s="54">
        <f t="shared" ref="V957" si="1126">ROUND((AX957-AW957)*$AE956,2)</f>
        <v>0.33</v>
      </c>
      <c r="W957" s="54">
        <f t="shared" ref="W957" si="1127">ROUND((AY957-AX957)*$AE956,2)</f>
        <v>0.12</v>
      </c>
      <c r="X957" s="54">
        <f t="shared" ref="X957" si="1128">ROUND((AZ957-AY957)*$AE956,2)</f>
        <v>0.08</v>
      </c>
      <c r="Y957" s="976">
        <f t="shared" ref="Y957" si="1129">ROUND((BA957-AZ957)*$AE956,2)</f>
        <v>0.02</v>
      </c>
      <c r="Z957" s="54">
        <f t="shared" ref="Z957" si="1130">ROUND((BB957-BA957)*$AE956,2)</f>
        <v>0.17</v>
      </c>
      <c r="AA957" s="54">
        <f t="shared" ref="AA957" si="1131">ROUND((BC957-BB957)*$AE956,2)</f>
        <v>0.24</v>
      </c>
      <c r="AB957" s="55">
        <f t="shared" ref="AB957" si="1132">ROUND((BD957-BC957)*$AE956,2)</f>
        <v>0.2</v>
      </c>
      <c r="AC957" s="53"/>
      <c r="AD957" s="56"/>
      <c r="AE957" s="64"/>
      <c r="AF957" s="1114">
        <v>1515.9948999999999</v>
      </c>
      <c r="AG957" s="1114">
        <v>1516.038</v>
      </c>
      <c r="AH957" s="1115">
        <v>1516.0527999999999</v>
      </c>
      <c r="AI957" s="1114">
        <v>1516.0528999999999</v>
      </c>
      <c r="AJ957" s="1114">
        <v>1516.2298999999998</v>
      </c>
      <c r="AK957" s="1114">
        <v>1516.2882999999999</v>
      </c>
      <c r="AL957" s="1114">
        <v>1516.3204999999998</v>
      </c>
      <c r="AM957" s="1114">
        <v>1516.443</v>
      </c>
      <c r="AN957" s="1114">
        <v>1516.4741999999999</v>
      </c>
      <c r="AO957" s="1114">
        <v>1516.5097999999998</v>
      </c>
      <c r="AP957" s="1114">
        <v>1516.5894999999998</v>
      </c>
      <c r="AQ957" s="1114">
        <v>1516.6840999999999</v>
      </c>
      <c r="AR957" s="1114">
        <v>1516.6901</v>
      </c>
      <c r="AS957" s="1114">
        <v>1516.7936999999999</v>
      </c>
      <c r="AT957" s="1114">
        <v>1516.8262</v>
      </c>
      <c r="AU957" s="1114">
        <v>1516.8574999999998</v>
      </c>
      <c r="AV957" s="1114">
        <v>1516.9438</v>
      </c>
      <c r="AW957" s="1114">
        <v>1517.1009999999999</v>
      </c>
      <c r="AX957" s="1114">
        <v>1517.3719999999998</v>
      </c>
      <c r="AY957" s="1114">
        <v>1517.4743999999998</v>
      </c>
      <c r="AZ957" s="1114">
        <v>1517.5396999999998</v>
      </c>
      <c r="BA957" s="1114">
        <v>1517.5558999999998</v>
      </c>
      <c r="BB957" s="1114">
        <v>1517.6985</v>
      </c>
      <c r="BC957" s="1114">
        <v>1517.9021</v>
      </c>
      <c r="BD957" s="1114">
        <v>1518.0698</v>
      </c>
      <c r="BE957" s="353"/>
      <c r="BF957" s="353"/>
      <c r="BG957" s="353"/>
      <c r="BH957" s="353"/>
      <c r="BI957" s="353"/>
      <c r="BJ957" s="353"/>
      <c r="BK957" s="353"/>
      <c r="BL957" s="353"/>
      <c r="BM957" s="353"/>
      <c r="BN957" s="353"/>
      <c r="BO957" s="353"/>
      <c r="BP957" s="353"/>
      <c r="BQ957" s="353"/>
      <c r="BR957" s="353"/>
      <c r="BS957" s="353"/>
      <c r="BT957" s="353"/>
      <c r="BU957" s="353"/>
      <c r="BV957" s="353"/>
      <c r="BW957" s="353"/>
      <c r="BX957" s="353"/>
      <c r="BY957" s="353"/>
      <c r="BZ957" s="353"/>
      <c r="CA957" s="353"/>
      <c r="CB957" s="353"/>
      <c r="CC957" s="353"/>
      <c r="CD957" s="353"/>
      <c r="CE957" s="353"/>
      <c r="CF957" s="353"/>
      <c r="CG957" s="353"/>
      <c r="CH957" s="353"/>
      <c r="CI957" s="353"/>
      <c r="CJ957" s="353"/>
      <c r="CK957" s="353"/>
      <c r="CL957" s="353"/>
      <c r="CM957" s="175"/>
      <c r="CN957" s="175"/>
    </row>
    <row r="958" spans="1:92" s="1" customFormat="1" ht="10.5" customHeight="1" thickBot="1">
      <c r="A958" s="1299"/>
      <c r="B958" s="1302"/>
      <c r="C958" s="293"/>
      <c r="D958" s="254" t="s">
        <v>42</v>
      </c>
      <c r="E958" s="103"/>
      <c r="F958" s="103"/>
      <c r="G958" s="103"/>
      <c r="H958" s="645"/>
      <c r="I958" s="103"/>
      <c r="J958" s="103"/>
      <c r="K958" s="103"/>
      <c r="L958" s="103"/>
      <c r="M958" s="103"/>
      <c r="N958" s="645"/>
      <c r="O958" s="103"/>
      <c r="P958" s="103"/>
      <c r="Q958" s="103"/>
      <c r="R958" s="103"/>
      <c r="S958" s="103"/>
      <c r="T958" s="103"/>
      <c r="U958" s="103"/>
      <c r="V958" s="103"/>
      <c r="W958" s="103"/>
      <c r="X958" s="103"/>
      <c r="Y958" s="645"/>
      <c r="Z958" s="103"/>
      <c r="AA958" s="103"/>
      <c r="AB958" s="202"/>
      <c r="AC958" s="53"/>
      <c r="AD958" s="56"/>
      <c r="AE958" s="64"/>
      <c r="AF958" s="353"/>
      <c r="AG958" s="353"/>
      <c r="AH958" s="353"/>
      <c r="AI958" s="353"/>
      <c r="AJ958" s="353"/>
      <c r="AK958" s="353"/>
      <c r="AL958" s="353"/>
      <c r="AM958" s="353"/>
      <c r="AN958" s="353"/>
      <c r="AO958" s="353"/>
      <c r="AP958" s="353"/>
      <c r="AQ958" s="353"/>
      <c r="AR958" s="353"/>
      <c r="AS958" s="353"/>
      <c r="AT958" s="353"/>
      <c r="AU958" s="353"/>
      <c r="AV958" s="353"/>
      <c r="AW958" s="353"/>
      <c r="AX958" s="353"/>
      <c r="AY958" s="353"/>
      <c r="AZ958" s="353"/>
      <c r="BA958" s="353"/>
      <c r="BB958" s="353"/>
      <c r="BC958" s="353"/>
      <c r="BD958" s="353"/>
      <c r="BE958" s="353"/>
      <c r="BF958" s="353"/>
      <c r="BG958" s="353"/>
      <c r="BH958" s="353"/>
      <c r="BI958" s="353"/>
      <c r="BJ958" s="353"/>
      <c r="BK958" s="353"/>
      <c r="BL958" s="353"/>
      <c r="BM958" s="353"/>
      <c r="BN958" s="353"/>
      <c r="BO958" s="353"/>
      <c r="BP958" s="353"/>
      <c r="BQ958" s="353"/>
      <c r="BR958" s="353"/>
      <c r="BS958" s="353"/>
      <c r="BT958" s="353"/>
      <c r="BU958" s="353"/>
      <c r="BV958" s="353"/>
      <c r="BW958" s="353"/>
      <c r="BX958" s="353"/>
      <c r="BY958" s="353"/>
      <c r="BZ958" s="353"/>
      <c r="CA958" s="353"/>
      <c r="CB958" s="353"/>
      <c r="CC958" s="353"/>
      <c r="CD958" s="353"/>
      <c r="CE958" s="353"/>
      <c r="CF958" s="353"/>
      <c r="CG958" s="353"/>
      <c r="CH958" s="353"/>
      <c r="CI958" s="353"/>
      <c r="CJ958" s="353"/>
      <c r="CK958" s="353"/>
      <c r="CL958" s="353"/>
      <c r="CM958" s="175"/>
      <c r="CN958" s="175"/>
    </row>
    <row r="959" spans="1:92" s="1" customFormat="1" ht="10.5" customHeight="1">
      <c r="A959" s="1297" t="s">
        <v>13</v>
      </c>
      <c r="B959" s="1300" t="s">
        <v>512</v>
      </c>
      <c r="C959" s="1128"/>
      <c r="D959" s="1173"/>
      <c r="E959" s="85"/>
      <c r="F959" s="85"/>
      <c r="G959" s="85"/>
      <c r="H959" s="643"/>
      <c r="I959" s="85"/>
      <c r="J959" s="85"/>
      <c r="K959" s="85"/>
      <c r="L959" s="85"/>
      <c r="M959" s="85"/>
      <c r="N959" s="643"/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643"/>
      <c r="Z959" s="85"/>
      <c r="AA959" s="85"/>
      <c r="AB959" s="199"/>
      <c r="AC959" s="53" t="s">
        <v>125</v>
      </c>
      <c r="AD959" s="56">
        <f>AD961/AC961</f>
        <v>0.8922273548906362</v>
      </c>
      <c r="AE959" s="64"/>
      <c r="AF959" s="431"/>
      <c r="AG959" s="353"/>
      <c r="AH959" s="353"/>
      <c r="AI959" s="353"/>
      <c r="AJ959" s="353"/>
      <c r="AK959" s="353"/>
      <c r="AL959" s="353"/>
      <c r="AM959" s="353"/>
      <c r="AN959" s="353"/>
      <c r="AO959" s="353"/>
      <c r="AP959" s="353"/>
      <c r="AQ959" s="353"/>
      <c r="AR959" s="353"/>
      <c r="AS959" s="353"/>
      <c r="AT959" s="353"/>
      <c r="AU959" s="353"/>
      <c r="AV959" s="353"/>
      <c r="AW959" s="353"/>
      <c r="AX959" s="353"/>
      <c r="AY959" s="353"/>
      <c r="AZ959" s="353"/>
      <c r="BA959" s="353"/>
      <c r="BB959" s="353"/>
      <c r="BC959" s="353"/>
      <c r="BD959" s="353"/>
      <c r="BE959" s="353"/>
      <c r="BF959" s="353"/>
      <c r="BG959" s="353"/>
      <c r="BH959" s="353"/>
      <c r="BI959" s="353"/>
      <c r="BJ959" s="353"/>
      <c r="BK959" s="353"/>
      <c r="BL959" s="353"/>
      <c r="BM959" s="353"/>
      <c r="BN959" s="353"/>
      <c r="BO959" s="353"/>
      <c r="BP959" s="353"/>
      <c r="BQ959" s="353"/>
      <c r="BR959" s="353"/>
      <c r="BS959" s="353"/>
      <c r="BT959" s="353"/>
      <c r="BU959" s="353"/>
      <c r="BV959" s="353"/>
      <c r="BW959" s="353"/>
      <c r="BX959" s="353"/>
      <c r="BY959" s="353"/>
      <c r="BZ959" s="353"/>
      <c r="CA959" s="353"/>
      <c r="CB959" s="353"/>
      <c r="CC959" s="353"/>
      <c r="CD959" s="353"/>
      <c r="CE959" s="353"/>
      <c r="CF959" s="353"/>
      <c r="CG959" s="353"/>
      <c r="CH959" s="353"/>
      <c r="CI959" s="353"/>
      <c r="CJ959" s="353"/>
      <c r="CK959" s="353"/>
      <c r="CL959" s="353"/>
      <c r="CM959" s="175"/>
      <c r="CN959" s="175"/>
    </row>
    <row r="960" spans="1:92" s="1" customFormat="1" ht="10.5" customHeight="1">
      <c r="A960" s="1298"/>
      <c r="B960" s="1301"/>
      <c r="C960" s="1129" t="s">
        <v>139</v>
      </c>
      <c r="D960" s="144" t="s">
        <v>34</v>
      </c>
      <c r="E960" s="114">
        <f t="shared" ref="E960:AB960" si="1133">ROUND(SQRT(E961^2+E962^2)*1000/(1.73*E$938),0)</f>
        <v>66</v>
      </c>
      <c r="F960" s="114">
        <f>ROUND(SQRT(F961^2+F962^2)*1000/(1.73*F$938),0)</f>
        <v>131</v>
      </c>
      <c r="G960" s="114">
        <f t="shared" si="1133"/>
        <v>70</v>
      </c>
      <c r="H960" s="638">
        <f t="shared" si="1133"/>
        <v>12</v>
      </c>
      <c r="I960" s="114">
        <f t="shared" si="1133"/>
        <v>42</v>
      </c>
      <c r="J960" s="114">
        <f t="shared" si="1133"/>
        <v>54</v>
      </c>
      <c r="K960" s="114">
        <f t="shared" si="1133"/>
        <v>33</v>
      </c>
      <c r="L960" s="114">
        <f t="shared" si="1133"/>
        <v>51</v>
      </c>
      <c r="M960" s="114">
        <f t="shared" si="1133"/>
        <v>101</v>
      </c>
      <c r="N960" s="638">
        <f t="shared" si="1133"/>
        <v>29</v>
      </c>
      <c r="O960" s="114">
        <f t="shared" si="1133"/>
        <v>26</v>
      </c>
      <c r="P960" s="114">
        <f t="shared" si="1133"/>
        <v>17</v>
      </c>
      <c r="Q960" s="114">
        <f t="shared" si="1133"/>
        <v>74</v>
      </c>
      <c r="R960" s="114">
        <f t="shared" si="1133"/>
        <v>89</v>
      </c>
      <c r="S960" s="114">
        <f t="shared" si="1133"/>
        <v>54</v>
      </c>
      <c r="T960" s="114">
        <f t="shared" si="1133"/>
        <v>119</v>
      </c>
      <c r="U960" s="114">
        <f t="shared" si="1133"/>
        <v>101</v>
      </c>
      <c r="V960" s="114">
        <f t="shared" si="1133"/>
        <v>38</v>
      </c>
      <c r="W960" s="114">
        <f t="shared" si="1133"/>
        <v>44</v>
      </c>
      <c r="X960" s="114">
        <f t="shared" si="1133"/>
        <v>98</v>
      </c>
      <c r="Y960" s="638">
        <f t="shared" si="1133"/>
        <v>109</v>
      </c>
      <c r="Z960" s="114">
        <f t="shared" si="1133"/>
        <v>28</v>
      </c>
      <c r="AA960" s="114">
        <f t="shared" si="1133"/>
        <v>53</v>
      </c>
      <c r="AB960" s="115">
        <f t="shared" si="1133"/>
        <v>38</v>
      </c>
      <c r="AC960" s="359"/>
      <c r="AD960" s="191"/>
      <c r="AE960" s="64"/>
      <c r="AF960" s="353"/>
      <c r="AG960" s="353"/>
      <c r="AH960" s="353"/>
      <c r="AI960" s="353"/>
      <c r="AJ960" s="353"/>
      <c r="AK960" s="353"/>
      <c r="AL960" s="353"/>
      <c r="AM960" s="353"/>
      <c r="AN960" s="353"/>
      <c r="AO960" s="353"/>
      <c r="AP960" s="353"/>
      <c r="AQ960" s="353"/>
      <c r="AR960" s="353"/>
      <c r="AS960" s="353"/>
      <c r="AT960" s="353"/>
      <c r="AU960" s="353"/>
      <c r="AV960" s="353"/>
      <c r="AW960" s="353"/>
      <c r="AX960" s="353"/>
      <c r="AY960" s="353"/>
      <c r="AZ960" s="353"/>
      <c r="BA960" s="353"/>
      <c r="BB960" s="353"/>
      <c r="BC960" s="353"/>
      <c r="BD960" s="353"/>
      <c r="BE960" s="353"/>
      <c r="BF960" s="353"/>
      <c r="BG960" s="353"/>
      <c r="BH960" s="353"/>
      <c r="BI960" s="353"/>
      <c r="BJ960" s="353"/>
      <c r="BK960" s="353"/>
      <c r="BL960" s="353"/>
      <c r="BM960" s="353"/>
      <c r="BN960" s="353"/>
      <c r="BO960" s="353"/>
      <c r="BP960" s="353"/>
      <c r="BQ960" s="353"/>
      <c r="BR960" s="353"/>
      <c r="BS960" s="353"/>
      <c r="BT960" s="353"/>
      <c r="BU960" s="353"/>
      <c r="BV960" s="353"/>
      <c r="BW960" s="353"/>
      <c r="BX960" s="353"/>
      <c r="BY960" s="353"/>
      <c r="BZ960" s="353"/>
      <c r="CA960" s="353"/>
      <c r="CB960" s="353"/>
      <c r="CC960" s="353"/>
      <c r="CD960" s="353"/>
      <c r="CE960" s="353"/>
      <c r="CF960" s="353"/>
      <c r="CG960" s="353"/>
      <c r="CH960" s="353"/>
      <c r="CI960" s="353"/>
      <c r="CJ960" s="353"/>
      <c r="CK960" s="353"/>
      <c r="CL960" s="353"/>
      <c r="CM960" s="175"/>
      <c r="CN960" s="175"/>
    </row>
    <row r="961" spans="1:92" s="1" customFormat="1" ht="10.5" customHeight="1">
      <c r="A961" s="1298"/>
      <c r="B961" s="1301"/>
      <c r="C961" s="1129" t="s">
        <v>954</v>
      </c>
      <c r="D961" s="144" t="s">
        <v>126</v>
      </c>
      <c r="E961" s="54">
        <f>ROUND((AG961-AF961)*$AE961,2)</f>
        <v>0.54</v>
      </c>
      <c r="F961" s="54">
        <f t="shared" ref="F961" si="1134">ROUND((AH961-AG961)*$AE961,2)</f>
        <v>1.1499999999999999</v>
      </c>
      <c r="G961" s="54">
        <f t="shared" ref="G961" si="1135">ROUND((AI961-AH961)*$AE961,2)</f>
        <v>0.6</v>
      </c>
      <c r="H961" s="976">
        <f t="shared" ref="H961" si="1136">ROUND((AJ961-AI961)*$AE961,2)</f>
        <v>0.05</v>
      </c>
      <c r="I961" s="54">
        <f t="shared" ref="I961" si="1137">ROUND((AK961-AJ961)*$AE961,2)</f>
        <v>0.32</v>
      </c>
      <c r="J961" s="54">
        <f t="shared" ref="J961" si="1138">ROUND((AL961-AK961)*$AE961,2)</f>
        <v>0.38</v>
      </c>
      <c r="K961" s="54">
        <f t="shared" ref="K961" si="1139">ROUND((AM961-AL961)*$AE961,2)</f>
        <v>0.2</v>
      </c>
      <c r="L961" s="54">
        <f t="shared" ref="L961" si="1140">ROUND((AN961-AM961)*$AE961,2)</f>
        <v>0.35</v>
      </c>
      <c r="M961" s="54">
        <f t="shared" ref="M961" si="1141">ROUND((AO961-AN961)*$AE961,2)</f>
        <v>0.93</v>
      </c>
      <c r="N961" s="976">
        <f>ROUND((AP961-AO961)*$AE961,2)</f>
        <v>0.24</v>
      </c>
      <c r="O961" s="54">
        <f t="shared" ref="O961" si="1142">ROUND((AQ961-AP961)*$AE961,2)</f>
        <v>0.21</v>
      </c>
      <c r="P961" s="54">
        <f t="shared" ref="P961" si="1143">ROUND((AR961-AQ961)*$AE961,2)</f>
        <v>0.13</v>
      </c>
      <c r="Q961" s="54">
        <f t="shared" ref="Q961" si="1144">ROUND((AS961-AR961)*$AE961,2)</f>
        <v>0.63</v>
      </c>
      <c r="R961" s="54">
        <f t="shared" ref="R961" si="1145">ROUND((AT961-AS961)*$AE961,2)</f>
        <v>0.77</v>
      </c>
      <c r="S961" s="54">
        <f t="shared" ref="S961" si="1146">ROUND((AU961-AT961)*$AE961,2)</f>
        <v>0.41</v>
      </c>
      <c r="T961" s="54">
        <f t="shared" ref="T961" si="1147">ROUND((AV961-AU961)*$AE961,2)</f>
        <v>0.99</v>
      </c>
      <c r="U961" s="54">
        <f t="shared" ref="U961" si="1148">ROUND((AW961-AV961)*$AE961,2)</f>
        <v>0.84</v>
      </c>
      <c r="V961" s="54">
        <f t="shared" ref="V961" si="1149">ROUND((AX961-AW961)*$AE961,2)</f>
        <v>0.28000000000000003</v>
      </c>
      <c r="W961" s="54">
        <f t="shared" ref="W961" si="1150">ROUND((AY961-AX961)*$AE961,2)</f>
        <v>0.33</v>
      </c>
      <c r="X961" s="54">
        <f t="shared" ref="X961" si="1151">ROUND((AZ961-AY961)*$AE961,2)</f>
        <v>0.81</v>
      </c>
      <c r="Y961" s="976">
        <f t="shared" ref="Y961" si="1152">ROUND((BA961-AZ961)*$AE961,2)</f>
        <v>0.9</v>
      </c>
      <c r="Z961" s="54">
        <f t="shared" ref="Z961" si="1153">ROUND((BB961-BA961)*$AE961,2)</f>
        <v>0.22</v>
      </c>
      <c r="AA961" s="54">
        <f t="shared" ref="AA961" si="1154">ROUND((BC961-BB961)*$AE961,2)</f>
        <v>0.41</v>
      </c>
      <c r="AB961" s="55">
        <f t="shared" ref="AB961" si="1155">ROUND((BD961-BC961)*$AE961,2)</f>
        <v>0.27</v>
      </c>
      <c r="AC961" s="53">
        <f>(BD961-AF961)*AE961</f>
        <v>11.949599999998464</v>
      </c>
      <c r="AD961" s="56">
        <f>(BD962-AF962)*AE961</f>
        <v>10.661759999999775</v>
      </c>
      <c r="AE961" s="64">
        <v>4.8</v>
      </c>
      <c r="AF961" s="1114">
        <v>3786.4830000000002</v>
      </c>
      <c r="AG961" s="1114">
        <v>3786.5945000000002</v>
      </c>
      <c r="AH961" s="1115">
        <v>3786.8341</v>
      </c>
      <c r="AI961" s="1114">
        <v>3786.9601000000002</v>
      </c>
      <c r="AJ961" s="1114">
        <v>3786.9714000000004</v>
      </c>
      <c r="AK961" s="1114">
        <v>3787.0376000000001</v>
      </c>
      <c r="AL961" s="1114">
        <v>3787.1172000000001</v>
      </c>
      <c r="AM961" s="1114">
        <v>3787.1589000000004</v>
      </c>
      <c r="AN961" s="1114">
        <v>3787.2314000000001</v>
      </c>
      <c r="AO961" s="1114">
        <v>3787.4243000000001</v>
      </c>
      <c r="AP961" s="1114">
        <v>3787.4748</v>
      </c>
      <c r="AQ961" s="1114">
        <v>3787.5187000000001</v>
      </c>
      <c r="AR961" s="1114">
        <v>3787.5463</v>
      </c>
      <c r="AS961" s="1114">
        <v>3787.6771000000003</v>
      </c>
      <c r="AT961" s="1114">
        <v>3787.8367000000003</v>
      </c>
      <c r="AU961" s="1114">
        <v>3787.9218000000001</v>
      </c>
      <c r="AV961" s="1114">
        <v>3788.1279</v>
      </c>
      <c r="AW961" s="1114">
        <v>3788.3028000000004</v>
      </c>
      <c r="AX961" s="1114">
        <v>3788.3604</v>
      </c>
      <c r="AY961" s="1114">
        <v>3788.4294</v>
      </c>
      <c r="AZ961" s="1114">
        <v>3788.5972000000002</v>
      </c>
      <c r="BA961" s="1114">
        <v>3788.7852000000003</v>
      </c>
      <c r="BB961" s="1114">
        <v>3788.8304000000003</v>
      </c>
      <c r="BC961" s="1114">
        <v>3788.9165000000003</v>
      </c>
      <c r="BD961" s="1114">
        <v>3788.9724999999999</v>
      </c>
      <c r="BE961" s="353"/>
      <c r="BF961" s="353"/>
      <c r="BG961" s="353"/>
      <c r="BH961" s="353"/>
      <c r="BI961" s="353"/>
      <c r="BJ961" s="353"/>
      <c r="BK961" s="353"/>
      <c r="BL961" s="353"/>
      <c r="BM961" s="353"/>
      <c r="BN961" s="353"/>
      <c r="BO961" s="353"/>
      <c r="BP961" s="353"/>
      <c r="BQ961" s="353"/>
      <c r="BR961" s="353"/>
      <c r="BS961" s="353"/>
      <c r="BT961" s="353"/>
      <c r="BU961" s="353"/>
      <c r="BV961" s="353"/>
      <c r="BW961" s="353"/>
      <c r="BX961" s="353"/>
      <c r="BY961" s="353"/>
      <c r="BZ961" s="353"/>
      <c r="CA961" s="353"/>
      <c r="CB961" s="353"/>
      <c r="CC961" s="353"/>
      <c r="CD961" s="353"/>
      <c r="CE961" s="353"/>
      <c r="CF961" s="353"/>
      <c r="CG961" s="353"/>
      <c r="CH961" s="353"/>
      <c r="CI961" s="353"/>
      <c r="CJ961" s="353"/>
      <c r="CK961" s="353"/>
      <c r="CL961" s="353"/>
      <c r="CM961" s="175"/>
      <c r="CN961" s="175"/>
    </row>
    <row r="962" spans="1:92" s="1" customFormat="1" ht="10.5" customHeight="1">
      <c r="A962" s="1298"/>
      <c r="B962" s="1301"/>
      <c r="C962" s="1129" t="s">
        <v>954</v>
      </c>
      <c r="D962" s="144" t="s">
        <v>127</v>
      </c>
      <c r="E962" s="54">
        <f>ROUND((AG962-AF962)*$AE961,2)</f>
        <v>0.5</v>
      </c>
      <c r="F962" s="54">
        <f t="shared" ref="F962" si="1156">ROUND((AH962-AG962)*$AE961,2)</f>
        <v>0.81</v>
      </c>
      <c r="G962" s="54">
        <f t="shared" ref="G962" si="1157">ROUND((AI962-AH962)*$AE961,2)</f>
        <v>0.48</v>
      </c>
      <c r="H962" s="976">
        <f t="shared" ref="H962" si="1158">ROUND((AJ962-AI962)*$AE961,2)</f>
        <v>0.12</v>
      </c>
      <c r="I962" s="54">
        <f t="shared" ref="I962" si="1159">ROUND((AK962-AJ962)*$AE961,2)</f>
        <v>0.33</v>
      </c>
      <c r="J962" s="54">
        <f t="shared" ref="J962" si="1160">ROUND((AL962-AK962)*$AE961,2)</f>
        <v>0.45</v>
      </c>
      <c r="K962" s="54">
        <f t="shared" ref="K962" si="1161">ROUND((AM962-AL962)*$AE961,2)</f>
        <v>0.31</v>
      </c>
      <c r="L962" s="54">
        <f t="shared" ref="L962" si="1162">ROUND((AN962-AM962)*$AE961,2)</f>
        <v>0.44</v>
      </c>
      <c r="M962" s="54">
        <f>ROUND((AO962-AN962)*$AE961,2)</f>
        <v>0.62</v>
      </c>
      <c r="N962" s="976">
        <f>ROUND((AP962-AO962)*$AE961,2)</f>
        <v>0.22</v>
      </c>
      <c r="O962" s="54">
        <f t="shared" ref="O962" si="1163">ROUND((AQ962-AP962)*$AE961,2)</f>
        <v>0.2</v>
      </c>
      <c r="P962" s="54">
        <f t="shared" ref="P962" si="1164">ROUND((AR962-AQ962)*$AE961,2)</f>
        <v>0.14000000000000001</v>
      </c>
      <c r="Q962" s="54">
        <f t="shared" ref="Q962" si="1165">ROUND((AS962-AR962)*$AE961,2)</f>
        <v>0.52</v>
      </c>
      <c r="R962" s="54">
        <f t="shared" ref="R962" si="1166">ROUND((AT962-AS962)*$AE961,2)</f>
        <v>0.62</v>
      </c>
      <c r="S962" s="54">
        <f t="shared" ref="S962" si="1167">ROUND((AU962-AT962)*$AE961,2)</f>
        <v>0.42</v>
      </c>
      <c r="T962" s="54">
        <f t="shared" ref="T962" si="1168">ROUND((AV962-AU962)*$AE961,2)</f>
        <v>0.81</v>
      </c>
      <c r="U962" s="54">
        <f t="shared" ref="U962" si="1169">ROUND((AW962-AV962)*$AE961,2)</f>
        <v>0.69</v>
      </c>
      <c r="V962" s="54">
        <f t="shared" ref="V962" si="1170">ROUND((AX962-AW962)*$AE961,2)</f>
        <v>0.31</v>
      </c>
      <c r="W962" s="54">
        <f t="shared" ref="W962" si="1171">ROUND((AY962-AX962)*$AE961,2)</f>
        <v>0.34</v>
      </c>
      <c r="X962" s="54">
        <f t="shared" ref="X962" si="1172">ROUND((AZ962-AY962)*$AE961,2)</f>
        <v>0.69</v>
      </c>
      <c r="Y962" s="976">
        <f t="shared" ref="Y962" si="1173">ROUND((BA962-AZ962)*$AE961,2)</f>
        <v>0.75</v>
      </c>
      <c r="Z962" s="54">
        <f t="shared" ref="Z962" si="1174">ROUND((BB962-BA962)*$AE961,2)</f>
        <v>0.2</v>
      </c>
      <c r="AA962" s="54">
        <f t="shared" ref="AA962" si="1175">ROUND((BC962-BB962)*$AE961,2)</f>
        <v>0.4</v>
      </c>
      <c r="AB962" s="55">
        <f t="shared" ref="AB962" si="1176">ROUND((BD962-BC962)*$AE961,2)</f>
        <v>0.31</v>
      </c>
      <c r="AC962" s="53"/>
      <c r="AD962" s="56"/>
      <c r="AE962" s="64"/>
      <c r="AF962" s="1114">
        <v>3814.0082000000002</v>
      </c>
      <c r="AG962" s="1114">
        <v>3814.1130000000003</v>
      </c>
      <c r="AH962" s="1115">
        <v>3814.2810000000004</v>
      </c>
      <c r="AI962" s="1114">
        <v>3814.3801000000003</v>
      </c>
      <c r="AJ962" s="1114">
        <v>3814.4043000000001</v>
      </c>
      <c r="AK962" s="1114">
        <v>3814.4730000000004</v>
      </c>
      <c r="AL962" s="1114">
        <v>3814.5673000000002</v>
      </c>
      <c r="AM962" s="1114">
        <v>3814.6312000000003</v>
      </c>
      <c r="AN962" s="1114">
        <v>3814.7231000000002</v>
      </c>
      <c r="AO962" s="1114">
        <v>3814.8519000000001</v>
      </c>
      <c r="AP962" s="1114">
        <v>3814.8983000000003</v>
      </c>
      <c r="AQ962" s="1114">
        <v>3814.9394000000002</v>
      </c>
      <c r="AR962" s="1114">
        <v>3814.9687000000004</v>
      </c>
      <c r="AS962" s="1114">
        <v>3815.0763000000002</v>
      </c>
      <c r="AT962" s="1114">
        <v>3815.2048000000004</v>
      </c>
      <c r="AU962" s="1114">
        <v>3815.2914000000001</v>
      </c>
      <c r="AV962" s="1114">
        <v>3815.4604000000004</v>
      </c>
      <c r="AW962" s="1114">
        <v>3815.6043000000004</v>
      </c>
      <c r="AX962" s="1114">
        <v>3815.6679000000004</v>
      </c>
      <c r="AY962" s="1114">
        <v>3815.7380000000003</v>
      </c>
      <c r="AZ962" s="1114">
        <v>3815.8820000000001</v>
      </c>
      <c r="BA962" s="1114">
        <v>3816.0386000000003</v>
      </c>
      <c r="BB962" s="1114">
        <v>3816.0810000000001</v>
      </c>
      <c r="BC962" s="1114">
        <v>3816.1641000000004</v>
      </c>
      <c r="BD962" s="1114">
        <v>3816.2294000000002</v>
      </c>
      <c r="BE962" s="353"/>
      <c r="BF962" s="353"/>
      <c r="BG962" s="353"/>
      <c r="BH962" s="353"/>
      <c r="BI962" s="353"/>
      <c r="BJ962" s="353"/>
      <c r="BK962" s="353"/>
      <c r="BL962" s="353"/>
      <c r="BM962" s="353"/>
      <c r="BN962" s="353"/>
      <c r="BO962" s="353"/>
      <c r="BP962" s="353"/>
      <c r="BQ962" s="353"/>
      <c r="BR962" s="353"/>
      <c r="BS962" s="353"/>
      <c r="BT962" s="353"/>
      <c r="BU962" s="353"/>
      <c r="BV962" s="353"/>
      <c r="BW962" s="353"/>
      <c r="BX962" s="353"/>
      <c r="BY962" s="353"/>
      <c r="BZ962" s="353"/>
      <c r="CA962" s="353"/>
      <c r="CB962" s="353"/>
      <c r="CC962" s="353"/>
      <c r="CD962" s="353"/>
      <c r="CE962" s="353"/>
      <c r="CF962" s="353"/>
      <c r="CG962" s="353"/>
      <c r="CH962" s="353"/>
      <c r="CI962" s="353"/>
      <c r="CJ962" s="353"/>
      <c r="CK962" s="353"/>
      <c r="CL962" s="353"/>
      <c r="CM962" s="175"/>
      <c r="CN962" s="175"/>
    </row>
    <row r="963" spans="1:92" s="1" customFormat="1" ht="10.5" customHeight="1" thickBot="1">
      <c r="A963" s="1299"/>
      <c r="B963" s="1302"/>
      <c r="C963" s="293"/>
      <c r="D963" s="254" t="s">
        <v>42</v>
      </c>
      <c r="E963" s="89">
        <f t="shared" ref="E963:AB963" si="1177">E962/E961</f>
        <v>0.92592592592592582</v>
      </c>
      <c r="F963" s="89">
        <f t="shared" si="1177"/>
        <v>0.70434782608695667</v>
      </c>
      <c r="G963" s="89">
        <f t="shared" si="1177"/>
        <v>0.8</v>
      </c>
      <c r="H963" s="699">
        <f t="shared" si="1177"/>
        <v>2.4</v>
      </c>
      <c r="I963" s="89">
        <f t="shared" si="1177"/>
        <v>1.03125</v>
      </c>
      <c r="J963" s="89">
        <f t="shared" si="1177"/>
        <v>1.1842105263157894</v>
      </c>
      <c r="K963" s="89">
        <f t="shared" si="1177"/>
        <v>1.5499999999999998</v>
      </c>
      <c r="L963" s="89">
        <f t="shared" si="1177"/>
        <v>1.2571428571428573</v>
      </c>
      <c r="M963" s="89">
        <f t="shared" si="1177"/>
        <v>0.66666666666666663</v>
      </c>
      <c r="N963" s="699">
        <f t="shared" si="1177"/>
        <v>0.91666666666666674</v>
      </c>
      <c r="O963" s="89">
        <f t="shared" si="1177"/>
        <v>0.95238095238095244</v>
      </c>
      <c r="P963" s="89">
        <f t="shared" si="1177"/>
        <v>1.0769230769230771</v>
      </c>
      <c r="Q963" s="89">
        <f t="shared" si="1177"/>
        <v>0.82539682539682546</v>
      </c>
      <c r="R963" s="89">
        <f t="shared" si="1177"/>
        <v>0.80519480519480513</v>
      </c>
      <c r="S963" s="89">
        <f t="shared" si="1177"/>
        <v>1.024390243902439</v>
      </c>
      <c r="T963" s="89">
        <f t="shared" si="1177"/>
        <v>0.81818181818181823</v>
      </c>
      <c r="U963" s="89">
        <f t="shared" si="1177"/>
        <v>0.8214285714285714</v>
      </c>
      <c r="V963" s="89">
        <f t="shared" si="1177"/>
        <v>1.107142857142857</v>
      </c>
      <c r="W963" s="89">
        <f t="shared" si="1177"/>
        <v>1.0303030303030303</v>
      </c>
      <c r="X963" s="89">
        <f t="shared" si="1177"/>
        <v>0.85185185185185175</v>
      </c>
      <c r="Y963" s="699">
        <f t="shared" si="1177"/>
        <v>0.83333333333333326</v>
      </c>
      <c r="Z963" s="89">
        <f t="shared" si="1177"/>
        <v>0.90909090909090917</v>
      </c>
      <c r="AA963" s="89">
        <f t="shared" si="1177"/>
        <v>0.97560975609756106</v>
      </c>
      <c r="AB963" s="90">
        <f t="shared" si="1177"/>
        <v>1.1481481481481481</v>
      </c>
      <c r="AC963" s="53"/>
      <c r="AD963" s="56"/>
      <c r="AE963" s="64"/>
      <c r="AF963" s="353"/>
      <c r="AG963" s="353"/>
      <c r="AH963" s="353"/>
      <c r="AI963" s="353"/>
      <c r="AJ963" s="353"/>
      <c r="AK963" s="353"/>
      <c r="AL963" s="353"/>
      <c r="AM963" s="353"/>
      <c r="AN963" s="353"/>
      <c r="AO963" s="353"/>
      <c r="AP963" s="353"/>
      <c r="AQ963" s="353"/>
      <c r="AR963" s="353"/>
      <c r="AS963" s="353"/>
      <c r="AT963" s="353"/>
      <c r="AU963" s="353"/>
      <c r="AV963" s="353"/>
      <c r="AW963" s="353"/>
      <c r="AX963" s="353"/>
      <c r="AY963" s="353"/>
      <c r="AZ963" s="353"/>
      <c r="BA963" s="353"/>
      <c r="BB963" s="353"/>
      <c r="BC963" s="353"/>
      <c r="BD963" s="353"/>
      <c r="BE963" s="353"/>
      <c r="BF963" s="353"/>
      <c r="BG963" s="353"/>
      <c r="BH963" s="353"/>
      <c r="BI963" s="353"/>
      <c r="BJ963" s="353"/>
      <c r="BK963" s="353"/>
      <c r="BL963" s="353"/>
      <c r="BM963" s="353"/>
      <c r="BN963" s="353"/>
      <c r="BO963" s="353"/>
      <c r="BP963" s="353"/>
      <c r="BQ963" s="353"/>
      <c r="BR963" s="353"/>
      <c r="BS963" s="353"/>
      <c r="BT963" s="353"/>
      <c r="BU963" s="353"/>
      <c r="BV963" s="353"/>
      <c r="BW963" s="353"/>
      <c r="BX963" s="353"/>
      <c r="BY963" s="353"/>
      <c r="BZ963" s="353"/>
      <c r="CA963" s="353"/>
      <c r="CB963" s="353"/>
      <c r="CC963" s="353"/>
      <c r="CD963" s="353"/>
      <c r="CE963" s="353"/>
      <c r="CF963" s="353"/>
      <c r="CG963" s="353"/>
      <c r="CH963" s="353"/>
      <c r="CI963" s="353"/>
      <c r="CJ963" s="353"/>
      <c r="CK963" s="353"/>
      <c r="CL963" s="353"/>
      <c r="CM963" s="175"/>
      <c r="CN963" s="175"/>
    </row>
    <row r="964" spans="1:92" s="1" customFormat="1" ht="10.5" customHeight="1">
      <c r="A964" s="1297" t="s">
        <v>102</v>
      </c>
      <c r="B964" s="1300" t="s">
        <v>524</v>
      </c>
      <c r="C964" s="1128"/>
      <c r="D964" s="1173"/>
      <c r="E964" s="85"/>
      <c r="F964" s="85"/>
      <c r="G964" s="85"/>
      <c r="H964" s="643"/>
      <c r="I964" s="85"/>
      <c r="J964" s="85"/>
      <c r="K964" s="85"/>
      <c r="L964" s="85"/>
      <c r="M964" s="85"/>
      <c r="N964" s="643"/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643"/>
      <c r="Z964" s="85"/>
      <c r="AA964" s="85"/>
      <c r="AB964" s="199"/>
      <c r="AC964" s="53" t="s">
        <v>125</v>
      </c>
      <c r="AD964" s="56">
        <f>AD966/AC966</f>
        <v>0.63672482294011079</v>
      </c>
      <c r="AE964" s="64"/>
      <c r="AF964" s="431"/>
      <c r="AG964" s="353"/>
      <c r="AH964" s="353"/>
      <c r="AI964" s="353"/>
      <c r="AJ964" s="353"/>
      <c r="AK964" s="353"/>
      <c r="AL964" s="353"/>
      <c r="AM964" s="353"/>
      <c r="AN964" s="353"/>
      <c r="AO964" s="353"/>
      <c r="AP964" s="353"/>
      <c r="AQ964" s="353"/>
      <c r="AR964" s="353"/>
      <c r="AS964" s="353"/>
      <c r="AT964" s="353"/>
      <c r="AU964" s="353"/>
      <c r="AV964" s="353"/>
      <c r="AW964" s="353"/>
      <c r="AX964" s="353"/>
      <c r="AY964" s="353"/>
      <c r="AZ964" s="353"/>
      <c r="BA964" s="353"/>
      <c r="BB964" s="353"/>
      <c r="BC964" s="353"/>
      <c r="BD964" s="353"/>
      <c r="BE964" s="353"/>
      <c r="BF964" s="353"/>
      <c r="BG964" s="353"/>
      <c r="BH964" s="353"/>
      <c r="BI964" s="353"/>
      <c r="BJ964" s="353"/>
      <c r="BK964" s="353"/>
      <c r="BL964" s="353"/>
      <c r="BM964" s="353"/>
      <c r="BN964" s="353"/>
      <c r="BO964" s="353"/>
      <c r="BP964" s="353"/>
      <c r="BQ964" s="353"/>
      <c r="BR964" s="353"/>
      <c r="BS964" s="353"/>
      <c r="BT964" s="353"/>
      <c r="BU964" s="353"/>
      <c r="BV964" s="353"/>
      <c r="BW964" s="353"/>
      <c r="BX964" s="353"/>
      <c r="BY964" s="353"/>
      <c r="BZ964" s="353"/>
      <c r="CA964" s="353"/>
      <c r="CB964" s="353"/>
      <c r="CC964" s="353"/>
      <c r="CD964" s="353"/>
      <c r="CE964" s="353"/>
      <c r="CF964" s="353"/>
      <c r="CG964" s="353"/>
      <c r="CH964" s="353"/>
      <c r="CI964" s="353"/>
      <c r="CJ964" s="353"/>
      <c r="CK964" s="353"/>
      <c r="CL964" s="353"/>
      <c r="CM964" s="175"/>
      <c r="CN964" s="175"/>
    </row>
    <row r="965" spans="1:92" s="1" customFormat="1" ht="10.5" customHeight="1">
      <c r="A965" s="1298"/>
      <c r="B965" s="1301"/>
      <c r="C965" s="1129" t="s">
        <v>139</v>
      </c>
      <c r="D965" s="144" t="s">
        <v>34</v>
      </c>
      <c r="E965" s="114">
        <f>ROUND(SQRT(E966^2+E967^2)*1000/(1.73*E$937),0)</f>
        <v>3</v>
      </c>
      <c r="F965" s="114">
        <f>ROUND(SQRT(F966^2+F967^2)*1000/(1.73*F$937),0)</f>
        <v>3</v>
      </c>
      <c r="G965" s="114">
        <f t="shared" ref="G965" si="1178">ROUND(SQRT(G966^2+G967^2)*1000/(1.73*G$937),0)</f>
        <v>9</v>
      </c>
      <c r="H965" s="638">
        <f t="shared" ref="H965" si="1179">ROUND(SQRT(H966^2+H967^2)*1000/(1.73*H$937),0)</f>
        <v>37</v>
      </c>
      <c r="I965" s="114">
        <f t="shared" ref="I965" si="1180">ROUND(SQRT(I966^2+I967^2)*1000/(1.73*I$937),0)</f>
        <v>37</v>
      </c>
      <c r="J965" s="114">
        <f t="shared" ref="J965" si="1181">ROUND(SQRT(J966^2+J967^2)*1000/(1.73*J$937),0)</f>
        <v>22</v>
      </c>
      <c r="K965" s="114">
        <f t="shared" ref="K965" si="1182">ROUND(SQRT(K966^2+K967^2)*1000/(1.73*K$937),0)</f>
        <v>56</v>
      </c>
      <c r="L965" s="114">
        <f t="shared" ref="L965" si="1183">ROUND(SQRT(L966^2+L967^2)*1000/(1.73*L$937),0)</f>
        <v>2</v>
      </c>
      <c r="M965" s="114">
        <f t="shared" ref="M965" si="1184">ROUND(SQRT(M966^2+M967^2)*1000/(1.73*M$937),0)</f>
        <v>3</v>
      </c>
      <c r="N965" s="638">
        <f t="shared" ref="N965" si="1185">ROUND(SQRT(N966^2+N967^2)*1000/(1.73*N$937),0)</f>
        <v>9</v>
      </c>
      <c r="O965" s="114">
        <f t="shared" ref="O965" si="1186">ROUND(SQRT(O966^2+O967^2)*1000/(1.73*O$937),0)</f>
        <v>40</v>
      </c>
      <c r="P965" s="114">
        <f t="shared" ref="P965" si="1187">ROUND(SQRT(P966^2+P967^2)*1000/(1.73*P$937),0)</f>
        <v>14</v>
      </c>
      <c r="Q965" s="114">
        <f>ROUND(SQRT(Q966^2+Q967^2)*1000/(1.73*Q$937),0)</f>
        <v>17</v>
      </c>
      <c r="R965" s="114">
        <f t="shared" ref="R965" si="1188">ROUND(SQRT(R966^2+R967^2)*1000/(1.73*R$937),0)</f>
        <v>4</v>
      </c>
      <c r="S965" s="114">
        <f t="shared" ref="S965" si="1189">ROUND(SQRT(S966^2+S967^2)*1000/(1.73*S$937),0)</f>
        <v>11</v>
      </c>
      <c r="T965" s="114">
        <f t="shared" ref="T965" si="1190">ROUND(SQRT(T966^2+T967^2)*1000/(1.73*T$937),0)</f>
        <v>10</v>
      </c>
      <c r="U965" s="114">
        <f t="shared" ref="U965" si="1191">ROUND(SQRT(U966^2+U967^2)*1000/(1.73*U$937),0)</f>
        <v>6</v>
      </c>
      <c r="V965" s="114">
        <f t="shared" ref="V965" si="1192">ROUND(SQRT(V966^2+V967^2)*1000/(1.73*V$937),0)</f>
        <v>2</v>
      </c>
      <c r="W965" s="114">
        <f t="shared" ref="W965" si="1193">ROUND(SQRT(W966^2+W967^2)*1000/(1.73*W$937),0)</f>
        <v>3</v>
      </c>
      <c r="X965" s="114">
        <f t="shared" ref="X965" si="1194">ROUND(SQRT(X966^2+X967^2)*1000/(1.73*X$937),0)</f>
        <v>3</v>
      </c>
      <c r="Y965" s="638">
        <f t="shared" ref="Y965" si="1195">ROUND(SQRT(Y966^2+Y967^2)*1000/(1.73*Y$937),0)</f>
        <v>2</v>
      </c>
      <c r="Z965" s="114">
        <f t="shared" ref="Z965" si="1196">ROUND(SQRT(Z966^2+Z967^2)*1000/(1.73*Z$937),0)</f>
        <v>2</v>
      </c>
      <c r="AA965" s="114">
        <f t="shared" ref="AA965" si="1197">ROUND(SQRT(AA966^2+AA967^2)*1000/(1.73*AA$937),0)</f>
        <v>2</v>
      </c>
      <c r="AB965" s="115">
        <f t="shared" ref="AB965" si="1198">ROUND(SQRT(AB966^2+AB967^2)*1000/(1.73*AB$937),0)</f>
        <v>4</v>
      </c>
      <c r="AC965" s="359"/>
      <c r="AD965" s="191"/>
      <c r="AE965" s="64"/>
      <c r="AF965" s="109"/>
      <c r="AG965" s="353"/>
      <c r="AH965" s="353"/>
      <c r="AI965" s="353"/>
      <c r="AJ965" s="353"/>
      <c r="AK965" s="353"/>
      <c r="AL965" s="353"/>
      <c r="AM965" s="353"/>
      <c r="AN965" s="353"/>
      <c r="AO965" s="353"/>
      <c r="AP965" s="353"/>
      <c r="AQ965" s="353"/>
      <c r="AR965" s="353"/>
      <c r="AS965" s="353"/>
      <c r="AT965" s="353"/>
      <c r="AU965" s="353"/>
      <c r="AV965" s="353"/>
      <c r="AW965" s="353"/>
      <c r="AX965" s="353"/>
      <c r="AY965" s="353"/>
      <c r="AZ965" s="353"/>
      <c r="BA965" s="353"/>
      <c r="BB965" s="353"/>
      <c r="BC965" s="353"/>
      <c r="BD965" s="353"/>
      <c r="BE965" s="353"/>
      <c r="BF965" s="353"/>
      <c r="BG965" s="353"/>
      <c r="BH965" s="353"/>
      <c r="BI965" s="353"/>
      <c r="BJ965" s="353"/>
      <c r="BK965" s="353"/>
      <c r="BL965" s="353"/>
      <c r="BM965" s="353"/>
      <c r="BN965" s="353"/>
      <c r="BO965" s="353"/>
      <c r="BP965" s="353"/>
      <c r="BQ965" s="353"/>
      <c r="BR965" s="353"/>
      <c r="BS965" s="353"/>
      <c r="BT965" s="353"/>
      <c r="BU965" s="353"/>
      <c r="BV965" s="353"/>
      <c r="BW965" s="353"/>
      <c r="BX965" s="353"/>
      <c r="BY965" s="353"/>
      <c r="BZ965" s="353"/>
      <c r="CA965" s="353"/>
      <c r="CB965" s="353"/>
      <c r="CC965" s="353"/>
      <c r="CD965" s="353"/>
      <c r="CE965" s="353"/>
      <c r="CF965" s="353"/>
      <c r="CG965" s="353"/>
      <c r="CH965" s="353"/>
      <c r="CI965" s="353"/>
      <c r="CJ965" s="353"/>
      <c r="CK965" s="353"/>
      <c r="CL965" s="353"/>
      <c r="CM965" s="175"/>
      <c r="CN965" s="175"/>
    </row>
    <row r="966" spans="1:92" s="1" customFormat="1" ht="10.5" customHeight="1">
      <c r="A966" s="1298"/>
      <c r="B966" s="1301"/>
      <c r="C966" s="1129" t="s">
        <v>954</v>
      </c>
      <c r="D966" s="144" t="s">
        <v>126</v>
      </c>
      <c r="E966" s="54">
        <f>ROUND((AG966-AF966)*$AE966,2)</f>
        <v>0.03</v>
      </c>
      <c r="F966" s="54">
        <f t="shared" ref="F966" si="1199">ROUND((AH966-AG966)*$AE966,2)</f>
        <v>0.03</v>
      </c>
      <c r="G966" s="54">
        <f t="shared" ref="G966" si="1200">ROUND((AI966-AH966)*$AE966,2)</f>
        <v>7.0000000000000007E-2</v>
      </c>
      <c r="H966" s="976">
        <f t="shared" ref="H966" si="1201">ROUND((AJ966-AI966)*$AE966,2)</f>
        <v>0.35</v>
      </c>
      <c r="I966" s="54">
        <f t="shared" ref="I966" si="1202">ROUND((AK966-AJ966)*$AE966,2)</f>
        <v>0.35</v>
      </c>
      <c r="J966" s="54">
        <f t="shared" ref="J966" si="1203">ROUND((AL966-AK966)*$AE966,2)</f>
        <v>0.2</v>
      </c>
      <c r="K966" s="54">
        <f t="shared" ref="K966" si="1204">ROUND((AM966-AL966)*$AE966,2)</f>
        <v>0.54</v>
      </c>
      <c r="L966" s="54">
        <f t="shared" ref="L966" si="1205">ROUND((AN966-AM966)*$AE966,2)</f>
        <v>0.02</v>
      </c>
      <c r="M966" s="54">
        <f t="shared" ref="M966" si="1206">ROUND((AO966-AN966)*$AE966,2)</f>
        <v>0.03</v>
      </c>
      <c r="N966" s="976">
        <f>ROUND((AP966-AO966)*$AE966,2)</f>
        <v>0.08</v>
      </c>
      <c r="O966" s="54">
        <f t="shared" ref="O966" si="1207">ROUND((AQ966-AP966)*$AE966,2)</f>
        <v>0.38</v>
      </c>
      <c r="P966" s="54">
        <f t="shared" ref="P966" si="1208">ROUND((AR966-AQ966)*$AE966,2)</f>
        <v>0.13</v>
      </c>
      <c r="Q966" s="54">
        <f t="shared" ref="Q966" si="1209">ROUND((AS966-AR966)*$AE966,2)</f>
        <v>0.16</v>
      </c>
      <c r="R966" s="54">
        <f t="shared" ref="R966" si="1210">ROUND((AT966-AS966)*$AE966,2)</f>
        <v>0.04</v>
      </c>
      <c r="S966" s="54">
        <f t="shared" ref="S966" si="1211">ROUND((AU966-AT966)*$AE966,2)</f>
        <v>0.08</v>
      </c>
      <c r="T966" s="54">
        <f t="shared" ref="T966" si="1212">ROUND((AV966-AU966)*$AE966,2)</f>
        <v>7.0000000000000007E-2</v>
      </c>
      <c r="U966" s="54">
        <f t="shared" ref="U966" si="1213">ROUND((AW966-AV966)*$AE966,2)</f>
        <v>0.05</v>
      </c>
      <c r="V966" s="54">
        <f t="shared" ref="V966" si="1214">ROUND((AX966-AW966)*$AE966,2)</f>
        <v>0.02</v>
      </c>
      <c r="W966" s="54">
        <f t="shared" ref="W966" si="1215">ROUND((AY966-AX966)*$AE966,2)</f>
        <v>0.03</v>
      </c>
      <c r="X966" s="54">
        <f t="shared" ref="X966" si="1216">ROUND((AZ966-AY966)*$AE966,2)</f>
        <v>0.03</v>
      </c>
      <c r="Y966" s="976">
        <f t="shared" ref="Y966" si="1217">ROUND((BA966-AZ966)*$AE966,2)</f>
        <v>0.02</v>
      </c>
      <c r="Z966" s="54">
        <f t="shared" ref="Z966" si="1218">ROUND((BB966-BA966)*$AE966,2)</f>
        <v>0.02</v>
      </c>
      <c r="AA966" s="54">
        <f t="shared" ref="AA966" si="1219">ROUND((BC966-BB966)*$AE966,2)</f>
        <v>0.02</v>
      </c>
      <c r="AB966" s="55">
        <f t="shared" ref="AB966" si="1220">ROUND((BD966-BC966)*$AE966,2)</f>
        <v>0.03</v>
      </c>
      <c r="AC966" s="53">
        <f>(BD966-AF966)*AE966</f>
        <v>2.7787199999998848</v>
      </c>
      <c r="AD966" s="56">
        <f>(BD967-AF967)*AE966</f>
        <v>1.7692800000000715</v>
      </c>
      <c r="AE966" s="64">
        <v>4.8</v>
      </c>
      <c r="AF966" s="1114">
        <v>686.05600000000004</v>
      </c>
      <c r="AG966" s="1114">
        <v>686.06200000000001</v>
      </c>
      <c r="AH966" s="1115">
        <v>686.0675</v>
      </c>
      <c r="AI966" s="1114">
        <v>686.08260000000007</v>
      </c>
      <c r="AJ966" s="1114">
        <v>686.15449999999998</v>
      </c>
      <c r="AK966" s="1114">
        <v>686.22680000000003</v>
      </c>
      <c r="AL966" s="1114">
        <v>686.26920000000007</v>
      </c>
      <c r="AM966" s="1114">
        <v>686.38070000000005</v>
      </c>
      <c r="AN966" s="1114">
        <v>686.38580000000002</v>
      </c>
      <c r="AO966" s="1114">
        <v>686.39120000000003</v>
      </c>
      <c r="AP966" s="1114">
        <v>686.40860000000009</v>
      </c>
      <c r="AQ966" s="1114">
        <v>686.48790000000008</v>
      </c>
      <c r="AR966" s="1114">
        <v>686.51510000000007</v>
      </c>
      <c r="AS966" s="1114">
        <v>686.54900000000009</v>
      </c>
      <c r="AT966" s="1114">
        <v>686.55740000000003</v>
      </c>
      <c r="AU966" s="1114">
        <v>686.57440000000008</v>
      </c>
      <c r="AV966" s="1114">
        <v>686.58910000000003</v>
      </c>
      <c r="AW966" s="1114">
        <v>686.59950000000003</v>
      </c>
      <c r="AX966" s="1114">
        <v>686.6046</v>
      </c>
      <c r="AY966" s="1114">
        <v>686.61</v>
      </c>
      <c r="AZ966" s="1114">
        <v>686.61530000000005</v>
      </c>
      <c r="BA966" s="1114">
        <v>686.62049999999999</v>
      </c>
      <c r="BB966" s="1114">
        <v>686.62440000000004</v>
      </c>
      <c r="BC966" s="1114">
        <v>686.62940000000003</v>
      </c>
      <c r="BD966" s="1114">
        <v>686.63490000000002</v>
      </c>
      <c r="BE966" s="353"/>
      <c r="BF966" s="353"/>
      <c r="BG966" s="353"/>
      <c r="BH966" s="353"/>
      <c r="BI966" s="353"/>
      <c r="BJ966" s="353"/>
      <c r="BK966" s="353"/>
      <c r="BL966" s="353"/>
      <c r="BM966" s="353"/>
      <c r="BN966" s="353"/>
      <c r="BO966" s="353"/>
      <c r="BP966" s="353"/>
      <c r="BQ966" s="353"/>
      <c r="BR966" s="353"/>
      <c r="BS966" s="353"/>
      <c r="BT966" s="353"/>
      <c r="BU966" s="353"/>
      <c r="BV966" s="353"/>
      <c r="BW966" s="353"/>
      <c r="BX966" s="353"/>
      <c r="BY966" s="353"/>
      <c r="BZ966" s="353"/>
      <c r="CA966" s="353"/>
      <c r="CB966" s="353"/>
      <c r="CC966" s="353"/>
      <c r="CD966" s="353"/>
      <c r="CE966" s="353"/>
      <c r="CF966" s="353"/>
      <c r="CG966" s="353"/>
      <c r="CH966" s="353"/>
      <c r="CI966" s="353"/>
      <c r="CJ966" s="353"/>
      <c r="CK966" s="353"/>
      <c r="CL966" s="353"/>
      <c r="CM966" s="175"/>
      <c r="CN966" s="175"/>
    </row>
    <row r="967" spans="1:92" s="1" customFormat="1" ht="10.5" customHeight="1">
      <c r="A967" s="1298"/>
      <c r="B967" s="1301"/>
      <c r="C967" s="1129" t="s">
        <v>954</v>
      </c>
      <c r="D967" s="144" t="s">
        <v>127</v>
      </c>
      <c r="E967" s="54">
        <f>ROUND((AG967-AF967)*$AE966,2)</f>
        <v>0.02</v>
      </c>
      <c r="F967" s="54">
        <f t="shared" ref="F967" si="1221">ROUND((AH967-AG967)*$AE966,2)</f>
        <v>0.02</v>
      </c>
      <c r="G967" s="54">
        <f t="shared" ref="G967" si="1222">ROUND((AI967-AH967)*$AE966,2)</f>
        <v>7.0000000000000007E-2</v>
      </c>
      <c r="H967" s="976">
        <f t="shared" ref="H967" si="1223">ROUND((AJ967-AI967)*$AE966,2)</f>
        <v>0.21</v>
      </c>
      <c r="I967" s="54">
        <f t="shared" ref="I967" si="1224">ROUND((AK967-AJ967)*$AE966,2)</f>
        <v>0.18</v>
      </c>
      <c r="J967" s="54">
        <f t="shared" ref="J967" si="1225">ROUND((AL967-AK967)*$AE966,2)</f>
        <v>0.1</v>
      </c>
      <c r="K967" s="54">
        <f t="shared" ref="K967" si="1226">ROUND((AM967-AL967)*$AE966,2)</f>
        <v>0.27</v>
      </c>
      <c r="L967" s="54">
        <f t="shared" ref="L967" si="1227">ROUND((AN967-AM967)*$AE966,2)</f>
        <v>0.01</v>
      </c>
      <c r="M967" s="54">
        <f>ROUND((AO967-AN967)*$AE966,2)</f>
        <v>0.02</v>
      </c>
      <c r="N967" s="976">
        <f>ROUND((AP967-AO967)*$AE966,2)</f>
        <v>0.06</v>
      </c>
      <c r="O967" s="54">
        <f t="shared" ref="O967" si="1228">ROUND((AQ967-AP967)*$AE966,2)</f>
        <v>0.25</v>
      </c>
      <c r="P967" s="54">
        <f t="shared" ref="P967" si="1229">ROUND((AR967-AQ967)*$AE966,2)</f>
        <v>0.09</v>
      </c>
      <c r="Q967" s="54">
        <f t="shared" ref="Q967" si="1230">ROUND((AS967-AR967)*$AE966,2)</f>
        <v>0.1</v>
      </c>
      <c r="R967" s="54">
        <f t="shared" ref="R967" si="1231">ROUND((AT967-AS967)*$AE966,2)</f>
        <v>0.03</v>
      </c>
      <c r="S967" s="54">
        <f t="shared" ref="S967" si="1232">ROUND((AU967-AT967)*$AE966,2)</f>
        <v>0.09</v>
      </c>
      <c r="T967" s="54">
        <f t="shared" ref="T967" si="1233">ROUND((AV967-AU967)*$AE966,2)</f>
        <v>0.08</v>
      </c>
      <c r="U967" s="54">
        <f t="shared" ref="U967" si="1234">ROUND((AW967-AV967)*$AE966,2)</f>
        <v>0.05</v>
      </c>
      <c r="V967" s="54">
        <f t="shared" ref="V967" si="1235">ROUND((AX967-AW967)*$AE966,2)</f>
        <v>0.01</v>
      </c>
      <c r="W967" s="54">
        <f t="shared" ref="W967" si="1236">ROUND((AY967-AX967)*$AE966,2)</f>
        <v>0.02</v>
      </c>
      <c r="X967" s="54">
        <f t="shared" ref="X967" si="1237">ROUND((AZ967-AY967)*$AE966,2)</f>
        <v>0.02</v>
      </c>
      <c r="Y967" s="976">
        <f t="shared" ref="Y967" si="1238">ROUND((BA967-AZ967)*$AE966,2)</f>
        <v>0.01</v>
      </c>
      <c r="Z967" s="54">
        <f t="shared" ref="Z967" si="1239">ROUND((BB967-BA967)*$AE966,2)</f>
        <v>0.01</v>
      </c>
      <c r="AA967" s="54">
        <f t="shared" ref="AA967" si="1240">ROUND((BC967-BB967)*$AE966,2)</f>
        <v>0.01</v>
      </c>
      <c r="AB967" s="55">
        <f t="shared" ref="AB967" si="1241">ROUND((BD967-BC967)*$AE966,2)</f>
        <v>0.03</v>
      </c>
      <c r="AC967" s="53"/>
      <c r="AD967" s="56"/>
      <c r="AE967" s="64"/>
      <c r="AF967" s="1114">
        <v>608.43240000000003</v>
      </c>
      <c r="AG967" s="1114">
        <v>608.43610000000001</v>
      </c>
      <c r="AH967" s="1115">
        <v>608.43979999999999</v>
      </c>
      <c r="AI967" s="1114">
        <v>608.45500000000004</v>
      </c>
      <c r="AJ967" s="1114">
        <v>608.49840000000006</v>
      </c>
      <c r="AK967" s="1114">
        <v>608.53520000000003</v>
      </c>
      <c r="AL967" s="1114">
        <v>608.55600000000004</v>
      </c>
      <c r="AM967" s="1114">
        <v>608.61310000000003</v>
      </c>
      <c r="AN967" s="1114">
        <v>608.61610000000007</v>
      </c>
      <c r="AO967" s="1114">
        <v>608.62030000000004</v>
      </c>
      <c r="AP967" s="1114">
        <v>608.63250000000005</v>
      </c>
      <c r="AQ967" s="1114">
        <v>608.68529999999998</v>
      </c>
      <c r="AR967" s="1114">
        <v>608.70310000000006</v>
      </c>
      <c r="AS967" s="1114">
        <v>608.72390000000007</v>
      </c>
      <c r="AT967" s="1114">
        <v>608.73040000000003</v>
      </c>
      <c r="AU967" s="1114">
        <v>608.74840000000006</v>
      </c>
      <c r="AV967" s="1114">
        <v>608.76570000000004</v>
      </c>
      <c r="AW967" s="1114">
        <v>608.77690000000007</v>
      </c>
      <c r="AX967" s="1114">
        <v>608.77940000000001</v>
      </c>
      <c r="AY967" s="1114">
        <v>608.78440000000001</v>
      </c>
      <c r="AZ967" s="1114">
        <v>608.78890000000001</v>
      </c>
      <c r="BA967" s="1114">
        <v>608.79200000000003</v>
      </c>
      <c r="BB967" s="1114">
        <v>608.79309999999998</v>
      </c>
      <c r="BC967" s="1114">
        <v>608.79560000000004</v>
      </c>
      <c r="BD967" s="1114">
        <v>608.80100000000004</v>
      </c>
      <c r="BE967" s="353"/>
      <c r="BF967" s="353"/>
      <c r="BG967" s="353"/>
      <c r="BH967" s="353"/>
      <c r="BI967" s="353"/>
      <c r="BJ967" s="353"/>
      <c r="BK967" s="353"/>
      <c r="BL967" s="353"/>
      <c r="BM967" s="353"/>
      <c r="BN967" s="353"/>
      <c r="BO967" s="353"/>
      <c r="BP967" s="353"/>
      <c r="BQ967" s="353"/>
      <c r="BR967" s="353"/>
      <c r="BS967" s="353"/>
      <c r="BT967" s="353"/>
      <c r="BU967" s="353"/>
      <c r="BV967" s="353"/>
      <c r="BW967" s="353"/>
      <c r="BX967" s="353"/>
      <c r="BY967" s="353"/>
      <c r="BZ967" s="353"/>
      <c r="CA967" s="353"/>
      <c r="CB967" s="353"/>
      <c r="CC967" s="353"/>
      <c r="CD967" s="353"/>
      <c r="CE967" s="353"/>
      <c r="CF967" s="353"/>
      <c r="CG967" s="353"/>
      <c r="CH967" s="353"/>
      <c r="CI967" s="353"/>
      <c r="CJ967" s="353"/>
      <c r="CK967" s="353"/>
      <c r="CL967" s="353"/>
      <c r="CM967" s="175"/>
      <c r="CN967" s="175"/>
    </row>
    <row r="968" spans="1:92" s="1" customFormat="1" ht="10.5" customHeight="1" thickBot="1">
      <c r="A968" s="1299"/>
      <c r="B968" s="1302"/>
      <c r="C968" s="293"/>
      <c r="D968" s="254" t="s">
        <v>42</v>
      </c>
      <c r="E968" s="89">
        <f t="shared" ref="E968:AB968" si="1242">E967/E966</f>
        <v>0.66666666666666674</v>
      </c>
      <c r="F968" s="89">
        <f t="shared" si="1242"/>
        <v>0.66666666666666674</v>
      </c>
      <c r="G968" s="89">
        <f t="shared" si="1242"/>
        <v>1</v>
      </c>
      <c r="H968" s="699">
        <f t="shared" si="1242"/>
        <v>0.6</v>
      </c>
      <c r="I968" s="89">
        <f t="shared" si="1242"/>
        <v>0.51428571428571435</v>
      </c>
      <c r="J968" s="89">
        <f t="shared" si="1242"/>
        <v>0.5</v>
      </c>
      <c r="K968" s="89">
        <f t="shared" si="1242"/>
        <v>0.5</v>
      </c>
      <c r="L968" s="89">
        <f t="shared" si="1242"/>
        <v>0.5</v>
      </c>
      <c r="M968" s="89">
        <f t="shared" si="1242"/>
        <v>0.66666666666666674</v>
      </c>
      <c r="N968" s="699">
        <f t="shared" si="1242"/>
        <v>0.75</v>
      </c>
      <c r="O968" s="89">
        <f t="shared" si="1242"/>
        <v>0.65789473684210531</v>
      </c>
      <c r="P968" s="89">
        <f t="shared" si="1242"/>
        <v>0.69230769230769229</v>
      </c>
      <c r="Q968" s="89">
        <f t="shared" si="1242"/>
        <v>0.625</v>
      </c>
      <c r="R968" s="89">
        <f t="shared" si="1242"/>
        <v>0.75</v>
      </c>
      <c r="S968" s="89">
        <f t="shared" si="1242"/>
        <v>1.125</v>
      </c>
      <c r="T968" s="89">
        <f t="shared" si="1242"/>
        <v>1.1428571428571428</v>
      </c>
      <c r="U968" s="89">
        <f t="shared" si="1242"/>
        <v>1</v>
      </c>
      <c r="V968" s="89">
        <f t="shared" si="1242"/>
        <v>0.5</v>
      </c>
      <c r="W968" s="89">
        <f t="shared" si="1242"/>
        <v>0.66666666666666674</v>
      </c>
      <c r="X968" s="89">
        <f t="shared" si="1242"/>
        <v>0.66666666666666674</v>
      </c>
      <c r="Y968" s="699">
        <f t="shared" si="1242"/>
        <v>0.5</v>
      </c>
      <c r="Z968" s="89">
        <f t="shared" si="1242"/>
        <v>0.5</v>
      </c>
      <c r="AA968" s="89">
        <f t="shared" si="1242"/>
        <v>0.5</v>
      </c>
      <c r="AB968" s="90">
        <f t="shared" si="1242"/>
        <v>1</v>
      </c>
      <c r="AC968" s="53"/>
      <c r="AD968" s="56"/>
      <c r="AE968" s="64"/>
      <c r="AF968" s="361"/>
      <c r="AG968" s="353"/>
      <c r="AH968" s="353"/>
      <c r="AI968" s="353"/>
      <c r="AJ968" s="353"/>
      <c r="AK968" s="353"/>
      <c r="AL968" s="353"/>
      <c r="AM968" s="353"/>
      <c r="AN968" s="353"/>
      <c r="AO968" s="353"/>
      <c r="AP968" s="353"/>
      <c r="AQ968" s="353"/>
      <c r="AR968" s="353"/>
      <c r="AS968" s="353"/>
      <c r="AT968" s="353"/>
      <c r="AU968" s="353"/>
      <c r="AV968" s="353"/>
      <c r="AW968" s="353"/>
      <c r="AX968" s="353"/>
      <c r="AY968" s="353"/>
      <c r="AZ968" s="353"/>
      <c r="BA968" s="353"/>
      <c r="BB968" s="353"/>
      <c r="BC968" s="353"/>
      <c r="BD968" s="353"/>
      <c r="BE968" s="353"/>
      <c r="BF968" s="353"/>
      <c r="BG968" s="353"/>
      <c r="BH968" s="353"/>
      <c r="BI968" s="353"/>
      <c r="BJ968" s="353"/>
      <c r="BK968" s="353"/>
      <c r="BL968" s="353"/>
      <c r="BM968" s="353"/>
      <c r="BN968" s="353"/>
      <c r="BO968" s="353"/>
      <c r="BP968" s="353"/>
      <c r="BQ968" s="353"/>
      <c r="BR968" s="353"/>
      <c r="BS968" s="353"/>
      <c r="BT968" s="353"/>
      <c r="BU968" s="353"/>
      <c r="BV968" s="353"/>
      <c r="BW968" s="353"/>
      <c r="BX968" s="353"/>
      <c r="BY968" s="353"/>
      <c r="BZ968" s="353"/>
      <c r="CA968" s="353"/>
      <c r="CB968" s="353"/>
      <c r="CC968" s="353"/>
      <c r="CD968" s="353"/>
      <c r="CE968" s="353"/>
      <c r="CF968" s="353"/>
      <c r="CG968" s="353"/>
      <c r="CH968" s="353"/>
      <c r="CI968" s="353"/>
      <c r="CJ968" s="353"/>
      <c r="CK968" s="353"/>
      <c r="CL968" s="353"/>
      <c r="CM968" s="175"/>
      <c r="CN968" s="175"/>
    </row>
    <row r="969" spans="1:92" s="1" customFormat="1" ht="10.5" customHeight="1">
      <c r="A969" s="1297" t="s">
        <v>14</v>
      </c>
      <c r="B969" s="1300" t="s">
        <v>688</v>
      </c>
      <c r="C969" s="1128"/>
      <c r="D969" s="1173"/>
      <c r="E969" s="85"/>
      <c r="F969" s="85"/>
      <c r="G969" s="85"/>
      <c r="H969" s="643"/>
      <c r="I969" s="85"/>
      <c r="J969" s="85"/>
      <c r="K969" s="85"/>
      <c r="L969" s="85"/>
      <c r="M969" s="85"/>
      <c r="N969" s="643"/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643"/>
      <c r="Z969" s="85"/>
      <c r="AA969" s="85"/>
      <c r="AB969" s="199"/>
      <c r="AC969" s="53" t="s">
        <v>125</v>
      </c>
      <c r="AD969" s="56">
        <f>AD971/AC971</f>
        <v>0.98137422265580321</v>
      </c>
      <c r="AE969" s="64"/>
      <c r="AF969" s="431"/>
      <c r="AG969" s="353"/>
      <c r="AH969" s="353"/>
      <c r="AI969" s="353"/>
      <c r="AJ969" s="353"/>
      <c r="AK969" s="353"/>
      <c r="AL969" s="353"/>
      <c r="AM969" s="353"/>
      <c r="AN969" s="353"/>
      <c r="AO969" s="353"/>
      <c r="AP969" s="353"/>
      <c r="AQ969" s="353"/>
      <c r="AR969" s="353"/>
      <c r="AS969" s="353"/>
      <c r="AT969" s="353"/>
      <c r="AU969" s="353"/>
      <c r="AV969" s="353"/>
      <c r="AW969" s="353"/>
      <c r="AX969" s="353"/>
      <c r="AY969" s="353"/>
      <c r="AZ969" s="353"/>
      <c r="BA969" s="353"/>
      <c r="BB969" s="353"/>
      <c r="BC969" s="353"/>
      <c r="BD969" s="353"/>
      <c r="BE969" s="353"/>
      <c r="BF969" s="353"/>
      <c r="BG969" s="353"/>
      <c r="BH969" s="353"/>
      <c r="BI969" s="353"/>
      <c r="BJ969" s="353"/>
      <c r="BK969" s="353"/>
      <c r="BL969" s="353"/>
      <c r="BM969" s="353"/>
      <c r="BN969" s="353"/>
      <c r="BO969" s="353"/>
      <c r="BP969" s="353"/>
      <c r="BQ969" s="353"/>
      <c r="BR969" s="353"/>
      <c r="BS969" s="353"/>
      <c r="BT969" s="353"/>
      <c r="BU969" s="353"/>
      <c r="BV969" s="353"/>
      <c r="BW969" s="353"/>
      <c r="BX969" s="353"/>
      <c r="BY969" s="353"/>
      <c r="BZ969" s="353"/>
      <c r="CA969" s="353"/>
      <c r="CB969" s="353"/>
      <c r="CC969" s="353"/>
      <c r="CD969" s="353"/>
      <c r="CE969" s="353"/>
      <c r="CF969" s="353"/>
      <c r="CG969" s="353"/>
      <c r="CH969" s="353"/>
      <c r="CI969" s="353"/>
      <c r="CJ969" s="353"/>
      <c r="CK969" s="353"/>
      <c r="CL969" s="353"/>
      <c r="CM969" s="175"/>
      <c r="CN969" s="175"/>
    </row>
    <row r="970" spans="1:92" s="1" customFormat="1" ht="10.5" customHeight="1">
      <c r="A970" s="1298"/>
      <c r="B970" s="1301"/>
      <c r="C970" s="1129" t="s">
        <v>139</v>
      </c>
      <c r="D970" s="144" t="s">
        <v>34</v>
      </c>
      <c r="E970" s="114">
        <f t="shared" ref="E970:AB970" si="1243">ROUND(SQRT(E971^2+E972^2)*1000/(1.73*E$938),0)</f>
        <v>20</v>
      </c>
      <c r="F970" s="114">
        <f>ROUND(SQRT(F971^2+F972^2)*1000/(1.73*F$938),0)</f>
        <v>20</v>
      </c>
      <c r="G970" s="114">
        <f t="shared" si="1243"/>
        <v>21</v>
      </c>
      <c r="H970" s="638">
        <f t="shared" si="1243"/>
        <v>20</v>
      </c>
      <c r="I970" s="114">
        <f t="shared" si="1243"/>
        <v>21</v>
      </c>
      <c r="J970" s="114">
        <f t="shared" si="1243"/>
        <v>21</v>
      </c>
      <c r="K970" s="114">
        <f t="shared" si="1243"/>
        <v>21</v>
      </c>
      <c r="L970" s="114">
        <f t="shared" si="1243"/>
        <v>21</v>
      </c>
      <c r="M970" s="114">
        <f t="shared" si="1243"/>
        <v>21</v>
      </c>
      <c r="N970" s="638">
        <f t="shared" si="1243"/>
        <v>23</v>
      </c>
      <c r="O970" s="114">
        <f t="shared" si="1243"/>
        <v>23</v>
      </c>
      <c r="P970" s="114">
        <f t="shared" si="1243"/>
        <v>24</v>
      </c>
      <c r="Q970" s="114">
        <f t="shared" si="1243"/>
        <v>22</v>
      </c>
      <c r="R970" s="114">
        <f t="shared" si="1243"/>
        <v>22</v>
      </c>
      <c r="S970" s="114">
        <f t="shared" si="1243"/>
        <v>21</v>
      </c>
      <c r="T970" s="114">
        <f t="shared" si="1243"/>
        <v>20</v>
      </c>
      <c r="U970" s="114">
        <f t="shared" si="1243"/>
        <v>20</v>
      </c>
      <c r="V970" s="114">
        <f t="shared" si="1243"/>
        <v>20</v>
      </c>
      <c r="W970" s="114">
        <f t="shared" si="1243"/>
        <v>20</v>
      </c>
      <c r="X970" s="114">
        <f t="shared" si="1243"/>
        <v>20</v>
      </c>
      <c r="Y970" s="638">
        <f t="shared" si="1243"/>
        <v>20</v>
      </c>
      <c r="Z970" s="114">
        <f t="shared" si="1243"/>
        <v>20</v>
      </c>
      <c r="AA970" s="114">
        <f t="shared" si="1243"/>
        <v>20</v>
      </c>
      <c r="AB970" s="115">
        <f t="shared" si="1243"/>
        <v>20</v>
      </c>
      <c r="AC970" s="359"/>
      <c r="AD970" s="191"/>
      <c r="AE970" s="64"/>
      <c r="AF970" s="353"/>
      <c r="AG970" s="353"/>
      <c r="AH970" s="353"/>
      <c r="AI970" s="353"/>
      <c r="AJ970" s="353"/>
      <c r="AK970" s="353"/>
      <c r="AL970" s="353"/>
      <c r="AM970" s="353"/>
      <c r="AN970" s="353"/>
      <c r="AO970" s="353"/>
      <c r="AP970" s="353"/>
      <c r="AQ970" s="353"/>
      <c r="AR970" s="353"/>
      <c r="AS970" s="353"/>
      <c r="AT970" s="353"/>
      <c r="AU970" s="353"/>
      <c r="AV970" s="353"/>
      <c r="AW970" s="353"/>
      <c r="AX970" s="353"/>
      <c r="AY970" s="353"/>
      <c r="AZ970" s="353"/>
      <c r="BA970" s="353"/>
      <c r="BB970" s="353"/>
      <c r="BC970" s="353"/>
      <c r="BD970" s="353"/>
      <c r="BE970" s="353"/>
      <c r="BF970" s="353"/>
      <c r="BG970" s="353"/>
      <c r="BH970" s="353"/>
      <c r="BI970" s="353"/>
      <c r="BJ970" s="353"/>
      <c r="BK970" s="353"/>
      <c r="BL970" s="353"/>
      <c r="BM970" s="353"/>
      <c r="BN970" s="353"/>
      <c r="BO970" s="353"/>
      <c r="BP970" s="353"/>
      <c r="BQ970" s="353"/>
      <c r="BR970" s="353"/>
      <c r="BS970" s="353"/>
      <c r="BT970" s="353"/>
      <c r="BU970" s="353"/>
      <c r="BV970" s="353"/>
      <c r="BW970" s="353"/>
      <c r="BX970" s="353"/>
      <c r="BY970" s="353"/>
      <c r="BZ970" s="353"/>
      <c r="CA970" s="353"/>
      <c r="CB970" s="353"/>
      <c r="CC970" s="353"/>
      <c r="CD970" s="353"/>
      <c r="CE970" s="353"/>
      <c r="CF970" s="353"/>
      <c r="CG970" s="353"/>
      <c r="CH970" s="353"/>
      <c r="CI970" s="353"/>
      <c r="CJ970" s="353"/>
      <c r="CK970" s="353"/>
      <c r="CL970" s="353"/>
      <c r="CM970" s="175"/>
      <c r="CN970" s="175"/>
    </row>
    <row r="971" spans="1:92" s="1" customFormat="1" ht="10.5" customHeight="1">
      <c r="A971" s="1298"/>
      <c r="B971" s="1301"/>
      <c r="C971" s="1129" t="s">
        <v>954</v>
      </c>
      <c r="D971" s="144" t="s">
        <v>126</v>
      </c>
      <c r="E971" s="54">
        <f>ROUND((AG971-AF971)*$AE971,2)</f>
        <v>0.16</v>
      </c>
      <c r="F971" s="54">
        <f t="shared" ref="F971" si="1244">ROUND((AH971-AG971)*$AE971,2)</f>
        <v>0.16</v>
      </c>
      <c r="G971" s="54">
        <f t="shared" ref="G971" si="1245">ROUND((AI971-AH971)*$AE971,2)</f>
        <v>0.16</v>
      </c>
      <c r="H971" s="976">
        <f t="shared" ref="H971" si="1246">ROUND((AJ971-AI971)*$AE971,2)</f>
        <v>0.16</v>
      </c>
      <c r="I971" s="54">
        <f t="shared" ref="I971" si="1247">ROUND((AK971-AJ971)*$AE971,2)</f>
        <v>0.16</v>
      </c>
      <c r="J971" s="54">
        <f t="shared" ref="J971" si="1248">ROUND((AL971-AK971)*$AE971,2)</f>
        <v>0.16</v>
      </c>
      <c r="K971" s="54">
        <f t="shared" ref="K971" si="1249">ROUND((AM971-AL971)*$AE971,2)</f>
        <v>0.16</v>
      </c>
      <c r="L971" s="54">
        <f t="shared" ref="L971" si="1250">ROUND((AN971-AM971)*$AE971,2)</f>
        <v>0.16</v>
      </c>
      <c r="M971" s="54">
        <f t="shared" ref="M971" si="1251">ROUND((AO971-AN971)*$AE971,2)</f>
        <v>0.16</v>
      </c>
      <c r="N971" s="976">
        <f>ROUND((AP971-AO971)*$AE971,2)</f>
        <v>0.17</v>
      </c>
      <c r="O971" s="54">
        <f t="shared" ref="O971" si="1252">ROUND((AQ971-AP971)*$AE971,2)</f>
        <v>0.17</v>
      </c>
      <c r="P971" s="54">
        <f t="shared" ref="P971" si="1253">ROUND((AR971-AQ971)*$AE971,2)</f>
        <v>0.17</v>
      </c>
      <c r="Q971" s="54">
        <f t="shared" ref="Q971" si="1254">ROUND((AS971-AR971)*$AE971,2)</f>
        <v>0.17</v>
      </c>
      <c r="R971" s="54">
        <f t="shared" ref="R971" si="1255">ROUND((AT971-AS971)*$AE971,2)</f>
        <v>0.17</v>
      </c>
      <c r="S971" s="54">
        <f t="shared" ref="S971" si="1256">ROUND((AU971-AT971)*$AE971,2)</f>
        <v>0.16</v>
      </c>
      <c r="T971" s="54">
        <f t="shared" ref="T971" si="1257">ROUND((AV971-AU971)*$AE971,2)</f>
        <v>0.16</v>
      </c>
      <c r="U971" s="54">
        <f t="shared" ref="U971" si="1258">ROUND((AW971-AV971)*$AE971,2)</f>
        <v>0.16</v>
      </c>
      <c r="V971" s="54">
        <f t="shared" ref="V971" si="1259">ROUND((AX971-AW971)*$AE971,2)</f>
        <v>0.16</v>
      </c>
      <c r="W971" s="54">
        <f t="shared" ref="W971" si="1260">ROUND((AY971-AX971)*$AE971,2)</f>
        <v>0.16</v>
      </c>
      <c r="X971" s="54">
        <f t="shared" ref="X971" si="1261">ROUND((AZ971-AY971)*$AE971,2)</f>
        <v>0.16</v>
      </c>
      <c r="Y971" s="976">
        <f t="shared" ref="Y971" si="1262">ROUND((BA971-AZ971)*$AE971,2)</f>
        <v>0.16</v>
      </c>
      <c r="Z971" s="54">
        <f t="shared" ref="Z971" si="1263">ROUND((BB971-BA971)*$AE971,2)</f>
        <v>0.16</v>
      </c>
      <c r="AA971" s="54">
        <f t="shared" ref="AA971" si="1264">ROUND((BC971-BB971)*$AE971,2)</f>
        <v>0.16</v>
      </c>
      <c r="AB971" s="55">
        <f t="shared" ref="AB971" si="1265">ROUND((BD971-BC971)*$AE971,2)</f>
        <v>0.16</v>
      </c>
      <c r="AC971" s="53">
        <f>(BD971-AF971)*AE971</f>
        <v>3.9364799999995737</v>
      </c>
      <c r="AD971" s="56">
        <f>(BD972-AF972)*AE971</f>
        <v>3.8631599999996977</v>
      </c>
      <c r="AE971" s="64">
        <v>1.2</v>
      </c>
      <c r="AF971" s="1114">
        <v>8145.2511000000004</v>
      </c>
      <c r="AG971" s="1114">
        <v>8145.3863000000001</v>
      </c>
      <c r="AH971" s="1115">
        <v>8145.5215000000007</v>
      </c>
      <c r="AI971" s="1114">
        <v>8145.6568000000007</v>
      </c>
      <c r="AJ971" s="1114">
        <v>8145.7923000000001</v>
      </c>
      <c r="AK971" s="1114">
        <v>8145.9280000000008</v>
      </c>
      <c r="AL971" s="1114">
        <v>8146.0640000000003</v>
      </c>
      <c r="AM971" s="1114">
        <v>8146.2008000000005</v>
      </c>
      <c r="AN971" s="1114">
        <v>8146.3375000000005</v>
      </c>
      <c r="AO971" s="1114">
        <v>8146.4741000000004</v>
      </c>
      <c r="AP971" s="1114">
        <v>8146.6120000000001</v>
      </c>
      <c r="AQ971" s="1114">
        <v>8146.7506000000003</v>
      </c>
      <c r="AR971" s="1114">
        <v>8146.8895000000002</v>
      </c>
      <c r="AS971" s="1114">
        <v>8147.0280000000002</v>
      </c>
      <c r="AT971" s="1114">
        <v>8147.1659</v>
      </c>
      <c r="AU971" s="1114">
        <v>8147.3031000000001</v>
      </c>
      <c r="AV971" s="1114">
        <v>8147.4392000000007</v>
      </c>
      <c r="AW971" s="1114">
        <v>8147.5752000000002</v>
      </c>
      <c r="AX971" s="1114">
        <v>8147.7115000000003</v>
      </c>
      <c r="AY971" s="1114">
        <v>8147.8477000000003</v>
      </c>
      <c r="AZ971" s="1114">
        <v>8147.9842000000008</v>
      </c>
      <c r="BA971" s="1114">
        <v>8148.1210000000001</v>
      </c>
      <c r="BB971" s="1114">
        <v>8148.2577000000001</v>
      </c>
      <c r="BC971" s="1114">
        <v>8148.3946000000005</v>
      </c>
      <c r="BD971" s="1114">
        <v>8148.5315000000001</v>
      </c>
      <c r="BE971" s="353"/>
      <c r="BF971" s="353"/>
      <c r="BG971" s="353"/>
      <c r="BH971" s="353"/>
      <c r="BI971" s="353"/>
      <c r="BJ971" s="353"/>
      <c r="BK971" s="353"/>
      <c r="BL971" s="353"/>
      <c r="BM971" s="353"/>
      <c r="BN971" s="353"/>
      <c r="BO971" s="353"/>
      <c r="BP971" s="353"/>
      <c r="BQ971" s="353"/>
      <c r="BR971" s="353"/>
      <c r="BS971" s="353"/>
      <c r="BT971" s="353"/>
      <c r="BU971" s="353"/>
      <c r="BV971" s="353"/>
      <c r="BW971" s="353"/>
      <c r="BX971" s="353"/>
      <c r="BY971" s="353"/>
      <c r="BZ971" s="353"/>
      <c r="CA971" s="353"/>
      <c r="CB971" s="353"/>
      <c r="CC971" s="353"/>
      <c r="CD971" s="353"/>
      <c r="CE971" s="353"/>
      <c r="CF971" s="353"/>
      <c r="CG971" s="353"/>
      <c r="CH971" s="353"/>
      <c r="CI971" s="353"/>
      <c r="CJ971" s="353"/>
      <c r="CK971" s="353"/>
      <c r="CL971" s="353"/>
      <c r="CM971" s="175"/>
      <c r="CN971" s="175"/>
    </row>
    <row r="972" spans="1:92" s="1" customFormat="1" ht="10.5" customHeight="1">
      <c r="A972" s="1298"/>
      <c r="B972" s="1301"/>
      <c r="C972" s="1129" t="s">
        <v>954</v>
      </c>
      <c r="D972" s="144" t="s">
        <v>127</v>
      </c>
      <c r="E972" s="54">
        <f>ROUND((AG972-AF972)*$AE971,2)</f>
        <v>0.16</v>
      </c>
      <c r="F972" s="54">
        <f t="shared" ref="F972" si="1266">ROUND((AH972-AG972)*$AE971,2)</f>
        <v>0.15</v>
      </c>
      <c r="G972" s="54">
        <f t="shared" ref="G972" si="1267">ROUND((AI972-AH972)*$AE971,2)</f>
        <v>0.16</v>
      </c>
      <c r="H972" s="976">
        <f t="shared" ref="H972" si="1268">ROUND((AJ972-AI972)*$AE971,2)</f>
        <v>0.15</v>
      </c>
      <c r="I972" s="54">
        <f t="shared" ref="I972" si="1269">ROUND((AK972-AJ972)*$AE971,2)</f>
        <v>0.16</v>
      </c>
      <c r="J972" s="54">
        <f t="shared" ref="J972" si="1270">ROUND((AL972-AK972)*$AE971,2)</f>
        <v>0.16</v>
      </c>
      <c r="K972" s="54">
        <f t="shared" ref="K972" si="1271">ROUND((AM972-AL972)*$AE971,2)</f>
        <v>0.17</v>
      </c>
      <c r="L972" s="54">
        <f t="shared" ref="L972" si="1272">ROUND((AN972-AM972)*$AE971,2)</f>
        <v>0.17</v>
      </c>
      <c r="M972" s="54">
        <f>ROUND((AO972-AN972)*$AE971,2)</f>
        <v>0.17</v>
      </c>
      <c r="N972" s="976">
        <f>ROUND((AP972-AO972)*$AE971,2)</f>
        <v>0.19</v>
      </c>
      <c r="O972" s="54">
        <f t="shared" ref="O972" si="1273">ROUND((AQ972-AP972)*$AE971,2)</f>
        <v>0.19</v>
      </c>
      <c r="P972" s="54">
        <f t="shared" ref="P972" si="1274">ROUND((AR972-AQ972)*$AE971,2)</f>
        <v>0.2</v>
      </c>
      <c r="Q972" s="54">
        <f t="shared" ref="Q972" si="1275">ROUND((AS972-AR972)*$AE971,2)</f>
        <v>0.18</v>
      </c>
      <c r="R972" s="54">
        <f t="shared" ref="R972" si="1276">ROUND((AT972-AS972)*$AE971,2)</f>
        <v>0.17</v>
      </c>
      <c r="S972" s="54">
        <f t="shared" ref="S972" si="1277">ROUND((AU972-AT972)*$AE971,2)</f>
        <v>0.16</v>
      </c>
      <c r="T972" s="54">
        <f t="shared" ref="T972" si="1278">ROUND((AV972-AU972)*$AE971,2)</f>
        <v>0.14000000000000001</v>
      </c>
      <c r="U972" s="54">
        <f t="shared" ref="U972" si="1279">ROUND((AW972-AV972)*$AE971,2)</f>
        <v>0.14000000000000001</v>
      </c>
      <c r="V972" s="54">
        <f t="shared" ref="V972" si="1280">ROUND((AX972-AW972)*$AE971,2)</f>
        <v>0.15</v>
      </c>
      <c r="W972" s="54">
        <f t="shared" ref="W972" si="1281">ROUND((AY972-AX972)*$AE971,2)</f>
        <v>0.14000000000000001</v>
      </c>
      <c r="X972" s="54">
        <f t="shared" ref="X972" si="1282">ROUND((AZ972-AY972)*$AE971,2)</f>
        <v>0.14000000000000001</v>
      </c>
      <c r="Y972" s="976">
        <f t="shared" ref="Y972" si="1283">ROUND((BA972-AZ972)*$AE971,2)</f>
        <v>0.15</v>
      </c>
      <c r="Z972" s="54">
        <f t="shared" ref="Z972" si="1284">ROUND((BB972-BA972)*$AE971,2)</f>
        <v>0.15</v>
      </c>
      <c r="AA972" s="54">
        <f t="shared" ref="AA972" si="1285">ROUND((BC972-BB972)*$AE971,2)</f>
        <v>0.14000000000000001</v>
      </c>
      <c r="AB972" s="55">
        <f t="shared" ref="AB972" si="1286">ROUND((BD972-BC972)*$AE971,2)</f>
        <v>0.15</v>
      </c>
      <c r="AC972" s="53"/>
      <c r="AD972" s="56"/>
      <c r="AE972" s="64"/>
      <c r="AF972" s="1114">
        <v>7203.7761</v>
      </c>
      <c r="AG972" s="1114">
        <v>7203.9108999999999</v>
      </c>
      <c r="AH972" s="1115">
        <v>7204.0391</v>
      </c>
      <c r="AI972" s="1114">
        <v>7204.1684999999998</v>
      </c>
      <c r="AJ972" s="1114">
        <v>7204.2966999999999</v>
      </c>
      <c r="AK972" s="1114">
        <v>7204.4279999999999</v>
      </c>
      <c r="AL972" s="1114">
        <v>7204.5627000000004</v>
      </c>
      <c r="AM972" s="1114">
        <v>7204.7020000000002</v>
      </c>
      <c r="AN972" s="1114">
        <v>7204.8456999999999</v>
      </c>
      <c r="AO972" s="1114">
        <v>7204.9893000000002</v>
      </c>
      <c r="AP972" s="1114">
        <v>7205.1513999999997</v>
      </c>
      <c r="AQ972" s="1114">
        <v>7205.3126000000002</v>
      </c>
      <c r="AR972" s="1114">
        <v>7205.4751999999999</v>
      </c>
      <c r="AS972" s="1114">
        <v>7205.6270000000004</v>
      </c>
      <c r="AT972" s="1114">
        <v>7205.7710999999999</v>
      </c>
      <c r="AU972" s="1114">
        <v>7205.9075000000003</v>
      </c>
      <c r="AV972" s="1114">
        <v>7206.0250999999998</v>
      </c>
      <c r="AW972" s="1114">
        <v>7206.1424999999999</v>
      </c>
      <c r="AX972" s="1114">
        <v>7206.2654000000002</v>
      </c>
      <c r="AY972" s="1114">
        <v>7206.3855999999996</v>
      </c>
      <c r="AZ972" s="1114">
        <v>7206.5057999999999</v>
      </c>
      <c r="BA972" s="1114">
        <v>7206.6274999999996</v>
      </c>
      <c r="BB972" s="1114">
        <v>7206.7510000000002</v>
      </c>
      <c r="BC972" s="1114">
        <v>7206.8714</v>
      </c>
      <c r="BD972" s="1114">
        <v>7206.9953999999998</v>
      </c>
      <c r="BE972" s="353"/>
      <c r="BF972" s="353"/>
      <c r="BG972" s="353"/>
      <c r="BH972" s="353"/>
      <c r="BI972" s="353"/>
      <c r="BJ972" s="353"/>
      <c r="BK972" s="353"/>
      <c r="BL972" s="353"/>
      <c r="BM972" s="353"/>
      <c r="BN972" s="353"/>
      <c r="BO972" s="353"/>
      <c r="BP972" s="353"/>
      <c r="BQ972" s="353"/>
      <c r="BR972" s="353"/>
      <c r="BS972" s="353"/>
      <c r="BT972" s="353"/>
      <c r="BU972" s="353"/>
      <c r="BV972" s="353"/>
      <c r="BW972" s="353"/>
      <c r="BX972" s="353"/>
      <c r="BY972" s="353"/>
      <c r="BZ972" s="353"/>
      <c r="CA972" s="353"/>
      <c r="CB972" s="353"/>
      <c r="CC972" s="353"/>
      <c r="CD972" s="353"/>
      <c r="CE972" s="353"/>
      <c r="CF972" s="353"/>
      <c r="CG972" s="353"/>
      <c r="CH972" s="353"/>
      <c r="CI972" s="353"/>
      <c r="CJ972" s="353"/>
      <c r="CK972" s="353"/>
      <c r="CL972" s="353"/>
      <c r="CM972" s="175"/>
      <c r="CN972" s="175"/>
    </row>
    <row r="973" spans="1:92" s="1" customFormat="1" ht="10.5" customHeight="1" thickBot="1">
      <c r="A973" s="1299"/>
      <c r="B973" s="1302"/>
      <c r="C973" s="293"/>
      <c r="D973" s="254" t="s">
        <v>42</v>
      </c>
      <c r="E973" s="89">
        <f t="shared" ref="E973:AB973" si="1287">E972/E971</f>
        <v>1</v>
      </c>
      <c r="F973" s="89">
        <f t="shared" si="1287"/>
        <v>0.9375</v>
      </c>
      <c r="G973" s="89">
        <f t="shared" si="1287"/>
        <v>1</v>
      </c>
      <c r="H973" s="699">
        <f t="shared" si="1287"/>
        <v>0.9375</v>
      </c>
      <c r="I973" s="89">
        <f t="shared" si="1287"/>
        <v>1</v>
      </c>
      <c r="J973" s="89">
        <f t="shared" si="1287"/>
        <v>1</v>
      </c>
      <c r="K973" s="89">
        <f t="shared" si="1287"/>
        <v>1.0625</v>
      </c>
      <c r="L973" s="89">
        <f t="shared" si="1287"/>
        <v>1.0625</v>
      </c>
      <c r="M973" s="89">
        <f t="shared" si="1287"/>
        <v>1.0625</v>
      </c>
      <c r="N973" s="699">
        <f t="shared" si="1287"/>
        <v>1.1176470588235294</v>
      </c>
      <c r="O973" s="89">
        <f t="shared" si="1287"/>
        <v>1.1176470588235294</v>
      </c>
      <c r="P973" s="89">
        <f t="shared" si="1287"/>
        <v>1.1764705882352942</v>
      </c>
      <c r="Q973" s="89">
        <f t="shared" si="1287"/>
        <v>1.0588235294117645</v>
      </c>
      <c r="R973" s="89">
        <f t="shared" si="1287"/>
        <v>1</v>
      </c>
      <c r="S973" s="89">
        <f t="shared" si="1287"/>
        <v>1</v>
      </c>
      <c r="T973" s="89">
        <f t="shared" si="1287"/>
        <v>0.87500000000000011</v>
      </c>
      <c r="U973" s="89">
        <f t="shared" si="1287"/>
        <v>0.87500000000000011</v>
      </c>
      <c r="V973" s="89">
        <f t="shared" si="1287"/>
        <v>0.9375</v>
      </c>
      <c r="W973" s="89">
        <f t="shared" si="1287"/>
        <v>0.87500000000000011</v>
      </c>
      <c r="X973" s="89">
        <f t="shared" si="1287"/>
        <v>0.87500000000000011</v>
      </c>
      <c r="Y973" s="699">
        <f t="shared" si="1287"/>
        <v>0.9375</v>
      </c>
      <c r="Z973" s="89">
        <f t="shared" si="1287"/>
        <v>0.9375</v>
      </c>
      <c r="AA973" s="89">
        <f t="shared" si="1287"/>
        <v>0.87500000000000011</v>
      </c>
      <c r="AB973" s="90">
        <f t="shared" si="1287"/>
        <v>0.9375</v>
      </c>
      <c r="AC973" s="53"/>
      <c r="AD973" s="56"/>
      <c r="AE973" s="64"/>
      <c r="AF973" s="353"/>
      <c r="AG973" s="353"/>
      <c r="AH973" s="353"/>
      <c r="AI973" s="353"/>
      <c r="AJ973" s="353"/>
      <c r="AK973" s="353"/>
      <c r="AL973" s="353"/>
      <c r="AM973" s="353"/>
      <c r="AN973" s="353"/>
      <c r="AO973" s="353"/>
      <c r="AP973" s="353"/>
      <c r="AQ973" s="353"/>
      <c r="AR973" s="353"/>
      <c r="AS973" s="353"/>
      <c r="AT973" s="353"/>
      <c r="AU973" s="353"/>
      <c r="AV973" s="353"/>
      <c r="AW973" s="353"/>
      <c r="AX973" s="353"/>
      <c r="AY973" s="353"/>
      <c r="AZ973" s="353"/>
      <c r="BA973" s="353"/>
      <c r="BB973" s="353"/>
      <c r="BC973" s="353"/>
      <c r="BD973" s="353"/>
      <c r="BE973" s="353"/>
      <c r="BF973" s="353"/>
      <c r="BG973" s="353"/>
      <c r="BH973" s="353"/>
      <c r="BI973" s="353"/>
      <c r="BJ973" s="353"/>
      <c r="BK973" s="353"/>
      <c r="BL973" s="353"/>
      <c r="BM973" s="353"/>
      <c r="BN973" s="353"/>
      <c r="BO973" s="353"/>
      <c r="BP973" s="353"/>
      <c r="BQ973" s="353"/>
      <c r="BR973" s="353"/>
      <c r="BS973" s="353"/>
      <c r="BT973" s="353"/>
      <c r="BU973" s="353"/>
      <c r="BV973" s="353"/>
      <c r="BW973" s="353"/>
      <c r="BX973" s="353"/>
      <c r="BY973" s="353"/>
      <c r="BZ973" s="353"/>
      <c r="CA973" s="353"/>
      <c r="CB973" s="353"/>
      <c r="CC973" s="353"/>
      <c r="CD973" s="353"/>
      <c r="CE973" s="353"/>
      <c r="CF973" s="353"/>
      <c r="CG973" s="353"/>
      <c r="CH973" s="353"/>
      <c r="CI973" s="353"/>
      <c r="CJ973" s="353"/>
      <c r="CK973" s="353"/>
      <c r="CL973" s="353"/>
      <c r="CM973" s="175"/>
      <c r="CN973" s="175"/>
    </row>
    <row r="974" spans="1:92" s="1" customFormat="1" ht="10.5" customHeight="1">
      <c r="A974" s="1297" t="s">
        <v>104</v>
      </c>
      <c r="B974" s="1300" t="s">
        <v>687</v>
      </c>
      <c r="C974" s="1128"/>
      <c r="D974" s="1173"/>
      <c r="E974" s="85"/>
      <c r="F974" s="85"/>
      <c r="G974" s="85"/>
      <c r="H974" s="643"/>
      <c r="I974" s="85"/>
      <c r="J974" s="85"/>
      <c r="K974" s="85"/>
      <c r="L974" s="85"/>
      <c r="M974" s="85"/>
      <c r="N974" s="643"/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643"/>
      <c r="Z974" s="85"/>
      <c r="AA974" s="85"/>
      <c r="AB974" s="199"/>
      <c r="AC974" s="53" t="s">
        <v>125</v>
      </c>
      <c r="AD974" s="56" t="e">
        <f>AD976/AC976</f>
        <v>#DIV/0!</v>
      </c>
      <c r="AE974" s="64"/>
      <c r="AF974" s="353"/>
      <c r="AG974" s="353"/>
      <c r="AH974" s="353"/>
      <c r="AI974" s="353"/>
      <c r="AJ974" s="353"/>
      <c r="AK974" s="353"/>
      <c r="AL974" s="353"/>
      <c r="AM974" s="353"/>
      <c r="AN974" s="353"/>
      <c r="AO974" s="353"/>
      <c r="AP974" s="353"/>
      <c r="AQ974" s="353"/>
      <c r="AR974" s="353"/>
      <c r="AS974" s="353"/>
      <c r="AT974" s="353"/>
      <c r="AU974" s="353"/>
      <c r="AV974" s="353"/>
      <c r="AW974" s="353"/>
      <c r="AX974" s="353"/>
      <c r="AY974" s="353"/>
      <c r="AZ974" s="353"/>
      <c r="BA974" s="353"/>
      <c r="BB974" s="353"/>
      <c r="BC974" s="353"/>
      <c r="BD974" s="353"/>
      <c r="BE974" s="353"/>
      <c r="BF974" s="353"/>
      <c r="BG974" s="353"/>
      <c r="BH974" s="353"/>
      <c r="BI974" s="353"/>
      <c r="BJ974" s="353"/>
      <c r="BK974" s="353"/>
      <c r="BL974" s="353"/>
      <c r="BM974" s="353"/>
      <c r="BN974" s="353"/>
      <c r="BO974" s="353"/>
      <c r="BP974" s="353"/>
      <c r="BQ974" s="353"/>
      <c r="BR974" s="353"/>
      <c r="BS974" s="353"/>
      <c r="BT974" s="353"/>
      <c r="BU974" s="353"/>
      <c r="BV974" s="353"/>
      <c r="BW974" s="353"/>
      <c r="BX974" s="353"/>
      <c r="BY974" s="353"/>
      <c r="BZ974" s="353"/>
      <c r="CA974" s="353"/>
      <c r="CB974" s="353"/>
      <c r="CC974" s="353"/>
      <c r="CD974" s="353"/>
      <c r="CE974" s="353"/>
      <c r="CF974" s="353"/>
      <c r="CG974" s="353"/>
      <c r="CH974" s="353"/>
      <c r="CI974" s="353"/>
      <c r="CJ974" s="353"/>
      <c r="CK974" s="353"/>
      <c r="CL974" s="353"/>
      <c r="CM974" s="175"/>
      <c r="CN974" s="175"/>
    </row>
    <row r="975" spans="1:92" s="1" customFormat="1" ht="10.5" customHeight="1">
      <c r="A975" s="1298"/>
      <c r="B975" s="1301"/>
      <c r="C975" s="1129" t="s">
        <v>139</v>
      </c>
      <c r="D975" s="144" t="s">
        <v>34</v>
      </c>
      <c r="E975" s="114">
        <f t="shared" ref="E975:AB975" si="1288">ROUND(SQRT(E976^2+E977^2)*1000/(1.73*E$938),0)</f>
        <v>0</v>
      </c>
      <c r="F975" s="114">
        <f>ROUND(SQRT(F976^2+F977^2)*1000/(1.73*F$938),0)</f>
        <v>0</v>
      </c>
      <c r="G975" s="114">
        <f t="shared" si="1288"/>
        <v>0</v>
      </c>
      <c r="H975" s="638">
        <f t="shared" si="1288"/>
        <v>0</v>
      </c>
      <c r="I975" s="114">
        <f t="shared" si="1288"/>
        <v>0</v>
      </c>
      <c r="J975" s="114">
        <f t="shared" si="1288"/>
        <v>0</v>
      </c>
      <c r="K975" s="114">
        <f t="shared" si="1288"/>
        <v>0</v>
      </c>
      <c r="L975" s="114">
        <f t="shared" si="1288"/>
        <v>0</v>
      </c>
      <c r="M975" s="114">
        <f t="shared" si="1288"/>
        <v>0</v>
      </c>
      <c r="N975" s="638">
        <f t="shared" si="1288"/>
        <v>0</v>
      </c>
      <c r="O975" s="114">
        <f t="shared" si="1288"/>
        <v>0</v>
      </c>
      <c r="P975" s="114">
        <f t="shared" si="1288"/>
        <v>0</v>
      </c>
      <c r="Q975" s="114">
        <f t="shared" si="1288"/>
        <v>0</v>
      </c>
      <c r="R975" s="114">
        <f t="shared" si="1288"/>
        <v>0</v>
      </c>
      <c r="S975" s="114">
        <f t="shared" si="1288"/>
        <v>0</v>
      </c>
      <c r="T975" s="114">
        <f t="shared" si="1288"/>
        <v>0</v>
      </c>
      <c r="U975" s="114">
        <f t="shared" si="1288"/>
        <v>0</v>
      </c>
      <c r="V975" s="114">
        <f t="shared" si="1288"/>
        <v>0</v>
      </c>
      <c r="W975" s="114">
        <f t="shared" si="1288"/>
        <v>0</v>
      </c>
      <c r="X975" s="114">
        <f t="shared" si="1288"/>
        <v>0</v>
      </c>
      <c r="Y975" s="638">
        <f t="shared" si="1288"/>
        <v>0</v>
      </c>
      <c r="Z975" s="114">
        <f t="shared" si="1288"/>
        <v>0</v>
      </c>
      <c r="AA975" s="114">
        <f t="shared" si="1288"/>
        <v>0</v>
      </c>
      <c r="AB975" s="115">
        <f t="shared" si="1288"/>
        <v>0</v>
      </c>
      <c r="AC975" s="359"/>
      <c r="AD975" s="191"/>
      <c r="AE975" s="64"/>
      <c r="AF975" s="353"/>
      <c r="AG975" s="353"/>
      <c r="AH975" s="353"/>
      <c r="AI975" s="353"/>
      <c r="AJ975" s="353"/>
      <c r="AK975" s="353"/>
      <c r="AL975" s="353"/>
      <c r="AM975" s="353"/>
      <c r="AN975" s="353"/>
      <c r="AO975" s="353"/>
      <c r="AP975" s="353"/>
      <c r="AQ975" s="353"/>
      <c r="AR975" s="353"/>
      <c r="AS975" s="353"/>
      <c r="AT975" s="353"/>
      <c r="AU975" s="353"/>
      <c r="AV975" s="353"/>
      <c r="AW975" s="353"/>
      <c r="AX975" s="353"/>
      <c r="AY975" s="353"/>
      <c r="AZ975" s="353"/>
      <c r="BA975" s="353"/>
      <c r="BB975" s="353"/>
      <c r="BC975" s="353"/>
      <c r="BD975" s="353"/>
      <c r="BE975" s="353"/>
      <c r="BF975" s="353"/>
      <c r="BG975" s="353"/>
      <c r="BH975" s="353"/>
      <c r="BI975" s="353"/>
      <c r="BJ975" s="353"/>
      <c r="BK975" s="353"/>
      <c r="BL975" s="353"/>
      <c r="BM975" s="353"/>
      <c r="BN975" s="353"/>
      <c r="BO975" s="353"/>
      <c r="BP975" s="353"/>
      <c r="BQ975" s="353"/>
      <c r="BR975" s="353"/>
      <c r="BS975" s="353"/>
      <c r="BT975" s="353"/>
      <c r="BU975" s="353"/>
      <c r="BV975" s="353"/>
      <c r="BW975" s="353"/>
      <c r="BX975" s="353"/>
      <c r="BY975" s="353"/>
      <c r="BZ975" s="353"/>
      <c r="CA975" s="353"/>
      <c r="CB975" s="353"/>
      <c r="CC975" s="353"/>
      <c r="CD975" s="353"/>
      <c r="CE975" s="353"/>
      <c r="CF975" s="353"/>
      <c r="CG975" s="353"/>
      <c r="CH975" s="353"/>
      <c r="CI975" s="353"/>
      <c r="CJ975" s="353"/>
      <c r="CK975" s="353"/>
      <c r="CL975" s="353"/>
      <c r="CM975" s="175"/>
      <c r="CN975" s="175"/>
    </row>
    <row r="976" spans="1:92" s="1" customFormat="1" ht="10.5" customHeight="1">
      <c r="A976" s="1298"/>
      <c r="B976" s="1301"/>
      <c r="C976" s="1129" t="s">
        <v>954</v>
      </c>
      <c r="D976" s="144" t="s">
        <v>126</v>
      </c>
      <c r="E976" s="54">
        <f>ROUND((AG976-AF976)*$AE976,2)</f>
        <v>0</v>
      </c>
      <c r="F976" s="54">
        <f t="shared" ref="F976" si="1289">ROUND((AH976-AG976)*$AE976,2)</f>
        <v>0</v>
      </c>
      <c r="G976" s="54">
        <f t="shared" ref="G976" si="1290">ROUND((AI976-AH976)*$AE976,2)</f>
        <v>0</v>
      </c>
      <c r="H976" s="976">
        <f t="shared" ref="H976" si="1291">ROUND((AJ976-AI976)*$AE976,2)</f>
        <v>0</v>
      </c>
      <c r="I976" s="54">
        <f t="shared" ref="I976" si="1292">ROUND((AK976-AJ976)*$AE976,2)</f>
        <v>0</v>
      </c>
      <c r="J976" s="54">
        <f t="shared" ref="J976" si="1293">ROUND((AL976-AK976)*$AE976,2)</f>
        <v>0</v>
      </c>
      <c r="K976" s="54">
        <f t="shared" ref="K976" si="1294">ROUND((AM976-AL976)*$AE976,2)</f>
        <v>0</v>
      </c>
      <c r="L976" s="54">
        <f t="shared" ref="L976" si="1295">ROUND((AN976-AM976)*$AE976,2)</f>
        <v>0</v>
      </c>
      <c r="M976" s="54">
        <f t="shared" ref="M976" si="1296">ROUND((AO976-AN976)*$AE976,2)</f>
        <v>0</v>
      </c>
      <c r="N976" s="976">
        <f>ROUND((AP976-AO976)*$AE976,2)</f>
        <v>0</v>
      </c>
      <c r="O976" s="54">
        <f t="shared" ref="O976" si="1297">ROUND((AQ976-AP976)*$AE976,2)</f>
        <v>0</v>
      </c>
      <c r="P976" s="54">
        <f t="shared" ref="P976" si="1298">ROUND((AR976-AQ976)*$AE976,2)</f>
        <v>0</v>
      </c>
      <c r="Q976" s="54">
        <f t="shared" ref="Q976" si="1299">ROUND((AS976-AR976)*$AE976,2)</f>
        <v>0</v>
      </c>
      <c r="R976" s="54">
        <f t="shared" ref="R976" si="1300">ROUND((AT976-AS976)*$AE976,2)</f>
        <v>0</v>
      </c>
      <c r="S976" s="54">
        <f t="shared" ref="S976" si="1301">ROUND((AU976-AT976)*$AE976,2)</f>
        <v>0</v>
      </c>
      <c r="T976" s="54">
        <f t="shared" ref="T976" si="1302">ROUND((AV976-AU976)*$AE976,2)</f>
        <v>0</v>
      </c>
      <c r="U976" s="54">
        <f t="shared" ref="U976" si="1303">ROUND((AW976-AV976)*$AE976,2)</f>
        <v>0</v>
      </c>
      <c r="V976" s="54">
        <f t="shared" ref="V976" si="1304">ROUND((AX976-AW976)*$AE976,2)</f>
        <v>0</v>
      </c>
      <c r="W976" s="54">
        <f t="shared" ref="W976" si="1305">ROUND((AY976-AX976)*$AE976,2)</f>
        <v>0</v>
      </c>
      <c r="X976" s="54">
        <f t="shared" ref="X976" si="1306">ROUND((AZ976-AY976)*$AE976,2)</f>
        <v>0</v>
      </c>
      <c r="Y976" s="976">
        <f t="shared" ref="Y976" si="1307">ROUND((BA976-AZ976)*$AE976,2)</f>
        <v>0</v>
      </c>
      <c r="Z976" s="54">
        <f t="shared" ref="Z976" si="1308">ROUND((BB976-BA976)*$AE976,2)</f>
        <v>0</v>
      </c>
      <c r="AA976" s="54">
        <f t="shared" ref="AA976" si="1309">ROUND((BC976-BB976)*$AE976,2)</f>
        <v>0</v>
      </c>
      <c r="AB976" s="55">
        <f t="shared" ref="AB976" si="1310">ROUND((BD976-BC976)*$AE976,2)</f>
        <v>0</v>
      </c>
      <c r="AC976" s="53">
        <f>(BD976-AF976)*AE976</f>
        <v>0</v>
      </c>
      <c r="AD976" s="56">
        <f>(BD977-AF977)*AE976</f>
        <v>0</v>
      </c>
      <c r="AE976" s="64">
        <v>1.2</v>
      </c>
      <c r="AF976" s="1114">
        <v>509.3612</v>
      </c>
      <c r="AG976" s="1114">
        <v>509.3612</v>
      </c>
      <c r="AH976" s="1115">
        <v>509.3612</v>
      </c>
      <c r="AI976" s="1114">
        <v>509.3612</v>
      </c>
      <c r="AJ976" s="1114">
        <v>509.3612</v>
      </c>
      <c r="AK976" s="1114">
        <v>509.3612</v>
      </c>
      <c r="AL976" s="1114">
        <v>509.3612</v>
      </c>
      <c r="AM976" s="1114">
        <v>509.3612</v>
      </c>
      <c r="AN976" s="1114">
        <v>509.3612</v>
      </c>
      <c r="AO976" s="1114">
        <v>509.3612</v>
      </c>
      <c r="AP976" s="1114">
        <v>509.3612</v>
      </c>
      <c r="AQ976" s="1114">
        <v>509.3612</v>
      </c>
      <c r="AR976" s="1114">
        <v>509.3612</v>
      </c>
      <c r="AS976" s="1114">
        <v>509.3612</v>
      </c>
      <c r="AT976" s="1114">
        <v>509.3612</v>
      </c>
      <c r="AU976" s="1114">
        <v>509.3612</v>
      </c>
      <c r="AV976" s="1114">
        <v>509.3612</v>
      </c>
      <c r="AW976" s="1114">
        <v>509.3612</v>
      </c>
      <c r="AX976" s="1114">
        <v>509.3612</v>
      </c>
      <c r="AY976" s="1114">
        <v>509.3612</v>
      </c>
      <c r="AZ976" s="1114">
        <v>509.3612</v>
      </c>
      <c r="BA976" s="1114">
        <v>509.3612</v>
      </c>
      <c r="BB976" s="1114">
        <v>509.3612</v>
      </c>
      <c r="BC976" s="1114">
        <v>509.3612</v>
      </c>
      <c r="BD976" s="1114">
        <v>509.3612</v>
      </c>
      <c r="BE976" s="353"/>
      <c r="BF976" s="353"/>
      <c r="BG976" s="353"/>
      <c r="BH976" s="353"/>
      <c r="BI976" s="353"/>
      <c r="BJ976" s="353"/>
      <c r="BK976" s="353"/>
      <c r="BL976" s="353"/>
      <c r="BM976" s="353"/>
      <c r="BN976" s="353"/>
      <c r="BO976" s="353"/>
      <c r="BP976" s="353"/>
      <c r="BQ976" s="353"/>
      <c r="BR976" s="353"/>
      <c r="BS976" s="353"/>
      <c r="BT976" s="353"/>
      <c r="BU976" s="353"/>
      <c r="BV976" s="353"/>
      <c r="BW976" s="353"/>
      <c r="BX976" s="353"/>
      <c r="BY976" s="353"/>
      <c r="BZ976" s="353"/>
      <c r="CA976" s="353"/>
      <c r="CB976" s="353"/>
      <c r="CC976" s="353"/>
      <c r="CD976" s="353"/>
      <c r="CE976" s="353"/>
      <c r="CF976" s="353"/>
      <c r="CG976" s="353"/>
      <c r="CH976" s="353"/>
      <c r="CI976" s="353"/>
      <c r="CJ976" s="353"/>
      <c r="CK976" s="353"/>
      <c r="CL976" s="353"/>
      <c r="CM976" s="175"/>
      <c r="CN976" s="175"/>
    </row>
    <row r="977" spans="1:92" s="1" customFormat="1" ht="10.5" customHeight="1">
      <c r="A977" s="1298"/>
      <c r="B977" s="1301"/>
      <c r="C977" s="1129" t="s">
        <v>954</v>
      </c>
      <c r="D977" s="144" t="s">
        <v>127</v>
      </c>
      <c r="E977" s="54">
        <f>ROUND((AG977-AF977)*$AE976,2)</f>
        <v>0</v>
      </c>
      <c r="F977" s="54">
        <f t="shared" ref="F977" si="1311">ROUND((AH977-AG977)*$AE976,2)</f>
        <v>0</v>
      </c>
      <c r="G977" s="54">
        <f t="shared" ref="G977" si="1312">ROUND((AI977-AH977)*$AE976,2)</f>
        <v>0</v>
      </c>
      <c r="H977" s="976">
        <f t="shared" ref="H977" si="1313">ROUND((AJ977-AI977)*$AE976,2)</f>
        <v>0</v>
      </c>
      <c r="I977" s="54">
        <f t="shared" ref="I977" si="1314">ROUND((AK977-AJ977)*$AE976,2)</f>
        <v>0</v>
      </c>
      <c r="J977" s="54">
        <f t="shared" ref="J977" si="1315">ROUND((AL977-AK977)*$AE976,2)</f>
        <v>0</v>
      </c>
      <c r="K977" s="54">
        <f t="shared" ref="K977" si="1316">ROUND((AM977-AL977)*$AE976,2)</f>
        <v>0</v>
      </c>
      <c r="L977" s="54">
        <f t="shared" ref="L977" si="1317">ROUND((AN977-AM977)*$AE976,2)</f>
        <v>0</v>
      </c>
      <c r="M977" s="54">
        <f>ROUND((AO977-AN977)*$AE976,2)</f>
        <v>0</v>
      </c>
      <c r="N977" s="976">
        <f>ROUND((AP977-AO977)*$AE976,2)</f>
        <v>0</v>
      </c>
      <c r="O977" s="54">
        <f t="shared" ref="O977" si="1318">ROUND((AQ977-AP977)*$AE976,2)</f>
        <v>0</v>
      </c>
      <c r="P977" s="54">
        <f t="shared" ref="P977" si="1319">ROUND((AR977-AQ977)*$AE976,2)</f>
        <v>0</v>
      </c>
      <c r="Q977" s="54">
        <f t="shared" ref="Q977" si="1320">ROUND((AS977-AR977)*$AE976,2)</f>
        <v>0</v>
      </c>
      <c r="R977" s="54">
        <f t="shared" ref="R977" si="1321">ROUND((AT977-AS977)*$AE976,2)</f>
        <v>0</v>
      </c>
      <c r="S977" s="54">
        <f t="shared" ref="S977" si="1322">ROUND((AU977-AT977)*$AE976,2)</f>
        <v>0</v>
      </c>
      <c r="T977" s="54">
        <f t="shared" ref="T977" si="1323">ROUND((AV977-AU977)*$AE976,2)</f>
        <v>0</v>
      </c>
      <c r="U977" s="54">
        <f t="shared" ref="U977" si="1324">ROUND((AW977-AV977)*$AE976,2)</f>
        <v>0</v>
      </c>
      <c r="V977" s="54">
        <f t="shared" ref="V977" si="1325">ROUND((AX977-AW977)*$AE976,2)</f>
        <v>0</v>
      </c>
      <c r="W977" s="54">
        <f t="shared" ref="W977" si="1326">ROUND((AY977-AX977)*$AE976,2)</f>
        <v>0</v>
      </c>
      <c r="X977" s="54">
        <f t="shared" ref="X977" si="1327">ROUND((AZ977-AY977)*$AE976,2)</f>
        <v>0</v>
      </c>
      <c r="Y977" s="976">
        <f t="shared" ref="Y977" si="1328">ROUND((BA977-AZ977)*$AE976,2)</f>
        <v>0</v>
      </c>
      <c r="Z977" s="54">
        <f t="shared" ref="Z977" si="1329">ROUND((BB977-BA977)*$AE976,2)</f>
        <v>0</v>
      </c>
      <c r="AA977" s="54">
        <f t="shared" ref="AA977" si="1330">ROUND((BC977-BB977)*$AE976,2)</f>
        <v>0</v>
      </c>
      <c r="AB977" s="55">
        <f t="shared" ref="AB977" si="1331">ROUND((BD977-BC977)*$AE976,2)</f>
        <v>0</v>
      </c>
      <c r="AC977" s="53"/>
      <c r="AD977" s="56"/>
      <c r="AE977" s="64"/>
      <c r="AF977" s="1114">
        <v>1516.6316999999999</v>
      </c>
      <c r="AG977" s="1114">
        <v>1516.6316999999999</v>
      </c>
      <c r="AH977" s="1115">
        <v>1516.6316999999999</v>
      </c>
      <c r="AI977" s="1114">
        <v>1516.6316999999999</v>
      </c>
      <c r="AJ977" s="1114">
        <v>1516.6316999999999</v>
      </c>
      <c r="AK977" s="1114">
        <v>1516.6316999999999</v>
      </c>
      <c r="AL977" s="1114">
        <v>1516.6316999999999</v>
      </c>
      <c r="AM977" s="1114">
        <v>1516.6316999999999</v>
      </c>
      <c r="AN977" s="1114">
        <v>1516.6316999999999</v>
      </c>
      <c r="AO977" s="1114">
        <v>1516.6316999999999</v>
      </c>
      <c r="AP977" s="1114">
        <v>1516.6316999999999</v>
      </c>
      <c r="AQ977" s="1114">
        <v>1516.6316999999999</v>
      </c>
      <c r="AR977" s="1114">
        <v>1516.6316999999999</v>
      </c>
      <c r="AS977" s="1114">
        <v>1516.6316999999999</v>
      </c>
      <c r="AT977" s="1114">
        <v>1516.6316999999999</v>
      </c>
      <c r="AU977" s="1114">
        <v>1516.6316999999999</v>
      </c>
      <c r="AV977" s="1114">
        <v>1516.6316999999999</v>
      </c>
      <c r="AW977" s="1114">
        <v>1516.6316999999999</v>
      </c>
      <c r="AX977" s="1114">
        <v>1516.6316999999999</v>
      </c>
      <c r="AY977" s="1114">
        <v>1516.6316999999999</v>
      </c>
      <c r="AZ977" s="1114">
        <v>1516.6316999999999</v>
      </c>
      <c r="BA977" s="1114">
        <v>1516.6316999999999</v>
      </c>
      <c r="BB977" s="1114">
        <v>1516.6316999999999</v>
      </c>
      <c r="BC977" s="1114">
        <v>1516.6316999999999</v>
      </c>
      <c r="BD977" s="1114">
        <v>1516.6316999999999</v>
      </c>
      <c r="BE977" s="353"/>
      <c r="BF977" s="353"/>
      <c r="BG977" s="353"/>
      <c r="BH977" s="353"/>
      <c r="BI977" s="353"/>
      <c r="BJ977" s="353"/>
      <c r="BK977" s="353"/>
      <c r="BL977" s="353"/>
      <c r="BM977" s="353"/>
      <c r="BN977" s="353"/>
      <c r="BO977" s="353"/>
      <c r="BP977" s="353"/>
      <c r="BQ977" s="353"/>
      <c r="BR977" s="353"/>
      <c r="BS977" s="353"/>
      <c r="BT977" s="353"/>
      <c r="BU977" s="353"/>
      <c r="BV977" s="353"/>
      <c r="BW977" s="353"/>
      <c r="BX977" s="353"/>
      <c r="BY977" s="353"/>
      <c r="BZ977" s="353"/>
      <c r="CA977" s="353"/>
      <c r="CB977" s="353"/>
      <c r="CC977" s="353"/>
      <c r="CD977" s="353"/>
      <c r="CE977" s="353"/>
      <c r="CF977" s="353"/>
      <c r="CG977" s="353"/>
      <c r="CH977" s="353"/>
      <c r="CI977" s="353"/>
      <c r="CJ977" s="353"/>
      <c r="CK977" s="353"/>
      <c r="CL977" s="353"/>
      <c r="CM977" s="175"/>
      <c r="CN977" s="175"/>
    </row>
    <row r="978" spans="1:92" s="1" customFormat="1" ht="10.5" customHeight="1" thickBot="1">
      <c r="A978" s="1299"/>
      <c r="B978" s="1302"/>
      <c r="C978" s="293"/>
      <c r="D978" s="254" t="s">
        <v>42</v>
      </c>
      <c r="E978" s="103"/>
      <c r="F978" s="103"/>
      <c r="G978" s="103"/>
      <c r="H978" s="645"/>
      <c r="I978" s="103"/>
      <c r="J978" s="103"/>
      <c r="K978" s="103"/>
      <c r="L978" s="103"/>
      <c r="M978" s="103"/>
      <c r="N978" s="645"/>
      <c r="O978" s="103"/>
      <c r="P978" s="103"/>
      <c r="Q978" s="103"/>
      <c r="R978" s="103"/>
      <c r="S978" s="103"/>
      <c r="T978" s="103"/>
      <c r="U978" s="103"/>
      <c r="V978" s="103"/>
      <c r="W978" s="103"/>
      <c r="X978" s="103"/>
      <c r="Y978" s="645"/>
      <c r="Z978" s="103"/>
      <c r="AA978" s="103"/>
      <c r="AB978" s="202"/>
      <c r="AC978" s="53"/>
      <c r="AD978" s="56"/>
      <c r="AE978" s="64"/>
      <c r="AF978" s="353"/>
      <c r="AG978" s="353"/>
      <c r="AH978" s="353"/>
      <c r="AI978" s="353"/>
      <c r="AJ978" s="353"/>
      <c r="AK978" s="353"/>
      <c r="AL978" s="353"/>
      <c r="AM978" s="353"/>
      <c r="AN978" s="353"/>
      <c r="AO978" s="353"/>
      <c r="AP978" s="353"/>
      <c r="AQ978" s="353"/>
      <c r="AR978" s="353"/>
      <c r="AS978" s="353"/>
      <c r="AT978" s="353"/>
      <c r="AU978" s="353"/>
      <c r="AV978" s="353"/>
      <c r="AW978" s="353"/>
      <c r="AX978" s="353"/>
      <c r="AY978" s="353"/>
      <c r="AZ978" s="353"/>
      <c r="BA978" s="353"/>
      <c r="BB978" s="353"/>
      <c r="BC978" s="353"/>
      <c r="BD978" s="353"/>
      <c r="BE978" s="353"/>
      <c r="BF978" s="353"/>
      <c r="BG978" s="353"/>
      <c r="BH978" s="353"/>
      <c r="BI978" s="353"/>
      <c r="BJ978" s="353"/>
      <c r="BK978" s="353"/>
      <c r="BL978" s="353"/>
      <c r="BM978" s="353"/>
      <c r="BN978" s="353"/>
      <c r="BO978" s="353"/>
      <c r="BP978" s="353"/>
      <c r="BQ978" s="353"/>
      <c r="BR978" s="353"/>
      <c r="BS978" s="353"/>
      <c r="BT978" s="353"/>
      <c r="BU978" s="353"/>
      <c r="BV978" s="353"/>
      <c r="BW978" s="353"/>
      <c r="BX978" s="353"/>
      <c r="BY978" s="353"/>
      <c r="BZ978" s="353"/>
      <c r="CA978" s="353"/>
      <c r="CB978" s="353"/>
      <c r="CC978" s="353"/>
      <c r="CD978" s="353"/>
      <c r="CE978" s="353"/>
      <c r="CF978" s="353"/>
      <c r="CG978" s="353"/>
      <c r="CH978" s="353"/>
      <c r="CI978" s="353"/>
      <c r="CJ978" s="353"/>
      <c r="CK978" s="353"/>
      <c r="CL978" s="353"/>
      <c r="CM978" s="175"/>
      <c r="CN978" s="175"/>
    </row>
    <row r="979" spans="1:92" s="1" customFormat="1" ht="10.5" customHeight="1">
      <c r="A979" s="1297" t="s">
        <v>5</v>
      </c>
      <c r="B979" s="1300" t="s">
        <v>85</v>
      </c>
      <c r="C979" s="1128"/>
      <c r="D979" s="1173"/>
      <c r="E979" s="85"/>
      <c r="F979" s="85"/>
      <c r="G979" s="85"/>
      <c r="H979" s="643"/>
      <c r="I979" s="85"/>
      <c r="J979" s="85"/>
      <c r="K979" s="85"/>
      <c r="L979" s="85"/>
      <c r="M979" s="85"/>
      <c r="N979" s="643"/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643"/>
      <c r="Z979" s="85"/>
      <c r="AA979" s="85"/>
      <c r="AB979" s="199"/>
      <c r="AC979" s="53" t="s">
        <v>125</v>
      </c>
      <c r="AD979" s="56">
        <f>AD981/AC981</f>
        <v>0.93388899881271581</v>
      </c>
      <c r="AE979" s="64"/>
      <c r="AF979" s="431"/>
      <c r="AG979" s="353"/>
      <c r="AH979" s="353"/>
      <c r="AI979" s="353"/>
      <c r="AJ979" s="353"/>
      <c r="AK979" s="353"/>
      <c r="AL979" s="353"/>
      <c r="AM979" s="353"/>
      <c r="AN979" s="353"/>
      <c r="AO979" s="353"/>
      <c r="AP979" s="353"/>
      <c r="AQ979" s="353"/>
      <c r="AR979" s="353"/>
      <c r="AS979" s="353"/>
      <c r="AT979" s="353"/>
      <c r="AU979" s="353"/>
      <c r="AV979" s="353"/>
      <c r="AW979" s="353"/>
      <c r="AX979" s="353"/>
      <c r="AY979" s="353"/>
      <c r="AZ979" s="353"/>
      <c r="BA979" s="353"/>
      <c r="BB979" s="353"/>
      <c r="BC979" s="353"/>
      <c r="BD979" s="353"/>
      <c r="BE979" s="353"/>
      <c r="BF979" s="353"/>
      <c r="BG979" s="353"/>
      <c r="BH979" s="353"/>
      <c r="BI979" s="353"/>
      <c r="BJ979" s="353"/>
      <c r="BK979" s="353"/>
      <c r="BL979" s="353"/>
      <c r="BM979" s="353"/>
      <c r="BN979" s="353"/>
      <c r="BO979" s="353"/>
      <c r="BP979" s="353"/>
      <c r="BQ979" s="353"/>
      <c r="BR979" s="353"/>
      <c r="BS979" s="353"/>
      <c r="BT979" s="353"/>
      <c r="BU979" s="353"/>
      <c r="BV979" s="353"/>
      <c r="BW979" s="353"/>
      <c r="BX979" s="353"/>
      <c r="BY979" s="353"/>
      <c r="BZ979" s="353"/>
      <c r="CA979" s="353"/>
      <c r="CB979" s="353"/>
      <c r="CC979" s="353"/>
      <c r="CD979" s="353"/>
      <c r="CE979" s="353"/>
      <c r="CF979" s="353"/>
      <c r="CG979" s="353"/>
      <c r="CH979" s="353"/>
      <c r="CI979" s="353"/>
      <c r="CJ979" s="353"/>
      <c r="CK979" s="353"/>
      <c r="CL979" s="353"/>
      <c r="CM979" s="175"/>
      <c r="CN979" s="175"/>
    </row>
    <row r="980" spans="1:92" s="1" customFormat="1" ht="10.5" customHeight="1">
      <c r="A980" s="1298"/>
      <c r="B980" s="1301"/>
      <c r="C980" s="1129" t="s">
        <v>139</v>
      </c>
      <c r="D980" s="144" t="s">
        <v>34</v>
      </c>
      <c r="E980" s="114">
        <f t="shared" ref="E980:AB980" si="1332">ROUND(SQRT(E981^2+E982^2)*1000/(1.73*E$937),0)</f>
        <v>37</v>
      </c>
      <c r="F980" s="114">
        <f>ROUND(SQRT(F981^2+F982^2)*1000/(1.73*F$937),0)</f>
        <v>38</v>
      </c>
      <c r="G980" s="114">
        <f t="shared" si="1332"/>
        <v>38</v>
      </c>
      <c r="H980" s="638">
        <f t="shared" si="1332"/>
        <v>38</v>
      </c>
      <c r="I980" s="114">
        <f t="shared" si="1332"/>
        <v>38</v>
      </c>
      <c r="J980" s="114">
        <f t="shared" si="1332"/>
        <v>40</v>
      </c>
      <c r="K980" s="114">
        <f t="shared" si="1332"/>
        <v>38</v>
      </c>
      <c r="L980" s="114">
        <f t="shared" si="1332"/>
        <v>36</v>
      </c>
      <c r="M980" s="114">
        <f t="shared" si="1332"/>
        <v>37</v>
      </c>
      <c r="N980" s="638">
        <f t="shared" si="1332"/>
        <v>38</v>
      </c>
      <c r="O980" s="114">
        <f t="shared" si="1332"/>
        <v>39</v>
      </c>
      <c r="P980" s="114">
        <f t="shared" si="1332"/>
        <v>40</v>
      </c>
      <c r="Q980" s="114">
        <f t="shared" si="1332"/>
        <v>39</v>
      </c>
      <c r="R980" s="114">
        <f t="shared" si="1332"/>
        <v>38</v>
      </c>
      <c r="S980" s="114">
        <f t="shared" si="1332"/>
        <v>37</v>
      </c>
      <c r="T980" s="114">
        <f t="shared" si="1332"/>
        <v>37</v>
      </c>
      <c r="U980" s="114">
        <f t="shared" si="1332"/>
        <v>37</v>
      </c>
      <c r="V980" s="114">
        <f t="shared" si="1332"/>
        <v>36</v>
      </c>
      <c r="W980" s="114">
        <f t="shared" si="1332"/>
        <v>37</v>
      </c>
      <c r="X980" s="114">
        <f t="shared" si="1332"/>
        <v>37</v>
      </c>
      <c r="Y980" s="638">
        <f t="shared" si="1332"/>
        <v>37</v>
      </c>
      <c r="Z980" s="114">
        <f t="shared" si="1332"/>
        <v>38</v>
      </c>
      <c r="AA980" s="114">
        <f t="shared" si="1332"/>
        <v>36</v>
      </c>
      <c r="AB980" s="115">
        <f t="shared" si="1332"/>
        <v>38</v>
      </c>
      <c r="AC980" s="359"/>
      <c r="AD980" s="191"/>
      <c r="AE980" s="64"/>
      <c r="AF980" s="353"/>
      <c r="AG980" s="353"/>
      <c r="AH980" s="353"/>
      <c r="AI980" s="353"/>
      <c r="AJ980" s="353"/>
      <c r="AK980" s="353"/>
      <c r="AL980" s="353"/>
      <c r="AM980" s="353"/>
      <c r="AN980" s="353"/>
      <c r="AO980" s="353"/>
      <c r="AP980" s="353"/>
      <c r="AQ980" s="353"/>
      <c r="AR980" s="353"/>
      <c r="AS980" s="353"/>
      <c r="AT980" s="353"/>
      <c r="AU980" s="353"/>
      <c r="AV980" s="353"/>
      <c r="AW980" s="353"/>
      <c r="AX980" s="353"/>
      <c r="AY980" s="353"/>
      <c r="AZ980" s="353"/>
      <c r="BA980" s="353"/>
      <c r="BB980" s="353"/>
      <c r="BC980" s="353"/>
      <c r="BD980" s="353"/>
      <c r="BE980" s="353"/>
      <c r="BF980" s="353"/>
      <c r="BG980" s="353"/>
      <c r="BH980" s="353"/>
      <c r="BI980" s="353"/>
      <c r="BJ980" s="353"/>
      <c r="BK980" s="353"/>
      <c r="BL980" s="353"/>
      <c r="BM980" s="353"/>
      <c r="BN980" s="353"/>
      <c r="BO980" s="353"/>
      <c r="BP980" s="353"/>
      <c r="BQ980" s="353"/>
      <c r="BR980" s="353"/>
      <c r="BS980" s="353"/>
      <c r="BT980" s="353"/>
      <c r="BU980" s="353"/>
      <c r="BV980" s="353"/>
      <c r="BW980" s="353"/>
      <c r="BX980" s="353"/>
      <c r="BY980" s="353"/>
      <c r="BZ980" s="353"/>
      <c r="CA980" s="353"/>
      <c r="CB980" s="353"/>
      <c r="CC980" s="353"/>
      <c r="CD980" s="353"/>
      <c r="CE980" s="353"/>
      <c r="CF980" s="353"/>
      <c r="CG980" s="353"/>
      <c r="CH980" s="353"/>
      <c r="CI980" s="353"/>
      <c r="CJ980" s="353"/>
      <c r="CK980" s="353"/>
      <c r="CL980" s="353"/>
      <c r="CM980" s="175"/>
      <c r="CN980" s="175"/>
    </row>
    <row r="981" spans="1:92" s="1" customFormat="1" ht="10.5" customHeight="1">
      <c r="A981" s="1298"/>
      <c r="B981" s="1301"/>
      <c r="C981" s="1129" t="s">
        <v>954</v>
      </c>
      <c r="D981" s="144" t="s">
        <v>126</v>
      </c>
      <c r="E981" s="54">
        <f>ROUND((AG981-AF981)*$AE981,2)</f>
        <v>0.3</v>
      </c>
      <c r="F981" s="54">
        <f t="shared" ref="F981" si="1333">ROUND((AH981-AG981)*$AE981,2)</f>
        <v>0.3</v>
      </c>
      <c r="G981" s="54">
        <f t="shared" ref="G981" si="1334">ROUND((AI981-AH981)*$AE981,2)</f>
        <v>0.31</v>
      </c>
      <c r="H981" s="976">
        <f t="shared" ref="H981" si="1335">ROUND((AJ981-AI981)*$AE981,2)</f>
        <v>0.3</v>
      </c>
      <c r="I981" s="54">
        <f t="shared" ref="I981" si="1336">ROUND((AK981-AJ981)*$AE981,2)</f>
        <v>0.3</v>
      </c>
      <c r="J981" s="54">
        <f t="shared" ref="J981" si="1337">ROUND((AL981-AK981)*$AE981,2)</f>
        <v>0.31</v>
      </c>
      <c r="K981" s="54">
        <f t="shared" ref="K981" si="1338">ROUND((AM981-AL981)*$AE981,2)</f>
        <v>0.3</v>
      </c>
      <c r="L981" s="54">
        <f t="shared" ref="L981" si="1339">ROUND((AN981-AM981)*$AE981,2)</f>
        <v>0.3</v>
      </c>
      <c r="M981" s="54">
        <f t="shared" ref="M981" si="1340">ROUND((AO981-AN981)*$AE981,2)</f>
        <v>0.3</v>
      </c>
      <c r="N981" s="976">
        <f>ROUND((AP981-AO981)*$AE981,2)</f>
        <v>0.3</v>
      </c>
      <c r="O981" s="54">
        <f t="shared" ref="O981" si="1341">ROUND((AQ981-AP981)*$AE981,2)</f>
        <v>0.31</v>
      </c>
      <c r="P981" s="54">
        <f t="shared" ref="P981" si="1342">ROUND((AR981-AQ981)*$AE981,2)</f>
        <v>0.31</v>
      </c>
      <c r="Q981" s="54">
        <f t="shared" ref="Q981" si="1343">ROUND((AS981-AR981)*$AE981,2)</f>
        <v>0.31</v>
      </c>
      <c r="R981" s="54">
        <f t="shared" ref="R981" si="1344">ROUND((AT981-AS981)*$AE981,2)</f>
        <v>0.3</v>
      </c>
      <c r="S981" s="54">
        <f t="shared" ref="S981" si="1345">ROUND((AU981-AT981)*$AE981,2)</f>
        <v>0.3</v>
      </c>
      <c r="T981" s="54">
        <f t="shared" ref="T981" si="1346">ROUND((AV981-AU981)*$AE981,2)</f>
        <v>0.3</v>
      </c>
      <c r="U981" s="54">
        <f t="shared" ref="U981" si="1347">ROUND((AW981-AV981)*$AE981,2)</f>
        <v>0.3</v>
      </c>
      <c r="V981" s="54">
        <f t="shared" ref="V981" si="1348">ROUND((AX981-AW981)*$AE981,2)</f>
        <v>0.3</v>
      </c>
      <c r="W981" s="54">
        <f t="shared" ref="W981" si="1349">ROUND((AY981-AX981)*$AE981,2)</f>
        <v>0.3</v>
      </c>
      <c r="X981" s="54">
        <f t="shared" ref="X981" si="1350">ROUND((AZ981-AY981)*$AE981,2)</f>
        <v>0.3</v>
      </c>
      <c r="Y981" s="976">
        <f t="shared" ref="Y981" si="1351">ROUND((BA981-AZ981)*$AE981,2)</f>
        <v>0.3</v>
      </c>
      <c r="Z981" s="54">
        <f t="shared" ref="Z981" si="1352">ROUND((BB981-BA981)*$AE981,2)</f>
        <v>0.3</v>
      </c>
      <c r="AA981" s="54">
        <f t="shared" ref="AA981" si="1353">ROUND((BC981-BB981)*$AE981,2)</f>
        <v>0.3</v>
      </c>
      <c r="AB981" s="55">
        <f t="shared" ref="AB981" si="1354">ROUND((BD981-BC981)*$AE981,2)</f>
        <v>0.3</v>
      </c>
      <c r="AC981" s="53">
        <f>(BD981-AF981)*AE981</f>
        <v>7.2777600000001259</v>
      </c>
      <c r="AD981" s="56">
        <f>(BD982-AF982)*AE981</f>
        <v>6.796619999999348</v>
      </c>
      <c r="AE981" s="64">
        <v>1.8</v>
      </c>
      <c r="AF981" s="1114">
        <v>6424.5780999999997</v>
      </c>
      <c r="AG981" s="1114">
        <v>6424.7461999999996</v>
      </c>
      <c r="AH981" s="1115">
        <v>6424.9151000000002</v>
      </c>
      <c r="AI981" s="1114">
        <v>6425.085</v>
      </c>
      <c r="AJ981" s="1114">
        <v>6425.2543999999998</v>
      </c>
      <c r="AK981" s="1114">
        <v>6425.4236000000001</v>
      </c>
      <c r="AL981" s="1114">
        <v>6425.5931</v>
      </c>
      <c r="AM981" s="1114">
        <v>6425.7613999999994</v>
      </c>
      <c r="AN981" s="1114">
        <v>6425.9292999999998</v>
      </c>
      <c r="AO981" s="1114">
        <v>6426.0978999999998</v>
      </c>
      <c r="AP981" s="1114">
        <v>6426.2667000000001</v>
      </c>
      <c r="AQ981" s="1114">
        <v>6426.4362000000001</v>
      </c>
      <c r="AR981" s="1114">
        <v>6426.6057999999994</v>
      </c>
      <c r="AS981" s="1114">
        <v>6426.7753999999995</v>
      </c>
      <c r="AT981" s="1114">
        <v>6426.9443999999994</v>
      </c>
      <c r="AU981" s="1114">
        <v>6427.1117999999997</v>
      </c>
      <c r="AV981" s="1114">
        <v>6427.2779999999993</v>
      </c>
      <c r="AW981" s="1114">
        <v>6427.4445999999998</v>
      </c>
      <c r="AX981" s="1114">
        <v>6427.6118999999999</v>
      </c>
      <c r="AY981" s="1114">
        <v>6427.7790999999997</v>
      </c>
      <c r="AZ981" s="1114">
        <v>6427.9465999999993</v>
      </c>
      <c r="BA981" s="1114">
        <v>6428.1156000000001</v>
      </c>
      <c r="BB981" s="1114">
        <v>6428.2840999999999</v>
      </c>
      <c r="BC981" s="1114">
        <v>6428.4524000000001</v>
      </c>
      <c r="BD981" s="1114">
        <v>6428.6212999999998</v>
      </c>
      <c r="BE981" s="353"/>
      <c r="BF981" s="353"/>
      <c r="BG981" s="353"/>
      <c r="BH981" s="353"/>
      <c r="BI981" s="353"/>
      <c r="BJ981" s="353"/>
      <c r="BK981" s="353"/>
      <c r="BL981" s="353"/>
      <c r="BM981" s="353"/>
      <c r="BN981" s="353"/>
      <c r="BO981" s="353"/>
      <c r="BP981" s="353"/>
      <c r="BQ981" s="353"/>
      <c r="BR981" s="353"/>
      <c r="BS981" s="353"/>
      <c r="BT981" s="353"/>
      <c r="BU981" s="353"/>
      <c r="BV981" s="353"/>
      <c r="BW981" s="353"/>
      <c r="BX981" s="353"/>
      <c r="BY981" s="353"/>
      <c r="BZ981" s="353"/>
      <c r="CA981" s="353"/>
      <c r="CB981" s="353"/>
      <c r="CC981" s="353"/>
      <c r="CD981" s="353"/>
      <c r="CE981" s="353"/>
      <c r="CF981" s="353"/>
      <c r="CG981" s="353"/>
      <c r="CH981" s="353"/>
      <c r="CI981" s="353"/>
      <c r="CJ981" s="353"/>
      <c r="CK981" s="353"/>
      <c r="CL981" s="353"/>
      <c r="CM981" s="175"/>
      <c r="CN981" s="175"/>
    </row>
    <row r="982" spans="1:92" s="1" customFormat="1" ht="10.5" customHeight="1">
      <c r="A982" s="1298"/>
      <c r="B982" s="1301"/>
      <c r="C982" s="1129" t="s">
        <v>954</v>
      </c>
      <c r="D982" s="144" t="s">
        <v>127</v>
      </c>
      <c r="E982" s="54">
        <f>ROUND((AG982-AF982)*$AE981,2)</f>
        <v>0.28000000000000003</v>
      </c>
      <c r="F982" s="54">
        <f t="shared" ref="F982" si="1355">ROUND((AH982-AG982)*$AE981,2)</f>
        <v>0.28000000000000003</v>
      </c>
      <c r="G982" s="54">
        <f t="shared" ref="G982" si="1356">ROUND((AI982-AH982)*$AE981,2)</f>
        <v>0.28999999999999998</v>
      </c>
      <c r="H982" s="976">
        <f t="shared" ref="H982" si="1357">ROUND((AJ982-AI982)*$AE981,2)</f>
        <v>0.28000000000000003</v>
      </c>
      <c r="I982" s="54">
        <f t="shared" ref="I982" si="1358">ROUND((AK982-AJ982)*$AE981,2)</f>
        <v>0.27</v>
      </c>
      <c r="J982" s="54">
        <f t="shared" ref="J982" si="1359">ROUND((AL982-AK982)*$AE981,2)</f>
        <v>0.27</v>
      </c>
      <c r="K982" s="54">
        <f t="shared" ref="K982" si="1360">ROUND((AM982-AL982)*$AE981,2)</f>
        <v>0.27</v>
      </c>
      <c r="L982" s="54">
        <f t="shared" ref="L982" si="1361">ROUND((AN982-AM982)*$AE981,2)</f>
        <v>0.28000000000000003</v>
      </c>
      <c r="M982" s="54">
        <f>ROUND((AO982-AN982)*$AE981,2)</f>
        <v>0.3</v>
      </c>
      <c r="N982" s="976">
        <f>ROUND((AP982-AO982)*$AE981,2)</f>
        <v>0.32</v>
      </c>
      <c r="O982" s="54">
        <f t="shared" ref="O982" si="1362">ROUND((AQ982-AP982)*$AE981,2)</f>
        <v>0.32</v>
      </c>
      <c r="P982" s="54">
        <f t="shared" ref="P982" si="1363">ROUND((AR982-AQ982)*$AE981,2)</f>
        <v>0.33</v>
      </c>
      <c r="Q982" s="54">
        <f t="shared" ref="Q982" si="1364">ROUND((AS982-AR982)*$AE981,2)</f>
        <v>0.31</v>
      </c>
      <c r="R982" s="54">
        <f t="shared" ref="R982" si="1365">ROUND((AT982-AS982)*$AE981,2)</f>
        <v>0.31</v>
      </c>
      <c r="S982" s="54">
        <f t="shared" ref="S982" si="1366">ROUND((AU982-AT982)*$AE981,2)</f>
        <v>0.28000000000000003</v>
      </c>
      <c r="T982" s="54">
        <f t="shared" ref="T982" si="1367">ROUND((AV982-AU982)*$AE981,2)</f>
        <v>0.27</v>
      </c>
      <c r="U982" s="54">
        <f t="shared" ref="U982" si="1368">ROUND((AW982-AV982)*$AE981,2)</f>
        <v>0.27</v>
      </c>
      <c r="V982" s="54">
        <f t="shared" ref="V982" si="1369">ROUND((AX982-AW982)*$AE981,2)</f>
        <v>0.27</v>
      </c>
      <c r="W982" s="54">
        <f t="shared" ref="W982" si="1370">ROUND((AY982-AX982)*$AE981,2)</f>
        <v>0.27</v>
      </c>
      <c r="X982" s="54">
        <f t="shared" ref="X982" si="1371">ROUND((AZ982-AY982)*$AE981,2)</f>
        <v>0.27</v>
      </c>
      <c r="Y982" s="976">
        <f t="shared" ref="Y982" si="1372">ROUND((BA982-AZ982)*$AE981,2)</f>
        <v>0.28000000000000003</v>
      </c>
      <c r="Z982" s="54">
        <f t="shared" ref="Z982" si="1373">ROUND((BB982-BA982)*$AE981,2)</f>
        <v>0.27</v>
      </c>
      <c r="AA982" s="54">
        <f t="shared" ref="AA982" si="1374">ROUND((BC982-BB982)*$AE981,2)</f>
        <v>0.26</v>
      </c>
      <c r="AB982" s="55">
        <f t="shared" ref="AB982" si="1375">ROUND((BD982-BC982)*$AE981,2)</f>
        <v>0.27</v>
      </c>
      <c r="AC982" s="53"/>
      <c r="AD982" s="56"/>
      <c r="AE982" s="64"/>
      <c r="AF982" s="1114">
        <v>5920.8307000000004</v>
      </c>
      <c r="AG982" s="1114">
        <v>5920.9837000000007</v>
      </c>
      <c r="AH982" s="1115">
        <v>5921.1369000000004</v>
      </c>
      <c r="AI982" s="1114">
        <v>5921.2954000000009</v>
      </c>
      <c r="AJ982" s="1114">
        <v>5921.4497000000001</v>
      </c>
      <c r="AK982" s="1114">
        <v>5921.5982000000004</v>
      </c>
      <c r="AL982" s="1114">
        <v>5921.7502000000004</v>
      </c>
      <c r="AM982" s="1114">
        <v>5921.8986000000004</v>
      </c>
      <c r="AN982" s="1114">
        <v>5922.0516000000007</v>
      </c>
      <c r="AO982" s="1114">
        <v>5922.2206000000006</v>
      </c>
      <c r="AP982" s="1114">
        <v>5922.3988000000008</v>
      </c>
      <c r="AQ982" s="1114">
        <v>5922.5739000000003</v>
      </c>
      <c r="AR982" s="1114">
        <v>5922.7551000000003</v>
      </c>
      <c r="AS982" s="1114">
        <v>5922.9289000000008</v>
      </c>
      <c r="AT982" s="1114">
        <v>5923.1018000000004</v>
      </c>
      <c r="AU982" s="1114">
        <v>5923.2584000000006</v>
      </c>
      <c r="AV982" s="1114">
        <v>5923.4088000000002</v>
      </c>
      <c r="AW982" s="1114">
        <v>5923.5562</v>
      </c>
      <c r="AX982" s="1114">
        <v>5923.7065000000002</v>
      </c>
      <c r="AY982" s="1114">
        <v>5923.8538000000008</v>
      </c>
      <c r="AZ982" s="1114">
        <v>5924.0020000000004</v>
      </c>
      <c r="BA982" s="1114">
        <v>5924.1580000000004</v>
      </c>
      <c r="BB982" s="1114">
        <v>5924.3089</v>
      </c>
      <c r="BC982" s="1114">
        <v>5924.4544000000005</v>
      </c>
      <c r="BD982" s="1114">
        <v>5924.6066000000001</v>
      </c>
      <c r="BE982" s="353"/>
      <c r="BF982" s="353"/>
      <c r="BG982" s="353"/>
      <c r="BH982" s="353"/>
      <c r="BI982" s="353"/>
      <c r="BJ982" s="353"/>
      <c r="BK982" s="353"/>
      <c r="BL982" s="353"/>
      <c r="BM982" s="353"/>
      <c r="BN982" s="353"/>
      <c r="BO982" s="353"/>
      <c r="BP982" s="353"/>
      <c r="BQ982" s="353"/>
      <c r="BR982" s="353"/>
      <c r="BS982" s="353"/>
      <c r="BT982" s="353"/>
      <c r="BU982" s="353"/>
      <c r="BV982" s="353"/>
      <c r="BW982" s="353"/>
      <c r="BX982" s="353"/>
      <c r="BY982" s="353"/>
      <c r="BZ982" s="353"/>
      <c r="CA982" s="353"/>
      <c r="CB982" s="353"/>
      <c r="CC982" s="353"/>
      <c r="CD982" s="353"/>
      <c r="CE982" s="353"/>
      <c r="CF982" s="353"/>
      <c r="CG982" s="353"/>
      <c r="CH982" s="353"/>
      <c r="CI982" s="353"/>
      <c r="CJ982" s="353"/>
      <c r="CK982" s="353"/>
      <c r="CL982" s="353"/>
      <c r="CM982" s="175"/>
      <c r="CN982" s="175"/>
    </row>
    <row r="983" spans="1:92" s="1" customFormat="1" ht="10.5" customHeight="1" thickBot="1">
      <c r="A983" s="1299"/>
      <c r="B983" s="1302"/>
      <c r="C983" s="293"/>
      <c r="D983" s="254" t="s">
        <v>42</v>
      </c>
      <c r="E983" s="89">
        <f t="shared" ref="E983:AB983" si="1376">E982/E981</f>
        <v>0.93333333333333346</v>
      </c>
      <c r="F983" s="89">
        <f t="shared" si="1376"/>
        <v>0.93333333333333346</v>
      </c>
      <c r="G983" s="89">
        <f t="shared" si="1376"/>
        <v>0.93548387096774188</v>
      </c>
      <c r="H983" s="699">
        <f t="shared" si="1376"/>
        <v>0.93333333333333346</v>
      </c>
      <c r="I983" s="89">
        <f t="shared" si="1376"/>
        <v>0.90000000000000013</v>
      </c>
      <c r="J983" s="89">
        <f t="shared" si="1376"/>
        <v>0.87096774193548399</v>
      </c>
      <c r="K983" s="89">
        <f t="shared" si="1376"/>
        <v>0.90000000000000013</v>
      </c>
      <c r="L983" s="89">
        <f t="shared" si="1376"/>
        <v>0.93333333333333346</v>
      </c>
      <c r="M983" s="89">
        <f t="shared" si="1376"/>
        <v>1</v>
      </c>
      <c r="N983" s="699">
        <f t="shared" si="1376"/>
        <v>1.0666666666666667</v>
      </c>
      <c r="O983" s="89">
        <f t="shared" si="1376"/>
        <v>1.032258064516129</v>
      </c>
      <c r="P983" s="89">
        <f t="shared" si="1376"/>
        <v>1.0645161290322582</v>
      </c>
      <c r="Q983" s="89">
        <f t="shared" si="1376"/>
        <v>1</v>
      </c>
      <c r="R983" s="89">
        <f t="shared" si="1376"/>
        <v>1.0333333333333334</v>
      </c>
      <c r="S983" s="89">
        <f t="shared" si="1376"/>
        <v>0.93333333333333346</v>
      </c>
      <c r="T983" s="89">
        <f t="shared" si="1376"/>
        <v>0.90000000000000013</v>
      </c>
      <c r="U983" s="89">
        <f t="shared" si="1376"/>
        <v>0.90000000000000013</v>
      </c>
      <c r="V983" s="89">
        <f t="shared" si="1376"/>
        <v>0.90000000000000013</v>
      </c>
      <c r="W983" s="89">
        <f t="shared" si="1376"/>
        <v>0.90000000000000013</v>
      </c>
      <c r="X983" s="89">
        <f t="shared" si="1376"/>
        <v>0.90000000000000013</v>
      </c>
      <c r="Y983" s="699">
        <f t="shared" si="1376"/>
        <v>0.93333333333333346</v>
      </c>
      <c r="Z983" s="89">
        <f t="shared" si="1376"/>
        <v>0.90000000000000013</v>
      </c>
      <c r="AA983" s="89">
        <f t="shared" si="1376"/>
        <v>0.8666666666666667</v>
      </c>
      <c r="AB983" s="90">
        <f t="shared" si="1376"/>
        <v>0.90000000000000013</v>
      </c>
      <c r="AC983" s="53"/>
      <c r="AD983" s="56"/>
      <c r="AE983" s="64"/>
      <c r="AF983" s="353"/>
      <c r="AG983" s="353"/>
      <c r="AH983" s="353"/>
      <c r="AI983" s="353"/>
      <c r="AJ983" s="353"/>
      <c r="AK983" s="353"/>
      <c r="AL983" s="353"/>
      <c r="AM983" s="353"/>
      <c r="AN983" s="353"/>
      <c r="AO983" s="353"/>
      <c r="AP983" s="353"/>
      <c r="AQ983" s="353"/>
      <c r="AR983" s="353"/>
      <c r="AS983" s="353"/>
      <c r="AT983" s="353"/>
      <c r="AU983" s="353"/>
      <c r="AV983" s="353"/>
      <c r="AW983" s="353"/>
      <c r="AX983" s="353"/>
      <c r="AY983" s="353"/>
      <c r="AZ983" s="353"/>
      <c r="BA983" s="353"/>
      <c r="BB983" s="353"/>
      <c r="BC983" s="353"/>
      <c r="BD983" s="353"/>
      <c r="BE983" s="353"/>
      <c r="BF983" s="353"/>
      <c r="BG983" s="353"/>
      <c r="BH983" s="353"/>
      <c r="BI983" s="353"/>
      <c r="BJ983" s="353"/>
      <c r="BK983" s="353"/>
      <c r="BL983" s="353"/>
      <c r="BM983" s="353"/>
      <c r="BN983" s="353"/>
      <c r="BO983" s="353"/>
      <c r="BP983" s="353"/>
      <c r="BQ983" s="353"/>
      <c r="BR983" s="353"/>
      <c r="BS983" s="353"/>
      <c r="BT983" s="353"/>
      <c r="BU983" s="353"/>
      <c r="BV983" s="353"/>
      <c r="BW983" s="353"/>
      <c r="BX983" s="353"/>
      <c r="BY983" s="353"/>
      <c r="BZ983" s="353"/>
      <c r="CA983" s="353"/>
      <c r="CB983" s="353"/>
      <c r="CC983" s="353"/>
      <c r="CD983" s="353"/>
      <c r="CE983" s="353"/>
      <c r="CF983" s="353"/>
      <c r="CG983" s="353"/>
      <c r="CH983" s="353"/>
      <c r="CI983" s="353"/>
      <c r="CJ983" s="353"/>
      <c r="CK983" s="353"/>
      <c r="CL983" s="353"/>
      <c r="CM983" s="175"/>
      <c r="CN983" s="175"/>
    </row>
    <row r="984" spans="1:92" s="1" customFormat="1" ht="10.5" customHeight="1">
      <c r="A984" s="1297" t="s">
        <v>44</v>
      </c>
      <c r="B984" s="1300" t="s">
        <v>510</v>
      </c>
      <c r="C984" s="1128"/>
      <c r="D984" s="1173"/>
      <c r="E984" s="85"/>
      <c r="F984" s="85"/>
      <c r="G984" s="85"/>
      <c r="H984" s="643"/>
      <c r="I984" s="85"/>
      <c r="J984" s="85"/>
      <c r="K984" s="85"/>
      <c r="L984" s="85"/>
      <c r="M984" s="85"/>
      <c r="N984" s="643"/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643"/>
      <c r="Z984" s="85"/>
      <c r="AA984" s="85"/>
      <c r="AB984" s="199"/>
      <c r="AC984" s="53" t="s">
        <v>125</v>
      </c>
      <c r="AD984" s="56">
        <f>AD986/AC986</f>
        <v>1.6418970189701227</v>
      </c>
      <c r="AE984" s="64"/>
      <c r="AF984" s="431"/>
      <c r="AG984" s="353"/>
      <c r="AH984" s="353"/>
      <c r="AI984" s="353"/>
      <c r="AJ984" s="353"/>
      <c r="AK984" s="353"/>
      <c r="AL984" s="353"/>
      <c r="AM984" s="353"/>
      <c r="AN984" s="353"/>
      <c r="AO984" s="353"/>
      <c r="AP984" s="353"/>
      <c r="AQ984" s="353"/>
      <c r="AR984" s="353"/>
      <c r="AS984" s="353"/>
      <c r="AT984" s="353"/>
      <c r="AU984" s="353"/>
      <c r="AV984" s="353"/>
      <c r="AW984" s="353"/>
      <c r="AX984" s="353"/>
      <c r="AY984" s="353"/>
      <c r="AZ984" s="353"/>
      <c r="BA984" s="353"/>
      <c r="BB984" s="353"/>
      <c r="BC984" s="353"/>
      <c r="BD984" s="353"/>
      <c r="BE984" s="353"/>
      <c r="BF984" s="353"/>
      <c r="BG984" s="353"/>
      <c r="BH984" s="353"/>
      <c r="BI984" s="353"/>
      <c r="BJ984" s="353"/>
      <c r="BK984" s="353"/>
      <c r="BL984" s="353"/>
      <c r="BM984" s="353"/>
      <c r="BN984" s="353"/>
      <c r="BO984" s="353"/>
      <c r="BP984" s="353"/>
      <c r="BQ984" s="353"/>
      <c r="BR984" s="353"/>
      <c r="BS984" s="353"/>
      <c r="BT984" s="353"/>
      <c r="BU984" s="353"/>
      <c r="BV984" s="353"/>
      <c r="BW984" s="353"/>
      <c r="BX984" s="353"/>
      <c r="BY984" s="353"/>
      <c r="BZ984" s="353"/>
      <c r="CA984" s="353"/>
      <c r="CB984" s="353"/>
      <c r="CC984" s="353"/>
      <c r="CD984" s="353"/>
      <c r="CE984" s="353"/>
      <c r="CF984" s="353"/>
      <c r="CG984" s="353"/>
      <c r="CH984" s="353"/>
      <c r="CI984" s="353"/>
      <c r="CJ984" s="353"/>
      <c r="CK984" s="353"/>
      <c r="CL984" s="353"/>
      <c r="CM984" s="175"/>
      <c r="CN984" s="175"/>
    </row>
    <row r="985" spans="1:92" s="1" customFormat="1" ht="10.5" customHeight="1">
      <c r="A985" s="1298"/>
      <c r="B985" s="1301"/>
      <c r="C985" s="1129" t="s">
        <v>139</v>
      </c>
      <c r="D985" s="144" t="s">
        <v>34</v>
      </c>
      <c r="E985" s="114">
        <f t="shared" ref="E985:AB985" si="1377">ROUND(SQRT(E986^2+E987^2)*1000/(1.73*E$938),0)</f>
        <v>34</v>
      </c>
      <c r="F985" s="114">
        <f>ROUND(SQRT(F986^2+F987^2)*1000/(1.73*F$938),0)</f>
        <v>29</v>
      </c>
      <c r="G985" s="114">
        <f t="shared" si="1377"/>
        <v>23</v>
      </c>
      <c r="H985" s="638">
        <f t="shared" si="1377"/>
        <v>74</v>
      </c>
      <c r="I985" s="114">
        <f t="shared" si="1377"/>
        <v>48</v>
      </c>
      <c r="J985" s="114">
        <f t="shared" si="1377"/>
        <v>26</v>
      </c>
      <c r="K985" s="114">
        <f t="shared" si="1377"/>
        <v>25</v>
      </c>
      <c r="L985" s="114">
        <f t="shared" si="1377"/>
        <v>23</v>
      </c>
      <c r="M985" s="114">
        <f t="shared" si="1377"/>
        <v>23</v>
      </c>
      <c r="N985" s="638">
        <f t="shared" si="1377"/>
        <v>26</v>
      </c>
      <c r="O985" s="114">
        <f t="shared" si="1377"/>
        <v>24</v>
      </c>
      <c r="P985" s="114">
        <f t="shared" si="1377"/>
        <v>25</v>
      </c>
      <c r="Q985" s="114">
        <f t="shared" si="1377"/>
        <v>27</v>
      </c>
      <c r="R985" s="114">
        <f t="shared" si="1377"/>
        <v>28</v>
      </c>
      <c r="S985" s="114">
        <f t="shared" si="1377"/>
        <v>26</v>
      </c>
      <c r="T985" s="114">
        <f t="shared" si="1377"/>
        <v>47</v>
      </c>
      <c r="U985" s="114">
        <f t="shared" si="1377"/>
        <v>80</v>
      </c>
      <c r="V985" s="114">
        <f t="shared" si="1377"/>
        <v>129</v>
      </c>
      <c r="W985" s="114">
        <f t="shared" si="1377"/>
        <v>115</v>
      </c>
      <c r="X985" s="114">
        <f t="shared" si="1377"/>
        <v>57</v>
      </c>
      <c r="Y985" s="638">
        <f t="shared" si="1377"/>
        <v>59</v>
      </c>
      <c r="Z985" s="114">
        <f t="shared" si="1377"/>
        <v>72</v>
      </c>
      <c r="AA985" s="114">
        <f t="shared" si="1377"/>
        <v>86</v>
      </c>
      <c r="AB985" s="115">
        <f t="shared" si="1377"/>
        <v>72</v>
      </c>
      <c r="AC985" s="359"/>
      <c r="AD985" s="191"/>
      <c r="AE985" s="64"/>
      <c r="AF985" s="353"/>
      <c r="AG985" s="353"/>
      <c r="AH985" s="353"/>
      <c r="AI985" s="353"/>
      <c r="AJ985" s="353"/>
      <c r="AK985" s="353"/>
      <c r="AL985" s="353"/>
      <c r="AM985" s="353"/>
      <c r="AN985" s="353"/>
      <c r="AO985" s="353"/>
      <c r="AP985" s="353"/>
      <c r="AQ985" s="353"/>
      <c r="AR985" s="353"/>
      <c r="AS985" s="353"/>
      <c r="AT985" s="353"/>
      <c r="AU985" s="353"/>
      <c r="AV985" s="353"/>
      <c r="AW985" s="353"/>
      <c r="AX985" s="353"/>
      <c r="AY985" s="353"/>
      <c r="AZ985" s="353"/>
      <c r="BA985" s="353"/>
      <c r="BB985" s="353"/>
      <c r="BC985" s="353"/>
      <c r="BD985" s="353"/>
      <c r="BE985" s="353"/>
      <c r="BF985" s="353"/>
      <c r="BG985" s="353"/>
      <c r="BH985" s="353"/>
      <c r="BI985" s="353"/>
      <c r="BJ985" s="353"/>
      <c r="BK985" s="353"/>
      <c r="BL985" s="353"/>
      <c r="BM985" s="353"/>
      <c r="BN985" s="353"/>
      <c r="BO985" s="353"/>
      <c r="BP985" s="353"/>
      <c r="BQ985" s="353"/>
      <c r="BR985" s="353"/>
      <c r="BS985" s="353"/>
      <c r="BT985" s="353"/>
      <c r="BU985" s="353"/>
      <c r="BV985" s="353"/>
      <c r="BW985" s="353"/>
      <c r="BX985" s="353"/>
      <c r="BY985" s="353"/>
      <c r="BZ985" s="353"/>
      <c r="CA985" s="353"/>
      <c r="CB985" s="353"/>
      <c r="CC985" s="353"/>
      <c r="CD985" s="353"/>
      <c r="CE985" s="353"/>
      <c r="CF985" s="353"/>
      <c r="CG985" s="353"/>
      <c r="CH985" s="353"/>
      <c r="CI985" s="353"/>
      <c r="CJ985" s="353"/>
      <c r="CK985" s="353"/>
      <c r="CL985" s="353"/>
      <c r="CM985" s="175"/>
      <c r="CN985" s="175"/>
    </row>
    <row r="986" spans="1:92" s="1" customFormat="1" ht="10.5" customHeight="1">
      <c r="A986" s="1298"/>
      <c r="B986" s="1301"/>
      <c r="C986" s="1129" t="s">
        <v>954</v>
      </c>
      <c r="D986" s="144" t="s">
        <v>126</v>
      </c>
      <c r="E986" s="54">
        <f>ROUND((AG986-AF986)*$AE986,2)</f>
        <v>0.24</v>
      </c>
      <c r="F986" s="54">
        <f t="shared" ref="F986" si="1378">ROUND((AH986-AG986)*$AE986,2)</f>
        <v>0.19</v>
      </c>
      <c r="G986" s="54">
        <f t="shared" ref="G986" si="1379">ROUND((AI986-AH986)*$AE986,2)</f>
        <v>0.15</v>
      </c>
      <c r="H986" s="976">
        <f t="shared" ref="H986" si="1380">ROUND((AJ986-AI986)*$AE986,2)</f>
        <v>0.38</v>
      </c>
      <c r="I986" s="54">
        <f t="shared" ref="I986" si="1381">ROUND((AK986-AJ986)*$AE986,2)</f>
        <v>0.27</v>
      </c>
      <c r="J986" s="54">
        <f t="shared" ref="J986" si="1382">ROUND((AL986-AK986)*$AE986,2)</f>
        <v>0.17</v>
      </c>
      <c r="K986" s="54">
        <f t="shared" ref="K986" si="1383">ROUND((AM986-AL986)*$AE986,2)</f>
        <v>0.16</v>
      </c>
      <c r="L986" s="54">
        <f t="shared" ref="L986" si="1384">ROUND((AN986-AM986)*$AE986,2)</f>
        <v>0.15</v>
      </c>
      <c r="M986" s="54">
        <f t="shared" ref="M986" si="1385">ROUND((AO986-AN986)*$AE986,2)</f>
        <v>0.15</v>
      </c>
      <c r="N986" s="976">
        <f>ROUND((AP986-AO986)*$AE986,2)</f>
        <v>0.16</v>
      </c>
      <c r="O986" s="54">
        <f t="shared" ref="O986" si="1386">ROUND((AQ986-AP986)*$AE986,2)</f>
        <v>0.15</v>
      </c>
      <c r="P986" s="54">
        <f t="shared" ref="P986" si="1387">ROUND((AR986-AQ986)*$AE986,2)</f>
        <v>0.15</v>
      </c>
      <c r="Q986" s="54">
        <f t="shared" ref="Q986" si="1388">ROUND((AS986-AR986)*$AE986,2)</f>
        <v>0.16</v>
      </c>
      <c r="R986" s="54">
        <f t="shared" ref="R986" si="1389">ROUND((AT986-AS986)*$AE986,2)</f>
        <v>0.17</v>
      </c>
      <c r="S986" s="54">
        <f t="shared" ref="S986" si="1390">ROUND((AU986-AT986)*$AE986,2)</f>
        <v>0.16</v>
      </c>
      <c r="T986" s="54">
        <f t="shared" ref="T986" si="1391">ROUND((AV986-AU986)*$AE986,2)</f>
        <v>0.28000000000000003</v>
      </c>
      <c r="U986" s="54">
        <f t="shared" ref="U986" si="1392">ROUND((AW986-AV986)*$AE986,2)</f>
        <v>0.43</v>
      </c>
      <c r="V986" s="54">
        <f t="shared" ref="V986" si="1393">ROUND((AX986-AW986)*$AE986,2)</f>
        <v>0.68</v>
      </c>
      <c r="W986" s="54">
        <f t="shared" ref="W986" si="1394">ROUND((AY986-AX986)*$AE986,2)</f>
        <v>0.6</v>
      </c>
      <c r="X986" s="54">
        <f t="shared" ref="X986" si="1395">ROUND((AZ986-AY986)*$AE986,2)</f>
        <v>0.32</v>
      </c>
      <c r="Y986" s="976">
        <f t="shared" ref="Y986" si="1396">ROUND((BA986-AZ986)*$AE986,2)</f>
        <v>0.33</v>
      </c>
      <c r="Z986" s="54">
        <f t="shared" ref="Z986" si="1397">ROUND((BB986-BA986)*$AE986,2)</f>
        <v>0.38</v>
      </c>
      <c r="AA986" s="54">
        <f t="shared" ref="AA986" si="1398">ROUND((BC986-BB986)*$AE986,2)</f>
        <v>0.44</v>
      </c>
      <c r="AB986" s="55">
        <f t="shared" ref="AB986" si="1399">ROUND((BD986-BC986)*$AE986,2)</f>
        <v>0.38</v>
      </c>
      <c r="AC986" s="53">
        <f>(BD986-AF986)*AE986</f>
        <v>6.642000000000098</v>
      </c>
      <c r="AD986" s="56">
        <f>(BD987-AF987)*AE986</f>
        <v>10.905479999999717</v>
      </c>
      <c r="AE986" s="64">
        <v>3.6</v>
      </c>
      <c r="AF986" s="1114">
        <v>1532.0633</v>
      </c>
      <c r="AG986" s="1114">
        <v>1532.1301000000001</v>
      </c>
      <c r="AH986" s="1115">
        <v>1532.1834000000001</v>
      </c>
      <c r="AI986" s="1114">
        <v>1532.2241000000001</v>
      </c>
      <c r="AJ986" s="1114">
        <v>1532.3301000000001</v>
      </c>
      <c r="AK986" s="1114">
        <v>1532.4051999999999</v>
      </c>
      <c r="AL986" s="1114">
        <v>1532.4515000000001</v>
      </c>
      <c r="AM986" s="1114">
        <v>1532.4947</v>
      </c>
      <c r="AN986" s="1114">
        <v>1532.5352</v>
      </c>
      <c r="AO986" s="1114">
        <v>1532.5754999999999</v>
      </c>
      <c r="AP986" s="1114">
        <v>1532.6193000000001</v>
      </c>
      <c r="AQ986" s="1114">
        <v>1532.6601000000001</v>
      </c>
      <c r="AR986" s="1114">
        <v>1532.7012999999999</v>
      </c>
      <c r="AS986" s="1114">
        <v>1532.7457999999999</v>
      </c>
      <c r="AT986" s="1114">
        <v>1532.7940000000001</v>
      </c>
      <c r="AU986" s="1114">
        <v>1532.8397</v>
      </c>
      <c r="AV986" s="1114">
        <v>1532.9180000000001</v>
      </c>
      <c r="AW986" s="1114">
        <v>1533.0376000000001</v>
      </c>
      <c r="AX986" s="1114">
        <v>1533.2253000000001</v>
      </c>
      <c r="AY986" s="1114">
        <v>1533.3924999999999</v>
      </c>
      <c r="AZ986" s="1114">
        <v>1533.4816000000001</v>
      </c>
      <c r="BA986" s="1114">
        <v>1533.5744999999999</v>
      </c>
      <c r="BB986" s="1114">
        <v>1533.6808000000001</v>
      </c>
      <c r="BC986" s="1114">
        <v>1533.8021000000001</v>
      </c>
      <c r="BD986" s="1114">
        <v>1533.9083000000001</v>
      </c>
      <c r="BE986" s="353"/>
      <c r="BF986" s="353"/>
      <c r="BG986" s="353"/>
      <c r="BH986" s="353"/>
      <c r="BI986" s="353"/>
      <c r="BJ986" s="353"/>
      <c r="BK986" s="353"/>
      <c r="BL986" s="353"/>
      <c r="BM986" s="353"/>
      <c r="BN986" s="353"/>
      <c r="BO986" s="353"/>
      <c r="BP986" s="353"/>
      <c r="BQ986" s="353"/>
      <c r="BR986" s="353"/>
      <c r="BS986" s="353"/>
      <c r="BT986" s="353"/>
      <c r="BU986" s="353"/>
      <c r="BV986" s="353"/>
      <c r="BW986" s="353"/>
      <c r="BX986" s="353"/>
      <c r="BY986" s="353"/>
      <c r="BZ986" s="353"/>
      <c r="CA986" s="353"/>
      <c r="CB986" s="353"/>
      <c r="CC986" s="353"/>
      <c r="CD986" s="353"/>
      <c r="CE986" s="353"/>
      <c r="CF986" s="353"/>
      <c r="CG986" s="353"/>
      <c r="CH986" s="353"/>
      <c r="CI986" s="353"/>
      <c r="CJ986" s="353"/>
      <c r="CK986" s="353"/>
      <c r="CL986" s="353"/>
      <c r="CM986" s="175"/>
      <c r="CN986" s="175"/>
    </row>
    <row r="987" spans="1:92" s="1" customFormat="1" ht="10.5" customHeight="1">
      <c r="A987" s="1298"/>
      <c r="B987" s="1301"/>
      <c r="C987" s="1129" t="s">
        <v>954</v>
      </c>
      <c r="D987" s="144" t="s">
        <v>127</v>
      </c>
      <c r="E987" s="54">
        <f>ROUND((AG987-AF987)*$AE986,2)</f>
        <v>0.28999999999999998</v>
      </c>
      <c r="F987" s="54">
        <f t="shared" ref="F987" si="1400">ROUND((AH987-AG987)*$AE986,2)</f>
        <v>0.25</v>
      </c>
      <c r="G987" s="54">
        <f t="shared" ref="G987" si="1401">ROUND((AI987-AH987)*$AE986,2)</f>
        <v>0.2</v>
      </c>
      <c r="H987" s="976">
        <f t="shared" ref="H987" si="1402">ROUND((AJ987-AI987)*$AE986,2)</f>
        <v>0.7</v>
      </c>
      <c r="I987" s="54">
        <f t="shared" ref="I987" si="1403">ROUND((AK987-AJ987)*$AE986,2)</f>
        <v>0.45</v>
      </c>
      <c r="J987" s="54">
        <f t="shared" ref="J987" si="1404">ROUND((AL987-AK987)*$AE986,2)</f>
        <v>0.23</v>
      </c>
      <c r="K987" s="54">
        <f t="shared" ref="K987" si="1405">ROUND((AM987-AL987)*$AE986,2)</f>
        <v>0.22</v>
      </c>
      <c r="L987" s="54">
        <f t="shared" ref="L987" si="1406">ROUND((AN987-AM987)*$AE986,2)</f>
        <v>0.21</v>
      </c>
      <c r="M987" s="54">
        <f>ROUND((AO987-AN987)*$AE986,2)</f>
        <v>0.21</v>
      </c>
      <c r="N987" s="976">
        <f>ROUND((AP987-AO987)*$AE986,2)</f>
        <v>0.24</v>
      </c>
      <c r="O987" s="54">
        <f t="shared" ref="O987" si="1407">ROUND((AQ987-AP987)*$AE986,2)</f>
        <v>0.23</v>
      </c>
      <c r="P987" s="54">
        <f t="shared" ref="P987" si="1408">ROUND((AR987-AQ987)*$AE986,2)</f>
        <v>0.23</v>
      </c>
      <c r="Q987" s="54">
        <f t="shared" ref="Q987" si="1409">ROUND((AS987-AR987)*$AE986,2)</f>
        <v>0.25</v>
      </c>
      <c r="R987" s="54">
        <f t="shared" ref="R987" si="1410">ROUND((AT987-AS987)*$AE986,2)</f>
        <v>0.26</v>
      </c>
      <c r="S987" s="54">
        <f t="shared" ref="S987" si="1411">ROUND((AU987-AT987)*$AE986,2)</f>
        <v>0.23</v>
      </c>
      <c r="T987" s="54">
        <f t="shared" ref="T987" si="1412">ROUND((AV987-AU987)*$AE986,2)</f>
        <v>0.42</v>
      </c>
      <c r="U987" s="54">
        <f t="shared" ref="U987" si="1413">ROUND((AW987-AV987)*$AE986,2)</f>
        <v>0.74</v>
      </c>
      <c r="V987" s="54">
        <f t="shared" ref="V987" si="1414">ROUND((AX987-AW987)*$AE986,2)</f>
        <v>1.23</v>
      </c>
      <c r="W987" s="54">
        <f t="shared" ref="W987" si="1415">ROUND((AY987-AX987)*$AE986,2)</f>
        <v>1.08</v>
      </c>
      <c r="X987" s="54">
        <f t="shared" ref="X987" si="1416">ROUND((AZ987-AY987)*$AE986,2)</f>
        <v>0.53</v>
      </c>
      <c r="Y987" s="976">
        <f t="shared" ref="Y987" si="1417">ROUND((BA987-AZ987)*$AE986,2)</f>
        <v>0.54</v>
      </c>
      <c r="Z987" s="54">
        <f t="shared" ref="Z987" si="1418">ROUND((BB987-BA987)*$AE986,2)</f>
        <v>0.67</v>
      </c>
      <c r="AA987" s="54">
        <f t="shared" ref="AA987" si="1419">ROUND((BC987-BB987)*$AE986,2)</f>
        <v>0.81</v>
      </c>
      <c r="AB987" s="55">
        <f t="shared" ref="AB987" si="1420">ROUND((BD987-BC987)*$AE986,2)</f>
        <v>0.69</v>
      </c>
      <c r="AC987" s="53"/>
      <c r="AD987" s="56"/>
      <c r="AE987" s="64"/>
      <c r="AF987" s="1114">
        <v>1690.3741</v>
      </c>
      <c r="AG987" s="1114">
        <v>1690.4552000000001</v>
      </c>
      <c r="AH987" s="1115">
        <v>1690.5254</v>
      </c>
      <c r="AI987" s="1114">
        <v>1690.5817999999999</v>
      </c>
      <c r="AJ987" s="1114">
        <v>1690.7771</v>
      </c>
      <c r="AK987" s="1114">
        <v>1690.9024999999999</v>
      </c>
      <c r="AL987" s="1114">
        <v>1690.9649999999999</v>
      </c>
      <c r="AM987" s="1114">
        <v>1691.0260000000001</v>
      </c>
      <c r="AN987" s="1114">
        <v>1691.0849000000001</v>
      </c>
      <c r="AO987" s="1114">
        <v>1691.1433999999999</v>
      </c>
      <c r="AP987" s="1114">
        <v>1691.2094</v>
      </c>
      <c r="AQ987" s="1114">
        <v>1691.2722000000001</v>
      </c>
      <c r="AR987" s="1114">
        <v>1691.336</v>
      </c>
      <c r="AS987" s="1114">
        <v>1691.4048</v>
      </c>
      <c r="AT987" s="1114">
        <v>1691.4772</v>
      </c>
      <c r="AU987" s="1114">
        <v>1691.5422000000001</v>
      </c>
      <c r="AV987" s="1114">
        <v>1691.6575</v>
      </c>
      <c r="AW987" s="1114">
        <v>1691.8619000000001</v>
      </c>
      <c r="AX987" s="1114">
        <v>1692.2023999999999</v>
      </c>
      <c r="AY987" s="1114">
        <v>1692.5019</v>
      </c>
      <c r="AZ987" s="1114">
        <v>1692.6496</v>
      </c>
      <c r="BA987" s="1114">
        <v>1692.7991</v>
      </c>
      <c r="BB987" s="1114">
        <v>1692.9855</v>
      </c>
      <c r="BC987" s="1114">
        <v>1693.2108000000001</v>
      </c>
      <c r="BD987" s="1114">
        <v>1693.4033999999999</v>
      </c>
      <c r="BE987" s="353"/>
      <c r="BF987" s="353"/>
      <c r="BG987" s="353"/>
      <c r="BH987" s="353"/>
      <c r="BI987" s="353"/>
      <c r="BJ987" s="353"/>
      <c r="BK987" s="353"/>
      <c r="BL987" s="353"/>
      <c r="BM987" s="353"/>
      <c r="BN987" s="353"/>
      <c r="BO987" s="353"/>
      <c r="BP987" s="353"/>
      <c r="BQ987" s="353"/>
      <c r="BR987" s="353"/>
      <c r="BS987" s="353"/>
      <c r="BT987" s="353"/>
      <c r="BU987" s="353"/>
      <c r="BV987" s="353"/>
      <c r="BW987" s="353"/>
      <c r="BX987" s="353"/>
      <c r="BY987" s="353"/>
      <c r="BZ987" s="353"/>
      <c r="CA987" s="353"/>
      <c r="CB987" s="353"/>
      <c r="CC987" s="353"/>
      <c r="CD987" s="353"/>
      <c r="CE987" s="353"/>
      <c r="CF987" s="353"/>
      <c r="CG987" s="353"/>
      <c r="CH987" s="353"/>
      <c r="CI987" s="353"/>
      <c r="CJ987" s="353"/>
      <c r="CK987" s="353"/>
      <c r="CL987" s="353"/>
      <c r="CM987" s="175"/>
      <c r="CN987" s="175"/>
    </row>
    <row r="988" spans="1:92" s="1" customFormat="1" ht="10.5" customHeight="1" thickBot="1">
      <c r="A988" s="1299"/>
      <c r="B988" s="1302"/>
      <c r="C988" s="293"/>
      <c r="D988" s="254" t="s">
        <v>42</v>
      </c>
      <c r="E988" s="89">
        <f t="shared" ref="E988:AB988" si="1421">E987/E986</f>
        <v>1.2083333333333333</v>
      </c>
      <c r="F988" s="89">
        <f t="shared" si="1421"/>
        <v>1.3157894736842106</v>
      </c>
      <c r="G988" s="89">
        <f t="shared" si="1421"/>
        <v>1.3333333333333335</v>
      </c>
      <c r="H988" s="699">
        <f t="shared" si="1421"/>
        <v>1.8421052631578947</v>
      </c>
      <c r="I988" s="89">
        <f t="shared" si="1421"/>
        <v>1.6666666666666665</v>
      </c>
      <c r="J988" s="89">
        <f t="shared" si="1421"/>
        <v>1.3529411764705881</v>
      </c>
      <c r="K988" s="89">
        <f t="shared" si="1421"/>
        <v>1.375</v>
      </c>
      <c r="L988" s="89">
        <f t="shared" si="1421"/>
        <v>1.4</v>
      </c>
      <c r="M988" s="89">
        <f t="shared" si="1421"/>
        <v>1.4</v>
      </c>
      <c r="N988" s="699">
        <f t="shared" si="1421"/>
        <v>1.5</v>
      </c>
      <c r="O988" s="89">
        <f t="shared" si="1421"/>
        <v>1.5333333333333334</v>
      </c>
      <c r="P988" s="89">
        <f t="shared" si="1421"/>
        <v>1.5333333333333334</v>
      </c>
      <c r="Q988" s="89">
        <f t="shared" si="1421"/>
        <v>1.5625</v>
      </c>
      <c r="R988" s="89">
        <f t="shared" si="1421"/>
        <v>1.5294117647058822</v>
      </c>
      <c r="S988" s="89">
        <f t="shared" si="1421"/>
        <v>1.4375</v>
      </c>
      <c r="T988" s="89">
        <f t="shared" si="1421"/>
        <v>1.4999999999999998</v>
      </c>
      <c r="U988" s="89">
        <f t="shared" si="1421"/>
        <v>1.7209302325581395</v>
      </c>
      <c r="V988" s="89">
        <f t="shared" si="1421"/>
        <v>1.8088235294117645</v>
      </c>
      <c r="W988" s="89">
        <f t="shared" si="1421"/>
        <v>1.8000000000000003</v>
      </c>
      <c r="X988" s="89">
        <f t="shared" si="1421"/>
        <v>1.65625</v>
      </c>
      <c r="Y988" s="699">
        <f t="shared" si="1421"/>
        <v>1.6363636363636365</v>
      </c>
      <c r="Z988" s="89">
        <f t="shared" si="1421"/>
        <v>1.7631578947368423</v>
      </c>
      <c r="AA988" s="89">
        <f t="shared" si="1421"/>
        <v>1.8409090909090911</v>
      </c>
      <c r="AB988" s="90">
        <f t="shared" si="1421"/>
        <v>1.8157894736842104</v>
      </c>
      <c r="AC988" s="53"/>
      <c r="AD988" s="56"/>
      <c r="AE988" s="64"/>
      <c r="AF988" s="353"/>
      <c r="AG988" s="353"/>
      <c r="AH988" s="353"/>
      <c r="AI988" s="353"/>
      <c r="AJ988" s="353"/>
      <c r="AK988" s="353"/>
      <c r="AL988" s="353"/>
      <c r="AM988" s="353"/>
      <c r="AN988" s="353"/>
      <c r="AO988" s="353"/>
      <c r="AP988" s="353"/>
      <c r="AQ988" s="353"/>
      <c r="AR988" s="353"/>
      <c r="AS988" s="353"/>
      <c r="AT988" s="353"/>
      <c r="AU988" s="353"/>
      <c r="AV988" s="353"/>
      <c r="AW988" s="353"/>
      <c r="AX988" s="353"/>
      <c r="AY988" s="353"/>
      <c r="AZ988" s="353"/>
      <c r="BA988" s="353"/>
      <c r="BB988" s="353"/>
      <c r="BC988" s="353"/>
      <c r="BD988" s="353"/>
      <c r="BE988" s="353"/>
      <c r="BF988" s="353"/>
      <c r="BG988" s="353"/>
      <c r="BH988" s="353"/>
      <c r="BI988" s="353"/>
      <c r="BJ988" s="353"/>
      <c r="BK988" s="353"/>
      <c r="BL988" s="353"/>
      <c r="BM988" s="353"/>
      <c r="BN988" s="353"/>
      <c r="BO988" s="353"/>
      <c r="BP988" s="353"/>
      <c r="BQ988" s="353"/>
      <c r="BR988" s="353"/>
      <c r="BS988" s="353"/>
      <c r="BT988" s="353"/>
      <c r="BU988" s="353"/>
      <c r="BV988" s="353"/>
      <c r="BW988" s="353"/>
      <c r="BX988" s="353"/>
      <c r="BY988" s="353"/>
      <c r="BZ988" s="353"/>
      <c r="CA988" s="353"/>
      <c r="CB988" s="353"/>
      <c r="CC988" s="353"/>
      <c r="CD988" s="353"/>
      <c r="CE988" s="353"/>
      <c r="CF988" s="353"/>
      <c r="CG988" s="353"/>
      <c r="CH988" s="353"/>
      <c r="CI988" s="353"/>
      <c r="CJ988" s="353"/>
      <c r="CK988" s="353"/>
      <c r="CL988" s="353"/>
      <c r="CM988" s="175"/>
      <c r="CN988" s="175"/>
    </row>
    <row r="989" spans="1:92" s="1" customFormat="1" ht="10.5" customHeight="1">
      <c r="A989" s="1297" t="s">
        <v>7</v>
      </c>
      <c r="B989" s="1300" t="s">
        <v>526</v>
      </c>
      <c r="C989" s="1128"/>
      <c r="D989" s="1173"/>
      <c r="E989" s="85"/>
      <c r="F989" s="85"/>
      <c r="G989" s="85"/>
      <c r="H989" s="643"/>
      <c r="I989" s="85"/>
      <c r="J989" s="85"/>
      <c r="K989" s="85"/>
      <c r="L989" s="85"/>
      <c r="M989" s="85"/>
      <c r="N989" s="643"/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643"/>
      <c r="Z989" s="85"/>
      <c r="AA989" s="85"/>
      <c r="AB989" s="199"/>
      <c r="AC989" s="53" t="s">
        <v>125</v>
      </c>
      <c r="AD989" s="56">
        <f>AD991/AC991</f>
        <v>1.131485148514715</v>
      </c>
      <c r="AE989" s="64"/>
      <c r="AF989" s="431"/>
      <c r="AG989" s="353"/>
      <c r="AH989" s="353"/>
      <c r="AI989" s="353"/>
      <c r="AJ989" s="353"/>
      <c r="AK989" s="353"/>
      <c r="AL989" s="353"/>
      <c r="AM989" s="353"/>
      <c r="AN989" s="353"/>
      <c r="AO989" s="353"/>
      <c r="AP989" s="353"/>
      <c r="AQ989" s="353"/>
      <c r="AR989" s="353"/>
      <c r="AS989" s="353"/>
      <c r="AT989" s="353"/>
      <c r="AU989" s="353"/>
      <c r="AV989" s="353"/>
      <c r="AW989" s="353"/>
      <c r="AX989" s="353"/>
      <c r="AY989" s="353"/>
      <c r="AZ989" s="353"/>
      <c r="BA989" s="353"/>
      <c r="BB989" s="353"/>
      <c r="BC989" s="353"/>
      <c r="BD989" s="353"/>
      <c r="BE989" s="353"/>
      <c r="BF989" s="353"/>
      <c r="BG989" s="353"/>
      <c r="BH989" s="353"/>
      <c r="BI989" s="353"/>
      <c r="BJ989" s="353"/>
      <c r="BK989" s="353"/>
      <c r="BL989" s="353"/>
      <c r="BM989" s="353"/>
      <c r="BN989" s="353"/>
      <c r="BO989" s="353"/>
      <c r="BP989" s="353"/>
      <c r="BQ989" s="353"/>
      <c r="BR989" s="353"/>
      <c r="BS989" s="353"/>
      <c r="BT989" s="353"/>
      <c r="BU989" s="353"/>
      <c r="BV989" s="353"/>
      <c r="BW989" s="353"/>
      <c r="BX989" s="353"/>
      <c r="BY989" s="353"/>
      <c r="BZ989" s="353"/>
      <c r="CA989" s="353"/>
      <c r="CB989" s="353"/>
      <c r="CC989" s="353"/>
      <c r="CD989" s="353"/>
      <c r="CE989" s="353"/>
      <c r="CF989" s="353"/>
      <c r="CG989" s="353"/>
      <c r="CH989" s="353"/>
      <c r="CI989" s="353"/>
      <c r="CJ989" s="353"/>
      <c r="CK989" s="353"/>
      <c r="CL989" s="353"/>
      <c r="CM989" s="175"/>
      <c r="CN989" s="175"/>
    </row>
    <row r="990" spans="1:92" s="1" customFormat="1" ht="10.5" customHeight="1">
      <c r="A990" s="1298"/>
      <c r="B990" s="1301"/>
      <c r="C990" s="1129" t="s">
        <v>139</v>
      </c>
      <c r="D990" s="144" t="s">
        <v>34</v>
      </c>
      <c r="E990" s="114">
        <f>ROUND(SQRT(E991^2+E992^2)*1000/(1.73*E$937),0)</f>
        <v>49</v>
      </c>
      <c r="F990" s="114">
        <f>ROUND(SQRT(F991^2+F992^2)*1000/(1.73*F$937),0)</f>
        <v>45</v>
      </c>
      <c r="G990" s="114">
        <f t="shared" ref="G990" si="1422">ROUND(SQRT(G991^2+G992^2)*1000/(1.73*G$937),0)</f>
        <v>28</v>
      </c>
      <c r="H990" s="638">
        <f t="shared" ref="H990" si="1423">ROUND(SQRT(H991^2+H992^2)*1000/(1.73*H$937),0)</f>
        <v>15</v>
      </c>
      <c r="I990" s="114">
        <f t="shared" ref="I990" si="1424">ROUND(SQRT(I991^2+I992^2)*1000/(1.73*I$937),0)</f>
        <v>40</v>
      </c>
      <c r="J990" s="114">
        <f t="shared" ref="J990" si="1425">ROUND(SQRT(J991^2+J992^2)*1000/(1.73*J$937),0)</f>
        <v>38</v>
      </c>
      <c r="K990" s="114">
        <f t="shared" ref="K990" si="1426">ROUND(SQRT(K991^2+K992^2)*1000/(1.73*K$937),0)</f>
        <v>22</v>
      </c>
      <c r="L990" s="114">
        <f t="shared" ref="L990" si="1427">ROUND(SQRT(L991^2+L992^2)*1000/(1.73*L$937),0)</f>
        <v>33</v>
      </c>
      <c r="M990" s="114">
        <f t="shared" ref="M990" si="1428">ROUND(SQRT(M991^2+M992^2)*1000/(1.73*M$937),0)</f>
        <v>17</v>
      </c>
      <c r="N990" s="638">
        <f t="shared" ref="N990" si="1429">ROUND(SQRT(N991^2+N992^2)*1000/(1.73*N$937),0)</f>
        <v>4</v>
      </c>
      <c r="O990" s="114">
        <f t="shared" ref="O990" si="1430">ROUND(SQRT(O991^2+O992^2)*1000/(1.73*O$937),0)</f>
        <v>4</v>
      </c>
      <c r="P990" s="114">
        <f t="shared" ref="P990" si="1431">ROUND(SQRT(P991^2+P992^2)*1000/(1.73*P$937),0)</f>
        <v>7</v>
      </c>
      <c r="Q990" s="114">
        <f>ROUND(SQRT(Q991^2+Q992^2)*1000/(1.73*Q$937),0)</f>
        <v>4</v>
      </c>
      <c r="R990" s="114">
        <f t="shared" ref="R990" si="1432">ROUND(SQRT(R991^2+R992^2)*1000/(1.73*R$937),0)</f>
        <v>8</v>
      </c>
      <c r="S990" s="114">
        <f t="shared" ref="S990" si="1433">ROUND(SQRT(S991^2+S992^2)*1000/(1.73*S$937),0)</f>
        <v>32</v>
      </c>
      <c r="T990" s="114">
        <f t="shared" ref="T990" si="1434">ROUND(SQRT(T991^2+T992^2)*1000/(1.73*T$937),0)</f>
        <v>40</v>
      </c>
      <c r="U990" s="114">
        <f t="shared" ref="U990" si="1435">ROUND(SQRT(U991^2+U992^2)*1000/(1.73*U$937),0)</f>
        <v>47</v>
      </c>
      <c r="V990" s="114">
        <f t="shared" ref="V990" si="1436">ROUND(SQRT(V991^2+V992^2)*1000/(1.73*V$937),0)</f>
        <v>31</v>
      </c>
      <c r="W990" s="114">
        <f t="shared" ref="W990" si="1437">ROUND(SQRT(W991^2+W992^2)*1000/(1.73*W$937),0)</f>
        <v>40</v>
      </c>
      <c r="X990" s="114">
        <f t="shared" ref="X990" si="1438">ROUND(SQRT(X991^2+X992^2)*1000/(1.73*X$937),0)</f>
        <v>46</v>
      </c>
      <c r="Y990" s="638">
        <f t="shared" ref="Y990" si="1439">ROUND(SQRT(Y991^2+Y992^2)*1000/(1.73*Y$937),0)</f>
        <v>22</v>
      </c>
      <c r="Z990" s="114">
        <f t="shared" ref="Z990" si="1440">ROUND(SQRT(Z991^2+Z992^2)*1000/(1.73*Z$937),0)</f>
        <v>20</v>
      </c>
      <c r="AA990" s="114">
        <f t="shared" ref="AA990" si="1441">ROUND(SQRT(AA991^2+AA992^2)*1000/(1.73*AA$937),0)</f>
        <v>49</v>
      </c>
      <c r="AB990" s="115">
        <f t="shared" ref="AB990" si="1442">ROUND(SQRT(AB991^2+AB992^2)*1000/(1.73*AB$937),0)</f>
        <v>32</v>
      </c>
      <c r="AC990" s="359"/>
      <c r="AD990" s="191"/>
      <c r="AE990" s="64"/>
      <c r="AF990" s="353"/>
      <c r="AG990" s="353"/>
      <c r="AH990" s="353"/>
      <c r="AI990" s="353"/>
      <c r="AJ990" s="353"/>
      <c r="AK990" s="353"/>
      <c r="AL990" s="353"/>
      <c r="AM990" s="353"/>
      <c r="AN990" s="353"/>
      <c r="AO990" s="353"/>
      <c r="AP990" s="353"/>
      <c r="AQ990" s="353"/>
      <c r="AR990" s="353"/>
      <c r="AS990" s="353"/>
      <c r="AT990" s="353"/>
      <c r="AU990" s="353"/>
      <c r="AV990" s="353"/>
      <c r="AW990" s="353"/>
      <c r="AX990" s="353"/>
      <c r="AY990" s="353"/>
      <c r="AZ990" s="353"/>
      <c r="BA990" s="353"/>
      <c r="BB990" s="353"/>
      <c r="BC990" s="353"/>
      <c r="BD990" s="353"/>
      <c r="BE990" s="353"/>
      <c r="BF990" s="353"/>
      <c r="BG990" s="353"/>
      <c r="BH990" s="353"/>
      <c r="BI990" s="353"/>
      <c r="BJ990" s="353"/>
      <c r="BK990" s="353"/>
      <c r="BL990" s="353"/>
      <c r="BM990" s="353"/>
      <c r="BN990" s="353"/>
      <c r="BO990" s="353"/>
      <c r="BP990" s="353"/>
      <c r="BQ990" s="353"/>
      <c r="BR990" s="353"/>
      <c r="BS990" s="353"/>
      <c r="BT990" s="353"/>
      <c r="BU990" s="353"/>
      <c r="BV990" s="353"/>
      <c r="BW990" s="353"/>
      <c r="BX990" s="353"/>
      <c r="BY990" s="353"/>
      <c r="BZ990" s="353"/>
      <c r="CA990" s="353"/>
      <c r="CB990" s="353"/>
      <c r="CC990" s="353"/>
      <c r="CD990" s="353"/>
      <c r="CE990" s="353"/>
      <c r="CF990" s="353"/>
      <c r="CG990" s="353"/>
      <c r="CH990" s="353"/>
      <c r="CI990" s="353"/>
      <c r="CJ990" s="353"/>
      <c r="CK990" s="353"/>
      <c r="CL990" s="353"/>
      <c r="CM990" s="175"/>
      <c r="CN990" s="175"/>
    </row>
    <row r="991" spans="1:92" s="1" customFormat="1" ht="10.5" customHeight="1">
      <c r="A991" s="1298"/>
      <c r="B991" s="1301"/>
      <c r="C991" s="1129" t="s">
        <v>954</v>
      </c>
      <c r="D991" s="144" t="s">
        <v>126</v>
      </c>
      <c r="E991" s="54">
        <f>ROUND((AG991-AF991)*$AE991,2)</f>
        <v>0.39</v>
      </c>
      <c r="F991" s="54">
        <f t="shared" ref="F991" si="1443">ROUND((AH991-AG991)*$AE991,2)</f>
        <v>0.32</v>
      </c>
      <c r="G991" s="54">
        <f t="shared" ref="G991" si="1444">ROUND((AI991-AH991)*$AE991,2)</f>
        <v>0.18</v>
      </c>
      <c r="H991" s="976">
        <f t="shared" ref="H991" si="1445">ROUND((AJ991-AI991)*$AE991,2)</f>
        <v>0.11</v>
      </c>
      <c r="I991" s="54">
        <f t="shared" ref="I991" si="1446">ROUND((AK991-AJ991)*$AE991,2)</f>
        <v>0.31</v>
      </c>
      <c r="J991" s="54">
        <f t="shared" ref="J991" si="1447">ROUND((AL991-AK991)*$AE991,2)</f>
        <v>0.24</v>
      </c>
      <c r="K991" s="54">
        <f t="shared" ref="K991" si="1448">ROUND((AM991-AL991)*$AE991,2)</f>
        <v>0.13</v>
      </c>
      <c r="L991" s="54">
        <f t="shared" ref="L991" si="1449">ROUND((AN991-AM991)*$AE991,2)</f>
        <v>0.22</v>
      </c>
      <c r="M991" s="54">
        <f t="shared" ref="M991" si="1450">ROUND((AO991-AN991)*$AE991,2)</f>
        <v>0.09</v>
      </c>
      <c r="N991" s="976">
        <f>ROUND((AP991-AO991)*$AE991,2)</f>
        <v>0.02</v>
      </c>
      <c r="O991" s="54">
        <f t="shared" ref="O991" si="1451">ROUND((AQ991-AP991)*$AE991,2)</f>
        <v>0.02</v>
      </c>
      <c r="P991" s="54">
        <f t="shared" ref="P991" si="1452">ROUND((AR991-AQ991)*$AE991,2)</f>
        <v>0.03</v>
      </c>
      <c r="Q991" s="54">
        <f t="shared" ref="Q991" si="1453">ROUND((AS991-AR991)*$AE991,2)</f>
        <v>0.02</v>
      </c>
      <c r="R991" s="54">
        <f t="shared" ref="R991" si="1454">ROUND((AT991-AS991)*$AE991,2)</f>
        <v>0.03</v>
      </c>
      <c r="S991" s="54">
        <f t="shared" ref="S991" si="1455">ROUND((AU991-AT991)*$AE991,2)</f>
        <v>0.23</v>
      </c>
      <c r="T991" s="54">
        <f t="shared" ref="T991" si="1456">ROUND((AV991-AU991)*$AE991,2)</f>
        <v>0.28999999999999998</v>
      </c>
      <c r="U991" s="54">
        <f t="shared" ref="U991" si="1457">ROUND((AW991-AV991)*$AE991,2)</f>
        <v>0.38</v>
      </c>
      <c r="V991" s="54">
        <f t="shared" ref="V991" si="1458">ROUND((AX991-AW991)*$AE991,2)</f>
        <v>0.23</v>
      </c>
      <c r="W991" s="54">
        <f t="shared" ref="W991" si="1459">ROUND((AY991-AX991)*$AE991,2)</f>
        <v>0.33</v>
      </c>
      <c r="X991" s="54">
        <f t="shared" ref="X991" si="1460">ROUND((AZ991-AY991)*$AE991,2)</f>
        <v>0.35</v>
      </c>
      <c r="Y991" s="976">
        <f t="shared" ref="Y991" si="1461">ROUND((BA991-AZ991)*$AE991,2)</f>
        <v>0.16</v>
      </c>
      <c r="Z991" s="54">
        <f t="shared" ref="Z991" si="1462">ROUND((BB991-BA991)*$AE991,2)</f>
        <v>0.15</v>
      </c>
      <c r="AA991" s="54">
        <f t="shared" ref="AA991" si="1463">ROUND((BC991-BB991)*$AE991,2)</f>
        <v>0.39</v>
      </c>
      <c r="AB991" s="55">
        <f t="shared" ref="AB991" si="1464">ROUND((BD991-BC991)*$AE991,2)</f>
        <v>0.23</v>
      </c>
      <c r="AC991" s="53">
        <f>(BD991-AF991)*AE991</f>
        <v>4.8479999999999563</v>
      </c>
      <c r="AD991" s="56">
        <f>(BD992-AF992)*AE991</f>
        <v>5.4854399999992891</v>
      </c>
      <c r="AE991" s="64">
        <v>4.8</v>
      </c>
      <c r="AF991" s="1114">
        <v>1248.0204000000001</v>
      </c>
      <c r="AG991" s="1114">
        <v>1248.1025</v>
      </c>
      <c r="AH991" s="1115">
        <v>1248.1683</v>
      </c>
      <c r="AI991" s="1114">
        <v>1248.2065</v>
      </c>
      <c r="AJ991" s="1114">
        <v>1248.2289000000001</v>
      </c>
      <c r="AK991" s="1114">
        <v>1248.2926000000002</v>
      </c>
      <c r="AL991" s="1114">
        <v>1248.3435000000002</v>
      </c>
      <c r="AM991" s="1114">
        <v>1248.3711000000001</v>
      </c>
      <c r="AN991" s="1114">
        <v>1248.4161000000001</v>
      </c>
      <c r="AO991" s="1114">
        <v>1248.4348</v>
      </c>
      <c r="AP991" s="1114">
        <v>1248.4389000000001</v>
      </c>
      <c r="AQ991" s="1114">
        <v>1248.4428</v>
      </c>
      <c r="AR991" s="1114">
        <v>1248.4489000000001</v>
      </c>
      <c r="AS991" s="1114">
        <v>1248.4528</v>
      </c>
      <c r="AT991" s="1114">
        <v>1248.4590000000001</v>
      </c>
      <c r="AU991" s="1114">
        <v>1248.5059000000001</v>
      </c>
      <c r="AV991" s="1114">
        <v>1248.566</v>
      </c>
      <c r="AW991" s="1114">
        <v>1248.6449</v>
      </c>
      <c r="AX991" s="1114">
        <v>1248.6936000000001</v>
      </c>
      <c r="AY991" s="1114">
        <v>1248.7631000000001</v>
      </c>
      <c r="AZ991" s="1114">
        <v>1248.8364000000001</v>
      </c>
      <c r="BA991" s="1114">
        <v>1248.8694</v>
      </c>
      <c r="BB991" s="1114">
        <v>1248.9009000000001</v>
      </c>
      <c r="BC991" s="1114">
        <v>1248.9830000000002</v>
      </c>
      <c r="BD991" s="1114">
        <v>1249.0304000000001</v>
      </c>
      <c r="BE991" s="353"/>
      <c r="BF991" s="353"/>
      <c r="BG991" s="353"/>
      <c r="BH991" s="353"/>
      <c r="BI991" s="353"/>
      <c r="BJ991" s="353"/>
      <c r="BK991" s="353"/>
      <c r="BL991" s="353"/>
      <c r="BM991" s="353"/>
      <c r="BN991" s="353"/>
      <c r="BO991" s="353"/>
      <c r="BP991" s="353"/>
      <c r="BQ991" s="353"/>
      <c r="BR991" s="353"/>
      <c r="BS991" s="353"/>
      <c r="BT991" s="353"/>
      <c r="BU991" s="353"/>
      <c r="BV991" s="353"/>
      <c r="BW991" s="353"/>
      <c r="BX991" s="353"/>
      <c r="BY991" s="353"/>
      <c r="BZ991" s="353"/>
      <c r="CA991" s="353"/>
      <c r="CB991" s="353"/>
      <c r="CC991" s="353"/>
      <c r="CD991" s="353"/>
      <c r="CE991" s="353"/>
      <c r="CF991" s="353"/>
      <c r="CG991" s="353"/>
      <c r="CH991" s="353"/>
      <c r="CI991" s="353"/>
      <c r="CJ991" s="353"/>
      <c r="CK991" s="353"/>
      <c r="CL991" s="353"/>
      <c r="CM991" s="175"/>
      <c r="CN991" s="175"/>
    </row>
    <row r="992" spans="1:92" s="1" customFormat="1" ht="10.5" customHeight="1">
      <c r="A992" s="1298"/>
      <c r="B992" s="1301"/>
      <c r="C992" s="1129" t="s">
        <v>954</v>
      </c>
      <c r="D992" s="144" t="s">
        <v>127</v>
      </c>
      <c r="E992" s="54">
        <f>ROUND((AG992-AF992)*$AE991,2)</f>
        <v>0.38</v>
      </c>
      <c r="F992" s="54">
        <f t="shared" ref="F992" si="1465">ROUND((AH992-AG992)*$AE991,2)</f>
        <v>0.37</v>
      </c>
      <c r="G992" s="54">
        <f t="shared" ref="G992" si="1466">ROUND((AI992-AH992)*$AE991,2)</f>
        <v>0.25</v>
      </c>
      <c r="H992" s="976">
        <f t="shared" ref="H992" si="1467">ROUND((AJ992-AI992)*$AE991,2)</f>
        <v>0.12</v>
      </c>
      <c r="I992" s="54">
        <f t="shared" ref="I992" si="1468">ROUND((AK992-AJ992)*$AE991,2)</f>
        <v>0.3</v>
      </c>
      <c r="J992" s="54">
        <f t="shared" ref="J992" si="1469">ROUND((AL992-AK992)*$AE991,2)</f>
        <v>0.31</v>
      </c>
      <c r="K992" s="54">
        <f t="shared" ref="K992" si="1470">ROUND((AM992-AL992)*$AE991,2)</f>
        <v>0.2</v>
      </c>
      <c r="L992" s="54">
        <f t="shared" ref="L992" si="1471">ROUND((AN992-AM992)*$AE991,2)</f>
        <v>0.3</v>
      </c>
      <c r="M992" s="54">
        <f>ROUND((AO992-AN992)*$AE991,2)</f>
        <v>0.17</v>
      </c>
      <c r="N992" s="976">
        <f>ROUND((AP992-AO992)*$AE991,2)</f>
        <v>0.04</v>
      </c>
      <c r="O992" s="54">
        <f t="shared" ref="O992" si="1472">ROUND((AQ992-AP992)*$AE991,2)</f>
        <v>0.04</v>
      </c>
      <c r="P992" s="54">
        <f t="shared" ref="P992" si="1473">ROUND((AR992-AQ992)*$AE991,2)</f>
        <v>0.08</v>
      </c>
      <c r="Q992" s="54">
        <f t="shared" ref="Q992" si="1474">ROUND((AS992-AR992)*$AE991,2)</f>
        <v>0.04</v>
      </c>
      <c r="R992" s="54">
        <f t="shared" ref="R992" si="1475">ROUND((AT992-AS992)*$AE991,2)</f>
        <v>0.08</v>
      </c>
      <c r="S992" s="54">
        <f t="shared" ref="S992" si="1476">ROUND((AU992-AT992)*$AE991,2)</f>
        <v>0.27</v>
      </c>
      <c r="T992" s="54">
        <f t="shared" ref="T992" si="1477">ROUND((AV992-AU992)*$AE991,2)</f>
        <v>0.32</v>
      </c>
      <c r="U992" s="54">
        <f t="shared" ref="U992" si="1478">ROUND((AW992-AV992)*$AE991,2)</f>
        <v>0.35</v>
      </c>
      <c r="V992" s="54">
        <f t="shared" ref="V992" si="1479">ROUND((AX992-AW992)*$AE991,2)</f>
        <v>0.25</v>
      </c>
      <c r="W992" s="54">
        <f t="shared" ref="W992" si="1480">ROUND((AY992-AX992)*$AE991,2)</f>
        <v>0.28999999999999998</v>
      </c>
      <c r="X992" s="54">
        <f t="shared" ref="X992" si="1481">ROUND((AZ992-AY992)*$AE991,2)</f>
        <v>0.36</v>
      </c>
      <c r="Y992" s="976">
        <f t="shared" ref="Y992" si="1482">ROUND((BA992-AZ992)*$AE991,2)</f>
        <v>0.19</v>
      </c>
      <c r="Z992" s="54">
        <f t="shared" ref="Z992" si="1483">ROUND((BB992-BA992)*$AE991,2)</f>
        <v>0.15</v>
      </c>
      <c r="AA992" s="54">
        <f t="shared" ref="AA992" si="1484">ROUND((BC992-BB992)*$AE991,2)</f>
        <v>0.36</v>
      </c>
      <c r="AB992" s="55">
        <f t="shared" ref="AB992" si="1485">ROUND((BD992-BC992)*$AE991,2)</f>
        <v>0.26</v>
      </c>
      <c r="AC992" s="53"/>
      <c r="AD992" s="56"/>
      <c r="AE992" s="64"/>
      <c r="AF992" s="1114">
        <v>1713.6952000000001</v>
      </c>
      <c r="AG992" s="1114">
        <v>1713.7750000000001</v>
      </c>
      <c r="AH992" s="1115">
        <v>1713.8524000000002</v>
      </c>
      <c r="AI992" s="1114">
        <v>1713.9037000000001</v>
      </c>
      <c r="AJ992" s="1114">
        <v>1713.9290000000001</v>
      </c>
      <c r="AK992" s="1114">
        <v>1713.9906000000001</v>
      </c>
      <c r="AL992" s="1114">
        <v>1714.0553000000002</v>
      </c>
      <c r="AM992" s="1114">
        <v>1714.0966000000001</v>
      </c>
      <c r="AN992" s="1114">
        <v>1714.1599000000001</v>
      </c>
      <c r="AO992" s="1114">
        <v>1714.1943000000001</v>
      </c>
      <c r="AP992" s="1114">
        <v>1714.2028</v>
      </c>
      <c r="AQ992" s="1114">
        <v>1714.2111000000002</v>
      </c>
      <c r="AR992" s="1114">
        <v>1714.2278000000001</v>
      </c>
      <c r="AS992" s="1114">
        <v>1714.2360000000001</v>
      </c>
      <c r="AT992" s="1114">
        <v>1714.2528000000002</v>
      </c>
      <c r="AU992" s="1114">
        <v>1714.3094000000001</v>
      </c>
      <c r="AV992" s="1114">
        <v>1714.3755000000001</v>
      </c>
      <c r="AW992" s="1114">
        <v>1714.4488000000001</v>
      </c>
      <c r="AX992" s="1114">
        <v>1714.5005000000001</v>
      </c>
      <c r="AY992" s="1114">
        <v>1714.5619000000002</v>
      </c>
      <c r="AZ992" s="1114">
        <v>1714.6372000000001</v>
      </c>
      <c r="BA992" s="1114">
        <v>1714.6778000000002</v>
      </c>
      <c r="BB992" s="1114">
        <v>1714.7095000000002</v>
      </c>
      <c r="BC992" s="1114">
        <v>1714.7842000000001</v>
      </c>
      <c r="BD992" s="1114">
        <v>1714.838</v>
      </c>
      <c r="BE992" s="353"/>
      <c r="BF992" s="353"/>
      <c r="BG992" s="353"/>
      <c r="BH992" s="353"/>
      <c r="BI992" s="353"/>
      <c r="BJ992" s="353"/>
      <c r="BK992" s="353"/>
      <c r="BL992" s="353"/>
      <c r="BM992" s="353"/>
      <c r="BN992" s="353"/>
      <c r="BO992" s="353"/>
      <c r="BP992" s="353"/>
      <c r="BQ992" s="353"/>
      <c r="BR992" s="353"/>
      <c r="BS992" s="353"/>
      <c r="BT992" s="353"/>
      <c r="BU992" s="353"/>
      <c r="BV992" s="353"/>
      <c r="BW992" s="353"/>
      <c r="BX992" s="353"/>
      <c r="BY992" s="353"/>
      <c r="BZ992" s="353"/>
      <c r="CA992" s="353"/>
      <c r="CB992" s="353"/>
      <c r="CC992" s="353"/>
      <c r="CD992" s="353"/>
      <c r="CE992" s="353"/>
      <c r="CF992" s="353"/>
      <c r="CG992" s="353"/>
      <c r="CH992" s="353"/>
      <c r="CI992" s="353"/>
      <c r="CJ992" s="353"/>
      <c r="CK992" s="353"/>
      <c r="CL992" s="353"/>
      <c r="CM992" s="175"/>
      <c r="CN992" s="175"/>
    </row>
    <row r="993" spans="1:92" s="1" customFormat="1" ht="10.5" customHeight="1" thickBot="1">
      <c r="A993" s="1299"/>
      <c r="B993" s="1302"/>
      <c r="C993" s="293"/>
      <c r="D993" s="254" t="s">
        <v>42</v>
      </c>
      <c r="E993" s="89">
        <f t="shared" ref="E993:AB993" si="1486">E992/E991</f>
        <v>0.97435897435897434</v>
      </c>
      <c r="F993" s="89">
        <f t="shared" si="1486"/>
        <v>1.15625</v>
      </c>
      <c r="G993" s="89">
        <f t="shared" si="1486"/>
        <v>1.3888888888888888</v>
      </c>
      <c r="H993" s="699">
        <f t="shared" si="1486"/>
        <v>1.0909090909090908</v>
      </c>
      <c r="I993" s="89">
        <f t="shared" si="1486"/>
        <v>0.96774193548387089</v>
      </c>
      <c r="J993" s="89">
        <f t="shared" si="1486"/>
        <v>1.2916666666666667</v>
      </c>
      <c r="K993" s="89">
        <f t="shared" si="1486"/>
        <v>1.5384615384615385</v>
      </c>
      <c r="L993" s="89">
        <f t="shared" si="1486"/>
        <v>1.3636363636363635</v>
      </c>
      <c r="M993" s="89">
        <f t="shared" si="1486"/>
        <v>1.8888888888888891</v>
      </c>
      <c r="N993" s="699">
        <f t="shared" si="1486"/>
        <v>2</v>
      </c>
      <c r="O993" s="89">
        <f t="shared" si="1486"/>
        <v>2</v>
      </c>
      <c r="P993" s="89">
        <f t="shared" si="1486"/>
        <v>2.666666666666667</v>
      </c>
      <c r="Q993" s="89">
        <f t="shared" si="1486"/>
        <v>2</v>
      </c>
      <c r="R993" s="89">
        <f t="shared" si="1486"/>
        <v>2.666666666666667</v>
      </c>
      <c r="S993" s="89">
        <f t="shared" si="1486"/>
        <v>1.173913043478261</v>
      </c>
      <c r="T993" s="89">
        <f t="shared" si="1486"/>
        <v>1.1034482758620692</v>
      </c>
      <c r="U993" s="89">
        <f t="shared" si="1486"/>
        <v>0.92105263157894735</v>
      </c>
      <c r="V993" s="89">
        <f t="shared" si="1486"/>
        <v>1.0869565217391304</v>
      </c>
      <c r="W993" s="89">
        <f t="shared" si="1486"/>
        <v>0.87878787878787867</v>
      </c>
      <c r="X993" s="89">
        <f t="shared" si="1486"/>
        <v>1.0285714285714287</v>
      </c>
      <c r="Y993" s="699">
        <f t="shared" si="1486"/>
        <v>1.1875</v>
      </c>
      <c r="Z993" s="89">
        <f t="shared" si="1486"/>
        <v>1</v>
      </c>
      <c r="AA993" s="89">
        <f t="shared" si="1486"/>
        <v>0.92307692307692302</v>
      </c>
      <c r="AB993" s="90">
        <f t="shared" si="1486"/>
        <v>1.1304347826086956</v>
      </c>
      <c r="AC993" s="53"/>
      <c r="AD993" s="56"/>
      <c r="AE993" s="64"/>
      <c r="AF993" s="353"/>
      <c r="AG993" s="353"/>
      <c r="AH993" s="353"/>
      <c r="AI993" s="353"/>
      <c r="AJ993" s="353"/>
      <c r="AK993" s="353"/>
      <c r="AL993" s="353"/>
      <c r="AM993" s="353"/>
      <c r="AN993" s="353"/>
      <c r="AO993" s="353"/>
      <c r="AP993" s="353"/>
      <c r="AQ993" s="353"/>
      <c r="AR993" s="353"/>
      <c r="AS993" s="353"/>
      <c r="AT993" s="353"/>
      <c r="AU993" s="353"/>
      <c r="AV993" s="353"/>
      <c r="AW993" s="353"/>
      <c r="AX993" s="353"/>
      <c r="AY993" s="353"/>
      <c r="AZ993" s="353"/>
      <c r="BA993" s="353"/>
      <c r="BB993" s="353"/>
      <c r="BC993" s="353"/>
      <c r="BD993" s="353"/>
      <c r="BE993" s="353"/>
      <c r="BF993" s="353"/>
      <c r="BG993" s="353"/>
      <c r="BH993" s="353"/>
      <c r="BI993" s="353"/>
      <c r="BJ993" s="353"/>
      <c r="BK993" s="353"/>
      <c r="BL993" s="353"/>
      <c r="BM993" s="353"/>
      <c r="BN993" s="353"/>
      <c r="BO993" s="353"/>
      <c r="BP993" s="353"/>
      <c r="BQ993" s="353"/>
      <c r="BR993" s="353"/>
      <c r="BS993" s="353"/>
      <c r="BT993" s="353"/>
      <c r="BU993" s="353"/>
      <c r="BV993" s="353"/>
      <c r="BW993" s="353"/>
      <c r="BX993" s="353"/>
      <c r="BY993" s="353"/>
      <c r="BZ993" s="353"/>
      <c r="CA993" s="353"/>
      <c r="CB993" s="353"/>
      <c r="CC993" s="353"/>
      <c r="CD993" s="353"/>
      <c r="CE993" s="353"/>
      <c r="CF993" s="353"/>
      <c r="CG993" s="353"/>
      <c r="CH993" s="353"/>
      <c r="CI993" s="353"/>
      <c r="CJ993" s="353"/>
      <c r="CK993" s="353"/>
      <c r="CL993" s="353"/>
      <c r="CM993" s="175"/>
      <c r="CN993" s="175"/>
    </row>
    <row r="994" spans="1:92" s="1" customFormat="1" ht="10.5" customHeight="1">
      <c r="A994" s="1297" t="s">
        <v>105</v>
      </c>
      <c r="B994" s="1300" t="s">
        <v>683</v>
      </c>
      <c r="C994" s="1128"/>
      <c r="D994" s="1173"/>
      <c r="E994" s="85"/>
      <c r="F994" s="85"/>
      <c r="G994" s="85"/>
      <c r="H994" s="643"/>
      <c r="I994" s="85"/>
      <c r="J994" s="85"/>
      <c r="K994" s="85"/>
      <c r="L994" s="85"/>
      <c r="M994" s="85"/>
      <c r="N994" s="643"/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643"/>
      <c r="Z994" s="85"/>
      <c r="AA994" s="85"/>
      <c r="AB994" s="199"/>
      <c r="AC994" s="53" t="s">
        <v>125</v>
      </c>
      <c r="AD994" s="56">
        <f>AD996/AC996</f>
        <v>0.57591101519040244</v>
      </c>
      <c r="AE994" s="64"/>
      <c r="AF994" s="431"/>
      <c r="AG994" s="353"/>
      <c r="AH994" s="353"/>
      <c r="AI994" s="353"/>
      <c r="AJ994" s="353"/>
      <c r="AK994" s="353"/>
      <c r="AL994" s="353"/>
      <c r="AM994" s="353"/>
      <c r="AN994" s="353"/>
      <c r="AO994" s="353"/>
      <c r="AP994" s="353"/>
      <c r="AQ994" s="353"/>
      <c r="AR994" s="353"/>
      <c r="AS994" s="353"/>
      <c r="AT994" s="353"/>
      <c r="AU994" s="353"/>
      <c r="AV994" s="353"/>
      <c r="AW994" s="353"/>
      <c r="AX994" s="353"/>
      <c r="AY994" s="353"/>
      <c r="AZ994" s="353"/>
      <c r="BA994" s="353"/>
      <c r="BB994" s="353"/>
      <c r="BC994" s="353"/>
      <c r="BD994" s="353"/>
      <c r="BE994" s="353"/>
      <c r="BF994" s="353"/>
      <c r="BG994" s="353"/>
      <c r="BH994" s="353"/>
      <c r="BI994" s="353"/>
      <c r="BJ994" s="353"/>
      <c r="BK994" s="353"/>
      <c r="BL994" s="353"/>
      <c r="BM994" s="353"/>
      <c r="BN994" s="353"/>
      <c r="BO994" s="353"/>
      <c r="BP994" s="353"/>
      <c r="BQ994" s="353"/>
      <c r="BR994" s="353"/>
      <c r="BS994" s="353"/>
      <c r="BT994" s="353"/>
      <c r="BU994" s="353"/>
      <c r="BV994" s="353"/>
      <c r="BW994" s="353"/>
      <c r="BX994" s="353"/>
      <c r="BY994" s="353"/>
      <c r="BZ994" s="353"/>
      <c r="CA994" s="353"/>
      <c r="CB994" s="353"/>
      <c r="CC994" s="353"/>
      <c r="CD994" s="353"/>
      <c r="CE994" s="353"/>
      <c r="CF994" s="353"/>
      <c r="CG994" s="353"/>
      <c r="CH994" s="353"/>
      <c r="CI994" s="353"/>
      <c r="CJ994" s="353"/>
      <c r="CK994" s="353"/>
      <c r="CL994" s="353"/>
      <c r="CM994" s="175"/>
      <c r="CN994" s="175"/>
    </row>
    <row r="995" spans="1:92" s="1" customFormat="1" ht="10.5" customHeight="1">
      <c r="A995" s="1298"/>
      <c r="B995" s="1301"/>
      <c r="C995" s="1129" t="s">
        <v>139</v>
      </c>
      <c r="D995" s="144" t="s">
        <v>34</v>
      </c>
      <c r="E995" s="114">
        <f>ROUND(SQRT(E996^2+E997^2)*1000/(1.73*E$938),0)</f>
        <v>15</v>
      </c>
      <c r="F995" s="114">
        <f>ROUND(SQRT(F996^2+F997^2)*1000/(1.73*F$938),0)</f>
        <v>15</v>
      </c>
      <c r="G995" s="114">
        <f t="shared" ref="G995" si="1487">ROUND(SQRT(G996^2+G997^2)*1000/(1.73*G$938),0)</f>
        <v>15</v>
      </c>
      <c r="H995" s="638">
        <f t="shared" ref="H995" si="1488">ROUND(SQRT(H996^2+H997^2)*1000/(1.73*H$938),0)</f>
        <v>16</v>
      </c>
      <c r="I995" s="114">
        <f t="shared" ref="I995" si="1489">ROUND(SQRT(I996^2+I997^2)*1000/(1.73*I$938),0)</f>
        <v>21</v>
      </c>
      <c r="J995" s="114">
        <f t="shared" ref="J995" si="1490">ROUND(SQRT(J996^2+J997^2)*1000/(1.73*J$938),0)</f>
        <v>17</v>
      </c>
      <c r="K995" s="114">
        <f t="shared" ref="K995" si="1491">ROUND(SQRT(K996^2+K997^2)*1000/(1.73*K$938),0)</f>
        <v>16</v>
      </c>
      <c r="L995" s="114">
        <f t="shared" ref="L995" si="1492">ROUND(SQRT(L996^2+L997^2)*1000/(1.73*L$938),0)</f>
        <v>15</v>
      </c>
      <c r="M995" s="114">
        <f t="shared" ref="M995" si="1493">ROUND(SQRT(M996^2+M997^2)*1000/(1.73*M$938),0)</f>
        <v>18</v>
      </c>
      <c r="N995" s="638">
        <f t="shared" ref="N995" si="1494">ROUND(SQRT(N996^2+N997^2)*1000/(1.73*N$938),0)</f>
        <v>23</v>
      </c>
      <c r="O995" s="114">
        <f>ROUND(SQRT(O996^2+O997^2)*1000/(1.73*O$938),0)</f>
        <v>24</v>
      </c>
      <c r="P995" s="114">
        <f t="shared" ref="P995" si="1495">ROUND(SQRT(P996^2+P997^2)*1000/(1.73*P$938),0)</f>
        <v>23</v>
      </c>
      <c r="Q995" s="114">
        <f t="shared" ref="Q995" si="1496">ROUND(SQRT(Q996^2+Q997^2)*1000/(1.73*Q$938),0)</f>
        <v>19</v>
      </c>
      <c r="R995" s="114">
        <f t="shared" ref="R995" si="1497">ROUND(SQRT(R996^2+R997^2)*1000/(1.73*R$938),0)</f>
        <v>18</v>
      </c>
      <c r="S995" s="114">
        <f t="shared" ref="S995" si="1498">ROUND(SQRT(S996^2+S997^2)*1000/(1.73*S$938),0)</f>
        <v>20</v>
      </c>
      <c r="T995" s="114">
        <f t="shared" ref="T995" si="1499">ROUND(SQRT(T996^2+T997^2)*1000/(1.73*T$938),0)</f>
        <v>21</v>
      </c>
      <c r="U995" s="114">
        <f t="shared" ref="U995" si="1500">ROUND(SQRT(U996^2+U997^2)*1000/(1.73*U$938),0)</f>
        <v>22</v>
      </c>
      <c r="V995" s="114">
        <f t="shared" ref="V995" si="1501">ROUND(SQRT(V996^2+V997^2)*1000/(1.73*V$938),0)</f>
        <v>21</v>
      </c>
      <c r="W995" s="114">
        <f t="shared" ref="W995" si="1502">ROUND(SQRT(W996^2+W997^2)*1000/(1.73*W$938),0)</f>
        <v>20</v>
      </c>
      <c r="X995" s="114">
        <f t="shared" ref="X995" si="1503">ROUND(SQRT(X996^2+X997^2)*1000/(1.73*X$938),0)</f>
        <v>19</v>
      </c>
      <c r="Y995" s="638">
        <f t="shared" ref="Y995" si="1504">ROUND(SQRT(Y996^2+Y997^2)*1000/(1.73*Y$938),0)</f>
        <v>23</v>
      </c>
      <c r="Z995" s="114">
        <f t="shared" ref="Z995" si="1505">ROUND(SQRT(Z996^2+Z997^2)*1000/(1.73*Z$938),0)</f>
        <v>21</v>
      </c>
      <c r="AA995" s="114">
        <f t="shared" ref="AA995" si="1506">ROUND(SQRT(AA996^2+AA997^2)*1000/(1.73*AA$938),0)</f>
        <v>23</v>
      </c>
      <c r="AB995" s="115">
        <f t="shared" ref="AB995" si="1507">ROUND(SQRT(AB996^2+AB997^2)*1000/(1.73*AB$938),0)</f>
        <v>16</v>
      </c>
      <c r="AC995" s="359"/>
      <c r="AD995" s="191"/>
      <c r="AE995" s="64"/>
      <c r="AF995" s="353"/>
      <c r="AG995" s="353"/>
      <c r="AH995" s="353"/>
      <c r="AI995" s="353"/>
      <c r="AJ995" s="353"/>
      <c r="AK995" s="353"/>
      <c r="AL995" s="353"/>
      <c r="AM995" s="353"/>
      <c r="AN995" s="353"/>
      <c r="AO995" s="353"/>
      <c r="AP995" s="353"/>
      <c r="AQ995" s="353"/>
      <c r="AR995" s="353"/>
      <c r="AS995" s="353"/>
      <c r="AT995" s="353"/>
      <c r="AU995" s="353"/>
      <c r="AV995" s="353"/>
      <c r="AW995" s="353"/>
      <c r="AX995" s="353"/>
      <c r="AY995" s="353"/>
      <c r="AZ995" s="353"/>
      <c r="BA995" s="353"/>
      <c r="BB995" s="353"/>
      <c r="BC995" s="353"/>
      <c r="BD995" s="353"/>
      <c r="BE995" s="353"/>
      <c r="BF995" s="353"/>
      <c r="BG995" s="353"/>
      <c r="BH995" s="353"/>
      <c r="BI995" s="353"/>
      <c r="BJ995" s="353"/>
      <c r="BK995" s="353"/>
      <c r="BL995" s="353"/>
      <c r="BM995" s="353"/>
      <c r="BN995" s="353"/>
      <c r="BO995" s="353"/>
      <c r="BP995" s="353"/>
      <c r="BQ995" s="353"/>
      <c r="BR995" s="353"/>
      <c r="BS995" s="353"/>
      <c r="BT995" s="353"/>
      <c r="BU995" s="353"/>
      <c r="BV995" s="353"/>
      <c r="BW995" s="353"/>
      <c r="BX995" s="353"/>
      <c r="BY995" s="353"/>
      <c r="BZ995" s="353"/>
      <c r="CA995" s="353"/>
      <c r="CB995" s="353"/>
      <c r="CC995" s="353"/>
      <c r="CD995" s="353"/>
      <c r="CE995" s="353"/>
      <c r="CF995" s="353"/>
      <c r="CG995" s="353"/>
      <c r="CH995" s="353"/>
      <c r="CI995" s="353"/>
      <c r="CJ995" s="353"/>
      <c r="CK995" s="353"/>
      <c r="CL995" s="353"/>
      <c r="CM995" s="175"/>
      <c r="CN995" s="175"/>
    </row>
    <row r="996" spans="1:92" s="1" customFormat="1" ht="10.5" customHeight="1">
      <c r="A996" s="1298"/>
      <c r="B996" s="1301"/>
      <c r="C996" s="1129" t="s">
        <v>954</v>
      </c>
      <c r="D996" s="144" t="s">
        <v>126</v>
      </c>
      <c r="E996" s="54">
        <f>ROUND((AG996-AF996)*$AE996,2)</f>
        <v>0.13</v>
      </c>
      <c r="F996" s="54">
        <f t="shared" ref="F996" si="1508">ROUND((AH996-AG996)*$AE996,2)</f>
        <v>0.13</v>
      </c>
      <c r="G996" s="54">
        <f t="shared" ref="G996" si="1509">ROUND((AI996-AH996)*$AE996,2)</f>
        <v>0.13</v>
      </c>
      <c r="H996" s="976">
        <f t="shared" ref="H996" si="1510">ROUND((AJ996-AI996)*$AE996,2)</f>
        <v>0.14000000000000001</v>
      </c>
      <c r="I996" s="54">
        <f t="shared" ref="I996" si="1511">ROUND((AK996-AJ996)*$AE996,2)</f>
        <v>0.21</v>
      </c>
      <c r="J996" s="54">
        <f t="shared" ref="J996" si="1512">ROUND((AL996-AK996)*$AE996,2)</f>
        <v>0.15</v>
      </c>
      <c r="K996" s="54">
        <f t="shared" ref="K996" si="1513">ROUND((AM996-AL996)*$AE996,2)</f>
        <v>0.15</v>
      </c>
      <c r="L996" s="54">
        <f t="shared" ref="L996" si="1514">ROUND((AN996-AM996)*$AE996,2)</f>
        <v>0.13</v>
      </c>
      <c r="M996" s="54">
        <f t="shared" ref="M996" si="1515">ROUND((AO996-AN996)*$AE996,2)</f>
        <v>0.17</v>
      </c>
      <c r="N996" s="976">
        <f>ROUND((AP996-AO996)*$AE996,2)</f>
        <v>0.22</v>
      </c>
      <c r="O996" s="54">
        <f t="shared" ref="O996" si="1516">ROUND((AQ996-AP996)*$AE996,2)</f>
        <v>0.24</v>
      </c>
      <c r="P996" s="54">
        <f t="shared" ref="P996" si="1517">ROUND((AR996-AQ996)*$AE996,2)</f>
        <v>0.22</v>
      </c>
      <c r="Q996" s="54">
        <f t="shared" ref="Q996" si="1518">ROUND((AS996-AR996)*$AE996,2)</f>
        <v>0.18</v>
      </c>
      <c r="R996" s="54">
        <f t="shared" ref="R996" si="1519">ROUND((AT996-AS996)*$AE996,2)</f>
        <v>0.16</v>
      </c>
      <c r="S996" s="54">
        <f t="shared" ref="S996" si="1520">ROUND((AU996-AT996)*$AE996,2)</f>
        <v>0.19</v>
      </c>
      <c r="T996" s="54">
        <f t="shared" ref="T996" si="1521">ROUND((AV996-AU996)*$AE996,2)</f>
        <v>0.2</v>
      </c>
      <c r="U996" s="54">
        <f t="shared" ref="U996" si="1522">ROUND((AW996-AV996)*$AE996,2)</f>
        <v>0.21</v>
      </c>
      <c r="V996" s="54">
        <f t="shared" ref="V996" si="1523">ROUND((AX996-AW996)*$AE996,2)</f>
        <v>0.2</v>
      </c>
      <c r="W996" s="54">
        <f t="shared" ref="W996" si="1524">ROUND((AY996-AX996)*$AE996,2)</f>
        <v>0.19</v>
      </c>
      <c r="X996" s="54">
        <f t="shared" ref="X996" si="1525">ROUND((AZ996-AY996)*$AE996,2)</f>
        <v>0.18</v>
      </c>
      <c r="Y996" s="976">
        <f t="shared" ref="Y996" si="1526">ROUND((BA996-AZ996)*$AE996,2)</f>
        <v>0.22</v>
      </c>
      <c r="Z996" s="54">
        <f t="shared" ref="Z996" si="1527">ROUND((BB996-BA996)*$AE996,2)</f>
        <v>0.2</v>
      </c>
      <c r="AA996" s="54">
        <f t="shared" ref="AA996" si="1528">ROUND((BC996-BB996)*$AE996,2)</f>
        <v>0.22</v>
      </c>
      <c r="AB996" s="55">
        <f t="shared" ref="AB996" si="1529">ROUND((BD996-BC996)*$AE996,2)</f>
        <v>0.14000000000000001</v>
      </c>
      <c r="AC996" s="53">
        <f>(BD996-AF996)*AE996</f>
        <v>4.3369200000008279</v>
      </c>
      <c r="AD996" s="56">
        <f>(BD997-AF997)*AE996</f>
        <v>2.4976800000000368</v>
      </c>
      <c r="AE996" s="64">
        <v>3.6</v>
      </c>
      <c r="AF996" s="1114">
        <v>3918.9850999999999</v>
      </c>
      <c r="AG996" s="1114">
        <v>3919.0205000000001</v>
      </c>
      <c r="AH996" s="1115">
        <v>3919.0569</v>
      </c>
      <c r="AI996" s="1114">
        <v>3919.0929000000001</v>
      </c>
      <c r="AJ996" s="1114">
        <v>3919.1322</v>
      </c>
      <c r="AK996" s="1114">
        <v>3919.1905999999999</v>
      </c>
      <c r="AL996" s="1114">
        <v>3919.2327</v>
      </c>
      <c r="AM996" s="1114">
        <v>3919.2750999999998</v>
      </c>
      <c r="AN996" s="1114">
        <v>3919.3121999999998</v>
      </c>
      <c r="AO996" s="1114">
        <v>3919.3606999999997</v>
      </c>
      <c r="AP996" s="1114">
        <v>3919.4225999999999</v>
      </c>
      <c r="AQ996" s="1114">
        <v>3919.4897000000001</v>
      </c>
      <c r="AR996" s="1114">
        <v>3919.5509999999999</v>
      </c>
      <c r="AS996" s="1114">
        <v>3919.6016999999997</v>
      </c>
      <c r="AT996" s="1114">
        <v>3919.6452999999997</v>
      </c>
      <c r="AU996" s="1114">
        <v>3919.6990000000001</v>
      </c>
      <c r="AV996" s="1114">
        <v>3919.7545999999998</v>
      </c>
      <c r="AW996" s="1114">
        <v>3919.8136999999997</v>
      </c>
      <c r="AX996" s="1114">
        <v>3919.8705999999997</v>
      </c>
      <c r="AY996" s="1114">
        <v>3919.9245000000001</v>
      </c>
      <c r="AZ996" s="1114">
        <v>3919.9744999999998</v>
      </c>
      <c r="BA996" s="1114">
        <v>3920.0348999999997</v>
      </c>
      <c r="BB996" s="1114">
        <v>3920.0902999999998</v>
      </c>
      <c r="BC996" s="1114">
        <v>3920.1507999999999</v>
      </c>
      <c r="BD996" s="1114">
        <v>3920.1898000000001</v>
      </c>
      <c r="BE996" s="353"/>
      <c r="BF996" s="353"/>
      <c r="BG996" s="353"/>
      <c r="BH996" s="353"/>
      <c r="BI996" s="353"/>
      <c r="BJ996" s="353"/>
      <c r="BK996" s="353"/>
      <c r="BL996" s="353"/>
      <c r="BM996" s="353"/>
      <c r="BN996" s="353"/>
      <c r="BO996" s="353"/>
      <c r="BP996" s="353"/>
      <c r="BQ996" s="353"/>
      <c r="BR996" s="353"/>
      <c r="BS996" s="353"/>
      <c r="BT996" s="353"/>
      <c r="BU996" s="353"/>
      <c r="BV996" s="353"/>
      <c r="BW996" s="353"/>
      <c r="BX996" s="353"/>
      <c r="BY996" s="353"/>
      <c r="BZ996" s="353"/>
      <c r="CA996" s="353"/>
      <c r="CB996" s="353"/>
      <c r="CC996" s="353"/>
      <c r="CD996" s="353"/>
      <c r="CE996" s="353"/>
      <c r="CF996" s="353"/>
      <c r="CG996" s="353"/>
      <c r="CH996" s="353"/>
      <c r="CI996" s="353"/>
      <c r="CJ996" s="353"/>
      <c r="CK996" s="353"/>
      <c r="CL996" s="353"/>
      <c r="CM996" s="175"/>
      <c r="CN996" s="175"/>
    </row>
    <row r="997" spans="1:92" s="1" customFormat="1" ht="10.5" customHeight="1">
      <c r="A997" s="1298"/>
      <c r="B997" s="1301"/>
      <c r="C997" s="1129" t="s">
        <v>954</v>
      </c>
      <c r="D997" s="144" t="s">
        <v>127</v>
      </c>
      <c r="E997" s="54">
        <f>ROUND((AG997-AF997)*$AE996,2)</f>
        <v>0.1</v>
      </c>
      <c r="F997" s="54">
        <f t="shared" ref="F997" si="1530">ROUND((AH997-AG997)*$AE996,2)</f>
        <v>0.09</v>
      </c>
      <c r="G997" s="54">
        <f t="shared" ref="G997" si="1531">ROUND((AI997-AH997)*$AE996,2)</f>
        <v>0.09</v>
      </c>
      <c r="H997" s="976">
        <f t="shared" ref="H997" si="1532">ROUND((AJ997-AI997)*$AE996,2)</f>
        <v>0.1</v>
      </c>
      <c r="I997" s="54">
        <f t="shared" ref="I997" si="1533">ROUND((AK997-AJ997)*$AE996,2)</f>
        <v>0.1</v>
      </c>
      <c r="J997" s="54">
        <f t="shared" ref="J997" si="1534">ROUND((AL997-AK997)*$AE996,2)</f>
        <v>0.1</v>
      </c>
      <c r="K997" s="54">
        <f t="shared" ref="K997" si="1535">ROUND((AM997-AL997)*$AE996,2)</f>
        <v>0.1</v>
      </c>
      <c r="L997" s="54">
        <f t="shared" ref="L997" si="1536">ROUND((AN997-AM997)*$AE996,2)</f>
        <v>0.1</v>
      </c>
      <c r="M997" s="54">
        <f>ROUND((AO997-AN997)*$AE996,2)</f>
        <v>0.1</v>
      </c>
      <c r="N997" s="976">
        <f>ROUND((AP997-AO997)*$AE996,2)</f>
        <v>0.12</v>
      </c>
      <c r="O997" s="54">
        <f t="shared" ref="O997" si="1537">ROUND((AQ997-AP997)*$AE996,2)</f>
        <v>0.13</v>
      </c>
      <c r="P997" s="54">
        <f t="shared" ref="P997" si="1538">ROUND((AR997-AQ997)*$AE996,2)</f>
        <v>0.12</v>
      </c>
      <c r="Q997" s="54">
        <f t="shared" ref="Q997" si="1539">ROUND((AS997-AR997)*$AE996,2)</f>
        <v>0.11</v>
      </c>
      <c r="R997" s="54">
        <f t="shared" ref="R997" si="1540">ROUND((AT997-AS997)*$AE996,2)</f>
        <v>0.11</v>
      </c>
      <c r="S997" s="54">
        <f t="shared" ref="S997" si="1541">ROUND((AU997-AT997)*$AE996,2)</f>
        <v>0.11</v>
      </c>
      <c r="T997" s="54">
        <f t="shared" ref="T997" si="1542">ROUND((AV997-AU997)*$AE996,2)</f>
        <v>0.1</v>
      </c>
      <c r="U997" s="54">
        <f t="shared" ref="U997" si="1543">ROUND((AW997-AV997)*$AE996,2)</f>
        <v>0.1</v>
      </c>
      <c r="V997" s="54">
        <f t="shared" ref="V997" si="1544">ROUND((AX997-AW997)*$AE996,2)</f>
        <v>0.1</v>
      </c>
      <c r="W997" s="54">
        <f t="shared" ref="W997" si="1545">ROUND((AY997-AX997)*$AE996,2)</f>
        <v>0.1</v>
      </c>
      <c r="X997" s="54">
        <f t="shared" ref="X997" si="1546">ROUND((AZ997-AY997)*$AE996,2)</f>
        <v>0.1</v>
      </c>
      <c r="Y997" s="976">
        <f t="shared" ref="Y997" si="1547">ROUND((BA997-AZ997)*$AE996,2)</f>
        <v>0.1</v>
      </c>
      <c r="Z997" s="54">
        <f t="shared" ref="Z997" si="1548">ROUND((BB997-BA997)*$AE996,2)</f>
        <v>0.1</v>
      </c>
      <c r="AA997" s="54">
        <f t="shared" ref="AA997" si="1549">ROUND((BC997-BB997)*$AE996,2)</f>
        <v>0.11</v>
      </c>
      <c r="AB997" s="55">
        <f t="shared" ref="AB997" si="1550">ROUND((BD997-BC997)*$AE996,2)</f>
        <v>0.1</v>
      </c>
      <c r="AC997" s="53"/>
      <c r="AD997" s="56"/>
      <c r="AE997" s="64"/>
      <c r="AF997" s="1114">
        <v>2452.0216</v>
      </c>
      <c r="AG997" s="1114">
        <v>2452.0488</v>
      </c>
      <c r="AH997" s="1115">
        <v>2452.0749000000001</v>
      </c>
      <c r="AI997" s="1114">
        <v>2452.1006000000002</v>
      </c>
      <c r="AJ997" s="1114">
        <v>2452.1282999999999</v>
      </c>
      <c r="AK997" s="1114">
        <v>2452.1563000000001</v>
      </c>
      <c r="AL997" s="1114">
        <v>2452.1831000000002</v>
      </c>
      <c r="AM997" s="1114">
        <v>2452.2116000000001</v>
      </c>
      <c r="AN997" s="1114">
        <v>2452.2395000000001</v>
      </c>
      <c r="AO997" s="1114">
        <v>2452.2678999999998</v>
      </c>
      <c r="AP997" s="1114">
        <v>2452.3022999999998</v>
      </c>
      <c r="AQ997" s="1114">
        <v>2452.3389000000002</v>
      </c>
      <c r="AR997" s="1114">
        <v>2452.3731000000002</v>
      </c>
      <c r="AS997" s="1114">
        <v>2452.4036000000001</v>
      </c>
      <c r="AT997" s="1114">
        <v>2452.4349000000002</v>
      </c>
      <c r="AU997" s="1114">
        <v>2452.4657999999999</v>
      </c>
      <c r="AV997" s="1114">
        <v>2452.4927000000002</v>
      </c>
      <c r="AW997" s="1114">
        <v>2452.5209</v>
      </c>
      <c r="AX997" s="1114">
        <v>2452.5497</v>
      </c>
      <c r="AY997" s="1114">
        <v>2452.5770000000002</v>
      </c>
      <c r="AZ997" s="1114">
        <v>2452.6034</v>
      </c>
      <c r="BA997" s="1114">
        <v>2452.6298999999999</v>
      </c>
      <c r="BB997" s="1114">
        <v>2452.6581000000001</v>
      </c>
      <c r="BC997" s="1114">
        <v>2452.6878000000002</v>
      </c>
      <c r="BD997" s="1114">
        <v>2452.7154</v>
      </c>
      <c r="BE997" s="353"/>
      <c r="BF997" s="353"/>
      <c r="BG997" s="353"/>
      <c r="BH997" s="353"/>
      <c r="BI997" s="353"/>
      <c r="BJ997" s="353"/>
      <c r="BK997" s="353"/>
      <c r="BL997" s="353"/>
      <c r="BM997" s="353"/>
      <c r="BN997" s="353"/>
      <c r="BO997" s="353"/>
      <c r="BP997" s="353"/>
      <c r="BQ997" s="353"/>
      <c r="BR997" s="353"/>
      <c r="BS997" s="353"/>
      <c r="BT997" s="353"/>
      <c r="BU997" s="353"/>
      <c r="BV997" s="353"/>
      <c r="BW997" s="353"/>
      <c r="BX997" s="353"/>
      <c r="BY997" s="353"/>
      <c r="BZ997" s="353"/>
      <c r="CA997" s="353"/>
      <c r="CB997" s="353"/>
      <c r="CC997" s="353"/>
      <c r="CD997" s="353"/>
      <c r="CE997" s="353"/>
      <c r="CF997" s="353"/>
      <c r="CG997" s="353"/>
      <c r="CH997" s="353"/>
      <c r="CI997" s="353"/>
      <c r="CJ997" s="353"/>
      <c r="CK997" s="353"/>
      <c r="CL997" s="353"/>
      <c r="CM997" s="175"/>
      <c r="CN997" s="175"/>
    </row>
    <row r="998" spans="1:92" s="1" customFormat="1" ht="10.5" customHeight="1" thickBot="1">
      <c r="A998" s="1299"/>
      <c r="B998" s="1302"/>
      <c r="C998" s="293"/>
      <c r="D998" s="254" t="s">
        <v>42</v>
      </c>
      <c r="E998" s="89">
        <f t="shared" ref="E998:AB998" si="1551">E997/E996</f>
        <v>0.76923076923076927</v>
      </c>
      <c r="F998" s="89">
        <f t="shared" si="1551"/>
        <v>0.69230769230769229</v>
      </c>
      <c r="G998" s="89">
        <f t="shared" si="1551"/>
        <v>0.69230769230769229</v>
      </c>
      <c r="H998" s="699">
        <f t="shared" si="1551"/>
        <v>0.7142857142857143</v>
      </c>
      <c r="I998" s="89">
        <f t="shared" si="1551"/>
        <v>0.47619047619047622</v>
      </c>
      <c r="J998" s="89">
        <f t="shared" si="1551"/>
        <v>0.66666666666666674</v>
      </c>
      <c r="K998" s="89">
        <f t="shared" si="1551"/>
        <v>0.66666666666666674</v>
      </c>
      <c r="L998" s="89">
        <f t="shared" si="1551"/>
        <v>0.76923076923076927</v>
      </c>
      <c r="M998" s="89">
        <f t="shared" si="1551"/>
        <v>0.58823529411764708</v>
      </c>
      <c r="N998" s="699">
        <f t="shared" si="1551"/>
        <v>0.54545454545454541</v>
      </c>
      <c r="O998" s="89">
        <f t="shared" si="1551"/>
        <v>0.54166666666666674</v>
      </c>
      <c r="P998" s="89">
        <f t="shared" si="1551"/>
        <v>0.54545454545454541</v>
      </c>
      <c r="Q998" s="89">
        <f t="shared" si="1551"/>
        <v>0.61111111111111116</v>
      </c>
      <c r="R998" s="89">
        <f t="shared" si="1551"/>
        <v>0.6875</v>
      </c>
      <c r="S998" s="89">
        <f t="shared" si="1551"/>
        <v>0.57894736842105265</v>
      </c>
      <c r="T998" s="89">
        <f t="shared" si="1551"/>
        <v>0.5</v>
      </c>
      <c r="U998" s="89">
        <f t="shared" si="1551"/>
        <v>0.47619047619047622</v>
      </c>
      <c r="V998" s="89">
        <f t="shared" si="1551"/>
        <v>0.5</v>
      </c>
      <c r="W998" s="89">
        <f t="shared" si="1551"/>
        <v>0.52631578947368418</v>
      </c>
      <c r="X998" s="89">
        <f t="shared" si="1551"/>
        <v>0.55555555555555558</v>
      </c>
      <c r="Y998" s="699">
        <f t="shared" si="1551"/>
        <v>0.45454545454545459</v>
      </c>
      <c r="Z998" s="89">
        <f t="shared" si="1551"/>
        <v>0.5</v>
      </c>
      <c r="AA998" s="89">
        <f t="shared" si="1551"/>
        <v>0.5</v>
      </c>
      <c r="AB998" s="90">
        <f t="shared" si="1551"/>
        <v>0.7142857142857143</v>
      </c>
      <c r="AC998" s="53"/>
      <c r="AD998" s="56"/>
      <c r="AE998" s="64"/>
      <c r="AF998" s="353"/>
      <c r="AG998" s="353"/>
      <c r="AH998" s="353"/>
      <c r="AI998" s="353"/>
      <c r="AJ998" s="353"/>
      <c r="AK998" s="353"/>
      <c r="AL998" s="353"/>
      <c r="AM998" s="353"/>
      <c r="AN998" s="353"/>
      <c r="AO998" s="353"/>
      <c r="AP998" s="353"/>
      <c r="AQ998" s="353"/>
      <c r="AR998" s="353"/>
      <c r="AS998" s="353"/>
      <c r="AT998" s="353"/>
      <c r="AU998" s="353"/>
      <c r="AV998" s="353"/>
      <c r="AW998" s="353"/>
      <c r="AX998" s="353"/>
      <c r="AY998" s="353"/>
      <c r="AZ998" s="353"/>
      <c r="BA998" s="353"/>
      <c r="BB998" s="353"/>
      <c r="BC998" s="353"/>
      <c r="BD998" s="353"/>
      <c r="BE998" s="353"/>
      <c r="BF998" s="353"/>
      <c r="BG998" s="353"/>
      <c r="BH998" s="353"/>
      <c r="BI998" s="353"/>
      <c r="BJ998" s="353"/>
      <c r="BK998" s="353"/>
      <c r="BL998" s="353"/>
      <c r="BM998" s="353"/>
      <c r="BN998" s="353"/>
      <c r="BO998" s="353"/>
      <c r="BP998" s="353"/>
      <c r="BQ998" s="353"/>
      <c r="BR998" s="353"/>
      <c r="BS998" s="353"/>
      <c r="BT998" s="353"/>
      <c r="BU998" s="353"/>
      <c r="BV998" s="353"/>
      <c r="BW998" s="353"/>
      <c r="BX998" s="353"/>
      <c r="BY998" s="353"/>
      <c r="BZ998" s="353"/>
      <c r="CA998" s="353"/>
      <c r="CB998" s="353"/>
      <c r="CC998" s="353"/>
      <c r="CD998" s="353"/>
      <c r="CE998" s="353"/>
      <c r="CF998" s="353"/>
      <c r="CG998" s="353"/>
      <c r="CH998" s="353"/>
      <c r="CI998" s="353"/>
      <c r="CJ998" s="353"/>
      <c r="CK998" s="353"/>
      <c r="CL998" s="353"/>
      <c r="CM998" s="175"/>
      <c r="CN998" s="175"/>
    </row>
    <row r="999" spans="1:92" s="1" customFormat="1" ht="10.5" customHeight="1">
      <c r="A999" s="1297" t="s">
        <v>8</v>
      </c>
      <c r="B999" s="1300" t="s">
        <v>522</v>
      </c>
      <c r="C999" s="1128"/>
      <c r="D999" s="1173"/>
      <c r="E999" s="85"/>
      <c r="F999" s="85"/>
      <c r="G999" s="85"/>
      <c r="H999" s="643"/>
      <c r="I999" s="85"/>
      <c r="J999" s="85"/>
      <c r="K999" s="85"/>
      <c r="L999" s="85"/>
      <c r="M999" s="85"/>
      <c r="N999" s="643"/>
      <c r="O999" s="85"/>
      <c r="P999" s="85"/>
      <c r="Q999" s="85"/>
      <c r="R999" s="85"/>
      <c r="S999" s="85"/>
      <c r="T999" s="85"/>
      <c r="U999" s="85"/>
      <c r="V999" s="85"/>
      <c r="W999" s="85"/>
      <c r="X999" s="85"/>
      <c r="Y999" s="643"/>
      <c r="Z999" s="85"/>
      <c r="AA999" s="85"/>
      <c r="AB999" s="199"/>
      <c r="AC999" s="53" t="s">
        <v>125</v>
      </c>
      <c r="AD999" s="56">
        <f>AD1001/AC1001</f>
        <v>2.4864864864865868</v>
      </c>
      <c r="AE999" s="64"/>
      <c r="AF999" s="431"/>
      <c r="AG999" s="353"/>
      <c r="AH999" s="353"/>
      <c r="AI999" s="353"/>
      <c r="AJ999" s="353"/>
      <c r="AK999" s="353"/>
      <c r="AL999" s="353"/>
      <c r="AM999" s="353"/>
      <c r="AN999" s="353"/>
      <c r="AO999" s="353"/>
      <c r="AP999" s="353"/>
      <c r="AQ999" s="353"/>
      <c r="AR999" s="353"/>
      <c r="AS999" s="353"/>
      <c r="AT999" s="353"/>
      <c r="AU999" s="353"/>
      <c r="AV999" s="353"/>
      <c r="AW999" s="353"/>
      <c r="AX999" s="353"/>
      <c r="AY999" s="353"/>
      <c r="AZ999" s="353"/>
      <c r="BA999" s="353"/>
      <c r="BB999" s="353"/>
      <c r="BC999" s="353"/>
      <c r="BD999" s="353"/>
      <c r="BE999" s="353"/>
      <c r="BF999" s="353"/>
      <c r="BG999" s="353"/>
      <c r="BH999" s="353"/>
      <c r="BI999" s="353"/>
      <c r="BJ999" s="353"/>
      <c r="BK999" s="353"/>
      <c r="BL999" s="353"/>
      <c r="BM999" s="353"/>
      <c r="BN999" s="353"/>
      <c r="BO999" s="353"/>
      <c r="BP999" s="353"/>
      <c r="BQ999" s="353"/>
      <c r="BR999" s="353"/>
      <c r="BS999" s="353"/>
      <c r="BT999" s="353"/>
      <c r="BU999" s="353"/>
      <c r="BV999" s="353"/>
      <c r="BW999" s="353"/>
      <c r="BX999" s="353"/>
      <c r="BY999" s="353"/>
      <c r="BZ999" s="353"/>
      <c r="CA999" s="353"/>
      <c r="CB999" s="353"/>
      <c r="CC999" s="353"/>
      <c r="CD999" s="353"/>
      <c r="CE999" s="353"/>
      <c r="CF999" s="353"/>
      <c r="CG999" s="353"/>
      <c r="CH999" s="353"/>
      <c r="CI999" s="353"/>
      <c r="CJ999" s="353"/>
      <c r="CK999" s="353"/>
      <c r="CL999" s="353"/>
      <c r="CM999" s="175"/>
      <c r="CN999" s="175"/>
    </row>
    <row r="1000" spans="1:92" s="1" customFormat="1" ht="10.5" customHeight="1">
      <c r="A1000" s="1298"/>
      <c r="B1000" s="1301"/>
      <c r="C1000" s="1129" t="s">
        <v>139</v>
      </c>
      <c r="D1000" s="144" t="s">
        <v>34</v>
      </c>
      <c r="E1000" s="114">
        <f>ROUND(SQRT(E1001^2+E1002^2)*1000/(1.73*E$937),0)</f>
        <v>2</v>
      </c>
      <c r="F1000" s="114">
        <f>ROUND(SQRT(F1001^2+F1002^2)*1000/(1.73*F$937),0)</f>
        <v>2</v>
      </c>
      <c r="G1000" s="114">
        <f t="shared" ref="G1000" si="1552">ROUND(SQRT(G1001^2+G1002^2)*1000/(1.73*G$937),0)</f>
        <v>2</v>
      </c>
      <c r="H1000" s="638">
        <f t="shared" ref="H1000" si="1553">ROUND(SQRT(H1001^2+H1002^2)*1000/(1.73*H$937),0)</f>
        <v>2</v>
      </c>
      <c r="I1000" s="114">
        <f t="shared" ref="I1000" si="1554">ROUND(SQRT(I1001^2+I1002^2)*1000/(1.73*I$937),0)</f>
        <v>1</v>
      </c>
      <c r="J1000" s="114">
        <f t="shared" ref="J1000" si="1555">ROUND(SQRT(J1001^2+J1002^2)*1000/(1.73*J$937),0)</f>
        <v>2</v>
      </c>
      <c r="K1000" s="114">
        <f t="shared" ref="K1000" si="1556">ROUND(SQRT(K1001^2+K1002^2)*1000/(1.73*K$937),0)</f>
        <v>2</v>
      </c>
      <c r="L1000" s="114">
        <f t="shared" ref="L1000" si="1557">ROUND(SQRT(L1001^2+L1002^2)*1000/(1.73*L$937),0)</f>
        <v>2</v>
      </c>
      <c r="M1000" s="114">
        <f t="shared" ref="M1000" si="1558">ROUND(SQRT(M1001^2+M1002^2)*1000/(1.73*M$937),0)</f>
        <v>2</v>
      </c>
      <c r="N1000" s="638">
        <f t="shared" ref="N1000" si="1559">ROUND(SQRT(N1001^2+N1002^2)*1000/(1.73*N$937),0)</f>
        <v>2</v>
      </c>
      <c r="O1000" s="114">
        <f t="shared" ref="O1000" si="1560">ROUND(SQRT(O1001^2+O1002^2)*1000/(1.73*O$937),0)</f>
        <v>1</v>
      </c>
      <c r="P1000" s="114">
        <f t="shared" ref="P1000" si="1561">ROUND(SQRT(P1001^2+P1002^2)*1000/(1.73*P$937),0)</f>
        <v>1</v>
      </c>
      <c r="Q1000" s="114">
        <f>ROUND(SQRT(Q1001^2+Q1002^2)*1000/(1.73*Q$937),0)</f>
        <v>1</v>
      </c>
      <c r="R1000" s="114">
        <f t="shared" ref="R1000" si="1562">ROUND(SQRT(R1001^2+R1002^2)*1000/(1.73*R$937),0)</f>
        <v>1</v>
      </c>
      <c r="S1000" s="114">
        <f t="shared" ref="S1000" si="1563">ROUND(SQRT(S1001^2+S1002^2)*1000/(1.73*S$937),0)</f>
        <v>0</v>
      </c>
      <c r="T1000" s="114">
        <f t="shared" ref="T1000" si="1564">ROUND(SQRT(T1001^2+T1002^2)*1000/(1.73*T$937),0)</f>
        <v>0</v>
      </c>
      <c r="U1000" s="114">
        <f t="shared" ref="U1000" si="1565">ROUND(SQRT(U1001^2+U1002^2)*1000/(1.73*U$937),0)</f>
        <v>0</v>
      </c>
      <c r="V1000" s="114">
        <f t="shared" ref="V1000" si="1566">ROUND(SQRT(V1001^2+V1002^2)*1000/(1.73*V$937),0)</f>
        <v>0</v>
      </c>
      <c r="W1000" s="114">
        <f t="shared" ref="W1000" si="1567">ROUND(SQRT(W1001^2+W1002^2)*1000/(1.73*W$937),0)</f>
        <v>0</v>
      </c>
      <c r="X1000" s="114">
        <f t="shared" ref="X1000" si="1568">ROUND(SQRT(X1001^2+X1002^2)*1000/(1.73*X$937),0)</f>
        <v>0</v>
      </c>
      <c r="Y1000" s="638">
        <f t="shared" ref="Y1000" si="1569">ROUND(SQRT(Y1001^2+Y1002^2)*1000/(1.73*Y$937),0)</f>
        <v>0</v>
      </c>
      <c r="Z1000" s="114">
        <f t="shared" ref="Z1000" si="1570">ROUND(SQRT(Z1001^2+Z1002^2)*1000/(1.73*Z$937),0)</f>
        <v>0</v>
      </c>
      <c r="AA1000" s="114">
        <f t="shared" ref="AA1000" si="1571">ROUND(SQRT(AA1001^2+AA1002^2)*1000/(1.73*AA$937),0)</f>
        <v>0</v>
      </c>
      <c r="AB1000" s="115">
        <f t="shared" ref="AB1000" si="1572">ROUND(SQRT(AB1001^2+AB1002^2)*1000/(1.73*AB$937),0)</f>
        <v>0</v>
      </c>
      <c r="AC1000" s="359"/>
      <c r="AD1000" s="191"/>
      <c r="AE1000" s="64"/>
      <c r="AF1000" s="353"/>
      <c r="AG1000" s="353"/>
      <c r="AH1000" s="353"/>
      <c r="AI1000" s="353"/>
      <c r="AJ1000" s="353"/>
      <c r="AK1000" s="353"/>
      <c r="AL1000" s="353"/>
      <c r="AM1000" s="353"/>
      <c r="AN1000" s="353"/>
      <c r="AO1000" s="353"/>
      <c r="AP1000" s="353"/>
      <c r="AQ1000" s="353"/>
      <c r="AR1000" s="353"/>
      <c r="AS1000" s="353"/>
      <c r="AT1000" s="353"/>
      <c r="AU1000" s="353"/>
      <c r="AV1000" s="353"/>
      <c r="AW1000" s="353"/>
      <c r="AX1000" s="353"/>
      <c r="AY1000" s="353"/>
      <c r="AZ1000" s="353"/>
      <c r="BA1000" s="353"/>
      <c r="BB1000" s="353"/>
      <c r="BC1000" s="353"/>
      <c r="BD1000" s="353"/>
      <c r="BE1000" s="353"/>
      <c r="BF1000" s="353"/>
      <c r="BG1000" s="353"/>
      <c r="BH1000" s="353"/>
      <c r="BI1000" s="353"/>
      <c r="BJ1000" s="353"/>
      <c r="BK1000" s="353"/>
      <c r="BL1000" s="353"/>
      <c r="BM1000" s="353"/>
      <c r="BN1000" s="353"/>
      <c r="BO1000" s="353"/>
      <c r="BP1000" s="353"/>
      <c r="BQ1000" s="353"/>
      <c r="BR1000" s="353"/>
      <c r="BS1000" s="353"/>
      <c r="BT1000" s="353"/>
      <c r="BU1000" s="353"/>
      <c r="BV1000" s="353"/>
      <c r="BW1000" s="353"/>
      <c r="BX1000" s="353"/>
      <c r="BY1000" s="353"/>
      <c r="BZ1000" s="353"/>
      <c r="CA1000" s="353"/>
      <c r="CB1000" s="353"/>
      <c r="CC1000" s="353"/>
      <c r="CD1000" s="353"/>
      <c r="CE1000" s="353"/>
      <c r="CF1000" s="353"/>
      <c r="CG1000" s="353"/>
      <c r="CH1000" s="353"/>
      <c r="CI1000" s="353"/>
      <c r="CJ1000" s="353"/>
      <c r="CK1000" s="353"/>
      <c r="CL1000" s="353"/>
      <c r="CM1000" s="175"/>
      <c r="CN1000" s="175"/>
    </row>
    <row r="1001" spans="1:92" s="1" customFormat="1" ht="10.5" customHeight="1">
      <c r="A1001" s="1298"/>
      <c r="B1001" s="1301"/>
      <c r="C1001" s="1129" t="s">
        <v>954</v>
      </c>
      <c r="D1001" s="144" t="s">
        <v>126</v>
      </c>
      <c r="E1001" s="54">
        <f>ROUND((AG1001-AF1001)*$AE1001,2)</f>
        <v>0.01</v>
      </c>
      <c r="F1001" s="54">
        <f t="shared" ref="F1001" si="1573">ROUND((AH1001-AG1001)*$AE1001,2)</f>
        <v>0.01</v>
      </c>
      <c r="G1001" s="54">
        <f t="shared" ref="G1001" si="1574">ROUND((AI1001-AH1001)*$AE1001,2)</f>
        <v>0.01</v>
      </c>
      <c r="H1001" s="976">
        <f t="shared" ref="H1001" si="1575">ROUND((AJ1001-AI1001)*$AE1001,2)</f>
        <v>0.01</v>
      </c>
      <c r="I1001" s="54">
        <f t="shared" ref="I1001" si="1576">ROUND((AK1001-AJ1001)*$AE1001,2)</f>
        <v>0.01</v>
      </c>
      <c r="J1001" s="54">
        <f t="shared" ref="J1001" si="1577">ROUND((AL1001-AK1001)*$AE1001,2)</f>
        <v>0.01</v>
      </c>
      <c r="K1001" s="54">
        <f t="shared" ref="K1001" si="1578">ROUND((AM1001-AL1001)*$AE1001,2)</f>
        <v>0.01</v>
      </c>
      <c r="L1001" s="54">
        <f t="shared" ref="L1001" si="1579">ROUND((AN1001-AM1001)*$AE1001,2)</f>
        <v>0.01</v>
      </c>
      <c r="M1001" s="54">
        <f t="shared" ref="M1001" si="1580">ROUND((AO1001-AN1001)*$AE1001,2)</f>
        <v>0.01</v>
      </c>
      <c r="N1001" s="976">
        <f>ROUND((AP1001-AO1001)*$AE1001,2)</f>
        <v>0.01</v>
      </c>
      <c r="O1001" s="54">
        <f t="shared" ref="O1001" si="1581">ROUND((AQ1001-AP1001)*$AE1001,2)</f>
        <v>0</v>
      </c>
      <c r="P1001" s="54">
        <f t="shared" ref="P1001" si="1582">ROUND((AR1001-AQ1001)*$AE1001,2)</f>
        <v>0</v>
      </c>
      <c r="Q1001" s="54">
        <f t="shared" ref="Q1001" si="1583">ROUND((AS1001-AR1001)*$AE1001,2)</f>
        <v>0</v>
      </c>
      <c r="R1001" s="54">
        <f t="shared" ref="R1001" si="1584">ROUND((AT1001-AS1001)*$AE1001,2)</f>
        <v>0</v>
      </c>
      <c r="S1001" s="54">
        <f t="shared" ref="S1001" si="1585">ROUND((AU1001-AT1001)*$AE1001,2)</f>
        <v>0</v>
      </c>
      <c r="T1001" s="54">
        <f t="shared" ref="T1001" si="1586">ROUND((AV1001-AU1001)*$AE1001,2)</f>
        <v>0</v>
      </c>
      <c r="U1001" s="54">
        <f t="shared" ref="U1001" si="1587">ROUND((AW1001-AV1001)*$AE1001,2)</f>
        <v>0</v>
      </c>
      <c r="V1001" s="54">
        <f t="shared" ref="V1001" si="1588">ROUND((AX1001-AW1001)*$AE1001,2)</f>
        <v>0</v>
      </c>
      <c r="W1001" s="54">
        <f t="shared" ref="W1001" si="1589">ROUND((AY1001-AX1001)*$AE1001,2)</f>
        <v>0</v>
      </c>
      <c r="X1001" s="54">
        <f t="shared" ref="X1001" si="1590">ROUND((AZ1001-AY1001)*$AE1001,2)</f>
        <v>0</v>
      </c>
      <c r="Y1001" s="976">
        <f t="shared" ref="Y1001" si="1591">ROUND((BA1001-AZ1001)*$AE1001,2)</f>
        <v>0</v>
      </c>
      <c r="Z1001" s="54">
        <f t="shared" ref="Z1001" si="1592">ROUND((BB1001-BA1001)*$AE1001,2)</f>
        <v>0</v>
      </c>
      <c r="AA1001" s="54">
        <f t="shared" ref="AA1001" si="1593">ROUND((BC1001-BB1001)*$AE1001,2)</f>
        <v>0</v>
      </c>
      <c r="AB1001" s="55">
        <f t="shared" ref="AB1001" si="1594">ROUND((BD1001-BC1001)*$AE1001,2)</f>
        <v>0</v>
      </c>
      <c r="AC1001" s="53">
        <f>(BD1001-AF1001)*AE1001</f>
        <v>9.3240000000000128E-2</v>
      </c>
      <c r="AD1001" s="56">
        <f>(BD1002-AF1002)*AE1001</f>
        <v>0.23184000000000965</v>
      </c>
      <c r="AE1001" s="64">
        <v>3.6</v>
      </c>
      <c r="AF1001" s="1114">
        <v>19.551500000000001</v>
      </c>
      <c r="AG1001" s="1114">
        <v>19.5533</v>
      </c>
      <c r="AH1001" s="1115">
        <v>19.555099999999999</v>
      </c>
      <c r="AI1001" s="1114">
        <v>19.557000000000002</v>
      </c>
      <c r="AJ1001" s="1114">
        <v>19.558700000000002</v>
      </c>
      <c r="AK1001" s="1114">
        <v>19.560500000000001</v>
      </c>
      <c r="AL1001" s="1114">
        <v>19.563700000000001</v>
      </c>
      <c r="AM1001" s="1114">
        <v>19.5654</v>
      </c>
      <c r="AN1001" s="1114">
        <v>19.567399999999999</v>
      </c>
      <c r="AO1001" s="1114">
        <v>19.569400000000002</v>
      </c>
      <c r="AP1001" s="1114">
        <v>19.571300000000001</v>
      </c>
      <c r="AQ1001" s="1114">
        <v>19.5718</v>
      </c>
      <c r="AR1001" s="1114">
        <v>19.572300000000002</v>
      </c>
      <c r="AS1001" s="1114">
        <v>19.572800000000001</v>
      </c>
      <c r="AT1001" s="1114">
        <v>19.5732</v>
      </c>
      <c r="AU1001" s="1114">
        <v>19.573700000000002</v>
      </c>
      <c r="AV1001" s="1114">
        <v>19.574100000000001</v>
      </c>
      <c r="AW1001" s="1114">
        <v>19.5745</v>
      </c>
      <c r="AX1001" s="1114">
        <v>19.5749</v>
      </c>
      <c r="AY1001" s="1114">
        <v>19.575300000000002</v>
      </c>
      <c r="AZ1001" s="1114">
        <v>19.575800000000001</v>
      </c>
      <c r="BA1001" s="1114">
        <v>19.5762</v>
      </c>
      <c r="BB1001" s="1114">
        <v>19.576599999999999</v>
      </c>
      <c r="BC1001" s="1114">
        <v>19.577000000000002</v>
      </c>
      <c r="BD1001" s="1114">
        <v>19.577400000000001</v>
      </c>
      <c r="BE1001" s="353"/>
      <c r="BF1001" s="353"/>
      <c r="BG1001" s="353"/>
      <c r="BH1001" s="353"/>
      <c r="BI1001" s="353"/>
      <c r="BJ1001" s="353"/>
      <c r="BK1001" s="353"/>
      <c r="BL1001" s="353"/>
      <c r="BM1001" s="353"/>
      <c r="BN1001" s="353"/>
      <c r="BO1001" s="353"/>
      <c r="BP1001" s="353"/>
      <c r="BQ1001" s="353"/>
      <c r="BR1001" s="353"/>
      <c r="BS1001" s="353"/>
      <c r="BT1001" s="353"/>
      <c r="BU1001" s="353"/>
      <c r="BV1001" s="353"/>
      <c r="BW1001" s="353"/>
      <c r="BX1001" s="353"/>
      <c r="BY1001" s="353"/>
      <c r="BZ1001" s="353"/>
      <c r="CA1001" s="353"/>
      <c r="CB1001" s="353"/>
      <c r="CC1001" s="353"/>
      <c r="CD1001" s="353"/>
      <c r="CE1001" s="353"/>
      <c r="CF1001" s="353"/>
      <c r="CG1001" s="353"/>
      <c r="CH1001" s="353"/>
      <c r="CI1001" s="353"/>
      <c r="CJ1001" s="353"/>
      <c r="CK1001" s="353"/>
      <c r="CL1001" s="353"/>
      <c r="CM1001" s="175"/>
      <c r="CN1001" s="175"/>
    </row>
    <row r="1002" spans="1:92" s="1" customFormat="1" ht="10.5" customHeight="1">
      <c r="A1002" s="1298"/>
      <c r="B1002" s="1301"/>
      <c r="C1002" s="1129" t="s">
        <v>954</v>
      </c>
      <c r="D1002" s="144" t="s">
        <v>127</v>
      </c>
      <c r="E1002" s="54">
        <f>ROUND((AG1002-AF1002)*$AE1001,2)</f>
        <v>0.02</v>
      </c>
      <c r="F1002" s="54">
        <f t="shared" ref="F1002" si="1595">ROUND((AH1002-AG1002)*$AE1001,2)</f>
        <v>0.02</v>
      </c>
      <c r="G1002" s="54">
        <f t="shared" ref="G1002" si="1596">ROUND((AI1002-AH1002)*$AE1001,2)</f>
        <v>0.02</v>
      </c>
      <c r="H1002" s="976">
        <f t="shared" ref="H1002" si="1597">ROUND((AJ1002-AI1002)*$AE1001,2)</f>
        <v>0.02</v>
      </c>
      <c r="I1002" s="54">
        <f t="shared" ref="I1002" si="1598">ROUND((AK1002-AJ1002)*$AE1001,2)</f>
        <v>0.01</v>
      </c>
      <c r="J1002" s="54">
        <f t="shared" ref="J1002" si="1599">ROUND((AL1002-AK1002)*$AE1001,2)</f>
        <v>0.02</v>
      </c>
      <c r="K1002" s="54">
        <f t="shared" ref="K1002" si="1600">ROUND((AM1002-AL1002)*$AE1001,2)</f>
        <v>0.02</v>
      </c>
      <c r="L1002" s="54">
        <f t="shared" ref="L1002" si="1601">ROUND((AN1002-AM1002)*$AE1001,2)</f>
        <v>0.02</v>
      </c>
      <c r="M1002" s="54">
        <f>ROUND((AO1002-AN1002)*$AE1001,2)</f>
        <v>0.02</v>
      </c>
      <c r="N1002" s="976">
        <f>ROUND((AP1002-AO1002)*$AE1001,2)</f>
        <v>0.02</v>
      </c>
      <c r="O1002" s="54">
        <f t="shared" ref="O1002" si="1602">ROUND((AQ1002-AP1002)*$AE1001,2)</f>
        <v>0.01</v>
      </c>
      <c r="P1002" s="54">
        <f t="shared" ref="P1002" si="1603">ROUND((AR1002-AQ1002)*$AE1001,2)</f>
        <v>0.01</v>
      </c>
      <c r="Q1002" s="54">
        <f t="shared" ref="Q1002" si="1604">ROUND((AS1002-AR1002)*$AE1001,2)</f>
        <v>0.01</v>
      </c>
      <c r="R1002" s="54">
        <f t="shared" ref="R1002" si="1605">ROUND((AT1002-AS1002)*$AE1001,2)</f>
        <v>0.01</v>
      </c>
      <c r="S1002" s="54">
        <f t="shared" ref="S1002" si="1606">ROUND((AU1002-AT1002)*$AE1001,2)</f>
        <v>0</v>
      </c>
      <c r="T1002" s="54">
        <f t="shared" ref="T1002" si="1607">ROUND((AV1002-AU1002)*$AE1001,2)</f>
        <v>0</v>
      </c>
      <c r="U1002" s="54">
        <f t="shared" ref="U1002" si="1608">ROUND((AW1002-AV1002)*$AE1001,2)</f>
        <v>0</v>
      </c>
      <c r="V1002" s="54">
        <f t="shared" ref="V1002" si="1609">ROUND((AX1002-AW1002)*$AE1001,2)</f>
        <v>0</v>
      </c>
      <c r="W1002" s="54">
        <f t="shared" ref="W1002" si="1610">ROUND((AY1002-AX1002)*$AE1001,2)</f>
        <v>0</v>
      </c>
      <c r="X1002" s="54">
        <f t="shared" ref="X1002" si="1611">ROUND((AZ1002-AY1002)*$AE1001,2)</f>
        <v>0</v>
      </c>
      <c r="Y1002" s="976">
        <f t="shared" ref="Y1002" si="1612">ROUND((BA1002-AZ1002)*$AE1001,2)</f>
        <v>0</v>
      </c>
      <c r="Z1002" s="54">
        <f t="shared" ref="Z1002" si="1613">ROUND((BB1002-BA1002)*$AE1001,2)</f>
        <v>0</v>
      </c>
      <c r="AA1002" s="54">
        <f t="shared" ref="AA1002" si="1614">ROUND((BC1002-BB1002)*$AE1001,2)</f>
        <v>0</v>
      </c>
      <c r="AB1002" s="55">
        <f t="shared" ref="AB1002" si="1615">ROUND((BD1002-BC1002)*$AE1001,2)</f>
        <v>0</v>
      </c>
      <c r="AC1002" s="53"/>
      <c r="AD1002" s="56"/>
      <c r="AE1002" s="64"/>
      <c r="AF1002" s="1114">
        <v>28.058499999999999</v>
      </c>
      <c r="AG1002" s="1114">
        <v>28.063199999999998</v>
      </c>
      <c r="AH1002" s="1115">
        <v>28.067799999999998</v>
      </c>
      <c r="AI1002" s="1114">
        <v>28.072599999999998</v>
      </c>
      <c r="AJ1002" s="1114">
        <v>28.077099999999998</v>
      </c>
      <c r="AK1002" s="1114">
        <v>28.079799999999999</v>
      </c>
      <c r="AL1002" s="1114">
        <v>28.084499999999998</v>
      </c>
      <c r="AM1002" s="1114">
        <v>28.089099999999998</v>
      </c>
      <c r="AN1002" s="1114">
        <v>28.093699999999998</v>
      </c>
      <c r="AO1002" s="1114">
        <v>28.0989</v>
      </c>
      <c r="AP1002" s="1114">
        <v>28.1038</v>
      </c>
      <c r="AQ1002" s="1114">
        <v>28.105399999999999</v>
      </c>
      <c r="AR1002" s="1114">
        <v>28.107099999999999</v>
      </c>
      <c r="AS1002" s="1114">
        <v>28.108799999999999</v>
      </c>
      <c r="AT1002" s="1114">
        <v>28.110399999999998</v>
      </c>
      <c r="AU1002" s="1114">
        <v>28.111699999999999</v>
      </c>
      <c r="AV1002" s="1114">
        <v>28.1129</v>
      </c>
      <c r="AW1002" s="1114">
        <v>28.114099999999997</v>
      </c>
      <c r="AX1002" s="1114">
        <v>28.115399999999998</v>
      </c>
      <c r="AY1002" s="1114">
        <v>28.116499999999998</v>
      </c>
      <c r="AZ1002" s="1114">
        <v>28.117799999999999</v>
      </c>
      <c r="BA1002" s="1114">
        <v>28.1191</v>
      </c>
      <c r="BB1002" s="1114">
        <v>28.1204</v>
      </c>
      <c r="BC1002" s="1114">
        <v>28.121599999999997</v>
      </c>
      <c r="BD1002" s="1114">
        <v>28.122900000000001</v>
      </c>
      <c r="BE1002" s="353"/>
      <c r="BF1002" s="353"/>
      <c r="BG1002" s="353"/>
      <c r="BH1002" s="353"/>
      <c r="BI1002" s="353"/>
      <c r="BJ1002" s="353"/>
      <c r="BK1002" s="353"/>
      <c r="BL1002" s="353"/>
      <c r="BM1002" s="353"/>
      <c r="BN1002" s="353"/>
      <c r="BO1002" s="353"/>
      <c r="BP1002" s="353"/>
      <c r="BQ1002" s="353"/>
      <c r="BR1002" s="353"/>
      <c r="BS1002" s="353"/>
      <c r="BT1002" s="353"/>
      <c r="BU1002" s="353"/>
      <c r="BV1002" s="353"/>
      <c r="BW1002" s="353"/>
      <c r="BX1002" s="353"/>
      <c r="BY1002" s="353"/>
      <c r="BZ1002" s="353"/>
      <c r="CA1002" s="353"/>
      <c r="CB1002" s="353"/>
      <c r="CC1002" s="353"/>
      <c r="CD1002" s="353"/>
      <c r="CE1002" s="353"/>
      <c r="CF1002" s="353"/>
      <c r="CG1002" s="353"/>
      <c r="CH1002" s="353"/>
      <c r="CI1002" s="353"/>
      <c r="CJ1002" s="353"/>
      <c r="CK1002" s="353"/>
      <c r="CL1002" s="353"/>
      <c r="CM1002" s="175"/>
      <c r="CN1002" s="175"/>
    </row>
    <row r="1003" spans="1:92" s="1" customFormat="1" ht="10.5" customHeight="1" thickBot="1">
      <c r="A1003" s="1299"/>
      <c r="B1003" s="1302"/>
      <c r="C1003" s="293"/>
      <c r="D1003" s="254" t="s">
        <v>42</v>
      </c>
      <c r="E1003" s="103"/>
      <c r="F1003" s="103"/>
      <c r="G1003" s="103"/>
      <c r="H1003" s="645"/>
      <c r="I1003" s="103"/>
      <c r="J1003" s="103"/>
      <c r="K1003" s="103"/>
      <c r="L1003" s="103"/>
      <c r="M1003" s="103"/>
      <c r="N1003" s="645"/>
      <c r="O1003" s="103"/>
      <c r="P1003" s="103"/>
      <c r="Q1003" s="103"/>
      <c r="R1003" s="103"/>
      <c r="S1003" s="103"/>
      <c r="T1003" s="103"/>
      <c r="U1003" s="103"/>
      <c r="V1003" s="103"/>
      <c r="W1003" s="103"/>
      <c r="X1003" s="103"/>
      <c r="Y1003" s="645"/>
      <c r="Z1003" s="103"/>
      <c r="AA1003" s="103"/>
      <c r="AB1003" s="202"/>
      <c r="AC1003" s="53"/>
      <c r="AD1003" s="56"/>
      <c r="AE1003" s="64"/>
      <c r="AF1003" s="353"/>
      <c r="AG1003" s="353"/>
      <c r="AH1003" s="353"/>
      <c r="AI1003" s="353"/>
      <c r="AJ1003" s="353"/>
      <c r="AK1003" s="353"/>
      <c r="AL1003" s="353"/>
      <c r="AM1003" s="353"/>
      <c r="AN1003" s="353"/>
      <c r="AO1003" s="353"/>
      <c r="AP1003" s="353"/>
      <c r="AQ1003" s="353"/>
      <c r="AR1003" s="353"/>
      <c r="AS1003" s="353"/>
      <c r="AT1003" s="353"/>
      <c r="AU1003" s="353"/>
      <c r="AV1003" s="353"/>
      <c r="AW1003" s="353"/>
      <c r="AX1003" s="353"/>
      <c r="AY1003" s="353"/>
      <c r="AZ1003" s="353"/>
      <c r="BA1003" s="353"/>
      <c r="BB1003" s="353"/>
      <c r="BC1003" s="353"/>
      <c r="BD1003" s="353"/>
      <c r="BE1003" s="353"/>
      <c r="BF1003" s="353"/>
      <c r="BG1003" s="353"/>
      <c r="BH1003" s="353"/>
      <c r="BI1003" s="353"/>
      <c r="BJ1003" s="353"/>
      <c r="BK1003" s="353"/>
      <c r="BL1003" s="353"/>
      <c r="BM1003" s="353"/>
      <c r="BN1003" s="353"/>
      <c r="BO1003" s="353"/>
      <c r="BP1003" s="353"/>
      <c r="BQ1003" s="353"/>
      <c r="BR1003" s="353"/>
      <c r="BS1003" s="353"/>
      <c r="BT1003" s="353"/>
      <c r="BU1003" s="353"/>
      <c r="BV1003" s="353"/>
      <c r="BW1003" s="353"/>
      <c r="BX1003" s="353"/>
      <c r="BY1003" s="353"/>
      <c r="BZ1003" s="353"/>
      <c r="CA1003" s="353"/>
      <c r="CB1003" s="353"/>
      <c r="CC1003" s="353"/>
      <c r="CD1003" s="353"/>
      <c r="CE1003" s="353"/>
      <c r="CF1003" s="353"/>
      <c r="CG1003" s="353"/>
      <c r="CH1003" s="353"/>
      <c r="CI1003" s="353"/>
      <c r="CJ1003" s="353"/>
      <c r="CK1003" s="353"/>
      <c r="CL1003" s="353"/>
      <c r="CM1003" s="175"/>
      <c r="CN1003" s="175"/>
    </row>
    <row r="1004" spans="1:92" s="1" customFormat="1" ht="10.5" customHeight="1">
      <c r="A1004" s="1297" t="s">
        <v>15</v>
      </c>
      <c r="B1004" s="1300" t="s">
        <v>31</v>
      </c>
      <c r="C1004" s="1128"/>
      <c r="D1004" s="1173"/>
      <c r="E1004" s="85"/>
      <c r="F1004" s="85"/>
      <c r="G1004" s="85"/>
      <c r="H1004" s="643"/>
      <c r="I1004" s="85"/>
      <c r="J1004" s="85"/>
      <c r="K1004" s="85"/>
      <c r="L1004" s="85"/>
      <c r="M1004" s="85"/>
      <c r="N1004" s="643"/>
      <c r="O1004" s="85"/>
      <c r="P1004" s="85"/>
      <c r="Q1004" s="85"/>
      <c r="R1004" s="85"/>
      <c r="S1004" s="85"/>
      <c r="T1004" s="85"/>
      <c r="U1004" s="85"/>
      <c r="V1004" s="85"/>
      <c r="W1004" s="85"/>
      <c r="X1004" s="85"/>
      <c r="Y1004" s="643"/>
      <c r="Z1004" s="85"/>
      <c r="AA1004" s="85"/>
      <c r="AB1004" s="199"/>
      <c r="AC1004" s="53" t="s">
        <v>125</v>
      </c>
      <c r="AD1004" s="56" t="e">
        <f>AD1006/AC1006</f>
        <v>#DIV/0!</v>
      </c>
      <c r="AE1004" s="64"/>
      <c r="AF1004" s="353"/>
      <c r="AG1004" s="353"/>
      <c r="AH1004" s="353"/>
      <c r="AI1004" s="353"/>
      <c r="AJ1004" s="353"/>
      <c r="AK1004" s="353"/>
      <c r="AL1004" s="353"/>
      <c r="AM1004" s="353"/>
      <c r="AN1004" s="353"/>
      <c r="AO1004" s="353"/>
      <c r="AP1004" s="353"/>
      <c r="AQ1004" s="353"/>
      <c r="AR1004" s="353"/>
      <c r="AS1004" s="353"/>
      <c r="AT1004" s="353"/>
      <c r="AU1004" s="353"/>
      <c r="AV1004" s="353"/>
      <c r="AW1004" s="353"/>
      <c r="AX1004" s="353"/>
      <c r="AY1004" s="353"/>
      <c r="AZ1004" s="353"/>
      <c r="BA1004" s="353"/>
      <c r="BB1004" s="353"/>
      <c r="BC1004" s="353"/>
      <c r="BD1004" s="353"/>
      <c r="BE1004" s="353"/>
      <c r="BF1004" s="353"/>
      <c r="BG1004" s="353"/>
      <c r="BH1004" s="353"/>
      <c r="BI1004" s="353"/>
      <c r="BJ1004" s="353"/>
      <c r="BK1004" s="353"/>
      <c r="BL1004" s="353"/>
      <c r="BM1004" s="353"/>
      <c r="BN1004" s="353"/>
      <c r="BO1004" s="353"/>
      <c r="BP1004" s="353"/>
      <c r="BQ1004" s="353"/>
      <c r="BR1004" s="353"/>
      <c r="BS1004" s="353"/>
      <c r="BT1004" s="353"/>
      <c r="BU1004" s="353"/>
      <c r="BV1004" s="353"/>
      <c r="BW1004" s="353"/>
      <c r="BX1004" s="353"/>
      <c r="BY1004" s="353"/>
      <c r="BZ1004" s="353"/>
      <c r="CA1004" s="353"/>
      <c r="CB1004" s="353"/>
      <c r="CC1004" s="353"/>
      <c r="CD1004" s="353"/>
      <c r="CE1004" s="353"/>
      <c r="CF1004" s="353"/>
      <c r="CG1004" s="353"/>
      <c r="CH1004" s="353"/>
      <c r="CI1004" s="353"/>
      <c r="CJ1004" s="353"/>
      <c r="CK1004" s="353"/>
      <c r="CL1004" s="353"/>
      <c r="CM1004" s="175"/>
      <c r="CN1004" s="175"/>
    </row>
    <row r="1005" spans="1:92" s="1" customFormat="1" ht="10.5" customHeight="1">
      <c r="A1005" s="1298"/>
      <c r="B1005" s="1301"/>
      <c r="C1005" s="1129"/>
      <c r="D1005" s="144" t="s">
        <v>34</v>
      </c>
      <c r="E1005" s="100">
        <v>0</v>
      </c>
      <c r="F1005" s="100">
        <v>0</v>
      </c>
      <c r="G1005" s="100">
        <v>0</v>
      </c>
      <c r="H1005" s="640">
        <v>0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640">
        <v>0</v>
      </c>
      <c r="O1005" s="100">
        <v>0</v>
      </c>
      <c r="P1005" s="100">
        <v>0</v>
      </c>
      <c r="Q1005" s="100">
        <v>0</v>
      </c>
      <c r="R1005" s="100">
        <v>0</v>
      </c>
      <c r="S1005" s="100">
        <v>0</v>
      </c>
      <c r="T1005" s="100">
        <v>0</v>
      </c>
      <c r="U1005" s="100">
        <v>0</v>
      </c>
      <c r="V1005" s="100">
        <v>0</v>
      </c>
      <c r="W1005" s="100">
        <v>0</v>
      </c>
      <c r="X1005" s="100">
        <v>0</v>
      </c>
      <c r="Y1005" s="640">
        <v>0</v>
      </c>
      <c r="Z1005" s="100">
        <v>0</v>
      </c>
      <c r="AA1005" s="100">
        <v>0</v>
      </c>
      <c r="AB1005" s="200">
        <v>0</v>
      </c>
      <c r="AC1005" s="359"/>
      <c r="AD1005" s="191"/>
      <c r="AE1005" s="64"/>
      <c r="AF1005" s="353"/>
      <c r="AG1005" s="353"/>
      <c r="AH1005" s="353"/>
      <c r="AI1005" s="353"/>
      <c r="AJ1005" s="353"/>
      <c r="AK1005" s="353"/>
      <c r="AL1005" s="353"/>
      <c r="AM1005" s="353"/>
      <c r="AN1005" s="353"/>
      <c r="AO1005" s="353"/>
      <c r="AP1005" s="353"/>
      <c r="AQ1005" s="353"/>
      <c r="AR1005" s="353"/>
      <c r="AS1005" s="353"/>
      <c r="AT1005" s="353"/>
      <c r="AU1005" s="353"/>
      <c r="AV1005" s="353"/>
      <c r="AW1005" s="353"/>
      <c r="AX1005" s="353"/>
      <c r="AY1005" s="353"/>
      <c r="AZ1005" s="353"/>
      <c r="BA1005" s="353"/>
      <c r="BB1005" s="353"/>
      <c r="BC1005" s="353"/>
      <c r="BD1005" s="353"/>
      <c r="BE1005" s="353"/>
      <c r="BF1005" s="353"/>
      <c r="BG1005" s="353"/>
      <c r="BH1005" s="353"/>
      <c r="BI1005" s="353"/>
      <c r="BJ1005" s="353"/>
      <c r="BK1005" s="353"/>
      <c r="BL1005" s="353"/>
      <c r="BM1005" s="353"/>
      <c r="BN1005" s="353"/>
      <c r="BO1005" s="353"/>
      <c r="BP1005" s="353"/>
      <c r="BQ1005" s="353"/>
      <c r="BR1005" s="353"/>
      <c r="BS1005" s="353"/>
      <c r="BT1005" s="353"/>
      <c r="BU1005" s="353"/>
      <c r="BV1005" s="353"/>
      <c r="BW1005" s="353"/>
      <c r="BX1005" s="353"/>
      <c r="BY1005" s="353"/>
      <c r="BZ1005" s="353"/>
      <c r="CA1005" s="353"/>
      <c r="CB1005" s="353"/>
      <c r="CC1005" s="353"/>
      <c r="CD1005" s="353"/>
      <c r="CE1005" s="353"/>
      <c r="CF1005" s="353"/>
      <c r="CG1005" s="353"/>
      <c r="CH1005" s="353"/>
      <c r="CI1005" s="353"/>
      <c r="CJ1005" s="353"/>
      <c r="CK1005" s="353"/>
      <c r="CL1005" s="353"/>
      <c r="CM1005" s="175"/>
      <c r="CN1005" s="175"/>
    </row>
    <row r="1006" spans="1:92" s="1" customFormat="1" ht="10.5" customHeight="1">
      <c r="A1006" s="1298"/>
      <c r="B1006" s="1301"/>
      <c r="C1006" s="1129"/>
      <c r="D1006" s="144" t="s">
        <v>126</v>
      </c>
      <c r="E1006" s="100" t="s">
        <v>681</v>
      </c>
      <c r="F1006" s="100"/>
      <c r="G1006" s="100"/>
      <c r="H1006" s="640"/>
      <c r="I1006" s="100"/>
      <c r="J1006" s="100"/>
      <c r="K1006" s="100"/>
      <c r="L1006" s="100"/>
      <c r="M1006" s="100"/>
      <c r="N1006" s="640"/>
      <c r="O1006" s="100"/>
      <c r="P1006" s="100"/>
      <c r="Q1006" s="100"/>
      <c r="R1006" s="100"/>
      <c r="S1006" s="100"/>
      <c r="T1006" s="100"/>
      <c r="U1006" s="100"/>
      <c r="V1006" s="100"/>
      <c r="W1006" s="100"/>
      <c r="X1006" s="100"/>
      <c r="Y1006" s="640"/>
      <c r="Z1006" s="100"/>
      <c r="AA1006" s="100"/>
      <c r="AB1006" s="200"/>
      <c r="AC1006" s="53">
        <f>SUM(E1006:AB1006)</f>
        <v>0</v>
      </c>
      <c r="AD1006" s="56">
        <f>SUM(E1007:AB1007)</f>
        <v>0</v>
      </c>
      <c r="AE1006" s="64">
        <v>1.8</v>
      </c>
      <c r="AF1006" s="353"/>
      <c r="AG1006" s="353"/>
      <c r="AH1006" s="353"/>
      <c r="AI1006" s="353"/>
      <c r="AJ1006" s="353"/>
      <c r="AK1006" s="353"/>
      <c r="AL1006" s="353"/>
      <c r="AM1006" s="353"/>
      <c r="AN1006" s="353"/>
      <c r="AO1006" s="353"/>
      <c r="AP1006" s="353"/>
      <c r="AQ1006" s="353"/>
      <c r="AR1006" s="353"/>
      <c r="AS1006" s="353"/>
      <c r="AT1006" s="353"/>
      <c r="AU1006" s="353"/>
      <c r="AV1006" s="353"/>
      <c r="AW1006" s="353"/>
      <c r="AX1006" s="353"/>
      <c r="AY1006" s="353"/>
      <c r="AZ1006" s="353"/>
      <c r="BA1006" s="353"/>
      <c r="BB1006" s="353"/>
      <c r="BC1006" s="353"/>
      <c r="BD1006" s="353"/>
      <c r="BE1006" s="353"/>
      <c r="BF1006" s="353"/>
      <c r="BG1006" s="353"/>
      <c r="BH1006" s="353"/>
      <c r="BI1006" s="353"/>
      <c r="BJ1006" s="353"/>
      <c r="BK1006" s="353"/>
      <c r="BL1006" s="353"/>
      <c r="BM1006" s="353"/>
      <c r="BN1006" s="353"/>
      <c r="BO1006" s="353"/>
      <c r="BP1006" s="353"/>
      <c r="BQ1006" s="353"/>
      <c r="BR1006" s="353"/>
      <c r="BS1006" s="353"/>
      <c r="BT1006" s="353"/>
      <c r="BU1006" s="353"/>
      <c r="BV1006" s="353"/>
      <c r="BW1006" s="353"/>
      <c r="BX1006" s="353"/>
      <c r="BY1006" s="353"/>
      <c r="BZ1006" s="353"/>
      <c r="CA1006" s="353"/>
      <c r="CB1006" s="353"/>
      <c r="CC1006" s="353"/>
      <c r="CD1006" s="353"/>
      <c r="CE1006" s="353"/>
      <c r="CF1006" s="353"/>
      <c r="CG1006" s="353"/>
      <c r="CH1006" s="353"/>
      <c r="CI1006" s="353"/>
      <c r="CJ1006" s="353"/>
      <c r="CK1006" s="353"/>
      <c r="CL1006" s="353"/>
      <c r="CM1006" s="175"/>
      <c r="CN1006" s="175"/>
    </row>
    <row r="1007" spans="1:92" s="1" customFormat="1" ht="10.5" customHeight="1">
      <c r="A1007" s="1298"/>
      <c r="B1007" s="1301"/>
      <c r="C1007" s="1129"/>
      <c r="D1007" s="144" t="s">
        <v>127</v>
      </c>
      <c r="E1007" s="100" t="s">
        <v>133</v>
      </c>
      <c r="F1007" s="100"/>
      <c r="G1007" s="100"/>
      <c r="H1007" s="640"/>
      <c r="I1007" s="100"/>
      <c r="J1007" s="100"/>
      <c r="K1007" s="100"/>
      <c r="L1007" s="100"/>
      <c r="M1007" s="100"/>
      <c r="N1007" s="640"/>
      <c r="O1007" s="100"/>
      <c r="P1007" s="100"/>
      <c r="Q1007" s="100"/>
      <c r="R1007" s="100"/>
      <c r="S1007" s="100"/>
      <c r="T1007" s="100"/>
      <c r="U1007" s="100"/>
      <c r="V1007" s="100"/>
      <c r="W1007" s="100"/>
      <c r="X1007" s="100"/>
      <c r="Y1007" s="640"/>
      <c r="Z1007" s="100"/>
      <c r="AA1007" s="100"/>
      <c r="AB1007" s="200"/>
      <c r="AC1007" s="53"/>
      <c r="AD1007" s="56"/>
      <c r="AE1007" s="64"/>
      <c r="AF1007" s="353"/>
      <c r="AG1007" s="353"/>
      <c r="AH1007" s="353"/>
      <c r="AI1007" s="353"/>
      <c r="AJ1007" s="353"/>
      <c r="AK1007" s="353"/>
      <c r="AL1007" s="353"/>
      <c r="AM1007" s="353"/>
      <c r="AN1007" s="353"/>
      <c r="AO1007" s="353"/>
      <c r="AP1007" s="353"/>
      <c r="AQ1007" s="353"/>
      <c r="AR1007" s="353"/>
      <c r="AS1007" s="353"/>
      <c r="AT1007" s="353"/>
      <c r="AU1007" s="353"/>
      <c r="AV1007" s="353"/>
      <c r="AW1007" s="353"/>
      <c r="AX1007" s="353"/>
      <c r="AY1007" s="353"/>
      <c r="AZ1007" s="353"/>
      <c r="BA1007" s="353"/>
      <c r="BB1007" s="353"/>
      <c r="BC1007" s="353"/>
      <c r="BD1007" s="353"/>
      <c r="BE1007" s="353"/>
      <c r="BF1007" s="353"/>
      <c r="BG1007" s="353"/>
      <c r="BH1007" s="353"/>
      <c r="BI1007" s="353"/>
      <c r="BJ1007" s="353"/>
      <c r="BK1007" s="353"/>
      <c r="BL1007" s="353"/>
      <c r="BM1007" s="353"/>
      <c r="BN1007" s="353"/>
      <c r="BO1007" s="353"/>
      <c r="BP1007" s="353"/>
      <c r="BQ1007" s="353"/>
      <c r="BR1007" s="353"/>
      <c r="BS1007" s="353"/>
      <c r="BT1007" s="353"/>
      <c r="BU1007" s="353"/>
      <c r="BV1007" s="353"/>
      <c r="BW1007" s="353"/>
      <c r="BX1007" s="353"/>
      <c r="BY1007" s="353"/>
      <c r="BZ1007" s="353"/>
      <c r="CA1007" s="353"/>
      <c r="CB1007" s="353"/>
      <c r="CC1007" s="353"/>
      <c r="CD1007" s="353"/>
      <c r="CE1007" s="353"/>
      <c r="CF1007" s="353"/>
      <c r="CG1007" s="353"/>
      <c r="CH1007" s="353"/>
      <c r="CI1007" s="353"/>
      <c r="CJ1007" s="353"/>
      <c r="CK1007" s="353"/>
      <c r="CL1007" s="353"/>
      <c r="CM1007" s="175"/>
      <c r="CN1007" s="175"/>
    </row>
    <row r="1008" spans="1:92" s="1" customFormat="1" ht="10.5" customHeight="1" thickBot="1">
      <c r="A1008" s="1299"/>
      <c r="B1008" s="1302"/>
      <c r="C1008" s="293"/>
      <c r="D1008" s="254" t="s">
        <v>42</v>
      </c>
      <c r="E1008" s="103"/>
      <c r="F1008" s="103"/>
      <c r="G1008" s="103"/>
      <c r="H1008" s="645"/>
      <c r="I1008" s="103"/>
      <c r="J1008" s="103"/>
      <c r="K1008" s="103"/>
      <c r="L1008" s="103"/>
      <c r="M1008" s="103"/>
      <c r="N1008" s="645"/>
      <c r="O1008" s="103"/>
      <c r="P1008" s="103"/>
      <c r="Q1008" s="103"/>
      <c r="R1008" s="103"/>
      <c r="S1008" s="103"/>
      <c r="T1008" s="103"/>
      <c r="U1008" s="103"/>
      <c r="V1008" s="103"/>
      <c r="W1008" s="103"/>
      <c r="X1008" s="103"/>
      <c r="Y1008" s="645"/>
      <c r="Z1008" s="103"/>
      <c r="AA1008" s="103"/>
      <c r="AB1008" s="202"/>
      <c r="AC1008" s="53"/>
      <c r="AD1008" s="56"/>
      <c r="AE1008" s="64"/>
      <c r="AF1008" s="353"/>
      <c r="AG1008" s="353"/>
      <c r="AH1008" s="353"/>
      <c r="AI1008" s="353"/>
      <c r="AJ1008" s="353"/>
      <c r="AK1008" s="353"/>
      <c r="AL1008" s="353"/>
      <c r="AM1008" s="353"/>
      <c r="AN1008" s="353"/>
      <c r="AO1008" s="353"/>
      <c r="AP1008" s="353"/>
      <c r="AQ1008" s="353"/>
      <c r="AR1008" s="353"/>
      <c r="AS1008" s="353"/>
      <c r="AT1008" s="353"/>
      <c r="AU1008" s="353"/>
      <c r="AV1008" s="353"/>
      <c r="AW1008" s="353"/>
      <c r="AX1008" s="353"/>
      <c r="AY1008" s="353"/>
      <c r="AZ1008" s="353"/>
      <c r="BA1008" s="353"/>
      <c r="BB1008" s="353"/>
      <c r="BC1008" s="353"/>
      <c r="BD1008" s="353"/>
      <c r="BE1008" s="353"/>
      <c r="BF1008" s="353"/>
      <c r="BG1008" s="353"/>
      <c r="BH1008" s="353"/>
      <c r="BI1008" s="353"/>
      <c r="BJ1008" s="353"/>
      <c r="BK1008" s="353"/>
      <c r="BL1008" s="353"/>
      <c r="BM1008" s="353"/>
      <c r="BN1008" s="353"/>
      <c r="BO1008" s="353"/>
      <c r="BP1008" s="353"/>
      <c r="BQ1008" s="353"/>
      <c r="BR1008" s="353"/>
      <c r="BS1008" s="353"/>
      <c r="BT1008" s="353"/>
      <c r="BU1008" s="353"/>
      <c r="BV1008" s="353"/>
      <c r="BW1008" s="353"/>
      <c r="BX1008" s="353"/>
      <c r="BY1008" s="353"/>
      <c r="BZ1008" s="353"/>
      <c r="CA1008" s="353"/>
      <c r="CB1008" s="353"/>
      <c r="CC1008" s="353"/>
      <c r="CD1008" s="353"/>
      <c r="CE1008" s="353"/>
      <c r="CF1008" s="353"/>
      <c r="CG1008" s="353"/>
      <c r="CH1008" s="353"/>
      <c r="CI1008" s="353"/>
      <c r="CJ1008" s="353"/>
      <c r="CK1008" s="353"/>
      <c r="CL1008" s="353"/>
      <c r="CM1008" s="175"/>
      <c r="CN1008" s="175"/>
    </row>
    <row r="1009" spans="1:92" s="1" customFormat="1" ht="10.5" customHeight="1">
      <c r="A1009" s="1297" t="s">
        <v>16</v>
      </c>
      <c r="B1009" s="1300" t="s">
        <v>686</v>
      </c>
      <c r="C1009" s="1128"/>
      <c r="D1009" s="1173"/>
      <c r="E1009" s="85"/>
      <c r="F1009" s="85"/>
      <c r="G1009" s="85"/>
      <c r="H1009" s="643"/>
      <c r="I1009" s="85"/>
      <c r="J1009" s="85"/>
      <c r="K1009" s="85"/>
      <c r="L1009" s="85"/>
      <c r="M1009" s="85"/>
      <c r="N1009" s="643"/>
      <c r="O1009" s="85"/>
      <c r="P1009" s="85"/>
      <c r="Q1009" s="85"/>
      <c r="R1009" s="85"/>
      <c r="S1009" s="85"/>
      <c r="T1009" s="85"/>
      <c r="U1009" s="85"/>
      <c r="V1009" s="85"/>
      <c r="W1009" s="85"/>
      <c r="X1009" s="85"/>
      <c r="Y1009" s="643"/>
      <c r="Z1009" s="85"/>
      <c r="AA1009" s="85"/>
      <c r="AB1009" s="199"/>
      <c r="AC1009" s="53" t="s">
        <v>125</v>
      </c>
      <c r="AD1009" s="56">
        <f>AD1011/AC1011</f>
        <v>1.7558764271317819</v>
      </c>
      <c r="AE1009" s="64"/>
      <c r="AF1009" s="431"/>
      <c r="AG1009" s="353"/>
      <c r="AH1009" s="353"/>
      <c r="AI1009" s="353"/>
      <c r="AJ1009" s="353"/>
      <c r="AK1009" s="353"/>
      <c r="AL1009" s="353"/>
      <c r="AM1009" s="353"/>
      <c r="AN1009" s="353"/>
      <c r="AO1009" s="353"/>
      <c r="AP1009" s="353"/>
      <c r="AQ1009" s="353"/>
      <c r="AR1009" s="353"/>
      <c r="AS1009" s="353"/>
      <c r="AT1009" s="353"/>
      <c r="AU1009" s="353"/>
      <c r="AV1009" s="353"/>
      <c r="AW1009" s="353"/>
      <c r="AX1009" s="353"/>
      <c r="AY1009" s="353"/>
      <c r="AZ1009" s="353"/>
      <c r="BA1009" s="353"/>
      <c r="BB1009" s="353"/>
      <c r="BC1009" s="353"/>
      <c r="BD1009" s="353"/>
      <c r="BE1009" s="353"/>
      <c r="BF1009" s="353"/>
      <c r="BG1009" s="353"/>
      <c r="BH1009" s="353"/>
      <c r="BI1009" s="353"/>
      <c r="BJ1009" s="353"/>
      <c r="BK1009" s="353"/>
      <c r="BL1009" s="353"/>
      <c r="BM1009" s="353"/>
      <c r="BN1009" s="353"/>
      <c r="BO1009" s="353"/>
      <c r="BP1009" s="353"/>
      <c r="BQ1009" s="353"/>
      <c r="BR1009" s="353"/>
      <c r="BS1009" s="353"/>
      <c r="BT1009" s="353"/>
      <c r="BU1009" s="353"/>
      <c r="BV1009" s="353"/>
      <c r="BW1009" s="353"/>
      <c r="BX1009" s="353"/>
      <c r="BY1009" s="353"/>
      <c r="BZ1009" s="353"/>
      <c r="CA1009" s="353"/>
      <c r="CB1009" s="353"/>
      <c r="CC1009" s="353"/>
      <c r="CD1009" s="353"/>
      <c r="CE1009" s="353"/>
      <c r="CF1009" s="353"/>
      <c r="CG1009" s="353"/>
      <c r="CH1009" s="353"/>
      <c r="CI1009" s="353"/>
      <c r="CJ1009" s="353"/>
      <c r="CK1009" s="353"/>
      <c r="CL1009" s="353"/>
      <c r="CM1009" s="175"/>
      <c r="CN1009" s="175"/>
    </row>
    <row r="1010" spans="1:92" s="1" customFormat="1" ht="10.5" customHeight="1">
      <c r="A1010" s="1298"/>
      <c r="B1010" s="1301"/>
      <c r="C1010" s="1129" t="s">
        <v>139</v>
      </c>
      <c r="D1010" s="144" t="s">
        <v>34</v>
      </c>
      <c r="E1010" s="114">
        <f t="shared" ref="E1010:AB1010" si="1616">ROUND(SQRT(E1011^2+E1012^2)*1000/(1.73*E$938),0)</f>
        <v>2</v>
      </c>
      <c r="F1010" s="114">
        <f>ROUND(SQRT(F1011^2+F1012^2)*1000/(1.73*F$938),0)</f>
        <v>2</v>
      </c>
      <c r="G1010" s="114">
        <f t="shared" si="1616"/>
        <v>2</v>
      </c>
      <c r="H1010" s="638">
        <f t="shared" si="1616"/>
        <v>2</v>
      </c>
      <c r="I1010" s="114">
        <f t="shared" si="1616"/>
        <v>2</v>
      </c>
      <c r="J1010" s="114">
        <f t="shared" si="1616"/>
        <v>2</v>
      </c>
      <c r="K1010" s="114">
        <f t="shared" si="1616"/>
        <v>2</v>
      </c>
      <c r="L1010" s="114">
        <f t="shared" si="1616"/>
        <v>2</v>
      </c>
      <c r="M1010" s="114">
        <f t="shared" si="1616"/>
        <v>2</v>
      </c>
      <c r="N1010" s="638">
        <f t="shared" si="1616"/>
        <v>2</v>
      </c>
      <c r="O1010" s="114">
        <f t="shared" si="1616"/>
        <v>2</v>
      </c>
      <c r="P1010" s="114">
        <f t="shared" si="1616"/>
        <v>2</v>
      </c>
      <c r="Q1010" s="114">
        <f t="shared" si="1616"/>
        <v>2</v>
      </c>
      <c r="R1010" s="114">
        <f t="shared" si="1616"/>
        <v>2</v>
      </c>
      <c r="S1010" s="114">
        <f t="shared" si="1616"/>
        <v>2</v>
      </c>
      <c r="T1010" s="114">
        <f t="shared" si="1616"/>
        <v>2</v>
      </c>
      <c r="U1010" s="114">
        <f t="shared" si="1616"/>
        <v>2</v>
      </c>
      <c r="V1010" s="114">
        <f t="shared" si="1616"/>
        <v>2</v>
      </c>
      <c r="W1010" s="114">
        <f t="shared" si="1616"/>
        <v>2</v>
      </c>
      <c r="X1010" s="114">
        <f t="shared" si="1616"/>
        <v>2</v>
      </c>
      <c r="Y1010" s="638">
        <f t="shared" si="1616"/>
        <v>2</v>
      </c>
      <c r="Z1010" s="114">
        <f t="shared" si="1616"/>
        <v>2</v>
      </c>
      <c r="AA1010" s="114">
        <f t="shared" si="1616"/>
        <v>2</v>
      </c>
      <c r="AB1010" s="115">
        <f t="shared" si="1616"/>
        <v>2</v>
      </c>
      <c r="AC1010" s="359"/>
      <c r="AD1010" s="191"/>
      <c r="AE1010" s="64"/>
      <c r="AF1010" s="353"/>
      <c r="AG1010" s="353"/>
      <c r="AH1010" s="353"/>
      <c r="AI1010" s="353"/>
      <c r="AJ1010" s="353"/>
      <c r="AK1010" s="353"/>
      <c r="AL1010" s="353"/>
      <c r="AM1010" s="353"/>
      <c r="AN1010" s="353"/>
      <c r="AO1010" s="353"/>
      <c r="AP1010" s="353"/>
      <c r="AQ1010" s="353"/>
      <c r="AR1010" s="353"/>
      <c r="AS1010" s="353"/>
      <c r="AT1010" s="353"/>
      <c r="AU1010" s="353"/>
      <c r="AV1010" s="353"/>
      <c r="AW1010" s="353"/>
      <c r="AX1010" s="353"/>
      <c r="AY1010" s="353"/>
      <c r="AZ1010" s="353"/>
      <c r="BA1010" s="353"/>
      <c r="BB1010" s="353"/>
      <c r="BC1010" s="353"/>
      <c r="BD1010" s="353"/>
      <c r="BE1010" s="353"/>
      <c r="BF1010" s="353"/>
      <c r="BG1010" s="353"/>
      <c r="BH1010" s="353"/>
      <c r="BI1010" s="353"/>
      <c r="BJ1010" s="353"/>
      <c r="BK1010" s="353"/>
      <c r="BL1010" s="353"/>
      <c r="BM1010" s="353"/>
      <c r="BN1010" s="353"/>
      <c r="BO1010" s="353"/>
      <c r="BP1010" s="353"/>
      <c r="BQ1010" s="353"/>
      <c r="BR1010" s="353"/>
      <c r="BS1010" s="353"/>
      <c r="BT1010" s="353"/>
      <c r="BU1010" s="353"/>
      <c r="BV1010" s="353"/>
      <c r="BW1010" s="353"/>
      <c r="BX1010" s="353"/>
      <c r="BY1010" s="353"/>
      <c r="BZ1010" s="353"/>
      <c r="CA1010" s="353"/>
      <c r="CB1010" s="353"/>
      <c r="CC1010" s="353"/>
      <c r="CD1010" s="353"/>
      <c r="CE1010" s="353"/>
      <c r="CF1010" s="353"/>
      <c r="CG1010" s="353"/>
      <c r="CH1010" s="353"/>
      <c r="CI1010" s="353"/>
      <c r="CJ1010" s="353"/>
      <c r="CK1010" s="353"/>
      <c r="CL1010" s="353"/>
      <c r="CM1010" s="175"/>
      <c r="CN1010" s="175"/>
    </row>
    <row r="1011" spans="1:92" s="1" customFormat="1" ht="10.5" customHeight="1">
      <c r="A1011" s="1298"/>
      <c r="B1011" s="1301"/>
      <c r="C1011" s="1129" t="s">
        <v>954</v>
      </c>
      <c r="D1011" s="144" t="s">
        <v>126</v>
      </c>
      <c r="E1011" s="54">
        <f>ROUND((AG1011-AF1011)*$AE1011,2)</f>
        <v>0.01</v>
      </c>
      <c r="F1011" s="54">
        <f t="shared" ref="F1011" si="1617">ROUND((AH1011-AG1011)*$AE1011,2)</f>
        <v>0.01</v>
      </c>
      <c r="G1011" s="54">
        <f t="shared" ref="G1011" si="1618">ROUND((AI1011-AH1011)*$AE1011,2)</f>
        <v>0.01</v>
      </c>
      <c r="H1011" s="976">
        <f t="shared" ref="H1011" si="1619">ROUND((AJ1011-AI1011)*$AE1011,2)</f>
        <v>0.01</v>
      </c>
      <c r="I1011" s="54">
        <f t="shared" ref="I1011" si="1620">ROUND((AK1011-AJ1011)*$AE1011,2)</f>
        <v>0.01</v>
      </c>
      <c r="J1011" s="54">
        <f t="shared" ref="J1011" si="1621">ROUND((AL1011-AK1011)*$AE1011,2)</f>
        <v>0.01</v>
      </c>
      <c r="K1011" s="54">
        <f t="shared" ref="K1011" si="1622">ROUND((AM1011-AL1011)*$AE1011,2)</f>
        <v>0.01</v>
      </c>
      <c r="L1011" s="54">
        <f t="shared" ref="L1011" si="1623">ROUND((AN1011-AM1011)*$AE1011,2)</f>
        <v>0.01</v>
      </c>
      <c r="M1011" s="54">
        <f t="shared" ref="M1011" si="1624">ROUND((AO1011-AN1011)*$AE1011,2)</f>
        <v>0.01</v>
      </c>
      <c r="N1011" s="976">
        <f>ROUND((AP1011-AO1011)*$AE1011,2)</f>
        <v>0.01</v>
      </c>
      <c r="O1011" s="54">
        <f t="shared" ref="O1011" si="1625">ROUND((AQ1011-AP1011)*$AE1011,2)</f>
        <v>0.01</v>
      </c>
      <c r="P1011" s="54">
        <f t="shared" ref="P1011" si="1626">ROUND((AR1011-AQ1011)*$AE1011,2)</f>
        <v>0.01</v>
      </c>
      <c r="Q1011" s="54">
        <f t="shared" ref="Q1011" si="1627">ROUND((AS1011-AR1011)*$AE1011,2)</f>
        <v>0.01</v>
      </c>
      <c r="R1011" s="54">
        <f t="shared" ref="R1011" si="1628">ROUND((AT1011-AS1011)*$AE1011,2)</f>
        <v>0.01</v>
      </c>
      <c r="S1011" s="54">
        <f t="shared" ref="S1011" si="1629">ROUND((AU1011-AT1011)*$AE1011,2)</f>
        <v>0.01</v>
      </c>
      <c r="T1011" s="54">
        <f t="shared" ref="T1011" si="1630">ROUND((AV1011-AU1011)*$AE1011,2)</f>
        <v>0.01</v>
      </c>
      <c r="U1011" s="54">
        <f t="shared" ref="U1011" si="1631">ROUND((AW1011-AV1011)*$AE1011,2)</f>
        <v>0.01</v>
      </c>
      <c r="V1011" s="54">
        <f t="shared" ref="V1011" si="1632">ROUND((AX1011-AW1011)*$AE1011,2)</f>
        <v>0.01</v>
      </c>
      <c r="W1011" s="54">
        <f t="shared" ref="W1011" si="1633">ROUND((AY1011-AX1011)*$AE1011,2)</f>
        <v>0.01</v>
      </c>
      <c r="X1011" s="54">
        <f t="shared" ref="X1011" si="1634">ROUND((AZ1011-AY1011)*$AE1011,2)</f>
        <v>0.01</v>
      </c>
      <c r="Y1011" s="976">
        <f t="shared" ref="Y1011" si="1635">ROUND((BA1011-AZ1011)*$AE1011,2)</f>
        <v>0.01</v>
      </c>
      <c r="Z1011" s="54">
        <f t="shared" ref="Z1011" si="1636">ROUND((BB1011-BA1011)*$AE1011,2)</f>
        <v>0.01</v>
      </c>
      <c r="AA1011" s="54">
        <f t="shared" ref="AA1011" si="1637">ROUND((BC1011-BB1011)*$AE1011,2)</f>
        <v>0.01</v>
      </c>
      <c r="AB1011" s="55">
        <f t="shared" ref="AB1011" si="1638">ROUND((BD1011-BC1011)*$AE1011,2)</f>
        <v>0.01</v>
      </c>
      <c r="AC1011" s="53">
        <f>(BD1011-AF1011)*AE1011</f>
        <v>0.26802000000004683</v>
      </c>
      <c r="AD1011" s="56">
        <f>(BD1012-AF1012)*AE1011</f>
        <v>0.47060999999994241</v>
      </c>
      <c r="AE1011" s="64">
        <v>0.9</v>
      </c>
      <c r="AF1011" s="1114">
        <v>824.12919999999997</v>
      </c>
      <c r="AG1011" s="1114">
        <v>824.14139999999998</v>
      </c>
      <c r="AH1011" s="1115">
        <v>824.15309999999999</v>
      </c>
      <c r="AI1011" s="1114">
        <v>824.16489999999999</v>
      </c>
      <c r="AJ1011" s="1114">
        <v>824.17669999999998</v>
      </c>
      <c r="AK1011" s="1114">
        <v>824.18859999999995</v>
      </c>
      <c r="AL1011" s="1114">
        <v>824.20060000000001</v>
      </c>
      <c r="AM1011" s="1114">
        <v>824.21249999999998</v>
      </c>
      <c r="AN1011" s="1114">
        <v>824.22489999999993</v>
      </c>
      <c r="AO1011" s="1114">
        <v>824.23719999999992</v>
      </c>
      <c r="AP1011" s="1114">
        <v>824.25099999999998</v>
      </c>
      <c r="AQ1011" s="1114">
        <v>824.26469999999995</v>
      </c>
      <c r="AR1011" s="1114">
        <v>824.27839999999992</v>
      </c>
      <c r="AS1011" s="1114">
        <v>824.29199999999992</v>
      </c>
      <c r="AT1011" s="1114">
        <v>824.3057</v>
      </c>
      <c r="AU1011" s="1114">
        <v>824.3193</v>
      </c>
      <c r="AV1011" s="1114">
        <v>824.33240000000001</v>
      </c>
      <c r="AW1011" s="1114">
        <v>824.34409999999991</v>
      </c>
      <c r="AX1011" s="1114">
        <v>824.35599999999999</v>
      </c>
      <c r="AY1011" s="1114">
        <v>824.36789999999996</v>
      </c>
      <c r="AZ1011" s="1114">
        <v>824.37969999999996</v>
      </c>
      <c r="BA1011" s="1114">
        <v>824.39099999999996</v>
      </c>
      <c r="BB1011" s="1114">
        <v>824.40250000000003</v>
      </c>
      <c r="BC1011" s="1114">
        <v>824.41480000000001</v>
      </c>
      <c r="BD1011" s="1114">
        <v>824.42700000000002</v>
      </c>
      <c r="BE1011" s="353"/>
      <c r="BF1011" s="353"/>
      <c r="BG1011" s="353"/>
      <c r="BH1011" s="353"/>
      <c r="BI1011" s="353"/>
      <c r="BJ1011" s="353"/>
      <c r="BK1011" s="353"/>
      <c r="BL1011" s="353"/>
      <c r="BM1011" s="353"/>
      <c r="BN1011" s="353"/>
      <c r="BO1011" s="353"/>
      <c r="BP1011" s="353"/>
      <c r="BQ1011" s="353"/>
      <c r="BR1011" s="353"/>
      <c r="BS1011" s="353"/>
      <c r="BT1011" s="353"/>
      <c r="BU1011" s="353"/>
      <c r="BV1011" s="353"/>
      <c r="BW1011" s="353"/>
      <c r="BX1011" s="353"/>
      <c r="BY1011" s="353"/>
      <c r="BZ1011" s="353"/>
      <c r="CA1011" s="353"/>
      <c r="CB1011" s="353"/>
      <c r="CC1011" s="353"/>
      <c r="CD1011" s="353"/>
      <c r="CE1011" s="353"/>
      <c r="CF1011" s="353"/>
      <c r="CG1011" s="353"/>
      <c r="CH1011" s="353"/>
      <c r="CI1011" s="353"/>
      <c r="CJ1011" s="353"/>
      <c r="CK1011" s="353"/>
      <c r="CL1011" s="353"/>
      <c r="CM1011" s="175"/>
      <c r="CN1011" s="175"/>
    </row>
    <row r="1012" spans="1:92" s="1" customFormat="1" ht="10.5" customHeight="1">
      <c r="A1012" s="1298"/>
      <c r="B1012" s="1301"/>
      <c r="C1012" s="1129" t="s">
        <v>954</v>
      </c>
      <c r="D1012" s="144" t="s">
        <v>127</v>
      </c>
      <c r="E1012" s="54">
        <f>ROUND((AG1012-AF1012)*$AE1011,2)</f>
        <v>0.02</v>
      </c>
      <c r="F1012" s="54">
        <f t="shared" ref="F1012" si="1639">ROUND((AH1012-AG1012)*$AE1011,2)</f>
        <v>0.02</v>
      </c>
      <c r="G1012" s="54">
        <f t="shared" ref="G1012" si="1640">ROUND((AI1012-AH1012)*$AE1011,2)</f>
        <v>0.02</v>
      </c>
      <c r="H1012" s="976">
        <f t="shared" ref="H1012" si="1641">ROUND((AJ1012-AI1012)*$AE1011,2)</f>
        <v>0.02</v>
      </c>
      <c r="I1012" s="54">
        <f t="shared" ref="I1012" si="1642">ROUND((AK1012-AJ1012)*$AE1011,2)</f>
        <v>0.02</v>
      </c>
      <c r="J1012" s="54">
        <f t="shared" ref="J1012" si="1643">ROUND((AL1012-AK1012)*$AE1011,2)</f>
        <v>0.02</v>
      </c>
      <c r="K1012" s="54">
        <f t="shared" ref="K1012" si="1644">ROUND((AM1012-AL1012)*$AE1011,2)</f>
        <v>0.02</v>
      </c>
      <c r="L1012" s="54">
        <f t="shared" ref="L1012" si="1645">ROUND((AN1012-AM1012)*$AE1011,2)</f>
        <v>0.02</v>
      </c>
      <c r="M1012" s="54">
        <f>ROUND((AO1012-AN1012)*$AE1011,2)</f>
        <v>0.02</v>
      </c>
      <c r="N1012" s="976">
        <f>ROUND((AP1012-AO1012)*$AE1011,2)</f>
        <v>0.02</v>
      </c>
      <c r="O1012" s="54">
        <f t="shared" ref="O1012" si="1646">ROUND((AQ1012-AP1012)*$AE1011,2)</f>
        <v>0.02</v>
      </c>
      <c r="P1012" s="54">
        <f t="shared" ref="P1012" si="1647">ROUND((AR1012-AQ1012)*$AE1011,2)</f>
        <v>0.02</v>
      </c>
      <c r="Q1012" s="54">
        <f t="shared" ref="Q1012" si="1648">ROUND((AS1012-AR1012)*$AE1011,2)</f>
        <v>0.02</v>
      </c>
      <c r="R1012" s="54">
        <f t="shared" ref="R1012" si="1649">ROUND((AT1012-AS1012)*$AE1011,2)</f>
        <v>0.02</v>
      </c>
      <c r="S1012" s="54">
        <f t="shared" ref="S1012" si="1650">ROUND((AU1012-AT1012)*$AE1011,2)</f>
        <v>0.02</v>
      </c>
      <c r="T1012" s="54">
        <f t="shared" ref="T1012" si="1651">ROUND((AV1012-AU1012)*$AE1011,2)</f>
        <v>0.02</v>
      </c>
      <c r="U1012" s="54">
        <f t="shared" ref="U1012" si="1652">ROUND((AW1012-AV1012)*$AE1011,2)</f>
        <v>0.02</v>
      </c>
      <c r="V1012" s="54">
        <f t="shared" ref="V1012" si="1653">ROUND((AX1012-AW1012)*$AE1011,2)</f>
        <v>0.02</v>
      </c>
      <c r="W1012" s="54">
        <f t="shared" ref="W1012" si="1654">ROUND((AY1012-AX1012)*$AE1011,2)</f>
        <v>0.02</v>
      </c>
      <c r="X1012" s="54">
        <f t="shared" ref="X1012" si="1655">ROUND((AZ1012-AY1012)*$AE1011,2)</f>
        <v>0.02</v>
      </c>
      <c r="Y1012" s="976">
        <f t="shared" ref="Y1012" si="1656">ROUND((BA1012-AZ1012)*$AE1011,2)</f>
        <v>0.02</v>
      </c>
      <c r="Z1012" s="54">
        <f t="shared" ref="Z1012" si="1657">ROUND((BB1012-BA1012)*$AE1011,2)</f>
        <v>0.02</v>
      </c>
      <c r="AA1012" s="54">
        <f t="shared" ref="AA1012" si="1658">ROUND((BC1012-BB1012)*$AE1011,2)</f>
        <v>0.02</v>
      </c>
      <c r="AB1012" s="55">
        <f t="shared" ref="AB1012" si="1659">ROUND((BD1012-BC1012)*$AE1011,2)</f>
        <v>0.02</v>
      </c>
      <c r="AC1012" s="53"/>
      <c r="AD1012" s="56"/>
      <c r="AE1012" s="64"/>
      <c r="AF1012" s="1114">
        <v>1042.058</v>
      </c>
      <c r="AG1012" s="1114">
        <v>1042.0798</v>
      </c>
      <c r="AH1012" s="1115">
        <v>1042.1008999999999</v>
      </c>
      <c r="AI1012" s="1114">
        <v>1042.1223</v>
      </c>
      <c r="AJ1012" s="1114">
        <v>1042.1437000000001</v>
      </c>
      <c r="AK1012" s="1114">
        <v>1042.1654000000001</v>
      </c>
      <c r="AL1012" s="1114">
        <v>1042.1875</v>
      </c>
      <c r="AM1012" s="1114">
        <v>1042.2096999999999</v>
      </c>
      <c r="AN1012" s="1114">
        <v>1042.2329</v>
      </c>
      <c r="AO1012" s="1114">
        <v>1042.2561000000001</v>
      </c>
      <c r="AP1012" s="1114">
        <v>1042.2808</v>
      </c>
      <c r="AQ1012" s="1114">
        <v>1042.3054</v>
      </c>
      <c r="AR1012" s="1114">
        <v>1042.3300999999999</v>
      </c>
      <c r="AS1012" s="1114">
        <v>1042.354</v>
      </c>
      <c r="AT1012" s="1114">
        <v>1042.3771999999999</v>
      </c>
      <c r="AU1012" s="1114">
        <v>1042.3996999999999</v>
      </c>
      <c r="AV1012" s="1114">
        <v>1042.42</v>
      </c>
      <c r="AW1012" s="1114">
        <v>1042.4398000000001</v>
      </c>
      <c r="AX1012" s="1114">
        <v>1042.4602</v>
      </c>
      <c r="AY1012" s="1114">
        <v>1042.4802</v>
      </c>
      <c r="AZ1012" s="1114">
        <v>1042.5002999999999</v>
      </c>
      <c r="BA1012" s="1114">
        <v>1042.5201999999999</v>
      </c>
      <c r="BB1012" s="1114">
        <v>1042.5404000000001</v>
      </c>
      <c r="BC1012" s="1114">
        <v>1042.5604000000001</v>
      </c>
      <c r="BD1012" s="1114">
        <v>1042.5808999999999</v>
      </c>
      <c r="BE1012" s="353"/>
      <c r="BF1012" s="353"/>
      <c r="BG1012" s="353"/>
      <c r="BH1012" s="353"/>
      <c r="BI1012" s="353"/>
      <c r="BJ1012" s="353"/>
      <c r="BK1012" s="353"/>
      <c r="BL1012" s="353"/>
      <c r="BM1012" s="353"/>
      <c r="BN1012" s="353"/>
      <c r="BO1012" s="353"/>
      <c r="BP1012" s="353"/>
      <c r="BQ1012" s="353"/>
      <c r="BR1012" s="353"/>
      <c r="BS1012" s="353"/>
      <c r="BT1012" s="353"/>
      <c r="BU1012" s="353"/>
      <c r="BV1012" s="353"/>
      <c r="BW1012" s="353"/>
      <c r="BX1012" s="353"/>
      <c r="BY1012" s="353"/>
      <c r="BZ1012" s="353"/>
      <c r="CA1012" s="353"/>
      <c r="CB1012" s="353"/>
      <c r="CC1012" s="353"/>
      <c r="CD1012" s="353"/>
      <c r="CE1012" s="353"/>
      <c r="CF1012" s="353"/>
      <c r="CG1012" s="353"/>
      <c r="CH1012" s="353"/>
      <c r="CI1012" s="353"/>
      <c r="CJ1012" s="353"/>
      <c r="CK1012" s="353"/>
      <c r="CL1012" s="353"/>
      <c r="CM1012" s="175"/>
      <c r="CN1012" s="175"/>
    </row>
    <row r="1013" spans="1:92" s="1" customFormat="1" ht="10.5" customHeight="1" thickBot="1">
      <c r="A1013" s="1299"/>
      <c r="B1013" s="1302"/>
      <c r="C1013" s="293"/>
      <c r="D1013" s="254" t="s">
        <v>42</v>
      </c>
      <c r="E1013" s="89">
        <f t="shared" ref="E1013:AB1013" si="1660">E1012/E1011</f>
        <v>2</v>
      </c>
      <c r="F1013" s="89">
        <f t="shared" si="1660"/>
        <v>2</v>
      </c>
      <c r="G1013" s="89">
        <f t="shared" si="1660"/>
        <v>2</v>
      </c>
      <c r="H1013" s="699">
        <f t="shared" si="1660"/>
        <v>2</v>
      </c>
      <c r="I1013" s="89">
        <f t="shared" si="1660"/>
        <v>2</v>
      </c>
      <c r="J1013" s="89">
        <f t="shared" si="1660"/>
        <v>2</v>
      </c>
      <c r="K1013" s="89">
        <f t="shared" si="1660"/>
        <v>2</v>
      </c>
      <c r="L1013" s="89">
        <f t="shared" si="1660"/>
        <v>2</v>
      </c>
      <c r="M1013" s="89">
        <f t="shared" si="1660"/>
        <v>2</v>
      </c>
      <c r="N1013" s="699">
        <f t="shared" si="1660"/>
        <v>2</v>
      </c>
      <c r="O1013" s="89">
        <f t="shared" si="1660"/>
        <v>2</v>
      </c>
      <c r="P1013" s="89">
        <f t="shared" si="1660"/>
        <v>2</v>
      </c>
      <c r="Q1013" s="89">
        <f t="shared" si="1660"/>
        <v>2</v>
      </c>
      <c r="R1013" s="89">
        <f t="shared" si="1660"/>
        <v>2</v>
      </c>
      <c r="S1013" s="89">
        <f t="shared" si="1660"/>
        <v>2</v>
      </c>
      <c r="T1013" s="89">
        <f t="shared" si="1660"/>
        <v>2</v>
      </c>
      <c r="U1013" s="89">
        <f t="shared" si="1660"/>
        <v>2</v>
      </c>
      <c r="V1013" s="89">
        <f t="shared" si="1660"/>
        <v>2</v>
      </c>
      <c r="W1013" s="89">
        <f t="shared" si="1660"/>
        <v>2</v>
      </c>
      <c r="X1013" s="89">
        <f t="shared" si="1660"/>
        <v>2</v>
      </c>
      <c r="Y1013" s="699">
        <f t="shared" si="1660"/>
        <v>2</v>
      </c>
      <c r="Z1013" s="89">
        <f t="shared" si="1660"/>
        <v>2</v>
      </c>
      <c r="AA1013" s="89">
        <f t="shared" si="1660"/>
        <v>2</v>
      </c>
      <c r="AB1013" s="90">
        <f t="shared" si="1660"/>
        <v>2</v>
      </c>
      <c r="AC1013" s="53"/>
      <c r="AD1013" s="56"/>
      <c r="AE1013" s="64"/>
      <c r="AF1013" s="353"/>
      <c r="AG1013" s="353"/>
      <c r="AH1013" s="353"/>
      <c r="AI1013" s="353"/>
      <c r="AJ1013" s="353"/>
      <c r="AK1013" s="353"/>
      <c r="AL1013" s="353"/>
      <c r="AM1013" s="353"/>
      <c r="AN1013" s="353"/>
      <c r="AO1013" s="353"/>
      <c r="AP1013" s="353"/>
      <c r="AQ1013" s="353"/>
      <c r="AR1013" s="353"/>
      <c r="AS1013" s="353"/>
      <c r="AT1013" s="353"/>
      <c r="AU1013" s="353"/>
      <c r="AV1013" s="353"/>
      <c r="AW1013" s="353"/>
      <c r="AX1013" s="353"/>
      <c r="AY1013" s="353"/>
      <c r="AZ1013" s="353"/>
      <c r="BA1013" s="353"/>
      <c r="BB1013" s="353"/>
      <c r="BC1013" s="353"/>
      <c r="BD1013" s="353"/>
      <c r="BE1013" s="353"/>
      <c r="BF1013" s="353"/>
      <c r="BG1013" s="353"/>
      <c r="BH1013" s="353"/>
      <c r="BI1013" s="353"/>
      <c r="BJ1013" s="353"/>
      <c r="BK1013" s="353"/>
      <c r="BL1013" s="353"/>
      <c r="BM1013" s="353"/>
      <c r="BN1013" s="353"/>
      <c r="BO1013" s="353"/>
      <c r="BP1013" s="353"/>
      <c r="BQ1013" s="353"/>
      <c r="BR1013" s="353"/>
      <c r="BS1013" s="353"/>
      <c r="BT1013" s="353"/>
      <c r="BU1013" s="353"/>
      <c r="BV1013" s="353"/>
      <c r="BW1013" s="353"/>
      <c r="BX1013" s="353"/>
      <c r="BY1013" s="353"/>
      <c r="BZ1013" s="353"/>
      <c r="CA1013" s="353"/>
      <c r="CB1013" s="353"/>
      <c r="CC1013" s="353"/>
      <c r="CD1013" s="353"/>
      <c r="CE1013" s="353"/>
      <c r="CF1013" s="353"/>
      <c r="CG1013" s="353"/>
      <c r="CH1013" s="353"/>
      <c r="CI1013" s="353"/>
      <c r="CJ1013" s="353"/>
      <c r="CK1013" s="353"/>
      <c r="CL1013" s="353"/>
      <c r="CM1013" s="175"/>
      <c r="CN1013" s="175"/>
    </row>
    <row r="1014" spans="1:92" s="1" customFormat="1" ht="10.5" customHeight="1">
      <c r="A1014" s="1297" t="s">
        <v>10</v>
      </c>
      <c r="B1014" s="1300" t="s">
        <v>685</v>
      </c>
      <c r="C1014" s="1128"/>
      <c r="D1014" s="1173"/>
      <c r="E1014" s="85"/>
      <c r="F1014" s="85"/>
      <c r="G1014" s="85"/>
      <c r="H1014" s="643"/>
      <c r="I1014" s="85"/>
      <c r="J1014" s="85"/>
      <c r="K1014" s="85"/>
      <c r="L1014" s="85"/>
      <c r="M1014" s="85"/>
      <c r="N1014" s="643"/>
      <c r="O1014" s="85"/>
      <c r="P1014" s="85"/>
      <c r="Q1014" s="85"/>
      <c r="R1014" s="85"/>
      <c r="S1014" s="85"/>
      <c r="T1014" s="85"/>
      <c r="U1014" s="85"/>
      <c r="V1014" s="85"/>
      <c r="W1014" s="85"/>
      <c r="X1014" s="85"/>
      <c r="Y1014" s="643"/>
      <c r="Z1014" s="85"/>
      <c r="AA1014" s="85"/>
      <c r="AB1014" s="199"/>
      <c r="AC1014" s="53" t="s">
        <v>125</v>
      </c>
      <c r="AD1014" s="56">
        <f>AD1016/AC1016</f>
        <v>0.8511953061608396</v>
      </c>
      <c r="AE1014" s="64"/>
      <c r="AF1014" s="431"/>
      <c r="AG1014" s="353"/>
      <c r="AH1014" s="353"/>
      <c r="AI1014" s="353"/>
      <c r="AJ1014" s="353"/>
      <c r="AK1014" s="353"/>
      <c r="AL1014" s="353"/>
      <c r="AM1014" s="353"/>
      <c r="AN1014" s="353"/>
      <c r="AO1014" s="353"/>
      <c r="AP1014" s="353"/>
      <c r="AQ1014" s="353"/>
      <c r="AR1014" s="353"/>
      <c r="AS1014" s="353"/>
      <c r="AT1014" s="353"/>
      <c r="AU1014" s="353"/>
      <c r="AV1014" s="353"/>
      <c r="AW1014" s="353"/>
      <c r="AX1014" s="353"/>
      <c r="AY1014" s="353"/>
      <c r="AZ1014" s="353"/>
      <c r="BA1014" s="353"/>
      <c r="BB1014" s="353"/>
      <c r="BC1014" s="353"/>
      <c r="BD1014" s="353"/>
      <c r="BE1014" s="353"/>
      <c r="BF1014" s="353"/>
      <c r="BG1014" s="353"/>
      <c r="BH1014" s="353"/>
      <c r="BI1014" s="353"/>
      <c r="BJ1014" s="353"/>
      <c r="BK1014" s="353"/>
      <c r="BL1014" s="353"/>
      <c r="BM1014" s="353"/>
      <c r="BN1014" s="353"/>
      <c r="BO1014" s="353"/>
      <c r="BP1014" s="353"/>
      <c r="BQ1014" s="353"/>
      <c r="BR1014" s="353"/>
      <c r="BS1014" s="353"/>
      <c r="BT1014" s="353"/>
      <c r="BU1014" s="353"/>
      <c r="BV1014" s="353"/>
      <c r="BW1014" s="353"/>
      <c r="BX1014" s="353"/>
      <c r="BY1014" s="353"/>
      <c r="BZ1014" s="353"/>
      <c r="CA1014" s="353"/>
      <c r="CB1014" s="353"/>
      <c r="CC1014" s="353"/>
      <c r="CD1014" s="353"/>
      <c r="CE1014" s="353"/>
      <c r="CF1014" s="353"/>
      <c r="CG1014" s="353"/>
      <c r="CH1014" s="353"/>
      <c r="CI1014" s="353"/>
      <c r="CJ1014" s="353"/>
      <c r="CK1014" s="353"/>
      <c r="CL1014" s="353"/>
      <c r="CM1014" s="175"/>
      <c r="CN1014" s="175"/>
    </row>
    <row r="1015" spans="1:92" s="1" customFormat="1" ht="10.5" customHeight="1">
      <c r="A1015" s="1298"/>
      <c r="B1015" s="1301"/>
      <c r="C1015" s="1129" t="s">
        <v>139</v>
      </c>
      <c r="D1015" s="144" t="s">
        <v>34</v>
      </c>
      <c r="E1015" s="114">
        <f t="shared" ref="E1015:AB1015" si="1661">ROUND(SQRT(E1016^2+E1017^2)*1000/(1.73*E$937),0)</f>
        <v>27</v>
      </c>
      <c r="F1015" s="114">
        <f>ROUND(SQRT(F1016^2+F1017^2)*1000/(1.73*F$937),0)</f>
        <v>27</v>
      </c>
      <c r="G1015" s="114">
        <f t="shared" si="1661"/>
        <v>28</v>
      </c>
      <c r="H1015" s="638">
        <f t="shared" si="1661"/>
        <v>27</v>
      </c>
      <c r="I1015" s="114">
        <f t="shared" si="1661"/>
        <v>27</v>
      </c>
      <c r="J1015" s="114">
        <f t="shared" si="1661"/>
        <v>29</v>
      </c>
      <c r="K1015" s="114">
        <f t="shared" si="1661"/>
        <v>29</v>
      </c>
      <c r="L1015" s="114">
        <f t="shared" si="1661"/>
        <v>27</v>
      </c>
      <c r="M1015" s="114">
        <f t="shared" si="1661"/>
        <v>31</v>
      </c>
      <c r="N1015" s="638">
        <f t="shared" si="1661"/>
        <v>32</v>
      </c>
      <c r="O1015" s="114">
        <f t="shared" si="1661"/>
        <v>33</v>
      </c>
      <c r="P1015" s="114">
        <f t="shared" si="1661"/>
        <v>34</v>
      </c>
      <c r="Q1015" s="114">
        <f t="shared" si="1661"/>
        <v>33</v>
      </c>
      <c r="R1015" s="114">
        <f t="shared" si="1661"/>
        <v>33</v>
      </c>
      <c r="S1015" s="114">
        <f t="shared" si="1661"/>
        <v>30</v>
      </c>
      <c r="T1015" s="114">
        <f t="shared" si="1661"/>
        <v>27</v>
      </c>
      <c r="U1015" s="114">
        <f t="shared" si="1661"/>
        <v>28</v>
      </c>
      <c r="V1015" s="114">
        <f t="shared" si="1661"/>
        <v>26</v>
      </c>
      <c r="W1015" s="114">
        <f t="shared" si="1661"/>
        <v>26</v>
      </c>
      <c r="X1015" s="114">
        <f t="shared" si="1661"/>
        <v>27</v>
      </c>
      <c r="Y1015" s="638">
        <f t="shared" si="1661"/>
        <v>26</v>
      </c>
      <c r="Z1015" s="114">
        <f t="shared" si="1661"/>
        <v>26</v>
      </c>
      <c r="AA1015" s="114">
        <f t="shared" si="1661"/>
        <v>26</v>
      </c>
      <c r="AB1015" s="115">
        <f t="shared" si="1661"/>
        <v>27</v>
      </c>
      <c r="AC1015" s="359"/>
      <c r="AD1015" s="191"/>
      <c r="AE1015" s="64"/>
      <c r="AF1015" s="353"/>
      <c r="AG1015" s="353"/>
      <c r="AH1015" s="353"/>
      <c r="AI1015" s="353"/>
      <c r="AJ1015" s="353"/>
      <c r="AK1015" s="353"/>
      <c r="AL1015" s="353"/>
      <c r="AM1015" s="353"/>
      <c r="AN1015" s="353"/>
      <c r="AO1015" s="353"/>
      <c r="AP1015" s="353"/>
      <c r="AQ1015" s="353"/>
      <c r="AR1015" s="353"/>
      <c r="AS1015" s="353"/>
      <c r="AT1015" s="353"/>
      <c r="AU1015" s="353"/>
      <c r="AV1015" s="353"/>
      <c r="AW1015" s="353"/>
      <c r="AX1015" s="353"/>
      <c r="AY1015" s="353"/>
      <c r="AZ1015" s="353"/>
      <c r="BA1015" s="353"/>
      <c r="BB1015" s="353"/>
      <c r="BC1015" s="353"/>
      <c r="BD1015" s="353"/>
      <c r="BE1015" s="353"/>
      <c r="BF1015" s="353"/>
      <c r="BG1015" s="353"/>
      <c r="BH1015" s="353"/>
      <c r="BI1015" s="353"/>
      <c r="BJ1015" s="353"/>
      <c r="BK1015" s="353"/>
      <c r="BL1015" s="353"/>
      <c r="BM1015" s="353"/>
      <c r="BN1015" s="353"/>
      <c r="BO1015" s="353"/>
      <c r="BP1015" s="353"/>
      <c r="BQ1015" s="353"/>
      <c r="BR1015" s="353"/>
      <c r="BS1015" s="353"/>
      <c r="BT1015" s="353"/>
      <c r="BU1015" s="353"/>
      <c r="BV1015" s="353"/>
      <c r="BW1015" s="353"/>
      <c r="BX1015" s="353"/>
      <c r="BY1015" s="353"/>
      <c r="BZ1015" s="353"/>
      <c r="CA1015" s="353"/>
      <c r="CB1015" s="353"/>
      <c r="CC1015" s="353"/>
      <c r="CD1015" s="353"/>
      <c r="CE1015" s="353"/>
      <c r="CF1015" s="353"/>
      <c r="CG1015" s="353"/>
      <c r="CH1015" s="353"/>
      <c r="CI1015" s="353"/>
      <c r="CJ1015" s="353"/>
      <c r="CK1015" s="353"/>
      <c r="CL1015" s="353"/>
      <c r="CM1015" s="175"/>
      <c r="CN1015" s="175"/>
    </row>
    <row r="1016" spans="1:92" s="1" customFormat="1" ht="10.5" customHeight="1">
      <c r="A1016" s="1298"/>
      <c r="B1016" s="1301"/>
      <c r="C1016" s="1129" t="s">
        <v>954</v>
      </c>
      <c r="D1016" s="144" t="s">
        <v>126</v>
      </c>
      <c r="E1016" s="54">
        <f>ROUND((AG1016-AF1016)*$AE1016,2)</f>
        <v>0.23</v>
      </c>
      <c r="F1016" s="54">
        <f t="shared" ref="F1016" si="1662">ROUND((AH1016-AG1016)*$AE1016,2)</f>
        <v>0.22</v>
      </c>
      <c r="G1016" s="54">
        <f t="shared" ref="G1016" si="1663">ROUND((AI1016-AH1016)*$AE1016,2)</f>
        <v>0.23</v>
      </c>
      <c r="H1016" s="976">
        <f t="shared" ref="H1016" si="1664">ROUND((AJ1016-AI1016)*$AE1016,2)</f>
        <v>0.23</v>
      </c>
      <c r="I1016" s="54">
        <f t="shared" ref="I1016" si="1665">ROUND((AK1016-AJ1016)*$AE1016,2)</f>
        <v>0.22</v>
      </c>
      <c r="J1016" s="54">
        <f t="shared" ref="J1016" si="1666">ROUND((AL1016-AK1016)*$AE1016,2)</f>
        <v>0.24</v>
      </c>
      <c r="K1016" s="54">
        <f t="shared" ref="K1016" si="1667">ROUND((AM1016-AL1016)*$AE1016,2)</f>
        <v>0.25</v>
      </c>
      <c r="L1016" s="54">
        <f t="shared" ref="L1016" si="1668">ROUND((AN1016-AM1016)*$AE1016,2)</f>
        <v>0.24</v>
      </c>
      <c r="M1016" s="54">
        <f t="shared" ref="M1016" si="1669">ROUND((AO1016-AN1016)*$AE1016,2)</f>
        <v>0.27</v>
      </c>
      <c r="N1016" s="976">
        <f>ROUND((AP1016-AO1016)*$AE1016,2)</f>
        <v>0.27</v>
      </c>
      <c r="O1016" s="54">
        <f t="shared" ref="O1016" si="1670">ROUND((AQ1016-AP1016)*$AE1016,2)</f>
        <v>0.27</v>
      </c>
      <c r="P1016" s="54">
        <f t="shared" ref="P1016" si="1671">ROUND((AR1016-AQ1016)*$AE1016,2)</f>
        <v>0.28000000000000003</v>
      </c>
      <c r="Q1016" s="54">
        <f t="shared" ref="Q1016" si="1672">ROUND((AS1016-AR1016)*$AE1016,2)</f>
        <v>0.27</v>
      </c>
      <c r="R1016" s="54">
        <f t="shared" ref="R1016" si="1673">ROUND((AT1016-AS1016)*$AE1016,2)</f>
        <v>0.27</v>
      </c>
      <c r="S1016" s="54">
        <f t="shared" ref="S1016" si="1674">ROUND((AU1016-AT1016)*$AE1016,2)</f>
        <v>0.26</v>
      </c>
      <c r="T1016" s="54">
        <f t="shared" ref="T1016" si="1675">ROUND((AV1016-AU1016)*$AE1016,2)</f>
        <v>0.23</v>
      </c>
      <c r="U1016" s="54">
        <f t="shared" ref="U1016" si="1676">ROUND((AW1016-AV1016)*$AE1016,2)</f>
        <v>0.24</v>
      </c>
      <c r="V1016" s="54">
        <f t="shared" ref="V1016" si="1677">ROUND((AX1016-AW1016)*$AE1016,2)</f>
        <v>0.23</v>
      </c>
      <c r="W1016" s="54">
        <f t="shared" ref="W1016" si="1678">ROUND((AY1016-AX1016)*$AE1016,2)</f>
        <v>0.22</v>
      </c>
      <c r="X1016" s="54">
        <f t="shared" ref="X1016" si="1679">ROUND((AZ1016-AY1016)*$AE1016,2)</f>
        <v>0.23</v>
      </c>
      <c r="Y1016" s="976">
        <f t="shared" ref="Y1016" si="1680">ROUND((BA1016-AZ1016)*$AE1016,2)</f>
        <v>0.22</v>
      </c>
      <c r="Z1016" s="54">
        <f t="shared" ref="Z1016" si="1681">ROUND((BB1016-BA1016)*$AE1016,2)</f>
        <v>0.21</v>
      </c>
      <c r="AA1016" s="54">
        <f t="shared" ref="AA1016" si="1682">ROUND((BC1016-BB1016)*$AE1016,2)</f>
        <v>0.22</v>
      </c>
      <c r="AB1016" s="55">
        <f t="shared" ref="AB1016" si="1683">ROUND((BD1016-BC1016)*$AE1016,2)</f>
        <v>0.22</v>
      </c>
      <c r="AC1016" s="53">
        <f>(BD1016-AF1016)*AE1016</f>
        <v>5.7675600000002305</v>
      </c>
      <c r="AD1016" s="56">
        <f>(BD1017-AF1017)*AE1016</f>
        <v>4.9093200000012081</v>
      </c>
      <c r="AE1016" s="64">
        <v>3.6</v>
      </c>
      <c r="AF1016" s="1114">
        <v>4360.6349</v>
      </c>
      <c r="AG1016" s="1114">
        <v>4360.6998999999996</v>
      </c>
      <c r="AH1016" s="1115">
        <v>4360.7614000000003</v>
      </c>
      <c r="AI1016" s="1114">
        <v>4360.8239999999996</v>
      </c>
      <c r="AJ1016" s="1114">
        <v>4360.8882999999996</v>
      </c>
      <c r="AK1016" s="1114">
        <v>4360.9481999999998</v>
      </c>
      <c r="AL1016" s="1114">
        <v>4361.0136000000002</v>
      </c>
      <c r="AM1016" s="1114">
        <v>4361.0819000000001</v>
      </c>
      <c r="AN1016" s="1114">
        <v>4361.1490000000003</v>
      </c>
      <c r="AO1016" s="1114">
        <v>4361.2237000000005</v>
      </c>
      <c r="AP1016" s="1114">
        <v>4361.2987000000003</v>
      </c>
      <c r="AQ1016" s="1114">
        <v>4361.3738000000003</v>
      </c>
      <c r="AR1016" s="1114">
        <v>4361.4506000000001</v>
      </c>
      <c r="AS1016" s="1114">
        <v>4361.5266000000001</v>
      </c>
      <c r="AT1016" s="1114">
        <v>4361.6022000000003</v>
      </c>
      <c r="AU1016" s="1114">
        <v>4361.6745000000001</v>
      </c>
      <c r="AV1016" s="1114">
        <v>4361.7395999999999</v>
      </c>
      <c r="AW1016" s="1114">
        <v>4361.8059999999996</v>
      </c>
      <c r="AX1016" s="1114">
        <v>4361.8698999999997</v>
      </c>
      <c r="AY1016" s="1114">
        <v>4361.9305000000004</v>
      </c>
      <c r="AZ1016" s="1114">
        <v>4361.9935999999998</v>
      </c>
      <c r="BA1016" s="1114">
        <v>4362.0555999999997</v>
      </c>
      <c r="BB1016" s="1114">
        <v>4362.1148999999996</v>
      </c>
      <c r="BC1016" s="1114">
        <v>4362.1765999999998</v>
      </c>
      <c r="BD1016" s="1114">
        <v>4362.2370000000001</v>
      </c>
      <c r="BE1016" s="353"/>
      <c r="BF1016" s="353"/>
      <c r="BG1016" s="353"/>
      <c r="BH1016" s="353"/>
      <c r="BI1016" s="353"/>
      <c r="BJ1016" s="353"/>
      <c r="BK1016" s="353"/>
      <c r="BL1016" s="353"/>
      <c r="BM1016" s="353"/>
      <c r="BN1016" s="353"/>
      <c r="BO1016" s="353"/>
      <c r="BP1016" s="353"/>
      <c r="BQ1016" s="353"/>
      <c r="BR1016" s="353"/>
      <c r="BS1016" s="353"/>
      <c r="BT1016" s="353"/>
      <c r="BU1016" s="353"/>
      <c r="BV1016" s="353"/>
      <c r="BW1016" s="353"/>
      <c r="BX1016" s="353"/>
      <c r="BY1016" s="353"/>
      <c r="BZ1016" s="353"/>
      <c r="CA1016" s="353"/>
      <c r="CB1016" s="353"/>
      <c r="CC1016" s="353"/>
      <c r="CD1016" s="353"/>
      <c r="CE1016" s="353"/>
      <c r="CF1016" s="353"/>
      <c r="CG1016" s="353"/>
      <c r="CH1016" s="353"/>
      <c r="CI1016" s="353"/>
      <c r="CJ1016" s="353"/>
      <c r="CK1016" s="353"/>
      <c r="CL1016" s="353"/>
      <c r="CM1016" s="175"/>
      <c r="CN1016" s="175"/>
    </row>
    <row r="1017" spans="1:92" s="1" customFormat="1" ht="10.5" customHeight="1">
      <c r="A1017" s="1298"/>
      <c r="B1017" s="1301"/>
      <c r="C1017" s="1129" t="s">
        <v>954</v>
      </c>
      <c r="D1017" s="144" t="s">
        <v>127</v>
      </c>
      <c r="E1017" s="54">
        <f>ROUND((AG1017-AF1017)*$AE1016,2)</f>
        <v>0.19</v>
      </c>
      <c r="F1017" s="54">
        <f t="shared" ref="F1017" si="1684">ROUND((AH1017-AG1017)*$AE1016,2)</f>
        <v>0.19</v>
      </c>
      <c r="G1017" s="54">
        <f t="shared" ref="G1017" si="1685">ROUND((AI1017-AH1017)*$AE1016,2)</f>
        <v>0.2</v>
      </c>
      <c r="H1017" s="976">
        <f t="shared" ref="H1017" si="1686">ROUND((AJ1017-AI1017)*$AE1016,2)</f>
        <v>0.19</v>
      </c>
      <c r="I1017" s="54">
        <f t="shared" ref="I1017" si="1687">ROUND((AK1017-AJ1017)*$AE1016,2)</f>
        <v>0.18</v>
      </c>
      <c r="J1017" s="54">
        <f t="shared" ref="J1017" si="1688">ROUND((AL1017-AK1017)*$AE1016,2)</f>
        <v>0.19</v>
      </c>
      <c r="K1017" s="54">
        <f t="shared" ref="K1017" si="1689">ROUND((AM1017-AL1017)*$AE1016,2)</f>
        <v>0.19</v>
      </c>
      <c r="L1017" s="54">
        <f t="shared" ref="L1017" si="1690">ROUND((AN1017-AM1017)*$AE1016,2)</f>
        <v>0.19</v>
      </c>
      <c r="M1017" s="54">
        <f>ROUND((AO1017-AN1017)*$AE1016,2)</f>
        <v>0.22</v>
      </c>
      <c r="N1017" s="976">
        <f>ROUND((AP1017-AO1017)*$AE1016,2)</f>
        <v>0.25</v>
      </c>
      <c r="O1017" s="54">
        <f t="shared" ref="O1017" si="1691">ROUND((AQ1017-AP1017)*$AE1016,2)</f>
        <v>0.26</v>
      </c>
      <c r="P1017" s="54">
        <f t="shared" ref="P1017" si="1692">ROUND((AR1017-AQ1017)*$AE1016,2)</f>
        <v>0.27</v>
      </c>
      <c r="Q1017" s="54">
        <f t="shared" ref="Q1017" si="1693">ROUND((AS1017-AR1017)*$AE1016,2)</f>
        <v>0.26</v>
      </c>
      <c r="R1017" s="54">
        <f t="shared" ref="R1017" si="1694">ROUND((AT1017-AS1017)*$AE1016,2)</f>
        <v>0.26</v>
      </c>
      <c r="S1017" s="54">
        <f t="shared" ref="S1017" si="1695">ROUND((AU1017-AT1017)*$AE1016,2)</f>
        <v>0.21</v>
      </c>
      <c r="T1017" s="54">
        <f t="shared" ref="T1017" si="1696">ROUND((AV1017-AU1017)*$AE1016,2)</f>
        <v>0.19</v>
      </c>
      <c r="U1017" s="54">
        <f t="shared" ref="U1017" si="1697">ROUND((AW1017-AV1017)*$AE1016,2)</f>
        <v>0.19</v>
      </c>
      <c r="V1017" s="54">
        <f t="shared" ref="V1017" si="1698">ROUND((AX1017-AW1017)*$AE1016,2)</f>
        <v>0.18</v>
      </c>
      <c r="W1017" s="54">
        <f t="shared" ref="W1017" si="1699">ROUND((AY1017-AX1017)*$AE1016,2)</f>
        <v>0.18</v>
      </c>
      <c r="X1017" s="54">
        <f t="shared" ref="X1017" si="1700">ROUND((AZ1017-AY1017)*$AE1016,2)</f>
        <v>0.18</v>
      </c>
      <c r="Y1017" s="976">
        <f t="shared" ref="Y1017" si="1701">ROUND((BA1017-AZ1017)*$AE1016,2)</f>
        <v>0.19</v>
      </c>
      <c r="Z1017" s="54">
        <f t="shared" ref="Z1017" si="1702">ROUND((BB1017-BA1017)*$AE1016,2)</f>
        <v>0.18</v>
      </c>
      <c r="AA1017" s="54">
        <f t="shared" ref="AA1017" si="1703">ROUND((BC1017-BB1017)*$AE1016,2)</f>
        <v>0.18</v>
      </c>
      <c r="AB1017" s="55">
        <f t="shared" ref="AB1017" si="1704">ROUND((BD1017-BC1017)*$AE1016,2)</f>
        <v>0.18</v>
      </c>
      <c r="AC1017" s="53"/>
      <c r="AD1017" s="56"/>
      <c r="AE1017" s="64"/>
      <c r="AF1017" s="1114">
        <v>3657.5448999999999</v>
      </c>
      <c r="AG1017" s="1114">
        <v>3657.5972999999999</v>
      </c>
      <c r="AH1017" s="1115">
        <v>3657.6496999999999</v>
      </c>
      <c r="AI1017" s="1114">
        <v>3657.7039</v>
      </c>
      <c r="AJ1017" s="1114">
        <v>3657.7570000000001</v>
      </c>
      <c r="AK1017" s="1114">
        <v>3657.8071999999997</v>
      </c>
      <c r="AL1017" s="1114">
        <v>3657.8602000000001</v>
      </c>
      <c r="AM1017" s="1114">
        <v>3657.9128000000001</v>
      </c>
      <c r="AN1017" s="1114">
        <v>3657.9654999999998</v>
      </c>
      <c r="AO1017" s="1114">
        <v>3658.0272999999997</v>
      </c>
      <c r="AP1017" s="1114">
        <v>3658.0980999999997</v>
      </c>
      <c r="AQ1017" s="1114">
        <v>3658.1695999999997</v>
      </c>
      <c r="AR1017" s="1114">
        <v>3658.2433999999998</v>
      </c>
      <c r="AS1017" s="1114">
        <v>3658.3159999999998</v>
      </c>
      <c r="AT1017" s="1114">
        <v>3658.3892000000001</v>
      </c>
      <c r="AU1017" s="1114">
        <v>3658.4483999999998</v>
      </c>
      <c r="AV1017" s="1114">
        <v>3658.4998999999998</v>
      </c>
      <c r="AW1017" s="1114">
        <v>3658.5526</v>
      </c>
      <c r="AX1017" s="1114">
        <v>3658.6034</v>
      </c>
      <c r="AY1017" s="1114">
        <v>3658.6529999999998</v>
      </c>
      <c r="AZ1017" s="1114">
        <v>3658.7039999999997</v>
      </c>
      <c r="BA1017" s="1114">
        <v>3658.7568999999999</v>
      </c>
      <c r="BB1017" s="1114">
        <v>3658.808</v>
      </c>
      <c r="BC1017" s="1114">
        <v>3658.8572999999997</v>
      </c>
      <c r="BD1017" s="1114">
        <v>3658.9086000000002</v>
      </c>
      <c r="BE1017" s="353"/>
      <c r="BF1017" s="353"/>
      <c r="BG1017" s="353"/>
      <c r="BH1017" s="353"/>
      <c r="BI1017" s="353"/>
      <c r="BJ1017" s="353"/>
      <c r="BK1017" s="353"/>
      <c r="BL1017" s="353"/>
      <c r="BM1017" s="353"/>
      <c r="BN1017" s="353"/>
      <c r="BO1017" s="353"/>
      <c r="BP1017" s="353"/>
      <c r="BQ1017" s="353"/>
      <c r="BR1017" s="353"/>
      <c r="BS1017" s="353"/>
      <c r="BT1017" s="353"/>
      <c r="BU1017" s="353"/>
      <c r="BV1017" s="353"/>
      <c r="BW1017" s="353"/>
      <c r="BX1017" s="353"/>
      <c r="BY1017" s="353"/>
      <c r="BZ1017" s="353"/>
      <c r="CA1017" s="353"/>
      <c r="CB1017" s="353"/>
      <c r="CC1017" s="353"/>
      <c r="CD1017" s="353"/>
      <c r="CE1017" s="353"/>
      <c r="CF1017" s="353"/>
      <c r="CG1017" s="353"/>
      <c r="CH1017" s="353"/>
      <c r="CI1017" s="353"/>
      <c r="CJ1017" s="353"/>
      <c r="CK1017" s="353"/>
      <c r="CL1017" s="353"/>
      <c r="CM1017" s="175"/>
      <c r="CN1017" s="175"/>
    </row>
    <row r="1018" spans="1:92" s="1" customFormat="1" ht="10.5" customHeight="1" thickBot="1">
      <c r="A1018" s="1299"/>
      <c r="B1018" s="1302"/>
      <c r="C1018" s="293"/>
      <c r="D1018" s="254" t="s">
        <v>42</v>
      </c>
      <c r="E1018" s="89">
        <f t="shared" ref="E1018:AB1018" si="1705">E1017/E1016</f>
        <v>0.82608695652173914</v>
      </c>
      <c r="F1018" s="89">
        <f t="shared" si="1705"/>
        <v>0.86363636363636365</v>
      </c>
      <c r="G1018" s="89">
        <f t="shared" si="1705"/>
        <v>0.86956521739130432</v>
      </c>
      <c r="H1018" s="699">
        <f t="shared" si="1705"/>
        <v>0.82608695652173914</v>
      </c>
      <c r="I1018" s="89">
        <f t="shared" si="1705"/>
        <v>0.81818181818181812</v>
      </c>
      <c r="J1018" s="89">
        <f t="shared" si="1705"/>
        <v>0.79166666666666674</v>
      </c>
      <c r="K1018" s="89">
        <f t="shared" si="1705"/>
        <v>0.76</v>
      </c>
      <c r="L1018" s="89">
        <f t="shared" si="1705"/>
        <v>0.79166666666666674</v>
      </c>
      <c r="M1018" s="89">
        <f t="shared" si="1705"/>
        <v>0.81481481481481477</v>
      </c>
      <c r="N1018" s="699">
        <f t="shared" si="1705"/>
        <v>0.92592592592592582</v>
      </c>
      <c r="O1018" s="89">
        <f t="shared" si="1705"/>
        <v>0.96296296296296291</v>
      </c>
      <c r="P1018" s="89">
        <f t="shared" si="1705"/>
        <v>0.9642857142857143</v>
      </c>
      <c r="Q1018" s="89">
        <f t="shared" si="1705"/>
        <v>0.96296296296296291</v>
      </c>
      <c r="R1018" s="89">
        <f t="shared" si="1705"/>
        <v>0.96296296296296291</v>
      </c>
      <c r="S1018" s="89">
        <f t="shared" si="1705"/>
        <v>0.8076923076923076</v>
      </c>
      <c r="T1018" s="89">
        <f t="shared" si="1705"/>
        <v>0.82608695652173914</v>
      </c>
      <c r="U1018" s="89">
        <f t="shared" si="1705"/>
        <v>0.79166666666666674</v>
      </c>
      <c r="V1018" s="89">
        <f t="shared" si="1705"/>
        <v>0.78260869565217384</v>
      </c>
      <c r="W1018" s="89">
        <f t="shared" si="1705"/>
        <v>0.81818181818181812</v>
      </c>
      <c r="X1018" s="89">
        <f t="shared" si="1705"/>
        <v>0.78260869565217384</v>
      </c>
      <c r="Y1018" s="699">
        <f t="shared" si="1705"/>
        <v>0.86363636363636365</v>
      </c>
      <c r="Z1018" s="89">
        <f t="shared" si="1705"/>
        <v>0.8571428571428571</v>
      </c>
      <c r="AA1018" s="89">
        <f t="shared" si="1705"/>
        <v>0.81818181818181812</v>
      </c>
      <c r="AB1018" s="90">
        <f t="shared" si="1705"/>
        <v>0.81818181818181812</v>
      </c>
      <c r="AC1018" s="53"/>
      <c r="AD1018" s="56"/>
      <c r="AE1018" s="64"/>
      <c r="AF1018" s="353"/>
      <c r="AG1018" s="353"/>
      <c r="AH1018" s="353"/>
      <c r="AI1018" s="353"/>
      <c r="AJ1018" s="353"/>
      <c r="AK1018" s="353"/>
      <c r="AL1018" s="353"/>
      <c r="AM1018" s="353"/>
      <c r="AN1018" s="353"/>
      <c r="AO1018" s="353"/>
      <c r="AP1018" s="353"/>
      <c r="AQ1018" s="353"/>
      <c r="AR1018" s="353"/>
      <c r="AS1018" s="353"/>
      <c r="AT1018" s="353"/>
      <c r="AU1018" s="353"/>
      <c r="AV1018" s="353"/>
      <c r="AW1018" s="353"/>
      <c r="AX1018" s="353"/>
      <c r="AY1018" s="353"/>
      <c r="AZ1018" s="353"/>
      <c r="BA1018" s="353"/>
      <c r="BB1018" s="353"/>
      <c r="BC1018" s="353"/>
      <c r="BD1018" s="353"/>
      <c r="BE1018" s="353"/>
      <c r="BF1018" s="353"/>
      <c r="BG1018" s="353"/>
      <c r="BH1018" s="353"/>
      <c r="BI1018" s="353"/>
      <c r="BJ1018" s="353"/>
      <c r="BK1018" s="353"/>
      <c r="BL1018" s="353"/>
      <c r="BM1018" s="353"/>
      <c r="BN1018" s="353"/>
      <c r="BO1018" s="353"/>
      <c r="BP1018" s="353"/>
      <c r="BQ1018" s="353"/>
      <c r="BR1018" s="353"/>
      <c r="BS1018" s="353"/>
      <c r="BT1018" s="353"/>
      <c r="BU1018" s="353"/>
      <c r="BV1018" s="353"/>
      <c r="BW1018" s="353"/>
      <c r="BX1018" s="353"/>
      <c r="BY1018" s="353"/>
      <c r="BZ1018" s="353"/>
      <c r="CA1018" s="353"/>
      <c r="CB1018" s="353"/>
      <c r="CC1018" s="353"/>
      <c r="CD1018" s="353"/>
      <c r="CE1018" s="353"/>
      <c r="CF1018" s="353"/>
      <c r="CG1018" s="353"/>
      <c r="CH1018" s="353"/>
      <c r="CI1018" s="353"/>
      <c r="CJ1018" s="353"/>
      <c r="CK1018" s="353"/>
      <c r="CL1018" s="353"/>
      <c r="CM1018" s="175"/>
      <c r="CN1018" s="175"/>
    </row>
    <row r="1019" spans="1:92" s="1" customFormat="1" ht="10.5" customHeight="1">
      <c r="A1019" s="1297" t="s">
        <v>11</v>
      </c>
      <c r="B1019" s="1300" t="s">
        <v>684</v>
      </c>
      <c r="C1019" s="1128"/>
      <c r="D1019" s="1173"/>
      <c r="E1019" s="85"/>
      <c r="F1019" s="85"/>
      <c r="G1019" s="85"/>
      <c r="H1019" s="643"/>
      <c r="I1019" s="85"/>
      <c r="J1019" s="85"/>
      <c r="K1019" s="85"/>
      <c r="L1019" s="85"/>
      <c r="M1019" s="85"/>
      <c r="N1019" s="643"/>
      <c r="O1019" s="85"/>
      <c r="P1019" s="85"/>
      <c r="Q1019" s="85"/>
      <c r="R1019" s="85"/>
      <c r="S1019" s="85"/>
      <c r="T1019" s="85"/>
      <c r="U1019" s="85"/>
      <c r="V1019" s="85"/>
      <c r="W1019" s="85"/>
      <c r="X1019" s="85"/>
      <c r="Y1019" s="643"/>
      <c r="Z1019" s="85"/>
      <c r="AA1019" s="85"/>
      <c r="AB1019" s="199"/>
      <c r="AC1019" s="53" t="s">
        <v>125</v>
      </c>
      <c r="AD1019" s="56" t="e">
        <f>AD1021/AC1021</f>
        <v>#DIV/0!</v>
      </c>
      <c r="AE1019" s="64"/>
      <c r="AF1019" s="353"/>
      <c r="AG1019" s="353"/>
      <c r="AH1019" s="353"/>
      <c r="AI1019" s="353"/>
      <c r="AJ1019" s="353"/>
      <c r="AK1019" s="353"/>
      <c r="AL1019" s="353"/>
      <c r="AM1019" s="353"/>
      <c r="AN1019" s="353"/>
      <c r="AO1019" s="353"/>
      <c r="AP1019" s="353"/>
      <c r="AQ1019" s="353"/>
      <c r="AR1019" s="353"/>
      <c r="AS1019" s="353"/>
      <c r="AT1019" s="353"/>
      <c r="AU1019" s="353"/>
      <c r="AV1019" s="353"/>
      <c r="AW1019" s="353"/>
      <c r="AX1019" s="353"/>
      <c r="AY1019" s="353"/>
      <c r="AZ1019" s="353"/>
      <c r="BA1019" s="353"/>
      <c r="BB1019" s="353"/>
      <c r="BC1019" s="353"/>
      <c r="BD1019" s="353"/>
      <c r="BE1019" s="353"/>
      <c r="BF1019" s="353"/>
      <c r="BG1019" s="353"/>
      <c r="BH1019" s="353"/>
      <c r="BI1019" s="353"/>
      <c r="BJ1019" s="353"/>
      <c r="BK1019" s="353"/>
      <c r="BL1019" s="353"/>
      <c r="BM1019" s="353"/>
      <c r="BN1019" s="353"/>
      <c r="BO1019" s="353"/>
      <c r="BP1019" s="353"/>
      <c r="BQ1019" s="353"/>
      <c r="BR1019" s="353"/>
      <c r="BS1019" s="353"/>
      <c r="BT1019" s="353"/>
      <c r="BU1019" s="353"/>
      <c r="BV1019" s="353"/>
      <c r="BW1019" s="353"/>
      <c r="BX1019" s="353"/>
      <c r="BY1019" s="353"/>
      <c r="BZ1019" s="353"/>
      <c r="CA1019" s="353"/>
      <c r="CB1019" s="353"/>
      <c r="CC1019" s="353"/>
      <c r="CD1019" s="353"/>
      <c r="CE1019" s="353"/>
      <c r="CF1019" s="353"/>
      <c r="CG1019" s="353"/>
      <c r="CH1019" s="353"/>
      <c r="CI1019" s="353"/>
      <c r="CJ1019" s="353"/>
      <c r="CK1019" s="353"/>
      <c r="CL1019" s="353"/>
      <c r="CM1019" s="175"/>
      <c r="CN1019" s="175"/>
    </row>
    <row r="1020" spans="1:92" s="1" customFormat="1" ht="10.5" customHeight="1">
      <c r="A1020" s="1298"/>
      <c r="B1020" s="1301"/>
      <c r="C1020" s="1129" t="s">
        <v>139</v>
      </c>
      <c r="D1020" s="144" t="s">
        <v>34</v>
      </c>
      <c r="E1020" s="114">
        <f>ROUND(SQRT(E1021^2+E1022^2)*1000/(1.73*E$937),0)</f>
        <v>0</v>
      </c>
      <c r="F1020" s="114">
        <f>ROUND(SQRT(F1021^2+F1022^2)*1000/(1.73*F$937),0)</f>
        <v>0</v>
      </c>
      <c r="G1020" s="114">
        <f t="shared" ref="G1020" si="1706">ROUND(SQRT(G1021^2+G1022^2)*1000/(1.73*G$937),0)</f>
        <v>0</v>
      </c>
      <c r="H1020" s="638">
        <f t="shared" ref="H1020" si="1707">ROUND(SQRT(H1021^2+H1022^2)*1000/(1.73*H$937),0)</f>
        <v>0</v>
      </c>
      <c r="I1020" s="114">
        <f t="shared" ref="I1020" si="1708">ROUND(SQRT(I1021^2+I1022^2)*1000/(1.73*I$937),0)</f>
        <v>0</v>
      </c>
      <c r="J1020" s="114">
        <f t="shared" ref="J1020" si="1709">ROUND(SQRT(J1021^2+J1022^2)*1000/(1.73*J$937),0)</f>
        <v>0</v>
      </c>
      <c r="K1020" s="114">
        <f t="shared" ref="K1020" si="1710">ROUND(SQRT(K1021^2+K1022^2)*1000/(1.73*K$937),0)</f>
        <v>0</v>
      </c>
      <c r="L1020" s="114">
        <f t="shared" ref="L1020" si="1711">ROUND(SQRT(L1021^2+L1022^2)*1000/(1.73*L$937),0)</f>
        <v>0</v>
      </c>
      <c r="M1020" s="114">
        <f t="shared" ref="M1020" si="1712">ROUND(SQRT(M1021^2+M1022^2)*1000/(1.73*M$937),0)</f>
        <v>0</v>
      </c>
      <c r="N1020" s="638">
        <f t="shared" ref="N1020" si="1713">ROUND(SQRT(N1021^2+N1022^2)*1000/(1.73*N$937),0)</f>
        <v>0</v>
      </c>
      <c r="O1020" s="114">
        <f t="shared" ref="O1020" si="1714">ROUND(SQRT(O1021^2+O1022^2)*1000/(1.73*O$937),0)</f>
        <v>0</v>
      </c>
      <c r="P1020" s="114">
        <f t="shared" ref="P1020" si="1715">ROUND(SQRT(P1021^2+P1022^2)*1000/(1.73*P$937),0)</f>
        <v>0</v>
      </c>
      <c r="Q1020" s="114">
        <f>ROUND(SQRT(Q1021^2+Q1022^2)*1000/(1.73*Q$937),0)</f>
        <v>0</v>
      </c>
      <c r="R1020" s="114">
        <f t="shared" ref="R1020" si="1716">ROUND(SQRT(R1021^2+R1022^2)*1000/(1.73*R$937),0)</f>
        <v>0</v>
      </c>
      <c r="S1020" s="114">
        <f t="shared" ref="S1020" si="1717">ROUND(SQRT(S1021^2+S1022^2)*1000/(1.73*S$937),0)</f>
        <v>0</v>
      </c>
      <c r="T1020" s="114">
        <f t="shared" ref="T1020" si="1718">ROUND(SQRT(T1021^2+T1022^2)*1000/(1.73*T$937),0)</f>
        <v>0</v>
      </c>
      <c r="U1020" s="114">
        <f t="shared" ref="U1020" si="1719">ROUND(SQRT(U1021^2+U1022^2)*1000/(1.73*U$937),0)</f>
        <v>0</v>
      </c>
      <c r="V1020" s="114">
        <f t="shared" ref="V1020" si="1720">ROUND(SQRT(V1021^2+V1022^2)*1000/(1.73*V$937),0)</f>
        <v>0</v>
      </c>
      <c r="W1020" s="114">
        <f t="shared" ref="W1020" si="1721">ROUND(SQRT(W1021^2+W1022^2)*1000/(1.73*W$937),0)</f>
        <v>0</v>
      </c>
      <c r="X1020" s="114">
        <f t="shared" ref="X1020" si="1722">ROUND(SQRT(X1021^2+X1022^2)*1000/(1.73*X$937),0)</f>
        <v>0</v>
      </c>
      <c r="Y1020" s="638">
        <f t="shared" ref="Y1020" si="1723">ROUND(SQRT(Y1021^2+Y1022^2)*1000/(1.73*Y$937),0)</f>
        <v>0</v>
      </c>
      <c r="Z1020" s="114">
        <f t="shared" ref="Z1020" si="1724">ROUND(SQRT(Z1021^2+Z1022^2)*1000/(1.73*Z$937),0)</f>
        <v>0</v>
      </c>
      <c r="AA1020" s="114">
        <f t="shared" ref="AA1020" si="1725">ROUND(SQRT(AA1021^2+AA1022^2)*1000/(1.73*AA$937),0)</f>
        <v>0</v>
      </c>
      <c r="AB1020" s="115">
        <f t="shared" ref="AB1020" si="1726">ROUND(SQRT(AB1021^2+AB1022^2)*1000/(1.73*AB$937),0)</f>
        <v>0</v>
      </c>
      <c r="AC1020" s="359"/>
      <c r="AD1020" s="191"/>
      <c r="AE1020" s="64"/>
      <c r="AF1020" s="353"/>
      <c r="AG1020" s="353"/>
      <c r="AH1020" s="353"/>
      <c r="AI1020" s="353"/>
      <c r="AJ1020" s="353"/>
      <c r="AK1020" s="353"/>
      <c r="AL1020" s="353"/>
      <c r="AM1020" s="353"/>
      <c r="AN1020" s="353"/>
      <c r="AO1020" s="353"/>
      <c r="AP1020" s="353"/>
      <c r="AQ1020" s="353"/>
      <c r="AR1020" s="353"/>
      <c r="AS1020" s="353"/>
      <c r="AT1020" s="353"/>
      <c r="AU1020" s="353"/>
      <c r="AV1020" s="353"/>
      <c r="AW1020" s="353"/>
      <c r="AX1020" s="353"/>
      <c r="AY1020" s="353"/>
      <c r="AZ1020" s="353"/>
      <c r="BA1020" s="353"/>
      <c r="BB1020" s="353"/>
      <c r="BC1020" s="353"/>
      <c r="BD1020" s="353"/>
      <c r="BE1020" s="353"/>
      <c r="BF1020" s="353"/>
      <c r="BG1020" s="353"/>
      <c r="BH1020" s="353"/>
      <c r="BI1020" s="353"/>
      <c r="BJ1020" s="353"/>
      <c r="BK1020" s="353"/>
      <c r="BL1020" s="353"/>
      <c r="BM1020" s="353"/>
      <c r="BN1020" s="353"/>
      <c r="BO1020" s="353"/>
      <c r="BP1020" s="353"/>
      <c r="BQ1020" s="353"/>
      <c r="BR1020" s="353"/>
      <c r="BS1020" s="353"/>
      <c r="BT1020" s="353"/>
      <c r="BU1020" s="353"/>
      <c r="BV1020" s="353"/>
      <c r="BW1020" s="353"/>
      <c r="BX1020" s="353"/>
      <c r="BY1020" s="353"/>
      <c r="BZ1020" s="353"/>
      <c r="CA1020" s="353"/>
      <c r="CB1020" s="353"/>
      <c r="CC1020" s="353"/>
      <c r="CD1020" s="353"/>
      <c r="CE1020" s="353"/>
      <c r="CF1020" s="353"/>
      <c r="CG1020" s="353"/>
      <c r="CH1020" s="353"/>
      <c r="CI1020" s="353"/>
      <c r="CJ1020" s="353"/>
      <c r="CK1020" s="353"/>
      <c r="CL1020" s="353"/>
      <c r="CM1020" s="175"/>
      <c r="CN1020" s="175"/>
    </row>
    <row r="1021" spans="1:92" s="1" customFormat="1" ht="10.5" customHeight="1">
      <c r="A1021" s="1298"/>
      <c r="B1021" s="1301"/>
      <c r="C1021" s="1129" t="s">
        <v>954</v>
      </c>
      <c r="D1021" s="144" t="s">
        <v>126</v>
      </c>
      <c r="E1021" s="54">
        <f>ROUND((AG1021-AF1021)*$AE1021,2)</f>
        <v>0</v>
      </c>
      <c r="F1021" s="54">
        <f t="shared" ref="F1021" si="1727">ROUND((AH1021-AG1021)*$AE1021,2)</f>
        <v>0</v>
      </c>
      <c r="G1021" s="54">
        <f t="shared" ref="G1021" si="1728">ROUND((AI1021-AH1021)*$AE1021,2)</f>
        <v>0</v>
      </c>
      <c r="H1021" s="976">
        <f t="shared" ref="H1021" si="1729">ROUND((AJ1021-AI1021)*$AE1021,2)</f>
        <v>0</v>
      </c>
      <c r="I1021" s="54">
        <f t="shared" ref="I1021" si="1730">ROUND((AK1021-AJ1021)*$AE1021,2)</f>
        <v>0</v>
      </c>
      <c r="J1021" s="54">
        <f t="shared" ref="J1021" si="1731">ROUND((AL1021-AK1021)*$AE1021,2)</f>
        <v>0</v>
      </c>
      <c r="K1021" s="54">
        <f t="shared" ref="K1021" si="1732">ROUND((AM1021-AL1021)*$AE1021,2)</f>
        <v>0</v>
      </c>
      <c r="L1021" s="54">
        <f t="shared" ref="L1021" si="1733">ROUND((AN1021-AM1021)*$AE1021,2)</f>
        <v>0</v>
      </c>
      <c r="M1021" s="54">
        <f t="shared" ref="M1021" si="1734">ROUND((AO1021-AN1021)*$AE1021,2)</f>
        <v>0</v>
      </c>
      <c r="N1021" s="976">
        <f>ROUND((AP1021-AO1021)*$AE1021,2)</f>
        <v>0</v>
      </c>
      <c r="O1021" s="54">
        <f t="shared" ref="O1021" si="1735">ROUND((AQ1021-AP1021)*$AE1021,2)</f>
        <v>0</v>
      </c>
      <c r="P1021" s="54">
        <f t="shared" ref="P1021" si="1736">ROUND((AR1021-AQ1021)*$AE1021,2)</f>
        <v>0</v>
      </c>
      <c r="Q1021" s="54">
        <f t="shared" ref="Q1021" si="1737">ROUND((AS1021-AR1021)*$AE1021,2)</f>
        <v>0</v>
      </c>
      <c r="R1021" s="54">
        <f t="shared" ref="R1021" si="1738">ROUND((AT1021-AS1021)*$AE1021,2)</f>
        <v>0</v>
      </c>
      <c r="S1021" s="54">
        <f t="shared" ref="S1021" si="1739">ROUND((AU1021-AT1021)*$AE1021,2)</f>
        <v>0</v>
      </c>
      <c r="T1021" s="54">
        <f t="shared" ref="T1021" si="1740">ROUND((AV1021-AU1021)*$AE1021,2)</f>
        <v>0</v>
      </c>
      <c r="U1021" s="54">
        <f t="shared" ref="U1021" si="1741">ROUND((AW1021-AV1021)*$AE1021,2)</f>
        <v>0</v>
      </c>
      <c r="V1021" s="54">
        <f t="shared" ref="V1021" si="1742">ROUND((AX1021-AW1021)*$AE1021,2)</f>
        <v>0</v>
      </c>
      <c r="W1021" s="54">
        <f t="shared" ref="W1021" si="1743">ROUND((AY1021-AX1021)*$AE1021,2)</f>
        <v>0</v>
      </c>
      <c r="X1021" s="54">
        <f t="shared" ref="X1021" si="1744">ROUND((AZ1021-AY1021)*$AE1021,2)</f>
        <v>0</v>
      </c>
      <c r="Y1021" s="976">
        <f t="shared" ref="Y1021" si="1745">ROUND((BA1021-AZ1021)*$AE1021,2)</f>
        <v>0</v>
      </c>
      <c r="Z1021" s="54">
        <f t="shared" ref="Z1021" si="1746">ROUND((BB1021-BA1021)*$AE1021,2)</f>
        <v>0</v>
      </c>
      <c r="AA1021" s="54">
        <f t="shared" ref="AA1021" si="1747">ROUND((BC1021-BB1021)*$AE1021,2)</f>
        <v>0</v>
      </c>
      <c r="AB1021" s="55">
        <f t="shared" ref="AB1021" si="1748">ROUND((BD1021-BC1021)*$AE1021,2)</f>
        <v>0</v>
      </c>
      <c r="AC1021" s="53">
        <f>(BD1021-AF1021)*AE1021</f>
        <v>0</v>
      </c>
      <c r="AD1021" s="56">
        <f>(BD1022-AF1022)*AE1021</f>
        <v>0</v>
      </c>
      <c r="AE1021" s="64">
        <v>2.4</v>
      </c>
      <c r="AF1021" s="1114">
        <v>4.3190999999999997</v>
      </c>
      <c r="AG1021" s="1114">
        <v>4.3190999999999997</v>
      </c>
      <c r="AH1021" s="1115">
        <v>4.3190999999999997</v>
      </c>
      <c r="AI1021" s="1114">
        <v>4.3190999999999997</v>
      </c>
      <c r="AJ1021" s="1114">
        <v>4.3190999999999997</v>
      </c>
      <c r="AK1021" s="1114">
        <v>4.3190999999999997</v>
      </c>
      <c r="AL1021" s="1114">
        <v>4.3190999999999997</v>
      </c>
      <c r="AM1021" s="1114">
        <v>4.3190999999999997</v>
      </c>
      <c r="AN1021" s="1114">
        <v>4.3190999999999997</v>
      </c>
      <c r="AO1021" s="1114">
        <v>4.3190999999999997</v>
      </c>
      <c r="AP1021" s="1114">
        <v>4.3190999999999997</v>
      </c>
      <c r="AQ1021" s="1114">
        <v>4.3190999999999997</v>
      </c>
      <c r="AR1021" s="1114">
        <v>4.3190999999999997</v>
      </c>
      <c r="AS1021" s="1114">
        <v>4.3190999999999997</v>
      </c>
      <c r="AT1021" s="1114">
        <v>4.3190999999999997</v>
      </c>
      <c r="AU1021" s="1114">
        <v>4.3190999999999997</v>
      </c>
      <c r="AV1021" s="1114">
        <v>4.3190999999999997</v>
      </c>
      <c r="AW1021" s="1114">
        <v>4.3190999999999997</v>
      </c>
      <c r="AX1021" s="1114">
        <v>4.3190999999999997</v>
      </c>
      <c r="AY1021" s="1114">
        <v>4.3190999999999997</v>
      </c>
      <c r="AZ1021" s="1114">
        <v>4.3190999999999997</v>
      </c>
      <c r="BA1021" s="1114">
        <v>4.3190999999999997</v>
      </c>
      <c r="BB1021" s="1114">
        <v>4.3190999999999997</v>
      </c>
      <c r="BC1021" s="1114">
        <v>4.3190999999999997</v>
      </c>
      <c r="BD1021" s="1114">
        <v>4.3190999999999997</v>
      </c>
      <c r="BE1021" s="353"/>
      <c r="BF1021" s="353"/>
      <c r="BG1021" s="353"/>
      <c r="BH1021" s="353"/>
      <c r="BI1021" s="353"/>
      <c r="BJ1021" s="353"/>
      <c r="BK1021" s="353"/>
      <c r="BL1021" s="353"/>
      <c r="BM1021" s="353"/>
      <c r="BN1021" s="353"/>
      <c r="BO1021" s="353"/>
      <c r="BP1021" s="353"/>
      <c r="BQ1021" s="353"/>
      <c r="BR1021" s="353"/>
      <c r="BS1021" s="353"/>
      <c r="BT1021" s="353"/>
      <c r="BU1021" s="353"/>
      <c r="BV1021" s="353"/>
      <c r="BW1021" s="353"/>
      <c r="BX1021" s="353"/>
      <c r="BY1021" s="353"/>
      <c r="BZ1021" s="353"/>
      <c r="CA1021" s="353"/>
      <c r="CB1021" s="353"/>
      <c r="CC1021" s="353"/>
      <c r="CD1021" s="353"/>
      <c r="CE1021" s="353"/>
      <c r="CF1021" s="353"/>
      <c r="CG1021" s="353"/>
      <c r="CH1021" s="353"/>
      <c r="CI1021" s="353"/>
      <c r="CJ1021" s="353"/>
      <c r="CK1021" s="353"/>
      <c r="CL1021" s="353"/>
      <c r="CM1021" s="175"/>
      <c r="CN1021" s="175"/>
    </row>
    <row r="1022" spans="1:92" s="1" customFormat="1" ht="10.5" customHeight="1">
      <c r="A1022" s="1298"/>
      <c r="B1022" s="1301"/>
      <c r="C1022" s="1129" t="s">
        <v>954</v>
      </c>
      <c r="D1022" s="144" t="s">
        <v>127</v>
      </c>
      <c r="E1022" s="54">
        <f>ROUND((AG1022-AF1022)*$AE1021,2)</f>
        <v>0</v>
      </c>
      <c r="F1022" s="54">
        <f t="shared" ref="F1022" si="1749">ROUND((AH1022-AG1022)*$AE1021,2)</f>
        <v>0</v>
      </c>
      <c r="G1022" s="54">
        <f t="shared" ref="G1022" si="1750">ROUND((AI1022-AH1022)*$AE1021,2)</f>
        <v>0</v>
      </c>
      <c r="H1022" s="976">
        <f t="shared" ref="H1022" si="1751">ROUND((AJ1022-AI1022)*$AE1021,2)</f>
        <v>0</v>
      </c>
      <c r="I1022" s="54">
        <f t="shared" ref="I1022" si="1752">ROUND((AK1022-AJ1022)*$AE1021,2)</f>
        <v>0</v>
      </c>
      <c r="J1022" s="54">
        <f t="shared" ref="J1022" si="1753">ROUND((AL1022-AK1022)*$AE1021,2)</f>
        <v>0</v>
      </c>
      <c r="K1022" s="54">
        <f t="shared" ref="K1022" si="1754">ROUND((AM1022-AL1022)*$AE1021,2)</f>
        <v>0</v>
      </c>
      <c r="L1022" s="54">
        <f t="shared" ref="L1022" si="1755">ROUND((AN1022-AM1022)*$AE1021,2)</f>
        <v>0</v>
      </c>
      <c r="M1022" s="54">
        <f>ROUND((AO1022-AN1022)*$AE1021,2)</f>
        <v>0</v>
      </c>
      <c r="N1022" s="976">
        <f>ROUND((AP1022-AO1022)*$AE1021,2)</f>
        <v>0</v>
      </c>
      <c r="O1022" s="54">
        <f t="shared" ref="O1022" si="1756">ROUND((AQ1022-AP1022)*$AE1021,2)</f>
        <v>0</v>
      </c>
      <c r="P1022" s="54">
        <f t="shared" ref="P1022" si="1757">ROUND((AR1022-AQ1022)*$AE1021,2)</f>
        <v>0</v>
      </c>
      <c r="Q1022" s="54">
        <f t="shared" ref="Q1022" si="1758">ROUND((AS1022-AR1022)*$AE1021,2)</f>
        <v>0</v>
      </c>
      <c r="R1022" s="54">
        <f t="shared" ref="R1022" si="1759">ROUND((AT1022-AS1022)*$AE1021,2)</f>
        <v>0</v>
      </c>
      <c r="S1022" s="54">
        <f t="shared" ref="S1022" si="1760">ROUND((AU1022-AT1022)*$AE1021,2)</f>
        <v>0</v>
      </c>
      <c r="T1022" s="54">
        <f t="shared" ref="T1022" si="1761">ROUND((AV1022-AU1022)*$AE1021,2)</f>
        <v>0</v>
      </c>
      <c r="U1022" s="54">
        <f t="shared" ref="U1022" si="1762">ROUND((AW1022-AV1022)*$AE1021,2)</f>
        <v>0</v>
      </c>
      <c r="V1022" s="54">
        <f t="shared" ref="V1022" si="1763">ROUND((AX1022-AW1022)*$AE1021,2)</f>
        <v>0</v>
      </c>
      <c r="W1022" s="54">
        <f t="shared" ref="W1022" si="1764">ROUND((AY1022-AX1022)*$AE1021,2)</f>
        <v>0</v>
      </c>
      <c r="X1022" s="54">
        <f t="shared" ref="X1022" si="1765">ROUND((AZ1022-AY1022)*$AE1021,2)</f>
        <v>0</v>
      </c>
      <c r="Y1022" s="976">
        <f t="shared" ref="Y1022" si="1766">ROUND((BA1022-AZ1022)*$AE1021,2)</f>
        <v>0</v>
      </c>
      <c r="Z1022" s="54">
        <f t="shared" ref="Z1022" si="1767">ROUND((BB1022-BA1022)*$AE1021,2)</f>
        <v>0</v>
      </c>
      <c r="AA1022" s="54">
        <f t="shared" ref="AA1022" si="1768">ROUND((BC1022-BB1022)*$AE1021,2)</f>
        <v>0</v>
      </c>
      <c r="AB1022" s="55">
        <f t="shared" ref="AB1022" si="1769">ROUND((BD1022-BC1022)*$AE1021,2)</f>
        <v>0</v>
      </c>
      <c r="AC1022" s="53"/>
      <c r="AD1022" s="56"/>
      <c r="AE1022" s="64"/>
      <c r="AF1022" s="1114">
        <v>1.1072</v>
      </c>
      <c r="AG1022" s="1114">
        <v>1.1072</v>
      </c>
      <c r="AH1022" s="1115">
        <v>1.1072</v>
      </c>
      <c r="AI1022" s="1114">
        <v>1.1072</v>
      </c>
      <c r="AJ1022" s="1114">
        <v>1.1072</v>
      </c>
      <c r="AK1022" s="1114">
        <v>1.1072</v>
      </c>
      <c r="AL1022" s="1114">
        <v>1.1072</v>
      </c>
      <c r="AM1022" s="1114">
        <v>1.1072</v>
      </c>
      <c r="AN1022" s="1114">
        <v>1.1072</v>
      </c>
      <c r="AO1022" s="1114">
        <v>1.1072</v>
      </c>
      <c r="AP1022" s="1114">
        <v>1.1072</v>
      </c>
      <c r="AQ1022" s="1114">
        <v>1.1072</v>
      </c>
      <c r="AR1022" s="1114">
        <v>1.1072</v>
      </c>
      <c r="AS1022" s="1114">
        <v>1.1072</v>
      </c>
      <c r="AT1022" s="1114">
        <v>1.1072</v>
      </c>
      <c r="AU1022" s="1114">
        <v>1.1072</v>
      </c>
      <c r="AV1022" s="1114">
        <v>1.1072</v>
      </c>
      <c r="AW1022" s="1114">
        <v>1.1072</v>
      </c>
      <c r="AX1022" s="1114">
        <v>1.1072</v>
      </c>
      <c r="AY1022" s="1114">
        <v>1.1072</v>
      </c>
      <c r="AZ1022" s="1114">
        <v>1.1072</v>
      </c>
      <c r="BA1022" s="1114">
        <v>1.1072</v>
      </c>
      <c r="BB1022" s="1114">
        <v>1.1072</v>
      </c>
      <c r="BC1022" s="1114">
        <v>1.1072</v>
      </c>
      <c r="BD1022" s="1114">
        <v>1.1072</v>
      </c>
      <c r="BE1022" s="353"/>
      <c r="BF1022" s="353"/>
      <c r="BG1022" s="353"/>
      <c r="BH1022" s="353"/>
      <c r="BI1022" s="353"/>
      <c r="BJ1022" s="353"/>
      <c r="BK1022" s="353"/>
      <c r="BL1022" s="353"/>
      <c r="BM1022" s="353"/>
      <c r="BN1022" s="353"/>
      <c r="BO1022" s="353"/>
      <c r="BP1022" s="353"/>
      <c r="BQ1022" s="353"/>
      <c r="BR1022" s="353"/>
      <c r="BS1022" s="353"/>
      <c r="BT1022" s="353"/>
      <c r="BU1022" s="353"/>
      <c r="BV1022" s="353"/>
      <c r="BW1022" s="353"/>
      <c r="BX1022" s="353"/>
      <c r="BY1022" s="353"/>
      <c r="BZ1022" s="353"/>
      <c r="CA1022" s="353"/>
      <c r="CB1022" s="353"/>
      <c r="CC1022" s="353"/>
      <c r="CD1022" s="353"/>
      <c r="CE1022" s="353"/>
      <c r="CF1022" s="353"/>
      <c r="CG1022" s="353"/>
      <c r="CH1022" s="353"/>
      <c r="CI1022" s="353"/>
      <c r="CJ1022" s="353"/>
      <c r="CK1022" s="353"/>
      <c r="CL1022" s="353"/>
      <c r="CM1022" s="175"/>
      <c r="CN1022" s="175"/>
    </row>
    <row r="1023" spans="1:92" s="1" customFormat="1" ht="10.5" customHeight="1" thickBot="1">
      <c r="A1023" s="1299"/>
      <c r="B1023" s="1302"/>
      <c r="C1023" s="293"/>
      <c r="D1023" s="254" t="s">
        <v>42</v>
      </c>
      <c r="E1023" s="103"/>
      <c r="F1023" s="103"/>
      <c r="G1023" s="103"/>
      <c r="H1023" s="645"/>
      <c r="I1023" s="103"/>
      <c r="J1023" s="103"/>
      <c r="K1023" s="103"/>
      <c r="L1023" s="103"/>
      <c r="M1023" s="103"/>
      <c r="N1023" s="645"/>
      <c r="O1023" s="103"/>
      <c r="P1023" s="103"/>
      <c r="Q1023" s="103"/>
      <c r="R1023" s="103"/>
      <c r="S1023" s="103"/>
      <c r="T1023" s="103"/>
      <c r="U1023" s="103"/>
      <c r="V1023" s="103"/>
      <c r="W1023" s="103"/>
      <c r="X1023" s="103"/>
      <c r="Y1023" s="645"/>
      <c r="Z1023" s="103"/>
      <c r="AA1023" s="103"/>
      <c r="AB1023" s="202"/>
      <c r="AC1023" s="53"/>
      <c r="AD1023" s="56"/>
      <c r="AE1023" s="64"/>
      <c r="AF1023" s="353"/>
      <c r="AG1023" s="353"/>
      <c r="AH1023" s="353"/>
      <c r="AI1023" s="353"/>
      <c r="AJ1023" s="353"/>
      <c r="AK1023" s="353"/>
      <c r="AL1023" s="353"/>
      <c r="AM1023" s="353"/>
      <c r="AN1023" s="353"/>
      <c r="AO1023" s="353"/>
      <c r="AP1023" s="353"/>
      <c r="AQ1023" s="353"/>
      <c r="AR1023" s="353"/>
      <c r="AS1023" s="353"/>
      <c r="AT1023" s="353"/>
      <c r="AU1023" s="353"/>
      <c r="AV1023" s="353"/>
      <c r="AW1023" s="353"/>
      <c r="AX1023" s="353"/>
      <c r="AY1023" s="353"/>
      <c r="AZ1023" s="353"/>
      <c r="BA1023" s="353"/>
      <c r="BB1023" s="353"/>
      <c r="BC1023" s="353"/>
      <c r="BD1023" s="353"/>
      <c r="BE1023" s="353"/>
      <c r="BF1023" s="353"/>
      <c r="BG1023" s="353"/>
      <c r="BH1023" s="353"/>
      <c r="BI1023" s="353"/>
      <c r="BJ1023" s="353"/>
      <c r="BK1023" s="353"/>
      <c r="BL1023" s="353"/>
      <c r="BM1023" s="353"/>
      <c r="BN1023" s="353"/>
      <c r="BO1023" s="353"/>
      <c r="BP1023" s="353"/>
      <c r="BQ1023" s="353"/>
      <c r="BR1023" s="353"/>
      <c r="BS1023" s="353"/>
      <c r="BT1023" s="353"/>
      <c r="BU1023" s="353"/>
      <c r="BV1023" s="353"/>
      <c r="BW1023" s="353"/>
      <c r="BX1023" s="353"/>
      <c r="BY1023" s="353"/>
      <c r="BZ1023" s="353"/>
      <c r="CA1023" s="353"/>
      <c r="CB1023" s="353"/>
      <c r="CC1023" s="353"/>
      <c r="CD1023" s="353"/>
      <c r="CE1023" s="353"/>
      <c r="CF1023" s="353"/>
      <c r="CG1023" s="353"/>
      <c r="CH1023" s="353"/>
      <c r="CI1023" s="353"/>
      <c r="CJ1023" s="353"/>
      <c r="CK1023" s="353"/>
      <c r="CL1023" s="353"/>
      <c r="CM1023" s="175"/>
      <c r="CN1023" s="175"/>
    </row>
    <row r="1024" spans="1:92" s="1" customFormat="1" ht="10.5" customHeight="1">
      <c r="A1024" s="1303" t="s">
        <v>57</v>
      </c>
      <c r="B1024" s="1304"/>
      <c r="C1024" s="861"/>
      <c r="D1024" s="1173" t="s">
        <v>126</v>
      </c>
      <c r="E1024" s="117">
        <f>E966+E991+E996+E1001+E1021+E981+E1016+E1011+E986+E976+E961+E971</f>
        <v>2.04</v>
      </c>
      <c r="F1024" s="117">
        <f t="shared" ref="F1024:AB1024" si="1770">F951+F1006+F956+F966+F991+F996+F1001+F1021+F981+F1016+F1011+F986+F976+F961+F971</f>
        <v>2.52</v>
      </c>
      <c r="G1024" s="117">
        <f t="shared" si="1770"/>
        <v>1.8499999999999999</v>
      </c>
      <c r="H1024" s="668">
        <f t="shared" si="1770"/>
        <v>1.81</v>
      </c>
      <c r="I1024" s="117">
        <f t="shared" si="1770"/>
        <v>2.1800000000000002</v>
      </c>
      <c r="J1024" s="117">
        <f t="shared" si="1770"/>
        <v>1.8799999999999997</v>
      </c>
      <c r="K1024" s="117">
        <f t="shared" si="1770"/>
        <v>1.95</v>
      </c>
      <c r="L1024" s="117">
        <f t="shared" si="1770"/>
        <v>1.5999999999999999</v>
      </c>
      <c r="M1024" s="117">
        <f t="shared" si="1770"/>
        <v>2.1300000000000003</v>
      </c>
      <c r="N1024" s="668">
        <f t="shared" si="1770"/>
        <v>1.5099999999999998</v>
      </c>
      <c r="O1024" s="117">
        <f t="shared" si="1770"/>
        <v>1.8099999999999998</v>
      </c>
      <c r="P1024" s="117">
        <f t="shared" si="1770"/>
        <v>1.4299999999999997</v>
      </c>
      <c r="Q1024" s="117">
        <f t="shared" si="1770"/>
        <v>1.96</v>
      </c>
      <c r="R1024" s="117">
        <f t="shared" si="1770"/>
        <v>1.9300000000000002</v>
      </c>
      <c r="S1024" s="117">
        <f t="shared" si="1770"/>
        <v>1.8199999999999998</v>
      </c>
      <c r="T1024" s="117">
        <f t="shared" si="1770"/>
        <v>2.58</v>
      </c>
      <c r="U1024" s="117">
        <f t="shared" si="1770"/>
        <v>2.68</v>
      </c>
      <c r="V1024" s="117">
        <f t="shared" si="1770"/>
        <v>2.21</v>
      </c>
      <c r="W1024" s="117">
        <f t="shared" si="1770"/>
        <v>2.2100000000000004</v>
      </c>
      <c r="X1024" s="117">
        <f t="shared" si="1770"/>
        <v>2.41</v>
      </c>
      <c r="Y1024" s="668">
        <f t="shared" si="1770"/>
        <v>2.33</v>
      </c>
      <c r="Z1024" s="117">
        <f t="shared" si="1770"/>
        <v>1.7199999999999998</v>
      </c>
      <c r="AA1024" s="117">
        <f t="shared" si="1770"/>
        <v>2.25</v>
      </c>
      <c r="AB1024" s="156">
        <f t="shared" si="1770"/>
        <v>1.7899999999999998</v>
      </c>
      <c r="AC1024" s="353"/>
      <c r="AD1024" s="353"/>
      <c r="AE1024" s="353"/>
      <c r="AF1024" s="353"/>
      <c r="AG1024" s="353"/>
      <c r="AH1024" s="353"/>
      <c r="AI1024" s="353"/>
      <c r="AJ1024" s="353"/>
      <c r="AK1024" s="353"/>
      <c r="AL1024" s="353"/>
      <c r="AM1024" s="353"/>
      <c r="AN1024" s="353"/>
      <c r="AO1024" s="353"/>
      <c r="AP1024" s="353"/>
      <c r="AQ1024" s="353"/>
      <c r="AR1024" s="353"/>
      <c r="AS1024" s="353"/>
      <c r="AT1024" s="353"/>
      <c r="AU1024" s="353"/>
      <c r="AV1024" s="353"/>
      <c r="AW1024" s="353"/>
      <c r="AX1024" s="353"/>
      <c r="AY1024" s="353"/>
      <c r="AZ1024" s="353"/>
      <c r="BA1024" s="353"/>
      <c r="BB1024" s="353"/>
      <c r="BC1024" s="353"/>
      <c r="BD1024" s="353"/>
      <c r="BE1024" s="353"/>
      <c r="BF1024" s="353"/>
      <c r="BG1024" s="353"/>
      <c r="BH1024" s="353"/>
      <c r="BI1024" s="353"/>
      <c r="BJ1024" s="353"/>
      <c r="BK1024" s="353"/>
      <c r="BL1024" s="353"/>
      <c r="BM1024" s="353"/>
      <c r="BN1024" s="353"/>
      <c r="BO1024" s="353"/>
      <c r="BP1024" s="353"/>
      <c r="BQ1024" s="353"/>
      <c r="BR1024" s="353"/>
      <c r="BS1024" s="353"/>
      <c r="BT1024" s="353"/>
      <c r="BU1024" s="353"/>
      <c r="BV1024" s="353"/>
      <c r="BW1024" s="353"/>
      <c r="BX1024" s="353"/>
      <c r="BY1024" s="353"/>
      <c r="BZ1024" s="353"/>
      <c r="CA1024" s="353"/>
      <c r="CB1024" s="353"/>
      <c r="CC1024" s="353"/>
      <c r="CD1024" s="353"/>
      <c r="CE1024" s="353"/>
      <c r="CF1024" s="353"/>
      <c r="CG1024" s="353"/>
      <c r="CH1024" s="353"/>
      <c r="CI1024" s="353"/>
      <c r="CJ1024" s="353"/>
      <c r="CK1024" s="353"/>
      <c r="CL1024" s="353"/>
      <c r="CM1024" s="175"/>
      <c r="CN1024" s="175"/>
    </row>
    <row r="1025" spans="1:193" s="1" customFormat="1" ht="10.5" customHeight="1" thickBot="1">
      <c r="A1025" s="1305"/>
      <c r="B1025" s="1306"/>
      <c r="C1025" s="862"/>
      <c r="D1025" s="254" t="s">
        <v>127</v>
      </c>
      <c r="E1025" s="119">
        <f>E967+E992+E997+E1002+E1022+E982+E1017+E1012+E987+E977+E962+E972</f>
        <v>1.96</v>
      </c>
      <c r="F1025" s="119">
        <f t="shared" ref="F1025:AB1025" si="1771">F952+F1007+F957+F967+F992+F997+F1002+F1022+F982+F1017+F1012+F987+F977+F962+F972</f>
        <v>2.2200000000000002</v>
      </c>
      <c r="G1025" s="119">
        <f t="shared" si="1771"/>
        <v>1.7799999999999998</v>
      </c>
      <c r="H1025" s="673">
        <f t="shared" si="1771"/>
        <v>2.12</v>
      </c>
      <c r="I1025" s="119">
        <f t="shared" si="1771"/>
        <v>2.0700000000000003</v>
      </c>
      <c r="J1025" s="119">
        <f t="shared" si="1771"/>
        <v>1.89</v>
      </c>
      <c r="K1025" s="119">
        <f t="shared" si="1771"/>
        <v>1.9200000000000002</v>
      </c>
      <c r="L1025" s="119">
        <f t="shared" si="1771"/>
        <v>1.7799999999999998</v>
      </c>
      <c r="M1025" s="119">
        <f t="shared" si="1771"/>
        <v>1.8900000000000001</v>
      </c>
      <c r="N1025" s="673">
        <f t="shared" si="1771"/>
        <v>1.5799999999999998</v>
      </c>
      <c r="O1025" s="119">
        <f t="shared" si="1771"/>
        <v>1.76</v>
      </c>
      <c r="P1025" s="119">
        <f t="shared" si="1771"/>
        <v>1.5000000000000002</v>
      </c>
      <c r="Q1025" s="119">
        <f t="shared" si="1771"/>
        <v>1.92</v>
      </c>
      <c r="R1025" s="119">
        <f t="shared" si="1771"/>
        <v>1.9100000000000001</v>
      </c>
      <c r="S1025" s="119">
        <f t="shared" si="1771"/>
        <v>1.8299999999999998</v>
      </c>
      <c r="T1025" s="119">
        <f t="shared" si="1771"/>
        <v>2.4500000000000002</v>
      </c>
      <c r="U1025" s="119">
        <f t="shared" si="1771"/>
        <v>2.7399999999999998</v>
      </c>
      <c r="V1025" s="119">
        <f t="shared" si="1771"/>
        <v>2.85</v>
      </c>
      <c r="W1025" s="119">
        <f t="shared" si="1771"/>
        <v>2.56</v>
      </c>
      <c r="X1025" s="119">
        <f t="shared" si="1771"/>
        <v>2.39</v>
      </c>
      <c r="Y1025" s="673">
        <f t="shared" si="1771"/>
        <v>2.25</v>
      </c>
      <c r="Z1025" s="119">
        <f t="shared" si="1771"/>
        <v>1.9200000000000002</v>
      </c>
      <c r="AA1025" s="119">
        <f t="shared" si="1771"/>
        <v>2.5300000000000002</v>
      </c>
      <c r="AB1025" s="157">
        <f t="shared" si="1771"/>
        <v>2.21</v>
      </c>
      <c r="AC1025" s="353"/>
      <c r="AD1025" s="353"/>
      <c r="AE1025" s="353"/>
      <c r="AF1025" s="353"/>
      <c r="AG1025" s="353"/>
      <c r="AH1025" s="353"/>
      <c r="AI1025" s="353"/>
      <c r="AJ1025" s="353"/>
      <c r="AK1025" s="353"/>
      <c r="AL1025" s="353"/>
      <c r="AM1025" s="353"/>
      <c r="AN1025" s="353"/>
      <c r="AO1025" s="353"/>
      <c r="AP1025" s="353"/>
      <c r="AQ1025" s="353"/>
      <c r="AR1025" s="353"/>
      <c r="AS1025" s="353"/>
      <c r="AT1025" s="353"/>
      <c r="AU1025" s="353"/>
      <c r="AV1025" s="353"/>
      <c r="AW1025" s="353"/>
      <c r="AX1025" s="353"/>
      <c r="AY1025" s="353"/>
      <c r="AZ1025" s="353"/>
      <c r="BA1025" s="353"/>
      <c r="BB1025" s="353"/>
      <c r="BC1025" s="353"/>
      <c r="BD1025" s="353"/>
      <c r="BE1025" s="353"/>
      <c r="BF1025" s="353"/>
      <c r="BG1025" s="353"/>
      <c r="BH1025" s="353"/>
      <c r="BI1025" s="353"/>
      <c r="BJ1025" s="353"/>
      <c r="BK1025" s="353"/>
      <c r="BL1025" s="353"/>
      <c r="BM1025" s="353"/>
      <c r="BN1025" s="353"/>
      <c r="BO1025" s="353"/>
      <c r="BP1025" s="353"/>
      <c r="BQ1025" s="353"/>
      <c r="BR1025" s="353"/>
      <c r="BS1025" s="353"/>
      <c r="BT1025" s="353"/>
      <c r="BU1025" s="353"/>
      <c r="BV1025" s="353"/>
      <c r="BW1025" s="353"/>
      <c r="BX1025" s="353"/>
      <c r="BY1025" s="353"/>
      <c r="BZ1025" s="353"/>
      <c r="CA1025" s="353"/>
      <c r="CB1025" s="353"/>
      <c r="CC1025" s="353"/>
      <c r="CD1025" s="353"/>
      <c r="CE1025" s="353"/>
      <c r="CF1025" s="353"/>
      <c r="CG1025" s="353"/>
      <c r="CH1025" s="353"/>
      <c r="CI1025" s="353"/>
      <c r="CJ1025" s="353"/>
      <c r="CK1025" s="353"/>
      <c r="CL1025" s="353"/>
      <c r="CM1025" s="175"/>
      <c r="CN1025" s="175"/>
    </row>
    <row r="1026" spans="1:193" s="30" customFormat="1" ht="10.5" customHeight="1">
      <c r="A1026" s="1321" t="s">
        <v>1001</v>
      </c>
      <c r="B1026" s="1322"/>
      <c r="C1026" s="870"/>
      <c r="D1026" s="1170" t="s">
        <v>940</v>
      </c>
      <c r="E1026" s="60">
        <f t="shared" ref="E1026:AB1026" si="1772">(((E941+E946)-E1024)/(E941+E946))*100</f>
        <v>0.97087378640776778</v>
      </c>
      <c r="F1026" s="60">
        <f t="shared" si="1772"/>
        <v>0.78740157480315032</v>
      </c>
      <c r="G1026" s="60">
        <f t="shared" si="1772"/>
        <v>0.53763440860216294</v>
      </c>
      <c r="H1026" s="650">
        <f t="shared" si="1772"/>
        <v>0</v>
      </c>
      <c r="I1026" s="60">
        <f t="shared" si="1772"/>
        <v>-2.0371064672021224E-14</v>
      </c>
      <c r="J1026" s="60">
        <f t="shared" si="1772"/>
        <v>1.052631578947381</v>
      </c>
      <c r="K1026" s="60">
        <f t="shared" si="1772"/>
        <v>-0.5154639175257737</v>
      </c>
      <c r="L1026" s="60">
        <f t="shared" si="1772"/>
        <v>0.62111801242237452</v>
      </c>
      <c r="M1026" s="60">
        <f t="shared" si="1772"/>
        <v>0.46728971962613758</v>
      </c>
      <c r="N1026" s="650">
        <f t="shared" si="1772"/>
        <v>0.65789473684212041</v>
      </c>
      <c r="O1026" s="60">
        <f t="shared" si="1772"/>
        <v>1.2267657730664715E-14</v>
      </c>
      <c r="P1026" s="60">
        <f t="shared" si="1772"/>
        <v>0.69444444444446052</v>
      </c>
      <c r="Q1026" s="60">
        <f t="shared" si="1772"/>
        <v>0.50761421319797007</v>
      </c>
      <c r="R1026" s="60">
        <f t="shared" si="1772"/>
        <v>1.0256410256410264</v>
      </c>
      <c r="S1026" s="60">
        <f t="shared" si="1772"/>
        <v>1.6216216216216348</v>
      </c>
      <c r="T1026" s="60">
        <f t="shared" si="1772"/>
        <v>0.76923076923075295</v>
      </c>
      <c r="U1026" s="60">
        <f t="shared" si="1772"/>
        <v>0.37174721189590287</v>
      </c>
      <c r="V1026" s="60">
        <f t="shared" si="1772"/>
        <v>0.89686098654708601</v>
      </c>
      <c r="W1026" s="60">
        <f t="shared" si="1772"/>
        <v>0.4504504504504408</v>
      </c>
      <c r="X1026" s="60">
        <f t="shared" si="1772"/>
        <v>0.41322314049585895</v>
      </c>
      <c r="Y1026" s="650">
        <f t="shared" si="1772"/>
        <v>1.2711864406779578</v>
      </c>
      <c r="Z1026" s="60">
        <f t="shared" si="1772"/>
        <v>0.57803468208093822</v>
      </c>
      <c r="AA1026" s="60">
        <f t="shared" si="1772"/>
        <v>0.44247787610618533</v>
      </c>
      <c r="AB1026" s="62">
        <f t="shared" si="1772"/>
        <v>0.55555555555555614</v>
      </c>
      <c r="AC1026" s="384"/>
      <c r="AD1026" s="353"/>
      <c r="AE1026" s="353"/>
      <c r="AF1026" s="353"/>
      <c r="AG1026" s="353"/>
      <c r="AH1026" s="353"/>
      <c r="AI1026" s="353"/>
      <c r="AJ1026" s="353"/>
      <c r="AK1026" s="353"/>
      <c r="AL1026" s="353"/>
      <c r="AM1026" s="353"/>
      <c r="AN1026" s="353"/>
      <c r="AO1026" s="353"/>
      <c r="AP1026" s="353"/>
      <c r="AQ1026" s="353"/>
      <c r="AR1026" s="353"/>
      <c r="AS1026" s="353"/>
      <c r="AT1026" s="353"/>
      <c r="AU1026" s="353"/>
      <c r="AV1026" s="353"/>
      <c r="AW1026" s="353"/>
      <c r="AX1026" s="353"/>
      <c r="AY1026" s="353"/>
      <c r="AZ1026" s="353"/>
      <c r="BA1026" s="353"/>
      <c r="BB1026" s="353"/>
      <c r="BC1026" s="353"/>
      <c r="BD1026" s="353"/>
      <c r="BE1026" s="353"/>
      <c r="BF1026" s="353"/>
      <c r="BG1026" s="353"/>
      <c r="BH1026" s="353"/>
      <c r="BI1026" s="353"/>
      <c r="BJ1026" s="353"/>
      <c r="BK1026" s="353"/>
      <c r="BL1026" s="353"/>
      <c r="BM1026" s="353"/>
      <c r="BN1026" s="353"/>
      <c r="BO1026" s="353"/>
      <c r="BP1026" s="353"/>
      <c r="BQ1026" s="353"/>
      <c r="BR1026" s="353"/>
      <c r="BS1026" s="353"/>
      <c r="BT1026" s="353"/>
      <c r="BU1026" s="353"/>
      <c r="BV1026" s="353"/>
      <c r="BW1026" s="353"/>
      <c r="BX1026" s="353"/>
      <c r="BY1026" s="353"/>
      <c r="BZ1026" s="353"/>
      <c r="CA1026" s="353"/>
      <c r="CB1026" s="353"/>
      <c r="CC1026" s="353"/>
      <c r="CD1026" s="353"/>
      <c r="CE1026" s="353"/>
      <c r="CF1026" s="353"/>
      <c r="CG1026" s="353"/>
      <c r="CH1026" s="353"/>
      <c r="CI1026" s="353"/>
      <c r="CJ1026" s="353"/>
      <c r="CK1026" s="353"/>
      <c r="CL1026" s="353"/>
      <c r="CM1026" s="175"/>
      <c r="CN1026" s="175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2"/>
      <c r="DE1026" s="2"/>
      <c r="DF1026" s="2"/>
      <c r="DG1026" s="2"/>
      <c r="DH1026" s="2"/>
      <c r="DI1026" s="2"/>
      <c r="DJ1026" s="2"/>
      <c r="DK1026" s="2"/>
      <c r="DL1026" s="33"/>
      <c r="DM1026" s="33"/>
      <c r="DN1026" s="33"/>
      <c r="DO1026" s="33"/>
      <c r="DP1026" s="33"/>
      <c r="DQ1026" s="33"/>
      <c r="DR1026" s="33"/>
      <c r="DS1026" s="33"/>
      <c r="DT1026" s="33"/>
      <c r="DU1026" s="33"/>
      <c r="DV1026" s="33"/>
      <c r="DW1026" s="33"/>
      <c r="DX1026" s="33"/>
      <c r="DY1026" s="33"/>
      <c r="DZ1026" s="33"/>
      <c r="EA1026" s="33"/>
      <c r="EB1026" s="33"/>
      <c r="EC1026" s="33"/>
      <c r="ED1026" s="33"/>
      <c r="EE1026" s="33"/>
      <c r="EF1026" s="33"/>
      <c r="EG1026" s="33"/>
      <c r="EH1026" s="33"/>
      <c r="EI1026" s="33"/>
      <c r="EJ1026" s="33"/>
      <c r="EK1026" s="33"/>
      <c r="EL1026" s="33"/>
      <c r="EM1026" s="33"/>
      <c r="EN1026" s="33"/>
      <c r="EO1026" s="33"/>
      <c r="EP1026" s="33"/>
      <c r="EQ1026" s="33"/>
      <c r="ER1026" s="33"/>
      <c r="ES1026" s="33"/>
      <c r="ET1026" s="33"/>
      <c r="EU1026" s="33"/>
      <c r="EV1026" s="33"/>
      <c r="EW1026" s="33"/>
      <c r="EX1026" s="33"/>
      <c r="EY1026" s="33"/>
      <c r="EZ1026" s="33"/>
      <c r="FA1026" s="33"/>
      <c r="FB1026" s="33"/>
      <c r="FC1026" s="33"/>
      <c r="FD1026" s="33"/>
      <c r="FE1026" s="33"/>
      <c r="FF1026" s="33"/>
      <c r="FG1026" s="33"/>
      <c r="FH1026" s="33"/>
      <c r="FI1026" s="33"/>
      <c r="FJ1026" s="33"/>
      <c r="FK1026" s="33"/>
      <c r="FL1026" s="33"/>
      <c r="FM1026" s="33"/>
      <c r="FN1026" s="33"/>
      <c r="FO1026" s="33"/>
      <c r="FP1026" s="33"/>
      <c r="FQ1026" s="33"/>
      <c r="FR1026" s="33"/>
      <c r="FS1026" s="33"/>
      <c r="FT1026" s="33"/>
      <c r="FU1026" s="33"/>
      <c r="FV1026" s="33"/>
      <c r="FW1026" s="33"/>
      <c r="FX1026" s="33"/>
      <c r="FY1026" s="33"/>
      <c r="FZ1026" s="33"/>
      <c r="GA1026" s="33"/>
      <c r="GB1026" s="33"/>
      <c r="GC1026" s="33"/>
      <c r="GD1026" s="33"/>
      <c r="GE1026" s="33"/>
      <c r="GF1026" s="33"/>
      <c r="GG1026" s="33"/>
      <c r="GH1026" s="33"/>
      <c r="GI1026" s="33"/>
      <c r="GJ1026" s="33"/>
      <c r="GK1026" s="33"/>
    </row>
    <row r="1027" spans="1:193" s="30" customFormat="1" ht="27.75" customHeight="1" thickBot="1">
      <c r="A1027" s="1323"/>
      <c r="B1027" s="1324"/>
      <c r="C1027" s="880"/>
      <c r="D1027" s="386" t="s">
        <v>941</v>
      </c>
      <c r="E1027" s="123">
        <f t="shared" ref="E1027:AB1027" si="1773">(((E942+E947)-E1025)/(E942+E947))*100</f>
        <v>-4800</v>
      </c>
      <c r="F1027" s="123">
        <f t="shared" si="1773"/>
        <v>-1068.4210526315792</v>
      </c>
      <c r="G1027" s="123">
        <f t="shared" si="1773"/>
        <v>-8799.9999999999982</v>
      </c>
      <c r="H1027" s="1063">
        <f t="shared" si="1773"/>
        <v>-2020</v>
      </c>
      <c r="I1027" s="123">
        <f t="shared" si="1773"/>
        <v>-1280</v>
      </c>
      <c r="J1027" s="123">
        <f t="shared" si="1773"/>
        <v>-4624.9999999999991</v>
      </c>
      <c r="K1027" s="123">
        <f t="shared" si="1773"/>
        <v>-1820</v>
      </c>
      <c r="L1027" s="123">
        <f t="shared" si="1773"/>
        <v>-17699.999999999996</v>
      </c>
      <c r="M1027" s="123">
        <f t="shared" si="1773"/>
        <v>-4625</v>
      </c>
      <c r="N1027" s="1063">
        <f t="shared" si="1773"/>
        <v>-7799.9999999999982</v>
      </c>
      <c r="O1027" s="123">
        <f t="shared" si="1773"/>
        <v>-17500</v>
      </c>
      <c r="P1027" s="123">
        <f t="shared" si="1773"/>
        <v>-14900.000000000004</v>
      </c>
      <c r="Q1027" s="123">
        <f t="shared" si="1773"/>
        <v>-9500</v>
      </c>
      <c r="R1027" s="123">
        <f t="shared" si="1773"/>
        <v>-4675</v>
      </c>
      <c r="S1027" s="123">
        <f t="shared" si="1773"/>
        <v>-4474.9999999999991</v>
      </c>
      <c r="T1027" s="123">
        <f t="shared" si="1773"/>
        <v>-469.76744186046517</v>
      </c>
      <c r="U1027" s="123">
        <f t="shared" si="1773"/>
        <v>-328.125</v>
      </c>
      <c r="V1027" s="123">
        <f t="shared" si="1773"/>
        <v>-290.41095890410958</v>
      </c>
      <c r="W1027" s="123">
        <f t="shared" si="1773"/>
        <v>-326.66666666666663</v>
      </c>
      <c r="X1027" s="123">
        <f t="shared" si="1773"/>
        <v>-469.04761904761909</v>
      </c>
      <c r="Y1027" s="1063">
        <f t="shared" si="1773"/>
        <v>-411.36363636363632</v>
      </c>
      <c r="Z1027" s="123">
        <f t="shared" si="1773"/>
        <v>-1271.4285714285718</v>
      </c>
      <c r="AA1027" s="123">
        <f t="shared" si="1773"/>
        <v>-462.22222222222229</v>
      </c>
      <c r="AB1027" s="125">
        <f t="shared" si="1773"/>
        <v>-952.38095238095241</v>
      </c>
      <c r="AC1027" s="384"/>
      <c r="AD1027" s="353"/>
      <c r="AE1027" s="353"/>
      <c r="AF1027" s="353"/>
      <c r="AG1027" s="353"/>
      <c r="AH1027" s="353"/>
      <c r="AI1027" s="353"/>
      <c r="AJ1027" s="353"/>
      <c r="AK1027" s="353"/>
      <c r="AL1027" s="353"/>
      <c r="AM1027" s="353"/>
      <c r="AN1027" s="353"/>
      <c r="AO1027" s="353"/>
      <c r="AP1027" s="353"/>
      <c r="AQ1027" s="353"/>
      <c r="AR1027" s="353"/>
      <c r="AS1027" s="353"/>
      <c r="AT1027" s="353"/>
      <c r="AU1027" s="353"/>
      <c r="AV1027" s="353"/>
      <c r="AW1027" s="353"/>
      <c r="AX1027" s="353"/>
      <c r="AY1027" s="353"/>
      <c r="AZ1027" s="353"/>
      <c r="BA1027" s="353"/>
      <c r="BB1027" s="353"/>
      <c r="BC1027" s="353"/>
      <c r="BD1027" s="353"/>
      <c r="BE1027" s="353"/>
      <c r="BF1027" s="353"/>
      <c r="BG1027" s="353"/>
      <c r="BH1027" s="353"/>
      <c r="BI1027" s="353"/>
      <c r="BJ1027" s="353"/>
      <c r="BK1027" s="353"/>
      <c r="BL1027" s="353"/>
      <c r="BM1027" s="353"/>
      <c r="BN1027" s="353"/>
      <c r="BO1027" s="353"/>
      <c r="BP1027" s="353"/>
      <c r="BQ1027" s="353"/>
      <c r="BR1027" s="353"/>
      <c r="BS1027" s="353"/>
      <c r="BT1027" s="353"/>
      <c r="BU1027" s="353"/>
      <c r="BV1027" s="353"/>
      <c r="BW1027" s="353"/>
      <c r="BX1027" s="353"/>
      <c r="BY1027" s="353"/>
      <c r="BZ1027" s="353"/>
      <c r="CA1027" s="353"/>
      <c r="CB1027" s="353"/>
      <c r="CC1027" s="353"/>
      <c r="CD1027" s="353"/>
      <c r="CE1027" s="353"/>
      <c r="CF1027" s="353"/>
      <c r="CG1027" s="353"/>
      <c r="CH1027" s="353"/>
      <c r="CI1027" s="353"/>
      <c r="CJ1027" s="353"/>
      <c r="CK1027" s="353"/>
      <c r="CL1027" s="353"/>
      <c r="CM1027" s="175"/>
      <c r="CN1027" s="175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2"/>
      <c r="DE1027" s="2"/>
      <c r="DF1027" s="2"/>
      <c r="DG1027" s="2"/>
      <c r="DH1027" s="2"/>
      <c r="DI1027" s="2"/>
      <c r="DJ1027" s="2"/>
      <c r="DK1027" s="2"/>
      <c r="DL1027" s="33"/>
      <c r="DM1027" s="33"/>
      <c r="DN1027" s="33"/>
      <c r="DO1027" s="33"/>
      <c r="DP1027" s="33"/>
      <c r="DQ1027" s="33"/>
      <c r="DR1027" s="33"/>
      <c r="DS1027" s="33"/>
      <c r="DT1027" s="33"/>
      <c r="DU1027" s="33"/>
      <c r="DV1027" s="33"/>
      <c r="DW1027" s="33"/>
      <c r="DX1027" s="33"/>
      <c r="DY1027" s="33"/>
      <c r="DZ1027" s="33"/>
      <c r="EA1027" s="33"/>
      <c r="EB1027" s="33"/>
      <c r="EC1027" s="33"/>
      <c r="ED1027" s="33"/>
      <c r="EE1027" s="33"/>
      <c r="EF1027" s="33"/>
      <c r="EG1027" s="33"/>
      <c r="EH1027" s="33"/>
      <c r="EI1027" s="33"/>
      <c r="EJ1027" s="33"/>
      <c r="EK1027" s="33"/>
      <c r="EL1027" s="33"/>
      <c r="EM1027" s="33"/>
      <c r="EN1027" s="33"/>
      <c r="EO1027" s="33"/>
      <c r="EP1027" s="33"/>
      <c r="EQ1027" s="33"/>
      <c r="ER1027" s="33"/>
      <c r="ES1027" s="33"/>
      <c r="ET1027" s="33"/>
      <c r="EU1027" s="33"/>
      <c r="EV1027" s="33"/>
      <c r="EW1027" s="33"/>
      <c r="EX1027" s="33"/>
      <c r="EY1027" s="33"/>
      <c r="EZ1027" s="33"/>
      <c r="FA1027" s="33"/>
      <c r="FB1027" s="33"/>
      <c r="FC1027" s="33"/>
      <c r="FD1027" s="33"/>
      <c r="FE1027" s="33"/>
      <c r="FF1027" s="33"/>
      <c r="FG1027" s="33"/>
      <c r="FH1027" s="33"/>
      <c r="FI1027" s="33"/>
      <c r="FJ1027" s="33"/>
      <c r="FK1027" s="33"/>
      <c r="FL1027" s="33"/>
      <c r="FM1027" s="33"/>
      <c r="FN1027" s="33"/>
      <c r="FO1027" s="33"/>
      <c r="FP1027" s="33"/>
      <c r="FQ1027" s="33"/>
      <c r="FR1027" s="33"/>
      <c r="FS1027" s="33"/>
      <c r="FT1027" s="33"/>
      <c r="FU1027" s="33"/>
      <c r="FV1027" s="33"/>
      <c r="FW1027" s="33"/>
      <c r="FX1027" s="33"/>
      <c r="FY1027" s="33"/>
      <c r="FZ1027" s="33"/>
      <c r="GA1027" s="33"/>
      <c r="GB1027" s="33"/>
      <c r="GC1027" s="33"/>
      <c r="GD1027" s="33"/>
      <c r="GE1027" s="33"/>
      <c r="GF1027" s="33"/>
      <c r="GG1027" s="33"/>
      <c r="GH1027" s="33"/>
      <c r="GI1027" s="33"/>
      <c r="GJ1027" s="33"/>
      <c r="GK1027" s="33"/>
    </row>
    <row r="1028" spans="1:193" s="5" customFormat="1" ht="10.5" customHeight="1">
      <c r="A1028" s="1307" t="s">
        <v>61</v>
      </c>
      <c r="B1028" s="1308"/>
      <c r="C1028" s="841"/>
      <c r="D1028" s="39" t="s">
        <v>126</v>
      </c>
      <c r="E1028" s="127">
        <f t="shared" ref="E1028:AB1028" si="1774">E941+E946-E966-E991-E996-E1001-E1021-E981-E1016-E1011-E986-E976-E961-E971</f>
        <v>2.0000000000000157E-2</v>
      </c>
      <c r="F1028" s="127">
        <f t="shared" si="1774"/>
        <v>2.0000000000000823E-2</v>
      </c>
      <c r="G1028" s="127">
        <f t="shared" si="1774"/>
        <v>9.9999999999999256E-3</v>
      </c>
      <c r="H1028" s="652">
        <f t="shared" si="1774"/>
        <v>6.9999999999999923E-2</v>
      </c>
      <c r="I1028" s="127">
        <f t="shared" si="1774"/>
        <v>1.9999999999999546E-2</v>
      </c>
      <c r="J1028" s="127">
        <f t="shared" si="1774"/>
        <v>2.9999999999999943E-2</v>
      </c>
      <c r="K1028" s="127">
        <f t="shared" si="1774"/>
        <v>0.03</v>
      </c>
      <c r="L1028" s="127">
        <f t="shared" si="1774"/>
        <v>2.0000000000000157E-2</v>
      </c>
      <c r="M1028" s="127">
        <f t="shared" si="1774"/>
        <v>2.0000000000000046E-2</v>
      </c>
      <c r="N1028" s="652">
        <f t="shared" si="1774"/>
        <v>3.9999999999999841E-2</v>
      </c>
      <c r="O1028" s="127">
        <f t="shared" si="1774"/>
        <v>5.0000000000000044E-2</v>
      </c>
      <c r="P1028" s="127">
        <f t="shared" si="1774"/>
        <v>9.9999999999999256E-3</v>
      </c>
      <c r="Q1028" s="127">
        <f t="shared" si="1774"/>
        <v>5.999999999999997E-2</v>
      </c>
      <c r="R1028" s="127">
        <f t="shared" si="1774"/>
        <v>3.0000000000000054E-2</v>
      </c>
      <c r="S1028" s="127">
        <f t="shared" si="1774"/>
        <v>5.0000000000000017E-2</v>
      </c>
      <c r="T1028" s="127">
        <f t="shared" si="1774"/>
        <v>6.9999999999999535E-2</v>
      </c>
      <c r="U1028" s="127">
        <f t="shared" si="1774"/>
        <v>7.0000000000000312E-2</v>
      </c>
      <c r="V1028" s="127">
        <f t="shared" si="1774"/>
        <v>0.11999999999999991</v>
      </c>
      <c r="W1028" s="127">
        <f t="shared" si="1774"/>
        <v>5.000000000000035E-2</v>
      </c>
      <c r="X1028" s="127">
        <f t="shared" si="1774"/>
        <v>2.9999999999999943E-2</v>
      </c>
      <c r="Y1028" s="652">
        <f t="shared" si="1774"/>
        <v>3.9999999999999619E-2</v>
      </c>
      <c r="Z1028" s="127">
        <f t="shared" si="1774"/>
        <v>8.0000000000000071E-2</v>
      </c>
      <c r="AA1028" s="127">
        <f t="shared" si="1774"/>
        <v>8.9999999999999719E-2</v>
      </c>
      <c r="AB1028" s="128">
        <f t="shared" si="1774"/>
        <v>5.9999999999999859E-2</v>
      </c>
      <c r="AC1028" s="390"/>
      <c r="AD1028" s="390"/>
      <c r="AE1028" s="390"/>
      <c r="AF1028" s="390"/>
      <c r="AG1028" s="390"/>
      <c r="AH1028" s="390"/>
      <c r="AI1028" s="390"/>
      <c r="AJ1028" s="390"/>
      <c r="AK1028" s="390"/>
      <c r="AL1028" s="390"/>
      <c r="AM1028" s="390"/>
      <c r="AN1028" s="390"/>
      <c r="AO1028" s="390"/>
      <c r="AP1028" s="390"/>
      <c r="AQ1028" s="390"/>
      <c r="AR1028" s="390"/>
      <c r="AS1028" s="390"/>
      <c r="AT1028" s="390"/>
      <c r="AU1028" s="390"/>
      <c r="AV1028" s="390"/>
      <c r="AW1028" s="390"/>
      <c r="AX1028" s="390"/>
      <c r="AY1028" s="390"/>
      <c r="AZ1028" s="390"/>
      <c r="BA1028" s="390"/>
      <c r="BB1028" s="390"/>
      <c r="BC1028" s="390"/>
      <c r="BD1028" s="390"/>
      <c r="BE1028" s="390"/>
      <c r="BF1028" s="390"/>
      <c r="BG1028" s="390"/>
      <c r="BH1028" s="390"/>
      <c r="BI1028" s="390"/>
      <c r="BJ1028" s="390"/>
      <c r="BK1028" s="390"/>
      <c r="BL1028" s="390"/>
      <c r="BM1028" s="390"/>
      <c r="BN1028" s="390"/>
      <c r="BO1028" s="390"/>
      <c r="BP1028" s="390"/>
      <c r="BQ1028" s="390"/>
      <c r="BR1028" s="390"/>
      <c r="BS1028" s="390"/>
      <c r="BT1028" s="390"/>
      <c r="BU1028" s="390"/>
      <c r="BV1028" s="390"/>
      <c r="BW1028" s="390"/>
      <c r="BX1028" s="390"/>
      <c r="BY1028" s="390"/>
      <c r="BZ1028" s="390"/>
      <c r="CA1028" s="390"/>
      <c r="CB1028" s="390"/>
      <c r="CC1028" s="390"/>
      <c r="CD1028" s="390"/>
      <c r="CE1028" s="390"/>
      <c r="CF1028" s="390"/>
      <c r="CG1028" s="390"/>
      <c r="CH1028" s="390"/>
      <c r="CI1028" s="390"/>
      <c r="CJ1028" s="390"/>
      <c r="CK1028" s="390"/>
      <c r="CL1028" s="390"/>
      <c r="CM1028" s="137"/>
      <c r="CN1028" s="137"/>
    </row>
    <row r="1029" spans="1:193" s="5" customFormat="1" ht="10.5" customHeight="1" thickBot="1">
      <c r="A1029" s="1309"/>
      <c r="B1029" s="1310"/>
      <c r="C1029" s="842"/>
      <c r="D1029" s="42" t="s">
        <v>127</v>
      </c>
      <c r="E1029" s="131">
        <f t="shared" ref="E1029:AB1029" si="1775">E942+E947-E967-E992-E997-E1002-E1022-E982-E1017-E1012-E987-E977-E962-E972</f>
        <v>-1.92</v>
      </c>
      <c r="F1029" s="131">
        <f t="shared" si="1775"/>
        <v>-2.0100000000000002</v>
      </c>
      <c r="G1029" s="131">
        <f t="shared" si="1775"/>
        <v>-1.7599999999999998</v>
      </c>
      <c r="H1029" s="933">
        <f t="shared" si="1775"/>
        <v>-1.81</v>
      </c>
      <c r="I1029" s="131">
        <f t="shared" si="1775"/>
        <v>-1.8499999999999999</v>
      </c>
      <c r="J1029" s="131">
        <f t="shared" si="1775"/>
        <v>-1.8099999999999998</v>
      </c>
      <c r="K1029" s="131">
        <f t="shared" si="1775"/>
        <v>-1.67</v>
      </c>
      <c r="L1029" s="131">
        <f t="shared" si="1775"/>
        <v>-1.73</v>
      </c>
      <c r="M1029" s="131">
        <f t="shared" si="1775"/>
        <v>-1.81</v>
      </c>
      <c r="N1029" s="933">
        <f t="shared" si="1775"/>
        <v>-1.46</v>
      </c>
      <c r="O1029" s="131">
        <f t="shared" si="1775"/>
        <v>-1.64</v>
      </c>
      <c r="P1029" s="131">
        <f t="shared" si="1775"/>
        <v>-1.4800000000000002</v>
      </c>
      <c r="Q1029" s="131">
        <f t="shared" si="1775"/>
        <v>-1.78</v>
      </c>
      <c r="R1029" s="131">
        <f t="shared" si="1775"/>
        <v>-1.83</v>
      </c>
      <c r="S1029" s="131">
        <f t="shared" si="1775"/>
        <v>-1.7499999999999998</v>
      </c>
      <c r="T1029" s="131">
        <f t="shared" si="1775"/>
        <v>-1.92</v>
      </c>
      <c r="U1029" s="131">
        <f t="shared" si="1775"/>
        <v>-1.9100000000000001</v>
      </c>
      <c r="V1029" s="131">
        <f t="shared" si="1775"/>
        <v>-1.79</v>
      </c>
      <c r="W1029" s="131">
        <f t="shared" si="1775"/>
        <v>-1.8399999999999999</v>
      </c>
      <c r="X1029" s="131">
        <f t="shared" si="1775"/>
        <v>-1.8900000000000001</v>
      </c>
      <c r="Y1029" s="933">
        <f t="shared" si="1775"/>
        <v>-1.79</v>
      </c>
      <c r="Z1029" s="131">
        <f t="shared" si="1775"/>
        <v>-1.61</v>
      </c>
      <c r="AA1029" s="131">
        <f t="shared" si="1775"/>
        <v>-1.8400000000000003</v>
      </c>
      <c r="AB1029" s="132">
        <f t="shared" si="1775"/>
        <v>-1.7999999999999998</v>
      </c>
      <c r="AC1029" s="390"/>
      <c r="AD1029" s="390"/>
      <c r="AE1029" s="390"/>
      <c r="AF1029" s="390"/>
      <c r="AG1029" s="390"/>
      <c r="AH1029" s="390"/>
      <c r="AI1029" s="390"/>
      <c r="AJ1029" s="390"/>
      <c r="AK1029" s="390"/>
      <c r="AL1029" s="390"/>
      <c r="AM1029" s="390"/>
      <c r="AN1029" s="390"/>
      <c r="AO1029" s="390"/>
      <c r="AP1029" s="390"/>
      <c r="AQ1029" s="390"/>
      <c r="AR1029" s="390"/>
      <c r="AS1029" s="390"/>
      <c r="AT1029" s="390"/>
      <c r="AU1029" s="390"/>
      <c r="AV1029" s="390"/>
      <c r="AW1029" s="390"/>
      <c r="AX1029" s="390"/>
      <c r="AY1029" s="390"/>
      <c r="AZ1029" s="390"/>
      <c r="BA1029" s="390"/>
      <c r="BB1029" s="390"/>
      <c r="BC1029" s="390"/>
      <c r="BD1029" s="390"/>
      <c r="BE1029" s="390"/>
      <c r="BF1029" s="390"/>
      <c r="BG1029" s="390"/>
      <c r="BH1029" s="390"/>
      <c r="BI1029" s="390"/>
      <c r="BJ1029" s="390"/>
      <c r="BK1029" s="390"/>
      <c r="BL1029" s="390"/>
      <c r="BM1029" s="390"/>
      <c r="BN1029" s="390"/>
      <c r="BO1029" s="390"/>
      <c r="BP1029" s="390"/>
      <c r="BQ1029" s="390"/>
      <c r="BR1029" s="390"/>
      <c r="BS1029" s="390"/>
      <c r="BT1029" s="390"/>
      <c r="BU1029" s="390"/>
      <c r="BV1029" s="390"/>
      <c r="BW1029" s="390"/>
      <c r="BX1029" s="390"/>
      <c r="BY1029" s="390"/>
      <c r="BZ1029" s="390"/>
      <c r="CA1029" s="390"/>
      <c r="CB1029" s="390"/>
      <c r="CC1029" s="390"/>
      <c r="CD1029" s="390"/>
      <c r="CE1029" s="390"/>
      <c r="CF1029" s="390"/>
      <c r="CG1029" s="390"/>
      <c r="CH1029" s="390"/>
      <c r="CI1029" s="390"/>
      <c r="CJ1029" s="390"/>
      <c r="CK1029" s="390"/>
      <c r="CL1029" s="390"/>
      <c r="CM1029" s="137"/>
      <c r="CN1029" s="137"/>
    </row>
    <row r="1030" spans="1:193" s="1" customFormat="1" ht="29.25" customHeight="1" thickBot="1">
      <c r="A1030" s="945"/>
      <c r="B1030" s="163"/>
      <c r="C1030" s="945"/>
      <c r="D1030" s="163"/>
      <c r="E1030" s="163"/>
      <c r="F1030" s="163"/>
      <c r="G1030" s="163"/>
      <c r="H1030" s="163"/>
      <c r="I1030" s="163"/>
      <c r="J1030" s="163"/>
      <c r="K1030" s="163"/>
      <c r="L1030" s="163"/>
      <c r="M1030" s="163"/>
      <c r="N1030" s="163"/>
      <c r="O1030" s="163"/>
      <c r="P1030" s="163"/>
      <c r="Q1030" s="163"/>
      <c r="R1030" s="163"/>
      <c r="S1030" s="163"/>
      <c r="T1030" s="163"/>
      <c r="U1030" s="163"/>
      <c r="V1030" s="163"/>
      <c r="W1030" s="163"/>
      <c r="X1030" s="163"/>
      <c r="Y1030" s="163"/>
      <c r="Z1030" s="163"/>
      <c r="AA1030" s="163"/>
      <c r="AB1030" s="163"/>
      <c r="AC1030" s="361"/>
      <c r="AD1030" s="353"/>
      <c r="AE1030" s="353"/>
      <c r="AF1030" s="353"/>
      <c r="AG1030" s="353"/>
      <c r="AH1030" s="353"/>
      <c r="AI1030" s="353"/>
      <c r="AJ1030" s="353"/>
      <c r="AK1030" s="353"/>
      <c r="AL1030" s="353"/>
      <c r="AM1030" s="353"/>
      <c r="AN1030" s="353"/>
      <c r="AO1030" s="353"/>
      <c r="AP1030" s="353"/>
      <c r="AQ1030" s="353"/>
      <c r="AR1030" s="353"/>
      <c r="AS1030" s="353"/>
      <c r="AT1030" s="353"/>
      <c r="AU1030" s="353"/>
      <c r="AV1030" s="353"/>
      <c r="AW1030" s="353"/>
      <c r="AX1030" s="353"/>
      <c r="AY1030" s="353"/>
      <c r="AZ1030" s="353"/>
      <c r="BA1030" s="353"/>
      <c r="BB1030" s="353"/>
      <c r="BC1030" s="353"/>
      <c r="BD1030" s="353"/>
      <c r="BE1030" s="353"/>
      <c r="BF1030" s="353"/>
      <c r="BG1030" s="353"/>
      <c r="BH1030" s="353"/>
      <c r="BI1030" s="353"/>
      <c r="BJ1030" s="353"/>
      <c r="BK1030" s="353"/>
      <c r="BL1030" s="353"/>
      <c r="BM1030" s="353"/>
      <c r="BN1030" s="353"/>
      <c r="BO1030" s="353"/>
      <c r="BP1030" s="353"/>
      <c r="BQ1030" s="353"/>
      <c r="BR1030" s="353"/>
      <c r="BS1030" s="353"/>
      <c r="BT1030" s="353"/>
      <c r="BU1030" s="353"/>
      <c r="BV1030" s="353"/>
      <c r="BW1030" s="353"/>
      <c r="BX1030" s="353"/>
      <c r="BY1030" s="353"/>
      <c r="BZ1030" s="353"/>
      <c r="CA1030" s="353"/>
      <c r="CB1030" s="353"/>
      <c r="CC1030" s="353"/>
      <c r="CD1030" s="353"/>
      <c r="CE1030" s="353"/>
      <c r="CF1030" s="353"/>
      <c r="CG1030" s="353"/>
      <c r="CH1030" s="353"/>
      <c r="CI1030" s="353"/>
      <c r="CJ1030" s="353"/>
      <c r="CK1030" s="353"/>
      <c r="CL1030" s="353"/>
      <c r="CM1030" s="175"/>
      <c r="CN1030" s="175"/>
    </row>
    <row r="1031" spans="1:193" s="2" customFormat="1" ht="36" customHeight="1" thickBot="1">
      <c r="A1031" s="425" t="s">
        <v>45</v>
      </c>
      <c r="B1031" s="34" t="s">
        <v>101</v>
      </c>
      <c r="C1031" s="34" t="s">
        <v>991</v>
      </c>
      <c r="D1031" s="34" t="s">
        <v>40</v>
      </c>
      <c r="E1031" s="1294" t="s">
        <v>41</v>
      </c>
      <c r="F1031" s="1295"/>
      <c r="G1031" s="1295"/>
      <c r="H1031" s="1295"/>
      <c r="I1031" s="1295"/>
      <c r="J1031" s="1295"/>
      <c r="K1031" s="1295"/>
      <c r="L1031" s="1295"/>
      <c r="M1031" s="1295"/>
      <c r="N1031" s="1295"/>
      <c r="O1031" s="1295"/>
      <c r="P1031" s="1295"/>
      <c r="Q1031" s="1295"/>
      <c r="R1031" s="1295"/>
      <c r="S1031" s="1295"/>
      <c r="T1031" s="1295"/>
      <c r="U1031" s="1295"/>
      <c r="V1031" s="1295"/>
      <c r="W1031" s="1295"/>
      <c r="X1031" s="1295"/>
      <c r="Y1031" s="1295"/>
      <c r="Z1031" s="1295"/>
      <c r="AA1031" s="1295"/>
      <c r="AB1031" s="1296"/>
      <c r="AC1031" s="353"/>
      <c r="AD1031" s="353"/>
      <c r="AE1031" s="353"/>
      <c r="AF1031" s="353"/>
      <c r="AG1031" s="353"/>
      <c r="AH1031" s="353"/>
      <c r="AI1031" s="353"/>
      <c r="AJ1031" s="353"/>
      <c r="AK1031" s="353"/>
      <c r="AL1031" s="353"/>
      <c r="AM1031" s="353"/>
      <c r="AN1031" s="353"/>
      <c r="AO1031" s="353"/>
      <c r="AP1031" s="353"/>
      <c r="AQ1031" s="353"/>
      <c r="AR1031" s="353"/>
      <c r="AS1031" s="353"/>
      <c r="AT1031" s="353"/>
      <c r="AU1031" s="353"/>
      <c r="AV1031" s="353"/>
      <c r="AW1031" s="353"/>
      <c r="AX1031" s="353"/>
      <c r="AY1031" s="353"/>
      <c r="AZ1031" s="353"/>
      <c r="BA1031" s="353"/>
      <c r="BB1031" s="353"/>
      <c r="BC1031" s="353"/>
      <c r="BD1031" s="353"/>
      <c r="BE1031" s="353"/>
      <c r="BF1031" s="353"/>
      <c r="BG1031" s="353"/>
      <c r="BH1031" s="353"/>
      <c r="BI1031" s="353"/>
      <c r="BJ1031" s="353"/>
      <c r="BK1031" s="353"/>
      <c r="BL1031" s="353"/>
      <c r="BM1031" s="353"/>
      <c r="BN1031" s="353"/>
      <c r="BO1031" s="353"/>
      <c r="BP1031" s="353"/>
      <c r="BQ1031" s="353"/>
      <c r="BR1031" s="353"/>
      <c r="BS1031" s="353"/>
      <c r="BT1031" s="353"/>
      <c r="BU1031" s="353"/>
      <c r="BV1031" s="353"/>
      <c r="BW1031" s="353"/>
      <c r="BX1031" s="353"/>
      <c r="BY1031" s="353"/>
      <c r="BZ1031" s="353"/>
      <c r="CA1031" s="353"/>
      <c r="CB1031" s="353"/>
      <c r="CC1031" s="353"/>
      <c r="CD1031" s="353"/>
      <c r="CE1031" s="353"/>
      <c r="CF1031" s="353"/>
      <c r="CG1031" s="353"/>
      <c r="CH1031" s="353"/>
      <c r="CI1031" s="353"/>
      <c r="CJ1031" s="353"/>
      <c r="CK1031" s="353"/>
      <c r="CL1031" s="353"/>
      <c r="CM1031" s="175"/>
      <c r="CN1031" s="175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</row>
    <row r="1032" spans="1:193" s="2" customFormat="1" ht="10.5" customHeight="1" thickBot="1">
      <c r="A1032" s="1318" t="s">
        <v>689</v>
      </c>
      <c r="B1032" s="1319"/>
      <c r="C1032" s="919"/>
      <c r="D1032" s="897"/>
      <c r="E1032" s="164">
        <v>1</v>
      </c>
      <c r="F1032" s="164">
        <v>2</v>
      </c>
      <c r="G1032" s="164">
        <v>3</v>
      </c>
      <c r="H1032" s="654">
        <v>4</v>
      </c>
      <c r="I1032" s="164">
        <v>5</v>
      </c>
      <c r="J1032" s="164">
        <v>6</v>
      </c>
      <c r="K1032" s="164">
        <v>7</v>
      </c>
      <c r="L1032" s="164">
        <v>8</v>
      </c>
      <c r="M1032" s="164">
        <v>9</v>
      </c>
      <c r="N1032" s="654">
        <v>10</v>
      </c>
      <c r="O1032" s="164">
        <v>11</v>
      </c>
      <c r="P1032" s="164">
        <v>12</v>
      </c>
      <c r="Q1032" s="164">
        <v>13</v>
      </c>
      <c r="R1032" s="164">
        <v>14</v>
      </c>
      <c r="S1032" s="164">
        <v>15</v>
      </c>
      <c r="T1032" s="164">
        <v>16</v>
      </c>
      <c r="U1032" s="164">
        <v>17</v>
      </c>
      <c r="V1032" s="164">
        <v>18</v>
      </c>
      <c r="W1032" s="164">
        <v>19</v>
      </c>
      <c r="X1032" s="164">
        <v>20</v>
      </c>
      <c r="Y1032" s="654">
        <v>21</v>
      </c>
      <c r="Z1032" s="164">
        <v>22</v>
      </c>
      <c r="AA1032" s="164">
        <v>23</v>
      </c>
      <c r="AB1032" s="166">
        <v>24</v>
      </c>
      <c r="AC1032" s="353"/>
      <c r="AD1032" s="353"/>
      <c r="AE1032" s="353"/>
      <c r="AF1032" s="353"/>
      <c r="AG1032" s="353"/>
      <c r="AH1032" s="353"/>
      <c r="AI1032" s="353"/>
      <c r="AJ1032" s="353"/>
      <c r="AK1032" s="353"/>
      <c r="AL1032" s="353"/>
      <c r="AM1032" s="353"/>
      <c r="AN1032" s="353"/>
      <c r="AO1032" s="353"/>
      <c r="AP1032" s="353"/>
      <c r="AQ1032" s="353"/>
      <c r="AR1032" s="353"/>
      <c r="AS1032" s="353"/>
      <c r="AT1032" s="353"/>
      <c r="AU1032" s="353"/>
      <c r="AV1032" s="353"/>
      <c r="AW1032" s="353"/>
      <c r="AX1032" s="353"/>
      <c r="AY1032" s="353"/>
      <c r="AZ1032" s="353"/>
      <c r="BA1032" s="353"/>
      <c r="BB1032" s="353"/>
      <c r="BC1032" s="353"/>
      <c r="BD1032" s="353"/>
      <c r="BE1032" s="353"/>
      <c r="BF1032" s="353"/>
      <c r="BG1032" s="353"/>
      <c r="BH1032" s="353"/>
      <c r="BI1032" s="353"/>
      <c r="BJ1032" s="353"/>
      <c r="BK1032" s="353"/>
      <c r="BL1032" s="353"/>
      <c r="BM1032" s="353"/>
      <c r="BN1032" s="353"/>
      <c r="BO1032" s="353"/>
      <c r="BP1032" s="353"/>
      <c r="BQ1032" s="353"/>
      <c r="BR1032" s="353"/>
      <c r="BS1032" s="353"/>
      <c r="BT1032" s="353"/>
      <c r="BU1032" s="353"/>
      <c r="BV1032" s="353"/>
      <c r="BW1032" s="353"/>
      <c r="BX1032" s="353"/>
      <c r="BY1032" s="353"/>
      <c r="BZ1032" s="353"/>
      <c r="CA1032" s="353"/>
      <c r="CB1032" s="353"/>
      <c r="CC1032" s="353"/>
      <c r="CD1032" s="353"/>
      <c r="CE1032" s="353"/>
      <c r="CF1032" s="353"/>
      <c r="CG1032" s="353"/>
      <c r="CH1032" s="353"/>
      <c r="CI1032" s="353"/>
      <c r="CJ1032" s="353"/>
      <c r="CK1032" s="353"/>
      <c r="CL1032" s="353"/>
      <c r="CM1032" s="175"/>
      <c r="CN1032" s="175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</row>
    <row r="1033" spans="1:193" s="2" customFormat="1" ht="10.5" customHeight="1">
      <c r="A1033" s="371" t="s">
        <v>78</v>
      </c>
      <c r="B1033" s="44"/>
      <c r="C1033" s="44" t="s">
        <v>896</v>
      </c>
      <c r="D1033" s="238" t="s">
        <v>39</v>
      </c>
      <c r="E1033" s="44">
        <v>10.5</v>
      </c>
      <c r="F1033" s="44">
        <v>10.5</v>
      </c>
      <c r="G1033" s="44">
        <v>10.5</v>
      </c>
      <c r="H1033" s="655">
        <v>10.5</v>
      </c>
      <c r="I1033" s="44">
        <v>10.5</v>
      </c>
      <c r="J1033" s="44">
        <v>10.5</v>
      </c>
      <c r="K1033" s="44">
        <v>10.5</v>
      </c>
      <c r="L1033" s="44">
        <v>10.5</v>
      </c>
      <c r="M1033" s="44">
        <v>10.5</v>
      </c>
      <c r="N1033" s="655">
        <v>10.5</v>
      </c>
      <c r="O1033" s="44">
        <v>10.5</v>
      </c>
      <c r="P1033" s="44">
        <v>10.5</v>
      </c>
      <c r="Q1033" s="44">
        <v>10.5</v>
      </c>
      <c r="R1033" s="44">
        <v>10.5</v>
      </c>
      <c r="S1033" s="44">
        <v>10.5</v>
      </c>
      <c r="T1033" s="44">
        <v>10.5</v>
      </c>
      <c r="U1033" s="44">
        <v>10.5</v>
      </c>
      <c r="V1033" s="44">
        <v>10.5</v>
      </c>
      <c r="W1033" s="44">
        <v>10.5</v>
      </c>
      <c r="X1033" s="44">
        <v>10.5</v>
      </c>
      <c r="Y1033" s="655">
        <v>10.5</v>
      </c>
      <c r="Z1033" s="44">
        <v>10.5</v>
      </c>
      <c r="AA1033" s="44">
        <v>10.5</v>
      </c>
      <c r="AB1033" s="45">
        <v>10.5</v>
      </c>
      <c r="AC1033" s="353"/>
      <c r="AD1033" s="353"/>
      <c r="AE1033" s="353"/>
      <c r="AF1033" s="353"/>
      <c r="AG1033" s="353"/>
      <c r="AH1033" s="353"/>
      <c r="AI1033" s="353"/>
      <c r="AJ1033" s="353"/>
      <c r="AK1033" s="353"/>
      <c r="AL1033" s="353"/>
      <c r="AM1033" s="353"/>
      <c r="AN1033" s="353"/>
      <c r="AO1033" s="353"/>
      <c r="AP1033" s="353"/>
      <c r="AQ1033" s="353"/>
      <c r="AR1033" s="353"/>
      <c r="AS1033" s="353"/>
      <c r="AT1033" s="353"/>
      <c r="AU1033" s="353"/>
      <c r="AV1033" s="353"/>
      <c r="AW1033" s="353"/>
      <c r="AX1033" s="353"/>
      <c r="AY1033" s="353"/>
      <c r="AZ1033" s="353"/>
      <c r="BA1033" s="353"/>
      <c r="BB1033" s="353"/>
      <c r="BC1033" s="353"/>
      <c r="BD1033" s="353"/>
      <c r="BE1033" s="353"/>
      <c r="BF1033" s="353"/>
      <c r="BG1033" s="353"/>
      <c r="BH1033" s="353"/>
      <c r="BI1033" s="353"/>
      <c r="BJ1033" s="353"/>
      <c r="BK1033" s="353"/>
      <c r="BL1033" s="353"/>
      <c r="BM1033" s="353"/>
      <c r="BN1033" s="353"/>
      <c r="BO1033" s="353"/>
      <c r="BP1033" s="353"/>
      <c r="BQ1033" s="353"/>
      <c r="BR1033" s="353"/>
      <c r="BS1033" s="353"/>
      <c r="BT1033" s="353"/>
      <c r="BU1033" s="353"/>
      <c r="BV1033" s="353"/>
      <c r="BW1033" s="353"/>
      <c r="BX1033" s="353"/>
      <c r="BY1033" s="353"/>
      <c r="BZ1033" s="353"/>
      <c r="CA1033" s="353"/>
      <c r="CB1033" s="353"/>
      <c r="CC1033" s="353"/>
      <c r="CD1033" s="353"/>
      <c r="CE1033" s="353"/>
      <c r="CF1033" s="353"/>
      <c r="CG1033" s="353"/>
      <c r="CH1033" s="353"/>
      <c r="CI1033" s="353"/>
      <c r="CJ1033" s="353"/>
      <c r="CK1033" s="353"/>
      <c r="CL1033" s="353"/>
      <c r="CM1033" s="175"/>
      <c r="CN1033" s="175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</row>
    <row r="1034" spans="1:193" s="2" customFormat="1" ht="10.5" customHeight="1" thickBot="1">
      <c r="A1034" s="373" t="s">
        <v>79</v>
      </c>
      <c r="B1034" s="46"/>
      <c r="C1034" s="46" t="s">
        <v>896</v>
      </c>
      <c r="D1034" s="240" t="s">
        <v>39</v>
      </c>
      <c r="E1034" s="46">
        <v>10.5</v>
      </c>
      <c r="F1034" s="46">
        <v>10.5</v>
      </c>
      <c r="G1034" s="46">
        <v>10.5</v>
      </c>
      <c r="H1034" s="671">
        <v>10.5</v>
      </c>
      <c r="I1034" s="46">
        <v>10.5</v>
      </c>
      <c r="J1034" s="46">
        <v>10.5</v>
      </c>
      <c r="K1034" s="46">
        <v>10.5</v>
      </c>
      <c r="L1034" s="46">
        <v>10.5</v>
      </c>
      <c r="M1034" s="46">
        <v>10.5</v>
      </c>
      <c r="N1034" s="671">
        <v>10.5</v>
      </c>
      <c r="O1034" s="46">
        <v>10.5</v>
      </c>
      <c r="P1034" s="46">
        <v>10.5</v>
      </c>
      <c r="Q1034" s="46">
        <v>10.5</v>
      </c>
      <c r="R1034" s="46">
        <v>10.5</v>
      </c>
      <c r="S1034" s="46">
        <v>10.5</v>
      </c>
      <c r="T1034" s="46">
        <v>10.5</v>
      </c>
      <c r="U1034" s="46">
        <v>10.5</v>
      </c>
      <c r="V1034" s="46">
        <v>10.5</v>
      </c>
      <c r="W1034" s="46">
        <v>10.5</v>
      </c>
      <c r="X1034" s="46">
        <v>10.5</v>
      </c>
      <c r="Y1034" s="671">
        <v>10.5</v>
      </c>
      <c r="Z1034" s="46">
        <v>10.5</v>
      </c>
      <c r="AA1034" s="46">
        <v>10.5</v>
      </c>
      <c r="AB1034" s="47">
        <v>10.5</v>
      </c>
      <c r="AC1034" s="353"/>
      <c r="AD1034" s="353"/>
      <c r="AE1034" s="353"/>
      <c r="AF1034" s="353"/>
      <c r="AG1034" s="353"/>
      <c r="AH1034" s="353"/>
      <c r="AI1034" s="353"/>
      <c r="AJ1034" s="353"/>
      <c r="AK1034" s="353"/>
      <c r="AL1034" s="353"/>
      <c r="AM1034" s="353"/>
      <c r="AN1034" s="353"/>
      <c r="AO1034" s="353"/>
      <c r="AP1034" s="353"/>
      <c r="AQ1034" s="353"/>
      <c r="AR1034" s="353"/>
      <c r="AS1034" s="353"/>
      <c r="AT1034" s="353"/>
      <c r="AU1034" s="353"/>
      <c r="AV1034" s="353"/>
      <c r="AW1034" s="353"/>
      <c r="AX1034" s="353"/>
      <c r="AY1034" s="353"/>
      <c r="AZ1034" s="353"/>
      <c r="BA1034" s="353"/>
      <c r="BB1034" s="353"/>
      <c r="BC1034" s="353"/>
      <c r="BD1034" s="353"/>
      <c r="BE1034" s="353"/>
      <c r="BF1034" s="353"/>
      <c r="BG1034" s="353"/>
      <c r="BH1034" s="353"/>
      <c r="BI1034" s="353"/>
      <c r="BJ1034" s="353"/>
      <c r="BK1034" s="353"/>
      <c r="BL1034" s="353"/>
      <c r="BM1034" s="353"/>
      <c r="BN1034" s="353"/>
      <c r="BO1034" s="353"/>
      <c r="BP1034" s="353"/>
      <c r="BQ1034" s="353"/>
      <c r="BR1034" s="353"/>
      <c r="BS1034" s="353"/>
      <c r="BT1034" s="353"/>
      <c r="BU1034" s="353"/>
      <c r="BV1034" s="353"/>
      <c r="BW1034" s="353"/>
      <c r="BX1034" s="353"/>
      <c r="BY1034" s="353"/>
      <c r="BZ1034" s="353"/>
      <c r="CA1034" s="353"/>
      <c r="CB1034" s="353"/>
      <c r="CC1034" s="353"/>
      <c r="CD1034" s="353"/>
      <c r="CE1034" s="353"/>
      <c r="CF1034" s="353"/>
      <c r="CG1034" s="353"/>
      <c r="CH1034" s="353"/>
      <c r="CI1034" s="353"/>
      <c r="CJ1034" s="353"/>
      <c r="CK1034" s="353"/>
      <c r="CL1034" s="353"/>
      <c r="CM1034" s="175"/>
      <c r="CN1034" s="175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</row>
    <row r="1035" spans="1:193" s="1" customFormat="1" ht="10.5" customHeight="1">
      <c r="A1035" s="1297" t="s">
        <v>5</v>
      </c>
      <c r="B1035" s="1300" t="s">
        <v>2</v>
      </c>
      <c r="C1035" s="1128"/>
      <c r="D1035" s="1173"/>
      <c r="E1035" s="82"/>
      <c r="F1035" s="82"/>
      <c r="G1035" s="82"/>
      <c r="H1035" s="636"/>
      <c r="I1035" s="82"/>
      <c r="J1035" s="82"/>
      <c r="K1035" s="82"/>
      <c r="L1035" s="82"/>
      <c r="M1035" s="82"/>
      <c r="N1035" s="636"/>
      <c r="O1035" s="82"/>
      <c r="P1035" s="82"/>
      <c r="Q1035" s="82"/>
      <c r="R1035" s="82"/>
      <c r="S1035" s="82"/>
      <c r="T1035" s="82"/>
      <c r="U1035" s="82"/>
      <c r="V1035" s="82"/>
      <c r="W1035" s="82"/>
      <c r="X1035" s="82"/>
      <c r="Y1035" s="636"/>
      <c r="Z1035" s="82"/>
      <c r="AA1035" s="82"/>
      <c r="AB1035" s="83"/>
      <c r="AC1035" s="53" t="s">
        <v>125</v>
      </c>
      <c r="AD1035" s="56">
        <f>AD1037/AC1037</f>
        <v>0.59163346613529666</v>
      </c>
      <c r="AE1035" s="64"/>
      <c r="AF1035" s="431"/>
      <c r="AG1035" s="109"/>
      <c r="AH1035" s="109"/>
      <c r="AI1035" s="109"/>
      <c r="AJ1035" s="109"/>
      <c r="AK1035" s="109"/>
      <c r="AL1035" s="109"/>
      <c r="AM1035" s="109"/>
      <c r="AN1035" s="109"/>
      <c r="AO1035" s="109"/>
      <c r="AP1035" s="109"/>
      <c r="AQ1035" s="109"/>
      <c r="AR1035" s="109"/>
      <c r="AS1035" s="109"/>
      <c r="AT1035" s="109"/>
      <c r="AU1035" s="109"/>
      <c r="AV1035" s="109"/>
      <c r="AW1035" s="109"/>
      <c r="AX1035" s="109"/>
      <c r="AY1035" s="109"/>
      <c r="AZ1035" s="109"/>
      <c r="BA1035" s="109"/>
      <c r="BB1035" s="109"/>
      <c r="BC1035" s="109"/>
      <c r="BD1035" s="109"/>
      <c r="BE1035" s="361"/>
      <c r="BF1035" s="361"/>
      <c r="BG1035" s="361"/>
      <c r="BH1035" s="361"/>
      <c r="BI1035" s="361"/>
      <c r="BJ1035" s="361"/>
      <c r="BK1035" s="361"/>
      <c r="BL1035" s="361"/>
      <c r="BM1035" s="361"/>
      <c r="BN1035" s="361"/>
      <c r="BO1035" s="361"/>
      <c r="BP1035" s="361"/>
      <c r="BQ1035" s="361"/>
      <c r="BR1035" s="361"/>
      <c r="BS1035" s="361"/>
      <c r="BT1035" s="361"/>
      <c r="BU1035" s="361"/>
      <c r="BV1035" s="361"/>
      <c r="BW1035" s="361"/>
      <c r="BX1035" s="361"/>
      <c r="BY1035" s="361"/>
      <c r="BZ1035" s="361"/>
      <c r="CA1035" s="361"/>
      <c r="CB1035" s="361"/>
      <c r="CC1035" s="361"/>
      <c r="CD1035" s="361"/>
      <c r="CE1035" s="361"/>
      <c r="CF1035" s="353"/>
      <c r="CG1035" s="353"/>
      <c r="CH1035" s="353"/>
      <c r="CI1035" s="353"/>
      <c r="CJ1035" s="353"/>
      <c r="CK1035" s="353"/>
      <c r="CL1035" s="353"/>
      <c r="CM1035" s="175"/>
      <c r="CN1035" s="175"/>
    </row>
    <row r="1036" spans="1:193" s="1" customFormat="1" ht="10.5" customHeight="1">
      <c r="A1036" s="1298"/>
      <c r="B1036" s="1301"/>
      <c r="C1036" s="1129" t="s">
        <v>139</v>
      </c>
      <c r="D1036" s="144" t="s">
        <v>34</v>
      </c>
      <c r="E1036" s="114">
        <f>ROUND(SQRT(E1037^2+E1038^2)*1000/(1.73*E$1033),0)</f>
        <v>24</v>
      </c>
      <c r="F1036" s="114">
        <f t="shared" ref="F1036:AB1036" si="1776">ROUND(SQRT(F1037^2+F1038^2)*1000/(1.73*F$1033),0)</f>
        <v>25</v>
      </c>
      <c r="G1036" s="114">
        <f t="shared" si="1776"/>
        <v>34</v>
      </c>
      <c r="H1036" s="638">
        <f t="shared" si="1776"/>
        <v>19</v>
      </c>
      <c r="I1036" s="114">
        <f t="shared" si="1776"/>
        <v>19</v>
      </c>
      <c r="J1036" s="114">
        <f t="shared" si="1776"/>
        <v>23</v>
      </c>
      <c r="K1036" s="114">
        <f t="shared" si="1776"/>
        <v>22</v>
      </c>
      <c r="L1036" s="114">
        <f t="shared" si="1776"/>
        <v>30</v>
      </c>
      <c r="M1036" s="114">
        <f t="shared" si="1776"/>
        <v>30</v>
      </c>
      <c r="N1036" s="638">
        <f t="shared" si="1776"/>
        <v>28</v>
      </c>
      <c r="O1036" s="114">
        <f t="shared" si="1776"/>
        <v>25</v>
      </c>
      <c r="P1036" s="114">
        <f t="shared" si="1776"/>
        <v>20</v>
      </c>
      <c r="Q1036" s="114">
        <f t="shared" si="1776"/>
        <v>42</v>
      </c>
      <c r="R1036" s="114">
        <f t="shared" si="1776"/>
        <v>26</v>
      </c>
      <c r="S1036" s="114">
        <f t="shared" si="1776"/>
        <v>29</v>
      </c>
      <c r="T1036" s="114">
        <f t="shared" si="1776"/>
        <v>28</v>
      </c>
      <c r="U1036" s="114">
        <f t="shared" si="1776"/>
        <v>29</v>
      </c>
      <c r="V1036" s="114">
        <f t="shared" si="1776"/>
        <v>28</v>
      </c>
      <c r="W1036" s="114">
        <f t="shared" si="1776"/>
        <v>28</v>
      </c>
      <c r="X1036" s="114">
        <f t="shared" si="1776"/>
        <v>28</v>
      </c>
      <c r="Y1036" s="638">
        <f t="shared" si="1776"/>
        <v>30</v>
      </c>
      <c r="Z1036" s="114">
        <f t="shared" si="1776"/>
        <v>26</v>
      </c>
      <c r="AA1036" s="114">
        <f t="shared" si="1776"/>
        <v>32</v>
      </c>
      <c r="AB1036" s="115">
        <f t="shared" si="1776"/>
        <v>21</v>
      </c>
      <c r="AC1036" s="359"/>
      <c r="AD1036" s="191"/>
      <c r="AE1036" s="64"/>
      <c r="AF1036" s="109"/>
      <c r="AG1036" s="109"/>
      <c r="AH1036" s="109"/>
      <c r="AI1036" s="109"/>
      <c r="AJ1036" s="109"/>
      <c r="AK1036" s="109"/>
      <c r="AL1036" s="109"/>
      <c r="AM1036" s="109"/>
      <c r="AN1036" s="109"/>
      <c r="AO1036" s="109"/>
      <c r="AP1036" s="109"/>
      <c r="AQ1036" s="109"/>
      <c r="AR1036" s="109"/>
      <c r="AS1036" s="109"/>
      <c r="AT1036" s="109"/>
      <c r="AU1036" s="109"/>
      <c r="AV1036" s="109"/>
      <c r="AW1036" s="109"/>
      <c r="AX1036" s="109"/>
      <c r="AY1036" s="109"/>
      <c r="AZ1036" s="109"/>
      <c r="BA1036" s="109"/>
      <c r="BB1036" s="109"/>
      <c r="BC1036" s="109"/>
      <c r="BD1036" s="109"/>
      <c r="BE1036" s="361"/>
      <c r="BF1036" s="361"/>
      <c r="BG1036" s="361"/>
      <c r="BH1036" s="361"/>
      <c r="BI1036" s="361"/>
      <c r="BJ1036" s="361"/>
      <c r="BK1036" s="361"/>
      <c r="BL1036" s="361"/>
      <c r="BM1036" s="361"/>
      <c r="BN1036" s="361"/>
      <c r="BO1036" s="361"/>
      <c r="BP1036" s="361"/>
      <c r="BQ1036" s="361"/>
      <c r="BR1036" s="361"/>
      <c r="BS1036" s="361"/>
      <c r="BT1036" s="361"/>
      <c r="BU1036" s="361"/>
      <c r="BV1036" s="361"/>
      <c r="BW1036" s="361"/>
      <c r="BX1036" s="361"/>
      <c r="BY1036" s="361"/>
      <c r="BZ1036" s="361"/>
      <c r="CA1036" s="361"/>
      <c r="CB1036" s="361"/>
      <c r="CC1036" s="361"/>
      <c r="CD1036" s="361"/>
      <c r="CE1036" s="361"/>
      <c r="CF1036" s="353"/>
      <c r="CG1036" s="353"/>
      <c r="CH1036" s="353"/>
      <c r="CI1036" s="353"/>
      <c r="CJ1036" s="353"/>
      <c r="CK1036" s="353"/>
      <c r="CL1036" s="353"/>
      <c r="CM1036" s="175"/>
      <c r="CN1036" s="175"/>
    </row>
    <row r="1037" spans="1:193" s="1" customFormat="1" ht="10.5" customHeight="1">
      <c r="A1037" s="1298"/>
      <c r="B1037" s="1301"/>
      <c r="C1037" s="1129" t="s">
        <v>137</v>
      </c>
      <c r="D1037" s="144" t="s">
        <v>126</v>
      </c>
      <c r="E1037" s="54">
        <f>ROUND((AG1037-AF1037)*$AE1037,2)</f>
        <v>0.38</v>
      </c>
      <c r="F1037" s="54">
        <f t="shared" ref="F1037" si="1777">ROUND((AH1037-AG1037)*$AE1037,2)</f>
        <v>0.38</v>
      </c>
      <c r="G1037" s="54">
        <f t="shared" ref="G1037" si="1778">ROUND((AI1037-AH1037)*$AE1037,2)</f>
        <v>0.56000000000000005</v>
      </c>
      <c r="H1037" s="976">
        <f t="shared" ref="H1037" si="1779">ROUND((AJ1037-AI1037)*$AE1037,2)</f>
        <v>0.26</v>
      </c>
      <c r="I1037" s="54">
        <f t="shared" ref="I1037" si="1780">ROUND((AK1037-AJ1037)*$AE1037,2)</f>
        <v>0.26</v>
      </c>
      <c r="J1037" s="54">
        <f t="shared" ref="J1037" si="1781">ROUND((AL1037-AK1037)*$AE1037,2)</f>
        <v>0.36</v>
      </c>
      <c r="K1037" s="54">
        <f t="shared" ref="K1037" si="1782">ROUND((AM1037-AL1037)*$AE1037,2)</f>
        <v>0.34</v>
      </c>
      <c r="L1037" s="54">
        <f t="shared" ref="L1037" si="1783">ROUND((AN1037-AM1037)*$AE1037,2)</f>
        <v>0.46</v>
      </c>
      <c r="M1037" s="54">
        <f t="shared" ref="M1037" si="1784">ROUND((AO1037-AN1037)*$AE1037,2)</f>
        <v>0.46</v>
      </c>
      <c r="N1037" s="976">
        <f>ROUND((AP1037-AO1037)*$AE1037,2)</f>
        <v>0.44</v>
      </c>
      <c r="O1037" s="54">
        <f t="shared" ref="O1037" si="1785">ROUND((AQ1037-AP1037)*$AE1037,2)</f>
        <v>0.38</v>
      </c>
      <c r="P1037" s="54">
        <f t="shared" ref="P1037" si="1786">ROUND((AR1037-AQ1037)*$AE1037,2)</f>
        <v>0.32</v>
      </c>
      <c r="Q1037" s="54">
        <f t="shared" ref="Q1037" si="1787">ROUND((AS1037-AR1037)*$AE1037,2)</f>
        <v>0.64</v>
      </c>
      <c r="R1037" s="54">
        <f t="shared" ref="R1037" si="1788">ROUND((AT1037-AS1037)*$AE1037,2)</f>
        <v>0.4</v>
      </c>
      <c r="S1037" s="54">
        <f t="shared" ref="S1037" si="1789">ROUND((AU1037-AT1037)*$AE1037,2)</f>
        <v>0.46</v>
      </c>
      <c r="T1037" s="54">
        <f t="shared" ref="T1037" si="1790">ROUND((AV1037-AU1037)*$AE1037,2)</f>
        <v>0.44</v>
      </c>
      <c r="U1037" s="54">
        <f t="shared" ref="U1037" si="1791">ROUND((AW1037-AV1037)*$AE1037,2)</f>
        <v>0.46</v>
      </c>
      <c r="V1037" s="54">
        <f t="shared" ref="V1037" si="1792">ROUND((AX1037-AW1037)*$AE1037,2)</f>
        <v>0.44</v>
      </c>
      <c r="W1037" s="54">
        <f t="shared" ref="W1037" si="1793">ROUND((AY1037-AX1037)*$AE1037,2)</f>
        <v>0.44</v>
      </c>
      <c r="X1037" s="54">
        <f t="shared" ref="X1037" si="1794">ROUND((AZ1037-AY1037)*$AE1037,2)</f>
        <v>0.44</v>
      </c>
      <c r="Y1037" s="976">
        <f t="shared" ref="Y1037" si="1795">ROUND((BA1037-AZ1037)*$AE1037,2)</f>
        <v>0.48</v>
      </c>
      <c r="Z1037" s="54">
        <f t="shared" ref="Z1037" si="1796">ROUND((BB1037-BA1037)*$AE1037,2)</f>
        <v>0.42</v>
      </c>
      <c r="AA1037" s="54">
        <f t="shared" ref="AA1037" si="1797">ROUND((BC1037-BB1037)*$AE1037,2)</f>
        <v>0.5</v>
      </c>
      <c r="AB1037" s="55">
        <f t="shared" ref="AB1037" si="1798">ROUND((BD1037-BC1037)*$AE1037,2)</f>
        <v>0.32</v>
      </c>
      <c r="AC1037" s="53">
        <f>(BD1037-AF1037)*AE1037</f>
        <v>10.040000000003602</v>
      </c>
      <c r="AD1037" s="56">
        <f>(BD1038-AF1038)*AE1037</f>
        <v>5.9400000000005093</v>
      </c>
      <c r="AE1037" s="64">
        <v>20</v>
      </c>
      <c r="AF1037" s="361">
        <v>1296.7539999999999</v>
      </c>
      <c r="AG1037" s="361">
        <v>1296.7729999999999</v>
      </c>
      <c r="AH1037" s="361">
        <v>1296.7919999999999</v>
      </c>
      <c r="AI1037" s="361">
        <v>1296.82</v>
      </c>
      <c r="AJ1037" s="361">
        <v>1296.8330000000001</v>
      </c>
      <c r="AK1037" s="361">
        <v>1296.846</v>
      </c>
      <c r="AL1037" s="361">
        <v>1296.864</v>
      </c>
      <c r="AM1037" s="361">
        <v>1296.8810000000001</v>
      </c>
      <c r="AN1037" s="361">
        <v>1296.904</v>
      </c>
      <c r="AO1037" s="361">
        <v>1296.9269999999999</v>
      </c>
      <c r="AP1037" s="361">
        <v>1296.9490000000001</v>
      </c>
      <c r="AQ1037" s="361">
        <v>1296.9680000000001</v>
      </c>
      <c r="AR1037" s="361">
        <v>1296.9839999999999</v>
      </c>
      <c r="AS1037" s="361">
        <v>1297.0160000000001</v>
      </c>
      <c r="AT1037" s="361">
        <v>1297.0360000000001</v>
      </c>
      <c r="AU1037" s="361">
        <v>1297.059</v>
      </c>
      <c r="AV1037" s="361">
        <v>1297.0809999999999</v>
      </c>
      <c r="AW1037" s="361">
        <v>1297.104</v>
      </c>
      <c r="AX1037" s="361">
        <v>1297.126</v>
      </c>
      <c r="AY1037" s="361">
        <v>1297.1479999999999</v>
      </c>
      <c r="AZ1037" s="361">
        <v>1297.17</v>
      </c>
      <c r="BA1037" s="361">
        <v>1297.194</v>
      </c>
      <c r="BB1037" s="361">
        <v>1297.2149999999999</v>
      </c>
      <c r="BC1037" s="361">
        <v>1297.24</v>
      </c>
      <c r="BD1037" s="361">
        <v>1297.2560000000001</v>
      </c>
      <c r="BE1037" s="361"/>
      <c r="BF1037" s="361"/>
      <c r="BG1037" s="361"/>
      <c r="BH1037" s="361"/>
      <c r="BI1037" s="361"/>
      <c r="BJ1037" s="361"/>
      <c r="BK1037" s="361"/>
      <c r="BL1037" s="361"/>
      <c r="BM1037" s="361"/>
      <c r="BN1037" s="361"/>
      <c r="BO1037" s="361"/>
      <c r="BP1037" s="361"/>
      <c r="BQ1037" s="361"/>
      <c r="BR1037" s="361"/>
      <c r="BS1037" s="361"/>
      <c r="BT1037" s="361"/>
      <c r="BU1037" s="361"/>
      <c r="BV1037" s="361"/>
      <c r="BW1037" s="361"/>
      <c r="BX1037" s="361"/>
      <c r="BY1037" s="361"/>
      <c r="BZ1037" s="361"/>
      <c r="CA1037" s="361"/>
      <c r="CB1037" s="361"/>
      <c r="CC1037" s="361"/>
      <c r="CD1037" s="361"/>
      <c r="CE1037" s="361"/>
      <c r="CF1037" s="353"/>
      <c r="CG1037" s="353"/>
      <c r="CH1037" s="353"/>
      <c r="CI1037" s="353"/>
      <c r="CJ1037" s="353"/>
      <c r="CK1037" s="353"/>
      <c r="CL1037" s="353"/>
      <c r="CM1037" s="175"/>
      <c r="CN1037" s="175"/>
    </row>
    <row r="1038" spans="1:193" s="1" customFormat="1" ht="10.5" customHeight="1">
      <c r="A1038" s="1298"/>
      <c r="B1038" s="1301"/>
      <c r="C1038" s="1129" t="s">
        <v>137</v>
      </c>
      <c r="D1038" s="144" t="s">
        <v>127</v>
      </c>
      <c r="E1038" s="54">
        <f>ROUND((AG1038-AF1038)*$AE1037,2)</f>
        <v>0.22</v>
      </c>
      <c r="F1038" s="54">
        <f t="shared" ref="F1038" si="1799">ROUND((AH1038-AG1038)*$AE1037,2)</f>
        <v>0.24</v>
      </c>
      <c r="G1038" s="54">
        <f t="shared" ref="G1038" si="1800">ROUND((AI1038-AH1038)*$AE1037,2)</f>
        <v>0.24</v>
      </c>
      <c r="H1038" s="976">
        <f t="shared" ref="H1038" si="1801">ROUND((AJ1038-AI1038)*$AE1037,2)</f>
        <v>0.22</v>
      </c>
      <c r="I1038" s="54">
        <f t="shared" ref="I1038" si="1802">ROUND((AK1038-AJ1038)*$AE1037,2)</f>
        <v>0.24</v>
      </c>
      <c r="J1038" s="54">
        <f t="shared" ref="J1038" si="1803">ROUND((AL1038-AK1038)*$AE1037,2)</f>
        <v>0.22</v>
      </c>
      <c r="K1038" s="54">
        <f t="shared" ref="K1038" si="1804">ROUND((AM1038-AL1038)*$AE1037,2)</f>
        <v>0.22</v>
      </c>
      <c r="L1038" s="54">
        <f t="shared" ref="L1038" si="1805">ROUND((AN1038-AM1038)*$AE1037,2)</f>
        <v>0.28000000000000003</v>
      </c>
      <c r="M1038" s="54">
        <f>ROUND((AO1038-AN1038)*$AE1037,2)</f>
        <v>0.28000000000000003</v>
      </c>
      <c r="N1038" s="976">
        <f>ROUND((AP1038-AO1038)*$AE1037,2)</f>
        <v>0.26</v>
      </c>
      <c r="O1038" s="54">
        <f t="shared" ref="O1038" si="1806">ROUND((AQ1038-AP1038)*$AE1037,2)</f>
        <v>0.24</v>
      </c>
      <c r="P1038" s="54">
        <f t="shared" ref="P1038" si="1807">ROUND((AR1038-AQ1038)*$AE1037,2)</f>
        <v>0.18</v>
      </c>
      <c r="Q1038" s="54">
        <f t="shared" ref="Q1038" si="1808">ROUND((AS1038-AR1038)*$AE1037,2)</f>
        <v>0.42</v>
      </c>
      <c r="R1038" s="54">
        <f t="shared" ref="R1038" si="1809">ROUND((AT1038-AS1038)*$AE1037,2)</f>
        <v>0.26</v>
      </c>
      <c r="S1038" s="54">
        <f t="shared" ref="S1038" si="1810">ROUND((AU1038-AT1038)*$AE1037,2)</f>
        <v>0.26</v>
      </c>
      <c r="T1038" s="54">
        <f t="shared" ref="T1038" si="1811">ROUND((AV1038-AU1038)*$AE1037,2)</f>
        <v>0.26</v>
      </c>
      <c r="U1038" s="54">
        <f t="shared" ref="U1038" si="1812">ROUND((AW1038-AV1038)*$AE1037,2)</f>
        <v>0.24</v>
      </c>
      <c r="V1038" s="54">
        <f t="shared" ref="V1038" si="1813">ROUND((AX1038-AW1038)*$AE1037,2)</f>
        <v>0.24</v>
      </c>
      <c r="W1038" s="54">
        <f t="shared" ref="W1038" si="1814">ROUND((AY1038-AX1038)*$AE1037,2)</f>
        <v>0.24</v>
      </c>
      <c r="X1038" s="54">
        <f t="shared" ref="X1038" si="1815">ROUND((AZ1038-AY1038)*$AE1037,2)</f>
        <v>0.24</v>
      </c>
      <c r="Y1038" s="976">
        <f t="shared" ref="Y1038" si="1816">ROUND((BA1038-AZ1038)*$AE1037,2)</f>
        <v>0.24</v>
      </c>
      <c r="Z1038" s="54">
        <f t="shared" ref="Z1038" si="1817">ROUND((BB1038-BA1038)*$AE1037,2)</f>
        <v>0.22</v>
      </c>
      <c r="AA1038" s="54">
        <f t="shared" ref="AA1038" si="1818">ROUND((BC1038-BB1038)*$AE1037,2)</f>
        <v>0.28000000000000003</v>
      </c>
      <c r="AB1038" s="55">
        <f t="shared" ref="AB1038" si="1819">ROUND((BD1038-BC1038)*$AE1037,2)</f>
        <v>0.2</v>
      </c>
      <c r="AC1038" s="53"/>
      <c r="AD1038" s="56"/>
      <c r="AE1038" s="64"/>
      <c r="AF1038" s="361">
        <v>616.36500000000001</v>
      </c>
      <c r="AG1038" s="361">
        <v>616.37599999999998</v>
      </c>
      <c r="AH1038" s="109">
        <v>616.38800000000003</v>
      </c>
      <c r="AI1038" s="361">
        <v>616.4</v>
      </c>
      <c r="AJ1038" s="361">
        <v>616.41099999999994</v>
      </c>
      <c r="AK1038" s="361">
        <v>616.423</v>
      </c>
      <c r="AL1038" s="361">
        <v>616.43399999999997</v>
      </c>
      <c r="AM1038" s="361">
        <v>616.44500000000005</v>
      </c>
      <c r="AN1038" s="361">
        <v>616.45899999999995</v>
      </c>
      <c r="AO1038" s="361">
        <v>616.47299999999996</v>
      </c>
      <c r="AP1038" s="361">
        <v>616.48599999999999</v>
      </c>
      <c r="AQ1038" s="361">
        <v>616.49800000000005</v>
      </c>
      <c r="AR1038" s="361">
        <v>616.50699999999995</v>
      </c>
      <c r="AS1038" s="361">
        <v>616.52800000000002</v>
      </c>
      <c r="AT1038" s="361">
        <v>616.54100000000005</v>
      </c>
      <c r="AU1038" s="361">
        <v>616.55399999999997</v>
      </c>
      <c r="AV1038" s="361">
        <v>616.56700000000001</v>
      </c>
      <c r="AW1038" s="361">
        <v>616.57899999999995</v>
      </c>
      <c r="AX1038" s="361">
        <v>616.59100000000001</v>
      </c>
      <c r="AY1038" s="361">
        <v>616.60299999999995</v>
      </c>
      <c r="AZ1038" s="361">
        <v>616.61500000000001</v>
      </c>
      <c r="BA1038" s="361">
        <v>616.62699999999995</v>
      </c>
      <c r="BB1038" s="361">
        <v>616.63800000000003</v>
      </c>
      <c r="BC1038" s="361">
        <v>616.65200000000004</v>
      </c>
      <c r="BD1038" s="361">
        <v>616.66200000000003</v>
      </c>
      <c r="BE1038" s="361"/>
      <c r="BF1038" s="361"/>
      <c r="BG1038" s="361"/>
      <c r="BH1038" s="361"/>
      <c r="BI1038" s="361"/>
      <c r="BJ1038" s="361"/>
      <c r="BK1038" s="361"/>
      <c r="BL1038" s="361"/>
      <c r="BM1038" s="361"/>
      <c r="BN1038" s="361"/>
      <c r="BO1038" s="361"/>
      <c r="BP1038" s="361"/>
      <c r="BQ1038" s="361"/>
      <c r="BR1038" s="361"/>
      <c r="BS1038" s="361"/>
      <c r="BT1038" s="361"/>
      <c r="BU1038" s="361"/>
      <c r="BV1038" s="361"/>
      <c r="BW1038" s="361"/>
      <c r="BX1038" s="361"/>
      <c r="BY1038" s="361"/>
      <c r="BZ1038" s="361"/>
      <c r="CA1038" s="361"/>
      <c r="CB1038" s="361"/>
      <c r="CC1038" s="361"/>
      <c r="CD1038" s="361"/>
      <c r="CE1038" s="361"/>
      <c r="CF1038" s="353"/>
      <c r="CG1038" s="353"/>
      <c r="CH1038" s="353"/>
      <c r="CI1038" s="353"/>
      <c r="CJ1038" s="353"/>
      <c r="CK1038" s="353"/>
      <c r="CL1038" s="353"/>
      <c r="CM1038" s="175"/>
      <c r="CN1038" s="175"/>
    </row>
    <row r="1039" spans="1:193" s="1" customFormat="1" ht="10.5" customHeight="1" thickBot="1">
      <c r="A1039" s="1299"/>
      <c r="B1039" s="1302"/>
      <c r="C1039" s="293"/>
      <c r="D1039" s="254" t="s">
        <v>42</v>
      </c>
      <c r="E1039" s="58">
        <f>E1038/E1037</f>
        <v>0.57894736842105265</v>
      </c>
      <c r="F1039" s="58">
        <f t="shared" ref="F1039:AB1039" si="1820">F1038/F1037</f>
        <v>0.63157894736842102</v>
      </c>
      <c r="G1039" s="58">
        <f t="shared" si="1820"/>
        <v>0.42857142857142849</v>
      </c>
      <c r="H1039" s="637">
        <f t="shared" si="1820"/>
        <v>0.84615384615384615</v>
      </c>
      <c r="I1039" s="58">
        <f t="shared" si="1820"/>
        <v>0.92307692307692302</v>
      </c>
      <c r="J1039" s="58">
        <f t="shared" si="1820"/>
        <v>0.61111111111111116</v>
      </c>
      <c r="K1039" s="58">
        <f t="shared" si="1820"/>
        <v>0.64705882352941169</v>
      </c>
      <c r="L1039" s="58">
        <f t="shared" si="1820"/>
        <v>0.60869565217391308</v>
      </c>
      <c r="M1039" s="58">
        <f t="shared" si="1820"/>
        <v>0.60869565217391308</v>
      </c>
      <c r="N1039" s="637">
        <f t="shared" si="1820"/>
        <v>0.59090909090909094</v>
      </c>
      <c r="O1039" s="58">
        <f t="shared" si="1820"/>
        <v>0.63157894736842102</v>
      </c>
      <c r="P1039" s="58">
        <f t="shared" si="1820"/>
        <v>0.5625</v>
      </c>
      <c r="Q1039" s="58">
        <f t="shared" si="1820"/>
        <v>0.65625</v>
      </c>
      <c r="R1039" s="58">
        <f t="shared" si="1820"/>
        <v>0.65</v>
      </c>
      <c r="S1039" s="58">
        <f t="shared" si="1820"/>
        <v>0.56521739130434778</v>
      </c>
      <c r="T1039" s="58">
        <f t="shared" si="1820"/>
        <v>0.59090909090909094</v>
      </c>
      <c r="U1039" s="58">
        <f t="shared" si="1820"/>
        <v>0.52173913043478259</v>
      </c>
      <c r="V1039" s="58">
        <f t="shared" si="1820"/>
        <v>0.54545454545454541</v>
      </c>
      <c r="W1039" s="58">
        <f t="shared" si="1820"/>
        <v>0.54545454545454541</v>
      </c>
      <c r="X1039" s="58">
        <f t="shared" si="1820"/>
        <v>0.54545454545454541</v>
      </c>
      <c r="Y1039" s="637">
        <f t="shared" si="1820"/>
        <v>0.5</v>
      </c>
      <c r="Z1039" s="58">
        <f t="shared" si="1820"/>
        <v>0.52380952380952384</v>
      </c>
      <c r="AA1039" s="58">
        <f t="shared" si="1820"/>
        <v>0.56000000000000005</v>
      </c>
      <c r="AB1039" s="59">
        <f t="shared" si="1820"/>
        <v>0.625</v>
      </c>
      <c r="AC1039" s="53"/>
      <c r="AD1039" s="56"/>
      <c r="AE1039" s="64"/>
      <c r="AF1039" s="361"/>
      <c r="AG1039" s="361"/>
      <c r="AH1039" s="109"/>
      <c r="AI1039" s="361"/>
      <c r="AJ1039" s="361"/>
      <c r="AK1039" s="361"/>
      <c r="AL1039" s="361"/>
      <c r="AM1039" s="361"/>
      <c r="AN1039" s="361"/>
      <c r="AO1039" s="361"/>
      <c r="AP1039" s="361"/>
      <c r="AQ1039" s="361"/>
      <c r="AR1039" s="361"/>
      <c r="AS1039" s="361"/>
      <c r="AT1039" s="361"/>
      <c r="AU1039" s="361"/>
      <c r="AV1039" s="361"/>
      <c r="AW1039" s="361"/>
      <c r="AX1039" s="361"/>
      <c r="AY1039" s="361"/>
      <c r="AZ1039" s="361"/>
      <c r="BA1039" s="361"/>
      <c r="BB1039" s="361"/>
      <c r="BC1039" s="361"/>
      <c r="BD1039" s="361"/>
      <c r="BE1039" s="361">
        <v>9.4149999999999991</v>
      </c>
      <c r="BF1039" s="361">
        <v>9.4149999999999991</v>
      </c>
      <c r="BG1039" s="361">
        <v>9.4149999999999991</v>
      </c>
      <c r="BH1039" s="361">
        <v>9.4149999999999991</v>
      </c>
      <c r="BI1039" s="361">
        <v>9.4149999999999991</v>
      </c>
      <c r="BJ1039" s="361">
        <v>9.4149999999999991</v>
      </c>
      <c r="BK1039" s="361">
        <v>9.4149999999999991</v>
      </c>
      <c r="BL1039" s="361">
        <v>9.4149999999999991</v>
      </c>
      <c r="BM1039" s="361">
        <v>9.4149999999999991</v>
      </c>
      <c r="BN1039" s="361">
        <v>9.4149999999999991</v>
      </c>
      <c r="BO1039" s="361">
        <v>9.4149999999999991</v>
      </c>
      <c r="BP1039" s="361">
        <v>9.4149999999999991</v>
      </c>
      <c r="BQ1039" s="361">
        <v>9.4149999999999991</v>
      </c>
      <c r="BR1039" s="361">
        <v>9.4149999999999991</v>
      </c>
      <c r="BS1039" s="361">
        <v>9.4149999999999991</v>
      </c>
      <c r="BT1039" s="361">
        <v>9.4149999999999991</v>
      </c>
      <c r="BU1039" s="361">
        <v>9.4149999999999991</v>
      </c>
      <c r="BV1039" s="361">
        <v>9.4149999999999991</v>
      </c>
      <c r="BW1039" s="361">
        <v>9.4149999999999991</v>
      </c>
      <c r="BX1039" s="361">
        <v>9.4149999999999991</v>
      </c>
      <c r="BY1039" s="361">
        <v>9.4149999999999991</v>
      </c>
      <c r="BZ1039" s="361">
        <v>9.4149999999999991</v>
      </c>
      <c r="CA1039" s="361">
        <v>9.4149999999999991</v>
      </c>
      <c r="CB1039" s="361">
        <v>9.4149999999999991</v>
      </c>
      <c r="CC1039" s="361">
        <v>9.4149999999999991</v>
      </c>
      <c r="CD1039" s="361"/>
      <c r="CE1039" s="361"/>
      <c r="CF1039" s="353"/>
      <c r="CG1039" s="353"/>
      <c r="CH1039" s="353"/>
      <c r="CI1039" s="353"/>
      <c r="CJ1039" s="353"/>
      <c r="CK1039" s="353"/>
      <c r="CL1039" s="353"/>
      <c r="CM1039" s="175"/>
      <c r="CN1039" s="175"/>
    </row>
    <row r="1040" spans="1:193" s="1" customFormat="1" ht="10.5" customHeight="1">
      <c r="A1040" s="1297" t="s">
        <v>106</v>
      </c>
      <c r="B1040" s="1300" t="s">
        <v>3</v>
      </c>
      <c r="C1040" s="1128"/>
      <c r="D1040" s="1173"/>
      <c r="E1040" s="82" t="s">
        <v>949</v>
      </c>
      <c r="F1040" s="82"/>
      <c r="G1040" s="82"/>
      <c r="H1040" s="636"/>
      <c r="I1040" s="82"/>
      <c r="J1040" s="82"/>
      <c r="K1040" s="82"/>
      <c r="L1040" s="82"/>
      <c r="M1040" s="82"/>
      <c r="N1040" s="636"/>
      <c r="O1040" s="82"/>
      <c r="P1040" s="82"/>
      <c r="Q1040" s="82"/>
      <c r="R1040" s="82"/>
      <c r="S1040" s="82"/>
      <c r="T1040" s="82"/>
      <c r="U1040" s="82"/>
      <c r="V1040" s="82"/>
      <c r="W1040" s="82"/>
      <c r="X1040" s="82"/>
      <c r="Y1040" s="636"/>
      <c r="Z1040" s="82"/>
      <c r="AA1040" s="82"/>
      <c r="AB1040" s="83"/>
      <c r="AC1040" s="53" t="s">
        <v>125</v>
      </c>
      <c r="AD1040" s="56" t="e">
        <f>AD1042/AC1042</f>
        <v>#VALUE!</v>
      </c>
      <c r="AE1040" s="64"/>
      <c r="AF1040" s="431"/>
      <c r="AG1040" s="361"/>
      <c r="AH1040" s="361"/>
      <c r="AI1040" s="361"/>
      <c r="AJ1040" s="361"/>
      <c r="AK1040" s="361"/>
      <c r="AL1040" s="361"/>
      <c r="AM1040" s="361"/>
      <c r="AN1040" s="361"/>
      <c r="AO1040" s="361"/>
      <c r="AP1040" s="361"/>
      <c r="AQ1040" s="361"/>
      <c r="AR1040" s="361"/>
      <c r="AS1040" s="361"/>
      <c r="AT1040" s="361"/>
      <c r="AU1040" s="361"/>
      <c r="AV1040" s="361"/>
      <c r="AW1040" s="361"/>
      <c r="AX1040" s="361"/>
      <c r="AY1040" s="361"/>
      <c r="AZ1040" s="361"/>
      <c r="BA1040" s="361"/>
      <c r="BB1040" s="361"/>
      <c r="BC1040" s="361"/>
      <c r="BD1040" s="361"/>
      <c r="BE1040" s="361"/>
      <c r="BF1040" s="361"/>
      <c r="BG1040" s="361"/>
      <c r="BH1040" s="361"/>
      <c r="BI1040" s="361"/>
      <c r="BJ1040" s="361"/>
      <c r="BK1040" s="361"/>
      <c r="BL1040" s="361"/>
      <c r="BM1040" s="361"/>
      <c r="BN1040" s="361"/>
      <c r="BO1040" s="361"/>
      <c r="BP1040" s="361"/>
      <c r="BQ1040" s="361"/>
      <c r="BR1040" s="361"/>
      <c r="BS1040" s="361"/>
      <c r="BT1040" s="361"/>
      <c r="BU1040" s="361"/>
      <c r="BV1040" s="361"/>
      <c r="BW1040" s="361"/>
      <c r="BX1040" s="361"/>
      <c r="BY1040" s="361"/>
      <c r="BZ1040" s="361"/>
      <c r="CA1040" s="361"/>
      <c r="CB1040" s="361"/>
      <c r="CC1040" s="361"/>
      <c r="CD1040" s="361"/>
      <c r="CE1040" s="361"/>
      <c r="CF1040" s="353"/>
      <c r="CG1040" s="353"/>
      <c r="CH1040" s="353"/>
      <c r="CI1040" s="353"/>
      <c r="CJ1040" s="353"/>
      <c r="CK1040" s="353"/>
      <c r="CL1040" s="353"/>
      <c r="CM1040" s="175"/>
      <c r="CN1040" s="175"/>
    </row>
    <row r="1041" spans="1:92" s="1" customFormat="1" ht="10.5" customHeight="1">
      <c r="A1041" s="1298"/>
      <c r="B1041" s="1301"/>
      <c r="C1041" s="1129" t="s">
        <v>995</v>
      </c>
      <c r="D1041" s="144" t="s">
        <v>34</v>
      </c>
      <c r="E1041" s="114">
        <v>3</v>
      </c>
      <c r="F1041" s="114">
        <v>3</v>
      </c>
      <c r="G1041" s="114">
        <v>3</v>
      </c>
      <c r="H1041" s="638">
        <v>2</v>
      </c>
      <c r="I1041" s="114">
        <v>3</v>
      </c>
      <c r="J1041" s="114">
        <v>3</v>
      </c>
      <c r="K1041" s="114">
        <v>3</v>
      </c>
      <c r="L1041" s="114">
        <v>3</v>
      </c>
      <c r="M1041" s="114">
        <v>3</v>
      </c>
      <c r="N1041" s="638">
        <v>3</v>
      </c>
      <c r="O1041" s="114">
        <v>4</v>
      </c>
      <c r="P1041" s="114">
        <v>4</v>
      </c>
      <c r="Q1041" s="114">
        <v>4</v>
      </c>
      <c r="R1041" s="114">
        <v>5</v>
      </c>
      <c r="S1041" s="114">
        <v>5</v>
      </c>
      <c r="T1041" s="114">
        <v>4</v>
      </c>
      <c r="U1041" s="114">
        <v>5</v>
      </c>
      <c r="V1041" s="114">
        <v>4</v>
      </c>
      <c r="W1041" s="114">
        <v>5</v>
      </c>
      <c r="X1041" s="114">
        <v>4</v>
      </c>
      <c r="Y1041" s="638">
        <v>5</v>
      </c>
      <c r="Z1041" s="114">
        <v>5</v>
      </c>
      <c r="AA1041" s="114">
        <v>4</v>
      </c>
      <c r="AB1041" s="115">
        <v>4</v>
      </c>
      <c r="AC1041" s="359"/>
      <c r="AD1041" s="191"/>
      <c r="AE1041" s="64"/>
      <c r="AF1041" s="109"/>
      <c r="AG1041" s="109"/>
      <c r="AH1041" s="109"/>
      <c r="AI1041" s="109"/>
      <c r="AJ1041" s="109"/>
      <c r="AK1041" s="109"/>
      <c r="AL1041" s="109"/>
      <c r="AM1041" s="109"/>
      <c r="AN1041" s="109"/>
      <c r="AO1041" s="109"/>
      <c r="AP1041" s="109"/>
      <c r="AQ1041" s="109"/>
      <c r="AR1041" s="109"/>
      <c r="AS1041" s="109"/>
      <c r="AT1041" s="109"/>
      <c r="AU1041" s="109"/>
      <c r="AV1041" s="109"/>
      <c r="AW1041" s="109"/>
      <c r="AX1041" s="109"/>
      <c r="AY1041" s="109"/>
      <c r="AZ1041" s="109"/>
      <c r="BA1041" s="109"/>
      <c r="BB1041" s="109"/>
      <c r="BC1041" s="109"/>
      <c r="BD1041" s="109"/>
      <c r="BE1041" s="361"/>
      <c r="BF1041" s="361"/>
      <c r="BG1041" s="361"/>
      <c r="BH1041" s="361"/>
      <c r="BI1041" s="361"/>
      <c r="BJ1041" s="361"/>
      <c r="BK1041" s="361"/>
      <c r="BL1041" s="361"/>
      <c r="BM1041" s="361"/>
      <c r="BN1041" s="361"/>
      <c r="BO1041" s="361"/>
      <c r="BP1041" s="361"/>
      <c r="BQ1041" s="361"/>
      <c r="BR1041" s="361"/>
      <c r="BS1041" s="361"/>
      <c r="BT1041" s="361"/>
      <c r="BU1041" s="361"/>
      <c r="BV1041" s="361"/>
      <c r="BW1041" s="361"/>
      <c r="BX1041" s="361"/>
      <c r="BY1041" s="361"/>
      <c r="BZ1041" s="361"/>
      <c r="CA1041" s="361"/>
      <c r="CB1041" s="361"/>
      <c r="CC1041" s="361"/>
      <c r="CD1041" s="361"/>
      <c r="CE1041" s="361"/>
      <c r="CF1041" s="353"/>
      <c r="CG1041" s="353"/>
      <c r="CH1041" s="353"/>
      <c r="CI1041" s="353"/>
      <c r="CJ1041" s="353"/>
      <c r="CK1041" s="353"/>
      <c r="CL1041" s="353"/>
      <c r="CM1041" s="175"/>
      <c r="CN1041" s="175"/>
    </row>
    <row r="1042" spans="1:92" s="1" customFormat="1" ht="10.5" customHeight="1">
      <c r="A1042" s="1298"/>
      <c r="B1042" s="1301"/>
      <c r="C1042" s="1129" t="s">
        <v>137</v>
      </c>
      <c r="D1042" s="144" t="s">
        <v>126</v>
      </c>
      <c r="E1042" s="54">
        <v>0</v>
      </c>
      <c r="F1042" s="54">
        <f t="shared" ref="F1042" si="1821">ROUND((AH1042-AG1042)*$AE1042,2)</f>
        <v>0</v>
      </c>
      <c r="G1042" s="54">
        <f t="shared" ref="G1042" si="1822">ROUND((AI1042-AH1042)*$AE1042,2)</f>
        <v>0</v>
      </c>
      <c r="H1042" s="976">
        <f t="shared" ref="H1042" si="1823">ROUND((AJ1042-AI1042)*$AE1042,2)</f>
        <v>0</v>
      </c>
      <c r="I1042" s="54">
        <f t="shared" ref="I1042" si="1824">ROUND((AK1042-AJ1042)*$AE1042,2)</f>
        <v>0</v>
      </c>
      <c r="J1042" s="54">
        <f t="shared" ref="J1042" si="1825">ROUND((AL1042-AK1042)*$AE1042,2)</f>
        <v>0</v>
      </c>
      <c r="K1042" s="54">
        <f t="shared" ref="K1042" si="1826">ROUND((AM1042-AL1042)*$AE1042,2)</f>
        <v>0</v>
      </c>
      <c r="L1042" s="54">
        <f t="shared" ref="L1042" si="1827">ROUND((AN1042-AM1042)*$AE1042,2)</f>
        <v>0</v>
      </c>
      <c r="M1042" s="54">
        <f t="shared" ref="M1042" si="1828">ROUND((AO1042-AN1042)*$AE1042,2)</f>
        <v>0</v>
      </c>
      <c r="N1042" s="976">
        <f>ROUND((AP1042-AO1042)*$AE1042,2)</f>
        <v>0</v>
      </c>
      <c r="O1042" s="54">
        <f t="shared" ref="O1042" si="1829">ROUND((AQ1042-AP1042)*$AE1042,2)</f>
        <v>0</v>
      </c>
      <c r="P1042" s="54">
        <f t="shared" ref="P1042" si="1830">ROUND((AR1042-AQ1042)*$AE1042,2)</f>
        <v>0</v>
      </c>
      <c r="Q1042" s="54">
        <f t="shared" ref="Q1042" si="1831">ROUND((AS1042-AR1042)*$AE1042,2)</f>
        <v>0</v>
      </c>
      <c r="R1042" s="54">
        <f t="shared" ref="R1042" si="1832">ROUND((AT1042-AS1042)*$AE1042,2)</f>
        <v>0</v>
      </c>
      <c r="S1042" s="54">
        <f t="shared" ref="S1042" si="1833">ROUND((AU1042-AT1042)*$AE1042,2)</f>
        <v>0</v>
      </c>
      <c r="T1042" s="54">
        <f t="shared" ref="T1042" si="1834">ROUND((AV1042-AU1042)*$AE1042,2)</f>
        <v>0</v>
      </c>
      <c r="U1042" s="54">
        <f t="shared" ref="U1042" si="1835">ROUND((AW1042-AV1042)*$AE1042,2)</f>
        <v>0</v>
      </c>
      <c r="V1042" s="54">
        <f t="shared" ref="V1042" si="1836">ROUND((AX1042-AW1042)*$AE1042,2)</f>
        <v>0</v>
      </c>
      <c r="W1042" s="54">
        <f t="shared" ref="W1042" si="1837">ROUND((AY1042-AX1042)*$AE1042,2)</f>
        <v>0</v>
      </c>
      <c r="X1042" s="54">
        <f t="shared" ref="X1042" si="1838">ROUND((AZ1042-AY1042)*$AE1042,2)</f>
        <v>0</v>
      </c>
      <c r="Y1042" s="976">
        <f t="shared" ref="Y1042" si="1839">ROUND((BA1042-AZ1042)*$AE1042,2)</f>
        <v>0</v>
      </c>
      <c r="Z1042" s="54">
        <f t="shared" ref="Z1042" si="1840">ROUND((BB1042-BA1042)*$AE1042,2)</f>
        <v>0</v>
      </c>
      <c r="AA1042" s="54">
        <f t="shared" ref="AA1042" si="1841">ROUND((BC1042-BB1042)*$AE1042,2)</f>
        <v>0</v>
      </c>
      <c r="AB1042" s="55">
        <f t="shared" ref="AB1042" si="1842">ROUND((BD1042-BC1042)*$AE1042,2)</f>
        <v>0</v>
      </c>
      <c r="AC1042" s="53" t="e">
        <f>(BD1042-AF1042)*AE1042</f>
        <v>#VALUE!</v>
      </c>
      <c r="AD1042" s="56">
        <f>(BD1043-AF1043)*AE1042</f>
        <v>0</v>
      </c>
      <c r="AE1042" s="64">
        <v>20</v>
      </c>
      <c r="AF1042" s="361" t="s">
        <v>1002</v>
      </c>
      <c r="AG1042" s="361"/>
      <c r="AH1042" s="361"/>
      <c r="AI1042" s="361"/>
      <c r="AJ1042" s="361"/>
      <c r="AK1042" s="361"/>
      <c r="AL1042" s="361"/>
      <c r="AM1042" s="361"/>
      <c r="AN1042" s="361"/>
      <c r="AO1042" s="361"/>
      <c r="AP1042" s="361"/>
      <c r="AQ1042" s="361"/>
      <c r="AR1042" s="361"/>
      <c r="AS1042" s="361"/>
      <c r="AT1042" s="361"/>
      <c r="AU1042" s="361"/>
      <c r="AV1042" s="361"/>
      <c r="AW1042" s="361"/>
      <c r="AX1042" s="361"/>
      <c r="AY1042" s="361"/>
      <c r="AZ1042" s="361"/>
      <c r="BA1042" s="361"/>
      <c r="BB1042" s="361"/>
      <c r="BC1042" s="361"/>
      <c r="BD1042" s="361"/>
      <c r="BE1042" s="361"/>
      <c r="BF1042" s="361"/>
      <c r="BG1042" s="361"/>
      <c r="BH1042" s="361"/>
      <c r="BI1042" s="361"/>
      <c r="BJ1042" s="361"/>
      <c r="BK1042" s="361"/>
      <c r="BL1042" s="361"/>
      <c r="BM1042" s="361"/>
      <c r="BN1042" s="361"/>
      <c r="BO1042" s="361"/>
      <c r="BP1042" s="361"/>
      <c r="BQ1042" s="361"/>
      <c r="BR1042" s="361"/>
      <c r="BS1042" s="361"/>
      <c r="BT1042" s="361"/>
      <c r="BU1042" s="361"/>
      <c r="BV1042" s="361"/>
      <c r="BW1042" s="361"/>
      <c r="BX1042" s="361"/>
      <c r="BY1042" s="361"/>
      <c r="BZ1042" s="361"/>
      <c r="CA1042" s="361"/>
      <c r="CB1042" s="361"/>
      <c r="CC1042" s="361"/>
      <c r="CD1042" s="361"/>
      <c r="CE1042" s="361"/>
      <c r="CF1042" s="353"/>
      <c r="CG1042" s="353"/>
      <c r="CH1042" s="353"/>
      <c r="CI1042" s="353"/>
      <c r="CJ1042" s="353"/>
      <c r="CK1042" s="353"/>
      <c r="CL1042" s="353"/>
      <c r="CM1042" s="175"/>
      <c r="CN1042" s="175"/>
    </row>
    <row r="1043" spans="1:92" s="1" customFormat="1" ht="10.5" customHeight="1">
      <c r="A1043" s="1298"/>
      <c r="B1043" s="1301"/>
      <c r="C1043" s="1129" t="s">
        <v>137</v>
      </c>
      <c r="D1043" s="144" t="s">
        <v>127</v>
      </c>
      <c r="E1043" s="54">
        <f>ROUND((AG1043-AF1043)*$AE1042,2)</f>
        <v>0</v>
      </c>
      <c r="F1043" s="54">
        <f t="shared" ref="F1043" si="1843">ROUND((AH1043-AG1043)*$AE1042,2)</f>
        <v>0</v>
      </c>
      <c r="G1043" s="54">
        <f t="shared" ref="G1043" si="1844">ROUND((AI1043-AH1043)*$AE1042,2)</f>
        <v>0</v>
      </c>
      <c r="H1043" s="976">
        <f t="shared" ref="H1043" si="1845">ROUND((AJ1043-AI1043)*$AE1042,2)</f>
        <v>0</v>
      </c>
      <c r="I1043" s="54">
        <f t="shared" ref="I1043" si="1846">ROUND((AK1043-AJ1043)*$AE1042,2)</f>
        <v>0</v>
      </c>
      <c r="J1043" s="54">
        <f t="shared" ref="J1043" si="1847">ROUND((AL1043-AK1043)*$AE1042,2)</f>
        <v>0</v>
      </c>
      <c r="K1043" s="54">
        <f t="shared" ref="K1043" si="1848">ROUND((AM1043-AL1043)*$AE1042,2)</f>
        <v>0</v>
      </c>
      <c r="L1043" s="54">
        <f t="shared" ref="L1043" si="1849">ROUND((AN1043-AM1043)*$AE1042,2)</f>
        <v>0</v>
      </c>
      <c r="M1043" s="54">
        <f>ROUND((AO1043-AN1043)*$AE1042,2)</f>
        <v>0</v>
      </c>
      <c r="N1043" s="976">
        <f>ROUND((AP1043-AO1043)*$AE1042,2)</f>
        <v>0</v>
      </c>
      <c r="O1043" s="54">
        <f t="shared" ref="O1043" si="1850">ROUND((AQ1043-AP1043)*$AE1042,2)</f>
        <v>0</v>
      </c>
      <c r="P1043" s="54">
        <f t="shared" ref="P1043" si="1851">ROUND((AR1043-AQ1043)*$AE1042,2)</f>
        <v>0</v>
      </c>
      <c r="Q1043" s="54">
        <f t="shared" ref="Q1043" si="1852">ROUND((AS1043-AR1043)*$AE1042,2)</f>
        <v>0</v>
      </c>
      <c r="R1043" s="54">
        <f t="shared" ref="R1043" si="1853">ROUND((AT1043-AS1043)*$AE1042,2)</f>
        <v>0</v>
      </c>
      <c r="S1043" s="54">
        <f t="shared" ref="S1043" si="1854">ROUND((AU1043-AT1043)*$AE1042,2)</f>
        <v>0</v>
      </c>
      <c r="T1043" s="54">
        <f t="shared" ref="T1043" si="1855">ROUND((AV1043-AU1043)*$AE1042,2)</f>
        <v>0</v>
      </c>
      <c r="U1043" s="54">
        <f t="shared" ref="U1043" si="1856">ROUND((AW1043-AV1043)*$AE1042,2)</f>
        <v>0</v>
      </c>
      <c r="V1043" s="54">
        <f t="shared" ref="V1043" si="1857">ROUND((AX1043-AW1043)*$AE1042,2)</f>
        <v>0</v>
      </c>
      <c r="W1043" s="54">
        <f t="shared" ref="W1043" si="1858">ROUND((AY1043-AX1043)*$AE1042,2)</f>
        <v>0</v>
      </c>
      <c r="X1043" s="54">
        <f t="shared" ref="X1043" si="1859">ROUND((AZ1043-AY1043)*$AE1042,2)</f>
        <v>0</v>
      </c>
      <c r="Y1043" s="976">
        <f t="shared" ref="Y1043" si="1860">ROUND((BA1043-AZ1043)*$AE1042,2)</f>
        <v>0</v>
      </c>
      <c r="Z1043" s="54">
        <f t="shared" ref="Z1043" si="1861">ROUND((BB1043-BA1043)*$AE1042,2)</f>
        <v>0</v>
      </c>
      <c r="AA1043" s="54">
        <f t="shared" ref="AA1043" si="1862">ROUND((BC1043-BB1043)*$AE1042,2)</f>
        <v>0</v>
      </c>
      <c r="AB1043" s="55">
        <f t="shared" ref="AB1043" si="1863">ROUND((BD1043-BC1043)*$AE1042,2)</f>
        <v>0</v>
      </c>
      <c r="AC1043" s="53"/>
      <c r="AD1043" s="56"/>
      <c r="AE1043" s="64"/>
      <c r="AF1043" s="361"/>
      <c r="AG1043" s="361"/>
      <c r="AH1043" s="361"/>
      <c r="AI1043" s="361"/>
      <c r="AJ1043" s="361"/>
      <c r="AK1043" s="361"/>
      <c r="AL1043" s="361"/>
      <c r="AM1043" s="361"/>
      <c r="AN1043" s="361"/>
      <c r="AO1043" s="361"/>
      <c r="AP1043" s="361"/>
      <c r="AQ1043" s="361"/>
      <c r="AR1043" s="361"/>
      <c r="AS1043" s="361"/>
      <c r="AT1043" s="361"/>
      <c r="AU1043" s="361"/>
      <c r="AV1043" s="361"/>
      <c r="AW1043" s="361"/>
      <c r="AX1043" s="361"/>
      <c r="AY1043" s="361"/>
      <c r="AZ1043" s="361"/>
      <c r="BA1043" s="361"/>
      <c r="BB1043" s="361"/>
      <c r="BC1043" s="363"/>
      <c r="BD1043" s="361"/>
      <c r="BE1043" s="361"/>
      <c r="BF1043" s="361"/>
      <c r="BG1043" s="361"/>
      <c r="BH1043" s="361"/>
      <c r="BI1043" s="361"/>
      <c r="BJ1043" s="361"/>
      <c r="BK1043" s="361"/>
      <c r="BL1043" s="361"/>
      <c r="BM1043" s="361"/>
      <c r="BN1043" s="361"/>
      <c r="BO1043" s="361"/>
      <c r="BP1043" s="361"/>
      <c r="BQ1043" s="361"/>
      <c r="BR1043" s="361"/>
      <c r="BS1043" s="361"/>
      <c r="BT1043" s="361"/>
      <c r="BU1043" s="361"/>
      <c r="BV1043" s="361"/>
      <c r="BW1043" s="361"/>
      <c r="BX1043" s="361"/>
      <c r="BY1043" s="361"/>
      <c r="BZ1043" s="361"/>
      <c r="CA1043" s="361"/>
      <c r="CB1043" s="361"/>
      <c r="CC1043" s="361"/>
      <c r="CD1043" s="361"/>
      <c r="CE1043" s="361"/>
      <c r="CF1043" s="353"/>
      <c r="CG1043" s="353"/>
      <c r="CH1043" s="353"/>
      <c r="CI1043" s="353"/>
      <c r="CJ1043" s="353"/>
      <c r="CK1043" s="353"/>
      <c r="CL1043" s="353"/>
      <c r="CM1043" s="175"/>
      <c r="CN1043" s="175"/>
    </row>
    <row r="1044" spans="1:92" s="1" customFormat="1" ht="10.5" customHeight="1" thickBot="1">
      <c r="A1044" s="1299"/>
      <c r="B1044" s="1302"/>
      <c r="C1044" s="293"/>
      <c r="D1044" s="254" t="s">
        <v>42</v>
      </c>
      <c r="E1044" s="58" t="e">
        <f t="shared" ref="E1044:AB1044" si="1864">E1043/E1042</f>
        <v>#DIV/0!</v>
      </c>
      <c r="F1044" s="58" t="e">
        <f t="shared" si="1864"/>
        <v>#DIV/0!</v>
      </c>
      <c r="G1044" s="58" t="e">
        <f t="shared" si="1864"/>
        <v>#DIV/0!</v>
      </c>
      <c r="H1044" s="637" t="e">
        <f t="shared" si="1864"/>
        <v>#DIV/0!</v>
      </c>
      <c r="I1044" s="58" t="e">
        <f t="shared" si="1864"/>
        <v>#DIV/0!</v>
      </c>
      <c r="J1044" s="58" t="e">
        <f t="shared" si="1864"/>
        <v>#DIV/0!</v>
      </c>
      <c r="K1044" s="58" t="e">
        <f t="shared" si="1864"/>
        <v>#DIV/0!</v>
      </c>
      <c r="L1044" s="58" t="e">
        <f t="shared" si="1864"/>
        <v>#DIV/0!</v>
      </c>
      <c r="M1044" s="58" t="e">
        <f t="shared" si="1864"/>
        <v>#DIV/0!</v>
      </c>
      <c r="N1044" s="637" t="e">
        <f t="shared" si="1864"/>
        <v>#DIV/0!</v>
      </c>
      <c r="O1044" s="58" t="e">
        <f t="shared" si="1864"/>
        <v>#DIV/0!</v>
      </c>
      <c r="P1044" s="58" t="e">
        <f t="shared" si="1864"/>
        <v>#DIV/0!</v>
      </c>
      <c r="Q1044" s="58" t="e">
        <f t="shared" si="1864"/>
        <v>#DIV/0!</v>
      </c>
      <c r="R1044" s="58" t="e">
        <f t="shared" si="1864"/>
        <v>#DIV/0!</v>
      </c>
      <c r="S1044" s="58" t="e">
        <f t="shared" si="1864"/>
        <v>#DIV/0!</v>
      </c>
      <c r="T1044" s="58" t="e">
        <f t="shared" si="1864"/>
        <v>#DIV/0!</v>
      </c>
      <c r="U1044" s="58" t="e">
        <f t="shared" si="1864"/>
        <v>#DIV/0!</v>
      </c>
      <c r="V1044" s="58" t="e">
        <f t="shared" si="1864"/>
        <v>#DIV/0!</v>
      </c>
      <c r="W1044" s="58" t="e">
        <f t="shared" si="1864"/>
        <v>#DIV/0!</v>
      </c>
      <c r="X1044" s="58" t="e">
        <f t="shared" si="1864"/>
        <v>#DIV/0!</v>
      </c>
      <c r="Y1044" s="637" t="e">
        <f t="shared" si="1864"/>
        <v>#DIV/0!</v>
      </c>
      <c r="Z1044" s="58" t="e">
        <f t="shared" si="1864"/>
        <v>#DIV/0!</v>
      </c>
      <c r="AA1044" s="58" t="e">
        <f t="shared" si="1864"/>
        <v>#DIV/0!</v>
      </c>
      <c r="AB1044" s="59" t="e">
        <f t="shared" si="1864"/>
        <v>#DIV/0!</v>
      </c>
      <c r="AC1044" s="53"/>
      <c r="AD1044" s="56"/>
      <c r="AE1044" s="64"/>
      <c r="AF1044" s="361"/>
      <c r="AG1044" s="361"/>
      <c r="AH1044" s="361"/>
      <c r="AI1044" s="361"/>
      <c r="AJ1044" s="361"/>
      <c r="AK1044" s="361"/>
      <c r="AL1044" s="361"/>
      <c r="AM1044" s="361"/>
      <c r="AN1044" s="361"/>
      <c r="AO1044" s="361"/>
      <c r="AP1044" s="361"/>
      <c r="AQ1044" s="361"/>
      <c r="AR1044" s="361"/>
      <c r="AS1044" s="361"/>
      <c r="AT1044" s="361"/>
      <c r="AU1044" s="361"/>
      <c r="AV1044" s="361"/>
      <c r="AW1044" s="361"/>
      <c r="AX1044" s="361"/>
      <c r="AY1044" s="361"/>
      <c r="AZ1044" s="361"/>
      <c r="BA1044" s="361"/>
      <c r="BB1044" s="363"/>
      <c r="BC1044" s="361"/>
      <c r="BD1044" s="361"/>
      <c r="BE1044" s="361"/>
      <c r="BF1044" s="361"/>
      <c r="BG1044" s="361"/>
      <c r="BH1044" s="361"/>
      <c r="BI1044" s="361"/>
      <c r="BJ1044" s="361"/>
      <c r="BK1044" s="361"/>
      <c r="BL1044" s="361"/>
      <c r="BM1044" s="361"/>
      <c r="BN1044" s="361"/>
      <c r="BO1044" s="361"/>
      <c r="BP1044" s="361"/>
      <c r="BQ1044" s="361"/>
      <c r="BR1044" s="361"/>
      <c r="BS1044" s="361"/>
      <c r="BT1044" s="361"/>
      <c r="BU1044" s="361"/>
      <c r="BV1044" s="361"/>
      <c r="BW1044" s="361"/>
      <c r="BX1044" s="361"/>
      <c r="BY1044" s="361"/>
      <c r="BZ1044" s="361"/>
      <c r="CA1044" s="361"/>
      <c r="CB1044" s="361"/>
      <c r="CC1044" s="361"/>
      <c r="CD1044" s="361"/>
      <c r="CE1044" s="361"/>
      <c r="CF1044" s="353"/>
      <c r="CG1044" s="353"/>
      <c r="CH1044" s="353"/>
      <c r="CI1044" s="353"/>
      <c r="CJ1044" s="353"/>
      <c r="CK1044" s="353"/>
      <c r="CL1044" s="353"/>
      <c r="CM1044" s="175"/>
      <c r="CN1044" s="175"/>
    </row>
    <row r="1045" spans="1:92" s="1" customFormat="1" ht="10.5" customHeight="1">
      <c r="A1045" s="1297" t="s">
        <v>7</v>
      </c>
      <c r="B1045" s="1300" t="s">
        <v>89</v>
      </c>
      <c r="C1045" s="1128"/>
      <c r="D1045" s="1173"/>
      <c r="E1045" s="82"/>
      <c r="F1045" s="82"/>
      <c r="G1045" s="82"/>
      <c r="H1045" s="636"/>
      <c r="I1045" s="82"/>
      <c r="J1045" s="82"/>
      <c r="K1045" s="82"/>
      <c r="L1045" s="82"/>
      <c r="M1045" s="82"/>
      <c r="N1045" s="636"/>
      <c r="O1045" s="82"/>
      <c r="P1045" s="82"/>
      <c r="Q1045" s="82"/>
      <c r="R1045" s="82"/>
      <c r="S1045" s="82"/>
      <c r="T1045" s="82"/>
      <c r="U1045" s="82"/>
      <c r="V1045" s="82"/>
      <c r="W1045" s="82"/>
      <c r="X1045" s="82"/>
      <c r="Y1045" s="636"/>
      <c r="Z1045" s="82"/>
      <c r="AA1045" s="82"/>
      <c r="AB1045" s="83"/>
      <c r="AC1045" s="53" t="s">
        <v>125</v>
      </c>
      <c r="AD1045" s="56">
        <f>AD1047/AC1047</f>
        <v>0.76388888888886641</v>
      </c>
      <c r="AE1045" s="64"/>
      <c r="AF1045" s="431"/>
      <c r="AG1045" s="361"/>
      <c r="AH1045" s="361"/>
      <c r="AI1045" s="361"/>
      <c r="AJ1045" s="361"/>
      <c r="AK1045" s="361"/>
      <c r="AL1045" s="361"/>
      <c r="AM1045" s="361"/>
      <c r="AN1045" s="361"/>
      <c r="AO1045" s="361"/>
      <c r="AP1045" s="361"/>
      <c r="AQ1045" s="361"/>
      <c r="AR1045" s="361"/>
      <c r="AS1045" s="361"/>
      <c r="AT1045" s="361"/>
      <c r="AU1045" s="361"/>
      <c r="AV1045" s="361"/>
      <c r="AW1045" s="361"/>
      <c r="AX1045" s="361"/>
      <c r="AY1045" s="361"/>
      <c r="AZ1045" s="361"/>
      <c r="BA1045" s="361"/>
      <c r="BB1045" s="361"/>
      <c r="BC1045" s="361"/>
      <c r="BD1045" s="361"/>
      <c r="BE1045" s="361"/>
      <c r="BF1045" s="361"/>
      <c r="BG1045" s="361"/>
      <c r="BH1045" s="361"/>
      <c r="BI1045" s="361"/>
      <c r="BJ1045" s="361"/>
      <c r="BK1045" s="361"/>
      <c r="BL1045" s="361"/>
      <c r="BM1045" s="361"/>
      <c r="BN1045" s="361"/>
      <c r="BO1045" s="361"/>
      <c r="BP1045" s="361"/>
      <c r="BQ1045" s="361"/>
      <c r="BR1045" s="361"/>
      <c r="BS1045" s="361"/>
      <c r="BT1045" s="361"/>
      <c r="BU1045" s="361"/>
      <c r="BV1045" s="361"/>
      <c r="BW1045" s="361"/>
      <c r="BX1045" s="361"/>
      <c r="BY1045" s="361"/>
      <c r="BZ1045" s="361"/>
      <c r="CA1045" s="361"/>
      <c r="CB1045" s="361"/>
      <c r="CC1045" s="361"/>
      <c r="CD1045" s="361"/>
      <c r="CE1045" s="361"/>
      <c r="CF1045" s="353"/>
      <c r="CG1045" s="353"/>
      <c r="CH1045" s="353"/>
      <c r="CI1045" s="353"/>
      <c r="CJ1045" s="353"/>
      <c r="CK1045" s="353"/>
      <c r="CL1045" s="353"/>
      <c r="CM1045" s="175"/>
      <c r="CN1045" s="175"/>
    </row>
    <row r="1046" spans="1:92" s="1" customFormat="1" ht="10.5" customHeight="1">
      <c r="A1046" s="1298"/>
      <c r="B1046" s="1301"/>
      <c r="C1046" s="1129" t="s">
        <v>139</v>
      </c>
      <c r="D1046" s="144" t="s">
        <v>34</v>
      </c>
      <c r="E1046" s="114">
        <f>ROUND(SQRT(E1047^2+E1048^2)*1000/(1.73*E$1033),0)</f>
        <v>16</v>
      </c>
      <c r="F1046" s="114">
        <f t="shared" ref="F1046:M1046" si="1865">ROUND(SQRT(F1047^2+F1048^2)*1000/(1.73*F$1033),0)</f>
        <v>16</v>
      </c>
      <c r="G1046" s="114">
        <f t="shared" si="1865"/>
        <v>12</v>
      </c>
      <c r="H1046" s="638">
        <f t="shared" si="1865"/>
        <v>16</v>
      </c>
      <c r="I1046" s="114">
        <f t="shared" si="1865"/>
        <v>16</v>
      </c>
      <c r="J1046" s="114">
        <f t="shared" si="1865"/>
        <v>16</v>
      </c>
      <c r="K1046" s="114">
        <f t="shared" si="1865"/>
        <v>19</v>
      </c>
      <c r="L1046" s="114">
        <f t="shared" si="1865"/>
        <v>20</v>
      </c>
      <c r="M1046" s="114">
        <f t="shared" si="1865"/>
        <v>19</v>
      </c>
      <c r="N1046" s="638">
        <v>12</v>
      </c>
      <c r="O1046" s="114">
        <v>12</v>
      </c>
      <c r="P1046" s="114">
        <f t="shared" ref="P1046:AB1046" si="1866">ROUND(SQRT(P1047^2+P1048^2)*1000/(1.73*P$1033),0)</f>
        <v>10</v>
      </c>
      <c r="Q1046" s="114">
        <f t="shared" si="1866"/>
        <v>28</v>
      </c>
      <c r="R1046" s="114">
        <f t="shared" si="1866"/>
        <v>19</v>
      </c>
      <c r="S1046" s="114">
        <f t="shared" si="1866"/>
        <v>16</v>
      </c>
      <c r="T1046" s="114">
        <f t="shared" si="1866"/>
        <v>16</v>
      </c>
      <c r="U1046" s="114">
        <f t="shared" si="1866"/>
        <v>19</v>
      </c>
      <c r="V1046" s="114">
        <f t="shared" si="1866"/>
        <v>16</v>
      </c>
      <c r="W1046" s="114">
        <f t="shared" si="1866"/>
        <v>16</v>
      </c>
      <c r="X1046" s="114">
        <f t="shared" si="1866"/>
        <v>16</v>
      </c>
      <c r="Y1046" s="638">
        <f t="shared" si="1866"/>
        <v>19</v>
      </c>
      <c r="Z1046" s="114">
        <f t="shared" si="1866"/>
        <v>12</v>
      </c>
      <c r="AA1046" s="114">
        <f t="shared" si="1866"/>
        <v>20</v>
      </c>
      <c r="AB1046" s="115">
        <f t="shared" si="1866"/>
        <v>12</v>
      </c>
      <c r="AC1046" s="359"/>
      <c r="AD1046" s="191"/>
      <c r="AE1046" s="64"/>
      <c r="AF1046" s="109"/>
      <c r="AG1046" s="109"/>
      <c r="AH1046" s="109"/>
      <c r="AI1046" s="109"/>
      <c r="AJ1046" s="109"/>
      <c r="AK1046" s="109"/>
      <c r="AL1046" s="109"/>
      <c r="AM1046" s="109"/>
      <c r="AN1046" s="109"/>
      <c r="AO1046" s="109"/>
      <c r="AP1046" s="109"/>
      <c r="AQ1046" s="109"/>
      <c r="AR1046" s="109"/>
      <c r="AS1046" s="109"/>
      <c r="AT1046" s="109"/>
      <c r="AU1046" s="109"/>
      <c r="AV1046" s="109"/>
      <c r="AW1046" s="109"/>
      <c r="AX1046" s="109"/>
      <c r="AY1046" s="109"/>
      <c r="AZ1046" s="109"/>
      <c r="BA1046" s="109"/>
      <c r="BB1046" s="109"/>
      <c r="BC1046" s="109"/>
      <c r="BD1046" s="109"/>
      <c r="BE1046" s="361"/>
      <c r="BF1046" s="361"/>
      <c r="BG1046" s="361"/>
      <c r="BH1046" s="361"/>
      <c r="BI1046" s="361"/>
      <c r="BJ1046" s="361"/>
      <c r="BK1046" s="361"/>
      <c r="BL1046" s="361"/>
      <c r="BM1046" s="361"/>
      <c r="BN1046" s="361"/>
      <c r="BO1046" s="361"/>
      <c r="BP1046" s="361"/>
      <c r="BQ1046" s="361"/>
      <c r="BR1046" s="361"/>
      <c r="BS1046" s="361"/>
      <c r="BT1046" s="361"/>
      <c r="BU1046" s="361"/>
      <c r="BV1046" s="361"/>
      <c r="BW1046" s="361"/>
      <c r="BX1046" s="361"/>
      <c r="BY1046" s="361"/>
      <c r="BZ1046" s="361"/>
      <c r="CA1046" s="361"/>
      <c r="CB1046" s="361"/>
      <c r="CC1046" s="361"/>
      <c r="CD1046" s="361"/>
      <c r="CE1046" s="361"/>
      <c r="CF1046" s="353"/>
      <c r="CG1046" s="353"/>
      <c r="CH1046" s="353"/>
      <c r="CI1046" s="353"/>
      <c r="CJ1046" s="353"/>
      <c r="CK1046" s="353"/>
      <c r="CL1046" s="353"/>
      <c r="CM1046" s="175"/>
      <c r="CN1046" s="175"/>
    </row>
    <row r="1047" spans="1:92" s="1" customFormat="1" ht="10.5" customHeight="1">
      <c r="A1047" s="1298"/>
      <c r="B1047" s="1301"/>
      <c r="C1047" s="1129" t="s">
        <v>137</v>
      </c>
      <c r="D1047" s="144" t="s">
        <v>126</v>
      </c>
      <c r="E1047" s="54">
        <f>ROUND((AG1047-AF1047)*$AE1047,2)</f>
        <v>0.24</v>
      </c>
      <c r="F1047" s="54">
        <f t="shared" ref="F1047" si="1867">ROUND((AH1047-AG1047)*$AE1047,2)</f>
        <v>0.24</v>
      </c>
      <c r="G1047" s="54">
        <f t="shared" ref="G1047" si="1868">ROUND((AI1047-AH1047)*$AE1047,2)</f>
        <v>0.16</v>
      </c>
      <c r="H1047" s="976">
        <f t="shared" ref="H1047" si="1869">ROUND((AJ1047-AI1047)*$AE1047,2)</f>
        <v>0.24</v>
      </c>
      <c r="I1047" s="54">
        <f t="shared" ref="I1047" si="1870">ROUND((AK1047-AJ1047)*$AE1047,2)</f>
        <v>0.24</v>
      </c>
      <c r="J1047" s="54">
        <f t="shared" ref="J1047" si="1871">ROUND((AL1047-AK1047)*$AE1047,2)</f>
        <v>0.24</v>
      </c>
      <c r="K1047" s="54">
        <f t="shared" ref="K1047" si="1872">ROUND((AM1047-AL1047)*$AE1047,2)</f>
        <v>0.24</v>
      </c>
      <c r="L1047" s="54">
        <f t="shared" ref="L1047" si="1873">ROUND((AN1047-AM1047)*$AE1047,2)</f>
        <v>0.32</v>
      </c>
      <c r="M1047" s="54">
        <f t="shared" ref="M1047" si="1874">ROUND((AO1047-AN1047)*$AE1047,2)</f>
        <v>0.24</v>
      </c>
      <c r="N1047" s="976">
        <f>ROUND((AP1047-AO1047)*$AE1047,2)</f>
        <v>0.24</v>
      </c>
      <c r="O1047" s="54">
        <f t="shared" ref="O1047" si="1875">ROUND((AQ1047-AP1047)*$AE1047,2)</f>
        <v>0.24</v>
      </c>
      <c r="P1047" s="54">
        <f t="shared" ref="P1047" si="1876">ROUND((AR1047-AQ1047)*$AE1047,2)</f>
        <v>0.16</v>
      </c>
      <c r="Q1047" s="54">
        <f t="shared" ref="Q1047" si="1877">ROUND((AS1047-AR1047)*$AE1047,2)</f>
        <v>0.4</v>
      </c>
      <c r="R1047" s="54">
        <f t="shared" ref="R1047" si="1878">ROUND((AT1047-AS1047)*$AE1047,2)</f>
        <v>0.24</v>
      </c>
      <c r="S1047" s="54">
        <f t="shared" ref="S1047" si="1879">ROUND((AU1047-AT1047)*$AE1047,2)</f>
        <v>0.24</v>
      </c>
      <c r="T1047" s="54">
        <f t="shared" ref="T1047" si="1880">ROUND((AV1047-AU1047)*$AE1047,2)</f>
        <v>0.24</v>
      </c>
      <c r="U1047" s="54">
        <f t="shared" ref="U1047" si="1881">ROUND((AW1047-AV1047)*$AE1047,2)</f>
        <v>0.24</v>
      </c>
      <c r="V1047" s="54">
        <f t="shared" ref="V1047" si="1882">ROUND((AX1047-AW1047)*$AE1047,2)</f>
        <v>0.24</v>
      </c>
      <c r="W1047" s="54">
        <f t="shared" ref="W1047" si="1883">ROUND((AY1047-AX1047)*$AE1047,2)</f>
        <v>0.24</v>
      </c>
      <c r="X1047" s="54">
        <f t="shared" ref="X1047" si="1884">ROUND((AZ1047-AY1047)*$AE1047,2)</f>
        <v>0.24</v>
      </c>
      <c r="Y1047" s="976">
        <f t="shared" ref="Y1047" si="1885">ROUND((BA1047-AZ1047)*$AE1047,2)</f>
        <v>0.24</v>
      </c>
      <c r="Z1047" s="54">
        <f t="shared" ref="Z1047" si="1886">ROUND((BB1047-BA1047)*$AE1047,2)</f>
        <v>0.16</v>
      </c>
      <c r="AA1047" s="54">
        <f t="shared" ref="AA1047" si="1887">ROUND((BC1047-BB1047)*$AE1047,2)</f>
        <v>0.32</v>
      </c>
      <c r="AB1047" s="55">
        <f t="shared" ref="AB1047" si="1888">ROUND((BD1047-BC1047)*$AE1047,2)</f>
        <v>0.16</v>
      </c>
      <c r="AC1047" s="53">
        <f>(BD1047-AF1047)*AE1047</f>
        <v>5.7599999999999909</v>
      </c>
      <c r="AD1047" s="56">
        <f>(BD1048-AF1048)*AE1047</f>
        <v>4.3999999999998636</v>
      </c>
      <c r="AE1047" s="64">
        <v>8</v>
      </c>
      <c r="AF1047" s="361">
        <v>216.67</v>
      </c>
      <c r="AG1047" s="361">
        <v>216.7</v>
      </c>
      <c r="AH1047" s="361">
        <v>216.73</v>
      </c>
      <c r="AI1047" s="361">
        <v>216.75</v>
      </c>
      <c r="AJ1047" s="361">
        <v>216.78</v>
      </c>
      <c r="AK1047" s="361">
        <v>216.81</v>
      </c>
      <c r="AL1047" s="361">
        <v>216.84</v>
      </c>
      <c r="AM1047" s="361">
        <v>216.87</v>
      </c>
      <c r="AN1047" s="361">
        <v>216.91</v>
      </c>
      <c r="AO1047" s="361">
        <v>216.94</v>
      </c>
      <c r="AP1047" s="361">
        <v>216.97</v>
      </c>
      <c r="AQ1047" s="361">
        <v>217</v>
      </c>
      <c r="AR1047" s="361">
        <v>217.02</v>
      </c>
      <c r="AS1047" s="361">
        <v>217.07</v>
      </c>
      <c r="AT1047" s="361">
        <v>217.1</v>
      </c>
      <c r="AU1047" s="361">
        <v>217.13</v>
      </c>
      <c r="AV1047" s="361">
        <v>217.16</v>
      </c>
      <c r="AW1047" s="361">
        <v>217.19</v>
      </c>
      <c r="AX1047" s="361">
        <v>217.22</v>
      </c>
      <c r="AY1047" s="361">
        <v>217.25</v>
      </c>
      <c r="AZ1047" s="361">
        <v>217.28</v>
      </c>
      <c r="BA1047" s="361">
        <v>217.31</v>
      </c>
      <c r="BB1047" s="361">
        <v>217.33</v>
      </c>
      <c r="BC1047" s="361">
        <v>217.37</v>
      </c>
      <c r="BD1047" s="361">
        <v>217.39</v>
      </c>
      <c r="BE1047" s="361"/>
      <c r="BF1047" s="361"/>
      <c r="BG1047" s="361"/>
      <c r="BH1047" s="361"/>
      <c r="BI1047" s="361"/>
      <c r="BJ1047" s="361"/>
      <c r="BK1047" s="361"/>
      <c r="BL1047" s="361"/>
      <c r="BM1047" s="361"/>
      <c r="BN1047" s="361"/>
      <c r="BO1047" s="361"/>
      <c r="BP1047" s="361"/>
      <c r="BQ1047" s="361"/>
      <c r="BR1047" s="361"/>
      <c r="BS1047" s="361"/>
      <c r="BT1047" s="361"/>
      <c r="BU1047" s="361"/>
      <c r="BV1047" s="361"/>
      <c r="BW1047" s="361"/>
      <c r="BX1047" s="361"/>
      <c r="BY1047" s="361"/>
      <c r="BZ1047" s="361"/>
      <c r="CA1047" s="361"/>
      <c r="CB1047" s="361"/>
      <c r="CC1047" s="361"/>
      <c r="CD1047" s="361"/>
      <c r="CE1047" s="361"/>
      <c r="CF1047" s="353"/>
      <c r="CG1047" s="353"/>
      <c r="CH1047" s="353"/>
      <c r="CI1047" s="353"/>
      <c r="CJ1047" s="353"/>
      <c r="CK1047" s="353"/>
      <c r="CL1047" s="353"/>
      <c r="CM1047" s="175"/>
      <c r="CN1047" s="175"/>
    </row>
    <row r="1048" spans="1:92" s="1" customFormat="1" ht="10.5" customHeight="1">
      <c r="A1048" s="1298"/>
      <c r="B1048" s="1301"/>
      <c r="C1048" s="1129" t="s">
        <v>137</v>
      </c>
      <c r="D1048" s="144" t="s">
        <v>127</v>
      </c>
      <c r="E1048" s="54">
        <f>ROUND((AG1048-AF1048)*$AE1047,2)</f>
        <v>0.16</v>
      </c>
      <c r="F1048" s="54">
        <f t="shared" ref="F1048" si="1889">ROUND((AH1048-AG1048)*$AE1047,2)</f>
        <v>0.16</v>
      </c>
      <c r="G1048" s="54">
        <f t="shared" ref="G1048" si="1890">ROUND((AI1048-AH1048)*$AE1047,2)</f>
        <v>0.16</v>
      </c>
      <c r="H1048" s="976">
        <f t="shared" ref="H1048" si="1891">ROUND((AJ1048-AI1048)*$AE1047,2)</f>
        <v>0.16</v>
      </c>
      <c r="I1048" s="54">
        <f t="shared" ref="I1048" si="1892">ROUND((AK1048-AJ1048)*$AE1047,2)</f>
        <v>0.16</v>
      </c>
      <c r="J1048" s="54">
        <f t="shared" ref="J1048" si="1893">ROUND((AL1048-AK1048)*$AE1047,2)</f>
        <v>0.16</v>
      </c>
      <c r="K1048" s="54">
        <f t="shared" ref="K1048" si="1894">ROUND((AM1048-AL1048)*$AE1047,2)</f>
        <v>0.24</v>
      </c>
      <c r="L1048" s="54">
        <f t="shared" ref="L1048" si="1895">ROUND((AN1048-AM1048)*$AE1047,2)</f>
        <v>0.16</v>
      </c>
      <c r="M1048" s="54">
        <f>ROUND((AO1048-AN1048)*$AE1047,2)</f>
        <v>0.24</v>
      </c>
      <c r="N1048" s="976">
        <f>ROUND((AP1048-AO1048)*$AE1047,2)</f>
        <v>0.16</v>
      </c>
      <c r="O1048" s="54">
        <f t="shared" ref="O1048" si="1896">ROUND((AQ1048-AP1048)*$AE1047,2)</f>
        <v>0.24</v>
      </c>
      <c r="P1048" s="54">
        <f t="shared" ref="P1048" si="1897">ROUND((AR1048-AQ1048)*$AE1047,2)</f>
        <v>0.08</v>
      </c>
      <c r="Q1048" s="54">
        <f t="shared" ref="Q1048" si="1898">ROUND((AS1048-AR1048)*$AE1047,2)</f>
        <v>0.32</v>
      </c>
      <c r="R1048" s="54">
        <f t="shared" ref="R1048" si="1899">ROUND((AT1048-AS1048)*$AE1047,2)</f>
        <v>0.24</v>
      </c>
      <c r="S1048" s="54">
        <f t="shared" ref="S1048" si="1900">ROUND((AU1048-AT1048)*$AE1047,2)</f>
        <v>0.16</v>
      </c>
      <c r="T1048" s="54">
        <f t="shared" ref="T1048" si="1901">ROUND((AV1048-AU1048)*$AE1047,2)</f>
        <v>0.16</v>
      </c>
      <c r="U1048" s="54">
        <f t="shared" ref="U1048" si="1902">ROUND((AW1048-AV1048)*$AE1047,2)</f>
        <v>0.24</v>
      </c>
      <c r="V1048" s="54">
        <f t="shared" ref="V1048" si="1903">ROUND((AX1048-AW1048)*$AE1047,2)</f>
        <v>0.16</v>
      </c>
      <c r="W1048" s="54">
        <f t="shared" ref="W1048" si="1904">ROUND((AY1048-AX1048)*$AE1047,2)</f>
        <v>0.16</v>
      </c>
      <c r="X1048" s="54">
        <f t="shared" ref="X1048" si="1905">ROUND((AZ1048-AY1048)*$AE1047,2)</f>
        <v>0.16</v>
      </c>
      <c r="Y1048" s="976">
        <f t="shared" ref="Y1048" si="1906">ROUND((BA1048-AZ1048)*$AE1047,2)</f>
        <v>0.24</v>
      </c>
      <c r="Z1048" s="54">
        <f t="shared" ref="Z1048" si="1907">ROUND((BB1048-BA1048)*$AE1047,2)</f>
        <v>0.16</v>
      </c>
      <c r="AA1048" s="54">
        <f t="shared" ref="AA1048" si="1908">ROUND((BC1048-BB1048)*$AE1047,2)</f>
        <v>0.16</v>
      </c>
      <c r="AB1048" s="55">
        <f t="shared" ref="AB1048" si="1909">ROUND((BD1048-BC1048)*$AE1047,2)</f>
        <v>0.16</v>
      </c>
      <c r="AC1048" s="53"/>
      <c r="AD1048" s="56"/>
      <c r="AE1048" s="64"/>
      <c r="AF1048" s="361">
        <v>177.27</v>
      </c>
      <c r="AG1048" s="361">
        <v>177.29</v>
      </c>
      <c r="AH1048" s="361">
        <v>177.31</v>
      </c>
      <c r="AI1048" s="361">
        <v>177.33</v>
      </c>
      <c r="AJ1048" s="361">
        <v>177.35</v>
      </c>
      <c r="AK1048" s="361">
        <v>177.37</v>
      </c>
      <c r="AL1048" s="361">
        <v>177.39</v>
      </c>
      <c r="AM1048" s="361">
        <v>177.42</v>
      </c>
      <c r="AN1048" s="361">
        <v>177.44</v>
      </c>
      <c r="AO1048" s="361">
        <v>177.47</v>
      </c>
      <c r="AP1048" s="361">
        <v>177.49</v>
      </c>
      <c r="AQ1048" s="361">
        <v>177.52</v>
      </c>
      <c r="AR1048" s="361">
        <v>177.53</v>
      </c>
      <c r="AS1048" s="361">
        <v>177.57</v>
      </c>
      <c r="AT1048" s="361">
        <v>177.6</v>
      </c>
      <c r="AU1048" s="361">
        <v>177.62</v>
      </c>
      <c r="AV1048" s="361">
        <v>177.64</v>
      </c>
      <c r="AW1048" s="361">
        <v>177.67</v>
      </c>
      <c r="AX1048" s="361">
        <v>177.69</v>
      </c>
      <c r="AY1048" s="361">
        <v>177.71</v>
      </c>
      <c r="AZ1048" s="361">
        <v>177.73</v>
      </c>
      <c r="BA1048" s="361">
        <v>177.76</v>
      </c>
      <c r="BB1048" s="361">
        <v>177.78</v>
      </c>
      <c r="BC1048" s="361">
        <v>177.8</v>
      </c>
      <c r="BD1048" s="361">
        <v>177.82</v>
      </c>
      <c r="BE1048" s="361"/>
      <c r="BF1048" s="361"/>
      <c r="BG1048" s="361"/>
      <c r="BH1048" s="361"/>
      <c r="BI1048" s="361"/>
      <c r="BJ1048" s="361"/>
      <c r="BK1048" s="361"/>
      <c r="BL1048" s="361"/>
      <c r="BM1048" s="361"/>
      <c r="BN1048" s="361"/>
      <c r="BO1048" s="361"/>
      <c r="BP1048" s="361"/>
      <c r="BQ1048" s="361"/>
      <c r="BR1048" s="361"/>
      <c r="BS1048" s="361"/>
      <c r="BT1048" s="361"/>
      <c r="BU1048" s="361"/>
      <c r="BV1048" s="361"/>
      <c r="BW1048" s="361"/>
      <c r="BX1048" s="361"/>
      <c r="BY1048" s="361"/>
      <c r="BZ1048" s="361"/>
      <c r="CA1048" s="361"/>
      <c r="CB1048" s="361"/>
      <c r="CC1048" s="361"/>
      <c r="CD1048" s="361"/>
      <c r="CE1048" s="361"/>
      <c r="CF1048" s="353"/>
      <c r="CG1048" s="353"/>
      <c r="CH1048" s="353"/>
      <c r="CI1048" s="353"/>
      <c r="CJ1048" s="353"/>
      <c r="CK1048" s="353"/>
      <c r="CL1048" s="353"/>
      <c r="CM1048" s="175"/>
      <c r="CN1048" s="175"/>
    </row>
    <row r="1049" spans="1:92" s="1" customFormat="1" ht="10.5" customHeight="1" thickBot="1">
      <c r="A1049" s="1299"/>
      <c r="B1049" s="1302"/>
      <c r="C1049" s="293"/>
      <c r="D1049" s="254" t="s">
        <v>42</v>
      </c>
      <c r="E1049" s="58">
        <f t="shared" ref="E1049:AB1049" si="1910">E1048/E1047</f>
        <v>0.66666666666666674</v>
      </c>
      <c r="F1049" s="58">
        <f t="shared" si="1910"/>
        <v>0.66666666666666674</v>
      </c>
      <c r="G1049" s="58">
        <f t="shared" si="1910"/>
        <v>1</v>
      </c>
      <c r="H1049" s="637">
        <f t="shared" si="1910"/>
        <v>0.66666666666666674</v>
      </c>
      <c r="I1049" s="58">
        <f t="shared" si="1910"/>
        <v>0.66666666666666674</v>
      </c>
      <c r="J1049" s="58">
        <f t="shared" si="1910"/>
        <v>0.66666666666666674</v>
      </c>
      <c r="K1049" s="58">
        <f t="shared" si="1910"/>
        <v>1</v>
      </c>
      <c r="L1049" s="58">
        <f t="shared" si="1910"/>
        <v>0.5</v>
      </c>
      <c r="M1049" s="58">
        <f t="shared" si="1910"/>
        <v>1</v>
      </c>
      <c r="N1049" s="637">
        <f t="shared" si="1910"/>
        <v>0.66666666666666674</v>
      </c>
      <c r="O1049" s="58">
        <f t="shared" si="1910"/>
        <v>1</v>
      </c>
      <c r="P1049" s="58">
        <f t="shared" si="1910"/>
        <v>0.5</v>
      </c>
      <c r="Q1049" s="58">
        <f t="shared" si="1910"/>
        <v>0.79999999999999993</v>
      </c>
      <c r="R1049" s="58">
        <f t="shared" si="1910"/>
        <v>1</v>
      </c>
      <c r="S1049" s="58">
        <f t="shared" si="1910"/>
        <v>0.66666666666666674</v>
      </c>
      <c r="T1049" s="58">
        <f t="shared" si="1910"/>
        <v>0.66666666666666674</v>
      </c>
      <c r="U1049" s="58">
        <f t="shared" si="1910"/>
        <v>1</v>
      </c>
      <c r="V1049" s="58">
        <f t="shared" si="1910"/>
        <v>0.66666666666666674</v>
      </c>
      <c r="W1049" s="58">
        <f t="shared" si="1910"/>
        <v>0.66666666666666674</v>
      </c>
      <c r="X1049" s="58">
        <f t="shared" si="1910"/>
        <v>0.66666666666666674</v>
      </c>
      <c r="Y1049" s="637">
        <f t="shared" si="1910"/>
        <v>1</v>
      </c>
      <c r="Z1049" s="58">
        <f t="shared" si="1910"/>
        <v>1</v>
      </c>
      <c r="AA1049" s="58">
        <f t="shared" si="1910"/>
        <v>0.5</v>
      </c>
      <c r="AB1049" s="59">
        <f t="shared" si="1910"/>
        <v>1</v>
      </c>
      <c r="AC1049" s="53"/>
      <c r="AD1049" s="56"/>
      <c r="AE1049" s="64"/>
      <c r="AF1049" s="361"/>
      <c r="AG1049" s="361"/>
      <c r="AH1049" s="361"/>
      <c r="AI1049" s="361"/>
      <c r="AJ1049" s="361"/>
      <c r="AK1049" s="361"/>
      <c r="AL1049" s="361"/>
      <c r="AM1049" s="361"/>
      <c r="AN1049" s="361"/>
      <c r="AO1049" s="361"/>
      <c r="AP1049" s="361"/>
      <c r="AQ1049" s="361"/>
      <c r="AR1049" s="361"/>
      <c r="AS1049" s="361"/>
      <c r="AT1049" s="361"/>
      <c r="AU1049" s="361"/>
      <c r="AV1049" s="361"/>
      <c r="AW1049" s="361"/>
      <c r="AX1049" s="361"/>
      <c r="AY1049" s="361"/>
      <c r="AZ1049" s="361"/>
      <c r="BA1049" s="361"/>
      <c r="BB1049" s="361"/>
      <c r="BC1049" s="361"/>
      <c r="BD1049" s="361"/>
      <c r="BE1049" s="361"/>
      <c r="BF1049" s="361"/>
      <c r="BG1049" s="361"/>
      <c r="BH1049" s="361"/>
      <c r="BI1049" s="361"/>
      <c r="BJ1049" s="361"/>
      <c r="BK1049" s="361"/>
      <c r="BL1049" s="361"/>
      <c r="BM1049" s="361"/>
      <c r="BN1049" s="361"/>
      <c r="BO1049" s="361"/>
      <c r="BP1049" s="361"/>
      <c r="BQ1049" s="361"/>
      <c r="BR1049" s="361"/>
      <c r="BS1049" s="361"/>
      <c r="BT1049" s="361"/>
      <c r="BU1049" s="361"/>
      <c r="BV1049" s="361"/>
      <c r="BW1049" s="361"/>
      <c r="BX1049" s="361"/>
      <c r="BY1049" s="361"/>
      <c r="BZ1049" s="361"/>
      <c r="CA1049" s="361"/>
      <c r="CB1049" s="361"/>
      <c r="CC1049" s="361"/>
      <c r="CD1049" s="361"/>
      <c r="CE1049" s="361"/>
      <c r="CF1049" s="353"/>
      <c r="CG1049" s="353"/>
      <c r="CH1049" s="353"/>
      <c r="CI1049" s="353"/>
      <c r="CJ1049" s="353"/>
      <c r="CK1049" s="353"/>
      <c r="CL1049" s="353"/>
      <c r="CM1049" s="175"/>
      <c r="CN1049" s="175"/>
    </row>
    <row r="1050" spans="1:92" s="1" customFormat="1" ht="10.5" customHeight="1">
      <c r="A1050" s="1297" t="s">
        <v>104</v>
      </c>
      <c r="B1050" s="1300" t="s">
        <v>88</v>
      </c>
      <c r="C1050" s="1128"/>
      <c r="D1050" s="1173"/>
      <c r="E1050" s="82"/>
      <c r="F1050" s="82"/>
      <c r="G1050" s="82"/>
      <c r="H1050" s="636"/>
      <c r="I1050" s="82"/>
      <c r="J1050" s="82"/>
      <c r="K1050" s="82"/>
      <c r="L1050" s="82"/>
      <c r="M1050" s="82"/>
      <c r="N1050" s="636"/>
      <c r="O1050" s="82"/>
      <c r="P1050" s="82"/>
      <c r="Q1050" s="82"/>
      <c r="R1050" s="82"/>
      <c r="S1050" s="82"/>
      <c r="T1050" s="82"/>
      <c r="U1050" s="82"/>
      <c r="V1050" s="82"/>
      <c r="W1050" s="82"/>
      <c r="X1050" s="82"/>
      <c r="Y1050" s="636"/>
      <c r="Z1050" s="82"/>
      <c r="AA1050" s="82"/>
      <c r="AB1050" s="83"/>
      <c r="AC1050" s="53" t="s">
        <v>125</v>
      </c>
      <c r="AD1050" s="56" t="e">
        <f>AD1052/AC1052</f>
        <v>#DIV/0!</v>
      </c>
      <c r="AE1050" s="64"/>
      <c r="AF1050" s="431"/>
      <c r="AG1050" s="361"/>
      <c r="AH1050" s="361"/>
      <c r="AI1050" s="361"/>
      <c r="AJ1050" s="361"/>
      <c r="AK1050" s="361"/>
      <c r="AL1050" s="361"/>
      <c r="AM1050" s="361"/>
      <c r="AN1050" s="361"/>
      <c r="AO1050" s="361"/>
      <c r="AP1050" s="361"/>
      <c r="AQ1050" s="361"/>
      <c r="AR1050" s="361"/>
      <c r="AS1050" s="361"/>
      <c r="AT1050" s="361"/>
      <c r="AU1050" s="361"/>
      <c r="AV1050" s="361"/>
      <c r="AW1050" s="361"/>
      <c r="AX1050" s="361"/>
      <c r="AY1050" s="361"/>
      <c r="AZ1050" s="361"/>
      <c r="BA1050" s="361"/>
      <c r="BB1050" s="363"/>
      <c r="BC1050" s="361"/>
      <c r="BD1050" s="361"/>
      <c r="BE1050" s="361"/>
      <c r="BF1050" s="361"/>
      <c r="BG1050" s="361"/>
      <c r="BH1050" s="361"/>
      <c r="BI1050" s="361"/>
      <c r="BJ1050" s="361"/>
      <c r="BK1050" s="361"/>
      <c r="BL1050" s="361"/>
      <c r="BM1050" s="361"/>
      <c r="BN1050" s="361"/>
      <c r="BO1050" s="361"/>
      <c r="BP1050" s="361"/>
      <c r="BQ1050" s="361"/>
      <c r="BR1050" s="361"/>
      <c r="BS1050" s="361"/>
      <c r="BT1050" s="361"/>
      <c r="BU1050" s="361"/>
      <c r="BV1050" s="361"/>
      <c r="BW1050" s="361"/>
      <c r="BX1050" s="361"/>
      <c r="BY1050" s="361"/>
      <c r="BZ1050" s="361"/>
      <c r="CA1050" s="361"/>
      <c r="CB1050" s="361"/>
      <c r="CC1050" s="361"/>
      <c r="CD1050" s="361"/>
      <c r="CE1050" s="361"/>
      <c r="CF1050" s="353"/>
      <c r="CG1050" s="353"/>
      <c r="CH1050" s="353"/>
      <c r="CI1050" s="353"/>
      <c r="CJ1050" s="353"/>
      <c r="CK1050" s="353"/>
      <c r="CL1050" s="353"/>
      <c r="CM1050" s="175"/>
      <c r="CN1050" s="175"/>
    </row>
    <row r="1051" spans="1:92" s="1" customFormat="1" ht="10.5" customHeight="1">
      <c r="A1051" s="1298"/>
      <c r="B1051" s="1301"/>
      <c r="C1051" s="1129" t="s">
        <v>139</v>
      </c>
      <c r="D1051" s="144" t="s">
        <v>34</v>
      </c>
      <c r="E1051" s="114">
        <f>ROUND(SQRT(E1052^2+E1053^2)*1000/(1.73*E$1034),0)</f>
        <v>0</v>
      </c>
      <c r="F1051" s="114">
        <f>ROUND(SQRT(F1052^2+F1053^2)*1000/(1.73*F$1034),0)</f>
        <v>0</v>
      </c>
      <c r="G1051" s="114">
        <f t="shared" ref="G1051:AB1051" si="1911">ROUND(SQRT(G1052^2+G1053^2)*1000/(1.73*G$1034),0)</f>
        <v>0</v>
      </c>
      <c r="H1051" s="638">
        <f t="shared" si="1911"/>
        <v>0</v>
      </c>
      <c r="I1051" s="114">
        <f t="shared" si="1911"/>
        <v>0</v>
      </c>
      <c r="J1051" s="114">
        <f t="shared" si="1911"/>
        <v>4</v>
      </c>
      <c r="K1051" s="114">
        <f t="shared" si="1911"/>
        <v>0</v>
      </c>
      <c r="L1051" s="114">
        <f t="shared" si="1911"/>
        <v>0</v>
      </c>
      <c r="M1051" s="114">
        <f t="shared" si="1911"/>
        <v>0</v>
      </c>
      <c r="N1051" s="638">
        <f t="shared" si="1911"/>
        <v>0</v>
      </c>
      <c r="O1051" s="114">
        <f t="shared" si="1911"/>
        <v>0</v>
      </c>
      <c r="P1051" s="114">
        <f t="shared" si="1911"/>
        <v>0</v>
      </c>
      <c r="Q1051" s="114">
        <f t="shared" si="1911"/>
        <v>0</v>
      </c>
      <c r="R1051" s="114">
        <f t="shared" si="1911"/>
        <v>0</v>
      </c>
      <c r="S1051" s="114">
        <f t="shared" si="1911"/>
        <v>0</v>
      </c>
      <c r="T1051" s="114">
        <f t="shared" si="1911"/>
        <v>0</v>
      </c>
      <c r="U1051" s="114">
        <f t="shared" si="1911"/>
        <v>0</v>
      </c>
      <c r="V1051" s="114">
        <f t="shared" si="1911"/>
        <v>0</v>
      </c>
      <c r="W1051" s="114">
        <f t="shared" si="1911"/>
        <v>0</v>
      </c>
      <c r="X1051" s="114">
        <f t="shared" si="1911"/>
        <v>0</v>
      </c>
      <c r="Y1051" s="638">
        <f t="shared" si="1911"/>
        <v>4</v>
      </c>
      <c r="Z1051" s="114">
        <f t="shared" si="1911"/>
        <v>0</v>
      </c>
      <c r="AA1051" s="114">
        <f t="shared" si="1911"/>
        <v>0</v>
      </c>
      <c r="AB1051" s="115">
        <f t="shared" si="1911"/>
        <v>0</v>
      </c>
      <c r="AC1051" s="359"/>
      <c r="AD1051" s="191"/>
      <c r="AE1051" s="64"/>
      <c r="AF1051" s="361"/>
      <c r="AG1051" s="361"/>
      <c r="AH1051" s="361"/>
      <c r="AI1051" s="361"/>
      <c r="AJ1051" s="361"/>
      <c r="AK1051" s="361"/>
      <c r="AL1051" s="361"/>
      <c r="AM1051" s="361"/>
      <c r="AN1051" s="361"/>
      <c r="AO1051" s="361"/>
      <c r="AP1051" s="361"/>
      <c r="AQ1051" s="361"/>
      <c r="AR1051" s="361"/>
      <c r="AS1051" s="361"/>
      <c r="AT1051" s="361"/>
      <c r="AU1051" s="361"/>
      <c r="AV1051" s="361"/>
      <c r="AW1051" s="361"/>
      <c r="AX1051" s="361"/>
      <c r="AY1051" s="361"/>
      <c r="AZ1051" s="361"/>
      <c r="BA1051" s="361"/>
      <c r="BB1051" s="363"/>
      <c r="BC1051" s="361"/>
      <c r="BD1051" s="361"/>
      <c r="BE1051" s="361"/>
      <c r="BF1051" s="361"/>
      <c r="BG1051" s="361"/>
      <c r="BH1051" s="361"/>
      <c r="BI1051" s="361"/>
      <c r="BJ1051" s="361"/>
      <c r="BK1051" s="361"/>
      <c r="BL1051" s="361"/>
      <c r="BM1051" s="361"/>
      <c r="BN1051" s="361"/>
      <c r="BO1051" s="361"/>
      <c r="BP1051" s="361"/>
      <c r="BQ1051" s="361"/>
      <c r="BR1051" s="361"/>
      <c r="BS1051" s="361"/>
      <c r="BT1051" s="361"/>
      <c r="BU1051" s="361"/>
      <c r="BV1051" s="361"/>
      <c r="BW1051" s="361"/>
      <c r="BX1051" s="361"/>
      <c r="BY1051" s="361"/>
      <c r="BZ1051" s="361"/>
      <c r="CA1051" s="361"/>
      <c r="CB1051" s="361"/>
      <c r="CC1051" s="361"/>
      <c r="CD1051" s="361"/>
      <c r="CE1051" s="361"/>
      <c r="CF1051" s="353"/>
      <c r="CG1051" s="353"/>
      <c r="CH1051" s="353"/>
      <c r="CI1051" s="353"/>
      <c r="CJ1051" s="353"/>
      <c r="CK1051" s="353"/>
      <c r="CL1051" s="353"/>
      <c r="CM1051" s="175"/>
      <c r="CN1051" s="175"/>
    </row>
    <row r="1052" spans="1:92" s="1" customFormat="1" ht="10.5" customHeight="1">
      <c r="A1052" s="1298"/>
      <c r="B1052" s="1301"/>
      <c r="C1052" s="1129" t="s">
        <v>137</v>
      </c>
      <c r="D1052" s="144" t="s">
        <v>126</v>
      </c>
      <c r="E1052" s="54">
        <f>ROUND((AG1052-AF1052)*$AE1052,2)</f>
        <v>0</v>
      </c>
      <c r="F1052" s="54">
        <f t="shared" ref="F1052" si="1912">ROUND((AH1052-AG1052)*$AE1052,2)</f>
        <v>0</v>
      </c>
      <c r="G1052" s="54">
        <f t="shared" ref="G1052" si="1913">ROUND((AI1052-AH1052)*$AE1052,2)</f>
        <v>0</v>
      </c>
      <c r="H1052" s="976">
        <f t="shared" ref="H1052" si="1914">ROUND((AJ1052-AI1052)*$AE1052,2)</f>
        <v>0</v>
      </c>
      <c r="I1052" s="54">
        <f t="shared" ref="I1052" si="1915">ROUND((AK1052-AJ1052)*$AE1052,2)</f>
        <v>0</v>
      </c>
      <c r="J1052" s="54">
        <f t="shared" ref="J1052" si="1916">ROUND((AL1052-AK1052)*$AE1052,2)</f>
        <v>0</v>
      </c>
      <c r="K1052" s="54">
        <f t="shared" ref="K1052" si="1917">ROUND((AM1052-AL1052)*$AE1052,2)</f>
        <v>0</v>
      </c>
      <c r="L1052" s="54">
        <f t="shared" ref="L1052" si="1918">ROUND((AN1052-AM1052)*$AE1052,2)</f>
        <v>0</v>
      </c>
      <c r="M1052" s="54">
        <f t="shared" ref="M1052" si="1919">ROUND((AO1052-AN1052)*$AE1052,2)</f>
        <v>0</v>
      </c>
      <c r="N1052" s="976">
        <f>ROUND((AP1052-AO1052)*$AE1052,2)</f>
        <v>0</v>
      </c>
      <c r="O1052" s="54">
        <f t="shared" ref="O1052" si="1920">ROUND((AQ1052-AP1052)*$AE1052,2)</f>
        <v>0</v>
      </c>
      <c r="P1052" s="54">
        <f t="shared" ref="P1052" si="1921">ROUND((AR1052-AQ1052)*$AE1052,2)</f>
        <v>0</v>
      </c>
      <c r="Q1052" s="54">
        <f t="shared" ref="Q1052" si="1922">ROUND((AS1052-AR1052)*$AE1052,2)</f>
        <v>0</v>
      </c>
      <c r="R1052" s="54">
        <f t="shared" ref="R1052" si="1923">ROUND((AT1052-AS1052)*$AE1052,2)</f>
        <v>0</v>
      </c>
      <c r="S1052" s="54">
        <f t="shared" ref="S1052" si="1924">ROUND((AU1052-AT1052)*$AE1052,2)</f>
        <v>0</v>
      </c>
      <c r="T1052" s="54">
        <f t="shared" ref="T1052" si="1925">ROUND((AV1052-AU1052)*$AE1052,2)</f>
        <v>0</v>
      </c>
      <c r="U1052" s="54">
        <f t="shared" ref="U1052" si="1926">ROUND((AW1052-AV1052)*$AE1052,2)</f>
        <v>0</v>
      </c>
      <c r="V1052" s="54">
        <f t="shared" ref="V1052" si="1927">ROUND((AX1052-AW1052)*$AE1052,2)</f>
        <v>0</v>
      </c>
      <c r="W1052" s="54">
        <f t="shared" ref="W1052" si="1928">ROUND((AY1052-AX1052)*$AE1052,2)</f>
        <v>0</v>
      </c>
      <c r="X1052" s="54">
        <f t="shared" ref="X1052" si="1929">ROUND((AZ1052-AY1052)*$AE1052,2)</f>
        <v>0</v>
      </c>
      <c r="Y1052" s="976">
        <f t="shared" ref="Y1052" si="1930">ROUND((BA1052-AZ1052)*$AE1052,2)</f>
        <v>0</v>
      </c>
      <c r="Z1052" s="54">
        <f t="shared" ref="Z1052" si="1931">ROUND((BB1052-BA1052)*$AE1052,2)</f>
        <v>0</v>
      </c>
      <c r="AA1052" s="54">
        <f t="shared" ref="AA1052" si="1932">ROUND((BC1052-BB1052)*$AE1052,2)</f>
        <v>0</v>
      </c>
      <c r="AB1052" s="55">
        <f t="shared" ref="AB1052" si="1933">ROUND((BD1052-BC1052)*$AE1052,2)</f>
        <v>0</v>
      </c>
      <c r="AC1052" s="53">
        <f>(BD1052-AF1052)*AE1052</f>
        <v>0</v>
      </c>
      <c r="AD1052" s="56">
        <f>(BD1053-AF1053)*AE1052</f>
        <v>0.16000000000030923</v>
      </c>
      <c r="AE1052" s="64">
        <v>8</v>
      </c>
      <c r="AF1052" s="361">
        <v>388.43</v>
      </c>
      <c r="AG1052" s="361">
        <v>388.43</v>
      </c>
      <c r="AH1052" s="361">
        <v>388.43</v>
      </c>
      <c r="AI1052" s="361">
        <v>388.43</v>
      </c>
      <c r="AJ1052" s="361">
        <v>388.43</v>
      </c>
      <c r="AK1052" s="361">
        <v>388.43</v>
      </c>
      <c r="AL1052" s="361">
        <v>388.43</v>
      </c>
      <c r="AM1052" s="361">
        <v>388.43</v>
      </c>
      <c r="AN1052" s="361">
        <v>388.43</v>
      </c>
      <c r="AO1052" s="361">
        <v>388.43</v>
      </c>
      <c r="AP1052" s="361">
        <v>388.43</v>
      </c>
      <c r="AQ1052" s="361">
        <v>388.43</v>
      </c>
      <c r="AR1052" s="361">
        <v>388.43</v>
      </c>
      <c r="AS1052" s="361">
        <v>388.43</v>
      </c>
      <c r="AT1052" s="361">
        <v>388.43</v>
      </c>
      <c r="AU1052" s="361">
        <v>388.43</v>
      </c>
      <c r="AV1052" s="361">
        <v>388.43</v>
      </c>
      <c r="AW1052" s="361">
        <v>388.43</v>
      </c>
      <c r="AX1052" s="361">
        <v>388.43</v>
      </c>
      <c r="AY1052" s="361">
        <v>388.43</v>
      </c>
      <c r="AZ1052" s="361">
        <v>388.43</v>
      </c>
      <c r="BA1052" s="361">
        <v>388.43</v>
      </c>
      <c r="BB1052" s="361">
        <v>388.43</v>
      </c>
      <c r="BC1052" s="361">
        <v>388.43</v>
      </c>
      <c r="BD1052" s="361">
        <v>388.43</v>
      </c>
      <c r="BE1052" s="361"/>
      <c r="BF1052" s="361"/>
      <c r="BG1052" s="361"/>
      <c r="BH1052" s="361"/>
      <c r="BI1052" s="361"/>
      <c r="BJ1052" s="361"/>
      <c r="BK1052" s="361"/>
      <c r="BL1052" s="361"/>
      <c r="BM1052" s="361"/>
      <c r="BN1052" s="361"/>
      <c r="BO1052" s="361"/>
      <c r="BP1052" s="361"/>
      <c r="BQ1052" s="361"/>
      <c r="BR1052" s="361"/>
      <c r="BS1052" s="361"/>
      <c r="BT1052" s="361"/>
      <c r="BU1052" s="361"/>
      <c r="BV1052" s="361"/>
      <c r="BW1052" s="361"/>
      <c r="BX1052" s="361"/>
      <c r="BY1052" s="361"/>
      <c r="BZ1052" s="361"/>
      <c r="CA1052" s="361"/>
      <c r="CB1052" s="361"/>
      <c r="CC1052" s="361"/>
      <c r="CD1052" s="361"/>
      <c r="CE1052" s="361"/>
      <c r="CF1052" s="353"/>
      <c r="CG1052" s="353"/>
      <c r="CH1052" s="353"/>
      <c r="CI1052" s="353"/>
      <c r="CJ1052" s="353"/>
      <c r="CK1052" s="353"/>
      <c r="CL1052" s="353"/>
      <c r="CM1052" s="175"/>
      <c r="CN1052" s="175"/>
    </row>
    <row r="1053" spans="1:92" s="1" customFormat="1" ht="10.5" customHeight="1">
      <c r="A1053" s="1298"/>
      <c r="B1053" s="1301"/>
      <c r="C1053" s="1129" t="s">
        <v>137</v>
      </c>
      <c r="D1053" s="144" t="s">
        <v>127</v>
      </c>
      <c r="E1053" s="54">
        <f>ROUND((AG1053-AF1053)*$AE1052,2)</f>
        <v>0</v>
      </c>
      <c r="F1053" s="54">
        <f t="shared" ref="F1053" si="1934">ROUND((AH1053-AG1053)*$AE1052,2)</f>
        <v>0</v>
      </c>
      <c r="G1053" s="54">
        <f t="shared" ref="G1053" si="1935">ROUND((AI1053-AH1053)*$AE1052,2)</f>
        <v>0</v>
      </c>
      <c r="H1053" s="976">
        <f t="shared" ref="H1053" si="1936">ROUND((AJ1053-AI1053)*$AE1052,2)</f>
        <v>0</v>
      </c>
      <c r="I1053" s="54">
        <f t="shared" ref="I1053" si="1937">ROUND((AK1053-AJ1053)*$AE1052,2)</f>
        <v>0</v>
      </c>
      <c r="J1053" s="54">
        <f t="shared" ref="J1053" si="1938">ROUND((AL1053-AK1053)*$AE1052,2)</f>
        <v>0.08</v>
      </c>
      <c r="K1053" s="54">
        <f t="shared" ref="K1053" si="1939">ROUND((AM1053-AL1053)*$AE1052,2)</f>
        <v>0</v>
      </c>
      <c r="L1053" s="54">
        <f t="shared" ref="L1053" si="1940">ROUND((AN1053-AM1053)*$AE1052,2)</f>
        <v>0</v>
      </c>
      <c r="M1053" s="54">
        <f>ROUND((AO1053-AN1053)*$AE1052,2)</f>
        <v>0</v>
      </c>
      <c r="N1053" s="976">
        <f>ROUND((AP1053-AO1053)*$AE1052,2)</f>
        <v>0</v>
      </c>
      <c r="O1053" s="54">
        <f t="shared" ref="O1053" si="1941">ROUND((AQ1053-AP1053)*$AE1052,2)</f>
        <v>0</v>
      </c>
      <c r="P1053" s="54">
        <f t="shared" ref="P1053" si="1942">ROUND((AR1053-AQ1053)*$AE1052,2)</f>
        <v>0</v>
      </c>
      <c r="Q1053" s="54">
        <f t="shared" ref="Q1053" si="1943">ROUND((AS1053-AR1053)*$AE1052,2)</f>
        <v>0</v>
      </c>
      <c r="R1053" s="54">
        <f t="shared" ref="R1053" si="1944">ROUND((AT1053-AS1053)*$AE1052,2)</f>
        <v>0</v>
      </c>
      <c r="S1053" s="54">
        <f t="shared" ref="S1053" si="1945">ROUND((AU1053-AT1053)*$AE1052,2)</f>
        <v>0</v>
      </c>
      <c r="T1053" s="54">
        <f t="shared" ref="T1053" si="1946">ROUND((AV1053-AU1053)*$AE1052,2)</f>
        <v>0</v>
      </c>
      <c r="U1053" s="54">
        <f t="shared" ref="U1053" si="1947">ROUND((AW1053-AV1053)*$AE1052,2)</f>
        <v>0</v>
      </c>
      <c r="V1053" s="54">
        <f t="shared" ref="V1053" si="1948">ROUND((AX1053-AW1053)*$AE1052,2)</f>
        <v>0</v>
      </c>
      <c r="W1053" s="54">
        <f t="shared" ref="W1053" si="1949">ROUND((AY1053-AX1053)*$AE1052,2)</f>
        <v>0</v>
      </c>
      <c r="X1053" s="54">
        <f t="shared" ref="X1053" si="1950">ROUND((AZ1053-AY1053)*$AE1052,2)</f>
        <v>0</v>
      </c>
      <c r="Y1053" s="976">
        <f t="shared" ref="Y1053" si="1951">ROUND((BA1053-AZ1053)*$AE1052,2)</f>
        <v>0.08</v>
      </c>
      <c r="Z1053" s="54">
        <f t="shared" ref="Z1053" si="1952">ROUND((BB1053-BA1053)*$AE1052,2)</f>
        <v>0</v>
      </c>
      <c r="AA1053" s="54">
        <f t="shared" ref="AA1053" si="1953">ROUND((BC1053-BB1053)*$AE1052,2)</f>
        <v>0</v>
      </c>
      <c r="AB1053" s="55">
        <f t="shared" ref="AB1053" si="1954">ROUND((BD1053-BC1053)*$AE1052,2)</f>
        <v>0</v>
      </c>
      <c r="AC1053" s="53"/>
      <c r="AD1053" s="56"/>
      <c r="AE1053" s="64"/>
      <c r="AF1053" s="361">
        <v>287.20999999999998</v>
      </c>
      <c r="AG1053" s="361">
        <v>287.20999999999998</v>
      </c>
      <c r="AH1053" s="361">
        <v>287.20999999999998</v>
      </c>
      <c r="AI1053" s="361">
        <v>287.20999999999998</v>
      </c>
      <c r="AJ1053" s="361">
        <v>287.20999999999998</v>
      </c>
      <c r="AK1053" s="361">
        <v>287.20999999999998</v>
      </c>
      <c r="AL1053" s="361">
        <v>287.22000000000003</v>
      </c>
      <c r="AM1053" s="361">
        <v>287.22000000000003</v>
      </c>
      <c r="AN1053" s="361">
        <v>287.22000000000003</v>
      </c>
      <c r="AO1053" s="361">
        <v>287.22000000000003</v>
      </c>
      <c r="AP1053" s="361">
        <v>287.22000000000003</v>
      </c>
      <c r="AQ1053" s="361">
        <v>287.22000000000003</v>
      </c>
      <c r="AR1053" s="361">
        <v>287.22000000000003</v>
      </c>
      <c r="AS1053" s="526">
        <v>287.22000000000003</v>
      </c>
      <c r="AT1053" s="526">
        <v>287.22000000000003</v>
      </c>
      <c r="AU1053" s="526">
        <v>287.22000000000003</v>
      </c>
      <c r="AV1053" s="526">
        <v>287.22000000000003</v>
      </c>
      <c r="AW1053" s="361">
        <v>287.22000000000003</v>
      </c>
      <c r="AX1053" s="361">
        <v>287.22000000000003</v>
      </c>
      <c r="AY1053" s="361">
        <v>287.22000000000003</v>
      </c>
      <c r="AZ1053" s="361">
        <v>287.22000000000003</v>
      </c>
      <c r="BA1053" s="361">
        <v>287.23</v>
      </c>
      <c r="BB1053" s="361">
        <v>287.23</v>
      </c>
      <c r="BC1053" s="361">
        <v>287.23</v>
      </c>
      <c r="BD1053" s="361">
        <v>287.23</v>
      </c>
      <c r="BE1053" s="361"/>
      <c r="BF1053" s="361"/>
      <c r="BG1053" s="361"/>
      <c r="BH1053" s="361"/>
      <c r="BI1053" s="361"/>
      <c r="BJ1053" s="361"/>
      <c r="BK1053" s="361"/>
      <c r="BL1053" s="361"/>
      <c r="BM1053" s="361"/>
      <c r="BN1053" s="361"/>
      <c r="BO1053" s="361"/>
      <c r="BP1053" s="361"/>
      <c r="BQ1053" s="361"/>
      <c r="BR1053" s="361"/>
      <c r="BS1053" s="361"/>
      <c r="BT1053" s="361"/>
      <c r="BU1053" s="361"/>
      <c r="BV1053" s="361"/>
      <c r="BW1053" s="361"/>
      <c r="BX1053" s="361"/>
      <c r="BY1053" s="361"/>
      <c r="BZ1053" s="361"/>
      <c r="CA1053" s="361"/>
      <c r="CB1053" s="361"/>
      <c r="CC1053" s="361"/>
      <c r="CD1053" s="361"/>
      <c r="CE1053" s="361"/>
      <c r="CF1053" s="353"/>
      <c r="CG1053" s="353"/>
      <c r="CH1053" s="353"/>
      <c r="CI1053" s="353"/>
      <c r="CJ1053" s="353"/>
      <c r="CK1053" s="353"/>
      <c r="CL1053" s="353"/>
      <c r="CM1053" s="175"/>
      <c r="CN1053" s="175"/>
    </row>
    <row r="1054" spans="1:92" s="1" customFormat="1" ht="10.5" customHeight="1" thickBot="1">
      <c r="A1054" s="1299"/>
      <c r="B1054" s="1302"/>
      <c r="C1054" s="293"/>
      <c r="D1054" s="254" t="s">
        <v>42</v>
      </c>
      <c r="E1054" s="58" t="e">
        <f t="shared" ref="E1054:AB1054" si="1955">E1053/E1052</f>
        <v>#DIV/0!</v>
      </c>
      <c r="F1054" s="58" t="e">
        <f t="shared" si="1955"/>
        <v>#DIV/0!</v>
      </c>
      <c r="G1054" s="58" t="e">
        <f t="shared" si="1955"/>
        <v>#DIV/0!</v>
      </c>
      <c r="H1054" s="637" t="e">
        <f t="shared" si="1955"/>
        <v>#DIV/0!</v>
      </c>
      <c r="I1054" s="58" t="e">
        <f t="shared" si="1955"/>
        <v>#DIV/0!</v>
      </c>
      <c r="J1054" s="58" t="e">
        <f t="shared" si="1955"/>
        <v>#DIV/0!</v>
      </c>
      <c r="K1054" s="58" t="e">
        <f t="shared" si="1955"/>
        <v>#DIV/0!</v>
      </c>
      <c r="L1054" s="58" t="e">
        <f t="shared" si="1955"/>
        <v>#DIV/0!</v>
      </c>
      <c r="M1054" s="58" t="e">
        <f t="shared" si="1955"/>
        <v>#DIV/0!</v>
      </c>
      <c r="N1054" s="637" t="e">
        <f t="shared" si="1955"/>
        <v>#DIV/0!</v>
      </c>
      <c r="O1054" s="58" t="e">
        <f t="shared" si="1955"/>
        <v>#DIV/0!</v>
      </c>
      <c r="P1054" s="58" t="e">
        <f t="shared" si="1955"/>
        <v>#DIV/0!</v>
      </c>
      <c r="Q1054" s="58" t="e">
        <f t="shared" si="1955"/>
        <v>#DIV/0!</v>
      </c>
      <c r="R1054" s="58" t="e">
        <f t="shared" si="1955"/>
        <v>#DIV/0!</v>
      </c>
      <c r="S1054" s="58" t="e">
        <f t="shared" si="1955"/>
        <v>#DIV/0!</v>
      </c>
      <c r="T1054" s="58" t="e">
        <f t="shared" si="1955"/>
        <v>#DIV/0!</v>
      </c>
      <c r="U1054" s="58" t="e">
        <f t="shared" si="1955"/>
        <v>#DIV/0!</v>
      </c>
      <c r="V1054" s="58" t="e">
        <f t="shared" si="1955"/>
        <v>#DIV/0!</v>
      </c>
      <c r="W1054" s="58" t="e">
        <f t="shared" si="1955"/>
        <v>#DIV/0!</v>
      </c>
      <c r="X1054" s="58" t="e">
        <f t="shared" si="1955"/>
        <v>#DIV/0!</v>
      </c>
      <c r="Y1054" s="637" t="e">
        <f t="shared" si="1955"/>
        <v>#DIV/0!</v>
      </c>
      <c r="Z1054" s="58" t="e">
        <f t="shared" si="1955"/>
        <v>#DIV/0!</v>
      </c>
      <c r="AA1054" s="58" t="e">
        <f t="shared" si="1955"/>
        <v>#DIV/0!</v>
      </c>
      <c r="AB1054" s="59" t="e">
        <f t="shared" si="1955"/>
        <v>#DIV/0!</v>
      </c>
      <c r="AC1054" s="53"/>
      <c r="AD1054" s="56"/>
      <c r="AE1054" s="64"/>
      <c r="AF1054" s="361"/>
      <c r="AG1054" s="361"/>
      <c r="AH1054" s="361"/>
      <c r="AI1054" s="361"/>
      <c r="AJ1054" s="361"/>
      <c r="AK1054" s="361"/>
      <c r="AL1054" s="361"/>
      <c r="AM1054" s="361"/>
      <c r="AN1054" s="361"/>
      <c r="AO1054" s="361"/>
      <c r="AP1054" s="361"/>
      <c r="AQ1054" s="361"/>
      <c r="AR1054" s="361"/>
      <c r="AS1054" s="361"/>
      <c r="AT1054" s="361"/>
      <c r="AU1054" s="361"/>
      <c r="AV1054" s="361"/>
      <c r="AW1054" s="361"/>
      <c r="AX1054" s="361"/>
      <c r="AY1054" s="361"/>
      <c r="AZ1054" s="361"/>
      <c r="BA1054" s="361"/>
      <c r="BB1054" s="361"/>
      <c r="BC1054" s="361"/>
      <c r="BD1054" s="361"/>
      <c r="BE1054" s="361"/>
      <c r="BF1054" s="361"/>
      <c r="BG1054" s="361"/>
      <c r="BH1054" s="361"/>
      <c r="BI1054" s="361"/>
      <c r="BJ1054" s="361"/>
      <c r="BK1054" s="361"/>
      <c r="BL1054" s="361"/>
      <c r="BM1054" s="361"/>
      <c r="BN1054" s="361"/>
      <c r="BO1054" s="361"/>
      <c r="BP1054" s="361"/>
      <c r="BQ1054" s="361"/>
      <c r="BR1054" s="361"/>
      <c r="BS1054" s="361"/>
      <c r="BT1054" s="361"/>
      <c r="BU1054" s="361"/>
      <c r="BV1054" s="361"/>
      <c r="BW1054" s="361"/>
      <c r="BX1054" s="361"/>
      <c r="BY1054" s="361"/>
      <c r="BZ1054" s="361"/>
      <c r="CA1054" s="361"/>
      <c r="CB1054" s="361"/>
      <c r="CC1054" s="361"/>
      <c r="CD1054" s="361"/>
      <c r="CE1054" s="361"/>
      <c r="CF1054" s="353"/>
      <c r="CG1054" s="353"/>
      <c r="CH1054" s="353"/>
      <c r="CI1054" s="353"/>
      <c r="CJ1054" s="353"/>
      <c r="CK1054" s="353"/>
      <c r="CL1054" s="353"/>
      <c r="CM1054" s="175"/>
      <c r="CN1054" s="175"/>
    </row>
    <row r="1055" spans="1:92" s="1" customFormat="1" ht="10.5" customHeight="1">
      <c r="A1055" s="1297" t="s">
        <v>8</v>
      </c>
      <c r="B1055" s="1300" t="s">
        <v>690</v>
      </c>
      <c r="C1055" s="1128"/>
      <c r="D1055" s="1173"/>
      <c r="E1055" s="82"/>
      <c r="F1055" s="82"/>
      <c r="G1055" s="82"/>
      <c r="H1055" s="636"/>
      <c r="I1055" s="82"/>
      <c r="J1055" s="82"/>
      <c r="K1055" s="82"/>
      <c r="L1055" s="82"/>
      <c r="M1055" s="82"/>
      <c r="N1055" s="636"/>
      <c r="O1055" s="82"/>
      <c r="P1055" s="82"/>
      <c r="Q1055" s="82"/>
      <c r="R1055" s="82"/>
      <c r="S1055" s="82"/>
      <c r="T1055" s="82"/>
      <c r="U1055" s="82"/>
      <c r="V1055" s="82"/>
      <c r="W1055" s="82"/>
      <c r="X1055" s="82"/>
      <c r="Y1055" s="636"/>
      <c r="Z1055" s="82"/>
      <c r="AA1055" s="82"/>
      <c r="AB1055" s="83"/>
      <c r="AC1055" s="53" t="s">
        <v>125</v>
      </c>
      <c r="AD1055" s="56">
        <f>AD1057/AC1057</f>
        <v>0.25984251968434507</v>
      </c>
      <c r="AE1055" s="64"/>
      <c r="AF1055" s="431"/>
      <c r="AG1055" s="361"/>
      <c r="AH1055" s="361"/>
      <c r="AI1055" s="361"/>
      <c r="AJ1055" s="361"/>
      <c r="AK1055" s="361"/>
      <c r="AL1055" s="361"/>
      <c r="AM1055" s="361"/>
      <c r="AN1055" s="361"/>
      <c r="AO1055" s="361"/>
      <c r="AP1055" s="361"/>
      <c r="AQ1055" s="361"/>
      <c r="AR1055" s="361"/>
      <c r="AS1055" s="361"/>
      <c r="AT1055" s="361"/>
      <c r="AU1055" s="361"/>
      <c r="AV1055" s="361"/>
      <c r="AW1055" s="361"/>
      <c r="AX1055" s="361"/>
      <c r="AY1055" s="361"/>
      <c r="AZ1055" s="361"/>
      <c r="BA1055" s="361"/>
      <c r="BB1055" s="361"/>
      <c r="BC1055" s="361"/>
      <c r="BD1055" s="361"/>
      <c r="BE1055" s="361"/>
      <c r="BF1055" s="361"/>
      <c r="BG1055" s="361"/>
      <c r="BH1055" s="361"/>
      <c r="BI1055" s="361"/>
      <c r="BJ1055" s="361"/>
      <c r="BK1055" s="361"/>
      <c r="BL1055" s="361"/>
      <c r="BM1055" s="361"/>
      <c r="BN1055" s="361"/>
      <c r="BO1055" s="361"/>
      <c r="BP1055" s="361"/>
      <c r="BQ1055" s="361"/>
      <c r="BR1055" s="361"/>
      <c r="BS1055" s="361"/>
      <c r="BT1055" s="361"/>
      <c r="BU1055" s="361"/>
      <c r="BV1055" s="361"/>
      <c r="BW1055" s="361"/>
      <c r="BX1055" s="361"/>
      <c r="BY1055" s="361"/>
      <c r="BZ1055" s="361"/>
      <c r="CA1055" s="361"/>
      <c r="CB1055" s="361"/>
      <c r="CC1055" s="361"/>
      <c r="CD1055" s="361"/>
      <c r="CE1055" s="361"/>
      <c r="CF1055" s="353"/>
      <c r="CG1055" s="353"/>
      <c r="CH1055" s="353"/>
      <c r="CI1055" s="353"/>
      <c r="CJ1055" s="353"/>
      <c r="CK1055" s="353"/>
      <c r="CL1055" s="353"/>
      <c r="CM1055" s="175"/>
      <c r="CN1055" s="175"/>
    </row>
    <row r="1056" spans="1:92" s="1" customFormat="1" ht="10.5" customHeight="1">
      <c r="A1056" s="1298"/>
      <c r="B1056" s="1301"/>
      <c r="C1056" s="1129" t="s">
        <v>139</v>
      </c>
      <c r="D1056" s="144" t="s">
        <v>34</v>
      </c>
      <c r="E1056" s="114">
        <f>ROUND(SQRT(E1057^2+E1058^2)*1000/(1.73*E$1033),0)</f>
        <v>2</v>
      </c>
      <c r="F1056" s="114">
        <f>ROUND(SQRT(F1057^2+F1058^2)*1000/(1.73*F$1033),0)</f>
        <v>2</v>
      </c>
      <c r="G1056" s="114">
        <f t="shared" ref="G1056:AB1056" si="1956">ROUND(SQRT(G1057^2+G1058^2)*1000/(1.73*G$1033),0)</f>
        <v>2</v>
      </c>
      <c r="H1056" s="638">
        <f t="shared" si="1956"/>
        <v>2</v>
      </c>
      <c r="I1056" s="114">
        <f t="shared" si="1956"/>
        <v>2</v>
      </c>
      <c r="J1056" s="114">
        <f t="shared" si="1956"/>
        <v>2</v>
      </c>
      <c r="K1056" s="114">
        <f t="shared" si="1956"/>
        <v>2</v>
      </c>
      <c r="L1056" s="114">
        <f t="shared" si="1956"/>
        <v>3</v>
      </c>
      <c r="M1056" s="114">
        <f t="shared" si="1956"/>
        <v>3</v>
      </c>
      <c r="N1056" s="638">
        <f t="shared" si="1956"/>
        <v>2</v>
      </c>
      <c r="O1056" s="114">
        <f t="shared" si="1956"/>
        <v>2</v>
      </c>
      <c r="P1056" s="114">
        <f t="shared" si="1956"/>
        <v>2</v>
      </c>
      <c r="Q1056" s="114">
        <f t="shared" si="1956"/>
        <v>3</v>
      </c>
      <c r="R1056" s="114">
        <f t="shared" si="1956"/>
        <v>3</v>
      </c>
      <c r="S1056" s="114">
        <f t="shared" si="1956"/>
        <v>3</v>
      </c>
      <c r="T1056" s="114">
        <f t="shared" si="1956"/>
        <v>3</v>
      </c>
      <c r="U1056" s="114">
        <f t="shared" si="1956"/>
        <v>3</v>
      </c>
      <c r="V1056" s="114">
        <f t="shared" si="1956"/>
        <v>3</v>
      </c>
      <c r="W1056" s="114">
        <f t="shared" si="1956"/>
        <v>3</v>
      </c>
      <c r="X1056" s="114">
        <f t="shared" si="1956"/>
        <v>3</v>
      </c>
      <c r="Y1056" s="638">
        <f t="shared" si="1956"/>
        <v>3</v>
      </c>
      <c r="Z1056" s="114">
        <f t="shared" si="1956"/>
        <v>3</v>
      </c>
      <c r="AA1056" s="114">
        <f t="shared" si="1956"/>
        <v>3</v>
      </c>
      <c r="AB1056" s="115">
        <f t="shared" si="1956"/>
        <v>2</v>
      </c>
      <c r="AC1056" s="359"/>
      <c r="AD1056" s="191"/>
      <c r="AE1056" s="64"/>
      <c r="AF1056" s="109"/>
      <c r="AG1056" s="109"/>
      <c r="AH1056" s="109"/>
      <c r="AI1056" s="109"/>
      <c r="AJ1056" s="109"/>
      <c r="AK1056" s="109"/>
      <c r="AL1056" s="109"/>
      <c r="AM1056" s="109"/>
      <c r="AN1056" s="109"/>
      <c r="AO1056" s="109"/>
      <c r="AP1056" s="109"/>
      <c r="AQ1056" s="109"/>
      <c r="AR1056" s="109"/>
      <c r="AS1056" s="109"/>
      <c r="AT1056" s="109"/>
      <c r="AU1056" s="109"/>
      <c r="AV1056" s="109"/>
      <c r="AW1056" s="109"/>
      <c r="AX1056" s="109"/>
      <c r="AY1056" s="109"/>
      <c r="AZ1056" s="109"/>
      <c r="BA1056" s="109"/>
      <c r="BB1056" s="109"/>
      <c r="BC1056" s="109"/>
      <c r="BD1056" s="109"/>
      <c r="BE1056" s="361"/>
      <c r="BF1056" s="361"/>
      <c r="BG1056" s="361"/>
      <c r="BH1056" s="361"/>
      <c r="BI1056" s="361"/>
      <c r="BJ1056" s="361"/>
      <c r="BK1056" s="361"/>
      <c r="BL1056" s="361"/>
      <c r="BM1056" s="361"/>
      <c r="BN1056" s="361"/>
      <c r="BO1056" s="361"/>
      <c r="BP1056" s="361"/>
      <c r="BQ1056" s="361"/>
      <c r="BR1056" s="361"/>
      <c r="BS1056" s="361"/>
      <c r="BT1056" s="361"/>
      <c r="BU1056" s="361"/>
      <c r="BV1056" s="361"/>
      <c r="BW1056" s="361"/>
      <c r="BX1056" s="361"/>
      <c r="BY1056" s="361"/>
      <c r="BZ1056" s="361"/>
      <c r="CA1056" s="361"/>
      <c r="CB1056" s="361"/>
      <c r="CC1056" s="361"/>
      <c r="CD1056" s="361"/>
      <c r="CE1056" s="361"/>
      <c r="CF1056" s="353"/>
      <c r="CG1056" s="353"/>
      <c r="CH1056" s="353"/>
      <c r="CI1056" s="353"/>
      <c r="CJ1056" s="353"/>
      <c r="CK1056" s="353"/>
      <c r="CL1056" s="353"/>
      <c r="CM1056" s="175"/>
      <c r="CN1056" s="175"/>
    </row>
    <row r="1057" spans="1:101" s="1" customFormat="1" ht="10.5" customHeight="1">
      <c r="A1057" s="1298"/>
      <c r="B1057" s="1301"/>
      <c r="C1057" s="1129" t="s">
        <v>137</v>
      </c>
      <c r="D1057" s="144" t="s">
        <v>126</v>
      </c>
      <c r="E1057" s="54">
        <f>ROUND((AG1057-AF1057)*$AE1057,2)</f>
        <v>0.03</v>
      </c>
      <c r="F1057" s="54">
        <f t="shared" ref="F1057" si="1957">ROUND((AH1057-AG1057)*$AE1057,2)</f>
        <v>0.03</v>
      </c>
      <c r="G1057" s="54">
        <f t="shared" ref="G1057" si="1958">ROUND((AI1057-AH1057)*$AE1057,2)</f>
        <v>0.03</v>
      </c>
      <c r="H1057" s="976">
        <f t="shared" ref="H1057" si="1959">ROUND((AJ1057-AI1057)*$AE1057,2)</f>
        <v>0.03</v>
      </c>
      <c r="I1057" s="54">
        <f t="shared" ref="I1057" si="1960">ROUND((AK1057-AJ1057)*$AE1057,2)</f>
        <v>0.03</v>
      </c>
      <c r="J1057" s="54">
        <f t="shared" ref="J1057" si="1961">ROUND((AL1057-AK1057)*$AE1057,2)</f>
        <v>0.03</v>
      </c>
      <c r="K1057" s="54">
        <f t="shared" ref="K1057" si="1962">ROUND((AM1057-AL1057)*$AE1057,2)</f>
        <v>0.03</v>
      </c>
      <c r="L1057" s="54">
        <f t="shared" ref="L1057" si="1963">ROUND((AN1057-AM1057)*$AE1057,2)</f>
        <v>0.05</v>
      </c>
      <c r="M1057" s="54">
        <f t="shared" ref="M1057" si="1964">ROUND((AO1057-AN1057)*$AE1057,2)</f>
        <v>0.05</v>
      </c>
      <c r="N1057" s="976">
        <f>ROUND((AP1057-AO1057)*$AE1057,2)</f>
        <v>0.04</v>
      </c>
      <c r="O1057" s="54">
        <f t="shared" ref="O1057" si="1965">ROUND((AQ1057-AP1057)*$AE1057,2)</f>
        <v>0.04</v>
      </c>
      <c r="P1057" s="54">
        <f t="shared" ref="P1057" si="1966">ROUND((AR1057-AQ1057)*$AE1057,2)</f>
        <v>0.04</v>
      </c>
      <c r="Q1057" s="54">
        <f t="shared" ref="Q1057" si="1967">ROUND((AS1057-AR1057)*$AE1057,2)</f>
        <v>0.06</v>
      </c>
      <c r="R1057" s="54">
        <f t="shared" ref="R1057" si="1968">ROUND((AT1057-AS1057)*$AE1057,2)</f>
        <v>0.05</v>
      </c>
      <c r="S1057" s="54">
        <f t="shared" ref="S1057" si="1969">ROUND((AU1057-AT1057)*$AE1057,2)</f>
        <v>0.05</v>
      </c>
      <c r="T1057" s="54">
        <f t="shared" ref="T1057" si="1970">ROUND((AV1057-AU1057)*$AE1057,2)</f>
        <v>0.05</v>
      </c>
      <c r="U1057" s="54">
        <f t="shared" ref="U1057" si="1971">ROUND((AW1057-AV1057)*$AE1057,2)</f>
        <v>0.05</v>
      </c>
      <c r="V1057" s="54">
        <f t="shared" ref="V1057" si="1972">ROUND((AX1057-AW1057)*$AE1057,2)</f>
        <v>0.05</v>
      </c>
      <c r="W1057" s="54">
        <f t="shared" ref="W1057" si="1973">ROUND((AY1057-AX1057)*$AE1057,2)</f>
        <v>0.05</v>
      </c>
      <c r="X1057" s="54">
        <f t="shared" ref="X1057" si="1974">ROUND((AZ1057-AY1057)*$AE1057,2)</f>
        <v>0.05</v>
      </c>
      <c r="Y1057" s="976">
        <f t="shared" ref="Y1057" si="1975">ROUND((BA1057-AZ1057)*$AE1057,2)</f>
        <v>0.05</v>
      </c>
      <c r="Z1057" s="54">
        <f t="shared" ref="Z1057" si="1976">ROUND((BB1057-BA1057)*$AE1057,2)</f>
        <v>0.05</v>
      </c>
      <c r="AA1057" s="54">
        <f t="shared" ref="AA1057" si="1977">ROUND((BC1057-BB1057)*$AE1057,2)</f>
        <v>0.05</v>
      </c>
      <c r="AB1057" s="55">
        <f t="shared" ref="AB1057" si="1978">ROUND((BD1057-BC1057)*$AE1057,2)</f>
        <v>0.03</v>
      </c>
      <c r="AC1057" s="53">
        <f>(BD1057-AF1057)*AE1057</f>
        <v>1.0160000000014406</v>
      </c>
      <c r="AD1057" s="56">
        <f>(BD1058-AF1058)*AE1057</f>
        <v>0.26399999999966894</v>
      </c>
      <c r="AE1057" s="64">
        <v>8</v>
      </c>
      <c r="AF1057" s="361">
        <v>1186.5329999999999</v>
      </c>
      <c r="AG1057" s="361">
        <v>1186.537</v>
      </c>
      <c r="AH1057" s="361">
        <v>1186.5409999999999</v>
      </c>
      <c r="AI1057" s="361">
        <v>1186.5450000000001</v>
      </c>
      <c r="AJ1057" s="361">
        <v>1186.549</v>
      </c>
      <c r="AK1057" s="361">
        <v>1186.5530000000001</v>
      </c>
      <c r="AL1057" s="361">
        <v>1186.557</v>
      </c>
      <c r="AM1057" s="361">
        <v>1186.5609999999999</v>
      </c>
      <c r="AN1057" s="361">
        <v>1186.567</v>
      </c>
      <c r="AO1057" s="361">
        <v>1186.5730000000001</v>
      </c>
      <c r="AP1057" s="361">
        <v>1186.578</v>
      </c>
      <c r="AQ1057" s="361">
        <v>1186.5830000000001</v>
      </c>
      <c r="AR1057" s="361">
        <v>1186.588</v>
      </c>
      <c r="AS1057" s="361">
        <v>1186.596</v>
      </c>
      <c r="AT1057" s="361">
        <v>1186.6020000000001</v>
      </c>
      <c r="AU1057" s="361">
        <v>1186.6079999999999</v>
      </c>
      <c r="AV1057" s="361">
        <v>1186.614</v>
      </c>
      <c r="AW1057" s="361">
        <v>1186.6199999999999</v>
      </c>
      <c r="AX1057" s="361">
        <v>1186.626</v>
      </c>
      <c r="AY1057" s="361">
        <v>1186.6320000000001</v>
      </c>
      <c r="AZ1057" s="361">
        <v>1186.6379999999999</v>
      </c>
      <c r="BA1057" s="361">
        <v>1186.644</v>
      </c>
      <c r="BB1057" s="361">
        <v>1186.6500000000001</v>
      </c>
      <c r="BC1057" s="361">
        <v>1186.6559999999999</v>
      </c>
      <c r="BD1057" s="361">
        <v>1186.6600000000001</v>
      </c>
      <c r="BE1057" s="361"/>
      <c r="BF1057" s="361"/>
      <c r="BG1057" s="361"/>
      <c r="BH1057" s="361"/>
      <c r="BI1057" s="361"/>
      <c r="BJ1057" s="361"/>
      <c r="BK1057" s="361"/>
      <c r="BL1057" s="361"/>
      <c r="BM1057" s="361"/>
      <c r="BN1057" s="361"/>
      <c r="BO1057" s="361"/>
      <c r="BP1057" s="361"/>
      <c r="BQ1057" s="361"/>
      <c r="BR1057" s="361"/>
      <c r="BS1057" s="361"/>
      <c r="BT1057" s="361"/>
      <c r="BU1057" s="361"/>
      <c r="BV1057" s="361"/>
      <c r="BW1057" s="361"/>
      <c r="BX1057" s="361"/>
      <c r="BY1057" s="361"/>
      <c r="BZ1057" s="361"/>
      <c r="CA1057" s="361"/>
      <c r="CB1057" s="361"/>
      <c r="CC1057" s="361"/>
      <c r="CD1057" s="361"/>
      <c r="CE1057" s="361"/>
      <c r="CF1057" s="361"/>
      <c r="CG1057" s="361"/>
      <c r="CH1057" s="361"/>
      <c r="CI1057" s="361"/>
      <c r="CJ1057" s="361"/>
      <c r="CK1057" s="361"/>
      <c r="CL1057" s="361"/>
      <c r="CM1057" s="361"/>
      <c r="CN1057" s="361"/>
      <c r="CO1057" s="361"/>
      <c r="CP1057" s="361"/>
      <c r="CQ1057" s="361"/>
      <c r="CR1057" s="361"/>
      <c r="CS1057" s="361"/>
      <c r="CT1057" s="361"/>
      <c r="CU1057" s="361"/>
      <c r="CV1057" s="361"/>
      <c r="CW1057" s="361"/>
    </row>
    <row r="1058" spans="1:101" s="1" customFormat="1" ht="10.5" customHeight="1">
      <c r="A1058" s="1298"/>
      <c r="B1058" s="1301"/>
      <c r="C1058" s="1129" t="s">
        <v>137</v>
      </c>
      <c r="D1058" s="144" t="s">
        <v>127</v>
      </c>
      <c r="E1058" s="54">
        <f>ROUND((AG1058-AF1058)*$AE1057,2)</f>
        <v>0.01</v>
      </c>
      <c r="F1058" s="54">
        <f t="shared" ref="F1058" si="1979">ROUND((AH1058-AG1058)*$AE1057,2)</f>
        <v>0.01</v>
      </c>
      <c r="G1058" s="54">
        <f t="shared" ref="G1058" si="1980">ROUND((AI1058-AH1058)*$AE1057,2)</f>
        <v>0.01</v>
      </c>
      <c r="H1058" s="976">
        <f t="shared" ref="H1058" si="1981">ROUND((AJ1058-AI1058)*$AE1057,2)</f>
        <v>0.01</v>
      </c>
      <c r="I1058" s="54">
        <f t="shared" ref="I1058" si="1982">ROUND((AK1058-AJ1058)*$AE1057,2)</f>
        <v>0.01</v>
      </c>
      <c r="J1058" s="54">
        <f t="shared" ref="J1058" si="1983">ROUND((AL1058-AK1058)*$AE1057,2)</f>
        <v>0.01</v>
      </c>
      <c r="K1058" s="54">
        <f t="shared" ref="K1058" si="1984">ROUND((AM1058-AL1058)*$AE1057,2)</f>
        <v>0.02</v>
      </c>
      <c r="L1058" s="54">
        <f t="shared" ref="L1058" si="1985">ROUND((AN1058-AM1058)*$AE1057,2)</f>
        <v>0.02</v>
      </c>
      <c r="M1058" s="54">
        <f>ROUND((AO1058-AN1058)*$AE1057,2)</f>
        <v>0.01</v>
      </c>
      <c r="N1058" s="976">
        <f>ROUND((AP1058-AO1058)*$AE1057,2)</f>
        <v>0.02</v>
      </c>
      <c r="O1058" s="54">
        <f t="shared" ref="O1058" si="1986">ROUND((AQ1058-AP1058)*$AE1057,2)</f>
        <v>0.01</v>
      </c>
      <c r="P1058" s="54">
        <f t="shared" ref="P1058" si="1987">ROUND((AR1058-AQ1058)*$AE1057,2)</f>
        <v>0.01</v>
      </c>
      <c r="Q1058" s="54">
        <f t="shared" ref="Q1058" si="1988">ROUND((AS1058-AR1058)*$AE1057,2)</f>
        <v>0.02</v>
      </c>
      <c r="R1058" s="54">
        <f t="shared" ref="R1058" si="1989">ROUND((AT1058-AS1058)*$AE1057,2)</f>
        <v>0.01</v>
      </c>
      <c r="S1058" s="54">
        <f t="shared" ref="S1058" si="1990">ROUND((AU1058-AT1058)*$AE1057,2)</f>
        <v>0.02</v>
      </c>
      <c r="T1058" s="54">
        <f t="shared" ref="T1058" si="1991">ROUND((AV1058-AU1058)*$AE1057,2)</f>
        <v>0.01</v>
      </c>
      <c r="U1058" s="54">
        <f t="shared" ref="U1058" si="1992">ROUND((AW1058-AV1058)*$AE1057,2)</f>
        <v>0.02</v>
      </c>
      <c r="V1058" s="54">
        <f t="shared" ref="V1058" si="1993">ROUND((AX1058-AW1058)*$AE1057,2)</f>
        <v>0.01</v>
      </c>
      <c r="W1058" s="54">
        <f t="shared" ref="W1058" si="1994">ROUND((AY1058-AX1058)*$AE1057,2)</f>
        <v>0.02</v>
      </c>
      <c r="X1058" s="54">
        <f t="shared" ref="X1058" si="1995">ROUND((AZ1058-AY1058)*$AE1057,2)</f>
        <v>0.01</v>
      </c>
      <c r="Y1058" s="976">
        <f t="shared" ref="Y1058" si="1996">ROUND((BA1058-AZ1058)*$AE1057,2)</f>
        <v>0.01</v>
      </c>
      <c r="Z1058" s="54">
        <f t="shared" ref="Z1058" si="1997">ROUND((BB1058-BA1058)*$AE1057,2)</f>
        <v>0.02</v>
      </c>
      <c r="AA1058" s="54">
        <f t="shared" ref="AA1058" si="1998">ROUND((BC1058-BB1058)*$AE1057,2)</f>
        <v>0.01</v>
      </c>
      <c r="AB1058" s="55">
        <f t="shared" ref="AB1058" si="1999">ROUND((BD1058-BC1058)*$AE1057,2)</f>
        <v>0.01</v>
      </c>
      <c r="AC1058" s="53"/>
      <c r="AD1058" s="56"/>
      <c r="AE1058" s="64"/>
      <c r="AF1058" s="361">
        <v>411.55700000000002</v>
      </c>
      <c r="AG1058" s="361">
        <v>411.55799999999999</v>
      </c>
      <c r="AH1058" s="363">
        <v>411.55900000000003</v>
      </c>
      <c r="AI1058" s="363">
        <v>411.56</v>
      </c>
      <c r="AJ1058" s="361">
        <v>411.56099999999998</v>
      </c>
      <c r="AK1058" s="361">
        <v>411.56200000000001</v>
      </c>
      <c r="AL1058" s="361">
        <v>411.56299999999999</v>
      </c>
      <c r="AM1058" s="361">
        <v>411.565</v>
      </c>
      <c r="AN1058" s="363">
        <v>411.56700000000001</v>
      </c>
      <c r="AO1058" s="361">
        <v>411.56799999999998</v>
      </c>
      <c r="AP1058" s="361">
        <v>411.57</v>
      </c>
      <c r="AQ1058" s="361">
        <v>411.57100000000003</v>
      </c>
      <c r="AR1058" s="361">
        <v>411.572</v>
      </c>
      <c r="AS1058" s="361">
        <v>411.57499999999999</v>
      </c>
      <c r="AT1058" s="361">
        <v>411.57600000000002</v>
      </c>
      <c r="AU1058" s="361">
        <v>411.57799999999997</v>
      </c>
      <c r="AV1058" s="361">
        <v>411.57900000000001</v>
      </c>
      <c r="AW1058" s="361">
        <v>411.58100000000002</v>
      </c>
      <c r="AX1058" s="363">
        <v>411.58199999999999</v>
      </c>
      <c r="AY1058" s="361">
        <v>411.584</v>
      </c>
      <c r="AZ1058" s="361">
        <v>411.58499999999998</v>
      </c>
      <c r="BA1058" s="361">
        <v>411.58600000000001</v>
      </c>
      <c r="BB1058" s="361">
        <v>411.58800000000002</v>
      </c>
      <c r="BC1058" s="361">
        <v>411.589</v>
      </c>
      <c r="BD1058" s="361">
        <v>411.59</v>
      </c>
      <c r="BE1058" s="361"/>
      <c r="BF1058" s="361"/>
      <c r="BG1058" s="361"/>
      <c r="BH1058" s="361"/>
      <c r="BI1058" s="361"/>
      <c r="BJ1058" s="361"/>
      <c r="BK1058" s="361"/>
      <c r="BL1058" s="361"/>
      <c r="BM1058" s="361"/>
      <c r="BN1058" s="361"/>
      <c r="BO1058" s="361"/>
      <c r="BP1058" s="361"/>
      <c r="BQ1058" s="361"/>
      <c r="BR1058" s="361"/>
      <c r="BS1058" s="361"/>
      <c r="BT1058" s="361"/>
      <c r="BU1058" s="361"/>
      <c r="BV1058" s="361"/>
      <c r="BW1058" s="361"/>
      <c r="BX1058" s="361"/>
      <c r="BY1058" s="361"/>
      <c r="BZ1058" s="361"/>
      <c r="CA1058" s="361"/>
      <c r="CB1058" s="361"/>
      <c r="CC1058" s="361"/>
      <c r="CD1058" s="361"/>
      <c r="CE1058" s="361"/>
      <c r="CF1058" s="353"/>
      <c r="CG1058" s="353"/>
      <c r="CH1058" s="353"/>
      <c r="CI1058" s="353"/>
      <c r="CJ1058" s="353"/>
      <c r="CK1058" s="353"/>
      <c r="CL1058" s="353"/>
      <c r="CM1058" s="175"/>
      <c r="CN1058" s="175"/>
    </row>
    <row r="1059" spans="1:101" s="1" customFormat="1" ht="10.5" customHeight="1" thickBot="1">
      <c r="A1059" s="1299"/>
      <c r="B1059" s="1302"/>
      <c r="C1059" s="293"/>
      <c r="D1059" s="254" t="s">
        <v>42</v>
      </c>
      <c r="E1059" s="58">
        <f t="shared" ref="E1059:AB1059" si="2000">E1058/E1057</f>
        <v>0.33333333333333337</v>
      </c>
      <c r="F1059" s="58">
        <f t="shared" si="2000"/>
        <v>0.33333333333333337</v>
      </c>
      <c r="G1059" s="58">
        <f t="shared" si="2000"/>
        <v>0.33333333333333337</v>
      </c>
      <c r="H1059" s="637">
        <f t="shared" si="2000"/>
        <v>0.33333333333333337</v>
      </c>
      <c r="I1059" s="58">
        <f t="shared" si="2000"/>
        <v>0.33333333333333337</v>
      </c>
      <c r="J1059" s="58">
        <f t="shared" si="2000"/>
        <v>0.33333333333333337</v>
      </c>
      <c r="K1059" s="58">
        <f t="shared" si="2000"/>
        <v>0.66666666666666674</v>
      </c>
      <c r="L1059" s="58">
        <f t="shared" si="2000"/>
        <v>0.39999999999999997</v>
      </c>
      <c r="M1059" s="58">
        <f t="shared" si="2000"/>
        <v>0.19999999999999998</v>
      </c>
      <c r="N1059" s="637">
        <f t="shared" si="2000"/>
        <v>0.5</v>
      </c>
      <c r="O1059" s="58">
        <f t="shared" si="2000"/>
        <v>0.25</v>
      </c>
      <c r="P1059" s="58">
        <f t="shared" si="2000"/>
        <v>0.25</v>
      </c>
      <c r="Q1059" s="58">
        <f t="shared" si="2000"/>
        <v>0.33333333333333337</v>
      </c>
      <c r="R1059" s="58">
        <f t="shared" si="2000"/>
        <v>0.19999999999999998</v>
      </c>
      <c r="S1059" s="58">
        <f t="shared" si="2000"/>
        <v>0.39999999999999997</v>
      </c>
      <c r="T1059" s="58">
        <f t="shared" si="2000"/>
        <v>0.19999999999999998</v>
      </c>
      <c r="U1059" s="58">
        <f t="shared" si="2000"/>
        <v>0.39999999999999997</v>
      </c>
      <c r="V1059" s="58">
        <f t="shared" si="2000"/>
        <v>0.19999999999999998</v>
      </c>
      <c r="W1059" s="58">
        <f t="shared" si="2000"/>
        <v>0.39999999999999997</v>
      </c>
      <c r="X1059" s="58">
        <f t="shared" si="2000"/>
        <v>0.19999999999999998</v>
      </c>
      <c r="Y1059" s="637">
        <f t="shared" si="2000"/>
        <v>0.19999999999999998</v>
      </c>
      <c r="Z1059" s="58">
        <f t="shared" si="2000"/>
        <v>0.39999999999999997</v>
      </c>
      <c r="AA1059" s="58">
        <f t="shared" si="2000"/>
        <v>0.19999999999999998</v>
      </c>
      <c r="AB1059" s="59">
        <f t="shared" si="2000"/>
        <v>0.33333333333333337</v>
      </c>
      <c r="AC1059" s="53"/>
      <c r="AD1059" s="56"/>
      <c r="AE1059" s="64"/>
      <c r="AF1059" s="361"/>
      <c r="AG1059" s="361"/>
      <c r="AH1059" s="363"/>
      <c r="AI1059" s="361"/>
      <c r="AJ1059" s="361"/>
      <c r="AK1059" s="361"/>
      <c r="AL1059" s="361"/>
      <c r="AM1059" s="363"/>
      <c r="AN1059" s="361"/>
      <c r="AO1059" s="361"/>
      <c r="AP1059" s="361"/>
      <c r="AQ1059" s="361"/>
      <c r="AR1059" s="361"/>
      <c r="AS1059" s="361"/>
      <c r="AT1059" s="361"/>
      <c r="AU1059" s="361"/>
      <c r="AV1059" s="361"/>
      <c r="AW1059" s="363"/>
      <c r="AX1059" s="361"/>
      <c r="AY1059" s="361"/>
      <c r="AZ1059" s="361"/>
      <c r="BA1059" s="361"/>
      <c r="BB1059" s="361"/>
      <c r="BC1059" s="361"/>
      <c r="BD1059" s="361"/>
      <c r="BE1059" s="361">
        <v>12.257</v>
      </c>
      <c r="BF1059" s="361">
        <v>12.257</v>
      </c>
      <c r="BG1059" s="361">
        <v>12.257</v>
      </c>
      <c r="BH1059" s="361">
        <v>12.257</v>
      </c>
      <c r="BI1059" s="361">
        <v>12.257</v>
      </c>
      <c r="BJ1059" s="361">
        <v>12.257</v>
      </c>
      <c r="BK1059" s="361">
        <v>12.257</v>
      </c>
      <c r="BL1059" s="361">
        <v>12.257</v>
      </c>
      <c r="BM1059" s="361">
        <v>12.257</v>
      </c>
      <c r="BN1059" s="361">
        <v>12.257</v>
      </c>
      <c r="BO1059" s="361">
        <v>12.257</v>
      </c>
      <c r="BP1059" s="361">
        <v>12.257</v>
      </c>
      <c r="BQ1059" s="361">
        <v>12.257</v>
      </c>
      <c r="BR1059" s="361">
        <v>12.257</v>
      </c>
      <c r="BS1059" s="361">
        <v>12.257</v>
      </c>
      <c r="BT1059" s="361">
        <v>12.257</v>
      </c>
      <c r="BU1059" s="361">
        <v>12.257</v>
      </c>
      <c r="BV1059" s="361">
        <v>12.257</v>
      </c>
      <c r="BW1059" s="361">
        <v>12.257</v>
      </c>
      <c r="BX1059" s="361">
        <v>12.257</v>
      </c>
      <c r="BY1059" s="361">
        <v>12.257</v>
      </c>
      <c r="BZ1059" s="361">
        <v>12.257</v>
      </c>
      <c r="CA1059" s="361">
        <v>12.257</v>
      </c>
      <c r="CB1059" s="361">
        <v>12.257</v>
      </c>
      <c r="CC1059" s="361">
        <v>12.257</v>
      </c>
      <c r="CD1059" s="361"/>
      <c r="CE1059" s="361"/>
      <c r="CF1059" s="353"/>
      <c r="CG1059" s="353"/>
      <c r="CH1059" s="353"/>
      <c r="CI1059" s="353"/>
      <c r="CJ1059" s="353"/>
      <c r="CK1059" s="353"/>
      <c r="CL1059" s="353"/>
      <c r="CM1059" s="175"/>
      <c r="CN1059" s="175"/>
    </row>
    <row r="1060" spans="1:101" s="1" customFormat="1" ht="10.5" customHeight="1">
      <c r="A1060" s="1297" t="s">
        <v>9</v>
      </c>
      <c r="B1060" s="1300" t="s">
        <v>418</v>
      </c>
      <c r="C1060" s="1128"/>
      <c r="D1060" s="1173"/>
      <c r="E1060" s="82"/>
      <c r="F1060" s="82"/>
      <c r="G1060" s="82"/>
      <c r="H1060" s="636"/>
      <c r="I1060" s="82"/>
      <c r="J1060" s="82"/>
      <c r="K1060" s="82"/>
      <c r="L1060" s="82"/>
      <c r="M1060" s="82"/>
      <c r="N1060" s="636"/>
      <c r="O1060" s="82"/>
      <c r="P1060" s="82"/>
      <c r="Q1060" s="82"/>
      <c r="R1060" s="82"/>
      <c r="S1060" s="82"/>
      <c r="T1060" s="82"/>
      <c r="U1060" s="82"/>
      <c r="V1060" s="82"/>
      <c r="W1060" s="82"/>
      <c r="X1060" s="82"/>
      <c r="Y1060" s="636"/>
      <c r="Z1060" s="82"/>
      <c r="AA1060" s="82"/>
      <c r="AB1060" s="83"/>
      <c r="AC1060" s="53" t="s">
        <v>125</v>
      </c>
      <c r="AD1060" s="56">
        <f>AD1062/AC1062</f>
        <v>0</v>
      </c>
      <c r="AE1060" s="64"/>
      <c r="AF1060" s="431"/>
      <c r="AG1060" s="361"/>
      <c r="AH1060" s="361"/>
      <c r="AI1060" s="361"/>
      <c r="AJ1060" s="361"/>
      <c r="AK1060" s="361"/>
      <c r="AL1060" s="361"/>
      <c r="AM1060" s="361"/>
      <c r="AN1060" s="361"/>
      <c r="AO1060" s="361"/>
      <c r="AP1060" s="361"/>
      <c r="AQ1060" s="361"/>
      <c r="AR1060" s="361"/>
      <c r="AS1060" s="361"/>
      <c r="AT1060" s="361"/>
      <c r="AU1060" s="361"/>
      <c r="AV1060" s="361"/>
      <c r="AW1060" s="361"/>
      <c r="AX1060" s="361"/>
      <c r="AY1060" s="361"/>
      <c r="AZ1060" s="361"/>
      <c r="BA1060" s="361"/>
      <c r="BB1060" s="361"/>
      <c r="BC1060" s="361"/>
      <c r="BD1060" s="361"/>
      <c r="BE1060" s="361"/>
      <c r="BF1060" s="361"/>
      <c r="BG1060" s="361"/>
      <c r="BH1060" s="361"/>
      <c r="BI1060" s="361"/>
      <c r="BJ1060" s="361"/>
      <c r="BK1060" s="361"/>
      <c r="BL1060" s="361"/>
      <c r="BM1060" s="361"/>
      <c r="BN1060" s="361"/>
      <c r="BO1060" s="361"/>
      <c r="BP1060" s="361"/>
      <c r="BQ1060" s="361"/>
      <c r="BR1060" s="361"/>
      <c r="BS1060" s="361"/>
      <c r="BT1060" s="361"/>
      <c r="BU1060" s="361"/>
      <c r="BV1060" s="361"/>
      <c r="BW1060" s="361"/>
      <c r="BX1060" s="361"/>
      <c r="BY1060" s="361"/>
      <c r="BZ1060" s="361"/>
      <c r="CA1060" s="361"/>
      <c r="CB1060" s="361"/>
      <c r="CC1060" s="361"/>
      <c r="CD1060" s="361"/>
      <c r="CE1060" s="361"/>
      <c r="CF1060" s="353"/>
      <c r="CG1060" s="353"/>
      <c r="CH1060" s="353"/>
      <c r="CI1060" s="353"/>
      <c r="CJ1060" s="353"/>
      <c r="CK1060" s="353"/>
      <c r="CL1060" s="353"/>
      <c r="CM1060" s="175"/>
      <c r="CN1060" s="175"/>
    </row>
    <row r="1061" spans="1:101" s="1" customFormat="1" ht="10.5" customHeight="1">
      <c r="A1061" s="1298"/>
      <c r="B1061" s="1301"/>
      <c r="C1061" s="1129" t="s">
        <v>139</v>
      </c>
      <c r="D1061" s="144" t="s">
        <v>34</v>
      </c>
      <c r="E1061" s="114">
        <f>ROUND(SQRT(E1062^2+E1063^2)*1000/(1.73*E$1033),0)</f>
        <v>0</v>
      </c>
      <c r="F1061" s="114">
        <f>ROUND(SQRT(F1062^2+F1063^2)*1000/(1.73*F$1033),0)</f>
        <v>0</v>
      </c>
      <c r="G1061" s="114">
        <f t="shared" ref="G1061" si="2001">ROUND(SQRT(G1062^2+G1063^2)*1000/(1.73*G$1033),0)</f>
        <v>0</v>
      </c>
      <c r="H1061" s="638">
        <f>ROUND(SQRT(H1062^2+H1063^2)*1000/(1.73*H$1033),0)</f>
        <v>0</v>
      </c>
      <c r="I1061" s="114">
        <f t="shared" ref="I1061:AB1061" si="2002">ROUND(SQRT(I1062^2+I1063^2)*1000/(1.73*I$1033),0)</f>
        <v>0</v>
      </c>
      <c r="J1061" s="114">
        <f t="shared" si="2002"/>
        <v>0</v>
      </c>
      <c r="K1061" s="114">
        <f t="shared" si="2002"/>
        <v>0</v>
      </c>
      <c r="L1061" s="114">
        <f t="shared" si="2002"/>
        <v>0</v>
      </c>
      <c r="M1061" s="114">
        <f t="shared" si="2002"/>
        <v>1</v>
      </c>
      <c r="N1061" s="638">
        <f t="shared" si="2002"/>
        <v>0</v>
      </c>
      <c r="O1061" s="114">
        <f t="shared" si="2002"/>
        <v>0</v>
      </c>
      <c r="P1061" s="114">
        <f t="shared" si="2002"/>
        <v>0</v>
      </c>
      <c r="Q1061" s="114">
        <f t="shared" si="2002"/>
        <v>0</v>
      </c>
      <c r="R1061" s="114">
        <f t="shared" si="2002"/>
        <v>0</v>
      </c>
      <c r="S1061" s="114">
        <f t="shared" si="2002"/>
        <v>0</v>
      </c>
      <c r="T1061" s="114">
        <f t="shared" si="2002"/>
        <v>0</v>
      </c>
      <c r="U1061" s="114">
        <f t="shared" si="2002"/>
        <v>0</v>
      </c>
      <c r="V1061" s="114">
        <f t="shared" si="2002"/>
        <v>0</v>
      </c>
      <c r="W1061" s="114">
        <f t="shared" si="2002"/>
        <v>0</v>
      </c>
      <c r="X1061" s="114">
        <f t="shared" si="2002"/>
        <v>0</v>
      </c>
      <c r="Y1061" s="638">
        <f t="shared" si="2002"/>
        <v>0</v>
      </c>
      <c r="Z1061" s="114">
        <f t="shared" si="2002"/>
        <v>0</v>
      </c>
      <c r="AA1061" s="114">
        <f t="shared" si="2002"/>
        <v>0</v>
      </c>
      <c r="AB1061" s="115">
        <f t="shared" si="2002"/>
        <v>1</v>
      </c>
      <c r="AC1061" s="359"/>
      <c r="AD1061" s="191"/>
      <c r="AE1061" s="64"/>
      <c r="AF1061" s="361"/>
      <c r="AG1061" s="361"/>
      <c r="AH1061" s="361"/>
      <c r="AI1061" s="361"/>
      <c r="AJ1061" s="361"/>
      <c r="AK1061" s="361"/>
      <c r="AL1061" s="361"/>
      <c r="AM1061" s="361"/>
      <c r="AN1061" s="361"/>
      <c r="AO1061" s="361"/>
      <c r="AP1061" s="361"/>
      <c r="AQ1061" s="361"/>
      <c r="AR1061" s="361"/>
      <c r="AS1061" s="361"/>
      <c r="AT1061" s="361"/>
      <c r="AU1061" s="361"/>
      <c r="AV1061" s="361"/>
      <c r="AW1061" s="361"/>
      <c r="AX1061" s="361"/>
      <c r="AY1061" s="361"/>
      <c r="AZ1061" s="361"/>
      <c r="BA1061" s="361"/>
      <c r="BB1061" s="361"/>
      <c r="BC1061" s="361"/>
      <c r="BD1061" s="361"/>
      <c r="BE1061" s="361"/>
      <c r="BF1061" s="361"/>
      <c r="BG1061" s="361"/>
      <c r="BH1061" s="361"/>
      <c r="BI1061" s="361"/>
      <c r="BJ1061" s="361"/>
      <c r="BK1061" s="361"/>
      <c r="BL1061" s="361"/>
      <c r="BM1061" s="361"/>
      <c r="BN1061" s="361"/>
      <c r="BO1061" s="361"/>
      <c r="BP1061" s="361"/>
      <c r="BQ1061" s="361"/>
      <c r="BR1061" s="361"/>
      <c r="BS1061" s="361"/>
      <c r="BT1061" s="361"/>
      <c r="BU1061" s="361"/>
      <c r="BV1061" s="361"/>
      <c r="BW1061" s="361"/>
      <c r="BX1061" s="361"/>
      <c r="BY1061" s="361"/>
      <c r="BZ1061" s="361"/>
      <c r="CA1061" s="361"/>
      <c r="CB1061" s="361"/>
      <c r="CC1061" s="361"/>
      <c r="CD1061" s="361"/>
      <c r="CE1061" s="361"/>
      <c r="CF1061" s="353"/>
      <c r="CG1061" s="353"/>
      <c r="CH1061" s="353"/>
      <c r="CI1061" s="353"/>
      <c r="CJ1061" s="353"/>
      <c r="CK1061" s="353"/>
      <c r="CL1061" s="353"/>
      <c r="CM1061" s="175"/>
      <c r="CN1061" s="175"/>
    </row>
    <row r="1062" spans="1:101" s="1" customFormat="1" ht="10.5" customHeight="1">
      <c r="A1062" s="1298"/>
      <c r="B1062" s="1301"/>
      <c r="C1062" s="1129" t="s">
        <v>137</v>
      </c>
      <c r="D1062" s="144" t="s">
        <v>126</v>
      </c>
      <c r="E1062" s="54">
        <f>ROUND((AG1062-AF1062)*$AE1062,2)</f>
        <v>0</v>
      </c>
      <c r="F1062" s="54">
        <f t="shared" ref="F1062" si="2003">ROUND((AH1062-AG1062)*$AE1062,2)</f>
        <v>0</v>
      </c>
      <c r="G1062" s="54">
        <f t="shared" ref="G1062" si="2004">ROUND((AI1062-AH1062)*$AE1062,2)</f>
        <v>0</v>
      </c>
      <c r="H1062" s="976">
        <f t="shared" ref="H1062" si="2005">ROUND((AJ1062-AI1062)*$AE1062,2)</f>
        <v>0</v>
      </c>
      <c r="I1062" s="54">
        <f t="shared" ref="I1062" si="2006">ROUND((AK1062-AJ1062)*$AE1062,2)</f>
        <v>0</v>
      </c>
      <c r="J1062" s="54">
        <f t="shared" ref="J1062" si="2007">ROUND((AL1062-AK1062)*$AE1062,2)</f>
        <v>0</v>
      </c>
      <c r="K1062" s="54">
        <f t="shared" ref="K1062" si="2008">ROUND((AM1062-AL1062)*$AE1062,2)</f>
        <v>0</v>
      </c>
      <c r="L1062" s="54">
        <f t="shared" ref="L1062" si="2009">ROUND((AN1062-AM1062)*$AE1062,2)</f>
        <v>0</v>
      </c>
      <c r="M1062" s="54">
        <f t="shared" ref="M1062" si="2010">ROUND((AO1062-AN1062)*$AE1062,2)</f>
        <v>0.01</v>
      </c>
      <c r="N1062" s="976">
        <f>ROUND((AP1062-AO1062)*$AE1062,2)</f>
        <v>0</v>
      </c>
      <c r="O1062" s="54">
        <f t="shared" ref="O1062" si="2011">ROUND((AQ1062-AP1062)*$AE1062,2)</f>
        <v>0</v>
      </c>
      <c r="P1062" s="54">
        <f t="shared" ref="P1062" si="2012">ROUND((AR1062-AQ1062)*$AE1062,2)</f>
        <v>0</v>
      </c>
      <c r="Q1062" s="54">
        <f t="shared" ref="Q1062" si="2013">ROUND((AS1062-AR1062)*$AE1062,2)</f>
        <v>0</v>
      </c>
      <c r="R1062" s="54">
        <f t="shared" ref="R1062" si="2014">ROUND((AT1062-AS1062)*$AE1062,2)</f>
        <v>0</v>
      </c>
      <c r="S1062" s="54">
        <f t="shared" ref="S1062" si="2015">ROUND((AU1062-AT1062)*$AE1062,2)</f>
        <v>0</v>
      </c>
      <c r="T1062" s="54">
        <f t="shared" ref="T1062" si="2016">ROUND((AV1062-AU1062)*$AE1062,2)</f>
        <v>0</v>
      </c>
      <c r="U1062" s="54">
        <f t="shared" ref="U1062" si="2017">ROUND((AW1062-AV1062)*$AE1062,2)</f>
        <v>0</v>
      </c>
      <c r="V1062" s="54">
        <f t="shared" ref="V1062" si="2018">ROUND((AX1062-AW1062)*$AE1062,2)</f>
        <v>0</v>
      </c>
      <c r="W1062" s="54">
        <f t="shared" ref="W1062" si="2019">ROUND((AY1062-AX1062)*$AE1062,2)</f>
        <v>0</v>
      </c>
      <c r="X1062" s="54">
        <f t="shared" ref="X1062" si="2020">ROUND((AZ1062-AY1062)*$AE1062,2)</f>
        <v>0</v>
      </c>
      <c r="Y1062" s="976">
        <f t="shared" ref="Y1062" si="2021">ROUND((BA1062-AZ1062)*$AE1062,2)</f>
        <v>0</v>
      </c>
      <c r="Z1062" s="54">
        <f t="shared" ref="Z1062" si="2022">ROUND((BB1062-BA1062)*$AE1062,2)</f>
        <v>0</v>
      </c>
      <c r="AA1062" s="54">
        <f t="shared" ref="AA1062" si="2023">ROUND((BC1062-BB1062)*$AE1062,2)</f>
        <v>0</v>
      </c>
      <c r="AB1062" s="55">
        <f t="shared" ref="AB1062" si="2024">ROUND((BD1062-BC1062)*$AE1062,2)</f>
        <v>0.01</v>
      </c>
      <c r="AC1062" s="53">
        <f>(BD1062-AF1062)*AE1062</f>
        <v>1.6000000000076398E-2</v>
      </c>
      <c r="AD1062" s="56">
        <f>(BD1063-AF1063)*AE1062</f>
        <v>0</v>
      </c>
      <c r="AE1062" s="64">
        <v>8</v>
      </c>
      <c r="AF1062" s="361">
        <v>141.178</v>
      </c>
      <c r="AG1062" s="361">
        <v>141.178</v>
      </c>
      <c r="AH1062" s="361">
        <v>141.178</v>
      </c>
      <c r="AI1062" s="361">
        <v>141.178</v>
      </c>
      <c r="AJ1062" s="361">
        <v>141.178</v>
      </c>
      <c r="AK1062" s="361">
        <v>141.178</v>
      </c>
      <c r="AL1062" s="361">
        <v>141.178</v>
      </c>
      <c r="AM1062" s="361">
        <v>141.178</v>
      </c>
      <c r="AN1062" s="361">
        <v>141.178</v>
      </c>
      <c r="AO1062" s="361">
        <v>141.179</v>
      </c>
      <c r="AP1062" s="361">
        <v>141.179</v>
      </c>
      <c r="AQ1062" s="361">
        <v>141.179</v>
      </c>
      <c r="AR1062" s="361">
        <v>141.179</v>
      </c>
      <c r="AS1062" s="361">
        <v>141.179</v>
      </c>
      <c r="AT1062" s="361">
        <v>141.179</v>
      </c>
      <c r="AU1062" s="361">
        <v>141.179</v>
      </c>
      <c r="AV1062" s="361">
        <v>141.179</v>
      </c>
      <c r="AW1062" s="361">
        <v>141.179</v>
      </c>
      <c r="AX1062" s="361">
        <v>141.179</v>
      </c>
      <c r="AY1062" s="361">
        <v>141.179</v>
      </c>
      <c r="AZ1062" s="361">
        <v>141.179</v>
      </c>
      <c r="BA1062" s="361">
        <v>141.179</v>
      </c>
      <c r="BB1062" s="361">
        <v>141.179</v>
      </c>
      <c r="BC1062" s="361">
        <v>141.179</v>
      </c>
      <c r="BD1062" s="361">
        <v>141.18</v>
      </c>
      <c r="BE1062" s="361"/>
      <c r="BF1062" s="361"/>
      <c r="BG1062" s="361"/>
      <c r="BH1062" s="361"/>
      <c r="BI1062" s="361"/>
      <c r="BJ1062" s="361"/>
      <c r="BK1062" s="361"/>
      <c r="BL1062" s="361"/>
      <c r="BM1062" s="361"/>
      <c r="BN1062" s="361"/>
      <c r="BO1062" s="361"/>
      <c r="BP1062" s="361"/>
      <c r="BQ1062" s="361"/>
      <c r="BR1062" s="361"/>
      <c r="BS1062" s="361"/>
      <c r="BT1062" s="361"/>
      <c r="BU1062" s="361"/>
      <c r="BV1062" s="361"/>
      <c r="BW1062" s="361"/>
      <c r="BX1062" s="361"/>
      <c r="BY1062" s="361"/>
      <c r="BZ1062" s="361"/>
      <c r="CA1062" s="361"/>
      <c r="CB1062" s="361"/>
      <c r="CC1062" s="361"/>
      <c r="CD1062" s="361"/>
      <c r="CE1062" s="361"/>
      <c r="CF1062" s="353"/>
      <c r="CG1062" s="353"/>
      <c r="CH1062" s="353"/>
      <c r="CI1062" s="353"/>
      <c r="CJ1062" s="353"/>
      <c r="CK1062" s="353"/>
      <c r="CL1062" s="353"/>
      <c r="CM1062" s="175"/>
      <c r="CN1062" s="175"/>
    </row>
    <row r="1063" spans="1:101" s="1" customFormat="1" ht="10.5" customHeight="1">
      <c r="A1063" s="1298"/>
      <c r="B1063" s="1301"/>
      <c r="C1063" s="1129" t="s">
        <v>137</v>
      </c>
      <c r="D1063" s="144" t="s">
        <v>127</v>
      </c>
      <c r="E1063" s="54">
        <f>ROUND((AG1063-AF1063)*$AE1062,2)</f>
        <v>0</v>
      </c>
      <c r="F1063" s="54">
        <f t="shared" ref="F1063" si="2025">ROUND((AH1063-AG1063)*$AE1062,2)</f>
        <v>0</v>
      </c>
      <c r="G1063" s="54">
        <f t="shared" ref="G1063" si="2026">ROUND((AI1063-AH1063)*$AE1062,2)</f>
        <v>0</v>
      </c>
      <c r="H1063" s="976">
        <f t="shared" ref="H1063" si="2027">ROUND((AJ1063-AI1063)*$AE1062,2)</f>
        <v>0</v>
      </c>
      <c r="I1063" s="54">
        <f t="shared" ref="I1063" si="2028">ROUND((AK1063-AJ1063)*$AE1062,2)</f>
        <v>0</v>
      </c>
      <c r="J1063" s="54">
        <f t="shared" ref="J1063" si="2029">ROUND((AL1063-AK1063)*$AE1062,2)</f>
        <v>0</v>
      </c>
      <c r="K1063" s="54">
        <f t="shared" ref="K1063" si="2030">ROUND((AM1063-AL1063)*$AE1062,2)</f>
        <v>0</v>
      </c>
      <c r="L1063" s="54">
        <f t="shared" ref="L1063" si="2031">ROUND((AN1063-AM1063)*$AE1062,2)</f>
        <v>0</v>
      </c>
      <c r="M1063" s="54">
        <f>ROUND((AO1063-AN1063)*$AE1062,2)</f>
        <v>0</v>
      </c>
      <c r="N1063" s="976">
        <f>ROUND((AP1063-AO1063)*$AE1062,2)</f>
        <v>0</v>
      </c>
      <c r="O1063" s="54">
        <f t="shared" ref="O1063" si="2032">ROUND((AQ1063-AP1063)*$AE1062,2)</f>
        <v>0</v>
      </c>
      <c r="P1063" s="54">
        <f t="shared" ref="P1063" si="2033">ROUND((AR1063-AQ1063)*$AE1062,2)</f>
        <v>0</v>
      </c>
      <c r="Q1063" s="54">
        <f t="shared" ref="Q1063" si="2034">ROUND((AS1063-AR1063)*$AE1062,2)</f>
        <v>0</v>
      </c>
      <c r="R1063" s="54">
        <f t="shared" ref="R1063" si="2035">ROUND((AT1063-AS1063)*$AE1062,2)</f>
        <v>0</v>
      </c>
      <c r="S1063" s="54">
        <f t="shared" ref="S1063" si="2036">ROUND((AU1063-AT1063)*$AE1062,2)</f>
        <v>0</v>
      </c>
      <c r="T1063" s="54">
        <f t="shared" ref="T1063" si="2037">ROUND((AV1063-AU1063)*$AE1062,2)</f>
        <v>0</v>
      </c>
      <c r="U1063" s="54">
        <f t="shared" ref="U1063" si="2038">ROUND((AW1063-AV1063)*$AE1062,2)</f>
        <v>0</v>
      </c>
      <c r="V1063" s="54">
        <f t="shared" ref="V1063" si="2039">ROUND((AX1063-AW1063)*$AE1062,2)</f>
        <v>0</v>
      </c>
      <c r="W1063" s="54">
        <f t="shared" ref="W1063" si="2040">ROUND((AY1063-AX1063)*$AE1062,2)</f>
        <v>0</v>
      </c>
      <c r="X1063" s="54">
        <f t="shared" ref="X1063" si="2041">ROUND((AZ1063-AY1063)*$AE1062,2)</f>
        <v>0</v>
      </c>
      <c r="Y1063" s="976">
        <f t="shared" ref="Y1063" si="2042">ROUND((BA1063-AZ1063)*$AE1062,2)</f>
        <v>0</v>
      </c>
      <c r="Z1063" s="54">
        <f t="shared" ref="Z1063" si="2043">ROUND((BB1063-BA1063)*$AE1062,2)</f>
        <v>0</v>
      </c>
      <c r="AA1063" s="54">
        <f t="shared" ref="AA1063" si="2044">ROUND((BC1063-BB1063)*$AE1062,2)</f>
        <v>0</v>
      </c>
      <c r="AB1063" s="55">
        <f t="shared" ref="AB1063" si="2045">ROUND((BD1063-BC1063)*$AE1062,2)</f>
        <v>0</v>
      </c>
      <c r="AC1063" s="53"/>
      <c r="AD1063" s="56"/>
      <c r="AE1063" s="64"/>
      <c r="AF1063" s="361">
        <v>11.648999999999999</v>
      </c>
      <c r="AG1063" s="361">
        <v>11.648999999999999</v>
      </c>
      <c r="AH1063" s="361">
        <v>11.648999999999999</v>
      </c>
      <c r="AI1063" s="361">
        <v>11.648999999999999</v>
      </c>
      <c r="AJ1063" s="361">
        <v>11.648999999999999</v>
      </c>
      <c r="AK1063" s="361">
        <v>11.648999999999999</v>
      </c>
      <c r="AL1063" s="361">
        <v>11.648999999999999</v>
      </c>
      <c r="AM1063" s="361">
        <v>11.648999999999999</v>
      </c>
      <c r="AN1063" s="361">
        <v>11.648999999999999</v>
      </c>
      <c r="AO1063" s="361">
        <v>11.648999999999999</v>
      </c>
      <c r="AP1063" s="361">
        <v>11.648999999999999</v>
      </c>
      <c r="AQ1063" s="361">
        <v>11.648999999999999</v>
      </c>
      <c r="AR1063" s="361">
        <v>11.648999999999999</v>
      </c>
      <c r="AS1063" s="361">
        <v>11.648999999999999</v>
      </c>
      <c r="AT1063" s="361">
        <v>11.648999999999999</v>
      </c>
      <c r="AU1063" s="361">
        <v>11.648999999999999</v>
      </c>
      <c r="AV1063" s="361">
        <v>11.648999999999999</v>
      </c>
      <c r="AW1063" s="361">
        <v>11.648999999999999</v>
      </c>
      <c r="AX1063" s="361">
        <v>11.648999999999999</v>
      </c>
      <c r="AY1063" s="361">
        <v>11.648999999999999</v>
      </c>
      <c r="AZ1063" s="361">
        <v>11.648999999999999</v>
      </c>
      <c r="BA1063" s="361">
        <v>11.648999999999999</v>
      </c>
      <c r="BB1063" s="361">
        <v>11.648999999999999</v>
      </c>
      <c r="BC1063" s="361">
        <v>11.648999999999999</v>
      </c>
      <c r="BD1063" s="361">
        <v>11.648999999999999</v>
      </c>
      <c r="BE1063" s="361"/>
      <c r="BF1063" s="361"/>
      <c r="BG1063" s="361"/>
      <c r="BH1063" s="361"/>
      <c r="BI1063" s="361"/>
      <c r="BJ1063" s="361"/>
      <c r="BK1063" s="361"/>
      <c r="BL1063" s="361"/>
      <c r="BM1063" s="361"/>
      <c r="BN1063" s="361"/>
      <c r="BO1063" s="361"/>
      <c r="BP1063" s="361"/>
      <c r="BQ1063" s="361"/>
      <c r="BR1063" s="361"/>
      <c r="BS1063" s="361"/>
      <c r="BT1063" s="361"/>
      <c r="BU1063" s="361"/>
      <c r="BV1063" s="361"/>
      <c r="BW1063" s="361"/>
      <c r="BX1063" s="361"/>
      <c r="BY1063" s="361"/>
      <c r="BZ1063" s="361"/>
      <c r="CA1063" s="361"/>
      <c r="CB1063" s="361"/>
      <c r="CC1063" s="361"/>
      <c r="CD1063" s="361"/>
      <c r="CE1063" s="361"/>
      <c r="CF1063" s="353"/>
      <c r="CG1063" s="353"/>
      <c r="CH1063" s="353"/>
      <c r="CI1063" s="353"/>
      <c r="CJ1063" s="353"/>
      <c r="CK1063" s="353"/>
      <c r="CL1063" s="353"/>
      <c r="CM1063" s="175"/>
      <c r="CN1063" s="175"/>
    </row>
    <row r="1064" spans="1:101" s="1" customFormat="1" ht="10.5" customHeight="1" thickBot="1">
      <c r="A1064" s="1299"/>
      <c r="B1064" s="1302"/>
      <c r="C1064" s="293"/>
      <c r="D1064" s="254" t="s">
        <v>42</v>
      </c>
      <c r="E1064" s="58" t="e">
        <f t="shared" ref="E1064:AB1064" si="2046">E1063/E1062</f>
        <v>#DIV/0!</v>
      </c>
      <c r="F1064" s="58" t="e">
        <f t="shared" si="2046"/>
        <v>#DIV/0!</v>
      </c>
      <c r="G1064" s="58" t="e">
        <f t="shared" si="2046"/>
        <v>#DIV/0!</v>
      </c>
      <c r="H1064" s="637" t="e">
        <f t="shared" si="2046"/>
        <v>#DIV/0!</v>
      </c>
      <c r="I1064" s="58" t="e">
        <f t="shared" si="2046"/>
        <v>#DIV/0!</v>
      </c>
      <c r="J1064" s="58" t="e">
        <f t="shared" si="2046"/>
        <v>#DIV/0!</v>
      </c>
      <c r="K1064" s="58" t="e">
        <f t="shared" si="2046"/>
        <v>#DIV/0!</v>
      </c>
      <c r="L1064" s="58" t="e">
        <f t="shared" si="2046"/>
        <v>#DIV/0!</v>
      </c>
      <c r="M1064" s="58">
        <f t="shared" si="2046"/>
        <v>0</v>
      </c>
      <c r="N1064" s="637" t="e">
        <f t="shared" si="2046"/>
        <v>#DIV/0!</v>
      </c>
      <c r="O1064" s="58" t="e">
        <f t="shared" si="2046"/>
        <v>#DIV/0!</v>
      </c>
      <c r="P1064" s="58" t="e">
        <f t="shared" si="2046"/>
        <v>#DIV/0!</v>
      </c>
      <c r="Q1064" s="58" t="e">
        <f t="shared" si="2046"/>
        <v>#DIV/0!</v>
      </c>
      <c r="R1064" s="58" t="e">
        <f t="shared" si="2046"/>
        <v>#DIV/0!</v>
      </c>
      <c r="S1064" s="58" t="e">
        <f t="shared" si="2046"/>
        <v>#DIV/0!</v>
      </c>
      <c r="T1064" s="58" t="e">
        <f t="shared" si="2046"/>
        <v>#DIV/0!</v>
      </c>
      <c r="U1064" s="58" t="e">
        <f t="shared" si="2046"/>
        <v>#DIV/0!</v>
      </c>
      <c r="V1064" s="58" t="e">
        <f t="shared" si="2046"/>
        <v>#DIV/0!</v>
      </c>
      <c r="W1064" s="58" t="e">
        <f t="shared" si="2046"/>
        <v>#DIV/0!</v>
      </c>
      <c r="X1064" s="58" t="e">
        <f t="shared" si="2046"/>
        <v>#DIV/0!</v>
      </c>
      <c r="Y1064" s="637" t="e">
        <f t="shared" si="2046"/>
        <v>#DIV/0!</v>
      </c>
      <c r="Z1064" s="58" t="e">
        <f t="shared" si="2046"/>
        <v>#DIV/0!</v>
      </c>
      <c r="AA1064" s="58" t="e">
        <f t="shared" si="2046"/>
        <v>#DIV/0!</v>
      </c>
      <c r="AB1064" s="59">
        <f t="shared" si="2046"/>
        <v>0</v>
      </c>
      <c r="AC1064" s="53"/>
      <c r="AD1064" s="56"/>
      <c r="AE1064" s="64"/>
      <c r="AF1064" s="361"/>
      <c r="AG1064" s="361"/>
      <c r="AH1064" s="361"/>
      <c r="AI1064" s="361"/>
      <c r="AJ1064" s="361"/>
      <c r="AK1064" s="361"/>
      <c r="AL1064" s="361"/>
      <c r="AM1064" s="361"/>
      <c r="AN1064" s="361"/>
      <c r="AO1064" s="361"/>
      <c r="AP1064" s="361"/>
      <c r="AQ1064" s="361"/>
      <c r="AR1064" s="361"/>
      <c r="AS1064" s="361"/>
      <c r="AT1064" s="361"/>
      <c r="AU1064" s="361"/>
      <c r="AV1064" s="361"/>
      <c r="AW1064" s="361"/>
      <c r="AX1064" s="361"/>
      <c r="AY1064" s="361"/>
      <c r="AZ1064" s="361"/>
      <c r="BA1064" s="361"/>
      <c r="BB1064" s="361"/>
      <c r="BC1064" s="361"/>
      <c r="BD1064" s="361"/>
      <c r="BE1064" s="361">
        <v>95.572000000000003</v>
      </c>
      <c r="BF1064" s="361">
        <v>95.573999999999998</v>
      </c>
      <c r="BG1064" s="361">
        <v>95.576999999999998</v>
      </c>
      <c r="BH1064" s="361">
        <v>95.578999999999994</v>
      </c>
      <c r="BI1064" s="361">
        <v>95.581000000000003</v>
      </c>
      <c r="BJ1064" s="361">
        <v>95.582999999999998</v>
      </c>
      <c r="BK1064" s="361">
        <v>95.585999999999999</v>
      </c>
      <c r="BL1064" s="361">
        <v>95.587999999999994</v>
      </c>
      <c r="BM1064" s="361">
        <v>95.590999999999994</v>
      </c>
      <c r="BN1064" s="361">
        <v>95.593000000000004</v>
      </c>
      <c r="BO1064" s="361">
        <v>95.594999999999999</v>
      </c>
      <c r="BP1064" s="361">
        <v>95.597999999999999</v>
      </c>
      <c r="BQ1064" s="361">
        <v>95.599000000000004</v>
      </c>
      <c r="BR1064" s="361">
        <v>95.602000000000004</v>
      </c>
      <c r="BS1064" s="361">
        <v>95.605000000000004</v>
      </c>
      <c r="BT1064" s="361">
        <v>95.606999999999999</v>
      </c>
      <c r="BU1064" s="361">
        <v>95.608999999999995</v>
      </c>
      <c r="BV1064" s="361">
        <v>95.611999999999995</v>
      </c>
      <c r="BW1064" s="361">
        <v>95.614000000000004</v>
      </c>
      <c r="BX1064" s="361">
        <v>95.616</v>
      </c>
      <c r="BY1064" s="361">
        <v>95.617999999999995</v>
      </c>
      <c r="BZ1064" s="361">
        <v>95.620999999999995</v>
      </c>
      <c r="CA1064" s="361">
        <v>95.623000000000005</v>
      </c>
      <c r="CB1064" s="361">
        <v>95.626000000000005</v>
      </c>
      <c r="CC1064" s="361">
        <v>95.626999999999995</v>
      </c>
      <c r="CD1064" s="361"/>
      <c r="CE1064" s="361"/>
      <c r="CF1064" s="353"/>
      <c r="CG1064" s="353"/>
      <c r="CH1064" s="353"/>
      <c r="CI1064" s="353"/>
      <c r="CJ1064" s="353"/>
      <c r="CK1064" s="353"/>
      <c r="CL1064" s="353"/>
      <c r="CM1064" s="175"/>
      <c r="CN1064" s="175"/>
    </row>
    <row r="1065" spans="1:101" s="1" customFormat="1" ht="10.5" customHeight="1">
      <c r="A1065" s="1297" t="s">
        <v>14</v>
      </c>
      <c r="B1065" s="1300" t="s">
        <v>48</v>
      </c>
      <c r="C1065" s="1128"/>
      <c r="D1065" s="1173"/>
      <c r="E1065" s="85"/>
      <c r="F1065" s="85"/>
      <c r="G1065" s="85"/>
      <c r="H1065" s="643"/>
      <c r="I1065" s="85"/>
      <c r="J1065" s="85"/>
      <c r="K1065" s="85"/>
      <c r="L1065" s="85"/>
      <c r="M1065" s="85"/>
      <c r="N1065" s="643"/>
      <c r="O1065" s="85"/>
      <c r="P1065" s="85"/>
      <c r="Q1065" s="85"/>
      <c r="R1065" s="85"/>
      <c r="S1065" s="85"/>
      <c r="T1065" s="85"/>
      <c r="U1065" s="85"/>
      <c r="V1065" s="85"/>
      <c r="W1065" s="85"/>
      <c r="X1065" s="85"/>
      <c r="Y1065" s="643"/>
      <c r="Z1065" s="85"/>
      <c r="AA1065" s="85"/>
      <c r="AB1065" s="199"/>
      <c r="AC1065" s="359"/>
      <c r="AD1065" s="191"/>
      <c r="AE1065" s="191"/>
      <c r="AF1065" s="353"/>
      <c r="AG1065" s="353"/>
      <c r="AH1065" s="353"/>
      <c r="AI1065" s="353"/>
      <c r="AJ1065" s="353"/>
      <c r="AK1065" s="353"/>
      <c r="AL1065" s="353"/>
      <c r="AM1065" s="353"/>
      <c r="AN1065" s="353"/>
      <c r="AO1065" s="353"/>
      <c r="AP1065" s="353"/>
      <c r="AQ1065" s="353"/>
      <c r="AR1065" s="353"/>
      <c r="AS1065" s="353"/>
      <c r="AT1065" s="353"/>
      <c r="AU1065" s="353"/>
      <c r="AV1065" s="353"/>
      <c r="AW1065" s="353"/>
      <c r="AX1065" s="353"/>
      <c r="AY1065" s="353"/>
      <c r="AZ1065" s="353"/>
      <c r="BA1065" s="353"/>
      <c r="BB1065" s="353"/>
      <c r="BC1065" s="353"/>
      <c r="BD1065" s="353"/>
      <c r="BE1065" s="361"/>
      <c r="BF1065" s="361"/>
      <c r="BG1065" s="361"/>
      <c r="BH1065" s="361"/>
      <c r="BI1065" s="361"/>
      <c r="BJ1065" s="361"/>
      <c r="BK1065" s="361"/>
      <c r="BL1065" s="361"/>
      <c r="BM1065" s="361"/>
      <c r="BN1065" s="361"/>
      <c r="BO1065" s="361"/>
      <c r="BP1065" s="361"/>
      <c r="BQ1065" s="361"/>
      <c r="BR1065" s="361"/>
      <c r="BS1065" s="361"/>
      <c r="BT1065" s="361"/>
      <c r="BU1065" s="361"/>
      <c r="BV1065" s="361"/>
      <c r="BW1065" s="361"/>
      <c r="BX1065" s="361"/>
      <c r="BY1065" s="361"/>
      <c r="BZ1065" s="361"/>
      <c r="CA1065" s="361"/>
      <c r="CB1065" s="361"/>
      <c r="CC1065" s="361"/>
      <c r="CD1065" s="361"/>
      <c r="CE1065" s="361"/>
      <c r="CF1065" s="353"/>
      <c r="CG1065" s="353"/>
      <c r="CH1065" s="353"/>
      <c r="CI1065" s="353"/>
      <c r="CJ1065" s="353"/>
      <c r="CK1065" s="353"/>
      <c r="CL1065" s="353"/>
      <c r="CM1065" s="175"/>
      <c r="CN1065" s="175"/>
    </row>
    <row r="1066" spans="1:101" s="1" customFormat="1" ht="10.5" customHeight="1">
      <c r="A1066" s="1298"/>
      <c r="B1066" s="1301"/>
      <c r="C1066" s="1129"/>
      <c r="D1066" s="144" t="s">
        <v>34</v>
      </c>
      <c r="E1066" s="100" t="s">
        <v>135</v>
      </c>
      <c r="F1066" s="100"/>
      <c r="G1066" s="100"/>
      <c r="H1066" s="640"/>
      <c r="I1066" s="100"/>
      <c r="J1066" s="100"/>
      <c r="K1066" s="100"/>
      <c r="L1066" s="100"/>
      <c r="M1066" s="100"/>
      <c r="N1066" s="640"/>
      <c r="O1066" s="100"/>
      <c r="P1066" s="100"/>
      <c r="Q1066" s="100"/>
      <c r="R1066" s="100"/>
      <c r="S1066" s="100"/>
      <c r="T1066" s="100"/>
      <c r="U1066" s="100"/>
      <c r="V1066" s="100"/>
      <c r="W1066" s="100"/>
      <c r="X1066" s="100"/>
      <c r="Y1066" s="640"/>
      <c r="Z1066" s="100"/>
      <c r="AA1066" s="100"/>
      <c r="AB1066" s="200"/>
      <c r="AC1066" s="359"/>
      <c r="AD1066" s="191"/>
      <c r="AE1066" s="191"/>
      <c r="AF1066" s="353"/>
      <c r="AG1066" s="353"/>
      <c r="AH1066" s="353"/>
      <c r="AI1066" s="353"/>
      <c r="AJ1066" s="353"/>
      <c r="AK1066" s="353"/>
      <c r="AL1066" s="353"/>
      <c r="AM1066" s="353"/>
      <c r="AN1066" s="353"/>
      <c r="AO1066" s="353"/>
      <c r="AP1066" s="353"/>
      <c r="AQ1066" s="353"/>
      <c r="AR1066" s="353"/>
      <c r="AS1066" s="353"/>
      <c r="AT1066" s="353"/>
      <c r="AU1066" s="353"/>
      <c r="AV1066" s="353"/>
      <c r="AW1066" s="353"/>
      <c r="AX1066" s="353"/>
      <c r="AY1066" s="353"/>
      <c r="AZ1066" s="353"/>
      <c r="BA1066" s="353"/>
      <c r="BB1066" s="353"/>
      <c r="BC1066" s="353"/>
      <c r="BD1066" s="353"/>
      <c r="BE1066" s="361"/>
      <c r="BF1066" s="361"/>
      <c r="BG1066" s="361"/>
      <c r="BH1066" s="361"/>
      <c r="BI1066" s="361"/>
      <c r="BJ1066" s="361"/>
      <c r="BK1066" s="361"/>
      <c r="BL1066" s="361"/>
      <c r="BM1066" s="361"/>
      <c r="BN1066" s="361"/>
      <c r="BO1066" s="361"/>
      <c r="BP1066" s="361"/>
      <c r="BQ1066" s="361"/>
      <c r="BR1066" s="361"/>
      <c r="BS1066" s="361"/>
      <c r="BT1066" s="361"/>
      <c r="BU1066" s="361"/>
      <c r="BV1066" s="361"/>
      <c r="BW1066" s="361"/>
      <c r="BX1066" s="361"/>
      <c r="BY1066" s="361"/>
      <c r="BZ1066" s="361"/>
      <c r="CA1066" s="361"/>
      <c r="CB1066" s="361"/>
      <c r="CC1066" s="361"/>
      <c r="CD1066" s="361"/>
      <c r="CE1066" s="361"/>
      <c r="CF1066" s="353"/>
      <c r="CG1066" s="353"/>
      <c r="CH1066" s="353"/>
      <c r="CI1066" s="353"/>
      <c r="CJ1066" s="353"/>
      <c r="CK1066" s="353"/>
      <c r="CL1066" s="353"/>
      <c r="CM1066" s="175"/>
      <c r="CN1066" s="175"/>
    </row>
    <row r="1067" spans="1:101" s="1" customFormat="1" ht="10.5" customHeight="1">
      <c r="A1067" s="1298"/>
      <c r="B1067" s="1301"/>
      <c r="C1067" s="1129"/>
      <c r="D1067" s="144" t="s">
        <v>126</v>
      </c>
      <c r="E1067" s="100" t="s">
        <v>123</v>
      </c>
      <c r="F1067" s="100"/>
      <c r="G1067" s="100"/>
      <c r="H1067" s="640"/>
      <c r="I1067" s="100"/>
      <c r="J1067" s="100"/>
      <c r="K1067" s="100"/>
      <c r="L1067" s="100"/>
      <c r="M1067" s="100"/>
      <c r="N1067" s="640"/>
      <c r="O1067" s="100"/>
      <c r="P1067" s="100"/>
      <c r="Q1067" s="100"/>
      <c r="R1067" s="100"/>
      <c r="S1067" s="100"/>
      <c r="T1067" s="100"/>
      <c r="U1067" s="100"/>
      <c r="V1067" s="100"/>
      <c r="W1067" s="100"/>
      <c r="X1067" s="100"/>
      <c r="Y1067" s="640"/>
      <c r="Z1067" s="100"/>
      <c r="AA1067" s="100"/>
      <c r="AB1067" s="200"/>
      <c r="AC1067" s="359"/>
      <c r="AD1067" s="191"/>
      <c r="AE1067" s="191"/>
      <c r="AF1067" s="353" t="s">
        <v>123</v>
      </c>
      <c r="AG1067" s="353"/>
      <c r="AH1067" s="353"/>
      <c r="AI1067" s="353"/>
      <c r="AJ1067" s="353"/>
      <c r="AK1067" s="353"/>
      <c r="AL1067" s="353"/>
      <c r="AM1067" s="353"/>
      <c r="AN1067" s="353"/>
      <c r="AO1067" s="353"/>
      <c r="AP1067" s="353"/>
      <c r="AQ1067" s="353"/>
      <c r="AR1067" s="353"/>
      <c r="AS1067" s="353"/>
      <c r="AT1067" s="353"/>
      <c r="AU1067" s="353"/>
      <c r="AV1067" s="353"/>
      <c r="AW1067" s="353"/>
      <c r="AX1067" s="353"/>
      <c r="AY1067" s="353"/>
      <c r="AZ1067" s="353"/>
      <c r="BA1067" s="353"/>
      <c r="BB1067" s="353"/>
      <c r="BC1067" s="353"/>
      <c r="BD1067" s="353"/>
      <c r="BE1067" s="361"/>
      <c r="BF1067" s="361"/>
      <c r="BG1067" s="361"/>
      <c r="BH1067" s="361"/>
      <c r="BI1067" s="361"/>
      <c r="BJ1067" s="361"/>
      <c r="BK1067" s="361"/>
      <c r="BL1067" s="361"/>
      <c r="BM1067" s="361"/>
      <c r="BN1067" s="361"/>
      <c r="BO1067" s="361"/>
      <c r="BP1067" s="361"/>
      <c r="BQ1067" s="361"/>
      <c r="BR1067" s="361"/>
      <c r="BS1067" s="361"/>
      <c r="BT1067" s="361"/>
      <c r="BU1067" s="361"/>
      <c r="BV1067" s="361"/>
      <c r="BW1067" s="361"/>
      <c r="BX1067" s="361"/>
      <c r="BY1067" s="361"/>
      <c r="BZ1067" s="361"/>
      <c r="CA1067" s="361"/>
      <c r="CB1067" s="361"/>
      <c r="CC1067" s="361"/>
      <c r="CD1067" s="361"/>
      <c r="CE1067" s="361"/>
      <c r="CF1067" s="353"/>
      <c r="CG1067" s="353"/>
      <c r="CH1067" s="353"/>
      <c r="CI1067" s="353"/>
      <c r="CJ1067" s="353"/>
      <c r="CK1067" s="353"/>
      <c r="CL1067" s="353"/>
      <c r="CM1067" s="175"/>
      <c r="CN1067" s="175"/>
    </row>
    <row r="1068" spans="1:101" s="1" customFormat="1" ht="10.5" customHeight="1">
      <c r="A1068" s="1298"/>
      <c r="B1068" s="1301"/>
      <c r="C1068" s="1129"/>
      <c r="D1068" s="144" t="s">
        <v>127</v>
      </c>
      <c r="E1068" s="100" t="s">
        <v>123</v>
      </c>
      <c r="F1068" s="100"/>
      <c r="G1068" s="100"/>
      <c r="H1068" s="640"/>
      <c r="I1068" s="100"/>
      <c r="J1068" s="100"/>
      <c r="K1068" s="100"/>
      <c r="L1068" s="100"/>
      <c r="M1068" s="100"/>
      <c r="N1068" s="640"/>
      <c r="O1068" s="100"/>
      <c r="P1068" s="100"/>
      <c r="Q1068" s="100"/>
      <c r="R1068" s="100"/>
      <c r="S1068" s="100"/>
      <c r="T1068" s="100"/>
      <c r="U1068" s="100"/>
      <c r="V1068" s="100"/>
      <c r="W1068" s="100"/>
      <c r="X1068" s="100"/>
      <c r="Y1068" s="640"/>
      <c r="Z1068" s="100"/>
      <c r="AA1068" s="100"/>
      <c r="AB1068" s="200"/>
      <c r="AC1068" s="359"/>
      <c r="AD1068" s="191"/>
      <c r="AE1068" s="191"/>
      <c r="AF1068" s="353"/>
      <c r="AG1068" s="353"/>
      <c r="AH1068" s="353"/>
      <c r="AI1068" s="353"/>
      <c r="AJ1068" s="353"/>
      <c r="AK1068" s="353"/>
      <c r="AL1068" s="353"/>
      <c r="AM1068" s="353"/>
      <c r="AN1068" s="353"/>
      <c r="AO1068" s="353"/>
      <c r="AP1068" s="353"/>
      <c r="AQ1068" s="353"/>
      <c r="AR1068" s="353"/>
      <c r="AS1068" s="353"/>
      <c r="AT1068" s="353"/>
      <c r="AU1068" s="353"/>
      <c r="AV1068" s="353"/>
      <c r="AW1068" s="353"/>
      <c r="AX1068" s="353"/>
      <c r="AY1068" s="353"/>
      <c r="AZ1068" s="353"/>
      <c r="BA1068" s="353"/>
      <c r="BB1068" s="353"/>
      <c r="BC1068" s="353"/>
      <c r="BD1068" s="353"/>
      <c r="BE1068" s="361"/>
      <c r="BF1068" s="361"/>
      <c r="BG1068" s="361"/>
      <c r="BH1068" s="361"/>
      <c r="BI1068" s="361"/>
      <c r="BJ1068" s="361"/>
      <c r="BK1068" s="361"/>
      <c r="BL1068" s="361"/>
      <c r="BM1068" s="361"/>
      <c r="BN1068" s="361"/>
      <c r="BO1068" s="361"/>
      <c r="BP1068" s="361"/>
      <c r="BQ1068" s="361"/>
      <c r="BR1068" s="361"/>
      <c r="BS1068" s="361"/>
      <c r="BT1068" s="361"/>
      <c r="BU1068" s="361"/>
      <c r="BV1068" s="361"/>
      <c r="BW1068" s="361"/>
      <c r="BX1068" s="361"/>
      <c r="BY1068" s="361"/>
      <c r="BZ1068" s="361"/>
      <c r="CA1068" s="361"/>
      <c r="CB1068" s="361"/>
      <c r="CC1068" s="361"/>
      <c r="CD1068" s="361"/>
      <c r="CE1068" s="361"/>
      <c r="CF1068" s="353"/>
      <c r="CG1068" s="353"/>
      <c r="CH1068" s="353"/>
      <c r="CI1068" s="353"/>
      <c r="CJ1068" s="353"/>
      <c r="CK1068" s="353"/>
      <c r="CL1068" s="353"/>
      <c r="CM1068" s="175"/>
      <c r="CN1068" s="175"/>
    </row>
    <row r="1069" spans="1:101" s="1" customFormat="1" ht="10.5" customHeight="1" thickBot="1">
      <c r="A1069" s="1299"/>
      <c r="B1069" s="1302"/>
      <c r="C1069" s="293"/>
      <c r="D1069" s="254" t="s">
        <v>42</v>
      </c>
      <c r="E1069" s="103"/>
      <c r="F1069" s="103"/>
      <c r="G1069" s="103"/>
      <c r="H1069" s="645"/>
      <c r="I1069" s="103"/>
      <c r="J1069" s="103"/>
      <c r="K1069" s="103"/>
      <c r="L1069" s="103"/>
      <c r="M1069" s="103"/>
      <c r="N1069" s="645"/>
      <c r="O1069" s="103"/>
      <c r="P1069" s="103"/>
      <c r="Q1069" s="103"/>
      <c r="R1069" s="103"/>
      <c r="S1069" s="103"/>
      <c r="T1069" s="103"/>
      <c r="U1069" s="103"/>
      <c r="V1069" s="103"/>
      <c r="W1069" s="103"/>
      <c r="X1069" s="103"/>
      <c r="Y1069" s="645"/>
      <c r="Z1069" s="103"/>
      <c r="AA1069" s="103"/>
      <c r="AB1069" s="202"/>
      <c r="AC1069" s="359"/>
      <c r="AD1069" s="191"/>
      <c r="AE1069" s="191"/>
      <c r="AF1069" s="353"/>
      <c r="AG1069" s="353"/>
      <c r="AH1069" s="353"/>
      <c r="AI1069" s="353"/>
      <c r="AJ1069" s="353"/>
      <c r="AK1069" s="353"/>
      <c r="AL1069" s="353"/>
      <c r="AM1069" s="353"/>
      <c r="AN1069" s="353"/>
      <c r="AO1069" s="353"/>
      <c r="AP1069" s="353"/>
      <c r="AQ1069" s="353"/>
      <c r="AR1069" s="353"/>
      <c r="AS1069" s="353"/>
      <c r="AT1069" s="353"/>
      <c r="AU1069" s="353"/>
      <c r="AV1069" s="353"/>
      <c r="AW1069" s="353"/>
      <c r="AX1069" s="353"/>
      <c r="AY1069" s="353"/>
      <c r="AZ1069" s="353"/>
      <c r="BA1069" s="353"/>
      <c r="BB1069" s="353"/>
      <c r="BC1069" s="353"/>
      <c r="BD1069" s="353"/>
      <c r="BE1069" s="361"/>
      <c r="BF1069" s="361"/>
      <c r="BG1069" s="361"/>
      <c r="BH1069" s="361"/>
      <c r="BI1069" s="361"/>
      <c r="BJ1069" s="361"/>
      <c r="BK1069" s="361"/>
      <c r="BL1069" s="361"/>
      <c r="BM1069" s="361"/>
      <c r="BN1069" s="361"/>
      <c r="BO1069" s="361"/>
      <c r="BP1069" s="361"/>
      <c r="BQ1069" s="361"/>
      <c r="BR1069" s="361"/>
      <c r="BS1069" s="361"/>
      <c r="BT1069" s="361"/>
      <c r="BU1069" s="361"/>
      <c r="BV1069" s="361"/>
      <c r="BW1069" s="361"/>
      <c r="BX1069" s="361"/>
      <c r="BY1069" s="361"/>
      <c r="BZ1069" s="361"/>
      <c r="CA1069" s="361"/>
      <c r="CB1069" s="361"/>
      <c r="CC1069" s="361"/>
      <c r="CD1069" s="361"/>
      <c r="CE1069" s="361"/>
      <c r="CF1069" s="353"/>
      <c r="CG1069" s="353"/>
      <c r="CH1069" s="353"/>
      <c r="CI1069" s="353"/>
      <c r="CJ1069" s="353"/>
      <c r="CK1069" s="353"/>
      <c r="CL1069" s="353"/>
      <c r="CM1069" s="175"/>
      <c r="CN1069" s="175"/>
    </row>
    <row r="1070" spans="1:101" s="1" customFormat="1" ht="10.5" customHeight="1">
      <c r="A1070" s="1297" t="s">
        <v>105</v>
      </c>
      <c r="B1070" s="1300" t="s">
        <v>51</v>
      </c>
      <c r="C1070" s="1128"/>
      <c r="D1070" s="1173"/>
      <c r="E1070" s="82"/>
      <c r="F1070" s="82"/>
      <c r="G1070" s="82"/>
      <c r="H1070" s="636"/>
      <c r="I1070" s="82"/>
      <c r="J1070" s="82"/>
      <c r="K1070" s="82"/>
      <c r="L1070" s="82"/>
      <c r="M1070" s="82"/>
      <c r="N1070" s="636"/>
      <c r="O1070" s="82"/>
      <c r="P1070" s="82"/>
      <c r="Q1070" s="82"/>
      <c r="R1070" s="82"/>
      <c r="S1070" s="82"/>
      <c r="T1070" s="82"/>
      <c r="U1070" s="82"/>
      <c r="V1070" s="82"/>
      <c r="W1070" s="82"/>
      <c r="X1070" s="82"/>
      <c r="Y1070" s="636"/>
      <c r="Z1070" s="82"/>
      <c r="AA1070" s="82"/>
      <c r="AB1070" s="83"/>
      <c r="AC1070" s="53" t="s">
        <v>125</v>
      </c>
      <c r="AD1070" s="56">
        <f>AD1072/AC1072</f>
        <v>0</v>
      </c>
      <c r="AE1070" s="64"/>
      <c r="AF1070" s="431"/>
      <c r="AG1070" s="361"/>
      <c r="AH1070" s="361"/>
      <c r="AI1070" s="361"/>
      <c r="AJ1070" s="361"/>
      <c r="AK1070" s="361"/>
      <c r="AL1070" s="361"/>
      <c r="AM1070" s="361"/>
      <c r="AN1070" s="361"/>
      <c r="AO1070" s="361"/>
      <c r="AP1070" s="361"/>
      <c r="AQ1070" s="361"/>
      <c r="AR1070" s="361"/>
      <c r="AS1070" s="361"/>
      <c r="AT1070" s="361"/>
      <c r="AU1070" s="361"/>
      <c r="AV1070" s="361"/>
      <c r="AW1070" s="361"/>
      <c r="AX1070" s="361"/>
      <c r="AY1070" s="361"/>
      <c r="AZ1070" s="361"/>
      <c r="BA1070" s="361"/>
      <c r="BB1070" s="363"/>
      <c r="BC1070" s="361"/>
      <c r="BD1070" s="361"/>
      <c r="BE1070" s="361"/>
      <c r="BF1070" s="361"/>
      <c r="BG1070" s="361"/>
      <c r="BH1070" s="361"/>
      <c r="BI1070" s="361"/>
      <c r="BJ1070" s="361"/>
      <c r="BK1070" s="361"/>
      <c r="BL1070" s="361"/>
      <c r="BM1070" s="361"/>
      <c r="BN1070" s="361"/>
      <c r="BO1070" s="361"/>
      <c r="BP1070" s="361"/>
      <c r="BQ1070" s="361"/>
      <c r="BR1070" s="361"/>
      <c r="BS1070" s="361"/>
      <c r="BT1070" s="361"/>
      <c r="BU1070" s="361"/>
      <c r="BV1070" s="361"/>
      <c r="BW1070" s="361"/>
      <c r="BX1070" s="361"/>
      <c r="BY1070" s="361"/>
      <c r="BZ1070" s="361"/>
      <c r="CA1070" s="361"/>
      <c r="CB1070" s="361"/>
      <c r="CC1070" s="361"/>
      <c r="CD1070" s="361"/>
      <c r="CE1070" s="361"/>
      <c r="CF1070" s="353"/>
      <c r="CG1070" s="353"/>
      <c r="CH1070" s="353"/>
      <c r="CI1070" s="353"/>
      <c r="CJ1070" s="353"/>
      <c r="CK1070" s="353"/>
      <c r="CL1070" s="353"/>
      <c r="CM1070" s="175"/>
      <c r="CN1070" s="175"/>
    </row>
    <row r="1071" spans="1:101" s="1" customFormat="1" ht="10.5" customHeight="1">
      <c r="A1071" s="1298"/>
      <c r="B1071" s="1301"/>
      <c r="C1071" s="1129" t="s">
        <v>139</v>
      </c>
      <c r="D1071" s="144" t="s">
        <v>34</v>
      </c>
      <c r="E1071" s="114">
        <f>ROUND(SQRT(E1072^2+E1073^2)*1000/(1.73*E$1034),0)</f>
        <v>1</v>
      </c>
      <c r="F1071" s="114">
        <f>ROUND(SQRT(F1072^2+F1073^2)*1000/(1.73*F$1034),0)</f>
        <v>1</v>
      </c>
      <c r="G1071" s="114">
        <f t="shared" ref="G1071:AB1071" si="2047">ROUND(SQRT(G1072^2+G1073^2)*1000/(1.73*G$1034),0)</f>
        <v>0</v>
      </c>
      <c r="H1071" s="638">
        <f t="shared" si="2047"/>
        <v>1</v>
      </c>
      <c r="I1071" s="114">
        <f t="shared" si="2047"/>
        <v>0</v>
      </c>
      <c r="J1071" s="114">
        <f t="shared" si="2047"/>
        <v>1</v>
      </c>
      <c r="K1071" s="114">
        <f t="shared" si="2047"/>
        <v>1</v>
      </c>
      <c r="L1071" s="114">
        <f t="shared" si="2047"/>
        <v>0</v>
      </c>
      <c r="M1071" s="114">
        <f t="shared" si="2047"/>
        <v>1</v>
      </c>
      <c r="N1071" s="638">
        <f t="shared" si="2047"/>
        <v>1</v>
      </c>
      <c r="O1071" s="114">
        <f t="shared" si="2047"/>
        <v>1</v>
      </c>
      <c r="P1071" s="114">
        <f t="shared" si="2047"/>
        <v>0</v>
      </c>
      <c r="Q1071" s="114">
        <f t="shared" si="2047"/>
        <v>1</v>
      </c>
      <c r="R1071" s="114">
        <f t="shared" si="2047"/>
        <v>1</v>
      </c>
      <c r="S1071" s="114">
        <f t="shared" si="2047"/>
        <v>0</v>
      </c>
      <c r="T1071" s="114">
        <f t="shared" si="2047"/>
        <v>1</v>
      </c>
      <c r="U1071" s="114">
        <f t="shared" si="2047"/>
        <v>1</v>
      </c>
      <c r="V1071" s="114">
        <f t="shared" si="2047"/>
        <v>0</v>
      </c>
      <c r="W1071" s="114">
        <f t="shared" si="2047"/>
        <v>1</v>
      </c>
      <c r="X1071" s="114">
        <f t="shared" si="2047"/>
        <v>1</v>
      </c>
      <c r="Y1071" s="638">
        <f t="shared" si="2047"/>
        <v>1</v>
      </c>
      <c r="Z1071" s="114">
        <f t="shared" si="2047"/>
        <v>1</v>
      </c>
      <c r="AA1071" s="114">
        <f t="shared" si="2047"/>
        <v>1</v>
      </c>
      <c r="AB1071" s="115">
        <f t="shared" si="2047"/>
        <v>1</v>
      </c>
      <c r="AC1071" s="359"/>
      <c r="AD1071" s="191"/>
      <c r="AE1071" s="64"/>
      <c r="AF1071" s="361"/>
      <c r="AG1071" s="361"/>
      <c r="AH1071" s="361"/>
      <c r="AI1071" s="361"/>
      <c r="AJ1071" s="361"/>
      <c r="AK1071" s="361"/>
      <c r="AL1071" s="361"/>
      <c r="AM1071" s="361"/>
      <c r="AN1071" s="361"/>
      <c r="AO1071" s="361"/>
      <c r="AP1071" s="361"/>
      <c r="AQ1071" s="361"/>
      <c r="AR1071" s="361"/>
      <c r="AS1071" s="361"/>
      <c r="AT1071" s="361"/>
      <c r="AU1071" s="361"/>
      <c r="AV1071" s="361"/>
      <c r="AW1071" s="361"/>
      <c r="AX1071" s="361"/>
      <c r="AY1071" s="361"/>
      <c r="AZ1071" s="361"/>
      <c r="BA1071" s="361"/>
      <c r="BB1071" s="363"/>
      <c r="BC1071" s="361"/>
      <c r="BD1071" s="361"/>
      <c r="BE1071" s="361"/>
      <c r="BF1071" s="361"/>
      <c r="BG1071" s="361"/>
      <c r="BH1071" s="361"/>
      <c r="BI1071" s="361"/>
      <c r="BJ1071" s="361"/>
      <c r="BK1071" s="361"/>
      <c r="BL1071" s="361"/>
      <c r="BM1071" s="361"/>
      <c r="BN1071" s="361"/>
      <c r="BO1071" s="361"/>
      <c r="BP1071" s="361"/>
      <c r="BQ1071" s="361"/>
      <c r="BR1071" s="361"/>
      <c r="BS1071" s="361"/>
      <c r="BT1071" s="361"/>
      <c r="BU1071" s="361"/>
      <c r="BV1071" s="361"/>
      <c r="BW1071" s="361"/>
      <c r="BX1071" s="361"/>
      <c r="BY1071" s="361"/>
      <c r="BZ1071" s="361"/>
      <c r="CA1071" s="361"/>
      <c r="CB1071" s="361"/>
      <c r="CC1071" s="361"/>
      <c r="CD1071" s="361"/>
      <c r="CE1071" s="361"/>
      <c r="CF1071" s="353"/>
      <c r="CG1071" s="353"/>
      <c r="CH1071" s="353"/>
      <c r="CI1071" s="353"/>
      <c r="CJ1071" s="353"/>
      <c r="CK1071" s="353"/>
      <c r="CL1071" s="353"/>
      <c r="CM1071" s="175"/>
      <c r="CN1071" s="175"/>
    </row>
    <row r="1072" spans="1:101" s="1" customFormat="1" ht="10.5" customHeight="1">
      <c r="A1072" s="1298"/>
      <c r="B1072" s="1301"/>
      <c r="C1072" s="1129" t="s">
        <v>137</v>
      </c>
      <c r="D1072" s="144" t="s">
        <v>126</v>
      </c>
      <c r="E1072" s="54">
        <f>ROUND((AG1072-AF1072)*$AE1072,2)</f>
        <v>0.01</v>
      </c>
      <c r="F1072" s="54">
        <f t="shared" ref="F1072" si="2048">ROUND((AH1072-AG1072)*$AE1072,2)</f>
        <v>0.01</v>
      </c>
      <c r="G1072" s="54">
        <f t="shared" ref="G1072" si="2049">ROUND((AI1072-AH1072)*$AE1072,2)</f>
        <v>0</v>
      </c>
      <c r="H1072" s="976">
        <f t="shared" ref="H1072" si="2050">ROUND((AJ1072-AI1072)*$AE1072,2)</f>
        <v>0.01</v>
      </c>
      <c r="I1072" s="54">
        <f t="shared" ref="I1072" si="2051">ROUND((AK1072-AJ1072)*$AE1072,2)</f>
        <v>0</v>
      </c>
      <c r="J1072" s="54">
        <f t="shared" ref="J1072" si="2052">ROUND((AL1072-AK1072)*$AE1072,2)</f>
        <v>0.01</v>
      </c>
      <c r="K1072" s="54">
        <f t="shared" ref="K1072" si="2053">ROUND((AM1072-AL1072)*$AE1072,2)</f>
        <v>0.01</v>
      </c>
      <c r="L1072" s="54">
        <f t="shared" ref="L1072" si="2054">ROUND((AN1072-AM1072)*$AE1072,2)</f>
        <v>0</v>
      </c>
      <c r="M1072" s="54">
        <f t="shared" ref="M1072" si="2055">ROUND((AO1072-AN1072)*$AE1072,2)</f>
        <v>0.01</v>
      </c>
      <c r="N1072" s="976">
        <f>ROUND((AP1072-AO1072)*$AE1072,2)</f>
        <v>0.01</v>
      </c>
      <c r="O1072" s="54">
        <f t="shared" ref="O1072" si="2056">ROUND((AQ1072-AP1072)*$AE1072,2)</f>
        <v>0.01</v>
      </c>
      <c r="P1072" s="54">
        <f t="shared" ref="P1072" si="2057">ROUND((AR1072-AQ1072)*$AE1072,2)</f>
        <v>0</v>
      </c>
      <c r="Q1072" s="54">
        <f t="shared" ref="Q1072" si="2058">ROUND((AS1072-AR1072)*$AE1072,2)</f>
        <v>0.01</v>
      </c>
      <c r="R1072" s="54">
        <f t="shared" ref="R1072" si="2059">ROUND((AT1072-AS1072)*$AE1072,2)</f>
        <v>0.02</v>
      </c>
      <c r="S1072" s="54">
        <f t="shared" ref="S1072" si="2060">ROUND((AU1072-AT1072)*$AE1072,2)</f>
        <v>0</v>
      </c>
      <c r="T1072" s="54">
        <f t="shared" ref="T1072" si="2061">ROUND((AV1072-AU1072)*$AE1072,2)</f>
        <v>0.01</v>
      </c>
      <c r="U1072" s="54">
        <f t="shared" ref="U1072" si="2062">ROUND((AW1072-AV1072)*$AE1072,2)</f>
        <v>0.01</v>
      </c>
      <c r="V1072" s="54">
        <f t="shared" ref="V1072" si="2063">ROUND((AX1072-AW1072)*$AE1072,2)</f>
        <v>0</v>
      </c>
      <c r="W1072" s="54">
        <f t="shared" ref="W1072" si="2064">ROUND((AY1072-AX1072)*$AE1072,2)</f>
        <v>0.01</v>
      </c>
      <c r="X1072" s="54">
        <f t="shared" ref="X1072" si="2065">ROUND((AZ1072-AY1072)*$AE1072,2)</f>
        <v>0.01</v>
      </c>
      <c r="Y1072" s="976">
        <f t="shared" ref="Y1072" si="2066">ROUND((BA1072-AZ1072)*$AE1072,2)</f>
        <v>0.01</v>
      </c>
      <c r="Z1072" s="54">
        <f t="shared" ref="Z1072" si="2067">ROUND((BB1072-BA1072)*$AE1072,2)</f>
        <v>0.01</v>
      </c>
      <c r="AA1072" s="54">
        <f t="shared" ref="AA1072" si="2068">ROUND((BC1072-BB1072)*$AE1072,2)</f>
        <v>0.01</v>
      </c>
      <c r="AB1072" s="55">
        <f t="shared" ref="AB1072" si="2069">ROUND((BD1072-BC1072)*$AE1072,2)</f>
        <v>0.01</v>
      </c>
      <c r="AC1072" s="53">
        <f>(BD1072-AF1072)*AE1072</f>
        <v>0.15200000000004366</v>
      </c>
      <c r="AD1072" s="56">
        <f>(BD1073-AF1073)*AE1072</f>
        <v>0</v>
      </c>
      <c r="AE1072" s="64">
        <v>8</v>
      </c>
      <c r="AF1072" s="361">
        <v>112.973</v>
      </c>
      <c r="AG1072" s="361">
        <v>112.974</v>
      </c>
      <c r="AH1072" s="361">
        <v>112.97499999999999</v>
      </c>
      <c r="AI1072" s="361">
        <v>112.97499999999999</v>
      </c>
      <c r="AJ1072" s="361">
        <v>112.976</v>
      </c>
      <c r="AK1072" s="361">
        <v>112.976</v>
      </c>
      <c r="AL1072" s="361">
        <v>112.977</v>
      </c>
      <c r="AM1072" s="361">
        <v>112.97799999999999</v>
      </c>
      <c r="AN1072" s="363">
        <v>112.97799999999999</v>
      </c>
      <c r="AO1072" s="361">
        <v>112.979</v>
      </c>
      <c r="AP1072" s="361">
        <v>112.98</v>
      </c>
      <c r="AQ1072" s="361">
        <v>112.98099999999999</v>
      </c>
      <c r="AR1072" s="361">
        <v>112.98099999999999</v>
      </c>
      <c r="AS1072" s="363">
        <v>112.982</v>
      </c>
      <c r="AT1072" s="361">
        <v>112.98399999999999</v>
      </c>
      <c r="AU1072" s="361">
        <v>112.98399999999999</v>
      </c>
      <c r="AV1072" s="361">
        <v>112.985</v>
      </c>
      <c r="AW1072" s="361">
        <v>112.986</v>
      </c>
      <c r="AX1072" s="361">
        <v>112.986</v>
      </c>
      <c r="AY1072" s="361">
        <v>112.98699999999999</v>
      </c>
      <c r="AZ1072" s="361">
        <v>112.988</v>
      </c>
      <c r="BA1072" s="361">
        <v>112.989</v>
      </c>
      <c r="BB1072" s="363">
        <v>112.99</v>
      </c>
      <c r="BC1072" s="361">
        <v>112.991</v>
      </c>
      <c r="BD1072" s="361">
        <v>112.992</v>
      </c>
      <c r="BE1072" s="361"/>
      <c r="BF1072" s="361"/>
      <c r="BG1072" s="361"/>
      <c r="BH1072" s="361"/>
      <c r="BI1072" s="361"/>
      <c r="BJ1072" s="361"/>
      <c r="BK1072" s="361"/>
      <c r="BL1072" s="361"/>
      <c r="BM1072" s="361"/>
      <c r="BN1072" s="361"/>
      <c r="BO1072" s="361"/>
      <c r="BP1072" s="361"/>
      <c r="BQ1072" s="361"/>
      <c r="BR1072" s="361"/>
      <c r="BS1072" s="361"/>
      <c r="BT1072" s="361"/>
      <c r="BU1072" s="361"/>
      <c r="BV1072" s="361"/>
      <c r="BW1072" s="361"/>
      <c r="BX1072" s="361"/>
      <c r="BY1072" s="361"/>
      <c r="BZ1072" s="361"/>
      <c r="CA1072" s="361"/>
      <c r="CB1072" s="361"/>
      <c r="CC1072" s="361"/>
      <c r="CD1072" s="361"/>
      <c r="CE1072" s="361"/>
      <c r="CF1072" s="353"/>
      <c r="CG1072" s="353"/>
      <c r="CH1072" s="353"/>
      <c r="CI1072" s="353"/>
      <c r="CJ1072" s="353"/>
      <c r="CK1072" s="353"/>
      <c r="CL1072" s="353"/>
      <c r="CM1072" s="175"/>
      <c r="CN1072" s="175"/>
    </row>
    <row r="1073" spans="1:92" s="1" customFormat="1" ht="10.5" customHeight="1">
      <c r="A1073" s="1298"/>
      <c r="B1073" s="1301"/>
      <c r="C1073" s="1129" t="s">
        <v>137</v>
      </c>
      <c r="D1073" s="144" t="s">
        <v>127</v>
      </c>
      <c r="E1073" s="54">
        <f>ROUND((AG1073-AF1073)*$AE1072,2)</f>
        <v>0</v>
      </c>
      <c r="F1073" s="54">
        <f t="shared" ref="F1073" si="2070">ROUND((AH1073-AG1073)*$AE1072,2)</f>
        <v>0</v>
      </c>
      <c r="G1073" s="54">
        <f t="shared" ref="G1073" si="2071">ROUND((AI1073-AH1073)*$AE1072,2)</f>
        <v>0</v>
      </c>
      <c r="H1073" s="976">
        <f t="shared" ref="H1073" si="2072">ROUND((AJ1073-AI1073)*$AE1072,2)</f>
        <v>0</v>
      </c>
      <c r="I1073" s="54">
        <f t="shared" ref="I1073" si="2073">ROUND((AK1073-AJ1073)*$AE1072,2)</f>
        <v>0</v>
      </c>
      <c r="J1073" s="54">
        <f t="shared" ref="J1073" si="2074">ROUND((AL1073-AK1073)*$AE1072,2)</f>
        <v>0</v>
      </c>
      <c r="K1073" s="54">
        <f t="shared" ref="K1073" si="2075">ROUND((AM1073-AL1073)*$AE1072,2)</f>
        <v>0</v>
      </c>
      <c r="L1073" s="54">
        <f t="shared" ref="L1073" si="2076">ROUND((AN1073-AM1073)*$AE1072,2)</f>
        <v>0</v>
      </c>
      <c r="M1073" s="54">
        <f>ROUND((AO1073-AN1073)*$AE1072,2)</f>
        <v>0</v>
      </c>
      <c r="N1073" s="976">
        <f>ROUND((AP1073-AO1073)*$AE1072,2)</f>
        <v>0</v>
      </c>
      <c r="O1073" s="54">
        <f t="shared" ref="O1073" si="2077">ROUND((AQ1073-AP1073)*$AE1072,2)</f>
        <v>0</v>
      </c>
      <c r="P1073" s="54">
        <f t="shared" ref="P1073" si="2078">ROUND((AR1073-AQ1073)*$AE1072,2)</f>
        <v>0</v>
      </c>
      <c r="Q1073" s="54">
        <f t="shared" ref="Q1073" si="2079">ROUND((AS1073-AR1073)*$AE1072,2)</f>
        <v>0</v>
      </c>
      <c r="R1073" s="54">
        <f t="shared" ref="R1073" si="2080">ROUND((AT1073-AS1073)*$AE1072,2)</f>
        <v>0</v>
      </c>
      <c r="S1073" s="54">
        <f t="shared" ref="S1073" si="2081">ROUND((AU1073-AT1073)*$AE1072,2)</f>
        <v>0</v>
      </c>
      <c r="T1073" s="54">
        <f t="shared" ref="T1073" si="2082">ROUND((AV1073-AU1073)*$AE1072,2)</f>
        <v>0</v>
      </c>
      <c r="U1073" s="54">
        <f t="shared" ref="U1073" si="2083">ROUND((AW1073-AV1073)*$AE1072,2)</f>
        <v>0</v>
      </c>
      <c r="V1073" s="54">
        <f t="shared" ref="V1073" si="2084">ROUND((AX1073-AW1073)*$AE1072,2)</f>
        <v>0</v>
      </c>
      <c r="W1073" s="54">
        <f t="shared" ref="W1073" si="2085">ROUND((AY1073-AX1073)*$AE1072,2)</f>
        <v>0</v>
      </c>
      <c r="X1073" s="54">
        <f t="shared" ref="X1073" si="2086">ROUND((AZ1073-AY1073)*$AE1072,2)</f>
        <v>0</v>
      </c>
      <c r="Y1073" s="976">
        <f t="shared" ref="Y1073" si="2087">ROUND((BA1073-AZ1073)*$AE1072,2)</f>
        <v>0</v>
      </c>
      <c r="Z1073" s="54">
        <f t="shared" ref="Z1073" si="2088">ROUND((BB1073-BA1073)*$AE1072,2)</f>
        <v>0</v>
      </c>
      <c r="AA1073" s="54">
        <f t="shared" ref="AA1073" si="2089">ROUND((BC1073-BB1073)*$AE1072,2)</f>
        <v>0</v>
      </c>
      <c r="AB1073" s="55">
        <f t="shared" ref="AB1073" si="2090">ROUND((BD1073-BC1073)*$AE1072,2)</f>
        <v>0</v>
      </c>
      <c r="AC1073" s="53"/>
      <c r="AD1073" s="56"/>
      <c r="AE1073" s="64"/>
      <c r="AF1073" s="363">
        <v>18.585000000000001</v>
      </c>
      <c r="AG1073" s="363">
        <v>18.585000000000001</v>
      </c>
      <c r="AH1073" s="363">
        <v>18.585000000000001</v>
      </c>
      <c r="AI1073" s="363">
        <v>18.585000000000001</v>
      </c>
      <c r="AJ1073" s="363">
        <v>18.585000000000001</v>
      </c>
      <c r="AK1073" s="363">
        <v>18.585000000000001</v>
      </c>
      <c r="AL1073" s="363">
        <v>18.585000000000001</v>
      </c>
      <c r="AM1073" s="363">
        <v>18.585000000000001</v>
      </c>
      <c r="AN1073" s="363">
        <v>18.585000000000001</v>
      </c>
      <c r="AO1073" s="363">
        <v>18.585000000000001</v>
      </c>
      <c r="AP1073" s="363">
        <v>18.585000000000001</v>
      </c>
      <c r="AQ1073" s="363">
        <v>18.585000000000001</v>
      </c>
      <c r="AR1073" s="363">
        <v>18.585000000000001</v>
      </c>
      <c r="AS1073" s="363">
        <v>18.585000000000001</v>
      </c>
      <c r="AT1073" s="363">
        <v>18.585000000000001</v>
      </c>
      <c r="AU1073" s="363">
        <v>18.585000000000001</v>
      </c>
      <c r="AV1073" s="363">
        <v>18.585000000000001</v>
      </c>
      <c r="AW1073" s="363">
        <v>18.585000000000001</v>
      </c>
      <c r="AX1073" s="363">
        <v>18.585000000000001</v>
      </c>
      <c r="AY1073" s="363">
        <v>18.585000000000001</v>
      </c>
      <c r="AZ1073" s="363">
        <v>18.585000000000001</v>
      </c>
      <c r="BA1073" s="363">
        <v>18.585000000000001</v>
      </c>
      <c r="BB1073" s="363">
        <v>18.585000000000001</v>
      </c>
      <c r="BC1073" s="363">
        <v>18.585000000000001</v>
      </c>
      <c r="BD1073" s="363">
        <v>18.585000000000001</v>
      </c>
      <c r="BE1073" s="363"/>
      <c r="BF1073" s="363"/>
      <c r="BG1073" s="363"/>
      <c r="BH1073" s="363"/>
      <c r="BI1073" s="363"/>
      <c r="BJ1073" s="363"/>
      <c r="BK1073" s="363"/>
      <c r="BL1073" s="363"/>
      <c r="BM1073" s="363"/>
      <c r="BN1073" s="363"/>
      <c r="BO1073" s="363"/>
      <c r="BP1073" s="363"/>
      <c r="BQ1073" s="363"/>
      <c r="BR1073" s="363"/>
      <c r="BS1073" s="363"/>
      <c r="BT1073" s="363"/>
      <c r="BU1073" s="363"/>
      <c r="BV1073" s="363"/>
      <c r="BW1073" s="363"/>
      <c r="BX1073" s="363"/>
      <c r="BY1073" s="363"/>
      <c r="BZ1073" s="363"/>
      <c r="CA1073" s="363"/>
      <c r="CB1073" s="363"/>
      <c r="CC1073" s="361"/>
      <c r="CD1073" s="361"/>
      <c r="CE1073" s="361"/>
      <c r="CF1073" s="353"/>
      <c r="CG1073" s="353"/>
      <c r="CH1073" s="353"/>
      <c r="CI1073" s="353"/>
      <c r="CJ1073" s="353"/>
      <c r="CK1073" s="353"/>
      <c r="CL1073" s="353"/>
      <c r="CM1073" s="175"/>
      <c r="CN1073" s="175"/>
    </row>
    <row r="1074" spans="1:92" s="1" customFormat="1" ht="10.5" customHeight="1" thickBot="1">
      <c r="A1074" s="1299"/>
      <c r="B1074" s="1302"/>
      <c r="C1074" s="293"/>
      <c r="D1074" s="254" t="s">
        <v>42</v>
      </c>
      <c r="E1074" s="58">
        <f t="shared" ref="E1074:AB1074" si="2091">E1073/E1072</f>
        <v>0</v>
      </c>
      <c r="F1074" s="58">
        <f t="shared" si="2091"/>
        <v>0</v>
      </c>
      <c r="G1074" s="58" t="e">
        <f t="shared" si="2091"/>
        <v>#DIV/0!</v>
      </c>
      <c r="H1074" s="637">
        <f t="shared" si="2091"/>
        <v>0</v>
      </c>
      <c r="I1074" s="58" t="e">
        <f t="shared" si="2091"/>
        <v>#DIV/0!</v>
      </c>
      <c r="J1074" s="58">
        <f t="shared" si="2091"/>
        <v>0</v>
      </c>
      <c r="K1074" s="58">
        <f t="shared" si="2091"/>
        <v>0</v>
      </c>
      <c r="L1074" s="58" t="e">
        <f t="shared" si="2091"/>
        <v>#DIV/0!</v>
      </c>
      <c r="M1074" s="58">
        <f t="shared" si="2091"/>
        <v>0</v>
      </c>
      <c r="N1074" s="637">
        <f t="shared" si="2091"/>
        <v>0</v>
      </c>
      <c r="O1074" s="58">
        <f t="shared" si="2091"/>
        <v>0</v>
      </c>
      <c r="P1074" s="58" t="e">
        <f t="shared" si="2091"/>
        <v>#DIV/0!</v>
      </c>
      <c r="Q1074" s="58">
        <f t="shared" si="2091"/>
        <v>0</v>
      </c>
      <c r="R1074" s="58">
        <f t="shared" si="2091"/>
        <v>0</v>
      </c>
      <c r="S1074" s="58" t="e">
        <f t="shared" si="2091"/>
        <v>#DIV/0!</v>
      </c>
      <c r="T1074" s="58">
        <f t="shared" si="2091"/>
        <v>0</v>
      </c>
      <c r="U1074" s="58">
        <f t="shared" si="2091"/>
        <v>0</v>
      </c>
      <c r="V1074" s="58" t="e">
        <f t="shared" si="2091"/>
        <v>#DIV/0!</v>
      </c>
      <c r="W1074" s="58">
        <f t="shared" si="2091"/>
        <v>0</v>
      </c>
      <c r="X1074" s="58">
        <f t="shared" si="2091"/>
        <v>0</v>
      </c>
      <c r="Y1074" s="637">
        <f t="shared" si="2091"/>
        <v>0</v>
      </c>
      <c r="Z1074" s="58">
        <f t="shared" si="2091"/>
        <v>0</v>
      </c>
      <c r="AA1074" s="58">
        <f t="shared" si="2091"/>
        <v>0</v>
      </c>
      <c r="AB1074" s="59">
        <f t="shared" si="2091"/>
        <v>0</v>
      </c>
      <c r="AC1074" s="53"/>
      <c r="AD1074" s="56"/>
      <c r="AE1074" s="64"/>
      <c r="AF1074" s="363"/>
      <c r="AG1074" s="363"/>
      <c r="AH1074" s="363"/>
      <c r="AI1074" s="363"/>
      <c r="AJ1074" s="363"/>
      <c r="AK1074" s="363"/>
      <c r="AL1074" s="363"/>
      <c r="AM1074" s="363"/>
      <c r="AN1074" s="363"/>
      <c r="AO1074" s="363"/>
      <c r="AP1074" s="363"/>
      <c r="AQ1074" s="363"/>
      <c r="AR1074" s="363"/>
      <c r="AS1074" s="363"/>
      <c r="AT1074" s="363"/>
      <c r="AU1074" s="363"/>
      <c r="AV1074" s="363"/>
      <c r="AW1074" s="363"/>
      <c r="AX1074" s="363"/>
      <c r="AY1074" s="363"/>
      <c r="AZ1074" s="363"/>
      <c r="BA1074" s="363"/>
      <c r="BB1074" s="363"/>
      <c r="BC1074" s="363"/>
      <c r="BD1074" s="363"/>
      <c r="BE1074" s="361">
        <v>64.013000000000005</v>
      </c>
      <c r="BF1074" s="363">
        <v>64.015000000000001</v>
      </c>
      <c r="BG1074" s="363">
        <v>64.016000000000005</v>
      </c>
      <c r="BH1074" s="363">
        <v>64.016999999999996</v>
      </c>
      <c r="BI1074" s="363">
        <v>64.018000000000001</v>
      </c>
      <c r="BJ1074" s="363">
        <v>64.019000000000005</v>
      </c>
      <c r="BK1074" s="363">
        <v>64.021000000000001</v>
      </c>
      <c r="BL1074" s="363">
        <v>64.022000000000006</v>
      </c>
      <c r="BM1074" s="363">
        <v>64.022999999999996</v>
      </c>
      <c r="BN1074" s="363">
        <v>64.025000000000006</v>
      </c>
      <c r="BO1074" s="363">
        <v>64.025999999999996</v>
      </c>
      <c r="BP1074" s="363">
        <v>64.025999999999996</v>
      </c>
      <c r="BQ1074" s="363">
        <v>64.025999999999996</v>
      </c>
      <c r="BR1074" s="363">
        <v>64.028000000000006</v>
      </c>
      <c r="BS1074" s="363">
        <v>64.028000000000006</v>
      </c>
      <c r="BT1074" s="363">
        <v>64.028999999999996</v>
      </c>
      <c r="BU1074" s="363">
        <v>64.03</v>
      </c>
      <c r="BV1074" s="363">
        <v>64.031000000000006</v>
      </c>
      <c r="BW1074" s="363">
        <v>64.031999999999996</v>
      </c>
      <c r="BX1074" s="363">
        <v>64.033000000000001</v>
      </c>
      <c r="BY1074" s="363">
        <v>64.034999999999997</v>
      </c>
      <c r="BZ1074" s="363">
        <v>64.036000000000001</v>
      </c>
      <c r="CA1074" s="363">
        <v>64.037000000000006</v>
      </c>
      <c r="CB1074" s="363">
        <v>64.037999999999997</v>
      </c>
      <c r="CC1074" s="363">
        <v>64.039000000000001</v>
      </c>
      <c r="CD1074" s="361"/>
      <c r="CE1074" s="361"/>
      <c r="CF1074" s="353"/>
      <c r="CG1074" s="353"/>
      <c r="CH1074" s="353"/>
      <c r="CI1074" s="353"/>
      <c r="CJ1074" s="353"/>
      <c r="CK1074" s="353"/>
      <c r="CL1074" s="353"/>
      <c r="CM1074" s="175"/>
      <c r="CN1074" s="175"/>
    </row>
    <row r="1075" spans="1:92" s="1" customFormat="1" ht="10.5" customHeight="1">
      <c r="A1075" s="1297" t="s">
        <v>15</v>
      </c>
      <c r="B1075" s="1300" t="s">
        <v>378</v>
      </c>
      <c r="C1075" s="1128"/>
      <c r="D1075" s="1173"/>
      <c r="E1075" s="82"/>
      <c r="F1075" s="82"/>
      <c r="G1075" s="82"/>
      <c r="H1075" s="636"/>
      <c r="I1075" s="82"/>
      <c r="J1075" s="82"/>
      <c r="K1075" s="82"/>
      <c r="L1075" s="82"/>
      <c r="M1075" s="82"/>
      <c r="N1075" s="636"/>
      <c r="O1075" s="82"/>
      <c r="P1075" s="82"/>
      <c r="Q1075" s="82"/>
      <c r="R1075" s="82"/>
      <c r="S1075" s="82"/>
      <c r="T1075" s="82"/>
      <c r="U1075" s="82"/>
      <c r="V1075" s="82"/>
      <c r="W1075" s="82"/>
      <c r="X1075" s="82"/>
      <c r="Y1075" s="636"/>
      <c r="Z1075" s="82"/>
      <c r="AA1075" s="82"/>
      <c r="AB1075" s="83"/>
      <c r="AC1075" s="53" t="s">
        <v>125</v>
      </c>
      <c r="AD1075" s="56">
        <f>AD1077/AC1077</f>
        <v>0.56470588235309849</v>
      </c>
      <c r="AE1075" s="64"/>
      <c r="AF1075" s="431"/>
      <c r="AG1075" s="361"/>
      <c r="AH1075" s="361"/>
      <c r="AI1075" s="361"/>
      <c r="AJ1075" s="363"/>
      <c r="AK1075" s="361"/>
      <c r="AL1075" s="361"/>
      <c r="AM1075" s="361"/>
      <c r="AN1075" s="361"/>
      <c r="AO1075" s="361"/>
      <c r="AP1075" s="361"/>
      <c r="AQ1075" s="361"/>
      <c r="AR1075" s="361"/>
      <c r="AS1075" s="361"/>
      <c r="AT1075" s="361"/>
      <c r="AU1075" s="361"/>
      <c r="AV1075" s="361"/>
      <c r="AW1075" s="361"/>
      <c r="AX1075" s="361"/>
      <c r="AY1075" s="361"/>
      <c r="AZ1075" s="361"/>
      <c r="BA1075" s="361"/>
      <c r="BB1075" s="361"/>
      <c r="BC1075" s="361"/>
      <c r="BD1075" s="361"/>
      <c r="BE1075" s="361"/>
      <c r="BF1075" s="361"/>
      <c r="BG1075" s="361"/>
      <c r="BH1075" s="361"/>
      <c r="BI1075" s="361"/>
      <c r="BJ1075" s="361"/>
      <c r="BK1075" s="361"/>
      <c r="BL1075" s="361"/>
      <c r="BM1075" s="361"/>
      <c r="BN1075" s="361"/>
      <c r="BO1075" s="361"/>
      <c r="BP1075" s="361"/>
      <c r="BQ1075" s="361"/>
      <c r="BR1075" s="361"/>
      <c r="BS1075" s="361"/>
      <c r="BT1075" s="361"/>
      <c r="BU1075" s="361"/>
      <c r="BV1075" s="361"/>
      <c r="BW1075" s="361"/>
      <c r="BX1075" s="361"/>
      <c r="BY1075" s="361"/>
      <c r="BZ1075" s="361"/>
      <c r="CA1075" s="361"/>
      <c r="CB1075" s="361"/>
      <c r="CC1075" s="361"/>
      <c r="CD1075" s="361"/>
      <c r="CE1075" s="361"/>
      <c r="CF1075" s="353"/>
      <c r="CG1075" s="353"/>
      <c r="CH1075" s="353"/>
      <c r="CI1075" s="353"/>
      <c r="CJ1075" s="353"/>
      <c r="CK1075" s="353"/>
      <c r="CL1075" s="353"/>
      <c r="CM1075" s="175"/>
      <c r="CN1075" s="175"/>
    </row>
    <row r="1076" spans="1:92" s="1" customFormat="1" ht="10.5" customHeight="1">
      <c r="A1076" s="1298"/>
      <c r="B1076" s="1301"/>
      <c r="C1076" s="1129" t="s">
        <v>139</v>
      </c>
      <c r="D1076" s="144" t="s">
        <v>34</v>
      </c>
      <c r="E1076" s="114">
        <f>ROUND(SQRT(E1077^2+E1078^2)*1000/(1.73*E$1034),0)</f>
        <v>2</v>
      </c>
      <c r="F1076" s="114">
        <f>ROUND(SQRT(F1077^2+F1078^2)*1000/(1.73*F$1034),0)</f>
        <v>3</v>
      </c>
      <c r="G1076" s="114">
        <f t="shared" ref="G1076:AB1076" si="2092">ROUND(SQRT(G1077^2+G1078^2)*1000/(1.73*G$1034),0)</f>
        <v>2</v>
      </c>
      <c r="H1076" s="638">
        <f t="shared" si="2092"/>
        <v>2</v>
      </c>
      <c r="I1076" s="114">
        <f t="shared" si="2092"/>
        <v>2</v>
      </c>
      <c r="J1076" s="114">
        <f t="shared" si="2092"/>
        <v>2</v>
      </c>
      <c r="K1076" s="114">
        <f t="shared" si="2092"/>
        <v>2</v>
      </c>
      <c r="L1076" s="114">
        <f t="shared" si="2092"/>
        <v>4</v>
      </c>
      <c r="M1076" s="114">
        <f t="shared" si="2092"/>
        <v>4</v>
      </c>
      <c r="N1076" s="638">
        <f t="shared" si="2092"/>
        <v>4</v>
      </c>
      <c r="O1076" s="114">
        <f t="shared" si="2092"/>
        <v>4</v>
      </c>
      <c r="P1076" s="114">
        <f t="shared" si="2092"/>
        <v>3</v>
      </c>
      <c r="Q1076" s="114">
        <f t="shared" si="2092"/>
        <v>5</v>
      </c>
      <c r="R1076" s="114">
        <f t="shared" si="2092"/>
        <v>4</v>
      </c>
      <c r="S1076" s="114">
        <f t="shared" si="2092"/>
        <v>4</v>
      </c>
      <c r="T1076" s="114">
        <f t="shared" si="2092"/>
        <v>4</v>
      </c>
      <c r="U1076" s="114">
        <f t="shared" si="2092"/>
        <v>4</v>
      </c>
      <c r="V1076" s="114">
        <f t="shared" si="2092"/>
        <v>4</v>
      </c>
      <c r="W1076" s="114">
        <f t="shared" si="2092"/>
        <v>4</v>
      </c>
      <c r="X1076" s="114">
        <f t="shared" si="2092"/>
        <v>4</v>
      </c>
      <c r="Y1076" s="638">
        <f t="shared" si="2092"/>
        <v>5</v>
      </c>
      <c r="Z1076" s="114">
        <f t="shared" si="2092"/>
        <v>3</v>
      </c>
      <c r="AA1076" s="114">
        <f t="shared" si="2092"/>
        <v>4</v>
      </c>
      <c r="AB1076" s="115">
        <f t="shared" si="2092"/>
        <v>2</v>
      </c>
      <c r="AC1076" s="359"/>
      <c r="AD1076" s="191"/>
      <c r="AE1076" s="64"/>
      <c r="AF1076" s="361"/>
      <c r="AG1076" s="361"/>
      <c r="AH1076" s="361"/>
      <c r="AI1076" s="361"/>
      <c r="AJ1076" s="363"/>
      <c r="AK1076" s="361"/>
      <c r="AL1076" s="361"/>
      <c r="AM1076" s="361"/>
      <c r="AN1076" s="361"/>
      <c r="AO1076" s="361"/>
      <c r="AP1076" s="361"/>
      <c r="AQ1076" s="361"/>
      <c r="AR1076" s="361"/>
      <c r="AS1076" s="361"/>
      <c r="AT1076" s="361"/>
      <c r="AU1076" s="361"/>
      <c r="AV1076" s="361"/>
      <c r="AW1076" s="361"/>
      <c r="AX1076" s="361"/>
      <c r="AY1076" s="361"/>
      <c r="AZ1076" s="361"/>
      <c r="BA1076" s="361"/>
      <c r="BB1076" s="361"/>
      <c r="BC1076" s="361"/>
      <c r="BD1076" s="361"/>
      <c r="BE1076" s="361"/>
      <c r="BF1076" s="361"/>
      <c r="BG1076" s="361"/>
      <c r="BH1076" s="361"/>
      <c r="BI1076" s="361"/>
      <c r="BJ1076" s="361"/>
      <c r="BK1076" s="361"/>
      <c r="BL1076" s="361"/>
      <c r="BM1076" s="361"/>
      <c r="BN1076" s="361"/>
      <c r="BO1076" s="361"/>
      <c r="BP1076" s="361"/>
      <c r="BQ1076" s="361"/>
      <c r="BR1076" s="361"/>
      <c r="BS1076" s="361"/>
      <c r="BT1076" s="361"/>
      <c r="BU1076" s="361"/>
      <c r="BV1076" s="361"/>
      <c r="BW1076" s="361"/>
      <c r="BX1076" s="361"/>
      <c r="BY1076" s="361"/>
      <c r="BZ1076" s="361"/>
      <c r="CA1076" s="361"/>
      <c r="CB1076" s="361"/>
      <c r="CC1076" s="361"/>
      <c r="CD1076" s="361"/>
      <c r="CE1076" s="361"/>
      <c r="CF1076" s="353"/>
      <c r="CG1076" s="353"/>
      <c r="CH1076" s="353"/>
      <c r="CI1076" s="353"/>
      <c r="CJ1076" s="353"/>
      <c r="CK1076" s="353"/>
      <c r="CL1076" s="353"/>
      <c r="CM1076" s="175"/>
      <c r="CN1076" s="175"/>
    </row>
    <row r="1077" spans="1:92" s="1" customFormat="1" ht="10.5" customHeight="1">
      <c r="A1077" s="1298"/>
      <c r="B1077" s="1301"/>
      <c r="C1077" s="1129" t="s">
        <v>137</v>
      </c>
      <c r="D1077" s="144" t="s">
        <v>126</v>
      </c>
      <c r="E1077" s="54">
        <f>ROUND((AG1077-AF1077)*$AE1077,2)</f>
        <v>0.04</v>
      </c>
      <c r="F1077" s="54">
        <f t="shared" ref="F1077" si="2093">ROUND((AH1077-AG1077)*$AE1077,2)</f>
        <v>0.05</v>
      </c>
      <c r="G1077" s="54">
        <f t="shared" ref="G1077" si="2094">ROUND((AI1077-AH1077)*$AE1077,2)</f>
        <v>0.04</v>
      </c>
      <c r="H1077" s="976">
        <f t="shared" ref="H1077" si="2095">ROUND((AJ1077-AI1077)*$AE1077,2)</f>
        <v>0.04</v>
      </c>
      <c r="I1077" s="54">
        <f t="shared" ref="I1077" si="2096">ROUND((AK1077-AJ1077)*$AE1077,2)</f>
        <v>0.04</v>
      </c>
      <c r="J1077" s="54">
        <f t="shared" ref="J1077" si="2097">ROUND((AL1077-AK1077)*$AE1077,2)</f>
        <v>0.04</v>
      </c>
      <c r="K1077" s="54">
        <f t="shared" ref="K1077" si="2098">ROUND((AM1077-AL1077)*$AE1077,2)</f>
        <v>0.04</v>
      </c>
      <c r="L1077" s="54">
        <f t="shared" ref="L1077" si="2099">ROUND((AN1077-AM1077)*$AE1077,2)</f>
        <v>0.06</v>
      </c>
      <c r="M1077" s="54">
        <f t="shared" ref="M1077" si="2100">ROUND((AO1077-AN1077)*$AE1077,2)</f>
        <v>0.06</v>
      </c>
      <c r="N1077" s="976">
        <f>ROUND((AP1077-AO1077)*$AE1077,2)</f>
        <v>0.06</v>
      </c>
      <c r="O1077" s="54">
        <f t="shared" ref="O1077" si="2101">ROUND((AQ1077-AP1077)*$AE1077,2)</f>
        <v>0.06</v>
      </c>
      <c r="P1077" s="54">
        <f t="shared" ref="P1077" si="2102">ROUND((AR1077-AQ1077)*$AE1077,2)</f>
        <v>0.04</v>
      </c>
      <c r="Q1077" s="54">
        <f t="shared" ref="Q1077" si="2103">ROUND((AS1077-AR1077)*$AE1077,2)</f>
        <v>0.08</v>
      </c>
      <c r="R1077" s="54">
        <f t="shared" ref="R1077" si="2104">ROUND((AT1077-AS1077)*$AE1077,2)</f>
        <v>7.0000000000000007E-2</v>
      </c>
      <c r="S1077" s="54">
        <f t="shared" ref="S1077" si="2105">ROUND((AU1077-AT1077)*$AE1077,2)</f>
        <v>0.06</v>
      </c>
      <c r="T1077" s="54">
        <f t="shared" ref="T1077" si="2106">ROUND((AV1077-AU1077)*$AE1077,2)</f>
        <v>0.06</v>
      </c>
      <c r="U1077" s="54">
        <f t="shared" ref="U1077" si="2107">ROUND((AW1077-AV1077)*$AE1077,2)</f>
        <v>7.0000000000000007E-2</v>
      </c>
      <c r="V1077" s="54">
        <f t="shared" ref="V1077" si="2108">ROUND((AX1077-AW1077)*$AE1077,2)</f>
        <v>0.06</v>
      </c>
      <c r="W1077" s="54">
        <f t="shared" ref="W1077" si="2109">ROUND((AY1077-AX1077)*$AE1077,2)</f>
        <v>7.0000000000000007E-2</v>
      </c>
      <c r="X1077" s="54">
        <f t="shared" ref="X1077" si="2110">ROUND((AZ1077-AY1077)*$AE1077,2)</f>
        <v>0.06</v>
      </c>
      <c r="Y1077" s="976">
        <f t="shared" ref="Y1077" si="2111">ROUND((BA1077-AZ1077)*$AE1077,2)</f>
        <v>0.08</v>
      </c>
      <c r="Z1077" s="54">
        <f t="shared" ref="Z1077" si="2112">ROUND((BB1077-BA1077)*$AE1077,2)</f>
        <v>0.06</v>
      </c>
      <c r="AA1077" s="54">
        <f t="shared" ref="AA1077" si="2113">ROUND((BC1077-BB1077)*$AE1077,2)</f>
        <v>7.0000000000000007E-2</v>
      </c>
      <c r="AB1077" s="55">
        <f t="shared" ref="AB1077" si="2114">ROUND((BD1077-BC1077)*$AE1077,2)</f>
        <v>0.04</v>
      </c>
      <c r="AC1077" s="53">
        <f>(BD1077-AF1077)*AE1077</f>
        <v>1.3599999999996726</v>
      </c>
      <c r="AD1077" s="56">
        <f>(BD1078-AF1078)*AE1077</f>
        <v>0.7680000000000291</v>
      </c>
      <c r="AE1077" s="64">
        <v>8</v>
      </c>
      <c r="AF1077" s="361">
        <v>662.21</v>
      </c>
      <c r="AG1077" s="361">
        <v>662.21500000000003</v>
      </c>
      <c r="AH1077" s="361">
        <v>662.221</v>
      </c>
      <c r="AI1077" s="361">
        <v>662.226</v>
      </c>
      <c r="AJ1077" s="361">
        <v>662.23099999999999</v>
      </c>
      <c r="AK1077" s="361">
        <v>662.23599999999999</v>
      </c>
      <c r="AL1077" s="361">
        <v>662.24099999999999</v>
      </c>
      <c r="AM1077" s="361">
        <v>662.24599999999998</v>
      </c>
      <c r="AN1077" s="361">
        <v>662.25300000000004</v>
      </c>
      <c r="AO1077" s="361">
        <v>662.26</v>
      </c>
      <c r="AP1077" s="361">
        <v>662.26700000000005</v>
      </c>
      <c r="AQ1077" s="361">
        <v>662.274</v>
      </c>
      <c r="AR1077" s="361">
        <v>662.279</v>
      </c>
      <c r="AS1077" s="361">
        <v>662.28899999999999</v>
      </c>
      <c r="AT1077" s="361">
        <v>662.298</v>
      </c>
      <c r="AU1077" s="361">
        <v>662.30600000000004</v>
      </c>
      <c r="AV1077" s="361">
        <v>662.31399999999996</v>
      </c>
      <c r="AW1077" s="361">
        <v>662.32299999999998</v>
      </c>
      <c r="AX1077" s="361">
        <v>662.33100000000002</v>
      </c>
      <c r="AY1077" s="361">
        <v>662.34</v>
      </c>
      <c r="AZ1077" s="361">
        <v>662.34799999999996</v>
      </c>
      <c r="BA1077" s="361">
        <v>662.35799999999995</v>
      </c>
      <c r="BB1077" s="361">
        <v>662.36599999999999</v>
      </c>
      <c r="BC1077" s="361">
        <v>662.375</v>
      </c>
      <c r="BD1077" s="361">
        <v>662.38</v>
      </c>
      <c r="BE1077" s="361"/>
      <c r="BF1077" s="361"/>
      <c r="BG1077" s="361"/>
      <c r="BH1077" s="361"/>
      <c r="BI1077" s="361"/>
      <c r="BJ1077" s="361"/>
      <c r="BK1077" s="361"/>
      <c r="BL1077" s="361"/>
      <c r="BM1077" s="361"/>
      <c r="BN1077" s="361"/>
      <c r="BO1077" s="361"/>
      <c r="BP1077" s="361"/>
      <c r="BQ1077" s="361"/>
      <c r="BR1077" s="361"/>
      <c r="BS1077" s="361"/>
      <c r="BT1077" s="361"/>
      <c r="BU1077" s="361"/>
      <c r="BV1077" s="361"/>
      <c r="BW1077" s="361"/>
      <c r="BX1077" s="361"/>
      <c r="BY1077" s="361"/>
      <c r="BZ1077" s="361"/>
      <c r="CA1077" s="361"/>
      <c r="CB1077" s="361"/>
      <c r="CC1077" s="361"/>
      <c r="CD1077" s="361"/>
      <c r="CE1077" s="361"/>
      <c r="CF1077" s="353"/>
      <c r="CG1077" s="353"/>
      <c r="CH1077" s="353"/>
      <c r="CI1077" s="353"/>
      <c r="CJ1077" s="353"/>
      <c r="CK1077" s="353"/>
      <c r="CL1077" s="353"/>
      <c r="CM1077" s="175"/>
      <c r="CN1077" s="175"/>
    </row>
    <row r="1078" spans="1:92" s="1" customFormat="1" ht="10.5" customHeight="1">
      <c r="A1078" s="1298"/>
      <c r="B1078" s="1301"/>
      <c r="C1078" s="1129" t="s">
        <v>137</v>
      </c>
      <c r="D1078" s="144" t="s">
        <v>127</v>
      </c>
      <c r="E1078" s="54">
        <f>ROUND((AG1078-AF1078)*$AE1077,2)</f>
        <v>0.02</v>
      </c>
      <c r="F1078" s="54">
        <f t="shared" ref="F1078" si="2115">ROUND((AH1078-AG1078)*$AE1077,2)</f>
        <v>0.03</v>
      </c>
      <c r="G1078" s="54">
        <f t="shared" ref="G1078" si="2116">ROUND((AI1078-AH1078)*$AE1077,2)</f>
        <v>0.02</v>
      </c>
      <c r="H1078" s="976">
        <f t="shared" ref="H1078" si="2117">ROUND((AJ1078-AI1078)*$AE1077,2)</f>
        <v>0.02</v>
      </c>
      <c r="I1078" s="54">
        <f t="shared" ref="I1078" si="2118">ROUND((AK1078-AJ1078)*$AE1077,2)</f>
        <v>0.02</v>
      </c>
      <c r="J1078" s="54">
        <f t="shared" ref="J1078" si="2119">ROUND((AL1078-AK1078)*$AE1077,2)</f>
        <v>0.02</v>
      </c>
      <c r="K1078" s="54">
        <f t="shared" ref="K1078" si="2120">ROUND((AM1078-AL1078)*$AE1077,2)</f>
        <v>0.02</v>
      </c>
      <c r="L1078" s="54">
        <f t="shared" ref="L1078" si="2121">ROUND((AN1078-AM1078)*$AE1077,2)</f>
        <v>0.04</v>
      </c>
      <c r="M1078" s="54">
        <f>ROUND((AO1078-AN1078)*$AE1077,2)</f>
        <v>0.04</v>
      </c>
      <c r="N1078" s="976">
        <f>ROUND((AP1078-AO1078)*$AE1077,2)</f>
        <v>0.03</v>
      </c>
      <c r="O1078" s="54">
        <f t="shared" ref="O1078" si="2122">ROUND((AQ1078-AP1078)*$AE1077,2)</f>
        <v>0.03</v>
      </c>
      <c r="P1078" s="54">
        <f t="shared" ref="P1078" si="2123">ROUND((AR1078-AQ1078)*$AE1077,2)</f>
        <v>0.03</v>
      </c>
      <c r="Q1078" s="54">
        <f t="shared" ref="Q1078" si="2124">ROUND((AS1078-AR1078)*$AE1077,2)</f>
        <v>0.05</v>
      </c>
      <c r="R1078" s="54">
        <f t="shared" ref="R1078" si="2125">ROUND((AT1078-AS1078)*$AE1077,2)</f>
        <v>0.03</v>
      </c>
      <c r="S1078" s="54">
        <f t="shared" ref="S1078" si="2126">ROUND((AU1078-AT1078)*$AE1077,2)</f>
        <v>0.04</v>
      </c>
      <c r="T1078" s="54">
        <f t="shared" ref="T1078" si="2127">ROUND((AV1078-AU1078)*$AE1077,2)</f>
        <v>0.04</v>
      </c>
      <c r="U1078" s="54">
        <f t="shared" ref="U1078" si="2128">ROUND((AW1078-AV1078)*$AE1077,2)</f>
        <v>0.04</v>
      </c>
      <c r="V1078" s="54">
        <f t="shared" ref="V1078" si="2129">ROUND((AX1078-AW1078)*$AE1077,2)</f>
        <v>0.03</v>
      </c>
      <c r="W1078" s="54">
        <f t="shared" ref="W1078" si="2130">ROUND((AY1078-AX1078)*$AE1077,2)</f>
        <v>0.04</v>
      </c>
      <c r="X1078" s="54">
        <f t="shared" ref="X1078" si="2131">ROUND((AZ1078-AY1078)*$AE1077,2)</f>
        <v>0.03</v>
      </c>
      <c r="Y1078" s="976">
        <f t="shared" ref="Y1078" si="2132">ROUND((BA1078-AZ1078)*$AE1077,2)</f>
        <v>0.03</v>
      </c>
      <c r="Z1078" s="54">
        <f t="shared" ref="Z1078" si="2133">ROUND((BB1078-BA1078)*$AE1077,2)</f>
        <v>0.02</v>
      </c>
      <c r="AA1078" s="54">
        <f t="shared" ref="AA1078" si="2134">ROUND((BC1078-BB1078)*$AE1077,2)</f>
        <v>0.03</v>
      </c>
      <c r="AB1078" s="55">
        <f t="shared" ref="AB1078" si="2135">ROUND((BD1078-BC1078)*$AE1077,2)</f>
        <v>0.02</v>
      </c>
      <c r="AC1078" s="53"/>
      <c r="AD1078" s="56"/>
      <c r="AE1078" s="64"/>
      <c r="AF1078" s="361">
        <v>255.60499999999999</v>
      </c>
      <c r="AG1078" s="361">
        <v>255.608</v>
      </c>
      <c r="AH1078" s="361">
        <v>255.61199999999999</v>
      </c>
      <c r="AI1078" s="361">
        <v>255.61500000000001</v>
      </c>
      <c r="AJ1078" s="361">
        <v>255.61799999999999</v>
      </c>
      <c r="AK1078" s="361">
        <v>255.62100000000001</v>
      </c>
      <c r="AL1078" s="361">
        <v>255.624</v>
      </c>
      <c r="AM1078" s="361">
        <v>255.62700000000001</v>
      </c>
      <c r="AN1078" s="361">
        <v>255.63200000000001</v>
      </c>
      <c r="AO1078" s="361">
        <v>255.637</v>
      </c>
      <c r="AP1078" s="361">
        <v>255.64099999999999</v>
      </c>
      <c r="AQ1078" s="361">
        <v>255.64500000000001</v>
      </c>
      <c r="AR1078" s="361">
        <v>255.649</v>
      </c>
      <c r="AS1078" s="361">
        <v>255.655</v>
      </c>
      <c r="AT1078" s="361">
        <v>255.65899999999999</v>
      </c>
      <c r="AU1078" s="361">
        <v>255.66399999999999</v>
      </c>
      <c r="AV1078" s="361">
        <v>255.66900000000001</v>
      </c>
      <c r="AW1078" s="361">
        <v>255.67400000000001</v>
      </c>
      <c r="AX1078" s="361">
        <v>255.678</v>
      </c>
      <c r="AY1078" s="361">
        <v>255.68299999999999</v>
      </c>
      <c r="AZ1078" s="361">
        <v>255.68700000000001</v>
      </c>
      <c r="BA1078" s="361">
        <v>255.691</v>
      </c>
      <c r="BB1078" s="361">
        <v>255.69399999999999</v>
      </c>
      <c r="BC1078" s="361">
        <v>255.69800000000001</v>
      </c>
      <c r="BD1078" s="361">
        <v>255.70099999999999</v>
      </c>
      <c r="BE1078" s="361"/>
      <c r="BF1078" s="361"/>
      <c r="BG1078" s="361"/>
      <c r="BH1078" s="361"/>
      <c r="BI1078" s="361"/>
      <c r="BJ1078" s="361"/>
      <c r="BK1078" s="361"/>
      <c r="BL1078" s="361"/>
      <c r="BM1078" s="361"/>
      <c r="BN1078" s="361"/>
      <c r="BO1078" s="361"/>
      <c r="BP1078" s="361"/>
      <c r="BQ1078" s="361"/>
      <c r="BR1078" s="361"/>
      <c r="BS1078" s="361"/>
      <c r="BT1078" s="361"/>
      <c r="BU1078" s="361"/>
      <c r="BV1078" s="361"/>
      <c r="BW1078" s="361"/>
      <c r="BX1078" s="361"/>
      <c r="BY1078" s="361"/>
      <c r="BZ1078" s="361"/>
      <c r="CA1078" s="361"/>
      <c r="CB1078" s="361"/>
      <c r="CC1078" s="361"/>
      <c r="CD1078" s="361"/>
      <c r="CE1078" s="361"/>
      <c r="CF1078" s="353"/>
      <c r="CG1078" s="353"/>
      <c r="CH1078" s="353"/>
      <c r="CI1078" s="353"/>
      <c r="CJ1078" s="353"/>
      <c r="CK1078" s="353"/>
      <c r="CL1078" s="353"/>
      <c r="CM1078" s="175"/>
      <c r="CN1078" s="175"/>
    </row>
    <row r="1079" spans="1:92" s="1" customFormat="1" ht="10.5" customHeight="1" thickBot="1">
      <c r="A1079" s="1299"/>
      <c r="B1079" s="1302"/>
      <c r="C1079" s="293"/>
      <c r="D1079" s="254" t="s">
        <v>42</v>
      </c>
      <c r="E1079" s="58">
        <f t="shared" ref="E1079:AB1079" si="2136">E1078/E1077</f>
        <v>0.5</v>
      </c>
      <c r="F1079" s="58">
        <f t="shared" si="2136"/>
        <v>0.6</v>
      </c>
      <c r="G1079" s="58">
        <f t="shared" si="2136"/>
        <v>0.5</v>
      </c>
      <c r="H1079" s="637">
        <f t="shared" si="2136"/>
        <v>0.5</v>
      </c>
      <c r="I1079" s="58">
        <f t="shared" si="2136"/>
        <v>0.5</v>
      </c>
      <c r="J1079" s="58">
        <f t="shared" si="2136"/>
        <v>0.5</v>
      </c>
      <c r="K1079" s="58">
        <f t="shared" si="2136"/>
        <v>0.5</v>
      </c>
      <c r="L1079" s="58">
        <f t="shared" si="2136"/>
        <v>0.66666666666666674</v>
      </c>
      <c r="M1079" s="58">
        <f t="shared" si="2136"/>
        <v>0.66666666666666674</v>
      </c>
      <c r="N1079" s="637">
        <f t="shared" si="2136"/>
        <v>0.5</v>
      </c>
      <c r="O1079" s="58">
        <f t="shared" si="2136"/>
        <v>0.5</v>
      </c>
      <c r="P1079" s="58">
        <f t="shared" si="2136"/>
        <v>0.75</v>
      </c>
      <c r="Q1079" s="58">
        <f t="shared" si="2136"/>
        <v>0.625</v>
      </c>
      <c r="R1079" s="58">
        <f t="shared" si="2136"/>
        <v>0.42857142857142849</v>
      </c>
      <c r="S1079" s="58">
        <f t="shared" si="2136"/>
        <v>0.66666666666666674</v>
      </c>
      <c r="T1079" s="58">
        <f t="shared" si="2136"/>
        <v>0.66666666666666674</v>
      </c>
      <c r="U1079" s="58">
        <f t="shared" si="2136"/>
        <v>0.5714285714285714</v>
      </c>
      <c r="V1079" s="58">
        <f t="shared" si="2136"/>
        <v>0.5</v>
      </c>
      <c r="W1079" s="58">
        <f t="shared" si="2136"/>
        <v>0.5714285714285714</v>
      </c>
      <c r="X1079" s="58">
        <f t="shared" si="2136"/>
        <v>0.5</v>
      </c>
      <c r="Y1079" s="637">
        <f t="shared" si="2136"/>
        <v>0.375</v>
      </c>
      <c r="Z1079" s="58">
        <f t="shared" si="2136"/>
        <v>0.33333333333333337</v>
      </c>
      <c r="AA1079" s="58">
        <f t="shared" si="2136"/>
        <v>0.42857142857142849</v>
      </c>
      <c r="AB1079" s="59">
        <f t="shared" si="2136"/>
        <v>0.5</v>
      </c>
      <c r="AC1079" s="53"/>
      <c r="AD1079" s="56"/>
      <c r="AE1079" s="64"/>
      <c r="AF1079" s="361"/>
      <c r="AG1079" s="361"/>
      <c r="AH1079" s="361"/>
      <c r="AI1079" s="361"/>
      <c r="AJ1079" s="361"/>
      <c r="AK1079" s="361"/>
      <c r="AL1079" s="361"/>
      <c r="AM1079" s="361"/>
      <c r="AN1079" s="361"/>
      <c r="AO1079" s="361"/>
      <c r="AP1079" s="361"/>
      <c r="AQ1079" s="361"/>
      <c r="AR1079" s="361"/>
      <c r="AS1079" s="361"/>
      <c r="AT1079" s="361"/>
      <c r="AU1079" s="361"/>
      <c r="AV1079" s="361"/>
      <c r="AW1079" s="361"/>
      <c r="AX1079" s="361"/>
      <c r="AY1079" s="361"/>
      <c r="AZ1079" s="361"/>
      <c r="BA1079" s="361"/>
      <c r="BB1079" s="361"/>
      <c r="BC1079" s="361"/>
      <c r="BD1079" s="361"/>
      <c r="BE1079" s="361">
        <v>24.623000000000001</v>
      </c>
      <c r="BF1079" s="361">
        <v>24.623000000000001</v>
      </c>
      <c r="BG1079" s="361">
        <v>24.623000000000001</v>
      </c>
      <c r="BH1079" s="361">
        <v>24.623000000000001</v>
      </c>
      <c r="BI1079" s="361">
        <v>24.623000000000001</v>
      </c>
      <c r="BJ1079" s="361">
        <v>24.623000000000001</v>
      </c>
      <c r="BK1079" s="361">
        <v>24.623000000000001</v>
      </c>
      <c r="BL1079" s="361">
        <v>24.623000000000001</v>
      </c>
      <c r="BM1079" s="361">
        <v>24.623000000000001</v>
      </c>
      <c r="BN1079" s="361">
        <v>24.623000000000001</v>
      </c>
      <c r="BO1079" s="361">
        <v>24.623000000000001</v>
      </c>
      <c r="BP1079" s="361">
        <v>24.623000000000001</v>
      </c>
      <c r="BQ1079" s="361">
        <v>24.623000000000001</v>
      </c>
      <c r="BR1079" s="361">
        <v>24.623000000000001</v>
      </c>
      <c r="BS1079" s="361">
        <v>24.623000000000001</v>
      </c>
      <c r="BT1079" s="361">
        <v>24.623000000000001</v>
      </c>
      <c r="BU1079" s="361">
        <v>24.623000000000001</v>
      </c>
      <c r="BV1079" s="361">
        <v>24.623000000000001</v>
      </c>
      <c r="BW1079" s="361">
        <v>24.623000000000001</v>
      </c>
      <c r="BX1079" s="361">
        <v>24.623000000000001</v>
      </c>
      <c r="BY1079" s="361">
        <v>24.623000000000001</v>
      </c>
      <c r="BZ1079" s="361">
        <v>24.623000000000001</v>
      </c>
      <c r="CA1079" s="361">
        <v>24.623000000000001</v>
      </c>
      <c r="CB1079" s="361">
        <v>24.623000000000001</v>
      </c>
      <c r="CC1079" s="361">
        <v>24.623000000000001</v>
      </c>
      <c r="CD1079" s="361"/>
      <c r="CE1079" s="361"/>
      <c r="CF1079" s="353"/>
      <c r="CG1079" s="353"/>
      <c r="CH1079" s="353"/>
      <c r="CI1079" s="353"/>
      <c r="CJ1079" s="353"/>
      <c r="CK1079" s="353"/>
      <c r="CL1079" s="353"/>
      <c r="CM1079" s="175"/>
      <c r="CN1079" s="175"/>
    </row>
    <row r="1080" spans="1:92" s="1" customFormat="1" ht="10.5" customHeight="1">
      <c r="A1080" s="1297" t="s">
        <v>4</v>
      </c>
      <c r="B1080" s="1300" t="s">
        <v>0</v>
      </c>
      <c r="C1080" s="1128"/>
      <c r="D1080" s="1173"/>
      <c r="E1080" s="85"/>
      <c r="F1080" s="85"/>
      <c r="G1080" s="85"/>
      <c r="H1080" s="643"/>
      <c r="I1080" s="85"/>
      <c r="J1080" s="85"/>
      <c r="K1080" s="85"/>
      <c r="L1080" s="85"/>
      <c r="M1080" s="85"/>
      <c r="N1080" s="643"/>
      <c r="O1080" s="85"/>
      <c r="P1080" s="85"/>
      <c r="Q1080" s="85"/>
      <c r="R1080" s="85"/>
      <c r="S1080" s="85"/>
      <c r="T1080" s="85"/>
      <c r="U1080" s="85"/>
      <c r="V1080" s="85"/>
      <c r="W1080" s="85"/>
      <c r="X1080" s="85"/>
      <c r="Y1080" s="643"/>
      <c r="Z1080" s="85"/>
      <c r="AA1080" s="85"/>
      <c r="AB1080" s="199"/>
      <c r="AC1080" s="359"/>
      <c r="AD1080" s="191"/>
      <c r="AE1080" s="191"/>
      <c r="AF1080" s="353"/>
      <c r="AG1080" s="353"/>
      <c r="AH1080" s="353"/>
      <c r="AI1080" s="353"/>
      <c r="AJ1080" s="353"/>
      <c r="AK1080" s="353"/>
      <c r="AL1080" s="353"/>
      <c r="AM1080" s="353"/>
      <c r="AN1080" s="353"/>
      <c r="AO1080" s="353"/>
      <c r="AP1080" s="353"/>
      <c r="AQ1080" s="353"/>
      <c r="AR1080" s="353"/>
      <c r="AS1080" s="353"/>
      <c r="AT1080" s="353"/>
      <c r="AU1080" s="353"/>
      <c r="AV1080" s="353"/>
      <c r="AW1080" s="353"/>
      <c r="AX1080" s="353"/>
      <c r="AY1080" s="353"/>
      <c r="AZ1080" s="353"/>
      <c r="BA1080" s="353"/>
      <c r="BB1080" s="353"/>
      <c r="BC1080" s="353"/>
      <c r="BD1080" s="353"/>
      <c r="BE1080" s="353"/>
      <c r="BF1080" s="353"/>
      <c r="BG1080" s="353"/>
      <c r="BH1080" s="353"/>
      <c r="BI1080" s="353"/>
      <c r="BJ1080" s="353"/>
      <c r="BK1080" s="353"/>
      <c r="BL1080" s="353"/>
      <c r="BM1080" s="353"/>
      <c r="BN1080" s="353"/>
      <c r="BO1080" s="353"/>
      <c r="BP1080" s="353"/>
      <c r="BQ1080" s="353"/>
      <c r="BR1080" s="353"/>
      <c r="BS1080" s="353"/>
      <c r="BT1080" s="353"/>
      <c r="BU1080" s="353"/>
      <c r="BV1080" s="353"/>
      <c r="BW1080" s="353"/>
      <c r="BX1080" s="353"/>
      <c r="BY1080" s="353"/>
      <c r="BZ1080" s="353"/>
      <c r="CA1080" s="353"/>
      <c r="CB1080" s="353"/>
      <c r="CC1080" s="353"/>
      <c r="CD1080" s="353"/>
      <c r="CE1080" s="353"/>
      <c r="CF1080" s="353"/>
      <c r="CG1080" s="353"/>
      <c r="CH1080" s="353"/>
      <c r="CI1080" s="353"/>
      <c r="CJ1080" s="353"/>
      <c r="CK1080" s="353"/>
      <c r="CL1080" s="353"/>
      <c r="CM1080" s="175"/>
      <c r="CN1080" s="175"/>
    </row>
    <row r="1081" spans="1:92" s="1" customFormat="1" ht="10.5" customHeight="1">
      <c r="A1081" s="1298"/>
      <c r="B1081" s="1301"/>
      <c r="C1081" s="1129"/>
      <c r="D1081" s="144" t="s">
        <v>34</v>
      </c>
      <c r="E1081" s="100" t="s">
        <v>135</v>
      </c>
      <c r="F1081" s="100"/>
      <c r="G1081" s="100"/>
      <c r="H1081" s="640"/>
      <c r="I1081" s="100"/>
      <c r="J1081" s="100"/>
      <c r="K1081" s="100"/>
      <c r="L1081" s="100"/>
      <c r="M1081" s="100"/>
      <c r="N1081" s="640"/>
      <c r="O1081" s="100"/>
      <c r="P1081" s="100"/>
      <c r="Q1081" s="100"/>
      <c r="R1081" s="100"/>
      <c r="S1081" s="100"/>
      <c r="T1081" s="100"/>
      <c r="U1081" s="100"/>
      <c r="V1081" s="100"/>
      <c r="W1081" s="100"/>
      <c r="X1081" s="100"/>
      <c r="Y1081" s="640"/>
      <c r="Z1081" s="100"/>
      <c r="AA1081" s="100"/>
      <c r="AB1081" s="200"/>
      <c r="AC1081" s="359"/>
      <c r="AD1081" s="191"/>
      <c r="AE1081" s="191"/>
      <c r="AF1081" s="353"/>
      <c r="AG1081" s="353"/>
      <c r="AH1081" s="353"/>
      <c r="AI1081" s="353"/>
      <c r="AJ1081" s="353"/>
      <c r="AK1081" s="353"/>
      <c r="AL1081" s="353"/>
      <c r="AM1081" s="353"/>
      <c r="AN1081" s="353"/>
      <c r="AO1081" s="353"/>
      <c r="AP1081" s="353"/>
      <c r="AQ1081" s="353"/>
      <c r="AR1081" s="353"/>
      <c r="AS1081" s="353"/>
      <c r="AT1081" s="353"/>
      <c r="AU1081" s="353"/>
      <c r="AV1081" s="353"/>
      <c r="AW1081" s="353"/>
      <c r="AX1081" s="353"/>
      <c r="AY1081" s="353"/>
      <c r="AZ1081" s="353"/>
      <c r="BA1081" s="353"/>
      <c r="BB1081" s="353"/>
      <c r="BC1081" s="353"/>
      <c r="BD1081" s="353"/>
      <c r="BE1081" s="353"/>
      <c r="BF1081" s="353"/>
      <c r="BG1081" s="353"/>
      <c r="BH1081" s="353"/>
      <c r="BI1081" s="353"/>
      <c r="BJ1081" s="353"/>
      <c r="BK1081" s="353"/>
      <c r="BL1081" s="353"/>
      <c r="BM1081" s="353"/>
      <c r="BN1081" s="353"/>
      <c r="BO1081" s="353"/>
      <c r="BP1081" s="353"/>
      <c r="BQ1081" s="353"/>
      <c r="BR1081" s="353"/>
      <c r="BS1081" s="353"/>
      <c r="BT1081" s="353"/>
      <c r="BU1081" s="353"/>
      <c r="BV1081" s="353"/>
      <c r="BW1081" s="353"/>
      <c r="BX1081" s="353"/>
      <c r="BY1081" s="353"/>
      <c r="BZ1081" s="353"/>
      <c r="CA1081" s="353"/>
      <c r="CB1081" s="353"/>
      <c r="CC1081" s="353"/>
      <c r="CD1081" s="353"/>
      <c r="CE1081" s="353"/>
      <c r="CF1081" s="353"/>
      <c r="CG1081" s="353"/>
      <c r="CH1081" s="353"/>
      <c r="CI1081" s="353"/>
      <c r="CJ1081" s="353"/>
      <c r="CK1081" s="353"/>
      <c r="CL1081" s="353"/>
      <c r="CM1081" s="175"/>
      <c r="CN1081" s="175"/>
    </row>
    <row r="1082" spans="1:92" s="1" customFormat="1" ht="10.5" customHeight="1">
      <c r="A1082" s="1298"/>
      <c r="B1082" s="1301"/>
      <c r="C1082" s="1129"/>
      <c r="D1082" s="144" t="s">
        <v>126</v>
      </c>
      <c r="E1082" s="100" t="s">
        <v>123</v>
      </c>
      <c r="F1082" s="100"/>
      <c r="G1082" s="100"/>
      <c r="H1082" s="640"/>
      <c r="I1082" s="100"/>
      <c r="J1082" s="100"/>
      <c r="K1082" s="100"/>
      <c r="L1082" s="100"/>
      <c r="M1082" s="100"/>
      <c r="N1082" s="640"/>
      <c r="O1082" s="100"/>
      <c r="P1082" s="100"/>
      <c r="Q1082" s="100"/>
      <c r="R1082" s="100"/>
      <c r="S1082" s="100"/>
      <c r="T1082" s="100"/>
      <c r="U1082" s="100"/>
      <c r="V1082" s="100"/>
      <c r="W1082" s="100"/>
      <c r="X1082" s="100"/>
      <c r="Y1082" s="640"/>
      <c r="Z1082" s="100"/>
      <c r="AA1082" s="100"/>
      <c r="AB1082" s="200"/>
      <c r="AC1082" s="359"/>
      <c r="AD1082" s="191"/>
      <c r="AE1082" s="191"/>
      <c r="AF1082" s="353" t="s">
        <v>123</v>
      </c>
      <c r="AG1082" s="353"/>
      <c r="AH1082" s="353"/>
      <c r="AI1082" s="353"/>
      <c r="AJ1082" s="353"/>
      <c r="AK1082" s="353"/>
      <c r="AL1082" s="353"/>
      <c r="AM1082" s="353"/>
      <c r="AN1082" s="353"/>
      <c r="AO1082" s="353"/>
      <c r="AP1082" s="353"/>
      <c r="AQ1082" s="353"/>
      <c r="AR1082" s="353"/>
      <c r="AS1082" s="353"/>
      <c r="AT1082" s="353"/>
      <c r="AU1082" s="353"/>
      <c r="AV1082" s="353"/>
      <c r="AW1082" s="353"/>
      <c r="AX1082" s="353"/>
      <c r="AY1082" s="353"/>
      <c r="AZ1082" s="353"/>
      <c r="BA1082" s="353"/>
      <c r="BB1082" s="353"/>
      <c r="BC1082" s="353"/>
      <c r="BD1082" s="353"/>
      <c r="BE1082" s="353"/>
      <c r="BF1082" s="353"/>
      <c r="BG1082" s="353"/>
      <c r="BH1082" s="353"/>
      <c r="BI1082" s="353"/>
      <c r="BJ1082" s="353"/>
      <c r="BK1082" s="353"/>
      <c r="BL1082" s="353"/>
      <c r="BM1082" s="353"/>
      <c r="BN1082" s="353"/>
      <c r="BO1082" s="353"/>
      <c r="BP1082" s="353"/>
      <c r="BQ1082" s="353"/>
      <c r="BR1082" s="353"/>
      <c r="BS1082" s="353"/>
      <c r="BT1082" s="353"/>
      <c r="BU1082" s="353"/>
      <c r="BV1082" s="353"/>
      <c r="BW1082" s="353"/>
      <c r="BX1082" s="353"/>
      <c r="BY1082" s="353"/>
      <c r="BZ1082" s="353"/>
      <c r="CA1082" s="353"/>
      <c r="CB1082" s="353"/>
      <c r="CC1082" s="353"/>
      <c r="CD1082" s="353"/>
      <c r="CE1082" s="353"/>
      <c r="CF1082" s="353"/>
      <c r="CG1082" s="353"/>
      <c r="CH1082" s="353"/>
      <c r="CI1082" s="353"/>
      <c r="CJ1082" s="353"/>
      <c r="CK1082" s="353"/>
      <c r="CL1082" s="353"/>
      <c r="CM1082" s="175"/>
      <c r="CN1082" s="175"/>
    </row>
    <row r="1083" spans="1:92" s="1" customFormat="1" ht="10.5" customHeight="1">
      <c r="A1083" s="1298"/>
      <c r="B1083" s="1301"/>
      <c r="C1083" s="1129"/>
      <c r="D1083" s="144" t="s">
        <v>127</v>
      </c>
      <c r="E1083" s="100" t="s">
        <v>123</v>
      </c>
      <c r="F1083" s="100"/>
      <c r="G1083" s="100"/>
      <c r="H1083" s="640"/>
      <c r="I1083" s="100"/>
      <c r="J1083" s="100"/>
      <c r="K1083" s="100"/>
      <c r="L1083" s="100"/>
      <c r="M1083" s="100"/>
      <c r="N1083" s="640"/>
      <c r="O1083" s="100"/>
      <c r="P1083" s="100"/>
      <c r="Q1083" s="100"/>
      <c r="R1083" s="100"/>
      <c r="S1083" s="100"/>
      <c r="T1083" s="100"/>
      <c r="U1083" s="100"/>
      <c r="V1083" s="100"/>
      <c r="W1083" s="100"/>
      <c r="X1083" s="100"/>
      <c r="Y1083" s="640"/>
      <c r="Z1083" s="100"/>
      <c r="AA1083" s="100"/>
      <c r="AB1083" s="200"/>
      <c r="AC1083" s="359"/>
      <c r="AD1083" s="191"/>
      <c r="AE1083" s="191"/>
      <c r="AF1083" s="353"/>
      <c r="AG1083" s="353"/>
      <c r="AH1083" s="353"/>
      <c r="AI1083" s="353"/>
      <c r="AJ1083" s="353"/>
      <c r="AK1083" s="353"/>
      <c r="AL1083" s="353"/>
      <c r="AM1083" s="353"/>
      <c r="AN1083" s="353"/>
      <c r="AO1083" s="353"/>
      <c r="AP1083" s="353"/>
      <c r="AQ1083" s="353"/>
      <c r="AR1083" s="353"/>
      <c r="AS1083" s="353"/>
      <c r="AT1083" s="353"/>
      <c r="AU1083" s="353"/>
      <c r="AV1083" s="353"/>
      <c r="AW1083" s="353"/>
      <c r="AX1083" s="353"/>
      <c r="AY1083" s="353"/>
      <c r="AZ1083" s="353"/>
      <c r="BA1083" s="353"/>
      <c r="BB1083" s="353"/>
      <c r="BC1083" s="353"/>
      <c r="BD1083" s="353"/>
      <c r="BE1083" s="353"/>
      <c r="BF1083" s="353"/>
      <c r="BG1083" s="353"/>
      <c r="BH1083" s="353"/>
      <c r="BI1083" s="353"/>
      <c r="BJ1083" s="353"/>
      <c r="BK1083" s="353"/>
      <c r="BL1083" s="353"/>
      <c r="BM1083" s="353"/>
      <c r="BN1083" s="353"/>
      <c r="BO1083" s="353"/>
      <c r="BP1083" s="353"/>
      <c r="BQ1083" s="353"/>
      <c r="BR1083" s="353"/>
      <c r="BS1083" s="353"/>
      <c r="BT1083" s="353"/>
      <c r="BU1083" s="353"/>
      <c r="BV1083" s="353"/>
      <c r="BW1083" s="353"/>
      <c r="BX1083" s="353"/>
      <c r="BY1083" s="353"/>
      <c r="BZ1083" s="353"/>
      <c r="CA1083" s="353"/>
      <c r="CB1083" s="353"/>
      <c r="CC1083" s="353"/>
      <c r="CD1083" s="353"/>
      <c r="CE1083" s="353"/>
      <c r="CF1083" s="353"/>
      <c r="CG1083" s="353"/>
      <c r="CH1083" s="353"/>
      <c r="CI1083" s="353"/>
      <c r="CJ1083" s="353"/>
      <c r="CK1083" s="353"/>
      <c r="CL1083" s="353"/>
      <c r="CM1083" s="175"/>
      <c r="CN1083" s="175"/>
    </row>
    <row r="1084" spans="1:92" s="1" customFormat="1" ht="10.5" customHeight="1" thickBot="1">
      <c r="A1084" s="1299"/>
      <c r="B1084" s="1302"/>
      <c r="C1084" s="293"/>
      <c r="D1084" s="254" t="s">
        <v>42</v>
      </c>
      <c r="E1084" s="103"/>
      <c r="F1084" s="103"/>
      <c r="G1084" s="103"/>
      <c r="H1084" s="645"/>
      <c r="I1084" s="103"/>
      <c r="J1084" s="103"/>
      <c r="K1084" s="103"/>
      <c r="L1084" s="103"/>
      <c r="M1084" s="103"/>
      <c r="N1084" s="645"/>
      <c r="O1084" s="103"/>
      <c r="P1084" s="103"/>
      <c r="Q1084" s="103"/>
      <c r="R1084" s="103"/>
      <c r="S1084" s="103"/>
      <c r="T1084" s="103"/>
      <c r="U1084" s="103"/>
      <c r="V1084" s="103"/>
      <c r="W1084" s="103"/>
      <c r="X1084" s="103"/>
      <c r="Y1084" s="645"/>
      <c r="Z1084" s="103"/>
      <c r="AA1084" s="103"/>
      <c r="AB1084" s="202"/>
      <c r="AC1084" s="359"/>
      <c r="AD1084" s="191"/>
      <c r="AE1084" s="191"/>
      <c r="AF1084" s="353"/>
      <c r="AG1084" s="353"/>
      <c r="AH1084" s="353"/>
      <c r="AI1084" s="353"/>
      <c r="AJ1084" s="353"/>
      <c r="AK1084" s="353"/>
      <c r="AL1084" s="353"/>
      <c r="AM1084" s="353"/>
      <c r="AN1084" s="353"/>
      <c r="AO1084" s="353"/>
      <c r="AP1084" s="353"/>
      <c r="AQ1084" s="353"/>
      <c r="AR1084" s="353"/>
      <c r="AS1084" s="353"/>
      <c r="AT1084" s="353"/>
      <c r="AU1084" s="353"/>
      <c r="AV1084" s="353"/>
      <c r="AW1084" s="353"/>
      <c r="AX1084" s="353"/>
      <c r="AY1084" s="353"/>
      <c r="AZ1084" s="353"/>
      <c r="BA1084" s="353"/>
      <c r="BB1084" s="353"/>
      <c r="BC1084" s="353"/>
      <c r="BD1084" s="353"/>
      <c r="BE1084" s="353"/>
      <c r="BF1084" s="353"/>
      <c r="BG1084" s="353"/>
      <c r="BH1084" s="353"/>
      <c r="BI1084" s="353"/>
      <c r="BJ1084" s="353"/>
      <c r="BK1084" s="353"/>
      <c r="BL1084" s="353"/>
      <c r="BM1084" s="353"/>
      <c r="BN1084" s="353"/>
      <c r="BO1084" s="353"/>
      <c r="BP1084" s="353"/>
      <c r="BQ1084" s="353"/>
      <c r="BR1084" s="353"/>
      <c r="BS1084" s="353"/>
      <c r="BT1084" s="353"/>
      <c r="BU1084" s="353"/>
      <c r="BV1084" s="353"/>
      <c r="BW1084" s="353"/>
      <c r="BX1084" s="353"/>
      <c r="BY1084" s="353"/>
      <c r="BZ1084" s="353"/>
      <c r="CA1084" s="353"/>
      <c r="CB1084" s="353"/>
      <c r="CC1084" s="353"/>
      <c r="CD1084" s="353"/>
      <c r="CE1084" s="353"/>
      <c r="CF1084" s="353"/>
      <c r="CG1084" s="353"/>
      <c r="CH1084" s="353"/>
      <c r="CI1084" s="353"/>
      <c r="CJ1084" s="353"/>
      <c r="CK1084" s="353"/>
      <c r="CL1084" s="353"/>
      <c r="CM1084" s="175"/>
      <c r="CN1084" s="175"/>
    </row>
    <row r="1085" spans="1:92" s="1" customFormat="1" ht="10.5" customHeight="1">
      <c r="A1085" s="1116"/>
      <c r="B1085" s="1117" t="s">
        <v>49</v>
      </c>
      <c r="C1085" s="1128" t="s">
        <v>137</v>
      </c>
      <c r="D1085" s="1173" t="s">
        <v>37</v>
      </c>
      <c r="E1085" s="82">
        <f>(AG1085-AF1085)*$AE1085</f>
        <v>2.2000000000000597</v>
      </c>
      <c r="F1085" s="82">
        <f t="shared" ref="F1085:U1086" si="2137">(AH1085-AG1085)*$AE1085</f>
        <v>1.9999999999999574</v>
      </c>
      <c r="G1085" s="82">
        <f t="shared" si="2137"/>
        <v>2.1999999999999886</v>
      </c>
      <c r="H1085" s="636">
        <f t="shared" si="2137"/>
        <v>2.2000000000000597</v>
      </c>
      <c r="I1085" s="82">
        <f t="shared" si="2137"/>
        <v>1.7999999999999972</v>
      </c>
      <c r="J1085" s="82">
        <f t="shared" si="2137"/>
        <v>1.7999999999999972</v>
      </c>
      <c r="K1085" s="82">
        <f t="shared" si="2137"/>
        <v>2.3999999999999488</v>
      </c>
      <c r="L1085" s="82">
        <f t="shared" si="2137"/>
        <v>2.4000000000000199</v>
      </c>
      <c r="M1085" s="82">
        <f t="shared" si="2137"/>
        <v>2.3999999999999488</v>
      </c>
      <c r="N1085" s="636">
        <f t="shared" si="2137"/>
        <v>2.1999999999999886</v>
      </c>
      <c r="O1085" s="82">
        <f t="shared" si="2137"/>
        <v>2.0000000000000284</v>
      </c>
      <c r="P1085" s="82">
        <f t="shared" si="2137"/>
        <v>1.8000000000000682</v>
      </c>
      <c r="Q1085" s="82">
        <f t="shared" si="2137"/>
        <v>2.5999999999999091</v>
      </c>
      <c r="R1085" s="82">
        <f t="shared" si="2137"/>
        <v>1.8000000000000682</v>
      </c>
      <c r="S1085" s="82">
        <f t="shared" si="2137"/>
        <v>2.1999999999999886</v>
      </c>
      <c r="T1085" s="82">
        <f t="shared" si="2137"/>
        <v>2.1999999999999886</v>
      </c>
      <c r="U1085" s="82">
        <f t="shared" si="2137"/>
        <v>2.1999999999999886</v>
      </c>
      <c r="V1085" s="82">
        <f t="shared" ref="V1085:AB1086" si="2138">(AX1085-AW1085)*$AE1085</f>
        <v>2.0000000000000284</v>
      </c>
      <c r="W1085" s="82">
        <f t="shared" si="2138"/>
        <v>2.0000000000000284</v>
      </c>
      <c r="X1085" s="82">
        <f t="shared" si="2138"/>
        <v>2.1999999999999886</v>
      </c>
      <c r="Y1085" s="636">
        <f t="shared" si="2138"/>
        <v>2.0000000000000284</v>
      </c>
      <c r="Z1085" s="82">
        <f t="shared" si="2138"/>
        <v>1.9999999999998863</v>
      </c>
      <c r="AA1085" s="82">
        <f t="shared" si="2138"/>
        <v>2.6000000000000512</v>
      </c>
      <c r="AB1085" s="83">
        <f t="shared" si="2138"/>
        <v>1.8000000000000682</v>
      </c>
      <c r="AC1085" s="53">
        <f>(BD1085-AF1085)*AE1085</f>
        <v>51.000000000000085</v>
      </c>
      <c r="AD1085" s="56"/>
      <c r="AE1085" s="64">
        <v>20</v>
      </c>
      <c r="AF1085" s="361">
        <v>31.08</v>
      </c>
      <c r="AG1085" s="361">
        <v>31.19</v>
      </c>
      <c r="AH1085" s="361">
        <v>31.29</v>
      </c>
      <c r="AI1085" s="361">
        <v>31.4</v>
      </c>
      <c r="AJ1085" s="361">
        <v>31.51</v>
      </c>
      <c r="AK1085" s="361">
        <v>31.6</v>
      </c>
      <c r="AL1085" s="361">
        <v>31.69</v>
      </c>
      <c r="AM1085" s="361">
        <v>31.81</v>
      </c>
      <c r="AN1085" s="361">
        <v>31.93</v>
      </c>
      <c r="AO1085" s="361">
        <v>32.049999999999997</v>
      </c>
      <c r="AP1085" s="361">
        <v>32.159999999999997</v>
      </c>
      <c r="AQ1085" s="361">
        <v>32.26</v>
      </c>
      <c r="AR1085" s="361">
        <v>32.35</v>
      </c>
      <c r="AS1085" s="361">
        <v>32.479999999999997</v>
      </c>
      <c r="AT1085" s="361">
        <v>32.57</v>
      </c>
      <c r="AU1085" s="361">
        <v>32.68</v>
      </c>
      <c r="AV1085" s="361">
        <v>32.79</v>
      </c>
      <c r="AW1085" s="361">
        <v>32.9</v>
      </c>
      <c r="AX1085" s="361">
        <v>33</v>
      </c>
      <c r="AY1085" s="361">
        <v>33.1</v>
      </c>
      <c r="AZ1085" s="361">
        <v>33.21</v>
      </c>
      <c r="BA1085" s="361">
        <v>33.31</v>
      </c>
      <c r="BB1085" s="361">
        <v>33.409999999999997</v>
      </c>
      <c r="BC1085" s="361">
        <v>33.54</v>
      </c>
      <c r="BD1085" s="361">
        <v>33.630000000000003</v>
      </c>
      <c r="BE1085" s="353"/>
      <c r="BF1085" s="353"/>
      <c r="BG1085" s="353"/>
      <c r="BH1085" s="353"/>
      <c r="BI1085" s="353"/>
      <c r="BJ1085" s="353"/>
      <c r="BK1085" s="353"/>
      <c r="BL1085" s="353"/>
      <c r="BM1085" s="353"/>
      <c r="BN1085" s="353"/>
      <c r="BO1085" s="353"/>
      <c r="BP1085" s="353"/>
      <c r="BQ1085" s="353"/>
      <c r="BR1085" s="353"/>
      <c r="BS1085" s="353"/>
      <c r="BT1085" s="353"/>
      <c r="BU1085" s="353"/>
      <c r="BV1085" s="353"/>
      <c r="BW1085" s="353"/>
      <c r="BX1085" s="353"/>
      <c r="BY1085" s="353"/>
      <c r="BZ1085" s="353"/>
      <c r="CA1085" s="353"/>
      <c r="CB1085" s="353"/>
      <c r="CC1085" s="353"/>
      <c r="CD1085" s="353"/>
      <c r="CE1085" s="353"/>
      <c r="CF1085" s="353"/>
      <c r="CG1085" s="353"/>
      <c r="CH1085" s="353"/>
      <c r="CI1085" s="353"/>
      <c r="CJ1085" s="353"/>
      <c r="CK1085" s="353"/>
      <c r="CL1085" s="353"/>
      <c r="CM1085" s="175"/>
      <c r="CN1085" s="175"/>
    </row>
    <row r="1086" spans="1:92" s="1" customFormat="1" ht="10.5" customHeight="1" thickBot="1">
      <c r="A1086" s="1118"/>
      <c r="B1086" s="1119" t="s">
        <v>50</v>
      </c>
      <c r="C1086" s="293" t="s">
        <v>137</v>
      </c>
      <c r="D1086" s="254" t="s">
        <v>37</v>
      </c>
      <c r="E1086" s="58">
        <f>(AG1086-AF1086)*$AE1086</f>
        <v>0</v>
      </c>
      <c r="F1086" s="58">
        <f t="shared" si="2137"/>
        <v>0</v>
      </c>
      <c r="G1086" s="58">
        <f t="shared" si="2137"/>
        <v>0</v>
      </c>
      <c r="H1086" s="637">
        <f t="shared" si="2137"/>
        <v>0</v>
      </c>
      <c r="I1086" s="58">
        <f t="shared" si="2137"/>
        <v>0</v>
      </c>
      <c r="J1086" s="58">
        <f t="shared" si="2137"/>
        <v>0</v>
      </c>
      <c r="K1086" s="58">
        <f t="shared" si="2137"/>
        <v>0</v>
      </c>
      <c r="L1086" s="58">
        <f t="shared" si="2137"/>
        <v>0</v>
      </c>
      <c r="M1086" s="58">
        <f t="shared" si="2137"/>
        <v>0</v>
      </c>
      <c r="N1086" s="637">
        <f t="shared" si="2137"/>
        <v>0</v>
      </c>
      <c r="O1086" s="58">
        <f t="shared" si="2137"/>
        <v>0</v>
      </c>
      <c r="P1086" s="58">
        <f t="shared" si="2137"/>
        <v>0</v>
      </c>
      <c r="Q1086" s="58">
        <f t="shared" si="2137"/>
        <v>0</v>
      </c>
      <c r="R1086" s="58">
        <f t="shared" si="2137"/>
        <v>0</v>
      </c>
      <c r="S1086" s="58">
        <f t="shared" si="2137"/>
        <v>0</v>
      </c>
      <c r="T1086" s="58">
        <f t="shared" si="2137"/>
        <v>0</v>
      </c>
      <c r="U1086" s="58">
        <f t="shared" si="2137"/>
        <v>0</v>
      </c>
      <c r="V1086" s="58">
        <f t="shared" si="2138"/>
        <v>0</v>
      </c>
      <c r="W1086" s="58">
        <f t="shared" si="2138"/>
        <v>0</v>
      </c>
      <c r="X1086" s="58">
        <f t="shared" si="2138"/>
        <v>0</v>
      </c>
      <c r="Y1086" s="637">
        <f t="shared" si="2138"/>
        <v>0.19999999999996021</v>
      </c>
      <c r="Z1086" s="58">
        <f t="shared" si="2138"/>
        <v>0</v>
      </c>
      <c r="AA1086" s="58">
        <f t="shared" si="2138"/>
        <v>0</v>
      </c>
      <c r="AB1086" s="59">
        <f t="shared" si="2138"/>
        <v>0</v>
      </c>
      <c r="AC1086" s="53">
        <f>(BD1086-AF1086)*AE1086</f>
        <v>0.19999999999996021</v>
      </c>
      <c r="AD1086" s="56"/>
      <c r="AE1086" s="64">
        <v>20</v>
      </c>
      <c r="AF1086" s="361">
        <v>33.81</v>
      </c>
      <c r="AG1086" s="361">
        <v>33.81</v>
      </c>
      <c r="AH1086" s="361">
        <v>33.81</v>
      </c>
      <c r="AI1086" s="361">
        <v>33.81</v>
      </c>
      <c r="AJ1086" s="361">
        <v>33.81</v>
      </c>
      <c r="AK1086" s="361">
        <v>33.81</v>
      </c>
      <c r="AL1086" s="361">
        <v>33.81</v>
      </c>
      <c r="AM1086" s="361">
        <v>33.81</v>
      </c>
      <c r="AN1086" s="361">
        <v>33.81</v>
      </c>
      <c r="AO1086" s="361">
        <v>33.81</v>
      </c>
      <c r="AP1086" s="361">
        <v>33.81</v>
      </c>
      <c r="AQ1086" s="361">
        <v>33.81</v>
      </c>
      <c r="AR1086" s="361">
        <v>33.81</v>
      </c>
      <c r="AS1086" s="361">
        <v>33.81</v>
      </c>
      <c r="AT1086" s="361">
        <v>33.81</v>
      </c>
      <c r="AU1086" s="361">
        <v>33.81</v>
      </c>
      <c r="AV1086" s="361">
        <v>33.81</v>
      </c>
      <c r="AW1086" s="361">
        <v>33.81</v>
      </c>
      <c r="AX1086" s="361">
        <v>33.81</v>
      </c>
      <c r="AY1086" s="361">
        <v>33.81</v>
      </c>
      <c r="AZ1086" s="361">
        <v>33.81</v>
      </c>
      <c r="BA1086" s="361">
        <v>33.82</v>
      </c>
      <c r="BB1086" s="361">
        <v>33.82</v>
      </c>
      <c r="BC1086" s="361">
        <v>33.82</v>
      </c>
      <c r="BD1086" s="361">
        <v>33.82</v>
      </c>
      <c r="BE1086" s="353"/>
      <c r="BF1086" s="353"/>
      <c r="BG1086" s="353"/>
      <c r="BH1086" s="353"/>
      <c r="BI1086" s="353"/>
      <c r="BJ1086" s="353"/>
      <c r="BK1086" s="353"/>
      <c r="BL1086" s="353"/>
      <c r="BM1086" s="353"/>
      <c r="BN1086" s="353"/>
      <c r="BO1086" s="353"/>
      <c r="BP1086" s="353"/>
      <c r="BQ1086" s="353"/>
      <c r="BR1086" s="353"/>
      <c r="BS1086" s="353"/>
      <c r="BT1086" s="353"/>
      <c r="BU1086" s="353"/>
      <c r="BV1086" s="353"/>
      <c r="BW1086" s="353"/>
      <c r="BX1086" s="353"/>
      <c r="BY1086" s="353"/>
      <c r="BZ1086" s="353"/>
      <c r="CA1086" s="353"/>
      <c r="CB1086" s="353"/>
      <c r="CC1086" s="353"/>
      <c r="CD1086" s="353"/>
      <c r="CE1086" s="353"/>
      <c r="CF1086" s="353"/>
      <c r="CG1086" s="353"/>
      <c r="CH1086" s="353"/>
      <c r="CI1086" s="353"/>
      <c r="CJ1086" s="353"/>
      <c r="CK1086" s="353"/>
      <c r="CL1086" s="353"/>
      <c r="CM1086" s="175"/>
      <c r="CN1086" s="175"/>
    </row>
    <row r="1087" spans="1:92" s="1" customFormat="1" ht="10.5" customHeight="1">
      <c r="A1087" s="1303" t="s">
        <v>56</v>
      </c>
      <c r="B1087" s="1304"/>
      <c r="C1087" s="861"/>
      <c r="D1087" s="1173" t="s">
        <v>126</v>
      </c>
      <c r="E1087" s="117">
        <f>E1047+E1057+E1062+E1052+E1072+E1077</f>
        <v>0.32</v>
      </c>
      <c r="F1087" s="117">
        <f t="shared" ref="F1087:AB1088" si="2139">F1047+F1057+F1062+F1052+F1072+F1077</f>
        <v>0.33</v>
      </c>
      <c r="G1087" s="117">
        <f t="shared" si="2139"/>
        <v>0.23</v>
      </c>
      <c r="H1087" s="668">
        <f t="shared" si="2139"/>
        <v>0.32</v>
      </c>
      <c r="I1087" s="117">
        <f t="shared" si="2139"/>
        <v>0.31</v>
      </c>
      <c r="J1087" s="117">
        <f t="shared" si="2139"/>
        <v>0.32</v>
      </c>
      <c r="K1087" s="117">
        <f t="shared" si="2139"/>
        <v>0.32</v>
      </c>
      <c r="L1087" s="117">
        <f t="shared" si="2139"/>
        <v>0.43</v>
      </c>
      <c r="M1087" s="117">
        <f t="shared" si="2139"/>
        <v>0.37</v>
      </c>
      <c r="N1087" s="668">
        <f t="shared" si="2139"/>
        <v>0.35</v>
      </c>
      <c r="O1087" s="117">
        <f t="shared" si="2139"/>
        <v>0.35</v>
      </c>
      <c r="P1087" s="117">
        <f t="shared" si="2139"/>
        <v>0.24000000000000002</v>
      </c>
      <c r="Q1087" s="117">
        <f t="shared" si="2139"/>
        <v>0.55000000000000004</v>
      </c>
      <c r="R1087" s="117">
        <f t="shared" si="2139"/>
        <v>0.38</v>
      </c>
      <c r="S1087" s="117">
        <f t="shared" si="2139"/>
        <v>0.35</v>
      </c>
      <c r="T1087" s="117">
        <f t="shared" si="2139"/>
        <v>0.36</v>
      </c>
      <c r="U1087" s="117">
        <f t="shared" si="2139"/>
        <v>0.37</v>
      </c>
      <c r="V1087" s="117">
        <f t="shared" si="2139"/>
        <v>0.35</v>
      </c>
      <c r="W1087" s="117">
        <f t="shared" si="2139"/>
        <v>0.37</v>
      </c>
      <c r="X1087" s="117">
        <f t="shared" si="2139"/>
        <v>0.36</v>
      </c>
      <c r="Y1087" s="668">
        <f t="shared" si="2139"/>
        <v>0.38</v>
      </c>
      <c r="Z1087" s="117">
        <f t="shared" si="2139"/>
        <v>0.28000000000000003</v>
      </c>
      <c r="AA1087" s="117">
        <f t="shared" si="2139"/>
        <v>0.45</v>
      </c>
      <c r="AB1087" s="156">
        <f t="shared" si="2139"/>
        <v>0.25</v>
      </c>
      <c r="AC1087" s="353"/>
      <c r="AD1087" s="353"/>
      <c r="AE1087" s="353"/>
      <c r="AF1087" s="353"/>
      <c r="AG1087" s="353"/>
      <c r="AH1087" s="353"/>
      <c r="AI1087" s="353"/>
      <c r="AJ1087" s="353"/>
      <c r="AK1087" s="353"/>
      <c r="AL1087" s="353"/>
      <c r="AM1087" s="353"/>
      <c r="AN1087" s="353"/>
      <c r="AO1087" s="353"/>
      <c r="AP1087" s="353"/>
      <c r="AQ1087" s="353"/>
      <c r="AR1087" s="353"/>
      <c r="AS1087" s="353"/>
      <c r="AT1087" s="353"/>
      <c r="AU1087" s="353"/>
      <c r="AV1087" s="353"/>
      <c r="AW1087" s="353"/>
      <c r="AX1087" s="353"/>
      <c r="AY1087" s="353"/>
      <c r="AZ1087" s="353"/>
      <c r="BA1087" s="353"/>
      <c r="BB1087" s="353"/>
      <c r="BC1087" s="353"/>
      <c r="BD1087" s="353"/>
      <c r="BE1087" s="353"/>
      <c r="BF1087" s="353"/>
      <c r="BG1087" s="353"/>
      <c r="BH1087" s="353"/>
      <c r="BI1087" s="353"/>
      <c r="BJ1087" s="353"/>
      <c r="BK1087" s="353"/>
      <c r="BL1087" s="353"/>
      <c r="BM1087" s="353"/>
      <c r="BN1087" s="353"/>
      <c r="BO1087" s="353"/>
      <c r="BP1087" s="353"/>
      <c r="BQ1087" s="353"/>
      <c r="BR1087" s="353"/>
      <c r="BS1087" s="353"/>
      <c r="BT1087" s="353"/>
      <c r="BU1087" s="353"/>
      <c r="BV1087" s="353"/>
      <c r="BW1087" s="353"/>
      <c r="BX1087" s="353"/>
      <c r="BY1087" s="353"/>
      <c r="BZ1087" s="353"/>
      <c r="CA1087" s="353"/>
      <c r="CB1087" s="353"/>
      <c r="CC1087" s="353"/>
      <c r="CD1087" s="353"/>
      <c r="CE1087" s="353"/>
      <c r="CF1087" s="353"/>
      <c r="CG1087" s="353"/>
      <c r="CH1087" s="353"/>
      <c r="CI1087" s="353"/>
      <c r="CJ1087" s="353"/>
      <c r="CK1087" s="353"/>
      <c r="CL1087" s="353"/>
      <c r="CM1087" s="175"/>
      <c r="CN1087" s="175"/>
    </row>
    <row r="1088" spans="1:92" s="1" customFormat="1" ht="10.5" customHeight="1" thickBot="1">
      <c r="A1088" s="1305"/>
      <c r="B1088" s="1306"/>
      <c r="C1088" s="862"/>
      <c r="D1088" s="254" t="s">
        <v>127</v>
      </c>
      <c r="E1088" s="119">
        <f>E1048+E1058+E1063+E1053+E1073+E1078</f>
        <v>0.19</v>
      </c>
      <c r="F1088" s="119">
        <f t="shared" si="2139"/>
        <v>0.2</v>
      </c>
      <c r="G1088" s="119">
        <f t="shared" si="2139"/>
        <v>0.19</v>
      </c>
      <c r="H1088" s="673">
        <f t="shared" si="2139"/>
        <v>0.19</v>
      </c>
      <c r="I1088" s="119">
        <f t="shared" si="2139"/>
        <v>0.19</v>
      </c>
      <c r="J1088" s="119">
        <f t="shared" si="2139"/>
        <v>0.27</v>
      </c>
      <c r="K1088" s="119">
        <f t="shared" si="2139"/>
        <v>0.28000000000000003</v>
      </c>
      <c r="L1088" s="119">
        <f t="shared" si="2139"/>
        <v>0.22</v>
      </c>
      <c r="M1088" s="119">
        <f t="shared" si="2139"/>
        <v>0.28999999999999998</v>
      </c>
      <c r="N1088" s="673">
        <f t="shared" si="2139"/>
        <v>0.21</v>
      </c>
      <c r="O1088" s="119">
        <f t="shared" si="2139"/>
        <v>0.28000000000000003</v>
      </c>
      <c r="P1088" s="119">
        <f t="shared" si="2139"/>
        <v>0.12</v>
      </c>
      <c r="Q1088" s="119">
        <f t="shared" si="2139"/>
        <v>0.39</v>
      </c>
      <c r="R1088" s="119">
        <f t="shared" si="2139"/>
        <v>0.28000000000000003</v>
      </c>
      <c r="S1088" s="119">
        <f t="shared" si="2139"/>
        <v>0.22</v>
      </c>
      <c r="T1088" s="119">
        <f t="shared" si="2139"/>
        <v>0.21000000000000002</v>
      </c>
      <c r="U1088" s="119">
        <f t="shared" si="2139"/>
        <v>0.3</v>
      </c>
      <c r="V1088" s="119">
        <f t="shared" si="2139"/>
        <v>0.2</v>
      </c>
      <c r="W1088" s="119">
        <f t="shared" si="2139"/>
        <v>0.22</v>
      </c>
      <c r="X1088" s="119">
        <f t="shared" si="2139"/>
        <v>0.2</v>
      </c>
      <c r="Y1088" s="673">
        <f t="shared" si="2139"/>
        <v>0.36</v>
      </c>
      <c r="Z1088" s="119">
        <f t="shared" si="2139"/>
        <v>0.19999999999999998</v>
      </c>
      <c r="AA1088" s="119">
        <f t="shared" si="2139"/>
        <v>0.2</v>
      </c>
      <c r="AB1088" s="157">
        <f t="shared" si="2139"/>
        <v>0.19</v>
      </c>
      <c r="AC1088" s="353"/>
      <c r="AD1088" s="353"/>
      <c r="AE1088" s="353"/>
      <c r="AF1088" s="353"/>
      <c r="AG1088" s="353"/>
      <c r="AH1088" s="353"/>
      <c r="AI1088" s="353"/>
      <c r="AJ1088" s="353"/>
      <c r="AK1088" s="353"/>
      <c r="AL1088" s="353"/>
      <c r="AM1088" s="353"/>
      <c r="AN1088" s="353"/>
      <c r="AO1088" s="353"/>
      <c r="AP1088" s="353"/>
      <c r="AQ1088" s="353"/>
      <c r="AR1088" s="353"/>
      <c r="AS1088" s="353"/>
      <c r="AT1088" s="353"/>
      <c r="AU1088" s="353"/>
      <c r="AV1088" s="353"/>
      <c r="AW1088" s="353"/>
      <c r="AX1088" s="353"/>
      <c r="AY1088" s="353"/>
      <c r="AZ1088" s="353"/>
      <c r="BA1088" s="353"/>
      <c r="BB1088" s="353"/>
      <c r="BC1088" s="353"/>
      <c r="BD1088" s="353"/>
      <c r="BE1088" s="353"/>
      <c r="BF1088" s="353"/>
      <c r="BG1088" s="353"/>
      <c r="BH1088" s="353"/>
      <c r="BI1088" s="353"/>
      <c r="BJ1088" s="353"/>
      <c r="BK1088" s="353"/>
      <c r="BL1088" s="353"/>
      <c r="BM1088" s="353"/>
      <c r="BN1088" s="353"/>
      <c r="BO1088" s="353"/>
      <c r="BP1088" s="353"/>
      <c r="BQ1088" s="353"/>
      <c r="BR1088" s="353"/>
      <c r="BS1088" s="353"/>
      <c r="BT1088" s="353"/>
      <c r="BU1088" s="353"/>
      <c r="BV1088" s="353"/>
      <c r="BW1088" s="353"/>
      <c r="BX1088" s="353"/>
      <c r="BY1088" s="353"/>
      <c r="BZ1088" s="353"/>
      <c r="CA1088" s="353"/>
      <c r="CB1088" s="353"/>
      <c r="CC1088" s="353"/>
      <c r="CD1088" s="353"/>
      <c r="CE1088" s="353"/>
      <c r="CF1088" s="353"/>
      <c r="CG1088" s="353"/>
      <c r="CH1088" s="353"/>
      <c r="CI1088" s="353"/>
      <c r="CJ1088" s="353"/>
      <c r="CK1088" s="353"/>
      <c r="CL1088" s="353"/>
      <c r="CM1088" s="175"/>
      <c r="CN1088" s="175"/>
    </row>
    <row r="1089" spans="1:193" s="30" customFormat="1" ht="26.25" customHeight="1">
      <c r="A1089" s="1321" t="s">
        <v>1003</v>
      </c>
      <c r="B1089" s="1322"/>
      <c r="C1089" s="870"/>
      <c r="D1089" s="1170" t="s">
        <v>940</v>
      </c>
      <c r="E1089" s="60">
        <f>(((E1037+E1043)-E1087)/(E1037+E1043))*100</f>
        <v>15.789473684210526</v>
      </c>
      <c r="F1089" s="60">
        <f t="shared" ref="F1089:AB1090" si="2140">(((F1037+F1043)-F1087)/(F1037+F1043))*100</f>
        <v>13.157894736842103</v>
      </c>
      <c r="G1089" s="60">
        <f t="shared" si="2140"/>
        <v>58.928571428571431</v>
      </c>
      <c r="H1089" s="650">
        <f t="shared" si="2140"/>
        <v>-23.076923076923077</v>
      </c>
      <c r="I1089" s="60">
        <f t="shared" si="2140"/>
        <v>-19.230769230769226</v>
      </c>
      <c r="J1089" s="60">
        <f t="shared" si="2140"/>
        <v>11.111111111111107</v>
      </c>
      <c r="K1089" s="60">
        <f t="shared" si="2140"/>
        <v>5.8823529411764754</v>
      </c>
      <c r="L1089" s="60">
        <f t="shared" si="2140"/>
        <v>6.5217391304347876</v>
      </c>
      <c r="M1089" s="60">
        <f t="shared" si="2140"/>
        <v>19.565217391304351</v>
      </c>
      <c r="N1089" s="650">
        <f t="shared" si="2140"/>
        <v>20.45454545454546</v>
      </c>
      <c r="O1089" s="60">
        <f t="shared" si="2140"/>
        <v>7.8947368421052699</v>
      </c>
      <c r="P1089" s="60">
        <f t="shared" si="2140"/>
        <v>24.999999999999993</v>
      </c>
      <c r="Q1089" s="60">
        <f t="shared" si="2140"/>
        <v>14.062499999999995</v>
      </c>
      <c r="R1089" s="60">
        <f t="shared" si="2140"/>
        <v>5.0000000000000044</v>
      </c>
      <c r="S1089" s="60">
        <f t="shared" si="2140"/>
        <v>23.913043478260878</v>
      </c>
      <c r="T1089" s="60">
        <f t="shared" si="2140"/>
        <v>18.181818181818183</v>
      </c>
      <c r="U1089" s="60">
        <f t="shared" si="2140"/>
        <v>19.565217391304351</v>
      </c>
      <c r="V1089" s="60">
        <f t="shared" si="2140"/>
        <v>20.45454545454546</v>
      </c>
      <c r="W1089" s="60">
        <f t="shared" si="2140"/>
        <v>15.909090909090912</v>
      </c>
      <c r="X1089" s="60">
        <f t="shared" si="2140"/>
        <v>18.181818181818183</v>
      </c>
      <c r="Y1089" s="650">
        <f t="shared" si="2140"/>
        <v>20.833333333333329</v>
      </c>
      <c r="Z1089" s="60">
        <f t="shared" si="2140"/>
        <v>33.333333333333329</v>
      </c>
      <c r="AA1089" s="60">
        <f t="shared" si="2140"/>
        <v>9.9999999999999982</v>
      </c>
      <c r="AB1089" s="62">
        <f t="shared" si="2140"/>
        <v>21.875000000000004</v>
      </c>
      <c r="AC1089" s="384"/>
      <c r="AD1089" s="353"/>
      <c r="AE1089" s="353"/>
      <c r="AF1089" s="353"/>
      <c r="AG1089" s="353"/>
      <c r="AH1089" s="353"/>
      <c r="AI1089" s="353"/>
      <c r="AJ1089" s="353"/>
      <c r="AK1089" s="353"/>
      <c r="AL1089" s="353"/>
      <c r="AM1089" s="353"/>
      <c r="AN1089" s="353"/>
      <c r="AO1089" s="353"/>
      <c r="AP1089" s="353"/>
      <c r="AQ1089" s="353"/>
      <c r="AR1089" s="353"/>
      <c r="AS1089" s="353"/>
      <c r="AT1089" s="353"/>
      <c r="AU1089" s="353"/>
      <c r="AV1089" s="353"/>
      <c r="AW1089" s="353"/>
      <c r="AX1089" s="353"/>
      <c r="AY1089" s="353"/>
      <c r="AZ1089" s="353"/>
      <c r="BA1089" s="353"/>
      <c r="BB1089" s="353"/>
      <c r="BC1089" s="353"/>
      <c r="BD1089" s="353"/>
      <c r="BE1089" s="353"/>
      <c r="BF1089" s="353"/>
      <c r="BG1089" s="353"/>
      <c r="BH1089" s="353"/>
      <c r="BI1089" s="353"/>
      <c r="BJ1089" s="353"/>
      <c r="BK1089" s="353"/>
      <c r="BL1089" s="353"/>
      <c r="BM1089" s="353"/>
      <c r="BN1089" s="353"/>
      <c r="BO1089" s="353"/>
      <c r="BP1089" s="353"/>
      <c r="BQ1089" s="353"/>
      <c r="BR1089" s="353"/>
      <c r="BS1089" s="353"/>
      <c r="BT1089" s="353"/>
      <c r="BU1089" s="353"/>
      <c r="BV1089" s="353"/>
      <c r="BW1089" s="353"/>
      <c r="BX1089" s="353"/>
      <c r="BY1089" s="353"/>
      <c r="BZ1089" s="353"/>
      <c r="CA1089" s="353"/>
      <c r="CB1089" s="353"/>
      <c r="CC1089" s="353"/>
      <c r="CD1089" s="353"/>
      <c r="CE1089" s="353"/>
      <c r="CF1089" s="353"/>
      <c r="CG1089" s="353"/>
      <c r="CH1089" s="353"/>
      <c r="CI1089" s="353"/>
      <c r="CJ1089" s="353"/>
      <c r="CK1089" s="353"/>
      <c r="CL1089" s="353"/>
      <c r="CM1089" s="175"/>
      <c r="CN1089" s="175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2"/>
      <c r="DE1089" s="2"/>
      <c r="DF1089" s="2"/>
      <c r="DG1089" s="2"/>
      <c r="DH1089" s="2"/>
      <c r="DI1089" s="2"/>
      <c r="DJ1089" s="2"/>
      <c r="DK1089" s="2"/>
      <c r="DL1089" s="33"/>
      <c r="DM1089" s="33"/>
      <c r="DN1089" s="33"/>
      <c r="DO1089" s="33"/>
      <c r="DP1089" s="33"/>
      <c r="DQ1089" s="33"/>
      <c r="DR1089" s="33"/>
      <c r="DS1089" s="33"/>
      <c r="DT1089" s="33"/>
      <c r="DU1089" s="33"/>
      <c r="DV1089" s="33"/>
      <c r="DW1089" s="33"/>
      <c r="DX1089" s="33"/>
      <c r="DY1089" s="33"/>
      <c r="DZ1089" s="33"/>
      <c r="EA1089" s="33"/>
      <c r="EB1089" s="33"/>
      <c r="EC1089" s="33"/>
      <c r="ED1089" s="33"/>
      <c r="EE1089" s="33"/>
      <c r="EF1089" s="33"/>
      <c r="EG1089" s="33"/>
      <c r="EH1089" s="33"/>
      <c r="EI1089" s="33"/>
      <c r="EJ1089" s="33"/>
      <c r="EK1089" s="33"/>
      <c r="EL1089" s="33"/>
      <c r="EM1089" s="33"/>
      <c r="EN1089" s="33"/>
      <c r="EO1089" s="33"/>
      <c r="EP1089" s="33"/>
      <c r="EQ1089" s="33"/>
      <c r="ER1089" s="33"/>
      <c r="ES1089" s="33"/>
      <c r="ET1089" s="33"/>
      <c r="EU1089" s="33"/>
      <c r="EV1089" s="33"/>
      <c r="EW1089" s="33"/>
      <c r="EX1089" s="33"/>
      <c r="EY1089" s="33"/>
      <c r="EZ1089" s="33"/>
      <c r="FA1089" s="33"/>
      <c r="FB1089" s="33"/>
      <c r="FC1089" s="33"/>
      <c r="FD1089" s="33"/>
      <c r="FE1089" s="33"/>
      <c r="FF1089" s="33"/>
      <c r="FG1089" s="33"/>
      <c r="FH1089" s="33"/>
      <c r="FI1089" s="33"/>
      <c r="FJ1089" s="33"/>
      <c r="FK1089" s="33"/>
      <c r="FL1089" s="33"/>
      <c r="FM1089" s="33"/>
      <c r="FN1089" s="33"/>
      <c r="FO1089" s="33"/>
      <c r="FP1089" s="33"/>
      <c r="FQ1089" s="33"/>
      <c r="FR1089" s="33"/>
      <c r="FS1089" s="33"/>
      <c r="FT1089" s="33"/>
      <c r="FU1089" s="33"/>
      <c r="FV1089" s="33"/>
      <c r="FW1089" s="33"/>
      <c r="FX1089" s="33"/>
      <c r="FY1089" s="33"/>
      <c r="FZ1089" s="33"/>
      <c r="GA1089" s="33"/>
      <c r="GB1089" s="33"/>
      <c r="GC1089" s="33"/>
      <c r="GD1089" s="33"/>
      <c r="GE1089" s="33"/>
      <c r="GF1089" s="33"/>
      <c r="GG1089" s="33"/>
      <c r="GH1089" s="33"/>
      <c r="GI1089" s="33"/>
      <c r="GJ1089" s="33"/>
      <c r="GK1089" s="33"/>
    </row>
    <row r="1090" spans="1:193" s="30" customFormat="1" ht="25.5" customHeight="1" thickBot="1">
      <c r="A1090" s="1323"/>
      <c r="B1090" s="1324"/>
      <c r="C1090" s="880"/>
      <c r="D1090" s="386" t="s">
        <v>941</v>
      </c>
      <c r="E1090" s="123" t="e">
        <f>(((E1038+E1044)-E1088)/(E1038+E1044))*100</f>
        <v>#DIV/0!</v>
      </c>
      <c r="F1090" s="123" t="e">
        <f t="shared" si="2140"/>
        <v>#DIV/0!</v>
      </c>
      <c r="G1090" s="123" t="e">
        <f t="shared" si="2140"/>
        <v>#DIV/0!</v>
      </c>
      <c r="H1090" s="1063" t="e">
        <f t="shared" si="2140"/>
        <v>#DIV/0!</v>
      </c>
      <c r="I1090" s="123" t="e">
        <f t="shared" si="2140"/>
        <v>#DIV/0!</v>
      </c>
      <c r="J1090" s="123" t="e">
        <f t="shared" si="2140"/>
        <v>#DIV/0!</v>
      </c>
      <c r="K1090" s="123" t="e">
        <f t="shared" si="2140"/>
        <v>#DIV/0!</v>
      </c>
      <c r="L1090" s="123" t="e">
        <f>(((L1038+L1044)-L1088)/(L1038+L1044))*100</f>
        <v>#DIV/0!</v>
      </c>
      <c r="M1090" s="123" t="e">
        <f t="shared" si="2140"/>
        <v>#DIV/0!</v>
      </c>
      <c r="N1090" s="1063" t="e">
        <f t="shared" si="2140"/>
        <v>#DIV/0!</v>
      </c>
      <c r="O1090" s="123" t="e">
        <f t="shared" si="2140"/>
        <v>#DIV/0!</v>
      </c>
      <c r="P1090" s="123" t="e">
        <f t="shared" si="2140"/>
        <v>#DIV/0!</v>
      </c>
      <c r="Q1090" s="123" t="e">
        <f t="shared" si="2140"/>
        <v>#DIV/0!</v>
      </c>
      <c r="R1090" s="123" t="e">
        <f t="shared" si="2140"/>
        <v>#DIV/0!</v>
      </c>
      <c r="S1090" s="123" t="e">
        <f t="shared" si="2140"/>
        <v>#DIV/0!</v>
      </c>
      <c r="T1090" s="123" t="e">
        <f t="shared" si="2140"/>
        <v>#DIV/0!</v>
      </c>
      <c r="U1090" s="123" t="e">
        <f t="shared" si="2140"/>
        <v>#DIV/0!</v>
      </c>
      <c r="V1090" s="123" t="e">
        <f t="shared" si="2140"/>
        <v>#DIV/0!</v>
      </c>
      <c r="W1090" s="123" t="e">
        <f t="shared" si="2140"/>
        <v>#DIV/0!</v>
      </c>
      <c r="X1090" s="123" t="e">
        <f t="shared" si="2140"/>
        <v>#DIV/0!</v>
      </c>
      <c r="Y1090" s="1063" t="e">
        <f t="shared" si="2140"/>
        <v>#DIV/0!</v>
      </c>
      <c r="Z1090" s="123" t="e">
        <f t="shared" si="2140"/>
        <v>#DIV/0!</v>
      </c>
      <c r="AA1090" s="123" t="e">
        <f t="shared" si="2140"/>
        <v>#DIV/0!</v>
      </c>
      <c r="AB1090" s="125" t="e">
        <f t="shared" si="2140"/>
        <v>#DIV/0!</v>
      </c>
      <c r="AC1090" s="384"/>
      <c r="AD1090" s="353"/>
      <c r="AE1090" s="353"/>
      <c r="AF1090" s="353"/>
      <c r="AG1090" s="353"/>
      <c r="AH1090" s="353"/>
      <c r="AI1090" s="353"/>
      <c r="AJ1090" s="353"/>
      <c r="AK1090" s="353"/>
      <c r="AL1090" s="353"/>
      <c r="AM1090" s="353"/>
      <c r="AN1090" s="353"/>
      <c r="AO1090" s="353"/>
      <c r="AP1090" s="353"/>
      <c r="AQ1090" s="353"/>
      <c r="AR1090" s="353"/>
      <c r="AS1090" s="353"/>
      <c r="AT1090" s="353"/>
      <c r="AU1090" s="353"/>
      <c r="AV1090" s="353"/>
      <c r="AW1090" s="353"/>
      <c r="AX1090" s="353"/>
      <c r="AY1090" s="353"/>
      <c r="AZ1090" s="353"/>
      <c r="BA1090" s="353"/>
      <c r="BB1090" s="353"/>
      <c r="BC1090" s="353"/>
      <c r="BD1090" s="353"/>
      <c r="BE1090" s="353"/>
      <c r="BF1090" s="353"/>
      <c r="BG1090" s="353"/>
      <c r="BH1090" s="353"/>
      <c r="BI1090" s="353"/>
      <c r="BJ1090" s="353"/>
      <c r="BK1090" s="353"/>
      <c r="BL1090" s="353"/>
      <c r="BM1090" s="353"/>
      <c r="BN1090" s="353"/>
      <c r="BO1090" s="353"/>
      <c r="BP1090" s="353"/>
      <c r="BQ1090" s="353"/>
      <c r="BR1090" s="353"/>
      <c r="BS1090" s="353"/>
      <c r="BT1090" s="353"/>
      <c r="BU1090" s="353"/>
      <c r="BV1090" s="353"/>
      <c r="BW1090" s="353"/>
      <c r="BX1090" s="353"/>
      <c r="BY1090" s="353"/>
      <c r="BZ1090" s="353"/>
      <c r="CA1090" s="353"/>
      <c r="CB1090" s="353"/>
      <c r="CC1090" s="353"/>
      <c r="CD1090" s="353"/>
      <c r="CE1090" s="353"/>
      <c r="CF1090" s="353"/>
      <c r="CG1090" s="353"/>
      <c r="CH1090" s="353"/>
      <c r="CI1090" s="353"/>
      <c r="CJ1090" s="353"/>
      <c r="CK1090" s="353"/>
      <c r="CL1090" s="353"/>
      <c r="CM1090" s="175"/>
      <c r="CN1090" s="175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2"/>
      <c r="DE1090" s="2"/>
      <c r="DF1090" s="2"/>
      <c r="DG1090" s="2"/>
      <c r="DH1090" s="2"/>
      <c r="DI1090" s="2"/>
      <c r="DJ1090" s="2"/>
      <c r="DK1090" s="2"/>
      <c r="DL1090" s="33"/>
      <c r="DM1090" s="33"/>
      <c r="DN1090" s="33"/>
      <c r="DO1090" s="33"/>
      <c r="DP1090" s="33"/>
      <c r="DQ1090" s="33"/>
      <c r="DR1090" s="33"/>
      <c r="DS1090" s="33"/>
      <c r="DT1090" s="33"/>
      <c r="DU1090" s="33"/>
      <c r="DV1090" s="33"/>
      <c r="DW1090" s="33"/>
      <c r="DX1090" s="33"/>
      <c r="DY1090" s="33"/>
      <c r="DZ1090" s="33"/>
      <c r="EA1090" s="33"/>
      <c r="EB1090" s="33"/>
      <c r="EC1090" s="33"/>
      <c r="ED1090" s="33"/>
      <c r="EE1090" s="33"/>
      <c r="EF1090" s="33"/>
      <c r="EG1090" s="33"/>
      <c r="EH1090" s="33"/>
      <c r="EI1090" s="33"/>
      <c r="EJ1090" s="33"/>
      <c r="EK1090" s="33"/>
      <c r="EL1090" s="33"/>
      <c r="EM1090" s="33"/>
      <c r="EN1090" s="33"/>
      <c r="EO1090" s="33"/>
      <c r="EP1090" s="33"/>
      <c r="EQ1090" s="33"/>
      <c r="ER1090" s="33"/>
      <c r="ES1090" s="33"/>
      <c r="ET1090" s="33"/>
      <c r="EU1090" s="33"/>
      <c r="EV1090" s="33"/>
      <c r="EW1090" s="33"/>
      <c r="EX1090" s="33"/>
      <c r="EY1090" s="33"/>
      <c r="EZ1090" s="33"/>
      <c r="FA1090" s="33"/>
      <c r="FB1090" s="33"/>
      <c r="FC1090" s="33"/>
      <c r="FD1090" s="33"/>
      <c r="FE1090" s="33"/>
      <c r="FF1090" s="33"/>
      <c r="FG1090" s="33"/>
      <c r="FH1090" s="33"/>
      <c r="FI1090" s="33"/>
      <c r="FJ1090" s="33"/>
      <c r="FK1090" s="33"/>
      <c r="FL1090" s="33"/>
      <c r="FM1090" s="33"/>
      <c r="FN1090" s="33"/>
      <c r="FO1090" s="33"/>
      <c r="FP1090" s="33"/>
      <c r="FQ1090" s="33"/>
      <c r="FR1090" s="33"/>
      <c r="FS1090" s="33"/>
      <c r="FT1090" s="33"/>
      <c r="FU1090" s="33"/>
      <c r="FV1090" s="33"/>
      <c r="FW1090" s="33"/>
      <c r="FX1090" s="33"/>
      <c r="FY1090" s="33"/>
      <c r="FZ1090" s="33"/>
      <c r="GA1090" s="33"/>
      <c r="GB1090" s="33"/>
      <c r="GC1090" s="33"/>
      <c r="GD1090" s="33"/>
      <c r="GE1090" s="33"/>
      <c r="GF1090" s="33"/>
      <c r="GG1090" s="33"/>
      <c r="GH1090" s="33"/>
      <c r="GI1090" s="33"/>
      <c r="GJ1090" s="33"/>
      <c r="GK1090" s="33"/>
    </row>
    <row r="1091" spans="1:193" s="5" customFormat="1" ht="10.5" customHeight="1">
      <c r="A1091" s="1307" t="s">
        <v>1</v>
      </c>
      <c r="B1091" s="1308"/>
      <c r="C1091" s="841"/>
      <c r="D1091" s="39" t="s">
        <v>126</v>
      </c>
      <c r="E1091" s="127">
        <f t="shared" ref="E1091:AB1092" si="2141">E1037+E1042-E1087</f>
        <v>0.06</v>
      </c>
      <c r="F1091" s="127">
        <f t="shared" si="2141"/>
        <v>4.9999999999999989E-2</v>
      </c>
      <c r="G1091" s="127">
        <f t="shared" si="2141"/>
        <v>0.33000000000000007</v>
      </c>
      <c r="H1091" s="652">
        <f t="shared" si="2141"/>
        <v>-0.06</v>
      </c>
      <c r="I1091" s="127">
        <f t="shared" si="2141"/>
        <v>-4.9999999999999989E-2</v>
      </c>
      <c r="J1091" s="127">
        <f t="shared" si="2141"/>
        <v>3.999999999999998E-2</v>
      </c>
      <c r="K1091" s="127">
        <f t="shared" si="2141"/>
        <v>2.0000000000000018E-2</v>
      </c>
      <c r="L1091" s="127">
        <f t="shared" si="2141"/>
        <v>3.0000000000000027E-2</v>
      </c>
      <c r="M1091" s="127">
        <f t="shared" si="2141"/>
        <v>9.0000000000000024E-2</v>
      </c>
      <c r="N1091" s="652">
        <f t="shared" si="2141"/>
        <v>9.0000000000000024E-2</v>
      </c>
      <c r="O1091" s="127">
        <f t="shared" si="2141"/>
        <v>3.0000000000000027E-2</v>
      </c>
      <c r="P1091" s="127">
        <f t="shared" si="2141"/>
        <v>7.9999999999999988E-2</v>
      </c>
      <c r="Q1091" s="127">
        <f t="shared" si="2141"/>
        <v>8.9999999999999969E-2</v>
      </c>
      <c r="R1091" s="127">
        <f t="shared" si="2141"/>
        <v>2.0000000000000018E-2</v>
      </c>
      <c r="S1091" s="127">
        <f t="shared" si="2141"/>
        <v>0.11000000000000004</v>
      </c>
      <c r="T1091" s="127">
        <f t="shared" si="2141"/>
        <v>8.0000000000000016E-2</v>
      </c>
      <c r="U1091" s="127">
        <f t="shared" si="2141"/>
        <v>9.0000000000000024E-2</v>
      </c>
      <c r="V1091" s="127">
        <f t="shared" si="2141"/>
        <v>9.0000000000000024E-2</v>
      </c>
      <c r="W1091" s="127">
        <f t="shared" si="2141"/>
        <v>7.0000000000000007E-2</v>
      </c>
      <c r="X1091" s="127">
        <f t="shared" si="2141"/>
        <v>8.0000000000000016E-2</v>
      </c>
      <c r="Y1091" s="652">
        <f t="shared" si="2141"/>
        <v>9.9999999999999978E-2</v>
      </c>
      <c r="Z1091" s="127">
        <f t="shared" si="2141"/>
        <v>0.13999999999999996</v>
      </c>
      <c r="AA1091" s="127">
        <f t="shared" si="2141"/>
        <v>4.9999999999999989E-2</v>
      </c>
      <c r="AB1091" s="128">
        <f t="shared" si="2141"/>
        <v>7.0000000000000007E-2</v>
      </c>
      <c r="AC1091" s="390"/>
      <c r="AD1091" s="390"/>
      <c r="AE1091" s="390"/>
      <c r="AF1091" s="390"/>
      <c r="AG1091" s="390"/>
      <c r="AH1091" s="390"/>
      <c r="AI1091" s="390"/>
      <c r="AJ1091" s="390"/>
      <c r="AK1091" s="390"/>
      <c r="AL1091" s="390"/>
      <c r="AM1091" s="390"/>
      <c r="AN1091" s="390"/>
      <c r="AO1091" s="390"/>
      <c r="AP1091" s="390"/>
      <c r="AQ1091" s="390"/>
      <c r="AR1091" s="390"/>
      <c r="AS1091" s="390"/>
      <c r="AT1091" s="390"/>
      <c r="AU1091" s="390"/>
      <c r="AV1091" s="390"/>
      <c r="AW1091" s="390"/>
      <c r="AX1091" s="390"/>
      <c r="AY1091" s="390"/>
      <c r="AZ1091" s="390"/>
      <c r="BA1091" s="390"/>
      <c r="BB1091" s="390"/>
      <c r="BC1091" s="390"/>
      <c r="BD1091" s="390"/>
      <c r="BE1091" s="390"/>
      <c r="BF1091" s="390"/>
      <c r="BG1091" s="390"/>
      <c r="BH1091" s="390"/>
      <c r="BI1091" s="390"/>
      <c r="BJ1091" s="390"/>
      <c r="BK1091" s="390"/>
      <c r="BL1091" s="390"/>
      <c r="BM1091" s="390"/>
      <c r="BN1091" s="390"/>
      <c r="BO1091" s="390"/>
      <c r="BP1091" s="390"/>
      <c r="BQ1091" s="390"/>
      <c r="BR1091" s="390"/>
      <c r="BS1091" s="390"/>
      <c r="BT1091" s="390"/>
      <c r="BU1091" s="390"/>
      <c r="BV1091" s="390"/>
      <c r="BW1091" s="390"/>
      <c r="BX1091" s="390"/>
      <c r="BY1091" s="390"/>
      <c r="BZ1091" s="390"/>
      <c r="CA1091" s="390"/>
      <c r="CB1091" s="390"/>
      <c r="CC1091" s="390"/>
      <c r="CD1091" s="390"/>
      <c r="CE1091" s="390"/>
      <c r="CF1091" s="390"/>
      <c r="CG1091" s="390"/>
      <c r="CH1091" s="390"/>
      <c r="CI1091" s="390"/>
      <c r="CJ1091" s="390"/>
      <c r="CK1091" s="390"/>
      <c r="CL1091" s="390"/>
      <c r="CM1091" s="137"/>
      <c r="CN1091" s="137"/>
    </row>
    <row r="1092" spans="1:193" s="5" customFormat="1" ht="10.5" customHeight="1" thickBot="1">
      <c r="A1092" s="1309"/>
      <c r="B1092" s="1310"/>
      <c r="C1092" s="842"/>
      <c r="D1092" s="42" t="s">
        <v>127</v>
      </c>
      <c r="E1092" s="131">
        <f t="shared" si="2141"/>
        <v>0.03</v>
      </c>
      <c r="F1092" s="131">
        <f t="shared" si="2141"/>
        <v>3.999999999999998E-2</v>
      </c>
      <c r="G1092" s="131">
        <f t="shared" si="2141"/>
        <v>4.9999999999999989E-2</v>
      </c>
      <c r="H1092" s="933">
        <f t="shared" si="2141"/>
        <v>0.03</v>
      </c>
      <c r="I1092" s="131">
        <f t="shared" si="2141"/>
        <v>4.9999999999999989E-2</v>
      </c>
      <c r="J1092" s="131">
        <f t="shared" si="2141"/>
        <v>-5.0000000000000017E-2</v>
      </c>
      <c r="K1092" s="131">
        <f t="shared" si="2141"/>
        <v>-6.0000000000000026E-2</v>
      </c>
      <c r="L1092" s="131">
        <f t="shared" si="2141"/>
        <v>6.0000000000000026E-2</v>
      </c>
      <c r="M1092" s="131">
        <f t="shared" si="2141"/>
        <v>-9.9999999999999534E-3</v>
      </c>
      <c r="N1092" s="933">
        <f t="shared" si="2141"/>
        <v>5.0000000000000017E-2</v>
      </c>
      <c r="O1092" s="131">
        <f t="shared" si="2141"/>
        <v>-4.0000000000000036E-2</v>
      </c>
      <c r="P1092" s="131">
        <f t="shared" si="2141"/>
        <v>0.06</v>
      </c>
      <c r="Q1092" s="131">
        <f t="shared" si="2141"/>
        <v>2.9999999999999971E-2</v>
      </c>
      <c r="R1092" s="131">
        <f t="shared" si="2141"/>
        <v>-2.0000000000000018E-2</v>
      </c>
      <c r="S1092" s="131">
        <f t="shared" si="2141"/>
        <v>4.0000000000000008E-2</v>
      </c>
      <c r="T1092" s="131">
        <f t="shared" si="2141"/>
        <v>4.9999999999999989E-2</v>
      </c>
      <c r="U1092" s="131">
        <f t="shared" si="2141"/>
        <v>-0.06</v>
      </c>
      <c r="V1092" s="131">
        <f t="shared" si="2141"/>
        <v>3.999999999999998E-2</v>
      </c>
      <c r="W1092" s="131">
        <f t="shared" si="2141"/>
        <v>1.999999999999999E-2</v>
      </c>
      <c r="X1092" s="131">
        <f t="shared" si="2141"/>
        <v>3.999999999999998E-2</v>
      </c>
      <c r="Y1092" s="933">
        <f t="shared" si="2141"/>
        <v>-0.12</v>
      </c>
      <c r="Z1092" s="131">
        <f t="shared" si="2141"/>
        <v>2.0000000000000018E-2</v>
      </c>
      <c r="AA1092" s="131">
        <f t="shared" si="2141"/>
        <v>8.0000000000000016E-2</v>
      </c>
      <c r="AB1092" s="132">
        <f t="shared" si="2141"/>
        <v>1.0000000000000009E-2</v>
      </c>
      <c r="AC1092" s="390"/>
      <c r="AD1092" s="390"/>
      <c r="AE1092" s="390"/>
      <c r="AF1092" s="390"/>
      <c r="AG1092" s="390"/>
      <c r="AH1092" s="390"/>
      <c r="AI1092" s="390"/>
      <c r="AJ1092" s="390"/>
      <c r="AK1092" s="390"/>
      <c r="AL1092" s="390"/>
      <c r="AM1092" s="390"/>
      <c r="AN1092" s="390"/>
      <c r="AO1092" s="390"/>
      <c r="AP1092" s="390"/>
      <c r="AQ1092" s="390"/>
      <c r="AR1092" s="390"/>
      <c r="AS1092" s="390"/>
      <c r="AT1092" s="390"/>
      <c r="AU1092" s="390"/>
      <c r="AV1092" s="390"/>
      <c r="AW1092" s="390"/>
      <c r="AX1092" s="390"/>
      <c r="AY1092" s="390"/>
      <c r="AZ1092" s="390"/>
      <c r="BA1092" s="390"/>
      <c r="BB1092" s="390"/>
      <c r="BC1092" s="390"/>
      <c r="BD1092" s="390"/>
      <c r="BE1092" s="390"/>
      <c r="BF1092" s="390"/>
      <c r="BG1092" s="390"/>
      <c r="BH1092" s="390"/>
      <c r="BI1092" s="390"/>
      <c r="BJ1092" s="390"/>
      <c r="BK1092" s="390"/>
      <c r="BL1092" s="390"/>
      <c r="BM1092" s="390"/>
      <c r="BN1092" s="390"/>
      <c r="BO1092" s="390"/>
      <c r="BP1092" s="390"/>
      <c r="BQ1092" s="390"/>
      <c r="BR1092" s="390"/>
      <c r="BS1092" s="390"/>
      <c r="BT1092" s="390"/>
      <c r="BU1092" s="390"/>
      <c r="BV1092" s="390"/>
      <c r="BW1092" s="390"/>
      <c r="BX1092" s="390"/>
      <c r="BY1092" s="390"/>
      <c r="BZ1092" s="390"/>
      <c r="CA1092" s="390"/>
      <c r="CB1092" s="390"/>
      <c r="CC1092" s="390"/>
      <c r="CD1092" s="390"/>
      <c r="CE1092" s="390"/>
      <c r="CF1092" s="390"/>
      <c r="CG1092" s="390"/>
      <c r="CH1092" s="390"/>
      <c r="CI1092" s="390"/>
      <c r="CJ1092" s="390"/>
      <c r="CK1092" s="390"/>
      <c r="CL1092" s="390"/>
      <c r="CM1092" s="137"/>
      <c r="CN1092" s="137"/>
    </row>
    <row r="1093" spans="1:193" s="1" customFormat="1" ht="29.25" customHeight="1" thickBot="1">
      <c r="A1093" s="945"/>
      <c r="B1093" s="163"/>
      <c r="C1093" s="945"/>
      <c r="D1093" s="163"/>
      <c r="E1093" s="163"/>
      <c r="F1093" s="163"/>
      <c r="G1093" s="163"/>
      <c r="H1093" s="163"/>
      <c r="I1093" s="163"/>
      <c r="J1093" s="163"/>
      <c r="K1093" s="163"/>
      <c r="L1093" s="163"/>
      <c r="M1093" s="163"/>
      <c r="N1093" s="163"/>
      <c r="O1093" s="163"/>
      <c r="P1093" s="163"/>
      <c r="Q1093" s="163"/>
      <c r="R1093" s="163"/>
      <c r="S1093" s="163"/>
      <c r="T1093" s="163"/>
      <c r="U1093" s="163"/>
      <c r="V1093" s="163"/>
      <c r="W1093" s="163"/>
      <c r="X1093" s="163"/>
      <c r="Y1093" s="163"/>
      <c r="Z1093" s="163"/>
      <c r="AA1093" s="163"/>
      <c r="AB1093" s="163"/>
      <c r="AC1093" s="361"/>
      <c r="AD1093" s="353"/>
      <c r="AE1093" s="353"/>
      <c r="AF1093" s="353"/>
      <c r="AG1093" s="353"/>
      <c r="AH1093" s="353"/>
      <c r="AI1093" s="353"/>
      <c r="AJ1093" s="353"/>
      <c r="AK1093" s="353"/>
      <c r="AL1093" s="353"/>
      <c r="AM1093" s="353"/>
      <c r="AN1093" s="353"/>
      <c r="AO1093" s="353"/>
      <c r="AP1093" s="353"/>
      <c r="AQ1093" s="353"/>
      <c r="AR1093" s="353"/>
      <c r="AS1093" s="353"/>
      <c r="AT1093" s="353"/>
      <c r="AU1093" s="353"/>
      <c r="AV1093" s="353"/>
      <c r="AW1093" s="353"/>
      <c r="AX1093" s="353"/>
      <c r="AY1093" s="353"/>
      <c r="AZ1093" s="353"/>
      <c r="BA1093" s="353"/>
      <c r="BB1093" s="353"/>
      <c r="BC1093" s="353"/>
      <c r="BD1093" s="353"/>
      <c r="BE1093" s="353"/>
      <c r="BF1093" s="353"/>
      <c r="BG1093" s="353"/>
      <c r="BH1093" s="353"/>
      <c r="BI1093" s="353"/>
      <c r="BJ1093" s="353"/>
      <c r="BK1093" s="353"/>
      <c r="BL1093" s="353"/>
      <c r="BM1093" s="353"/>
      <c r="BN1093" s="353"/>
      <c r="BO1093" s="353"/>
      <c r="BP1093" s="353"/>
      <c r="BQ1093" s="353"/>
      <c r="BR1093" s="353"/>
      <c r="BS1093" s="353"/>
      <c r="BT1093" s="353"/>
      <c r="BU1093" s="353"/>
      <c r="BV1093" s="353"/>
      <c r="BW1093" s="353"/>
      <c r="BX1093" s="353"/>
      <c r="BY1093" s="353"/>
      <c r="BZ1093" s="353"/>
      <c r="CA1093" s="353"/>
      <c r="CB1093" s="353"/>
      <c r="CC1093" s="353"/>
      <c r="CD1093" s="353"/>
      <c r="CE1093" s="353"/>
      <c r="CF1093" s="353"/>
      <c r="CG1093" s="353"/>
      <c r="CH1093" s="353"/>
      <c r="CI1093" s="353"/>
      <c r="CJ1093" s="353"/>
      <c r="CK1093" s="353"/>
      <c r="CL1093" s="353"/>
      <c r="CM1093" s="175"/>
      <c r="CN1093" s="175"/>
    </row>
    <row r="1094" spans="1:193" s="2" customFormat="1" ht="28.5" customHeight="1" thickBot="1">
      <c r="A1094" s="425" t="s">
        <v>45</v>
      </c>
      <c r="B1094" s="34" t="s">
        <v>101</v>
      </c>
      <c r="C1094" s="34" t="s">
        <v>991</v>
      </c>
      <c r="D1094" s="34" t="s">
        <v>40</v>
      </c>
      <c r="E1094" s="1294" t="s">
        <v>41</v>
      </c>
      <c r="F1094" s="1295"/>
      <c r="G1094" s="1295"/>
      <c r="H1094" s="1295"/>
      <c r="I1094" s="1295"/>
      <c r="J1094" s="1295"/>
      <c r="K1094" s="1295"/>
      <c r="L1094" s="1295"/>
      <c r="M1094" s="1295"/>
      <c r="N1094" s="1295"/>
      <c r="O1094" s="1295"/>
      <c r="P1094" s="1295"/>
      <c r="Q1094" s="1295"/>
      <c r="R1094" s="1295"/>
      <c r="S1094" s="1295"/>
      <c r="T1094" s="1295"/>
      <c r="U1094" s="1295"/>
      <c r="V1094" s="1295"/>
      <c r="W1094" s="1295"/>
      <c r="X1094" s="1295"/>
      <c r="Y1094" s="1295"/>
      <c r="Z1094" s="1295"/>
      <c r="AA1094" s="1295"/>
      <c r="AB1094" s="1296"/>
      <c r="AC1094" s="353"/>
      <c r="AD1094" s="353"/>
      <c r="AE1094" s="353"/>
      <c r="AF1094" s="353"/>
      <c r="AG1094" s="353"/>
      <c r="AH1094" s="353"/>
      <c r="AI1094" s="353"/>
      <c r="AJ1094" s="353"/>
      <c r="AK1094" s="353"/>
      <c r="AL1094" s="353"/>
      <c r="AM1094" s="353"/>
      <c r="AN1094" s="353"/>
      <c r="AO1094" s="353"/>
      <c r="AP1094" s="353"/>
      <c r="AQ1094" s="353"/>
      <c r="AR1094" s="353"/>
      <c r="AS1094" s="353"/>
      <c r="AT1094" s="353"/>
      <c r="AU1094" s="353"/>
      <c r="AV1094" s="353"/>
      <c r="AW1094" s="353"/>
      <c r="AX1094" s="353"/>
      <c r="AY1094" s="353"/>
      <c r="AZ1094" s="353"/>
      <c r="BA1094" s="353"/>
      <c r="BB1094" s="353"/>
      <c r="BC1094" s="353"/>
      <c r="BD1094" s="353"/>
      <c r="BE1094" s="353"/>
      <c r="BF1094" s="353"/>
      <c r="BG1094" s="353"/>
      <c r="BH1094" s="353"/>
      <c r="BI1094" s="353"/>
      <c r="BJ1094" s="353"/>
      <c r="BK1094" s="353"/>
      <c r="BL1094" s="353"/>
      <c r="BM1094" s="353"/>
      <c r="BN1094" s="353"/>
      <c r="BO1094" s="353"/>
      <c r="BP1094" s="353"/>
      <c r="BQ1094" s="353"/>
      <c r="BR1094" s="353"/>
      <c r="BS1094" s="353"/>
      <c r="BT1094" s="353"/>
      <c r="BU1094" s="353"/>
      <c r="BV1094" s="353"/>
      <c r="BW1094" s="353"/>
      <c r="BX1094" s="353"/>
      <c r="BY1094" s="353"/>
      <c r="BZ1094" s="353"/>
      <c r="CA1094" s="353"/>
      <c r="CB1094" s="353"/>
      <c r="CC1094" s="353"/>
      <c r="CD1094" s="353"/>
      <c r="CE1094" s="353"/>
      <c r="CF1094" s="353"/>
      <c r="CG1094" s="353"/>
      <c r="CH1094" s="353"/>
      <c r="CI1094" s="353"/>
      <c r="CJ1094" s="353"/>
      <c r="CK1094" s="353"/>
      <c r="CL1094" s="353"/>
      <c r="CM1094" s="175"/>
      <c r="CN1094" s="175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</row>
    <row r="1095" spans="1:193" s="4" customFormat="1" ht="10.5" customHeight="1" thickBot="1">
      <c r="A1095" s="1318" t="s">
        <v>691</v>
      </c>
      <c r="B1095" s="1319"/>
      <c r="C1095" s="919"/>
      <c r="D1095" s="897"/>
      <c r="E1095" s="897">
        <v>1</v>
      </c>
      <c r="F1095" s="164">
        <v>2</v>
      </c>
      <c r="G1095" s="164">
        <v>3</v>
      </c>
      <c r="H1095" s="654">
        <v>4</v>
      </c>
      <c r="I1095" s="164">
        <v>5</v>
      </c>
      <c r="J1095" s="164">
        <v>6</v>
      </c>
      <c r="K1095" s="164">
        <v>7</v>
      </c>
      <c r="L1095" s="164">
        <v>8</v>
      </c>
      <c r="M1095" s="164">
        <v>9</v>
      </c>
      <c r="N1095" s="654">
        <v>10</v>
      </c>
      <c r="O1095" s="164">
        <v>11</v>
      </c>
      <c r="P1095" s="164">
        <v>12</v>
      </c>
      <c r="Q1095" s="164">
        <v>13</v>
      </c>
      <c r="R1095" s="164">
        <v>14</v>
      </c>
      <c r="S1095" s="164">
        <v>15</v>
      </c>
      <c r="T1095" s="164">
        <v>16</v>
      </c>
      <c r="U1095" s="164">
        <v>17</v>
      </c>
      <c r="V1095" s="164">
        <v>18</v>
      </c>
      <c r="W1095" s="164">
        <v>19</v>
      </c>
      <c r="X1095" s="164">
        <v>20</v>
      </c>
      <c r="Y1095" s="654">
        <v>21</v>
      </c>
      <c r="Z1095" s="164">
        <v>22</v>
      </c>
      <c r="AA1095" s="164">
        <v>23</v>
      </c>
      <c r="AB1095" s="166">
        <v>24</v>
      </c>
      <c r="AC1095" s="390"/>
      <c r="AD1095" s="390"/>
      <c r="AE1095" s="390"/>
      <c r="AF1095" s="390"/>
      <c r="AG1095" s="390"/>
      <c r="AH1095" s="390"/>
      <c r="AI1095" s="390"/>
      <c r="AJ1095" s="390"/>
      <c r="AK1095" s="390"/>
      <c r="AL1095" s="390"/>
      <c r="AM1095" s="390"/>
      <c r="AN1095" s="390"/>
      <c r="AO1095" s="390"/>
      <c r="AP1095" s="390"/>
      <c r="AQ1095" s="390"/>
      <c r="AR1095" s="390"/>
      <c r="AS1095" s="390"/>
      <c r="AT1095" s="390"/>
      <c r="AU1095" s="390"/>
      <c r="AV1095" s="390"/>
      <c r="AW1095" s="390"/>
      <c r="AX1095" s="390"/>
      <c r="AY1095" s="390"/>
      <c r="AZ1095" s="390"/>
      <c r="BA1095" s="390"/>
      <c r="BB1095" s="390"/>
      <c r="BC1095" s="390"/>
      <c r="BD1095" s="390"/>
      <c r="BE1095" s="390"/>
      <c r="BF1095" s="390"/>
      <c r="BG1095" s="390"/>
      <c r="BH1095" s="390"/>
      <c r="BI1095" s="390"/>
      <c r="BJ1095" s="390"/>
      <c r="BK1095" s="390"/>
      <c r="BL1095" s="390"/>
      <c r="BM1095" s="390"/>
      <c r="BN1095" s="390"/>
      <c r="BO1095" s="390"/>
      <c r="BP1095" s="390"/>
      <c r="BQ1095" s="390"/>
      <c r="BR1095" s="390"/>
      <c r="BS1095" s="390"/>
      <c r="BT1095" s="390"/>
      <c r="BU1095" s="390"/>
      <c r="BV1095" s="390"/>
      <c r="BW1095" s="390"/>
      <c r="BX1095" s="390"/>
      <c r="BY1095" s="390"/>
      <c r="BZ1095" s="390"/>
      <c r="CA1095" s="390"/>
      <c r="CB1095" s="390"/>
      <c r="CC1095" s="390"/>
      <c r="CD1095" s="390"/>
      <c r="CE1095" s="390"/>
      <c r="CF1095" s="390"/>
      <c r="CG1095" s="390"/>
      <c r="CH1095" s="390"/>
      <c r="CI1095" s="390"/>
      <c r="CJ1095" s="390"/>
      <c r="CK1095" s="390"/>
      <c r="CL1095" s="390"/>
      <c r="CM1095" s="137"/>
      <c r="CN1095" s="137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  <c r="DX1095" s="5"/>
      <c r="DY1095" s="5"/>
      <c r="DZ1095" s="5"/>
      <c r="EA1095" s="5"/>
      <c r="EB1095" s="5"/>
      <c r="EC1095" s="5"/>
      <c r="ED1095" s="5"/>
      <c r="EE1095" s="5"/>
      <c r="EF1095" s="5"/>
      <c r="EG1095" s="5"/>
      <c r="EH1095" s="5"/>
      <c r="EI1095" s="5"/>
      <c r="EJ1095" s="5"/>
      <c r="EK1095" s="5"/>
      <c r="EL1095" s="5"/>
      <c r="EM1095" s="5"/>
      <c r="EN1095" s="5"/>
      <c r="EO1095" s="5"/>
      <c r="EP1095" s="5"/>
      <c r="EQ1095" s="5"/>
      <c r="ER1095" s="5"/>
      <c r="ES1095" s="5"/>
      <c r="ET1095" s="5"/>
      <c r="EU1095" s="5"/>
      <c r="EV1095" s="5"/>
      <c r="EW1095" s="5"/>
      <c r="EX1095" s="5"/>
      <c r="EY1095" s="5"/>
      <c r="EZ1095" s="5"/>
      <c r="FA1095" s="5"/>
      <c r="FB1095" s="5"/>
      <c r="FC1095" s="5"/>
      <c r="FD1095" s="5"/>
      <c r="FE1095" s="5"/>
      <c r="FF1095" s="5"/>
      <c r="FG1095" s="5"/>
      <c r="FH1095" s="5"/>
      <c r="FI1095" s="5"/>
      <c r="FJ1095" s="5"/>
      <c r="FK1095" s="5"/>
      <c r="FL1095" s="5"/>
      <c r="FM1095" s="5"/>
      <c r="FN1095" s="5"/>
      <c r="FO1095" s="5"/>
      <c r="FP1095" s="5"/>
      <c r="FQ1095" s="5"/>
      <c r="FR1095" s="5"/>
      <c r="FS1095" s="5"/>
      <c r="FT1095" s="5"/>
      <c r="FU1095" s="5"/>
      <c r="FV1095" s="5"/>
      <c r="FW1095" s="5"/>
      <c r="FX1095" s="5"/>
      <c r="FY1095" s="5"/>
      <c r="FZ1095" s="5"/>
      <c r="GA1095" s="5"/>
      <c r="GB1095" s="5"/>
      <c r="GC1095" s="5"/>
      <c r="GD1095" s="5"/>
      <c r="GE1095" s="5"/>
      <c r="GF1095" s="5"/>
      <c r="GG1095" s="5"/>
      <c r="GH1095" s="5"/>
      <c r="GI1095" s="5"/>
      <c r="GJ1095" s="5"/>
      <c r="GK1095" s="5"/>
    </row>
    <row r="1096" spans="1:193" s="4" customFormat="1" ht="10.5" customHeight="1">
      <c r="A1096" s="371" t="s">
        <v>78</v>
      </c>
      <c r="B1096" s="44"/>
      <c r="C1096" s="44" t="s">
        <v>896</v>
      </c>
      <c r="D1096" s="238" t="s">
        <v>39</v>
      </c>
      <c r="E1096" s="44">
        <v>6.5</v>
      </c>
      <c r="F1096" s="44">
        <v>6.5</v>
      </c>
      <c r="G1096" s="44">
        <v>6.5</v>
      </c>
      <c r="H1096" s="655">
        <v>6.5</v>
      </c>
      <c r="I1096" s="44">
        <v>6.5</v>
      </c>
      <c r="J1096" s="44">
        <v>6.5</v>
      </c>
      <c r="K1096" s="44">
        <v>6.5</v>
      </c>
      <c r="L1096" s="44">
        <v>6.5</v>
      </c>
      <c r="M1096" s="44">
        <v>6.5</v>
      </c>
      <c r="N1096" s="655">
        <v>6.5</v>
      </c>
      <c r="O1096" s="44">
        <v>6.5</v>
      </c>
      <c r="P1096" s="44">
        <v>6.5</v>
      </c>
      <c r="Q1096" s="44">
        <v>6.5</v>
      </c>
      <c r="R1096" s="44">
        <v>6.5</v>
      </c>
      <c r="S1096" s="44">
        <v>6.5</v>
      </c>
      <c r="T1096" s="44">
        <v>6.5</v>
      </c>
      <c r="U1096" s="44">
        <v>6.5</v>
      </c>
      <c r="V1096" s="44">
        <v>6.5</v>
      </c>
      <c r="W1096" s="44">
        <v>6.5</v>
      </c>
      <c r="X1096" s="44">
        <v>6.5</v>
      </c>
      <c r="Y1096" s="655">
        <v>6.5</v>
      </c>
      <c r="Z1096" s="44">
        <v>6.5</v>
      </c>
      <c r="AA1096" s="44">
        <v>6.5</v>
      </c>
      <c r="AB1096" s="45">
        <v>6.5</v>
      </c>
      <c r="AC1096" s="390"/>
      <c r="AD1096" s="390"/>
      <c r="AE1096" s="390"/>
      <c r="AF1096" s="390"/>
      <c r="AG1096" s="390"/>
      <c r="AH1096" s="390"/>
      <c r="AI1096" s="390"/>
      <c r="AJ1096" s="390"/>
      <c r="AK1096" s="390"/>
      <c r="AL1096" s="390"/>
      <c r="AM1096" s="390"/>
      <c r="AN1096" s="390"/>
      <c r="AO1096" s="390"/>
      <c r="AP1096" s="390"/>
      <c r="AQ1096" s="390"/>
      <c r="AR1096" s="390"/>
      <c r="AS1096" s="390"/>
      <c r="AT1096" s="390"/>
      <c r="AU1096" s="390"/>
      <c r="AV1096" s="390"/>
      <c r="AW1096" s="390"/>
      <c r="AX1096" s="390"/>
      <c r="AY1096" s="390"/>
      <c r="AZ1096" s="390"/>
      <c r="BA1096" s="390"/>
      <c r="BB1096" s="390"/>
      <c r="BC1096" s="390"/>
      <c r="BD1096" s="390"/>
      <c r="BE1096" s="390"/>
      <c r="BF1096" s="390"/>
      <c r="BG1096" s="390"/>
      <c r="BH1096" s="390"/>
      <c r="BI1096" s="390"/>
      <c r="BJ1096" s="390"/>
      <c r="BK1096" s="390"/>
      <c r="BL1096" s="390"/>
      <c r="BM1096" s="390"/>
      <c r="BN1096" s="390"/>
      <c r="BO1096" s="390"/>
      <c r="BP1096" s="390"/>
      <c r="BQ1096" s="390"/>
      <c r="BR1096" s="390"/>
      <c r="BS1096" s="390"/>
      <c r="BT1096" s="390"/>
      <c r="BU1096" s="390"/>
      <c r="BV1096" s="390"/>
      <c r="BW1096" s="390"/>
      <c r="BX1096" s="390"/>
      <c r="BY1096" s="390"/>
      <c r="BZ1096" s="390"/>
      <c r="CA1096" s="390"/>
      <c r="CB1096" s="390"/>
      <c r="CC1096" s="390"/>
      <c r="CD1096" s="390"/>
      <c r="CE1096" s="390"/>
      <c r="CF1096" s="390"/>
      <c r="CG1096" s="390"/>
      <c r="CH1096" s="390"/>
      <c r="CI1096" s="390"/>
      <c r="CJ1096" s="390"/>
      <c r="CK1096" s="390"/>
      <c r="CL1096" s="390"/>
      <c r="CM1096" s="137"/>
      <c r="CN1096" s="137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  <c r="DX1096" s="5"/>
      <c r="DY1096" s="5"/>
      <c r="DZ1096" s="5"/>
      <c r="EA1096" s="5"/>
      <c r="EB1096" s="5"/>
      <c r="EC1096" s="5"/>
      <c r="ED1096" s="5"/>
      <c r="EE1096" s="5"/>
      <c r="EF1096" s="5"/>
      <c r="EG1096" s="5"/>
      <c r="EH1096" s="5"/>
      <c r="EI1096" s="5"/>
      <c r="EJ1096" s="5"/>
      <c r="EK1096" s="5"/>
      <c r="EL1096" s="5"/>
      <c r="EM1096" s="5"/>
      <c r="EN1096" s="5"/>
      <c r="EO1096" s="5"/>
      <c r="EP1096" s="5"/>
      <c r="EQ1096" s="5"/>
      <c r="ER1096" s="5"/>
      <c r="ES1096" s="5"/>
      <c r="ET1096" s="5"/>
      <c r="EU1096" s="5"/>
      <c r="EV1096" s="5"/>
      <c r="EW1096" s="5"/>
      <c r="EX1096" s="5"/>
      <c r="EY1096" s="5"/>
      <c r="EZ1096" s="5"/>
      <c r="FA1096" s="5"/>
      <c r="FB1096" s="5"/>
      <c r="FC1096" s="5"/>
      <c r="FD1096" s="5"/>
      <c r="FE1096" s="5"/>
      <c r="FF1096" s="5"/>
      <c r="FG1096" s="5"/>
      <c r="FH1096" s="5"/>
      <c r="FI1096" s="5"/>
      <c r="FJ1096" s="5"/>
      <c r="FK1096" s="5"/>
      <c r="FL1096" s="5"/>
      <c r="FM1096" s="5"/>
      <c r="FN1096" s="5"/>
      <c r="FO1096" s="5"/>
      <c r="FP1096" s="5"/>
      <c r="FQ1096" s="5"/>
      <c r="FR1096" s="5"/>
      <c r="FS1096" s="5"/>
      <c r="FT1096" s="5"/>
      <c r="FU1096" s="5"/>
      <c r="FV1096" s="5"/>
      <c r="FW1096" s="5"/>
      <c r="FX1096" s="5"/>
      <c r="FY1096" s="5"/>
      <c r="FZ1096" s="5"/>
      <c r="GA1096" s="5"/>
      <c r="GB1096" s="5"/>
      <c r="GC1096" s="5"/>
      <c r="GD1096" s="5"/>
      <c r="GE1096" s="5"/>
      <c r="GF1096" s="5"/>
      <c r="GG1096" s="5"/>
      <c r="GH1096" s="5"/>
      <c r="GI1096" s="5"/>
      <c r="GJ1096" s="5"/>
      <c r="GK1096" s="5"/>
    </row>
    <row r="1097" spans="1:193" s="4" customFormat="1" ht="10.5" customHeight="1" thickBot="1">
      <c r="A1097" s="373" t="s">
        <v>79</v>
      </c>
      <c r="B1097" s="46"/>
      <c r="C1097" s="46" t="s">
        <v>896</v>
      </c>
      <c r="D1097" s="240" t="s">
        <v>39</v>
      </c>
      <c r="E1097" s="46">
        <v>6.5</v>
      </c>
      <c r="F1097" s="46">
        <v>6.5</v>
      </c>
      <c r="G1097" s="46">
        <v>6.5</v>
      </c>
      <c r="H1097" s="671">
        <v>6.5</v>
      </c>
      <c r="I1097" s="46">
        <v>6.5</v>
      </c>
      <c r="J1097" s="46">
        <v>6.5</v>
      </c>
      <c r="K1097" s="46">
        <v>6.5</v>
      </c>
      <c r="L1097" s="46">
        <v>6.5</v>
      </c>
      <c r="M1097" s="46">
        <v>6.5</v>
      </c>
      <c r="N1097" s="671">
        <v>6.5</v>
      </c>
      <c r="O1097" s="46">
        <v>6.5</v>
      </c>
      <c r="P1097" s="46">
        <v>6.5</v>
      </c>
      <c r="Q1097" s="46">
        <v>6.5</v>
      </c>
      <c r="R1097" s="46">
        <v>6.5</v>
      </c>
      <c r="S1097" s="46">
        <v>6.5</v>
      </c>
      <c r="T1097" s="46">
        <v>6.5</v>
      </c>
      <c r="U1097" s="46">
        <v>6.5</v>
      </c>
      <c r="V1097" s="46">
        <v>6.5</v>
      </c>
      <c r="W1097" s="46">
        <v>6.5</v>
      </c>
      <c r="X1097" s="46">
        <v>6.5</v>
      </c>
      <c r="Y1097" s="671">
        <v>6.5</v>
      </c>
      <c r="Z1097" s="46">
        <v>6.5</v>
      </c>
      <c r="AA1097" s="46">
        <v>6.5</v>
      </c>
      <c r="AB1097" s="47">
        <v>6.5</v>
      </c>
      <c r="AC1097" s="1209"/>
      <c r="AD1097" s="1209"/>
      <c r="AE1097" s="390"/>
      <c r="AF1097" s="390"/>
      <c r="AG1097" s="390"/>
      <c r="AH1097" s="390"/>
      <c r="AI1097" s="390"/>
      <c r="AJ1097" s="390"/>
      <c r="AK1097" s="390"/>
      <c r="AL1097" s="390"/>
      <c r="AM1097" s="390"/>
      <c r="AN1097" s="390"/>
      <c r="AO1097" s="390"/>
      <c r="AP1097" s="390"/>
      <c r="AQ1097" s="390"/>
      <c r="AR1097" s="390"/>
      <c r="AS1097" s="390"/>
      <c r="AT1097" s="390"/>
      <c r="AU1097" s="390"/>
      <c r="AV1097" s="390"/>
      <c r="AW1097" s="390"/>
      <c r="AX1097" s="390"/>
      <c r="AY1097" s="390"/>
      <c r="AZ1097" s="390"/>
      <c r="BA1097" s="390"/>
      <c r="BB1097" s="390"/>
      <c r="BC1097" s="390"/>
      <c r="BD1097" s="390"/>
      <c r="BE1097" s="390"/>
      <c r="BF1097" s="390"/>
      <c r="BG1097" s="390"/>
      <c r="BH1097" s="390"/>
      <c r="BI1097" s="390"/>
      <c r="BJ1097" s="390"/>
      <c r="BK1097" s="390"/>
      <c r="BL1097" s="390"/>
      <c r="BM1097" s="390"/>
      <c r="BN1097" s="390"/>
      <c r="BO1097" s="390"/>
      <c r="BP1097" s="390"/>
      <c r="BQ1097" s="390"/>
      <c r="BR1097" s="390"/>
      <c r="BS1097" s="390"/>
      <c r="BT1097" s="390"/>
      <c r="BU1097" s="390"/>
      <c r="BV1097" s="390"/>
      <c r="BW1097" s="390"/>
      <c r="BX1097" s="390"/>
      <c r="BY1097" s="390"/>
      <c r="BZ1097" s="390"/>
      <c r="CA1097" s="390"/>
      <c r="CB1097" s="390"/>
      <c r="CC1097" s="390"/>
      <c r="CD1097" s="390"/>
      <c r="CE1097" s="390"/>
      <c r="CF1097" s="390"/>
      <c r="CG1097" s="390"/>
      <c r="CH1097" s="390"/>
      <c r="CI1097" s="390"/>
      <c r="CJ1097" s="390"/>
      <c r="CK1097" s="390"/>
      <c r="CL1097" s="390"/>
      <c r="CM1097" s="137"/>
      <c r="CN1097" s="137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  <c r="DX1097" s="5"/>
      <c r="DY1097" s="5"/>
      <c r="DZ1097" s="5"/>
      <c r="EA1097" s="5"/>
      <c r="EB1097" s="5"/>
      <c r="EC1097" s="5"/>
      <c r="ED1097" s="5"/>
      <c r="EE1097" s="5"/>
      <c r="EF1097" s="5"/>
      <c r="EG1097" s="5"/>
      <c r="EH1097" s="5"/>
      <c r="EI1097" s="5"/>
      <c r="EJ1097" s="5"/>
      <c r="EK1097" s="5"/>
      <c r="EL1097" s="5"/>
      <c r="EM1097" s="5"/>
      <c r="EN1097" s="5"/>
      <c r="EO1097" s="5"/>
      <c r="EP1097" s="5"/>
      <c r="EQ1097" s="5"/>
      <c r="ER1097" s="5"/>
      <c r="ES1097" s="5"/>
      <c r="ET1097" s="5"/>
      <c r="EU1097" s="5"/>
      <c r="EV1097" s="5"/>
      <c r="EW1097" s="5"/>
      <c r="EX1097" s="5"/>
      <c r="EY1097" s="5"/>
      <c r="EZ1097" s="5"/>
      <c r="FA1097" s="5"/>
      <c r="FB1097" s="5"/>
      <c r="FC1097" s="5"/>
      <c r="FD1097" s="5"/>
      <c r="FE1097" s="5"/>
      <c r="FF1097" s="5"/>
      <c r="FG1097" s="5"/>
      <c r="FH1097" s="5"/>
      <c r="FI1097" s="5"/>
      <c r="FJ1097" s="5"/>
      <c r="FK1097" s="5"/>
      <c r="FL1097" s="5"/>
      <c r="FM1097" s="5"/>
      <c r="FN1097" s="5"/>
      <c r="FO1097" s="5"/>
      <c r="FP1097" s="5"/>
      <c r="FQ1097" s="5"/>
      <c r="FR1097" s="5"/>
      <c r="FS1097" s="5"/>
      <c r="FT1097" s="5"/>
      <c r="FU1097" s="5"/>
      <c r="FV1097" s="5"/>
      <c r="FW1097" s="5"/>
      <c r="FX1097" s="5"/>
      <c r="FY1097" s="5"/>
      <c r="FZ1097" s="5"/>
      <c r="GA1097" s="5"/>
      <c r="GB1097" s="5"/>
      <c r="GC1097" s="5"/>
      <c r="GD1097" s="5"/>
      <c r="GE1097" s="5"/>
      <c r="GF1097" s="5"/>
      <c r="GG1097" s="5"/>
      <c r="GH1097" s="5"/>
      <c r="GI1097" s="5"/>
      <c r="GJ1097" s="5"/>
      <c r="GK1097" s="5"/>
    </row>
    <row r="1098" spans="1:193" s="1" customFormat="1" ht="10.5" customHeight="1">
      <c r="A1098" s="1297" t="s">
        <v>4</v>
      </c>
      <c r="B1098" s="1300" t="s">
        <v>46</v>
      </c>
      <c r="C1098" s="1128"/>
      <c r="D1098" s="1173"/>
      <c r="E1098" s="82"/>
      <c r="F1098" s="82"/>
      <c r="G1098" s="82"/>
      <c r="H1098" s="636"/>
      <c r="I1098" s="82"/>
      <c r="J1098" s="82"/>
      <c r="K1098" s="82"/>
      <c r="L1098" s="82"/>
      <c r="M1098" s="82"/>
      <c r="N1098" s="636"/>
      <c r="O1098" s="82"/>
      <c r="P1098" s="82"/>
      <c r="Q1098" s="82"/>
      <c r="R1098" s="82"/>
      <c r="S1098" s="82"/>
      <c r="T1098" s="82"/>
      <c r="U1098" s="82"/>
      <c r="V1098" s="82"/>
      <c r="W1098" s="82"/>
      <c r="X1098" s="82"/>
      <c r="Y1098" s="636"/>
      <c r="Z1098" s="82"/>
      <c r="AA1098" s="82"/>
      <c r="AB1098" s="83"/>
      <c r="AC1098" s="53" t="s">
        <v>125</v>
      </c>
      <c r="AD1098" s="56" t="e">
        <f>AD1100/AC1100</f>
        <v>#DIV/0!</v>
      </c>
      <c r="AE1098" s="64"/>
      <c r="AF1098" s="109"/>
      <c r="AG1098" s="109"/>
      <c r="AH1098" s="109"/>
      <c r="AI1098" s="109"/>
      <c r="AJ1098" s="109"/>
      <c r="AK1098" s="109"/>
      <c r="AL1098" s="109"/>
      <c r="AM1098" s="109"/>
      <c r="AN1098" s="109"/>
      <c r="AO1098" s="109"/>
      <c r="AP1098" s="109"/>
      <c r="AQ1098" s="109"/>
      <c r="AR1098" s="109"/>
      <c r="AS1098" s="109"/>
      <c r="AT1098" s="109"/>
      <c r="AU1098" s="109"/>
      <c r="AV1098" s="109"/>
      <c r="AW1098" s="109"/>
      <c r="AX1098" s="109"/>
      <c r="AY1098" s="109"/>
      <c r="AZ1098" s="109"/>
      <c r="BA1098" s="109"/>
      <c r="BB1098" s="109"/>
      <c r="BC1098" s="109"/>
      <c r="BD1098" s="109"/>
      <c r="BE1098" s="353"/>
      <c r="BF1098" s="353"/>
      <c r="BG1098" s="353"/>
      <c r="BH1098" s="353"/>
      <c r="BI1098" s="353"/>
      <c r="BJ1098" s="353"/>
      <c r="BK1098" s="353"/>
      <c r="BL1098" s="353"/>
      <c r="BM1098" s="353"/>
      <c r="BN1098" s="353"/>
      <c r="BO1098" s="353"/>
      <c r="BP1098" s="353"/>
      <c r="BQ1098" s="353"/>
      <c r="BR1098" s="353"/>
      <c r="BS1098" s="353"/>
      <c r="BT1098" s="353"/>
      <c r="BU1098" s="353"/>
      <c r="BV1098" s="353"/>
      <c r="BW1098" s="353"/>
      <c r="BX1098" s="353"/>
      <c r="BY1098" s="353"/>
      <c r="BZ1098" s="353"/>
      <c r="CA1098" s="353"/>
      <c r="CB1098" s="353"/>
      <c r="CC1098" s="353"/>
      <c r="CD1098" s="353"/>
      <c r="CE1098" s="353"/>
      <c r="CF1098" s="353"/>
      <c r="CG1098" s="353"/>
      <c r="CH1098" s="353"/>
      <c r="CI1098" s="353"/>
      <c r="CJ1098" s="353"/>
      <c r="CK1098" s="353"/>
      <c r="CL1098" s="353"/>
      <c r="CM1098" s="175"/>
      <c r="CN1098" s="175"/>
    </row>
    <row r="1099" spans="1:193" s="1" customFormat="1" ht="10.5" customHeight="1">
      <c r="A1099" s="1298"/>
      <c r="B1099" s="1301"/>
      <c r="C1099" s="1129" t="s">
        <v>139</v>
      </c>
      <c r="D1099" s="144" t="s">
        <v>34</v>
      </c>
      <c r="E1099" s="114">
        <f>E1109+E1119+E1124+E1134</f>
        <v>20</v>
      </c>
      <c r="F1099" s="114">
        <f>F1109+F1119+F1124+F1134</f>
        <v>21</v>
      </c>
      <c r="G1099" s="114">
        <f t="shared" ref="G1099:AB1099" si="2142">G1109+G1119+G1124+G1134</f>
        <v>22</v>
      </c>
      <c r="H1099" s="638">
        <f t="shared" si="2142"/>
        <v>22</v>
      </c>
      <c r="I1099" s="114">
        <f>I1109+I1119+I1124+I1134</f>
        <v>11</v>
      </c>
      <c r="J1099" s="114">
        <f t="shared" si="2142"/>
        <v>19</v>
      </c>
      <c r="K1099" s="114">
        <f t="shared" si="2142"/>
        <v>16</v>
      </c>
      <c r="L1099" s="114">
        <f t="shared" si="2142"/>
        <v>16</v>
      </c>
      <c r="M1099" s="114">
        <f t="shared" si="2142"/>
        <v>20</v>
      </c>
      <c r="N1099" s="638">
        <f t="shared" si="2142"/>
        <v>20</v>
      </c>
      <c r="O1099" s="114">
        <f t="shared" si="2142"/>
        <v>23</v>
      </c>
      <c r="P1099" s="114">
        <f t="shared" si="2142"/>
        <v>20</v>
      </c>
      <c r="Q1099" s="114">
        <f t="shared" si="2142"/>
        <v>20</v>
      </c>
      <c r="R1099" s="114">
        <f t="shared" si="2142"/>
        <v>21</v>
      </c>
      <c r="S1099" s="114">
        <f t="shared" si="2142"/>
        <v>20</v>
      </c>
      <c r="T1099" s="114">
        <f t="shared" si="2142"/>
        <v>21</v>
      </c>
      <c r="U1099" s="114">
        <f t="shared" si="2142"/>
        <v>21</v>
      </c>
      <c r="V1099" s="114">
        <f t="shared" si="2142"/>
        <v>17</v>
      </c>
      <c r="W1099" s="114">
        <f t="shared" si="2142"/>
        <v>25</v>
      </c>
      <c r="X1099" s="114">
        <f t="shared" si="2142"/>
        <v>22</v>
      </c>
      <c r="Y1099" s="638">
        <f t="shared" si="2142"/>
        <v>19</v>
      </c>
      <c r="Z1099" s="114">
        <f t="shared" si="2142"/>
        <v>23</v>
      </c>
      <c r="AA1099" s="114">
        <f>AA1109+AA1119+AA1124+AA1134</f>
        <v>19</v>
      </c>
      <c r="AB1099" s="115">
        <f t="shared" si="2142"/>
        <v>14</v>
      </c>
      <c r="AC1099" s="359"/>
      <c r="AD1099" s="191"/>
      <c r="AE1099" s="64"/>
      <c r="AF1099" s="361"/>
      <c r="AG1099" s="361"/>
      <c r="AH1099" s="361"/>
      <c r="AI1099" s="361"/>
      <c r="AJ1099" s="361"/>
      <c r="AK1099" s="361"/>
      <c r="AL1099" s="361"/>
      <c r="AM1099" s="361"/>
      <c r="AN1099" s="361"/>
      <c r="AO1099" s="361"/>
      <c r="AP1099" s="361"/>
      <c r="AQ1099" s="361"/>
      <c r="AR1099" s="361"/>
      <c r="AS1099" s="361"/>
      <c r="AT1099" s="361"/>
      <c r="AU1099" s="361"/>
      <c r="AV1099" s="361"/>
      <c r="AW1099" s="361"/>
      <c r="AX1099" s="361"/>
      <c r="AY1099" s="361"/>
      <c r="AZ1099" s="361"/>
      <c r="BA1099" s="361"/>
      <c r="BB1099" s="361"/>
      <c r="BC1099" s="361"/>
      <c r="BD1099" s="361"/>
      <c r="BE1099" s="353"/>
      <c r="BF1099" s="353"/>
      <c r="BG1099" s="353"/>
      <c r="BH1099" s="353"/>
      <c r="BI1099" s="353"/>
      <c r="BJ1099" s="353"/>
      <c r="BK1099" s="353"/>
      <c r="BL1099" s="353"/>
      <c r="BM1099" s="353"/>
      <c r="BN1099" s="353"/>
      <c r="BO1099" s="353"/>
      <c r="BP1099" s="353"/>
      <c r="BQ1099" s="353"/>
      <c r="BR1099" s="353"/>
      <c r="BS1099" s="353"/>
      <c r="BT1099" s="353"/>
      <c r="BU1099" s="353"/>
      <c r="BV1099" s="353"/>
      <c r="BW1099" s="353"/>
      <c r="BX1099" s="353"/>
      <c r="BY1099" s="353"/>
      <c r="BZ1099" s="353"/>
      <c r="CA1099" s="353"/>
      <c r="CB1099" s="353"/>
      <c r="CC1099" s="353"/>
      <c r="CD1099" s="353"/>
      <c r="CE1099" s="353"/>
      <c r="CF1099" s="353"/>
      <c r="CG1099" s="353"/>
      <c r="CH1099" s="353"/>
      <c r="CI1099" s="353"/>
      <c r="CJ1099" s="353"/>
      <c r="CK1099" s="353"/>
      <c r="CL1099" s="353"/>
      <c r="CM1099" s="175"/>
      <c r="CN1099" s="175"/>
    </row>
    <row r="1100" spans="1:193" s="1" customFormat="1" ht="10.5" customHeight="1">
      <c r="A1100" s="1298"/>
      <c r="B1100" s="1301"/>
      <c r="C1100" s="1129" t="s">
        <v>123</v>
      </c>
      <c r="D1100" s="144" t="s">
        <v>126</v>
      </c>
      <c r="E1100" s="54">
        <v>0</v>
      </c>
      <c r="F1100" s="54">
        <f t="shared" ref="F1100" si="2143">ROUND((AH1100-AG1100)*$AE1100,2)</f>
        <v>0</v>
      </c>
      <c r="G1100" s="54">
        <f t="shared" ref="G1100" si="2144">ROUND((AI1100-AH1100)*$AE1100,2)</f>
        <v>0</v>
      </c>
      <c r="H1100" s="976">
        <f t="shared" ref="H1100" si="2145">ROUND((AJ1100-AI1100)*$AE1100,2)</f>
        <v>0</v>
      </c>
      <c r="I1100" s="54">
        <f t="shared" ref="I1100" si="2146">ROUND((AK1100-AJ1100)*$AE1100,2)</f>
        <v>0</v>
      </c>
      <c r="J1100" s="54">
        <f t="shared" ref="J1100" si="2147">ROUND((AL1100-AK1100)*$AE1100,2)</f>
        <v>0</v>
      </c>
      <c r="K1100" s="54">
        <f t="shared" ref="K1100" si="2148">ROUND((AM1100-AL1100)*$AE1100,2)</f>
        <v>0</v>
      </c>
      <c r="L1100" s="54">
        <f t="shared" ref="L1100" si="2149">ROUND((AN1100-AM1100)*$AE1100,2)</f>
        <v>0</v>
      </c>
      <c r="M1100" s="54">
        <f t="shared" ref="M1100" si="2150">ROUND((AO1100-AN1100)*$AE1100,2)</f>
        <v>0</v>
      </c>
      <c r="N1100" s="976">
        <f>ROUND((AP1100-AO1100)*$AE1100,2)</f>
        <v>0</v>
      </c>
      <c r="O1100" s="54">
        <f t="shared" ref="O1100" si="2151">ROUND((AQ1100-AP1100)*$AE1100,2)</f>
        <v>0</v>
      </c>
      <c r="P1100" s="54">
        <f t="shared" ref="P1100" si="2152">ROUND((AR1100-AQ1100)*$AE1100,2)</f>
        <v>0</v>
      </c>
      <c r="Q1100" s="54">
        <f t="shared" ref="Q1100" si="2153">ROUND((AS1100-AR1100)*$AE1100,2)</f>
        <v>0</v>
      </c>
      <c r="R1100" s="54">
        <f t="shared" ref="R1100" si="2154">ROUND((AT1100-AS1100)*$AE1100,2)</f>
        <v>0</v>
      </c>
      <c r="S1100" s="54">
        <f t="shared" ref="S1100" si="2155">ROUND((AU1100-AT1100)*$AE1100,2)</f>
        <v>0</v>
      </c>
      <c r="T1100" s="54">
        <f t="shared" ref="T1100" si="2156">ROUND((AV1100-AU1100)*$AE1100,2)</f>
        <v>0</v>
      </c>
      <c r="U1100" s="54">
        <f t="shared" ref="U1100" si="2157">ROUND((AW1100-AV1100)*$AE1100,2)</f>
        <v>0</v>
      </c>
      <c r="V1100" s="54">
        <f t="shared" ref="V1100" si="2158">ROUND((AX1100-AW1100)*$AE1100,2)</f>
        <v>0</v>
      </c>
      <c r="W1100" s="54">
        <f t="shared" ref="W1100" si="2159">ROUND((AY1100-AX1100)*$AE1100,2)</f>
        <v>0</v>
      </c>
      <c r="X1100" s="54">
        <f t="shared" ref="X1100" si="2160">ROUND((AZ1100-AY1100)*$AE1100,2)</f>
        <v>0</v>
      </c>
      <c r="Y1100" s="976">
        <f t="shared" ref="Y1100" si="2161">ROUND((BA1100-AZ1100)*$AE1100,2)</f>
        <v>0</v>
      </c>
      <c r="Z1100" s="54">
        <f t="shared" ref="Z1100" si="2162">ROUND((BB1100-BA1100)*$AE1100,2)</f>
        <v>0</v>
      </c>
      <c r="AA1100" s="54">
        <f t="shared" ref="AA1100" si="2163">ROUND((BC1100-BB1100)*$AE1100,2)</f>
        <v>0</v>
      </c>
      <c r="AB1100" s="55">
        <f t="shared" ref="AB1100" si="2164">ROUND((BD1100-BC1100)*$AE1100,2)</f>
        <v>0</v>
      </c>
      <c r="AC1100" s="53">
        <f>SUM(E1100:AB1100)</f>
        <v>0</v>
      </c>
      <c r="AD1100" s="56">
        <f>SUM(E1101:AB1101)</f>
        <v>0</v>
      </c>
      <c r="AE1100" s="64"/>
      <c r="AF1100" s="109" t="s">
        <v>123</v>
      </c>
      <c r="AG1100" s="109"/>
      <c r="AH1100" s="109"/>
      <c r="AI1100" s="109"/>
      <c r="AJ1100" s="109"/>
      <c r="AK1100" s="109"/>
      <c r="AL1100" s="109"/>
      <c r="AM1100" s="109"/>
      <c r="AN1100" s="109"/>
      <c r="AO1100" s="109"/>
      <c r="AP1100" s="109"/>
      <c r="AQ1100" s="109"/>
      <c r="AR1100" s="109"/>
      <c r="AS1100" s="109"/>
      <c r="AT1100" s="109"/>
      <c r="AU1100" s="109"/>
      <c r="AV1100" s="109"/>
      <c r="AW1100" s="109"/>
      <c r="AX1100" s="109"/>
      <c r="AY1100" s="109"/>
      <c r="AZ1100" s="109"/>
      <c r="BA1100" s="109"/>
      <c r="BB1100" s="109"/>
      <c r="BC1100" s="109"/>
      <c r="BD1100" s="109"/>
      <c r="BE1100" s="353"/>
      <c r="BF1100" s="353"/>
      <c r="BG1100" s="353"/>
      <c r="BH1100" s="353"/>
      <c r="BI1100" s="353"/>
      <c r="BJ1100" s="353"/>
      <c r="BK1100" s="353"/>
      <c r="BL1100" s="353"/>
      <c r="BM1100" s="353"/>
      <c r="BN1100" s="353"/>
      <c r="BO1100" s="353"/>
      <c r="BP1100" s="353"/>
      <c r="BQ1100" s="353"/>
      <c r="BR1100" s="353"/>
      <c r="BS1100" s="353"/>
      <c r="BT1100" s="353"/>
      <c r="BU1100" s="353"/>
      <c r="BV1100" s="353"/>
      <c r="BW1100" s="353"/>
      <c r="BX1100" s="353"/>
      <c r="BY1100" s="353"/>
      <c r="BZ1100" s="353"/>
      <c r="CA1100" s="353"/>
      <c r="CB1100" s="353"/>
      <c r="CC1100" s="353"/>
      <c r="CD1100" s="353"/>
      <c r="CE1100" s="353"/>
      <c r="CF1100" s="353"/>
      <c r="CG1100" s="353"/>
      <c r="CH1100" s="353"/>
      <c r="CI1100" s="353"/>
      <c r="CJ1100" s="353"/>
      <c r="CK1100" s="353"/>
      <c r="CL1100" s="353"/>
      <c r="CM1100" s="175"/>
      <c r="CN1100" s="175"/>
    </row>
    <row r="1101" spans="1:193" s="1" customFormat="1" ht="10.5" customHeight="1">
      <c r="A1101" s="1298"/>
      <c r="B1101" s="1301"/>
      <c r="C1101" s="1129" t="s">
        <v>123</v>
      </c>
      <c r="D1101" s="144" t="s">
        <v>127</v>
      </c>
      <c r="E1101" s="54">
        <f>ROUND((AG1101-AF1101)*$AE1100,2)</f>
        <v>0</v>
      </c>
      <c r="F1101" s="54">
        <f t="shared" ref="F1101" si="2165">ROUND((AH1101-AG1101)*$AE1100,2)</f>
        <v>0</v>
      </c>
      <c r="G1101" s="54">
        <f t="shared" ref="G1101" si="2166">ROUND((AI1101-AH1101)*$AE1100,2)</f>
        <v>0</v>
      </c>
      <c r="H1101" s="976">
        <f t="shared" ref="H1101" si="2167">ROUND((AJ1101-AI1101)*$AE1100,2)</f>
        <v>0</v>
      </c>
      <c r="I1101" s="54">
        <f t="shared" ref="I1101" si="2168">ROUND((AK1101-AJ1101)*$AE1100,2)</f>
        <v>0</v>
      </c>
      <c r="J1101" s="54">
        <f t="shared" ref="J1101" si="2169">ROUND((AL1101-AK1101)*$AE1100,2)</f>
        <v>0</v>
      </c>
      <c r="K1101" s="54">
        <f t="shared" ref="K1101" si="2170">ROUND((AM1101-AL1101)*$AE1100,2)</f>
        <v>0</v>
      </c>
      <c r="L1101" s="54">
        <f t="shared" ref="L1101" si="2171">ROUND((AN1101-AM1101)*$AE1100,2)</f>
        <v>0</v>
      </c>
      <c r="M1101" s="54">
        <f>ROUND((AO1101-AN1101)*$AE1100,2)</f>
        <v>0</v>
      </c>
      <c r="N1101" s="976">
        <f>ROUND((AP1101-AO1101)*$AE1100,2)</f>
        <v>0</v>
      </c>
      <c r="O1101" s="54">
        <f t="shared" ref="O1101" si="2172">ROUND((AQ1101-AP1101)*$AE1100,2)</f>
        <v>0</v>
      </c>
      <c r="P1101" s="54">
        <f t="shared" ref="P1101" si="2173">ROUND((AR1101-AQ1101)*$AE1100,2)</f>
        <v>0</v>
      </c>
      <c r="Q1101" s="54">
        <f t="shared" ref="Q1101" si="2174">ROUND((AS1101-AR1101)*$AE1100,2)</f>
        <v>0</v>
      </c>
      <c r="R1101" s="54">
        <f t="shared" ref="R1101" si="2175">ROUND((AT1101-AS1101)*$AE1100,2)</f>
        <v>0</v>
      </c>
      <c r="S1101" s="54">
        <f t="shared" ref="S1101" si="2176">ROUND((AU1101-AT1101)*$AE1100,2)</f>
        <v>0</v>
      </c>
      <c r="T1101" s="54">
        <f t="shared" ref="T1101" si="2177">ROUND((AV1101-AU1101)*$AE1100,2)</f>
        <v>0</v>
      </c>
      <c r="U1101" s="54">
        <f t="shared" ref="U1101" si="2178">ROUND((AW1101-AV1101)*$AE1100,2)</f>
        <v>0</v>
      </c>
      <c r="V1101" s="54">
        <f t="shared" ref="V1101" si="2179">ROUND((AX1101-AW1101)*$AE1100,2)</f>
        <v>0</v>
      </c>
      <c r="W1101" s="54">
        <f t="shared" ref="W1101" si="2180">ROUND((AY1101-AX1101)*$AE1100,2)</f>
        <v>0</v>
      </c>
      <c r="X1101" s="54">
        <f t="shared" ref="X1101" si="2181">ROUND((AZ1101-AY1101)*$AE1100,2)</f>
        <v>0</v>
      </c>
      <c r="Y1101" s="976">
        <f t="shared" ref="Y1101" si="2182">ROUND((BA1101-AZ1101)*$AE1100,2)</f>
        <v>0</v>
      </c>
      <c r="Z1101" s="54">
        <f t="shared" ref="Z1101" si="2183">ROUND((BB1101-BA1101)*$AE1100,2)</f>
        <v>0</v>
      </c>
      <c r="AA1101" s="54">
        <f t="shared" ref="AA1101" si="2184">ROUND((BC1101-BB1101)*$AE1100,2)</f>
        <v>0</v>
      </c>
      <c r="AB1101" s="55">
        <f t="shared" ref="AB1101" si="2185">ROUND((BD1101-BC1101)*$AE1100,2)</f>
        <v>0</v>
      </c>
      <c r="AC1101" s="359"/>
      <c r="AD1101" s="191"/>
      <c r="AE1101" s="64"/>
      <c r="AF1101" s="361"/>
      <c r="AG1101" s="361"/>
      <c r="AH1101" s="361"/>
      <c r="AI1101" s="361"/>
      <c r="AJ1101" s="361"/>
      <c r="AK1101" s="361"/>
      <c r="AL1101" s="361"/>
      <c r="AM1101" s="361"/>
      <c r="AN1101" s="361"/>
      <c r="AO1101" s="361"/>
      <c r="AP1101" s="361"/>
      <c r="AQ1101" s="361"/>
      <c r="AR1101" s="361"/>
      <c r="AS1101" s="361"/>
      <c r="AT1101" s="361"/>
      <c r="AU1101" s="361"/>
      <c r="AV1101" s="361"/>
      <c r="AW1101" s="361"/>
      <c r="AX1101" s="361"/>
      <c r="AY1101" s="361"/>
      <c r="AZ1101" s="361"/>
      <c r="BA1101" s="361"/>
      <c r="BB1101" s="361"/>
      <c r="BC1101" s="361"/>
      <c r="BD1101" s="361"/>
      <c r="BE1101" s="353"/>
      <c r="BF1101" s="353"/>
      <c r="BG1101" s="353"/>
      <c r="BH1101" s="353"/>
      <c r="BI1101" s="353"/>
      <c r="BJ1101" s="353"/>
      <c r="BK1101" s="353"/>
      <c r="BL1101" s="353"/>
      <c r="BM1101" s="353"/>
      <c r="BN1101" s="353"/>
      <c r="BO1101" s="353"/>
      <c r="BP1101" s="353"/>
      <c r="BQ1101" s="353"/>
      <c r="BR1101" s="353"/>
      <c r="BS1101" s="353"/>
      <c r="BT1101" s="353"/>
      <c r="BU1101" s="353"/>
      <c r="BV1101" s="353"/>
      <c r="BW1101" s="353"/>
      <c r="BX1101" s="353"/>
      <c r="BY1101" s="353"/>
      <c r="BZ1101" s="353"/>
      <c r="CA1101" s="353"/>
      <c r="CB1101" s="353"/>
      <c r="CC1101" s="353"/>
      <c r="CD1101" s="353"/>
      <c r="CE1101" s="353"/>
      <c r="CF1101" s="353"/>
      <c r="CG1101" s="353"/>
      <c r="CH1101" s="353"/>
      <c r="CI1101" s="353"/>
      <c r="CJ1101" s="353"/>
      <c r="CK1101" s="353"/>
      <c r="CL1101" s="353"/>
      <c r="CM1101" s="175"/>
      <c r="CN1101" s="175"/>
    </row>
    <row r="1102" spans="1:193" s="1" customFormat="1" ht="10.5" customHeight="1" thickBot="1">
      <c r="A1102" s="1299"/>
      <c r="B1102" s="1302"/>
      <c r="C1102" s="293"/>
      <c r="D1102" s="254" t="s">
        <v>42</v>
      </c>
      <c r="E1102" s="58" t="e">
        <f t="shared" ref="E1102:AB1102" si="2186">E1101/E1100</f>
        <v>#DIV/0!</v>
      </c>
      <c r="F1102" s="58" t="e">
        <f t="shared" si="2186"/>
        <v>#DIV/0!</v>
      </c>
      <c r="G1102" s="58" t="e">
        <f t="shared" si="2186"/>
        <v>#DIV/0!</v>
      </c>
      <c r="H1102" s="637" t="e">
        <f t="shared" si="2186"/>
        <v>#DIV/0!</v>
      </c>
      <c r="I1102" s="58" t="e">
        <f t="shared" si="2186"/>
        <v>#DIV/0!</v>
      </c>
      <c r="J1102" s="58" t="e">
        <f t="shared" si="2186"/>
        <v>#DIV/0!</v>
      </c>
      <c r="K1102" s="58" t="e">
        <f t="shared" si="2186"/>
        <v>#DIV/0!</v>
      </c>
      <c r="L1102" s="58" t="e">
        <f t="shared" si="2186"/>
        <v>#DIV/0!</v>
      </c>
      <c r="M1102" s="58" t="e">
        <f t="shared" si="2186"/>
        <v>#DIV/0!</v>
      </c>
      <c r="N1102" s="637" t="e">
        <f t="shared" si="2186"/>
        <v>#DIV/0!</v>
      </c>
      <c r="O1102" s="58" t="e">
        <f t="shared" si="2186"/>
        <v>#DIV/0!</v>
      </c>
      <c r="P1102" s="58" t="e">
        <f t="shared" si="2186"/>
        <v>#DIV/0!</v>
      </c>
      <c r="Q1102" s="58" t="e">
        <f t="shared" si="2186"/>
        <v>#DIV/0!</v>
      </c>
      <c r="R1102" s="58" t="e">
        <f t="shared" si="2186"/>
        <v>#DIV/0!</v>
      </c>
      <c r="S1102" s="58" t="e">
        <f t="shared" si="2186"/>
        <v>#DIV/0!</v>
      </c>
      <c r="T1102" s="58" t="e">
        <f t="shared" si="2186"/>
        <v>#DIV/0!</v>
      </c>
      <c r="U1102" s="58" t="e">
        <f t="shared" si="2186"/>
        <v>#DIV/0!</v>
      </c>
      <c r="V1102" s="58" t="e">
        <f t="shared" si="2186"/>
        <v>#DIV/0!</v>
      </c>
      <c r="W1102" s="58" t="e">
        <f t="shared" si="2186"/>
        <v>#DIV/0!</v>
      </c>
      <c r="X1102" s="58" t="e">
        <f t="shared" si="2186"/>
        <v>#DIV/0!</v>
      </c>
      <c r="Y1102" s="637" t="e">
        <f t="shared" si="2186"/>
        <v>#DIV/0!</v>
      </c>
      <c r="Z1102" s="58" t="e">
        <f t="shared" si="2186"/>
        <v>#DIV/0!</v>
      </c>
      <c r="AA1102" s="58" t="e">
        <f t="shared" si="2186"/>
        <v>#DIV/0!</v>
      </c>
      <c r="AB1102" s="59" t="e">
        <f t="shared" si="2186"/>
        <v>#DIV/0!</v>
      </c>
      <c r="AC1102" s="359"/>
      <c r="AD1102" s="191"/>
      <c r="AE1102" s="64"/>
      <c r="AF1102" s="361"/>
      <c r="AG1102" s="361"/>
      <c r="AH1102" s="361"/>
      <c r="AI1102" s="361"/>
      <c r="AJ1102" s="361"/>
      <c r="AK1102" s="361"/>
      <c r="AL1102" s="361"/>
      <c r="AM1102" s="361"/>
      <c r="AN1102" s="361"/>
      <c r="AO1102" s="361"/>
      <c r="AP1102" s="361"/>
      <c r="AQ1102" s="361"/>
      <c r="AR1102" s="361"/>
      <c r="AS1102" s="361"/>
      <c r="AT1102" s="361"/>
      <c r="AU1102" s="361"/>
      <c r="AV1102" s="361"/>
      <c r="AW1102" s="361"/>
      <c r="AX1102" s="361"/>
      <c r="AY1102" s="361"/>
      <c r="AZ1102" s="361"/>
      <c r="BA1102" s="361"/>
      <c r="BB1102" s="361"/>
      <c r="BC1102" s="361"/>
      <c r="BD1102" s="361"/>
      <c r="BE1102" s="353"/>
      <c r="BF1102" s="353"/>
      <c r="BG1102" s="353"/>
      <c r="BH1102" s="353"/>
      <c r="BI1102" s="353"/>
      <c r="BJ1102" s="353"/>
      <c r="BK1102" s="353"/>
      <c r="BL1102" s="353"/>
      <c r="BM1102" s="353"/>
      <c r="BN1102" s="353"/>
      <c r="BO1102" s="353"/>
      <c r="BP1102" s="353"/>
      <c r="BQ1102" s="353"/>
      <c r="BR1102" s="353"/>
      <c r="BS1102" s="353"/>
      <c r="BT1102" s="353"/>
      <c r="BU1102" s="353"/>
      <c r="BV1102" s="353"/>
      <c r="BW1102" s="353"/>
      <c r="BX1102" s="353"/>
      <c r="BY1102" s="353"/>
      <c r="BZ1102" s="353"/>
      <c r="CA1102" s="353"/>
      <c r="CB1102" s="353"/>
      <c r="CC1102" s="353"/>
      <c r="CD1102" s="353"/>
      <c r="CE1102" s="353"/>
      <c r="CF1102" s="353"/>
      <c r="CG1102" s="353"/>
      <c r="CH1102" s="353"/>
      <c r="CI1102" s="353"/>
      <c r="CJ1102" s="353"/>
      <c r="CK1102" s="353"/>
      <c r="CL1102" s="353"/>
      <c r="CM1102" s="175"/>
      <c r="CN1102" s="175"/>
    </row>
    <row r="1103" spans="1:193" s="1" customFormat="1" ht="10.5" customHeight="1">
      <c r="A1103" s="1297" t="s">
        <v>104</v>
      </c>
      <c r="B1103" s="1300" t="s">
        <v>47</v>
      </c>
      <c r="C1103" s="1128"/>
      <c r="D1103" s="1173"/>
      <c r="E1103" s="82"/>
      <c r="F1103" s="82"/>
      <c r="G1103" s="82"/>
      <c r="H1103" s="636"/>
      <c r="I1103" s="82"/>
      <c r="J1103" s="82"/>
      <c r="K1103" s="82"/>
      <c r="L1103" s="82"/>
      <c r="M1103" s="82"/>
      <c r="N1103" s="636"/>
      <c r="O1103" s="82"/>
      <c r="P1103" s="82"/>
      <c r="Q1103" s="82"/>
      <c r="R1103" s="82"/>
      <c r="S1103" s="82"/>
      <c r="T1103" s="82"/>
      <c r="U1103" s="82"/>
      <c r="V1103" s="82"/>
      <c r="W1103" s="82"/>
      <c r="X1103" s="82"/>
      <c r="Y1103" s="636"/>
      <c r="Z1103" s="82"/>
      <c r="AA1103" s="82"/>
      <c r="AB1103" s="83"/>
      <c r="AC1103" s="53" t="s">
        <v>125</v>
      </c>
      <c r="AD1103" s="56" t="e">
        <f>AD1105/AC1105</f>
        <v>#DIV/0!</v>
      </c>
      <c r="AE1103" s="64"/>
      <c r="AF1103" s="109"/>
      <c r="AG1103" s="109"/>
      <c r="AH1103" s="109"/>
      <c r="AI1103" s="109"/>
      <c r="AJ1103" s="109"/>
      <c r="AK1103" s="109"/>
      <c r="AL1103" s="109"/>
      <c r="AM1103" s="109"/>
      <c r="AN1103" s="109"/>
      <c r="AO1103" s="109"/>
      <c r="AP1103" s="109"/>
      <c r="AQ1103" s="109"/>
      <c r="AR1103" s="109"/>
      <c r="AS1103" s="109"/>
      <c r="AT1103" s="109"/>
      <c r="AU1103" s="109"/>
      <c r="AV1103" s="109"/>
      <c r="AW1103" s="109"/>
      <c r="AX1103" s="109"/>
      <c r="AY1103" s="109"/>
      <c r="AZ1103" s="109"/>
      <c r="BA1103" s="109"/>
      <c r="BB1103" s="109"/>
      <c r="BC1103" s="109"/>
      <c r="BD1103" s="109"/>
      <c r="BE1103" s="353"/>
      <c r="BF1103" s="353"/>
      <c r="BG1103" s="353"/>
      <c r="BH1103" s="353"/>
      <c r="BI1103" s="353"/>
      <c r="BJ1103" s="353"/>
      <c r="BK1103" s="353"/>
      <c r="BL1103" s="353"/>
      <c r="BM1103" s="353"/>
      <c r="BN1103" s="353"/>
      <c r="BO1103" s="353"/>
      <c r="BP1103" s="353"/>
      <c r="BQ1103" s="353"/>
      <c r="BR1103" s="353"/>
      <c r="BS1103" s="353"/>
      <c r="BT1103" s="353"/>
      <c r="BU1103" s="353"/>
      <c r="BV1103" s="353"/>
      <c r="BW1103" s="353"/>
      <c r="BX1103" s="353"/>
      <c r="BY1103" s="353"/>
      <c r="BZ1103" s="353"/>
      <c r="CA1103" s="353"/>
      <c r="CB1103" s="353"/>
      <c r="CC1103" s="353"/>
      <c r="CD1103" s="353"/>
      <c r="CE1103" s="353"/>
      <c r="CF1103" s="353"/>
      <c r="CG1103" s="353"/>
      <c r="CH1103" s="353"/>
      <c r="CI1103" s="353"/>
      <c r="CJ1103" s="353"/>
      <c r="CK1103" s="353"/>
      <c r="CL1103" s="353"/>
      <c r="CM1103" s="175"/>
      <c r="CN1103" s="175"/>
    </row>
    <row r="1104" spans="1:193" s="1" customFormat="1" ht="10.5" customHeight="1">
      <c r="A1104" s="1298"/>
      <c r="B1104" s="1301"/>
      <c r="C1104" s="1129" t="s">
        <v>139</v>
      </c>
      <c r="D1104" s="144" t="s">
        <v>34</v>
      </c>
      <c r="E1104" s="114">
        <f>E1114+E1129+E1139</f>
        <v>32</v>
      </c>
      <c r="F1104" s="114">
        <f>F1114+F1129+F1139</f>
        <v>29</v>
      </c>
      <c r="G1104" s="114">
        <f t="shared" ref="G1104:AB1104" si="2187">G1114+G1129+G1139</f>
        <v>32</v>
      </c>
      <c r="H1104" s="638">
        <f t="shared" si="2187"/>
        <v>49</v>
      </c>
      <c r="I1104" s="114">
        <f t="shared" si="2187"/>
        <v>14</v>
      </c>
      <c r="J1104" s="114">
        <f t="shared" si="2187"/>
        <v>30</v>
      </c>
      <c r="K1104" s="114">
        <f t="shared" si="2187"/>
        <v>33</v>
      </c>
      <c r="L1104" s="114">
        <f t="shared" si="2187"/>
        <v>24</v>
      </c>
      <c r="M1104" s="114">
        <f t="shared" si="2187"/>
        <v>37</v>
      </c>
      <c r="N1104" s="638">
        <f t="shared" si="2187"/>
        <v>42</v>
      </c>
      <c r="O1104" s="114">
        <f t="shared" si="2187"/>
        <v>37</v>
      </c>
      <c r="P1104" s="114">
        <f t="shared" si="2187"/>
        <v>31</v>
      </c>
      <c r="Q1104" s="114">
        <f t="shared" si="2187"/>
        <v>30</v>
      </c>
      <c r="R1104" s="114">
        <f t="shared" si="2187"/>
        <v>35</v>
      </c>
      <c r="S1104" s="114">
        <f t="shared" si="2187"/>
        <v>30</v>
      </c>
      <c r="T1104" s="114">
        <f t="shared" si="2187"/>
        <v>36</v>
      </c>
      <c r="U1104" s="114">
        <f t="shared" si="2187"/>
        <v>32</v>
      </c>
      <c r="V1104" s="114">
        <f t="shared" si="2187"/>
        <v>29</v>
      </c>
      <c r="W1104" s="114">
        <f t="shared" si="2187"/>
        <v>38</v>
      </c>
      <c r="X1104" s="114">
        <f t="shared" si="2187"/>
        <v>33</v>
      </c>
      <c r="Y1104" s="638">
        <f t="shared" si="2187"/>
        <v>34</v>
      </c>
      <c r="Z1104" s="114">
        <f t="shared" si="2187"/>
        <v>37</v>
      </c>
      <c r="AA1104" s="114">
        <f t="shared" si="2187"/>
        <v>33</v>
      </c>
      <c r="AB1104" s="115">
        <f t="shared" si="2187"/>
        <v>28</v>
      </c>
      <c r="AC1104" s="359"/>
      <c r="AD1104" s="191"/>
      <c r="AE1104" s="64"/>
      <c r="AF1104" s="361"/>
      <c r="AG1104" s="361"/>
      <c r="AH1104" s="361"/>
      <c r="AI1104" s="361"/>
      <c r="AJ1104" s="361"/>
      <c r="AK1104" s="361"/>
      <c r="AL1104" s="361"/>
      <c r="AM1104" s="361"/>
      <c r="AN1104" s="361"/>
      <c r="AO1104" s="361"/>
      <c r="AP1104" s="361"/>
      <c r="AQ1104" s="361"/>
      <c r="AR1104" s="361"/>
      <c r="AS1104" s="361"/>
      <c r="AT1104" s="361"/>
      <c r="AU1104" s="361"/>
      <c r="AV1104" s="361"/>
      <c r="AW1104" s="361"/>
      <c r="AX1104" s="361"/>
      <c r="AY1104" s="361"/>
      <c r="AZ1104" s="361"/>
      <c r="BA1104" s="361"/>
      <c r="BB1104" s="361"/>
      <c r="BC1104" s="361"/>
      <c r="BD1104" s="361"/>
      <c r="BE1104" s="353"/>
      <c r="BF1104" s="353"/>
      <c r="BG1104" s="353"/>
      <c r="BH1104" s="353"/>
      <c r="BI1104" s="353"/>
      <c r="BJ1104" s="353"/>
      <c r="BK1104" s="353"/>
      <c r="BL1104" s="353"/>
      <c r="BM1104" s="353"/>
      <c r="BN1104" s="353"/>
      <c r="BO1104" s="353"/>
      <c r="BP1104" s="353"/>
      <c r="BQ1104" s="353"/>
      <c r="BR1104" s="353"/>
      <c r="BS1104" s="353"/>
      <c r="BT1104" s="353"/>
      <c r="BU1104" s="353"/>
      <c r="BV1104" s="353"/>
      <c r="BW1104" s="353"/>
      <c r="BX1104" s="353"/>
      <c r="BY1104" s="353"/>
      <c r="BZ1104" s="353"/>
      <c r="CA1104" s="353"/>
      <c r="CB1104" s="353"/>
      <c r="CC1104" s="353"/>
      <c r="CD1104" s="353"/>
      <c r="CE1104" s="353"/>
      <c r="CF1104" s="353"/>
      <c r="CG1104" s="353"/>
      <c r="CH1104" s="353"/>
      <c r="CI1104" s="353"/>
      <c r="CJ1104" s="353"/>
      <c r="CK1104" s="353"/>
      <c r="CL1104" s="353"/>
      <c r="CM1104" s="175"/>
      <c r="CN1104" s="175"/>
    </row>
    <row r="1105" spans="1:92" s="1" customFormat="1" ht="10.5" customHeight="1">
      <c r="A1105" s="1298"/>
      <c r="B1105" s="1301"/>
      <c r="C1105" s="1129" t="s">
        <v>123</v>
      </c>
      <c r="D1105" s="144" t="s">
        <v>126</v>
      </c>
      <c r="E1105" s="54">
        <v>0</v>
      </c>
      <c r="F1105" s="54">
        <f t="shared" ref="F1105" si="2188">ROUND((AH1105-AG1105)*$AE1105,2)</f>
        <v>0</v>
      </c>
      <c r="G1105" s="54">
        <f t="shared" ref="G1105" si="2189">ROUND((AI1105-AH1105)*$AE1105,2)</f>
        <v>0</v>
      </c>
      <c r="H1105" s="976">
        <f t="shared" ref="H1105" si="2190">ROUND((AJ1105-AI1105)*$AE1105,2)</f>
        <v>0</v>
      </c>
      <c r="I1105" s="54">
        <f t="shared" ref="I1105" si="2191">ROUND((AK1105-AJ1105)*$AE1105,2)</f>
        <v>0</v>
      </c>
      <c r="J1105" s="54">
        <f t="shared" ref="J1105" si="2192">ROUND((AL1105-AK1105)*$AE1105,2)</f>
        <v>0</v>
      </c>
      <c r="K1105" s="54">
        <f t="shared" ref="K1105" si="2193">ROUND((AM1105-AL1105)*$AE1105,2)</f>
        <v>0</v>
      </c>
      <c r="L1105" s="54">
        <f t="shared" ref="L1105" si="2194">ROUND((AN1105-AM1105)*$AE1105,2)</f>
        <v>0</v>
      </c>
      <c r="M1105" s="54">
        <f t="shared" ref="M1105" si="2195">ROUND((AO1105-AN1105)*$AE1105,2)</f>
        <v>0</v>
      </c>
      <c r="N1105" s="976">
        <f>ROUND((AP1105-AO1105)*$AE1105,2)</f>
        <v>0</v>
      </c>
      <c r="O1105" s="54">
        <f t="shared" ref="O1105" si="2196">ROUND((AQ1105-AP1105)*$AE1105,2)</f>
        <v>0</v>
      </c>
      <c r="P1105" s="54">
        <f t="shared" ref="P1105" si="2197">ROUND((AR1105-AQ1105)*$AE1105,2)</f>
        <v>0</v>
      </c>
      <c r="Q1105" s="54">
        <f t="shared" ref="Q1105" si="2198">ROUND((AS1105-AR1105)*$AE1105,2)</f>
        <v>0</v>
      </c>
      <c r="R1105" s="54">
        <f t="shared" ref="R1105" si="2199">ROUND((AT1105-AS1105)*$AE1105,2)</f>
        <v>0</v>
      </c>
      <c r="S1105" s="54">
        <f t="shared" ref="S1105" si="2200">ROUND((AU1105-AT1105)*$AE1105,2)</f>
        <v>0</v>
      </c>
      <c r="T1105" s="54">
        <f t="shared" ref="T1105" si="2201">ROUND((AV1105-AU1105)*$AE1105,2)</f>
        <v>0</v>
      </c>
      <c r="U1105" s="54">
        <f t="shared" ref="U1105" si="2202">ROUND((AW1105-AV1105)*$AE1105,2)</f>
        <v>0</v>
      </c>
      <c r="V1105" s="54">
        <f t="shared" ref="V1105" si="2203">ROUND((AX1105-AW1105)*$AE1105,2)</f>
        <v>0</v>
      </c>
      <c r="W1105" s="54">
        <f t="shared" ref="W1105" si="2204">ROUND((AY1105-AX1105)*$AE1105,2)</f>
        <v>0</v>
      </c>
      <c r="X1105" s="54">
        <f t="shared" ref="X1105" si="2205">ROUND((AZ1105-AY1105)*$AE1105,2)</f>
        <v>0</v>
      </c>
      <c r="Y1105" s="976">
        <f t="shared" ref="Y1105" si="2206">ROUND((BA1105-AZ1105)*$AE1105,2)</f>
        <v>0</v>
      </c>
      <c r="Z1105" s="54">
        <f t="shared" ref="Z1105" si="2207">ROUND((BB1105-BA1105)*$AE1105,2)</f>
        <v>0</v>
      </c>
      <c r="AA1105" s="54">
        <f t="shared" ref="AA1105" si="2208">ROUND((BC1105-BB1105)*$AE1105,2)</f>
        <v>0</v>
      </c>
      <c r="AB1105" s="55">
        <f t="shared" ref="AB1105" si="2209">ROUND((BD1105-BC1105)*$AE1105,2)</f>
        <v>0</v>
      </c>
      <c r="AC1105" s="53">
        <f>SUM(E1105:AB1105)</f>
        <v>0</v>
      </c>
      <c r="AD1105" s="56">
        <f>SUM(E1106:AB1106)</f>
        <v>0</v>
      </c>
      <c r="AE1105" s="64"/>
      <c r="AF1105" s="109" t="s">
        <v>123</v>
      </c>
      <c r="AG1105" s="109"/>
      <c r="AH1105" s="109"/>
      <c r="AI1105" s="109"/>
      <c r="AJ1105" s="109"/>
      <c r="AK1105" s="109"/>
      <c r="AL1105" s="109"/>
      <c r="AM1105" s="109"/>
      <c r="AN1105" s="109"/>
      <c r="AO1105" s="109"/>
      <c r="AP1105" s="109"/>
      <c r="AQ1105" s="109"/>
      <c r="AR1105" s="109"/>
      <c r="AS1105" s="109"/>
      <c r="AT1105" s="109"/>
      <c r="AU1105" s="109"/>
      <c r="AV1105" s="109"/>
      <c r="AW1105" s="109"/>
      <c r="AX1105" s="109"/>
      <c r="AY1105" s="109"/>
      <c r="AZ1105" s="109"/>
      <c r="BA1105" s="109"/>
      <c r="BB1105" s="109"/>
      <c r="BC1105" s="109"/>
      <c r="BD1105" s="109"/>
      <c r="BE1105" s="353"/>
      <c r="BF1105" s="353"/>
      <c r="BG1105" s="353"/>
      <c r="BH1105" s="353"/>
      <c r="BI1105" s="353"/>
      <c r="BJ1105" s="353"/>
      <c r="BK1105" s="353"/>
      <c r="BL1105" s="353"/>
      <c r="BM1105" s="353"/>
      <c r="BN1105" s="353"/>
      <c r="BO1105" s="353"/>
      <c r="BP1105" s="353"/>
      <c r="BQ1105" s="353"/>
      <c r="BR1105" s="353"/>
      <c r="BS1105" s="353"/>
      <c r="BT1105" s="353"/>
      <c r="BU1105" s="353"/>
      <c r="BV1105" s="353"/>
      <c r="BW1105" s="353"/>
      <c r="BX1105" s="353"/>
      <c r="BY1105" s="353"/>
      <c r="BZ1105" s="353"/>
      <c r="CA1105" s="353"/>
      <c r="CB1105" s="353"/>
      <c r="CC1105" s="353"/>
      <c r="CD1105" s="353"/>
      <c r="CE1105" s="353"/>
      <c r="CF1105" s="353"/>
      <c r="CG1105" s="353"/>
      <c r="CH1105" s="353"/>
      <c r="CI1105" s="353"/>
      <c r="CJ1105" s="353"/>
      <c r="CK1105" s="353"/>
      <c r="CL1105" s="353"/>
      <c r="CM1105" s="175"/>
      <c r="CN1105" s="175"/>
    </row>
    <row r="1106" spans="1:92" s="1" customFormat="1" ht="10.5" customHeight="1">
      <c r="A1106" s="1298"/>
      <c r="B1106" s="1301"/>
      <c r="C1106" s="1129" t="s">
        <v>123</v>
      </c>
      <c r="D1106" s="144" t="s">
        <v>127</v>
      </c>
      <c r="E1106" s="54">
        <f>ROUND((AG1106-AF1106)*$AE1105,2)</f>
        <v>0</v>
      </c>
      <c r="F1106" s="54">
        <f t="shared" ref="F1106" si="2210">ROUND((AH1106-AG1106)*$AE1105,2)</f>
        <v>0</v>
      </c>
      <c r="G1106" s="54">
        <f t="shared" ref="G1106" si="2211">ROUND((AI1106-AH1106)*$AE1105,2)</f>
        <v>0</v>
      </c>
      <c r="H1106" s="976">
        <f t="shared" ref="H1106" si="2212">ROUND((AJ1106-AI1106)*$AE1105,2)</f>
        <v>0</v>
      </c>
      <c r="I1106" s="54">
        <f t="shared" ref="I1106" si="2213">ROUND((AK1106-AJ1106)*$AE1105,2)</f>
        <v>0</v>
      </c>
      <c r="J1106" s="54">
        <f t="shared" ref="J1106" si="2214">ROUND((AL1106-AK1106)*$AE1105,2)</f>
        <v>0</v>
      </c>
      <c r="K1106" s="54">
        <f t="shared" ref="K1106" si="2215">ROUND((AM1106-AL1106)*$AE1105,2)</f>
        <v>0</v>
      </c>
      <c r="L1106" s="54">
        <f t="shared" ref="L1106" si="2216">ROUND((AN1106-AM1106)*$AE1105,2)</f>
        <v>0</v>
      </c>
      <c r="M1106" s="54">
        <f>ROUND((AO1106-AN1106)*$AE1105,2)</f>
        <v>0</v>
      </c>
      <c r="N1106" s="976">
        <f>ROUND((AP1106-AO1106)*$AE1105,2)</f>
        <v>0</v>
      </c>
      <c r="O1106" s="54">
        <f t="shared" ref="O1106" si="2217">ROUND((AQ1106-AP1106)*$AE1105,2)</f>
        <v>0</v>
      </c>
      <c r="P1106" s="54">
        <f t="shared" ref="P1106" si="2218">ROUND((AR1106-AQ1106)*$AE1105,2)</f>
        <v>0</v>
      </c>
      <c r="Q1106" s="54">
        <f t="shared" ref="Q1106" si="2219">ROUND((AS1106-AR1106)*$AE1105,2)</f>
        <v>0</v>
      </c>
      <c r="R1106" s="54">
        <f t="shared" ref="R1106" si="2220">ROUND((AT1106-AS1106)*$AE1105,2)</f>
        <v>0</v>
      </c>
      <c r="S1106" s="54">
        <f t="shared" ref="S1106" si="2221">ROUND((AU1106-AT1106)*$AE1105,2)</f>
        <v>0</v>
      </c>
      <c r="T1106" s="54">
        <f t="shared" ref="T1106" si="2222">ROUND((AV1106-AU1106)*$AE1105,2)</f>
        <v>0</v>
      </c>
      <c r="U1106" s="54">
        <f t="shared" ref="U1106" si="2223">ROUND((AW1106-AV1106)*$AE1105,2)</f>
        <v>0</v>
      </c>
      <c r="V1106" s="54">
        <f t="shared" ref="V1106" si="2224">ROUND((AX1106-AW1106)*$AE1105,2)</f>
        <v>0</v>
      </c>
      <c r="W1106" s="54">
        <f t="shared" ref="W1106" si="2225">ROUND((AY1106-AX1106)*$AE1105,2)</f>
        <v>0</v>
      </c>
      <c r="X1106" s="54">
        <f t="shared" ref="X1106" si="2226">ROUND((AZ1106-AY1106)*$AE1105,2)</f>
        <v>0</v>
      </c>
      <c r="Y1106" s="976">
        <f t="shared" ref="Y1106" si="2227">ROUND((BA1106-AZ1106)*$AE1105,2)</f>
        <v>0</v>
      </c>
      <c r="Z1106" s="54">
        <f t="shared" ref="Z1106" si="2228">ROUND((BB1106-BA1106)*$AE1105,2)</f>
        <v>0</v>
      </c>
      <c r="AA1106" s="54">
        <f t="shared" ref="AA1106" si="2229">ROUND((BC1106-BB1106)*$AE1105,2)</f>
        <v>0</v>
      </c>
      <c r="AB1106" s="55">
        <f t="shared" ref="AB1106" si="2230">ROUND((BD1106-BC1106)*$AE1105,2)</f>
        <v>0</v>
      </c>
      <c r="AC1106" s="359"/>
      <c r="AD1106" s="191"/>
      <c r="AE1106" s="64"/>
      <c r="AF1106" s="361"/>
      <c r="AG1106" s="361"/>
      <c r="AH1106" s="361"/>
      <c r="AI1106" s="361"/>
      <c r="AJ1106" s="361"/>
      <c r="AK1106" s="361"/>
      <c r="AL1106" s="361"/>
      <c r="AM1106" s="361"/>
      <c r="AN1106" s="361"/>
      <c r="AO1106" s="361"/>
      <c r="AP1106" s="361"/>
      <c r="AQ1106" s="361"/>
      <c r="AR1106" s="361"/>
      <c r="AS1106" s="361"/>
      <c r="AT1106" s="361"/>
      <c r="AU1106" s="361"/>
      <c r="AV1106" s="361"/>
      <c r="AW1106" s="361"/>
      <c r="AX1106" s="361"/>
      <c r="AY1106" s="361"/>
      <c r="AZ1106" s="361"/>
      <c r="BA1106" s="361"/>
      <c r="BB1106" s="361"/>
      <c r="BC1106" s="361"/>
      <c r="BD1106" s="361"/>
      <c r="BE1106" s="353"/>
      <c r="BF1106" s="353"/>
      <c r="BG1106" s="353"/>
      <c r="BH1106" s="353"/>
      <c r="BI1106" s="353"/>
      <c r="BJ1106" s="353"/>
      <c r="BK1106" s="353"/>
      <c r="BL1106" s="353"/>
      <c r="BM1106" s="353"/>
      <c r="BN1106" s="353"/>
      <c r="BO1106" s="353"/>
      <c r="BP1106" s="353"/>
      <c r="BQ1106" s="353"/>
      <c r="BR1106" s="353"/>
      <c r="BS1106" s="353"/>
      <c r="BT1106" s="353"/>
      <c r="BU1106" s="353"/>
      <c r="BV1106" s="353"/>
      <c r="BW1106" s="353"/>
      <c r="BX1106" s="353"/>
      <c r="BY1106" s="353"/>
      <c r="BZ1106" s="353"/>
      <c r="CA1106" s="353"/>
      <c r="CB1106" s="353"/>
      <c r="CC1106" s="353"/>
      <c r="CD1106" s="353"/>
      <c r="CE1106" s="353"/>
      <c r="CF1106" s="353"/>
      <c r="CG1106" s="353"/>
      <c r="CH1106" s="353"/>
      <c r="CI1106" s="353"/>
      <c r="CJ1106" s="353"/>
      <c r="CK1106" s="353"/>
      <c r="CL1106" s="353"/>
      <c r="CM1106" s="175"/>
      <c r="CN1106" s="175"/>
    </row>
    <row r="1107" spans="1:92" s="1" customFormat="1" ht="10.5" customHeight="1" thickBot="1">
      <c r="A1107" s="1299"/>
      <c r="B1107" s="1302"/>
      <c r="C1107" s="293"/>
      <c r="D1107" s="254" t="s">
        <v>42</v>
      </c>
      <c r="E1107" s="58" t="e">
        <f t="shared" ref="E1107:AB1107" si="2231">E1106/E1105</f>
        <v>#DIV/0!</v>
      </c>
      <c r="F1107" s="58" t="e">
        <f t="shared" si="2231"/>
        <v>#DIV/0!</v>
      </c>
      <c r="G1107" s="58" t="e">
        <f t="shared" si="2231"/>
        <v>#DIV/0!</v>
      </c>
      <c r="H1107" s="637" t="e">
        <f t="shared" si="2231"/>
        <v>#DIV/0!</v>
      </c>
      <c r="I1107" s="58" t="e">
        <f t="shared" si="2231"/>
        <v>#DIV/0!</v>
      </c>
      <c r="J1107" s="58" t="e">
        <f t="shared" si="2231"/>
        <v>#DIV/0!</v>
      </c>
      <c r="K1107" s="58" t="e">
        <f t="shared" si="2231"/>
        <v>#DIV/0!</v>
      </c>
      <c r="L1107" s="58" t="e">
        <f t="shared" si="2231"/>
        <v>#DIV/0!</v>
      </c>
      <c r="M1107" s="58" t="e">
        <f t="shared" si="2231"/>
        <v>#DIV/0!</v>
      </c>
      <c r="N1107" s="637" t="e">
        <f t="shared" si="2231"/>
        <v>#DIV/0!</v>
      </c>
      <c r="O1107" s="58" t="e">
        <f t="shared" si="2231"/>
        <v>#DIV/0!</v>
      </c>
      <c r="P1107" s="58" t="e">
        <f t="shared" si="2231"/>
        <v>#DIV/0!</v>
      </c>
      <c r="Q1107" s="58" t="e">
        <f t="shared" si="2231"/>
        <v>#DIV/0!</v>
      </c>
      <c r="R1107" s="58" t="e">
        <f t="shared" si="2231"/>
        <v>#DIV/0!</v>
      </c>
      <c r="S1107" s="58" t="e">
        <f t="shared" si="2231"/>
        <v>#DIV/0!</v>
      </c>
      <c r="T1107" s="58" t="e">
        <f t="shared" si="2231"/>
        <v>#DIV/0!</v>
      </c>
      <c r="U1107" s="58" t="e">
        <f t="shared" si="2231"/>
        <v>#DIV/0!</v>
      </c>
      <c r="V1107" s="58" t="e">
        <f t="shared" si="2231"/>
        <v>#DIV/0!</v>
      </c>
      <c r="W1107" s="58" t="e">
        <f t="shared" si="2231"/>
        <v>#DIV/0!</v>
      </c>
      <c r="X1107" s="58" t="e">
        <f t="shared" si="2231"/>
        <v>#DIV/0!</v>
      </c>
      <c r="Y1107" s="637" t="e">
        <f t="shared" si="2231"/>
        <v>#DIV/0!</v>
      </c>
      <c r="Z1107" s="58" t="e">
        <f t="shared" si="2231"/>
        <v>#DIV/0!</v>
      </c>
      <c r="AA1107" s="58" t="e">
        <f t="shared" si="2231"/>
        <v>#DIV/0!</v>
      </c>
      <c r="AB1107" s="59" t="e">
        <f t="shared" si="2231"/>
        <v>#DIV/0!</v>
      </c>
      <c r="AC1107" s="359"/>
      <c r="AD1107" s="191"/>
      <c r="AE1107" s="64"/>
      <c r="AF1107" s="361"/>
      <c r="AG1107" s="361"/>
      <c r="AH1107" s="361"/>
      <c r="AI1107" s="361"/>
      <c r="AJ1107" s="361"/>
      <c r="AK1107" s="361"/>
      <c r="AL1107" s="361"/>
      <c r="AM1107" s="361"/>
      <c r="AN1107" s="361"/>
      <c r="AO1107" s="361"/>
      <c r="AP1107" s="361"/>
      <c r="AQ1107" s="361"/>
      <c r="AR1107" s="361"/>
      <c r="AS1107" s="361"/>
      <c r="AT1107" s="361"/>
      <c r="AU1107" s="361"/>
      <c r="AV1107" s="361"/>
      <c r="AW1107" s="361"/>
      <c r="AX1107" s="361"/>
      <c r="AY1107" s="361"/>
      <c r="AZ1107" s="361"/>
      <c r="BA1107" s="361"/>
      <c r="BB1107" s="361"/>
      <c r="BC1107" s="361"/>
      <c r="BD1107" s="361"/>
      <c r="BE1107" s="353"/>
      <c r="BF1107" s="353"/>
      <c r="BG1107" s="353"/>
      <c r="BH1107" s="353"/>
      <c r="BI1107" s="353"/>
      <c r="BJ1107" s="353"/>
      <c r="BK1107" s="353"/>
      <c r="BL1107" s="353"/>
      <c r="BM1107" s="353"/>
      <c r="BN1107" s="353"/>
      <c r="BO1107" s="353"/>
      <c r="BP1107" s="353"/>
      <c r="BQ1107" s="353"/>
      <c r="BR1107" s="353"/>
      <c r="BS1107" s="353"/>
      <c r="BT1107" s="353"/>
      <c r="BU1107" s="353"/>
      <c r="BV1107" s="353"/>
      <c r="BW1107" s="353"/>
      <c r="BX1107" s="353"/>
      <c r="BY1107" s="353"/>
      <c r="BZ1107" s="353"/>
      <c r="CA1107" s="353"/>
      <c r="CB1107" s="353"/>
      <c r="CC1107" s="353"/>
      <c r="CD1107" s="353"/>
      <c r="CE1107" s="353"/>
      <c r="CF1107" s="353"/>
      <c r="CG1107" s="353"/>
      <c r="CH1107" s="353"/>
      <c r="CI1107" s="353"/>
      <c r="CJ1107" s="353"/>
      <c r="CK1107" s="353"/>
      <c r="CL1107" s="353"/>
      <c r="CM1107" s="175"/>
      <c r="CN1107" s="175"/>
    </row>
    <row r="1108" spans="1:92" s="1" customFormat="1" ht="10.5" customHeight="1">
      <c r="A1108" s="1297" t="s">
        <v>43</v>
      </c>
      <c r="B1108" s="1300" t="s">
        <v>692</v>
      </c>
      <c r="C1108" s="1128"/>
      <c r="D1108" s="1173"/>
      <c r="E1108" s="82"/>
      <c r="F1108" s="82"/>
      <c r="G1108" s="82"/>
      <c r="H1108" s="636"/>
      <c r="I1108" s="82"/>
      <c r="J1108" s="82"/>
      <c r="K1108" s="82"/>
      <c r="L1108" s="82"/>
      <c r="M1108" s="82"/>
      <c r="N1108" s="636"/>
      <c r="O1108" s="82"/>
      <c r="P1108" s="82"/>
      <c r="Q1108" s="82"/>
      <c r="R1108" s="82"/>
      <c r="S1108" s="82"/>
      <c r="T1108" s="82"/>
      <c r="U1108" s="82"/>
      <c r="V1108" s="82"/>
      <c r="W1108" s="82"/>
      <c r="X1108" s="82"/>
      <c r="Y1108" s="636"/>
      <c r="Z1108" s="82"/>
      <c r="AA1108" s="82"/>
      <c r="AB1108" s="83"/>
      <c r="AC1108" s="53" t="s">
        <v>125</v>
      </c>
      <c r="AD1108" s="56" t="e">
        <f>AD1110/AC1110</f>
        <v>#DIV/0!</v>
      </c>
      <c r="AE1108" s="64"/>
      <c r="AF1108" s="109"/>
      <c r="AG1108" s="109"/>
      <c r="AH1108" s="109"/>
      <c r="AI1108" s="109"/>
      <c r="AJ1108" s="109"/>
      <c r="AK1108" s="109"/>
      <c r="AL1108" s="109"/>
      <c r="AM1108" s="109"/>
      <c r="AN1108" s="109"/>
      <c r="AO1108" s="109"/>
      <c r="AP1108" s="109"/>
      <c r="AQ1108" s="109"/>
      <c r="AR1108" s="109"/>
      <c r="AS1108" s="109"/>
      <c r="AT1108" s="109"/>
      <c r="AU1108" s="109"/>
      <c r="AV1108" s="109"/>
      <c r="AW1108" s="109"/>
      <c r="AX1108" s="109"/>
      <c r="AY1108" s="109"/>
      <c r="AZ1108" s="109"/>
      <c r="BA1108" s="109"/>
      <c r="BB1108" s="109"/>
      <c r="BC1108" s="109"/>
      <c r="BD1108" s="109"/>
      <c r="BE1108" s="353"/>
      <c r="BF1108" s="353"/>
      <c r="BG1108" s="353"/>
      <c r="BH1108" s="353"/>
      <c r="BI1108" s="353"/>
      <c r="BJ1108" s="353"/>
      <c r="BK1108" s="353"/>
      <c r="BL1108" s="353"/>
      <c r="BM1108" s="353"/>
      <c r="BN1108" s="353"/>
      <c r="BO1108" s="353"/>
      <c r="BP1108" s="353"/>
      <c r="BQ1108" s="353"/>
      <c r="BR1108" s="353"/>
      <c r="BS1108" s="353"/>
      <c r="BT1108" s="353"/>
      <c r="BU1108" s="353"/>
      <c r="BV1108" s="353"/>
      <c r="BW1108" s="353"/>
      <c r="BX1108" s="353"/>
      <c r="BY1108" s="353"/>
      <c r="BZ1108" s="353"/>
      <c r="CA1108" s="353"/>
      <c r="CB1108" s="353"/>
      <c r="CC1108" s="353"/>
      <c r="CD1108" s="353"/>
      <c r="CE1108" s="353"/>
      <c r="CF1108" s="353"/>
      <c r="CG1108" s="353"/>
      <c r="CH1108" s="353"/>
      <c r="CI1108" s="353"/>
      <c r="CJ1108" s="353"/>
      <c r="CK1108" s="353"/>
      <c r="CL1108" s="353"/>
      <c r="CM1108" s="175"/>
      <c r="CN1108" s="175"/>
    </row>
    <row r="1109" spans="1:92" s="1" customFormat="1" ht="10.5" customHeight="1">
      <c r="A1109" s="1298"/>
      <c r="B1109" s="1301"/>
      <c r="C1109" s="1129" t="s">
        <v>138</v>
      </c>
      <c r="D1109" s="144" t="s">
        <v>34</v>
      </c>
      <c r="E1109" s="93">
        <v>0</v>
      </c>
      <c r="F1109" s="93">
        <v>0</v>
      </c>
      <c r="G1109" s="93">
        <v>0</v>
      </c>
      <c r="H1109" s="634">
        <v>0</v>
      </c>
      <c r="I1109" s="93">
        <v>0</v>
      </c>
      <c r="J1109" s="93">
        <v>0</v>
      </c>
      <c r="K1109" s="93">
        <v>0</v>
      </c>
      <c r="L1109" s="93">
        <v>0</v>
      </c>
      <c r="M1109" s="93">
        <v>0</v>
      </c>
      <c r="N1109" s="634">
        <v>0</v>
      </c>
      <c r="O1109" s="93">
        <v>0</v>
      </c>
      <c r="P1109" s="93">
        <v>0</v>
      </c>
      <c r="Q1109" s="93">
        <v>0</v>
      </c>
      <c r="R1109" s="93">
        <v>0</v>
      </c>
      <c r="S1109" s="93">
        <v>0</v>
      </c>
      <c r="T1109" s="93">
        <v>0</v>
      </c>
      <c r="U1109" s="93">
        <v>0</v>
      </c>
      <c r="V1109" s="93">
        <v>0</v>
      </c>
      <c r="W1109" s="93">
        <v>0</v>
      </c>
      <c r="X1109" s="93">
        <v>0</v>
      </c>
      <c r="Y1109" s="634">
        <v>0</v>
      </c>
      <c r="Z1109" s="93">
        <v>0</v>
      </c>
      <c r="AA1109" s="93">
        <v>0</v>
      </c>
      <c r="AB1109" s="94">
        <v>0</v>
      </c>
      <c r="AC1109" s="359"/>
      <c r="AD1109" s="191"/>
      <c r="AE1109" s="64"/>
      <c r="AF1109" s="676"/>
      <c r="AG1109" s="361"/>
      <c r="AH1109" s="361"/>
      <c r="AI1109" s="361"/>
      <c r="AJ1109" s="676"/>
      <c r="AK1109" s="361"/>
      <c r="AL1109" s="361"/>
      <c r="AM1109" s="361"/>
      <c r="AN1109" s="361"/>
      <c r="AO1109" s="676"/>
      <c r="AP1109" s="361"/>
      <c r="AQ1109" s="361"/>
      <c r="AR1109" s="361"/>
      <c r="AS1109" s="361"/>
      <c r="AT1109" s="676"/>
      <c r="AU1109" s="361"/>
      <c r="AV1109" s="361"/>
      <c r="AW1109" s="676"/>
      <c r="AX1109" s="361"/>
      <c r="AY1109" s="361"/>
      <c r="AZ1109" s="361"/>
      <c r="BA1109" s="361"/>
      <c r="BB1109" s="361"/>
      <c r="BC1109" s="361"/>
      <c r="BD1109" s="676"/>
      <c r="BE1109" s="353"/>
      <c r="BF1109" s="353"/>
      <c r="BG1109" s="353"/>
      <c r="BH1109" s="353"/>
      <c r="BI1109" s="353"/>
      <c r="BJ1109" s="353"/>
      <c r="BK1109" s="353"/>
      <c r="BL1109" s="353"/>
      <c r="BM1109" s="353"/>
      <c r="BN1109" s="353"/>
      <c r="BO1109" s="353"/>
      <c r="BP1109" s="353"/>
      <c r="BQ1109" s="353"/>
      <c r="BR1109" s="353"/>
      <c r="BS1109" s="353"/>
      <c r="BT1109" s="353"/>
      <c r="BU1109" s="353"/>
      <c r="BV1109" s="353"/>
      <c r="BW1109" s="353"/>
      <c r="BX1109" s="353"/>
      <c r="BY1109" s="353"/>
      <c r="BZ1109" s="353"/>
      <c r="CA1109" s="353"/>
      <c r="CB1109" s="353"/>
      <c r="CC1109" s="353"/>
      <c r="CD1109" s="353"/>
      <c r="CE1109" s="353"/>
      <c r="CF1109" s="353"/>
      <c r="CG1109" s="353"/>
      <c r="CH1109" s="353"/>
      <c r="CI1109" s="353"/>
      <c r="CJ1109" s="353"/>
      <c r="CK1109" s="353"/>
      <c r="CL1109" s="353"/>
      <c r="CM1109" s="175"/>
      <c r="CN1109" s="175"/>
    </row>
    <row r="1110" spans="1:92" s="1" customFormat="1" ht="10.5" customHeight="1">
      <c r="A1110" s="1298"/>
      <c r="B1110" s="1301"/>
      <c r="C1110" s="1129" t="s">
        <v>137</v>
      </c>
      <c r="D1110" s="144" t="s">
        <v>126</v>
      </c>
      <c r="E1110" s="54">
        <f>ROUND((AG1110-AF1110)*$AE1110,2)</f>
        <v>0</v>
      </c>
      <c r="F1110" s="54">
        <f t="shared" ref="F1110" si="2232">ROUND((AH1110-AG1110)*$AE1110,2)</f>
        <v>0</v>
      </c>
      <c r="G1110" s="54">
        <f t="shared" ref="G1110" si="2233">ROUND((AI1110-AH1110)*$AE1110,2)</f>
        <v>0</v>
      </c>
      <c r="H1110" s="976">
        <f t="shared" ref="H1110" si="2234">ROUND((AJ1110-AI1110)*$AE1110,2)</f>
        <v>0</v>
      </c>
      <c r="I1110" s="54">
        <f t="shared" ref="I1110" si="2235">ROUND((AK1110-AJ1110)*$AE1110,2)</f>
        <v>0</v>
      </c>
      <c r="J1110" s="54">
        <f t="shared" ref="J1110" si="2236">ROUND((AL1110-AK1110)*$AE1110,2)</f>
        <v>0</v>
      </c>
      <c r="K1110" s="54">
        <f t="shared" ref="K1110" si="2237">ROUND((AM1110-AL1110)*$AE1110,2)</f>
        <v>0</v>
      </c>
      <c r="L1110" s="54">
        <f t="shared" ref="L1110" si="2238">ROUND((AN1110-AM1110)*$AE1110,2)</f>
        <v>0</v>
      </c>
      <c r="M1110" s="54">
        <f t="shared" ref="M1110" si="2239">ROUND((AO1110-AN1110)*$AE1110,2)</f>
        <v>0</v>
      </c>
      <c r="N1110" s="976">
        <f>ROUND((AP1110-AO1110)*$AE1110,2)</f>
        <v>0</v>
      </c>
      <c r="O1110" s="54">
        <f t="shared" ref="O1110" si="2240">ROUND((AQ1110-AP1110)*$AE1110,2)</f>
        <v>0</v>
      </c>
      <c r="P1110" s="54">
        <f t="shared" ref="P1110" si="2241">ROUND((AR1110-AQ1110)*$AE1110,2)</f>
        <v>0</v>
      </c>
      <c r="Q1110" s="54">
        <f t="shared" ref="Q1110" si="2242">ROUND((AS1110-AR1110)*$AE1110,2)</f>
        <v>0</v>
      </c>
      <c r="R1110" s="54">
        <f t="shared" ref="R1110" si="2243">ROUND((AT1110-AS1110)*$AE1110,2)</f>
        <v>0</v>
      </c>
      <c r="S1110" s="54">
        <f t="shared" ref="S1110" si="2244">ROUND((AU1110-AT1110)*$AE1110,2)</f>
        <v>0</v>
      </c>
      <c r="T1110" s="54">
        <f t="shared" ref="T1110" si="2245">ROUND((AV1110-AU1110)*$AE1110,2)</f>
        <v>0</v>
      </c>
      <c r="U1110" s="54">
        <f t="shared" ref="U1110" si="2246">ROUND((AW1110-AV1110)*$AE1110,2)</f>
        <v>0</v>
      </c>
      <c r="V1110" s="54">
        <f t="shared" ref="V1110" si="2247">ROUND((AX1110-AW1110)*$AE1110,2)</f>
        <v>0</v>
      </c>
      <c r="W1110" s="54">
        <f t="shared" ref="W1110" si="2248">ROUND((AY1110-AX1110)*$AE1110,2)</f>
        <v>0</v>
      </c>
      <c r="X1110" s="54">
        <f t="shared" ref="X1110" si="2249">ROUND((AZ1110-AY1110)*$AE1110,2)</f>
        <v>0</v>
      </c>
      <c r="Y1110" s="976">
        <f t="shared" ref="Y1110" si="2250">ROUND((BA1110-AZ1110)*$AE1110,2)</f>
        <v>0</v>
      </c>
      <c r="Z1110" s="54">
        <f t="shared" ref="Z1110" si="2251">ROUND((BB1110-BA1110)*$AE1110,2)</f>
        <v>0</v>
      </c>
      <c r="AA1110" s="54">
        <f t="shared" ref="AA1110" si="2252">ROUND((BC1110-BB1110)*$AE1110,2)</f>
        <v>0</v>
      </c>
      <c r="AB1110" s="55">
        <f t="shared" ref="AB1110" si="2253">ROUND((BD1110-BC1110)*$AE1110,2)</f>
        <v>0</v>
      </c>
      <c r="AC1110" s="53">
        <f>(BD1110-AF1110)*AE1110</f>
        <v>0</v>
      </c>
      <c r="AD1110" s="56">
        <f>(BD1111-AF1111)*AE1110</f>
        <v>0</v>
      </c>
      <c r="AE1110" s="64">
        <v>3.6</v>
      </c>
      <c r="AF1110" s="676">
        <v>1965.4860000000001</v>
      </c>
      <c r="AG1110" s="676">
        <v>1965.4860000000001</v>
      </c>
      <c r="AH1110" s="676">
        <v>1965.4860000000001</v>
      </c>
      <c r="AI1110" s="676">
        <v>1965.4860000000001</v>
      </c>
      <c r="AJ1110" s="676">
        <v>1965.4860000000001</v>
      </c>
      <c r="AK1110" s="676">
        <v>1965.4860000000001</v>
      </c>
      <c r="AL1110" s="676">
        <v>1965.4860000000001</v>
      </c>
      <c r="AM1110" s="676">
        <v>1965.4860000000001</v>
      </c>
      <c r="AN1110" s="676">
        <v>1965.4860000000001</v>
      </c>
      <c r="AO1110" s="676">
        <v>1965.4860000000001</v>
      </c>
      <c r="AP1110" s="676">
        <v>1965.4860000000001</v>
      </c>
      <c r="AQ1110" s="676">
        <v>1965.4860000000001</v>
      </c>
      <c r="AR1110" s="676">
        <v>1965.4860000000001</v>
      </c>
      <c r="AS1110" s="676">
        <v>1965.4860000000001</v>
      </c>
      <c r="AT1110" s="676">
        <v>1965.4860000000001</v>
      </c>
      <c r="AU1110" s="676">
        <v>1965.4860000000001</v>
      </c>
      <c r="AV1110" s="676">
        <v>1965.4860000000001</v>
      </c>
      <c r="AW1110" s="676">
        <v>1965.4860000000001</v>
      </c>
      <c r="AX1110" s="676">
        <v>1965.4860000000001</v>
      </c>
      <c r="AY1110" s="676">
        <v>1965.4860000000001</v>
      </c>
      <c r="AZ1110" s="676">
        <v>1965.4860000000001</v>
      </c>
      <c r="BA1110" s="676">
        <v>1965.4860000000001</v>
      </c>
      <c r="BB1110" s="676">
        <v>1965.4860000000001</v>
      </c>
      <c r="BC1110" s="676">
        <v>1965.4860000000001</v>
      </c>
      <c r="BD1110" s="676">
        <v>1965.4860000000001</v>
      </c>
      <c r="BE1110" s="676"/>
      <c r="BF1110" s="353"/>
      <c r="BG1110" s="353"/>
      <c r="BH1110" s="353"/>
      <c r="BI1110" s="353"/>
      <c r="BJ1110" s="353"/>
      <c r="BK1110" s="353"/>
      <c r="BL1110" s="353"/>
      <c r="BM1110" s="353"/>
      <c r="BN1110" s="353"/>
      <c r="BO1110" s="353"/>
      <c r="BP1110" s="353"/>
      <c r="BQ1110" s="353"/>
      <c r="BR1110" s="353"/>
      <c r="BS1110" s="353"/>
      <c r="BT1110" s="353"/>
      <c r="BU1110" s="353"/>
      <c r="BV1110" s="353"/>
      <c r="BW1110" s="353"/>
      <c r="BX1110" s="353"/>
      <c r="BY1110" s="353"/>
      <c r="BZ1110" s="353"/>
      <c r="CA1110" s="353"/>
      <c r="CB1110" s="353"/>
      <c r="CC1110" s="353"/>
      <c r="CD1110" s="353"/>
      <c r="CE1110" s="353"/>
      <c r="CF1110" s="353"/>
      <c r="CG1110" s="353"/>
      <c r="CH1110" s="353"/>
      <c r="CI1110" s="353"/>
      <c r="CJ1110" s="353"/>
      <c r="CK1110" s="353"/>
      <c r="CL1110" s="353"/>
      <c r="CM1110" s="175"/>
      <c r="CN1110" s="175"/>
    </row>
    <row r="1111" spans="1:92" s="1" customFormat="1" ht="10.5" customHeight="1">
      <c r="A1111" s="1298"/>
      <c r="B1111" s="1301"/>
      <c r="C1111" s="1129" t="s">
        <v>137</v>
      </c>
      <c r="D1111" s="144" t="s">
        <v>127</v>
      </c>
      <c r="E1111" s="54">
        <f>ROUND((AG1111-AF1111)*$AE1110,2)</f>
        <v>0</v>
      </c>
      <c r="F1111" s="54">
        <f t="shared" ref="F1111" si="2254">ROUND((AH1111-AG1111)*$AE1110,2)</f>
        <v>0</v>
      </c>
      <c r="G1111" s="54">
        <f t="shared" ref="G1111" si="2255">ROUND((AI1111-AH1111)*$AE1110,2)</f>
        <v>0</v>
      </c>
      <c r="H1111" s="976">
        <f t="shared" ref="H1111" si="2256">ROUND((AJ1111-AI1111)*$AE1110,2)</f>
        <v>0</v>
      </c>
      <c r="I1111" s="54">
        <f t="shared" ref="I1111" si="2257">ROUND((AK1111-AJ1111)*$AE1110,2)</f>
        <v>0</v>
      </c>
      <c r="J1111" s="54">
        <f t="shared" ref="J1111" si="2258">ROUND((AL1111-AK1111)*$AE1110,2)</f>
        <v>0</v>
      </c>
      <c r="K1111" s="54">
        <f t="shared" ref="K1111" si="2259">ROUND((AM1111-AL1111)*$AE1110,2)</f>
        <v>0</v>
      </c>
      <c r="L1111" s="54">
        <f t="shared" ref="L1111" si="2260">ROUND((AN1111-AM1111)*$AE1110,2)</f>
        <v>0</v>
      </c>
      <c r="M1111" s="54">
        <f>ROUND((AO1111-AN1111)*$AE1110,2)</f>
        <v>0</v>
      </c>
      <c r="N1111" s="976">
        <f>ROUND((AP1111-AO1111)*$AE1110,2)</f>
        <v>0</v>
      </c>
      <c r="O1111" s="54">
        <f t="shared" ref="O1111" si="2261">ROUND((AQ1111-AP1111)*$AE1110,2)</f>
        <v>0</v>
      </c>
      <c r="P1111" s="54">
        <f t="shared" ref="P1111" si="2262">ROUND((AR1111-AQ1111)*$AE1110,2)</f>
        <v>0</v>
      </c>
      <c r="Q1111" s="54">
        <f t="shared" ref="Q1111" si="2263">ROUND((AS1111-AR1111)*$AE1110,2)</f>
        <v>0</v>
      </c>
      <c r="R1111" s="54">
        <f t="shared" ref="R1111" si="2264">ROUND((AT1111-AS1111)*$AE1110,2)</f>
        <v>0</v>
      </c>
      <c r="S1111" s="54">
        <f t="shared" ref="S1111" si="2265">ROUND((AU1111-AT1111)*$AE1110,2)</f>
        <v>0</v>
      </c>
      <c r="T1111" s="54">
        <f t="shared" ref="T1111" si="2266">ROUND((AV1111-AU1111)*$AE1110,2)</f>
        <v>0</v>
      </c>
      <c r="U1111" s="54">
        <f t="shared" ref="U1111" si="2267">ROUND((AW1111-AV1111)*$AE1110,2)</f>
        <v>0</v>
      </c>
      <c r="V1111" s="54">
        <f t="shared" ref="V1111" si="2268">ROUND((AX1111-AW1111)*$AE1110,2)</f>
        <v>0</v>
      </c>
      <c r="W1111" s="54">
        <f t="shared" ref="W1111" si="2269">ROUND((AY1111-AX1111)*$AE1110,2)</f>
        <v>0</v>
      </c>
      <c r="X1111" s="54">
        <f t="shared" ref="X1111" si="2270">ROUND((AZ1111-AY1111)*$AE1110,2)</f>
        <v>0</v>
      </c>
      <c r="Y1111" s="976">
        <f t="shared" ref="Y1111" si="2271">ROUND((BA1111-AZ1111)*$AE1110,2)</f>
        <v>0</v>
      </c>
      <c r="Z1111" s="54">
        <f t="shared" ref="Z1111" si="2272">ROUND((BB1111-BA1111)*$AE1110,2)</f>
        <v>0</v>
      </c>
      <c r="AA1111" s="54">
        <f t="shared" ref="AA1111" si="2273">ROUND((BC1111-BB1111)*$AE1110,2)</f>
        <v>0</v>
      </c>
      <c r="AB1111" s="55">
        <f t="shared" ref="AB1111" si="2274">ROUND((BD1111-BC1111)*$AE1110,2)</f>
        <v>0</v>
      </c>
      <c r="AC1111" s="53"/>
      <c r="AD1111" s="56"/>
      <c r="AE1111" s="64"/>
      <c r="AF1111" s="109">
        <v>343.18900000000002</v>
      </c>
      <c r="AG1111" s="109">
        <v>343.18900000000002</v>
      </c>
      <c r="AH1111" s="109">
        <v>343.18900000000002</v>
      </c>
      <c r="AI1111" s="109">
        <v>343.18900000000002</v>
      </c>
      <c r="AJ1111" s="109">
        <v>343.18900000000002</v>
      </c>
      <c r="AK1111" s="109">
        <v>343.18900000000002</v>
      </c>
      <c r="AL1111" s="109">
        <v>343.18900000000002</v>
      </c>
      <c r="AM1111" s="109">
        <v>343.18900000000002</v>
      </c>
      <c r="AN1111" s="109">
        <v>343.18900000000002</v>
      </c>
      <c r="AO1111" s="109">
        <v>343.18900000000002</v>
      </c>
      <c r="AP1111" s="109">
        <v>343.18900000000002</v>
      </c>
      <c r="AQ1111" s="109">
        <v>343.18900000000002</v>
      </c>
      <c r="AR1111" s="109">
        <v>343.18900000000002</v>
      </c>
      <c r="AS1111" s="109">
        <v>343.18900000000002</v>
      </c>
      <c r="AT1111" s="109">
        <v>343.18900000000002</v>
      </c>
      <c r="AU1111" s="109">
        <v>343.18900000000002</v>
      </c>
      <c r="AV1111" s="109">
        <v>343.18900000000002</v>
      </c>
      <c r="AW1111" s="109">
        <v>343.18900000000002</v>
      </c>
      <c r="AX1111" s="109">
        <v>343.18900000000002</v>
      </c>
      <c r="AY1111" s="109">
        <v>343.18900000000002</v>
      </c>
      <c r="AZ1111" s="109">
        <v>343.18900000000002</v>
      </c>
      <c r="BA1111" s="109">
        <v>343.18900000000002</v>
      </c>
      <c r="BB1111" s="109">
        <v>343.18900000000002</v>
      </c>
      <c r="BC1111" s="109">
        <v>343.18900000000002</v>
      </c>
      <c r="BD1111" s="109">
        <v>343.18900000000002</v>
      </c>
      <c r="BE1111" s="353"/>
      <c r="BF1111" s="353"/>
      <c r="BG1111" s="353"/>
      <c r="BH1111" s="353"/>
      <c r="BI1111" s="353"/>
      <c r="BJ1111" s="353"/>
      <c r="BK1111" s="353"/>
      <c r="BL1111" s="353"/>
      <c r="BM1111" s="353"/>
      <c r="BN1111" s="353"/>
      <c r="BO1111" s="353"/>
      <c r="BP1111" s="353"/>
      <c r="BQ1111" s="353"/>
      <c r="BR1111" s="353"/>
      <c r="BS1111" s="353"/>
      <c r="BT1111" s="353"/>
      <c r="BU1111" s="353"/>
      <c r="BV1111" s="353"/>
      <c r="BW1111" s="353"/>
      <c r="BX1111" s="353"/>
      <c r="BY1111" s="353"/>
      <c r="BZ1111" s="353"/>
      <c r="CA1111" s="353"/>
      <c r="CB1111" s="353"/>
      <c r="CC1111" s="353"/>
      <c r="CD1111" s="353"/>
      <c r="CE1111" s="353"/>
      <c r="CF1111" s="353"/>
      <c r="CG1111" s="353"/>
      <c r="CH1111" s="353"/>
      <c r="CI1111" s="353"/>
      <c r="CJ1111" s="353"/>
      <c r="CK1111" s="353"/>
      <c r="CL1111" s="353"/>
      <c r="CM1111" s="175"/>
      <c r="CN1111" s="175"/>
    </row>
    <row r="1112" spans="1:92" s="1" customFormat="1" ht="10.5" customHeight="1" thickBot="1">
      <c r="A1112" s="1299"/>
      <c r="B1112" s="1302"/>
      <c r="C1112" s="293"/>
      <c r="D1112" s="254" t="s">
        <v>42</v>
      </c>
      <c r="E1112" s="154"/>
      <c r="F1112" s="154"/>
      <c r="G1112" s="154"/>
      <c r="H1112" s="672"/>
      <c r="I1112" s="154"/>
      <c r="J1112" s="154"/>
      <c r="K1112" s="154"/>
      <c r="L1112" s="154"/>
      <c r="M1112" s="154"/>
      <c r="N1112" s="672"/>
      <c r="O1112" s="154"/>
      <c r="P1112" s="154"/>
      <c r="Q1112" s="154"/>
      <c r="R1112" s="154"/>
      <c r="S1112" s="154"/>
      <c r="T1112" s="154"/>
      <c r="U1112" s="154"/>
      <c r="V1112" s="154"/>
      <c r="W1112" s="154"/>
      <c r="X1112" s="154"/>
      <c r="Y1112" s="672"/>
      <c r="Z1112" s="154"/>
      <c r="AA1112" s="154"/>
      <c r="AB1112" s="155"/>
      <c r="AC1112" s="53"/>
      <c r="AD1112" s="56"/>
      <c r="AE1112" s="64"/>
      <c r="AF1112" s="109"/>
      <c r="AG1112" s="109"/>
      <c r="AH1112" s="109"/>
      <c r="AI1112" s="109"/>
      <c r="AJ1112" s="109"/>
      <c r="AK1112" s="109"/>
      <c r="AL1112" s="109"/>
      <c r="AM1112" s="109"/>
      <c r="AN1112" s="109"/>
      <c r="AO1112" s="109"/>
      <c r="AP1112" s="109"/>
      <c r="AQ1112" s="109"/>
      <c r="AR1112" s="109"/>
      <c r="AS1112" s="109"/>
      <c r="AT1112" s="109"/>
      <c r="AU1112" s="109"/>
      <c r="AV1112" s="109"/>
      <c r="AW1112" s="109"/>
      <c r="AX1112" s="109"/>
      <c r="AY1112" s="109"/>
      <c r="AZ1112" s="109"/>
      <c r="BA1112" s="109"/>
      <c r="BB1112" s="109"/>
      <c r="BC1112" s="109"/>
      <c r="BD1112" s="109"/>
      <c r="BE1112" s="353"/>
      <c r="BF1112" s="353"/>
      <c r="BG1112" s="353"/>
      <c r="BH1112" s="353"/>
      <c r="BI1112" s="353"/>
      <c r="BJ1112" s="353"/>
      <c r="BK1112" s="353"/>
      <c r="BL1112" s="353"/>
      <c r="BM1112" s="353"/>
      <c r="BN1112" s="353"/>
      <c r="BO1112" s="353"/>
      <c r="BP1112" s="353"/>
      <c r="BQ1112" s="353"/>
      <c r="BR1112" s="353"/>
      <c r="BS1112" s="353"/>
      <c r="BT1112" s="353"/>
      <c r="BU1112" s="353"/>
      <c r="BV1112" s="353"/>
      <c r="BW1112" s="353"/>
      <c r="BX1112" s="353"/>
      <c r="BY1112" s="353"/>
      <c r="BZ1112" s="353"/>
      <c r="CA1112" s="353"/>
      <c r="CB1112" s="353"/>
      <c r="CC1112" s="353"/>
      <c r="CD1112" s="353"/>
      <c r="CE1112" s="353"/>
      <c r="CF1112" s="353"/>
      <c r="CG1112" s="353"/>
      <c r="CH1112" s="353"/>
      <c r="CI1112" s="353"/>
      <c r="CJ1112" s="353"/>
      <c r="CK1112" s="353"/>
      <c r="CL1112" s="353"/>
      <c r="CM1112" s="175"/>
      <c r="CN1112" s="175"/>
    </row>
    <row r="1113" spans="1:92" s="1" customFormat="1" ht="10.5" customHeight="1">
      <c r="A1113" s="1297" t="s">
        <v>44</v>
      </c>
      <c r="B1113" s="1300" t="s">
        <v>697</v>
      </c>
      <c r="C1113" s="1128"/>
      <c r="D1113" s="1173"/>
      <c r="E1113" s="82"/>
      <c r="F1113" s="82"/>
      <c r="G1113" s="82"/>
      <c r="H1113" s="636"/>
      <c r="I1113" s="82"/>
      <c r="J1113" s="82"/>
      <c r="K1113" s="82"/>
      <c r="L1113" s="82"/>
      <c r="M1113" s="82"/>
      <c r="N1113" s="636"/>
      <c r="O1113" s="82"/>
      <c r="P1113" s="82"/>
      <c r="Q1113" s="82"/>
      <c r="R1113" s="82"/>
      <c r="S1113" s="82"/>
      <c r="T1113" s="82"/>
      <c r="U1113" s="82"/>
      <c r="V1113" s="82"/>
      <c r="W1113" s="82"/>
      <c r="X1113" s="82"/>
      <c r="Y1113" s="636"/>
      <c r="Z1113" s="82"/>
      <c r="AA1113" s="82"/>
      <c r="AB1113" s="83"/>
      <c r="AC1113" s="53" t="s">
        <v>125</v>
      </c>
      <c r="AD1113" s="56">
        <f>AD1115/AC1115</f>
        <v>0.64214046822730586</v>
      </c>
      <c r="AE1113" s="64"/>
      <c r="AF1113" s="361"/>
      <c r="AG1113" s="361"/>
      <c r="AH1113" s="361"/>
      <c r="AI1113" s="361"/>
      <c r="AJ1113" s="361"/>
      <c r="AK1113" s="361"/>
      <c r="AL1113" s="361"/>
      <c r="AM1113" s="361"/>
      <c r="AN1113" s="361"/>
      <c r="AO1113" s="361"/>
      <c r="AP1113" s="361"/>
      <c r="AQ1113" s="361"/>
      <c r="AR1113" s="361"/>
      <c r="AS1113" s="361"/>
      <c r="AT1113" s="361"/>
      <c r="AU1113" s="361"/>
      <c r="AV1113" s="361"/>
      <c r="AW1113" s="361"/>
      <c r="AX1113" s="361"/>
      <c r="AY1113" s="361"/>
      <c r="AZ1113" s="361"/>
      <c r="BA1113" s="361"/>
      <c r="BB1113" s="361"/>
      <c r="BC1113" s="361"/>
      <c r="BD1113" s="361"/>
      <c r="BE1113" s="353"/>
      <c r="BF1113" s="353"/>
      <c r="BG1113" s="353"/>
      <c r="BH1113" s="353"/>
      <c r="BI1113" s="353"/>
      <c r="BJ1113" s="353"/>
      <c r="BK1113" s="353"/>
      <c r="BL1113" s="353"/>
      <c r="BM1113" s="353"/>
      <c r="BN1113" s="353"/>
      <c r="BO1113" s="353"/>
      <c r="BP1113" s="353"/>
      <c r="BQ1113" s="353"/>
      <c r="BR1113" s="353"/>
      <c r="BS1113" s="353"/>
      <c r="BT1113" s="353"/>
      <c r="BU1113" s="353"/>
      <c r="BV1113" s="353"/>
      <c r="BW1113" s="353"/>
      <c r="BX1113" s="353"/>
      <c r="BY1113" s="353"/>
      <c r="BZ1113" s="353"/>
      <c r="CA1113" s="353"/>
      <c r="CB1113" s="353"/>
      <c r="CC1113" s="353"/>
      <c r="CD1113" s="353"/>
      <c r="CE1113" s="353"/>
      <c r="CF1113" s="353"/>
      <c r="CG1113" s="353"/>
      <c r="CH1113" s="353"/>
      <c r="CI1113" s="353"/>
      <c r="CJ1113" s="353"/>
      <c r="CK1113" s="353"/>
      <c r="CL1113" s="353"/>
      <c r="CM1113" s="175"/>
      <c r="CN1113" s="175"/>
    </row>
    <row r="1114" spans="1:92" s="1" customFormat="1" ht="10.5" customHeight="1">
      <c r="A1114" s="1298"/>
      <c r="B1114" s="1301"/>
      <c r="C1114" s="1129" t="s">
        <v>139</v>
      </c>
      <c r="D1114" s="144" t="s">
        <v>34</v>
      </c>
      <c r="E1114" s="114">
        <f>ROUND(SQRT(E1115^2+E1116^2)*1000/(1.73*E$1097),0)</f>
        <v>3</v>
      </c>
      <c r="F1114" s="114">
        <f>ROUND(SQRT(F1115^2+F1116^2)*1000/(1.73*F$1097),0)</f>
        <v>4</v>
      </c>
      <c r="G1114" s="114">
        <f t="shared" ref="G1114:AB1114" si="2275">ROUND(SQRT(G1115^2+G1116^2)*1000/(1.73*G$1097),0)</f>
        <v>4</v>
      </c>
      <c r="H1114" s="638">
        <f t="shared" si="2275"/>
        <v>6</v>
      </c>
      <c r="I1114" s="114">
        <f t="shared" si="2275"/>
        <v>1</v>
      </c>
      <c r="J1114" s="114">
        <f t="shared" si="2275"/>
        <v>4</v>
      </c>
      <c r="K1114" s="114">
        <f t="shared" si="2275"/>
        <v>4</v>
      </c>
      <c r="L1114" s="114">
        <f t="shared" si="2275"/>
        <v>3</v>
      </c>
      <c r="M1114" s="114">
        <f t="shared" si="2275"/>
        <v>5</v>
      </c>
      <c r="N1114" s="638">
        <f t="shared" si="2275"/>
        <v>6</v>
      </c>
      <c r="O1114" s="114">
        <f t="shared" si="2275"/>
        <v>5</v>
      </c>
      <c r="P1114" s="114">
        <f t="shared" si="2275"/>
        <v>4</v>
      </c>
      <c r="Q1114" s="114">
        <f t="shared" si="2275"/>
        <v>4</v>
      </c>
      <c r="R1114" s="114">
        <f t="shared" si="2275"/>
        <v>5</v>
      </c>
      <c r="S1114" s="114">
        <f t="shared" si="2275"/>
        <v>4</v>
      </c>
      <c r="T1114" s="114">
        <f t="shared" si="2275"/>
        <v>5</v>
      </c>
      <c r="U1114" s="114">
        <f t="shared" si="2275"/>
        <v>5</v>
      </c>
      <c r="V1114" s="114">
        <f t="shared" si="2275"/>
        <v>5</v>
      </c>
      <c r="W1114" s="114">
        <f t="shared" si="2275"/>
        <v>6</v>
      </c>
      <c r="X1114" s="114">
        <f t="shared" si="2275"/>
        <v>6</v>
      </c>
      <c r="Y1114" s="638">
        <f t="shared" si="2275"/>
        <v>5</v>
      </c>
      <c r="Z1114" s="114">
        <f t="shared" si="2275"/>
        <v>6</v>
      </c>
      <c r="AA1114" s="114">
        <f t="shared" si="2275"/>
        <v>4</v>
      </c>
      <c r="AB1114" s="115">
        <f t="shared" si="2275"/>
        <v>4</v>
      </c>
      <c r="AC1114" s="359"/>
      <c r="AD1114" s="191"/>
      <c r="AE1114" s="64"/>
      <c r="AF1114" s="361"/>
      <c r="AG1114" s="361"/>
      <c r="AH1114" s="361"/>
      <c r="AI1114" s="361"/>
      <c r="AJ1114" s="361"/>
      <c r="AK1114" s="361"/>
      <c r="AL1114" s="361"/>
      <c r="AM1114" s="361"/>
      <c r="AN1114" s="361"/>
      <c r="AO1114" s="361"/>
      <c r="AP1114" s="361"/>
      <c r="AQ1114" s="361"/>
      <c r="AR1114" s="361"/>
      <c r="AS1114" s="361"/>
      <c r="AT1114" s="361"/>
      <c r="AU1114" s="361"/>
      <c r="AV1114" s="361"/>
      <c r="AW1114" s="361"/>
      <c r="AX1114" s="361"/>
      <c r="AY1114" s="361"/>
      <c r="AZ1114" s="361"/>
      <c r="BA1114" s="361"/>
      <c r="BB1114" s="361"/>
      <c r="BC1114" s="361"/>
      <c r="BD1114" s="361"/>
      <c r="BE1114" s="353"/>
      <c r="BF1114" s="353"/>
      <c r="BG1114" s="353"/>
      <c r="BH1114" s="353"/>
      <c r="BI1114" s="353"/>
      <c r="BJ1114" s="353"/>
      <c r="BK1114" s="353"/>
      <c r="BL1114" s="353"/>
      <c r="BM1114" s="353"/>
      <c r="BN1114" s="353"/>
      <c r="BO1114" s="353"/>
      <c r="BP1114" s="353"/>
      <c r="BQ1114" s="353"/>
      <c r="BR1114" s="353"/>
      <c r="BS1114" s="353"/>
      <c r="BT1114" s="353"/>
      <c r="BU1114" s="353"/>
      <c r="BV1114" s="353"/>
      <c r="BW1114" s="353"/>
      <c r="BX1114" s="353"/>
      <c r="BY1114" s="353"/>
      <c r="BZ1114" s="353"/>
      <c r="CA1114" s="353"/>
      <c r="CB1114" s="353"/>
      <c r="CC1114" s="353"/>
      <c r="CD1114" s="353"/>
      <c r="CE1114" s="353"/>
      <c r="CF1114" s="353"/>
      <c r="CG1114" s="353"/>
      <c r="CH1114" s="353"/>
      <c r="CI1114" s="353"/>
      <c r="CJ1114" s="353"/>
      <c r="CK1114" s="353"/>
      <c r="CL1114" s="353"/>
      <c r="CM1114" s="175"/>
      <c r="CN1114" s="175"/>
    </row>
    <row r="1115" spans="1:92" s="1" customFormat="1" ht="10.5" customHeight="1">
      <c r="A1115" s="1298"/>
      <c r="B1115" s="1301"/>
      <c r="C1115" s="1129" t="s">
        <v>137</v>
      </c>
      <c r="D1115" s="144" t="s">
        <v>126</v>
      </c>
      <c r="E1115" s="54">
        <f>ROUND((AG1115-AF1115)*$AE1115,2)</f>
        <v>0.03</v>
      </c>
      <c r="F1115" s="54">
        <f t="shared" ref="F1115" si="2276">ROUND((AH1115-AG1115)*$AE1115,2)</f>
        <v>0.03</v>
      </c>
      <c r="G1115" s="54">
        <f t="shared" ref="G1115" si="2277">ROUND((AI1115-AH1115)*$AE1115,2)</f>
        <v>0.04</v>
      </c>
      <c r="H1115" s="976">
        <f t="shared" ref="H1115" si="2278">ROUND((AJ1115-AI1115)*$AE1115,2)</f>
        <v>0.05</v>
      </c>
      <c r="I1115" s="54">
        <f t="shared" ref="I1115" si="2279">ROUND((AK1115-AJ1115)*$AE1115,2)</f>
        <v>0.01</v>
      </c>
      <c r="J1115" s="54">
        <f t="shared" ref="J1115" si="2280">ROUND((AL1115-AK1115)*$AE1115,2)</f>
        <v>0.04</v>
      </c>
      <c r="K1115" s="54">
        <f t="shared" ref="K1115" si="2281">ROUND((AM1115-AL1115)*$AE1115,2)</f>
        <v>0.04</v>
      </c>
      <c r="L1115" s="54">
        <f t="shared" ref="L1115" si="2282">ROUND((AN1115-AM1115)*$AE1115,2)</f>
        <v>0.03</v>
      </c>
      <c r="M1115" s="54">
        <f t="shared" ref="M1115" si="2283">ROUND((AO1115-AN1115)*$AE1115,2)</f>
        <v>0.05</v>
      </c>
      <c r="N1115" s="976">
        <f>ROUND((AP1115-AO1115)*$AE1115,2)</f>
        <v>0.05</v>
      </c>
      <c r="O1115" s="54">
        <f t="shared" ref="O1115" si="2284">ROUND((AQ1115-AP1115)*$AE1115,2)</f>
        <v>0.05</v>
      </c>
      <c r="P1115" s="54">
        <f t="shared" ref="P1115" si="2285">ROUND((AR1115-AQ1115)*$AE1115,2)</f>
        <v>0.04</v>
      </c>
      <c r="Q1115" s="54">
        <f t="shared" ref="Q1115" si="2286">ROUND((AS1115-AR1115)*$AE1115,2)</f>
        <v>0.04</v>
      </c>
      <c r="R1115" s="54">
        <f t="shared" ref="R1115" si="2287">ROUND((AT1115-AS1115)*$AE1115,2)</f>
        <v>0.05</v>
      </c>
      <c r="S1115" s="54">
        <f t="shared" ref="S1115" si="2288">ROUND((AU1115-AT1115)*$AE1115,2)</f>
        <v>0.04</v>
      </c>
      <c r="T1115" s="54">
        <f t="shared" ref="T1115" si="2289">ROUND((AV1115-AU1115)*$AE1115,2)</f>
        <v>0.05</v>
      </c>
      <c r="U1115" s="54">
        <f t="shared" ref="U1115" si="2290">ROUND((AW1115-AV1115)*$AE1115,2)</f>
        <v>0.05</v>
      </c>
      <c r="V1115" s="54">
        <f t="shared" ref="V1115" si="2291">ROUND((AX1115-AW1115)*$AE1115,2)</f>
        <v>0.05</v>
      </c>
      <c r="W1115" s="54">
        <f t="shared" ref="W1115" si="2292">ROUND((AY1115-AX1115)*$AE1115,2)</f>
        <v>0.06</v>
      </c>
      <c r="X1115" s="54">
        <f t="shared" ref="X1115" si="2293">ROUND((AZ1115-AY1115)*$AE1115,2)</f>
        <v>0.06</v>
      </c>
      <c r="Y1115" s="976">
        <f t="shared" ref="Y1115" si="2294">ROUND((BA1115-AZ1115)*$AE1115,2)</f>
        <v>0.05</v>
      </c>
      <c r="Z1115" s="54">
        <f t="shared" ref="Z1115" si="2295">ROUND((BB1115-BA1115)*$AE1115,2)</f>
        <v>0.06</v>
      </c>
      <c r="AA1115" s="54">
        <f t="shared" ref="AA1115" si="2296">ROUND((BC1115-BB1115)*$AE1115,2)</f>
        <v>0.04</v>
      </c>
      <c r="AB1115" s="55">
        <f t="shared" ref="AB1115" si="2297">ROUND((BD1115-BC1115)*$AE1115,2)</f>
        <v>0.04</v>
      </c>
      <c r="AC1115" s="53">
        <f>(BD1115-AF1115)*AE1115</f>
        <v>1.0763999999999214</v>
      </c>
      <c r="AD1115" s="56">
        <f>(BD1116-AF1116)*AE1115</f>
        <v>0.69119999999982162</v>
      </c>
      <c r="AE1115" s="64">
        <v>3.6</v>
      </c>
      <c r="AF1115" s="109">
        <v>1000.994</v>
      </c>
      <c r="AG1115" s="109">
        <v>1001.002</v>
      </c>
      <c r="AH1115" s="109">
        <v>1001.011</v>
      </c>
      <c r="AI1115" s="109">
        <v>1001.023</v>
      </c>
      <c r="AJ1115" s="109">
        <v>1001.037</v>
      </c>
      <c r="AK1115" s="109">
        <v>1001.0410000000001</v>
      </c>
      <c r="AL1115" s="109">
        <v>1001.052</v>
      </c>
      <c r="AM1115" s="109">
        <v>1001.064</v>
      </c>
      <c r="AN1115" s="109">
        <v>1001.073</v>
      </c>
      <c r="AO1115" s="109">
        <v>1001.087</v>
      </c>
      <c r="AP1115" s="109">
        <v>1001.102</v>
      </c>
      <c r="AQ1115" s="109">
        <v>1001.116</v>
      </c>
      <c r="AR1115" s="109">
        <v>1001.128</v>
      </c>
      <c r="AS1115" s="109">
        <v>1001.14</v>
      </c>
      <c r="AT1115" s="109">
        <v>1001.153</v>
      </c>
      <c r="AU1115" s="109">
        <v>1001.164</v>
      </c>
      <c r="AV1115" s="109">
        <v>1001.178</v>
      </c>
      <c r="AW1115" s="109">
        <v>1001.193</v>
      </c>
      <c r="AX1115" s="361">
        <v>1001.206</v>
      </c>
      <c r="AY1115" s="109">
        <v>1001.222</v>
      </c>
      <c r="AZ1115" s="109">
        <v>1001.2380000000001</v>
      </c>
      <c r="BA1115" s="109">
        <v>1001.253</v>
      </c>
      <c r="BB1115" s="109">
        <v>1001.27</v>
      </c>
      <c r="BC1115" s="109">
        <v>1001.282</v>
      </c>
      <c r="BD1115" s="361">
        <v>1001.293</v>
      </c>
      <c r="BE1115" s="353"/>
      <c r="BF1115" s="353"/>
      <c r="BG1115" s="353"/>
      <c r="BH1115" s="353"/>
      <c r="BI1115" s="353"/>
      <c r="BJ1115" s="353"/>
      <c r="BK1115" s="353"/>
      <c r="BL1115" s="353"/>
      <c r="BM1115" s="353"/>
      <c r="BN1115" s="353"/>
      <c r="BO1115" s="353"/>
      <c r="BP1115" s="353"/>
      <c r="BQ1115" s="353"/>
      <c r="BR1115" s="353"/>
      <c r="BS1115" s="353"/>
      <c r="BT1115" s="353"/>
      <c r="BU1115" s="353"/>
      <c r="BV1115" s="353"/>
      <c r="BW1115" s="353"/>
      <c r="BX1115" s="353"/>
      <c r="BY1115" s="353"/>
      <c r="BZ1115" s="353"/>
      <c r="CA1115" s="353"/>
      <c r="CB1115" s="353"/>
      <c r="CC1115" s="353"/>
      <c r="CD1115" s="353"/>
      <c r="CE1115" s="353"/>
      <c r="CF1115" s="353"/>
      <c r="CG1115" s="353"/>
      <c r="CH1115" s="353"/>
      <c r="CI1115" s="353"/>
      <c r="CJ1115" s="353"/>
      <c r="CK1115" s="353"/>
      <c r="CL1115" s="353"/>
      <c r="CM1115" s="175"/>
      <c r="CN1115" s="175"/>
    </row>
    <row r="1116" spans="1:92" s="1" customFormat="1" ht="10.5" customHeight="1">
      <c r="A1116" s="1298"/>
      <c r="B1116" s="1301"/>
      <c r="C1116" s="1129" t="s">
        <v>137</v>
      </c>
      <c r="D1116" s="144" t="s">
        <v>127</v>
      </c>
      <c r="E1116" s="54">
        <f>ROUND((AG1116-AF1116)*$AE1115,2)</f>
        <v>0.02</v>
      </c>
      <c r="F1116" s="54">
        <f t="shared" ref="F1116" si="2298">ROUND((AH1116-AG1116)*$AE1115,2)</f>
        <v>0.03</v>
      </c>
      <c r="G1116" s="54">
        <f t="shared" ref="G1116" si="2299">ROUND((AI1116-AH1116)*$AE1115,2)</f>
        <v>0.03</v>
      </c>
      <c r="H1116" s="976">
        <f t="shared" ref="H1116" si="2300">ROUND((AJ1116-AI1116)*$AE1115,2)</f>
        <v>0.04</v>
      </c>
      <c r="I1116" s="54">
        <f t="shared" ref="I1116" si="2301">ROUND((AK1116-AJ1116)*$AE1115,2)</f>
        <v>0.01</v>
      </c>
      <c r="J1116" s="54">
        <f t="shared" ref="J1116" si="2302">ROUND((AL1116-AK1116)*$AE1115,2)</f>
        <v>0.03</v>
      </c>
      <c r="K1116" s="54">
        <f t="shared" ref="K1116" si="2303">ROUND((AM1116-AL1116)*$AE1115,2)</f>
        <v>0.03</v>
      </c>
      <c r="L1116" s="54">
        <f t="shared" ref="L1116" si="2304">ROUND((AN1116-AM1116)*$AE1115,2)</f>
        <v>0.02</v>
      </c>
      <c r="M1116" s="54">
        <f>ROUND((AO1116-AN1116)*$AE1115,2)</f>
        <v>0.03</v>
      </c>
      <c r="N1116" s="976">
        <f>ROUND((AP1116-AO1116)*$AE1115,2)</f>
        <v>0.04</v>
      </c>
      <c r="O1116" s="54">
        <f t="shared" ref="O1116" si="2305">ROUND((AQ1116-AP1116)*$AE1115,2)</f>
        <v>0.03</v>
      </c>
      <c r="P1116" s="54">
        <f t="shared" ref="P1116" si="2306">ROUND((AR1116-AQ1116)*$AE1115,2)</f>
        <v>0.03</v>
      </c>
      <c r="Q1116" s="54">
        <f t="shared" ref="Q1116" si="2307">ROUND((AS1116-AR1116)*$AE1115,2)</f>
        <v>0.03</v>
      </c>
      <c r="R1116" s="54">
        <f t="shared" ref="R1116" si="2308">ROUND((AT1116-AS1116)*$AE1115,2)</f>
        <v>0.03</v>
      </c>
      <c r="S1116" s="54">
        <f t="shared" ref="S1116" si="2309">ROUND((AU1116-AT1116)*$AE1115,2)</f>
        <v>0.03</v>
      </c>
      <c r="T1116" s="54">
        <f t="shared" ref="T1116" si="2310">ROUND((AV1116-AU1116)*$AE1115,2)</f>
        <v>0.03</v>
      </c>
      <c r="U1116" s="54">
        <f t="shared" ref="U1116" si="2311">ROUND((AW1116-AV1116)*$AE1115,2)</f>
        <v>0.03</v>
      </c>
      <c r="V1116" s="54">
        <f t="shared" ref="V1116" si="2312">ROUND((AX1116-AW1116)*$AE1115,2)</f>
        <v>0.03</v>
      </c>
      <c r="W1116" s="54">
        <f t="shared" ref="W1116" si="2313">ROUND((AY1116-AX1116)*$AE1115,2)</f>
        <v>0.03</v>
      </c>
      <c r="X1116" s="54">
        <f t="shared" ref="X1116" si="2314">ROUND((AZ1116-AY1116)*$AE1115,2)</f>
        <v>0.03</v>
      </c>
      <c r="Y1116" s="976">
        <f t="shared" ref="Y1116" si="2315">ROUND((BA1116-AZ1116)*$AE1115,2)</f>
        <v>0.03</v>
      </c>
      <c r="Z1116" s="54">
        <f t="shared" ref="Z1116" si="2316">ROUND((BB1116-BA1116)*$AE1115,2)</f>
        <v>0.03</v>
      </c>
      <c r="AA1116" s="54">
        <f t="shared" ref="AA1116" si="2317">ROUND((BC1116-BB1116)*$AE1115,2)</f>
        <v>0.03</v>
      </c>
      <c r="AB1116" s="55">
        <f t="shared" ref="AB1116" si="2318">ROUND((BD1116-BC1116)*$AE1115,2)</f>
        <v>0.02</v>
      </c>
      <c r="AC1116" s="53"/>
      <c r="AD1116" s="56"/>
      <c r="AE1116" s="64"/>
      <c r="AF1116" s="109">
        <v>484.57600000000002</v>
      </c>
      <c r="AG1116" s="109">
        <v>484.58199999999999</v>
      </c>
      <c r="AH1116" s="109">
        <v>484.589</v>
      </c>
      <c r="AI1116" s="109">
        <v>484.59800000000001</v>
      </c>
      <c r="AJ1116" s="109">
        <v>484.60899999999998</v>
      </c>
      <c r="AK1116" s="109">
        <v>484.61200000000002</v>
      </c>
      <c r="AL1116" s="109">
        <v>484.62</v>
      </c>
      <c r="AM1116" s="109">
        <v>484.62799999999999</v>
      </c>
      <c r="AN1116" s="109">
        <v>484.63400000000001</v>
      </c>
      <c r="AO1116" s="109">
        <v>484.64299999999997</v>
      </c>
      <c r="AP1116" s="109">
        <v>484.65300000000002</v>
      </c>
      <c r="AQ1116" s="109">
        <v>484.66199999999998</v>
      </c>
      <c r="AR1116" s="109">
        <v>484.67099999999999</v>
      </c>
      <c r="AS1116" s="109">
        <v>484.67899999999997</v>
      </c>
      <c r="AT1116" s="109">
        <v>484.68799999999999</v>
      </c>
      <c r="AU1116" s="109">
        <v>484.69499999999999</v>
      </c>
      <c r="AV1116" s="109">
        <v>484.70400000000001</v>
      </c>
      <c r="AW1116" s="109">
        <v>484.71300000000002</v>
      </c>
      <c r="AX1116" s="109">
        <v>484.72</v>
      </c>
      <c r="AY1116" s="109">
        <v>484.72899999999998</v>
      </c>
      <c r="AZ1116" s="109">
        <v>484.738</v>
      </c>
      <c r="BA1116" s="109">
        <v>484.74599999999998</v>
      </c>
      <c r="BB1116" s="109">
        <v>484.755</v>
      </c>
      <c r="BC1116" s="109">
        <v>484.762</v>
      </c>
      <c r="BD1116" s="109">
        <v>484.76799999999997</v>
      </c>
      <c r="BE1116" s="353"/>
      <c r="BF1116" s="353"/>
      <c r="BG1116" s="353"/>
      <c r="BH1116" s="353"/>
      <c r="BI1116" s="353"/>
      <c r="BJ1116" s="353"/>
      <c r="BK1116" s="353"/>
      <c r="BL1116" s="353"/>
      <c r="BM1116" s="353"/>
      <c r="BN1116" s="353"/>
      <c r="BO1116" s="353"/>
      <c r="BP1116" s="353"/>
      <c r="BQ1116" s="353"/>
      <c r="BR1116" s="353"/>
      <c r="BS1116" s="353"/>
      <c r="BT1116" s="353"/>
      <c r="BU1116" s="353"/>
      <c r="BV1116" s="353"/>
      <c r="BW1116" s="353"/>
      <c r="BX1116" s="353"/>
      <c r="BY1116" s="353"/>
      <c r="BZ1116" s="353"/>
      <c r="CA1116" s="353"/>
      <c r="CB1116" s="353"/>
      <c r="CC1116" s="353"/>
      <c r="CD1116" s="353"/>
      <c r="CE1116" s="353"/>
      <c r="CF1116" s="353"/>
      <c r="CG1116" s="353"/>
      <c r="CH1116" s="353"/>
      <c r="CI1116" s="353"/>
      <c r="CJ1116" s="353"/>
      <c r="CK1116" s="353"/>
      <c r="CL1116" s="353"/>
      <c r="CM1116" s="175"/>
      <c r="CN1116" s="175"/>
    </row>
    <row r="1117" spans="1:92" s="1" customFormat="1" ht="10.5" customHeight="1" thickBot="1">
      <c r="A1117" s="1299"/>
      <c r="B1117" s="1302"/>
      <c r="C1117" s="293"/>
      <c r="D1117" s="254" t="s">
        <v>42</v>
      </c>
      <c r="E1117" s="58">
        <f t="shared" ref="E1117:AB1117" si="2319">E1116/E1115</f>
        <v>0.66666666666666674</v>
      </c>
      <c r="F1117" s="58">
        <f t="shared" si="2319"/>
        <v>1</v>
      </c>
      <c r="G1117" s="58">
        <f t="shared" si="2319"/>
        <v>0.75</v>
      </c>
      <c r="H1117" s="637">
        <f t="shared" si="2319"/>
        <v>0.79999999999999993</v>
      </c>
      <c r="I1117" s="58">
        <f t="shared" si="2319"/>
        <v>1</v>
      </c>
      <c r="J1117" s="58">
        <f t="shared" si="2319"/>
        <v>0.75</v>
      </c>
      <c r="K1117" s="58">
        <f t="shared" si="2319"/>
        <v>0.75</v>
      </c>
      <c r="L1117" s="58">
        <f t="shared" si="2319"/>
        <v>0.66666666666666674</v>
      </c>
      <c r="M1117" s="58">
        <f t="shared" si="2319"/>
        <v>0.6</v>
      </c>
      <c r="N1117" s="637">
        <f t="shared" si="2319"/>
        <v>0.79999999999999993</v>
      </c>
      <c r="O1117" s="58">
        <f t="shared" si="2319"/>
        <v>0.6</v>
      </c>
      <c r="P1117" s="58">
        <f t="shared" si="2319"/>
        <v>0.75</v>
      </c>
      <c r="Q1117" s="58">
        <f t="shared" si="2319"/>
        <v>0.75</v>
      </c>
      <c r="R1117" s="58">
        <f t="shared" si="2319"/>
        <v>0.6</v>
      </c>
      <c r="S1117" s="58">
        <f t="shared" si="2319"/>
        <v>0.75</v>
      </c>
      <c r="T1117" s="58">
        <f t="shared" si="2319"/>
        <v>0.6</v>
      </c>
      <c r="U1117" s="58">
        <f t="shared" si="2319"/>
        <v>0.6</v>
      </c>
      <c r="V1117" s="58">
        <f t="shared" si="2319"/>
        <v>0.6</v>
      </c>
      <c r="W1117" s="58">
        <f t="shared" si="2319"/>
        <v>0.5</v>
      </c>
      <c r="X1117" s="58">
        <f t="shared" si="2319"/>
        <v>0.5</v>
      </c>
      <c r="Y1117" s="637">
        <f t="shared" si="2319"/>
        <v>0.6</v>
      </c>
      <c r="Z1117" s="58">
        <f t="shared" si="2319"/>
        <v>0.5</v>
      </c>
      <c r="AA1117" s="58">
        <f t="shared" si="2319"/>
        <v>0.75</v>
      </c>
      <c r="AB1117" s="59">
        <f t="shared" si="2319"/>
        <v>0.5</v>
      </c>
      <c r="AC1117" s="53"/>
      <c r="AD1117" s="56"/>
      <c r="AE1117" s="64"/>
      <c r="AF1117" s="109"/>
      <c r="AG1117" s="109"/>
      <c r="AH1117" s="109"/>
      <c r="AI1117" s="109"/>
      <c r="AJ1117" s="109"/>
      <c r="AK1117" s="109"/>
      <c r="AL1117" s="109"/>
      <c r="AM1117" s="109"/>
      <c r="AN1117" s="109"/>
      <c r="AO1117" s="109"/>
      <c r="AP1117" s="109"/>
      <c r="AQ1117" s="109"/>
      <c r="AR1117" s="109"/>
      <c r="AS1117" s="109"/>
      <c r="AT1117" s="109"/>
      <c r="AU1117" s="109"/>
      <c r="AV1117" s="109"/>
      <c r="AW1117" s="109"/>
      <c r="AX1117" s="109"/>
      <c r="AY1117" s="109"/>
      <c r="AZ1117" s="109"/>
      <c r="BA1117" s="109"/>
      <c r="BB1117" s="109"/>
      <c r="BC1117" s="353"/>
      <c r="BD1117" s="353"/>
      <c r="BE1117" s="353"/>
      <c r="BF1117" s="353"/>
      <c r="BG1117" s="353"/>
      <c r="BH1117" s="353"/>
      <c r="BI1117" s="353"/>
      <c r="BJ1117" s="353"/>
      <c r="BK1117" s="353"/>
      <c r="BL1117" s="353"/>
      <c r="BM1117" s="353"/>
      <c r="BN1117" s="353"/>
      <c r="BO1117" s="353"/>
      <c r="BP1117" s="353"/>
      <c r="BQ1117" s="353"/>
      <c r="BR1117" s="353"/>
      <c r="BS1117" s="353"/>
      <c r="BT1117" s="353"/>
      <c r="BU1117" s="353"/>
      <c r="BV1117" s="353"/>
      <c r="BW1117" s="353"/>
      <c r="BX1117" s="353"/>
      <c r="BY1117" s="353"/>
      <c r="BZ1117" s="353"/>
      <c r="CA1117" s="353"/>
      <c r="CB1117" s="353"/>
      <c r="CC1117" s="353"/>
      <c r="CD1117" s="353"/>
      <c r="CE1117" s="353"/>
      <c r="CF1117" s="353"/>
      <c r="CG1117" s="353"/>
      <c r="CH1117" s="353"/>
      <c r="CI1117" s="353"/>
      <c r="CJ1117" s="353"/>
      <c r="CK1117" s="353"/>
      <c r="CL1117" s="353"/>
      <c r="CM1117" s="175"/>
      <c r="CN1117" s="175"/>
    </row>
    <row r="1118" spans="1:92" s="1" customFormat="1" ht="10.5" customHeight="1">
      <c r="A1118" s="1297" t="s">
        <v>102</v>
      </c>
      <c r="B1118" s="1300" t="s">
        <v>693</v>
      </c>
      <c r="C1118" s="1128"/>
      <c r="D1118" s="1173"/>
      <c r="E1118" s="82"/>
      <c r="F1118" s="82"/>
      <c r="G1118" s="82"/>
      <c r="H1118" s="636"/>
      <c r="I1118" s="82"/>
      <c r="J1118" s="82"/>
      <c r="K1118" s="82"/>
      <c r="L1118" s="82"/>
      <c r="M1118" s="82"/>
      <c r="N1118" s="636"/>
      <c r="O1118" s="82"/>
      <c r="P1118" s="82"/>
      <c r="Q1118" s="82"/>
      <c r="R1118" s="82"/>
      <c r="S1118" s="82"/>
      <c r="T1118" s="82"/>
      <c r="U1118" s="82"/>
      <c r="V1118" s="82"/>
      <c r="W1118" s="82"/>
      <c r="X1118" s="82"/>
      <c r="Y1118" s="636"/>
      <c r="Z1118" s="82"/>
      <c r="AA1118" s="82"/>
      <c r="AB1118" s="83"/>
      <c r="AC1118" s="53" t="s">
        <v>125</v>
      </c>
      <c r="AD1118" s="56">
        <f>AD1120/AC1120</f>
        <v>1.0326797385620576</v>
      </c>
      <c r="AE1118" s="64"/>
      <c r="AF1118" s="361"/>
      <c r="AG1118" s="361"/>
      <c r="AH1118" s="361"/>
      <c r="AI1118" s="361"/>
      <c r="AJ1118" s="361"/>
      <c r="AK1118" s="361"/>
      <c r="AL1118" s="361"/>
      <c r="AM1118" s="361"/>
      <c r="AN1118" s="361"/>
      <c r="AO1118" s="361"/>
      <c r="AP1118" s="361"/>
      <c r="AQ1118" s="361"/>
      <c r="AR1118" s="361"/>
      <c r="AS1118" s="361"/>
      <c r="AT1118" s="361"/>
      <c r="AU1118" s="361"/>
      <c r="AV1118" s="361"/>
      <c r="AW1118" s="361"/>
      <c r="AX1118" s="361"/>
      <c r="AY1118" s="361"/>
      <c r="AZ1118" s="361"/>
      <c r="BA1118" s="361"/>
      <c r="BB1118" s="361"/>
      <c r="BC1118" s="361"/>
      <c r="BD1118" s="361"/>
      <c r="BE1118" s="353"/>
      <c r="BF1118" s="353"/>
      <c r="BG1118" s="353"/>
      <c r="BH1118" s="353"/>
      <c r="BI1118" s="353"/>
      <c r="BJ1118" s="353"/>
      <c r="BK1118" s="353"/>
      <c r="BL1118" s="353"/>
      <c r="BM1118" s="353"/>
      <c r="BN1118" s="353"/>
      <c r="BO1118" s="353"/>
      <c r="BP1118" s="353"/>
      <c r="BQ1118" s="353"/>
      <c r="BR1118" s="353"/>
      <c r="BS1118" s="353"/>
      <c r="BT1118" s="353"/>
      <c r="BU1118" s="353"/>
      <c r="BV1118" s="353"/>
      <c r="BW1118" s="353"/>
      <c r="BX1118" s="353"/>
      <c r="BY1118" s="353"/>
      <c r="BZ1118" s="353"/>
      <c r="CA1118" s="353"/>
      <c r="CB1118" s="353"/>
      <c r="CC1118" s="353"/>
      <c r="CD1118" s="353"/>
      <c r="CE1118" s="353"/>
      <c r="CF1118" s="353"/>
      <c r="CG1118" s="353"/>
      <c r="CH1118" s="353"/>
      <c r="CI1118" s="353"/>
      <c r="CJ1118" s="353"/>
      <c r="CK1118" s="353"/>
      <c r="CL1118" s="353"/>
      <c r="CM1118" s="175"/>
      <c r="CN1118" s="175"/>
    </row>
    <row r="1119" spans="1:92" s="1" customFormat="1" ht="10.5" customHeight="1">
      <c r="A1119" s="1298"/>
      <c r="B1119" s="1301"/>
      <c r="C1119" s="1129" t="s">
        <v>138</v>
      </c>
      <c r="D1119" s="144" t="s">
        <v>34</v>
      </c>
      <c r="E1119" s="93">
        <v>4</v>
      </c>
      <c r="F1119" s="93">
        <v>5</v>
      </c>
      <c r="G1119" s="93">
        <v>7</v>
      </c>
      <c r="H1119" s="634">
        <v>6</v>
      </c>
      <c r="I1119" s="93">
        <v>3</v>
      </c>
      <c r="J1119" s="93">
        <v>5</v>
      </c>
      <c r="K1119" s="93">
        <v>3</v>
      </c>
      <c r="L1119" s="93">
        <v>4</v>
      </c>
      <c r="M1119" s="93">
        <v>6</v>
      </c>
      <c r="N1119" s="634">
        <v>6</v>
      </c>
      <c r="O1119" s="93">
        <v>7</v>
      </c>
      <c r="P1119" s="93">
        <v>6</v>
      </c>
      <c r="Q1119" s="93">
        <v>6</v>
      </c>
      <c r="R1119" s="93">
        <v>7</v>
      </c>
      <c r="S1119" s="93">
        <v>6</v>
      </c>
      <c r="T1119" s="93">
        <v>7</v>
      </c>
      <c r="U1119" s="93">
        <v>6</v>
      </c>
      <c r="V1119" s="93">
        <v>6</v>
      </c>
      <c r="W1119" s="93">
        <v>9</v>
      </c>
      <c r="X1119" s="93">
        <v>8</v>
      </c>
      <c r="Y1119" s="634">
        <v>7</v>
      </c>
      <c r="Z1119" s="93">
        <v>7</v>
      </c>
      <c r="AA1119" s="93">
        <v>5</v>
      </c>
      <c r="AB1119" s="94">
        <v>5</v>
      </c>
      <c r="AC1119" s="359"/>
      <c r="AD1119" s="191"/>
      <c r="AE1119" s="64"/>
      <c r="AF1119" s="109"/>
      <c r="AG1119" s="109"/>
      <c r="AH1119" s="109"/>
      <c r="AI1119" s="109"/>
      <c r="AJ1119" s="109"/>
      <c r="AK1119" s="109"/>
      <c r="AL1119" s="109"/>
      <c r="AM1119" s="109"/>
      <c r="AN1119" s="109"/>
      <c r="AO1119" s="109"/>
      <c r="AP1119" s="109"/>
      <c r="AQ1119" s="109"/>
      <c r="AR1119" s="109"/>
      <c r="AS1119" s="109"/>
      <c r="AT1119" s="109"/>
      <c r="AU1119" s="109"/>
      <c r="AV1119" s="109"/>
      <c r="AW1119" s="109"/>
      <c r="AX1119" s="109"/>
      <c r="AY1119" s="109"/>
      <c r="AZ1119" s="109"/>
      <c r="BA1119" s="109"/>
      <c r="BB1119" s="109"/>
      <c r="BC1119" s="109"/>
      <c r="BD1119" s="109"/>
      <c r="BE1119" s="353"/>
      <c r="BF1119" s="353"/>
      <c r="BG1119" s="353"/>
      <c r="BH1119" s="353"/>
      <c r="BI1119" s="353"/>
      <c r="BJ1119" s="353"/>
      <c r="BK1119" s="353"/>
      <c r="BL1119" s="353"/>
      <c r="BM1119" s="353"/>
      <c r="BN1119" s="353"/>
      <c r="BO1119" s="353"/>
      <c r="BP1119" s="353"/>
      <c r="BQ1119" s="353"/>
      <c r="BR1119" s="353"/>
      <c r="BS1119" s="353"/>
      <c r="BT1119" s="353"/>
      <c r="BU1119" s="353"/>
      <c r="BV1119" s="353"/>
      <c r="BW1119" s="353"/>
      <c r="BX1119" s="353"/>
      <c r="BY1119" s="353"/>
      <c r="BZ1119" s="353"/>
      <c r="CA1119" s="353"/>
      <c r="CB1119" s="353"/>
      <c r="CC1119" s="353"/>
      <c r="CD1119" s="353"/>
      <c r="CE1119" s="353"/>
      <c r="CF1119" s="353"/>
      <c r="CG1119" s="353"/>
      <c r="CH1119" s="353"/>
      <c r="CI1119" s="353"/>
      <c r="CJ1119" s="353"/>
      <c r="CK1119" s="353"/>
      <c r="CL1119" s="353"/>
      <c r="CM1119" s="175"/>
      <c r="CN1119" s="175"/>
    </row>
    <row r="1120" spans="1:92" s="1" customFormat="1" ht="10.5" customHeight="1">
      <c r="A1120" s="1298"/>
      <c r="B1120" s="1301"/>
      <c r="C1120" s="1129" t="s">
        <v>137</v>
      </c>
      <c r="D1120" s="144" t="s">
        <v>126</v>
      </c>
      <c r="E1120" s="54">
        <f>ROUND((AG1120-AF1120)*$AE1120,2)</f>
        <v>0.04</v>
      </c>
      <c r="F1120" s="54">
        <f t="shared" ref="F1120" si="2320">ROUND((AH1120-AG1120)*$AE1120,2)</f>
        <v>0.05</v>
      </c>
      <c r="G1120" s="54">
        <f t="shared" ref="G1120" si="2321">ROUND((AI1120-AH1120)*$AE1120,2)</f>
        <v>7.0000000000000007E-2</v>
      </c>
      <c r="H1120" s="976">
        <f t="shared" ref="H1120" si="2322">ROUND((AJ1120-AI1120)*$AE1120,2)</f>
        <v>0.06</v>
      </c>
      <c r="I1120" s="54">
        <f t="shared" ref="I1120" si="2323">ROUND((AK1120-AJ1120)*$AE1120,2)</f>
        <v>0.03</v>
      </c>
      <c r="J1120" s="54">
        <f t="shared" ref="J1120" si="2324">ROUND((AL1120-AK1120)*$AE1120,2)</f>
        <v>0.05</v>
      </c>
      <c r="K1120" s="54">
        <f t="shared" ref="K1120" si="2325">ROUND((AM1120-AL1120)*$AE1120,2)</f>
        <v>0.06</v>
      </c>
      <c r="L1120" s="54">
        <f t="shared" ref="L1120" si="2326">ROUND((AN1120-AM1120)*$AE1120,2)</f>
        <v>0.04</v>
      </c>
      <c r="M1120" s="54">
        <f t="shared" ref="M1120" si="2327">ROUND((AO1120-AN1120)*$AE1120,2)</f>
        <v>7.0000000000000007E-2</v>
      </c>
      <c r="N1120" s="976">
        <f>ROUND((AP1120-AO1120)*$AE1120,2)</f>
        <v>7.0000000000000007E-2</v>
      </c>
      <c r="O1120" s="54">
        <f t="shared" ref="O1120" si="2328">ROUND((AQ1120-AP1120)*$AE1120,2)</f>
        <v>7.0000000000000007E-2</v>
      </c>
      <c r="P1120" s="54">
        <f t="shared" ref="P1120" si="2329">ROUND((AR1120-AQ1120)*$AE1120,2)</f>
        <v>0.06</v>
      </c>
      <c r="Q1120" s="54">
        <f t="shared" ref="Q1120" si="2330">ROUND((AS1120-AR1120)*$AE1120,2)</f>
        <v>0.06</v>
      </c>
      <c r="R1120" s="54">
        <f t="shared" ref="R1120" si="2331">ROUND((AT1120-AS1120)*$AE1120,2)</f>
        <v>7.0000000000000007E-2</v>
      </c>
      <c r="S1120" s="54">
        <f t="shared" ref="S1120" si="2332">ROUND((AU1120-AT1120)*$AE1120,2)</f>
        <v>0.06</v>
      </c>
      <c r="T1120" s="54">
        <f t="shared" ref="T1120" si="2333">ROUND((AV1120-AU1120)*$AE1120,2)</f>
        <v>0.08</v>
      </c>
      <c r="U1120" s="54">
        <f t="shared" ref="U1120" si="2334">ROUND((AW1120-AV1120)*$AE1120,2)</f>
        <v>0.06</v>
      </c>
      <c r="V1120" s="54">
        <f t="shared" ref="V1120" si="2335">ROUND((AX1120-AW1120)*$AE1120,2)</f>
        <v>0.06</v>
      </c>
      <c r="W1120" s="54">
        <f t="shared" ref="W1120" si="2336">ROUND((AY1120-AX1120)*$AE1120,2)</f>
        <v>0.09</v>
      </c>
      <c r="X1120" s="54">
        <f t="shared" ref="X1120" si="2337">ROUND((AZ1120-AY1120)*$AE1120,2)</f>
        <v>0.08</v>
      </c>
      <c r="Y1120" s="976">
        <f t="shared" ref="Y1120" si="2338">ROUND((BA1120-AZ1120)*$AE1120,2)</f>
        <v>7.0000000000000007E-2</v>
      </c>
      <c r="Z1120" s="54">
        <f t="shared" ref="Z1120" si="2339">ROUND((BB1120-BA1120)*$AE1120,2)</f>
        <v>7.0000000000000007E-2</v>
      </c>
      <c r="AA1120" s="54">
        <f t="shared" ref="AA1120" si="2340">ROUND((BC1120-BB1120)*$AE1120,2)</f>
        <v>0.05</v>
      </c>
      <c r="AB1120" s="55">
        <f t="shared" ref="AB1120" si="2341">ROUND((BD1120-BC1120)*$AE1120,2)</f>
        <v>0.05</v>
      </c>
      <c r="AC1120" s="53">
        <f>(BD1120-AF1120)*AE1120</f>
        <v>1.468800000000192</v>
      </c>
      <c r="AD1120" s="56">
        <f>(BD1121-AF1121)*AE1120</f>
        <v>1.5168000000001485</v>
      </c>
      <c r="AE1120" s="64">
        <v>4.8</v>
      </c>
      <c r="AF1120" s="109">
        <v>3091.13</v>
      </c>
      <c r="AG1120" s="109">
        <v>3091.1390000000001</v>
      </c>
      <c r="AH1120" s="109">
        <v>3091.1489999999999</v>
      </c>
      <c r="AI1120" s="109">
        <v>3091.163</v>
      </c>
      <c r="AJ1120" s="109">
        <v>3091.1759999999999</v>
      </c>
      <c r="AK1120" s="109">
        <v>3091.1819999999998</v>
      </c>
      <c r="AL1120" s="109">
        <v>3091.1930000000002</v>
      </c>
      <c r="AM1120" s="109">
        <v>3091.2049999999999</v>
      </c>
      <c r="AN1120" s="109">
        <v>3091.2139999999999</v>
      </c>
      <c r="AO1120" s="109">
        <v>3091.2289999999998</v>
      </c>
      <c r="AP1120" s="109">
        <v>3091.2440000000001</v>
      </c>
      <c r="AQ1120" s="109">
        <v>3091.2579999999998</v>
      </c>
      <c r="AR1120" s="109">
        <v>3091.2710000000002</v>
      </c>
      <c r="AS1120" s="109">
        <v>3091.2840000000001</v>
      </c>
      <c r="AT1120" s="109">
        <v>3091.2979999999998</v>
      </c>
      <c r="AU1120" s="109">
        <v>3091.3110000000001</v>
      </c>
      <c r="AV1120" s="109">
        <v>3091.3270000000002</v>
      </c>
      <c r="AW1120" s="109">
        <v>3091.34</v>
      </c>
      <c r="AX1120" s="109">
        <v>3091.3519999999999</v>
      </c>
      <c r="AY1120" s="109">
        <v>3091.37</v>
      </c>
      <c r="AZ1120" s="109">
        <v>3091.386</v>
      </c>
      <c r="BA1120" s="109">
        <v>3091.4</v>
      </c>
      <c r="BB1120" s="109">
        <v>3091.415</v>
      </c>
      <c r="BC1120" s="109">
        <v>3091.4259999999999</v>
      </c>
      <c r="BD1120" s="361">
        <v>3091.4360000000001</v>
      </c>
      <c r="BE1120" s="353"/>
      <c r="BF1120" s="353"/>
      <c r="BG1120" s="353"/>
      <c r="BH1120" s="353"/>
      <c r="BI1120" s="353"/>
      <c r="BJ1120" s="353"/>
      <c r="BK1120" s="353"/>
      <c r="BL1120" s="353"/>
      <c r="BM1120" s="353"/>
      <c r="BN1120" s="353"/>
      <c r="BO1120" s="353"/>
      <c r="BP1120" s="353"/>
      <c r="BQ1120" s="353"/>
      <c r="BR1120" s="353"/>
      <c r="BS1120" s="353"/>
      <c r="BT1120" s="353"/>
      <c r="BU1120" s="353"/>
      <c r="BV1120" s="353"/>
      <c r="BW1120" s="353"/>
      <c r="BX1120" s="353"/>
      <c r="BY1120" s="353"/>
      <c r="BZ1120" s="353"/>
      <c r="CA1120" s="353"/>
      <c r="CB1120" s="353"/>
      <c r="CC1120" s="353"/>
      <c r="CD1120" s="353"/>
      <c r="CE1120" s="353"/>
      <c r="CF1120" s="353"/>
      <c r="CG1120" s="353"/>
      <c r="CH1120" s="353"/>
      <c r="CI1120" s="353"/>
      <c r="CJ1120" s="353"/>
      <c r="CK1120" s="353"/>
      <c r="CL1120" s="353"/>
      <c r="CM1120" s="175"/>
      <c r="CN1120" s="175"/>
    </row>
    <row r="1121" spans="1:92" s="1" customFormat="1" ht="10.5" customHeight="1">
      <c r="A1121" s="1298"/>
      <c r="B1121" s="1301"/>
      <c r="C1121" s="1129" t="s">
        <v>137</v>
      </c>
      <c r="D1121" s="144" t="s">
        <v>127</v>
      </c>
      <c r="E1121" s="54">
        <f>ROUND((AG1121-AF1121)*$AE1120,2)</f>
        <v>0.05</v>
      </c>
      <c r="F1121" s="54">
        <f t="shared" ref="F1121" si="2342">ROUND((AH1121-AG1121)*$AE1120,2)</f>
        <v>0.06</v>
      </c>
      <c r="G1121" s="54">
        <f t="shared" ref="G1121" si="2343">ROUND((AI1121-AH1121)*$AE1120,2)</f>
        <v>0.06</v>
      </c>
      <c r="H1121" s="976">
        <f t="shared" ref="H1121" si="2344">ROUND((AJ1121-AI1121)*$AE1120,2)</f>
        <v>0.1</v>
      </c>
      <c r="I1121" s="54">
        <f t="shared" ref="I1121" si="2345">ROUND((AK1121-AJ1121)*$AE1120,2)</f>
        <v>0.03</v>
      </c>
      <c r="J1121" s="54">
        <f t="shared" ref="J1121" si="2346">ROUND((AL1121-AK1121)*$AE1120,2)</f>
        <v>0.06</v>
      </c>
      <c r="K1121" s="54">
        <f t="shared" ref="K1121" si="2347">ROUND((AM1121-AL1121)*$AE1120,2)</f>
        <v>0.06</v>
      </c>
      <c r="L1121" s="54">
        <f t="shared" ref="L1121" si="2348">ROUND((AN1121-AM1121)*$AE1120,2)</f>
        <v>0.05</v>
      </c>
      <c r="M1121" s="54">
        <f>ROUND((AO1121-AN1121)*$AE1120,2)</f>
        <v>7.0000000000000007E-2</v>
      </c>
      <c r="N1121" s="976">
        <f>ROUND((AP1121-AO1121)*$AE1120,2)</f>
        <v>0.08</v>
      </c>
      <c r="O1121" s="54">
        <f t="shared" ref="O1121" si="2349">ROUND((AQ1121-AP1121)*$AE1120,2)</f>
        <v>0.08</v>
      </c>
      <c r="P1121" s="54">
        <f t="shared" ref="P1121" si="2350">ROUND((AR1121-AQ1121)*$AE1120,2)</f>
        <v>0.06</v>
      </c>
      <c r="Q1121" s="54">
        <f t="shared" ref="Q1121" si="2351">ROUND((AS1121-AR1121)*$AE1120,2)</f>
        <v>7.0000000000000007E-2</v>
      </c>
      <c r="R1121" s="54">
        <f t="shared" ref="R1121" si="2352">ROUND((AT1121-AS1121)*$AE1120,2)</f>
        <v>7.0000000000000007E-2</v>
      </c>
      <c r="S1121" s="54">
        <f t="shared" ref="S1121" si="2353">ROUND((AU1121-AT1121)*$AE1120,2)</f>
        <v>0.06</v>
      </c>
      <c r="T1121" s="54">
        <f t="shared" ref="T1121" si="2354">ROUND((AV1121-AU1121)*$AE1120,2)</f>
        <v>7.0000000000000007E-2</v>
      </c>
      <c r="U1121" s="54">
        <f t="shared" ref="U1121" si="2355">ROUND((AW1121-AV1121)*$AE1120,2)</f>
        <v>0.06</v>
      </c>
      <c r="V1121" s="54">
        <f t="shared" ref="V1121" si="2356">ROUND((AX1121-AW1121)*$AE1120,2)</f>
        <v>0.05</v>
      </c>
      <c r="W1121" s="54">
        <f t="shared" ref="W1121" si="2357">ROUND((AY1121-AX1121)*$AE1120,2)</f>
        <v>7.0000000000000007E-2</v>
      </c>
      <c r="X1121" s="54">
        <f t="shared" ref="X1121" si="2358">ROUND((AZ1121-AY1121)*$AE1120,2)</f>
        <v>7.0000000000000007E-2</v>
      </c>
      <c r="Y1121" s="976">
        <f t="shared" ref="Y1121" si="2359">ROUND((BA1121-AZ1121)*$AE1120,2)</f>
        <v>0.06</v>
      </c>
      <c r="Z1121" s="54">
        <f t="shared" ref="Z1121" si="2360">ROUND((BB1121-BA1121)*$AE1120,2)</f>
        <v>7.0000000000000007E-2</v>
      </c>
      <c r="AA1121" s="54">
        <f t="shared" ref="AA1121" si="2361">ROUND((BC1121-BB1121)*$AE1120,2)</f>
        <v>0.06</v>
      </c>
      <c r="AB1121" s="55">
        <f t="shared" ref="AB1121" si="2362">ROUND((BD1121-BC1121)*$AE1120,2)</f>
        <v>0.05</v>
      </c>
      <c r="AC1121" s="53"/>
      <c r="AD1121" s="56"/>
      <c r="AE1121" s="64"/>
      <c r="AF1121" s="109">
        <v>1674.8789999999999</v>
      </c>
      <c r="AG1121" s="109">
        <v>1674.8889999999999</v>
      </c>
      <c r="AH1121" s="109">
        <v>1674.9010000000001</v>
      </c>
      <c r="AI1121" s="109">
        <v>1674.913</v>
      </c>
      <c r="AJ1121" s="109">
        <v>1674.933</v>
      </c>
      <c r="AK1121" s="109">
        <v>1674.9390000000001</v>
      </c>
      <c r="AL1121" s="109">
        <v>1674.952</v>
      </c>
      <c r="AM1121" s="109">
        <v>1674.9649999999999</v>
      </c>
      <c r="AN1121" s="109">
        <v>1674.9760000000001</v>
      </c>
      <c r="AO1121" s="109">
        <v>1674.991</v>
      </c>
      <c r="AP1121" s="109">
        <v>1675.0070000000001</v>
      </c>
      <c r="AQ1121" s="109">
        <v>1675.0229999999999</v>
      </c>
      <c r="AR1121" s="109">
        <v>1675.0360000000001</v>
      </c>
      <c r="AS1121" s="109">
        <v>1675.05</v>
      </c>
      <c r="AT1121" s="109">
        <v>1675.0650000000001</v>
      </c>
      <c r="AU1121" s="109">
        <v>1675.078</v>
      </c>
      <c r="AV1121" s="109">
        <v>1675.0930000000001</v>
      </c>
      <c r="AW1121" s="109">
        <v>1675.106</v>
      </c>
      <c r="AX1121" s="109">
        <v>1675.117</v>
      </c>
      <c r="AY1121" s="109">
        <v>1675.1310000000001</v>
      </c>
      <c r="AZ1121" s="109">
        <v>1675.145</v>
      </c>
      <c r="BA1121" s="109">
        <v>1675.1579999999999</v>
      </c>
      <c r="BB1121" s="109">
        <v>1675.172</v>
      </c>
      <c r="BC1121" s="109">
        <v>1675.184</v>
      </c>
      <c r="BD1121" s="109">
        <v>1675.1949999999999</v>
      </c>
      <c r="BE1121" s="353"/>
      <c r="BF1121" s="353"/>
      <c r="BG1121" s="353"/>
      <c r="BH1121" s="353"/>
      <c r="BI1121" s="353"/>
      <c r="BJ1121" s="353"/>
      <c r="BK1121" s="353"/>
      <c r="BL1121" s="353"/>
      <c r="BM1121" s="353"/>
      <c r="BN1121" s="353"/>
      <c r="BO1121" s="353"/>
      <c r="BP1121" s="353"/>
      <c r="BQ1121" s="353"/>
      <c r="BR1121" s="353"/>
      <c r="BS1121" s="353"/>
      <c r="BT1121" s="353"/>
      <c r="BU1121" s="353"/>
      <c r="BV1121" s="353"/>
      <c r="BW1121" s="353"/>
      <c r="BX1121" s="353"/>
      <c r="BY1121" s="353"/>
      <c r="BZ1121" s="353"/>
      <c r="CA1121" s="353"/>
      <c r="CB1121" s="353"/>
      <c r="CC1121" s="353"/>
      <c r="CD1121" s="353"/>
      <c r="CE1121" s="353"/>
      <c r="CF1121" s="353"/>
      <c r="CG1121" s="353"/>
      <c r="CH1121" s="353"/>
      <c r="CI1121" s="353"/>
      <c r="CJ1121" s="353"/>
      <c r="CK1121" s="353"/>
      <c r="CL1121" s="353"/>
      <c r="CM1121" s="175"/>
      <c r="CN1121" s="175"/>
    </row>
    <row r="1122" spans="1:92" s="1" customFormat="1" ht="10.5" customHeight="1" thickBot="1">
      <c r="A1122" s="1299"/>
      <c r="B1122" s="1302"/>
      <c r="C1122" s="293"/>
      <c r="D1122" s="254" t="s">
        <v>42</v>
      </c>
      <c r="E1122" s="58">
        <f>E1121/E1120</f>
        <v>1.25</v>
      </c>
      <c r="F1122" s="58">
        <f t="shared" ref="F1122:AB1122" si="2363">F1121/F1120</f>
        <v>1.2</v>
      </c>
      <c r="G1122" s="58">
        <f t="shared" si="2363"/>
        <v>0.85714285714285698</v>
      </c>
      <c r="H1122" s="637">
        <f t="shared" si="2363"/>
        <v>1.6666666666666667</v>
      </c>
      <c r="I1122" s="58">
        <f t="shared" si="2363"/>
        <v>1</v>
      </c>
      <c r="J1122" s="58">
        <f t="shared" si="2363"/>
        <v>1.2</v>
      </c>
      <c r="K1122" s="58">
        <f t="shared" si="2363"/>
        <v>1</v>
      </c>
      <c r="L1122" s="58">
        <f t="shared" si="2363"/>
        <v>1.25</v>
      </c>
      <c r="M1122" s="58">
        <f t="shared" si="2363"/>
        <v>1</v>
      </c>
      <c r="N1122" s="637">
        <f t="shared" si="2363"/>
        <v>1.1428571428571428</v>
      </c>
      <c r="O1122" s="58">
        <f t="shared" si="2363"/>
        <v>1.1428571428571428</v>
      </c>
      <c r="P1122" s="58">
        <f t="shared" si="2363"/>
        <v>1</v>
      </c>
      <c r="Q1122" s="58">
        <f t="shared" si="2363"/>
        <v>1.1666666666666667</v>
      </c>
      <c r="R1122" s="58">
        <f t="shared" si="2363"/>
        <v>1</v>
      </c>
      <c r="S1122" s="58">
        <f t="shared" si="2363"/>
        <v>1</v>
      </c>
      <c r="T1122" s="58">
        <f t="shared" si="2363"/>
        <v>0.87500000000000011</v>
      </c>
      <c r="U1122" s="58">
        <f t="shared" si="2363"/>
        <v>1</v>
      </c>
      <c r="V1122" s="58">
        <f t="shared" si="2363"/>
        <v>0.83333333333333337</v>
      </c>
      <c r="W1122" s="58">
        <f t="shared" si="2363"/>
        <v>0.7777777777777779</v>
      </c>
      <c r="X1122" s="58">
        <f t="shared" si="2363"/>
        <v>0.87500000000000011</v>
      </c>
      <c r="Y1122" s="637">
        <f t="shared" si="2363"/>
        <v>0.85714285714285698</v>
      </c>
      <c r="Z1122" s="58">
        <f t="shared" si="2363"/>
        <v>1</v>
      </c>
      <c r="AA1122" s="58">
        <f t="shared" si="2363"/>
        <v>1.2</v>
      </c>
      <c r="AB1122" s="59">
        <f t="shared" si="2363"/>
        <v>1</v>
      </c>
      <c r="AC1122" s="53"/>
      <c r="AD1122" s="56"/>
      <c r="AE1122" s="64"/>
      <c r="AF1122" s="109"/>
      <c r="AG1122" s="109"/>
      <c r="AH1122" s="109"/>
      <c r="AI1122" s="109"/>
      <c r="AJ1122" s="109"/>
      <c r="AK1122" s="109"/>
      <c r="AL1122" s="109"/>
      <c r="AM1122" s="109"/>
      <c r="AN1122" s="109"/>
      <c r="AO1122" s="109"/>
      <c r="AP1122" s="109"/>
      <c r="AQ1122" s="109"/>
      <c r="AR1122" s="109"/>
      <c r="AS1122" s="109"/>
      <c r="AT1122" s="109"/>
      <c r="AU1122" s="109"/>
      <c r="AV1122" s="109"/>
      <c r="AW1122" s="109"/>
      <c r="AX1122" s="109"/>
      <c r="AY1122" s="109"/>
      <c r="AZ1122" s="109"/>
      <c r="BA1122" s="109"/>
      <c r="BB1122" s="109"/>
      <c r="BC1122" s="109"/>
      <c r="BD1122" s="109"/>
      <c r="BE1122" s="353"/>
      <c r="BF1122" s="353"/>
      <c r="BG1122" s="353"/>
      <c r="BH1122" s="353"/>
      <c r="BI1122" s="353"/>
      <c r="BJ1122" s="353"/>
      <c r="BK1122" s="353"/>
      <c r="BL1122" s="353"/>
      <c r="BM1122" s="353"/>
      <c r="BN1122" s="353"/>
      <c r="BO1122" s="353"/>
      <c r="BP1122" s="353"/>
      <c r="BQ1122" s="353"/>
      <c r="BR1122" s="353"/>
      <c r="BS1122" s="353"/>
      <c r="BT1122" s="353"/>
      <c r="BU1122" s="353"/>
      <c r="BV1122" s="353"/>
      <c r="BW1122" s="353"/>
      <c r="BX1122" s="353"/>
      <c r="BY1122" s="353"/>
      <c r="BZ1122" s="353"/>
      <c r="CA1122" s="353"/>
      <c r="CB1122" s="353"/>
      <c r="CC1122" s="353"/>
      <c r="CD1122" s="353"/>
      <c r="CE1122" s="353"/>
      <c r="CF1122" s="353"/>
      <c r="CG1122" s="353"/>
      <c r="CH1122" s="353"/>
      <c r="CI1122" s="353"/>
      <c r="CJ1122" s="353"/>
      <c r="CK1122" s="353"/>
      <c r="CL1122" s="353"/>
      <c r="CM1122" s="175"/>
      <c r="CN1122" s="175"/>
    </row>
    <row r="1123" spans="1:92" s="1" customFormat="1" ht="10.5" customHeight="1">
      <c r="A1123" s="1297" t="s">
        <v>6</v>
      </c>
      <c r="B1123" s="1300" t="s">
        <v>694</v>
      </c>
      <c r="C1123" s="1128"/>
      <c r="D1123" s="1173"/>
      <c r="E1123" s="82"/>
      <c r="F1123" s="82"/>
      <c r="G1123" s="82"/>
      <c r="H1123" s="636"/>
      <c r="I1123" s="82"/>
      <c r="J1123" s="82"/>
      <c r="K1123" s="82"/>
      <c r="L1123" s="82"/>
      <c r="M1123" s="82"/>
      <c r="N1123" s="636"/>
      <c r="O1123" s="82"/>
      <c r="P1123" s="82"/>
      <c r="Q1123" s="82"/>
      <c r="R1123" s="82"/>
      <c r="S1123" s="82"/>
      <c r="T1123" s="82"/>
      <c r="U1123" s="82"/>
      <c r="V1123" s="82"/>
      <c r="W1123" s="82"/>
      <c r="X1123" s="82"/>
      <c r="Y1123" s="636"/>
      <c r="Z1123" s="82"/>
      <c r="AA1123" s="82"/>
      <c r="AB1123" s="83"/>
      <c r="AC1123" s="53" t="s">
        <v>125</v>
      </c>
      <c r="AD1123" s="56">
        <f>AD1125/AC1125</f>
        <v>0.5584415584413418</v>
      </c>
      <c r="AE1123" s="64"/>
      <c r="AF1123" s="361"/>
      <c r="AG1123" s="361"/>
      <c r="AH1123" s="361"/>
      <c r="AI1123" s="361"/>
      <c r="AJ1123" s="361"/>
      <c r="AK1123" s="361"/>
      <c r="AL1123" s="361"/>
      <c r="AM1123" s="361"/>
      <c r="AN1123" s="361"/>
      <c r="AO1123" s="361"/>
      <c r="AP1123" s="361"/>
      <c r="AQ1123" s="361"/>
      <c r="AR1123" s="361"/>
      <c r="AS1123" s="361"/>
      <c r="AT1123" s="361"/>
      <c r="AU1123" s="361"/>
      <c r="AV1123" s="361"/>
      <c r="AW1123" s="361"/>
      <c r="AX1123" s="361"/>
      <c r="AY1123" s="361"/>
      <c r="AZ1123" s="361"/>
      <c r="BA1123" s="361"/>
      <c r="BB1123" s="361"/>
      <c r="BC1123" s="361"/>
      <c r="BD1123" s="361"/>
      <c r="BE1123" s="353"/>
      <c r="BF1123" s="353"/>
      <c r="BG1123" s="353"/>
      <c r="BH1123" s="353"/>
      <c r="BI1123" s="353"/>
      <c r="BJ1123" s="353"/>
      <c r="BK1123" s="353"/>
      <c r="BL1123" s="353"/>
      <c r="BM1123" s="353"/>
      <c r="BN1123" s="353"/>
      <c r="BO1123" s="353"/>
      <c r="BP1123" s="353"/>
      <c r="BQ1123" s="353"/>
      <c r="BR1123" s="353"/>
      <c r="BS1123" s="353"/>
      <c r="BT1123" s="353"/>
      <c r="BU1123" s="353"/>
      <c r="BV1123" s="353"/>
      <c r="BW1123" s="353"/>
      <c r="BX1123" s="353"/>
      <c r="BY1123" s="353"/>
      <c r="BZ1123" s="353"/>
      <c r="CA1123" s="353"/>
      <c r="CB1123" s="353"/>
      <c r="CC1123" s="353"/>
      <c r="CD1123" s="353"/>
      <c r="CE1123" s="353"/>
      <c r="CF1123" s="353"/>
      <c r="CG1123" s="353"/>
      <c r="CH1123" s="353"/>
      <c r="CI1123" s="353"/>
      <c r="CJ1123" s="353"/>
      <c r="CK1123" s="353"/>
      <c r="CL1123" s="353"/>
      <c r="CM1123" s="175"/>
      <c r="CN1123" s="175"/>
    </row>
    <row r="1124" spans="1:92" s="1" customFormat="1" ht="10.5" customHeight="1">
      <c r="A1124" s="1298"/>
      <c r="B1124" s="1301"/>
      <c r="C1124" s="1129" t="s">
        <v>139</v>
      </c>
      <c r="D1124" s="144" t="s">
        <v>34</v>
      </c>
      <c r="E1124" s="114">
        <f>ROUND(SQRT(E1125^2+E1126^2)*1000/(1.73*E$1096),0)</f>
        <v>14</v>
      </c>
      <c r="F1124" s="114">
        <f t="shared" ref="F1124:AB1124" si="2364">ROUND(SQRT(F1125^2+F1126^2)*1000/(1.73*F$1096),0)</f>
        <v>14</v>
      </c>
      <c r="G1124" s="114">
        <f t="shared" si="2364"/>
        <v>14</v>
      </c>
      <c r="H1124" s="638">
        <f t="shared" si="2364"/>
        <v>14</v>
      </c>
      <c r="I1124" s="114">
        <f t="shared" si="2364"/>
        <v>7</v>
      </c>
      <c r="J1124" s="114">
        <f t="shared" si="2364"/>
        <v>12</v>
      </c>
      <c r="K1124" s="114">
        <f t="shared" si="2364"/>
        <v>12</v>
      </c>
      <c r="L1124" s="114">
        <f t="shared" si="2364"/>
        <v>10</v>
      </c>
      <c r="M1124" s="114">
        <f t="shared" si="2364"/>
        <v>12</v>
      </c>
      <c r="N1124" s="638">
        <f t="shared" si="2364"/>
        <v>12</v>
      </c>
      <c r="O1124" s="114">
        <f t="shared" si="2364"/>
        <v>14</v>
      </c>
      <c r="P1124" s="114">
        <f t="shared" si="2364"/>
        <v>12</v>
      </c>
      <c r="Q1124" s="114">
        <f t="shared" si="2364"/>
        <v>12</v>
      </c>
      <c r="R1124" s="114">
        <f t="shared" si="2364"/>
        <v>12</v>
      </c>
      <c r="S1124" s="114">
        <f t="shared" si="2364"/>
        <v>12</v>
      </c>
      <c r="T1124" s="114">
        <f t="shared" si="2364"/>
        <v>12</v>
      </c>
      <c r="U1124" s="114">
        <f t="shared" si="2364"/>
        <v>13</v>
      </c>
      <c r="V1124" s="114">
        <f t="shared" si="2364"/>
        <v>9</v>
      </c>
      <c r="W1124" s="114">
        <f t="shared" si="2364"/>
        <v>14</v>
      </c>
      <c r="X1124" s="114">
        <f t="shared" si="2364"/>
        <v>12</v>
      </c>
      <c r="Y1124" s="638">
        <f t="shared" si="2364"/>
        <v>10</v>
      </c>
      <c r="Z1124" s="114">
        <f t="shared" si="2364"/>
        <v>14</v>
      </c>
      <c r="AA1124" s="114">
        <f t="shared" si="2364"/>
        <v>12</v>
      </c>
      <c r="AB1124" s="115">
        <f t="shared" si="2364"/>
        <v>7</v>
      </c>
      <c r="AC1124" s="359"/>
      <c r="AD1124" s="191"/>
      <c r="AE1124" s="64"/>
      <c r="AF1124" s="361"/>
      <c r="AG1124" s="361"/>
      <c r="AH1124" s="361"/>
      <c r="AI1124" s="361"/>
      <c r="AJ1124" s="361"/>
      <c r="AK1124" s="361"/>
      <c r="AL1124" s="361"/>
      <c r="AM1124" s="361"/>
      <c r="AN1124" s="361"/>
      <c r="AO1124" s="361"/>
      <c r="AP1124" s="361"/>
      <c r="AQ1124" s="361"/>
      <c r="AR1124" s="361"/>
      <c r="AS1124" s="361"/>
      <c r="AT1124" s="361"/>
      <c r="AU1124" s="361"/>
      <c r="AV1124" s="361"/>
      <c r="AW1124" s="361"/>
      <c r="AX1124" s="361"/>
      <c r="AY1124" s="361"/>
      <c r="AZ1124" s="361"/>
      <c r="BA1124" s="361"/>
      <c r="BB1124" s="361"/>
      <c r="BC1124" s="361"/>
      <c r="BD1124" s="361"/>
      <c r="BE1124" s="353"/>
      <c r="BF1124" s="353"/>
      <c r="BG1124" s="353"/>
      <c r="BH1124" s="353"/>
      <c r="BI1124" s="353"/>
      <c r="BJ1124" s="353"/>
      <c r="BK1124" s="353"/>
      <c r="BL1124" s="353"/>
      <c r="BM1124" s="353"/>
      <c r="BN1124" s="353"/>
      <c r="BO1124" s="353"/>
      <c r="BP1124" s="353"/>
      <c r="BQ1124" s="353"/>
      <c r="BR1124" s="353"/>
      <c r="BS1124" s="353"/>
      <c r="BT1124" s="353"/>
      <c r="BU1124" s="353"/>
      <c r="BV1124" s="353"/>
      <c r="BW1124" s="353"/>
      <c r="BX1124" s="353"/>
      <c r="BY1124" s="353"/>
      <c r="BZ1124" s="353"/>
      <c r="CA1124" s="353"/>
      <c r="CB1124" s="353"/>
      <c r="CC1124" s="353"/>
      <c r="CD1124" s="353"/>
      <c r="CE1124" s="353"/>
      <c r="CF1124" s="353"/>
      <c r="CG1124" s="353"/>
      <c r="CH1124" s="353"/>
      <c r="CI1124" s="353"/>
      <c r="CJ1124" s="353"/>
      <c r="CK1124" s="353"/>
      <c r="CL1124" s="353"/>
      <c r="CM1124" s="175"/>
      <c r="CN1124" s="175"/>
    </row>
    <row r="1125" spans="1:92" s="1" customFormat="1" ht="10.5" customHeight="1">
      <c r="A1125" s="1298"/>
      <c r="B1125" s="1301"/>
      <c r="C1125" s="1129" t="s">
        <v>137</v>
      </c>
      <c r="D1125" s="144" t="s">
        <v>126</v>
      </c>
      <c r="E1125" s="54">
        <f>ROUND((AG1125-AF1125)*$AE1125,2)</f>
        <v>0.14000000000000001</v>
      </c>
      <c r="F1125" s="54">
        <f t="shared" ref="F1125" si="2365">ROUND((AH1125-AG1125)*$AE1125,2)</f>
        <v>0.14000000000000001</v>
      </c>
      <c r="G1125" s="54">
        <f t="shared" ref="G1125" si="2366">ROUND((AI1125-AH1125)*$AE1125,2)</f>
        <v>0.14000000000000001</v>
      </c>
      <c r="H1125" s="976">
        <f t="shared" ref="H1125" si="2367">ROUND((AJ1125-AI1125)*$AE1125,2)</f>
        <v>0.14000000000000001</v>
      </c>
      <c r="I1125" s="54">
        <f t="shared" ref="I1125" si="2368">ROUND((AK1125-AJ1125)*$AE1125,2)</f>
        <v>7.0000000000000007E-2</v>
      </c>
      <c r="J1125" s="54">
        <f t="shared" ref="J1125" si="2369">ROUND((AL1125-AK1125)*$AE1125,2)</f>
        <v>0.11</v>
      </c>
      <c r="K1125" s="54">
        <f t="shared" ref="K1125" si="2370">ROUND((AM1125-AL1125)*$AE1125,2)</f>
        <v>0.11</v>
      </c>
      <c r="L1125" s="54">
        <f t="shared" ref="L1125" si="2371">ROUND((AN1125-AM1125)*$AE1125,2)</f>
        <v>0.11</v>
      </c>
      <c r="M1125" s="54">
        <f t="shared" ref="M1125" si="2372">ROUND((AO1125-AN1125)*$AE1125,2)</f>
        <v>0.11</v>
      </c>
      <c r="N1125" s="976">
        <f>ROUND((AP1125-AO1125)*$AE1125,2)</f>
        <v>0.11</v>
      </c>
      <c r="O1125" s="54">
        <f t="shared" ref="O1125" si="2373">ROUND((AQ1125-AP1125)*$AE1125,2)</f>
        <v>0.14000000000000001</v>
      </c>
      <c r="P1125" s="54">
        <f t="shared" ref="P1125" si="2374">ROUND((AR1125-AQ1125)*$AE1125,2)</f>
        <v>0.11</v>
      </c>
      <c r="Q1125" s="54">
        <f t="shared" ref="Q1125" si="2375">ROUND((AS1125-AR1125)*$AE1125,2)</f>
        <v>0.11</v>
      </c>
      <c r="R1125" s="54">
        <f t="shared" ref="R1125" si="2376">ROUND((AT1125-AS1125)*$AE1125,2)</f>
        <v>0.11</v>
      </c>
      <c r="S1125" s="54">
        <f t="shared" ref="S1125" si="2377">ROUND((AU1125-AT1125)*$AE1125,2)</f>
        <v>0.11</v>
      </c>
      <c r="T1125" s="54">
        <f t="shared" ref="T1125" si="2378">ROUND((AV1125-AU1125)*$AE1125,2)</f>
        <v>0.11</v>
      </c>
      <c r="U1125" s="54">
        <f t="shared" ref="U1125" si="2379">ROUND((AW1125-AV1125)*$AE1125,2)</f>
        <v>0.14000000000000001</v>
      </c>
      <c r="V1125" s="54">
        <f t="shared" ref="V1125" si="2380">ROUND((AX1125-AW1125)*$AE1125,2)</f>
        <v>7.0000000000000007E-2</v>
      </c>
      <c r="W1125" s="54">
        <f t="shared" ref="W1125" si="2381">ROUND((AY1125-AX1125)*$AE1125,2)</f>
        <v>0.14000000000000001</v>
      </c>
      <c r="X1125" s="54">
        <f t="shared" ref="X1125" si="2382">ROUND((AZ1125-AY1125)*$AE1125,2)</f>
        <v>0.11</v>
      </c>
      <c r="Y1125" s="976">
        <f t="shared" ref="Y1125" si="2383">ROUND((BA1125-AZ1125)*$AE1125,2)</f>
        <v>0.11</v>
      </c>
      <c r="Z1125" s="54">
        <f t="shared" ref="Z1125" si="2384">ROUND((BB1125-BA1125)*$AE1125,2)</f>
        <v>0.14000000000000001</v>
      </c>
      <c r="AA1125" s="54">
        <f t="shared" ref="AA1125" si="2385">ROUND((BC1125-BB1125)*$AE1125,2)</f>
        <v>0.11</v>
      </c>
      <c r="AB1125" s="55">
        <f t="shared" ref="AB1125" si="2386">ROUND((BD1125-BC1125)*$AE1125,2)</f>
        <v>7.0000000000000007E-2</v>
      </c>
      <c r="AC1125" s="53">
        <f>(BD1125-AF1125)*AE1125</f>
        <v>2.772000000000753</v>
      </c>
      <c r="AD1125" s="56">
        <f>(BD1126-AF1126)*AE1125</f>
        <v>1.54799999999982</v>
      </c>
      <c r="AE1125" s="64">
        <v>3.6</v>
      </c>
      <c r="AF1125" s="109">
        <v>1256.8599999999999</v>
      </c>
      <c r="AG1125" s="109">
        <v>1256.9000000000001</v>
      </c>
      <c r="AH1125" s="109">
        <v>1256.94</v>
      </c>
      <c r="AI1125" s="109">
        <v>1256.98</v>
      </c>
      <c r="AJ1125" s="109">
        <v>1257.02</v>
      </c>
      <c r="AK1125" s="109">
        <v>1257.04</v>
      </c>
      <c r="AL1125" s="109">
        <v>1257.07</v>
      </c>
      <c r="AM1125" s="109">
        <v>1257.0999999999999</v>
      </c>
      <c r="AN1125" s="109">
        <v>1257.1300000000001</v>
      </c>
      <c r="AO1125" s="109">
        <v>1257.1600000000001</v>
      </c>
      <c r="AP1125" s="109">
        <v>1257.19</v>
      </c>
      <c r="AQ1125" s="109">
        <v>1257.23</v>
      </c>
      <c r="AR1125" s="109">
        <v>1257.26</v>
      </c>
      <c r="AS1125" s="109">
        <v>1257.29</v>
      </c>
      <c r="AT1125" s="109">
        <v>1257.32</v>
      </c>
      <c r="AU1125" s="109">
        <v>1257.3499999999999</v>
      </c>
      <c r="AV1125" s="109">
        <v>1257.3800000000001</v>
      </c>
      <c r="AW1125" s="109">
        <v>1257.42</v>
      </c>
      <c r="AX1125" s="109">
        <v>1257.44</v>
      </c>
      <c r="AY1125" s="109">
        <v>1257.48</v>
      </c>
      <c r="AZ1125" s="109">
        <v>1257.51</v>
      </c>
      <c r="BA1125" s="109">
        <v>1257.54</v>
      </c>
      <c r="BB1125" s="109">
        <v>1257.58</v>
      </c>
      <c r="BC1125" s="109">
        <v>1257.6099999999999</v>
      </c>
      <c r="BD1125" s="109">
        <v>1257.6300000000001</v>
      </c>
      <c r="BE1125" s="109"/>
      <c r="BF1125" s="353"/>
      <c r="BG1125" s="353"/>
      <c r="BH1125" s="353"/>
      <c r="BI1125" s="353"/>
      <c r="BJ1125" s="353"/>
      <c r="BK1125" s="353"/>
      <c r="BL1125" s="353"/>
      <c r="BM1125" s="353"/>
      <c r="BN1125" s="353"/>
      <c r="BO1125" s="353"/>
      <c r="BP1125" s="353"/>
      <c r="BQ1125" s="353"/>
      <c r="BR1125" s="353"/>
      <c r="BS1125" s="353"/>
      <c r="BT1125" s="353"/>
      <c r="BU1125" s="353"/>
      <c r="BV1125" s="353"/>
      <c r="BW1125" s="353"/>
      <c r="BX1125" s="353"/>
      <c r="BY1125" s="353"/>
      <c r="BZ1125" s="353"/>
      <c r="CA1125" s="353"/>
      <c r="CB1125" s="353"/>
      <c r="CC1125" s="353"/>
      <c r="CD1125" s="353"/>
      <c r="CE1125" s="353"/>
      <c r="CF1125" s="353"/>
      <c r="CG1125" s="353"/>
      <c r="CH1125" s="353"/>
      <c r="CI1125" s="353"/>
      <c r="CJ1125" s="353"/>
      <c r="CK1125" s="353"/>
      <c r="CL1125" s="353"/>
      <c r="CM1125" s="175"/>
      <c r="CN1125" s="175"/>
    </row>
    <row r="1126" spans="1:92" s="1" customFormat="1" ht="10.5" customHeight="1">
      <c r="A1126" s="1298"/>
      <c r="B1126" s="1301"/>
      <c r="C1126" s="1129" t="s">
        <v>137</v>
      </c>
      <c r="D1126" s="144" t="s">
        <v>127</v>
      </c>
      <c r="E1126" s="54">
        <f>ROUND((AG1126-AF1126)*$AE1125,2)</f>
        <v>7.0000000000000007E-2</v>
      </c>
      <c r="F1126" s="54">
        <f t="shared" ref="F1126" si="2387">ROUND((AH1126-AG1126)*$AE1125,2)</f>
        <v>7.0000000000000007E-2</v>
      </c>
      <c r="G1126" s="54">
        <f t="shared" ref="G1126" si="2388">ROUND((AI1126-AH1126)*$AE1125,2)</f>
        <v>7.0000000000000007E-2</v>
      </c>
      <c r="H1126" s="976">
        <f t="shared" ref="H1126" si="2389">ROUND((AJ1126-AI1126)*$AE1125,2)</f>
        <v>7.0000000000000007E-2</v>
      </c>
      <c r="I1126" s="54">
        <f t="shared" ref="I1126" si="2390">ROUND((AK1126-AJ1126)*$AE1125,2)</f>
        <v>0.04</v>
      </c>
      <c r="J1126" s="54">
        <f t="shared" ref="J1126" si="2391">ROUND((AL1126-AK1126)*$AE1125,2)</f>
        <v>7.0000000000000007E-2</v>
      </c>
      <c r="K1126" s="54">
        <f t="shared" ref="K1126" si="2392">ROUND((AM1126-AL1126)*$AE1125,2)</f>
        <v>7.0000000000000007E-2</v>
      </c>
      <c r="L1126" s="54">
        <f t="shared" ref="L1126" si="2393">ROUND((AN1126-AM1126)*$AE1125,2)</f>
        <v>0.04</v>
      </c>
      <c r="M1126" s="54">
        <f>ROUND((AO1126-AN1126)*$AE1125,2)</f>
        <v>7.0000000000000007E-2</v>
      </c>
      <c r="N1126" s="976">
        <f>ROUND((AP1126-AO1126)*$AE1125,2)</f>
        <v>7.0000000000000007E-2</v>
      </c>
      <c r="O1126" s="54">
        <f t="shared" ref="O1126" si="2394">ROUND((AQ1126-AP1126)*$AE1125,2)</f>
        <v>7.0000000000000007E-2</v>
      </c>
      <c r="P1126" s="54">
        <f t="shared" ref="P1126" si="2395">ROUND((AR1126-AQ1126)*$AE1125,2)</f>
        <v>7.0000000000000007E-2</v>
      </c>
      <c r="Q1126" s="54">
        <f t="shared" ref="Q1126" si="2396">ROUND((AS1126-AR1126)*$AE1125,2)</f>
        <v>7.0000000000000007E-2</v>
      </c>
      <c r="R1126" s="54">
        <f t="shared" ref="R1126" si="2397">ROUND((AT1126-AS1126)*$AE1125,2)</f>
        <v>7.0000000000000007E-2</v>
      </c>
      <c r="S1126" s="54">
        <f t="shared" ref="S1126" si="2398">ROUND((AU1126-AT1126)*$AE1125,2)</f>
        <v>7.0000000000000007E-2</v>
      </c>
      <c r="T1126" s="54">
        <f t="shared" ref="T1126" si="2399">ROUND((AV1126-AU1126)*$AE1125,2)</f>
        <v>7.0000000000000007E-2</v>
      </c>
      <c r="U1126" s="54">
        <f t="shared" ref="U1126" si="2400">ROUND((AW1126-AV1126)*$AE1125,2)</f>
        <v>0.04</v>
      </c>
      <c r="V1126" s="54">
        <f t="shared" ref="V1126" si="2401">ROUND((AX1126-AW1126)*$AE1125,2)</f>
        <v>7.0000000000000007E-2</v>
      </c>
      <c r="W1126" s="54">
        <f t="shared" ref="W1126" si="2402">ROUND((AY1126-AX1126)*$AE1125,2)</f>
        <v>7.0000000000000007E-2</v>
      </c>
      <c r="X1126" s="54">
        <f t="shared" ref="X1126" si="2403">ROUND((AZ1126-AY1126)*$AE1125,2)</f>
        <v>7.0000000000000007E-2</v>
      </c>
      <c r="Y1126" s="976">
        <f t="shared" ref="Y1126" si="2404">ROUND((BA1126-AZ1126)*$AE1125,2)</f>
        <v>0.04</v>
      </c>
      <c r="Z1126" s="54">
        <f t="shared" ref="Z1126" si="2405">ROUND((BB1126-BA1126)*$AE1125,2)</f>
        <v>7.0000000000000007E-2</v>
      </c>
      <c r="AA1126" s="54">
        <f t="shared" ref="AA1126" si="2406">ROUND((BC1126-BB1126)*$AE1125,2)</f>
        <v>7.0000000000000007E-2</v>
      </c>
      <c r="AB1126" s="55">
        <f t="shared" ref="AB1126" si="2407">ROUND((BD1126-BC1126)*$AE1125,2)</f>
        <v>0.04</v>
      </c>
      <c r="AC1126" s="53"/>
      <c r="AD1126" s="56"/>
      <c r="AE1126" s="64"/>
      <c r="AF1126" s="109">
        <v>709.94</v>
      </c>
      <c r="AG1126" s="109">
        <v>709.96</v>
      </c>
      <c r="AH1126" s="109">
        <v>709.98</v>
      </c>
      <c r="AI1126" s="109">
        <v>710</v>
      </c>
      <c r="AJ1126" s="109">
        <v>710.02</v>
      </c>
      <c r="AK1126" s="109">
        <v>710.03</v>
      </c>
      <c r="AL1126" s="109">
        <v>710.05</v>
      </c>
      <c r="AM1126" s="109">
        <v>710.07</v>
      </c>
      <c r="AN1126" s="109">
        <v>710.08</v>
      </c>
      <c r="AO1126" s="109">
        <v>710.1</v>
      </c>
      <c r="AP1126" s="109">
        <v>710.12</v>
      </c>
      <c r="AQ1126" s="109">
        <v>710.14</v>
      </c>
      <c r="AR1126" s="109">
        <v>710.16</v>
      </c>
      <c r="AS1126" s="109">
        <v>710.18</v>
      </c>
      <c r="AT1126" s="109">
        <v>710.2</v>
      </c>
      <c r="AU1126" s="109">
        <v>710.22</v>
      </c>
      <c r="AV1126" s="109">
        <v>710.24</v>
      </c>
      <c r="AW1126" s="109">
        <v>710.25</v>
      </c>
      <c r="AX1126" s="109">
        <v>710.27</v>
      </c>
      <c r="AY1126" s="109">
        <v>710.29</v>
      </c>
      <c r="AZ1126" s="109">
        <v>710.31</v>
      </c>
      <c r="BA1126" s="109">
        <v>710.32</v>
      </c>
      <c r="BB1126" s="109">
        <v>710.34</v>
      </c>
      <c r="BC1126" s="109">
        <v>710.36</v>
      </c>
      <c r="BD1126" s="109">
        <v>710.37</v>
      </c>
      <c r="BE1126" s="353"/>
      <c r="BF1126" s="353"/>
      <c r="BG1126" s="353"/>
      <c r="BH1126" s="353"/>
      <c r="BI1126" s="353"/>
      <c r="BJ1126" s="353"/>
      <c r="BK1126" s="353"/>
      <c r="BL1126" s="353"/>
      <c r="BM1126" s="353"/>
      <c r="BN1126" s="353"/>
      <c r="BO1126" s="353"/>
      <c r="BP1126" s="353"/>
      <c r="BQ1126" s="353"/>
      <c r="BR1126" s="353"/>
      <c r="BS1126" s="353"/>
      <c r="BT1126" s="353"/>
      <c r="BU1126" s="353"/>
      <c r="BV1126" s="353"/>
      <c r="BW1126" s="353"/>
      <c r="BX1126" s="353"/>
      <c r="BY1126" s="353"/>
      <c r="BZ1126" s="353"/>
      <c r="CA1126" s="353"/>
      <c r="CB1126" s="353"/>
      <c r="CC1126" s="353"/>
      <c r="CD1126" s="353"/>
      <c r="CE1126" s="353"/>
      <c r="CF1126" s="353"/>
      <c r="CG1126" s="353"/>
      <c r="CH1126" s="353"/>
      <c r="CI1126" s="353"/>
      <c r="CJ1126" s="353"/>
      <c r="CK1126" s="353"/>
      <c r="CL1126" s="353"/>
      <c r="CM1126" s="175"/>
      <c r="CN1126" s="175"/>
    </row>
    <row r="1127" spans="1:92" s="1" customFormat="1" ht="10.5" customHeight="1" thickBot="1">
      <c r="A1127" s="1299"/>
      <c r="B1127" s="1302"/>
      <c r="C1127" s="293"/>
      <c r="D1127" s="254" t="s">
        <v>42</v>
      </c>
      <c r="E1127" s="58">
        <f t="shared" ref="E1127:AB1127" si="2408">E1126/E1125</f>
        <v>0.5</v>
      </c>
      <c r="F1127" s="58">
        <f t="shared" si="2408"/>
        <v>0.5</v>
      </c>
      <c r="G1127" s="58">
        <f t="shared" si="2408"/>
        <v>0.5</v>
      </c>
      <c r="H1127" s="637">
        <f t="shared" si="2408"/>
        <v>0.5</v>
      </c>
      <c r="I1127" s="58">
        <f t="shared" si="2408"/>
        <v>0.5714285714285714</v>
      </c>
      <c r="J1127" s="58">
        <f t="shared" si="2408"/>
        <v>0.63636363636363646</v>
      </c>
      <c r="K1127" s="58">
        <f t="shared" si="2408"/>
        <v>0.63636363636363646</v>
      </c>
      <c r="L1127" s="58">
        <f t="shared" si="2408"/>
        <v>0.36363636363636365</v>
      </c>
      <c r="M1127" s="58">
        <f t="shared" si="2408"/>
        <v>0.63636363636363646</v>
      </c>
      <c r="N1127" s="637">
        <f t="shared" si="2408"/>
        <v>0.63636363636363646</v>
      </c>
      <c r="O1127" s="58">
        <f t="shared" si="2408"/>
        <v>0.5</v>
      </c>
      <c r="P1127" s="58">
        <f t="shared" si="2408"/>
        <v>0.63636363636363646</v>
      </c>
      <c r="Q1127" s="58">
        <f t="shared" si="2408"/>
        <v>0.63636363636363646</v>
      </c>
      <c r="R1127" s="58">
        <f t="shared" si="2408"/>
        <v>0.63636363636363646</v>
      </c>
      <c r="S1127" s="58">
        <f t="shared" si="2408"/>
        <v>0.63636363636363646</v>
      </c>
      <c r="T1127" s="58">
        <f t="shared" si="2408"/>
        <v>0.63636363636363646</v>
      </c>
      <c r="U1127" s="58">
        <f t="shared" si="2408"/>
        <v>0.2857142857142857</v>
      </c>
      <c r="V1127" s="58">
        <f t="shared" si="2408"/>
        <v>1</v>
      </c>
      <c r="W1127" s="58">
        <f t="shared" si="2408"/>
        <v>0.5</v>
      </c>
      <c r="X1127" s="58">
        <f t="shared" si="2408"/>
        <v>0.63636363636363646</v>
      </c>
      <c r="Y1127" s="637">
        <f t="shared" si="2408"/>
        <v>0.36363636363636365</v>
      </c>
      <c r="Z1127" s="58">
        <f t="shared" si="2408"/>
        <v>0.5</v>
      </c>
      <c r="AA1127" s="58">
        <f t="shared" si="2408"/>
        <v>0.63636363636363646</v>
      </c>
      <c r="AB1127" s="59">
        <f t="shared" si="2408"/>
        <v>0.5714285714285714</v>
      </c>
      <c r="AC1127" s="53"/>
      <c r="AD1127" s="56"/>
      <c r="AE1127" s="64"/>
      <c r="AF1127" s="109"/>
      <c r="AG1127" s="109"/>
      <c r="AH1127" s="109"/>
      <c r="AI1127" s="109"/>
      <c r="AJ1127" s="109"/>
      <c r="AK1127" s="109"/>
      <c r="AL1127" s="109"/>
      <c r="AM1127" s="109"/>
      <c r="AN1127" s="109"/>
      <c r="AO1127" s="109"/>
      <c r="AP1127" s="109"/>
      <c r="AQ1127" s="109"/>
      <c r="AR1127" s="109"/>
      <c r="AS1127" s="109"/>
      <c r="AT1127" s="109"/>
      <c r="AU1127" s="109"/>
      <c r="AV1127" s="109"/>
      <c r="AW1127" s="109"/>
      <c r="AX1127" s="109"/>
      <c r="AY1127" s="109"/>
      <c r="AZ1127" s="109"/>
      <c r="BA1127" s="109"/>
      <c r="BB1127" s="109"/>
      <c r="BC1127" s="109"/>
      <c r="BD1127" s="109"/>
      <c r="BE1127" s="353"/>
      <c r="BF1127" s="353"/>
      <c r="BG1127" s="353"/>
      <c r="BH1127" s="353"/>
      <c r="BI1127" s="353"/>
      <c r="BJ1127" s="353"/>
      <c r="BK1127" s="353"/>
      <c r="BL1127" s="353"/>
      <c r="BM1127" s="353"/>
      <c r="BN1127" s="353"/>
      <c r="BO1127" s="353"/>
      <c r="BP1127" s="353"/>
      <c r="BQ1127" s="353"/>
      <c r="BR1127" s="353"/>
      <c r="BS1127" s="353"/>
      <c r="BT1127" s="353"/>
      <c r="BU1127" s="353"/>
      <c r="BV1127" s="353"/>
      <c r="BW1127" s="353"/>
      <c r="BX1127" s="353"/>
      <c r="BY1127" s="353"/>
      <c r="BZ1127" s="353"/>
      <c r="CA1127" s="353"/>
      <c r="CB1127" s="353"/>
      <c r="CC1127" s="353"/>
      <c r="CD1127" s="353"/>
      <c r="CE1127" s="353"/>
      <c r="CF1127" s="353"/>
      <c r="CG1127" s="353"/>
      <c r="CH1127" s="353"/>
      <c r="CI1127" s="353"/>
      <c r="CJ1127" s="353"/>
      <c r="CK1127" s="353"/>
      <c r="CL1127" s="353"/>
      <c r="CM1127" s="175"/>
      <c r="CN1127" s="175"/>
    </row>
    <row r="1128" spans="1:92" s="1" customFormat="1" ht="10.5" customHeight="1">
      <c r="A1128" s="1297" t="s">
        <v>15</v>
      </c>
      <c r="B1128" s="1300" t="s">
        <v>698</v>
      </c>
      <c r="C1128" s="1128"/>
      <c r="D1128" s="1173"/>
      <c r="E1128" s="82"/>
      <c r="F1128" s="82"/>
      <c r="G1128" s="82"/>
      <c r="H1128" s="636"/>
      <c r="I1128" s="82"/>
      <c r="J1128" s="82"/>
      <c r="K1128" s="82"/>
      <c r="L1128" s="82"/>
      <c r="M1128" s="82"/>
      <c r="N1128" s="636"/>
      <c r="O1128" s="82"/>
      <c r="P1128" s="82"/>
      <c r="Q1128" s="82"/>
      <c r="R1128" s="82"/>
      <c r="S1128" s="82"/>
      <c r="T1128" s="82"/>
      <c r="U1128" s="82"/>
      <c r="V1128" s="82"/>
      <c r="W1128" s="82"/>
      <c r="X1128" s="82"/>
      <c r="Y1128" s="636"/>
      <c r="Z1128" s="82"/>
      <c r="AA1128" s="82"/>
      <c r="AB1128" s="83"/>
      <c r="AC1128" s="53" t="s">
        <v>125</v>
      </c>
      <c r="AD1128" s="56">
        <f>AD1130/AC1130</f>
        <v>0.80952380952365488</v>
      </c>
      <c r="AE1128" s="64"/>
      <c r="AF1128" s="361"/>
      <c r="AG1128" s="361"/>
      <c r="AH1128" s="361"/>
      <c r="AI1128" s="361"/>
      <c r="AJ1128" s="361"/>
      <c r="AK1128" s="361"/>
      <c r="AL1128" s="361"/>
      <c r="AM1128" s="361"/>
      <c r="AN1128" s="361"/>
      <c r="AO1128" s="361"/>
      <c r="AP1128" s="361"/>
      <c r="AQ1128" s="361"/>
      <c r="AR1128" s="361"/>
      <c r="AS1128" s="361"/>
      <c r="AT1128" s="361"/>
      <c r="AU1128" s="361"/>
      <c r="AV1128" s="361"/>
      <c r="AW1128" s="361"/>
      <c r="AX1128" s="361"/>
      <c r="AY1128" s="361"/>
      <c r="AZ1128" s="361"/>
      <c r="BA1128" s="361"/>
      <c r="BB1128" s="361"/>
      <c r="BC1128" s="361"/>
      <c r="BD1128" s="361"/>
      <c r="BE1128" s="353"/>
      <c r="BF1128" s="353"/>
      <c r="BG1128" s="353"/>
      <c r="BH1128" s="353"/>
      <c r="BI1128" s="353"/>
      <c r="BJ1128" s="353"/>
      <c r="BK1128" s="353"/>
      <c r="BL1128" s="353"/>
      <c r="BM1128" s="353"/>
      <c r="BN1128" s="353"/>
      <c r="BO1128" s="353"/>
      <c r="BP1128" s="353"/>
      <c r="BQ1128" s="353"/>
      <c r="BR1128" s="353"/>
      <c r="BS1128" s="353"/>
      <c r="BT1128" s="353"/>
      <c r="BU1128" s="353"/>
      <c r="BV1128" s="353"/>
      <c r="BW1128" s="353"/>
      <c r="BX1128" s="353"/>
      <c r="BY1128" s="353"/>
      <c r="BZ1128" s="353"/>
      <c r="CA1128" s="353"/>
      <c r="CB1128" s="353"/>
      <c r="CC1128" s="353"/>
      <c r="CD1128" s="353"/>
      <c r="CE1128" s="353"/>
      <c r="CF1128" s="353"/>
      <c r="CG1128" s="353"/>
      <c r="CH1128" s="353"/>
      <c r="CI1128" s="353"/>
      <c r="CJ1128" s="353"/>
      <c r="CK1128" s="353"/>
      <c r="CL1128" s="353"/>
      <c r="CM1128" s="175"/>
      <c r="CN1128" s="175"/>
    </row>
    <row r="1129" spans="1:92" s="1" customFormat="1" ht="10.5" customHeight="1">
      <c r="A1129" s="1298"/>
      <c r="B1129" s="1301"/>
      <c r="C1129" s="1129" t="s">
        <v>139</v>
      </c>
      <c r="D1129" s="144" t="s">
        <v>34</v>
      </c>
      <c r="E1129" s="114">
        <f>ROUND(SQRT(E1130^2+E1131^2)*1000/(1.73*E$1097),0)</f>
        <v>22</v>
      </c>
      <c r="F1129" s="114">
        <f t="shared" ref="F1129:AB1129" si="2409">ROUND(SQRT(F1130^2+F1131^2)*1000/(1.73*F$1097),0)</f>
        <v>21</v>
      </c>
      <c r="G1129" s="114">
        <f t="shared" si="2409"/>
        <v>21</v>
      </c>
      <c r="H1129" s="638">
        <f t="shared" si="2409"/>
        <v>36</v>
      </c>
      <c r="I1129" s="114">
        <f t="shared" si="2409"/>
        <v>9</v>
      </c>
      <c r="J1129" s="114">
        <f t="shared" si="2409"/>
        <v>20</v>
      </c>
      <c r="K1129" s="114">
        <f t="shared" si="2409"/>
        <v>23</v>
      </c>
      <c r="L1129" s="114">
        <f t="shared" si="2409"/>
        <v>16</v>
      </c>
      <c r="M1129" s="114">
        <f t="shared" si="2409"/>
        <v>25</v>
      </c>
      <c r="N1129" s="638">
        <f t="shared" si="2409"/>
        <v>28</v>
      </c>
      <c r="O1129" s="114">
        <f t="shared" si="2409"/>
        <v>25</v>
      </c>
      <c r="P1129" s="114">
        <f t="shared" si="2409"/>
        <v>20</v>
      </c>
      <c r="Q1129" s="114">
        <f t="shared" si="2409"/>
        <v>20</v>
      </c>
      <c r="R1129" s="114">
        <f t="shared" si="2409"/>
        <v>23</v>
      </c>
      <c r="S1129" s="114">
        <f t="shared" si="2409"/>
        <v>20</v>
      </c>
      <c r="T1129" s="114">
        <f t="shared" si="2409"/>
        <v>25</v>
      </c>
      <c r="U1129" s="114">
        <f t="shared" si="2409"/>
        <v>20</v>
      </c>
      <c r="V1129" s="114">
        <f t="shared" si="2409"/>
        <v>18</v>
      </c>
      <c r="W1129" s="114">
        <f t="shared" si="2409"/>
        <v>25</v>
      </c>
      <c r="X1129" s="114">
        <f t="shared" si="2409"/>
        <v>20</v>
      </c>
      <c r="Y1129" s="638">
        <f t="shared" si="2409"/>
        <v>23</v>
      </c>
      <c r="Z1129" s="114">
        <f t="shared" si="2409"/>
        <v>23</v>
      </c>
      <c r="AA1129" s="114">
        <f t="shared" si="2409"/>
        <v>23</v>
      </c>
      <c r="AB1129" s="115">
        <f t="shared" si="2409"/>
        <v>19</v>
      </c>
      <c r="AC1129" s="359"/>
      <c r="AD1129" s="191"/>
      <c r="AE1129" s="64"/>
      <c r="AF1129" s="361"/>
      <c r="AG1129" s="361"/>
      <c r="AH1129" s="361"/>
      <c r="AI1129" s="361"/>
      <c r="AJ1129" s="361"/>
      <c r="AK1129" s="361"/>
      <c r="AL1129" s="361"/>
      <c r="AM1129" s="361"/>
      <c r="AN1129" s="361"/>
      <c r="AO1129" s="361"/>
      <c r="AP1129" s="361"/>
      <c r="AQ1129" s="361"/>
      <c r="AR1129" s="361"/>
      <c r="AS1129" s="361"/>
      <c r="AT1129" s="361"/>
      <c r="AU1129" s="361"/>
      <c r="AV1129" s="361"/>
      <c r="AW1129" s="361"/>
      <c r="AX1129" s="361"/>
      <c r="AY1129" s="361"/>
      <c r="AZ1129" s="361"/>
      <c r="BA1129" s="361"/>
      <c r="BB1129" s="361"/>
      <c r="BC1129" s="361"/>
      <c r="BD1129" s="361"/>
      <c r="BE1129" s="353"/>
      <c r="BF1129" s="353"/>
      <c r="BG1129" s="353"/>
      <c r="BH1129" s="353"/>
      <c r="BI1129" s="353"/>
      <c r="BJ1129" s="353"/>
      <c r="BK1129" s="353"/>
      <c r="BL1129" s="353"/>
      <c r="BM1129" s="353"/>
      <c r="BN1129" s="353"/>
      <c r="BO1129" s="353"/>
      <c r="BP1129" s="353"/>
      <c r="BQ1129" s="353"/>
      <c r="BR1129" s="353"/>
      <c r="BS1129" s="353"/>
      <c r="BT1129" s="353"/>
      <c r="BU1129" s="353"/>
      <c r="BV1129" s="353"/>
      <c r="BW1129" s="353"/>
      <c r="BX1129" s="353"/>
      <c r="BY1129" s="353"/>
      <c r="BZ1129" s="353"/>
      <c r="CA1129" s="353"/>
      <c r="CB1129" s="353"/>
      <c r="CC1129" s="353"/>
      <c r="CD1129" s="353"/>
      <c r="CE1129" s="353"/>
      <c r="CF1129" s="353"/>
      <c r="CG1129" s="353"/>
      <c r="CH1129" s="353"/>
      <c r="CI1129" s="353"/>
      <c r="CJ1129" s="353"/>
      <c r="CK1129" s="353"/>
      <c r="CL1129" s="353"/>
      <c r="CM1129" s="175"/>
      <c r="CN1129" s="175"/>
    </row>
    <row r="1130" spans="1:92" s="1" customFormat="1" ht="10.5" customHeight="1">
      <c r="A1130" s="1298"/>
      <c r="B1130" s="1301"/>
      <c r="C1130" s="1129" t="s">
        <v>137</v>
      </c>
      <c r="D1130" s="144" t="s">
        <v>126</v>
      </c>
      <c r="E1130" s="54">
        <f>ROUND((AG1130-AF1130)*$AE1130,2)</f>
        <v>0.22</v>
      </c>
      <c r="F1130" s="54">
        <f t="shared" ref="F1130" si="2410">ROUND((AH1130-AG1130)*$AE1130,2)</f>
        <v>0.22</v>
      </c>
      <c r="G1130" s="54">
        <f t="shared" ref="G1130" si="2411">ROUND((AI1130-AH1130)*$AE1130,2)</f>
        <v>0.22</v>
      </c>
      <c r="H1130" s="976">
        <f t="shared" ref="H1130" si="2412">ROUND((AJ1130-AI1130)*$AE1130,2)</f>
        <v>0.25</v>
      </c>
      <c r="I1130" s="54">
        <f t="shared" ref="I1130" si="2413">ROUND((AK1130-AJ1130)*$AE1130,2)</f>
        <v>7.0000000000000007E-2</v>
      </c>
      <c r="J1130" s="54">
        <f t="shared" ref="J1130" si="2414">ROUND((AL1130-AK1130)*$AE1130,2)</f>
        <v>0.18</v>
      </c>
      <c r="K1130" s="54">
        <f t="shared" ref="K1130" si="2415">ROUND((AM1130-AL1130)*$AE1130,2)</f>
        <v>0.18</v>
      </c>
      <c r="L1130" s="54">
        <f t="shared" ref="L1130" si="2416">ROUND((AN1130-AM1130)*$AE1130,2)</f>
        <v>0.14000000000000001</v>
      </c>
      <c r="M1130" s="54">
        <f t="shared" ref="M1130" si="2417">ROUND((AO1130-AN1130)*$AE1130,2)</f>
        <v>0.22</v>
      </c>
      <c r="N1130" s="976">
        <f>ROUND((AP1130-AO1130)*$AE1130,2)</f>
        <v>0.22</v>
      </c>
      <c r="O1130" s="54">
        <f t="shared" ref="O1130" si="2418">ROUND((AQ1130-AP1130)*$AE1130,2)</f>
        <v>0.22</v>
      </c>
      <c r="P1130" s="54">
        <f t="shared" ref="P1130" si="2419">ROUND((AR1130-AQ1130)*$AE1130,2)</f>
        <v>0.18</v>
      </c>
      <c r="Q1130" s="54">
        <f t="shared" ref="Q1130" si="2420">ROUND((AS1130-AR1130)*$AE1130,2)</f>
        <v>0.18</v>
      </c>
      <c r="R1130" s="54">
        <f t="shared" ref="R1130" si="2421">ROUND((AT1130-AS1130)*$AE1130,2)</f>
        <v>0.18</v>
      </c>
      <c r="S1130" s="54">
        <f t="shared" ref="S1130" si="2422">ROUND((AU1130-AT1130)*$AE1130,2)</f>
        <v>0.18</v>
      </c>
      <c r="T1130" s="54">
        <f t="shared" ref="T1130" si="2423">ROUND((AV1130-AU1130)*$AE1130,2)</f>
        <v>0.22</v>
      </c>
      <c r="U1130" s="54">
        <f t="shared" ref="U1130" si="2424">ROUND((AW1130-AV1130)*$AE1130,2)</f>
        <v>0.18</v>
      </c>
      <c r="V1130" s="54">
        <f t="shared" ref="V1130" si="2425">ROUND((AX1130-AW1130)*$AE1130,2)</f>
        <v>0.14000000000000001</v>
      </c>
      <c r="W1130" s="54">
        <f t="shared" ref="W1130" si="2426">ROUND((AY1130-AX1130)*$AE1130,2)</f>
        <v>0.22</v>
      </c>
      <c r="X1130" s="54">
        <f t="shared" ref="X1130" si="2427">ROUND((AZ1130-AY1130)*$AE1130,2)</f>
        <v>0.18</v>
      </c>
      <c r="Y1130" s="976">
        <f t="shared" ref="Y1130" si="2428">ROUND((BA1130-AZ1130)*$AE1130,2)</f>
        <v>0.18</v>
      </c>
      <c r="Z1130" s="54">
        <f t="shared" ref="Z1130" si="2429">ROUND((BB1130-BA1130)*$AE1130,2)</f>
        <v>0.22</v>
      </c>
      <c r="AA1130" s="54">
        <f t="shared" ref="AA1130" si="2430">ROUND((BC1130-BB1130)*$AE1130,2)</f>
        <v>0.18</v>
      </c>
      <c r="AB1130" s="55">
        <f t="shared" ref="AB1130" si="2431">ROUND((BD1130-BC1130)*$AE1130,2)</f>
        <v>0.18</v>
      </c>
      <c r="AC1130" s="53">
        <f>(BD1130-AF1130)*AE1130</f>
        <v>4.5360000000007856</v>
      </c>
      <c r="AD1130" s="56">
        <f>(BD1131-AF1131)*AE1130</f>
        <v>3.6719999999999344</v>
      </c>
      <c r="AE1130" s="64">
        <v>3.6</v>
      </c>
      <c r="AF1130" s="109">
        <v>2257.1</v>
      </c>
      <c r="AG1130" s="109">
        <v>2257.16</v>
      </c>
      <c r="AH1130" s="109">
        <v>2257.2199999999998</v>
      </c>
      <c r="AI1130" s="109">
        <v>2257.2800000000002</v>
      </c>
      <c r="AJ1130" s="109">
        <v>2257.35</v>
      </c>
      <c r="AK1130" s="109">
        <v>2257.37</v>
      </c>
      <c r="AL1130" s="109">
        <v>2257.42</v>
      </c>
      <c r="AM1130" s="109">
        <v>2257.4699999999998</v>
      </c>
      <c r="AN1130" s="109">
        <v>2257.5100000000002</v>
      </c>
      <c r="AO1130" s="109">
        <v>2257.5700000000002</v>
      </c>
      <c r="AP1130" s="109">
        <v>2257.63</v>
      </c>
      <c r="AQ1130" s="109">
        <v>2257.69</v>
      </c>
      <c r="AR1130" s="109">
        <v>2257.7399999999998</v>
      </c>
      <c r="AS1130" s="109">
        <v>2257.79</v>
      </c>
      <c r="AT1130" s="109">
        <v>2257.84</v>
      </c>
      <c r="AU1130" s="109">
        <v>2257.89</v>
      </c>
      <c r="AV1130" s="109">
        <v>2257.9499999999998</v>
      </c>
      <c r="AW1130" s="109">
        <v>2258</v>
      </c>
      <c r="AX1130" s="109">
        <v>2258.04</v>
      </c>
      <c r="AY1130" s="109">
        <v>2258.1</v>
      </c>
      <c r="AZ1130" s="109">
        <v>2258.15</v>
      </c>
      <c r="BA1130" s="109">
        <v>2258.1999999999998</v>
      </c>
      <c r="BB1130" s="109">
        <v>2258.2600000000002</v>
      </c>
      <c r="BC1130" s="109">
        <v>2258.31</v>
      </c>
      <c r="BD1130" s="361">
        <v>2258.36</v>
      </c>
      <c r="BE1130" s="353"/>
      <c r="BF1130" s="353"/>
      <c r="BG1130" s="353"/>
      <c r="BH1130" s="353"/>
      <c r="BI1130" s="353"/>
      <c r="BJ1130" s="353"/>
      <c r="BK1130" s="353"/>
      <c r="BL1130" s="353"/>
      <c r="BM1130" s="353"/>
      <c r="BN1130" s="353"/>
      <c r="BO1130" s="353"/>
      <c r="BP1130" s="353"/>
      <c r="BQ1130" s="353"/>
      <c r="BR1130" s="353"/>
      <c r="BS1130" s="353"/>
      <c r="BT1130" s="353"/>
      <c r="BU1130" s="353"/>
      <c r="BV1130" s="353"/>
      <c r="BW1130" s="353"/>
      <c r="BX1130" s="353"/>
      <c r="BY1130" s="353"/>
      <c r="BZ1130" s="353"/>
      <c r="CA1130" s="353"/>
      <c r="CB1130" s="353"/>
      <c r="CC1130" s="353"/>
      <c r="CD1130" s="353"/>
      <c r="CE1130" s="353"/>
      <c r="CF1130" s="353"/>
      <c r="CG1130" s="353"/>
      <c r="CH1130" s="353"/>
      <c r="CI1130" s="353"/>
      <c r="CJ1130" s="353"/>
      <c r="CK1130" s="353"/>
      <c r="CL1130" s="353"/>
      <c r="CM1130" s="175"/>
      <c r="CN1130" s="175"/>
    </row>
    <row r="1131" spans="1:92" s="1" customFormat="1" ht="10.5" customHeight="1">
      <c r="A1131" s="1298"/>
      <c r="B1131" s="1301"/>
      <c r="C1131" s="1129" t="s">
        <v>137</v>
      </c>
      <c r="D1131" s="144" t="s">
        <v>127</v>
      </c>
      <c r="E1131" s="54">
        <f>ROUND((AG1131-AF1131)*$AE1130,2)</f>
        <v>0.11</v>
      </c>
      <c r="F1131" s="54">
        <f t="shared" ref="F1131" si="2432">ROUND((AH1131-AG1131)*$AE1130,2)</f>
        <v>7.0000000000000007E-2</v>
      </c>
      <c r="G1131" s="54">
        <f t="shared" ref="G1131" si="2433">ROUND((AI1131-AH1131)*$AE1130,2)</f>
        <v>7.0000000000000007E-2</v>
      </c>
      <c r="H1131" s="976">
        <f t="shared" ref="H1131" si="2434">ROUND((AJ1131-AI1131)*$AE1130,2)</f>
        <v>0.32</v>
      </c>
      <c r="I1131" s="54">
        <f t="shared" ref="I1131" si="2435">ROUND((AK1131-AJ1131)*$AE1130,2)</f>
        <v>7.0000000000000007E-2</v>
      </c>
      <c r="J1131" s="54">
        <f t="shared" ref="J1131" si="2436">ROUND((AL1131-AK1131)*$AE1130,2)</f>
        <v>0.14000000000000001</v>
      </c>
      <c r="K1131" s="54">
        <f t="shared" ref="K1131" si="2437">ROUND((AM1131-AL1131)*$AE1130,2)</f>
        <v>0.18</v>
      </c>
      <c r="L1131" s="54">
        <f t="shared" ref="L1131" si="2438">ROUND((AN1131-AM1131)*$AE1130,2)</f>
        <v>0.11</v>
      </c>
      <c r="M1131" s="54">
        <f>ROUND((AO1131-AN1131)*$AE1130,2)</f>
        <v>0.18</v>
      </c>
      <c r="N1131" s="976">
        <f>ROUND((AP1131-AO1131)*$AE1130,2)</f>
        <v>0.22</v>
      </c>
      <c r="O1131" s="54">
        <f t="shared" ref="O1131" si="2439">ROUND((AQ1131-AP1131)*$AE1130,2)</f>
        <v>0.18</v>
      </c>
      <c r="P1131" s="54">
        <f t="shared" ref="P1131" si="2440">ROUND((AR1131-AQ1131)*$AE1130,2)</f>
        <v>0.14000000000000001</v>
      </c>
      <c r="Q1131" s="54">
        <f t="shared" ref="Q1131" si="2441">ROUND((AS1131-AR1131)*$AE1130,2)</f>
        <v>0.14000000000000001</v>
      </c>
      <c r="R1131" s="54">
        <f t="shared" ref="R1131" si="2442">ROUND((AT1131-AS1131)*$AE1130,2)</f>
        <v>0.18</v>
      </c>
      <c r="S1131" s="54">
        <f t="shared" ref="S1131" si="2443">ROUND((AU1131-AT1131)*$AE1130,2)</f>
        <v>0.14000000000000001</v>
      </c>
      <c r="T1131" s="54">
        <f t="shared" ref="T1131" si="2444">ROUND((AV1131-AU1131)*$AE1130,2)</f>
        <v>0.18</v>
      </c>
      <c r="U1131" s="54">
        <f t="shared" ref="U1131" si="2445">ROUND((AW1131-AV1131)*$AE1130,2)</f>
        <v>0.14000000000000001</v>
      </c>
      <c r="V1131" s="54">
        <f t="shared" ref="V1131" si="2446">ROUND((AX1131-AW1131)*$AE1130,2)</f>
        <v>0.14000000000000001</v>
      </c>
      <c r="W1131" s="54">
        <f t="shared" ref="W1131" si="2447">ROUND((AY1131-AX1131)*$AE1130,2)</f>
        <v>0.18</v>
      </c>
      <c r="X1131" s="54">
        <f t="shared" ref="X1131" si="2448">ROUND((AZ1131-AY1131)*$AE1130,2)</f>
        <v>0.14000000000000001</v>
      </c>
      <c r="Y1131" s="976">
        <f t="shared" ref="Y1131" si="2449">ROUND((BA1131-AZ1131)*$AE1130,2)</f>
        <v>0.18</v>
      </c>
      <c r="Z1131" s="54">
        <f t="shared" ref="Z1131" si="2450">ROUND((BB1131-BA1131)*$AE1130,2)</f>
        <v>0.14000000000000001</v>
      </c>
      <c r="AA1131" s="54">
        <f t="shared" ref="AA1131" si="2451">ROUND((BC1131-BB1131)*$AE1130,2)</f>
        <v>0.18</v>
      </c>
      <c r="AB1131" s="55">
        <f t="shared" ref="AB1131" si="2452">ROUND((BD1131-BC1131)*$AE1130,2)</f>
        <v>0.11</v>
      </c>
      <c r="AC1131" s="53"/>
      <c r="AD1131" s="56"/>
      <c r="AE1131" s="64"/>
      <c r="AF1131" s="109">
        <v>1807.75</v>
      </c>
      <c r="AG1131" s="109">
        <v>1807.78</v>
      </c>
      <c r="AH1131" s="109">
        <v>1807.8</v>
      </c>
      <c r="AI1131" s="109">
        <v>1807.82</v>
      </c>
      <c r="AJ1131" s="109">
        <v>1807.91</v>
      </c>
      <c r="AK1131" s="109">
        <v>1807.93</v>
      </c>
      <c r="AL1131" s="109">
        <v>1807.97</v>
      </c>
      <c r="AM1131" s="109">
        <v>1808.02</v>
      </c>
      <c r="AN1131" s="109">
        <v>1808.05</v>
      </c>
      <c r="AO1131" s="109">
        <v>1808.1</v>
      </c>
      <c r="AP1131" s="109">
        <v>1808.16</v>
      </c>
      <c r="AQ1131" s="109">
        <v>1808.21</v>
      </c>
      <c r="AR1131" s="109">
        <v>1808.25</v>
      </c>
      <c r="AS1131" s="109">
        <v>1808.29</v>
      </c>
      <c r="AT1131" s="109">
        <v>1808.34</v>
      </c>
      <c r="AU1131" s="109">
        <v>1808.38</v>
      </c>
      <c r="AV1131" s="109">
        <v>1808.43</v>
      </c>
      <c r="AW1131" s="109">
        <v>1808.47</v>
      </c>
      <c r="AX1131" s="109">
        <v>1808.51</v>
      </c>
      <c r="AY1131" s="109">
        <v>1808.56</v>
      </c>
      <c r="AZ1131" s="109">
        <v>1808.6</v>
      </c>
      <c r="BA1131" s="109">
        <v>1808.65</v>
      </c>
      <c r="BB1131" s="109">
        <v>1808.69</v>
      </c>
      <c r="BC1131" s="109">
        <v>1808.74</v>
      </c>
      <c r="BD1131" s="109">
        <v>1808.77</v>
      </c>
      <c r="BE1131" s="353"/>
      <c r="BF1131" s="353"/>
      <c r="BG1131" s="353"/>
      <c r="BH1131" s="353"/>
      <c r="BI1131" s="353"/>
      <c r="BJ1131" s="353"/>
      <c r="BK1131" s="353"/>
      <c r="BL1131" s="353"/>
      <c r="BM1131" s="353"/>
      <c r="BN1131" s="353"/>
      <c r="BO1131" s="353"/>
      <c r="BP1131" s="353"/>
      <c r="BQ1131" s="353"/>
      <c r="BR1131" s="353"/>
      <c r="BS1131" s="353"/>
      <c r="BT1131" s="353"/>
      <c r="BU1131" s="353"/>
      <c r="BV1131" s="353"/>
      <c r="BW1131" s="353"/>
      <c r="BX1131" s="353"/>
      <c r="BY1131" s="353"/>
      <c r="BZ1131" s="353"/>
      <c r="CA1131" s="353"/>
      <c r="CB1131" s="353"/>
      <c r="CC1131" s="353"/>
      <c r="CD1131" s="353"/>
      <c r="CE1131" s="353"/>
      <c r="CF1131" s="353"/>
      <c r="CG1131" s="353"/>
      <c r="CH1131" s="353"/>
      <c r="CI1131" s="353"/>
      <c r="CJ1131" s="353"/>
      <c r="CK1131" s="353"/>
      <c r="CL1131" s="353"/>
      <c r="CM1131" s="175"/>
      <c r="CN1131" s="175"/>
    </row>
    <row r="1132" spans="1:92" s="1" customFormat="1" ht="10.5" customHeight="1" thickBot="1">
      <c r="A1132" s="1299"/>
      <c r="B1132" s="1302"/>
      <c r="C1132" s="293"/>
      <c r="D1132" s="254" t="s">
        <v>42</v>
      </c>
      <c r="E1132" s="58">
        <f t="shared" ref="E1132:AB1132" si="2453">E1131/E1130</f>
        <v>0.5</v>
      </c>
      <c r="F1132" s="58">
        <f t="shared" si="2453"/>
        <v>0.31818181818181823</v>
      </c>
      <c r="G1132" s="58">
        <f t="shared" si="2453"/>
        <v>0.31818181818181823</v>
      </c>
      <c r="H1132" s="637">
        <f t="shared" si="2453"/>
        <v>1.28</v>
      </c>
      <c r="I1132" s="58">
        <f t="shared" si="2453"/>
        <v>1</v>
      </c>
      <c r="J1132" s="58">
        <f t="shared" si="2453"/>
        <v>0.7777777777777779</v>
      </c>
      <c r="K1132" s="58">
        <f t="shared" si="2453"/>
        <v>1</v>
      </c>
      <c r="L1132" s="58">
        <f t="shared" si="2453"/>
        <v>0.7857142857142857</v>
      </c>
      <c r="M1132" s="58">
        <f t="shared" si="2453"/>
        <v>0.81818181818181812</v>
      </c>
      <c r="N1132" s="637">
        <f t="shared" si="2453"/>
        <v>1</v>
      </c>
      <c r="O1132" s="58">
        <f t="shared" si="2453"/>
        <v>0.81818181818181812</v>
      </c>
      <c r="P1132" s="58">
        <f t="shared" si="2453"/>
        <v>0.7777777777777779</v>
      </c>
      <c r="Q1132" s="58">
        <f t="shared" si="2453"/>
        <v>0.7777777777777779</v>
      </c>
      <c r="R1132" s="58">
        <f t="shared" si="2453"/>
        <v>1</v>
      </c>
      <c r="S1132" s="58">
        <f t="shared" si="2453"/>
        <v>0.7777777777777779</v>
      </c>
      <c r="T1132" s="58">
        <f t="shared" si="2453"/>
        <v>0.81818181818181812</v>
      </c>
      <c r="U1132" s="58">
        <f t="shared" si="2453"/>
        <v>0.7777777777777779</v>
      </c>
      <c r="V1132" s="58">
        <f t="shared" si="2453"/>
        <v>1</v>
      </c>
      <c r="W1132" s="58">
        <f t="shared" si="2453"/>
        <v>0.81818181818181812</v>
      </c>
      <c r="X1132" s="58">
        <f t="shared" si="2453"/>
        <v>0.7777777777777779</v>
      </c>
      <c r="Y1132" s="637">
        <f t="shared" si="2453"/>
        <v>1</v>
      </c>
      <c r="Z1132" s="58">
        <f t="shared" si="2453"/>
        <v>0.63636363636363646</v>
      </c>
      <c r="AA1132" s="58">
        <f t="shared" si="2453"/>
        <v>1</v>
      </c>
      <c r="AB1132" s="59">
        <f t="shared" si="2453"/>
        <v>0.61111111111111116</v>
      </c>
      <c r="AC1132" s="53"/>
      <c r="AD1132" s="56"/>
      <c r="AE1132" s="64"/>
      <c r="AF1132" s="109"/>
      <c r="AG1132" s="109"/>
      <c r="AH1132" s="109"/>
      <c r="AI1132" s="109"/>
      <c r="AJ1132" s="109"/>
      <c r="AK1132" s="109"/>
      <c r="AL1132" s="109"/>
      <c r="AM1132" s="109"/>
      <c r="AN1132" s="109"/>
      <c r="AO1132" s="109"/>
      <c r="AP1132" s="109"/>
      <c r="AQ1132" s="109"/>
      <c r="AR1132" s="109"/>
      <c r="AS1132" s="109"/>
      <c r="AT1132" s="109"/>
      <c r="AU1132" s="109"/>
      <c r="AV1132" s="109"/>
      <c r="AW1132" s="109"/>
      <c r="AX1132" s="109"/>
      <c r="AY1132" s="109"/>
      <c r="AZ1132" s="109"/>
      <c r="BA1132" s="109"/>
      <c r="BB1132" s="109"/>
      <c r="BC1132" s="109"/>
      <c r="BD1132" s="109"/>
      <c r="BE1132" s="353"/>
      <c r="BF1132" s="353"/>
      <c r="BG1132" s="353"/>
      <c r="BH1132" s="353"/>
      <c r="BI1132" s="353"/>
      <c r="BJ1132" s="353"/>
      <c r="BK1132" s="353"/>
      <c r="BL1132" s="353"/>
      <c r="BM1132" s="353"/>
      <c r="BN1132" s="353"/>
      <c r="BO1132" s="353"/>
      <c r="BP1132" s="353"/>
      <c r="BQ1132" s="353"/>
      <c r="BR1132" s="353"/>
      <c r="BS1132" s="353"/>
      <c r="BT1132" s="353"/>
      <c r="BU1132" s="353"/>
      <c r="BV1132" s="353"/>
      <c r="BW1132" s="353"/>
      <c r="BX1132" s="353"/>
      <c r="BY1132" s="353"/>
      <c r="BZ1132" s="353"/>
      <c r="CA1132" s="353"/>
      <c r="CB1132" s="353"/>
      <c r="CC1132" s="353"/>
      <c r="CD1132" s="353"/>
      <c r="CE1132" s="353"/>
      <c r="CF1132" s="353"/>
      <c r="CG1132" s="353"/>
      <c r="CH1132" s="353"/>
      <c r="CI1132" s="353"/>
      <c r="CJ1132" s="353"/>
      <c r="CK1132" s="353"/>
      <c r="CL1132" s="353"/>
      <c r="CM1132" s="175"/>
      <c r="CN1132" s="175"/>
    </row>
    <row r="1133" spans="1:92" s="1" customFormat="1" ht="10.5" customHeight="1">
      <c r="A1133" s="1297" t="s">
        <v>5</v>
      </c>
      <c r="B1133" s="1300" t="s">
        <v>695</v>
      </c>
      <c r="C1133" s="1128"/>
      <c r="D1133" s="1173"/>
      <c r="E1133" s="82"/>
      <c r="F1133" s="82"/>
      <c r="G1133" s="82"/>
      <c r="H1133" s="636"/>
      <c r="I1133" s="82"/>
      <c r="J1133" s="82"/>
      <c r="K1133" s="82"/>
      <c r="L1133" s="82"/>
      <c r="M1133" s="82"/>
      <c r="N1133" s="636"/>
      <c r="O1133" s="82"/>
      <c r="P1133" s="82"/>
      <c r="Q1133" s="82"/>
      <c r="R1133" s="82"/>
      <c r="S1133" s="82"/>
      <c r="T1133" s="82"/>
      <c r="U1133" s="82"/>
      <c r="V1133" s="82"/>
      <c r="W1133" s="82"/>
      <c r="X1133" s="82"/>
      <c r="Y1133" s="636"/>
      <c r="Z1133" s="82"/>
      <c r="AA1133" s="82"/>
      <c r="AB1133" s="83"/>
      <c r="AC1133" s="53" t="s">
        <v>125</v>
      </c>
      <c r="AD1133" s="56">
        <f>AD1135/AC1135</f>
        <v>1.2056074766336768</v>
      </c>
      <c r="AE1133" s="64"/>
      <c r="AF1133" s="361"/>
      <c r="AG1133" s="361"/>
      <c r="AH1133" s="361"/>
      <c r="AI1133" s="361"/>
      <c r="AJ1133" s="361"/>
      <c r="AK1133" s="361"/>
      <c r="AL1133" s="361"/>
      <c r="AM1133" s="361"/>
      <c r="AN1133" s="361"/>
      <c r="AO1133" s="361"/>
      <c r="AP1133" s="361"/>
      <c r="AQ1133" s="361"/>
      <c r="AR1133" s="361"/>
      <c r="AS1133" s="361"/>
      <c r="AT1133" s="361"/>
      <c r="AU1133" s="361"/>
      <c r="AV1133" s="361"/>
      <c r="AW1133" s="361"/>
      <c r="AX1133" s="361"/>
      <c r="AY1133" s="361"/>
      <c r="AZ1133" s="361"/>
      <c r="BA1133" s="361"/>
      <c r="BB1133" s="361"/>
      <c r="BC1133" s="361"/>
      <c r="BD1133" s="361"/>
      <c r="BE1133" s="353"/>
      <c r="BF1133" s="353"/>
      <c r="BG1133" s="353"/>
      <c r="BH1133" s="353"/>
      <c r="BI1133" s="353"/>
      <c r="BJ1133" s="353"/>
      <c r="BK1133" s="353"/>
      <c r="BL1133" s="353"/>
      <c r="BM1133" s="353"/>
      <c r="BN1133" s="353"/>
      <c r="BO1133" s="353"/>
      <c r="BP1133" s="353"/>
      <c r="BQ1133" s="353"/>
      <c r="BR1133" s="353"/>
      <c r="BS1133" s="353"/>
      <c r="BT1133" s="353"/>
      <c r="BU1133" s="353"/>
      <c r="BV1133" s="353"/>
      <c r="BW1133" s="353"/>
      <c r="BX1133" s="353"/>
      <c r="BY1133" s="353"/>
      <c r="BZ1133" s="353"/>
      <c r="CA1133" s="353"/>
      <c r="CB1133" s="353"/>
      <c r="CC1133" s="353"/>
      <c r="CD1133" s="353"/>
      <c r="CE1133" s="353"/>
      <c r="CF1133" s="353"/>
      <c r="CG1133" s="353"/>
      <c r="CH1133" s="353"/>
      <c r="CI1133" s="353"/>
      <c r="CJ1133" s="353"/>
      <c r="CK1133" s="353"/>
      <c r="CL1133" s="353"/>
      <c r="CM1133" s="175"/>
      <c r="CN1133" s="175"/>
    </row>
    <row r="1134" spans="1:92" s="1" customFormat="1" ht="10.5" customHeight="1">
      <c r="A1134" s="1298"/>
      <c r="B1134" s="1301"/>
      <c r="C1134" s="1129" t="s">
        <v>138</v>
      </c>
      <c r="D1134" s="144" t="s">
        <v>34</v>
      </c>
      <c r="E1134" s="93">
        <v>2</v>
      </c>
      <c r="F1134" s="93">
        <v>2</v>
      </c>
      <c r="G1134" s="93">
        <v>1</v>
      </c>
      <c r="H1134" s="634">
        <v>2</v>
      </c>
      <c r="I1134" s="93">
        <v>1</v>
      </c>
      <c r="J1134" s="93">
        <v>2</v>
      </c>
      <c r="K1134" s="93">
        <v>1</v>
      </c>
      <c r="L1134" s="93">
        <v>2</v>
      </c>
      <c r="M1134" s="93">
        <v>2</v>
      </c>
      <c r="N1134" s="634">
        <v>2</v>
      </c>
      <c r="O1134" s="93">
        <v>2</v>
      </c>
      <c r="P1134" s="93">
        <v>2</v>
      </c>
      <c r="Q1134" s="93">
        <v>2</v>
      </c>
      <c r="R1134" s="93">
        <v>2</v>
      </c>
      <c r="S1134" s="93">
        <v>2</v>
      </c>
      <c r="T1134" s="93">
        <v>2</v>
      </c>
      <c r="U1134" s="93">
        <v>2</v>
      </c>
      <c r="V1134" s="93">
        <v>2</v>
      </c>
      <c r="W1134" s="93">
        <v>2</v>
      </c>
      <c r="X1134" s="93">
        <v>2</v>
      </c>
      <c r="Y1134" s="634">
        <v>2</v>
      </c>
      <c r="Z1134" s="93">
        <v>2</v>
      </c>
      <c r="AA1134" s="93">
        <v>2</v>
      </c>
      <c r="AB1134" s="94">
        <v>2</v>
      </c>
      <c r="AC1134" s="359"/>
      <c r="AD1134" s="191"/>
      <c r="AE1134" s="64"/>
      <c r="AF1134" s="361"/>
      <c r="AG1134" s="361"/>
      <c r="AH1134" s="361"/>
      <c r="AI1134" s="361"/>
      <c r="AJ1134" s="361"/>
      <c r="AK1134" s="361"/>
      <c r="AL1134" s="361"/>
      <c r="AM1134" s="361"/>
      <c r="AN1134" s="361"/>
      <c r="AO1134" s="361"/>
      <c r="AP1134" s="361"/>
      <c r="AQ1134" s="361"/>
      <c r="AR1134" s="361"/>
      <c r="AS1134" s="361"/>
      <c r="AT1134" s="361"/>
      <c r="AU1134" s="361"/>
      <c r="AV1134" s="361"/>
      <c r="AW1134" s="361"/>
      <c r="AX1134" s="361"/>
      <c r="AY1134" s="361"/>
      <c r="AZ1134" s="361"/>
      <c r="BA1134" s="361"/>
      <c r="BB1134" s="361"/>
      <c r="BC1134" s="361"/>
      <c r="BD1134" s="361"/>
      <c r="BE1134" s="353"/>
      <c r="BF1134" s="353"/>
      <c r="BG1134" s="353"/>
      <c r="BH1134" s="353"/>
      <c r="BI1134" s="353"/>
      <c r="BJ1134" s="353"/>
      <c r="BK1134" s="353"/>
      <c r="BL1134" s="353"/>
      <c r="BM1134" s="353"/>
      <c r="BN1134" s="353"/>
      <c r="BO1134" s="353"/>
      <c r="BP1134" s="353"/>
      <c r="BQ1134" s="353"/>
      <c r="BR1134" s="353"/>
      <c r="BS1134" s="353"/>
      <c r="BT1134" s="353"/>
      <c r="BU1134" s="353"/>
      <c r="BV1134" s="353"/>
      <c r="BW1134" s="353"/>
      <c r="BX1134" s="353"/>
      <c r="BY1134" s="353"/>
      <c r="BZ1134" s="353"/>
      <c r="CA1134" s="353"/>
      <c r="CB1134" s="353"/>
      <c r="CC1134" s="353"/>
      <c r="CD1134" s="353"/>
      <c r="CE1134" s="353"/>
      <c r="CF1134" s="353"/>
      <c r="CG1134" s="353"/>
      <c r="CH1134" s="353"/>
      <c r="CI1134" s="353"/>
      <c r="CJ1134" s="353"/>
      <c r="CK1134" s="353"/>
      <c r="CL1134" s="353"/>
      <c r="CM1134" s="175"/>
      <c r="CN1134" s="175"/>
    </row>
    <row r="1135" spans="1:92" s="1" customFormat="1" ht="10.5" customHeight="1">
      <c r="A1135" s="1298"/>
      <c r="B1135" s="1301"/>
      <c r="C1135" s="1129" t="s">
        <v>137</v>
      </c>
      <c r="D1135" s="144" t="s">
        <v>126</v>
      </c>
      <c r="E1135" s="54">
        <f>ROUND((AG1135-AF1135)*$AE1135,2)</f>
        <v>0.01</v>
      </c>
      <c r="F1135" s="54">
        <f t="shared" ref="F1135" si="2454">ROUND((AH1135-AG1135)*$AE1135,2)</f>
        <v>0.01</v>
      </c>
      <c r="G1135" s="54">
        <f t="shared" ref="G1135" si="2455">ROUND((AI1135-AH1135)*$AE1135,2)</f>
        <v>0.02</v>
      </c>
      <c r="H1135" s="976">
        <f t="shared" ref="H1135" si="2456">ROUND((AJ1135-AI1135)*$AE1135,2)</f>
        <v>0.02</v>
      </c>
      <c r="I1135" s="54">
        <f t="shared" ref="I1135" si="2457">ROUND((AK1135-AJ1135)*$AE1135,2)</f>
        <v>0.01</v>
      </c>
      <c r="J1135" s="54">
        <f t="shared" ref="J1135" si="2458">ROUND((AL1135-AK1135)*$AE1135,2)</f>
        <v>0.02</v>
      </c>
      <c r="K1135" s="54">
        <f t="shared" ref="K1135" si="2459">ROUND((AM1135-AL1135)*$AE1135,2)</f>
        <v>0.01</v>
      </c>
      <c r="L1135" s="54">
        <f t="shared" ref="L1135" si="2460">ROUND((AN1135-AM1135)*$AE1135,2)</f>
        <v>0.01</v>
      </c>
      <c r="M1135" s="54">
        <f t="shared" ref="M1135" si="2461">ROUND((AO1135-AN1135)*$AE1135,2)</f>
        <v>0.02</v>
      </c>
      <c r="N1135" s="976">
        <f>ROUND((AP1135-AO1135)*$AE1135,2)</f>
        <v>0.02</v>
      </c>
      <c r="O1135" s="54">
        <f t="shared" ref="O1135" si="2462">ROUND((AQ1135-AP1135)*$AE1135,2)</f>
        <v>0.02</v>
      </c>
      <c r="P1135" s="54">
        <f t="shared" ref="P1135" si="2463">ROUND((AR1135-AQ1135)*$AE1135,2)</f>
        <v>0.02</v>
      </c>
      <c r="Q1135" s="54">
        <f t="shared" ref="Q1135" si="2464">ROUND((AS1135-AR1135)*$AE1135,2)</f>
        <v>0.02</v>
      </c>
      <c r="R1135" s="54">
        <f t="shared" ref="R1135" si="2465">ROUND((AT1135-AS1135)*$AE1135,2)</f>
        <v>0.02</v>
      </c>
      <c r="S1135" s="54">
        <f t="shared" ref="S1135" si="2466">ROUND((AU1135-AT1135)*$AE1135,2)</f>
        <v>0.01</v>
      </c>
      <c r="T1135" s="54">
        <f t="shared" ref="T1135" si="2467">ROUND((AV1135-AU1135)*$AE1135,2)</f>
        <v>0.02</v>
      </c>
      <c r="U1135" s="54">
        <f t="shared" ref="U1135" si="2468">ROUND((AW1135-AV1135)*$AE1135,2)</f>
        <v>0.02</v>
      </c>
      <c r="V1135" s="54">
        <f t="shared" ref="V1135" si="2469">ROUND((AX1135-AW1135)*$AE1135,2)</f>
        <v>0.01</v>
      </c>
      <c r="W1135" s="54">
        <f t="shared" ref="W1135" si="2470">ROUND((AY1135-AX1135)*$AE1135,2)</f>
        <v>0.02</v>
      </c>
      <c r="X1135" s="54">
        <f t="shared" ref="X1135" si="2471">ROUND((AZ1135-AY1135)*$AE1135,2)</f>
        <v>0.01</v>
      </c>
      <c r="Y1135" s="976">
        <f t="shared" ref="Y1135" si="2472">ROUND((BA1135-AZ1135)*$AE1135,2)</f>
        <v>0.01</v>
      </c>
      <c r="Z1135" s="54">
        <f t="shared" ref="Z1135" si="2473">ROUND((BB1135-BA1135)*$AE1135,2)</f>
        <v>0.02</v>
      </c>
      <c r="AA1135" s="54">
        <f t="shared" ref="AA1135" si="2474">ROUND((BC1135-BB1135)*$AE1135,2)</f>
        <v>0.01</v>
      </c>
      <c r="AB1135" s="55">
        <f t="shared" ref="AB1135" si="2475">ROUND((BD1135-BC1135)*$AE1135,2)</f>
        <v>0.01</v>
      </c>
      <c r="AC1135" s="53">
        <f>(BD1135-AF1135)*AE1135</f>
        <v>0.38520000000030452</v>
      </c>
      <c r="AD1135" s="56">
        <f>(BD1136-AF1136)*AE1135</f>
        <v>0.46439999999965947</v>
      </c>
      <c r="AE1135" s="64">
        <v>3.6</v>
      </c>
      <c r="AF1135" s="109">
        <v>782.20799999999997</v>
      </c>
      <c r="AG1135" s="109">
        <v>782.21100000000001</v>
      </c>
      <c r="AH1135" s="109">
        <v>782.21500000000003</v>
      </c>
      <c r="AI1135" s="109">
        <v>782.22</v>
      </c>
      <c r="AJ1135" s="109">
        <v>782.22500000000002</v>
      </c>
      <c r="AK1135" s="109">
        <v>782.22699999999998</v>
      </c>
      <c r="AL1135" s="109">
        <v>782.23199999999997</v>
      </c>
      <c r="AM1135" s="109">
        <v>782.23599999999999</v>
      </c>
      <c r="AN1135" s="109">
        <v>782.23900000000003</v>
      </c>
      <c r="AO1135" s="109">
        <v>782.24400000000003</v>
      </c>
      <c r="AP1135" s="109">
        <v>782.24900000000002</v>
      </c>
      <c r="AQ1135" s="109">
        <v>782.25400000000002</v>
      </c>
      <c r="AR1135" s="109">
        <v>782.25900000000001</v>
      </c>
      <c r="AS1135" s="109">
        <v>782.26400000000001</v>
      </c>
      <c r="AT1135" s="109">
        <v>782.27</v>
      </c>
      <c r="AU1135" s="109">
        <v>782.274</v>
      </c>
      <c r="AV1135" s="109">
        <v>782.28</v>
      </c>
      <c r="AW1135" s="109">
        <v>782.28499999999997</v>
      </c>
      <c r="AX1135" s="109">
        <v>782.28899999999999</v>
      </c>
      <c r="AY1135" s="109">
        <v>782.29499999999996</v>
      </c>
      <c r="AZ1135" s="109">
        <v>782.29899999999998</v>
      </c>
      <c r="BA1135" s="109">
        <v>782.303</v>
      </c>
      <c r="BB1135" s="109">
        <v>782.30799999999999</v>
      </c>
      <c r="BC1135" s="109">
        <v>782.31200000000001</v>
      </c>
      <c r="BD1135" s="361">
        <v>782.31500000000005</v>
      </c>
      <c r="BE1135" s="353"/>
      <c r="BF1135" s="353"/>
      <c r="BG1135" s="353"/>
      <c r="BH1135" s="353"/>
      <c r="BI1135" s="353"/>
      <c r="BJ1135" s="353"/>
      <c r="BK1135" s="353"/>
      <c r="BL1135" s="353"/>
      <c r="BM1135" s="353"/>
      <c r="BN1135" s="353"/>
      <c r="BO1135" s="353"/>
      <c r="BP1135" s="353"/>
      <c r="BQ1135" s="353"/>
      <c r="BR1135" s="353"/>
      <c r="BS1135" s="353"/>
      <c r="BT1135" s="353"/>
      <c r="BU1135" s="353"/>
      <c r="BV1135" s="353"/>
      <c r="BW1135" s="353"/>
      <c r="BX1135" s="353"/>
      <c r="BY1135" s="353"/>
      <c r="BZ1135" s="353"/>
      <c r="CA1135" s="353"/>
      <c r="CB1135" s="353"/>
      <c r="CC1135" s="353"/>
      <c r="CD1135" s="353"/>
      <c r="CE1135" s="353"/>
      <c r="CF1135" s="353"/>
      <c r="CG1135" s="353"/>
      <c r="CH1135" s="353"/>
      <c r="CI1135" s="353"/>
      <c r="CJ1135" s="353"/>
      <c r="CK1135" s="353"/>
      <c r="CL1135" s="353"/>
      <c r="CM1135" s="175"/>
      <c r="CN1135" s="175"/>
    </row>
    <row r="1136" spans="1:92" s="1" customFormat="1" ht="10.5" customHeight="1">
      <c r="A1136" s="1298"/>
      <c r="B1136" s="1301"/>
      <c r="C1136" s="1129" t="s">
        <v>137</v>
      </c>
      <c r="D1136" s="144" t="s">
        <v>127</v>
      </c>
      <c r="E1136" s="54">
        <f>ROUND((AG1136-AF1136)*$AE1135,2)</f>
        <v>0.01</v>
      </c>
      <c r="F1136" s="54">
        <f t="shared" ref="F1136" si="2476">ROUND((AH1136-AG1136)*$AE1135,2)</f>
        <v>0.02</v>
      </c>
      <c r="G1136" s="54">
        <f t="shared" ref="G1136" si="2477">ROUND((AI1136-AH1136)*$AE1135,2)</f>
        <v>0.02</v>
      </c>
      <c r="H1136" s="976">
        <f t="shared" ref="H1136" si="2478">ROUND((AJ1136-AI1136)*$AE1135,2)</f>
        <v>0.03</v>
      </c>
      <c r="I1136" s="54">
        <f t="shared" ref="I1136" si="2479">ROUND((AK1136-AJ1136)*$AE1135,2)</f>
        <v>0.01</v>
      </c>
      <c r="J1136" s="54">
        <f t="shared" ref="J1136" si="2480">ROUND((AL1136-AK1136)*$AE1135,2)</f>
        <v>0.02</v>
      </c>
      <c r="K1136" s="54">
        <f t="shared" ref="K1136" si="2481">ROUND((AM1136-AL1136)*$AE1135,2)</f>
        <v>0.02</v>
      </c>
      <c r="L1136" s="54">
        <f t="shared" ref="L1136" si="2482">ROUND((AN1136-AM1136)*$AE1135,2)</f>
        <v>0.01</v>
      </c>
      <c r="M1136" s="54">
        <f>ROUND((AO1136-AN1136)*$AE1135,2)</f>
        <v>0.02</v>
      </c>
      <c r="N1136" s="976">
        <f>ROUND((AP1136-AO1136)*$AE1135,2)</f>
        <v>0.03</v>
      </c>
      <c r="O1136" s="54">
        <f t="shared" ref="O1136" si="2483">ROUND((AQ1136-AP1136)*$AE1135,2)</f>
        <v>0.02</v>
      </c>
      <c r="P1136" s="54">
        <f t="shared" ref="P1136" si="2484">ROUND((AR1136-AQ1136)*$AE1135,2)</f>
        <v>0.02</v>
      </c>
      <c r="Q1136" s="54">
        <f t="shared" ref="Q1136" si="2485">ROUND((AS1136-AR1136)*$AE1135,2)</f>
        <v>0.02</v>
      </c>
      <c r="R1136" s="54">
        <f t="shared" ref="R1136" si="2486">ROUND((AT1136-AS1136)*$AE1135,2)</f>
        <v>0.02</v>
      </c>
      <c r="S1136" s="54">
        <f t="shared" ref="S1136" si="2487">ROUND((AU1136-AT1136)*$AE1135,2)</f>
        <v>0.02</v>
      </c>
      <c r="T1136" s="54">
        <f t="shared" ref="T1136" si="2488">ROUND((AV1136-AU1136)*$AE1135,2)</f>
        <v>0.03</v>
      </c>
      <c r="U1136" s="54">
        <f t="shared" ref="U1136" si="2489">ROUND((AW1136-AV1136)*$AE1135,2)</f>
        <v>0.02</v>
      </c>
      <c r="V1136" s="54">
        <f t="shared" ref="V1136" si="2490">ROUND((AX1136-AW1136)*$AE1135,2)</f>
        <v>0.02</v>
      </c>
      <c r="W1136" s="54">
        <f t="shared" ref="W1136" si="2491">ROUND((AY1136-AX1136)*$AE1135,2)</f>
        <v>0.02</v>
      </c>
      <c r="X1136" s="54">
        <f t="shared" ref="X1136" si="2492">ROUND((AZ1136-AY1136)*$AE1135,2)</f>
        <v>0.02</v>
      </c>
      <c r="Y1136" s="976">
        <f t="shared" ref="Y1136" si="2493">ROUND((BA1136-AZ1136)*$AE1135,2)</f>
        <v>0.02</v>
      </c>
      <c r="Z1136" s="54">
        <f t="shared" ref="Z1136" si="2494">ROUND((BB1136-BA1136)*$AE1135,2)</f>
        <v>0.02</v>
      </c>
      <c r="AA1136" s="54">
        <f t="shared" ref="AA1136" si="2495">ROUND((BC1136-BB1136)*$AE1135,2)</f>
        <v>0.02</v>
      </c>
      <c r="AB1136" s="55">
        <f t="shared" ref="AB1136" si="2496">ROUND((BD1136-BC1136)*$AE1135,2)</f>
        <v>0.02</v>
      </c>
      <c r="AC1136" s="53"/>
      <c r="AD1136" s="56"/>
      <c r="AE1136" s="64"/>
      <c r="AF1136" s="109">
        <v>614.15700000000004</v>
      </c>
      <c r="AG1136" s="109">
        <v>614.16099999999994</v>
      </c>
      <c r="AH1136" s="109">
        <v>614.16600000000005</v>
      </c>
      <c r="AI1136" s="109">
        <v>614.17200000000003</v>
      </c>
      <c r="AJ1136" s="109">
        <v>614.17999999999995</v>
      </c>
      <c r="AK1136" s="109">
        <v>614.18200000000002</v>
      </c>
      <c r="AL1136" s="109">
        <v>614.18700000000001</v>
      </c>
      <c r="AM1136" s="109">
        <v>614.19299999999998</v>
      </c>
      <c r="AN1136" s="109">
        <v>614.197</v>
      </c>
      <c r="AO1136" s="109">
        <v>614.20299999999997</v>
      </c>
      <c r="AP1136" s="109">
        <v>614.21</v>
      </c>
      <c r="AQ1136" s="109">
        <v>614.21600000000001</v>
      </c>
      <c r="AR1136" s="109">
        <v>614.22199999999998</v>
      </c>
      <c r="AS1136" s="109">
        <v>614.22699999999998</v>
      </c>
      <c r="AT1136" s="109">
        <v>614.23299999999995</v>
      </c>
      <c r="AU1136" s="109">
        <v>614.23800000000006</v>
      </c>
      <c r="AV1136" s="109">
        <v>614.245</v>
      </c>
      <c r="AW1136" s="109">
        <v>614.25</v>
      </c>
      <c r="AX1136" s="109">
        <v>614.255</v>
      </c>
      <c r="AY1136" s="109">
        <v>614.26099999999997</v>
      </c>
      <c r="AZ1136" s="109">
        <v>614.26599999999996</v>
      </c>
      <c r="BA1136" s="109">
        <v>614.27099999999996</v>
      </c>
      <c r="BB1136" s="109">
        <v>614.27599999999995</v>
      </c>
      <c r="BC1136" s="109">
        <v>614.28099999999995</v>
      </c>
      <c r="BD1136" s="109">
        <v>614.28599999999994</v>
      </c>
      <c r="BE1136" s="353"/>
      <c r="BF1136" s="353"/>
      <c r="BG1136" s="353"/>
      <c r="BH1136" s="353"/>
      <c r="BI1136" s="353"/>
      <c r="BJ1136" s="353"/>
      <c r="BK1136" s="353"/>
      <c r="BL1136" s="353"/>
      <c r="BM1136" s="353"/>
      <c r="BN1136" s="353"/>
      <c r="BO1136" s="353"/>
      <c r="BP1136" s="353"/>
      <c r="BQ1136" s="353"/>
      <c r="BR1136" s="353"/>
      <c r="BS1136" s="353"/>
      <c r="BT1136" s="353"/>
      <c r="BU1136" s="353"/>
      <c r="BV1136" s="353"/>
      <c r="BW1136" s="353"/>
      <c r="BX1136" s="353"/>
      <c r="BY1136" s="353"/>
      <c r="BZ1136" s="353"/>
      <c r="CA1136" s="353"/>
      <c r="CB1136" s="353"/>
      <c r="CC1136" s="353"/>
      <c r="CD1136" s="353"/>
      <c r="CE1136" s="353"/>
      <c r="CF1136" s="353"/>
      <c r="CG1136" s="353"/>
      <c r="CH1136" s="353"/>
      <c r="CI1136" s="353"/>
      <c r="CJ1136" s="353"/>
      <c r="CK1136" s="353"/>
      <c r="CL1136" s="353"/>
      <c r="CM1136" s="175"/>
      <c r="CN1136" s="175"/>
    </row>
    <row r="1137" spans="1:92" s="1" customFormat="1" ht="10.5" customHeight="1" thickBot="1">
      <c r="A1137" s="1299"/>
      <c r="B1137" s="1302"/>
      <c r="C1137" s="293"/>
      <c r="D1137" s="254" t="s">
        <v>42</v>
      </c>
      <c r="E1137" s="58">
        <f t="shared" ref="E1137:AB1137" si="2497">E1136/E1135</f>
        <v>1</v>
      </c>
      <c r="F1137" s="58">
        <f t="shared" si="2497"/>
        <v>2</v>
      </c>
      <c r="G1137" s="58">
        <f t="shared" si="2497"/>
        <v>1</v>
      </c>
      <c r="H1137" s="637">
        <f t="shared" si="2497"/>
        <v>1.5</v>
      </c>
      <c r="I1137" s="58">
        <f t="shared" si="2497"/>
        <v>1</v>
      </c>
      <c r="J1137" s="58">
        <f t="shared" si="2497"/>
        <v>1</v>
      </c>
      <c r="K1137" s="58">
        <f t="shared" si="2497"/>
        <v>2</v>
      </c>
      <c r="L1137" s="58">
        <f t="shared" si="2497"/>
        <v>1</v>
      </c>
      <c r="M1137" s="58">
        <f t="shared" si="2497"/>
        <v>1</v>
      </c>
      <c r="N1137" s="637">
        <f t="shared" si="2497"/>
        <v>1.5</v>
      </c>
      <c r="O1137" s="58">
        <f t="shared" si="2497"/>
        <v>1</v>
      </c>
      <c r="P1137" s="58">
        <f t="shared" si="2497"/>
        <v>1</v>
      </c>
      <c r="Q1137" s="58">
        <f t="shared" si="2497"/>
        <v>1</v>
      </c>
      <c r="R1137" s="58">
        <f t="shared" si="2497"/>
        <v>1</v>
      </c>
      <c r="S1137" s="58">
        <f t="shared" si="2497"/>
        <v>2</v>
      </c>
      <c r="T1137" s="58">
        <f t="shared" si="2497"/>
        <v>1.5</v>
      </c>
      <c r="U1137" s="58">
        <f t="shared" si="2497"/>
        <v>1</v>
      </c>
      <c r="V1137" s="58">
        <f t="shared" si="2497"/>
        <v>2</v>
      </c>
      <c r="W1137" s="58">
        <f t="shared" si="2497"/>
        <v>1</v>
      </c>
      <c r="X1137" s="58">
        <f t="shared" si="2497"/>
        <v>2</v>
      </c>
      <c r="Y1137" s="637">
        <f t="shared" si="2497"/>
        <v>2</v>
      </c>
      <c r="Z1137" s="58">
        <f t="shared" si="2497"/>
        <v>1</v>
      </c>
      <c r="AA1137" s="58">
        <f t="shared" si="2497"/>
        <v>2</v>
      </c>
      <c r="AB1137" s="59">
        <f t="shared" si="2497"/>
        <v>2</v>
      </c>
      <c r="AC1137" s="53"/>
      <c r="AD1137" s="56"/>
      <c r="AE1137" s="64"/>
      <c r="AF1137" s="109"/>
      <c r="AG1137" s="109"/>
      <c r="AH1137" s="109"/>
      <c r="AI1137" s="109"/>
      <c r="AJ1137" s="109"/>
      <c r="AK1137" s="109"/>
      <c r="AL1137" s="109"/>
      <c r="AM1137" s="109"/>
      <c r="AN1137" s="109"/>
      <c r="AO1137" s="109"/>
      <c r="AP1137" s="109"/>
      <c r="AQ1137" s="109"/>
      <c r="AR1137" s="109"/>
      <c r="AS1137" s="109"/>
      <c r="AT1137" s="109"/>
      <c r="AU1137" s="109"/>
      <c r="AV1137" s="109"/>
      <c r="AW1137" s="109"/>
      <c r="AX1137" s="109"/>
      <c r="AY1137" s="109"/>
      <c r="AZ1137" s="109"/>
      <c r="BA1137" s="109"/>
      <c r="BB1137" s="109"/>
      <c r="BC1137" s="109"/>
      <c r="BD1137" s="109"/>
      <c r="BE1137" s="353"/>
      <c r="BF1137" s="353"/>
      <c r="BG1137" s="353"/>
      <c r="BH1137" s="353"/>
      <c r="BI1137" s="353"/>
      <c r="BJ1137" s="353"/>
      <c r="BK1137" s="353"/>
      <c r="BL1137" s="353"/>
      <c r="BM1137" s="353"/>
      <c r="BN1137" s="353"/>
      <c r="BO1137" s="353"/>
      <c r="BP1137" s="353"/>
      <c r="BQ1137" s="353"/>
      <c r="BR1137" s="353"/>
      <c r="BS1137" s="353"/>
      <c r="BT1137" s="353"/>
      <c r="BU1137" s="353"/>
      <c r="BV1137" s="353"/>
      <c r="BW1137" s="353"/>
      <c r="BX1137" s="353"/>
      <c r="BY1137" s="353"/>
      <c r="BZ1137" s="353"/>
      <c r="CA1137" s="353"/>
      <c r="CB1137" s="353"/>
      <c r="CC1137" s="353"/>
      <c r="CD1137" s="353"/>
      <c r="CE1137" s="353"/>
      <c r="CF1137" s="353"/>
      <c r="CG1137" s="353"/>
      <c r="CH1137" s="353"/>
      <c r="CI1137" s="353"/>
      <c r="CJ1137" s="353"/>
      <c r="CK1137" s="353"/>
      <c r="CL1137" s="353"/>
      <c r="CM1137" s="175"/>
      <c r="CN1137" s="175"/>
    </row>
    <row r="1138" spans="1:92" s="1" customFormat="1" ht="10.5" customHeight="1">
      <c r="A1138" s="1297" t="s">
        <v>12</v>
      </c>
      <c r="B1138" s="1300" t="s">
        <v>696</v>
      </c>
      <c r="C1138" s="1128"/>
      <c r="D1138" s="1173"/>
      <c r="E1138" s="82"/>
      <c r="F1138" s="82"/>
      <c r="G1138" s="82"/>
      <c r="H1138" s="636"/>
      <c r="I1138" s="82"/>
      <c r="J1138" s="82"/>
      <c r="K1138" s="82"/>
      <c r="L1138" s="82"/>
      <c r="M1138" s="82"/>
      <c r="N1138" s="636"/>
      <c r="O1138" s="82"/>
      <c r="P1138" s="82"/>
      <c r="Q1138" s="82"/>
      <c r="R1138" s="82"/>
      <c r="S1138" s="82"/>
      <c r="T1138" s="82"/>
      <c r="U1138" s="82"/>
      <c r="V1138" s="82"/>
      <c r="W1138" s="82"/>
      <c r="X1138" s="82"/>
      <c r="Y1138" s="636"/>
      <c r="Z1138" s="82"/>
      <c r="AA1138" s="82"/>
      <c r="AB1138" s="83"/>
      <c r="AC1138" s="53" t="s">
        <v>125</v>
      </c>
      <c r="AD1138" s="56">
        <f>AD1140/AC1140</f>
        <v>0.51990632318588714</v>
      </c>
      <c r="AE1138" s="64"/>
      <c r="AF1138" s="361"/>
      <c r="AG1138" s="361"/>
      <c r="AH1138" s="361"/>
      <c r="AI1138" s="361"/>
      <c r="AJ1138" s="361"/>
      <c r="AK1138" s="361"/>
      <c r="AL1138" s="361"/>
      <c r="AM1138" s="361"/>
      <c r="AN1138" s="361"/>
      <c r="AO1138" s="361"/>
      <c r="AP1138" s="361"/>
      <c r="AQ1138" s="361"/>
      <c r="AR1138" s="361"/>
      <c r="AS1138" s="361"/>
      <c r="AT1138" s="361"/>
      <c r="AU1138" s="361"/>
      <c r="AV1138" s="361"/>
      <c r="AW1138" s="361"/>
      <c r="AX1138" s="361"/>
      <c r="AY1138" s="361"/>
      <c r="AZ1138" s="361"/>
      <c r="BA1138" s="361"/>
      <c r="BB1138" s="361"/>
      <c r="BC1138" s="361"/>
      <c r="BD1138" s="361"/>
      <c r="BE1138" s="353"/>
      <c r="BF1138" s="353"/>
      <c r="BG1138" s="353"/>
      <c r="BH1138" s="353"/>
      <c r="BI1138" s="353"/>
      <c r="BJ1138" s="353"/>
      <c r="BK1138" s="353"/>
      <c r="BL1138" s="353"/>
      <c r="BM1138" s="353"/>
      <c r="BN1138" s="353"/>
      <c r="BO1138" s="353"/>
      <c r="BP1138" s="353"/>
      <c r="BQ1138" s="353"/>
      <c r="BR1138" s="353"/>
      <c r="BS1138" s="353"/>
      <c r="BT1138" s="353"/>
      <c r="BU1138" s="353"/>
      <c r="BV1138" s="353"/>
      <c r="BW1138" s="353"/>
      <c r="BX1138" s="353"/>
      <c r="BY1138" s="353"/>
      <c r="BZ1138" s="353"/>
      <c r="CA1138" s="353"/>
      <c r="CB1138" s="353"/>
      <c r="CC1138" s="353"/>
      <c r="CD1138" s="353"/>
      <c r="CE1138" s="353"/>
      <c r="CF1138" s="353"/>
      <c r="CG1138" s="353"/>
      <c r="CH1138" s="353"/>
      <c r="CI1138" s="353"/>
      <c r="CJ1138" s="353"/>
      <c r="CK1138" s="353"/>
      <c r="CL1138" s="353"/>
      <c r="CM1138" s="175"/>
      <c r="CN1138" s="175"/>
    </row>
    <row r="1139" spans="1:92" s="1" customFormat="1" ht="10.5" customHeight="1">
      <c r="A1139" s="1298"/>
      <c r="B1139" s="1301"/>
      <c r="C1139" s="1129" t="s">
        <v>139</v>
      </c>
      <c r="D1139" s="144" t="s">
        <v>34</v>
      </c>
      <c r="E1139" s="114">
        <f>ROUND(SQRT(E1140^2+E1141^2)*1000/(1.73*E$1097),0)</f>
        <v>7</v>
      </c>
      <c r="F1139" s="114">
        <f t="shared" ref="F1139:AB1139" si="2498">ROUND(SQRT(F1140^2+F1141^2)*1000/(1.73*F$1097),0)</f>
        <v>4</v>
      </c>
      <c r="G1139" s="114">
        <f t="shared" si="2498"/>
        <v>7</v>
      </c>
      <c r="H1139" s="638">
        <f t="shared" si="2498"/>
        <v>7</v>
      </c>
      <c r="I1139" s="114">
        <f t="shared" si="2498"/>
        <v>4</v>
      </c>
      <c r="J1139" s="114">
        <f t="shared" si="2498"/>
        <v>6</v>
      </c>
      <c r="K1139" s="114">
        <f t="shared" si="2498"/>
        <v>6</v>
      </c>
      <c r="L1139" s="114">
        <f t="shared" si="2498"/>
        <v>5</v>
      </c>
      <c r="M1139" s="114">
        <f t="shared" si="2498"/>
        <v>7</v>
      </c>
      <c r="N1139" s="638">
        <f t="shared" si="2498"/>
        <v>8</v>
      </c>
      <c r="O1139" s="114">
        <f t="shared" si="2498"/>
        <v>7</v>
      </c>
      <c r="P1139" s="114">
        <f t="shared" si="2498"/>
        <v>7</v>
      </c>
      <c r="Q1139" s="114">
        <f t="shared" si="2498"/>
        <v>6</v>
      </c>
      <c r="R1139" s="114">
        <f t="shared" si="2498"/>
        <v>7</v>
      </c>
      <c r="S1139" s="114">
        <f t="shared" si="2498"/>
        <v>6</v>
      </c>
      <c r="T1139" s="114">
        <f t="shared" si="2498"/>
        <v>6</v>
      </c>
      <c r="U1139" s="114">
        <f t="shared" si="2498"/>
        <v>7</v>
      </c>
      <c r="V1139" s="114">
        <f t="shared" si="2498"/>
        <v>6</v>
      </c>
      <c r="W1139" s="114">
        <f t="shared" si="2498"/>
        <v>7</v>
      </c>
      <c r="X1139" s="114">
        <f t="shared" si="2498"/>
        <v>7</v>
      </c>
      <c r="Y1139" s="638">
        <f t="shared" si="2498"/>
        <v>6</v>
      </c>
      <c r="Z1139" s="114">
        <f t="shared" si="2498"/>
        <v>8</v>
      </c>
      <c r="AA1139" s="114">
        <f t="shared" si="2498"/>
        <v>6</v>
      </c>
      <c r="AB1139" s="115">
        <f t="shared" si="2498"/>
        <v>5</v>
      </c>
      <c r="AC1139" s="359"/>
      <c r="AD1139" s="191"/>
      <c r="AE1139" s="64"/>
      <c r="AF1139" s="109"/>
      <c r="AG1139" s="109"/>
      <c r="AH1139" s="109"/>
      <c r="AI1139" s="109"/>
      <c r="AJ1139" s="109"/>
      <c r="AK1139" s="109"/>
      <c r="AL1139" s="109"/>
      <c r="AM1139" s="109"/>
      <c r="AN1139" s="109"/>
      <c r="AO1139" s="109"/>
      <c r="AP1139" s="109"/>
      <c r="AQ1139" s="109"/>
      <c r="AR1139" s="109"/>
      <c r="AS1139" s="109"/>
      <c r="AT1139" s="109"/>
      <c r="AU1139" s="109"/>
      <c r="AV1139" s="109"/>
      <c r="AW1139" s="109"/>
      <c r="AX1139" s="109"/>
      <c r="AY1139" s="109"/>
      <c r="AZ1139" s="109"/>
      <c r="BA1139" s="109"/>
      <c r="BB1139" s="109"/>
      <c r="BC1139" s="109"/>
      <c r="BD1139" s="109"/>
      <c r="BE1139" s="353"/>
      <c r="BF1139" s="353"/>
      <c r="BG1139" s="353"/>
      <c r="BH1139" s="353"/>
      <c r="BI1139" s="353"/>
      <c r="BJ1139" s="353"/>
      <c r="BK1139" s="353"/>
      <c r="BL1139" s="353"/>
      <c r="BM1139" s="353"/>
      <c r="BN1139" s="353"/>
      <c r="BO1139" s="353"/>
      <c r="BP1139" s="353"/>
      <c r="BQ1139" s="353"/>
      <c r="BR1139" s="353"/>
      <c r="BS1139" s="353"/>
      <c r="BT1139" s="353"/>
      <c r="BU1139" s="353"/>
      <c r="BV1139" s="353"/>
      <c r="BW1139" s="353"/>
      <c r="BX1139" s="353"/>
      <c r="BY1139" s="353"/>
      <c r="BZ1139" s="353"/>
      <c r="CA1139" s="353"/>
      <c r="CB1139" s="353"/>
      <c r="CC1139" s="353"/>
      <c r="CD1139" s="353"/>
      <c r="CE1139" s="353"/>
      <c r="CF1139" s="353"/>
      <c r="CG1139" s="353"/>
      <c r="CH1139" s="353"/>
      <c r="CI1139" s="353"/>
      <c r="CJ1139" s="353"/>
      <c r="CK1139" s="353"/>
      <c r="CL1139" s="353"/>
      <c r="CM1139" s="175"/>
      <c r="CN1139" s="175"/>
    </row>
    <row r="1140" spans="1:92" s="1" customFormat="1" ht="10.5" customHeight="1">
      <c r="A1140" s="1298"/>
      <c r="B1140" s="1301"/>
      <c r="C1140" s="1129" t="s">
        <v>137</v>
      </c>
      <c r="D1140" s="144" t="s">
        <v>126</v>
      </c>
      <c r="E1140" s="54">
        <f>ROUND((AG1140-AF1140)*$AE1140,2)</f>
        <v>7.0000000000000007E-2</v>
      </c>
      <c r="F1140" s="54">
        <f t="shared" ref="F1140" si="2499">ROUND((AH1140-AG1140)*$AE1140,2)</f>
        <v>0.04</v>
      </c>
      <c r="G1140" s="54">
        <f t="shared" ref="G1140" si="2500">ROUND((AI1140-AH1140)*$AE1140,2)</f>
        <v>7.0000000000000007E-2</v>
      </c>
      <c r="H1140" s="976">
        <f t="shared" ref="H1140" si="2501">ROUND((AJ1140-AI1140)*$AE1140,2)</f>
        <v>7.0000000000000007E-2</v>
      </c>
      <c r="I1140" s="54">
        <f t="shared" ref="I1140" si="2502">ROUND((AK1140-AJ1140)*$AE1140,2)</f>
        <v>0.04</v>
      </c>
      <c r="J1140" s="54">
        <f t="shared" ref="J1140" si="2503">ROUND((AL1140-AK1140)*$AE1140,2)</f>
        <v>0.06</v>
      </c>
      <c r="K1140" s="54">
        <f t="shared" ref="K1140" si="2504">ROUND((AM1140-AL1140)*$AE1140,2)</f>
        <v>0.06</v>
      </c>
      <c r="L1140" s="54">
        <f t="shared" ref="L1140" si="2505">ROUND((AN1140-AM1140)*$AE1140,2)</f>
        <v>0.05</v>
      </c>
      <c r="M1140" s="54">
        <f t="shared" ref="M1140" si="2506">ROUND((AO1140-AN1140)*$AE1140,2)</f>
        <v>7.0000000000000007E-2</v>
      </c>
      <c r="N1140" s="976">
        <f>ROUND((AP1140-AO1140)*$AE1140,2)</f>
        <v>0.08</v>
      </c>
      <c r="O1140" s="54">
        <f t="shared" ref="O1140" si="2507">ROUND((AQ1140-AP1140)*$AE1140,2)</f>
        <v>7.0000000000000007E-2</v>
      </c>
      <c r="P1140" s="54">
        <f t="shared" ref="P1140" si="2508">ROUND((AR1140-AQ1140)*$AE1140,2)</f>
        <v>7.0000000000000007E-2</v>
      </c>
      <c r="Q1140" s="54">
        <f t="shared" ref="Q1140" si="2509">ROUND((AS1140-AR1140)*$AE1140,2)</f>
        <v>0.06</v>
      </c>
      <c r="R1140" s="54">
        <f t="shared" ref="R1140" si="2510">ROUND((AT1140-AS1140)*$AE1140,2)</f>
        <v>7.0000000000000007E-2</v>
      </c>
      <c r="S1140" s="54">
        <f t="shared" ref="S1140" si="2511">ROUND((AU1140-AT1140)*$AE1140,2)</f>
        <v>0.06</v>
      </c>
      <c r="T1140" s="54">
        <f t="shared" ref="T1140" si="2512">ROUND((AV1140-AU1140)*$AE1140,2)</f>
        <v>0.06</v>
      </c>
      <c r="U1140" s="54">
        <f t="shared" ref="U1140" si="2513">ROUND((AW1140-AV1140)*$AE1140,2)</f>
        <v>7.0000000000000007E-2</v>
      </c>
      <c r="V1140" s="54">
        <f t="shared" ref="V1140" si="2514">ROUND((AX1140-AW1140)*$AE1140,2)</f>
        <v>0.06</v>
      </c>
      <c r="W1140" s="54">
        <f t="shared" ref="W1140" si="2515">ROUND((AY1140-AX1140)*$AE1140,2)</f>
        <v>7.0000000000000007E-2</v>
      </c>
      <c r="X1140" s="54">
        <f t="shared" ref="X1140" si="2516">ROUND((AZ1140-AY1140)*$AE1140,2)</f>
        <v>7.0000000000000007E-2</v>
      </c>
      <c r="Y1140" s="976">
        <f t="shared" ref="Y1140" si="2517">ROUND((BA1140-AZ1140)*$AE1140,2)</f>
        <v>0.06</v>
      </c>
      <c r="Z1140" s="54">
        <f t="shared" ref="Z1140" si="2518">ROUND((BB1140-BA1140)*$AE1140,2)</f>
        <v>0.08</v>
      </c>
      <c r="AA1140" s="54">
        <f t="shared" ref="AA1140" si="2519">ROUND((BC1140-BB1140)*$AE1140,2)</f>
        <v>0.06</v>
      </c>
      <c r="AB1140" s="55">
        <f t="shared" ref="AB1140" si="2520">ROUND((BD1140-BC1140)*$AE1140,2)</f>
        <v>0.05</v>
      </c>
      <c r="AC1140" s="53">
        <f>(BD1140-AF1140)*AE1140</f>
        <v>1.5371999999988475</v>
      </c>
      <c r="AD1140" s="56">
        <f>(BD1141-AF1141)*AE1140</f>
        <v>0.79920000000074654</v>
      </c>
      <c r="AE1140" s="64">
        <v>3.6</v>
      </c>
      <c r="AF1140" s="109">
        <v>3564.8580000000002</v>
      </c>
      <c r="AG1140" s="109">
        <v>3564.877</v>
      </c>
      <c r="AH1140" s="109">
        <v>3564.8870000000002</v>
      </c>
      <c r="AI1140" s="109">
        <v>3564.9059999999999</v>
      </c>
      <c r="AJ1140" s="109">
        <v>3564.9259999999999</v>
      </c>
      <c r="AK1140" s="109">
        <v>3564.9360000000001</v>
      </c>
      <c r="AL1140" s="109">
        <v>3564.953</v>
      </c>
      <c r="AM1140" s="109">
        <v>3564.971</v>
      </c>
      <c r="AN1140" s="109">
        <v>3564.9859999999999</v>
      </c>
      <c r="AO1140" s="109">
        <v>3565.0050000000001</v>
      </c>
      <c r="AP1140" s="109">
        <v>3565.0259999999998</v>
      </c>
      <c r="AQ1140" s="109">
        <v>3565.0459999999998</v>
      </c>
      <c r="AR1140" s="109">
        <v>3565.0650000000001</v>
      </c>
      <c r="AS1140" s="109">
        <v>3565.0819999999999</v>
      </c>
      <c r="AT1140" s="109">
        <v>3565.1019999999999</v>
      </c>
      <c r="AU1140" s="109">
        <v>3565.1190000000001</v>
      </c>
      <c r="AV1140" s="109">
        <v>3565.1370000000002</v>
      </c>
      <c r="AW1140" s="109">
        <v>3565.1570000000002</v>
      </c>
      <c r="AX1140" s="109">
        <v>3565.1729999999998</v>
      </c>
      <c r="AY1140" s="109">
        <v>3565.1930000000002</v>
      </c>
      <c r="AZ1140" s="109">
        <v>3565.2130000000002</v>
      </c>
      <c r="BA1140" s="109">
        <v>3565.2310000000002</v>
      </c>
      <c r="BB1140" s="361">
        <v>3565.252</v>
      </c>
      <c r="BC1140" s="361">
        <v>3565.27</v>
      </c>
      <c r="BD1140" s="361">
        <v>3565.2849999999999</v>
      </c>
      <c r="BE1140" s="353"/>
      <c r="BF1140" s="353"/>
      <c r="BG1140" s="353"/>
      <c r="BH1140" s="353"/>
      <c r="BI1140" s="353"/>
      <c r="BJ1140" s="353"/>
      <c r="BK1140" s="353"/>
      <c r="BL1140" s="353"/>
      <c r="BM1140" s="353"/>
      <c r="BN1140" s="353"/>
      <c r="BO1140" s="353"/>
      <c r="BP1140" s="353"/>
      <c r="BQ1140" s="353"/>
      <c r="BR1140" s="353"/>
      <c r="BS1140" s="353"/>
      <c r="BT1140" s="353"/>
      <c r="BU1140" s="353"/>
      <c r="BV1140" s="353"/>
      <c r="BW1140" s="353"/>
      <c r="BX1140" s="353"/>
      <c r="BY1140" s="353"/>
      <c r="BZ1140" s="353"/>
      <c r="CA1140" s="353"/>
      <c r="CB1140" s="353"/>
      <c r="CC1140" s="353"/>
      <c r="CD1140" s="353"/>
      <c r="CE1140" s="353"/>
      <c r="CF1140" s="353"/>
      <c r="CG1140" s="353"/>
      <c r="CH1140" s="353"/>
      <c r="CI1140" s="353"/>
      <c r="CJ1140" s="353"/>
      <c r="CK1140" s="353"/>
      <c r="CL1140" s="353"/>
      <c r="CM1140" s="175"/>
      <c r="CN1140" s="175"/>
    </row>
    <row r="1141" spans="1:92" s="1" customFormat="1" ht="10.5" customHeight="1">
      <c r="A1141" s="1298"/>
      <c r="B1141" s="1301"/>
      <c r="C1141" s="1129" t="s">
        <v>137</v>
      </c>
      <c r="D1141" s="144" t="s">
        <v>127</v>
      </c>
      <c r="E1141" s="54">
        <f>ROUND((AG1141-AF1141)*$AE1140,2)</f>
        <v>0.03</v>
      </c>
      <c r="F1141" s="54">
        <f t="shared" ref="F1141" si="2521">ROUND((AH1141-AG1141)*$AE1140,2)</f>
        <v>0.03</v>
      </c>
      <c r="G1141" s="54">
        <f t="shared" ref="G1141" si="2522">ROUND((AI1141-AH1141)*$AE1140,2)</f>
        <v>0.04</v>
      </c>
      <c r="H1141" s="976">
        <f t="shared" ref="H1141" si="2523">ROUND((AJ1141-AI1141)*$AE1140,2)</f>
        <v>0.04</v>
      </c>
      <c r="I1141" s="54">
        <f t="shared" ref="I1141" si="2524">ROUND((AK1141-AJ1141)*$AE1140,2)</f>
        <v>0.01</v>
      </c>
      <c r="J1141" s="54">
        <f t="shared" ref="J1141" si="2525">ROUND((AL1141-AK1141)*$AE1140,2)</f>
        <v>0.04</v>
      </c>
      <c r="K1141" s="54">
        <f t="shared" ref="K1141" si="2526">ROUND((AM1141-AL1141)*$AE1140,2)</f>
        <v>0.03</v>
      </c>
      <c r="L1141" s="54">
        <f t="shared" ref="L1141" si="2527">ROUND((AN1141-AM1141)*$AE1140,2)</f>
        <v>0.03</v>
      </c>
      <c r="M1141" s="54">
        <f>ROUND((AO1141-AN1141)*$AE1140,2)</f>
        <v>0.04</v>
      </c>
      <c r="N1141" s="976">
        <f>ROUND((AP1141-AO1141)*$AE1140,2)</f>
        <v>0.04</v>
      </c>
      <c r="O1141" s="54">
        <f t="shared" ref="O1141" si="2528">ROUND((AQ1141-AP1141)*$AE1140,2)</f>
        <v>0.04</v>
      </c>
      <c r="P1141" s="54">
        <f t="shared" ref="P1141" si="2529">ROUND((AR1141-AQ1141)*$AE1140,2)</f>
        <v>0.04</v>
      </c>
      <c r="Q1141" s="54">
        <f t="shared" ref="Q1141" si="2530">ROUND((AS1141-AR1141)*$AE1140,2)</f>
        <v>0.03</v>
      </c>
      <c r="R1141" s="54">
        <f t="shared" ref="R1141" si="2531">ROUND((AT1141-AS1141)*$AE1140,2)</f>
        <v>0.04</v>
      </c>
      <c r="S1141" s="54">
        <f t="shared" ref="S1141" si="2532">ROUND((AU1141-AT1141)*$AE1140,2)</f>
        <v>0.03</v>
      </c>
      <c r="T1141" s="54">
        <f t="shared" ref="T1141" si="2533">ROUND((AV1141-AU1141)*$AE1140,2)</f>
        <v>0.03</v>
      </c>
      <c r="U1141" s="54">
        <f t="shared" ref="U1141" si="2534">ROUND((AW1141-AV1141)*$AE1140,2)</f>
        <v>0.04</v>
      </c>
      <c r="V1141" s="54">
        <f t="shared" ref="V1141" si="2535">ROUND((AX1141-AW1141)*$AE1140,2)</f>
        <v>0.03</v>
      </c>
      <c r="W1141" s="54">
        <f t="shared" ref="W1141" si="2536">ROUND((AY1141-AX1141)*$AE1140,2)</f>
        <v>0.04</v>
      </c>
      <c r="X1141" s="54">
        <f t="shared" ref="X1141" si="2537">ROUND((AZ1141-AY1141)*$AE1140,2)</f>
        <v>0.04</v>
      </c>
      <c r="Y1141" s="976">
        <f t="shared" ref="Y1141" si="2538">ROUND((BA1141-AZ1141)*$AE1140,2)</f>
        <v>0.03</v>
      </c>
      <c r="Z1141" s="54">
        <f t="shared" ref="Z1141" si="2539">ROUND((BB1141-BA1141)*$AE1140,2)</f>
        <v>0.03</v>
      </c>
      <c r="AA1141" s="54">
        <f t="shared" ref="AA1141" si="2540">ROUND((BC1141-BB1141)*$AE1140,2)</f>
        <v>0.03</v>
      </c>
      <c r="AB1141" s="55">
        <f t="shared" ref="AB1141" si="2541">ROUND((BD1141-BC1141)*$AE1140,2)</f>
        <v>0.03</v>
      </c>
      <c r="AC1141" s="53"/>
      <c r="AD1141" s="56"/>
      <c r="AE1141" s="64"/>
      <c r="AF1141" s="109">
        <v>2433.2719999999999</v>
      </c>
      <c r="AG1141" s="109">
        <v>2433.279</v>
      </c>
      <c r="AH1141" s="109">
        <v>2433.2869999999998</v>
      </c>
      <c r="AI1141" s="109">
        <v>2433.299</v>
      </c>
      <c r="AJ1141" s="109">
        <v>2433.3110000000001</v>
      </c>
      <c r="AK1141" s="109">
        <v>2433.3150000000001</v>
      </c>
      <c r="AL1141" s="109">
        <v>2433.3249999999998</v>
      </c>
      <c r="AM1141" s="109">
        <v>2433.3330000000001</v>
      </c>
      <c r="AN1141" s="109">
        <v>2433.3409999999999</v>
      </c>
      <c r="AO1141" s="109">
        <v>2433.3510000000001</v>
      </c>
      <c r="AP1141" s="109">
        <v>2433.3620000000001</v>
      </c>
      <c r="AQ1141" s="109">
        <v>2433.373</v>
      </c>
      <c r="AR1141" s="109">
        <v>2433.3829999999998</v>
      </c>
      <c r="AS1141" s="109">
        <v>2433.3910000000001</v>
      </c>
      <c r="AT1141" s="109">
        <v>2433.4009999999998</v>
      </c>
      <c r="AU1141" s="109">
        <v>2433.41</v>
      </c>
      <c r="AV1141" s="109">
        <v>2433.4189999999999</v>
      </c>
      <c r="AW1141" s="109">
        <v>2433.4299999999998</v>
      </c>
      <c r="AX1141" s="109">
        <v>2433.4369999999999</v>
      </c>
      <c r="AY1141" s="109">
        <v>2433.4490000000001</v>
      </c>
      <c r="AZ1141" s="109">
        <v>2433.46</v>
      </c>
      <c r="BA1141" s="109">
        <v>2433.4690000000001</v>
      </c>
      <c r="BB1141" s="109">
        <v>2433.4780000000001</v>
      </c>
      <c r="BC1141" s="109">
        <v>2433.4870000000001</v>
      </c>
      <c r="BD1141" s="109">
        <v>2433.4940000000001</v>
      </c>
      <c r="BE1141" s="353"/>
      <c r="BF1141" s="353"/>
      <c r="BG1141" s="353"/>
      <c r="BH1141" s="353"/>
      <c r="BI1141" s="353"/>
      <c r="BJ1141" s="353"/>
      <c r="BK1141" s="353"/>
      <c r="BL1141" s="353"/>
      <c r="BM1141" s="353"/>
      <c r="BN1141" s="353"/>
      <c r="BO1141" s="353"/>
      <c r="BP1141" s="353"/>
      <c r="BQ1141" s="353"/>
      <c r="BR1141" s="353"/>
      <c r="BS1141" s="353"/>
      <c r="BT1141" s="353"/>
      <c r="BU1141" s="353"/>
      <c r="BV1141" s="353"/>
      <c r="BW1141" s="353"/>
      <c r="BX1141" s="353"/>
      <c r="BY1141" s="353"/>
      <c r="BZ1141" s="353"/>
      <c r="CA1141" s="353"/>
      <c r="CB1141" s="353"/>
      <c r="CC1141" s="353"/>
      <c r="CD1141" s="353"/>
      <c r="CE1141" s="353"/>
      <c r="CF1141" s="353"/>
      <c r="CG1141" s="353"/>
      <c r="CH1141" s="353"/>
      <c r="CI1141" s="353"/>
      <c r="CJ1141" s="353"/>
      <c r="CK1141" s="353"/>
      <c r="CL1141" s="353"/>
      <c r="CM1141" s="175"/>
      <c r="CN1141" s="175"/>
    </row>
    <row r="1142" spans="1:92" s="1" customFormat="1" ht="10.5" customHeight="1" thickBot="1">
      <c r="A1142" s="1299"/>
      <c r="B1142" s="1302"/>
      <c r="C1142" s="293"/>
      <c r="D1142" s="254" t="s">
        <v>42</v>
      </c>
      <c r="E1142" s="58">
        <f t="shared" ref="E1142:AA1142" si="2542">E1141/E1140</f>
        <v>0.42857142857142849</v>
      </c>
      <c r="F1142" s="58">
        <f t="shared" si="2542"/>
        <v>0.75</v>
      </c>
      <c r="G1142" s="58">
        <f t="shared" si="2542"/>
        <v>0.5714285714285714</v>
      </c>
      <c r="H1142" s="637">
        <f t="shared" si="2542"/>
        <v>0.5714285714285714</v>
      </c>
      <c r="I1142" s="58">
        <f t="shared" si="2542"/>
        <v>0.25</v>
      </c>
      <c r="J1142" s="58">
        <f t="shared" si="2542"/>
        <v>0.66666666666666674</v>
      </c>
      <c r="K1142" s="58">
        <f t="shared" si="2542"/>
        <v>0.5</v>
      </c>
      <c r="L1142" s="58">
        <f t="shared" si="2542"/>
        <v>0.6</v>
      </c>
      <c r="M1142" s="58">
        <f t="shared" si="2542"/>
        <v>0.5714285714285714</v>
      </c>
      <c r="N1142" s="637">
        <f t="shared" si="2542"/>
        <v>0.5</v>
      </c>
      <c r="O1142" s="58">
        <f t="shared" si="2542"/>
        <v>0.5714285714285714</v>
      </c>
      <c r="P1142" s="58">
        <f t="shared" si="2542"/>
        <v>0.5714285714285714</v>
      </c>
      <c r="Q1142" s="58">
        <f t="shared" si="2542"/>
        <v>0.5</v>
      </c>
      <c r="R1142" s="58">
        <f t="shared" si="2542"/>
        <v>0.5714285714285714</v>
      </c>
      <c r="S1142" s="58">
        <f t="shared" si="2542"/>
        <v>0.5</v>
      </c>
      <c r="T1142" s="58">
        <f t="shared" si="2542"/>
        <v>0.5</v>
      </c>
      <c r="U1142" s="58">
        <f t="shared" si="2542"/>
        <v>0.5714285714285714</v>
      </c>
      <c r="V1142" s="58">
        <f t="shared" si="2542"/>
        <v>0.5</v>
      </c>
      <c r="W1142" s="58">
        <f t="shared" si="2542"/>
        <v>0.5714285714285714</v>
      </c>
      <c r="X1142" s="58">
        <f t="shared" si="2542"/>
        <v>0.5714285714285714</v>
      </c>
      <c r="Y1142" s="637">
        <f t="shared" si="2542"/>
        <v>0.5</v>
      </c>
      <c r="Z1142" s="58">
        <f t="shared" si="2542"/>
        <v>0.375</v>
      </c>
      <c r="AA1142" s="58">
        <f t="shared" si="2542"/>
        <v>0.5</v>
      </c>
      <c r="AB1142" s="59">
        <f>AB1141/AB1140</f>
        <v>0.6</v>
      </c>
      <c r="AC1142" s="53"/>
      <c r="AD1142" s="56"/>
      <c r="AE1142" s="64"/>
      <c r="AF1142" s="109"/>
      <c r="AG1142" s="109"/>
      <c r="AH1142" s="109"/>
      <c r="AI1142" s="109"/>
      <c r="AJ1142" s="109"/>
      <c r="AK1142" s="109"/>
      <c r="AL1142" s="109"/>
      <c r="AM1142" s="109"/>
      <c r="AN1142" s="109"/>
      <c r="AO1142" s="109"/>
      <c r="AP1142" s="109"/>
      <c r="AQ1142" s="109"/>
      <c r="AR1142" s="109"/>
      <c r="AS1142" s="109"/>
      <c r="AT1142" s="109"/>
      <c r="AU1142" s="109"/>
      <c r="AV1142" s="109"/>
      <c r="AW1142" s="109"/>
      <c r="AX1142" s="109"/>
      <c r="AY1142" s="109"/>
      <c r="AZ1142" s="109"/>
      <c r="BA1142" s="353"/>
      <c r="BB1142" s="353"/>
      <c r="BC1142" s="353"/>
      <c r="BD1142" s="353"/>
      <c r="BE1142" s="353"/>
      <c r="BF1142" s="353"/>
      <c r="BG1142" s="353"/>
      <c r="BH1142" s="353"/>
      <c r="BI1142" s="353"/>
      <c r="BJ1142" s="353"/>
      <c r="BK1142" s="353"/>
      <c r="BL1142" s="353"/>
      <c r="BM1142" s="353"/>
      <c r="BN1142" s="353"/>
      <c r="BO1142" s="353"/>
      <c r="BP1142" s="353"/>
      <c r="BQ1142" s="353"/>
      <c r="BR1142" s="353"/>
      <c r="BS1142" s="353"/>
      <c r="BT1142" s="353"/>
      <c r="BU1142" s="353"/>
      <c r="BV1142" s="353"/>
      <c r="BW1142" s="353"/>
      <c r="BX1142" s="353"/>
      <c r="BY1142" s="353"/>
      <c r="BZ1142" s="353"/>
      <c r="CA1142" s="353"/>
      <c r="CB1142" s="353"/>
      <c r="CC1142" s="353"/>
      <c r="CD1142" s="353"/>
      <c r="CE1142" s="353"/>
      <c r="CF1142" s="353"/>
      <c r="CG1142" s="353"/>
      <c r="CH1142" s="353"/>
      <c r="CI1142" s="353"/>
      <c r="CJ1142" s="353"/>
      <c r="CK1142" s="353"/>
      <c r="CL1142" s="353"/>
      <c r="CM1142" s="175"/>
      <c r="CN1142" s="175"/>
    </row>
    <row r="1143" spans="1:92" s="1" customFormat="1" ht="10.5" customHeight="1">
      <c r="A1143" s="1297" t="s">
        <v>8</v>
      </c>
      <c r="B1143" s="1300" t="s">
        <v>891</v>
      </c>
      <c r="C1143" s="1128"/>
      <c r="D1143" s="1173"/>
      <c r="E1143" s="82" t="s">
        <v>892</v>
      </c>
      <c r="F1143" s="82"/>
      <c r="G1143" s="82"/>
      <c r="H1143" s="636"/>
      <c r="I1143" s="82"/>
      <c r="J1143" s="82"/>
      <c r="K1143" s="82"/>
      <c r="L1143" s="82"/>
      <c r="M1143" s="82"/>
      <c r="N1143" s="636"/>
      <c r="O1143" s="82"/>
      <c r="P1143" s="82"/>
      <c r="Q1143" s="82"/>
      <c r="R1143" s="82"/>
      <c r="S1143" s="82"/>
      <c r="T1143" s="82"/>
      <c r="U1143" s="82"/>
      <c r="V1143" s="82"/>
      <c r="W1143" s="82"/>
      <c r="X1143" s="82"/>
      <c r="Y1143" s="636"/>
      <c r="Z1143" s="82"/>
      <c r="AA1143" s="82"/>
      <c r="AB1143" s="83"/>
      <c r="AC1143" s="53" t="s">
        <v>125</v>
      </c>
      <c r="AD1143" s="56" t="e">
        <f>AD1145/AC1145</f>
        <v>#DIV/0!</v>
      </c>
      <c r="AE1143" s="64"/>
      <c r="AF1143" s="361"/>
      <c r="AG1143" s="361"/>
      <c r="AH1143" s="361"/>
      <c r="AI1143" s="361"/>
      <c r="AJ1143" s="361"/>
      <c r="AK1143" s="361"/>
      <c r="AL1143" s="361"/>
      <c r="AM1143" s="361"/>
      <c r="AN1143" s="361"/>
      <c r="AO1143" s="361"/>
      <c r="AP1143" s="361"/>
      <c r="AQ1143" s="361"/>
      <c r="AR1143" s="361"/>
      <c r="AS1143" s="361"/>
      <c r="AT1143" s="361"/>
      <c r="AU1143" s="361"/>
      <c r="AV1143" s="361"/>
      <c r="AW1143" s="361"/>
      <c r="AX1143" s="361"/>
      <c r="AY1143" s="361"/>
      <c r="AZ1143" s="361"/>
      <c r="BA1143" s="361"/>
      <c r="BB1143" s="361"/>
      <c r="BC1143" s="361"/>
      <c r="BD1143" s="361"/>
      <c r="BE1143" s="353"/>
      <c r="BF1143" s="353"/>
      <c r="BG1143" s="353"/>
      <c r="BH1143" s="353"/>
      <c r="BI1143" s="353"/>
      <c r="BJ1143" s="353"/>
      <c r="BK1143" s="353"/>
      <c r="BL1143" s="353"/>
      <c r="BM1143" s="353"/>
      <c r="BN1143" s="353"/>
      <c r="BO1143" s="353"/>
      <c r="BP1143" s="353"/>
      <c r="BQ1143" s="353"/>
      <c r="BR1143" s="353"/>
      <c r="BS1143" s="353"/>
      <c r="BT1143" s="353"/>
      <c r="BU1143" s="353"/>
      <c r="BV1143" s="353"/>
      <c r="BW1143" s="353"/>
      <c r="BX1143" s="353"/>
      <c r="BY1143" s="353"/>
      <c r="BZ1143" s="353"/>
      <c r="CA1143" s="353"/>
      <c r="CB1143" s="353"/>
      <c r="CC1143" s="353"/>
      <c r="CD1143" s="353"/>
      <c r="CE1143" s="353"/>
      <c r="CF1143" s="353"/>
      <c r="CG1143" s="353"/>
      <c r="CH1143" s="353"/>
      <c r="CI1143" s="353"/>
      <c r="CJ1143" s="353"/>
      <c r="CK1143" s="353"/>
      <c r="CL1143" s="353"/>
      <c r="CM1143" s="175"/>
      <c r="CN1143" s="175"/>
    </row>
    <row r="1144" spans="1:92" s="1" customFormat="1" ht="10.5" customHeight="1">
      <c r="A1144" s="1298"/>
      <c r="B1144" s="1301"/>
      <c r="C1144" s="1129"/>
      <c r="D1144" s="144" t="s">
        <v>34</v>
      </c>
      <c r="E1144" s="93"/>
      <c r="F1144" s="93"/>
      <c r="G1144" s="93"/>
      <c r="H1144" s="634"/>
      <c r="I1144" s="93"/>
      <c r="J1144" s="93"/>
      <c r="K1144" s="93"/>
      <c r="L1144" s="93"/>
      <c r="M1144" s="93"/>
      <c r="N1144" s="634"/>
      <c r="O1144" s="93"/>
      <c r="P1144" s="93"/>
      <c r="Q1144" s="93"/>
      <c r="R1144" s="93"/>
      <c r="S1144" s="93"/>
      <c r="T1144" s="93"/>
      <c r="U1144" s="93"/>
      <c r="V1144" s="93"/>
      <c r="W1144" s="93"/>
      <c r="X1144" s="93"/>
      <c r="Y1144" s="634"/>
      <c r="Z1144" s="93"/>
      <c r="AA1144" s="93"/>
      <c r="AB1144" s="94"/>
      <c r="AC1144" s="359"/>
      <c r="AD1144" s="191"/>
      <c r="AE1144" s="64"/>
      <c r="AF1144" s="361"/>
      <c r="AG1144" s="361"/>
      <c r="AH1144" s="361"/>
      <c r="AI1144" s="361"/>
      <c r="AJ1144" s="361"/>
      <c r="AK1144" s="361"/>
      <c r="AL1144" s="361"/>
      <c r="AM1144" s="361"/>
      <c r="AN1144" s="361"/>
      <c r="AO1144" s="361"/>
      <c r="AP1144" s="361"/>
      <c r="AQ1144" s="361"/>
      <c r="AR1144" s="361"/>
      <c r="AS1144" s="361"/>
      <c r="AT1144" s="361"/>
      <c r="AU1144" s="361"/>
      <c r="AV1144" s="361"/>
      <c r="AW1144" s="361"/>
      <c r="AX1144" s="361"/>
      <c r="AY1144" s="361"/>
      <c r="AZ1144" s="361"/>
      <c r="BA1144" s="361"/>
      <c r="BB1144" s="361"/>
      <c r="BC1144" s="361"/>
      <c r="BD1144" s="361"/>
      <c r="BE1144" s="353"/>
      <c r="BF1144" s="353"/>
      <c r="BG1144" s="353"/>
      <c r="BH1144" s="353"/>
      <c r="BI1144" s="353"/>
      <c r="BJ1144" s="353"/>
      <c r="BK1144" s="353"/>
      <c r="BL1144" s="353"/>
      <c r="BM1144" s="353"/>
      <c r="BN1144" s="353"/>
      <c r="BO1144" s="353"/>
      <c r="BP1144" s="353"/>
      <c r="BQ1144" s="353"/>
      <c r="BR1144" s="353"/>
      <c r="BS1144" s="353"/>
      <c r="BT1144" s="353"/>
      <c r="BU1144" s="353"/>
      <c r="BV1144" s="353"/>
      <c r="BW1144" s="353"/>
      <c r="BX1144" s="353"/>
      <c r="BY1144" s="353"/>
      <c r="BZ1144" s="353"/>
      <c r="CA1144" s="353"/>
      <c r="CB1144" s="353"/>
      <c r="CC1144" s="353"/>
      <c r="CD1144" s="353"/>
      <c r="CE1144" s="353"/>
      <c r="CF1144" s="353"/>
      <c r="CG1144" s="353"/>
      <c r="CH1144" s="353"/>
      <c r="CI1144" s="353"/>
      <c r="CJ1144" s="353"/>
      <c r="CK1144" s="353"/>
      <c r="CL1144" s="353"/>
      <c r="CM1144" s="175"/>
      <c r="CN1144" s="175"/>
    </row>
    <row r="1145" spans="1:92" s="1" customFormat="1" ht="10.5" customHeight="1">
      <c r="A1145" s="1298"/>
      <c r="B1145" s="1301"/>
      <c r="C1145" s="1129"/>
      <c r="D1145" s="144" t="s">
        <v>126</v>
      </c>
      <c r="E1145" s="93"/>
      <c r="F1145" s="93"/>
      <c r="G1145" s="93"/>
      <c r="H1145" s="634"/>
      <c r="I1145" s="93"/>
      <c r="J1145" s="93"/>
      <c r="K1145" s="93"/>
      <c r="L1145" s="93"/>
      <c r="M1145" s="93"/>
      <c r="N1145" s="634"/>
      <c r="O1145" s="93"/>
      <c r="P1145" s="93"/>
      <c r="Q1145" s="93"/>
      <c r="R1145" s="93"/>
      <c r="S1145" s="93"/>
      <c r="T1145" s="93"/>
      <c r="U1145" s="93"/>
      <c r="V1145" s="93"/>
      <c r="W1145" s="93"/>
      <c r="X1145" s="93"/>
      <c r="Y1145" s="634"/>
      <c r="Z1145" s="93"/>
      <c r="AA1145" s="93"/>
      <c r="AB1145" s="94"/>
      <c r="AC1145" s="53">
        <f>(BD1145-AF1145)*AE1145</f>
        <v>0</v>
      </c>
      <c r="AD1145" s="56">
        <f>(BD1146-AF1146)*AE1145</f>
        <v>0</v>
      </c>
      <c r="AE1145" s="64">
        <v>3.6</v>
      </c>
      <c r="AF1145" s="361"/>
      <c r="AG1145" s="361"/>
      <c r="AH1145" s="361"/>
      <c r="AI1145" s="361"/>
      <c r="AJ1145" s="361"/>
      <c r="AK1145" s="361"/>
      <c r="AL1145" s="361"/>
      <c r="AM1145" s="361"/>
      <c r="AN1145" s="361"/>
      <c r="AO1145" s="361"/>
      <c r="AP1145" s="361"/>
      <c r="AQ1145" s="361"/>
      <c r="AR1145" s="361"/>
      <c r="AS1145" s="361"/>
      <c r="AT1145" s="361"/>
      <c r="AU1145" s="361"/>
      <c r="AV1145" s="361"/>
      <c r="AW1145" s="361"/>
      <c r="AX1145" s="361"/>
      <c r="AY1145" s="361"/>
      <c r="AZ1145" s="361"/>
      <c r="BA1145" s="361"/>
      <c r="BB1145" s="361"/>
      <c r="BC1145" s="361"/>
      <c r="BD1145" s="361"/>
      <c r="BE1145" s="353"/>
      <c r="BF1145" s="353"/>
      <c r="BG1145" s="353"/>
      <c r="BH1145" s="353"/>
      <c r="BI1145" s="353"/>
      <c r="BJ1145" s="353"/>
      <c r="BK1145" s="353"/>
      <c r="BL1145" s="353"/>
      <c r="BM1145" s="353"/>
      <c r="BN1145" s="353"/>
      <c r="BO1145" s="353"/>
      <c r="BP1145" s="353"/>
      <c r="BQ1145" s="353"/>
      <c r="BR1145" s="353"/>
      <c r="BS1145" s="353"/>
      <c r="BT1145" s="353"/>
      <c r="BU1145" s="353"/>
      <c r="BV1145" s="353"/>
      <c r="BW1145" s="353"/>
      <c r="BX1145" s="353"/>
      <c r="BY1145" s="353"/>
      <c r="BZ1145" s="353"/>
      <c r="CA1145" s="353"/>
      <c r="CB1145" s="353"/>
      <c r="CC1145" s="353"/>
      <c r="CD1145" s="353"/>
      <c r="CE1145" s="353"/>
      <c r="CF1145" s="353"/>
      <c r="CG1145" s="353"/>
      <c r="CH1145" s="353"/>
      <c r="CI1145" s="353"/>
      <c r="CJ1145" s="353"/>
      <c r="CK1145" s="353"/>
      <c r="CL1145" s="353"/>
      <c r="CM1145" s="175"/>
      <c r="CN1145" s="175"/>
    </row>
    <row r="1146" spans="1:92" s="1" customFormat="1" ht="10.5" customHeight="1">
      <c r="A1146" s="1298"/>
      <c r="B1146" s="1301"/>
      <c r="C1146" s="1129"/>
      <c r="D1146" s="144" t="s">
        <v>127</v>
      </c>
      <c r="E1146" s="93"/>
      <c r="F1146" s="93"/>
      <c r="G1146" s="93"/>
      <c r="H1146" s="634"/>
      <c r="I1146" s="93"/>
      <c r="J1146" s="93"/>
      <c r="K1146" s="93"/>
      <c r="L1146" s="93"/>
      <c r="M1146" s="93"/>
      <c r="N1146" s="634"/>
      <c r="O1146" s="93"/>
      <c r="P1146" s="93"/>
      <c r="Q1146" s="93"/>
      <c r="R1146" s="93"/>
      <c r="S1146" s="93"/>
      <c r="T1146" s="93"/>
      <c r="U1146" s="93"/>
      <c r="V1146" s="93"/>
      <c r="W1146" s="93"/>
      <c r="X1146" s="93"/>
      <c r="Y1146" s="634"/>
      <c r="Z1146" s="93"/>
      <c r="AA1146" s="93"/>
      <c r="AB1146" s="94"/>
      <c r="AC1146" s="53"/>
      <c r="AD1146" s="56"/>
      <c r="AE1146" s="64"/>
      <c r="AF1146" s="109"/>
      <c r="AG1146" s="109"/>
      <c r="AH1146" s="109"/>
      <c r="AI1146" s="109"/>
      <c r="AJ1146" s="109"/>
      <c r="AK1146" s="109"/>
      <c r="AL1146" s="109"/>
      <c r="AM1146" s="109"/>
      <c r="AN1146" s="109"/>
      <c r="AO1146" s="109"/>
      <c r="AP1146" s="109"/>
      <c r="AQ1146" s="109"/>
      <c r="AR1146" s="109"/>
      <c r="AS1146" s="109"/>
      <c r="AT1146" s="109"/>
      <c r="AU1146" s="109"/>
      <c r="AV1146" s="109"/>
      <c r="AW1146" s="109"/>
      <c r="AX1146" s="109"/>
      <c r="AY1146" s="109"/>
      <c r="AZ1146" s="109"/>
      <c r="BA1146" s="109"/>
      <c r="BB1146" s="109"/>
      <c r="BC1146" s="109"/>
      <c r="BD1146" s="109"/>
      <c r="BE1146" s="353"/>
      <c r="BF1146" s="353"/>
      <c r="BG1146" s="353"/>
      <c r="BH1146" s="353"/>
      <c r="BI1146" s="353"/>
      <c r="BJ1146" s="353"/>
      <c r="BK1146" s="353"/>
      <c r="BL1146" s="353"/>
      <c r="BM1146" s="353"/>
      <c r="BN1146" s="353"/>
      <c r="BO1146" s="353"/>
      <c r="BP1146" s="353"/>
      <c r="BQ1146" s="353"/>
      <c r="BR1146" s="353"/>
      <c r="BS1146" s="353"/>
      <c r="BT1146" s="353"/>
      <c r="BU1146" s="353"/>
      <c r="BV1146" s="353"/>
      <c r="BW1146" s="353"/>
      <c r="BX1146" s="353"/>
      <c r="BY1146" s="353"/>
      <c r="BZ1146" s="353"/>
      <c r="CA1146" s="353"/>
      <c r="CB1146" s="353"/>
      <c r="CC1146" s="353"/>
      <c r="CD1146" s="353"/>
      <c r="CE1146" s="353"/>
      <c r="CF1146" s="353"/>
      <c r="CG1146" s="353"/>
      <c r="CH1146" s="353"/>
      <c r="CI1146" s="353"/>
      <c r="CJ1146" s="353"/>
      <c r="CK1146" s="353"/>
      <c r="CL1146" s="353"/>
      <c r="CM1146" s="175"/>
      <c r="CN1146" s="175"/>
    </row>
    <row r="1147" spans="1:92" s="1" customFormat="1" ht="10.5" customHeight="1" thickBot="1">
      <c r="A1147" s="1299"/>
      <c r="B1147" s="1302"/>
      <c r="C1147" s="293"/>
      <c r="D1147" s="254" t="s">
        <v>42</v>
      </c>
      <c r="E1147" s="154"/>
      <c r="F1147" s="154"/>
      <c r="G1147" s="154"/>
      <c r="H1147" s="672"/>
      <c r="I1147" s="154"/>
      <c r="J1147" s="154"/>
      <c r="K1147" s="154"/>
      <c r="L1147" s="154"/>
      <c r="M1147" s="154"/>
      <c r="N1147" s="672"/>
      <c r="O1147" s="154"/>
      <c r="P1147" s="154"/>
      <c r="Q1147" s="154"/>
      <c r="R1147" s="154"/>
      <c r="S1147" s="154"/>
      <c r="T1147" s="154"/>
      <c r="U1147" s="154"/>
      <c r="V1147" s="154"/>
      <c r="W1147" s="154"/>
      <c r="X1147" s="154"/>
      <c r="Y1147" s="672"/>
      <c r="Z1147" s="154"/>
      <c r="AA1147" s="154"/>
      <c r="AB1147" s="155"/>
      <c r="AC1147" s="53"/>
      <c r="AD1147" s="56"/>
      <c r="AE1147" s="64"/>
      <c r="AF1147" s="109"/>
      <c r="AG1147" s="109"/>
      <c r="AH1147" s="109"/>
      <c r="AI1147" s="109"/>
      <c r="AJ1147" s="109"/>
      <c r="AK1147" s="109"/>
      <c r="AL1147" s="109"/>
      <c r="AM1147" s="109"/>
      <c r="AN1147" s="109"/>
      <c r="AO1147" s="109"/>
      <c r="AP1147" s="109"/>
      <c r="AQ1147" s="109"/>
      <c r="AR1147" s="109"/>
      <c r="AS1147" s="109"/>
      <c r="AT1147" s="109"/>
      <c r="AU1147" s="109"/>
      <c r="AV1147" s="109"/>
      <c r="AW1147" s="109"/>
      <c r="AX1147" s="109"/>
      <c r="AY1147" s="109"/>
      <c r="AZ1147" s="109"/>
      <c r="BA1147" s="109"/>
      <c r="BB1147" s="109"/>
      <c r="BC1147" s="109"/>
      <c r="BD1147" s="109"/>
      <c r="BE1147" s="353"/>
      <c r="BF1147" s="353"/>
      <c r="BG1147" s="353"/>
      <c r="BH1147" s="353"/>
      <c r="BI1147" s="353"/>
      <c r="BJ1147" s="353"/>
      <c r="BK1147" s="353"/>
      <c r="BL1147" s="353"/>
      <c r="BM1147" s="353"/>
      <c r="BN1147" s="353"/>
      <c r="BO1147" s="353"/>
      <c r="BP1147" s="353"/>
      <c r="BQ1147" s="353"/>
      <c r="BR1147" s="353"/>
      <c r="BS1147" s="353"/>
      <c r="BT1147" s="353"/>
      <c r="BU1147" s="353"/>
      <c r="BV1147" s="353"/>
      <c r="BW1147" s="353"/>
      <c r="BX1147" s="353"/>
      <c r="BY1147" s="353"/>
      <c r="BZ1147" s="353"/>
      <c r="CA1147" s="353"/>
      <c r="CB1147" s="353"/>
      <c r="CC1147" s="353"/>
      <c r="CD1147" s="353"/>
      <c r="CE1147" s="353"/>
      <c r="CF1147" s="353"/>
      <c r="CG1147" s="353"/>
      <c r="CH1147" s="353"/>
      <c r="CI1147" s="353"/>
      <c r="CJ1147" s="353"/>
      <c r="CK1147" s="353"/>
      <c r="CL1147" s="353"/>
      <c r="CM1147" s="175"/>
      <c r="CN1147" s="175"/>
    </row>
    <row r="1148" spans="1:92" s="1" customFormat="1" ht="10.5" customHeight="1">
      <c r="A1148" s="1297" t="s">
        <v>13</v>
      </c>
      <c r="B1148" s="1300" t="s">
        <v>891</v>
      </c>
      <c r="C1148" s="1128"/>
      <c r="D1148" s="1173"/>
      <c r="E1148" s="82" t="s">
        <v>892</v>
      </c>
      <c r="F1148" s="82"/>
      <c r="G1148" s="82"/>
      <c r="H1148" s="636"/>
      <c r="I1148" s="82"/>
      <c r="J1148" s="82"/>
      <c r="K1148" s="82"/>
      <c r="L1148" s="82"/>
      <c r="M1148" s="82"/>
      <c r="N1148" s="636"/>
      <c r="O1148" s="82"/>
      <c r="P1148" s="82"/>
      <c r="Q1148" s="82"/>
      <c r="R1148" s="82"/>
      <c r="S1148" s="82"/>
      <c r="T1148" s="82"/>
      <c r="U1148" s="82"/>
      <c r="V1148" s="82"/>
      <c r="W1148" s="82"/>
      <c r="X1148" s="82"/>
      <c r="Y1148" s="636"/>
      <c r="Z1148" s="82"/>
      <c r="AA1148" s="82"/>
      <c r="AB1148" s="83"/>
      <c r="AC1148" s="53" t="s">
        <v>125</v>
      </c>
      <c r="AD1148" s="56" t="e">
        <f>AD1150/AC1150</f>
        <v>#DIV/0!</v>
      </c>
      <c r="AE1148" s="64"/>
      <c r="AF1148" s="361"/>
      <c r="AG1148" s="361"/>
      <c r="AH1148" s="361"/>
      <c r="AI1148" s="361"/>
      <c r="AJ1148" s="361"/>
      <c r="AK1148" s="361"/>
      <c r="AL1148" s="361"/>
      <c r="AM1148" s="361"/>
      <c r="AN1148" s="361"/>
      <c r="AO1148" s="361"/>
      <c r="AP1148" s="361"/>
      <c r="AQ1148" s="361"/>
      <c r="AR1148" s="361"/>
      <c r="AS1148" s="361"/>
      <c r="AT1148" s="361"/>
      <c r="AU1148" s="361"/>
      <c r="AV1148" s="361"/>
      <c r="AW1148" s="361"/>
      <c r="AX1148" s="361"/>
      <c r="AY1148" s="361"/>
      <c r="AZ1148" s="361"/>
      <c r="BA1148" s="361"/>
      <c r="BB1148" s="361"/>
      <c r="BC1148" s="361"/>
      <c r="BD1148" s="361"/>
      <c r="BE1148" s="353"/>
      <c r="BF1148" s="353"/>
      <c r="BG1148" s="353"/>
      <c r="BH1148" s="353"/>
      <c r="BI1148" s="353"/>
      <c r="BJ1148" s="353"/>
      <c r="BK1148" s="353"/>
      <c r="BL1148" s="353"/>
      <c r="BM1148" s="353"/>
      <c r="BN1148" s="353"/>
      <c r="BO1148" s="353"/>
      <c r="BP1148" s="353"/>
      <c r="BQ1148" s="353"/>
      <c r="BR1148" s="353"/>
      <c r="BS1148" s="353"/>
      <c r="BT1148" s="353"/>
      <c r="BU1148" s="353"/>
      <c r="BV1148" s="353"/>
      <c r="BW1148" s="353"/>
      <c r="BX1148" s="353"/>
      <c r="BY1148" s="353"/>
      <c r="BZ1148" s="353"/>
      <c r="CA1148" s="353"/>
      <c r="CB1148" s="353"/>
      <c r="CC1148" s="353"/>
      <c r="CD1148" s="353"/>
      <c r="CE1148" s="353"/>
      <c r="CF1148" s="353"/>
      <c r="CG1148" s="353"/>
      <c r="CH1148" s="353"/>
      <c r="CI1148" s="353"/>
      <c r="CJ1148" s="353"/>
      <c r="CK1148" s="353"/>
      <c r="CL1148" s="353"/>
      <c r="CM1148" s="175"/>
      <c r="CN1148" s="175"/>
    </row>
    <row r="1149" spans="1:92" s="1" customFormat="1" ht="10.5" customHeight="1">
      <c r="A1149" s="1298"/>
      <c r="B1149" s="1301"/>
      <c r="C1149" s="1129"/>
      <c r="D1149" s="144" t="s">
        <v>34</v>
      </c>
      <c r="E1149" s="93"/>
      <c r="F1149" s="93"/>
      <c r="G1149" s="93"/>
      <c r="H1149" s="634"/>
      <c r="I1149" s="93"/>
      <c r="J1149" s="93"/>
      <c r="K1149" s="93"/>
      <c r="L1149" s="93"/>
      <c r="M1149" s="93"/>
      <c r="N1149" s="634"/>
      <c r="O1149" s="93"/>
      <c r="P1149" s="93"/>
      <c r="Q1149" s="93"/>
      <c r="R1149" s="93"/>
      <c r="S1149" s="93"/>
      <c r="T1149" s="93"/>
      <c r="U1149" s="93"/>
      <c r="V1149" s="93"/>
      <c r="W1149" s="93"/>
      <c r="X1149" s="93"/>
      <c r="Y1149" s="634"/>
      <c r="Z1149" s="93"/>
      <c r="AA1149" s="93"/>
      <c r="AB1149" s="94"/>
      <c r="AC1149" s="359"/>
      <c r="AD1149" s="191"/>
      <c r="AE1149" s="64"/>
      <c r="AF1149" s="361"/>
      <c r="AG1149" s="361"/>
      <c r="AH1149" s="361"/>
      <c r="AI1149" s="361"/>
      <c r="AJ1149" s="361"/>
      <c r="AK1149" s="361"/>
      <c r="AL1149" s="361"/>
      <c r="AM1149" s="361"/>
      <c r="AN1149" s="361"/>
      <c r="AO1149" s="361"/>
      <c r="AP1149" s="361"/>
      <c r="AQ1149" s="361"/>
      <c r="AR1149" s="361"/>
      <c r="AS1149" s="361"/>
      <c r="AT1149" s="361"/>
      <c r="AU1149" s="361"/>
      <c r="AV1149" s="361"/>
      <c r="AW1149" s="361"/>
      <c r="AX1149" s="361"/>
      <c r="AY1149" s="361"/>
      <c r="AZ1149" s="361"/>
      <c r="BA1149" s="361"/>
      <c r="BB1149" s="361"/>
      <c r="BC1149" s="361"/>
      <c r="BD1149" s="361"/>
      <c r="BE1149" s="353"/>
      <c r="BF1149" s="353"/>
      <c r="BG1149" s="353"/>
      <c r="BH1149" s="353"/>
      <c r="BI1149" s="353"/>
      <c r="BJ1149" s="353"/>
      <c r="BK1149" s="353"/>
      <c r="BL1149" s="353"/>
      <c r="BM1149" s="353"/>
      <c r="BN1149" s="353"/>
      <c r="BO1149" s="353"/>
      <c r="BP1149" s="353"/>
      <c r="BQ1149" s="353"/>
      <c r="BR1149" s="353"/>
      <c r="BS1149" s="353"/>
      <c r="BT1149" s="353"/>
      <c r="BU1149" s="353"/>
      <c r="BV1149" s="353"/>
      <c r="BW1149" s="353"/>
      <c r="BX1149" s="353"/>
      <c r="BY1149" s="353"/>
      <c r="BZ1149" s="353"/>
      <c r="CA1149" s="353"/>
      <c r="CB1149" s="353"/>
      <c r="CC1149" s="353"/>
      <c r="CD1149" s="353"/>
      <c r="CE1149" s="353"/>
      <c r="CF1149" s="353"/>
      <c r="CG1149" s="353"/>
      <c r="CH1149" s="353"/>
      <c r="CI1149" s="353"/>
      <c r="CJ1149" s="353"/>
      <c r="CK1149" s="353"/>
      <c r="CL1149" s="353"/>
      <c r="CM1149" s="175"/>
      <c r="CN1149" s="175"/>
    </row>
    <row r="1150" spans="1:92" s="1" customFormat="1" ht="10.5" customHeight="1">
      <c r="A1150" s="1298"/>
      <c r="B1150" s="1301"/>
      <c r="C1150" s="1129"/>
      <c r="D1150" s="144" t="s">
        <v>126</v>
      </c>
      <c r="E1150" s="93"/>
      <c r="F1150" s="93"/>
      <c r="G1150" s="93"/>
      <c r="H1150" s="634"/>
      <c r="I1150" s="93"/>
      <c r="J1150" s="93"/>
      <c r="K1150" s="93"/>
      <c r="L1150" s="93"/>
      <c r="M1150" s="93"/>
      <c r="N1150" s="634"/>
      <c r="O1150" s="93"/>
      <c r="P1150" s="93"/>
      <c r="Q1150" s="93"/>
      <c r="R1150" s="93"/>
      <c r="S1150" s="93"/>
      <c r="T1150" s="93"/>
      <c r="U1150" s="93"/>
      <c r="V1150" s="93"/>
      <c r="W1150" s="93"/>
      <c r="X1150" s="93"/>
      <c r="Y1150" s="634"/>
      <c r="Z1150" s="93"/>
      <c r="AA1150" s="93"/>
      <c r="AB1150" s="94"/>
      <c r="AC1150" s="53">
        <f>(BD1150-AF1150)*AE1150</f>
        <v>0</v>
      </c>
      <c r="AD1150" s="56">
        <f>(BD1151-AF1151)*AE1150</f>
        <v>0</v>
      </c>
      <c r="AE1150" s="64">
        <v>3.6</v>
      </c>
      <c r="AF1150" s="361"/>
      <c r="AG1150" s="361"/>
      <c r="AH1150" s="361"/>
      <c r="AI1150" s="361"/>
      <c r="AJ1150" s="361"/>
      <c r="AK1150" s="361"/>
      <c r="AL1150" s="361"/>
      <c r="AM1150" s="361"/>
      <c r="AN1150" s="361"/>
      <c r="AO1150" s="361"/>
      <c r="AP1150" s="361"/>
      <c r="AQ1150" s="361"/>
      <c r="AR1150" s="361"/>
      <c r="AS1150" s="361"/>
      <c r="AT1150" s="361"/>
      <c r="AU1150" s="361"/>
      <c r="AV1150" s="361"/>
      <c r="AW1150" s="361"/>
      <c r="AX1150" s="361"/>
      <c r="AY1150" s="361"/>
      <c r="AZ1150" s="361"/>
      <c r="BA1150" s="361"/>
      <c r="BB1150" s="361"/>
      <c r="BC1150" s="361"/>
      <c r="BD1150" s="361"/>
      <c r="BE1150" s="353"/>
      <c r="BF1150" s="353"/>
      <c r="BG1150" s="353"/>
      <c r="BH1150" s="353"/>
      <c r="BI1150" s="353"/>
      <c r="BJ1150" s="353"/>
      <c r="BK1150" s="353"/>
      <c r="BL1150" s="353"/>
      <c r="BM1150" s="353"/>
      <c r="BN1150" s="353"/>
      <c r="BO1150" s="353"/>
      <c r="BP1150" s="353"/>
      <c r="BQ1150" s="353"/>
      <c r="BR1150" s="353"/>
      <c r="BS1150" s="353"/>
      <c r="BT1150" s="353"/>
      <c r="BU1150" s="353"/>
      <c r="BV1150" s="353"/>
      <c r="BW1150" s="353"/>
      <c r="BX1150" s="353"/>
      <c r="BY1150" s="353"/>
      <c r="BZ1150" s="353"/>
      <c r="CA1150" s="353"/>
      <c r="CB1150" s="353"/>
      <c r="CC1150" s="353"/>
      <c r="CD1150" s="353"/>
      <c r="CE1150" s="353"/>
      <c r="CF1150" s="353"/>
      <c r="CG1150" s="353"/>
      <c r="CH1150" s="353"/>
      <c r="CI1150" s="353"/>
      <c r="CJ1150" s="353"/>
      <c r="CK1150" s="353"/>
      <c r="CL1150" s="353"/>
      <c r="CM1150" s="175"/>
      <c r="CN1150" s="175"/>
    </row>
    <row r="1151" spans="1:92" s="1" customFormat="1" ht="10.5" customHeight="1">
      <c r="A1151" s="1298"/>
      <c r="B1151" s="1301"/>
      <c r="C1151" s="1129"/>
      <c r="D1151" s="144" t="s">
        <v>127</v>
      </c>
      <c r="E1151" s="93"/>
      <c r="F1151" s="93"/>
      <c r="G1151" s="93"/>
      <c r="H1151" s="634"/>
      <c r="I1151" s="93"/>
      <c r="J1151" s="93"/>
      <c r="K1151" s="93"/>
      <c r="L1151" s="93"/>
      <c r="M1151" s="93"/>
      <c r="N1151" s="634"/>
      <c r="O1151" s="93"/>
      <c r="P1151" s="93"/>
      <c r="Q1151" s="93"/>
      <c r="R1151" s="93"/>
      <c r="S1151" s="93"/>
      <c r="T1151" s="93"/>
      <c r="U1151" s="93"/>
      <c r="V1151" s="93"/>
      <c r="W1151" s="93"/>
      <c r="X1151" s="93"/>
      <c r="Y1151" s="634"/>
      <c r="Z1151" s="93"/>
      <c r="AA1151" s="93"/>
      <c r="AB1151" s="94"/>
      <c r="AC1151" s="53"/>
      <c r="AD1151" s="56"/>
      <c r="AE1151" s="64"/>
      <c r="AF1151" s="109"/>
      <c r="AG1151" s="109"/>
      <c r="AH1151" s="109"/>
      <c r="AI1151" s="109"/>
      <c r="AJ1151" s="109"/>
      <c r="AK1151" s="109"/>
      <c r="AL1151" s="109"/>
      <c r="AM1151" s="109"/>
      <c r="AN1151" s="109"/>
      <c r="AO1151" s="109"/>
      <c r="AP1151" s="109"/>
      <c r="AQ1151" s="109"/>
      <c r="AR1151" s="109"/>
      <c r="AS1151" s="109"/>
      <c r="AT1151" s="109"/>
      <c r="AU1151" s="109"/>
      <c r="AV1151" s="109"/>
      <c r="AW1151" s="109"/>
      <c r="AX1151" s="109"/>
      <c r="AY1151" s="109"/>
      <c r="AZ1151" s="109"/>
      <c r="BA1151" s="109"/>
      <c r="BB1151" s="109"/>
      <c r="BC1151" s="109"/>
      <c r="BD1151" s="109"/>
      <c r="BE1151" s="353"/>
      <c r="BF1151" s="353"/>
      <c r="BG1151" s="353"/>
      <c r="BH1151" s="353"/>
      <c r="BI1151" s="353"/>
      <c r="BJ1151" s="353"/>
      <c r="BK1151" s="353"/>
      <c r="BL1151" s="353"/>
      <c r="BM1151" s="353"/>
      <c r="BN1151" s="353"/>
      <c r="BO1151" s="353"/>
      <c r="BP1151" s="353"/>
      <c r="BQ1151" s="353"/>
      <c r="BR1151" s="353"/>
      <c r="BS1151" s="353"/>
      <c r="BT1151" s="353"/>
      <c r="BU1151" s="353"/>
      <c r="BV1151" s="353"/>
      <c r="BW1151" s="353"/>
      <c r="BX1151" s="353"/>
      <c r="BY1151" s="353"/>
      <c r="BZ1151" s="353"/>
      <c r="CA1151" s="353"/>
      <c r="CB1151" s="353"/>
      <c r="CC1151" s="353"/>
      <c r="CD1151" s="353"/>
      <c r="CE1151" s="353"/>
      <c r="CF1151" s="353"/>
      <c r="CG1151" s="353"/>
      <c r="CH1151" s="353"/>
      <c r="CI1151" s="353"/>
      <c r="CJ1151" s="353"/>
      <c r="CK1151" s="353"/>
      <c r="CL1151" s="353"/>
      <c r="CM1151" s="175"/>
      <c r="CN1151" s="175"/>
    </row>
    <row r="1152" spans="1:92" s="1" customFormat="1" ht="10.5" customHeight="1" thickBot="1">
      <c r="A1152" s="1299"/>
      <c r="B1152" s="1302"/>
      <c r="C1152" s="293"/>
      <c r="D1152" s="254" t="s">
        <v>42</v>
      </c>
      <c r="E1152" s="154"/>
      <c r="F1152" s="154"/>
      <c r="G1152" s="154"/>
      <c r="H1152" s="672"/>
      <c r="I1152" s="154"/>
      <c r="J1152" s="154"/>
      <c r="K1152" s="154"/>
      <c r="L1152" s="154"/>
      <c r="M1152" s="154"/>
      <c r="N1152" s="672"/>
      <c r="O1152" s="154"/>
      <c r="P1152" s="154"/>
      <c r="Q1152" s="154"/>
      <c r="R1152" s="154"/>
      <c r="S1152" s="154"/>
      <c r="T1152" s="154"/>
      <c r="U1152" s="154"/>
      <c r="V1152" s="154"/>
      <c r="W1152" s="154"/>
      <c r="X1152" s="154"/>
      <c r="Y1152" s="672"/>
      <c r="Z1152" s="154"/>
      <c r="AA1152" s="154"/>
      <c r="AB1152" s="155"/>
      <c r="AC1152" s="53"/>
      <c r="AD1152" s="56"/>
      <c r="AE1152" s="64"/>
      <c r="AF1152" s="109"/>
      <c r="AG1152" s="109"/>
      <c r="AH1152" s="109"/>
      <c r="AI1152" s="109"/>
      <c r="AJ1152" s="109"/>
      <c r="AK1152" s="109"/>
      <c r="AL1152" s="109"/>
      <c r="AM1152" s="109"/>
      <c r="AN1152" s="109"/>
      <c r="AO1152" s="109"/>
      <c r="AP1152" s="109"/>
      <c r="AQ1152" s="109"/>
      <c r="AR1152" s="109"/>
      <c r="AS1152" s="109"/>
      <c r="AT1152" s="109"/>
      <c r="AU1152" s="109"/>
      <c r="AV1152" s="109"/>
      <c r="AW1152" s="109"/>
      <c r="AX1152" s="109"/>
      <c r="AY1152" s="109"/>
      <c r="AZ1152" s="109"/>
      <c r="BA1152" s="109"/>
      <c r="BB1152" s="109"/>
      <c r="BC1152" s="109"/>
      <c r="BD1152" s="109"/>
      <c r="BE1152" s="353"/>
      <c r="BF1152" s="353"/>
      <c r="BG1152" s="353"/>
      <c r="BH1152" s="353"/>
      <c r="BI1152" s="353"/>
      <c r="BJ1152" s="353"/>
      <c r="BK1152" s="353"/>
      <c r="BL1152" s="353"/>
      <c r="BM1152" s="353"/>
      <c r="BN1152" s="353"/>
      <c r="BO1152" s="353"/>
      <c r="BP1152" s="353"/>
      <c r="BQ1152" s="353"/>
      <c r="BR1152" s="353"/>
      <c r="BS1152" s="353"/>
      <c r="BT1152" s="353"/>
      <c r="BU1152" s="353"/>
      <c r="BV1152" s="353"/>
      <c r="BW1152" s="353"/>
      <c r="BX1152" s="353"/>
      <c r="BY1152" s="353"/>
      <c r="BZ1152" s="353"/>
      <c r="CA1152" s="353"/>
      <c r="CB1152" s="353"/>
      <c r="CC1152" s="353"/>
      <c r="CD1152" s="353"/>
      <c r="CE1152" s="353"/>
      <c r="CF1152" s="353"/>
      <c r="CG1152" s="353"/>
      <c r="CH1152" s="353"/>
      <c r="CI1152" s="353"/>
      <c r="CJ1152" s="353"/>
      <c r="CK1152" s="353"/>
      <c r="CL1152" s="353"/>
      <c r="CM1152" s="175"/>
      <c r="CN1152" s="175"/>
    </row>
    <row r="1153" spans="1:193" s="1" customFormat="1" ht="10.5" customHeight="1">
      <c r="A1153" s="1303" t="s">
        <v>57</v>
      </c>
      <c r="B1153" s="1304"/>
      <c r="C1153" s="861"/>
      <c r="D1153" s="1173" t="s">
        <v>126</v>
      </c>
      <c r="E1153" s="117">
        <f>E1110+E1115+E1120+E1125+E1130+E1135+E1140</f>
        <v>0.51</v>
      </c>
      <c r="F1153" s="117">
        <f t="shared" ref="F1153:AB1154" si="2543">F1110+F1115+F1120+F1125+F1130+F1135+F1140</f>
        <v>0.49000000000000005</v>
      </c>
      <c r="G1153" s="117">
        <f t="shared" si="2543"/>
        <v>0.56000000000000005</v>
      </c>
      <c r="H1153" s="668">
        <f t="shared" si="2543"/>
        <v>0.59000000000000008</v>
      </c>
      <c r="I1153" s="117">
        <f t="shared" si="2543"/>
        <v>0.23000000000000004</v>
      </c>
      <c r="J1153" s="117">
        <f t="shared" si="2543"/>
        <v>0.46</v>
      </c>
      <c r="K1153" s="117">
        <f t="shared" si="2543"/>
        <v>0.46</v>
      </c>
      <c r="L1153" s="117">
        <f>L1110+L1115+L1120+L1125+L1130+L1135+L1140</f>
        <v>0.38</v>
      </c>
      <c r="M1153" s="117">
        <f t="shared" si="2543"/>
        <v>0.54</v>
      </c>
      <c r="N1153" s="668">
        <f t="shared" si="2543"/>
        <v>0.55000000000000004</v>
      </c>
      <c r="O1153" s="117">
        <f t="shared" si="2543"/>
        <v>0.57000000000000006</v>
      </c>
      <c r="P1153" s="117">
        <f t="shared" si="2543"/>
        <v>0.48000000000000004</v>
      </c>
      <c r="Q1153" s="117">
        <f t="shared" si="2543"/>
        <v>0.47000000000000003</v>
      </c>
      <c r="R1153" s="117">
        <f t="shared" si="2543"/>
        <v>0.5</v>
      </c>
      <c r="S1153" s="117">
        <f t="shared" si="2543"/>
        <v>0.46</v>
      </c>
      <c r="T1153" s="117">
        <f t="shared" si="2543"/>
        <v>0.54</v>
      </c>
      <c r="U1153" s="117">
        <f t="shared" si="2543"/>
        <v>0.52</v>
      </c>
      <c r="V1153" s="117">
        <f t="shared" si="2543"/>
        <v>0.39</v>
      </c>
      <c r="W1153" s="117">
        <f t="shared" si="2543"/>
        <v>0.60000000000000009</v>
      </c>
      <c r="X1153" s="117">
        <f t="shared" si="2543"/>
        <v>0.51</v>
      </c>
      <c r="Y1153" s="668">
        <f t="shared" si="2543"/>
        <v>0.48000000000000004</v>
      </c>
      <c r="Z1153" s="117">
        <f t="shared" si="2543"/>
        <v>0.59</v>
      </c>
      <c r="AA1153" s="117">
        <f t="shared" si="2543"/>
        <v>0.45</v>
      </c>
      <c r="AB1153" s="156">
        <f t="shared" si="2543"/>
        <v>0.39999999999999997</v>
      </c>
      <c r="AC1153" s="353"/>
      <c r="AD1153" s="353"/>
      <c r="AE1153" s="353"/>
      <c r="AF1153" s="353"/>
      <c r="AG1153" s="353"/>
      <c r="AH1153" s="353"/>
      <c r="AI1153" s="353"/>
      <c r="AJ1153" s="353"/>
      <c r="AK1153" s="353"/>
      <c r="AL1153" s="353"/>
      <c r="AM1153" s="353"/>
      <c r="AN1153" s="353"/>
      <c r="AO1153" s="353"/>
      <c r="AP1153" s="353"/>
      <c r="AQ1153" s="353"/>
      <c r="AR1153" s="353"/>
      <c r="AS1153" s="353"/>
      <c r="AT1153" s="353"/>
      <c r="AU1153" s="353"/>
      <c r="AV1153" s="353"/>
      <c r="AW1153" s="353"/>
      <c r="AX1153" s="353"/>
      <c r="AY1153" s="353"/>
      <c r="AZ1153" s="353"/>
      <c r="BA1153" s="353"/>
      <c r="BB1153" s="353"/>
      <c r="BC1153" s="353"/>
      <c r="BD1153" s="353"/>
      <c r="BE1153" s="353"/>
      <c r="BF1153" s="353"/>
      <c r="BG1153" s="353"/>
      <c r="BH1153" s="353"/>
      <c r="BI1153" s="353"/>
      <c r="BJ1153" s="353"/>
      <c r="BK1153" s="353"/>
      <c r="BL1153" s="353"/>
      <c r="BM1153" s="353"/>
      <c r="BN1153" s="353"/>
      <c r="BO1153" s="353"/>
      <c r="BP1153" s="353"/>
      <c r="BQ1153" s="353"/>
      <c r="BR1153" s="353"/>
      <c r="BS1153" s="353"/>
      <c r="BT1153" s="353"/>
      <c r="BU1153" s="353"/>
      <c r="BV1153" s="353"/>
      <c r="BW1153" s="353"/>
      <c r="BX1153" s="353"/>
      <c r="BY1153" s="353"/>
      <c r="BZ1153" s="353"/>
      <c r="CA1153" s="353"/>
      <c r="CB1153" s="353"/>
      <c r="CC1153" s="353"/>
      <c r="CD1153" s="353"/>
      <c r="CE1153" s="353"/>
      <c r="CF1153" s="353"/>
      <c r="CG1153" s="353"/>
      <c r="CH1153" s="353"/>
      <c r="CI1153" s="353"/>
      <c r="CJ1153" s="353"/>
      <c r="CK1153" s="353"/>
      <c r="CL1153" s="353"/>
      <c r="CM1153" s="175"/>
      <c r="CN1153" s="175"/>
    </row>
    <row r="1154" spans="1:193" s="1" customFormat="1" ht="10.5" customHeight="1" thickBot="1">
      <c r="A1154" s="1305"/>
      <c r="B1154" s="1306"/>
      <c r="C1154" s="862"/>
      <c r="D1154" s="254" t="s">
        <v>127</v>
      </c>
      <c r="E1154" s="119">
        <f>E1111+E1116+E1121+E1126+E1131+E1136+E1141</f>
        <v>0.29000000000000004</v>
      </c>
      <c r="F1154" s="119">
        <f t="shared" si="2543"/>
        <v>0.28000000000000003</v>
      </c>
      <c r="G1154" s="119">
        <f t="shared" si="2543"/>
        <v>0.28999999999999998</v>
      </c>
      <c r="H1154" s="673">
        <f t="shared" si="2543"/>
        <v>0.60000000000000009</v>
      </c>
      <c r="I1154" s="119">
        <f t="shared" si="2543"/>
        <v>0.17000000000000004</v>
      </c>
      <c r="J1154" s="119">
        <f t="shared" si="2543"/>
        <v>0.36000000000000004</v>
      </c>
      <c r="K1154" s="119">
        <f t="shared" si="2543"/>
        <v>0.39</v>
      </c>
      <c r="L1154" s="119">
        <f t="shared" si="2543"/>
        <v>0.26</v>
      </c>
      <c r="M1154" s="119">
        <f t="shared" si="2543"/>
        <v>0.41</v>
      </c>
      <c r="N1154" s="673">
        <f t="shared" si="2543"/>
        <v>0.48000000000000004</v>
      </c>
      <c r="O1154" s="119">
        <f t="shared" si="2543"/>
        <v>0.42</v>
      </c>
      <c r="P1154" s="119">
        <f t="shared" si="2543"/>
        <v>0.36000000000000004</v>
      </c>
      <c r="Q1154" s="119">
        <f t="shared" si="2543"/>
        <v>0.3600000000000001</v>
      </c>
      <c r="R1154" s="119">
        <f t="shared" si="2543"/>
        <v>0.41</v>
      </c>
      <c r="S1154" s="119">
        <f t="shared" si="2543"/>
        <v>0.35000000000000009</v>
      </c>
      <c r="T1154" s="119">
        <f t="shared" si="2543"/>
        <v>0.41000000000000003</v>
      </c>
      <c r="U1154" s="119">
        <f t="shared" si="2543"/>
        <v>0.33</v>
      </c>
      <c r="V1154" s="119">
        <f t="shared" si="2543"/>
        <v>0.34000000000000008</v>
      </c>
      <c r="W1154" s="119">
        <f t="shared" si="2543"/>
        <v>0.41</v>
      </c>
      <c r="X1154" s="119">
        <f t="shared" si="2543"/>
        <v>0.37000000000000005</v>
      </c>
      <c r="Y1154" s="673">
        <f t="shared" si="2543"/>
        <v>0.36</v>
      </c>
      <c r="Z1154" s="119">
        <f t="shared" si="2543"/>
        <v>0.3600000000000001</v>
      </c>
      <c r="AA1154" s="119">
        <f t="shared" si="2543"/>
        <v>0.39</v>
      </c>
      <c r="AB1154" s="157">
        <f t="shared" si="2543"/>
        <v>0.27</v>
      </c>
      <c r="AC1154" s="353"/>
      <c r="AD1154" s="353"/>
      <c r="AE1154" s="353"/>
      <c r="AF1154" s="353"/>
      <c r="AG1154" s="353"/>
      <c r="AH1154" s="353"/>
      <c r="AI1154" s="353"/>
      <c r="AJ1154" s="353"/>
      <c r="AK1154" s="353"/>
      <c r="AL1154" s="353"/>
      <c r="AM1154" s="353"/>
      <c r="AN1154" s="353"/>
      <c r="AO1154" s="353"/>
      <c r="AP1154" s="353"/>
      <c r="AQ1154" s="353"/>
      <c r="AR1154" s="353"/>
      <c r="AS1154" s="353"/>
      <c r="AT1154" s="353"/>
      <c r="AU1154" s="353"/>
      <c r="AV1154" s="353"/>
      <c r="AW1154" s="353"/>
      <c r="AX1154" s="353"/>
      <c r="AY1154" s="353"/>
      <c r="AZ1154" s="353"/>
      <c r="BA1154" s="353"/>
      <c r="BB1154" s="353"/>
      <c r="BC1154" s="353"/>
      <c r="BD1154" s="353"/>
      <c r="BE1154" s="353"/>
      <c r="BF1154" s="353"/>
      <c r="BG1154" s="353"/>
      <c r="BH1154" s="353"/>
      <c r="BI1154" s="353"/>
      <c r="BJ1154" s="353"/>
      <c r="BK1154" s="353"/>
      <c r="BL1154" s="353"/>
      <c r="BM1154" s="353"/>
      <c r="BN1154" s="353"/>
      <c r="BO1154" s="353"/>
      <c r="BP1154" s="353"/>
      <c r="BQ1154" s="353"/>
      <c r="BR1154" s="353"/>
      <c r="BS1154" s="353"/>
      <c r="BT1154" s="353"/>
      <c r="BU1154" s="353"/>
      <c r="BV1154" s="353"/>
      <c r="BW1154" s="353"/>
      <c r="BX1154" s="353"/>
      <c r="BY1154" s="353"/>
      <c r="BZ1154" s="353"/>
      <c r="CA1154" s="353"/>
      <c r="CB1154" s="353"/>
      <c r="CC1154" s="353"/>
      <c r="CD1154" s="353"/>
      <c r="CE1154" s="353"/>
      <c r="CF1154" s="353"/>
      <c r="CG1154" s="353"/>
      <c r="CH1154" s="353"/>
      <c r="CI1154" s="353"/>
      <c r="CJ1154" s="353"/>
      <c r="CK1154" s="353"/>
      <c r="CL1154" s="353"/>
      <c r="CM1154" s="175"/>
      <c r="CN1154" s="175"/>
    </row>
    <row r="1155" spans="1:193" s="30" customFormat="1" ht="23.25" customHeight="1">
      <c r="A1155" s="1321" t="s">
        <v>1004</v>
      </c>
      <c r="B1155" s="1322"/>
      <c r="C1155" s="870"/>
      <c r="D1155" s="1170" t="s">
        <v>940</v>
      </c>
      <c r="E1155" s="60" t="e">
        <f>(((E1100+E1105)-E1153)/(E1100+E1105))*100</f>
        <v>#DIV/0!</v>
      </c>
      <c r="F1155" s="60" t="e">
        <f t="shared" ref="F1155:AB1156" si="2544">(((F1100+F1105)-F1153)/(F1100+F1105))*100</f>
        <v>#DIV/0!</v>
      </c>
      <c r="G1155" s="60" t="e">
        <f t="shared" si="2544"/>
        <v>#DIV/0!</v>
      </c>
      <c r="H1155" s="650" t="e">
        <f t="shared" si="2544"/>
        <v>#DIV/0!</v>
      </c>
      <c r="I1155" s="60" t="e">
        <f t="shared" si="2544"/>
        <v>#DIV/0!</v>
      </c>
      <c r="J1155" s="60" t="e">
        <f t="shared" si="2544"/>
        <v>#DIV/0!</v>
      </c>
      <c r="K1155" s="60" t="e">
        <f t="shared" si="2544"/>
        <v>#DIV/0!</v>
      </c>
      <c r="L1155" s="60" t="e">
        <f t="shared" si="2544"/>
        <v>#DIV/0!</v>
      </c>
      <c r="M1155" s="60" t="e">
        <f t="shared" si="2544"/>
        <v>#DIV/0!</v>
      </c>
      <c r="N1155" s="650" t="e">
        <f t="shared" si="2544"/>
        <v>#DIV/0!</v>
      </c>
      <c r="O1155" s="60" t="e">
        <f t="shared" si="2544"/>
        <v>#DIV/0!</v>
      </c>
      <c r="P1155" s="60" t="e">
        <f t="shared" si="2544"/>
        <v>#DIV/0!</v>
      </c>
      <c r="Q1155" s="60" t="e">
        <f t="shared" si="2544"/>
        <v>#DIV/0!</v>
      </c>
      <c r="R1155" s="60" t="e">
        <f t="shared" si="2544"/>
        <v>#DIV/0!</v>
      </c>
      <c r="S1155" s="60" t="e">
        <f t="shared" si="2544"/>
        <v>#DIV/0!</v>
      </c>
      <c r="T1155" s="60" t="e">
        <f t="shared" si="2544"/>
        <v>#DIV/0!</v>
      </c>
      <c r="U1155" s="60" t="e">
        <f t="shared" si="2544"/>
        <v>#DIV/0!</v>
      </c>
      <c r="V1155" s="60" t="e">
        <f t="shared" si="2544"/>
        <v>#DIV/0!</v>
      </c>
      <c r="W1155" s="60" t="e">
        <f t="shared" si="2544"/>
        <v>#DIV/0!</v>
      </c>
      <c r="X1155" s="60" t="e">
        <f t="shared" si="2544"/>
        <v>#DIV/0!</v>
      </c>
      <c r="Y1155" s="650" t="e">
        <f t="shared" si="2544"/>
        <v>#DIV/0!</v>
      </c>
      <c r="Z1155" s="60" t="e">
        <f t="shared" si="2544"/>
        <v>#DIV/0!</v>
      </c>
      <c r="AA1155" s="60" t="e">
        <f t="shared" si="2544"/>
        <v>#DIV/0!</v>
      </c>
      <c r="AB1155" s="62" t="e">
        <f t="shared" si="2544"/>
        <v>#DIV/0!</v>
      </c>
      <c r="AC1155" s="384"/>
      <c r="AD1155" s="353"/>
      <c r="AE1155" s="353"/>
      <c r="AF1155" s="353"/>
      <c r="AG1155" s="353"/>
      <c r="AH1155" s="353"/>
      <c r="AI1155" s="353"/>
      <c r="AJ1155" s="353"/>
      <c r="AK1155" s="353"/>
      <c r="AL1155" s="353"/>
      <c r="AM1155" s="353"/>
      <c r="AN1155" s="353"/>
      <c r="AO1155" s="353"/>
      <c r="AP1155" s="353"/>
      <c r="AQ1155" s="353"/>
      <c r="AR1155" s="353"/>
      <c r="AS1155" s="353"/>
      <c r="AT1155" s="353"/>
      <c r="AU1155" s="353"/>
      <c r="AV1155" s="353"/>
      <c r="AW1155" s="353"/>
      <c r="AX1155" s="353"/>
      <c r="AY1155" s="353"/>
      <c r="AZ1155" s="353"/>
      <c r="BA1155" s="353"/>
      <c r="BB1155" s="353"/>
      <c r="BC1155" s="353"/>
      <c r="BD1155" s="353"/>
      <c r="BE1155" s="353"/>
      <c r="BF1155" s="353"/>
      <c r="BG1155" s="353"/>
      <c r="BH1155" s="353"/>
      <c r="BI1155" s="353"/>
      <c r="BJ1155" s="353"/>
      <c r="BK1155" s="353"/>
      <c r="BL1155" s="353"/>
      <c r="BM1155" s="353"/>
      <c r="BN1155" s="353"/>
      <c r="BO1155" s="353"/>
      <c r="BP1155" s="353"/>
      <c r="BQ1155" s="353"/>
      <c r="BR1155" s="353"/>
      <c r="BS1155" s="353"/>
      <c r="BT1155" s="353"/>
      <c r="BU1155" s="353"/>
      <c r="BV1155" s="353"/>
      <c r="BW1155" s="353"/>
      <c r="BX1155" s="353"/>
      <c r="BY1155" s="353"/>
      <c r="BZ1155" s="353"/>
      <c r="CA1155" s="353"/>
      <c r="CB1155" s="353"/>
      <c r="CC1155" s="353"/>
      <c r="CD1155" s="353"/>
      <c r="CE1155" s="353"/>
      <c r="CF1155" s="353"/>
      <c r="CG1155" s="353"/>
      <c r="CH1155" s="353"/>
      <c r="CI1155" s="353"/>
      <c r="CJ1155" s="353"/>
      <c r="CK1155" s="353"/>
      <c r="CL1155" s="353"/>
      <c r="CM1155" s="175"/>
      <c r="CN1155" s="175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2"/>
      <c r="DE1155" s="2"/>
      <c r="DF1155" s="2"/>
      <c r="DG1155" s="2"/>
      <c r="DH1155" s="2"/>
      <c r="DI1155" s="2"/>
      <c r="DJ1155" s="2"/>
      <c r="DK1155" s="2"/>
      <c r="DL1155" s="33"/>
      <c r="DM1155" s="33"/>
      <c r="DN1155" s="33"/>
      <c r="DO1155" s="33"/>
      <c r="DP1155" s="33"/>
      <c r="DQ1155" s="33"/>
      <c r="DR1155" s="33"/>
      <c r="DS1155" s="33"/>
      <c r="DT1155" s="33"/>
      <c r="DU1155" s="33"/>
      <c r="DV1155" s="33"/>
      <c r="DW1155" s="33"/>
      <c r="DX1155" s="33"/>
      <c r="DY1155" s="33"/>
      <c r="DZ1155" s="33"/>
      <c r="EA1155" s="33"/>
      <c r="EB1155" s="33"/>
      <c r="EC1155" s="33"/>
      <c r="ED1155" s="33"/>
      <c r="EE1155" s="33"/>
      <c r="EF1155" s="33"/>
      <c r="EG1155" s="33"/>
      <c r="EH1155" s="33"/>
      <c r="EI1155" s="33"/>
      <c r="EJ1155" s="33"/>
      <c r="EK1155" s="33"/>
      <c r="EL1155" s="33"/>
      <c r="EM1155" s="33"/>
      <c r="EN1155" s="33"/>
      <c r="EO1155" s="33"/>
      <c r="EP1155" s="33"/>
      <c r="EQ1155" s="33"/>
      <c r="ER1155" s="33"/>
      <c r="ES1155" s="33"/>
      <c r="ET1155" s="33"/>
      <c r="EU1155" s="33"/>
      <c r="EV1155" s="33"/>
      <c r="EW1155" s="33"/>
      <c r="EX1155" s="33"/>
      <c r="EY1155" s="33"/>
      <c r="EZ1155" s="33"/>
      <c r="FA1155" s="33"/>
      <c r="FB1155" s="33"/>
      <c r="FC1155" s="33"/>
      <c r="FD1155" s="33"/>
      <c r="FE1155" s="33"/>
      <c r="FF1155" s="33"/>
      <c r="FG1155" s="33"/>
      <c r="FH1155" s="33"/>
      <c r="FI1155" s="33"/>
      <c r="FJ1155" s="33"/>
      <c r="FK1155" s="33"/>
      <c r="FL1155" s="33"/>
      <c r="FM1155" s="33"/>
      <c r="FN1155" s="33"/>
      <c r="FO1155" s="33"/>
      <c r="FP1155" s="33"/>
      <c r="FQ1155" s="33"/>
      <c r="FR1155" s="33"/>
      <c r="FS1155" s="33"/>
      <c r="FT1155" s="33"/>
      <c r="FU1155" s="33"/>
      <c r="FV1155" s="33"/>
      <c r="FW1155" s="33"/>
      <c r="FX1155" s="33"/>
      <c r="FY1155" s="33"/>
      <c r="FZ1155" s="33"/>
      <c r="GA1155" s="33"/>
      <c r="GB1155" s="33"/>
      <c r="GC1155" s="33"/>
      <c r="GD1155" s="33"/>
      <c r="GE1155" s="33"/>
      <c r="GF1155" s="33"/>
      <c r="GG1155" s="33"/>
      <c r="GH1155" s="33"/>
      <c r="GI1155" s="33"/>
      <c r="GJ1155" s="33"/>
      <c r="GK1155" s="33"/>
    </row>
    <row r="1156" spans="1:193" s="30" customFormat="1" ht="25.5" customHeight="1" thickBot="1">
      <c r="A1156" s="1323"/>
      <c r="B1156" s="1324"/>
      <c r="C1156" s="880"/>
      <c r="D1156" s="386" t="s">
        <v>941</v>
      </c>
      <c r="E1156" s="123" t="e">
        <f>(((E1101+E1106)-E1154)/(E1101+E1106))*100</f>
        <v>#DIV/0!</v>
      </c>
      <c r="F1156" s="123" t="e">
        <f>(((F1101+F1106)-F1154)/(F1101+F1106))*100</f>
        <v>#DIV/0!</v>
      </c>
      <c r="G1156" s="123" t="e">
        <f t="shared" si="2544"/>
        <v>#DIV/0!</v>
      </c>
      <c r="H1156" s="1063" t="e">
        <f t="shared" si="2544"/>
        <v>#DIV/0!</v>
      </c>
      <c r="I1156" s="123" t="e">
        <f t="shared" si="2544"/>
        <v>#DIV/0!</v>
      </c>
      <c r="J1156" s="123" t="e">
        <f t="shared" si="2544"/>
        <v>#DIV/0!</v>
      </c>
      <c r="K1156" s="123" t="e">
        <f t="shared" si="2544"/>
        <v>#DIV/0!</v>
      </c>
      <c r="L1156" s="123" t="e">
        <f t="shared" si="2544"/>
        <v>#DIV/0!</v>
      </c>
      <c r="M1156" s="123" t="e">
        <f t="shared" si="2544"/>
        <v>#DIV/0!</v>
      </c>
      <c r="N1156" s="1063" t="e">
        <f t="shared" si="2544"/>
        <v>#DIV/0!</v>
      </c>
      <c r="O1156" s="123" t="e">
        <f t="shared" si="2544"/>
        <v>#DIV/0!</v>
      </c>
      <c r="P1156" s="123" t="e">
        <f t="shared" si="2544"/>
        <v>#DIV/0!</v>
      </c>
      <c r="Q1156" s="123" t="e">
        <f t="shared" si="2544"/>
        <v>#DIV/0!</v>
      </c>
      <c r="R1156" s="123" t="e">
        <f t="shared" si="2544"/>
        <v>#DIV/0!</v>
      </c>
      <c r="S1156" s="123" t="e">
        <f t="shared" si="2544"/>
        <v>#DIV/0!</v>
      </c>
      <c r="T1156" s="123" t="e">
        <f t="shared" si="2544"/>
        <v>#DIV/0!</v>
      </c>
      <c r="U1156" s="123" t="e">
        <f t="shared" si="2544"/>
        <v>#DIV/0!</v>
      </c>
      <c r="V1156" s="123" t="e">
        <f t="shared" si="2544"/>
        <v>#DIV/0!</v>
      </c>
      <c r="W1156" s="123" t="e">
        <f t="shared" si="2544"/>
        <v>#DIV/0!</v>
      </c>
      <c r="X1156" s="123" t="e">
        <f t="shared" si="2544"/>
        <v>#DIV/0!</v>
      </c>
      <c r="Y1156" s="1063" t="e">
        <f t="shared" si="2544"/>
        <v>#DIV/0!</v>
      </c>
      <c r="Z1156" s="123" t="e">
        <f t="shared" si="2544"/>
        <v>#DIV/0!</v>
      </c>
      <c r="AA1156" s="123" t="e">
        <f t="shared" si="2544"/>
        <v>#DIV/0!</v>
      </c>
      <c r="AB1156" s="125" t="e">
        <f t="shared" si="2544"/>
        <v>#DIV/0!</v>
      </c>
      <c r="AC1156" s="384"/>
      <c r="AD1156" s="353"/>
      <c r="AE1156" s="353"/>
      <c r="AF1156" s="353"/>
      <c r="AG1156" s="353"/>
      <c r="AH1156" s="353"/>
      <c r="AI1156" s="353"/>
      <c r="AJ1156" s="353"/>
      <c r="AK1156" s="353"/>
      <c r="AL1156" s="353"/>
      <c r="AM1156" s="353"/>
      <c r="AN1156" s="353"/>
      <c r="AO1156" s="353"/>
      <c r="AP1156" s="353"/>
      <c r="AQ1156" s="353"/>
      <c r="AR1156" s="353"/>
      <c r="AS1156" s="353"/>
      <c r="AT1156" s="353"/>
      <c r="AU1156" s="353"/>
      <c r="AV1156" s="353"/>
      <c r="AW1156" s="353"/>
      <c r="AX1156" s="353"/>
      <c r="AY1156" s="353"/>
      <c r="AZ1156" s="353"/>
      <c r="BA1156" s="353"/>
      <c r="BB1156" s="353"/>
      <c r="BC1156" s="353"/>
      <c r="BD1156" s="353"/>
      <c r="BE1156" s="353"/>
      <c r="BF1156" s="353"/>
      <c r="BG1156" s="353"/>
      <c r="BH1156" s="353"/>
      <c r="BI1156" s="353"/>
      <c r="BJ1156" s="353"/>
      <c r="BK1156" s="353"/>
      <c r="BL1156" s="353"/>
      <c r="BM1156" s="353"/>
      <c r="BN1156" s="353"/>
      <c r="BO1156" s="353"/>
      <c r="BP1156" s="353"/>
      <c r="BQ1156" s="353"/>
      <c r="BR1156" s="353"/>
      <c r="BS1156" s="353"/>
      <c r="BT1156" s="353"/>
      <c r="BU1156" s="353"/>
      <c r="BV1156" s="353"/>
      <c r="BW1156" s="353"/>
      <c r="BX1156" s="353"/>
      <c r="BY1156" s="353"/>
      <c r="BZ1156" s="353"/>
      <c r="CA1156" s="353"/>
      <c r="CB1156" s="353"/>
      <c r="CC1156" s="353"/>
      <c r="CD1156" s="353"/>
      <c r="CE1156" s="353"/>
      <c r="CF1156" s="353"/>
      <c r="CG1156" s="353"/>
      <c r="CH1156" s="353"/>
      <c r="CI1156" s="353"/>
      <c r="CJ1156" s="353"/>
      <c r="CK1156" s="353"/>
      <c r="CL1156" s="353"/>
      <c r="CM1156" s="175"/>
      <c r="CN1156" s="175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2"/>
      <c r="DE1156" s="2"/>
      <c r="DF1156" s="2"/>
      <c r="DG1156" s="2"/>
      <c r="DH1156" s="2"/>
      <c r="DI1156" s="2"/>
      <c r="DJ1156" s="2"/>
      <c r="DK1156" s="2"/>
      <c r="DL1156" s="33"/>
      <c r="DM1156" s="33"/>
      <c r="DN1156" s="33"/>
      <c r="DO1156" s="33"/>
      <c r="DP1156" s="33"/>
      <c r="DQ1156" s="33"/>
      <c r="DR1156" s="33"/>
      <c r="DS1156" s="33"/>
      <c r="DT1156" s="33"/>
      <c r="DU1156" s="33"/>
      <c r="DV1156" s="33"/>
      <c r="DW1156" s="33"/>
      <c r="DX1156" s="33"/>
      <c r="DY1156" s="33"/>
      <c r="DZ1156" s="33"/>
      <c r="EA1156" s="33"/>
      <c r="EB1156" s="33"/>
      <c r="EC1156" s="33"/>
      <c r="ED1156" s="33"/>
      <c r="EE1156" s="33"/>
      <c r="EF1156" s="33"/>
      <c r="EG1156" s="33"/>
      <c r="EH1156" s="33"/>
      <c r="EI1156" s="33"/>
      <c r="EJ1156" s="33"/>
      <c r="EK1156" s="33"/>
      <c r="EL1156" s="33"/>
      <c r="EM1156" s="33"/>
      <c r="EN1156" s="33"/>
      <c r="EO1156" s="33"/>
      <c r="EP1156" s="33"/>
      <c r="EQ1156" s="33"/>
      <c r="ER1156" s="33"/>
      <c r="ES1156" s="33"/>
      <c r="ET1156" s="33"/>
      <c r="EU1156" s="33"/>
      <c r="EV1156" s="33"/>
      <c r="EW1156" s="33"/>
      <c r="EX1156" s="33"/>
      <c r="EY1156" s="33"/>
      <c r="EZ1156" s="33"/>
      <c r="FA1156" s="33"/>
      <c r="FB1156" s="33"/>
      <c r="FC1156" s="33"/>
      <c r="FD1156" s="33"/>
      <c r="FE1156" s="33"/>
      <c r="FF1156" s="33"/>
      <c r="FG1156" s="33"/>
      <c r="FH1156" s="33"/>
      <c r="FI1156" s="33"/>
      <c r="FJ1156" s="33"/>
      <c r="FK1156" s="33"/>
      <c r="FL1156" s="33"/>
      <c r="FM1156" s="33"/>
      <c r="FN1156" s="33"/>
      <c r="FO1156" s="33"/>
      <c r="FP1156" s="33"/>
      <c r="FQ1156" s="33"/>
      <c r="FR1156" s="33"/>
      <c r="FS1156" s="33"/>
      <c r="FT1156" s="33"/>
      <c r="FU1156" s="33"/>
      <c r="FV1156" s="33"/>
      <c r="FW1156" s="33"/>
      <c r="FX1156" s="33"/>
      <c r="FY1156" s="33"/>
      <c r="FZ1156" s="33"/>
      <c r="GA1156" s="33"/>
      <c r="GB1156" s="33"/>
      <c r="GC1156" s="33"/>
      <c r="GD1156" s="33"/>
      <c r="GE1156" s="33"/>
      <c r="GF1156" s="33"/>
      <c r="GG1156" s="33"/>
      <c r="GH1156" s="33"/>
      <c r="GI1156" s="33"/>
      <c r="GJ1156" s="33"/>
      <c r="GK1156" s="33"/>
    </row>
    <row r="1157" spans="1:193" s="5" customFormat="1" ht="10.5" customHeight="1">
      <c r="A1157" s="1307" t="s">
        <v>1</v>
      </c>
      <c r="B1157" s="1308"/>
      <c r="C1157" s="841"/>
      <c r="D1157" s="259" t="s">
        <v>126</v>
      </c>
      <c r="E1157" s="127">
        <f>E1100+E1105-E1153</f>
        <v>-0.51</v>
      </c>
      <c r="F1157" s="127">
        <f t="shared" ref="F1157:AB1158" si="2545">F1100+F1105-F1153</f>
        <v>-0.49000000000000005</v>
      </c>
      <c r="G1157" s="127">
        <f t="shared" si="2545"/>
        <v>-0.56000000000000005</v>
      </c>
      <c r="H1157" s="652">
        <f t="shared" si="2545"/>
        <v>-0.59000000000000008</v>
      </c>
      <c r="I1157" s="127">
        <f t="shared" si="2545"/>
        <v>-0.23000000000000004</v>
      </c>
      <c r="J1157" s="127">
        <f t="shared" si="2545"/>
        <v>-0.46</v>
      </c>
      <c r="K1157" s="127">
        <f t="shared" si="2545"/>
        <v>-0.46</v>
      </c>
      <c r="L1157" s="127">
        <f>L1100+L1105-L1153</f>
        <v>-0.38</v>
      </c>
      <c r="M1157" s="127">
        <f t="shared" si="2545"/>
        <v>-0.54</v>
      </c>
      <c r="N1157" s="652">
        <f t="shared" si="2545"/>
        <v>-0.55000000000000004</v>
      </c>
      <c r="O1157" s="127">
        <f t="shared" si="2545"/>
        <v>-0.57000000000000006</v>
      </c>
      <c r="P1157" s="127">
        <f t="shared" si="2545"/>
        <v>-0.48000000000000004</v>
      </c>
      <c r="Q1157" s="127">
        <f t="shared" si="2545"/>
        <v>-0.47000000000000003</v>
      </c>
      <c r="R1157" s="127">
        <f t="shared" si="2545"/>
        <v>-0.5</v>
      </c>
      <c r="S1157" s="127">
        <f t="shared" si="2545"/>
        <v>-0.46</v>
      </c>
      <c r="T1157" s="127">
        <f t="shared" si="2545"/>
        <v>-0.54</v>
      </c>
      <c r="U1157" s="127">
        <f t="shared" si="2545"/>
        <v>-0.52</v>
      </c>
      <c r="V1157" s="127">
        <f t="shared" si="2545"/>
        <v>-0.39</v>
      </c>
      <c r="W1157" s="127">
        <f t="shared" si="2545"/>
        <v>-0.60000000000000009</v>
      </c>
      <c r="X1157" s="127">
        <f t="shared" si="2545"/>
        <v>-0.51</v>
      </c>
      <c r="Y1157" s="652">
        <f t="shared" si="2545"/>
        <v>-0.48000000000000004</v>
      </c>
      <c r="Z1157" s="127">
        <f t="shared" si="2545"/>
        <v>-0.59</v>
      </c>
      <c r="AA1157" s="127">
        <f t="shared" si="2545"/>
        <v>-0.45</v>
      </c>
      <c r="AB1157" s="128">
        <f t="shared" si="2545"/>
        <v>-0.39999999999999997</v>
      </c>
      <c r="AC1157" s="390"/>
      <c r="AD1157" s="390"/>
      <c r="AE1157" s="390"/>
      <c r="AF1157" s="390"/>
      <c r="AG1157" s="390"/>
      <c r="AH1157" s="390"/>
      <c r="AI1157" s="390"/>
      <c r="AJ1157" s="390"/>
      <c r="AK1157" s="390"/>
      <c r="AL1157" s="390"/>
      <c r="AM1157" s="390"/>
      <c r="AN1157" s="390"/>
      <c r="AO1157" s="390"/>
      <c r="AP1157" s="390"/>
      <c r="AQ1157" s="390"/>
      <c r="AR1157" s="390"/>
      <c r="AS1157" s="390"/>
      <c r="AT1157" s="390"/>
      <c r="AU1157" s="390"/>
      <c r="AV1157" s="390"/>
      <c r="AW1157" s="390"/>
      <c r="AX1157" s="390"/>
      <c r="AY1157" s="390"/>
      <c r="AZ1157" s="390"/>
      <c r="BA1157" s="390"/>
      <c r="BB1157" s="390"/>
      <c r="BC1157" s="390"/>
      <c r="BD1157" s="390"/>
      <c r="BE1157" s="390"/>
      <c r="BF1157" s="390"/>
      <c r="BG1157" s="390"/>
      <c r="BH1157" s="390"/>
      <c r="BI1157" s="390"/>
      <c r="BJ1157" s="390"/>
      <c r="BK1157" s="390"/>
      <c r="BL1157" s="390"/>
      <c r="BM1157" s="390"/>
      <c r="BN1157" s="390"/>
      <c r="BO1157" s="390"/>
      <c r="BP1157" s="390"/>
      <c r="BQ1157" s="390"/>
      <c r="BR1157" s="390"/>
      <c r="BS1157" s="390"/>
      <c r="BT1157" s="390"/>
      <c r="BU1157" s="390"/>
      <c r="BV1157" s="390"/>
      <c r="BW1157" s="390"/>
      <c r="BX1157" s="390"/>
      <c r="BY1157" s="390"/>
      <c r="BZ1157" s="390"/>
      <c r="CA1157" s="390"/>
      <c r="CB1157" s="390"/>
      <c r="CC1157" s="390"/>
      <c r="CD1157" s="390"/>
      <c r="CE1157" s="390"/>
      <c r="CF1157" s="390"/>
      <c r="CG1157" s="390"/>
      <c r="CH1157" s="390"/>
      <c r="CI1157" s="390"/>
      <c r="CJ1157" s="390"/>
      <c r="CK1157" s="390"/>
      <c r="CL1157" s="390"/>
      <c r="CM1157" s="137"/>
      <c r="CN1157" s="137"/>
    </row>
    <row r="1158" spans="1:193" s="5" customFormat="1" ht="10.5" customHeight="1" thickBot="1">
      <c r="A1158" s="1309"/>
      <c r="B1158" s="1310"/>
      <c r="C1158" s="842"/>
      <c r="D1158" s="260" t="s">
        <v>127</v>
      </c>
      <c r="E1158" s="131">
        <f>E1101+E1106-E1154</f>
        <v>-0.29000000000000004</v>
      </c>
      <c r="F1158" s="131">
        <f t="shared" si="2545"/>
        <v>-0.28000000000000003</v>
      </c>
      <c r="G1158" s="131">
        <f t="shared" si="2545"/>
        <v>-0.28999999999999998</v>
      </c>
      <c r="H1158" s="933">
        <f t="shared" si="2545"/>
        <v>-0.60000000000000009</v>
      </c>
      <c r="I1158" s="131">
        <f t="shared" si="2545"/>
        <v>-0.17000000000000004</v>
      </c>
      <c r="J1158" s="131">
        <f t="shared" si="2545"/>
        <v>-0.36000000000000004</v>
      </c>
      <c r="K1158" s="131">
        <f t="shared" si="2545"/>
        <v>-0.39</v>
      </c>
      <c r="L1158" s="131">
        <f t="shared" si="2545"/>
        <v>-0.26</v>
      </c>
      <c r="M1158" s="131">
        <f t="shared" si="2545"/>
        <v>-0.41</v>
      </c>
      <c r="N1158" s="933">
        <f t="shared" si="2545"/>
        <v>-0.48000000000000004</v>
      </c>
      <c r="O1158" s="131">
        <f t="shared" si="2545"/>
        <v>-0.42</v>
      </c>
      <c r="P1158" s="131">
        <f t="shared" si="2545"/>
        <v>-0.36000000000000004</v>
      </c>
      <c r="Q1158" s="131">
        <f t="shared" si="2545"/>
        <v>-0.3600000000000001</v>
      </c>
      <c r="R1158" s="131">
        <f t="shared" si="2545"/>
        <v>-0.41</v>
      </c>
      <c r="S1158" s="131">
        <f t="shared" si="2545"/>
        <v>-0.35000000000000009</v>
      </c>
      <c r="T1158" s="131">
        <f t="shared" si="2545"/>
        <v>-0.41000000000000003</v>
      </c>
      <c r="U1158" s="131">
        <f t="shared" si="2545"/>
        <v>-0.33</v>
      </c>
      <c r="V1158" s="131">
        <f t="shared" si="2545"/>
        <v>-0.34000000000000008</v>
      </c>
      <c r="W1158" s="131">
        <f t="shared" si="2545"/>
        <v>-0.41</v>
      </c>
      <c r="X1158" s="131">
        <f t="shared" si="2545"/>
        <v>-0.37000000000000005</v>
      </c>
      <c r="Y1158" s="933">
        <f t="shared" si="2545"/>
        <v>-0.36</v>
      </c>
      <c r="Z1158" s="131">
        <f t="shared" si="2545"/>
        <v>-0.3600000000000001</v>
      </c>
      <c r="AA1158" s="131">
        <f t="shared" si="2545"/>
        <v>-0.39</v>
      </c>
      <c r="AB1158" s="132">
        <f t="shared" si="2545"/>
        <v>-0.27</v>
      </c>
      <c r="AC1158" s="390"/>
      <c r="AD1158" s="390"/>
      <c r="AE1158" s="390"/>
      <c r="AF1158" s="390"/>
      <c r="AG1158" s="390"/>
      <c r="AH1158" s="390"/>
      <c r="AI1158" s="390"/>
      <c r="AJ1158" s="390"/>
      <c r="AK1158" s="390"/>
      <c r="AL1158" s="390"/>
      <c r="AM1158" s="390"/>
      <c r="AN1158" s="390"/>
      <c r="AO1158" s="390"/>
      <c r="AP1158" s="390"/>
      <c r="AQ1158" s="390"/>
      <c r="AR1158" s="390"/>
      <c r="AS1158" s="390"/>
      <c r="AT1158" s="390"/>
      <c r="AU1158" s="390"/>
      <c r="AV1158" s="390"/>
      <c r="AW1158" s="390"/>
      <c r="AX1158" s="390"/>
      <c r="AY1158" s="390"/>
      <c r="AZ1158" s="390"/>
      <c r="BA1158" s="390"/>
      <c r="BB1158" s="390"/>
      <c r="BC1158" s="390"/>
      <c r="BD1158" s="390"/>
      <c r="BE1158" s="390"/>
      <c r="BF1158" s="390"/>
      <c r="BG1158" s="390"/>
      <c r="BH1158" s="390"/>
      <c r="BI1158" s="390"/>
      <c r="BJ1158" s="390"/>
      <c r="BK1158" s="390"/>
      <c r="BL1158" s="390"/>
      <c r="BM1158" s="390"/>
      <c r="BN1158" s="390"/>
      <c r="BO1158" s="390"/>
      <c r="BP1158" s="390"/>
      <c r="BQ1158" s="390"/>
      <c r="BR1158" s="390"/>
      <c r="BS1158" s="390"/>
      <c r="BT1158" s="390"/>
      <c r="BU1158" s="390"/>
      <c r="BV1158" s="390"/>
      <c r="BW1158" s="390"/>
      <c r="BX1158" s="390"/>
      <c r="BY1158" s="390"/>
      <c r="BZ1158" s="390"/>
      <c r="CA1158" s="390"/>
      <c r="CB1158" s="390"/>
      <c r="CC1158" s="390"/>
      <c r="CD1158" s="390"/>
      <c r="CE1158" s="390"/>
      <c r="CF1158" s="390"/>
      <c r="CG1158" s="390"/>
      <c r="CH1158" s="390"/>
      <c r="CI1158" s="390"/>
      <c r="CJ1158" s="390"/>
      <c r="CK1158" s="390"/>
      <c r="CL1158" s="390"/>
      <c r="CM1158" s="137"/>
      <c r="CN1158" s="137"/>
    </row>
    <row r="1159" spans="1:193" s="1" customFormat="1" ht="30" customHeight="1" thickBot="1">
      <c r="A1159" s="1130"/>
      <c r="B1159" s="1130"/>
      <c r="C1159" s="907"/>
      <c r="D1159" s="580"/>
      <c r="E1159" s="163"/>
      <c r="F1159" s="163"/>
      <c r="G1159" s="163"/>
      <c r="H1159" s="163"/>
      <c r="I1159" s="163"/>
      <c r="J1159" s="163"/>
      <c r="K1159" s="163"/>
      <c r="L1159" s="163"/>
      <c r="M1159" s="163"/>
      <c r="N1159" s="163"/>
      <c r="O1159" s="163"/>
      <c r="P1159" s="163"/>
      <c r="Q1159" s="163"/>
      <c r="R1159" s="163"/>
      <c r="S1159" s="163"/>
      <c r="T1159" s="163"/>
      <c r="U1159" s="163"/>
      <c r="V1159" s="163"/>
      <c r="W1159" s="163"/>
      <c r="X1159" s="163"/>
      <c r="Y1159" s="163"/>
      <c r="Z1159" s="163"/>
      <c r="AA1159" s="163"/>
      <c r="AB1159" s="163"/>
      <c r="AC1159" s="361"/>
      <c r="AD1159" s="353"/>
      <c r="AE1159" s="353"/>
      <c r="AF1159" s="353"/>
      <c r="AG1159" s="353"/>
      <c r="AH1159" s="353"/>
      <c r="AI1159" s="353"/>
      <c r="AJ1159" s="353"/>
      <c r="AK1159" s="353"/>
      <c r="AL1159" s="353"/>
      <c r="AM1159" s="353"/>
      <c r="AN1159" s="353"/>
      <c r="AO1159" s="353"/>
      <c r="AP1159" s="353"/>
      <c r="AQ1159" s="353"/>
      <c r="AR1159" s="353"/>
      <c r="AS1159" s="353"/>
      <c r="AT1159" s="353"/>
      <c r="AU1159" s="353"/>
      <c r="AV1159" s="353"/>
      <c r="AW1159" s="353"/>
      <c r="AX1159" s="353"/>
      <c r="AY1159" s="353"/>
      <c r="AZ1159" s="353"/>
      <c r="BA1159" s="353"/>
      <c r="BB1159" s="353"/>
      <c r="BC1159" s="353"/>
      <c r="BD1159" s="353"/>
      <c r="BE1159" s="353"/>
      <c r="BF1159" s="353"/>
      <c r="BG1159" s="353"/>
      <c r="BH1159" s="353"/>
      <c r="BI1159" s="353"/>
      <c r="BJ1159" s="353"/>
      <c r="BK1159" s="353"/>
      <c r="BL1159" s="353"/>
      <c r="BM1159" s="353"/>
      <c r="BN1159" s="353"/>
      <c r="BO1159" s="353"/>
      <c r="BP1159" s="353"/>
      <c r="BQ1159" s="353"/>
      <c r="BR1159" s="353"/>
      <c r="BS1159" s="353"/>
      <c r="BT1159" s="353"/>
      <c r="BU1159" s="353"/>
      <c r="BV1159" s="353"/>
      <c r="BW1159" s="353"/>
      <c r="BX1159" s="353"/>
      <c r="BY1159" s="353"/>
      <c r="BZ1159" s="353"/>
      <c r="CA1159" s="353"/>
      <c r="CB1159" s="353"/>
      <c r="CC1159" s="353"/>
      <c r="CD1159" s="353"/>
      <c r="CE1159" s="353"/>
      <c r="CF1159" s="353"/>
      <c r="CG1159" s="353"/>
      <c r="CH1159" s="353"/>
      <c r="CI1159" s="353"/>
      <c r="CJ1159" s="353"/>
      <c r="CK1159" s="353"/>
      <c r="CL1159" s="353"/>
      <c r="CM1159" s="175"/>
      <c r="CN1159" s="175"/>
    </row>
    <row r="1160" spans="1:193" s="2" customFormat="1" ht="28.5" hidden="1" customHeight="1" thickBot="1">
      <c r="A1160" s="612" t="s">
        <v>45</v>
      </c>
      <c r="B1160" s="613" t="s">
        <v>101</v>
      </c>
      <c r="C1160" s="571"/>
      <c r="D1160" s="571" t="s">
        <v>40</v>
      </c>
      <c r="E1160" s="1294" t="s">
        <v>41</v>
      </c>
      <c r="F1160" s="1295"/>
      <c r="G1160" s="1295"/>
      <c r="H1160" s="1295"/>
      <c r="I1160" s="1295"/>
      <c r="J1160" s="1295"/>
      <c r="K1160" s="1295"/>
      <c r="L1160" s="1295"/>
      <c r="M1160" s="1295"/>
      <c r="N1160" s="1295"/>
      <c r="O1160" s="1295"/>
      <c r="P1160" s="1295"/>
      <c r="Q1160" s="1295"/>
      <c r="R1160" s="1295"/>
      <c r="S1160" s="1295"/>
      <c r="T1160" s="1295"/>
      <c r="U1160" s="1295"/>
      <c r="V1160" s="1295"/>
      <c r="W1160" s="1295"/>
      <c r="X1160" s="1295"/>
      <c r="Y1160" s="1295"/>
      <c r="Z1160" s="1295"/>
      <c r="AA1160" s="1295"/>
      <c r="AB1160" s="1315"/>
      <c r="AC1160" s="353"/>
      <c r="AD1160" s="353"/>
      <c r="AE1160" s="353"/>
      <c r="AF1160" s="353"/>
      <c r="AG1160" s="353"/>
      <c r="AH1160" s="353"/>
      <c r="AI1160" s="353"/>
      <c r="AJ1160" s="353"/>
      <c r="AK1160" s="353"/>
      <c r="AL1160" s="353"/>
      <c r="AM1160" s="353"/>
      <c r="AN1160" s="353"/>
      <c r="AO1160" s="353"/>
      <c r="AP1160" s="353"/>
      <c r="AQ1160" s="353"/>
      <c r="AR1160" s="353"/>
      <c r="AS1160" s="353"/>
      <c r="AT1160" s="353"/>
      <c r="AU1160" s="353"/>
      <c r="AV1160" s="353"/>
      <c r="AW1160" s="353"/>
      <c r="AX1160" s="353"/>
      <c r="AY1160" s="353"/>
      <c r="AZ1160" s="353"/>
      <c r="BA1160" s="353"/>
      <c r="BB1160" s="353"/>
      <c r="BC1160" s="353"/>
      <c r="BD1160" s="353"/>
      <c r="BE1160" s="353"/>
      <c r="BF1160" s="353"/>
      <c r="BG1160" s="353"/>
      <c r="BH1160" s="353"/>
      <c r="BI1160" s="353"/>
      <c r="BJ1160" s="353"/>
      <c r="BK1160" s="353"/>
      <c r="BL1160" s="353"/>
      <c r="BM1160" s="353"/>
      <c r="BN1160" s="353"/>
      <c r="BO1160" s="353"/>
      <c r="BP1160" s="353"/>
      <c r="BQ1160" s="353"/>
      <c r="BR1160" s="353"/>
      <c r="BS1160" s="353"/>
      <c r="BT1160" s="353"/>
      <c r="BU1160" s="353"/>
      <c r="BV1160" s="353"/>
      <c r="BW1160" s="353"/>
      <c r="BX1160" s="353"/>
      <c r="BY1160" s="353"/>
      <c r="BZ1160" s="353"/>
      <c r="CA1160" s="353"/>
      <c r="CB1160" s="353"/>
      <c r="CC1160" s="353"/>
      <c r="CD1160" s="353"/>
      <c r="CE1160" s="353"/>
      <c r="CF1160" s="353"/>
      <c r="CG1160" s="353"/>
      <c r="CH1160" s="353"/>
      <c r="CI1160" s="353"/>
      <c r="CJ1160" s="353"/>
      <c r="CK1160" s="353"/>
      <c r="CL1160" s="353"/>
      <c r="CM1160" s="175"/>
      <c r="CN1160" s="175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</row>
    <row r="1161" spans="1:193" s="2" customFormat="1" ht="10.5" hidden="1" customHeight="1" thickBot="1">
      <c r="A1161" s="1347" t="s">
        <v>699</v>
      </c>
      <c r="B1161" s="1348"/>
      <c r="C1161" s="908"/>
      <c r="D1161" s="702"/>
      <c r="E1161" s="165">
        <v>1</v>
      </c>
      <c r="F1161" s="164">
        <v>2</v>
      </c>
      <c r="G1161" s="164">
        <v>3</v>
      </c>
      <c r="H1161" s="654">
        <v>4</v>
      </c>
      <c r="I1161" s="164">
        <v>5</v>
      </c>
      <c r="J1161" s="164">
        <v>6</v>
      </c>
      <c r="K1161" s="164">
        <v>7</v>
      </c>
      <c r="L1161" s="164">
        <v>8</v>
      </c>
      <c r="M1161" s="164">
        <v>9</v>
      </c>
      <c r="N1161" s="654">
        <v>10</v>
      </c>
      <c r="O1161" s="164">
        <v>11</v>
      </c>
      <c r="P1161" s="164">
        <v>12</v>
      </c>
      <c r="Q1161" s="164">
        <v>13</v>
      </c>
      <c r="R1161" s="164">
        <v>14</v>
      </c>
      <c r="S1161" s="164">
        <v>15</v>
      </c>
      <c r="T1161" s="164">
        <v>16</v>
      </c>
      <c r="U1161" s="164">
        <v>17</v>
      </c>
      <c r="V1161" s="654">
        <v>18</v>
      </c>
      <c r="W1161" s="164">
        <v>19</v>
      </c>
      <c r="X1161" s="164">
        <v>20</v>
      </c>
      <c r="Y1161" s="654">
        <v>21</v>
      </c>
      <c r="Z1161" s="164">
        <v>22</v>
      </c>
      <c r="AA1161" s="164">
        <v>23</v>
      </c>
      <c r="AB1161" s="164">
        <v>24</v>
      </c>
      <c r="AC1161" s="353"/>
      <c r="AD1161" s="353"/>
      <c r="AE1161" s="353"/>
      <c r="AF1161" s="353"/>
      <c r="AG1161" s="353"/>
      <c r="AH1161" s="353"/>
      <c r="AI1161" s="353"/>
      <c r="AJ1161" s="353"/>
      <c r="AK1161" s="353"/>
      <c r="AL1161" s="353"/>
      <c r="AM1161" s="353"/>
      <c r="AN1161" s="353"/>
      <c r="AO1161" s="353"/>
      <c r="AP1161" s="353"/>
      <c r="AQ1161" s="353"/>
      <c r="AR1161" s="353"/>
      <c r="AS1161" s="353"/>
      <c r="AT1161" s="353"/>
      <c r="AU1161" s="353"/>
      <c r="AV1161" s="353"/>
      <c r="AW1161" s="353"/>
      <c r="AX1161" s="353"/>
      <c r="AY1161" s="353"/>
      <c r="AZ1161" s="353"/>
      <c r="BA1161" s="353"/>
      <c r="BB1161" s="353"/>
      <c r="BC1161" s="353"/>
      <c r="BD1161" s="353"/>
      <c r="BE1161" s="353"/>
      <c r="BF1161" s="353"/>
      <c r="BG1161" s="353"/>
      <c r="BH1161" s="353"/>
      <c r="BI1161" s="353"/>
      <c r="BJ1161" s="353"/>
      <c r="BK1161" s="353"/>
      <c r="BL1161" s="353"/>
      <c r="BM1161" s="353"/>
      <c r="BN1161" s="353"/>
      <c r="BO1161" s="353"/>
      <c r="BP1161" s="353"/>
      <c r="BQ1161" s="353"/>
      <c r="BR1161" s="353"/>
      <c r="BS1161" s="353"/>
      <c r="BT1161" s="353"/>
      <c r="BU1161" s="353"/>
      <c r="BV1161" s="353"/>
      <c r="BW1161" s="353"/>
      <c r="BX1161" s="353"/>
      <c r="BY1161" s="353"/>
      <c r="BZ1161" s="353"/>
      <c r="CA1161" s="353"/>
      <c r="CB1161" s="353"/>
      <c r="CC1161" s="353"/>
      <c r="CD1161" s="353"/>
      <c r="CE1161" s="353"/>
      <c r="CF1161" s="353"/>
      <c r="CG1161" s="353"/>
      <c r="CH1161" s="353"/>
      <c r="CI1161" s="353"/>
      <c r="CJ1161" s="353"/>
      <c r="CK1161" s="353"/>
      <c r="CL1161" s="353"/>
      <c r="CM1161" s="175"/>
      <c r="CN1161" s="175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</row>
    <row r="1162" spans="1:193" s="2" customFormat="1" ht="10.5" hidden="1" customHeight="1" thickBot="1">
      <c r="A1162" s="371" t="s">
        <v>78</v>
      </c>
      <c r="B1162" s="405"/>
      <c r="C1162" s="195" t="s">
        <v>896</v>
      </c>
      <c r="D1162" s="239" t="s">
        <v>39</v>
      </c>
      <c r="E1162" s="153">
        <v>6.4</v>
      </c>
      <c r="F1162" s="44">
        <v>6.4</v>
      </c>
      <c r="G1162" s="44">
        <v>6.4</v>
      </c>
      <c r="H1162" s="655">
        <v>6.4</v>
      </c>
      <c r="I1162" s="44">
        <v>6.4</v>
      </c>
      <c r="J1162" s="44">
        <v>6.4</v>
      </c>
      <c r="K1162" s="44">
        <v>6.4</v>
      </c>
      <c r="L1162" s="44">
        <v>6.4</v>
      </c>
      <c r="M1162" s="44">
        <v>6.4</v>
      </c>
      <c r="N1162" s="655">
        <v>6.4</v>
      </c>
      <c r="O1162" s="44">
        <v>6.4</v>
      </c>
      <c r="P1162" s="44">
        <v>6.4</v>
      </c>
      <c r="Q1162" s="44">
        <v>6.4</v>
      </c>
      <c r="R1162" s="44">
        <v>6.4</v>
      </c>
      <c r="S1162" s="44">
        <v>6.4</v>
      </c>
      <c r="T1162" s="44">
        <v>6.4</v>
      </c>
      <c r="U1162" s="44">
        <v>6.4</v>
      </c>
      <c r="V1162" s="655">
        <v>6.4</v>
      </c>
      <c r="W1162" s="44">
        <v>6.4</v>
      </c>
      <c r="X1162" s="44">
        <v>6.4</v>
      </c>
      <c r="Y1162" s="655">
        <v>6.4</v>
      </c>
      <c r="Z1162" s="44">
        <v>6.4</v>
      </c>
      <c r="AA1162" s="44">
        <v>6.4</v>
      </c>
      <c r="AB1162" s="44">
        <v>6.4</v>
      </c>
      <c r="AC1162" s="353"/>
      <c r="AD1162" s="353"/>
      <c r="AE1162" s="353"/>
      <c r="AF1162" s="353"/>
      <c r="AG1162" s="353"/>
      <c r="AH1162" s="353"/>
      <c r="AI1162" s="353"/>
      <c r="AJ1162" s="353"/>
      <c r="AK1162" s="353"/>
      <c r="AL1162" s="353"/>
      <c r="AM1162" s="353"/>
      <c r="AN1162" s="353"/>
      <c r="AO1162" s="353"/>
      <c r="AP1162" s="353"/>
      <c r="AQ1162" s="353"/>
      <c r="AR1162" s="353"/>
      <c r="AS1162" s="353"/>
      <c r="AT1162" s="353"/>
      <c r="AU1162" s="353"/>
      <c r="AV1162" s="353"/>
      <c r="AW1162" s="353"/>
      <c r="AX1162" s="353"/>
      <c r="AY1162" s="353"/>
      <c r="AZ1162" s="353"/>
      <c r="BA1162" s="353"/>
      <c r="BB1162" s="353"/>
      <c r="BC1162" s="353"/>
      <c r="BD1162" s="353"/>
      <c r="BE1162" s="353"/>
      <c r="BF1162" s="353"/>
      <c r="BG1162" s="353"/>
      <c r="BH1162" s="353"/>
      <c r="BI1162" s="353"/>
      <c r="BJ1162" s="353"/>
      <c r="BK1162" s="353"/>
      <c r="BL1162" s="353"/>
      <c r="BM1162" s="353"/>
      <c r="BN1162" s="353"/>
      <c r="BO1162" s="353"/>
      <c r="BP1162" s="353"/>
      <c r="BQ1162" s="353"/>
      <c r="BR1162" s="353"/>
      <c r="BS1162" s="353"/>
      <c r="BT1162" s="353"/>
      <c r="BU1162" s="353"/>
      <c r="BV1162" s="353"/>
      <c r="BW1162" s="353"/>
      <c r="BX1162" s="353"/>
      <c r="BY1162" s="353"/>
      <c r="BZ1162" s="353"/>
      <c r="CA1162" s="353"/>
      <c r="CB1162" s="353"/>
      <c r="CC1162" s="353"/>
      <c r="CD1162" s="353"/>
      <c r="CE1162" s="353"/>
      <c r="CF1162" s="353"/>
      <c r="CG1162" s="353"/>
      <c r="CH1162" s="353"/>
      <c r="CI1162" s="353"/>
      <c r="CJ1162" s="353"/>
      <c r="CK1162" s="353"/>
      <c r="CL1162" s="353"/>
      <c r="CM1162" s="175"/>
      <c r="CN1162" s="175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</row>
    <row r="1163" spans="1:193" s="2" customFormat="1" ht="10.5" hidden="1" customHeight="1" thickBot="1">
      <c r="A1163" s="501" t="s">
        <v>79</v>
      </c>
      <c r="B1163" s="619"/>
      <c r="C1163" s="195" t="s">
        <v>896</v>
      </c>
      <c r="D1163" s="239" t="s">
        <v>39</v>
      </c>
      <c r="E1163" s="153">
        <v>6.5</v>
      </c>
      <c r="F1163" s="44">
        <v>6.5</v>
      </c>
      <c r="G1163" s="44">
        <v>6.5</v>
      </c>
      <c r="H1163" s="655">
        <v>6.5</v>
      </c>
      <c r="I1163" s="44">
        <v>6.5</v>
      </c>
      <c r="J1163" s="44">
        <v>6.5</v>
      </c>
      <c r="K1163" s="44">
        <v>6.5</v>
      </c>
      <c r="L1163" s="44">
        <v>6.5</v>
      </c>
      <c r="M1163" s="44">
        <v>6.5</v>
      </c>
      <c r="N1163" s="655">
        <v>6.5</v>
      </c>
      <c r="O1163" s="44">
        <v>6.5</v>
      </c>
      <c r="P1163" s="44">
        <v>6.5</v>
      </c>
      <c r="Q1163" s="44">
        <v>6.5</v>
      </c>
      <c r="R1163" s="44">
        <v>6.5</v>
      </c>
      <c r="S1163" s="44">
        <v>6.5</v>
      </c>
      <c r="T1163" s="44">
        <v>6.5</v>
      </c>
      <c r="U1163" s="44">
        <v>6.5</v>
      </c>
      <c r="V1163" s="655">
        <v>6.5</v>
      </c>
      <c r="W1163" s="44">
        <v>6.5</v>
      </c>
      <c r="X1163" s="44">
        <v>6.5</v>
      </c>
      <c r="Y1163" s="655">
        <v>6.5</v>
      </c>
      <c r="Z1163" s="44">
        <v>6.5</v>
      </c>
      <c r="AA1163" s="44">
        <v>6.5</v>
      </c>
      <c r="AB1163" s="44">
        <v>6.5</v>
      </c>
      <c r="AC1163" s="353"/>
      <c r="AD1163" s="353"/>
      <c r="AE1163" s="353"/>
      <c r="AF1163" s="353"/>
      <c r="AG1163" s="353"/>
      <c r="AH1163" s="353"/>
      <c r="AI1163" s="353"/>
      <c r="AJ1163" s="353"/>
      <c r="AK1163" s="353"/>
      <c r="AL1163" s="353"/>
      <c r="AM1163" s="353"/>
      <c r="AN1163" s="353"/>
      <c r="AO1163" s="353"/>
      <c r="AP1163" s="353"/>
      <c r="AQ1163" s="353"/>
      <c r="AR1163" s="353"/>
      <c r="AS1163" s="353"/>
      <c r="AT1163" s="353"/>
      <c r="AU1163" s="353"/>
      <c r="AV1163" s="353"/>
      <c r="AW1163" s="353"/>
      <c r="AX1163" s="353"/>
      <c r="AY1163" s="353"/>
      <c r="AZ1163" s="353"/>
      <c r="BA1163" s="353"/>
      <c r="BB1163" s="353"/>
      <c r="BC1163" s="353"/>
      <c r="BD1163" s="353"/>
      <c r="BE1163" s="353"/>
      <c r="BF1163" s="353"/>
      <c r="BG1163" s="353"/>
      <c r="BH1163" s="353"/>
      <c r="BI1163" s="353"/>
      <c r="BJ1163" s="353"/>
      <c r="BK1163" s="353"/>
      <c r="BL1163" s="353"/>
      <c r="BM1163" s="353"/>
      <c r="BN1163" s="353"/>
      <c r="BO1163" s="353"/>
      <c r="BP1163" s="353"/>
      <c r="BQ1163" s="353"/>
      <c r="BR1163" s="353"/>
      <c r="BS1163" s="353"/>
      <c r="BT1163" s="353"/>
      <c r="BU1163" s="353"/>
      <c r="BV1163" s="353"/>
      <c r="BW1163" s="353"/>
      <c r="BX1163" s="353"/>
      <c r="BY1163" s="353"/>
      <c r="BZ1163" s="353"/>
      <c r="CA1163" s="353"/>
      <c r="CB1163" s="353"/>
      <c r="CC1163" s="353"/>
      <c r="CD1163" s="353"/>
      <c r="CE1163" s="353"/>
      <c r="CF1163" s="353"/>
      <c r="CG1163" s="353"/>
      <c r="CH1163" s="353"/>
      <c r="CI1163" s="353"/>
      <c r="CJ1163" s="353"/>
      <c r="CK1163" s="353"/>
      <c r="CL1163" s="353"/>
      <c r="CM1163" s="175"/>
      <c r="CN1163" s="175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</row>
    <row r="1164" spans="1:193" s="1" customFormat="1" ht="10.5" hidden="1" customHeight="1">
      <c r="A1164" s="1297" t="s">
        <v>5</v>
      </c>
      <c r="B1164" s="1300" t="s">
        <v>46</v>
      </c>
      <c r="C1164" s="1129"/>
      <c r="D1164" s="144"/>
      <c r="E1164" s="100"/>
      <c r="F1164" s="100"/>
      <c r="G1164" s="100"/>
      <c r="H1164" s="640"/>
      <c r="I1164" s="100"/>
      <c r="J1164" s="100"/>
      <c r="K1164" s="100"/>
      <c r="L1164" s="100"/>
      <c r="M1164" s="100"/>
      <c r="N1164" s="640"/>
      <c r="O1164" s="100"/>
      <c r="P1164" s="100"/>
      <c r="Q1164" s="100"/>
      <c r="R1164" s="100"/>
      <c r="S1164" s="100"/>
      <c r="T1164" s="100"/>
      <c r="U1164" s="100"/>
      <c r="V1164" s="640"/>
      <c r="W1164" s="100"/>
      <c r="X1164" s="100"/>
      <c r="Y1164" s="640"/>
      <c r="Z1164" s="100"/>
      <c r="AA1164" s="100"/>
      <c r="AB1164" s="100"/>
      <c r="AC1164" s="56" t="s">
        <v>125</v>
      </c>
      <c r="AD1164" s="56" t="e">
        <f>AD1166/AC1166</f>
        <v>#DIV/0!</v>
      </c>
      <c r="AE1164" s="380"/>
      <c r="AF1164" s="431"/>
      <c r="AG1164" s="353"/>
      <c r="AH1164" s="353"/>
      <c r="AI1164" s="353"/>
      <c r="AJ1164" s="353"/>
      <c r="AK1164" s="353"/>
      <c r="AL1164" s="353"/>
      <c r="AM1164" s="353"/>
      <c r="AN1164" s="353"/>
      <c r="AO1164" s="353"/>
      <c r="AP1164" s="353"/>
      <c r="AQ1164" s="353"/>
      <c r="AR1164" s="353"/>
      <c r="AS1164" s="353"/>
      <c r="AT1164" s="353"/>
      <c r="AU1164" s="353"/>
      <c r="AV1164" s="353"/>
      <c r="AW1164" s="353"/>
      <c r="AX1164" s="353"/>
      <c r="AY1164" s="353"/>
      <c r="AZ1164" s="353"/>
      <c r="BA1164" s="353"/>
      <c r="BB1164" s="353"/>
      <c r="BC1164" s="353"/>
      <c r="BD1164" s="353"/>
      <c r="BE1164" s="353"/>
      <c r="BF1164" s="353"/>
      <c r="BG1164" s="353"/>
      <c r="BH1164" s="353"/>
      <c r="BI1164" s="353"/>
      <c r="BJ1164" s="353"/>
      <c r="BK1164" s="353"/>
      <c r="BL1164" s="353"/>
      <c r="BM1164" s="353"/>
      <c r="BN1164" s="353"/>
      <c r="BO1164" s="353"/>
      <c r="BP1164" s="353"/>
      <c r="BQ1164" s="353"/>
      <c r="BR1164" s="353"/>
      <c r="BS1164" s="353"/>
      <c r="BT1164" s="353"/>
      <c r="BU1164" s="353"/>
      <c r="BV1164" s="353"/>
      <c r="BW1164" s="353"/>
      <c r="BX1164" s="353"/>
      <c r="BY1164" s="353"/>
      <c r="BZ1164" s="353"/>
      <c r="CA1164" s="353"/>
      <c r="CB1164" s="353"/>
      <c r="CC1164" s="353"/>
      <c r="CD1164" s="353"/>
      <c r="CE1164" s="353"/>
      <c r="CF1164" s="353"/>
      <c r="CG1164" s="353"/>
      <c r="CH1164" s="353"/>
      <c r="CI1164" s="353"/>
      <c r="CJ1164" s="353"/>
      <c r="CK1164" s="353"/>
      <c r="CL1164" s="353"/>
      <c r="CM1164" s="175"/>
      <c r="CN1164" s="175"/>
    </row>
    <row r="1165" spans="1:193" s="1" customFormat="1" ht="10.5" hidden="1" customHeight="1">
      <c r="A1165" s="1298"/>
      <c r="B1165" s="1301"/>
      <c r="C1165" s="1129" t="s">
        <v>138</v>
      </c>
      <c r="D1165" s="144" t="s">
        <v>34</v>
      </c>
      <c r="E1165" s="100"/>
      <c r="F1165" s="100"/>
      <c r="G1165" s="100"/>
      <c r="H1165" s="640"/>
      <c r="I1165" s="100"/>
      <c r="J1165" s="100"/>
      <c r="K1165" s="100"/>
      <c r="L1165" s="100"/>
      <c r="M1165" s="100"/>
      <c r="N1165" s="640"/>
      <c r="O1165" s="100"/>
      <c r="P1165" s="100"/>
      <c r="Q1165" s="100"/>
      <c r="R1165" s="100"/>
      <c r="S1165" s="100"/>
      <c r="T1165" s="100"/>
      <c r="U1165" s="100"/>
      <c r="V1165" s="640"/>
      <c r="W1165" s="100"/>
      <c r="X1165" s="100"/>
      <c r="Y1165" s="640"/>
      <c r="Z1165" s="100"/>
      <c r="AA1165" s="100"/>
      <c r="AB1165" s="100"/>
      <c r="AC1165" s="191"/>
      <c r="AD1165" s="191"/>
      <c r="AE1165" s="380"/>
      <c r="AF1165" s="353"/>
      <c r="AG1165" s="353"/>
      <c r="AH1165" s="353"/>
      <c r="AI1165" s="353"/>
      <c r="AJ1165" s="353"/>
      <c r="AK1165" s="353"/>
      <c r="AL1165" s="353"/>
      <c r="AM1165" s="353"/>
      <c r="AN1165" s="353"/>
      <c r="AO1165" s="353"/>
      <c r="AP1165" s="353"/>
      <c r="AQ1165" s="353"/>
      <c r="AR1165" s="353"/>
      <c r="AS1165" s="353"/>
      <c r="AT1165" s="353"/>
      <c r="AU1165" s="353"/>
      <c r="AV1165" s="353"/>
      <c r="AW1165" s="353"/>
      <c r="AX1165" s="353"/>
      <c r="AY1165" s="353"/>
      <c r="AZ1165" s="353"/>
      <c r="BA1165" s="353"/>
      <c r="BB1165" s="353"/>
      <c r="BC1165" s="353"/>
      <c r="BD1165" s="353"/>
      <c r="BE1165" s="353"/>
      <c r="BF1165" s="353"/>
      <c r="BG1165" s="353"/>
      <c r="BH1165" s="353"/>
      <c r="BI1165" s="353"/>
      <c r="BJ1165" s="353"/>
      <c r="BK1165" s="353"/>
      <c r="BL1165" s="353"/>
      <c r="BM1165" s="353"/>
      <c r="BN1165" s="353"/>
      <c r="BO1165" s="353"/>
      <c r="BP1165" s="353"/>
      <c r="BQ1165" s="353"/>
      <c r="BR1165" s="353"/>
      <c r="BS1165" s="353"/>
      <c r="BT1165" s="353"/>
      <c r="BU1165" s="353"/>
      <c r="BV1165" s="353"/>
      <c r="BW1165" s="353"/>
      <c r="BX1165" s="353"/>
      <c r="BY1165" s="353"/>
      <c r="BZ1165" s="353"/>
      <c r="CA1165" s="353"/>
      <c r="CB1165" s="353"/>
      <c r="CC1165" s="353"/>
      <c r="CD1165" s="353"/>
      <c r="CE1165" s="353"/>
      <c r="CF1165" s="353"/>
      <c r="CG1165" s="353"/>
      <c r="CH1165" s="353"/>
      <c r="CI1165" s="353"/>
      <c r="CJ1165" s="353"/>
      <c r="CK1165" s="353"/>
      <c r="CL1165" s="353"/>
      <c r="CM1165" s="175"/>
      <c r="CN1165" s="175"/>
    </row>
    <row r="1166" spans="1:193" s="1" customFormat="1" ht="10.5" hidden="1" customHeight="1">
      <c r="A1166" s="1298"/>
      <c r="B1166" s="1301"/>
      <c r="C1166" s="1129" t="s">
        <v>137</v>
      </c>
      <c r="D1166" s="144" t="s">
        <v>126</v>
      </c>
      <c r="E1166" s="54"/>
      <c r="F1166" s="54"/>
      <c r="G1166" s="54"/>
      <c r="H1166" s="635"/>
      <c r="I1166" s="54"/>
      <c r="J1166" s="54"/>
      <c r="K1166" s="54"/>
      <c r="L1166" s="54"/>
      <c r="M1166" s="54"/>
      <c r="N1166" s="635"/>
      <c r="O1166" s="54"/>
      <c r="P1166" s="54"/>
      <c r="Q1166" s="54"/>
      <c r="R1166" s="54"/>
      <c r="S1166" s="54"/>
      <c r="T1166" s="54"/>
      <c r="U1166" s="54"/>
      <c r="V1166" s="635"/>
      <c r="W1166" s="54"/>
      <c r="X1166" s="54"/>
      <c r="Y1166" s="635"/>
      <c r="Z1166" s="54"/>
      <c r="AA1166" s="54"/>
      <c r="AB1166" s="54"/>
      <c r="AC1166" s="56">
        <f>(BD1166-AF1166)*AE1166</f>
        <v>0</v>
      </c>
      <c r="AD1166" s="56">
        <f>(BD1167-AF1167)*AE1166</f>
        <v>0</v>
      </c>
      <c r="AE1166" s="380">
        <v>3.6</v>
      </c>
      <c r="AF1166" s="353"/>
      <c r="AG1166" s="353"/>
      <c r="AH1166" s="353"/>
      <c r="AI1166" s="353"/>
      <c r="AJ1166" s="353"/>
      <c r="AK1166" s="353"/>
      <c r="AL1166" s="353"/>
      <c r="AM1166" s="353"/>
      <c r="AN1166" s="353"/>
      <c r="AO1166" s="353"/>
      <c r="AP1166" s="353"/>
      <c r="AQ1166" s="353"/>
      <c r="AR1166" s="353"/>
      <c r="AS1166" s="353"/>
      <c r="AT1166" s="353"/>
      <c r="AU1166" s="353"/>
      <c r="AV1166" s="353"/>
      <c r="AW1166" s="353"/>
      <c r="AX1166" s="353"/>
      <c r="AY1166" s="353"/>
      <c r="AZ1166" s="353"/>
      <c r="BA1166" s="353"/>
      <c r="BB1166" s="353"/>
      <c r="BC1166" s="353"/>
      <c r="BD1166" s="353"/>
      <c r="BE1166" s="353"/>
      <c r="BF1166" s="353"/>
      <c r="BG1166" s="353"/>
      <c r="BH1166" s="353"/>
      <c r="BI1166" s="353"/>
      <c r="BJ1166" s="353"/>
      <c r="BK1166" s="353"/>
      <c r="BL1166" s="353"/>
      <c r="BM1166" s="353"/>
      <c r="BN1166" s="353"/>
      <c r="BO1166" s="353"/>
      <c r="BP1166" s="353"/>
      <c r="BQ1166" s="353"/>
      <c r="BR1166" s="353"/>
      <c r="BS1166" s="353"/>
      <c r="BT1166" s="353"/>
      <c r="BU1166" s="353"/>
      <c r="BV1166" s="353"/>
      <c r="BW1166" s="353"/>
      <c r="BX1166" s="353"/>
      <c r="BY1166" s="353"/>
      <c r="BZ1166" s="353"/>
      <c r="CA1166" s="353"/>
      <c r="CB1166" s="353"/>
      <c r="CC1166" s="353"/>
      <c r="CD1166" s="353"/>
      <c r="CE1166" s="353"/>
      <c r="CF1166" s="353"/>
      <c r="CG1166" s="353"/>
      <c r="CH1166" s="353"/>
      <c r="CI1166" s="353"/>
      <c r="CJ1166" s="353"/>
      <c r="CK1166" s="353"/>
      <c r="CL1166" s="353"/>
      <c r="CM1166" s="175"/>
      <c r="CN1166" s="175"/>
    </row>
    <row r="1167" spans="1:193" s="1" customFormat="1" ht="10.5" hidden="1" customHeight="1">
      <c r="A1167" s="1298"/>
      <c r="B1167" s="1301"/>
      <c r="C1167" s="1129" t="s">
        <v>137</v>
      </c>
      <c r="D1167" s="144" t="s">
        <v>127</v>
      </c>
      <c r="E1167" s="54"/>
      <c r="F1167" s="54"/>
      <c r="G1167" s="54"/>
      <c r="H1167" s="635"/>
      <c r="I1167" s="54"/>
      <c r="J1167" s="54"/>
      <c r="K1167" s="54"/>
      <c r="L1167" s="54"/>
      <c r="M1167" s="54"/>
      <c r="N1167" s="635"/>
      <c r="O1167" s="54"/>
      <c r="P1167" s="54"/>
      <c r="Q1167" s="54"/>
      <c r="R1167" s="54"/>
      <c r="S1167" s="54"/>
      <c r="T1167" s="54"/>
      <c r="U1167" s="54"/>
      <c r="V1167" s="635"/>
      <c r="W1167" s="54"/>
      <c r="X1167" s="54"/>
      <c r="Y1167" s="635"/>
      <c r="Z1167" s="54"/>
      <c r="AA1167" s="54"/>
      <c r="AB1167" s="54"/>
      <c r="AC1167" s="56"/>
      <c r="AD1167" s="56"/>
      <c r="AE1167" s="380"/>
      <c r="AF1167" s="353"/>
      <c r="AG1167" s="353"/>
      <c r="AH1167" s="353"/>
      <c r="AI1167" s="353"/>
      <c r="AJ1167" s="353"/>
      <c r="AK1167" s="353"/>
      <c r="AL1167" s="353"/>
      <c r="AM1167" s="353"/>
      <c r="AN1167" s="353"/>
      <c r="AO1167" s="353"/>
      <c r="AP1167" s="353"/>
      <c r="AQ1167" s="353"/>
      <c r="AR1167" s="353"/>
      <c r="AS1167" s="353"/>
      <c r="AT1167" s="353"/>
      <c r="AU1167" s="353"/>
      <c r="AV1167" s="353"/>
      <c r="AW1167" s="353"/>
      <c r="AX1167" s="353"/>
      <c r="AY1167" s="353"/>
      <c r="AZ1167" s="353"/>
      <c r="BA1167" s="353"/>
      <c r="BB1167" s="353"/>
      <c r="BC1167" s="353"/>
      <c r="BD1167" s="353"/>
      <c r="BE1167" s="353"/>
      <c r="BF1167" s="353"/>
      <c r="BG1167" s="353"/>
      <c r="BH1167" s="353"/>
      <c r="BI1167" s="353"/>
      <c r="BJ1167" s="353"/>
      <c r="BK1167" s="353"/>
      <c r="BL1167" s="353"/>
      <c r="BM1167" s="353"/>
      <c r="BN1167" s="353"/>
      <c r="BO1167" s="353"/>
      <c r="BP1167" s="353"/>
      <c r="BQ1167" s="353"/>
      <c r="BR1167" s="353"/>
      <c r="BS1167" s="353"/>
      <c r="BT1167" s="353"/>
      <c r="BU1167" s="353"/>
      <c r="BV1167" s="353"/>
      <c r="BW1167" s="353"/>
      <c r="BX1167" s="353"/>
      <c r="BY1167" s="353"/>
      <c r="BZ1167" s="353"/>
      <c r="CA1167" s="353"/>
      <c r="CB1167" s="353"/>
      <c r="CC1167" s="353"/>
      <c r="CD1167" s="353"/>
      <c r="CE1167" s="353"/>
      <c r="CF1167" s="353"/>
      <c r="CG1167" s="353"/>
      <c r="CH1167" s="353"/>
      <c r="CI1167" s="353"/>
      <c r="CJ1167" s="353"/>
      <c r="CK1167" s="353"/>
      <c r="CL1167" s="353"/>
      <c r="CM1167" s="175"/>
      <c r="CN1167" s="175"/>
    </row>
    <row r="1168" spans="1:193" s="1" customFormat="1" ht="10.5" hidden="1" customHeight="1" thickBot="1">
      <c r="A1168" s="1299"/>
      <c r="B1168" s="1302"/>
      <c r="C1168" s="1129"/>
      <c r="D1168" s="144" t="s">
        <v>42</v>
      </c>
      <c r="E1168" s="54" t="e">
        <f>E1167/E1166</f>
        <v>#DIV/0!</v>
      </c>
      <c r="F1168" s="54" t="e">
        <f t="shared" ref="F1168:AB1168" si="2546">F1167/F1166</f>
        <v>#DIV/0!</v>
      </c>
      <c r="G1168" s="54" t="e">
        <f t="shared" si="2546"/>
        <v>#DIV/0!</v>
      </c>
      <c r="H1168" s="635" t="e">
        <f t="shared" si="2546"/>
        <v>#DIV/0!</v>
      </c>
      <c r="I1168" s="54" t="e">
        <f t="shared" si="2546"/>
        <v>#DIV/0!</v>
      </c>
      <c r="J1168" s="54" t="e">
        <f t="shared" si="2546"/>
        <v>#DIV/0!</v>
      </c>
      <c r="K1168" s="54" t="e">
        <f t="shared" si="2546"/>
        <v>#DIV/0!</v>
      </c>
      <c r="L1168" s="54" t="e">
        <f t="shared" si="2546"/>
        <v>#DIV/0!</v>
      </c>
      <c r="M1168" s="54" t="e">
        <f t="shared" si="2546"/>
        <v>#DIV/0!</v>
      </c>
      <c r="N1168" s="635" t="e">
        <f t="shared" si="2546"/>
        <v>#DIV/0!</v>
      </c>
      <c r="O1168" s="54" t="e">
        <f t="shared" si="2546"/>
        <v>#DIV/0!</v>
      </c>
      <c r="P1168" s="54" t="e">
        <f t="shared" si="2546"/>
        <v>#DIV/0!</v>
      </c>
      <c r="Q1168" s="54" t="e">
        <f t="shared" si="2546"/>
        <v>#DIV/0!</v>
      </c>
      <c r="R1168" s="54" t="e">
        <f t="shared" si="2546"/>
        <v>#DIV/0!</v>
      </c>
      <c r="S1168" s="54" t="e">
        <f t="shared" si="2546"/>
        <v>#DIV/0!</v>
      </c>
      <c r="T1168" s="54" t="e">
        <f t="shared" si="2546"/>
        <v>#DIV/0!</v>
      </c>
      <c r="U1168" s="54" t="e">
        <f t="shared" si="2546"/>
        <v>#DIV/0!</v>
      </c>
      <c r="V1168" s="635" t="e">
        <f t="shared" si="2546"/>
        <v>#DIV/0!</v>
      </c>
      <c r="W1168" s="54" t="e">
        <f t="shared" si="2546"/>
        <v>#DIV/0!</v>
      </c>
      <c r="X1168" s="54" t="e">
        <f t="shared" si="2546"/>
        <v>#DIV/0!</v>
      </c>
      <c r="Y1168" s="635" t="e">
        <f t="shared" si="2546"/>
        <v>#DIV/0!</v>
      </c>
      <c r="Z1168" s="54" t="e">
        <f t="shared" si="2546"/>
        <v>#DIV/0!</v>
      </c>
      <c r="AA1168" s="54" t="e">
        <f t="shared" si="2546"/>
        <v>#DIV/0!</v>
      </c>
      <c r="AB1168" s="54" t="e">
        <f t="shared" si="2546"/>
        <v>#DIV/0!</v>
      </c>
      <c r="AC1168" s="56"/>
      <c r="AD1168" s="56"/>
      <c r="AE1168" s="380"/>
      <c r="AF1168" s="353"/>
      <c r="AG1168" s="353"/>
      <c r="AH1168" s="353"/>
      <c r="AI1168" s="353"/>
      <c r="AJ1168" s="353"/>
      <c r="AK1168" s="353"/>
      <c r="AL1168" s="353"/>
      <c r="AM1168" s="353"/>
      <c r="AN1168" s="353"/>
      <c r="AO1168" s="353"/>
      <c r="AP1168" s="353"/>
      <c r="AQ1168" s="353"/>
      <c r="AR1168" s="353"/>
      <c r="AS1168" s="353"/>
      <c r="AT1168" s="353"/>
      <c r="AU1168" s="353"/>
      <c r="AV1168" s="353"/>
      <c r="AW1168" s="353"/>
      <c r="AX1168" s="353"/>
      <c r="AY1168" s="353"/>
      <c r="AZ1168" s="353"/>
      <c r="BA1168" s="353"/>
      <c r="BB1168" s="353"/>
      <c r="BC1168" s="353"/>
      <c r="BD1168" s="353"/>
      <c r="BE1168" s="353"/>
      <c r="BF1168" s="353"/>
      <c r="BG1168" s="353"/>
      <c r="BH1168" s="353"/>
      <c r="BI1168" s="353"/>
      <c r="BJ1168" s="353"/>
      <c r="BK1168" s="353"/>
      <c r="BL1168" s="353"/>
      <c r="BM1168" s="353"/>
      <c r="BN1168" s="353"/>
      <c r="BO1168" s="353"/>
      <c r="BP1168" s="353"/>
      <c r="BQ1168" s="353"/>
      <c r="BR1168" s="353"/>
      <c r="BS1168" s="353"/>
      <c r="BT1168" s="353"/>
      <c r="BU1168" s="353"/>
      <c r="BV1168" s="353"/>
      <c r="BW1168" s="353"/>
      <c r="BX1168" s="353"/>
      <c r="BY1168" s="353"/>
      <c r="BZ1168" s="353"/>
      <c r="CA1168" s="353"/>
      <c r="CB1168" s="353"/>
      <c r="CC1168" s="353"/>
      <c r="CD1168" s="353"/>
      <c r="CE1168" s="353"/>
      <c r="CF1168" s="353"/>
      <c r="CG1168" s="353"/>
      <c r="CH1168" s="353"/>
      <c r="CI1168" s="353"/>
      <c r="CJ1168" s="353"/>
      <c r="CK1168" s="353"/>
      <c r="CL1168" s="353"/>
      <c r="CM1168" s="175"/>
      <c r="CN1168" s="175"/>
    </row>
    <row r="1169" spans="1:193" s="1" customFormat="1" ht="10.5" hidden="1" customHeight="1">
      <c r="A1169" s="1297" t="s">
        <v>12</v>
      </c>
      <c r="B1169" s="1300" t="s">
        <v>47</v>
      </c>
      <c r="C1169" s="1129"/>
      <c r="D1169" s="144"/>
      <c r="E1169" s="100"/>
      <c r="F1169" s="100"/>
      <c r="G1169" s="100"/>
      <c r="H1169" s="640"/>
      <c r="I1169" s="100"/>
      <c r="J1169" s="100"/>
      <c r="K1169" s="100"/>
      <c r="L1169" s="100"/>
      <c r="M1169" s="100"/>
      <c r="N1169" s="640"/>
      <c r="O1169" s="100"/>
      <c r="P1169" s="100"/>
      <c r="Q1169" s="100"/>
      <c r="R1169" s="100"/>
      <c r="S1169" s="100"/>
      <c r="T1169" s="100"/>
      <c r="U1169" s="100"/>
      <c r="V1169" s="640"/>
      <c r="W1169" s="100"/>
      <c r="X1169" s="100"/>
      <c r="Y1169" s="640"/>
      <c r="Z1169" s="100"/>
      <c r="AA1169" s="100"/>
      <c r="AB1169" s="100"/>
      <c r="AC1169" s="56" t="s">
        <v>125</v>
      </c>
      <c r="AD1169" s="56" t="e">
        <f>AD1171/AC1171</f>
        <v>#DIV/0!</v>
      </c>
      <c r="AE1169" s="380"/>
      <c r="AF1169" s="353"/>
      <c r="AG1169" s="353"/>
      <c r="AH1169" s="353"/>
      <c r="AI1169" s="353"/>
      <c r="AJ1169" s="353"/>
      <c r="AK1169" s="353"/>
      <c r="AL1169" s="353"/>
      <c r="AM1169" s="353"/>
      <c r="AN1169" s="353"/>
      <c r="AO1169" s="353"/>
      <c r="AP1169" s="353"/>
      <c r="AQ1169" s="353"/>
      <c r="AR1169" s="353"/>
      <c r="AS1169" s="353"/>
      <c r="AT1169" s="353"/>
      <c r="AU1169" s="353"/>
      <c r="AV1169" s="353"/>
      <c r="AW1169" s="353"/>
      <c r="AX1169" s="353"/>
      <c r="AY1169" s="353"/>
      <c r="AZ1169" s="353"/>
      <c r="BA1169" s="353"/>
      <c r="BB1169" s="353"/>
      <c r="BC1169" s="353"/>
      <c r="BD1169" s="353"/>
      <c r="BE1169" s="353"/>
      <c r="BF1169" s="353"/>
      <c r="BG1169" s="353"/>
      <c r="BH1169" s="353"/>
      <c r="BI1169" s="353"/>
      <c r="BJ1169" s="353"/>
      <c r="BK1169" s="353"/>
      <c r="BL1169" s="353"/>
      <c r="BM1169" s="353"/>
      <c r="BN1169" s="353"/>
      <c r="BO1169" s="353"/>
      <c r="BP1169" s="353"/>
      <c r="BQ1169" s="353"/>
      <c r="BR1169" s="353"/>
      <c r="BS1169" s="353"/>
      <c r="BT1169" s="353"/>
      <c r="BU1169" s="353"/>
      <c r="BV1169" s="353"/>
      <c r="BW1169" s="353"/>
      <c r="BX1169" s="353"/>
      <c r="BY1169" s="353"/>
      <c r="BZ1169" s="353"/>
      <c r="CA1169" s="353"/>
      <c r="CB1169" s="353"/>
      <c r="CC1169" s="353"/>
      <c r="CD1169" s="353"/>
      <c r="CE1169" s="353"/>
      <c r="CF1169" s="353"/>
      <c r="CG1169" s="353"/>
      <c r="CH1169" s="353"/>
      <c r="CI1169" s="353"/>
      <c r="CJ1169" s="353"/>
      <c r="CK1169" s="353"/>
      <c r="CL1169" s="353"/>
      <c r="CM1169" s="175"/>
      <c r="CN1169" s="175"/>
    </row>
    <row r="1170" spans="1:193" s="1" customFormat="1" ht="10.5" hidden="1" customHeight="1">
      <c r="A1170" s="1298"/>
      <c r="B1170" s="1301"/>
      <c r="C1170" s="1129" t="s">
        <v>138</v>
      </c>
      <c r="D1170" s="144" t="s">
        <v>34</v>
      </c>
      <c r="E1170" s="100"/>
      <c r="F1170" s="100"/>
      <c r="G1170" s="100"/>
      <c r="H1170" s="640"/>
      <c r="I1170" s="100"/>
      <c r="J1170" s="100"/>
      <c r="K1170" s="100"/>
      <c r="L1170" s="100"/>
      <c r="M1170" s="100"/>
      <c r="N1170" s="640"/>
      <c r="O1170" s="100"/>
      <c r="P1170" s="100"/>
      <c r="Q1170" s="100"/>
      <c r="R1170" s="100"/>
      <c r="S1170" s="100"/>
      <c r="T1170" s="100"/>
      <c r="U1170" s="100"/>
      <c r="V1170" s="640"/>
      <c r="W1170" s="100"/>
      <c r="X1170" s="100"/>
      <c r="Y1170" s="640"/>
      <c r="Z1170" s="100"/>
      <c r="AA1170" s="100"/>
      <c r="AB1170" s="100"/>
      <c r="AC1170" s="191"/>
      <c r="AD1170" s="191"/>
      <c r="AE1170" s="380"/>
      <c r="AF1170" s="353"/>
      <c r="AG1170" s="353"/>
      <c r="AH1170" s="353"/>
      <c r="AI1170" s="353"/>
      <c r="AJ1170" s="353"/>
      <c r="AK1170" s="353"/>
      <c r="AL1170" s="353"/>
      <c r="AM1170" s="353"/>
      <c r="AN1170" s="353"/>
      <c r="AO1170" s="353"/>
      <c r="AP1170" s="353"/>
      <c r="AQ1170" s="353"/>
      <c r="AR1170" s="353"/>
      <c r="AS1170" s="353"/>
      <c r="AT1170" s="353"/>
      <c r="AU1170" s="353"/>
      <c r="AV1170" s="353"/>
      <c r="AW1170" s="353"/>
      <c r="AX1170" s="353"/>
      <c r="AY1170" s="353"/>
      <c r="AZ1170" s="353"/>
      <c r="BA1170" s="353"/>
      <c r="BB1170" s="353"/>
      <c r="BC1170" s="353"/>
      <c r="BD1170" s="353"/>
      <c r="BE1170" s="353"/>
      <c r="BF1170" s="353"/>
      <c r="BG1170" s="353"/>
      <c r="BH1170" s="353"/>
      <c r="BI1170" s="353"/>
      <c r="BJ1170" s="353"/>
      <c r="BK1170" s="353"/>
      <c r="BL1170" s="353"/>
      <c r="BM1170" s="353"/>
      <c r="BN1170" s="353"/>
      <c r="BO1170" s="353"/>
      <c r="BP1170" s="353"/>
      <c r="BQ1170" s="353"/>
      <c r="BR1170" s="353"/>
      <c r="BS1170" s="353"/>
      <c r="BT1170" s="353"/>
      <c r="BU1170" s="353"/>
      <c r="BV1170" s="353"/>
      <c r="BW1170" s="353"/>
      <c r="BX1170" s="353"/>
      <c r="BY1170" s="353"/>
      <c r="BZ1170" s="353"/>
      <c r="CA1170" s="353"/>
      <c r="CB1170" s="353"/>
      <c r="CC1170" s="353"/>
      <c r="CD1170" s="353"/>
      <c r="CE1170" s="353"/>
      <c r="CF1170" s="353"/>
      <c r="CG1170" s="353"/>
      <c r="CH1170" s="353"/>
      <c r="CI1170" s="353"/>
      <c r="CJ1170" s="353"/>
      <c r="CK1170" s="353"/>
      <c r="CL1170" s="353"/>
      <c r="CM1170" s="175"/>
      <c r="CN1170" s="175"/>
    </row>
    <row r="1171" spans="1:193" s="1" customFormat="1" ht="10.5" hidden="1" customHeight="1">
      <c r="A1171" s="1298"/>
      <c r="B1171" s="1301"/>
      <c r="C1171" s="1129" t="s">
        <v>137</v>
      </c>
      <c r="D1171" s="144" t="s">
        <v>126</v>
      </c>
      <c r="E1171" s="54"/>
      <c r="F1171" s="54"/>
      <c r="G1171" s="54"/>
      <c r="H1171" s="635"/>
      <c r="I1171" s="54"/>
      <c r="J1171" s="54"/>
      <c r="K1171" s="54"/>
      <c r="L1171" s="54"/>
      <c r="M1171" s="54"/>
      <c r="N1171" s="635"/>
      <c r="O1171" s="54"/>
      <c r="P1171" s="54"/>
      <c r="Q1171" s="54"/>
      <c r="R1171" s="54"/>
      <c r="S1171" s="54"/>
      <c r="T1171" s="54"/>
      <c r="U1171" s="54"/>
      <c r="V1171" s="635"/>
      <c r="W1171" s="54"/>
      <c r="X1171" s="54"/>
      <c r="Y1171" s="635"/>
      <c r="Z1171" s="54"/>
      <c r="AA1171" s="54"/>
      <c r="AB1171" s="54"/>
      <c r="AC1171" s="56">
        <f>(BD1171-AF1171)*AE1171</f>
        <v>0</v>
      </c>
      <c r="AD1171" s="56">
        <f>(BD1172-AF1172)*AE1171</f>
        <v>0</v>
      </c>
      <c r="AE1171" s="380">
        <v>3.6</v>
      </c>
      <c r="AF1171" s="353"/>
      <c r="AG1171" s="353"/>
      <c r="AH1171" s="353"/>
      <c r="AI1171" s="353"/>
      <c r="AJ1171" s="353"/>
      <c r="AK1171" s="353"/>
      <c r="AL1171" s="353"/>
      <c r="AM1171" s="353"/>
      <c r="AN1171" s="353"/>
      <c r="AO1171" s="353"/>
      <c r="AP1171" s="353"/>
      <c r="AQ1171" s="353"/>
      <c r="AR1171" s="353"/>
      <c r="AS1171" s="353"/>
      <c r="AT1171" s="353"/>
      <c r="AU1171" s="353"/>
      <c r="AV1171" s="353"/>
      <c r="AW1171" s="353"/>
      <c r="AX1171" s="353"/>
      <c r="AY1171" s="353"/>
      <c r="AZ1171" s="353"/>
      <c r="BA1171" s="353"/>
      <c r="BB1171" s="353"/>
      <c r="BC1171" s="353"/>
      <c r="BD1171" s="353"/>
      <c r="BE1171" s="353"/>
      <c r="BF1171" s="353"/>
      <c r="BG1171" s="353"/>
      <c r="BH1171" s="353"/>
      <c r="BI1171" s="353"/>
      <c r="BJ1171" s="353"/>
      <c r="BK1171" s="353"/>
      <c r="BL1171" s="353"/>
      <c r="BM1171" s="353"/>
      <c r="BN1171" s="353"/>
      <c r="BO1171" s="353"/>
      <c r="BP1171" s="353"/>
      <c r="BQ1171" s="353"/>
      <c r="BR1171" s="353"/>
      <c r="BS1171" s="353"/>
      <c r="BT1171" s="353"/>
      <c r="BU1171" s="353"/>
      <c r="BV1171" s="353"/>
      <c r="BW1171" s="353"/>
      <c r="BX1171" s="353"/>
      <c r="BY1171" s="353"/>
      <c r="BZ1171" s="353"/>
      <c r="CA1171" s="353"/>
      <c r="CB1171" s="353"/>
      <c r="CC1171" s="353"/>
      <c r="CD1171" s="353"/>
      <c r="CE1171" s="353"/>
      <c r="CF1171" s="353"/>
      <c r="CG1171" s="353"/>
      <c r="CH1171" s="353"/>
      <c r="CI1171" s="353"/>
      <c r="CJ1171" s="353"/>
      <c r="CK1171" s="353"/>
      <c r="CL1171" s="353"/>
      <c r="CM1171" s="175"/>
      <c r="CN1171" s="175"/>
    </row>
    <row r="1172" spans="1:193" s="1" customFormat="1" ht="10.5" hidden="1" customHeight="1">
      <c r="A1172" s="1298"/>
      <c r="B1172" s="1301"/>
      <c r="C1172" s="1129" t="s">
        <v>137</v>
      </c>
      <c r="D1172" s="144" t="s">
        <v>127</v>
      </c>
      <c r="E1172" s="54"/>
      <c r="F1172" s="54"/>
      <c r="G1172" s="54"/>
      <c r="H1172" s="635"/>
      <c r="I1172" s="54"/>
      <c r="J1172" s="54"/>
      <c r="K1172" s="54"/>
      <c r="L1172" s="54"/>
      <c r="M1172" s="54"/>
      <c r="N1172" s="635"/>
      <c r="O1172" s="54"/>
      <c r="P1172" s="54"/>
      <c r="Q1172" s="54"/>
      <c r="R1172" s="54"/>
      <c r="S1172" s="54"/>
      <c r="T1172" s="54"/>
      <c r="U1172" s="54"/>
      <c r="V1172" s="635"/>
      <c r="W1172" s="54"/>
      <c r="X1172" s="54"/>
      <c r="Y1172" s="635"/>
      <c r="Z1172" s="54"/>
      <c r="AA1172" s="54"/>
      <c r="AB1172" s="54"/>
      <c r="AC1172" s="56"/>
      <c r="AD1172" s="56"/>
      <c r="AE1172" s="380"/>
      <c r="AF1172" s="353"/>
      <c r="AG1172" s="353"/>
      <c r="AH1172" s="353"/>
      <c r="AI1172" s="353"/>
      <c r="AJ1172" s="353"/>
      <c r="AK1172" s="353"/>
      <c r="AL1172" s="353"/>
      <c r="AM1172" s="353"/>
      <c r="AN1172" s="353"/>
      <c r="AO1172" s="353"/>
      <c r="AP1172" s="353"/>
      <c r="AQ1172" s="353"/>
      <c r="AR1172" s="353"/>
      <c r="AS1172" s="353"/>
      <c r="AT1172" s="353"/>
      <c r="AU1172" s="353"/>
      <c r="AV1172" s="353"/>
      <c r="AW1172" s="353"/>
      <c r="AX1172" s="353"/>
      <c r="AY1172" s="353"/>
      <c r="AZ1172" s="353"/>
      <c r="BA1172" s="353"/>
      <c r="BB1172" s="353"/>
      <c r="BC1172" s="353"/>
      <c r="BD1172" s="353"/>
      <c r="BE1172" s="353"/>
      <c r="BF1172" s="353"/>
      <c r="BG1172" s="353"/>
      <c r="BH1172" s="353"/>
      <c r="BI1172" s="353"/>
      <c r="BJ1172" s="353"/>
      <c r="BK1172" s="353"/>
      <c r="BL1172" s="353"/>
      <c r="BM1172" s="353"/>
      <c r="BN1172" s="353"/>
      <c r="BO1172" s="353"/>
      <c r="BP1172" s="353"/>
      <c r="BQ1172" s="353"/>
      <c r="BR1172" s="353"/>
      <c r="BS1172" s="353"/>
      <c r="BT1172" s="353"/>
      <c r="BU1172" s="353"/>
      <c r="BV1172" s="353"/>
      <c r="BW1172" s="353"/>
      <c r="BX1172" s="353"/>
      <c r="BY1172" s="353"/>
      <c r="BZ1172" s="353"/>
      <c r="CA1172" s="353"/>
      <c r="CB1172" s="353"/>
      <c r="CC1172" s="353"/>
      <c r="CD1172" s="353"/>
      <c r="CE1172" s="353"/>
      <c r="CF1172" s="353"/>
      <c r="CG1172" s="353"/>
      <c r="CH1172" s="353"/>
      <c r="CI1172" s="353"/>
      <c r="CJ1172" s="353"/>
      <c r="CK1172" s="353"/>
      <c r="CL1172" s="353"/>
      <c r="CM1172" s="175"/>
      <c r="CN1172" s="175"/>
    </row>
    <row r="1173" spans="1:193" s="1" customFormat="1" ht="10.5" hidden="1" customHeight="1" thickBot="1">
      <c r="A1173" s="1299"/>
      <c r="B1173" s="1302"/>
      <c r="C1173" s="1129"/>
      <c r="D1173" s="144" t="s">
        <v>42</v>
      </c>
      <c r="E1173" s="54" t="e">
        <f>E1172/E1171</f>
        <v>#DIV/0!</v>
      </c>
      <c r="F1173" s="54" t="e">
        <f t="shared" ref="F1173:AB1173" si="2547">F1172/F1171</f>
        <v>#DIV/0!</v>
      </c>
      <c r="G1173" s="54" t="e">
        <f t="shared" si="2547"/>
        <v>#DIV/0!</v>
      </c>
      <c r="H1173" s="635" t="e">
        <f t="shared" si="2547"/>
        <v>#DIV/0!</v>
      </c>
      <c r="I1173" s="54" t="e">
        <f t="shared" si="2547"/>
        <v>#DIV/0!</v>
      </c>
      <c r="J1173" s="54" t="e">
        <f t="shared" si="2547"/>
        <v>#DIV/0!</v>
      </c>
      <c r="K1173" s="54" t="e">
        <f t="shared" si="2547"/>
        <v>#DIV/0!</v>
      </c>
      <c r="L1173" s="54" t="e">
        <f t="shared" si="2547"/>
        <v>#DIV/0!</v>
      </c>
      <c r="M1173" s="54" t="e">
        <f t="shared" si="2547"/>
        <v>#DIV/0!</v>
      </c>
      <c r="N1173" s="635" t="e">
        <f t="shared" si="2547"/>
        <v>#DIV/0!</v>
      </c>
      <c r="O1173" s="54" t="e">
        <f t="shared" si="2547"/>
        <v>#DIV/0!</v>
      </c>
      <c r="P1173" s="54" t="e">
        <f t="shared" si="2547"/>
        <v>#DIV/0!</v>
      </c>
      <c r="Q1173" s="54" t="e">
        <f t="shared" si="2547"/>
        <v>#DIV/0!</v>
      </c>
      <c r="R1173" s="54" t="e">
        <f t="shared" si="2547"/>
        <v>#DIV/0!</v>
      </c>
      <c r="S1173" s="54" t="e">
        <f t="shared" si="2547"/>
        <v>#DIV/0!</v>
      </c>
      <c r="T1173" s="54" t="e">
        <f t="shared" si="2547"/>
        <v>#DIV/0!</v>
      </c>
      <c r="U1173" s="54" t="e">
        <f t="shared" si="2547"/>
        <v>#DIV/0!</v>
      </c>
      <c r="V1173" s="635" t="e">
        <f t="shared" si="2547"/>
        <v>#DIV/0!</v>
      </c>
      <c r="W1173" s="54" t="e">
        <f t="shared" si="2547"/>
        <v>#DIV/0!</v>
      </c>
      <c r="X1173" s="54" t="e">
        <f t="shared" si="2547"/>
        <v>#DIV/0!</v>
      </c>
      <c r="Y1173" s="635" t="e">
        <f t="shared" si="2547"/>
        <v>#DIV/0!</v>
      </c>
      <c r="Z1173" s="54" t="e">
        <f t="shared" si="2547"/>
        <v>#DIV/0!</v>
      </c>
      <c r="AA1173" s="54" t="e">
        <f t="shared" si="2547"/>
        <v>#DIV/0!</v>
      </c>
      <c r="AB1173" s="54" t="e">
        <f t="shared" si="2547"/>
        <v>#DIV/0!</v>
      </c>
      <c r="AC1173" s="56"/>
      <c r="AD1173" s="56"/>
      <c r="AE1173" s="380"/>
      <c r="AF1173" s="353"/>
      <c r="AG1173" s="353"/>
      <c r="AH1173" s="353"/>
      <c r="AI1173" s="353"/>
      <c r="AJ1173" s="353"/>
      <c r="AK1173" s="353"/>
      <c r="AL1173" s="353"/>
      <c r="AM1173" s="353"/>
      <c r="AN1173" s="353"/>
      <c r="AO1173" s="353"/>
      <c r="AP1173" s="353"/>
      <c r="AQ1173" s="353"/>
      <c r="AR1173" s="353"/>
      <c r="AS1173" s="353"/>
      <c r="AT1173" s="353"/>
      <c r="AU1173" s="353"/>
      <c r="AV1173" s="353"/>
      <c r="AW1173" s="353"/>
      <c r="AX1173" s="353"/>
      <c r="AY1173" s="353"/>
      <c r="AZ1173" s="353"/>
      <c r="BA1173" s="353"/>
      <c r="BB1173" s="353"/>
      <c r="BC1173" s="353"/>
      <c r="BD1173" s="353"/>
      <c r="BE1173" s="353"/>
      <c r="BF1173" s="353"/>
      <c r="BG1173" s="353"/>
      <c r="BH1173" s="353"/>
      <c r="BI1173" s="353"/>
      <c r="BJ1173" s="353"/>
      <c r="BK1173" s="353"/>
      <c r="BL1173" s="353"/>
      <c r="BM1173" s="353"/>
      <c r="BN1173" s="353"/>
      <c r="BO1173" s="353"/>
      <c r="BP1173" s="353"/>
      <c r="BQ1173" s="353"/>
      <c r="BR1173" s="353"/>
      <c r="BS1173" s="353"/>
      <c r="BT1173" s="353"/>
      <c r="BU1173" s="353"/>
      <c r="BV1173" s="353"/>
      <c r="BW1173" s="353"/>
      <c r="BX1173" s="353"/>
      <c r="BY1173" s="353"/>
      <c r="BZ1173" s="353"/>
      <c r="CA1173" s="353"/>
      <c r="CB1173" s="353"/>
      <c r="CC1173" s="353"/>
      <c r="CD1173" s="353"/>
      <c r="CE1173" s="353"/>
      <c r="CF1173" s="353"/>
      <c r="CG1173" s="353"/>
      <c r="CH1173" s="353"/>
      <c r="CI1173" s="353"/>
      <c r="CJ1173" s="353"/>
      <c r="CK1173" s="353"/>
      <c r="CL1173" s="353"/>
      <c r="CM1173" s="175"/>
      <c r="CN1173" s="175"/>
    </row>
    <row r="1174" spans="1:193" s="2" customFormat="1" ht="10.5" hidden="1" customHeight="1">
      <c r="A1174" s="1297" t="s">
        <v>108</v>
      </c>
      <c r="B1174" s="1300"/>
      <c r="C1174" s="1129"/>
      <c r="D1174" s="144"/>
      <c r="E1174" s="48" t="s">
        <v>736</v>
      </c>
      <c r="F1174" s="48"/>
      <c r="G1174" s="48"/>
      <c r="H1174" s="640"/>
      <c r="I1174" s="48"/>
      <c r="J1174" s="48"/>
      <c r="K1174" s="48"/>
      <c r="L1174" s="48"/>
      <c r="M1174" s="48"/>
      <c r="N1174" s="640"/>
      <c r="O1174" s="48"/>
      <c r="P1174" s="48"/>
      <c r="Q1174" s="48"/>
      <c r="R1174" s="48"/>
      <c r="S1174" s="48"/>
      <c r="T1174" s="48"/>
      <c r="U1174" s="48"/>
      <c r="V1174" s="640"/>
      <c r="W1174" s="48"/>
      <c r="X1174" s="48"/>
      <c r="Y1174" s="640"/>
      <c r="Z1174" s="48"/>
      <c r="AA1174" s="48"/>
      <c r="AB1174" s="48"/>
      <c r="AC1174" s="191"/>
      <c r="AD1174" s="191"/>
      <c r="AE1174" s="380"/>
      <c r="AF1174" s="353"/>
      <c r="AG1174" s="353"/>
      <c r="AH1174" s="353"/>
      <c r="AI1174" s="353"/>
      <c r="AJ1174" s="353"/>
      <c r="AK1174" s="353"/>
      <c r="AL1174" s="353"/>
      <c r="AM1174" s="353"/>
      <c r="AN1174" s="353"/>
      <c r="AO1174" s="353"/>
      <c r="AP1174" s="353"/>
      <c r="AQ1174" s="353"/>
      <c r="AR1174" s="353"/>
      <c r="AS1174" s="353"/>
      <c r="AT1174" s="353"/>
      <c r="AU1174" s="353"/>
      <c r="AV1174" s="353"/>
      <c r="AW1174" s="353"/>
      <c r="AX1174" s="353"/>
      <c r="AY1174" s="353"/>
      <c r="AZ1174" s="353"/>
      <c r="BA1174" s="353"/>
      <c r="BB1174" s="353"/>
      <c r="BC1174" s="353"/>
      <c r="BD1174" s="353"/>
      <c r="BE1174" s="353"/>
      <c r="BF1174" s="353"/>
      <c r="BG1174" s="353"/>
      <c r="BH1174" s="353"/>
      <c r="BI1174" s="353"/>
      <c r="BJ1174" s="353"/>
      <c r="BK1174" s="353"/>
      <c r="BL1174" s="353"/>
      <c r="BM1174" s="353"/>
      <c r="BN1174" s="353"/>
      <c r="BO1174" s="353"/>
      <c r="BP1174" s="353"/>
      <c r="BQ1174" s="353"/>
      <c r="BR1174" s="353"/>
      <c r="BS1174" s="353"/>
      <c r="BT1174" s="353"/>
      <c r="BU1174" s="353"/>
      <c r="BV1174" s="353"/>
      <c r="BW1174" s="353"/>
      <c r="BX1174" s="353"/>
      <c r="BY1174" s="353"/>
      <c r="BZ1174" s="353"/>
      <c r="CA1174" s="353"/>
      <c r="CB1174" s="353"/>
      <c r="CC1174" s="353"/>
      <c r="CD1174" s="353"/>
      <c r="CE1174" s="353"/>
      <c r="CF1174" s="353"/>
      <c r="CG1174" s="353"/>
      <c r="CH1174" s="353"/>
      <c r="CI1174" s="353"/>
      <c r="CJ1174" s="353"/>
      <c r="CK1174" s="353"/>
      <c r="CL1174" s="353"/>
      <c r="CM1174" s="175"/>
      <c r="CN1174" s="175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</row>
    <row r="1175" spans="1:193" s="2" customFormat="1" ht="10.5" hidden="1" customHeight="1">
      <c r="A1175" s="1298"/>
      <c r="B1175" s="1301"/>
      <c r="C1175" s="1129" t="s">
        <v>138</v>
      </c>
      <c r="D1175" s="144" t="s">
        <v>34</v>
      </c>
      <c r="E1175" s="48"/>
      <c r="F1175" s="48"/>
      <c r="G1175" s="48"/>
      <c r="H1175" s="640"/>
      <c r="I1175" s="48"/>
      <c r="J1175" s="48"/>
      <c r="K1175" s="48"/>
      <c r="L1175" s="48"/>
      <c r="M1175" s="48"/>
      <c r="N1175" s="640"/>
      <c r="O1175" s="48"/>
      <c r="P1175" s="48"/>
      <c r="Q1175" s="48"/>
      <c r="R1175" s="48"/>
      <c r="S1175" s="48"/>
      <c r="T1175" s="48"/>
      <c r="U1175" s="48"/>
      <c r="V1175" s="640"/>
      <c r="W1175" s="48"/>
      <c r="X1175" s="48"/>
      <c r="Y1175" s="640"/>
      <c r="Z1175" s="48"/>
      <c r="AA1175" s="48"/>
      <c r="AB1175" s="48"/>
      <c r="AC1175" s="191"/>
      <c r="AD1175" s="191"/>
      <c r="AE1175" s="380"/>
      <c r="AF1175" s="353"/>
      <c r="AG1175" s="353"/>
      <c r="AH1175" s="353"/>
      <c r="AI1175" s="353"/>
      <c r="AJ1175" s="353"/>
      <c r="AK1175" s="353"/>
      <c r="AL1175" s="353"/>
      <c r="AM1175" s="353"/>
      <c r="AN1175" s="353"/>
      <c r="AO1175" s="353"/>
      <c r="AP1175" s="353"/>
      <c r="AQ1175" s="353"/>
      <c r="AR1175" s="353"/>
      <c r="AS1175" s="353"/>
      <c r="AT1175" s="353"/>
      <c r="AU1175" s="353"/>
      <c r="AV1175" s="353"/>
      <c r="AW1175" s="353"/>
      <c r="AX1175" s="353"/>
      <c r="AY1175" s="353"/>
      <c r="AZ1175" s="353"/>
      <c r="BA1175" s="353"/>
      <c r="BB1175" s="353"/>
      <c r="BC1175" s="353"/>
      <c r="BD1175" s="353"/>
      <c r="BE1175" s="353"/>
      <c r="BF1175" s="353"/>
      <c r="BG1175" s="353"/>
      <c r="BH1175" s="353"/>
      <c r="BI1175" s="353"/>
      <c r="BJ1175" s="353"/>
      <c r="BK1175" s="353"/>
      <c r="BL1175" s="353"/>
      <c r="BM1175" s="353"/>
      <c r="BN1175" s="353"/>
      <c r="BO1175" s="353"/>
      <c r="BP1175" s="353"/>
      <c r="BQ1175" s="353"/>
      <c r="BR1175" s="353"/>
      <c r="BS1175" s="353"/>
      <c r="BT1175" s="353"/>
      <c r="BU1175" s="353"/>
      <c r="BV1175" s="353"/>
      <c r="BW1175" s="353"/>
      <c r="BX1175" s="353"/>
      <c r="BY1175" s="353"/>
      <c r="BZ1175" s="353"/>
      <c r="CA1175" s="353"/>
      <c r="CB1175" s="353"/>
      <c r="CC1175" s="353"/>
      <c r="CD1175" s="353"/>
      <c r="CE1175" s="353"/>
      <c r="CF1175" s="353"/>
      <c r="CG1175" s="353"/>
      <c r="CH1175" s="353"/>
      <c r="CI1175" s="353"/>
      <c r="CJ1175" s="353"/>
      <c r="CK1175" s="353"/>
      <c r="CL1175" s="353"/>
      <c r="CM1175" s="175"/>
      <c r="CN1175" s="175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</row>
    <row r="1176" spans="1:193" s="2" customFormat="1" ht="10.5" hidden="1" customHeight="1">
      <c r="A1176" s="1298"/>
      <c r="B1176" s="1301"/>
      <c r="C1176" s="1129" t="s">
        <v>137</v>
      </c>
      <c r="D1176" s="144" t="s">
        <v>126</v>
      </c>
      <c r="E1176" s="93"/>
      <c r="F1176" s="93"/>
      <c r="G1176" s="93"/>
      <c r="H1176" s="634"/>
      <c r="I1176" s="93"/>
      <c r="J1176" s="93"/>
      <c r="K1176" s="93"/>
      <c r="L1176" s="93"/>
      <c r="M1176" s="93"/>
      <c r="N1176" s="634"/>
      <c r="O1176" s="93"/>
      <c r="P1176" s="93"/>
      <c r="Q1176" s="93"/>
      <c r="R1176" s="93"/>
      <c r="S1176" s="93"/>
      <c r="T1176" s="93"/>
      <c r="U1176" s="93"/>
      <c r="V1176" s="634"/>
      <c r="W1176" s="93"/>
      <c r="X1176" s="93"/>
      <c r="Y1176" s="634"/>
      <c r="Z1176" s="93"/>
      <c r="AA1176" s="93"/>
      <c r="AB1176" s="93"/>
      <c r="AC1176" s="191"/>
      <c r="AD1176" s="191"/>
      <c r="AE1176" s="380">
        <v>1.2</v>
      </c>
      <c r="AF1176" s="353"/>
      <c r="AG1176" s="353"/>
      <c r="AH1176" s="353"/>
      <c r="AI1176" s="353"/>
      <c r="AJ1176" s="353"/>
      <c r="AK1176" s="353"/>
      <c r="AL1176" s="353"/>
      <c r="AM1176" s="353"/>
      <c r="AN1176" s="353"/>
      <c r="AO1176" s="353"/>
      <c r="AP1176" s="353"/>
      <c r="AQ1176" s="353"/>
      <c r="AR1176" s="353"/>
      <c r="AS1176" s="353"/>
      <c r="AT1176" s="353"/>
      <c r="AU1176" s="353"/>
      <c r="AV1176" s="353"/>
      <c r="AW1176" s="353"/>
      <c r="AX1176" s="353"/>
      <c r="AY1176" s="353"/>
      <c r="AZ1176" s="353"/>
      <c r="BA1176" s="353"/>
      <c r="BB1176" s="353"/>
      <c r="BC1176" s="353"/>
      <c r="BD1176" s="353"/>
      <c r="BE1176" s="353"/>
      <c r="BF1176" s="353"/>
      <c r="BG1176" s="353"/>
      <c r="BH1176" s="353"/>
      <c r="BI1176" s="353"/>
      <c r="BJ1176" s="353"/>
      <c r="BK1176" s="353"/>
      <c r="BL1176" s="353"/>
      <c r="BM1176" s="353"/>
      <c r="BN1176" s="353"/>
      <c r="BO1176" s="353"/>
      <c r="BP1176" s="353"/>
      <c r="BQ1176" s="353"/>
      <c r="BR1176" s="353"/>
      <c r="BS1176" s="353"/>
      <c r="BT1176" s="353"/>
      <c r="BU1176" s="353"/>
      <c r="BV1176" s="353"/>
      <c r="BW1176" s="353"/>
      <c r="BX1176" s="353"/>
      <c r="BY1176" s="353"/>
      <c r="BZ1176" s="353"/>
      <c r="CA1176" s="353"/>
      <c r="CB1176" s="353"/>
      <c r="CC1176" s="353"/>
      <c r="CD1176" s="353"/>
      <c r="CE1176" s="353"/>
      <c r="CF1176" s="353"/>
      <c r="CG1176" s="353"/>
      <c r="CH1176" s="353"/>
      <c r="CI1176" s="353"/>
      <c r="CJ1176" s="353"/>
      <c r="CK1176" s="353"/>
      <c r="CL1176" s="353"/>
      <c r="CM1176" s="175"/>
      <c r="CN1176" s="175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</row>
    <row r="1177" spans="1:193" s="2" customFormat="1" ht="10.5" hidden="1" customHeight="1">
      <c r="A1177" s="1298"/>
      <c r="B1177" s="1301"/>
      <c r="C1177" s="1129" t="s">
        <v>137</v>
      </c>
      <c r="D1177" s="144" t="s">
        <v>127</v>
      </c>
      <c r="E1177" s="93"/>
      <c r="F1177" s="93"/>
      <c r="G1177" s="93"/>
      <c r="H1177" s="634"/>
      <c r="I1177" s="93"/>
      <c r="J1177" s="93"/>
      <c r="K1177" s="93"/>
      <c r="L1177" s="93"/>
      <c r="M1177" s="93"/>
      <c r="N1177" s="634"/>
      <c r="O1177" s="93"/>
      <c r="P1177" s="93"/>
      <c r="Q1177" s="93"/>
      <c r="R1177" s="93"/>
      <c r="S1177" s="93"/>
      <c r="T1177" s="93"/>
      <c r="U1177" s="93"/>
      <c r="V1177" s="634"/>
      <c r="W1177" s="93"/>
      <c r="X1177" s="93"/>
      <c r="Y1177" s="634"/>
      <c r="Z1177" s="93"/>
      <c r="AA1177" s="93"/>
      <c r="AB1177" s="93"/>
      <c r="AC1177" s="191"/>
      <c r="AD1177" s="191"/>
      <c r="AE1177" s="380"/>
      <c r="AF1177" s="353"/>
      <c r="AG1177" s="353"/>
      <c r="AH1177" s="353"/>
      <c r="AI1177" s="353"/>
      <c r="AJ1177" s="353"/>
      <c r="AK1177" s="353"/>
      <c r="AL1177" s="353"/>
      <c r="AM1177" s="353"/>
      <c r="AN1177" s="353"/>
      <c r="AO1177" s="353"/>
      <c r="AP1177" s="353"/>
      <c r="AQ1177" s="353"/>
      <c r="AR1177" s="353"/>
      <c r="AS1177" s="353"/>
      <c r="AT1177" s="353"/>
      <c r="AU1177" s="353"/>
      <c r="AV1177" s="353"/>
      <c r="AW1177" s="353"/>
      <c r="AX1177" s="353"/>
      <c r="AY1177" s="353"/>
      <c r="AZ1177" s="353"/>
      <c r="BA1177" s="353"/>
      <c r="BB1177" s="353"/>
      <c r="BC1177" s="353"/>
      <c r="BD1177" s="353"/>
      <c r="BE1177" s="353"/>
      <c r="BF1177" s="353"/>
      <c r="BG1177" s="353"/>
      <c r="BH1177" s="353"/>
      <c r="BI1177" s="353"/>
      <c r="BJ1177" s="353"/>
      <c r="BK1177" s="353"/>
      <c r="BL1177" s="353"/>
      <c r="BM1177" s="353"/>
      <c r="BN1177" s="353"/>
      <c r="BO1177" s="353"/>
      <c r="BP1177" s="353"/>
      <c r="BQ1177" s="353"/>
      <c r="BR1177" s="353"/>
      <c r="BS1177" s="353"/>
      <c r="BT1177" s="353"/>
      <c r="BU1177" s="353"/>
      <c r="BV1177" s="353"/>
      <c r="BW1177" s="353"/>
      <c r="BX1177" s="353"/>
      <c r="BY1177" s="353"/>
      <c r="BZ1177" s="353"/>
      <c r="CA1177" s="353"/>
      <c r="CB1177" s="353"/>
      <c r="CC1177" s="353"/>
      <c r="CD1177" s="353"/>
      <c r="CE1177" s="353"/>
      <c r="CF1177" s="353"/>
      <c r="CG1177" s="353"/>
      <c r="CH1177" s="353"/>
      <c r="CI1177" s="353"/>
      <c r="CJ1177" s="353"/>
      <c r="CK1177" s="353"/>
      <c r="CL1177" s="353"/>
      <c r="CM1177" s="175"/>
      <c r="CN1177" s="175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</row>
    <row r="1178" spans="1:193" s="2" customFormat="1" ht="10.5" hidden="1" customHeight="1" thickBot="1">
      <c r="A1178" s="1299"/>
      <c r="B1178" s="1302"/>
      <c r="C1178" s="1129"/>
      <c r="D1178" s="144" t="s">
        <v>42</v>
      </c>
      <c r="E1178" s="93" t="e">
        <f>E1177/E1176</f>
        <v>#DIV/0!</v>
      </c>
      <c r="F1178" s="93" t="e">
        <f t="shared" ref="F1178:AB1178" si="2548">F1177/F1176</f>
        <v>#DIV/0!</v>
      </c>
      <c r="G1178" s="93" t="e">
        <f t="shared" si="2548"/>
        <v>#DIV/0!</v>
      </c>
      <c r="H1178" s="634" t="e">
        <f t="shared" si="2548"/>
        <v>#DIV/0!</v>
      </c>
      <c r="I1178" s="93" t="e">
        <f t="shared" si="2548"/>
        <v>#DIV/0!</v>
      </c>
      <c r="J1178" s="93" t="e">
        <f t="shared" si="2548"/>
        <v>#DIV/0!</v>
      </c>
      <c r="K1178" s="93" t="e">
        <f t="shared" si="2548"/>
        <v>#DIV/0!</v>
      </c>
      <c r="L1178" s="93" t="e">
        <f t="shared" si="2548"/>
        <v>#DIV/0!</v>
      </c>
      <c r="M1178" s="93" t="e">
        <f t="shared" si="2548"/>
        <v>#DIV/0!</v>
      </c>
      <c r="N1178" s="634" t="e">
        <f t="shared" si="2548"/>
        <v>#DIV/0!</v>
      </c>
      <c r="O1178" s="93" t="e">
        <f t="shared" si="2548"/>
        <v>#DIV/0!</v>
      </c>
      <c r="P1178" s="93" t="e">
        <f t="shared" si="2548"/>
        <v>#DIV/0!</v>
      </c>
      <c r="Q1178" s="93" t="e">
        <f t="shared" si="2548"/>
        <v>#DIV/0!</v>
      </c>
      <c r="R1178" s="93" t="e">
        <f t="shared" si="2548"/>
        <v>#DIV/0!</v>
      </c>
      <c r="S1178" s="93" t="e">
        <f t="shared" si="2548"/>
        <v>#DIV/0!</v>
      </c>
      <c r="T1178" s="93" t="e">
        <f t="shared" si="2548"/>
        <v>#DIV/0!</v>
      </c>
      <c r="U1178" s="93" t="e">
        <f t="shared" si="2548"/>
        <v>#DIV/0!</v>
      </c>
      <c r="V1178" s="634" t="e">
        <f t="shared" si="2548"/>
        <v>#DIV/0!</v>
      </c>
      <c r="W1178" s="93" t="e">
        <f t="shared" si="2548"/>
        <v>#DIV/0!</v>
      </c>
      <c r="X1178" s="93" t="e">
        <f t="shared" si="2548"/>
        <v>#DIV/0!</v>
      </c>
      <c r="Y1178" s="634" t="e">
        <f t="shared" si="2548"/>
        <v>#DIV/0!</v>
      </c>
      <c r="Z1178" s="93" t="e">
        <f t="shared" si="2548"/>
        <v>#DIV/0!</v>
      </c>
      <c r="AA1178" s="93" t="e">
        <f t="shared" si="2548"/>
        <v>#DIV/0!</v>
      </c>
      <c r="AB1178" s="93" t="e">
        <f t="shared" si="2548"/>
        <v>#DIV/0!</v>
      </c>
      <c r="AC1178" s="191"/>
      <c r="AD1178" s="191"/>
      <c r="AE1178" s="380"/>
      <c r="AF1178" s="353"/>
      <c r="AG1178" s="353"/>
      <c r="AH1178" s="353"/>
      <c r="AI1178" s="353"/>
      <c r="AJ1178" s="353"/>
      <c r="AK1178" s="353"/>
      <c r="AL1178" s="353"/>
      <c r="AM1178" s="353"/>
      <c r="AN1178" s="353"/>
      <c r="AO1178" s="353"/>
      <c r="AP1178" s="353"/>
      <c r="AQ1178" s="353"/>
      <c r="AR1178" s="353"/>
      <c r="AS1178" s="353"/>
      <c r="AT1178" s="353"/>
      <c r="AU1178" s="353"/>
      <c r="AV1178" s="353"/>
      <c r="AW1178" s="353"/>
      <c r="AX1178" s="353"/>
      <c r="AY1178" s="353"/>
      <c r="AZ1178" s="353"/>
      <c r="BA1178" s="353"/>
      <c r="BB1178" s="353"/>
      <c r="BC1178" s="353"/>
      <c r="BD1178" s="353"/>
      <c r="BE1178" s="353"/>
      <c r="BF1178" s="353"/>
      <c r="BG1178" s="353"/>
      <c r="BH1178" s="353"/>
      <c r="BI1178" s="353"/>
      <c r="BJ1178" s="353"/>
      <c r="BK1178" s="353"/>
      <c r="BL1178" s="353"/>
      <c r="BM1178" s="353"/>
      <c r="BN1178" s="353"/>
      <c r="BO1178" s="353"/>
      <c r="BP1178" s="353"/>
      <c r="BQ1178" s="353"/>
      <c r="BR1178" s="353"/>
      <c r="BS1178" s="353"/>
      <c r="BT1178" s="353"/>
      <c r="BU1178" s="353"/>
      <c r="BV1178" s="353"/>
      <c r="BW1178" s="353"/>
      <c r="BX1178" s="353"/>
      <c r="BY1178" s="353"/>
      <c r="BZ1178" s="353"/>
      <c r="CA1178" s="353"/>
      <c r="CB1178" s="353"/>
      <c r="CC1178" s="353"/>
      <c r="CD1178" s="353"/>
      <c r="CE1178" s="353"/>
      <c r="CF1178" s="353"/>
      <c r="CG1178" s="353"/>
      <c r="CH1178" s="353"/>
      <c r="CI1178" s="353"/>
      <c r="CJ1178" s="353"/>
      <c r="CK1178" s="353"/>
      <c r="CL1178" s="353"/>
      <c r="CM1178" s="175"/>
      <c r="CN1178" s="175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</row>
    <row r="1179" spans="1:193" s="2" customFormat="1" ht="10.5" hidden="1" customHeight="1">
      <c r="A1179" s="1297" t="s">
        <v>4</v>
      </c>
      <c r="B1179" s="1300"/>
      <c r="C1179" s="1129"/>
      <c r="D1179" s="144"/>
      <c r="E1179" s="48" t="s">
        <v>134</v>
      </c>
      <c r="F1179" s="48"/>
      <c r="G1179" s="48"/>
      <c r="H1179" s="640"/>
      <c r="I1179" s="48"/>
      <c r="J1179" s="48"/>
      <c r="K1179" s="48"/>
      <c r="L1179" s="48"/>
      <c r="M1179" s="48"/>
      <c r="N1179" s="640"/>
      <c r="O1179" s="48"/>
      <c r="P1179" s="48"/>
      <c r="Q1179" s="48"/>
      <c r="R1179" s="48"/>
      <c r="S1179" s="48"/>
      <c r="T1179" s="48"/>
      <c r="U1179" s="48"/>
      <c r="V1179" s="640"/>
      <c r="W1179" s="48"/>
      <c r="X1179" s="48"/>
      <c r="Y1179" s="640"/>
      <c r="Z1179" s="48"/>
      <c r="AA1179" s="48"/>
      <c r="AB1179" s="48"/>
      <c r="AC1179" s="56" t="s">
        <v>125</v>
      </c>
      <c r="AD1179" s="56" t="e">
        <f>AD1181/AC1181</f>
        <v>#DIV/0!</v>
      </c>
      <c r="AE1179" s="380"/>
      <c r="AF1179" s="353"/>
      <c r="AG1179" s="353"/>
      <c r="AH1179" s="353"/>
      <c r="AI1179" s="353"/>
      <c r="AJ1179" s="353"/>
      <c r="AK1179" s="353"/>
      <c r="AL1179" s="353"/>
      <c r="AM1179" s="353"/>
      <c r="AN1179" s="353"/>
      <c r="AO1179" s="353"/>
      <c r="AP1179" s="353"/>
      <c r="AQ1179" s="353"/>
      <c r="AR1179" s="353"/>
      <c r="AS1179" s="353"/>
      <c r="AT1179" s="353"/>
      <c r="AU1179" s="353"/>
      <c r="AV1179" s="353"/>
      <c r="AW1179" s="353"/>
      <c r="AX1179" s="353"/>
      <c r="AY1179" s="353"/>
      <c r="AZ1179" s="353"/>
      <c r="BA1179" s="353"/>
      <c r="BB1179" s="353"/>
      <c r="BC1179" s="353"/>
      <c r="BD1179" s="353"/>
      <c r="BE1179" s="353"/>
      <c r="BF1179" s="353"/>
      <c r="BG1179" s="353"/>
      <c r="BH1179" s="353"/>
      <c r="BI1179" s="353"/>
      <c r="BJ1179" s="353"/>
      <c r="BK1179" s="353"/>
      <c r="BL1179" s="353"/>
      <c r="BM1179" s="353"/>
      <c r="BN1179" s="353"/>
      <c r="BO1179" s="353"/>
      <c r="BP1179" s="353"/>
      <c r="BQ1179" s="353"/>
      <c r="BR1179" s="353"/>
      <c r="BS1179" s="353"/>
      <c r="BT1179" s="353"/>
      <c r="BU1179" s="353"/>
      <c r="BV1179" s="353"/>
      <c r="BW1179" s="353"/>
      <c r="BX1179" s="353"/>
      <c r="BY1179" s="353"/>
      <c r="BZ1179" s="353"/>
      <c r="CA1179" s="353"/>
      <c r="CB1179" s="353"/>
      <c r="CC1179" s="353"/>
      <c r="CD1179" s="353"/>
      <c r="CE1179" s="353"/>
      <c r="CF1179" s="353"/>
      <c r="CG1179" s="353"/>
      <c r="CH1179" s="353"/>
      <c r="CI1179" s="353"/>
      <c r="CJ1179" s="353"/>
      <c r="CK1179" s="353"/>
      <c r="CL1179" s="353"/>
      <c r="CM1179" s="175"/>
      <c r="CN1179" s="175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</row>
    <row r="1180" spans="1:193" s="2" customFormat="1" ht="10.5" hidden="1" customHeight="1">
      <c r="A1180" s="1298"/>
      <c r="B1180" s="1301"/>
      <c r="C1180" s="1129" t="s">
        <v>138</v>
      </c>
      <c r="D1180" s="144" t="s">
        <v>34</v>
      </c>
      <c r="E1180" s="48"/>
      <c r="F1180" s="48"/>
      <c r="G1180" s="48"/>
      <c r="H1180" s="640"/>
      <c r="I1180" s="48"/>
      <c r="J1180" s="48"/>
      <c r="K1180" s="48"/>
      <c r="L1180" s="48"/>
      <c r="M1180" s="48"/>
      <c r="N1180" s="640"/>
      <c r="O1180" s="48"/>
      <c r="P1180" s="48"/>
      <c r="Q1180" s="48"/>
      <c r="R1180" s="48"/>
      <c r="S1180" s="48"/>
      <c r="T1180" s="48"/>
      <c r="U1180" s="48"/>
      <c r="V1180" s="640"/>
      <c r="W1180" s="48"/>
      <c r="X1180" s="48"/>
      <c r="Y1180" s="640"/>
      <c r="Z1180" s="48"/>
      <c r="AA1180" s="48"/>
      <c r="AB1180" s="48"/>
      <c r="AC1180" s="191"/>
      <c r="AD1180" s="191"/>
      <c r="AE1180" s="380"/>
      <c r="AF1180" s="353"/>
      <c r="AG1180" s="353"/>
      <c r="AH1180" s="353"/>
      <c r="AI1180" s="353"/>
      <c r="AJ1180" s="353"/>
      <c r="AK1180" s="353"/>
      <c r="AL1180" s="353"/>
      <c r="AM1180" s="353"/>
      <c r="AN1180" s="353"/>
      <c r="AO1180" s="353"/>
      <c r="AP1180" s="353"/>
      <c r="AQ1180" s="353"/>
      <c r="AR1180" s="353"/>
      <c r="AS1180" s="353"/>
      <c r="AT1180" s="353"/>
      <c r="AU1180" s="353"/>
      <c r="AV1180" s="353"/>
      <c r="AW1180" s="353"/>
      <c r="AX1180" s="353"/>
      <c r="AY1180" s="353"/>
      <c r="AZ1180" s="353"/>
      <c r="BA1180" s="353"/>
      <c r="BB1180" s="353"/>
      <c r="BC1180" s="353"/>
      <c r="BD1180" s="353"/>
      <c r="BE1180" s="353"/>
      <c r="BF1180" s="353"/>
      <c r="BG1180" s="353"/>
      <c r="BH1180" s="353"/>
      <c r="BI1180" s="353"/>
      <c r="BJ1180" s="353"/>
      <c r="BK1180" s="353"/>
      <c r="BL1180" s="353"/>
      <c r="BM1180" s="353"/>
      <c r="BN1180" s="353"/>
      <c r="BO1180" s="353"/>
      <c r="BP1180" s="353"/>
      <c r="BQ1180" s="353"/>
      <c r="BR1180" s="353"/>
      <c r="BS1180" s="353"/>
      <c r="BT1180" s="353"/>
      <c r="BU1180" s="353"/>
      <c r="BV1180" s="353"/>
      <c r="BW1180" s="353"/>
      <c r="BX1180" s="353"/>
      <c r="BY1180" s="353"/>
      <c r="BZ1180" s="353"/>
      <c r="CA1180" s="353"/>
      <c r="CB1180" s="353"/>
      <c r="CC1180" s="353"/>
      <c r="CD1180" s="353"/>
      <c r="CE1180" s="353"/>
      <c r="CF1180" s="353"/>
      <c r="CG1180" s="353"/>
      <c r="CH1180" s="353"/>
      <c r="CI1180" s="353"/>
      <c r="CJ1180" s="353"/>
      <c r="CK1180" s="353"/>
      <c r="CL1180" s="353"/>
      <c r="CM1180" s="175"/>
      <c r="CN1180" s="175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</row>
    <row r="1181" spans="1:193" s="2" customFormat="1" ht="10.5" hidden="1" customHeight="1">
      <c r="A1181" s="1298"/>
      <c r="B1181" s="1301"/>
      <c r="C1181" s="1129" t="s">
        <v>137</v>
      </c>
      <c r="D1181" s="144" t="s">
        <v>126</v>
      </c>
      <c r="E1181" s="93"/>
      <c r="F1181" s="93"/>
      <c r="G1181" s="93"/>
      <c r="H1181" s="634"/>
      <c r="I1181" s="93"/>
      <c r="J1181" s="93"/>
      <c r="K1181" s="93"/>
      <c r="L1181" s="93"/>
      <c r="M1181" s="93"/>
      <c r="N1181" s="634"/>
      <c r="O1181" s="93"/>
      <c r="P1181" s="93"/>
      <c r="Q1181" s="93"/>
      <c r="R1181" s="93"/>
      <c r="S1181" s="93"/>
      <c r="T1181" s="93"/>
      <c r="U1181" s="93"/>
      <c r="V1181" s="634"/>
      <c r="W1181" s="93"/>
      <c r="X1181" s="93"/>
      <c r="Y1181" s="634"/>
      <c r="Z1181" s="93"/>
      <c r="AA1181" s="93"/>
      <c r="AB1181" s="93"/>
      <c r="AC1181" s="56">
        <f>(BD1181-AF1181)*AE1181</f>
        <v>0</v>
      </c>
      <c r="AD1181" s="56">
        <f>(BD1182-AF1182)*AE1181</f>
        <v>0</v>
      </c>
      <c r="AE1181" s="380">
        <v>1.2</v>
      </c>
      <c r="AF1181" s="353"/>
      <c r="AG1181" s="353"/>
      <c r="AH1181" s="353"/>
      <c r="AI1181" s="353"/>
      <c r="AJ1181" s="353"/>
      <c r="AK1181" s="353"/>
      <c r="AL1181" s="353"/>
      <c r="AM1181" s="353"/>
      <c r="AN1181" s="353"/>
      <c r="AO1181" s="353"/>
      <c r="AP1181" s="353"/>
      <c r="AQ1181" s="353"/>
      <c r="AR1181" s="353"/>
      <c r="AS1181" s="353"/>
      <c r="AT1181" s="353"/>
      <c r="AU1181" s="353"/>
      <c r="AV1181" s="353"/>
      <c r="AW1181" s="353"/>
      <c r="AX1181" s="353"/>
      <c r="AY1181" s="353"/>
      <c r="AZ1181" s="353"/>
      <c r="BA1181" s="353"/>
      <c r="BB1181" s="353"/>
      <c r="BC1181" s="353"/>
      <c r="BD1181" s="353"/>
      <c r="BE1181" s="353"/>
      <c r="BF1181" s="353"/>
      <c r="BG1181" s="353"/>
      <c r="BH1181" s="353"/>
      <c r="BI1181" s="353"/>
      <c r="BJ1181" s="353"/>
      <c r="BK1181" s="353"/>
      <c r="BL1181" s="353"/>
      <c r="BM1181" s="353"/>
      <c r="BN1181" s="353"/>
      <c r="BO1181" s="353"/>
      <c r="BP1181" s="353"/>
      <c r="BQ1181" s="353"/>
      <c r="BR1181" s="353"/>
      <c r="BS1181" s="353"/>
      <c r="BT1181" s="353"/>
      <c r="BU1181" s="353"/>
      <c r="BV1181" s="353"/>
      <c r="BW1181" s="353"/>
      <c r="BX1181" s="353"/>
      <c r="BY1181" s="353"/>
      <c r="BZ1181" s="353"/>
      <c r="CA1181" s="353"/>
      <c r="CB1181" s="353"/>
      <c r="CC1181" s="353"/>
      <c r="CD1181" s="353"/>
      <c r="CE1181" s="353"/>
      <c r="CF1181" s="353"/>
      <c r="CG1181" s="353"/>
      <c r="CH1181" s="353"/>
      <c r="CI1181" s="353"/>
      <c r="CJ1181" s="353"/>
      <c r="CK1181" s="353"/>
      <c r="CL1181" s="353"/>
      <c r="CM1181" s="175"/>
      <c r="CN1181" s="175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</row>
    <row r="1182" spans="1:193" s="2" customFormat="1" ht="10.5" hidden="1" customHeight="1">
      <c r="A1182" s="1298"/>
      <c r="B1182" s="1301"/>
      <c r="C1182" s="1129" t="s">
        <v>137</v>
      </c>
      <c r="D1182" s="144" t="s">
        <v>127</v>
      </c>
      <c r="E1182" s="93"/>
      <c r="F1182" s="93"/>
      <c r="G1182" s="93"/>
      <c r="H1182" s="634"/>
      <c r="I1182" s="93"/>
      <c r="J1182" s="93"/>
      <c r="K1182" s="93"/>
      <c r="L1182" s="93"/>
      <c r="M1182" s="93"/>
      <c r="N1182" s="634"/>
      <c r="O1182" s="93"/>
      <c r="P1182" s="93"/>
      <c r="Q1182" s="93"/>
      <c r="R1182" s="93"/>
      <c r="S1182" s="93"/>
      <c r="T1182" s="93"/>
      <c r="U1182" s="93"/>
      <c r="V1182" s="634"/>
      <c r="W1182" s="93"/>
      <c r="X1182" s="93"/>
      <c r="Y1182" s="634"/>
      <c r="Z1182" s="93"/>
      <c r="AA1182" s="93"/>
      <c r="AB1182" s="93"/>
      <c r="AC1182" s="56"/>
      <c r="AD1182" s="56"/>
      <c r="AE1182" s="380"/>
      <c r="AF1182" s="353"/>
      <c r="AG1182" s="353"/>
      <c r="AH1182" s="353"/>
      <c r="AI1182" s="353"/>
      <c r="AJ1182" s="353"/>
      <c r="AK1182" s="353"/>
      <c r="AL1182" s="353"/>
      <c r="AM1182" s="353"/>
      <c r="AN1182" s="353"/>
      <c r="AO1182" s="353"/>
      <c r="AP1182" s="353"/>
      <c r="AQ1182" s="353"/>
      <c r="AR1182" s="353"/>
      <c r="AS1182" s="353"/>
      <c r="AT1182" s="353"/>
      <c r="AU1182" s="353"/>
      <c r="AV1182" s="353"/>
      <c r="AW1182" s="353"/>
      <c r="AX1182" s="353"/>
      <c r="AY1182" s="353"/>
      <c r="AZ1182" s="353"/>
      <c r="BA1182" s="353"/>
      <c r="BB1182" s="353"/>
      <c r="BC1182" s="353"/>
      <c r="BD1182" s="353"/>
      <c r="BE1182" s="353"/>
      <c r="BF1182" s="353"/>
      <c r="BG1182" s="353"/>
      <c r="BH1182" s="353"/>
      <c r="BI1182" s="353"/>
      <c r="BJ1182" s="353"/>
      <c r="BK1182" s="353"/>
      <c r="BL1182" s="353"/>
      <c r="BM1182" s="353"/>
      <c r="BN1182" s="353"/>
      <c r="BO1182" s="353"/>
      <c r="BP1182" s="353"/>
      <c r="BQ1182" s="353"/>
      <c r="BR1182" s="353"/>
      <c r="BS1182" s="353"/>
      <c r="BT1182" s="353"/>
      <c r="BU1182" s="353"/>
      <c r="BV1182" s="353"/>
      <c r="BW1182" s="353"/>
      <c r="BX1182" s="353"/>
      <c r="BY1182" s="353"/>
      <c r="BZ1182" s="353"/>
      <c r="CA1182" s="353"/>
      <c r="CB1182" s="353"/>
      <c r="CC1182" s="353"/>
      <c r="CD1182" s="353"/>
      <c r="CE1182" s="353"/>
      <c r="CF1182" s="353"/>
      <c r="CG1182" s="353"/>
      <c r="CH1182" s="353"/>
      <c r="CI1182" s="353"/>
      <c r="CJ1182" s="353"/>
      <c r="CK1182" s="353"/>
      <c r="CL1182" s="353"/>
      <c r="CM1182" s="175"/>
      <c r="CN1182" s="175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</row>
    <row r="1183" spans="1:193" s="2" customFormat="1" ht="10.5" hidden="1" customHeight="1" thickBot="1">
      <c r="A1183" s="1299"/>
      <c r="B1183" s="1302"/>
      <c r="C1183" s="1129"/>
      <c r="D1183" s="144" t="s">
        <v>42</v>
      </c>
      <c r="E1183" s="93" t="e">
        <f>E1182/E1181</f>
        <v>#DIV/0!</v>
      </c>
      <c r="F1183" s="93" t="e">
        <f t="shared" ref="F1183:AB1183" si="2549">F1182/F1181</f>
        <v>#DIV/0!</v>
      </c>
      <c r="G1183" s="93" t="e">
        <f t="shared" si="2549"/>
        <v>#DIV/0!</v>
      </c>
      <c r="H1183" s="634" t="e">
        <f t="shared" si="2549"/>
        <v>#DIV/0!</v>
      </c>
      <c r="I1183" s="93" t="e">
        <f t="shared" si="2549"/>
        <v>#DIV/0!</v>
      </c>
      <c r="J1183" s="93" t="e">
        <f t="shared" si="2549"/>
        <v>#DIV/0!</v>
      </c>
      <c r="K1183" s="93" t="e">
        <f t="shared" si="2549"/>
        <v>#DIV/0!</v>
      </c>
      <c r="L1183" s="93" t="e">
        <f t="shared" si="2549"/>
        <v>#DIV/0!</v>
      </c>
      <c r="M1183" s="93" t="e">
        <f t="shared" si="2549"/>
        <v>#DIV/0!</v>
      </c>
      <c r="N1183" s="634" t="e">
        <f t="shared" si="2549"/>
        <v>#DIV/0!</v>
      </c>
      <c r="O1183" s="93" t="e">
        <f t="shared" si="2549"/>
        <v>#DIV/0!</v>
      </c>
      <c r="P1183" s="93" t="e">
        <f t="shared" si="2549"/>
        <v>#DIV/0!</v>
      </c>
      <c r="Q1183" s="93" t="e">
        <f t="shared" si="2549"/>
        <v>#DIV/0!</v>
      </c>
      <c r="R1183" s="93" t="e">
        <f t="shared" si="2549"/>
        <v>#DIV/0!</v>
      </c>
      <c r="S1183" s="93" t="e">
        <f t="shared" si="2549"/>
        <v>#DIV/0!</v>
      </c>
      <c r="T1183" s="93" t="e">
        <f t="shared" si="2549"/>
        <v>#DIV/0!</v>
      </c>
      <c r="U1183" s="93" t="e">
        <f t="shared" si="2549"/>
        <v>#DIV/0!</v>
      </c>
      <c r="V1183" s="634" t="e">
        <f t="shared" si="2549"/>
        <v>#DIV/0!</v>
      </c>
      <c r="W1183" s="93" t="e">
        <f t="shared" si="2549"/>
        <v>#DIV/0!</v>
      </c>
      <c r="X1183" s="93" t="e">
        <f t="shared" si="2549"/>
        <v>#DIV/0!</v>
      </c>
      <c r="Y1183" s="634" t="e">
        <f t="shared" si="2549"/>
        <v>#DIV/0!</v>
      </c>
      <c r="Z1183" s="93" t="e">
        <f t="shared" si="2549"/>
        <v>#DIV/0!</v>
      </c>
      <c r="AA1183" s="93" t="e">
        <f t="shared" si="2549"/>
        <v>#DIV/0!</v>
      </c>
      <c r="AB1183" s="93" t="e">
        <f t="shared" si="2549"/>
        <v>#DIV/0!</v>
      </c>
      <c r="AC1183" s="56"/>
      <c r="AD1183" s="56"/>
      <c r="AE1183" s="380"/>
      <c r="AF1183" s="353"/>
      <c r="AG1183" s="353"/>
      <c r="AH1183" s="353"/>
      <c r="AI1183" s="353"/>
      <c r="AJ1183" s="353"/>
      <c r="AK1183" s="353"/>
      <c r="AL1183" s="353"/>
      <c r="AM1183" s="353"/>
      <c r="AN1183" s="353"/>
      <c r="AO1183" s="353"/>
      <c r="AP1183" s="353"/>
      <c r="AQ1183" s="353"/>
      <c r="AR1183" s="353"/>
      <c r="AS1183" s="353"/>
      <c r="AT1183" s="353"/>
      <c r="AU1183" s="353"/>
      <c r="AV1183" s="353"/>
      <c r="AW1183" s="353"/>
      <c r="AX1183" s="353"/>
      <c r="AY1183" s="353"/>
      <c r="AZ1183" s="353"/>
      <c r="BA1183" s="353"/>
      <c r="BB1183" s="353"/>
      <c r="BC1183" s="353"/>
      <c r="BD1183" s="353"/>
      <c r="BE1183" s="353"/>
      <c r="BF1183" s="353"/>
      <c r="BG1183" s="353"/>
      <c r="BH1183" s="353"/>
      <c r="BI1183" s="353"/>
      <c r="BJ1183" s="353"/>
      <c r="BK1183" s="353"/>
      <c r="BL1183" s="353"/>
      <c r="BM1183" s="353"/>
      <c r="BN1183" s="353"/>
      <c r="BO1183" s="353"/>
      <c r="BP1183" s="353"/>
      <c r="BQ1183" s="353"/>
      <c r="BR1183" s="353"/>
      <c r="BS1183" s="353"/>
      <c r="BT1183" s="353"/>
      <c r="BU1183" s="353"/>
      <c r="BV1183" s="353"/>
      <c r="BW1183" s="353"/>
      <c r="BX1183" s="353"/>
      <c r="BY1183" s="353"/>
      <c r="BZ1183" s="353"/>
      <c r="CA1183" s="353"/>
      <c r="CB1183" s="353"/>
      <c r="CC1183" s="353"/>
      <c r="CD1183" s="353"/>
      <c r="CE1183" s="353"/>
      <c r="CF1183" s="353"/>
      <c r="CG1183" s="353"/>
      <c r="CH1183" s="353"/>
      <c r="CI1183" s="353"/>
      <c r="CJ1183" s="353"/>
      <c r="CK1183" s="353"/>
      <c r="CL1183" s="353"/>
      <c r="CM1183" s="175"/>
      <c r="CN1183" s="175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</row>
    <row r="1184" spans="1:193" s="2" customFormat="1" ht="10.5" hidden="1" customHeight="1">
      <c r="A1184" s="1297" t="s">
        <v>7</v>
      </c>
      <c r="B1184" s="1300" t="s">
        <v>700</v>
      </c>
      <c r="C1184" s="1129"/>
      <c r="D1184" s="144"/>
      <c r="E1184" s="48" t="s">
        <v>134</v>
      </c>
      <c r="F1184" s="48"/>
      <c r="G1184" s="48"/>
      <c r="H1184" s="640"/>
      <c r="I1184" s="48"/>
      <c r="J1184" s="48"/>
      <c r="K1184" s="48"/>
      <c r="L1184" s="48"/>
      <c r="M1184" s="48"/>
      <c r="N1184" s="640"/>
      <c r="O1184" s="48"/>
      <c r="P1184" s="48"/>
      <c r="Q1184" s="48"/>
      <c r="R1184" s="48"/>
      <c r="S1184" s="48"/>
      <c r="T1184" s="48"/>
      <c r="U1184" s="48"/>
      <c r="V1184" s="640"/>
      <c r="W1184" s="48"/>
      <c r="X1184" s="48"/>
      <c r="Y1184" s="640"/>
      <c r="Z1184" s="48"/>
      <c r="AA1184" s="48"/>
      <c r="AB1184" s="48"/>
      <c r="AC1184" s="56" t="s">
        <v>125</v>
      </c>
      <c r="AD1184" s="56" t="e">
        <f>AD1186/AC1186</f>
        <v>#DIV/0!</v>
      </c>
      <c r="AE1184" s="380"/>
      <c r="AF1184" s="353"/>
      <c r="AG1184" s="353"/>
      <c r="AH1184" s="353"/>
      <c r="AI1184" s="353"/>
      <c r="AJ1184" s="353"/>
      <c r="AK1184" s="353"/>
      <c r="AL1184" s="353"/>
      <c r="AM1184" s="353"/>
      <c r="AN1184" s="353"/>
      <c r="AO1184" s="353"/>
      <c r="AP1184" s="353"/>
      <c r="AQ1184" s="353"/>
      <c r="AR1184" s="353"/>
      <c r="AS1184" s="353"/>
      <c r="AT1184" s="353"/>
      <c r="AU1184" s="353"/>
      <c r="AV1184" s="353"/>
      <c r="AW1184" s="353"/>
      <c r="AX1184" s="353"/>
      <c r="AY1184" s="353"/>
      <c r="AZ1184" s="353"/>
      <c r="BA1184" s="353"/>
      <c r="BB1184" s="353"/>
      <c r="BC1184" s="353"/>
      <c r="BD1184" s="353"/>
      <c r="BE1184" s="353"/>
      <c r="BF1184" s="353"/>
      <c r="BG1184" s="353"/>
      <c r="BH1184" s="353"/>
      <c r="BI1184" s="353"/>
      <c r="BJ1184" s="353"/>
      <c r="BK1184" s="353"/>
      <c r="BL1184" s="353"/>
      <c r="BM1184" s="353"/>
      <c r="BN1184" s="353"/>
      <c r="BO1184" s="353"/>
      <c r="BP1184" s="353"/>
      <c r="BQ1184" s="353"/>
      <c r="BR1184" s="353"/>
      <c r="BS1184" s="353"/>
      <c r="BT1184" s="353"/>
      <c r="BU1184" s="353"/>
      <c r="BV1184" s="353"/>
      <c r="BW1184" s="353"/>
      <c r="BX1184" s="353"/>
      <c r="BY1184" s="353"/>
      <c r="BZ1184" s="353"/>
      <c r="CA1184" s="353"/>
      <c r="CB1184" s="353"/>
      <c r="CC1184" s="353"/>
      <c r="CD1184" s="353"/>
      <c r="CE1184" s="353"/>
      <c r="CF1184" s="353"/>
      <c r="CG1184" s="353"/>
      <c r="CH1184" s="353"/>
      <c r="CI1184" s="353"/>
      <c r="CJ1184" s="353"/>
      <c r="CK1184" s="353"/>
      <c r="CL1184" s="353"/>
      <c r="CM1184" s="175"/>
      <c r="CN1184" s="175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</row>
    <row r="1185" spans="1:193" s="2" customFormat="1" ht="10.5" hidden="1" customHeight="1">
      <c r="A1185" s="1298"/>
      <c r="B1185" s="1301"/>
      <c r="C1185" s="1129" t="s">
        <v>138</v>
      </c>
      <c r="D1185" s="144" t="s">
        <v>34</v>
      </c>
      <c r="E1185" s="100">
        <v>0</v>
      </c>
      <c r="F1185" s="100">
        <v>0</v>
      </c>
      <c r="G1185" s="100">
        <v>0</v>
      </c>
      <c r="H1185" s="640">
        <v>0</v>
      </c>
      <c r="I1185" s="100">
        <v>0</v>
      </c>
      <c r="J1185" s="100">
        <v>0</v>
      </c>
      <c r="K1185" s="100">
        <v>0</v>
      </c>
      <c r="L1185" s="100">
        <v>0</v>
      </c>
      <c r="M1185" s="100">
        <v>0</v>
      </c>
      <c r="N1185" s="640">
        <v>0</v>
      </c>
      <c r="O1185" s="100">
        <v>0</v>
      </c>
      <c r="P1185" s="100">
        <v>0</v>
      </c>
      <c r="Q1185" s="100">
        <v>0</v>
      </c>
      <c r="R1185" s="100">
        <v>0</v>
      </c>
      <c r="S1185" s="100">
        <v>0</v>
      </c>
      <c r="T1185" s="100">
        <v>0</v>
      </c>
      <c r="U1185" s="100">
        <v>0</v>
      </c>
      <c r="V1185" s="640">
        <v>0</v>
      </c>
      <c r="W1185" s="100">
        <v>0</v>
      </c>
      <c r="X1185" s="100">
        <v>0</v>
      </c>
      <c r="Y1185" s="640">
        <v>0</v>
      </c>
      <c r="Z1185" s="100">
        <v>0</v>
      </c>
      <c r="AA1185" s="100">
        <v>0</v>
      </c>
      <c r="AB1185" s="100">
        <v>0</v>
      </c>
      <c r="AC1185" s="191"/>
      <c r="AD1185" s="191"/>
      <c r="AE1185" s="380"/>
      <c r="AF1185" s="353"/>
      <c r="AG1185" s="353"/>
      <c r="AH1185" s="353"/>
      <c r="AI1185" s="353"/>
      <c r="AJ1185" s="353"/>
      <c r="AK1185" s="353"/>
      <c r="AL1185" s="353"/>
      <c r="AM1185" s="353"/>
      <c r="AN1185" s="353"/>
      <c r="AO1185" s="353"/>
      <c r="AP1185" s="353"/>
      <c r="AQ1185" s="353"/>
      <c r="AR1185" s="353"/>
      <c r="AS1185" s="353"/>
      <c r="AT1185" s="353"/>
      <c r="AU1185" s="353"/>
      <c r="AV1185" s="353"/>
      <c r="AW1185" s="353"/>
      <c r="AX1185" s="353"/>
      <c r="AY1185" s="353"/>
      <c r="AZ1185" s="353"/>
      <c r="BA1185" s="353"/>
      <c r="BB1185" s="353"/>
      <c r="BC1185" s="353"/>
      <c r="BD1185" s="353"/>
      <c r="BE1185" s="353"/>
      <c r="BF1185" s="353"/>
      <c r="BG1185" s="353"/>
      <c r="BH1185" s="353"/>
      <c r="BI1185" s="353"/>
      <c r="BJ1185" s="353"/>
      <c r="BK1185" s="353"/>
      <c r="BL1185" s="353"/>
      <c r="BM1185" s="353"/>
      <c r="BN1185" s="353"/>
      <c r="BO1185" s="353"/>
      <c r="BP1185" s="353"/>
      <c r="BQ1185" s="353"/>
      <c r="BR1185" s="353"/>
      <c r="BS1185" s="353"/>
      <c r="BT1185" s="353"/>
      <c r="BU1185" s="353"/>
      <c r="BV1185" s="353"/>
      <c r="BW1185" s="353"/>
      <c r="BX1185" s="353"/>
      <c r="BY1185" s="353"/>
      <c r="BZ1185" s="353"/>
      <c r="CA1185" s="353"/>
      <c r="CB1185" s="353"/>
      <c r="CC1185" s="353"/>
      <c r="CD1185" s="353"/>
      <c r="CE1185" s="353"/>
      <c r="CF1185" s="353"/>
      <c r="CG1185" s="353"/>
      <c r="CH1185" s="353"/>
      <c r="CI1185" s="353"/>
      <c r="CJ1185" s="353"/>
      <c r="CK1185" s="353"/>
      <c r="CL1185" s="353"/>
      <c r="CM1185" s="175"/>
      <c r="CN1185" s="175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</row>
    <row r="1186" spans="1:193" s="2" customFormat="1" ht="10.5" hidden="1" customHeight="1">
      <c r="A1186" s="1298"/>
      <c r="B1186" s="1301"/>
      <c r="C1186" s="1129" t="s">
        <v>137</v>
      </c>
      <c r="D1186" s="144" t="s">
        <v>126</v>
      </c>
      <c r="E1186" s="93">
        <f t="shared" ref="E1186:J1186" si="2550">(AG1186-AF1186)*$AE1186</f>
        <v>0</v>
      </c>
      <c r="F1186" s="93">
        <f t="shared" si="2550"/>
        <v>0</v>
      </c>
      <c r="G1186" s="93">
        <f t="shared" si="2550"/>
        <v>0</v>
      </c>
      <c r="H1186" s="634">
        <f t="shared" si="2550"/>
        <v>0</v>
      </c>
      <c r="I1186" s="93">
        <f t="shared" si="2550"/>
        <v>0</v>
      </c>
      <c r="J1186" s="93">
        <f t="shared" si="2550"/>
        <v>0</v>
      </c>
      <c r="K1186" s="93">
        <f>(AM1186-AL1186)*$AE1186</f>
        <v>0</v>
      </c>
      <c r="L1186" s="93">
        <f t="shared" ref="L1186:U1186" si="2551">(AN1186-AM1186)*$AE1186</f>
        <v>0</v>
      </c>
      <c r="M1186" s="93">
        <f t="shared" si="2551"/>
        <v>0</v>
      </c>
      <c r="N1186" s="634">
        <f t="shared" si="2551"/>
        <v>0</v>
      </c>
      <c r="O1186" s="93">
        <f t="shared" si="2551"/>
        <v>0</v>
      </c>
      <c r="P1186" s="93">
        <f t="shared" si="2551"/>
        <v>0</v>
      </c>
      <c r="Q1186" s="93">
        <f t="shared" si="2551"/>
        <v>0</v>
      </c>
      <c r="R1186" s="93">
        <f t="shared" si="2551"/>
        <v>0</v>
      </c>
      <c r="S1186" s="93">
        <f t="shared" si="2551"/>
        <v>0</v>
      </c>
      <c r="T1186" s="93">
        <f t="shared" si="2551"/>
        <v>0</v>
      </c>
      <c r="U1186" s="93">
        <f t="shared" si="2551"/>
        <v>0</v>
      </c>
      <c r="V1186" s="634">
        <f>(AX1186-AW1186)*$AE1186</f>
        <v>0</v>
      </c>
      <c r="W1186" s="93">
        <f t="shared" ref="W1186:AB1186" si="2552">(AY1186-AX1186)*$AE1186</f>
        <v>0</v>
      </c>
      <c r="X1186" s="93">
        <f t="shared" si="2552"/>
        <v>0</v>
      </c>
      <c r="Y1186" s="634">
        <f t="shared" si="2552"/>
        <v>0</v>
      </c>
      <c r="Z1186" s="93">
        <f t="shared" si="2552"/>
        <v>0</v>
      </c>
      <c r="AA1186" s="93">
        <f t="shared" si="2552"/>
        <v>0</v>
      </c>
      <c r="AB1186" s="93">
        <f t="shared" si="2552"/>
        <v>0</v>
      </c>
      <c r="AC1186" s="56">
        <f>(BD1186-AF1186)*AE1186</f>
        <v>0</v>
      </c>
      <c r="AD1186" s="56">
        <f>(BD1187-AF1187)*AE1186</f>
        <v>0</v>
      </c>
      <c r="AE1186" s="380">
        <v>0.6</v>
      </c>
      <c r="AF1186" s="353"/>
      <c r="AG1186" s="353"/>
      <c r="AH1186" s="353"/>
      <c r="AI1186" s="353"/>
      <c r="AJ1186" s="353"/>
      <c r="AK1186" s="353"/>
      <c r="AL1186" s="353"/>
      <c r="AM1186" s="353"/>
      <c r="AN1186" s="353"/>
      <c r="AO1186" s="353"/>
      <c r="AP1186" s="353"/>
      <c r="AQ1186" s="353"/>
      <c r="AR1186" s="353"/>
      <c r="AS1186" s="353"/>
      <c r="AT1186" s="353"/>
      <c r="AU1186" s="353"/>
      <c r="AV1186" s="353"/>
      <c r="AW1186" s="353"/>
      <c r="AX1186" s="353"/>
      <c r="AY1186" s="353"/>
      <c r="AZ1186" s="353"/>
      <c r="BA1186" s="353"/>
      <c r="BB1186" s="353"/>
      <c r="BC1186" s="353"/>
      <c r="BD1186" s="353"/>
      <c r="BE1186" s="353"/>
      <c r="BF1186" s="353"/>
      <c r="BG1186" s="353"/>
      <c r="BH1186" s="353"/>
      <c r="BI1186" s="353"/>
      <c r="BJ1186" s="353"/>
      <c r="BK1186" s="353"/>
      <c r="BL1186" s="353"/>
      <c r="BM1186" s="353"/>
      <c r="BN1186" s="353"/>
      <c r="BO1186" s="353"/>
      <c r="BP1186" s="353"/>
      <c r="BQ1186" s="353"/>
      <c r="BR1186" s="353"/>
      <c r="BS1186" s="353"/>
      <c r="BT1186" s="353"/>
      <c r="BU1186" s="353"/>
      <c r="BV1186" s="353"/>
      <c r="BW1186" s="353"/>
      <c r="BX1186" s="353"/>
      <c r="BY1186" s="353"/>
      <c r="BZ1186" s="353"/>
      <c r="CA1186" s="353"/>
      <c r="CB1186" s="353"/>
      <c r="CC1186" s="353"/>
      <c r="CD1186" s="353"/>
      <c r="CE1186" s="353"/>
      <c r="CF1186" s="353"/>
      <c r="CG1186" s="353"/>
      <c r="CH1186" s="353"/>
      <c r="CI1186" s="353"/>
      <c r="CJ1186" s="353"/>
      <c r="CK1186" s="353"/>
      <c r="CL1186" s="353"/>
      <c r="CM1186" s="175"/>
      <c r="CN1186" s="175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</row>
    <row r="1187" spans="1:193" s="2" customFormat="1" ht="10.5" hidden="1" customHeight="1">
      <c r="A1187" s="1298"/>
      <c r="B1187" s="1301"/>
      <c r="C1187" s="1129" t="s">
        <v>137</v>
      </c>
      <c r="D1187" s="144" t="s">
        <v>127</v>
      </c>
      <c r="E1187" s="93">
        <f t="shared" ref="E1187:AB1187" si="2553">(AG1187-AF1187)*$AE1186</f>
        <v>0</v>
      </c>
      <c r="F1187" s="93">
        <f t="shared" si="2553"/>
        <v>0</v>
      </c>
      <c r="G1187" s="93">
        <f t="shared" si="2553"/>
        <v>0</v>
      </c>
      <c r="H1187" s="634">
        <f t="shared" si="2553"/>
        <v>0</v>
      </c>
      <c r="I1187" s="93">
        <f t="shared" si="2553"/>
        <v>0</v>
      </c>
      <c r="J1187" s="93">
        <f t="shared" si="2553"/>
        <v>0</v>
      </c>
      <c r="K1187" s="93">
        <f t="shared" si="2553"/>
        <v>0</v>
      </c>
      <c r="L1187" s="93">
        <f t="shared" si="2553"/>
        <v>0</v>
      </c>
      <c r="M1187" s="93">
        <f t="shared" si="2553"/>
        <v>0</v>
      </c>
      <c r="N1187" s="634">
        <f t="shared" si="2553"/>
        <v>0</v>
      </c>
      <c r="O1187" s="93">
        <f t="shared" si="2553"/>
        <v>0</v>
      </c>
      <c r="P1187" s="93">
        <f t="shared" si="2553"/>
        <v>0</v>
      </c>
      <c r="Q1187" s="93">
        <f t="shared" si="2553"/>
        <v>0</v>
      </c>
      <c r="R1187" s="93">
        <f t="shared" si="2553"/>
        <v>0</v>
      </c>
      <c r="S1187" s="93">
        <f t="shared" si="2553"/>
        <v>0</v>
      </c>
      <c r="T1187" s="93">
        <f t="shared" si="2553"/>
        <v>0</v>
      </c>
      <c r="U1187" s="93">
        <f t="shared" si="2553"/>
        <v>0</v>
      </c>
      <c r="V1187" s="634">
        <f t="shared" si="2553"/>
        <v>0</v>
      </c>
      <c r="W1187" s="93">
        <f t="shared" si="2553"/>
        <v>0</v>
      </c>
      <c r="X1187" s="93">
        <f t="shared" si="2553"/>
        <v>0</v>
      </c>
      <c r="Y1187" s="634">
        <f t="shared" si="2553"/>
        <v>0</v>
      </c>
      <c r="Z1187" s="93">
        <f t="shared" si="2553"/>
        <v>0</v>
      </c>
      <c r="AA1187" s="93">
        <f t="shared" si="2553"/>
        <v>0</v>
      </c>
      <c r="AB1187" s="93">
        <f t="shared" si="2553"/>
        <v>0</v>
      </c>
      <c r="AC1187" s="56"/>
      <c r="AD1187" s="56"/>
      <c r="AE1187" s="380"/>
      <c r="AF1187" s="353"/>
      <c r="AG1187" s="353"/>
      <c r="AH1187" s="353"/>
      <c r="AI1187" s="353"/>
      <c r="AJ1187" s="353"/>
      <c r="AK1187" s="353"/>
      <c r="AL1187" s="353"/>
      <c r="AM1187" s="353"/>
      <c r="AN1187" s="353"/>
      <c r="AO1187" s="353"/>
      <c r="AP1187" s="353"/>
      <c r="AQ1187" s="353"/>
      <c r="AR1187" s="353"/>
      <c r="AS1187" s="353"/>
      <c r="AT1187" s="353"/>
      <c r="AU1187" s="353"/>
      <c r="AV1187" s="353"/>
      <c r="AW1187" s="353"/>
      <c r="AX1187" s="353"/>
      <c r="AY1187" s="353"/>
      <c r="AZ1187" s="353"/>
      <c r="BA1187" s="353"/>
      <c r="BB1187" s="353"/>
      <c r="BC1187" s="353"/>
      <c r="BD1187" s="353"/>
      <c r="BE1187" s="353"/>
      <c r="BF1187" s="353"/>
      <c r="BG1187" s="353"/>
      <c r="BH1187" s="353"/>
      <c r="BI1187" s="353"/>
      <c r="BJ1187" s="353"/>
      <c r="BK1187" s="353"/>
      <c r="BL1187" s="353"/>
      <c r="BM1187" s="353"/>
      <c r="BN1187" s="353"/>
      <c r="BO1187" s="353"/>
      <c r="BP1187" s="353"/>
      <c r="BQ1187" s="353"/>
      <c r="BR1187" s="353"/>
      <c r="BS1187" s="353"/>
      <c r="BT1187" s="353"/>
      <c r="BU1187" s="353"/>
      <c r="BV1187" s="353"/>
      <c r="BW1187" s="353"/>
      <c r="BX1187" s="353"/>
      <c r="BY1187" s="353"/>
      <c r="BZ1187" s="353"/>
      <c r="CA1187" s="353"/>
      <c r="CB1187" s="353"/>
      <c r="CC1187" s="353"/>
      <c r="CD1187" s="353"/>
      <c r="CE1187" s="353"/>
      <c r="CF1187" s="353"/>
      <c r="CG1187" s="353"/>
      <c r="CH1187" s="353"/>
      <c r="CI1187" s="353"/>
      <c r="CJ1187" s="353"/>
      <c r="CK1187" s="353"/>
      <c r="CL1187" s="353"/>
      <c r="CM1187" s="175"/>
      <c r="CN1187" s="175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</row>
    <row r="1188" spans="1:193" s="2" customFormat="1" ht="10.5" hidden="1" customHeight="1" thickBot="1">
      <c r="A1188" s="1299"/>
      <c r="B1188" s="1302"/>
      <c r="C1188" s="1129"/>
      <c r="D1188" s="144" t="s">
        <v>42</v>
      </c>
      <c r="E1188" s="93" t="e">
        <f>E1187/E1186</f>
        <v>#DIV/0!</v>
      </c>
      <c r="F1188" s="93" t="e">
        <f t="shared" ref="F1188:AB1188" si="2554">F1187/F1186</f>
        <v>#DIV/0!</v>
      </c>
      <c r="G1188" s="93" t="e">
        <f t="shared" si="2554"/>
        <v>#DIV/0!</v>
      </c>
      <c r="H1188" s="634" t="e">
        <f t="shared" si="2554"/>
        <v>#DIV/0!</v>
      </c>
      <c r="I1188" s="93" t="e">
        <f t="shared" si="2554"/>
        <v>#DIV/0!</v>
      </c>
      <c r="J1188" s="93" t="e">
        <f t="shared" si="2554"/>
        <v>#DIV/0!</v>
      </c>
      <c r="K1188" s="93" t="e">
        <f t="shared" si="2554"/>
        <v>#DIV/0!</v>
      </c>
      <c r="L1188" s="93" t="e">
        <f t="shared" si="2554"/>
        <v>#DIV/0!</v>
      </c>
      <c r="M1188" s="93" t="e">
        <f t="shared" si="2554"/>
        <v>#DIV/0!</v>
      </c>
      <c r="N1188" s="634" t="e">
        <f t="shared" si="2554"/>
        <v>#DIV/0!</v>
      </c>
      <c r="O1188" s="93" t="e">
        <f t="shared" si="2554"/>
        <v>#DIV/0!</v>
      </c>
      <c r="P1188" s="93" t="e">
        <f t="shared" si="2554"/>
        <v>#DIV/0!</v>
      </c>
      <c r="Q1188" s="93" t="e">
        <f t="shared" si="2554"/>
        <v>#DIV/0!</v>
      </c>
      <c r="R1188" s="93" t="e">
        <f t="shared" si="2554"/>
        <v>#DIV/0!</v>
      </c>
      <c r="S1188" s="93" t="e">
        <f t="shared" si="2554"/>
        <v>#DIV/0!</v>
      </c>
      <c r="T1188" s="93" t="e">
        <f t="shared" si="2554"/>
        <v>#DIV/0!</v>
      </c>
      <c r="U1188" s="93" t="e">
        <f t="shared" si="2554"/>
        <v>#DIV/0!</v>
      </c>
      <c r="V1188" s="634" t="e">
        <f t="shared" si="2554"/>
        <v>#DIV/0!</v>
      </c>
      <c r="W1188" s="93" t="e">
        <f t="shared" si="2554"/>
        <v>#DIV/0!</v>
      </c>
      <c r="X1188" s="93" t="e">
        <f t="shared" si="2554"/>
        <v>#DIV/0!</v>
      </c>
      <c r="Y1188" s="634" t="e">
        <f t="shared" si="2554"/>
        <v>#DIV/0!</v>
      </c>
      <c r="Z1188" s="93" t="e">
        <f t="shared" si="2554"/>
        <v>#DIV/0!</v>
      </c>
      <c r="AA1188" s="93" t="e">
        <f t="shared" si="2554"/>
        <v>#DIV/0!</v>
      </c>
      <c r="AB1188" s="93" t="e">
        <f t="shared" si="2554"/>
        <v>#DIV/0!</v>
      </c>
      <c r="AC1188" s="56"/>
      <c r="AD1188" s="56"/>
      <c r="AE1188" s="380"/>
      <c r="AF1188" s="353"/>
      <c r="AG1188" s="353"/>
      <c r="AH1188" s="353"/>
      <c r="AI1188" s="353"/>
      <c r="AJ1188" s="353"/>
      <c r="AK1188" s="353"/>
      <c r="AL1188" s="353"/>
      <c r="AM1188" s="353"/>
      <c r="AN1188" s="353"/>
      <c r="AO1188" s="353"/>
      <c r="AP1188" s="353"/>
      <c r="AQ1188" s="353"/>
      <c r="AR1188" s="353"/>
      <c r="AS1188" s="353"/>
      <c r="AT1188" s="353"/>
      <c r="AU1188" s="353"/>
      <c r="AV1188" s="353"/>
      <c r="AW1188" s="353"/>
      <c r="AX1188" s="353"/>
      <c r="AY1188" s="353"/>
      <c r="AZ1188" s="353"/>
      <c r="BA1188" s="353"/>
      <c r="BB1188" s="353"/>
      <c r="BC1188" s="353"/>
      <c r="BD1188" s="353"/>
      <c r="BE1188" s="353"/>
      <c r="BF1188" s="353"/>
      <c r="BG1188" s="353"/>
      <c r="BH1188" s="353"/>
      <c r="BI1188" s="353"/>
      <c r="BJ1188" s="353"/>
      <c r="BK1188" s="353"/>
      <c r="BL1188" s="353"/>
      <c r="BM1188" s="353"/>
      <c r="BN1188" s="353"/>
      <c r="BO1188" s="353"/>
      <c r="BP1188" s="353"/>
      <c r="BQ1188" s="353"/>
      <c r="BR1188" s="353"/>
      <c r="BS1188" s="353"/>
      <c r="BT1188" s="353"/>
      <c r="BU1188" s="353"/>
      <c r="BV1188" s="353"/>
      <c r="BW1188" s="353"/>
      <c r="BX1188" s="353"/>
      <c r="BY1188" s="353"/>
      <c r="BZ1188" s="353"/>
      <c r="CA1188" s="353"/>
      <c r="CB1188" s="353"/>
      <c r="CC1188" s="353"/>
      <c r="CD1188" s="353"/>
      <c r="CE1188" s="353"/>
      <c r="CF1188" s="353"/>
      <c r="CG1188" s="353"/>
      <c r="CH1188" s="353"/>
      <c r="CI1188" s="353"/>
      <c r="CJ1188" s="353"/>
      <c r="CK1188" s="353"/>
      <c r="CL1188" s="353"/>
      <c r="CM1188" s="175"/>
      <c r="CN1188" s="175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</row>
    <row r="1189" spans="1:193" s="2" customFormat="1" ht="10.5" hidden="1" customHeight="1">
      <c r="A1189" s="1297" t="s">
        <v>104</v>
      </c>
      <c r="B1189" s="1300" t="s">
        <v>702</v>
      </c>
      <c r="C1189" s="1129"/>
      <c r="D1189" s="144"/>
      <c r="E1189" s="48" t="s">
        <v>134</v>
      </c>
      <c r="F1189" s="48"/>
      <c r="G1189" s="48"/>
      <c r="H1189" s="640"/>
      <c r="I1189" s="48"/>
      <c r="J1189" s="48"/>
      <c r="K1189" s="48"/>
      <c r="L1189" s="48"/>
      <c r="M1189" s="48"/>
      <c r="N1189" s="640"/>
      <c r="O1189" s="48"/>
      <c r="P1189" s="48"/>
      <c r="Q1189" s="48"/>
      <c r="R1189" s="48"/>
      <c r="S1189" s="48"/>
      <c r="T1189" s="48"/>
      <c r="U1189" s="48"/>
      <c r="V1189" s="640"/>
      <c r="W1189" s="48"/>
      <c r="X1189" s="48"/>
      <c r="Y1189" s="640"/>
      <c r="Z1189" s="48"/>
      <c r="AA1189" s="48"/>
      <c r="AB1189" s="48"/>
      <c r="AC1189" s="56" t="s">
        <v>125</v>
      </c>
      <c r="AD1189" s="56" t="e">
        <f>AD1191/AC1191</f>
        <v>#DIV/0!</v>
      </c>
      <c r="AE1189" s="380"/>
      <c r="AF1189" s="353"/>
      <c r="AG1189" s="353"/>
      <c r="AH1189" s="353"/>
      <c r="AI1189" s="353"/>
      <c r="AJ1189" s="353"/>
      <c r="AK1189" s="353"/>
      <c r="AL1189" s="353"/>
      <c r="AM1189" s="353"/>
      <c r="AN1189" s="353"/>
      <c r="AO1189" s="353"/>
      <c r="AP1189" s="353"/>
      <c r="AQ1189" s="353"/>
      <c r="AR1189" s="353"/>
      <c r="AS1189" s="353"/>
      <c r="AT1189" s="353"/>
      <c r="AU1189" s="353"/>
      <c r="AV1189" s="353"/>
      <c r="AW1189" s="353"/>
      <c r="AX1189" s="353"/>
      <c r="AY1189" s="353"/>
      <c r="AZ1189" s="353"/>
      <c r="BA1189" s="353"/>
      <c r="BB1189" s="353"/>
      <c r="BC1189" s="353"/>
      <c r="BD1189" s="353"/>
      <c r="BE1189" s="353"/>
      <c r="BF1189" s="353"/>
      <c r="BG1189" s="353"/>
      <c r="BH1189" s="353"/>
      <c r="BI1189" s="353"/>
      <c r="BJ1189" s="353"/>
      <c r="BK1189" s="353"/>
      <c r="BL1189" s="353"/>
      <c r="BM1189" s="353"/>
      <c r="BN1189" s="353"/>
      <c r="BO1189" s="353"/>
      <c r="BP1189" s="353"/>
      <c r="BQ1189" s="353"/>
      <c r="BR1189" s="353"/>
      <c r="BS1189" s="353"/>
      <c r="BT1189" s="353"/>
      <c r="BU1189" s="353"/>
      <c r="BV1189" s="353"/>
      <c r="BW1189" s="353"/>
      <c r="BX1189" s="353"/>
      <c r="BY1189" s="353"/>
      <c r="BZ1189" s="353"/>
      <c r="CA1189" s="353"/>
      <c r="CB1189" s="353"/>
      <c r="CC1189" s="353"/>
      <c r="CD1189" s="353"/>
      <c r="CE1189" s="353"/>
      <c r="CF1189" s="353"/>
      <c r="CG1189" s="353"/>
      <c r="CH1189" s="353"/>
      <c r="CI1189" s="353"/>
      <c r="CJ1189" s="353"/>
      <c r="CK1189" s="353"/>
      <c r="CL1189" s="353"/>
      <c r="CM1189" s="175"/>
      <c r="CN1189" s="175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</row>
    <row r="1190" spans="1:193" s="2" customFormat="1" ht="10.5" hidden="1" customHeight="1">
      <c r="A1190" s="1298"/>
      <c r="B1190" s="1301"/>
      <c r="C1190" s="1129" t="s">
        <v>138</v>
      </c>
      <c r="D1190" s="144" t="s">
        <v>34</v>
      </c>
      <c r="E1190" s="48">
        <v>8</v>
      </c>
      <c r="F1190" s="48">
        <v>8</v>
      </c>
      <c r="G1190" s="48">
        <v>8</v>
      </c>
      <c r="H1190" s="640">
        <v>8</v>
      </c>
      <c r="I1190" s="48">
        <v>8</v>
      </c>
      <c r="J1190" s="48">
        <v>8</v>
      </c>
      <c r="K1190" s="48">
        <v>8</v>
      </c>
      <c r="L1190" s="48">
        <v>8</v>
      </c>
      <c r="M1190" s="48">
        <v>8</v>
      </c>
      <c r="N1190" s="640">
        <v>8</v>
      </c>
      <c r="O1190" s="48">
        <v>8</v>
      </c>
      <c r="P1190" s="48">
        <v>8</v>
      </c>
      <c r="Q1190" s="48">
        <v>8</v>
      </c>
      <c r="R1190" s="48">
        <v>8</v>
      </c>
      <c r="S1190" s="48">
        <v>8</v>
      </c>
      <c r="T1190" s="48">
        <v>8</v>
      </c>
      <c r="U1190" s="48">
        <v>8</v>
      </c>
      <c r="V1190" s="640">
        <v>8</v>
      </c>
      <c r="W1190" s="48">
        <v>8</v>
      </c>
      <c r="X1190" s="48">
        <v>8</v>
      </c>
      <c r="Y1190" s="640">
        <v>8</v>
      </c>
      <c r="Z1190" s="48">
        <v>8</v>
      </c>
      <c r="AA1190" s="48">
        <v>8</v>
      </c>
      <c r="AB1190" s="48">
        <v>8</v>
      </c>
      <c r="AC1190" s="191"/>
      <c r="AD1190" s="191"/>
      <c r="AE1190" s="380"/>
      <c r="AF1190" s="353"/>
      <c r="AG1190" s="353"/>
      <c r="AH1190" s="353"/>
      <c r="AI1190" s="353"/>
      <c r="AJ1190" s="353"/>
      <c r="AK1190" s="353"/>
      <c r="AL1190" s="353"/>
      <c r="AM1190" s="353"/>
      <c r="AN1190" s="353"/>
      <c r="AO1190" s="353"/>
      <c r="AP1190" s="353"/>
      <c r="AQ1190" s="353"/>
      <c r="AR1190" s="353"/>
      <c r="AS1190" s="353"/>
      <c r="AT1190" s="353"/>
      <c r="AU1190" s="353"/>
      <c r="AV1190" s="353"/>
      <c r="AW1190" s="353"/>
      <c r="AX1190" s="353"/>
      <c r="AY1190" s="353"/>
      <c r="AZ1190" s="353"/>
      <c r="BA1190" s="353"/>
      <c r="BB1190" s="353"/>
      <c r="BC1190" s="353"/>
      <c r="BD1190" s="353"/>
      <c r="BE1190" s="353"/>
      <c r="BF1190" s="353"/>
      <c r="BG1190" s="353"/>
      <c r="BH1190" s="353"/>
      <c r="BI1190" s="353"/>
      <c r="BJ1190" s="353"/>
      <c r="BK1190" s="353"/>
      <c r="BL1190" s="353"/>
      <c r="BM1190" s="353"/>
      <c r="BN1190" s="353"/>
      <c r="BO1190" s="353"/>
      <c r="BP1190" s="353"/>
      <c r="BQ1190" s="353"/>
      <c r="BR1190" s="353"/>
      <c r="BS1190" s="353"/>
      <c r="BT1190" s="353"/>
      <c r="BU1190" s="353"/>
      <c r="BV1190" s="353"/>
      <c r="BW1190" s="353"/>
      <c r="BX1190" s="353"/>
      <c r="BY1190" s="353"/>
      <c r="BZ1190" s="353"/>
      <c r="CA1190" s="353"/>
      <c r="CB1190" s="353"/>
      <c r="CC1190" s="353"/>
      <c r="CD1190" s="353"/>
      <c r="CE1190" s="353"/>
      <c r="CF1190" s="353"/>
      <c r="CG1190" s="353"/>
      <c r="CH1190" s="353"/>
      <c r="CI1190" s="353"/>
      <c r="CJ1190" s="353"/>
      <c r="CK1190" s="353"/>
      <c r="CL1190" s="353"/>
      <c r="CM1190" s="175"/>
      <c r="CN1190" s="175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</row>
    <row r="1191" spans="1:193" s="2" customFormat="1" ht="10.5" hidden="1" customHeight="1">
      <c r="A1191" s="1298"/>
      <c r="B1191" s="1301"/>
      <c r="C1191" s="1129" t="s">
        <v>137</v>
      </c>
      <c r="D1191" s="144" t="s">
        <v>126</v>
      </c>
      <c r="E1191" s="93">
        <f t="shared" ref="E1191:AB1191" si="2555">(AG1191-AF1191)*$AE1191</f>
        <v>0</v>
      </c>
      <c r="F1191" s="93">
        <f t="shared" si="2555"/>
        <v>0</v>
      </c>
      <c r="G1191" s="93">
        <f t="shared" si="2555"/>
        <v>0</v>
      </c>
      <c r="H1191" s="634">
        <f t="shared" si="2555"/>
        <v>0</v>
      </c>
      <c r="I1191" s="93">
        <f t="shared" si="2555"/>
        <v>0</v>
      </c>
      <c r="J1191" s="93">
        <f t="shared" si="2555"/>
        <v>0</v>
      </c>
      <c r="K1191" s="93">
        <f t="shared" si="2555"/>
        <v>0</v>
      </c>
      <c r="L1191" s="93">
        <f t="shared" si="2555"/>
        <v>0</v>
      </c>
      <c r="M1191" s="93">
        <f t="shared" si="2555"/>
        <v>0</v>
      </c>
      <c r="N1191" s="634">
        <f t="shared" si="2555"/>
        <v>0</v>
      </c>
      <c r="O1191" s="93">
        <f t="shared" si="2555"/>
        <v>0</v>
      </c>
      <c r="P1191" s="93">
        <f t="shared" si="2555"/>
        <v>0</v>
      </c>
      <c r="Q1191" s="93">
        <f t="shared" si="2555"/>
        <v>0</v>
      </c>
      <c r="R1191" s="93">
        <f t="shared" si="2555"/>
        <v>0</v>
      </c>
      <c r="S1191" s="93">
        <f t="shared" si="2555"/>
        <v>0</v>
      </c>
      <c r="T1191" s="93">
        <f t="shared" si="2555"/>
        <v>0</v>
      </c>
      <c r="U1191" s="93">
        <f t="shared" si="2555"/>
        <v>0</v>
      </c>
      <c r="V1191" s="634">
        <f t="shared" si="2555"/>
        <v>0</v>
      </c>
      <c r="W1191" s="93">
        <f t="shared" si="2555"/>
        <v>0</v>
      </c>
      <c r="X1191" s="93">
        <f t="shared" si="2555"/>
        <v>0</v>
      </c>
      <c r="Y1191" s="634">
        <f t="shared" si="2555"/>
        <v>0</v>
      </c>
      <c r="Z1191" s="93">
        <f t="shared" si="2555"/>
        <v>0</v>
      </c>
      <c r="AA1191" s="93">
        <f t="shared" si="2555"/>
        <v>0</v>
      </c>
      <c r="AB1191" s="93">
        <f t="shared" si="2555"/>
        <v>0</v>
      </c>
      <c r="AC1191" s="56">
        <f>(BD1191-AF1191)*AE1191</f>
        <v>0</v>
      </c>
      <c r="AD1191" s="56">
        <f>(BD1192-AF1192)*AE1191</f>
        <v>0</v>
      </c>
      <c r="AE1191" s="380">
        <v>0.6</v>
      </c>
      <c r="AF1191" s="353"/>
      <c r="AG1191" s="353"/>
      <c r="AH1191" s="353"/>
      <c r="AI1191" s="353"/>
      <c r="AJ1191" s="353"/>
      <c r="AK1191" s="353"/>
      <c r="AL1191" s="353"/>
      <c r="AM1191" s="353"/>
      <c r="AN1191" s="353"/>
      <c r="AO1191" s="353"/>
      <c r="AP1191" s="353"/>
      <c r="AQ1191" s="353"/>
      <c r="AR1191" s="353"/>
      <c r="AS1191" s="353"/>
      <c r="AT1191" s="353"/>
      <c r="AU1191" s="353"/>
      <c r="AV1191" s="353"/>
      <c r="AW1191" s="353"/>
      <c r="AX1191" s="353"/>
      <c r="AY1191" s="353"/>
      <c r="AZ1191" s="353"/>
      <c r="BA1191" s="353"/>
      <c r="BB1191" s="353"/>
      <c r="BC1191" s="353"/>
      <c r="BD1191" s="353"/>
      <c r="BE1191" s="353"/>
      <c r="BF1191" s="353"/>
      <c r="BG1191" s="353"/>
      <c r="BH1191" s="353"/>
      <c r="BI1191" s="353"/>
      <c r="BJ1191" s="353"/>
      <c r="BK1191" s="353"/>
      <c r="BL1191" s="353"/>
      <c r="BM1191" s="353"/>
      <c r="BN1191" s="353"/>
      <c r="BO1191" s="353"/>
      <c r="BP1191" s="353"/>
      <c r="BQ1191" s="353"/>
      <c r="BR1191" s="353"/>
      <c r="BS1191" s="353"/>
      <c r="BT1191" s="353"/>
      <c r="BU1191" s="353"/>
      <c r="BV1191" s="353"/>
      <c r="BW1191" s="353"/>
      <c r="BX1191" s="353"/>
      <c r="BY1191" s="353"/>
      <c r="BZ1191" s="353"/>
      <c r="CA1191" s="353"/>
      <c r="CB1191" s="353"/>
      <c r="CC1191" s="353"/>
      <c r="CD1191" s="353"/>
      <c r="CE1191" s="353"/>
      <c r="CF1191" s="353"/>
      <c r="CG1191" s="353"/>
      <c r="CH1191" s="353"/>
      <c r="CI1191" s="353"/>
      <c r="CJ1191" s="353"/>
      <c r="CK1191" s="353"/>
      <c r="CL1191" s="353"/>
      <c r="CM1191" s="175"/>
      <c r="CN1191" s="175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</row>
    <row r="1192" spans="1:193" s="2" customFormat="1" ht="10.5" hidden="1" customHeight="1">
      <c r="A1192" s="1298"/>
      <c r="B1192" s="1301"/>
      <c r="C1192" s="1129" t="s">
        <v>137</v>
      </c>
      <c r="D1192" s="144" t="s">
        <v>127</v>
      </c>
      <c r="E1192" s="93">
        <f t="shared" ref="E1192:AB1192" si="2556">(AG1192-AF1192)*$AE1191</f>
        <v>0</v>
      </c>
      <c r="F1192" s="93">
        <f t="shared" si="2556"/>
        <v>0</v>
      </c>
      <c r="G1192" s="93">
        <f t="shared" si="2556"/>
        <v>0</v>
      </c>
      <c r="H1192" s="634">
        <f t="shared" si="2556"/>
        <v>0</v>
      </c>
      <c r="I1192" s="93">
        <f t="shared" si="2556"/>
        <v>0</v>
      </c>
      <c r="J1192" s="93">
        <f t="shared" si="2556"/>
        <v>0</v>
      </c>
      <c r="K1192" s="93">
        <f t="shared" si="2556"/>
        <v>0</v>
      </c>
      <c r="L1192" s="93">
        <f t="shared" si="2556"/>
        <v>0</v>
      </c>
      <c r="M1192" s="93">
        <f t="shared" si="2556"/>
        <v>0</v>
      </c>
      <c r="N1192" s="634">
        <f t="shared" si="2556"/>
        <v>0</v>
      </c>
      <c r="O1192" s="93">
        <f t="shared" si="2556"/>
        <v>0</v>
      </c>
      <c r="P1192" s="93">
        <f t="shared" si="2556"/>
        <v>0</v>
      </c>
      <c r="Q1192" s="93">
        <f t="shared" si="2556"/>
        <v>0</v>
      </c>
      <c r="R1192" s="93">
        <f t="shared" si="2556"/>
        <v>0</v>
      </c>
      <c r="S1192" s="93">
        <f t="shared" si="2556"/>
        <v>0</v>
      </c>
      <c r="T1192" s="93">
        <f t="shared" si="2556"/>
        <v>0</v>
      </c>
      <c r="U1192" s="93">
        <f t="shared" si="2556"/>
        <v>0</v>
      </c>
      <c r="V1192" s="634">
        <f t="shared" si="2556"/>
        <v>0</v>
      </c>
      <c r="W1192" s="93">
        <f t="shared" si="2556"/>
        <v>0</v>
      </c>
      <c r="X1192" s="93">
        <f t="shared" si="2556"/>
        <v>0</v>
      </c>
      <c r="Y1192" s="634">
        <f t="shared" si="2556"/>
        <v>0</v>
      </c>
      <c r="Z1192" s="93">
        <f t="shared" si="2556"/>
        <v>0</v>
      </c>
      <c r="AA1192" s="93">
        <f t="shared" si="2556"/>
        <v>0</v>
      </c>
      <c r="AB1192" s="93">
        <f t="shared" si="2556"/>
        <v>0</v>
      </c>
      <c r="AC1192" s="56"/>
      <c r="AD1192" s="56"/>
      <c r="AE1192" s="380"/>
      <c r="AF1192" s="353"/>
      <c r="AG1192" s="353"/>
      <c r="AH1192" s="353"/>
      <c r="AI1192" s="353"/>
      <c r="AJ1192" s="353"/>
      <c r="AK1192" s="353"/>
      <c r="AL1192" s="353"/>
      <c r="AM1192" s="353"/>
      <c r="AN1192" s="353"/>
      <c r="AO1192" s="353"/>
      <c r="AP1192" s="353"/>
      <c r="AQ1192" s="353"/>
      <c r="AR1192" s="353"/>
      <c r="AS1192" s="353"/>
      <c r="AT1192" s="353"/>
      <c r="AU1192" s="353"/>
      <c r="AV1192" s="353"/>
      <c r="AW1192" s="353"/>
      <c r="AX1192" s="353"/>
      <c r="AY1192" s="353"/>
      <c r="AZ1192" s="353"/>
      <c r="BA1192" s="353"/>
      <c r="BB1192" s="353"/>
      <c r="BC1192" s="353"/>
      <c r="BD1192" s="353"/>
      <c r="BE1192" s="353"/>
      <c r="BF1192" s="353"/>
      <c r="BG1192" s="353"/>
      <c r="BH1192" s="353"/>
      <c r="BI1192" s="353"/>
      <c r="BJ1192" s="353"/>
      <c r="BK1192" s="353"/>
      <c r="BL1192" s="353"/>
      <c r="BM1192" s="353"/>
      <c r="BN1192" s="353"/>
      <c r="BO1192" s="353"/>
      <c r="BP1192" s="353"/>
      <c r="BQ1192" s="353"/>
      <c r="BR1192" s="353"/>
      <c r="BS1192" s="353"/>
      <c r="BT1192" s="353"/>
      <c r="BU1192" s="353"/>
      <c r="BV1192" s="353"/>
      <c r="BW1192" s="353"/>
      <c r="BX1192" s="353"/>
      <c r="BY1192" s="353"/>
      <c r="BZ1192" s="353"/>
      <c r="CA1192" s="353"/>
      <c r="CB1192" s="353"/>
      <c r="CC1192" s="353"/>
      <c r="CD1192" s="353"/>
      <c r="CE1192" s="353"/>
      <c r="CF1192" s="353"/>
      <c r="CG1192" s="353"/>
      <c r="CH1192" s="353"/>
      <c r="CI1192" s="353"/>
      <c r="CJ1192" s="353"/>
      <c r="CK1192" s="353"/>
      <c r="CL1192" s="353"/>
      <c r="CM1192" s="175"/>
      <c r="CN1192" s="175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</row>
    <row r="1193" spans="1:193" s="2" customFormat="1" ht="10.5" hidden="1" customHeight="1" thickBot="1">
      <c r="A1193" s="1299"/>
      <c r="B1193" s="1302"/>
      <c r="C1193" s="1129"/>
      <c r="D1193" s="144" t="s">
        <v>42</v>
      </c>
      <c r="E1193" s="93" t="e">
        <f>E1192/E1191</f>
        <v>#DIV/0!</v>
      </c>
      <c r="F1193" s="93" t="e">
        <f t="shared" ref="F1193:AB1193" si="2557">F1192/F1191</f>
        <v>#DIV/0!</v>
      </c>
      <c r="G1193" s="93" t="e">
        <f t="shared" si="2557"/>
        <v>#DIV/0!</v>
      </c>
      <c r="H1193" s="634" t="e">
        <f t="shared" si="2557"/>
        <v>#DIV/0!</v>
      </c>
      <c r="I1193" s="93" t="e">
        <f t="shared" si="2557"/>
        <v>#DIV/0!</v>
      </c>
      <c r="J1193" s="93" t="e">
        <f t="shared" si="2557"/>
        <v>#DIV/0!</v>
      </c>
      <c r="K1193" s="93" t="e">
        <f t="shared" si="2557"/>
        <v>#DIV/0!</v>
      </c>
      <c r="L1193" s="93" t="e">
        <f t="shared" si="2557"/>
        <v>#DIV/0!</v>
      </c>
      <c r="M1193" s="93" t="e">
        <f t="shared" si="2557"/>
        <v>#DIV/0!</v>
      </c>
      <c r="N1193" s="634" t="e">
        <f t="shared" si="2557"/>
        <v>#DIV/0!</v>
      </c>
      <c r="O1193" s="93" t="e">
        <f t="shared" si="2557"/>
        <v>#DIV/0!</v>
      </c>
      <c r="P1193" s="93" t="e">
        <f t="shared" si="2557"/>
        <v>#DIV/0!</v>
      </c>
      <c r="Q1193" s="93" t="e">
        <f t="shared" si="2557"/>
        <v>#DIV/0!</v>
      </c>
      <c r="R1193" s="93" t="e">
        <f t="shared" si="2557"/>
        <v>#DIV/0!</v>
      </c>
      <c r="S1193" s="93" t="e">
        <f t="shared" si="2557"/>
        <v>#DIV/0!</v>
      </c>
      <c r="T1193" s="93" t="e">
        <f t="shared" si="2557"/>
        <v>#DIV/0!</v>
      </c>
      <c r="U1193" s="93" t="e">
        <f t="shared" si="2557"/>
        <v>#DIV/0!</v>
      </c>
      <c r="V1193" s="634" t="e">
        <f t="shared" si="2557"/>
        <v>#DIV/0!</v>
      </c>
      <c r="W1193" s="93" t="e">
        <f t="shared" si="2557"/>
        <v>#DIV/0!</v>
      </c>
      <c r="X1193" s="93" t="e">
        <f t="shared" si="2557"/>
        <v>#DIV/0!</v>
      </c>
      <c r="Y1193" s="634" t="e">
        <f t="shared" si="2557"/>
        <v>#DIV/0!</v>
      </c>
      <c r="Z1193" s="93" t="e">
        <f t="shared" si="2557"/>
        <v>#DIV/0!</v>
      </c>
      <c r="AA1193" s="93" t="e">
        <f t="shared" si="2557"/>
        <v>#DIV/0!</v>
      </c>
      <c r="AB1193" s="93" t="e">
        <f t="shared" si="2557"/>
        <v>#DIV/0!</v>
      </c>
      <c r="AC1193" s="56"/>
      <c r="AD1193" s="56"/>
      <c r="AE1193" s="380"/>
      <c r="AF1193" s="353"/>
      <c r="AG1193" s="353"/>
      <c r="AH1193" s="353"/>
      <c r="AI1193" s="353"/>
      <c r="AJ1193" s="353"/>
      <c r="AK1193" s="353"/>
      <c r="AL1193" s="353"/>
      <c r="AM1193" s="353"/>
      <c r="AN1193" s="353"/>
      <c r="AO1193" s="353"/>
      <c r="AP1193" s="353"/>
      <c r="AQ1193" s="353"/>
      <c r="AR1193" s="353"/>
      <c r="AS1193" s="353"/>
      <c r="AT1193" s="353"/>
      <c r="AU1193" s="353"/>
      <c r="AV1193" s="353"/>
      <c r="AW1193" s="353"/>
      <c r="AX1193" s="353"/>
      <c r="AY1193" s="353"/>
      <c r="AZ1193" s="353"/>
      <c r="BA1193" s="353"/>
      <c r="BB1193" s="353"/>
      <c r="BC1193" s="353"/>
      <c r="BD1193" s="353"/>
      <c r="BE1193" s="353"/>
      <c r="BF1193" s="353"/>
      <c r="BG1193" s="353"/>
      <c r="BH1193" s="353"/>
      <c r="BI1193" s="353"/>
      <c r="BJ1193" s="353"/>
      <c r="BK1193" s="353"/>
      <c r="BL1193" s="353"/>
      <c r="BM1193" s="353"/>
      <c r="BN1193" s="353"/>
      <c r="BO1193" s="353"/>
      <c r="BP1193" s="353"/>
      <c r="BQ1193" s="353"/>
      <c r="BR1193" s="353"/>
      <c r="BS1193" s="353"/>
      <c r="BT1193" s="353"/>
      <c r="BU1193" s="353"/>
      <c r="BV1193" s="353"/>
      <c r="BW1193" s="353"/>
      <c r="BX1193" s="353"/>
      <c r="BY1193" s="353"/>
      <c r="BZ1193" s="353"/>
      <c r="CA1193" s="353"/>
      <c r="CB1193" s="353"/>
      <c r="CC1193" s="353"/>
      <c r="CD1193" s="353"/>
      <c r="CE1193" s="353"/>
      <c r="CF1193" s="353"/>
      <c r="CG1193" s="353"/>
      <c r="CH1193" s="353"/>
      <c r="CI1193" s="353"/>
      <c r="CJ1193" s="353"/>
      <c r="CK1193" s="353"/>
      <c r="CL1193" s="353"/>
      <c r="CM1193" s="175"/>
      <c r="CN1193" s="175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</row>
    <row r="1194" spans="1:193" s="2" customFormat="1" ht="10.5" hidden="1" customHeight="1">
      <c r="A1194" s="1297" t="s">
        <v>8</v>
      </c>
      <c r="B1194" s="1300" t="s">
        <v>701</v>
      </c>
      <c r="C1194" s="1129"/>
      <c r="D1194" s="144"/>
      <c r="E1194" s="48"/>
      <c r="F1194" s="48"/>
      <c r="G1194" s="48"/>
      <c r="H1194" s="640"/>
      <c r="I1194" s="48"/>
      <c r="J1194" s="48"/>
      <c r="K1194" s="48"/>
      <c r="L1194" s="48"/>
      <c r="M1194" s="48"/>
      <c r="N1194" s="640"/>
      <c r="O1194" s="48"/>
      <c r="P1194" s="48"/>
      <c r="Q1194" s="48"/>
      <c r="R1194" s="48"/>
      <c r="S1194" s="48"/>
      <c r="T1194" s="48"/>
      <c r="U1194" s="48"/>
      <c r="V1194" s="640"/>
      <c r="W1194" s="48"/>
      <c r="X1194" s="48"/>
      <c r="Y1194" s="640"/>
      <c r="Z1194" s="48"/>
      <c r="AA1194" s="48"/>
      <c r="AB1194" s="48"/>
      <c r="AC1194" s="191"/>
      <c r="AD1194" s="191"/>
      <c r="AE1194" s="380"/>
      <c r="AF1194" s="353"/>
      <c r="AG1194" s="353"/>
      <c r="AH1194" s="353"/>
      <c r="AI1194" s="353"/>
      <c r="AJ1194" s="353"/>
      <c r="AK1194" s="353"/>
      <c r="AL1194" s="353"/>
      <c r="AM1194" s="353"/>
      <c r="AN1194" s="353"/>
      <c r="AO1194" s="353"/>
      <c r="AP1194" s="353"/>
      <c r="AQ1194" s="353"/>
      <c r="AR1194" s="353"/>
      <c r="AS1194" s="353"/>
      <c r="AT1194" s="353"/>
      <c r="AU1194" s="353"/>
      <c r="AV1194" s="353"/>
      <c r="AW1194" s="353"/>
      <c r="AX1194" s="353"/>
      <c r="AY1194" s="353"/>
      <c r="AZ1194" s="353"/>
      <c r="BA1194" s="353"/>
      <c r="BB1194" s="353"/>
      <c r="BC1194" s="353"/>
      <c r="BD1194" s="353"/>
      <c r="BE1194" s="353"/>
      <c r="BF1194" s="353"/>
      <c r="BG1194" s="353"/>
      <c r="BH1194" s="353"/>
      <c r="BI1194" s="353"/>
      <c r="BJ1194" s="353"/>
      <c r="BK1194" s="353"/>
      <c r="BL1194" s="353"/>
      <c r="BM1194" s="353"/>
      <c r="BN1194" s="353"/>
      <c r="BO1194" s="353"/>
      <c r="BP1194" s="353"/>
      <c r="BQ1194" s="353"/>
      <c r="BR1194" s="353"/>
      <c r="BS1194" s="353"/>
      <c r="BT1194" s="353"/>
      <c r="BU1194" s="353"/>
      <c r="BV1194" s="353"/>
      <c r="BW1194" s="353"/>
      <c r="BX1194" s="353"/>
      <c r="BY1194" s="353"/>
      <c r="BZ1194" s="353"/>
      <c r="CA1194" s="353"/>
      <c r="CB1194" s="353"/>
      <c r="CC1194" s="353"/>
      <c r="CD1194" s="353"/>
      <c r="CE1194" s="353"/>
      <c r="CF1194" s="353"/>
      <c r="CG1194" s="353"/>
      <c r="CH1194" s="353"/>
      <c r="CI1194" s="353"/>
      <c r="CJ1194" s="353"/>
      <c r="CK1194" s="353"/>
      <c r="CL1194" s="353"/>
      <c r="CM1194" s="175"/>
      <c r="CN1194" s="175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</row>
    <row r="1195" spans="1:193" s="2" customFormat="1" ht="10.5" hidden="1" customHeight="1">
      <c r="A1195" s="1298"/>
      <c r="B1195" s="1301"/>
      <c r="C1195" s="1129" t="s">
        <v>138</v>
      </c>
      <c r="D1195" s="144" t="s">
        <v>34</v>
      </c>
      <c r="E1195" s="48">
        <v>0</v>
      </c>
      <c r="F1195" s="48">
        <v>0</v>
      </c>
      <c r="G1195" s="48">
        <v>0</v>
      </c>
      <c r="H1195" s="640">
        <v>0</v>
      </c>
      <c r="I1195" s="48">
        <v>0</v>
      </c>
      <c r="J1195" s="48">
        <v>0</v>
      </c>
      <c r="K1195" s="48">
        <v>0</v>
      </c>
      <c r="L1195" s="48">
        <v>0</v>
      </c>
      <c r="M1195" s="48">
        <v>0</v>
      </c>
      <c r="N1195" s="640">
        <v>0</v>
      </c>
      <c r="O1195" s="48">
        <v>0</v>
      </c>
      <c r="P1195" s="48">
        <v>0</v>
      </c>
      <c r="Q1195" s="48">
        <v>0</v>
      </c>
      <c r="R1195" s="48">
        <v>0</v>
      </c>
      <c r="S1195" s="48">
        <v>0</v>
      </c>
      <c r="T1195" s="48">
        <v>0</v>
      </c>
      <c r="U1195" s="48">
        <v>0</v>
      </c>
      <c r="V1195" s="640">
        <v>0</v>
      </c>
      <c r="W1195" s="48">
        <v>0</v>
      </c>
      <c r="X1195" s="48">
        <v>0</v>
      </c>
      <c r="Y1195" s="640">
        <v>0</v>
      </c>
      <c r="Z1195" s="48">
        <v>0</v>
      </c>
      <c r="AA1195" s="48">
        <v>0</v>
      </c>
      <c r="AB1195" s="48">
        <v>0</v>
      </c>
      <c r="AC1195" s="191"/>
      <c r="AD1195" s="191"/>
      <c r="AE1195" s="380"/>
      <c r="AF1195" s="353"/>
      <c r="AG1195" s="353"/>
      <c r="AH1195" s="353"/>
      <c r="AI1195" s="353"/>
      <c r="AJ1195" s="353"/>
      <c r="AK1195" s="353"/>
      <c r="AL1195" s="353"/>
      <c r="AM1195" s="353"/>
      <c r="AN1195" s="353"/>
      <c r="AO1195" s="353"/>
      <c r="AP1195" s="353"/>
      <c r="AQ1195" s="353"/>
      <c r="AR1195" s="353"/>
      <c r="AS1195" s="353"/>
      <c r="AT1195" s="353"/>
      <c r="AU1195" s="353"/>
      <c r="AV1195" s="353"/>
      <c r="AW1195" s="353"/>
      <c r="AX1195" s="353"/>
      <c r="AY1195" s="353"/>
      <c r="AZ1195" s="353"/>
      <c r="BA1195" s="353"/>
      <c r="BB1195" s="353"/>
      <c r="BC1195" s="353"/>
      <c r="BD1195" s="353"/>
      <c r="BE1195" s="353"/>
      <c r="BF1195" s="353"/>
      <c r="BG1195" s="353"/>
      <c r="BH1195" s="353"/>
      <c r="BI1195" s="353"/>
      <c r="BJ1195" s="353"/>
      <c r="BK1195" s="353"/>
      <c r="BL1195" s="353"/>
      <c r="BM1195" s="353"/>
      <c r="BN1195" s="353"/>
      <c r="BO1195" s="353"/>
      <c r="BP1195" s="353"/>
      <c r="BQ1195" s="353"/>
      <c r="BR1195" s="353"/>
      <c r="BS1195" s="353"/>
      <c r="BT1195" s="353"/>
      <c r="BU1195" s="353"/>
      <c r="BV1195" s="353"/>
      <c r="BW1195" s="353"/>
      <c r="BX1195" s="353"/>
      <c r="BY1195" s="353"/>
      <c r="BZ1195" s="353"/>
      <c r="CA1195" s="353"/>
      <c r="CB1195" s="353"/>
      <c r="CC1195" s="353"/>
      <c r="CD1195" s="353"/>
      <c r="CE1195" s="353"/>
      <c r="CF1195" s="353"/>
      <c r="CG1195" s="353"/>
      <c r="CH1195" s="353"/>
      <c r="CI1195" s="353"/>
      <c r="CJ1195" s="353"/>
      <c r="CK1195" s="353"/>
      <c r="CL1195" s="353"/>
      <c r="CM1195" s="175"/>
      <c r="CN1195" s="175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</row>
    <row r="1196" spans="1:193" s="2" customFormat="1" ht="10.5" hidden="1" customHeight="1">
      <c r="A1196" s="1298"/>
      <c r="B1196" s="1301"/>
      <c r="C1196" s="1129" t="s">
        <v>137</v>
      </c>
      <c r="D1196" s="144" t="s">
        <v>126</v>
      </c>
      <c r="E1196" s="93">
        <f t="shared" ref="E1196:J1196" si="2558">(AG1196-AF1196)*$AE1196</f>
        <v>0</v>
      </c>
      <c r="F1196" s="93">
        <f t="shared" si="2558"/>
        <v>0</v>
      </c>
      <c r="G1196" s="93">
        <f t="shared" si="2558"/>
        <v>0</v>
      </c>
      <c r="H1196" s="634">
        <f t="shared" si="2558"/>
        <v>0</v>
      </c>
      <c r="I1196" s="93">
        <f t="shared" si="2558"/>
        <v>0</v>
      </c>
      <c r="J1196" s="93">
        <f t="shared" si="2558"/>
        <v>0</v>
      </c>
      <c r="K1196" s="93">
        <f>(AM1196-AL1196)*$AE1196</f>
        <v>0</v>
      </c>
      <c r="L1196" s="93">
        <f t="shared" ref="L1196:U1196" si="2559">(AN1196-AM1196)*$AE1196</f>
        <v>0</v>
      </c>
      <c r="M1196" s="93">
        <f t="shared" si="2559"/>
        <v>0</v>
      </c>
      <c r="N1196" s="634">
        <f t="shared" si="2559"/>
        <v>0</v>
      </c>
      <c r="O1196" s="93">
        <f t="shared" si="2559"/>
        <v>0</v>
      </c>
      <c r="P1196" s="93">
        <f t="shared" si="2559"/>
        <v>0</v>
      </c>
      <c r="Q1196" s="93">
        <f t="shared" si="2559"/>
        <v>0</v>
      </c>
      <c r="R1196" s="93">
        <f t="shared" si="2559"/>
        <v>0</v>
      </c>
      <c r="S1196" s="93">
        <f t="shared" si="2559"/>
        <v>0</v>
      </c>
      <c r="T1196" s="93">
        <f t="shared" si="2559"/>
        <v>0</v>
      </c>
      <c r="U1196" s="93">
        <f t="shared" si="2559"/>
        <v>0</v>
      </c>
      <c r="V1196" s="634">
        <f>(AX1196-AW1196)*$AE1196</f>
        <v>0</v>
      </c>
      <c r="W1196" s="93">
        <f t="shared" ref="W1196:AB1196" si="2560">(AY1196-AX1196)*$AE1196</f>
        <v>0</v>
      </c>
      <c r="X1196" s="93">
        <f t="shared" si="2560"/>
        <v>0</v>
      </c>
      <c r="Y1196" s="634">
        <f t="shared" si="2560"/>
        <v>0</v>
      </c>
      <c r="Z1196" s="93">
        <f t="shared" si="2560"/>
        <v>0</v>
      </c>
      <c r="AA1196" s="93">
        <f t="shared" si="2560"/>
        <v>0</v>
      </c>
      <c r="AB1196" s="93">
        <f t="shared" si="2560"/>
        <v>0</v>
      </c>
      <c r="AC1196" s="191"/>
      <c r="AD1196" s="191"/>
      <c r="AE1196" s="380"/>
      <c r="AF1196" s="353"/>
      <c r="AG1196" s="353"/>
      <c r="AH1196" s="353"/>
      <c r="AI1196" s="353"/>
      <c r="AJ1196" s="353"/>
      <c r="AK1196" s="353"/>
      <c r="AL1196" s="353"/>
      <c r="AM1196" s="353"/>
      <c r="AN1196" s="353"/>
      <c r="AO1196" s="353"/>
      <c r="AP1196" s="353"/>
      <c r="AQ1196" s="353"/>
      <c r="AR1196" s="353"/>
      <c r="AS1196" s="353"/>
      <c r="AT1196" s="353"/>
      <c r="AU1196" s="353"/>
      <c r="AV1196" s="353"/>
      <c r="AW1196" s="353"/>
      <c r="AX1196" s="353"/>
      <c r="AY1196" s="353"/>
      <c r="AZ1196" s="353"/>
      <c r="BA1196" s="353"/>
      <c r="BB1196" s="353"/>
      <c r="BC1196" s="353"/>
      <c r="BD1196" s="353"/>
      <c r="BE1196" s="353"/>
      <c r="BF1196" s="353"/>
      <c r="BG1196" s="353"/>
      <c r="BH1196" s="353"/>
      <c r="BI1196" s="353"/>
      <c r="BJ1196" s="353"/>
      <c r="BK1196" s="353"/>
      <c r="BL1196" s="353"/>
      <c r="BM1196" s="353"/>
      <c r="BN1196" s="353"/>
      <c r="BO1196" s="353"/>
      <c r="BP1196" s="353"/>
      <c r="BQ1196" s="353"/>
      <c r="BR1196" s="353"/>
      <c r="BS1196" s="353"/>
      <c r="BT1196" s="353"/>
      <c r="BU1196" s="353"/>
      <c r="BV1196" s="353"/>
      <c r="BW1196" s="353"/>
      <c r="BX1196" s="353"/>
      <c r="BY1196" s="353"/>
      <c r="BZ1196" s="353"/>
      <c r="CA1196" s="353"/>
      <c r="CB1196" s="353"/>
      <c r="CC1196" s="353"/>
      <c r="CD1196" s="353"/>
      <c r="CE1196" s="353"/>
      <c r="CF1196" s="353"/>
      <c r="CG1196" s="353"/>
      <c r="CH1196" s="353"/>
      <c r="CI1196" s="353"/>
      <c r="CJ1196" s="353"/>
      <c r="CK1196" s="353"/>
      <c r="CL1196" s="353"/>
      <c r="CM1196" s="175"/>
      <c r="CN1196" s="175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</row>
    <row r="1197" spans="1:193" s="2" customFormat="1" ht="10.5" hidden="1" customHeight="1">
      <c r="A1197" s="1298"/>
      <c r="B1197" s="1301"/>
      <c r="C1197" s="1129" t="s">
        <v>137</v>
      </c>
      <c r="D1197" s="144" t="s">
        <v>127</v>
      </c>
      <c r="E1197" s="93">
        <f t="shared" ref="E1197:AB1197" si="2561">(AG1197-AF1197)*$AE1196</f>
        <v>0</v>
      </c>
      <c r="F1197" s="93">
        <f t="shared" si="2561"/>
        <v>0</v>
      </c>
      <c r="G1197" s="93">
        <f t="shared" si="2561"/>
        <v>0</v>
      </c>
      <c r="H1197" s="634">
        <f t="shared" si="2561"/>
        <v>0</v>
      </c>
      <c r="I1197" s="93">
        <f t="shared" si="2561"/>
        <v>0</v>
      </c>
      <c r="J1197" s="93">
        <f t="shared" si="2561"/>
        <v>0</v>
      </c>
      <c r="K1197" s="93">
        <f t="shared" si="2561"/>
        <v>0</v>
      </c>
      <c r="L1197" s="93">
        <f t="shared" si="2561"/>
        <v>0</v>
      </c>
      <c r="M1197" s="93">
        <f t="shared" si="2561"/>
        <v>0</v>
      </c>
      <c r="N1197" s="634">
        <f t="shared" si="2561"/>
        <v>0</v>
      </c>
      <c r="O1197" s="93">
        <f t="shared" si="2561"/>
        <v>0</v>
      </c>
      <c r="P1197" s="93">
        <f t="shared" si="2561"/>
        <v>0</v>
      </c>
      <c r="Q1197" s="93">
        <f t="shared" si="2561"/>
        <v>0</v>
      </c>
      <c r="R1197" s="93">
        <f t="shared" si="2561"/>
        <v>0</v>
      </c>
      <c r="S1197" s="93">
        <f t="shared" si="2561"/>
        <v>0</v>
      </c>
      <c r="T1197" s="93">
        <f t="shared" si="2561"/>
        <v>0</v>
      </c>
      <c r="U1197" s="93">
        <f t="shared" si="2561"/>
        <v>0</v>
      </c>
      <c r="V1197" s="634">
        <f t="shared" si="2561"/>
        <v>0</v>
      </c>
      <c r="W1197" s="93">
        <f t="shared" si="2561"/>
        <v>0</v>
      </c>
      <c r="X1197" s="93">
        <f t="shared" si="2561"/>
        <v>0</v>
      </c>
      <c r="Y1197" s="634">
        <f t="shared" si="2561"/>
        <v>0</v>
      </c>
      <c r="Z1197" s="93">
        <f t="shared" si="2561"/>
        <v>0</v>
      </c>
      <c r="AA1197" s="93">
        <f t="shared" si="2561"/>
        <v>0</v>
      </c>
      <c r="AB1197" s="93">
        <f t="shared" si="2561"/>
        <v>0</v>
      </c>
      <c r="AC1197" s="191"/>
      <c r="AD1197" s="191"/>
      <c r="AE1197" s="380"/>
      <c r="AF1197" s="353"/>
      <c r="AG1197" s="353"/>
      <c r="AH1197" s="353"/>
      <c r="AI1197" s="353"/>
      <c r="AJ1197" s="353"/>
      <c r="AK1197" s="353"/>
      <c r="AL1197" s="353"/>
      <c r="AM1197" s="353"/>
      <c r="AN1197" s="353"/>
      <c r="AO1197" s="353"/>
      <c r="AP1197" s="353"/>
      <c r="AQ1197" s="353"/>
      <c r="AR1197" s="353"/>
      <c r="AS1197" s="353"/>
      <c r="AT1197" s="353"/>
      <c r="AU1197" s="353"/>
      <c r="AV1197" s="353"/>
      <c r="AW1197" s="353"/>
      <c r="AX1197" s="353"/>
      <c r="AY1197" s="353"/>
      <c r="AZ1197" s="353"/>
      <c r="BA1197" s="353"/>
      <c r="BB1197" s="353"/>
      <c r="BC1197" s="353"/>
      <c r="BD1197" s="353"/>
      <c r="BE1197" s="353"/>
      <c r="BF1197" s="353"/>
      <c r="BG1197" s="353"/>
      <c r="BH1197" s="353"/>
      <c r="BI1197" s="353"/>
      <c r="BJ1197" s="353"/>
      <c r="BK1197" s="353"/>
      <c r="BL1197" s="353"/>
      <c r="BM1197" s="353"/>
      <c r="BN1197" s="353"/>
      <c r="BO1197" s="353"/>
      <c r="BP1197" s="353"/>
      <c r="BQ1197" s="353"/>
      <c r="BR1197" s="353"/>
      <c r="BS1197" s="353"/>
      <c r="BT1197" s="353"/>
      <c r="BU1197" s="353"/>
      <c r="BV1197" s="353"/>
      <c r="BW1197" s="353"/>
      <c r="BX1197" s="353"/>
      <c r="BY1197" s="353"/>
      <c r="BZ1197" s="353"/>
      <c r="CA1197" s="353"/>
      <c r="CB1197" s="353"/>
      <c r="CC1197" s="353"/>
      <c r="CD1197" s="353"/>
      <c r="CE1197" s="353"/>
      <c r="CF1197" s="353"/>
      <c r="CG1197" s="353"/>
      <c r="CH1197" s="353"/>
      <c r="CI1197" s="353"/>
      <c r="CJ1197" s="353"/>
      <c r="CK1197" s="353"/>
      <c r="CL1197" s="353"/>
      <c r="CM1197" s="175"/>
      <c r="CN1197" s="175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</row>
    <row r="1198" spans="1:193" s="2" customFormat="1" ht="10.5" hidden="1" customHeight="1" thickBot="1">
      <c r="A1198" s="1299"/>
      <c r="B1198" s="1302"/>
      <c r="C1198" s="1129"/>
      <c r="D1198" s="144" t="s">
        <v>42</v>
      </c>
      <c r="E1198" s="93" t="e">
        <f>E1197/E1196</f>
        <v>#DIV/0!</v>
      </c>
      <c r="F1198" s="93" t="e">
        <f t="shared" ref="F1198:AB1198" si="2562">F1197/F1196</f>
        <v>#DIV/0!</v>
      </c>
      <c r="G1198" s="93" t="e">
        <f t="shared" si="2562"/>
        <v>#DIV/0!</v>
      </c>
      <c r="H1198" s="634" t="e">
        <f t="shared" si="2562"/>
        <v>#DIV/0!</v>
      </c>
      <c r="I1198" s="93" t="e">
        <f t="shared" si="2562"/>
        <v>#DIV/0!</v>
      </c>
      <c r="J1198" s="93" t="e">
        <f t="shared" si="2562"/>
        <v>#DIV/0!</v>
      </c>
      <c r="K1198" s="93" t="e">
        <f t="shared" si="2562"/>
        <v>#DIV/0!</v>
      </c>
      <c r="L1198" s="93" t="e">
        <f t="shared" si="2562"/>
        <v>#DIV/0!</v>
      </c>
      <c r="M1198" s="93" t="e">
        <f t="shared" si="2562"/>
        <v>#DIV/0!</v>
      </c>
      <c r="N1198" s="634" t="e">
        <f t="shared" si="2562"/>
        <v>#DIV/0!</v>
      </c>
      <c r="O1198" s="93" t="e">
        <f t="shared" si="2562"/>
        <v>#DIV/0!</v>
      </c>
      <c r="P1198" s="93" t="e">
        <f t="shared" si="2562"/>
        <v>#DIV/0!</v>
      </c>
      <c r="Q1198" s="93" t="e">
        <f t="shared" si="2562"/>
        <v>#DIV/0!</v>
      </c>
      <c r="R1198" s="93" t="e">
        <f t="shared" si="2562"/>
        <v>#DIV/0!</v>
      </c>
      <c r="S1198" s="93" t="e">
        <f t="shared" si="2562"/>
        <v>#DIV/0!</v>
      </c>
      <c r="T1198" s="93" t="e">
        <f t="shared" si="2562"/>
        <v>#DIV/0!</v>
      </c>
      <c r="U1198" s="93" t="e">
        <f t="shared" si="2562"/>
        <v>#DIV/0!</v>
      </c>
      <c r="V1198" s="634" t="e">
        <f t="shared" si="2562"/>
        <v>#DIV/0!</v>
      </c>
      <c r="W1198" s="93" t="e">
        <f t="shared" si="2562"/>
        <v>#DIV/0!</v>
      </c>
      <c r="X1198" s="93" t="e">
        <f t="shared" si="2562"/>
        <v>#DIV/0!</v>
      </c>
      <c r="Y1198" s="634" t="e">
        <f t="shared" si="2562"/>
        <v>#DIV/0!</v>
      </c>
      <c r="Z1198" s="93" t="e">
        <f t="shared" si="2562"/>
        <v>#DIV/0!</v>
      </c>
      <c r="AA1198" s="93" t="e">
        <f t="shared" si="2562"/>
        <v>#DIV/0!</v>
      </c>
      <c r="AB1198" s="93" t="e">
        <f t="shared" si="2562"/>
        <v>#DIV/0!</v>
      </c>
      <c r="AC1198" s="191"/>
      <c r="AD1198" s="191"/>
      <c r="AE1198" s="380"/>
      <c r="AF1198" s="353"/>
      <c r="AG1198" s="353"/>
      <c r="AH1198" s="353"/>
      <c r="AI1198" s="353"/>
      <c r="AJ1198" s="353"/>
      <c r="AK1198" s="353"/>
      <c r="AL1198" s="353"/>
      <c r="AM1198" s="353"/>
      <c r="AN1198" s="353"/>
      <c r="AO1198" s="353"/>
      <c r="AP1198" s="353"/>
      <c r="AQ1198" s="353"/>
      <c r="AR1198" s="353"/>
      <c r="AS1198" s="353"/>
      <c r="AT1198" s="353"/>
      <c r="AU1198" s="353"/>
      <c r="AV1198" s="353"/>
      <c r="AW1198" s="353"/>
      <c r="AX1198" s="353"/>
      <c r="AY1198" s="353"/>
      <c r="AZ1198" s="353"/>
      <c r="BA1198" s="353"/>
      <c r="BB1198" s="353"/>
      <c r="BC1198" s="353"/>
      <c r="BD1198" s="353"/>
      <c r="BE1198" s="353"/>
      <c r="BF1198" s="353"/>
      <c r="BG1198" s="353"/>
      <c r="BH1198" s="353"/>
      <c r="BI1198" s="353"/>
      <c r="BJ1198" s="353"/>
      <c r="BK1198" s="353"/>
      <c r="BL1198" s="353"/>
      <c r="BM1198" s="353"/>
      <c r="BN1198" s="353"/>
      <c r="BO1198" s="353"/>
      <c r="BP1198" s="353"/>
      <c r="BQ1198" s="353"/>
      <c r="BR1198" s="353"/>
      <c r="BS1198" s="353"/>
      <c r="BT1198" s="353"/>
      <c r="BU1198" s="353"/>
      <c r="BV1198" s="353"/>
      <c r="BW1198" s="353"/>
      <c r="BX1198" s="353"/>
      <c r="BY1198" s="353"/>
      <c r="BZ1198" s="353"/>
      <c r="CA1198" s="353"/>
      <c r="CB1198" s="353"/>
      <c r="CC1198" s="353"/>
      <c r="CD1198" s="353"/>
      <c r="CE1198" s="353"/>
      <c r="CF1198" s="353"/>
      <c r="CG1198" s="353"/>
      <c r="CH1198" s="353"/>
      <c r="CI1198" s="353"/>
      <c r="CJ1198" s="353"/>
      <c r="CK1198" s="353"/>
      <c r="CL1198" s="353"/>
      <c r="CM1198" s="175"/>
      <c r="CN1198" s="175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</row>
    <row r="1199" spans="1:193" s="2" customFormat="1" ht="10.5" hidden="1" customHeight="1">
      <c r="A1199" s="1297" t="s">
        <v>15</v>
      </c>
      <c r="B1199" s="1300" t="s">
        <v>704</v>
      </c>
      <c r="C1199" s="1129"/>
      <c r="D1199" s="144"/>
      <c r="E1199" s="48"/>
      <c r="F1199" s="48"/>
      <c r="G1199" s="48"/>
      <c r="H1199" s="640"/>
      <c r="I1199" s="48"/>
      <c r="J1199" s="48"/>
      <c r="K1199" s="48"/>
      <c r="L1199" s="48"/>
      <c r="M1199" s="48"/>
      <c r="N1199" s="640"/>
      <c r="O1199" s="48"/>
      <c r="P1199" s="48"/>
      <c r="Q1199" s="48"/>
      <c r="R1199" s="48"/>
      <c r="S1199" s="48"/>
      <c r="T1199" s="48"/>
      <c r="U1199" s="48"/>
      <c r="V1199" s="640"/>
      <c r="W1199" s="48"/>
      <c r="X1199" s="48"/>
      <c r="Y1199" s="640"/>
      <c r="Z1199" s="48"/>
      <c r="AA1199" s="48"/>
      <c r="AB1199" s="48"/>
      <c r="AC1199" s="191"/>
      <c r="AD1199" s="191"/>
      <c r="AE1199" s="380"/>
      <c r="AF1199" s="353"/>
      <c r="AG1199" s="353"/>
      <c r="AH1199" s="353"/>
      <c r="AI1199" s="353"/>
      <c r="AJ1199" s="353"/>
      <c r="AK1199" s="353"/>
      <c r="AL1199" s="353"/>
      <c r="AM1199" s="353"/>
      <c r="AN1199" s="353"/>
      <c r="AO1199" s="353"/>
      <c r="AP1199" s="353"/>
      <c r="AQ1199" s="353"/>
      <c r="AR1199" s="353"/>
      <c r="AS1199" s="353"/>
      <c r="AT1199" s="353"/>
      <c r="AU1199" s="353"/>
      <c r="AV1199" s="353"/>
      <c r="AW1199" s="353"/>
      <c r="AX1199" s="353"/>
      <c r="AY1199" s="353"/>
      <c r="AZ1199" s="353"/>
      <c r="BA1199" s="353"/>
      <c r="BB1199" s="353"/>
      <c r="BC1199" s="353"/>
      <c r="BD1199" s="353"/>
      <c r="BE1199" s="353"/>
      <c r="BF1199" s="353"/>
      <c r="BG1199" s="353"/>
      <c r="BH1199" s="353"/>
      <c r="BI1199" s="353"/>
      <c r="BJ1199" s="353"/>
      <c r="BK1199" s="353"/>
      <c r="BL1199" s="353"/>
      <c r="BM1199" s="353"/>
      <c r="BN1199" s="353"/>
      <c r="BO1199" s="353"/>
      <c r="BP1199" s="353"/>
      <c r="BQ1199" s="353"/>
      <c r="BR1199" s="353"/>
      <c r="BS1199" s="353"/>
      <c r="BT1199" s="353"/>
      <c r="BU1199" s="353"/>
      <c r="BV1199" s="353"/>
      <c r="BW1199" s="353"/>
      <c r="BX1199" s="353"/>
      <c r="BY1199" s="353"/>
      <c r="BZ1199" s="353"/>
      <c r="CA1199" s="353"/>
      <c r="CB1199" s="353"/>
      <c r="CC1199" s="353"/>
      <c r="CD1199" s="353"/>
      <c r="CE1199" s="353"/>
      <c r="CF1199" s="353"/>
      <c r="CG1199" s="353"/>
      <c r="CH1199" s="353"/>
      <c r="CI1199" s="353"/>
      <c r="CJ1199" s="353"/>
      <c r="CK1199" s="353"/>
      <c r="CL1199" s="353"/>
      <c r="CM1199" s="175"/>
      <c r="CN1199" s="175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</row>
    <row r="1200" spans="1:193" s="2" customFormat="1" ht="10.5" hidden="1" customHeight="1">
      <c r="A1200" s="1298"/>
      <c r="B1200" s="1301"/>
      <c r="C1200" s="1129" t="s">
        <v>138</v>
      </c>
      <c r="D1200" s="144" t="s">
        <v>34</v>
      </c>
      <c r="E1200" s="48">
        <v>0</v>
      </c>
      <c r="F1200" s="48">
        <v>0</v>
      </c>
      <c r="G1200" s="48">
        <v>0</v>
      </c>
      <c r="H1200" s="640">
        <v>0</v>
      </c>
      <c r="I1200" s="48">
        <v>0</v>
      </c>
      <c r="J1200" s="48">
        <v>0</v>
      </c>
      <c r="K1200" s="48">
        <v>0</v>
      </c>
      <c r="L1200" s="48">
        <v>0</v>
      </c>
      <c r="M1200" s="48">
        <v>0</v>
      </c>
      <c r="N1200" s="640">
        <v>0</v>
      </c>
      <c r="O1200" s="48">
        <v>0</v>
      </c>
      <c r="P1200" s="48">
        <v>0</v>
      </c>
      <c r="Q1200" s="48">
        <v>0</v>
      </c>
      <c r="R1200" s="48">
        <v>0</v>
      </c>
      <c r="S1200" s="48">
        <v>0</v>
      </c>
      <c r="T1200" s="48">
        <v>0</v>
      </c>
      <c r="U1200" s="48">
        <v>0</v>
      </c>
      <c r="V1200" s="640">
        <v>0</v>
      </c>
      <c r="W1200" s="48">
        <v>0</v>
      </c>
      <c r="X1200" s="48">
        <v>0</v>
      </c>
      <c r="Y1200" s="640">
        <v>0</v>
      </c>
      <c r="Z1200" s="48">
        <v>0</v>
      </c>
      <c r="AA1200" s="48">
        <v>0</v>
      </c>
      <c r="AB1200" s="48">
        <v>0</v>
      </c>
      <c r="AC1200" s="191"/>
      <c r="AD1200" s="191"/>
      <c r="AE1200" s="380"/>
      <c r="AF1200" s="361"/>
      <c r="AG1200" s="353"/>
      <c r="AH1200" s="353"/>
      <c r="AI1200" s="353"/>
      <c r="AJ1200" s="353"/>
      <c r="AK1200" s="353"/>
      <c r="AL1200" s="353"/>
      <c r="AM1200" s="353"/>
      <c r="AN1200" s="353"/>
      <c r="AO1200" s="353"/>
      <c r="AP1200" s="353"/>
      <c r="AQ1200" s="353"/>
      <c r="AR1200" s="353"/>
      <c r="AS1200" s="353"/>
      <c r="AT1200" s="353"/>
      <c r="AU1200" s="353"/>
      <c r="AV1200" s="353"/>
      <c r="AW1200" s="353"/>
      <c r="AX1200" s="353"/>
      <c r="AY1200" s="353"/>
      <c r="AZ1200" s="353"/>
      <c r="BA1200" s="353"/>
      <c r="BB1200" s="353"/>
      <c r="BC1200" s="353"/>
      <c r="BD1200" s="353"/>
      <c r="BE1200" s="353"/>
      <c r="BF1200" s="353"/>
      <c r="BG1200" s="353"/>
      <c r="BH1200" s="353"/>
      <c r="BI1200" s="353"/>
      <c r="BJ1200" s="353"/>
      <c r="BK1200" s="353"/>
      <c r="BL1200" s="353"/>
      <c r="BM1200" s="353"/>
      <c r="BN1200" s="353"/>
      <c r="BO1200" s="353"/>
      <c r="BP1200" s="353"/>
      <c r="BQ1200" s="353"/>
      <c r="BR1200" s="353"/>
      <c r="BS1200" s="353"/>
      <c r="BT1200" s="353"/>
      <c r="BU1200" s="353"/>
      <c r="BV1200" s="353"/>
      <c r="BW1200" s="353"/>
      <c r="BX1200" s="353"/>
      <c r="BY1200" s="353"/>
      <c r="BZ1200" s="353"/>
      <c r="CA1200" s="353"/>
      <c r="CB1200" s="353"/>
      <c r="CC1200" s="353"/>
      <c r="CD1200" s="353"/>
      <c r="CE1200" s="353"/>
      <c r="CF1200" s="353"/>
      <c r="CG1200" s="353"/>
      <c r="CH1200" s="353"/>
      <c r="CI1200" s="353"/>
      <c r="CJ1200" s="353"/>
      <c r="CK1200" s="353"/>
      <c r="CL1200" s="353"/>
      <c r="CM1200" s="175"/>
      <c r="CN1200" s="175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</row>
    <row r="1201" spans="1:193" s="2" customFormat="1" ht="10.5" hidden="1" customHeight="1">
      <c r="A1201" s="1298"/>
      <c r="B1201" s="1301"/>
      <c r="C1201" s="1129" t="s">
        <v>137</v>
      </c>
      <c r="D1201" s="144" t="s">
        <v>126</v>
      </c>
      <c r="E1201" s="48" t="s">
        <v>705</v>
      </c>
      <c r="F1201" s="93"/>
      <c r="G1201" s="93"/>
      <c r="H1201" s="634"/>
      <c r="I1201" s="93"/>
      <c r="J1201" s="93"/>
      <c r="K1201" s="93"/>
      <c r="L1201" s="93"/>
      <c r="M1201" s="93"/>
      <c r="N1201" s="634"/>
      <c r="O1201" s="93"/>
      <c r="P1201" s="93"/>
      <c r="Q1201" s="93"/>
      <c r="R1201" s="93"/>
      <c r="S1201" s="93"/>
      <c r="T1201" s="93"/>
      <c r="U1201" s="93"/>
      <c r="V1201" s="634"/>
      <c r="W1201" s="93"/>
      <c r="X1201" s="93"/>
      <c r="Y1201" s="634"/>
      <c r="Z1201" s="93"/>
      <c r="AA1201" s="93"/>
      <c r="AB1201" s="93"/>
      <c r="AC1201" s="191"/>
      <c r="AD1201" s="191"/>
      <c r="AE1201" s="380"/>
      <c r="AF1201" s="353"/>
      <c r="AG1201" s="353"/>
      <c r="AH1201" s="353"/>
      <c r="AI1201" s="353"/>
      <c r="AJ1201" s="353"/>
      <c r="AK1201" s="353"/>
      <c r="AL1201" s="353"/>
      <c r="AM1201" s="353"/>
      <c r="AN1201" s="353"/>
      <c r="AO1201" s="353"/>
      <c r="AP1201" s="353"/>
      <c r="AQ1201" s="353"/>
      <c r="AR1201" s="353"/>
      <c r="AS1201" s="353"/>
      <c r="AT1201" s="353"/>
      <c r="AU1201" s="353"/>
      <c r="AV1201" s="353"/>
      <c r="AW1201" s="353"/>
      <c r="AX1201" s="353"/>
      <c r="AY1201" s="353"/>
      <c r="AZ1201" s="353"/>
      <c r="BA1201" s="353"/>
      <c r="BB1201" s="353"/>
      <c r="BC1201" s="353"/>
      <c r="BD1201" s="353"/>
      <c r="BE1201" s="353"/>
      <c r="BF1201" s="353"/>
      <c r="BG1201" s="353"/>
      <c r="BH1201" s="353"/>
      <c r="BI1201" s="353"/>
      <c r="BJ1201" s="353"/>
      <c r="BK1201" s="353"/>
      <c r="BL1201" s="353"/>
      <c r="BM1201" s="353"/>
      <c r="BN1201" s="353"/>
      <c r="BO1201" s="353"/>
      <c r="BP1201" s="353"/>
      <c r="BQ1201" s="353"/>
      <c r="BR1201" s="353"/>
      <c r="BS1201" s="353"/>
      <c r="BT1201" s="353"/>
      <c r="BU1201" s="353"/>
      <c r="BV1201" s="353"/>
      <c r="BW1201" s="353"/>
      <c r="BX1201" s="353"/>
      <c r="BY1201" s="353"/>
      <c r="BZ1201" s="353"/>
      <c r="CA1201" s="353"/>
      <c r="CB1201" s="353"/>
      <c r="CC1201" s="353"/>
      <c r="CD1201" s="353"/>
      <c r="CE1201" s="353"/>
      <c r="CF1201" s="353"/>
      <c r="CG1201" s="353"/>
      <c r="CH1201" s="353"/>
      <c r="CI1201" s="353"/>
      <c r="CJ1201" s="353"/>
      <c r="CK1201" s="353"/>
      <c r="CL1201" s="353"/>
      <c r="CM1201" s="175"/>
      <c r="CN1201" s="175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</row>
    <row r="1202" spans="1:193" s="2" customFormat="1" ht="10.5" hidden="1" customHeight="1">
      <c r="A1202" s="1298"/>
      <c r="B1202" s="1301"/>
      <c r="C1202" s="1129" t="s">
        <v>137</v>
      </c>
      <c r="D1202" s="144" t="s">
        <v>127</v>
      </c>
      <c r="E1202" s="48" t="s">
        <v>705</v>
      </c>
      <c r="F1202" s="93"/>
      <c r="G1202" s="93"/>
      <c r="H1202" s="634"/>
      <c r="I1202" s="93"/>
      <c r="J1202" s="93"/>
      <c r="K1202" s="93"/>
      <c r="L1202" s="93"/>
      <c r="M1202" s="93"/>
      <c r="N1202" s="634"/>
      <c r="O1202" s="93"/>
      <c r="P1202" s="93"/>
      <c r="Q1202" s="93"/>
      <c r="R1202" s="93"/>
      <c r="S1202" s="93"/>
      <c r="T1202" s="93"/>
      <c r="U1202" s="93"/>
      <c r="V1202" s="634"/>
      <c r="W1202" s="93"/>
      <c r="X1202" s="93"/>
      <c r="Y1202" s="634"/>
      <c r="Z1202" s="93"/>
      <c r="AA1202" s="93"/>
      <c r="AB1202" s="93"/>
      <c r="AC1202" s="191"/>
      <c r="AD1202" s="191"/>
      <c r="AE1202" s="380"/>
      <c r="AF1202" s="353"/>
      <c r="AG1202" s="353"/>
      <c r="AH1202" s="353"/>
      <c r="AI1202" s="353"/>
      <c r="AJ1202" s="353"/>
      <c r="AK1202" s="353"/>
      <c r="AL1202" s="353"/>
      <c r="AM1202" s="353"/>
      <c r="AN1202" s="353"/>
      <c r="AO1202" s="353"/>
      <c r="AP1202" s="353"/>
      <c r="AQ1202" s="353"/>
      <c r="AR1202" s="353"/>
      <c r="AS1202" s="353"/>
      <c r="AT1202" s="353"/>
      <c r="AU1202" s="353"/>
      <c r="AV1202" s="353"/>
      <c r="AW1202" s="353"/>
      <c r="AX1202" s="353"/>
      <c r="AY1202" s="353"/>
      <c r="AZ1202" s="353"/>
      <c r="BA1202" s="353"/>
      <c r="BB1202" s="353"/>
      <c r="BC1202" s="353"/>
      <c r="BD1202" s="353"/>
      <c r="BE1202" s="353"/>
      <c r="BF1202" s="353"/>
      <c r="BG1202" s="353"/>
      <c r="BH1202" s="353"/>
      <c r="BI1202" s="353"/>
      <c r="BJ1202" s="353"/>
      <c r="BK1202" s="353"/>
      <c r="BL1202" s="353"/>
      <c r="BM1202" s="353"/>
      <c r="BN1202" s="353"/>
      <c r="BO1202" s="353"/>
      <c r="BP1202" s="353"/>
      <c r="BQ1202" s="353"/>
      <c r="BR1202" s="353"/>
      <c r="BS1202" s="353"/>
      <c r="BT1202" s="353"/>
      <c r="BU1202" s="353"/>
      <c r="BV1202" s="353"/>
      <c r="BW1202" s="353"/>
      <c r="BX1202" s="353"/>
      <c r="BY1202" s="353"/>
      <c r="BZ1202" s="353"/>
      <c r="CA1202" s="353"/>
      <c r="CB1202" s="353"/>
      <c r="CC1202" s="353"/>
      <c r="CD1202" s="353"/>
      <c r="CE1202" s="353"/>
      <c r="CF1202" s="353"/>
      <c r="CG1202" s="353"/>
      <c r="CH1202" s="353"/>
      <c r="CI1202" s="353"/>
      <c r="CJ1202" s="353"/>
      <c r="CK1202" s="353"/>
      <c r="CL1202" s="353"/>
      <c r="CM1202" s="175"/>
      <c r="CN1202" s="175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</row>
    <row r="1203" spans="1:193" s="2" customFormat="1" ht="10.5" hidden="1" customHeight="1" thickBot="1">
      <c r="A1203" s="1299"/>
      <c r="B1203" s="1302"/>
      <c r="C1203" s="1129"/>
      <c r="D1203" s="144" t="s">
        <v>42</v>
      </c>
      <c r="E1203" s="93" t="e">
        <f>E1202/E1201</f>
        <v>#VALUE!</v>
      </c>
      <c r="F1203" s="93" t="e">
        <f t="shared" ref="F1203:AB1203" si="2563">F1202/F1201</f>
        <v>#DIV/0!</v>
      </c>
      <c r="G1203" s="93" t="e">
        <f t="shared" si="2563"/>
        <v>#DIV/0!</v>
      </c>
      <c r="H1203" s="634" t="e">
        <f t="shared" si="2563"/>
        <v>#DIV/0!</v>
      </c>
      <c r="I1203" s="93" t="e">
        <f t="shared" si="2563"/>
        <v>#DIV/0!</v>
      </c>
      <c r="J1203" s="93" t="e">
        <f t="shared" si="2563"/>
        <v>#DIV/0!</v>
      </c>
      <c r="K1203" s="93" t="e">
        <f t="shared" si="2563"/>
        <v>#DIV/0!</v>
      </c>
      <c r="L1203" s="93" t="e">
        <f t="shared" si="2563"/>
        <v>#DIV/0!</v>
      </c>
      <c r="M1203" s="93" t="e">
        <f t="shared" si="2563"/>
        <v>#DIV/0!</v>
      </c>
      <c r="N1203" s="634" t="e">
        <f t="shared" si="2563"/>
        <v>#DIV/0!</v>
      </c>
      <c r="O1203" s="93" t="e">
        <f t="shared" si="2563"/>
        <v>#DIV/0!</v>
      </c>
      <c r="P1203" s="93" t="e">
        <f t="shared" si="2563"/>
        <v>#DIV/0!</v>
      </c>
      <c r="Q1203" s="93" t="e">
        <f t="shared" si="2563"/>
        <v>#DIV/0!</v>
      </c>
      <c r="R1203" s="93" t="e">
        <f t="shared" si="2563"/>
        <v>#DIV/0!</v>
      </c>
      <c r="S1203" s="93" t="e">
        <f t="shared" si="2563"/>
        <v>#DIV/0!</v>
      </c>
      <c r="T1203" s="93" t="e">
        <f t="shared" si="2563"/>
        <v>#DIV/0!</v>
      </c>
      <c r="U1203" s="93" t="e">
        <f t="shared" si="2563"/>
        <v>#DIV/0!</v>
      </c>
      <c r="V1203" s="634" t="e">
        <f t="shared" si="2563"/>
        <v>#DIV/0!</v>
      </c>
      <c r="W1203" s="93" t="e">
        <f t="shared" si="2563"/>
        <v>#DIV/0!</v>
      </c>
      <c r="X1203" s="93" t="e">
        <f t="shared" si="2563"/>
        <v>#DIV/0!</v>
      </c>
      <c r="Y1203" s="634" t="e">
        <f t="shared" si="2563"/>
        <v>#DIV/0!</v>
      </c>
      <c r="Z1203" s="93" t="e">
        <f t="shared" si="2563"/>
        <v>#DIV/0!</v>
      </c>
      <c r="AA1203" s="93" t="e">
        <f t="shared" si="2563"/>
        <v>#DIV/0!</v>
      </c>
      <c r="AB1203" s="93" t="e">
        <f t="shared" si="2563"/>
        <v>#DIV/0!</v>
      </c>
      <c r="AC1203" s="191"/>
      <c r="AD1203" s="191"/>
      <c r="AE1203" s="380"/>
      <c r="AF1203" s="353"/>
      <c r="AG1203" s="353"/>
      <c r="AH1203" s="353"/>
      <c r="AI1203" s="353"/>
      <c r="AJ1203" s="353"/>
      <c r="AK1203" s="353"/>
      <c r="AL1203" s="353"/>
      <c r="AM1203" s="353"/>
      <c r="AN1203" s="353"/>
      <c r="AO1203" s="353"/>
      <c r="AP1203" s="353"/>
      <c r="AQ1203" s="353"/>
      <c r="AR1203" s="353"/>
      <c r="AS1203" s="353"/>
      <c r="AT1203" s="353"/>
      <c r="AU1203" s="353"/>
      <c r="AV1203" s="353"/>
      <c r="AW1203" s="353"/>
      <c r="AX1203" s="353"/>
      <c r="AY1203" s="353"/>
      <c r="AZ1203" s="353"/>
      <c r="BA1203" s="353"/>
      <c r="BB1203" s="353"/>
      <c r="BC1203" s="353"/>
      <c r="BD1203" s="353"/>
      <c r="BE1203" s="353"/>
      <c r="BF1203" s="353"/>
      <c r="BG1203" s="353"/>
      <c r="BH1203" s="353"/>
      <c r="BI1203" s="353"/>
      <c r="BJ1203" s="353"/>
      <c r="BK1203" s="353"/>
      <c r="BL1203" s="353"/>
      <c r="BM1203" s="353"/>
      <c r="BN1203" s="353"/>
      <c r="BO1203" s="353"/>
      <c r="BP1203" s="353"/>
      <c r="BQ1203" s="353"/>
      <c r="BR1203" s="353"/>
      <c r="BS1203" s="353"/>
      <c r="BT1203" s="353"/>
      <c r="BU1203" s="353"/>
      <c r="BV1203" s="353"/>
      <c r="BW1203" s="353"/>
      <c r="BX1203" s="353"/>
      <c r="BY1203" s="353"/>
      <c r="BZ1203" s="353"/>
      <c r="CA1203" s="353"/>
      <c r="CB1203" s="353"/>
      <c r="CC1203" s="353"/>
      <c r="CD1203" s="353"/>
      <c r="CE1203" s="353"/>
      <c r="CF1203" s="353"/>
      <c r="CG1203" s="353"/>
      <c r="CH1203" s="353"/>
      <c r="CI1203" s="353"/>
      <c r="CJ1203" s="353"/>
      <c r="CK1203" s="353"/>
      <c r="CL1203" s="353"/>
      <c r="CM1203" s="175"/>
      <c r="CN1203" s="175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</row>
    <row r="1204" spans="1:193" s="2" customFormat="1" ht="10.5" hidden="1" customHeight="1">
      <c r="A1204" s="1297" t="s">
        <v>44</v>
      </c>
      <c r="B1204" s="1300" t="s">
        <v>703</v>
      </c>
      <c r="C1204" s="1129"/>
      <c r="D1204" s="144"/>
      <c r="E1204" s="48" t="s">
        <v>134</v>
      </c>
      <c r="F1204" s="48"/>
      <c r="G1204" s="48"/>
      <c r="H1204" s="640"/>
      <c r="I1204" s="48"/>
      <c r="J1204" s="48"/>
      <c r="K1204" s="48"/>
      <c r="L1204" s="48"/>
      <c r="M1204" s="48"/>
      <c r="N1204" s="640"/>
      <c r="O1204" s="48"/>
      <c r="P1204" s="48"/>
      <c r="Q1204" s="48"/>
      <c r="R1204" s="48"/>
      <c r="S1204" s="48"/>
      <c r="T1204" s="48"/>
      <c r="U1204" s="48"/>
      <c r="V1204" s="640"/>
      <c r="W1204" s="48"/>
      <c r="X1204" s="48"/>
      <c r="Y1204" s="640"/>
      <c r="Z1204" s="48"/>
      <c r="AA1204" s="48"/>
      <c r="AB1204" s="48"/>
      <c r="AC1204" s="56" t="s">
        <v>125</v>
      </c>
      <c r="AD1204" s="56" t="e">
        <f>AD1206/AC1206</f>
        <v>#DIV/0!</v>
      </c>
      <c r="AE1204" s="380"/>
      <c r="AF1204" s="353"/>
      <c r="AG1204" s="353"/>
      <c r="AH1204" s="353"/>
      <c r="AI1204" s="353"/>
      <c r="AJ1204" s="353"/>
      <c r="AK1204" s="353"/>
      <c r="AL1204" s="353"/>
      <c r="AM1204" s="353"/>
      <c r="AN1204" s="353"/>
      <c r="AO1204" s="353"/>
      <c r="AP1204" s="353"/>
      <c r="AQ1204" s="353"/>
      <c r="AR1204" s="353"/>
      <c r="AS1204" s="353"/>
      <c r="AT1204" s="353"/>
      <c r="AU1204" s="353"/>
      <c r="AV1204" s="353"/>
      <c r="AW1204" s="353"/>
      <c r="AX1204" s="353"/>
      <c r="AY1204" s="353"/>
      <c r="AZ1204" s="353"/>
      <c r="BA1204" s="353"/>
      <c r="BB1204" s="353"/>
      <c r="BC1204" s="353"/>
      <c r="BD1204" s="353"/>
      <c r="BE1204" s="353"/>
      <c r="BF1204" s="353"/>
      <c r="BG1204" s="353"/>
      <c r="BH1204" s="353"/>
      <c r="BI1204" s="353"/>
      <c r="BJ1204" s="353"/>
      <c r="BK1204" s="353"/>
      <c r="BL1204" s="353"/>
      <c r="BM1204" s="353"/>
      <c r="BN1204" s="353"/>
      <c r="BO1204" s="353"/>
      <c r="BP1204" s="353"/>
      <c r="BQ1204" s="353"/>
      <c r="BR1204" s="353"/>
      <c r="BS1204" s="353"/>
      <c r="BT1204" s="353"/>
      <c r="BU1204" s="353"/>
      <c r="BV1204" s="353"/>
      <c r="BW1204" s="353"/>
      <c r="BX1204" s="353"/>
      <c r="BY1204" s="353"/>
      <c r="BZ1204" s="353"/>
      <c r="CA1204" s="353"/>
      <c r="CB1204" s="353"/>
      <c r="CC1204" s="353"/>
      <c r="CD1204" s="353"/>
      <c r="CE1204" s="353"/>
      <c r="CF1204" s="353"/>
      <c r="CG1204" s="353"/>
      <c r="CH1204" s="353"/>
      <c r="CI1204" s="353"/>
      <c r="CJ1204" s="353"/>
      <c r="CK1204" s="353"/>
      <c r="CL1204" s="353"/>
      <c r="CM1204" s="175"/>
      <c r="CN1204" s="175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</row>
    <row r="1205" spans="1:193" s="2" customFormat="1" ht="10.5" hidden="1" customHeight="1">
      <c r="A1205" s="1298"/>
      <c r="B1205" s="1301"/>
      <c r="C1205" s="1129" t="s">
        <v>138</v>
      </c>
      <c r="D1205" s="144" t="s">
        <v>34</v>
      </c>
      <c r="E1205" s="48">
        <v>0</v>
      </c>
      <c r="F1205" s="48">
        <v>0</v>
      </c>
      <c r="G1205" s="48">
        <v>0</v>
      </c>
      <c r="H1205" s="640">
        <v>0</v>
      </c>
      <c r="I1205" s="48">
        <v>0</v>
      </c>
      <c r="J1205" s="48">
        <v>0</v>
      </c>
      <c r="K1205" s="48">
        <v>0</v>
      </c>
      <c r="L1205" s="48">
        <v>0</v>
      </c>
      <c r="M1205" s="48">
        <v>0</v>
      </c>
      <c r="N1205" s="640">
        <v>0</v>
      </c>
      <c r="O1205" s="48">
        <v>0</v>
      </c>
      <c r="P1205" s="48">
        <v>0</v>
      </c>
      <c r="Q1205" s="48">
        <v>0</v>
      </c>
      <c r="R1205" s="48">
        <v>0</v>
      </c>
      <c r="S1205" s="48">
        <v>0</v>
      </c>
      <c r="T1205" s="48">
        <v>0</v>
      </c>
      <c r="U1205" s="48">
        <v>0</v>
      </c>
      <c r="V1205" s="640">
        <v>0</v>
      </c>
      <c r="W1205" s="48">
        <v>0</v>
      </c>
      <c r="X1205" s="48">
        <v>0</v>
      </c>
      <c r="Y1205" s="640">
        <v>0</v>
      </c>
      <c r="Z1205" s="48">
        <v>0</v>
      </c>
      <c r="AA1205" s="48">
        <v>0</v>
      </c>
      <c r="AB1205" s="48">
        <v>0</v>
      </c>
      <c r="AC1205" s="191"/>
      <c r="AD1205" s="191"/>
      <c r="AE1205" s="380"/>
      <c r="AF1205" s="353"/>
      <c r="AG1205" s="353"/>
      <c r="AH1205" s="353"/>
      <c r="AI1205" s="353"/>
      <c r="AJ1205" s="353"/>
      <c r="AK1205" s="353"/>
      <c r="AL1205" s="353"/>
      <c r="AM1205" s="353"/>
      <c r="AN1205" s="353"/>
      <c r="AO1205" s="353"/>
      <c r="AP1205" s="353"/>
      <c r="AQ1205" s="353"/>
      <c r="AR1205" s="353"/>
      <c r="AS1205" s="353"/>
      <c r="AT1205" s="353"/>
      <c r="AU1205" s="353"/>
      <c r="AV1205" s="353"/>
      <c r="AW1205" s="353"/>
      <c r="AX1205" s="353"/>
      <c r="AY1205" s="353"/>
      <c r="AZ1205" s="353"/>
      <c r="BA1205" s="353"/>
      <c r="BB1205" s="353"/>
      <c r="BC1205" s="353"/>
      <c r="BD1205" s="353"/>
      <c r="BE1205" s="353"/>
      <c r="BF1205" s="353"/>
      <c r="BG1205" s="353"/>
      <c r="BH1205" s="353"/>
      <c r="BI1205" s="353"/>
      <c r="BJ1205" s="353"/>
      <c r="BK1205" s="353"/>
      <c r="BL1205" s="353"/>
      <c r="BM1205" s="353"/>
      <c r="BN1205" s="353"/>
      <c r="BO1205" s="353"/>
      <c r="BP1205" s="353"/>
      <c r="BQ1205" s="353"/>
      <c r="BR1205" s="353"/>
      <c r="BS1205" s="353"/>
      <c r="BT1205" s="353"/>
      <c r="BU1205" s="353"/>
      <c r="BV1205" s="353"/>
      <c r="BW1205" s="353"/>
      <c r="BX1205" s="353"/>
      <c r="BY1205" s="353"/>
      <c r="BZ1205" s="353"/>
      <c r="CA1205" s="353"/>
      <c r="CB1205" s="353"/>
      <c r="CC1205" s="353"/>
      <c r="CD1205" s="353"/>
      <c r="CE1205" s="353"/>
      <c r="CF1205" s="353"/>
      <c r="CG1205" s="353"/>
      <c r="CH1205" s="353"/>
      <c r="CI1205" s="353"/>
      <c r="CJ1205" s="353"/>
      <c r="CK1205" s="353"/>
      <c r="CL1205" s="353"/>
      <c r="CM1205" s="175"/>
      <c r="CN1205" s="175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</row>
    <row r="1206" spans="1:193" s="2" customFormat="1" ht="10.5" hidden="1" customHeight="1">
      <c r="A1206" s="1298"/>
      <c r="B1206" s="1301"/>
      <c r="C1206" s="1129" t="s">
        <v>137</v>
      </c>
      <c r="D1206" s="144" t="s">
        <v>126</v>
      </c>
      <c r="E1206" s="93">
        <f t="shared" ref="E1206:J1206" si="2564">(AG1206-AF1206)*$AE1206</f>
        <v>0</v>
      </c>
      <c r="F1206" s="93">
        <f t="shared" si="2564"/>
        <v>0</v>
      </c>
      <c r="G1206" s="93">
        <f t="shared" si="2564"/>
        <v>0</v>
      </c>
      <c r="H1206" s="634">
        <f t="shared" si="2564"/>
        <v>0</v>
      </c>
      <c r="I1206" s="93">
        <f t="shared" si="2564"/>
        <v>0</v>
      </c>
      <c r="J1206" s="93">
        <f t="shared" si="2564"/>
        <v>0</v>
      </c>
      <c r="K1206" s="93">
        <f>(AM1206-AL1206)*$AE1206</f>
        <v>0</v>
      </c>
      <c r="L1206" s="93">
        <f t="shared" ref="L1206:U1206" si="2565">(AN1206-AM1206)*$AE1206</f>
        <v>0</v>
      </c>
      <c r="M1206" s="93">
        <f t="shared" si="2565"/>
        <v>0</v>
      </c>
      <c r="N1206" s="634">
        <f t="shared" si="2565"/>
        <v>0</v>
      </c>
      <c r="O1206" s="93">
        <f t="shared" si="2565"/>
        <v>0</v>
      </c>
      <c r="P1206" s="93">
        <f t="shared" si="2565"/>
        <v>0</v>
      </c>
      <c r="Q1206" s="93">
        <f t="shared" si="2565"/>
        <v>0</v>
      </c>
      <c r="R1206" s="93">
        <f t="shared" si="2565"/>
        <v>0</v>
      </c>
      <c r="S1206" s="93">
        <f t="shared" si="2565"/>
        <v>0</v>
      </c>
      <c r="T1206" s="93">
        <f t="shared" si="2565"/>
        <v>0</v>
      </c>
      <c r="U1206" s="93">
        <f t="shared" si="2565"/>
        <v>0</v>
      </c>
      <c r="V1206" s="634">
        <f>(AX1206-AW1206)*$AE1206</f>
        <v>0</v>
      </c>
      <c r="W1206" s="93">
        <f t="shared" ref="W1206:AB1206" si="2566">(AY1206-AX1206)*$AE1206</f>
        <v>0</v>
      </c>
      <c r="X1206" s="93">
        <f t="shared" si="2566"/>
        <v>0</v>
      </c>
      <c r="Y1206" s="634">
        <f t="shared" si="2566"/>
        <v>0</v>
      </c>
      <c r="Z1206" s="93">
        <f t="shared" si="2566"/>
        <v>0</v>
      </c>
      <c r="AA1206" s="93">
        <f t="shared" si="2566"/>
        <v>0</v>
      </c>
      <c r="AB1206" s="93">
        <f t="shared" si="2566"/>
        <v>0</v>
      </c>
      <c r="AC1206" s="56">
        <f>(BD1206-AF1206)*AE1206</f>
        <v>0</v>
      </c>
      <c r="AD1206" s="56">
        <f>(BD1207-AF1207)*AE1206</f>
        <v>0</v>
      </c>
      <c r="AE1206" s="380"/>
      <c r="AF1206" s="353"/>
      <c r="AG1206" s="353"/>
      <c r="AH1206" s="353"/>
      <c r="AI1206" s="353"/>
      <c r="AJ1206" s="353"/>
      <c r="AK1206" s="353"/>
      <c r="AL1206" s="353"/>
      <c r="AM1206" s="353"/>
      <c r="AN1206" s="353"/>
      <c r="AO1206" s="353"/>
      <c r="AP1206" s="353"/>
      <c r="AQ1206" s="353"/>
      <c r="AR1206" s="353"/>
      <c r="AS1206" s="353"/>
      <c r="AT1206" s="353"/>
      <c r="AU1206" s="353"/>
      <c r="AV1206" s="353"/>
      <c r="AW1206" s="353"/>
      <c r="AX1206" s="353"/>
      <c r="AY1206" s="353"/>
      <c r="AZ1206" s="353"/>
      <c r="BA1206" s="353"/>
      <c r="BB1206" s="353"/>
      <c r="BC1206" s="353"/>
      <c r="BD1206" s="353"/>
      <c r="BE1206" s="353"/>
      <c r="BF1206" s="353"/>
      <c r="BG1206" s="353"/>
      <c r="BH1206" s="353"/>
      <c r="BI1206" s="353"/>
      <c r="BJ1206" s="353"/>
      <c r="BK1206" s="353"/>
      <c r="BL1206" s="353"/>
      <c r="BM1206" s="353"/>
      <c r="BN1206" s="353"/>
      <c r="BO1206" s="353"/>
      <c r="BP1206" s="353"/>
      <c r="BQ1206" s="353"/>
      <c r="BR1206" s="353"/>
      <c r="BS1206" s="353"/>
      <c r="BT1206" s="353"/>
      <c r="BU1206" s="353"/>
      <c r="BV1206" s="353"/>
      <c r="BW1206" s="353"/>
      <c r="BX1206" s="353"/>
      <c r="BY1206" s="353"/>
      <c r="BZ1206" s="353"/>
      <c r="CA1206" s="353"/>
      <c r="CB1206" s="353"/>
      <c r="CC1206" s="353"/>
      <c r="CD1206" s="353"/>
      <c r="CE1206" s="353"/>
      <c r="CF1206" s="353"/>
      <c r="CG1206" s="353"/>
      <c r="CH1206" s="353"/>
      <c r="CI1206" s="353"/>
      <c r="CJ1206" s="353"/>
      <c r="CK1206" s="353"/>
      <c r="CL1206" s="353"/>
      <c r="CM1206" s="175"/>
      <c r="CN1206" s="175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</row>
    <row r="1207" spans="1:193" s="2" customFormat="1" ht="10.5" hidden="1" customHeight="1">
      <c r="A1207" s="1298"/>
      <c r="B1207" s="1301"/>
      <c r="C1207" s="1129" t="s">
        <v>137</v>
      </c>
      <c r="D1207" s="144" t="s">
        <v>127</v>
      </c>
      <c r="E1207" s="93">
        <f t="shared" ref="E1207:AB1207" si="2567">(AG1207-AF1207)*$AE1206</f>
        <v>0</v>
      </c>
      <c r="F1207" s="93">
        <f t="shared" si="2567"/>
        <v>0</v>
      </c>
      <c r="G1207" s="93">
        <f t="shared" si="2567"/>
        <v>0</v>
      </c>
      <c r="H1207" s="634">
        <f t="shared" si="2567"/>
        <v>0</v>
      </c>
      <c r="I1207" s="93">
        <f t="shared" si="2567"/>
        <v>0</v>
      </c>
      <c r="J1207" s="93">
        <f t="shared" si="2567"/>
        <v>0</v>
      </c>
      <c r="K1207" s="93">
        <f t="shared" si="2567"/>
        <v>0</v>
      </c>
      <c r="L1207" s="93">
        <f t="shared" si="2567"/>
        <v>0</v>
      </c>
      <c r="M1207" s="93">
        <f t="shared" si="2567"/>
        <v>0</v>
      </c>
      <c r="N1207" s="634">
        <f t="shared" si="2567"/>
        <v>0</v>
      </c>
      <c r="O1207" s="93">
        <f t="shared" si="2567"/>
        <v>0</v>
      </c>
      <c r="P1207" s="93">
        <f t="shared" si="2567"/>
        <v>0</v>
      </c>
      <c r="Q1207" s="93">
        <f t="shared" si="2567"/>
        <v>0</v>
      </c>
      <c r="R1207" s="93">
        <f t="shared" si="2567"/>
        <v>0</v>
      </c>
      <c r="S1207" s="93">
        <f t="shared" si="2567"/>
        <v>0</v>
      </c>
      <c r="T1207" s="93">
        <f t="shared" si="2567"/>
        <v>0</v>
      </c>
      <c r="U1207" s="93">
        <f t="shared" si="2567"/>
        <v>0</v>
      </c>
      <c r="V1207" s="634">
        <f t="shared" si="2567"/>
        <v>0</v>
      </c>
      <c r="W1207" s="93">
        <f t="shared" si="2567"/>
        <v>0</v>
      </c>
      <c r="X1207" s="93">
        <f t="shared" si="2567"/>
        <v>0</v>
      </c>
      <c r="Y1207" s="634">
        <f t="shared" si="2567"/>
        <v>0</v>
      </c>
      <c r="Z1207" s="93">
        <f t="shared" si="2567"/>
        <v>0</v>
      </c>
      <c r="AA1207" s="93">
        <f t="shared" si="2567"/>
        <v>0</v>
      </c>
      <c r="AB1207" s="93">
        <f t="shared" si="2567"/>
        <v>0</v>
      </c>
      <c r="AC1207" s="56"/>
      <c r="AD1207" s="56"/>
      <c r="AE1207" s="380"/>
      <c r="AF1207" s="353"/>
      <c r="AG1207" s="353"/>
      <c r="AH1207" s="353"/>
      <c r="AI1207" s="353"/>
      <c r="AJ1207" s="353"/>
      <c r="AK1207" s="353"/>
      <c r="AL1207" s="353"/>
      <c r="AM1207" s="353"/>
      <c r="AN1207" s="353"/>
      <c r="AO1207" s="353"/>
      <c r="AP1207" s="353"/>
      <c r="AQ1207" s="353"/>
      <c r="AR1207" s="353"/>
      <c r="AS1207" s="353"/>
      <c r="AT1207" s="353"/>
      <c r="AU1207" s="353"/>
      <c r="AV1207" s="353"/>
      <c r="AW1207" s="353"/>
      <c r="AX1207" s="353"/>
      <c r="AY1207" s="353"/>
      <c r="AZ1207" s="353"/>
      <c r="BA1207" s="353"/>
      <c r="BB1207" s="353"/>
      <c r="BC1207" s="353"/>
      <c r="BD1207" s="353"/>
      <c r="BE1207" s="353"/>
      <c r="BF1207" s="353"/>
      <c r="BG1207" s="353"/>
      <c r="BH1207" s="353"/>
      <c r="BI1207" s="353"/>
      <c r="BJ1207" s="353"/>
      <c r="BK1207" s="353"/>
      <c r="BL1207" s="353"/>
      <c r="BM1207" s="353"/>
      <c r="BN1207" s="353"/>
      <c r="BO1207" s="353"/>
      <c r="BP1207" s="353"/>
      <c r="BQ1207" s="353"/>
      <c r="BR1207" s="353"/>
      <c r="BS1207" s="353"/>
      <c r="BT1207" s="353"/>
      <c r="BU1207" s="353"/>
      <c r="BV1207" s="353"/>
      <c r="BW1207" s="353"/>
      <c r="BX1207" s="353"/>
      <c r="BY1207" s="353"/>
      <c r="BZ1207" s="353"/>
      <c r="CA1207" s="353"/>
      <c r="CB1207" s="353"/>
      <c r="CC1207" s="353"/>
      <c r="CD1207" s="353"/>
      <c r="CE1207" s="353"/>
      <c r="CF1207" s="353"/>
      <c r="CG1207" s="353"/>
      <c r="CH1207" s="353"/>
      <c r="CI1207" s="353"/>
      <c r="CJ1207" s="353"/>
      <c r="CK1207" s="353"/>
      <c r="CL1207" s="353"/>
      <c r="CM1207" s="175"/>
      <c r="CN1207" s="175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</row>
    <row r="1208" spans="1:193" s="2" customFormat="1" ht="10.5" hidden="1" customHeight="1" thickBot="1">
      <c r="A1208" s="1299"/>
      <c r="B1208" s="1302"/>
      <c r="C1208" s="1129"/>
      <c r="D1208" s="144" t="s">
        <v>42</v>
      </c>
      <c r="E1208" s="93" t="e">
        <f>E1207/E1206</f>
        <v>#DIV/0!</v>
      </c>
      <c r="F1208" s="93" t="e">
        <f t="shared" ref="F1208:AB1208" si="2568">F1207/F1206</f>
        <v>#DIV/0!</v>
      </c>
      <c r="G1208" s="93" t="e">
        <f t="shared" si="2568"/>
        <v>#DIV/0!</v>
      </c>
      <c r="H1208" s="634" t="e">
        <f t="shared" si="2568"/>
        <v>#DIV/0!</v>
      </c>
      <c r="I1208" s="93" t="e">
        <f t="shared" si="2568"/>
        <v>#DIV/0!</v>
      </c>
      <c r="J1208" s="93" t="e">
        <f t="shared" si="2568"/>
        <v>#DIV/0!</v>
      </c>
      <c r="K1208" s="93" t="e">
        <f t="shared" si="2568"/>
        <v>#DIV/0!</v>
      </c>
      <c r="L1208" s="93" t="e">
        <f t="shared" si="2568"/>
        <v>#DIV/0!</v>
      </c>
      <c r="M1208" s="93" t="e">
        <f t="shared" si="2568"/>
        <v>#DIV/0!</v>
      </c>
      <c r="N1208" s="634" t="e">
        <f t="shared" si="2568"/>
        <v>#DIV/0!</v>
      </c>
      <c r="O1208" s="93" t="e">
        <f t="shared" si="2568"/>
        <v>#DIV/0!</v>
      </c>
      <c r="P1208" s="93" t="e">
        <f t="shared" si="2568"/>
        <v>#DIV/0!</v>
      </c>
      <c r="Q1208" s="93" t="e">
        <f t="shared" si="2568"/>
        <v>#DIV/0!</v>
      </c>
      <c r="R1208" s="93" t="e">
        <f t="shared" si="2568"/>
        <v>#DIV/0!</v>
      </c>
      <c r="S1208" s="93" t="e">
        <f t="shared" si="2568"/>
        <v>#DIV/0!</v>
      </c>
      <c r="T1208" s="93" t="e">
        <f t="shared" si="2568"/>
        <v>#DIV/0!</v>
      </c>
      <c r="U1208" s="93" t="e">
        <f t="shared" si="2568"/>
        <v>#DIV/0!</v>
      </c>
      <c r="V1208" s="634" t="e">
        <f t="shared" si="2568"/>
        <v>#DIV/0!</v>
      </c>
      <c r="W1208" s="93" t="e">
        <f t="shared" si="2568"/>
        <v>#DIV/0!</v>
      </c>
      <c r="X1208" s="93" t="e">
        <f t="shared" si="2568"/>
        <v>#DIV/0!</v>
      </c>
      <c r="Y1208" s="634" t="e">
        <f t="shared" si="2568"/>
        <v>#DIV/0!</v>
      </c>
      <c r="Z1208" s="93" t="e">
        <f t="shared" si="2568"/>
        <v>#DIV/0!</v>
      </c>
      <c r="AA1208" s="93" t="e">
        <f t="shared" si="2568"/>
        <v>#DIV/0!</v>
      </c>
      <c r="AB1208" s="93" t="e">
        <f t="shared" si="2568"/>
        <v>#DIV/0!</v>
      </c>
      <c r="AC1208" s="56"/>
      <c r="AD1208" s="56"/>
      <c r="AE1208" s="380"/>
      <c r="AF1208" s="353"/>
      <c r="AG1208" s="353"/>
      <c r="AH1208" s="353"/>
      <c r="AI1208" s="353"/>
      <c r="AJ1208" s="353"/>
      <c r="AK1208" s="353"/>
      <c r="AL1208" s="353"/>
      <c r="AM1208" s="353"/>
      <c r="AN1208" s="353"/>
      <c r="AO1208" s="353"/>
      <c r="AP1208" s="353"/>
      <c r="AQ1208" s="353"/>
      <c r="AR1208" s="353"/>
      <c r="AS1208" s="353"/>
      <c r="AT1208" s="353"/>
      <c r="AU1208" s="353"/>
      <c r="AV1208" s="353"/>
      <c r="AW1208" s="353"/>
      <c r="AX1208" s="353"/>
      <c r="AY1208" s="353"/>
      <c r="AZ1208" s="353"/>
      <c r="BA1208" s="353"/>
      <c r="BB1208" s="353"/>
      <c r="BC1208" s="353"/>
      <c r="BD1208" s="353"/>
      <c r="BE1208" s="353"/>
      <c r="BF1208" s="353"/>
      <c r="BG1208" s="353"/>
      <c r="BH1208" s="353"/>
      <c r="BI1208" s="353"/>
      <c r="BJ1208" s="353"/>
      <c r="BK1208" s="353"/>
      <c r="BL1208" s="353"/>
      <c r="BM1208" s="353"/>
      <c r="BN1208" s="353"/>
      <c r="BO1208" s="353"/>
      <c r="BP1208" s="353"/>
      <c r="BQ1208" s="353"/>
      <c r="BR1208" s="353"/>
      <c r="BS1208" s="353"/>
      <c r="BT1208" s="353"/>
      <c r="BU1208" s="353"/>
      <c r="BV1208" s="353"/>
      <c r="BW1208" s="353"/>
      <c r="BX1208" s="353"/>
      <c r="BY1208" s="353"/>
      <c r="BZ1208" s="353"/>
      <c r="CA1208" s="353"/>
      <c r="CB1208" s="353"/>
      <c r="CC1208" s="353"/>
      <c r="CD1208" s="353"/>
      <c r="CE1208" s="353"/>
      <c r="CF1208" s="353"/>
      <c r="CG1208" s="353"/>
      <c r="CH1208" s="353"/>
      <c r="CI1208" s="353"/>
      <c r="CJ1208" s="353"/>
      <c r="CK1208" s="353"/>
      <c r="CL1208" s="353"/>
      <c r="CM1208" s="175"/>
      <c r="CN1208" s="175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</row>
    <row r="1209" spans="1:193" s="2" customFormat="1" ht="10.5" hidden="1" customHeight="1">
      <c r="A1209" s="1297" t="s">
        <v>105</v>
      </c>
      <c r="B1209" s="1300"/>
      <c r="C1209" s="1129"/>
      <c r="D1209" s="144"/>
      <c r="E1209" s="48" t="s">
        <v>736</v>
      </c>
      <c r="F1209" s="48"/>
      <c r="G1209" s="48"/>
      <c r="H1209" s="640"/>
      <c r="I1209" s="48"/>
      <c r="J1209" s="48"/>
      <c r="K1209" s="48"/>
      <c r="L1209" s="48"/>
      <c r="M1209" s="48"/>
      <c r="N1209" s="640"/>
      <c r="O1209" s="48"/>
      <c r="P1209" s="48"/>
      <c r="Q1209" s="48"/>
      <c r="R1209" s="48"/>
      <c r="S1209" s="48"/>
      <c r="T1209" s="48"/>
      <c r="U1209" s="48"/>
      <c r="V1209" s="640"/>
      <c r="W1209" s="48"/>
      <c r="X1209" s="48"/>
      <c r="Y1209" s="640"/>
      <c r="Z1209" s="48"/>
      <c r="AA1209" s="48"/>
      <c r="AB1209" s="48"/>
      <c r="AC1209" s="56" t="s">
        <v>125</v>
      </c>
      <c r="AD1209" s="56" t="e">
        <f>AD1211/AC1211</f>
        <v>#DIV/0!</v>
      </c>
      <c r="AE1209" s="380"/>
      <c r="AF1209" s="353"/>
      <c r="AG1209" s="353"/>
      <c r="AH1209" s="353"/>
      <c r="AI1209" s="353"/>
      <c r="AJ1209" s="353"/>
      <c r="AK1209" s="353"/>
      <c r="AL1209" s="353"/>
      <c r="AM1209" s="353"/>
      <c r="AN1209" s="353"/>
      <c r="AO1209" s="353"/>
      <c r="AP1209" s="353"/>
      <c r="AQ1209" s="353"/>
      <c r="AR1209" s="353"/>
      <c r="AS1209" s="353"/>
      <c r="AT1209" s="353"/>
      <c r="AU1209" s="353"/>
      <c r="AV1209" s="353"/>
      <c r="AW1209" s="353"/>
      <c r="AX1209" s="353"/>
      <c r="AY1209" s="353"/>
      <c r="AZ1209" s="353"/>
      <c r="BA1209" s="353"/>
      <c r="BB1209" s="353"/>
      <c r="BC1209" s="353"/>
      <c r="BD1209" s="353"/>
      <c r="BE1209" s="353"/>
      <c r="BF1209" s="353"/>
      <c r="BG1209" s="353"/>
      <c r="BH1209" s="353"/>
      <c r="BI1209" s="353"/>
      <c r="BJ1209" s="353"/>
      <c r="BK1209" s="353"/>
      <c r="BL1209" s="353"/>
      <c r="BM1209" s="353"/>
      <c r="BN1209" s="353"/>
      <c r="BO1209" s="353"/>
      <c r="BP1209" s="353"/>
      <c r="BQ1209" s="353"/>
      <c r="BR1209" s="353"/>
      <c r="BS1209" s="353"/>
      <c r="BT1209" s="353"/>
      <c r="BU1209" s="353"/>
      <c r="BV1209" s="353"/>
      <c r="BW1209" s="353"/>
      <c r="BX1209" s="353"/>
      <c r="BY1209" s="353"/>
      <c r="BZ1209" s="353"/>
      <c r="CA1209" s="353"/>
      <c r="CB1209" s="353"/>
      <c r="CC1209" s="353"/>
      <c r="CD1209" s="353"/>
      <c r="CE1209" s="353"/>
      <c r="CF1209" s="353"/>
      <c r="CG1209" s="353"/>
      <c r="CH1209" s="353"/>
      <c r="CI1209" s="353"/>
      <c r="CJ1209" s="353"/>
      <c r="CK1209" s="353"/>
      <c r="CL1209" s="353"/>
      <c r="CM1209" s="175"/>
      <c r="CN1209" s="175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</row>
    <row r="1210" spans="1:193" s="2" customFormat="1" ht="10.5" hidden="1" customHeight="1">
      <c r="A1210" s="1298"/>
      <c r="B1210" s="1301"/>
      <c r="C1210" s="1129" t="s">
        <v>138</v>
      </c>
      <c r="D1210" s="144" t="s">
        <v>34</v>
      </c>
      <c r="E1210" s="48"/>
      <c r="F1210" s="48"/>
      <c r="G1210" s="48"/>
      <c r="H1210" s="640"/>
      <c r="I1210" s="48"/>
      <c r="J1210" s="48"/>
      <c r="K1210" s="48"/>
      <c r="L1210" s="48"/>
      <c r="M1210" s="48"/>
      <c r="N1210" s="640"/>
      <c r="O1210" s="48"/>
      <c r="P1210" s="48"/>
      <c r="Q1210" s="48"/>
      <c r="R1210" s="48"/>
      <c r="S1210" s="48"/>
      <c r="T1210" s="48"/>
      <c r="U1210" s="48"/>
      <c r="V1210" s="640"/>
      <c r="W1210" s="48"/>
      <c r="X1210" s="48"/>
      <c r="Y1210" s="640"/>
      <c r="Z1210" s="48"/>
      <c r="AA1210" s="48"/>
      <c r="AB1210" s="48"/>
      <c r="AC1210" s="191"/>
      <c r="AD1210" s="191"/>
      <c r="AE1210" s="380"/>
      <c r="AF1210" s="353"/>
      <c r="AG1210" s="353"/>
      <c r="AH1210" s="353"/>
      <c r="AI1210" s="353"/>
      <c r="AJ1210" s="353"/>
      <c r="AK1210" s="353"/>
      <c r="AL1210" s="353"/>
      <c r="AM1210" s="353"/>
      <c r="AN1210" s="353"/>
      <c r="AO1210" s="353"/>
      <c r="AP1210" s="353"/>
      <c r="AQ1210" s="353"/>
      <c r="AR1210" s="353"/>
      <c r="AS1210" s="353"/>
      <c r="AT1210" s="353"/>
      <c r="AU1210" s="353"/>
      <c r="AV1210" s="353"/>
      <c r="AW1210" s="353"/>
      <c r="AX1210" s="353"/>
      <c r="AY1210" s="353"/>
      <c r="AZ1210" s="353"/>
      <c r="BA1210" s="353"/>
      <c r="BB1210" s="353"/>
      <c r="BC1210" s="353"/>
      <c r="BD1210" s="353"/>
      <c r="BE1210" s="353"/>
      <c r="BF1210" s="353"/>
      <c r="BG1210" s="353"/>
      <c r="BH1210" s="353"/>
      <c r="BI1210" s="353"/>
      <c r="BJ1210" s="353"/>
      <c r="BK1210" s="353"/>
      <c r="BL1210" s="353"/>
      <c r="BM1210" s="353"/>
      <c r="BN1210" s="353"/>
      <c r="BO1210" s="353"/>
      <c r="BP1210" s="353"/>
      <c r="BQ1210" s="353"/>
      <c r="BR1210" s="353"/>
      <c r="BS1210" s="353"/>
      <c r="BT1210" s="353"/>
      <c r="BU1210" s="353"/>
      <c r="BV1210" s="353"/>
      <c r="BW1210" s="353"/>
      <c r="BX1210" s="353"/>
      <c r="BY1210" s="353"/>
      <c r="BZ1210" s="353"/>
      <c r="CA1210" s="353"/>
      <c r="CB1210" s="353"/>
      <c r="CC1210" s="353"/>
      <c r="CD1210" s="353"/>
      <c r="CE1210" s="353"/>
      <c r="CF1210" s="353"/>
      <c r="CG1210" s="353"/>
      <c r="CH1210" s="353"/>
      <c r="CI1210" s="353"/>
      <c r="CJ1210" s="353"/>
      <c r="CK1210" s="353"/>
      <c r="CL1210" s="353"/>
      <c r="CM1210" s="175"/>
      <c r="CN1210" s="175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</row>
    <row r="1211" spans="1:193" s="2" customFormat="1" ht="10.5" hidden="1" customHeight="1">
      <c r="A1211" s="1298"/>
      <c r="B1211" s="1301"/>
      <c r="C1211" s="1129" t="s">
        <v>137</v>
      </c>
      <c r="D1211" s="144" t="s">
        <v>126</v>
      </c>
      <c r="E1211" s="93"/>
      <c r="F1211" s="93"/>
      <c r="G1211" s="93"/>
      <c r="H1211" s="634"/>
      <c r="I1211" s="93"/>
      <c r="J1211" s="93"/>
      <c r="K1211" s="93"/>
      <c r="L1211" s="93"/>
      <c r="M1211" s="93"/>
      <c r="N1211" s="634"/>
      <c r="O1211" s="93"/>
      <c r="P1211" s="93"/>
      <c r="Q1211" s="93"/>
      <c r="R1211" s="93"/>
      <c r="S1211" s="93"/>
      <c r="T1211" s="93"/>
      <c r="U1211" s="93"/>
      <c r="V1211" s="634"/>
      <c r="W1211" s="93"/>
      <c r="X1211" s="93"/>
      <c r="Y1211" s="634"/>
      <c r="Z1211" s="93"/>
      <c r="AA1211" s="93"/>
      <c r="AB1211" s="93"/>
      <c r="AC1211" s="56">
        <f>(BD1211-AF1211)*AE1211</f>
        <v>0</v>
      </c>
      <c r="AD1211" s="56">
        <f>(BD1212-AF1212)*AE1211</f>
        <v>0</v>
      </c>
      <c r="AE1211" s="380">
        <v>1.2</v>
      </c>
      <c r="AF1211" s="353"/>
      <c r="AG1211" s="353"/>
      <c r="AH1211" s="353"/>
      <c r="AI1211" s="353"/>
      <c r="AJ1211" s="353"/>
      <c r="AK1211" s="353"/>
      <c r="AL1211" s="353"/>
      <c r="AM1211" s="353"/>
      <c r="AN1211" s="353"/>
      <c r="AO1211" s="353"/>
      <c r="AP1211" s="353"/>
      <c r="AQ1211" s="353"/>
      <c r="AR1211" s="353"/>
      <c r="AS1211" s="353"/>
      <c r="AT1211" s="353"/>
      <c r="AU1211" s="353"/>
      <c r="AV1211" s="353"/>
      <c r="AW1211" s="353"/>
      <c r="AX1211" s="353"/>
      <c r="AY1211" s="353"/>
      <c r="AZ1211" s="353"/>
      <c r="BA1211" s="353"/>
      <c r="BB1211" s="353"/>
      <c r="BC1211" s="353"/>
      <c r="BD1211" s="353"/>
      <c r="BE1211" s="353"/>
      <c r="BF1211" s="353"/>
      <c r="BG1211" s="353"/>
      <c r="BH1211" s="353"/>
      <c r="BI1211" s="353"/>
      <c r="BJ1211" s="353"/>
      <c r="BK1211" s="353"/>
      <c r="BL1211" s="353"/>
      <c r="BM1211" s="353"/>
      <c r="BN1211" s="353"/>
      <c r="BO1211" s="353"/>
      <c r="BP1211" s="353"/>
      <c r="BQ1211" s="353"/>
      <c r="BR1211" s="353"/>
      <c r="BS1211" s="353"/>
      <c r="BT1211" s="353"/>
      <c r="BU1211" s="353"/>
      <c r="BV1211" s="353"/>
      <c r="BW1211" s="353"/>
      <c r="BX1211" s="353"/>
      <c r="BY1211" s="353"/>
      <c r="BZ1211" s="353"/>
      <c r="CA1211" s="353"/>
      <c r="CB1211" s="353"/>
      <c r="CC1211" s="353"/>
      <c r="CD1211" s="353"/>
      <c r="CE1211" s="353"/>
      <c r="CF1211" s="353"/>
      <c r="CG1211" s="353"/>
      <c r="CH1211" s="353"/>
      <c r="CI1211" s="353"/>
      <c r="CJ1211" s="353"/>
      <c r="CK1211" s="353"/>
      <c r="CL1211" s="353"/>
      <c r="CM1211" s="175"/>
      <c r="CN1211" s="175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</row>
    <row r="1212" spans="1:193" s="2" customFormat="1" ht="10.5" hidden="1" customHeight="1">
      <c r="A1212" s="1298"/>
      <c r="B1212" s="1301"/>
      <c r="C1212" s="1129" t="s">
        <v>137</v>
      </c>
      <c r="D1212" s="144" t="s">
        <v>127</v>
      </c>
      <c r="E1212" s="93"/>
      <c r="F1212" s="93"/>
      <c r="G1212" s="93"/>
      <c r="H1212" s="634"/>
      <c r="I1212" s="93"/>
      <c r="J1212" s="93"/>
      <c r="K1212" s="93"/>
      <c r="L1212" s="93"/>
      <c r="M1212" s="93"/>
      <c r="N1212" s="634"/>
      <c r="O1212" s="93"/>
      <c r="P1212" s="93"/>
      <c r="Q1212" s="93"/>
      <c r="R1212" s="93"/>
      <c r="S1212" s="93"/>
      <c r="T1212" s="93"/>
      <c r="U1212" s="93"/>
      <c r="V1212" s="634"/>
      <c r="W1212" s="93"/>
      <c r="X1212" s="93"/>
      <c r="Y1212" s="634"/>
      <c r="Z1212" s="93"/>
      <c r="AA1212" s="93"/>
      <c r="AB1212" s="93"/>
      <c r="AC1212" s="56"/>
      <c r="AD1212" s="56"/>
      <c r="AE1212" s="380"/>
      <c r="AF1212" s="353"/>
      <c r="AG1212" s="353"/>
      <c r="AH1212" s="353"/>
      <c r="AI1212" s="353"/>
      <c r="AJ1212" s="353"/>
      <c r="AK1212" s="353"/>
      <c r="AL1212" s="353"/>
      <c r="AM1212" s="353"/>
      <c r="AN1212" s="353"/>
      <c r="AO1212" s="353"/>
      <c r="AP1212" s="353"/>
      <c r="AQ1212" s="353"/>
      <c r="AR1212" s="353"/>
      <c r="AS1212" s="353"/>
      <c r="AT1212" s="353"/>
      <c r="AU1212" s="353"/>
      <c r="AV1212" s="353"/>
      <c r="AW1212" s="353"/>
      <c r="AX1212" s="353"/>
      <c r="AY1212" s="353"/>
      <c r="AZ1212" s="353"/>
      <c r="BA1212" s="353"/>
      <c r="BB1212" s="353"/>
      <c r="BC1212" s="353"/>
      <c r="BD1212" s="353"/>
      <c r="BE1212" s="353"/>
      <c r="BF1212" s="353"/>
      <c r="BG1212" s="353"/>
      <c r="BH1212" s="353"/>
      <c r="BI1212" s="353"/>
      <c r="BJ1212" s="353"/>
      <c r="BK1212" s="353"/>
      <c r="BL1212" s="353"/>
      <c r="BM1212" s="353"/>
      <c r="BN1212" s="353"/>
      <c r="BO1212" s="353"/>
      <c r="BP1212" s="353"/>
      <c r="BQ1212" s="353"/>
      <c r="BR1212" s="353"/>
      <c r="BS1212" s="353"/>
      <c r="BT1212" s="353"/>
      <c r="BU1212" s="353"/>
      <c r="BV1212" s="353"/>
      <c r="BW1212" s="353"/>
      <c r="BX1212" s="353"/>
      <c r="BY1212" s="353"/>
      <c r="BZ1212" s="353"/>
      <c r="CA1212" s="353"/>
      <c r="CB1212" s="353"/>
      <c r="CC1212" s="353"/>
      <c r="CD1212" s="353"/>
      <c r="CE1212" s="353"/>
      <c r="CF1212" s="353"/>
      <c r="CG1212" s="353"/>
      <c r="CH1212" s="353"/>
      <c r="CI1212" s="353"/>
      <c r="CJ1212" s="353"/>
      <c r="CK1212" s="353"/>
      <c r="CL1212" s="353"/>
      <c r="CM1212" s="175"/>
      <c r="CN1212" s="175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</row>
    <row r="1213" spans="1:193" s="2" customFormat="1" ht="10.5" hidden="1" customHeight="1" thickBot="1">
      <c r="A1213" s="1299"/>
      <c r="B1213" s="1302"/>
      <c r="C1213" s="1129"/>
      <c r="D1213" s="144" t="s">
        <v>42</v>
      </c>
      <c r="E1213" s="93" t="e">
        <f>E1212/E1211</f>
        <v>#DIV/0!</v>
      </c>
      <c r="F1213" s="93" t="e">
        <f t="shared" ref="F1213:AB1213" si="2569">F1212/F1211</f>
        <v>#DIV/0!</v>
      </c>
      <c r="G1213" s="93" t="e">
        <f t="shared" si="2569"/>
        <v>#DIV/0!</v>
      </c>
      <c r="H1213" s="634" t="e">
        <f t="shared" si="2569"/>
        <v>#DIV/0!</v>
      </c>
      <c r="I1213" s="93" t="e">
        <f t="shared" si="2569"/>
        <v>#DIV/0!</v>
      </c>
      <c r="J1213" s="93" t="e">
        <f t="shared" si="2569"/>
        <v>#DIV/0!</v>
      </c>
      <c r="K1213" s="93" t="e">
        <f t="shared" si="2569"/>
        <v>#DIV/0!</v>
      </c>
      <c r="L1213" s="93" t="e">
        <f t="shared" si="2569"/>
        <v>#DIV/0!</v>
      </c>
      <c r="M1213" s="93" t="e">
        <f t="shared" si="2569"/>
        <v>#DIV/0!</v>
      </c>
      <c r="N1213" s="634" t="e">
        <f t="shared" si="2569"/>
        <v>#DIV/0!</v>
      </c>
      <c r="O1213" s="93" t="e">
        <f t="shared" si="2569"/>
        <v>#DIV/0!</v>
      </c>
      <c r="P1213" s="93" t="e">
        <f t="shared" si="2569"/>
        <v>#DIV/0!</v>
      </c>
      <c r="Q1213" s="93" t="e">
        <f t="shared" si="2569"/>
        <v>#DIV/0!</v>
      </c>
      <c r="R1213" s="93" t="e">
        <f t="shared" si="2569"/>
        <v>#DIV/0!</v>
      </c>
      <c r="S1213" s="93" t="e">
        <f t="shared" si="2569"/>
        <v>#DIV/0!</v>
      </c>
      <c r="T1213" s="93" t="e">
        <f t="shared" si="2569"/>
        <v>#DIV/0!</v>
      </c>
      <c r="U1213" s="93" t="e">
        <f t="shared" si="2569"/>
        <v>#DIV/0!</v>
      </c>
      <c r="V1213" s="634" t="e">
        <f t="shared" si="2569"/>
        <v>#DIV/0!</v>
      </c>
      <c r="W1213" s="93" t="e">
        <f t="shared" si="2569"/>
        <v>#DIV/0!</v>
      </c>
      <c r="X1213" s="93" t="e">
        <f t="shared" si="2569"/>
        <v>#DIV/0!</v>
      </c>
      <c r="Y1213" s="634" t="e">
        <f t="shared" si="2569"/>
        <v>#DIV/0!</v>
      </c>
      <c r="Z1213" s="93" t="e">
        <f t="shared" si="2569"/>
        <v>#DIV/0!</v>
      </c>
      <c r="AA1213" s="93" t="e">
        <f t="shared" si="2569"/>
        <v>#DIV/0!</v>
      </c>
      <c r="AB1213" s="93" t="e">
        <f t="shared" si="2569"/>
        <v>#DIV/0!</v>
      </c>
      <c r="AC1213" s="56"/>
      <c r="AD1213" s="56"/>
      <c r="AE1213" s="380"/>
      <c r="AF1213" s="353"/>
      <c r="AG1213" s="353"/>
      <c r="AH1213" s="353"/>
      <c r="AI1213" s="353"/>
      <c r="AJ1213" s="353"/>
      <c r="AK1213" s="353"/>
      <c r="AL1213" s="353"/>
      <c r="AM1213" s="353"/>
      <c r="AN1213" s="353"/>
      <c r="AO1213" s="353"/>
      <c r="AP1213" s="353"/>
      <c r="AQ1213" s="353"/>
      <c r="AR1213" s="353"/>
      <c r="AS1213" s="353"/>
      <c r="AT1213" s="353"/>
      <c r="AU1213" s="353"/>
      <c r="AV1213" s="353"/>
      <c r="AW1213" s="353"/>
      <c r="AX1213" s="353"/>
      <c r="AY1213" s="353"/>
      <c r="AZ1213" s="353"/>
      <c r="BA1213" s="353"/>
      <c r="BB1213" s="353"/>
      <c r="BC1213" s="353"/>
      <c r="BD1213" s="353"/>
      <c r="BE1213" s="353"/>
      <c r="BF1213" s="353"/>
      <c r="BG1213" s="353"/>
      <c r="BH1213" s="353"/>
      <c r="BI1213" s="353"/>
      <c r="BJ1213" s="353"/>
      <c r="BK1213" s="353"/>
      <c r="BL1213" s="353"/>
      <c r="BM1213" s="353"/>
      <c r="BN1213" s="353"/>
      <c r="BO1213" s="353"/>
      <c r="BP1213" s="353"/>
      <c r="BQ1213" s="353"/>
      <c r="BR1213" s="353"/>
      <c r="BS1213" s="353"/>
      <c r="BT1213" s="353"/>
      <c r="BU1213" s="353"/>
      <c r="BV1213" s="353"/>
      <c r="BW1213" s="353"/>
      <c r="BX1213" s="353"/>
      <c r="BY1213" s="353"/>
      <c r="BZ1213" s="353"/>
      <c r="CA1213" s="353"/>
      <c r="CB1213" s="353"/>
      <c r="CC1213" s="353"/>
      <c r="CD1213" s="353"/>
      <c r="CE1213" s="353"/>
      <c r="CF1213" s="353"/>
      <c r="CG1213" s="353"/>
      <c r="CH1213" s="353"/>
      <c r="CI1213" s="353"/>
      <c r="CJ1213" s="353"/>
      <c r="CK1213" s="353"/>
      <c r="CL1213" s="353"/>
      <c r="CM1213" s="175"/>
      <c r="CN1213" s="175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</row>
    <row r="1214" spans="1:193" s="2" customFormat="1" ht="10.5" hidden="1" customHeight="1">
      <c r="A1214" s="1116"/>
      <c r="B1214" s="1123" t="s">
        <v>49</v>
      </c>
      <c r="C1214" s="1129"/>
      <c r="D1214" s="144" t="s">
        <v>37</v>
      </c>
      <c r="E1214" s="93">
        <f>(AG1214-AF1214)</f>
        <v>0</v>
      </c>
      <c r="F1214" s="93">
        <f t="shared" ref="F1214:U1215" si="2570">(AH1214-AG1214)</f>
        <v>0</v>
      </c>
      <c r="G1214" s="93">
        <f t="shared" si="2570"/>
        <v>0</v>
      </c>
      <c r="H1214" s="634">
        <f t="shared" si="2570"/>
        <v>0</v>
      </c>
      <c r="I1214" s="93">
        <f t="shared" si="2570"/>
        <v>0</v>
      </c>
      <c r="J1214" s="93">
        <f t="shared" si="2570"/>
        <v>0</v>
      </c>
      <c r="K1214" s="93">
        <f t="shared" si="2570"/>
        <v>0</v>
      </c>
      <c r="L1214" s="93">
        <f t="shared" si="2570"/>
        <v>0</v>
      </c>
      <c r="M1214" s="93">
        <f t="shared" si="2570"/>
        <v>0</v>
      </c>
      <c r="N1214" s="634">
        <f t="shared" si="2570"/>
        <v>0</v>
      </c>
      <c r="O1214" s="93">
        <f t="shared" si="2570"/>
        <v>0</v>
      </c>
      <c r="P1214" s="93">
        <f t="shared" si="2570"/>
        <v>0</v>
      </c>
      <c r="Q1214" s="93">
        <f t="shared" si="2570"/>
        <v>0</v>
      </c>
      <c r="R1214" s="93">
        <f t="shared" si="2570"/>
        <v>0</v>
      </c>
      <c r="S1214" s="93">
        <f t="shared" si="2570"/>
        <v>0</v>
      </c>
      <c r="T1214" s="93">
        <f t="shared" si="2570"/>
        <v>0</v>
      </c>
      <c r="U1214" s="93">
        <f>(AW1214-AV1214)</f>
        <v>0</v>
      </c>
      <c r="V1214" s="634">
        <f t="shared" ref="V1214:AB1215" si="2571">(AX1214-AW1214)</f>
        <v>0</v>
      </c>
      <c r="W1214" s="93">
        <f t="shared" si="2571"/>
        <v>0</v>
      </c>
      <c r="X1214" s="93">
        <f t="shared" si="2571"/>
        <v>0</v>
      </c>
      <c r="Y1214" s="634">
        <f t="shared" si="2571"/>
        <v>0</v>
      </c>
      <c r="Z1214" s="93">
        <f t="shared" si="2571"/>
        <v>0</v>
      </c>
      <c r="AA1214" s="93">
        <f t="shared" si="2571"/>
        <v>0</v>
      </c>
      <c r="AB1214" s="93">
        <f t="shared" si="2571"/>
        <v>0</v>
      </c>
      <c r="AC1214" s="56">
        <f>(BD1214-AF1214)</f>
        <v>0</v>
      </c>
      <c r="AD1214" s="191"/>
      <c r="AE1214" s="380"/>
      <c r="AF1214" s="353"/>
      <c r="AG1214" s="353"/>
      <c r="AH1214" s="353"/>
      <c r="AI1214" s="353"/>
      <c r="AJ1214" s="353"/>
      <c r="AK1214" s="353"/>
      <c r="AL1214" s="353"/>
      <c r="AM1214" s="353"/>
      <c r="AN1214" s="353"/>
      <c r="AO1214" s="353"/>
      <c r="AP1214" s="353"/>
      <c r="AQ1214" s="353"/>
      <c r="AR1214" s="353"/>
      <c r="AS1214" s="353"/>
      <c r="AT1214" s="353"/>
      <c r="AU1214" s="353"/>
      <c r="AV1214" s="353"/>
      <c r="AW1214" s="353"/>
      <c r="AX1214" s="353"/>
      <c r="AY1214" s="353"/>
      <c r="AZ1214" s="353"/>
      <c r="BA1214" s="353"/>
      <c r="BB1214" s="353"/>
      <c r="BC1214" s="353"/>
      <c r="BD1214" s="353"/>
      <c r="BE1214" s="353"/>
      <c r="BF1214" s="353"/>
      <c r="BG1214" s="353"/>
      <c r="BH1214" s="353"/>
      <c r="BI1214" s="353"/>
      <c r="BJ1214" s="353"/>
      <c r="BK1214" s="353"/>
      <c r="BL1214" s="353"/>
      <c r="BM1214" s="353"/>
      <c r="BN1214" s="353"/>
      <c r="BO1214" s="353"/>
      <c r="BP1214" s="353"/>
      <c r="BQ1214" s="353"/>
      <c r="BR1214" s="353"/>
      <c r="BS1214" s="353"/>
      <c r="BT1214" s="353"/>
      <c r="BU1214" s="353"/>
      <c r="BV1214" s="353"/>
      <c r="BW1214" s="353"/>
      <c r="BX1214" s="353"/>
      <c r="BY1214" s="353"/>
      <c r="BZ1214" s="353"/>
      <c r="CA1214" s="353"/>
      <c r="CB1214" s="353"/>
      <c r="CC1214" s="353"/>
      <c r="CD1214" s="353"/>
      <c r="CE1214" s="353"/>
      <c r="CF1214" s="353"/>
      <c r="CG1214" s="353"/>
      <c r="CH1214" s="353"/>
      <c r="CI1214" s="353"/>
      <c r="CJ1214" s="353"/>
      <c r="CK1214" s="353"/>
      <c r="CL1214" s="353"/>
      <c r="CM1214" s="175"/>
      <c r="CN1214" s="175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</row>
    <row r="1215" spans="1:193" s="2" customFormat="1" ht="10.5" hidden="1" customHeight="1" thickBot="1">
      <c r="A1215" s="1118"/>
      <c r="B1215" s="1125" t="s">
        <v>50</v>
      </c>
      <c r="C1215" s="1129"/>
      <c r="D1215" s="144" t="s">
        <v>37</v>
      </c>
      <c r="E1215" s="93">
        <f>(AG1215-AF1215)</f>
        <v>0</v>
      </c>
      <c r="F1215" s="93">
        <f t="shared" si="2570"/>
        <v>0</v>
      </c>
      <c r="G1215" s="93">
        <f t="shared" si="2570"/>
        <v>0</v>
      </c>
      <c r="H1215" s="634">
        <f t="shared" si="2570"/>
        <v>0</v>
      </c>
      <c r="I1215" s="93">
        <f t="shared" si="2570"/>
        <v>0</v>
      </c>
      <c r="J1215" s="93">
        <f t="shared" si="2570"/>
        <v>0</v>
      </c>
      <c r="K1215" s="93">
        <f t="shared" si="2570"/>
        <v>0</v>
      </c>
      <c r="L1215" s="93">
        <f t="shared" si="2570"/>
        <v>0</v>
      </c>
      <c r="M1215" s="93">
        <f t="shared" si="2570"/>
        <v>0</v>
      </c>
      <c r="N1215" s="634">
        <f t="shared" si="2570"/>
        <v>0</v>
      </c>
      <c r="O1215" s="93">
        <f t="shared" si="2570"/>
        <v>0</v>
      </c>
      <c r="P1215" s="93">
        <f t="shared" si="2570"/>
        <v>0</v>
      </c>
      <c r="Q1215" s="93">
        <f t="shared" si="2570"/>
        <v>0</v>
      </c>
      <c r="R1215" s="93">
        <f t="shared" si="2570"/>
        <v>0</v>
      </c>
      <c r="S1215" s="93">
        <f t="shared" si="2570"/>
        <v>0</v>
      </c>
      <c r="T1215" s="93">
        <f t="shared" si="2570"/>
        <v>0</v>
      </c>
      <c r="U1215" s="93">
        <f t="shared" si="2570"/>
        <v>0</v>
      </c>
      <c r="V1215" s="634">
        <f t="shared" si="2571"/>
        <v>0</v>
      </c>
      <c r="W1215" s="93">
        <f t="shared" si="2571"/>
        <v>0</v>
      </c>
      <c r="X1215" s="93">
        <f t="shared" si="2571"/>
        <v>0</v>
      </c>
      <c r="Y1215" s="634">
        <f t="shared" si="2571"/>
        <v>0</v>
      </c>
      <c r="Z1215" s="93">
        <f t="shared" si="2571"/>
        <v>0</v>
      </c>
      <c r="AA1215" s="93">
        <f t="shared" si="2571"/>
        <v>0</v>
      </c>
      <c r="AB1215" s="93">
        <f t="shared" si="2571"/>
        <v>0</v>
      </c>
      <c r="AC1215" s="56">
        <f>(BD1215-AF1215)</f>
        <v>0</v>
      </c>
      <c r="AD1215" s="191"/>
      <c r="AE1215" s="380"/>
      <c r="AF1215" s="353"/>
      <c r="AG1215" s="353"/>
      <c r="AH1215" s="353"/>
      <c r="AI1215" s="353"/>
      <c r="AJ1215" s="353"/>
      <c r="AK1215" s="353"/>
      <c r="AL1215" s="353"/>
      <c r="AM1215" s="353"/>
      <c r="AN1215" s="353"/>
      <c r="AO1215" s="353"/>
      <c r="AP1215" s="353"/>
      <c r="AQ1215" s="353"/>
      <c r="AR1215" s="353"/>
      <c r="AS1215" s="353"/>
      <c r="AT1215" s="353"/>
      <c r="AU1215" s="353"/>
      <c r="AV1215" s="353"/>
      <c r="AW1215" s="353"/>
      <c r="AX1215" s="353"/>
      <c r="AY1215" s="353"/>
      <c r="AZ1215" s="353"/>
      <c r="BA1215" s="353"/>
      <c r="BB1215" s="353"/>
      <c r="BC1215" s="353"/>
      <c r="BD1215" s="353"/>
      <c r="BE1215" s="353"/>
      <c r="BF1215" s="353"/>
      <c r="BG1215" s="353"/>
      <c r="BH1215" s="353"/>
      <c r="BI1215" s="353"/>
      <c r="BJ1215" s="353"/>
      <c r="BK1215" s="353"/>
      <c r="BL1215" s="353"/>
      <c r="BM1215" s="353"/>
      <c r="BN1215" s="353"/>
      <c r="BO1215" s="353"/>
      <c r="BP1215" s="353"/>
      <c r="BQ1215" s="353"/>
      <c r="BR1215" s="353"/>
      <c r="BS1215" s="353"/>
      <c r="BT1215" s="353"/>
      <c r="BU1215" s="353"/>
      <c r="BV1215" s="353"/>
      <c r="BW1215" s="353"/>
      <c r="BX1215" s="353"/>
      <c r="BY1215" s="353"/>
      <c r="BZ1215" s="353"/>
      <c r="CA1215" s="353"/>
      <c r="CB1215" s="353"/>
      <c r="CC1215" s="353"/>
      <c r="CD1215" s="353"/>
      <c r="CE1215" s="353"/>
      <c r="CF1215" s="353"/>
      <c r="CG1215" s="353"/>
      <c r="CH1215" s="353"/>
      <c r="CI1215" s="353"/>
      <c r="CJ1215" s="353"/>
      <c r="CK1215" s="353"/>
      <c r="CL1215" s="353"/>
      <c r="CM1215" s="175"/>
      <c r="CN1215" s="175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</row>
    <row r="1216" spans="1:193" s="1" customFormat="1" ht="10.5" hidden="1" customHeight="1">
      <c r="A1216" s="1303" t="s">
        <v>57</v>
      </c>
      <c r="B1216" s="1304"/>
      <c r="C1216" s="1129"/>
      <c r="D1216" s="144" t="s">
        <v>126</v>
      </c>
      <c r="E1216" s="298"/>
      <c r="F1216" s="248"/>
      <c r="G1216" s="248"/>
      <c r="H1216" s="639"/>
      <c r="I1216" s="248"/>
      <c r="J1216" s="248"/>
      <c r="K1216" s="248"/>
      <c r="L1216" s="248"/>
      <c r="M1216" s="248"/>
      <c r="N1216" s="639"/>
      <c r="O1216" s="248"/>
      <c r="P1216" s="248"/>
      <c r="Q1216" s="248"/>
      <c r="R1216" s="248"/>
      <c r="S1216" s="248"/>
      <c r="T1216" s="248"/>
      <c r="U1216" s="248"/>
      <c r="V1216" s="639"/>
      <c r="W1216" s="248"/>
      <c r="X1216" s="248"/>
      <c r="Y1216" s="639"/>
      <c r="Z1216" s="248"/>
      <c r="AA1216" s="248"/>
      <c r="AB1216" s="248"/>
      <c r="AC1216" s="353"/>
      <c r="AD1216" s="353"/>
      <c r="AE1216" s="353"/>
      <c r="AF1216" s="353"/>
      <c r="AG1216" s="353"/>
      <c r="AH1216" s="353"/>
      <c r="AI1216" s="353"/>
      <c r="AJ1216" s="353"/>
      <c r="AK1216" s="353"/>
      <c r="AL1216" s="353"/>
      <c r="AM1216" s="353"/>
      <c r="AN1216" s="353"/>
      <c r="AO1216" s="353"/>
      <c r="AP1216" s="353"/>
      <c r="AQ1216" s="353"/>
      <c r="AR1216" s="353"/>
      <c r="AS1216" s="353"/>
      <c r="AT1216" s="353"/>
      <c r="AU1216" s="353"/>
      <c r="AV1216" s="353"/>
      <c r="AW1216" s="353"/>
      <c r="AX1216" s="353"/>
      <c r="AY1216" s="353"/>
      <c r="AZ1216" s="353"/>
      <c r="BA1216" s="353"/>
      <c r="BB1216" s="353"/>
      <c r="BC1216" s="353"/>
      <c r="BD1216" s="353"/>
      <c r="BE1216" s="353"/>
      <c r="BF1216" s="353"/>
      <c r="BG1216" s="353"/>
      <c r="BH1216" s="353"/>
      <c r="BI1216" s="353"/>
      <c r="BJ1216" s="353"/>
      <c r="BK1216" s="353"/>
      <c r="BL1216" s="353"/>
      <c r="BM1216" s="353"/>
      <c r="BN1216" s="353"/>
      <c r="BO1216" s="353"/>
      <c r="BP1216" s="353"/>
      <c r="BQ1216" s="353"/>
      <c r="BR1216" s="353"/>
      <c r="BS1216" s="353"/>
      <c r="BT1216" s="353"/>
      <c r="BU1216" s="353"/>
      <c r="BV1216" s="353"/>
      <c r="BW1216" s="353"/>
      <c r="BX1216" s="353"/>
      <c r="BY1216" s="353"/>
      <c r="BZ1216" s="353"/>
      <c r="CA1216" s="353"/>
      <c r="CB1216" s="353"/>
      <c r="CC1216" s="353"/>
      <c r="CD1216" s="353"/>
      <c r="CE1216" s="353"/>
      <c r="CF1216" s="353"/>
      <c r="CG1216" s="353"/>
      <c r="CH1216" s="353"/>
      <c r="CI1216" s="353"/>
      <c r="CJ1216" s="353"/>
      <c r="CK1216" s="353"/>
      <c r="CL1216" s="353"/>
      <c r="CM1216" s="175"/>
      <c r="CN1216" s="175"/>
    </row>
    <row r="1217" spans="1:193" s="1" customFormat="1" ht="10.5" hidden="1" customHeight="1" thickBot="1">
      <c r="A1217" s="1305"/>
      <c r="B1217" s="1306"/>
      <c r="C1217" s="1129"/>
      <c r="D1217" s="144" t="s">
        <v>127</v>
      </c>
      <c r="E1217" s="644"/>
      <c r="F1217" s="103"/>
      <c r="G1217" s="103"/>
      <c r="H1217" s="645"/>
      <c r="I1217" s="103"/>
      <c r="J1217" s="103"/>
      <c r="K1217" s="103"/>
      <c r="L1217" s="103"/>
      <c r="M1217" s="103"/>
      <c r="N1217" s="645"/>
      <c r="O1217" s="103"/>
      <c r="P1217" s="103"/>
      <c r="Q1217" s="103"/>
      <c r="R1217" s="103"/>
      <c r="S1217" s="103"/>
      <c r="T1217" s="103"/>
      <c r="U1217" s="103"/>
      <c r="V1217" s="645"/>
      <c r="W1217" s="103"/>
      <c r="X1217" s="103"/>
      <c r="Y1217" s="645"/>
      <c r="Z1217" s="103"/>
      <c r="AA1217" s="103"/>
      <c r="AB1217" s="103"/>
      <c r="AC1217" s="353"/>
      <c r="AD1217" s="353"/>
      <c r="AE1217" s="353"/>
      <c r="AF1217" s="353"/>
      <c r="AG1217" s="353"/>
      <c r="AH1217" s="353"/>
      <c r="AI1217" s="353"/>
      <c r="AJ1217" s="353"/>
      <c r="AK1217" s="353"/>
      <c r="AL1217" s="353"/>
      <c r="AM1217" s="353"/>
      <c r="AN1217" s="353"/>
      <c r="AO1217" s="353"/>
      <c r="AP1217" s="353"/>
      <c r="AQ1217" s="353"/>
      <c r="AR1217" s="353"/>
      <c r="AS1217" s="353"/>
      <c r="AT1217" s="353"/>
      <c r="AU1217" s="353"/>
      <c r="AV1217" s="353"/>
      <c r="AW1217" s="353"/>
      <c r="AX1217" s="353"/>
      <c r="AY1217" s="353"/>
      <c r="AZ1217" s="353"/>
      <c r="BA1217" s="353"/>
      <c r="BB1217" s="353"/>
      <c r="BC1217" s="353"/>
      <c r="BD1217" s="353"/>
      <c r="BE1217" s="353"/>
      <c r="BF1217" s="353"/>
      <c r="BG1217" s="353"/>
      <c r="BH1217" s="353"/>
      <c r="BI1217" s="353"/>
      <c r="BJ1217" s="353"/>
      <c r="BK1217" s="353"/>
      <c r="BL1217" s="353"/>
      <c r="BM1217" s="353"/>
      <c r="BN1217" s="353"/>
      <c r="BO1217" s="353"/>
      <c r="BP1217" s="353"/>
      <c r="BQ1217" s="353"/>
      <c r="BR1217" s="353"/>
      <c r="BS1217" s="353"/>
      <c r="BT1217" s="353"/>
      <c r="BU1217" s="353"/>
      <c r="BV1217" s="353"/>
      <c r="BW1217" s="353"/>
      <c r="BX1217" s="353"/>
      <c r="BY1217" s="353"/>
      <c r="BZ1217" s="353"/>
      <c r="CA1217" s="353"/>
      <c r="CB1217" s="353"/>
      <c r="CC1217" s="353"/>
      <c r="CD1217" s="353"/>
      <c r="CE1217" s="353"/>
      <c r="CF1217" s="353"/>
      <c r="CG1217" s="353"/>
      <c r="CH1217" s="353"/>
      <c r="CI1217" s="353"/>
      <c r="CJ1217" s="353"/>
      <c r="CK1217" s="353"/>
      <c r="CL1217" s="353"/>
      <c r="CM1217" s="175"/>
      <c r="CN1217" s="175"/>
    </row>
    <row r="1218" spans="1:193" s="5" customFormat="1" ht="10.5" hidden="1" customHeight="1">
      <c r="A1218" s="1307" t="s">
        <v>1</v>
      </c>
      <c r="B1218" s="1308"/>
      <c r="C1218" s="653"/>
      <c r="D1218" s="139" t="s">
        <v>126</v>
      </c>
      <c r="E1218" s="657"/>
      <c r="F1218" s="658"/>
      <c r="G1218" s="658"/>
      <c r="H1218" s="659"/>
      <c r="I1218" s="658"/>
      <c r="J1218" s="658"/>
      <c r="K1218" s="658"/>
      <c r="L1218" s="658"/>
      <c r="M1218" s="658"/>
      <c r="N1218" s="659"/>
      <c r="O1218" s="658"/>
      <c r="P1218" s="658"/>
      <c r="Q1218" s="658"/>
      <c r="R1218" s="658"/>
      <c r="S1218" s="658"/>
      <c r="T1218" s="658"/>
      <c r="U1218" s="658"/>
      <c r="V1218" s="659"/>
      <c r="W1218" s="658"/>
      <c r="X1218" s="658"/>
      <c r="Y1218" s="659"/>
      <c r="Z1218" s="658"/>
      <c r="AA1218" s="658"/>
      <c r="AB1218" s="658"/>
      <c r="AC1218" s="390"/>
      <c r="AD1218" s="390"/>
      <c r="AE1218" s="390"/>
      <c r="AF1218" s="390"/>
      <c r="AG1218" s="390"/>
      <c r="AH1218" s="390"/>
      <c r="AI1218" s="390"/>
      <c r="AJ1218" s="390"/>
      <c r="AK1218" s="390"/>
      <c r="AL1218" s="390"/>
      <c r="AM1218" s="390"/>
      <c r="AN1218" s="390"/>
      <c r="AO1218" s="390"/>
      <c r="AP1218" s="390"/>
      <c r="AQ1218" s="390"/>
      <c r="AR1218" s="390"/>
      <c r="AS1218" s="390"/>
      <c r="AT1218" s="390"/>
      <c r="AU1218" s="390"/>
      <c r="AV1218" s="390"/>
      <c r="AW1218" s="390"/>
      <c r="AX1218" s="390"/>
      <c r="AY1218" s="390"/>
      <c r="AZ1218" s="390"/>
      <c r="BA1218" s="390"/>
      <c r="BB1218" s="390"/>
      <c r="BC1218" s="390"/>
      <c r="BD1218" s="390"/>
      <c r="BE1218" s="390"/>
      <c r="BF1218" s="390"/>
      <c r="BG1218" s="390"/>
      <c r="BH1218" s="390"/>
      <c r="BI1218" s="390"/>
      <c r="BJ1218" s="390"/>
      <c r="BK1218" s="390"/>
      <c r="BL1218" s="390"/>
      <c r="BM1218" s="390"/>
      <c r="BN1218" s="390"/>
      <c r="BO1218" s="390"/>
      <c r="BP1218" s="390"/>
      <c r="BQ1218" s="390"/>
      <c r="BR1218" s="390"/>
      <c r="BS1218" s="390"/>
      <c r="BT1218" s="390"/>
      <c r="BU1218" s="390"/>
      <c r="BV1218" s="390"/>
      <c r="BW1218" s="390"/>
      <c r="BX1218" s="390"/>
      <c r="BY1218" s="390"/>
      <c r="BZ1218" s="390"/>
      <c r="CA1218" s="390"/>
      <c r="CB1218" s="390"/>
      <c r="CC1218" s="390"/>
      <c r="CD1218" s="390"/>
      <c r="CE1218" s="390"/>
      <c r="CF1218" s="390"/>
      <c r="CG1218" s="390"/>
      <c r="CH1218" s="390"/>
      <c r="CI1218" s="390"/>
      <c r="CJ1218" s="390"/>
      <c r="CK1218" s="390"/>
      <c r="CL1218" s="390"/>
      <c r="CM1218" s="137"/>
      <c r="CN1218" s="137"/>
    </row>
    <row r="1219" spans="1:193" s="5" customFormat="1" ht="10.5" hidden="1" customHeight="1" thickBot="1">
      <c r="A1219" s="1309"/>
      <c r="B1219" s="1310"/>
      <c r="C1219" s="653"/>
      <c r="D1219" s="139" t="s">
        <v>127</v>
      </c>
      <c r="E1219" s="660"/>
      <c r="F1219" s="661"/>
      <c r="G1219" s="661"/>
      <c r="H1219" s="662"/>
      <c r="I1219" s="661"/>
      <c r="J1219" s="661"/>
      <c r="K1219" s="661"/>
      <c r="L1219" s="661"/>
      <c r="M1219" s="661"/>
      <c r="N1219" s="662"/>
      <c r="O1219" s="661"/>
      <c r="P1219" s="661"/>
      <c r="Q1219" s="661"/>
      <c r="R1219" s="661"/>
      <c r="S1219" s="661"/>
      <c r="T1219" s="661"/>
      <c r="U1219" s="661"/>
      <c r="V1219" s="662"/>
      <c r="W1219" s="661"/>
      <c r="X1219" s="661"/>
      <c r="Y1219" s="662"/>
      <c r="Z1219" s="661"/>
      <c r="AA1219" s="661"/>
      <c r="AB1219" s="661"/>
      <c r="AC1219" s="390"/>
      <c r="AD1219" s="390"/>
      <c r="AE1219" s="390"/>
      <c r="AF1219" s="390"/>
      <c r="AG1219" s="390"/>
      <c r="AH1219" s="390"/>
      <c r="AI1219" s="390"/>
      <c r="AJ1219" s="390"/>
      <c r="AK1219" s="390"/>
      <c r="AL1219" s="390"/>
      <c r="AM1219" s="390"/>
      <c r="AN1219" s="390"/>
      <c r="AO1219" s="390"/>
      <c r="AP1219" s="390"/>
      <c r="AQ1219" s="390"/>
      <c r="AR1219" s="390"/>
      <c r="AS1219" s="390"/>
      <c r="AT1219" s="390"/>
      <c r="AU1219" s="390"/>
      <c r="AV1219" s="390"/>
      <c r="AW1219" s="390"/>
      <c r="AX1219" s="390"/>
      <c r="AY1219" s="390"/>
      <c r="AZ1219" s="390"/>
      <c r="BA1219" s="390"/>
      <c r="BB1219" s="390"/>
      <c r="BC1219" s="390"/>
      <c r="BD1219" s="390"/>
      <c r="BE1219" s="390"/>
      <c r="BF1219" s="390"/>
      <c r="BG1219" s="390"/>
      <c r="BH1219" s="390"/>
      <c r="BI1219" s="390"/>
      <c r="BJ1219" s="390"/>
      <c r="BK1219" s="390"/>
      <c r="BL1219" s="390"/>
      <c r="BM1219" s="390"/>
      <c r="BN1219" s="390"/>
      <c r="BO1219" s="390"/>
      <c r="BP1219" s="390"/>
      <c r="BQ1219" s="390"/>
      <c r="BR1219" s="390"/>
      <c r="BS1219" s="390"/>
      <c r="BT1219" s="390"/>
      <c r="BU1219" s="390"/>
      <c r="BV1219" s="390"/>
      <c r="BW1219" s="390"/>
      <c r="BX1219" s="390"/>
      <c r="BY1219" s="390"/>
      <c r="BZ1219" s="390"/>
      <c r="CA1219" s="390"/>
      <c r="CB1219" s="390"/>
      <c r="CC1219" s="390"/>
      <c r="CD1219" s="390"/>
      <c r="CE1219" s="390"/>
      <c r="CF1219" s="390"/>
      <c r="CG1219" s="390"/>
      <c r="CH1219" s="390"/>
      <c r="CI1219" s="390"/>
      <c r="CJ1219" s="390"/>
      <c r="CK1219" s="390"/>
      <c r="CL1219" s="390"/>
      <c r="CM1219" s="137"/>
      <c r="CN1219" s="137"/>
    </row>
    <row r="1220" spans="1:193" s="2" customFormat="1" ht="29.25" hidden="1" customHeight="1" thickBot="1">
      <c r="A1220" s="1130"/>
      <c r="B1220" s="1130"/>
      <c r="C1220" s="907"/>
      <c r="D1220" s="580"/>
      <c r="E1220" s="99"/>
      <c r="F1220" s="99"/>
      <c r="G1220" s="99"/>
      <c r="H1220" s="937"/>
      <c r="I1220" s="99"/>
      <c r="J1220" s="99"/>
      <c r="K1220" s="99"/>
      <c r="L1220" s="99"/>
      <c r="M1220" s="99"/>
      <c r="N1220" s="937"/>
      <c r="O1220" s="99"/>
      <c r="P1220" s="99"/>
      <c r="Q1220" s="99"/>
      <c r="R1220" s="99"/>
      <c r="S1220" s="99"/>
      <c r="T1220" s="99"/>
      <c r="U1220" s="99"/>
      <c r="V1220" s="937"/>
      <c r="W1220" s="99"/>
      <c r="X1220" s="99"/>
      <c r="Y1220" s="163"/>
      <c r="Z1220" s="99"/>
      <c r="AA1220" s="99"/>
      <c r="AB1220" s="99"/>
      <c r="AC1220" s="361"/>
      <c r="AD1220" s="361"/>
      <c r="AE1220" s="353"/>
      <c r="AF1220" s="353"/>
      <c r="AG1220" s="353"/>
      <c r="AH1220" s="353"/>
      <c r="AI1220" s="353"/>
      <c r="AJ1220" s="353"/>
      <c r="AK1220" s="353"/>
      <c r="AL1220" s="353"/>
      <c r="AM1220" s="353"/>
      <c r="AN1220" s="353"/>
      <c r="AO1220" s="353"/>
      <c r="AP1220" s="353"/>
      <c r="AQ1220" s="353"/>
      <c r="AR1220" s="353"/>
      <c r="AS1220" s="353"/>
      <c r="AT1220" s="353"/>
      <c r="AU1220" s="353"/>
      <c r="AV1220" s="353"/>
      <c r="AW1220" s="353"/>
      <c r="AX1220" s="353"/>
      <c r="AY1220" s="353"/>
      <c r="AZ1220" s="353"/>
      <c r="BA1220" s="353"/>
      <c r="BB1220" s="353"/>
      <c r="BC1220" s="353"/>
      <c r="BD1220" s="353"/>
      <c r="BE1220" s="353"/>
      <c r="BF1220" s="353"/>
      <c r="BG1220" s="353"/>
      <c r="BH1220" s="353"/>
      <c r="BI1220" s="353"/>
      <c r="BJ1220" s="353"/>
      <c r="BK1220" s="353"/>
      <c r="BL1220" s="353"/>
      <c r="BM1220" s="353"/>
      <c r="BN1220" s="353"/>
      <c r="BO1220" s="353"/>
      <c r="BP1220" s="353"/>
      <c r="BQ1220" s="353"/>
      <c r="BR1220" s="353"/>
      <c r="BS1220" s="353"/>
      <c r="BT1220" s="353"/>
      <c r="BU1220" s="353"/>
      <c r="BV1220" s="353"/>
      <c r="BW1220" s="353"/>
      <c r="BX1220" s="353"/>
      <c r="BY1220" s="353"/>
      <c r="BZ1220" s="353"/>
      <c r="CA1220" s="353"/>
      <c r="CB1220" s="353"/>
      <c r="CC1220" s="353"/>
      <c r="CD1220" s="353"/>
      <c r="CE1220" s="353"/>
      <c r="CF1220" s="353"/>
      <c r="CG1220" s="353"/>
      <c r="CH1220" s="353"/>
      <c r="CI1220" s="353"/>
      <c r="CJ1220" s="353"/>
      <c r="CK1220" s="353"/>
      <c r="CL1220" s="353"/>
      <c r="CM1220" s="175"/>
      <c r="CN1220" s="175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</row>
    <row r="1221" spans="1:193" s="2" customFormat="1" ht="28.5" hidden="1" customHeight="1" thickBot="1">
      <c r="A1221" s="612" t="s">
        <v>45</v>
      </c>
      <c r="B1221" s="613" t="s">
        <v>101</v>
      </c>
      <c r="C1221" s="571"/>
      <c r="D1221" s="571" t="s">
        <v>40</v>
      </c>
      <c r="E1221" s="1294" t="s">
        <v>41</v>
      </c>
      <c r="F1221" s="1295"/>
      <c r="G1221" s="1295"/>
      <c r="H1221" s="1295"/>
      <c r="I1221" s="1295"/>
      <c r="J1221" s="1295"/>
      <c r="K1221" s="1295"/>
      <c r="L1221" s="1295"/>
      <c r="M1221" s="1295"/>
      <c r="N1221" s="1295"/>
      <c r="O1221" s="1295"/>
      <c r="P1221" s="1295"/>
      <c r="Q1221" s="1295"/>
      <c r="R1221" s="1295"/>
      <c r="S1221" s="1295"/>
      <c r="T1221" s="1295"/>
      <c r="U1221" s="1295"/>
      <c r="V1221" s="1295"/>
      <c r="W1221" s="1295"/>
      <c r="X1221" s="1295"/>
      <c r="Y1221" s="1295"/>
      <c r="Z1221" s="1295"/>
      <c r="AA1221" s="1295"/>
      <c r="AB1221" s="1315"/>
      <c r="AC1221" s="353"/>
      <c r="AD1221" s="353"/>
      <c r="AE1221" s="353"/>
      <c r="AF1221" s="353"/>
      <c r="AG1221" s="353"/>
      <c r="AH1221" s="353"/>
      <c r="AI1221" s="353"/>
      <c r="AJ1221" s="353"/>
      <c r="AK1221" s="353"/>
      <c r="AL1221" s="353"/>
      <c r="AM1221" s="353"/>
      <c r="AN1221" s="353"/>
      <c r="AO1221" s="353"/>
      <c r="AP1221" s="353"/>
      <c r="AQ1221" s="353"/>
      <c r="AR1221" s="353"/>
      <c r="AS1221" s="353"/>
      <c r="AT1221" s="353"/>
      <c r="AU1221" s="353"/>
      <c r="AV1221" s="353"/>
      <c r="AW1221" s="353"/>
      <c r="AX1221" s="353"/>
      <c r="AY1221" s="353"/>
      <c r="AZ1221" s="353"/>
      <c r="BA1221" s="353"/>
      <c r="BB1221" s="353"/>
      <c r="BC1221" s="353"/>
      <c r="BD1221" s="353"/>
      <c r="BE1221" s="353"/>
      <c r="BF1221" s="353"/>
      <c r="BG1221" s="353"/>
      <c r="BH1221" s="353"/>
      <c r="BI1221" s="353"/>
      <c r="BJ1221" s="353"/>
      <c r="BK1221" s="353"/>
      <c r="BL1221" s="353"/>
      <c r="BM1221" s="353"/>
      <c r="BN1221" s="353"/>
      <c r="BO1221" s="353"/>
      <c r="BP1221" s="353"/>
      <c r="BQ1221" s="353"/>
      <c r="BR1221" s="353"/>
      <c r="BS1221" s="353"/>
      <c r="BT1221" s="353"/>
      <c r="BU1221" s="353"/>
      <c r="BV1221" s="353"/>
      <c r="BW1221" s="353"/>
      <c r="BX1221" s="353"/>
      <c r="BY1221" s="353"/>
      <c r="BZ1221" s="353"/>
      <c r="CA1221" s="353"/>
      <c r="CB1221" s="353"/>
      <c r="CC1221" s="353"/>
      <c r="CD1221" s="353"/>
      <c r="CE1221" s="353"/>
      <c r="CF1221" s="353"/>
      <c r="CG1221" s="353"/>
      <c r="CH1221" s="353"/>
      <c r="CI1221" s="353"/>
      <c r="CJ1221" s="353"/>
      <c r="CK1221" s="353"/>
      <c r="CL1221" s="353"/>
      <c r="CM1221" s="175"/>
      <c r="CN1221" s="175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</row>
    <row r="1222" spans="1:193" s="2" customFormat="1" ht="10.5" hidden="1" customHeight="1" thickBot="1">
      <c r="A1222" s="811" t="s">
        <v>706</v>
      </c>
      <c r="B1222" s="812"/>
      <c r="C1222" s="582"/>
      <c r="D1222" s="582"/>
      <c r="E1222" s="165">
        <v>1</v>
      </c>
      <c r="F1222" s="164">
        <v>2</v>
      </c>
      <c r="G1222" s="164">
        <v>3</v>
      </c>
      <c r="H1222" s="654">
        <v>4</v>
      </c>
      <c r="I1222" s="164">
        <v>5</v>
      </c>
      <c r="J1222" s="164">
        <v>6</v>
      </c>
      <c r="K1222" s="164">
        <v>7</v>
      </c>
      <c r="L1222" s="164">
        <v>8</v>
      </c>
      <c r="M1222" s="164">
        <v>9</v>
      </c>
      <c r="N1222" s="654">
        <v>10</v>
      </c>
      <c r="O1222" s="164">
        <v>11</v>
      </c>
      <c r="P1222" s="164">
        <v>12</v>
      </c>
      <c r="Q1222" s="164">
        <v>13</v>
      </c>
      <c r="R1222" s="164">
        <v>14</v>
      </c>
      <c r="S1222" s="164">
        <v>15</v>
      </c>
      <c r="T1222" s="164">
        <v>16</v>
      </c>
      <c r="U1222" s="164">
        <v>17</v>
      </c>
      <c r="V1222" s="654">
        <v>18</v>
      </c>
      <c r="W1222" s="164">
        <v>19</v>
      </c>
      <c r="X1222" s="164">
        <v>20</v>
      </c>
      <c r="Y1222" s="654">
        <v>21</v>
      </c>
      <c r="Z1222" s="164">
        <v>22</v>
      </c>
      <c r="AA1222" s="164">
        <v>23</v>
      </c>
      <c r="AB1222" s="164">
        <v>24</v>
      </c>
      <c r="AC1222" s="353"/>
      <c r="AD1222" s="353"/>
      <c r="AE1222" s="353"/>
      <c r="AF1222" s="353"/>
      <c r="AG1222" s="353"/>
      <c r="AH1222" s="353"/>
      <c r="AI1222" s="353"/>
      <c r="AJ1222" s="353"/>
      <c r="AK1222" s="353"/>
      <c r="AL1222" s="353"/>
      <c r="AM1222" s="353"/>
      <c r="AN1222" s="353"/>
      <c r="AO1222" s="353"/>
      <c r="AP1222" s="353"/>
      <c r="AQ1222" s="353"/>
      <c r="AR1222" s="353"/>
      <c r="AS1222" s="353"/>
      <c r="AT1222" s="353"/>
      <c r="AU1222" s="353"/>
      <c r="AV1222" s="353"/>
      <c r="AW1222" s="353"/>
      <c r="AX1222" s="353"/>
      <c r="AY1222" s="353"/>
      <c r="AZ1222" s="353"/>
      <c r="BA1222" s="353"/>
      <c r="BB1222" s="353"/>
      <c r="BC1222" s="353"/>
      <c r="BD1222" s="353"/>
      <c r="BE1222" s="353"/>
      <c r="BF1222" s="353"/>
      <c r="BG1222" s="353"/>
      <c r="BH1222" s="353"/>
      <c r="BI1222" s="353"/>
      <c r="BJ1222" s="353"/>
      <c r="BK1222" s="353"/>
      <c r="BL1222" s="353"/>
      <c r="BM1222" s="353"/>
      <c r="BN1222" s="353"/>
      <c r="BO1222" s="353"/>
      <c r="BP1222" s="353"/>
      <c r="BQ1222" s="353"/>
      <c r="BR1222" s="353"/>
      <c r="BS1222" s="353"/>
      <c r="BT1222" s="353"/>
      <c r="BU1222" s="353"/>
      <c r="BV1222" s="353"/>
      <c r="BW1222" s="353"/>
      <c r="BX1222" s="353"/>
      <c r="BY1222" s="353"/>
      <c r="BZ1222" s="353"/>
      <c r="CA1222" s="353"/>
      <c r="CB1222" s="353"/>
      <c r="CC1222" s="353"/>
      <c r="CD1222" s="353"/>
      <c r="CE1222" s="353"/>
      <c r="CF1222" s="353"/>
      <c r="CG1222" s="353"/>
      <c r="CH1222" s="353"/>
      <c r="CI1222" s="353"/>
      <c r="CJ1222" s="353"/>
      <c r="CK1222" s="353"/>
      <c r="CL1222" s="353"/>
      <c r="CM1222" s="175"/>
      <c r="CN1222" s="175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</row>
    <row r="1223" spans="1:193" s="2" customFormat="1" ht="10.5" hidden="1" customHeight="1" thickBot="1">
      <c r="A1223" s="371" t="s">
        <v>78</v>
      </c>
      <c r="B1223" s="405"/>
      <c r="C1223" s="195" t="s">
        <v>896</v>
      </c>
      <c r="D1223" s="239" t="s">
        <v>39</v>
      </c>
      <c r="E1223" s="153">
        <v>6.4</v>
      </c>
      <c r="F1223" s="44">
        <v>6.4</v>
      </c>
      <c r="G1223" s="44">
        <v>6.4</v>
      </c>
      <c r="H1223" s="655">
        <v>6.4</v>
      </c>
      <c r="I1223" s="44">
        <v>6.4</v>
      </c>
      <c r="J1223" s="44">
        <v>6.4</v>
      </c>
      <c r="K1223" s="44">
        <v>6.4</v>
      </c>
      <c r="L1223" s="44">
        <v>6.4</v>
      </c>
      <c r="M1223" s="44">
        <v>6.4</v>
      </c>
      <c r="N1223" s="655">
        <v>6.4</v>
      </c>
      <c r="O1223" s="44">
        <v>6.4</v>
      </c>
      <c r="P1223" s="44">
        <v>6.4</v>
      </c>
      <c r="Q1223" s="44">
        <v>6.4</v>
      </c>
      <c r="R1223" s="44">
        <v>6.5</v>
      </c>
      <c r="S1223" s="44">
        <v>6.5</v>
      </c>
      <c r="T1223" s="44">
        <v>6.4</v>
      </c>
      <c r="U1223" s="44">
        <v>6.4</v>
      </c>
      <c r="V1223" s="655">
        <v>6.4</v>
      </c>
      <c r="W1223" s="44">
        <v>6.4</v>
      </c>
      <c r="X1223" s="44">
        <v>6.4</v>
      </c>
      <c r="Y1223" s="655">
        <v>6.4</v>
      </c>
      <c r="Z1223" s="44">
        <v>6.4</v>
      </c>
      <c r="AA1223" s="44">
        <v>6.4</v>
      </c>
      <c r="AB1223" s="44">
        <v>6.4</v>
      </c>
      <c r="AC1223" s="353"/>
      <c r="AD1223" s="353"/>
      <c r="AE1223" s="353"/>
      <c r="AF1223" s="353"/>
      <c r="AG1223" s="353"/>
      <c r="AH1223" s="353"/>
      <c r="AI1223" s="353"/>
      <c r="AJ1223" s="353"/>
      <c r="AK1223" s="353"/>
      <c r="AL1223" s="353"/>
      <c r="AM1223" s="353"/>
      <c r="AN1223" s="353"/>
      <c r="AO1223" s="353"/>
      <c r="AP1223" s="353"/>
      <c r="AQ1223" s="353"/>
      <c r="AR1223" s="353"/>
      <c r="AS1223" s="353"/>
      <c r="AT1223" s="353"/>
      <c r="AU1223" s="353"/>
      <c r="AV1223" s="353"/>
      <c r="AW1223" s="353"/>
      <c r="AX1223" s="353"/>
      <c r="AY1223" s="353"/>
      <c r="AZ1223" s="353"/>
      <c r="BA1223" s="353"/>
      <c r="BB1223" s="353"/>
      <c r="BC1223" s="353"/>
      <c r="BD1223" s="353"/>
      <c r="BE1223" s="353"/>
      <c r="BF1223" s="353"/>
      <c r="BG1223" s="353"/>
      <c r="BH1223" s="353"/>
      <c r="BI1223" s="353"/>
      <c r="BJ1223" s="353"/>
      <c r="BK1223" s="353"/>
      <c r="BL1223" s="353"/>
      <c r="BM1223" s="353"/>
      <c r="BN1223" s="353"/>
      <c r="BO1223" s="353"/>
      <c r="BP1223" s="353"/>
      <c r="BQ1223" s="353"/>
      <c r="BR1223" s="353"/>
      <c r="BS1223" s="353"/>
      <c r="BT1223" s="353"/>
      <c r="BU1223" s="353"/>
      <c r="BV1223" s="353"/>
      <c r="BW1223" s="353"/>
      <c r="BX1223" s="353"/>
      <c r="BY1223" s="353"/>
      <c r="BZ1223" s="353"/>
      <c r="CA1223" s="353"/>
      <c r="CB1223" s="353"/>
      <c r="CC1223" s="353"/>
      <c r="CD1223" s="353"/>
      <c r="CE1223" s="353"/>
      <c r="CF1223" s="353"/>
      <c r="CG1223" s="353"/>
      <c r="CH1223" s="353"/>
      <c r="CI1223" s="353"/>
      <c r="CJ1223" s="353"/>
      <c r="CK1223" s="353"/>
      <c r="CL1223" s="353"/>
      <c r="CM1223" s="175"/>
      <c r="CN1223" s="175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</row>
    <row r="1224" spans="1:193" s="2" customFormat="1" ht="10.5" hidden="1" customHeight="1" thickBot="1">
      <c r="A1224" s="501" t="s">
        <v>79</v>
      </c>
      <c r="B1224" s="619"/>
      <c r="C1224" s="195" t="s">
        <v>896</v>
      </c>
      <c r="D1224" s="195"/>
      <c r="E1224" s="153">
        <v>6.4</v>
      </c>
      <c r="F1224" s="44">
        <v>6.4</v>
      </c>
      <c r="G1224" s="44">
        <v>6.4</v>
      </c>
      <c r="H1224" s="655">
        <v>6.4</v>
      </c>
      <c r="I1224" s="44">
        <v>6.4</v>
      </c>
      <c r="J1224" s="44">
        <v>6.4</v>
      </c>
      <c r="K1224" s="44">
        <v>6.4</v>
      </c>
      <c r="L1224" s="44">
        <v>6.4</v>
      </c>
      <c r="M1224" s="44">
        <v>6.4</v>
      </c>
      <c r="N1224" s="655">
        <v>6.4</v>
      </c>
      <c r="O1224" s="44">
        <v>6.4</v>
      </c>
      <c r="P1224" s="44">
        <v>6.4</v>
      </c>
      <c r="Q1224" s="44">
        <v>6.4</v>
      </c>
      <c r="R1224" s="44">
        <v>6.5</v>
      </c>
      <c r="S1224" s="44">
        <v>6.5</v>
      </c>
      <c r="T1224" s="44">
        <v>6.4</v>
      </c>
      <c r="U1224" s="44">
        <v>6.4</v>
      </c>
      <c r="V1224" s="655">
        <v>6.4</v>
      </c>
      <c r="W1224" s="44">
        <v>6.4</v>
      </c>
      <c r="X1224" s="44">
        <v>6.4</v>
      </c>
      <c r="Y1224" s="655">
        <v>6.4</v>
      </c>
      <c r="Z1224" s="44">
        <v>6.4</v>
      </c>
      <c r="AA1224" s="44">
        <v>6.4</v>
      </c>
      <c r="AB1224" s="44">
        <v>6.4</v>
      </c>
      <c r="AC1224" s="353"/>
      <c r="AD1224" s="353"/>
      <c r="AE1224" s="353"/>
      <c r="AF1224" s="353"/>
      <c r="AG1224" s="353"/>
      <c r="AH1224" s="353"/>
      <c r="AI1224" s="353"/>
      <c r="AJ1224" s="353"/>
      <c r="AK1224" s="353"/>
      <c r="AL1224" s="353"/>
      <c r="AM1224" s="353"/>
      <c r="AN1224" s="353"/>
      <c r="AO1224" s="353"/>
      <c r="AP1224" s="353"/>
      <c r="AQ1224" s="353"/>
      <c r="AR1224" s="353"/>
      <c r="AS1224" s="353"/>
      <c r="AT1224" s="353"/>
      <c r="AU1224" s="353"/>
      <c r="AV1224" s="353"/>
      <c r="AW1224" s="353"/>
      <c r="AX1224" s="353"/>
      <c r="AY1224" s="353"/>
      <c r="AZ1224" s="353"/>
      <c r="BA1224" s="353"/>
      <c r="BB1224" s="353"/>
      <c r="BC1224" s="353"/>
      <c r="BD1224" s="353"/>
      <c r="BE1224" s="353"/>
      <c r="BF1224" s="353"/>
      <c r="BG1224" s="353"/>
      <c r="BH1224" s="353"/>
      <c r="BI1224" s="353"/>
      <c r="BJ1224" s="353"/>
      <c r="BK1224" s="353"/>
      <c r="BL1224" s="353"/>
      <c r="BM1224" s="353"/>
      <c r="BN1224" s="353"/>
      <c r="BO1224" s="353"/>
      <c r="BP1224" s="353"/>
      <c r="BQ1224" s="353"/>
      <c r="BR1224" s="353"/>
      <c r="BS1224" s="353"/>
      <c r="BT1224" s="353"/>
      <c r="BU1224" s="353"/>
      <c r="BV1224" s="353"/>
      <c r="BW1224" s="353"/>
      <c r="BX1224" s="353"/>
      <c r="BY1224" s="353"/>
      <c r="BZ1224" s="353"/>
      <c r="CA1224" s="353"/>
      <c r="CB1224" s="353"/>
      <c r="CC1224" s="353"/>
      <c r="CD1224" s="353"/>
      <c r="CE1224" s="353"/>
      <c r="CF1224" s="353"/>
      <c r="CG1224" s="353"/>
      <c r="CH1224" s="353"/>
      <c r="CI1224" s="353"/>
      <c r="CJ1224" s="353"/>
      <c r="CK1224" s="353"/>
      <c r="CL1224" s="353"/>
      <c r="CM1224" s="175"/>
      <c r="CN1224" s="175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</row>
    <row r="1225" spans="1:193" s="1" customFormat="1" ht="10.5" hidden="1" customHeight="1">
      <c r="A1225" s="1297" t="s">
        <v>5</v>
      </c>
      <c r="B1225" s="1300" t="s">
        <v>707</v>
      </c>
      <c r="C1225" s="1129"/>
      <c r="D1225" s="144"/>
      <c r="E1225" s="93"/>
      <c r="F1225" s="93"/>
      <c r="G1225" s="93"/>
      <c r="H1225" s="634"/>
      <c r="I1225" s="93"/>
      <c r="J1225" s="93"/>
      <c r="K1225" s="93"/>
      <c r="L1225" s="93"/>
      <c r="M1225" s="93"/>
      <c r="N1225" s="634"/>
      <c r="O1225" s="93"/>
      <c r="P1225" s="93"/>
      <c r="Q1225" s="93"/>
      <c r="R1225" s="93"/>
      <c r="S1225" s="93"/>
      <c r="T1225" s="93"/>
      <c r="U1225" s="93"/>
      <c r="V1225" s="634"/>
      <c r="W1225" s="93"/>
      <c r="X1225" s="93"/>
      <c r="Y1225" s="634"/>
      <c r="Z1225" s="93"/>
      <c r="AA1225" s="93"/>
      <c r="AB1225" s="93"/>
      <c r="AC1225" s="56" t="s">
        <v>125</v>
      </c>
      <c r="AD1225" s="56" t="e">
        <f>AD1227/AC1227</f>
        <v>#DIV/0!</v>
      </c>
      <c r="AE1225" s="64"/>
      <c r="AF1225" s="109"/>
      <c r="AG1225" s="109"/>
      <c r="AH1225" s="109"/>
      <c r="AI1225" s="109"/>
      <c r="AJ1225" s="109"/>
      <c r="AK1225" s="109"/>
      <c r="AL1225" s="109"/>
      <c r="AM1225" s="109"/>
      <c r="AN1225" s="109"/>
      <c r="AO1225" s="109"/>
      <c r="AP1225" s="109"/>
      <c r="AQ1225" s="109"/>
      <c r="AR1225" s="109"/>
      <c r="AS1225" s="109"/>
      <c r="AT1225" s="109"/>
      <c r="AU1225" s="109"/>
      <c r="AV1225" s="109"/>
      <c r="AW1225" s="109"/>
      <c r="AX1225" s="109"/>
      <c r="AY1225" s="109"/>
      <c r="AZ1225" s="109"/>
      <c r="BA1225" s="109"/>
      <c r="BB1225" s="109"/>
      <c r="BC1225" s="109"/>
      <c r="BD1225" s="109"/>
      <c r="BE1225" s="353"/>
      <c r="BF1225" s="353"/>
      <c r="BG1225" s="353"/>
      <c r="BH1225" s="353"/>
      <c r="BI1225" s="353"/>
      <c r="BJ1225" s="353"/>
      <c r="BK1225" s="353"/>
      <c r="BL1225" s="353"/>
      <c r="BM1225" s="353"/>
      <c r="BN1225" s="353"/>
      <c r="BO1225" s="353"/>
      <c r="BP1225" s="353"/>
      <c r="BQ1225" s="353"/>
      <c r="BR1225" s="353"/>
      <c r="BS1225" s="353"/>
      <c r="BT1225" s="353"/>
      <c r="BU1225" s="353"/>
      <c r="BV1225" s="353"/>
      <c r="BW1225" s="353"/>
      <c r="BX1225" s="353"/>
      <c r="BY1225" s="353"/>
      <c r="BZ1225" s="353"/>
      <c r="CA1225" s="353"/>
      <c r="CB1225" s="353"/>
      <c r="CC1225" s="353"/>
      <c r="CD1225" s="353"/>
      <c r="CE1225" s="353"/>
      <c r="CF1225" s="353"/>
      <c r="CG1225" s="353"/>
      <c r="CH1225" s="353"/>
      <c r="CI1225" s="353"/>
      <c r="CJ1225" s="353"/>
      <c r="CK1225" s="353"/>
      <c r="CL1225" s="353"/>
      <c r="CM1225" s="175"/>
      <c r="CN1225" s="175"/>
    </row>
    <row r="1226" spans="1:193" s="1" customFormat="1" ht="10.5" hidden="1" customHeight="1">
      <c r="A1226" s="1298"/>
      <c r="B1226" s="1301"/>
      <c r="C1226" s="1129" t="s">
        <v>138</v>
      </c>
      <c r="D1226" s="144" t="s">
        <v>34</v>
      </c>
      <c r="E1226" s="91">
        <v>7</v>
      </c>
      <c r="F1226" s="91">
        <v>6</v>
      </c>
      <c r="G1226" s="91">
        <v>7</v>
      </c>
      <c r="H1226" s="703">
        <v>7</v>
      </c>
      <c r="I1226" s="91">
        <v>7</v>
      </c>
      <c r="J1226" s="91">
        <v>7</v>
      </c>
      <c r="K1226" s="91">
        <v>7</v>
      </c>
      <c r="L1226" s="91">
        <v>7</v>
      </c>
      <c r="M1226" s="91">
        <v>7</v>
      </c>
      <c r="N1226" s="703">
        <v>7</v>
      </c>
      <c r="O1226" s="91">
        <v>7</v>
      </c>
      <c r="P1226" s="91">
        <v>7</v>
      </c>
      <c r="Q1226" s="91">
        <v>6</v>
      </c>
      <c r="R1226" s="91">
        <v>6</v>
      </c>
      <c r="S1226" s="91">
        <v>7</v>
      </c>
      <c r="T1226" s="91">
        <v>7</v>
      </c>
      <c r="U1226" s="91">
        <v>7</v>
      </c>
      <c r="V1226" s="703">
        <v>6</v>
      </c>
      <c r="W1226" s="91">
        <v>7</v>
      </c>
      <c r="X1226" s="91">
        <v>7</v>
      </c>
      <c r="Y1226" s="703">
        <v>7</v>
      </c>
      <c r="Z1226" s="91">
        <v>6</v>
      </c>
      <c r="AA1226" s="91">
        <v>6</v>
      </c>
      <c r="AB1226" s="91">
        <v>7</v>
      </c>
      <c r="AC1226" s="191"/>
      <c r="AD1226" s="191"/>
      <c r="AE1226" s="64"/>
      <c r="AF1226" s="361"/>
      <c r="AG1226" s="361"/>
      <c r="AH1226" s="361"/>
      <c r="AI1226" s="361"/>
      <c r="AJ1226" s="361"/>
      <c r="AK1226" s="361"/>
      <c r="AL1226" s="361"/>
      <c r="AM1226" s="361"/>
      <c r="AN1226" s="361"/>
      <c r="AO1226" s="361"/>
      <c r="AP1226" s="361"/>
      <c r="AQ1226" s="361"/>
      <c r="AR1226" s="361"/>
      <c r="AS1226" s="361"/>
      <c r="AT1226" s="361"/>
      <c r="AU1226" s="361"/>
      <c r="AV1226" s="361"/>
      <c r="AW1226" s="361"/>
      <c r="AX1226" s="361"/>
      <c r="AY1226" s="361"/>
      <c r="AZ1226" s="361"/>
      <c r="BA1226" s="361"/>
      <c r="BB1226" s="361"/>
      <c r="BC1226" s="361"/>
      <c r="BD1226" s="361"/>
      <c r="BE1226" s="353"/>
      <c r="BF1226" s="353"/>
      <c r="BG1226" s="353"/>
      <c r="BH1226" s="353"/>
      <c r="BI1226" s="353"/>
      <c r="BJ1226" s="353"/>
      <c r="BK1226" s="353"/>
      <c r="BL1226" s="353"/>
      <c r="BM1226" s="353"/>
      <c r="BN1226" s="353"/>
      <c r="BO1226" s="353"/>
      <c r="BP1226" s="353"/>
      <c r="BQ1226" s="353"/>
      <c r="BR1226" s="353"/>
      <c r="BS1226" s="353"/>
      <c r="BT1226" s="353"/>
      <c r="BU1226" s="353"/>
      <c r="BV1226" s="353"/>
      <c r="BW1226" s="353"/>
      <c r="BX1226" s="353"/>
      <c r="BY1226" s="353"/>
      <c r="BZ1226" s="353"/>
      <c r="CA1226" s="353"/>
      <c r="CB1226" s="353"/>
      <c r="CC1226" s="353"/>
      <c r="CD1226" s="353"/>
      <c r="CE1226" s="353"/>
      <c r="CF1226" s="353"/>
      <c r="CG1226" s="353"/>
      <c r="CH1226" s="353"/>
      <c r="CI1226" s="353"/>
      <c r="CJ1226" s="353"/>
      <c r="CK1226" s="353"/>
      <c r="CL1226" s="353"/>
      <c r="CM1226" s="175"/>
      <c r="CN1226" s="175"/>
    </row>
    <row r="1227" spans="1:193" s="1" customFormat="1" ht="10.5" hidden="1" customHeight="1">
      <c r="A1227" s="1298"/>
      <c r="B1227" s="1301"/>
      <c r="C1227" s="1129" t="s">
        <v>137</v>
      </c>
      <c r="D1227" s="144" t="s">
        <v>126</v>
      </c>
      <c r="E1227" s="54">
        <v>1.9080000000940345E-2</v>
      </c>
      <c r="F1227" s="54">
        <v>1.979999999912252E-2</v>
      </c>
      <c r="G1227" s="54">
        <v>1.9800000000759609E-2</v>
      </c>
      <c r="H1227" s="635">
        <v>1.9079999999303255E-2</v>
      </c>
      <c r="I1227" s="54">
        <v>1.9440000000031432E-2</v>
      </c>
      <c r="J1227" s="54">
        <v>1.9440000000031432E-2</v>
      </c>
      <c r="K1227" s="54">
        <v>1.9800000000759609E-2</v>
      </c>
      <c r="L1227" s="54">
        <v>1.9440000000031432E-2</v>
      </c>
      <c r="M1227" s="54">
        <v>1.9079999999303255E-2</v>
      </c>
      <c r="N1227" s="635">
        <v>1.9800000000759609E-2</v>
      </c>
      <c r="O1227" s="54">
        <v>1.979999999912252E-2</v>
      </c>
      <c r="P1227" s="54">
        <v>1.9800000000759609E-2</v>
      </c>
      <c r="Q1227" s="54">
        <v>2.1599999999489229E-2</v>
      </c>
      <c r="R1227" s="54">
        <v>1.9800000000759609E-2</v>
      </c>
      <c r="S1227" s="54">
        <v>2.0159999999850697E-2</v>
      </c>
      <c r="T1227" s="54">
        <v>1.9440000000031432E-2</v>
      </c>
      <c r="U1227" s="54">
        <v>2.0879999999669965E-2</v>
      </c>
      <c r="V1227" s="635">
        <v>1.9079999999303255E-2</v>
      </c>
      <c r="W1227" s="54">
        <v>1.9080000000940345E-2</v>
      </c>
      <c r="X1227" s="54">
        <v>1.8720000000212168E-2</v>
      </c>
      <c r="Y1227" s="635">
        <v>1.979999999912252E-2</v>
      </c>
      <c r="Z1227" s="54">
        <v>2.0880000001307054E-2</v>
      </c>
      <c r="AA1227" s="54">
        <v>1.8720000000212168E-2</v>
      </c>
      <c r="AB1227" s="54">
        <v>1.8720000000212168E-2</v>
      </c>
      <c r="AC1227" s="56">
        <f>(BD1227-AF1227)*AE1227</f>
        <v>0</v>
      </c>
      <c r="AD1227" s="56">
        <f>(BD1228-AF1228)*AE1227</f>
        <v>0</v>
      </c>
      <c r="AE1227" s="64">
        <v>12</v>
      </c>
      <c r="AF1227" s="361"/>
      <c r="AG1227" s="361"/>
      <c r="AH1227" s="361"/>
      <c r="AI1227" s="361"/>
      <c r="AJ1227" s="361"/>
      <c r="AK1227" s="361"/>
      <c r="AL1227" s="361"/>
      <c r="AM1227" s="361"/>
      <c r="AN1227" s="361"/>
      <c r="AO1227" s="361"/>
      <c r="AP1227" s="361"/>
      <c r="AQ1227" s="361"/>
      <c r="AR1227" s="361"/>
      <c r="AS1227" s="361"/>
      <c r="AT1227" s="361"/>
      <c r="AU1227" s="361"/>
      <c r="AV1227" s="361"/>
      <c r="AW1227" s="361"/>
      <c r="AX1227" s="361"/>
      <c r="AY1227" s="361"/>
      <c r="AZ1227" s="361"/>
      <c r="BA1227" s="361"/>
      <c r="BB1227" s="361"/>
      <c r="BC1227" s="361"/>
      <c r="BD1227" s="361"/>
      <c r="BE1227" s="353"/>
      <c r="BF1227" s="353"/>
      <c r="BG1227" s="353"/>
      <c r="BH1227" s="353"/>
      <c r="BI1227" s="353"/>
      <c r="BJ1227" s="353"/>
      <c r="BK1227" s="353"/>
      <c r="BL1227" s="353"/>
      <c r="BM1227" s="353"/>
      <c r="BN1227" s="353"/>
      <c r="BO1227" s="353"/>
      <c r="BP1227" s="353"/>
      <c r="BQ1227" s="353"/>
      <c r="BR1227" s="353"/>
      <c r="BS1227" s="353"/>
      <c r="BT1227" s="353"/>
      <c r="BU1227" s="353"/>
      <c r="BV1227" s="353"/>
      <c r="BW1227" s="353"/>
      <c r="BX1227" s="353"/>
      <c r="BY1227" s="353"/>
      <c r="BZ1227" s="353"/>
      <c r="CA1227" s="353"/>
      <c r="CB1227" s="353"/>
      <c r="CC1227" s="353"/>
      <c r="CD1227" s="353"/>
      <c r="CE1227" s="353"/>
      <c r="CF1227" s="353"/>
      <c r="CG1227" s="353"/>
      <c r="CH1227" s="353"/>
      <c r="CI1227" s="353"/>
      <c r="CJ1227" s="353"/>
      <c r="CK1227" s="353"/>
      <c r="CL1227" s="353"/>
      <c r="CM1227" s="175"/>
      <c r="CN1227" s="175"/>
    </row>
    <row r="1228" spans="1:193" s="1" customFormat="1" ht="10.5" hidden="1" customHeight="1">
      <c r="A1228" s="1298"/>
      <c r="B1228" s="1301"/>
      <c r="C1228" s="1129" t="s">
        <v>137</v>
      </c>
      <c r="D1228" s="144" t="s">
        <v>127</v>
      </c>
      <c r="E1228" s="54">
        <v>2.9879999999866413E-2</v>
      </c>
      <c r="F1228" s="54">
        <v>3.060000000132277E-2</v>
      </c>
      <c r="G1228" s="54">
        <v>2.9519999999138236E-2</v>
      </c>
      <c r="H1228" s="635">
        <v>2.8800000000956061E-2</v>
      </c>
      <c r="I1228" s="54">
        <v>2.9160000000047148E-2</v>
      </c>
      <c r="J1228" s="54">
        <v>2.9519999999138236E-2</v>
      </c>
      <c r="K1228" s="54">
        <v>3.0240000000594593E-2</v>
      </c>
      <c r="L1228" s="54">
        <v>3.0599999999685681E-2</v>
      </c>
      <c r="M1228" s="54">
        <v>3.2039999999324213E-2</v>
      </c>
      <c r="N1228" s="635">
        <v>3.3119999999871655E-2</v>
      </c>
      <c r="O1228" s="54">
        <v>3.3840000001328009E-2</v>
      </c>
      <c r="P1228" s="54">
        <v>3.2400000000052387E-2</v>
      </c>
      <c r="Q1228" s="54">
        <v>3.2400000000052387E-2</v>
      </c>
      <c r="R1228" s="54">
        <v>3.2400000000052387E-2</v>
      </c>
      <c r="S1228" s="54">
        <v>3.1319999999504945E-2</v>
      </c>
      <c r="T1228" s="54">
        <v>3.0960000000413858E-2</v>
      </c>
      <c r="U1228" s="54">
        <v>3.0959999998776768E-2</v>
      </c>
      <c r="V1228" s="635">
        <v>2.9879999999866413E-2</v>
      </c>
      <c r="W1228" s="54">
        <v>3.0240000000594593E-2</v>
      </c>
      <c r="X1228" s="54">
        <v>3.0599999999685681E-2</v>
      </c>
      <c r="Y1228" s="635">
        <v>2.9879999999866413E-2</v>
      </c>
      <c r="Z1228" s="54">
        <v>3.1680000000233126E-2</v>
      </c>
      <c r="AA1228" s="54">
        <v>3.0599999999685681E-2</v>
      </c>
      <c r="AB1228" s="54">
        <v>3.0960000000413858E-2</v>
      </c>
      <c r="AC1228" s="56"/>
      <c r="AD1228" s="56"/>
      <c r="AE1228" s="64"/>
      <c r="AF1228" s="361"/>
      <c r="AG1228" s="361"/>
      <c r="AH1228" s="361"/>
      <c r="AI1228" s="361"/>
      <c r="AJ1228" s="361"/>
      <c r="AK1228" s="361"/>
      <c r="AL1228" s="361"/>
      <c r="AM1228" s="361"/>
      <c r="AN1228" s="361"/>
      <c r="AO1228" s="361"/>
      <c r="AP1228" s="361"/>
      <c r="AQ1228" s="361"/>
      <c r="AR1228" s="361"/>
      <c r="AS1228" s="361"/>
      <c r="AT1228" s="361"/>
      <c r="AU1228" s="361"/>
      <c r="AV1228" s="361"/>
      <c r="AW1228" s="361"/>
      <c r="AX1228" s="361"/>
      <c r="AY1228" s="361"/>
      <c r="AZ1228" s="361"/>
      <c r="BA1228" s="361"/>
      <c r="BB1228" s="361"/>
      <c r="BC1228" s="361"/>
      <c r="BD1228" s="361"/>
      <c r="BE1228" s="353"/>
      <c r="BF1228" s="353"/>
      <c r="BG1228" s="353"/>
      <c r="BH1228" s="353"/>
      <c r="BI1228" s="353"/>
      <c r="BJ1228" s="353"/>
      <c r="BK1228" s="353"/>
      <c r="BL1228" s="353"/>
      <c r="BM1228" s="353"/>
      <c r="BN1228" s="353"/>
      <c r="BO1228" s="353"/>
      <c r="BP1228" s="353"/>
      <c r="BQ1228" s="353"/>
      <c r="BR1228" s="353"/>
      <c r="BS1228" s="353"/>
      <c r="BT1228" s="353"/>
      <c r="BU1228" s="353"/>
      <c r="BV1228" s="353"/>
      <c r="BW1228" s="353"/>
      <c r="BX1228" s="353"/>
      <c r="BY1228" s="353"/>
      <c r="BZ1228" s="353"/>
      <c r="CA1228" s="353"/>
      <c r="CB1228" s="353"/>
      <c r="CC1228" s="353"/>
      <c r="CD1228" s="353"/>
      <c r="CE1228" s="353"/>
      <c r="CF1228" s="353"/>
      <c r="CG1228" s="353"/>
      <c r="CH1228" s="353"/>
      <c r="CI1228" s="353"/>
      <c r="CJ1228" s="353"/>
      <c r="CK1228" s="353"/>
      <c r="CL1228" s="353"/>
      <c r="CM1228" s="175"/>
      <c r="CN1228" s="175"/>
    </row>
    <row r="1229" spans="1:193" s="1" customFormat="1" ht="10.5" hidden="1" customHeight="1" thickBot="1">
      <c r="A1229" s="1299"/>
      <c r="B1229" s="1302"/>
      <c r="C1229" s="1129"/>
      <c r="D1229" s="144" t="s">
        <v>42</v>
      </c>
      <c r="E1229" s="54">
        <f>E1228/E1227</f>
        <v>1.566037735764874</v>
      </c>
      <c r="F1229" s="54">
        <f t="shared" ref="F1229:AB1229" si="2572">F1228/F1227</f>
        <v>1.5454545455898423</v>
      </c>
      <c r="G1229" s="54">
        <f t="shared" si="2572"/>
        <v>1.49090909080837</v>
      </c>
      <c r="H1229" s="635">
        <f t="shared" si="2572"/>
        <v>1.5094339623693791</v>
      </c>
      <c r="I1229" s="54">
        <f t="shared" si="2572"/>
        <v>1.5</v>
      </c>
      <c r="J1229" s="54">
        <f t="shared" si="2572"/>
        <v>1.5185185184717338</v>
      </c>
      <c r="K1229" s="54">
        <f t="shared" si="2572"/>
        <v>1.5272727272441649</v>
      </c>
      <c r="L1229" s="54">
        <f t="shared" si="2572"/>
        <v>1.5740740740553603</v>
      </c>
      <c r="M1229" s="54">
        <f t="shared" si="2572"/>
        <v>1.6792452830447704</v>
      </c>
      <c r="N1229" s="635">
        <f t="shared" si="2572"/>
        <v>1.672727272656618</v>
      </c>
      <c r="O1229" s="54">
        <f t="shared" si="2572"/>
        <v>1.7090909092337223</v>
      </c>
      <c r="P1229" s="54">
        <f t="shared" si="2572"/>
        <v>1.6363636363035046</v>
      </c>
      <c r="Q1229" s="54">
        <f t="shared" si="2572"/>
        <v>1.5000000000378955</v>
      </c>
      <c r="R1229" s="54">
        <f t="shared" si="2572"/>
        <v>1.6363636363035046</v>
      </c>
      <c r="S1229" s="54">
        <f t="shared" si="2572"/>
        <v>1.5535714285583779</v>
      </c>
      <c r="T1229" s="54">
        <f t="shared" si="2572"/>
        <v>1.5925925926113065</v>
      </c>
      <c r="U1229" s="54">
        <f t="shared" si="2572"/>
        <v>1.4827586206545083</v>
      </c>
      <c r="V1229" s="635">
        <f t="shared" si="2572"/>
        <v>1.5660377358992423</v>
      </c>
      <c r="W1229" s="54">
        <f t="shared" si="2572"/>
        <v>1.5849056603304106</v>
      </c>
      <c r="X1229" s="54">
        <f t="shared" si="2572"/>
        <v>1.6346153845800677</v>
      </c>
      <c r="Y1229" s="635">
        <f t="shared" si="2572"/>
        <v>1.5090909091510409</v>
      </c>
      <c r="Z1229" s="54">
        <f t="shared" si="2572"/>
        <v>1.5172413792265329</v>
      </c>
      <c r="AA1229" s="54">
        <f t="shared" si="2572"/>
        <v>1.6346153845800677</v>
      </c>
      <c r="AB1229" s="54">
        <f t="shared" si="2572"/>
        <v>1.6538461538495173</v>
      </c>
      <c r="AC1229" s="56"/>
      <c r="AD1229" s="56"/>
      <c r="AE1229" s="64"/>
      <c r="AF1229" s="361"/>
      <c r="AG1229" s="361"/>
      <c r="AH1229" s="361"/>
      <c r="AI1229" s="361"/>
      <c r="AJ1229" s="361"/>
      <c r="AK1229" s="361"/>
      <c r="AL1229" s="361"/>
      <c r="AM1229" s="361"/>
      <c r="AN1229" s="361"/>
      <c r="AO1229" s="361"/>
      <c r="AP1229" s="361"/>
      <c r="AQ1229" s="361"/>
      <c r="AR1229" s="361"/>
      <c r="AS1229" s="361"/>
      <c r="AT1229" s="361"/>
      <c r="AU1229" s="361"/>
      <c r="AV1229" s="361"/>
      <c r="AW1229" s="361"/>
      <c r="AX1229" s="361"/>
      <c r="AY1229" s="361"/>
      <c r="AZ1229" s="361"/>
      <c r="BA1229" s="361"/>
      <c r="BB1229" s="361"/>
      <c r="BC1229" s="361"/>
      <c r="BD1229" s="361"/>
      <c r="BE1229" s="353"/>
      <c r="BF1229" s="353"/>
      <c r="BG1229" s="353"/>
      <c r="BH1229" s="353"/>
      <c r="BI1229" s="353"/>
      <c r="BJ1229" s="353"/>
      <c r="BK1229" s="353"/>
      <c r="BL1229" s="353"/>
      <c r="BM1229" s="353"/>
      <c r="BN1229" s="353"/>
      <c r="BO1229" s="353"/>
      <c r="BP1229" s="353"/>
      <c r="BQ1229" s="353"/>
      <c r="BR1229" s="353"/>
      <c r="BS1229" s="353"/>
      <c r="BT1229" s="353"/>
      <c r="BU1229" s="353"/>
      <c r="BV1229" s="353"/>
      <c r="BW1229" s="353"/>
      <c r="BX1229" s="353"/>
      <c r="BY1229" s="353"/>
      <c r="BZ1229" s="353"/>
      <c r="CA1229" s="353"/>
      <c r="CB1229" s="353"/>
      <c r="CC1229" s="353"/>
      <c r="CD1229" s="353"/>
      <c r="CE1229" s="353"/>
      <c r="CF1229" s="353"/>
      <c r="CG1229" s="353"/>
      <c r="CH1229" s="353"/>
      <c r="CI1229" s="353"/>
      <c r="CJ1229" s="353"/>
      <c r="CK1229" s="353"/>
      <c r="CL1229" s="353"/>
      <c r="CM1229" s="175"/>
      <c r="CN1229" s="175"/>
    </row>
    <row r="1230" spans="1:193" s="1" customFormat="1" ht="10.5" hidden="1" customHeight="1">
      <c r="A1230" s="1297" t="s">
        <v>12</v>
      </c>
      <c r="B1230" s="1300" t="s">
        <v>47</v>
      </c>
      <c r="C1230" s="1129"/>
      <c r="D1230" s="144"/>
      <c r="E1230" s="93" t="s">
        <v>736</v>
      </c>
      <c r="F1230" s="93"/>
      <c r="G1230" s="93"/>
      <c r="H1230" s="634"/>
      <c r="I1230" s="93"/>
      <c r="J1230" s="93"/>
      <c r="K1230" s="93"/>
      <c r="L1230" s="93"/>
      <c r="M1230" s="93"/>
      <c r="N1230" s="634"/>
      <c r="O1230" s="93"/>
      <c r="P1230" s="93"/>
      <c r="Q1230" s="93"/>
      <c r="R1230" s="93"/>
      <c r="S1230" s="93"/>
      <c r="T1230" s="93"/>
      <c r="U1230" s="93"/>
      <c r="V1230" s="634"/>
      <c r="W1230" s="93"/>
      <c r="X1230" s="93"/>
      <c r="Y1230" s="634"/>
      <c r="Z1230" s="93"/>
      <c r="AA1230" s="93"/>
      <c r="AB1230" s="93"/>
      <c r="AC1230" s="56" t="s">
        <v>125</v>
      </c>
      <c r="AD1230" s="56" t="e">
        <f>AD1232/AC1232</f>
        <v>#DIV/0!</v>
      </c>
      <c r="AE1230" s="64"/>
      <c r="AF1230" s="361"/>
      <c r="AG1230" s="361"/>
      <c r="AH1230" s="361"/>
      <c r="AI1230" s="361"/>
      <c r="AJ1230" s="361"/>
      <c r="AK1230" s="361"/>
      <c r="AL1230" s="361"/>
      <c r="AM1230" s="361"/>
      <c r="AN1230" s="361"/>
      <c r="AO1230" s="361"/>
      <c r="AP1230" s="361"/>
      <c r="AQ1230" s="361"/>
      <c r="AR1230" s="361"/>
      <c r="AS1230" s="361"/>
      <c r="AT1230" s="361"/>
      <c r="AU1230" s="361"/>
      <c r="AV1230" s="361"/>
      <c r="AW1230" s="361"/>
      <c r="AX1230" s="361"/>
      <c r="AY1230" s="361"/>
      <c r="AZ1230" s="361"/>
      <c r="BA1230" s="361"/>
      <c r="BB1230" s="361"/>
      <c r="BC1230" s="361"/>
      <c r="BD1230" s="361"/>
      <c r="BE1230" s="353"/>
      <c r="BF1230" s="353"/>
      <c r="BG1230" s="353"/>
      <c r="BH1230" s="353"/>
      <c r="BI1230" s="353"/>
      <c r="BJ1230" s="353"/>
      <c r="BK1230" s="353"/>
      <c r="BL1230" s="353"/>
      <c r="BM1230" s="353"/>
      <c r="BN1230" s="353"/>
      <c r="BO1230" s="353"/>
      <c r="BP1230" s="353"/>
      <c r="BQ1230" s="353"/>
      <c r="BR1230" s="353"/>
      <c r="BS1230" s="353"/>
      <c r="BT1230" s="353"/>
      <c r="BU1230" s="353"/>
      <c r="BV1230" s="353"/>
      <c r="BW1230" s="353"/>
      <c r="BX1230" s="353"/>
      <c r="BY1230" s="353"/>
      <c r="BZ1230" s="353"/>
      <c r="CA1230" s="353"/>
      <c r="CB1230" s="353"/>
      <c r="CC1230" s="353"/>
      <c r="CD1230" s="353"/>
      <c r="CE1230" s="353"/>
      <c r="CF1230" s="353"/>
      <c r="CG1230" s="353"/>
      <c r="CH1230" s="353"/>
      <c r="CI1230" s="353"/>
      <c r="CJ1230" s="353"/>
      <c r="CK1230" s="353"/>
      <c r="CL1230" s="353"/>
      <c r="CM1230" s="175"/>
      <c r="CN1230" s="175"/>
    </row>
    <row r="1231" spans="1:193" s="1" customFormat="1" ht="10.5" hidden="1" customHeight="1">
      <c r="A1231" s="1298"/>
      <c r="B1231" s="1301"/>
      <c r="C1231" s="1129" t="s">
        <v>138</v>
      </c>
      <c r="D1231" s="144" t="s">
        <v>34</v>
      </c>
      <c r="E1231" s="93"/>
      <c r="F1231" s="93"/>
      <c r="G1231" s="93"/>
      <c r="H1231" s="634"/>
      <c r="I1231" s="93"/>
      <c r="J1231" s="93"/>
      <c r="K1231" s="93"/>
      <c r="L1231" s="93"/>
      <c r="M1231" s="93"/>
      <c r="N1231" s="634"/>
      <c r="O1231" s="93"/>
      <c r="P1231" s="93"/>
      <c r="Q1231" s="93"/>
      <c r="R1231" s="93"/>
      <c r="S1231" s="93"/>
      <c r="T1231" s="93"/>
      <c r="U1231" s="93"/>
      <c r="V1231" s="634"/>
      <c r="W1231" s="93"/>
      <c r="X1231" s="93"/>
      <c r="Y1231" s="634"/>
      <c r="Z1231" s="93"/>
      <c r="AA1231" s="93"/>
      <c r="AB1231" s="93"/>
      <c r="AC1231" s="191"/>
      <c r="AD1231" s="191"/>
      <c r="AE1231" s="64"/>
      <c r="AF1231" s="109"/>
      <c r="AG1231" s="109"/>
      <c r="AH1231" s="109"/>
      <c r="AI1231" s="109"/>
      <c r="AJ1231" s="109"/>
      <c r="AK1231" s="109"/>
      <c r="AL1231" s="109"/>
      <c r="AM1231" s="109"/>
      <c r="AN1231" s="109"/>
      <c r="AO1231" s="109"/>
      <c r="AP1231" s="109"/>
      <c r="AQ1231" s="109"/>
      <c r="AR1231" s="109"/>
      <c r="AS1231" s="109"/>
      <c r="AT1231" s="109"/>
      <c r="AU1231" s="109"/>
      <c r="AV1231" s="109"/>
      <c r="AW1231" s="109"/>
      <c r="AX1231" s="109"/>
      <c r="AY1231" s="109"/>
      <c r="AZ1231" s="109"/>
      <c r="BA1231" s="109"/>
      <c r="BB1231" s="109"/>
      <c r="BC1231" s="109"/>
      <c r="BD1231" s="109"/>
      <c r="BE1231" s="353"/>
      <c r="BF1231" s="353"/>
      <c r="BG1231" s="353"/>
      <c r="BH1231" s="353"/>
      <c r="BI1231" s="353"/>
      <c r="BJ1231" s="353"/>
      <c r="BK1231" s="353"/>
      <c r="BL1231" s="353"/>
      <c r="BM1231" s="353"/>
      <c r="BN1231" s="353"/>
      <c r="BO1231" s="353"/>
      <c r="BP1231" s="353"/>
      <c r="BQ1231" s="353"/>
      <c r="BR1231" s="353"/>
      <c r="BS1231" s="353"/>
      <c r="BT1231" s="353"/>
      <c r="BU1231" s="353"/>
      <c r="BV1231" s="353"/>
      <c r="BW1231" s="353"/>
      <c r="BX1231" s="353"/>
      <c r="BY1231" s="353"/>
      <c r="BZ1231" s="353"/>
      <c r="CA1231" s="353"/>
      <c r="CB1231" s="353"/>
      <c r="CC1231" s="353"/>
      <c r="CD1231" s="353"/>
      <c r="CE1231" s="353"/>
      <c r="CF1231" s="353"/>
      <c r="CG1231" s="353"/>
      <c r="CH1231" s="353"/>
      <c r="CI1231" s="353"/>
      <c r="CJ1231" s="353"/>
      <c r="CK1231" s="353"/>
      <c r="CL1231" s="353"/>
      <c r="CM1231" s="175"/>
      <c r="CN1231" s="175"/>
    </row>
    <row r="1232" spans="1:193" s="1" customFormat="1" ht="10.5" hidden="1" customHeight="1">
      <c r="A1232" s="1298"/>
      <c r="B1232" s="1301"/>
      <c r="C1232" s="1129" t="s">
        <v>137</v>
      </c>
      <c r="D1232" s="144" t="s">
        <v>126</v>
      </c>
      <c r="E1232" s="93"/>
      <c r="F1232" s="93"/>
      <c r="G1232" s="93"/>
      <c r="H1232" s="634"/>
      <c r="I1232" s="93"/>
      <c r="J1232" s="93"/>
      <c r="K1232" s="93"/>
      <c r="L1232" s="93"/>
      <c r="M1232" s="93"/>
      <c r="N1232" s="634"/>
      <c r="O1232" s="93"/>
      <c r="P1232" s="93"/>
      <c r="Q1232" s="93"/>
      <c r="R1232" s="93"/>
      <c r="S1232" s="93"/>
      <c r="T1232" s="93"/>
      <c r="U1232" s="93"/>
      <c r="V1232" s="634"/>
      <c r="W1232" s="93"/>
      <c r="X1232" s="93"/>
      <c r="Y1232" s="634"/>
      <c r="Z1232" s="93"/>
      <c r="AA1232" s="93"/>
      <c r="AB1232" s="93"/>
      <c r="AC1232" s="56">
        <f>(BD1232-AF1232)*AE1232</f>
        <v>0</v>
      </c>
      <c r="AD1232" s="56">
        <f>(BD1233-AF1233)*AE1232</f>
        <v>0</v>
      </c>
      <c r="AE1232" s="64">
        <v>12</v>
      </c>
      <c r="AF1232" s="361"/>
      <c r="AG1232" s="361"/>
      <c r="AH1232" s="361"/>
      <c r="AI1232" s="361"/>
      <c r="AJ1232" s="361"/>
      <c r="AK1232" s="361"/>
      <c r="AL1232" s="361"/>
      <c r="AM1232" s="361"/>
      <c r="AN1232" s="361"/>
      <c r="AO1232" s="361"/>
      <c r="AP1232" s="361"/>
      <c r="AQ1232" s="361"/>
      <c r="AR1232" s="361"/>
      <c r="AS1232" s="361"/>
      <c r="AT1232" s="361"/>
      <c r="AU1232" s="361"/>
      <c r="AV1232" s="361"/>
      <c r="AW1232" s="361"/>
      <c r="AX1232" s="361"/>
      <c r="AY1232" s="361"/>
      <c r="AZ1232" s="361"/>
      <c r="BA1232" s="361"/>
      <c r="BB1232" s="361"/>
      <c r="BC1232" s="361"/>
      <c r="BD1232" s="361"/>
      <c r="BE1232" s="353"/>
      <c r="BF1232" s="353"/>
      <c r="BG1232" s="353"/>
      <c r="BH1232" s="353"/>
      <c r="BI1232" s="353"/>
      <c r="BJ1232" s="353"/>
      <c r="BK1232" s="353"/>
      <c r="BL1232" s="353"/>
      <c r="BM1232" s="353"/>
      <c r="BN1232" s="353"/>
      <c r="BO1232" s="353"/>
      <c r="BP1232" s="353"/>
      <c r="BQ1232" s="353"/>
      <c r="BR1232" s="353"/>
      <c r="BS1232" s="353"/>
      <c r="BT1232" s="353"/>
      <c r="BU1232" s="353"/>
      <c r="BV1232" s="353"/>
      <c r="BW1232" s="353"/>
      <c r="BX1232" s="353"/>
      <c r="BY1232" s="353"/>
      <c r="BZ1232" s="353"/>
      <c r="CA1232" s="353"/>
      <c r="CB1232" s="353"/>
      <c r="CC1232" s="353"/>
      <c r="CD1232" s="353"/>
      <c r="CE1232" s="353"/>
      <c r="CF1232" s="353"/>
      <c r="CG1232" s="353"/>
      <c r="CH1232" s="353"/>
      <c r="CI1232" s="353"/>
      <c r="CJ1232" s="353"/>
      <c r="CK1232" s="353"/>
      <c r="CL1232" s="353"/>
      <c r="CM1232" s="175"/>
      <c r="CN1232" s="175"/>
    </row>
    <row r="1233" spans="1:92" s="1" customFormat="1" ht="10.5" hidden="1" customHeight="1">
      <c r="A1233" s="1298"/>
      <c r="B1233" s="1301"/>
      <c r="C1233" s="1129" t="s">
        <v>137</v>
      </c>
      <c r="D1233" s="144" t="s">
        <v>127</v>
      </c>
      <c r="E1233" s="93"/>
      <c r="F1233" s="93"/>
      <c r="G1233" s="93"/>
      <c r="H1233" s="634"/>
      <c r="I1233" s="93"/>
      <c r="J1233" s="93"/>
      <c r="K1233" s="93"/>
      <c r="L1233" s="93"/>
      <c r="M1233" s="93"/>
      <c r="N1233" s="634"/>
      <c r="O1233" s="93"/>
      <c r="P1233" s="93"/>
      <c r="Q1233" s="93"/>
      <c r="R1233" s="93"/>
      <c r="S1233" s="93"/>
      <c r="T1233" s="93"/>
      <c r="U1233" s="93"/>
      <c r="V1233" s="634"/>
      <c r="W1233" s="93"/>
      <c r="X1233" s="93"/>
      <c r="Y1233" s="634"/>
      <c r="Z1233" s="93"/>
      <c r="AA1233" s="93"/>
      <c r="AB1233" s="93"/>
      <c r="AC1233" s="56"/>
      <c r="AD1233" s="56"/>
      <c r="AE1233" s="64"/>
      <c r="AF1233" s="361"/>
      <c r="AG1233" s="361"/>
      <c r="AH1233" s="361"/>
      <c r="AI1233" s="361"/>
      <c r="AJ1233" s="361"/>
      <c r="AK1233" s="361"/>
      <c r="AL1233" s="361"/>
      <c r="AM1233" s="361"/>
      <c r="AN1233" s="361"/>
      <c r="AO1233" s="361"/>
      <c r="AP1233" s="361"/>
      <c r="AQ1233" s="361"/>
      <c r="AR1233" s="361"/>
      <c r="AS1233" s="361"/>
      <c r="AT1233" s="361"/>
      <c r="AU1233" s="361"/>
      <c r="AV1233" s="361"/>
      <c r="AW1233" s="361"/>
      <c r="AX1233" s="361"/>
      <c r="AY1233" s="361"/>
      <c r="AZ1233" s="361"/>
      <c r="BA1233" s="361"/>
      <c r="BB1233" s="361"/>
      <c r="BC1233" s="361"/>
      <c r="BD1233" s="361"/>
      <c r="BE1233" s="361"/>
      <c r="BF1233" s="353"/>
      <c r="BG1233" s="353"/>
      <c r="BH1233" s="353"/>
      <c r="BI1233" s="353"/>
      <c r="BJ1233" s="353"/>
      <c r="BK1233" s="353"/>
      <c r="BL1233" s="353"/>
      <c r="BM1233" s="353"/>
      <c r="BN1233" s="353"/>
      <c r="BO1233" s="353"/>
      <c r="BP1233" s="353"/>
      <c r="BQ1233" s="353"/>
      <c r="BR1233" s="353"/>
      <c r="BS1233" s="353"/>
      <c r="BT1233" s="353"/>
      <c r="BU1233" s="353"/>
      <c r="BV1233" s="353"/>
      <c r="BW1233" s="353"/>
      <c r="BX1233" s="353"/>
      <c r="BY1233" s="353"/>
      <c r="BZ1233" s="353"/>
      <c r="CA1233" s="353"/>
      <c r="CB1233" s="353"/>
      <c r="CC1233" s="353"/>
      <c r="CD1233" s="353"/>
      <c r="CE1233" s="353"/>
      <c r="CF1233" s="353"/>
      <c r="CG1233" s="353"/>
      <c r="CH1233" s="353"/>
      <c r="CI1233" s="353"/>
      <c r="CJ1233" s="353"/>
      <c r="CK1233" s="353"/>
      <c r="CL1233" s="353"/>
      <c r="CM1233" s="175"/>
      <c r="CN1233" s="175"/>
    </row>
    <row r="1234" spans="1:92" s="1" customFormat="1" ht="10.5" hidden="1" customHeight="1" thickBot="1">
      <c r="A1234" s="1299"/>
      <c r="B1234" s="1302"/>
      <c r="C1234" s="1129"/>
      <c r="D1234" s="144" t="s">
        <v>42</v>
      </c>
      <c r="E1234" s="93" t="e">
        <f t="shared" ref="E1234:AB1234" si="2573">E1233/E1232</f>
        <v>#DIV/0!</v>
      </c>
      <c r="F1234" s="93" t="e">
        <f t="shared" si="2573"/>
        <v>#DIV/0!</v>
      </c>
      <c r="G1234" s="93" t="e">
        <f t="shared" si="2573"/>
        <v>#DIV/0!</v>
      </c>
      <c r="H1234" s="634" t="e">
        <f t="shared" si="2573"/>
        <v>#DIV/0!</v>
      </c>
      <c r="I1234" s="93" t="e">
        <f t="shared" si="2573"/>
        <v>#DIV/0!</v>
      </c>
      <c r="J1234" s="93" t="e">
        <f t="shared" si="2573"/>
        <v>#DIV/0!</v>
      </c>
      <c r="K1234" s="93" t="e">
        <f t="shared" si="2573"/>
        <v>#DIV/0!</v>
      </c>
      <c r="L1234" s="93" t="e">
        <f t="shared" si="2573"/>
        <v>#DIV/0!</v>
      </c>
      <c r="M1234" s="93" t="e">
        <f t="shared" si="2573"/>
        <v>#DIV/0!</v>
      </c>
      <c r="N1234" s="634" t="e">
        <f t="shared" si="2573"/>
        <v>#DIV/0!</v>
      </c>
      <c r="O1234" s="93" t="e">
        <f t="shared" si="2573"/>
        <v>#DIV/0!</v>
      </c>
      <c r="P1234" s="93" t="e">
        <f t="shared" si="2573"/>
        <v>#DIV/0!</v>
      </c>
      <c r="Q1234" s="93" t="e">
        <f t="shared" si="2573"/>
        <v>#DIV/0!</v>
      </c>
      <c r="R1234" s="93" t="e">
        <f t="shared" si="2573"/>
        <v>#DIV/0!</v>
      </c>
      <c r="S1234" s="93" t="e">
        <f t="shared" si="2573"/>
        <v>#DIV/0!</v>
      </c>
      <c r="T1234" s="93" t="e">
        <f t="shared" si="2573"/>
        <v>#DIV/0!</v>
      </c>
      <c r="U1234" s="93" t="e">
        <f t="shared" si="2573"/>
        <v>#DIV/0!</v>
      </c>
      <c r="V1234" s="634" t="e">
        <f t="shared" si="2573"/>
        <v>#DIV/0!</v>
      </c>
      <c r="W1234" s="93" t="e">
        <f t="shared" si="2573"/>
        <v>#DIV/0!</v>
      </c>
      <c r="X1234" s="93" t="e">
        <f t="shared" si="2573"/>
        <v>#DIV/0!</v>
      </c>
      <c r="Y1234" s="634" t="e">
        <f t="shared" si="2573"/>
        <v>#DIV/0!</v>
      </c>
      <c r="Z1234" s="93" t="e">
        <f t="shared" si="2573"/>
        <v>#DIV/0!</v>
      </c>
      <c r="AA1234" s="93" t="e">
        <f t="shared" si="2573"/>
        <v>#DIV/0!</v>
      </c>
      <c r="AB1234" s="93" t="e">
        <f t="shared" si="2573"/>
        <v>#DIV/0!</v>
      </c>
      <c r="AC1234" s="56"/>
      <c r="AD1234" s="56"/>
      <c r="AE1234" s="64"/>
      <c r="AF1234" s="361"/>
      <c r="AG1234" s="361"/>
      <c r="AH1234" s="361"/>
      <c r="AI1234" s="361"/>
      <c r="AJ1234" s="361"/>
      <c r="AK1234" s="361"/>
      <c r="AL1234" s="361"/>
      <c r="AM1234" s="361"/>
      <c r="AN1234" s="361"/>
      <c r="AO1234" s="361"/>
      <c r="AP1234" s="361"/>
      <c r="AQ1234" s="361"/>
      <c r="AR1234" s="361"/>
      <c r="AS1234" s="361"/>
      <c r="AT1234" s="361"/>
      <c r="AU1234" s="361"/>
      <c r="AV1234" s="361"/>
      <c r="AW1234" s="361"/>
      <c r="AX1234" s="361"/>
      <c r="AY1234" s="361"/>
      <c r="AZ1234" s="361"/>
      <c r="BA1234" s="361"/>
      <c r="BB1234" s="361"/>
      <c r="BC1234" s="361"/>
      <c r="BD1234" s="361"/>
      <c r="BE1234" s="353"/>
      <c r="BF1234" s="353"/>
      <c r="BG1234" s="353"/>
      <c r="BH1234" s="353"/>
      <c r="BI1234" s="353"/>
      <c r="BJ1234" s="353"/>
      <c r="BK1234" s="353"/>
      <c r="BL1234" s="353"/>
      <c r="BM1234" s="353"/>
      <c r="BN1234" s="353"/>
      <c r="BO1234" s="353"/>
      <c r="BP1234" s="353"/>
      <c r="BQ1234" s="353"/>
      <c r="BR1234" s="353"/>
      <c r="BS1234" s="353"/>
      <c r="BT1234" s="353"/>
      <c r="BU1234" s="353"/>
      <c r="BV1234" s="353"/>
      <c r="BW1234" s="353"/>
      <c r="BX1234" s="353"/>
      <c r="BY1234" s="353"/>
      <c r="BZ1234" s="353"/>
      <c r="CA1234" s="353"/>
      <c r="CB1234" s="353"/>
      <c r="CC1234" s="353"/>
      <c r="CD1234" s="353"/>
      <c r="CE1234" s="353"/>
      <c r="CF1234" s="353"/>
      <c r="CG1234" s="353"/>
      <c r="CH1234" s="353"/>
      <c r="CI1234" s="353"/>
      <c r="CJ1234" s="353"/>
      <c r="CK1234" s="353"/>
      <c r="CL1234" s="353"/>
      <c r="CM1234" s="175"/>
      <c r="CN1234" s="175"/>
    </row>
    <row r="1235" spans="1:92" s="1" customFormat="1" ht="10.5" hidden="1" customHeight="1">
      <c r="A1235" s="1297" t="s">
        <v>108</v>
      </c>
      <c r="B1235" s="1300" t="s">
        <v>708</v>
      </c>
      <c r="C1235" s="1129"/>
      <c r="D1235" s="144"/>
      <c r="E1235" s="93"/>
      <c r="F1235" s="93"/>
      <c r="G1235" s="93"/>
      <c r="H1235" s="634"/>
      <c r="I1235" s="93"/>
      <c r="J1235" s="93"/>
      <c r="K1235" s="93"/>
      <c r="L1235" s="93"/>
      <c r="M1235" s="93"/>
      <c r="N1235" s="634"/>
      <c r="O1235" s="93"/>
      <c r="P1235" s="93"/>
      <c r="Q1235" s="93"/>
      <c r="R1235" s="93"/>
      <c r="S1235" s="93"/>
      <c r="T1235" s="93"/>
      <c r="U1235" s="93"/>
      <c r="V1235" s="634"/>
      <c r="W1235" s="93"/>
      <c r="X1235" s="93"/>
      <c r="Y1235" s="634"/>
      <c r="Z1235" s="93"/>
      <c r="AA1235" s="93"/>
      <c r="AB1235" s="93"/>
      <c r="AC1235" s="56" t="s">
        <v>125</v>
      </c>
      <c r="AD1235" s="56" t="e">
        <f>AD1237/AC1237</f>
        <v>#DIV/0!</v>
      </c>
      <c r="AE1235" s="64"/>
      <c r="AF1235" s="361"/>
      <c r="AG1235" s="361"/>
      <c r="AH1235" s="361"/>
      <c r="AI1235" s="361"/>
      <c r="AJ1235" s="361"/>
      <c r="AK1235" s="361"/>
      <c r="AL1235" s="361"/>
      <c r="AM1235" s="361"/>
      <c r="AN1235" s="361"/>
      <c r="AO1235" s="361"/>
      <c r="AP1235" s="361"/>
      <c r="AQ1235" s="361"/>
      <c r="AR1235" s="361"/>
      <c r="AS1235" s="361"/>
      <c r="AT1235" s="361"/>
      <c r="AU1235" s="361"/>
      <c r="AV1235" s="361"/>
      <c r="AW1235" s="361"/>
      <c r="AX1235" s="361"/>
      <c r="AY1235" s="361"/>
      <c r="AZ1235" s="361"/>
      <c r="BA1235" s="361"/>
      <c r="BB1235" s="361"/>
      <c r="BC1235" s="361"/>
      <c r="BD1235" s="361"/>
      <c r="BE1235" s="353"/>
      <c r="BF1235" s="353"/>
      <c r="BG1235" s="353"/>
      <c r="BH1235" s="353"/>
      <c r="BI1235" s="353"/>
      <c r="BJ1235" s="353"/>
      <c r="BK1235" s="353"/>
      <c r="BL1235" s="353"/>
      <c r="BM1235" s="353"/>
      <c r="BN1235" s="353"/>
      <c r="BO1235" s="353"/>
      <c r="BP1235" s="353"/>
      <c r="BQ1235" s="353"/>
      <c r="BR1235" s="353"/>
      <c r="BS1235" s="353"/>
      <c r="BT1235" s="353"/>
      <c r="BU1235" s="353"/>
      <c r="BV1235" s="353"/>
      <c r="BW1235" s="353"/>
      <c r="BX1235" s="353"/>
      <c r="BY1235" s="353"/>
      <c r="BZ1235" s="353"/>
      <c r="CA1235" s="353"/>
      <c r="CB1235" s="353"/>
      <c r="CC1235" s="353"/>
      <c r="CD1235" s="353"/>
      <c r="CE1235" s="353"/>
      <c r="CF1235" s="353"/>
      <c r="CG1235" s="353"/>
      <c r="CH1235" s="353"/>
      <c r="CI1235" s="353"/>
      <c r="CJ1235" s="353"/>
      <c r="CK1235" s="353"/>
      <c r="CL1235" s="353"/>
      <c r="CM1235" s="175"/>
      <c r="CN1235" s="175"/>
    </row>
    <row r="1236" spans="1:92" s="1" customFormat="1" ht="10.5" hidden="1" customHeight="1">
      <c r="A1236" s="1298"/>
      <c r="B1236" s="1301"/>
      <c r="C1236" s="1129" t="s">
        <v>138</v>
      </c>
      <c r="D1236" s="144" t="s">
        <v>34</v>
      </c>
      <c r="E1236" s="93"/>
      <c r="F1236" s="93"/>
      <c r="G1236" s="93"/>
      <c r="H1236" s="634"/>
      <c r="I1236" s="93"/>
      <c r="J1236" s="93"/>
      <c r="K1236" s="93"/>
      <c r="L1236" s="93"/>
      <c r="M1236" s="93"/>
      <c r="N1236" s="634"/>
      <c r="O1236" s="93"/>
      <c r="P1236" s="93"/>
      <c r="Q1236" s="93"/>
      <c r="R1236" s="93"/>
      <c r="S1236" s="93"/>
      <c r="T1236" s="93"/>
      <c r="U1236" s="93"/>
      <c r="V1236" s="634"/>
      <c r="W1236" s="93"/>
      <c r="X1236" s="93"/>
      <c r="Y1236" s="634"/>
      <c r="Z1236" s="93"/>
      <c r="AA1236" s="93"/>
      <c r="AB1236" s="93"/>
      <c r="AC1236" s="191"/>
      <c r="AD1236" s="191"/>
      <c r="AE1236" s="64"/>
      <c r="AF1236" s="361"/>
      <c r="AG1236" s="361"/>
      <c r="AH1236" s="361"/>
      <c r="AI1236" s="361"/>
      <c r="AJ1236" s="361"/>
      <c r="AK1236" s="361"/>
      <c r="AL1236" s="361"/>
      <c r="AM1236" s="361"/>
      <c r="AN1236" s="361"/>
      <c r="AO1236" s="361"/>
      <c r="AP1236" s="361"/>
      <c r="AQ1236" s="361"/>
      <c r="AR1236" s="361"/>
      <c r="AS1236" s="361"/>
      <c r="AT1236" s="361"/>
      <c r="AU1236" s="361"/>
      <c r="AV1236" s="361"/>
      <c r="AW1236" s="361"/>
      <c r="AX1236" s="361"/>
      <c r="AY1236" s="361"/>
      <c r="AZ1236" s="361"/>
      <c r="BA1236" s="361"/>
      <c r="BB1236" s="361"/>
      <c r="BC1236" s="361"/>
      <c r="BD1236" s="361"/>
      <c r="BE1236" s="353"/>
      <c r="BF1236" s="353"/>
      <c r="BG1236" s="353"/>
      <c r="BH1236" s="353"/>
      <c r="BI1236" s="353"/>
      <c r="BJ1236" s="353"/>
      <c r="BK1236" s="353"/>
      <c r="BL1236" s="353"/>
      <c r="BM1236" s="353"/>
      <c r="BN1236" s="353"/>
      <c r="BO1236" s="353"/>
      <c r="BP1236" s="353"/>
      <c r="BQ1236" s="353"/>
      <c r="BR1236" s="353"/>
      <c r="BS1236" s="353"/>
      <c r="BT1236" s="353"/>
      <c r="BU1236" s="353"/>
      <c r="BV1236" s="353"/>
      <c r="BW1236" s="353"/>
      <c r="BX1236" s="353"/>
      <c r="BY1236" s="353"/>
      <c r="BZ1236" s="353"/>
      <c r="CA1236" s="353"/>
      <c r="CB1236" s="353"/>
      <c r="CC1236" s="353"/>
      <c r="CD1236" s="353"/>
      <c r="CE1236" s="353"/>
      <c r="CF1236" s="353"/>
      <c r="CG1236" s="353"/>
      <c r="CH1236" s="353"/>
      <c r="CI1236" s="353"/>
      <c r="CJ1236" s="353"/>
      <c r="CK1236" s="353"/>
      <c r="CL1236" s="353"/>
      <c r="CM1236" s="175"/>
      <c r="CN1236" s="175"/>
    </row>
    <row r="1237" spans="1:92" s="1" customFormat="1" ht="10.5" hidden="1" customHeight="1">
      <c r="A1237" s="1298"/>
      <c r="B1237" s="1301"/>
      <c r="C1237" s="1129" t="s">
        <v>137</v>
      </c>
      <c r="D1237" s="144" t="s">
        <v>126</v>
      </c>
      <c r="E1237" s="54"/>
      <c r="F1237" s="54"/>
      <c r="G1237" s="54"/>
      <c r="H1237" s="635"/>
      <c r="I1237" s="54"/>
      <c r="J1237" s="54"/>
      <c r="K1237" s="54"/>
      <c r="L1237" s="54"/>
      <c r="M1237" s="54"/>
      <c r="N1237" s="635"/>
      <c r="O1237" s="54"/>
      <c r="P1237" s="54"/>
      <c r="Q1237" s="54"/>
      <c r="R1237" s="54"/>
      <c r="S1237" s="54"/>
      <c r="T1237" s="54"/>
      <c r="U1237" s="54"/>
      <c r="V1237" s="635"/>
      <c r="W1237" s="54"/>
      <c r="X1237" s="54"/>
      <c r="Y1237" s="635"/>
      <c r="Z1237" s="54"/>
      <c r="AA1237" s="54"/>
      <c r="AB1237" s="54"/>
      <c r="AC1237" s="56">
        <f>(BD1237-AF1237)*AE1237</f>
        <v>0</v>
      </c>
      <c r="AD1237" s="56">
        <f>(BD1238-AF1238)*AE1237</f>
        <v>0</v>
      </c>
      <c r="AE1237" s="64">
        <v>3.6</v>
      </c>
      <c r="AF1237" s="361"/>
      <c r="AG1237" s="361"/>
      <c r="AH1237" s="361"/>
      <c r="AI1237" s="361"/>
      <c r="AJ1237" s="361"/>
      <c r="AK1237" s="361"/>
      <c r="AL1237" s="361"/>
      <c r="AM1237" s="361"/>
      <c r="AN1237" s="361"/>
      <c r="AO1237" s="361"/>
      <c r="AP1237" s="361"/>
      <c r="AQ1237" s="361"/>
      <c r="AR1237" s="361"/>
      <c r="AS1237" s="361"/>
      <c r="AT1237" s="361"/>
      <c r="AU1237" s="361"/>
      <c r="AV1237" s="361"/>
      <c r="AW1237" s="361"/>
      <c r="AX1237" s="361"/>
      <c r="AY1237" s="361"/>
      <c r="AZ1237" s="361"/>
      <c r="BA1237" s="361"/>
      <c r="BB1237" s="361"/>
      <c r="BC1237" s="361"/>
      <c r="BD1237" s="361"/>
      <c r="BE1237" s="353"/>
      <c r="BF1237" s="353"/>
      <c r="BG1237" s="353"/>
      <c r="BH1237" s="353"/>
      <c r="BI1237" s="353"/>
      <c r="BJ1237" s="353"/>
      <c r="BK1237" s="353"/>
      <c r="BL1237" s="353"/>
      <c r="BM1237" s="353"/>
      <c r="BN1237" s="353"/>
      <c r="BO1237" s="353"/>
      <c r="BP1237" s="353"/>
      <c r="BQ1237" s="353"/>
      <c r="BR1237" s="353"/>
      <c r="BS1237" s="353"/>
      <c r="BT1237" s="353"/>
      <c r="BU1237" s="353"/>
      <c r="BV1237" s="353"/>
      <c r="BW1237" s="353"/>
      <c r="BX1237" s="353"/>
      <c r="BY1237" s="353"/>
      <c r="BZ1237" s="353"/>
      <c r="CA1237" s="353"/>
      <c r="CB1237" s="353"/>
      <c r="CC1237" s="353"/>
      <c r="CD1237" s="353"/>
      <c r="CE1237" s="353"/>
      <c r="CF1237" s="353"/>
      <c r="CG1237" s="353"/>
      <c r="CH1237" s="353"/>
      <c r="CI1237" s="353"/>
      <c r="CJ1237" s="353"/>
      <c r="CK1237" s="353"/>
      <c r="CL1237" s="353"/>
      <c r="CM1237" s="175"/>
      <c r="CN1237" s="175"/>
    </row>
    <row r="1238" spans="1:92" s="1" customFormat="1" ht="10.5" hidden="1" customHeight="1">
      <c r="A1238" s="1298"/>
      <c r="B1238" s="1301"/>
      <c r="C1238" s="1129" t="s">
        <v>137</v>
      </c>
      <c r="D1238" s="144" t="s">
        <v>127</v>
      </c>
      <c r="E1238" s="54"/>
      <c r="F1238" s="54"/>
      <c r="G1238" s="54"/>
      <c r="H1238" s="635"/>
      <c r="I1238" s="54"/>
      <c r="J1238" s="54"/>
      <c r="K1238" s="54"/>
      <c r="L1238" s="54"/>
      <c r="M1238" s="54"/>
      <c r="N1238" s="635"/>
      <c r="O1238" s="54"/>
      <c r="P1238" s="54"/>
      <c r="Q1238" s="54"/>
      <c r="R1238" s="54"/>
      <c r="S1238" s="54"/>
      <c r="T1238" s="54"/>
      <c r="U1238" s="54"/>
      <c r="V1238" s="635"/>
      <c r="W1238" s="54"/>
      <c r="X1238" s="54"/>
      <c r="Y1238" s="635"/>
      <c r="Z1238" s="54"/>
      <c r="AA1238" s="54"/>
      <c r="AB1238" s="54"/>
      <c r="AC1238" s="56"/>
      <c r="AD1238" s="56"/>
      <c r="AE1238" s="64"/>
      <c r="AF1238" s="361"/>
      <c r="AG1238" s="361"/>
      <c r="AH1238" s="361"/>
      <c r="AI1238" s="361"/>
      <c r="AJ1238" s="361"/>
      <c r="AK1238" s="361"/>
      <c r="AL1238" s="361"/>
      <c r="AM1238" s="361"/>
      <c r="AN1238" s="361"/>
      <c r="AO1238" s="361"/>
      <c r="AP1238" s="361"/>
      <c r="AQ1238" s="361"/>
      <c r="AR1238" s="361"/>
      <c r="AS1238" s="361"/>
      <c r="AT1238" s="361"/>
      <c r="AU1238" s="361"/>
      <c r="AV1238" s="361"/>
      <c r="AW1238" s="361"/>
      <c r="AX1238" s="361"/>
      <c r="AY1238" s="361"/>
      <c r="AZ1238" s="361"/>
      <c r="BA1238" s="361"/>
      <c r="BB1238" s="361"/>
      <c r="BC1238" s="361"/>
      <c r="BD1238" s="361"/>
      <c r="BE1238" s="353"/>
      <c r="BF1238" s="353"/>
      <c r="BG1238" s="353"/>
      <c r="BH1238" s="353"/>
      <c r="BI1238" s="353"/>
      <c r="BJ1238" s="353"/>
      <c r="BK1238" s="353"/>
      <c r="BL1238" s="353"/>
      <c r="BM1238" s="353"/>
      <c r="BN1238" s="353"/>
      <c r="BO1238" s="353"/>
      <c r="BP1238" s="353"/>
      <c r="BQ1238" s="353"/>
      <c r="BR1238" s="353"/>
      <c r="BS1238" s="353"/>
      <c r="BT1238" s="353"/>
      <c r="BU1238" s="353"/>
      <c r="BV1238" s="353"/>
      <c r="BW1238" s="353"/>
      <c r="BX1238" s="353"/>
      <c r="BY1238" s="353"/>
      <c r="BZ1238" s="353"/>
      <c r="CA1238" s="353"/>
      <c r="CB1238" s="353"/>
      <c r="CC1238" s="353"/>
      <c r="CD1238" s="353"/>
      <c r="CE1238" s="353"/>
      <c r="CF1238" s="353"/>
      <c r="CG1238" s="353"/>
      <c r="CH1238" s="353"/>
      <c r="CI1238" s="353"/>
      <c r="CJ1238" s="353"/>
      <c r="CK1238" s="353"/>
      <c r="CL1238" s="353"/>
      <c r="CM1238" s="175"/>
      <c r="CN1238" s="175"/>
    </row>
    <row r="1239" spans="1:92" s="1" customFormat="1" ht="10.5" hidden="1" customHeight="1" thickBot="1">
      <c r="A1239" s="1299"/>
      <c r="B1239" s="1302"/>
      <c r="C1239" s="1129"/>
      <c r="D1239" s="144" t="s">
        <v>42</v>
      </c>
      <c r="E1239" s="54"/>
      <c r="F1239" s="54"/>
      <c r="G1239" s="54"/>
      <c r="H1239" s="635"/>
      <c r="I1239" s="54"/>
      <c r="J1239" s="54"/>
      <c r="K1239" s="54"/>
      <c r="L1239" s="54"/>
      <c r="M1239" s="54"/>
      <c r="N1239" s="635"/>
      <c r="O1239" s="54"/>
      <c r="P1239" s="54"/>
      <c r="Q1239" s="54"/>
      <c r="R1239" s="54"/>
      <c r="S1239" s="54"/>
      <c r="T1239" s="54"/>
      <c r="U1239" s="54"/>
      <c r="V1239" s="635"/>
      <c r="W1239" s="54"/>
      <c r="X1239" s="54"/>
      <c r="Y1239" s="635"/>
      <c r="Z1239" s="54"/>
      <c r="AA1239" s="54"/>
      <c r="AB1239" s="54"/>
      <c r="AC1239" s="56"/>
      <c r="AD1239" s="56"/>
      <c r="AE1239" s="64"/>
      <c r="AF1239" s="361"/>
      <c r="AG1239" s="361"/>
      <c r="AH1239" s="361"/>
      <c r="AI1239" s="361"/>
      <c r="AJ1239" s="361"/>
      <c r="AK1239" s="361"/>
      <c r="AL1239" s="361"/>
      <c r="AM1239" s="361"/>
      <c r="AN1239" s="361"/>
      <c r="AO1239" s="361"/>
      <c r="AP1239" s="361"/>
      <c r="AQ1239" s="361"/>
      <c r="AR1239" s="361"/>
      <c r="AS1239" s="361"/>
      <c r="AT1239" s="361"/>
      <c r="AU1239" s="361"/>
      <c r="AV1239" s="361"/>
      <c r="AW1239" s="361"/>
      <c r="AX1239" s="361"/>
      <c r="AY1239" s="361"/>
      <c r="AZ1239" s="361"/>
      <c r="BA1239" s="361"/>
      <c r="BB1239" s="361"/>
      <c r="BC1239" s="361"/>
      <c r="BD1239" s="361"/>
      <c r="BE1239" s="353"/>
      <c r="BF1239" s="353"/>
      <c r="BG1239" s="353"/>
      <c r="BH1239" s="353"/>
      <c r="BI1239" s="353"/>
      <c r="BJ1239" s="353"/>
      <c r="BK1239" s="353"/>
      <c r="BL1239" s="353"/>
      <c r="BM1239" s="353"/>
      <c r="BN1239" s="353"/>
      <c r="BO1239" s="353"/>
      <c r="BP1239" s="353"/>
      <c r="BQ1239" s="353"/>
      <c r="BR1239" s="353"/>
      <c r="BS1239" s="353"/>
      <c r="BT1239" s="353"/>
      <c r="BU1239" s="353"/>
      <c r="BV1239" s="353"/>
      <c r="BW1239" s="353"/>
      <c r="BX1239" s="353"/>
      <c r="BY1239" s="353"/>
      <c r="BZ1239" s="353"/>
      <c r="CA1239" s="353"/>
      <c r="CB1239" s="353"/>
      <c r="CC1239" s="353"/>
      <c r="CD1239" s="353"/>
      <c r="CE1239" s="353"/>
      <c r="CF1239" s="353"/>
      <c r="CG1239" s="353"/>
      <c r="CH1239" s="353"/>
      <c r="CI1239" s="353"/>
      <c r="CJ1239" s="353"/>
      <c r="CK1239" s="353"/>
      <c r="CL1239" s="353"/>
      <c r="CM1239" s="175"/>
      <c r="CN1239" s="175"/>
    </row>
    <row r="1240" spans="1:92" s="1" customFormat="1" ht="10.5" hidden="1" customHeight="1">
      <c r="A1240" s="1297" t="s">
        <v>44</v>
      </c>
      <c r="B1240" s="1300" t="s">
        <v>710</v>
      </c>
      <c r="C1240" s="1129"/>
      <c r="D1240" s="144"/>
      <c r="E1240" s="93"/>
      <c r="F1240" s="93"/>
      <c r="G1240" s="93"/>
      <c r="H1240" s="634"/>
      <c r="I1240" s="93"/>
      <c r="J1240" s="93"/>
      <c r="K1240" s="93"/>
      <c r="L1240" s="93"/>
      <c r="M1240" s="93"/>
      <c r="N1240" s="634"/>
      <c r="O1240" s="93"/>
      <c r="P1240" s="93"/>
      <c r="Q1240" s="93"/>
      <c r="R1240" s="93"/>
      <c r="S1240" s="93"/>
      <c r="T1240" s="93"/>
      <c r="U1240" s="93"/>
      <c r="V1240" s="634"/>
      <c r="W1240" s="93"/>
      <c r="X1240" s="93"/>
      <c r="Y1240" s="634"/>
      <c r="Z1240" s="93"/>
      <c r="AA1240" s="93"/>
      <c r="AB1240" s="93"/>
      <c r="AC1240" s="56" t="s">
        <v>125</v>
      </c>
      <c r="AD1240" s="56" t="e">
        <f>AD1242/AC1242</f>
        <v>#DIV/0!</v>
      </c>
      <c r="AE1240" s="64"/>
      <c r="AF1240" s="361"/>
      <c r="AG1240" s="361"/>
      <c r="AH1240" s="361"/>
      <c r="AI1240" s="361"/>
      <c r="AJ1240" s="361"/>
      <c r="AK1240" s="361"/>
      <c r="AL1240" s="361"/>
      <c r="AM1240" s="361"/>
      <c r="AN1240" s="361"/>
      <c r="AO1240" s="361"/>
      <c r="AP1240" s="361"/>
      <c r="AQ1240" s="361"/>
      <c r="AR1240" s="361"/>
      <c r="AS1240" s="361"/>
      <c r="AT1240" s="361"/>
      <c r="AU1240" s="361"/>
      <c r="AV1240" s="361"/>
      <c r="AW1240" s="361"/>
      <c r="AX1240" s="361"/>
      <c r="AY1240" s="361"/>
      <c r="AZ1240" s="361"/>
      <c r="BA1240" s="361"/>
      <c r="BB1240" s="361"/>
      <c r="BC1240" s="361"/>
      <c r="BD1240" s="361"/>
      <c r="BE1240" s="353"/>
      <c r="BF1240" s="353"/>
      <c r="BG1240" s="353"/>
      <c r="BH1240" s="353"/>
      <c r="BI1240" s="353"/>
      <c r="BJ1240" s="353"/>
      <c r="BK1240" s="353"/>
      <c r="BL1240" s="353"/>
      <c r="BM1240" s="353"/>
      <c r="BN1240" s="353"/>
      <c r="BO1240" s="353"/>
      <c r="BP1240" s="353"/>
      <c r="BQ1240" s="353"/>
      <c r="BR1240" s="353"/>
      <c r="BS1240" s="353"/>
      <c r="BT1240" s="353"/>
      <c r="BU1240" s="353"/>
      <c r="BV1240" s="353"/>
      <c r="BW1240" s="353"/>
      <c r="BX1240" s="353"/>
      <c r="BY1240" s="353"/>
      <c r="BZ1240" s="353"/>
      <c r="CA1240" s="353"/>
      <c r="CB1240" s="353"/>
      <c r="CC1240" s="353"/>
      <c r="CD1240" s="353"/>
      <c r="CE1240" s="353"/>
      <c r="CF1240" s="353"/>
      <c r="CG1240" s="353"/>
      <c r="CH1240" s="353"/>
      <c r="CI1240" s="353"/>
      <c r="CJ1240" s="353"/>
      <c r="CK1240" s="353"/>
      <c r="CL1240" s="353"/>
      <c r="CM1240" s="175"/>
      <c r="CN1240" s="175"/>
    </row>
    <row r="1241" spans="1:92" s="1" customFormat="1" ht="10.5" hidden="1" customHeight="1">
      <c r="A1241" s="1298"/>
      <c r="B1241" s="1301"/>
      <c r="C1241" s="1129" t="s">
        <v>138</v>
      </c>
      <c r="D1241" s="144" t="s">
        <v>34</v>
      </c>
      <c r="E1241" s="93"/>
      <c r="F1241" s="93"/>
      <c r="G1241" s="93"/>
      <c r="H1241" s="634"/>
      <c r="I1241" s="93"/>
      <c r="J1241" s="93"/>
      <c r="K1241" s="93"/>
      <c r="L1241" s="93"/>
      <c r="M1241" s="93"/>
      <c r="N1241" s="634"/>
      <c r="O1241" s="93"/>
      <c r="P1241" s="93"/>
      <c r="Q1241" s="93"/>
      <c r="R1241" s="93"/>
      <c r="S1241" s="93"/>
      <c r="T1241" s="93"/>
      <c r="U1241" s="93"/>
      <c r="V1241" s="634"/>
      <c r="W1241" s="93"/>
      <c r="X1241" s="93"/>
      <c r="Y1241" s="634"/>
      <c r="Z1241" s="93"/>
      <c r="AA1241" s="93"/>
      <c r="AB1241" s="93"/>
      <c r="AC1241" s="191"/>
      <c r="AD1241" s="191"/>
      <c r="AE1241" s="64"/>
      <c r="AF1241" s="361"/>
      <c r="AG1241" s="361"/>
      <c r="AH1241" s="361"/>
      <c r="AI1241" s="361"/>
      <c r="AJ1241" s="361"/>
      <c r="AK1241" s="361"/>
      <c r="AL1241" s="361"/>
      <c r="AM1241" s="361"/>
      <c r="AN1241" s="361"/>
      <c r="AO1241" s="361"/>
      <c r="AP1241" s="361"/>
      <c r="AQ1241" s="361"/>
      <c r="AR1241" s="361"/>
      <c r="AS1241" s="361"/>
      <c r="AT1241" s="361"/>
      <c r="AU1241" s="361"/>
      <c r="AV1241" s="361"/>
      <c r="AW1241" s="361"/>
      <c r="AX1241" s="361"/>
      <c r="AY1241" s="361"/>
      <c r="AZ1241" s="361"/>
      <c r="BA1241" s="361"/>
      <c r="BB1241" s="361"/>
      <c r="BC1241" s="361"/>
      <c r="BD1241" s="361"/>
      <c r="BE1241" s="353"/>
      <c r="BF1241" s="353"/>
      <c r="BG1241" s="353"/>
      <c r="BH1241" s="353"/>
      <c r="BI1241" s="353"/>
      <c r="BJ1241" s="353"/>
      <c r="BK1241" s="353"/>
      <c r="BL1241" s="353"/>
      <c r="BM1241" s="353"/>
      <c r="BN1241" s="353"/>
      <c r="BO1241" s="353"/>
      <c r="BP1241" s="353"/>
      <c r="BQ1241" s="353"/>
      <c r="BR1241" s="353"/>
      <c r="BS1241" s="353"/>
      <c r="BT1241" s="353"/>
      <c r="BU1241" s="353"/>
      <c r="BV1241" s="353"/>
      <c r="BW1241" s="353"/>
      <c r="BX1241" s="353"/>
      <c r="BY1241" s="353"/>
      <c r="BZ1241" s="353"/>
      <c r="CA1241" s="353"/>
      <c r="CB1241" s="353"/>
      <c r="CC1241" s="353"/>
      <c r="CD1241" s="353"/>
      <c r="CE1241" s="353"/>
      <c r="CF1241" s="353"/>
      <c r="CG1241" s="353"/>
      <c r="CH1241" s="353"/>
      <c r="CI1241" s="353"/>
      <c r="CJ1241" s="353"/>
      <c r="CK1241" s="353"/>
      <c r="CL1241" s="353"/>
      <c r="CM1241" s="175"/>
      <c r="CN1241" s="175"/>
    </row>
    <row r="1242" spans="1:92" s="1" customFormat="1" ht="10.5" hidden="1" customHeight="1">
      <c r="A1242" s="1298"/>
      <c r="B1242" s="1301"/>
      <c r="C1242" s="1129" t="s">
        <v>137</v>
      </c>
      <c r="D1242" s="144" t="s">
        <v>126</v>
      </c>
      <c r="E1242" s="54"/>
      <c r="F1242" s="54"/>
      <c r="G1242" s="54"/>
      <c r="H1242" s="635"/>
      <c r="I1242" s="54"/>
      <c r="J1242" s="54"/>
      <c r="K1242" s="54"/>
      <c r="L1242" s="54"/>
      <c r="M1242" s="54"/>
      <c r="N1242" s="635"/>
      <c r="O1242" s="54"/>
      <c r="P1242" s="54"/>
      <c r="Q1242" s="54"/>
      <c r="R1242" s="54"/>
      <c r="S1242" s="54"/>
      <c r="T1242" s="54"/>
      <c r="U1242" s="54"/>
      <c r="V1242" s="635"/>
      <c r="W1242" s="54"/>
      <c r="X1242" s="54"/>
      <c r="Y1242" s="635"/>
      <c r="Z1242" s="54"/>
      <c r="AA1242" s="54"/>
      <c r="AB1242" s="54"/>
      <c r="AC1242" s="56">
        <f>(BD1242-AF1242)*AE1242</f>
        <v>0</v>
      </c>
      <c r="AD1242" s="56">
        <f>(BD1243-AF1243)*AE1242</f>
        <v>0</v>
      </c>
      <c r="AE1242" s="64">
        <v>2.4</v>
      </c>
      <c r="AF1242" s="361"/>
      <c r="AG1242" s="361"/>
      <c r="AH1242" s="361"/>
      <c r="AI1242" s="361"/>
      <c r="AJ1242" s="361"/>
      <c r="AK1242" s="361"/>
      <c r="AL1242" s="361"/>
      <c r="AM1242" s="361"/>
      <c r="AN1242" s="361"/>
      <c r="AO1242" s="361"/>
      <c r="AP1242" s="361"/>
      <c r="AQ1242" s="361"/>
      <c r="AR1242" s="361"/>
      <c r="AS1242" s="361"/>
      <c r="AT1242" s="361"/>
      <c r="AU1242" s="361"/>
      <c r="AV1242" s="361"/>
      <c r="AW1242" s="361"/>
      <c r="AX1242" s="361"/>
      <c r="AY1242" s="361"/>
      <c r="AZ1242" s="361"/>
      <c r="BA1242" s="361"/>
      <c r="BB1242" s="361"/>
      <c r="BC1242" s="361"/>
      <c r="BD1242" s="361"/>
      <c r="BE1242" s="353"/>
      <c r="BF1242" s="353"/>
      <c r="BG1242" s="353"/>
      <c r="BH1242" s="353"/>
      <c r="BI1242" s="353"/>
      <c r="BJ1242" s="353"/>
      <c r="BK1242" s="353"/>
      <c r="BL1242" s="353"/>
      <c r="BM1242" s="353"/>
      <c r="BN1242" s="353"/>
      <c r="BO1242" s="353"/>
      <c r="BP1242" s="353"/>
      <c r="BQ1242" s="353"/>
      <c r="BR1242" s="353"/>
      <c r="BS1242" s="353"/>
      <c r="BT1242" s="353"/>
      <c r="BU1242" s="353"/>
      <c r="BV1242" s="353"/>
      <c r="BW1242" s="353"/>
      <c r="BX1242" s="353"/>
      <c r="BY1242" s="353"/>
      <c r="BZ1242" s="353"/>
      <c r="CA1242" s="353"/>
      <c r="CB1242" s="353"/>
      <c r="CC1242" s="353"/>
      <c r="CD1242" s="353"/>
      <c r="CE1242" s="353"/>
      <c r="CF1242" s="353"/>
      <c r="CG1242" s="353"/>
      <c r="CH1242" s="353"/>
      <c r="CI1242" s="353"/>
      <c r="CJ1242" s="353"/>
      <c r="CK1242" s="353"/>
      <c r="CL1242" s="353"/>
      <c r="CM1242" s="175"/>
      <c r="CN1242" s="175"/>
    </row>
    <row r="1243" spans="1:92" s="1" customFormat="1" ht="10.5" hidden="1" customHeight="1">
      <c r="A1243" s="1298"/>
      <c r="B1243" s="1301"/>
      <c r="C1243" s="1129" t="s">
        <v>137</v>
      </c>
      <c r="D1243" s="144" t="s">
        <v>127</v>
      </c>
      <c r="E1243" s="54"/>
      <c r="F1243" s="54"/>
      <c r="G1243" s="54"/>
      <c r="H1243" s="635"/>
      <c r="I1243" s="54"/>
      <c r="J1243" s="54"/>
      <c r="K1243" s="54"/>
      <c r="L1243" s="54"/>
      <c r="M1243" s="54"/>
      <c r="N1243" s="635"/>
      <c r="O1243" s="54"/>
      <c r="P1243" s="54"/>
      <c r="Q1243" s="54"/>
      <c r="R1243" s="54"/>
      <c r="S1243" s="54"/>
      <c r="T1243" s="54"/>
      <c r="U1243" s="54"/>
      <c r="V1243" s="635"/>
      <c r="W1243" s="54"/>
      <c r="X1243" s="54"/>
      <c r="Y1243" s="635"/>
      <c r="Z1243" s="54"/>
      <c r="AA1243" s="54"/>
      <c r="AB1243" s="54"/>
      <c r="AC1243" s="56"/>
      <c r="AD1243" s="56"/>
      <c r="AE1243" s="64"/>
      <c r="AF1243" s="361"/>
      <c r="AG1243" s="361"/>
      <c r="AH1243" s="361"/>
      <c r="AI1243" s="361"/>
      <c r="AJ1243" s="361"/>
      <c r="AK1243" s="361"/>
      <c r="AL1243" s="361"/>
      <c r="AM1243" s="361"/>
      <c r="AN1243" s="361"/>
      <c r="AO1243" s="361"/>
      <c r="AP1243" s="361"/>
      <c r="AQ1243" s="361"/>
      <c r="AR1243" s="361"/>
      <c r="AS1243" s="361"/>
      <c r="AT1243" s="361"/>
      <c r="AU1243" s="361"/>
      <c r="AV1243" s="361"/>
      <c r="AW1243" s="361"/>
      <c r="AX1243" s="361"/>
      <c r="AY1243" s="361"/>
      <c r="AZ1243" s="361"/>
      <c r="BA1243" s="361"/>
      <c r="BB1243" s="361"/>
      <c r="BC1243" s="361"/>
      <c r="BD1243" s="361"/>
      <c r="BE1243" s="353"/>
      <c r="BF1243" s="353"/>
      <c r="BG1243" s="353"/>
      <c r="BH1243" s="353"/>
      <c r="BI1243" s="353"/>
      <c r="BJ1243" s="353"/>
      <c r="BK1243" s="353"/>
      <c r="BL1243" s="353"/>
      <c r="BM1243" s="353"/>
      <c r="BN1243" s="353"/>
      <c r="BO1243" s="353"/>
      <c r="BP1243" s="353"/>
      <c r="BQ1243" s="353"/>
      <c r="BR1243" s="353"/>
      <c r="BS1243" s="353"/>
      <c r="BT1243" s="353"/>
      <c r="BU1243" s="353"/>
      <c r="BV1243" s="353"/>
      <c r="BW1243" s="353"/>
      <c r="BX1243" s="353"/>
      <c r="BY1243" s="353"/>
      <c r="BZ1243" s="353"/>
      <c r="CA1243" s="353"/>
      <c r="CB1243" s="353"/>
      <c r="CC1243" s="353"/>
      <c r="CD1243" s="353"/>
      <c r="CE1243" s="353"/>
      <c r="CF1243" s="353"/>
      <c r="CG1243" s="353"/>
      <c r="CH1243" s="353"/>
      <c r="CI1243" s="353"/>
      <c r="CJ1243" s="353"/>
      <c r="CK1243" s="353"/>
      <c r="CL1243" s="353"/>
      <c r="CM1243" s="175"/>
      <c r="CN1243" s="175"/>
    </row>
    <row r="1244" spans="1:92" s="1" customFormat="1" ht="10.5" hidden="1" customHeight="1" thickBot="1">
      <c r="A1244" s="1299"/>
      <c r="B1244" s="1302"/>
      <c r="C1244" s="1129"/>
      <c r="D1244" s="144" t="s">
        <v>42</v>
      </c>
      <c r="E1244" s="54"/>
      <c r="F1244" s="54"/>
      <c r="G1244" s="54"/>
      <c r="H1244" s="635"/>
      <c r="I1244" s="54"/>
      <c r="J1244" s="54"/>
      <c r="K1244" s="54"/>
      <c r="L1244" s="54"/>
      <c r="M1244" s="54"/>
      <c r="N1244" s="635"/>
      <c r="O1244" s="54"/>
      <c r="P1244" s="54"/>
      <c r="Q1244" s="54"/>
      <c r="R1244" s="54"/>
      <c r="S1244" s="54"/>
      <c r="T1244" s="54"/>
      <c r="U1244" s="54"/>
      <c r="V1244" s="635"/>
      <c r="W1244" s="54"/>
      <c r="X1244" s="54"/>
      <c r="Y1244" s="635"/>
      <c r="Z1244" s="54"/>
      <c r="AA1244" s="54"/>
      <c r="AB1244" s="54"/>
      <c r="AC1244" s="56"/>
      <c r="AD1244" s="56"/>
      <c r="AE1244" s="64"/>
      <c r="AF1244" s="361"/>
      <c r="AG1244" s="361"/>
      <c r="AH1244" s="361"/>
      <c r="AI1244" s="361"/>
      <c r="AJ1244" s="361"/>
      <c r="AK1244" s="361"/>
      <c r="AL1244" s="361"/>
      <c r="AM1244" s="361"/>
      <c r="AN1244" s="361"/>
      <c r="AO1244" s="361"/>
      <c r="AP1244" s="361"/>
      <c r="AQ1244" s="361"/>
      <c r="AR1244" s="361"/>
      <c r="AS1244" s="361"/>
      <c r="AT1244" s="361"/>
      <c r="AU1244" s="361"/>
      <c r="AV1244" s="361"/>
      <c r="AW1244" s="361"/>
      <c r="AX1244" s="361"/>
      <c r="AY1244" s="361"/>
      <c r="AZ1244" s="361"/>
      <c r="BA1244" s="361"/>
      <c r="BB1244" s="361"/>
      <c r="BC1244" s="361"/>
      <c r="BD1244" s="361"/>
      <c r="BE1244" s="353"/>
      <c r="BF1244" s="353"/>
      <c r="BG1244" s="353"/>
      <c r="BH1244" s="353"/>
      <c r="BI1244" s="353"/>
      <c r="BJ1244" s="353"/>
      <c r="BK1244" s="353"/>
      <c r="BL1244" s="353"/>
      <c r="BM1244" s="353"/>
      <c r="BN1244" s="353"/>
      <c r="BO1244" s="353"/>
      <c r="BP1244" s="353"/>
      <c r="BQ1244" s="353"/>
      <c r="BR1244" s="353"/>
      <c r="BS1244" s="353"/>
      <c r="BT1244" s="353"/>
      <c r="BU1244" s="353"/>
      <c r="BV1244" s="353"/>
      <c r="BW1244" s="353"/>
      <c r="BX1244" s="353"/>
      <c r="BY1244" s="353"/>
      <c r="BZ1244" s="353"/>
      <c r="CA1244" s="353"/>
      <c r="CB1244" s="353"/>
      <c r="CC1244" s="353"/>
      <c r="CD1244" s="353"/>
      <c r="CE1244" s="353"/>
      <c r="CF1244" s="353"/>
      <c r="CG1244" s="353"/>
      <c r="CH1244" s="353"/>
      <c r="CI1244" s="353"/>
      <c r="CJ1244" s="353"/>
      <c r="CK1244" s="353"/>
      <c r="CL1244" s="353"/>
      <c r="CM1244" s="175"/>
      <c r="CN1244" s="175"/>
    </row>
    <row r="1245" spans="1:92" s="1" customFormat="1" ht="10.5" hidden="1" customHeight="1">
      <c r="A1245" s="1297" t="s">
        <v>4</v>
      </c>
      <c r="B1245" s="1300" t="s">
        <v>891</v>
      </c>
      <c r="C1245" s="1129" t="s">
        <v>138</v>
      </c>
      <c r="D1245" s="144"/>
      <c r="E1245" s="93"/>
      <c r="F1245" s="93"/>
      <c r="G1245" s="93"/>
      <c r="H1245" s="634"/>
      <c r="I1245" s="93"/>
      <c r="J1245" s="93"/>
      <c r="K1245" s="93"/>
      <c r="L1245" s="93"/>
      <c r="M1245" s="93"/>
      <c r="N1245" s="634"/>
      <c r="O1245" s="93"/>
      <c r="P1245" s="93"/>
      <c r="Q1245" s="93"/>
      <c r="R1245" s="93"/>
      <c r="S1245" s="93"/>
      <c r="T1245" s="93"/>
      <c r="U1245" s="93"/>
      <c r="V1245" s="634"/>
      <c r="W1245" s="93"/>
      <c r="X1245" s="93"/>
      <c r="Y1245" s="634"/>
      <c r="Z1245" s="93"/>
      <c r="AA1245" s="93"/>
      <c r="AB1245" s="93"/>
      <c r="AC1245" s="56" t="s">
        <v>125</v>
      </c>
      <c r="AD1245" s="56" t="e">
        <f>AD1247/AC1247</f>
        <v>#DIV/0!</v>
      </c>
      <c r="AE1245" s="64"/>
      <c r="AF1245" s="361"/>
      <c r="AG1245" s="361"/>
      <c r="AH1245" s="361"/>
      <c r="AI1245" s="361"/>
      <c r="AJ1245" s="361"/>
      <c r="AK1245" s="361"/>
      <c r="AL1245" s="361"/>
      <c r="AM1245" s="361"/>
      <c r="AN1245" s="361"/>
      <c r="AO1245" s="361"/>
      <c r="AP1245" s="361"/>
      <c r="AQ1245" s="361"/>
      <c r="AR1245" s="361"/>
      <c r="AS1245" s="361"/>
      <c r="AT1245" s="361"/>
      <c r="AU1245" s="361"/>
      <c r="AV1245" s="361"/>
      <c r="AW1245" s="361"/>
      <c r="AX1245" s="361"/>
      <c r="AY1245" s="361"/>
      <c r="AZ1245" s="361"/>
      <c r="BA1245" s="361"/>
      <c r="BB1245" s="361"/>
      <c r="BC1245" s="361"/>
      <c r="BD1245" s="361"/>
      <c r="BE1245" s="353"/>
      <c r="BF1245" s="353"/>
      <c r="BG1245" s="353"/>
      <c r="BH1245" s="353"/>
      <c r="BI1245" s="353"/>
      <c r="BJ1245" s="353"/>
      <c r="BK1245" s="353"/>
      <c r="BL1245" s="353"/>
      <c r="BM1245" s="353"/>
      <c r="BN1245" s="353"/>
      <c r="BO1245" s="353"/>
      <c r="BP1245" s="353"/>
      <c r="BQ1245" s="353"/>
      <c r="BR1245" s="353"/>
      <c r="BS1245" s="353"/>
      <c r="BT1245" s="353"/>
      <c r="BU1245" s="353"/>
      <c r="BV1245" s="353"/>
      <c r="BW1245" s="353"/>
      <c r="BX1245" s="353"/>
      <c r="BY1245" s="353"/>
      <c r="BZ1245" s="353"/>
      <c r="CA1245" s="353"/>
      <c r="CB1245" s="353"/>
      <c r="CC1245" s="353"/>
      <c r="CD1245" s="353"/>
      <c r="CE1245" s="353"/>
      <c r="CF1245" s="353"/>
      <c r="CG1245" s="353"/>
      <c r="CH1245" s="353"/>
      <c r="CI1245" s="353"/>
      <c r="CJ1245" s="353"/>
      <c r="CK1245" s="353"/>
      <c r="CL1245" s="353"/>
      <c r="CM1245" s="175"/>
      <c r="CN1245" s="175"/>
    </row>
    <row r="1246" spans="1:92" s="1" customFormat="1" ht="10.5" hidden="1" customHeight="1">
      <c r="A1246" s="1298"/>
      <c r="B1246" s="1301"/>
      <c r="C1246" s="1129" t="s">
        <v>137</v>
      </c>
      <c r="D1246" s="144" t="s">
        <v>34</v>
      </c>
      <c r="E1246" s="93"/>
      <c r="F1246" s="93"/>
      <c r="G1246" s="93"/>
      <c r="H1246" s="634"/>
      <c r="I1246" s="93"/>
      <c r="J1246" s="93"/>
      <c r="K1246" s="93"/>
      <c r="L1246" s="93"/>
      <c r="M1246" s="93"/>
      <c r="N1246" s="634"/>
      <c r="O1246" s="93"/>
      <c r="P1246" s="93"/>
      <c r="Q1246" s="93"/>
      <c r="R1246" s="93"/>
      <c r="S1246" s="93"/>
      <c r="T1246" s="93"/>
      <c r="U1246" s="93"/>
      <c r="V1246" s="634"/>
      <c r="W1246" s="93"/>
      <c r="X1246" s="93"/>
      <c r="Y1246" s="634"/>
      <c r="Z1246" s="93"/>
      <c r="AA1246" s="93"/>
      <c r="AB1246" s="93"/>
      <c r="AC1246" s="191"/>
      <c r="AD1246" s="191"/>
      <c r="AE1246" s="64"/>
      <c r="AF1246" s="361"/>
      <c r="AG1246" s="361"/>
      <c r="AH1246" s="361"/>
      <c r="AI1246" s="361"/>
      <c r="AJ1246" s="361"/>
      <c r="AK1246" s="361"/>
      <c r="AL1246" s="361"/>
      <c r="AM1246" s="361"/>
      <c r="AN1246" s="361"/>
      <c r="AO1246" s="361"/>
      <c r="AP1246" s="361"/>
      <c r="AQ1246" s="361"/>
      <c r="AR1246" s="361"/>
      <c r="AS1246" s="361"/>
      <c r="AT1246" s="361"/>
      <c r="AU1246" s="361"/>
      <c r="AV1246" s="361"/>
      <c r="AW1246" s="361"/>
      <c r="AX1246" s="361"/>
      <c r="AY1246" s="361"/>
      <c r="AZ1246" s="361"/>
      <c r="BA1246" s="361"/>
      <c r="BB1246" s="361"/>
      <c r="BC1246" s="361"/>
      <c r="BD1246" s="361"/>
      <c r="BE1246" s="353"/>
      <c r="BF1246" s="353"/>
      <c r="BG1246" s="353"/>
      <c r="BH1246" s="353"/>
      <c r="BI1246" s="353"/>
      <c r="BJ1246" s="353"/>
      <c r="BK1246" s="353"/>
      <c r="BL1246" s="353"/>
      <c r="BM1246" s="353"/>
      <c r="BN1246" s="353"/>
      <c r="BO1246" s="353"/>
      <c r="BP1246" s="353"/>
      <c r="BQ1246" s="353"/>
      <c r="BR1246" s="353"/>
      <c r="BS1246" s="353"/>
      <c r="BT1246" s="353"/>
      <c r="BU1246" s="353"/>
      <c r="BV1246" s="353"/>
      <c r="BW1246" s="353"/>
      <c r="BX1246" s="353"/>
      <c r="BY1246" s="353"/>
      <c r="BZ1246" s="353"/>
      <c r="CA1246" s="353"/>
      <c r="CB1246" s="353"/>
      <c r="CC1246" s="353"/>
      <c r="CD1246" s="353"/>
      <c r="CE1246" s="353"/>
      <c r="CF1246" s="353"/>
      <c r="CG1246" s="353"/>
      <c r="CH1246" s="353"/>
      <c r="CI1246" s="353"/>
      <c r="CJ1246" s="353"/>
      <c r="CK1246" s="353"/>
      <c r="CL1246" s="353"/>
      <c r="CM1246" s="175"/>
      <c r="CN1246" s="175"/>
    </row>
    <row r="1247" spans="1:92" s="1" customFormat="1" ht="10.5" hidden="1" customHeight="1">
      <c r="A1247" s="1298"/>
      <c r="B1247" s="1301"/>
      <c r="C1247" s="1129" t="s">
        <v>137</v>
      </c>
      <c r="D1247" s="144" t="s">
        <v>126</v>
      </c>
      <c r="E1247" s="93"/>
      <c r="F1247" s="93"/>
      <c r="G1247" s="93"/>
      <c r="H1247" s="634"/>
      <c r="I1247" s="93"/>
      <c r="J1247" s="93"/>
      <c r="K1247" s="93"/>
      <c r="L1247" s="93"/>
      <c r="M1247" s="93"/>
      <c r="N1247" s="634"/>
      <c r="O1247" s="93"/>
      <c r="P1247" s="93"/>
      <c r="Q1247" s="93"/>
      <c r="R1247" s="93"/>
      <c r="S1247" s="93"/>
      <c r="T1247" s="93"/>
      <c r="U1247" s="93"/>
      <c r="V1247" s="634"/>
      <c r="W1247" s="93"/>
      <c r="X1247" s="93"/>
      <c r="Y1247" s="634"/>
      <c r="Z1247" s="93"/>
      <c r="AA1247" s="93"/>
      <c r="AB1247" s="93"/>
      <c r="AC1247" s="56">
        <f>(BD1247-AF1247)*AE1247</f>
        <v>0</v>
      </c>
      <c r="AD1247" s="56">
        <f>(BD1248-AF1248)*AE1247</f>
        <v>0</v>
      </c>
      <c r="AE1247" s="64">
        <v>7.2</v>
      </c>
      <c r="AF1247" s="361"/>
      <c r="AG1247" s="361"/>
      <c r="AH1247" s="361"/>
      <c r="AI1247" s="361"/>
      <c r="AJ1247" s="361"/>
      <c r="AK1247" s="361"/>
      <c r="AL1247" s="361"/>
      <c r="AM1247" s="361"/>
      <c r="AN1247" s="361"/>
      <c r="AO1247" s="361"/>
      <c r="AP1247" s="361"/>
      <c r="AQ1247" s="361"/>
      <c r="AR1247" s="361"/>
      <c r="AS1247" s="361"/>
      <c r="AT1247" s="361"/>
      <c r="AU1247" s="361"/>
      <c r="AV1247" s="361"/>
      <c r="AW1247" s="361"/>
      <c r="AX1247" s="361"/>
      <c r="AY1247" s="361"/>
      <c r="AZ1247" s="361"/>
      <c r="BA1247" s="361"/>
      <c r="BB1247" s="361"/>
      <c r="BC1247" s="361"/>
      <c r="BD1247" s="361"/>
      <c r="BE1247" s="353"/>
      <c r="BF1247" s="353"/>
      <c r="BG1247" s="353"/>
      <c r="BH1247" s="353"/>
      <c r="BI1247" s="353"/>
      <c r="BJ1247" s="353"/>
      <c r="BK1247" s="353"/>
      <c r="BL1247" s="353"/>
      <c r="BM1247" s="353"/>
      <c r="BN1247" s="353"/>
      <c r="BO1247" s="353"/>
      <c r="BP1247" s="353"/>
      <c r="BQ1247" s="353"/>
      <c r="BR1247" s="353"/>
      <c r="BS1247" s="353"/>
      <c r="BT1247" s="353"/>
      <c r="BU1247" s="353"/>
      <c r="BV1247" s="353"/>
      <c r="BW1247" s="353"/>
      <c r="BX1247" s="353"/>
      <c r="BY1247" s="353"/>
      <c r="BZ1247" s="353"/>
      <c r="CA1247" s="353"/>
      <c r="CB1247" s="353"/>
      <c r="CC1247" s="353"/>
      <c r="CD1247" s="353"/>
      <c r="CE1247" s="353"/>
      <c r="CF1247" s="353"/>
      <c r="CG1247" s="353"/>
      <c r="CH1247" s="353"/>
      <c r="CI1247" s="353"/>
      <c r="CJ1247" s="353"/>
      <c r="CK1247" s="353"/>
      <c r="CL1247" s="353"/>
      <c r="CM1247" s="175"/>
      <c r="CN1247" s="175"/>
    </row>
    <row r="1248" spans="1:92" s="1" customFormat="1" ht="10.5" hidden="1" customHeight="1">
      <c r="A1248" s="1298"/>
      <c r="B1248" s="1301"/>
      <c r="C1248" s="1129"/>
      <c r="D1248" s="144" t="s">
        <v>127</v>
      </c>
      <c r="E1248" s="93"/>
      <c r="F1248" s="93"/>
      <c r="G1248" s="93"/>
      <c r="H1248" s="634"/>
      <c r="I1248" s="93"/>
      <c r="J1248" s="93"/>
      <c r="K1248" s="93"/>
      <c r="L1248" s="93"/>
      <c r="M1248" s="93"/>
      <c r="N1248" s="634"/>
      <c r="O1248" s="93"/>
      <c r="P1248" s="93"/>
      <c r="Q1248" s="93"/>
      <c r="R1248" s="93"/>
      <c r="S1248" s="93"/>
      <c r="T1248" s="93"/>
      <c r="U1248" s="93"/>
      <c r="V1248" s="634"/>
      <c r="W1248" s="93"/>
      <c r="X1248" s="93"/>
      <c r="Y1248" s="634"/>
      <c r="Z1248" s="93"/>
      <c r="AA1248" s="93"/>
      <c r="AB1248" s="93"/>
      <c r="AC1248" s="56"/>
      <c r="AD1248" s="56"/>
      <c r="AE1248" s="64"/>
      <c r="AF1248" s="361"/>
      <c r="AG1248" s="361"/>
      <c r="AH1248" s="361"/>
      <c r="AI1248" s="361"/>
      <c r="AJ1248" s="361"/>
      <c r="AK1248" s="361"/>
      <c r="AL1248" s="361"/>
      <c r="AM1248" s="361"/>
      <c r="AN1248" s="361"/>
      <c r="AO1248" s="361"/>
      <c r="AP1248" s="361"/>
      <c r="AQ1248" s="361"/>
      <c r="AR1248" s="361"/>
      <c r="AS1248" s="361"/>
      <c r="AT1248" s="361"/>
      <c r="AU1248" s="361"/>
      <c r="AV1248" s="361"/>
      <c r="AW1248" s="361"/>
      <c r="AX1248" s="361"/>
      <c r="AY1248" s="361"/>
      <c r="AZ1248" s="361"/>
      <c r="BA1248" s="361"/>
      <c r="BB1248" s="361"/>
      <c r="BC1248" s="361"/>
      <c r="BD1248" s="361"/>
      <c r="BE1248" s="353"/>
      <c r="BF1248" s="353"/>
      <c r="BG1248" s="353"/>
      <c r="BH1248" s="353"/>
      <c r="BI1248" s="353"/>
      <c r="BJ1248" s="353"/>
      <c r="BK1248" s="353"/>
      <c r="BL1248" s="353"/>
      <c r="BM1248" s="353"/>
      <c r="BN1248" s="353"/>
      <c r="BO1248" s="353"/>
      <c r="BP1248" s="353"/>
      <c r="BQ1248" s="353"/>
      <c r="BR1248" s="353"/>
      <c r="BS1248" s="353"/>
      <c r="BT1248" s="353"/>
      <c r="BU1248" s="353"/>
      <c r="BV1248" s="353"/>
      <c r="BW1248" s="353"/>
      <c r="BX1248" s="353"/>
      <c r="BY1248" s="353"/>
      <c r="BZ1248" s="353"/>
      <c r="CA1248" s="353"/>
      <c r="CB1248" s="353"/>
      <c r="CC1248" s="353"/>
      <c r="CD1248" s="353"/>
      <c r="CE1248" s="353"/>
      <c r="CF1248" s="353"/>
      <c r="CG1248" s="353"/>
      <c r="CH1248" s="353"/>
      <c r="CI1248" s="353"/>
      <c r="CJ1248" s="353"/>
      <c r="CK1248" s="353"/>
      <c r="CL1248" s="353"/>
      <c r="CM1248" s="175"/>
      <c r="CN1248" s="175"/>
    </row>
    <row r="1249" spans="1:92" s="1" customFormat="1" ht="10.5" hidden="1" customHeight="1" thickBot="1">
      <c r="A1249" s="1299"/>
      <c r="B1249" s="1302"/>
      <c r="C1249" s="1129"/>
      <c r="D1249" s="144" t="s">
        <v>42</v>
      </c>
      <c r="E1249" s="93"/>
      <c r="F1249" s="93"/>
      <c r="G1249" s="93"/>
      <c r="H1249" s="634"/>
      <c r="I1249" s="93"/>
      <c r="J1249" s="93"/>
      <c r="K1249" s="93"/>
      <c r="L1249" s="93"/>
      <c r="M1249" s="93"/>
      <c r="N1249" s="634"/>
      <c r="O1249" s="93"/>
      <c r="P1249" s="93"/>
      <c r="Q1249" s="93"/>
      <c r="R1249" s="93"/>
      <c r="S1249" s="93"/>
      <c r="T1249" s="93"/>
      <c r="U1249" s="93"/>
      <c r="V1249" s="634"/>
      <c r="W1249" s="93"/>
      <c r="X1249" s="93"/>
      <c r="Y1249" s="634"/>
      <c r="Z1249" s="93"/>
      <c r="AA1249" s="93"/>
      <c r="AB1249" s="93"/>
      <c r="AC1249" s="56"/>
      <c r="AD1249" s="56"/>
      <c r="AE1249" s="64"/>
      <c r="AF1249" s="361"/>
      <c r="AG1249" s="361"/>
      <c r="AH1249" s="361"/>
      <c r="AI1249" s="361"/>
      <c r="AJ1249" s="361"/>
      <c r="AK1249" s="361"/>
      <c r="AL1249" s="361"/>
      <c r="AM1249" s="361"/>
      <c r="AN1249" s="361"/>
      <c r="AO1249" s="361"/>
      <c r="AP1249" s="361"/>
      <c r="AQ1249" s="361"/>
      <c r="AR1249" s="361"/>
      <c r="AS1249" s="361"/>
      <c r="AT1249" s="361"/>
      <c r="AU1249" s="361"/>
      <c r="AV1249" s="361"/>
      <c r="AW1249" s="361"/>
      <c r="AX1249" s="361"/>
      <c r="AY1249" s="361"/>
      <c r="AZ1249" s="361"/>
      <c r="BA1249" s="361"/>
      <c r="BB1249" s="361"/>
      <c r="BC1249" s="361"/>
      <c r="BD1249" s="361"/>
      <c r="BE1249" s="353"/>
      <c r="BF1249" s="353"/>
      <c r="BG1249" s="353"/>
      <c r="BH1249" s="353"/>
      <c r="BI1249" s="353"/>
      <c r="BJ1249" s="353"/>
      <c r="BK1249" s="353"/>
      <c r="BL1249" s="353"/>
      <c r="BM1249" s="353"/>
      <c r="BN1249" s="353"/>
      <c r="BO1249" s="353"/>
      <c r="BP1249" s="353"/>
      <c r="BQ1249" s="353"/>
      <c r="BR1249" s="353"/>
      <c r="BS1249" s="353"/>
      <c r="BT1249" s="353"/>
      <c r="BU1249" s="353"/>
      <c r="BV1249" s="353"/>
      <c r="BW1249" s="353"/>
      <c r="BX1249" s="353"/>
      <c r="BY1249" s="353"/>
      <c r="BZ1249" s="353"/>
      <c r="CA1249" s="353"/>
      <c r="CB1249" s="353"/>
      <c r="CC1249" s="353"/>
      <c r="CD1249" s="353"/>
      <c r="CE1249" s="353"/>
      <c r="CF1249" s="353"/>
      <c r="CG1249" s="353"/>
      <c r="CH1249" s="353"/>
      <c r="CI1249" s="353"/>
      <c r="CJ1249" s="353"/>
      <c r="CK1249" s="353"/>
      <c r="CL1249" s="353"/>
      <c r="CM1249" s="175"/>
      <c r="CN1249" s="175"/>
    </row>
    <row r="1250" spans="1:92" s="1" customFormat="1" ht="10.5" hidden="1" customHeight="1">
      <c r="A1250" s="1297" t="s">
        <v>8</v>
      </c>
      <c r="B1250" s="1300" t="s">
        <v>891</v>
      </c>
      <c r="C1250" s="1129"/>
      <c r="D1250" s="144"/>
      <c r="E1250" s="93"/>
      <c r="F1250" s="93"/>
      <c r="G1250" s="93"/>
      <c r="H1250" s="634"/>
      <c r="I1250" s="93"/>
      <c r="J1250" s="93"/>
      <c r="K1250" s="93"/>
      <c r="L1250" s="93"/>
      <c r="M1250" s="93"/>
      <c r="N1250" s="634"/>
      <c r="O1250" s="93"/>
      <c r="P1250" s="93"/>
      <c r="Q1250" s="93"/>
      <c r="R1250" s="93"/>
      <c r="S1250" s="93"/>
      <c r="T1250" s="93"/>
      <c r="U1250" s="93"/>
      <c r="V1250" s="634"/>
      <c r="W1250" s="93"/>
      <c r="X1250" s="93"/>
      <c r="Y1250" s="634"/>
      <c r="Z1250" s="93"/>
      <c r="AA1250" s="93"/>
      <c r="AB1250" s="93"/>
      <c r="AC1250" s="56" t="s">
        <v>125</v>
      </c>
      <c r="AD1250" s="56" t="e">
        <f>AD1252/AC1252</f>
        <v>#DIV/0!</v>
      </c>
      <c r="AE1250" s="64"/>
      <c r="AF1250" s="361"/>
      <c r="AG1250" s="361"/>
      <c r="AH1250" s="361"/>
      <c r="AI1250" s="361"/>
      <c r="AJ1250" s="361"/>
      <c r="AK1250" s="361"/>
      <c r="AL1250" s="361"/>
      <c r="AM1250" s="361"/>
      <c r="AN1250" s="361"/>
      <c r="AO1250" s="361"/>
      <c r="AP1250" s="361"/>
      <c r="AQ1250" s="361"/>
      <c r="AR1250" s="361"/>
      <c r="AS1250" s="361"/>
      <c r="AT1250" s="361"/>
      <c r="AU1250" s="361"/>
      <c r="AV1250" s="361"/>
      <c r="AW1250" s="361"/>
      <c r="AX1250" s="361"/>
      <c r="AY1250" s="361"/>
      <c r="AZ1250" s="361"/>
      <c r="BA1250" s="361"/>
      <c r="BB1250" s="361"/>
      <c r="BC1250" s="361"/>
      <c r="BD1250" s="361"/>
      <c r="BE1250" s="353"/>
      <c r="BF1250" s="353"/>
      <c r="BG1250" s="353"/>
      <c r="BH1250" s="353"/>
      <c r="BI1250" s="353"/>
      <c r="BJ1250" s="353"/>
      <c r="BK1250" s="353"/>
      <c r="BL1250" s="353"/>
      <c r="BM1250" s="353"/>
      <c r="BN1250" s="353"/>
      <c r="BO1250" s="353"/>
      <c r="BP1250" s="353"/>
      <c r="BQ1250" s="353"/>
      <c r="BR1250" s="353"/>
      <c r="BS1250" s="353"/>
      <c r="BT1250" s="353"/>
      <c r="BU1250" s="353"/>
      <c r="BV1250" s="353"/>
      <c r="BW1250" s="353"/>
      <c r="BX1250" s="353"/>
      <c r="BY1250" s="353"/>
      <c r="BZ1250" s="353"/>
      <c r="CA1250" s="353"/>
      <c r="CB1250" s="353"/>
      <c r="CC1250" s="353"/>
      <c r="CD1250" s="353"/>
      <c r="CE1250" s="353"/>
      <c r="CF1250" s="353"/>
      <c r="CG1250" s="353"/>
      <c r="CH1250" s="353"/>
      <c r="CI1250" s="353"/>
      <c r="CJ1250" s="353"/>
      <c r="CK1250" s="353"/>
      <c r="CL1250" s="353"/>
      <c r="CM1250" s="175"/>
      <c r="CN1250" s="175"/>
    </row>
    <row r="1251" spans="1:92" s="1" customFormat="1" ht="10.5" hidden="1" customHeight="1">
      <c r="A1251" s="1298"/>
      <c r="B1251" s="1301"/>
      <c r="C1251" s="1129" t="s">
        <v>138</v>
      </c>
      <c r="D1251" s="144" t="s">
        <v>34</v>
      </c>
      <c r="E1251" s="93"/>
      <c r="F1251" s="93"/>
      <c r="G1251" s="93"/>
      <c r="H1251" s="634"/>
      <c r="I1251" s="93"/>
      <c r="J1251" s="93"/>
      <c r="K1251" s="93"/>
      <c r="L1251" s="93"/>
      <c r="M1251" s="93"/>
      <c r="N1251" s="634"/>
      <c r="O1251" s="93"/>
      <c r="P1251" s="93"/>
      <c r="Q1251" s="93"/>
      <c r="R1251" s="93"/>
      <c r="S1251" s="93"/>
      <c r="T1251" s="93"/>
      <c r="U1251" s="93"/>
      <c r="V1251" s="634"/>
      <c r="W1251" s="93"/>
      <c r="X1251" s="93"/>
      <c r="Y1251" s="634"/>
      <c r="Z1251" s="93"/>
      <c r="AA1251" s="93"/>
      <c r="AB1251" s="93"/>
      <c r="AC1251" s="191"/>
      <c r="AD1251" s="191"/>
      <c r="AE1251" s="64"/>
      <c r="AF1251" s="361"/>
      <c r="AG1251" s="361"/>
      <c r="AH1251" s="361"/>
      <c r="AI1251" s="361"/>
      <c r="AJ1251" s="361"/>
      <c r="AK1251" s="361"/>
      <c r="AL1251" s="361"/>
      <c r="AM1251" s="361"/>
      <c r="AN1251" s="361"/>
      <c r="AO1251" s="361"/>
      <c r="AP1251" s="361"/>
      <c r="AQ1251" s="361"/>
      <c r="AR1251" s="361"/>
      <c r="AS1251" s="361"/>
      <c r="AT1251" s="361"/>
      <c r="AU1251" s="361"/>
      <c r="AV1251" s="361"/>
      <c r="AW1251" s="361"/>
      <c r="AX1251" s="361"/>
      <c r="AY1251" s="361"/>
      <c r="AZ1251" s="361"/>
      <c r="BA1251" s="361"/>
      <c r="BB1251" s="361"/>
      <c r="BC1251" s="361"/>
      <c r="BD1251" s="361"/>
      <c r="BE1251" s="353"/>
      <c r="BF1251" s="353"/>
      <c r="BG1251" s="353"/>
      <c r="BH1251" s="353"/>
      <c r="BI1251" s="353"/>
      <c r="BJ1251" s="353"/>
      <c r="BK1251" s="353"/>
      <c r="BL1251" s="353"/>
      <c r="BM1251" s="353"/>
      <c r="BN1251" s="353"/>
      <c r="BO1251" s="353"/>
      <c r="BP1251" s="353"/>
      <c r="BQ1251" s="353"/>
      <c r="BR1251" s="353"/>
      <c r="BS1251" s="353"/>
      <c r="BT1251" s="353"/>
      <c r="BU1251" s="353"/>
      <c r="BV1251" s="353"/>
      <c r="BW1251" s="353"/>
      <c r="BX1251" s="353"/>
      <c r="BY1251" s="353"/>
      <c r="BZ1251" s="353"/>
      <c r="CA1251" s="353"/>
      <c r="CB1251" s="353"/>
      <c r="CC1251" s="353"/>
      <c r="CD1251" s="353"/>
      <c r="CE1251" s="353"/>
      <c r="CF1251" s="353"/>
      <c r="CG1251" s="353"/>
      <c r="CH1251" s="353"/>
      <c r="CI1251" s="353"/>
      <c r="CJ1251" s="353"/>
      <c r="CK1251" s="353"/>
      <c r="CL1251" s="353"/>
      <c r="CM1251" s="175"/>
      <c r="CN1251" s="175"/>
    </row>
    <row r="1252" spans="1:92" s="1" customFormat="1" ht="10.5" hidden="1" customHeight="1">
      <c r="A1252" s="1298"/>
      <c r="B1252" s="1301"/>
      <c r="C1252" s="1129" t="s">
        <v>137</v>
      </c>
      <c r="D1252" s="144" t="s">
        <v>126</v>
      </c>
      <c r="E1252" s="93"/>
      <c r="F1252" s="93"/>
      <c r="G1252" s="93"/>
      <c r="H1252" s="634"/>
      <c r="I1252" s="93"/>
      <c r="J1252" s="93"/>
      <c r="K1252" s="93"/>
      <c r="L1252" s="93"/>
      <c r="M1252" s="93"/>
      <c r="N1252" s="634"/>
      <c r="O1252" s="93"/>
      <c r="P1252" s="93"/>
      <c r="Q1252" s="93"/>
      <c r="R1252" s="93"/>
      <c r="S1252" s="93"/>
      <c r="T1252" s="93"/>
      <c r="U1252" s="93"/>
      <c r="V1252" s="634"/>
      <c r="W1252" s="93"/>
      <c r="X1252" s="93"/>
      <c r="Y1252" s="634"/>
      <c r="Z1252" s="93"/>
      <c r="AA1252" s="93"/>
      <c r="AB1252" s="93"/>
      <c r="AC1252" s="56">
        <f>(BD1252-AF1252)*AE1252</f>
        <v>0</v>
      </c>
      <c r="AD1252" s="56">
        <f>(BD1253-AF1253)*AE1252</f>
        <v>0</v>
      </c>
      <c r="AE1252" s="64">
        <v>2.4</v>
      </c>
      <c r="AF1252" s="361"/>
      <c r="AG1252" s="361"/>
      <c r="AH1252" s="361"/>
      <c r="AI1252" s="361"/>
      <c r="AJ1252" s="361"/>
      <c r="AK1252" s="361"/>
      <c r="AL1252" s="361"/>
      <c r="AM1252" s="361"/>
      <c r="AN1252" s="361"/>
      <c r="AO1252" s="361"/>
      <c r="AP1252" s="361"/>
      <c r="AQ1252" s="361"/>
      <c r="AR1252" s="361"/>
      <c r="AS1252" s="361"/>
      <c r="AT1252" s="361"/>
      <c r="AU1252" s="361"/>
      <c r="AV1252" s="361"/>
      <c r="AW1252" s="361"/>
      <c r="AX1252" s="361"/>
      <c r="AY1252" s="361"/>
      <c r="AZ1252" s="361"/>
      <c r="BA1252" s="361"/>
      <c r="BB1252" s="361"/>
      <c r="BC1252" s="361"/>
      <c r="BD1252" s="361"/>
      <c r="BE1252" s="353"/>
      <c r="BF1252" s="353"/>
      <c r="BG1252" s="353"/>
      <c r="BH1252" s="353"/>
      <c r="BI1252" s="353"/>
      <c r="BJ1252" s="353"/>
      <c r="BK1252" s="353"/>
      <c r="BL1252" s="353"/>
      <c r="BM1252" s="353"/>
      <c r="BN1252" s="353"/>
      <c r="BO1252" s="353"/>
      <c r="BP1252" s="353"/>
      <c r="BQ1252" s="353"/>
      <c r="BR1252" s="353"/>
      <c r="BS1252" s="353"/>
      <c r="BT1252" s="353"/>
      <c r="BU1252" s="353"/>
      <c r="BV1252" s="353"/>
      <c r="BW1252" s="353"/>
      <c r="BX1252" s="353"/>
      <c r="BY1252" s="353"/>
      <c r="BZ1252" s="353"/>
      <c r="CA1252" s="353"/>
      <c r="CB1252" s="353"/>
      <c r="CC1252" s="353"/>
      <c r="CD1252" s="353"/>
      <c r="CE1252" s="353"/>
      <c r="CF1252" s="353"/>
      <c r="CG1252" s="353"/>
      <c r="CH1252" s="353"/>
      <c r="CI1252" s="353"/>
      <c r="CJ1252" s="353"/>
      <c r="CK1252" s="353"/>
      <c r="CL1252" s="353"/>
      <c r="CM1252" s="175"/>
      <c r="CN1252" s="175"/>
    </row>
    <row r="1253" spans="1:92" s="1" customFormat="1" ht="10.5" hidden="1" customHeight="1">
      <c r="A1253" s="1298"/>
      <c r="B1253" s="1301"/>
      <c r="C1253" s="1129" t="s">
        <v>137</v>
      </c>
      <c r="D1253" s="144" t="s">
        <v>127</v>
      </c>
      <c r="E1253" s="93"/>
      <c r="F1253" s="93"/>
      <c r="G1253" s="93"/>
      <c r="H1253" s="634"/>
      <c r="I1253" s="93"/>
      <c r="J1253" s="93"/>
      <c r="K1253" s="93"/>
      <c r="L1253" s="93"/>
      <c r="M1253" s="93"/>
      <c r="N1253" s="634"/>
      <c r="O1253" s="93"/>
      <c r="P1253" s="93"/>
      <c r="Q1253" s="93"/>
      <c r="R1253" s="93"/>
      <c r="S1253" s="93"/>
      <c r="T1253" s="93"/>
      <c r="U1253" s="93"/>
      <c r="V1253" s="634"/>
      <c r="W1253" s="93"/>
      <c r="X1253" s="93"/>
      <c r="Y1253" s="634"/>
      <c r="Z1253" s="93"/>
      <c r="AA1253" s="93"/>
      <c r="AB1253" s="93"/>
      <c r="AC1253" s="56"/>
      <c r="AD1253" s="56"/>
      <c r="AE1253" s="64"/>
      <c r="AF1253" s="361"/>
      <c r="AG1253" s="361"/>
      <c r="AH1253" s="361"/>
      <c r="AI1253" s="361"/>
      <c r="AJ1253" s="361"/>
      <c r="AK1253" s="361"/>
      <c r="AL1253" s="361"/>
      <c r="AM1253" s="361"/>
      <c r="AN1253" s="361"/>
      <c r="AO1253" s="361"/>
      <c r="AP1253" s="361"/>
      <c r="AQ1253" s="361"/>
      <c r="AR1253" s="361"/>
      <c r="AS1253" s="361"/>
      <c r="AT1253" s="361"/>
      <c r="AU1253" s="361"/>
      <c r="AV1253" s="361"/>
      <c r="AW1253" s="361"/>
      <c r="AX1253" s="361"/>
      <c r="AY1253" s="361"/>
      <c r="AZ1253" s="361"/>
      <c r="BA1253" s="361"/>
      <c r="BB1253" s="361"/>
      <c r="BC1253" s="361"/>
      <c r="BD1253" s="361"/>
      <c r="BE1253" s="353"/>
      <c r="BF1253" s="353"/>
      <c r="BG1253" s="353"/>
      <c r="BH1253" s="353"/>
      <c r="BI1253" s="353"/>
      <c r="BJ1253" s="353"/>
      <c r="BK1253" s="353"/>
      <c r="BL1253" s="353"/>
      <c r="BM1253" s="353"/>
      <c r="BN1253" s="353"/>
      <c r="BO1253" s="353"/>
      <c r="BP1253" s="353"/>
      <c r="BQ1253" s="353"/>
      <c r="BR1253" s="353"/>
      <c r="BS1253" s="353"/>
      <c r="BT1253" s="353"/>
      <c r="BU1253" s="353"/>
      <c r="BV1253" s="353"/>
      <c r="BW1253" s="353"/>
      <c r="BX1253" s="353"/>
      <c r="BY1253" s="353"/>
      <c r="BZ1253" s="353"/>
      <c r="CA1253" s="353"/>
      <c r="CB1253" s="353"/>
      <c r="CC1253" s="353"/>
      <c r="CD1253" s="353"/>
      <c r="CE1253" s="353"/>
      <c r="CF1253" s="353"/>
      <c r="CG1253" s="353"/>
      <c r="CH1253" s="353"/>
      <c r="CI1253" s="353"/>
      <c r="CJ1253" s="353"/>
      <c r="CK1253" s="353"/>
      <c r="CL1253" s="353"/>
      <c r="CM1253" s="175"/>
      <c r="CN1253" s="175"/>
    </row>
    <row r="1254" spans="1:92" s="1" customFormat="1" ht="10.5" hidden="1" customHeight="1" thickBot="1">
      <c r="A1254" s="1299"/>
      <c r="B1254" s="1302"/>
      <c r="C1254" s="1129"/>
      <c r="D1254" s="144" t="s">
        <v>42</v>
      </c>
      <c r="E1254" s="93"/>
      <c r="F1254" s="93"/>
      <c r="G1254" s="93"/>
      <c r="H1254" s="634"/>
      <c r="I1254" s="93"/>
      <c r="J1254" s="93"/>
      <c r="K1254" s="93"/>
      <c r="L1254" s="93"/>
      <c r="M1254" s="93"/>
      <c r="N1254" s="634"/>
      <c r="O1254" s="93"/>
      <c r="P1254" s="93"/>
      <c r="Q1254" s="93"/>
      <c r="R1254" s="93"/>
      <c r="S1254" s="93"/>
      <c r="T1254" s="93"/>
      <c r="U1254" s="93"/>
      <c r="V1254" s="634"/>
      <c r="W1254" s="93"/>
      <c r="X1254" s="93"/>
      <c r="Y1254" s="634"/>
      <c r="Z1254" s="93"/>
      <c r="AA1254" s="93"/>
      <c r="AB1254" s="93"/>
      <c r="AC1254" s="56"/>
      <c r="AD1254" s="56"/>
      <c r="AE1254" s="64"/>
      <c r="AF1254" s="361"/>
      <c r="AG1254" s="361"/>
      <c r="AH1254" s="361"/>
      <c r="AI1254" s="361"/>
      <c r="AJ1254" s="361"/>
      <c r="AK1254" s="361"/>
      <c r="AL1254" s="361"/>
      <c r="AM1254" s="361"/>
      <c r="AN1254" s="361"/>
      <c r="AO1254" s="361"/>
      <c r="AP1254" s="361"/>
      <c r="AQ1254" s="361"/>
      <c r="AR1254" s="361"/>
      <c r="AS1254" s="361"/>
      <c r="AT1254" s="361"/>
      <c r="AU1254" s="361"/>
      <c r="AV1254" s="361"/>
      <c r="AW1254" s="361"/>
      <c r="AX1254" s="361"/>
      <c r="AY1254" s="361"/>
      <c r="AZ1254" s="361"/>
      <c r="BA1254" s="361"/>
      <c r="BB1254" s="361"/>
      <c r="BC1254" s="361"/>
      <c r="BD1254" s="361"/>
      <c r="BE1254" s="353"/>
      <c r="BF1254" s="353"/>
      <c r="BG1254" s="353"/>
      <c r="BH1254" s="353"/>
      <c r="BI1254" s="353"/>
      <c r="BJ1254" s="353"/>
      <c r="BK1254" s="353"/>
      <c r="BL1254" s="353"/>
      <c r="BM1254" s="353"/>
      <c r="BN1254" s="353"/>
      <c r="BO1254" s="353"/>
      <c r="BP1254" s="353"/>
      <c r="BQ1254" s="353"/>
      <c r="BR1254" s="353"/>
      <c r="BS1254" s="353"/>
      <c r="BT1254" s="353"/>
      <c r="BU1254" s="353"/>
      <c r="BV1254" s="353"/>
      <c r="BW1254" s="353"/>
      <c r="BX1254" s="353"/>
      <c r="BY1254" s="353"/>
      <c r="BZ1254" s="353"/>
      <c r="CA1254" s="353"/>
      <c r="CB1254" s="353"/>
      <c r="CC1254" s="353"/>
      <c r="CD1254" s="353"/>
      <c r="CE1254" s="353"/>
      <c r="CF1254" s="353"/>
      <c r="CG1254" s="353"/>
      <c r="CH1254" s="353"/>
      <c r="CI1254" s="353"/>
      <c r="CJ1254" s="353"/>
      <c r="CK1254" s="353"/>
      <c r="CL1254" s="353"/>
      <c r="CM1254" s="175"/>
      <c r="CN1254" s="175"/>
    </row>
    <row r="1255" spans="1:92" s="1" customFormat="1" ht="10.5" hidden="1" customHeight="1">
      <c r="A1255" s="1297" t="s">
        <v>9</v>
      </c>
      <c r="B1255" s="1300" t="s">
        <v>709</v>
      </c>
      <c r="C1255" s="1129"/>
      <c r="D1255" s="144"/>
      <c r="E1255" s="93"/>
      <c r="F1255" s="93"/>
      <c r="G1255" s="93"/>
      <c r="H1255" s="634"/>
      <c r="I1255" s="93"/>
      <c r="J1255" s="93"/>
      <c r="K1255" s="93"/>
      <c r="L1255" s="93"/>
      <c r="M1255" s="93"/>
      <c r="N1255" s="634"/>
      <c r="O1255" s="93"/>
      <c r="P1255" s="93"/>
      <c r="Q1255" s="93"/>
      <c r="R1255" s="93"/>
      <c r="S1255" s="93"/>
      <c r="T1255" s="93"/>
      <c r="U1255" s="93"/>
      <c r="V1255" s="634"/>
      <c r="W1255" s="93"/>
      <c r="X1255" s="93"/>
      <c r="Y1255" s="634"/>
      <c r="Z1255" s="93"/>
      <c r="AA1255" s="93"/>
      <c r="AB1255" s="93"/>
      <c r="AC1255" s="56" t="s">
        <v>125</v>
      </c>
      <c r="AD1255" s="56" t="e">
        <f>AD1257/AC1257</f>
        <v>#DIV/0!</v>
      </c>
      <c r="AE1255" s="64"/>
      <c r="AF1255" s="361"/>
      <c r="AG1255" s="361"/>
      <c r="AH1255" s="361"/>
      <c r="AI1255" s="361"/>
      <c r="AJ1255" s="361"/>
      <c r="AK1255" s="361"/>
      <c r="AL1255" s="361"/>
      <c r="AM1255" s="361"/>
      <c r="AN1255" s="361"/>
      <c r="AO1255" s="361"/>
      <c r="AP1255" s="361"/>
      <c r="AQ1255" s="361"/>
      <c r="AR1255" s="361"/>
      <c r="AS1255" s="361"/>
      <c r="AT1255" s="361"/>
      <c r="AU1255" s="361"/>
      <c r="AV1255" s="361"/>
      <c r="AW1255" s="361"/>
      <c r="AX1255" s="361"/>
      <c r="AY1255" s="361"/>
      <c r="AZ1255" s="361"/>
      <c r="BA1255" s="361"/>
      <c r="BB1255" s="361"/>
      <c r="BC1255" s="361"/>
      <c r="BD1255" s="361"/>
      <c r="BE1255" s="353"/>
      <c r="BF1255" s="353"/>
      <c r="BG1255" s="353"/>
      <c r="BH1255" s="353"/>
      <c r="BI1255" s="353"/>
      <c r="BJ1255" s="353"/>
      <c r="BK1255" s="353"/>
      <c r="BL1255" s="353"/>
      <c r="BM1255" s="353"/>
      <c r="BN1255" s="353"/>
      <c r="BO1255" s="353"/>
      <c r="BP1255" s="353"/>
      <c r="BQ1255" s="353"/>
      <c r="BR1255" s="353"/>
      <c r="BS1255" s="353"/>
      <c r="BT1255" s="353"/>
      <c r="BU1255" s="353"/>
      <c r="BV1255" s="353"/>
      <c r="BW1255" s="353"/>
      <c r="BX1255" s="353"/>
      <c r="BY1255" s="353"/>
      <c r="BZ1255" s="353"/>
      <c r="CA1255" s="353"/>
      <c r="CB1255" s="353"/>
      <c r="CC1255" s="353"/>
      <c r="CD1255" s="353"/>
      <c r="CE1255" s="353"/>
      <c r="CF1255" s="353"/>
      <c r="CG1255" s="353"/>
      <c r="CH1255" s="353"/>
      <c r="CI1255" s="353"/>
      <c r="CJ1255" s="353"/>
      <c r="CK1255" s="353"/>
      <c r="CL1255" s="353"/>
      <c r="CM1255" s="175"/>
      <c r="CN1255" s="175"/>
    </row>
    <row r="1256" spans="1:92" s="1" customFormat="1" ht="10.5" hidden="1" customHeight="1">
      <c r="A1256" s="1298"/>
      <c r="B1256" s="1301"/>
      <c r="C1256" s="1129" t="s">
        <v>138</v>
      </c>
      <c r="D1256" s="144" t="s">
        <v>34</v>
      </c>
      <c r="E1256" s="93"/>
      <c r="F1256" s="93"/>
      <c r="G1256" s="93"/>
      <c r="H1256" s="634"/>
      <c r="I1256" s="93"/>
      <c r="J1256" s="93"/>
      <c r="K1256" s="93"/>
      <c r="L1256" s="93"/>
      <c r="M1256" s="93"/>
      <c r="N1256" s="634"/>
      <c r="O1256" s="93"/>
      <c r="P1256" s="93"/>
      <c r="Q1256" s="93"/>
      <c r="R1256" s="93"/>
      <c r="S1256" s="93"/>
      <c r="T1256" s="93"/>
      <c r="U1256" s="93"/>
      <c r="V1256" s="634"/>
      <c r="W1256" s="93"/>
      <c r="X1256" s="93"/>
      <c r="Y1256" s="634"/>
      <c r="Z1256" s="93"/>
      <c r="AA1256" s="93"/>
      <c r="AB1256" s="93"/>
      <c r="AC1256" s="191"/>
      <c r="AD1256" s="191"/>
      <c r="AE1256" s="64"/>
      <c r="AF1256" s="109"/>
      <c r="AG1256" s="109"/>
      <c r="AH1256" s="109"/>
      <c r="AI1256" s="109"/>
      <c r="AJ1256" s="109"/>
      <c r="AK1256" s="109"/>
      <c r="AL1256" s="109"/>
      <c r="AM1256" s="109"/>
      <c r="AN1256" s="109"/>
      <c r="AO1256" s="109"/>
      <c r="AP1256" s="109"/>
      <c r="AQ1256" s="109"/>
      <c r="AR1256" s="109"/>
      <c r="AS1256" s="109"/>
      <c r="AT1256" s="109"/>
      <c r="AU1256" s="109"/>
      <c r="AV1256" s="109"/>
      <c r="AW1256" s="109"/>
      <c r="AX1256" s="109"/>
      <c r="AY1256" s="109"/>
      <c r="AZ1256" s="109"/>
      <c r="BA1256" s="109"/>
      <c r="BB1256" s="109"/>
      <c r="BC1256" s="109"/>
      <c r="BD1256" s="109"/>
      <c r="BE1256" s="353"/>
      <c r="BF1256" s="353"/>
      <c r="BG1256" s="353"/>
      <c r="BH1256" s="353"/>
      <c r="BI1256" s="353"/>
      <c r="BJ1256" s="353"/>
      <c r="BK1256" s="353"/>
      <c r="BL1256" s="353"/>
      <c r="BM1256" s="353"/>
      <c r="BN1256" s="353"/>
      <c r="BO1256" s="353"/>
      <c r="BP1256" s="353"/>
      <c r="BQ1256" s="353"/>
      <c r="BR1256" s="353"/>
      <c r="BS1256" s="353"/>
      <c r="BT1256" s="353"/>
      <c r="BU1256" s="353"/>
      <c r="BV1256" s="353"/>
      <c r="BW1256" s="353"/>
      <c r="BX1256" s="353"/>
      <c r="BY1256" s="353"/>
      <c r="BZ1256" s="353"/>
      <c r="CA1256" s="353"/>
      <c r="CB1256" s="353"/>
      <c r="CC1256" s="353"/>
      <c r="CD1256" s="353"/>
      <c r="CE1256" s="353"/>
      <c r="CF1256" s="353"/>
      <c r="CG1256" s="353"/>
      <c r="CH1256" s="353"/>
      <c r="CI1256" s="353"/>
      <c r="CJ1256" s="353"/>
      <c r="CK1256" s="353"/>
      <c r="CL1256" s="353"/>
      <c r="CM1256" s="175"/>
      <c r="CN1256" s="175"/>
    </row>
    <row r="1257" spans="1:92" s="1" customFormat="1" ht="10.5" hidden="1" customHeight="1">
      <c r="A1257" s="1298"/>
      <c r="B1257" s="1301"/>
      <c r="C1257" s="1129" t="s">
        <v>137</v>
      </c>
      <c r="D1257" s="144" t="s">
        <v>126</v>
      </c>
      <c r="E1257" s="190"/>
      <c r="F1257" s="190"/>
      <c r="G1257" s="190"/>
      <c r="H1257" s="664"/>
      <c r="I1257" s="190"/>
      <c r="J1257" s="190"/>
      <c r="K1257" s="190"/>
      <c r="L1257" s="190"/>
      <c r="M1257" s="190"/>
      <c r="N1257" s="664"/>
      <c r="O1257" s="190"/>
      <c r="P1257" s="190"/>
      <c r="Q1257" s="190"/>
      <c r="R1257" s="190"/>
      <c r="S1257" s="190"/>
      <c r="T1257" s="190"/>
      <c r="U1257" s="190"/>
      <c r="V1257" s="664"/>
      <c r="W1257" s="190"/>
      <c r="X1257" s="190"/>
      <c r="Y1257" s="664"/>
      <c r="Z1257" s="190"/>
      <c r="AA1257" s="190"/>
      <c r="AB1257" s="190"/>
      <c r="AC1257" s="56">
        <f>(BD1257-AF1257)*AE1257</f>
        <v>0</v>
      </c>
      <c r="AD1257" s="56">
        <f>(BD1258-AF1258)*AE1257</f>
        <v>0</v>
      </c>
      <c r="AE1257" s="64">
        <v>2.4</v>
      </c>
      <c r="AF1257" s="361"/>
      <c r="AG1257" s="361"/>
      <c r="AH1257" s="361"/>
      <c r="AI1257" s="361"/>
      <c r="AJ1257" s="361"/>
      <c r="AK1257" s="361"/>
      <c r="AL1257" s="361"/>
      <c r="AM1257" s="361"/>
      <c r="AN1257" s="361"/>
      <c r="AO1257" s="361"/>
      <c r="AP1257" s="361"/>
      <c r="AQ1257" s="361"/>
      <c r="AR1257" s="361"/>
      <c r="AS1257" s="361"/>
      <c r="AT1257" s="361"/>
      <c r="AU1257" s="361"/>
      <c r="AV1257" s="361"/>
      <c r="AW1257" s="361"/>
      <c r="AX1257" s="361"/>
      <c r="AY1257" s="361"/>
      <c r="AZ1257" s="361"/>
      <c r="BA1257" s="361"/>
      <c r="BB1257" s="361"/>
      <c r="BC1257" s="361"/>
      <c r="BD1257" s="361"/>
      <c r="BE1257" s="353"/>
      <c r="BF1257" s="353"/>
      <c r="BG1257" s="353"/>
      <c r="BH1257" s="353"/>
      <c r="BI1257" s="353"/>
      <c r="BJ1257" s="353"/>
      <c r="BK1257" s="353"/>
      <c r="BL1257" s="353"/>
      <c r="BM1257" s="353"/>
      <c r="BN1257" s="353"/>
      <c r="BO1257" s="353"/>
      <c r="BP1257" s="353"/>
      <c r="BQ1257" s="353"/>
      <c r="BR1257" s="353"/>
      <c r="BS1257" s="353"/>
      <c r="BT1257" s="353"/>
      <c r="BU1257" s="353"/>
      <c r="BV1257" s="353"/>
      <c r="BW1257" s="353"/>
      <c r="BX1257" s="353"/>
      <c r="BY1257" s="353"/>
      <c r="BZ1257" s="353"/>
      <c r="CA1257" s="353"/>
      <c r="CB1257" s="353"/>
      <c r="CC1257" s="353"/>
      <c r="CD1257" s="353"/>
      <c r="CE1257" s="353"/>
      <c r="CF1257" s="353"/>
      <c r="CG1257" s="353"/>
      <c r="CH1257" s="353"/>
      <c r="CI1257" s="353"/>
      <c r="CJ1257" s="353"/>
      <c r="CK1257" s="353"/>
      <c r="CL1257" s="353"/>
      <c r="CM1257" s="175"/>
      <c r="CN1257" s="175"/>
    </row>
    <row r="1258" spans="1:92" s="1" customFormat="1" ht="10.5" hidden="1" customHeight="1">
      <c r="A1258" s="1298"/>
      <c r="B1258" s="1301"/>
      <c r="C1258" s="1129" t="s">
        <v>137</v>
      </c>
      <c r="D1258" s="144" t="s">
        <v>127</v>
      </c>
      <c r="E1258" s="190"/>
      <c r="F1258" s="190"/>
      <c r="G1258" s="190"/>
      <c r="H1258" s="664"/>
      <c r="I1258" s="190"/>
      <c r="J1258" s="190"/>
      <c r="K1258" s="190"/>
      <c r="L1258" s="190"/>
      <c r="M1258" s="190"/>
      <c r="N1258" s="664"/>
      <c r="O1258" s="190"/>
      <c r="P1258" s="190"/>
      <c r="Q1258" s="190"/>
      <c r="R1258" s="190"/>
      <c r="S1258" s="190"/>
      <c r="T1258" s="190"/>
      <c r="U1258" s="190"/>
      <c r="V1258" s="664"/>
      <c r="W1258" s="190"/>
      <c r="X1258" s="190"/>
      <c r="Y1258" s="664"/>
      <c r="Z1258" s="190"/>
      <c r="AA1258" s="190"/>
      <c r="AB1258" s="190"/>
      <c r="AC1258" s="56"/>
      <c r="AD1258" s="56"/>
      <c r="AE1258" s="64"/>
      <c r="AF1258" s="361"/>
      <c r="AG1258" s="361"/>
      <c r="AH1258" s="361"/>
      <c r="AI1258" s="361"/>
      <c r="AJ1258" s="361"/>
      <c r="AK1258" s="361"/>
      <c r="AL1258" s="361"/>
      <c r="AM1258" s="361"/>
      <c r="AN1258" s="361"/>
      <c r="AO1258" s="361"/>
      <c r="AP1258" s="361"/>
      <c r="AQ1258" s="361"/>
      <c r="AR1258" s="361"/>
      <c r="AS1258" s="361"/>
      <c r="AT1258" s="361"/>
      <c r="AU1258" s="361"/>
      <c r="AV1258" s="361"/>
      <c r="AW1258" s="361"/>
      <c r="AX1258" s="361"/>
      <c r="AY1258" s="361"/>
      <c r="AZ1258" s="361"/>
      <c r="BA1258" s="361"/>
      <c r="BB1258" s="361"/>
      <c r="BC1258" s="361"/>
      <c r="BD1258" s="361"/>
      <c r="BE1258" s="353"/>
      <c r="BF1258" s="353"/>
      <c r="BG1258" s="353"/>
      <c r="BH1258" s="353"/>
      <c r="BI1258" s="353"/>
      <c r="BJ1258" s="353"/>
      <c r="BK1258" s="353"/>
      <c r="BL1258" s="353"/>
      <c r="BM1258" s="353"/>
      <c r="BN1258" s="353"/>
      <c r="BO1258" s="353"/>
      <c r="BP1258" s="353"/>
      <c r="BQ1258" s="353"/>
      <c r="BR1258" s="353"/>
      <c r="BS1258" s="353"/>
      <c r="BT1258" s="353"/>
      <c r="BU1258" s="353"/>
      <c r="BV1258" s="353"/>
      <c r="BW1258" s="353"/>
      <c r="BX1258" s="353"/>
      <c r="BY1258" s="353"/>
      <c r="BZ1258" s="353"/>
      <c r="CA1258" s="353"/>
      <c r="CB1258" s="353"/>
      <c r="CC1258" s="353"/>
      <c r="CD1258" s="353"/>
      <c r="CE1258" s="353"/>
      <c r="CF1258" s="353"/>
      <c r="CG1258" s="353"/>
      <c r="CH1258" s="353"/>
      <c r="CI1258" s="353"/>
      <c r="CJ1258" s="353"/>
      <c r="CK1258" s="353"/>
      <c r="CL1258" s="353"/>
      <c r="CM1258" s="175"/>
      <c r="CN1258" s="175"/>
    </row>
    <row r="1259" spans="1:92" s="1" customFormat="1" ht="10.5" hidden="1" customHeight="1" thickBot="1">
      <c r="A1259" s="1299"/>
      <c r="B1259" s="1302"/>
      <c r="C1259" s="1129"/>
      <c r="D1259" s="144" t="s">
        <v>42</v>
      </c>
      <c r="E1259" s="54"/>
      <c r="F1259" s="54"/>
      <c r="G1259" s="54"/>
      <c r="H1259" s="635"/>
      <c r="I1259" s="54"/>
      <c r="J1259" s="54"/>
      <c r="K1259" s="54"/>
      <c r="L1259" s="54"/>
      <c r="M1259" s="54"/>
      <c r="N1259" s="635"/>
      <c r="O1259" s="54"/>
      <c r="P1259" s="54"/>
      <c r="Q1259" s="54"/>
      <c r="R1259" s="54"/>
      <c r="S1259" s="54"/>
      <c r="T1259" s="54"/>
      <c r="U1259" s="54"/>
      <c r="V1259" s="635"/>
      <c r="W1259" s="54"/>
      <c r="X1259" s="54"/>
      <c r="Y1259" s="635"/>
      <c r="Z1259" s="54"/>
      <c r="AA1259" s="54"/>
      <c r="AB1259" s="54"/>
      <c r="AC1259" s="56"/>
      <c r="AD1259" s="56"/>
      <c r="AE1259" s="64"/>
      <c r="AF1259" s="361"/>
      <c r="AG1259" s="361"/>
      <c r="AH1259" s="361"/>
      <c r="AI1259" s="361"/>
      <c r="AJ1259" s="361"/>
      <c r="AK1259" s="361"/>
      <c r="AL1259" s="361"/>
      <c r="AM1259" s="361"/>
      <c r="AN1259" s="361"/>
      <c r="AO1259" s="361"/>
      <c r="AP1259" s="361"/>
      <c r="AQ1259" s="361"/>
      <c r="AR1259" s="361"/>
      <c r="AS1259" s="361"/>
      <c r="AT1259" s="361"/>
      <c r="AU1259" s="361"/>
      <c r="AV1259" s="361"/>
      <c r="AW1259" s="361"/>
      <c r="AX1259" s="361"/>
      <c r="AY1259" s="361"/>
      <c r="AZ1259" s="361"/>
      <c r="BA1259" s="361"/>
      <c r="BB1259" s="361"/>
      <c r="BC1259" s="361"/>
      <c r="BD1259" s="361"/>
      <c r="BE1259" s="353"/>
      <c r="BF1259" s="353"/>
      <c r="BG1259" s="353"/>
      <c r="BH1259" s="353"/>
      <c r="BI1259" s="353"/>
      <c r="BJ1259" s="353"/>
      <c r="BK1259" s="353"/>
      <c r="BL1259" s="353"/>
      <c r="BM1259" s="353"/>
      <c r="BN1259" s="353"/>
      <c r="BO1259" s="353"/>
      <c r="BP1259" s="353"/>
      <c r="BQ1259" s="353"/>
      <c r="BR1259" s="353"/>
      <c r="BS1259" s="353"/>
      <c r="BT1259" s="353"/>
      <c r="BU1259" s="353"/>
      <c r="BV1259" s="353"/>
      <c r="BW1259" s="353"/>
      <c r="BX1259" s="353"/>
      <c r="BY1259" s="353"/>
      <c r="BZ1259" s="353"/>
      <c r="CA1259" s="353"/>
      <c r="CB1259" s="353"/>
      <c r="CC1259" s="353"/>
      <c r="CD1259" s="353"/>
      <c r="CE1259" s="353"/>
      <c r="CF1259" s="353"/>
      <c r="CG1259" s="353"/>
      <c r="CH1259" s="353"/>
      <c r="CI1259" s="353"/>
      <c r="CJ1259" s="353"/>
      <c r="CK1259" s="353"/>
      <c r="CL1259" s="353"/>
      <c r="CM1259" s="175"/>
      <c r="CN1259" s="175"/>
    </row>
    <row r="1260" spans="1:92" s="1" customFormat="1" ht="10.5" hidden="1" customHeight="1">
      <c r="A1260" s="1297" t="s">
        <v>105</v>
      </c>
      <c r="B1260" s="1300" t="s">
        <v>711</v>
      </c>
      <c r="C1260" s="1129"/>
      <c r="D1260" s="144"/>
      <c r="E1260" s="93"/>
      <c r="F1260" s="93"/>
      <c r="G1260" s="93"/>
      <c r="H1260" s="634"/>
      <c r="I1260" s="93"/>
      <c r="J1260" s="93"/>
      <c r="K1260" s="93"/>
      <c r="L1260" s="93"/>
      <c r="M1260" s="93"/>
      <c r="N1260" s="634"/>
      <c r="O1260" s="93"/>
      <c r="P1260" s="93"/>
      <c r="Q1260" s="93"/>
      <c r="R1260" s="93"/>
      <c r="S1260" s="93"/>
      <c r="T1260" s="93"/>
      <c r="U1260" s="93"/>
      <c r="V1260" s="634"/>
      <c r="W1260" s="93"/>
      <c r="X1260" s="93"/>
      <c r="Y1260" s="634"/>
      <c r="Z1260" s="93"/>
      <c r="AA1260" s="93"/>
      <c r="AB1260" s="93"/>
      <c r="AC1260" s="56" t="s">
        <v>125</v>
      </c>
      <c r="AD1260" s="56" t="e">
        <f>AD1262/AC1262</f>
        <v>#DIV/0!</v>
      </c>
      <c r="AE1260" s="64"/>
      <c r="AF1260" s="361"/>
      <c r="AG1260" s="361"/>
      <c r="AH1260" s="361"/>
      <c r="AI1260" s="361"/>
      <c r="AJ1260" s="361"/>
      <c r="AK1260" s="361"/>
      <c r="AL1260" s="361"/>
      <c r="AM1260" s="361"/>
      <c r="AN1260" s="361"/>
      <c r="AO1260" s="361"/>
      <c r="AP1260" s="361"/>
      <c r="AQ1260" s="361"/>
      <c r="AR1260" s="361"/>
      <c r="AS1260" s="361"/>
      <c r="AT1260" s="361"/>
      <c r="AU1260" s="361"/>
      <c r="AV1260" s="361"/>
      <c r="AW1260" s="361"/>
      <c r="AX1260" s="361"/>
      <c r="AY1260" s="361"/>
      <c r="AZ1260" s="361"/>
      <c r="BA1260" s="361"/>
      <c r="BB1260" s="361"/>
      <c r="BC1260" s="361"/>
      <c r="BD1260" s="361"/>
      <c r="BE1260" s="353"/>
      <c r="BF1260" s="353"/>
      <c r="BG1260" s="353"/>
      <c r="BH1260" s="353"/>
      <c r="BI1260" s="353"/>
      <c r="BJ1260" s="353"/>
      <c r="BK1260" s="353"/>
      <c r="BL1260" s="353"/>
      <c r="BM1260" s="353"/>
      <c r="BN1260" s="353"/>
      <c r="BO1260" s="353"/>
      <c r="BP1260" s="353"/>
      <c r="BQ1260" s="353"/>
      <c r="BR1260" s="353"/>
      <c r="BS1260" s="353"/>
      <c r="BT1260" s="353"/>
      <c r="BU1260" s="353"/>
      <c r="BV1260" s="353"/>
      <c r="BW1260" s="353"/>
      <c r="BX1260" s="353"/>
      <c r="BY1260" s="353"/>
      <c r="BZ1260" s="353"/>
      <c r="CA1260" s="353"/>
      <c r="CB1260" s="353"/>
      <c r="CC1260" s="353"/>
      <c r="CD1260" s="353"/>
      <c r="CE1260" s="353"/>
      <c r="CF1260" s="353"/>
      <c r="CG1260" s="353"/>
      <c r="CH1260" s="353"/>
      <c r="CI1260" s="353"/>
      <c r="CJ1260" s="353"/>
      <c r="CK1260" s="353"/>
      <c r="CL1260" s="353"/>
      <c r="CM1260" s="175"/>
      <c r="CN1260" s="175"/>
    </row>
    <row r="1261" spans="1:92" s="1" customFormat="1" ht="10.5" hidden="1" customHeight="1">
      <c r="A1261" s="1298"/>
      <c r="B1261" s="1301"/>
      <c r="C1261" s="1129" t="s">
        <v>138</v>
      </c>
      <c r="D1261" s="144" t="s">
        <v>34</v>
      </c>
      <c r="E1261" s="93"/>
      <c r="F1261" s="93"/>
      <c r="G1261" s="93"/>
      <c r="H1261" s="634"/>
      <c r="I1261" s="93"/>
      <c r="J1261" s="93"/>
      <c r="K1261" s="93"/>
      <c r="L1261" s="93"/>
      <c r="M1261" s="93"/>
      <c r="N1261" s="634"/>
      <c r="O1261" s="93"/>
      <c r="P1261" s="93"/>
      <c r="Q1261" s="93"/>
      <c r="R1261" s="93"/>
      <c r="S1261" s="93"/>
      <c r="T1261" s="93"/>
      <c r="U1261" s="93"/>
      <c r="V1261" s="634"/>
      <c r="W1261" s="93"/>
      <c r="X1261" s="93"/>
      <c r="Y1261" s="634"/>
      <c r="Z1261" s="93"/>
      <c r="AA1261" s="93"/>
      <c r="AB1261" s="93"/>
      <c r="AC1261" s="191"/>
      <c r="AD1261" s="191"/>
      <c r="AE1261" s="64"/>
      <c r="AF1261" s="361"/>
      <c r="AG1261" s="361"/>
      <c r="AH1261" s="361"/>
      <c r="AI1261" s="361"/>
      <c r="AJ1261" s="361"/>
      <c r="AK1261" s="361"/>
      <c r="AL1261" s="361"/>
      <c r="AM1261" s="361"/>
      <c r="AN1261" s="361"/>
      <c r="AO1261" s="361"/>
      <c r="AP1261" s="361"/>
      <c r="AQ1261" s="361"/>
      <c r="AR1261" s="361"/>
      <c r="AS1261" s="361"/>
      <c r="AT1261" s="361"/>
      <c r="AU1261" s="361"/>
      <c r="AV1261" s="361"/>
      <c r="AW1261" s="361"/>
      <c r="AX1261" s="361"/>
      <c r="AY1261" s="361"/>
      <c r="AZ1261" s="361"/>
      <c r="BA1261" s="361"/>
      <c r="BB1261" s="361"/>
      <c r="BC1261" s="361"/>
      <c r="BD1261" s="361"/>
      <c r="BE1261" s="353"/>
      <c r="BF1261" s="353"/>
      <c r="BG1261" s="353"/>
      <c r="BH1261" s="353"/>
      <c r="BI1261" s="353"/>
      <c r="BJ1261" s="353"/>
      <c r="BK1261" s="353"/>
      <c r="BL1261" s="353"/>
      <c r="BM1261" s="353"/>
      <c r="BN1261" s="353"/>
      <c r="BO1261" s="353"/>
      <c r="BP1261" s="353"/>
      <c r="BQ1261" s="353"/>
      <c r="BR1261" s="353"/>
      <c r="BS1261" s="353"/>
      <c r="BT1261" s="353"/>
      <c r="BU1261" s="353"/>
      <c r="BV1261" s="353"/>
      <c r="BW1261" s="353"/>
      <c r="BX1261" s="353"/>
      <c r="BY1261" s="353"/>
      <c r="BZ1261" s="353"/>
      <c r="CA1261" s="353"/>
      <c r="CB1261" s="353"/>
      <c r="CC1261" s="353"/>
      <c r="CD1261" s="353"/>
      <c r="CE1261" s="353"/>
      <c r="CF1261" s="353"/>
      <c r="CG1261" s="353"/>
      <c r="CH1261" s="353"/>
      <c r="CI1261" s="353"/>
      <c r="CJ1261" s="353"/>
      <c r="CK1261" s="353"/>
      <c r="CL1261" s="353"/>
      <c r="CM1261" s="175"/>
      <c r="CN1261" s="175"/>
    </row>
    <row r="1262" spans="1:92" s="1" customFormat="1" ht="10.5" hidden="1" customHeight="1">
      <c r="A1262" s="1298"/>
      <c r="B1262" s="1301"/>
      <c r="C1262" s="1129" t="s">
        <v>137</v>
      </c>
      <c r="D1262" s="144" t="s">
        <v>126</v>
      </c>
      <c r="E1262" s="54"/>
      <c r="F1262" s="54"/>
      <c r="G1262" s="54"/>
      <c r="H1262" s="635"/>
      <c r="I1262" s="54"/>
      <c r="J1262" s="54"/>
      <c r="K1262" s="54"/>
      <c r="L1262" s="54"/>
      <c r="M1262" s="54"/>
      <c r="N1262" s="635"/>
      <c r="O1262" s="54"/>
      <c r="P1262" s="54"/>
      <c r="Q1262" s="54"/>
      <c r="R1262" s="54"/>
      <c r="S1262" s="54"/>
      <c r="T1262" s="54"/>
      <c r="U1262" s="54"/>
      <c r="V1262" s="635"/>
      <c r="W1262" s="54"/>
      <c r="X1262" s="54"/>
      <c r="Y1262" s="635"/>
      <c r="Z1262" s="54"/>
      <c r="AA1262" s="54"/>
      <c r="AB1262" s="54"/>
      <c r="AC1262" s="56">
        <f>(BD1262-AF1262)*AE1262</f>
        <v>0</v>
      </c>
      <c r="AD1262" s="56">
        <f>(BD1263-AF1263)*AE1262</f>
        <v>0</v>
      </c>
      <c r="AE1262" s="64">
        <v>2.4</v>
      </c>
      <c r="AF1262" s="361"/>
      <c r="AG1262" s="361"/>
      <c r="AH1262" s="361"/>
      <c r="AI1262" s="361"/>
      <c r="AJ1262" s="361"/>
      <c r="AK1262" s="361"/>
      <c r="AL1262" s="361"/>
      <c r="AM1262" s="361"/>
      <c r="AN1262" s="361"/>
      <c r="AO1262" s="361"/>
      <c r="AP1262" s="361"/>
      <c r="AQ1262" s="361"/>
      <c r="AR1262" s="361"/>
      <c r="AS1262" s="361"/>
      <c r="AT1262" s="361"/>
      <c r="AU1262" s="361"/>
      <c r="AV1262" s="361"/>
      <c r="AW1262" s="361"/>
      <c r="AX1262" s="361"/>
      <c r="AY1262" s="361"/>
      <c r="AZ1262" s="361"/>
      <c r="BA1262" s="361"/>
      <c r="BB1262" s="361"/>
      <c r="BC1262" s="361"/>
      <c r="BD1262" s="361"/>
      <c r="BE1262" s="353"/>
      <c r="BF1262" s="353"/>
      <c r="BG1262" s="353"/>
      <c r="BH1262" s="353"/>
      <c r="BI1262" s="353"/>
      <c r="BJ1262" s="353"/>
      <c r="BK1262" s="353"/>
      <c r="BL1262" s="353"/>
      <c r="BM1262" s="353"/>
      <c r="BN1262" s="353"/>
      <c r="BO1262" s="353"/>
      <c r="BP1262" s="353"/>
      <c r="BQ1262" s="353"/>
      <c r="BR1262" s="353"/>
      <c r="BS1262" s="353"/>
      <c r="BT1262" s="353"/>
      <c r="BU1262" s="353"/>
      <c r="BV1262" s="353"/>
      <c r="BW1262" s="353"/>
      <c r="BX1262" s="353"/>
      <c r="BY1262" s="353"/>
      <c r="BZ1262" s="353"/>
      <c r="CA1262" s="353"/>
      <c r="CB1262" s="353"/>
      <c r="CC1262" s="353"/>
      <c r="CD1262" s="353"/>
      <c r="CE1262" s="353"/>
      <c r="CF1262" s="353"/>
      <c r="CG1262" s="353"/>
      <c r="CH1262" s="353"/>
      <c r="CI1262" s="353"/>
      <c r="CJ1262" s="353"/>
      <c r="CK1262" s="353"/>
      <c r="CL1262" s="353"/>
      <c r="CM1262" s="175"/>
      <c r="CN1262" s="175"/>
    </row>
    <row r="1263" spans="1:92" s="1" customFormat="1" ht="10.5" hidden="1" customHeight="1">
      <c r="A1263" s="1298"/>
      <c r="B1263" s="1301"/>
      <c r="C1263" s="1129" t="s">
        <v>137</v>
      </c>
      <c r="D1263" s="144" t="s">
        <v>127</v>
      </c>
      <c r="E1263" s="54"/>
      <c r="F1263" s="54"/>
      <c r="G1263" s="54"/>
      <c r="H1263" s="635"/>
      <c r="I1263" s="54"/>
      <c r="J1263" s="54"/>
      <c r="K1263" s="54"/>
      <c r="L1263" s="54"/>
      <c r="M1263" s="54"/>
      <c r="N1263" s="635"/>
      <c r="O1263" s="54"/>
      <c r="P1263" s="54"/>
      <c r="Q1263" s="54"/>
      <c r="R1263" s="54"/>
      <c r="S1263" s="54"/>
      <c r="T1263" s="54"/>
      <c r="U1263" s="54"/>
      <c r="V1263" s="635"/>
      <c r="W1263" s="54"/>
      <c r="X1263" s="54"/>
      <c r="Y1263" s="635"/>
      <c r="Z1263" s="54"/>
      <c r="AA1263" s="54"/>
      <c r="AB1263" s="54"/>
      <c r="AC1263" s="56"/>
      <c r="AD1263" s="56"/>
      <c r="AE1263" s="64"/>
      <c r="AF1263" s="361"/>
      <c r="AG1263" s="361"/>
      <c r="AH1263" s="361"/>
      <c r="AI1263" s="361"/>
      <c r="AJ1263" s="361"/>
      <c r="AK1263" s="361"/>
      <c r="AL1263" s="361"/>
      <c r="AM1263" s="361"/>
      <c r="AN1263" s="361"/>
      <c r="AO1263" s="361"/>
      <c r="AP1263" s="361"/>
      <c r="AQ1263" s="361"/>
      <c r="AR1263" s="361"/>
      <c r="AS1263" s="361"/>
      <c r="AT1263" s="361"/>
      <c r="AU1263" s="361"/>
      <c r="AV1263" s="361"/>
      <c r="AW1263" s="361"/>
      <c r="AX1263" s="361"/>
      <c r="AY1263" s="361"/>
      <c r="AZ1263" s="361"/>
      <c r="BA1263" s="361"/>
      <c r="BB1263" s="361"/>
      <c r="BC1263" s="361"/>
      <c r="BD1263" s="361"/>
      <c r="BE1263" s="353"/>
      <c r="BF1263" s="353"/>
      <c r="BG1263" s="353"/>
      <c r="BH1263" s="353"/>
      <c r="BI1263" s="353"/>
      <c r="BJ1263" s="353"/>
      <c r="BK1263" s="353"/>
      <c r="BL1263" s="353"/>
      <c r="BM1263" s="353"/>
      <c r="BN1263" s="353"/>
      <c r="BO1263" s="353"/>
      <c r="BP1263" s="353"/>
      <c r="BQ1263" s="353"/>
      <c r="BR1263" s="353"/>
      <c r="BS1263" s="353"/>
      <c r="BT1263" s="353"/>
      <c r="BU1263" s="353"/>
      <c r="BV1263" s="353"/>
      <c r="BW1263" s="353"/>
      <c r="BX1263" s="353"/>
      <c r="BY1263" s="353"/>
      <c r="BZ1263" s="353"/>
      <c r="CA1263" s="353"/>
      <c r="CB1263" s="353"/>
      <c r="CC1263" s="353"/>
      <c r="CD1263" s="353"/>
      <c r="CE1263" s="353"/>
      <c r="CF1263" s="353"/>
      <c r="CG1263" s="353"/>
      <c r="CH1263" s="353"/>
      <c r="CI1263" s="353"/>
      <c r="CJ1263" s="353"/>
      <c r="CK1263" s="353"/>
      <c r="CL1263" s="353"/>
      <c r="CM1263" s="175"/>
      <c r="CN1263" s="175"/>
    </row>
    <row r="1264" spans="1:92" s="1" customFormat="1" ht="10.5" hidden="1" customHeight="1" thickBot="1">
      <c r="A1264" s="1299"/>
      <c r="B1264" s="1302"/>
      <c r="C1264" s="1129"/>
      <c r="D1264" s="144" t="s">
        <v>42</v>
      </c>
      <c r="E1264" s="54"/>
      <c r="F1264" s="54"/>
      <c r="G1264" s="54"/>
      <c r="H1264" s="635"/>
      <c r="I1264" s="54"/>
      <c r="J1264" s="54"/>
      <c r="K1264" s="54"/>
      <c r="L1264" s="54"/>
      <c r="M1264" s="54"/>
      <c r="N1264" s="635"/>
      <c r="O1264" s="54"/>
      <c r="P1264" s="54"/>
      <c r="Q1264" s="54"/>
      <c r="R1264" s="54"/>
      <c r="S1264" s="54"/>
      <c r="T1264" s="54"/>
      <c r="U1264" s="54"/>
      <c r="V1264" s="635"/>
      <c r="W1264" s="54"/>
      <c r="X1264" s="54"/>
      <c r="Y1264" s="635"/>
      <c r="Z1264" s="54"/>
      <c r="AA1264" s="54"/>
      <c r="AB1264" s="54"/>
      <c r="AC1264" s="56"/>
      <c r="AD1264" s="56"/>
      <c r="AE1264" s="64"/>
      <c r="AF1264" s="361"/>
      <c r="AG1264" s="361"/>
      <c r="AH1264" s="361"/>
      <c r="AI1264" s="361"/>
      <c r="AJ1264" s="361"/>
      <c r="AK1264" s="361"/>
      <c r="AL1264" s="361"/>
      <c r="AM1264" s="361"/>
      <c r="AN1264" s="361"/>
      <c r="AO1264" s="361"/>
      <c r="AP1264" s="361"/>
      <c r="AQ1264" s="361"/>
      <c r="AR1264" s="361"/>
      <c r="AS1264" s="361"/>
      <c r="AT1264" s="361"/>
      <c r="AU1264" s="361"/>
      <c r="AV1264" s="361"/>
      <c r="AW1264" s="361"/>
      <c r="AX1264" s="361"/>
      <c r="AY1264" s="361"/>
      <c r="AZ1264" s="361"/>
      <c r="BA1264" s="361"/>
      <c r="BB1264" s="361"/>
      <c r="BC1264" s="361"/>
      <c r="BD1264" s="361"/>
      <c r="BE1264" s="353"/>
      <c r="BF1264" s="353"/>
      <c r="BG1264" s="353"/>
      <c r="BH1264" s="353"/>
      <c r="BI1264" s="353"/>
      <c r="BJ1264" s="353"/>
      <c r="BK1264" s="353"/>
      <c r="BL1264" s="353"/>
      <c r="BM1264" s="353"/>
      <c r="BN1264" s="353"/>
      <c r="BO1264" s="353"/>
      <c r="BP1264" s="353"/>
      <c r="BQ1264" s="353"/>
      <c r="BR1264" s="353"/>
      <c r="BS1264" s="353"/>
      <c r="BT1264" s="353"/>
      <c r="BU1264" s="353"/>
      <c r="BV1264" s="353"/>
      <c r="BW1264" s="353"/>
      <c r="BX1264" s="353"/>
      <c r="BY1264" s="353"/>
      <c r="BZ1264" s="353"/>
      <c r="CA1264" s="353"/>
      <c r="CB1264" s="353"/>
      <c r="CC1264" s="353"/>
      <c r="CD1264" s="353"/>
      <c r="CE1264" s="353"/>
      <c r="CF1264" s="353"/>
      <c r="CG1264" s="353"/>
      <c r="CH1264" s="353"/>
      <c r="CI1264" s="353"/>
      <c r="CJ1264" s="353"/>
      <c r="CK1264" s="353"/>
      <c r="CL1264" s="353"/>
      <c r="CM1264" s="175"/>
      <c r="CN1264" s="175"/>
    </row>
    <row r="1265" spans="1:92" s="1" customFormat="1" ht="10.5" hidden="1" customHeight="1">
      <c r="A1265" s="1297" t="s">
        <v>103</v>
      </c>
      <c r="B1265" s="1300" t="s">
        <v>891</v>
      </c>
      <c r="C1265" s="1129"/>
      <c r="D1265" s="144"/>
      <c r="E1265" s="93"/>
      <c r="F1265" s="93"/>
      <c r="G1265" s="93"/>
      <c r="H1265" s="634"/>
      <c r="I1265" s="93"/>
      <c r="J1265" s="93"/>
      <c r="K1265" s="93"/>
      <c r="L1265" s="93"/>
      <c r="M1265" s="93"/>
      <c r="N1265" s="634"/>
      <c r="O1265" s="93"/>
      <c r="P1265" s="93"/>
      <c r="Q1265" s="93"/>
      <c r="R1265" s="93"/>
      <c r="S1265" s="93"/>
      <c r="T1265" s="93"/>
      <c r="U1265" s="93"/>
      <c r="V1265" s="634"/>
      <c r="W1265" s="93"/>
      <c r="X1265" s="93"/>
      <c r="Y1265" s="634"/>
      <c r="Z1265" s="93"/>
      <c r="AA1265" s="93"/>
      <c r="AB1265" s="93"/>
      <c r="AC1265" s="56"/>
      <c r="AD1265" s="56"/>
      <c r="AE1265" s="64"/>
      <c r="AF1265" s="361"/>
      <c r="AG1265" s="361"/>
      <c r="AH1265" s="361"/>
      <c r="AI1265" s="361"/>
      <c r="AJ1265" s="361"/>
      <c r="AK1265" s="361"/>
      <c r="AL1265" s="361"/>
      <c r="AM1265" s="361"/>
      <c r="AN1265" s="361"/>
      <c r="AO1265" s="361"/>
      <c r="AP1265" s="361"/>
      <c r="AQ1265" s="361"/>
      <c r="AR1265" s="361"/>
      <c r="AS1265" s="361"/>
      <c r="AT1265" s="361"/>
      <c r="AU1265" s="361"/>
      <c r="AV1265" s="361"/>
      <c r="AW1265" s="361"/>
      <c r="AX1265" s="361"/>
      <c r="AY1265" s="361"/>
      <c r="AZ1265" s="361"/>
      <c r="BA1265" s="361"/>
      <c r="BB1265" s="361"/>
      <c r="BC1265" s="361"/>
      <c r="BD1265" s="361"/>
      <c r="BE1265" s="353"/>
      <c r="BF1265" s="353"/>
      <c r="BG1265" s="353"/>
      <c r="BH1265" s="353"/>
      <c r="BI1265" s="353"/>
      <c r="BJ1265" s="353"/>
      <c r="BK1265" s="353"/>
      <c r="BL1265" s="353"/>
      <c r="BM1265" s="353"/>
      <c r="BN1265" s="353"/>
      <c r="BO1265" s="353"/>
      <c r="BP1265" s="353"/>
      <c r="BQ1265" s="353"/>
      <c r="BR1265" s="353"/>
      <c r="BS1265" s="353"/>
      <c r="BT1265" s="353"/>
      <c r="BU1265" s="353"/>
      <c r="BV1265" s="353"/>
      <c r="BW1265" s="353"/>
      <c r="BX1265" s="353"/>
      <c r="BY1265" s="353"/>
      <c r="BZ1265" s="353"/>
      <c r="CA1265" s="353"/>
      <c r="CB1265" s="353"/>
      <c r="CC1265" s="353"/>
      <c r="CD1265" s="353"/>
      <c r="CE1265" s="353"/>
      <c r="CF1265" s="353"/>
      <c r="CG1265" s="353"/>
      <c r="CH1265" s="353"/>
      <c r="CI1265" s="353"/>
      <c r="CJ1265" s="353"/>
      <c r="CK1265" s="353"/>
      <c r="CL1265" s="353"/>
      <c r="CM1265" s="175"/>
      <c r="CN1265" s="175"/>
    </row>
    <row r="1266" spans="1:92" s="1" customFormat="1" ht="10.5" hidden="1" customHeight="1">
      <c r="A1266" s="1298"/>
      <c r="B1266" s="1301"/>
      <c r="C1266" s="1129" t="s">
        <v>138</v>
      </c>
      <c r="D1266" s="144" t="s">
        <v>34</v>
      </c>
      <c r="E1266" s="93"/>
      <c r="F1266" s="93"/>
      <c r="G1266" s="93"/>
      <c r="H1266" s="634"/>
      <c r="I1266" s="93"/>
      <c r="J1266" s="93"/>
      <c r="K1266" s="93"/>
      <c r="L1266" s="93"/>
      <c r="M1266" s="93"/>
      <c r="N1266" s="634"/>
      <c r="O1266" s="93"/>
      <c r="P1266" s="93"/>
      <c r="Q1266" s="93"/>
      <c r="R1266" s="93"/>
      <c r="S1266" s="93"/>
      <c r="T1266" s="93"/>
      <c r="U1266" s="93"/>
      <c r="V1266" s="634"/>
      <c r="W1266" s="93"/>
      <c r="X1266" s="93"/>
      <c r="Y1266" s="634"/>
      <c r="Z1266" s="93"/>
      <c r="AA1266" s="93"/>
      <c r="AB1266" s="93"/>
      <c r="AC1266" s="191"/>
      <c r="AD1266" s="191"/>
      <c r="AE1266" s="64"/>
      <c r="AF1266" s="109"/>
      <c r="AG1266" s="109"/>
      <c r="AH1266" s="109"/>
      <c r="AI1266" s="109"/>
      <c r="AJ1266" s="109"/>
      <c r="AK1266" s="109"/>
      <c r="AL1266" s="109"/>
      <c r="AM1266" s="109"/>
      <c r="AN1266" s="109"/>
      <c r="AO1266" s="109"/>
      <c r="AP1266" s="109"/>
      <c r="AQ1266" s="109"/>
      <c r="AR1266" s="109"/>
      <c r="AS1266" s="109"/>
      <c r="AT1266" s="109"/>
      <c r="AU1266" s="109"/>
      <c r="AV1266" s="109"/>
      <c r="AW1266" s="109"/>
      <c r="AX1266" s="109"/>
      <c r="AY1266" s="109"/>
      <c r="AZ1266" s="109"/>
      <c r="BA1266" s="109"/>
      <c r="BB1266" s="109"/>
      <c r="BC1266" s="109"/>
      <c r="BD1266" s="109"/>
      <c r="BE1266" s="353"/>
      <c r="BF1266" s="353"/>
      <c r="BG1266" s="353"/>
      <c r="BH1266" s="353"/>
      <c r="BI1266" s="353"/>
      <c r="BJ1266" s="353"/>
      <c r="BK1266" s="353"/>
      <c r="BL1266" s="353"/>
      <c r="BM1266" s="353"/>
      <c r="BN1266" s="353"/>
      <c r="BO1266" s="353"/>
      <c r="BP1266" s="353"/>
      <c r="BQ1266" s="353"/>
      <c r="BR1266" s="353"/>
      <c r="BS1266" s="353"/>
      <c r="BT1266" s="353"/>
      <c r="BU1266" s="353"/>
      <c r="BV1266" s="353"/>
      <c r="BW1266" s="353"/>
      <c r="BX1266" s="353"/>
      <c r="BY1266" s="353"/>
      <c r="BZ1266" s="353"/>
      <c r="CA1266" s="353"/>
      <c r="CB1266" s="353"/>
      <c r="CC1266" s="353"/>
      <c r="CD1266" s="353"/>
      <c r="CE1266" s="353"/>
      <c r="CF1266" s="353"/>
      <c r="CG1266" s="353"/>
      <c r="CH1266" s="353"/>
      <c r="CI1266" s="353"/>
      <c r="CJ1266" s="353"/>
      <c r="CK1266" s="353"/>
      <c r="CL1266" s="353"/>
      <c r="CM1266" s="175"/>
      <c r="CN1266" s="175"/>
    </row>
    <row r="1267" spans="1:92" s="1" customFormat="1" ht="10.5" hidden="1" customHeight="1">
      <c r="A1267" s="1298"/>
      <c r="B1267" s="1301"/>
      <c r="C1267" s="1129" t="s">
        <v>137</v>
      </c>
      <c r="D1267" s="144" t="s">
        <v>126</v>
      </c>
      <c r="E1267" s="93"/>
      <c r="F1267" s="93"/>
      <c r="G1267" s="93"/>
      <c r="H1267" s="634"/>
      <c r="I1267" s="93"/>
      <c r="J1267" s="93"/>
      <c r="K1267" s="93"/>
      <c r="L1267" s="93"/>
      <c r="M1267" s="93"/>
      <c r="N1267" s="634"/>
      <c r="O1267" s="93"/>
      <c r="P1267" s="93"/>
      <c r="Q1267" s="93"/>
      <c r="R1267" s="93"/>
      <c r="S1267" s="93"/>
      <c r="T1267" s="93"/>
      <c r="U1267" s="93"/>
      <c r="V1267" s="634"/>
      <c r="W1267" s="93"/>
      <c r="X1267" s="93"/>
      <c r="Y1267" s="634"/>
      <c r="Z1267" s="93"/>
      <c r="AA1267" s="93"/>
      <c r="AB1267" s="93"/>
      <c r="AC1267" s="56">
        <f>(BD1267-AF1267)*AE1267</f>
        <v>0</v>
      </c>
      <c r="AD1267" s="56"/>
      <c r="AE1267" s="64">
        <v>4.8</v>
      </c>
      <c r="AF1267" s="361"/>
      <c r="AG1267" s="361"/>
      <c r="AH1267" s="361"/>
      <c r="AI1267" s="361"/>
      <c r="AJ1267" s="361"/>
      <c r="AK1267" s="361"/>
      <c r="AL1267" s="361"/>
      <c r="AM1267" s="361"/>
      <c r="AN1267" s="361"/>
      <c r="AO1267" s="361"/>
      <c r="AP1267" s="361"/>
      <c r="AQ1267" s="361"/>
      <c r="AR1267" s="361"/>
      <c r="AS1267" s="361"/>
      <c r="AT1267" s="361"/>
      <c r="AU1267" s="361"/>
      <c r="AV1267" s="361"/>
      <c r="AW1267" s="361"/>
      <c r="AX1267" s="361"/>
      <c r="AY1267" s="361"/>
      <c r="AZ1267" s="361"/>
      <c r="BA1267" s="361"/>
      <c r="BB1267" s="361"/>
      <c r="BC1267" s="361"/>
      <c r="BD1267" s="361"/>
      <c r="BE1267" s="353"/>
      <c r="BF1267" s="353"/>
      <c r="BG1267" s="353"/>
      <c r="BH1267" s="353"/>
      <c r="BI1267" s="353"/>
      <c r="BJ1267" s="353"/>
      <c r="BK1267" s="353"/>
      <c r="BL1267" s="353"/>
      <c r="BM1267" s="353"/>
      <c r="BN1267" s="353"/>
      <c r="BO1267" s="353"/>
      <c r="BP1267" s="353"/>
      <c r="BQ1267" s="353"/>
      <c r="BR1267" s="353"/>
      <c r="BS1267" s="353"/>
      <c r="BT1267" s="353"/>
      <c r="BU1267" s="353"/>
      <c r="BV1267" s="353"/>
      <c r="BW1267" s="353"/>
      <c r="BX1267" s="353"/>
      <c r="BY1267" s="353"/>
      <c r="BZ1267" s="353"/>
      <c r="CA1267" s="353"/>
      <c r="CB1267" s="353"/>
      <c r="CC1267" s="353"/>
      <c r="CD1267" s="353"/>
      <c r="CE1267" s="353"/>
      <c r="CF1267" s="353"/>
      <c r="CG1267" s="353"/>
      <c r="CH1267" s="353"/>
      <c r="CI1267" s="353"/>
      <c r="CJ1267" s="353"/>
      <c r="CK1267" s="353"/>
      <c r="CL1267" s="353"/>
      <c r="CM1267" s="175"/>
      <c r="CN1267" s="175"/>
    </row>
    <row r="1268" spans="1:92" s="1" customFormat="1" ht="10.5" hidden="1" customHeight="1">
      <c r="A1268" s="1298"/>
      <c r="B1268" s="1301"/>
      <c r="C1268" s="1129" t="s">
        <v>137</v>
      </c>
      <c r="D1268" s="144" t="s">
        <v>127</v>
      </c>
      <c r="E1268" s="93"/>
      <c r="F1268" s="93"/>
      <c r="G1268" s="93"/>
      <c r="H1268" s="634"/>
      <c r="I1268" s="93"/>
      <c r="J1268" s="93"/>
      <c r="K1268" s="93"/>
      <c r="L1268" s="93"/>
      <c r="M1268" s="93"/>
      <c r="N1268" s="634"/>
      <c r="O1268" s="93"/>
      <c r="P1268" s="93"/>
      <c r="Q1268" s="93"/>
      <c r="R1268" s="93"/>
      <c r="S1268" s="93"/>
      <c r="T1268" s="93"/>
      <c r="U1268" s="93"/>
      <c r="V1268" s="634"/>
      <c r="W1268" s="93"/>
      <c r="X1268" s="93"/>
      <c r="Y1268" s="634"/>
      <c r="Z1268" s="93"/>
      <c r="AA1268" s="93"/>
      <c r="AB1268" s="93"/>
      <c r="AC1268" s="56"/>
      <c r="AD1268" s="56"/>
      <c r="AE1268" s="64"/>
      <c r="AF1268" s="109"/>
      <c r="AG1268" s="109"/>
      <c r="AH1268" s="109"/>
      <c r="AI1268" s="109"/>
      <c r="AJ1268" s="109"/>
      <c r="AK1268" s="109"/>
      <c r="AL1268" s="109"/>
      <c r="AM1268" s="109"/>
      <c r="AN1268" s="109"/>
      <c r="AO1268" s="109"/>
      <c r="AP1268" s="109"/>
      <c r="AQ1268" s="109"/>
      <c r="AR1268" s="109"/>
      <c r="AS1268" s="109"/>
      <c r="AT1268" s="109"/>
      <c r="AU1268" s="109"/>
      <c r="AV1268" s="109"/>
      <c r="AW1268" s="109"/>
      <c r="AX1268" s="109"/>
      <c r="AY1268" s="109"/>
      <c r="AZ1268" s="109"/>
      <c r="BA1268" s="109"/>
      <c r="BB1268" s="109"/>
      <c r="BC1268" s="109"/>
      <c r="BD1268" s="109"/>
      <c r="BE1268" s="353"/>
      <c r="BF1268" s="353"/>
      <c r="BG1268" s="353"/>
      <c r="BH1268" s="353"/>
      <c r="BI1268" s="353"/>
      <c r="BJ1268" s="353"/>
      <c r="BK1268" s="353"/>
      <c r="BL1268" s="353"/>
      <c r="BM1268" s="353"/>
      <c r="BN1268" s="353"/>
      <c r="BO1268" s="353"/>
      <c r="BP1268" s="353"/>
      <c r="BQ1268" s="353"/>
      <c r="BR1268" s="353"/>
      <c r="BS1268" s="353"/>
      <c r="BT1268" s="353"/>
      <c r="BU1268" s="353"/>
      <c r="BV1268" s="353"/>
      <c r="BW1268" s="353"/>
      <c r="BX1268" s="353"/>
      <c r="BY1268" s="353"/>
      <c r="BZ1268" s="353"/>
      <c r="CA1268" s="353"/>
      <c r="CB1268" s="353"/>
      <c r="CC1268" s="353"/>
      <c r="CD1268" s="353"/>
      <c r="CE1268" s="353"/>
      <c r="CF1268" s="353"/>
      <c r="CG1268" s="353"/>
      <c r="CH1268" s="353"/>
      <c r="CI1268" s="353"/>
      <c r="CJ1268" s="353"/>
      <c r="CK1268" s="353"/>
      <c r="CL1268" s="353"/>
      <c r="CM1268" s="175"/>
      <c r="CN1268" s="175"/>
    </row>
    <row r="1269" spans="1:92" s="1" customFormat="1" ht="10.5" hidden="1" customHeight="1" thickBot="1">
      <c r="A1269" s="1299"/>
      <c r="B1269" s="1302"/>
      <c r="C1269" s="1129"/>
      <c r="D1269" s="144" t="s">
        <v>42</v>
      </c>
      <c r="E1269" s="93"/>
      <c r="F1269" s="93"/>
      <c r="G1269" s="93"/>
      <c r="H1269" s="634"/>
      <c r="I1269" s="93"/>
      <c r="J1269" s="93"/>
      <c r="K1269" s="93"/>
      <c r="L1269" s="93"/>
      <c r="M1269" s="93"/>
      <c r="N1269" s="634"/>
      <c r="O1269" s="93"/>
      <c r="P1269" s="93"/>
      <c r="Q1269" s="93"/>
      <c r="R1269" s="93"/>
      <c r="S1269" s="93"/>
      <c r="T1269" s="93"/>
      <c r="U1269" s="93"/>
      <c r="V1269" s="634"/>
      <c r="W1269" s="93"/>
      <c r="X1269" s="93"/>
      <c r="Y1269" s="634"/>
      <c r="Z1269" s="93"/>
      <c r="AA1269" s="93"/>
      <c r="AB1269" s="93"/>
      <c r="AC1269" s="56"/>
      <c r="AD1269" s="56"/>
      <c r="AE1269" s="64"/>
      <c r="AF1269" s="109"/>
      <c r="AG1269" s="109"/>
      <c r="AH1269" s="109"/>
      <c r="AI1269" s="109"/>
      <c r="AJ1269" s="109"/>
      <c r="AK1269" s="109"/>
      <c r="AL1269" s="109"/>
      <c r="AM1269" s="109"/>
      <c r="AN1269" s="109"/>
      <c r="AO1269" s="109"/>
      <c r="AP1269" s="109"/>
      <c r="AQ1269" s="109"/>
      <c r="AR1269" s="109"/>
      <c r="AS1269" s="109"/>
      <c r="AT1269" s="109"/>
      <c r="AU1269" s="109"/>
      <c r="AV1269" s="109"/>
      <c r="AW1269" s="109"/>
      <c r="AX1269" s="109"/>
      <c r="AY1269" s="109"/>
      <c r="AZ1269" s="109"/>
      <c r="BA1269" s="109"/>
      <c r="BB1269" s="109"/>
      <c r="BC1269" s="109"/>
      <c r="BD1269" s="109"/>
      <c r="BE1269" s="353"/>
      <c r="BF1269" s="353"/>
      <c r="BG1269" s="353"/>
      <c r="BH1269" s="353"/>
      <c r="BI1269" s="353"/>
      <c r="BJ1269" s="353"/>
      <c r="BK1269" s="353"/>
      <c r="BL1269" s="353"/>
      <c r="BM1269" s="353"/>
      <c r="BN1269" s="353"/>
      <c r="BO1269" s="353"/>
      <c r="BP1269" s="353"/>
      <c r="BQ1269" s="353"/>
      <c r="BR1269" s="353"/>
      <c r="BS1269" s="353"/>
      <c r="BT1269" s="353"/>
      <c r="BU1269" s="353"/>
      <c r="BV1269" s="353"/>
      <c r="BW1269" s="353"/>
      <c r="BX1269" s="353"/>
      <c r="BY1269" s="353"/>
      <c r="BZ1269" s="353"/>
      <c r="CA1269" s="353"/>
      <c r="CB1269" s="353"/>
      <c r="CC1269" s="353"/>
      <c r="CD1269" s="353"/>
      <c r="CE1269" s="353"/>
      <c r="CF1269" s="353"/>
      <c r="CG1269" s="353"/>
      <c r="CH1269" s="353"/>
      <c r="CI1269" s="353"/>
      <c r="CJ1269" s="353"/>
      <c r="CK1269" s="353"/>
      <c r="CL1269" s="353"/>
      <c r="CM1269" s="175"/>
      <c r="CN1269" s="175"/>
    </row>
    <row r="1270" spans="1:92" s="1" customFormat="1" ht="10.5" hidden="1" customHeight="1">
      <c r="A1270" s="1297" t="s">
        <v>15</v>
      </c>
      <c r="B1270" s="1300" t="s">
        <v>891</v>
      </c>
      <c r="C1270" s="1129"/>
      <c r="D1270" s="144"/>
      <c r="E1270" s="93"/>
      <c r="F1270" s="93"/>
      <c r="G1270" s="93"/>
      <c r="H1270" s="634"/>
      <c r="I1270" s="93"/>
      <c r="J1270" s="93"/>
      <c r="K1270" s="93"/>
      <c r="L1270" s="93"/>
      <c r="M1270" s="93"/>
      <c r="N1270" s="634"/>
      <c r="O1270" s="93"/>
      <c r="P1270" s="93"/>
      <c r="Q1270" s="93"/>
      <c r="R1270" s="93"/>
      <c r="S1270" s="93"/>
      <c r="T1270" s="93"/>
      <c r="U1270" s="93"/>
      <c r="V1270" s="634"/>
      <c r="W1270" s="93"/>
      <c r="X1270" s="93"/>
      <c r="Y1270" s="634"/>
      <c r="Z1270" s="93"/>
      <c r="AA1270" s="93"/>
      <c r="AB1270" s="93"/>
      <c r="AC1270" s="56" t="s">
        <v>125</v>
      </c>
      <c r="AD1270" s="56"/>
      <c r="AE1270" s="64"/>
      <c r="AF1270" s="361"/>
      <c r="AG1270" s="361"/>
      <c r="AH1270" s="361"/>
      <c r="AI1270" s="361"/>
      <c r="AJ1270" s="361"/>
      <c r="AK1270" s="361"/>
      <c r="AL1270" s="361"/>
      <c r="AM1270" s="361"/>
      <c r="AN1270" s="361"/>
      <c r="AO1270" s="361"/>
      <c r="AP1270" s="361"/>
      <c r="AQ1270" s="361"/>
      <c r="AR1270" s="361"/>
      <c r="AS1270" s="361"/>
      <c r="AT1270" s="361"/>
      <c r="AU1270" s="361"/>
      <c r="AV1270" s="361"/>
      <c r="AW1270" s="361"/>
      <c r="AX1270" s="361"/>
      <c r="AY1270" s="361"/>
      <c r="AZ1270" s="361"/>
      <c r="BA1270" s="361"/>
      <c r="BB1270" s="361"/>
      <c r="BC1270" s="361"/>
      <c r="BD1270" s="361"/>
      <c r="BE1270" s="353"/>
      <c r="BF1270" s="353"/>
      <c r="BG1270" s="353"/>
      <c r="BH1270" s="353"/>
      <c r="BI1270" s="353"/>
      <c r="BJ1270" s="353"/>
      <c r="BK1270" s="353"/>
      <c r="BL1270" s="353"/>
      <c r="BM1270" s="353"/>
      <c r="BN1270" s="353"/>
      <c r="BO1270" s="353"/>
      <c r="BP1270" s="353"/>
      <c r="BQ1270" s="353"/>
      <c r="BR1270" s="353"/>
      <c r="BS1270" s="353"/>
      <c r="BT1270" s="353"/>
      <c r="BU1270" s="353"/>
      <c r="BV1270" s="353"/>
      <c r="BW1270" s="353"/>
      <c r="BX1270" s="353"/>
      <c r="BY1270" s="353"/>
      <c r="BZ1270" s="353"/>
      <c r="CA1270" s="353"/>
      <c r="CB1270" s="353"/>
      <c r="CC1270" s="353"/>
      <c r="CD1270" s="353"/>
      <c r="CE1270" s="353"/>
      <c r="CF1270" s="353"/>
      <c r="CG1270" s="353"/>
      <c r="CH1270" s="353"/>
      <c r="CI1270" s="353"/>
      <c r="CJ1270" s="353"/>
      <c r="CK1270" s="353"/>
      <c r="CL1270" s="353"/>
      <c r="CM1270" s="175"/>
      <c r="CN1270" s="175"/>
    </row>
    <row r="1271" spans="1:92" s="1" customFormat="1" ht="10.5" hidden="1" customHeight="1">
      <c r="A1271" s="1298"/>
      <c r="B1271" s="1301"/>
      <c r="C1271" s="1129" t="s">
        <v>138</v>
      </c>
      <c r="D1271" s="144" t="s">
        <v>34</v>
      </c>
      <c r="E1271" s="93"/>
      <c r="F1271" s="93"/>
      <c r="G1271" s="93"/>
      <c r="H1271" s="634"/>
      <c r="I1271" s="93"/>
      <c r="J1271" s="93"/>
      <c r="K1271" s="93"/>
      <c r="L1271" s="93"/>
      <c r="M1271" s="93"/>
      <c r="N1271" s="634"/>
      <c r="O1271" s="93"/>
      <c r="P1271" s="93"/>
      <c r="Q1271" s="93"/>
      <c r="R1271" s="93"/>
      <c r="S1271" s="93"/>
      <c r="T1271" s="93"/>
      <c r="U1271" s="93"/>
      <c r="V1271" s="634"/>
      <c r="W1271" s="93"/>
      <c r="X1271" s="93"/>
      <c r="Y1271" s="634"/>
      <c r="Z1271" s="93"/>
      <c r="AA1271" s="93"/>
      <c r="AB1271" s="93"/>
      <c r="AC1271" s="93"/>
      <c r="AD1271" s="191"/>
      <c r="AE1271" s="64"/>
      <c r="AF1271" s="361"/>
      <c r="AG1271" s="361"/>
      <c r="AH1271" s="361"/>
      <c r="AI1271" s="361"/>
      <c r="AJ1271" s="361"/>
      <c r="AK1271" s="361"/>
      <c r="AL1271" s="361"/>
      <c r="AM1271" s="361"/>
      <c r="AN1271" s="361"/>
      <c r="AO1271" s="361"/>
      <c r="AP1271" s="361"/>
      <c r="AQ1271" s="361"/>
      <c r="AR1271" s="361"/>
      <c r="AS1271" s="361"/>
      <c r="AT1271" s="361"/>
      <c r="AU1271" s="361"/>
      <c r="AV1271" s="361"/>
      <c r="AW1271" s="361"/>
      <c r="AX1271" s="361"/>
      <c r="AY1271" s="361"/>
      <c r="AZ1271" s="361"/>
      <c r="BA1271" s="361"/>
      <c r="BB1271" s="361"/>
      <c r="BC1271" s="361"/>
      <c r="BD1271" s="361"/>
      <c r="BE1271" s="353"/>
      <c r="BF1271" s="353"/>
      <c r="BG1271" s="353"/>
      <c r="BH1271" s="353"/>
      <c r="BI1271" s="353"/>
      <c r="BJ1271" s="353"/>
      <c r="BK1271" s="353"/>
      <c r="BL1271" s="353"/>
      <c r="BM1271" s="353"/>
      <c r="BN1271" s="353"/>
      <c r="BO1271" s="353"/>
      <c r="BP1271" s="353"/>
      <c r="BQ1271" s="353"/>
      <c r="BR1271" s="353"/>
      <c r="BS1271" s="353"/>
      <c r="BT1271" s="353"/>
      <c r="BU1271" s="353"/>
      <c r="BV1271" s="353"/>
      <c r="BW1271" s="353"/>
      <c r="BX1271" s="353"/>
      <c r="BY1271" s="353"/>
      <c r="BZ1271" s="353"/>
      <c r="CA1271" s="353"/>
      <c r="CB1271" s="353"/>
      <c r="CC1271" s="353"/>
      <c r="CD1271" s="353"/>
      <c r="CE1271" s="353"/>
      <c r="CF1271" s="353"/>
      <c r="CG1271" s="353"/>
      <c r="CH1271" s="353"/>
      <c r="CI1271" s="353"/>
      <c r="CJ1271" s="353"/>
      <c r="CK1271" s="353"/>
      <c r="CL1271" s="353"/>
      <c r="CM1271" s="175"/>
      <c r="CN1271" s="175"/>
    </row>
    <row r="1272" spans="1:92" s="1" customFormat="1" ht="10.5" hidden="1" customHeight="1">
      <c r="A1272" s="1298"/>
      <c r="B1272" s="1301"/>
      <c r="C1272" s="1129" t="s">
        <v>137</v>
      </c>
      <c r="D1272" s="144" t="s">
        <v>126</v>
      </c>
      <c r="E1272" s="93"/>
      <c r="F1272" s="93"/>
      <c r="G1272" s="93"/>
      <c r="H1272" s="634"/>
      <c r="I1272" s="93"/>
      <c r="J1272" s="93"/>
      <c r="K1272" s="93"/>
      <c r="L1272" s="93"/>
      <c r="M1272" s="93"/>
      <c r="N1272" s="634"/>
      <c r="O1272" s="93"/>
      <c r="P1272" s="93"/>
      <c r="Q1272" s="93"/>
      <c r="R1272" s="93"/>
      <c r="S1272" s="93"/>
      <c r="T1272" s="93"/>
      <c r="U1272" s="93"/>
      <c r="V1272" s="634"/>
      <c r="W1272" s="93"/>
      <c r="X1272" s="93"/>
      <c r="Y1272" s="634"/>
      <c r="Z1272" s="93"/>
      <c r="AA1272" s="93"/>
      <c r="AB1272" s="93"/>
      <c r="AC1272" s="56">
        <f>(BD1272-AF1272)*AE1272</f>
        <v>0</v>
      </c>
      <c r="AD1272" s="56"/>
      <c r="AE1272" s="64">
        <v>4.8</v>
      </c>
      <c r="AF1272" s="361"/>
      <c r="AG1272" s="361"/>
      <c r="AH1272" s="361"/>
      <c r="AI1272" s="361"/>
      <c r="AJ1272" s="361"/>
      <c r="AK1272" s="361"/>
      <c r="AL1272" s="361"/>
      <c r="AM1272" s="361"/>
      <c r="AN1272" s="361"/>
      <c r="AO1272" s="361"/>
      <c r="AP1272" s="361"/>
      <c r="AQ1272" s="361"/>
      <c r="AR1272" s="361"/>
      <c r="AS1272" s="361"/>
      <c r="AT1272" s="361"/>
      <c r="AU1272" s="361"/>
      <c r="AV1272" s="361"/>
      <c r="AW1272" s="361"/>
      <c r="AX1272" s="361"/>
      <c r="AY1272" s="361"/>
      <c r="AZ1272" s="361"/>
      <c r="BA1272" s="361"/>
      <c r="BB1272" s="361"/>
      <c r="BC1272" s="361"/>
      <c r="BD1272" s="361"/>
      <c r="BE1272" s="353"/>
      <c r="BF1272" s="353"/>
      <c r="BG1272" s="353"/>
      <c r="BH1272" s="353"/>
      <c r="BI1272" s="353"/>
      <c r="BJ1272" s="353"/>
      <c r="BK1272" s="353"/>
      <c r="BL1272" s="353"/>
      <c r="BM1272" s="353"/>
      <c r="BN1272" s="353"/>
      <c r="BO1272" s="353"/>
      <c r="BP1272" s="353"/>
      <c r="BQ1272" s="353"/>
      <c r="BR1272" s="353"/>
      <c r="BS1272" s="353"/>
      <c r="BT1272" s="353"/>
      <c r="BU1272" s="353"/>
      <c r="BV1272" s="353"/>
      <c r="BW1272" s="353"/>
      <c r="BX1272" s="353"/>
      <c r="BY1272" s="353"/>
      <c r="BZ1272" s="353"/>
      <c r="CA1272" s="353"/>
      <c r="CB1272" s="353"/>
      <c r="CC1272" s="353"/>
      <c r="CD1272" s="353"/>
      <c r="CE1272" s="353"/>
      <c r="CF1272" s="353"/>
      <c r="CG1272" s="353"/>
      <c r="CH1272" s="353"/>
      <c r="CI1272" s="353"/>
      <c r="CJ1272" s="353"/>
      <c r="CK1272" s="353"/>
      <c r="CL1272" s="353"/>
      <c r="CM1272" s="175"/>
      <c r="CN1272" s="175"/>
    </row>
    <row r="1273" spans="1:92" s="1" customFormat="1" ht="10.5" hidden="1" customHeight="1">
      <c r="A1273" s="1298"/>
      <c r="B1273" s="1301"/>
      <c r="C1273" s="1129" t="s">
        <v>137</v>
      </c>
      <c r="D1273" s="144" t="s">
        <v>127</v>
      </c>
      <c r="E1273" s="93"/>
      <c r="F1273" s="93"/>
      <c r="G1273" s="93"/>
      <c r="H1273" s="634"/>
      <c r="I1273" s="93"/>
      <c r="J1273" s="93"/>
      <c r="K1273" s="93"/>
      <c r="L1273" s="93"/>
      <c r="M1273" s="93"/>
      <c r="N1273" s="634"/>
      <c r="O1273" s="93"/>
      <c r="P1273" s="93"/>
      <c r="Q1273" s="93"/>
      <c r="R1273" s="93"/>
      <c r="S1273" s="93"/>
      <c r="T1273" s="93"/>
      <c r="U1273" s="93"/>
      <c r="V1273" s="634"/>
      <c r="W1273" s="93"/>
      <c r="X1273" s="93"/>
      <c r="Y1273" s="634"/>
      <c r="Z1273" s="93"/>
      <c r="AA1273" s="93"/>
      <c r="AB1273" s="93"/>
      <c r="AC1273" s="56"/>
      <c r="AD1273" s="56"/>
      <c r="AE1273" s="64"/>
      <c r="AF1273" s="109"/>
      <c r="AG1273" s="109"/>
      <c r="AH1273" s="109"/>
      <c r="AI1273" s="109"/>
      <c r="AJ1273" s="109"/>
      <c r="AK1273" s="109"/>
      <c r="AL1273" s="109"/>
      <c r="AM1273" s="109"/>
      <c r="AN1273" s="109"/>
      <c r="AO1273" s="109"/>
      <c r="AP1273" s="109"/>
      <c r="AQ1273" s="109"/>
      <c r="AR1273" s="109"/>
      <c r="AS1273" s="109"/>
      <c r="AT1273" s="109"/>
      <c r="AU1273" s="109"/>
      <c r="AV1273" s="109"/>
      <c r="AW1273" s="109"/>
      <c r="AX1273" s="109"/>
      <c r="AY1273" s="109"/>
      <c r="AZ1273" s="109"/>
      <c r="BA1273" s="109"/>
      <c r="BB1273" s="109"/>
      <c r="BC1273" s="109"/>
      <c r="BD1273" s="109"/>
      <c r="BE1273" s="353"/>
      <c r="BF1273" s="353"/>
      <c r="BG1273" s="353"/>
      <c r="BH1273" s="353"/>
      <c r="BI1273" s="353"/>
      <c r="BJ1273" s="353"/>
      <c r="BK1273" s="353"/>
      <c r="BL1273" s="353"/>
      <c r="BM1273" s="353"/>
      <c r="BN1273" s="353"/>
      <c r="BO1273" s="353"/>
      <c r="BP1273" s="353"/>
      <c r="BQ1273" s="353"/>
      <c r="BR1273" s="353"/>
      <c r="BS1273" s="353"/>
      <c r="BT1273" s="353"/>
      <c r="BU1273" s="353"/>
      <c r="BV1273" s="353"/>
      <c r="BW1273" s="353"/>
      <c r="BX1273" s="353"/>
      <c r="BY1273" s="353"/>
      <c r="BZ1273" s="353"/>
      <c r="CA1273" s="353"/>
      <c r="CB1273" s="353"/>
      <c r="CC1273" s="353"/>
      <c r="CD1273" s="353"/>
      <c r="CE1273" s="353"/>
      <c r="CF1273" s="353"/>
      <c r="CG1273" s="353"/>
      <c r="CH1273" s="353"/>
      <c r="CI1273" s="353"/>
      <c r="CJ1273" s="353"/>
      <c r="CK1273" s="353"/>
      <c r="CL1273" s="353"/>
      <c r="CM1273" s="175"/>
      <c r="CN1273" s="175"/>
    </row>
    <row r="1274" spans="1:92" s="1" customFormat="1" ht="10.5" hidden="1" customHeight="1" thickBot="1">
      <c r="A1274" s="1299"/>
      <c r="B1274" s="1302"/>
      <c r="C1274" s="1129"/>
      <c r="D1274" s="144" t="s">
        <v>42</v>
      </c>
      <c r="E1274" s="93"/>
      <c r="F1274" s="93"/>
      <c r="G1274" s="93"/>
      <c r="H1274" s="634"/>
      <c r="I1274" s="93"/>
      <c r="J1274" s="93"/>
      <c r="K1274" s="93"/>
      <c r="L1274" s="93"/>
      <c r="M1274" s="93"/>
      <c r="N1274" s="634"/>
      <c r="O1274" s="93"/>
      <c r="P1274" s="93"/>
      <c r="Q1274" s="93"/>
      <c r="R1274" s="93"/>
      <c r="S1274" s="93"/>
      <c r="T1274" s="93"/>
      <c r="U1274" s="93"/>
      <c r="V1274" s="634"/>
      <c r="W1274" s="93"/>
      <c r="X1274" s="93"/>
      <c r="Y1274" s="634"/>
      <c r="Z1274" s="93"/>
      <c r="AA1274" s="93"/>
      <c r="AB1274" s="93"/>
      <c r="AC1274" s="56"/>
      <c r="AD1274" s="56"/>
      <c r="AE1274" s="64"/>
      <c r="AF1274" s="109"/>
      <c r="AG1274" s="109"/>
      <c r="AH1274" s="109"/>
      <c r="AI1274" s="109"/>
      <c r="AJ1274" s="109"/>
      <c r="AK1274" s="109"/>
      <c r="AL1274" s="109"/>
      <c r="AM1274" s="109"/>
      <c r="AN1274" s="109"/>
      <c r="AO1274" s="109"/>
      <c r="AP1274" s="109"/>
      <c r="AQ1274" s="109"/>
      <c r="AR1274" s="109"/>
      <c r="AS1274" s="109"/>
      <c r="AT1274" s="109"/>
      <c r="AU1274" s="109"/>
      <c r="AV1274" s="109"/>
      <c r="AW1274" s="109"/>
      <c r="AX1274" s="109"/>
      <c r="AY1274" s="109"/>
      <c r="AZ1274" s="109"/>
      <c r="BA1274" s="109"/>
      <c r="BB1274" s="109"/>
      <c r="BC1274" s="109"/>
      <c r="BD1274" s="109"/>
      <c r="BE1274" s="353"/>
      <c r="BF1274" s="353"/>
      <c r="BG1274" s="353"/>
      <c r="BH1274" s="353"/>
      <c r="BI1274" s="353"/>
      <c r="BJ1274" s="353"/>
      <c r="BK1274" s="353"/>
      <c r="BL1274" s="353"/>
      <c r="BM1274" s="353"/>
      <c r="BN1274" s="353"/>
      <c r="BO1274" s="353"/>
      <c r="BP1274" s="353"/>
      <c r="BQ1274" s="353"/>
      <c r="BR1274" s="353"/>
      <c r="BS1274" s="353"/>
      <c r="BT1274" s="353"/>
      <c r="BU1274" s="353"/>
      <c r="BV1274" s="353"/>
      <c r="BW1274" s="353"/>
      <c r="BX1274" s="353"/>
      <c r="BY1274" s="353"/>
      <c r="BZ1274" s="353"/>
      <c r="CA1274" s="353"/>
      <c r="CB1274" s="353"/>
      <c r="CC1274" s="353"/>
      <c r="CD1274" s="353"/>
      <c r="CE1274" s="353"/>
      <c r="CF1274" s="353"/>
      <c r="CG1274" s="353"/>
      <c r="CH1274" s="353"/>
      <c r="CI1274" s="353"/>
      <c r="CJ1274" s="353"/>
      <c r="CK1274" s="353"/>
      <c r="CL1274" s="353"/>
      <c r="CM1274" s="175"/>
      <c r="CN1274" s="175"/>
    </row>
    <row r="1275" spans="1:92" s="1" customFormat="1" ht="10.5" hidden="1" customHeight="1">
      <c r="A1275" s="1297" t="s">
        <v>80</v>
      </c>
      <c r="B1275" s="1300" t="s">
        <v>891</v>
      </c>
      <c r="C1275" s="1129"/>
      <c r="D1275" s="144"/>
      <c r="E1275" s="93"/>
      <c r="F1275" s="93"/>
      <c r="G1275" s="93"/>
      <c r="H1275" s="634"/>
      <c r="I1275" s="93"/>
      <c r="J1275" s="93"/>
      <c r="K1275" s="93"/>
      <c r="L1275" s="93"/>
      <c r="M1275" s="93"/>
      <c r="N1275" s="634"/>
      <c r="O1275" s="93"/>
      <c r="P1275" s="93"/>
      <c r="Q1275" s="93"/>
      <c r="R1275" s="93"/>
      <c r="S1275" s="93"/>
      <c r="T1275" s="93"/>
      <c r="U1275" s="93"/>
      <c r="V1275" s="634"/>
      <c r="W1275" s="93"/>
      <c r="X1275" s="93"/>
      <c r="Y1275" s="634"/>
      <c r="Z1275" s="93"/>
      <c r="AA1275" s="93"/>
      <c r="AB1275" s="93"/>
      <c r="AC1275" s="56"/>
      <c r="AD1275" s="56"/>
      <c r="AE1275" s="64"/>
      <c r="AF1275" s="361"/>
      <c r="AG1275" s="361"/>
      <c r="AH1275" s="361"/>
      <c r="AI1275" s="361"/>
      <c r="AJ1275" s="361"/>
      <c r="AK1275" s="361"/>
      <c r="AL1275" s="361"/>
      <c r="AM1275" s="361"/>
      <c r="AN1275" s="361"/>
      <c r="AO1275" s="361"/>
      <c r="AP1275" s="361"/>
      <c r="AQ1275" s="361"/>
      <c r="AR1275" s="361"/>
      <c r="AS1275" s="361"/>
      <c r="AT1275" s="361"/>
      <c r="AU1275" s="361"/>
      <c r="AV1275" s="361"/>
      <c r="AW1275" s="361"/>
      <c r="AX1275" s="361"/>
      <c r="AY1275" s="361"/>
      <c r="AZ1275" s="361"/>
      <c r="BA1275" s="361"/>
      <c r="BB1275" s="361"/>
      <c r="BC1275" s="361"/>
      <c r="BD1275" s="361"/>
      <c r="BE1275" s="353"/>
      <c r="BF1275" s="353"/>
      <c r="BG1275" s="353"/>
      <c r="BH1275" s="353"/>
      <c r="BI1275" s="353"/>
      <c r="BJ1275" s="353"/>
      <c r="BK1275" s="353"/>
      <c r="BL1275" s="353"/>
      <c r="BM1275" s="353"/>
      <c r="BN1275" s="353"/>
      <c r="BO1275" s="353"/>
      <c r="BP1275" s="353"/>
      <c r="BQ1275" s="353"/>
      <c r="BR1275" s="353"/>
      <c r="BS1275" s="353"/>
      <c r="BT1275" s="353"/>
      <c r="BU1275" s="353"/>
      <c r="BV1275" s="353"/>
      <c r="BW1275" s="353"/>
      <c r="BX1275" s="353"/>
      <c r="BY1275" s="353"/>
      <c r="BZ1275" s="353"/>
      <c r="CA1275" s="353"/>
      <c r="CB1275" s="353"/>
      <c r="CC1275" s="353"/>
      <c r="CD1275" s="353"/>
      <c r="CE1275" s="353"/>
      <c r="CF1275" s="353"/>
      <c r="CG1275" s="353"/>
      <c r="CH1275" s="353"/>
      <c r="CI1275" s="353"/>
      <c r="CJ1275" s="353"/>
      <c r="CK1275" s="353"/>
      <c r="CL1275" s="353"/>
      <c r="CM1275" s="175"/>
      <c r="CN1275" s="175"/>
    </row>
    <row r="1276" spans="1:92" s="1" customFormat="1" ht="10.5" hidden="1" customHeight="1">
      <c r="A1276" s="1298"/>
      <c r="B1276" s="1301"/>
      <c r="C1276" s="1129" t="s">
        <v>138</v>
      </c>
      <c r="D1276" s="144" t="s">
        <v>34</v>
      </c>
      <c r="E1276" s="93"/>
      <c r="F1276" s="93"/>
      <c r="G1276" s="93"/>
      <c r="H1276" s="634"/>
      <c r="I1276" s="93"/>
      <c r="J1276" s="93"/>
      <c r="K1276" s="93"/>
      <c r="L1276" s="93"/>
      <c r="M1276" s="93"/>
      <c r="N1276" s="634"/>
      <c r="O1276" s="93"/>
      <c r="P1276" s="93"/>
      <c r="Q1276" s="93"/>
      <c r="R1276" s="93"/>
      <c r="S1276" s="93"/>
      <c r="T1276" s="93"/>
      <c r="U1276" s="93"/>
      <c r="V1276" s="634"/>
      <c r="W1276" s="93"/>
      <c r="X1276" s="93"/>
      <c r="Y1276" s="634"/>
      <c r="Z1276" s="93"/>
      <c r="AA1276" s="93"/>
      <c r="AB1276" s="93"/>
      <c r="AC1276" s="191"/>
      <c r="AD1276" s="191"/>
      <c r="AE1276" s="64"/>
      <c r="AF1276" s="109"/>
      <c r="AG1276" s="109"/>
      <c r="AH1276" s="109"/>
      <c r="AI1276" s="109"/>
      <c r="AJ1276" s="109"/>
      <c r="AK1276" s="109"/>
      <c r="AL1276" s="109"/>
      <c r="AM1276" s="109"/>
      <c r="AN1276" s="109"/>
      <c r="AO1276" s="109"/>
      <c r="AP1276" s="109"/>
      <c r="AQ1276" s="109"/>
      <c r="AR1276" s="109"/>
      <c r="AS1276" s="109"/>
      <c r="AT1276" s="109"/>
      <c r="AU1276" s="109"/>
      <c r="AV1276" s="109"/>
      <c r="AW1276" s="109"/>
      <c r="AX1276" s="109"/>
      <c r="AY1276" s="109"/>
      <c r="AZ1276" s="109"/>
      <c r="BA1276" s="109"/>
      <c r="BB1276" s="109"/>
      <c r="BC1276" s="109"/>
      <c r="BD1276" s="109"/>
      <c r="BE1276" s="353"/>
      <c r="BF1276" s="353"/>
      <c r="BG1276" s="353"/>
      <c r="BH1276" s="353"/>
      <c r="BI1276" s="353"/>
      <c r="BJ1276" s="353"/>
      <c r="BK1276" s="353"/>
      <c r="BL1276" s="353"/>
      <c r="BM1276" s="353"/>
      <c r="BN1276" s="353"/>
      <c r="BO1276" s="353"/>
      <c r="BP1276" s="353"/>
      <c r="BQ1276" s="353"/>
      <c r="BR1276" s="353"/>
      <c r="BS1276" s="353"/>
      <c r="BT1276" s="353"/>
      <c r="BU1276" s="353"/>
      <c r="BV1276" s="353"/>
      <c r="BW1276" s="353"/>
      <c r="BX1276" s="353"/>
      <c r="BY1276" s="353"/>
      <c r="BZ1276" s="353"/>
      <c r="CA1276" s="353"/>
      <c r="CB1276" s="353"/>
      <c r="CC1276" s="353"/>
      <c r="CD1276" s="353"/>
      <c r="CE1276" s="353"/>
      <c r="CF1276" s="353"/>
      <c r="CG1276" s="353"/>
      <c r="CH1276" s="353"/>
      <c r="CI1276" s="353"/>
      <c r="CJ1276" s="353"/>
      <c r="CK1276" s="353"/>
      <c r="CL1276" s="353"/>
      <c r="CM1276" s="175"/>
      <c r="CN1276" s="175"/>
    </row>
    <row r="1277" spans="1:92" s="1" customFormat="1" ht="10.5" hidden="1" customHeight="1">
      <c r="A1277" s="1298"/>
      <c r="B1277" s="1301"/>
      <c r="C1277" s="1129" t="s">
        <v>137</v>
      </c>
      <c r="D1277" s="144" t="s">
        <v>126</v>
      </c>
      <c r="E1277" s="93"/>
      <c r="F1277" s="93"/>
      <c r="G1277" s="93"/>
      <c r="H1277" s="634"/>
      <c r="I1277" s="93"/>
      <c r="J1277" s="93"/>
      <c r="K1277" s="93"/>
      <c r="L1277" s="93"/>
      <c r="M1277" s="93"/>
      <c r="N1277" s="634"/>
      <c r="O1277" s="93"/>
      <c r="P1277" s="93"/>
      <c r="Q1277" s="93"/>
      <c r="R1277" s="93"/>
      <c r="S1277" s="93"/>
      <c r="T1277" s="93"/>
      <c r="U1277" s="93"/>
      <c r="V1277" s="634"/>
      <c r="W1277" s="93"/>
      <c r="X1277" s="93"/>
      <c r="Y1277" s="634"/>
      <c r="Z1277" s="93"/>
      <c r="AA1277" s="93"/>
      <c r="AB1277" s="93"/>
      <c r="AC1277" s="56">
        <f>(BD1277-AF1277)*AE1277</f>
        <v>0</v>
      </c>
      <c r="AD1277" s="56"/>
      <c r="AE1277" s="64">
        <v>7.2</v>
      </c>
      <c r="AF1277" s="361"/>
      <c r="AG1277" s="361"/>
      <c r="AH1277" s="361"/>
      <c r="AI1277" s="361"/>
      <c r="AJ1277" s="361"/>
      <c r="AK1277" s="361"/>
      <c r="AL1277" s="361"/>
      <c r="AM1277" s="361"/>
      <c r="AN1277" s="361"/>
      <c r="AO1277" s="361"/>
      <c r="AP1277" s="361"/>
      <c r="AQ1277" s="361"/>
      <c r="AR1277" s="361"/>
      <c r="AS1277" s="361"/>
      <c r="AT1277" s="361"/>
      <c r="AU1277" s="361"/>
      <c r="AV1277" s="361"/>
      <c r="AW1277" s="361"/>
      <c r="AX1277" s="361"/>
      <c r="AY1277" s="361"/>
      <c r="AZ1277" s="361"/>
      <c r="BA1277" s="361"/>
      <c r="BB1277" s="361"/>
      <c r="BC1277" s="361"/>
      <c r="BD1277" s="361"/>
      <c r="BE1277" s="353"/>
      <c r="BF1277" s="353"/>
      <c r="BG1277" s="353"/>
      <c r="BH1277" s="353"/>
      <c r="BI1277" s="353"/>
      <c r="BJ1277" s="353"/>
      <c r="BK1277" s="353"/>
      <c r="BL1277" s="353"/>
      <c r="BM1277" s="353"/>
      <c r="BN1277" s="353"/>
      <c r="BO1277" s="353"/>
      <c r="BP1277" s="353"/>
      <c r="BQ1277" s="353"/>
      <c r="BR1277" s="353"/>
      <c r="BS1277" s="353"/>
      <c r="BT1277" s="353"/>
      <c r="BU1277" s="353"/>
      <c r="BV1277" s="353"/>
      <c r="BW1277" s="353"/>
      <c r="BX1277" s="353"/>
      <c r="BY1277" s="353"/>
      <c r="BZ1277" s="353"/>
      <c r="CA1277" s="353"/>
      <c r="CB1277" s="353"/>
      <c r="CC1277" s="353"/>
      <c r="CD1277" s="353"/>
      <c r="CE1277" s="353"/>
      <c r="CF1277" s="353"/>
      <c r="CG1277" s="353"/>
      <c r="CH1277" s="353"/>
      <c r="CI1277" s="353"/>
      <c r="CJ1277" s="353"/>
      <c r="CK1277" s="353"/>
      <c r="CL1277" s="353"/>
      <c r="CM1277" s="175"/>
      <c r="CN1277" s="175"/>
    </row>
    <row r="1278" spans="1:92" s="1" customFormat="1" ht="10.5" hidden="1" customHeight="1">
      <c r="A1278" s="1298"/>
      <c r="B1278" s="1301"/>
      <c r="C1278" s="1129" t="s">
        <v>137</v>
      </c>
      <c r="D1278" s="144" t="s">
        <v>127</v>
      </c>
      <c r="E1278" s="93"/>
      <c r="F1278" s="93"/>
      <c r="G1278" s="93"/>
      <c r="H1278" s="634"/>
      <c r="I1278" s="93"/>
      <c r="J1278" s="93"/>
      <c r="K1278" s="93"/>
      <c r="L1278" s="93"/>
      <c r="M1278" s="93"/>
      <c r="N1278" s="634"/>
      <c r="O1278" s="93"/>
      <c r="P1278" s="93"/>
      <c r="Q1278" s="93"/>
      <c r="R1278" s="93"/>
      <c r="S1278" s="93"/>
      <c r="T1278" s="93"/>
      <c r="U1278" s="93"/>
      <c r="V1278" s="634"/>
      <c r="W1278" s="93"/>
      <c r="X1278" s="93"/>
      <c r="Y1278" s="634"/>
      <c r="Z1278" s="93"/>
      <c r="AA1278" s="93"/>
      <c r="AB1278" s="93"/>
      <c r="AC1278" s="56"/>
      <c r="AD1278" s="56"/>
      <c r="AE1278" s="64"/>
      <c r="AF1278" s="109"/>
      <c r="AG1278" s="109"/>
      <c r="AH1278" s="109"/>
      <c r="AI1278" s="109"/>
      <c r="AJ1278" s="109"/>
      <c r="AK1278" s="109"/>
      <c r="AL1278" s="109"/>
      <c r="AM1278" s="109"/>
      <c r="AN1278" s="109"/>
      <c r="AO1278" s="109"/>
      <c r="AP1278" s="109"/>
      <c r="AQ1278" s="109"/>
      <c r="AR1278" s="109"/>
      <c r="AS1278" s="109"/>
      <c r="AT1278" s="109"/>
      <c r="AU1278" s="109"/>
      <c r="AV1278" s="109"/>
      <c r="AW1278" s="109"/>
      <c r="AX1278" s="109"/>
      <c r="AY1278" s="109"/>
      <c r="AZ1278" s="109"/>
      <c r="BA1278" s="109"/>
      <c r="BB1278" s="109"/>
      <c r="BC1278" s="109"/>
      <c r="BD1278" s="109"/>
      <c r="BE1278" s="353"/>
      <c r="BF1278" s="353"/>
      <c r="BG1278" s="353"/>
      <c r="BH1278" s="353"/>
      <c r="BI1278" s="353"/>
      <c r="BJ1278" s="353"/>
      <c r="BK1278" s="353"/>
      <c r="BL1278" s="353"/>
      <c r="BM1278" s="353"/>
      <c r="BN1278" s="353"/>
      <c r="BO1278" s="353"/>
      <c r="BP1278" s="353"/>
      <c r="BQ1278" s="353"/>
      <c r="BR1278" s="353"/>
      <c r="BS1278" s="353"/>
      <c r="BT1278" s="353"/>
      <c r="BU1278" s="353"/>
      <c r="BV1278" s="353"/>
      <c r="BW1278" s="353"/>
      <c r="BX1278" s="353"/>
      <c r="BY1278" s="353"/>
      <c r="BZ1278" s="353"/>
      <c r="CA1278" s="353"/>
      <c r="CB1278" s="353"/>
      <c r="CC1278" s="353"/>
      <c r="CD1278" s="353"/>
      <c r="CE1278" s="353"/>
      <c r="CF1278" s="353"/>
      <c r="CG1278" s="353"/>
      <c r="CH1278" s="353"/>
      <c r="CI1278" s="353"/>
      <c r="CJ1278" s="353"/>
      <c r="CK1278" s="353"/>
      <c r="CL1278" s="353"/>
      <c r="CM1278" s="175"/>
      <c r="CN1278" s="175"/>
    </row>
    <row r="1279" spans="1:92" s="1" customFormat="1" ht="10.5" hidden="1" customHeight="1" thickBot="1">
      <c r="A1279" s="1299"/>
      <c r="B1279" s="1302"/>
      <c r="C1279" s="1129"/>
      <c r="D1279" s="144" t="s">
        <v>42</v>
      </c>
      <c r="E1279" s="93"/>
      <c r="F1279" s="93"/>
      <c r="G1279" s="93"/>
      <c r="H1279" s="634"/>
      <c r="I1279" s="93"/>
      <c r="J1279" s="93"/>
      <c r="K1279" s="93"/>
      <c r="L1279" s="93"/>
      <c r="M1279" s="93"/>
      <c r="N1279" s="634"/>
      <c r="O1279" s="93"/>
      <c r="P1279" s="93"/>
      <c r="Q1279" s="93"/>
      <c r="R1279" s="93"/>
      <c r="S1279" s="93"/>
      <c r="T1279" s="93"/>
      <c r="U1279" s="93"/>
      <c r="V1279" s="634"/>
      <c r="W1279" s="93"/>
      <c r="X1279" s="93"/>
      <c r="Y1279" s="634"/>
      <c r="Z1279" s="93"/>
      <c r="AA1279" s="93"/>
      <c r="AB1279" s="93"/>
      <c r="AC1279" s="56"/>
      <c r="AD1279" s="56"/>
      <c r="AE1279" s="64"/>
      <c r="AF1279" s="109"/>
      <c r="AG1279" s="109"/>
      <c r="AH1279" s="109"/>
      <c r="AI1279" s="109"/>
      <c r="AJ1279" s="109"/>
      <c r="AK1279" s="109"/>
      <c r="AL1279" s="109"/>
      <c r="AM1279" s="109"/>
      <c r="AN1279" s="109"/>
      <c r="AO1279" s="109"/>
      <c r="AP1279" s="109"/>
      <c r="AQ1279" s="109"/>
      <c r="AR1279" s="109"/>
      <c r="AS1279" s="109"/>
      <c r="AT1279" s="109"/>
      <c r="AU1279" s="109"/>
      <c r="AV1279" s="109"/>
      <c r="AW1279" s="109"/>
      <c r="AX1279" s="109"/>
      <c r="AY1279" s="109"/>
      <c r="AZ1279" s="109"/>
      <c r="BA1279" s="109"/>
      <c r="BB1279" s="109"/>
      <c r="BC1279" s="109"/>
      <c r="BD1279" s="109"/>
      <c r="BE1279" s="353"/>
      <c r="BF1279" s="353"/>
      <c r="BG1279" s="353"/>
      <c r="BH1279" s="353"/>
      <c r="BI1279" s="353"/>
      <c r="BJ1279" s="353"/>
      <c r="BK1279" s="353"/>
      <c r="BL1279" s="353"/>
      <c r="BM1279" s="353"/>
      <c r="BN1279" s="353"/>
      <c r="BO1279" s="353"/>
      <c r="BP1279" s="353"/>
      <c r="BQ1279" s="353"/>
      <c r="BR1279" s="353"/>
      <c r="BS1279" s="353"/>
      <c r="BT1279" s="353"/>
      <c r="BU1279" s="353"/>
      <c r="BV1279" s="353"/>
      <c r="BW1279" s="353"/>
      <c r="BX1279" s="353"/>
      <c r="BY1279" s="353"/>
      <c r="BZ1279" s="353"/>
      <c r="CA1279" s="353"/>
      <c r="CB1279" s="353"/>
      <c r="CC1279" s="353"/>
      <c r="CD1279" s="353"/>
      <c r="CE1279" s="353"/>
      <c r="CF1279" s="353"/>
      <c r="CG1279" s="353"/>
      <c r="CH1279" s="353"/>
      <c r="CI1279" s="353"/>
      <c r="CJ1279" s="353"/>
      <c r="CK1279" s="353"/>
      <c r="CL1279" s="353"/>
      <c r="CM1279" s="175"/>
      <c r="CN1279" s="175"/>
    </row>
    <row r="1280" spans="1:92" s="1" customFormat="1" ht="10.5" hidden="1" customHeight="1">
      <c r="A1280" s="1116"/>
      <c r="B1280" s="1123" t="s">
        <v>50</v>
      </c>
      <c r="C1280" s="1129"/>
      <c r="D1280" s="144" t="s">
        <v>37</v>
      </c>
      <c r="E1280" s="93">
        <f>(AG1280-AF1280)</f>
        <v>0</v>
      </c>
      <c r="F1280" s="93">
        <f t="shared" ref="F1280:AB1280" si="2574">(AH1280-AG1280)</f>
        <v>0</v>
      </c>
      <c r="G1280" s="93">
        <f t="shared" si="2574"/>
        <v>0</v>
      </c>
      <c r="H1280" s="634">
        <f t="shared" si="2574"/>
        <v>0</v>
      </c>
      <c r="I1280" s="93">
        <f t="shared" si="2574"/>
        <v>0</v>
      </c>
      <c r="J1280" s="93">
        <f t="shared" si="2574"/>
        <v>0</v>
      </c>
      <c r="K1280" s="93">
        <f t="shared" si="2574"/>
        <v>0</v>
      </c>
      <c r="L1280" s="93">
        <f t="shared" si="2574"/>
        <v>0</v>
      </c>
      <c r="M1280" s="93">
        <f t="shared" si="2574"/>
        <v>0</v>
      </c>
      <c r="N1280" s="634">
        <f t="shared" si="2574"/>
        <v>0</v>
      </c>
      <c r="O1280" s="93">
        <f t="shared" si="2574"/>
        <v>0</v>
      </c>
      <c r="P1280" s="93">
        <f t="shared" si="2574"/>
        <v>0</v>
      </c>
      <c r="Q1280" s="93">
        <f t="shared" si="2574"/>
        <v>0</v>
      </c>
      <c r="R1280" s="93">
        <f t="shared" si="2574"/>
        <v>0</v>
      </c>
      <c r="S1280" s="93">
        <f t="shared" si="2574"/>
        <v>0</v>
      </c>
      <c r="T1280" s="93">
        <f t="shared" si="2574"/>
        <v>0</v>
      </c>
      <c r="U1280" s="93">
        <f t="shared" si="2574"/>
        <v>0</v>
      </c>
      <c r="V1280" s="634">
        <f t="shared" si="2574"/>
        <v>0</v>
      </c>
      <c r="W1280" s="93">
        <f t="shared" si="2574"/>
        <v>0</v>
      </c>
      <c r="X1280" s="93">
        <f t="shared" si="2574"/>
        <v>0</v>
      </c>
      <c r="Y1280" s="634">
        <f t="shared" si="2574"/>
        <v>0</v>
      </c>
      <c r="Z1280" s="93">
        <f t="shared" si="2574"/>
        <v>0</v>
      </c>
      <c r="AA1280" s="93">
        <f t="shared" si="2574"/>
        <v>0</v>
      </c>
      <c r="AB1280" s="93">
        <f t="shared" si="2574"/>
        <v>0</v>
      </c>
      <c r="AC1280" s="56">
        <f>(BD1280-AF1280)*AE1280</f>
        <v>0</v>
      </c>
      <c r="AD1280" s="56"/>
      <c r="AE1280" s="64"/>
      <c r="AF1280" s="361"/>
      <c r="AG1280" s="361"/>
      <c r="AH1280" s="361"/>
      <c r="AI1280" s="361"/>
      <c r="AJ1280" s="361"/>
      <c r="AK1280" s="361"/>
      <c r="AL1280" s="361"/>
      <c r="AM1280" s="361"/>
      <c r="AN1280" s="361"/>
      <c r="AO1280" s="361"/>
      <c r="AP1280" s="361"/>
      <c r="AQ1280" s="361"/>
      <c r="AR1280" s="361"/>
      <c r="AS1280" s="361"/>
      <c r="AT1280" s="361"/>
      <c r="AU1280" s="361"/>
      <c r="AV1280" s="361"/>
      <c r="AW1280" s="361"/>
      <c r="AX1280" s="361"/>
      <c r="AY1280" s="361"/>
      <c r="AZ1280" s="361"/>
      <c r="BA1280" s="361"/>
      <c r="BB1280" s="361"/>
      <c r="BC1280" s="361"/>
      <c r="BD1280" s="361"/>
      <c r="BE1280" s="353"/>
      <c r="BF1280" s="353"/>
      <c r="BG1280" s="353"/>
      <c r="BH1280" s="353"/>
      <c r="BI1280" s="353"/>
      <c r="BJ1280" s="353"/>
      <c r="BK1280" s="353"/>
      <c r="BL1280" s="353"/>
      <c r="BM1280" s="353"/>
      <c r="BN1280" s="353"/>
      <c r="BO1280" s="353"/>
      <c r="BP1280" s="353"/>
      <c r="BQ1280" s="353"/>
      <c r="BR1280" s="353"/>
      <c r="BS1280" s="353"/>
      <c r="BT1280" s="353"/>
      <c r="BU1280" s="353"/>
      <c r="BV1280" s="353"/>
      <c r="BW1280" s="353"/>
      <c r="BX1280" s="353"/>
      <c r="BY1280" s="353"/>
      <c r="BZ1280" s="353"/>
      <c r="CA1280" s="353"/>
      <c r="CB1280" s="353"/>
      <c r="CC1280" s="353"/>
      <c r="CD1280" s="353"/>
      <c r="CE1280" s="353"/>
      <c r="CF1280" s="353"/>
      <c r="CG1280" s="353"/>
      <c r="CH1280" s="353"/>
      <c r="CI1280" s="353"/>
      <c r="CJ1280" s="353"/>
      <c r="CK1280" s="353"/>
      <c r="CL1280" s="353"/>
      <c r="CM1280" s="175"/>
      <c r="CN1280" s="175"/>
    </row>
    <row r="1281" spans="1:193" s="1" customFormat="1" ht="10.5" hidden="1" customHeight="1" thickBot="1">
      <c r="A1281" s="1118"/>
      <c r="B1281" s="1125" t="s">
        <v>50</v>
      </c>
      <c r="C1281" s="1129"/>
      <c r="D1281" s="144" t="s">
        <v>37</v>
      </c>
      <c r="E1281" s="93">
        <f t="shared" ref="E1281:AB1281" si="2575">(AG1281-AF1281)*$AE1281</f>
        <v>0</v>
      </c>
      <c r="F1281" s="93">
        <f t="shared" si="2575"/>
        <v>0</v>
      </c>
      <c r="G1281" s="93">
        <f t="shared" si="2575"/>
        <v>0</v>
      </c>
      <c r="H1281" s="634">
        <f t="shared" si="2575"/>
        <v>0</v>
      </c>
      <c r="I1281" s="93">
        <f t="shared" si="2575"/>
        <v>0</v>
      </c>
      <c r="J1281" s="93">
        <f t="shared" si="2575"/>
        <v>0</v>
      </c>
      <c r="K1281" s="93">
        <f t="shared" si="2575"/>
        <v>0</v>
      </c>
      <c r="L1281" s="93">
        <f t="shared" si="2575"/>
        <v>0</v>
      </c>
      <c r="M1281" s="93">
        <f t="shared" si="2575"/>
        <v>0</v>
      </c>
      <c r="N1281" s="634">
        <f t="shared" si="2575"/>
        <v>0</v>
      </c>
      <c r="O1281" s="93">
        <f t="shared" si="2575"/>
        <v>0</v>
      </c>
      <c r="P1281" s="93">
        <f t="shared" si="2575"/>
        <v>0</v>
      </c>
      <c r="Q1281" s="93">
        <f t="shared" si="2575"/>
        <v>0</v>
      </c>
      <c r="R1281" s="93">
        <f t="shared" si="2575"/>
        <v>0</v>
      </c>
      <c r="S1281" s="93">
        <f t="shared" si="2575"/>
        <v>0</v>
      </c>
      <c r="T1281" s="93">
        <f t="shared" si="2575"/>
        <v>0</v>
      </c>
      <c r="U1281" s="93">
        <f t="shared" si="2575"/>
        <v>0</v>
      </c>
      <c r="V1281" s="634">
        <f t="shared" si="2575"/>
        <v>0</v>
      </c>
      <c r="W1281" s="93">
        <f t="shared" si="2575"/>
        <v>0</v>
      </c>
      <c r="X1281" s="93">
        <f t="shared" si="2575"/>
        <v>0</v>
      </c>
      <c r="Y1281" s="634">
        <f t="shared" si="2575"/>
        <v>0</v>
      </c>
      <c r="Z1281" s="93">
        <f t="shared" si="2575"/>
        <v>0</v>
      </c>
      <c r="AA1281" s="93">
        <f t="shared" si="2575"/>
        <v>0</v>
      </c>
      <c r="AB1281" s="93">
        <f t="shared" si="2575"/>
        <v>0</v>
      </c>
      <c r="AC1281" s="56">
        <f>(BD1281-AF1281)*AE1281</f>
        <v>0</v>
      </c>
      <c r="AD1281" s="56"/>
      <c r="AE1281" s="64"/>
      <c r="AF1281" s="353"/>
      <c r="AG1281" s="353"/>
      <c r="AH1281" s="353"/>
      <c r="AI1281" s="353"/>
      <c r="AJ1281" s="353"/>
      <c r="AK1281" s="353"/>
      <c r="AL1281" s="353"/>
      <c r="AM1281" s="353"/>
      <c r="AN1281" s="353"/>
      <c r="AO1281" s="353"/>
      <c r="AP1281" s="353"/>
      <c r="AQ1281" s="353"/>
      <c r="AR1281" s="353"/>
      <c r="AS1281" s="353"/>
      <c r="AT1281" s="353"/>
      <c r="AU1281" s="353"/>
      <c r="AV1281" s="353"/>
      <c r="AW1281" s="353"/>
      <c r="AX1281" s="353"/>
      <c r="AY1281" s="353"/>
      <c r="AZ1281" s="353"/>
      <c r="BA1281" s="353"/>
      <c r="BB1281" s="353"/>
      <c r="BC1281" s="353"/>
      <c r="BD1281" s="353"/>
      <c r="BE1281" s="353"/>
      <c r="BF1281" s="353"/>
      <c r="BG1281" s="353"/>
      <c r="BH1281" s="353"/>
      <c r="BI1281" s="353"/>
      <c r="BJ1281" s="353"/>
      <c r="BK1281" s="353"/>
      <c r="BL1281" s="353"/>
      <c r="BM1281" s="353"/>
      <c r="BN1281" s="353"/>
      <c r="BO1281" s="353"/>
      <c r="BP1281" s="353"/>
      <c r="BQ1281" s="353"/>
      <c r="BR1281" s="353"/>
      <c r="BS1281" s="353"/>
      <c r="BT1281" s="353"/>
      <c r="BU1281" s="353"/>
      <c r="BV1281" s="353"/>
      <c r="BW1281" s="353"/>
      <c r="BX1281" s="353"/>
      <c r="BY1281" s="353"/>
      <c r="BZ1281" s="353"/>
      <c r="CA1281" s="353"/>
      <c r="CB1281" s="353"/>
      <c r="CC1281" s="353"/>
      <c r="CD1281" s="353"/>
      <c r="CE1281" s="353"/>
      <c r="CF1281" s="353"/>
      <c r="CG1281" s="353"/>
      <c r="CH1281" s="353"/>
      <c r="CI1281" s="353"/>
      <c r="CJ1281" s="353"/>
      <c r="CK1281" s="353"/>
      <c r="CL1281" s="353"/>
      <c r="CM1281" s="175"/>
      <c r="CN1281" s="175"/>
    </row>
    <row r="1282" spans="1:193" s="1" customFormat="1" ht="10.5" hidden="1" customHeight="1">
      <c r="A1282" s="1303" t="s">
        <v>57</v>
      </c>
      <c r="B1282" s="1304"/>
      <c r="C1282" s="875"/>
      <c r="D1282" s="144" t="s">
        <v>126</v>
      </c>
      <c r="E1282" s="646">
        <f t="shared" ref="E1282:AB1283" si="2576">E1237+E1257+E1242+E1262</f>
        <v>0</v>
      </c>
      <c r="F1282" s="381">
        <f t="shared" si="2576"/>
        <v>0</v>
      </c>
      <c r="G1282" s="381">
        <f t="shared" si="2576"/>
        <v>0</v>
      </c>
      <c r="H1282" s="647">
        <f t="shared" si="2576"/>
        <v>0</v>
      </c>
      <c r="I1282" s="381">
        <f t="shared" si="2576"/>
        <v>0</v>
      </c>
      <c r="J1282" s="381">
        <f t="shared" si="2576"/>
        <v>0</v>
      </c>
      <c r="K1282" s="381">
        <f t="shared" si="2576"/>
        <v>0</v>
      </c>
      <c r="L1282" s="381">
        <f t="shared" si="2576"/>
        <v>0</v>
      </c>
      <c r="M1282" s="381">
        <f t="shared" si="2576"/>
        <v>0</v>
      </c>
      <c r="N1282" s="647">
        <f t="shared" si="2576"/>
        <v>0</v>
      </c>
      <c r="O1282" s="381">
        <f t="shared" si="2576"/>
        <v>0</v>
      </c>
      <c r="P1282" s="381">
        <f t="shared" si="2576"/>
        <v>0</v>
      </c>
      <c r="Q1282" s="381">
        <f>Q1237+Q1257+Q1242+Q1262</f>
        <v>0</v>
      </c>
      <c r="R1282" s="381">
        <f t="shared" si="2576"/>
        <v>0</v>
      </c>
      <c r="S1282" s="381">
        <f t="shared" si="2576"/>
        <v>0</v>
      </c>
      <c r="T1282" s="381">
        <f t="shared" si="2576"/>
        <v>0</v>
      </c>
      <c r="U1282" s="381">
        <f t="shared" si="2576"/>
        <v>0</v>
      </c>
      <c r="V1282" s="647">
        <f t="shared" si="2576"/>
        <v>0</v>
      </c>
      <c r="W1282" s="381">
        <f t="shared" si="2576"/>
        <v>0</v>
      </c>
      <c r="X1282" s="381">
        <f>X1237+X1257+X1242+X1262</f>
        <v>0</v>
      </c>
      <c r="Y1282" s="647">
        <f t="shared" si="2576"/>
        <v>0</v>
      </c>
      <c r="Z1282" s="381">
        <f t="shared" si="2576"/>
        <v>0</v>
      </c>
      <c r="AA1282" s="381">
        <f t="shared" si="2576"/>
        <v>0</v>
      </c>
      <c r="AB1282" s="381">
        <f t="shared" si="2576"/>
        <v>0</v>
      </c>
      <c r="AC1282" s="353"/>
      <c r="AD1282" s="353"/>
      <c r="AE1282" s="353"/>
      <c r="AF1282" s="353"/>
      <c r="AG1282" s="353"/>
      <c r="AH1282" s="353"/>
      <c r="AI1282" s="353"/>
      <c r="AJ1282" s="353"/>
      <c r="AK1282" s="353"/>
      <c r="AL1282" s="353"/>
      <c r="AM1282" s="353"/>
      <c r="AN1282" s="353"/>
      <c r="AO1282" s="353"/>
      <c r="AP1282" s="353"/>
      <c r="AQ1282" s="353"/>
      <c r="AR1282" s="353"/>
      <c r="AS1282" s="353"/>
      <c r="AT1282" s="353"/>
      <c r="AU1282" s="353"/>
      <c r="AV1282" s="353"/>
      <c r="AW1282" s="353"/>
      <c r="AX1282" s="353"/>
      <c r="AY1282" s="353"/>
      <c r="AZ1282" s="353"/>
      <c r="BA1282" s="353"/>
      <c r="BB1282" s="353"/>
      <c r="BC1282" s="353"/>
      <c r="BD1282" s="353"/>
      <c r="BE1282" s="353"/>
      <c r="BF1282" s="353"/>
      <c r="BG1282" s="353"/>
      <c r="BH1282" s="353"/>
      <c r="BI1282" s="353"/>
      <c r="BJ1282" s="353"/>
      <c r="BK1282" s="353"/>
      <c r="BL1282" s="353"/>
      <c r="BM1282" s="353"/>
      <c r="BN1282" s="353"/>
      <c r="BO1282" s="353"/>
      <c r="BP1282" s="353"/>
      <c r="BQ1282" s="353"/>
      <c r="BR1282" s="353"/>
      <c r="BS1282" s="353"/>
      <c r="BT1282" s="353"/>
      <c r="BU1282" s="353"/>
      <c r="BV1282" s="353"/>
      <c r="BW1282" s="353"/>
      <c r="BX1282" s="353"/>
      <c r="BY1282" s="353"/>
      <c r="BZ1282" s="353"/>
      <c r="CA1282" s="353"/>
      <c r="CB1282" s="353"/>
      <c r="CC1282" s="353"/>
      <c r="CD1282" s="353"/>
      <c r="CE1282" s="353"/>
      <c r="CF1282" s="353"/>
      <c r="CG1282" s="353"/>
      <c r="CH1282" s="353"/>
      <c r="CI1282" s="353"/>
      <c r="CJ1282" s="353"/>
      <c r="CK1282" s="353"/>
      <c r="CL1282" s="353"/>
      <c r="CM1282" s="175"/>
      <c r="CN1282" s="175"/>
    </row>
    <row r="1283" spans="1:193" s="1" customFormat="1" ht="10.5" hidden="1" customHeight="1" thickBot="1">
      <c r="A1283" s="1305"/>
      <c r="B1283" s="1306"/>
      <c r="C1283" s="875"/>
      <c r="D1283" s="144" t="s">
        <v>127</v>
      </c>
      <c r="E1283" s="646">
        <f t="shared" si="2576"/>
        <v>0</v>
      </c>
      <c r="F1283" s="381">
        <f t="shared" si="2576"/>
        <v>0</v>
      </c>
      <c r="G1283" s="381">
        <f t="shared" si="2576"/>
        <v>0</v>
      </c>
      <c r="H1283" s="647">
        <f t="shared" si="2576"/>
        <v>0</v>
      </c>
      <c r="I1283" s="381">
        <f t="shared" si="2576"/>
        <v>0</v>
      </c>
      <c r="J1283" s="381">
        <f t="shared" si="2576"/>
        <v>0</v>
      </c>
      <c r="K1283" s="381">
        <f t="shared" si="2576"/>
        <v>0</v>
      </c>
      <c r="L1283" s="381">
        <f t="shared" si="2576"/>
        <v>0</v>
      </c>
      <c r="M1283" s="381">
        <f t="shared" si="2576"/>
        <v>0</v>
      </c>
      <c r="N1283" s="647">
        <f t="shared" si="2576"/>
        <v>0</v>
      </c>
      <c r="O1283" s="381">
        <f t="shared" si="2576"/>
        <v>0</v>
      </c>
      <c r="P1283" s="381">
        <f t="shared" si="2576"/>
        <v>0</v>
      </c>
      <c r="Q1283" s="381">
        <f t="shared" si="2576"/>
        <v>0</v>
      </c>
      <c r="R1283" s="381">
        <f t="shared" si="2576"/>
        <v>0</v>
      </c>
      <c r="S1283" s="381">
        <f t="shared" si="2576"/>
        <v>0</v>
      </c>
      <c r="T1283" s="381">
        <f t="shared" si="2576"/>
        <v>0</v>
      </c>
      <c r="U1283" s="381">
        <f t="shared" si="2576"/>
        <v>0</v>
      </c>
      <c r="V1283" s="647">
        <f t="shared" si="2576"/>
        <v>0</v>
      </c>
      <c r="W1283" s="381">
        <f t="shared" si="2576"/>
        <v>0</v>
      </c>
      <c r="X1283" s="381">
        <f t="shared" si="2576"/>
        <v>0</v>
      </c>
      <c r="Y1283" s="647">
        <f t="shared" si="2576"/>
        <v>0</v>
      </c>
      <c r="Z1283" s="381">
        <f t="shared" si="2576"/>
        <v>0</v>
      </c>
      <c r="AA1283" s="381">
        <f t="shared" si="2576"/>
        <v>0</v>
      </c>
      <c r="AB1283" s="381">
        <f t="shared" si="2576"/>
        <v>0</v>
      </c>
      <c r="AC1283" s="353"/>
      <c r="AD1283" s="353"/>
      <c r="AE1283" s="353"/>
      <c r="AF1283" s="353"/>
      <c r="AG1283" s="353"/>
      <c r="AH1283" s="353"/>
      <c r="AI1283" s="353"/>
      <c r="AJ1283" s="353"/>
      <c r="AK1283" s="353"/>
      <c r="AL1283" s="353"/>
      <c r="AM1283" s="353"/>
      <c r="AN1283" s="353"/>
      <c r="AO1283" s="353"/>
      <c r="AP1283" s="353"/>
      <c r="AQ1283" s="353"/>
      <c r="AR1283" s="353"/>
      <c r="AS1283" s="353"/>
      <c r="AT1283" s="353"/>
      <c r="AU1283" s="353"/>
      <c r="AV1283" s="353"/>
      <c r="AW1283" s="353"/>
      <c r="AX1283" s="353"/>
      <c r="AY1283" s="353"/>
      <c r="AZ1283" s="353"/>
      <c r="BA1283" s="353"/>
      <c r="BB1283" s="353"/>
      <c r="BC1283" s="353"/>
      <c r="BD1283" s="353"/>
      <c r="BE1283" s="353"/>
      <c r="BF1283" s="353"/>
      <c r="BG1283" s="353"/>
      <c r="BH1283" s="353"/>
      <c r="BI1283" s="353"/>
      <c r="BJ1283" s="353"/>
      <c r="BK1283" s="353"/>
      <c r="BL1283" s="353"/>
      <c r="BM1283" s="353"/>
      <c r="BN1283" s="353"/>
      <c r="BO1283" s="353"/>
      <c r="BP1283" s="353"/>
      <c r="BQ1283" s="353"/>
      <c r="BR1283" s="353"/>
      <c r="BS1283" s="353"/>
      <c r="BT1283" s="353"/>
      <c r="BU1283" s="353"/>
      <c r="BV1283" s="353"/>
      <c r="BW1283" s="353"/>
      <c r="BX1283" s="353"/>
      <c r="BY1283" s="353"/>
      <c r="BZ1283" s="353"/>
      <c r="CA1283" s="353"/>
      <c r="CB1283" s="353"/>
      <c r="CC1283" s="353"/>
      <c r="CD1283" s="353"/>
      <c r="CE1283" s="353"/>
      <c r="CF1283" s="353"/>
      <c r="CG1283" s="353"/>
      <c r="CH1283" s="353"/>
      <c r="CI1283" s="353"/>
      <c r="CJ1283" s="353"/>
      <c r="CK1283" s="353"/>
      <c r="CL1283" s="353"/>
      <c r="CM1283" s="175"/>
      <c r="CN1283" s="175"/>
    </row>
    <row r="1284" spans="1:193" s="30" customFormat="1" ht="10.5" hidden="1" customHeight="1" thickBot="1">
      <c r="A1284" s="1321" t="s">
        <v>942</v>
      </c>
      <c r="B1284" s="1322"/>
      <c r="C1284" s="878"/>
      <c r="D1284" s="648" t="s">
        <v>940</v>
      </c>
      <c r="E1284" s="649">
        <f>(((E1227+E1232)-E1282)/(E1227+E1232))*100</f>
        <v>100</v>
      </c>
      <c r="F1284" s="649">
        <f t="shared" ref="F1284:AB1285" si="2577">(((F1227+F1232)-F1282)/(F1227+F1232))*100</f>
        <v>100</v>
      </c>
      <c r="G1284" s="649">
        <f t="shared" si="2577"/>
        <v>100</v>
      </c>
      <c r="H1284" s="700">
        <f t="shared" si="2577"/>
        <v>100</v>
      </c>
      <c r="I1284" s="649">
        <f t="shared" si="2577"/>
        <v>100</v>
      </c>
      <c r="J1284" s="649">
        <f t="shared" si="2577"/>
        <v>100</v>
      </c>
      <c r="K1284" s="649">
        <f t="shared" si="2577"/>
        <v>100</v>
      </c>
      <c r="L1284" s="649">
        <f t="shared" si="2577"/>
        <v>100</v>
      </c>
      <c r="M1284" s="649">
        <f t="shared" si="2577"/>
        <v>100</v>
      </c>
      <c r="N1284" s="700">
        <f t="shared" si="2577"/>
        <v>100</v>
      </c>
      <c r="O1284" s="649">
        <f t="shared" si="2577"/>
        <v>100</v>
      </c>
      <c r="P1284" s="649">
        <f>(((P1227+P1232)-P1282)/(P1227+P1232))*100</f>
        <v>100</v>
      </c>
      <c r="Q1284" s="649">
        <f>(((Q1227+Q1232)-Q1282)/(Q1227+Q1232))*100</f>
        <v>100</v>
      </c>
      <c r="R1284" s="649">
        <f t="shared" si="2577"/>
        <v>100</v>
      </c>
      <c r="S1284" s="649">
        <f t="shared" si="2577"/>
        <v>100</v>
      </c>
      <c r="T1284" s="649">
        <f t="shared" si="2577"/>
        <v>100</v>
      </c>
      <c r="U1284" s="649">
        <f t="shared" si="2577"/>
        <v>100</v>
      </c>
      <c r="V1284" s="700">
        <f t="shared" si="2577"/>
        <v>100</v>
      </c>
      <c r="W1284" s="649">
        <f>(((W1227+W1232)-W1282)/(W1227+W1232))*100</f>
        <v>100</v>
      </c>
      <c r="X1284" s="649">
        <f>(((X1227+X1232)-X1282)/(X1227+X1232))*100</f>
        <v>100</v>
      </c>
      <c r="Y1284" s="700">
        <f t="shared" si="2577"/>
        <v>100</v>
      </c>
      <c r="Z1284" s="649">
        <f t="shared" si="2577"/>
        <v>100</v>
      </c>
      <c r="AA1284" s="649">
        <f t="shared" si="2577"/>
        <v>100</v>
      </c>
      <c r="AB1284" s="649">
        <f t="shared" si="2577"/>
        <v>100</v>
      </c>
      <c r="AC1284" s="581"/>
      <c r="AD1284" s="353"/>
      <c r="AE1284" s="353"/>
      <c r="AF1284" s="353"/>
      <c r="AG1284" s="353"/>
      <c r="AH1284" s="353"/>
      <c r="AI1284" s="353"/>
      <c r="AJ1284" s="353"/>
      <c r="AK1284" s="353"/>
      <c r="AL1284" s="353"/>
      <c r="AM1284" s="353"/>
      <c r="AN1284" s="353"/>
      <c r="AO1284" s="353"/>
      <c r="AP1284" s="353"/>
      <c r="AQ1284" s="353"/>
      <c r="AR1284" s="353"/>
      <c r="AS1284" s="353"/>
      <c r="AT1284" s="353"/>
      <c r="AU1284" s="353"/>
      <c r="AV1284" s="353"/>
      <c r="AW1284" s="353"/>
      <c r="AX1284" s="353"/>
      <c r="AY1284" s="353"/>
      <c r="AZ1284" s="353"/>
      <c r="BA1284" s="353"/>
      <c r="BB1284" s="353"/>
      <c r="BC1284" s="353"/>
      <c r="BD1284" s="353"/>
      <c r="BE1284" s="353"/>
      <c r="BF1284" s="353"/>
      <c r="BG1284" s="353"/>
      <c r="BH1284" s="353"/>
      <c r="BI1284" s="353"/>
      <c r="BJ1284" s="353"/>
      <c r="BK1284" s="353"/>
      <c r="BL1284" s="353"/>
      <c r="BM1284" s="353"/>
      <c r="BN1284" s="353"/>
      <c r="BO1284" s="353"/>
      <c r="BP1284" s="353"/>
      <c r="BQ1284" s="353"/>
      <c r="BR1284" s="353"/>
      <c r="BS1284" s="353"/>
      <c r="BT1284" s="353"/>
      <c r="BU1284" s="353"/>
      <c r="BV1284" s="353"/>
      <c r="BW1284" s="353"/>
      <c r="BX1284" s="353"/>
      <c r="BY1284" s="353"/>
      <c r="BZ1284" s="353"/>
      <c r="CA1284" s="353"/>
      <c r="CB1284" s="353"/>
      <c r="CC1284" s="353"/>
      <c r="CD1284" s="353"/>
      <c r="CE1284" s="353"/>
      <c r="CF1284" s="353"/>
      <c r="CG1284" s="353"/>
      <c r="CH1284" s="353"/>
      <c r="CI1284" s="353"/>
      <c r="CJ1284" s="353"/>
      <c r="CK1284" s="353"/>
      <c r="CL1284" s="353"/>
      <c r="CM1284" s="175"/>
      <c r="CN1284" s="175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2"/>
      <c r="DE1284" s="2"/>
      <c r="DF1284" s="2"/>
      <c r="DG1284" s="2"/>
      <c r="DH1284" s="2"/>
      <c r="DI1284" s="2"/>
      <c r="DJ1284" s="2"/>
      <c r="DK1284" s="2"/>
      <c r="DL1284" s="33"/>
      <c r="DM1284" s="33"/>
      <c r="DN1284" s="33"/>
      <c r="DO1284" s="33"/>
      <c r="DP1284" s="33"/>
      <c r="DQ1284" s="33"/>
      <c r="DR1284" s="33"/>
      <c r="DS1284" s="33"/>
      <c r="DT1284" s="33"/>
      <c r="DU1284" s="33"/>
      <c r="DV1284" s="33"/>
      <c r="DW1284" s="33"/>
      <c r="DX1284" s="33"/>
      <c r="DY1284" s="33"/>
      <c r="DZ1284" s="33"/>
      <c r="EA1284" s="33"/>
      <c r="EB1284" s="33"/>
      <c r="EC1284" s="33"/>
      <c r="ED1284" s="33"/>
      <c r="EE1284" s="33"/>
      <c r="EF1284" s="33"/>
      <c r="EG1284" s="33"/>
      <c r="EH1284" s="33"/>
      <c r="EI1284" s="33"/>
      <c r="EJ1284" s="33"/>
      <c r="EK1284" s="33"/>
      <c r="EL1284" s="33"/>
      <c r="EM1284" s="33"/>
      <c r="EN1284" s="33"/>
      <c r="EO1284" s="33"/>
      <c r="EP1284" s="33"/>
      <c r="EQ1284" s="33"/>
      <c r="ER1284" s="33"/>
      <c r="ES1284" s="33"/>
      <c r="ET1284" s="33"/>
      <c r="EU1284" s="33"/>
      <c r="EV1284" s="33"/>
      <c r="EW1284" s="33"/>
      <c r="EX1284" s="33"/>
      <c r="EY1284" s="33"/>
      <c r="EZ1284" s="33"/>
      <c r="FA1284" s="33"/>
      <c r="FB1284" s="33"/>
      <c r="FC1284" s="33"/>
      <c r="FD1284" s="33"/>
      <c r="FE1284" s="33"/>
      <c r="FF1284" s="33"/>
      <c r="FG1284" s="33"/>
      <c r="FH1284" s="33"/>
      <c r="FI1284" s="33"/>
      <c r="FJ1284" s="33"/>
      <c r="FK1284" s="33"/>
      <c r="FL1284" s="33"/>
      <c r="FM1284" s="33"/>
      <c r="FN1284" s="33"/>
      <c r="FO1284" s="33"/>
      <c r="FP1284" s="33"/>
      <c r="FQ1284" s="33"/>
      <c r="FR1284" s="33"/>
      <c r="FS1284" s="33"/>
      <c r="FT1284" s="33"/>
      <c r="FU1284" s="33"/>
      <c r="FV1284" s="33"/>
      <c r="FW1284" s="33"/>
      <c r="FX1284" s="33"/>
      <c r="FY1284" s="33"/>
      <c r="FZ1284" s="33"/>
      <c r="GA1284" s="33"/>
      <c r="GB1284" s="33"/>
      <c r="GC1284" s="33"/>
      <c r="GD1284" s="33"/>
      <c r="GE1284" s="33"/>
      <c r="GF1284" s="33"/>
      <c r="GG1284" s="33"/>
      <c r="GH1284" s="33"/>
      <c r="GI1284" s="33"/>
      <c r="GJ1284" s="33"/>
      <c r="GK1284" s="33"/>
    </row>
    <row r="1285" spans="1:193" s="30" customFormat="1" ht="10.5" hidden="1" customHeight="1" thickBot="1">
      <c r="A1285" s="1323"/>
      <c r="B1285" s="1324"/>
      <c r="C1285" s="878"/>
      <c r="D1285" s="648" t="s">
        <v>941</v>
      </c>
      <c r="E1285" s="649">
        <f>(((E1228+E1233)-E1283)/(E1228+E1233))*100</f>
        <v>100</v>
      </c>
      <c r="F1285" s="649">
        <f t="shared" si="2577"/>
        <v>100</v>
      </c>
      <c r="G1285" s="649">
        <f t="shared" si="2577"/>
        <v>100</v>
      </c>
      <c r="H1285" s="700">
        <f t="shared" si="2577"/>
        <v>100</v>
      </c>
      <c r="I1285" s="649">
        <f t="shared" si="2577"/>
        <v>100</v>
      </c>
      <c r="J1285" s="649">
        <f t="shared" si="2577"/>
        <v>100</v>
      </c>
      <c r="K1285" s="649">
        <f>(((K1228+K1233)-K1283)/(K1228+K1233))*100</f>
        <v>100</v>
      </c>
      <c r="L1285" s="649">
        <f t="shared" si="2577"/>
        <v>100</v>
      </c>
      <c r="M1285" s="649">
        <f t="shared" si="2577"/>
        <v>100</v>
      </c>
      <c r="N1285" s="700">
        <f>(((N1228+N1233)-N1283)/(N1228+N1233))*100</f>
        <v>100</v>
      </c>
      <c r="O1285" s="649">
        <f t="shared" si="2577"/>
        <v>100</v>
      </c>
      <c r="P1285" s="649">
        <f t="shared" si="2577"/>
        <v>100</v>
      </c>
      <c r="Q1285" s="649">
        <f t="shared" si="2577"/>
        <v>100</v>
      </c>
      <c r="R1285" s="649">
        <f t="shared" si="2577"/>
        <v>100</v>
      </c>
      <c r="S1285" s="649">
        <f t="shared" si="2577"/>
        <v>100</v>
      </c>
      <c r="T1285" s="649">
        <f t="shared" si="2577"/>
        <v>100</v>
      </c>
      <c r="U1285" s="649">
        <f t="shared" si="2577"/>
        <v>100</v>
      </c>
      <c r="V1285" s="700">
        <f t="shared" si="2577"/>
        <v>100</v>
      </c>
      <c r="W1285" s="649">
        <f t="shared" si="2577"/>
        <v>100</v>
      </c>
      <c r="X1285" s="649">
        <f t="shared" si="2577"/>
        <v>100</v>
      </c>
      <c r="Y1285" s="700">
        <f t="shared" si="2577"/>
        <v>100</v>
      </c>
      <c r="Z1285" s="649">
        <f t="shared" si="2577"/>
        <v>100</v>
      </c>
      <c r="AA1285" s="649">
        <f t="shared" si="2577"/>
        <v>100</v>
      </c>
      <c r="AB1285" s="649">
        <f t="shared" si="2577"/>
        <v>100</v>
      </c>
      <c r="AC1285" s="581"/>
      <c r="AD1285" s="353"/>
      <c r="AE1285" s="353"/>
      <c r="AF1285" s="353"/>
      <c r="AG1285" s="353"/>
      <c r="AH1285" s="353"/>
      <c r="AI1285" s="353"/>
      <c r="AJ1285" s="353"/>
      <c r="AK1285" s="353"/>
      <c r="AL1285" s="353"/>
      <c r="AM1285" s="353"/>
      <c r="AN1285" s="353"/>
      <c r="AO1285" s="353"/>
      <c r="AP1285" s="353"/>
      <c r="AQ1285" s="353"/>
      <c r="AR1285" s="353"/>
      <c r="AS1285" s="353"/>
      <c r="AT1285" s="353"/>
      <c r="AU1285" s="353"/>
      <c r="AV1285" s="353"/>
      <c r="AW1285" s="353"/>
      <c r="AX1285" s="353"/>
      <c r="AY1285" s="353"/>
      <c r="AZ1285" s="353"/>
      <c r="BA1285" s="353"/>
      <c r="BB1285" s="353"/>
      <c r="BC1285" s="353"/>
      <c r="BD1285" s="353"/>
      <c r="BE1285" s="353"/>
      <c r="BF1285" s="353"/>
      <c r="BG1285" s="353"/>
      <c r="BH1285" s="353"/>
      <c r="BI1285" s="353"/>
      <c r="BJ1285" s="353"/>
      <c r="BK1285" s="353"/>
      <c r="BL1285" s="353"/>
      <c r="BM1285" s="353"/>
      <c r="BN1285" s="353"/>
      <c r="BO1285" s="353"/>
      <c r="BP1285" s="353"/>
      <c r="BQ1285" s="353"/>
      <c r="BR1285" s="353"/>
      <c r="BS1285" s="353"/>
      <c r="BT1285" s="353"/>
      <c r="BU1285" s="353"/>
      <c r="BV1285" s="353"/>
      <c r="BW1285" s="353"/>
      <c r="BX1285" s="353"/>
      <c r="BY1285" s="353"/>
      <c r="BZ1285" s="353"/>
      <c r="CA1285" s="353"/>
      <c r="CB1285" s="353"/>
      <c r="CC1285" s="353"/>
      <c r="CD1285" s="353"/>
      <c r="CE1285" s="353"/>
      <c r="CF1285" s="353"/>
      <c r="CG1285" s="353"/>
      <c r="CH1285" s="353"/>
      <c r="CI1285" s="353"/>
      <c r="CJ1285" s="353"/>
      <c r="CK1285" s="353"/>
      <c r="CL1285" s="353"/>
      <c r="CM1285" s="175"/>
      <c r="CN1285" s="175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2"/>
      <c r="DE1285" s="2"/>
      <c r="DF1285" s="2"/>
      <c r="DG1285" s="2"/>
      <c r="DH1285" s="2"/>
      <c r="DI1285" s="2"/>
      <c r="DJ1285" s="2"/>
      <c r="DK1285" s="2"/>
      <c r="DL1285" s="33"/>
      <c r="DM1285" s="33"/>
      <c r="DN1285" s="33"/>
      <c r="DO1285" s="33"/>
      <c r="DP1285" s="33"/>
      <c r="DQ1285" s="33"/>
      <c r="DR1285" s="33"/>
      <c r="DS1285" s="33"/>
      <c r="DT1285" s="33"/>
      <c r="DU1285" s="33"/>
      <c r="DV1285" s="33"/>
      <c r="DW1285" s="33"/>
      <c r="DX1285" s="33"/>
      <c r="DY1285" s="33"/>
      <c r="DZ1285" s="33"/>
      <c r="EA1285" s="33"/>
      <c r="EB1285" s="33"/>
      <c r="EC1285" s="33"/>
      <c r="ED1285" s="33"/>
      <c r="EE1285" s="33"/>
      <c r="EF1285" s="33"/>
      <c r="EG1285" s="33"/>
      <c r="EH1285" s="33"/>
      <c r="EI1285" s="33"/>
      <c r="EJ1285" s="33"/>
      <c r="EK1285" s="33"/>
      <c r="EL1285" s="33"/>
      <c r="EM1285" s="33"/>
      <c r="EN1285" s="33"/>
      <c r="EO1285" s="33"/>
      <c r="EP1285" s="33"/>
      <c r="EQ1285" s="33"/>
      <c r="ER1285" s="33"/>
      <c r="ES1285" s="33"/>
      <c r="ET1285" s="33"/>
      <c r="EU1285" s="33"/>
      <c r="EV1285" s="33"/>
      <c r="EW1285" s="33"/>
      <c r="EX1285" s="33"/>
      <c r="EY1285" s="33"/>
      <c r="EZ1285" s="33"/>
      <c r="FA1285" s="33"/>
      <c r="FB1285" s="33"/>
      <c r="FC1285" s="33"/>
      <c r="FD1285" s="33"/>
      <c r="FE1285" s="33"/>
      <c r="FF1285" s="33"/>
      <c r="FG1285" s="33"/>
      <c r="FH1285" s="33"/>
      <c r="FI1285" s="33"/>
      <c r="FJ1285" s="33"/>
      <c r="FK1285" s="33"/>
      <c r="FL1285" s="33"/>
      <c r="FM1285" s="33"/>
      <c r="FN1285" s="33"/>
      <c r="FO1285" s="33"/>
      <c r="FP1285" s="33"/>
      <c r="FQ1285" s="33"/>
      <c r="FR1285" s="33"/>
      <c r="FS1285" s="33"/>
      <c r="FT1285" s="33"/>
      <c r="FU1285" s="33"/>
      <c r="FV1285" s="33"/>
      <c r="FW1285" s="33"/>
      <c r="FX1285" s="33"/>
      <c r="FY1285" s="33"/>
      <c r="FZ1285" s="33"/>
      <c r="GA1285" s="33"/>
      <c r="GB1285" s="33"/>
      <c r="GC1285" s="33"/>
      <c r="GD1285" s="33"/>
      <c r="GE1285" s="33"/>
      <c r="GF1285" s="33"/>
      <c r="GG1285" s="33"/>
      <c r="GH1285" s="33"/>
      <c r="GI1285" s="33"/>
      <c r="GJ1285" s="33"/>
      <c r="GK1285" s="33"/>
    </row>
    <row r="1286" spans="1:193" s="5" customFormat="1" ht="10.5" hidden="1" customHeight="1" thickBot="1">
      <c r="A1286" s="1307" t="s">
        <v>1</v>
      </c>
      <c r="B1286" s="1308"/>
      <c r="C1286" s="653"/>
      <c r="D1286" s="139" t="s">
        <v>126</v>
      </c>
      <c r="E1286" s="651">
        <f t="shared" ref="E1286:AB1287" si="2578">E1227+E1232-E1282</f>
        <v>1.9080000000940345E-2</v>
      </c>
      <c r="F1286" s="127">
        <f t="shared" si="2578"/>
        <v>1.979999999912252E-2</v>
      </c>
      <c r="G1286" s="127">
        <f t="shared" si="2578"/>
        <v>1.9800000000759609E-2</v>
      </c>
      <c r="H1286" s="652">
        <f t="shared" si="2578"/>
        <v>1.9079999999303255E-2</v>
      </c>
      <c r="I1286" s="127">
        <f t="shared" si="2578"/>
        <v>1.9440000000031432E-2</v>
      </c>
      <c r="J1286" s="127">
        <f t="shared" si="2578"/>
        <v>1.9440000000031432E-2</v>
      </c>
      <c r="K1286" s="127">
        <f>K1227+K1232-K1282</f>
        <v>1.9800000000759609E-2</v>
      </c>
      <c r="L1286" s="127">
        <f t="shared" si="2578"/>
        <v>1.9440000000031432E-2</v>
      </c>
      <c r="M1286" s="127">
        <f t="shared" si="2578"/>
        <v>1.9079999999303255E-2</v>
      </c>
      <c r="N1286" s="652">
        <f t="shared" si="2578"/>
        <v>1.9800000000759609E-2</v>
      </c>
      <c r="O1286" s="127">
        <f t="shared" si="2578"/>
        <v>1.979999999912252E-2</v>
      </c>
      <c r="P1286" s="127">
        <f t="shared" si="2578"/>
        <v>1.9800000000759609E-2</v>
      </c>
      <c r="Q1286" s="127">
        <f t="shared" si="2578"/>
        <v>2.1599999999489229E-2</v>
      </c>
      <c r="R1286" s="127">
        <f t="shared" si="2578"/>
        <v>1.9800000000759609E-2</v>
      </c>
      <c r="S1286" s="127">
        <f t="shared" si="2578"/>
        <v>2.0159999999850697E-2</v>
      </c>
      <c r="T1286" s="127">
        <f t="shared" si="2578"/>
        <v>1.9440000000031432E-2</v>
      </c>
      <c r="U1286" s="127">
        <f t="shared" si="2578"/>
        <v>2.0879999999669965E-2</v>
      </c>
      <c r="V1286" s="652">
        <f t="shared" si="2578"/>
        <v>1.9079999999303255E-2</v>
      </c>
      <c r="W1286" s="127">
        <f t="shared" si="2578"/>
        <v>1.9080000000940345E-2</v>
      </c>
      <c r="X1286" s="127">
        <f t="shared" si="2578"/>
        <v>1.8720000000212168E-2</v>
      </c>
      <c r="Y1286" s="652">
        <f t="shared" si="2578"/>
        <v>1.979999999912252E-2</v>
      </c>
      <c r="Z1286" s="127">
        <f t="shared" si="2578"/>
        <v>2.0880000001307054E-2</v>
      </c>
      <c r="AA1286" s="127">
        <f t="shared" si="2578"/>
        <v>1.8720000000212168E-2</v>
      </c>
      <c r="AB1286" s="127">
        <f t="shared" si="2578"/>
        <v>1.8720000000212168E-2</v>
      </c>
      <c r="AC1286" s="390"/>
      <c r="AD1286" s="390"/>
      <c r="AE1286" s="390"/>
      <c r="AF1286" s="390"/>
      <c r="AG1286" s="390"/>
      <c r="AH1286" s="390"/>
      <c r="AI1286" s="390"/>
      <c r="AJ1286" s="390"/>
      <c r="AK1286" s="390"/>
      <c r="AL1286" s="390"/>
      <c r="AM1286" s="390"/>
      <c r="AN1286" s="390"/>
      <c r="AO1286" s="390"/>
      <c r="AP1286" s="390"/>
      <c r="AQ1286" s="390"/>
      <c r="AR1286" s="390"/>
      <c r="AS1286" s="390"/>
      <c r="AT1286" s="390"/>
      <c r="AU1286" s="390"/>
      <c r="AV1286" s="390"/>
      <c r="AW1286" s="390"/>
      <c r="AX1286" s="390"/>
      <c r="AY1286" s="390"/>
      <c r="AZ1286" s="390"/>
      <c r="BA1286" s="390"/>
      <c r="BB1286" s="390"/>
      <c r="BC1286" s="390"/>
      <c r="BD1286" s="390"/>
      <c r="BE1286" s="390"/>
      <c r="BF1286" s="390"/>
      <c r="BG1286" s="390"/>
      <c r="BH1286" s="390"/>
      <c r="BI1286" s="390"/>
      <c r="BJ1286" s="390"/>
      <c r="BK1286" s="390"/>
      <c r="BL1286" s="390"/>
      <c r="BM1286" s="390"/>
      <c r="BN1286" s="390"/>
      <c r="BO1286" s="390"/>
      <c r="BP1286" s="390"/>
      <c r="BQ1286" s="390"/>
      <c r="BR1286" s="390"/>
      <c r="BS1286" s="390"/>
      <c r="BT1286" s="390"/>
      <c r="BU1286" s="390"/>
      <c r="BV1286" s="390"/>
      <c r="BW1286" s="390"/>
      <c r="BX1286" s="390"/>
      <c r="BY1286" s="390"/>
      <c r="BZ1286" s="390"/>
      <c r="CA1286" s="390"/>
      <c r="CB1286" s="390"/>
      <c r="CC1286" s="390"/>
      <c r="CD1286" s="390"/>
      <c r="CE1286" s="390"/>
      <c r="CF1286" s="390"/>
      <c r="CG1286" s="390"/>
      <c r="CH1286" s="390"/>
      <c r="CI1286" s="390"/>
      <c r="CJ1286" s="390"/>
      <c r="CK1286" s="390"/>
      <c r="CL1286" s="390"/>
      <c r="CM1286" s="137"/>
      <c r="CN1286" s="137"/>
    </row>
    <row r="1287" spans="1:193" s="5" customFormat="1" ht="10.5" hidden="1" customHeight="1" thickBot="1">
      <c r="A1287" s="1309"/>
      <c r="B1287" s="1310"/>
      <c r="C1287" s="653"/>
      <c r="D1287" s="139" t="s">
        <v>127</v>
      </c>
      <c r="E1287" s="651">
        <f t="shared" si="2578"/>
        <v>2.9879999999866413E-2</v>
      </c>
      <c r="F1287" s="127">
        <f t="shared" si="2578"/>
        <v>3.060000000132277E-2</v>
      </c>
      <c r="G1287" s="127">
        <f t="shared" si="2578"/>
        <v>2.9519999999138236E-2</v>
      </c>
      <c r="H1287" s="652">
        <f t="shared" si="2578"/>
        <v>2.8800000000956061E-2</v>
      </c>
      <c r="I1287" s="127">
        <f t="shared" si="2578"/>
        <v>2.9160000000047148E-2</v>
      </c>
      <c r="J1287" s="127">
        <f t="shared" si="2578"/>
        <v>2.9519999999138236E-2</v>
      </c>
      <c r="K1287" s="127">
        <f t="shared" si="2578"/>
        <v>3.0240000000594593E-2</v>
      </c>
      <c r="L1287" s="127">
        <f t="shared" si="2578"/>
        <v>3.0599999999685681E-2</v>
      </c>
      <c r="M1287" s="127">
        <f t="shared" si="2578"/>
        <v>3.2039999999324213E-2</v>
      </c>
      <c r="N1287" s="652">
        <f t="shared" si="2578"/>
        <v>3.3119999999871655E-2</v>
      </c>
      <c r="O1287" s="127">
        <f t="shared" si="2578"/>
        <v>3.3840000001328009E-2</v>
      </c>
      <c r="P1287" s="127">
        <f t="shared" si="2578"/>
        <v>3.2400000000052387E-2</v>
      </c>
      <c r="Q1287" s="127">
        <f t="shared" si="2578"/>
        <v>3.2400000000052387E-2</v>
      </c>
      <c r="R1287" s="127">
        <f t="shared" si="2578"/>
        <v>3.2400000000052387E-2</v>
      </c>
      <c r="S1287" s="127">
        <f t="shared" si="2578"/>
        <v>3.1319999999504945E-2</v>
      </c>
      <c r="T1287" s="127">
        <f t="shared" si="2578"/>
        <v>3.0960000000413858E-2</v>
      </c>
      <c r="U1287" s="127">
        <f t="shared" si="2578"/>
        <v>3.0959999998776768E-2</v>
      </c>
      <c r="V1287" s="652">
        <f t="shared" si="2578"/>
        <v>2.9879999999866413E-2</v>
      </c>
      <c r="W1287" s="127">
        <f t="shared" si="2578"/>
        <v>3.0240000000594593E-2</v>
      </c>
      <c r="X1287" s="127">
        <f t="shared" si="2578"/>
        <v>3.0599999999685681E-2</v>
      </c>
      <c r="Y1287" s="652">
        <f t="shared" si="2578"/>
        <v>2.9879999999866413E-2</v>
      </c>
      <c r="Z1287" s="127">
        <f t="shared" si="2578"/>
        <v>3.1680000000233126E-2</v>
      </c>
      <c r="AA1287" s="127">
        <f t="shared" si="2578"/>
        <v>3.0599999999685681E-2</v>
      </c>
      <c r="AB1287" s="127">
        <f t="shared" si="2578"/>
        <v>3.0960000000413858E-2</v>
      </c>
      <c r="AC1287" s="390"/>
      <c r="AD1287" s="390"/>
      <c r="AE1287" s="390"/>
      <c r="AF1287" s="390"/>
      <c r="AG1287" s="390"/>
      <c r="AH1287" s="390"/>
      <c r="AI1287" s="390"/>
      <c r="AJ1287" s="390"/>
      <c r="AK1287" s="390"/>
      <c r="AL1287" s="390"/>
      <c r="AM1287" s="390"/>
      <c r="AN1287" s="390"/>
      <c r="AO1287" s="390"/>
      <c r="AP1287" s="390"/>
      <c r="AQ1287" s="390"/>
      <c r="AR1287" s="390"/>
      <c r="AS1287" s="390"/>
      <c r="AT1287" s="390"/>
      <c r="AU1287" s="390"/>
      <c r="AV1287" s="390"/>
      <c r="AW1287" s="390"/>
      <c r="AX1287" s="390"/>
      <c r="AY1287" s="390"/>
      <c r="AZ1287" s="390"/>
      <c r="BA1287" s="390"/>
      <c r="BB1287" s="390"/>
      <c r="BC1287" s="390"/>
      <c r="BD1287" s="390"/>
      <c r="BE1287" s="390"/>
      <c r="BF1287" s="390"/>
      <c r="BG1287" s="390"/>
      <c r="BH1287" s="390"/>
      <c r="BI1287" s="390"/>
      <c r="BJ1287" s="390"/>
      <c r="BK1287" s="390"/>
      <c r="BL1287" s="390"/>
      <c r="BM1287" s="390"/>
      <c r="BN1287" s="390"/>
      <c r="BO1287" s="390"/>
      <c r="BP1287" s="390"/>
      <c r="BQ1287" s="390"/>
      <c r="BR1287" s="390"/>
      <c r="BS1287" s="390"/>
      <c r="BT1287" s="390"/>
      <c r="BU1287" s="390"/>
      <c r="BV1287" s="390"/>
      <c r="BW1287" s="390"/>
      <c r="BX1287" s="390"/>
      <c r="BY1287" s="390"/>
      <c r="BZ1287" s="390"/>
      <c r="CA1287" s="390"/>
      <c r="CB1287" s="390"/>
      <c r="CC1287" s="390"/>
      <c r="CD1287" s="390"/>
      <c r="CE1287" s="390"/>
      <c r="CF1287" s="390"/>
      <c r="CG1287" s="390"/>
      <c r="CH1287" s="390"/>
      <c r="CI1287" s="390"/>
      <c r="CJ1287" s="390"/>
      <c r="CK1287" s="390"/>
      <c r="CL1287" s="390"/>
      <c r="CM1287" s="137"/>
      <c r="CN1287" s="137"/>
    </row>
    <row r="1288" spans="1:193" s="1" customFormat="1" ht="29.25" hidden="1" customHeight="1" thickBot="1">
      <c r="A1288" s="1130"/>
      <c r="B1288" s="704"/>
      <c r="C1288" s="921"/>
      <c r="D1288" s="192"/>
      <c r="E1288" s="163"/>
      <c r="F1288" s="163"/>
      <c r="G1288" s="163"/>
      <c r="H1288" s="937"/>
      <c r="I1288" s="163"/>
      <c r="J1288" s="163"/>
      <c r="K1288" s="163"/>
      <c r="L1288" s="163"/>
      <c r="M1288" s="163"/>
      <c r="N1288" s="937"/>
      <c r="O1288" s="163"/>
      <c r="P1288" s="163"/>
      <c r="Q1288" s="163"/>
      <c r="R1288" s="163"/>
      <c r="S1288" s="163"/>
      <c r="T1288" s="163"/>
      <c r="U1288" s="163"/>
      <c r="V1288" s="937"/>
      <c r="W1288" s="163"/>
      <c r="X1288" s="163"/>
      <c r="Y1288" s="163"/>
      <c r="Z1288" s="163"/>
      <c r="AA1288" s="163"/>
      <c r="AB1288" s="163"/>
      <c r="AC1288" s="361"/>
      <c r="AD1288" s="353"/>
      <c r="AE1288" s="353"/>
      <c r="AF1288" s="353"/>
      <c r="AG1288" s="353"/>
      <c r="AH1288" s="353"/>
      <c r="AI1288" s="353"/>
      <c r="AJ1288" s="353"/>
      <c r="AK1288" s="353"/>
      <c r="AL1288" s="353"/>
      <c r="AM1288" s="353"/>
      <c r="AN1288" s="353"/>
      <c r="AO1288" s="353"/>
      <c r="AP1288" s="353"/>
      <c r="AQ1288" s="353"/>
      <c r="AR1288" s="353"/>
      <c r="AS1288" s="353"/>
      <c r="AT1288" s="353"/>
      <c r="AU1288" s="353"/>
      <c r="AV1288" s="353"/>
      <c r="AW1288" s="353"/>
      <c r="AX1288" s="353"/>
      <c r="AY1288" s="353"/>
      <c r="AZ1288" s="353"/>
      <c r="BA1288" s="353"/>
      <c r="BB1288" s="353"/>
      <c r="BC1288" s="353"/>
      <c r="BD1288" s="353"/>
      <c r="BE1288" s="353"/>
      <c r="BF1288" s="353"/>
      <c r="BG1288" s="353"/>
      <c r="BH1288" s="353"/>
      <c r="BI1288" s="353"/>
      <c r="BJ1288" s="353"/>
      <c r="BK1288" s="353"/>
      <c r="BL1288" s="353"/>
      <c r="BM1288" s="353"/>
      <c r="BN1288" s="353"/>
      <c r="BO1288" s="353"/>
      <c r="BP1288" s="353"/>
      <c r="BQ1288" s="353"/>
      <c r="BR1288" s="353"/>
      <c r="BS1288" s="353"/>
      <c r="BT1288" s="353"/>
      <c r="BU1288" s="353"/>
      <c r="BV1288" s="353"/>
      <c r="BW1288" s="353"/>
      <c r="BX1288" s="353"/>
      <c r="BY1288" s="353"/>
      <c r="BZ1288" s="353"/>
      <c r="CA1288" s="353"/>
      <c r="CB1288" s="353"/>
      <c r="CC1288" s="353"/>
      <c r="CD1288" s="353"/>
      <c r="CE1288" s="353"/>
      <c r="CF1288" s="353"/>
      <c r="CG1288" s="353"/>
      <c r="CH1288" s="353"/>
      <c r="CI1288" s="353"/>
      <c r="CJ1288" s="353"/>
      <c r="CK1288" s="353"/>
      <c r="CL1288" s="353"/>
      <c r="CM1288" s="175"/>
      <c r="CN1288" s="175"/>
    </row>
    <row r="1289" spans="1:193" s="2" customFormat="1" ht="28.5" customHeight="1" thickBot="1">
      <c r="A1289" s="425" t="s">
        <v>45</v>
      </c>
      <c r="B1289" s="34" t="s">
        <v>101</v>
      </c>
      <c r="C1289" s="34" t="s">
        <v>991</v>
      </c>
      <c r="D1289" s="34" t="s">
        <v>40</v>
      </c>
      <c r="E1289" s="1294" t="s">
        <v>41</v>
      </c>
      <c r="F1289" s="1295"/>
      <c r="G1289" s="1295"/>
      <c r="H1289" s="1295"/>
      <c r="I1289" s="1295"/>
      <c r="J1289" s="1295"/>
      <c r="K1289" s="1295"/>
      <c r="L1289" s="1295"/>
      <c r="M1289" s="1295"/>
      <c r="N1289" s="1295"/>
      <c r="O1289" s="1295"/>
      <c r="P1289" s="1295"/>
      <c r="Q1289" s="1295"/>
      <c r="R1289" s="1295"/>
      <c r="S1289" s="1295"/>
      <c r="T1289" s="1295"/>
      <c r="U1289" s="1295"/>
      <c r="V1289" s="1295"/>
      <c r="W1289" s="1295"/>
      <c r="X1289" s="1295"/>
      <c r="Y1289" s="1295"/>
      <c r="Z1289" s="1295"/>
      <c r="AA1289" s="1295"/>
      <c r="AB1289" s="1296"/>
      <c r="AC1289" s="353"/>
      <c r="AD1289" s="353"/>
      <c r="AE1289" s="353"/>
      <c r="AF1289" s="353"/>
      <c r="AG1289" s="353"/>
      <c r="AH1289" s="353"/>
      <c r="AI1289" s="353"/>
      <c r="AJ1289" s="353"/>
      <c r="AK1289" s="353"/>
      <c r="AL1289" s="353"/>
      <c r="AM1289" s="353"/>
      <c r="AN1289" s="353"/>
      <c r="AO1289" s="353"/>
      <c r="AP1289" s="353"/>
      <c r="AQ1289" s="353"/>
      <c r="AR1289" s="353"/>
      <c r="AS1289" s="353"/>
      <c r="AT1289" s="353"/>
      <c r="AU1289" s="353"/>
      <c r="AV1289" s="353"/>
      <c r="AW1289" s="353"/>
      <c r="AX1289" s="353"/>
      <c r="AY1289" s="353"/>
      <c r="AZ1289" s="353"/>
      <c r="BA1289" s="353"/>
      <c r="BB1289" s="353"/>
      <c r="BC1289" s="353"/>
      <c r="BD1289" s="353"/>
      <c r="BE1289" s="353"/>
      <c r="BF1289" s="353"/>
      <c r="BG1289" s="353"/>
      <c r="BH1289" s="353"/>
      <c r="BI1289" s="353"/>
      <c r="BJ1289" s="353"/>
      <c r="BK1289" s="353"/>
      <c r="BL1289" s="353"/>
      <c r="BM1289" s="353"/>
      <c r="BN1289" s="353"/>
      <c r="BO1289" s="353"/>
      <c r="BP1289" s="353"/>
      <c r="BQ1289" s="353"/>
      <c r="BR1289" s="353"/>
      <c r="BS1289" s="353"/>
      <c r="BT1289" s="353"/>
      <c r="BU1289" s="353"/>
      <c r="BV1289" s="353"/>
      <c r="BW1289" s="353"/>
      <c r="BX1289" s="353"/>
      <c r="BY1289" s="353"/>
      <c r="BZ1289" s="353"/>
      <c r="CA1289" s="353"/>
      <c r="CB1289" s="353"/>
      <c r="CC1289" s="353"/>
      <c r="CD1289" s="353"/>
      <c r="CE1289" s="353"/>
      <c r="CF1289" s="353"/>
      <c r="CG1289" s="353"/>
      <c r="CH1289" s="353"/>
      <c r="CI1289" s="353"/>
      <c r="CJ1289" s="353"/>
      <c r="CK1289" s="353"/>
      <c r="CL1289" s="353"/>
      <c r="CM1289" s="175"/>
      <c r="CN1289" s="175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</row>
    <row r="1290" spans="1:193" s="2" customFormat="1" ht="10.5" customHeight="1" thickBot="1">
      <c r="A1290" s="920" t="s">
        <v>712</v>
      </c>
      <c r="B1290" s="924"/>
      <c r="C1290" s="932"/>
      <c r="D1290" s="924"/>
      <c r="E1290" s="897">
        <v>1</v>
      </c>
      <c r="F1290" s="164">
        <v>2</v>
      </c>
      <c r="G1290" s="164">
        <v>3</v>
      </c>
      <c r="H1290" s="654">
        <v>4</v>
      </c>
      <c r="I1290" s="164">
        <v>5</v>
      </c>
      <c r="J1290" s="164">
        <v>6</v>
      </c>
      <c r="K1290" s="164">
        <v>7</v>
      </c>
      <c r="L1290" s="164">
        <v>8</v>
      </c>
      <c r="M1290" s="164">
        <v>9</v>
      </c>
      <c r="N1290" s="654">
        <v>10</v>
      </c>
      <c r="O1290" s="164">
        <v>11</v>
      </c>
      <c r="P1290" s="164">
        <v>12</v>
      </c>
      <c r="Q1290" s="164">
        <v>13</v>
      </c>
      <c r="R1290" s="164">
        <v>14</v>
      </c>
      <c r="S1290" s="164">
        <v>15</v>
      </c>
      <c r="T1290" s="164">
        <v>16</v>
      </c>
      <c r="U1290" s="164">
        <v>17</v>
      </c>
      <c r="V1290" s="164">
        <v>18</v>
      </c>
      <c r="W1290" s="164">
        <v>19</v>
      </c>
      <c r="X1290" s="164">
        <v>20</v>
      </c>
      <c r="Y1290" s="654">
        <v>21</v>
      </c>
      <c r="Z1290" s="164">
        <v>22</v>
      </c>
      <c r="AA1290" s="164">
        <v>23</v>
      </c>
      <c r="AB1290" s="166">
        <v>24</v>
      </c>
      <c r="AC1290" s="353"/>
      <c r="AD1290" s="353"/>
      <c r="AE1290" s="353"/>
      <c r="AF1290" s="353"/>
      <c r="AG1290" s="353"/>
      <c r="AH1290" s="353"/>
      <c r="AI1290" s="353"/>
      <c r="AJ1290" s="353"/>
      <c r="AK1290" s="353"/>
      <c r="AL1290" s="353"/>
      <c r="AM1290" s="353"/>
      <c r="AN1290" s="353"/>
      <c r="AO1290" s="353"/>
      <c r="AP1290" s="353"/>
      <c r="AQ1290" s="353"/>
      <c r="AR1290" s="353"/>
      <c r="AS1290" s="353"/>
      <c r="AT1290" s="353"/>
      <c r="AU1290" s="353"/>
      <c r="AV1290" s="353"/>
      <c r="AW1290" s="353"/>
      <c r="AX1290" s="353"/>
      <c r="AY1290" s="353"/>
      <c r="AZ1290" s="353"/>
      <c r="BA1290" s="353"/>
      <c r="BB1290" s="353"/>
      <c r="BC1290" s="353"/>
      <c r="BD1290" s="353"/>
      <c r="BE1290" s="353"/>
      <c r="BF1290" s="353"/>
      <c r="BG1290" s="353"/>
      <c r="BH1290" s="353"/>
      <c r="BI1290" s="353"/>
      <c r="BJ1290" s="353"/>
      <c r="BK1290" s="353"/>
      <c r="BL1290" s="353"/>
      <c r="BM1290" s="353"/>
      <c r="BN1290" s="353"/>
      <c r="BO1290" s="353"/>
      <c r="BP1290" s="353"/>
      <c r="BQ1290" s="353"/>
      <c r="BR1290" s="353"/>
      <c r="BS1290" s="353"/>
      <c r="BT1290" s="353"/>
      <c r="BU1290" s="353"/>
      <c r="BV1290" s="353"/>
      <c r="BW1290" s="353"/>
      <c r="BX1290" s="353"/>
      <c r="BY1290" s="353"/>
      <c r="BZ1290" s="353"/>
      <c r="CA1290" s="353"/>
      <c r="CB1290" s="353"/>
      <c r="CC1290" s="353"/>
      <c r="CD1290" s="353"/>
      <c r="CE1290" s="353"/>
      <c r="CF1290" s="353"/>
      <c r="CG1290" s="353"/>
      <c r="CH1290" s="353"/>
      <c r="CI1290" s="353"/>
      <c r="CJ1290" s="353"/>
      <c r="CK1290" s="353"/>
      <c r="CL1290" s="353"/>
      <c r="CM1290" s="175"/>
      <c r="CN1290" s="175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</row>
    <row r="1291" spans="1:193" s="2" customFormat="1" ht="10.5" customHeight="1">
      <c r="A1291" s="371" t="s">
        <v>78</v>
      </c>
      <c r="B1291" s="44"/>
      <c r="C1291" s="44" t="s">
        <v>896</v>
      </c>
      <c r="D1291" s="238" t="s">
        <v>39</v>
      </c>
      <c r="E1291" s="44">
        <v>6.5</v>
      </c>
      <c r="F1291" s="44">
        <v>6.5</v>
      </c>
      <c r="G1291" s="44">
        <v>6.5</v>
      </c>
      <c r="H1291" s="655">
        <v>6.5</v>
      </c>
      <c r="I1291" s="44">
        <v>6.5</v>
      </c>
      <c r="J1291" s="44">
        <v>6.5</v>
      </c>
      <c r="K1291" s="44">
        <v>6.5</v>
      </c>
      <c r="L1291" s="44">
        <v>6.5</v>
      </c>
      <c r="M1291" s="44">
        <v>6.5</v>
      </c>
      <c r="N1291" s="655">
        <v>6.5</v>
      </c>
      <c r="O1291" s="44">
        <v>6.5</v>
      </c>
      <c r="P1291" s="44">
        <v>6.5</v>
      </c>
      <c r="Q1291" s="44">
        <v>6.5</v>
      </c>
      <c r="R1291" s="44">
        <v>6.5</v>
      </c>
      <c r="S1291" s="44">
        <v>6.5</v>
      </c>
      <c r="T1291" s="44">
        <v>6.5</v>
      </c>
      <c r="U1291" s="44">
        <v>6.5</v>
      </c>
      <c r="V1291" s="44">
        <v>6.5</v>
      </c>
      <c r="W1291" s="44">
        <v>6.5</v>
      </c>
      <c r="X1291" s="44">
        <v>6.5</v>
      </c>
      <c r="Y1291" s="655">
        <v>6.5</v>
      </c>
      <c r="Z1291" s="44">
        <v>6.5</v>
      </c>
      <c r="AA1291" s="44">
        <v>6.5</v>
      </c>
      <c r="AB1291" s="45">
        <v>6.5</v>
      </c>
      <c r="AC1291" s="353"/>
      <c r="AD1291" s="353"/>
      <c r="AE1291" s="353"/>
      <c r="AF1291" s="353"/>
      <c r="AG1291" s="353"/>
      <c r="AH1291" s="353"/>
      <c r="AI1291" s="353"/>
      <c r="AJ1291" s="353"/>
      <c r="AK1291" s="353"/>
      <c r="AL1291" s="353"/>
      <c r="AM1291" s="353"/>
      <c r="AN1291" s="353"/>
      <c r="AO1291" s="353"/>
      <c r="AP1291" s="353"/>
      <c r="AQ1291" s="353"/>
      <c r="AR1291" s="353"/>
      <c r="AS1291" s="353"/>
      <c r="AT1291" s="353"/>
      <c r="AU1291" s="353"/>
      <c r="AV1291" s="353"/>
      <c r="AW1291" s="353"/>
      <c r="AX1291" s="353"/>
      <c r="AY1291" s="353"/>
      <c r="AZ1291" s="353"/>
      <c r="BA1291" s="353"/>
      <c r="BB1291" s="353"/>
      <c r="BC1291" s="353"/>
      <c r="BD1291" s="353"/>
      <c r="BE1291" s="353"/>
      <c r="BF1291" s="353"/>
      <c r="BG1291" s="353"/>
      <c r="BH1291" s="353"/>
      <c r="BI1291" s="353"/>
      <c r="BJ1291" s="353"/>
      <c r="BK1291" s="353"/>
      <c r="BL1291" s="353"/>
      <c r="BM1291" s="353"/>
      <c r="BN1291" s="353"/>
      <c r="BO1291" s="353"/>
      <c r="BP1291" s="353"/>
      <c r="BQ1291" s="353"/>
      <c r="BR1291" s="353"/>
      <c r="BS1291" s="353"/>
      <c r="BT1291" s="353"/>
      <c r="BU1291" s="353"/>
      <c r="BV1291" s="353"/>
      <c r="BW1291" s="353"/>
      <c r="BX1291" s="353"/>
      <c r="BY1291" s="353"/>
      <c r="BZ1291" s="353"/>
      <c r="CA1291" s="353"/>
      <c r="CB1291" s="353"/>
      <c r="CC1291" s="353"/>
      <c r="CD1291" s="353"/>
      <c r="CE1291" s="353"/>
      <c r="CF1291" s="353"/>
      <c r="CG1291" s="353"/>
      <c r="CH1291" s="353"/>
      <c r="CI1291" s="353"/>
      <c r="CJ1291" s="353"/>
      <c r="CK1291" s="353"/>
      <c r="CL1291" s="353"/>
      <c r="CM1291" s="175"/>
      <c r="CN1291" s="175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</row>
    <row r="1292" spans="1:193" s="2" customFormat="1" ht="10.5" customHeight="1" thickBot="1">
      <c r="A1292" s="373" t="s">
        <v>79</v>
      </c>
      <c r="B1292" s="46"/>
      <c r="C1292" s="46" t="s">
        <v>896</v>
      </c>
      <c r="D1292" s="240" t="s">
        <v>39</v>
      </c>
      <c r="E1292" s="46">
        <v>6.4</v>
      </c>
      <c r="F1292" s="46">
        <v>6.4</v>
      </c>
      <c r="G1292" s="46">
        <v>6.4</v>
      </c>
      <c r="H1292" s="671">
        <v>6.4</v>
      </c>
      <c r="I1292" s="46">
        <v>6.4</v>
      </c>
      <c r="J1292" s="46">
        <v>6.4</v>
      </c>
      <c r="K1292" s="46">
        <v>6.4</v>
      </c>
      <c r="L1292" s="46">
        <v>6.4</v>
      </c>
      <c r="M1292" s="46">
        <v>6.4</v>
      </c>
      <c r="N1292" s="671">
        <v>6.4</v>
      </c>
      <c r="O1292" s="46">
        <v>6.4</v>
      </c>
      <c r="P1292" s="46">
        <v>6.4</v>
      </c>
      <c r="Q1292" s="46">
        <v>6.4</v>
      </c>
      <c r="R1292" s="46">
        <v>6.4</v>
      </c>
      <c r="S1292" s="46">
        <v>6.4</v>
      </c>
      <c r="T1292" s="46">
        <v>6.4</v>
      </c>
      <c r="U1292" s="46">
        <v>6.4</v>
      </c>
      <c r="V1292" s="46">
        <v>6.4</v>
      </c>
      <c r="W1292" s="46">
        <v>6.4</v>
      </c>
      <c r="X1292" s="46">
        <v>6.4</v>
      </c>
      <c r="Y1292" s="671">
        <v>64</v>
      </c>
      <c r="Z1292" s="46">
        <v>6.4</v>
      </c>
      <c r="AA1292" s="46">
        <v>6.4</v>
      </c>
      <c r="AB1292" s="47">
        <v>6.4</v>
      </c>
      <c r="AC1292" s="353"/>
      <c r="AD1292" s="353"/>
      <c r="AE1292" s="353"/>
      <c r="AF1292" s="353"/>
      <c r="AG1292" s="353"/>
      <c r="AH1292" s="353"/>
      <c r="AI1292" s="353"/>
      <c r="AJ1292" s="353"/>
      <c r="AK1292" s="353"/>
      <c r="AL1292" s="353"/>
      <c r="AM1292" s="353"/>
      <c r="AN1292" s="353"/>
      <c r="AO1292" s="353"/>
      <c r="AP1292" s="353"/>
      <c r="AQ1292" s="353"/>
      <c r="AR1292" s="353"/>
      <c r="AS1292" s="353"/>
      <c r="AT1292" s="353"/>
      <c r="AU1292" s="353"/>
      <c r="AV1292" s="353"/>
      <c r="AW1292" s="353"/>
      <c r="AX1292" s="353"/>
      <c r="AY1292" s="353"/>
      <c r="AZ1292" s="353"/>
      <c r="BA1292" s="353"/>
      <c r="BB1292" s="353"/>
      <c r="BC1292" s="353"/>
      <c r="BD1292" s="353"/>
      <c r="BE1292" s="353"/>
      <c r="BF1292" s="353"/>
      <c r="BG1292" s="353"/>
      <c r="BH1292" s="353"/>
      <c r="BI1292" s="353"/>
      <c r="BJ1292" s="353"/>
      <c r="BK1292" s="353"/>
      <c r="BL1292" s="353"/>
      <c r="BM1292" s="353"/>
      <c r="BN1292" s="353"/>
      <c r="BO1292" s="353"/>
      <c r="BP1292" s="353"/>
      <c r="BQ1292" s="353"/>
      <c r="BR1292" s="353"/>
      <c r="BS1292" s="353"/>
      <c r="BT1292" s="353"/>
      <c r="BU1292" s="353"/>
      <c r="BV1292" s="353"/>
      <c r="BW1292" s="353"/>
      <c r="BX1292" s="353"/>
      <c r="BY1292" s="353"/>
      <c r="BZ1292" s="353"/>
      <c r="CA1292" s="353"/>
      <c r="CB1292" s="353"/>
      <c r="CC1292" s="353"/>
      <c r="CD1292" s="353"/>
      <c r="CE1292" s="353"/>
      <c r="CF1292" s="353"/>
      <c r="CG1292" s="353"/>
      <c r="CH1292" s="353"/>
      <c r="CI1292" s="353"/>
      <c r="CJ1292" s="353"/>
      <c r="CK1292" s="353"/>
      <c r="CL1292" s="353"/>
      <c r="CM1292" s="175"/>
      <c r="CN1292" s="175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</row>
    <row r="1293" spans="1:193" s="1" customFormat="1" ht="10.5" customHeight="1">
      <c r="A1293" s="1297" t="s">
        <v>102</v>
      </c>
      <c r="B1293" s="1300" t="s">
        <v>713</v>
      </c>
      <c r="C1293" s="1128"/>
      <c r="D1293" s="1173"/>
      <c r="E1293" s="82"/>
      <c r="F1293" s="82"/>
      <c r="G1293" s="82"/>
      <c r="H1293" s="636"/>
      <c r="I1293" s="82"/>
      <c r="J1293" s="82"/>
      <c r="K1293" s="82"/>
      <c r="L1293" s="82"/>
      <c r="M1293" s="82"/>
      <c r="N1293" s="636"/>
      <c r="O1293" s="82"/>
      <c r="P1293" s="82"/>
      <c r="Q1293" s="82"/>
      <c r="R1293" s="82"/>
      <c r="S1293" s="82"/>
      <c r="T1293" s="82"/>
      <c r="U1293" s="82"/>
      <c r="V1293" s="82"/>
      <c r="W1293" s="82"/>
      <c r="X1293" s="82"/>
      <c r="Y1293" s="636"/>
      <c r="Z1293" s="82"/>
      <c r="AA1293" s="82"/>
      <c r="AB1293" s="83"/>
      <c r="AC1293" s="675"/>
      <c r="AD1293" s="675"/>
      <c r="AE1293" s="113"/>
      <c r="AF1293" s="109"/>
      <c r="AG1293" s="109"/>
      <c r="AH1293" s="109"/>
      <c r="AI1293" s="109"/>
      <c r="AJ1293" s="109"/>
      <c r="AK1293" s="109"/>
      <c r="AL1293" s="109"/>
      <c r="AM1293" s="109"/>
      <c r="AN1293" s="109"/>
      <c r="AO1293" s="109"/>
      <c r="AP1293" s="109"/>
      <c r="AQ1293" s="109"/>
      <c r="AR1293" s="109"/>
      <c r="AS1293" s="109"/>
      <c r="AT1293" s="109"/>
      <c r="AU1293" s="109"/>
      <c r="AV1293" s="109"/>
      <c r="AW1293" s="109"/>
      <c r="AX1293" s="109"/>
      <c r="AY1293" s="109"/>
      <c r="AZ1293" s="109"/>
      <c r="BA1293" s="109"/>
      <c r="BB1293" s="109"/>
      <c r="BC1293" s="109"/>
      <c r="BD1293" s="109"/>
      <c r="BE1293" s="353"/>
      <c r="BF1293" s="353"/>
      <c r="BG1293" s="353"/>
      <c r="BH1293" s="353"/>
      <c r="BI1293" s="353"/>
      <c r="BJ1293" s="353"/>
      <c r="BK1293" s="353"/>
      <c r="BL1293" s="353"/>
      <c r="BM1293" s="353"/>
      <c r="BN1293" s="353"/>
      <c r="BO1293" s="353"/>
      <c r="BP1293" s="353"/>
      <c r="BQ1293" s="353"/>
      <c r="BR1293" s="353"/>
      <c r="BS1293" s="353"/>
      <c r="BT1293" s="353"/>
      <c r="BU1293" s="353"/>
      <c r="BV1293" s="353"/>
      <c r="BW1293" s="353"/>
      <c r="BX1293" s="353"/>
      <c r="BY1293" s="353"/>
      <c r="BZ1293" s="353"/>
      <c r="CA1293" s="353"/>
      <c r="CB1293" s="353"/>
      <c r="CC1293" s="353"/>
      <c r="CD1293" s="353"/>
      <c r="CE1293" s="353"/>
      <c r="CF1293" s="353"/>
      <c r="CG1293" s="353"/>
      <c r="CH1293" s="353"/>
      <c r="CI1293" s="353"/>
      <c r="CJ1293" s="353"/>
      <c r="CK1293" s="353"/>
      <c r="CL1293" s="353"/>
      <c r="CM1293" s="175"/>
      <c r="CN1293" s="175"/>
    </row>
    <row r="1294" spans="1:193" s="1" customFormat="1" ht="10.5" customHeight="1">
      <c r="A1294" s="1298"/>
      <c r="B1294" s="1301"/>
      <c r="C1294" s="1129" t="s">
        <v>139</v>
      </c>
      <c r="D1294" s="144" t="s">
        <v>34</v>
      </c>
      <c r="E1294" s="50">
        <f>E1309+E1319+E1329</f>
        <v>29</v>
      </c>
      <c r="F1294" s="50">
        <f t="shared" ref="F1294:AB1294" si="2579">F1309+F1319+F1329</f>
        <v>26</v>
      </c>
      <c r="G1294" s="50">
        <f t="shared" si="2579"/>
        <v>20</v>
      </c>
      <c r="H1294" s="1067">
        <f t="shared" si="2579"/>
        <v>24</v>
      </c>
      <c r="I1294" s="50">
        <f t="shared" si="2579"/>
        <v>28</v>
      </c>
      <c r="J1294" s="50">
        <f t="shared" si="2579"/>
        <v>21</v>
      </c>
      <c r="K1294" s="50">
        <f t="shared" si="2579"/>
        <v>29</v>
      </c>
      <c r="L1294" s="50">
        <f t="shared" si="2579"/>
        <v>25</v>
      </c>
      <c r="M1294" s="50">
        <f t="shared" si="2579"/>
        <v>24</v>
      </c>
      <c r="N1294" s="1067">
        <f t="shared" si="2579"/>
        <v>22</v>
      </c>
      <c r="O1294" s="50">
        <f t="shared" si="2579"/>
        <v>24</v>
      </c>
      <c r="P1294" s="50">
        <f t="shared" si="2579"/>
        <v>33</v>
      </c>
      <c r="Q1294" s="50">
        <f t="shared" si="2579"/>
        <v>18</v>
      </c>
      <c r="R1294" s="50">
        <f t="shared" si="2579"/>
        <v>18</v>
      </c>
      <c r="S1294" s="50">
        <f t="shared" si="2579"/>
        <v>22</v>
      </c>
      <c r="T1294" s="50">
        <f t="shared" si="2579"/>
        <v>30</v>
      </c>
      <c r="U1294" s="50">
        <f t="shared" si="2579"/>
        <v>25</v>
      </c>
      <c r="V1294" s="50">
        <f t="shared" si="2579"/>
        <v>24</v>
      </c>
      <c r="W1294" s="50">
        <f t="shared" si="2579"/>
        <v>25</v>
      </c>
      <c r="X1294" s="50">
        <f t="shared" si="2579"/>
        <v>25</v>
      </c>
      <c r="Y1294" s="1067">
        <f t="shared" si="2579"/>
        <v>24</v>
      </c>
      <c r="Z1294" s="50">
        <f t="shared" si="2579"/>
        <v>22</v>
      </c>
      <c r="AA1294" s="50">
        <f t="shared" si="2579"/>
        <v>23</v>
      </c>
      <c r="AB1294" s="52">
        <f t="shared" si="2579"/>
        <v>22</v>
      </c>
      <c r="AC1294" s="361"/>
      <c r="AD1294" s="361"/>
      <c r="AE1294" s="110"/>
      <c r="AF1294" s="361"/>
      <c r="AG1294" s="361"/>
      <c r="AH1294" s="361"/>
      <c r="AI1294" s="361"/>
      <c r="AJ1294" s="361"/>
      <c r="AK1294" s="361"/>
      <c r="AL1294" s="361"/>
      <c r="AM1294" s="361"/>
      <c r="AN1294" s="361"/>
      <c r="AO1294" s="361"/>
      <c r="AP1294" s="361"/>
      <c r="AQ1294" s="361"/>
      <c r="AR1294" s="361"/>
      <c r="AS1294" s="361"/>
      <c r="AT1294" s="361"/>
      <c r="AU1294" s="361"/>
      <c r="AV1294" s="361"/>
      <c r="AW1294" s="361"/>
      <c r="AX1294" s="361"/>
      <c r="AY1294" s="361"/>
      <c r="AZ1294" s="361"/>
      <c r="BA1294" s="361"/>
      <c r="BB1294" s="361"/>
      <c r="BC1294" s="361"/>
      <c r="BD1294" s="361"/>
      <c r="BE1294" s="353"/>
      <c r="BF1294" s="353"/>
      <c r="BG1294" s="353"/>
      <c r="BH1294" s="353"/>
      <c r="BI1294" s="353"/>
      <c r="BJ1294" s="353"/>
      <c r="BK1294" s="353"/>
      <c r="BL1294" s="353"/>
      <c r="BM1294" s="353"/>
      <c r="BN1294" s="353"/>
      <c r="BO1294" s="353"/>
      <c r="BP1294" s="353"/>
      <c r="BQ1294" s="353"/>
      <c r="BR1294" s="353"/>
      <c r="BS1294" s="353"/>
      <c r="BT1294" s="353"/>
      <c r="BU1294" s="353"/>
      <c r="BV1294" s="353"/>
      <c r="BW1294" s="353"/>
      <c r="BX1294" s="353"/>
      <c r="BY1294" s="353"/>
      <c r="BZ1294" s="353"/>
      <c r="CA1294" s="353"/>
      <c r="CB1294" s="353"/>
      <c r="CC1294" s="353"/>
      <c r="CD1294" s="353"/>
      <c r="CE1294" s="353"/>
      <c r="CF1294" s="353"/>
      <c r="CG1294" s="353"/>
      <c r="CH1294" s="353"/>
      <c r="CI1294" s="353"/>
      <c r="CJ1294" s="353"/>
      <c r="CK1294" s="353"/>
      <c r="CL1294" s="353"/>
      <c r="CM1294" s="175"/>
      <c r="CN1294" s="175"/>
    </row>
    <row r="1295" spans="1:193" s="1" customFormat="1" ht="10.5" customHeight="1">
      <c r="A1295" s="1298"/>
      <c r="B1295" s="1301"/>
      <c r="C1295" s="1129" t="s">
        <v>123</v>
      </c>
      <c r="D1295" s="144" t="s">
        <v>126</v>
      </c>
      <c r="E1295" s="54">
        <v>0</v>
      </c>
      <c r="F1295" s="54">
        <f t="shared" ref="F1295" si="2580">ROUND((AH1295-AG1295)*$AE1295,2)</f>
        <v>0</v>
      </c>
      <c r="G1295" s="54">
        <f t="shared" ref="G1295" si="2581">ROUND((AI1295-AH1295)*$AE1295,2)</f>
        <v>0</v>
      </c>
      <c r="H1295" s="976">
        <f t="shared" ref="H1295" si="2582">ROUND((AJ1295-AI1295)*$AE1295,2)</f>
        <v>0</v>
      </c>
      <c r="I1295" s="54">
        <f t="shared" ref="I1295" si="2583">ROUND((AK1295-AJ1295)*$AE1295,2)</f>
        <v>0</v>
      </c>
      <c r="J1295" s="54">
        <f t="shared" ref="J1295" si="2584">ROUND((AL1295-AK1295)*$AE1295,2)</f>
        <v>0</v>
      </c>
      <c r="K1295" s="54">
        <f t="shared" ref="K1295" si="2585">ROUND((AM1295-AL1295)*$AE1295,2)</f>
        <v>0</v>
      </c>
      <c r="L1295" s="54">
        <f t="shared" ref="L1295" si="2586">ROUND((AN1295-AM1295)*$AE1295,2)</f>
        <v>0</v>
      </c>
      <c r="M1295" s="54">
        <f t="shared" ref="M1295" si="2587">ROUND((AO1295-AN1295)*$AE1295,2)</f>
        <v>0</v>
      </c>
      <c r="N1295" s="976">
        <f>ROUND((AP1295-AO1295)*$AE1295,2)</f>
        <v>0</v>
      </c>
      <c r="O1295" s="54">
        <f t="shared" ref="O1295" si="2588">ROUND((AQ1295-AP1295)*$AE1295,2)</f>
        <v>0</v>
      </c>
      <c r="P1295" s="54">
        <f t="shared" ref="P1295" si="2589">ROUND((AR1295-AQ1295)*$AE1295,2)</f>
        <v>0</v>
      </c>
      <c r="Q1295" s="54">
        <f t="shared" ref="Q1295" si="2590">ROUND((AS1295-AR1295)*$AE1295,2)</f>
        <v>0</v>
      </c>
      <c r="R1295" s="54">
        <f t="shared" ref="R1295" si="2591">ROUND((AT1295-AS1295)*$AE1295,2)</f>
        <v>0</v>
      </c>
      <c r="S1295" s="54">
        <f t="shared" ref="S1295" si="2592">ROUND((AU1295-AT1295)*$AE1295,2)</f>
        <v>0</v>
      </c>
      <c r="T1295" s="54">
        <f t="shared" ref="T1295" si="2593">ROUND((AV1295-AU1295)*$AE1295,2)</f>
        <v>0</v>
      </c>
      <c r="U1295" s="54">
        <f t="shared" ref="U1295" si="2594">ROUND((AW1295-AV1295)*$AE1295,2)</f>
        <v>0</v>
      </c>
      <c r="V1295" s="54">
        <f t="shared" ref="V1295" si="2595">ROUND((AX1295-AW1295)*$AE1295,2)</f>
        <v>0</v>
      </c>
      <c r="W1295" s="54">
        <f t="shared" ref="W1295" si="2596">ROUND((AY1295-AX1295)*$AE1295,2)</f>
        <v>0</v>
      </c>
      <c r="X1295" s="54">
        <f t="shared" ref="X1295" si="2597">ROUND((AZ1295-AY1295)*$AE1295,2)</f>
        <v>0</v>
      </c>
      <c r="Y1295" s="976">
        <f t="shared" ref="Y1295" si="2598">ROUND((BA1295-AZ1295)*$AE1295,2)</f>
        <v>0</v>
      </c>
      <c r="Z1295" s="54">
        <f t="shared" ref="Z1295" si="2599">ROUND((BB1295-BA1295)*$AE1295,2)</f>
        <v>0</v>
      </c>
      <c r="AA1295" s="54">
        <f t="shared" ref="AA1295" si="2600">ROUND((BC1295-BB1295)*$AE1295,2)</f>
        <v>0</v>
      </c>
      <c r="AB1295" s="55">
        <f t="shared" ref="AB1295" si="2601">ROUND((BD1295-BC1295)*$AE1295,2)</f>
        <v>0</v>
      </c>
      <c r="AC1295" s="72"/>
      <c r="AD1295" s="72"/>
      <c r="AE1295" s="110">
        <v>7.2</v>
      </c>
      <c r="AF1295" s="109" t="s">
        <v>123</v>
      </c>
      <c r="AG1295" s="109"/>
      <c r="AH1295" s="109"/>
      <c r="AI1295" s="109"/>
      <c r="AJ1295" s="109"/>
      <c r="AK1295" s="109"/>
      <c r="AL1295" s="109"/>
      <c r="AM1295" s="109"/>
      <c r="AN1295" s="109"/>
      <c r="AO1295" s="109"/>
      <c r="AP1295" s="109"/>
      <c r="AQ1295" s="109"/>
      <c r="AR1295" s="109"/>
      <c r="AS1295" s="109"/>
      <c r="AT1295" s="109"/>
      <c r="AU1295" s="109"/>
      <c r="AV1295" s="109"/>
      <c r="AW1295" s="109"/>
      <c r="AX1295" s="109"/>
      <c r="AY1295" s="109"/>
      <c r="AZ1295" s="109"/>
      <c r="BA1295" s="109"/>
      <c r="BB1295" s="109"/>
      <c r="BC1295" s="109"/>
      <c r="BD1295" s="109"/>
      <c r="BE1295" s="361"/>
      <c r="BF1295" s="361"/>
      <c r="BG1295" s="361"/>
      <c r="BH1295" s="361"/>
      <c r="BI1295" s="361"/>
      <c r="BJ1295" s="361"/>
      <c r="BK1295" s="361"/>
      <c r="BL1295" s="361"/>
      <c r="BM1295" s="361"/>
      <c r="BN1295" s="361"/>
      <c r="BO1295" s="361"/>
      <c r="BP1295" s="361"/>
      <c r="BQ1295" s="361"/>
      <c r="BR1295" s="361"/>
      <c r="BS1295" s="361"/>
      <c r="BT1295" s="361"/>
      <c r="BU1295" s="361"/>
      <c r="BV1295" s="361"/>
      <c r="BW1295" s="361"/>
      <c r="BX1295" s="361"/>
      <c r="BY1295" s="361"/>
      <c r="BZ1295" s="361"/>
      <c r="CA1295" s="361"/>
      <c r="CB1295" s="361"/>
      <c r="CC1295" s="361"/>
      <c r="CD1295" s="361"/>
      <c r="CE1295" s="361"/>
      <c r="CF1295" s="361"/>
      <c r="CG1295" s="361"/>
      <c r="CH1295" s="361"/>
      <c r="CI1295" s="361"/>
      <c r="CJ1295" s="361"/>
      <c r="CK1295" s="361"/>
      <c r="CL1295" s="361"/>
      <c r="CM1295" s="163"/>
      <c r="CN1295" s="163"/>
      <c r="CO1295" s="6"/>
      <c r="CP1295" s="6"/>
      <c r="CQ1295" s="6"/>
      <c r="CR1295" s="6"/>
      <c r="CS1295" s="6"/>
      <c r="CT1295" s="6"/>
      <c r="CU1295" s="6"/>
      <c r="CV1295" s="6"/>
    </row>
    <row r="1296" spans="1:193" s="1" customFormat="1" ht="10.5" customHeight="1">
      <c r="A1296" s="1298"/>
      <c r="B1296" s="1301"/>
      <c r="C1296" s="1129" t="s">
        <v>123</v>
      </c>
      <c r="D1296" s="144" t="s">
        <v>127</v>
      </c>
      <c r="E1296" s="54">
        <f>ROUND((AG1296-AF1296)*$AE1295,2)</f>
        <v>0</v>
      </c>
      <c r="F1296" s="54">
        <f t="shared" ref="F1296" si="2602">ROUND((AH1296-AG1296)*$AE1295,2)</f>
        <v>0</v>
      </c>
      <c r="G1296" s="54">
        <f t="shared" ref="G1296" si="2603">ROUND((AI1296-AH1296)*$AE1295,2)</f>
        <v>0</v>
      </c>
      <c r="H1296" s="976">
        <f t="shared" ref="H1296" si="2604">ROUND((AJ1296-AI1296)*$AE1295,2)</f>
        <v>0</v>
      </c>
      <c r="I1296" s="54">
        <f t="shared" ref="I1296" si="2605">ROUND((AK1296-AJ1296)*$AE1295,2)</f>
        <v>0</v>
      </c>
      <c r="J1296" s="54">
        <f t="shared" ref="J1296" si="2606">ROUND((AL1296-AK1296)*$AE1295,2)</f>
        <v>0</v>
      </c>
      <c r="K1296" s="54">
        <f t="shared" ref="K1296" si="2607">ROUND((AM1296-AL1296)*$AE1295,2)</f>
        <v>0</v>
      </c>
      <c r="L1296" s="54">
        <f t="shared" ref="L1296" si="2608">ROUND((AN1296-AM1296)*$AE1295,2)</f>
        <v>0</v>
      </c>
      <c r="M1296" s="54">
        <f>ROUND((AO1296-AN1296)*$AE1295,2)</f>
        <v>0</v>
      </c>
      <c r="N1296" s="976">
        <f>ROUND((AP1296-AO1296)*$AE1295,2)</f>
        <v>0</v>
      </c>
      <c r="O1296" s="54">
        <f t="shared" ref="O1296" si="2609">ROUND((AQ1296-AP1296)*$AE1295,2)</f>
        <v>0</v>
      </c>
      <c r="P1296" s="54">
        <f t="shared" ref="P1296" si="2610">ROUND((AR1296-AQ1296)*$AE1295,2)</f>
        <v>0</v>
      </c>
      <c r="Q1296" s="54">
        <f t="shared" ref="Q1296" si="2611">ROUND((AS1296-AR1296)*$AE1295,2)</f>
        <v>0</v>
      </c>
      <c r="R1296" s="54">
        <f t="shared" ref="R1296" si="2612">ROUND((AT1296-AS1296)*$AE1295,2)</f>
        <v>0</v>
      </c>
      <c r="S1296" s="54">
        <f t="shared" ref="S1296" si="2613">ROUND((AU1296-AT1296)*$AE1295,2)</f>
        <v>0</v>
      </c>
      <c r="T1296" s="54">
        <f t="shared" ref="T1296" si="2614">ROUND((AV1296-AU1296)*$AE1295,2)</f>
        <v>0</v>
      </c>
      <c r="U1296" s="54">
        <f t="shared" ref="U1296" si="2615">ROUND((AW1296-AV1296)*$AE1295,2)</f>
        <v>0</v>
      </c>
      <c r="V1296" s="54">
        <f t="shared" ref="V1296" si="2616">ROUND((AX1296-AW1296)*$AE1295,2)</f>
        <v>0</v>
      </c>
      <c r="W1296" s="54">
        <f t="shared" ref="W1296" si="2617">ROUND((AY1296-AX1296)*$AE1295,2)</f>
        <v>0</v>
      </c>
      <c r="X1296" s="54">
        <f t="shared" ref="X1296" si="2618">ROUND((AZ1296-AY1296)*$AE1295,2)</f>
        <v>0</v>
      </c>
      <c r="Y1296" s="976">
        <f t="shared" ref="Y1296" si="2619">ROUND((BA1296-AZ1296)*$AE1295,2)</f>
        <v>0</v>
      </c>
      <c r="Z1296" s="54">
        <f t="shared" ref="Z1296" si="2620">ROUND((BB1296-BA1296)*$AE1295,2)</f>
        <v>0</v>
      </c>
      <c r="AA1296" s="54">
        <f t="shared" ref="AA1296" si="2621">ROUND((BC1296-BB1296)*$AE1295,2)</f>
        <v>0</v>
      </c>
      <c r="AB1296" s="55">
        <f t="shared" ref="AB1296" si="2622">ROUND((BD1296-BC1296)*$AE1295,2)</f>
        <v>0</v>
      </c>
      <c r="AC1296" s="361"/>
      <c r="AD1296" s="361"/>
      <c r="AE1296" s="110"/>
      <c r="AF1296" s="361"/>
      <c r="AG1296" s="361"/>
      <c r="AH1296" s="361"/>
      <c r="AI1296" s="361"/>
      <c r="AJ1296" s="361"/>
      <c r="AK1296" s="361"/>
      <c r="AL1296" s="361"/>
      <c r="AM1296" s="361"/>
      <c r="AN1296" s="361"/>
      <c r="AO1296" s="361"/>
      <c r="AP1296" s="361"/>
      <c r="AQ1296" s="361"/>
      <c r="AR1296" s="361"/>
      <c r="AS1296" s="361"/>
      <c r="AT1296" s="361"/>
      <c r="AU1296" s="361"/>
      <c r="AV1296" s="361"/>
      <c r="AW1296" s="361"/>
      <c r="AX1296" s="361"/>
      <c r="AY1296" s="361"/>
      <c r="AZ1296" s="361"/>
      <c r="BA1296" s="361"/>
      <c r="BB1296" s="361"/>
      <c r="BC1296" s="361"/>
      <c r="BD1296" s="361"/>
      <c r="BE1296" s="361"/>
      <c r="BF1296" s="361"/>
      <c r="BG1296" s="361"/>
      <c r="BH1296" s="361"/>
      <c r="BI1296" s="361"/>
      <c r="BJ1296" s="361"/>
      <c r="BK1296" s="361"/>
      <c r="BL1296" s="361"/>
      <c r="BM1296" s="361"/>
      <c r="BN1296" s="361"/>
      <c r="BO1296" s="361"/>
      <c r="BP1296" s="361"/>
      <c r="BQ1296" s="361"/>
      <c r="BR1296" s="361"/>
      <c r="BS1296" s="361"/>
      <c r="BT1296" s="361"/>
      <c r="BU1296" s="361"/>
      <c r="BV1296" s="361"/>
      <c r="BW1296" s="361"/>
      <c r="BX1296" s="361"/>
      <c r="BY1296" s="361"/>
      <c r="BZ1296" s="361"/>
      <c r="CA1296" s="361"/>
      <c r="CB1296" s="361"/>
      <c r="CC1296" s="361"/>
      <c r="CD1296" s="361"/>
      <c r="CE1296" s="361"/>
      <c r="CF1296" s="361"/>
      <c r="CG1296" s="361"/>
      <c r="CH1296" s="361"/>
      <c r="CI1296" s="361"/>
      <c r="CJ1296" s="361"/>
      <c r="CK1296" s="361"/>
      <c r="CL1296" s="361"/>
      <c r="CM1296" s="163"/>
      <c r="CN1296" s="163"/>
      <c r="CO1296" s="6"/>
      <c r="CP1296" s="6"/>
      <c r="CQ1296" s="6"/>
      <c r="CR1296" s="6"/>
      <c r="CS1296" s="6"/>
      <c r="CT1296" s="6"/>
      <c r="CU1296" s="6"/>
      <c r="CV1296" s="6"/>
    </row>
    <row r="1297" spans="1:193" s="1" customFormat="1" ht="10.5" customHeight="1" thickBot="1">
      <c r="A1297" s="1299"/>
      <c r="B1297" s="1302"/>
      <c r="C1297" s="293"/>
      <c r="D1297" s="254" t="s">
        <v>42</v>
      </c>
      <c r="E1297" s="58" t="e">
        <f t="shared" ref="E1297:AB1297" si="2623">E1296/E1295</f>
        <v>#DIV/0!</v>
      </c>
      <c r="F1297" s="58" t="e">
        <f t="shared" si="2623"/>
        <v>#DIV/0!</v>
      </c>
      <c r="G1297" s="58" t="e">
        <f t="shared" si="2623"/>
        <v>#DIV/0!</v>
      </c>
      <c r="H1297" s="637" t="e">
        <f>H1296/H1295</f>
        <v>#DIV/0!</v>
      </c>
      <c r="I1297" s="58" t="e">
        <f t="shared" si="2623"/>
        <v>#DIV/0!</v>
      </c>
      <c r="J1297" s="58" t="e">
        <f t="shared" si="2623"/>
        <v>#DIV/0!</v>
      </c>
      <c r="K1297" s="58" t="e">
        <f t="shared" si="2623"/>
        <v>#DIV/0!</v>
      </c>
      <c r="L1297" s="58" t="e">
        <f t="shared" si="2623"/>
        <v>#DIV/0!</v>
      </c>
      <c r="M1297" s="58" t="e">
        <f t="shared" si="2623"/>
        <v>#DIV/0!</v>
      </c>
      <c r="N1297" s="637" t="e">
        <f t="shared" si="2623"/>
        <v>#DIV/0!</v>
      </c>
      <c r="O1297" s="58" t="e">
        <f t="shared" si="2623"/>
        <v>#DIV/0!</v>
      </c>
      <c r="P1297" s="58" t="e">
        <f t="shared" si="2623"/>
        <v>#DIV/0!</v>
      </c>
      <c r="Q1297" s="58" t="e">
        <f t="shared" si="2623"/>
        <v>#DIV/0!</v>
      </c>
      <c r="R1297" s="58" t="e">
        <f t="shared" si="2623"/>
        <v>#DIV/0!</v>
      </c>
      <c r="S1297" s="58" t="e">
        <f t="shared" si="2623"/>
        <v>#DIV/0!</v>
      </c>
      <c r="T1297" s="58" t="e">
        <f t="shared" si="2623"/>
        <v>#DIV/0!</v>
      </c>
      <c r="U1297" s="58" t="e">
        <f t="shared" si="2623"/>
        <v>#DIV/0!</v>
      </c>
      <c r="V1297" s="58" t="e">
        <f t="shared" si="2623"/>
        <v>#DIV/0!</v>
      </c>
      <c r="W1297" s="58" t="e">
        <f t="shared" si="2623"/>
        <v>#DIV/0!</v>
      </c>
      <c r="X1297" s="58" t="e">
        <f t="shared" si="2623"/>
        <v>#DIV/0!</v>
      </c>
      <c r="Y1297" s="637" t="e">
        <f t="shared" si="2623"/>
        <v>#DIV/0!</v>
      </c>
      <c r="Z1297" s="58" t="e">
        <f t="shared" si="2623"/>
        <v>#DIV/0!</v>
      </c>
      <c r="AA1297" s="58" t="e">
        <f t="shared" si="2623"/>
        <v>#DIV/0!</v>
      </c>
      <c r="AB1297" s="59" t="e">
        <f t="shared" si="2623"/>
        <v>#DIV/0!</v>
      </c>
      <c r="AC1297" s="480"/>
      <c r="AD1297" s="480"/>
      <c r="AE1297" s="112"/>
      <c r="AF1297" s="361"/>
      <c r="AG1297" s="361"/>
      <c r="AH1297" s="361"/>
      <c r="AI1297" s="361"/>
      <c r="AJ1297" s="361"/>
      <c r="AK1297" s="361"/>
      <c r="AL1297" s="361"/>
      <c r="AM1297" s="361"/>
      <c r="AN1297" s="361"/>
      <c r="AO1297" s="361"/>
      <c r="AP1297" s="361"/>
      <c r="AQ1297" s="361"/>
      <c r="AR1297" s="361"/>
      <c r="AS1297" s="361"/>
      <c r="AT1297" s="361"/>
      <c r="AU1297" s="361"/>
      <c r="AV1297" s="361"/>
      <c r="AW1297" s="361"/>
      <c r="AX1297" s="361"/>
      <c r="AY1297" s="361"/>
      <c r="AZ1297" s="361"/>
      <c r="BA1297" s="361"/>
      <c r="BB1297" s="361"/>
      <c r="BC1297" s="361"/>
      <c r="BD1297" s="361"/>
      <c r="BE1297" s="361"/>
      <c r="BF1297" s="361"/>
      <c r="BG1297" s="361"/>
      <c r="BH1297" s="361"/>
      <c r="BI1297" s="361"/>
      <c r="BJ1297" s="361"/>
      <c r="BK1297" s="361"/>
      <c r="BL1297" s="361"/>
      <c r="BM1297" s="361"/>
      <c r="BN1297" s="361"/>
      <c r="BO1297" s="361"/>
      <c r="BP1297" s="361"/>
      <c r="BQ1297" s="361"/>
      <c r="BR1297" s="361"/>
      <c r="BS1297" s="361"/>
      <c r="BT1297" s="361"/>
      <c r="BU1297" s="361"/>
      <c r="BV1297" s="361"/>
      <c r="BW1297" s="361"/>
      <c r="BX1297" s="361"/>
      <c r="BY1297" s="361"/>
      <c r="BZ1297" s="361"/>
      <c r="CA1297" s="361"/>
      <c r="CB1297" s="361"/>
      <c r="CC1297" s="361"/>
      <c r="CD1297" s="361"/>
      <c r="CE1297" s="361"/>
      <c r="CF1297" s="361"/>
      <c r="CG1297" s="361"/>
      <c r="CH1297" s="361"/>
      <c r="CI1297" s="361"/>
      <c r="CJ1297" s="361"/>
      <c r="CK1297" s="361"/>
      <c r="CL1297" s="361"/>
      <c r="CM1297" s="163"/>
      <c r="CN1297" s="163"/>
      <c r="CO1297" s="6"/>
      <c r="CP1297" s="6"/>
      <c r="CQ1297" s="6"/>
      <c r="CR1297" s="6"/>
      <c r="CS1297" s="6"/>
      <c r="CT1297" s="6"/>
      <c r="CU1297" s="6"/>
      <c r="CV1297" s="6"/>
    </row>
    <row r="1298" spans="1:193" s="1" customFormat="1" ht="10.5" customHeight="1">
      <c r="A1298" s="1297" t="s">
        <v>12</v>
      </c>
      <c r="B1298" s="1300" t="s">
        <v>714</v>
      </c>
      <c r="C1298" s="1128"/>
      <c r="D1298" s="1173"/>
      <c r="E1298" s="82"/>
      <c r="F1298" s="82"/>
      <c r="G1298" s="82"/>
      <c r="H1298" s="636"/>
      <c r="I1298" s="82"/>
      <c r="J1298" s="82"/>
      <c r="K1298" s="82"/>
      <c r="L1298" s="82"/>
      <c r="M1298" s="82"/>
      <c r="N1298" s="636"/>
      <c r="O1298" s="82"/>
      <c r="P1298" s="82"/>
      <c r="Q1298" s="82"/>
      <c r="R1298" s="82"/>
      <c r="S1298" s="82"/>
      <c r="T1298" s="82"/>
      <c r="U1298" s="82"/>
      <c r="V1298" s="82"/>
      <c r="W1298" s="82"/>
      <c r="X1298" s="82"/>
      <c r="Y1298" s="636"/>
      <c r="Z1298" s="82"/>
      <c r="AA1298" s="82"/>
      <c r="AB1298" s="83"/>
      <c r="AC1298" s="73"/>
      <c r="AD1298" s="73"/>
      <c r="AE1298" s="110"/>
      <c r="AF1298" s="109"/>
      <c r="AG1298" s="109"/>
      <c r="AH1298" s="109"/>
      <c r="AI1298" s="109"/>
      <c r="AJ1298" s="109"/>
      <c r="AK1298" s="109"/>
      <c r="AL1298" s="109"/>
      <c r="AM1298" s="109"/>
      <c r="AN1298" s="109"/>
      <c r="AO1298" s="109"/>
      <c r="AP1298" s="109"/>
      <c r="AQ1298" s="109"/>
      <c r="AR1298" s="109"/>
      <c r="AS1298" s="109"/>
      <c r="AT1298" s="109"/>
      <c r="AU1298" s="109"/>
      <c r="AV1298" s="109"/>
      <c r="AW1298" s="109"/>
      <c r="AX1298" s="109"/>
      <c r="AY1298" s="109"/>
      <c r="AZ1298" s="109"/>
      <c r="BA1298" s="109"/>
      <c r="BB1298" s="109"/>
      <c r="BC1298" s="109"/>
      <c r="BD1298" s="109"/>
      <c r="BE1298" s="361"/>
      <c r="BF1298" s="361"/>
      <c r="BG1298" s="361"/>
      <c r="BH1298" s="361"/>
      <c r="BI1298" s="361"/>
      <c r="BJ1298" s="361"/>
      <c r="BK1298" s="361"/>
      <c r="BL1298" s="361"/>
      <c r="BM1298" s="361"/>
      <c r="BN1298" s="361"/>
      <c r="BO1298" s="361"/>
      <c r="BP1298" s="361"/>
      <c r="BQ1298" s="361"/>
      <c r="BR1298" s="361"/>
      <c r="BS1298" s="361"/>
      <c r="BT1298" s="361"/>
      <c r="BU1298" s="361"/>
      <c r="BV1298" s="361"/>
      <c r="BW1298" s="361"/>
      <c r="BX1298" s="361"/>
      <c r="BY1298" s="361"/>
      <c r="BZ1298" s="361"/>
      <c r="CA1298" s="361"/>
      <c r="CB1298" s="361"/>
      <c r="CC1298" s="361"/>
      <c r="CD1298" s="361"/>
      <c r="CE1298" s="361"/>
      <c r="CF1298" s="361"/>
      <c r="CG1298" s="361"/>
      <c r="CH1298" s="361"/>
      <c r="CI1298" s="361"/>
      <c r="CJ1298" s="361"/>
      <c r="CK1298" s="361"/>
      <c r="CL1298" s="361"/>
      <c r="CM1298" s="163"/>
      <c r="CN1298" s="163"/>
      <c r="CO1298" s="6"/>
      <c r="CP1298" s="6"/>
      <c r="CQ1298" s="6"/>
      <c r="CR1298" s="6"/>
      <c r="CS1298" s="6"/>
      <c r="CT1298" s="6"/>
      <c r="CU1298" s="6"/>
      <c r="CV1298" s="6"/>
    </row>
    <row r="1299" spans="1:193" s="1" customFormat="1" ht="10.5" customHeight="1">
      <c r="A1299" s="1298"/>
      <c r="B1299" s="1301"/>
      <c r="C1299" s="1129" t="s">
        <v>139</v>
      </c>
      <c r="D1299" s="144" t="s">
        <v>34</v>
      </c>
      <c r="E1299" s="50">
        <f>E1314+E1324+E1334</f>
        <v>5</v>
      </c>
      <c r="F1299" s="50">
        <f t="shared" ref="F1299:AB1299" si="2624">F1314+F1324+F1334</f>
        <v>4</v>
      </c>
      <c r="G1299" s="50">
        <f t="shared" si="2624"/>
        <v>4</v>
      </c>
      <c r="H1299" s="1067">
        <f t="shared" si="2624"/>
        <v>4</v>
      </c>
      <c r="I1299" s="50">
        <f t="shared" si="2624"/>
        <v>4</v>
      </c>
      <c r="J1299" s="50">
        <f t="shared" si="2624"/>
        <v>5</v>
      </c>
      <c r="K1299" s="50">
        <f t="shared" si="2624"/>
        <v>4</v>
      </c>
      <c r="L1299" s="50">
        <f t="shared" si="2624"/>
        <v>4</v>
      </c>
      <c r="M1299" s="50">
        <f t="shared" si="2624"/>
        <v>4</v>
      </c>
      <c r="N1299" s="1067">
        <f t="shared" si="2624"/>
        <v>4</v>
      </c>
      <c r="O1299" s="50">
        <f t="shared" si="2624"/>
        <v>4</v>
      </c>
      <c r="P1299" s="50">
        <f t="shared" si="2624"/>
        <v>4</v>
      </c>
      <c r="Q1299" s="50">
        <f t="shared" si="2624"/>
        <v>4</v>
      </c>
      <c r="R1299" s="50">
        <f t="shared" si="2624"/>
        <v>3</v>
      </c>
      <c r="S1299" s="50">
        <f t="shared" si="2624"/>
        <v>4</v>
      </c>
      <c r="T1299" s="50">
        <f t="shared" si="2624"/>
        <v>8</v>
      </c>
      <c r="U1299" s="50">
        <f t="shared" si="2624"/>
        <v>4</v>
      </c>
      <c r="V1299" s="50">
        <f t="shared" si="2624"/>
        <v>1</v>
      </c>
      <c r="W1299" s="50">
        <f t="shared" si="2624"/>
        <v>4</v>
      </c>
      <c r="X1299" s="50">
        <f t="shared" si="2624"/>
        <v>4</v>
      </c>
      <c r="Y1299" s="1067">
        <f t="shared" si="2624"/>
        <v>0</v>
      </c>
      <c r="Z1299" s="50">
        <f t="shared" si="2624"/>
        <v>4</v>
      </c>
      <c r="AA1299" s="50">
        <f t="shared" si="2624"/>
        <v>4</v>
      </c>
      <c r="AB1299" s="52">
        <f t="shared" si="2624"/>
        <v>4</v>
      </c>
      <c r="AC1299" s="361"/>
      <c r="AD1299" s="361"/>
      <c r="AE1299" s="110"/>
      <c r="AF1299" s="361"/>
      <c r="AG1299" s="361"/>
      <c r="AH1299" s="361"/>
      <c r="AI1299" s="361"/>
      <c r="AJ1299" s="361"/>
      <c r="AK1299" s="361"/>
      <c r="AL1299" s="361"/>
      <c r="AM1299" s="361"/>
      <c r="AN1299" s="361"/>
      <c r="AO1299" s="361"/>
      <c r="AP1299" s="361"/>
      <c r="AQ1299" s="361"/>
      <c r="AR1299" s="361"/>
      <c r="AS1299" s="361"/>
      <c r="AT1299" s="361"/>
      <c r="AU1299" s="361"/>
      <c r="AV1299" s="361"/>
      <c r="AW1299" s="361"/>
      <c r="AX1299" s="361"/>
      <c r="AY1299" s="361"/>
      <c r="AZ1299" s="361"/>
      <c r="BA1299" s="361"/>
      <c r="BB1299" s="361"/>
      <c r="BC1299" s="361"/>
      <c r="BD1299" s="361"/>
      <c r="BE1299" s="361"/>
      <c r="BF1299" s="361"/>
      <c r="BG1299" s="361"/>
      <c r="BH1299" s="361"/>
      <c r="BI1299" s="361"/>
      <c r="BJ1299" s="361"/>
      <c r="BK1299" s="361"/>
      <c r="BL1299" s="361"/>
      <c r="BM1299" s="361"/>
      <c r="BN1299" s="361"/>
      <c r="BO1299" s="361"/>
      <c r="BP1299" s="361"/>
      <c r="BQ1299" s="361"/>
      <c r="BR1299" s="361"/>
      <c r="BS1299" s="361"/>
      <c r="BT1299" s="361"/>
      <c r="BU1299" s="361"/>
      <c r="BV1299" s="361"/>
      <c r="BW1299" s="361"/>
      <c r="BX1299" s="361"/>
      <c r="BY1299" s="361"/>
      <c r="BZ1299" s="361"/>
      <c r="CA1299" s="361"/>
      <c r="CB1299" s="361"/>
      <c r="CC1299" s="361"/>
      <c r="CD1299" s="361"/>
      <c r="CE1299" s="361"/>
      <c r="CF1299" s="361"/>
      <c r="CG1299" s="361"/>
      <c r="CH1299" s="361"/>
      <c r="CI1299" s="361"/>
      <c r="CJ1299" s="361"/>
      <c r="CK1299" s="361"/>
      <c r="CL1299" s="361"/>
      <c r="CM1299" s="163"/>
      <c r="CN1299" s="163"/>
      <c r="CO1299" s="6"/>
      <c r="CP1299" s="6"/>
      <c r="CQ1299" s="6"/>
      <c r="CR1299" s="6"/>
      <c r="CS1299" s="6"/>
      <c r="CT1299" s="6"/>
      <c r="CU1299" s="6"/>
      <c r="CV1299" s="6"/>
    </row>
    <row r="1300" spans="1:193" s="1" customFormat="1" ht="10.5" customHeight="1">
      <c r="A1300" s="1298"/>
      <c r="B1300" s="1301"/>
      <c r="C1300" s="1129" t="s">
        <v>123</v>
      </c>
      <c r="D1300" s="144" t="s">
        <v>126</v>
      </c>
      <c r="E1300" s="54">
        <v>0</v>
      </c>
      <c r="F1300" s="54">
        <f t="shared" ref="F1300" si="2625">ROUND((AH1300-AG1300)*$AE1300,2)</f>
        <v>0</v>
      </c>
      <c r="G1300" s="54">
        <f t="shared" ref="G1300" si="2626">ROUND((AI1300-AH1300)*$AE1300,2)</f>
        <v>0</v>
      </c>
      <c r="H1300" s="976">
        <f t="shared" ref="H1300" si="2627">ROUND((AJ1300-AI1300)*$AE1300,2)</f>
        <v>0</v>
      </c>
      <c r="I1300" s="54">
        <f t="shared" ref="I1300" si="2628">ROUND((AK1300-AJ1300)*$AE1300,2)</f>
        <v>0</v>
      </c>
      <c r="J1300" s="54">
        <f t="shared" ref="J1300" si="2629">ROUND((AL1300-AK1300)*$AE1300,2)</f>
        <v>0</v>
      </c>
      <c r="K1300" s="54">
        <f t="shared" ref="K1300" si="2630">ROUND((AM1300-AL1300)*$AE1300,2)</f>
        <v>0</v>
      </c>
      <c r="L1300" s="54">
        <f t="shared" ref="L1300" si="2631">ROUND((AN1300-AM1300)*$AE1300,2)</f>
        <v>0</v>
      </c>
      <c r="M1300" s="54">
        <f t="shared" ref="M1300" si="2632">ROUND((AO1300-AN1300)*$AE1300,2)</f>
        <v>0</v>
      </c>
      <c r="N1300" s="976">
        <f>ROUND((AP1300-AO1300)*$AE1300,2)</f>
        <v>0</v>
      </c>
      <c r="O1300" s="54">
        <f t="shared" ref="O1300" si="2633">ROUND((AQ1300-AP1300)*$AE1300,2)</f>
        <v>0</v>
      </c>
      <c r="P1300" s="54">
        <f t="shared" ref="P1300" si="2634">ROUND((AR1300-AQ1300)*$AE1300,2)</f>
        <v>0</v>
      </c>
      <c r="Q1300" s="54">
        <f t="shared" ref="Q1300" si="2635">ROUND((AS1300-AR1300)*$AE1300,2)</f>
        <v>0</v>
      </c>
      <c r="R1300" s="54">
        <f t="shared" ref="R1300" si="2636">ROUND((AT1300-AS1300)*$AE1300,2)</f>
        <v>0</v>
      </c>
      <c r="S1300" s="54">
        <f t="shared" ref="S1300" si="2637">ROUND((AU1300-AT1300)*$AE1300,2)</f>
        <v>0</v>
      </c>
      <c r="T1300" s="54">
        <f t="shared" ref="T1300" si="2638">ROUND((AV1300-AU1300)*$AE1300,2)</f>
        <v>0</v>
      </c>
      <c r="U1300" s="54">
        <f t="shared" ref="U1300" si="2639">ROUND((AW1300-AV1300)*$AE1300,2)</f>
        <v>0</v>
      </c>
      <c r="V1300" s="54">
        <f t="shared" ref="V1300" si="2640">ROUND((AX1300-AW1300)*$AE1300,2)</f>
        <v>0</v>
      </c>
      <c r="W1300" s="54">
        <f t="shared" ref="W1300" si="2641">ROUND((AY1300-AX1300)*$AE1300,2)</f>
        <v>0</v>
      </c>
      <c r="X1300" s="54">
        <f t="shared" ref="X1300" si="2642">ROUND((AZ1300-AY1300)*$AE1300,2)</f>
        <v>0</v>
      </c>
      <c r="Y1300" s="976">
        <f t="shared" ref="Y1300" si="2643">ROUND((BA1300-AZ1300)*$AE1300,2)</f>
        <v>0</v>
      </c>
      <c r="Z1300" s="54">
        <f t="shared" ref="Z1300" si="2644">ROUND((BB1300-BA1300)*$AE1300,2)</f>
        <v>0</v>
      </c>
      <c r="AA1300" s="54">
        <f t="shared" ref="AA1300" si="2645">ROUND((BC1300-BB1300)*$AE1300,2)</f>
        <v>0</v>
      </c>
      <c r="AB1300" s="55">
        <f t="shared" ref="AB1300" si="2646">ROUND((BD1300-BC1300)*$AE1300,2)</f>
        <v>0</v>
      </c>
      <c r="AC1300" s="72"/>
      <c r="AD1300" s="72"/>
      <c r="AE1300" s="110">
        <v>9.6</v>
      </c>
      <c r="AF1300" s="109" t="s">
        <v>123</v>
      </c>
      <c r="AG1300" s="109"/>
      <c r="AH1300" s="109"/>
      <c r="AI1300" s="109"/>
      <c r="AJ1300" s="109"/>
      <c r="AK1300" s="109"/>
      <c r="AL1300" s="109"/>
      <c r="AM1300" s="109"/>
      <c r="AN1300" s="109"/>
      <c r="AO1300" s="109"/>
      <c r="AP1300" s="109"/>
      <c r="AQ1300" s="109"/>
      <c r="AR1300" s="109"/>
      <c r="AS1300" s="109"/>
      <c r="AT1300" s="109"/>
      <c r="AU1300" s="109"/>
      <c r="AV1300" s="109"/>
      <c r="AW1300" s="109"/>
      <c r="AX1300" s="109"/>
      <c r="AY1300" s="109"/>
      <c r="AZ1300" s="109"/>
      <c r="BA1300" s="109"/>
      <c r="BB1300" s="109"/>
      <c r="BC1300" s="109"/>
      <c r="BD1300" s="109"/>
      <c r="BE1300" s="361"/>
      <c r="BF1300" s="361"/>
      <c r="BG1300" s="361"/>
      <c r="BH1300" s="361"/>
      <c r="BI1300" s="361"/>
      <c r="BJ1300" s="361"/>
      <c r="BK1300" s="361"/>
      <c r="BL1300" s="361"/>
      <c r="BM1300" s="361"/>
      <c r="BN1300" s="361"/>
      <c r="BO1300" s="361"/>
      <c r="BP1300" s="361"/>
      <c r="BQ1300" s="361"/>
      <c r="BR1300" s="361"/>
      <c r="BS1300" s="361"/>
      <c r="BT1300" s="361"/>
      <c r="BU1300" s="361"/>
      <c r="BV1300" s="361"/>
      <c r="BW1300" s="361"/>
      <c r="BX1300" s="361"/>
      <c r="BY1300" s="361"/>
      <c r="BZ1300" s="361"/>
      <c r="CA1300" s="361"/>
      <c r="CB1300" s="361"/>
      <c r="CC1300" s="361"/>
      <c r="CD1300" s="361"/>
      <c r="CE1300" s="361"/>
      <c r="CF1300" s="361"/>
      <c r="CG1300" s="361"/>
      <c r="CH1300" s="361"/>
      <c r="CI1300" s="361"/>
      <c r="CJ1300" s="361"/>
      <c r="CK1300" s="361"/>
      <c r="CL1300" s="361"/>
      <c r="CM1300" s="163"/>
      <c r="CN1300" s="163"/>
      <c r="CO1300" s="6"/>
      <c r="CP1300" s="6"/>
      <c r="CQ1300" s="6"/>
      <c r="CR1300" s="6"/>
      <c r="CS1300" s="6"/>
      <c r="CT1300" s="6"/>
      <c r="CU1300" s="6"/>
      <c r="CV1300" s="6"/>
    </row>
    <row r="1301" spans="1:193" s="1" customFormat="1" ht="10.5" customHeight="1">
      <c r="A1301" s="1298"/>
      <c r="B1301" s="1301"/>
      <c r="C1301" s="1129" t="s">
        <v>123</v>
      </c>
      <c r="D1301" s="144" t="s">
        <v>127</v>
      </c>
      <c r="E1301" s="54">
        <f>ROUND((AG1301-AF1301)*$AE1300,2)</f>
        <v>0</v>
      </c>
      <c r="F1301" s="54">
        <f t="shared" ref="F1301" si="2647">ROUND((AH1301-AG1301)*$AE1300,2)</f>
        <v>0</v>
      </c>
      <c r="G1301" s="54">
        <f t="shared" ref="G1301" si="2648">ROUND((AI1301-AH1301)*$AE1300,2)</f>
        <v>0</v>
      </c>
      <c r="H1301" s="976">
        <f t="shared" ref="H1301" si="2649">ROUND((AJ1301-AI1301)*$AE1300,2)</f>
        <v>0</v>
      </c>
      <c r="I1301" s="54">
        <f t="shared" ref="I1301" si="2650">ROUND((AK1301-AJ1301)*$AE1300,2)</f>
        <v>0</v>
      </c>
      <c r="J1301" s="54">
        <f t="shared" ref="J1301" si="2651">ROUND((AL1301-AK1301)*$AE1300,2)</f>
        <v>0</v>
      </c>
      <c r="K1301" s="54">
        <f t="shared" ref="K1301" si="2652">ROUND((AM1301-AL1301)*$AE1300,2)</f>
        <v>0</v>
      </c>
      <c r="L1301" s="54">
        <f t="shared" ref="L1301" si="2653">ROUND((AN1301-AM1301)*$AE1300,2)</f>
        <v>0</v>
      </c>
      <c r="M1301" s="54">
        <f>ROUND((AO1301-AN1301)*$AE1300,2)</f>
        <v>0</v>
      </c>
      <c r="N1301" s="976">
        <f>ROUND((AP1301-AO1301)*$AE1300,2)</f>
        <v>0</v>
      </c>
      <c r="O1301" s="54">
        <f t="shared" ref="O1301" si="2654">ROUND((AQ1301-AP1301)*$AE1300,2)</f>
        <v>0</v>
      </c>
      <c r="P1301" s="54">
        <f t="shared" ref="P1301" si="2655">ROUND((AR1301-AQ1301)*$AE1300,2)</f>
        <v>0</v>
      </c>
      <c r="Q1301" s="54">
        <f t="shared" ref="Q1301" si="2656">ROUND((AS1301-AR1301)*$AE1300,2)</f>
        <v>0</v>
      </c>
      <c r="R1301" s="54">
        <f t="shared" ref="R1301" si="2657">ROUND((AT1301-AS1301)*$AE1300,2)</f>
        <v>0</v>
      </c>
      <c r="S1301" s="54">
        <f t="shared" ref="S1301" si="2658">ROUND((AU1301-AT1301)*$AE1300,2)</f>
        <v>0</v>
      </c>
      <c r="T1301" s="54">
        <f t="shared" ref="T1301" si="2659">ROUND((AV1301-AU1301)*$AE1300,2)</f>
        <v>0</v>
      </c>
      <c r="U1301" s="54">
        <f t="shared" ref="U1301" si="2660">ROUND((AW1301-AV1301)*$AE1300,2)</f>
        <v>0</v>
      </c>
      <c r="V1301" s="54">
        <f t="shared" ref="V1301" si="2661">ROUND((AX1301-AW1301)*$AE1300,2)</f>
        <v>0</v>
      </c>
      <c r="W1301" s="54">
        <f t="shared" ref="W1301" si="2662">ROUND((AY1301-AX1301)*$AE1300,2)</f>
        <v>0</v>
      </c>
      <c r="X1301" s="54">
        <f t="shared" ref="X1301" si="2663">ROUND((AZ1301-AY1301)*$AE1300,2)</f>
        <v>0</v>
      </c>
      <c r="Y1301" s="976">
        <f t="shared" ref="Y1301" si="2664">ROUND((BA1301-AZ1301)*$AE1300,2)</f>
        <v>0</v>
      </c>
      <c r="Z1301" s="54">
        <f t="shared" ref="Z1301" si="2665">ROUND((BB1301-BA1301)*$AE1300,2)</f>
        <v>0</v>
      </c>
      <c r="AA1301" s="54">
        <f t="shared" ref="AA1301" si="2666">ROUND((BC1301-BB1301)*$AE1300,2)</f>
        <v>0</v>
      </c>
      <c r="AB1301" s="55">
        <f t="shared" ref="AB1301" si="2667">ROUND((BD1301-BC1301)*$AE1300,2)</f>
        <v>0</v>
      </c>
      <c r="AC1301" s="361"/>
      <c r="AD1301" s="361"/>
      <c r="AE1301" s="110"/>
      <c r="AF1301" s="361"/>
      <c r="AG1301" s="361"/>
      <c r="AH1301" s="361"/>
      <c r="AI1301" s="361"/>
      <c r="AJ1301" s="361"/>
      <c r="AK1301" s="361"/>
      <c r="AL1301" s="361"/>
      <c r="AM1301" s="361"/>
      <c r="AN1301" s="361"/>
      <c r="AO1301" s="361"/>
      <c r="AP1301" s="361"/>
      <c r="AQ1301" s="361"/>
      <c r="AR1301" s="361"/>
      <c r="AS1301" s="361"/>
      <c r="AT1301" s="361"/>
      <c r="AU1301" s="361"/>
      <c r="AV1301" s="361"/>
      <c r="AW1301" s="361"/>
      <c r="AX1301" s="361"/>
      <c r="AY1301" s="361"/>
      <c r="AZ1301" s="361"/>
      <c r="BA1301" s="361"/>
      <c r="BB1301" s="361"/>
      <c r="BC1301" s="361"/>
      <c r="BD1301" s="361"/>
      <c r="BE1301" s="361"/>
      <c r="BF1301" s="361"/>
      <c r="BG1301" s="361"/>
      <c r="BH1301" s="361"/>
      <c r="BI1301" s="361"/>
      <c r="BJ1301" s="361"/>
      <c r="BK1301" s="361"/>
      <c r="BL1301" s="361"/>
      <c r="BM1301" s="361"/>
      <c r="BN1301" s="361"/>
      <c r="BO1301" s="361"/>
      <c r="BP1301" s="361"/>
      <c r="BQ1301" s="361"/>
      <c r="BR1301" s="361"/>
      <c r="BS1301" s="361"/>
      <c r="BT1301" s="361"/>
      <c r="BU1301" s="361"/>
      <c r="BV1301" s="361"/>
      <c r="BW1301" s="361"/>
      <c r="BX1301" s="361"/>
      <c r="BY1301" s="361"/>
      <c r="BZ1301" s="361"/>
      <c r="CA1301" s="361"/>
      <c r="CB1301" s="361"/>
      <c r="CC1301" s="361"/>
      <c r="CD1301" s="361"/>
      <c r="CE1301" s="361"/>
      <c r="CF1301" s="361"/>
      <c r="CG1301" s="361"/>
      <c r="CH1301" s="361"/>
      <c r="CI1301" s="361"/>
      <c r="CJ1301" s="361"/>
      <c r="CK1301" s="361"/>
      <c r="CL1301" s="361"/>
      <c r="CM1301" s="163"/>
      <c r="CN1301" s="163"/>
      <c r="CO1301" s="6"/>
      <c r="CP1301" s="6"/>
      <c r="CQ1301" s="6"/>
      <c r="CR1301" s="6"/>
      <c r="CS1301" s="6"/>
      <c r="CT1301" s="6"/>
      <c r="CU1301" s="6"/>
      <c r="CV1301" s="6"/>
    </row>
    <row r="1302" spans="1:193" s="1" customFormat="1" ht="10.5" customHeight="1" thickBot="1">
      <c r="A1302" s="1299"/>
      <c r="B1302" s="1302"/>
      <c r="C1302" s="293"/>
      <c r="D1302" s="254" t="s">
        <v>42</v>
      </c>
      <c r="E1302" s="58" t="e">
        <f t="shared" ref="E1302:AB1302" si="2668">E1301/E1300</f>
        <v>#DIV/0!</v>
      </c>
      <c r="F1302" s="58" t="e">
        <f t="shared" si="2668"/>
        <v>#DIV/0!</v>
      </c>
      <c r="G1302" s="58" t="e">
        <f t="shared" si="2668"/>
        <v>#DIV/0!</v>
      </c>
      <c r="H1302" s="637" t="e">
        <f t="shared" si="2668"/>
        <v>#DIV/0!</v>
      </c>
      <c r="I1302" s="58" t="e">
        <f t="shared" si="2668"/>
        <v>#DIV/0!</v>
      </c>
      <c r="J1302" s="58" t="e">
        <f t="shared" si="2668"/>
        <v>#DIV/0!</v>
      </c>
      <c r="K1302" s="58" t="e">
        <f t="shared" si="2668"/>
        <v>#DIV/0!</v>
      </c>
      <c r="L1302" s="58" t="e">
        <f t="shared" si="2668"/>
        <v>#DIV/0!</v>
      </c>
      <c r="M1302" s="58" t="e">
        <f t="shared" si="2668"/>
        <v>#DIV/0!</v>
      </c>
      <c r="N1302" s="637" t="e">
        <f t="shared" si="2668"/>
        <v>#DIV/0!</v>
      </c>
      <c r="O1302" s="58" t="e">
        <f t="shared" si="2668"/>
        <v>#DIV/0!</v>
      </c>
      <c r="P1302" s="58" t="e">
        <f t="shared" si="2668"/>
        <v>#DIV/0!</v>
      </c>
      <c r="Q1302" s="58" t="e">
        <f t="shared" si="2668"/>
        <v>#DIV/0!</v>
      </c>
      <c r="R1302" s="58" t="e">
        <f t="shared" si="2668"/>
        <v>#DIV/0!</v>
      </c>
      <c r="S1302" s="58" t="e">
        <f t="shared" si="2668"/>
        <v>#DIV/0!</v>
      </c>
      <c r="T1302" s="58" t="e">
        <f t="shared" si="2668"/>
        <v>#DIV/0!</v>
      </c>
      <c r="U1302" s="58" t="e">
        <f t="shared" si="2668"/>
        <v>#DIV/0!</v>
      </c>
      <c r="V1302" s="58" t="e">
        <f t="shared" si="2668"/>
        <v>#DIV/0!</v>
      </c>
      <c r="W1302" s="58" t="e">
        <f t="shared" si="2668"/>
        <v>#DIV/0!</v>
      </c>
      <c r="X1302" s="58" t="e">
        <f t="shared" si="2668"/>
        <v>#DIV/0!</v>
      </c>
      <c r="Y1302" s="637" t="e">
        <f t="shared" si="2668"/>
        <v>#DIV/0!</v>
      </c>
      <c r="Z1302" s="58" t="e">
        <f t="shared" si="2668"/>
        <v>#DIV/0!</v>
      </c>
      <c r="AA1302" s="58" t="e">
        <f t="shared" si="2668"/>
        <v>#DIV/0!</v>
      </c>
      <c r="AB1302" s="59" t="e">
        <f t="shared" si="2668"/>
        <v>#DIV/0!</v>
      </c>
      <c r="AC1302" s="480"/>
      <c r="AD1302" s="480"/>
      <c r="AE1302" s="112"/>
      <c r="AF1302" s="361"/>
      <c r="AG1302" s="361"/>
      <c r="AH1302" s="361"/>
      <c r="AI1302" s="361"/>
      <c r="AJ1302" s="361"/>
      <c r="AK1302" s="361"/>
      <c r="AL1302" s="361"/>
      <c r="AM1302" s="361"/>
      <c r="AN1302" s="361"/>
      <c r="AO1302" s="361"/>
      <c r="AP1302" s="361"/>
      <c r="AQ1302" s="361"/>
      <c r="AR1302" s="361"/>
      <c r="AS1302" s="361"/>
      <c r="AT1302" s="361"/>
      <c r="AU1302" s="361"/>
      <c r="AV1302" s="361"/>
      <c r="AW1302" s="361"/>
      <c r="AX1302" s="361"/>
      <c r="AY1302" s="361"/>
      <c r="AZ1302" s="361"/>
      <c r="BA1302" s="361"/>
      <c r="BB1302" s="361"/>
      <c r="BC1302" s="361"/>
      <c r="BD1302" s="361"/>
      <c r="BE1302" s="361"/>
      <c r="BF1302" s="361"/>
      <c r="BG1302" s="361"/>
      <c r="BH1302" s="361"/>
      <c r="BI1302" s="361"/>
      <c r="BJ1302" s="361"/>
      <c r="BK1302" s="361"/>
      <c r="BL1302" s="361"/>
      <c r="BM1302" s="361"/>
      <c r="BN1302" s="361"/>
      <c r="BO1302" s="361"/>
      <c r="BP1302" s="361"/>
      <c r="BQ1302" s="361"/>
      <c r="BR1302" s="361"/>
      <c r="BS1302" s="361"/>
      <c r="BT1302" s="361"/>
      <c r="BU1302" s="361"/>
      <c r="BV1302" s="361"/>
      <c r="BW1302" s="361"/>
      <c r="BX1302" s="361"/>
      <c r="BY1302" s="361"/>
      <c r="BZ1302" s="361"/>
      <c r="CA1302" s="361"/>
      <c r="CB1302" s="361"/>
      <c r="CC1302" s="361"/>
      <c r="CD1302" s="361"/>
      <c r="CE1302" s="361"/>
      <c r="CF1302" s="361"/>
      <c r="CG1302" s="361"/>
      <c r="CH1302" s="361"/>
      <c r="CI1302" s="361"/>
      <c r="CJ1302" s="361"/>
      <c r="CK1302" s="361"/>
      <c r="CL1302" s="361"/>
      <c r="CM1302" s="163"/>
      <c r="CN1302" s="163"/>
      <c r="CO1302" s="6"/>
      <c r="CP1302" s="6"/>
      <c r="CQ1302" s="6"/>
      <c r="CR1302" s="6"/>
      <c r="CS1302" s="6"/>
      <c r="CT1302" s="6"/>
      <c r="CU1302" s="6"/>
      <c r="CV1302" s="6"/>
    </row>
    <row r="1303" spans="1:193" s="2" customFormat="1" ht="10.5" customHeight="1">
      <c r="A1303" s="1297" t="s">
        <v>4</v>
      </c>
      <c r="B1303" s="1300" t="s">
        <v>715</v>
      </c>
      <c r="C1303" s="1128"/>
      <c r="D1303" s="1173"/>
      <c r="E1303" s="82"/>
      <c r="F1303" s="82"/>
      <c r="G1303" s="82"/>
      <c r="H1303" s="636"/>
      <c r="I1303" s="82"/>
      <c r="J1303" s="82"/>
      <c r="K1303" s="82"/>
      <c r="L1303" s="82"/>
      <c r="M1303" s="82"/>
      <c r="N1303" s="636"/>
      <c r="O1303" s="82"/>
      <c r="P1303" s="82"/>
      <c r="Q1303" s="82"/>
      <c r="R1303" s="82"/>
      <c r="S1303" s="82"/>
      <c r="T1303" s="82"/>
      <c r="U1303" s="82"/>
      <c r="V1303" s="82"/>
      <c r="W1303" s="82"/>
      <c r="X1303" s="82"/>
      <c r="Y1303" s="636"/>
      <c r="Z1303" s="82"/>
      <c r="AA1303" s="82"/>
      <c r="AB1303" s="83"/>
      <c r="AC1303" s="73"/>
      <c r="AD1303" s="73"/>
      <c r="AE1303" s="110"/>
      <c r="AF1303" s="109"/>
      <c r="AG1303" s="109"/>
      <c r="AH1303" s="109"/>
      <c r="AI1303" s="109"/>
      <c r="AJ1303" s="109"/>
      <c r="AK1303" s="109"/>
      <c r="AL1303" s="109"/>
      <c r="AM1303" s="109"/>
      <c r="AN1303" s="109"/>
      <c r="AO1303" s="109"/>
      <c r="AP1303" s="109"/>
      <c r="AQ1303" s="109"/>
      <c r="AR1303" s="109"/>
      <c r="AS1303" s="109"/>
      <c r="AT1303" s="109"/>
      <c r="AU1303" s="109"/>
      <c r="AV1303" s="109"/>
      <c r="AW1303" s="109"/>
      <c r="AX1303" s="109"/>
      <c r="AY1303" s="109"/>
      <c r="AZ1303" s="109"/>
      <c r="BA1303" s="109"/>
      <c r="BB1303" s="109"/>
      <c r="BC1303" s="109"/>
      <c r="BD1303" s="109"/>
      <c r="BE1303" s="361"/>
      <c r="BF1303" s="361"/>
      <c r="BG1303" s="361"/>
      <c r="BH1303" s="361"/>
      <c r="BI1303" s="361"/>
      <c r="BJ1303" s="361"/>
      <c r="BK1303" s="361"/>
      <c r="BL1303" s="361"/>
      <c r="BM1303" s="361"/>
      <c r="BN1303" s="361"/>
      <c r="BO1303" s="361"/>
      <c r="BP1303" s="361"/>
      <c r="BQ1303" s="361"/>
      <c r="BR1303" s="361"/>
      <c r="BS1303" s="361"/>
      <c r="BT1303" s="361"/>
      <c r="BU1303" s="361"/>
      <c r="BV1303" s="361"/>
      <c r="BW1303" s="361"/>
      <c r="BX1303" s="361"/>
      <c r="BY1303" s="361"/>
      <c r="BZ1303" s="361"/>
      <c r="CA1303" s="361"/>
      <c r="CB1303" s="361"/>
      <c r="CC1303" s="361"/>
      <c r="CD1303" s="361"/>
      <c r="CE1303" s="361"/>
      <c r="CF1303" s="361"/>
      <c r="CG1303" s="361"/>
      <c r="CH1303" s="361"/>
      <c r="CI1303" s="361"/>
      <c r="CJ1303" s="361"/>
      <c r="CK1303" s="361"/>
      <c r="CL1303" s="361"/>
      <c r="CM1303" s="163"/>
      <c r="CN1303" s="163"/>
      <c r="CO1303" s="6"/>
      <c r="CP1303" s="6"/>
      <c r="CQ1303" s="6"/>
      <c r="CR1303" s="6"/>
      <c r="CS1303" s="6"/>
      <c r="CT1303" s="6"/>
      <c r="CU1303" s="6"/>
      <c r="CV1303" s="6"/>
      <c r="CW1303" s="1"/>
      <c r="CX1303" s="1"/>
      <c r="CY1303" s="1"/>
      <c r="CZ1303" s="1"/>
      <c r="DA1303" s="1"/>
      <c r="DB1303" s="1"/>
      <c r="DC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</row>
    <row r="1304" spans="1:193" s="2" customFormat="1" ht="10.5" customHeight="1">
      <c r="A1304" s="1298"/>
      <c r="B1304" s="1301"/>
      <c r="C1304" s="1129" t="s">
        <v>138</v>
      </c>
      <c r="D1304" s="144" t="s">
        <v>34</v>
      </c>
      <c r="E1304" s="93">
        <v>0</v>
      </c>
      <c r="F1304" s="93">
        <v>0</v>
      </c>
      <c r="G1304" s="93">
        <v>0</v>
      </c>
      <c r="H1304" s="634">
        <v>0</v>
      </c>
      <c r="I1304" s="93">
        <v>0</v>
      </c>
      <c r="J1304" s="93">
        <v>0</v>
      </c>
      <c r="K1304" s="93">
        <v>0</v>
      </c>
      <c r="L1304" s="93">
        <v>0</v>
      </c>
      <c r="M1304" s="93">
        <v>0</v>
      </c>
      <c r="N1304" s="634">
        <v>0</v>
      </c>
      <c r="O1304" s="93">
        <f>-P1304-P1450</f>
        <v>0</v>
      </c>
      <c r="P1304" s="93">
        <v>0</v>
      </c>
      <c r="Q1304" s="93">
        <v>0</v>
      </c>
      <c r="R1304" s="93">
        <v>0</v>
      </c>
      <c r="S1304" s="93">
        <v>0</v>
      </c>
      <c r="T1304" s="93">
        <v>0</v>
      </c>
      <c r="U1304" s="93">
        <v>0</v>
      </c>
      <c r="V1304" s="93">
        <v>0</v>
      </c>
      <c r="W1304" s="93">
        <v>0</v>
      </c>
      <c r="X1304" s="93">
        <v>0</v>
      </c>
      <c r="Y1304" s="634">
        <v>0</v>
      </c>
      <c r="Z1304" s="93">
        <v>0</v>
      </c>
      <c r="AA1304" s="93">
        <v>0</v>
      </c>
      <c r="AB1304" s="94">
        <v>0</v>
      </c>
      <c r="AC1304" s="361"/>
      <c r="AD1304" s="361"/>
      <c r="AE1304" s="110"/>
      <c r="AF1304" s="361"/>
      <c r="AG1304" s="361"/>
      <c r="AH1304" s="361"/>
      <c r="AI1304" s="361"/>
      <c r="AJ1304" s="361"/>
      <c r="AK1304" s="361"/>
      <c r="AL1304" s="361"/>
      <c r="AM1304" s="361"/>
      <c r="AN1304" s="361"/>
      <c r="AO1304" s="361"/>
      <c r="AP1304" s="361"/>
      <c r="AQ1304" s="361"/>
      <c r="AR1304" s="361"/>
      <c r="AS1304" s="361"/>
      <c r="AT1304" s="361"/>
      <c r="AU1304" s="361"/>
      <c r="AV1304" s="361"/>
      <c r="AW1304" s="361"/>
      <c r="AX1304" s="361"/>
      <c r="AY1304" s="361"/>
      <c r="AZ1304" s="361"/>
      <c r="BA1304" s="361"/>
      <c r="BB1304" s="361"/>
      <c r="BC1304" s="361"/>
      <c r="BD1304" s="361"/>
      <c r="BE1304" s="361"/>
      <c r="BF1304" s="361"/>
      <c r="BG1304" s="361"/>
      <c r="BH1304" s="361"/>
      <c r="BI1304" s="361"/>
      <c r="BJ1304" s="361"/>
      <c r="BK1304" s="361"/>
      <c r="BL1304" s="361"/>
      <c r="BM1304" s="361"/>
      <c r="BN1304" s="361"/>
      <c r="BO1304" s="361"/>
      <c r="BP1304" s="361"/>
      <c r="BQ1304" s="361"/>
      <c r="BR1304" s="361"/>
      <c r="BS1304" s="361"/>
      <c r="BT1304" s="361"/>
      <c r="BU1304" s="361"/>
      <c r="BV1304" s="361"/>
      <c r="BW1304" s="361"/>
      <c r="BX1304" s="361"/>
      <c r="BY1304" s="361"/>
      <c r="BZ1304" s="361"/>
      <c r="CA1304" s="361"/>
      <c r="CB1304" s="361"/>
      <c r="CC1304" s="361"/>
      <c r="CD1304" s="361"/>
      <c r="CE1304" s="361"/>
      <c r="CF1304" s="361"/>
      <c r="CG1304" s="361"/>
      <c r="CH1304" s="361"/>
      <c r="CI1304" s="361"/>
      <c r="CJ1304" s="361"/>
      <c r="CK1304" s="361"/>
      <c r="CL1304" s="361"/>
      <c r="CM1304" s="163"/>
      <c r="CN1304" s="163"/>
      <c r="CO1304" s="6"/>
      <c r="CP1304" s="6"/>
      <c r="CQ1304" s="6"/>
      <c r="CR1304" s="6"/>
      <c r="CS1304" s="6"/>
      <c r="CT1304" s="6"/>
      <c r="CU1304" s="6"/>
      <c r="CV1304" s="6"/>
      <c r="CW1304" s="1"/>
      <c r="CX1304" s="1"/>
      <c r="CY1304" s="1"/>
      <c r="CZ1304" s="1"/>
      <c r="DA1304" s="1"/>
      <c r="DB1304" s="1"/>
      <c r="DC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</row>
    <row r="1305" spans="1:193" s="2" customFormat="1" ht="10.5" customHeight="1">
      <c r="A1305" s="1298"/>
      <c r="B1305" s="1301"/>
      <c r="C1305" s="1129"/>
      <c r="D1305" s="144" t="s">
        <v>126</v>
      </c>
      <c r="E1305" s="93" t="s">
        <v>123</v>
      </c>
      <c r="F1305" s="93"/>
      <c r="G1305" s="93"/>
      <c r="H1305" s="634"/>
      <c r="I1305" s="93"/>
      <c r="J1305" s="93"/>
      <c r="K1305" s="93"/>
      <c r="L1305" s="93"/>
      <c r="M1305" s="93"/>
      <c r="N1305" s="634"/>
      <c r="O1305" s="93"/>
      <c r="P1305" s="93"/>
      <c r="Q1305" s="93"/>
      <c r="R1305" s="93"/>
      <c r="S1305" s="93"/>
      <c r="T1305" s="93"/>
      <c r="U1305" s="93"/>
      <c r="V1305" s="93"/>
      <c r="W1305" s="93"/>
      <c r="X1305" s="93"/>
      <c r="Y1305" s="634"/>
      <c r="Z1305" s="93"/>
      <c r="AA1305" s="93"/>
      <c r="AB1305" s="94"/>
      <c r="AC1305" s="72"/>
      <c r="AD1305" s="72"/>
      <c r="AE1305" s="110">
        <v>1.8</v>
      </c>
      <c r="AF1305" s="109" t="s">
        <v>123</v>
      </c>
      <c r="AG1305" s="109"/>
      <c r="AH1305" s="109"/>
      <c r="AI1305" s="109"/>
      <c r="AJ1305" s="109"/>
      <c r="AK1305" s="109"/>
      <c r="AL1305" s="109"/>
      <c r="AM1305" s="109"/>
      <c r="AN1305" s="109"/>
      <c r="AO1305" s="109"/>
      <c r="AP1305" s="109"/>
      <c r="AQ1305" s="109"/>
      <c r="AR1305" s="109"/>
      <c r="AS1305" s="109"/>
      <c r="AT1305" s="109"/>
      <c r="AU1305" s="109"/>
      <c r="AV1305" s="109"/>
      <c r="AW1305" s="109"/>
      <c r="AX1305" s="109"/>
      <c r="AY1305" s="109"/>
      <c r="AZ1305" s="109"/>
      <c r="BA1305" s="109"/>
      <c r="BB1305" s="109"/>
      <c r="BC1305" s="109"/>
      <c r="BD1305" s="109"/>
      <c r="BE1305" s="361"/>
      <c r="BF1305" s="361"/>
      <c r="BG1305" s="361"/>
      <c r="BH1305" s="361"/>
      <c r="BI1305" s="361"/>
      <c r="BJ1305" s="361"/>
      <c r="BK1305" s="361"/>
      <c r="BL1305" s="361"/>
      <c r="BM1305" s="361"/>
      <c r="BN1305" s="361"/>
      <c r="BO1305" s="361"/>
      <c r="BP1305" s="361"/>
      <c r="BQ1305" s="361"/>
      <c r="BR1305" s="361"/>
      <c r="BS1305" s="361"/>
      <c r="BT1305" s="361"/>
      <c r="BU1305" s="361"/>
      <c r="BV1305" s="361"/>
      <c r="BW1305" s="361"/>
      <c r="BX1305" s="361"/>
      <c r="BY1305" s="361"/>
      <c r="BZ1305" s="361"/>
      <c r="CA1305" s="361"/>
      <c r="CB1305" s="361"/>
      <c r="CC1305" s="361"/>
      <c r="CD1305" s="361"/>
      <c r="CE1305" s="361"/>
      <c r="CF1305" s="361"/>
      <c r="CG1305" s="361"/>
      <c r="CH1305" s="361"/>
      <c r="CI1305" s="361"/>
      <c r="CJ1305" s="361"/>
      <c r="CK1305" s="361"/>
      <c r="CL1305" s="361"/>
      <c r="CM1305" s="163"/>
      <c r="CN1305" s="163"/>
      <c r="CO1305" s="6"/>
      <c r="CP1305" s="6"/>
      <c r="CQ1305" s="6"/>
      <c r="CR1305" s="6"/>
      <c r="CS1305" s="6"/>
      <c r="CT1305" s="6"/>
      <c r="CU1305" s="6"/>
      <c r="CV1305" s="6"/>
      <c r="CW1305" s="1"/>
      <c r="CX1305" s="1"/>
      <c r="CY1305" s="1"/>
      <c r="CZ1305" s="1"/>
      <c r="DA1305" s="1"/>
      <c r="DB1305" s="1"/>
      <c r="DC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</row>
    <row r="1306" spans="1:193" s="2" customFormat="1" ht="10.5" customHeight="1">
      <c r="A1306" s="1298"/>
      <c r="B1306" s="1301"/>
      <c r="C1306" s="1129"/>
      <c r="D1306" s="144" t="s">
        <v>127</v>
      </c>
      <c r="E1306" s="93" t="s">
        <v>123</v>
      </c>
      <c r="F1306" s="93"/>
      <c r="G1306" s="93"/>
      <c r="H1306" s="634"/>
      <c r="I1306" s="93"/>
      <c r="J1306" s="93"/>
      <c r="K1306" s="93"/>
      <c r="L1306" s="93"/>
      <c r="M1306" s="93"/>
      <c r="N1306" s="634"/>
      <c r="O1306" s="93"/>
      <c r="P1306" s="93"/>
      <c r="Q1306" s="93"/>
      <c r="R1306" s="93"/>
      <c r="S1306" s="93"/>
      <c r="T1306" s="93"/>
      <c r="U1306" s="93"/>
      <c r="V1306" s="93"/>
      <c r="W1306" s="93"/>
      <c r="X1306" s="93"/>
      <c r="Y1306" s="634"/>
      <c r="Z1306" s="93"/>
      <c r="AA1306" s="93"/>
      <c r="AB1306" s="94"/>
      <c r="AC1306" s="72"/>
      <c r="AD1306" s="72"/>
      <c r="AE1306" s="110"/>
      <c r="AF1306" s="361"/>
      <c r="AG1306" s="361"/>
      <c r="AH1306" s="361"/>
      <c r="AI1306" s="361"/>
      <c r="AJ1306" s="361"/>
      <c r="AK1306" s="361"/>
      <c r="AL1306" s="361"/>
      <c r="AM1306" s="361"/>
      <c r="AN1306" s="361"/>
      <c r="AO1306" s="361"/>
      <c r="AP1306" s="361"/>
      <c r="AQ1306" s="361"/>
      <c r="AR1306" s="361"/>
      <c r="AS1306" s="361"/>
      <c r="AT1306" s="361"/>
      <c r="AU1306" s="361"/>
      <c r="AV1306" s="361"/>
      <c r="AW1306" s="361"/>
      <c r="AX1306" s="361"/>
      <c r="AY1306" s="361"/>
      <c r="AZ1306" s="361"/>
      <c r="BA1306" s="361"/>
      <c r="BB1306" s="361"/>
      <c r="BC1306" s="361"/>
      <c r="BD1306" s="361"/>
      <c r="BE1306" s="361"/>
      <c r="BF1306" s="361"/>
      <c r="BG1306" s="361"/>
      <c r="BH1306" s="361"/>
      <c r="BI1306" s="361"/>
      <c r="BJ1306" s="361"/>
      <c r="BK1306" s="361"/>
      <c r="BL1306" s="361"/>
      <c r="BM1306" s="361"/>
      <c r="BN1306" s="361"/>
      <c r="BO1306" s="361"/>
      <c r="BP1306" s="361"/>
      <c r="BQ1306" s="361"/>
      <c r="BR1306" s="361"/>
      <c r="BS1306" s="361"/>
      <c r="BT1306" s="361"/>
      <c r="BU1306" s="361"/>
      <c r="BV1306" s="361"/>
      <c r="BW1306" s="361"/>
      <c r="BX1306" s="361"/>
      <c r="BY1306" s="361"/>
      <c r="BZ1306" s="361"/>
      <c r="CA1306" s="361"/>
      <c r="CB1306" s="361"/>
      <c r="CC1306" s="361"/>
      <c r="CD1306" s="361"/>
      <c r="CE1306" s="361"/>
      <c r="CF1306" s="361"/>
      <c r="CG1306" s="361"/>
      <c r="CH1306" s="361"/>
      <c r="CI1306" s="361"/>
      <c r="CJ1306" s="361"/>
      <c r="CK1306" s="361"/>
      <c r="CL1306" s="361"/>
      <c r="CM1306" s="163"/>
      <c r="CN1306" s="163"/>
      <c r="CO1306" s="6"/>
      <c r="CP1306" s="6"/>
      <c r="CQ1306" s="6"/>
      <c r="CR1306" s="6"/>
      <c r="CS1306" s="6"/>
      <c r="CT1306" s="6"/>
      <c r="CU1306" s="6"/>
      <c r="CV1306" s="6"/>
      <c r="CW1306" s="1"/>
      <c r="CX1306" s="1"/>
      <c r="CY1306" s="1"/>
      <c r="CZ1306" s="1"/>
      <c r="DA1306" s="1"/>
      <c r="DB1306" s="1"/>
      <c r="DC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</row>
    <row r="1307" spans="1:193" s="2" customFormat="1" ht="10.5" customHeight="1" thickBot="1">
      <c r="A1307" s="1299"/>
      <c r="B1307" s="1302"/>
      <c r="C1307" s="293"/>
      <c r="D1307" s="254" t="s">
        <v>42</v>
      </c>
      <c r="E1307" s="154"/>
      <c r="F1307" s="154"/>
      <c r="G1307" s="154"/>
      <c r="H1307" s="672"/>
      <c r="I1307" s="154"/>
      <c r="J1307" s="154"/>
      <c r="K1307" s="154"/>
      <c r="L1307" s="154"/>
      <c r="M1307" s="154"/>
      <c r="N1307" s="672"/>
      <c r="O1307" s="154"/>
      <c r="P1307" s="154"/>
      <c r="Q1307" s="154"/>
      <c r="R1307" s="154"/>
      <c r="S1307" s="154"/>
      <c r="T1307" s="154"/>
      <c r="U1307" s="154"/>
      <c r="V1307" s="154"/>
      <c r="W1307" s="154"/>
      <c r="X1307" s="154"/>
      <c r="Y1307" s="672"/>
      <c r="Z1307" s="154"/>
      <c r="AA1307" s="154"/>
      <c r="AB1307" s="155"/>
      <c r="AC1307" s="111"/>
      <c r="AD1307" s="111"/>
      <c r="AE1307" s="112"/>
      <c r="AF1307" s="361"/>
      <c r="AG1307" s="361"/>
      <c r="AH1307" s="361"/>
      <c r="AI1307" s="361"/>
      <c r="AJ1307" s="361"/>
      <c r="AK1307" s="361"/>
      <c r="AL1307" s="361"/>
      <c r="AM1307" s="361"/>
      <c r="AN1307" s="361"/>
      <c r="AO1307" s="361"/>
      <c r="AP1307" s="361"/>
      <c r="AQ1307" s="361"/>
      <c r="AR1307" s="361"/>
      <c r="AS1307" s="361"/>
      <c r="AT1307" s="361"/>
      <c r="AU1307" s="361"/>
      <c r="AV1307" s="361"/>
      <c r="AW1307" s="361"/>
      <c r="AX1307" s="361"/>
      <c r="AY1307" s="361"/>
      <c r="AZ1307" s="361"/>
      <c r="BA1307" s="361"/>
      <c r="BB1307" s="361"/>
      <c r="BC1307" s="361"/>
      <c r="BD1307" s="361"/>
      <c r="BE1307" s="361"/>
      <c r="BF1307" s="361"/>
      <c r="BG1307" s="361"/>
      <c r="BH1307" s="361"/>
      <c r="BI1307" s="361"/>
      <c r="BJ1307" s="361"/>
      <c r="BK1307" s="361"/>
      <c r="BL1307" s="361"/>
      <c r="BM1307" s="361"/>
      <c r="BN1307" s="361"/>
      <c r="BO1307" s="361"/>
      <c r="BP1307" s="361"/>
      <c r="BQ1307" s="361"/>
      <c r="BR1307" s="361"/>
      <c r="BS1307" s="361"/>
      <c r="BT1307" s="361"/>
      <c r="BU1307" s="361"/>
      <c r="BV1307" s="361"/>
      <c r="BW1307" s="361"/>
      <c r="BX1307" s="361"/>
      <c r="BY1307" s="361"/>
      <c r="BZ1307" s="361"/>
      <c r="CA1307" s="361"/>
      <c r="CB1307" s="361"/>
      <c r="CC1307" s="361"/>
      <c r="CD1307" s="361"/>
      <c r="CE1307" s="361"/>
      <c r="CF1307" s="361"/>
      <c r="CG1307" s="361"/>
      <c r="CH1307" s="361"/>
      <c r="CI1307" s="361"/>
      <c r="CJ1307" s="361"/>
      <c r="CK1307" s="361"/>
      <c r="CL1307" s="361"/>
      <c r="CM1307" s="163"/>
      <c r="CN1307" s="163"/>
      <c r="CO1307" s="6"/>
      <c r="CP1307" s="6"/>
      <c r="CQ1307" s="6"/>
      <c r="CR1307" s="6"/>
      <c r="CS1307" s="6"/>
      <c r="CT1307" s="6"/>
      <c r="CU1307" s="6"/>
      <c r="CV1307" s="6"/>
      <c r="CW1307" s="1"/>
      <c r="CX1307" s="1"/>
      <c r="CY1307" s="1"/>
      <c r="CZ1307" s="1"/>
      <c r="DA1307" s="1"/>
      <c r="DB1307" s="1"/>
      <c r="DC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</row>
    <row r="1308" spans="1:193" s="1" customFormat="1" ht="10.5" customHeight="1">
      <c r="A1308" s="1297" t="s">
        <v>6</v>
      </c>
      <c r="B1308" s="1300" t="s">
        <v>716</v>
      </c>
      <c r="C1308" s="1128"/>
      <c r="D1308" s="1173"/>
      <c r="E1308" s="82"/>
      <c r="F1308" s="82"/>
      <c r="G1308" s="82"/>
      <c r="H1308" s="636"/>
      <c r="I1308" s="82"/>
      <c r="J1308" s="82"/>
      <c r="K1308" s="82"/>
      <c r="L1308" s="82"/>
      <c r="M1308" s="82"/>
      <c r="N1308" s="636"/>
      <c r="O1308" s="82"/>
      <c r="P1308" s="82"/>
      <c r="Q1308" s="82"/>
      <c r="R1308" s="82"/>
      <c r="S1308" s="82"/>
      <c r="T1308" s="82"/>
      <c r="U1308" s="82"/>
      <c r="V1308" s="82"/>
      <c r="W1308" s="82"/>
      <c r="X1308" s="82"/>
      <c r="Y1308" s="636"/>
      <c r="Z1308" s="82"/>
      <c r="AA1308" s="82"/>
      <c r="AB1308" s="83"/>
      <c r="AC1308" s="72" t="s">
        <v>125</v>
      </c>
      <c r="AD1308" s="72">
        <f>AD1310/AC1310</f>
        <v>4.5754098360648934</v>
      </c>
      <c r="AE1308" s="110"/>
      <c r="AF1308" s="109"/>
      <c r="AG1308" s="109"/>
      <c r="AH1308" s="361"/>
      <c r="AI1308" s="361"/>
      <c r="AJ1308" s="361"/>
      <c r="AK1308" s="361"/>
      <c r="AL1308" s="361"/>
      <c r="AM1308" s="361"/>
      <c r="AN1308" s="361"/>
      <c r="AO1308" s="361"/>
      <c r="AP1308" s="361"/>
      <c r="AQ1308" s="361"/>
      <c r="AR1308" s="361"/>
      <c r="AS1308" s="361"/>
      <c r="AT1308" s="361"/>
      <c r="AU1308" s="361"/>
      <c r="AV1308" s="361"/>
      <c r="AW1308" s="361"/>
      <c r="AX1308" s="361"/>
      <c r="AY1308" s="361"/>
      <c r="AZ1308" s="361"/>
      <c r="BA1308" s="361"/>
      <c r="BB1308" s="361"/>
      <c r="BC1308" s="361"/>
      <c r="BD1308" s="361"/>
      <c r="BE1308" s="361"/>
      <c r="BF1308" s="361"/>
      <c r="BG1308" s="361"/>
      <c r="BH1308" s="361"/>
      <c r="BI1308" s="361"/>
      <c r="BJ1308" s="361"/>
      <c r="BK1308" s="361"/>
      <c r="BL1308" s="361"/>
      <c r="BM1308" s="361"/>
      <c r="BN1308" s="361"/>
      <c r="BO1308" s="361"/>
      <c r="BP1308" s="361"/>
      <c r="BQ1308" s="361"/>
      <c r="BR1308" s="361"/>
      <c r="BS1308" s="361"/>
      <c r="BT1308" s="361"/>
      <c r="BU1308" s="361"/>
      <c r="BV1308" s="361"/>
      <c r="BW1308" s="361"/>
      <c r="BX1308" s="361"/>
      <c r="BY1308" s="361"/>
      <c r="BZ1308" s="361"/>
      <c r="CA1308" s="361"/>
      <c r="CB1308" s="361"/>
      <c r="CC1308" s="361"/>
      <c r="CD1308" s="361"/>
      <c r="CE1308" s="361"/>
      <c r="CF1308" s="361"/>
      <c r="CG1308" s="361"/>
      <c r="CH1308" s="361"/>
      <c r="CI1308" s="361"/>
      <c r="CJ1308" s="361"/>
      <c r="CK1308" s="361"/>
      <c r="CL1308" s="361"/>
      <c r="CM1308" s="163"/>
      <c r="CN1308" s="163"/>
      <c r="CO1308" s="6"/>
      <c r="CP1308" s="6"/>
      <c r="CQ1308" s="6"/>
      <c r="CR1308" s="6"/>
      <c r="CS1308" s="6"/>
      <c r="CT1308" s="6"/>
      <c r="CU1308" s="6"/>
      <c r="CV1308" s="6"/>
    </row>
    <row r="1309" spans="1:193" s="1" customFormat="1" ht="10.5" customHeight="1">
      <c r="A1309" s="1298"/>
      <c r="B1309" s="1301"/>
      <c r="C1309" s="1129" t="s">
        <v>139</v>
      </c>
      <c r="D1309" s="144" t="s">
        <v>34</v>
      </c>
      <c r="E1309" s="114">
        <f>ROUND(SQRT(E1310^2+E1311^2)*1000/(1.73*E$1291),0)</f>
        <v>16</v>
      </c>
      <c r="F1309" s="114">
        <f t="shared" ref="F1309:AB1309" si="2669">ROUND(SQRT(F1310^2+F1311^2)*1000/(1.73*F$1291),0)</f>
        <v>12</v>
      </c>
      <c r="G1309" s="114">
        <f t="shared" si="2669"/>
        <v>12</v>
      </c>
      <c r="H1309" s="638">
        <f t="shared" si="2669"/>
        <v>14</v>
      </c>
      <c r="I1309" s="114">
        <f t="shared" si="2669"/>
        <v>13</v>
      </c>
      <c r="J1309" s="114">
        <f t="shared" si="2669"/>
        <v>13</v>
      </c>
      <c r="K1309" s="114">
        <f t="shared" si="2669"/>
        <v>17</v>
      </c>
      <c r="L1309" s="114">
        <f t="shared" si="2669"/>
        <v>13</v>
      </c>
      <c r="M1309" s="114">
        <f t="shared" si="2669"/>
        <v>12</v>
      </c>
      <c r="N1309" s="638">
        <f t="shared" si="2669"/>
        <v>10</v>
      </c>
      <c r="O1309" s="114">
        <f t="shared" si="2669"/>
        <v>12</v>
      </c>
      <c r="P1309" s="114">
        <f t="shared" si="2669"/>
        <v>20</v>
      </c>
      <c r="Q1309" s="114">
        <f t="shared" si="2669"/>
        <v>11</v>
      </c>
      <c r="R1309" s="114">
        <f t="shared" si="2669"/>
        <v>7</v>
      </c>
      <c r="S1309" s="114">
        <f t="shared" si="2669"/>
        <v>11</v>
      </c>
      <c r="T1309" s="114">
        <f t="shared" si="2669"/>
        <v>16</v>
      </c>
      <c r="U1309" s="114">
        <f t="shared" si="2669"/>
        <v>13</v>
      </c>
      <c r="V1309" s="114">
        <f t="shared" si="2669"/>
        <v>12</v>
      </c>
      <c r="W1309" s="114">
        <f t="shared" si="2669"/>
        <v>14</v>
      </c>
      <c r="X1309" s="114">
        <f t="shared" si="2669"/>
        <v>13</v>
      </c>
      <c r="Y1309" s="638">
        <f t="shared" si="2669"/>
        <v>13</v>
      </c>
      <c r="Z1309" s="114">
        <f t="shared" si="2669"/>
        <v>11</v>
      </c>
      <c r="AA1309" s="114">
        <f t="shared" si="2669"/>
        <v>11</v>
      </c>
      <c r="AB1309" s="115">
        <f t="shared" si="2669"/>
        <v>11</v>
      </c>
      <c r="AC1309" s="361"/>
      <c r="AD1309" s="361"/>
      <c r="AE1309" s="110"/>
      <c r="AF1309" s="109"/>
      <c r="AG1309" s="109"/>
      <c r="AH1309" s="109"/>
      <c r="AI1309" s="109"/>
      <c r="AJ1309" s="109"/>
      <c r="AK1309" s="109"/>
      <c r="AL1309" s="109"/>
      <c r="AM1309" s="109"/>
      <c r="AN1309" s="109"/>
      <c r="AO1309" s="109"/>
      <c r="AP1309" s="109"/>
      <c r="AQ1309" s="109"/>
      <c r="AR1309" s="109"/>
      <c r="AS1309" s="109"/>
      <c r="AT1309" s="109"/>
      <c r="AU1309" s="109"/>
      <c r="AV1309" s="109"/>
      <c r="AW1309" s="109"/>
      <c r="AX1309" s="109"/>
      <c r="AY1309" s="109"/>
      <c r="AZ1309" s="109"/>
      <c r="BA1309" s="109"/>
      <c r="BB1309" s="109"/>
      <c r="BC1309" s="109"/>
      <c r="BD1309" s="109"/>
      <c r="BE1309" s="361"/>
      <c r="BF1309" s="361"/>
      <c r="BG1309" s="361"/>
      <c r="BH1309" s="361"/>
      <c r="BI1309" s="361"/>
      <c r="BJ1309" s="361"/>
      <c r="BK1309" s="361"/>
      <c r="BL1309" s="361"/>
      <c r="BM1309" s="361"/>
      <c r="BN1309" s="361"/>
      <c r="BO1309" s="361"/>
      <c r="BP1309" s="361"/>
      <c r="BQ1309" s="361"/>
      <c r="BR1309" s="361"/>
      <c r="BS1309" s="361"/>
      <c r="BT1309" s="361"/>
      <c r="BU1309" s="361"/>
      <c r="BV1309" s="361"/>
      <c r="BW1309" s="361"/>
      <c r="BX1309" s="361"/>
      <c r="BY1309" s="361"/>
      <c r="BZ1309" s="361"/>
      <c r="CA1309" s="361"/>
      <c r="CB1309" s="361"/>
      <c r="CC1309" s="361"/>
      <c r="CD1309" s="361"/>
      <c r="CE1309" s="361"/>
      <c r="CF1309" s="361"/>
      <c r="CG1309" s="361"/>
      <c r="CH1309" s="361"/>
      <c r="CI1309" s="361"/>
      <c r="CJ1309" s="361"/>
      <c r="CK1309" s="361"/>
      <c r="CL1309" s="361"/>
      <c r="CM1309" s="163"/>
      <c r="CN1309" s="163"/>
      <c r="CO1309" s="6"/>
      <c r="CP1309" s="6"/>
      <c r="CQ1309" s="6"/>
      <c r="CR1309" s="6"/>
      <c r="CS1309" s="6"/>
      <c r="CT1309" s="6"/>
      <c r="CU1309" s="6"/>
      <c r="CV1309" s="6"/>
    </row>
    <row r="1310" spans="1:193" s="1" customFormat="1" ht="10.5" customHeight="1">
      <c r="A1310" s="1298"/>
      <c r="B1310" s="1301"/>
      <c r="C1310" s="1129" t="s">
        <v>137</v>
      </c>
      <c r="D1310" s="144" t="s">
        <v>126</v>
      </c>
      <c r="E1310" s="54">
        <f>ROUND((AG1310-AF1310)*$AE1310,2)</f>
        <v>0.04</v>
      </c>
      <c r="F1310" s="54">
        <f t="shared" ref="F1310" si="2670">ROUND((AH1310-AG1310)*$AE1310,2)</f>
        <v>0.03</v>
      </c>
      <c r="G1310" s="54">
        <f t="shared" ref="G1310" si="2671">ROUND((AI1310-AH1310)*$AE1310,2)</f>
        <v>0.03</v>
      </c>
      <c r="H1310" s="976">
        <f t="shared" ref="H1310" si="2672">ROUND((AJ1310-AI1310)*$AE1310,2)</f>
        <v>0.03</v>
      </c>
      <c r="I1310" s="54">
        <f t="shared" ref="I1310" si="2673">ROUND((AK1310-AJ1310)*$AE1310,2)</f>
        <v>0.03</v>
      </c>
      <c r="J1310" s="54">
        <f t="shared" ref="J1310" si="2674">ROUND((AL1310-AK1310)*$AE1310,2)</f>
        <v>0.04</v>
      </c>
      <c r="K1310" s="54">
        <f t="shared" ref="K1310" si="2675">ROUND((AM1310-AL1310)*$AE1310,2)</f>
        <v>0.03</v>
      </c>
      <c r="L1310" s="54">
        <f t="shared" ref="L1310" si="2676">ROUND((AN1310-AM1310)*$AE1310,2)</f>
        <v>0.03</v>
      </c>
      <c r="M1310" s="54">
        <f t="shared" ref="M1310" si="2677">ROUND((AO1310-AN1310)*$AE1310,2)</f>
        <v>0.03</v>
      </c>
      <c r="N1310" s="976">
        <f>ROUND((AP1310-AO1310)*$AE1310,2)</f>
        <v>0.04</v>
      </c>
      <c r="O1310" s="54">
        <f t="shared" ref="O1310" si="2678">ROUND((AQ1310-AP1310)*$AE1310,2)</f>
        <v>0.04</v>
      </c>
      <c r="P1310" s="54">
        <f t="shared" ref="P1310" si="2679">ROUND((AR1310-AQ1310)*$AE1310,2)</f>
        <v>0.02</v>
      </c>
      <c r="Q1310" s="54">
        <f t="shared" ref="Q1310" si="2680">ROUND((AS1310-AR1310)*$AE1310,2)</f>
        <v>0.03</v>
      </c>
      <c r="R1310" s="54">
        <f t="shared" ref="R1310" si="2681">ROUND((AT1310-AS1310)*$AE1310,2)</f>
        <v>0.02</v>
      </c>
      <c r="S1310" s="54">
        <f t="shared" ref="S1310" si="2682">ROUND((AU1310-AT1310)*$AE1310,2)</f>
        <v>0.03</v>
      </c>
      <c r="T1310" s="54">
        <f t="shared" ref="T1310" si="2683">ROUND((AV1310-AU1310)*$AE1310,2)</f>
        <v>0.04</v>
      </c>
      <c r="U1310" s="54">
        <f t="shared" ref="U1310" si="2684">ROUND((AW1310-AV1310)*$AE1310,2)</f>
        <v>0.03</v>
      </c>
      <c r="V1310" s="54">
        <f t="shared" ref="V1310" si="2685">ROUND((AX1310-AW1310)*$AE1310,2)</f>
        <v>0.03</v>
      </c>
      <c r="W1310" s="54">
        <f t="shared" ref="W1310" si="2686">ROUND((AY1310-AX1310)*$AE1310,2)</f>
        <v>0.03</v>
      </c>
      <c r="X1310" s="54">
        <f t="shared" ref="X1310" si="2687">ROUND((AZ1310-AY1310)*$AE1310,2)</f>
        <v>0.03</v>
      </c>
      <c r="Y1310" s="976">
        <f t="shared" ref="Y1310" si="2688">ROUND((BA1310-AZ1310)*$AE1310,2)</f>
        <v>0.03</v>
      </c>
      <c r="Z1310" s="54">
        <f t="shared" ref="Z1310" si="2689">ROUND((BB1310-BA1310)*$AE1310,2)</f>
        <v>0.03</v>
      </c>
      <c r="AA1310" s="54">
        <f t="shared" ref="AA1310" si="2690">ROUND((BC1310-BB1310)*$AE1310,2)</f>
        <v>0.03</v>
      </c>
      <c r="AB1310" s="55">
        <f t="shared" ref="AB1310" si="2691">ROUND((BD1310-BC1310)*$AE1310,2)</f>
        <v>0.03</v>
      </c>
      <c r="AC1310" s="72">
        <f>(BD1310-AF1310)*AE1310</f>
        <v>0.73200000000015275</v>
      </c>
      <c r="AD1310" s="72">
        <f>(BD1311-AF1311)*AE1310</f>
        <v>3.3492000000002009</v>
      </c>
      <c r="AE1310" s="110">
        <v>1.2</v>
      </c>
      <c r="AF1310" s="361">
        <v>3984.95</v>
      </c>
      <c r="AG1310" s="361">
        <v>3984.9830000000002</v>
      </c>
      <c r="AH1310" s="361">
        <v>3985.0070000000001</v>
      </c>
      <c r="AI1310" s="361">
        <v>3985.0309999999999</v>
      </c>
      <c r="AJ1310" s="361">
        <v>3985.056</v>
      </c>
      <c r="AK1310" s="361">
        <v>3985.0810000000001</v>
      </c>
      <c r="AL1310" s="361">
        <v>3985.1120000000001</v>
      </c>
      <c r="AM1310" s="361">
        <v>3985.1390000000001</v>
      </c>
      <c r="AN1310" s="361">
        <v>3985.165</v>
      </c>
      <c r="AO1310" s="361">
        <v>3985.194</v>
      </c>
      <c r="AP1310" s="361">
        <v>3985.2269999999999</v>
      </c>
      <c r="AQ1310" s="361">
        <v>3985.26</v>
      </c>
      <c r="AR1310" s="361">
        <v>3985.2750000000001</v>
      </c>
      <c r="AS1310" s="361">
        <v>3985.297</v>
      </c>
      <c r="AT1310" s="361">
        <v>3985.3110000000001</v>
      </c>
      <c r="AU1310" s="361">
        <v>3985.3330000000001</v>
      </c>
      <c r="AV1310" s="361">
        <v>3985.3629999999998</v>
      </c>
      <c r="AW1310" s="361">
        <v>3985.39</v>
      </c>
      <c r="AX1310" s="361">
        <v>3985.4140000000002</v>
      </c>
      <c r="AY1310" s="361">
        <v>3985.4409999999998</v>
      </c>
      <c r="AZ1310" s="361">
        <v>3985.4670000000001</v>
      </c>
      <c r="BA1310" s="361">
        <v>3985.4920000000002</v>
      </c>
      <c r="BB1310" s="361">
        <v>3985.5149999999999</v>
      </c>
      <c r="BC1310" s="361">
        <v>3985.5390000000002</v>
      </c>
      <c r="BD1310" s="361">
        <v>3985.56</v>
      </c>
      <c r="BE1310" s="361"/>
      <c r="BF1310" s="361"/>
      <c r="BG1310" s="361"/>
      <c r="BH1310" s="361"/>
      <c r="BI1310" s="361"/>
      <c r="BJ1310" s="361"/>
      <c r="BK1310" s="361"/>
      <c r="BL1310" s="361"/>
      <c r="BM1310" s="361"/>
      <c r="BN1310" s="361"/>
      <c r="BO1310" s="361"/>
      <c r="BP1310" s="361"/>
      <c r="BQ1310" s="361"/>
      <c r="BR1310" s="361"/>
      <c r="BS1310" s="361"/>
      <c r="BT1310" s="361"/>
      <c r="BU1310" s="361"/>
      <c r="BV1310" s="361"/>
      <c r="BW1310" s="361"/>
      <c r="BX1310" s="361"/>
      <c r="BY1310" s="361"/>
      <c r="BZ1310" s="361"/>
      <c r="CA1310" s="361"/>
      <c r="CB1310" s="361"/>
      <c r="CC1310" s="361"/>
      <c r="CD1310" s="361"/>
      <c r="CE1310" s="361"/>
      <c r="CF1310" s="361"/>
      <c r="CG1310" s="361"/>
      <c r="CH1310" s="361"/>
      <c r="CI1310" s="361"/>
      <c r="CJ1310" s="361"/>
      <c r="CK1310" s="361"/>
      <c r="CL1310" s="361"/>
      <c r="CM1310" s="163"/>
      <c r="CN1310" s="163"/>
      <c r="CO1310" s="6"/>
      <c r="CP1310" s="6"/>
      <c r="CQ1310" s="6"/>
      <c r="CR1310" s="6"/>
      <c r="CS1310" s="6"/>
      <c r="CT1310" s="6"/>
      <c r="CU1310" s="6"/>
      <c r="CV1310" s="6"/>
    </row>
    <row r="1311" spans="1:193" s="1" customFormat="1" ht="10.5" customHeight="1">
      <c r="A1311" s="1298"/>
      <c r="B1311" s="1301"/>
      <c r="C1311" s="1129" t="s">
        <v>137</v>
      </c>
      <c r="D1311" s="144" t="s">
        <v>127</v>
      </c>
      <c r="E1311" s="54">
        <f>ROUND((AG1311-AF1311)*$AE1310,2)</f>
        <v>0.18</v>
      </c>
      <c r="F1311" s="54">
        <f t="shared" ref="F1311" si="2692">ROUND((AH1311-AG1311)*$AE1310,2)</f>
        <v>0.13</v>
      </c>
      <c r="G1311" s="54">
        <f t="shared" ref="G1311" si="2693">ROUND((AI1311-AH1311)*$AE1310,2)</f>
        <v>0.13</v>
      </c>
      <c r="H1311" s="976">
        <f t="shared" ref="H1311" si="2694">ROUND((AJ1311-AI1311)*$AE1310,2)</f>
        <v>0.15</v>
      </c>
      <c r="I1311" s="54">
        <f t="shared" ref="I1311" si="2695">ROUND((AK1311-AJ1311)*$AE1310,2)</f>
        <v>0.14000000000000001</v>
      </c>
      <c r="J1311" s="54">
        <f t="shared" ref="J1311" si="2696">ROUND((AL1311-AK1311)*$AE1310,2)</f>
        <v>0.14000000000000001</v>
      </c>
      <c r="K1311" s="54">
        <f t="shared" ref="K1311" si="2697">ROUND((AM1311-AL1311)*$AE1310,2)</f>
        <v>0.19</v>
      </c>
      <c r="L1311" s="54">
        <f t="shared" ref="L1311" si="2698">ROUND((AN1311-AM1311)*$AE1310,2)</f>
        <v>0.14000000000000001</v>
      </c>
      <c r="M1311" s="54">
        <f>ROUND((AO1311-AN1311)*$AE1310,2)</f>
        <v>0.13</v>
      </c>
      <c r="N1311" s="976">
        <f>ROUND((AP1311-AO1311)*$AE1310,2)</f>
        <v>0.11</v>
      </c>
      <c r="O1311" s="54">
        <f t="shared" ref="O1311" si="2699">ROUND((AQ1311-AP1311)*$AE1310,2)</f>
        <v>0.13</v>
      </c>
      <c r="P1311" s="54">
        <f t="shared" ref="P1311" si="2700">ROUND((AR1311-AQ1311)*$AE1310,2)</f>
        <v>0.22</v>
      </c>
      <c r="Q1311" s="54">
        <f t="shared" ref="Q1311" si="2701">ROUND((AS1311-AR1311)*$AE1310,2)</f>
        <v>0.12</v>
      </c>
      <c r="R1311" s="54">
        <f t="shared" ref="R1311" si="2702">ROUND((AT1311-AS1311)*$AE1310,2)</f>
        <v>0.08</v>
      </c>
      <c r="S1311" s="54">
        <f t="shared" ref="S1311" si="2703">ROUND((AU1311-AT1311)*$AE1310,2)</f>
        <v>0.12</v>
      </c>
      <c r="T1311" s="54">
        <f t="shared" ref="T1311" si="2704">ROUND((AV1311-AU1311)*$AE1310,2)</f>
        <v>0.17</v>
      </c>
      <c r="U1311" s="54">
        <f t="shared" ref="U1311" si="2705">ROUND((AW1311-AV1311)*$AE1310,2)</f>
        <v>0.14000000000000001</v>
      </c>
      <c r="V1311" s="54">
        <f t="shared" ref="V1311" si="2706">ROUND((AX1311-AW1311)*$AE1310,2)</f>
        <v>0.13</v>
      </c>
      <c r="W1311" s="54">
        <f t="shared" ref="W1311" si="2707">ROUND((AY1311-AX1311)*$AE1310,2)</f>
        <v>0.15</v>
      </c>
      <c r="X1311" s="54">
        <f t="shared" ref="X1311" si="2708">ROUND((AZ1311-AY1311)*$AE1310,2)</f>
        <v>0.14000000000000001</v>
      </c>
      <c r="Y1311" s="976">
        <f t="shared" ref="Y1311" si="2709">ROUND((BA1311-AZ1311)*$AE1310,2)</f>
        <v>0.14000000000000001</v>
      </c>
      <c r="Z1311" s="54">
        <f t="shared" ref="Z1311" si="2710">ROUND((BB1311-BA1311)*$AE1310,2)</f>
        <v>0.12</v>
      </c>
      <c r="AA1311" s="54">
        <f t="shared" ref="AA1311" si="2711">ROUND((BC1311-BB1311)*$AE1310,2)</f>
        <v>0.12</v>
      </c>
      <c r="AB1311" s="55">
        <f t="shared" ref="AB1311" si="2712">ROUND((BD1311-BC1311)*$AE1310,2)</f>
        <v>0.12</v>
      </c>
      <c r="AC1311" s="72"/>
      <c r="AD1311" s="72"/>
      <c r="AE1311" s="110"/>
      <c r="AF1311" s="361">
        <v>5324.799</v>
      </c>
      <c r="AG1311" s="361">
        <v>5324.9489999999996</v>
      </c>
      <c r="AH1311" s="361">
        <v>5325.0569999999998</v>
      </c>
      <c r="AI1311" s="361">
        <v>5325.165</v>
      </c>
      <c r="AJ1311" s="363">
        <v>5325.29</v>
      </c>
      <c r="AK1311" s="361">
        <v>5325.41</v>
      </c>
      <c r="AL1311" s="361">
        <v>5325.53</v>
      </c>
      <c r="AM1311" s="361">
        <v>5325.6859999999997</v>
      </c>
      <c r="AN1311" s="361">
        <v>5325.8</v>
      </c>
      <c r="AO1311" s="361">
        <v>5325.9080000000004</v>
      </c>
      <c r="AP1311" s="361">
        <v>5325.9989999999998</v>
      </c>
      <c r="AQ1311" s="361">
        <v>5326.107</v>
      </c>
      <c r="AR1311" s="361">
        <v>5326.2879999999996</v>
      </c>
      <c r="AS1311" s="361">
        <v>5326.39</v>
      </c>
      <c r="AT1311" s="361">
        <v>5326.4549999999999</v>
      </c>
      <c r="AU1311" s="361">
        <v>5326.5550000000003</v>
      </c>
      <c r="AV1311" s="361">
        <v>5326.6959999999999</v>
      </c>
      <c r="AW1311" s="361">
        <v>5326.8130000000001</v>
      </c>
      <c r="AX1311" s="361">
        <v>5326.9250000000002</v>
      </c>
      <c r="AY1311" s="361">
        <v>5327.0510000000004</v>
      </c>
      <c r="AZ1311" s="361">
        <v>5327.17</v>
      </c>
      <c r="BA1311" s="361">
        <v>5327.2879999999996</v>
      </c>
      <c r="BB1311" s="361">
        <v>5327.3909999999996</v>
      </c>
      <c r="BC1311" s="361">
        <v>5327.4920000000002</v>
      </c>
      <c r="BD1311" s="361">
        <v>5327.59</v>
      </c>
      <c r="BE1311" s="361"/>
      <c r="BF1311" s="361"/>
      <c r="BG1311" s="361"/>
      <c r="BH1311" s="361"/>
      <c r="BI1311" s="361"/>
      <c r="BJ1311" s="361"/>
      <c r="BK1311" s="361"/>
      <c r="BL1311" s="361"/>
      <c r="BM1311" s="361"/>
      <c r="BN1311" s="361"/>
      <c r="BO1311" s="361"/>
      <c r="BP1311" s="361"/>
      <c r="BQ1311" s="361"/>
      <c r="BR1311" s="361"/>
      <c r="BS1311" s="361"/>
      <c r="BT1311" s="361"/>
      <c r="BU1311" s="361"/>
      <c r="BV1311" s="361"/>
      <c r="BW1311" s="361"/>
      <c r="BX1311" s="361"/>
      <c r="BY1311" s="361"/>
      <c r="BZ1311" s="361"/>
      <c r="CA1311" s="361"/>
      <c r="CB1311" s="361"/>
      <c r="CC1311" s="361"/>
      <c r="CD1311" s="361"/>
      <c r="CE1311" s="361"/>
      <c r="CF1311" s="361"/>
      <c r="CG1311" s="361"/>
      <c r="CH1311" s="361"/>
      <c r="CI1311" s="361"/>
      <c r="CJ1311" s="361"/>
      <c r="CK1311" s="361"/>
      <c r="CL1311" s="361"/>
      <c r="CM1311" s="163"/>
      <c r="CN1311" s="163"/>
      <c r="CO1311" s="6"/>
      <c r="CP1311" s="6"/>
      <c r="CQ1311" s="6"/>
      <c r="CR1311" s="6"/>
      <c r="CS1311" s="6"/>
      <c r="CT1311" s="6"/>
      <c r="CU1311" s="6"/>
      <c r="CV1311" s="6"/>
    </row>
    <row r="1312" spans="1:193" s="1" customFormat="1" ht="10.5" customHeight="1" thickBot="1">
      <c r="A1312" s="1299"/>
      <c r="B1312" s="1302"/>
      <c r="C1312" s="293"/>
      <c r="D1312" s="254" t="s">
        <v>42</v>
      </c>
      <c r="E1312" s="58">
        <f>E1311/E1310</f>
        <v>4.5</v>
      </c>
      <c r="F1312" s="58">
        <f t="shared" ref="F1312:AB1312" si="2713">F1311/F1310</f>
        <v>4.3333333333333339</v>
      </c>
      <c r="G1312" s="58">
        <f t="shared" si="2713"/>
        <v>4.3333333333333339</v>
      </c>
      <c r="H1312" s="637">
        <f t="shared" si="2713"/>
        <v>5</v>
      </c>
      <c r="I1312" s="58">
        <f t="shared" si="2713"/>
        <v>4.666666666666667</v>
      </c>
      <c r="J1312" s="58">
        <f t="shared" si="2713"/>
        <v>3.5000000000000004</v>
      </c>
      <c r="K1312" s="58">
        <f t="shared" si="2713"/>
        <v>6.3333333333333339</v>
      </c>
      <c r="L1312" s="58">
        <f t="shared" si="2713"/>
        <v>4.666666666666667</v>
      </c>
      <c r="M1312" s="58">
        <f t="shared" si="2713"/>
        <v>4.3333333333333339</v>
      </c>
      <c r="N1312" s="637">
        <f t="shared" si="2713"/>
        <v>2.75</v>
      </c>
      <c r="O1312" s="58">
        <f t="shared" si="2713"/>
        <v>3.25</v>
      </c>
      <c r="P1312" s="58">
        <f t="shared" si="2713"/>
        <v>11</v>
      </c>
      <c r="Q1312" s="58">
        <f t="shared" si="2713"/>
        <v>4</v>
      </c>
      <c r="R1312" s="58">
        <f t="shared" si="2713"/>
        <v>4</v>
      </c>
      <c r="S1312" s="58">
        <f t="shared" si="2713"/>
        <v>4</v>
      </c>
      <c r="T1312" s="58">
        <f t="shared" si="2713"/>
        <v>4.25</v>
      </c>
      <c r="U1312" s="58">
        <f t="shared" si="2713"/>
        <v>4.666666666666667</v>
      </c>
      <c r="V1312" s="58">
        <f t="shared" si="2713"/>
        <v>4.3333333333333339</v>
      </c>
      <c r="W1312" s="58">
        <f t="shared" si="2713"/>
        <v>5</v>
      </c>
      <c r="X1312" s="58">
        <f t="shared" si="2713"/>
        <v>4.666666666666667</v>
      </c>
      <c r="Y1312" s="637">
        <f t="shared" si="2713"/>
        <v>4.666666666666667</v>
      </c>
      <c r="Z1312" s="58">
        <f t="shared" si="2713"/>
        <v>4</v>
      </c>
      <c r="AA1312" s="58">
        <f t="shared" si="2713"/>
        <v>4</v>
      </c>
      <c r="AB1312" s="59">
        <f t="shared" si="2713"/>
        <v>4</v>
      </c>
      <c r="AC1312" s="111"/>
      <c r="AD1312" s="111"/>
      <c r="AE1312" s="112"/>
      <c r="AF1312" s="361"/>
      <c r="AG1312" s="361"/>
      <c r="AH1312" s="361"/>
      <c r="AI1312" s="363"/>
      <c r="AJ1312" s="361"/>
      <c r="AK1312" s="361"/>
      <c r="AL1312" s="361"/>
      <c r="AM1312" s="361"/>
      <c r="AN1312" s="361"/>
      <c r="AO1312" s="361"/>
      <c r="AP1312" s="361"/>
      <c r="AQ1312" s="361"/>
      <c r="AR1312" s="361"/>
      <c r="AS1312" s="361"/>
      <c r="AT1312" s="361"/>
      <c r="AU1312" s="361"/>
      <c r="AV1312" s="361"/>
      <c r="AW1312" s="361"/>
      <c r="AX1312" s="361"/>
      <c r="AY1312" s="361"/>
      <c r="AZ1312" s="361"/>
      <c r="BA1312" s="361"/>
      <c r="BB1312" s="361"/>
      <c r="BC1312" s="361"/>
      <c r="BD1312" s="361"/>
      <c r="BE1312" s="361">
        <v>9.0869999999999997</v>
      </c>
      <c r="BF1312" s="361">
        <v>9.0869999999999997</v>
      </c>
      <c r="BG1312" s="361">
        <v>9.0869999999999997</v>
      </c>
      <c r="BH1312" s="361">
        <v>9.0869999999999997</v>
      </c>
      <c r="BI1312" s="361">
        <v>9.0869999999999997</v>
      </c>
      <c r="BJ1312" s="361">
        <v>9.0869999999999997</v>
      </c>
      <c r="BK1312" s="361">
        <v>9.0869999999999997</v>
      </c>
      <c r="BL1312" s="361">
        <v>9.0869999999999997</v>
      </c>
      <c r="BM1312" s="361">
        <v>9.0869999999999997</v>
      </c>
      <c r="BN1312" s="361">
        <v>9.0869999999999997</v>
      </c>
      <c r="BO1312" s="361">
        <v>9.0869999999999997</v>
      </c>
      <c r="BP1312" s="361">
        <v>9.0869999999999997</v>
      </c>
      <c r="BQ1312" s="361">
        <v>9.0869999999999997</v>
      </c>
      <c r="BR1312" s="361">
        <v>9.0869999999999997</v>
      </c>
      <c r="BS1312" s="361">
        <v>9.0869999999999997</v>
      </c>
      <c r="BT1312" s="361">
        <v>9.0869999999999997</v>
      </c>
      <c r="BU1312" s="361">
        <v>9.0869999999999997</v>
      </c>
      <c r="BV1312" s="361">
        <v>9.0869999999999997</v>
      </c>
      <c r="BW1312" s="361">
        <v>9.0869999999999997</v>
      </c>
      <c r="BX1312" s="361">
        <v>9.0869999999999997</v>
      </c>
      <c r="BY1312" s="361">
        <v>9.0869999999999997</v>
      </c>
      <c r="BZ1312" s="361">
        <v>9.0869999999999997</v>
      </c>
      <c r="CA1312" s="361">
        <v>9.0869999999999997</v>
      </c>
      <c r="CB1312" s="361">
        <v>9.0869999999999997</v>
      </c>
      <c r="CC1312" s="361">
        <v>9.0869999999999997</v>
      </c>
      <c r="CD1312" s="361"/>
      <c r="CE1312" s="361"/>
      <c r="CF1312" s="361"/>
      <c r="CG1312" s="361"/>
      <c r="CH1312" s="361"/>
      <c r="CI1312" s="361"/>
      <c r="CJ1312" s="361"/>
      <c r="CK1312" s="361"/>
      <c r="CL1312" s="361"/>
      <c r="CM1312" s="163"/>
      <c r="CN1312" s="163"/>
      <c r="CO1312" s="6"/>
      <c r="CP1312" s="6"/>
      <c r="CQ1312" s="6"/>
      <c r="CR1312" s="6"/>
      <c r="CS1312" s="6"/>
      <c r="CT1312" s="6"/>
      <c r="CU1312" s="6"/>
      <c r="CV1312" s="6"/>
    </row>
    <row r="1313" spans="1:193" s="1" customFormat="1" ht="10.5" customHeight="1">
      <c r="A1313" s="1297" t="s">
        <v>104</v>
      </c>
      <c r="B1313" s="1300" t="s">
        <v>721</v>
      </c>
      <c r="C1313" s="1128"/>
      <c r="D1313" s="1173"/>
      <c r="E1313" s="82"/>
      <c r="F1313" s="82"/>
      <c r="G1313" s="82"/>
      <c r="H1313" s="636"/>
      <c r="I1313" s="82"/>
      <c r="J1313" s="82"/>
      <c r="K1313" s="82"/>
      <c r="L1313" s="82"/>
      <c r="M1313" s="82"/>
      <c r="N1313" s="636"/>
      <c r="O1313" s="82"/>
      <c r="P1313" s="82"/>
      <c r="Q1313" s="82"/>
      <c r="R1313" s="82"/>
      <c r="S1313" s="82"/>
      <c r="T1313" s="82"/>
      <c r="U1313" s="82"/>
      <c r="V1313" s="82"/>
      <c r="W1313" s="82"/>
      <c r="X1313" s="82"/>
      <c r="Y1313" s="636"/>
      <c r="Z1313" s="82"/>
      <c r="AA1313" s="82"/>
      <c r="AB1313" s="83"/>
      <c r="AC1313" s="72" t="s">
        <v>125</v>
      </c>
      <c r="AD1313" s="72">
        <f>AD1315/AC1315</f>
        <v>6.2181818181507005</v>
      </c>
      <c r="AE1313" s="110"/>
      <c r="AF1313" s="361"/>
      <c r="AG1313" s="361"/>
      <c r="AH1313" s="361"/>
      <c r="AI1313" s="361"/>
      <c r="AJ1313" s="361"/>
      <c r="AK1313" s="361"/>
      <c r="AL1313" s="361"/>
      <c r="AM1313" s="361"/>
      <c r="AN1313" s="361"/>
      <c r="AO1313" s="361"/>
      <c r="AP1313" s="361"/>
      <c r="AQ1313" s="361"/>
      <c r="AR1313" s="361"/>
      <c r="AS1313" s="361"/>
      <c r="AT1313" s="361"/>
      <c r="AU1313" s="361"/>
      <c r="AV1313" s="361"/>
      <c r="AW1313" s="361"/>
      <c r="AX1313" s="361"/>
      <c r="AY1313" s="361"/>
      <c r="AZ1313" s="361"/>
      <c r="BA1313" s="361"/>
      <c r="BB1313" s="361"/>
      <c r="BC1313" s="361"/>
      <c r="BD1313" s="361"/>
      <c r="BE1313" s="361"/>
      <c r="BF1313" s="361"/>
      <c r="BG1313" s="361"/>
      <c r="BH1313" s="361"/>
      <c r="BI1313" s="361"/>
      <c r="BJ1313" s="361"/>
      <c r="BK1313" s="361"/>
      <c r="BL1313" s="361"/>
      <c r="BM1313" s="361"/>
      <c r="BN1313" s="361"/>
      <c r="BO1313" s="361"/>
      <c r="BP1313" s="361"/>
      <c r="BQ1313" s="361"/>
      <c r="BR1313" s="361"/>
      <c r="BS1313" s="361"/>
      <c r="BT1313" s="361"/>
      <c r="BU1313" s="361"/>
      <c r="BV1313" s="361"/>
      <c r="BW1313" s="361"/>
      <c r="BX1313" s="361"/>
      <c r="BY1313" s="361"/>
      <c r="BZ1313" s="361"/>
      <c r="CA1313" s="361"/>
      <c r="CB1313" s="361"/>
      <c r="CC1313" s="361"/>
      <c r="CD1313" s="361"/>
      <c r="CE1313" s="361"/>
      <c r="CF1313" s="361"/>
      <c r="CG1313" s="361"/>
      <c r="CH1313" s="361"/>
      <c r="CI1313" s="361"/>
      <c r="CJ1313" s="361"/>
      <c r="CK1313" s="361"/>
      <c r="CL1313" s="361"/>
      <c r="CM1313" s="163"/>
      <c r="CN1313" s="163"/>
      <c r="CO1313" s="6"/>
      <c r="CP1313" s="6"/>
      <c r="CQ1313" s="6"/>
      <c r="CR1313" s="6"/>
      <c r="CS1313" s="6"/>
      <c r="CT1313" s="6"/>
      <c r="CU1313" s="6"/>
      <c r="CV1313" s="6"/>
    </row>
    <row r="1314" spans="1:193" s="1" customFormat="1" ht="10.5" customHeight="1">
      <c r="A1314" s="1298"/>
      <c r="B1314" s="1301"/>
      <c r="C1314" s="1129" t="s">
        <v>139</v>
      </c>
      <c r="D1314" s="144" t="s">
        <v>34</v>
      </c>
      <c r="E1314" s="114">
        <f>ROUND(SQRT(E1315^2+E1316^2)*1000/(1.73*E$1292),0)</f>
        <v>2</v>
      </c>
      <c r="F1314" s="114">
        <f t="shared" ref="F1314:AB1314" si="2714">ROUND(SQRT(F1315^2+F1316^2)*1000/(1.73*F$1292),0)</f>
        <v>2</v>
      </c>
      <c r="G1314" s="114">
        <f t="shared" si="2714"/>
        <v>2</v>
      </c>
      <c r="H1314" s="638">
        <f t="shared" si="2714"/>
        <v>2</v>
      </c>
      <c r="I1314" s="114">
        <f t="shared" si="2714"/>
        <v>2</v>
      </c>
      <c r="J1314" s="114">
        <f t="shared" si="2714"/>
        <v>2</v>
      </c>
      <c r="K1314" s="114">
        <f t="shared" si="2714"/>
        <v>2</v>
      </c>
      <c r="L1314" s="114">
        <f t="shared" si="2714"/>
        <v>2</v>
      </c>
      <c r="M1314" s="114">
        <f t="shared" si="2714"/>
        <v>2</v>
      </c>
      <c r="N1314" s="638">
        <f t="shared" si="2714"/>
        <v>2</v>
      </c>
      <c r="O1314" s="114">
        <f t="shared" si="2714"/>
        <v>2</v>
      </c>
      <c r="P1314" s="114">
        <f t="shared" si="2714"/>
        <v>2</v>
      </c>
      <c r="Q1314" s="114">
        <f t="shared" si="2714"/>
        <v>2</v>
      </c>
      <c r="R1314" s="114">
        <f t="shared" si="2714"/>
        <v>1</v>
      </c>
      <c r="S1314" s="114">
        <f t="shared" si="2714"/>
        <v>2</v>
      </c>
      <c r="T1314" s="114">
        <f t="shared" si="2714"/>
        <v>4</v>
      </c>
      <c r="U1314" s="114">
        <f t="shared" si="2714"/>
        <v>2</v>
      </c>
      <c r="V1314" s="114">
        <f t="shared" si="2714"/>
        <v>0</v>
      </c>
      <c r="W1314" s="114">
        <f t="shared" si="2714"/>
        <v>2</v>
      </c>
      <c r="X1314" s="114">
        <f t="shared" si="2714"/>
        <v>2</v>
      </c>
      <c r="Y1314" s="638">
        <f t="shared" si="2714"/>
        <v>0</v>
      </c>
      <c r="Z1314" s="114">
        <f t="shared" si="2714"/>
        <v>2</v>
      </c>
      <c r="AA1314" s="114">
        <f t="shared" si="2714"/>
        <v>2</v>
      </c>
      <c r="AB1314" s="115">
        <f t="shared" si="2714"/>
        <v>1</v>
      </c>
      <c r="AC1314" s="361"/>
      <c r="AD1314" s="361"/>
      <c r="AE1314" s="110"/>
      <c r="AF1314" s="361"/>
      <c r="AG1314" s="361"/>
      <c r="AH1314" s="361"/>
      <c r="AI1314" s="361"/>
      <c r="AJ1314" s="361"/>
      <c r="AK1314" s="361"/>
      <c r="AL1314" s="361"/>
      <c r="AM1314" s="361"/>
      <c r="AN1314" s="361"/>
      <c r="AO1314" s="361"/>
      <c r="AP1314" s="361"/>
      <c r="AQ1314" s="361"/>
      <c r="AR1314" s="361"/>
      <c r="AS1314" s="361"/>
      <c r="AT1314" s="361"/>
      <c r="AU1314" s="361"/>
      <c r="AV1314" s="361"/>
      <c r="AW1314" s="361"/>
      <c r="AX1314" s="361"/>
      <c r="AY1314" s="361"/>
      <c r="AZ1314" s="361"/>
      <c r="BA1314" s="361"/>
      <c r="BB1314" s="361"/>
      <c r="BC1314" s="361"/>
      <c r="BD1314" s="361"/>
      <c r="BE1314" s="361"/>
      <c r="BF1314" s="361"/>
      <c r="BG1314" s="361"/>
      <c r="BH1314" s="361"/>
      <c r="BI1314" s="361"/>
      <c r="BJ1314" s="361"/>
      <c r="BK1314" s="361"/>
      <c r="BL1314" s="361"/>
      <c r="BM1314" s="361"/>
      <c r="BN1314" s="361"/>
      <c r="BO1314" s="361"/>
      <c r="BP1314" s="361"/>
      <c r="BQ1314" s="361"/>
      <c r="BR1314" s="361"/>
      <c r="BS1314" s="361"/>
      <c r="BT1314" s="361"/>
      <c r="BU1314" s="361"/>
      <c r="BV1314" s="361"/>
      <c r="BW1314" s="361"/>
      <c r="BX1314" s="361"/>
      <c r="BY1314" s="361"/>
      <c r="BZ1314" s="361"/>
      <c r="CA1314" s="361"/>
      <c r="CB1314" s="361"/>
      <c r="CC1314" s="361"/>
      <c r="CD1314" s="361"/>
      <c r="CE1314" s="361"/>
      <c r="CF1314" s="361"/>
      <c r="CG1314" s="361"/>
      <c r="CH1314" s="361"/>
      <c r="CI1314" s="361"/>
      <c r="CJ1314" s="361"/>
      <c r="CK1314" s="361"/>
      <c r="CL1314" s="361"/>
      <c r="CM1314" s="163"/>
      <c r="CN1314" s="163"/>
      <c r="CO1314" s="6"/>
      <c r="CP1314" s="6"/>
      <c r="CQ1314" s="6"/>
      <c r="CR1314" s="6"/>
      <c r="CS1314" s="6"/>
      <c r="CT1314" s="6"/>
      <c r="CU1314" s="6"/>
      <c r="CV1314" s="6"/>
    </row>
    <row r="1315" spans="1:193" s="1" customFormat="1" ht="10.5" customHeight="1">
      <c r="A1315" s="1298"/>
      <c r="B1315" s="1301"/>
      <c r="C1315" s="1129" t="s">
        <v>137</v>
      </c>
      <c r="D1315" s="144" t="s">
        <v>126</v>
      </c>
      <c r="E1315" s="54">
        <f>ROUND((AG1315-AF1315)*$AE1315,2)</f>
        <v>0</v>
      </c>
      <c r="F1315" s="54">
        <f t="shared" ref="F1315" si="2715">ROUND((AH1315-AG1315)*$AE1315,2)</f>
        <v>0</v>
      </c>
      <c r="G1315" s="54">
        <f t="shared" ref="G1315" si="2716">ROUND((AI1315-AH1315)*$AE1315,2)</f>
        <v>0</v>
      </c>
      <c r="H1315" s="976">
        <f t="shared" ref="H1315" si="2717">ROUND((AJ1315-AI1315)*$AE1315,2)</f>
        <v>0</v>
      </c>
      <c r="I1315" s="54">
        <f t="shared" ref="I1315" si="2718">ROUND((AK1315-AJ1315)*$AE1315,2)</f>
        <v>0</v>
      </c>
      <c r="J1315" s="54">
        <f t="shared" ref="J1315" si="2719">ROUND((AL1315-AK1315)*$AE1315,2)</f>
        <v>0</v>
      </c>
      <c r="K1315" s="54">
        <f t="shared" ref="K1315" si="2720">ROUND((AM1315-AL1315)*$AE1315,2)</f>
        <v>0</v>
      </c>
      <c r="L1315" s="54">
        <f t="shared" ref="L1315" si="2721">ROUND((AN1315-AM1315)*$AE1315,2)</f>
        <v>0</v>
      </c>
      <c r="M1315" s="54">
        <f t="shared" ref="M1315" si="2722">ROUND((AO1315-AN1315)*$AE1315,2)</f>
        <v>0</v>
      </c>
      <c r="N1315" s="976">
        <f>ROUND((AP1315-AO1315)*$AE1315,2)</f>
        <v>0</v>
      </c>
      <c r="O1315" s="54">
        <f t="shared" ref="O1315" si="2723">ROUND((AQ1315-AP1315)*$AE1315,2)</f>
        <v>0</v>
      </c>
      <c r="P1315" s="54">
        <f t="shared" ref="P1315" si="2724">ROUND((AR1315-AQ1315)*$AE1315,2)</f>
        <v>0</v>
      </c>
      <c r="Q1315" s="54">
        <f t="shared" ref="Q1315" si="2725">ROUND((AS1315-AR1315)*$AE1315,2)</f>
        <v>0</v>
      </c>
      <c r="R1315" s="54">
        <f t="shared" ref="R1315" si="2726">ROUND((AT1315-AS1315)*$AE1315,2)</f>
        <v>0</v>
      </c>
      <c r="S1315" s="54">
        <f t="shared" ref="S1315" si="2727">ROUND((AU1315-AT1315)*$AE1315,2)</f>
        <v>0</v>
      </c>
      <c r="T1315" s="54">
        <f t="shared" ref="T1315" si="2728">ROUND((AV1315-AU1315)*$AE1315,2)</f>
        <v>0.01</v>
      </c>
      <c r="U1315" s="54">
        <f t="shared" ref="U1315" si="2729">ROUND((AW1315-AV1315)*$AE1315,2)</f>
        <v>0</v>
      </c>
      <c r="V1315" s="54">
        <f t="shared" ref="V1315" si="2730">ROUND((AX1315-AW1315)*$AE1315,2)</f>
        <v>0</v>
      </c>
      <c r="W1315" s="54">
        <f t="shared" ref="W1315" si="2731">ROUND((AY1315-AX1315)*$AE1315,2)</f>
        <v>0</v>
      </c>
      <c r="X1315" s="54">
        <f t="shared" ref="X1315" si="2732">ROUND((AZ1315-AY1315)*$AE1315,2)</f>
        <v>0</v>
      </c>
      <c r="Y1315" s="976">
        <f t="shared" ref="Y1315" si="2733">ROUND((BA1315-AZ1315)*$AE1315,2)</f>
        <v>0</v>
      </c>
      <c r="Z1315" s="54">
        <f t="shared" ref="Z1315" si="2734">ROUND((BB1315-BA1315)*$AE1315,2)</f>
        <v>0</v>
      </c>
      <c r="AA1315" s="54">
        <f t="shared" ref="AA1315" si="2735">ROUND((BC1315-BB1315)*$AE1315,2)</f>
        <v>0</v>
      </c>
      <c r="AB1315" s="55">
        <f t="shared" ref="AB1315" si="2736">ROUND((BD1315-BC1315)*$AE1315,2)</f>
        <v>0</v>
      </c>
      <c r="AC1315" s="72">
        <f>(BD1315-AF1315)*AE1315</f>
        <v>6.6000000000349238E-2</v>
      </c>
      <c r="AD1315" s="72">
        <f>(BD1316-AF1316)*AE1315</f>
        <v>0.41040000000011784</v>
      </c>
      <c r="AE1315" s="110">
        <v>1.2</v>
      </c>
      <c r="AF1315" s="361">
        <v>3485.1329999999998</v>
      </c>
      <c r="AG1315" s="361">
        <v>3485.136</v>
      </c>
      <c r="AH1315" s="361">
        <v>3485.1379999999999</v>
      </c>
      <c r="AI1315" s="361">
        <v>3485.14</v>
      </c>
      <c r="AJ1315" s="361">
        <v>3485.143</v>
      </c>
      <c r="AK1315" s="361">
        <v>3485.1460000000002</v>
      </c>
      <c r="AL1315" s="361">
        <v>3485.1480000000001</v>
      </c>
      <c r="AM1315" s="361">
        <v>3485.15</v>
      </c>
      <c r="AN1315" s="361">
        <v>3485.152</v>
      </c>
      <c r="AO1315" s="361">
        <v>3485.1550000000002</v>
      </c>
      <c r="AP1315" s="361">
        <v>3485.1579999999999</v>
      </c>
      <c r="AQ1315" s="361">
        <v>3485.1610000000001</v>
      </c>
      <c r="AR1315" s="361">
        <v>3485.1619999999998</v>
      </c>
      <c r="AS1315" s="361">
        <v>3485.1640000000002</v>
      </c>
      <c r="AT1315" s="361">
        <v>3485.165</v>
      </c>
      <c r="AU1315" s="361">
        <v>3485.1680000000001</v>
      </c>
      <c r="AV1315" s="361">
        <v>3485.1729999999998</v>
      </c>
      <c r="AW1315" s="361">
        <v>3485.174</v>
      </c>
      <c r="AX1315" s="361">
        <v>3485.1759999999999</v>
      </c>
      <c r="AY1315" s="361">
        <v>3485.1770000000001</v>
      </c>
      <c r="AZ1315" s="361">
        <v>3485.1790000000001</v>
      </c>
      <c r="BA1315" s="361">
        <v>3485.181</v>
      </c>
      <c r="BB1315" s="361">
        <v>3485.183</v>
      </c>
      <c r="BC1315" s="361">
        <v>3485.1849999999999</v>
      </c>
      <c r="BD1315" s="361">
        <v>3485.1880000000001</v>
      </c>
      <c r="BE1315" s="361"/>
      <c r="BF1315" s="361"/>
      <c r="BG1315" s="361"/>
      <c r="BH1315" s="361"/>
      <c r="BI1315" s="361"/>
      <c r="BJ1315" s="361"/>
      <c r="BK1315" s="361"/>
      <c r="BL1315" s="361"/>
      <c r="BM1315" s="361"/>
      <c r="BN1315" s="361"/>
      <c r="BO1315" s="361"/>
      <c r="BP1315" s="361"/>
      <c r="BQ1315" s="361"/>
      <c r="BR1315" s="361"/>
      <c r="BS1315" s="361"/>
      <c r="BT1315" s="361"/>
      <c r="BU1315" s="361"/>
      <c r="BV1315" s="361"/>
      <c r="BW1315" s="361"/>
      <c r="BX1315" s="361"/>
      <c r="BY1315" s="361"/>
      <c r="BZ1315" s="361"/>
      <c r="CA1315" s="361"/>
      <c r="CB1315" s="361"/>
      <c r="CC1315" s="361"/>
      <c r="CD1315" s="361"/>
      <c r="CE1315" s="361"/>
      <c r="CF1315" s="361"/>
      <c r="CG1315" s="361"/>
      <c r="CH1315" s="361"/>
      <c r="CI1315" s="361"/>
      <c r="CJ1315" s="361"/>
      <c r="CK1315" s="361"/>
      <c r="CL1315" s="361"/>
      <c r="CM1315" s="163"/>
      <c r="CN1315" s="163"/>
      <c r="CO1315" s="6"/>
      <c r="CP1315" s="6"/>
      <c r="CQ1315" s="6"/>
      <c r="CR1315" s="6"/>
      <c r="CS1315" s="6"/>
      <c r="CT1315" s="6"/>
      <c r="CU1315" s="6"/>
      <c r="CV1315" s="6"/>
    </row>
    <row r="1316" spans="1:193" s="1" customFormat="1" ht="10.5" customHeight="1">
      <c r="A1316" s="1298"/>
      <c r="B1316" s="1301"/>
      <c r="C1316" s="1129" t="s">
        <v>137</v>
      </c>
      <c r="D1316" s="144" t="s">
        <v>127</v>
      </c>
      <c r="E1316" s="54">
        <f>ROUND((AG1316-AF1316)*$AE1315,2)</f>
        <v>0.02</v>
      </c>
      <c r="F1316" s="54">
        <f t="shared" ref="F1316" si="2737">ROUND((AH1316-AG1316)*$AE1315,2)</f>
        <v>0.02</v>
      </c>
      <c r="G1316" s="54">
        <f t="shared" ref="G1316" si="2738">ROUND((AI1316-AH1316)*$AE1315,2)</f>
        <v>0.02</v>
      </c>
      <c r="H1316" s="976">
        <f t="shared" ref="H1316" si="2739">ROUND((AJ1316-AI1316)*$AE1315,2)</f>
        <v>0.02</v>
      </c>
      <c r="I1316" s="54">
        <f t="shared" ref="I1316" si="2740">ROUND((AK1316-AJ1316)*$AE1315,2)</f>
        <v>0.02</v>
      </c>
      <c r="J1316" s="54">
        <f t="shared" ref="J1316" si="2741">ROUND((AL1316-AK1316)*$AE1315,2)</f>
        <v>0.02</v>
      </c>
      <c r="K1316" s="54">
        <f t="shared" ref="K1316" si="2742">ROUND((AM1316-AL1316)*$AE1315,2)</f>
        <v>0.02</v>
      </c>
      <c r="L1316" s="54">
        <f t="shared" ref="L1316" si="2743">ROUND((AN1316-AM1316)*$AE1315,2)</f>
        <v>0.02</v>
      </c>
      <c r="M1316" s="54">
        <f>ROUND((AO1316-AN1316)*$AE1315,2)</f>
        <v>0.02</v>
      </c>
      <c r="N1316" s="976">
        <f>ROUND((AP1316-AO1316)*$AE1315,2)</f>
        <v>0.02</v>
      </c>
      <c r="O1316" s="54">
        <f t="shared" ref="O1316" si="2744">ROUND((AQ1316-AP1316)*$AE1315,2)</f>
        <v>0.02</v>
      </c>
      <c r="P1316" s="54">
        <f t="shared" ref="P1316" si="2745">ROUND((AR1316-AQ1316)*$AE1315,2)</f>
        <v>0.02</v>
      </c>
      <c r="Q1316" s="54">
        <f t="shared" ref="Q1316" si="2746">ROUND((AS1316-AR1316)*$AE1315,2)</f>
        <v>0.02</v>
      </c>
      <c r="R1316" s="54">
        <f t="shared" ref="R1316" si="2747">ROUND((AT1316-AS1316)*$AE1315,2)</f>
        <v>0.01</v>
      </c>
      <c r="S1316" s="54">
        <f t="shared" ref="S1316" si="2748">ROUND((AU1316-AT1316)*$AE1315,2)</f>
        <v>0.02</v>
      </c>
      <c r="T1316" s="54">
        <f t="shared" ref="T1316" si="2749">ROUND((AV1316-AU1316)*$AE1315,2)</f>
        <v>0.04</v>
      </c>
      <c r="U1316" s="54">
        <f t="shared" ref="U1316" si="2750">ROUND((AW1316-AV1316)*$AE1315,2)</f>
        <v>0.02</v>
      </c>
      <c r="V1316" s="54">
        <f t="shared" ref="V1316" si="2751">ROUND((AX1316-AW1316)*$AE1315,2)</f>
        <v>0</v>
      </c>
      <c r="W1316" s="54">
        <f t="shared" ref="W1316" si="2752">ROUND((AY1316-AX1316)*$AE1315,2)</f>
        <v>0.02</v>
      </c>
      <c r="X1316" s="54">
        <f t="shared" ref="X1316" si="2753">ROUND((AZ1316-AY1316)*$AE1315,2)</f>
        <v>0.02</v>
      </c>
      <c r="Y1316" s="976">
        <f t="shared" ref="Y1316" si="2754">ROUND((BA1316-AZ1316)*$AE1315,2)</f>
        <v>0.02</v>
      </c>
      <c r="Z1316" s="54">
        <f t="shared" ref="Z1316" si="2755">ROUND((BB1316-BA1316)*$AE1315,2)</f>
        <v>0.02</v>
      </c>
      <c r="AA1316" s="54">
        <f t="shared" ref="AA1316" si="2756">ROUND((BC1316-BB1316)*$AE1315,2)</f>
        <v>0.02</v>
      </c>
      <c r="AB1316" s="55">
        <f t="shared" ref="AB1316" si="2757">ROUND((BD1316-BC1316)*$AE1315,2)</f>
        <v>0.01</v>
      </c>
      <c r="AC1316" s="72"/>
      <c r="AD1316" s="72"/>
      <c r="AE1316" s="110"/>
      <c r="AF1316" s="361">
        <v>3680.268</v>
      </c>
      <c r="AG1316" s="361">
        <v>3680.2860000000001</v>
      </c>
      <c r="AH1316" s="361">
        <v>3680.299</v>
      </c>
      <c r="AI1316" s="361">
        <v>3680.3130000000001</v>
      </c>
      <c r="AJ1316" s="361">
        <v>3680.328</v>
      </c>
      <c r="AK1316" s="361">
        <v>3680.3429999999998</v>
      </c>
      <c r="AL1316" s="361">
        <v>3680.3580000000002</v>
      </c>
      <c r="AM1316" s="361">
        <v>3680.3719999999998</v>
      </c>
      <c r="AN1316" s="361">
        <v>3680.3870000000002</v>
      </c>
      <c r="AO1316" s="361">
        <v>3680.4029999999998</v>
      </c>
      <c r="AP1316" s="361">
        <v>3680.4189999999999</v>
      </c>
      <c r="AQ1316" s="361">
        <v>3680.4349999999999</v>
      </c>
      <c r="AR1316" s="361">
        <v>3680.45</v>
      </c>
      <c r="AS1316" s="361">
        <v>3680.4630000000002</v>
      </c>
      <c r="AT1316" s="361">
        <v>3680.471</v>
      </c>
      <c r="AU1316" s="361">
        <v>3680.4839999999999</v>
      </c>
      <c r="AV1316" s="361">
        <v>3680.5149999999999</v>
      </c>
      <c r="AW1316" s="361">
        <v>3680.5279999999998</v>
      </c>
      <c r="AX1316" s="361">
        <v>3680.53</v>
      </c>
      <c r="AY1316" s="361">
        <v>3680.5430000000001</v>
      </c>
      <c r="AZ1316" s="361">
        <v>3680.558</v>
      </c>
      <c r="BA1316" s="361">
        <v>3680.5720000000001</v>
      </c>
      <c r="BB1316" s="361">
        <v>3680.585</v>
      </c>
      <c r="BC1316" s="361">
        <v>3680.598</v>
      </c>
      <c r="BD1316" s="361">
        <v>3680.61</v>
      </c>
      <c r="BE1316" s="361"/>
      <c r="BF1316" s="361"/>
      <c r="BG1316" s="361"/>
      <c r="BH1316" s="361"/>
      <c r="BI1316" s="361"/>
      <c r="BJ1316" s="361"/>
      <c r="BK1316" s="361"/>
      <c r="BL1316" s="361"/>
      <c r="BM1316" s="361"/>
      <c r="BN1316" s="361"/>
      <c r="BO1316" s="361"/>
      <c r="BP1316" s="361"/>
      <c r="BQ1316" s="361"/>
      <c r="BR1316" s="361"/>
      <c r="BS1316" s="361"/>
      <c r="BT1316" s="361"/>
      <c r="BU1316" s="361"/>
      <c r="BV1316" s="361"/>
      <c r="BW1316" s="361"/>
      <c r="BX1316" s="361"/>
      <c r="BY1316" s="361"/>
      <c r="BZ1316" s="361"/>
      <c r="CA1316" s="361"/>
      <c r="CB1316" s="361"/>
      <c r="CC1316" s="361"/>
      <c r="CD1316" s="361"/>
      <c r="CE1316" s="361"/>
      <c r="CF1316" s="361"/>
      <c r="CG1316" s="361"/>
      <c r="CH1316" s="361"/>
      <c r="CI1316" s="361"/>
      <c r="CJ1316" s="361"/>
      <c r="CK1316" s="361"/>
      <c r="CL1316" s="361"/>
      <c r="CM1316" s="163"/>
      <c r="CN1316" s="163"/>
      <c r="CO1316" s="6"/>
      <c r="CP1316" s="6"/>
      <c r="CQ1316" s="6"/>
      <c r="CR1316" s="6"/>
      <c r="CS1316" s="6"/>
      <c r="CT1316" s="6"/>
      <c r="CU1316" s="6"/>
      <c r="CV1316" s="6"/>
    </row>
    <row r="1317" spans="1:193" s="1" customFormat="1" ht="10.5" customHeight="1" thickBot="1">
      <c r="A1317" s="1299"/>
      <c r="B1317" s="1302"/>
      <c r="C1317" s="293"/>
      <c r="D1317" s="254" t="s">
        <v>42</v>
      </c>
      <c r="E1317" s="58" t="e">
        <f t="shared" ref="E1317:AB1317" si="2758">E1316/E1315</f>
        <v>#DIV/0!</v>
      </c>
      <c r="F1317" s="58" t="e">
        <f t="shared" si="2758"/>
        <v>#DIV/0!</v>
      </c>
      <c r="G1317" s="58" t="e">
        <f t="shared" si="2758"/>
        <v>#DIV/0!</v>
      </c>
      <c r="H1317" s="637" t="e">
        <f t="shared" si="2758"/>
        <v>#DIV/0!</v>
      </c>
      <c r="I1317" s="58" t="e">
        <f t="shared" si="2758"/>
        <v>#DIV/0!</v>
      </c>
      <c r="J1317" s="58" t="e">
        <f>J1316/J1315</f>
        <v>#DIV/0!</v>
      </c>
      <c r="K1317" s="58" t="e">
        <f t="shared" si="2758"/>
        <v>#DIV/0!</v>
      </c>
      <c r="L1317" s="58" t="e">
        <f t="shared" si="2758"/>
        <v>#DIV/0!</v>
      </c>
      <c r="M1317" s="58" t="e">
        <f t="shared" si="2758"/>
        <v>#DIV/0!</v>
      </c>
      <c r="N1317" s="637" t="e">
        <f t="shared" si="2758"/>
        <v>#DIV/0!</v>
      </c>
      <c r="O1317" s="58" t="e">
        <f t="shared" si="2758"/>
        <v>#DIV/0!</v>
      </c>
      <c r="P1317" s="58" t="e">
        <f t="shared" si="2758"/>
        <v>#DIV/0!</v>
      </c>
      <c r="Q1317" s="58" t="e">
        <f t="shared" si="2758"/>
        <v>#DIV/0!</v>
      </c>
      <c r="R1317" s="58" t="e">
        <f t="shared" si="2758"/>
        <v>#DIV/0!</v>
      </c>
      <c r="S1317" s="58" t="e">
        <f t="shared" si="2758"/>
        <v>#DIV/0!</v>
      </c>
      <c r="T1317" s="58">
        <f t="shared" si="2758"/>
        <v>4</v>
      </c>
      <c r="U1317" s="58" t="e">
        <f t="shared" si="2758"/>
        <v>#DIV/0!</v>
      </c>
      <c r="V1317" s="58" t="e">
        <f t="shared" si="2758"/>
        <v>#DIV/0!</v>
      </c>
      <c r="W1317" s="58" t="e">
        <f t="shared" si="2758"/>
        <v>#DIV/0!</v>
      </c>
      <c r="X1317" s="58" t="e">
        <f t="shared" si="2758"/>
        <v>#DIV/0!</v>
      </c>
      <c r="Y1317" s="637" t="e">
        <f t="shared" si="2758"/>
        <v>#DIV/0!</v>
      </c>
      <c r="Z1317" s="58" t="e">
        <f t="shared" si="2758"/>
        <v>#DIV/0!</v>
      </c>
      <c r="AA1317" s="58" t="e">
        <f t="shared" si="2758"/>
        <v>#DIV/0!</v>
      </c>
      <c r="AB1317" s="59" t="e">
        <f t="shared" si="2758"/>
        <v>#DIV/0!</v>
      </c>
      <c r="AC1317" s="111"/>
      <c r="AD1317" s="111"/>
      <c r="AE1317" s="112"/>
      <c r="AF1317" s="361"/>
      <c r="AG1317" s="361"/>
      <c r="AH1317" s="361"/>
      <c r="AI1317" s="361"/>
      <c r="AJ1317" s="361"/>
      <c r="AK1317" s="361"/>
      <c r="AL1317" s="361"/>
      <c r="AM1317" s="361"/>
      <c r="AN1317" s="361"/>
      <c r="AO1317" s="361"/>
      <c r="AP1317" s="361"/>
      <c r="AQ1317" s="361"/>
      <c r="AR1317" s="361"/>
      <c r="AS1317" s="361"/>
      <c r="AT1317" s="361"/>
      <c r="AU1317" s="361"/>
      <c r="AV1317" s="361"/>
      <c r="AW1317" s="361"/>
      <c r="AX1317" s="361"/>
      <c r="AY1317" s="361"/>
      <c r="AZ1317" s="361"/>
      <c r="BA1317" s="361"/>
      <c r="BB1317" s="361"/>
      <c r="BC1317" s="361"/>
      <c r="BD1317" s="361"/>
      <c r="BE1317" s="361">
        <v>13.083</v>
      </c>
      <c r="BF1317" s="361">
        <v>13.083</v>
      </c>
      <c r="BG1317" s="361">
        <v>13.083</v>
      </c>
      <c r="BH1317" s="361">
        <v>13.083</v>
      </c>
      <c r="BI1317" s="361">
        <v>13.083</v>
      </c>
      <c r="BJ1317" s="361">
        <v>13.083</v>
      </c>
      <c r="BK1317" s="361">
        <v>13.083</v>
      </c>
      <c r="BL1317" s="361">
        <v>13.083</v>
      </c>
      <c r="BM1317" s="361">
        <v>13.083</v>
      </c>
      <c r="BN1317" s="361">
        <v>13.083</v>
      </c>
      <c r="BO1317" s="361">
        <v>13.083</v>
      </c>
      <c r="BP1317" s="361">
        <v>13.083</v>
      </c>
      <c r="BQ1317" s="361">
        <v>13.083</v>
      </c>
      <c r="BR1317" s="361">
        <v>13.083</v>
      </c>
      <c r="BS1317" s="361">
        <v>13.083</v>
      </c>
      <c r="BT1317" s="361">
        <v>13.083</v>
      </c>
      <c r="BU1317" s="361">
        <v>13.083</v>
      </c>
      <c r="BV1317" s="361">
        <v>13.083</v>
      </c>
      <c r="BW1317" s="361">
        <v>13.083</v>
      </c>
      <c r="BX1317" s="361">
        <v>13.083</v>
      </c>
      <c r="BY1317" s="361">
        <v>13.083</v>
      </c>
      <c r="BZ1317" s="361">
        <v>13.083</v>
      </c>
      <c r="CA1317" s="361">
        <v>13.083</v>
      </c>
      <c r="CB1317" s="361">
        <v>13.083</v>
      </c>
      <c r="CC1317" s="361">
        <v>13.083</v>
      </c>
      <c r="CD1317" s="361"/>
      <c r="CE1317" s="361"/>
      <c r="CF1317" s="361"/>
      <c r="CG1317" s="361"/>
      <c r="CH1317" s="361"/>
      <c r="CI1317" s="361"/>
      <c r="CJ1317" s="361"/>
      <c r="CK1317" s="361"/>
      <c r="CL1317" s="361"/>
      <c r="CM1317" s="163"/>
      <c r="CN1317" s="163"/>
      <c r="CO1317" s="6"/>
      <c r="CP1317" s="6"/>
      <c r="CQ1317" s="6"/>
      <c r="CR1317" s="6"/>
      <c r="CS1317" s="6"/>
      <c r="CT1317" s="6"/>
      <c r="CU1317" s="6"/>
      <c r="CV1317" s="6"/>
    </row>
    <row r="1318" spans="1:193" s="2" customFormat="1" ht="10.5" customHeight="1">
      <c r="A1318" s="1297" t="s">
        <v>5</v>
      </c>
      <c r="B1318" s="1300" t="s">
        <v>717</v>
      </c>
      <c r="C1318" s="1128"/>
      <c r="D1318" s="1173"/>
      <c r="E1318" s="82"/>
      <c r="F1318" s="82"/>
      <c r="G1318" s="82"/>
      <c r="H1318" s="636"/>
      <c r="I1318" s="82"/>
      <c r="J1318" s="82"/>
      <c r="K1318" s="82"/>
      <c r="L1318" s="82"/>
      <c r="M1318" s="82"/>
      <c r="N1318" s="636"/>
      <c r="O1318" s="82"/>
      <c r="P1318" s="82"/>
      <c r="Q1318" s="82"/>
      <c r="R1318" s="82"/>
      <c r="S1318" s="82"/>
      <c r="T1318" s="82"/>
      <c r="U1318" s="82"/>
      <c r="V1318" s="82"/>
      <c r="W1318" s="82"/>
      <c r="X1318" s="82"/>
      <c r="Y1318" s="636"/>
      <c r="Z1318" s="82"/>
      <c r="AA1318" s="82"/>
      <c r="AB1318" s="83"/>
      <c r="AC1318" s="72" t="s">
        <v>125</v>
      </c>
      <c r="AD1318" s="72">
        <f>AD1320/AC1320</f>
        <v>0.73729917498892583</v>
      </c>
      <c r="AE1318" s="110"/>
      <c r="AF1318" s="361"/>
      <c r="AG1318" s="361"/>
      <c r="AH1318" s="361"/>
      <c r="AI1318" s="361"/>
      <c r="AJ1318" s="361"/>
      <c r="AK1318" s="361"/>
      <c r="AL1318" s="361"/>
      <c r="AM1318" s="361"/>
      <c r="AN1318" s="361"/>
      <c r="AO1318" s="361"/>
      <c r="AP1318" s="361"/>
      <c r="AQ1318" s="361"/>
      <c r="AR1318" s="361"/>
      <c r="AS1318" s="361"/>
      <c r="AT1318" s="361"/>
      <c r="AU1318" s="361"/>
      <c r="AV1318" s="361"/>
      <c r="AW1318" s="361"/>
      <c r="AX1318" s="361"/>
      <c r="AY1318" s="361"/>
      <c r="AZ1318" s="361"/>
      <c r="BA1318" s="361"/>
      <c r="BB1318" s="361"/>
      <c r="BC1318" s="361"/>
      <c r="BD1318" s="361"/>
      <c r="BE1318" s="361"/>
      <c r="BF1318" s="361"/>
      <c r="BG1318" s="361"/>
      <c r="BH1318" s="361"/>
      <c r="BI1318" s="361"/>
      <c r="BJ1318" s="361"/>
      <c r="BK1318" s="361"/>
      <c r="BL1318" s="361"/>
      <c r="BM1318" s="361"/>
      <c r="BN1318" s="361"/>
      <c r="BO1318" s="361"/>
      <c r="BP1318" s="361"/>
      <c r="BQ1318" s="361"/>
      <c r="BR1318" s="361"/>
      <c r="BS1318" s="361"/>
      <c r="BT1318" s="361"/>
      <c r="BU1318" s="361"/>
      <c r="BV1318" s="361"/>
      <c r="BW1318" s="361"/>
      <c r="BX1318" s="361"/>
      <c r="BY1318" s="361"/>
      <c r="BZ1318" s="361"/>
      <c r="CA1318" s="361"/>
      <c r="CB1318" s="361"/>
      <c r="CC1318" s="361"/>
      <c r="CD1318" s="361"/>
      <c r="CE1318" s="361"/>
      <c r="CF1318" s="361"/>
      <c r="CG1318" s="361"/>
      <c r="CH1318" s="361"/>
      <c r="CI1318" s="361"/>
      <c r="CJ1318" s="361"/>
      <c r="CK1318" s="361"/>
      <c r="CL1318" s="361"/>
      <c r="CM1318" s="163"/>
      <c r="CN1318" s="163"/>
      <c r="CO1318" s="6"/>
      <c r="CP1318" s="6"/>
      <c r="CQ1318" s="6"/>
      <c r="CR1318" s="6"/>
      <c r="CS1318" s="6"/>
      <c r="CT1318" s="6"/>
      <c r="CU1318" s="6"/>
      <c r="CV1318" s="6"/>
      <c r="CW1318" s="1"/>
      <c r="CX1318" s="1"/>
      <c r="CY1318" s="1"/>
      <c r="CZ1318" s="1"/>
      <c r="DA1318" s="1"/>
      <c r="DB1318" s="1"/>
      <c r="DC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</row>
    <row r="1319" spans="1:193" s="2" customFormat="1" ht="10.5" customHeight="1">
      <c r="A1319" s="1298"/>
      <c r="B1319" s="1301"/>
      <c r="C1319" s="1129" t="s">
        <v>139</v>
      </c>
      <c r="D1319" s="144" t="s">
        <v>34</v>
      </c>
      <c r="E1319" s="114">
        <f>ROUND(SQRT(E1320^2+E1321^2)*1000/(1.73*E$1291),0)</f>
        <v>11</v>
      </c>
      <c r="F1319" s="114">
        <f t="shared" ref="F1319:AB1319" si="2759">ROUND(SQRT(F1320^2+F1321^2)*1000/(1.73*F$1291),0)</f>
        <v>12</v>
      </c>
      <c r="G1319" s="114">
        <f t="shared" si="2759"/>
        <v>6</v>
      </c>
      <c r="H1319" s="638">
        <f t="shared" si="2759"/>
        <v>8</v>
      </c>
      <c r="I1319" s="114">
        <f t="shared" si="2759"/>
        <v>13</v>
      </c>
      <c r="J1319" s="114">
        <f t="shared" si="2759"/>
        <v>6</v>
      </c>
      <c r="K1319" s="114">
        <f t="shared" si="2759"/>
        <v>10</v>
      </c>
      <c r="L1319" s="114">
        <f t="shared" si="2759"/>
        <v>10</v>
      </c>
      <c r="M1319" s="114">
        <f t="shared" si="2759"/>
        <v>10</v>
      </c>
      <c r="N1319" s="638">
        <f t="shared" si="2759"/>
        <v>10</v>
      </c>
      <c r="O1319" s="114">
        <f t="shared" si="2759"/>
        <v>10</v>
      </c>
      <c r="P1319" s="114">
        <f t="shared" si="2759"/>
        <v>11</v>
      </c>
      <c r="Q1319" s="114">
        <f t="shared" si="2759"/>
        <v>5</v>
      </c>
      <c r="R1319" s="114">
        <f t="shared" si="2759"/>
        <v>10</v>
      </c>
      <c r="S1319" s="114">
        <f t="shared" si="2759"/>
        <v>9</v>
      </c>
      <c r="T1319" s="114">
        <f t="shared" si="2759"/>
        <v>12</v>
      </c>
      <c r="U1319" s="114">
        <f t="shared" si="2759"/>
        <v>10</v>
      </c>
      <c r="V1319" s="114">
        <f t="shared" si="2759"/>
        <v>10</v>
      </c>
      <c r="W1319" s="114">
        <f t="shared" si="2759"/>
        <v>9</v>
      </c>
      <c r="X1319" s="114">
        <f t="shared" si="2759"/>
        <v>10</v>
      </c>
      <c r="Y1319" s="638">
        <f t="shared" si="2759"/>
        <v>9</v>
      </c>
      <c r="Z1319" s="114">
        <f t="shared" si="2759"/>
        <v>10</v>
      </c>
      <c r="AA1319" s="114">
        <f t="shared" si="2759"/>
        <v>10</v>
      </c>
      <c r="AB1319" s="115">
        <f t="shared" si="2759"/>
        <v>10</v>
      </c>
      <c r="AC1319" s="361"/>
      <c r="AD1319" s="361"/>
      <c r="AE1319" s="110"/>
      <c r="AF1319" s="361"/>
      <c r="AG1319" s="361"/>
      <c r="AH1319" s="361"/>
      <c r="AI1319" s="361"/>
      <c r="AJ1319" s="361"/>
      <c r="AK1319" s="361"/>
      <c r="AL1319" s="361"/>
      <c r="AM1319" s="361"/>
      <c r="AN1319" s="361"/>
      <c r="AO1319" s="361"/>
      <c r="AP1319" s="361"/>
      <c r="AQ1319" s="361"/>
      <c r="AR1319" s="361"/>
      <c r="AS1319" s="361"/>
      <c r="AT1319" s="361"/>
      <c r="AU1319" s="361"/>
      <c r="AV1319" s="361"/>
      <c r="AW1319" s="361"/>
      <c r="AX1319" s="361"/>
      <c r="AY1319" s="361"/>
      <c r="AZ1319" s="361"/>
      <c r="BA1319" s="361"/>
      <c r="BB1319" s="361"/>
      <c r="BC1319" s="361"/>
      <c r="BD1319" s="361"/>
      <c r="BE1319" s="361"/>
      <c r="BF1319" s="361"/>
      <c r="BG1319" s="361"/>
      <c r="BH1319" s="361"/>
      <c r="BI1319" s="361"/>
      <c r="BJ1319" s="361"/>
      <c r="BK1319" s="361"/>
      <c r="BL1319" s="361"/>
      <c r="BM1319" s="361"/>
      <c r="BN1319" s="361"/>
      <c r="BO1319" s="361"/>
      <c r="BP1319" s="361"/>
      <c r="BQ1319" s="361"/>
      <c r="BR1319" s="361"/>
      <c r="BS1319" s="361"/>
      <c r="BT1319" s="361"/>
      <c r="BU1319" s="361"/>
      <c r="BV1319" s="361"/>
      <c r="BW1319" s="361"/>
      <c r="BX1319" s="361"/>
      <c r="BY1319" s="361"/>
      <c r="BZ1319" s="361"/>
      <c r="CA1319" s="361"/>
      <c r="CB1319" s="361"/>
      <c r="CC1319" s="361"/>
      <c r="CD1319" s="361"/>
      <c r="CE1319" s="361"/>
      <c r="CF1319" s="361"/>
      <c r="CG1319" s="361"/>
      <c r="CH1319" s="361"/>
      <c r="CI1319" s="361"/>
      <c r="CJ1319" s="361"/>
      <c r="CK1319" s="361"/>
      <c r="CL1319" s="361"/>
      <c r="CM1319" s="163"/>
      <c r="CN1319" s="163"/>
      <c r="CO1319" s="6"/>
      <c r="CP1319" s="6"/>
      <c r="CQ1319" s="6"/>
      <c r="CR1319" s="6"/>
      <c r="CS1319" s="6"/>
      <c r="CT1319" s="6"/>
      <c r="CU1319" s="6"/>
      <c r="CV1319" s="6"/>
      <c r="CW1319" s="1"/>
      <c r="CX1319" s="1"/>
      <c r="CY1319" s="1"/>
      <c r="CZ1319" s="1"/>
      <c r="DA1319" s="1"/>
      <c r="DB1319" s="1"/>
      <c r="DC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</row>
    <row r="1320" spans="1:193" s="2" customFormat="1" ht="10.5" customHeight="1">
      <c r="A1320" s="1298"/>
      <c r="B1320" s="1301"/>
      <c r="C1320" s="1129" t="s">
        <v>137</v>
      </c>
      <c r="D1320" s="144" t="s">
        <v>126</v>
      </c>
      <c r="E1320" s="54">
        <f>ROUND((AG1320-AF1320)*$AE1320,2)</f>
        <v>0.1</v>
      </c>
      <c r="F1320" s="54">
        <f t="shared" ref="F1320" si="2760">ROUND((AH1320-AG1320)*$AE1320,2)</f>
        <v>0.12</v>
      </c>
      <c r="G1320" s="54">
        <f t="shared" ref="G1320" si="2761">ROUND((AI1320-AH1320)*$AE1320,2)</f>
        <v>0.03</v>
      </c>
      <c r="H1320" s="976">
        <f t="shared" ref="H1320" si="2762">ROUND((AJ1320-AI1320)*$AE1320,2)</f>
        <v>0.08</v>
      </c>
      <c r="I1320" s="54">
        <f t="shared" ref="I1320" si="2763">ROUND((AK1320-AJ1320)*$AE1320,2)</f>
        <v>0.09</v>
      </c>
      <c r="J1320" s="54">
        <f t="shared" ref="J1320" si="2764">ROUND((AL1320-AK1320)*$AE1320,2)</f>
        <v>0.06</v>
      </c>
      <c r="K1320" s="54">
        <f t="shared" ref="K1320" si="2765">ROUND((AM1320-AL1320)*$AE1320,2)</f>
        <v>0.09</v>
      </c>
      <c r="L1320" s="54">
        <f t="shared" ref="L1320" si="2766">ROUND((AN1320-AM1320)*$AE1320,2)</f>
        <v>0.09</v>
      </c>
      <c r="M1320" s="54">
        <f t="shared" ref="M1320" si="2767">ROUND((AO1320-AN1320)*$AE1320,2)</f>
        <v>0.09</v>
      </c>
      <c r="N1320" s="976">
        <f>ROUND((AP1320-AO1320)*$AE1320,2)</f>
        <v>0.09</v>
      </c>
      <c r="O1320" s="54">
        <f t="shared" ref="O1320" si="2768">ROUND((AQ1320-AP1320)*$AE1320,2)</f>
        <v>0.09</v>
      </c>
      <c r="P1320" s="54">
        <f t="shared" ref="P1320" si="2769">ROUND((AR1320-AQ1320)*$AE1320,2)</f>
        <v>0.1</v>
      </c>
      <c r="Q1320" s="54">
        <f t="shared" ref="Q1320" si="2770">ROUND((AS1320-AR1320)*$AE1320,2)</f>
        <v>0.02</v>
      </c>
      <c r="R1320" s="54">
        <f t="shared" ref="R1320" si="2771">ROUND((AT1320-AS1320)*$AE1320,2)</f>
        <v>0.1</v>
      </c>
      <c r="S1320" s="54">
        <f t="shared" ref="S1320" si="2772">ROUND((AU1320-AT1320)*$AE1320,2)</f>
        <v>0.08</v>
      </c>
      <c r="T1320" s="54">
        <f t="shared" ref="T1320" si="2773">ROUND((AV1320-AU1320)*$AE1320,2)</f>
        <v>0.11</v>
      </c>
      <c r="U1320" s="54">
        <f t="shared" ref="U1320" si="2774">ROUND((AW1320-AV1320)*$AE1320,2)</f>
        <v>0.09</v>
      </c>
      <c r="V1320" s="54">
        <f t="shared" ref="V1320" si="2775">ROUND((AX1320-AW1320)*$AE1320,2)</f>
        <v>0.09</v>
      </c>
      <c r="W1320" s="54">
        <f t="shared" ref="W1320" si="2776">ROUND((AY1320-AX1320)*$AE1320,2)</f>
        <v>0.08</v>
      </c>
      <c r="X1320" s="54">
        <f t="shared" ref="X1320" si="2777">ROUND((AZ1320-AY1320)*$AE1320,2)</f>
        <v>0.09</v>
      </c>
      <c r="Y1320" s="976">
        <f t="shared" ref="Y1320" si="2778">ROUND((BA1320-AZ1320)*$AE1320,2)</f>
        <v>0.08</v>
      </c>
      <c r="Z1320" s="54">
        <f t="shared" ref="Z1320" si="2779">ROUND((BB1320-BA1320)*$AE1320,2)</f>
        <v>0.09</v>
      </c>
      <c r="AA1320" s="54">
        <f t="shared" ref="AA1320" si="2780">ROUND((BC1320-BB1320)*$AE1320,2)</f>
        <v>0.09</v>
      </c>
      <c r="AB1320" s="55">
        <f t="shared" ref="AB1320" si="2781">ROUND((BD1320-BC1320)*$AE1320,2)</f>
        <v>0.09</v>
      </c>
      <c r="AC1320" s="72">
        <f>(BD1320-AF1320)*AE1320</f>
        <v>2.0726999999998954</v>
      </c>
      <c r="AD1320" s="72">
        <f>(BD1321-AF1321)*AE1320</f>
        <v>1.5281999999994695</v>
      </c>
      <c r="AE1320" s="110">
        <v>0.9</v>
      </c>
      <c r="AF1320" s="361">
        <v>5882.317</v>
      </c>
      <c r="AG1320" s="361">
        <v>5882.4279999999999</v>
      </c>
      <c r="AH1320" s="361">
        <v>5882.5659999999998</v>
      </c>
      <c r="AI1320" s="361">
        <v>5882.6040000000003</v>
      </c>
      <c r="AJ1320" s="361">
        <v>5882.6980000000003</v>
      </c>
      <c r="AK1320" s="361">
        <v>5882.799</v>
      </c>
      <c r="AL1320" s="361">
        <v>5882.8710000000001</v>
      </c>
      <c r="AM1320" s="361">
        <v>5882.9740000000002</v>
      </c>
      <c r="AN1320" s="361">
        <v>5883.0770000000002</v>
      </c>
      <c r="AO1320" s="361">
        <v>5883.18</v>
      </c>
      <c r="AP1320" s="361">
        <v>5883.2830000000004</v>
      </c>
      <c r="AQ1320" s="361">
        <v>5883.3860000000004</v>
      </c>
      <c r="AR1320" s="361">
        <v>5883.4920000000002</v>
      </c>
      <c r="AS1320" s="361">
        <v>5883.518</v>
      </c>
      <c r="AT1320" s="361">
        <v>5883.6260000000002</v>
      </c>
      <c r="AU1320" s="361">
        <v>5883.7120000000004</v>
      </c>
      <c r="AV1320" s="361">
        <v>5883.8379999999997</v>
      </c>
      <c r="AW1320" s="361">
        <v>5883.9430000000002</v>
      </c>
      <c r="AX1320" s="361">
        <v>5884.0429999999997</v>
      </c>
      <c r="AY1320" s="361">
        <v>5884.1350000000002</v>
      </c>
      <c r="AZ1320" s="361">
        <v>5884.2380000000003</v>
      </c>
      <c r="BA1320" s="361">
        <v>5884.3310000000001</v>
      </c>
      <c r="BB1320" s="361">
        <v>5884.4279999999999</v>
      </c>
      <c r="BC1320" s="361">
        <v>5884.5230000000001</v>
      </c>
      <c r="BD1320" s="363">
        <v>5884.62</v>
      </c>
      <c r="BE1320" s="361"/>
      <c r="BF1320" s="361"/>
      <c r="BG1320" s="361"/>
      <c r="BH1320" s="361"/>
      <c r="BI1320" s="361"/>
      <c r="BJ1320" s="361"/>
      <c r="BK1320" s="361"/>
      <c r="BL1320" s="361"/>
      <c r="BM1320" s="361"/>
      <c r="BN1320" s="361"/>
      <c r="BO1320" s="361"/>
      <c r="BP1320" s="361"/>
      <c r="BQ1320" s="361"/>
      <c r="BR1320" s="361"/>
      <c r="BS1320" s="361"/>
      <c r="BT1320" s="361"/>
      <c r="BU1320" s="361"/>
      <c r="BV1320" s="361"/>
      <c r="BW1320" s="361"/>
      <c r="BX1320" s="361"/>
      <c r="BY1320" s="361"/>
      <c r="BZ1320" s="361"/>
      <c r="CA1320" s="361"/>
      <c r="CB1320" s="361"/>
      <c r="CC1320" s="361"/>
      <c r="CD1320" s="361"/>
      <c r="CE1320" s="361"/>
      <c r="CF1320" s="361"/>
      <c r="CG1320" s="361"/>
      <c r="CH1320" s="361"/>
      <c r="CI1320" s="361"/>
      <c r="CJ1320" s="361"/>
      <c r="CK1320" s="361"/>
      <c r="CL1320" s="361"/>
      <c r="CM1320" s="163"/>
      <c r="CN1320" s="163"/>
      <c r="CO1320" s="6"/>
      <c r="CP1320" s="6"/>
      <c r="CQ1320" s="6"/>
      <c r="CR1320" s="6"/>
      <c r="CS1320" s="6"/>
      <c r="CT1320" s="6"/>
      <c r="CU1320" s="6"/>
      <c r="CV1320" s="6"/>
      <c r="CW1320" s="1"/>
      <c r="CX1320" s="1"/>
      <c r="CY1320" s="1"/>
      <c r="CZ1320" s="1"/>
      <c r="DA1320" s="1"/>
      <c r="DB1320" s="1"/>
      <c r="DC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</row>
    <row r="1321" spans="1:193" s="2" customFormat="1" ht="10.5" customHeight="1">
      <c r="A1321" s="1298"/>
      <c r="B1321" s="1301"/>
      <c r="C1321" s="1129" t="s">
        <v>137</v>
      </c>
      <c r="D1321" s="144" t="s">
        <v>127</v>
      </c>
      <c r="E1321" s="54">
        <f>ROUND((AG1321-AF1321)*$AE1320,2)</f>
        <v>0.08</v>
      </c>
      <c r="F1321" s="54">
        <f t="shared" ref="F1321" si="2782">ROUND((AH1321-AG1321)*$AE1320,2)</f>
        <v>0.06</v>
      </c>
      <c r="G1321" s="54">
        <f t="shared" ref="G1321" si="2783">ROUND((AI1321-AH1321)*$AE1320,2)</f>
        <v>0.06</v>
      </c>
      <c r="H1321" s="976">
        <f t="shared" ref="H1321" si="2784">ROUND((AJ1321-AI1321)*$AE1320,2)</f>
        <v>0.03</v>
      </c>
      <c r="I1321" s="54">
        <f t="shared" ref="I1321" si="2785">ROUND((AK1321-AJ1321)*$AE1320,2)</f>
        <v>0.12</v>
      </c>
      <c r="J1321" s="54">
        <f t="shared" ref="J1321" si="2786">ROUND((AL1321-AK1321)*$AE1320,2)</f>
        <v>0.03</v>
      </c>
      <c r="K1321" s="54">
        <f t="shared" ref="K1321" si="2787">ROUND((AM1321-AL1321)*$AE1320,2)</f>
        <v>7.0000000000000007E-2</v>
      </c>
      <c r="L1321" s="54">
        <f t="shared" ref="L1321" si="2788">ROUND((AN1321-AM1321)*$AE1320,2)</f>
        <v>0.06</v>
      </c>
      <c r="M1321" s="54">
        <f>ROUND((AO1321-AN1321)*$AE1320,2)</f>
        <v>7.0000000000000007E-2</v>
      </c>
      <c r="N1321" s="976">
        <f>ROUND((AP1321-AO1321)*$AE1320,2)</f>
        <v>7.0000000000000007E-2</v>
      </c>
      <c r="O1321" s="54">
        <f t="shared" ref="O1321" si="2789">ROUND((AQ1321-AP1321)*$AE1320,2)</f>
        <v>7.0000000000000007E-2</v>
      </c>
      <c r="P1321" s="54">
        <f t="shared" ref="P1321" si="2790">ROUND((AR1321-AQ1321)*$AE1320,2)</f>
        <v>7.0000000000000007E-2</v>
      </c>
      <c r="Q1321" s="54">
        <f t="shared" ref="Q1321" si="2791">ROUND((AS1321-AR1321)*$AE1320,2)</f>
        <v>0.05</v>
      </c>
      <c r="R1321" s="54">
        <f t="shared" ref="R1321" si="2792">ROUND((AT1321-AS1321)*$AE1320,2)</f>
        <v>0.04</v>
      </c>
      <c r="S1321" s="54">
        <f t="shared" ref="S1321" si="2793">ROUND((AU1321-AT1321)*$AE1320,2)</f>
        <v>0.06</v>
      </c>
      <c r="T1321" s="54">
        <f t="shared" ref="T1321" si="2794">ROUND((AV1321-AU1321)*$AE1320,2)</f>
        <v>0.08</v>
      </c>
      <c r="U1321" s="54">
        <f t="shared" ref="U1321" si="2795">ROUND((AW1321-AV1321)*$AE1320,2)</f>
        <v>0.06</v>
      </c>
      <c r="V1321" s="54">
        <f t="shared" ref="V1321" si="2796">ROUND((AX1321-AW1321)*$AE1320,2)</f>
        <v>0.06</v>
      </c>
      <c r="W1321" s="54">
        <f t="shared" ref="W1321" si="2797">ROUND((AY1321-AX1321)*$AE1320,2)</f>
        <v>0.06</v>
      </c>
      <c r="X1321" s="54">
        <f t="shared" ref="X1321" si="2798">ROUND((AZ1321-AY1321)*$AE1320,2)</f>
        <v>7.0000000000000007E-2</v>
      </c>
      <c r="Y1321" s="976">
        <f t="shared" ref="Y1321" si="2799">ROUND((BA1321-AZ1321)*$AE1320,2)</f>
        <v>0.06</v>
      </c>
      <c r="Z1321" s="54">
        <f t="shared" ref="Z1321" si="2800">ROUND((BB1321-BA1321)*$AE1320,2)</f>
        <v>0.06</v>
      </c>
      <c r="AA1321" s="54">
        <f t="shared" ref="AA1321" si="2801">ROUND((BC1321-BB1321)*$AE1320,2)</f>
        <v>0.06</v>
      </c>
      <c r="AB1321" s="55">
        <f t="shared" ref="AB1321" si="2802">ROUND((BD1321-BC1321)*$AE1320,2)</f>
        <v>7.0000000000000007E-2</v>
      </c>
      <c r="AC1321" s="72"/>
      <c r="AD1321" s="72"/>
      <c r="AE1321" s="110"/>
      <c r="AF1321" s="363">
        <v>4143.6270000000004</v>
      </c>
      <c r="AG1321" s="361">
        <v>4143.7110000000002</v>
      </c>
      <c r="AH1321" s="361">
        <v>4143.7749999999996</v>
      </c>
      <c r="AI1321" s="361">
        <v>4143.84</v>
      </c>
      <c r="AJ1321" s="361">
        <v>4143.8729999999996</v>
      </c>
      <c r="AK1321" s="361">
        <v>4144.0060000000003</v>
      </c>
      <c r="AL1321" s="361">
        <v>4144.04</v>
      </c>
      <c r="AM1321" s="361">
        <v>4144.1189999999997</v>
      </c>
      <c r="AN1321" s="361">
        <v>4144.1899999999996</v>
      </c>
      <c r="AO1321" s="363">
        <v>4144.2669999999998</v>
      </c>
      <c r="AP1321" s="361">
        <v>4144.3440000000001</v>
      </c>
      <c r="AQ1321" s="361">
        <v>4144.4210000000003</v>
      </c>
      <c r="AR1321" s="361">
        <v>4144.5</v>
      </c>
      <c r="AS1321" s="361">
        <v>4144.5550000000003</v>
      </c>
      <c r="AT1321" s="361">
        <v>4144.5990000000002</v>
      </c>
      <c r="AU1321" s="361">
        <v>4144.6689999999999</v>
      </c>
      <c r="AV1321" s="361">
        <v>4144.7560000000003</v>
      </c>
      <c r="AW1321" s="361">
        <v>4144.8249999999998</v>
      </c>
      <c r="AX1321" s="361">
        <v>4144.8969999999999</v>
      </c>
      <c r="AY1321" s="361">
        <v>4144.9669999999996</v>
      </c>
      <c r="AZ1321" s="361">
        <v>4145.0429999999997</v>
      </c>
      <c r="BA1321" s="361">
        <v>4145.1109999999999</v>
      </c>
      <c r="BB1321" s="361">
        <v>4145.18</v>
      </c>
      <c r="BC1321" s="361">
        <v>4145.2520000000004</v>
      </c>
      <c r="BD1321" s="361">
        <v>4145.3249999999998</v>
      </c>
      <c r="BE1321" s="361"/>
      <c r="BF1321" s="361"/>
      <c r="BG1321" s="361"/>
      <c r="BH1321" s="361"/>
      <c r="BI1321" s="361"/>
      <c r="BJ1321" s="361"/>
      <c r="BK1321" s="361"/>
      <c r="BL1321" s="361"/>
      <c r="BM1321" s="361"/>
      <c r="BN1321" s="361"/>
      <c r="BO1321" s="361"/>
      <c r="BP1321" s="361"/>
      <c r="BQ1321" s="361"/>
      <c r="BR1321" s="361"/>
      <c r="BS1321" s="361"/>
      <c r="BT1321" s="361"/>
      <c r="BU1321" s="361"/>
      <c r="BV1321" s="361"/>
      <c r="BW1321" s="361"/>
      <c r="BX1321" s="361"/>
      <c r="BY1321" s="361"/>
      <c r="BZ1321" s="361"/>
      <c r="CA1321" s="361"/>
      <c r="CB1321" s="361"/>
      <c r="CC1321" s="361"/>
      <c r="CD1321" s="361"/>
      <c r="CE1321" s="361"/>
      <c r="CF1321" s="361"/>
      <c r="CG1321" s="361"/>
      <c r="CH1321" s="361"/>
      <c r="CI1321" s="361"/>
      <c r="CJ1321" s="361"/>
      <c r="CK1321" s="361"/>
      <c r="CL1321" s="361"/>
      <c r="CM1321" s="163"/>
      <c r="CN1321" s="163"/>
      <c r="CO1321" s="6"/>
      <c r="CP1321" s="6"/>
      <c r="CQ1321" s="6"/>
      <c r="CR1321" s="6"/>
      <c r="CS1321" s="6"/>
      <c r="CT1321" s="6"/>
      <c r="CU1321" s="6"/>
      <c r="CV1321" s="6"/>
      <c r="CW1321" s="1"/>
      <c r="CX1321" s="1"/>
      <c r="CY1321" s="1"/>
      <c r="CZ1321" s="1"/>
      <c r="DA1321" s="1"/>
      <c r="DB1321" s="1"/>
      <c r="DC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</row>
    <row r="1322" spans="1:193" s="2" customFormat="1" ht="10.5" customHeight="1" thickBot="1">
      <c r="A1322" s="1299"/>
      <c r="B1322" s="1302"/>
      <c r="C1322" s="293"/>
      <c r="D1322" s="254" t="s">
        <v>42</v>
      </c>
      <c r="E1322" s="58">
        <f t="shared" ref="E1322:AB1322" si="2803">E1321/E1320</f>
        <v>0.79999999999999993</v>
      </c>
      <c r="F1322" s="58">
        <f t="shared" si="2803"/>
        <v>0.5</v>
      </c>
      <c r="G1322" s="58">
        <f t="shared" si="2803"/>
        <v>2</v>
      </c>
      <c r="H1322" s="637">
        <f t="shared" si="2803"/>
        <v>0.375</v>
      </c>
      <c r="I1322" s="58">
        <f t="shared" si="2803"/>
        <v>1.3333333333333333</v>
      </c>
      <c r="J1322" s="58">
        <f t="shared" si="2803"/>
        <v>0.5</v>
      </c>
      <c r="K1322" s="58">
        <f t="shared" si="2803"/>
        <v>0.7777777777777779</v>
      </c>
      <c r="L1322" s="58">
        <f t="shared" si="2803"/>
        <v>0.66666666666666663</v>
      </c>
      <c r="M1322" s="58">
        <f t="shared" si="2803"/>
        <v>0.7777777777777779</v>
      </c>
      <c r="N1322" s="637">
        <f t="shared" si="2803"/>
        <v>0.7777777777777779</v>
      </c>
      <c r="O1322" s="58">
        <f t="shared" si="2803"/>
        <v>0.7777777777777779</v>
      </c>
      <c r="P1322" s="58">
        <f t="shared" si="2803"/>
        <v>0.70000000000000007</v>
      </c>
      <c r="Q1322" s="58">
        <f t="shared" si="2803"/>
        <v>2.5</v>
      </c>
      <c r="R1322" s="58">
        <f t="shared" si="2803"/>
        <v>0.39999999999999997</v>
      </c>
      <c r="S1322" s="58">
        <f t="shared" si="2803"/>
        <v>0.75</v>
      </c>
      <c r="T1322" s="58">
        <f t="shared" si="2803"/>
        <v>0.72727272727272729</v>
      </c>
      <c r="U1322" s="58">
        <f t="shared" si="2803"/>
        <v>0.66666666666666663</v>
      </c>
      <c r="V1322" s="58">
        <f t="shared" si="2803"/>
        <v>0.66666666666666663</v>
      </c>
      <c r="W1322" s="58">
        <f t="shared" si="2803"/>
        <v>0.75</v>
      </c>
      <c r="X1322" s="58">
        <f t="shared" si="2803"/>
        <v>0.7777777777777779</v>
      </c>
      <c r="Y1322" s="637">
        <f t="shared" si="2803"/>
        <v>0.75</v>
      </c>
      <c r="Z1322" s="58">
        <f t="shared" si="2803"/>
        <v>0.66666666666666663</v>
      </c>
      <c r="AA1322" s="58">
        <f t="shared" si="2803"/>
        <v>0.66666666666666663</v>
      </c>
      <c r="AB1322" s="59">
        <f t="shared" si="2803"/>
        <v>0.7777777777777779</v>
      </c>
      <c r="AC1322" s="111"/>
      <c r="AD1322" s="111"/>
      <c r="AE1322" s="112"/>
      <c r="AF1322" s="363"/>
      <c r="AG1322" s="361"/>
      <c r="AH1322" s="361"/>
      <c r="AI1322" s="361"/>
      <c r="AJ1322" s="361"/>
      <c r="AK1322" s="361"/>
      <c r="AL1322" s="361"/>
      <c r="AM1322" s="361"/>
      <c r="AN1322" s="361"/>
      <c r="AO1322" s="363"/>
      <c r="AP1322" s="361"/>
      <c r="AQ1322" s="361"/>
      <c r="AR1322" s="361"/>
      <c r="AS1322" s="361"/>
      <c r="AT1322" s="361"/>
      <c r="AU1322" s="361"/>
      <c r="AV1322" s="361"/>
      <c r="AW1322" s="361"/>
      <c r="AX1322" s="361"/>
      <c r="AY1322" s="361"/>
      <c r="AZ1322" s="361"/>
      <c r="BA1322" s="361"/>
      <c r="BB1322" s="361"/>
      <c r="BC1322" s="361"/>
      <c r="BD1322" s="361"/>
      <c r="BE1322" s="361">
        <v>12.057</v>
      </c>
      <c r="BF1322" s="361">
        <v>12.057</v>
      </c>
      <c r="BG1322" s="361">
        <v>12.057</v>
      </c>
      <c r="BH1322" s="361">
        <v>12.057</v>
      </c>
      <c r="BI1322" s="361">
        <v>12.057</v>
      </c>
      <c r="BJ1322" s="361">
        <v>12.057</v>
      </c>
      <c r="BK1322" s="361">
        <v>12.057</v>
      </c>
      <c r="BL1322" s="361">
        <v>12.057</v>
      </c>
      <c r="BM1322" s="361">
        <v>12.057</v>
      </c>
      <c r="BN1322" s="361">
        <v>12.057</v>
      </c>
      <c r="BO1322" s="361">
        <v>12.057</v>
      </c>
      <c r="BP1322" s="361">
        <v>12.057</v>
      </c>
      <c r="BQ1322" s="361">
        <v>12.057</v>
      </c>
      <c r="BR1322" s="361">
        <v>12.057</v>
      </c>
      <c r="BS1322" s="361">
        <v>12.057</v>
      </c>
      <c r="BT1322" s="361">
        <v>12.057</v>
      </c>
      <c r="BU1322" s="361">
        <v>12.057</v>
      </c>
      <c r="BV1322" s="361">
        <v>12.057</v>
      </c>
      <c r="BW1322" s="361">
        <v>12.057</v>
      </c>
      <c r="BX1322" s="361">
        <v>12.057</v>
      </c>
      <c r="BY1322" s="361">
        <v>12.057</v>
      </c>
      <c r="BZ1322" s="361">
        <v>12.057</v>
      </c>
      <c r="CA1322" s="361">
        <v>12.057</v>
      </c>
      <c r="CB1322" s="361">
        <v>12.057</v>
      </c>
      <c r="CC1322" s="361">
        <v>12.057</v>
      </c>
      <c r="CD1322" s="361"/>
      <c r="CE1322" s="361"/>
      <c r="CF1322" s="361"/>
      <c r="CG1322" s="361"/>
      <c r="CH1322" s="361"/>
      <c r="CI1322" s="361"/>
      <c r="CJ1322" s="361"/>
      <c r="CK1322" s="361"/>
      <c r="CL1322" s="361"/>
      <c r="CM1322" s="163"/>
      <c r="CN1322" s="163"/>
      <c r="CO1322" s="6"/>
      <c r="CP1322" s="6"/>
      <c r="CQ1322" s="6"/>
      <c r="CR1322" s="6"/>
      <c r="CS1322" s="6"/>
      <c r="CT1322" s="6"/>
      <c r="CU1322" s="6"/>
      <c r="CV1322" s="6"/>
      <c r="CW1322" s="1"/>
      <c r="CX1322" s="1"/>
      <c r="CY1322" s="1"/>
      <c r="CZ1322" s="1"/>
      <c r="DA1322" s="1"/>
      <c r="DB1322" s="1"/>
      <c r="DC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</row>
    <row r="1323" spans="1:193" s="2" customFormat="1" ht="10.5" customHeight="1">
      <c r="A1323" s="1297" t="s">
        <v>44</v>
      </c>
      <c r="B1323" s="1300" t="s">
        <v>720</v>
      </c>
      <c r="C1323" s="1128"/>
      <c r="D1323" s="1173"/>
      <c r="E1323" s="82"/>
      <c r="F1323" s="82"/>
      <c r="G1323" s="82"/>
      <c r="H1323" s="636"/>
      <c r="I1323" s="82"/>
      <c r="J1323" s="82"/>
      <c r="K1323" s="82"/>
      <c r="L1323" s="82"/>
      <c r="M1323" s="82"/>
      <c r="N1323" s="636"/>
      <c r="O1323" s="82"/>
      <c r="P1323" s="82"/>
      <c r="Q1323" s="82"/>
      <c r="R1323" s="82"/>
      <c r="S1323" s="82"/>
      <c r="T1323" s="82"/>
      <c r="U1323" s="82"/>
      <c r="V1323" s="82"/>
      <c r="W1323" s="82"/>
      <c r="X1323" s="82"/>
      <c r="Y1323" s="636"/>
      <c r="Z1323" s="82"/>
      <c r="AA1323" s="82"/>
      <c r="AB1323" s="83"/>
      <c r="AC1323" s="72" t="s">
        <v>125</v>
      </c>
      <c r="AD1323" s="72">
        <f>AD1325/AC1325</f>
        <v>2.238095238094354</v>
      </c>
      <c r="AE1323" s="110"/>
      <c r="AF1323" s="361"/>
      <c r="AG1323" s="361"/>
      <c r="AH1323" s="361"/>
      <c r="AI1323" s="361"/>
      <c r="AJ1323" s="361"/>
      <c r="AK1323" s="361"/>
      <c r="AL1323" s="361"/>
      <c r="AM1323" s="361"/>
      <c r="AN1323" s="361"/>
      <c r="AO1323" s="361"/>
      <c r="AP1323" s="361"/>
      <c r="AQ1323" s="361"/>
      <c r="AR1323" s="361"/>
      <c r="AS1323" s="361"/>
      <c r="AT1323" s="361"/>
      <c r="AU1323" s="361"/>
      <c r="AV1323" s="361"/>
      <c r="AW1323" s="361"/>
      <c r="AX1323" s="361"/>
      <c r="AY1323" s="361"/>
      <c r="AZ1323" s="361"/>
      <c r="BA1323" s="361"/>
      <c r="BB1323" s="361"/>
      <c r="BC1323" s="361"/>
      <c r="BD1323" s="361"/>
      <c r="BE1323" s="361"/>
      <c r="BF1323" s="361"/>
      <c r="BG1323" s="361"/>
      <c r="BH1323" s="361"/>
      <c r="BI1323" s="361"/>
      <c r="BJ1323" s="361"/>
      <c r="BK1323" s="361"/>
      <c r="BL1323" s="361"/>
      <c r="BM1323" s="361"/>
      <c r="BN1323" s="361"/>
      <c r="BO1323" s="361"/>
      <c r="BP1323" s="361"/>
      <c r="BQ1323" s="361"/>
      <c r="BR1323" s="361"/>
      <c r="BS1323" s="361"/>
      <c r="BT1323" s="361"/>
      <c r="BU1323" s="361"/>
      <c r="BV1323" s="361"/>
      <c r="BW1323" s="361"/>
      <c r="BX1323" s="361"/>
      <c r="BY1323" s="361"/>
      <c r="BZ1323" s="361"/>
      <c r="CA1323" s="361"/>
      <c r="CB1323" s="361"/>
      <c r="CC1323" s="361"/>
      <c r="CD1323" s="361"/>
      <c r="CE1323" s="361"/>
      <c r="CF1323" s="361"/>
      <c r="CG1323" s="361"/>
      <c r="CH1323" s="361"/>
      <c r="CI1323" s="361"/>
      <c r="CJ1323" s="361"/>
      <c r="CK1323" s="361"/>
      <c r="CL1323" s="361"/>
      <c r="CM1323" s="163"/>
      <c r="CN1323" s="163"/>
      <c r="CO1323" s="6"/>
      <c r="CP1323" s="6"/>
      <c r="CQ1323" s="6"/>
      <c r="CR1323" s="6"/>
      <c r="CS1323" s="6"/>
      <c r="CT1323" s="6"/>
      <c r="CU1323" s="6"/>
      <c r="CV1323" s="6"/>
      <c r="CW1323" s="1"/>
      <c r="CX1323" s="1"/>
      <c r="CY1323" s="1"/>
      <c r="CZ1323" s="1"/>
      <c r="DA1323" s="1"/>
      <c r="DB1323" s="1"/>
      <c r="DC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</row>
    <row r="1324" spans="1:193" s="2" customFormat="1" ht="10.5" customHeight="1">
      <c r="A1324" s="1298"/>
      <c r="B1324" s="1301"/>
      <c r="C1324" s="1129" t="s">
        <v>139</v>
      </c>
      <c r="D1324" s="144" t="s">
        <v>34</v>
      </c>
      <c r="E1324" s="114">
        <f>ROUND(SQRT(E1325^2+E1326^2)*1000/(1.73*E$1292),0)</f>
        <v>2</v>
      </c>
      <c r="F1324" s="114">
        <f t="shared" ref="F1324:AB1324" si="2804">ROUND(SQRT(F1325^2+F1326^2)*1000/(1.73*F$1292),0)</f>
        <v>1</v>
      </c>
      <c r="G1324" s="114">
        <f t="shared" si="2804"/>
        <v>1</v>
      </c>
      <c r="H1324" s="638">
        <f t="shared" si="2804"/>
        <v>1</v>
      </c>
      <c r="I1324" s="114">
        <f t="shared" si="2804"/>
        <v>1</v>
      </c>
      <c r="J1324" s="114">
        <f t="shared" si="2804"/>
        <v>2</v>
      </c>
      <c r="K1324" s="114">
        <f t="shared" si="2804"/>
        <v>1</v>
      </c>
      <c r="L1324" s="114">
        <f t="shared" si="2804"/>
        <v>1</v>
      </c>
      <c r="M1324" s="114">
        <f t="shared" si="2804"/>
        <v>1</v>
      </c>
      <c r="N1324" s="638">
        <f t="shared" si="2804"/>
        <v>1</v>
      </c>
      <c r="O1324" s="114">
        <f t="shared" si="2804"/>
        <v>1</v>
      </c>
      <c r="P1324" s="114">
        <f t="shared" si="2804"/>
        <v>1</v>
      </c>
      <c r="Q1324" s="114">
        <f t="shared" si="2804"/>
        <v>1</v>
      </c>
      <c r="R1324" s="114">
        <f t="shared" si="2804"/>
        <v>1</v>
      </c>
      <c r="S1324" s="114">
        <f t="shared" si="2804"/>
        <v>1</v>
      </c>
      <c r="T1324" s="114">
        <f t="shared" si="2804"/>
        <v>3</v>
      </c>
      <c r="U1324" s="114">
        <f t="shared" si="2804"/>
        <v>1</v>
      </c>
      <c r="V1324" s="114">
        <f t="shared" si="2804"/>
        <v>0</v>
      </c>
      <c r="W1324" s="114">
        <f t="shared" si="2804"/>
        <v>1</v>
      </c>
      <c r="X1324" s="114">
        <f t="shared" si="2804"/>
        <v>1</v>
      </c>
      <c r="Y1324" s="638">
        <f t="shared" si="2804"/>
        <v>0</v>
      </c>
      <c r="Z1324" s="114">
        <f t="shared" si="2804"/>
        <v>1</v>
      </c>
      <c r="AA1324" s="114">
        <f t="shared" si="2804"/>
        <v>1</v>
      </c>
      <c r="AB1324" s="115">
        <f t="shared" si="2804"/>
        <v>2</v>
      </c>
      <c r="AC1324" s="361"/>
      <c r="AD1324" s="361"/>
      <c r="AE1324" s="110"/>
      <c r="AF1324" s="361"/>
      <c r="AG1324" s="361"/>
      <c r="AH1324" s="361"/>
      <c r="AI1324" s="361"/>
      <c r="AJ1324" s="361"/>
      <c r="AK1324" s="361"/>
      <c r="AL1324" s="361"/>
      <c r="AM1324" s="361"/>
      <c r="AN1324" s="361"/>
      <c r="AO1324" s="361"/>
      <c r="AP1324" s="361"/>
      <c r="AQ1324" s="361"/>
      <c r="AR1324" s="361"/>
      <c r="AS1324" s="361"/>
      <c r="AT1324" s="361"/>
      <c r="AU1324" s="361"/>
      <c r="AV1324" s="361"/>
      <c r="AW1324" s="361"/>
      <c r="AX1324" s="361"/>
      <c r="AY1324" s="361"/>
      <c r="AZ1324" s="361"/>
      <c r="BA1324" s="361"/>
      <c r="BB1324" s="361"/>
      <c r="BC1324" s="361"/>
      <c r="BD1324" s="361"/>
      <c r="BE1324" s="361"/>
      <c r="BF1324" s="361"/>
      <c r="BG1324" s="361"/>
      <c r="BH1324" s="361"/>
      <c r="BI1324" s="361"/>
      <c r="BJ1324" s="361"/>
      <c r="BK1324" s="361"/>
      <c r="BL1324" s="361"/>
      <c r="BM1324" s="361"/>
      <c r="BN1324" s="361"/>
      <c r="BO1324" s="361"/>
      <c r="BP1324" s="361"/>
      <c r="BQ1324" s="361"/>
      <c r="BR1324" s="361"/>
      <c r="BS1324" s="361"/>
      <c r="BT1324" s="361"/>
      <c r="BU1324" s="361"/>
      <c r="BV1324" s="361"/>
      <c r="BW1324" s="361"/>
      <c r="BX1324" s="361"/>
      <c r="BY1324" s="361"/>
      <c r="BZ1324" s="361"/>
      <c r="CA1324" s="361"/>
      <c r="CB1324" s="361"/>
      <c r="CC1324" s="361"/>
      <c r="CD1324" s="361"/>
      <c r="CE1324" s="361"/>
      <c r="CF1324" s="361"/>
      <c r="CG1324" s="361"/>
      <c r="CH1324" s="361"/>
      <c r="CI1324" s="361"/>
      <c r="CJ1324" s="361"/>
      <c r="CK1324" s="361"/>
      <c r="CL1324" s="361"/>
      <c r="CM1324" s="163"/>
      <c r="CN1324" s="163"/>
      <c r="CO1324" s="6"/>
      <c r="CP1324" s="6"/>
      <c r="CQ1324" s="6"/>
      <c r="CR1324" s="6"/>
      <c r="CS1324" s="6"/>
      <c r="CT1324" s="6"/>
      <c r="CU1324" s="6"/>
      <c r="CV1324" s="6"/>
      <c r="CW1324" s="1"/>
      <c r="CX1324" s="1"/>
      <c r="CY1324" s="1"/>
      <c r="CZ1324" s="1"/>
      <c r="DA1324" s="1"/>
      <c r="DB1324" s="1"/>
      <c r="DC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</row>
    <row r="1325" spans="1:193" s="2" customFormat="1" ht="10.5" customHeight="1">
      <c r="A1325" s="1298"/>
      <c r="B1325" s="1301"/>
      <c r="C1325" s="1129" t="s">
        <v>137</v>
      </c>
      <c r="D1325" s="144" t="s">
        <v>126</v>
      </c>
      <c r="E1325" s="54">
        <f>ROUND((AG1325-AF1325)*$AE1325,2)</f>
        <v>0.01</v>
      </c>
      <c r="F1325" s="54">
        <f t="shared" ref="F1325" si="2805">ROUND((AH1325-AG1325)*$AE1325,2)</f>
        <v>0.01</v>
      </c>
      <c r="G1325" s="54">
        <f t="shared" ref="G1325" si="2806">ROUND((AI1325-AH1325)*$AE1325,2)</f>
        <v>0.01</v>
      </c>
      <c r="H1325" s="976">
        <f t="shared" ref="H1325" si="2807">ROUND((AJ1325-AI1325)*$AE1325,2)</f>
        <v>0.01</v>
      </c>
      <c r="I1325" s="54">
        <f t="shared" ref="I1325" si="2808">ROUND((AK1325-AJ1325)*$AE1325,2)</f>
        <v>0.01</v>
      </c>
      <c r="J1325" s="54">
        <f t="shared" ref="J1325" si="2809">ROUND((AL1325-AK1325)*$AE1325,2)</f>
        <v>0.01</v>
      </c>
      <c r="K1325" s="54">
        <f t="shared" ref="K1325" si="2810">ROUND((AM1325-AL1325)*$AE1325,2)</f>
        <v>0.01</v>
      </c>
      <c r="L1325" s="54">
        <f t="shared" ref="L1325" si="2811">ROUND((AN1325-AM1325)*$AE1325,2)</f>
        <v>0.01</v>
      </c>
      <c r="M1325" s="54">
        <f t="shared" ref="M1325" si="2812">ROUND((AO1325-AN1325)*$AE1325,2)</f>
        <v>0.01</v>
      </c>
      <c r="N1325" s="976">
        <f>ROUND((AP1325-AO1325)*$AE1325,2)</f>
        <v>0.01</v>
      </c>
      <c r="O1325" s="54">
        <f t="shared" ref="O1325" si="2813">ROUND((AQ1325-AP1325)*$AE1325,2)</f>
        <v>0.01</v>
      </c>
      <c r="P1325" s="54">
        <f t="shared" ref="P1325" si="2814">ROUND((AR1325-AQ1325)*$AE1325,2)</f>
        <v>0.01</v>
      </c>
      <c r="Q1325" s="54">
        <f t="shared" ref="Q1325" si="2815">ROUND((AS1325-AR1325)*$AE1325,2)</f>
        <v>0</v>
      </c>
      <c r="R1325" s="54">
        <f t="shared" ref="R1325" si="2816">ROUND((AT1325-AS1325)*$AE1325,2)</f>
        <v>0</v>
      </c>
      <c r="S1325" s="54">
        <f t="shared" ref="S1325" si="2817">ROUND((AU1325-AT1325)*$AE1325,2)</f>
        <v>0.01</v>
      </c>
      <c r="T1325" s="54">
        <f t="shared" ref="T1325" si="2818">ROUND((AV1325-AU1325)*$AE1325,2)</f>
        <v>0.01</v>
      </c>
      <c r="U1325" s="54">
        <f t="shared" ref="U1325" si="2819">ROUND((AW1325-AV1325)*$AE1325,2)</f>
        <v>0.01</v>
      </c>
      <c r="V1325" s="54">
        <f t="shared" ref="V1325" si="2820">ROUND((AX1325-AW1325)*$AE1325,2)</f>
        <v>0</v>
      </c>
      <c r="W1325" s="54">
        <f t="shared" ref="W1325" si="2821">ROUND((AY1325-AX1325)*$AE1325,2)</f>
        <v>0.01</v>
      </c>
      <c r="X1325" s="54">
        <f t="shared" ref="X1325" si="2822">ROUND((AZ1325-AY1325)*$AE1325,2)</f>
        <v>0.01</v>
      </c>
      <c r="Y1325" s="976">
        <f t="shared" ref="Y1325" si="2823">ROUND((BA1325-AZ1325)*$AE1325,2)</f>
        <v>0</v>
      </c>
      <c r="Z1325" s="54">
        <f t="shared" ref="Z1325" si="2824">ROUND((BB1325-BA1325)*$AE1325,2)</f>
        <v>0</v>
      </c>
      <c r="AA1325" s="54">
        <f t="shared" ref="AA1325" si="2825">ROUND((BC1325-BB1325)*$AE1325,2)</f>
        <v>0.01</v>
      </c>
      <c r="AB1325" s="55">
        <f t="shared" ref="AB1325" si="2826">ROUND((BD1325-BC1325)*$AE1325,2)</f>
        <v>0</v>
      </c>
      <c r="AC1325" s="72">
        <f>(BD1325-AF1325)*AE1325</f>
        <v>0.13229999999994108</v>
      </c>
      <c r="AD1325" s="72">
        <f>(BD1326-AF1326)*AE1325</f>
        <v>0.29609999999975117</v>
      </c>
      <c r="AE1325" s="110">
        <v>0.9</v>
      </c>
      <c r="AF1325" s="361">
        <v>3865.268</v>
      </c>
      <c r="AG1325" s="361">
        <v>3865.2750000000001</v>
      </c>
      <c r="AH1325" s="361">
        <v>3865.2809999999999</v>
      </c>
      <c r="AI1325" s="361">
        <v>3865.2869999999998</v>
      </c>
      <c r="AJ1325" s="361">
        <v>3865.2930000000001</v>
      </c>
      <c r="AK1325" s="361">
        <v>3865.299</v>
      </c>
      <c r="AL1325" s="361">
        <v>3865.306</v>
      </c>
      <c r="AM1325" s="361">
        <v>3865.3119999999999</v>
      </c>
      <c r="AN1325" s="361">
        <v>3865.319</v>
      </c>
      <c r="AO1325" s="361">
        <v>3865.326</v>
      </c>
      <c r="AP1325" s="361">
        <v>3865.3330000000001</v>
      </c>
      <c r="AQ1325" s="361">
        <v>3865.34</v>
      </c>
      <c r="AR1325" s="361">
        <v>3865.346</v>
      </c>
      <c r="AS1325" s="361">
        <v>3865.3510000000001</v>
      </c>
      <c r="AT1325" s="361">
        <v>3865.3539999999998</v>
      </c>
      <c r="AU1325" s="361">
        <v>3865.36</v>
      </c>
      <c r="AV1325" s="361">
        <v>3865.3739999999998</v>
      </c>
      <c r="AW1325" s="361">
        <v>3865.38</v>
      </c>
      <c r="AX1325" s="361">
        <v>3865.3809999999999</v>
      </c>
      <c r="AY1325" s="361">
        <v>3865.3870000000002</v>
      </c>
      <c r="AZ1325" s="361">
        <v>3865.3939999999998</v>
      </c>
      <c r="BA1325" s="361">
        <v>3865.3989999999999</v>
      </c>
      <c r="BB1325" s="361">
        <v>3865.404</v>
      </c>
      <c r="BC1325" s="361">
        <v>3865.41</v>
      </c>
      <c r="BD1325" s="361">
        <v>3865.415</v>
      </c>
      <c r="BE1325" s="361"/>
      <c r="BF1325" s="361"/>
      <c r="BG1325" s="361"/>
      <c r="BH1325" s="361"/>
      <c r="BI1325" s="361"/>
      <c r="BJ1325" s="361"/>
      <c r="BK1325" s="361"/>
      <c r="BL1325" s="361"/>
      <c r="BM1325" s="361"/>
      <c r="BN1325" s="361"/>
      <c r="BO1325" s="361"/>
      <c r="BP1325" s="361"/>
      <c r="BQ1325" s="361"/>
      <c r="BR1325" s="361"/>
      <c r="BS1325" s="361"/>
      <c r="BT1325" s="361"/>
      <c r="BU1325" s="361"/>
      <c r="BV1325" s="361"/>
      <c r="BW1325" s="361"/>
      <c r="BX1325" s="361"/>
      <c r="BY1325" s="361"/>
      <c r="BZ1325" s="361"/>
      <c r="CA1325" s="361"/>
      <c r="CB1325" s="361"/>
      <c r="CC1325" s="361"/>
      <c r="CD1325" s="361"/>
      <c r="CE1325" s="361"/>
      <c r="CF1325" s="361"/>
      <c r="CG1325" s="361"/>
      <c r="CH1325" s="361"/>
      <c r="CI1325" s="361"/>
      <c r="CJ1325" s="361"/>
      <c r="CK1325" s="361"/>
      <c r="CL1325" s="361"/>
      <c r="CM1325" s="163"/>
      <c r="CN1325" s="163"/>
      <c r="CO1325" s="6"/>
      <c r="CP1325" s="6"/>
      <c r="CQ1325" s="6"/>
      <c r="CR1325" s="6"/>
      <c r="CS1325" s="6"/>
      <c r="CT1325" s="6"/>
      <c r="CU1325" s="6"/>
      <c r="CV1325" s="6"/>
      <c r="CW1325" s="1"/>
      <c r="CX1325" s="1"/>
      <c r="CY1325" s="1"/>
      <c r="CZ1325" s="1"/>
      <c r="DA1325" s="1"/>
      <c r="DB1325" s="1"/>
      <c r="DC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</row>
    <row r="1326" spans="1:193" s="2" customFormat="1" ht="10.5" customHeight="1">
      <c r="A1326" s="1298"/>
      <c r="B1326" s="1301"/>
      <c r="C1326" s="1129" t="s">
        <v>137</v>
      </c>
      <c r="D1326" s="144" t="s">
        <v>127</v>
      </c>
      <c r="E1326" s="54">
        <f>ROUND((AG1326-AF1326)*$AE1325,2)</f>
        <v>0.02</v>
      </c>
      <c r="F1326" s="54">
        <f t="shared" ref="F1326" si="2827">ROUND((AH1326-AG1326)*$AE1325,2)</f>
        <v>0.01</v>
      </c>
      <c r="G1326" s="54">
        <f t="shared" ref="G1326" si="2828">ROUND((AI1326-AH1326)*$AE1325,2)</f>
        <v>0.01</v>
      </c>
      <c r="H1326" s="976">
        <f t="shared" ref="H1326" si="2829">ROUND((AJ1326-AI1326)*$AE1325,2)</f>
        <v>0.01</v>
      </c>
      <c r="I1326" s="54">
        <f t="shared" ref="I1326" si="2830">ROUND((AK1326-AJ1326)*$AE1325,2)</f>
        <v>0.01</v>
      </c>
      <c r="J1326" s="54">
        <f t="shared" ref="J1326" si="2831">ROUND((AL1326-AK1326)*$AE1325,2)</f>
        <v>0.02</v>
      </c>
      <c r="K1326" s="54">
        <f t="shared" ref="K1326" si="2832">ROUND((AM1326-AL1326)*$AE1325,2)</f>
        <v>0.01</v>
      </c>
      <c r="L1326" s="54">
        <f t="shared" ref="L1326" si="2833">ROUND((AN1326-AM1326)*$AE1325,2)</f>
        <v>0.01</v>
      </c>
      <c r="M1326" s="54">
        <f>ROUND((AO1326-AN1326)*$AE1325,2)</f>
        <v>0.01</v>
      </c>
      <c r="N1326" s="976">
        <f>ROUND((AP1326-AO1326)*$AE1325,2)</f>
        <v>0.01</v>
      </c>
      <c r="O1326" s="54">
        <f t="shared" ref="O1326" si="2834">ROUND((AQ1326-AP1326)*$AE1325,2)</f>
        <v>0.01</v>
      </c>
      <c r="P1326" s="54">
        <f t="shared" ref="P1326" si="2835">ROUND((AR1326-AQ1326)*$AE1325,2)</f>
        <v>0.01</v>
      </c>
      <c r="Q1326" s="54">
        <f t="shared" ref="Q1326" si="2836">ROUND((AS1326-AR1326)*$AE1325,2)</f>
        <v>0.01</v>
      </c>
      <c r="R1326" s="54">
        <f t="shared" ref="R1326" si="2837">ROUND((AT1326-AS1326)*$AE1325,2)</f>
        <v>0.01</v>
      </c>
      <c r="S1326" s="54">
        <f t="shared" ref="S1326" si="2838">ROUND((AU1326-AT1326)*$AE1325,2)</f>
        <v>0.01</v>
      </c>
      <c r="T1326" s="54">
        <f t="shared" ref="T1326" si="2839">ROUND((AV1326-AU1326)*$AE1325,2)</f>
        <v>0.03</v>
      </c>
      <c r="U1326" s="54">
        <f t="shared" ref="U1326" si="2840">ROUND((AW1326-AV1326)*$AE1325,2)</f>
        <v>0.01</v>
      </c>
      <c r="V1326" s="54">
        <f t="shared" ref="V1326" si="2841">ROUND((AX1326-AW1326)*$AE1325,2)</f>
        <v>0</v>
      </c>
      <c r="W1326" s="54">
        <f t="shared" ref="W1326" si="2842">ROUND((AY1326-AX1326)*$AE1325,2)</f>
        <v>0.01</v>
      </c>
      <c r="X1326" s="54">
        <f t="shared" ref="X1326" si="2843">ROUND((AZ1326-AY1326)*$AE1325,2)</f>
        <v>0.01</v>
      </c>
      <c r="Y1326" s="976">
        <f t="shared" ref="Y1326" si="2844">ROUND((BA1326-AZ1326)*$AE1325,2)</f>
        <v>0.01</v>
      </c>
      <c r="Z1326" s="54">
        <f t="shared" ref="Z1326" si="2845">ROUND((BB1326-BA1326)*$AE1325,2)</f>
        <v>0.01</v>
      </c>
      <c r="AA1326" s="54">
        <f t="shared" ref="AA1326" si="2846">ROUND((BC1326-BB1326)*$AE1325,2)</f>
        <v>0.01</v>
      </c>
      <c r="AB1326" s="55">
        <f t="shared" ref="AB1326" si="2847">ROUND((BD1326-BC1326)*$AE1325,2)</f>
        <v>0.02</v>
      </c>
      <c r="AC1326" s="72"/>
      <c r="AD1326" s="72"/>
      <c r="AE1326" s="110"/>
      <c r="AF1326" s="363">
        <v>2609.4850000000001</v>
      </c>
      <c r="AG1326" s="361">
        <v>2609.502</v>
      </c>
      <c r="AH1326" s="361">
        <v>2609.5140000000001</v>
      </c>
      <c r="AI1326" s="363">
        <v>2609.5259999999998</v>
      </c>
      <c r="AJ1326" s="361">
        <v>2609.54</v>
      </c>
      <c r="AK1326" s="361">
        <v>2609.5509999999999</v>
      </c>
      <c r="AL1326" s="361">
        <v>2609.5680000000002</v>
      </c>
      <c r="AM1326" s="361">
        <v>2609.5819999999999</v>
      </c>
      <c r="AN1326" s="361">
        <v>2609.596</v>
      </c>
      <c r="AO1326" s="361">
        <v>2609.61</v>
      </c>
      <c r="AP1326" s="361">
        <v>2609.6239999999998</v>
      </c>
      <c r="AQ1326" s="361">
        <v>2609.6379999999999</v>
      </c>
      <c r="AR1326" s="361">
        <v>2609.6529999999998</v>
      </c>
      <c r="AS1326" s="361">
        <v>2609.665</v>
      </c>
      <c r="AT1326" s="361">
        <v>2609.672</v>
      </c>
      <c r="AU1326" s="361">
        <v>2609.6840000000002</v>
      </c>
      <c r="AV1326" s="361">
        <v>2609.7130000000002</v>
      </c>
      <c r="AW1326" s="361">
        <v>2609.7249999999999</v>
      </c>
      <c r="AX1326" s="361">
        <v>2609.7260000000001</v>
      </c>
      <c r="AY1326" s="361">
        <v>2609.739</v>
      </c>
      <c r="AZ1326" s="361">
        <v>2609.7530000000002</v>
      </c>
      <c r="BA1326" s="361">
        <v>2609.7660000000001</v>
      </c>
      <c r="BB1326" s="361">
        <v>2609.7779999999998</v>
      </c>
      <c r="BC1326" s="361">
        <v>2609.79</v>
      </c>
      <c r="BD1326" s="361">
        <v>2609.8139999999999</v>
      </c>
      <c r="BE1326" s="361"/>
      <c r="BF1326" s="361"/>
      <c r="BG1326" s="361"/>
      <c r="BH1326" s="361"/>
      <c r="BI1326" s="361"/>
      <c r="BJ1326" s="361"/>
      <c r="BK1326" s="361"/>
      <c r="BL1326" s="361"/>
      <c r="BM1326" s="361"/>
      <c r="BN1326" s="361"/>
      <c r="BO1326" s="361"/>
      <c r="BP1326" s="361"/>
      <c r="BQ1326" s="361"/>
      <c r="BR1326" s="361"/>
      <c r="BS1326" s="361"/>
      <c r="BT1326" s="361"/>
      <c r="BU1326" s="361"/>
      <c r="BV1326" s="361"/>
      <c r="BW1326" s="361"/>
      <c r="BX1326" s="361"/>
      <c r="BY1326" s="361"/>
      <c r="BZ1326" s="361"/>
      <c r="CA1326" s="361"/>
      <c r="CB1326" s="361"/>
      <c r="CC1326" s="361"/>
      <c r="CD1326" s="361"/>
      <c r="CE1326" s="361"/>
      <c r="CF1326" s="361"/>
      <c r="CG1326" s="361"/>
      <c r="CH1326" s="361"/>
      <c r="CI1326" s="361"/>
      <c r="CJ1326" s="361"/>
      <c r="CK1326" s="361"/>
      <c r="CL1326" s="361"/>
      <c r="CM1326" s="163"/>
      <c r="CN1326" s="163"/>
      <c r="CO1326" s="6"/>
      <c r="CP1326" s="6"/>
      <c r="CQ1326" s="6"/>
      <c r="CR1326" s="6"/>
      <c r="CS1326" s="6"/>
      <c r="CT1326" s="6"/>
      <c r="CU1326" s="6"/>
      <c r="CV1326" s="6"/>
      <c r="CW1326" s="1"/>
      <c r="CX1326" s="1"/>
      <c r="CY1326" s="1"/>
      <c r="CZ1326" s="1"/>
      <c r="DA1326" s="1"/>
      <c r="DB1326" s="1"/>
      <c r="DC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</row>
    <row r="1327" spans="1:193" s="2" customFormat="1" ht="10.5" customHeight="1" thickBot="1">
      <c r="A1327" s="1299"/>
      <c r="B1327" s="1302"/>
      <c r="C1327" s="293"/>
      <c r="D1327" s="254" t="s">
        <v>42</v>
      </c>
      <c r="E1327" s="58">
        <f t="shared" ref="E1327:AB1327" si="2848">E1326/E1325</f>
        <v>2</v>
      </c>
      <c r="F1327" s="58">
        <f t="shared" si="2848"/>
        <v>1</v>
      </c>
      <c r="G1327" s="58">
        <f t="shared" si="2848"/>
        <v>1</v>
      </c>
      <c r="H1327" s="637">
        <f t="shared" si="2848"/>
        <v>1</v>
      </c>
      <c r="I1327" s="58">
        <f t="shared" si="2848"/>
        <v>1</v>
      </c>
      <c r="J1327" s="58">
        <f t="shared" si="2848"/>
        <v>2</v>
      </c>
      <c r="K1327" s="58">
        <f t="shared" si="2848"/>
        <v>1</v>
      </c>
      <c r="L1327" s="58">
        <f t="shared" si="2848"/>
        <v>1</v>
      </c>
      <c r="M1327" s="58">
        <f t="shared" si="2848"/>
        <v>1</v>
      </c>
      <c r="N1327" s="637">
        <f t="shared" si="2848"/>
        <v>1</v>
      </c>
      <c r="O1327" s="58">
        <f t="shared" si="2848"/>
        <v>1</v>
      </c>
      <c r="P1327" s="58">
        <f t="shared" si="2848"/>
        <v>1</v>
      </c>
      <c r="Q1327" s="58" t="e">
        <f t="shared" si="2848"/>
        <v>#DIV/0!</v>
      </c>
      <c r="R1327" s="58" t="e">
        <f t="shared" si="2848"/>
        <v>#DIV/0!</v>
      </c>
      <c r="S1327" s="58">
        <f t="shared" si="2848"/>
        <v>1</v>
      </c>
      <c r="T1327" s="58">
        <f t="shared" si="2848"/>
        <v>3</v>
      </c>
      <c r="U1327" s="58">
        <f t="shared" si="2848"/>
        <v>1</v>
      </c>
      <c r="V1327" s="58" t="e">
        <f t="shared" si="2848"/>
        <v>#DIV/0!</v>
      </c>
      <c r="W1327" s="58">
        <f t="shared" si="2848"/>
        <v>1</v>
      </c>
      <c r="X1327" s="58">
        <f t="shared" si="2848"/>
        <v>1</v>
      </c>
      <c r="Y1327" s="637" t="e">
        <f t="shared" si="2848"/>
        <v>#DIV/0!</v>
      </c>
      <c r="Z1327" s="58" t="e">
        <f t="shared" si="2848"/>
        <v>#DIV/0!</v>
      </c>
      <c r="AA1327" s="58">
        <f t="shared" si="2848"/>
        <v>1</v>
      </c>
      <c r="AB1327" s="59" t="e">
        <f t="shared" si="2848"/>
        <v>#DIV/0!</v>
      </c>
      <c r="AC1327" s="111"/>
      <c r="AD1327" s="111"/>
      <c r="AE1327" s="112"/>
      <c r="AF1327" s="363"/>
      <c r="AG1327" s="361"/>
      <c r="AH1327" s="361"/>
      <c r="AI1327" s="363"/>
      <c r="AJ1327" s="361"/>
      <c r="AK1327" s="361"/>
      <c r="AL1327" s="361"/>
      <c r="AM1327" s="361"/>
      <c r="AN1327" s="361"/>
      <c r="AO1327" s="361"/>
      <c r="AP1327" s="361"/>
      <c r="AQ1327" s="361"/>
      <c r="AR1327" s="361"/>
      <c r="AS1327" s="361"/>
      <c r="AT1327" s="361"/>
      <c r="AU1327" s="361"/>
      <c r="AV1327" s="361"/>
      <c r="AW1327" s="361"/>
      <c r="AX1327" s="361"/>
      <c r="AY1327" s="361"/>
      <c r="AZ1327" s="361"/>
      <c r="BA1327" s="361"/>
      <c r="BB1327" s="361"/>
      <c r="BC1327" s="361"/>
      <c r="BD1327" s="361"/>
      <c r="BE1327" s="361">
        <v>11.486000000000001</v>
      </c>
      <c r="BF1327" s="361">
        <v>11.486000000000001</v>
      </c>
      <c r="BG1327" s="361">
        <v>11.486000000000001</v>
      </c>
      <c r="BH1327" s="361">
        <v>11.486000000000001</v>
      </c>
      <c r="BI1327" s="361">
        <v>11.486000000000001</v>
      </c>
      <c r="BJ1327" s="361">
        <v>11.486000000000001</v>
      </c>
      <c r="BK1327" s="361">
        <v>11.486000000000001</v>
      </c>
      <c r="BL1327" s="361">
        <v>11.486000000000001</v>
      </c>
      <c r="BM1327" s="361">
        <v>11.486000000000001</v>
      </c>
      <c r="BN1327" s="361">
        <v>11.486000000000001</v>
      </c>
      <c r="BO1327" s="361">
        <v>11.486000000000001</v>
      </c>
      <c r="BP1327" s="361">
        <v>11.486000000000001</v>
      </c>
      <c r="BQ1327" s="361">
        <v>11.486000000000001</v>
      </c>
      <c r="BR1327" s="361">
        <v>11.486000000000001</v>
      </c>
      <c r="BS1327" s="361">
        <v>11.486000000000001</v>
      </c>
      <c r="BT1327" s="361">
        <v>11.486000000000001</v>
      </c>
      <c r="BU1327" s="361">
        <v>11.486000000000001</v>
      </c>
      <c r="BV1327" s="361">
        <v>11.486000000000001</v>
      </c>
      <c r="BW1327" s="361">
        <v>11.486000000000001</v>
      </c>
      <c r="BX1327" s="361">
        <v>11.486000000000001</v>
      </c>
      <c r="BY1327" s="361">
        <v>11.486000000000001</v>
      </c>
      <c r="BZ1327" s="361">
        <v>11.486000000000001</v>
      </c>
      <c r="CA1327" s="361">
        <v>11.486000000000001</v>
      </c>
      <c r="CB1327" s="361">
        <v>11.486000000000001</v>
      </c>
      <c r="CC1327" s="361">
        <v>11.486000000000001</v>
      </c>
      <c r="CD1327" s="361"/>
      <c r="CE1327" s="361"/>
      <c r="CF1327" s="361"/>
      <c r="CG1327" s="361"/>
      <c r="CH1327" s="361"/>
      <c r="CI1327" s="361"/>
      <c r="CJ1327" s="361"/>
      <c r="CK1327" s="361"/>
      <c r="CL1327" s="361"/>
      <c r="CM1327" s="163"/>
      <c r="CN1327" s="163"/>
      <c r="CO1327" s="6"/>
      <c r="CP1327" s="6"/>
      <c r="CQ1327" s="6"/>
      <c r="CR1327" s="6"/>
      <c r="CS1327" s="6"/>
      <c r="CT1327" s="6"/>
      <c r="CU1327" s="6"/>
      <c r="CV1327" s="6"/>
      <c r="CW1327" s="1"/>
      <c r="CX1327" s="1"/>
      <c r="CY1327" s="1"/>
      <c r="CZ1327" s="1"/>
      <c r="DA1327" s="1"/>
      <c r="DB1327" s="1"/>
      <c r="DC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</row>
    <row r="1328" spans="1:193" s="2" customFormat="1" ht="10.5" customHeight="1">
      <c r="A1328" s="1297" t="s">
        <v>7</v>
      </c>
      <c r="B1328" s="1300" t="s">
        <v>718</v>
      </c>
      <c r="C1328" s="1128"/>
      <c r="D1328" s="1173"/>
      <c r="E1328" s="82"/>
      <c r="F1328" s="82"/>
      <c r="G1328" s="82"/>
      <c r="H1328" s="636"/>
      <c r="I1328" s="82"/>
      <c r="J1328" s="82"/>
      <c r="K1328" s="82"/>
      <c r="L1328" s="82"/>
      <c r="M1328" s="82"/>
      <c r="N1328" s="636"/>
      <c r="O1328" s="82"/>
      <c r="P1328" s="82"/>
      <c r="Q1328" s="82"/>
      <c r="R1328" s="82"/>
      <c r="S1328" s="82"/>
      <c r="T1328" s="82"/>
      <c r="U1328" s="82"/>
      <c r="V1328" s="82"/>
      <c r="W1328" s="82"/>
      <c r="X1328" s="82"/>
      <c r="Y1328" s="636"/>
      <c r="Z1328" s="82"/>
      <c r="AA1328" s="82"/>
      <c r="AB1328" s="83"/>
      <c r="AC1328" s="72" t="s">
        <v>125</v>
      </c>
      <c r="AD1328" s="72">
        <f>AD1330/AC1330</f>
        <v>9.5416666666633105</v>
      </c>
      <c r="AE1328" s="110"/>
      <c r="AF1328" s="361"/>
      <c r="AG1328" s="361"/>
      <c r="AH1328" s="361"/>
      <c r="AI1328" s="361"/>
      <c r="AJ1328" s="361"/>
      <c r="AK1328" s="361"/>
      <c r="AL1328" s="361"/>
      <c r="AM1328" s="361"/>
      <c r="AN1328" s="361"/>
      <c r="AO1328" s="361"/>
      <c r="AP1328" s="361"/>
      <c r="AQ1328" s="361"/>
      <c r="AR1328" s="361"/>
      <c r="AS1328" s="361"/>
      <c r="AT1328" s="361"/>
      <c r="AU1328" s="361"/>
      <c r="AV1328" s="361"/>
      <c r="AW1328" s="361"/>
      <c r="AX1328" s="361"/>
      <c r="AY1328" s="361"/>
      <c r="AZ1328" s="361"/>
      <c r="BA1328" s="361"/>
      <c r="BB1328" s="361"/>
      <c r="BC1328" s="361"/>
      <c r="BD1328" s="361"/>
      <c r="BE1328" s="361"/>
      <c r="BF1328" s="361"/>
      <c r="BG1328" s="361"/>
      <c r="BH1328" s="361"/>
      <c r="BI1328" s="361"/>
      <c r="BJ1328" s="361"/>
      <c r="BK1328" s="361"/>
      <c r="BL1328" s="361"/>
      <c r="BM1328" s="361"/>
      <c r="BN1328" s="361"/>
      <c r="BO1328" s="361"/>
      <c r="BP1328" s="361"/>
      <c r="BQ1328" s="361"/>
      <c r="BR1328" s="361"/>
      <c r="BS1328" s="361"/>
      <c r="BT1328" s="361"/>
      <c r="BU1328" s="361"/>
      <c r="BV1328" s="361"/>
      <c r="BW1328" s="361"/>
      <c r="BX1328" s="361"/>
      <c r="BY1328" s="361"/>
      <c r="BZ1328" s="361"/>
      <c r="CA1328" s="361"/>
      <c r="CB1328" s="361"/>
      <c r="CC1328" s="361"/>
      <c r="CD1328" s="361"/>
      <c r="CE1328" s="361"/>
      <c r="CF1328" s="361"/>
      <c r="CG1328" s="361"/>
      <c r="CH1328" s="361"/>
      <c r="CI1328" s="361"/>
      <c r="CJ1328" s="361"/>
      <c r="CK1328" s="361"/>
      <c r="CL1328" s="361"/>
      <c r="CM1328" s="163"/>
      <c r="CN1328" s="163"/>
      <c r="CO1328" s="6"/>
      <c r="CP1328" s="6"/>
      <c r="CQ1328" s="6"/>
      <c r="CR1328" s="6"/>
      <c r="CS1328" s="6"/>
      <c r="CT1328" s="6"/>
      <c r="CU1328" s="6"/>
      <c r="CV1328" s="6"/>
      <c r="CW1328" s="1"/>
      <c r="CX1328" s="1"/>
      <c r="CY1328" s="1"/>
      <c r="CZ1328" s="1"/>
      <c r="DA1328" s="1"/>
      <c r="DB1328" s="1"/>
      <c r="DC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</row>
    <row r="1329" spans="1:193" s="2" customFormat="1" ht="10.5" customHeight="1">
      <c r="A1329" s="1298"/>
      <c r="B1329" s="1301"/>
      <c r="C1329" s="1129" t="s">
        <v>139</v>
      </c>
      <c r="D1329" s="144" t="s">
        <v>34</v>
      </c>
      <c r="E1329" s="114">
        <f>ROUND(SQRT(E1330^2+E1331^2)*1000/(1.73*E$1291),0)</f>
        <v>2</v>
      </c>
      <c r="F1329" s="114">
        <f t="shared" ref="F1329:AB1329" si="2849">ROUND(SQRT(F1330^2+F1331^2)*1000/(1.73*F$1291),0)</f>
        <v>2</v>
      </c>
      <c r="G1329" s="114">
        <f t="shared" si="2849"/>
        <v>2</v>
      </c>
      <c r="H1329" s="638">
        <f t="shared" si="2849"/>
        <v>2</v>
      </c>
      <c r="I1329" s="114">
        <f t="shared" si="2849"/>
        <v>2</v>
      </c>
      <c r="J1329" s="114">
        <f t="shared" si="2849"/>
        <v>2</v>
      </c>
      <c r="K1329" s="114">
        <f t="shared" si="2849"/>
        <v>2</v>
      </c>
      <c r="L1329" s="114">
        <f t="shared" si="2849"/>
        <v>2</v>
      </c>
      <c r="M1329" s="114">
        <f t="shared" si="2849"/>
        <v>2</v>
      </c>
      <c r="N1329" s="638">
        <f t="shared" si="2849"/>
        <v>2</v>
      </c>
      <c r="O1329" s="114">
        <f t="shared" si="2849"/>
        <v>2</v>
      </c>
      <c r="P1329" s="114">
        <f t="shared" si="2849"/>
        <v>2</v>
      </c>
      <c r="Q1329" s="114">
        <f t="shared" si="2849"/>
        <v>2</v>
      </c>
      <c r="R1329" s="114">
        <f t="shared" si="2849"/>
        <v>1</v>
      </c>
      <c r="S1329" s="114">
        <f t="shared" si="2849"/>
        <v>2</v>
      </c>
      <c r="T1329" s="114">
        <f t="shared" si="2849"/>
        <v>2</v>
      </c>
      <c r="U1329" s="114">
        <f t="shared" si="2849"/>
        <v>2</v>
      </c>
      <c r="V1329" s="114">
        <f t="shared" si="2849"/>
        <v>2</v>
      </c>
      <c r="W1329" s="114">
        <f t="shared" si="2849"/>
        <v>2</v>
      </c>
      <c r="X1329" s="114">
        <f t="shared" si="2849"/>
        <v>2</v>
      </c>
      <c r="Y1329" s="638">
        <f t="shared" si="2849"/>
        <v>2</v>
      </c>
      <c r="Z1329" s="114">
        <f t="shared" si="2849"/>
        <v>1</v>
      </c>
      <c r="AA1329" s="114">
        <f t="shared" si="2849"/>
        <v>2</v>
      </c>
      <c r="AB1329" s="115">
        <f t="shared" si="2849"/>
        <v>1</v>
      </c>
      <c r="AC1329" s="361"/>
      <c r="AD1329" s="361"/>
      <c r="AE1329" s="110"/>
      <c r="AF1329" s="361"/>
      <c r="AG1329" s="361"/>
      <c r="AH1329" s="361"/>
      <c r="AI1329" s="361"/>
      <c r="AJ1329" s="361"/>
      <c r="AK1329" s="361"/>
      <c r="AL1329" s="361"/>
      <c r="AM1329" s="361"/>
      <c r="AN1329" s="361"/>
      <c r="AO1329" s="361"/>
      <c r="AP1329" s="361"/>
      <c r="AQ1329" s="361"/>
      <c r="AR1329" s="361"/>
      <c r="AS1329" s="361"/>
      <c r="AT1329" s="361"/>
      <c r="AU1329" s="361"/>
      <c r="AV1329" s="361"/>
      <c r="AW1329" s="361"/>
      <c r="AX1329" s="361"/>
      <c r="AY1329" s="361"/>
      <c r="AZ1329" s="361"/>
      <c r="BA1329" s="361"/>
      <c r="BB1329" s="361"/>
      <c r="BC1329" s="361"/>
      <c r="BD1329" s="361"/>
      <c r="BE1329" s="361"/>
      <c r="BF1329" s="361"/>
      <c r="BG1329" s="361"/>
      <c r="BH1329" s="361"/>
      <c r="BI1329" s="361"/>
      <c r="BJ1329" s="361"/>
      <c r="BK1329" s="361"/>
      <c r="BL1329" s="361"/>
      <c r="BM1329" s="361"/>
      <c r="BN1329" s="361"/>
      <c r="BO1329" s="361"/>
      <c r="BP1329" s="361"/>
      <c r="BQ1329" s="361"/>
      <c r="BR1329" s="361"/>
      <c r="BS1329" s="361"/>
      <c r="BT1329" s="361"/>
      <c r="BU1329" s="361"/>
      <c r="BV1329" s="361"/>
      <c r="BW1329" s="361"/>
      <c r="BX1329" s="361"/>
      <c r="BY1329" s="361"/>
      <c r="BZ1329" s="361"/>
      <c r="CA1329" s="361"/>
      <c r="CB1329" s="361"/>
      <c r="CC1329" s="361"/>
      <c r="CD1329" s="361"/>
      <c r="CE1329" s="361"/>
      <c r="CF1329" s="361"/>
      <c r="CG1329" s="361"/>
      <c r="CH1329" s="361"/>
      <c r="CI1329" s="361"/>
      <c r="CJ1329" s="361"/>
      <c r="CK1329" s="361"/>
      <c r="CL1329" s="361"/>
      <c r="CM1329" s="163"/>
      <c r="CN1329" s="163"/>
      <c r="CO1329" s="6"/>
      <c r="CP1329" s="6"/>
      <c r="CQ1329" s="6"/>
      <c r="CR1329" s="6"/>
      <c r="CS1329" s="6"/>
      <c r="CT1329" s="6"/>
      <c r="CU1329" s="6"/>
      <c r="CV1329" s="6"/>
      <c r="CW1329" s="1"/>
      <c r="CX1329" s="1"/>
      <c r="CY1329" s="1"/>
      <c r="CZ1329" s="1"/>
      <c r="DA1329" s="1"/>
      <c r="DB1329" s="1"/>
      <c r="DC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</row>
    <row r="1330" spans="1:193" s="2" customFormat="1" ht="10.5" customHeight="1">
      <c r="A1330" s="1298"/>
      <c r="B1330" s="1301"/>
      <c r="C1330" s="1129" t="s">
        <v>137</v>
      </c>
      <c r="D1330" s="144" t="s">
        <v>126</v>
      </c>
      <c r="E1330" s="54">
        <f>ROUND((AG1330-AF1330)*$AE1330,2)</f>
        <v>0</v>
      </c>
      <c r="F1330" s="54">
        <f t="shared" ref="F1330" si="2850">ROUND((AH1330-AG1330)*$AE1330,2)</f>
        <v>0</v>
      </c>
      <c r="G1330" s="54">
        <f t="shared" ref="G1330" si="2851">ROUND((AI1330-AH1330)*$AE1330,2)</f>
        <v>0</v>
      </c>
      <c r="H1330" s="976">
        <f t="shared" ref="H1330" si="2852">ROUND((AJ1330-AI1330)*$AE1330,2)</f>
        <v>0</v>
      </c>
      <c r="I1330" s="54">
        <f t="shared" ref="I1330" si="2853">ROUND((AK1330-AJ1330)*$AE1330,2)</f>
        <v>0</v>
      </c>
      <c r="J1330" s="54">
        <f t="shared" ref="J1330" si="2854">ROUND((AL1330-AK1330)*$AE1330,2)</f>
        <v>0</v>
      </c>
      <c r="K1330" s="54">
        <f t="shared" ref="K1330" si="2855">ROUND((AM1330-AL1330)*$AE1330,2)</f>
        <v>0</v>
      </c>
      <c r="L1330" s="54">
        <f t="shared" ref="L1330" si="2856">ROUND((AN1330-AM1330)*$AE1330,2)</f>
        <v>0</v>
      </c>
      <c r="M1330" s="54">
        <f t="shared" ref="M1330" si="2857">ROUND((AO1330-AN1330)*$AE1330,2)</f>
        <v>0</v>
      </c>
      <c r="N1330" s="976">
        <f>ROUND((AP1330-AO1330)*$AE1330,2)</f>
        <v>0</v>
      </c>
      <c r="O1330" s="54">
        <f t="shared" ref="O1330" si="2858">ROUND((AQ1330-AP1330)*$AE1330,2)</f>
        <v>0</v>
      </c>
      <c r="P1330" s="54">
        <f t="shared" ref="P1330" si="2859">ROUND((AR1330-AQ1330)*$AE1330,2)</f>
        <v>0</v>
      </c>
      <c r="Q1330" s="54">
        <f t="shared" ref="Q1330" si="2860">ROUND((AS1330-AR1330)*$AE1330,2)</f>
        <v>0</v>
      </c>
      <c r="R1330" s="54">
        <f t="shared" ref="R1330" si="2861">ROUND((AT1330-AS1330)*$AE1330,2)</f>
        <v>0</v>
      </c>
      <c r="S1330" s="54">
        <f t="shared" ref="S1330" si="2862">ROUND((AU1330-AT1330)*$AE1330,2)</f>
        <v>0</v>
      </c>
      <c r="T1330" s="54">
        <f t="shared" ref="T1330" si="2863">ROUND((AV1330-AU1330)*$AE1330,2)</f>
        <v>0</v>
      </c>
      <c r="U1330" s="54">
        <f t="shared" ref="U1330" si="2864">ROUND((AW1330-AV1330)*$AE1330,2)</f>
        <v>0</v>
      </c>
      <c r="V1330" s="54">
        <f t="shared" ref="V1330" si="2865">ROUND((AX1330-AW1330)*$AE1330,2)</f>
        <v>0</v>
      </c>
      <c r="W1330" s="54">
        <f t="shared" ref="W1330" si="2866">ROUND((AY1330-AX1330)*$AE1330,2)</f>
        <v>0</v>
      </c>
      <c r="X1330" s="54">
        <f t="shared" ref="X1330" si="2867">ROUND((AZ1330-AY1330)*$AE1330,2)</f>
        <v>0</v>
      </c>
      <c r="Y1330" s="976">
        <f t="shared" ref="Y1330" si="2868">ROUND((BA1330-AZ1330)*$AE1330,2)</f>
        <v>0</v>
      </c>
      <c r="Z1330" s="54">
        <f t="shared" ref="Z1330" si="2869">ROUND((BB1330-BA1330)*$AE1330,2)</f>
        <v>0</v>
      </c>
      <c r="AA1330" s="54">
        <f t="shared" ref="AA1330" si="2870">ROUND((BC1330-BB1330)*$AE1330,2)</f>
        <v>0</v>
      </c>
      <c r="AB1330" s="55">
        <f t="shared" ref="AB1330" si="2871">ROUND((BD1330-BC1330)*$AE1330,2)</f>
        <v>0</v>
      </c>
      <c r="AC1330" s="72">
        <f>(BD1330-AF1330)*AE1330</f>
        <v>4.320000000000164E-2</v>
      </c>
      <c r="AD1330" s="72">
        <f>(BD1331-AF1331)*AE1330</f>
        <v>0.41219999999987067</v>
      </c>
      <c r="AE1330" s="110">
        <v>1.8</v>
      </c>
      <c r="AF1330" s="361">
        <v>285.93599999999998</v>
      </c>
      <c r="AG1330" s="361">
        <v>285.93700000000001</v>
      </c>
      <c r="AH1330" s="361">
        <v>285.93799999999999</v>
      </c>
      <c r="AI1330" s="361">
        <v>285.93900000000002</v>
      </c>
      <c r="AJ1330" s="361">
        <v>285.94</v>
      </c>
      <c r="AK1330" s="361">
        <v>285.94099999999997</v>
      </c>
      <c r="AL1330" s="361">
        <v>285.94200000000001</v>
      </c>
      <c r="AM1330" s="361">
        <v>285.94299999999998</v>
      </c>
      <c r="AN1330" s="361">
        <v>285.94400000000002</v>
      </c>
      <c r="AO1330" s="361">
        <v>285.94499999999999</v>
      </c>
      <c r="AP1330" s="361">
        <v>285.94600000000003</v>
      </c>
      <c r="AQ1330" s="361">
        <v>285.947</v>
      </c>
      <c r="AR1330" s="361">
        <v>285.94799999999998</v>
      </c>
      <c r="AS1330" s="361">
        <v>285.94900000000001</v>
      </c>
      <c r="AT1330" s="361">
        <v>285.95</v>
      </c>
      <c r="AU1330" s="361">
        <v>285.95100000000002</v>
      </c>
      <c r="AV1330" s="361">
        <v>285.952</v>
      </c>
      <c r="AW1330" s="361">
        <v>285.95299999999997</v>
      </c>
      <c r="AX1330" s="361">
        <v>285.95400000000001</v>
      </c>
      <c r="AY1330" s="361">
        <v>285.95499999999998</v>
      </c>
      <c r="AZ1330" s="361">
        <v>285.95600000000002</v>
      </c>
      <c r="BA1330" s="361">
        <v>285.95699999999999</v>
      </c>
      <c r="BB1330" s="361">
        <v>285.95800000000003</v>
      </c>
      <c r="BC1330" s="361">
        <v>285.959</v>
      </c>
      <c r="BD1330" s="361">
        <v>285.95999999999998</v>
      </c>
      <c r="BE1330" s="361"/>
      <c r="BF1330" s="361"/>
      <c r="BG1330" s="361"/>
      <c r="BH1330" s="361"/>
      <c r="BI1330" s="361"/>
      <c r="BJ1330" s="361"/>
      <c r="BK1330" s="361"/>
      <c r="BL1330" s="361"/>
      <c r="BM1330" s="361"/>
      <c r="BN1330" s="361"/>
      <c r="BO1330" s="361"/>
      <c r="BP1330" s="361"/>
      <c r="BQ1330" s="361"/>
      <c r="BR1330" s="361"/>
      <c r="BS1330" s="361"/>
      <c r="BT1330" s="361"/>
      <c r="BU1330" s="361"/>
      <c r="BV1330" s="361"/>
      <c r="BW1330" s="361"/>
      <c r="BX1330" s="361"/>
      <c r="BY1330" s="361"/>
      <c r="BZ1330" s="361"/>
      <c r="CA1330" s="361"/>
      <c r="CB1330" s="361"/>
      <c r="CC1330" s="361"/>
      <c r="CD1330" s="361"/>
      <c r="CE1330" s="361"/>
      <c r="CF1330" s="361"/>
      <c r="CG1330" s="361"/>
      <c r="CH1330" s="361"/>
      <c r="CI1330" s="361"/>
      <c r="CJ1330" s="361"/>
      <c r="CK1330" s="361"/>
      <c r="CL1330" s="361"/>
      <c r="CM1330" s="163"/>
      <c r="CN1330" s="163"/>
      <c r="CO1330" s="6"/>
      <c r="CP1330" s="6"/>
      <c r="CQ1330" s="6"/>
      <c r="CR1330" s="6"/>
      <c r="CS1330" s="6"/>
      <c r="CT1330" s="6"/>
      <c r="CU1330" s="6"/>
      <c r="CV1330" s="6"/>
      <c r="CW1330" s="1"/>
      <c r="CX1330" s="1"/>
      <c r="CY1330" s="1"/>
      <c r="CZ1330" s="1"/>
      <c r="DA1330" s="1"/>
      <c r="DB1330" s="1"/>
      <c r="DC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</row>
    <row r="1331" spans="1:193" s="2" customFormat="1" ht="10.5" customHeight="1">
      <c r="A1331" s="1298"/>
      <c r="B1331" s="1301"/>
      <c r="C1331" s="1129" t="s">
        <v>137</v>
      </c>
      <c r="D1331" s="144" t="s">
        <v>127</v>
      </c>
      <c r="E1331" s="54">
        <f>ROUND((AG1331-AF1331)*$AE1330,2)</f>
        <v>0.02</v>
      </c>
      <c r="F1331" s="54">
        <f t="shared" ref="F1331" si="2872">ROUND((AH1331-AG1331)*$AE1330,2)</f>
        <v>0.02</v>
      </c>
      <c r="G1331" s="54">
        <f t="shared" ref="G1331" si="2873">ROUND((AI1331-AH1331)*$AE1330,2)</f>
        <v>0.02</v>
      </c>
      <c r="H1331" s="976">
        <f t="shared" ref="H1331" si="2874">ROUND((AJ1331-AI1331)*$AE1330,2)</f>
        <v>0.02</v>
      </c>
      <c r="I1331" s="54">
        <f t="shared" ref="I1331" si="2875">ROUND((AK1331-AJ1331)*$AE1330,2)</f>
        <v>0.02</v>
      </c>
      <c r="J1331" s="54">
        <f t="shared" ref="J1331" si="2876">ROUND((AL1331-AK1331)*$AE1330,2)</f>
        <v>0.02</v>
      </c>
      <c r="K1331" s="54">
        <f t="shared" ref="K1331" si="2877">ROUND((AM1331-AL1331)*$AE1330,2)</f>
        <v>0.02</v>
      </c>
      <c r="L1331" s="54">
        <f t="shared" ref="L1331" si="2878">ROUND((AN1331-AM1331)*$AE1330,2)</f>
        <v>0.02</v>
      </c>
      <c r="M1331" s="54">
        <f>ROUND((AO1331-AN1331)*$AE1330,2)</f>
        <v>0.02</v>
      </c>
      <c r="N1331" s="976">
        <f>ROUND((AP1331-AO1331)*$AE1330,2)</f>
        <v>0.02</v>
      </c>
      <c r="O1331" s="54">
        <f t="shared" ref="O1331" si="2879">ROUND((AQ1331-AP1331)*$AE1330,2)</f>
        <v>0.02</v>
      </c>
      <c r="P1331" s="54">
        <f t="shared" ref="P1331" si="2880">ROUND((AR1331-AQ1331)*$AE1330,2)</f>
        <v>0.02</v>
      </c>
      <c r="Q1331" s="54">
        <f t="shared" ref="Q1331" si="2881">ROUND((AS1331-AR1331)*$AE1330,2)</f>
        <v>0.02</v>
      </c>
      <c r="R1331" s="54">
        <f t="shared" ref="R1331" si="2882">ROUND((AT1331-AS1331)*$AE1330,2)</f>
        <v>0.01</v>
      </c>
      <c r="S1331" s="54">
        <f t="shared" ref="S1331" si="2883">ROUND((AU1331-AT1331)*$AE1330,2)</f>
        <v>0.02</v>
      </c>
      <c r="T1331" s="54">
        <f t="shared" ref="T1331" si="2884">ROUND((AV1331-AU1331)*$AE1330,2)</f>
        <v>0.02</v>
      </c>
      <c r="U1331" s="54">
        <f t="shared" ref="U1331" si="2885">ROUND((AW1331-AV1331)*$AE1330,2)</f>
        <v>0.02</v>
      </c>
      <c r="V1331" s="54">
        <f t="shared" ref="V1331" si="2886">ROUND((AX1331-AW1331)*$AE1330,2)</f>
        <v>0.02</v>
      </c>
      <c r="W1331" s="54">
        <f t="shared" ref="W1331" si="2887">ROUND((AY1331-AX1331)*$AE1330,2)</f>
        <v>0.02</v>
      </c>
      <c r="X1331" s="54">
        <f t="shared" ref="X1331" si="2888">ROUND((AZ1331-AY1331)*$AE1330,2)</f>
        <v>0.02</v>
      </c>
      <c r="Y1331" s="976">
        <f t="shared" ref="Y1331" si="2889">ROUND((BA1331-AZ1331)*$AE1330,2)</f>
        <v>0.02</v>
      </c>
      <c r="Z1331" s="54">
        <f t="shared" ref="Z1331" si="2890">ROUND((BB1331-BA1331)*$AE1330,2)</f>
        <v>0.01</v>
      </c>
      <c r="AA1331" s="54">
        <f t="shared" ref="AA1331" si="2891">ROUND((BC1331-BB1331)*$AE1330,2)</f>
        <v>0.02</v>
      </c>
      <c r="AB1331" s="55">
        <f t="shared" ref="AB1331" si="2892">ROUND((BD1331-BC1331)*$AE1330,2)</f>
        <v>0.01</v>
      </c>
      <c r="AC1331" s="72"/>
      <c r="AD1331" s="72"/>
      <c r="AE1331" s="110"/>
      <c r="AF1331" s="363">
        <v>700.70100000000002</v>
      </c>
      <c r="AG1331" s="361">
        <v>700.71299999999997</v>
      </c>
      <c r="AH1331" s="361">
        <v>700.72199999999998</v>
      </c>
      <c r="AI1331" s="361">
        <v>700.73099999999999</v>
      </c>
      <c r="AJ1331" s="361">
        <v>700.74099999999999</v>
      </c>
      <c r="AK1331" s="361">
        <v>700.75</v>
      </c>
      <c r="AL1331" s="361">
        <v>700.76099999999997</v>
      </c>
      <c r="AM1331" s="361">
        <v>700.77099999999996</v>
      </c>
      <c r="AN1331" s="361">
        <v>700.78099999999995</v>
      </c>
      <c r="AO1331" s="361">
        <v>700.79100000000005</v>
      </c>
      <c r="AP1331" s="361">
        <v>700.80100000000004</v>
      </c>
      <c r="AQ1331" s="361">
        <v>700.81100000000004</v>
      </c>
      <c r="AR1331" s="361">
        <v>700.822</v>
      </c>
      <c r="AS1331" s="361">
        <v>700.83100000000002</v>
      </c>
      <c r="AT1331" s="361">
        <v>700.83600000000001</v>
      </c>
      <c r="AU1331" s="361">
        <v>700.84500000000003</v>
      </c>
      <c r="AV1331" s="361">
        <v>700.85500000000002</v>
      </c>
      <c r="AW1331" s="361">
        <v>700.86500000000001</v>
      </c>
      <c r="AX1331" s="361">
        <v>700.87400000000002</v>
      </c>
      <c r="AY1331" s="361">
        <v>700.88400000000001</v>
      </c>
      <c r="AZ1331" s="361">
        <v>700.89400000000001</v>
      </c>
      <c r="BA1331" s="361">
        <v>700.904</v>
      </c>
      <c r="BB1331" s="361">
        <v>700.91200000000003</v>
      </c>
      <c r="BC1331" s="361">
        <v>700.92399999999998</v>
      </c>
      <c r="BD1331" s="361">
        <v>700.93</v>
      </c>
      <c r="BE1331" s="361"/>
      <c r="BF1331" s="361"/>
      <c r="BG1331" s="361"/>
      <c r="BH1331" s="361"/>
      <c r="BI1331" s="361"/>
      <c r="BJ1331" s="361"/>
      <c r="BK1331" s="361"/>
      <c r="BL1331" s="361"/>
      <c r="BM1331" s="361"/>
      <c r="BN1331" s="361"/>
      <c r="BO1331" s="361"/>
      <c r="BP1331" s="361"/>
      <c r="BQ1331" s="361"/>
      <c r="BR1331" s="361"/>
      <c r="BS1331" s="361"/>
      <c r="BT1331" s="361"/>
      <c r="BU1331" s="361"/>
      <c r="BV1331" s="361"/>
      <c r="BW1331" s="361"/>
      <c r="BX1331" s="361"/>
      <c r="BY1331" s="361"/>
      <c r="BZ1331" s="361"/>
      <c r="CA1331" s="361"/>
      <c r="CB1331" s="361"/>
      <c r="CC1331" s="361"/>
      <c r="CD1331" s="361"/>
      <c r="CE1331" s="361"/>
      <c r="CF1331" s="361"/>
      <c r="CG1331" s="361"/>
      <c r="CH1331" s="361"/>
      <c r="CI1331" s="361"/>
      <c r="CJ1331" s="361"/>
      <c r="CK1331" s="361"/>
      <c r="CL1331" s="361"/>
      <c r="CM1331" s="163"/>
      <c r="CN1331" s="163"/>
      <c r="CO1331" s="6"/>
      <c r="CP1331" s="6"/>
      <c r="CQ1331" s="6"/>
      <c r="CR1331" s="6"/>
      <c r="CS1331" s="6"/>
      <c r="CT1331" s="6"/>
      <c r="CU1331" s="6"/>
      <c r="CV1331" s="6"/>
      <c r="CW1331" s="1"/>
      <c r="CX1331" s="1"/>
      <c r="CY1331" s="1"/>
      <c r="CZ1331" s="1"/>
      <c r="DA1331" s="1"/>
      <c r="DB1331" s="1"/>
      <c r="DC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</row>
    <row r="1332" spans="1:193" s="2" customFormat="1" ht="10.5" customHeight="1" thickBot="1">
      <c r="A1332" s="1299"/>
      <c r="B1332" s="1302"/>
      <c r="C1332" s="293"/>
      <c r="D1332" s="254" t="s">
        <v>42</v>
      </c>
      <c r="E1332" s="58" t="e">
        <f t="shared" ref="E1332:AB1332" si="2893">E1331/E1330</f>
        <v>#DIV/0!</v>
      </c>
      <c r="F1332" s="58" t="e">
        <f t="shared" si="2893"/>
        <v>#DIV/0!</v>
      </c>
      <c r="G1332" s="58" t="e">
        <f t="shared" si="2893"/>
        <v>#DIV/0!</v>
      </c>
      <c r="H1332" s="637" t="e">
        <f t="shared" si="2893"/>
        <v>#DIV/0!</v>
      </c>
      <c r="I1332" s="58" t="e">
        <f t="shared" si="2893"/>
        <v>#DIV/0!</v>
      </c>
      <c r="J1332" s="58" t="e">
        <f t="shared" si="2893"/>
        <v>#DIV/0!</v>
      </c>
      <c r="K1332" s="58" t="e">
        <f t="shared" si="2893"/>
        <v>#DIV/0!</v>
      </c>
      <c r="L1332" s="58" t="e">
        <f t="shared" si="2893"/>
        <v>#DIV/0!</v>
      </c>
      <c r="M1332" s="58" t="e">
        <f t="shared" si="2893"/>
        <v>#DIV/0!</v>
      </c>
      <c r="N1332" s="637" t="e">
        <f t="shared" si="2893"/>
        <v>#DIV/0!</v>
      </c>
      <c r="O1332" s="58" t="e">
        <f t="shared" si="2893"/>
        <v>#DIV/0!</v>
      </c>
      <c r="P1332" s="58" t="e">
        <f t="shared" si="2893"/>
        <v>#DIV/0!</v>
      </c>
      <c r="Q1332" s="58" t="e">
        <f t="shared" si="2893"/>
        <v>#DIV/0!</v>
      </c>
      <c r="R1332" s="58" t="e">
        <f t="shared" si="2893"/>
        <v>#DIV/0!</v>
      </c>
      <c r="S1332" s="58" t="e">
        <f t="shared" si="2893"/>
        <v>#DIV/0!</v>
      </c>
      <c r="T1332" s="58" t="e">
        <f t="shared" si="2893"/>
        <v>#DIV/0!</v>
      </c>
      <c r="U1332" s="58" t="e">
        <f t="shared" si="2893"/>
        <v>#DIV/0!</v>
      </c>
      <c r="V1332" s="58" t="e">
        <f t="shared" si="2893"/>
        <v>#DIV/0!</v>
      </c>
      <c r="W1332" s="58" t="e">
        <f t="shared" si="2893"/>
        <v>#DIV/0!</v>
      </c>
      <c r="X1332" s="58" t="e">
        <f t="shared" si="2893"/>
        <v>#DIV/0!</v>
      </c>
      <c r="Y1332" s="637" t="e">
        <f t="shared" si="2893"/>
        <v>#DIV/0!</v>
      </c>
      <c r="Z1332" s="58" t="e">
        <f t="shared" si="2893"/>
        <v>#DIV/0!</v>
      </c>
      <c r="AA1332" s="58" t="e">
        <f t="shared" si="2893"/>
        <v>#DIV/0!</v>
      </c>
      <c r="AB1332" s="59" t="e">
        <f t="shared" si="2893"/>
        <v>#DIV/0!</v>
      </c>
      <c r="AC1332" s="111"/>
      <c r="AD1332" s="111"/>
      <c r="AE1332" s="112"/>
      <c r="AF1332" s="363"/>
      <c r="AG1332" s="361"/>
      <c r="AH1332" s="361"/>
      <c r="AI1332" s="361"/>
      <c r="AJ1332" s="361"/>
      <c r="AK1332" s="361"/>
      <c r="AL1332" s="361"/>
      <c r="AM1332" s="361"/>
      <c r="AN1332" s="361"/>
      <c r="AO1332" s="361"/>
      <c r="AP1332" s="361"/>
      <c r="AQ1332" s="361"/>
      <c r="AR1332" s="361"/>
      <c r="AS1332" s="361"/>
      <c r="AT1332" s="361"/>
      <c r="AU1332" s="361"/>
      <c r="AV1332" s="361"/>
      <c r="AW1332" s="361"/>
      <c r="AX1332" s="361"/>
      <c r="AY1332" s="361"/>
      <c r="AZ1332" s="361"/>
      <c r="BA1332" s="361"/>
      <c r="BB1332" s="361"/>
      <c r="BC1332" s="361"/>
      <c r="BD1332" s="361"/>
      <c r="BE1332" s="361">
        <v>54.206000000000003</v>
      </c>
      <c r="BF1332" s="361">
        <v>54.206000000000003</v>
      </c>
      <c r="BG1332" s="361">
        <v>54.206000000000003</v>
      </c>
      <c r="BH1332" s="361">
        <v>54.206000000000003</v>
      </c>
      <c r="BI1332" s="361">
        <v>54.206000000000003</v>
      </c>
      <c r="BJ1332" s="361">
        <v>54.206000000000003</v>
      </c>
      <c r="BK1332" s="361">
        <v>54.206000000000003</v>
      </c>
      <c r="BL1332" s="361">
        <v>54.206000000000003</v>
      </c>
      <c r="BM1332" s="361">
        <v>54.206000000000003</v>
      </c>
      <c r="BN1332" s="361">
        <v>54.206000000000003</v>
      </c>
      <c r="BO1332" s="361">
        <v>54.206000000000003</v>
      </c>
      <c r="BP1332" s="361">
        <v>54.206000000000003</v>
      </c>
      <c r="BQ1332" s="361">
        <v>54.206000000000003</v>
      </c>
      <c r="BR1332" s="361">
        <v>54.206000000000003</v>
      </c>
      <c r="BS1332" s="361">
        <v>54.206000000000003</v>
      </c>
      <c r="BT1332" s="361">
        <v>54.206000000000003</v>
      </c>
      <c r="BU1332" s="361">
        <v>54.206000000000003</v>
      </c>
      <c r="BV1332" s="361">
        <v>54.206000000000003</v>
      </c>
      <c r="BW1332" s="361">
        <v>54.206000000000003</v>
      </c>
      <c r="BX1332" s="361">
        <v>54.206000000000003</v>
      </c>
      <c r="BY1332" s="361">
        <v>54.206000000000003</v>
      </c>
      <c r="BZ1332" s="361">
        <v>54.206000000000003</v>
      </c>
      <c r="CA1332" s="361">
        <v>54.206000000000003</v>
      </c>
      <c r="CB1332" s="361">
        <v>54.206000000000003</v>
      </c>
      <c r="CC1332" s="361">
        <v>54.206000000000003</v>
      </c>
      <c r="CD1332" s="361"/>
      <c r="CE1332" s="361"/>
      <c r="CF1332" s="361"/>
      <c r="CG1332" s="361"/>
      <c r="CH1332" s="361"/>
      <c r="CI1332" s="361"/>
      <c r="CJ1332" s="361"/>
      <c r="CK1332" s="361"/>
      <c r="CL1332" s="361"/>
      <c r="CM1332" s="163"/>
      <c r="CN1332" s="163"/>
      <c r="CO1332" s="6"/>
      <c r="CP1332" s="6"/>
      <c r="CQ1332" s="6"/>
      <c r="CR1332" s="6"/>
      <c r="CS1332" s="6"/>
      <c r="CT1332" s="6"/>
      <c r="CU1332" s="6"/>
      <c r="CV1332" s="6"/>
      <c r="CW1332" s="1"/>
      <c r="CX1332" s="1"/>
      <c r="CY1332" s="1"/>
      <c r="CZ1332" s="1"/>
      <c r="DA1332" s="1"/>
      <c r="DB1332" s="1"/>
      <c r="DC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</row>
    <row r="1333" spans="1:193" s="2" customFormat="1" ht="10.5" customHeight="1">
      <c r="A1333" s="1297" t="s">
        <v>105</v>
      </c>
      <c r="B1333" s="1300" t="s">
        <v>719</v>
      </c>
      <c r="C1333" s="1128"/>
      <c r="D1333" s="1173"/>
      <c r="E1333" s="82"/>
      <c r="F1333" s="82"/>
      <c r="G1333" s="82"/>
      <c r="H1333" s="636"/>
      <c r="I1333" s="82"/>
      <c r="J1333" s="82"/>
      <c r="K1333" s="82"/>
      <c r="L1333" s="82"/>
      <c r="M1333" s="82"/>
      <c r="N1333" s="636"/>
      <c r="O1333" s="82"/>
      <c r="P1333" s="82"/>
      <c r="Q1333" s="82"/>
      <c r="R1333" s="82"/>
      <c r="S1333" s="82"/>
      <c r="T1333" s="82"/>
      <c r="U1333" s="82"/>
      <c r="V1333" s="82"/>
      <c r="W1333" s="82"/>
      <c r="X1333" s="82"/>
      <c r="Y1333" s="636"/>
      <c r="Z1333" s="82"/>
      <c r="AA1333" s="82"/>
      <c r="AB1333" s="83"/>
      <c r="AC1333" s="72" t="s">
        <v>125</v>
      </c>
      <c r="AD1333" s="72">
        <f>AD1335/AC1335</f>
        <v>2.3090909090897624</v>
      </c>
      <c r="AE1333" s="110"/>
      <c r="AF1333" s="361"/>
      <c r="AG1333" s="361"/>
      <c r="AH1333" s="361"/>
      <c r="AI1333" s="361"/>
      <c r="AJ1333" s="361"/>
      <c r="AK1333" s="361"/>
      <c r="AL1333" s="361"/>
      <c r="AM1333" s="361"/>
      <c r="AN1333" s="361"/>
      <c r="AO1333" s="361"/>
      <c r="AP1333" s="361"/>
      <c r="AQ1333" s="361"/>
      <c r="AR1333" s="361"/>
      <c r="AS1333" s="361"/>
      <c r="AT1333" s="361"/>
      <c r="AU1333" s="361"/>
      <c r="AV1333" s="361"/>
      <c r="AW1333" s="361"/>
      <c r="AX1333" s="361"/>
      <c r="AY1333" s="361"/>
      <c r="AZ1333" s="361"/>
      <c r="BA1333" s="361"/>
      <c r="BB1333" s="361"/>
      <c r="BC1333" s="361"/>
      <c r="BD1333" s="361"/>
      <c r="BE1333" s="361"/>
      <c r="BF1333" s="361"/>
      <c r="BG1333" s="361"/>
      <c r="BH1333" s="361"/>
      <c r="BI1333" s="361"/>
      <c r="BJ1333" s="361"/>
      <c r="BK1333" s="361"/>
      <c r="BL1333" s="361"/>
      <c r="BM1333" s="361"/>
      <c r="BN1333" s="361"/>
      <c r="BO1333" s="361"/>
      <c r="BP1333" s="361"/>
      <c r="BQ1333" s="361"/>
      <c r="BR1333" s="361"/>
      <c r="BS1333" s="361"/>
      <c r="BT1333" s="361"/>
      <c r="BU1333" s="361"/>
      <c r="BV1333" s="361"/>
      <c r="BW1333" s="361"/>
      <c r="BX1333" s="361"/>
      <c r="BY1333" s="361"/>
      <c r="BZ1333" s="361"/>
      <c r="CA1333" s="361"/>
      <c r="CB1333" s="361"/>
      <c r="CC1333" s="361"/>
      <c r="CD1333" s="361"/>
      <c r="CE1333" s="361"/>
      <c r="CF1333" s="361"/>
      <c r="CG1333" s="361"/>
      <c r="CH1333" s="361"/>
      <c r="CI1333" s="361"/>
      <c r="CJ1333" s="361"/>
      <c r="CK1333" s="361"/>
      <c r="CL1333" s="361"/>
      <c r="CM1333" s="163"/>
      <c r="CN1333" s="163"/>
      <c r="CO1333" s="6"/>
      <c r="CP1333" s="6"/>
      <c r="CQ1333" s="6"/>
      <c r="CR1333" s="6"/>
      <c r="CS1333" s="6"/>
      <c r="CT1333" s="6"/>
      <c r="CU1333" s="6"/>
      <c r="CV1333" s="6"/>
      <c r="CW1333" s="1"/>
      <c r="CX1333" s="1"/>
      <c r="CY1333" s="1"/>
      <c r="CZ1333" s="1"/>
      <c r="DA1333" s="1"/>
      <c r="DB1333" s="1"/>
      <c r="DC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</row>
    <row r="1334" spans="1:193" s="2" customFormat="1" ht="10.5" customHeight="1">
      <c r="A1334" s="1298"/>
      <c r="B1334" s="1301"/>
      <c r="C1334" s="1129" t="s">
        <v>138</v>
      </c>
      <c r="D1334" s="144" t="s">
        <v>34</v>
      </c>
      <c r="E1334" s="114">
        <f>ROUND(SQRT(E1335^2+E1336^2)*1000/(1.73*E$1292),0)</f>
        <v>1</v>
      </c>
      <c r="F1334" s="114">
        <f t="shared" ref="F1334:AB1334" si="2894">ROUND(SQRT(F1335^2+F1336^2)*1000/(1.73*F$1292),0)</f>
        <v>1</v>
      </c>
      <c r="G1334" s="114">
        <f t="shared" si="2894"/>
        <v>1</v>
      </c>
      <c r="H1334" s="638">
        <f t="shared" si="2894"/>
        <v>1</v>
      </c>
      <c r="I1334" s="114">
        <f t="shared" si="2894"/>
        <v>1</v>
      </c>
      <c r="J1334" s="114">
        <f t="shared" si="2894"/>
        <v>1</v>
      </c>
      <c r="K1334" s="114">
        <f t="shared" si="2894"/>
        <v>1</v>
      </c>
      <c r="L1334" s="114">
        <f t="shared" si="2894"/>
        <v>1</v>
      </c>
      <c r="M1334" s="114">
        <f t="shared" si="2894"/>
        <v>1</v>
      </c>
      <c r="N1334" s="638">
        <f t="shared" si="2894"/>
        <v>1</v>
      </c>
      <c r="O1334" s="114">
        <f t="shared" si="2894"/>
        <v>1</v>
      </c>
      <c r="P1334" s="114">
        <f t="shared" si="2894"/>
        <v>1</v>
      </c>
      <c r="Q1334" s="114">
        <f t="shared" si="2894"/>
        <v>1</v>
      </c>
      <c r="R1334" s="114">
        <f t="shared" si="2894"/>
        <v>1</v>
      </c>
      <c r="S1334" s="114">
        <f t="shared" si="2894"/>
        <v>1</v>
      </c>
      <c r="T1334" s="114">
        <f t="shared" si="2894"/>
        <v>1</v>
      </c>
      <c r="U1334" s="114">
        <f t="shared" si="2894"/>
        <v>1</v>
      </c>
      <c r="V1334" s="114">
        <f t="shared" si="2894"/>
        <v>1</v>
      </c>
      <c r="W1334" s="114">
        <f t="shared" si="2894"/>
        <v>1</v>
      </c>
      <c r="X1334" s="114">
        <f t="shared" si="2894"/>
        <v>1</v>
      </c>
      <c r="Y1334" s="638">
        <f t="shared" si="2894"/>
        <v>0</v>
      </c>
      <c r="Z1334" s="114">
        <f t="shared" si="2894"/>
        <v>1</v>
      </c>
      <c r="AA1334" s="114">
        <f t="shared" si="2894"/>
        <v>1</v>
      </c>
      <c r="AB1334" s="115">
        <f t="shared" si="2894"/>
        <v>1</v>
      </c>
      <c r="AC1334" s="361"/>
      <c r="AD1334" s="361"/>
      <c r="AE1334" s="110"/>
      <c r="AF1334" s="361"/>
      <c r="AG1334" s="361"/>
      <c r="AH1334" s="361"/>
      <c r="AI1334" s="361"/>
      <c r="AJ1334" s="361"/>
      <c r="AK1334" s="361"/>
      <c r="AL1334" s="361"/>
      <c r="AM1334" s="361"/>
      <c r="AN1334" s="361"/>
      <c r="AO1334" s="361"/>
      <c r="AP1334" s="361"/>
      <c r="AQ1334" s="361"/>
      <c r="AR1334" s="361"/>
      <c r="AS1334" s="361"/>
      <c r="AT1334" s="361"/>
      <c r="AU1334" s="361"/>
      <c r="AV1334" s="361"/>
      <c r="AW1334" s="361"/>
      <c r="AX1334" s="361"/>
      <c r="AY1334" s="361"/>
      <c r="AZ1334" s="361"/>
      <c r="BA1334" s="361"/>
      <c r="BB1334" s="361"/>
      <c r="BC1334" s="361"/>
      <c r="BD1334" s="361"/>
      <c r="BE1334" s="361"/>
      <c r="BF1334" s="361"/>
      <c r="BG1334" s="361"/>
      <c r="BH1334" s="361"/>
      <c r="BI1334" s="361"/>
      <c r="BJ1334" s="361"/>
      <c r="BK1334" s="361"/>
      <c r="BL1334" s="361"/>
      <c r="BM1334" s="361"/>
      <c r="BN1334" s="361"/>
      <c r="BO1334" s="361"/>
      <c r="BP1334" s="361"/>
      <c r="BQ1334" s="361"/>
      <c r="BR1334" s="361"/>
      <c r="BS1334" s="361"/>
      <c r="BT1334" s="361"/>
      <c r="BU1334" s="361"/>
      <c r="BV1334" s="361"/>
      <c r="BW1334" s="361"/>
      <c r="BX1334" s="361"/>
      <c r="BY1334" s="361"/>
      <c r="BZ1334" s="361"/>
      <c r="CA1334" s="361"/>
      <c r="CB1334" s="361"/>
      <c r="CC1334" s="361"/>
      <c r="CD1334" s="361"/>
      <c r="CE1334" s="361"/>
      <c r="CF1334" s="361"/>
      <c r="CG1334" s="361"/>
      <c r="CH1334" s="361"/>
      <c r="CI1334" s="361"/>
      <c r="CJ1334" s="361"/>
      <c r="CK1334" s="361"/>
      <c r="CL1334" s="361"/>
      <c r="CM1334" s="163"/>
      <c r="CN1334" s="163"/>
      <c r="CO1334" s="6"/>
      <c r="CP1334" s="6"/>
      <c r="CQ1334" s="6"/>
      <c r="CR1334" s="6"/>
      <c r="CS1334" s="6"/>
      <c r="CT1334" s="6"/>
      <c r="CU1334" s="6"/>
      <c r="CV1334" s="6"/>
      <c r="CW1334" s="1"/>
      <c r="CX1334" s="1"/>
      <c r="CY1334" s="1"/>
      <c r="CZ1334" s="1"/>
      <c r="DA1334" s="1"/>
      <c r="DB1334" s="1"/>
      <c r="DC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</row>
    <row r="1335" spans="1:193" s="2" customFormat="1" ht="10.5" customHeight="1">
      <c r="A1335" s="1298"/>
      <c r="B1335" s="1301"/>
      <c r="C1335" s="1129" t="s">
        <v>137</v>
      </c>
      <c r="D1335" s="144" t="s">
        <v>126</v>
      </c>
      <c r="E1335" s="54">
        <f>ROUND((AG1335-AF1335)*$AE1335,2)</f>
        <v>0.01</v>
      </c>
      <c r="F1335" s="54">
        <f t="shared" ref="F1335" si="2895">ROUND((AH1335-AG1335)*$AE1335,2)</f>
        <v>0.01</v>
      </c>
      <c r="G1335" s="54">
        <f t="shared" ref="G1335" si="2896">ROUND((AI1335-AH1335)*$AE1335,2)</f>
        <v>0.01</v>
      </c>
      <c r="H1335" s="976">
        <f t="shared" ref="H1335" si="2897">ROUND((AJ1335-AI1335)*$AE1335,2)</f>
        <v>0</v>
      </c>
      <c r="I1335" s="54">
        <f t="shared" ref="I1335" si="2898">ROUND((AK1335-AJ1335)*$AE1335,2)</f>
        <v>0.01</v>
      </c>
      <c r="J1335" s="54">
        <f t="shared" ref="J1335" si="2899">ROUND((AL1335-AK1335)*$AE1335,2)</f>
        <v>0</v>
      </c>
      <c r="K1335" s="54">
        <f t="shared" ref="K1335" si="2900">ROUND((AM1335-AL1335)*$AE1335,2)</f>
        <v>0</v>
      </c>
      <c r="L1335" s="54">
        <f t="shared" ref="L1335" si="2901">ROUND((AN1335-AM1335)*$AE1335,2)</f>
        <v>0</v>
      </c>
      <c r="M1335" s="54">
        <f t="shared" ref="M1335" si="2902">ROUND((AO1335-AN1335)*$AE1335,2)</f>
        <v>0.01</v>
      </c>
      <c r="N1335" s="976">
        <f>ROUND((AP1335-AO1335)*$AE1335,2)</f>
        <v>0.01</v>
      </c>
      <c r="O1335" s="54">
        <f t="shared" ref="O1335" si="2903">ROUND((AQ1335-AP1335)*$AE1335,2)</f>
        <v>0.01</v>
      </c>
      <c r="P1335" s="54">
        <f t="shared" ref="P1335" si="2904">ROUND((AR1335-AQ1335)*$AE1335,2)</f>
        <v>0</v>
      </c>
      <c r="Q1335" s="54">
        <f t="shared" ref="Q1335" si="2905">ROUND((AS1335-AR1335)*$AE1335,2)</f>
        <v>0</v>
      </c>
      <c r="R1335" s="54">
        <f t="shared" ref="R1335" si="2906">ROUND((AT1335-AS1335)*$AE1335,2)</f>
        <v>0</v>
      </c>
      <c r="S1335" s="54">
        <f t="shared" ref="S1335" si="2907">ROUND((AU1335-AT1335)*$AE1335,2)</f>
        <v>0</v>
      </c>
      <c r="T1335" s="54">
        <f t="shared" ref="T1335" si="2908">ROUND((AV1335-AU1335)*$AE1335,2)</f>
        <v>0.01</v>
      </c>
      <c r="U1335" s="54">
        <f t="shared" ref="U1335" si="2909">ROUND((AW1335-AV1335)*$AE1335,2)</f>
        <v>0.01</v>
      </c>
      <c r="V1335" s="54">
        <f t="shared" ref="V1335" si="2910">ROUND((AX1335-AW1335)*$AE1335,2)</f>
        <v>0.01</v>
      </c>
      <c r="W1335" s="54">
        <f t="shared" ref="W1335" si="2911">ROUND((AY1335-AX1335)*$AE1335,2)</f>
        <v>0</v>
      </c>
      <c r="X1335" s="54">
        <f t="shared" ref="X1335" si="2912">ROUND((AZ1335-AY1335)*$AE1335,2)</f>
        <v>0.01</v>
      </c>
      <c r="Y1335" s="976">
        <f t="shared" ref="Y1335" si="2913">ROUND((BA1335-AZ1335)*$AE1335,2)</f>
        <v>0.01</v>
      </c>
      <c r="Z1335" s="54">
        <f t="shared" ref="Z1335" si="2914">ROUND((BB1335-BA1335)*$AE1335,2)</f>
        <v>0</v>
      </c>
      <c r="AA1335" s="54">
        <f t="shared" ref="AA1335" si="2915">ROUND((BC1335-BB1335)*$AE1335,2)</f>
        <v>0</v>
      </c>
      <c r="AB1335" s="55">
        <f t="shared" ref="AB1335" si="2916">ROUND((BD1335-BC1335)*$AE1335,2)</f>
        <v>0</v>
      </c>
      <c r="AC1335" s="72">
        <f>(BD1335-AF1335)*AE1335</f>
        <v>9.9000000000012287E-2</v>
      </c>
      <c r="AD1335" s="72">
        <f>(BD1336-AF1336)*AE1335</f>
        <v>0.22859999999991487</v>
      </c>
      <c r="AE1335" s="110">
        <v>1.8</v>
      </c>
      <c r="AF1335" s="361">
        <v>361.15499999999997</v>
      </c>
      <c r="AG1335" s="361">
        <v>361.15800000000002</v>
      </c>
      <c r="AH1335" s="361">
        <v>361.161</v>
      </c>
      <c r="AI1335" s="361">
        <v>361.16399999999999</v>
      </c>
      <c r="AJ1335" s="361">
        <v>361.166</v>
      </c>
      <c r="AK1335" s="361">
        <v>361.16899999999998</v>
      </c>
      <c r="AL1335" s="361">
        <v>361.17099999999999</v>
      </c>
      <c r="AM1335" s="361">
        <v>361.173</v>
      </c>
      <c r="AN1335" s="361">
        <v>361.17500000000001</v>
      </c>
      <c r="AO1335" s="363">
        <v>361.178</v>
      </c>
      <c r="AP1335" s="361">
        <v>361.18099999999998</v>
      </c>
      <c r="AQ1335" s="361">
        <v>361.18400000000003</v>
      </c>
      <c r="AR1335" s="361">
        <v>361.18599999999998</v>
      </c>
      <c r="AS1335" s="361">
        <v>361.18700000000001</v>
      </c>
      <c r="AT1335" s="361">
        <v>361.18900000000002</v>
      </c>
      <c r="AU1335" s="361">
        <v>361.19</v>
      </c>
      <c r="AV1335" s="361">
        <v>361.19299999999998</v>
      </c>
      <c r="AW1335" s="361">
        <v>361.19600000000003</v>
      </c>
      <c r="AX1335" s="361">
        <v>361.19900000000001</v>
      </c>
      <c r="AY1335" s="361">
        <v>361.2</v>
      </c>
      <c r="AZ1335" s="361">
        <v>361.20299999999997</v>
      </c>
      <c r="BA1335" s="361">
        <v>361.20600000000002</v>
      </c>
      <c r="BB1335" s="361">
        <v>361.20699999999999</v>
      </c>
      <c r="BC1335" s="361">
        <v>361.209</v>
      </c>
      <c r="BD1335" s="361">
        <v>361.21</v>
      </c>
      <c r="BE1335" s="361"/>
      <c r="BF1335" s="361"/>
      <c r="BG1335" s="361"/>
      <c r="BH1335" s="361"/>
      <c r="BI1335" s="361"/>
      <c r="BJ1335" s="361"/>
      <c r="BK1335" s="361"/>
      <c r="BL1335" s="361"/>
      <c r="BM1335" s="361"/>
      <c r="BN1335" s="361"/>
      <c r="BO1335" s="361"/>
      <c r="BP1335" s="361"/>
      <c r="BQ1335" s="361"/>
      <c r="BR1335" s="361"/>
      <c r="BS1335" s="361"/>
      <c r="BT1335" s="361"/>
      <c r="BU1335" s="361"/>
      <c r="BV1335" s="361"/>
      <c r="BW1335" s="361"/>
      <c r="BX1335" s="361"/>
      <c r="BY1335" s="361"/>
      <c r="BZ1335" s="361"/>
      <c r="CA1335" s="361"/>
      <c r="CB1335" s="361"/>
      <c r="CC1335" s="361"/>
      <c r="CD1335" s="361"/>
      <c r="CE1335" s="361"/>
      <c r="CF1335" s="361"/>
      <c r="CG1335" s="361"/>
      <c r="CH1335" s="361"/>
      <c r="CI1335" s="361"/>
      <c r="CJ1335" s="361"/>
      <c r="CK1335" s="361"/>
      <c r="CL1335" s="361"/>
      <c r="CM1335" s="163"/>
      <c r="CN1335" s="163"/>
      <c r="CO1335" s="6"/>
      <c r="CP1335" s="6"/>
      <c r="CQ1335" s="6"/>
      <c r="CR1335" s="6"/>
      <c r="CS1335" s="6"/>
      <c r="CT1335" s="6"/>
      <c r="CU1335" s="6"/>
      <c r="CV1335" s="6"/>
      <c r="CW1335" s="1"/>
      <c r="CX1335" s="1"/>
      <c r="CY1335" s="1"/>
      <c r="CZ1335" s="1"/>
      <c r="DA1335" s="1"/>
      <c r="DB1335" s="1"/>
      <c r="DC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</row>
    <row r="1336" spans="1:193" s="2" customFormat="1" ht="10.5" customHeight="1">
      <c r="A1336" s="1298"/>
      <c r="B1336" s="1301"/>
      <c r="C1336" s="1129" t="s">
        <v>137</v>
      </c>
      <c r="D1336" s="144" t="s">
        <v>127</v>
      </c>
      <c r="E1336" s="54">
        <f>ROUND((AG1336-AF1336)*$AE1335,2)</f>
        <v>0.01</v>
      </c>
      <c r="F1336" s="54">
        <f t="shared" ref="F1336" si="2917">ROUND((AH1336-AG1336)*$AE1335,2)</f>
        <v>0.01</v>
      </c>
      <c r="G1336" s="54">
        <f t="shared" ref="G1336" si="2918">ROUND((AI1336-AH1336)*$AE1335,2)</f>
        <v>0.01</v>
      </c>
      <c r="H1336" s="976">
        <f t="shared" ref="H1336" si="2919">ROUND((AJ1336-AI1336)*$AE1335,2)</f>
        <v>0.01</v>
      </c>
      <c r="I1336" s="54">
        <f t="shared" ref="I1336" si="2920">ROUND((AK1336-AJ1336)*$AE1335,2)</f>
        <v>0.01</v>
      </c>
      <c r="J1336" s="54">
        <f t="shared" ref="J1336" si="2921">ROUND((AL1336-AK1336)*$AE1335,2)</f>
        <v>0.01</v>
      </c>
      <c r="K1336" s="54">
        <f t="shared" ref="K1336" si="2922">ROUND((AM1336-AL1336)*$AE1335,2)</f>
        <v>0.01</v>
      </c>
      <c r="L1336" s="54">
        <f t="shared" ref="L1336" si="2923">ROUND((AN1336-AM1336)*$AE1335,2)</f>
        <v>0.01</v>
      </c>
      <c r="M1336" s="54">
        <f>ROUND((AO1336-AN1336)*$AE1335,2)</f>
        <v>0.01</v>
      </c>
      <c r="N1336" s="976">
        <f>ROUND((AP1336-AO1336)*$AE1335,2)</f>
        <v>0.01</v>
      </c>
      <c r="O1336" s="54">
        <f t="shared" ref="O1336" si="2924">ROUND((AQ1336-AP1336)*$AE1335,2)</f>
        <v>0.01</v>
      </c>
      <c r="P1336" s="54">
        <f t="shared" ref="P1336" si="2925">ROUND((AR1336-AQ1336)*$AE1335,2)</f>
        <v>0.01</v>
      </c>
      <c r="Q1336" s="54">
        <f t="shared" ref="Q1336" si="2926">ROUND((AS1336-AR1336)*$AE1335,2)</f>
        <v>0.01</v>
      </c>
      <c r="R1336" s="54">
        <f t="shared" ref="R1336" si="2927">ROUND((AT1336-AS1336)*$AE1335,2)</f>
        <v>0.01</v>
      </c>
      <c r="S1336" s="54">
        <f t="shared" ref="S1336" si="2928">ROUND((AU1336-AT1336)*$AE1335,2)</f>
        <v>0.01</v>
      </c>
      <c r="T1336" s="54">
        <f t="shared" ref="T1336" si="2929">ROUND((AV1336-AU1336)*$AE1335,2)</f>
        <v>0.01</v>
      </c>
      <c r="U1336" s="54">
        <f t="shared" ref="U1336" si="2930">ROUND((AW1336-AV1336)*$AE1335,2)</f>
        <v>0.01</v>
      </c>
      <c r="V1336" s="54">
        <f t="shared" ref="V1336" si="2931">ROUND((AX1336-AW1336)*$AE1335,2)</f>
        <v>0.01</v>
      </c>
      <c r="W1336" s="54">
        <f t="shared" ref="W1336" si="2932">ROUND((AY1336-AX1336)*$AE1335,2)</f>
        <v>0.01</v>
      </c>
      <c r="X1336" s="54">
        <f t="shared" ref="X1336" si="2933">ROUND((AZ1336-AY1336)*$AE1335,2)</f>
        <v>0.01</v>
      </c>
      <c r="Y1336" s="976">
        <f t="shared" ref="Y1336" si="2934">ROUND((BA1336-AZ1336)*$AE1335,2)</f>
        <v>0.01</v>
      </c>
      <c r="Z1336" s="54">
        <f t="shared" ref="Z1336" si="2935">ROUND((BB1336-BA1336)*$AE1335,2)</f>
        <v>0.01</v>
      </c>
      <c r="AA1336" s="54">
        <f t="shared" ref="AA1336" si="2936">ROUND((BC1336-BB1336)*$AE1335,2)</f>
        <v>0.01</v>
      </c>
      <c r="AB1336" s="55">
        <f t="shared" ref="AB1336" si="2937">ROUND((BD1336-BC1336)*$AE1335,2)</f>
        <v>0.01</v>
      </c>
      <c r="AC1336" s="72"/>
      <c r="AD1336" s="72"/>
      <c r="AE1336" s="110"/>
      <c r="AF1336" s="361">
        <v>508.30900000000003</v>
      </c>
      <c r="AG1336" s="361">
        <v>508.31599999999997</v>
      </c>
      <c r="AH1336" s="361">
        <v>508.32100000000003</v>
      </c>
      <c r="AI1336" s="361">
        <v>508.327</v>
      </c>
      <c r="AJ1336" s="361">
        <v>508.33199999999999</v>
      </c>
      <c r="AK1336" s="361">
        <v>508.33699999999999</v>
      </c>
      <c r="AL1336" s="361">
        <v>508.34300000000002</v>
      </c>
      <c r="AM1336" s="361">
        <v>508.34899999999999</v>
      </c>
      <c r="AN1336" s="361">
        <v>508.35399999999998</v>
      </c>
      <c r="AO1336" s="361">
        <v>508.36</v>
      </c>
      <c r="AP1336" s="361">
        <v>508.36599999999999</v>
      </c>
      <c r="AQ1336" s="361">
        <v>508.37200000000001</v>
      </c>
      <c r="AR1336" s="363">
        <v>508.37799999999999</v>
      </c>
      <c r="AS1336" s="361">
        <v>508.38200000000001</v>
      </c>
      <c r="AT1336" s="361">
        <v>508.38600000000002</v>
      </c>
      <c r="AU1336" s="361">
        <v>508.39</v>
      </c>
      <c r="AV1336" s="361">
        <v>508.39600000000002</v>
      </c>
      <c r="AW1336" s="361">
        <v>508.40199999999999</v>
      </c>
      <c r="AX1336" s="361">
        <v>508.40699999999998</v>
      </c>
      <c r="AY1336" s="361">
        <v>508.41199999999998</v>
      </c>
      <c r="AZ1336" s="361">
        <v>508.41800000000001</v>
      </c>
      <c r="BA1336" s="361">
        <v>508.42399999999998</v>
      </c>
      <c r="BB1336" s="361">
        <v>508.428</v>
      </c>
      <c r="BC1336" s="361">
        <v>508.43200000000002</v>
      </c>
      <c r="BD1336" s="361">
        <v>508.43599999999998</v>
      </c>
      <c r="BE1336" s="361"/>
      <c r="BF1336" s="361"/>
      <c r="BG1336" s="361"/>
      <c r="BH1336" s="361"/>
      <c r="BI1336" s="361"/>
      <c r="BJ1336" s="361"/>
      <c r="BK1336" s="361"/>
      <c r="BL1336" s="361"/>
      <c r="BM1336" s="361"/>
      <c r="BN1336" s="361"/>
      <c r="BO1336" s="361"/>
      <c r="BP1336" s="361"/>
      <c r="BQ1336" s="361"/>
      <c r="BR1336" s="361"/>
      <c r="BS1336" s="361"/>
      <c r="BT1336" s="361"/>
      <c r="BU1336" s="361"/>
      <c r="BV1336" s="361"/>
      <c r="BW1336" s="361"/>
      <c r="BX1336" s="361"/>
      <c r="BY1336" s="361"/>
      <c r="BZ1336" s="361"/>
      <c r="CA1336" s="361"/>
      <c r="CB1336" s="361"/>
      <c r="CC1336" s="361"/>
      <c r="CD1336" s="361"/>
      <c r="CE1336" s="361"/>
      <c r="CF1336" s="361"/>
      <c r="CG1336" s="361"/>
      <c r="CH1336" s="361"/>
      <c r="CI1336" s="361"/>
      <c r="CJ1336" s="361"/>
      <c r="CK1336" s="361"/>
      <c r="CL1336" s="361"/>
      <c r="CM1336" s="163"/>
      <c r="CN1336" s="163"/>
      <c r="CO1336" s="6"/>
      <c r="CP1336" s="6"/>
      <c r="CQ1336" s="6"/>
      <c r="CR1336" s="6"/>
      <c r="CS1336" s="6"/>
      <c r="CT1336" s="6"/>
      <c r="CU1336" s="6"/>
      <c r="CV1336" s="6"/>
      <c r="CW1336" s="1"/>
      <c r="CX1336" s="1"/>
      <c r="CY1336" s="1"/>
      <c r="CZ1336" s="1"/>
      <c r="DA1336" s="1"/>
      <c r="DB1336" s="1"/>
      <c r="DC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</row>
    <row r="1337" spans="1:193" s="2" customFormat="1" ht="10.5" customHeight="1" thickBot="1">
      <c r="A1337" s="1299"/>
      <c r="B1337" s="1302"/>
      <c r="C1337" s="293"/>
      <c r="D1337" s="254" t="s">
        <v>42</v>
      </c>
      <c r="E1337" s="58">
        <f t="shared" ref="E1337:AB1337" si="2938">E1336/E1335</f>
        <v>1</v>
      </c>
      <c r="F1337" s="58">
        <f t="shared" si="2938"/>
        <v>1</v>
      </c>
      <c r="G1337" s="58">
        <f t="shared" si="2938"/>
        <v>1</v>
      </c>
      <c r="H1337" s="637" t="e">
        <f t="shared" si="2938"/>
        <v>#DIV/0!</v>
      </c>
      <c r="I1337" s="58">
        <f t="shared" si="2938"/>
        <v>1</v>
      </c>
      <c r="J1337" s="58" t="e">
        <f>J1336/J1335</f>
        <v>#DIV/0!</v>
      </c>
      <c r="K1337" s="58" t="e">
        <f t="shared" si="2938"/>
        <v>#DIV/0!</v>
      </c>
      <c r="L1337" s="58" t="e">
        <f>L1336/L1335</f>
        <v>#DIV/0!</v>
      </c>
      <c r="M1337" s="58">
        <f t="shared" si="2938"/>
        <v>1</v>
      </c>
      <c r="N1337" s="637">
        <f t="shared" si="2938"/>
        <v>1</v>
      </c>
      <c r="O1337" s="58">
        <f t="shared" si="2938"/>
        <v>1</v>
      </c>
      <c r="P1337" s="58" t="e">
        <f t="shared" si="2938"/>
        <v>#DIV/0!</v>
      </c>
      <c r="Q1337" s="58" t="e">
        <f t="shared" si="2938"/>
        <v>#DIV/0!</v>
      </c>
      <c r="R1337" s="58" t="e">
        <f t="shared" si="2938"/>
        <v>#DIV/0!</v>
      </c>
      <c r="S1337" s="58" t="e">
        <f t="shared" si="2938"/>
        <v>#DIV/0!</v>
      </c>
      <c r="T1337" s="58">
        <f t="shared" si="2938"/>
        <v>1</v>
      </c>
      <c r="U1337" s="58">
        <f t="shared" si="2938"/>
        <v>1</v>
      </c>
      <c r="V1337" s="58">
        <f t="shared" si="2938"/>
        <v>1</v>
      </c>
      <c r="W1337" s="58" t="e">
        <f t="shared" si="2938"/>
        <v>#DIV/0!</v>
      </c>
      <c r="X1337" s="58">
        <f t="shared" si="2938"/>
        <v>1</v>
      </c>
      <c r="Y1337" s="637">
        <f t="shared" si="2938"/>
        <v>1</v>
      </c>
      <c r="Z1337" s="58" t="e">
        <f t="shared" si="2938"/>
        <v>#DIV/0!</v>
      </c>
      <c r="AA1337" s="58" t="e">
        <f t="shared" si="2938"/>
        <v>#DIV/0!</v>
      </c>
      <c r="AB1337" s="59" t="e">
        <f t="shared" si="2938"/>
        <v>#DIV/0!</v>
      </c>
      <c r="AC1337" s="111"/>
      <c r="AD1337" s="111"/>
      <c r="AE1337" s="112"/>
      <c r="AF1337" s="361"/>
      <c r="AG1337" s="361"/>
      <c r="AH1337" s="361"/>
      <c r="AI1337" s="361"/>
      <c r="AJ1337" s="361"/>
      <c r="AK1337" s="361"/>
      <c r="AL1337" s="361"/>
      <c r="AM1337" s="361"/>
      <c r="AN1337" s="361"/>
      <c r="AO1337" s="361"/>
      <c r="AP1337" s="361"/>
      <c r="AQ1337" s="361"/>
      <c r="AR1337" s="363"/>
      <c r="AS1337" s="361"/>
      <c r="AT1337" s="361"/>
      <c r="AU1337" s="361"/>
      <c r="AV1337" s="361"/>
      <c r="AW1337" s="361"/>
      <c r="AX1337" s="361"/>
      <c r="AY1337" s="361"/>
      <c r="AZ1337" s="361"/>
      <c r="BA1337" s="361"/>
      <c r="BB1337" s="361"/>
      <c r="BC1337" s="361"/>
      <c r="BD1337" s="361"/>
      <c r="BE1337" s="361">
        <v>7.0830000000000002</v>
      </c>
      <c r="BF1337" s="361">
        <v>7.0830000000000002</v>
      </c>
      <c r="BG1337" s="361">
        <v>7.0830000000000002</v>
      </c>
      <c r="BH1337" s="361">
        <v>7.0830000000000002</v>
      </c>
      <c r="BI1337" s="361">
        <v>7.0830000000000002</v>
      </c>
      <c r="BJ1337" s="361">
        <v>7.0830000000000002</v>
      </c>
      <c r="BK1337" s="361">
        <v>7.0830000000000002</v>
      </c>
      <c r="BL1337" s="361">
        <v>7.0830000000000002</v>
      </c>
      <c r="BM1337" s="361">
        <v>7.0830000000000002</v>
      </c>
      <c r="BN1337" s="361">
        <v>7.0830000000000002</v>
      </c>
      <c r="BO1337" s="361">
        <v>7.0830000000000002</v>
      </c>
      <c r="BP1337" s="361">
        <v>7.0830000000000002</v>
      </c>
      <c r="BQ1337" s="361">
        <v>7.0830000000000002</v>
      </c>
      <c r="BR1337" s="361">
        <v>7.0830000000000002</v>
      </c>
      <c r="BS1337" s="361">
        <v>7.0830000000000002</v>
      </c>
      <c r="BT1337" s="361">
        <v>7.0830000000000002</v>
      </c>
      <c r="BU1337" s="361">
        <v>7.0830000000000002</v>
      </c>
      <c r="BV1337" s="361">
        <v>7.0830000000000002</v>
      </c>
      <c r="BW1337" s="361">
        <v>7.0830000000000002</v>
      </c>
      <c r="BX1337" s="361">
        <v>7.0830000000000002</v>
      </c>
      <c r="BY1337" s="361">
        <v>7.0830000000000002</v>
      </c>
      <c r="BZ1337" s="361">
        <v>7.0830000000000002</v>
      </c>
      <c r="CA1337" s="361">
        <v>7.0830000000000002</v>
      </c>
      <c r="CB1337" s="361">
        <v>7.0830000000000002</v>
      </c>
      <c r="CC1337" s="361">
        <v>7.0830000000000002</v>
      </c>
      <c r="CD1337" s="361"/>
      <c r="CE1337" s="361"/>
      <c r="CF1337" s="361"/>
      <c r="CG1337" s="361"/>
      <c r="CH1337" s="361"/>
      <c r="CI1337" s="361"/>
      <c r="CJ1337" s="361"/>
      <c r="CK1337" s="361"/>
      <c r="CL1337" s="361"/>
      <c r="CM1337" s="163"/>
      <c r="CN1337" s="163"/>
      <c r="CO1337" s="6"/>
      <c r="CP1337" s="6"/>
      <c r="CQ1337" s="6"/>
      <c r="CR1337" s="6"/>
      <c r="CS1337" s="6"/>
      <c r="CT1337" s="6"/>
      <c r="CU1337" s="6"/>
      <c r="CV1337" s="6"/>
      <c r="CW1337" s="1"/>
      <c r="CX1337" s="1"/>
      <c r="CY1337" s="1"/>
      <c r="CZ1337" s="1"/>
      <c r="DA1337" s="1"/>
      <c r="DB1337" s="1"/>
      <c r="DC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</row>
    <row r="1338" spans="1:193" s="1" customFormat="1" ht="10.5" customHeight="1">
      <c r="A1338" s="1116"/>
      <c r="B1338" s="1117" t="s">
        <v>49</v>
      </c>
      <c r="C1338" s="1128" t="s">
        <v>137</v>
      </c>
      <c r="D1338" s="1173" t="s">
        <v>37</v>
      </c>
      <c r="E1338" s="82">
        <f>(AG1338-AF1338)</f>
        <v>0.2000000000007276</v>
      </c>
      <c r="F1338" s="82">
        <f t="shared" ref="F1338:U1339" si="2939">(AH1338-AG1338)</f>
        <v>0.19999999999890861</v>
      </c>
      <c r="G1338" s="82">
        <f t="shared" si="2939"/>
        <v>0.2000000000007276</v>
      </c>
      <c r="H1338" s="636">
        <f t="shared" si="2939"/>
        <v>0.19999999999890861</v>
      </c>
      <c r="I1338" s="82">
        <f t="shared" si="2939"/>
        <v>0.2000000000007276</v>
      </c>
      <c r="J1338" s="82">
        <f t="shared" si="2939"/>
        <v>0.2000000000007276</v>
      </c>
      <c r="K1338" s="82">
        <f t="shared" si="2939"/>
        <v>0.19999999999890861</v>
      </c>
      <c r="L1338" s="82">
        <f t="shared" si="2939"/>
        <v>0.2000000000007276</v>
      </c>
      <c r="M1338" s="82">
        <f t="shared" si="2939"/>
        <v>0.19999999999890861</v>
      </c>
      <c r="N1338" s="636">
        <f t="shared" si="2939"/>
        <v>0.2000000000007276</v>
      </c>
      <c r="O1338" s="82">
        <f t="shared" si="2939"/>
        <v>0.2000000000007276</v>
      </c>
      <c r="P1338" s="82">
        <f t="shared" si="2939"/>
        <v>0.2999999999992724</v>
      </c>
      <c r="Q1338" s="82">
        <f t="shared" si="2939"/>
        <v>0.2000000000007276</v>
      </c>
      <c r="R1338" s="82">
        <f t="shared" si="2939"/>
        <v>0.19999999999890861</v>
      </c>
      <c r="S1338" s="82">
        <f t="shared" si="2939"/>
        <v>0.1000000000003638</v>
      </c>
      <c r="T1338" s="82">
        <f t="shared" si="2939"/>
        <v>0.2999999999992724</v>
      </c>
      <c r="U1338" s="82">
        <f t="shared" si="2939"/>
        <v>0.2000000000007276</v>
      </c>
      <c r="V1338" s="82">
        <f t="shared" ref="V1338:AB1339" si="2940">(AX1338-AW1338)</f>
        <v>0.2000000000007276</v>
      </c>
      <c r="W1338" s="82">
        <f t="shared" si="2940"/>
        <v>0.19999999999890861</v>
      </c>
      <c r="X1338" s="82">
        <f t="shared" si="2940"/>
        <v>0.2000000000007276</v>
      </c>
      <c r="Y1338" s="636">
        <f t="shared" si="2940"/>
        <v>0.19999999999890861</v>
      </c>
      <c r="Z1338" s="82">
        <f t="shared" si="2940"/>
        <v>0.2000000000007276</v>
      </c>
      <c r="AA1338" s="82">
        <f t="shared" si="2940"/>
        <v>0.2000000000007276</v>
      </c>
      <c r="AB1338" s="83">
        <f>(BD1338-BC1338)</f>
        <v>0.19999999999890861</v>
      </c>
      <c r="AC1338" s="492">
        <f>(BD1338-AF1338)</f>
        <v>4.8999999999996362</v>
      </c>
      <c r="AD1338" s="492"/>
      <c r="AE1338" s="113"/>
      <c r="AF1338" s="109">
        <v>9905</v>
      </c>
      <c r="AG1338" s="109">
        <v>9905.2000000000007</v>
      </c>
      <c r="AH1338" s="109">
        <v>9905.4</v>
      </c>
      <c r="AI1338" s="109">
        <v>9905.6</v>
      </c>
      <c r="AJ1338" s="109">
        <v>9905.7999999999993</v>
      </c>
      <c r="AK1338" s="109">
        <v>9906</v>
      </c>
      <c r="AL1338" s="109">
        <v>9906.2000000000007</v>
      </c>
      <c r="AM1338" s="109">
        <v>9906.4</v>
      </c>
      <c r="AN1338" s="109">
        <v>9906.6</v>
      </c>
      <c r="AO1338" s="109">
        <v>9906.7999999999993</v>
      </c>
      <c r="AP1338" s="109">
        <v>9907</v>
      </c>
      <c r="AQ1338" s="109">
        <v>9907.2000000000007</v>
      </c>
      <c r="AR1338" s="109">
        <v>9907.5</v>
      </c>
      <c r="AS1338" s="109">
        <v>9907.7000000000007</v>
      </c>
      <c r="AT1338" s="109">
        <v>9907.9</v>
      </c>
      <c r="AU1338" s="109">
        <v>9908</v>
      </c>
      <c r="AV1338" s="109">
        <v>9908.2999999999993</v>
      </c>
      <c r="AW1338" s="109">
        <v>9908.5</v>
      </c>
      <c r="AX1338" s="109">
        <v>9908.7000000000007</v>
      </c>
      <c r="AY1338" s="109">
        <v>9908.9</v>
      </c>
      <c r="AZ1338" s="109">
        <v>9909.1</v>
      </c>
      <c r="BA1338" s="109">
        <v>9909.2999999999993</v>
      </c>
      <c r="BB1338" s="109">
        <v>9909.5</v>
      </c>
      <c r="BC1338" s="109">
        <v>9909.7000000000007</v>
      </c>
      <c r="BD1338" s="109">
        <v>9909.9</v>
      </c>
      <c r="BE1338" s="361"/>
      <c r="BF1338" s="361"/>
      <c r="BG1338" s="361"/>
      <c r="BH1338" s="361"/>
      <c r="BI1338" s="361"/>
      <c r="BJ1338" s="361"/>
      <c r="BK1338" s="361"/>
      <c r="BL1338" s="361"/>
      <c r="BM1338" s="361"/>
      <c r="BN1338" s="361"/>
      <c r="BO1338" s="361"/>
      <c r="BP1338" s="361"/>
      <c r="BQ1338" s="361"/>
      <c r="BR1338" s="361"/>
      <c r="BS1338" s="361"/>
      <c r="BT1338" s="361"/>
      <c r="BU1338" s="361"/>
      <c r="BV1338" s="361"/>
      <c r="BW1338" s="361"/>
      <c r="BX1338" s="361"/>
      <c r="BY1338" s="361"/>
      <c r="BZ1338" s="361"/>
      <c r="CA1338" s="361"/>
      <c r="CB1338" s="361"/>
      <c r="CC1338" s="361"/>
      <c r="CD1338" s="361"/>
      <c r="CE1338" s="361"/>
      <c r="CF1338" s="361"/>
      <c r="CG1338" s="361"/>
      <c r="CH1338" s="361"/>
      <c r="CI1338" s="361"/>
      <c r="CJ1338" s="361"/>
      <c r="CK1338" s="361"/>
      <c r="CL1338" s="361"/>
      <c r="CM1338" s="163"/>
      <c r="CN1338" s="163"/>
      <c r="CO1338" s="6"/>
      <c r="CP1338" s="6"/>
      <c r="CQ1338" s="6"/>
      <c r="CR1338" s="6"/>
      <c r="CS1338" s="6"/>
      <c r="CT1338" s="6"/>
      <c r="CU1338" s="6"/>
      <c r="CV1338" s="6"/>
    </row>
    <row r="1339" spans="1:193" s="1" customFormat="1" ht="10.5" customHeight="1" thickBot="1">
      <c r="A1339" s="1118"/>
      <c r="B1339" s="1119" t="s">
        <v>50</v>
      </c>
      <c r="C1339" s="293" t="s">
        <v>137</v>
      </c>
      <c r="D1339" s="254" t="s">
        <v>37</v>
      </c>
      <c r="E1339" s="154">
        <f>(AG1339-AF1339)</f>
        <v>0</v>
      </c>
      <c r="F1339" s="154">
        <f t="shared" si="2939"/>
        <v>0</v>
      </c>
      <c r="G1339" s="154">
        <f t="shared" si="2939"/>
        <v>0</v>
      </c>
      <c r="H1339" s="672">
        <f t="shared" si="2939"/>
        <v>0</v>
      </c>
      <c r="I1339" s="154">
        <f t="shared" si="2939"/>
        <v>0</v>
      </c>
      <c r="J1339" s="154">
        <f t="shared" si="2939"/>
        <v>0</v>
      </c>
      <c r="K1339" s="154">
        <f t="shared" si="2939"/>
        <v>0</v>
      </c>
      <c r="L1339" s="154">
        <f t="shared" si="2939"/>
        <v>0</v>
      </c>
      <c r="M1339" s="154">
        <f t="shared" si="2939"/>
        <v>0</v>
      </c>
      <c r="N1339" s="672">
        <f t="shared" si="2939"/>
        <v>0</v>
      </c>
      <c r="O1339" s="154">
        <f t="shared" si="2939"/>
        <v>0</v>
      </c>
      <c r="P1339" s="154">
        <f t="shared" si="2939"/>
        <v>0</v>
      </c>
      <c r="Q1339" s="154">
        <f t="shared" si="2939"/>
        <v>0</v>
      </c>
      <c r="R1339" s="154">
        <f t="shared" si="2939"/>
        <v>0</v>
      </c>
      <c r="S1339" s="154">
        <f t="shared" si="2939"/>
        <v>0</v>
      </c>
      <c r="T1339" s="154">
        <f t="shared" si="2939"/>
        <v>0</v>
      </c>
      <c r="U1339" s="154">
        <f t="shared" si="2939"/>
        <v>0</v>
      </c>
      <c r="V1339" s="154">
        <f t="shared" si="2940"/>
        <v>0</v>
      </c>
      <c r="W1339" s="154">
        <f t="shared" si="2940"/>
        <v>0</v>
      </c>
      <c r="X1339" s="154">
        <f t="shared" si="2940"/>
        <v>0</v>
      </c>
      <c r="Y1339" s="672">
        <f t="shared" si="2940"/>
        <v>0</v>
      </c>
      <c r="Z1339" s="154">
        <f t="shared" si="2940"/>
        <v>0</v>
      </c>
      <c r="AA1339" s="154">
        <f t="shared" si="2940"/>
        <v>0</v>
      </c>
      <c r="AB1339" s="155">
        <f t="shared" si="2940"/>
        <v>0</v>
      </c>
      <c r="AC1339" s="111">
        <f>(BD1339-AF1339)</f>
        <v>0</v>
      </c>
      <c r="AD1339" s="111"/>
      <c r="AE1339" s="112"/>
      <c r="AF1339" s="361">
        <v>5325.2</v>
      </c>
      <c r="AG1339" s="361">
        <v>5325.2</v>
      </c>
      <c r="AH1339" s="361">
        <v>5325.2</v>
      </c>
      <c r="AI1339" s="361">
        <v>5325.2</v>
      </c>
      <c r="AJ1339" s="361">
        <v>5325.2</v>
      </c>
      <c r="AK1339" s="361">
        <v>5325.2</v>
      </c>
      <c r="AL1339" s="361">
        <v>5325.2</v>
      </c>
      <c r="AM1339" s="361">
        <v>5325.2</v>
      </c>
      <c r="AN1339" s="361">
        <v>5325.2</v>
      </c>
      <c r="AO1339" s="361">
        <v>5325.2</v>
      </c>
      <c r="AP1339" s="361">
        <v>5325.2</v>
      </c>
      <c r="AQ1339" s="361">
        <v>5325.2</v>
      </c>
      <c r="AR1339" s="361">
        <v>5325.2</v>
      </c>
      <c r="AS1339" s="361">
        <v>5325.2</v>
      </c>
      <c r="AT1339" s="361">
        <v>5325.2</v>
      </c>
      <c r="AU1339" s="361">
        <v>5325.2</v>
      </c>
      <c r="AV1339" s="361">
        <v>5325.2</v>
      </c>
      <c r="AW1339" s="361">
        <v>5325.2</v>
      </c>
      <c r="AX1339" s="361">
        <v>5325.2</v>
      </c>
      <c r="AY1339" s="361">
        <v>5325.2</v>
      </c>
      <c r="AZ1339" s="361">
        <v>5325.2</v>
      </c>
      <c r="BA1339" s="361">
        <v>5325.2</v>
      </c>
      <c r="BB1339" s="361">
        <v>5325.2</v>
      </c>
      <c r="BC1339" s="361">
        <v>5325.2</v>
      </c>
      <c r="BD1339" s="361">
        <v>5325.2</v>
      </c>
      <c r="BE1339" s="361"/>
      <c r="BF1339" s="361"/>
      <c r="BG1339" s="361"/>
      <c r="BH1339" s="361"/>
      <c r="BI1339" s="361"/>
      <c r="BJ1339" s="361"/>
      <c r="BK1339" s="361"/>
      <c r="BL1339" s="361"/>
      <c r="BM1339" s="361"/>
      <c r="BN1339" s="361"/>
      <c r="BO1339" s="361"/>
      <c r="BP1339" s="361"/>
      <c r="BQ1339" s="361"/>
      <c r="BR1339" s="361"/>
      <c r="BS1339" s="361"/>
      <c r="BT1339" s="361"/>
      <c r="BU1339" s="361"/>
      <c r="BV1339" s="361"/>
      <c r="BW1339" s="361"/>
      <c r="BX1339" s="361"/>
      <c r="BY1339" s="361"/>
      <c r="BZ1339" s="361"/>
      <c r="CA1339" s="361"/>
      <c r="CB1339" s="361"/>
      <c r="CC1339" s="361"/>
      <c r="CD1339" s="361"/>
      <c r="CE1339" s="361"/>
      <c r="CF1339" s="361"/>
      <c r="CG1339" s="361"/>
      <c r="CH1339" s="361"/>
      <c r="CI1339" s="361"/>
      <c r="CJ1339" s="361"/>
      <c r="CK1339" s="361"/>
      <c r="CL1339" s="361"/>
      <c r="CM1339" s="163"/>
      <c r="CN1339" s="163"/>
      <c r="CO1339" s="6"/>
      <c r="CP1339" s="6"/>
      <c r="CQ1339" s="6"/>
      <c r="CR1339" s="6"/>
      <c r="CS1339" s="6"/>
      <c r="CT1339" s="6"/>
      <c r="CU1339" s="6"/>
      <c r="CV1339" s="6"/>
    </row>
    <row r="1340" spans="1:193" s="1" customFormat="1" ht="10.5" customHeight="1">
      <c r="A1340" s="1303" t="s">
        <v>57</v>
      </c>
      <c r="B1340" s="1304"/>
      <c r="C1340" s="861"/>
      <c r="D1340" s="1173" t="s">
        <v>126</v>
      </c>
      <c r="E1340" s="117">
        <f>E1310+E1315+E1320+E1325+E1330+E1335</f>
        <v>0.16000000000000003</v>
      </c>
      <c r="F1340" s="117">
        <f t="shared" ref="F1340:AB1341" si="2941">F1310+F1315+F1320+F1325+F1330+F1335</f>
        <v>0.17</v>
      </c>
      <c r="G1340" s="117">
        <f t="shared" si="2941"/>
        <v>7.9999999999999988E-2</v>
      </c>
      <c r="H1340" s="668">
        <f t="shared" si="2941"/>
        <v>0.12</v>
      </c>
      <c r="I1340" s="117">
        <f t="shared" si="2941"/>
        <v>0.14000000000000001</v>
      </c>
      <c r="J1340" s="117">
        <f t="shared" si="2941"/>
        <v>0.11</v>
      </c>
      <c r="K1340" s="117">
        <f t="shared" si="2941"/>
        <v>0.13</v>
      </c>
      <c r="L1340" s="117">
        <f t="shared" si="2941"/>
        <v>0.13</v>
      </c>
      <c r="M1340" s="117">
        <f t="shared" si="2941"/>
        <v>0.14000000000000001</v>
      </c>
      <c r="N1340" s="668">
        <f t="shared" si="2941"/>
        <v>0.15000000000000002</v>
      </c>
      <c r="O1340" s="117">
        <f t="shared" si="2941"/>
        <v>0.15000000000000002</v>
      </c>
      <c r="P1340" s="117">
        <f t="shared" si="2941"/>
        <v>0.13</v>
      </c>
      <c r="Q1340" s="117">
        <f t="shared" si="2941"/>
        <v>0.05</v>
      </c>
      <c r="R1340" s="117">
        <f t="shared" si="2941"/>
        <v>0.12000000000000001</v>
      </c>
      <c r="S1340" s="117">
        <f t="shared" si="2941"/>
        <v>0.12</v>
      </c>
      <c r="T1340" s="117">
        <f t="shared" si="2941"/>
        <v>0.18000000000000002</v>
      </c>
      <c r="U1340" s="117">
        <f t="shared" si="2941"/>
        <v>0.14000000000000001</v>
      </c>
      <c r="V1340" s="117">
        <f t="shared" si="2941"/>
        <v>0.13</v>
      </c>
      <c r="W1340" s="117">
        <f t="shared" si="2941"/>
        <v>0.12</v>
      </c>
      <c r="X1340" s="117">
        <f t="shared" si="2941"/>
        <v>0.14000000000000001</v>
      </c>
      <c r="Y1340" s="668">
        <f t="shared" si="2941"/>
        <v>0.12</v>
      </c>
      <c r="Z1340" s="117">
        <f t="shared" si="2941"/>
        <v>0.12</v>
      </c>
      <c r="AA1340" s="117">
        <f t="shared" si="2941"/>
        <v>0.13</v>
      </c>
      <c r="AB1340" s="156">
        <f t="shared" si="2941"/>
        <v>0.12</v>
      </c>
      <c r="AC1340" s="353"/>
      <c r="AD1340" s="353"/>
      <c r="AE1340" s="353"/>
      <c r="AF1340" s="361"/>
      <c r="AG1340" s="361"/>
      <c r="AH1340" s="361"/>
      <c r="AI1340" s="361"/>
      <c r="AJ1340" s="361"/>
      <c r="AK1340" s="361"/>
      <c r="AL1340" s="361"/>
      <c r="AM1340" s="361"/>
      <c r="AN1340" s="361"/>
      <c r="AO1340" s="361"/>
      <c r="AP1340" s="361"/>
      <c r="AQ1340" s="361"/>
      <c r="AR1340" s="361"/>
      <c r="AS1340" s="361"/>
      <c r="AT1340" s="361"/>
      <c r="AU1340" s="361"/>
      <c r="AV1340" s="361"/>
      <c r="AW1340" s="361"/>
      <c r="AX1340" s="361"/>
      <c r="AY1340" s="361"/>
      <c r="AZ1340" s="361"/>
      <c r="BA1340" s="361"/>
      <c r="BB1340" s="361"/>
      <c r="BC1340" s="361"/>
      <c r="BD1340" s="361"/>
      <c r="BE1340" s="361"/>
      <c r="BF1340" s="361"/>
      <c r="BG1340" s="361"/>
      <c r="BH1340" s="361"/>
      <c r="BI1340" s="361"/>
      <c r="BJ1340" s="361"/>
      <c r="BK1340" s="361"/>
      <c r="BL1340" s="361"/>
      <c r="BM1340" s="361"/>
      <c r="BN1340" s="361"/>
      <c r="BO1340" s="361"/>
      <c r="BP1340" s="361"/>
      <c r="BQ1340" s="361"/>
      <c r="BR1340" s="361"/>
      <c r="BS1340" s="361"/>
      <c r="BT1340" s="361"/>
      <c r="BU1340" s="361"/>
      <c r="BV1340" s="361"/>
      <c r="BW1340" s="361"/>
      <c r="BX1340" s="361"/>
      <c r="BY1340" s="361"/>
      <c r="BZ1340" s="361"/>
      <c r="CA1340" s="361"/>
      <c r="CB1340" s="361"/>
      <c r="CC1340" s="361"/>
      <c r="CD1340" s="361"/>
      <c r="CE1340" s="361"/>
      <c r="CF1340" s="361"/>
      <c r="CG1340" s="361"/>
      <c r="CH1340" s="361"/>
      <c r="CI1340" s="361"/>
      <c r="CJ1340" s="361"/>
      <c r="CK1340" s="361"/>
      <c r="CL1340" s="361"/>
      <c r="CM1340" s="163"/>
      <c r="CN1340" s="163"/>
      <c r="CO1340" s="6"/>
      <c r="CP1340" s="6"/>
      <c r="CQ1340" s="6"/>
      <c r="CR1340" s="6"/>
      <c r="CS1340" s="6"/>
      <c r="CT1340" s="6"/>
      <c r="CU1340" s="6"/>
      <c r="CV1340" s="6"/>
    </row>
    <row r="1341" spans="1:193" s="1" customFormat="1" ht="10.5" customHeight="1" thickBot="1">
      <c r="A1341" s="1305"/>
      <c r="B1341" s="1306"/>
      <c r="C1341" s="862"/>
      <c r="D1341" s="254" t="s">
        <v>127</v>
      </c>
      <c r="E1341" s="119">
        <f>E1311+E1316+E1321+E1326+E1331+E1336</f>
        <v>0.33</v>
      </c>
      <c r="F1341" s="119">
        <f t="shared" si="2941"/>
        <v>0.25</v>
      </c>
      <c r="G1341" s="119">
        <f t="shared" si="2941"/>
        <v>0.25</v>
      </c>
      <c r="H1341" s="673">
        <f t="shared" si="2941"/>
        <v>0.24</v>
      </c>
      <c r="I1341" s="119">
        <f t="shared" si="2941"/>
        <v>0.32000000000000006</v>
      </c>
      <c r="J1341" s="119">
        <f t="shared" si="2941"/>
        <v>0.24</v>
      </c>
      <c r="K1341" s="119">
        <f t="shared" si="2941"/>
        <v>0.32000000000000006</v>
      </c>
      <c r="L1341" s="119">
        <f t="shared" si="2941"/>
        <v>0.26</v>
      </c>
      <c r="M1341" s="119">
        <f t="shared" si="2941"/>
        <v>0.26</v>
      </c>
      <c r="N1341" s="673">
        <f t="shared" si="2941"/>
        <v>0.24000000000000002</v>
      </c>
      <c r="O1341" s="119">
        <f t="shared" si="2941"/>
        <v>0.26</v>
      </c>
      <c r="P1341" s="119">
        <f t="shared" si="2941"/>
        <v>0.35000000000000003</v>
      </c>
      <c r="Q1341" s="119">
        <f t="shared" si="2941"/>
        <v>0.23</v>
      </c>
      <c r="R1341" s="119">
        <f t="shared" si="2941"/>
        <v>0.16000000000000003</v>
      </c>
      <c r="S1341" s="119">
        <f t="shared" si="2941"/>
        <v>0.24</v>
      </c>
      <c r="T1341" s="119">
        <f t="shared" si="2941"/>
        <v>0.35000000000000009</v>
      </c>
      <c r="U1341" s="119">
        <f t="shared" si="2941"/>
        <v>0.26</v>
      </c>
      <c r="V1341" s="119">
        <f t="shared" si="2941"/>
        <v>0.22</v>
      </c>
      <c r="W1341" s="119">
        <f t="shared" si="2941"/>
        <v>0.27</v>
      </c>
      <c r="X1341" s="119">
        <f t="shared" si="2941"/>
        <v>0.27</v>
      </c>
      <c r="Y1341" s="673">
        <f t="shared" si="2941"/>
        <v>0.26</v>
      </c>
      <c r="Z1341" s="119">
        <f t="shared" si="2941"/>
        <v>0.23</v>
      </c>
      <c r="AA1341" s="119">
        <f t="shared" si="2941"/>
        <v>0.24</v>
      </c>
      <c r="AB1341" s="157">
        <f t="shared" si="2941"/>
        <v>0.24000000000000002</v>
      </c>
      <c r="AC1341" s="353"/>
      <c r="AD1341" s="353"/>
      <c r="AE1341" s="353"/>
      <c r="AF1341" s="361"/>
      <c r="AG1341" s="361"/>
      <c r="AH1341" s="361"/>
      <c r="AI1341" s="361"/>
      <c r="AJ1341" s="361"/>
      <c r="AK1341" s="361"/>
      <c r="AL1341" s="361"/>
      <c r="AM1341" s="361"/>
      <c r="AN1341" s="361"/>
      <c r="AO1341" s="361"/>
      <c r="AP1341" s="361"/>
      <c r="AQ1341" s="361"/>
      <c r="AR1341" s="361"/>
      <c r="AS1341" s="361"/>
      <c r="AT1341" s="361"/>
      <c r="AU1341" s="361"/>
      <c r="AV1341" s="361"/>
      <c r="AW1341" s="361"/>
      <c r="AX1341" s="361"/>
      <c r="AY1341" s="361"/>
      <c r="AZ1341" s="361"/>
      <c r="BA1341" s="361"/>
      <c r="BB1341" s="361"/>
      <c r="BC1341" s="361"/>
      <c r="BD1341" s="361"/>
      <c r="BE1341" s="361"/>
      <c r="BF1341" s="361"/>
      <c r="BG1341" s="361"/>
      <c r="BH1341" s="361"/>
      <c r="BI1341" s="361"/>
      <c r="BJ1341" s="361"/>
      <c r="BK1341" s="361"/>
      <c r="BL1341" s="361"/>
      <c r="BM1341" s="361"/>
      <c r="BN1341" s="361"/>
      <c r="BO1341" s="361"/>
      <c r="BP1341" s="361"/>
      <c r="BQ1341" s="361"/>
      <c r="BR1341" s="361"/>
      <c r="BS1341" s="361"/>
      <c r="BT1341" s="361"/>
      <c r="BU1341" s="361"/>
      <c r="BV1341" s="361"/>
      <c r="BW1341" s="361"/>
      <c r="BX1341" s="361"/>
      <c r="BY1341" s="361"/>
      <c r="BZ1341" s="361"/>
      <c r="CA1341" s="361"/>
      <c r="CB1341" s="361"/>
      <c r="CC1341" s="361"/>
      <c r="CD1341" s="361"/>
      <c r="CE1341" s="361"/>
      <c r="CF1341" s="361"/>
      <c r="CG1341" s="361"/>
      <c r="CH1341" s="361"/>
      <c r="CI1341" s="361"/>
      <c r="CJ1341" s="361"/>
      <c r="CK1341" s="361"/>
      <c r="CL1341" s="361"/>
      <c r="CM1341" s="163"/>
      <c r="CN1341" s="163"/>
      <c r="CO1341" s="6"/>
      <c r="CP1341" s="6"/>
      <c r="CQ1341" s="6"/>
      <c r="CR1341" s="6"/>
      <c r="CS1341" s="6"/>
      <c r="CT1341" s="6"/>
      <c r="CU1341" s="6"/>
      <c r="CV1341" s="6"/>
    </row>
    <row r="1342" spans="1:193" s="30" customFormat="1" ht="10.5" customHeight="1">
      <c r="A1342" s="1321" t="s">
        <v>971</v>
      </c>
      <c r="B1342" s="1322"/>
      <c r="C1342" s="870"/>
      <c r="D1342" s="1170" t="s">
        <v>940</v>
      </c>
      <c r="E1342" s="60" t="e">
        <f t="shared" ref="E1342:AB1342" si="2942">(((E1295+E1300)-E1340)/(E1295+E1300))*100</f>
        <v>#DIV/0!</v>
      </c>
      <c r="F1342" s="60" t="e">
        <f t="shared" si="2942"/>
        <v>#DIV/0!</v>
      </c>
      <c r="G1342" s="60" t="e">
        <f t="shared" si="2942"/>
        <v>#DIV/0!</v>
      </c>
      <c r="H1342" s="650" t="e">
        <f t="shared" si="2942"/>
        <v>#DIV/0!</v>
      </c>
      <c r="I1342" s="60" t="e">
        <f t="shared" si="2942"/>
        <v>#DIV/0!</v>
      </c>
      <c r="J1342" s="60" t="e">
        <f t="shared" si="2942"/>
        <v>#DIV/0!</v>
      </c>
      <c r="K1342" s="60" t="e">
        <f t="shared" si="2942"/>
        <v>#DIV/0!</v>
      </c>
      <c r="L1342" s="60" t="e">
        <f t="shared" si="2942"/>
        <v>#DIV/0!</v>
      </c>
      <c r="M1342" s="60" t="e">
        <f t="shared" si="2942"/>
        <v>#DIV/0!</v>
      </c>
      <c r="N1342" s="650" t="e">
        <f t="shared" si="2942"/>
        <v>#DIV/0!</v>
      </c>
      <c r="O1342" s="60" t="e">
        <f t="shared" si="2942"/>
        <v>#DIV/0!</v>
      </c>
      <c r="P1342" s="60" t="e">
        <f t="shared" si="2942"/>
        <v>#DIV/0!</v>
      </c>
      <c r="Q1342" s="60" t="e">
        <f t="shared" si="2942"/>
        <v>#DIV/0!</v>
      </c>
      <c r="R1342" s="60" t="e">
        <f t="shared" si="2942"/>
        <v>#DIV/0!</v>
      </c>
      <c r="S1342" s="60" t="e">
        <f t="shared" si="2942"/>
        <v>#DIV/0!</v>
      </c>
      <c r="T1342" s="60" t="e">
        <f t="shared" si="2942"/>
        <v>#DIV/0!</v>
      </c>
      <c r="U1342" s="60" t="e">
        <f t="shared" si="2942"/>
        <v>#DIV/0!</v>
      </c>
      <c r="V1342" s="60" t="e">
        <f t="shared" si="2942"/>
        <v>#DIV/0!</v>
      </c>
      <c r="W1342" s="60" t="e">
        <f t="shared" si="2942"/>
        <v>#DIV/0!</v>
      </c>
      <c r="X1342" s="60" t="e">
        <f t="shared" si="2942"/>
        <v>#DIV/0!</v>
      </c>
      <c r="Y1342" s="650" t="e">
        <f t="shared" si="2942"/>
        <v>#DIV/0!</v>
      </c>
      <c r="Z1342" s="60" t="e">
        <f t="shared" si="2942"/>
        <v>#DIV/0!</v>
      </c>
      <c r="AA1342" s="60" t="e">
        <f t="shared" si="2942"/>
        <v>#DIV/0!</v>
      </c>
      <c r="AB1342" s="62" t="e">
        <f t="shared" si="2942"/>
        <v>#DIV/0!</v>
      </c>
      <c r="AC1342" s="384"/>
      <c r="AD1342" s="353"/>
      <c r="AE1342" s="353"/>
      <c r="AF1342" s="361"/>
      <c r="AG1342" s="361"/>
      <c r="AH1342" s="361"/>
      <c r="AI1342" s="361"/>
      <c r="AJ1342" s="361"/>
      <c r="AK1342" s="361"/>
      <c r="AL1342" s="361"/>
      <c r="AM1342" s="361"/>
      <c r="AN1342" s="361"/>
      <c r="AO1342" s="361"/>
      <c r="AP1342" s="361"/>
      <c r="AQ1342" s="361"/>
      <c r="AR1342" s="361"/>
      <c r="AS1342" s="361"/>
      <c r="AT1342" s="361"/>
      <c r="AU1342" s="361"/>
      <c r="AV1342" s="361"/>
      <c r="AW1342" s="361"/>
      <c r="AX1342" s="361"/>
      <c r="AY1342" s="361"/>
      <c r="AZ1342" s="361"/>
      <c r="BA1342" s="361"/>
      <c r="BB1342" s="361"/>
      <c r="BC1342" s="361"/>
      <c r="BD1342" s="361"/>
      <c r="BE1342" s="361"/>
      <c r="BF1342" s="361"/>
      <c r="BG1342" s="361"/>
      <c r="BH1342" s="361"/>
      <c r="BI1342" s="361"/>
      <c r="BJ1342" s="361"/>
      <c r="BK1342" s="361"/>
      <c r="BL1342" s="361"/>
      <c r="BM1342" s="361"/>
      <c r="BN1342" s="361"/>
      <c r="BO1342" s="361"/>
      <c r="BP1342" s="361"/>
      <c r="BQ1342" s="361"/>
      <c r="BR1342" s="361"/>
      <c r="BS1342" s="361"/>
      <c r="BT1342" s="361"/>
      <c r="BU1342" s="361"/>
      <c r="BV1342" s="361"/>
      <c r="BW1342" s="361"/>
      <c r="BX1342" s="361"/>
      <c r="BY1342" s="361"/>
      <c r="BZ1342" s="361"/>
      <c r="CA1342" s="361"/>
      <c r="CB1342" s="361"/>
      <c r="CC1342" s="361"/>
      <c r="CD1342" s="361"/>
      <c r="CE1342" s="361"/>
      <c r="CF1342" s="361"/>
      <c r="CG1342" s="361"/>
      <c r="CH1342" s="361"/>
      <c r="CI1342" s="361"/>
      <c r="CJ1342" s="361"/>
      <c r="CK1342" s="361"/>
      <c r="CL1342" s="361"/>
      <c r="CM1342" s="163"/>
      <c r="CN1342" s="163"/>
      <c r="CO1342" s="6"/>
      <c r="CP1342" s="6"/>
      <c r="CQ1342" s="6"/>
      <c r="CR1342" s="6"/>
      <c r="CS1342" s="6"/>
      <c r="CT1342" s="6"/>
      <c r="CU1342" s="6"/>
      <c r="CV1342" s="6"/>
      <c r="CW1342" s="1"/>
      <c r="CX1342" s="1"/>
      <c r="CY1342" s="1"/>
      <c r="CZ1342" s="1"/>
      <c r="DA1342" s="1"/>
      <c r="DB1342" s="1"/>
      <c r="DC1342" s="1"/>
      <c r="DD1342" s="2"/>
      <c r="DE1342" s="2"/>
      <c r="DF1342" s="2"/>
      <c r="DG1342" s="2"/>
      <c r="DH1342" s="2"/>
      <c r="DI1342" s="2"/>
      <c r="DJ1342" s="2"/>
      <c r="DK1342" s="2"/>
      <c r="DL1342" s="33"/>
      <c r="DM1342" s="33"/>
      <c r="DN1342" s="33"/>
      <c r="DO1342" s="33"/>
      <c r="DP1342" s="33"/>
      <c r="DQ1342" s="33"/>
      <c r="DR1342" s="33"/>
      <c r="DS1342" s="33"/>
      <c r="DT1342" s="33"/>
      <c r="DU1342" s="33"/>
      <c r="DV1342" s="33"/>
      <c r="DW1342" s="33"/>
      <c r="DX1342" s="33"/>
      <c r="DY1342" s="33"/>
      <c r="DZ1342" s="33"/>
      <c r="EA1342" s="33"/>
      <c r="EB1342" s="33"/>
      <c r="EC1342" s="33"/>
      <c r="ED1342" s="33"/>
      <c r="EE1342" s="33"/>
      <c r="EF1342" s="33"/>
      <c r="EG1342" s="33"/>
      <c r="EH1342" s="33"/>
      <c r="EI1342" s="33"/>
      <c r="EJ1342" s="33"/>
      <c r="EK1342" s="33"/>
      <c r="EL1342" s="33"/>
      <c r="EM1342" s="33"/>
      <c r="EN1342" s="33"/>
      <c r="EO1342" s="33"/>
      <c r="EP1342" s="33"/>
      <c r="EQ1342" s="33"/>
      <c r="ER1342" s="33"/>
      <c r="ES1342" s="33"/>
      <c r="ET1342" s="33"/>
      <c r="EU1342" s="33"/>
      <c r="EV1342" s="33"/>
      <c r="EW1342" s="33"/>
      <c r="EX1342" s="33"/>
      <c r="EY1342" s="33"/>
      <c r="EZ1342" s="33"/>
      <c r="FA1342" s="33"/>
      <c r="FB1342" s="33"/>
      <c r="FC1342" s="33"/>
      <c r="FD1342" s="33"/>
      <c r="FE1342" s="33"/>
      <c r="FF1342" s="33"/>
      <c r="FG1342" s="33"/>
      <c r="FH1342" s="33"/>
      <c r="FI1342" s="33"/>
      <c r="FJ1342" s="33"/>
      <c r="FK1342" s="33"/>
      <c r="FL1342" s="33"/>
      <c r="FM1342" s="33"/>
      <c r="FN1342" s="33"/>
      <c r="FO1342" s="33"/>
      <c r="FP1342" s="33"/>
      <c r="FQ1342" s="33"/>
      <c r="FR1342" s="33"/>
      <c r="FS1342" s="33"/>
      <c r="FT1342" s="33"/>
      <c r="FU1342" s="33"/>
      <c r="FV1342" s="33"/>
      <c r="FW1342" s="33"/>
      <c r="FX1342" s="33"/>
      <c r="FY1342" s="33"/>
      <c r="FZ1342" s="33"/>
      <c r="GA1342" s="33"/>
      <c r="GB1342" s="33"/>
      <c r="GC1342" s="33"/>
      <c r="GD1342" s="33"/>
      <c r="GE1342" s="33"/>
      <c r="GF1342" s="33"/>
      <c r="GG1342" s="33"/>
      <c r="GH1342" s="33"/>
      <c r="GI1342" s="33"/>
      <c r="GJ1342" s="33"/>
      <c r="GK1342" s="33"/>
    </row>
    <row r="1343" spans="1:193" s="30" customFormat="1" ht="17.25" customHeight="1" thickBot="1">
      <c r="A1343" s="1323"/>
      <c r="B1343" s="1324"/>
      <c r="C1343" s="880"/>
      <c r="D1343" s="386" t="s">
        <v>941</v>
      </c>
      <c r="E1343" s="123" t="e">
        <f t="shared" ref="E1343:AB1343" si="2943">(((E1296+E1301)-E1341)/(E1296+E1301))*100</f>
        <v>#DIV/0!</v>
      </c>
      <c r="F1343" s="123" t="e">
        <f t="shared" si="2943"/>
        <v>#DIV/0!</v>
      </c>
      <c r="G1343" s="123" t="e">
        <f t="shared" si="2943"/>
        <v>#DIV/0!</v>
      </c>
      <c r="H1343" s="1063" t="e">
        <f t="shared" si="2943"/>
        <v>#DIV/0!</v>
      </c>
      <c r="I1343" s="123" t="e">
        <f t="shared" si="2943"/>
        <v>#DIV/0!</v>
      </c>
      <c r="J1343" s="123" t="e">
        <f t="shared" si="2943"/>
        <v>#DIV/0!</v>
      </c>
      <c r="K1343" s="123" t="e">
        <f t="shared" si="2943"/>
        <v>#DIV/0!</v>
      </c>
      <c r="L1343" s="123" t="e">
        <f t="shared" si="2943"/>
        <v>#DIV/0!</v>
      </c>
      <c r="M1343" s="123" t="e">
        <f t="shared" si="2943"/>
        <v>#DIV/0!</v>
      </c>
      <c r="N1343" s="1063" t="e">
        <f t="shared" si="2943"/>
        <v>#DIV/0!</v>
      </c>
      <c r="O1343" s="123" t="e">
        <f t="shared" si="2943"/>
        <v>#DIV/0!</v>
      </c>
      <c r="P1343" s="123" t="e">
        <f t="shared" si="2943"/>
        <v>#DIV/0!</v>
      </c>
      <c r="Q1343" s="123" t="e">
        <f t="shared" si="2943"/>
        <v>#DIV/0!</v>
      </c>
      <c r="R1343" s="123" t="e">
        <f t="shared" si="2943"/>
        <v>#DIV/0!</v>
      </c>
      <c r="S1343" s="123" t="e">
        <f t="shared" si="2943"/>
        <v>#DIV/0!</v>
      </c>
      <c r="T1343" s="123" t="e">
        <f t="shared" si="2943"/>
        <v>#DIV/0!</v>
      </c>
      <c r="U1343" s="123" t="e">
        <f t="shared" si="2943"/>
        <v>#DIV/0!</v>
      </c>
      <c r="V1343" s="123" t="e">
        <f t="shared" si="2943"/>
        <v>#DIV/0!</v>
      </c>
      <c r="W1343" s="123" t="e">
        <f t="shared" si="2943"/>
        <v>#DIV/0!</v>
      </c>
      <c r="X1343" s="123" t="e">
        <f t="shared" si="2943"/>
        <v>#DIV/0!</v>
      </c>
      <c r="Y1343" s="1063" t="e">
        <f t="shared" si="2943"/>
        <v>#DIV/0!</v>
      </c>
      <c r="Z1343" s="123" t="e">
        <f t="shared" si="2943"/>
        <v>#DIV/0!</v>
      </c>
      <c r="AA1343" s="123" t="e">
        <f t="shared" si="2943"/>
        <v>#DIV/0!</v>
      </c>
      <c r="AB1343" s="125" t="e">
        <f t="shared" si="2943"/>
        <v>#DIV/0!</v>
      </c>
      <c r="AC1343" s="384"/>
      <c r="AD1343" s="353"/>
      <c r="AE1343" s="353"/>
      <c r="AF1343" s="353"/>
      <c r="AG1343" s="353"/>
      <c r="AH1343" s="353"/>
      <c r="AI1343" s="353"/>
      <c r="AJ1343" s="353"/>
      <c r="AK1343" s="353"/>
      <c r="AL1343" s="353"/>
      <c r="AM1343" s="353"/>
      <c r="AN1343" s="353"/>
      <c r="AO1343" s="353"/>
      <c r="AP1343" s="353"/>
      <c r="AQ1343" s="353"/>
      <c r="AR1343" s="353"/>
      <c r="AS1343" s="353"/>
      <c r="AT1343" s="353"/>
      <c r="AU1343" s="353"/>
      <c r="AV1343" s="353"/>
      <c r="AW1343" s="353"/>
      <c r="AX1343" s="353"/>
      <c r="AY1343" s="353"/>
      <c r="AZ1343" s="353"/>
      <c r="BA1343" s="353"/>
      <c r="BB1343" s="353"/>
      <c r="BC1343" s="353"/>
      <c r="BD1343" s="353"/>
      <c r="BE1343" s="353"/>
      <c r="BF1343" s="353"/>
      <c r="BG1343" s="353"/>
      <c r="BH1343" s="353"/>
      <c r="BI1343" s="353"/>
      <c r="BJ1343" s="353"/>
      <c r="BK1343" s="353"/>
      <c r="BL1343" s="353"/>
      <c r="BM1343" s="353"/>
      <c r="BN1343" s="353"/>
      <c r="BO1343" s="353"/>
      <c r="BP1343" s="353"/>
      <c r="BQ1343" s="353"/>
      <c r="BR1343" s="353"/>
      <c r="BS1343" s="353"/>
      <c r="BT1343" s="353"/>
      <c r="BU1343" s="353"/>
      <c r="BV1343" s="353"/>
      <c r="BW1343" s="353"/>
      <c r="BX1343" s="353"/>
      <c r="BY1343" s="353"/>
      <c r="BZ1343" s="353"/>
      <c r="CA1343" s="353"/>
      <c r="CB1343" s="353"/>
      <c r="CC1343" s="353"/>
      <c r="CD1343" s="353"/>
      <c r="CE1343" s="353"/>
      <c r="CF1343" s="353"/>
      <c r="CG1343" s="353"/>
      <c r="CH1343" s="353"/>
      <c r="CI1343" s="353"/>
      <c r="CJ1343" s="353"/>
      <c r="CK1343" s="353"/>
      <c r="CL1343" s="353"/>
      <c r="CM1343" s="175"/>
      <c r="CN1343" s="175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2"/>
      <c r="DE1343" s="2"/>
      <c r="DF1343" s="2"/>
      <c r="DG1343" s="2"/>
      <c r="DH1343" s="2"/>
      <c r="DI1343" s="2"/>
      <c r="DJ1343" s="2"/>
      <c r="DK1343" s="2"/>
      <c r="DL1343" s="33"/>
      <c r="DM1343" s="33"/>
      <c r="DN1343" s="33"/>
      <c r="DO1343" s="33"/>
      <c r="DP1343" s="33"/>
      <c r="DQ1343" s="33"/>
      <c r="DR1343" s="33"/>
      <c r="DS1343" s="33"/>
      <c r="DT1343" s="33"/>
      <c r="DU1343" s="33"/>
      <c r="DV1343" s="33"/>
      <c r="DW1343" s="33"/>
      <c r="DX1343" s="33"/>
      <c r="DY1343" s="33"/>
      <c r="DZ1343" s="33"/>
      <c r="EA1343" s="33"/>
      <c r="EB1343" s="33"/>
      <c r="EC1343" s="33"/>
      <c r="ED1343" s="33"/>
      <c r="EE1343" s="33"/>
      <c r="EF1343" s="33"/>
      <c r="EG1343" s="33"/>
      <c r="EH1343" s="33"/>
      <c r="EI1343" s="33"/>
      <c r="EJ1343" s="33"/>
      <c r="EK1343" s="33"/>
      <c r="EL1343" s="33"/>
      <c r="EM1343" s="33"/>
      <c r="EN1343" s="33"/>
      <c r="EO1343" s="33"/>
      <c r="EP1343" s="33"/>
      <c r="EQ1343" s="33"/>
      <c r="ER1343" s="33"/>
      <c r="ES1343" s="33"/>
      <c r="ET1343" s="33"/>
      <c r="EU1343" s="33"/>
      <c r="EV1343" s="33"/>
      <c r="EW1343" s="33"/>
      <c r="EX1343" s="33"/>
      <c r="EY1343" s="33"/>
      <c r="EZ1343" s="33"/>
      <c r="FA1343" s="33"/>
      <c r="FB1343" s="33"/>
      <c r="FC1343" s="33"/>
      <c r="FD1343" s="33"/>
      <c r="FE1343" s="33"/>
      <c r="FF1343" s="33"/>
      <c r="FG1343" s="33"/>
      <c r="FH1343" s="33"/>
      <c r="FI1343" s="33"/>
      <c r="FJ1343" s="33"/>
      <c r="FK1343" s="33"/>
      <c r="FL1343" s="33"/>
      <c r="FM1343" s="33"/>
      <c r="FN1343" s="33"/>
      <c r="FO1343" s="33"/>
      <c r="FP1343" s="33"/>
      <c r="FQ1343" s="33"/>
      <c r="FR1343" s="33"/>
      <c r="FS1343" s="33"/>
      <c r="FT1343" s="33"/>
      <c r="FU1343" s="33"/>
      <c r="FV1343" s="33"/>
      <c r="FW1343" s="33"/>
      <c r="FX1343" s="33"/>
      <c r="FY1343" s="33"/>
      <c r="FZ1343" s="33"/>
      <c r="GA1343" s="33"/>
      <c r="GB1343" s="33"/>
      <c r="GC1343" s="33"/>
      <c r="GD1343" s="33"/>
      <c r="GE1343" s="33"/>
      <c r="GF1343" s="33"/>
      <c r="GG1343" s="33"/>
      <c r="GH1343" s="33"/>
      <c r="GI1343" s="33"/>
      <c r="GJ1343" s="33"/>
      <c r="GK1343" s="33"/>
    </row>
    <row r="1344" spans="1:193" s="5" customFormat="1" ht="10.5" customHeight="1">
      <c r="A1344" s="1307" t="s">
        <v>1</v>
      </c>
      <c r="B1344" s="1308"/>
      <c r="C1344" s="841"/>
      <c r="D1344" s="259" t="s">
        <v>126</v>
      </c>
      <c r="E1344" s="127">
        <f t="shared" ref="E1344:AB1344" si="2944">E1295+E1300-E1340</f>
        <v>-0.16000000000000003</v>
      </c>
      <c r="F1344" s="127">
        <f t="shared" si="2944"/>
        <v>-0.17</v>
      </c>
      <c r="G1344" s="127">
        <f t="shared" si="2944"/>
        <v>-7.9999999999999988E-2</v>
      </c>
      <c r="H1344" s="652">
        <f t="shared" si="2944"/>
        <v>-0.12</v>
      </c>
      <c r="I1344" s="127">
        <f t="shared" si="2944"/>
        <v>-0.14000000000000001</v>
      </c>
      <c r="J1344" s="127">
        <f t="shared" si="2944"/>
        <v>-0.11</v>
      </c>
      <c r="K1344" s="127">
        <f t="shared" si="2944"/>
        <v>-0.13</v>
      </c>
      <c r="L1344" s="127">
        <f t="shared" si="2944"/>
        <v>-0.13</v>
      </c>
      <c r="M1344" s="127">
        <f t="shared" si="2944"/>
        <v>-0.14000000000000001</v>
      </c>
      <c r="N1344" s="652">
        <f t="shared" si="2944"/>
        <v>-0.15000000000000002</v>
      </c>
      <c r="O1344" s="127">
        <f t="shared" si="2944"/>
        <v>-0.15000000000000002</v>
      </c>
      <c r="P1344" s="127">
        <f t="shared" si="2944"/>
        <v>-0.13</v>
      </c>
      <c r="Q1344" s="127">
        <f t="shared" si="2944"/>
        <v>-0.05</v>
      </c>
      <c r="R1344" s="127">
        <f t="shared" si="2944"/>
        <v>-0.12000000000000001</v>
      </c>
      <c r="S1344" s="127">
        <f t="shared" si="2944"/>
        <v>-0.12</v>
      </c>
      <c r="T1344" s="127">
        <f t="shared" si="2944"/>
        <v>-0.18000000000000002</v>
      </c>
      <c r="U1344" s="127">
        <f t="shared" si="2944"/>
        <v>-0.14000000000000001</v>
      </c>
      <c r="V1344" s="127">
        <f t="shared" si="2944"/>
        <v>-0.13</v>
      </c>
      <c r="W1344" s="127">
        <f t="shared" si="2944"/>
        <v>-0.12</v>
      </c>
      <c r="X1344" s="127">
        <f t="shared" si="2944"/>
        <v>-0.14000000000000001</v>
      </c>
      <c r="Y1344" s="652">
        <f t="shared" si="2944"/>
        <v>-0.12</v>
      </c>
      <c r="Z1344" s="127">
        <f t="shared" si="2944"/>
        <v>-0.12</v>
      </c>
      <c r="AA1344" s="127">
        <f t="shared" si="2944"/>
        <v>-0.13</v>
      </c>
      <c r="AB1344" s="128">
        <f t="shared" si="2944"/>
        <v>-0.12</v>
      </c>
      <c r="AC1344" s="390"/>
      <c r="AD1344" s="390"/>
      <c r="AE1344" s="390"/>
      <c r="AF1344" s="390"/>
      <c r="AG1344" s="390"/>
      <c r="AH1344" s="390"/>
      <c r="AI1344" s="390"/>
      <c r="AJ1344" s="390"/>
      <c r="AK1344" s="390"/>
      <c r="AL1344" s="390"/>
      <c r="AM1344" s="390"/>
      <c r="AN1344" s="390"/>
      <c r="AO1344" s="390"/>
      <c r="AP1344" s="390"/>
      <c r="AQ1344" s="390"/>
      <c r="AR1344" s="390"/>
      <c r="AS1344" s="390"/>
      <c r="AT1344" s="390"/>
      <c r="AU1344" s="390"/>
      <c r="AV1344" s="390"/>
      <c r="AW1344" s="390"/>
      <c r="AX1344" s="390"/>
      <c r="AY1344" s="390"/>
      <c r="AZ1344" s="390"/>
      <c r="BA1344" s="390"/>
      <c r="BB1344" s="390"/>
      <c r="BC1344" s="390"/>
      <c r="BD1344" s="390"/>
      <c r="BE1344" s="390"/>
      <c r="BF1344" s="390"/>
      <c r="BG1344" s="390"/>
      <c r="BH1344" s="390"/>
      <c r="BI1344" s="390"/>
      <c r="BJ1344" s="390"/>
      <c r="BK1344" s="390"/>
      <c r="BL1344" s="390"/>
      <c r="BM1344" s="390"/>
      <c r="BN1344" s="390"/>
      <c r="BO1344" s="390"/>
      <c r="BP1344" s="390"/>
      <c r="BQ1344" s="390"/>
      <c r="BR1344" s="390"/>
      <c r="BS1344" s="390"/>
      <c r="BT1344" s="390"/>
      <c r="BU1344" s="390"/>
      <c r="BV1344" s="390"/>
      <c r="BW1344" s="390"/>
      <c r="BX1344" s="390"/>
      <c r="BY1344" s="390"/>
      <c r="BZ1344" s="390"/>
      <c r="CA1344" s="390"/>
      <c r="CB1344" s="390"/>
      <c r="CC1344" s="390"/>
      <c r="CD1344" s="390"/>
      <c r="CE1344" s="390"/>
      <c r="CF1344" s="390"/>
      <c r="CG1344" s="390"/>
      <c r="CH1344" s="390"/>
      <c r="CI1344" s="390"/>
      <c r="CJ1344" s="390"/>
      <c r="CK1344" s="390"/>
      <c r="CL1344" s="390"/>
      <c r="CM1344" s="137"/>
      <c r="CN1344" s="137"/>
    </row>
    <row r="1345" spans="1:193" s="5" customFormat="1" ht="10.5" customHeight="1" thickBot="1">
      <c r="A1345" s="1309"/>
      <c r="B1345" s="1310"/>
      <c r="C1345" s="842"/>
      <c r="D1345" s="260" t="s">
        <v>127</v>
      </c>
      <c r="E1345" s="131">
        <f t="shared" ref="E1345:AB1345" si="2945">E1296+E1301-E1341</f>
        <v>-0.33</v>
      </c>
      <c r="F1345" s="131">
        <f t="shared" si="2945"/>
        <v>-0.25</v>
      </c>
      <c r="G1345" s="131">
        <f t="shared" si="2945"/>
        <v>-0.25</v>
      </c>
      <c r="H1345" s="933">
        <f t="shared" si="2945"/>
        <v>-0.24</v>
      </c>
      <c r="I1345" s="131">
        <f t="shared" si="2945"/>
        <v>-0.32000000000000006</v>
      </c>
      <c r="J1345" s="131">
        <f t="shared" si="2945"/>
        <v>-0.24</v>
      </c>
      <c r="K1345" s="131">
        <f t="shared" si="2945"/>
        <v>-0.32000000000000006</v>
      </c>
      <c r="L1345" s="131">
        <f t="shared" si="2945"/>
        <v>-0.26</v>
      </c>
      <c r="M1345" s="131">
        <f t="shared" si="2945"/>
        <v>-0.26</v>
      </c>
      <c r="N1345" s="933">
        <f t="shared" si="2945"/>
        <v>-0.24000000000000002</v>
      </c>
      <c r="O1345" s="131">
        <f t="shared" si="2945"/>
        <v>-0.26</v>
      </c>
      <c r="P1345" s="131">
        <f t="shared" si="2945"/>
        <v>-0.35000000000000003</v>
      </c>
      <c r="Q1345" s="131">
        <f t="shared" si="2945"/>
        <v>-0.23</v>
      </c>
      <c r="R1345" s="131">
        <f t="shared" si="2945"/>
        <v>-0.16000000000000003</v>
      </c>
      <c r="S1345" s="131">
        <f t="shared" si="2945"/>
        <v>-0.24</v>
      </c>
      <c r="T1345" s="131">
        <f t="shared" si="2945"/>
        <v>-0.35000000000000009</v>
      </c>
      <c r="U1345" s="131">
        <f t="shared" si="2945"/>
        <v>-0.26</v>
      </c>
      <c r="V1345" s="131">
        <f t="shared" si="2945"/>
        <v>-0.22</v>
      </c>
      <c r="W1345" s="131">
        <f t="shared" si="2945"/>
        <v>-0.27</v>
      </c>
      <c r="X1345" s="131">
        <f t="shared" si="2945"/>
        <v>-0.27</v>
      </c>
      <c r="Y1345" s="933">
        <f t="shared" si="2945"/>
        <v>-0.26</v>
      </c>
      <c r="Z1345" s="131">
        <f t="shared" si="2945"/>
        <v>-0.23</v>
      </c>
      <c r="AA1345" s="131">
        <f t="shared" si="2945"/>
        <v>-0.24</v>
      </c>
      <c r="AB1345" s="132">
        <f t="shared" si="2945"/>
        <v>-0.24000000000000002</v>
      </c>
      <c r="AC1345" s="390"/>
      <c r="AD1345" s="390"/>
      <c r="AE1345" s="390"/>
      <c r="AF1345" s="390"/>
      <c r="AG1345" s="390"/>
      <c r="AH1345" s="390"/>
      <c r="AI1345" s="390"/>
      <c r="AJ1345" s="390"/>
      <c r="AK1345" s="390"/>
      <c r="AL1345" s="390"/>
      <c r="AM1345" s="390"/>
      <c r="AN1345" s="390"/>
      <c r="AO1345" s="390"/>
      <c r="AP1345" s="390"/>
      <c r="AQ1345" s="390"/>
      <c r="AR1345" s="390"/>
      <c r="AS1345" s="390"/>
      <c r="AT1345" s="390"/>
      <c r="AU1345" s="390"/>
      <c r="AV1345" s="390"/>
      <c r="AW1345" s="390"/>
      <c r="AX1345" s="390"/>
      <c r="AY1345" s="390"/>
      <c r="AZ1345" s="390"/>
      <c r="BA1345" s="390"/>
      <c r="BB1345" s="390"/>
      <c r="BC1345" s="390"/>
      <c r="BD1345" s="390"/>
      <c r="BE1345" s="390"/>
      <c r="BF1345" s="390"/>
      <c r="BG1345" s="390"/>
      <c r="BH1345" s="390"/>
      <c r="BI1345" s="390"/>
      <c r="BJ1345" s="390"/>
      <c r="BK1345" s="390"/>
      <c r="BL1345" s="390"/>
      <c r="BM1345" s="390"/>
      <c r="BN1345" s="390"/>
      <c r="BO1345" s="390"/>
      <c r="BP1345" s="390"/>
      <c r="BQ1345" s="390"/>
      <c r="BR1345" s="390"/>
      <c r="BS1345" s="390"/>
      <c r="BT1345" s="390"/>
      <c r="BU1345" s="390"/>
      <c r="BV1345" s="390"/>
      <c r="BW1345" s="390"/>
      <c r="BX1345" s="390"/>
      <c r="BY1345" s="390"/>
      <c r="BZ1345" s="390"/>
      <c r="CA1345" s="390"/>
      <c r="CB1345" s="390"/>
      <c r="CC1345" s="390"/>
      <c r="CD1345" s="390"/>
      <c r="CE1345" s="390"/>
      <c r="CF1345" s="390"/>
      <c r="CG1345" s="390"/>
      <c r="CH1345" s="390"/>
      <c r="CI1345" s="390"/>
      <c r="CJ1345" s="390"/>
      <c r="CK1345" s="390"/>
      <c r="CL1345" s="390"/>
      <c r="CM1345" s="137"/>
      <c r="CN1345" s="137"/>
    </row>
    <row r="1346" spans="1:193" s="6" customFormat="1" ht="29.25" customHeight="1" thickBot="1">
      <c r="A1346" s="1130"/>
      <c r="B1346" s="1130"/>
      <c r="C1346" s="894"/>
      <c r="D1346" s="575"/>
      <c r="E1346" s="945"/>
      <c r="F1346" s="163"/>
      <c r="G1346" s="163"/>
      <c r="H1346" s="163"/>
      <c r="I1346" s="163"/>
      <c r="J1346" s="163"/>
      <c r="K1346" s="163"/>
      <c r="L1346" s="163"/>
      <c r="M1346" s="163"/>
      <c r="N1346" s="163"/>
      <c r="O1346" s="163"/>
      <c r="P1346" s="163"/>
      <c r="Q1346" s="163"/>
      <c r="R1346" s="163"/>
      <c r="S1346" s="163"/>
      <c r="T1346" s="163"/>
      <c r="U1346" s="163"/>
      <c r="V1346" s="163"/>
      <c r="W1346" s="163"/>
      <c r="X1346" s="163"/>
      <c r="Y1346" s="163"/>
      <c r="Z1346" s="163"/>
      <c r="AA1346" s="163"/>
      <c r="AB1346" s="163"/>
      <c r="AC1346" s="361"/>
      <c r="AD1346" s="361"/>
      <c r="AE1346" s="361"/>
      <c r="AF1346" s="361"/>
      <c r="AG1346" s="361"/>
      <c r="AH1346" s="361"/>
      <c r="AI1346" s="361"/>
      <c r="AJ1346" s="361"/>
      <c r="AK1346" s="361"/>
      <c r="AL1346" s="361"/>
      <c r="AM1346" s="361"/>
      <c r="AN1346" s="361"/>
      <c r="AO1346" s="361"/>
      <c r="AP1346" s="361"/>
      <c r="AQ1346" s="361"/>
      <c r="AR1346" s="361"/>
      <c r="AS1346" s="361"/>
      <c r="AT1346" s="361"/>
      <c r="AU1346" s="361"/>
      <c r="AV1346" s="361"/>
      <c r="AW1346" s="361"/>
      <c r="AX1346" s="361"/>
      <c r="AY1346" s="361"/>
      <c r="AZ1346" s="361"/>
      <c r="BA1346" s="361"/>
      <c r="BB1346" s="361"/>
      <c r="BC1346" s="361"/>
      <c r="BD1346" s="361"/>
      <c r="BE1346" s="361"/>
      <c r="BF1346" s="361"/>
      <c r="BG1346" s="361"/>
      <c r="BH1346" s="361"/>
      <c r="BI1346" s="361"/>
      <c r="BJ1346" s="361"/>
      <c r="BK1346" s="361"/>
      <c r="BL1346" s="361"/>
      <c r="BM1346" s="361"/>
      <c r="BN1346" s="361"/>
      <c r="BO1346" s="361"/>
      <c r="BP1346" s="361"/>
      <c r="BQ1346" s="361"/>
      <c r="BR1346" s="361"/>
      <c r="BS1346" s="361"/>
      <c r="BT1346" s="361"/>
      <c r="BU1346" s="361"/>
      <c r="BV1346" s="361"/>
      <c r="BW1346" s="361"/>
      <c r="BX1346" s="361"/>
      <c r="BY1346" s="361"/>
      <c r="BZ1346" s="361"/>
      <c r="CA1346" s="361"/>
      <c r="CB1346" s="361"/>
      <c r="CC1346" s="361"/>
      <c r="CD1346" s="361"/>
      <c r="CE1346" s="361"/>
      <c r="CF1346" s="361"/>
      <c r="CG1346" s="361"/>
      <c r="CH1346" s="361"/>
      <c r="CI1346" s="361"/>
      <c r="CJ1346" s="361"/>
      <c r="CK1346" s="361"/>
      <c r="CL1346" s="361"/>
      <c r="CM1346" s="163"/>
      <c r="CN1346" s="163"/>
    </row>
    <row r="1347" spans="1:193" s="2" customFormat="1" ht="28.5" hidden="1" customHeight="1" thickBot="1">
      <c r="A1347" s="612" t="s">
        <v>45</v>
      </c>
      <c r="B1347" s="613" t="s">
        <v>101</v>
      </c>
      <c r="C1347" s="571"/>
      <c r="D1347" s="571" t="s">
        <v>40</v>
      </c>
      <c r="E1347" s="1294" t="s">
        <v>41</v>
      </c>
      <c r="F1347" s="1295"/>
      <c r="G1347" s="1295"/>
      <c r="H1347" s="1295"/>
      <c r="I1347" s="1295"/>
      <c r="J1347" s="1295"/>
      <c r="K1347" s="1295"/>
      <c r="L1347" s="1295"/>
      <c r="M1347" s="1295"/>
      <c r="N1347" s="1295"/>
      <c r="O1347" s="1295"/>
      <c r="P1347" s="1295"/>
      <c r="Q1347" s="1295"/>
      <c r="R1347" s="1295"/>
      <c r="S1347" s="1295"/>
      <c r="T1347" s="1295"/>
      <c r="U1347" s="1295"/>
      <c r="V1347" s="1295"/>
      <c r="W1347" s="1295"/>
      <c r="X1347" s="1295"/>
      <c r="Y1347" s="1295"/>
      <c r="Z1347" s="1295"/>
      <c r="AA1347" s="1295"/>
      <c r="AB1347" s="1315"/>
      <c r="AC1347" s="353"/>
      <c r="AD1347" s="353"/>
      <c r="AE1347" s="353"/>
      <c r="AF1347" s="353"/>
      <c r="AG1347" s="353"/>
      <c r="AH1347" s="353"/>
      <c r="AI1347" s="353"/>
      <c r="AJ1347" s="353"/>
      <c r="AK1347" s="353"/>
      <c r="AL1347" s="353"/>
      <c r="AM1347" s="353"/>
      <c r="AN1347" s="353"/>
      <c r="AO1347" s="353"/>
      <c r="AP1347" s="353"/>
      <c r="AQ1347" s="353"/>
      <c r="AR1347" s="353"/>
      <c r="AS1347" s="353"/>
      <c r="AT1347" s="353"/>
      <c r="AU1347" s="353"/>
      <c r="AV1347" s="353"/>
      <c r="AW1347" s="353"/>
      <c r="AX1347" s="353"/>
      <c r="AY1347" s="353"/>
      <c r="AZ1347" s="353"/>
      <c r="BA1347" s="353"/>
      <c r="BB1347" s="353"/>
      <c r="BC1347" s="353"/>
      <c r="BD1347" s="353"/>
      <c r="BE1347" s="353"/>
      <c r="BF1347" s="353"/>
      <c r="BG1347" s="353"/>
      <c r="BH1347" s="353"/>
      <c r="BI1347" s="353"/>
      <c r="BJ1347" s="353"/>
      <c r="BK1347" s="353"/>
      <c r="BL1347" s="353"/>
      <c r="BM1347" s="353"/>
      <c r="BN1347" s="353"/>
      <c r="BO1347" s="353"/>
      <c r="BP1347" s="353"/>
      <c r="BQ1347" s="353"/>
      <c r="BR1347" s="353"/>
      <c r="BS1347" s="353"/>
      <c r="BT1347" s="353"/>
      <c r="BU1347" s="353"/>
      <c r="BV1347" s="353"/>
      <c r="BW1347" s="353"/>
      <c r="BX1347" s="353"/>
      <c r="BY1347" s="353"/>
      <c r="BZ1347" s="353"/>
      <c r="CA1347" s="353"/>
      <c r="CB1347" s="353"/>
      <c r="CC1347" s="353"/>
      <c r="CD1347" s="353"/>
      <c r="CE1347" s="353"/>
      <c r="CF1347" s="353"/>
      <c r="CG1347" s="353"/>
      <c r="CH1347" s="353"/>
      <c r="CI1347" s="353"/>
      <c r="CJ1347" s="353"/>
      <c r="CK1347" s="353"/>
      <c r="CL1347" s="353"/>
      <c r="CM1347" s="175"/>
      <c r="CN1347" s="175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</row>
    <row r="1348" spans="1:193" s="2" customFormat="1" ht="10.5" hidden="1" customHeight="1" thickBot="1">
      <c r="A1348" s="813" t="s">
        <v>722</v>
      </c>
      <c r="B1348" s="705"/>
      <c r="C1348" s="909"/>
      <c r="D1348" s="705"/>
      <c r="E1348" s="165">
        <v>1</v>
      </c>
      <c r="F1348" s="164">
        <v>2</v>
      </c>
      <c r="G1348" s="164">
        <v>3</v>
      </c>
      <c r="H1348" s="654">
        <v>4</v>
      </c>
      <c r="I1348" s="164">
        <v>5</v>
      </c>
      <c r="J1348" s="164">
        <v>6</v>
      </c>
      <c r="K1348" s="164">
        <v>7</v>
      </c>
      <c r="L1348" s="164">
        <v>8</v>
      </c>
      <c r="M1348" s="164">
        <v>9</v>
      </c>
      <c r="N1348" s="654">
        <v>10</v>
      </c>
      <c r="O1348" s="164">
        <v>11</v>
      </c>
      <c r="P1348" s="164">
        <v>12</v>
      </c>
      <c r="Q1348" s="164">
        <v>13</v>
      </c>
      <c r="R1348" s="164">
        <v>14</v>
      </c>
      <c r="S1348" s="164">
        <v>15</v>
      </c>
      <c r="T1348" s="164">
        <v>16</v>
      </c>
      <c r="U1348" s="164">
        <v>17</v>
      </c>
      <c r="V1348" s="654">
        <v>18</v>
      </c>
      <c r="W1348" s="164">
        <v>19</v>
      </c>
      <c r="X1348" s="164">
        <v>20</v>
      </c>
      <c r="Y1348" s="654">
        <v>21</v>
      </c>
      <c r="Z1348" s="164">
        <v>22</v>
      </c>
      <c r="AA1348" s="164">
        <v>23</v>
      </c>
      <c r="AB1348" s="164">
        <v>24</v>
      </c>
      <c r="AC1348" s="353"/>
      <c r="AD1348" s="353"/>
      <c r="AE1348" s="353"/>
      <c r="AF1348" s="353"/>
      <c r="AG1348" s="353"/>
      <c r="AH1348" s="353"/>
      <c r="AI1348" s="353"/>
      <c r="AJ1348" s="353"/>
      <c r="AK1348" s="353"/>
      <c r="AL1348" s="353"/>
      <c r="AM1348" s="353"/>
      <c r="AN1348" s="353"/>
      <c r="AO1348" s="353"/>
      <c r="AP1348" s="353"/>
      <c r="AQ1348" s="353"/>
      <c r="AR1348" s="353"/>
      <c r="AS1348" s="353"/>
      <c r="AT1348" s="353"/>
      <c r="AU1348" s="353"/>
      <c r="AV1348" s="353"/>
      <c r="AW1348" s="353"/>
      <c r="AX1348" s="353"/>
      <c r="AY1348" s="353"/>
      <c r="AZ1348" s="353"/>
      <c r="BA1348" s="353"/>
      <c r="BB1348" s="353"/>
      <c r="BC1348" s="353"/>
      <c r="BD1348" s="353"/>
      <c r="BE1348" s="353"/>
      <c r="BF1348" s="353"/>
      <c r="BG1348" s="353"/>
      <c r="BH1348" s="353"/>
      <c r="BI1348" s="353"/>
      <c r="BJ1348" s="353"/>
      <c r="BK1348" s="353"/>
      <c r="BL1348" s="353"/>
      <c r="BM1348" s="353"/>
      <c r="BN1348" s="353"/>
      <c r="BO1348" s="353"/>
      <c r="BP1348" s="353"/>
      <c r="BQ1348" s="353"/>
      <c r="BR1348" s="353"/>
      <c r="BS1348" s="353"/>
      <c r="BT1348" s="353"/>
      <c r="BU1348" s="353"/>
      <c r="BV1348" s="353"/>
      <c r="BW1348" s="353"/>
      <c r="BX1348" s="353"/>
      <c r="BY1348" s="353"/>
      <c r="BZ1348" s="353"/>
      <c r="CA1348" s="353"/>
      <c r="CB1348" s="353"/>
      <c r="CC1348" s="353"/>
      <c r="CD1348" s="353"/>
      <c r="CE1348" s="353"/>
      <c r="CF1348" s="353"/>
      <c r="CG1348" s="353"/>
      <c r="CH1348" s="353"/>
      <c r="CI1348" s="353"/>
      <c r="CJ1348" s="353"/>
      <c r="CK1348" s="353"/>
      <c r="CL1348" s="353"/>
      <c r="CM1348" s="175"/>
      <c r="CN1348" s="175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</row>
    <row r="1349" spans="1:193" s="2" customFormat="1" ht="10.5" hidden="1" customHeight="1">
      <c r="A1349" s="371" t="s">
        <v>35</v>
      </c>
      <c r="B1349" s="405"/>
      <c r="C1349" s="195"/>
      <c r="D1349" s="239" t="s">
        <v>39</v>
      </c>
      <c r="E1349" s="153"/>
      <c r="F1349" s="44"/>
      <c r="G1349" s="44"/>
      <c r="H1349" s="655"/>
      <c r="I1349" s="44"/>
      <c r="J1349" s="44"/>
      <c r="K1349" s="44"/>
      <c r="L1349" s="44"/>
      <c r="M1349" s="44"/>
      <c r="N1349" s="655"/>
      <c r="O1349" s="44"/>
      <c r="P1349" s="44"/>
      <c r="Q1349" s="44"/>
      <c r="R1349" s="44"/>
      <c r="S1349" s="44"/>
      <c r="T1349" s="44"/>
      <c r="U1349" s="44"/>
      <c r="V1349" s="655"/>
      <c r="W1349" s="44"/>
      <c r="X1349" s="44"/>
      <c r="Y1349" s="655"/>
      <c r="Z1349" s="44"/>
      <c r="AA1349" s="44"/>
      <c r="AB1349" s="44"/>
      <c r="AC1349" s="353"/>
      <c r="AD1349" s="353"/>
      <c r="AE1349" s="353"/>
      <c r="AF1349" s="353"/>
      <c r="AG1349" s="353"/>
      <c r="AH1349" s="353"/>
      <c r="AI1349" s="353"/>
      <c r="AJ1349" s="353"/>
      <c r="AK1349" s="353"/>
      <c r="AL1349" s="353"/>
      <c r="AM1349" s="353"/>
      <c r="AN1349" s="353"/>
      <c r="AO1349" s="353"/>
      <c r="AP1349" s="353"/>
      <c r="AQ1349" s="353"/>
      <c r="AR1349" s="353"/>
      <c r="AS1349" s="353"/>
      <c r="AT1349" s="353"/>
      <c r="AU1349" s="353"/>
      <c r="AV1349" s="353"/>
      <c r="AW1349" s="353"/>
      <c r="AX1349" s="353"/>
      <c r="AY1349" s="353"/>
      <c r="AZ1349" s="353"/>
      <c r="BA1349" s="353"/>
      <c r="BB1349" s="353"/>
      <c r="BC1349" s="353"/>
      <c r="BD1349" s="353"/>
      <c r="BE1349" s="353"/>
      <c r="BF1349" s="353"/>
      <c r="BG1349" s="353"/>
      <c r="BH1349" s="353"/>
      <c r="BI1349" s="353"/>
      <c r="BJ1349" s="353"/>
      <c r="BK1349" s="353"/>
      <c r="BL1349" s="353"/>
      <c r="BM1349" s="353"/>
      <c r="BN1349" s="353"/>
      <c r="BO1349" s="353"/>
      <c r="BP1349" s="353"/>
      <c r="BQ1349" s="353"/>
      <c r="BR1349" s="353"/>
      <c r="BS1349" s="353"/>
      <c r="BT1349" s="353"/>
      <c r="BU1349" s="353"/>
      <c r="BV1349" s="353"/>
      <c r="BW1349" s="353"/>
      <c r="BX1349" s="353"/>
      <c r="BY1349" s="353"/>
      <c r="BZ1349" s="353"/>
      <c r="CA1349" s="353"/>
      <c r="CB1349" s="353"/>
      <c r="CC1349" s="353"/>
      <c r="CD1349" s="353"/>
      <c r="CE1349" s="353"/>
      <c r="CF1349" s="353"/>
      <c r="CG1349" s="353"/>
      <c r="CH1349" s="353"/>
      <c r="CI1349" s="353"/>
      <c r="CJ1349" s="353"/>
      <c r="CK1349" s="353"/>
      <c r="CL1349" s="353"/>
      <c r="CM1349" s="175"/>
      <c r="CN1349" s="175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</row>
    <row r="1350" spans="1:193" s="2" customFormat="1" ht="10.5" hidden="1" customHeight="1" thickBot="1">
      <c r="A1350" s="501" t="s">
        <v>36</v>
      </c>
      <c r="B1350" s="619"/>
      <c r="C1350" s="195"/>
      <c r="D1350" s="239" t="s">
        <v>39</v>
      </c>
      <c r="E1350" s="677"/>
      <c r="F1350" s="195"/>
      <c r="G1350" s="195"/>
      <c r="H1350" s="681"/>
      <c r="I1350" s="195"/>
      <c r="J1350" s="195"/>
      <c r="K1350" s="195"/>
      <c r="L1350" s="195"/>
      <c r="M1350" s="195"/>
      <c r="N1350" s="681"/>
      <c r="O1350" s="195"/>
      <c r="P1350" s="195"/>
      <c r="Q1350" s="195"/>
      <c r="R1350" s="195"/>
      <c r="S1350" s="195"/>
      <c r="T1350" s="195"/>
      <c r="U1350" s="195"/>
      <c r="V1350" s="681"/>
      <c r="W1350" s="195"/>
      <c r="X1350" s="195"/>
      <c r="Y1350" s="681"/>
      <c r="Z1350" s="195"/>
      <c r="AA1350" s="195"/>
      <c r="AB1350" s="195"/>
      <c r="AC1350" s="353"/>
      <c r="AD1350" s="353"/>
      <c r="AE1350" s="353"/>
      <c r="AF1350" s="353"/>
      <c r="AG1350" s="353"/>
      <c r="AH1350" s="353"/>
      <c r="AI1350" s="353"/>
      <c r="AJ1350" s="353"/>
      <c r="AK1350" s="353"/>
      <c r="AL1350" s="353"/>
      <c r="AM1350" s="353"/>
      <c r="AN1350" s="353"/>
      <c r="AO1350" s="353"/>
      <c r="AP1350" s="353"/>
      <c r="AQ1350" s="353"/>
      <c r="AR1350" s="353"/>
      <c r="AS1350" s="353"/>
      <c r="AT1350" s="353"/>
      <c r="AU1350" s="353"/>
      <c r="AV1350" s="353"/>
      <c r="AW1350" s="353"/>
      <c r="AX1350" s="353"/>
      <c r="AY1350" s="353"/>
      <c r="AZ1350" s="353"/>
      <c r="BA1350" s="353"/>
      <c r="BB1350" s="353"/>
      <c r="BC1350" s="353"/>
      <c r="BD1350" s="353"/>
      <c r="BE1350" s="353"/>
      <c r="BF1350" s="353"/>
      <c r="BG1350" s="353"/>
      <c r="BH1350" s="353"/>
      <c r="BI1350" s="353"/>
      <c r="BJ1350" s="353"/>
      <c r="BK1350" s="353"/>
      <c r="BL1350" s="353"/>
      <c r="BM1350" s="353"/>
      <c r="BN1350" s="353"/>
      <c r="BO1350" s="353"/>
      <c r="BP1350" s="353"/>
      <c r="BQ1350" s="353"/>
      <c r="BR1350" s="353"/>
      <c r="BS1350" s="353"/>
      <c r="BT1350" s="353"/>
      <c r="BU1350" s="353"/>
      <c r="BV1350" s="353"/>
      <c r="BW1350" s="353"/>
      <c r="BX1350" s="353"/>
      <c r="BY1350" s="353"/>
      <c r="BZ1350" s="353"/>
      <c r="CA1350" s="353"/>
      <c r="CB1350" s="353"/>
      <c r="CC1350" s="353"/>
      <c r="CD1350" s="353"/>
      <c r="CE1350" s="353"/>
      <c r="CF1350" s="353"/>
      <c r="CG1350" s="353"/>
      <c r="CH1350" s="353"/>
      <c r="CI1350" s="353"/>
      <c r="CJ1350" s="353"/>
      <c r="CK1350" s="353"/>
      <c r="CL1350" s="353"/>
      <c r="CM1350" s="175"/>
      <c r="CN1350" s="175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</row>
    <row r="1351" spans="1:193" s="2" customFormat="1" ht="10.5" hidden="1" customHeight="1">
      <c r="A1351" s="1297" t="s">
        <v>102</v>
      </c>
      <c r="B1351" s="1300" t="s">
        <v>46</v>
      </c>
      <c r="C1351" s="1129"/>
      <c r="D1351" s="144"/>
      <c r="E1351" s="682" t="s">
        <v>132</v>
      </c>
      <c r="F1351" s="84"/>
      <c r="G1351" s="84"/>
      <c r="H1351" s="643"/>
      <c r="I1351" s="84"/>
      <c r="J1351" s="84"/>
      <c r="K1351" s="84"/>
      <c r="L1351" s="84"/>
      <c r="M1351" s="84"/>
      <c r="N1351" s="643"/>
      <c r="O1351" s="84"/>
      <c r="P1351" s="84"/>
      <c r="Q1351" s="84"/>
      <c r="R1351" s="84"/>
      <c r="S1351" s="84"/>
      <c r="T1351" s="84"/>
      <c r="U1351" s="84"/>
      <c r="V1351" s="643"/>
      <c r="W1351" s="84"/>
      <c r="X1351" s="84"/>
      <c r="Y1351" s="643"/>
      <c r="Z1351" s="84"/>
      <c r="AA1351" s="84"/>
      <c r="AB1351" s="84"/>
      <c r="AC1351" s="353"/>
      <c r="AD1351" s="353"/>
      <c r="AE1351" s="353"/>
      <c r="AF1351" s="353"/>
      <c r="AG1351" s="353"/>
      <c r="AH1351" s="353"/>
      <c r="AI1351" s="353"/>
      <c r="AJ1351" s="353"/>
      <c r="AK1351" s="353"/>
      <c r="AL1351" s="353"/>
      <c r="AM1351" s="353"/>
      <c r="AN1351" s="353"/>
      <c r="AO1351" s="353"/>
      <c r="AP1351" s="353"/>
      <c r="AQ1351" s="353"/>
      <c r="AR1351" s="353"/>
      <c r="AS1351" s="353"/>
      <c r="AT1351" s="353"/>
      <c r="AU1351" s="353"/>
      <c r="AV1351" s="353"/>
      <c r="AW1351" s="353"/>
      <c r="AX1351" s="353"/>
      <c r="AY1351" s="353"/>
      <c r="AZ1351" s="353"/>
      <c r="BA1351" s="353"/>
      <c r="BB1351" s="353"/>
      <c r="BC1351" s="353"/>
      <c r="BD1351" s="353"/>
      <c r="BE1351" s="353"/>
      <c r="BF1351" s="353"/>
      <c r="BG1351" s="353"/>
      <c r="BH1351" s="353"/>
      <c r="BI1351" s="353"/>
      <c r="BJ1351" s="353"/>
      <c r="BK1351" s="353"/>
      <c r="BL1351" s="353"/>
      <c r="BM1351" s="353"/>
      <c r="BN1351" s="353"/>
      <c r="BO1351" s="353"/>
      <c r="BP1351" s="353"/>
      <c r="BQ1351" s="353"/>
      <c r="BR1351" s="353"/>
      <c r="BS1351" s="353"/>
      <c r="BT1351" s="353"/>
      <c r="BU1351" s="353"/>
      <c r="BV1351" s="353"/>
      <c r="BW1351" s="353"/>
      <c r="BX1351" s="353"/>
      <c r="BY1351" s="353"/>
      <c r="BZ1351" s="353"/>
      <c r="CA1351" s="353"/>
      <c r="CB1351" s="353"/>
      <c r="CC1351" s="353"/>
      <c r="CD1351" s="353"/>
      <c r="CE1351" s="353"/>
      <c r="CF1351" s="353"/>
      <c r="CG1351" s="353"/>
      <c r="CH1351" s="353"/>
      <c r="CI1351" s="353"/>
      <c r="CJ1351" s="353"/>
      <c r="CK1351" s="353"/>
      <c r="CL1351" s="353"/>
      <c r="CM1351" s="175"/>
      <c r="CN1351" s="175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</row>
    <row r="1352" spans="1:193" s="2" customFormat="1" ht="10.5" hidden="1" customHeight="1">
      <c r="A1352" s="1298"/>
      <c r="B1352" s="1301"/>
      <c r="C1352" s="1129"/>
      <c r="D1352" s="144" t="s">
        <v>34</v>
      </c>
      <c r="E1352" s="683"/>
      <c r="F1352" s="541"/>
      <c r="G1352" s="541"/>
      <c r="H1352" s="639"/>
      <c r="I1352" s="541"/>
      <c r="J1352" s="541"/>
      <c r="K1352" s="541"/>
      <c r="L1352" s="541"/>
      <c r="M1352" s="541"/>
      <c r="N1352" s="639"/>
      <c r="O1352" s="541"/>
      <c r="P1352" s="541"/>
      <c r="Q1352" s="541"/>
      <c r="R1352" s="541"/>
      <c r="S1352" s="541"/>
      <c r="T1352" s="541"/>
      <c r="U1352" s="541"/>
      <c r="V1352" s="639"/>
      <c r="W1352" s="541"/>
      <c r="X1352" s="541"/>
      <c r="Y1352" s="639"/>
      <c r="Z1352" s="541"/>
      <c r="AA1352" s="541"/>
      <c r="AB1352" s="541"/>
      <c r="AC1352" s="353"/>
      <c r="AD1352" s="353"/>
      <c r="AE1352" s="353"/>
      <c r="AF1352" s="353"/>
      <c r="AG1352" s="353"/>
      <c r="AH1352" s="353"/>
      <c r="AI1352" s="353"/>
      <c r="AJ1352" s="353"/>
      <c r="AK1352" s="353"/>
      <c r="AL1352" s="353"/>
      <c r="AM1352" s="353"/>
      <c r="AN1352" s="353"/>
      <c r="AO1352" s="353"/>
      <c r="AP1352" s="353"/>
      <c r="AQ1352" s="353"/>
      <c r="AR1352" s="353"/>
      <c r="AS1352" s="353"/>
      <c r="AT1352" s="353"/>
      <c r="AU1352" s="353"/>
      <c r="AV1352" s="353"/>
      <c r="AW1352" s="353"/>
      <c r="AX1352" s="353"/>
      <c r="AY1352" s="353"/>
      <c r="AZ1352" s="353"/>
      <c r="BA1352" s="353"/>
      <c r="BB1352" s="353"/>
      <c r="BC1352" s="353"/>
      <c r="BD1352" s="353"/>
      <c r="BE1352" s="353"/>
      <c r="BF1352" s="353"/>
      <c r="BG1352" s="353"/>
      <c r="BH1352" s="353"/>
      <c r="BI1352" s="353"/>
      <c r="BJ1352" s="353"/>
      <c r="BK1352" s="353"/>
      <c r="BL1352" s="353"/>
      <c r="BM1352" s="353"/>
      <c r="BN1352" s="353"/>
      <c r="BO1352" s="353"/>
      <c r="BP1352" s="353"/>
      <c r="BQ1352" s="353"/>
      <c r="BR1352" s="353"/>
      <c r="BS1352" s="353"/>
      <c r="BT1352" s="353"/>
      <c r="BU1352" s="353"/>
      <c r="BV1352" s="353"/>
      <c r="BW1352" s="353"/>
      <c r="BX1352" s="353"/>
      <c r="BY1352" s="353"/>
      <c r="BZ1352" s="353"/>
      <c r="CA1352" s="353"/>
      <c r="CB1352" s="353"/>
      <c r="CC1352" s="353"/>
      <c r="CD1352" s="353"/>
      <c r="CE1352" s="353"/>
      <c r="CF1352" s="353"/>
      <c r="CG1352" s="353"/>
      <c r="CH1352" s="353"/>
      <c r="CI1352" s="353"/>
      <c r="CJ1352" s="353"/>
      <c r="CK1352" s="353"/>
      <c r="CL1352" s="353"/>
      <c r="CM1352" s="175"/>
      <c r="CN1352" s="175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</row>
    <row r="1353" spans="1:193" s="2" customFormat="1" ht="10.5" hidden="1" customHeight="1">
      <c r="A1353" s="1298"/>
      <c r="B1353" s="1301"/>
      <c r="C1353" s="1129"/>
      <c r="D1353" s="144" t="s">
        <v>126</v>
      </c>
      <c r="E1353" s="656"/>
      <c r="F1353" s="48"/>
      <c r="G1353" s="48"/>
      <c r="H1353" s="640"/>
      <c r="I1353" s="48"/>
      <c r="J1353" s="48"/>
      <c r="K1353" s="48"/>
      <c r="L1353" s="48"/>
      <c r="M1353" s="48"/>
      <c r="N1353" s="640"/>
      <c r="O1353" s="48"/>
      <c r="P1353" s="48"/>
      <c r="Q1353" s="48"/>
      <c r="R1353" s="48"/>
      <c r="S1353" s="48"/>
      <c r="T1353" s="48"/>
      <c r="U1353" s="48"/>
      <c r="V1353" s="640"/>
      <c r="W1353" s="48"/>
      <c r="X1353" s="48"/>
      <c r="Y1353" s="640"/>
      <c r="Z1353" s="48"/>
      <c r="AA1353" s="48"/>
      <c r="AB1353" s="48"/>
      <c r="AC1353" s="353"/>
      <c r="AD1353" s="353"/>
      <c r="AE1353" s="353"/>
      <c r="AF1353" s="353"/>
      <c r="AG1353" s="353"/>
      <c r="AH1353" s="353"/>
      <c r="AI1353" s="353"/>
      <c r="AJ1353" s="353"/>
      <c r="AK1353" s="353"/>
      <c r="AL1353" s="353"/>
      <c r="AM1353" s="353"/>
      <c r="AN1353" s="353"/>
      <c r="AO1353" s="353"/>
      <c r="AP1353" s="353"/>
      <c r="AQ1353" s="353"/>
      <c r="AR1353" s="353"/>
      <c r="AS1353" s="353"/>
      <c r="AT1353" s="353"/>
      <c r="AU1353" s="353"/>
      <c r="AV1353" s="353"/>
      <c r="AW1353" s="353"/>
      <c r="AX1353" s="353"/>
      <c r="AY1353" s="353"/>
      <c r="AZ1353" s="353"/>
      <c r="BA1353" s="353"/>
      <c r="BB1353" s="353"/>
      <c r="BC1353" s="353"/>
      <c r="BD1353" s="353"/>
      <c r="BE1353" s="353"/>
      <c r="BF1353" s="353"/>
      <c r="BG1353" s="353"/>
      <c r="BH1353" s="353"/>
      <c r="BI1353" s="353"/>
      <c r="BJ1353" s="353"/>
      <c r="BK1353" s="353"/>
      <c r="BL1353" s="353"/>
      <c r="BM1353" s="353"/>
      <c r="BN1353" s="353"/>
      <c r="BO1353" s="353"/>
      <c r="BP1353" s="353"/>
      <c r="BQ1353" s="353"/>
      <c r="BR1353" s="353"/>
      <c r="BS1353" s="353"/>
      <c r="BT1353" s="353"/>
      <c r="BU1353" s="353"/>
      <c r="BV1353" s="353"/>
      <c r="BW1353" s="353"/>
      <c r="BX1353" s="353"/>
      <c r="BY1353" s="353"/>
      <c r="BZ1353" s="353"/>
      <c r="CA1353" s="353"/>
      <c r="CB1353" s="353"/>
      <c r="CC1353" s="353"/>
      <c r="CD1353" s="353"/>
      <c r="CE1353" s="353"/>
      <c r="CF1353" s="353"/>
      <c r="CG1353" s="353"/>
      <c r="CH1353" s="353"/>
      <c r="CI1353" s="353"/>
      <c r="CJ1353" s="353"/>
      <c r="CK1353" s="353"/>
      <c r="CL1353" s="353"/>
      <c r="CM1353" s="175"/>
      <c r="CN1353" s="175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</row>
    <row r="1354" spans="1:193" s="2" customFormat="1" ht="10.5" hidden="1" customHeight="1">
      <c r="A1354" s="1298"/>
      <c r="B1354" s="1301"/>
      <c r="C1354" s="1129"/>
      <c r="D1354" s="144" t="s">
        <v>127</v>
      </c>
      <c r="E1354" s="656"/>
      <c r="F1354" s="48"/>
      <c r="G1354" s="48"/>
      <c r="H1354" s="640"/>
      <c r="I1354" s="48"/>
      <c r="J1354" s="48"/>
      <c r="K1354" s="48"/>
      <c r="L1354" s="48"/>
      <c r="M1354" s="48"/>
      <c r="N1354" s="640"/>
      <c r="O1354" s="48"/>
      <c r="P1354" s="48"/>
      <c r="Q1354" s="48"/>
      <c r="R1354" s="48"/>
      <c r="S1354" s="48"/>
      <c r="T1354" s="48"/>
      <c r="U1354" s="48"/>
      <c r="V1354" s="640"/>
      <c r="W1354" s="48"/>
      <c r="X1354" s="48"/>
      <c r="Y1354" s="640"/>
      <c r="Z1354" s="48"/>
      <c r="AA1354" s="48"/>
      <c r="AB1354" s="48"/>
      <c r="AC1354" s="353"/>
      <c r="AD1354" s="353"/>
      <c r="AE1354" s="353"/>
      <c r="AF1354" s="353"/>
      <c r="AG1354" s="353"/>
      <c r="AH1354" s="353"/>
      <c r="AI1354" s="353"/>
      <c r="AJ1354" s="353"/>
      <c r="AK1354" s="353"/>
      <c r="AL1354" s="353"/>
      <c r="AM1354" s="353"/>
      <c r="AN1354" s="353"/>
      <c r="AO1354" s="353"/>
      <c r="AP1354" s="353"/>
      <c r="AQ1354" s="353"/>
      <c r="AR1354" s="353"/>
      <c r="AS1354" s="353"/>
      <c r="AT1354" s="353"/>
      <c r="AU1354" s="353"/>
      <c r="AV1354" s="353"/>
      <c r="AW1354" s="353"/>
      <c r="AX1354" s="353"/>
      <c r="AY1354" s="353"/>
      <c r="AZ1354" s="353"/>
      <c r="BA1354" s="353"/>
      <c r="BB1354" s="353"/>
      <c r="BC1354" s="353"/>
      <c r="BD1354" s="353"/>
      <c r="BE1354" s="353"/>
      <c r="BF1354" s="353"/>
      <c r="BG1354" s="353"/>
      <c r="BH1354" s="353"/>
      <c r="BI1354" s="353"/>
      <c r="BJ1354" s="353"/>
      <c r="BK1354" s="353"/>
      <c r="BL1354" s="353"/>
      <c r="BM1354" s="353"/>
      <c r="BN1354" s="353"/>
      <c r="BO1354" s="353"/>
      <c r="BP1354" s="353"/>
      <c r="BQ1354" s="353"/>
      <c r="BR1354" s="353"/>
      <c r="BS1354" s="353"/>
      <c r="BT1354" s="353"/>
      <c r="BU1354" s="353"/>
      <c r="BV1354" s="353"/>
      <c r="BW1354" s="353"/>
      <c r="BX1354" s="353"/>
      <c r="BY1354" s="353"/>
      <c r="BZ1354" s="353"/>
      <c r="CA1354" s="353"/>
      <c r="CB1354" s="353"/>
      <c r="CC1354" s="353"/>
      <c r="CD1354" s="353"/>
      <c r="CE1354" s="353"/>
      <c r="CF1354" s="353"/>
      <c r="CG1354" s="353"/>
      <c r="CH1354" s="353"/>
      <c r="CI1354" s="353"/>
      <c r="CJ1354" s="353"/>
      <c r="CK1354" s="353"/>
      <c r="CL1354" s="353"/>
      <c r="CM1354" s="175"/>
      <c r="CN1354" s="175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</row>
    <row r="1355" spans="1:193" s="2" customFormat="1" ht="10.5" hidden="1" customHeight="1" thickBot="1">
      <c r="A1355" s="1299"/>
      <c r="B1355" s="1302"/>
      <c r="C1355" s="1129"/>
      <c r="D1355" s="144" t="s">
        <v>42</v>
      </c>
      <c r="E1355" s="656"/>
      <c r="F1355" s="48"/>
      <c r="G1355" s="48"/>
      <c r="H1355" s="640"/>
      <c r="I1355" s="48"/>
      <c r="J1355" s="48"/>
      <c r="K1355" s="48"/>
      <c r="L1355" s="48"/>
      <c r="M1355" s="48"/>
      <c r="N1355" s="640"/>
      <c r="O1355" s="48"/>
      <c r="P1355" s="48"/>
      <c r="Q1355" s="48"/>
      <c r="R1355" s="48"/>
      <c r="S1355" s="48"/>
      <c r="T1355" s="48"/>
      <c r="U1355" s="48"/>
      <c r="V1355" s="640"/>
      <c r="W1355" s="48"/>
      <c r="X1355" s="48"/>
      <c r="Y1355" s="640"/>
      <c r="Z1355" s="48"/>
      <c r="AA1355" s="48"/>
      <c r="AB1355" s="48"/>
      <c r="AC1355" s="353"/>
      <c r="AD1355" s="353"/>
      <c r="AE1355" s="353"/>
      <c r="AF1355" s="353"/>
      <c r="AG1355" s="353"/>
      <c r="AH1355" s="353"/>
      <c r="AI1355" s="353"/>
      <c r="AJ1355" s="353"/>
      <c r="AK1355" s="353"/>
      <c r="AL1355" s="353"/>
      <c r="AM1355" s="353"/>
      <c r="AN1355" s="353"/>
      <c r="AO1355" s="353"/>
      <c r="AP1355" s="353"/>
      <c r="AQ1355" s="353"/>
      <c r="AR1355" s="353"/>
      <c r="AS1355" s="353"/>
      <c r="AT1355" s="353"/>
      <c r="AU1355" s="353"/>
      <c r="AV1355" s="353"/>
      <c r="AW1355" s="353"/>
      <c r="AX1355" s="353"/>
      <c r="AY1355" s="353"/>
      <c r="AZ1355" s="353"/>
      <c r="BA1355" s="353"/>
      <c r="BB1355" s="353"/>
      <c r="BC1355" s="353"/>
      <c r="BD1355" s="353"/>
      <c r="BE1355" s="353"/>
      <c r="BF1355" s="353"/>
      <c r="BG1355" s="353"/>
      <c r="BH1355" s="353"/>
      <c r="BI1355" s="353"/>
      <c r="BJ1355" s="353"/>
      <c r="BK1355" s="353"/>
      <c r="BL1355" s="353"/>
      <c r="BM1355" s="353"/>
      <c r="BN1355" s="353"/>
      <c r="BO1355" s="353"/>
      <c r="BP1355" s="353"/>
      <c r="BQ1355" s="353"/>
      <c r="BR1355" s="353"/>
      <c r="BS1355" s="353"/>
      <c r="BT1355" s="353"/>
      <c r="BU1355" s="353"/>
      <c r="BV1355" s="353"/>
      <c r="BW1355" s="353"/>
      <c r="BX1355" s="353"/>
      <c r="BY1355" s="353"/>
      <c r="BZ1355" s="353"/>
      <c r="CA1355" s="353"/>
      <c r="CB1355" s="353"/>
      <c r="CC1355" s="353"/>
      <c r="CD1355" s="353"/>
      <c r="CE1355" s="353"/>
      <c r="CF1355" s="353"/>
      <c r="CG1355" s="353"/>
      <c r="CH1355" s="353"/>
      <c r="CI1355" s="353"/>
      <c r="CJ1355" s="353"/>
      <c r="CK1355" s="353"/>
      <c r="CL1355" s="353"/>
      <c r="CM1355" s="175"/>
      <c r="CN1355" s="175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</row>
    <row r="1356" spans="1:193" s="2" customFormat="1" ht="10.5" hidden="1" customHeight="1">
      <c r="A1356" s="1297" t="s">
        <v>106</v>
      </c>
      <c r="B1356" s="1300" t="s">
        <v>47</v>
      </c>
      <c r="C1356" s="1129"/>
      <c r="D1356" s="144"/>
      <c r="E1356" s="682" t="s">
        <v>132</v>
      </c>
      <c r="F1356" s="84"/>
      <c r="G1356" s="84"/>
      <c r="H1356" s="643"/>
      <c r="I1356" s="84"/>
      <c r="J1356" s="84"/>
      <c r="K1356" s="84"/>
      <c r="L1356" s="84"/>
      <c r="M1356" s="84"/>
      <c r="N1356" s="643"/>
      <c r="O1356" s="84"/>
      <c r="P1356" s="84"/>
      <c r="Q1356" s="84"/>
      <c r="R1356" s="84"/>
      <c r="S1356" s="84"/>
      <c r="T1356" s="84"/>
      <c r="U1356" s="84"/>
      <c r="V1356" s="643"/>
      <c r="W1356" s="84"/>
      <c r="X1356" s="84"/>
      <c r="Y1356" s="643"/>
      <c r="Z1356" s="84"/>
      <c r="AA1356" s="84"/>
      <c r="AB1356" s="84"/>
      <c r="AC1356" s="353"/>
      <c r="AD1356" s="353"/>
      <c r="AE1356" s="353"/>
      <c r="AF1356" s="353"/>
      <c r="AG1356" s="353"/>
      <c r="AH1356" s="353"/>
      <c r="AI1356" s="353"/>
      <c r="AJ1356" s="353"/>
      <c r="AK1356" s="353"/>
      <c r="AL1356" s="353"/>
      <c r="AM1356" s="353"/>
      <c r="AN1356" s="353"/>
      <c r="AO1356" s="353"/>
      <c r="AP1356" s="353"/>
      <c r="AQ1356" s="353"/>
      <c r="AR1356" s="353"/>
      <c r="AS1356" s="353"/>
      <c r="AT1356" s="353"/>
      <c r="AU1356" s="353"/>
      <c r="AV1356" s="353"/>
      <c r="AW1356" s="353"/>
      <c r="AX1356" s="353"/>
      <c r="AY1356" s="353"/>
      <c r="AZ1356" s="353"/>
      <c r="BA1356" s="353"/>
      <c r="BB1356" s="353"/>
      <c r="BC1356" s="353"/>
      <c r="BD1356" s="353"/>
      <c r="BE1356" s="353"/>
      <c r="BF1356" s="353"/>
      <c r="BG1356" s="353"/>
      <c r="BH1356" s="353"/>
      <c r="BI1356" s="353"/>
      <c r="BJ1356" s="353"/>
      <c r="BK1356" s="353"/>
      <c r="BL1356" s="353"/>
      <c r="BM1356" s="353"/>
      <c r="BN1356" s="353"/>
      <c r="BO1356" s="353"/>
      <c r="BP1356" s="353"/>
      <c r="BQ1356" s="353"/>
      <c r="BR1356" s="353"/>
      <c r="BS1356" s="353"/>
      <c r="BT1356" s="353"/>
      <c r="BU1356" s="353"/>
      <c r="BV1356" s="353"/>
      <c r="BW1356" s="353"/>
      <c r="BX1356" s="353"/>
      <c r="BY1356" s="353"/>
      <c r="BZ1356" s="353"/>
      <c r="CA1356" s="353"/>
      <c r="CB1356" s="353"/>
      <c r="CC1356" s="353"/>
      <c r="CD1356" s="353"/>
      <c r="CE1356" s="353"/>
      <c r="CF1356" s="353"/>
      <c r="CG1356" s="353"/>
      <c r="CH1356" s="353"/>
      <c r="CI1356" s="353"/>
      <c r="CJ1356" s="353"/>
      <c r="CK1356" s="353"/>
      <c r="CL1356" s="353"/>
      <c r="CM1356" s="175"/>
      <c r="CN1356" s="175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</row>
    <row r="1357" spans="1:193" s="2" customFormat="1" ht="10.5" hidden="1" customHeight="1">
      <c r="A1357" s="1298"/>
      <c r="B1357" s="1301"/>
      <c r="C1357" s="1129"/>
      <c r="D1357" s="144" t="s">
        <v>34</v>
      </c>
      <c r="E1357" s="683"/>
      <c r="F1357" s="541"/>
      <c r="G1357" s="541"/>
      <c r="H1357" s="639"/>
      <c r="I1357" s="541"/>
      <c r="J1357" s="541"/>
      <c r="K1357" s="541"/>
      <c r="L1357" s="541"/>
      <c r="M1357" s="541"/>
      <c r="N1357" s="639"/>
      <c r="O1357" s="541"/>
      <c r="P1357" s="541"/>
      <c r="Q1357" s="541"/>
      <c r="R1357" s="541"/>
      <c r="S1357" s="541"/>
      <c r="T1357" s="541"/>
      <c r="U1357" s="541"/>
      <c r="V1357" s="639"/>
      <c r="W1357" s="541"/>
      <c r="X1357" s="541"/>
      <c r="Y1357" s="639"/>
      <c r="Z1357" s="541"/>
      <c r="AA1357" s="541"/>
      <c r="AB1357" s="541"/>
      <c r="AC1357" s="353"/>
      <c r="AD1357" s="353"/>
      <c r="AE1357" s="353"/>
      <c r="AF1357" s="353"/>
      <c r="AG1357" s="353"/>
      <c r="AH1357" s="353"/>
      <c r="AI1357" s="353"/>
      <c r="AJ1357" s="353"/>
      <c r="AK1357" s="353"/>
      <c r="AL1357" s="353"/>
      <c r="AM1357" s="353"/>
      <c r="AN1357" s="353"/>
      <c r="AO1357" s="353"/>
      <c r="AP1357" s="353"/>
      <c r="AQ1357" s="353"/>
      <c r="AR1357" s="353"/>
      <c r="AS1357" s="353"/>
      <c r="AT1357" s="353"/>
      <c r="AU1357" s="353"/>
      <c r="AV1357" s="353"/>
      <c r="AW1357" s="353"/>
      <c r="AX1357" s="353"/>
      <c r="AY1357" s="353"/>
      <c r="AZ1357" s="353"/>
      <c r="BA1357" s="353"/>
      <c r="BB1357" s="353"/>
      <c r="BC1357" s="353"/>
      <c r="BD1357" s="353"/>
      <c r="BE1357" s="353"/>
      <c r="BF1357" s="353"/>
      <c r="BG1357" s="353"/>
      <c r="BH1357" s="353"/>
      <c r="BI1357" s="353"/>
      <c r="BJ1357" s="353"/>
      <c r="BK1357" s="353"/>
      <c r="BL1357" s="353"/>
      <c r="BM1357" s="353"/>
      <c r="BN1357" s="353"/>
      <c r="BO1357" s="353"/>
      <c r="BP1357" s="353"/>
      <c r="BQ1357" s="353"/>
      <c r="BR1357" s="353"/>
      <c r="BS1357" s="353"/>
      <c r="BT1357" s="353"/>
      <c r="BU1357" s="353"/>
      <c r="BV1357" s="353"/>
      <c r="BW1357" s="353"/>
      <c r="BX1357" s="353"/>
      <c r="BY1357" s="353"/>
      <c r="BZ1357" s="353"/>
      <c r="CA1357" s="353"/>
      <c r="CB1357" s="353"/>
      <c r="CC1357" s="353"/>
      <c r="CD1357" s="353"/>
      <c r="CE1357" s="353"/>
      <c r="CF1357" s="353"/>
      <c r="CG1357" s="353"/>
      <c r="CH1357" s="353"/>
      <c r="CI1357" s="353"/>
      <c r="CJ1357" s="353"/>
      <c r="CK1357" s="353"/>
      <c r="CL1357" s="353"/>
      <c r="CM1357" s="175"/>
      <c r="CN1357" s="175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</row>
    <row r="1358" spans="1:193" s="2" customFormat="1" ht="10.5" hidden="1" customHeight="1">
      <c r="A1358" s="1298"/>
      <c r="B1358" s="1301"/>
      <c r="C1358" s="1129"/>
      <c r="D1358" s="144" t="s">
        <v>126</v>
      </c>
      <c r="E1358" s="656"/>
      <c r="F1358" s="48"/>
      <c r="G1358" s="48"/>
      <c r="H1358" s="640"/>
      <c r="I1358" s="48"/>
      <c r="J1358" s="48"/>
      <c r="K1358" s="48"/>
      <c r="L1358" s="48"/>
      <c r="M1358" s="48"/>
      <c r="N1358" s="640"/>
      <c r="O1358" s="48"/>
      <c r="P1358" s="48"/>
      <c r="Q1358" s="48"/>
      <c r="R1358" s="48"/>
      <c r="S1358" s="48"/>
      <c r="T1358" s="48"/>
      <c r="U1358" s="48"/>
      <c r="V1358" s="640"/>
      <c r="W1358" s="48"/>
      <c r="X1358" s="48"/>
      <c r="Y1358" s="640"/>
      <c r="Z1358" s="48"/>
      <c r="AA1358" s="48"/>
      <c r="AB1358" s="48"/>
      <c r="AC1358" s="353"/>
      <c r="AD1358" s="353"/>
      <c r="AE1358" s="353"/>
      <c r="AF1358" s="353"/>
      <c r="AG1358" s="353"/>
      <c r="AH1358" s="353"/>
      <c r="AI1358" s="353"/>
      <c r="AJ1358" s="353"/>
      <c r="AK1358" s="353"/>
      <c r="AL1358" s="353"/>
      <c r="AM1358" s="353"/>
      <c r="AN1358" s="353"/>
      <c r="AO1358" s="353"/>
      <c r="AP1358" s="353"/>
      <c r="AQ1358" s="353"/>
      <c r="AR1358" s="353"/>
      <c r="AS1358" s="353"/>
      <c r="AT1358" s="353"/>
      <c r="AU1358" s="353"/>
      <c r="AV1358" s="353"/>
      <c r="AW1358" s="353"/>
      <c r="AX1358" s="353"/>
      <c r="AY1358" s="353"/>
      <c r="AZ1358" s="353"/>
      <c r="BA1358" s="353"/>
      <c r="BB1358" s="353"/>
      <c r="BC1358" s="353"/>
      <c r="BD1358" s="353"/>
      <c r="BE1358" s="353"/>
      <c r="BF1358" s="353"/>
      <c r="BG1358" s="353"/>
      <c r="BH1358" s="353"/>
      <c r="BI1358" s="353"/>
      <c r="BJ1358" s="353"/>
      <c r="BK1358" s="353"/>
      <c r="BL1358" s="353"/>
      <c r="BM1358" s="353"/>
      <c r="BN1358" s="353"/>
      <c r="BO1358" s="353"/>
      <c r="BP1358" s="353"/>
      <c r="BQ1358" s="353"/>
      <c r="BR1358" s="353"/>
      <c r="BS1358" s="353"/>
      <c r="BT1358" s="353"/>
      <c r="BU1358" s="353"/>
      <c r="BV1358" s="353"/>
      <c r="BW1358" s="353"/>
      <c r="BX1358" s="353"/>
      <c r="BY1358" s="353"/>
      <c r="BZ1358" s="353"/>
      <c r="CA1358" s="353"/>
      <c r="CB1358" s="353"/>
      <c r="CC1358" s="353"/>
      <c r="CD1358" s="353"/>
      <c r="CE1358" s="353"/>
      <c r="CF1358" s="353"/>
      <c r="CG1358" s="353"/>
      <c r="CH1358" s="353"/>
      <c r="CI1358" s="353"/>
      <c r="CJ1358" s="353"/>
      <c r="CK1358" s="353"/>
      <c r="CL1358" s="353"/>
      <c r="CM1358" s="175"/>
      <c r="CN1358" s="175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</row>
    <row r="1359" spans="1:193" s="2" customFormat="1" ht="10.5" hidden="1" customHeight="1">
      <c r="A1359" s="1298"/>
      <c r="B1359" s="1301"/>
      <c r="C1359" s="1129"/>
      <c r="D1359" s="144" t="s">
        <v>127</v>
      </c>
      <c r="E1359" s="656"/>
      <c r="F1359" s="48"/>
      <c r="G1359" s="48"/>
      <c r="H1359" s="640"/>
      <c r="I1359" s="48"/>
      <c r="J1359" s="48"/>
      <c r="K1359" s="48"/>
      <c r="L1359" s="48"/>
      <c r="M1359" s="48"/>
      <c r="N1359" s="640"/>
      <c r="O1359" s="48"/>
      <c r="P1359" s="48"/>
      <c r="Q1359" s="48"/>
      <c r="R1359" s="48"/>
      <c r="S1359" s="48"/>
      <c r="T1359" s="48"/>
      <c r="U1359" s="48"/>
      <c r="V1359" s="640"/>
      <c r="W1359" s="48"/>
      <c r="X1359" s="48"/>
      <c r="Y1359" s="640"/>
      <c r="Z1359" s="48"/>
      <c r="AA1359" s="48"/>
      <c r="AB1359" s="48"/>
      <c r="AC1359" s="353"/>
      <c r="AD1359" s="353"/>
      <c r="AE1359" s="353"/>
      <c r="AF1359" s="353"/>
      <c r="AG1359" s="353"/>
      <c r="AH1359" s="353"/>
      <c r="AI1359" s="353"/>
      <c r="AJ1359" s="353"/>
      <c r="AK1359" s="353"/>
      <c r="AL1359" s="353"/>
      <c r="AM1359" s="353"/>
      <c r="AN1359" s="353"/>
      <c r="AO1359" s="353"/>
      <c r="AP1359" s="353"/>
      <c r="AQ1359" s="353"/>
      <c r="AR1359" s="353"/>
      <c r="AS1359" s="353"/>
      <c r="AT1359" s="353"/>
      <c r="AU1359" s="353"/>
      <c r="AV1359" s="353"/>
      <c r="AW1359" s="353"/>
      <c r="AX1359" s="353"/>
      <c r="AY1359" s="353"/>
      <c r="AZ1359" s="353"/>
      <c r="BA1359" s="353"/>
      <c r="BB1359" s="353"/>
      <c r="BC1359" s="353"/>
      <c r="BD1359" s="353"/>
      <c r="BE1359" s="353"/>
      <c r="BF1359" s="353"/>
      <c r="BG1359" s="353"/>
      <c r="BH1359" s="353"/>
      <c r="BI1359" s="353"/>
      <c r="BJ1359" s="353"/>
      <c r="BK1359" s="353"/>
      <c r="BL1359" s="353"/>
      <c r="BM1359" s="353"/>
      <c r="BN1359" s="353"/>
      <c r="BO1359" s="353"/>
      <c r="BP1359" s="353"/>
      <c r="BQ1359" s="353"/>
      <c r="BR1359" s="353"/>
      <c r="BS1359" s="353"/>
      <c r="BT1359" s="353"/>
      <c r="BU1359" s="353"/>
      <c r="BV1359" s="353"/>
      <c r="BW1359" s="353"/>
      <c r="BX1359" s="353"/>
      <c r="BY1359" s="353"/>
      <c r="BZ1359" s="353"/>
      <c r="CA1359" s="353"/>
      <c r="CB1359" s="353"/>
      <c r="CC1359" s="353"/>
      <c r="CD1359" s="353"/>
      <c r="CE1359" s="353"/>
      <c r="CF1359" s="353"/>
      <c r="CG1359" s="353"/>
      <c r="CH1359" s="353"/>
      <c r="CI1359" s="353"/>
      <c r="CJ1359" s="353"/>
      <c r="CK1359" s="353"/>
      <c r="CL1359" s="353"/>
      <c r="CM1359" s="175"/>
      <c r="CN1359" s="175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</row>
    <row r="1360" spans="1:193" s="2" customFormat="1" ht="10.5" hidden="1" customHeight="1" thickBot="1">
      <c r="A1360" s="1299"/>
      <c r="B1360" s="1302"/>
      <c r="C1360" s="1129"/>
      <c r="D1360" s="144" t="s">
        <v>42</v>
      </c>
      <c r="E1360" s="656"/>
      <c r="F1360" s="48"/>
      <c r="G1360" s="48"/>
      <c r="H1360" s="640"/>
      <c r="I1360" s="48"/>
      <c r="J1360" s="48"/>
      <c r="K1360" s="48"/>
      <c r="L1360" s="48"/>
      <c r="M1360" s="48"/>
      <c r="N1360" s="640"/>
      <c r="O1360" s="48"/>
      <c r="P1360" s="48"/>
      <c r="Q1360" s="48"/>
      <c r="R1360" s="48"/>
      <c r="S1360" s="48"/>
      <c r="T1360" s="48"/>
      <c r="U1360" s="48"/>
      <c r="V1360" s="640"/>
      <c r="W1360" s="48"/>
      <c r="X1360" s="48"/>
      <c r="Y1360" s="640"/>
      <c r="Z1360" s="48"/>
      <c r="AA1360" s="48"/>
      <c r="AB1360" s="48"/>
      <c r="AC1360" s="353"/>
      <c r="AD1360" s="353"/>
      <c r="AE1360" s="353"/>
      <c r="AF1360" s="353"/>
      <c r="AG1360" s="353"/>
      <c r="AH1360" s="353"/>
      <c r="AI1360" s="353"/>
      <c r="AJ1360" s="353"/>
      <c r="AK1360" s="353"/>
      <c r="AL1360" s="353"/>
      <c r="AM1360" s="353"/>
      <c r="AN1360" s="353"/>
      <c r="AO1360" s="353"/>
      <c r="AP1360" s="353"/>
      <c r="AQ1360" s="353"/>
      <c r="AR1360" s="353"/>
      <c r="AS1360" s="353"/>
      <c r="AT1360" s="353"/>
      <c r="AU1360" s="353"/>
      <c r="AV1360" s="353"/>
      <c r="AW1360" s="353"/>
      <c r="AX1360" s="353"/>
      <c r="AY1360" s="353"/>
      <c r="AZ1360" s="353"/>
      <c r="BA1360" s="353"/>
      <c r="BB1360" s="353"/>
      <c r="BC1360" s="353"/>
      <c r="BD1360" s="353"/>
      <c r="BE1360" s="353"/>
      <c r="BF1360" s="353"/>
      <c r="BG1360" s="353"/>
      <c r="BH1360" s="353"/>
      <c r="BI1360" s="353"/>
      <c r="BJ1360" s="353"/>
      <c r="BK1360" s="353"/>
      <c r="BL1360" s="353"/>
      <c r="BM1360" s="353"/>
      <c r="BN1360" s="353"/>
      <c r="BO1360" s="353"/>
      <c r="BP1360" s="353"/>
      <c r="BQ1360" s="353"/>
      <c r="BR1360" s="353"/>
      <c r="BS1360" s="353"/>
      <c r="BT1360" s="353"/>
      <c r="BU1360" s="353"/>
      <c r="BV1360" s="353"/>
      <c r="BW1360" s="353"/>
      <c r="BX1360" s="353"/>
      <c r="BY1360" s="353"/>
      <c r="BZ1360" s="353"/>
      <c r="CA1360" s="353"/>
      <c r="CB1360" s="353"/>
      <c r="CC1360" s="353"/>
      <c r="CD1360" s="353"/>
      <c r="CE1360" s="353"/>
      <c r="CF1360" s="353"/>
      <c r="CG1360" s="353"/>
      <c r="CH1360" s="353"/>
      <c r="CI1360" s="353"/>
      <c r="CJ1360" s="353"/>
      <c r="CK1360" s="353"/>
      <c r="CL1360" s="353"/>
      <c r="CM1360" s="175"/>
      <c r="CN1360" s="175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</row>
    <row r="1361" spans="1:193" s="2" customFormat="1" ht="10.5" hidden="1" customHeight="1">
      <c r="A1361" s="1297" t="s">
        <v>28</v>
      </c>
      <c r="B1361" s="1300" t="s">
        <v>723</v>
      </c>
      <c r="C1361" s="1129"/>
      <c r="D1361" s="144"/>
      <c r="E1361" s="682" t="s">
        <v>132</v>
      </c>
      <c r="F1361" s="84"/>
      <c r="G1361" s="84"/>
      <c r="H1361" s="643"/>
      <c r="I1361" s="84"/>
      <c r="J1361" s="84"/>
      <c r="K1361" s="84"/>
      <c r="L1361" s="84"/>
      <c r="M1361" s="84"/>
      <c r="N1361" s="643"/>
      <c r="O1361" s="84"/>
      <c r="P1361" s="84"/>
      <c r="Q1361" s="84"/>
      <c r="R1361" s="84"/>
      <c r="S1361" s="84"/>
      <c r="T1361" s="84"/>
      <c r="U1361" s="84"/>
      <c r="V1361" s="643"/>
      <c r="W1361" s="84"/>
      <c r="X1361" s="84"/>
      <c r="Y1361" s="643"/>
      <c r="Z1361" s="84"/>
      <c r="AA1361" s="84"/>
      <c r="AB1361" s="84"/>
      <c r="AC1361" s="353"/>
      <c r="AD1361" s="353"/>
      <c r="AE1361" s="353"/>
      <c r="AF1361" s="353"/>
      <c r="AG1361" s="353"/>
      <c r="AH1361" s="353"/>
      <c r="AI1361" s="353"/>
      <c r="AJ1361" s="353"/>
      <c r="AK1361" s="353"/>
      <c r="AL1361" s="353"/>
      <c r="AM1361" s="353"/>
      <c r="AN1361" s="353"/>
      <c r="AO1361" s="353"/>
      <c r="AP1361" s="353"/>
      <c r="AQ1361" s="353"/>
      <c r="AR1361" s="353"/>
      <c r="AS1361" s="353"/>
      <c r="AT1361" s="353"/>
      <c r="AU1361" s="353"/>
      <c r="AV1361" s="353"/>
      <c r="AW1361" s="353"/>
      <c r="AX1361" s="353"/>
      <c r="AY1361" s="353"/>
      <c r="AZ1361" s="353"/>
      <c r="BA1361" s="353"/>
      <c r="BB1361" s="353"/>
      <c r="BC1361" s="353"/>
      <c r="BD1361" s="353"/>
      <c r="BE1361" s="353"/>
      <c r="BF1361" s="353"/>
      <c r="BG1361" s="353"/>
      <c r="BH1361" s="353"/>
      <c r="BI1361" s="353"/>
      <c r="BJ1361" s="353"/>
      <c r="BK1361" s="353"/>
      <c r="BL1361" s="353"/>
      <c r="BM1361" s="353"/>
      <c r="BN1361" s="353"/>
      <c r="BO1361" s="353"/>
      <c r="BP1361" s="353"/>
      <c r="BQ1361" s="353"/>
      <c r="BR1361" s="353"/>
      <c r="BS1361" s="353"/>
      <c r="BT1361" s="353"/>
      <c r="BU1361" s="353"/>
      <c r="BV1361" s="353"/>
      <c r="BW1361" s="353"/>
      <c r="BX1361" s="353"/>
      <c r="BY1361" s="353"/>
      <c r="BZ1361" s="353"/>
      <c r="CA1361" s="353"/>
      <c r="CB1361" s="353"/>
      <c r="CC1361" s="353"/>
      <c r="CD1361" s="353"/>
      <c r="CE1361" s="353"/>
      <c r="CF1361" s="353"/>
      <c r="CG1361" s="353"/>
      <c r="CH1361" s="353"/>
      <c r="CI1361" s="353"/>
      <c r="CJ1361" s="353"/>
      <c r="CK1361" s="353"/>
      <c r="CL1361" s="353"/>
      <c r="CM1361" s="175"/>
      <c r="CN1361" s="175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</row>
    <row r="1362" spans="1:193" s="2" customFormat="1" ht="10.5" hidden="1" customHeight="1">
      <c r="A1362" s="1298"/>
      <c r="B1362" s="1301"/>
      <c r="C1362" s="1129"/>
      <c r="D1362" s="144" t="s">
        <v>34</v>
      </c>
      <c r="E1362" s="683"/>
      <c r="F1362" s="541"/>
      <c r="G1362" s="541"/>
      <c r="H1362" s="639"/>
      <c r="I1362" s="541"/>
      <c r="J1362" s="541"/>
      <c r="K1362" s="541"/>
      <c r="L1362" s="541"/>
      <c r="M1362" s="541"/>
      <c r="N1362" s="639"/>
      <c r="O1362" s="541"/>
      <c r="P1362" s="541"/>
      <c r="Q1362" s="541"/>
      <c r="R1362" s="541"/>
      <c r="S1362" s="541"/>
      <c r="T1362" s="541"/>
      <c r="U1362" s="541"/>
      <c r="V1362" s="639"/>
      <c r="W1362" s="541"/>
      <c r="X1362" s="541"/>
      <c r="Y1362" s="639"/>
      <c r="Z1362" s="541"/>
      <c r="AA1362" s="541"/>
      <c r="AB1362" s="541"/>
      <c r="AC1362" s="353"/>
      <c r="AD1362" s="353"/>
      <c r="AE1362" s="353"/>
      <c r="AF1362" s="353"/>
      <c r="AG1362" s="353"/>
      <c r="AH1362" s="353"/>
      <c r="AI1362" s="353"/>
      <c r="AJ1362" s="353"/>
      <c r="AK1362" s="353"/>
      <c r="AL1362" s="353"/>
      <c r="AM1362" s="353"/>
      <c r="AN1362" s="353"/>
      <c r="AO1362" s="353"/>
      <c r="AP1362" s="353"/>
      <c r="AQ1362" s="353"/>
      <c r="AR1362" s="353"/>
      <c r="AS1362" s="353"/>
      <c r="AT1362" s="353"/>
      <c r="AU1362" s="353"/>
      <c r="AV1362" s="353"/>
      <c r="AW1362" s="353"/>
      <c r="AX1362" s="353"/>
      <c r="AY1362" s="353"/>
      <c r="AZ1362" s="353"/>
      <c r="BA1362" s="353"/>
      <c r="BB1362" s="353"/>
      <c r="BC1362" s="353"/>
      <c r="BD1362" s="353"/>
      <c r="BE1362" s="353"/>
      <c r="BF1362" s="353"/>
      <c r="BG1362" s="353"/>
      <c r="BH1362" s="353"/>
      <c r="BI1362" s="353"/>
      <c r="BJ1362" s="353"/>
      <c r="BK1362" s="353"/>
      <c r="BL1362" s="353"/>
      <c r="BM1362" s="353"/>
      <c r="BN1362" s="353"/>
      <c r="BO1362" s="353"/>
      <c r="BP1362" s="353"/>
      <c r="BQ1362" s="353"/>
      <c r="BR1362" s="353"/>
      <c r="BS1362" s="353"/>
      <c r="BT1362" s="353"/>
      <c r="BU1362" s="353"/>
      <c r="BV1362" s="353"/>
      <c r="BW1362" s="353"/>
      <c r="BX1362" s="353"/>
      <c r="BY1362" s="353"/>
      <c r="BZ1362" s="353"/>
      <c r="CA1362" s="353"/>
      <c r="CB1362" s="353"/>
      <c r="CC1362" s="353"/>
      <c r="CD1362" s="353"/>
      <c r="CE1362" s="353"/>
      <c r="CF1362" s="353"/>
      <c r="CG1362" s="353"/>
      <c r="CH1362" s="353"/>
      <c r="CI1362" s="353"/>
      <c r="CJ1362" s="353"/>
      <c r="CK1362" s="353"/>
      <c r="CL1362" s="353"/>
      <c r="CM1362" s="175"/>
      <c r="CN1362" s="175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</row>
    <row r="1363" spans="1:193" s="2" customFormat="1" ht="10.5" hidden="1" customHeight="1">
      <c r="A1363" s="1298"/>
      <c r="B1363" s="1301"/>
      <c r="C1363" s="1129"/>
      <c r="D1363" s="144" t="s">
        <v>126</v>
      </c>
      <c r="E1363" s="683"/>
      <c r="F1363" s="541"/>
      <c r="G1363" s="541"/>
      <c r="H1363" s="639"/>
      <c r="I1363" s="541"/>
      <c r="J1363" s="541"/>
      <c r="K1363" s="541"/>
      <c r="L1363" s="541"/>
      <c r="M1363" s="541"/>
      <c r="N1363" s="639"/>
      <c r="O1363" s="541"/>
      <c r="P1363" s="541"/>
      <c r="Q1363" s="541"/>
      <c r="R1363" s="541"/>
      <c r="S1363" s="541"/>
      <c r="T1363" s="541"/>
      <c r="U1363" s="541"/>
      <c r="V1363" s="639"/>
      <c r="W1363" s="541"/>
      <c r="X1363" s="541"/>
      <c r="Y1363" s="639"/>
      <c r="Z1363" s="541"/>
      <c r="AA1363" s="541"/>
      <c r="AB1363" s="541"/>
      <c r="AC1363" s="353"/>
      <c r="AD1363" s="353"/>
      <c r="AE1363" s="353"/>
      <c r="AF1363" s="353"/>
      <c r="AG1363" s="353"/>
      <c r="AH1363" s="353"/>
      <c r="AI1363" s="353"/>
      <c r="AJ1363" s="353"/>
      <c r="AK1363" s="353"/>
      <c r="AL1363" s="353"/>
      <c r="AM1363" s="353"/>
      <c r="AN1363" s="353"/>
      <c r="AO1363" s="353"/>
      <c r="AP1363" s="353"/>
      <c r="AQ1363" s="353"/>
      <c r="AR1363" s="353"/>
      <c r="AS1363" s="353"/>
      <c r="AT1363" s="353"/>
      <c r="AU1363" s="353"/>
      <c r="AV1363" s="353"/>
      <c r="AW1363" s="353"/>
      <c r="AX1363" s="353"/>
      <c r="AY1363" s="353"/>
      <c r="AZ1363" s="353"/>
      <c r="BA1363" s="353"/>
      <c r="BB1363" s="353"/>
      <c r="BC1363" s="353"/>
      <c r="BD1363" s="353"/>
      <c r="BE1363" s="353"/>
      <c r="BF1363" s="353"/>
      <c r="BG1363" s="353"/>
      <c r="BH1363" s="353"/>
      <c r="BI1363" s="353"/>
      <c r="BJ1363" s="353"/>
      <c r="BK1363" s="353"/>
      <c r="BL1363" s="353"/>
      <c r="BM1363" s="353"/>
      <c r="BN1363" s="353"/>
      <c r="BO1363" s="353"/>
      <c r="BP1363" s="353"/>
      <c r="BQ1363" s="353"/>
      <c r="BR1363" s="353"/>
      <c r="BS1363" s="353"/>
      <c r="BT1363" s="353"/>
      <c r="BU1363" s="353"/>
      <c r="BV1363" s="353"/>
      <c r="BW1363" s="353"/>
      <c r="BX1363" s="353"/>
      <c r="BY1363" s="353"/>
      <c r="BZ1363" s="353"/>
      <c r="CA1363" s="353"/>
      <c r="CB1363" s="353"/>
      <c r="CC1363" s="353"/>
      <c r="CD1363" s="353"/>
      <c r="CE1363" s="353"/>
      <c r="CF1363" s="353"/>
      <c r="CG1363" s="353"/>
      <c r="CH1363" s="353"/>
      <c r="CI1363" s="353"/>
      <c r="CJ1363" s="353"/>
      <c r="CK1363" s="353"/>
      <c r="CL1363" s="353"/>
      <c r="CM1363" s="175"/>
      <c r="CN1363" s="175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</row>
    <row r="1364" spans="1:193" s="2" customFormat="1" ht="10.5" hidden="1" customHeight="1">
      <c r="A1364" s="1298"/>
      <c r="B1364" s="1301"/>
      <c r="C1364" s="1129"/>
      <c r="D1364" s="144" t="s">
        <v>127</v>
      </c>
      <c r="E1364" s="690"/>
      <c r="F1364" s="689"/>
      <c r="G1364" s="689"/>
      <c r="H1364" s="691"/>
      <c r="I1364" s="689"/>
      <c r="J1364" s="689"/>
      <c r="K1364" s="689"/>
      <c r="L1364" s="689"/>
      <c r="M1364" s="689"/>
      <c r="N1364" s="691"/>
      <c r="O1364" s="689"/>
      <c r="P1364" s="689"/>
      <c r="Q1364" s="689"/>
      <c r="R1364" s="689"/>
      <c r="S1364" s="689"/>
      <c r="T1364" s="689"/>
      <c r="U1364" s="689"/>
      <c r="V1364" s="691"/>
      <c r="W1364" s="689"/>
      <c r="X1364" s="689"/>
      <c r="Y1364" s="691"/>
      <c r="Z1364" s="689"/>
      <c r="AA1364" s="689"/>
      <c r="AB1364" s="689"/>
      <c r="AC1364" s="353"/>
      <c r="AD1364" s="353"/>
      <c r="AE1364" s="353"/>
      <c r="AF1364" s="353"/>
      <c r="AG1364" s="353"/>
      <c r="AH1364" s="353"/>
      <c r="AI1364" s="353"/>
      <c r="AJ1364" s="353"/>
      <c r="AK1364" s="353"/>
      <c r="AL1364" s="353"/>
      <c r="AM1364" s="353"/>
      <c r="AN1364" s="353"/>
      <c r="AO1364" s="353"/>
      <c r="AP1364" s="353"/>
      <c r="AQ1364" s="353"/>
      <c r="AR1364" s="353"/>
      <c r="AS1364" s="353"/>
      <c r="AT1364" s="353"/>
      <c r="AU1364" s="353"/>
      <c r="AV1364" s="353"/>
      <c r="AW1364" s="353"/>
      <c r="AX1364" s="353"/>
      <c r="AY1364" s="353"/>
      <c r="AZ1364" s="353"/>
      <c r="BA1364" s="353"/>
      <c r="BB1364" s="353"/>
      <c r="BC1364" s="353"/>
      <c r="BD1364" s="353"/>
      <c r="BE1364" s="353"/>
      <c r="BF1364" s="353"/>
      <c r="BG1364" s="353"/>
      <c r="BH1364" s="353"/>
      <c r="BI1364" s="353"/>
      <c r="BJ1364" s="353"/>
      <c r="BK1364" s="353"/>
      <c r="BL1364" s="353"/>
      <c r="BM1364" s="353"/>
      <c r="BN1364" s="353"/>
      <c r="BO1364" s="353"/>
      <c r="BP1364" s="353"/>
      <c r="BQ1364" s="353"/>
      <c r="BR1364" s="353"/>
      <c r="BS1364" s="353"/>
      <c r="BT1364" s="353"/>
      <c r="BU1364" s="353"/>
      <c r="BV1364" s="353"/>
      <c r="BW1364" s="353"/>
      <c r="BX1364" s="353"/>
      <c r="BY1364" s="353"/>
      <c r="BZ1364" s="353"/>
      <c r="CA1364" s="353"/>
      <c r="CB1364" s="353"/>
      <c r="CC1364" s="353"/>
      <c r="CD1364" s="353"/>
      <c r="CE1364" s="353"/>
      <c r="CF1364" s="353"/>
      <c r="CG1364" s="353"/>
      <c r="CH1364" s="353"/>
      <c r="CI1364" s="353"/>
      <c r="CJ1364" s="353"/>
      <c r="CK1364" s="353"/>
      <c r="CL1364" s="353"/>
      <c r="CM1364" s="175"/>
      <c r="CN1364" s="175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</row>
    <row r="1365" spans="1:193" s="2" customFormat="1" ht="10.5" hidden="1" customHeight="1" thickBot="1">
      <c r="A1365" s="1299"/>
      <c r="B1365" s="1302"/>
      <c r="C1365" s="1129"/>
      <c r="D1365" s="144" t="s">
        <v>42</v>
      </c>
      <c r="E1365" s="684"/>
      <c r="F1365" s="685"/>
      <c r="G1365" s="685"/>
      <c r="H1365" s="686"/>
      <c r="I1365" s="685"/>
      <c r="J1365" s="685"/>
      <c r="K1365" s="685"/>
      <c r="L1365" s="685"/>
      <c r="M1365" s="685"/>
      <c r="N1365" s="686"/>
      <c r="O1365" s="685"/>
      <c r="P1365" s="685"/>
      <c r="Q1365" s="685"/>
      <c r="R1365" s="685"/>
      <c r="S1365" s="685"/>
      <c r="T1365" s="685"/>
      <c r="U1365" s="685"/>
      <c r="V1365" s="686"/>
      <c r="W1365" s="685"/>
      <c r="X1365" s="685"/>
      <c r="Y1365" s="686"/>
      <c r="Z1365" s="685"/>
      <c r="AA1365" s="685"/>
      <c r="AB1365" s="685"/>
      <c r="AC1365" s="353"/>
      <c r="AD1365" s="353"/>
      <c r="AE1365" s="353"/>
      <c r="AF1365" s="353"/>
      <c r="AG1365" s="353"/>
      <c r="AH1365" s="353"/>
      <c r="AI1365" s="353"/>
      <c r="AJ1365" s="353"/>
      <c r="AK1365" s="353"/>
      <c r="AL1365" s="353"/>
      <c r="AM1365" s="353"/>
      <c r="AN1365" s="353"/>
      <c r="AO1365" s="353"/>
      <c r="AP1365" s="353"/>
      <c r="AQ1365" s="353"/>
      <c r="AR1365" s="353"/>
      <c r="AS1365" s="353"/>
      <c r="AT1365" s="353"/>
      <c r="AU1365" s="353"/>
      <c r="AV1365" s="353"/>
      <c r="AW1365" s="353"/>
      <c r="AX1365" s="353"/>
      <c r="AY1365" s="353"/>
      <c r="AZ1365" s="353"/>
      <c r="BA1365" s="353"/>
      <c r="BB1365" s="353"/>
      <c r="BC1365" s="353"/>
      <c r="BD1365" s="353"/>
      <c r="BE1365" s="353"/>
      <c r="BF1365" s="353"/>
      <c r="BG1365" s="353"/>
      <c r="BH1365" s="353"/>
      <c r="BI1365" s="353"/>
      <c r="BJ1365" s="353"/>
      <c r="BK1365" s="353"/>
      <c r="BL1365" s="353"/>
      <c r="BM1365" s="353"/>
      <c r="BN1365" s="353"/>
      <c r="BO1365" s="353"/>
      <c r="BP1365" s="353"/>
      <c r="BQ1365" s="353"/>
      <c r="BR1365" s="353"/>
      <c r="BS1365" s="353"/>
      <c r="BT1365" s="353"/>
      <c r="BU1365" s="353"/>
      <c r="BV1365" s="353"/>
      <c r="BW1365" s="353"/>
      <c r="BX1365" s="353"/>
      <c r="BY1365" s="353"/>
      <c r="BZ1365" s="353"/>
      <c r="CA1365" s="353"/>
      <c r="CB1365" s="353"/>
      <c r="CC1365" s="353"/>
      <c r="CD1365" s="353"/>
      <c r="CE1365" s="353"/>
      <c r="CF1365" s="353"/>
      <c r="CG1365" s="353"/>
      <c r="CH1365" s="353"/>
      <c r="CI1365" s="353"/>
      <c r="CJ1365" s="353"/>
      <c r="CK1365" s="353"/>
      <c r="CL1365" s="353"/>
      <c r="CM1365" s="175"/>
      <c r="CN1365" s="175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</row>
    <row r="1366" spans="1:193" s="2" customFormat="1" ht="10.5" hidden="1" customHeight="1">
      <c r="A1366" s="1297" t="s">
        <v>6</v>
      </c>
      <c r="B1366" s="1300" t="s">
        <v>724</v>
      </c>
      <c r="C1366" s="1129"/>
      <c r="D1366" s="144"/>
      <c r="E1366" s="682" t="s">
        <v>132</v>
      </c>
      <c r="F1366" s="84"/>
      <c r="G1366" s="84"/>
      <c r="H1366" s="643"/>
      <c r="I1366" s="84"/>
      <c r="J1366" s="84"/>
      <c r="K1366" s="84"/>
      <c r="L1366" s="84"/>
      <c r="M1366" s="84"/>
      <c r="N1366" s="643"/>
      <c r="O1366" s="84"/>
      <c r="P1366" s="84"/>
      <c r="Q1366" s="84"/>
      <c r="R1366" s="84"/>
      <c r="S1366" s="84"/>
      <c r="T1366" s="84"/>
      <c r="U1366" s="84"/>
      <c r="V1366" s="643"/>
      <c r="W1366" s="84"/>
      <c r="X1366" s="84"/>
      <c r="Y1366" s="643"/>
      <c r="Z1366" s="84"/>
      <c r="AA1366" s="84"/>
      <c r="AB1366" s="84"/>
      <c r="AC1366" s="353"/>
      <c r="AD1366" s="353"/>
      <c r="AE1366" s="353"/>
      <c r="AF1366" s="353"/>
      <c r="AG1366" s="353"/>
      <c r="AH1366" s="353"/>
      <c r="AI1366" s="353"/>
      <c r="AJ1366" s="353"/>
      <c r="AK1366" s="353"/>
      <c r="AL1366" s="353"/>
      <c r="AM1366" s="353"/>
      <c r="AN1366" s="353"/>
      <c r="AO1366" s="353"/>
      <c r="AP1366" s="353"/>
      <c r="AQ1366" s="353"/>
      <c r="AR1366" s="353"/>
      <c r="AS1366" s="353"/>
      <c r="AT1366" s="353"/>
      <c r="AU1366" s="353"/>
      <c r="AV1366" s="353"/>
      <c r="AW1366" s="353"/>
      <c r="AX1366" s="353"/>
      <c r="AY1366" s="353"/>
      <c r="AZ1366" s="353"/>
      <c r="BA1366" s="353"/>
      <c r="BB1366" s="353"/>
      <c r="BC1366" s="353"/>
      <c r="BD1366" s="353"/>
      <c r="BE1366" s="353"/>
      <c r="BF1366" s="353"/>
      <c r="BG1366" s="353"/>
      <c r="BH1366" s="353"/>
      <c r="BI1366" s="353"/>
      <c r="BJ1366" s="353"/>
      <c r="BK1366" s="353"/>
      <c r="BL1366" s="353"/>
      <c r="BM1366" s="353"/>
      <c r="BN1366" s="353"/>
      <c r="BO1366" s="353"/>
      <c r="BP1366" s="353"/>
      <c r="BQ1366" s="353"/>
      <c r="BR1366" s="353"/>
      <c r="BS1366" s="353"/>
      <c r="BT1366" s="353"/>
      <c r="BU1366" s="353"/>
      <c r="BV1366" s="353"/>
      <c r="BW1366" s="353"/>
      <c r="BX1366" s="353"/>
      <c r="BY1366" s="353"/>
      <c r="BZ1366" s="353"/>
      <c r="CA1366" s="353"/>
      <c r="CB1366" s="353"/>
      <c r="CC1366" s="353"/>
      <c r="CD1366" s="353"/>
      <c r="CE1366" s="353"/>
      <c r="CF1366" s="353"/>
      <c r="CG1366" s="353"/>
      <c r="CH1366" s="353"/>
      <c r="CI1366" s="353"/>
      <c r="CJ1366" s="353"/>
      <c r="CK1366" s="353"/>
      <c r="CL1366" s="353"/>
      <c r="CM1366" s="175"/>
      <c r="CN1366" s="175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</row>
    <row r="1367" spans="1:193" s="2" customFormat="1" ht="10.5" hidden="1" customHeight="1">
      <c r="A1367" s="1298"/>
      <c r="B1367" s="1301"/>
      <c r="C1367" s="1129"/>
      <c r="D1367" s="144" t="s">
        <v>34</v>
      </c>
      <c r="E1367" s="683"/>
      <c r="F1367" s="541"/>
      <c r="G1367" s="541"/>
      <c r="H1367" s="639"/>
      <c r="I1367" s="541"/>
      <c r="J1367" s="541"/>
      <c r="K1367" s="541"/>
      <c r="L1367" s="541"/>
      <c r="M1367" s="541"/>
      <c r="N1367" s="639"/>
      <c r="O1367" s="541"/>
      <c r="P1367" s="541"/>
      <c r="Q1367" s="541"/>
      <c r="R1367" s="541"/>
      <c r="S1367" s="541"/>
      <c r="T1367" s="541"/>
      <c r="U1367" s="541"/>
      <c r="V1367" s="639"/>
      <c r="W1367" s="541"/>
      <c r="X1367" s="541"/>
      <c r="Y1367" s="639"/>
      <c r="Z1367" s="541"/>
      <c r="AA1367" s="541"/>
      <c r="AB1367" s="541"/>
      <c r="AC1367" s="353"/>
      <c r="AD1367" s="353"/>
      <c r="AE1367" s="353"/>
      <c r="AF1367" s="353"/>
      <c r="AG1367" s="353"/>
      <c r="AH1367" s="353"/>
      <c r="AI1367" s="353"/>
      <c r="AJ1367" s="353"/>
      <c r="AK1367" s="353"/>
      <c r="AL1367" s="353"/>
      <c r="AM1367" s="353"/>
      <c r="AN1367" s="353"/>
      <c r="AO1367" s="353"/>
      <c r="AP1367" s="353"/>
      <c r="AQ1367" s="353"/>
      <c r="AR1367" s="353"/>
      <c r="AS1367" s="353"/>
      <c r="AT1367" s="353"/>
      <c r="AU1367" s="353"/>
      <c r="AV1367" s="353"/>
      <c r="AW1367" s="353"/>
      <c r="AX1367" s="353"/>
      <c r="AY1367" s="353"/>
      <c r="AZ1367" s="353"/>
      <c r="BA1367" s="353"/>
      <c r="BB1367" s="353"/>
      <c r="BC1367" s="353"/>
      <c r="BD1367" s="353"/>
      <c r="BE1367" s="353"/>
      <c r="BF1367" s="353"/>
      <c r="BG1367" s="353"/>
      <c r="BH1367" s="353"/>
      <c r="BI1367" s="353"/>
      <c r="BJ1367" s="353"/>
      <c r="BK1367" s="353"/>
      <c r="BL1367" s="353"/>
      <c r="BM1367" s="353"/>
      <c r="BN1367" s="353"/>
      <c r="BO1367" s="353"/>
      <c r="BP1367" s="353"/>
      <c r="BQ1367" s="353"/>
      <c r="BR1367" s="353"/>
      <c r="BS1367" s="353"/>
      <c r="BT1367" s="353"/>
      <c r="BU1367" s="353"/>
      <c r="BV1367" s="353"/>
      <c r="BW1367" s="353"/>
      <c r="BX1367" s="353"/>
      <c r="BY1367" s="353"/>
      <c r="BZ1367" s="353"/>
      <c r="CA1367" s="353"/>
      <c r="CB1367" s="353"/>
      <c r="CC1367" s="353"/>
      <c r="CD1367" s="353"/>
      <c r="CE1367" s="353"/>
      <c r="CF1367" s="353"/>
      <c r="CG1367" s="353"/>
      <c r="CH1367" s="353"/>
      <c r="CI1367" s="353"/>
      <c r="CJ1367" s="353"/>
      <c r="CK1367" s="353"/>
      <c r="CL1367" s="353"/>
      <c r="CM1367" s="175"/>
      <c r="CN1367" s="175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</row>
    <row r="1368" spans="1:193" s="2" customFormat="1" ht="10.5" hidden="1" customHeight="1">
      <c r="A1368" s="1298"/>
      <c r="B1368" s="1301"/>
      <c r="C1368" s="1129"/>
      <c r="D1368" s="144" t="s">
        <v>126</v>
      </c>
      <c r="E1368" s="656"/>
      <c r="F1368" s="48"/>
      <c r="G1368" s="48"/>
      <c r="H1368" s="640"/>
      <c r="I1368" s="48"/>
      <c r="J1368" s="48"/>
      <c r="K1368" s="48"/>
      <c r="L1368" s="48"/>
      <c r="M1368" s="48"/>
      <c r="N1368" s="640"/>
      <c r="O1368" s="48"/>
      <c r="P1368" s="48"/>
      <c r="Q1368" s="48"/>
      <c r="R1368" s="48"/>
      <c r="S1368" s="48"/>
      <c r="T1368" s="48"/>
      <c r="U1368" s="48"/>
      <c r="V1368" s="640"/>
      <c r="W1368" s="48"/>
      <c r="X1368" s="48"/>
      <c r="Y1368" s="640"/>
      <c r="Z1368" s="48"/>
      <c r="AA1368" s="48"/>
      <c r="AB1368" s="48"/>
      <c r="AC1368" s="353"/>
      <c r="AD1368" s="353"/>
      <c r="AE1368" s="353"/>
      <c r="AF1368" s="353"/>
      <c r="AG1368" s="353"/>
      <c r="AH1368" s="353"/>
      <c r="AI1368" s="353"/>
      <c r="AJ1368" s="353"/>
      <c r="AK1368" s="353"/>
      <c r="AL1368" s="353"/>
      <c r="AM1368" s="353"/>
      <c r="AN1368" s="353"/>
      <c r="AO1368" s="353"/>
      <c r="AP1368" s="353"/>
      <c r="AQ1368" s="353"/>
      <c r="AR1368" s="353"/>
      <c r="AS1368" s="353"/>
      <c r="AT1368" s="353"/>
      <c r="AU1368" s="353"/>
      <c r="AV1368" s="353"/>
      <c r="AW1368" s="353"/>
      <c r="AX1368" s="353"/>
      <c r="AY1368" s="353"/>
      <c r="AZ1368" s="353"/>
      <c r="BA1368" s="353"/>
      <c r="BB1368" s="353"/>
      <c r="BC1368" s="353"/>
      <c r="BD1368" s="353"/>
      <c r="BE1368" s="353"/>
      <c r="BF1368" s="353"/>
      <c r="BG1368" s="353"/>
      <c r="BH1368" s="353"/>
      <c r="BI1368" s="353"/>
      <c r="BJ1368" s="353"/>
      <c r="BK1368" s="353"/>
      <c r="BL1368" s="353"/>
      <c r="BM1368" s="353"/>
      <c r="BN1368" s="353"/>
      <c r="BO1368" s="353"/>
      <c r="BP1368" s="353"/>
      <c r="BQ1368" s="353"/>
      <c r="BR1368" s="353"/>
      <c r="BS1368" s="353"/>
      <c r="BT1368" s="353"/>
      <c r="BU1368" s="353"/>
      <c r="BV1368" s="353"/>
      <c r="BW1368" s="353"/>
      <c r="BX1368" s="353"/>
      <c r="BY1368" s="353"/>
      <c r="BZ1368" s="353"/>
      <c r="CA1368" s="353"/>
      <c r="CB1368" s="353"/>
      <c r="CC1368" s="353"/>
      <c r="CD1368" s="353"/>
      <c r="CE1368" s="353"/>
      <c r="CF1368" s="353"/>
      <c r="CG1368" s="353"/>
      <c r="CH1368" s="353"/>
      <c r="CI1368" s="353"/>
      <c r="CJ1368" s="353"/>
      <c r="CK1368" s="353"/>
      <c r="CL1368" s="353"/>
      <c r="CM1368" s="175"/>
      <c r="CN1368" s="175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</row>
    <row r="1369" spans="1:193" s="2" customFormat="1" ht="10.5" hidden="1" customHeight="1">
      <c r="A1369" s="1298"/>
      <c r="B1369" s="1301"/>
      <c r="C1369" s="1129"/>
      <c r="D1369" s="144" t="s">
        <v>127</v>
      </c>
      <c r="E1369" s="687"/>
      <c r="F1369" s="542"/>
      <c r="G1369" s="542"/>
      <c r="H1369" s="641"/>
      <c r="I1369" s="542"/>
      <c r="J1369" s="542"/>
      <c r="K1369" s="542"/>
      <c r="L1369" s="542"/>
      <c r="M1369" s="542"/>
      <c r="N1369" s="641"/>
      <c r="O1369" s="542"/>
      <c r="P1369" s="542"/>
      <c r="Q1369" s="542"/>
      <c r="R1369" s="542"/>
      <c r="S1369" s="542"/>
      <c r="T1369" s="542"/>
      <c r="U1369" s="542"/>
      <c r="V1369" s="641"/>
      <c r="W1369" s="542"/>
      <c r="X1369" s="542"/>
      <c r="Y1369" s="641"/>
      <c r="Z1369" s="542"/>
      <c r="AA1369" s="542"/>
      <c r="AB1369" s="542"/>
      <c r="AC1369" s="353"/>
      <c r="AD1369" s="353"/>
      <c r="AE1369" s="353"/>
      <c r="AF1369" s="353"/>
      <c r="AG1369" s="353"/>
      <c r="AH1369" s="353"/>
      <c r="AI1369" s="353"/>
      <c r="AJ1369" s="353"/>
      <c r="AK1369" s="353"/>
      <c r="AL1369" s="353"/>
      <c r="AM1369" s="353"/>
      <c r="AN1369" s="353"/>
      <c r="AO1369" s="353"/>
      <c r="AP1369" s="353"/>
      <c r="AQ1369" s="353"/>
      <c r="AR1369" s="353"/>
      <c r="AS1369" s="353"/>
      <c r="AT1369" s="353"/>
      <c r="AU1369" s="353"/>
      <c r="AV1369" s="353"/>
      <c r="AW1369" s="353"/>
      <c r="AX1369" s="353"/>
      <c r="AY1369" s="353"/>
      <c r="AZ1369" s="353"/>
      <c r="BA1369" s="353"/>
      <c r="BB1369" s="353"/>
      <c r="BC1369" s="353"/>
      <c r="BD1369" s="353"/>
      <c r="BE1369" s="353"/>
      <c r="BF1369" s="353"/>
      <c r="BG1369" s="353"/>
      <c r="BH1369" s="353"/>
      <c r="BI1369" s="353"/>
      <c r="BJ1369" s="353"/>
      <c r="BK1369" s="353"/>
      <c r="BL1369" s="353"/>
      <c r="BM1369" s="353"/>
      <c r="BN1369" s="353"/>
      <c r="BO1369" s="353"/>
      <c r="BP1369" s="353"/>
      <c r="BQ1369" s="353"/>
      <c r="BR1369" s="353"/>
      <c r="BS1369" s="353"/>
      <c r="BT1369" s="353"/>
      <c r="BU1369" s="353"/>
      <c r="BV1369" s="353"/>
      <c r="BW1369" s="353"/>
      <c r="BX1369" s="353"/>
      <c r="BY1369" s="353"/>
      <c r="BZ1369" s="353"/>
      <c r="CA1369" s="353"/>
      <c r="CB1369" s="353"/>
      <c r="CC1369" s="353"/>
      <c r="CD1369" s="353"/>
      <c r="CE1369" s="353"/>
      <c r="CF1369" s="353"/>
      <c r="CG1369" s="353"/>
      <c r="CH1369" s="353"/>
      <c r="CI1369" s="353"/>
      <c r="CJ1369" s="353"/>
      <c r="CK1369" s="353"/>
      <c r="CL1369" s="353"/>
      <c r="CM1369" s="175"/>
      <c r="CN1369" s="175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</row>
    <row r="1370" spans="1:193" s="2" customFormat="1" ht="10.5" hidden="1" customHeight="1" thickBot="1">
      <c r="A1370" s="1299"/>
      <c r="B1370" s="1302"/>
      <c r="C1370" s="1129"/>
      <c r="D1370" s="144" t="s">
        <v>42</v>
      </c>
      <c r="E1370" s="688"/>
      <c r="F1370" s="102"/>
      <c r="G1370" s="102"/>
      <c r="H1370" s="645"/>
      <c r="I1370" s="102"/>
      <c r="J1370" s="102"/>
      <c r="K1370" s="102"/>
      <c r="L1370" s="102"/>
      <c r="M1370" s="102"/>
      <c r="N1370" s="645"/>
      <c r="O1370" s="102"/>
      <c r="P1370" s="102"/>
      <c r="Q1370" s="102"/>
      <c r="R1370" s="102"/>
      <c r="S1370" s="102"/>
      <c r="T1370" s="102"/>
      <c r="U1370" s="102"/>
      <c r="V1370" s="645"/>
      <c r="W1370" s="102"/>
      <c r="X1370" s="102"/>
      <c r="Y1370" s="645"/>
      <c r="Z1370" s="102"/>
      <c r="AA1370" s="102"/>
      <c r="AB1370" s="102"/>
      <c r="AC1370" s="353"/>
      <c r="AD1370" s="353"/>
      <c r="AE1370" s="353"/>
      <c r="AF1370" s="353"/>
      <c r="AG1370" s="353"/>
      <c r="AH1370" s="353"/>
      <c r="AI1370" s="353"/>
      <c r="AJ1370" s="353"/>
      <c r="AK1370" s="353"/>
      <c r="AL1370" s="353"/>
      <c r="AM1370" s="353"/>
      <c r="AN1370" s="353"/>
      <c r="AO1370" s="353"/>
      <c r="AP1370" s="353"/>
      <c r="AQ1370" s="353"/>
      <c r="AR1370" s="353"/>
      <c r="AS1370" s="353"/>
      <c r="AT1370" s="353"/>
      <c r="AU1370" s="353"/>
      <c r="AV1370" s="353"/>
      <c r="AW1370" s="353"/>
      <c r="AX1370" s="353"/>
      <c r="AY1370" s="353"/>
      <c r="AZ1370" s="353"/>
      <c r="BA1370" s="353"/>
      <c r="BB1370" s="353"/>
      <c r="BC1370" s="353"/>
      <c r="BD1370" s="353"/>
      <c r="BE1370" s="353"/>
      <c r="BF1370" s="353"/>
      <c r="BG1370" s="353"/>
      <c r="BH1370" s="353"/>
      <c r="BI1370" s="353"/>
      <c r="BJ1370" s="353"/>
      <c r="BK1370" s="353"/>
      <c r="BL1370" s="353"/>
      <c r="BM1370" s="353"/>
      <c r="BN1370" s="353"/>
      <c r="BO1370" s="353"/>
      <c r="BP1370" s="353"/>
      <c r="BQ1370" s="353"/>
      <c r="BR1370" s="353"/>
      <c r="BS1370" s="353"/>
      <c r="BT1370" s="353"/>
      <c r="BU1370" s="353"/>
      <c r="BV1370" s="353"/>
      <c r="BW1370" s="353"/>
      <c r="BX1370" s="353"/>
      <c r="BY1370" s="353"/>
      <c r="BZ1370" s="353"/>
      <c r="CA1370" s="353"/>
      <c r="CB1370" s="353"/>
      <c r="CC1370" s="353"/>
      <c r="CD1370" s="353"/>
      <c r="CE1370" s="353"/>
      <c r="CF1370" s="353"/>
      <c r="CG1370" s="353"/>
      <c r="CH1370" s="353"/>
      <c r="CI1370" s="353"/>
      <c r="CJ1370" s="353"/>
      <c r="CK1370" s="353"/>
      <c r="CL1370" s="353"/>
      <c r="CM1370" s="175"/>
      <c r="CN1370" s="175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</row>
    <row r="1371" spans="1:193" s="2" customFormat="1" ht="10.5" hidden="1" customHeight="1">
      <c r="A1371" s="1297" t="s">
        <v>5</v>
      </c>
      <c r="B1371" s="1300" t="s">
        <v>725</v>
      </c>
      <c r="C1371" s="1129"/>
      <c r="D1371" s="144"/>
      <c r="E1371" s="682" t="s">
        <v>132</v>
      </c>
      <c r="F1371" s="84"/>
      <c r="G1371" s="84"/>
      <c r="H1371" s="643"/>
      <c r="I1371" s="84"/>
      <c r="J1371" s="84"/>
      <c r="K1371" s="84"/>
      <c r="L1371" s="84"/>
      <c r="M1371" s="84"/>
      <c r="N1371" s="643"/>
      <c r="O1371" s="84"/>
      <c r="P1371" s="84"/>
      <c r="Q1371" s="84"/>
      <c r="R1371" s="84"/>
      <c r="S1371" s="84"/>
      <c r="T1371" s="84"/>
      <c r="U1371" s="84"/>
      <c r="V1371" s="643"/>
      <c r="W1371" s="84"/>
      <c r="X1371" s="84"/>
      <c r="Y1371" s="643"/>
      <c r="Z1371" s="84"/>
      <c r="AA1371" s="84"/>
      <c r="AB1371" s="84"/>
      <c r="AC1371" s="353"/>
      <c r="AD1371" s="353"/>
      <c r="AE1371" s="353"/>
      <c r="AF1371" s="353"/>
      <c r="AG1371" s="353"/>
      <c r="AH1371" s="353"/>
      <c r="AI1371" s="353"/>
      <c r="AJ1371" s="353"/>
      <c r="AK1371" s="353"/>
      <c r="AL1371" s="353"/>
      <c r="AM1371" s="353"/>
      <c r="AN1371" s="353"/>
      <c r="AO1371" s="353"/>
      <c r="AP1371" s="353"/>
      <c r="AQ1371" s="353"/>
      <c r="AR1371" s="353"/>
      <c r="AS1371" s="353"/>
      <c r="AT1371" s="353"/>
      <c r="AU1371" s="353"/>
      <c r="AV1371" s="353"/>
      <c r="AW1371" s="353"/>
      <c r="AX1371" s="353"/>
      <c r="AY1371" s="353"/>
      <c r="AZ1371" s="353"/>
      <c r="BA1371" s="353"/>
      <c r="BB1371" s="353"/>
      <c r="BC1371" s="353"/>
      <c r="BD1371" s="353"/>
      <c r="BE1371" s="353"/>
      <c r="BF1371" s="353"/>
      <c r="BG1371" s="353"/>
      <c r="BH1371" s="353"/>
      <c r="BI1371" s="353"/>
      <c r="BJ1371" s="353"/>
      <c r="BK1371" s="353"/>
      <c r="BL1371" s="353"/>
      <c r="BM1371" s="353"/>
      <c r="BN1371" s="353"/>
      <c r="BO1371" s="353"/>
      <c r="BP1371" s="353"/>
      <c r="BQ1371" s="353"/>
      <c r="BR1371" s="353"/>
      <c r="BS1371" s="353"/>
      <c r="BT1371" s="353"/>
      <c r="BU1371" s="353"/>
      <c r="BV1371" s="353"/>
      <c r="BW1371" s="353"/>
      <c r="BX1371" s="353"/>
      <c r="BY1371" s="353"/>
      <c r="BZ1371" s="353"/>
      <c r="CA1371" s="353"/>
      <c r="CB1371" s="353"/>
      <c r="CC1371" s="353"/>
      <c r="CD1371" s="353"/>
      <c r="CE1371" s="353"/>
      <c r="CF1371" s="353"/>
      <c r="CG1371" s="353"/>
      <c r="CH1371" s="353"/>
      <c r="CI1371" s="353"/>
      <c r="CJ1371" s="353"/>
      <c r="CK1371" s="353"/>
      <c r="CL1371" s="353"/>
      <c r="CM1371" s="175"/>
      <c r="CN1371" s="175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</row>
    <row r="1372" spans="1:193" s="2" customFormat="1" ht="10.5" hidden="1" customHeight="1">
      <c r="A1372" s="1298"/>
      <c r="B1372" s="1301"/>
      <c r="C1372" s="1129"/>
      <c r="D1372" s="144" t="s">
        <v>34</v>
      </c>
      <c r="E1372" s="683"/>
      <c r="F1372" s="541"/>
      <c r="G1372" s="541"/>
      <c r="H1372" s="639"/>
      <c r="I1372" s="541"/>
      <c r="J1372" s="541"/>
      <c r="K1372" s="541"/>
      <c r="L1372" s="541"/>
      <c r="M1372" s="541"/>
      <c r="N1372" s="639"/>
      <c r="O1372" s="541"/>
      <c r="P1372" s="541"/>
      <c r="Q1372" s="541"/>
      <c r="R1372" s="541"/>
      <c r="S1372" s="541"/>
      <c r="T1372" s="541"/>
      <c r="U1372" s="541"/>
      <c r="V1372" s="639"/>
      <c r="W1372" s="541"/>
      <c r="X1372" s="541"/>
      <c r="Y1372" s="639"/>
      <c r="Z1372" s="541"/>
      <c r="AA1372" s="541"/>
      <c r="AB1372" s="541"/>
      <c r="AC1372" s="353"/>
      <c r="AD1372" s="353"/>
      <c r="AE1372" s="353"/>
      <c r="AF1372" s="353"/>
      <c r="AG1372" s="353"/>
      <c r="AH1372" s="353"/>
      <c r="AI1372" s="353"/>
      <c r="AJ1372" s="353"/>
      <c r="AK1372" s="353"/>
      <c r="AL1372" s="353"/>
      <c r="AM1372" s="353"/>
      <c r="AN1372" s="353"/>
      <c r="AO1372" s="353"/>
      <c r="AP1372" s="353"/>
      <c r="AQ1372" s="353"/>
      <c r="AR1372" s="353"/>
      <c r="AS1372" s="353"/>
      <c r="AT1372" s="353"/>
      <c r="AU1372" s="353"/>
      <c r="AV1372" s="353"/>
      <c r="AW1372" s="353"/>
      <c r="AX1372" s="353"/>
      <c r="AY1372" s="353"/>
      <c r="AZ1372" s="353"/>
      <c r="BA1372" s="353"/>
      <c r="BB1372" s="353"/>
      <c r="BC1372" s="353"/>
      <c r="BD1372" s="353"/>
      <c r="BE1372" s="353"/>
      <c r="BF1372" s="353"/>
      <c r="BG1372" s="353"/>
      <c r="BH1372" s="353"/>
      <c r="BI1372" s="353"/>
      <c r="BJ1372" s="353"/>
      <c r="BK1372" s="353"/>
      <c r="BL1372" s="353"/>
      <c r="BM1372" s="353"/>
      <c r="BN1372" s="353"/>
      <c r="BO1372" s="353"/>
      <c r="BP1372" s="353"/>
      <c r="BQ1372" s="353"/>
      <c r="BR1372" s="353"/>
      <c r="BS1372" s="353"/>
      <c r="BT1372" s="353"/>
      <c r="BU1372" s="353"/>
      <c r="BV1372" s="353"/>
      <c r="BW1372" s="353"/>
      <c r="BX1372" s="353"/>
      <c r="BY1372" s="353"/>
      <c r="BZ1372" s="353"/>
      <c r="CA1372" s="353"/>
      <c r="CB1372" s="353"/>
      <c r="CC1372" s="353"/>
      <c r="CD1372" s="353"/>
      <c r="CE1372" s="353"/>
      <c r="CF1372" s="353"/>
      <c r="CG1372" s="353"/>
      <c r="CH1372" s="353"/>
      <c r="CI1372" s="353"/>
      <c r="CJ1372" s="353"/>
      <c r="CK1372" s="353"/>
      <c r="CL1372" s="353"/>
      <c r="CM1372" s="175"/>
      <c r="CN1372" s="175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</row>
    <row r="1373" spans="1:193" s="2" customFormat="1" ht="10.5" hidden="1" customHeight="1">
      <c r="A1373" s="1298"/>
      <c r="B1373" s="1301"/>
      <c r="C1373" s="1129"/>
      <c r="D1373" s="144" t="s">
        <v>126</v>
      </c>
      <c r="E1373" s="656"/>
      <c r="F1373" s="48"/>
      <c r="G1373" s="48"/>
      <c r="H1373" s="640"/>
      <c r="I1373" s="48"/>
      <c r="J1373" s="48"/>
      <c r="K1373" s="48"/>
      <c r="L1373" s="48"/>
      <c r="M1373" s="48"/>
      <c r="N1373" s="640"/>
      <c r="O1373" s="48"/>
      <c r="P1373" s="48"/>
      <c r="Q1373" s="48"/>
      <c r="R1373" s="48"/>
      <c r="S1373" s="48"/>
      <c r="T1373" s="48"/>
      <c r="U1373" s="48"/>
      <c r="V1373" s="640"/>
      <c r="W1373" s="48"/>
      <c r="X1373" s="48"/>
      <c r="Y1373" s="640"/>
      <c r="Z1373" s="48"/>
      <c r="AA1373" s="48"/>
      <c r="AB1373" s="48"/>
      <c r="AC1373" s="353"/>
      <c r="AD1373" s="353"/>
      <c r="AE1373" s="353"/>
      <c r="AF1373" s="353"/>
      <c r="AG1373" s="353"/>
      <c r="AH1373" s="353"/>
      <c r="AI1373" s="353"/>
      <c r="AJ1373" s="353"/>
      <c r="AK1373" s="353"/>
      <c r="AL1373" s="353"/>
      <c r="AM1373" s="353"/>
      <c r="AN1373" s="353"/>
      <c r="AO1373" s="353"/>
      <c r="AP1373" s="353"/>
      <c r="AQ1373" s="353"/>
      <c r="AR1373" s="353"/>
      <c r="AS1373" s="353"/>
      <c r="AT1373" s="353"/>
      <c r="AU1373" s="353"/>
      <c r="AV1373" s="353"/>
      <c r="AW1373" s="353"/>
      <c r="AX1373" s="353"/>
      <c r="AY1373" s="353"/>
      <c r="AZ1373" s="353"/>
      <c r="BA1373" s="353"/>
      <c r="BB1373" s="353"/>
      <c r="BC1373" s="353"/>
      <c r="BD1373" s="353"/>
      <c r="BE1373" s="353"/>
      <c r="BF1373" s="353"/>
      <c r="BG1373" s="353"/>
      <c r="BH1373" s="353"/>
      <c r="BI1373" s="353"/>
      <c r="BJ1373" s="353"/>
      <c r="BK1373" s="353"/>
      <c r="BL1373" s="353"/>
      <c r="BM1373" s="353"/>
      <c r="BN1373" s="353"/>
      <c r="BO1373" s="353"/>
      <c r="BP1373" s="353"/>
      <c r="BQ1373" s="353"/>
      <c r="BR1373" s="353"/>
      <c r="BS1373" s="353"/>
      <c r="BT1373" s="353"/>
      <c r="BU1373" s="353"/>
      <c r="BV1373" s="353"/>
      <c r="BW1373" s="353"/>
      <c r="BX1373" s="353"/>
      <c r="BY1373" s="353"/>
      <c r="BZ1373" s="353"/>
      <c r="CA1373" s="353"/>
      <c r="CB1373" s="353"/>
      <c r="CC1373" s="353"/>
      <c r="CD1373" s="353"/>
      <c r="CE1373" s="353"/>
      <c r="CF1373" s="353"/>
      <c r="CG1373" s="353"/>
      <c r="CH1373" s="353"/>
      <c r="CI1373" s="353"/>
      <c r="CJ1373" s="353"/>
      <c r="CK1373" s="353"/>
      <c r="CL1373" s="353"/>
      <c r="CM1373" s="175"/>
      <c r="CN1373" s="175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</row>
    <row r="1374" spans="1:193" s="2" customFormat="1" ht="10.5" hidden="1" customHeight="1">
      <c r="A1374" s="1298"/>
      <c r="B1374" s="1301"/>
      <c r="C1374" s="1129"/>
      <c r="D1374" s="144" t="s">
        <v>127</v>
      </c>
      <c r="E1374" s="687"/>
      <c r="F1374" s="542"/>
      <c r="G1374" s="542"/>
      <c r="H1374" s="641"/>
      <c r="I1374" s="542"/>
      <c r="J1374" s="542"/>
      <c r="K1374" s="542"/>
      <c r="L1374" s="542"/>
      <c r="M1374" s="542"/>
      <c r="N1374" s="641"/>
      <c r="O1374" s="542"/>
      <c r="P1374" s="542"/>
      <c r="Q1374" s="542"/>
      <c r="R1374" s="542"/>
      <c r="S1374" s="542"/>
      <c r="T1374" s="542"/>
      <c r="U1374" s="542"/>
      <c r="V1374" s="641"/>
      <c r="W1374" s="542"/>
      <c r="X1374" s="542"/>
      <c r="Y1374" s="641"/>
      <c r="Z1374" s="542"/>
      <c r="AA1374" s="542"/>
      <c r="AB1374" s="542"/>
      <c r="AC1374" s="353"/>
      <c r="AD1374" s="353"/>
      <c r="AE1374" s="353"/>
      <c r="AF1374" s="353"/>
      <c r="AG1374" s="353"/>
      <c r="AH1374" s="353"/>
      <c r="AI1374" s="353"/>
      <c r="AJ1374" s="353"/>
      <c r="AK1374" s="353"/>
      <c r="AL1374" s="353"/>
      <c r="AM1374" s="353"/>
      <c r="AN1374" s="353"/>
      <c r="AO1374" s="353"/>
      <c r="AP1374" s="353"/>
      <c r="AQ1374" s="353"/>
      <c r="AR1374" s="353"/>
      <c r="AS1374" s="353"/>
      <c r="AT1374" s="353"/>
      <c r="AU1374" s="353"/>
      <c r="AV1374" s="353"/>
      <c r="AW1374" s="353"/>
      <c r="AX1374" s="353"/>
      <c r="AY1374" s="353"/>
      <c r="AZ1374" s="353"/>
      <c r="BA1374" s="353"/>
      <c r="BB1374" s="353"/>
      <c r="BC1374" s="353"/>
      <c r="BD1374" s="353"/>
      <c r="BE1374" s="353"/>
      <c r="BF1374" s="353"/>
      <c r="BG1374" s="353"/>
      <c r="BH1374" s="353"/>
      <c r="BI1374" s="353"/>
      <c r="BJ1374" s="353"/>
      <c r="BK1374" s="353"/>
      <c r="BL1374" s="353"/>
      <c r="BM1374" s="353"/>
      <c r="BN1374" s="353"/>
      <c r="BO1374" s="353"/>
      <c r="BP1374" s="353"/>
      <c r="BQ1374" s="353"/>
      <c r="BR1374" s="353"/>
      <c r="BS1374" s="353"/>
      <c r="BT1374" s="353"/>
      <c r="BU1374" s="353"/>
      <c r="BV1374" s="353"/>
      <c r="BW1374" s="353"/>
      <c r="BX1374" s="353"/>
      <c r="BY1374" s="353"/>
      <c r="BZ1374" s="353"/>
      <c r="CA1374" s="353"/>
      <c r="CB1374" s="353"/>
      <c r="CC1374" s="353"/>
      <c r="CD1374" s="353"/>
      <c r="CE1374" s="353"/>
      <c r="CF1374" s="353"/>
      <c r="CG1374" s="353"/>
      <c r="CH1374" s="353"/>
      <c r="CI1374" s="353"/>
      <c r="CJ1374" s="353"/>
      <c r="CK1374" s="353"/>
      <c r="CL1374" s="353"/>
      <c r="CM1374" s="175"/>
      <c r="CN1374" s="175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</row>
    <row r="1375" spans="1:193" s="2" customFormat="1" ht="10.5" hidden="1" customHeight="1" thickBot="1">
      <c r="A1375" s="1299"/>
      <c r="B1375" s="1302"/>
      <c r="C1375" s="1129"/>
      <c r="D1375" s="144" t="s">
        <v>42</v>
      </c>
      <c r="E1375" s="688"/>
      <c r="F1375" s="102"/>
      <c r="G1375" s="102"/>
      <c r="H1375" s="645"/>
      <c r="I1375" s="102"/>
      <c r="J1375" s="102"/>
      <c r="K1375" s="102"/>
      <c r="L1375" s="102"/>
      <c r="M1375" s="102"/>
      <c r="N1375" s="645"/>
      <c r="O1375" s="102"/>
      <c r="P1375" s="102"/>
      <c r="Q1375" s="102"/>
      <c r="R1375" s="102"/>
      <c r="S1375" s="102"/>
      <c r="T1375" s="102"/>
      <c r="U1375" s="102"/>
      <c r="V1375" s="645"/>
      <c r="W1375" s="102"/>
      <c r="X1375" s="102"/>
      <c r="Y1375" s="645"/>
      <c r="Z1375" s="102"/>
      <c r="AA1375" s="102"/>
      <c r="AB1375" s="102"/>
      <c r="AC1375" s="353"/>
      <c r="AD1375" s="353"/>
      <c r="AE1375" s="353"/>
      <c r="AF1375" s="353"/>
      <c r="AG1375" s="353"/>
      <c r="AH1375" s="353"/>
      <c r="AI1375" s="353"/>
      <c r="AJ1375" s="353"/>
      <c r="AK1375" s="353"/>
      <c r="AL1375" s="353"/>
      <c r="AM1375" s="353"/>
      <c r="AN1375" s="353"/>
      <c r="AO1375" s="353"/>
      <c r="AP1375" s="353"/>
      <c r="AQ1375" s="353"/>
      <c r="AR1375" s="353"/>
      <c r="AS1375" s="353"/>
      <c r="AT1375" s="353"/>
      <c r="AU1375" s="353"/>
      <c r="AV1375" s="353"/>
      <c r="AW1375" s="353"/>
      <c r="AX1375" s="353"/>
      <c r="AY1375" s="353"/>
      <c r="AZ1375" s="353"/>
      <c r="BA1375" s="353"/>
      <c r="BB1375" s="353"/>
      <c r="BC1375" s="353"/>
      <c r="BD1375" s="353"/>
      <c r="BE1375" s="353"/>
      <c r="BF1375" s="353"/>
      <c r="BG1375" s="353"/>
      <c r="BH1375" s="353"/>
      <c r="BI1375" s="353"/>
      <c r="BJ1375" s="353"/>
      <c r="BK1375" s="353"/>
      <c r="BL1375" s="353"/>
      <c r="BM1375" s="353"/>
      <c r="BN1375" s="353"/>
      <c r="BO1375" s="353"/>
      <c r="BP1375" s="353"/>
      <c r="BQ1375" s="353"/>
      <c r="BR1375" s="353"/>
      <c r="BS1375" s="353"/>
      <c r="BT1375" s="353"/>
      <c r="BU1375" s="353"/>
      <c r="BV1375" s="353"/>
      <c r="BW1375" s="353"/>
      <c r="BX1375" s="353"/>
      <c r="BY1375" s="353"/>
      <c r="BZ1375" s="353"/>
      <c r="CA1375" s="353"/>
      <c r="CB1375" s="353"/>
      <c r="CC1375" s="353"/>
      <c r="CD1375" s="353"/>
      <c r="CE1375" s="353"/>
      <c r="CF1375" s="353"/>
      <c r="CG1375" s="353"/>
      <c r="CH1375" s="353"/>
      <c r="CI1375" s="353"/>
      <c r="CJ1375" s="353"/>
      <c r="CK1375" s="353"/>
      <c r="CL1375" s="353"/>
      <c r="CM1375" s="175"/>
      <c r="CN1375" s="175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</row>
    <row r="1376" spans="1:193" s="2" customFormat="1" ht="10.5" hidden="1" customHeight="1">
      <c r="A1376" s="1297" t="s">
        <v>8</v>
      </c>
      <c r="B1376" s="1300" t="s">
        <v>726</v>
      </c>
      <c r="C1376" s="1129"/>
      <c r="D1376" s="144"/>
      <c r="E1376" s="682" t="s">
        <v>132</v>
      </c>
      <c r="F1376" s="84"/>
      <c r="G1376" s="84"/>
      <c r="H1376" s="643"/>
      <c r="I1376" s="84"/>
      <c r="J1376" s="84"/>
      <c r="K1376" s="84"/>
      <c r="L1376" s="84"/>
      <c r="M1376" s="84"/>
      <c r="N1376" s="643"/>
      <c r="O1376" s="84"/>
      <c r="P1376" s="84"/>
      <c r="Q1376" s="84"/>
      <c r="R1376" s="84"/>
      <c r="S1376" s="84"/>
      <c r="T1376" s="84"/>
      <c r="U1376" s="84"/>
      <c r="V1376" s="643"/>
      <c r="W1376" s="84"/>
      <c r="X1376" s="84"/>
      <c r="Y1376" s="643"/>
      <c r="Z1376" s="84"/>
      <c r="AA1376" s="84"/>
      <c r="AB1376" s="84"/>
      <c r="AC1376" s="353"/>
      <c r="AD1376" s="353"/>
      <c r="AE1376" s="353"/>
      <c r="AF1376" s="353"/>
      <c r="AG1376" s="353"/>
      <c r="AH1376" s="353"/>
      <c r="AI1376" s="353"/>
      <c r="AJ1376" s="353"/>
      <c r="AK1376" s="353"/>
      <c r="AL1376" s="353"/>
      <c r="AM1376" s="353"/>
      <c r="AN1376" s="353"/>
      <c r="AO1376" s="353"/>
      <c r="AP1376" s="353"/>
      <c r="AQ1376" s="353"/>
      <c r="AR1376" s="353"/>
      <c r="AS1376" s="353"/>
      <c r="AT1376" s="353"/>
      <c r="AU1376" s="353"/>
      <c r="AV1376" s="353"/>
      <c r="AW1376" s="353"/>
      <c r="AX1376" s="353"/>
      <c r="AY1376" s="353"/>
      <c r="AZ1376" s="353"/>
      <c r="BA1376" s="353"/>
      <c r="BB1376" s="353"/>
      <c r="BC1376" s="353"/>
      <c r="BD1376" s="353"/>
      <c r="BE1376" s="353"/>
      <c r="BF1376" s="353"/>
      <c r="BG1376" s="353"/>
      <c r="BH1376" s="353"/>
      <c r="BI1376" s="353"/>
      <c r="BJ1376" s="353"/>
      <c r="BK1376" s="353"/>
      <c r="BL1376" s="353"/>
      <c r="BM1376" s="353"/>
      <c r="BN1376" s="353"/>
      <c r="BO1376" s="353"/>
      <c r="BP1376" s="353"/>
      <c r="BQ1376" s="353"/>
      <c r="BR1376" s="353"/>
      <c r="BS1376" s="353"/>
      <c r="BT1376" s="353"/>
      <c r="BU1376" s="353"/>
      <c r="BV1376" s="353"/>
      <c r="BW1376" s="353"/>
      <c r="BX1376" s="353"/>
      <c r="BY1376" s="353"/>
      <c r="BZ1376" s="353"/>
      <c r="CA1376" s="353"/>
      <c r="CB1376" s="353"/>
      <c r="CC1376" s="353"/>
      <c r="CD1376" s="353"/>
      <c r="CE1376" s="353"/>
      <c r="CF1376" s="353"/>
      <c r="CG1376" s="353"/>
      <c r="CH1376" s="353"/>
      <c r="CI1376" s="353"/>
      <c r="CJ1376" s="353"/>
      <c r="CK1376" s="353"/>
      <c r="CL1376" s="353"/>
      <c r="CM1376" s="175"/>
      <c r="CN1376" s="175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</row>
    <row r="1377" spans="1:193" s="2" customFormat="1" ht="10.5" hidden="1" customHeight="1">
      <c r="A1377" s="1298"/>
      <c r="B1377" s="1301"/>
      <c r="C1377" s="1129"/>
      <c r="D1377" s="144" t="s">
        <v>34</v>
      </c>
      <c r="E1377" s="683"/>
      <c r="F1377" s="541"/>
      <c r="G1377" s="541"/>
      <c r="H1377" s="639"/>
      <c r="I1377" s="541"/>
      <c r="J1377" s="541"/>
      <c r="K1377" s="541"/>
      <c r="L1377" s="541"/>
      <c r="M1377" s="541"/>
      <c r="N1377" s="639"/>
      <c r="O1377" s="541"/>
      <c r="P1377" s="541"/>
      <c r="Q1377" s="541"/>
      <c r="R1377" s="541"/>
      <c r="S1377" s="541"/>
      <c r="T1377" s="541"/>
      <c r="U1377" s="541"/>
      <c r="V1377" s="639"/>
      <c r="W1377" s="541"/>
      <c r="X1377" s="541"/>
      <c r="Y1377" s="639"/>
      <c r="Z1377" s="541"/>
      <c r="AA1377" s="541"/>
      <c r="AB1377" s="541"/>
      <c r="AC1377" s="353"/>
      <c r="AD1377" s="353"/>
      <c r="AE1377" s="353"/>
      <c r="AF1377" s="353"/>
      <c r="AG1377" s="353"/>
      <c r="AH1377" s="353"/>
      <c r="AI1377" s="353"/>
      <c r="AJ1377" s="353"/>
      <c r="AK1377" s="353"/>
      <c r="AL1377" s="353"/>
      <c r="AM1377" s="353"/>
      <c r="AN1377" s="353"/>
      <c r="AO1377" s="353"/>
      <c r="AP1377" s="353"/>
      <c r="AQ1377" s="353"/>
      <c r="AR1377" s="353"/>
      <c r="AS1377" s="353"/>
      <c r="AT1377" s="353"/>
      <c r="AU1377" s="353"/>
      <c r="AV1377" s="353"/>
      <c r="AW1377" s="353"/>
      <c r="AX1377" s="353"/>
      <c r="AY1377" s="353"/>
      <c r="AZ1377" s="353"/>
      <c r="BA1377" s="353"/>
      <c r="BB1377" s="353"/>
      <c r="BC1377" s="353"/>
      <c r="BD1377" s="353"/>
      <c r="BE1377" s="353"/>
      <c r="BF1377" s="353"/>
      <c r="BG1377" s="353"/>
      <c r="BH1377" s="353"/>
      <c r="BI1377" s="353"/>
      <c r="BJ1377" s="353"/>
      <c r="BK1377" s="353"/>
      <c r="BL1377" s="353"/>
      <c r="BM1377" s="353"/>
      <c r="BN1377" s="353"/>
      <c r="BO1377" s="353"/>
      <c r="BP1377" s="353"/>
      <c r="BQ1377" s="353"/>
      <c r="BR1377" s="353"/>
      <c r="BS1377" s="353"/>
      <c r="BT1377" s="353"/>
      <c r="BU1377" s="353"/>
      <c r="BV1377" s="353"/>
      <c r="BW1377" s="353"/>
      <c r="BX1377" s="353"/>
      <c r="BY1377" s="353"/>
      <c r="BZ1377" s="353"/>
      <c r="CA1377" s="353"/>
      <c r="CB1377" s="353"/>
      <c r="CC1377" s="353"/>
      <c r="CD1377" s="353"/>
      <c r="CE1377" s="353"/>
      <c r="CF1377" s="353"/>
      <c r="CG1377" s="353"/>
      <c r="CH1377" s="353"/>
      <c r="CI1377" s="353"/>
      <c r="CJ1377" s="353"/>
      <c r="CK1377" s="353"/>
      <c r="CL1377" s="353"/>
      <c r="CM1377" s="175"/>
      <c r="CN1377" s="175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</row>
    <row r="1378" spans="1:193" s="2" customFormat="1" ht="10.5" hidden="1" customHeight="1">
      <c r="A1378" s="1298"/>
      <c r="B1378" s="1301"/>
      <c r="C1378" s="1129"/>
      <c r="D1378" s="144" t="s">
        <v>126</v>
      </c>
      <c r="E1378" s="656"/>
      <c r="F1378" s="48"/>
      <c r="G1378" s="48"/>
      <c r="H1378" s="640"/>
      <c r="I1378" s="48"/>
      <c r="J1378" s="48"/>
      <c r="K1378" s="48"/>
      <c r="L1378" s="48"/>
      <c r="M1378" s="48"/>
      <c r="N1378" s="640"/>
      <c r="O1378" s="48"/>
      <c r="P1378" s="48"/>
      <c r="Q1378" s="48"/>
      <c r="R1378" s="48"/>
      <c r="S1378" s="48"/>
      <c r="T1378" s="48"/>
      <c r="U1378" s="48"/>
      <c r="V1378" s="640"/>
      <c r="W1378" s="48"/>
      <c r="X1378" s="48"/>
      <c r="Y1378" s="640"/>
      <c r="Z1378" s="48"/>
      <c r="AA1378" s="48"/>
      <c r="AB1378" s="48"/>
      <c r="AC1378" s="353"/>
      <c r="AD1378" s="353"/>
      <c r="AE1378" s="353"/>
      <c r="AF1378" s="353"/>
      <c r="AG1378" s="353"/>
      <c r="AH1378" s="353"/>
      <c r="AI1378" s="353"/>
      <c r="AJ1378" s="353"/>
      <c r="AK1378" s="353"/>
      <c r="AL1378" s="353"/>
      <c r="AM1378" s="353"/>
      <c r="AN1378" s="353"/>
      <c r="AO1378" s="353"/>
      <c r="AP1378" s="353"/>
      <c r="AQ1378" s="353"/>
      <c r="AR1378" s="353"/>
      <c r="AS1378" s="353"/>
      <c r="AT1378" s="353"/>
      <c r="AU1378" s="353"/>
      <c r="AV1378" s="353"/>
      <c r="AW1378" s="353"/>
      <c r="AX1378" s="353"/>
      <c r="AY1378" s="353"/>
      <c r="AZ1378" s="353"/>
      <c r="BA1378" s="353"/>
      <c r="BB1378" s="353"/>
      <c r="BC1378" s="353"/>
      <c r="BD1378" s="353"/>
      <c r="BE1378" s="353"/>
      <c r="BF1378" s="353"/>
      <c r="BG1378" s="353"/>
      <c r="BH1378" s="353"/>
      <c r="BI1378" s="353"/>
      <c r="BJ1378" s="353"/>
      <c r="BK1378" s="353"/>
      <c r="BL1378" s="353"/>
      <c r="BM1378" s="353"/>
      <c r="BN1378" s="353"/>
      <c r="BO1378" s="353"/>
      <c r="BP1378" s="353"/>
      <c r="BQ1378" s="353"/>
      <c r="BR1378" s="353"/>
      <c r="BS1378" s="353"/>
      <c r="BT1378" s="353"/>
      <c r="BU1378" s="353"/>
      <c r="BV1378" s="353"/>
      <c r="BW1378" s="353"/>
      <c r="BX1378" s="353"/>
      <c r="BY1378" s="353"/>
      <c r="BZ1378" s="353"/>
      <c r="CA1378" s="353"/>
      <c r="CB1378" s="353"/>
      <c r="CC1378" s="353"/>
      <c r="CD1378" s="353"/>
      <c r="CE1378" s="353"/>
      <c r="CF1378" s="353"/>
      <c r="CG1378" s="353"/>
      <c r="CH1378" s="353"/>
      <c r="CI1378" s="353"/>
      <c r="CJ1378" s="353"/>
      <c r="CK1378" s="353"/>
      <c r="CL1378" s="353"/>
      <c r="CM1378" s="175"/>
      <c r="CN1378" s="175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</row>
    <row r="1379" spans="1:193" s="2" customFormat="1" ht="10.5" hidden="1" customHeight="1">
      <c r="A1379" s="1298"/>
      <c r="B1379" s="1301"/>
      <c r="C1379" s="1129"/>
      <c r="D1379" s="144" t="s">
        <v>127</v>
      </c>
      <c r="E1379" s="687"/>
      <c r="F1379" s="542"/>
      <c r="G1379" s="542"/>
      <c r="H1379" s="641"/>
      <c r="I1379" s="542"/>
      <c r="J1379" s="542"/>
      <c r="K1379" s="542"/>
      <c r="L1379" s="542"/>
      <c r="M1379" s="542"/>
      <c r="N1379" s="641"/>
      <c r="O1379" s="542"/>
      <c r="P1379" s="542"/>
      <c r="Q1379" s="542"/>
      <c r="R1379" s="542"/>
      <c r="S1379" s="542"/>
      <c r="T1379" s="542"/>
      <c r="U1379" s="542"/>
      <c r="V1379" s="641"/>
      <c r="W1379" s="542"/>
      <c r="X1379" s="542"/>
      <c r="Y1379" s="641"/>
      <c r="Z1379" s="542"/>
      <c r="AA1379" s="542"/>
      <c r="AB1379" s="542"/>
      <c r="AC1379" s="353"/>
      <c r="AD1379" s="353"/>
      <c r="AE1379" s="353"/>
      <c r="AF1379" s="353"/>
      <c r="AG1379" s="353"/>
      <c r="AH1379" s="353"/>
      <c r="AI1379" s="353"/>
      <c r="AJ1379" s="353"/>
      <c r="AK1379" s="353"/>
      <c r="AL1379" s="353"/>
      <c r="AM1379" s="353"/>
      <c r="AN1379" s="353"/>
      <c r="AO1379" s="353"/>
      <c r="AP1379" s="353"/>
      <c r="AQ1379" s="353"/>
      <c r="AR1379" s="353"/>
      <c r="AS1379" s="353"/>
      <c r="AT1379" s="353"/>
      <c r="AU1379" s="353"/>
      <c r="AV1379" s="353"/>
      <c r="AW1379" s="353"/>
      <c r="AX1379" s="353"/>
      <c r="AY1379" s="353"/>
      <c r="AZ1379" s="353"/>
      <c r="BA1379" s="353"/>
      <c r="BB1379" s="353"/>
      <c r="BC1379" s="353"/>
      <c r="BD1379" s="353"/>
      <c r="BE1379" s="353"/>
      <c r="BF1379" s="353"/>
      <c r="BG1379" s="353"/>
      <c r="BH1379" s="353"/>
      <c r="BI1379" s="353"/>
      <c r="BJ1379" s="353"/>
      <c r="BK1379" s="353"/>
      <c r="BL1379" s="353"/>
      <c r="BM1379" s="353"/>
      <c r="BN1379" s="353"/>
      <c r="BO1379" s="353"/>
      <c r="BP1379" s="353"/>
      <c r="BQ1379" s="353"/>
      <c r="BR1379" s="353"/>
      <c r="BS1379" s="353"/>
      <c r="BT1379" s="353"/>
      <c r="BU1379" s="353"/>
      <c r="BV1379" s="353"/>
      <c r="BW1379" s="353"/>
      <c r="BX1379" s="353"/>
      <c r="BY1379" s="353"/>
      <c r="BZ1379" s="353"/>
      <c r="CA1379" s="353"/>
      <c r="CB1379" s="353"/>
      <c r="CC1379" s="353"/>
      <c r="CD1379" s="353"/>
      <c r="CE1379" s="353"/>
      <c r="CF1379" s="353"/>
      <c r="CG1379" s="353"/>
      <c r="CH1379" s="353"/>
      <c r="CI1379" s="353"/>
      <c r="CJ1379" s="353"/>
      <c r="CK1379" s="353"/>
      <c r="CL1379" s="353"/>
      <c r="CM1379" s="175"/>
      <c r="CN1379" s="175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</row>
    <row r="1380" spans="1:193" s="2" customFormat="1" ht="10.5" hidden="1" customHeight="1" thickBot="1">
      <c r="A1380" s="1299"/>
      <c r="B1380" s="1302"/>
      <c r="C1380" s="1129"/>
      <c r="D1380" s="144" t="s">
        <v>42</v>
      </c>
      <c r="E1380" s="688"/>
      <c r="F1380" s="102"/>
      <c r="G1380" s="102"/>
      <c r="H1380" s="645"/>
      <c r="I1380" s="102"/>
      <c r="J1380" s="102"/>
      <c r="K1380" s="102"/>
      <c r="L1380" s="102"/>
      <c r="M1380" s="102"/>
      <c r="N1380" s="645"/>
      <c r="O1380" s="102"/>
      <c r="P1380" s="102"/>
      <c r="Q1380" s="102"/>
      <c r="R1380" s="102"/>
      <c r="S1380" s="102"/>
      <c r="T1380" s="102"/>
      <c r="U1380" s="102"/>
      <c r="V1380" s="645"/>
      <c r="W1380" s="102"/>
      <c r="X1380" s="102"/>
      <c r="Y1380" s="645"/>
      <c r="Z1380" s="102"/>
      <c r="AA1380" s="102"/>
      <c r="AB1380" s="102"/>
      <c r="AC1380" s="353"/>
      <c r="AD1380" s="353"/>
      <c r="AE1380" s="353"/>
      <c r="AF1380" s="353"/>
      <c r="AG1380" s="353"/>
      <c r="AH1380" s="353"/>
      <c r="AI1380" s="353"/>
      <c r="AJ1380" s="353"/>
      <c r="AK1380" s="353"/>
      <c r="AL1380" s="353"/>
      <c r="AM1380" s="353"/>
      <c r="AN1380" s="353"/>
      <c r="AO1380" s="353"/>
      <c r="AP1380" s="353"/>
      <c r="AQ1380" s="353"/>
      <c r="AR1380" s="353"/>
      <c r="AS1380" s="353"/>
      <c r="AT1380" s="353"/>
      <c r="AU1380" s="353"/>
      <c r="AV1380" s="353"/>
      <c r="AW1380" s="353"/>
      <c r="AX1380" s="353"/>
      <c r="AY1380" s="353"/>
      <c r="AZ1380" s="353"/>
      <c r="BA1380" s="353"/>
      <c r="BB1380" s="353"/>
      <c r="BC1380" s="353"/>
      <c r="BD1380" s="353"/>
      <c r="BE1380" s="353"/>
      <c r="BF1380" s="353"/>
      <c r="BG1380" s="353"/>
      <c r="BH1380" s="353"/>
      <c r="BI1380" s="353"/>
      <c r="BJ1380" s="353"/>
      <c r="BK1380" s="353"/>
      <c r="BL1380" s="353"/>
      <c r="BM1380" s="353"/>
      <c r="BN1380" s="353"/>
      <c r="BO1380" s="353"/>
      <c r="BP1380" s="353"/>
      <c r="BQ1380" s="353"/>
      <c r="BR1380" s="353"/>
      <c r="BS1380" s="353"/>
      <c r="BT1380" s="353"/>
      <c r="BU1380" s="353"/>
      <c r="BV1380" s="353"/>
      <c r="BW1380" s="353"/>
      <c r="BX1380" s="353"/>
      <c r="BY1380" s="353"/>
      <c r="BZ1380" s="353"/>
      <c r="CA1380" s="353"/>
      <c r="CB1380" s="353"/>
      <c r="CC1380" s="353"/>
      <c r="CD1380" s="353"/>
      <c r="CE1380" s="353"/>
      <c r="CF1380" s="353"/>
      <c r="CG1380" s="353"/>
      <c r="CH1380" s="353"/>
      <c r="CI1380" s="353"/>
      <c r="CJ1380" s="353"/>
      <c r="CK1380" s="353"/>
      <c r="CL1380" s="353"/>
      <c r="CM1380" s="175"/>
      <c r="CN1380" s="175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</row>
    <row r="1381" spans="1:193" s="2" customFormat="1" ht="10.5" hidden="1" customHeight="1">
      <c r="A1381" s="1297" t="s">
        <v>103</v>
      </c>
      <c r="B1381" s="1300" t="s">
        <v>727</v>
      </c>
      <c r="C1381" s="1129"/>
      <c r="D1381" s="144"/>
      <c r="E1381" s="682" t="s">
        <v>132</v>
      </c>
      <c r="F1381" s="84"/>
      <c r="G1381" s="84"/>
      <c r="H1381" s="643"/>
      <c r="I1381" s="84"/>
      <c r="J1381" s="84"/>
      <c r="K1381" s="84"/>
      <c r="L1381" s="84"/>
      <c r="M1381" s="84"/>
      <c r="N1381" s="643"/>
      <c r="O1381" s="84"/>
      <c r="P1381" s="84"/>
      <c r="Q1381" s="84"/>
      <c r="R1381" s="84"/>
      <c r="S1381" s="84"/>
      <c r="T1381" s="84"/>
      <c r="U1381" s="84"/>
      <c r="V1381" s="643"/>
      <c r="W1381" s="84"/>
      <c r="X1381" s="84"/>
      <c r="Y1381" s="643"/>
      <c r="Z1381" s="84"/>
      <c r="AA1381" s="84"/>
      <c r="AB1381" s="84"/>
      <c r="AC1381" s="353"/>
      <c r="AD1381" s="353"/>
      <c r="AE1381" s="353"/>
      <c r="AF1381" s="353"/>
      <c r="AG1381" s="353"/>
      <c r="AH1381" s="353"/>
      <c r="AI1381" s="353"/>
      <c r="AJ1381" s="353"/>
      <c r="AK1381" s="353"/>
      <c r="AL1381" s="353"/>
      <c r="AM1381" s="353"/>
      <c r="AN1381" s="353"/>
      <c r="AO1381" s="353"/>
      <c r="AP1381" s="353"/>
      <c r="AQ1381" s="353"/>
      <c r="AR1381" s="353"/>
      <c r="AS1381" s="353"/>
      <c r="AT1381" s="353"/>
      <c r="AU1381" s="353"/>
      <c r="AV1381" s="353"/>
      <c r="AW1381" s="353"/>
      <c r="AX1381" s="353"/>
      <c r="AY1381" s="353"/>
      <c r="AZ1381" s="353"/>
      <c r="BA1381" s="353"/>
      <c r="BB1381" s="353"/>
      <c r="BC1381" s="353"/>
      <c r="BD1381" s="353"/>
      <c r="BE1381" s="353"/>
      <c r="BF1381" s="353"/>
      <c r="BG1381" s="353"/>
      <c r="BH1381" s="353"/>
      <c r="BI1381" s="353"/>
      <c r="BJ1381" s="353"/>
      <c r="BK1381" s="353"/>
      <c r="BL1381" s="353"/>
      <c r="BM1381" s="353"/>
      <c r="BN1381" s="353"/>
      <c r="BO1381" s="353"/>
      <c r="BP1381" s="353"/>
      <c r="BQ1381" s="353"/>
      <c r="BR1381" s="353"/>
      <c r="BS1381" s="353"/>
      <c r="BT1381" s="353"/>
      <c r="BU1381" s="353"/>
      <c r="BV1381" s="353"/>
      <c r="BW1381" s="353"/>
      <c r="BX1381" s="353"/>
      <c r="BY1381" s="353"/>
      <c r="BZ1381" s="353"/>
      <c r="CA1381" s="353"/>
      <c r="CB1381" s="353"/>
      <c r="CC1381" s="353"/>
      <c r="CD1381" s="353"/>
      <c r="CE1381" s="353"/>
      <c r="CF1381" s="353"/>
      <c r="CG1381" s="353"/>
      <c r="CH1381" s="353"/>
      <c r="CI1381" s="353"/>
      <c r="CJ1381" s="353"/>
      <c r="CK1381" s="353"/>
      <c r="CL1381" s="353"/>
      <c r="CM1381" s="175"/>
      <c r="CN1381" s="175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</row>
    <row r="1382" spans="1:193" s="2" customFormat="1" ht="10.5" hidden="1" customHeight="1">
      <c r="A1382" s="1298"/>
      <c r="B1382" s="1301"/>
      <c r="C1382" s="1129"/>
      <c r="D1382" s="144" t="s">
        <v>34</v>
      </c>
      <c r="E1382" s="683"/>
      <c r="F1382" s="541"/>
      <c r="G1382" s="541"/>
      <c r="H1382" s="639"/>
      <c r="I1382" s="541"/>
      <c r="J1382" s="541"/>
      <c r="K1382" s="541"/>
      <c r="L1382" s="541"/>
      <c r="M1382" s="541"/>
      <c r="N1382" s="639"/>
      <c r="O1382" s="541"/>
      <c r="P1382" s="541"/>
      <c r="Q1382" s="541"/>
      <c r="R1382" s="541"/>
      <c r="S1382" s="541"/>
      <c r="T1382" s="541"/>
      <c r="U1382" s="541"/>
      <c r="V1382" s="639"/>
      <c r="W1382" s="541"/>
      <c r="X1382" s="541"/>
      <c r="Y1382" s="639"/>
      <c r="Z1382" s="541"/>
      <c r="AA1382" s="541"/>
      <c r="AB1382" s="541"/>
      <c r="AC1382" s="353"/>
      <c r="AD1382" s="353"/>
      <c r="AE1382" s="353"/>
      <c r="AF1382" s="353"/>
      <c r="AG1382" s="353"/>
      <c r="AH1382" s="353"/>
      <c r="AI1382" s="353"/>
      <c r="AJ1382" s="353"/>
      <c r="AK1382" s="353"/>
      <c r="AL1382" s="353"/>
      <c r="AM1382" s="353"/>
      <c r="AN1382" s="353"/>
      <c r="AO1382" s="353"/>
      <c r="AP1382" s="353"/>
      <c r="AQ1382" s="353"/>
      <c r="AR1382" s="353"/>
      <c r="AS1382" s="353"/>
      <c r="AT1382" s="353"/>
      <c r="AU1382" s="353"/>
      <c r="AV1382" s="353"/>
      <c r="AW1382" s="353"/>
      <c r="AX1382" s="353"/>
      <c r="AY1382" s="353"/>
      <c r="AZ1382" s="353"/>
      <c r="BA1382" s="353"/>
      <c r="BB1382" s="353"/>
      <c r="BC1382" s="353"/>
      <c r="BD1382" s="353"/>
      <c r="BE1382" s="353"/>
      <c r="BF1382" s="353"/>
      <c r="BG1382" s="353"/>
      <c r="BH1382" s="353"/>
      <c r="BI1382" s="353"/>
      <c r="BJ1382" s="353"/>
      <c r="BK1382" s="353"/>
      <c r="BL1382" s="353"/>
      <c r="BM1382" s="353"/>
      <c r="BN1382" s="353"/>
      <c r="BO1382" s="353"/>
      <c r="BP1382" s="353"/>
      <c r="BQ1382" s="353"/>
      <c r="BR1382" s="353"/>
      <c r="BS1382" s="353"/>
      <c r="BT1382" s="353"/>
      <c r="BU1382" s="353"/>
      <c r="BV1382" s="353"/>
      <c r="BW1382" s="353"/>
      <c r="BX1382" s="353"/>
      <c r="BY1382" s="353"/>
      <c r="BZ1382" s="353"/>
      <c r="CA1382" s="353"/>
      <c r="CB1382" s="353"/>
      <c r="CC1382" s="353"/>
      <c r="CD1382" s="353"/>
      <c r="CE1382" s="353"/>
      <c r="CF1382" s="353"/>
      <c r="CG1382" s="353"/>
      <c r="CH1382" s="353"/>
      <c r="CI1382" s="353"/>
      <c r="CJ1382" s="353"/>
      <c r="CK1382" s="353"/>
      <c r="CL1382" s="353"/>
      <c r="CM1382" s="175"/>
      <c r="CN1382" s="175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</row>
    <row r="1383" spans="1:193" s="2" customFormat="1" ht="10.5" hidden="1" customHeight="1">
      <c r="A1383" s="1298"/>
      <c r="B1383" s="1301"/>
      <c r="C1383" s="1129"/>
      <c r="D1383" s="144" t="s">
        <v>126</v>
      </c>
      <c r="E1383" s="656"/>
      <c r="F1383" s="48"/>
      <c r="G1383" s="48"/>
      <c r="H1383" s="640"/>
      <c r="I1383" s="48"/>
      <c r="J1383" s="48"/>
      <c r="K1383" s="48"/>
      <c r="L1383" s="48"/>
      <c r="M1383" s="48"/>
      <c r="N1383" s="640"/>
      <c r="O1383" s="48"/>
      <c r="P1383" s="48"/>
      <c r="Q1383" s="48"/>
      <c r="R1383" s="48"/>
      <c r="S1383" s="48"/>
      <c r="T1383" s="48"/>
      <c r="U1383" s="48"/>
      <c r="V1383" s="640"/>
      <c r="W1383" s="48"/>
      <c r="X1383" s="48"/>
      <c r="Y1383" s="640"/>
      <c r="Z1383" s="48"/>
      <c r="AA1383" s="48"/>
      <c r="AB1383" s="48"/>
      <c r="AC1383" s="353"/>
      <c r="AD1383" s="353"/>
      <c r="AE1383" s="353"/>
      <c r="AF1383" s="353"/>
      <c r="AG1383" s="353"/>
      <c r="AH1383" s="353"/>
      <c r="AI1383" s="353"/>
      <c r="AJ1383" s="353"/>
      <c r="AK1383" s="353"/>
      <c r="AL1383" s="353"/>
      <c r="AM1383" s="353"/>
      <c r="AN1383" s="353"/>
      <c r="AO1383" s="353"/>
      <c r="AP1383" s="353"/>
      <c r="AQ1383" s="353"/>
      <c r="AR1383" s="353"/>
      <c r="AS1383" s="353"/>
      <c r="AT1383" s="353"/>
      <c r="AU1383" s="353"/>
      <c r="AV1383" s="353"/>
      <c r="AW1383" s="353"/>
      <c r="AX1383" s="353"/>
      <c r="AY1383" s="353"/>
      <c r="AZ1383" s="353"/>
      <c r="BA1383" s="353"/>
      <c r="BB1383" s="353"/>
      <c r="BC1383" s="353"/>
      <c r="BD1383" s="353"/>
      <c r="BE1383" s="353"/>
      <c r="BF1383" s="353"/>
      <c r="BG1383" s="353"/>
      <c r="BH1383" s="353"/>
      <c r="BI1383" s="353"/>
      <c r="BJ1383" s="353"/>
      <c r="BK1383" s="353"/>
      <c r="BL1383" s="353"/>
      <c r="BM1383" s="353"/>
      <c r="BN1383" s="353"/>
      <c r="BO1383" s="353"/>
      <c r="BP1383" s="353"/>
      <c r="BQ1383" s="353"/>
      <c r="BR1383" s="353"/>
      <c r="BS1383" s="353"/>
      <c r="BT1383" s="353"/>
      <c r="BU1383" s="353"/>
      <c r="BV1383" s="353"/>
      <c r="BW1383" s="353"/>
      <c r="BX1383" s="353"/>
      <c r="BY1383" s="353"/>
      <c r="BZ1383" s="353"/>
      <c r="CA1383" s="353"/>
      <c r="CB1383" s="353"/>
      <c r="CC1383" s="353"/>
      <c r="CD1383" s="353"/>
      <c r="CE1383" s="353"/>
      <c r="CF1383" s="353"/>
      <c r="CG1383" s="353"/>
      <c r="CH1383" s="353"/>
      <c r="CI1383" s="353"/>
      <c r="CJ1383" s="353"/>
      <c r="CK1383" s="353"/>
      <c r="CL1383" s="353"/>
      <c r="CM1383" s="175"/>
      <c r="CN1383" s="175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</row>
    <row r="1384" spans="1:193" s="2" customFormat="1" ht="10.5" hidden="1" customHeight="1">
      <c r="A1384" s="1298"/>
      <c r="B1384" s="1301"/>
      <c r="C1384" s="1129"/>
      <c r="D1384" s="144" t="s">
        <v>127</v>
      </c>
      <c r="E1384" s="687"/>
      <c r="F1384" s="542"/>
      <c r="G1384" s="542"/>
      <c r="H1384" s="641"/>
      <c r="I1384" s="542"/>
      <c r="J1384" s="542"/>
      <c r="K1384" s="542"/>
      <c r="L1384" s="542"/>
      <c r="M1384" s="542"/>
      <c r="N1384" s="641"/>
      <c r="O1384" s="542"/>
      <c r="P1384" s="542"/>
      <c r="Q1384" s="542"/>
      <c r="R1384" s="542"/>
      <c r="S1384" s="542"/>
      <c r="T1384" s="542"/>
      <c r="U1384" s="542"/>
      <c r="V1384" s="641"/>
      <c r="W1384" s="542"/>
      <c r="X1384" s="542"/>
      <c r="Y1384" s="641"/>
      <c r="Z1384" s="542"/>
      <c r="AA1384" s="542"/>
      <c r="AB1384" s="542"/>
      <c r="AC1384" s="353"/>
      <c r="AD1384" s="353"/>
      <c r="AE1384" s="353"/>
      <c r="AF1384" s="353"/>
      <c r="AG1384" s="353"/>
      <c r="AH1384" s="353"/>
      <c r="AI1384" s="353"/>
      <c r="AJ1384" s="353"/>
      <c r="AK1384" s="353"/>
      <c r="AL1384" s="353"/>
      <c r="AM1384" s="353"/>
      <c r="AN1384" s="353"/>
      <c r="AO1384" s="353"/>
      <c r="AP1384" s="353"/>
      <c r="AQ1384" s="353"/>
      <c r="AR1384" s="353"/>
      <c r="AS1384" s="353"/>
      <c r="AT1384" s="353"/>
      <c r="AU1384" s="353"/>
      <c r="AV1384" s="353"/>
      <c r="AW1384" s="353"/>
      <c r="AX1384" s="353"/>
      <c r="AY1384" s="353"/>
      <c r="AZ1384" s="353"/>
      <c r="BA1384" s="353"/>
      <c r="BB1384" s="353"/>
      <c r="BC1384" s="353"/>
      <c r="BD1384" s="353"/>
      <c r="BE1384" s="353"/>
      <c r="BF1384" s="353"/>
      <c r="BG1384" s="353"/>
      <c r="BH1384" s="353"/>
      <c r="BI1384" s="353"/>
      <c r="BJ1384" s="353"/>
      <c r="BK1384" s="353"/>
      <c r="BL1384" s="353"/>
      <c r="BM1384" s="353"/>
      <c r="BN1384" s="353"/>
      <c r="BO1384" s="353"/>
      <c r="BP1384" s="353"/>
      <c r="BQ1384" s="353"/>
      <c r="BR1384" s="353"/>
      <c r="BS1384" s="353"/>
      <c r="BT1384" s="353"/>
      <c r="BU1384" s="353"/>
      <c r="BV1384" s="353"/>
      <c r="BW1384" s="353"/>
      <c r="BX1384" s="353"/>
      <c r="BY1384" s="353"/>
      <c r="BZ1384" s="353"/>
      <c r="CA1384" s="353"/>
      <c r="CB1384" s="353"/>
      <c r="CC1384" s="353"/>
      <c r="CD1384" s="353"/>
      <c r="CE1384" s="353"/>
      <c r="CF1384" s="353"/>
      <c r="CG1384" s="353"/>
      <c r="CH1384" s="353"/>
      <c r="CI1384" s="353"/>
      <c r="CJ1384" s="353"/>
      <c r="CK1384" s="353"/>
      <c r="CL1384" s="353"/>
      <c r="CM1384" s="175"/>
      <c r="CN1384" s="175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</row>
    <row r="1385" spans="1:193" s="2" customFormat="1" ht="10.5" hidden="1" customHeight="1" thickBot="1">
      <c r="A1385" s="1299"/>
      <c r="B1385" s="1302"/>
      <c r="C1385" s="1129"/>
      <c r="D1385" s="144" t="s">
        <v>42</v>
      </c>
      <c r="E1385" s="688"/>
      <c r="F1385" s="102"/>
      <c r="G1385" s="102"/>
      <c r="H1385" s="645"/>
      <c r="I1385" s="102"/>
      <c r="J1385" s="102"/>
      <c r="K1385" s="102"/>
      <c r="L1385" s="102"/>
      <c r="M1385" s="102"/>
      <c r="N1385" s="645"/>
      <c r="O1385" s="102"/>
      <c r="P1385" s="102"/>
      <c r="Q1385" s="102"/>
      <c r="R1385" s="102"/>
      <c r="S1385" s="102"/>
      <c r="T1385" s="102"/>
      <c r="U1385" s="102"/>
      <c r="V1385" s="645"/>
      <c r="W1385" s="102"/>
      <c r="X1385" s="102"/>
      <c r="Y1385" s="645"/>
      <c r="Z1385" s="102"/>
      <c r="AA1385" s="102"/>
      <c r="AB1385" s="102"/>
      <c r="AC1385" s="353"/>
      <c r="AD1385" s="353"/>
      <c r="AE1385" s="353"/>
      <c r="AF1385" s="353"/>
      <c r="AG1385" s="353"/>
      <c r="AH1385" s="353"/>
      <c r="AI1385" s="353"/>
      <c r="AJ1385" s="353"/>
      <c r="AK1385" s="353"/>
      <c r="AL1385" s="353"/>
      <c r="AM1385" s="353"/>
      <c r="AN1385" s="353"/>
      <c r="AO1385" s="353"/>
      <c r="AP1385" s="353"/>
      <c r="AQ1385" s="353"/>
      <c r="AR1385" s="353"/>
      <c r="AS1385" s="353"/>
      <c r="AT1385" s="353"/>
      <c r="AU1385" s="353"/>
      <c r="AV1385" s="353"/>
      <c r="AW1385" s="353"/>
      <c r="AX1385" s="353"/>
      <c r="AY1385" s="353"/>
      <c r="AZ1385" s="353"/>
      <c r="BA1385" s="353"/>
      <c r="BB1385" s="353"/>
      <c r="BC1385" s="353"/>
      <c r="BD1385" s="353"/>
      <c r="BE1385" s="353"/>
      <c r="BF1385" s="353"/>
      <c r="BG1385" s="353"/>
      <c r="BH1385" s="353"/>
      <c r="BI1385" s="353"/>
      <c r="BJ1385" s="353"/>
      <c r="BK1385" s="353"/>
      <c r="BL1385" s="353"/>
      <c r="BM1385" s="353"/>
      <c r="BN1385" s="353"/>
      <c r="BO1385" s="353"/>
      <c r="BP1385" s="353"/>
      <c r="BQ1385" s="353"/>
      <c r="BR1385" s="353"/>
      <c r="BS1385" s="353"/>
      <c r="BT1385" s="353"/>
      <c r="BU1385" s="353"/>
      <c r="BV1385" s="353"/>
      <c r="BW1385" s="353"/>
      <c r="BX1385" s="353"/>
      <c r="BY1385" s="353"/>
      <c r="BZ1385" s="353"/>
      <c r="CA1385" s="353"/>
      <c r="CB1385" s="353"/>
      <c r="CC1385" s="353"/>
      <c r="CD1385" s="353"/>
      <c r="CE1385" s="353"/>
      <c r="CF1385" s="353"/>
      <c r="CG1385" s="353"/>
      <c r="CH1385" s="353"/>
      <c r="CI1385" s="353"/>
      <c r="CJ1385" s="353"/>
      <c r="CK1385" s="353"/>
      <c r="CL1385" s="353"/>
      <c r="CM1385" s="175"/>
      <c r="CN1385" s="175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</row>
    <row r="1386" spans="1:193" s="2" customFormat="1" ht="10.5" hidden="1" customHeight="1">
      <c r="A1386" s="1297" t="s">
        <v>12</v>
      </c>
      <c r="B1386" s="1300" t="s">
        <v>52</v>
      </c>
      <c r="C1386" s="1129"/>
      <c r="D1386" s="144"/>
      <c r="E1386" s="682" t="s">
        <v>132</v>
      </c>
      <c r="F1386" s="84"/>
      <c r="G1386" s="84"/>
      <c r="H1386" s="643"/>
      <c r="I1386" s="84"/>
      <c r="J1386" s="84"/>
      <c r="K1386" s="84"/>
      <c r="L1386" s="84"/>
      <c r="M1386" s="84"/>
      <c r="N1386" s="643"/>
      <c r="O1386" s="84"/>
      <c r="P1386" s="84"/>
      <c r="Q1386" s="84"/>
      <c r="R1386" s="84"/>
      <c r="S1386" s="84"/>
      <c r="T1386" s="84"/>
      <c r="U1386" s="84"/>
      <c r="V1386" s="643"/>
      <c r="W1386" s="84"/>
      <c r="X1386" s="84"/>
      <c r="Y1386" s="643"/>
      <c r="Z1386" s="84"/>
      <c r="AA1386" s="84"/>
      <c r="AB1386" s="84"/>
      <c r="AC1386" s="353"/>
      <c r="AD1386" s="353"/>
      <c r="AE1386" s="353"/>
      <c r="AF1386" s="353"/>
      <c r="AG1386" s="353"/>
      <c r="AH1386" s="353"/>
      <c r="AI1386" s="353"/>
      <c r="AJ1386" s="353"/>
      <c r="AK1386" s="353"/>
      <c r="AL1386" s="353"/>
      <c r="AM1386" s="353"/>
      <c r="AN1386" s="353"/>
      <c r="AO1386" s="353"/>
      <c r="AP1386" s="353"/>
      <c r="AQ1386" s="353"/>
      <c r="AR1386" s="353"/>
      <c r="AS1386" s="353"/>
      <c r="AT1386" s="353"/>
      <c r="AU1386" s="353"/>
      <c r="AV1386" s="353"/>
      <c r="AW1386" s="353"/>
      <c r="AX1386" s="353"/>
      <c r="AY1386" s="353"/>
      <c r="AZ1386" s="353"/>
      <c r="BA1386" s="353"/>
      <c r="BB1386" s="353"/>
      <c r="BC1386" s="353"/>
      <c r="BD1386" s="353"/>
      <c r="BE1386" s="353"/>
      <c r="BF1386" s="353"/>
      <c r="BG1386" s="353"/>
      <c r="BH1386" s="353"/>
      <c r="BI1386" s="353"/>
      <c r="BJ1386" s="353"/>
      <c r="BK1386" s="353"/>
      <c r="BL1386" s="353"/>
      <c r="BM1386" s="353"/>
      <c r="BN1386" s="353"/>
      <c r="BO1386" s="353"/>
      <c r="BP1386" s="353"/>
      <c r="BQ1386" s="353"/>
      <c r="BR1386" s="353"/>
      <c r="BS1386" s="353"/>
      <c r="BT1386" s="353"/>
      <c r="BU1386" s="353"/>
      <c r="BV1386" s="353"/>
      <c r="BW1386" s="353"/>
      <c r="BX1386" s="353"/>
      <c r="BY1386" s="353"/>
      <c r="BZ1386" s="353"/>
      <c r="CA1386" s="353"/>
      <c r="CB1386" s="353"/>
      <c r="CC1386" s="353"/>
      <c r="CD1386" s="353"/>
      <c r="CE1386" s="353"/>
      <c r="CF1386" s="353"/>
      <c r="CG1386" s="353"/>
      <c r="CH1386" s="353"/>
      <c r="CI1386" s="353"/>
      <c r="CJ1386" s="353"/>
      <c r="CK1386" s="353"/>
      <c r="CL1386" s="353"/>
      <c r="CM1386" s="175"/>
      <c r="CN1386" s="175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</row>
    <row r="1387" spans="1:193" s="2" customFormat="1" ht="10.5" hidden="1" customHeight="1">
      <c r="A1387" s="1298"/>
      <c r="B1387" s="1301"/>
      <c r="C1387" s="1129"/>
      <c r="D1387" s="144" t="s">
        <v>34</v>
      </c>
      <c r="E1387" s="683"/>
      <c r="F1387" s="541"/>
      <c r="G1387" s="541"/>
      <c r="H1387" s="639"/>
      <c r="I1387" s="541"/>
      <c r="J1387" s="541"/>
      <c r="K1387" s="541"/>
      <c r="L1387" s="541"/>
      <c r="M1387" s="541"/>
      <c r="N1387" s="639"/>
      <c r="O1387" s="541"/>
      <c r="P1387" s="541"/>
      <c r="Q1387" s="541"/>
      <c r="R1387" s="541"/>
      <c r="S1387" s="541"/>
      <c r="T1387" s="541"/>
      <c r="U1387" s="541"/>
      <c r="V1387" s="639"/>
      <c r="W1387" s="541"/>
      <c r="X1387" s="541"/>
      <c r="Y1387" s="639"/>
      <c r="Z1387" s="541"/>
      <c r="AA1387" s="541"/>
      <c r="AB1387" s="541"/>
      <c r="AC1387" s="353"/>
      <c r="AD1387" s="353"/>
      <c r="AE1387" s="353"/>
      <c r="AF1387" s="353"/>
      <c r="AG1387" s="353"/>
      <c r="AH1387" s="353"/>
      <c r="AI1387" s="353"/>
      <c r="AJ1387" s="353"/>
      <c r="AK1387" s="353"/>
      <c r="AL1387" s="353"/>
      <c r="AM1387" s="353"/>
      <c r="AN1387" s="353"/>
      <c r="AO1387" s="353"/>
      <c r="AP1387" s="353"/>
      <c r="AQ1387" s="353"/>
      <c r="AR1387" s="353"/>
      <c r="AS1387" s="353"/>
      <c r="AT1387" s="353"/>
      <c r="AU1387" s="353"/>
      <c r="AV1387" s="353"/>
      <c r="AW1387" s="353"/>
      <c r="AX1387" s="353"/>
      <c r="AY1387" s="353"/>
      <c r="AZ1387" s="353"/>
      <c r="BA1387" s="353"/>
      <c r="BB1387" s="353"/>
      <c r="BC1387" s="353"/>
      <c r="BD1387" s="353"/>
      <c r="BE1387" s="353"/>
      <c r="BF1387" s="353"/>
      <c r="BG1387" s="353"/>
      <c r="BH1387" s="353"/>
      <c r="BI1387" s="353"/>
      <c r="BJ1387" s="353"/>
      <c r="BK1387" s="353"/>
      <c r="BL1387" s="353"/>
      <c r="BM1387" s="353"/>
      <c r="BN1387" s="353"/>
      <c r="BO1387" s="353"/>
      <c r="BP1387" s="353"/>
      <c r="BQ1387" s="353"/>
      <c r="BR1387" s="353"/>
      <c r="BS1387" s="353"/>
      <c r="BT1387" s="353"/>
      <c r="BU1387" s="353"/>
      <c r="BV1387" s="353"/>
      <c r="BW1387" s="353"/>
      <c r="BX1387" s="353"/>
      <c r="BY1387" s="353"/>
      <c r="BZ1387" s="353"/>
      <c r="CA1387" s="353"/>
      <c r="CB1387" s="353"/>
      <c r="CC1387" s="353"/>
      <c r="CD1387" s="353"/>
      <c r="CE1387" s="353"/>
      <c r="CF1387" s="353"/>
      <c r="CG1387" s="353"/>
      <c r="CH1387" s="353"/>
      <c r="CI1387" s="353"/>
      <c r="CJ1387" s="353"/>
      <c r="CK1387" s="353"/>
      <c r="CL1387" s="353"/>
      <c r="CM1387" s="175"/>
      <c r="CN1387" s="175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</row>
    <row r="1388" spans="1:193" s="2" customFormat="1" ht="10.5" hidden="1" customHeight="1">
      <c r="A1388" s="1298"/>
      <c r="B1388" s="1301"/>
      <c r="C1388" s="1129"/>
      <c r="D1388" s="144" t="s">
        <v>126</v>
      </c>
      <c r="E1388" s="656"/>
      <c r="F1388" s="48"/>
      <c r="G1388" s="48"/>
      <c r="H1388" s="640"/>
      <c r="I1388" s="48"/>
      <c r="J1388" s="48"/>
      <c r="K1388" s="48"/>
      <c r="L1388" s="48"/>
      <c r="M1388" s="48"/>
      <c r="N1388" s="640"/>
      <c r="O1388" s="48"/>
      <c r="P1388" s="48"/>
      <c r="Q1388" s="48"/>
      <c r="R1388" s="48"/>
      <c r="S1388" s="48"/>
      <c r="T1388" s="48"/>
      <c r="U1388" s="48"/>
      <c r="V1388" s="640"/>
      <c r="W1388" s="48"/>
      <c r="X1388" s="48"/>
      <c r="Y1388" s="640"/>
      <c r="Z1388" s="48"/>
      <c r="AA1388" s="48"/>
      <c r="AB1388" s="48"/>
      <c r="AC1388" s="353"/>
      <c r="AD1388" s="353"/>
      <c r="AE1388" s="353"/>
      <c r="AF1388" s="353"/>
      <c r="AG1388" s="353"/>
      <c r="AH1388" s="353"/>
      <c r="AI1388" s="353"/>
      <c r="AJ1388" s="353"/>
      <c r="AK1388" s="353"/>
      <c r="AL1388" s="353"/>
      <c r="AM1388" s="353"/>
      <c r="AN1388" s="353"/>
      <c r="AO1388" s="353"/>
      <c r="AP1388" s="353"/>
      <c r="AQ1388" s="353"/>
      <c r="AR1388" s="353"/>
      <c r="AS1388" s="353"/>
      <c r="AT1388" s="353"/>
      <c r="AU1388" s="353"/>
      <c r="AV1388" s="353"/>
      <c r="AW1388" s="353"/>
      <c r="AX1388" s="353"/>
      <c r="AY1388" s="353"/>
      <c r="AZ1388" s="353"/>
      <c r="BA1388" s="353"/>
      <c r="BB1388" s="353"/>
      <c r="BC1388" s="353"/>
      <c r="BD1388" s="353"/>
      <c r="BE1388" s="353"/>
      <c r="BF1388" s="353"/>
      <c r="BG1388" s="353"/>
      <c r="BH1388" s="353"/>
      <c r="BI1388" s="353"/>
      <c r="BJ1388" s="353"/>
      <c r="BK1388" s="353"/>
      <c r="BL1388" s="353"/>
      <c r="BM1388" s="353"/>
      <c r="BN1388" s="353"/>
      <c r="BO1388" s="353"/>
      <c r="BP1388" s="353"/>
      <c r="BQ1388" s="353"/>
      <c r="BR1388" s="353"/>
      <c r="BS1388" s="353"/>
      <c r="BT1388" s="353"/>
      <c r="BU1388" s="353"/>
      <c r="BV1388" s="353"/>
      <c r="BW1388" s="353"/>
      <c r="BX1388" s="353"/>
      <c r="BY1388" s="353"/>
      <c r="BZ1388" s="353"/>
      <c r="CA1388" s="353"/>
      <c r="CB1388" s="353"/>
      <c r="CC1388" s="353"/>
      <c r="CD1388" s="353"/>
      <c r="CE1388" s="353"/>
      <c r="CF1388" s="353"/>
      <c r="CG1388" s="353"/>
      <c r="CH1388" s="353"/>
      <c r="CI1388" s="353"/>
      <c r="CJ1388" s="353"/>
      <c r="CK1388" s="353"/>
      <c r="CL1388" s="353"/>
      <c r="CM1388" s="175"/>
      <c r="CN1388" s="175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</row>
    <row r="1389" spans="1:193" s="2" customFormat="1" ht="10.5" hidden="1" customHeight="1">
      <c r="A1389" s="1298"/>
      <c r="B1389" s="1301"/>
      <c r="C1389" s="1129"/>
      <c r="D1389" s="144" t="s">
        <v>127</v>
      </c>
      <c r="E1389" s="687"/>
      <c r="F1389" s="542"/>
      <c r="G1389" s="542"/>
      <c r="H1389" s="641"/>
      <c r="I1389" s="542"/>
      <c r="J1389" s="542"/>
      <c r="K1389" s="542"/>
      <c r="L1389" s="542"/>
      <c r="M1389" s="542"/>
      <c r="N1389" s="641"/>
      <c r="O1389" s="542"/>
      <c r="P1389" s="542"/>
      <c r="Q1389" s="542"/>
      <c r="R1389" s="542"/>
      <c r="S1389" s="542"/>
      <c r="T1389" s="542"/>
      <c r="U1389" s="542"/>
      <c r="V1389" s="641"/>
      <c r="W1389" s="542"/>
      <c r="X1389" s="542"/>
      <c r="Y1389" s="641"/>
      <c r="Z1389" s="542"/>
      <c r="AA1389" s="542"/>
      <c r="AB1389" s="542"/>
      <c r="AC1389" s="353"/>
      <c r="AD1389" s="353"/>
      <c r="AE1389" s="353"/>
      <c r="AF1389" s="353"/>
      <c r="AG1389" s="353"/>
      <c r="AH1389" s="353"/>
      <c r="AI1389" s="353"/>
      <c r="AJ1389" s="353"/>
      <c r="AK1389" s="353"/>
      <c r="AL1389" s="353"/>
      <c r="AM1389" s="353"/>
      <c r="AN1389" s="353"/>
      <c r="AO1389" s="353"/>
      <c r="AP1389" s="353"/>
      <c r="AQ1389" s="353"/>
      <c r="AR1389" s="353"/>
      <c r="AS1389" s="353"/>
      <c r="AT1389" s="353"/>
      <c r="AU1389" s="353"/>
      <c r="AV1389" s="353"/>
      <c r="AW1389" s="353"/>
      <c r="AX1389" s="353"/>
      <c r="AY1389" s="353"/>
      <c r="AZ1389" s="353"/>
      <c r="BA1389" s="353"/>
      <c r="BB1389" s="353"/>
      <c r="BC1389" s="353"/>
      <c r="BD1389" s="353"/>
      <c r="BE1389" s="353"/>
      <c r="BF1389" s="353"/>
      <c r="BG1389" s="353"/>
      <c r="BH1389" s="353"/>
      <c r="BI1389" s="353"/>
      <c r="BJ1389" s="353"/>
      <c r="BK1389" s="353"/>
      <c r="BL1389" s="353"/>
      <c r="BM1389" s="353"/>
      <c r="BN1389" s="353"/>
      <c r="BO1389" s="353"/>
      <c r="BP1389" s="353"/>
      <c r="BQ1389" s="353"/>
      <c r="BR1389" s="353"/>
      <c r="BS1389" s="353"/>
      <c r="BT1389" s="353"/>
      <c r="BU1389" s="353"/>
      <c r="BV1389" s="353"/>
      <c r="BW1389" s="353"/>
      <c r="BX1389" s="353"/>
      <c r="BY1389" s="353"/>
      <c r="BZ1389" s="353"/>
      <c r="CA1389" s="353"/>
      <c r="CB1389" s="353"/>
      <c r="CC1389" s="353"/>
      <c r="CD1389" s="353"/>
      <c r="CE1389" s="353"/>
      <c r="CF1389" s="353"/>
      <c r="CG1389" s="353"/>
      <c r="CH1389" s="353"/>
      <c r="CI1389" s="353"/>
      <c r="CJ1389" s="353"/>
      <c r="CK1389" s="353"/>
      <c r="CL1389" s="353"/>
      <c r="CM1389" s="175"/>
      <c r="CN1389" s="175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</row>
    <row r="1390" spans="1:193" s="2" customFormat="1" ht="10.5" hidden="1" customHeight="1" thickBot="1">
      <c r="A1390" s="1299"/>
      <c r="B1390" s="1302"/>
      <c r="C1390" s="1129"/>
      <c r="D1390" s="144" t="s">
        <v>42</v>
      </c>
      <c r="E1390" s="688"/>
      <c r="F1390" s="102"/>
      <c r="G1390" s="102"/>
      <c r="H1390" s="645"/>
      <c r="I1390" s="102"/>
      <c r="J1390" s="102"/>
      <c r="K1390" s="102"/>
      <c r="L1390" s="102"/>
      <c r="M1390" s="102"/>
      <c r="N1390" s="645"/>
      <c r="O1390" s="102"/>
      <c r="P1390" s="102"/>
      <c r="Q1390" s="102"/>
      <c r="R1390" s="102"/>
      <c r="S1390" s="102"/>
      <c r="T1390" s="102"/>
      <c r="U1390" s="102"/>
      <c r="V1390" s="645"/>
      <c r="W1390" s="102"/>
      <c r="X1390" s="102"/>
      <c r="Y1390" s="645"/>
      <c r="Z1390" s="102"/>
      <c r="AA1390" s="102"/>
      <c r="AB1390" s="102"/>
      <c r="AC1390" s="353"/>
      <c r="AD1390" s="353"/>
      <c r="AE1390" s="353"/>
      <c r="AF1390" s="353"/>
      <c r="AG1390" s="353"/>
      <c r="AH1390" s="353"/>
      <c r="AI1390" s="353"/>
      <c r="AJ1390" s="353"/>
      <c r="AK1390" s="353"/>
      <c r="AL1390" s="353"/>
      <c r="AM1390" s="353"/>
      <c r="AN1390" s="353"/>
      <c r="AO1390" s="353"/>
      <c r="AP1390" s="353"/>
      <c r="AQ1390" s="353"/>
      <c r="AR1390" s="353"/>
      <c r="AS1390" s="353"/>
      <c r="AT1390" s="353"/>
      <c r="AU1390" s="353"/>
      <c r="AV1390" s="353"/>
      <c r="AW1390" s="353"/>
      <c r="AX1390" s="353"/>
      <c r="AY1390" s="353"/>
      <c r="AZ1390" s="353"/>
      <c r="BA1390" s="353"/>
      <c r="BB1390" s="353"/>
      <c r="BC1390" s="353"/>
      <c r="BD1390" s="353"/>
      <c r="BE1390" s="353"/>
      <c r="BF1390" s="353"/>
      <c r="BG1390" s="353"/>
      <c r="BH1390" s="353"/>
      <c r="BI1390" s="353"/>
      <c r="BJ1390" s="353"/>
      <c r="BK1390" s="353"/>
      <c r="BL1390" s="353"/>
      <c r="BM1390" s="353"/>
      <c r="BN1390" s="353"/>
      <c r="BO1390" s="353"/>
      <c r="BP1390" s="353"/>
      <c r="BQ1390" s="353"/>
      <c r="BR1390" s="353"/>
      <c r="BS1390" s="353"/>
      <c r="BT1390" s="353"/>
      <c r="BU1390" s="353"/>
      <c r="BV1390" s="353"/>
      <c r="BW1390" s="353"/>
      <c r="BX1390" s="353"/>
      <c r="BY1390" s="353"/>
      <c r="BZ1390" s="353"/>
      <c r="CA1390" s="353"/>
      <c r="CB1390" s="353"/>
      <c r="CC1390" s="353"/>
      <c r="CD1390" s="353"/>
      <c r="CE1390" s="353"/>
      <c r="CF1390" s="353"/>
      <c r="CG1390" s="353"/>
      <c r="CH1390" s="353"/>
      <c r="CI1390" s="353"/>
      <c r="CJ1390" s="353"/>
      <c r="CK1390" s="353"/>
      <c r="CL1390" s="353"/>
      <c r="CM1390" s="175"/>
      <c r="CN1390" s="175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</row>
    <row r="1391" spans="1:193" s="2" customFormat="1" ht="10.5" hidden="1" customHeight="1">
      <c r="A1391" s="1297" t="s">
        <v>12</v>
      </c>
      <c r="B1391" s="1300" t="s">
        <v>53</v>
      </c>
      <c r="C1391" s="1129"/>
      <c r="D1391" s="144"/>
      <c r="E1391" s="682" t="s">
        <v>132</v>
      </c>
      <c r="F1391" s="84"/>
      <c r="G1391" s="84"/>
      <c r="H1391" s="643"/>
      <c r="I1391" s="84"/>
      <c r="J1391" s="84"/>
      <c r="K1391" s="84"/>
      <c r="L1391" s="84"/>
      <c r="M1391" s="84"/>
      <c r="N1391" s="643"/>
      <c r="O1391" s="84"/>
      <c r="P1391" s="84"/>
      <c r="Q1391" s="84"/>
      <c r="R1391" s="84"/>
      <c r="S1391" s="84"/>
      <c r="T1391" s="84"/>
      <c r="U1391" s="84"/>
      <c r="V1391" s="643"/>
      <c r="W1391" s="84"/>
      <c r="X1391" s="84"/>
      <c r="Y1391" s="643"/>
      <c r="Z1391" s="84"/>
      <c r="AA1391" s="84"/>
      <c r="AB1391" s="84"/>
      <c r="AC1391" s="353"/>
      <c r="AD1391" s="353"/>
      <c r="AE1391" s="353"/>
      <c r="AF1391" s="353"/>
      <c r="AG1391" s="353"/>
      <c r="AH1391" s="353"/>
      <c r="AI1391" s="353"/>
      <c r="AJ1391" s="353"/>
      <c r="AK1391" s="353"/>
      <c r="AL1391" s="353"/>
      <c r="AM1391" s="353"/>
      <c r="AN1391" s="353"/>
      <c r="AO1391" s="353"/>
      <c r="AP1391" s="353"/>
      <c r="AQ1391" s="353"/>
      <c r="AR1391" s="353"/>
      <c r="AS1391" s="353"/>
      <c r="AT1391" s="353"/>
      <c r="AU1391" s="353"/>
      <c r="AV1391" s="353"/>
      <c r="AW1391" s="353"/>
      <c r="AX1391" s="353"/>
      <c r="AY1391" s="353"/>
      <c r="AZ1391" s="353"/>
      <c r="BA1391" s="353"/>
      <c r="BB1391" s="353"/>
      <c r="BC1391" s="353"/>
      <c r="BD1391" s="353"/>
      <c r="BE1391" s="353"/>
      <c r="BF1391" s="353"/>
      <c r="BG1391" s="353"/>
      <c r="BH1391" s="353"/>
      <c r="BI1391" s="353"/>
      <c r="BJ1391" s="353"/>
      <c r="BK1391" s="353"/>
      <c r="BL1391" s="353"/>
      <c r="BM1391" s="353"/>
      <c r="BN1391" s="353"/>
      <c r="BO1391" s="353"/>
      <c r="BP1391" s="353"/>
      <c r="BQ1391" s="353"/>
      <c r="BR1391" s="353"/>
      <c r="BS1391" s="353"/>
      <c r="BT1391" s="353"/>
      <c r="BU1391" s="353"/>
      <c r="BV1391" s="353"/>
      <c r="BW1391" s="353"/>
      <c r="BX1391" s="353"/>
      <c r="BY1391" s="353"/>
      <c r="BZ1391" s="353"/>
      <c r="CA1391" s="353"/>
      <c r="CB1391" s="353"/>
      <c r="CC1391" s="353"/>
      <c r="CD1391" s="353"/>
      <c r="CE1391" s="353"/>
      <c r="CF1391" s="353"/>
      <c r="CG1391" s="353"/>
      <c r="CH1391" s="353"/>
      <c r="CI1391" s="353"/>
      <c r="CJ1391" s="353"/>
      <c r="CK1391" s="353"/>
      <c r="CL1391" s="353"/>
      <c r="CM1391" s="175"/>
      <c r="CN1391" s="175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</row>
    <row r="1392" spans="1:193" s="2" customFormat="1" ht="10.5" hidden="1" customHeight="1">
      <c r="A1392" s="1298"/>
      <c r="B1392" s="1301"/>
      <c r="C1392" s="1129"/>
      <c r="D1392" s="144" t="s">
        <v>34</v>
      </c>
      <c r="E1392" s="683"/>
      <c r="F1392" s="541"/>
      <c r="G1392" s="541"/>
      <c r="H1392" s="639"/>
      <c r="I1392" s="541"/>
      <c r="J1392" s="541"/>
      <c r="K1392" s="541"/>
      <c r="L1392" s="541"/>
      <c r="M1392" s="541"/>
      <c r="N1392" s="639"/>
      <c r="O1392" s="541"/>
      <c r="P1392" s="541"/>
      <c r="Q1392" s="541"/>
      <c r="R1392" s="541"/>
      <c r="S1392" s="541"/>
      <c r="T1392" s="541"/>
      <c r="U1392" s="541"/>
      <c r="V1392" s="639"/>
      <c r="W1392" s="541"/>
      <c r="X1392" s="541"/>
      <c r="Y1392" s="639"/>
      <c r="Z1392" s="541"/>
      <c r="AA1392" s="541"/>
      <c r="AB1392" s="541"/>
      <c r="AC1392" s="353"/>
      <c r="AD1392" s="353"/>
      <c r="AE1392" s="353"/>
      <c r="AF1392" s="353"/>
      <c r="AG1392" s="353"/>
      <c r="AH1392" s="353"/>
      <c r="AI1392" s="353"/>
      <c r="AJ1392" s="353"/>
      <c r="AK1392" s="353"/>
      <c r="AL1392" s="353"/>
      <c r="AM1392" s="353"/>
      <c r="AN1392" s="353"/>
      <c r="AO1392" s="353"/>
      <c r="AP1392" s="353"/>
      <c r="AQ1392" s="353"/>
      <c r="AR1392" s="353"/>
      <c r="AS1392" s="353"/>
      <c r="AT1392" s="353"/>
      <c r="AU1392" s="353"/>
      <c r="AV1392" s="353"/>
      <c r="AW1392" s="353"/>
      <c r="AX1392" s="353"/>
      <c r="AY1392" s="353"/>
      <c r="AZ1392" s="353"/>
      <c r="BA1392" s="353"/>
      <c r="BB1392" s="353"/>
      <c r="BC1392" s="353"/>
      <c r="BD1392" s="353"/>
      <c r="BE1392" s="353"/>
      <c r="BF1392" s="353"/>
      <c r="BG1392" s="353"/>
      <c r="BH1392" s="353"/>
      <c r="BI1392" s="353"/>
      <c r="BJ1392" s="353"/>
      <c r="BK1392" s="353"/>
      <c r="BL1392" s="353"/>
      <c r="BM1392" s="353"/>
      <c r="BN1392" s="353"/>
      <c r="BO1392" s="353"/>
      <c r="BP1392" s="353"/>
      <c r="BQ1392" s="353"/>
      <c r="BR1392" s="353"/>
      <c r="BS1392" s="353"/>
      <c r="BT1392" s="353"/>
      <c r="BU1392" s="353"/>
      <c r="BV1392" s="353"/>
      <c r="BW1392" s="353"/>
      <c r="BX1392" s="353"/>
      <c r="BY1392" s="353"/>
      <c r="BZ1392" s="353"/>
      <c r="CA1392" s="353"/>
      <c r="CB1392" s="353"/>
      <c r="CC1392" s="353"/>
      <c r="CD1392" s="353"/>
      <c r="CE1392" s="353"/>
      <c r="CF1392" s="353"/>
      <c r="CG1392" s="353"/>
      <c r="CH1392" s="353"/>
      <c r="CI1392" s="353"/>
      <c r="CJ1392" s="353"/>
      <c r="CK1392" s="353"/>
      <c r="CL1392" s="353"/>
      <c r="CM1392" s="175"/>
      <c r="CN1392" s="175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</row>
    <row r="1393" spans="1:193" s="2" customFormat="1" ht="10.5" hidden="1" customHeight="1">
      <c r="A1393" s="1298"/>
      <c r="B1393" s="1301"/>
      <c r="C1393" s="1129"/>
      <c r="D1393" s="144" t="s">
        <v>126</v>
      </c>
      <c r="E1393" s="656"/>
      <c r="F1393" s="48"/>
      <c r="G1393" s="48"/>
      <c r="H1393" s="640"/>
      <c r="I1393" s="48"/>
      <c r="J1393" s="48"/>
      <c r="K1393" s="48"/>
      <c r="L1393" s="48"/>
      <c r="M1393" s="48"/>
      <c r="N1393" s="640"/>
      <c r="O1393" s="48"/>
      <c r="P1393" s="48"/>
      <c r="Q1393" s="48"/>
      <c r="R1393" s="48"/>
      <c r="S1393" s="48"/>
      <c r="T1393" s="48"/>
      <c r="U1393" s="48"/>
      <c r="V1393" s="640"/>
      <c r="W1393" s="48"/>
      <c r="X1393" s="48"/>
      <c r="Y1393" s="640"/>
      <c r="Z1393" s="48"/>
      <c r="AA1393" s="48"/>
      <c r="AB1393" s="48"/>
      <c r="AC1393" s="353"/>
      <c r="AD1393" s="353"/>
      <c r="AE1393" s="353"/>
      <c r="AF1393" s="353"/>
      <c r="AG1393" s="353"/>
      <c r="AH1393" s="353"/>
      <c r="AI1393" s="353"/>
      <c r="AJ1393" s="353"/>
      <c r="AK1393" s="353"/>
      <c r="AL1393" s="353"/>
      <c r="AM1393" s="353"/>
      <c r="AN1393" s="353"/>
      <c r="AO1393" s="353"/>
      <c r="AP1393" s="353"/>
      <c r="AQ1393" s="353"/>
      <c r="AR1393" s="353"/>
      <c r="AS1393" s="353"/>
      <c r="AT1393" s="353"/>
      <c r="AU1393" s="353"/>
      <c r="AV1393" s="353"/>
      <c r="AW1393" s="353"/>
      <c r="AX1393" s="353"/>
      <c r="AY1393" s="353"/>
      <c r="AZ1393" s="353"/>
      <c r="BA1393" s="353"/>
      <c r="BB1393" s="353"/>
      <c r="BC1393" s="353"/>
      <c r="BD1393" s="353"/>
      <c r="BE1393" s="353"/>
      <c r="BF1393" s="353"/>
      <c r="BG1393" s="353"/>
      <c r="BH1393" s="353"/>
      <c r="BI1393" s="353"/>
      <c r="BJ1393" s="353"/>
      <c r="BK1393" s="353"/>
      <c r="BL1393" s="353"/>
      <c r="BM1393" s="353"/>
      <c r="BN1393" s="353"/>
      <c r="BO1393" s="353"/>
      <c r="BP1393" s="353"/>
      <c r="BQ1393" s="353"/>
      <c r="BR1393" s="353"/>
      <c r="BS1393" s="353"/>
      <c r="BT1393" s="353"/>
      <c r="BU1393" s="353"/>
      <c r="BV1393" s="353"/>
      <c r="BW1393" s="353"/>
      <c r="BX1393" s="353"/>
      <c r="BY1393" s="353"/>
      <c r="BZ1393" s="353"/>
      <c r="CA1393" s="353"/>
      <c r="CB1393" s="353"/>
      <c r="CC1393" s="353"/>
      <c r="CD1393" s="353"/>
      <c r="CE1393" s="353"/>
      <c r="CF1393" s="353"/>
      <c r="CG1393" s="353"/>
      <c r="CH1393" s="353"/>
      <c r="CI1393" s="353"/>
      <c r="CJ1393" s="353"/>
      <c r="CK1393" s="353"/>
      <c r="CL1393" s="353"/>
      <c r="CM1393" s="175"/>
      <c r="CN1393" s="175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</row>
    <row r="1394" spans="1:193" s="2" customFormat="1" ht="10.5" hidden="1" customHeight="1">
      <c r="A1394" s="1298"/>
      <c r="B1394" s="1301"/>
      <c r="C1394" s="1129"/>
      <c r="D1394" s="144" t="s">
        <v>127</v>
      </c>
      <c r="E1394" s="687"/>
      <c r="F1394" s="542"/>
      <c r="G1394" s="542"/>
      <c r="H1394" s="641"/>
      <c r="I1394" s="542"/>
      <c r="J1394" s="542"/>
      <c r="K1394" s="542"/>
      <c r="L1394" s="542"/>
      <c r="M1394" s="542"/>
      <c r="N1394" s="641"/>
      <c r="O1394" s="542"/>
      <c r="P1394" s="542"/>
      <c r="Q1394" s="542"/>
      <c r="R1394" s="542"/>
      <c r="S1394" s="542"/>
      <c r="T1394" s="542"/>
      <c r="U1394" s="542"/>
      <c r="V1394" s="641"/>
      <c r="W1394" s="542"/>
      <c r="X1394" s="542"/>
      <c r="Y1394" s="641"/>
      <c r="Z1394" s="542"/>
      <c r="AA1394" s="542"/>
      <c r="AB1394" s="542"/>
      <c r="AC1394" s="353"/>
      <c r="AD1394" s="353"/>
      <c r="AE1394" s="353"/>
      <c r="AF1394" s="353"/>
      <c r="AG1394" s="353"/>
      <c r="AH1394" s="353"/>
      <c r="AI1394" s="353"/>
      <c r="AJ1394" s="353"/>
      <c r="AK1394" s="353"/>
      <c r="AL1394" s="353"/>
      <c r="AM1394" s="353"/>
      <c r="AN1394" s="353"/>
      <c r="AO1394" s="353"/>
      <c r="AP1394" s="353"/>
      <c r="AQ1394" s="353"/>
      <c r="AR1394" s="353"/>
      <c r="AS1394" s="353"/>
      <c r="AT1394" s="353"/>
      <c r="AU1394" s="353"/>
      <c r="AV1394" s="353"/>
      <c r="AW1394" s="353"/>
      <c r="AX1394" s="353"/>
      <c r="AY1394" s="353"/>
      <c r="AZ1394" s="353"/>
      <c r="BA1394" s="353"/>
      <c r="BB1394" s="353"/>
      <c r="BC1394" s="353"/>
      <c r="BD1394" s="353"/>
      <c r="BE1394" s="353"/>
      <c r="BF1394" s="353"/>
      <c r="BG1394" s="353"/>
      <c r="BH1394" s="353"/>
      <c r="BI1394" s="353"/>
      <c r="BJ1394" s="353"/>
      <c r="BK1394" s="353"/>
      <c r="BL1394" s="353"/>
      <c r="BM1394" s="353"/>
      <c r="BN1394" s="353"/>
      <c r="BO1394" s="353"/>
      <c r="BP1394" s="353"/>
      <c r="BQ1394" s="353"/>
      <c r="BR1394" s="353"/>
      <c r="BS1394" s="353"/>
      <c r="BT1394" s="353"/>
      <c r="BU1394" s="353"/>
      <c r="BV1394" s="353"/>
      <c r="BW1394" s="353"/>
      <c r="BX1394" s="353"/>
      <c r="BY1394" s="353"/>
      <c r="BZ1394" s="353"/>
      <c r="CA1394" s="353"/>
      <c r="CB1394" s="353"/>
      <c r="CC1394" s="353"/>
      <c r="CD1394" s="353"/>
      <c r="CE1394" s="353"/>
      <c r="CF1394" s="353"/>
      <c r="CG1394" s="353"/>
      <c r="CH1394" s="353"/>
      <c r="CI1394" s="353"/>
      <c r="CJ1394" s="353"/>
      <c r="CK1394" s="353"/>
      <c r="CL1394" s="353"/>
      <c r="CM1394" s="175"/>
      <c r="CN1394" s="175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</row>
    <row r="1395" spans="1:193" s="2" customFormat="1" ht="10.5" hidden="1" customHeight="1" thickBot="1">
      <c r="A1395" s="1299"/>
      <c r="B1395" s="1302"/>
      <c r="C1395" s="1129"/>
      <c r="D1395" s="144" t="s">
        <v>42</v>
      </c>
      <c r="E1395" s="688"/>
      <c r="F1395" s="102"/>
      <c r="G1395" s="102"/>
      <c r="H1395" s="645"/>
      <c r="I1395" s="102"/>
      <c r="J1395" s="102"/>
      <c r="K1395" s="102"/>
      <c r="L1395" s="102"/>
      <c r="M1395" s="102"/>
      <c r="N1395" s="645"/>
      <c r="O1395" s="102"/>
      <c r="P1395" s="102"/>
      <c r="Q1395" s="102"/>
      <c r="R1395" s="102"/>
      <c r="S1395" s="102"/>
      <c r="T1395" s="102"/>
      <c r="U1395" s="102"/>
      <c r="V1395" s="645"/>
      <c r="W1395" s="102"/>
      <c r="X1395" s="102"/>
      <c r="Y1395" s="645"/>
      <c r="Z1395" s="102"/>
      <c r="AA1395" s="102"/>
      <c r="AB1395" s="102"/>
      <c r="AC1395" s="353"/>
      <c r="AD1395" s="353"/>
      <c r="AE1395" s="353"/>
      <c r="AF1395" s="353"/>
      <c r="AG1395" s="353"/>
      <c r="AH1395" s="353"/>
      <c r="AI1395" s="353"/>
      <c r="AJ1395" s="353"/>
      <c r="AK1395" s="353"/>
      <c r="AL1395" s="353"/>
      <c r="AM1395" s="353"/>
      <c r="AN1395" s="353"/>
      <c r="AO1395" s="353"/>
      <c r="AP1395" s="353"/>
      <c r="AQ1395" s="353"/>
      <c r="AR1395" s="353"/>
      <c r="AS1395" s="353"/>
      <c r="AT1395" s="353"/>
      <c r="AU1395" s="353"/>
      <c r="AV1395" s="353"/>
      <c r="AW1395" s="353"/>
      <c r="AX1395" s="353"/>
      <c r="AY1395" s="353"/>
      <c r="AZ1395" s="353"/>
      <c r="BA1395" s="353"/>
      <c r="BB1395" s="353"/>
      <c r="BC1395" s="353"/>
      <c r="BD1395" s="353"/>
      <c r="BE1395" s="353"/>
      <c r="BF1395" s="353"/>
      <c r="BG1395" s="353"/>
      <c r="BH1395" s="353"/>
      <c r="BI1395" s="353"/>
      <c r="BJ1395" s="353"/>
      <c r="BK1395" s="353"/>
      <c r="BL1395" s="353"/>
      <c r="BM1395" s="353"/>
      <c r="BN1395" s="353"/>
      <c r="BO1395" s="353"/>
      <c r="BP1395" s="353"/>
      <c r="BQ1395" s="353"/>
      <c r="BR1395" s="353"/>
      <c r="BS1395" s="353"/>
      <c r="BT1395" s="353"/>
      <c r="BU1395" s="353"/>
      <c r="BV1395" s="353"/>
      <c r="BW1395" s="353"/>
      <c r="BX1395" s="353"/>
      <c r="BY1395" s="353"/>
      <c r="BZ1395" s="353"/>
      <c r="CA1395" s="353"/>
      <c r="CB1395" s="353"/>
      <c r="CC1395" s="353"/>
      <c r="CD1395" s="353"/>
      <c r="CE1395" s="353"/>
      <c r="CF1395" s="353"/>
      <c r="CG1395" s="353"/>
      <c r="CH1395" s="353"/>
      <c r="CI1395" s="353"/>
      <c r="CJ1395" s="353"/>
      <c r="CK1395" s="353"/>
      <c r="CL1395" s="353"/>
      <c r="CM1395" s="175"/>
      <c r="CN1395" s="175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</row>
    <row r="1396" spans="1:193" s="2" customFormat="1" ht="10.5" hidden="1" customHeight="1">
      <c r="A1396" s="1297" t="s">
        <v>13</v>
      </c>
      <c r="B1396" s="1300" t="s">
        <v>728</v>
      </c>
      <c r="C1396" s="1129"/>
      <c r="D1396" s="144"/>
      <c r="E1396" s="682" t="s">
        <v>132</v>
      </c>
      <c r="F1396" s="84"/>
      <c r="G1396" s="84"/>
      <c r="H1396" s="643"/>
      <c r="I1396" s="84"/>
      <c r="J1396" s="84"/>
      <c r="K1396" s="84"/>
      <c r="L1396" s="84"/>
      <c r="M1396" s="84"/>
      <c r="N1396" s="643"/>
      <c r="O1396" s="84"/>
      <c r="P1396" s="84"/>
      <c r="Q1396" s="84"/>
      <c r="R1396" s="84"/>
      <c r="S1396" s="84"/>
      <c r="T1396" s="84"/>
      <c r="U1396" s="84"/>
      <c r="V1396" s="643"/>
      <c r="W1396" s="84"/>
      <c r="X1396" s="84"/>
      <c r="Y1396" s="643"/>
      <c r="Z1396" s="84"/>
      <c r="AA1396" s="84"/>
      <c r="AB1396" s="84"/>
      <c r="AC1396" s="353"/>
      <c r="AD1396" s="353"/>
      <c r="AE1396" s="353"/>
      <c r="AF1396" s="353"/>
      <c r="AG1396" s="353"/>
      <c r="AH1396" s="353"/>
      <c r="AI1396" s="353"/>
      <c r="AJ1396" s="353"/>
      <c r="AK1396" s="353"/>
      <c r="AL1396" s="353"/>
      <c r="AM1396" s="353"/>
      <c r="AN1396" s="353"/>
      <c r="AO1396" s="353"/>
      <c r="AP1396" s="353"/>
      <c r="AQ1396" s="353"/>
      <c r="AR1396" s="353"/>
      <c r="AS1396" s="353"/>
      <c r="AT1396" s="353"/>
      <c r="AU1396" s="353"/>
      <c r="AV1396" s="353"/>
      <c r="AW1396" s="353"/>
      <c r="AX1396" s="353"/>
      <c r="AY1396" s="353"/>
      <c r="AZ1396" s="353"/>
      <c r="BA1396" s="353"/>
      <c r="BB1396" s="353"/>
      <c r="BC1396" s="353"/>
      <c r="BD1396" s="353"/>
      <c r="BE1396" s="353"/>
      <c r="BF1396" s="353"/>
      <c r="BG1396" s="353"/>
      <c r="BH1396" s="353"/>
      <c r="BI1396" s="353"/>
      <c r="BJ1396" s="353"/>
      <c r="BK1396" s="353"/>
      <c r="BL1396" s="353"/>
      <c r="BM1396" s="353"/>
      <c r="BN1396" s="353"/>
      <c r="BO1396" s="353"/>
      <c r="BP1396" s="353"/>
      <c r="BQ1396" s="353"/>
      <c r="BR1396" s="353"/>
      <c r="BS1396" s="353"/>
      <c r="BT1396" s="353"/>
      <c r="BU1396" s="353"/>
      <c r="BV1396" s="353"/>
      <c r="BW1396" s="353"/>
      <c r="BX1396" s="353"/>
      <c r="BY1396" s="353"/>
      <c r="BZ1396" s="353"/>
      <c r="CA1396" s="353"/>
      <c r="CB1396" s="353"/>
      <c r="CC1396" s="353"/>
      <c r="CD1396" s="353"/>
      <c r="CE1396" s="353"/>
      <c r="CF1396" s="353"/>
      <c r="CG1396" s="353"/>
      <c r="CH1396" s="353"/>
      <c r="CI1396" s="353"/>
      <c r="CJ1396" s="353"/>
      <c r="CK1396" s="353"/>
      <c r="CL1396" s="353"/>
      <c r="CM1396" s="175"/>
      <c r="CN1396" s="175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</row>
    <row r="1397" spans="1:193" s="2" customFormat="1" ht="10.5" hidden="1" customHeight="1">
      <c r="A1397" s="1298"/>
      <c r="B1397" s="1301"/>
      <c r="C1397" s="1129"/>
      <c r="D1397" s="144" t="s">
        <v>34</v>
      </c>
      <c r="E1397" s="683"/>
      <c r="F1397" s="541"/>
      <c r="G1397" s="541"/>
      <c r="H1397" s="639"/>
      <c r="I1397" s="541"/>
      <c r="J1397" s="541"/>
      <c r="K1397" s="541"/>
      <c r="L1397" s="541"/>
      <c r="M1397" s="541"/>
      <c r="N1397" s="639"/>
      <c r="O1397" s="541"/>
      <c r="P1397" s="541"/>
      <c r="Q1397" s="541"/>
      <c r="R1397" s="541"/>
      <c r="S1397" s="541"/>
      <c r="T1397" s="541"/>
      <c r="U1397" s="541"/>
      <c r="V1397" s="639"/>
      <c r="W1397" s="541"/>
      <c r="X1397" s="541"/>
      <c r="Y1397" s="639"/>
      <c r="Z1397" s="541"/>
      <c r="AA1397" s="541"/>
      <c r="AB1397" s="541"/>
      <c r="AC1397" s="353"/>
      <c r="AD1397" s="353"/>
      <c r="AE1397" s="353"/>
      <c r="AF1397" s="353"/>
      <c r="AG1397" s="353"/>
      <c r="AH1397" s="353"/>
      <c r="AI1397" s="353"/>
      <c r="AJ1397" s="353"/>
      <c r="AK1397" s="353"/>
      <c r="AL1397" s="353"/>
      <c r="AM1397" s="353"/>
      <c r="AN1397" s="353"/>
      <c r="AO1397" s="353"/>
      <c r="AP1397" s="353"/>
      <c r="AQ1397" s="353"/>
      <c r="AR1397" s="353"/>
      <c r="AS1397" s="353"/>
      <c r="AT1397" s="353"/>
      <c r="AU1397" s="353"/>
      <c r="AV1397" s="353"/>
      <c r="AW1397" s="353"/>
      <c r="AX1397" s="353"/>
      <c r="AY1397" s="353"/>
      <c r="AZ1397" s="353"/>
      <c r="BA1397" s="353"/>
      <c r="BB1397" s="353"/>
      <c r="BC1397" s="353"/>
      <c r="BD1397" s="353"/>
      <c r="BE1397" s="353"/>
      <c r="BF1397" s="353"/>
      <c r="BG1397" s="353"/>
      <c r="BH1397" s="353"/>
      <c r="BI1397" s="353"/>
      <c r="BJ1397" s="353"/>
      <c r="BK1397" s="353"/>
      <c r="BL1397" s="353"/>
      <c r="BM1397" s="353"/>
      <c r="BN1397" s="353"/>
      <c r="BO1397" s="353"/>
      <c r="BP1397" s="353"/>
      <c r="BQ1397" s="353"/>
      <c r="BR1397" s="353"/>
      <c r="BS1397" s="353"/>
      <c r="BT1397" s="353"/>
      <c r="BU1397" s="353"/>
      <c r="BV1397" s="353"/>
      <c r="BW1397" s="353"/>
      <c r="BX1397" s="353"/>
      <c r="BY1397" s="353"/>
      <c r="BZ1397" s="353"/>
      <c r="CA1397" s="353"/>
      <c r="CB1397" s="353"/>
      <c r="CC1397" s="353"/>
      <c r="CD1397" s="353"/>
      <c r="CE1397" s="353"/>
      <c r="CF1397" s="353"/>
      <c r="CG1397" s="353"/>
      <c r="CH1397" s="353"/>
      <c r="CI1397" s="353"/>
      <c r="CJ1397" s="353"/>
      <c r="CK1397" s="353"/>
      <c r="CL1397" s="353"/>
      <c r="CM1397" s="175"/>
      <c r="CN1397" s="175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</row>
    <row r="1398" spans="1:193" s="2" customFormat="1" ht="10.5" hidden="1" customHeight="1">
      <c r="A1398" s="1298"/>
      <c r="B1398" s="1301"/>
      <c r="C1398" s="1129"/>
      <c r="D1398" s="144" t="s">
        <v>126</v>
      </c>
      <c r="E1398" s="656"/>
      <c r="F1398" s="48"/>
      <c r="G1398" s="48"/>
      <c r="H1398" s="640"/>
      <c r="I1398" s="48"/>
      <c r="J1398" s="48"/>
      <c r="K1398" s="48"/>
      <c r="L1398" s="48"/>
      <c r="M1398" s="48"/>
      <c r="N1398" s="640"/>
      <c r="O1398" s="48"/>
      <c r="P1398" s="48"/>
      <c r="Q1398" s="48"/>
      <c r="R1398" s="48"/>
      <c r="S1398" s="48"/>
      <c r="T1398" s="48"/>
      <c r="U1398" s="48"/>
      <c r="V1398" s="640"/>
      <c r="W1398" s="48"/>
      <c r="X1398" s="48"/>
      <c r="Y1398" s="640"/>
      <c r="Z1398" s="48"/>
      <c r="AA1398" s="48"/>
      <c r="AB1398" s="48"/>
      <c r="AC1398" s="353"/>
      <c r="AD1398" s="353"/>
      <c r="AE1398" s="353"/>
      <c r="AF1398" s="353"/>
      <c r="AG1398" s="353"/>
      <c r="AH1398" s="353"/>
      <c r="AI1398" s="353"/>
      <c r="AJ1398" s="353"/>
      <c r="AK1398" s="353"/>
      <c r="AL1398" s="353"/>
      <c r="AM1398" s="353"/>
      <c r="AN1398" s="353"/>
      <c r="AO1398" s="353"/>
      <c r="AP1398" s="353"/>
      <c r="AQ1398" s="353"/>
      <c r="AR1398" s="353"/>
      <c r="AS1398" s="353"/>
      <c r="AT1398" s="353"/>
      <c r="AU1398" s="353"/>
      <c r="AV1398" s="353"/>
      <c r="AW1398" s="353"/>
      <c r="AX1398" s="353"/>
      <c r="AY1398" s="353"/>
      <c r="AZ1398" s="353"/>
      <c r="BA1398" s="353"/>
      <c r="BB1398" s="353"/>
      <c r="BC1398" s="353"/>
      <c r="BD1398" s="353"/>
      <c r="BE1398" s="353"/>
      <c r="BF1398" s="353"/>
      <c r="BG1398" s="353"/>
      <c r="BH1398" s="353"/>
      <c r="BI1398" s="353"/>
      <c r="BJ1398" s="353"/>
      <c r="BK1398" s="353"/>
      <c r="BL1398" s="353"/>
      <c r="BM1398" s="353"/>
      <c r="BN1398" s="353"/>
      <c r="BO1398" s="353"/>
      <c r="BP1398" s="353"/>
      <c r="BQ1398" s="353"/>
      <c r="BR1398" s="353"/>
      <c r="BS1398" s="353"/>
      <c r="BT1398" s="353"/>
      <c r="BU1398" s="353"/>
      <c r="BV1398" s="353"/>
      <c r="BW1398" s="353"/>
      <c r="BX1398" s="353"/>
      <c r="BY1398" s="353"/>
      <c r="BZ1398" s="353"/>
      <c r="CA1398" s="353"/>
      <c r="CB1398" s="353"/>
      <c r="CC1398" s="353"/>
      <c r="CD1398" s="353"/>
      <c r="CE1398" s="353"/>
      <c r="CF1398" s="353"/>
      <c r="CG1398" s="353"/>
      <c r="CH1398" s="353"/>
      <c r="CI1398" s="353"/>
      <c r="CJ1398" s="353"/>
      <c r="CK1398" s="353"/>
      <c r="CL1398" s="353"/>
      <c r="CM1398" s="175"/>
      <c r="CN1398" s="175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</row>
    <row r="1399" spans="1:193" s="2" customFormat="1" ht="10.5" hidden="1" customHeight="1">
      <c r="A1399" s="1298"/>
      <c r="B1399" s="1301"/>
      <c r="C1399" s="1129"/>
      <c r="D1399" s="144" t="s">
        <v>127</v>
      </c>
      <c r="E1399" s="687"/>
      <c r="F1399" s="542"/>
      <c r="G1399" s="542"/>
      <c r="H1399" s="641"/>
      <c r="I1399" s="542"/>
      <c r="J1399" s="542"/>
      <c r="K1399" s="542"/>
      <c r="L1399" s="542"/>
      <c r="M1399" s="542"/>
      <c r="N1399" s="641"/>
      <c r="O1399" s="542"/>
      <c r="P1399" s="542"/>
      <c r="Q1399" s="542"/>
      <c r="R1399" s="542"/>
      <c r="S1399" s="542"/>
      <c r="T1399" s="542"/>
      <c r="U1399" s="542"/>
      <c r="V1399" s="641"/>
      <c r="W1399" s="542"/>
      <c r="X1399" s="542"/>
      <c r="Y1399" s="641"/>
      <c r="Z1399" s="542"/>
      <c r="AA1399" s="542"/>
      <c r="AB1399" s="542"/>
      <c r="AC1399" s="353"/>
      <c r="AD1399" s="353"/>
      <c r="AE1399" s="353"/>
      <c r="AF1399" s="353"/>
      <c r="AG1399" s="353"/>
      <c r="AH1399" s="353"/>
      <c r="AI1399" s="353"/>
      <c r="AJ1399" s="353"/>
      <c r="AK1399" s="353"/>
      <c r="AL1399" s="353"/>
      <c r="AM1399" s="353"/>
      <c r="AN1399" s="353"/>
      <c r="AO1399" s="353"/>
      <c r="AP1399" s="353"/>
      <c r="AQ1399" s="353"/>
      <c r="AR1399" s="353"/>
      <c r="AS1399" s="353"/>
      <c r="AT1399" s="353"/>
      <c r="AU1399" s="353"/>
      <c r="AV1399" s="353"/>
      <c r="AW1399" s="353"/>
      <c r="AX1399" s="353"/>
      <c r="AY1399" s="353"/>
      <c r="AZ1399" s="353"/>
      <c r="BA1399" s="353"/>
      <c r="BB1399" s="353"/>
      <c r="BC1399" s="353"/>
      <c r="BD1399" s="353"/>
      <c r="BE1399" s="353"/>
      <c r="BF1399" s="353"/>
      <c r="BG1399" s="353"/>
      <c r="BH1399" s="353"/>
      <c r="BI1399" s="353"/>
      <c r="BJ1399" s="353"/>
      <c r="BK1399" s="353"/>
      <c r="BL1399" s="353"/>
      <c r="BM1399" s="353"/>
      <c r="BN1399" s="353"/>
      <c r="BO1399" s="353"/>
      <c r="BP1399" s="353"/>
      <c r="BQ1399" s="353"/>
      <c r="BR1399" s="353"/>
      <c r="BS1399" s="353"/>
      <c r="BT1399" s="353"/>
      <c r="BU1399" s="353"/>
      <c r="BV1399" s="353"/>
      <c r="BW1399" s="353"/>
      <c r="BX1399" s="353"/>
      <c r="BY1399" s="353"/>
      <c r="BZ1399" s="353"/>
      <c r="CA1399" s="353"/>
      <c r="CB1399" s="353"/>
      <c r="CC1399" s="353"/>
      <c r="CD1399" s="353"/>
      <c r="CE1399" s="353"/>
      <c r="CF1399" s="353"/>
      <c r="CG1399" s="353"/>
      <c r="CH1399" s="353"/>
      <c r="CI1399" s="353"/>
      <c r="CJ1399" s="353"/>
      <c r="CK1399" s="353"/>
      <c r="CL1399" s="353"/>
      <c r="CM1399" s="175"/>
      <c r="CN1399" s="175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</row>
    <row r="1400" spans="1:193" s="2" customFormat="1" ht="10.5" hidden="1" customHeight="1" thickBot="1">
      <c r="A1400" s="1299"/>
      <c r="B1400" s="1302"/>
      <c r="C1400" s="1129"/>
      <c r="D1400" s="144" t="s">
        <v>42</v>
      </c>
      <c r="E1400" s="688"/>
      <c r="F1400" s="102"/>
      <c r="G1400" s="102"/>
      <c r="H1400" s="645"/>
      <c r="I1400" s="102"/>
      <c r="J1400" s="102"/>
      <c r="K1400" s="102"/>
      <c r="L1400" s="102"/>
      <c r="M1400" s="102"/>
      <c r="N1400" s="645"/>
      <c r="O1400" s="102"/>
      <c r="P1400" s="102"/>
      <c r="Q1400" s="102"/>
      <c r="R1400" s="102"/>
      <c r="S1400" s="102"/>
      <c r="T1400" s="102"/>
      <c r="U1400" s="102"/>
      <c r="V1400" s="645"/>
      <c r="W1400" s="102"/>
      <c r="X1400" s="102"/>
      <c r="Y1400" s="645"/>
      <c r="Z1400" s="102"/>
      <c r="AA1400" s="102"/>
      <c r="AB1400" s="102"/>
      <c r="AC1400" s="353"/>
      <c r="AD1400" s="353"/>
      <c r="AE1400" s="353"/>
      <c r="AF1400" s="353"/>
      <c r="AG1400" s="353"/>
      <c r="AH1400" s="353"/>
      <c r="AI1400" s="353"/>
      <c r="AJ1400" s="353"/>
      <c r="AK1400" s="353"/>
      <c r="AL1400" s="353"/>
      <c r="AM1400" s="353"/>
      <c r="AN1400" s="353"/>
      <c r="AO1400" s="353"/>
      <c r="AP1400" s="353"/>
      <c r="AQ1400" s="353"/>
      <c r="AR1400" s="353"/>
      <c r="AS1400" s="353"/>
      <c r="AT1400" s="353"/>
      <c r="AU1400" s="353"/>
      <c r="AV1400" s="353"/>
      <c r="AW1400" s="353"/>
      <c r="AX1400" s="353"/>
      <c r="AY1400" s="353"/>
      <c r="AZ1400" s="353"/>
      <c r="BA1400" s="353"/>
      <c r="BB1400" s="353"/>
      <c r="BC1400" s="353"/>
      <c r="BD1400" s="353"/>
      <c r="BE1400" s="353"/>
      <c r="BF1400" s="353"/>
      <c r="BG1400" s="353"/>
      <c r="BH1400" s="353"/>
      <c r="BI1400" s="353"/>
      <c r="BJ1400" s="353"/>
      <c r="BK1400" s="353"/>
      <c r="BL1400" s="353"/>
      <c r="BM1400" s="353"/>
      <c r="BN1400" s="353"/>
      <c r="BO1400" s="353"/>
      <c r="BP1400" s="353"/>
      <c r="BQ1400" s="353"/>
      <c r="BR1400" s="353"/>
      <c r="BS1400" s="353"/>
      <c r="BT1400" s="353"/>
      <c r="BU1400" s="353"/>
      <c r="BV1400" s="353"/>
      <c r="BW1400" s="353"/>
      <c r="BX1400" s="353"/>
      <c r="BY1400" s="353"/>
      <c r="BZ1400" s="353"/>
      <c r="CA1400" s="353"/>
      <c r="CB1400" s="353"/>
      <c r="CC1400" s="353"/>
      <c r="CD1400" s="353"/>
      <c r="CE1400" s="353"/>
      <c r="CF1400" s="353"/>
      <c r="CG1400" s="353"/>
      <c r="CH1400" s="353"/>
      <c r="CI1400" s="353"/>
      <c r="CJ1400" s="353"/>
      <c r="CK1400" s="353"/>
      <c r="CL1400" s="353"/>
      <c r="CM1400" s="175"/>
      <c r="CN1400" s="175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</row>
    <row r="1401" spans="1:193" s="2" customFormat="1" ht="10.5" hidden="1" customHeight="1">
      <c r="A1401" s="1297" t="s">
        <v>14</v>
      </c>
      <c r="B1401" s="1300" t="s">
        <v>729</v>
      </c>
      <c r="C1401" s="1129"/>
      <c r="D1401" s="144"/>
      <c r="E1401" s="682" t="s">
        <v>132</v>
      </c>
      <c r="F1401" s="84"/>
      <c r="G1401" s="84"/>
      <c r="H1401" s="643"/>
      <c r="I1401" s="84"/>
      <c r="J1401" s="84"/>
      <c r="K1401" s="84"/>
      <c r="L1401" s="84"/>
      <c r="M1401" s="84"/>
      <c r="N1401" s="643"/>
      <c r="O1401" s="84"/>
      <c r="P1401" s="84"/>
      <c r="Q1401" s="84"/>
      <c r="R1401" s="84"/>
      <c r="S1401" s="84"/>
      <c r="T1401" s="84"/>
      <c r="U1401" s="84"/>
      <c r="V1401" s="643"/>
      <c r="W1401" s="84"/>
      <c r="X1401" s="84"/>
      <c r="Y1401" s="643"/>
      <c r="Z1401" s="84"/>
      <c r="AA1401" s="84"/>
      <c r="AB1401" s="84"/>
      <c r="AC1401" s="353"/>
      <c r="AD1401" s="353"/>
      <c r="AE1401" s="353"/>
      <c r="AF1401" s="353"/>
      <c r="AG1401" s="353"/>
      <c r="AH1401" s="353"/>
      <c r="AI1401" s="353"/>
      <c r="AJ1401" s="353"/>
      <c r="AK1401" s="353"/>
      <c r="AL1401" s="353"/>
      <c r="AM1401" s="353"/>
      <c r="AN1401" s="353"/>
      <c r="AO1401" s="353"/>
      <c r="AP1401" s="353"/>
      <c r="AQ1401" s="353"/>
      <c r="AR1401" s="353"/>
      <c r="AS1401" s="353"/>
      <c r="AT1401" s="353"/>
      <c r="AU1401" s="353"/>
      <c r="AV1401" s="353"/>
      <c r="AW1401" s="353"/>
      <c r="AX1401" s="353"/>
      <c r="AY1401" s="353"/>
      <c r="AZ1401" s="353"/>
      <c r="BA1401" s="353"/>
      <c r="BB1401" s="353"/>
      <c r="BC1401" s="353"/>
      <c r="BD1401" s="353"/>
      <c r="BE1401" s="353"/>
      <c r="BF1401" s="353"/>
      <c r="BG1401" s="353"/>
      <c r="BH1401" s="353"/>
      <c r="BI1401" s="353"/>
      <c r="BJ1401" s="353"/>
      <c r="BK1401" s="353"/>
      <c r="BL1401" s="353"/>
      <c r="BM1401" s="353"/>
      <c r="BN1401" s="353"/>
      <c r="BO1401" s="353"/>
      <c r="BP1401" s="353"/>
      <c r="BQ1401" s="353"/>
      <c r="BR1401" s="353"/>
      <c r="BS1401" s="353"/>
      <c r="BT1401" s="353"/>
      <c r="BU1401" s="353"/>
      <c r="BV1401" s="353"/>
      <c r="BW1401" s="353"/>
      <c r="BX1401" s="353"/>
      <c r="BY1401" s="353"/>
      <c r="BZ1401" s="353"/>
      <c r="CA1401" s="353"/>
      <c r="CB1401" s="353"/>
      <c r="CC1401" s="353"/>
      <c r="CD1401" s="353"/>
      <c r="CE1401" s="353"/>
      <c r="CF1401" s="353"/>
      <c r="CG1401" s="353"/>
      <c r="CH1401" s="353"/>
      <c r="CI1401" s="353"/>
      <c r="CJ1401" s="353"/>
      <c r="CK1401" s="353"/>
      <c r="CL1401" s="353"/>
      <c r="CM1401" s="175"/>
      <c r="CN1401" s="175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</row>
    <row r="1402" spans="1:193" s="2" customFormat="1" ht="10.5" hidden="1" customHeight="1">
      <c r="A1402" s="1298"/>
      <c r="B1402" s="1301"/>
      <c r="C1402" s="1129"/>
      <c r="D1402" s="144" t="s">
        <v>34</v>
      </c>
      <c r="E1402" s="683"/>
      <c r="F1402" s="541"/>
      <c r="G1402" s="541"/>
      <c r="H1402" s="639"/>
      <c r="I1402" s="541"/>
      <c r="J1402" s="541"/>
      <c r="K1402" s="541"/>
      <c r="L1402" s="541"/>
      <c r="M1402" s="541"/>
      <c r="N1402" s="639"/>
      <c r="O1402" s="541"/>
      <c r="P1402" s="541"/>
      <c r="Q1402" s="541"/>
      <c r="R1402" s="541"/>
      <c r="S1402" s="541"/>
      <c r="T1402" s="541"/>
      <c r="U1402" s="541"/>
      <c r="V1402" s="639"/>
      <c r="W1402" s="541"/>
      <c r="X1402" s="541"/>
      <c r="Y1402" s="639"/>
      <c r="Z1402" s="541"/>
      <c r="AA1402" s="541"/>
      <c r="AB1402" s="541"/>
      <c r="AC1402" s="353"/>
      <c r="AD1402" s="353"/>
      <c r="AE1402" s="353"/>
      <c r="AF1402" s="353"/>
      <c r="AG1402" s="353"/>
      <c r="AH1402" s="353"/>
      <c r="AI1402" s="353"/>
      <c r="AJ1402" s="353"/>
      <c r="AK1402" s="353"/>
      <c r="AL1402" s="353"/>
      <c r="AM1402" s="353"/>
      <c r="AN1402" s="353"/>
      <c r="AO1402" s="353"/>
      <c r="AP1402" s="353"/>
      <c r="AQ1402" s="353"/>
      <c r="AR1402" s="353"/>
      <c r="AS1402" s="353"/>
      <c r="AT1402" s="353"/>
      <c r="AU1402" s="353"/>
      <c r="AV1402" s="353"/>
      <c r="AW1402" s="353"/>
      <c r="AX1402" s="353"/>
      <c r="AY1402" s="353"/>
      <c r="AZ1402" s="353"/>
      <c r="BA1402" s="353"/>
      <c r="BB1402" s="353"/>
      <c r="BC1402" s="353"/>
      <c r="BD1402" s="353"/>
      <c r="BE1402" s="353"/>
      <c r="BF1402" s="353"/>
      <c r="BG1402" s="353"/>
      <c r="BH1402" s="353"/>
      <c r="BI1402" s="353"/>
      <c r="BJ1402" s="353"/>
      <c r="BK1402" s="353"/>
      <c r="BL1402" s="353"/>
      <c r="BM1402" s="353"/>
      <c r="BN1402" s="353"/>
      <c r="BO1402" s="353"/>
      <c r="BP1402" s="353"/>
      <c r="BQ1402" s="353"/>
      <c r="BR1402" s="353"/>
      <c r="BS1402" s="353"/>
      <c r="BT1402" s="353"/>
      <c r="BU1402" s="353"/>
      <c r="BV1402" s="353"/>
      <c r="BW1402" s="353"/>
      <c r="BX1402" s="353"/>
      <c r="BY1402" s="353"/>
      <c r="BZ1402" s="353"/>
      <c r="CA1402" s="353"/>
      <c r="CB1402" s="353"/>
      <c r="CC1402" s="353"/>
      <c r="CD1402" s="353"/>
      <c r="CE1402" s="353"/>
      <c r="CF1402" s="353"/>
      <c r="CG1402" s="353"/>
      <c r="CH1402" s="353"/>
      <c r="CI1402" s="353"/>
      <c r="CJ1402" s="353"/>
      <c r="CK1402" s="353"/>
      <c r="CL1402" s="353"/>
      <c r="CM1402" s="175"/>
      <c r="CN1402" s="175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</row>
    <row r="1403" spans="1:193" s="2" customFormat="1" ht="10.5" hidden="1" customHeight="1">
      <c r="A1403" s="1298"/>
      <c r="B1403" s="1301"/>
      <c r="C1403" s="1129"/>
      <c r="D1403" s="144" t="s">
        <v>126</v>
      </c>
      <c r="E1403" s="656"/>
      <c r="F1403" s="48"/>
      <c r="G1403" s="48"/>
      <c r="H1403" s="640"/>
      <c r="I1403" s="48"/>
      <c r="J1403" s="48"/>
      <c r="K1403" s="48"/>
      <c r="L1403" s="48"/>
      <c r="M1403" s="48"/>
      <c r="N1403" s="640"/>
      <c r="O1403" s="48"/>
      <c r="P1403" s="48"/>
      <c r="Q1403" s="48"/>
      <c r="R1403" s="48"/>
      <c r="S1403" s="48"/>
      <c r="T1403" s="48"/>
      <c r="U1403" s="48"/>
      <c r="V1403" s="640"/>
      <c r="W1403" s="48"/>
      <c r="X1403" s="48"/>
      <c r="Y1403" s="640"/>
      <c r="Z1403" s="48"/>
      <c r="AA1403" s="48"/>
      <c r="AB1403" s="48"/>
      <c r="AC1403" s="353"/>
      <c r="AD1403" s="353"/>
      <c r="AE1403" s="353"/>
      <c r="AF1403" s="353"/>
      <c r="AG1403" s="353"/>
      <c r="AH1403" s="353"/>
      <c r="AI1403" s="353"/>
      <c r="AJ1403" s="353"/>
      <c r="AK1403" s="353"/>
      <c r="AL1403" s="353"/>
      <c r="AM1403" s="353"/>
      <c r="AN1403" s="353"/>
      <c r="AO1403" s="353"/>
      <c r="AP1403" s="353"/>
      <c r="AQ1403" s="353"/>
      <c r="AR1403" s="353"/>
      <c r="AS1403" s="353"/>
      <c r="AT1403" s="353"/>
      <c r="AU1403" s="353"/>
      <c r="AV1403" s="353"/>
      <c r="AW1403" s="353"/>
      <c r="AX1403" s="353"/>
      <c r="AY1403" s="353"/>
      <c r="AZ1403" s="353"/>
      <c r="BA1403" s="353"/>
      <c r="BB1403" s="353"/>
      <c r="BC1403" s="353"/>
      <c r="BD1403" s="353"/>
      <c r="BE1403" s="353"/>
      <c r="BF1403" s="353"/>
      <c r="BG1403" s="353"/>
      <c r="BH1403" s="353"/>
      <c r="BI1403" s="353"/>
      <c r="BJ1403" s="353"/>
      <c r="BK1403" s="353"/>
      <c r="BL1403" s="353"/>
      <c r="BM1403" s="353"/>
      <c r="BN1403" s="353"/>
      <c r="BO1403" s="353"/>
      <c r="BP1403" s="353"/>
      <c r="BQ1403" s="353"/>
      <c r="BR1403" s="353"/>
      <c r="BS1403" s="353"/>
      <c r="BT1403" s="353"/>
      <c r="BU1403" s="353"/>
      <c r="BV1403" s="353"/>
      <c r="BW1403" s="353"/>
      <c r="BX1403" s="353"/>
      <c r="BY1403" s="353"/>
      <c r="BZ1403" s="353"/>
      <c r="CA1403" s="353"/>
      <c r="CB1403" s="353"/>
      <c r="CC1403" s="353"/>
      <c r="CD1403" s="353"/>
      <c r="CE1403" s="353"/>
      <c r="CF1403" s="353"/>
      <c r="CG1403" s="353"/>
      <c r="CH1403" s="353"/>
      <c r="CI1403" s="353"/>
      <c r="CJ1403" s="353"/>
      <c r="CK1403" s="353"/>
      <c r="CL1403" s="353"/>
      <c r="CM1403" s="175"/>
      <c r="CN1403" s="175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</row>
    <row r="1404" spans="1:193" s="2" customFormat="1" ht="10.5" hidden="1" customHeight="1">
      <c r="A1404" s="1298"/>
      <c r="B1404" s="1301"/>
      <c r="C1404" s="1129"/>
      <c r="D1404" s="144" t="s">
        <v>127</v>
      </c>
      <c r="E1404" s="687"/>
      <c r="F1404" s="542"/>
      <c r="G1404" s="542"/>
      <c r="H1404" s="641"/>
      <c r="I1404" s="542"/>
      <c r="J1404" s="542"/>
      <c r="K1404" s="542"/>
      <c r="L1404" s="542"/>
      <c r="M1404" s="542"/>
      <c r="N1404" s="641"/>
      <c r="O1404" s="542"/>
      <c r="P1404" s="542"/>
      <c r="Q1404" s="542"/>
      <c r="R1404" s="542"/>
      <c r="S1404" s="542"/>
      <c r="T1404" s="542"/>
      <c r="U1404" s="542"/>
      <c r="V1404" s="641"/>
      <c r="W1404" s="542"/>
      <c r="X1404" s="542"/>
      <c r="Y1404" s="641"/>
      <c r="Z1404" s="542"/>
      <c r="AA1404" s="542"/>
      <c r="AB1404" s="542"/>
      <c r="AC1404" s="353"/>
      <c r="AD1404" s="353"/>
      <c r="AE1404" s="353"/>
      <c r="AF1404" s="353"/>
      <c r="AG1404" s="353"/>
      <c r="AH1404" s="353"/>
      <c r="AI1404" s="353"/>
      <c r="AJ1404" s="353"/>
      <c r="AK1404" s="353"/>
      <c r="AL1404" s="353"/>
      <c r="AM1404" s="353"/>
      <c r="AN1404" s="353"/>
      <c r="AO1404" s="353"/>
      <c r="AP1404" s="353"/>
      <c r="AQ1404" s="353"/>
      <c r="AR1404" s="353"/>
      <c r="AS1404" s="353"/>
      <c r="AT1404" s="353"/>
      <c r="AU1404" s="353"/>
      <c r="AV1404" s="353"/>
      <c r="AW1404" s="353"/>
      <c r="AX1404" s="353"/>
      <c r="AY1404" s="353"/>
      <c r="AZ1404" s="353"/>
      <c r="BA1404" s="353"/>
      <c r="BB1404" s="353"/>
      <c r="BC1404" s="353"/>
      <c r="BD1404" s="353"/>
      <c r="BE1404" s="353"/>
      <c r="BF1404" s="353"/>
      <c r="BG1404" s="353"/>
      <c r="BH1404" s="353"/>
      <c r="BI1404" s="353"/>
      <c r="BJ1404" s="353"/>
      <c r="BK1404" s="353"/>
      <c r="BL1404" s="353"/>
      <c r="BM1404" s="353"/>
      <c r="BN1404" s="353"/>
      <c r="BO1404" s="353"/>
      <c r="BP1404" s="353"/>
      <c r="BQ1404" s="353"/>
      <c r="BR1404" s="353"/>
      <c r="BS1404" s="353"/>
      <c r="BT1404" s="353"/>
      <c r="BU1404" s="353"/>
      <c r="BV1404" s="353"/>
      <c r="BW1404" s="353"/>
      <c r="BX1404" s="353"/>
      <c r="BY1404" s="353"/>
      <c r="BZ1404" s="353"/>
      <c r="CA1404" s="353"/>
      <c r="CB1404" s="353"/>
      <c r="CC1404" s="353"/>
      <c r="CD1404" s="353"/>
      <c r="CE1404" s="353"/>
      <c r="CF1404" s="353"/>
      <c r="CG1404" s="353"/>
      <c r="CH1404" s="353"/>
      <c r="CI1404" s="353"/>
      <c r="CJ1404" s="353"/>
      <c r="CK1404" s="353"/>
      <c r="CL1404" s="353"/>
      <c r="CM1404" s="175"/>
      <c r="CN1404" s="175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</row>
    <row r="1405" spans="1:193" s="2" customFormat="1" ht="10.5" hidden="1" customHeight="1" thickBot="1">
      <c r="A1405" s="1299"/>
      <c r="B1405" s="1302"/>
      <c r="C1405" s="1129"/>
      <c r="D1405" s="144" t="s">
        <v>42</v>
      </c>
      <c r="E1405" s="688"/>
      <c r="F1405" s="102"/>
      <c r="G1405" s="102"/>
      <c r="H1405" s="645"/>
      <c r="I1405" s="102"/>
      <c r="J1405" s="102"/>
      <c r="K1405" s="102"/>
      <c r="L1405" s="102"/>
      <c r="M1405" s="102"/>
      <c r="N1405" s="645"/>
      <c r="O1405" s="102"/>
      <c r="P1405" s="102"/>
      <c r="Q1405" s="102"/>
      <c r="R1405" s="102"/>
      <c r="S1405" s="102"/>
      <c r="T1405" s="102"/>
      <c r="U1405" s="102"/>
      <c r="V1405" s="645"/>
      <c r="W1405" s="102"/>
      <c r="X1405" s="102"/>
      <c r="Y1405" s="645"/>
      <c r="Z1405" s="102"/>
      <c r="AA1405" s="102"/>
      <c r="AB1405" s="102"/>
      <c r="AC1405" s="353"/>
      <c r="AD1405" s="353"/>
      <c r="AE1405" s="353"/>
      <c r="AF1405" s="353"/>
      <c r="AG1405" s="353"/>
      <c r="AH1405" s="353"/>
      <c r="AI1405" s="353"/>
      <c r="AJ1405" s="353"/>
      <c r="AK1405" s="353"/>
      <c r="AL1405" s="353"/>
      <c r="AM1405" s="353"/>
      <c r="AN1405" s="353"/>
      <c r="AO1405" s="353"/>
      <c r="AP1405" s="353"/>
      <c r="AQ1405" s="353"/>
      <c r="AR1405" s="353"/>
      <c r="AS1405" s="353"/>
      <c r="AT1405" s="353"/>
      <c r="AU1405" s="353"/>
      <c r="AV1405" s="353"/>
      <c r="AW1405" s="353"/>
      <c r="AX1405" s="353"/>
      <c r="AY1405" s="353"/>
      <c r="AZ1405" s="353"/>
      <c r="BA1405" s="353"/>
      <c r="BB1405" s="353"/>
      <c r="BC1405" s="353"/>
      <c r="BD1405" s="353"/>
      <c r="BE1405" s="353"/>
      <c r="BF1405" s="353"/>
      <c r="BG1405" s="353"/>
      <c r="BH1405" s="353"/>
      <c r="BI1405" s="353"/>
      <c r="BJ1405" s="353"/>
      <c r="BK1405" s="353"/>
      <c r="BL1405" s="353"/>
      <c r="BM1405" s="353"/>
      <c r="BN1405" s="353"/>
      <c r="BO1405" s="353"/>
      <c r="BP1405" s="353"/>
      <c r="BQ1405" s="353"/>
      <c r="BR1405" s="353"/>
      <c r="BS1405" s="353"/>
      <c r="BT1405" s="353"/>
      <c r="BU1405" s="353"/>
      <c r="BV1405" s="353"/>
      <c r="BW1405" s="353"/>
      <c r="BX1405" s="353"/>
      <c r="BY1405" s="353"/>
      <c r="BZ1405" s="353"/>
      <c r="CA1405" s="353"/>
      <c r="CB1405" s="353"/>
      <c r="CC1405" s="353"/>
      <c r="CD1405" s="353"/>
      <c r="CE1405" s="353"/>
      <c r="CF1405" s="353"/>
      <c r="CG1405" s="353"/>
      <c r="CH1405" s="353"/>
      <c r="CI1405" s="353"/>
      <c r="CJ1405" s="353"/>
      <c r="CK1405" s="353"/>
      <c r="CL1405" s="353"/>
      <c r="CM1405" s="175"/>
      <c r="CN1405" s="175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</row>
    <row r="1406" spans="1:193" s="2" customFormat="1" ht="10.5" hidden="1" customHeight="1">
      <c r="A1406" s="1297" t="s">
        <v>105</v>
      </c>
      <c r="B1406" s="1300" t="s">
        <v>730</v>
      </c>
      <c r="C1406" s="1129"/>
      <c r="D1406" s="144"/>
      <c r="E1406" s="682" t="s">
        <v>132</v>
      </c>
      <c r="F1406" s="84"/>
      <c r="G1406" s="84"/>
      <c r="H1406" s="643"/>
      <c r="I1406" s="84"/>
      <c r="J1406" s="84"/>
      <c r="K1406" s="84"/>
      <c r="L1406" s="84"/>
      <c r="M1406" s="84"/>
      <c r="N1406" s="643"/>
      <c r="O1406" s="84"/>
      <c r="P1406" s="84"/>
      <c r="Q1406" s="84"/>
      <c r="R1406" s="84"/>
      <c r="S1406" s="84"/>
      <c r="T1406" s="84"/>
      <c r="U1406" s="84"/>
      <c r="V1406" s="643"/>
      <c r="W1406" s="84"/>
      <c r="X1406" s="84"/>
      <c r="Y1406" s="643"/>
      <c r="Z1406" s="84"/>
      <c r="AA1406" s="84"/>
      <c r="AB1406" s="84"/>
      <c r="AC1406" s="353"/>
      <c r="AD1406" s="353"/>
      <c r="AE1406" s="353"/>
      <c r="AF1406" s="353"/>
      <c r="AG1406" s="353"/>
      <c r="AH1406" s="353"/>
      <c r="AI1406" s="353"/>
      <c r="AJ1406" s="353"/>
      <c r="AK1406" s="353"/>
      <c r="AL1406" s="353"/>
      <c r="AM1406" s="353"/>
      <c r="AN1406" s="353"/>
      <c r="AO1406" s="353"/>
      <c r="AP1406" s="353"/>
      <c r="AQ1406" s="353"/>
      <c r="AR1406" s="353"/>
      <c r="AS1406" s="353"/>
      <c r="AT1406" s="353"/>
      <c r="AU1406" s="353"/>
      <c r="AV1406" s="353"/>
      <c r="AW1406" s="353"/>
      <c r="AX1406" s="353"/>
      <c r="AY1406" s="353"/>
      <c r="AZ1406" s="353"/>
      <c r="BA1406" s="353"/>
      <c r="BB1406" s="353"/>
      <c r="BC1406" s="353"/>
      <c r="BD1406" s="353"/>
      <c r="BE1406" s="353"/>
      <c r="BF1406" s="353"/>
      <c r="BG1406" s="353"/>
      <c r="BH1406" s="353"/>
      <c r="BI1406" s="353"/>
      <c r="BJ1406" s="353"/>
      <c r="BK1406" s="353"/>
      <c r="BL1406" s="353"/>
      <c r="BM1406" s="353"/>
      <c r="BN1406" s="353"/>
      <c r="BO1406" s="353"/>
      <c r="BP1406" s="353"/>
      <c r="BQ1406" s="353"/>
      <c r="BR1406" s="353"/>
      <c r="BS1406" s="353"/>
      <c r="BT1406" s="353"/>
      <c r="BU1406" s="353"/>
      <c r="BV1406" s="353"/>
      <c r="BW1406" s="353"/>
      <c r="BX1406" s="353"/>
      <c r="BY1406" s="353"/>
      <c r="BZ1406" s="353"/>
      <c r="CA1406" s="353"/>
      <c r="CB1406" s="353"/>
      <c r="CC1406" s="353"/>
      <c r="CD1406" s="353"/>
      <c r="CE1406" s="353"/>
      <c r="CF1406" s="353"/>
      <c r="CG1406" s="353"/>
      <c r="CH1406" s="353"/>
      <c r="CI1406" s="353"/>
      <c r="CJ1406" s="353"/>
      <c r="CK1406" s="353"/>
      <c r="CL1406" s="353"/>
      <c r="CM1406" s="175"/>
      <c r="CN1406" s="175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</row>
    <row r="1407" spans="1:193" s="2" customFormat="1" ht="10.5" hidden="1" customHeight="1">
      <c r="A1407" s="1298"/>
      <c r="B1407" s="1301"/>
      <c r="C1407" s="1129"/>
      <c r="D1407" s="144" t="s">
        <v>34</v>
      </c>
      <c r="E1407" s="683"/>
      <c r="F1407" s="541"/>
      <c r="G1407" s="541"/>
      <c r="H1407" s="639"/>
      <c r="I1407" s="541"/>
      <c r="J1407" s="541"/>
      <c r="K1407" s="541"/>
      <c r="L1407" s="541"/>
      <c r="M1407" s="541"/>
      <c r="N1407" s="639"/>
      <c r="O1407" s="541"/>
      <c r="P1407" s="541"/>
      <c r="Q1407" s="541"/>
      <c r="R1407" s="541"/>
      <c r="S1407" s="541"/>
      <c r="T1407" s="541"/>
      <c r="U1407" s="541"/>
      <c r="V1407" s="639"/>
      <c r="W1407" s="541"/>
      <c r="X1407" s="541"/>
      <c r="Y1407" s="639"/>
      <c r="Z1407" s="541"/>
      <c r="AA1407" s="541"/>
      <c r="AB1407" s="541"/>
      <c r="AC1407" s="353"/>
      <c r="AD1407" s="353"/>
      <c r="AE1407" s="353"/>
      <c r="AF1407" s="353"/>
      <c r="AG1407" s="353"/>
      <c r="AH1407" s="353"/>
      <c r="AI1407" s="353"/>
      <c r="AJ1407" s="353"/>
      <c r="AK1407" s="353"/>
      <c r="AL1407" s="353"/>
      <c r="AM1407" s="353"/>
      <c r="AN1407" s="353"/>
      <c r="AO1407" s="353"/>
      <c r="AP1407" s="353"/>
      <c r="AQ1407" s="353"/>
      <c r="AR1407" s="353"/>
      <c r="AS1407" s="353"/>
      <c r="AT1407" s="353"/>
      <c r="AU1407" s="353"/>
      <c r="AV1407" s="353"/>
      <c r="AW1407" s="353"/>
      <c r="AX1407" s="353"/>
      <c r="AY1407" s="353"/>
      <c r="AZ1407" s="353"/>
      <c r="BA1407" s="353"/>
      <c r="BB1407" s="353"/>
      <c r="BC1407" s="353"/>
      <c r="BD1407" s="353"/>
      <c r="BE1407" s="353"/>
      <c r="BF1407" s="353"/>
      <c r="BG1407" s="353"/>
      <c r="BH1407" s="353"/>
      <c r="BI1407" s="353"/>
      <c r="BJ1407" s="353"/>
      <c r="BK1407" s="353"/>
      <c r="BL1407" s="353"/>
      <c r="BM1407" s="353"/>
      <c r="BN1407" s="353"/>
      <c r="BO1407" s="353"/>
      <c r="BP1407" s="353"/>
      <c r="BQ1407" s="353"/>
      <c r="BR1407" s="353"/>
      <c r="BS1407" s="353"/>
      <c r="BT1407" s="353"/>
      <c r="BU1407" s="353"/>
      <c r="BV1407" s="353"/>
      <c r="BW1407" s="353"/>
      <c r="BX1407" s="353"/>
      <c r="BY1407" s="353"/>
      <c r="BZ1407" s="353"/>
      <c r="CA1407" s="353"/>
      <c r="CB1407" s="353"/>
      <c r="CC1407" s="353"/>
      <c r="CD1407" s="353"/>
      <c r="CE1407" s="353"/>
      <c r="CF1407" s="353"/>
      <c r="CG1407" s="353"/>
      <c r="CH1407" s="353"/>
      <c r="CI1407" s="353"/>
      <c r="CJ1407" s="353"/>
      <c r="CK1407" s="353"/>
      <c r="CL1407" s="353"/>
      <c r="CM1407" s="175"/>
      <c r="CN1407" s="175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</row>
    <row r="1408" spans="1:193" s="2" customFormat="1" ht="10.5" hidden="1" customHeight="1">
      <c r="A1408" s="1298"/>
      <c r="B1408" s="1301"/>
      <c r="C1408" s="1129"/>
      <c r="D1408" s="144" t="s">
        <v>126</v>
      </c>
      <c r="E1408" s="656"/>
      <c r="F1408" s="48"/>
      <c r="G1408" s="48"/>
      <c r="H1408" s="640"/>
      <c r="I1408" s="48"/>
      <c r="J1408" s="48"/>
      <c r="K1408" s="48"/>
      <c r="L1408" s="48"/>
      <c r="M1408" s="48"/>
      <c r="N1408" s="640"/>
      <c r="O1408" s="48"/>
      <c r="P1408" s="48"/>
      <c r="Q1408" s="48"/>
      <c r="R1408" s="48"/>
      <c r="S1408" s="48"/>
      <c r="T1408" s="48"/>
      <c r="U1408" s="48"/>
      <c r="V1408" s="640"/>
      <c r="W1408" s="48"/>
      <c r="X1408" s="48"/>
      <c r="Y1408" s="640"/>
      <c r="Z1408" s="48"/>
      <c r="AA1408" s="48"/>
      <c r="AB1408" s="48"/>
      <c r="AC1408" s="353"/>
      <c r="AD1408" s="353"/>
      <c r="AE1408" s="353"/>
      <c r="AF1408" s="353"/>
      <c r="AG1408" s="353"/>
      <c r="AH1408" s="353"/>
      <c r="AI1408" s="353"/>
      <c r="AJ1408" s="353"/>
      <c r="AK1408" s="353"/>
      <c r="AL1408" s="353"/>
      <c r="AM1408" s="353"/>
      <c r="AN1408" s="353"/>
      <c r="AO1408" s="353"/>
      <c r="AP1408" s="353"/>
      <c r="AQ1408" s="353"/>
      <c r="AR1408" s="353"/>
      <c r="AS1408" s="353"/>
      <c r="AT1408" s="353"/>
      <c r="AU1408" s="353"/>
      <c r="AV1408" s="353"/>
      <c r="AW1408" s="353"/>
      <c r="AX1408" s="353"/>
      <c r="AY1408" s="353"/>
      <c r="AZ1408" s="353"/>
      <c r="BA1408" s="353"/>
      <c r="BB1408" s="353"/>
      <c r="BC1408" s="353"/>
      <c r="BD1408" s="353"/>
      <c r="BE1408" s="353"/>
      <c r="BF1408" s="353"/>
      <c r="BG1408" s="353"/>
      <c r="BH1408" s="353"/>
      <c r="BI1408" s="353"/>
      <c r="BJ1408" s="353"/>
      <c r="BK1408" s="353"/>
      <c r="BL1408" s="353"/>
      <c r="BM1408" s="353"/>
      <c r="BN1408" s="353"/>
      <c r="BO1408" s="353"/>
      <c r="BP1408" s="353"/>
      <c r="BQ1408" s="353"/>
      <c r="BR1408" s="353"/>
      <c r="BS1408" s="353"/>
      <c r="BT1408" s="353"/>
      <c r="BU1408" s="353"/>
      <c r="BV1408" s="353"/>
      <c r="BW1408" s="353"/>
      <c r="BX1408" s="353"/>
      <c r="BY1408" s="353"/>
      <c r="BZ1408" s="353"/>
      <c r="CA1408" s="353"/>
      <c r="CB1408" s="353"/>
      <c r="CC1408" s="353"/>
      <c r="CD1408" s="353"/>
      <c r="CE1408" s="353"/>
      <c r="CF1408" s="353"/>
      <c r="CG1408" s="353"/>
      <c r="CH1408" s="353"/>
      <c r="CI1408" s="353"/>
      <c r="CJ1408" s="353"/>
      <c r="CK1408" s="353"/>
      <c r="CL1408" s="353"/>
      <c r="CM1408" s="175"/>
      <c r="CN1408" s="175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</row>
    <row r="1409" spans="1:193" s="2" customFormat="1" ht="10.5" hidden="1" customHeight="1">
      <c r="A1409" s="1298"/>
      <c r="B1409" s="1301"/>
      <c r="C1409" s="1129"/>
      <c r="D1409" s="144" t="s">
        <v>127</v>
      </c>
      <c r="E1409" s="687"/>
      <c r="F1409" s="542"/>
      <c r="G1409" s="542"/>
      <c r="H1409" s="641"/>
      <c r="I1409" s="542"/>
      <c r="J1409" s="542"/>
      <c r="K1409" s="542"/>
      <c r="L1409" s="542"/>
      <c r="M1409" s="542"/>
      <c r="N1409" s="641"/>
      <c r="O1409" s="542"/>
      <c r="P1409" s="542"/>
      <c r="Q1409" s="542"/>
      <c r="R1409" s="542"/>
      <c r="S1409" s="542"/>
      <c r="T1409" s="542"/>
      <c r="U1409" s="542"/>
      <c r="V1409" s="641"/>
      <c r="W1409" s="542"/>
      <c r="X1409" s="542"/>
      <c r="Y1409" s="641"/>
      <c r="Z1409" s="542"/>
      <c r="AA1409" s="542"/>
      <c r="AB1409" s="542"/>
      <c r="AC1409" s="353"/>
      <c r="AD1409" s="353"/>
      <c r="AE1409" s="353"/>
      <c r="AF1409" s="353"/>
      <c r="AG1409" s="353"/>
      <c r="AH1409" s="353"/>
      <c r="AI1409" s="353"/>
      <c r="AJ1409" s="353"/>
      <c r="AK1409" s="353"/>
      <c r="AL1409" s="353"/>
      <c r="AM1409" s="353"/>
      <c r="AN1409" s="353"/>
      <c r="AO1409" s="353"/>
      <c r="AP1409" s="353"/>
      <c r="AQ1409" s="353"/>
      <c r="AR1409" s="353"/>
      <c r="AS1409" s="353"/>
      <c r="AT1409" s="353"/>
      <c r="AU1409" s="353"/>
      <c r="AV1409" s="353"/>
      <c r="AW1409" s="353"/>
      <c r="AX1409" s="353"/>
      <c r="AY1409" s="353"/>
      <c r="AZ1409" s="353"/>
      <c r="BA1409" s="353"/>
      <c r="BB1409" s="353"/>
      <c r="BC1409" s="353"/>
      <c r="BD1409" s="353"/>
      <c r="BE1409" s="353"/>
      <c r="BF1409" s="353"/>
      <c r="BG1409" s="353"/>
      <c r="BH1409" s="353"/>
      <c r="BI1409" s="353"/>
      <c r="BJ1409" s="353"/>
      <c r="BK1409" s="353"/>
      <c r="BL1409" s="353"/>
      <c r="BM1409" s="353"/>
      <c r="BN1409" s="353"/>
      <c r="BO1409" s="353"/>
      <c r="BP1409" s="353"/>
      <c r="BQ1409" s="353"/>
      <c r="BR1409" s="353"/>
      <c r="BS1409" s="353"/>
      <c r="BT1409" s="353"/>
      <c r="BU1409" s="353"/>
      <c r="BV1409" s="353"/>
      <c r="BW1409" s="353"/>
      <c r="BX1409" s="353"/>
      <c r="BY1409" s="353"/>
      <c r="BZ1409" s="353"/>
      <c r="CA1409" s="353"/>
      <c r="CB1409" s="353"/>
      <c r="CC1409" s="353"/>
      <c r="CD1409" s="353"/>
      <c r="CE1409" s="353"/>
      <c r="CF1409" s="353"/>
      <c r="CG1409" s="353"/>
      <c r="CH1409" s="353"/>
      <c r="CI1409" s="353"/>
      <c r="CJ1409" s="353"/>
      <c r="CK1409" s="353"/>
      <c r="CL1409" s="353"/>
      <c r="CM1409" s="175"/>
      <c r="CN1409" s="175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</row>
    <row r="1410" spans="1:193" s="2" customFormat="1" ht="10.5" hidden="1" customHeight="1" thickBot="1">
      <c r="A1410" s="1299"/>
      <c r="B1410" s="1302"/>
      <c r="C1410" s="1129"/>
      <c r="D1410" s="144" t="s">
        <v>42</v>
      </c>
      <c r="E1410" s="688"/>
      <c r="F1410" s="102"/>
      <c r="G1410" s="102"/>
      <c r="H1410" s="645"/>
      <c r="I1410" s="102"/>
      <c r="J1410" s="102"/>
      <c r="K1410" s="102"/>
      <c r="L1410" s="102"/>
      <c r="M1410" s="102"/>
      <c r="N1410" s="645"/>
      <c r="O1410" s="102"/>
      <c r="P1410" s="102"/>
      <c r="Q1410" s="102"/>
      <c r="R1410" s="102"/>
      <c r="S1410" s="102"/>
      <c r="T1410" s="102"/>
      <c r="U1410" s="102"/>
      <c r="V1410" s="645"/>
      <c r="W1410" s="102"/>
      <c r="X1410" s="102"/>
      <c r="Y1410" s="645"/>
      <c r="Z1410" s="102"/>
      <c r="AA1410" s="102"/>
      <c r="AB1410" s="102"/>
      <c r="AC1410" s="353"/>
      <c r="AD1410" s="353"/>
      <c r="AE1410" s="353"/>
      <c r="AF1410" s="353"/>
      <c r="AG1410" s="353"/>
      <c r="AH1410" s="353"/>
      <c r="AI1410" s="353"/>
      <c r="AJ1410" s="353"/>
      <c r="AK1410" s="353"/>
      <c r="AL1410" s="353"/>
      <c r="AM1410" s="353"/>
      <c r="AN1410" s="353"/>
      <c r="AO1410" s="353"/>
      <c r="AP1410" s="353"/>
      <c r="AQ1410" s="353"/>
      <c r="AR1410" s="353"/>
      <c r="AS1410" s="353"/>
      <c r="AT1410" s="353"/>
      <c r="AU1410" s="353"/>
      <c r="AV1410" s="353"/>
      <c r="AW1410" s="353"/>
      <c r="AX1410" s="353"/>
      <c r="AY1410" s="353"/>
      <c r="AZ1410" s="353"/>
      <c r="BA1410" s="353"/>
      <c r="BB1410" s="353"/>
      <c r="BC1410" s="353"/>
      <c r="BD1410" s="353"/>
      <c r="BE1410" s="353"/>
      <c r="BF1410" s="353"/>
      <c r="BG1410" s="353"/>
      <c r="BH1410" s="353"/>
      <c r="BI1410" s="353"/>
      <c r="BJ1410" s="353"/>
      <c r="BK1410" s="353"/>
      <c r="BL1410" s="353"/>
      <c r="BM1410" s="353"/>
      <c r="BN1410" s="353"/>
      <c r="BO1410" s="353"/>
      <c r="BP1410" s="353"/>
      <c r="BQ1410" s="353"/>
      <c r="BR1410" s="353"/>
      <c r="BS1410" s="353"/>
      <c r="BT1410" s="353"/>
      <c r="BU1410" s="353"/>
      <c r="BV1410" s="353"/>
      <c r="BW1410" s="353"/>
      <c r="BX1410" s="353"/>
      <c r="BY1410" s="353"/>
      <c r="BZ1410" s="353"/>
      <c r="CA1410" s="353"/>
      <c r="CB1410" s="353"/>
      <c r="CC1410" s="353"/>
      <c r="CD1410" s="353"/>
      <c r="CE1410" s="353"/>
      <c r="CF1410" s="353"/>
      <c r="CG1410" s="353"/>
      <c r="CH1410" s="353"/>
      <c r="CI1410" s="353"/>
      <c r="CJ1410" s="353"/>
      <c r="CK1410" s="353"/>
      <c r="CL1410" s="353"/>
      <c r="CM1410" s="175"/>
      <c r="CN1410" s="175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</row>
    <row r="1411" spans="1:193" s="1" customFormat="1" ht="10.5" hidden="1" customHeight="1">
      <c r="A1411" s="1303" t="s">
        <v>56</v>
      </c>
      <c r="B1411" s="1304"/>
      <c r="C1411" s="875"/>
      <c r="D1411" s="144" t="s">
        <v>126</v>
      </c>
      <c r="E1411" s="298"/>
      <c r="F1411" s="248"/>
      <c r="G1411" s="248"/>
      <c r="H1411" s="639"/>
      <c r="I1411" s="248"/>
      <c r="J1411" s="248"/>
      <c r="K1411" s="248"/>
      <c r="L1411" s="248"/>
      <c r="M1411" s="248"/>
      <c r="N1411" s="639"/>
      <c r="O1411" s="248"/>
      <c r="P1411" s="248"/>
      <c r="Q1411" s="248"/>
      <c r="R1411" s="248"/>
      <c r="S1411" s="248"/>
      <c r="T1411" s="248"/>
      <c r="U1411" s="248"/>
      <c r="V1411" s="639"/>
      <c r="W1411" s="248"/>
      <c r="X1411" s="248"/>
      <c r="Y1411" s="639"/>
      <c r="Z1411" s="248"/>
      <c r="AA1411" s="248"/>
      <c r="AB1411" s="248"/>
      <c r="AC1411" s="353"/>
      <c r="AD1411" s="353"/>
      <c r="AE1411" s="353"/>
      <c r="AF1411" s="353"/>
      <c r="AG1411" s="353"/>
      <c r="AH1411" s="353"/>
      <c r="AI1411" s="353"/>
      <c r="AJ1411" s="353"/>
      <c r="AK1411" s="353"/>
      <c r="AL1411" s="353"/>
      <c r="AM1411" s="353"/>
      <c r="AN1411" s="353"/>
      <c r="AO1411" s="353"/>
      <c r="AP1411" s="353"/>
      <c r="AQ1411" s="353"/>
      <c r="AR1411" s="353"/>
      <c r="AS1411" s="353"/>
      <c r="AT1411" s="353"/>
      <c r="AU1411" s="353"/>
      <c r="AV1411" s="353"/>
      <c r="AW1411" s="353"/>
      <c r="AX1411" s="353"/>
      <c r="AY1411" s="353"/>
      <c r="AZ1411" s="353"/>
      <c r="BA1411" s="353"/>
      <c r="BB1411" s="353"/>
      <c r="BC1411" s="353"/>
      <c r="BD1411" s="353"/>
      <c r="BE1411" s="353"/>
      <c r="BF1411" s="353"/>
      <c r="BG1411" s="353"/>
      <c r="BH1411" s="353"/>
      <c r="BI1411" s="353"/>
      <c r="BJ1411" s="353"/>
      <c r="BK1411" s="353"/>
      <c r="BL1411" s="353"/>
      <c r="BM1411" s="353"/>
      <c r="BN1411" s="353"/>
      <c r="BO1411" s="353"/>
      <c r="BP1411" s="353"/>
      <c r="BQ1411" s="353"/>
      <c r="BR1411" s="353"/>
      <c r="BS1411" s="353"/>
      <c r="BT1411" s="353"/>
      <c r="BU1411" s="353"/>
      <c r="BV1411" s="353"/>
      <c r="BW1411" s="353"/>
      <c r="BX1411" s="353"/>
      <c r="BY1411" s="353"/>
      <c r="BZ1411" s="353"/>
      <c r="CA1411" s="353"/>
      <c r="CB1411" s="353"/>
      <c r="CC1411" s="353"/>
      <c r="CD1411" s="353"/>
      <c r="CE1411" s="353"/>
      <c r="CF1411" s="353"/>
      <c r="CG1411" s="353"/>
      <c r="CH1411" s="353"/>
      <c r="CI1411" s="353"/>
      <c r="CJ1411" s="353"/>
      <c r="CK1411" s="353"/>
      <c r="CL1411" s="353"/>
      <c r="CM1411" s="175"/>
      <c r="CN1411" s="175"/>
    </row>
    <row r="1412" spans="1:193" s="1" customFormat="1" ht="10.5" hidden="1" customHeight="1" thickBot="1">
      <c r="A1412" s="1305"/>
      <c r="B1412" s="1306"/>
      <c r="C1412" s="875"/>
      <c r="D1412" s="144" t="s">
        <v>127</v>
      </c>
      <c r="E1412" s="644"/>
      <c r="F1412" s="103"/>
      <c r="G1412" s="103"/>
      <c r="H1412" s="645"/>
      <c r="I1412" s="103"/>
      <c r="J1412" s="103"/>
      <c r="K1412" s="103"/>
      <c r="L1412" s="103"/>
      <c r="M1412" s="103"/>
      <c r="N1412" s="645"/>
      <c r="O1412" s="103"/>
      <c r="P1412" s="103"/>
      <c r="Q1412" s="103"/>
      <c r="R1412" s="103"/>
      <c r="S1412" s="103"/>
      <c r="T1412" s="103"/>
      <c r="U1412" s="103"/>
      <c r="V1412" s="645"/>
      <c r="W1412" s="103"/>
      <c r="X1412" s="103"/>
      <c r="Y1412" s="645"/>
      <c r="Z1412" s="103"/>
      <c r="AA1412" s="103"/>
      <c r="AB1412" s="103"/>
      <c r="AC1412" s="353"/>
      <c r="AD1412" s="353"/>
      <c r="AE1412" s="353"/>
      <c r="AF1412" s="353"/>
      <c r="AG1412" s="353"/>
      <c r="AH1412" s="353"/>
      <c r="AI1412" s="353"/>
      <c r="AJ1412" s="353"/>
      <c r="AK1412" s="353"/>
      <c r="AL1412" s="353"/>
      <c r="AM1412" s="353"/>
      <c r="AN1412" s="353"/>
      <c r="AO1412" s="353"/>
      <c r="AP1412" s="353"/>
      <c r="AQ1412" s="353"/>
      <c r="AR1412" s="353"/>
      <c r="AS1412" s="353"/>
      <c r="AT1412" s="353"/>
      <c r="AU1412" s="353"/>
      <c r="AV1412" s="353"/>
      <c r="AW1412" s="353"/>
      <c r="AX1412" s="353"/>
      <c r="AY1412" s="353"/>
      <c r="AZ1412" s="353"/>
      <c r="BA1412" s="353"/>
      <c r="BB1412" s="353"/>
      <c r="BC1412" s="353"/>
      <c r="BD1412" s="353"/>
      <c r="BE1412" s="353"/>
      <c r="BF1412" s="353"/>
      <c r="BG1412" s="353"/>
      <c r="BH1412" s="353"/>
      <c r="BI1412" s="353"/>
      <c r="BJ1412" s="353"/>
      <c r="BK1412" s="353"/>
      <c r="BL1412" s="353"/>
      <c r="BM1412" s="353"/>
      <c r="BN1412" s="353"/>
      <c r="BO1412" s="353"/>
      <c r="BP1412" s="353"/>
      <c r="BQ1412" s="353"/>
      <c r="BR1412" s="353"/>
      <c r="BS1412" s="353"/>
      <c r="BT1412" s="353"/>
      <c r="BU1412" s="353"/>
      <c r="BV1412" s="353"/>
      <c r="BW1412" s="353"/>
      <c r="BX1412" s="353"/>
      <c r="BY1412" s="353"/>
      <c r="BZ1412" s="353"/>
      <c r="CA1412" s="353"/>
      <c r="CB1412" s="353"/>
      <c r="CC1412" s="353"/>
      <c r="CD1412" s="353"/>
      <c r="CE1412" s="353"/>
      <c r="CF1412" s="353"/>
      <c r="CG1412" s="353"/>
      <c r="CH1412" s="353"/>
      <c r="CI1412" s="353"/>
      <c r="CJ1412" s="353"/>
      <c r="CK1412" s="353"/>
      <c r="CL1412" s="353"/>
      <c r="CM1412" s="175"/>
      <c r="CN1412" s="175"/>
    </row>
    <row r="1413" spans="1:193" s="5" customFormat="1" ht="10.5" hidden="1" customHeight="1">
      <c r="A1413" s="1307" t="s">
        <v>1</v>
      </c>
      <c r="B1413" s="1308"/>
      <c r="C1413" s="653"/>
      <c r="D1413" s="667" t="s">
        <v>126</v>
      </c>
      <c r="E1413" s="657"/>
      <c r="F1413" s="658"/>
      <c r="G1413" s="658"/>
      <c r="H1413" s="659"/>
      <c r="I1413" s="658"/>
      <c r="J1413" s="658"/>
      <c r="K1413" s="658"/>
      <c r="L1413" s="658"/>
      <c r="M1413" s="658"/>
      <c r="N1413" s="659"/>
      <c r="O1413" s="658"/>
      <c r="P1413" s="658"/>
      <c r="Q1413" s="658"/>
      <c r="R1413" s="658"/>
      <c r="S1413" s="658"/>
      <c r="T1413" s="658"/>
      <c r="U1413" s="658"/>
      <c r="V1413" s="659"/>
      <c r="W1413" s="658"/>
      <c r="X1413" s="658"/>
      <c r="Y1413" s="659"/>
      <c r="Z1413" s="658"/>
      <c r="AA1413" s="658"/>
      <c r="AB1413" s="658"/>
      <c r="AC1413" s="390"/>
      <c r="AD1413" s="390"/>
      <c r="AE1413" s="390"/>
      <c r="AF1413" s="390"/>
      <c r="AG1413" s="390"/>
      <c r="AH1413" s="390"/>
      <c r="AI1413" s="390"/>
      <c r="AJ1413" s="390"/>
      <c r="AK1413" s="390"/>
      <c r="AL1413" s="390"/>
      <c r="AM1413" s="390"/>
      <c r="AN1413" s="390"/>
      <c r="AO1413" s="390"/>
      <c r="AP1413" s="390"/>
      <c r="AQ1413" s="390"/>
      <c r="AR1413" s="390"/>
      <c r="AS1413" s="390"/>
      <c r="AT1413" s="390"/>
      <c r="AU1413" s="390"/>
      <c r="AV1413" s="390"/>
      <c r="AW1413" s="390"/>
      <c r="AX1413" s="390"/>
      <c r="AY1413" s="390"/>
      <c r="AZ1413" s="390"/>
      <c r="BA1413" s="390"/>
      <c r="BB1413" s="390"/>
      <c r="BC1413" s="390"/>
      <c r="BD1413" s="390"/>
      <c r="BE1413" s="390"/>
      <c r="BF1413" s="390"/>
      <c r="BG1413" s="390"/>
      <c r="BH1413" s="390"/>
      <c r="BI1413" s="390"/>
      <c r="BJ1413" s="390"/>
      <c r="BK1413" s="390"/>
      <c r="BL1413" s="390"/>
      <c r="BM1413" s="390"/>
      <c r="BN1413" s="390"/>
      <c r="BO1413" s="390"/>
      <c r="BP1413" s="390"/>
      <c r="BQ1413" s="390"/>
      <c r="BR1413" s="390"/>
      <c r="BS1413" s="390"/>
      <c r="BT1413" s="390"/>
      <c r="BU1413" s="390"/>
      <c r="BV1413" s="390"/>
      <c r="BW1413" s="390"/>
      <c r="BX1413" s="390"/>
      <c r="BY1413" s="390"/>
      <c r="BZ1413" s="390"/>
      <c r="CA1413" s="390"/>
      <c r="CB1413" s="390"/>
      <c r="CC1413" s="390"/>
      <c r="CD1413" s="390"/>
      <c r="CE1413" s="390"/>
      <c r="CF1413" s="390"/>
      <c r="CG1413" s="390"/>
      <c r="CH1413" s="390"/>
      <c r="CI1413" s="390"/>
      <c r="CJ1413" s="390"/>
      <c r="CK1413" s="390"/>
      <c r="CL1413" s="390"/>
      <c r="CM1413" s="137"/>
      <c r="CN1413" s="137"/>
    </row>
    <row r="1414" spans="1:193" s="5" customFormat="1" ht="10.5" hidden="1" customHeight="1" thickBot="1">
      <c r="A1414" s="1309"/>
      <c r="B1414" s="1310"/>
      <c r="C1414" s="653"/>
      <c r="D1414" s="667" t="s">
        <v>127</v>
      </c>
      <c r="E1414" s="660"/>
      <c r="F1414" s="661"/>
      <c r="G1414" s="661"/>
      <c r="H1414" s="662"/>
      <c r="I1414" s="661"/>
      <c r="J1414" s="661"/>
      <c r="K1414" s="661"/>
      <c r="L1414" s="661"/>
      <c r="M1414" s="661"/>
      <c r="N1414" s="662"/>
      <c r="O1414" s="661"/>
      <c r="P1414" s="661"/>
      <c r="Q1414" s="661"/>
      <c r="R1414" s="661"/>
      <c r="S1414" s="661"/>
      <c r="T1414" s="661"/>
      <c r="U1414" s="661"/>
      <c r="V1414" s="662"/>
      <c r="W1414" s="661"/>
      <c r="X1414" s="661"/>
      <c r="Y1414" s="662"/>
      <c r="Z1414" s="661"/>
      <c r="AA1414" s="661"/>
      <c r="AB1414" s="661"/>
      <c r="AC1414" s="390"/>
      <c r="AD1414" s="390"/>
      <c r="AE1414" s="390"/>
      <c r="AF1414" s="390"/>
      <c r="AG1414" s="390"/>
      <c r="AH1414" s="390"/>
      <c r="AI1414" s="390"/>
      <c r="AJ1414" s="390"/>
      <c r="AK1414" s="390"/>
      <c r="AL1414" s="390"/>
      <c r="AM1414" s="390"/>
      <c r="AN1414" s="390"/>
      <c r="AO1414" s="390"/>
      <c r="AP1414" s="390"/>
      <c r="AQ1414" s="390"/>
      <c r="AR1414" s="390"/>
      <c r="AS1414" s="390"/>
      <c r="AT1414" s="390"/>
      <c r="AU1414" s="390"/>
      <c r="AV1414" s="390"/>
      <c r="AW1414" s="390"/>
      <c r="AX1414" s="390"/>
      <c r="AY1414" s="390"/>
      <c r="AZ1414" s="390"/>
      <c r="BA1414" s="390"/>
      <c r="BB1414" s="390"/>
      <c r="BC1414" s="390"/>
      <c r="BD1414" s="390"/>
      <c r="BE1414" s="390"/>
      <c r="BF1414" s="390"/>
      <c r="BG1414" s="390"/>
      <c r="BH1414" s="390"/>
      <c r="BI1414" s="390"/>
      <c r="BJ1414" s="390"/>
      <c r="BK1414" s="390"/>
      <c r="BL1414" s="390"/>
      <c r="BM1414" s="390"/>
      <c r="BN1414" s="390"/>
      <c r="BO1414" s="390"/>
      <c r="BP1414" s="390"/>
      <c r="BQ1414" s="390"/>
      <c r="BR1414" s="390"/>
      <c r="BS1414" s="390"/>
      <c r="BT1414" s="390"/>
      <c r="BU1414" s="390"/>
      <c r="BV1414" s="390"/>
      <c r="BW1414" s="390"/>
      <c r="BX1414" s="390"/>
      <c r="BY1414" s="390"/>
      <c r="BZ1414" s="390"/>
      <c r="CA1414" s="390"/>
      <c r="CB1414" s="390"/>
      <c r="CC1414" s="390"/>
      <c r="CD1414" s="390"/>
      <c r="CE1414" s="390"/>
      <c r="CF1414" s="390"/>
      <c r="CG1414" s="390"/>
      <c r="CH1414" s="390"/>
      <c r="CI1414" s="390"/>
      <c r="CJ1414" s="390"/>
      <c r="CK1414" s="390"/>
      <c r="CL1414" s="390"/>
      <c r="CM1414" s="137"/>
      <c r="CN1414" s="137"/>
    </row>
    <row r="1415" spans="1:193" s="2" customFormat="1" ht="29.25" hidden="1" customHeight="1" thickBot="1">
      <c r="A1415" s="1130"/>
      <c r="B1415" s="1130"/>
      <c r="C1415" s="921"/>
      <c r="D1415" s="576"/>
      <c r="E1415" s="99"/>
      <c r="F1415" s="99"/>
      <c r="G1415" s="99"/>
      <c r="H1415" s="937"/>
      <c r="I1415" s="99"/>
      <c r="J1415" s="99"/>
      <c r="K1415" s="99"/>
      <c r="L1415" s="99"/>
      <c r="M1415" s="99"/>
      <c r="N1415" s="937"/>
      <c r="O1415" s="99"/>
      <c r="P1415" s="99"/>
      <c r="Q1415" s="99"/>
      <c r="R1415" s="99"/>
      <c r="S1415" s="99"/>
      <c r="T1415" s="99"/>
      <c r="U1415" s="99"/>
      <c r="V1415" s="937"/>
      <c r="W1415" s="99"/>
      <c r="X1415" s="99"/>
      <c r="Y1415" s="163"/>
      <c r="Z1415" s="99"/>
      <c r="AA1415" s="99"/>
      <c r="AB1415" s="99"/>
      <c r="AC1415" s="361"/>
      <c r="AD1415" s="353"/>
      <c r="AE1415" s="353"/>
      <c r="AF1415" s="353"/>
      <c r="AG1415" s="353"/>
      <c r="AH1415" s="353"/>
      <c r="AI1415" s="353"/>
      <c r="AJ1415" s="353"/>
      <c r="AK1415" s="353"/>
      <c r="AL1415" s="353"/>
      <c r="AM1415" s="353"/>
      <c r="AN1415" s="353"/>
      <c r="AO1415" s="353"/>
      <c r="AP1415" s="353"/>
      <c r="AQ1415" s="353"/>
      <c r="AR1415" s="353"/>
      <c r="AS1415" s="353"/>
      <c r="AT1415" s="353"/>
      <c r="AU1415" s="353"/>
      <c r="AV1415" s="353"/>
      <c r="AW1415" s="353"/>
      <c r="AX1415" s="353"/>
      <c r="AY1415" s="353"/>
      <c r="AZ1415" s="353"/>
      <c r="BA1415" s="353"/>
      <c r="BB1415" s="353"/>
      <c r="BC1415" s="353"/>
      <c r="BD1415" s="353"/>
      <c r="BE1415" s="353"/>
      <c r="BF1415" s="353"/>
      <c r="BG1415" s="353"/>
      <c r="BH1415" s="353"/>
      <c r="BI1415" s="353"/>
      <c r="BJ1415" s="353"/>
      <c r="BK1415" s="353"/>
      <c r="BL1415" s="353"/>
      <c r="BM1415" s="353"/>
      <c r="BN1415" s="353"/>
      <c r="BO1415" s="353"/>
      <c r="BP1415" s="353"/>
      <c r="BQ1415" s="353"/>
      <c r="BR1415" s="353"/>
      <c r="BS1415" s="353"/>
      <c r="BT1415" s="353"/>
      <c r="BU1415" s="353"/>
      <c r="BV1415" s="353"/>
      <c r="BW1415" s="353"/>
      <c r="BX1415" s="353"/>
      <c r="BY1415" s="353"/>
      <c r="BZ1415" s="353"/>
      <c r="CA1415" s="353"/>
      <c r="CB1415" s="353"/>
      <c r="CC1415" s="353"/>
      <c r="CD1415" s="353"/>
      <c r="CE1415" s="353"/>
      <c r="CF1415" s="353"/>
      <c r="CG1415" s="353"/>
      <c r="CH1415" s="353"/>
      <c r="CI1415" s="353"/>
      <c r="CJ1415" s="353"/>
      <c r="CK1415" s="353"/>
      <c r="CL1415" s="353"/>
      <c r="CM1415" s="175"/>
      <c r="CN1415" s="175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</row>
    <row r="1416" spans="1:193" s="2" customFormat="1" ht="28.5" customHeight="1" thickBot="1">
      <c r="A1416" s="425" t="s">
        <v>45</v>
      </c>
      <c r="B1416" s="34" t="s">
        <v>101</v>
      </c>
      <c r="C1416" s="34" t="s">
        <v>991</v>
      </c>
      <c r="D1416" s="34" t="s">
        <v>40</v>
      </c>
      <c r="E1416" s="1294" t="s">
        <v>41</v>
      </c>
      <c r="F1416" s="1295"/>
      <c r="G1416" s="1295"/>
      <c r="H1416" s="1295"/>
      <c r="I1416" s="1295"/>
      <c r="J1416" s="1295"/>
      <c r="K1416" s="1295"/>
      <c r="L1416" s="1295"/>
      <c r="M1416" s="1295"/>
      <c r="N1416" s="1295"/>
      <c r="O1416" s="1295"/>
      <c r="P1416" s="1295"/>
      <c r="Q1416" s="1295"/>
      <c r="R1416" s="1295"/>
      <c r="S1416" s="1295"/>
      <c r="T1416" s="1295"/>
      <c r="U1416" s="1295"/>
      <c r="V1416" s="1295"/>
      <c r="W1416" s="1295"/>
      <c r="X1416" s="1295"/>
      <c r="Y1416" s="1295"/>
      <c r="Z1416" s="1295"/>
      <c r="AA1416" s="1295"/>
      <c r="AB1416" s="1296"/>
      <c r="AC1416" s="353"/>
      <c r="AD1416" s="353"/>
      <c r="AE1416" s="353"/>
      <c r="AF1416" s="353"/>
      <c r="AG1416" s="353"/>
      <c r="AH1416" s="353"/>
      <c r="AI1416" s="353"/>
      <c r="AJ1416" s="353"/>
      <c r="AK1416" s="353"/>
      <c r="AL1416" s="353"/>
      <c r="AM1416" s="353"/>
      <c r="AN1416" s="353"/>
      <c r="AO1416" s="353"/>
      <c r="AP1416" s="353"/>
      <c r="AQ1416" s="353"/>
      <c r="AR1416" s="353"/>
      <c r="AS1416" s="353"/>
      <c r="AT1416" s="353"/>
      <c r="AU1416" s="353"/>
      <c r="AV1416" s="353"/>
      <c r="AW1416" s="353"/>
      <c r="AX1416" s="353"/>
      <c r="AY1416" s="353"/>
      <c r="AZ1416" s="353"/>
      <c r="BA1416" s="353"/>
      <c r="BB1416" s="353"/>
      <c r="BC1416" s="353"/>
      <c r="BD1416" s="353"/>
      <c r="BE1416" s="353"/>
      <c r="BF1416" s="353"/>
      <c r="BG1416" s="353"/>
      <c r="BH1416" s="353"/>
      <c r="BI1416" s="353"/>
      <c r="BJ1416" s="353"/>
      <c r="BK1416" s="353"/>
      <c r="BL1416" s="353"/>
      <c r="BM1416" s="353"/>
      <c r="BN1416" s="353"/>
      <c r="BO1416" s="353"/>
      <c r="BP1416" s="353"/>
      <c r="BQ1416" s="353"/>
      <c r="BR1416" s="353"/>
      <c r="BS1416" s="353"/>
      <c r="BT1416" s="353"/>
      <c r="BU1416" s="353"/>
      <c r="BV1416" s="353"/>
      <c r="BW1416" s="353"/>
      <c r="BX1416" s="353"/>
      <c r="BY1416" s="353"/>
      <c r="BZ1416" s="353"/>
      <c r="CA1416" s="353"/>
      <c r="CB1416" s="353"/>
      <c r="CC1416" s="353"/>
      <c r="CD1416" s="353"/>
      <c r="CE1416" s="353"/>
      <c r="CF1416" s="353"/>
      <c r="CG1416" s="353"/>
      <c r="CH1416" s="353"/>
      <c r="CI1416" s="353"/>
      <c r="CJ1416" s="353"/>
      <c r="CK1416" s="353"/>
      <c r="CL1416" s="353"/>
      <c r="CM1416" s="175"/>
      <c r="CN1416" s="175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</row>
    <row r="1417" spans="1:193" s="2" customFormat="1" ht="10.5" customHeight="1" thickBot="1">
      <c r="A1417" s="1318" t="s">
        <v>731</v>
      </c>
      <c r="B1417" s="1319"/>
      <c r="C1417" s="919"/>
      <c r="D1417" s="897"/>
      <c r="E1417" s="897">
        <v>1</v>
      </c>
      <c r="F1417" s="164">
        <v>2</v>
      </c>
      <c r="G1417" s="164">
        <v>3</v>
      </c>
      <c r="H1417" s="654">
        <v>4</v>
      </c>
      <c r="I1417" s="164">
        <v>5</v>
      </c>
      <c r="J1417" s="164">
        <v>6</v>
      </c>
      <c r="K1417" s="164">
        <v>7</v>
      </c>
      <c r="L1417" s="164">
        <v>8</v>
      </c>
      <c r="M1417" s="164">
        <v>9</v>
      </c>
      <c r="N1417" s="654">
        <v>10</v>
      </c>
      <c r="O1417" s="164">
        <v>11</v>
      </c>
      <c r="P1417" s="164">
        <v>12</v>
      </c>
      <c r="Q1417" s="164">
        <v>13</v>
      </c>
      <c r="R1417" s="164">
        <v>14</v>
      </c>
      <c r="S1417" s="164">
        <v>15</v>
      </c>
      <c r="T1417" s="164">
        <v>16</v>
      </c>
      <c r="U1417" s="164">
        <v>17</v>
      </c>
      <c r="V1417" s="164">
        <v>18</v>
      </c>
      <c r="W1417" s="164">
        <v>19</v>
      </c>
      <c r="X1417" s="164">
        <v>20</v>
      </c>
      <c r="Y1417" s="654">
        <v>21</v>
      </c>
      <c r="Z1417" s="164">
        <v>22</v>
      </c>
      <c r="AA1417" s="164">
        <v>23</v>
      </c>
      <c r="AB1417" s="166">
        <v>24</v>
      </c>
      <c r="AC1417" s="353"/>
      <c r="AD1417" s="353"/>
      <c r="AE1417" s="353"/>
      <c r="AF1417" s="353"/>
      <c r="AG1417" s="353"/>
      <c r="AH1417" s="353"/>
      <c r="AI1417" s="353"/>
      <c r="AJ1417" s="353"/>
      <c r="AK1417" s="353"/>
      <c r="AL1417" s="353"/>
      <c r="AM1417" s="353"/>
      <c r="AN1417" s="353"/>
      <c r="AO1417" s="353"/>
      <c r="AP1417" s="353"/>
      <c r="AQ1417" s="353"/>
      <c r="AR1417" s="353"/>
      <c r="AS1417" s="353"/>
      <c r="AT1417" s="353"/>
      <c r="AU1417" s="353"/>
      <c r="AV1417" s="353"/>
      <c r="AW1417" s="353"/>
      <c r="AX1417" s="353"/>
      <c r="AY1417" s="353"/>
      <c r="AZ1417" s="353"/>
      <c r="BA1417" s="353"/>
      <c r="BB1417" s="353"/>
      <c r="BC1417" s="353"/>
      <c r="BD1417" s="353"/>
      <c r="BE1417" s="353"/>
      <c r="BF1417" s="353"/>
      <c r="BG1417" s="353"/>
      <c r="BH1417" s="353"/>
      <c r="BI1417" s="353"/>
      <c r="BJ1417" s="353"/>
      <c r="BK1417" s="353"/>
      <c r="BL1417" s="353"/>
      <c r="BM1417" s="353"/>
      <c r="BN1417" s="353"/>
      <c r="BO1417" s="353"/>
      <c r="BP1417" s="353"/>
      <c r="BQ1417" s="353"/>
      <c r="BR1417" s="353"/>
      <c r="BS1417" s="353"/>
      <c r="BT1417" s="353"/>
      <c r="BU1417" s="353"/>
      <c r="BV1417" s="353"/>
      <c r="BW1417" s="353"/>
      <c r="BX1417" s="353"/>
      <c r="BY1417" s="353"/>
      <c r="BZ1417" s="353"/>
      <c r="CA1417" s="353"/>
      <c r="CB1417" s="353"/>
      <c r="CC1417" s="353"/>
      <c r="CD1417" s="353"/>
      <c r="CE1417" s="353"/>
      <c r="CF1417" s="353"/>
      <c r="CG1417" s="353"/>
      <c r="CH1417" s="353"/>
      <c r="CI1417" s="353"/>
      <c r="CJ1417" s="353"/>
      <c r="CK1417" s="353"/>
      <c r="CL1417" s="353"/>
      <c r="CM1417" s="175"/>
      <c r="CN1417" s="175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</row>
    <row r="1418" spans="1:193" s="1" customFormat="1" ht="10.5" customHeight="1">
      <c r="A1418" s="706" t="s">
        <v>78</v>
      </c>
      <c r="B1418" s="1068"/>
      <c r="C1418" s="44" t="s">
        <v>896</v>
      </c>
      <c r="D1418" s="804" t="s">
        <v>39</v>
      </c>
      <c r="E1418" s="227">
        <v>6.3</v>
      </c>
      <c r="F1418" s="227">
        <v>6.3</v>
      </c>
      <c r="G1418" s="227">
        <v>6.3</v>
      </c>
      <c r="H1418" s="707">
        <v>6.3</v>
      </c>
      <c r="I1418" s="227">
        <v>6.3</v>
      </c>
      <c r="J1418" s="227">
        <v>6.3</v>
      </c>
      <c r="K1418" s="227">
        <v>6.3</v>
      </c>
      <c r="L1418" s="227">
        <v>6.3</v>
      </c>
      <c r="M1418" s="227">
        <v>6.3</v>
      </c>
      <c r="N1418" s="707">
        <v>6.3</v>
      </c>
      <c r="O1418" s="227">
        <v>6.3</v>
      </c>
      <c r="P1418" s="227">
        <v>6.3</v>
      </c>
      <c r="Q1418" s="227">
        <v>6.3</v>
      </c>
      <c r="R1418" s="227">
        <v>6.3</v>
      </c>
      <c r="S1418" s="227">
        <v>6.3</v>
      </c>
      <c r="T1418" s="227">
        <v>6.3</v>
      </c>
      <c r="U1418" s="227">
        <v>6.3</v>
      </c>
      <c r="V1418" s="227">
        <v>6.3</v>
      </c>
      <c r="W1418" s="227">
        <v>6.3</v>
      </c>
      <c r="X1418" s="227">
        <v>6.3</v>
      </c>
      <c r="Y1418" s="707">
        <v>6.3</v>
      </c>
      <c r="Z1418" s="227">
        <v>6.3</v>
      </c>
      <c r="AA1418" s="227">
        <v>6.3</v>
      </c>
      <c r="AB1418" s="228">
        <v>6.3</v>
      </c>
      <c r="AC1418" s="353"/>
      <c r="AD1418" s="353"/>
      <c r="AE1418" s="353"/>
      <c r="AF1418" s="353"/>
      <c r="AG1418" s="353"/>
      <c r="AH1418" s="353"/>
      <c r="AI1418" s="353"/>
      <c r="AJ1418" s="353"/>
      <c r="AK1418" s="353"/>
      <c r="AL1418" s="353"/>
      <c r="AM1418" s="353"/>
      <c r="AN1418" s="353"/>
      <c r="AO1418" s="353"/>
      <c r="AP1418" s="353"/>
      <c r="AQ1418" s="353"/>
      <c r="AR1418" s="353"/>
      <c r="AS1418" s="353"/>
      <c r="AT1418" s="353"/>
      <c r="AU1418" s="353"/>
      <c r="AV1418" s="353"/>
      <c r="AW1418" s="353"/>
      <c r="AX1418" s="353"/>
      <c r="AY1418" s="353"/>
      <c r="AZ1418" s="353"/>
      <c r="BA1418" s="353"/>
      <c r="BB1418" s="353"/>
      <c r="BC1418" s="353"/>
      <c r="BD1418" s="353"/>
      <c r="BE1418" s="353"/>
      <c r="BF1418" s="353"/>
      <c r="BG1418" s="353"/>
      <c r="BH1418" s="353"/>
      <c r="BI1418" s="353"/>
      <c r="BJ1418" s="353"/>
      <c r="BK1418" s="353"/>
      <c r="BL1418" s="353"/>
      <c r="BM1418" s="353"/>
      <c r="BN1418" s="353"/>
      <c r="BO1418" s="353"/>
      <c r="BP1418" s="353"/>
      <c r="BQ1418" s="353"/>
      <c r="BR1418" s="353"/>
      <c r="BS1418" s="353"/>
      <c r="BT1418" s="353"/>
      <c r="BU1418" s="353"/>
      <c r="BV1418" s="353"/>
      <c r="BW1418" s="353"/>
      <c r="BX1418" s="353"/>
      <c r="BY1418" s="353"/>
      <c r="BZ1418" s="353"/>
      <c r="CA1418" s="353"/>
      <c r="CB1418" s="353"/>
      <c r="CC1418" s="353"/>
      <c r="CD1418" s="353"/>
      <c r="CE1418" s="353"/>
      <c r="CF1418" s="353"/>
      <c r="CG1418" s="353"/>
      <c r="CH1418" s="353"/>
      <c r="CI1418" s="353"/>
      <c r="CJ1418" s="353"/>
      <c r="CK1418" s="353"/>
      <c r="CL1418" s="353"/>
      <c r="CM1418" s="175"/>
      <c r="CN1418" s="175"/>
    </row>
    <row r="1419" spans="1:193" s="1" customFormat="1" ht="10.5" customHeight="1" thickBot="1">
      <c r="A1419" s="708" t="s">
        <v>79</v>
      </c>
      <c r="B1419" s="1069"/>
      <c r="C1419" s="46" t="s">
        <v>896</v>
      </c>
      <c r="D1419" s="805" t="s">
        <v>39</v>
      </c>
      <c r="E1419" s="735">
        <v>6.3</v>
      </c>
      <c r="F1419" s="735">
        <v>6.3</v>
      </c>
      <c r="G1419" s="735">
        <v>6.3</v>
      </c>
      <c r="H1419" s="736">
        <v>6.3</v>
      </c>
      <c r="I1419" s="735">
        <v>6.3</v>
      </c>
      <c r="J1419" s="735">
        <v>6.3</v>
      </c>
      <c r="K1419" s="735">
        <v>6.3</v>
      </c>
      <c r="L1419" s="735">
        <v>6.3</v>
      </c>
      <c r="M1419" s="735">
        <v>6.3</v>
      </c>
      <c r="N1419" s="736">
        <v>6.3</v>
      </c>
      <c r="O1419" s="735">
        <v>6.3</v>
      </c>
      <c r="P1419" s="735">
        <v>6.3</v>
      </c>
      <c r="Q1419" s="735">
        <v>6.3</v>
      </c>
      <c r="R1419" s="735">
        <v>6.3</v>
      </c>
      <c r="S1419" s="735">
        <v>6.3</v>
      </c>
      <c r="T1419" s="735">
        <v>6.3</v>
      </c>
      <c r="U1419" s="735">
        <v>6.3</v>
      </c>
      <c r="V1419" s="735">
        <v>6.3</v>
      </c>
      <c r="W1419" s="735">
        <v>6.3</v>
      </c>
      <c r="X1419" s="735">
        <v>6.3</v>
      </c>
      <c r="Y1419" s="736">
        <v>6.3</v>
      </c>
      <c r="Z1419" s="735">
        <v>6.3</v>
      </c>
      <c r="AA1419" s="735">
        <v>6.3</v>
      </c>
      <c r="AB1419" s="1014">
        <v>6.3</v>
      </c>
      <c r="AC1419" s="353"/>
      <c r="AD1419" s="353"/>
      <c r="AE1419" s="353"/>
      <c r="AF1419" s="353"/>
      <c r="AG1419" s="353"/>
      <c r="AH1419" s="353"/>
      <c r="AI1419" s="353"/>
      <c r="AJ1419" s="353"/>
      <c r="AK1419" s="353"/>
      <c r="AL1419" s="353"/>
      <c r="AM1419" s="353"/>
      <c r="AN1419" s="353"/>
      <c r="AO1419" s="353"/>
      <c r="AP1419" s="353"/>
      <c r="AQ1419" s="353"/>
      <c r="AR1419" s="353"/>
      <c r="AS1419" s="353"/>
      <c r="AT1419" s="353"/>
      <c r="AU1419" s="353"/>
      <c r="AV1419" s="353"/>
      <c r="AW1419" s="353"/>
      <c r="AX1419" s="353"/>
      <c r="AY1419" s="353"/>
      <c r="AZ1419" s="353"/>
      <c r="BA1419" s="353"/>
      <c r="BB1419" s="353"/>
      <c r="BC1419" s="353"/>
      <c r="BD1419" s="353"/>
      <c r="BE1419" s="353"/>
      <c r="BF1419" s="353"/>
      <c r="BG1419" s="353"/>
      <c r="BH1419" s="353"/>
      <c r="BI1419" s="353"/>
      <c r="BJ1419" s="353"/>
      <c r="BK1419" s="353"/>
      <c r="BL1419" s="353"/>
      <c r="BM1419" s="353"/>
      <c r="BN1419" s="353"/>
      <c r="BO1419" s="353"/>
      <c r="BP1419" s="353"/>
      <c r="BQ1419" s="353"/>
      <c r="BR1419" s="353"/>
      <c r="BS1419" s="353"/>
      <c r="BT1419" s="353"/>
      <c r="BU1419" s="353"/>
      <c r="BV1419" s="353"/>
      <c r="BW1419" s="353"/>
      <c r="BX1419" s="353"/>
      <c r="BY1419" s="353"/>
      <c r="BZ1419" s="353"/>
      <c r="CA1419" s="353"/>
      <c r="CB1419" s="353"/>
      <c r="CC1419" s="353"/>
      <c r="CD1419" s="353"/>
      <c r="CE1419" s="353"/>
      <c r="CF1419" s="353"/>
      <c r="CG1419" s="353"/>
      <c r="CH1419" s="353"/>
      <c r="CI1419" s="353"/>
      <c r="CJ1419" s="353"/>
      <c r="CK1419" s="353"/>
      <c r="CL1419" s="353"/>
      <c r="CM1419" s="175"/>
      <c r="CN1419" s="175"/>
    </row>
    <row r="1420" spans="1:193" s="2" customFormat="1" ht="10.5" customHeight="1">
      <c r="A1420" s="1297" t="s">
        <v>10</v>
      </c>
      <c r="B1420" s="1300" t="s">
        <v>732</v>
      </c>
      <c r="C1420" s="1128"/>
      <c r="D1420" s="1173"/>
      <c r="E1420" s="82"/>
      <c r="F1420" s="82"/>
      <c r="G1420" s="82"/>
      <c r="H1420" s="636"/>
      <c r="I1420" s="82"/>
      <c r="J1420" s="82"/>
      <c r="K1420" s="82"/>
      <c r="L1420" s="82"/>
      <c r="M1420" s="82"/>
      <c r="N1420" s="636"/>
      <c r="O1420" s="82"/>
      <c r="P1420" s="82"/>
      <c r="Q1420" s="82"/>
      <c r="R1420" s="82"/>
      <c r="S1420" s="82"/>
      <c r="T1420" s="82"/>
      <c r="U1420" s="82"/>
      <c r="V1420" s="82"/>
      <c r="W1420" s="82"/>
      <c r="X1420" s="82"/>
      <c r="Y1420" s="636"/>
      <c r="Z1420" s="82"/>
      <c r="AA1420" s="82"/>
      <c r="AB1420" s="83"/>
      <c r="AC1420" s="492" t="s">
        <v>125</v>
      </c>
      <c r="AD1420" s="492">
        <f>AD1422/AC1422</f>
        <v>0.42412451361867715</v>
      </c>
      <c r="AE1420" s="113"/>
      <c r="AF1420" s="431"/>
      <c r="AG1420" s="109"/>
      <c r="AH1420" s="109"/>
      <c r="AI1420" s="109"/>
      <c r="AJ1420" s="109"/>
      <c r="AK1420" s="109"/>
      <c r="AL1420" s="109"/>
      <c r="AM1420" s="109"/>
      <c r="AN1420" s="109"/>
      <c r="AO1420" s="109"/>
      <c r="AP1420" s="109"/>
      <c r="AQ1420" s="109"/>
      <c r="AR1420" s="109"/>
      <c r="AS1420" s="109"/>
      <c r="AT1420" s="109"/>
      <c r="AU1420" s="109"/>
      <c r="AV1420" s="109"/>
      <c r="AW1420" s="109"/>
      <c r="AX1420" s="109"/>
      <c r="AY1420" s="109"/>
      <c r="AZ1420" s="109"/>
      <c r="BA1420" s="109"/>
      <c r="BB1420" s="109"/>
      <c r="BC1420" s="109"/>
      <c r="BD1420" s="109"/>
      <c r="BE1420" s="353"/>
      <c r="BF1420" s="353"/>
      <c r="BG1420" s="353"/>
      <c r="BH1420" s="353"/>
      <c r="BI1420" s="353"/>
      <c r="BJ1420" s="353"/>
      <c r="BK1420" s="353"/>
      <c r="BL1420" s="353"/>
      <c r="BM1420" s="353"/>
      <c r="BN1420" s="353"/>
      <c r="BO1420" s="353"/>
      <c r="BP1420" s="353"/>
      <c r="BQ1420" s="353"/>
      <c r="BR1420" s="353"/>
      <c r="BS1420" s="353"/>
      <c r="BT1420" s="353"/>
      <c r="BU1420" s="353"/>
      <c r="BV1420" s="353"/>
      <c r="BW1420" s="353"/>
      <c r="BX1420" s="353"/>
      <c r="BY1420" s="353"/>
      <c r="BZ1420" s="353"/>
      <c r="CA1420" s="353"/>
      <c r="CB1420" s="353"/>
      <c r="CC1420" s="353"/>
      <c r="CD1420" s="353"/>
      <c r="CE1420" s="353"/>
      <c r="CF1420" s="353"/>
      <c r="CG1420" s="353"/>
      <c r="CH1420" s="353"/>
      <c r="CI1420" s="353"/>
      <c r="CJ1420" s="353"/>
      <c r="CK1420" s="353"/>
      <c r="CL1420" s="353"/>
      <c r="CM1420" s="175"/>
      <c r="CN1420" s="175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</row>
    <row r="1421" spans="1:193" s="2" customFormat="1" ht="10.5" customHeight="1">
      <c r="A1421" s="1298"/>
      <c r="B1421" s="1301"/>
      <c r="C1421" s="1129" t="s">
        <v>139</v>
      </c>
      <c r="D1421" s="144" t="s">
        <v>34</v>
      </c>
      <c r="E1421" s="114">
        <f>ROUND(SQRT(E1422^2+E1423^2)*1000/(1.73*E$1418),0)</f>
        <v>6</v>
      </c>
      <c r="F1421" s="114">
        <f>ROUND(SQRT(F1422^2+F1423^2)*1000/(1.73*F$1418),0)</f>
        <v>8</v>
      </c>
      <c r="G1421" s="114">
        <f t="shared" ref="G1421:AB1421" si="2946">ROUND(SQRT(G1422^2+G1423^2)*1000/(1.73*G$1418),0)</f>
        <v>8</v>
      </c>
      <c r="H1421" s="638">
        <f t="shared" si="2946"/>
        <v>7</v>
      </c>
      <c r="I1421" s="114">
        <f t="shared" si="2946"/>
        <v>7</v>
      </c>
      <c r="J1421" s="114">
        <f t="shared" si="2946"/>
        <v>7</v>
      </c>
      <c r="K1421" s="114">
        <f t="shared" si="2946"/>
        <v>8</v>
      </c>
      <c r="L1421" s="114">
        <f t="shared" si="2946"/>
        <v>12</v>
      </c>
      <c r="M1421" s="114">
        <f t="shared" si="2946"/>
        <v>10</v>
      </c>
      <c r="N1421" s="638">
        <f t="shared" si="2946"/>
        <v>12</v>
      </c>
      <c r="O1421" s="114">
        <f t="shared" si="2946"/>
        <v>14</v>
      </c>
      <c r="P1421" s="114">
        <f t="shared" si="2946"/>
        <v>12</v>
      </c>
      <c r="Q1421" s="114">
        <f t="shared" si="2946"/>
        <v>14</v>
      </c>
      <c r="R1421" s="114">
        <f t="shared" si="2946"/>
        <v>12</v>
      </c>
      <c r="S1421" s="114">
        <f t="shared" si="2946"/>
        <v>12</v>
      </c>
      <c r="T1421" s="114">
        <f t="shared" si="2946"/>
        <v>14</v>
      </c>
      <c r="U1421" s="114">
        <f t="shared" si="2946"/>
        <v>16</v>
      </c>
      <c r="V1421" s="114">
        <f t="shared" si="2946"/>
        <v>12</v>
      </c>
      <c r="W1421" s="114">
        <f t="shared" si="2946"/>
        <v>12</v>
      </c>
      <c r="X1421" s="114">
        <f t="shared" si="2946"/>
        <v>14</v>
      </c>
      <c r="Y1421" s="638">
        <f t="shared" si="2946"/>
        <v>12</v>
      </c>
      <c r="Z1421" s="114">
        <f t="shared" si="2946"/>
        <v>14</v>
      </c>
      <c r="AA1421" s="114">
        <f t="shared" si="2946"/>
        <v>9</v>
      </c>
      <c r="AB1421" s="115">
        <f t="shared" si="2946"/>
        <v>7</v>
      </c>
      <c r="AC1421" s="361"/>
      <c r="AD1421" s="361"/>
      <c r="AE1421" s="110"/>
      <c r="AF1421" s="361"/>
      <c r="AG1421" s="361"/>
      <c r="AH1421" s="361"/>
      <c r="AI1421" s="361"/>
      <c r="AJ1421" s="361"/>
      <c r="AK1421" s="361"/>
      <c r="AL1421" s="361"/>
      <c r="AM1421" s="361"/>
      <c r="AN1421" s="361"/>
      <c r="AO1421" s="361"/>
      <c r="AP1421" s="361"/>
      <c r="AQ1421" s="361"/>
      <c r="AR1421" s="361"/>
      <c r="AS1421" s="361"/>
      <c r="AT1421" s="361"/>
      <c r="AU1421" s="361"/>
      <c r="AV1421" s="361"/>
      <c r="AW1421" s="361"/>
      <c r="AX1421" s="361"/>
      <c r="AY1421" s="361"/>
      <c r="AZ1421" s="361"/>
      <c r="BA1421" s="361"/>
      <c r="BB1421" s="361"/>
      <c r="BC1421" s="361"/>
      <c r="BD1421" s="361"/>
      <c r="BE1421" s="353"/>
      <c r="BF1421" s="353"/>
      <c r="BG1421" s="353"/>
      <c r="BH1421" s="353"/>
      <c r="BI1421" s="353"/>
      <c r="BJ1421" s="353"/>
      <c r="BK1421" s="353"/>
      <c r="BL1421" s="353"/>
      <c r="BM1421" s="353"/>
      <c r="BN1421" s="353"/>
      <c r="BO1421" s="353"/>
      <c r="BP1421" s="353"/>
      <c r="BQ1421" s="353"/>
      <c r="BR1421" s="353"/>
      <c r="BS1421" s="353"/>
      <c r="BT1421" s="353"/>
      <c r="BU1421" s="353"/>
      <c r="BV1421" s="353"/>
      <c r="BW1421" s="353"/>
      <c r="BX1421" s="353"/>
      <c r="BY1421" s="353"/>
      <c r="BZ1421" s="353"/>
      <c r="CA1421" s="353"/>
      <c r="CB1421" s="353"/>
      <c r="CC1421" s="353"/>
      <c r="CD1421" s="353"/>
      <c r="CE1421" s="353"/>
      <c r="CF1421" s="353"/>
      <c r="CG1421" s="353"/>
      <c r="CH1421" s="353"/>
      <c r="CI1421" s="353"/>
      <c r="CJ1421" s="353"/>
      <c r="CK1421" s="353"/>
      <c r="CL1421" s="353"/>
      <c r="CM1421" s="175"/>
      <c r="CN1421" s="175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</row>
    <row r="1422" spans="1:193" s="2" customFormat="1" ht="10.5" customHeight="1">
      <c r="A1422" s="1298"/>
      <c r="B1422" s="1301"/>
      <c r="C1422" s="1129" t="s">
        <v>137</v>
      </c>
      <c r="D1422" s="144" t="s">
        <v>126</v>
      </c>
      <c r="E1422" s="54">
        <f>ROUND((AG1422-AF1422)*$AE1422,2)</f>
        <v>0.05</v>
      </c>
      <c r="F1422" s="54">
        <f>ROUND((AH1422-AG1422)*$AE1422,2)</f>
        <v>7.0000000000000007E-2</v>
      </c>
      <c r="G1422" s="54">
        <f t="shared" ref="G1422" si="2947">ROUND((AI1422-AH1422)*$AE1422,2)</f>
        <v>7.0000000000000007E-2</v>
      </c>
      <c r="H1422" s="976">
        <f t="shared" ref="H1422" si="2948">ROUND((AJ1422-AI1422)*$AE1422,2)</f>
        <v>7.0000000000000007E-2</v>
      </c>
      <c r="I1422" s="54">
        <f t="shared" ref="I1422" si="2949">ROUND((AK1422-AJ1422)*$AE1422,2)</f>
        <v>7.0000000000000007E-2</v>
      </c>
      <c r="J1422" s="54">
        <f t="shared" ref="J1422" si="2950">ROUND((AL1422-AK1422)*$AE1422,2)</f>
        <v>7.0000000000000007E-2</v>
      </c>
      <c r="K1422" s="54">
        <f t="shared" ref="K1422" si="2951">ROUND((AM1422-AL1422)*$AE1422,2)</f>
        <v>7.0000000000000007E-2</v>
      </c>
      <c r="L1422" s="54">
        <f t="shared" ref="L1422" si="2952">ROUND((AN1422-AM1422)*$AE1422,2)</f>
        <v>0.12</v>
      </c>
      <c r="M1422" s="54">
        <f t="shared" ref="M1422" si="2953">ROUND((AO1422-AN1422)*$AE1422,2)</f>
        <v>0.1</v>
      </c>
      <c r="N1422" s="976">
        <f>ROUND((AP1422-AO1422)*$AE1422,2)</f>
        <v>0.12</v>
      </c>
      <c r="O1422" s="54">
        <f t="shared" ref="O1422" si="2954">ROUND((AQ1422-AP1422)*$AE1422,2)</f>
        <v>0.14000000000000001</v>
      </c>
      <c r="P1422" s="54">
        <f t="shared" ref="P1422" si="2955">ROUND((AR1422-AQ1422)*$AE1422,2)</f>
        <v>0.12</v>
      </c>
      <c r="Q1422" s="54">
        <f t="shared" ref="Q1422" si="2956">ROUND((AS1422-AR1422)*$AE1422,2)</f>
        <v>0.14000000000000001</v>
      </c>
      <c r="R1422" s="54">
        <f t="shared" ref="R1422" si="2957">ROUND((AT1422-AS1422)*$AE1422,2)</f>
        <v>0.12</v>
      </c>
      <c r="S1422" s="54">
        <f t="shared" ref="S1422" si="2958">ROUND((AU1422-AT1422)*$AE1422,2)</f>
        <v>0.12</v>
      </c>
      <c r="T1422" s="54">
        <f t="shared" ref="T1422" si="2959">ROUND((AV1422-AU1422)*$AE1422,2)</f>
        <v>0.14000000000000001</v>
      </c>
      <c r="U1422" s="54">
        <f t="shared" ref="U1422" si="2960">ROUND((AW1422-AV1422)*$AE1422,2)</f>
        <v>0.17</v>
      </c>
      <c r="V1422" s="54">
        <f t="shared" ref="V1422" si="2961">ROUND((AX1422-AW1422)*$AE1422,2)</f>
        <v>0.12</v>
      </c>
      <c r="W1422" s="54">
        <f t="shared" ref="W1422" si="2962">ROUND((AY1422-AX1422)*$AE1422,2)</f>
        <v>0.12</v>
      </c>
      <c r="X1422" s="54">
        <f t="shared" ref="X1422" si="2963">ROUND((AZ1422-AY1422)*$AE1422,2)</f>
        <v>0.14000000000000001</v>
      </c>
      <c r="Y1422" s="976">
        <f t="shared" ref="Y1422" si="2964">ROUND((BA1422-AZ1422)*$AE1422,2)</f>
        <v>0.12</v>
      </c>
      <c r="Z1422" s="54">
        <f t="shared" ref="Z1422" si="2965">ROUND((BB1422-BA1422)*$AE1422,2)</f>
        <v>0.14000000000000001</v>
      </c>
      <c r="AA1422" s="54">
        <f t="shared" ref="AA1422" si="2966">ROUND((BC1422-BB1422)*$AE1422,2)</f>
        <v>0.1</v>
      </c>
      <c r="AB1422" s="55">
        <f t="shared" ref="AB1422" si="2967">ROUND((BD1422-BC1422)*$AE1422,2)</f>
        <v>7.0000000000000007E-2</v>
      </c>
      <c r="AC1422" s="72">
        <f>SUM(E1422:AB1422)</f>
        <v>2.5700000000000007</v>
      </c>
      <c r="AD1422" s="72">
        <f>SUM(E1423:AB1423)</f>
        <v>1.0900000000000005</v>
      </c>
      <c r="AE1422" s="110">
        <v>2.4</v>
      </c>
      <c r="AF1422" s="361">
        <v>9569.69</v>
      </c>
      <c r="AG1422" s="361">
        <v>9569.7099999999991</v>
      </c>
      <c r="AH1422" s="361">
        <v>9569.74</v>
      </c>
      <c r="AI1422" s="361">
        <v>9569.77</v>
      </c>
      <c r="AJ1422" s="361">
        <v>9569.7999999999993</v>
      </c>
      <c r="AK1422" s="361">
        <v>9569.83</v>
      </c>
      <c r="AL1422" s="361">
        <v>9569.86</v>
      </c>
      <c r="AM1422" s="361">
        <v>9569.89</v>
      </c>
      <c r="AN1422" s="361">
        <v>9569.94</v>
      </c>
      <c r="AO1422" s="361">
        <v>9569.98</v>
      </c>
      <c r="AP1422" s="361">
        <v>9570.0300000000007</v>
      </c>
      <c r="AQ1422" s="361">
        <v>9570.09</v>
      </c>
      <c r="AR1422" s="361">
        <v>9570.14</v>
      </c>
      <c r="AS1422" s="361">
        <v>9570.2000000000007</v>
      </c>
      <c r="AT1422" s="361">
        <v>9570.25</v>
      </c>
      <c r="AU1422" s="361">
        <v>9570.2999999999993</v>
      </c>
      <c r="AV1422" s="361">
        <v>9570.36</v>
      </c>
      <c r="AW1422" s="361">
        <v>9570.43</v>
      </c>
      <c r="AX1422" s="361">
        <v>9570.48</v>
      </c>
      <c r="AY1422" s="361">
        <v>9570.5300000000007</v>
      </c>
      <c r="AZ1422" s="361">
        <v>9570.59</v>
      </c>
      <c r="BA1422" s="361">
        <v>9570.64</v>
      </c>
      <c r="BB1422" s="361">
        <v>9570.7000000000007</v>
      </c>
      <c r="BC1422" s="361">
        <v>9570.74</v>
      </c>
      <c r="BD1422" s="361">
        <v>9570.77</v>
      </c>
      <c r="BE1422" s="353"/>
      <c r="BF1422" s="353"/>
      <c r="BG1422" s="353"/>
      <c r="BH1422" s="353"/>
      <c r="BI1422" s="353"/>
      <c r="BJ1422" s="353"/>
      <c r="BK1422" s="353"/>
      <c r="BL1422" s="353"/>
      <c r="BM1422" s="353"/>
      <c r="BN1422" s="353"/>
      <c r="BO1422" s="353"/>
      <c r="BP1422" s="353"/>
      <c r="BQ1422" s="353"/>
      <c r="BR1422" s="353"/>
      <c r="BS1422" s="353"/>
      <c r="BT1422" s="353"/>
      <c r="BU1422" s="353"/>
      <c r="BV1422" s="353"/>
      <c r="BW1422" s="353"/>
      <c r="BX1422" s="353"/>
      <c r="BY1422" s="353"/>
      <c r="BZ1422" s="353"/>
      <c r="CA1422" s="353"/>
      <c r="CB1422" s="353"/>
      <c r="CC1422" s="353"/>
      <c r="CD1422" s="353"/>
      <c r="CE1422" s="353"/>
      <c r="CF1422" s="353"/>
      <c r="CG1422" s="353"/>
      <c r="CH1422" s="353"/>
      <c r="CI1422" s="353"/>
      <c r="CJ1422" s="353"/>
      <c r="CK1422" s="353"/>
      <c r="CL1422" s="353"/>
      <c r="CM1422" s="175"/>
      <c r="CN1422" s="175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</row>
    <row r="1423" spans="1:193" s="2" customFormat="1" ht="10.5" customHeight="1">
      <c r="A1423" s="1298"/>
      <c r="B1423" s="1301"/>
      <c r="C1423" s="1129" t="s">
        <v>137</v>
      </c>
      <c r="D1423" s="144" t="s">
        <v>127</v>
      </c>
      <c r="E1423" s="54">
        <f>ROUND((AG1423-AF1423)*$AE1422,2)</f>
        <v>0.05</v>
      </c>
      <c r="F1423" s="54">
        <f t="shared" ref="F1423" si="2968">ROUND((AH1423-AG1423)*$AE1422,2)</f>
        <v>0.05</v>
      </c>
      <c r="G1423" s="54">
        <f t="shared" ref="G1423" si="2969">ROUND((AI1423-AH1423)*$AE1422,2)</f>
        <v>0.05</v>
      </c>
      <c r="H1423" s="976">
        <f t="shared" ref="H1423" si="2970">ROUND((AJ1423-AI1423)*$AE1422,2)</f>
        <v>0.02</v>
      </c>
      <c r="I1423" s="54">
        <f t="shared" ref="I1423" si="2971">ROUND((AK1423-AJ1423)*$AE1422,2)</f>
        <v>0.02</v>
      </c>
      <c r="J1423" s="54">
        <f t="shared" ref="J1423" si="2972">ROUND((AL1423-AK1423)*$AE1422,2)</f>
        <v>0.02</v>
      </c>
      <c r="K1423" s="54">
        <f t="shared" ref="K1423" si="2973">ROUND((AM1423-AL1423)*$AE1422,2)</f>
        <v>0.05</v>
      </c>
      <c r="L1423" s="54">
        <f t="shared" ref="L1423" si="2974">ROUND((AN1423-AM1423)*$AE1422,2)</f>
        <v>0.05</v>
      </c>
      <c r="M1423" s="54">
        <f>ROUND((AO1423-AN1423)*$AE1422,2)</f>
        <v>0.05</v>
      </c>
      <c r="N1423" s="976">
        <f>ROUND((AP1423-AO1423)*$AE1422,2)</f>
        <v>0.05</v>
      </c>
      <c r="O1423" s="54">
        <f t="shared" ref="O1423" si="2975">ROUND((AQ1423-AP1423)*$AE1422,2)</f>
        <v>0.05</v>
      </c>
      <c r="P1423" s="54">
        <f t="shared" ref="P1423" si="2976">ROUND((AR1423-AQ1423)*$AE1422,2)</f>
        <v>0.05</v>
      </c>
      <c r="Q1423" s="54">
        <f t="shared" ref="Q1423" si="2977">ROUND((AS1423-AR1423)*$AE1422,2)</f>
        <v>7.0000000000000007E-2</v>
      </c>
      <c r="R1423" s="54">
        <f t="shared" ref="R1423" si="2978">ROUND((AT1423-AS1423)*$AE1422,2)</f>
        <v>0.05</v>
      </c>
      <c r="S1423" s="54">
        <f t="shared" ref="S1423" si="2979">ROUND((AU1423-AT1423)*$AE1422,2)</f>
        <v>0.05</v>
      </c>
      <c r="T1423" s="54">
        <f t="shared" ref="T1423" si="2980">ROUND((AV1423-AU1423)*$AE1422,2)</f>
        <v>7.0000000000000007E-2</v>
      </c>
      <c r="U1423" s="54">
        <f t="shared" ref="U1423" si="2981">ROUND((AW1423-AV1423)*$AE1422,2)</f>
        <v>0.05</v>
      </c>
      <c r="V1423" s="54">
        <f t="shared" ref="V1423" si="2982">ROUND((AX1423-AW1423)*$AE1422,2)</f>
        <v>0.05</v>
      </c>
      <c r="W1423" s="54">
        <f t="shared" ref="W1423" si="2983">ROUND((AY1423-AX1423)*$AE1422,2)</f>
        <v>0.05</v>
      </c>
      <c r="X1423" s="54">
        <f t="shared" ref="X1423" si="2984">ROUND((AZ1423-AY1423)*$AE1422,2)</f>
        <v>0.05</v>
      </c>
      <c r="Y1423" s="976">
        <f t="shared" ref="Y1423" si="2985">ROUND((BA1423-AZ1423)*$AE1422,2)</f>
        <v>0.05</v>
      </c>
      <c r="Z1423" s="54">
        <f t="shared" ref="Z1423" si="2986">ROUND((BB1423-BA1423)*$AE1422,2)</f>
        <v>0.05</v>
      </c>
      <c r="AA1423" s="54">
        <f t="shared" ref="AA1423" si="2987">ROUND((BC1423-BB1423)*$AE1422,2)</f>
        <v>0.02</v>
      </c>
      <c r="AB1423" s="55">
        <f t="shared" ref="AB1423" si="2988">ROUND((BD1423-BC1423)*$AE1422,2)</f>
        <v>0.02</v>
      </c>
      <c r="AC1423" s="72"/>
      <c r="AD1423" s="72"/>
      <c r="AE1423" s="110"/>
      <c r="AF1423" s="361">
        <v>4590.9799999999996</v>
      </c>
      <c r="AG1423" s="361">
        <v>4591</v>
      </c>
      <c r="AH1423" s="361">
        <v>4591.0200000000004</v>
      </c>
      <c r="AI1423" s="361">
        <v>4591.04</v>
      </c>
      <c r="AJ1423" s="361">
        <v>4591.05</v>
      </c>
      <c r="AK1423" s="361">
        <v>4591.0600000000004</v>
      </c>
      <c r="AL1423" s="361">
        <v>4591.07</v>
      </c>
      <c r="AM1423" s="361">
        <v>4591.09</v>
      </c>
      <c r="AN1423" s="361">
        <v>4591.1099999999997</v>
      </c>
      <c r="AO1423" s="361">
        <v>4591.13</v>
      </c>
      <c r="AP1423" s="361">
        <v>4591.1499999999996</v>
      </c>
      <c r="AQ1423" s="361">
        <v>4591.17</v>
      </c>
      <c r="AR1423" s="361">
        <v>4591.1899999999996</v>
      </c>
      <c r="AS1423" s="361">
        <v>4591.22</v>
      </c>
      <c r="AT1423" s="361">
        <v>4591.24</v>
      </c>
      <c r="AU1423" s="361">
        <v>4591.26</v>
      </c>
      <c r="AV1423" s="361">
        <v>4591.29</v>
      </c>
      <c r="AW1423" s="361">
        <v>4591.3100000000004</v>
      </c>
      <c r="AX1423" s="361">
        <v>4591.33</v>
      </c>
      <c r="AY1423" s="361">
        <v>4591.3500000000004</v>
      </c>
      <c r="AZ1423" s="361">
        <v>4591.37</v>
      </c>
      <c r="BA1423" s="361">
        <v>4591.3900000000003</v>
      </c>
      <c r="BB1423" s="361">
        <v>4591.41</v>
      </c>
      <c r="BC1423" s="361">
        <v>4591.42</v>
      </c>
      <c r="BD1423" s="361">
        <v>4591.43</v>
      </c>
      <c r="BE1423" s="353"/>
      <c r="BF1423" s="353"/>
      <c r="BG1423" s="353"/>
      <c r="BH1423" s="353"/>
      <c r="BI1423" s="353"/>
      <c r="BJ1423" s="353"/>
      <c r="BK1423" s="353"/>
      <c r="BL1423" s="353"/>
      <c r="BM1423" s="353"/>
      <c r="BN1423" s="353"/>
      <c r="BO1423" s="353"/>
      <c r="BP1423" s="353"/>
      <c r="BQ1423" s="353"/>
      <c r="BR1423" s="353"/>
      <c r="BS1423" s="353"/>
      <c r="BT1423" s="353"/>
      <c r="BU1423" s="353"/>
      <c r="BV1423" s="353"/>
      <c r="BW1423" s="353"/>
      <c r="BX1423" s="353"/>
      <c r="BY1423" s="353"/>
      <c r="BZ1423" s="353"/>
      <c r="CA1423" s="353"/>
      <c r="CB1423" s="353"/>
      <c r="CC1423" s="353"/>
      <c r="CD1423" s="353"/>
      <c r="CE1423" s="353"/>
      <c r="CF1423" s="353"/>
      <c r="CG1423" s="353"/>
      <c r="CH1423" s="353"/>
      <c r="CI1423" s="353"/>
      <c r="CJ1423" s="353"/>
      <c r="CK1423" s="353"/>
      <c r="CL1423" s="353"/>
      <c r="CM1423" s="175"/>
      <c r="CN1423" s="175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</row>
    <row r="1424" spans="1:193" s="2" customFormat="1" ht="10.5" customHeight="1" thickBot="1">
      <c r="A1424" s="1299"/>
      <c r="B1424" s="1302"/>
      <c r="C1424" s="838"/>
      <c r="D1424" s="254" t="s">
        <v>42</v>
      </c>
      <c r="E1424" s="58">
        <f>E1423/E1422</f>
        <v>1</v>
      </c>
      <c r="F1424" s="58">
        <f t="shared" ref="F1424:AB1424" si="2989">F1423/F1422</f>
        <v>0.7142857142857143</v>
      </c>
      <c r="G1424" s="58">
        <f t="shared" si="2989"/>
        <v>0.7142857142857143</v>
      </c>
      <c r="H1424" s="637">
        <f t="shared" si="2989"/>
        <v>0.2857142857142857</v>
      </c>
      <c r="I1424" s="58">
        <f t="shared" si="2989"/>
        <v>0.2857142857142857</v>
      </c>
      <c r="J1424" s="58">
        <f t="shared" si="2989"/>
        <v>0.2857142857142857</v>
      </c>
      <c r="K1424" s="58">
        <f t="shared" si="2989"/>
        <v>0.7142857142857143</v>
      </c>
      <c r="L1424" s="58">
        <f t="shared" si="2989"/>
        <v>0.41666666666666669</v>
      </c>
      <c r="M1424" s="58">
        <f t="shared" si="2989"/>
        <v>0.5</v>
      </c>
      <c r="N1424" s="637">
        <f t="shared" si="2989"/>
        <v>0.41666666666666669</v>
      </c>
      <c r="O1424" s="58">
        <f t="shared" si="2989"/>
        <v>0.35714285714285715</v>
      </c>
      <c r="P1424" s="58">
        <f t="shared" si="2989"/>
        <v>0.41666666666666669</v>
      </c>
      <c r="Q1424" s="58">
        <f t="shared" si="2989"/>
        <v>0.5</v>
      </c>
      <c r="R1424" s="58">
        <f t="shared" si="2989"/>
        <v>0.41666666666666669</v>
      </c>
      <c r="S1424" s="58">
        <f t="shared" si="2989"/>
        <v>0.41666666666666669</v>
      </c>
      <c r="T1424" s="58">
        <f t="shared" si="2989"/>
        <v>0.5</v>
      </c>
      <c r="U1424" s="58">
        <f t="shared" si="2989"/>
        <v>0.29411764705882354</v>
      </c>
      <c r="V1424" s="58">
        <f t="shared" si="2989"/>
        <v>0.41666666666666669</v>
      </c>
      <c r="W1424" s="58">
        <f t="shared" si="2989"/>
        <v>0.41666666666666669</v>
      </c>
      <c r="X1424" s="58">
        <f t="shared" si="2989"/>
        <v>0.35714285714285715</v>
      </c>
      <c r="Y1424" s="637">
        <f t="shared" si="2989"/>
        <v>0.41666666666666669</v>
      </c>
      <c r="Z1424" s="58">
        <f t="shared" si="2989"/>
        <v>0.35714285714285715</v>
      </c>
      <c r="AA1424" s="58">
        <f t="shared" si="2989"/>
        <v>0.19999999999999998</v>
      </c>
      <c r="AB1424" s="59">
        <f t="shared" si="2989"/>
        <v>0.2857142857142857</v>
      </c>
      <c r="AC1424" s="111"/>
      <c r="AD1424" s="111"/>
      <c r="AE1424" s="112"/>
      <c r="AF1424" s="361"/>
      <c r="AG1424" s="361"/>
      <c r="AH1424" s="361"/>
      <c r="AI1424" s="361"/>
      <c r="AJ1424" s="361"/>
      <c r="AK1424" s="361"/>
      <c r="AL1424" s="361"/>
      <c r="AM1424" s="361"/>
      <c r="AN1424" s="361"/>
      <c r="AO1424" s="361"/>
      <c r="AP1424" s="361"/>
      <c r="AQ1424" s="361"/>
      <c r="AR1424" s="361"/>
      <c r="AS1424" s="361"/>
      <c r="AT1424" s="361"/>
      <c r="AU1424" s="361"/>
      <c r="AV1424" s="361"/>
      <c r="AW1424" s="361"/>
      <c r="AX1424" s="361"/>
      <c r="AY1424" s="361"/>
      <c r="AZ1424" s="361"/>
      <c r="BA1424" s="361"/>
      <c r="BB1424" s="361"/>
      <c r="BC1424" s="361"/>
      <c r="BD1424" s="361"/>
      <c r="BE1424" s="353">
        <v>0.4</v>
      </c>
      <c r="BF1424" s="353">
        <v>0.4</v>
      </c>
      <c r="BG1424" s="353">
        <v>0.4</v>
      </c>
      <c r="BH1424" s="353">
        <v>0.4</v>
      </c>
      <c r="BI1424" s="353">
        <v>0.4</v>
      </c>
      <c r="BJ1424" s="353">
        <v>0.4</v>
      </c>
      <c r="BK1424" s="353">
        <v>0.4</v>
      </c>
      <c r="BL1424" s="353">
        <v>0.4</v>
      </c>
      <c r="BM1424" s="353">
        <v>0.4</v>
      </c>
      <c r="BN1424" s="353">
        <v>0.4</v>
      </c>
      <c r="BO1424" s="353">
        <v>0.4</v>
      </c>
      <c r="BP1424" s="353">
        <v>0.4</v>
      </c>
      <c r="BQ1424" s="353">
        <v>0.4</v>
      </c>
      <c r="BR1424" s="353">
        <v>0.4</v>
      </c>
      <c r="BS1424" s="353">
        <v>0.4</v>
      </c>
      <c r="BT1424" s="353">
        <v>0.4</v>
      </c>
      <c r="BU1424" s="353">
        <v>0.4</v>
      </c>
      <c r="BV1424" s="353">
        <v>0.4</v>
      </c>
      <c r="BW1424" s="353">
        <v>0.4</v>
      </c>
      <c r="BX1424" s="353">
        <v>0.4</v>
      </c>
      <c r="BY1424" s="353"/>
      <c r="BZ1424" s="353"/>
      <c r="CA1424" s="353"/>
      <c r="CB1424" s="353"/>
      <c r="CC1424" s="353"/>
      <c r="CD1424" s="353"/>
      <c r="CE1424" s="353"/>
      <c r="CF1424" s="353"/>
      <c r="CG1424" s="353"/>
      <c r="CH1424" s="353"/>
      <c r="CI1424" s="353"/>
      <c r="CJ1424" s="353"/>
      <c r="CK1424" s="353"/>
      <c r="CL1424" s="353"/>
      <c r="CM1424" s="175"/>
      <c r="CN1424" s="175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</row>
    <row r="1425" spans="1:193" s="2" customFormat="1" ht="10.5" customHeight="1">
      <c r="A1425" s="1297" t="s">
        <v>44</v>
      </c>
      <c r="B1425" s="1300" t="s">
        <v>733</v>
      </c>
      <c r="C1425" s="1128"/>
      <c r="D1425" s="1173"/>
      <c r="E1425" s="82"/>
      <c r="F1425" s="82"/>
      <c r="G1425" s="82"/>
      <c r="H1425" s="636"/>
      <c r="I1425" s="82"/>
      <c r="J1425" s="82"/>
      <c r="K1425" s="82"/>
      <c r="L1425" s="82"/>
      <c r="M1425" s="82"/>
      <c r="N1425" s="636"/>
      <c r="O1425" s="82"/>
      <c r="P1425" s="82"/>
      <c r="Q1425" s="82"/>
      <c r="R1425" s="82"/>
      <c r="S1425" s="82"/>
      <c r="T1425" s="82"/>
      <c r="U1425" s="82"/>
      <c r="V1425" s="82"/>
      <c r="W1425" s="82"/>
      <c r="X1425" s="82"/>
      <c r="Y1425" s="636"/>
      <c r="Z1425" s="82"/>
      <c r="AA1425" s="82"/>
      <c r="AB1425" s="83"/>
      <c r="AC1425" s="72" t="s">
        <v>125</v>
      </c>
      <c r="AD1425" s="72">
        <f>AD1427/AC1427</f>
        <v>0.48651960784313719</v>
      </c>
      <c r="AE1425" s="110"/>
      <c r="AF1425" s="431"/>
      <c r="AG1425" s="361"/>
      <c r="AH1425" s="361"/>
      <c r="AI1425" s="361"/>
      <c r="AJ1425" s="361"/>
      <c r="AK1425" s="361"/>
      <c r="AL1425" s="361"/>
      <c r="AM1425" s="361"/>
      <c r="AN1425" s="361"/>
      <c r="AO1425" s="361"/>
      <c r="AP1425" s="361"/>
      <c r="AQ1425" s="361"/>
      <c r="AR1425" s="361"/>
      <c r="AS1425" s="361"/>
      <c r="AT1425" s="361"/>
      <c r="AU1425" s="361"/>
      <c r="AV1425" s="361"/>
      <c r="AW1425" s="361"/>
      <c r="AX1425" s="361"/>
      <c r="AY1425" s="361"/>
      <c r="AZ1425" s="361"/>
      <c r="BA1425" s="361"/>
      <c r="BB1425" s="361"/>
      <c r="BC1425" s="361"/>
      <c r="BD1425" s="361"/>
      <c r="BE1425" s="353"/>
      <c r="BF1425" s="353"/>
      <c r="BG1425" s="353"/>
      <c r="BH1425" s="353"/>
      <c r="BI1425" s="353"/>
      <c r="BJ1425" s="353"/>
      <c r="BK1425" s="353"/>
      <c r="BL1425" s="353"/>
      <c r="BM1425" s="353"/>
      <c r="BN1425" s="353"/>
      <c r="BO1425" s="353"/>
      <c r="BP1425" s="353"/>
      <c r="BQ1425" s="353"/>
      <c r="BR1425" s="353"/>
      <c r="BS1425" s="353"/>
      <c r="BT1425" s="353"/>
      <c r="BU1425" s="353"/>
      <c r="BV1425" s="353"/>
      <c r="BW1425" s="353"/>
      <c r="BX1425" s="353"/>
      <c r="BY1425" s="353"/>
      <c r="BZ1425" s="353"/>
      <c r="CA1425" s="353"/>
      <c r="CB1425" s="353"/>
      <c r="CC1425" s="353"/>
      <c r="CD1425" s="353"/>
      <c r="CE1425" s="353"/>
      <c r="CF1425" s="353"/>
      <c r="CG1425" s="353"/>
      <c r="CH1425" s="353"/>
      <c r="CI1425" s="353"/>
      <c r="CJ1425" s="353"/>
      <c r="CK1425" s="353"/>
      <c r="CL1425" s="353"/>
      <c r="CM1425" s="175"/>
      <c r="CN1425" s="175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</row>
    <row r="1426" spans="1:193" s="2" customFormat="1" ht="10.5" customHeight="1">
      <c r="A1426" s="1298"/>
      <c r="B1426" s="1301"/>
      <c r="C1426" s="1129" t="s">
        <v>139</v>
      </c>
      <c r="D1426" s="144" t="s">
        <v>34</v>
      </c>
      <c r="E1426" s="114">
        <f>ROUND(SQRT(E1427^2+E1428^2)*1000/(1.73*E$1419),0)</f>
        <v>25</v>
      </c>
      <c r="F1426" s="114">
        <f t="shared" ref="F1426:AB1426" si="2990">ROUND(SQRT(F1427^2+F1428^2)*1000/(1.73*F$1419),0)</f>
        <v>27</v>
      </c>
      <c r="G1426" s="114">
        <f t="shared" si="2990"/>
        <v>27</v>
      </c>
      <c r="H1426" s="638">
        <f t="shared" si="2990"/>
        <v>25</v>
      </c>
      <c r="I1426" s="114">
        <f t="shared" si="2990"/>
        <v>29</v>
      </c>
      <c r="J1426" s="114">
        <f>ROUND(SQRT(J1427^2+J1428^2)*1000/(1.73*J$1419),0)</f>
        <v>31</v>
      </c>
      <c r="K1426" s="114">
        <f t="shared" si="2990"/>
        <v>35</v>
      </c>
      <c r="L1426" s="114">
        <f t="shared" si="2990"/>
        <v>31</v>
      </c>
      <c r="M1426" s="114">
        <f t="shared" si="2990"/>
        <v>45</v>
      </c>
      <c r="N1426" s="638">
        <f t="shared" si="2990"/>
        <v>41</v>
      </c>
      <c r="O1426" s="114">
        <f t="shared" si="2990"/>
        <v>41</v>
      </c>
      <c r="P1426" s="114">
        <f t="shared" si="2990"/>
        <v>41</v>
      </c>
      <c r="Q1426" s="114">
        <f t="shared" si="2990"/>
        <v>46</v>
      </c>
      <c r="R1426" s="114">
        <f t="shared" si="2990"/>
        <v>37</v>
      </c>
      <c r="S1426" s="114">
        <f t="shared" si="2990"/>
        <v>35</v>
      </c>
      <c r="T1426" s="114">
        <f t="shared" si="2990"/>
        <v>44</v>
      </c>
      <c r="U1426" s="114">
        <f t="shared" si="2990"/>
        <v>39</v>
      </c>
      <c r="V1426" s="114">
        <f t="shared" si="2990"/>
        <v>35</v>
      </c>
      <c r="W1426" s="114">
        <f t="shared" si="2990"/>
        <v>38</v>
      </c>
      <c r="X1426" s="114">
        <f t="shared" si="2990"/>
        <v>41</v>
      </c>
      <c r="Y1426" s="638">
        <f t="shared" si="2990"/>
        <v>35</v>
      </c>
      <c r="Z1426" s="114">
        <f t="shared" si="2990"/>
        <v>37</v>
      </c>
      <c r="AA1426" s="114">
        <f t="shared" si="2990"/>
        <v>30</v>
      </c>
      <c r="AB1426" s="115">
        <f t="shared" si="2990"/>
        <v>20</v>
      </c>
      <c r="AC1426" s="361"/>
      <c r="AD1426" s="361"/>
      <c r="AE1426" s="110"/>
      <c r="AF1426" s="109"/>
      <c r="AG1426" s="109"/>
      <c r="AH1426" s="109"/>
      <c r="AI1426" s="109"/>
      <c r="AJ1426" s="109"/>
      <c r="AK1426" s="109"/>
      <c r="AL1426" s="109"/>
      <c r="AM1426" s="109"/>
      <c r="AN1426" s="109"/>
      <c r="AO1426" s="109"/>
      <c r="AP1426" s="109"/>
      <c r="AQ1426" s="109"/>
      <c r="AR1426" s="109"/>
      <c r="AS1426" s="109"/>
      <c r="AT1426" s="109"/>
      <c r="AU1426" s="109"/>
      <c r="AV1426" s="109"/>
      <c r="AW1426" s="109"/>
      <c r="AX1426" s="109"/>
      <c r="AY1426" s="109"/>
      <c r="AZ1426" s="109"/>
      <c r="BA1426" s="109"/>
      <c r="BB1426" s="109"/>
      <c r="BC1426" s="109"/>
      <c r="BD1426" s="109"/>
      <c r="BE1426" s="353"/>
      <c r="BF1426" s="353"/>
      <c r="BG1426" s="353"/>
      <c r="BH1426" s="353"/>
      <c r="BI1426" s="353"/>
      <c r="BJ1426" s="353"/>
      <c r="BK1426" s="353"/>
      <c r="BL1426" s="353"/>
      <c r="BM1426" s="353"/>
      <c r="BN1426" s="353"/>
      <c r="BO1426" s="353"/>
      <c r="BP1426" s="353"/>
      <c r="BQ1426" s="353"/>
      <c r="BR1426" s="353"/>
      <c r="BS1426" s="353"/>
      <c r="BT1426" s="353"/>
      <c r="BU1426" s="353"/>
      <c r="BV1426" s="353"/>
      <c r="BW1426" s="353"/>
      <c r="BX1426" s="353"/>
      <c r="BY1426" s="353"/>
      <c r="BZ1426" s="353"/>
      <c r="CA1426" s="353"/>
      <c r="CB1426" s="353"/>
      <c r="CC1426" s="353"/>
      <c r="CD1426" s="353"/>
      <c r="CE1426" s="353"/>
      <c r="CF1426" s="353"/>
      <c r="CG1426" s="353"/>
      <c r="CH1426" s="353"/>
      <c r="CI1426" s="353"/>
      <c r="CJ1426" s="353"/>
      <c r="CK1426" s="353"/>
      <c r="CL1426" s="353"/>
      <c r="CM1426" s="175"/>
      <c r="CN1426" s="175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</row>
    <row r="1427" spans="1:193" s="2" customFormat="1" ht="10.5" customHeight="1">
      <c r="A1427" s="1298"/>
      <c r="B1427" s="1301"/>
      <c r="C1427" s="1129" t="s">
        <v>137</v>
      </c>
      <c r="D1427" s="144" t="s">
        <v>126</v>
      </c>
      <c r="E1427" s="54">
        <f>ROUND((AG1427-AF1427)*$AE1427,2)</f>
        <v>0.24</v>
      </c>
      <c r="F1427" s="54">
        <f t="shared" ref="F1427" si="2991">ROUND((AH1427-AG1427)*$AE1427,2)</f>
        <v>0.24</v>
      </c>
      <c r="G1427" s="54">
        <f t="shared" ref="G1427" si="2992">ROUND((AI1427-AH1427)*$AE1427,2)</f>
        <v>0.24</v>
      </c>
      <c r="H1427" s="976">
        <f t="shared" ref="H1427" si="2993">ROUND((AJ1427-AI1427)*$AE1427,2)</f>
        <v>0.24</v>
      </c>
      <c r="I1427" s="54">
        <f t="shared" ref="I1427" si="2994">ROUND((AK1427-AJ1427)*$AE1427,2)</f>
        <v>0.28999999999999998</v>
      </c>
      <c r="J1427" s="54">
        <f t="shared" ref="J1427" si="2995">ROUND((AL1427-AK1427)*$AE1427,2)</f>
        <v>0.31</v>
      </c>
      <c r="K1427" s="54">
        <f t="shared" ref="K1427" si="2996">ROUND((AM1427-AL1427)*$AE1427,2)</f>
        <v>0.34</v>
      </c>
      <c r="L1427" s="54">
        <f t="shared" ref="L1427" si="2997">ROUND((AN1427-AM1427)*$AE1427,2)</f>
        <v>0.28999999999999998</v>
      </c>
      <c r="M1427" s="54">
        <f t="shared" ref="M1427" si="2998">ROUND((AO1427-AN1427)*$AE1427,2)</f>
        <v>0.46</v>
      </c>
      <c r="N1427" s="976">
        <f>ROUND((AP1427-AO1427)*$AE1427,2)</f>
        <v>0.41</v>
      </c>
      <c r="O1427" s="54">
        <f t="shared" ref="O1427" si="2999">ROUND((AQ1427-AP1427)*$AE1427,2)</f>
        <v>0.41</v>
      </c>
      <c r="P1427" s="54">
        <f t="shared" ref="P1427" si="3000">ROUND((AR1427-AQ1427)*$AE1427,2)</f>
        <v>0.41</v>
      </c>
      <c r="Q1427" s="54">
        <f t="shared" ref="Q1427" si="3001">ROUND((AS1427-AR1427)*$AE1427,2)</f>
        <v>0.46</v>
      </c>
      <c r="R1427" s="54">
        <f t="shared" ref="R1427" si="3002">ROUND((AT1427-AS1427)*$AE1427,2)</f>
        <v>0.36</v>
      </c>
      <c r="S1427" s="54">
        <f t="shared" ref="S1427" si="3003">ROUND((AU1427-AT1427)*$AE1427,2)</f>
        <v>0.34</v>
      </c>
      <c r="T1427" s="54">
        <f t="shared" ref="T1427" si="3004">ROUND((AV1427-AU1427)*$AE1427,2)</f>
        <v>0.43</v>
      </c>
      <c r="U1427" s="54">
        <f t="shared" ref="U1427" si="3005">ROUND((AW1427-AV1427)*$AE1427,2)</f>
        <v>0.38</v>
      </c>
      <c r="V1427" s="54">
        <f t="shared" ref="V1427" si="3006">ROUND((AX1427-AW1427)*$AE1427,2)</f>
        <v>0.34</v>
      </c>
      <c r="W1427" s="54">
        <f t="shared" ref="W1427" si="3007">ROUND((AY1427-AX1427)*$AE1427,2)</f>
        <v>0.38</v>
      </c>
      <c r="X1427" s="54">
        <f t="shared" ref="X1427" si="3008">ROUND((AZ1427-AY1427)*$AE1427,2)</f>
        <v>0.41</v>
      </c>
      <c r="Y1427" s="976">
        <f t="shared" ref="Y1427" si="3009">ROUND((BA1427-AZ1427)*$AE1427,2)</f>
        <v>0.34</v>
      </c>
      <c r="Z1427" s="54">
        <f t="shared" ref="Z1427" si="3010">ROUND((BB1427-BA1427)*$AE1427,2)</f>
        <v>0.36</v>
      </c>
      <c r="AA1427" s="54">
        <f t="shared" ref="AA1427" si="3011">ROUND((BC1427-BB1427)*$AE1427,2)</f>
        <v>0.28999999999999998</v>
      </c>
      <c r="AB1427" s="55">
        <f t="shared" ref="AB1427" si="3012">ROUND((BD1427-BC1427)*$AE1427,2)</f>
        <v>0.19</v>
      </c>
      <c r="AC1427" s="72">
        <f>SUM(E1427:AB1427)</f>
        <v>8.16</v>
      </c>
      <c r="AD1427" s="72">
        <f>SUM(E1428:AB1428)</f>
        <v>3.9699999999999998</v>
      </c>
      <c r="AE1427" s="110">
        <v>2.4</v>
      </c>
      <c r="AF1427" s="361">
        <v>7161.91</v>
      </c>
      <c r="AG1427" s="361">
        <v>7162.01</v>
      </c>
      <c r="AH1427" s="361">
        <v>7162.11</v>
      </c>
      <c r="AI1427" s="361">
        <v>7162.21</v>
      </c>
      <c r="AJ1427" s="361">
        <v>7162.31</v>
      </c>
      <c r="AK1427" s="361">
        <v>7162.43</v>
      </c>
      <c r="AL1427" s="361">
        <v>7162.56</v>
      </c>
      <c r="AM1427" s="361">
        <v>7162.7</v>
      </c>
      <c r="AN1427" s="361">
        <v>7162.82</v>
      </c>
      <c r="AO1427" s="361">
        <v>7163.01</v>
      </c>
      <c r="AP1427" s="361">
        <v>7163.18</v>
      </c>
      <c r="AQ1427" s="361">
        <v>7163.35</v>
      </c>
      <c r="AR1427" s="361">
        <v>7163.52</v>
      </c>
      <c r="AS1427" s="361">
        <v>7163.71</v>
      </c>
      <c r="AT1427" s="361">
        <v>7163.86</v>
      </c>
      <c r="AU1427" s="361">
        <v>7164</v>
      </c>
      <c r="AV1427" s="361">
        <v>7164.18</v>
      </c>
      <c r="AW1427" s="361">
        <v>7164.34</v>
      </c>
      <c r="AX1427" s="361">
        <v>7164.48</v>
      </c>
      <c r="AY1427" s="361">
        <v>7164.64</v>
      </c>
      <c r="AZ1427" s="361">
        <v>7164.81</v>
      </c>
      <c r="BA1427" s="1">
        <v>7164.95</v>
      </c>
      <c r="BB1427" s="361">
        <v>7165.1</v>
      </c>
      <c r="BC1427" s="361">
        <v>7165.22</v>
      </c>
      <c r="BD1427" s="361">
        <v>7165.3</v>
      </c>
      <c r="BE1427" s="353"/>
      <c r="BF1427" s="353"/>
      <c r="BG1427" s="353"/>
      <c r="BH1427" s="353"/>
      <c r="BI1427" s="353"/>
      <c r="BJ1427" s="353"/>
      <c r="BK1427" s="353"/>
      <c r="BL1427" s="353"/>
      <c r="BM1427" s="353"/>
      <c r="BN1427" s="353"/>
      <c r="BO1427" s="353"/>
      <c r="BP1427" s="353"/>
      <c r="BQ1427" s="353"/>
      <c r="BR1427" s="353"/>
      <c r="BS1427" s="353"/>
      <c r="BT1427" s="353"/>
      <c r="BU1427" s="353"/>
      <c r="BV1427" s="353"/>
      <c r="BW1427" s="353"/>
      <c r="BX1427" s="353"/>
      <c r="BY1427" s="353"/>
      <c r="BZ1427" s="353"/>
      <c r="CA1427" s="353"/>
      <c r="CB1427" s="353"/>
      <c r="CC1427" s="353"/>
      <c r="CD1427" s="353"/>
      <c r="CE1427" s="353"/>
      <c r="CF1427" s="353"/>
      <c r="CG1427" s="353"/>
      <c r="CH1427" s="353"/>
      <c r="CI1427" s="353"/>
      <c r="CJ1427" s="353"/>
      <c r="CK1427" s="353"/>
      <c r="CL1427" s="353"/>
      <c r="CM1427" s="175"/>
      <c r="CN1427" s="175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</row>
    <row r="1428" spans="1:193" s="2" customFormat="1" ht="10.5" customHeight="1">
      <c r="A1428" s="1298"/>
      <c r="B1428" s="1301"/>
      <c r="C1428" s="1129" t="s">
        <v>137</v>
      </c>
      <c r="D1428" s="144" t="s">
        <v>127</v>
      </c>
      <c r="E1428" s="54">
        <f>ROUND((AG1428-AF1428)*$AE1427,2)</f>
        <v>0.14000000000000001</v>
      </c>
      <c r="F1428" s="54">
        <f t="shared" ref="F1428" si="3013">ROUND((AH1428-AG1428)*$AE1427,2)</f>
        <v>0.17</v>
      </c>
      <c r="G1428" s="54">
        <f t="shared" ref="G1428" si="3014">ROUND((AI1428-AH1428)*$AE1427,2)</f>
        <v>0.17</v>
      </c>
      <c r="H1428" s="976">
        <f t="shared" ref="H1428" si="3015">ROUND((AJ1428-AI1428)*$AE1427,2)</f>
        <v>0.14000000000000001</v>
      </c>
      <c r="I1428" s="54">
        <f t="shared" ref="I1428" si="3016">ROUND((AK1428-AJ1428)*$AE1427,2)</f>
        <v>0.12</v>
      </c>
      <c r="J1428" s="54">
        <f t="shared" ref="J1428" si="3017">ROUND((AL1428-AK1428)*$AE1427,2)</f>
        <v>0.14000000000000001</v>
      </c>
      <c r="K1428" s="54">
        <f t="shared" ref="K1428" si="3018">ROUND((AM1428-AL1428)*$AE1427,2)</f>
        <v>0.17</v>
      </c>
      <c r="L1428" s="54">
        <f t="shared" ref="L1428" si="3019">ROUND((AN1428-AM1428)*$AE1427,2)</f>
        <v>0.17</v>
      </c>
      <c r="M1428" s="54">
        <f>ROUND((AO1428-AN1428)*$AE1427,2)</f>
        <v>0.17</v>
      </c>
      <c r="N1428" s="976">
        <f>ROUND((AP1428-AO1428)*$AE1427,2)</f>
        <v>0.17</v>
      </c>
      <c r="O1428" s="54">
        <f t="shared" ref="O1428" si="3020">ROUND((AQ1428-AP1428)*$AE1427,2)</f>
        <v>0.19</v>
      </c>
      <c r="P1428" s="54">
        <f t="shared" ref="P1428" si="3021">ROUND((AR1428-AQ1428)*$AE1427,2)</f>
        <v>0.19</v>
      </c>
      <c r="Q1428" s="54">
        <f t="shared" ref="Q1428" si="3022">ROUND((AS1428-AR1428)*$AE1427,2)</f>
        <v>0.19</v>
      </c>
      <c r="R1428" s="54">
        <f t="shared" ref="R1428" si="3023">ROUND((AT1428-AS1428)*$AE1427,2)</f>
        <v>0.17</v>
      </c>
      <c r="S1428" s="54">
        <f t="shared" ref="S1428" si="3024">ROUND((AU1428-AT1428)*$AE1427,2)</f>
        <v>0.17</v>
      </c>
      <c r="T1428" s="54">
        <f t="shared" ref="T1428" si="3025">ROUND((AV1428-AU1428)*$AE1427,2)</f>
        <v>0.22</v>
      </c>
      <c r="U1428" s="54">
        <f t="shared" ref="U1428" si="3026">ROUND((AW1428-AV1428)*$AE1427,2)</f>
        <v>0.19</v>
      </c>
      <c r="V1428" s="54">
        <f t="shared" ref="V1428" si="3027">ROUND((AX1428-AW1428)*$AE1427,2)</f>
        <v>0.17</v>
      </c>
      <c r="W1428" s="54">
        <f t="shared" ref="W1428" si="3028">ROUND((AY1428-AX1428)*$AE1427,2)</f>
        <v>0.17</v>
      </c>
      <c r="X1428" s="54">
        <f t="shared" ref="X1428" si="3029">ROUND((AZ1428-AY1428)*$AE1427,2)</f>
        <v>0.17</v>
      </c>
      <c r="Y1428" s="976">
        <f t="shared" ref="Y1428" si="3030">ROUND((BA1428-AZ1428)*$AE1427,2)</f>
        <v>0.17</v>
      </c>
      <c r="Z1428" s="54">
        <f t="shared" ref="Z1428" si="3031">ROUND((BB1428-BA1428)*$AE1427,2)</f>
        <v>0.17</v>
      </c>
      <c r="AA1428" s="54">
        <f t="shared" ref="AA1428" si="3032">ROUND((BC1428-BB1428)*$AE1427,2)</f>
        <v>0.14000000000000001</v>
      </c>
      <c r="AB1428" s="55">
        <f t="shared" ref="AB1428" si="3033">ROUND((BD1428-BC1428)*$AE1427,2)</f>
        <v>0.1</v>
      </c>
      <c r="AC1428" s="72"/>
      <c r="AD1428" s="72"/>
      <c r="AE1428" s="110"/>
      <c r="AF1428" s="361">
        <v>3293.21</v>
      </c>
      <c r="AG1428" s="361">
        <v>3293.27</v>
      </c>
      <c r="AH1428" s="361">
        <v>3293.34</v>
      </c>
      <c r="AI1428" s="361">
        <v>3293.41</v>
      </c>
      <c r="AJ1428" s="361">
        <v>3293.47</v>
      </c>
      <c r="AK1428" s="361">
        <v>3293.52</v>
      </c>
      <c r="AL1428" s="361">
        <v>3293.58</v>
      </c>
      <c r="AM1428" s="361">
        <v>3293.65</v>
      </c>
      <c r="AN1428" s="361">
        <v>3293.72</v>
      </c>
      <c r="AO1428" s="361">
        <v>3293.79</v>
      </c>
      <c r="AP1428" s="361">
        <v>3293.86</v>
      </c>
      <c r="AQ1428" s="361">
        <v>3293.94</v>
      </c>
      <c r="AR1428" s="361">
        <v>3294.02</v>
      </c>
      <c r="AS1428" s="361">
        <v>3294.1</v>
      </c>
      <c r="AT1428" s="361">
        <v>3294.17</v>
      </c>
      <c r="AU1428" s="361">
        <v>3294.24</v>
      </c>
      <c r="AV1428" s="361">
        <v>3294.33</v>
      </c>
      <c r="AW1428" s="361">
        <v>3294.41</v>
      </c>
      <c r="AX1428" s="361">
        <v>3294.48</v>
      </c>
      <c r="AY1428" s="361">
        <v>3294.55</v>
      </c>
      <c r="AZ1428" s="361">
        <v>3294.62</v>
      </c>
      <c r="BA1428" s="361">
        <v>3294.69</v>
      </c>
      <c r="BB1428" s="361">
        <v>3294.76</v>
      </c>
      <c r="BC1428" s="361">
        <v>3294.82</v>
      </c>
      <c r="BD1428" s="361">
        <v>3294.86</v>
      </c>
      <c r="BE1428" s="353"/>
      <c r="BF1428" s="353"/>
      <c r="BG1428" s="353"/>
      <c r="BH1428" s="353"/>
      <c r="BI1428" s="353"/>
      <c r="BJ1428" s="353"/>
      <c r="BK1428" s="353"/>
      <c r="BL1428" s="353"/>
      <c r="BM1428" s="353"/>
      <c r="BN1428" s="353"/>
      <c r="BO1428" s="353"/>
      <c r="BP1428" s="353"/>
      <c r="BQ1428" s="353"/>
      <c r="BR1428" s="353"/>
      <c r="BS1428" s="353"/>
      <c r="BT1428" s="353"/>
      <c r="BU1428" s="353"/>
      <c r="BV1428" s="353"/>
      <c r="BW1428" s="353"/>
      <c r="BX1428" s="353"/>
      <c r="BY1428" s="353"/>
      <c r="BZ1428" s="353"/>
      <c r="CA1428" s="353"/>
      <c r="CB1428" s="353"/>
      <c r="CC1428" s="353"/>
      <c r="CD1428" s="353"/>
      <c r="CE1428" s="353"/>
      <c r="CF1428" s="353"/>
      <c r="CG1428" s="353"/>
      <c r="CH1428" s="353"/>
      <c r="CI1428" s="353"/>
      <c r="CJ1428" s="353"/>
      <c r="CK1428" s="353"/>
      <c r="CL1428" s="353"/>
      <c r="CM1428" s="175"/>
      <c r="CN1428" s="175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</row>
    <row r="1429" spans="1:193" s="2" customFormat="1" ht="10.5" customHeight="1" thickBot="1">
      <c r="A1429" s="1299"/>
      <c r="B1429" s="1302"/>
      <c r="C1429" s="838"/>
      <c r="D1429" s="254" t="s">
        <v>42</v>
      </c>
      <c r="E1429" s="58">
        <f t="shared" ref="E1429:AB1429" si="3034">E1428/E1427</f>
        <v>0.58333333333333337</v>
      </c>
      <c r="F1429" s="58">
        <f t="shared" si="3034"/>
        <v>0.70833333333333337</v>
      </c>
      <c r="G1429" s="58">
        <f t="shared" si="3034"/>
        <v>0.70833333333333337</v>
      </c>
      <c r="H1429" s="637">
        <f t="shared" si="3034"/>
        <v>0.58333333333333337</v>
      </c>
      <c r="I1429" s="58">
        <f t="shared" si="3034"/>
        <v>0.41379310344827586</v>
      </c>
      <c r="J1429" s="58">
        <f t="shared" si="3034"/>
        <v>0.45161290322580649</v>
      </c>
      <c r="K1429" s="58">
        <f t="shared" si="3034"/>
        <v>0.5</v>
      </c>
      <c r="L1429" s="58">
        <f t="shared" si="3034"/>
        <v>0.5862068965517242</v>
      </c>
      <c r="M1429" s="58">
        <f t="shared" si="3034"/>
        <v>0.36956521739130438</v>
      </c>
      <c r="N1429" s="637">
        <f t="shared" si="3034"/>
        <v>0.41463414634146345</v>
      </c>
      <c r="O1429" s="58">
        <f t="shared" si="3034"/>
        <v>0.46341463414634149</v>
      </c>
      <c r="P1429" s="58">
        <f t="shared" si="3034"/>
        <v>0.46341463414634149</v>
      </c>
      <c r="Q1429" s="58">
        <f t="shared" si="3034"/>
        <v>0.41304347826086957</v>
      </c>
      <c r="R1429" s="58">
        <f t="shared" si="3034"/>
        <v>0.47222222222222227</v>
      </c>
      <c r="S1429" s="58">
        <f t="shared" si="3034"/>
        <v>0.5</v>
      </c>
      <c r="T1429" s="58">
        <f t="shared" si="3034"/>
        <v>0.51162790697674421</v>
      </c>
      <c r="U1429" s="58">
        <f t="shared" si="3034"/>
        <v>0.5</v>
      </c>
      <c r="V1429" s="58">
        <f t="shared" si="3034"/>
        <v>0.5</v>
      </c>
      <c r="W1429" s="58">
        <f t="shared" si="3034"/>
        <v>0.44736842105263158</v>
      </c>
      <c r="X1429" s="58">
        <f t="shared" si="3034"/>
        <v>0.41463414634146345</v>
      </c>
      <c r="Y1429" s="637">
        <f t="shared" si="3034"/>
        <v>0.5</v>
      </c>
      <c r="Z1429" s="58">
        <f t="shared" si="3034"/>
        <v>0.47222222222222227</v>
      </c>
      <c r="AA1429" s="58">
        <f t="shared" si="3034"/>
        <v>0.48275862068965525</v>
      </c>
      <c r="AB1429" s="59">
        <f t="shared" si="3034"/>
        <v>0.52631578947368418</v>
      </c>
      <c r="AC1429" s="111"/>
      <c r="AD1429" s="111"/>
      <c r="AE1429" s="112"/>
      <c r="AF1429" s="361"/>
      <c r="AG1429" s="361"/>
      <c r="AH1429" s="361"/>
      <c r="AI1429" s="361"/>
      <c r="AJ1429" s="361"/>
      <c r="AK1429" s="361"/>
      <c r="AL1429" s="361"/>
      <c r="AM1429" s="361"/>
      <c r="AN1429" s="361"/>
      <c r="AO1429" s="361"/>
      <c r="AP1429" s="361"/>
      <c r="AQ1429" s="361"/>
      <c r="AR1429" s="361"/>
      <c r="AS1429" s="361"/>
      <c r="AT1429" s="361"/>
      <c r="AU1429" s="361"/>
      <c r="AV1429" s="361"/>
      <c r="AW1429" s="361"/>
      <c r="AX1429" s="361"/>
      <c r="AY1429" s="361"/>
      <c r="AZ1429" s="361"/>
      <c r="BA1429" s="361"/>
      <c r="BB1429" s="361"/>
      <c r="BC1429" s="361"/>
      <c r="BD1429" s="361"/>
      <c r="BE1429" s="353">
        <v>2.54</v>
      </c>
      <c r="BF1429" s="353">
        <v>2.54</v>
      </c>
      <c r="BG1429" s="353">
        <v>2.54</v>
      </c>
      <c r="BH1429" s="353">
        <v>2.54</v>
      </c>
      <c r="BI1429" s="353">
        <v>2.54</v>
      </c>
      <c r="BJ1429" s="353">
        <v>2.54</v>
      </c>
      <c r="BK1429" s="353">
        <v>2.54</v>
      </c>
      <c r="BL1429" s="353">
        <v>2.54</v>
      </c>
      <c r="BM1429" s="353">
        <v>2.54</v>
      </c>
      <c r="BN1429" s="353">
        <v>2.54</v>
      </c>
      <c r="BO1429" s="353">
        <v>2.54</v>
      </c>
      <c r="BP1429" s="353">
        <v>2.54</v>
      </c>
      <c r="BQ1429" s="353">
        <v>2.54</v>
      </c>
      <c r="BR1429" s="353">
        <v>2.54</v>
      </c>
      <c r="BS1429" s="353">
        <v>2.54</v>
      </c>
      <c r="BT1429" s="353">
        <v>2.54</v>
      </c>
      <c r="BU1429" s="353">
        <v>2.54</v>
      </c>
      <c r="BV1429" s="353">
        <v>2.54</v>
      </c>
      <c r="BW1429" s="353">
        <v>2.54</v>
      </c>
      <c r="BX1429" s="353">
        <v>2.54</v>
      </c>
      <c r="BY1429" s="353"/>
      <c r="BZ1429" s="353"/>
      <c r="CA1429" s="353"/>
      <c r="CB1429" s="353"/>
      <c r="CC1429" s="353"/>
      <c r="CD1429" s="353"/>
      <c r="CE1429" s="353"/>
      <c r="CF1429" s="353"/>
      <c r="CG1429" s="353"/>
      <c r="CH1429" s="353"/>
      <c r="CI1429" s="353"/>
      <c r="CJ1429" s="353"/>
      <c r="CK1429" s="353"/>
      <c r="CL1429" s="353"/>
      <c r="CM1429" s="175"/>
      <c r="CN1429" s="175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L1429" s="1"/>
      <c r="DM1429" s="1"/>
      <c r="DN1429" s="1"/>
      <c r="DO1429" s="1"/>
      <c r="DP1429" s="1"/>
      <c r="DQ1429" s="1"/>
      <c r="DR1429" s="1"/>
      <c r="DS1429" s="1"/>
      <c r="DT1429" s="1"/>
      <c r="DU1429" s="1"/>
      <c r="DV1429" s="1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  <c r="EK1429" s="1"/>
      <c r="EL1429" s="1"/>
      <c r="EM1429" s="1"/>
      <c r="EN1429" s="1"/>
      <c r="EO1429" s="1"/>
      <c r="EP1429" s="1"/>
      <c r="EQ1429" s="1"/>
      <c r="ER1429" s="1"/>
      <c r="ES1429" s="1"/>
      <c r="ET1429" s="1"/>
      <c r="EU1429" s="1"/>
      <c r="EV1429" s="1"/>
      <c r="EW1429" s="1"/>
      <c r="EX1429" s="1"/>
      <c r="EY1429" s="1"/>
      <c r="EZ1429" s="1"/>
      <c r="FA1429" s="1"/>
      <c r="FB1429" s="1"/>
      <c r="FC1429" s="1"/>
      <c r="FD1429" s="1"/>
      <c r="FE1429" s="1"/>
      <c r="FF1429" s="1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  <c r="GE1429" s="1"/>
      <c r="GF1429" s="1"/>
      <c r="GG1429" s="1"/>
      <c r="GH1429" s="1"/>
      <c r="GI1429" s="1"/>
      <c r="GJ1429" s="1"/>
      <c r="GK1429" s="1"/>
    </row>
    <row r="1430" spans="1:193" s="2" customFormat="1" ht="10.5" customHeight="1">
      <c r="A1430" s="1297" t="s">
        <v>43</v>
      </c>
      <c r="B1430" s="1300" t="s">
        <v>734</v>
      </c>
      <c r="C1430" s="1128"/>
      <c r="D1430" s="1173"/>
      <c r="E1430" s="84"/>
      <c r="F1430" s="84"/>
      <c r="G1430" s="84"/>
      <c r="H1430" s="643"/>
      <c r="I1430" s="84"/>
      <c r="J1430" s="84"/>
      <c r="K1430" s="84"/>
      <c r="L1430" s="84"/>
      <c r="M1430" s="84"/>
      <c r="N1430" s="643"/>
      <c r="O1430" s="84"/>
      <c r="P1430" s="84"/>
      <c r="Q1430" s="84"/>
      <c r="R1430" s="84"/>
      <c r="S1430" s="84"/>
      <c r="T1430" s="84"/>
      <c r="U1430" s="84"/>
      <c r="V1430" s="84"/>
      <c r="W1430" s="84"/>
      <c r="X1430" s="84"/>
      <c r="Y1430" s="643"/>
      <c r="Z1430" s="84"/>
      <c r="AA1430" s="84"/>
      <c r="AB1430" s="86"/>
      <c r="AC1430" s="353"/>
      <c r="AD1430" s="353"/>
      <c r="AE1430" s="353"/>
      <c r="AF1430" s="353"/>
      <c r="AG1430" s="353"/>
      <c r="AH1430" s="353"/>
      <c r="AI1430" s="353"/>
      <c r="AJ1430" s="353"/>
      <c r="AK1430" s="353"/>
      <c r="AL1430" s="353"/>
      <c r="AM1430" s="353"/>
      <c r="AN1430" s="353"/>
      <c r="AO1430" s="353"/>
      <c r="AP1430" s="353"/>
      <c r="AQ1430" s="353"/>
      <c r="AR1430" s="353"/>
      <c r="AS1430" s="353"/>
      <c r="AT1430" s="353"/>
      <c r="AU1430" s="353"/>
      <c r="AV1430" s="353"/>
      <c r="AW1430" s="353"/>
      <c r="AX1430" s="353"/>
      <c r="AY1430" s="353"/>
      <c r="AZ1430" s="353"/>
      <c r="BA1430" s="353"/>
      <c r="BB1430" s="353"/>
      <c r="BC1430" s="353"/>
      <c r="BD1430" s="353"/>
      <c r="BE1430" s="353"/>
      <c r="BF1430" s="353"/>
      <c r="BG1430" s="353"/>
      <c r="BH1430" s="353"/>
      <c r="BI1430" s="353"/>
      <c r="BJ1430" s="353"/>
      <c r="BK1430" s="353"/>
      <c r="BL1430" s="353"/>
      <c r="BM1430" s="353"/>
      <c r="BN1430" s="353"/>
      <c r="BO1430" s="353"/>
      <c r="BP1430" s="353"/>
      <c r="BQ1430" s="353"/>
      <c r="BR1430" s="353"/>
      <c r="BS1430" s="353"/>
      <c r="BT1430" s="353"/>
      <c r="BU1430" s="353"/>
      <c r="BV1430" s="353"/>
      <c r="BW1430" s="353"/>
      <c r="BX1430" s="353"/>
      <c r="BY1430" s="353"/>
      <c r="BZ1430" s="353"/>
      <c r="CA1430" s="353"/>
      <c r="CB1430" s="353"/>
      <c r="CC1430" s="353"/>
      <c r="CD1430" s="353"/>
      <c r="CE1430" s="353"/>
      <c r="CF1430" s="353"/>
      <c r="CG1430" s="353"/>
      <c r="CH1430" s="353"/>
      <c r="CI1430" s="353"/>
      <c r="CJ1430" s="353"/>
      <c r="CK1430" s="353"/>
      <c r="CL1430" s="353"/>
      <c r="CM1430" s="175"/>
      <c r="CN1430" s="175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L1430" s="1"/>
      <c r="DM1430" s="1"/>
      <c r="DN1430" s="1"/>
      <c r="DO1430" s="1"/>
      <c r="DP1430" s="1"/>
      <c r="DQ1430" s="1"/>
      <c r="DR1430" s="1"/>
      <c r="DS1430" s="1"/>
      <c r="DT1430" s="1"/>
      <c r="DU1430" s="1"/>
      <c r="DV1430" s="1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  <c r="EK1430" s="1"/>
      <c r="EL1430" s="1"/>
      <c r="EM1430" s="1"/>
      <c r="EN1430" s="1"/>
      <c r="EO1430" s="1"/>
      <c r="EP1430" s="1"/>
      <c r="EQ1430" s="1"/>
      <c r="ER1430" s="1"/>
      <c r="ES1430" s="1"/>
      <c r="ET1430" s="1"/>
      <c r="EU1430" s="1"/>
      <c r="EV1430" s="1"/>
      <c r="EW1430" s="1"/>
      <c r="EX1430" s="1"/>
      <c r="EY1430" s="1"/>
      <c r="EZ1430" s="1"/>
      <c r="FA1430" s="1"/>
      <c r="FB1430" s="1"/>
      <c r="FC1430" s="1"/>
      <c r="FD1430" s="1"/>
      <c r="FE1430" s="1"/>
      <c r="FF1430" s="1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  <c r="GE1430" s="1"/>
      <c r="GF1430" s="1"/>
      <c r="GG1430" s="1"/>
      <c r="GH1430" s="1"/>
      <c r="GI1430" s="1"/>
      <c r="GJ1430" s="1"/>
      <c r="GK1430" s="1"/>
    </row>
    <row r="1431" spans="1:193" s="2" customFormat="1" ht="10.5" customHeight="1">
      <c r="A1431" s="1298"/>
      <c r="B1431" s="1301"/>
      <c r="C1431" s="1129"/>
      <c r="D1431" s="144" t="s">
        <v>34</v>
      </c>
      <c r="E1431" s="48">
        <v>2</v>
      </c>
      <c r="F1431" s="48">
        <v>2</v>
      </c>
      <c r="G1431" s="48">
        <v>2</v>
      </c>
      <c r="H1431" s="640">
        <v>2</v>
      </c>
      <c r="I1431" s="48">
        <v>2</v>
      </c>
      <c r="J1431" s="48">
        <v>2</v>
      </c>
      <c r="K1431" s="48">
        <v>2</v>
      </c>
      <c r="L1431" s="48">
        <v>2</v>
      </c>
      <c r="M1431" s="48">
        <v>2</v>
      </c>
      <c r="N1431" s="640">
        <v>2</v>
      </c>
      <c r="O1431" s="48">
        <v>2</v>
      </c>
      <c r="P1431" s="48">
        <v>2</v>
      </c>
      <c r="Q1431" s="48">
        <v>2</v>
      </c>
      <c r="R1431" s="48">
        <v>2</v>
      </c>
      <c r="S1431" s="48">
        <v>2</v>
      </c>
      <c r="T1431" s="48">
        <v>2</v>
      </c>
      <c r="U1431" s="48">
        <v>2</v>
      </c>
      <c r="V1431" s="48">
        <v>2</v>
      </c>
      <c r="W1431" s="48">
        <v>2</v>
      </c>
      <c r="X1431" s="48">
        <v>2</v>
      </c>
      <c r="Y1431" s="640">
        <v>2</v>
      </c>
      <c r="Z1431" s="48">
        <v>2</v>
      </c>
      <c r="AA1431" s="48">
        <v>2</v>
      </c>
      <c r="AB1431" s="101">
        <v>2</v>
      </c>
      <c r="AC1431" s="353"/>
      <c r="AD1431" s="353"/>
      <c r="AE1431" s="353"/>
      <c r="AF1431" s="353"/>
      <c r="AG1431" s="353"/>
      <c r="AH1431" s="353"/>
      <c r="AI1431" s="353"/>
      <c r="AJ1431" s="353"/>
      <c r="AK1431" s="353"/>
      <c r="AL1431" s="353"/>
      <c r="AM1431" s="353"/>
      <c r="AN1431" s="353"/>
      <c r="AO1431" s="353"/>
      <c r="AP1431" s="353"/>
      <c r="AQ1431" s="353"/>
      <c r="AR1431" s="353"/>
      <c r="AS1431" s="353"/>
      <c r="AT1431" s="353"/>
      <c r="AU1431" s="353"/>
      <c r="AV1431" s="353"/>
      <c r="AW1431" s="353"/>
      <c r="AX1431" s="353"/>
      <c r="AY1431" s="353"/>
      <c r="AZ1431" s="353"/>
      <c r="BA1431" s="353"/>
      <c r="BB1431" s="353"/>
      <c r="BC1431" s="353"/>
      <c r="BD1431" s="353"/>
      <c r="BE1431" s="353"/>
      <c r="BF1431" s="353"/>
      <c r="BG1431" s="353"/>
      <c r="BH1431" s="353"/>
      <c r="BI1431" s="353"/>
      <c r="BJ1431" s="353"/>
      <c r="BK1431" s="353"/>
      <c r="BL1431" s="353"/>
      <c r="BM1431" s="353"/>
      <c r="BN1431" s="353"/>
      <c r="BO1431" s="353"/>
      <c r="BP1431" s="353"/>
      <c r="BQ1431" s="353"/>
      <c r="BR1431" s="353"/>
      <c r="BS1431" s="353"/>
      <c r="BT1431" s="353"/>
      <c r="BU1431" s="353"/>
      <c r="BV1431" s="353"/>
      <c r="BW1431" s="353"/>
      <c r="BX1431" s="353"/>
      <c r="BY1431" s="353"/>
      <c r="BZ1431" s="353"/>
      <c r="CA1431" s="353"/>
      <c r="CB1431" s="353"/>
      <c r="CC1431" s="353"/>
      <c r="CD1431" s="353"/>
      <c r="CE1431" s="353"/>
      <c r="CF1431" s="353"/>
      <c r="CG1431" s="353"/>
      <c r="CH1431" s="353"/>
      <c r="CI1431" s="353"/>
      <c r="CJ1431" s="353"/>
      <c r="CK1431" s="353"/>
      <c r="CL1431" s="353"/>
      <c r="CM1431" s="175"/>
      <c r="CN1431" s="175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L1431" s="1"/>
      <c r="DM1431" s="1"/>
      <c r="DN1431" s="1"/>
      <c r="DO1431" s="1"/>
      <c r="DP1431" s="1"/>
      <c r="DQ1431" s="1"/>
      <c r="DR1431" s="1"/>
      <c r="DS1431" s="1"/>
      <c r="DT1431" s="1"/>
      <c r="DU1431" s="1"/>
      <c r="DV1431" s="1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  <c r="EK1431" s="1"/>
      <c r="EL1431" s="1"/>
      <c r="EM1431" s="1"/>
      <c r="EN1431" s="1"/>
      <c r="EO1431" s="1"/>
      <c r="EP1431" s="1"/>
      <c r="EQ1431" s="1"/>
      <c r="ER1431" s="1"/>
      <c r="ES1431" s="1"/>
      <c r="ET1431" s="1"/>
      <c r="EU1431" s="1"/>
      <c r="EV1431" s="1"/>
      <c r="EW1431" s="1"/>
      <c r="EX1431" s="1"/>
      <c r="EY1431" s="1"/>
      <c r="EZ1431" s="1"/>
      <c r="FA1431" s="1"/>
      <c r="FB1431" s="1"/>
      <c r="FC1431" s="1"/>
      <c r="FD1431" s="1"/>
      <c r="FE1431" s="1"/>
      <c r="FF1431" s="1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  <c r="GE1431" s="1"/>
      <c r="GF1431" s="1"/>
      <c r="GG1431" s="1"/>
      <c r="GH1431" s="1"/>
      <c r="GI1431" s="1"/>
      <c r="GJ1431" s="1"/>
      <c r="GK1431" s="1"/>
    </row>
    <row r="1432" spans="1:193" s="2" customFormat="1" ht="10.5" customHeight="1">
      <c r="A1432" s="1298"/>
      <c r="B1432" s="1301"/>
      <c r="C1432" s="903"/>
      <c r="D1432" s="144" t="s">
        <v>126</v>
      </c>
      <c r="E1432" s="48" t="s">
        <v>133</v>
      </c>
      <c r="F1432" s="48"/>
      <c r="G1432" s="48"/>
      <c r="H1432" s="640"/>
      <c r="I1432" s="48"/>
      <c r="J1432" s="48"/>
      <c r="K1432" s="48"/>
      <c r="L1432" s="48"/>
      <c r="M1432" s="48"/>
      <c r="N1432" s="640"/>
      <c r="O1432" s="48"/>
      <c r="P1432" s="48"/>
      <c r="Q1432" s="48"/>
      <c r="R1432" s="48"/>
      <c r="S1432" s="48"/>
      <c r="T1432" s="48"/>
      <c r="U1432" s="48"/>
      <c r="V1432" s="48"/>
      <c r="W1432" s="48"/>
      <c r="X1432" s="48"/>
      <c r="Y1432" s="640"/>
      <c r="Z1432" s="48"/>
      <c r="AA1432" s="48"/>
      <c r="AB1432" s="101"/>
      <c r="AC1432" s="353"/>
      <c r="AD1432" s="353"/>
      <c r="AE1432" s="353"/>
      <c r="AF1432" s="353"/>
      <c r="AG1432" s="353"/>
      <c r="AH1432" s="353"/>
      <c r="AI1432" s="353"/>
      <c r="AJ1432" s="353"/>
      <c r="AK1432" s="353"/>
      <c r="AL1432" s="353"/>
      <c r="AM1432" s="353"/>
      <c r="AN1432" s="353"/>
      <c r="AO1432" s="353"/>
      <c r="AP1432" s="353"/>
      <c r="AQ1432" s="353"/>
      <c r="AR1432" s="353"/>
      <c r="AS1432" s="353"/>
      <c r="AT1432" s="353"/>
      <c r="AU1432" s="353"/>
      <c r="AV1432" s="353"/>
      <c r="AW1432" s="353"/>
      <c r="AX1432" s="353"/>
      <c r="AY1432" s="353"/>
      <c r="AZ1432" s="353"/>
      <c r="BA1432" s="353"/>
      <c r="BB1432" s="353"/>
      <c r="BC1432" s="353"/>
      <c r="BD1432" s="353"/>
      <c r="BE1432" s="353"/>
      <c r="BF1432" s="353"/>
      <c r="BG1432" s="353"/>
      <c r="BH1432" s="353"/>
      <c r="BI1432" s="353"/>
      <c r="BJ1432" s="353"/>
      <c r="BK1432" s="353"/>
      <c r="BL1432" s="353"/>
      <c r="BM1432" s="353"/>
      <c r="BN1432" s="353"/>
      <c r="BO1432" s="353"/>
      <c r="BP1432" s="353"/>
      <c r="BQ1432" s="353"/>
      <c r="BR1432" s="353"/>
      <c r="BS1432" s="353"/>
      <c r="BT1432" s="353"/>
      <c r="BU1432" s="353"/>
      <c r="BV1432" s="353"/>
      <c r="BW1432" s="353"/>
      <c r="BX1432" s="353"/>
      <c r="BY1432" s="353"/>
      <c r="BZ1432" s="353"/>
      <c r="CA1432" s="353"/>
      <c r="CB1432" s="353"/>
      <c r="CC1432" s="353"/>
      <c r="CD1432" s="353"/>
      <c r="CE1432" s="353"/>
      <c r="CF1432" s="353"/>
      <c r="CG1432" s="353"/>
      <c r="CH1432" s="353"/>
      <c r="CI1432" s="353"/>
      <c r="CJ1432" s="353"/>
      <c r="CK1432" s="353"/>
      <c r="CL1432" s="353"/>
      <c r="CM1432" s="175"/>
      <c r="CN1432" s="175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L1432" s="1"/>
      <c r="DM1432" s="1"/>
      <c r="DN1432" s="1"/>
      <c r="DO1432" s="1"/>
      <c r="DP1432" s="1"/>
      <c r="DQ1432" s="1"/>
      <c r="DR1432" s="1"/>
      <c r="DS1432" s="1"/>
      <c r="DT1432" s="1"/>
      <c r="DU1432" s="1"/>
      <c r="DV1432" s="1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  <c r="EK1432" s="1"/>
      <c r="EL1432" s="1"/>
      <c r="EM1432" s="1"/>
      <c r="EN1432" s="1"/>
      <c r="EO1432" s="1"/>
      <c r="EP1432" s="1"/>
      <c r="EQ1432" s="1"/>
      <c r="ER1432" s="1"/>
      <c r="ES1432" s="1"/>
      <c r="ET1432" s="1"/>
      <c r="EU1432" s="1"/>
      <c r="EV1432" s="1"/>
      <c r="EW1432" s="1"/>
      <c r="EX1432" s="1"/>
      <c r="EY1432" s="1"/>
      <c r="EZ1432" s="1"/>
      <c r="FA1432" s="1"/>
      <c r="FB1432" s="1"/>
      <c r="FC1432" s="1"/>
      <c r="FD1432" s="1"/>
      <c r="FE1432" s="1"/>
      <c r="FF1432" s="1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  <c r="GE1432" s="1"/>
      <c r="GF1432" s="1"/>
      <c r="GG1432" s="1"/>
      <c r="GH1432" s="1"/>
      <c r="GI1432" s="1"/>
      <c r="GJ1432" s="1"/>
      <c r="GK1432" s="1"/>
    </row>
    <row r="1433" spans="1:193" s="2" customFormat="1" ht="10.5" customHeight="1">
      <c r="A1433" s="1298"/>
      <c r="B1433" s="1301"/>
      <c r="C1433" s="903"/>
      <c r="D1433" s="144" t="s">
        <v>127</v>
      </c>
      <c r="E1433" s="48" t="s">
        <v>133</v>
      </c>
      <c r="F1433" s="48"/>
      <c r="G1433" s="48"/>
      <c r="H1433" s="640"/>
      <c r="I1433" s="48"/>
      <c r="J1433" s="48"/>
      <c r="K1433" s="48"/>
      <c r="L1433" s="48"/>
      <c r="M1433" s="48"/>
      <c r="N1433" s="640"/>
      <c r="O1433" s="48"/>
      <c r="P1433" s="48"/>
      <c r="Q1433" s="48"/>
      <c r="R1433" s="48"/>
      <c r="S1433" s="48"/>
      <c r="T1433" s="48"/>
      <c r="U1433" s="48"/>
      <c r="V1433" s="48"/>
      <c r="W1433" s="48"/>
      <c r="X1433" s="48"/>
      <c r="Y1433" s="640"/>
      <c r="Z1433" s="48"/>
      <c r="AA1433" s="48"/>
      <c r="AB1433" s="101"/>
      <c r="AC1433" s="353"/>
      <c r="AD1433" s="353"/>
      <c r="AE1433" s="353"/>
      <c r="AF1433" s="353"/>
      <c r="AG1433" s="353"/>
      <c r="AH1433" s="353"/>
      <c r="AI1433" s="353"/>
      <c r="AJ1433" s="353"/>
      <c r="AK1433" s="353"/>
      <c r="AL1433" s="353"/>
      <c r="AM1433" s="353"/>
      <c r="AN1433" s="353"/>
      <c r="AO1433" s="353"/>
      <c r="AP1433" s="353"/>
      <c r="AQ1433" s="353"/>
      <c r="AR1433" s="353"/>
      <c r="AS1433" s="353"/>
      <c r="AT1433" s="353"/>
      <c r="AU1433" s="353"/>
      <c r="AV1433" s="353"/>
      <c r="AW1433" s="353"/>
      <c r="AX1433" s="353"/>
      <c r="AY1433" s="353"/>
      <c r="AZ1433" s="353"/>
      <c r="BA1433" s="353"/>
      <c r="BB1433" s="353"/>
      <c r="BC1433" s="353"/>
      <c r="BD1433" s="353"/>
      <c r="BE1433" s="353"/>
      <c r="BF1433" s="353"/>
      <c r="BG1433" s="353"/>
      <c r="BH1433" s="353"/>
      <c r="BI1433" s="353"/>
      <c r="BJ1433" s="353"/>
      <c r="BK1433" s="353"/>
      <c r="BL1433" s="353"/>
      <c r="BM1433" s="353"/>
      <c r="BN1433" s="353"/>
      <c r="BO1433" s="353"/>
      <c r="BP1433" s="353"/>
      <c r="BQ1433" s="353"/>
      <c r="BR1433" s="353"/>
      <c r="BS1433" s="353"/>
      <c r="BT1433" s="353"/>
      <c r="BU1433" s="353"/>
      <c r="BV1433" s="353"/>
      <c r="BW1433" s="353"/>
      <c r="BX1433" s="353"/>
      <c r="BY1433" s="353"/>
      <c r="BZ1433" s="353"/>
      <c r="CA1433" s="353"/>
      <c r="CB1433" s="353"/>
      <c r="CC1433" s="353"/>
      <c r="CD1433" s="353"/>
      <c r="CE1433" s="353"/>
      <c r="CF1433" s="353"/>
      <c r="CG1433" s="353"/>
      <c r="CH1433" s="353"/>
      <c r="CI1433" s="353"/>
      <c r="CJ1433" s="353"/>
      <c r="CK1433" s="353"/>
      <c r="CL1433" s="353"/>
      <c r="CM1433" s="175"/>
      <c r="CN1433" s="175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L1433" s="1"/>
      <c r="DM1433" s="1"/>
      <c r="DN1433" s="1"/>
      <c r="DO1433" s="1"/>
      <c r="DP1433" s="1"/>
      <c r="DQ1433" s="1"/>
      <c r="DR1433" s="1"/>
      <c r="DS1433" s="1"/>
      <c r="DT1433" s="1"/>
      <c r="DU1433" s="1"/>
      <c r="DV1433" s="1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  <c r="EK1433" s="1"/>
      <c r="EL1433" s="1"/>
      <c r="EM1433" s="1"/>
      <c r="EN1433" s="1"/>
      <c r="EO1433" s="1"/>
      <c r="EP1433" s="1"/>
      <c r="EQ1433" s="1"/>
      <c r="ER1433" s="1"/>
      <c r="ES1433" s="1"/>
      <c r="ET1433" s="1"/>
      <c r="EU1433" s="1"/>
      <c r="EV1433" s="1"/>
      <c r="EW1433" s="1"/>
      <c r="EX1433" s="1"/>
      <c r="EY1433" s="1"/>
      <c r="EZ1433" s="1"/>
      <c r="FA1433" s="1"/>
      <c r="FB1433" s="1"/>
      <c r="FC1433" s="1"/>
      <c r="FD1433" s="1"/>
      <c r="FE1433" s="1"/>
      <c r="FF1433" s="1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  <c r="GE1433" s="1"/>
      <c r="GF1433" s="1"/>
      <c r="GG1433" s="1"/>
      <c r="GH1433" s="1"/>
      <c r="GI1433" s="1"/>
      <c r="GJ1433" s="1"/>
      <c r="GK1433" s="1"/>
    </row>
    <row r="1434" spans="1:193" s="2" customFormat="1" ht="10.5" customHeight="1" thickBot="1">
      <c r="A1434" s="1299"/>
      <c r="B1434" s="1302"/>
      <c r="C1434" s="862"/>
      <c r="D1434" s="254" t="s">
        <v>42</v>
      </c>
      <c r="E1434" s="102"/>
      <c r="F1434" s="102"/>
      <c r="G1434" s="102"/>
      <c r="H1434" s="645"/>
      <c r="I1434" s="102"/>
      <c r="J1434" s="102"/>
      <c r="K1434" s="102"/>
      <c r="L1434" s="102"/>
      <c r="M1434" s="102"/>
      <c r="N1434" s="645"/>
      <c r="O1434" s="102"/>
      <c r="P1434" s="102"/>
      <c r="Q1434" s="102"/>
      <c r="R1434" s="102"/>
      <c r="S1434" s="102"/>
      <c r="T1434" s="102"/>
      <c r="U1434" s="102"/>
      <c r="V1434" s="102"/>
      <c r="W1434" s="102"/>
      <c r="X1434" s="102"/>
      <c r="Y1434" s="645"/>
      <c r="Z1434" s="102"/>
      <c r="AA1434" s="102"/>
      <c r="AB1434" s="104"/>
      <c r="AC1434" s="353"/>
      <c r="AD1434" s="353"/>
      <c r="AE1434" s="353"/>
      <c r="AF1434" s="353"/>
      <c r="AG1434" s="353"/>
      <c r="AH1434" s="353"/>
      <c r="AI1434" s="353"/>
      <c r="AJ1434" s="353"/>
      <c r="AK1434" s="353"/>
      <c r="AL1434" s="353"/>
      <c r="AM1434" s="353"/>
      <c r="AN1434" s="353"/>
      <c r="AO1434" s="353"/>
      <c r="AP1434" s="353"/>
      <c r="AQ1434" s="353"/>
      <c r="AR1434" s="353"/>
      <c r="AS1434" s="353"/>
      <c r="AT1434" s="353"/>
      <c r="AU1434" s="353"/>
      <c r="AV1434" s="353"/>
      <c r="AW1434" s="353"/>
      <c r="AX1434" s="353"/>
      <c r="AY1434" s="353"/>
      <c r="AZ1434" s="353"/>
      <c r="BA1434" s="353"/>
      <c r="BB1434" s="353"/>
      <c r="BC1434" s="353"/>
      <c r="BD1434" s="353"/>
      <c r="BE1434" s="353"/>
      <c r="BF1434" s="353"/>
      <c r="BG1434" s="353"/>
      <c r="BH1434" s="353"/>
      <c r="BI1434" s="353"/>
      <c r="BJ1434" s="353"/>
      <c r="BK1434" s="353"/>
      <c r="BL1434" s="353"/>
      <c r="BM1434" s="353"/>
      <c r="BN1434" s="353"/>
      <c r="BO1434" s="353"/>
      <c r="BP1434" s="353"/>
      <c r="BQ1434" s="353"/>
      <c r="BR1434" s="353"/>
      <c r="BS1434" s="353"/>
      <c r="BT1434" s="353"/>
      <c r="BU1434" s="353"/>
      <c r="BV1434" s="353"/>
      <c r="BW1434" s="353"/>
      <c r="BX1434" s="353"/>
      <c r="BY1434" s="353"/>
      <c r="BZ1434" s="353"/>
      <c r="CA1434" s="353"/>
      <c r="CB1434" s="353"/>
      <c r="CC1434" s="353"/>
      <c r="CD1434" s="353"/>
      <c r="CE1434" s="353"/>
      <c r="CF1434" s="353"/>
      <c r="CG1434" s="353"/>
      <c r="CH1434" s="353"/>
      <c r="CI1434" s="353"/>
      <c r="CJ1434" s="353"/>
      <c r="CK1434" s="353"/>
      <c r="CL1434" s="353"/>
      <c r="CM1434" s="175"/>
      <c r="CN1434" s="175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L1434" s="1"/>
      <c r="DM1434" s="1"/>
      <c r="DN1434" s="1"/>
      <c r="DO1434" s="1"/>
      <c r="DP1434" s="1"/>
      <c r="DQ1434" s="1"/>
      <c r="DR1434" s="1"/>
      <c r="DS1434" s="1"/>
      <c r="DT1434" s="1"/>
      <c r="DU1434" s="1"/>
      <c r="DV1434" s="1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  <c r="EK1434" s="1"/>
      <c r="EL1434" s="1"/>
      <c r="EM1434" s="1"/>
      <c r="EN1434" s="1"/>
      <c r="EO1434" s="1"/>
      <c r="EP1434" s="1"/>
      <c r="EQ1434" s="1"/>
      <c r="ER1434" s="1"/>
      <c r="ES1434" s="1"/>
      <c r="ET1434" s="1"/>
      <c r="EU1434" s="1"/>
      <c r="EV1434" s="1"/>
      <c r="EW1434" s="1"/>
      <c r="EX1434" s="1"/>
      <c r="EY1434" s="1"/>
      <c r="EZ1434" s="1"/>
      <c r="FA1434" s="1"/>
      <c r="FB1434" s="1"/>
      <c r="FC1434" s="1"/>
      <c r="FD1434" s="1"/>
      <c r="FE1434" s="1"/>
      <c r="FF1434" s="1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  <c r="GE1434" s="1"/>
      <c r="GF1434" s="1"/>
      <c r="GG1434" s="1"/>
      <c r="GH1434" s="1"/>
      <c r="GI1434" s="1"/>
      <c r="GJ1434" s="1"/>
      <c r="GK1434" s="1"/>
    </row>
    <row r="1435" spans="1:193" s="1" customFormat="1" ht="10.5" customHeight="1">
      <c r="A1435" s="1297" t="s">
        <v>102</v>
      </c>
      <c r="B1435" s="1300" t="s">
        <v>735</v>
      </c>
      <c r="C1435" s="1128"/>
      <c r="D1435" s="1173"/>
      <c r="E1435" s="85" t="s">
        <v>736</v>
      </c>
      <c r="F1435" s="85"/>
      <c r="G1435" s="85"/>
      <c r="H1435" s="643"/>
      <c r="I1435" s="85"/>
      <c r="J1435" s="85"/>
      <c r="K1435" s="85"/>
      <c r="L1435" s="85"/>
      <c r="M1435" s="85"/>
      <c r="N1435" s="643"/>
      <c r="O1435" s="85"/>
      <c r="P1435" s="85"/>
      <c r="Q1435" s="85"/>
      <c r="R1435" s="85"/>
      <c r="S1435" s="85"/>
      <c r="T1435" s="85"/>
      <c r="U1435" s="85"/>
      <c r="V1435" s="85"/>
      <c r="W1435" s="85"/>
      <c r="X1435" s="85"/>
      <c r="Y1435" s="643"/>
      <c r="Z1435" s="85"/>
      <c r="AA1435" s="85"/>
      <c r="AB1435" s="199"/>
      <c r="AC1435" s="353"/>
      <c r="AD1435" s="353"/>
      <c r="AE1435" s="353"/>
      <c r="AF1435" s="353"/>
      <c r="AG1435" s="353"/>
      <c r="AH1435" s="353"/>
      <c r="AI1435" s="353"/>
      <c r="AJ1435" s="353"/>
      <c r="AK1435" s="353"/>
      <c r="AL1435" s="353"/>
      <c r="AM1435" s="353"/>
      <c r="AN1435" s="353"/>
      <c r="AO1435" s="353"/>
      <c r="AP1435" s="353"/>
      <c r="AQ1435" s="353"/>
      <c r="AR1435" s="353"/>
      <c r="AS1435" s="353"/>
      <c r="AT1435" s="353"/>
      <c r="AU1435" s="353"/>
      <c r="AV1435" s="353"/>
      <c r="AW1435" s="353"/>
      <c r="AX1435" s="353"/>
      <c r="AY1435" s="353"/>
      <c r="AZ1435" s="353"/>
      <c r="BA1435" s="353"/>
      <c r="BB1435" s="353"/>
      <c r="BC1435" s="353"/>
      <c r="BD1435" s="353"/>
      <c r="BE1435" s="353"/>
      <c r="BF1435" s="353"/>
      <c r="BG1435" s="353"/>
      <c r="BH1435" s="353"/>
      <c r="BI1435" s="353"/>
      <c r="BJ1435" s="353"/>
      <c r="BK1435" s="353"/>
      <c r="BL1435" s="353"/>
      <c r="BM1435" s="353"/>
      <c r="BN1435" s="353"/>
      <c r="BO1435" s="353"/>
      <c r="BP1435" s="353"/>
      <c r="BQ1435" s="353"/>
      <c r="BR1435" s="353"/>
      <c r="BS1435" s="353"/>
      <c r="BT1435" s="353"/>
      <c r="BU1435" s="353"/>
      <c r="BV1435" s="353"/>
      <c r="BW1435" s="353"/>
      <c r="BX1435" s="353"/>
      <c r="BY1435" s="353"/>
      <c r="BZ1435" s="353"/>
      <c r="CA1435" s="353"/>
      <c r="CB1435" s="353"/>
      <c r="CC1435" s="353"/>
      <c r="CD1435" s="353"/>
      <c r="CE1435" s="353"/>
      <c r="CF1435" s="353"/>
      <c r="CG1435" s="353"/>
      <c r="CH1435" s="353"/>
      <c r="CI1435" s="353"/>
      <c r="CJ1435" s="353"/>
      <c r="CK1435" s="353"/>
      <c r="CL1435" s="353"/>
      <c r="CM1435" s="175"/>
      <c r="CN1435" s="175"/>
    </row>
    <row r="1436" spans="1:193" s="1" customFormat="1" ht="10.5" customHeight="1">
      <c r="A1436" s="1298"/>
      <c r="B1436" s="1301"/>
      <c r="C1436" s="1129"/>
      <c r="D1436" s="144" t="s">
        <v>34</v>
      </c>
      <c r="E1436" s="100"/>
      <c r="F1436" s="100"/>
      <c r="G1436" s="100"/>
      <c r="H1436" s="640"/>
      <c r="I1436" s="100"/>
      <c r="J1436" s="100"/>
      <c r="K1436" s="100"/>
      <c r="L1436" s="100"/>
      <c r="M1436" s="100"/>
      <c r="N1436" s="640"/>
      <c r="O1436" s="100"/>
      <c r="P1436" s="100"/>
      <c r="Q1436" s="100"/>
      <c r="R1436" s="100"/>
      <c r="S1436" s="100"/>
      <c r="T1436" s="100"/>
      <c r="U1436" s="100"/>
      <c r="V1436" s="100"/>
      <c r="W1436" s="100"/>
      <c r="X1436" s="100"/>
      <c r="Y1436" s="640"/>
      <c r="Z1436" s="100"/>
      <c r="AA1436" s="100"/>
      <c r="AB1436" s="200"/>
      <c r="AC1436" s="353"/>
      <c r="AD1436" s="353"/>
      <c r="AE1436" s="353"/>
      <c r="AF1436" s="353"/>
      <c r="AG1436" s="353"/>
      <c r="AH1436" s="353"/>
      <c r="AI1436" s="353"/>
      <c r="AJ1436" s="353"/>
      <c r="AK1436" s="353"/>
      <c r="AL1436" s="353"/>
      <c r="AM1436" s="353"/>
      <c r="AN1436" s="353"/>
      <c r="AO1436" s="353"/>
      <c r="AP1436" s="353"/>
      <c r="AQ1436" s="353"/>
      <c r="AR1436" s="353"/>
      <c r="AS1436" s="353"/>
      <c r="AT1436" s="353"/>
      <c r="AU1436" s="353"/>
      <c r="AV1436" s="353"/>
      <c r="AW1436" s="353"/>
      <c r="AX1436" s="353"/>
      <c r="AY1436" s="353"/>
      <c r="AZ1436" s="353"/>
      <c r="BA1436" s="353"/>
      <c r="BB1436" s="353"/>
      <c r="BC1436" s="353"/>
      <c r="BD1436" s="353"/>
      <c r="BE1436" s="353"/>
      <c r="BF1436" s="353"/>
      <c r="BG1436" s="353"/>
      <c r="BH1436" s="353"/>
      <c r="BI1436" s="353"/>
      <c r="BJ1436" s="353"/>
      <c r="BK1436" s="353"/>
      <c r="BL1436" s="353"/>
      <c r="BM1436" s="353"/>
      <c r="BN1436" s="353"/>
      <c r="BO1436" s="353"/>
      <c r="BP1436" s="353"/>
      <c r="BQ1436" s="353"/>
      <c r="BR1436" s="353"/>
      <c r="BS1436" s="353"/>
      <c r="BT1436" s="353"/>
      <c r="BU1436" s="353"/>
      <c r="BV1436" s="353"/>
      <c r="BW1436" s="353"/>
      <c r="BX1436" s="353"/>
      <c r="BY1436" s="353"/>
      <c r="BZ1436" s="353"/>
      <c r="CA1436" s="353"/>
      <c r="CB1436" s="353"/>
      <c r="CC1436" s="353"/>
      <c r="CD1436" s="353"/>
      <c r="CE1436" s="353"/>
      <c r="CF1436" s="353"/>
      <c r="CG1436" s="353"/>
      <c r="CH1436" s="353"/>
      <c r="CI1436" s="353"/>
      <c r="CJ1436" s="353"/>
      <c r="CK1436" s="353"/>
      <c r="CL1436" s="353"/>
      <c r="CM1436" s="175"/>
      <c r="CN1436" s="175"/>
    </row>
    <row r="1437" spans="1:193" s="1" customFormat="1" ht="10.5" customHeight="1">
      <c r="A1437" s="1298"/>
      <c r="B1437" s="1301"/>
      <c r="C1437" s="875"/>
      <c r="D1437" s="144" t="s">
        <v>126</v>
      </c>
      <c r="E1437" s="100"/>
      <c r="F1437" s="100"/>
      <c r="G1437" s="100"/>
      <c r="H1437" s="640"/>
      <c r="I1437" s="100"/>
      <c r="J1437" s="100"/>
      <c r="K1437" s="100"/>
      <c r="L1437" s="100"/>
      <c r="M1437" s="100"/>
      <c r="N1437" s="640"/>
      <c r="O1437" s="100"/>
      <c r="P1437" s="100"/>
      <c r="Q1437" s="100"/>
      <c r="R1437" s="100"/>
      <c r="S1437" s="100"/>
      <c r="T1437" s="100"/>
      <c r="U1437" s="100"/>
      <c r="V1437" s="100"/>
      <c r="W1437" s="100"/>
      <c r="X1437" s="100"/>
      <c r="Y1437" s="640"/>
      <c r="Z1437" s="100"/>
      <c r="AA1437" s="100"/>
      <c r="AB1437" s="200"/>
      <c r="AC1437" s="353"/>
      <c r="AD1437" s="353"/>
      <c r="AE1437" s="353"/>
      <c r="AF1437" s="353"/>
      <c r="AG1437" s="353"/>
      <c r="AH1437" s="353"/>
      <c r="AI1437" s="353"/>
      <c r="AJ1437" s="353"/>
      <c r="AK1437" s="353"/>
      <c r="AL1437" s="353"/>
      <c r="AM1437" s="353"/>
      <c r="AN1437" s="353"/>
      <c r="AO1437" s="353"/>
      <c r="AP1437" s="353"/>
      <c r="AQ1437" s="353"/>
      <c r="AR1437" s="353"/>
      <c r="AS1437" s="353"/>
      <c r="AT1437" s="353"/>
      <c r="AU1437" s="353"/>
      <c r="AV1437" s="353"/>
      <c r="AW1437" s="353"/>
      <c r="AX1437" s="353"/>
      <c r="AY1437" s="353"/>
      <c r="AZ1437" s="353"/>
      <c r="BA1437" s="353"/>
      <c r="BB1437" s="353"/>
      <c r="BC1437" s="353"/>
      <c r="BD1437" s="353"/>
      <c r="BE1437" s="353"/>
      <c r="BF1437" s="353"/>
      <c r="BG1437" s="353"/>
      <c r="BH1437" s="353"/>
      <c r="BI1437" s="353"/>
      <c r="BJ1437" s="353"/>
      <c r="BK1437" s="353"/>
      <c r="BL1437" s="353"/>
      <c r="BM1437" s="353"/>
      <c r="BN1437" s="353"/>
      <c r="BO1437" s="353"/>
      <c r="BP1437" s="353"/>
      <c r="BQ1437" s="353"/>
      <c r="BR1437" s="353"/>
      <c r="BS1437" s="353"/>
      <c r="BT1437" s="353"/>
      <c r="BU1437" s="353"/>
      <c r="BV1437" s="353"/>
      <c r="BW1437" s="353"/>
      <c r="BX1437" s="353"/>
      <c r="BY1437" s="353"/>
      <c r="BZ1437" s="353"/>
      <c r="CA1437" s="353"/>
      <c r="CB1437" s="353"/>
      <c r="CC1437" s="353"/>
      <c r="CD1437" s="353"/>
      <c r="CE1437" s="353"/>
      <c r="CF1437" s="353"/>
      <c r="CG1437" s="353"/>
      <c r="CH1437" s="353"/>
      <c r="CI1437" s="353"/>
      <c r="CJ1437" s="353"/>
      <c r="CK1437" s="353"/>
      <c r="CL1437" s="353"/>
      <c r="CM1437" s="175"/>
      <c r="CN1437" s="175"/>
    </row>
    <row r="1438" spans="1:193" s="1" customFormat="1" ht="10.5" customHeight="1">
      <c r="A1438" s="1298"/>
      <c r="B1438" s="1301"/>
      <c r="C1438" s="875"/>
      <c r="D1438" s="144" t="s">
        <v>127</v>
      </c>
      <c r="E1438" s="100"/>
      <c r="F1438" s="100"/>
      <c r="G1438" s="100"/>
      <c r="H1438" s="640"/>
      <c r="I1438" s="100"/>
      <c r="J1438" s="100"/>
      <c r="K1438" s="100"/>
      <c r="L1438" s="100"/>
      <c r="M1438" s="100"/>
      <c r="N1438" s="640"/>
      <c r="O1438" s="100"/>
      <c r="P1438" s="100"/>
      <c r="Q1438" s="100"/>
      <c r="R1438" s="100"/>
      <c r="S1438" s="100"/>
      <c r="T1438" s="100"/>
      <c r="U1438" s="100"/>
      <c r="V1438" s="100"/>
      <c r="W1438" s="100"/>
      <c r="X1438" s="100"/>
      <c r="Y1438" s="640"/>
      <c r="Z1438" s="100"/>
      <c r="AA1438" s="100"/>
      <c r="AB1438" s="200"/>
      <c r="AC1438" s="353"/>
      <c r="AD1438" s="353"/>
      <c r="AE1438" s="353"/>
      <c r="AF1438" s="353"/>
      <c r="AG1438" s="353"/>
      <c r="AH1438" s="353"/>
      <c r="AI1438" s="353"/>
      <c r="AJ1438" s="353"/>
      <c r="AK1438" s="353"/>
      <c r="AL1438" s="353"/>
      <c r="AM1438" s="353"/>
      <c r="AN1438" s="353"/>
      <c r="AO1438" s="353"/>
      <c r="AP1438" s="353"/>
      <c r="AQ1438" s="353"/>
      <c r="AR1438" s="353"/>
      <c r="AS1438" s="353"/>
      <c r="AT1438" s="353"/>
      <c r="AU1438" s="353"/>
      <c r="AV1438" s="353"/>
      <c r="AW1438" s="353"/>
      <c r="AX1438" s="353"/>
      <c r="AY1438" s="353"/>
      <c r="AZ1438" s="353"/>
      <c r="BA1438" s="353"/>
      <c r="BB1438" s="353"/>
      <c r="BC1438" s="353"/>
      <c r="BD1438" s="353"/>
      <c r="BE1438" s="353"/>
      <c r="BF1438" s="353"/>
      <c r="BG1438" s="353"/>
      <c r="BH1438" s="353"/>
      <c r="BI1438" s="353"/>
      <c r="BJ1438" s="353"/>
      <c r="BK1438" s="353"/>
      <c r="BL1438" s="353"/>
      <c r="BM1438" s="353"/>
      <c r="BN1438" s="353"/>
      <c r="BO1438" s="353"/>
      <c r="BP1438" s="353"/>
      <c r="BQ1438" s="353"/>
      <c r="BR1438" s="353"/>
      <c r="BS1438" s="353"/>
      <c r="BT1438" s="353"/>
      <c r="BU1438" s="353"/>
      <c r="BV1438" s="353"/>
      <c r="BW1438" s="353"/>
      <c r="BX1438" s="353"/>
      <c r="BY1438" s="353"/>
      <c r="BZ1438" s="353"/>
      <c r="CA1438" s="353"/>
      <c r="CB1438" s="353"/>
      <c r="CC1438" s="353"/>
      <c r="CD1438" s="353"/>
      <c r="CE1438" s="353"/>
      <c r="CF1438" s="353"/>
      <c r="CG1438" s="353"/>
      <c r="CH1438" s="353"/>
      <c r="CI1438" s="353"/>
      <c r="CJ1438" s="353"/>
      <c r="CK1438" s="353"/>
      <c r="CL1438" s="353"/>
      <c r="CM1438" s="175"/>
      <c r="CN1438" s="175"/>
    </row>
    <row r="1439" spans="1:193" s="1" customFormat="1" ht="10.5" customHeight="1" thickBot="1">
      <c r="A1439" s="1299"/>
      <c r="B1439" s="1302"/>
      <c r="C1439" s="862"/>
      <c r="D1439" s="254" t="s">
        <v>42</v>
      </c>
      <c r="E1439" s="103"/>
      <c r="F1439" s="103"/>
      <c r="G1439" s="103"/>
      <c r="H1439" s="645"/>
      <c r="I1439" s="103"/>
      <c r="J1439" s="103"/>
      <c r="K1439" s="103"/>
      <c r="L1439" s="103"/>
      <c r="M1439" s="103"/>
      <c r="N1439" s="645"/>
      <c r="O1439" s="103"/>
      <c r="P1439" s="103"/>
      <c r="Q1439" s="103"/>
      <c r="R1439" s="103"/>
      <c r="S1439" s="103"/>
      <c r="T1439" s="103"/>
      <c r="U1439" s="103"/>
      <c r="V1439" s="103"/>
      <c r="W1439" s="103"/>
      <c r="X1439" s="103"/>
      <c r="Y1439" s="645"/>
      <c r="Z1439" s="103"/>
      <c r="AA1439" s="103"/>
      <c r="AB1439" s="202"/>
      <c r="AC1439" s="353"/>
      <c r="AD1439" s="353"/>
      <c r="AE1439" s="353"/>
      <c r="AF1439" s="353"/>
      <c r="AG1439" s="353"/>
      <c r="AH1439" s="353"/>
      <c r="AI1439" s="353"/>
      <c r="AJ1439" s="353"/>
      <c r="AK1439" s="353"/>
      <c r="AL1439" s="353"/>
      <c r="AM1439" s="353"/>
      <c r="AN1439" s="353"/>
      <c r="AO1439" s="353"/>
      <c r="AP1439" s="353"/>
      <c r="AQ1439" s="353"/>
      <c r="AR1439" s="353"/>
      <c r="AS1439" s="353"/>
      <c r="AT1439" s="353"/>
      <c r="AU1439" s="353"/>
      <c r="AV1439" s="353"/>
      <c r="AW1439" s="353"/>
      <c r="AX1439" s="353"/>
      <c r="AY1439" s="353"/>
      <c r="AZ1439" s="353"/>
      <c r="BA1439" s="353"/>
      <c r="BB1439" s="353"/>
      <c r="BC1439" s="353"/>
      <c r="BD1439" s="353"/>
      <c r="BE1439" s="353"/>
      <c r="BF1439" s="353"/>
      <c r="BG1439" s="353"/>
      <c r="BH1439" s="353"/>
      <c r="BI1439" s="353"/>
      <c r="BJ1439" s="353"/>
      <c r="BK1439" s="353"/>
      <c r="BL1439" s="353"/>
      <c r="BM1439" s="353"/>
      <c r="BN1439" s="353"/>
      <c r="BO1439" s="353"/>
      <c r="BP1439" s="353"/>
      <c r="BQ1439" s="353"/>
      <c r="BR1439" s="353"/>
      <c r="BS1439" s="353"/>
      <c r="BT1439" s="353"/>
      <c r="BU1439" s="353"/>
      <c r="BV1439" s="353"/>
      <c r="BW1439" s="353"/>
      <c r="BX1439" s="353"/>
      <c r="BY1439" s="353"/>
      <c r="BZ1439" s="353"/>
      <c r="CA1439" s="353"/>
      <c r="CB1439" s="353"/>
      <c r="CC1439" s="353"/>
      <c r="CD1439" s="353"/>
      <c r="CE1439" s="353"/>
      <c r="CF1439" s="353"/>
      <c r="CG1439" s="353"/>
      <c r="CH1439" s="353"/>
      <c r="CI1439" s="353"/>
      <c r="CJ1439" s="353"/>
      <c r="CK1439" s="353"/>
      <c r="CL1439" s="353"/>
      <c r="CM1439" s="175"/>
      <c r="CN1439" s="175"/>
    </row>
    <row r="1440" spans="1:193" s="1" customFormat="1" ht="10.5" customHeight="1">
      <c r="A1440" s="1297" t="s">
        <v>6</v>
      </c>
      <c r="B1440" s="1300" t="s">
        <v>737</v>
      </c>
      <c r="C1440" s="1128"/>
      <c r="D1440" s="1173"/>
      <c r="E1440" s="85" t="s">
        <v>736</v>
      </c>
      <c r="F1440" s="85"/>
      <c r="G1440" s="85"/>
      <c r="H1440" s="643"/>
      <c r="I1440" s="85"/>
      <c r="J1440" s="85"/>
      <c r="K1440" s="85"/>
      <c r="L1440" s="85"/>
      <c r="M1440" s="85"/>
      <c r="N1440" s="643"/>
      <c r="O1440" s="85"/>
      <c r="P1440" s="85"/>
      <c r="Q1440" s="85"/>
      <c r="R1440" s="85"/>
      <c r="S1440" s="85"/>
      <c r="T1440" s="85"/>
      <c r="U1440" s="85"/>
      <c r="V1440" s="85"/>
      <c r="W1440" s="85"/>
      <c r="X1440" s="85"/>
      <c r="Y1440" s="643"/>
      <c r="Z1440" s="85"/>
      <c r="AA1440" s="85"/>
      <c r="AB1440" s="199"/>
      <c r="AC1440" s="353"/>
      <c r="AD1440" s="353"/>
      <c r="AE1440" s="353"/>
      <c r="AF1440" s="353"/>
      <c r="AG1440" s="353"/>
      <c r="AH1440" s="353"/>
      <c r="AI1440" s="353"/>
      <c r="AJ1440" s="353"/>
      <c r="AK1440" s="353"/>
      <c r="AL1440" s="353"/>
      <c r="AM1440" s="353"/>
      <c r="AN1440" s="353"/>
      <c r="AO1440" s="353"/>
      <c r="AP1440" s="353"/>
      <c r="AQ1440" s="353"/>
      <c r="AR1440" s="353"/>
      <c r="AS1440" s="353"/>
      <c r="AT1440" s="353"/>
      <c r="AU1440" s="353"/>
      <c r="AV1440" s="353"/>
      <c r="AW1440" s="353"/>
      <c r="AX1440" s="353"/>
      <c r="AY1440" s="353"/>
      <c r="AZ1440" s="353"/>
      <c r="BA1440" s="353"/>
      <c r="BB1440" s="353"/>
      <c r="BC1440" s="353"/>
      <c r="BD1440" s="353"/>
      <c r="BE1440" s="353"/>
      <c r="BF1440" s="353"/>
      <c r="BG1440" s="353"/>
      <c r="BH1440" s="353"/>
      <c r="BI1440" s="353"/>
      <c r="BJ1440" s="353"/>
      <c r="BK1440" s="353"/>
      <c r="BL1440" s="353"/>
      <c r="BM1440" s="353"/>
      <c r="BN1440" s="353"/>
      <c r="BO1440" s="353"/>
      <c r="BP1440" s="353"/>
      <c r="BQ1440" s="353"/>
      <c r="BR1440" s="353"/>
      <c r="BS1440" s="353"/>
      <c r="BT1440" s="353"/>
      <c r="BU1440" s="353"/>
      <c r="BV1440" s="353"/>
      <c r="BW1440" s="353"/>
      <c r="BX1440" s="353"/>
      <c r="BY1440" s="353"/>
      <c r="BZ1440" s="353"/>
      <c r="CA1440" s="353"/>
      <c r="CB1440" s="353"/>
      <c r="CC1440" s="353"/>
      <c r="CD1440" s="353"/>
      <c r="CE1440" s="353"/>
      <c r="CF1440" s="353"/>
      <c r="CG1440" s="353"/>
      <c r="CH1440" s="353"/>
      <c r="CI1440" s="353"/>
      <c r="CJ1440" s="353"/>
      <c r="CK1440" s="353"/>
      <c r="CL1440" s="353"/>
      <c r="CM1440" s="175"/>
      <c r="CN1440" s="175"/>
    </row>
    <row r="1441" spans="1:193" s="1" customFormat="1" ht="10.5" customHeight="1">
      <c r="A1441" s="1298"/>
      <c r="B1441" s="1301"/>
      <c r="C1441" s="1129"/>
      <c r="D1441" s="144" t="s">
        <v>34</v>
      </c>
      <c r="E1441" s="100"/>
      <c r="F1441" s="100"/>
      <c r="G1441" s="100"/>
      <c r="H1441" s="640"/>
      <c r="I1441" s="100"/>
      <c r="J1441" s="100"/>
      <c r="K1441" s="100"/>
      <c r="L1441" s="100"/>
      <c r="M1441" s="100"/>
      <c r="N1441" s="640"/>
      <c r="O1441" s="100"/>
      <c r="P1441" s="100"/>
      <c r="Q1441" s="100"/>
      <c r="R1441" s="100"/>
      <c r="S1441" s="100"/>
      <c r="T1441" s="100"/>
      <c r="U1441" s="100"/>
      <c r="V1441" s="100"/>
      <c r="W1441" s="100"/>
      <c r="X1441" s="100"/>
      <c r="Y1441" s="640"/>
      <c r="Z1441" s="100"/>
      <c r="AA1441" s="100"/>
      <c r="AB1441" s="200"/>
      <c r="AC1441" s="353"/>
      <c r="AD1441" s="353"/>
      <c r="AE1441" s="353"/>
      <c r="AF1441" s="353"/>
      <c r="AG1441" s="353"/>
      <c r="AH1441" s="353"/>
      <c r="AI1441" s="353"/>
      <c r="AJ1441" s="353"/>
      <c r="AK1441" s="353"/>
      <c r="AL1441" s="353"/>
      <c r="AM1441" s="353"/>
      <c r="AN1441" s="353"/>
      <c r="AO1441" s="353"/>
      <c r="AP1441" s="353"/>
      <c r="AQ1441" s="353"/>
      <c r="AR1441" s="353"/>
      <c r="AS1441" s="353"/>
      <c r="AT1441" s="353"/>
      <c r="AU1441" s="353"/>
      <c r="AV1441" s="353"/>
      <c r="AW1441" s="353"/>
      <c r="AX1441" s="353"/>
      <c r="AY1441" s="353"/>
      <c r="AZ1441" s="353"/>
      <c r="BA1441" s="353"/>
      <c r="BB1441" s="353"/>
      <c r="BC1441" s="353"/>
      <c r="BD1441" s="353"/>
      <c r="BE1441" s="353"/>
      <c r="BF1441" s="353"/>
      <c r="BG1441" s="353"/>
      <c r="BH1441" s="353"/>
      <c r="BI1441" s="353"/>
      <c r="BJ1441" s="353"/>
      <c r="BK1441" s="353"/>
      <c r="BL1441" s="353"/>
      <c r="BM1441" s="353"/>
      <c r="BN1441" s="353"/>
      <c r="BO1441" s="353"/>
      <c r="BP1441" s="353"/>
      <c r="BQ1441" s="353"/>
      <c r="BR1441" s="353"/>
      <c r="BS1441" s="353"/>
      <c r="BT1441" s="353"/>
      <c r="BU1441" s="353"/>
      <c r="BV1441" s="353"/>
      <c r="BW1441" s="353"/>
      <c r="BX1441" s="353"/>
      <c r="BY1441" s="353"/>
      <c r="BZ1441" s="353"/>
      <c r="CA1441" s="353"/>
      <c r="CB1441" s="353"/>
      <c r="CC1441" s="353"/>
      <c r="CD1441" s="353"/>
      <c r="CE1441" s="353"/>
      <c r="CF1441" s="353"/>
      <c r="CG1441" s="353"/>
      <c r="CH1441" s="353"/>
      <c r="CI1441" s="353"/>
      <c r="CJ1441" s="353"/>
      <c r="CK1441" s="353"/>
      <c r="CL1441" s="353"/>
      <c r="CM1441" s="175"/>
      <c r="CN1441" s="175"/>
    </row>
    <row r="1442" spans="1:193" s="1" customFormat="1" ht="10.5" customHeight="1">
      <c r="A1442" s="1298"/>
      <c r="B1442" s="1301"/>
      <c r="C1442" s="875"/>
      <c r="D1442" s="144" t="s">
        <v>126</v>
      </c>
      <c r="E1442" s="100"/>
      <c r="F1442" s="100"/>
      <c r="G1442" s="100"/>
      <c r="H1442" s="640"/>
      <c r="I1442" s="100"/>
      <c r="J1442" s="100"/>
      <c r="K1442" s="100"/>
      <c r="L1442" s="100"/>
      <c r="M1442" s="100"/>
      <c r="N1442" s="640"/>
      <c r="O1442" s="100"/>
      <c r="P1442" s="100"/>
      <c r="Q1442" s="100"/>
      <c r="R1442" s="100"/>
      <c r="S1442" s="100"/>
      <c r="T1442" s="100"/>
      <c r="U1442" s="100"/>
      <c r="V1442" s="100"/>
      <c r="W1442" s="100"/>
      <c r="X1442" s="100"/>
      <c r="Y1442" s="640"/>
      <c r="Z1442" s="100"/>
      <c r="AA1442" s="100"/>
      <c r="AB1442" s="200"/>
      <c r="AC1442" s="353"/>
      <c r="AD1442" s="353"/>
      <c r="AE1442" s="353"/>
      <c r="AF1442" s="353"/>
      <c r="AG1442" s="353"/>
      <c r="AH1442" s="353"/>
      <c r="AI1442" s="353"/>
      <c r="AJ1442" s="353"/>
      <c r="AK1442" s="353"/>
      <c r="AL1442" s="353"/>
      <c r="AM1442" s="353"/>
      <c r="AN1442" s="353"/>
      <c r="AO1442" s="353"/>
      <c r="AP1442" s="353"/>
      <c r="AQ1442" s="353"/>
      <c r="AR1442" s="353"/>
      <c r="AS1442" s="353"/>
      <c r="AT1442" s="353"/>
      <c r="AU1442" s="353"/>
      <c r="AV1442" s="353"/>
      <c r="AW1442" s="353"/>
      <c r="AX1442" s="353"/>
      <c r="AY1442" s="353"/>
      <c r="AZ1442" s="353"/>
      <c r="BA1442" s="353"/>
      <c r="BB1442" s="353"/>
      <c r="BC1442" s="353"/>
      <c r="BD1442" s="353"/>
      <c r="BE1442" s="353"/>
      <c r="BF1442" s="353"/>
      <c r="BG1442" s="353"/>
      <c r="BH1442" s="353"/>
      <c r="BI1442" s="353"/>
      <c r="BJ1442" s="353"/>
      <c r="BK1442" s="353"/>
      <c r="BL1442" s="353"/>
      <c r="BM1442" s="353"/>
      <c r="BN1442" s="353"/>
      <c r="BO1442" s="353"/>
      <c r="BP1442" s="353"/>
      <c r="BQ1442" s="353"/>
      <c r="BR1442" s="353"/>
      <c r="BS1442" s="353"/>
      <c r="BT1442" s="353"/>
      <c r="BU1442" s="353"/>
      <c r="BV1442" s="353"/>
      <c r="BW1442" s="353"/>
      <c r="BX1442" s="353"/>
      <c r="BY1442" s="353"/>
      <c r="BZ1442" s="353"/>
      <c r="CA1442" s="353"/>
      <c r="CB1442" s="353"/>
      <c r="CC1442" s="353"/>
      <c r="CD1442" s="353"/>
      <c r="CE1442" s="353"/>
      <c r="CF1442" s="353"/>
      <c r="CG1442" s="353"/>
      <c r="CH1442" s="353"/>
      <c r="CI1442" s="353"/>
      <c r="CJ1442" s="353"/>
      <c r="CK1442" s="353"/>
      <c r="CL1442" s="353"/>
      <c r="CM1442" s="175"/>
      <c r="CN1442" s="175"/>
    </row>
    <row r="1443" spans="1:193" s="1" customFormat="1" ht="10.5" customHeight="1">
      <c r="A1443" s="1298"/>
      <c r="B1443" s="1301"/>
      <c r="C1443" s="903"/>
      <c r="D1443" s="144" t="s">
        <v>127</v>
      </c>
      <c r="E1443" s="100"/>
      <c r="F1443" s="100"/>
      <c r="G1443" s="100"/>
      <c r="H1443" s="640"/>
      <c r="I1443" s="100"/>
      <c r="J1443" s="100"/>
      <c r="K1443" s="100"/>
      <c r="L1443" s="100"/>
      <c r="M1443" s="100"/>
      <c r="N1443" s="640"/>
      <c r="O1443" s="100"/>
      <c r="P1443" s="100"/>
      <c r="Q1443" s="100"/>
      <c r="R1443" s="100"/>
      <c r="S1443" s="100"/>
      <c r="T1443" s="100"/>
      <c r="U1443" s="100"/>
      <c r="V1443" s="100"/>
      <c r="W1443" s="100"/>
      <c r="X1443" s="100"/>
      <c r="Y1443" s="640"/>
      <c r="Z1443" s="100"/>
      <c r="AA1443" s="100"/>
      <c r="AB1443" s="200"/>
      <c r="AC1443" s="353"/>
      <c r="AD1443" s="353"/>
      <c r="AE1443" s="353"/>
      <c r="AF1443" s="353"/>
      <c r="AG1443" s="353"/>
      <c r="AH1443" s="353"/>
      <c r="AI1443" s="353"/>
      <c r="AJ1443" s="353"/>
      <c r="AK1443" s="353"/>
      <c r="AL1443" s="353"/>
      <c r="AM1443" s="353"/>
      <c r="AN1443" s="353"/>
      <c r="AO1443" s="353"/>
      <c r="AP1443" s="353"/>
      <c r="AQ1443" s="353"/>
      <c r="AR1443" s="353"/>
      <c r="AS1443" s="353"/>
      <c r="AT1443" s="353"/>
      <c r="AU1443" s="353"/>
      <c r="AV1443" s="353"/>
      <c r="AW1443" s="353"/>
      <c r="AX1443" s="353"/>
      <c r="AY1443" s="353"/>
      <c r="AZ1443" s="353"/>
      <c r="BA1443" s="353"/>
      <c r="BB1443" s="353"/>
      <c r="BC1443" s="353"/>
      <c r="BD1443" s="353"/>
      <c r="BE1443" s="353"/>
      <c r="BF1443" s="353"/>
      <c r="BG1443" s="353"/>
      <c r="BH1443" s="353"/>
      <c r="BI1443" s="353"/>
      <c r="BJ1443" s="353"/>
      <c r="BK1443" s="353"/>
      <c r="BL1443" s="353"/>
      <c r="BM1443" s="353"/>
      <c r="BN1443" s="353"/>
      <c r="BO1443" s="353"/>
      <c r="BP1443" s="353"/>
      <c r="BQ1443" s="353"/>
      <c r="BR1443" s="353"/>
      <c r="BS1443" s="353"/>
      <c r="BT1443" s="353"/>
      <c r="BU1443" s="353"/>
      <c r="BV1443" s="353"/>
      <c r="BW1443" s="353"/>
      <c r="BX1443" s="353"/>
      <c r="BY1443" s="353"/>
      <c r="BZ1443" s="353"/>
      <c r="CA1443" s="353"/>
      <c r="CB1443" s="353"/>
      <c r="CC1443" s="353"/>
      <c r="CD1443" s="353"/>
      <c r="CE1443" s="353"/>
      <c r="CF1443" s="353"/>
      <c r="CG1443" s="353"/>
      <c r="CH1443" s="353"/>
      <c r="CI1443" s="353"/>
      <c r="CJ1443" s="353"/>
      <c r="CK1443" s="353"/>
      <c r="CL1443" s="353"/>
      <c r="CM1443" s="175"/>
      <c r="CN1443" s="175"/>
    </row>
    <row r="1444" spans="1:193" s="1" customFormat="1" ht="10.5" customHeight="1" thickBot="1">
      <c r="A1444" s="1299"/>
      <c r="B1444" s="1302"/>
      <c r="C1444" s="838"/>
      <c r="D1444" s="254" t="s">
        <v>42</v>
      </c>
      <c r="E1444" s="103"/>
      <c r="F1444" s="103"/>
      <c r="G1444" s="103"/>
      <c r="H1444" s="645"/>
      <c r="I1444" s="103"/>
      <c r="J1444" s="103"/>
      <c r="K1444" s="103"/>
      <c r="L1444" s="103"/>
      <c r="M1444" s="103"/>
      <c r="N1444" s="645"/>
      <c r="O1444" s="103"/>
      <c r="P1444" s="103"/>
      <c r="Q1444" s="103"/>
      <c r="R1444" s="103"/>
      <c r="S1444" s="103"/>
      <c r="T1444" s="103"/>
      <c r="U1444" s="103"/>
      <c r="V1444" s="103"/>
      <c r="W1444" s="103"/>
      <c r="X1444" s="103"/>
      <c r="Y1444" s="645"/>
      <c r="Z1444" s="103"/>
      <c r="AA1444" s="103"/>
      <c r="AB1444" s="202"/>
      <c r="AC1444" s="353"/>
      <c r="AD1444" s="353"/>
      <c r="AE1444" s="353"/>
      <c r="AF1444" s="353"/>
      <c r="AG1444" s="353"/>
      <c r="AH1444" s="353"/>
      <c r="AI1444" s="353"/>
      <c r="AJ1444" s="353"/>
      <c r="AK1444" s="353"/>
      <c r="AL1444" s="353"/>
      <c r="AM1444" s="353"/>
      <c r="AN1444" s="353"/>
      <c r="AO1444" s="353"/>
      <c r="AP1444" s="353"/>
      <c r="AQ1444" s="353"/>
      <c r="AR1444" s="353"/>
      <c r="AS1444" s="353"/>
      <c r="AT1444" s="353"/>
      <c r="AU1444" s="353"/>
      <c r="AV1444" s="353"/>
      <c r="AW1444" s="353"/>
      <c r="AX1444" s="353"/>
      <c r="AY1444" s="353"/>
      <c r="AZ1444" s="353"/>
      <c r="BA1444" s="353"/>
      <c r="BB1444" s="353"/>
      <c r="BC1444" s="353"/>
      <c r="BD1444" s="353"/>
      <c r="BE1444" s="353"/>
      <c r="BF1444" s="353"/>
      <c r="BG1444" s="353"/>
      <c r="BH1444" s="353"/>
      <c r="BI1444" s="353"/>
      <c r="BJ1444" s="353"/>
      <c r="BK1444" s="353"/>
      <c r="BL1444" s="353"/>
      <c r="BM1444" s="353"/>
      <c r="BN1444" s="353"/>
      <c r="BO1444" s="353"/>
      <c r="BP1444" s="353"/>
      <c r="BQ1444" s="353"/>
      <c r="BR1444" s="353"/>
      <c r="BS1444" s="353"/>
      <c r="BT1444" s="353"/>
      <c r="BU1444" s="353"/>
      <c r="BV1444" s="353"/>
      <c r="BW1444" s="353"/>
      <c r="BX1444" s="353"/>
      <c r="BY1444" s="353"/>
      <c r="BZ1444" s="353"/>
      <c r="CA1444" s="353"/>
      <c r="CB1444" s="353"/>
      <c r="CC1444" s="353"/>
      <c r="CD1444" s="353"/>
      <c r="CE1444" s="353"/>
      <c r="CF1444" s="353"/>
      <c r="CG1444" s="353"/>
      <c r="CH1444" s="353"/>
      <c r="CI1444" s="353"/>
      <c r="CJ1444" s="353"/>
      <c r="CK1444" s="353"/>
      <c r="CL1444" s="353"/>
      <c r="CM1444" s="175"/>
      <c r="CN1444" s="175"/>
    </row>
    <row r="1445" spans="1:193" s="1" customFormat="1" ht="10.5" customHeight="1">
      <c r="A1445" s="1297" t="s">
        <v>5</v>
      </c>
      <c r="B1445" s="1300" t="s">
        <v>738</v>
      </c>
      <c r="C1445" s="1128"/>
      <c r="D1445" s="1173"/>
      <c r="E1445" s="85"/>
      <c r="F1445" s="85"/>
      <c r="G1445" s="85"/>
      <c r="H1445" s="643"/>
      <c r="I1445" s="85"/>
      <c r="J1445" s="85"/>
      <c r="K1445" s="85"/>
      <c r="L1445" s="85"/>
      <c r="M1445" s="85"/>
      <c r="N1445" s="643"/>
      <c r="O1445" s="85"/>
      <c r="P1445" s="85"/>
      <c r="Q1445" s="85"/>
      <c r="R1445" s="85"/>
      <c r="S1445" s="85"/>
      <c r="T1445" s="85"/>
      <c r="U1445" s="85"/>
      <c r="V1445" s="85"/>
      <c r="W1445" s="85"/>
      <c r="X1445" s="85"/>
      <c r="Y1445" s="643"/>
      <c r="Z1445" s="85"/>
      <c r="AA1445" s="85"/>
      <c r="AB1445" s="199"/>
      <c r="AC1445" s="353"/>
      <c r="AD1445" s="353"/>
      <c r="AE1445" s="353"/>
      <c r="AF1445" s="353"/>
      <c r="AG1445" s="353"/>
      <c r="AH1445" s="353"/>
      <c r="AI1445" s="353"/>
      <c r="AJ1445" s="353"/>
      <c r="AK1445" s="353"/>
      <c r="AL1445" s="353"/>
      <c r="AM1445" s="353"/>
      <c r="AN1445" s="353"/>
      <c r="AO1445" s="353"/>
      <c r="AP1445" s="353"/>
      <c r="AQ1445" s="353"/>
      <c r="AR1445" s="353"/>
      <c r="AS1445" s="353"/>
      <c r="AT1445" s="353"/>
      <c r="AU1445" s="353"/>
      <c r="AV1445" s="353"/>
      <c r="AW1445" s="353"/>
      <c r="AX1445" s="353"/>
      <c r="AY1445" s="353"/>
      <c r="AZ1445" s="353"/>
      <c r="BA1445" s="353"/>
      <c r="BB1445" s="353"/>
      <c r="BC1445" s="353"/>
      <c r="BD1445" s="353"/>
      <c r="BE1445" s="353"/>
      <c r="BF1445" s="353"/>
      <c r="BG1445" s="353"/>
      <c r="BH1445" s="353"/>
      <c r="BI1445" s="353"/>
      <c r="BJ1445" s="353"/>
      <c r="BK1445" s="353"/>
      <c r="BL1445" s="353"/>
      <c r="BM1445" s="353"/>
      <c r="BN1445" s="353"/>
      <c r="BO1445" s="353"/>
      <c r="BP1445" s="353"/>
      <c r="BQ1445" s="353"/>
      <c r="BR1445" s="353"/>
      <c r="BS1445" s="353"/>
      <c r="BT1445" s="353"/>
      <c r="BU1445" s="353"/>
      <c r="BV1445" s="353"/>
      <c r="BW1445" s="353"/>
      <c r="BX1445" s="353"/>
      <c r="BY1445" s="353"/>
      <c r="BZ1445" s="353"/>
      <c r="CA1445" s="353"/>
      <c r="CB1445" s="353"/>
      <c r="CC1445" s="353"/>
      <c r="CD1445" s="353"/>
      <c r="CE1445" s="353"/>
      <c r="CF1445" s="353"/>
      <c r="CG1445" s="353"/>
      <c r="CH1445" s="353"/>
      <c r="CI1445" s="353"/>
      <c r="CJ1445" s="353"/>
      <c r="CK1445" s="353"/>
      <c r="CL1445" s="353"/>
      <c r="CM1445" s="175"/>
      <c r="CN1445" s="175"/>
    </row>
    <row r="1446" spans="1:193" s="1" customFormat="1" ht="10.5" customHeight="1">
      <c r="A1446" s="1298"/>
      <c r="B1446" s="1301"/>
      <c r="C1446" s="1129" t="s">
        <v>138</v>
      </c>
      <c r="D1446" s="144" t="s">
        <v>34</v>
      </c>
      <c r="E1446" s="100">
        <v>1</v>
      </c>
      <c r="F1446" s="100">
        <v>1</v>
      </c>
      <c r="G1446" s="100">
        <v>1</v>
      </c>
      <c r="H1446" s="640">
        <v>1</v>
      </c>
      <c r="I1446" s="100">
        <v>1</v>
      </c>
      <c r="J1446" s="100">
        <v>1</v>
      </c>
      <c r="K1446" s="100">
        <v>1</v>
      </c>
      <c r="L1446" s="100">
        <v>2</v>
      </c>
      <c r="M1446" s="100">
        <v>3</v>
      </c>
      <c r="N1446" s="640">
        <v>3</v>
      </c>
      <c r="O1446" s="100">
        <v>1</v>
      </c>
      <c r="P1446" s="100">
        <v>1</v>
      </c>
      <c r="Q1446" s="100">
        <v>3</v>
      </c>
      <c r="R1446" s="100">
        <v>1</v>
      </c>
      <c r="S1446" s="100">
        <v>1</v>
      </c>
      <c r="T1446" s="100">
        <v>1</v>
      </c>
      <c r="U1446" s="100">
        <v>1</v>
      </c>
      <c r="V1446" s="100">
        <v>1</v>
      </c>
      <c r="W1446" s="100">
        <v>1</v>
      </c>
      <c r="X1446" s="100">
        <v>1</v>
      </c>
      <c r="Y1446" s="640">
        <v>1</v>
      </c>
      <c r="Z1446" s="100">
        <v>1</v>
      </c>
      <c r="AA1446" s="100">
        <v>1</v>
      </c>
      <c r="AB1446" s="200">
        <v>1</v>
      </c>
      <c r="AC1446" s="353"/>
      <c r="AD1446" s="353"/>
      <c r="AE1446" s="353"/>
      <c r="AF1446" s="353"/>
      <c r="AG1446" s="353"/>
      <c r="AH1446" s="353"/>
      <c r="AI1446" s="353"/>
      <c r="AJ1446" s="353"/>
      <c r="AK1446" s="353"/>
      <c r="AL1446" s="353"/>
      <c r="AM1446" s="353"/>
      <c r="AN1446" s="353"/>
      <c r="AO1446" s="353"/>
      <c r="AP1446" s="353"/>
      <c r="AQ1446" s="353"/>
      <c r="AR1446" s="353"/>
      <c r="AS1446" s="353"/>
      <c r="AT1446" s="353"/>
      <c r="AU1446" s="353"/>
      <c r="AV1446" s="353"/>
      <c r="AW1446" s="353"/>
      <c r="AX1446" s="353"/>
      <c r="AY1446" s="353"/>
      <c r="AZ1446" s="353"/>
      <c r="BA1446" s="353"/>
      <c r="BB1446" s="353"/>
      <c r="BC1446" s="353"/>
      <c r="BD1446" s="353"/>
      <c r="BE1446" s="353"/>
      <c r="BF1446" s="353"/>
      <c r="BG1446" s="353"/>
      <c r="BH1446" s="353"/>
      <c r="BI1446" s="353"/>
      <c r="BJ1446" s="353"/>
      <c r="BK1446" s="353"/>
      <c r="BL1446" s="353"/>
      <c r="BM1446" s="353"/>
      <c r="BN1446" s="353"/>
      <c r="BO1446" s="353"/>
      <c r="BP1446" s="353"/>
      <c r="BQ1446" s="353"/>
      <c r="BR1446" s="353"/>
      <c r="BS1446" s="353"/>
      <c r="BT1446" s="353"/>
      <c r="BU1446" s="353"/>
      <c r="BV1446" s="353"/>
      <c r="BW1446" s="353"/>
      <c r="BX1446" s="353"/>
      <c r="BY1446" s="353"/>
      <c r="BZ1446" s="353"/>
      <c r="CA1446" s="353"/>
      <c r="CB1446" s="353"/>
      <c r="CC1446" s="353"/>
      <c r="CD1446" s="353"/>
      <c r="CE1446" s="353"/>
      <c r="CF1446" s="353"/>
      <c r="CG1446" s="353"/>
      <c r="CH1446" s="353"/>
      <c r="CI1446" s="353"/>
      <c r="CJ1446" s="353"/>
      <c r="CK1446" s="353"/>
      <c r="CL1446" s="353"/>
      <c r="CM1446" s="175"/>
      <c r="CN1446" s="175"/>
    </row>
    <row r="1447" spans="1:193" s="1" customFormat="1" ht="10.5" customHeight="1">
      <c r="A1447" s="1298"/>
      <c r="B1447" s="1301"/>
      <c r="C1447" s="903"/>
      <c r="D1447" s="144" t="s">
        <v>126</v>
      </c>
      <c r="E1447" s="48" t="s">
        <v>133</v>
      </c>
      <c r="F1447" s="100"/>
      <c r="G1447" s="100"/>
      <c r="H1447" s="640"/>
      <c r="I1447" s="100"/>
      <c r="J1447" s="100"/>
      <c r="K1447" s="100"/>
      <c r="L1447" s="100"/>
      <c r="M1447" s="100"/>
      <c r="N1447" s="640"/>
      <c r="O1447" s="100"/>
      <c r="P1447" s="100"/>
      <c r="Q1447" s="100"/>
      <c r="R1447" s="100"/>
      <c r="S1447" s="100"/>
      <c r="T1447" s="100"/>
      <c r="U1447" s="100"/>
      <c r="V1447" s="100"/>
      <c r="W1447" s="100"/>
      <c r="X1447" s="100"/>
      <c r="Y1447" s="640"/>
      <c r="Z1447" s="100"/>
      <c r="AA1447" s="100"/>
      <c r="AB1447" s="200"/>
      <c r="AC1447" s="353"/>
      <c r="AD1447" s="353"/>
      <c r="AE1447" s="353"/>
      <c r="AF1447" s="353"/>
      <c r="AG1447" s="353"/>
      <c r="AH1447" s="353"/>
      <c r="AI1447" s="353"/>
      <c r="AJ1447" s="353"/>
      <c r="AK1447" s="353"/>
      <c r="AL1447" s="353"/>
      <c r="AM1447" s="353"/>
      <c r="AN1447" s="353"/>
      <c r="AO1447" s="353"/>
      <c r="AP1447" s="353"/>
      <c r="AQ1447" s="353"/>
      <c r="AR1447" s="353"/>
      <c r="AS1447" s="353"/>
      <c r="AT1447" s="353"/>
      <c r="AU1447" s="353"/>
      <c r="AV1447" s="353"/>
      <c r="AW1447" s="353"/>
      <c r="AX1447" s="353"/>
      <c r="AY1447" s="353"/>
      <c r="AZ1447" s="353"/>
      <c r="BA1447" s="353"/>
      <c r="BB1447" s="353"/>
      <c r="BC1447" s="353"/>
      <c r="BD1447" s="353"/>
      <c r="BE1447" s="353"/>
      <c r="BF1447" s="353"/>
      <c r="BG1447" s="353"/>
      <c r="BH1447" s="353"/>
      <c r="BI1447" s="353"/>
      <c r="BJ1447" s="353"/>
      <c r="BK1447" s="353"/>
      <c r="BL1447" s="353"/>
      <c r="BM1447" s="353"/>
      <c r="BN1447" s="353"/>
      <c r="BO1447" s="353"/>
      <c r="BP1447" s="353"/>
      <c r="BQ1447" s="353"/>
      <c r="BR1447" s="353"/>
      <c r="BS1447" s="353"/>
      <c r="BT1447" s="353"/>
      <c r="BU1447" s="353"/>
      <c r="BV1447" s="353"/>
      <c r="BW1447" s="353"/>
      <c r="BX1447" s="353"/>
      <c r="BY1447" s="353"/>
      <c r="BZ1447" s="353"/>
      <c r="CA1447" s="353"/>
      <c r="CB1447" s="353"/>
      <c r="CC1447" s="353"/>
      <c r="CD1447" s="353"/>
      <c r="CE1447" s="353"/>
      <c r="CF1447" s="353"/>
      <c r="CG1447" s="353"/>
      <c r="CH1447" s="353"/>
      <c r="CI1447" s="353"/>
      <c r="CJ1447" s="353"/>
      <c r="CK1447" s="353"/>
      <c r="CL1447" s="353"/>
      <c r="CM1447" s="175"/>
      <c r="CN1447" s="175"/>
    </row>
    <row r="1448" spans="1:193" s="1" customFormat="1" ht="10.5" customHeight="1">
      <c r="A1448" s="1298"/>
      <c r="B1448" s="1301"/>
      <c r="C1448" s="903"/>
      <c r="D1448" s="144" t="s">
        <v>127</v>
      </c>
      <c r="E1448" s="48" t="s">
        <v>133</v>
      </c>
      <c r="F1448" s="100"/>
      <c r="G1448" s="100"/>
      <c r="H1448" s="640"/>
      <c r="I1448" s="100"/>
      <c r="J1448" s="100"/>
      <c r="K1448" s="100"/>
      <c r="L1448" s="100"/>
      <c r="M1448" s="100"/>
      <c r="N1448" s="640"/>
      <c r="O1448" s="100"/>
      <c r="P1448" s="100"/>
      <c r="Q1448" s="100"/>
      <c r="R1448" s="100"/>
      <c r="S1448" s="100"/>
      <c r="T1448" s="100"/>
      <c r="U1448" s="100"/>
      <c r="V1448" s="100"/>
      <c r="W1448" s="100"/>
      <c r="X1448" s="100"/>
      <c r="Y1448" s="640"/>
      <c r="Z1448" s="100"/>
      <c r="AA1448" s="100"/>
      <c r="AB1448" s="200"/>
      <c r="AC1448" s="353"/>
      <c r="AD1448" s="353"/>
      <c r="AE1448" s="353"/>
      <c r="AF1448" s="353"/>
      <c r="AG1448" s="353"/>
      <c r="AH1448" s="353"/>
      <c r="AI1448" s="353"/>
      <c r="AJ1448" s="353"/>
      <c r="AK1448" s="353"/>
      <c r="AL1448" s="353"/>
      <c r="AM1448" s="353"/>
      <c r="AN1448" s="353"/>
      <c r="AO1448" s="353"/>
      <c r="AP1448" s="353"/>
      <c r="AQ1448" s="353"/>
      <c r="AR1448" s="353"/>
      <c r="AS1448" s="353"/>
      <c r="AT1448" s="353"/>
      <c r="AU1448" s="353"/>
      <c r="AV1448" s="353"/>
      <c r="AW1448" s="353"/>
      <c r="AX1448" s="353"/>
      <c r="AY1448" s="353"/>
      <c r="AZ1448" s="353"/>
      <c r="BA1448" s="353"/>
      <c r="BB1448" s="353"/>
      <c r="BC1448" s="353"/>
      <c r="BD1448" s="353"/>
      <c r="BE1448" s="353"/>
      <c r="BF1448" s="353"/>
      <c r="BG1448" s="353"/>
      <c r="BH1448" s="353"/>
      <c r="BI1448" s="353"/>
      <c r="BJ1448" s="353"/>
      <c r="BK1448" s="353"/>
      <c r="BL1448" s="353"/>
      <c r="BM1448" s="353"/>
      <c r="BN1448" s="353"/>
      <c r="BO1448" s="353"/>
      <c r="BP1448" s="353"/>
      <c r="BQ1448" s="353"/>
      <c r="BR1448" s="353"/>
      <c r="BS1448" s="353"/>
      <c r="BT1448" s="353"/>
      <c r="BU1448" s="353"/>
      <c r="BV1448" s="353"/>
      <c r="BW1448" s="353"/>
      <c r="BX1448" s="353"/>
      <c r="BY1448" s="353"/>
      <c r="BZ1448" s="353"/>
      <c r="CA1448" s="353"/>
      <c r="CB1448" s="353"/>
      <c r="CC1448" s="353"/>
      <c r="CD1448" s="353"/>
      <c r="CE1448" s="353"/>
      <c r="CF1448" s="353"/>
      <c r="CG1448" s="353"/>
      <c r="CH1448" s="353"/>
      <c r="CI1448" s="353"/>
      <c r="CJ1448" s="353"/>
      <c r="CK1448" s="353"/>
      <c r="CL1448" s="353"/>
      <c r="CM1448" s="175"/>
      <c r="CN1448" s="175"/>
    </row>
    <row r="1449" spans="1:193" s="1" customFormat="1" ht="10.5" customHeight="1" thickBot="1">
      <c r="A1449" s="1299"/>
      <c r="B1449" s="1302"/>
      <c r="C1449" s="838"/>
      <c r="D1449" s="254" t="s">
        <v>42</v>
      </c>
      <c r="E1449" s="103"/>
      <c r="F1449" s="103"/>
      <c r="G1449" s="103"/>
      <c r="H1449" s="645"/>
      <c r="I1449" s="103"/>
      <c r="J1449" s="103"/>
      <c r="K1449" s="103"/>
      <c r="L1449" s="103"/>
      <c r="M1449" s="103"/>
      <c r="N1449" s="645"/>
      <c r="O1449" s="103"/>
      <c r="P1449" s="103"/>
      <c r="Q1449" s="103"/>
      <c r="R1449" s="103"/>
      <c r="S1449" s="103"/>
      <c r="T1449" s="103"/>
      <c r="U1449" s="103"/>
      <c r="V1449" s="103"/>
      <c r="W1449" s="103"/>
      <c r="X1449" s="103"/>
      <c r="Y1449" s="645"/>
      <c r="Z1449" s="103"/>
      <c r="AA1449" s="103"/>
      <c r="AB1449" s="202"/>
      <c r="AC1449" s="353"/>
      <c r="AD1449" s="353"/>
      <c r="AE1449" s="353"/>
      <c r="AF1449" s="353"/>
      <c r="AG1449" s="353"/>
      <c r="AH1449" s="353"/>
      <c r="AI1449" s="353"/>
      <c r="AJ1449" s="353"/>
      <c r="AK1449" s="353"/>
      <c r="AL1449" s="353"/>
      <c r="AM1449" s="353"/>
      <c r="AN1449" s="353"/>
      <c r="AO1449" s="353"/>
      <c r="AP1449" s="353"/>
      <c r="AQ1449" s="353"/>
      <c r="AR1449" s="353"/>
      <c r="AS1449" s="353"/>
      <c r="AT1449" s="353"/>
      <c r="AU1449" s="353"/>
      <c r="AV1449" s="353"/>
      <c r="AW1449" s="353"/>
      <c r="AX1449" s="353"/>
      <c r="AY1449" s="353"/>
      <c r="AZ1449" s="353"/>
      <c r="BA1449" s="353"/>
      <c r="BB1449" s="353"/>
      <c r="BC1449" s="353"/>
      <c r="BD1449" s="353"/>
      <c r="BE1449" s="353"/>
      <c r="BF1449" s="353"/>
      <c r="BG1449" s="353"/>
      <c r="BH1449" s="353"/>
      <c r="BI1449" s="353"/>
      <c r="BJ1449" s="353"/>
      <c r="BK1449" s="353"/>
      <c r="BL1449" s="353"/>
      <c r="BM1449" s="353"/>
      <c r="BN1449" s="353"/>
      <c r="BO1449" s="353"/>
      <c r="BP1449" s="353"/>
      <c r="BQ1449" s="353"/>
      <c r="BR1449" s="353"/>
      <c r="BS1449" s="353"/>
      <c r="BT1449" s="353"/>
      <c r="BU1449" s="353"/>
      <c r="BV1449" s="353"/>
      <c r="BW1449" s="353"/>
      <c r="BX1449" s="353"/>
      <c r="BY1449" s="353"/>
      <c r="BZ1449" s="353"/>
      <c r="CA1449" s="353"/>
      <c r="CB1449" s="353"/>
      <c r="CC1449" s="353"/>
      <c r="CD1449" s="353"/>
      <c r="CE1449" s="353"/>
      <c r="CF1449" s="353"/>
      <c r="CG1449" s="353"/>
      <c r="CH1449" s="353"/>
      <c r="CI1449" s="353"/>
      <c r="CJ1449" s="353"/>
      <c r="CK1449" s="353"/>
      <c r="CL1449" s="353"/>
      <c r="CM1449" s="175"/>
      <c r="CN1449" s="175"/>
    </row>
    <row r="1450" spans="1:193" s="2" customFormat="1" ht="10.5" customHeight="1">
      <c r="A1450" s="1297" t="s">
        <v>13</v>
      </c>
      <c r="B1450" s="1300" t="s">
        <v>739</v>
      </c>
      <c r="C1450" s="1128"/>
      <c r="D1450" s="1173"/>
      <c r="E1450" s="82"/>
      <c r="F1450" s="82"/>
      <c r="G1450" s="82"/>
      <c r="H1450" s="636"/>
      <c r="I1450" s="82"/>
      <c r="J1450" s="82"/>
      <c r="K1450" s="82"/>
      <c r="L1450" s="82"/>
      <c r="M1450" s="82"/>
      <c r="N1450" s="636"/>
      <c r="O1450" s="82"/>
      <c r="P1450" s="82"/>
      <c r="Q1450" s="82"/>
      <c r="R1450" s="82"/>
      <c r="S1450" s="82"/>
      <c r="T1450" s="82"/>
      <c r="U1450" s="82"/>
      <c r="V1450" s="82"/>
      <c r="W1450" s="82"/>
      <c r="X1450" s="82"/>
      <c r="Y1450" s="636"/>
      <c r="Z1450" s="82"/>
      <c r="AA1450" s="82"/>
      <c r="AB1450" s="83"/>
      <c r="AC1450" s="353"/>
      <c r="AD1450" s="353"/>
      <c r="AE1450" s="353"/>
      <c r="AF1450" s="353"/>
      <c r="AG1450" s="353"/>
      <c r="AH1450" s="353"/>
      <c r="AI1450" s="353"/>
      <c r="AJ1450" s="353"/>
      <c r="AK1450" s="353"/>
      <c r="AL1450" s="353"/>
      <c r="AM1450" s="353"/>
      <c r="AN1450" s="353"/>
      <c r="AO1450" s="353"/>
      <c r="AP1450" s="353"/>
      <c r="AQ1450" s="353"/>
      <c r="AR1450" s="353"/>
      <c r="AS1450" s="353"/>
      <c r="AT1450" s="353"/>
      <c r="AU1450" s="353"/>
      <c r="AV1450" s="353"/>
      <c r="AW1450" s="353"/>
      <c r="AX1450" s="353"/>
      <c r="AY1450" s="353"/>
      <c r="AZ1450" s="353"/>
      <c r="BA1450" s="353"/>
      <c r="BB1450" s="353"/>
      <c r="BC1450" s="353"/>
      <c r="BD1450" s="353"/>
      <c r="BE1450" s="353"/>
      <c r="BF1450" s="353"/>
      <c r="BG1450" s="353"/>
      <c r="BH1450" s="353"/>
      <c r="BI1450" s="353"/>
      <c r="BJ1450" s="353"/>
      <c r="BK1450" s="353"/>
      <c r="BL1450" s="353"/>
      <c r="BM1450" s="353"/>
      <c r="BN1450" s="353"/>
      <c r="BO1450" s="353"/>
      <c r="BP1450" s="353"/>
      <c r="BQ1450" s="353"/>
      <c r="BR1450" s="353"/>
      <c r="BS1450" s="353"/>
      <c r="BT1450" s="353"/>
      <c r="BU1450" s="353"/>
      <c r="BV1450" s="353"/>
      <c r="BW1450" s="353"/>
      <c r="BX1450" s="353"/>
      <c r="BY1450" s="353"/>
      <c r="BZ1450" s="353"/>
      <c r="CA1450" s="353"/>
      <c r="CB1450" s="353"/>
      <c r="CC1450" s="353"/>
      <c r="CD1450" s="353"/>
      <c r="CE1450" s="353"/>
      <c r="CF1450" s="353"/>
      <c r="CG1450" s="353"/>
      <c r="CH1450" s="353"/>
      <c r="CI1450" s="353"/>
      <c r="CJ1450" s="353"/>
      <c r="CK1450" s="353"/>
      <c r="CL1450" s="353"/>
      <c r="CM1450" s="175"/>
      <c r="CN1450" s="175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L1450" s="1"/>
      <c r="DM1450" s="1"/>
      <c r="DN1450" s="1"/>
      <c r="DO1450" s="1"/>
      <c r="DP1450" s="1"/>
      <c r="DQ1450" s="1"/>
      <c r="DR1450" s="1"/>
      <c r="DS1450" s="1"/>
      <c r="DT1450" s="1"/>
      <c r="DU1450" s="1"/>
      <c r="DV1450" s="1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  <c r="EK1450" s="1"/>
      <c r="EL1450" s="1"/>
      <c r="EM1450" s="1"/>
      <c r="EN1450" s="1"/>
      <c r="EO1450" s="1"/>
      <c r="EP1450" s="1"/>
      <c r="EQ1450" s="1"/>
      <c r="ER1450" s="1"/>
      <c r="ES1450" s="1"/>
      <c r="ET1450" s="1"/>
      <c r="EU1450" s="1"/>
      <c r="EV1450" s="1"/>
      <c r="EW1450" s="1"/>
      <c r="EX1450" s="1"/>
      <c r="EY1450" s="1"/>
      <c r="EZ1450" s="1"/>
      <c r="FA1450" s="1"/>
      <c r="FB1450" s="1"/>
      <c r="FC1450" s="1"/>
      <c r="FD1450" s="1"/>
      <c r="FE1450" s="1"/>
      <c r="FF1450" s="1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  <c r="GE1450" s="1"/>
      <c r="GF1450" s="1"/>
      <c r="GG1450" s="1"/>
      <c r="GH1450" s="1"/>
      <c r="GI1450" s="1"/>
      <c r="GJ1450" s="1"/>
      <c r="GK1450" s="1"/>
    </row>
    <row r="1451" spans="1:193" s="2" customFormat="1" ht="10.5" customHeight="1">
      <c r="A1451" s="1298"/>
      <c r="B1451" s="1301"/>
      <c r="C1451" s="1166" t="s">
        <v>138</v>
      </c>
      <c r="D1451" s="144" t="s">
        <v>34</v>
      </c>
      <c r="E1451" s="93">
        <v>20</v>
      </c>
      <c r="F1451" s="93">
        <v>20</v>
      </c>
      <c r="G1451" s="93">
        <v>20</v>
      </c>
      <c r="H1451" s="634">
        <v>20</v>
      </c>
      <c r="I1451" s="93">
        <v>20</v>
      </c>
      <c r="J1451" s="93">
        <v>20</v>
      </c>
      <c r="K1451" s="93">
        <v>20</v>
      </c>
      <c r="L1451" s="93">
        <v>20</v>
      </c>
      <c r="M1451" s="93">
        <v>20</v>
      </c>
      <c r="N1451" s="634">
        <v>20</v>
      </c>
      <c r="O1451" s="93">
        <v>20</v>
      </c>
      <c r="P1451" s="93">
        <v>20</v>
      </c>
      <c r="Q1451" s="93">
        <v>20</v>
      </c>
      <c r="R1451" s="93">
        <v>23</v>
      </c>
      <c r="S1451" s="93">
        <v>23</v>
      </c>
      <c r="T1451" s="93">
        <v>25</v>
      </c>
      <c r="U1451" s="93">
        <v>28</v>
      </c>
      <c r="V1451" s="93">
        <v>25</v>
      </c>
      <c r="W1451" s="93">
        <v>25</v>
      </c>
      <c r="X1451" s="93">
        <v>25</v>
      </c>
      <c r="Y1451" s="634">
        <v>25</v>
      </c>
      <c r="Z1451" s="93">
        <v>25</v>
      </c>
      <c r="AA1451" s="93">
        <v>25</v>
      </c>
      <c r="AB1451" s="94">
        <v>25</v>
      </c>
      <c r="AC1451" s="353"/>
      <c r="AD1451" s="353"/>
      <c r="AE1451" s="353"/>
      <c r="AF1451" s="353"/>
      <c r="AG1451" s="353"/>
      <c r="AH1451" s="353"/>
      <c r="AI1451" s="353"/>
      <c r="AJ1451" s="353"/>
      <c r="AK1451" s="353"/>
      <c r="AL1451" s="353"/>
      <c r="AM1451" s="353"/>
      <c r="AN1451" s="353"/>
      <c r="AO1451" s="353"/>
      <c r="AP1451" s="353"/>
      <c r="AQ1451" s="353"/>
      <c r="AR1451" s="353"/>
      <c r="AS1451" s="353"/>
      <c r="AT1451" s="353"/>
      <c r="AU1451" s="353"/>
      <c r="AV1451" s="353"/>
      <c r="AW1451" s="353"/>
      <c r="AX1451" s="353"/>
      <c r="AY1451" s="353"/>
      <c r="AZ1451" s="353"/>
      <c r="BA1451" s="353"/>
      <c r="BB1451" s="353"/>
      <c r="BC1451" s="353"/>
      <c r="BD1451" s="353"/>
      <c r="BE1451" s="353"/>
      <c r="BF1451" s="353"/>
      <c r="BG1451" s="353"/>
      <c r="BH1451" s="353"/>
      <c r="BI1451" s="353"/>
      <c r="BJ1451" s="353"/>
      <c r="BK1451" s="353"/>
      <c r="BL1451" s="353"/>
      <c r="BM1451" s="353"/>
      <c r="BN1451" s="353"/>
      <c r="BO1451" s="353"/>
      <c r="BP1451" s="353"/>
      <c r="BQ1451" s="353"/>
      <c r="BR1451" s="353"/>
      <c r="BS1451" s="353"/>
      <c r="BT1451" s="353"/>
      <c r="BU1451" s="353"/>
      <c r="BV1451" s="353"/>
      <c r="BW1451" s="353"/>
      <c r="BX1451" s="353"/>
      <c r="BY1451" s="353"/>
      <c r="BZ1451" s="353"/>
      <c r="CA1451" s="353"/>
      <c r="CB1451" s="353"/>
      <c r="CC1451" s="353"/>
      <c r="CD1451" s="353"/>
      <c r="CE1451" s="353"/>
      <c r="CF1451" s="353"/>
      <c r="CG1451" s="353"/>
      <c r="CH1451" s="353"/>
      <c r="CI1451" s="353"/>
      <c r="CJ1451" s="353"/>
      <c r="CK1451" s="353"/>
      <c r="CL1451" s="353"/>
      <c r="CM1451" s="175"/>
      <c r="CN1451" s="175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L1451" s="1"/>
      <c r="DM1451" s="1"/>
      <c r="DN1451" s="1"/>
      <c r="DO1451" s="1"/>
      <c r="DP1451" s="1"/>
      <c r="DQ1451" s="1"/>
      <c r="DR1451" s="1"/>
      <c r="DS1451" s="1"/>
      <c r="DT1451" s="1"/>
      <c r="DU1451" s="1"/>
      <c r="DV1451" s="1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  <c r="EK1451" s="1"/>
      <c r="EL1451" s="1"/>
      <c r="EM1451" s="1"/>
      <c r="EN1451" s="1"/>
      <c r="EO1451" s="1"/>
      <c r="EP1451" s="1"/>
      <c r="EQ1451" s="1"/>
      <c r="ER1451" s="1"/>
      <c r="ES1451" s="1"/>
      <c r="ET1451" s="1"/>
      <c r="EU1451" s="1"/>
      <c r="EV1451" s="1"/>
      <c r="EW1451" s="1"/>
      <c r="EX1451" s="1"/>
      <c r="EY1451" s="1"/>
      <c r="EZ1451" s="1"/>
      <c r="FA1451" s="1"/>
      <c r="FB1451" s="1"/>
      <c r="FC1451" s="1"/>
      <c r="FD1451" s="1"/>
      <c r="FE1451" s="1"/>
      <c r="FF1451" s="1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  <c r="GE1451" s="1"/>
      <c r="GF1451" s="1"/>
      <c r="GG1451" s="1"/>
      <c r="GH1451" s="1"/>
      <c r="GI1451" s="1"/>
      <c r="GJ1451" s="1"/>
      <c r="GK1451" s="1"/>
    </row>
    <row r="1452" spans="1:193" s="2" customFormat="1" ht="10.5" customHeight="1">
      <c r="A1452" s="1298"/>
      <c r="B1452" s="1301"/>
      <c r="C1452" s="903"/>
      <c r="D1452" s="144" t="s">
        <v>126</v>
      </c>
      <c r="E1452" s="48" t="s">
        <v>133</v>
      </c>
      <c r="F1452" s="93"/>
      <c r="G1452" s="93"/>
      <c r="H1452" s="634"/>
      <c r="I1452" s="93"/>
      <c r="J1452" s="93"/>
      <c r="K1452" s="93"/>
      <c r="L1452" s="93"/>
      <c r="M1452" s="93"/>
      <c r="N1452" s="634"/>
      <c r="O1452" s="93"/>
      <c r="P1452" s="93"/>
      <c r="Q1452" s="93"/>
      <c r="R1452" s="93"/>
      <c r="S1452" s="93"/>
      <c r="T1452" s="93"/>
      <c r="U1452" s="93"/>
      <c r="V1452" s="93"/>
      <c r="W1452" s="93"/>
      <c r="X1452" s="93"/>
      <c r="Y1452" s="634"/>
      <c r="Z1452" s="93"/>
      <c r="AA1452" s="93"/>
      <c r="AB1452" s="94"/>
      <c r="AC1452" s="353"/>
      <c r="AD1452" s="353"/>
      <c r="AE1452" s="353"/>
      <c r="AF1452" s="353"/>
      <c r="AG1452" s="353"/>
      <c r="AH1452" s="353"/>
      <c r="AI1452" s="353"/>
      <c r="AJ1452" s="353"/>
      <c r="AK1452" s="353"/>
      <c r="AL1452" s="353"/>
      <c r="AM1452" s="353"/>
      <c r="AN1452" s="353"/>
      <c r="AO1452" s="353"/>
      <c r="AP1452" s="353"/>
      <c r="AQ1452" s="353"/>
      <c r="AR1452" s="353"/>
      <c r="AS1452" s="353"/>
      <c r="AT1452" s="353"/>
      <c r="AU1452" s="353"/>
      <c r="AV1452" s="353"/>
      <c r="AW1452" s="353"/>
      <c r="AX1452" s="353"/>
      <c r="AY1452" s="353"/>
      <c r="AZ1452" s="353"/>
      <c r="BA1452" s="353"/>
      <c r="BB1452" s="353"/>
      <c r="BC1452" s="353"/>
      <c r="BD1452" s="353"/>
      <c r="BE1452" s="353"/>
      <c r="BF1452" s="353"/>
      <c r="BG1452" s="353"/>
      <c r="BH1452" s="353"/>
      <c r="BI1452" s="353"/>
      <c r="BJ1452" s="353"/>
      <c r="BK1452" s="353"/>
      <c r="BL1452" s="353"/>
      <c r="BM1452" s="353"/>
      <c r="BN1452" s="353"/>
      <c r="BO1452" s="353"/>
      <c r="BP1452" s="353"/>
      <c r="BQ1452" s="353"/>
      <c r="BR1452" s="353"/>
      <c r="BS1452" s="353"/>
      <c r="BT1452" s="353"/>
      <c r="BU1452" s="353"/>
      <c r="BV1452" s="353"/>
      <c r="BW1452" s="353"/>
      <c r="BX1452" s="353"/>
      <c r="BY1452" s="353"/>
      <c r="BZ1452" s="353"/>
      <c r="CA1452" s="353"/>
      <c r="CB1452" s="353"/>
      <c r="CC1452" s="353"/>
      <c r="CD1452" s="353"/>
      <c r="CE1452" s="353"/>
      <c r="CF1452" s="353"/>
      <c r="CG1452" s="353"/>
      <c r="CH1452" s="353"/>
      <c r="CI1452" s="353"/>
      <c r="CJ1452" s="353"/>
      <c r="CK1452" s="353"/>
      <c r="CL1452" s="353"/>
      <c r="CM1452" s="175"/>
      <c r="CN1452" s="175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L1452" s="1"/>
      <c r="DM1452" s="1"/>
      <c r="DN1452" s="1"/>
      <c r="DO1452" s="1"/>
      <c r="DP1452" s="1"/>
      <c r="DQ1452" s="1"/>
      <c r="DR1452" s="1"/>
      <c r="DS1452" s="1"/>
      <c r="DT1452" s="1"/>
      <c r="DU1452" s="1"/>
      <c r="DV1452" s="1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  <c r="EK1452" s="1"/>
      <c r="EL1452" s="1"/>
      <c r="EM1452" s="1"/>
      <c r="EN1452" s="1"/>
      <c r="EO1452" s="1"/>
      <c r="EP1452" s="1"/>
      <c r="EQ1452" s="1"/>
      <c r="ER1452" s="1"/>
      <c r="ES1452" s="1"/>
      <c r="ET1452" s="1"/>
      <c r="EU1452" s="1"/>
      <c r="EV1452" s="1"/>
      <c r="EW1452" s="1"/>
      <c r="EX1452" s="1"/>
      <c r="EY1452" s="1"/>
      <c r="EZ1452" s="1"/>
      <c r="FA1452" s="1"/>
      <c r="FB1452" s="1"/>
      <c r="FC1452" s="1"/>
      <c r="FD1452" s="1"/>
      <c r="FE1452" s="1"/>
      <c r="FF1452" s="1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  <c r="GE1452" s="1"/>
      <c r="GF1452" s="1"/>
      <c r="GG1452" s="1"/>
      <c r="GH1452" s="1"/>
      <c r="GI1452" s="1"/>
      <c r="GJ1452" s="1"/>
      <c r="GK1452" s="1"/>
    </row>
    <row r="1453" spans="1:193" s="2" customFormat="1" ht="10.5" customHeight="1">
      <c r="A1453" s="1298"/>
      <c r="B1453" s="1301"/>
      <c r="C1453" s="903"/>
      <c r="D1453" s="144" t="s">
        <v>127</v>
      </c>
      <c r="E1453" s="48" t="s">
        <v>133</v>
      </c>
      <c r="F1453" s="93"/>
      <c r="G1453" s="93"/>
      <c r="H1453" s="634"/>
      <c r="I1453" s="93"/>
      <c r="J1453" s="93"/>
      <c r="K1453" s="93"/>
      <c r="L1453" s="93"/>
      <c r="M1453" s="93"/>
      <c r="N1453" s="634"/>
      <c r="O1453" s="93"/>
      <c r="P1453" s="93"/>
      <c r="Q1453" s="93"/>
      <c r="R1453" s="93"/>
      <c r="S1453" s="93"/>
      <c r="T1453" s="93"/>
      <c r="U1453" s="93"/>
      <c r="V1453" s="93"/>
      <c r="W1453" s="93"/>
      <c r="X1453" s="93"/>
      <c r="Y1453" s="634"/>
      <c r="Z1453" s="93"/>
      <c r="AA1453" s="93"/>
      <c r="AB1453" s="94"/>
      <c r="AC1453" s="353"/>
      <c r="AD1453" s="353"/>
      <c r="AE1453" s="353"/>
      <c r="AF1453" s="353"/>
      <c r="AG1453" s="353"/>
      <c r="AH1453" s="353"/>
      <c r="AI1453" s="353"/>
      <c r="AJ1453" s="353"/>
      <c r="AK1453" s="353"/>
      <c r="AL1453" s="353"/>
      <c r="AM1453" s="353"/>
      <c r="AN1453" s="353"/>
      <c r="AO1453" s="353"/>
      <c r="AP1453" s="353"/>
      <c r="AQ1453" s="353"/>
      <c r="AR1453" s="353"/>
      <c r="AS1453" s="353"/>
      <c r="AT1453" s="353"/>
      <c r="AU1453" s="353"/>
      <c r="AV1453" s="353"/>
      <c r="AW1453" s="353"/>
      <c r="AX1453" s="353"/>
      <c r="AY1453" s="353"/>
      <c r="AZ1453" s="353"/>
      <c r="BA1453" s="353"/>
      <c r="BB1453" s="353"/>
      <c r="BC1453" s="353"/>
      <c r="BD1453" s="353"/>
      <c r="BE1453" s="353"/>
      <c r="BF1453" s="353"/>
      <c r="BG1453" s="353"/>
      <c r="BH1453" s="353"/>
      <c r="BI1453" s="353"/>
      <c r="BJ1453" s="353"/>
      <c r="BK1453" s="353"/>
      <c r="BL1453" s="353"/>
      <c r="BM1453" s="353"/>
      <c r="BN1453" s="353"/>
      <c r="BO1453" s="353"/>
      <c r="BP1453" s="353"/>
      <c r="BQ1453" s="353"/>
      <c r="BR1453" s="353"/>
      <c r="BS1453" s="353"/>
      <c r="BT1453" s="353"/>
      <c r="BU1453" s="353"/>
      <c r="BV1453" s="353"/>
      <c r="BW1453" s="353"/>
      <c r="BX1453" s="353"/>
      <c r="BY1453" s="353"/>
      <c r="BZ1453" s="353"/>
      <c r="CA1453" s="353"/>
      <c r="CB1453" s="353"/>
      <c r="CC1453" s="353"/>
      <c r="CD1453" s="353"/>
      <c r="CE1453" s="353"/>
      <c r="CF1453" s="353"/>
      <c r="CG1453" s="353"/>
      <c r="CH1453" s="353"/>
      <c r="CI1453" s="353"/>
      <c r="CJ1453" s="353"/>
      <c r="CK1453" s="353"/>
      <c r="CL1453" s="353"/>
      <c r="CM1453" s="175"/>
      <c r="CN1453" s="175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L1453" s="1"/>
      <c r="DM1453" s="1"/>
      <c r="DN1453" s="1"/>
      <c r="DO1453" s="1"/>
      <c r="DP1453" s="1"/>
      <c r="DQ1453" s="1"/>
      <c r="DR1453" s="1"/>
      <c r="DS1453" s="1"/>
      <c r="DT1453" s="1"/>
      <c r="DU1453" s="1"/>
      <c r="DV1453" s="1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  <c r="EK1453" s="1"/>
      <c r="EL1453" s="1"/>
      <c r="EM1453" s="1"/>
      <c r="EN1453" s="1"/>
      <c r="EO1453" s="1"/>
      <c r="EP1453" s="1"/>
      <c r="EQ1453" s="1"/>
      <c r="ER1453" s="1"/>
      <c r="ES1453" s="1"/>
      <c r="ET1453" s="1"/>
      <c r="EU1453" s="1"/>
      <c r="EV1453" s="1"/>
      <c r="EW1453" s="1"/>
      <c r="EX1453" s="1"/>
      <c r="EY1453" s="1"/>
      <c r="EZ1453" s="1"/>
      <c r="FA1453" s="1"/>
      <c r="FB1453" s="1"/>
      <c r="FC1453" s="1"/>
      <c r="FD1453" s="1"/>
      <c r="FE1453" s="1"/>
      <c r="FF1453" s="1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  <c r="GE1453" s="1"/>
      <c r="GF1453" s="1"/>
      <c r="GG1453" s="1"/>
      <c r="GH1453" s="1"/>
      <c r="GI1453" s="1"/>
      <c r="GJ1453" s="1"/>
      <c r="GK1453" s="1"/>
    </row>
    <row r="1454" spans="1:193" s="2" customFormat="1" ht="10.5" customHeight="1" thickBot="1">
      <c r="A1454" s="1299"/>
      <c r="B1454" s="1302"/>
      <c r="C1454" s="838"/>
      <c r="D1454" s="254" t="s">
        <v>42</v>
      </c>
      <c r="E1454" s="154"/>
      <c r="F1454" s="154"/>
      <c r="G1454" s="154"/>
      <c r="H1454" s="672"/>
      <c r="I1454" s="154"/>
      <c r="J1454" s="154"/>
      <c r="K1454" s="154"/>
      <c r="L1454" s="154"/>
      <c r="M1454" s="154"/>
      <c r="N1454" s="672"/>
      <c r="O1454" s="154"/>
      <c r="P1454" s="154"/>
      <c r="Q1454" s="154"/>
      <c r="R1454" s="154"/>
      <c r="S1454" s="154"/>
      <c r="T1454" s="154"/>
      <c r="U1454" s="154"/>
      <c r="V1454" s="154"/>
      <c r="W1454" s="154"/>
      <c r="X1454" s="154"/>
      <c r="Y1454" s="672"/>
      <c r="Z1454" s="154"/>
      <c r="AA1454" s="154"/>
      <c r="AB1454" s="155"/>
      <c r="AC1454" s="353"/>
      <c r="AD1454" s="353"/>
      <c r="AE1454" s="353"/>
      <c r="AF1454" s="353"/>
      <c r="AG1454" s="353"/>
      <c r="AH1454" s="353"/>
      <c r="AI1454" s="353"/>
      <c r="AJ1454" s="353"/>
      <c r="AK1454" s="353"/>
      <c r="AL1454" s="353"/>
      <c r="AM1454" s="353"/>
      <c r="AN1454" s="353"/>
      <c r="AO1454" s="353"/>
      <c r="AP1454" s="353"/>
      <c r="AQ1454" s="353"/>
      <c r="AR1454" s="353"/>
      <c r="AS1454" s="353"/>
      <c r="AT1454" s="353"/>
      <c r="AU1454" s="353"/>
      <c r="AV1454" s="353"/>
      <c r="AW1454" s="353"/>
      <c r="AX1454" s="353"/>
      <c r="AY1454" s="353"/>
      <c r="AZ1454" s="353"/>
      <c r="BA1454" s="353"/>
      <c r="BB1454" s="353"/>
      <c r="BC1454" s="353"/>
      <c r="BD1454" s="353"/>
      <c r="BE1454" s="353"/>
      <c r="BF1454" s="353"/>
      <c r="BG1454" s="353"/>
      <c r="BH1454" s="353"/>
      <c r="BI1454" s="353"/>
      <c r="BJ1454" s="353"/>
      <c r="BK1454" s="353"/>
      <c r="BL1454" s="353"/>
      <c r="BM1454" s="353"/>
      <c r="BN1454" s="353"/>
      <c r="BO1454" s="353"/>
      <c r="BP1454" s="353"/>
      <c r="BQ1454" s="353"/>
      <c r="BR1454" s="353"/>
      <c r="BS1454" s="353"/>
      <c r="BT1454" s="353"/>
      <c r="BU1454" s="353"/>
      <c r="BV1454" s="353"/>
      <c r="BW1454" s="353"/>
      <c r="BX1454" s="353"/>
      <c r="BY1454" s="353"/>
      <c r="BZ1454" s="353"/>
      <c r="CA1454" s="353"/>
      <c r="CB1454" s="353"/>
      <c r="CC1454" s="353"/>
      <c r="CD1454" s="353"/>
      <c r="CE1454" s="353"/>
      <c r="CF1454" s="353"/>
      <c r="CG1454" s="353"/>
      <c r="CH1454" s="353"/>
      <c r="CI1454" s="353"/>
      <c r="CJ1454" s="353"/>
      <c r="CK1454" s="353"/>
      <c r="CL1454" s="353"/>
      <c r="CM1454" s="175"/>
      <c r="CN1454" s="175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L1454" s="1"/>
      <c r="DM1454" s="1"/>
      <c r="DN1454" s="1"/>
      <c r="DO1454" s="1"/>
      <c r="DP1454" s="1"/>
      <c r="DQ1454" s="1"/>
      <c r="DR1454" s="1"/>
      <c r="DS1454" s="1"/>
      <c r="DT1454" s="1"/>
      <c r="DU1454" s="1"/>
      <c r="DV1454" s="1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  <c r="EK1454" s="1"/>
      <c r="EL1454" s="1"/>
      <c r="EM1454" s="1"/>
      <c r="EN1454" s="1"/>
      <c r="EO1454" s="1"/>
      <c r="EP1454" s="1"/>
      <c r="EQ1454" s="1"/>
      <c r="ER1454" s="1"/>
      <c r="ES1454" s="1"/>
      <c r="ET1454" s="1"/>
      <c r="EU1454" s="1"/>
      <c r="EV1454" s="1"/>
      <c r="EW1454" s="1"/>
      <c r="EX1454" s="1"/>
      <c r="EY1454" s="1"/>
      <c r="EZ1454" s="1"/>
      <c r="FA1454" s="1"/>
      <c r="FB1454" s="1"/>
      <c r="FC1454" s="1"/>
      <c r="FD1454" s="1"/>
      <c r="FE1454" s="1"/>
      <c r="FF1454" s="1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  <c r="GE1454" s="1"/>
      <c r="GF1454" s="1"/>
      <c r="GG1454" s="1"/>
      <c r="GH1454" s="1"/>
      <c r="GI1454" s="1"/>
      <c r="GJ1454" s="1"/>
      <c r="GK1454" s="1"/>
    </row>
    <row r="1455" spans="1:193" s="2" customFormat="1" ht="10.5" customHeight="1">
      <c r="A1455" s="1297" t="s">
        <v>14</v>
      </c>
      <c r="B1455" s="1300" t="s">
        <v>740</v>
      </c>
      <c r="C1455" s="1128"/>
      <c r="D1455" s="1173"/>
      <c r="E1455" s="82" t="s">
        <v>134</v>
      </c>
      <c r="F1455" s="82"/>
      <c r="G1455" s="82"/>
      <c r="H1455" s="636"/>
      <c r="I1455" s="82"/>
      <c r="J1455" s="82"/>
      <c r="K1455" s="82"/>
      <c r="L1455" s="82"/>
      <c r="M1455" s="82"/>
      <c r="N1455" s="636"/>
      <c r="O1455" s="82"/>
      <c r="P1455" s="82"/>
      <c r="Q1455" s="82"/>
      <c r="R1455" s="82"/>
      <c r="S1455" s="82"/>
      <c r="T1455" s="82"/>
      <c r="U1455" s="82"/>
      <c r="V1455" s="82"/>
      <c r="W1455" s="82"/>
      <c r="X1455" s="82"/>
      <c r="Y1455" s="636"/>
      <c r="Z1455" s="82"/>
      <c r="AA1455" s="82"/>
      <c r="AB1455" s="83"/>
      <c r="AC1455" s="353"/>
      <c r="AD1455" s="353"/>
      <c r="AE1455" s="353"/>
      <c r="AF1455" s="353"/>
      <c r="AG1455" s="353"/>
      <c r="AH1455" s="353"/>
      <c r="AI1455" s="353"/>
      <c r="AJ1455" s="353"/>
      <c r="AK1455" s="353"/>
      <c r="AL1455" s="353"/>
      <c r="AM1455" s="353"/>
      <c r="AN1455" s="353"/>
      <c r="AO1455" s="353"/>
      <c r="AP1455" s="353"/>
      <c r="AQ1455" s="353"/>
      <c r="AR1455" s="353"/>
      <c r="AS1455" s="353"/>
      <c r="AT1455" s="353"/>
      <c r="AU1455" s="353"/>
      <c r="AV1455" s="353"/>
      <c r="AW1455" s="353"/>
      <c r="AX1455" s="353"/>
      <c r="AY1455" s="353"/>
      <c r="AZ1455" s="353"/>
      <c r="BA1455" s="353"/>
      <c r="BB1455" s="353"/>
      <c r="BC1455" s="353"/>
      <c r="BD1455" s="353"/>
      <c r="BE1455" s="353"/>
      <c r="BF1455" s="353"/>
      <c r="BG1455" s="353"/>
      <c r="BH1455" s="353"/>
      <c r="BI1455" s="353"/>
      <c r="BJ1455" s="353"/>
      <c r="BK1455" s="353"/>
      <c r="BL1455" s="353"/>
      <c r="BM1455" s="353"/>
      <c r="BN1455" s="353"/>
      <c r="BO1455" s="353"/>
      <c r="BP1455" s="353"/>
      <c r="BQ1455" s="353"/>
      <c r="BR1455" s="353"/>
      <c r="BS1455" s="353"/>
      <c r="BT1455" s="353"/>
      <c r="BU1455" s="353"/>
      <c r="BV1455" s="353"/>
      <c r="BW1455" s="353"/>
      <c r="BX1455" s="353"/>
      <c r="BY1455" s="353"/>
      <c r="BZ1455" s="353"/>
      <c r="CA1455" s="353"/>
      <c r="CB1455" s="353"/>
      <c r="CC1455" s="353"/>
      <c r="CD1455" s="353"/>
      <c r="CE1455" s="353"/>
      <c r="CF1455" s="353"/>
      <c r="CG1455" s="353"/>
      <c r="CH1455" s="353"/>
      <c r="CI1455" s="353"/>
      <c r="CJ1455" s="353"/>
      <c r="CK1455" s="353"/>
      <c r="CL1455" s="353"/>
      <c r="CM1455" s="175"/>
      <c r="CN1455" s="175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L1455" s="1"/>
      <c r="DM1455" s="1"/>
      <c r="DN1455" s="1"/>
      <c r="DO1455" s="1"/>
      <c r="DP1455" s="1"/>
      <c r="DQ1455" s="1"/>
      <c r="DR1455" s="1"/>
      <c r="DS1455" s="1"/>
      <c r="DT1455" s="1"/>
      <c r="DU1455" s="1"/>
      <c r="DV1455" s="1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  <c r="EK1455" s="1"/>
      <c r="EL1455" s="1"/>
      <c r="EM1455" s="1"/>
      <c r="EN1455" s="1"/>
      <c r="EO1455" s="1"/>
      <c r="EP1455" s="1"/>
      <c r="EQ1455" s="1"/>
      <c r="ER1455" s="1"/>
      <c r="ES1455" s="1"/>
      <c r="ET1455" s="1"/>
      <c r="EU1455" s="1"/>
      <c r="EV1455" s="1"/>
      <c r="EW1455" s="1"/>
      <c r="EX1455" s="1"/>
      <c r="EY1455" s="1"/>
      <c r="EZ1455" s="1"/>
      <c r="FA1455" s="1"/>
      <c r="FB1455" s="1"/>
      <c r="FC1455" s="1"/>
      <c r="FD1455" s="1"/>
      <c r="FE1455" s="1"/>
      <c r="FF1455" s="1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  <c r="GE1455" s="1"/>
      <c r="GF1455" s="1"/>
      <c r="GG1455" s="1"/>
      <c r="GH1455" s="1"/>
      <c r="GI1455" s="1"/>
      <c r="GJ1455" s="1"/>
      <c r="GK1455" s="1"/>
    </row>
    <row r="1456" spans="1:193" s="2" customFormat="1" ht="10.5" customHeight="1">
      <c r="A1456" s="1298"/>
      <c r="B1456" s="1301"/>
      <c r="C1456" s="1129"/>
      <c r="D1456" s="144" t="s">
        <v>34</v>
      </c>
      <c r="E1456" s="93">
        <v>0</v>
      </c>
      <c r="F1456" s="93">
        <v>0</v>
      </c>
      <c r="G1456" s="93">
        <v>0</v>
      </c>
      <c r="H1456" s="634">
        <v>0</v>
      </c>
      <c r="I1456" s="93">
        <v>0</v>
      </c>
      <c r="J1456" s="93">
        <v>0</v>
      </c>
      <c r="K1456" s="93">
        <v>0</v>
      </c>
      <c r="L1456" s="93">
        <v>0</v>
      </c>
      <c r="M1456" s="93">
        <v>0</v>
      </c>
      <c r="N1456" s="634">
        <v>0</v>
      </c>
      <c r="O1456" s="93">
        <v>0</v>
      </c>
      <c r="P1456" s="93">
        <v>0</v>
      </c>
      <c r="Q1456" s="93">
        <v>0</v>
      </c>
      <c r="R1456" s="93">
        <v>0</v>
      </c>
      <c r="S1456" s="93">
        <v>0</v>
      </c>
      <c r="T1456" s="93">
        <v>0</v>
      </c>
      <c r="U1456" s="93">
        <v>0</v>
      </c>
      <c r="V1456" s="93">
        <v>0</v>
      </c>
      <c r="W1456" s="93">
        <v>0</v>
      </c>
      <c r="X1456" s="93">
        <v>0</v>
      </c>
      <c r="Y1456" s="634">
        <v>0</v>
      </c>
      <c r="Z1456" s="93">
        <v>0</v>
      </c>
      <c r="AA1456" s="93">
        <v>0</v>
      </c>
      <c r="AB1456" s="94">
        <v>0</v>
      </c>
      <c r="AC1456" s="353"/>
      <c r="AD1456" s="353"/>
      <c r="AE1456" s="353"/>
      <c r="AF1456" s="353"/>
      <c r="AG1456" s="353"/>
      <c r="AH1456" s="353"/>
      <c r="AI1456" s="353"/>
      <c r="AJ1456" s="353"/>
      <c r="AK1456" s="353"/>
      <c r="AL1456" s="353"/>
      <c r="AM1456" s="353"/>
      <c r="AN1456" s="353"/>
      <c r="AO1456" s="353"/>
      <c r="AP1456" s="353"/>
      <c r="AQ1456" s="353"/>
      <c r="AR1456" s="353"/>
      <c r="AS1456" s="353"/>
      <c r="AT1456" s="353"/>
      <c r="AU1456" s="353"/>
      <c r="AV1456" s="353"/>
      <c r="AW1456" s="353"/>
      <c r="AX1456" s="353"/>
      <c r="AY1456" s="353"/>
      <c r="AZ1456" s="353"/>
      <c r="BA1456" s="353"/>
      <c r="BB1456" s="353"/>
      <c r="BC1456" s="353"/>
      <c r="BD1456" s="353"/>
      <c r="BE1456" s="353"/>
      <c r="BF1456" s="353"/>
      <c r="BG1456" s="353"/>
      <c r="BH1456" s="353"/>
      <c r="BI1456" s="353"/>
      <c r="BJ1456" s="353"/>
      <c r="BK1456" s="353"/>
      <c r="BL1456" s="353"/>
      <c r="BM1456" s="353"/>
      <c r="BN1456" s="353"/>
      <c r="BO1456" s="353"/>
      <c r="BP1456" s="353"/>
      <c r="BQ1456" s="353"/>
      <c r="BR1456" s="353"/>
      <c r="BS1456" s="353"/>
      <c r="BT1456" s="353"/>
      <c r="BU1456" s="353"/>
      <c r="BV1456" s="353"/>
      <c r="BW1456" s="353"/>
      <c r="BX1456" s="353"/>
      <c r="BY1456" s="353"/>
      <c r="BZ1456" s="353"/>
      <c r="CA1456" s="353"/>
      <c r="CB1456" s="353"/>
      <c r="CC1456" s="353"/>
      <c r="CD1456" s="353"/>
      <c r="CE1456" s="353"/>
      <c r="CF1456" s="353"/>
      <c r="CG1456" s="353"/>
      <c r="CH1456" s="353"/>
      <c r="CI1456" s="353"/>
      <c r="CJ1456" s="353"/>
      <c r="CK1456" s="353"/>
      <c r="CL1456" s="353"/>
      <c r="CM1456" s="175"/>
      <c r="CN1456" s="175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L1456" s="1"/>
      <c r="DM1456" s="1"/>
      <c r="DN1456" s="1"/>
      <c r="DO1456" s="1"/>
      <c r="DP1456" s="1"/>
      <c r="DQ1456" s="1"/>
      <c r="DR1456" s="1"/>
      <c r="DS1456" s="1"/>
      <c r="DT1456" s="1"/>
      <c r="DU1456" s="1"/>
      <c r="DV1456" s="1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  <c r="EK1456" s="1"/>
      <c r="EL1456" s="1"/>
      <c r="EM1456" s="1"/>
      <c r="EN1456" s="1"/>
      <c r="EO1456" s="1"/>
      <c r="EP1456" s="1"/>
      <c r="EQ1456" s="1"/>
      <c r="ER1456" s="1"/>
      <c r="ES1456" s="1"/>
      <c r="ET1456" s="1"/>
      <c r="EU1456" s="1"/>
      <c r="EV1456" s="1"/>
      <c r="EW1456" s="1"/>
      <c r="EX1456" s="1"/>
      <c r="EY1456" s="1"/>
      <c r="EZ1456" s="1"/>
      <c r="FA1456" s="1"/>
      <c r="FB1456" s="1"/>
      <c r="FC1456" s="1"/>
      <c r="FD1456" s="1"/>
      <c r="FE1456" s="1"/>
      <c r="FF1456" s="1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  <c r="GE1456" s="1"/>
      <c r="GF1456" s="1"/>
      <c r="GG1456" s="1"/>
      <c r="GH1456" s="1"/>
      <c r="GI1456" s="1"/>
      <c r="GJ1456" s="1"/>
      <c r="GK1456" s="1"/>
    </row>
    <row r="1457" spans="1:193" s="2" customFormat="1" ht="10.5" customHeight="1">
      <c r="A1457" s="1298"/>
      <c r="B1457" s="1301"/>
      <c r="C1457" s="903"/>
      <c r="D1457" s="144" t="s">
        <v>126</v>
      </c>
      <c r="E1457" s="48" t="s">
        <v>133</v>
      </c>
      <c r="F1457" s="93"/>
      <c r="G1457" s="93"/>
      <c r="H1457" s="634"/>
      <c r="I1457" s="93"/>
      <c r="J1457" s="93"/>
      <c r="K1457" s="93"/>
      <c r="L1457" s="93"/>
      <c r="M1457" s="93"/>
      <c r="N1457" s="634"/>
      <c r="O1457" s="93"/>
      <c r="P1457" s="93"/>
      <c r="Q1457" s="93"/>
      <c r="R1457" s="93"/>
      <c r="S1457" s="93"/>
      <c r="T1457" s="93"/>
      <c r="U1457" s="93"/>
      <c r="V1457" s="93"/>
      <c r="W1457" s="93"/>
      <c r="X1457" s="93"/>
      <c r="Y1457" s="634"/>
      <c r="Z1457" s="93"/>
      <c r="AA1457" s="93"/>
      <c r="AB1457" s="94"/>
      <c r="AC1457" s="353"/>
      <c r="AD1457" s="353"/>
      <c r="AE1457" s="353"/>
      <c r="AF1457" s="353"/>
      <c r="AG1457" s="353"/>
      <c r="AH1457" s="353"/>
      <c r="AI1457" s="353"/>
      <c r="AJ1457" s="353"/>
      <c r="AK1457" s="353"/>
      <c r="AL1457" s="353"/>
      <c r="AM1457" s="353"/>
      <c r="AN1457" s="353"/>
      <c r="AO1457" s="353"/>
      <c r="AP1457" s="353"/>
      <c r="AQ1457" s="353"/>
      <c r="AR1457" s="353"/>
      <c r="AS1457" s="353"/>
      <c r="AT1457" s="353"/>
      <c r="AU1457" s="353"/>
      <c r="AV1457" s="353"/>
      <c r="AW1457" s="353"/>
      <c r="AX1457" s="353"/>
      <c r="AY1457" s="353"/>
      <c r="AZ1457" s="353"/>
      <c r="BA1457" s="353"/>
      <c r="BB1457" s="353"/>
      <c r="BC1457" s="353"/>
      <c r="BD1457" s="353"/>
      <c r="BE1457" s="353"/>
      <c r="BF1457" s="353"/>
      <c r="BG1457" s="353"/>
      <c r="BH1457" s="353"/>
      <c r="BI1457" s="353"/>
      <c r="BJ1457" s="353"/>
      <c r="BK1457" s="353"/>
      <c r="BL1457" s="353"/>
      <c r="BM1457" s="353"/>
      <c r="BN1457" s="353"/>
      <c r="BO1457" s="353"/>
      <c r="BP1457" s="353"/>
      <c r="BQ1457" s="353"/>
      <c r="BR1457" s="353"/>
      <c r="BS1457" s="353"/>
      <c r="BT1457" s="353"/>
      <c r="BU1457" s="353"/>
      <c r="BV1457" s="353"/>
      <c r="BW1457" s="353"/>
      <c r="BX1457" s="353"/>
      <c r="BY1457" s="353"/>
      <c r="BZ1457" s="353"/>
      <c r="CA1457" s="353"/>
      <c r="CB1457" s="353"/>
      <c r="CC1457" s="353"/>
      <c r="CD1457" s="353"/>
      <c r="CE1457" s="353"/>
      <c r="CF1457" s="353"/>
      <c r="CG1457" s="353"/>
      <c r="CH1457" s="353"/>
      <c r="CI1457" s="353"/>
      <c r="CJ1457" s="353"/>
      <c r="CK1457" s="353"/>
      <c r="CL1457" s="353"/>
      <c r="CM1457" s="175"/>
      <c r="CN1457" s="175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L1457" s="1"/>
      <c r="DM1457" s="1"/>
      <c r="DN1457" s="1"/>
      <c r="DO1457" s="1"/>
      <c r="DP1457" s="1"/>
      <c r="DQ1457" s="1"/>
      <c r="DR1457" s="1"/>
      <c r="DS1457" s="1"/>
      <c r="DT1457" s="1"/>
      <c r="DU1457" s="1"/>
      <c r="DV1457" s="1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  <c r="EK1457" s="1"/>
      <c r="EL1457" s="1"/>
      <c r="EM1457" s="1"/>
      <c r="EN1457" s="1"/>
      <c r="EO1457" s="1"/>
      <c r="EP1457" s="1"/>
      <c r="EQ1457" s="1"/>
      <c r="ER1457" s="1"/>
      <c r="ES1457" s="1"/>
      <c r="ET1457" s="1"/>
      <c r="EU1457" s="1"/>
      <c r="EV1457" s="1"/>
      <c r="EW1457" s="1"/>
      <c r="EX1457" s="1"/>
      <c r="EY1457" s="1"/>
      <c r="EZ1457" s="1"/>
      <c r="FA1457" s="1"/>
      <c r="FB1457" s="1"/>
      <c r="FC1457" s="1"/>
      <c r="FD1457" s="1"/>
      <c r="FE1457" s="1"/>
      <c r="FF1457" s="1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  <c r="GE1457" s="1"/>
      <c r="GF1457" s="1"/>
      <c r="GG1457" s="1"/>
      <c r="GH1457" s="1"/>
      <c r="GI1457" s="1"/>
      <c r="GJ1457" s="1"/>
      <c r="GK1457" s="1"/>
    </row>
    <row r="1458" spans="1:193" s="2" customFormat="1" ht="10.5" customHeight="1">
      <c r="A1458" s="1298"/>
      <c r="B1458" s="1301"/>
      <c r="C1458" s="903"/>
      <c r="D1458" s="144" t="s">
        <v>127</v>
      </c>
      <c r="E1458" s="48" t="s">
        <v>133</v>
      </c>
      <c r="F1458" s="93"/>
      <c r="G1458" s="93"/>
      <c r="H1458" s="634"/>
      <c r="I1458" s="93"/>
      <c r="J1458" s="93"/>
      <c r="K1458" s="93"/>
      <c r="L1458" s="93"/>
      <c r="M1458" s="93"/>
      <c r="N1458" s="634"/>
      <c r="O1458" s="93"/>
      <c r="P1458" s="93"/>
      <c r="Q1458" s="93"/>
      <c r="R1458" s="93"/>
      <c r="S1458" s="93"/>
      <c r="T1458" s="93"/>
      <c r="U1458" s="93"/>
      <c r="V1458" s="93"/>
      <c r="W1458" s="93"/>
      <c r="X1458" s="93"/>
      <c r="Y1458" s="634"/>
      <c r="Z1458" s="93"/>
      <c r="AA1458" s="93"/>
      <c r="AB1458" s="94"/>
      <c r="AC1458" s="353"/>
      <c r="AD1458" s="353"/>
      <c r="AE1458" s="353"/>
      <c r="AF1458" s="353"/>
      <c r="AG1458" s="353"/>
      <c r="AH1458" s="353"/>
      <c r="AI1458" s="353"/>
      <c r="AJ1458" s="353"/>
      <c r="AK1458" s="353"/>
      <c r="AL1458" s="353"/>
      <c r="AM1458" s="353"/>
      <c r="AN1458" s="353"/>
      <c r="AO1458" s="353"/>
      <c r="AP1458" s="353"/>
      <c r="AQ1458" s="353"/>
      <c r="AR1458" s="353"/>
      <c r="AS1458" s="353"/>
      <c r="AT1458" s="353"/>
      <c r="AU1458" s="353"/>
      <c r="AV1458" s="353"/>
      <c r="AW1458" s="353"/>
      <c r="AX1458" s="353"/>
      <c r="AY1458" s="353"/>
      <c r="AZ1458" s="353"/>
      <c r="BA1458" s="353"/>
      <c r="BB1458" s="353"/>
      <c r="BC1458" s="353"/>
      <c r="BD1458" s="353"/>
      <c r="BE1458" s="353"/>
      <c r="BF1458" s="353"/>
      <c r="BG1458" s="353"/>
      <c r="BH1458" s="353"/>
      <c r="BI1458" s="353"/>
      <c r="BJ1458" s="353"/>
      <c r="BK1458" s="353"/>
      <c r="BL1458" s="353"/>
      <c r="BM1458" s="353"/>
      <c r="BN1458" s="353"/>
      <c r="BO1458" s="353"/>
      <c r="BP1458" s="353"/>
      <c r="BQ1458" s="353"/>
      <c r="BR1458" s="353"/>
      <c r="BS1458" s="353"/>
      <c r="BT1458" s="353"/>
      <c r="BU1458" s="353"/>
      <c r="BV1458" s="353"/>
      <c r="BW1458" s="353"/>
      <c r="BX1458" s="353"/>
      <c r="BY1458" s="353"/>
      <c r="BZ1458" s="353"/>
      <c r="CA1458" s="353"/>
      <c r="CB1458" s="353"/>
      <c r="CC1458" s="353"/>
      <c r="CD1458" s="353"/>
      <c r="CE1458" s="353"/>
      <c r="CF1458" s="353"/>
      <c r="CG1458" s="353"/>
      <c r="CH1458" s="353"/>
      <c r="CI1458" s="353"/>
      <c r="CJ1458" s="353"/>
      <c r="CK1458" s="353"/>
      <c r="CL1458" s="353"/>
      <c r="CM1458" s="175"/>
      <c r="CN1458" s="175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L1458" s="1"/>
      <c r="DM1458" s="1"/>
      <c r="DN1458" s="1"/>
      <c r="DO1458" s="1"/>
      <c r="DP1458" s="1"/>
      <c r="DQ1458" s="1"/>
      <c r="DR1458" s="1"/>
      <c r="DS1458" s="1"/>
      <c r="DT1458" s="1"/>
      <c r="DU1458" s="1"/>
      <c r="DV1458" s="1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  <c r="EK1458" s="1"/>
      <c r="EL1458" s="1"/>
      <c r="EM1458" s="1"/>
      <c r="EN1458" s="1"/>
      <c r="EO1458" s="1"/>
      <c r="EP1458" s="1"/>
      <c r="EQ1458" s="1"/>
      <c r="ER1458" s="1"/>
      <c r="ES1458" s="1"/>
      <c r="ET1458" s="1"/>
      <c r="EU1458" s="1"/>
      <c r="EV1458" s="1"/>
      <c r="EW1458" s="1"/>
      <c r="EX1458" s="1"/>
      <c r="EY1458" s="1"/>
      <c r="EZ1458" s="1"/>
      <c r="FA1458" s="1"/>
      <c r="FB1458" s="1"/>
      <c r="FC1458" s="1"/>
      <c r="FD1458" s="1"/>
      <c r="FE1458" s="1"/>
      <c r="FF1458" s="1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  <c r="GE1458" s="1"/>
      <c r="GF1458" s="1"/>
      <c r="GG1458" s="1"/>
      <c r="GH1458" s="1"/>
      <c r="GI1458" s="1"/>
      <c r="GJ1458" s="1"/>
      <c r="GK1458" s="1"/>
    </row>
    <row r="1459" spans="1:193" s="2" customFormat="1" ht="10.5" customHeight="1" thickBot="1">
      <c r="A1459" s="1299"/>
      <c r="B1459" s="1302"/>
      <c r="C1459" s="838"/>
      <c r="D1459" s="254" t="s">
        <v>42</v>
      </c>
      <c r="E1459" s="154"/>
      <c r="F1459" s="154"/>
      <c r="G1459" s="154"/>
      <c r="H1459" s="672"/>
      <c r="I1459" s="154"/>
      <c r="J1459" s="154"/>
      <c r="K1459" s="154"/>
      <c r="L1459" s="154"/>
      <c r="M1459" s="154"/>
      <c r="N1459" s="672"/>
      <c r="O1459" s="154"/>
      <c r="P1459" s="154"/>
      <c r="Q1459" s="154"/>
      <c r="R1459" s="154"/>
      <c r="S1459" s="154"/>
      <c r="T1459" s="154"/>
      <c r="U1459" s="154"/>
      <c r="V1459" s="154"/>
      <c r="W1459" s="154"/>
      <c r="X1459" s="154"/>
      <c r="Y1459" s="672"/>
      <c r="Z1459" s="154"/>
      <c r="AA1459" s="154"/>
      <c r="AB1459" s="155"/>
      <c r="AC1459" s="353"/>
      <c r="AD1459" s="353"/>
      <c r="AE1459" s="353"/>
      <c r="AF1459" s="353"/>
      <c r="AG1459" s="353"/>
      <c r="AH1459" s="353"/>
      <c r="AI1459" s="353"/>
      <c r="AJ1459" s="353"/>
      <c r="AK1459" s="353"/>
      <c r="AL1459" s="353"/>
      <c r="AM1459" s="353"/>
      <c r="AN1459" s="353"/>
      <c r="AO1459" s="353"/>
      <c r="AP1459" s="353"/>
      <c r="AQ1459" s="353"/>
      <c r="AR1459" s="353"/>
      <c r="AS1459" s="353"/>
      <c r="AT1459" s="353"/>
      <c r="AU1459" s="353"/>
      <c r="AV1459" s="353"/>
      <c r="AW1459" s="353"/>
      <c r="AX1459" s="353"/>
      <c r="AY1459" s="353"/>
      <c r="AZ1459" s="353"/>
      <c r="BA1459" s="353"/>
      <c r="BB1459" s="353"/>
      <c r="BC1459" s="353"/>
      <c r="BD1459" s="353"/>
      <c r="BE1459" s="353"/>
      <c r="BF1459" s="353"/>
      <c r="BG1459" s="353"/>
      <c r="BH1459" s="353"/>
      <c r="BI1459" s="353"/>
      <c r="BJ1459" s="353"/>
      <c r="BK1459" s="353"/>
      <c r="BL1459" s="353"/>
      <c r="BM1459" s="353"/>
      <c r="BN1459" s="353"/>
      <c r="BO1459" s="353"/>
      <c r="BP1459" s="353"/>
      <c r="BQ1459" s="353"/>
      <c r="BR1459" s="353"/>
      <c r="BS1459" s="353"/>
      <c r="BT1459" s="353"/>
      <c r="BU1459" s="353"/>
      <c r="BV1459" s="353"/>
      <c r="BW1459" s="353"/>
      <c r="BX1459" s="353"/>
      <c r="BY1459" s="353"/>
      <c r="BZ1459" s="353"/>
      <c r="CA1459" s="353"/>
      <c r="CB1459" s="353"/>
      <c r="CC1459" s="353"/>
      <c r="CD1459" s="353"/>
      <c r="CE1459" s="353"/>
      <c r="CF1459" s="353"/>
      <c r="CG1459" s="353"/>
      <c r="CH1459" s="353"/>
      <c r="CI1459" s="353"/>
      <c r="CJ1459" s="353"/>
      <c r="CK1459" s="353"/>
      <c r="CL1459" s="353"/>
      <c r="CM1459" s="175"/>
      <c r="CN1459" s="175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L1459" s="1"/>
      <c r="DM1459" s="1"/>
      <c r="DN1459" s="1"/>
      <c r="DO1459" s="1"/>
      <c r="DP1459" s="1"/>
      <c r="DQ1459" s="1"/>
      <c r="DR1459" s="1"/>
      <c r="DS1459" s="1"/>
      <c r="DT1459" s="1"/>
      <c r="DU1459" s="1"/>
      <c r="DV1459" s="1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  <c r="EK1459" s="1"/>
      <c r="EL1459" s="1"/>
      <c r="EM1459" s="1"/>
      <c r="EN1459" s="1"/>
      <c r="EO1459" s="1"/>
      <c r="EP1459" s="1"/>
      <c r="EQ1459" s="1"/>
      <c r="ER1459" s="1"/>
      <c r="ES1459" s="1"/>
      <c r="ET1459" s="1"/>
      <c r="EU1459" s="1"/>
      <c r="EV1459" s="1"/>
      <c r="EW1459" s="1"/>
      <c r="EX1459" s="1"/>
      <c r="EY1459" s="1"/>
      <c r="EZ1459" s="1"/>
      <c r="FA1459" s="1"/>
      <c r="FB1459" s="1"/>
      <c r="FC1459" s="1"/>
      <c r="FD1459" s="1"/>
      <c r="FE1459" s="1"/>
      <c r="FF1459" s="1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  <c r="GE1459" s="1"/>
      <c r="GF1459" s="1"/>
      <c r="GG1459" s="1"/>
      <c r="GH1459" s="1"/>
      <c r="GI1459" s="1"/>
      <c r="GJ1459" s="1"/>
      <c r="GK1459" s="1"/>
    </row>
    <row r="1460" spans="1:193" s="2" customFormat="1" ht="10.5" customHeight="1">
      <c r="A1460" s="1297" t="s">
        <v>16</v>
      </c>
      <c r="B1460" s="1300" t="s">
        <v>741</v>
      </c>
      <c r="C1460" s="1128"/>
      <c r="D1460" s="1173"/>
      <c r="E1460" s="82"/>
      <c r="F1460" s="82"/>
      <c r="G1460" s="82"/>
      <c r="H1460" s="636"/>
      <c r="I1460" s="82"/>
      <c r="J1460" s="82"/>
      <c r="K1460" s="82"/>
      <c r="L1460" s="82"/>
      <c r="M1460" s="82"/>
      <c r="N1460" s="636"/>
      <c r="O1460" s="82"/>
      <c r="P1460" s="82"/>
      <c r="Q1460" s="82"/>
      <c r="R1460" s="82"/>
      <c r="S1460" s="82"/>
      <c r="T1460" s="82"/>
      <c r="U1460" s="82"/>
      <c r="V1460" s="82"/>
      <c r="W1460" s="82"/>
      <c r="X1460" s="82"/>
      <c r="Y1460" s="636"/>
      <c r="Z1460" s="82"/>
      <c r="AA1460" s="82"/>
      <c r="AB1460" s="83"/>
      <c r="AC1460" s="353"/>
      <c r="AD1460" s="353"/>
      <c r="AE1460" s="353"/>
      <c r="AF1460" s="353"/>
      <c r="AG1460" s="353"/>
      <c r="AH1460" s="353"/>
      <c r="AI1460" s="353"/>
      <c r="AJ1460" s="353"/>
      <c r="AK1460" s="353"/>
      <c r="AL1460" s="353"/>
      <c r="AM1460" s="353"/>
      <c r="AN1460" s="353"/>
      <c r="AO1460" s="353"/>
      <c r="AP1460" s="353"/>
      <c r="AQ1460" s="353"/>
      <c r="AR1460" s="353"/>
      <c r="AS1460" s="353"/>
      <c r="AT1460" s="353"/>
      <c r="AU1460" s="353"/>
      <c r="AV1460" s="353"/>
      <c r="AW1460" s="353"/>
      <c r="AX1460" s="353"/>
      <c r="AY1460" s="353"/>
      <c r="AZ1460" s="353"/>
      <c r="BA1460" s="353"/>
      <c r="BB1460" s="353"/>
      <c r="BC1460" s="353"/>
      <c r="BD1460" s="353"/>
      <c r="BE1460" s="353"/>
      <c r="BF1460" s="353"/>
      <c r="BG1460" s="353"/>
      <c r="BH1460" s="353"/>
      <c r="BI1460" s="353"/>
      <c r="BJ1460" s="353"/>
      <c r="BK1460" s="353"/>
      <c r="BL1460" s="353"/>
      <c r="BM1460" s="353"/>
      <c r="BN1460" s="353"/>
      <c r="BO1460" s="353"/>
      <c r="BP1460" s="353"/>
      <c r="BQ1460" s="353"/>
      <c r="BR1460" s="353"/>
      <c r="BS1460" s="353"/>
      <c r="BT1460" s="353"/>
      <c r="BU1460" s="353"/>
      <c r="BV1460" s="353"/>
      <c r="BW1460" s="353"/>
      <c r="BX1460" s="353"/>
      <c r="BY1460" s="353"/>
      <c r="BZ1460" s="353"/>
      <c r="CA1460" s="353"/>
      <c r="CB1460" s="353"/>
      <c r="CC1460" s="353"/>
      <c r="CD1460" s="353"/>
      <c r="CE1460" s="353"/>
      <c r="CF1460" s="353"/>
      <c r="CG1460" s="353"/>
      <c r="CH1460" s="353"/>
      <c r="CI1460" s="353"/>
      <c r="CJ1460" s="353"/>
      <c r="CK1460" s="353"/>
      <c r="CL1460" s="353"/>
      <c r="CM1460" s="175"/>
      <c r="CN1460" s="175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L1460" s="1"/>
      <c r="DM1460" s="1"/>
      <c r="DN1460" s="1"/>
      <c r="DO1460" s="1"/>
      <c r="DP1460" s="1"/>
      <c r="DQ1460" s="1"/>
      <c r="DR1460" s="1"/>
      <c r="DS1460" s="1"/>
      <c r="DT1460" s="1"/>
      <c r="DU1460" s="1"/>
      <c r="DV1460" s="1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  <c r="EK1460" s="1"/>
      <c r="EL1460" s="1"/>
      <c r="EM1460" s="1"/>
      <c r="EN1460" s="1"/>
      <c r="EO1460" s="1"/>
      <c r="EP1460" s="1"/>
      <c r="EQ1460" s="1"/>
      <c r="ER1460" s="1"/>
      <c r="ES1460" s="1"/>
      <c r="ET1460" s="1"/>
      <c r="EU1460" s="1"/>
      <c r="EV1460" s="1"/>
      <c r="EW1460" s="1"/>
      <c r="EX1460" s="1"/>
      <c r="EY1460" s="1"/>
      <c r="EZ1460" s="1"/>
      <c r="FA1460" s="1"/>
      <c r="FB1460" s="1"/>
      <c r="FC1460" s="1"/>
      <c r="FD1460" s="1"/>
      <c r="FE1460" s="1"/>
      <c r="FF1460" s="1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  <c r="GE1460" s="1"/>
      <c r="GF1460" s="1"/>
      <c r="GG1460" s="1"/>
      <c r="GH1460" s="1"/>
      <c r="GI1460" s="1"/>
      <c r="GJ1460" s="1"/>
      <c r="GK1460" s="1"/>
    </row>
    <row r="1461" spans="1:193" s="2" customFormat="1" ht="10.5" customHeight="1">
      <c r="A1461" s="1298"/>
      <c r="B1461" s="1301"/>
      <c r="C1461" s="1129" t="s">
        <v>138</v>
      </c>
      <c r="D1461" s="144" t="s">
        <v>34</v>
      </c>
      <c r="E1461" s="93">
        <v>3</v>
      </c>
      <c r="F1461" s="93">
        <v>3</v>
      </c>
      <c r="G1461" s="93">
        <v>3</v>
      </c>
      <c r="H1461" s="634">
        <v>3</v>
      </c>
      <c r="I1461" s="93">
        <v>3</v>
      </c>
      <c r="J1461" s="93">
        <v>3</v>
      </c>
      <c r="K1461" s="93">
        <v>3</v>
      </c>
      <c r="L1461" s="93">
        <v>10</v>
      </c>
      <c r="M1461" s="93">
        <v>15</v>
      </c>
      <c r="N1461" s="634">
        <v>15</v>
      </c>
      <c r="O1461" s="93">
        <v>10</v>
      </c>
      <c r="P1461" s="93">
        <v>15</v>
      </c>
      <c r="Q1461" s="93">
        <v>10</v>
      </c>
      <c r="R1461" s="93">
        <v>10</v>
      </c>
      <c r="S1461" s="93">
        <v>10</v>
      </c>
      <c r="T1461" s="93">
        <v>5</v>
      </c>
      <c r="U1461" s="93">
        <v>5</v>
      </c>
      <c r="V1461" s="93">
        <v>10</v>
      </c>
      <c r="W1461" s="93">
        <v>10</v>
      </c>
      <c r="X1461" s="93">
        <v>10</v>
      </c>
      <c r="Y1461" s="634">
        <v>3</v>
      </c>
      <c r="Z1461" s="93">
        <v>3</v>
      </c>
      <c r="AA1461" s="93">
        <v>1</v>
      </c>
      <c r="AB1461" s="94">
        <v>1</v>
      </c>
      <c r="AC1461" s="353"/>
      <c r="AD1461" s="353"/>
      <c r="AE1461" s="353"/>
      <c r="AF1461" s="353"/>
      <c r="AG1461" s="353"/>
      <c r="AH1461" s="353"/>
      <c r="AI1461" s="353"/>
      <c r="AJ1461" s="353"/>
      <c r="AK1461" s="353"/>
      <c r="AL1461" s="353"/>
      <c r="AM1461" s="353"/>
      <c r="AN1461" s="353"/>
      <c r="AO1461" s="353"/>
      <c r="AP1461" s="353"/>
      <c r="AQ1461" s="353"/>
      <c r="AR1461" s="353"/>
      <c r="AS1461" s="353"/>
      <c r="AT1461" s="353"/>
      <c r="AU1461" s="353"/>
      <c r="AV1461" s="353"/>
      <c r="AW1461" s="353"/>
      <c r="AX1461" s="353"/>
      <c r="AY1461" s="353"/>
      <c r="AZ1461" s="353"/>
      <c r="BA1461" s="353"/>
      <c r="BB1461" s="353"/>
      <c r="BC1461" s="353"/>
      <c r="BD1461" s="353"/>
      <c r="BE1461" s="353"/>
      <c r="BF1461" s="353"/>
      <c r="BG1461" s="353"/>
      <c r="BH1461" s="353"/>
      <c r="BI1461" s="353"/>
      <c r="BJ1461" s="353"/>
      <c r="BK1461" s="353"/>
      <c r="BL1461" s="353"/>
      <c r="BM1461" s="353"/>
      <c r="BN1461" s="353"/>
      <c r="BO1461" s="353"/>
      <c r="BP1461" s="353"/>
      <c r="BQ1461" s="353"/>
      <c r="BR1461" s="353"/>
      <c r="BS1461" s="353"/>
      <c r="BT1461" s="353"/>
      <c r="BU1461" s="353"/>
      <c r="BV1461" s="353"/>
      <c r="BW1461" s="353"/>
      <c r="BX1461" s="353"/>
      <c r="BY1461" s="353"/>
      <c r="BZ1461" s="353"/>
      <c r="CA1461" s="353"/>
      <c r="CB1461" s="353"/>
      <c r="CC1461" s="353"/>
      <c r="CD1461" s="353"/>
      <c r="CE1461" s="353"/>
      <c r="CF1461" s="353"/>
      <c r="CG1461" s="353"/>
      <c r="CH1461" s="353"/>
      <c r="CI1461" s="353"/>
      <c r="CJ1461" s="353"/>
      <c r="CK1461" s="353"/>
      <c r="CL1461" s="353"/>
      <c r="CM1461" s="175"/>
      <c r="CN1461" s="175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L1461" s="1"/>
      <c r="DM1461" s="1"/>
      <c r="DN1461" s="1"/>
      <c r="DO1461" s="1"/>
      <c r="DP1461" s="1"/>
      <c r="DQ1461" s="1"/>
      <c r="DR1461" s="1"/>
      <c r="DS1461" s="1"/>
      <c r="DT1461" s="1"/>
      <c r="DU1461" s="1"/>
      <c r="DV1461" s="1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  <c r="EK1461" s="1"/>
      <c r="EL1461" s="1"/>
      <c r="EM1461" s="1"/>
      <c r="EN1461" s="1"/>
      <c r="EO1461" s="1"/>
      <c r="EP1461" s="1"/>
      <c r="EQ1461" s="1"/>
      <c r="ER1461" s="1"/>
      <c r="ES1461" s="1"/>
      <c r="ET1461" s="1"/>
      <c r="EU1461" s="1"/>
      <c r="EV1461" s="1"/>
      <c r="EW1461" s="1"/>
      <c r="EX1461" s="1"/>
      <c r="EY1461" s="1"/>
      <c r="EZ1461" s="1"/>
      <c r="FA1461" s="1"/>
      <c r="FB1461" s="1"/>
      <c r="FC1461" s="1"/>
      <c r="FD1461" s="1"/>
      <c r="FE1461" s="1"/>
      <c r="FF1461" s="1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  <c r="GE1461" s="1"/>
      <c r="GF1461" s="1"/>
      <c r="GG1461" s="1"/>
      <c r="GH1461" s="1"/>
      <c r="GI1461" s="1"/>
      <c r="GJ1461" s="1"/>
      <c r="GK1461" s="1"/>
    </row>
    <row r="1462" spans="1:193" s="2" customFormat="1" ht="10.5" customHeight="1">
      <c r="A1462" s="1298"/>
      <c r="B1462" s="1301"/>
      <c r="C1462" s="903"/>
      <c r="D1462" s="144" t="s">
        <v>126</v>
      </c>
      <c r="E1462" s="48" t="s">
        <v>133</v>
      </c>
      <c r="F1462" s="93"/>
      <c r="G1462" s="93"/>
      <c r="H1462" s="634"/>
      <c r="I1462" s="93"/>
      <c r="J1462" s="93"/>
      <c r="K1462" s="93"/>
      <c r="L1462" s="93"/>
      <c r="M1462" s="93"/>
      <c r="N1462" s="634"/>
      <c r="O1462" s="93"/>
      <c r="P1462" s="93"/>
      <c r="Q1462" s="93"/>
      <c r="R1462" s="93"/>
      <c r="S1462" s="93"/>
      <c r="T1462" s="93"/>
      <c r="U1462" s="93"/>
      <c r="V1462" s="93"/>
      <c r="W1462" s="93"/>
      <c r="X1462" s="93"/>
      <c r="Y1462" s="634"/>
      <c r="Z1462" s="93"/>
      <c r="AA1462" s="93"/>
      <c r="AB1462" s="94"/>
      <c r="AC1462" s="353"/>
      <c r="AD1462" s="353"/>
      <c r="AE1462" s="353"/>
      <c r="AF1462" s="353"/>
      <c r="AG1462" s="353"/>
      <c r="AH1462" s="353"/>
      <c r="AI1462" s="353"/>
      <c r="AJ1462" s="353"/>
      <c r="AK1462" s="353"/>
      <c r="AL1462" s="353"/>
      <c r="AM1462" s="353"/>
      <c r="AN1462" s="353"/>
      <c r="AO1462" s="353"/>
      <c r="AP1462" s="353"/>
      <c r="AQ1462" s="353"/>
      <c r="AR1462" s="353"/>
      <c r="AS1462" s="353"/>
      <c r="AT1462" s="353"/>
      <c r="AU1462" s="353"/>
      <c r="AV1462" s="353"/>
      <c r="AW1462" s="353"/>
      <c r="AX1462" s="353"/>
      <c r="AY1462" s="353"/>
      <c r="AZ1462" s="353"/>
      <c r="BA1462" s="353"/>
      <c r="BB1462" s="353"/>
      <c r="BC1462" s="353"/>
      <c r="BD1462" s="353"/>
      <c r="BE1462" s="353"/>
      <c r="BF1462" s="353"/>
      <c r="BG1462" s="353"/>
      <c r="BH1462" s="353"/>
      <c r="BI1462" s="353"/>
      <c r="BJ1462" s="353"/>
      <c r="BK1462" s="353"/>
      <c r="BL1462" s="353"/>
      <c r="BM1462" s="353"/>
      <c r="BN1462" s="353"/>
      <c r="BO1462" s="353"/>
      <c r="BP1462" s="353"/>
      <c r="BQ1462" s="353"/>
      <c r="BR1462" s="353"/>
      <c r="BS1462" s="353"/>
      <c r="BT1462" s="353"/>
      <c r="BU1462" s="353"/>
      <c r="BV1462" s="353"/>
      <c r="BW1462" s="353"/>
      <c r="BX1462" s="353"/>
      <c r="BY1462" s="353"/>
      <c r="BZ1462" s="353"/>
      <c r="CA1462" s="353"/>
      <c r="CB1462" s="353"/>
      <c r="CC1462" s="353"/>
      <c r="CD1462" s="353"/>
      <c r="CE1462" s="353"/>
      <c r="CF1462" s="353"/>
      <c r="CG1462" s="353"/>
      <c r="CH1462" s="353"/>
      <c r="CI1462" s="353"/>
      <c r="CJ1462" s="353"/>
      <c r="CK1462" s="353"/>
      <c r="CL1462" s="353"/>
      <c r="CM1462" s="175"/>
      <c r="CN1462" s="175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L1462" s="1"/>
      <c r="DM1462" s="1"/>
      <c r="DN1462" s="1"/>
      <c r="DO1462" s="1"/>
      <c r="DP1462" s="1"/>
      <c r="DQ1462" s="1"/>
      <c r="DR1462" s="1"/>
      <c r="DS1462" s="1"/>
      <c r="DT1462" s="1"/>
      <c r="DU1462" s="1"/>
      <c r="DV1462" s="1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  <c r="EK1462" s="1"/>
      <c r="EL1462" s="1"/>
      <c r="EM1462" s="1"/>
      <c r="EN1462" s="1"/>
      <c r="EO1462" s="1"/>
      <c r="EP1462" s="1"/>
      <c r="EQ1462" s="1"/>
      <c r="ER1462" s="1"/>
      <c r="ES1462" s="1"/>
      <c r="ET1462" s="1"/>
      <c r="EU1462" s="1"/>
      <c r="EV1462" s="1"/>
      <c r="EW1462" s="1"/>
      <c r="EX1462" s="1"/>
      <c r="EY1462" s="1"/>
      <c r="EZ1462" s="1"/>
      <c r="FA1462" s="1"/>
      <c r="FB1462" s="1"/>
      <c r="FC1462" s="1"/>
      <c r="FD1462" s="1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  <c r="GE1462" s="1"/>
      <c r="GF1462" s="1"/>
      <c r="GG1462" s="1"/>
      <c r="GH1462" s="1"/>
      <c r="GI1462" s="1"/>
      <c r="GJ1462" s="1"/>
      <c r="GK1462" s="1"/>
    </row>
    <row r="1463" spans="1:193" s="2" customFormat="1" ht="10.5" customHeight="1">
      <c r="A1463" s="1298"/>
      <c r="B1463" s="1301"/>
      <c r="C1463" s="903"/>
      <c r="D1463" s="144" t="s">
        <v>127</v>
      </c>
      <c r="E1463" s="48" t="s">
        <v>133</v>
      </c>
      <c r="F1463" s="93"/>
      <c r="G1463" s="93"/>
      <c r="H1463" s="634"/>
      <c r="I1463" s="93"/>
      <c r="J1463" s="93"/>
      <c r="K1463" s="93"/>
      <c r="L1463" s="93"/>
      <c r="M1463" s="93"/>
      <c r="N1463" s="634"/>
      <c r="O1463" s="93"/>
      <c r="P1463" s="93"/>
      <c r="Q1463" s="93"/>
      <c r="R1463" s="93"/>
      <c r="S1463" s="93"/>
      <c r="T1463" s="93"/>
      <c r="U1463" s="93"/>
      <c r="V1463" s="93"/>
      <c r="W1463" s="93"/>
      <c r="X1463" s="93"/>
      <c r="Y1463" s="634"/>
      <c r="Z1463" s="93"/>
      <c r="AA1463" s="93"/>
      <c r="AB1463" s="94"/>
      <c r="AC1463" s="353"/>
      <c r="AD1463" s="353"/>
      <c r="AE1463" s="353"/>
      <c r="AF1463" s="353"/>
      <c r="AG1463" s="353"/>
      <c r="AH1463" s="353"/>
      <c r="AI1463" s="353"/>
      <c r="AJ1463" s="353"/>
      <c r="AK1463" s="353"/>
      <c r="AL1463" s="353"/>
      <c r="AM1463" s="353"/>
      <c r="AN1463" s="353"/>
      <c r="AO1463" s="353"/>
      <c r="AP1463" s="353"/>
      <c r="AQ1463" s="353"/>
      <c r="AR1463" s="353"/>
      <c r="AS1463" s="353"/>
      <c r="AT1463" s="353"/>
      <c r="AU1463" s="353"/>
      <c r="AV1463" s="353"/>
      <c r="AW1463" s="353"/>
      <c r="AX1463" s="353"/>
      <c r="AY1463" s="353"/>
      <c r="AZ1463" s="353"/>
      <c r="BA1463" s="353"/>
      <c r="BB1463" s="353"/>
      <c r="BC1463" s="353"/>
      <c r="BD1463" s="353"/>
      <c r="BE1463" s="353"/>
      <c r="BF1463" s="353"/>
      <c r="BG1463" s="353"/>
      <c r="BH1463" s="353"/>
      <c r="BI1463" s="353"/>
      <c r="BJ1463" s="353"/>
      <c r="BK1463" s="353"/>
      <c r="BL1463" s="353"/>
      <c r="BM1463" s="353"/>
      <c r="BN1463" s="353"/>
      <c r="BO1463" s="353"/>
      <c r="BP1463" s="353"/>
      <c r="BQ1463" s="353"/>
      <c r="BR1463" s="353"/>
      <c r="BS1463" s="353"/>
      <c r="BT1463" s="353"/>
      <c r="BU1463" s="353"/>
      <c r="BV1463" s="353"/>
      <c r="BW1463" s="353"/>
      <c r="BX1463" s="353"/>
      <c r="BY1463" s="353"/>
      <c r="BZ1463" s="353"/>
      <c r="CA1463" s="353"/>
      <c r="CB1463" s="353"/>
      <c r="CC1463" s="353"/>
      <c r="CD1463" s="353"/>
      <c r="CE1463" s="353"/>
      <c r="CF1463" s="353"/>
      <c r="CG1463" s="353"/>
      <c r="CH1463" s="353"/>
      <c r="CI1463" s="353"/>
      <c r="CJ1463" s="353"/>
      <c r="CK1463" s="353"/>
      <c r="CL1463" s="353"/>
      <c r="CM1463" s="175"/>
      <c r="CN1463" s="175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L1463" s="1"/>
      <c r="DM1463" s="1"/>
      <c r="DN1463" s="1"/>
      <c r="DO1463" s="1"/>
      <c r="DP1463" s="1"/>
      <c r="DQ1463" s="1"/>
      <c r="DR1463" s="1"/>
      <c r="DS1463" s="1"/>
      <c r="DT1463" s="1"/>
      <c r="DU1463" s="1"/>
      <c r="DV1463" s="1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  <c r="EK1463" s="1"/>
      <c r="EL1463" s="1"/>
      <c r="EM1463" s="1"/>
      <c r="EN1463" s="1"/>
      <c r="EO1463" s="1"/>
      <c r="EP1463" s="1"/>
      <c r="EQ1463" s="1"/>
      <c r="ER1463" s="1"/>
      <c r="ES1463" s="1"/>
      <c r="ET1463" s="1"/>
      <c r="EU1463" s="1"/>
      <c r="EV1463" s="1"/>
      <c r="EW1463" s="1"/>
      <c r="EX1463" s="1"/>
      <c r="EY1463" s="1"/>
      <c r="EZ1463" s="1"/>
      <c r="FA1463" s="1"/>
      <c r="FB1463" s="1"/>
      <c r="FC1463" s="1"/>
      <c r="FD1463" s="1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  <c r="GE1463" s="1"/>
      <c r="GF1463" s="1"/>
      <c r="GG1463" s="1"/>
      <c r="GH1463" s="1"/>
      <c r="GI1463" s="1"/>
      <c r="GJ1463" s="1"/>
      <c r="GK1463" s="1"/>
    </row>
    <row r="1464" spans="1:193" s="2" customFormat="1" ht="10.5" customHeight="1" thickBot="1">
      <c r="A1464" s="1299"/>
      <c r="B1464" s="1302"/>
      <c r="C1464" s="838"/>
      <c r="D1464" s="254" t="s">
        <v>42</v>
      </c>
      <c r="E1464" s="154"/>
      <c r="F1464" s="154"/>
      <c r="G1464" s="154"/>
      <c r="H1464" s="672"/>
      <c r="I1464" s="154"/>
      <c r="J1464" s="154"/>
      <c r="K1464" s="154"/>
      <c r="L1464" s="154"/>
      <c r="M1464" s="154"/>
      <c r="N1464" s="672"/>
      <c r="O1464" s="154"/>
      <c r="P1464" s="154"/>
      <c r="Q1464" s="154"/>
      <c r="R1464" s="154"/>
      <c r="S1464" s="154"/>
      <c r="T1464" s="154"/>
      <c r="U1464" s="154"/>
      <c r="V1464" s="154"/>
      <c r="W1464" s="154"/>
      <c r="X1464" s="154"/>
      <c r="Y1464" s="672"/>
      <c r="Z1464" s="154"/>
      <c r="AA1464" s="154"/>
      <c r="AB1464" s="155"/>
      <c r="AC1464" s="353"/>
      <c r="AD1464" s="353"/>
      <c r="AE1464" s="353"/>
      <c r="AF1464" s="353"/>
      <c r="AG1464" s="353"/>
      <c r="AH1464" s="353"/>
      <c r="AI1464" s="353"/>
      <c r="AJ1464" s="353"/>
      <c r="AK1464" s="353"/>
      <c r="AL1464" s="353"/>
      <c r="AM1464" s="353"/>
      <c r="AN1464" s="353"/>
      <c r="AO1464" s="353"/>
      <c r="AP1464" s="353"/>
      <c r="AQ1464" s="353"/>
      <c r="AR1464" s="353"/>
      <c r="AS1464" s="353"/>
      <c r="AT1464" s="353"/>
      <c r="AU1464" s="353"/>
      <c r="AV1464" s="353"/>
      <c r="AW1464" s="353"/>
      <c r="AX1464" s="353"/>
      <c r="AY1464" s="353"/>
      <c r="AZ1464" s="353"/>
      <c r="BA1464" s="353"/>
      <c r="BB1464" s="353"/>
      <c r="BC1464" s="353"/>
      <c r="BD1464" s="353"/>
      <c r="BE1464" s="353"/>
      <c r="BF1464" s="353"/>
      <c r="BG1464" s="353"/>
      <c r="BH1464" s="353"/>
      <c r="BI1464" s="353"/>
      <c r="BJ1464" s="353"/>
      <c r="BK1464" s="353"/>
      <c r="BL1464" s="353"/>
      <c r="BM1464" s="353"/>
      <c r="BN1464" s="353"/>
      <c r="BO1464" s="353"/>
      <c r="BP1464" s="353"/>
      <c r="BQ1464" s="353"/>
      <c r="BR1464" s="353"/>
      <c r="BS1464" s="353"/>
      <c r="BT1464" s="353"/>
      <c r="BU1464" s="353"/>
      <c r="BV1464" s="353"/>
      <c r="BW1464" s="353"/>
      <c r="BX1464" s="353"/>
      <c r="BY1464" s="353"/>
      <c r="BZ1464" s="353"/>
      <c r="CA1464" s="353"/>
      <c r="CB1464" s="353"/>
      <c r="CC1464" s="353"/>
      <c r="CD1464" s="353"/>
      <c r="CE1464" s="353"/>
      <c r="CF1464" s="353"/>
      <c r="CG1464" s="353"/>
      <c r="CH1464" s="353"/>
      <c r="CI1464" s="353"/>
      <c r="CJ1464" s="353"/>
      <c r="CK1464" s="353"/>
      <c r="CL1464" s="353"/>
      <c r="CM1464" s="175"/>
      <c r="CN1464" s="175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L1464" s="1"/>
      <c r="DM1464" s="1"/>
      <c r="DN1464" s="1"/>
      <c r="DO1464" s="1"/>
      <c r="DP1464" s="1"/>
      <c r="DQ1464" s="1"/>
      <c r="DR1464" s="1"/>
      <c r="DS1464" s="1"/>
      <c r="DT1464" s="1"/>
      <c r="DU1464" s="1"/>
      <c r="DV1464" s="1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  <c r="EK1464" s="1"/>
      <c r="EL1464" s="1"/>
      <c r="EM1464" s="1"/>
      <c r="EN1464" s="1"/>
      <c r="EO1464" s="1"/>
      <c r="EP1464" s="1"/>
      <c r="EQ1464" s="1"/>
      <c r="ER1464" s="1"/>
      <c r="ES1464" s="1"/>
      <c r="ET1464" s="1"/>
      <c r="EU1464" s="1"/>
      <c r="EV1464" s="1"/>
      <c r="EW1464" s="1"/>
      <c r="EX1464" s="1"/>
      <c r="EY1464" s="1"/>
      <c r="EZ1464" s="1"/>
      <c r="FA1464" s="1"/>
      <c r="FB1464" s="1"/>
      <c r="FC1464" s="1"/>
      <c r="FD1464" s="1"/>
      <c r="FE1464" s="1"/>
      <c r="FF1464" s="1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  <c r="GE1464" s="1"/>
      <c r="GF1464" s="1"/>
      <c r="GG1464" s="1"/>
      <c r="GH1464" s="1"/>
      <c r="GI1464" s="1"/>
      <c r="GJ1464" s="1"/>
      <c r="GK1464" s="1"/>
    </row>
    <row r="1465" spans="1:193" s="1" customFormat="1" ht="10.5" customHeight="1">
      <c r="A1465" s="1116"/>
      <c r="B1465" s="1117" t="s">
        <v>50</v>
      </c>
      <c r="C1465" s="1128" t="s">
        <v>137</v>
      </c>
      <c r="D1465" s="1173" t="s">
        <v>37</v>
      </c>
      <c r="E1465" s="92">
        <f t="shared" ref="E1465:T1466" si="3035">(AG1465-AF1465)*$AE1465</f>
        <v>3.000000000001819</v>
      </c>
      <c r="F1465" s="92">
        <f t="shared" si="3035"/>
        <v>3.999999999996362</v>
      </c>
      <c r="G1465" s="92">
        <f t="shared" si="3035"/>
        <v>3.000000000001819</v>
      </c>
      <c r="H1465" s="791">
        <f t="shared" si="3035"/>
        <v>3.000000000001819</v>
      </c>
      <c r="I1465" s="92">
        <f t="shared" si="3035"/>
        <v>3.000000000001819</v>
      </c>
      <c r="J1465" s="92">
        <f t="shared" si="3035"/>
        <v>2.999999999992724</v>
      </c>
      <c r="K1465" s="92">
        <f t="shared" si="3035"/>
        <v>3.000000000001819</v>
      </c>
      <c r="L1465" s="92">
        <f t="shared" si="3035"/>
        <v>1.999999999998181</v>
      </c>
      <c r="M1465" s="92">
        <f t="shared" si="3035"/>
        <v>2.000000000007276</v>
      </c>
      <c r="N1465" s="791">
        <f t="shared" si="3035"/>
        <v>2.999999999992724</v>
      </c>
      <c r="O1465" s="92">
        <f t="shared" si="3035"/>
        <v>3.000000000001819</v>
      </c>
      <c r="P1465" s="92">
        <f t="shared" si="3035"/>
        <v>3.000000000001819</v>
      </c>
      <c r="Q1465" s="92">
        <f t="shared" si="3035"/>
        <v>3.999999999996362</v>
      </c>
      <c r="R1465" s="92">
        <f t="shared" si="3035"/>
        <v>1.000000000003638</v>
      </c>
      <c r="S1465" s="92">
        <f t="shared" si="3035"/>
        <v>3.000000000001819</v>
      </c>
      <c r="T1465" s="92">
        <v>2</v>
      </c>
      <c r="U1465" s="92">
        <v>2</v>
      </c>
      <c r="V1465" s="92">
        <v>2</v>
      </c>
      <c r="W1465" s="92">
        <f t="shared" ref="U1465:AB1466" si="3036">(AY1465-AX1465)*$AE1465</f>
        <v>1.999999999998181</v>
      </c>
      <c r="X1465" s="92">
        <f>(AZ1465-AY1465)*$AE1465</f>
        <v>3.000000000001819</v>
      </c>
      <c r="Y1465" s="791">
        <f>(BA1465-AZ1465)*$AE1465</f>
        <v>1.999999999998181</v>
      </c>
      <c r="Z1465" s="92">
        <f t="shared" si="3036"/>
        <v>3.000000000001819</v>
      </c>
      <c r="AA1465" s="92">
        <f t="shared" si="3036"/>
        <v>1.999999999998181</v>
      </c>
      <c r="AB1465" s="116">
        <f t="shared" si="3036"/>
        <v>1.999999999998181</v>
      </c>
      <c r="AC1465" s="492">
        <f>(BD1465-AF1465)*AE1465</f>
        <v>65</v>
      </c>
      <c r="AD1465" s="492"/>
      <c r="AE1465" s="113">
        <v>10</v>
      </c>
      <c r="AF1465" s="109">
        <v>6553.5</v>
      </c>
      <c r="AG1465" s="109">
        <v>6553.8</v>
      </c>
      <c r="AH1465" s="109">
        <v>6554.2</v>
      </c>
      <c r="AI1465" s="109">
        <v>6554.5</v>
      </c>
      <c r="AJ1465" s="109">
        <v>6554.8</v>
      </c>
      <c r="AK1465" s="109">
        <v>6555.1</v>
      </c>
      <c r="AL1465" s="109">
        <v>6555.4</v>
      </c>
      <c r="AM1465" s="109">
        <v>6555.7</v>
      </c>
      <c r="AN1465" s="109">
        <v>6555.9</v>
      </c>
      <c r="AO1465" s="109">
        <v>6556.1</v>
      </c>
      <c r="AP1465" s="109">
        <v>6556.4</v>
      </c>
      <c r="AQ1465" s="109">
        <v>6556.7</v>
      </c>
      <c r="AR1465" s="109">
        <v>6557</v>
      </c>
      <c r="AS1465" s="109">
        <v>6557.4</v>
      </c>
      <c r="AT1465" s="109">
        <v>6557.5</v>
      </c>
      <c r="AU1465" s="109">
        <v>6557.8</v>
      </c>
      <c r="AV1465" s="109">
        <v>6558.2</v>
      </c>
      <c r="AW1465" s="109">
        <v>6558.4</v>
      </c>
      <c r="AX1465" s="109">
        <v>6558.6</v>
      </c>
      <c r="AY1465" s="109">
        <v>6558.8</v>
      </c>
      <c r="AZ1465" s="109">
        <v>6559.1</v>
      </c>
      <c r="BA1465" s="109">
        <v>6559.3</v>
      </c>
      <c r="BB1465" s="109">
        <v>6559.6</v>
      </c>
      <c r="BC1465" s="109">
        <v>6559.8</v>
      </c>
      <c r="BD1465" s="109">
        <v>6560</v>
      </c>
      <c r="BE1465" s="109"/>
      <c r="BF1465" s="353"/>
      <c r="BG1465" s="353"/>
      <c r="BH1465" s="353"/>
      <c r="BI1465" s="353"/>
      <c r="BJ1465" s="353"/>
      <c r="BK1465" s="353"/>
      <c r="BL1465" s="353"/>
      <c r="BM1465" s="353"/>
      <c r="BN1465" s="353"/>
      <c r="BO1465" s="353"/>
      <c r="BP1465" s="353"/>
      <c r="BQ1465" s="353"/>
      <c r="BR1465" s="353"/>
      <c r="BS1465" s="353"/>
      <c r="BT1465" s="353"/>
      <c r="BU1465" s="353"/>
      <c r="BV1465" s="353"/>
      <c r="BW1465" s="353"/>
      <c r="BX1465" s="353"/>
      <c r="BY1465" s="353"/>
      <c r="BZ1465" s="353"/>
      <c r="CA1465" s="353"/>
      <c r="CB1465" s="353"/>
      <c r="CC1465" s="353"/>
      <c r="CD1465" s="353"/>
      <c r="CE1465" s="353"/>
      <c r="CF1465" s="353"/>
      <c r="CG1465" s="353"/>
      <c r="CH1465" s="353"/>
      <c r="CI1465" s="353"/>
      <c r="CJ1465" s="353"/>
      <c r="CK1465" s="353"/>
      <c r="CL1465" s="353"/>
      <c r="CM1465" s="175"/>
      <c r="CN1465" s="175"/>
    </row>
    <row r="1466" spans="1:193" s="1" customFormat="1" ht="10.5" customHeight="1" thickBot="1">
      <c r="A1466" s="1118"/>
      <c r="B1466" s="1119" t="s">
        <v>50</v>
      </c>
      <c r="C1466" s="293" t="s">
        <v>137</v>
      </c>
      <c r="D1466" s="254" t="s">
        <v>37</v>
      </c>
      <c r="E1466" s="58">
        <f t="shared" si="3035"/>
        <v>0</v>
      </c>
      <c r="F1466" s="58">
        <f t="shared" si="3035"/>
        <v>0</v>
      </c>
      <c r="G1466" s="58">
        <f t="shared" si="3035"/>
        <v>0</v>
      </c>
      <c r="H1466" s="637">
        <f t="shared" si="3035"/>
        <v>0</v>
      </c>
      <c r="I1466" s="58">
        <f t="shared" si="3035"/>
        <v>0</v>
      </c>
      <c r="J1466" s="58">
        <f t="shared" si="3035"/>
        <v>0</v>
      </c>
      <c r="K1466" s="58">
        <f t="shared" si="3035"/>
        <v>0</v>
      </c>
      <c r="L1466" s="58">
        <f t="shared" si="3035"/>
        <v>0</v>
      </c>
      <c r="M1466" s="58">
        <f t="shared" si="3035"/>
        <v>0</v>
      </c>
      <c r="N1466" s="637">
        <f t="shared" si="3035"/>
        <v>0</v>
      </c>
      <c r="O1466" s="58">
        <f t="shared" si="3035"/>
        <v>0</v>
      </c>
      <c r="P1466" s="58">
        <f t="shared" si="3035"/>
        <v>0</v>
      </c>
      <c r="Q1466" s="58">
        <f t="shared" si="3035"/>
        <v>0</v>
      </c>
      <c r="R1466" s="58">
        <f t="shared" si="3035"/>
        <v>0</v>
      </c>
      <c r="S1466" s="58">
        <f t="shared" si="3035"/>
        <v>0</v>
      </c>
      <c r="T1466" s="58">
        <f t="shared" si="3035"/>
        <v>0</v>
      </c>
      <c r="U1466" s="58">
        <f t="shared" si="3036"/>
        <v>0</v>
      </c>
      <c r="V1466" s="58">
        <v>0</v>
      </c>
      <c r="W1466" s="58">
        <v>0</v>
      </c>
      <c r="X1466" s="58">
        <f t="shared" si="3036"/>
        <v>0</v>
      </c>
      <c r="Y1466" s="637">
        <f t="shared" si="3036"/>
        <v>0</v>
      </c>
      <c r="Z1466" s="58">
        <f t="shared" si="3036"/>
        <v>0</v>
      </c>
      <c r="AA1466" s="58">
        <f t="shared" si="3036"/>
        <v>0</v>
      </c>
      <c r="AB1466" s="59">
        <f t="shared" si="3036"/>
        <v>0</v>
      </c>
      <c r="AC1466" s="111">
        <f>(BD1466-AF1466)*AE1466</f>
        <v>0</v>
      </c>
      <c r="AD1466" s="111"/>
      <c r="AE1466" s="112">
        <v>10</v>
      </c>
      <c r="AF1466" s="109">
        <v>3631.9</v>
      </c>
      <c r="AG1466" s="109">
        <v>3631.9</v>
      </c>
      <c r="AH1466" s="109">
        <v>3631.9</v>
      </c>
      <c r="AI1466" s="109">
        <v>3631.9</v>
      </c>
      <c r="AJ1466" s="109">
        <v>3631.9</v>
      </c>
      <c r="AK1466" s="109">
        <v>3631.9</v>
      </c>
      <c r="AL1466" s="109">
        <v>3631.9</v>
      </c>
      <c r="AM1466" s="109">
        <v>3631.9</v>
      </c>
      <c r="AN1466" s="109">
        <v>3631.9</v>
      </c>
      <c r="AO1466" s="109">
        <v>3631.9</v>
      </c>
      <c r="AP1466" s="109">
        <v>3631.9</v>
      </c>
      <c r="AQ1466" s="109">
        <v>3631.9</v>
      </c>
      <c r="AR1466" s="109">
        <v>3631.9</v>
      </c>
      <c r="AS1466" s="109">
        <v>3631.9</v>
      </c>
      <c r="AT1466" s="109">
        <v>3631.9</v>
      </c>
      <c r="AU1466" s="109">
        <v>3631.9</v>
      </c>
      <c r="AV1466" s="109">
        <v>3631.9</v>
      </c>
      <c r="AW1466" s="109">
        <v>3631.9</v>
      </c>
      <c r="AX1466" s="109">
        <v>3631.9</v>
      </c>
      <c r="AY1466" s="109">
        <v>3631.9</v>
      </c>
      <c r="AZ1466" s="109">
        <v>3631.9</v>
      </c>
      <c r="BA1466" s="109">
        <v>3631.9</v>
      </c>
      <c r="BB1466" s="109">
        <v>3631.9</v>
      </c>
      <c r="BC1466" s="109">
        <v>3631.9</v>
      </c>
      <c r="BD1466" s="109">
        <v>3631.9</v>
      </c>
      <c r="BE1466" s="353"/>
      <c r="BF1466" s="353"/>
      <c r="BG1466" s="353"/>
      <c r="BH1466" s="353"/>
      <c r="BI1466" s="353"/>
      <c r="BJ1466" s="353"/>
      <c r="BK1466" s="353"/>
      <c r="BL1466" s="353"/>
      <c r="BM1466" s="353"/>
      <c r="BN1466" s="353"/>
      <c r="BO1466" s="353"/>
      <c r="BP1466" s="353"/>
      <c r="BQ1466" s="353"/>
      <c r="BR1466" s="353"/>
      <c r="BS1466" s="353"/>
      <c r="BT1466" s="353"/>
      <c r="BU1466" s="353"/>
      <c r="BV1466" s="353"/>
      <c r="BW1466" s="353"/>
      <c r="BX1466" s="353"/>
      <c r="BY1466" s="353"/>
      <c r="BZ1466" s="353"/>
      <c r="CA1466" s="353"/>
      <c r="CB1466" s="353"/>
      <c r="CC1466" s="353"/>
      <c r="CD1466" s="353"/>
      <c r="CE1466" s="353"/>
      <c r="CF1466" s="353"/>
      <c r="CG1466" s="353"/>
      <c r="CH1466" s="353"/>
      <c r="CI1466" s="353"/>
      <c r="CJ1466" s="353"/>
      <c r="CK1466" s="353"/>
      <c r="CL1466" s="353"/>
      <c r="CM1466" s="175"/>
      <c r="CN1466" s="175"/>
    </row>
    <row r="1467" spans="1:193" s="1" customFormat="1" ht="10.5" customHeight="1">
      <c r="A1467" s="1303" t="s">
        <v>57</v>
      </c>
      <c r="B1467" s="1304"/>
      <c r="C1467" s="861"/>
      <c r="D1467" s="1173" t="s">
        <v>126</v>
      </c>
      <c r="E1467" s="85"/>
      <c r="F1467" s="85"/>
      <c r="G1467" s="85"/>
      <c r="H1467" s="643"/>
      <c r="I1467" s="85"/>
      <c r="J1467" s="85"/>
      <c r="K1467" s="85"/>
      <c r="L1467" s="85"/>
      <c r="M1467" s="85"/>
      <c r="N1467" s="643"/>
      <c r="O1467" s="85"/>
      <c r="P1467" s="85"/>
      <c r="Q1467" s="85"/>
      <c r="R1467" s="85"/>
      <c r="S1467" s="85"/>
      <c r="T1467" s="85"/>
      <c r="U1467" s="85"/>
      <c r="V1467" s="85"/>
      <c r="W1467" s="85"/>
      <c r="X1467" s="85"/>
      <c r="Y1467" s="643"/>
      <c r="Z1467" s="85"/>
      <c r="AA1467" s="85"/>
      <c r="AB1467" s="199"/>
      <c r="AC1467" s="353"/>
      <c r="AD1467" s="353"/>
      <c r="AE1467" s="353"/>
      <c r="AF1467" s="353"/>
      <c r="AG1467" s="353"/>
      <c r="AH1467" s="353"/>
      <c r="AI1467" s="353"/>
      <c r="AJ1467" s="353"/>
      <c r="AK1467" s="353"/>
      <c r="AL1467" s="353"/>
      <c r="AM1467" s="353"/>
      <c r="AN1467" s="353"/>
      <c r="AO1467" s="353"/>
      <c r="AP1467" s="353"/>
      <c r="AQ1467" s="353"/>
      <c r="AR1467" s="353"/>
      <c r="AS1467" s="353"/>
      <c r="AT1467" s="353"/>
      <c r="AU1467" s="353"/>
      <c r="AV1467" s="353"/>
      <c r="AW1467" s="353"/>
      <c r="AX1467" s="353"/>
      <c r="AY1467" s="353"/>
      <c r="AZ1467" s="353"/>
      <c r="BA1467" s="353"/>
      <c r="BB1467" s="353"/>
      <c r="BC1467" s="353"/>
      <c r="BD1467" s="353"/>
      <c r="BE1467" s="353"/>
      <c r="BF1467" s="353"/>
      <c r="BG1467" s="353"/>
      <c r="BH1467" s="353"/>
      <c r="BI1467" s="353"/>
      <c r="BJ1467" s="353"/>
      <c r="BK1467" s="353"/>
      <c r="BL1467" s="353"/>
      <c r="BM1467" s="353"/>
      <c r="BN1467" s="353"/>
      <c r="BO1467" s="353"/>
      <c r="BP1467" s="353"/>
      <c r="BQ1467" s="353"/>
      <c r="BR1467" s="353"/>
      <c r="BS1467" s="353"/>
      <c r="BT1467" s="353"/>
      <c r="BU1467" s="353"/>
      <c r="BV1467" s="353"/>
      <c r="BW1467" s="353"/>
      <c r="BX1467" s="353"/>
      <c r="BY1467" s="353"/>
      <c r="BZ1467" s="353"/>
      <c r="CA1467" s="353"/>
      <c r="CB1467" s="353"/>
      <c r="CC1467" s="353"/>
      <c r="CD1467" s="353"/>
      <c r="CE1467" s="353"/>
      <c r="CF1467" s="353"/>
      <c r="CG1467" s="353"/>
      <c r="CH1467" s="353"/>
      <c r="CI1467" s="353"/>
      <c r="CJ1467" s="353"/>
      <c r="CK1467" s="353"/>
      <c r="CL1467" s="353"/>
      <c r="CM1467" s="175"/>
      <c r="CN1467" s="175"/>
    </row>
    <row r="1468" spans="1:193" s="1" customFormat="1" ht="10.5" customHeight="1" thickBot="1">
      <c r="A1468" s="1305"/>
      <c r="B1468" s="1306"/>
      <c r="C1468" s="862"/>
      <c r="D1468" s="254" t="s">
        <v>127</v>
      </c>
      <c r="E1468" s="103"/>
      <c r="F1468" s="103"/>
      <c r="G1468" s="103"/>
      <c r="H1468" s="645"/>
      <c r="I1468" s="103"/>
      <c r="J1468" s="103"/>
      <c r="K1468" s="103"/>
      <c r="L1468" s="103"/>
      <c r="M1468" s="103"/>
      <c r="N1468" s="645"/>
      <c r="O1468" s="103"/>
      <c r="P1468" s="103"/>
      <c r="Q1468" s="103"/>
      <c r="R1468" s="103"/>
      <c r="S1468" s="103"/>
      <c r="T1468" s="103"/>
      <c r="U1468" s="103"/>
      <c r="V1468" s="103"/>
      <c r="W1468" s="103"/>
      <c r="X1468" s="103"/>
      <c r="Y1468" s="645"/>
      <c r="Z1468" s="103"/>
      <c r="AA1468" s="103"/>
      <c r="AB1468" s="202"/>
      <c r="AC1468" s="353"/>
      <c r="AD1468" s="353"/>
      <c r="AE1468" s="353"/>
      <c r="AF1468" s="353"/>
      <c r="AG1468" s="353"/>
      <c r="AH1468" s="353"/>
      <c r="AI1468" s="353"/>
      <c r="AJ1468" s="353"/>
      <c r="AK1468" s="353"/>
      <c r="AL1468" s="353"/>
      <c r="AM1468" s="353"/>
      <c r="AN1468" s="353"/>
      <c r="AO1468" s="353"/>
      <c r="AP1468" s="353"/>
      <c r="AQ1468" s="353"/>
      <c r="AR1468" s="353"/>
      <c r="AS1468" s="353"/>
      <c r="AT1468" s="353"/>
      <c r="AU1468" s="353"/>
      <c r="AV1468" s="353"/>
      <c r="AW1468" s="353"/>
      <c r="AX1468" s="353"/>
      <c r="AY1468" s="353"/>
      <c r="AZ1468" s="353"/>
      <c r="BA1468" s="353"/>
      <c r="BB1468" s="353"/>
      <c r="BC1468" s="353"/>
      <c r="BD1468" s="353"/>
      <c r="BE1468" s="353"/>
      <c r="BF1468" s="353"/>
      <c r="BG1468" s="353"/>
      <c r="BH1468" s="353"/>
      <c r="BI1468" s="353"/>
      <c r="BJ1468" s="353"/>
      <c r="BK1468" s="353"/>
      <c r="BL1468" s="353"/>
      <c r="BM1468" s="353"/>
      <c r="BN1468" s="353"/>
      <c r="BO1468" s="353"/>
      <c r="BP1468" s="353"/>
      <c r="BQ1468" s="353"/>
      <c r="BR1468" s="353"/>
      <c r="BS1468" s="353"/>
      <c r="BT1468" s="353"/>
      <c r="BU1468" s="353"/>
      <c r="BV1468" s="353"/>
      <c r="BW1468" s="353"/>
      <c r="BX1468" s="353"/>
      <c r="BY1468" s="353"/>
      <c r="BZ1468" s="353"/>
      <c r="CA1468" s="353"/>
      <c r="CB1468" s="353"/>
      <c r="CC1468" s="353"/>
      <c r="CD1468" s="353"/>
      <c r="CE1468" s="353"/>
      <c r="CF1468" s="353"/>
      <c r="CG1468" s="353"/>
      <c r="CH1468" s="353"/>
      <c r="CI1468" s="353"/>
      <c r="CJ1468" s="353"/>
      <c r="CK1468" s="353"/>
      <c r="CL1468" s="353"/>
      <c r="CM1468" s="175"/>
      <c r="CN1468" s="175"/>
    </row>
    <row r="1469" spans="1:193" s="5" customFormat="1" ht="10.5" customHeight="1">
      <c r="A1469" s="1343" t="s">
        <v>1005</v>
      </c>
      <c r="B1469" s="1344"/>
      <c r="C1469" s="841"/>
      <c r="D1469" s="259" t="s">
        <v>126</v>
      </c>
      <c r="E1469" s="658"/>
      <c r="F1469" s="658"/>
      <c r="G1469" s="658"/>
      <c r="H1469" s="659"/>
      <c r="I1469" s="658"/>
      <c r="J1469" s="658"/>
      <c r="K1469" s="658"/>
      <c r="L1469" s="658"/>
      <c r="M1469" s="658"/>
      <c r="N1469" s="659"/>
      <c r="O1469" s="658"/>
      <c r="P1469" s="658"/>
      <c r="Q1469" s="658"/>
      <c r="R1469" s="658"/>
      <c r="S1469" s="658"/>
      <c r="T1469" s="658"/>
      <c r="U1469" s="658"/>
      <c r="V1469" s="658"/>
      <c r="W1469" s="658"/>
      <c r="X1469" s="658"/>
      <c r="Y1469" s="659"/>
      <c r="Z1469" s="658"/>
      <c r="AA1469" s="658"/>
      <c r="AB1469" s="692"/>
      <c r="AC1469" s="390"/>
      <c r="AD1469" s="390"/>
      <c r="AE1469" s="390"/>
      <c r="AF1469" s="390"/>
      <c r="AG1469" s="390"/>
      <c r="AH1469" s="390"/>
      <c r="AI1469" s="390"/>
      <c r="AJ1469" s="390"/>
      <c r="AK1469" s="390"/>
      <c r="AL1469" s="390"/>
      <c r="AM1469" s="390"/>
      <c r="AN1469" s="390"/>
      <c r="AO1469" s="390"/>
      <c r="AP1469" s="390"/>
      <c r="AQ1469" s="390"/>
      <c r="AR1469" s="390"/>
      <c r="AS1469" s="390"/>
      <c r="AT1469" s="390"/>
      <c r="AU1469" s="390"/>
      <c r="AV1469" s="390"/>
      <c r="AW1469" s="390"/>
      <c r="AX1469" s="390"/>
      <c r="AY1469" s="390"/>
      <c r="AZ1469" s="390"/>
      <c r="BA1469" s="390"/>
      <c r="BB1469" s="390"/>
      <c r="BC1469" s="390"/>
      <c r="BD1469" s="390"/>
      <c r="BE1469" s="390"/>
      <c r="BF1469" s="390"/>
      <c r="BG1469" s="390"/>
      <c r="BH1469" s="390"/>
      <c r="BI1469" s="390"/>
      <c r="BJ1469" s="390"/>
      <c r="BK1469" s="390"/>
      <c r="BL1469" s="390"/>
      <c r="BM1469" s="390"/>
      <c r="BN1469" s="390"/>
      <c r="BO1469" s="390"/>
      <c r="BP1469" s="390"/>
      <c r="BQ1469" s="390"/>
      <c r="BR1469" s="390"/>
      <c r="BS1469" s="390"/>
      <c r="BT1469" s="390"/>
      <c r="BU1469" s="390"/>
      <c r="BV1469" s="390"/>
      <c r="BW1469" s="390"/>
      <c r="BX1469" s="390"/>
      <c r="BY1469" s="390"/>
      <c r="BZ1469" s="390"/>
      <c r="CA1469" s="390"/>
      <c r="CB1469" s="390"/>
      <c r="CC1469" s="390"/>
      <c r="CD1469" s="390"/>
      <c r="CE1469" s="390"/>
      <c r="CF1469" s="390"/>
      <c r="CG1469" s="390"/>
      <c r="CH1469" s="390"/>
      <c r="CI1469" s="390"/>
      <c r="CJ1469" s="390"/>
      <c r="CK1469" s="390"/>
      <c r="CL1469" s="390"/>
      <c r="CM1469" s="137"/>
      <c r="CN1469" s="137"/>
    </row>
    <row r="1470" spans="1:193" s="5" customFormat="1" ht="36" customHeight="1" thickBot="1">
      <c r="A1470" s="1345"/>
      <c r="B1470" s="1346"/>
      <c r="C1470" s="842"/>
      <c r="D1470" s="260" t="s">
        <v>127</v>
      </c>
      <c r="E1470" s="661"/>
      <c r="F1470" s="661"/>
      <c r="G1470" s="661"/>
      <c r="H1470" s="662"/>
      <c r="I1470" s="661"/>
      <c r="J1470" s="661"/>
      <c r="K1470" s="661"/>
      <c r="L1470" s="661"/>
      <c r="M1470" s="661"/>
      <c r="N1470" s="662"/>
      <c r="O1470" s="661"/>
      <c r="P1470" s="661"/>
      <c r="Q1470" s="661"/>
      <c r="R1470" s="661"/>
      <c r="S1470" s="661"/>
      <c r="T1470" s="661"/>
      <c r="U1470" s="661"/>
      <c r="V1470" s="661"/>
      <c r="W1470" s="661"/>
      <c r="X1470" s="661"/>
      <c r="Y1470" s="662"/>
      <c r="Z1470" s="661"/>
      <c r="AA1470" s="661"/>
      <c r="AB1470" s="693"/>
      <c r="AC1470" s="390"/>
      <c r="AD1470" s="390"/>
      <c r="AE1470" s="390"/>
      <c r="AF1470" s="390"/>
      <c r="AG1470" s="390"/>
      <c r="AH1470" s="390"/>
      <c r="AI1470" s="390"/>
      <c r="AJ1470" s="390"/>
      <c r="AK1470" s="390"/>
      <c r="AL1470" s="390"/>
      <c r="AM1470" s="390"/>
      <c r="AN1470" s="390"/>
      <c r="AO1470" s="390"/>
      <c r="AP1470" s="390"/>
      <c r="AQ1470" s="390"/>
      <c r="AR1470" s="390"/>
      <c r="AS1470" s="390"/>
      <c r="AT1470" s="390"/>
      <c r="AU1470" s="390"/>
      <c r="AV1470" s="390"/>
      <c r="AW1470" s="390"/>
      <c r="AX1470" s="390"/>
      <c r="AY1470" s="390"/>
      <c r="AZ1470" s="390"/>
      <c r="BA1470" s="390"/>
      <c r="BB1470" s="390"/>
      <c r="BC1470" s="390"/>
      <c r="BD1470" s="390"/>
      <c r="BE1470" s="390"/>
      <c r="BF1470" s="390"/>
      <c r="BG1470" s="390"/>
      <c r="BH1470" s="390"/>
      <c r="BI1470" s="390"/>
      <c r="BJ1470" s="390"/>
      <c r="BK1470" s="390"/>
      <c r="BL1470" s="390"/>
      <c r="BM1470" s="390"/>
      <c r="BN1470" s="390"/>
      <c r="BO1470" s="390"/>
      <c r="BP1470" s="390"/>
      <c r="BQ1470" s="390"/>
      <c r="BR1470" s="390"/>
      <c r="BS1470" s="390"/>
      <c r="BT1470" s="390"/>
      <c r="BU1470" s="390"/>
      <c r="BV1470" s="390"/>
      <c r="BW1470" s="390"/>
      <c r="BX1470" s="390"/>
      <c r="BY1470" s="390"/>
      <c r="BZ1470" s="390"/>
      <c r="CA1470" s="390"/>
      <c r="CB1470" s="390"/>
      <c r="CC1470" s="390"/>
      <c r="CD1470" s="390"/>
      <c r="CE1470" s="390"/>
      <c r="CF1470" s="390"/>
      <c r="CG1470" s="390"/>
      <c r="CH1470" s="390"/>
      <c r="CI1470" s="390"/>
      <c r="CJ1470" s="390"/>
      <c r="CK1470" s="390"/>
      <c r="CL1470" s="390"/>
      <c r="CM1470" s="137"/>
      <c r="CN1470" s="137"/>
    </row>
    <row r="1471" spans="1:193" ht="29.25" hidden="1" customHeight="1" thickBot="1">
      <c r="C1471" s="906"/>
      <c r="D1471" s="262"/>
      <c r="S1471" s="99"/>
      <c r="T1471" s="99"/>
      <c r="U1471" s="99"/>
    </row>
    <row r="1472" spans="1:193" s="2" customFormat="1" ht="10.5" hidden="1" customHeight="1" thickBot="1">
      <c r="A1472" s="813" t="s">
        <v>838</v>
      </c>
      <c r="B1472" s="705"/>
      <c r="C1472" s="909"/>
      <c r="D1472" s="705"/>
      <c r="E1472" s="545">
        <v>1</v>
      </c>
      <c r="F1472" s="252">
        <v>2</v>
      </c>
      <c r="G1472" s="252">
        <v>3</v>
      </c>
      <c r="H1472" s="633">
        <v>4</v>
      </c>
      <c r="I1472" s="252">
        <v>5</v>
      </c>
      <c r="J1472" s="252">
        <v>6</v>
      </c>
      <c r="K1472" s="252">
        <v>7</v>
      </c>
      <c r="L1472" s="252">
        <v>8</v>
      </c>
      <c r="M1472" s="252">
        <v>9</v>
      </c>
      <c r="N1472" s="633">
        <v>10</v>
      </c>
      <c r="O1472" s="252">
        <v>11</v>
      </c>
      <c r="P1472" s="252">
        <v>12</v>
      </c>
      <c r="Q1472" s="252">
        <v>13</v>
      </c>
      <c r="R1472" s="252">
        <v>14</v>
      </c>
      <c r="S1472" s="252">
        <v>15</v>
      </c>
      <c r="T1472" s="252">
        <v>16</v>
      </c>
      <c r="U1472" s="252">
        <v>17</v>
      </c>
      <c r="V1472" s="633">
        <v>18</v>
      </c>
      <c r="W1472" s="252">
        <v>19</v>
      </c>
      <c r="X1472" s="252">
        <v>20</v>
      </c>
      <c r="Y1472" s="633">
        <v>21</v>
      </c>
      <c r="Z1472" s="252">
        <v>22</v>
      </c>
      <c r="AA1472" s="252">
        <v>23</v>
      </c>
      <c r="AB1472" s="252">
        <v>24</v>
      </c>
      <c r="AC1472" s="353"/>
      <c r="AD1472" s="353"/>
      <c r="AE1472" s="353"/>
      <c r="AF1472" s="353"/>
      <c r="AG1472" s="353"/>
      <c r="AH1472" s="353"/>
      <c r="AI1472" s="353"/>
      <c r="AJ1472" s="353"/>
      <c r="AK1472" s="353"/>
      <c r="AL1472" s="353"/>
      <c r="AM1472" s="353"/>
      <c r="AN1472" s="353"/>
      <c r="AO1472" s="353"/>
      <c r="AP1472" s="353"/>
      <c r="AQ1472" s="353"/>
      <c r="AR1472" s="353"/>
      <c r="AS1472" s="353"/>
      <c r="AT1472" s="353"/>
      <c r="AU1472" s="353"/>
      <c r="AV1472" s="353"/>
      <c r="AW1472" s="353"/>
      <c r="AX1472" s="353"/>
      <c r="AY1472" s="353"/>
      <c r="AZ1472" s="353"/>
      <c r="BA1472" s="353"/>
      <c r="BB1472" s="353"/>
      <c r="BC1472" s="353"/>
      <c r="BD1472" s="353"/>
      <c r="BE1472" s="353"/>
      <c r="BF1472" s="353"/>
      <c r="BG1472" s="353"/>
      <c r="BH1472" s="353"/>
      <c r="BI1472" s="353"/>
      <c r="BJ1472" s="353"/>
      <c r="BK1472" s="353"/>
      <c r="BL1472" s="353"/>
      <c r="BM1472" s="353"/>
      <c r="BN1472" s="353"/>
      <c r="BO1472" s="353"/>
      <c r="BP1472" s="353"/>
      <c r="BQ1472" s="353"/>
      <c r="BR1472" s="353"/>
      <c r="BS1472" s="353"/>
      <c r="BT1472" s="353"/>
      <c r="BU1472" s="353"/>
      <c r="BV1472" s="353"/>
      <c r="BW1472" s="353"/>
      <c r="BX1472" s="353"/>
      <c r="BY1472" s="353"/>
      <c r="BZ1472" s="353"/>
      <c r="CA1472" s="353"/>
      <c r="CB1472" s="353"/>
      <c r="CC1472" s="353"/>
      <c r="CD1472" s="353"/>
      <c r="CE1472" s="353"/>
      <c r="CF1472" s="353"/>
      <c r="CG1472" s="353"/>
      <c r="CH1472" s="353"/>
      <c r="CI1472" s="353"/>
      <c r="CJ1472" s="353"/>
      <c r="CK1472" s="353"/>
      <c r="CL1472" s="353"/>
      <c r="CM1472" s="175"/>
      <c r="CN1472" s="175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L1472" s="1"/>
      <c r="DM1472" s="1"/>
      <c r="DN1472" s="1"/>
      <c r="DO1472" s="1"/>
      <c r="DP1472" s="1"/>
      <c r="DQ1472" s="1"/>
      <c r="DR1472" s="1"/>
      <c r="DS1472" s="1"/>
      <c r="DT1472" s="1"/>
      <c r="DU1472" s="1"/>
      <c r="DV1472" s="1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  <c r="EK1472" s="1"/>
      <c r="EL1472" s="1"/>
      <c r="EM1472" s="1"/>
      <c r="EN1472" s="1"/>
      <c r="EO1472" s="1"/>
      <c r="EP1472" s="1"/>
      <c r="EQ1472" s="1"/>
      <c r="ER1472" s="1"/>
      <c r="ES1472" s="1"/>
      <c r="ET1472" s="1"/>
      <c r="EU1472" s="1"/>
      <c r="EV1472" s="1"/>
      <c r="EW1472" s="1"/>
      <c r="EX1472" s="1"/>
      <c r="EY1472" s="1"/>
      <c r="EZ1472" s="1"/>
      <c r="FA1472" s="1"/>
      <c r="FB1472" s="1"/>
      <c r="FC1472" s="1"/>
      <c r="FD1472" s="1"/>
      <c r="FE1472" s="1"/>
      <c r="FF1472" s="1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  <c r="GE1472" s="1"/>
      <c r="GF1472" s="1"/>
      <c r="GG1472" s="1"/>
      <c r="GH1472" s="1"/>
      <c r="GI1472" s="1"/>
      <c r="GJ1472" s="1"/>
      <c r="GK1472" s="1"/>
    </row>
    <row r="1473" spans="1:193" s="1" customFormat="1" ht="10.5" hidden="1" customHeight="1">
      <c r="A1473" s="709" t="s">
        <v>839</v>
      </c>
      <c r="B1473" s="710"/>
      <c r="C1473" s="711"/>
      <c r="D1473" s="239" t="s">
        <v>39</v>
      </c>
      <c r="E1473" s="679"/>
      <c r="F1473" s="227"/>
      <c r="G1473" s="227"/>
      <c r="H1473" s="707"/>
      <c r="I1473" s="227"/>
      <c r="J1473" s="227"/>
      <c r="K1473" s="227"/>
      <c r="L1473" s="227"/>
      <c r="M1473" s="227"/>
      <c r="N1473" s="707"/>
      <c r="O1473" s="227"/>
      <c r="P1473" s="227"/>
      <c r="Q1473" s="227"/>
      <c r="R1473" s="227"/>
      <c r="S1473" s="227"/>
      <c r="T1473" s="227"/>
      <c r="U1473" s="227"/>
      <c r="V1473" s="707"/>
      <c r="W1473" s="227"/>
      <c r="X1473" s="227"/>
      <c r="Y1473" s="707"/>
      <c r="Z1473" s="227"/>
      <c r="AA1473" s="227"/>
      <c r="AB1473" s="227"/>
      <c r="AC1473" s="353"/>
      <c r="AD1473" s="353"/>
      <c r="AE1473" s="353"/>
      <c r="AF1473" s="353"/>
      <c r="AG1473" s="353"/>
      <c r="AH1473" s="353"/>
      <c r="AI1473" s="353"/>
      <c r="AJ1473" s="353"/>
      <c r="AK1473" s="353"/>
      <c r="AL1473" s="353"/>
      <c r="AM1473" s="353"/>
      <c r="AN1473" s="353"/>
      <c r="AO1473" s="353"/>
      <c r="AP1473" s="353"/>
      <c r="AQ1473" s="353"/>
      <c r="AR1473" s="353"/>
      <c r="AS1473" s="353"/>
      <c r="AT1473" s="353"/>
      <c r="AU1473" s="353"/>
      <c r="AV1473" s="353"/>
      <c r="AW1473" s="353"/>
      <c r="AX1473" s="353"/>
      <c r="AY1473" s="353"/>
      <c r="AZ1473" s="353"/>
      <c r="BA1473" s="353"/>
      <c r="BB1473" s="353"/>
      <c r="BC1473" s="353"/>
      <c r="BD1473" s="353"/>
      <c r="BE1473" s="353"/>
      <c r="BF1473" s="353"/>
      <c r="BG1473" s="353"/>
      <c r="BH1473" s="353"/>
      <c r="BI1473" s="353"/>
      <c r="BJ1473" s="353"/>
      <c r="BK1473" s="353"/>
      <c r="BL1473" s="353"/>
      <c r="BM1473" s="353"/>
      <c r="BN1473" s="353"/>
      <c r="BO1473" s="353"/>
      <c r="BP1473" s="353"/>
      <c r="BQ1473" s="353"/>
      <c r="BR1473" s="353"/>
      <c r="BS1473" s="353"/>
      <c r="BT1473" s="353"/>
      <c r="BU1473" s="353"/>
      <c r="BV1473" s="353"/>
      <c r="BW1473" s="353"/>
      <c r="BX1473" s="353"/>
      <c r="BY1473" s="353"/>
      <c r="BZ1473" s="353"/>
      <c r="CA1473" s="353"/>
      <c r="CB1473" s="353"/>
      <c r="CC1473" s="353"/>
      <c r="CD1473" s="353"/>
      <c r="CE1473" s="353"/>
      <c r="CF1473" s="353"/>
      <c r="CG1473" s="353"/>
      <c r="CH1473" s="353"/>
      <c r="CI1473" s="353"/>
      <c r="CJ1473" s="353"/>
      <c r="CK1473" s="353"/>
      <c r="CL1473" s="353"/>
      <c r="CM1473" s="175"/>
      <c r="CN1473" s="175"/>
    </row>
    <row r="1474" spans="1:193" s="1" customFormat="1" ht="10.5" hidden="1" customHeight="1" thickBot="1">
      <c r="A1474" s="712" t="s">
        <v>840</v>
      </c>
      <c r="B1474" s="713"/>
      <c r="C1474" s="711"/>
      <c r="D1474" s="239" t="s">
        <v>39</v>
      </c>
      <c r="E1474" s="714"/>
      <c r="F1474" s="715"/>
      <c r="G1474" s="715"/>
      <c r="H1474" s="669"/>
      <c r="I1474" s="715"/>
      <c r="J1474" s="715"/>
      <c r="K1474" s="715"/>
      <c r="L1474" s="715"/>
      <c r="M1474" s="715"/>
      <c r="N1474" s="669"/>
      <c r="O1474" s="715"/>
      <c r="P1474" s="715"/>
      <c r="Q1474" s="715"/>
      <c r="R1474" s="715"/>
      <c r="S1474" s="715"/>
      <c r="T1474" s="715"/>
      <c r="U1474" s="715"/>
      <c r="V1474" s="669"/>
      <c r="W1474" s="715"/>
      <c r="X1474" s="715"/>
      <c r="Y1474" s="669"/>
      <c r="Z1474" s="715"/>
      <c r="AA1474" s="715"/>
      <c r="AB1474" s="715"/>
      <c r="AC1474" s="353"/>
      <c r="AD1474" s="353"/>
      <c r="AE1474" s="353"/>
      <c r="AF1474" s="353"/>
      <c r="AG1474" s="353"/>
      <c r="AH1474" s="353"/>
      <c r="AI1474" s="353"/>
      <c r="AJ1474" s="353"/>
      <c r="AK1474" s="353"/>
      <c r="AL1474" s="353"/>
      <c r="AM1474" s="353"/>
      <c r="AN1474" s="353"/>
      <c r="AO1474" s="353"/>
      <c r="AP1474" s="353"/>
      <c r="AQ1474" s="353"/>
      <c r="AR1474" s="353"/>
      <c r="AS1474" s="353"/>
      <c r="AT1474" s="353"/>
      <c r="AU1474" s="353"/>
      <c r="AV1474" s="353"/>
      <c r="AW1474" s="353"/>
      <c r="AX1474" s="353"/>
      <c r="AY1474" s="353"/>
      <c r="AZ1474" s="353"/>
      <c r="BA1474" s="353"/>
      <c r="BB1474" s="353"/>
      <c r="BC1474" s="353"/>
      <c r="BD1474" s="353"/>
      <c r="BE1474" s="353"/>
      <c r="BF1474" s="353"/>
      <c r="BG1474" s="353"/>
      <c r="BH1474" s="353"/>
      <c r="BI1474" s="353"/>
      <c r="BJ1474" s="353"/>
      <c r="BK1474" s="353"/>
      <c r="BL1474" s="353"/>
      <c r="BM1474" s="353"/>
      <c r="BN1474" s="353"/>
      <c r="BO1474" s="353"/>
      <c r="BP1474" s="353"/>
      <c r="BQ1474" s="353"/>
      <c r="BR1474" s="353"/>
      <c r="BS1474" s="353"/>
      <c r="BT1474" s="353"/>
      <c r="BU1474" s="353"/>
      <c r="BV1474" s="353"/>
      <c r="BW1474" s="353"/>
      <c r="BX1474" s="353"/>
      <c r="BY1474" s="353"/>
      <c r="BZ1474" s="353"/>
      <c r="CA1474" s="353"/>
      <c r="CB1474" s="353"/>
      <c r="CC1474" s="353"/>
      <c r="CD1474" s="353"/>
      <c r="CE1474" s="353"/>
      <c r="CF1474" s="353"/>
      <c r="CG1474" s="353"/>
      <c r="CH1474" s="353"/>
      <c r="CI1474" s="353"/>
      <c r="CJ1474" s="353"/>
      <c r="CK1474" s="353"/>
      <c r="CL1474" s="353"/>
      <c r="CM1474" s="175"/>
      <c r="CN1474" s="175"/>
    </row>
    <row r="1475" spans="1:193" s="1" customFormat="1" ht="10.5" hidden="1" customHeight="1">
      <c r="A1475" s="1297" t="s">
        <v>12</v>
      </c>
      <c r="B1475" s="1300" t="s">
        <v>841</v>
      </c>
      <c r="C1475" s="1129"/>
      <c r="D1475" s="144"/>
      <c r="E1475" s="991"/>
      <c r="F1475" s="1171"/>
      <c r="G1475" s="1171"/>
      <c r="H1475" s="716"/>
      <c r="I1475" s="1171"/>
      <c r="J1475" s="1171"/>
      <c r="K1475" s="1171"/>
      <c r="L1475" s="1171"/>
      <c r="M1475" s="1171"/>
      <c r="N1475" s="716"/>
      <c r="O1475" s="1171"/>
      <c r="P1475" s="1171"/>
      <c r="Q1475" s="1171"/>
      <c r="R1475" s="1171"/>
      <c r="S1475" s="1171"/>
      <c r="T1475" s="1171"/>
      <c r="U1475" s="1171"/>
      <c r="V1475" s="716"/>
      <c r="W1475" s="1171"/>
      <c r="X1475" s="1171"/>
      <c r="Y1475" s="716"/>
      <c r="Z1475" s="1171"/>
      <c r="AA1475" s="1171"/>
      <c r="AB1475" s="1171"/>
      <c r="AC1475" s="353"/>
      <c r="AD1475" s="353"/>
      <c r="AE1475" s="353"/>
      <c r="AF1475" s="353"/>
      <c r="AG1475" s="353"/>
      <c r="AH1475" s="353"/>
      <c r="AI1475" s="353"/>
      <c r="AJ1475" s="353"/>
      <c r="AK1475" s="353"/>
      <c r="AL1475" s="353"/>
      <c r="AM1475" s="353"/>
      <c r="AN1475" s="353"/>
      <c r="AO1475" s="353"/>
      <c r="AP1475" s="353"/>
      <c r="AQ1475" s="353"/>
      <c r="AR1475" s="353"/>
      <c r="AS1475" s="353"/>
      <c r="AT1475" s="353"/>
      <c r="AU1475" s="353"/>
      <c r="AV1475" s="353"/>
      <c r="AW1475" s="353"/>
      <c r="AX1475" s="353"/>
      <c r="AY1475" s="353"/>
      <c r="AZ1475" s="353"/>
      <c r="BA1475" s="353"/>
      <c r="BB1475" s="353"/>
      <c r="BC1475" s="353"/>
      <c r="BD1475" s="353"/>
      <c r="BE1475" s="353"/>
      <c r="BF1475" s="353"/>
      <c r="BG1475" s="353"/>
      <c r="BH1475" s="353"/>
      <c r="BI1475" s="353"/>
      <c r="BJ1475" s="353"/>
      <c r="BK1475" s="353"/>
      <c r="BL1475" s="353"/>
      <c r="BM1475" s="353"/>
      <c r="BN1475" s="353"/>
      <c r="BO1475" s="353"/>
      <c r="BP1475" s="353"/>
      <c r="BQ1475" s="353"/>
      <c r="BR1475" s="353"/>
      <c r="BS1475" s="353"/>
      <c r="BT1475" s="353"/>
      <c r="BU1475" s="353"/>
      <c r="BV1475" s="353"/>
      <c r="BW1475" s="353"/>
      <c r="BX1475" s="353"/>
      <c r="BY1475" s="353"/>
      <c r="BZ1475" s="353"/>
      <c r="CA1475" s="353"/>
      <c r="CB1475" s="353"/>
      <c r="CC1475" s="353"/>
      <c r="CD1475" s="353"/>
      <c r="CE1475" s="353"/>
      <c r="CF1475" s="353"/>
      <c r="CG1475" s="353"/>
      <c r="CH1475" s="353"/>
      <c r="CI1475" s="353"/>
      <c r="CJ1475" s="353"/>
      <c r="CK1475" s="353"/>
      <c r="CL1475" s="353"/>
      <c r="CM1475" s="175"/>
      <c r="CN1475" s="175"/>
    </row>
    <row r="1476" spans="1:193" s="1" customFormat="1" ht="10.5" hidden="1" customHeight="1">
      <c r="A1476" s="1298"/>
      <c r="B1476" s="1301"/>
      <c r="C1476" s="1129"/>
      <c r="D1476" s="144" t="s">
        <v>34</v>
      </c>
      <c r="E1476" s="796"/>
      <c r="F1476" s="234"/>
      <c r="G1476" s="234"/>
      <c r="H1476" s="717"/>
      <c r="I1476" s="234"/>
      <c r="J1476" s="234"/>
      <c r="K1476" s="234"/>
      <c r="L1476" s="234"/>
      <c r="M1476" s="234"/>
      <c r="N1476" s="717"/>
      <c r="O1476" s="234"/>
      <c r="P1476" s="234"/>
      <c r="Q1476" s="234"/>
      <c r="R1476" s="234"/>
      <c r="S1476" s="234"/>
      <c r="T1476" s="234"/>
      <c r="U1476" s="234"/>
      <c r="V1476" s="717"/>
      <c r="W1476" s="234"/>
      <c r="X1476" s="234"/>
      <c r="Y1476" s="717"/>
      <c r="Z1476" s="234"/>
      <c r="AA1476" s="234"/>
      <c r="AB1476" s="234"/>
      <c r="AC1476" s="353"/>
      <c r="AD1476" s="353"/>
      <c r="AE1476" s="353"/>
      <c r="AF1476" s="353"/>
      <c r="AG1476" s="353"/>
      <c r="AH1476" s="353"/>
      <c r="AI1476" s="353"/>
      <c r="AJ1476" s="353"/>
      <c r="AK1476" s="353"/>
      <c r="AL1476" s="353"/>
      <c r="AM1476" s="353"/>
      <c r="AN1476" s="353"/>
      <c r="AO1476" s="353"/>
      <c r="AP1476" s="353"/>
      <c r="AQ1476" s="353"/>
      <c r="AR1476" s="353"/>
      <c r="AS1476" s="353"/>
      <c r="AT1476" s="353"/>
      <c r="AU1476" s="353"/>
      <c r="AV1476" s="353"/>
      <c r="AW1476" s="353"/>
      <c r="AX1476" s="353"/>
      <c r="AY1476" s="353"/>
      <c r="AZ1476" s="353"/>
      <c r="BA1476" s="353"/>
      <c r="BB1476" s="353"/>
      <c r="BC1476" s="353"/>
      <c r="BD1476" s="353"/>
      <c r="BE1476" s="353"/>
      <c r="BF1476" s="353"/>
      <c r="BG1476" s="353"/>
      <c r="BH1476" s="353"/>
      <c r="BI1476" s="353"/>
      <c r="BJ1476" s="353"/>
      <c r="BK1476" s="353"/>
      <c r="BL1476" s="353"/>
      <c r="BM1476" s="353"/>
      <c r="BN1476" s="353"/>
      <c r="BO1476" s="353"/>
      <c r="BP1476" s="353"/>
      <c r="BQ1476" s="353"/>
      <c r="BR1476" s="353"/>
      <c r="BS1476" s="353"/>
      <c r="BT1476" s="353"/>
      <c r="BU1476" s="353"/>
      <c r="BV1476" s="353"/>
      <c r="BW1476" s="353"/>
      <c r="BX1476" s="353"/>
      <c r="BY1476" s="353"/>
      <c r="BZ1476" s="353"/>
      <c r="CA1476" s="353"/>
      <c r="CB1476" s="353"/>
      <c r="CC1476" s="353"/>
      <c r="CD1476" s="353"/>
      <c r="CE1476" s="353"/>
      <c r="CF1476" s="353"/>
      <c r="CG1476" s="353"/>
      <c r="CH1476" s="353"/>
      <c r="CI1476" s="353"/>
      <c r="CJ1476" s="353"/>
      <c r="CK1476" s="353"/>
      <c r="CL1476" s="353"/>
      <c r="CM1476" s="175"/>
      <c r="CN1476" s="175"/>
    </row>
    <row r="1477" spans="1:193" s="1" customFormat="1" ht="10.5" hidden="1" customHeight="1">
      <c r="A1477" s="1298"/>
      <c r="B1477" s="1301"/>
      <c r="C1477" s="1129"/>
      <c r="D1477" s="144" t="s">
        <v>126</v>
      </c>
      <c r="E1477" s="794"/>
      <c r="F1477" s="1172"/>
      <c r="G1477" s="1172"/>
      <c r="H1477" s="718"/>
      <c r="I1477" s="1172"/>
      <c r="J1477" s="1172"/>
      <c r="K1477" s="1172"/>
      <c r="L1477" s="1172"/>
      <c r="M1477" s="1172"/>
      <c r="N1477" s="718"/>
      <c r="O1477" s="1172"/>
      <c r="P1477" s="1172"/>
      <c r="Q1477" s="1172"/>
      <c r="R1477" s="1172"/>
      <c r="S1477" s="1172"/>
      <c r="T1477" s="1172"/>
      <c r="U1477" s="1172"/>
      <c r="V1477" s="718"/>
      <c r="W1477" s="1172"/>
      <c r="X1477" s="1172"/>
      <c r="Y1477" s="718"/>
      <c r="Z1477" s="1172"/>
      <c r="AA1477" s="1172"/>
      <c r="AB1477" s="1172"/>
      <c r="AC1477" s="353"/>
      <c r="AD1477" s="353"/>
      <c r="AE1477" s="353">
        <v>2.4</v>
      </c>
      <c r="AF1477" s="353"/>
      <c r="AG1477" s="353"/>
      <c r="AH1477" s="353"/>
      <c r="AI1477" s="353"/>
      <c r="AJ1477" s="353"/>
      <c r="AK1477" s="353"/>
      <c r="AL1477" s="353"/>
      <c r="AM1477" s="353"/>
      <c r="AN1477" s="353"/>
      <c r="AO1477" s="353"/>
      <c r="AP1477" s="353"/>
      <c r="AQ1477" s="353"/>
      <c r="AR1477" s="353"/>
      <c r="AS1477" s="353"/>
      <c r="AT1477" s="353"/>
      <c r="AU1477" s="353"/>
      <c r="AV1477" s="353"/>
      <c r="AW1477" s="353"/>
      <c r="AX1477" s="353"/>
      <c r="AY1477" s="353"/>
      <c r="AZ1477" s="353"/>
      <c r="BA1477" s="353"/>
      <c r="BB1477" s="353"/>
      <c r="BC1477" s="353"/>
      <c r="BD1477" s="353"/>
      <c r="BE1477" s="353"/>
      <c r="BF1477" s="353"/>
      <c r="BG1477" s="353"/>
      <c r="BH1477" s="353"/>
      <c r="BI1477" s="353"/>
      <c r="BJ1477" s="353"/>
      <c r="BK1477" s="353"/>
      <c r="BL1477" s="353"/>
      <c r="BM1477" s="353"/>
      <c r="BN1477" s="353"/>
      <c r="BO1477" s="353"/>
      <c r="BP1477" s="353"/>
      <c r="BQ1477" s="353"/>
      <c r="BR1477" s="353"/>
      <c r="BS1477" s="353"/>
      <c r="BT1477" s="353"/>
      <c r="BU1477" s="353"/>
      <c r="BV1477" s="353"/>
      <c r="BW1477" s="353"/>
      <c r="BX1477" s="353"/>
      <c r="BY1477" s="353"/>
      <c r="BZ1477" s="353"/>
      <c r="CA1477" s="353"/>
      <c r="CB1477" s="353"/>
      <c r="CC1477" s="353"/>
      <c r="CD1477" s="353"/>
      <c r="CE1477" s="353"/>
      <c r="CF1477" s="353"/>
      <c r="CG1477" s="353"/>
      <c r="CH1477" s="353"/>
      <c r="CI1477" s="353"/>
      <c r="CJ1477" s="353"/>
      <c r="CK1477" s="353"/>
      <c r="CL1477" s="353"/>
      <c r="CM1477" s="175"/>
      <c r="CN1477" s="175"/>
    </row>
    <row r="1478" spans="1:193" s="1" customFormat="1" ht="10.5" hidden="1" customHeight="1">
      <c r="A1478" s="1298"/>
      <c r="B1478" s="1301"/>
      <c r="C1478" s="1129"/>
      <c r="D1478" s="144" t="s">
        <v>127</v>
      </c>
      <c r="E1478" s="719"/>
      <c r="F1478" s="720"/>
      <c r="G1478" s="720"/>
      <c r="H1478" s="721"/>
      <c r="I1478" s="720"/>
      <c r="J1478" s="720"/>
      <c r="K1478" s="720"/>
      <c r="L1478" s="720"/>
      <c r="M1478" s="720"/>
      <c r="N1478" s="721"/>
      <c r="O1478" s="720"/>
      <c r="P1478" s="720"/>
      <c r="Q1478" s="720"/>
      <c r="R1478" s="720"/>
      <c r="S1478" s="720"/>
      <c r="T1478" s="720"/>
      <c r="U1478" s="720"/>
      <c r="V1478" s="721"/>
      <c r="W1478" s="720"/>
      <c r="X1478" s="720"/>
      <c r="Y1478" s="721"/>
      <c r="Z1478" s="720"/>
      <c r="AA1478" s="720"/>
      <c r="AB1478" s="720"/>
      <c r="AC1478" s="353"/>
      <c r="AD1478" s="353"/>
      <c r="AE1478" s="353">
        <v>2.4</v>
      </c>
      <c r="AF1478" s="353"/>
      <c r="AG1478" s="353"/>
      <c r="AH1478" s="353"/>
      <c r="AI1478" s="353"/>
      <c r="AJ1478" s="353"/>
      <c r="AK1478" s="353"/>
      <c r="AL1478" s="353"/>
      <c r="AM1478" s="353"/>
      <c r="AN1478" s="353"/>
      <c r="AO1478" s="353"/>
      <c r="AP1478" s="353"/>
      <c r="AQ1478" s="353"/>
      <c r="AR1478" s="353"/>
      <c r="AS1478" s="353"/>
      <c r="AT1478" s="353"/>
      <c r="AU1478" s="353"/>
      <c r="AV1478" s="353"/>
      <c r="AW1478" s="353"/>
      <c r="AX1478" s="353"/>
      <c r="AY1478" s="353"/>
      <c r="AZ1478" s="353"/>
      <c r="BA1478" s="353"/>
      <c r="BB1478" s="353"/>
      <c r="BC1478" s="353"/>
      <c r="BD1478" s="353"/>
      <c r="BE1478" s="353"/>
      <c r="BF1478" s="353"/>
      <c r="BG1478" s="353"/>
      <c r="BH1478" s="353"/>
      <c r="BI1478" s="353"/>
      <c r="BJ1478" s="353"/>
      <c r="BK1478" s="353"/>
      <c r="BL1478" s="353"/>
      <c r="BM1478" s="353"/>
      <c r="BN1478" s="353"/>
      <c r="BO1478" s="353"/>
      <c r="BP1478" s="353"/>
      <c r="BQ1478" s="353"/>
      <c r="BR1478" s="353"/>
      <c r="BS1478" s="353"/>
      <c r="BT1478" s="353"/>
      <c r="BU1478" s="353"/>
      <c r="BV1478" s="353"/>
      <c r="BW1478" s="353"/>
      <c r="BX1478" s="353"/>
      <c r="BY1478" s="353"/>
      <c r="BZ1478" s="353"/>
      <c r="CA1478" s="353"/>
      <c r="CB1478" s="353"/>
      <c r="CC1478" s="353"/>
      <c r="CD1478" s="353"/>
      <c r="CE1478" s="353"/>
      <c r="CF1478" s="353"/>
      <c r="CG1478" s="353"/>
      <c r="CH1478" s="353"/>
      <c r="CI1478" s="353"/>
      <c r="CJ1478" s="353"/>
      <c r="CK1478" s="353"/>
      <c r="CL1478" s="353"/>
      <c r="CM1478" s="175"/>
      <c r="CN1478" s="175"/>
    </row>
    <row r="1479" spans="1:193" s="1" customFormat="1" ht="10.5" hidden="1" customHeight="1" thickBot="1">
      <c r="A1479" s="1299"/>
      <c r="B1479" s="1302"/>
      <c r="C1479" s="1129"/>
      <c r="D1479" s="144" t="s">
        <v>42</v>
      </c>
      <c r="E1479" s="719" t="e">
        <f t="shared" ref="E1479:AB1479" si="3037">E1478/E1477</f>
        <v>#DIV/0!</v>
      </c>
      <c r="F1479" s="720" t="e">
        <f t="shared" si="3037"/>
        <v>#DIV/0!</v>
      </c>
      <c r="G1479" s="720" t="e">
        <f t="shared" si="3037"/>
        <v>#DIV/0!</v>
      </c>
      <c r="H1479" s="721" t="e">
        <f t="shared" si="3037"/>
        <v>#DIV/0!</v>
      </c>
      <c r="I1479" s="720" t="e">
        <f t="shared" si="3037"/>
        <v>#DIV/0!</v>
      </c>
      <c r="J1479" s="720" t="e">
        <f t="shared" si="3037"/>
        <v>#DIV/0!</v>
      </c>
      <c r="K1479" s="720" t="e">
        <f t="shared" si="3037"/>
        <v>#DIV/0!</v>
      </c>
      <c r="L1479" s="720" t="e">
        <f t="shared" si="3037"/>
        <v>#DIV/0!</v>
      </c>
      <c r="M1479" s="720" t="e">
        <f t="shared" si="3037"/>
        <v>#DIV/0!</v>
      </c>
      <c r="N1479" s="721" t="e">
        <f t="shared" si="3037"/>
        <v>#DIV/0!</v>
      </c>
      <c r="O1479" s="720" t="e">
        <f t="shared" si="3037"/>
        <v>#DIV/0!</v>
      </c>
      <c r="P1479" s="720" t="e">
        <f t="shared" si="3037"/>
        <v>#DIV/0!</v>
      </c>
      <c r="Q1479" s="720" t="e">
        <f t="shared" si="3037"/>
        <v>#DIV/0!</v>
      </c>
      <c r="R1479" s="720" t="e">
        <f t="shared" si="3037"/>
        <v>#DIV/0!</v>
      </c>
      <c r="S1479" s="720" t="e">
        <f t="shared" si="3037"/>
        <v>#DIV/0!</v>
      </c>
      <c r="T1479" s="720" t="e">
        <f t="shared" si="3037"/>
        <v>#DIV/0!</v>
      </c>
      <c r="U1479" s="720" t="e">
        <f t="shared" si="3037"/>
        <v>#DIV/0!</v>
      </c>
      <c r="V1479" s="721" t="e">
        <f t="shared" si="3037"/>
        <v>#DIV/0!</v>
      </c>
      <c r="W1479" s="720" t="e">
        <f t="shared" si="3037"/>
        <v>#DIV/0!</v>
      </c>
      <c r="X1479" s="720" t="e">
        <f t="shared" si="3037"/>
        <v>#DIV/0!</v>
      </c>
      <c r="Y1479" s="721" t="e">
        <f t="shared" si="3037"/>
        <v>#DIV/0!</v>
      </c>
      <c r="Z1479" s="720" t="e">
        <f t="shared" si="3037"/>
        <v>#DIV/0!</v>
      </c>
      <c r="AA1479" s="720" t="e">
        <f t="shared" si="3037"/>
        <v>#DIV/0!</v>
      </c>
      <c r="AB1479" s="720" t="e">
        <f t="shared" si="3037"/>
        <v>#DIV/0!</v>
      </c>
      <c r="AC1479" s="353"/>
      <c r="AD1479" s="353"/>
      <c r="AE1479" s="353"/>
      <c r="AF1479" s="353"/>
      <c r="AG1479" s="353"/>
      <c r="AH1479" s="353"/>
      <c r="AI1479" s="353"/>
      <c r="AJ1479" s="353"/>
      <c r="AK1479" s="353"/>
      <c r="AL1479" s="353"/>
      <c r="AM1479" s="353"/>
      <c r="AN1479" s="353"/>
      <c r="AO1479" s="353"/>
      <c r="AP1479" s="353"/>
      <c r="AQ1479" s="353"/>
      <c r="AR1479" s="353"/>
      <c r="AS1479" s="353"/>
      <c r="AT1479" s="353"/>
      <c r="AU1479" s="353"/>
      <c r="AV1479" s="353"/>
      <c r="AW1479" s="353"/>
      <c r="AX1479" s="353"/>
      <c r="AY1479" s="353"/>
      <c r="AZ1479" s="353"/>
      <c r="BA1479" s="353"/>
      <c r="BB1479" s="353"/>
      <c r="BC1479" s="353"/>
      <c r="BD1479" s="353"/>
      <c r="BE1479" s="353"/>
      <c r="BF1479" s="353"/>
      <c r="BG1479" s="353"/>
      <c r="BH1479" s="353"/>
      <c r="BI1479" s="353"/>
      <c r="BJ1479" s="353"/>
      <c r="BK1479" s="353"/>
      <c r="BL1479" s="353"/>
      <c r="BM1479" s="353"/>
      <c r="BN1479" s="353"/>
      <c r="BO1479" s="353"/>
      <c r="BP1479" s="353"/>
      <c r="BQ1479" s="353"/>
      <c r="BR1479" s="353"/>
      <c r="BS1479" s="353"/>
      <c r="BT1479" s="353"/>
      <c r="BU1479" s="353"/>
      <c r="BV1479" s="353"/>
      <c r="BW1479" s="353"/>
      <c r="BX1479" s="353"/>
      <c r="BY1479" s="353"/>
      <c r="BZ1479" s="353"/>
      <c r="CA1479" s="353"/>
      <c r="CB1479" s="353"/>
      <c r="CC1479" s="353"/>
      <c r="CD1479" s="353"/>
      <c r="CE1479" s="353"/>
      <c r="CF1479" s="353"/>
      <c r="CG1479" s="353"/>
      <c r="CH1479" s="353"/>
      <c r="CI1479" s="353"/>
      <c r="CJ1479" s="353"/>
      <c r="CK1479" s="353"/>
      <c r="CL1479" s="353"/>
      <c r="CM1479" s="175"/>
      <c r="CN1479" s="175"/>
    </row>
    <row r="1480" spans="1:193" s="1" customFormat="1" ht="10.5" hidden="1" customHeight="1">
      <c r="A1480" s="1297" t="s">
        <v>4</v>
      </c>
      <c r="B1480" s="1300" t="s">
        <v>842</v>
      </c>
      <c r="C1480" s="1129"/>
      <c r="D1480" s="144"/>
      <c r="E1480" s="991"/>
      <c r="F1480" s="1171"/>
      <c r="G1480" s="1171"/>
      <c r="H1480" s="716"/>
      <c r="I1480" s="1171"/>
      <c r="J1480" s="1171"/>
      <c r="K1480" s="1171"/>
      <c r="L1480" s="1171"/>
      <c r="M1480" s="1171"/>
      <c r="N1480" s="716"/>
      <c r="O1480" s="1171"/>
      <c r="P1480" s="1171"/>
      <c r="Q1480" s="1171"/>
      <c r="R1480" s="1171"/>
      <c r="S1480" s="1171"/>
      <c r="T1480" s="1171"/>
      <c r="U1480" s="1171"/>
      <c r="V1480" s="716"/>
      <c r="W1480" s="1171"/>
      <c r="X1480" s="1171"/>
      <c r="Y1480" s="716"/>
      <c r="Z1480" s="1171"/>
      <c r="AA1480" s="1171"/>
      <c r="AB1480" s="1171"/>
      <c r="AC1480" s="353"/>
      <c r="AD1480" s="353"/>
      <c r="AE1480" s="353"/>
      <c r="AF1480" s="353"/>
      <c r="AG1480" s="353"/>
      <c r="AH1480" s="353"/>
      <c r="AI1480" s="353"/>
      <c r="AJ1480" s="353"/>
      <c r="AK1480" s="353"/>
      <c r="AL1480" s="353"/>
      <c r="AM1480" s="353"/>
      <c r="AN1480" s="353"/>
      <c r="AO1480" s="353"/>
      <c r="AP1480" s="353"/>
      <c r="AQ1480" s="353"/>
      <c r="AR1480" s="353"/>
      <c r="AS1480" s="353"/>
      <c r="AT1480" s="353"/>
      <c r="AU1480" s="353"/>
      <c r="AV1480" s="353"/>
      <c r="AW1480" s="353"/>
      <c r="AX1480" s="353"/>
      <c r="AY1480" s="353"/>
      <c r="AZ1480" s="353"/>
      <c r="BA1480" s="353"/>
      <c r="BB1480" s="353"/>
      <c r="BC1480" s="353"/>
      <c r="BD1480" s="353"/>
      <c r="BE1480" s="353"/>
      <c r="BF1480" s="353"/>
      <c r="BG1480" s="353"/>
      <c r="BH1480" s="353"/>
      <c r="BI1480" s="353"/>
      <c r="BJ1480" s="353"/>
      <c r="BK1480" s="353"/>
      <c r="BL1480" s="353"/>
      <c r="BM1480" s="353"/>
      <c r="BN1480" s="353"/>
      <c r="BO1480" s="353"/>
      <c r="BP1480" s="353"/>
      <c r="BQ1480" s="353"/>
      <c r="BR1480" s="353"/>
      <c r="BS1480" s="353"/>
      <c r="BT1480" s="353"/>
      <c r="BU1480" s="353"/>
      <c r="BV1480" s="353"/>
      <c r="BW1480" s="353"/>
      <c r="BX1480" s="353"/>
      <c r="BY1480" s="353"/>
      <c r="BZ1480" s="353"/>
      <c r="CA1480" s="353"/>
      <c r="CB1480" s="353"/>
      <c r="CC1480" s="353"/>
      <c r="CD1480" s="353"/>
      <c r="CE1480" s="353"/>
      <c r="CF1480" s="353"/>
      <c r="CG1480" s="353"/>
      <c r="CH1480" s="353"/>
      <c r="CI1480" s="353"/>
      <c r="CJ1480" s="353"/>
      <c r="CK1480" s="353"/>
      <c r="CL1480" s="353"/>
      <c r="CM1480" s="175"/>
      <c r="CN1480" s="175"/>
    </row>
    <row r="1481" spans="1:193" s="1" customFormat="1" ht="10.5" hidden="1" customHeight="1">
      <c r="A1481" s="1298"/>
      <c r="B1481" s="1301"/>
      <c r="C1481" s="1129"/>
      <c r="D1481" s="144" t="s">
        <v>34</v>
      </c>
      <c r="E1481" s="796"/>
      <c r="F1481" s="234"/>
      <c r="G1481" s="234"/>
      <c r="H1481" s="717"/>
      <c r="I1481" s="234"/>
      <c r="J1481" s="234"/>
      <c r="K1481" s="234"/>
      <c r="L1481" s="234"/>
      <c r="M1481" s="234"/>
      <c r="N1481" s="717"/>
      <c r="O1481" s="234"/>
      <c r="P1481" s="234"/>
      <c r="Q1481" s="234"/>
      <c r="R1481" s="234"/>
      <c r="S1481" s="234"/>
      <c r="T1481" s="234"/>
      <c r="U1481" s="234"/>
      <c r="V1481" s="717"/>
      <c r="W1481" s="234"/>
      <c r="X1481" s="234"/>
      <c r="Y1481" s="717"/>
      <c r="Z1481" s="234"/>
      <c r="AA1481" s="234"/>
      <c r="AB1481" s="234"/>
      <c r="AC1481" s="353"/>
      <c r="AD1481" s="353"/>
      <c r="AE1481" s="353"/>
      <c r="AF1481" s="353"/>
      <c r="AG1481" s="353"/>
      <c r="AH1481" s="353"/>
      <c r="AI1481" s="353"/>
      <c r="AJ1481" s="353"/>
      <c r="AK1481" s="353"/>
      <c r="AL1481" s="353"/>
      <c r="AM1481" s="353"/>
      <c r="AN1481" s="353"/>
      <c r="AO1481" s="353"/>
      <c r="AP1481" s="353"/>
      <c r="AQ1481" s="353"/>
      <c r="AR1481" s="353"/>
      <c r="AS1481" s="353"/>
      <c r="AT1481" s="353"/>
      <c r="AU1481" s="353"/>
      <c r="AV1481" s="353"/>
      <c r="AW1481" s="353"/>
      <c r="AX1481" s="353"/>
      <c r="AY1481" s="353"/>
      <c r="AZ1481" s="353"/>
      <c r="BA1481" s="353"/>
      <c r="BB1481" s="353"/>
      <c r="BC1481" s="353"/>
      <c r="BD1481" s="353"/>
      <c r="BE1481" s="353"/>
      <c r="BF1481" s="353"/>
      <c r="BG1481" s="353"/>
      <c r="BH1481" s="353"/>
      <c r="BI1481" s="353"/>
      <c r="BJ1481" s="353"/>
      <c r="BK1481" s="353"/>
      <c r="BL1481" s="353"/>
      <c r="BM1481" s="353"/>
      <c r="BN1481" s="353"/>
      <c r="BO1481" s="353"/>
      <c r="BP1481" s="353"/>
      <c r="BQ1481" s="353"/>
      <c r="BR1481" s="353"/>
      <c r="BS1481" s="353"/>
      <c r="BT1481" s="353"/>
      <c r="BU1481" s="353"/>
      <c r="BV1481" s="353"/>
      <c r="BW1481" s="353"/>
      <c r="BX1481" s="353"/>
      <c r="BY1481" s="353"/>
      <c r="BZ1481" s="353"/>
      <c r="CA1481" s="353"/>
      <c r="CB1481" s="353"/>
      <c r="CC1481" s="353"/>
      <c r="CD1481" s="353"/>
      <c r="CE1481" s="353"/>
      <c r="CF1481" s="353"/>
      <c r="CG1481" s="353"/>
      <c r="CH1481" s="353"/>
      <c r="CI1481" s="353"/>
      <c r="CJ1481" s="353"/>
      <c r="CK1481" s="353"/>
      <c r="CL1481" s="353"/>
      <c r="CM1481" s="175"/>
      <c r="CN1481" s="175"/>
    </row>
    <row r="1482" spans="1:193" s="1" customFormat="1" ht="10.5" hidden="1" customHeight="1">
      <c r="A1482" s="1298"/>
      <c r="B1482" s="1301"/>
      <c r="C1482" s="1129"/>
      <c r="D1482" s="144" t="s">
        <v>126</v>
      </c>
      <c r="E1482" s="794" t="s">
        <v>843</v>
      </c>
      <c r="F1482" s="1172"/>
      <c r="G1482" s="1172"/>
      <c r="H1482" s="718"/>
      <c r="I1482" s="1172"/>
      <c r="J1482" s="1172"/>
      <c r="K1482" s="1172"/>
      <c r="L1482" s="1172"/>
      <c r="M1482" s="1172"/>
      <c r="N1482" s="718"/>
      <c r="O1482" s="1172"/>
      <c r="P1482" s="1172"/>
      <c r="Q1482" s="1172"/>
      <c r="R1482" s="1172"/>
      <c r="S1482" s="1172"/>
      <c r="T1482" s="1172"/>
      <c r="U1482" s="1172"/>
      <c r="V1482" s="718"/>
      <c r="W1482" s="1172"/>
      <c r="X1482" s="1172"/>
      <c r="Y1482" s="718"/>
      <c r="Z1482" s="1172"/>
      <c r="AA1482" s="1172"/>
      <c r="AB1482" s="1172"/>
      <c r="AC1482" s="353"/>
      <c r="AD1482" s="353"/>
      <c r="AE1482" s="353"/>
      <c r="AF1482" s="353"/>
      <c r="AG1482" s="353"/>
      <c r="AH1482" s="353"/>
      <c r="AI1482" s="353"/>
      <c r="AJ1482" s="353"/>
      <c r="AK1482" s="353"/>
      <c r="AL1482" s="353"/>
      <c r="AM1482" s="353"/>
      <c r="AN1482" s="353"/>
      <c r="AO1482" s="353"/>
      <c r="AP1482" s="353"/>
      <c r="AQ1482" s="353"/>
      <c r="AR1482" s="353"/>
      <c r="AS1482" s="353"/>
      <c r="AT1482" s="353"/>
      <c r="AU1482" s="353"/>
      <c r="AV1482" s="353"/>
      <c r="AW1482" s="353"/>
      <c r="AX1482" s="353"/>
      <c r="AY1482" s="353"/>
      <c r="AZ1482" s="353"/>
      <c r="BA1482" s="353"/>
      <c r="BB1482" s="353"/>
      <c r="BC1482" s="353"/>
      <c r="BD1482" s="353"/>
      <c r="BE1482" s="353"/>
      <c r="BF1482" s="353"/>
      <c r="BG1482" s="353"/>
      <c r="BH1482" s="353"/>
      <c r="BI1482" s="353"/>
      <c r="BJ1482" s="353"/>
      <c r="BK1482" s="353"/>
      <c r="BL1482" s="353"/>
      <c r="BM1482" s="353"/>
      <c r="BN1482" s="353"/>
      <c r="BO1482" s="353"/>
      <c r="BP1482" s="353"/>
      <c r="BQ1482" s="353"/>
      <c r="BR1482" s="353"/>
      <c r="BS1482" s="353"/>
      <c r="BT1482" s="353"/>
      <c r="BU1482" s="353"/>
      <c r="BV1482" s="353"/>
      <c r="BW1482" s="353"/>
      <c r="BX1482" s="353"/>
      <c r="BY1482" s="353"/>
      <c r="BZ1482" s="353"/>
      <c r="CA1482" s="353"/>
      <c r="CB1482" s="353"/>
      <c r="CC1482" s="353"/>
      <c r="CD1482" s="353"/>
      <c r="CE1482" s="353"/>
      <c r="CF1482" s="353"/>
      <c r="CG1482" s="353"/>
      <c r="CH1482" s="353"/>
      <c r="CI1482" s="353"/>
      <c r="CJ1482" s="353"/>
      <c r="CK1482" s="353"/>
      <c r="CL1482" s="353"/>
      <c r="CM1482" s="175"/>
      <c r="CN1482" s="175"/>
    </row>
    <row r="1483" spans="1:193" s="1" customFormat="1" ht="10.5" hidden="1" customHeight="1">
      <c r="A1483" s="1298"/>
      <c r="B1483" s="1301"/>
      <c r="C1483" s="1129"/>
      <c r="D1483" s="144" t="s">
        <v>127</v>
      </c>
      <c r="E1483" s="719"/>
      <c r="F1483" s="720"/>
      <c r="G1483" s="720"/>
      <c r="H1483" s="721"/>
      <c r="I1483" s="720"/>
      <c r="J1483" s="720"/>
      <c r="K1483" s="720"/>
      <c r="L1483" s="720"/>
      <c r="M1483" s="720"/>
      <c r="N1483" s="721"/>
      <c r="O1483" s="720"/>
      <c r="P1483" s="720"/>
      <c r="Q1483" s="720"/>
      <c r="R1483" s="720"/>
      <c r="S1483" s="720"/>
      <c r="T1483" s="720"/>
      <c r="U1483" s="720"/>
      <c r="V1483" s="721"/>
      <c r="W1483" s="720"/>
      <c r="X1483" s="720"/>
      <c r="Y1483" s="721"/>
      <c r="Z1483" s="720"/>
      <c r="AA1483" s="720"/>
      <c r="AB1483" s="720"/>
      <c r="AC1483" s="353"/>
      <c r="AD1483" s="353"/>
      <c r="AE1483" s="353"/>
      <c r="AF1483" s="353"/>
      <c r="AG1483" s="353"/>
      <c r="AH1483" s="353"/>
      <c r="AI1483" s="353"/>
      <c r="AJ1483" s="353"/>
      <c r="AK1483" s="353"/>
      <c r="AL1483" s="353"/>
      <c r="AM1483" s="353"/>
      <c r="AN1483" s="353"/>
      <c r="AO1483" s="353"/>
      <c r="AP1483" s="353"/>
      <c r="AQ1483" s="353"/>
      <c r="AR1483" s="353"/>
      <c r="AS1483" s="353"/>
      <c r="AT1483" s="353"/>
      <c r="AU1483" s="353"/>
      <c r="AV1483" s="353"/>
      <c r="AW1483" s="353"/>
      <c r="AX1483" s="353"/>
      <c r="AY1483" s="353"/>
      <c r="AZ1483" s="353"/>
      <c r="BA1483" s="353"/>
      <c r="BB1483" s="353"/>
      <c r="BC1483" s="353"/>
      <c r="BD1483" s="353"/>
      <c r="BE1483" s="353"/>
      <c r="BF1483" s="353"/>
      <c r="BG1483" s="353"/>
      <c r="BH1483" s="353"/>
      <c r="BI1483" s="353"/>
      <c r="BJ1483" s="353"/>
      <c r="BK1483" s="353"/>
      <c r="BL1483" s="353"/>
      <c r="BM1483" s="353"/>
      <c r="BN1483" s="353"/>
      <c r="BO1483" s="353"/>
      <c r="BP1483" s="353"/>
      <c r="BQ1483" s="353"/>
      <c r="BR1483" s="353"/>
      <c r="BS1483" s="353"/>
      <c r="BT1483" s="353"/>
      <c r="BU1483" s="353"/>
      <c r="BV1483" s="353"/>
      <c r="BW1483" s="353"/>
      <c r="BX1483" s="353"/>
      <c r="BY1483" s="353"/>
      <c r="BZ1483" s="353"/>
      <c r="CA1483" s="353"/>
      <c r="CB1483" s="353"/>
      <c r="CC1483" s="353"/>
      <c r="CD1483" s="353"/>
      <c r="CE1483" s="353"/>
      <c r="CF1483" s="353"/>
      <c r="CG1483" s="353"/>
      <c r="CH1483" s="353"/>
      <c r="CI1483" s="353"/>
      <c r="CJ1483" s="353"/>
      <c r="CK1483" s="353"/>
      <c r="CL1483" s="353"/>
      <c r="CM1483" s="175"/>
      <c r="CN1483" s="175"/>
    </row>
    <row r="1484" spans="1:193" s="1" customFormat="1" ht="10.5" hidden="1" customHeight="1" thickBot="1">
      <c r="A1484" s="1299"/>
      <c r="B1484" s="1302"/>
      <c r="C1484" s="1129"/>
      <c r="D1484" s="144" t="s">
        <v>42</v>
      </c>
      <c r="E1484" s="719"/>
      <c r="F1484" s="720"/>
      <c r="G1484" s="720"/>
      <c r="H1484" s="721"/>
      <c r="I1484" s="720"/>
      <c r="J1484" s="720"/>
      <c r="K1484" s="720"/>
      <c r="L1484" s="720"/>
      <c r="M1484" s="720"/>
      <c r="N1484" s="721"/>
      <c r="O1484" s="720"/>
      <c r="P1484" s="720"/>
      <c r="Q1484" s="720"/>
      <c r="R1484" s="720"/>
      <c r="S1484" s="720"/>
      <c r="T1484" s="720"/>
      <c r="U1484" s="720"/>
      <c r="V1484" s="721"/>
      <c r="W1484" s="720"/>
      <c r="X1484" s="720"/>
      <c r="Y1484" s="721"/>
      <c r="Z1484" s="720"/>
      <c r="AA1484" s="720"/>
      <c r="AB1484" s="720"/>
      <c r="AC1484" s="353"/>
      <c r="AD1484" s="353"/>
      <c r="AE1484" s="353"/>
      <c r="AF1484" s="353"/>
      <c r="AG1484" s="353"/>
      <c r="AH1484" s="353"/>
      <c r="AI1484" s="353"/>
      <c r="AJ1484" s="353"/>
      <c r="AK1484" s="353"/>
      <c r="AL1484" s="353"/>
      <c r="AM1484" s="353"/>
      <c r="AN1484" s="353"/>
      <c r="AO1484" s="353"/>
      <c r="AP1484" s="353"/>
      <c r="AQ1484" s="353"/>
      <c r="AR1484" s="353"/>
      <c r="AS1484" s="353"/>
      <c r="AT1484" s="353"/>
      <c r="AU1484" s="353"/>
      <c r="AV1484" s="353"/>
      <c r="AW1484" s="353"/>
      <c r="AX1484" s="353"/>
      <c r="AY1484" s="353"/>
      <c r="AZ1484" s="353"/>
      <c r="BA1484" s="353"/>
      <c r="BB1484" s="353"/>
      <c r="BC1484" s="353"/>
      <c r="BD1484" s="353"/>
      <c r="BE1484" s="353"/>
      <c r="BF1484" s="353"/>
      <c r="BG1484" s="353"/>
      <c r="BH1484" s="353"/>
      <c r="BI1484" s="353"/>
      <c r="BJ1484" s="353"/>
      <c r="BK1484" s="353"/>
      <c r="BL1484" s="353"/>
      <c r="BM1484" s="353"/>
      <c r="BN1484" s="353"/>
      <c r="BO1484" s="353"/>
      <c r="BP1484" s="353"/>
      <c r="BQ1484" s="353"/>
      <c r="BR1484" s="353"/>
      <c r="BS1484" s="353"/>
      <c r="BT1484" s="353"/>
      <c r="BU1484" s="353"/>
      <c r="BV1484" s="353"/>
      <c r="BW1484" s="353"/>
      <c r="BX1484" s="353"/>
      <c r="BY1484" s="353"/>
      <c r="BZ1484" s="353"/>
      <c r="CA1484" s="353"/>
      <c r="CB1484" s="353"/>
      <c r="CC1484" s="353"/>
      <c r="CD1484" s="353"/>
      <c r="CE1484" s="353"/>
      <c r="CF1484" s="353"/>
      <c r="CG1484" s="353"/>
      <c r="CH1484" s="353"/>
      <c r="CI1484" s="353"/>
      <c r="CJ1484" s="353"/>
      <c r="CK1484" s="353"/>
      <c r="CL1484" s="353"/>
      <c r="CM1484" s="175"/>
      <c r="CN1484" s="175"/>
    </row>
    <row r="1485" spans="1:193" s="2" customFormat="1" ht="10.5" hidden="1" customHeight="1">
      <c r="A1485" s="1297" t="s">
        <v>6</v>
      </c>
      <c r="B1485" s="1300" t="s">
        <v>844</v>
      </c>
      <c r="C1485" s="1129"/>
      <c r="D1485" s="144"/>
      <c r="E1485" s="682"/>
      <c r="F1485" s="84"/>
      <c r="G1485" s="84"/>
      <c r="H1485" s="643"/>
      <c r="I1485" s="84"/>
      <c r="J1485" s="84"/>
      <c r="K1485" s="84"/>
      <c r="L1485" s="84"/>
      <c r="M1485" s="84"/>
      <c r="N1485" s="643"/>
      <c r="O1485" s="84"/>
      <c r="P1485" s="84"/>
      <c r="Q1485" s="84"/>
      <c r="R1485" s="84"/>
      <c r="S1485" s="84"/>
      <c r="T1485" s="84"/>
      <c r="U1485" s="84"/>
      <c r="V1485" s="643"/>
      <c r="W1485" s="84"/>
      <c r="X1485" s="84"/>
      <c r="Y1485" s="643"/>
      <c r="Z1485" s="84"/>
      <c r="AA1485" s="84"/>
      <c r="AB1485" s="84"/>
      <c r="AC1485" s="353"/>
      <c r="AD1485" s="353"/>
      <c r="AE1485" s="353"/>
      <c r="AF1485" s="353"/>
      <c r="AG1485" s="353"/>
      <c r="AH1485" s="353"/>
      <c r="AI1485" s="353"/>
      <c r="AJ1485" s="353"/>
      <c r="AK1485" s="353"/>
      <c r="AL1485" s="353"/>
      <c r="AM1485" s="353"/>
      <c r="AN1485" s="353"/>
      <c r="AO1485" s="353"/>
      <c r="AP1485" s="353"/>
      <c r="AQ1485" s="353"/>
      <c r="AR1485" s="353"/>
      <c r="AS1485" s="353"/>
      <c r="AT1485" s="353"/>
      <c r="AU1485" s="353"/>
      <c r="AV1485" s="353"/>
      <c r="AW1485" s="353"/>
      <c r="AX1485" s="353"/>
      <c r="AY1485" s="353"/>
      <c r="AZ1485" s="353"/>
      <c r="BA1485" s="353"/>
      <c r="BB1485" s="353"/>
      <c r="BC1485" s="353"/>
      <c r="BD1485" s="353"/>
      <c r="BE1485" s="353"/>
      <c r="BF1485" s="353"/>
      <c r="BG1485" s="353"/>
      <c r="BH1485" s="353"/>
      <c r="BI1485" s="353"/>
      <c r="BJ1485" s="353"/>
      <c r="BK1485" s="353"/>
      <c r="BL1485" s="353"/>
      <c r="BM1485" s="353"/>
      <c r="BN1485" s="353"/>
      <c r="BO1485" s="353"/>
      <c r="BP1485" s="353"/>
      <c r="BQ1485" s="353"/>
      <c r="BR1485" s="353"/>
      <c r="BS1485" s="353"/>
      <c r="BT1485" s="353"/>
      <c r="BU1485" s="353"/>
      <c r="BV1485" s="353"/>
      <c r="BW1485" s="353"/>
      <c r="BX1485" s="353"/>
      <c r="BY1485" s="353"/>
      <c r="BZ1485" s="353"/>
      <c r="CA1485" s="353"/>
      <c r="CB1485" s="353"/>
      <c r="CC1485" s="353"/>
      <c r="CD1485" s="353"/>
      <c r="CE1485" s="353"/>
      <c r="CF1485" s="353"/>
      <c r="CG1485" s="353"/>
      <c r="CH1485" s="353"/>
      <c r="CI1485" s="353"/>
      <c r="CJ1485" s="353"/>
      <c r="CK1485" s="353"/>
      <c r="CL1485" s="353"/>
      <c r="CM1485" s="175"/>
      <c r="CN1485" s="175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L1485" s="1"/>
      <c r="DM1485" s="1"/>
      <c r="DN1485" s="1"/>
      <c r="DO1485" s="1"/>
      <c r="DP1485" s="1"/>
      <c r="DQ1485" s="1"/>
      <c r="DR1485" s="1"/>
      <c r="DS1485" s="1"/>
      <c r="DT1485" s="1"/>
      <c r="DU1485" s="1"/>
      <c r="DV1485" s="1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  <c r="EK1485" s="1"/>
      <c r="EL1485" s="1"/>
      <c r="EM1485" s="1"/>
      <c r="EN1485" s="1"/>
      <c r="EO1485" s="1"/>
      <c r="EP1485" s="1"/>
      <c r="EQ1485" s="1"/>
      <c r="ER1485" s="1"/>
      <c r="ES1485" s="1"/>
      <c r="ET1485" s="1"/>
      <c r="EU1485" s="1"/>
      <c r="EV1485" s="1"/>
      <c r="EW1485" s="1"/>
      <c r="EX1485" s="1"/>
      <c r="EY1485" s="1"/>
      <c r="EZ1485" s="1"/>
      <c r="FA1485" s="1"/>
      <c r="FB1485" s="1"/>
      <c r="FC1485" s="1"/>
      <c r="FD1485" s="1"/>
      <c r="FE1485" s="1"/>
      <c r="FF1485" s="1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  <c r="GE1485" s="1"/>
      <c r="GF1485" s="1"/>
      <c r="GG1485" s="1"/>
      <c r="GH1485" s="1"/>
      <c r="GI1485" s="1"/>
      <c r="GJ1485" s="1"/>
      <c r="GK1485" s="1"/>
    </row>
    <row r="1486" spans="1:193" s="2" customFormat="1" ht="10.5" hidden="1" customHeight="1">
      <c r="A1486" s="1298"/>
      <c r="B1486" s="1301"/>
      <c r="C1486" s="1129"/>
      <c r="D1486" s="144" t="s">
        <v>34</v>
      </c>
      <c r="E1486" s="683"/>
      <c r="F1486" s="541"/>
      <c r="G1486" s="541"/>
      <c r="H1486" s="639"/>
      <c r="I1486" s="541"/>
      <c r="J1486" s="541"/>
      <c r="K1486" s="541"/>
      <c r="L1486" s="541"/>
      <c r="M1486" s="541"/>
      <c r="N1486" s="639"/>
      <c r="O1486" s="541"/>
      <c r="P1486" s="541"/>
      <c r="Q1486" s="541"/>
      <c r="R1486" s="541"/>
      <c r="S1486" s="541"/>
      <c r="T1486" s="541"/>
      <c r="U1486" s="541"/>
      <c r="V1486" s="639"/>
      <c r="W1486" s="541"/>
      <c r="X1486" s="541"/>
      <c r="Y1486" s="639"/>
      <c r="Z1486" s="541"/>
      <c r="AA1486" s="541"/>
      <c r="AB1486" s="541"/>
      <c r="AC1486" s="353"/>
      <c r="AD1486" s="353"/>
      <c r="AE1486" s="353"/>
      <c r="AF1486" s="353"/>
      <c r="AG1486" s="353"/>
      <c r="AH1486" s="353"/>
      <c r="AI1486" s="353"/>
      <c r="AJ1486" s="353"/>
      <c r="AK1486" s="353"/>
      <c r="AL1486" s="353"/>
      <c r="AM1486" s="353"/>
      <c r="AN1486" s="353"/>
      <c r="AO1486" s="353"/>
      <c r="AP1486" s="353"/>
      <c r="AQ1486" s="353"/>
      <c r="AR1486" s="353"/>
      <c r="AS1486" s="353"/>
      <c r="AT1486" s="353"/>
      <c r="AU1486" s="353"/>
      <c r="AV1486" s="353"/>
      <c r="AW1486" s="353"/>
      <c r="AX1486" s="353"/>
      <c r="AY1486" s="353"/>
      <c r="AZ1486" s="353"/>
      <c r="BA1486" s="353"/>
      <c r="BB1486" s="353"/>
      <c r="BC1486" s="353"/>
      <c r="BD1486" s="353"/>
      <c r="BE1486" s="353"/>
      <c r="BF1486" s="353"/>
      <c r="BG1486" s="353"/>
      <c r="BH1486" s="353"/>
      <c r="BI1486" s="353"/>
      <c r="BJ1486" s="353"/>
      <c r="BK1486" s="353"/>
      <c r="BL1486" s="353"/>
      <c r="BM1486" s="353"/>
      <c r="BN1486" s="353"/>
      <c r="BO1486" s="353"/>
      <c r="BP1486" s="353"/>
      <c r="BQ1486" s="353"/>
      <c r="BR1486" s="353"/>
      <c r="BS1486" s="353"/>
      <c r="BT1486" s="353"/>
      <c r="BU1486" s="353"/>
      <c r="BV1486" s="353"/>
      <c r="BW1486" s="353"/>
      <c r="BX1486" s="353"/>
      <c r="BY1486" s="353"/>
      <c r="BZ1486" s="353"/>
      <c r="CA1486" s="353"/>
      <c r="CB1486" s="353"/>
      <c r="CC1486" s="353"/>
      <c r="CD1486" s="353"/>
      <c r="CE1486" s="353"/>
      <c r="CF1486" s="353"/>
      <c r="CG1486" s="353"/>
      <c r="CH1486" s="353"/>
      <c r="CI1486" s="353"/>
      <c r="CJ1486" s="353"/>
      <c r="CK1486" s="353"/>
      <c r="CL1486" s="353"/>
      <c r="CM1486" s="175"/>
      <c r="CN1486" s="175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L1486" s="1"/>
      <c r="DM1486" s="1"/>
      <c r="DN1486" s="1"/>
      <c r="DO1486" s="1"/>
      <c r="DP1486" s="1"/>
      <c r="DQ1486" s="1"/>
      <c r="DR1486" s="1"/>
      <c r="DS1486" s="1"/>
      <c r="DT1486" s="1"/>
      <c r="DU1486" s="1"/>
      <c r="DV1486" s="1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  <c r="EK1486" s="1"/>
      <c r="EL1486" s="1"/>
      <c r="EM1486" s="1"/>
      <c r="EN1486" s="1"/>
      <c r="EO1486" s="1"/>
      <c r="EP1486" s="1"/>
      <c r="EQ1486" s="1"/>
      <c r="ER1486" s="1"/>
      <c r="ES1486" s="1"/>
      <c r="ET1486" s="1"/>
      <c r="EU1486" s="1"/>
      <c r="EV1486" s="1"/>
      <c r="EW1486" s="1"/>
      <c r="EX1486" s="1"/>
      <c r="EY1486" s="1"/>
      <c r="EZ1486" s="1"/>
      <c r="FA1486" s="1"/>
      <c r="FB1486" s="1"/>
      <c r="FC1486" s="1"/>
      <c r="FD1486" s="1"/>
      <c r="FE1486" s="1"/>
      <c r="FF1486" s="1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  <c r="GE1486" s="1"/>
      <c r="GF1486" s="1"/>
      <c r="GG1486" s="1"/>
      <c r="GH1486" s="1"/>
      <c r="GI1486" s="1"/>
      <c r="GJ1486" s="1"/>
      <c r="GK1486" s="1"/>
    </row>
    <row r="1487" spans="1:193" s="1" customFormat="1" ht="10.5" hidden="1" customHeight="1">
      <c r="A1487" s="1298"/>
      <c r="B1487" s="1301"/>
      <c r="C1487" s="1129"/>
      <c r="D1487" s="144" t="s">
        <v>126</v>
      </c>
      <c r="E1487" s="794" t="s">
        <v>845</v>
      </c>
      <c r="F1487" s="1172"/>
      <c r="G1487" s="1172"/>
      <c r="H1487" s="718"/>
      <c r="I1487" s="1172"/>
      <c r="J1487" s="1172"/>
      <c r="K1487" s="1172"/>
      <c r="L1487" s="1172"/>
      <c r="M1487" s="1172"/>
      <c r="N1487" s="718"/>
      <c r="O1487" s="1172"/>
      <c r="P1487" s="1172"/>
      <c r="Q1487" s="1172"/>
      <c r="R1487" s="1172"/>
      <c r="S1487" s="1172"/>
      <c r="T1487" s="1172"/>
      <c r="U1487" s="1172"/>
      <c r="V1487" s="718"/>
      <c r="W1487" s="1172"/>
      <c r="X1487" s="1172"/>
      <c r="Y1487" s="718"/>
      <c r="Z1487" s="1172"/>
      <c r="AA1487" s="1172"/>
      <c r="AB1487" s="1172"/>
      <c r="AC1487" s="353"/>
      <c r="AD1487" s="353"/>
      <c r="AE1487" s="353"/>
      <c r="AF1487" s="353"/>
      <c r="AG1487" s="353"/>
      <c r="AH1487" s="353"/>
      <c r="AI1487" s="353"/>
      <c r="AJ1487" s="353"/>
      <c r="AK1487" s="353"/>
      <c r="AL1487" s="353"/>
      <c r="AM1487" s="353"/>
      <c r="AN1487" s="353"/>
      <c r="AO1487" s="353"/>
      <c r="AP1487" s="353"/>
      <c r="AQ1487" s="353"/>
      <c r="AR1487" s="353"/>
      <c r="AS1487" s="353"/>
      <c r="AT1487" s="353"/>
      <c r="AU1487" s="353"/>
      <c r="AV1487" s="353"/>
      <c r="AW1487" s="353"/>
      <c r="AX1487" s="353"/>
      <c r="AY1487" s="353"/>
      <c r="AZ1487" s="353"/>
      <c r="BA1487" s="353"/>
      <c r="BB1487" s="353"/>
      <c r="BC1487" s="353"/>
      <c r="BD1487" s="353"/>
      <c r="BE1487" s="353"/>
      <c r="BF1487" s="353"/>
      <c r="BG1487" s="353"/>
      <c r="BH1487" s="353"/>
      <c r="BI1487" s="353"/>
      <c r="BJ1487" s="353"/>
      <c r="BK1487" s="353"/>
      <c r="BL1487" s="353"/>
      <c r="BM1487" s="353"/>
      <c r="BN1487" s="353"/>
      <c r="BO1487" s="353"/>
      <c r="BP1487" s="353"/>
      <c r="BQ1487" s="353"/>
      <c r="BR1487" s="353"/>
      <c r="BS1487" s="353"/>
      <c r="BT1487" s="353"/>
      <c r="BU1487" s="353"/>
      <c r="BV1487" s="353"/>
      <c r="BW1487" s="353"/>
      <c r="BX1487" s="353"/>
      <c r="BY1487" s="353"/>
      <c r="BZ1487" s="353"/>
      <c r="CA1487" s="353"/>
      <c r="CB1487" s="353"/>
      <c r="CC1487" s="353"/>
      <c r="CD1487" s="353"/>
      <c r="CE1487" s="353"/>
      <c r="CF1487" s="353"/>
      <c r="CG1487" s="353"/>
      <c r="CH1487" s="353"/>
      <c r="CI1487" s="353"/>
      <c r="CJ1487" s="353"/>
      <c r="CK1487" s="353"/>
      <c r="CL1487" s="353"/>
      <c r="CM1487" s="175"/>
      <c r="CN1487" s="175"/>
    </row>
    <row r="1488" spans="1:193" s="1" customFormat="1" ht="10.5" hidden="1" customHeight="1">
      <c r="A1488" s="1298"/>
      <c r="B1488" s="1301"/>
      <c r="C1488" s="1129"/>
      <c r="D1488" s="144" t="s">
        <v>127</v>
      </c>
      <c r="E1488" s="719"/>
      <c r="F1488" s="720"/>
      <c r="G1488" s="720"/>
      <c r="H1488" s="721"/>
      <c r="I1488" s="720"/>
      <c r="J1488" s="720"/>
      <c r="K1488" s="720"/>
      <c r="L1488" s="720"/>
      <c r="M1488" s="720"/>
      <c r="N1488" s="721"/>
      <c r="O1488" s="720"/>
      <c r="P1488" s="720"/>
      <c r="Q1488" s="720"/>
      <c r="R1488" s="720"/>
      <c r="S1488" s="720"/>
      <c r="T1488" s="720"/>
      <c r="U1488" s="720"/>
      <c r="V1488" s="721"/>
      <c r="W1488" s="720"/>
      <c r="X1488" s="720"/>
      <c r="Y1488" s="721"/>
      <c r="Z1488" s="720"/>
      <c r="AA1488" s="720"/>
      <c r="AB1488" s="720"/>
      <c r="AC1488" s="353"/>
      <c r="AD1488" s="353"/>
      <c r="AE1488" s="353"/>
      <c r="AF1488" s="353"/>
      <c r="AG1488" s="353"/>
      <c r="AH1488" s="353"/>
      <c r="AI1488" s="353"/>
      <c r="AJ1488" s="353"/>
      <c r="AK1488" s="353"/>
      <c r="AL1488" s="353"/>
      <c r="AM1488" s="353"/>
      <c r="AN1488" s="353"/>
      <c r="AO1488" s="353"/>
      <c r="AP1488" s="353"/>
      <c r="AQ1488" s="353"/>
      <c r="AR1488" s="353"/>
      <c r="AS1488" s="353"/>
      <c r="AT1488" s="353"/>
      <c r="AU1488" s="353"/>
      <c r="AV1488" s="353"/>
      <c r="AW1488" s="353"/>
      <c r="AX1488" s="353"/>
      <c r="AY1488" s="353"/>
      <c r="AZ1488" s="353"/>
      <c r="BA1488" s="353"/>
      <c r="BB1488" s="353"/>
      <c r="BC1488" s="353"/>
      <c r="BD1488" s="353"/>
      <c r="BE1488" s="353"/>
      <c r="BF1488" s="353"/>
      <c r="BG1488" s="353"/>
      <c r="BH1488" s="353"/>
      <c r="BI1488" s="353"/>
      <c r="BJ1488" s="353"/>
      <c r="BK1488" s="353"/>
      <c r="BL1488" s="353"/>
      <c r="BM1488" s="353"/>
      <c r="BN1488" s="353"/>
      <c r="BO1488" s="353"/>
      <c r="BP1488" s="353"/>
      <c r="BQ1488" s="353"/>
      <c r="BR1488" s="353"/>
      <c r="BS1488" s="353"/>
      <c r="BT1488" s="353"/>
      <c r="BU1488" s="353"/>
      <c r="BV1488" s="353"/>
      <c r="BW1488" s="353"/>
      <c r="BX1488" s="353"/>
      <c r="BY1488" s="353"/>
      <c r="BZ1488" s="353"/>
      <c r="CA1488" s="353"/>
      <c r="CB1488" s="353"/>
      <c r="CC1488" s="353"/>
      <c r="CD1488" s="353"/>
      <c r="CE1488" s="353"/>
      <c r="CF1488" s="353"/>
      <c r="CG1488" s="353"/>
      <c r="CH1488" s="353"/>
      <c r="CI1488" s="353"/>
      <c r="CJ1488" s="353"/>
      <c r="CK1488" s="353"/>
      <c r="CL1488" s="353"/>
      <c r="CM1488" s="175"/>
      <c r="CN1488" s="175"/>
    </row>
    <row r="1489" spans="1:193" s="1" customFormat="1" ht="10.5" hidden="1" customHeight="1" thickBot="1">
      <c r="A1489" s="1299"/>
      <c r="B1489" s="1302"/>
      <c r="C1489" s="1129"/>
      <c r="D1489" s="144" t="s">
        <v>42</v>
      </c>
      <c r="E1489" s="719"/>
      <c r="F1489" s="720"/>
      <c r="G1489" s="720"/>
      <c r="H1489" s="721"/>
      <c r="I1489" s="720"/>
      <c r="J1489" s="720"/>
      <c r="K1489" s="720"/>
      <c r="L1489" s="720"/>
      <c r="M1489" s="720"/>
      <c r="N1489" s="721"/>
      <c r="O1489" s="720"/>
      <c r="P1489" s="720"/>
      <c r="Q1489" s="720"/>
      <c r="R1489" s="720"/>
      <c r="S1489" s="720"/>
      <c r="T1489" s="720"/>
      <c r="U1489" s="720"/>
      <c r="V1489" s="721"/>
      <c r="W1489" s="720"/>
      <c r="X1489" s="720"/>
      <c r="Y1489" s="721"/>
      <c r="Z1489" s="720"/>
      <c r="AA1489" s="720"/>
      <c r="AB1489" s="720"/>
      <c r="AC1489" s="353"/>
      <c r="AD1489" s="353"/>
      <c r="AE1489" s="353"/>
      <c r="AF1489" s="353"/>
      <c r="AG1489" s="353"/>
      <c r="AH1489" s="353"/>
      <c r="AI1489" s="353"/>
      <c r="AJ1489" s="353"/>
      <c r="AK1489" s="353"/>
      <c r="AL1489" s="353"/>
      <c r="AM1489" s="353"/>
      <c r="AN1489" s="353"/>
      <c r="AO1489" s="353"/>
      <c r="AP1489" s="353"/>
      <c r="AQ1489" s="353"/>
      <c r="AR1489" s="353"/>
      <c r="AS1489" s="353"/>
      <c r="AT1489" s="353"/>
      <c r="AU1489" s="353"/>
      <c r="AV1489" s="353"/>
      <c r="AW1489" s="353"/>
      <c r="AX1489" s="353"/>
      <c r="AY1489" s="353"/>
      <c r="AZ1489" s="353"/>
      <c r="BA1489" s="353"/>
      <c r="BB1489" s="353"/>
      <c r="BC1489" s="353"/>
      <c r="BD1489" s="353"/>
      <c r="BE1489" s="353"/>
      <c r="BF1489" s="353"/>
      <c r="BG1489" s="353"/>
      <c r="BH1489" s="353"/>
      <c r="BI1489" s="353"/>
      <c r="BJ1489" s="353"/>
      <c r="BK1489" s="353"/>
      <c r="BL1489" s="353"/>
      <c r="BM1489" s="353"/>
      <c r="BN1489" s="353"/>
      <c r="BO1489" s="353"/>
      <c r="BP1489" s="353"/>
      <c r="BQ1489" s="353"/>
      <c r="BR1489" s="353"/>
      <c r="BS1489" s="353"/>
      <c r="BT1489" s="353"/>
      <c r="BU1489" s="353"/>
      <c r="BV1489" s="353"/>
      <c r="BW1489" s="353"/>
      <c r="BX1489" s="353"/>
      <c r="BY1489" s="353"/>
      <c r="BZ1489" s="353"/>
      <c r="CA1489" s="353"/>
      <c r="CB1489" s="353"/>
      <c r="CC1489" s="353"/>
      <c r="CD1489" s="353"/>
      <c r="CE1489" s="353"/>
      <c r="CF1489" s="353"/>
      <c r="CG1489" s="353"/>
      <c r="CH1489" s="353"/>
      <c r="CI1489" s="353"/>
      <c r="CJ1489" s="353"/>
      <c r="CK1489" s="353"/>
      <c r="CL1489" s="353"/>
      <c r="CM1489" s="175"/>
      <c r="CN1489" s="175"/>
    </row>
    <row r="1490" spans="1:193" s="2" customFormat="1" ht="10.5" hidden="1" customHeight="1">
      <c r="A1490" s="1297" t="s">
        <v>108</v>
      </c>
      <c r="B1490" s="1300" t="s">
        <v>846</v>
      </c>
      <c r="C1490" s="1129"/>
      <c r="D1490" s="144"/>
      <c r="E1490" s="682"/>
      <c r="F1490" s="84"/>
      <c r="G1490" s="84"/>
      <c r="H1490" s="643"/>
      <c r="I1490" s="84"/>
      <c r="J1490" s="84"/>
      <c r="K1490" s="84"/>
      <c r="L1490" s="84"/>
      <c r="M1490" s="84"/>
      <c r="N1490" s="643"/>
      <c r="O1490" s="84"/>
      <c r="P1490" s="84"/>
      <c r="Q1490" s="84"/>
      <c r="R1490" s="84"/>
      <c r="S1490" s="84"/>
      <c r="T1490" s="84"/>
      <c r="U1490" s="84"/>
      <c r="V1490" s="643"/>
      <c r="W1490" s="84"/>
      <c r="X1490" s="84"/>
      <c r="Y1490" s="643"/>
      <c r="Z1490" s="84"/>
      <c r="AA1490" s="84"/>
      <c r="AB1490" s="84"/>
      <c r="AC1490" s="353"/>
      <c r="AD1490" s="353"/>
      <c r="AE1490" s="353"/>
      <c r="AF1490" s="353"/>
      <c r="AG1490" s="353"/>
      <c r="AH1490" s="353"/>
      <c r="AI1490" s="353"/>
      <c r="AJ1490" s="353"/>
      <c r="AK1490" s="353"/>
      <c r="AL1490" s="353"/>
      <c r="AM1490" s="353"/>
      <c r="AN1490" s="353"/>
      <c r="AO1490" s="353"/>
      <c r="AP1490" s="353"/>
      <c r="AQ1490" s="353"/>
      <c r="AR1490" s="353"/>
      <c r="AS1490" s="353"/>
      <c r="AT1490" s="353"/>
      <c r="AU1490" s="353"/>
      <c r="AV1490" s="353"/>
      <c r="AW1490" s="353"/>
      <c r="AX1490" s="353"/>
      <c r="AY1490" s="353"/>
      <c r="AZ1490" s="353"/>
      <c r="BA1490" s="353"/>
      <c r="BB1490" s="353"/>
      <c r="BC1490" s="353"/>
      <c r="BD1490" s="353"/>
      <c r="BE1490" s="353"/>
      <c r="BF1490" s="353"/>
      <c r="BG1490" s="353"/>
      <c r="BH1490" s="353"/>
      <c r="BI1490" s="353"/>
      <c r="BJ1490" s="353"/>
      <c r="BK1490" s="353"/>
      <c r="BL1490" s="353"/>
      <c r="BM1490" s="353"/>
      <c r="BN1490" s="353"/>
      <c r="BO1490" s="353"/>
      <c r="BP1490" s="353"/>
      <c r="BQ1490" s="353"/>
      <c r="BR1490" s="353"/>
      <c r="BS1490" s="353"/>
      <c r="BT1490" s="353"/>
      <c r="BU1490" s="353"/>
      <c r="BV1490" s="353"/>
      <c r="BW1490" s="353"/>
      <c r="BX1490" s="353"/>
      <c r="BY1490" s="353"/>
      <c r="BZ1490" s="353"/>
      <c r="CA1490" s="353"/>
      <c r="CB1490" s="353"/>
      <c r="CC1490" s="353"/>
      <c r="CD1490" s="353"/>
      <c r="CE1490" s="353"/>
      <c r="CF1490" s="353"/>
      <c r="CG1490" s="353"/>
      <c r="CH1490" s="353"/>
      <c r="CI1490" s="353"/>
      <c r="CJ1490" s="353"/>
      <c r="CK1490" s="353"/>
      <c r="CL1490" s="353"/>
      <c r="CM1490" s="175"/>
      <c r="CN1490" s="175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L1490" s="1"/>
      <c r="DM1490" s="1"/>
      <c r="DN1490" s="1"/>
      <c r="DO1490" s="1"/>
      <c r="DP1490" s="1"/>
      <c r="DQ1490" s="1"/>
      <c r="DR1490" s="1"/>
      <c r="DS1490" s="1"/>
      <c r="DT1490" s="1"/>
      <c r="DU1490" s="1"/>
      <c r="DV1490" s="1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  <c r="EK1490" s="1"/>
      <c r="EL1490" s="1"/>
      <c r="EM1490" s="1"/>
      <c r="EN1490" s="1"/>
      <c r="EO1490" s="1"/>
      <c r="EP1490" s="1"/>
      <c r="EQ1490" s="1"/>
      <c r="ER1490" s="1"/>
      <c r="ES1490" s="1"/>
      <c r="ET1490" s="1"/>
      <c r="EU1490" s="1"/>
      <c r="EV1490" s="1"/>
      <c r="EW1490" s="1"/>
      <c r="EX1490" s="1"/>
      <c r="EY1490" s="1"/>
      <c r="EZ1490" s="1"/>
      <c r="FA1490" s="1"/>
      <c r="FB1490" s="1"/>
      <c r="FC1490" s="1"/>
      <c r="FD1490" s="1"/>
      <c r="FE1490" s="1"/>
      <c r="FF1490" s="1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  <c r="GE1490" s="1"/>
      <c r="GF1490" s="1"/>
      <c r="GG1490" s="1"/>
      <c r="GH1490" s="1"/>
      <c r="GI1490" s="1"/>
      <c r="GJ1490" s="1"/>
      <c r="GK1490" s="1"/>
    </row>
    <row r="1491" spans="1:193" s="2" customFormat="1" ht="10.5" hidden="1" customHeight="1">
      <c r="A1491" s="1298"/>
      <c r="B1491" s="1301"/>
      <c r="C1491" s="1129"/>
      <c r="D1491" s="144" t="s">
        <v>34</v>
      </c>
      <c r="E1491" s="683"/>
      <c r="F1491" s="541"/>
      <c r="G1491" s="541"/>
      <c r="H1491" s="639"/>
      <c r="I1491" s="541"/>
      <c r="J1491" s="541"/>
      <c r="K1491" s="541"/>
      <c r="L1491" s="541"/>
      <c r="M1491" s="541"/>
      <c r="N1491" s="639"/>
      <c r="O1491" s="541"/>
      <c r="P1491" s="541"/>
      <c r="Q1491" s="541"/>
      <c r="R1491" s="541"/>
      <c r="S1491" s="541"/>
      <c r="T1491" s="541"/>
      <c r="U1491" s="541"/>
      <c r="V1491" s="639"/>
      <c r="W1491" s="541"/>
      <c r="X1491" s="541"/>
      <c r="Y1491" s="639"/>
      <c r="Z1491" s="541"/>
      <c r="AA1491" s="541"/>
      <c r="AB1491" s="541"/>
      <c r="AC1491" s="353"/>
      <c r="AD1491" s="353"/>
      <c r="AE1491" s="353"/>
      <c r="AF1491" s="353"/>
      <c r="AG1491" s="353"/>
      <c r="AH1491" s="353"/>
      <c r="AI1491" s="353"/>
      <c r="AJ1491" s="353"/>
      <c r="AK1491" s="353"/>
      <c r="AL1491" s="353"/>
      <c r="AM1491" s="353"/>
      <c r="AN1491" s="353"/>
      <c r="AO1491" s="353"/>
      <c r="AP1491" s="353"/>
      <c r="AQ1491" s="353"/>
      <c r="AR1491" s="353"/>
      <c r="AS1491" s="353"/>
      <c r="AT1491" s="353"/>
      <c r="AU1491" s="353"/>
      <c r="AV1491" s="353"/>
      <c r="AW1491" s="353"/>
      <c r="AX1491" s="353"/>
      <c r="AY1491" s="353"/>
      <c r="AZ1491" s="353"/>
      <c r="BA1491" s="353"/>
      <c r="BB1491" s="353"/>
      <c r="BC1491" s="353"/>
      <c r="BD1491" s="353"/>
      <c r="BE1491" s="353"/>
      <c r="BF1491" s="353"/>
      <c r="BG1491" s="353"/>
      <c r="BH1491" s="353"/>
      <c r="BI1491" s="353"/>
      <c r="BJ1491" s="353"/>
      <c r="BK1491" s="353"/>
      <c r="BL1491" s="353"/>
      <c r="BM1491" s="353"/>
      <c r="BN1491" s="353"/>
      <c r="BO1491" s="353"/>
      <c r="BP1491" s="353"/>
      <c r="BQ1491" s="353"/>
      <c r="BR1491" s="353"/>
      <c r="BS1491" s="353"/>
      <c r="BT1491" s="353"/>
      <c r="BU1491" s="353"/>
      <c r="BV1491" s="353"/>
      <c r="BW1491" s="353"/>
      <c r="BX1491" s="353"/>
      <c r="BY1491" s="353"/>
      <c r="BZ1491" s="353"/>
      <c r="CA1491" s="353"/>
      <c r="CB1491" s="353"/>
      <c r="CC1491" s="353"/>
      <c r="CD1491" s="353"/>
      <c r="CE1491" s="353"/>
      <c r="CF1491" s="353"/>
      <c r="CG1491" s="353"/>
      <c r="CH1491" s="353"/>
      <c r="CI1491" s="353"/>
      <c r="CJ1491" s="353"/>
      <c r="CK1491" s="353"/>
      <c r="CL1491" s="353"/>
      <c r="CM1491" s="175"/>
      <c r="CN1491" s="175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L1491" s="1"/>
      <c r="DM1491" s="1"/>
      <c r="DN1491" s="1"/>
      <c r="DO1491" s="1"/>
      <c r="DP1491" s="1"/>
      <c r="DQ1491" s="1"/>
      <c r="DR1491" s="1"/>
      <c r="DS1491" s="1"/>
      <c r="DT1491" s="1"/>
      <c r="DU1491" s="1"/>
      <c r="DV1491" s="1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  <c r="EK1491" s="1"/>
      <c r="EL1491" s="1"/>
      <c r="EM1491" s="1"/>
      <c r="EN1491" s="1"/>
      <c r="EO1491" s="1"/>
      <c r="EP1491" s="1"/>
      <c r="EQ1491" s="1"/>
      <c r="ER1491" s="1"/>
      <c r="ES1491" s="1"/>
      <c r="ET1491" s="1"/>
      <c r="EU1491" s="1"/>
      <c r="EV1491" s="1"/>
      <c r="EW1491" s="1"/>
      <c r="EX1491" s="1"/>
      <c r="EY1491" s="1"/>
      <c r="EZ1491" s="1"/>
      <c r="FA1491" s="1"/>
      <c r="FB1491" s="1"/>
      <c r="FC1491" s="1"/>
      <c r="FD1491" s="1"/>
      <c r="FE1491" s="1"/>
      <c r="FF1491" s="1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  <c r="GE1491" s="1"/>
      <c r="GF1491" s="1"/>
      <c r="GG1491" s="1"/>
      <c r="GH1491" s="1"/>
      <c r="GI1491" s="1"/>
      <c r="GJ1491" s="1"/>
      <c r="GK1491" s="1"/>
    </row>
    <row r="1492" spans="1:193" s="2" customFormat="1" ht="10.5" hidden="1" customHeight="1">
      <c r="A1492" s="1298"/>
      <c r="B1492" s="1301"/>
      <c r="C1492" s="1129"/>
      <c r="D1492" s="144" t="s">
        <v>126</v>
      </c>
      <c r="E1492" s="656"/>
      <c r="F1492" s="48"/>
      <c r="G1492" s="48"/>
      <c r="H1492" s="640"/>
      <c r="I1492" s="48"/>
      <c r="J1492" s="48"/>
      <c r="K1492" s="48"/>
      <c r="L1492" s="48"/>
      <c r="M1492" s="48"/>
      <c r="N1492" s="640"/>
      <c r="O1492" s="48"/>
      <c r="P1492" s="48"/>
      <c r="Q1492" s="48"/>
      <c r="R1492" s="48"/>
      <c r="S1492" s="48"/>
      <c r="T1492" s="48"/>
      <c r="U1492" s="48"/>
      <c r="V1492" s="640"/>
      <c r="W1492" s="48"/>
      <c r="X1492" s="48"/>
      <c r="Y1492" s="640"/>
      <c r="Z1492" s="48"/>
      <c r="AA1492" s="48"/>
      <c r="AB1492" s="48"/>
      <c r="AC1492" s="353"/>
      <c r="AD1492" s="353"/>
      <c r="AE1492" s="353">
        <v>1.8</v>
      </c>
      <c r="AF1492" s="353"/>
      <c r="AG1492" s="353"/>
      <c r="AH1492" s="353"/>
      <c r="AI1492" s="353"/>
      <c r="AJ1492" s="353"/>
      <c r="AK1492" s="353"/>
      <c r="AL1492" s="353"/>
      <c r="AM1492" s="353"/>
      <c r="AN1492" s="353"/>
      <c r="AO1492" s="353"/>
      <c r="AP1492" s="353"/>
      <c r="AQ1492" s="353"/>
      <c r="AR1492" s="353"/>
      <c r="AS1492" s="353"/>
      <c r="AT1492" s="353"/>
      <c r="AU1492" s="353"/>
      <c r="AV1492" s="353"/>
      <c r="AW1492" s="353"/>
      <c r="AX1492" s="353"/>
      <c r="AY1492" s="353"/>
      <c r="AZ1492" s="353"/>
      <c r="BA1492" s="353"/>
      <c r="BB1492" s="353"/>
      <c r="BC1492" s="353"/>
      <c r="BD1492" s="353"/>
      <c r="BE1492" s="353"/>
      <c r="BF1492" s="353"/>
      <c r="BG1492" s="353"/>
      <c r="BH1492" s="353"/>
      <c r="BI1492" s="353"/>
      <c r="BJ1492" s="353"/>
      <c r="BK1492" s="353"/>
      <c r="BL1492" s="353"/>
      <c r="BM1492" s="353"/>
      <c r="BN1492" s="353"/>
      <c r="BO1492" s="353"/>
      <c r="BP1492" s="353"/>
      <c r="BQ1492" s="353"/>
      <c r="BR1492" s="353"/>
      <c r="BS1492" s="353"/>
      <c r="BT1492" s="353"/>
      <c r="BU1492" s="353"/>
      <c r="BV1492" s="353"/>
      <c r="BW1492" s="353"/>
      <c r="BX1492" s="353"/>
      <c r="BY1492" s="353"/>
      <c r="BZ1492" s="353"/>
      <c r="CA1492" s="353"/>
      <c r="CB1492" s="353"/>
      <c r="CC1492" s="353"/>
      <c r="CD1492" s="353"/>
      <c r="CE1492" s="353"/>
      <c r="CF1492" s="353"/>
      <c r="CG1492" s="353"/>
      <c r="CH1492" s="353"/>
      <c r="CI1492" s="353"/>
      <c r="CJ1492" s="353"/>
      <c r="CK1492" s="353"/>
      <c r="CL1492" s="353"/>
      <c r="CM1492" s="175"/>
      <c r="CN1492" s="175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L1492" s="1"/>
      <c r="DM1492" s="1"/>
      <c r="DN1492" s="1"/>
      <c r="DO1492" s="1"/>
      <c r="DP1492" s="1"/>
      <c r="DQ1492" s="1"/>
      <c r="DR1492" s="1"/>
      <c r="DS1492" s="1"/>
      <c r="DT1492" s="1"/>
      <c r="DU1492" s="1"/>
      <c r="DV1492" s="1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  <c r="EK1492" s="1"/>
      <c r="EL1492" s="1"/>
      <c r="EM1492" s="1"/>
      <c r="EN1492" s="1"/>
      <c r="EO1492" s="1"/>
      <c r="EP1492" s="1"/>
      <c r="EQ1492" s="1"/>
      <c r="ER1492" s="1"/>
      <c r="ES1492" s="1"/>
      <c r="ET1492" s="1"/>
      <c r="EU1492" s="1"/>
      <c r="EV1492" s="1"/>
      <c r="EW1492" s="1"/>
      <c r="EX1492" s="1"/>
      <c r="EY1492" s="1"/>
      <c r="EZ1492" s="1"/>
      <c r="FA1492" s="1"/>
      <c r="FB1492" s="1"/>
      <c r="FC1492" s="1"/>
      <c r="FD1492" s="1"/>
      <c r="FE1492" s="1"/>
      <c r="FF1492" s="1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  <c r="GE1492" s="1"/>
      <c r="GF1492" s="1"/>
      <c r="GG1492" s="1"/>
      <c r="GH1492" s="1"/>
      <c r="GI1492" s="1"/>
      <c r="GJ1492" s="1"/>
      <c r="GK1492" s="1"/>
    </row>
    <row r="1493" spans="1:193" s="2" customFormat="1" ht="10.5" hidden="1" customHeight="1">
      <c r="A1493" s="1298"/>
      <c r="B1493" s="1301"/>
      <c r="C1493" s="1129"/>
      <c r="D1493" s="144" t="s">
        <v>127</v>
      </c>
      <c r="E1493" s="687"/>
      <c r="F1493" s="542"/>
      <c r="G1493" s="542"/>
      <c r="H1493" s="641"/>
      <c r="I1493" s="542"/>
      <c r="J1493" s="542"/>
      <c r="K1493" s="542"/>
      <c r="L1493" s="542"/>
      <c r="M1493" s="542"/>
      <c r="N1493" s="641"/>
      <c r="O1493" s="542"/>
      <c r="P1493" s="542"/>
      <c r="Q1493" s="542"/>
      <c r="R1493" s="542"/>
      <c r="S1493" s="542"/>
      <c r="T1493" s="542"/>
      <c r="U1493" s="542"/>
      <c r="V1493" s="641"/>
      <c r="W1493" s="542"/>
      <c r="X1493" s="542"/>
      <c r="Y1493" s="641"/>
      <c r="Z1493" s="542"/>
      <c r="AA1493" s="542"/>
      <c r="AB1493" s="542"/>
      <c r="AC1493" s="353"/>
      <c r="AD1493" s="353"/>
      <c r="AE1493" s="353">
        <v>1.8</v>
      </c>
      <c r="AF1493" s="353"/>
      <c r="AG1493" s="353"/>
      <c r="AH1493" s="353"/>
      <c r="AI1493" s="353"/>
      <c r="AJ1493" s="353"/>
      <c r="AK1493" s="353"/>
      <c r="AL1493" s="353"/>
      <c r="AM1493" s="353"/>
      <c r="AN1493" s="353"/>
      <c r="AO1493" s="353"/>
      <c r="AP1493" s="353"/>
      <c r="AQ1493" s="353"/>
      <c r="AR1493" s="353"/>
      <c r="AS1493" s="353"/>
      <c r="AT1493" s="353"/>
      <c r="AU1493" s="353"/>
      <c r="AV1493" s="353"/>
      <c r="AW1493" s="353"/>
      <c r="AX1493" s="353"/>
      <c r="AY1493" s="353"/>
      <c r="AZ1493" s="353"/>
      <c r="BA1493" s="353"/>
      <c r="BB1493" s="353"/>
      <c r="BC1493" s="353"/>
      <c r="BD1493" s="353"/>
      <c r="BE1493" s="353"/>
      <c r="BF1493" s="353"/>
      <c r="BG1493" s="353"/>
      <c r="BH1493" s="353"/>
      <c r="BI1493" s="353"/>
      <c r="BJ1493" s="353"/>
      <c r="BK1493" s="353"/>
      <c r="BL1493" s="353"/>
      <c r="BM1493" s="353"/>
      <c r="BN1493" s="353"/>
      <c r="BO1493" s="353"/>
      <c r="BP1493" s="353"/>
      <c r="BQ1493" s="353"/>
      <c r="BR1493" s="353"/>
      <c r="BS1493" s="353"/>
      <c r="BT1493" s="353"/>
      <c r="BU1493" s="353"/>
      <c r="BV1493" s="353"/>
      <c r="BW1493" s="353"/>
      <c r="BX1493" s="353"/>
      <c r="BY1493" s="353"/>
      <c r="BZ1493" s="353"/>
      <c r="CA1493" s="353"/>
      <c r="CB1493" s="353"/>
      <c r="CC1493" s="353"/>
      <c r="CD1493" s="353"/>
      <c r="CE1493" s="353"/>
      <c r="CF1493" s="353"/>
      <c r="CG1493" s="353"/>
      <c r="CH1493" s="353"/>
      <c r="CI1493" s="353"/>
      <c r="CJ1493" s="353"/>
      <c r="CK1493" s="353"/>
      <c r="CL1493" s="353"/>
      <c r="CM1493" s="175"/>
      <c r="CN1493" s="175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L1493" s="1"/>
      <c r="DM1493" s="1"/>
      <c r="DN1493" s="1"/>
      <c r="DO1493" s="1"/>
      <c r="DP1493" s="1"/>
      <c r="DQ1493" s="1"/>
      <c r="DR1493" s="1"/>
      <c r="DS1493" s="1"/>
      <c r="DT1493" s="1"/>
      <c r="DU1493" s="1"/>
      <c r="DV1493" s="1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  <c r="EK1493" s="1"/>
      <c r="EL1493" s="1"/>
      <c r="EM1493" s="1"/>
      <c r="EN1493" s="1"/>
      <c r="EO1493" s="1"/>
      <c r="EP1493" s="1"/>
      <c r="EQ1493" s="1"/>
      <c r="ER1493" s="1"/>
      <c r="ES1493" s="1"/>
      <c r="ET1493" s="1"/>
      <c r="EU1493" s="1"/>
      <c r="EV1493" s="1"/>
      <c r="EW1493" s="1"/>
      <c r="EX1493" s="1"/>
      <c r="EY1493" s="1"/>
      <c r="EZ1493" s="1"/>
      <c r="FA1493" s="1"/>
      <c r="FB1493" s="1"/>
      <c r="FC1493" s="1"/>
      <c r="FD1493" s="1"/>
      <c r="FE1493" s="1"/>
      <c r="FF1493" s="1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  <c r="GE1493" s="1"/>
      <c r="GF1493" s="1"/>
      <c r="GG1493" s="1"/>
      <c r="GH1493" s="1"/>
      <c r="GI1493" s="1"/>
      <c r="GJ1493" s="1"/>
      <c r="GK1493" s="1"/>
    </row>
    <row r="1494" spans="1:193" s="2" customFormat="1" ht="10.5" hidden="1" customHeight="1" thickBot="1">
      <c r="A1494" s="1299"/>
      <c r="B1494" s="1302"/>
      <c r="C1494" s="1129"/>
      <c r="D1494" s="144" t="s">
        <v>42</v>
      </c>
      <c r="E1494" s="687" t="e">
        <f t="shared" ref="E1494:AB1494" si="3038">E1493/E1492</f>
        <v>#DIV/0!</v>
      </c>
      <c r="F1494" s="542" t="e">
        <f t="shared" si="3038"/>
        <v>#DIV/0!</v>
      </c>
      <c r="G1494" s="542" t="e">
        <f t="shared" si="3038"/>
        <v>#DIV/0!</v>
      </c>
      <c r="H1494" s="641" t="e">
        <f t="shared" si="3038"/>
        <v>#DIV/0!</v>
      </c>
      <c r="I1494" s="542" t="e">
        <f t="shared" si="3038"/>
        <v>#DIV/0!</v>
      </c>
      <c r="J1494" s="542" t="e">
        <f t="shared" si="3038"/>
        <v>#DIV/0!</v>
      </c>
      <c r="K1494" s="542" t="e">
        <f t="shared" si="3038"/>
        <v>#DIV/0!</v>
      </c>
      <c r="L1494" s="542" t="e">
        <f t="shared" si="3038"/>
        <v>#DIV/0!</v>
      </c>
      <c r="M1494" s="542" t="e">
        <f t="shared" si="3038"/>
        <v>#DIV/0!</v>
      </c>
      <c r="N1494" s="641" t="e">
        <f t="shared" si="3038"/>
        <v>#DIV/0!</v>
      </c>
      <c r="O1494" s="542" t="e">
        <f t="shared" si="3038"/>
        <v>#DIV/0!</v>
      </c>
      <c r="P1494" s="542" t="e">
        <f t="shared" si="3038"/>
        <v>#DIV/0!</v>
      </c>
      <c r="Q1494" s="542" t="e">
        <f t="shared" si="3038"/>
        <v>#DIV/0!</v>
      </c>
      <c r="R1494" s="542" t="e">
        <f t="shared" si="3038"/>
        <v>#DIV/0!</v>
      </c>
      <c r="S1494" s="542" t="e">
        <f t="shared" si="3038"/>
        <v>#DIV/0!</v>
      </c>
      <c r="T1494" s="542" t="e">
        <f t="shared" si="3038"/>
        <v>#DIV/0!</v>
      </c>
      <c r="U1494" s="542" t="e">
        <f t="shared" si="3038"/>
        <v>#DIV/0!</v>
      </c>
      <c r="V1494" s="641" t="e">
        <f t="shared" si="3038"/>
        <v>#DIV/0!</v>
      </c>
      <c r="W1494" s="542" t="e">
        <f t="shared" si="3038"/>
        <v>#DIV/0!</v>
      </c>
      <c r="X1494" s="542" t="e">
        <f t="shared" si="3038"/>
        <v>#DIV/0!</v>
      </c>
      <c r="Y1494" s="641" t="e">
        <f t="shared" si="3038"/>
        <v>#DIV/0!</v>
      </c>
      <c r="Z1494" s="542" t="e">
        <f t="shared" si="3038"/>
        <v>#DIV/0!</v>
      </c>
      <c r="AA1494" s="542" t="e">
        <f t="shared" si="3038"/>
        <v>#DIV/0!</v>
      </c>
      <c r="AB1494" s="542" t="e">
        <f t="shared" si="3038"/>
        <v>#DIV/0!</v>
      </c>
      <c r="AC1494" s="353"/>
      <c r="AD1494" s="353"/>
      <c r="AE1494" s="353"/>
      <c r="AF1494" s="353"/>
      <c r="AG1494" s="353"/>
      <c r="AH1494" s="353"/>
      <c r="AI1494" s="353"/>
      <c r="AJ1494" s="353"/>
      <c r="AK1494" s="353"/>
      <c r="AL1494" s="353"/>
      <c r="AM1494" s="353"/>
      <c r="AN1494" s="353"/>
      <c r="AO1494" s="353"/>
      <c r="AP1494" s="353"/>
      <c r="AQ1494" s="353"/>
      <c r="AR1494" s="353"/>
      <c r="AS1494" s="353"/>
      <c r="AT1494" s="353"/>
      <c r="AU1494" s="353"/>
      <c r="AV1494" s="353"/>
      <c r="AW1494" s="353"/>
      <c r="AX1494" s="353"/>
      <c r="AY1494" s="353"/>
      <c r="AZ1494" s="353"/>
      <c r="BA1494" s="353"/>
      <c r="BB1494" s="353"/>
      <c r="BC1494" s="353"/>
      <c r="BD1494" s="353"/>
      <c r="BE1494" s="353"/>
      <c r="BF1494" s="353"/>
      <c r="BG1494" s="353"/>
      <c r="BH1494" s="353"/>
      <c r="BI1494" s="353"/>
      <c r="BJ1494" s="353"/>
      <c r="BK1494" s="353"/>
      <c r="BL1494" s="353"/>
      <c r="BM1494" s="353"/>
      <c r="BN1494" s="353"/>
      <c r="BO1494" s="353"/>
      <c r="BP1494" s="353"/>
      <c r="BQ1494" s="353"/>
      <c r="BR1494" s="353"/>
      <c r="BS1494" s="353"/>
      <c r="BT1494" s="353"/>
      <c r="BU1494" s="353"/>
      <c r="BV1494" s="353"/>
      <c r="BW1494" s="353"/>
      <c r="BX1494" s="353"/>
      <c r="BY1494" s="353"/>
      <c r="BZ1494" s="353"/>
      <c r="CA1494" s="353"/>
      <c r="CB1494" s="353"/>
      <c r="CC1494" s="353"/>
      <c r="CD1494" s="353"/>
      <c r="CE1494" s="353"/>
      <c r="CF1494" s="353"/>
      <c r="CG1494" s="353"/>
      <c r="CH1494" s="353"/>
      <c r="CI1494" s="353"/>
      <c r="CJ1494" s="353"/>
      <c r="CK1494" s="353"/>
      <c r="CL1494" s="353"/>
      <c r="CM1494" s="175"/>
      <c r="CN1494" s="175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L1494" s="1"/>
      <c r="DM1494" s="1"/>
      <c r="DN1494" s="1"/>
      <c r="DO1494" s="1"/>
      <c r="DP1494" s="1"/>
      <c r="DQ1494" s="1"/>
      <c r="DR1494" s="1"/>
      <c r="DS1494" s="1"/>
      <c r="DT1494" s="1"/>
      <c r="DU1494" s="1"/>
      <c r="DV1494" s="1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  <c r="EK1494" s="1"/>
      <c r="EL1494" s="1"/>
      <c r="EM1494" s="1"/>
      <c r="EN1494" s="1"/>
      <c r="EO1494" s="1"/>
      <c r="EP1494" s="1"/>
      <c r="EQ1494" s="1"/>
      <c r="ER1494" s="1"/>
      <c r="ES1494" s="1"/>
      <c r="ET1494" s="1"/>
      <c r="EU1494" s="1"/>
      <c r="EV1494" s="1"/>
      <c r="EW1494" s="1"/>
      <c r="EX1494" s="1"/>
      <c r="EY1494" s="1"/>
      <c r="EZ1494" s="1"/>
      <c r="FA1494" s="1"/>
      <c r="FB1494" s="1"/>
      <c r="FC1494" s="1"/>
      <c r="FD1494" s="1"/>
      <c r="FE1494" s="1"/>
      <c r="FF1494" s="1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  <c r="GE1494" s="1"/>
      <c r="GF1494" s="1"/>
      <c r="GG1494" s="1"/>
      <c r="GH1494" s="1"/>
      <c r="GI1494" s="1"/>
      <c r="GJ1494" s="1"/>
      <c r="GK1494" s="1"/>
    </row>
    <row r="1495" spans="1:193" s="2" customFormat="1" ht="10.5" hidden="1" customHeight="1">
      <c r="A1495" s="1297" t="s">
        <v>102</v>
      </c>
      <c r="B1495" s="1300" t="s">
        <v>847</v>
      </c>
      <c r="C1495" s="1129"/>
      <c r="D1495" s="144"/>
      <c r="E1495" s="682"/>
      <c r="F1495" s="84"/>
      <c r="G1495" s="84"/>
      <c r="H1495" s="643"/>
      <c r="I1495" s="84"/>
      <c r="J1495" s="84"/>
      <c r="K1495" s="84"/>
      <c r="L1495" s="84"/>
      <c r="M1495" s="84"/>
      <c r="N1495" s="643"/>
      <c r="O1495" s="84"/>
      <c r="P1495" s="84"/>
      <c r="Q1495" s="84"/>
      <c r="R1495" s="84"/>
      <c r="S1495" s="84"/>
      <c r="T1495" s="84"/>
      <c r="U1495" s="84"/>
      <c r="V1495" s="643"/>
      <c r="W1495" s="84"/>
      <c r="X1495" s="84"/>
      <c r="Y1495" s="643"/>
      <c r="Z1495" s="84"/>
      <c r="AA1495" s="84"/>
      <c r="AB1495" s="84"/>
      <c r="AC1495" s="353"/>
      <c r="AD1495" s="353"/>
      <c r="AE1495" s="353"/>
      <c r="AF1495" s="353"/>
      <c r="AG1495" s="353"/>
      <c r="AH1495" s="353"/>
      <c r="AI1495" s="353"/>
      <c r="AJ1495" s="353"/>
      <c r="AK1495" s="353"/>
      <c r="AL1495" s="353"/>
      <c r="AM1495" s="353"/>
      <c r="AN1495" s="353"/>
      <c r="AO1495" s="353"/>
      <c r="AP1495" s="353"/>
      <c r="AQ1495" s="353"/>
      <c r="AR1495" s="353"/>
      <c r="AS1495" s="353"/>
      <c r="AT1495" s="353"/>
      <c r="AU1495" s="353"/>
      <c r="AV1495" s="353"/>
      <c r="AW1495" s="353"/>
      <c r="AX1495" s="353"/>
      <c r="AY1495" s="353"/>
      <c r="AZ1495" s="353"/>
      <c r="BA1495" s="353"/>
      <c r="BB1495" s="353"/>
      <c r="BC1495" s="353"/>
      <c r="BD1495" s="353"/>
      <c r="BE1495" s="353"/>
      <c r="BF1495" s="353"/>
      <c r="BG1495" s="353"/>
      <c r="BH1495" s="353"/>
      <c r="BI1495" s="353"/>
      <c r="BJ1495" s="353"/>
      <c r="BK1495" s="353"/>
      <c r="BL1495" s="353"/>
      <c r="BM1495" s="353"/>
      <c r="BN1495" s="353"/>
      <c r="BO1495" s="353"/>
      <c r="BP1495" s="353"/>
      <c r="BQ1495" s="353"/>
      <c r="BR1495" s="353"/>
      <c r="BS1495" s="353"/>
      <c r="BT1495" s="353"/>
      <c r="BU1495" s="353"/>
      <c r="BV1495" s="353"/>
      <c r="BW1495" s="353"/>
      <c r="BX1495" s="353"/>
      <c r="BY1495" s="353"/>
      <c r="BZ1495" s="353"/>
      <c r="CA1495" s="353"/>
      <c r="CB1495" s="353"/>
      <c r="CC1495" s="353"/>
      <c r="CD1495" s="353"/>
      <c r="CE1495" s="353"/>
      <c r="CF1495" s="353"/>
      <c r="CG1495" s="353"/>
      <c r="CH1495" s="353"/>
      <c r="CI1495" s="353"/>
      <c r="CJ1495" s="353"/>
      <c r="CK1495" s="353"/>
      <c r="CL1495" s="353"/>
      <c r="CM1495" s="175"/>
      <c r="CN1495" s="175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L1495" s="1"/>
      <c r="DM1495" s="1"/>
      <c r="DN1495" s="1"/>
      <c r="DO1495" s="1"/>
      <c r="DP1495" s="1"/>
      <c r="DQ1495" s="1"/>
      <c r="DR1495" s="1"/>
      <c r="DS1495" s="1"/>
      <c r="DT1495" s="1"/>
      <c r="DU1495" s="1"/>
      <c r="DV1495" s="1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  <c r="EK1495" s="1"/>
      <c r="EL1495" s="1"/>
      <c r="EM1495" s="1"/>
      <c r="EN1495" s="1"/>
      <c r="EO1495" s="1"/>
      <c r="EP1495" s="1"/>
      <c r="EQ1495" s="1"/>
      <c r="ER1495" s="1"/>
      <c r="ES1495" s="1"/>
      <c r="ET1495" s="1"/>
      <c r="EU1495" s="1"/>
      <c r="EV1495" s="1"/>
      <c r="EW1495" s="1"/>
      <c r="EX1495" s="1"/>
      <c r="EY1495" s="1"/>
      <c r="EZ1495" s="1"/>
      <c r="FA1495" s="1"/>
      <c r="FB1495" s="1"/>
      <c r="FC1495" s="1"/>
      <c r="FD1495" s="1"/>
      <c r="FE1495" s="1"/>
      <c r="FF1495" s="1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  <c r="GE1495" s="1"/>
      <c r="GF1495" s="1"/>
      <c r="GG1495" s="1"/>
      <c r="GH1495" s="1"/>
      <c r="GI1495" s="1"/>
      <c r="GJ1495" s="1"/>
      <c r="GK1495" s="1"/>
    </row>
    <row r="1496" spans="1:193" s="2" customFormat="1" ht="10.5" hidden="1" customHeight="1">
      <c r="A1496" s="1298"/>
      <c r="B1496" s="1301"/>
      <c r="C1496" s="1129"/>
      <c r="D1496" s="144" t="s">
        <v>34</v>
      </c>
      <c r="E1496" s="683"/>
      <c r="F1496" s="541"/>
      <c r="G1496" s="541"/>
      <c r="H1496" s="639"/>
      <c r="I1496" s="541"/>
      <c r="J1496" s="541"/>
      <c r="K1496" s="541"/>
      <c r="L1496" s="541"/>
      <c r="M1496" s="541"/>
      <c r="N1496" s="639"/>
      <c r="O1496" s="541"/>
      <c r="P1496" s="541"/>
      <c r="Q1496" s="541"/>
      <c r="R1496" s="541"/>
      <c r="S1496" s="541"/>
      <c r="T1496" s="541"/>
      <c r="U1496" s="541"/>
      <c r="V1496" s="639"/>
      <c r="W1496" s="541"/>
      <c r="X1496" s="541"/>
      <c r="Y1496" s="639"/>
      <c r="Z1496" s="541"/>
      <c r="AA1496" s="541"/>
      <c r="AB1496" s="541"/>
      <c r="AC1496" s="353"/>
      <c r="AD1496" s="353"/>
      <c r="AE1496" s="353"/>
      <c r="AF1496" s="353"/>
      <c r="AG1496" s="353"/>
      <c r="AH1496" s="353"/>
      <c r="AI1496" s="353"/>
      <c r="AJ1496" s="353"/>
      <c r="AK1496" s="353"/>
      <c r="AL1496" s="353"/>
      <c r="AM1496" s="353"/>
      <c r="AN1496" s="353"/>
      <c r="AO1496" s="353"/>
      <c r="AP1496" s="353"/>
      <c r="AQ1496" s="353"/>
      <c r="AR1496" s="353"/>
      <c r="AS1496" s="353"/>
      <c r="AT1496" s="353"/>
      <c r="AU1496" s="353"/>
      <c r="AV1496" s="353"/>
      <c r="AW1496" s="353"/>
      <c r="AX1496" s="353"/>
      <c r="AY1496" s="353"/>
      <c r="AZ1496" s="353"/>
      <c r="BA1496" s="353"/>
      <c r="BB1496" s="353"/>
      <c r="BC1496" s="353"/>
      <c r="BD1496" s="353"/>
      <c r="BE1496" s="353"/>
      <c r="BF1496" s="353"/>
      <c r="BG1496" s="353"/>
      <c r="BH1496" s="353"/>
      <c r="BI1496" s="353"/>
      <c r="BJ1496" s="353"/>
      <c r="BK1496" s="353"/>
      <c r="BL1496" s="353"/>
      <c r="BM1496" s="353"/>
      <c r="BN1496" s="353"/>
      <c r="BO1496" s="353"/>
      <c r="BP1496" s="353"/>
      <c r="BQ1496" s="353"/>
      <c r="BR1496" s="353"/>
      <c r="BS1496" s="353"/>
      <c r="BT1496" s="353"/>
      <c r="BU1496" s="353"/>
      <c r="BV1496" s="353"/>
      <c r="BW1496" s="353"/>
      <c r="BX1496" s="353"/>
      <c r="BY1496" s="353"/>
      <c r="BZ1496" s="353"/>
      <c r="CA1496" s="353"/>
      <c r="CB1496" s="353"/>
      <c r="CC1496" s="353"/>
      <c r="CD1496" s="353"/>
      <c r="CE1496" s="353"/>
      <c r="CF1496" s="353"/>
      <c r="CG1496" s="353"/>
      <c r="CH1496" s="353"/>
      <c r="CI1496" s="353"/>
      <c r="CJ1496" s="353"/>
      <c r="CK1496" s="353"/>
      <c r="CL1496" s="353"/>
      <c r="CM1496" s="175"/>
      <c r="CN1496" s="175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L1496" s="1"/>
      <c r="DM1496" s="1"/>
      <c r="DN1496" s="1"/>
      <c r="DO1496" s="1"/>
      <c r="DP1496" s="1"/>
      <c r="DQ1496" s="1"/>
      <c r="DR1496" s="1"/>
      <c r="DS1496" s="1"/>
      <c r="DT1496" s="1"/>
      <c r="DU1496" s="1"/>
      <c r="DV1496" s="1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  <c r="EK1496" s="1"/>
      <c r="EL1496" s="1"/>
      <c r="EM1496" s="1"/>
      <c r="EN1496" s="1"/>
      <c r="EO1496" s="1"/>
      <c r="EP1496" s="1"/>
      <c r="EQ1496" s="1"/>
      <c r="ER1496" s="1"/>
      <c r="ES1496" s="1"/>
      <c r="ET1496" s="1"/>
      <c r="EU1496" s="1"/>
      <c r="EV1496" s="1"/>
      <c r="EW1496" s="1"/>
      <c r="EX1496" s="1"/>
      <c r="EY1496" s="1"/>
      <c r="EZ1496" s="1"/>
      <c r="FA1496" s="1"/>
      <c r="FB1496" s="1"/>
      <c r="FC1496" s="1"/>
      <c r="FD1496" s="1"/>
      <c r="FE1496" s="1"/>
      <c r="FF1496" s="1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  <c r="GE1496" s="1"/>
      <c r="GF1496" s="1"/>
      <c r="GG1496" s="1"/>
      <c r="GH1496" s="1"/>
      <c r="GI1496" s="1"/>
      <c r="GJ1496" s="1"/>
      <c r="GK1496" s="1"/>
    </row>
    <row r="1497" spans="1:193" s="2" customFormat="1" ht="10.5" hidden="1" customHeight="1">
      <c r="A1497" s="1298"/>
      <c r="B1497" s="1301"/>
      <c r="C1497" s="1129"/>
      <c r="D1497" s="144" t="s">
        <v>126</v>
      </c>
      <c r="E1497" s="656" t="s">
        <v>848</v>
      </c>
      <c r="F1497" s="48"/>
      <c r="G1497" s="48"/>
      <c r="H1497" s="640"/>
      <c r="I1497" s="48"/>
      <c r="J1497" s="48"/>
      <c r="K1497" s="48"/>
      <c r="L1497" s="48"/>
      <c r="M1497" s="48"/>
      <c r="N1497" s="640"/>
      <c r="O1497" s="48"/>
      <c r="P1497" s="48"/>
      <c r="Q1497" s="48"/>
      <c r="R1497" s="48"/>
      <c r="S1497" s="48"/>
      <c r="T1497" s="48"/>
      <c r="U1497" s="48"/>
      <c r="V1497" s="640"/>
      <c r="W1497" s="48"/>
      <c r="X1497" s="48"/>
      <c r="Y1497" s="640"/>
      <c r="Z1497" s="48"/>
      <c r="AA1497" s="48"/>
      <c r="AB1497" s="48"/>
      <c r="AC1497" s="353"/>
      <c r="AD1497" s="353"/>
      <c r="AE1497" s="353"/>
      <c r="AF1497" s="353"/>
      <c r="AG1497" s="353"/>
      <c r="AH1497" s="353"/>
      <c r="AI1497" s="353"/>
      <c r="AJ1497" s="353"/>
      <c r="AK1497" s="353"/>
      <c r="AL1497" s="353"/>
      <c r="AM1497" s="353"/>
      <c r="AN1497" s="353"/>
      <c r="AO1497" s="353"/>
      <c r="AP1497" s="353"/>
      <c r="AQ1497" s="353"/>
      <c r="AR1497" s="353"/>
      <c r="AS1497" s="353"/>
      <c r="AT1497" s="353"/>
      <c r="AU1497" s="353"/>
      <c r="AV1497" s="353"/>
      <c r="AW1497" s="353"/>
      <c r="AX1497" s="353"/>
      <c r="AY1497" s="353"/>
      <c r="AZ1497" s="353"/>
      <c r="BA1497" s="353"/>
      <c r="BB1497" s="353"/>
      <c r="BC1497" s="353"/>
      <c r="BD1497" s="353"/>
      <c r="BE1497" s="353"/>
      <c r="BF1497" s="353"/>
      <c r="BG1497" s="353"/>
      <c r="BH1497" s="353"/>
      <c r="BI1497" s="353"/>
      <c r="BJ1497" s="353"/>
      <c r="BK1497" s="353"/>
      <c r="BL1497" s="353"/>
      <c r="BM1497" s="353"/>
      <c r="BN1497" s="353"/>
      <c r="BO1497" s="353"/>
      <c r="BP1497" s="353"/>
      <c r="BQ1497" s="353"/>
      <c r="BR1497" s="353"/>
      <c r="BS1497" s="353"/>
      <c r="BT1497" s="353"/>
      <c r="BU1497" s="353"/>
      <c r="BV1497" s="353"/>
      <c r="BW1497" s="353"/>
      <c r="BX1497" s="353"/>
      <c r="BY1497" s="353"/>
      <c r="BZ1497" s="353"/>
      <c r="CA1497" s="353"/>
      <c r="CB1497" s="353"/>
      <c r="CC1497" s="353"/>
      <c r="CD1497" s="353"/>
      <c r="CE1497" s="353"/>
      <c r="CF1497" s="353"/>
      <c r="CG1497" s="353"/>
      <c r="CH1497" s="353"/>
      <c r="CI1497" s="353"/>
      <c r="CJ1497" s="353"/>
      <c r="CK1497" s="353"/>
      <c r="CL1497" s="353"/>
      <c r="CM1497" s="175"/>
      <c r="CN1497" s="175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L1497" s="1"/>
      <c r="DM1497" s="1"/>
      <c r="DN1497" s="1"/>
      <c r="DO1497" s="1"/>
      <c r="DP1497" s="1"/>
      <c r="DQ1497" s="1"/>
      <c r="DR1497" s="1"/>
      <c r="DS1497" s="1"/>
      <c r="DT1497" s="1"/>
      <c r="DU1497" s="1"/>
      <c r="DV1497" s="1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  <c r="EK1497" s="1"/>
      <c r="EL1497" s="1"/>
      <c r="EM1497" s="1"/>
      <c r="EN1497" s="1"/>
      <c r="EO1497" s="1"/>
      <c r="EP1497" s="1"/>
      <c r="EQ1497" s="1"/>
      <c r="ER1497" s="1"/>
      <c r="ES1497" s="1"/>
      <c r="ET1497" s="1"/>
      <c r="EU1497" s="1"/>
      <c r="EV1497" s="1"/>
      <c r="EW1497" s="1"/>
      <c r="EX1497" s="1"/>
      <c r="EY1497" s="1"/>
      <c r="EZ1497" s="1"/>
      <c r="FA1497" s="1"/>
      <c r="FB1497" s="1"/>
      <c r="FC1497" s="1"/>
      <c r="FD1497" s="1"/>
      <c r="FE1497" s="1"/>
      <c r="FF1497" s="1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  <c r="GE1497" s="1"/>
      <c r="GF1497" s="1"/>
      <c r="GG1497" s="1"/>
      <c r="GH1497" s="1"/>
      <c r="GI1497" s="1"/>
      <c r="GJ1497" s="1"/>
      <c r="GK1497" s="1"/>
    </row>
    <row r="1498" spans="1:193" s="2" customFormat="1" ht="10.5" hidden="1" customHeight="1">
      <c r="A1498" s="1298"/>
      <c r="B1498" s="1301"/>
      <c r="C1498" s="1129"/>
      <c r="D1498" s="144" t="s">
        <v>127</v>
      </c>
      <c r="E1498" s="687"/>
      <c r="F1498" s="542"/>
      <c r="G1498" s="542"/>
      <c r="H1498" s="641"/>
      <c r="I1498" s="542"/>
      <c r="J1498" s="542"/>
      <c r="K1498" s="542"/>
      <c r="L1498" s="542"/>
      <c r="M1498" s="542"/>
      <c r="N1498" s="641"/>
      <c r="O1498" s="542"/>
      <c r="P1498" s="542"/>
      <c r="Q1498" s="542"/>
      <c r="R1498" s="542"/>
      <c r="S1498" s="542"/>
      <c r="T1498" s="542"/>
      <c r="U1498" s="542"/>
      <c r="V1498" s="641"/>
      <c r="W1498" s="542"/>
      <c r="X1498" s="542"/>
      <c r="Y1498" s="641"/>
      <c r="Z1498" s="542"/>
      <c r="AA1498" s="542"/>
      <c r="AB1498" s="542"/>
      <c r="AC1498" s="353"/>
      <c r="AD1498" s="353"/>
      <c r="AE1498" s="353"/>
      <c r="AF1498" s="353"/>
      <c r="AG1498" s="353"/>
      <c r="AH1498" s="353"/>
      <c r="AI1498" s="353"/>
      <c r="AJ1498" s="353"/>
      <c r="AK1498" s="353"/>
      <c r="AL1498" s="353"/>
      <c r="AM1498" s="353"/>
      <c r="AN1498" s="353"/>
      <c r="AO1498" s="353"/>
      <c r="AP1498" s="353"/>
      <c r="AQ1498" s="353"/>
      <c r="AR1498" s="353"/>
      <c r="AS1498" s="353"/>
      <c r="AT1498" s="353"/>
      <c r="AU1498" s="353"/>
      <c r="AV1498" s="353"/>
      <c r="AW1498" s="353"/>
      <c r="AX1498" s="353"/>
      <c r="AY1498" s="353"/>
      <c r="AZ1498" s="353"/>
      <c r="BA1498" s="353"/>
      <c r="BB1498" s="353"/>
      <c r="BC1498" s="353"/>
      <c r="BD1498" s="353"/>
      <c r="BE1498" s="353"/>
      <c r="BF1498" s="353"/>
      <c r="BG1498" s="353"/>
      <c r="BH1498" s="353"/>
      <c r="BI1498" s="353"/>
      <c r="BJ1498" s="353"/>
      <c r="BK1498" s="353"/>
      <c r="BL1498" s="353"/>
      <c r="BM1498" s="353"/>
      <c r="BN1498" s="353"/>
      <c r="BO1498" s="353"/>
      <c r="BP1498" s="353"/>
      <c r="BQ1498" s="353"/>
      <c r="BR1498" s="353"/>
      <c r="BS1498" s="353"/>
      <c r="BT1498" s="353"/>
      <c r="BU1498" s="353"/>
      <c r="BV1498" s="353"/>
      <c r="BW1498" s="353"/>
      <c r="BX1498" s="353"/>
      <c r="BY1498" s="353"/>
      <c r="BZ1498" s="353"/>
      <c r="CA1498" s="353"/>
      <c r="CB1498" s="353"/>
      <c r="CC1498" s="353"/>
      <c r="CD1498" s="353"/>
      <c r="CE1498" s="353"/>
      <c r="CF1498" s="353"/>
      <c r="CG1498" s="353"/>
      <c r="CH1498" s="353"/>
      <c r="CI1498" s="353"/>
      <c r="CJ1498" s="353"/>
      <c r="CK1498" s="353"/>
      <c r="CL1498" s="353"/>
      <c r="CM1498" s="175"/>
      <c r="CN1498" s="175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L1498" s="1"/>
      <c r="DM1498" s="1"/>
      <c r="DN1498" s="1"/>
      <c r="DO1498" s="1"/>
      <c r="DP1498" s="1"/>
      <c r="DQ1498" s="1"/>
      <c r="DR1498" s="1"/>
      <c r="DS1498" s="1"/>
      <c r="DT1498" s="1"/>
      <c r="DU1498" s="1"/>
      <c r="DV1498" s="1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  <c r="EK1498" s="1"/>
      <c r="EL1498" s="1"/>
      <c r="EM1498" s="1"/>
      <c r="EN1498" s="1"/>
      <c r="EO1498" s="1"/>
      <c r="EP1498" s="1"/>
      <c r="EQ1498" s="1"/>
      <c r="ER1498" s="1"/>
      <c r="ES1498" s="1"/>
      <c r="ET1498" s="1"/>
      <c r="EU1498" s="1"/>
      <c r="EV1498" s="1"/>
      <c r="EW1498" s="1"/>
      <c r="EX1498" s="1"/>
      <c r="EY1498" s="1"/>
      <c r="EZ1498" s="1"/>
      <c r="FA1498" s="1"/>
      <c r="FB1498" s="1"/>
      <c r="FC1498" s="1"/>
      <c r="FD1498" s="1"/>
      <c r="FE1498" s="1"/>
      <c r="FF1498" s="1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  <c r="GE1498" s="1"/>
      <c r="GF1498" s="1"/>
      <c r="GG1498" s="1"/>
      <c r="GH1498" s="1"/>
      <c r="GI1498" s="1"/>
      <c r="GJ1498" s="1"/>
      <c r="GK1498" s="1"/>
    </row>
    <row r="1499" spans="1:193" s="2" customFormat="1" ht="10.5" hidden="1" customHeight="1" thickBot="1">
      <c r="A1499" s="1299"/>
      <c r="B1499" s="1302"/>
      <c r="C1499" s="1129"/>
      <c r="D1499" s="144" t="s">
        <v>42</v>
      </c>
      <c r="E1499" s="687"/>
      <c r="F1499" s="542"/>
      <c r="G1499" s="542"/>
      <c r="H1499" s="641"/>
      <c r="I1499" s="542"/>
      <c r="J1499" s="542"/>
      <c r="K1499" s="542"/>
      <c r="L1499" s="542"/>
      <c r="M1499" s="542"/>
      <c r="N1499" s="641"/>
      <c r="O1499" s="542"/>
      <c r="P1499" s="542"/>
      <c r="Q1499" s="542"/>
      <c r="R1499" s="542"/>
      <c r="S1499" s="542"/>
      <c r="T1499" s="542"/>
      <c r="U1499" s="542"/>
      <c r="V1499" s="641"/>
      <c r="W1499" s="542"/>
      <c r="X1499" s="542"/>
      <c r="Y1499" s="641"/>
      <c r="Z1499" s="542"/>
      <c r="AA1499" s="542"/>
      <c r="AB1499" s="542"/>
      <c r="AC1499" s="353"/>
      <c r="AD1499" s="353"/>
      <c r="AE1499" s="353"/>
      <c r="AF1499" s="353"/>
      <c r="AG1499" s="353"/>
      <c r="AH1499" s="353"/>
      <c r="AI1499" s="353"/>
      <c r="AJ1499" s="353"/>
      <c r="AK1499" s="353"/>
      <c r="AL1499" s="353"/>
      <c r="AM1499" s="353"/>
      <c r="AN1499" s="353"/>
      <c r="AO1499" s="353"/>
      <c r="AP1499" s="353"/>
      <c r="AQ1499" s="353"/>
      <c r="AR1499" s="353"/>
      <c r="AS1499" s="353"/>
      <c r="AT1499" s="353"/>
      <c r="AU1499" s="353"/>
      <c r="AV1499" s="353"/>
      <c r="AW1499" s="353"/>
      <c r="AX1499" s="353"/>
      <c r="AY1499" s="353"/>
      <c r="AZ1499" s="353"/>
      <c r="BA1499" s="353"/>
      <c r="BB1499" s="353"/>
      <c r="BC1499" s="353"/>
      <c r="BD1499" s="353"/>
      <c r="BE1499" s="353"/>
      <c r="BF1499" s="353"/>
      <c r="BG1499" s="353"/>
      <c r="BH1499" s="353"/>
      <c r="BI1499" s="353"/>
      <c r="BJ1499" s="353"/>
      <c r="BK1499" s="353"/>
      <c r="BL1499" s="353"/>
      <c r="BM1499" s="353"/>
      <c r="BN1499" s="353"/>
      <c r="BO1499" s="353"/>
      <c r="BP1499" s="353"/>
      <c r="BQ1499" s="353"/>
      <c r="BR1499" s="353"/>
      <c r="BS1499" s="353"/>
      <c r="BT1499" s="353"/>
      <c r="BU1499" s="353"/>
      <c r="BV1499" s="353"/>
      <c r="BW1499" s="353"/>
      <c r="BX1499" s="353"/>
      <c r="BY1499" s="353"/>
      <c r="BZ1499" s="353"/>
      <c r="CA1499" s="353"/>
      <c r="CB1499" s="353"/>
      <c r="CC1499" s="353"/>
      <c r="CD1499" s="353"/>
      <c r="CE1499" s="353"/>
      <c r="CF1499" s="353"/>
      <c r="CG1499" s="353"/>
      <c r="CH1499" s="353"/>
      <c r="CI1499" s="353"/>
      <c r="CJ1499" s="353"/>
      <c r="CK1499" s="353"/>
      <c r="CL1499" s="353"/>
      <c r="CM1499" s="175"/>
      <c r="CN1499" s="175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L1499" s="1"/>
      <c r="DM1499" s="1"/>
      <c r="DN1499" s="1"/>
      <c r="DO1499" s="1"/>
      <c r="DP1499" s="1"/>
      <c r="DQ1499" s="1"/>
      <c r="DR1499" s="1"/>
      <c r="DS1499" s="1"/>
      <c r="DT1499" s="1"/>
      <c r="DU1499" s="1"/>
      <c r="DV1499" s="1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  <c r="EK1499" s="1"/>
      <c r="EL1499" s="1"/>
      <c r="EM1499" s="1"/>
      <c r="EN1499" s="1"/>
      <c r="EO1499" s="1"/>
      <c r="EP1499" s="1"/>
      <c r="EQ1499" s="1"/>
      <c r="ER1499" s="1"/>
      <c r="ES1499" s="1"/>
      <c r="ET1499" s="1"/>
      <c r="EU1499" s="1"/>
      <c r="EV1499" s="1"/>
      <c r="EW1499" s="1"/>
      <c r="EX1499" s="1"/>
      <c r="EY1499" s="1"/>
      <c r="EZ1499" s="1"/>
      <c r="FA1499" s="1"/>
      <c r="FB1499" s="1"/>
      <c r="FC1499" s="1"/>
      <c r="FD1499" s="1"/>
      <c r="FE1499" s="1"/>
      <c r="FF1499" s="1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  <c r="GE1499" s="1"/>
      <c r="GF1499" s="1"/>
      <c r="GG1499" s="1"/>
      <c r="GH1499" s="1"/>
      <c r="GI1499" s="1"/>
      <c r="GJ1499" s="1"/>
      <c r="GK1499" s="1"/>
    </row>
    <row r="1500" spans="1:193" s="2" customFormat="1" ht="10.5" hidden="1" customHeight="1">
      <c r="A1500" s="1297" t="s">
        <v>29</v>
      </c>
      <c r="B1500" s="1300" t="s">
        <v>849</v>
      </c>
      <c r="C1500" s="1129"/>
      <c r="D1500" s="144"/>
      <c r="E1500" s="682"/>
      <c r="F1500" s="84"/>
      <c r="G1500" s="84"/>
      <c r="H1500" s="643"/>
      <c r="I1500" s="84"/>
      <c r="J1500" s="84"/>
      <c r="K1500" s="84"/>
      <c r="L1500" s="84"/>
      <c r="M1500" s="84"/>
      <c r="N1500" s="643"/>
      <c r="O1500" s="84"/>
      <c r="P1500" s="84"/>
      <c r="Q1500" s="84"/>
      <c r="R1500" s="84"/>
      <c r="S1500" s="84"/>
      <c r="T1500" s="84"/>
      <c r="U1500" s="84"/>
      <c r="V1500" s="643"/>
      <c r="W1500" s="84"/>
      <c r="X1500" s="84"/>
      <c r="Y1500" s="643"/>
      <c r="Z1500" s="84"/>
      <c r="AA1500" s="84"/>
      <c r="AB1500" s="84"/>
      <c r="AC1500" s="353"/>
      <c r="AD1500" s="353"/>
      <c r="AE1500" s="353"/>
      <c r="AF1500" s="353"/>
      <c r="AG1500" s="353"/>
      <c r="AH1500" s="353"/>
      <c r="AI1500" s="353"/>
      <c r="AJ1500" s="353"/>
      <c r="AK1500" s="353"/>
      <c r="AL1500" s="353"/>
      <c r="AM1500" s="353"/>
      <c r="AN1500" s="353"/>
      <c r="AO1500" s="353"/>
      <c r="AP1500" s="353"/>
      <c r="AQ1500" s="353"/>
      <c r="AR1500" s="353"/>
      <c r="AS1500" s="353"/>
      <c r="AT1500" s="353"/>
      <c r="AU1500" s="353"/>
      <c r="AV1500" s="353"/>
      <c r="AW1500" s="353"/>
      <c r="AX1500" s="353"/>
      <c r="AY1500" s="353"/>
      <c r="AZ1500" s="353"/>
      <c r="BA1500" s="353"/>
      <c r="BB1500" s="353"/>
      <c r="BC1500" s="353"/>
      <c r="BD1500" s="353"/>
      <c r="BE1500" s="353"/>
      <c r="BF1500" s="353"/>
      <c r="BG1500" s="353"/>
      <c r="BH1500" s="353"/>
      <c r="BI1500" s="353"/>
      <c r="BJ1500" s="353"/>
      <c r="BK1500" s="353"/>
      <c r="BL1500" s="353"/>
      <c r="BM1500" s="353"/>
      <c r="BN1500" s="353"/>
      <c r="BO1500" s="353"/>
      <c r="BP1500" s="353"/>
      <c r="BQ1500" s="353"/>
      <c r="BR1500" s="353"/>
      <c r="BS1500" s="353"/>
      <c r="BT1500" s="353"/>
      <c r="BU1500" s="353"/>
      <c r="BV1500" s="353"/>
      <c r="BW1500" s="353"/>
      <c r="BX1500" s="353"/>
      <c r="BY1500" s="353"/>
      <c r="BZ1500" s="353"/>
      <c r="CA1500" s="353"/>
      <c r="CB1500" s="353"/>
      <c r="CC1500" s="353"/>
      <c r="CD1500" s="353"/>
      <c r="CE1500" s="353"/>
      <c r="CF1500" s="353"/>
      <c r="CG1500" s="353"/>
      <c r="CH1500" s="353"/>
      <c r="CI1500" s="353"/>
      <c r="CJ1500" s="353"/>
      <c r="CK1500" s="353"/>
      <c r="CL1500" s="353"/>
      <c r="CM1500" s="175"/>
      <c r="CN1500" s="175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L1500" s="1"/>
      <c r="DM1500" s="1"/>
      <c r="DN1500" s="1"/>
      <c r="DO1500" s="1"/>
      <c r="DP1500" s="1"/>
      <c r="DQ1500" s="1"/>
      <c r="DR1500" s="1"/>
      <c r="DS1500" s="1"/>
      <c r="DT1500" s="1"/>
      <c r="DU1500" s="1"/>
      <c r="DV1500" s="1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  <c r="EK1500" s="1"/>
      <c r="EL1500" s="1"/>
      <c r="EM1500" s="1"/>
      <c r="EN1500" s="1"/>
      <c r="EO1500" s="1"/>
      <c r="EP1500" s="1"/>
      <c r="EQ1500" s="1"/>
      <c r="ER1500" s="1"/>
      <c r="ES1500" s="1"/>
      <c r="ET1500" s="1"/>
      <c r="EU1500" s="1"/>
      <c r="EV1500" s="1"/>
      <c r="EW1500" s="1"/>
      <c r="EX1500" s="1"/>
      <c r="EY1500" s="1"/>
      <c r="EZ1500" s="1"/>
      <c r="FA1500" s="1"/>
      <c r="FB1500" s="1"/>
      <c r="FC1500" s="1"/>
      <c r="FD1500" s="1"/>
      <c r="FE1500" s="1"/>
      <c r="FF1500" s="1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  <c r="GE1500" s="1"/>
      <c r="GF1500" s="1"/>
      <c r="GG1500" s="1"/>
      <c r="GH1500" s="1"/>
      <c r="GI1500" s="1"/>
      <c r="GJ1500" s="1"/>
      <c r="GK1500" s="1"/>
    </row>
    <row r="1501" spans="1:193" s="2" customFormat="1" ht="10.5" hidden="1" customHeight="1">
      <c r="A1501" s="1298"/>
      <c r="B1501" s="1301"/>
      <c r="C1501" s="1129"/>
      <c r="D1501" s="144" t="s">
        <v>34</v>
      </c>
      <c r="E1501" s="683"/>
      <c r="F1501" s="541"/>
      <c r="G1501" s="541"/>
      <c r="H1501" s="639"/>
      <c r="I1501" s="541"/>
      <c r="J1501" s="541"/>
      <c r="K1501" s="541"/>
      <c r="L1501" s="541"/>
      <c r="M1501" s="541"/>
      <c r="N1501" s="639"/>
      <c r="O1501" s="541"/>
      <c r="P1501" s="541"/>
      <c r="Q1501" s="541"/>
      <c r="R1501" s="541"/>
      <c r="S1501" s="541"/>
      <c r="T1501" s="541"/>
      <c r="U1501" s="541"/>
      <c r="V1501" s="639"/>
      <c r="W1501" s="541"/>
      <c r="X1501" s="541"/>
      <c r="Y1501" s="639"/>
      <c r="Z1501" s="541"/>
      <c r="AA1501" s="541"/>
      <c r="AB1501" s="541"/>
      <c r="AC1501" s="353"/>
      <c r="AD1501" s="353"/>
      <c r="AE1501" s="353"/>
      <c r="AF1501" s="353"/>
      <c r="AG1501" s="353"/>
      <c r="AH1501" s="353"/>
      <c r="AI1501" s="353"/>
      <c r="AJ1501" s="353"/>
      <c r="AK1501" s="353"/>
      <c r="AL1501" s="353"/>
      <c r="AM1501" s="353"/>
      <c r="AN1501" s="353"/>
      <c r="AO1501" s="353"/>
      <c r="AP1501" s="353"/>
      <c r="AQ1501" s="353"/>
      <c r="AR1501" s="353"/>
      <c r="AS1501" s="353"/>
      <c r="AT1501" s="353"/>
      <c r="AU1501" s="353"/>
      <c r="AV1501" s="353"/>
      <c r="AW1501" s="353"/>
      <c r="AX1501" s="353"/>
      <c r="AY1501" s="353"/>
      <c r="AZ1501" s="353"/>
      <c r="BA1501" s="353"/>
      <c r="BB1501" s="353"/>
      <c r="BC1501" s="353"/>
      <c r="BD1501" s="353"/>
      <c r="BE1501" s="353"/>
      <c r="BF1501" s="353"/>
      <c r="BG1501" s="353"/>
      <c r="BH1501" s="353"/>
      <c r="BI1501" s="353"/>
      <c r="BJ1501" s="353"/>
      <c r="BK1501" s="353"/>
      <c r="BL1501" s="353"/>
      <c r="BM1501" s="353"/>
      <c r="BN1501" s="353"/>
      <c r="BO1501" s="353"/>
      <c r="BP1501" s="353"/>
      <c r="BQ1501" s="353"/>
      <c r="BR1501" s="353"/>
      <c r="BS1501" s="353"/>
      <c r="BT1501" s="353"/>
      <c r="BU1501" s="353"/>
      <c r="BV1501" s="353"/>
      <c r="BW1501" s="353"/>
      <c r="BX1501" s="353"/>
      <c r="BY1501" s="353"/>
      <c r="BZ1501" s="353"/>
      <c r="CA1501" s="353"/>
      <c r="CB1501" s="353"/>
      <c r="CC1501" s="353"/>
      <c r="CD1501" s="353"/>
      <c r="CE1501" s="353"/>
      <c r="CF1501" s="353"/>
      <c r="CG1501" s="353"/>
      <c r="CH1501" s="353"/>
      <c r="CI1501" s="353"/>
      <c r="CJ1501" s="353"/>
      <c r="CK1501" s="353"/>
      <c r="CL1501" s="353"/>
      <c r="CM1501" s="175"/>
      <c r="CN1501" s="175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L1501" s="1"/>
      <c r="DM1501" s="1"/>
      <c r="DN1501" s="1"/>
      <c r="DO1501" s="1"/>
      <c r="DP1501" s="1"/>
      <c r="DQ1501" s="1"/>
      <c r="DR1501" s="1"/>
      <c r="DS1501" s="1"/>
      <c r="DT1501" s="1"/>
      <c r="DU1501" s="1"/>
      <c r="DV1501" s="1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  <c r="EK1501" s="1"/>
      <c r="EL1501" s="1"/>
      <c r="EM1501" s="1"/>
      <c r="EN1501" s="1"/>
      <c r="EO1501" s="1"/>
      <c r="EP1501" s="1"/>
      <c r="EQ1501" s="1"/>
      <c r="ER1501" s="1"/>
      <c r="ES1501" s="1"/>
      <c r="ET1501" s="1"/>
      <c r="EU1501" s="1"/>
      <c r="EV1501" s="1"/>
      <c r="EW1501" s="1"/>
      <c r="EX1501" s="1"/>
      <c r="EY1501" s="1"/>
      <c r="EZ1501" s="1"/>
      <c r="FA1501" s="1"/>
      <c r="FB1501" s="1"/>
      <c r="FC1501" s="1"/>
      <c r="FD1501" s="1"/>
      <c r="FE1501" s="1"/>
      <c r="FF1501" s="1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  <c r="GE1501" s="1"/>
      <c r="GF1501" s="1"/>
      <c r="GG1501" s="1"/>
      <c r="GH1501" s="1"/>
      <c r="GI1501" s="1"/>
      <c r="GJ1501" s="1"/>
      <c r="GK1501" s="1"/>
    </row>
    <row r="1502" spans="1:193" s="2" customFormat="1" ht="10.5" hidden="1" customHeight="1">
      <c r="A1502" s="1298"/>
      <c r="B1502" s="1301"/>
      <c r="C1502" s="1129"/>
      <c r="D1502" s="144" t="s">
        <v>126</v>
      </c>
      <c r="E1502" s="656"/>
      <c r="F1502" s="48"/>
      <c r="G1502" s="48"/>
      <c r="H1502" s="640"/>
      <c r="I1502" s="48"/>
      <c r="J1502" s="48"/>
      <c r="K1502" s="48"/>
      <c r="L1502" s="48"/>
      <c r="M1502" s="48"/>
      <c r="N1502" s="640"/>
      <c r="O1502" s="48"/>
      <c r="P1502" s="48"/>
      <c r="Q1502" s="48"/>
      <c r="R1502" s="48"/>
      <c r="S1502" s="48"/>
      <c r="T1502" s="48"/>
      <c r="U1502" s="48"/>
      <c r="V1502" s="640"/>
      <c r="W1502" s="48"/>
      <c r="X1502" s="48"/>
      <c r="Y1502" s="640"/>
      <c r="Z1502" s="48"/>
      <c r="AA1502" s="48"/>
      <c r="AB1502" s="48"/>
      <c r="AC1502" s="353"/>
      <c r="AD1502" s="353"/>
      <c r="AE1502" s="353">
        <v>1.8</v>
      </c>
      <c r="AF1502" s="353"/>
      <c r="AG1502" s="353"/>
      <c r="AH1502" s="353"/>
      <c r="AI1502" s="353"/>
      <c r="AJ1502" s="353"/>
      <c r="AK1502" s="353"/>
      <c r="AL1502" s="353"/>
      <c r="AM1502" s="353"/>
      <c r="AN1502" s="353"/>
      <c r="AO1502" s="353"/>
      <c r="AP1502" s="353"/>
      <c r="AQ1502" s="353"/>
      <c r="AR1502" s="353"/>
      <c r="AS1502" s="353"/>
      <c r="AT1502" s="353"/>
      <c r="AU1502" s="353"/>
      <c r="AV1502" s="353"/>
      <c r="AW1502" s="353"/>
      <c r="AX1502" s="353"/>
      <c r="AY1502" s="353"/>
      <c r="AZ1502" s="353"/>
      <c r="BA1502" s="353"/>
      <c r="BB1502" s="353"/>
      <c r="BC1502" s="353"/>
      <c r="BD1502" s="353"/>
      <c r="BE1502" s="353"/>
      <c r="BF1502" s="353"/>
      <c r="BG1502" s="353"/>
      <c r="BH1502" s="353"/>
      <c r="BI1502" s="353"/>
      <c r="BJ1502" s="353"/>
      <c r="BK1502" s="353"/>
      <c r="BL1502" s="353"/>
      <c r="BM1502" s="353"/>
      <c r="BN1502" s="353"/>
      <c r="BO1502" s="353"/>
      <c r="BP1502" s="353"/>
      <c r="BQ1502" s="353"/>
      <c r="BR1502" s="353"/>
      <c r="BS1502" s="353"/>
      <c r="BT1502" s="353"/>
      <c r="BU1502" s="353"/>
      <c r="BV1502" s="353"/>
      <c r="BW1502" s="353"/>
      <c r="BX1502" s="353"/>
      <c r="BY1502" s="353"/>
      <c r="BZ1502" s="353"/>
      <c r="CA1502" s="353"/>
      <c r="CB1502" s="353"/>
      <c r="CC1502" s="353"/>
      <c r="CD1502" s="353"/>
      <c r="CE1502" s="353"/>
      <c r="CF1502" s="353"/>
      <c r="CG1502" s="353"/>
      <c r="CH1502" s="353"/>
      <c r="CI1502" s="353"/>
      <c r="CJ1502" s="353"/>
      <c r="CK1502" s="353"/>
      <c r="CL1502" s="353"/>
      <c r="CM1502" s="175"/>
      <c r="CN1502" s="175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L1502" s="1"/>
      <c r="DM1502" s="1"/>
      <c r="DN1502" s="1"/>
      <c r="DO1502" s="1"/>
      <c r="DP1502" s="1"/>
      <c r="DQ1502" s="1"/>
      <c r="DR1502" s="1"/>
      <c r="DS1502" s="1"/>
      <c r="DT1502" s="1"/>
      <c r="DU1502" s="1"/>
      <c r="DV1502" s="1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  <c r="EK1502" s="1"/>
      <c r="EL1502" s="1"/>
      <c r="EM1502" s="1"/>
      <c r="EN1502" s="1"/>
      <c r="EO1502" s="1"/>
      <c r="EP1502" s="1"/>
      <c r="EQ1502" s="1"/>
      <c r="ER1502" s="1"/>
      <c r="ES1502" s="1"/>
      <c r="ET1502" s="1"/>
      <c r="EU1502" s="1"/>
      <c r="EV1502" s="1"/>
      <c r="EW1502" s="1"/>
      <c r="EX1502" s="1"/>
      <c r="EY1502" s="1"/>
      <c r="EZ1502" s="1"/>
      <c r="FA1502" s="1"/>
      <c r="FB1502" s="1"/>
      <c r="FC1502" s="1"/>
      <c r="FD1502" s="1"/>
      <c r="FE1502" s="1"/>
      <c r="FF1502" s="1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  <c r="GE1502" s="1"/>
      <c r="GF1502" s="1"/>
      <c r="GG1502" s="1"/>
      <c r="GH1502" s="1"/>
      <c r="GI1502" s="1"/>
      <c r="GJ1502" s="1"/>
      <c r="GK1502" s="1"/>
    </row>
    <row r="1503" spans="1:193" s="2" customFormat="1" ht="10.5" hidden="1" customHeight="1">
      <c r="A1503" s="1298"/>
      <c r="B1503" s="1301"/>
      <c r="C1503" s="1129"/>
      <c r="D1503" s="144" t="s">
        <v>127</v>
      </c>
      <c r="E1503" s="687"/>
      <c r="F1503" s="542"/>
      <c r="G1503" s="542"/>
      <c r="H1503" s="641"/>
      <c r="I1503" s="542"/>
      <c r="J1503" s="542"/>
      <c r="K1503" s="542"/>
      <c r="L1503" s="542"/>
      <c r="M1503" s="542"/>
      <c r="N1503" s="641"/>
      <c r="O1503" s="542"/>
      <c r="P1503" s="542"/>
      <c r="Q1503" s="542"/>
      <c r="R1503" s="542"/>
      <c r="S1503" s="542"/>
      <c r="T1503" s="542"/>
      <c r="U1503" s="542"/>
      <c r="V1503" s="641"/>
      <c r="W1503" s="542"/>
      <c r="X1503" s="542"/>
      <c r="Y1503" s="641"/>
      <c r="Z1503" s="542"/>
      <c r="AA1503" s="542"/>
      <c r="AB1503" s="542"/>
      <c r="AC1503" s="353"/>
      <c r="AD1503" s="353"/>
      <c r="AE1503" s="353">
        <v>1.8</v>
      </c>
      <c r="AF1503" s="353"/>
      <c r="AG1503" s="353"/>
      <c r="AH1503" s="353"/>
      <c r="AI1503" s="353"/>
      <c r="AJ1503" s="353"/>
      <c r="AK1503" s="353"/>
      <c r="AL1503" s="353"/>
      <c r="AM1503" s="353"/>
      <c r="AN1503" s="353"/>
      <c r="AO1503" s="353"/>
      <c r="AP1503" s="353"/>
      <c r="AQ1503" s="353"/>
      <c r="AR1503" s="353"/>
      <c r="AS1503" s="353"/>
      <c r="AT1503" s="353"/>
      <c r="AU1503" s="353"/>
      <c r="AV1503" s="353"/>
      <c r="AW1503" s="353"/>
      <c r="AX1503" s="353"/>
      <c r="AY1503" s="353"/>
      <c r="AZ1503" s="353"/>
      <c r="BA1503" s="353"/>
      <c r="BB1503" s="353"/>
      <c r="BC1503" s="353"/>
      <c r="BD1503" s="353"/>
      <c r="BE1503" s="353"/>
      <c r="BF1503" s="353"/>
      <c r="BG1503" s="353"/>
      <c r="BH1503" s="353"/>
      <c r="BI1503" s="353"/>
      <c r="BJ1503" s="353"/>
      <c r="BK1503" s="353"/>
      <c r="BL1503" s="353"/>
      <c r="BM1503" s="353"/>
      <c r="BN1503" s="353"/>
      <c r="BO1503" s="353"/>
      <c r="BP1503" s="353"/>
      <c r="BQ1503" s="353"/>
      <c r="BR1503" s="353"/>
      <c r="BS1503" s="353"/>
      <c r="BT1503" s="353"/>
      <c r="BU1503" s="353"/>
      <c r="BV1503" s="353"/>
      <c r="BW1503" s="353"/>
      <c r="BX1503" s="353"/>
      <c r="BY1503" s="353"/>
      <c r="BZ1503" s="353"/>
      <c r="CA1503" s="353"/>
      <c r="CB1503" s="353"/>
      <c r="CC1503" s="353"/>
      <c r="CD1503" s="353"/>
      <c r="CE1503" s="353"/>
      <c r="CF1503" s="353"/>
      <c r="CG1503" s="353"/>
      <c r="CH1503" s="353"/>
      <c r="CI1503" s="353"/>
      <c r="CJ1503" s="353"/>
      <c r="CK1503" s="353"/>
      <c r="CL1503" s="353"/>
      <c r="CM1503" s="175"/>
      <c r="CN1503" s="175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L1503" s="1"/>
      <c r="DM1503" s="1"/>
      <c r="DN1503" s="1"/>
      <c r="DO1503" s="1"/>
      <c r="DP1503" s="1"/>
      <c r="DQ1503" s="1"/>
      <c r="DR1503" s="1"/>
      <c r="DS1503" s="1"/>
      <c r="DT1503" s="1"/>
      <c r="DU1503" s="1"/>
      <c r="DV1503" s="1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  <c r="EK1503" s="1"/>
      <c r="EL1503" s="1"/>
      <c r="EM1503" s="1"/>
      <c r="EN1503" s="1"/>
      <c r="EO1503" s="1"/>
      <c r="EP1503" s="1"/>
      <c r="EQ1503" s="1"/>
      <c r="ER1503" s="1"/>
      <c r="ES1503" s="1"/>
      <c r="ET1503" s="1"/>
      <c r="EU1503" s="1"/>
      <c r="EV1503" s="1"/>
      <c r="EW1503" s="1"/>
      <c r="EX1503" s="1"/>
      <c r="EY1503" s="1"/>
      <c r="EZ1503" s="1"/>
      <c r="FA1503" s="1"/>
      <c r="FB1503" s="1"/>
      <c r="FC1503" s="1"/>
      <c r="FD1503" s="1"/>
      <c r="FE1503" s="1"/>
      <c r="FF1503" s="1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  <c r="GE1503" s="1"/>
      <c r="GF1503" s="1"/>
      <c r="GG1503" s="1"/>
      <c r="GH1503" s="1"/>
      <c r="GI1503" s="1"/>
      <c r="GJ1503" s="1"/>
      <c r="GK1503" s="1"/>
    </row>
    <row r="1504" spans="1:193" s="2" customFormat="1" ht="10.5" hidden="1" customHeight="1" thickBot="1">
      <c r="A1504" s="1299"/>
      <c r="B1504" s="1302"/>
      <c r="C1504" s="1129"/>
      <c r="D1504" s="144" t="s">
        <v>42</v>
      </c>
      <c r="E1504" s="687" t="e">
        <f t="shared" ref="E1504:AB1504" si="3039">E1503/E1502</f>
        <v>#DIV/0!</v>
      </c>
      <c r="F1504" s="542" t="e">
        <f t="shared" si="3039"/>
        <v>#DIV/0!</v>
      </c>
      <c r="G1504" s="542" t="e">
        <f t="shared" si="3039"/>
        <v>#DIV/0!</v>
      </c>
      <c r="H1504" s="641" t="e">
        <f t="shared" si="3039"/>
        <v>#DIV/0!</v>
      </c>
      <c r="I1504" s="542" t="e">
        <f t="shared" si="3039"/>
        <v>#DIV/0!</v>
      </c>
      <c r="J1504" s="542" t="e">
        <f t="shared" si="3039"/>
        <v>#DIV/0!</v>
      </c>
      <c r="K1504" s="542" t="e">
        <f t="shared" si="3039"/>
        <v>#DIV/0!</v>
      </c>
      <c r="L1504" s="542" t="e">
        <f t="shared" si="3039"/>
        <v>#DIV/0!</v>
      </c>
      <c r="M1504" s="542" t="e">
        <f t="shared" si="3039"/>
        <v>#DIV/0!</v>
      </c>
      <c r="N1504" s="641" t="e">
        <f t="shared" si="3039"/>
        <v>#DIV/0!</v>
      </c>
      <c r="O1504" s="542" t="e">
        <f t="shared" si="3039"/>
        <v>#DIV/0!</v>
      </c>
      <c r="P1504" s="542" t="e">
        <f t="shared" si="3039"/>
        <v>#DIV/0!</v>
      </c>
      <c r="Q1504" s="542" t="e">
        <f t="shared" si="3039"/>
        <v>#DIV/0!</v>
      </c>
      <c r="R1504" s="542" t="e">
        <f t="shared" si="3039"/>
        <v>#DIV/0!</v>
      </c>
      <c r="S1504" s="542" t="e">
        <f t="shared" si="3039"/>
        <v>#DIV/0!</v>
      </c>
      <c r="T1504" s="542" t="e">
        <f t="shared" si="3039"/>
        <v>#DIV/0!</v>
      </c>
      <c r="U1504" s="542" t="e">
        <f t="shared" si="3039"/>
        <v>#DIV/0!</v>
      </c>
      <c r="V1504" s="641" t="e">
        <f t="shared" si="3039"/>
        <v>#DIV/0!</v>
      </c>
      <c r="W1504" s="542" t="e">
        <f t="shared" si="3039"/>
        <v>#DIV/0!</v>
      </c>
      <c r="X1504" s="542" t="e">
        <f t="shared" si="3039"/>
        <v>#DIV/0!</v>
      </c>
      <c r="Y1504" s="641" t="e">
        <f t="shared" si="3039"/>
        <v>#DIV/0!</v>
      </c>
      <c r="Z1504" s="542" t="e">
        <f t="shared" si="3039"/>
        <v>#DIV/0!</v>
      </c>
      <c r="AA1504" s="542" t="e">
        <f t="shared" si="3039"/>
        <v>#DIV/0!</v>
      </c>
      <c r="AB1504" s="542" t="e">
        <f t="shared" si="3039"/>
        <v>#DIV/0!</v>
      </c>
      <c r="AC1504" s="353"/>
      <c r="AD1504" s="353"/>
      <c r="AE1504" s="353"/>
      <c r="AF1504" s="353"/>
      <c r="AG1504" s="353"/>
      <c r="AH1504" s="353"/>
      <c r="AI1504" s="353"/>
      <c r="AJ1504" s="353"/>
      <c r="AK1504" s="353"/>
      <c r="AL1504" s="353"/>
      <c r="AM1504" s="353"/>
      <c r="AN1504" s="353"/>
      <c r="AO1504" s="353"/>
      <c r="AP1504" s="353"/>
      <c r="AQ1504" s="353"/>
      <c r="AR1504" s="353"/>
      <c r="AS1504" s="353"/>
      <c r="AT1504" s="353"/>
      <c r="AU1504" s="353"/>
      <c r="AV1504" s="353"/>
      <c r="AW1504" s="353"/>
      <c r="AX1504" s="353"/>
      <c r="AY1504" s="353"/>
      <c r="AZ1504" s="353"/>
      <c r="BA1504" s="353"/>
      <c r="BB1504" s="353"/>
      <c r="BC1504" s="353"/>
      <c r="BD1504" s="353"/>
      <c r="BE1504" s="353"/>
      <c r="BF1504" s="353"/>
      <c r="BG1504" s="353"/>
      <c r="BH1504" s="353"/>
      <c r="BI1504" s="353"/>
      <c r="BJ1504" s="353"/>
      <c r="BK1504" s="353"/>
      <c r="BL1504" s="353"/>
      <c r="BM1504" s="353"/>
      <c r="BN1504" s="353"/>
      <c r="BO1504" s="353"/>
      <c r="BP1504" s="353"/>
      <c r="BQ1504" s="353"/>
      <c r="BR1504" s="353"/>
      <c r="BS1504" s="353"/>
      <c r="BT1504" s="353"/>
      <c r="BU1504" s="353"/>
      <c r="BV1504" s="353"/>
      <c r="BW1504" s="353"/>
      <c r="BX1504" s="353"/>
      <c r="BY1504" s="353"/>
      <c r="BZ1504" s="353"/>
      <c r="CA1504" s="353"/>
      <c r="CB1504" s="353"/>
      <c r="CC1504" s="353"/>
      <c r="CD1504" s="353"/>
      <c r="CE1504" s="353"/>
      <c r="CF1504" s="353"/>
      <c r="CG1504" s="353"/>
      <c r="CH1504" s="353"/>
      <c r="CI1504" s="353"/>
      <c r="CJ1504" s="353"/>
      <c r="CK1504" s="353"/>
      <c r="CL1504" s="353"/>
      <c r="CM1504" s="175"/>
      <c r="CN1504" s="175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L1504" s="1"/>
      <c r="DM1504" s="1"/>
      <c r="DN1504" s="1"/>
      <c r="DO1504" s="1"/>
      <c r="DP1504" s="1"/>
      <c r="DQ1504" s="1"/>
      <c r="DR1504" s="1"/>
      <c r="DS1504" s="1"/>
      <c r="DT1504" s="1"/>
      <c r="DU1504" s="1"/>
      <c r="DV1504" s="1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  <c r="EK1504" s="1"/>
      <c r="EL1504" s="1"/>
      <c r="EM1504" s="1"/>
      <c r="EN1504" s="1"/>
      <c r="EO1504" s="1"/>
      <c r="EP1504" s="1"/>
      <c r="EQ1504" s="1"/>
      <c r="ER1504" s="1"/>
      <c r="ES1504" s="1"/>
      <c r="ET1504" s="1"/>
      <c r="EU1504" s="1"/>
      <c r="EV1504" s="1"/>
      <c r="EW1504" s="1"/>
      <c r="EX1504" s="1"/>
      <c r="EY1504" s="1"/>
      <c r="EZ1504" s="1"/>
      <c r="FA1504" s="1"/>
      <c r="FB1504" s="1"/>
      <c r="FC1504" s="1"/>
      <c r="FD1504" s="1"/>
      <c r="FE1504" s="1"/>
      <c r="FF1504" s="1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  <c r="GE1504" s="1"/>
      <c r="GF1504" s="1"/>
      <c r="GG1504" s="1"/>
      <c r="GH1504" s="1"/>
      <c r="GI1504" s="1"/>
      <c r="GJ1504" s="1"/>
      <c r="GK1504" s="1"/>
    </row>
    <row r="1505" spans="1:193" s="2" customFormat="1" ht="10.5" hidden="1" customHeight="1">
      <c r="A1505" s="1297" t="s">
        <v>106</v>
      </c>
      <c r="B1505" s="1300" t="s">
        <v>850</v>
      </c>
      <c r="C1505" s="1129"/>
      <c r="D1505" s="144"/>
      <c r="E1505" s="682"/>
      <c r="F1505" s="84"/>
      <c r="G1505" s="84"/>
      <c r="H1505" s="643"/>
      <c r="I1505" s="84"/>
      <c r="J1505" s="84"/>
      <c r="K1505" s="84"/>
      <c r="L1505" s="84"/>
      <c r="M1505" s="84"/>
      <c r="N1505" s="643"/>
      <c r="O1505" s="84"/>
      <c r="P1505" s="84"/>
      <c r="Q1505" s="84"/>
      <c r="R1505" s="84"/>
      <c r="S1505" s="84"/>
      <c r="T1505" s="84"/>
      <c r="U1505" s="84"/>
      <c r="V1505" s="643"/>
      <c r="W1505" s="84"/>
      <c r="X1505" s="84"/>
      <c r="Y1505" s="643"/>
      <c r="Z1505" s="84"/>
      <c r="AA1505" s="84"/>
      <c r="AB1505" s="84"/>
      <c r="AC1505" s="353"/>
      <c r="AD1505" s="353"/>
      <c r="AE1505" s="353"/>
      <c r="AF1505" s="353"/>
      <c r="AG1505" s="353"/>
      <c r="AH1505" s="353"/>
      <c r="AI1505" s="353"/>
      <c r="AJ1505" s="353"/>
      <c r="AK1505" s="353"/>
      <c r="AL1505" s="353"/>
      <c r="AM1505" s="353"/>
      <c r="AN1505" s="353"/>
      <c r="AO1505" s="353"/>
      <c r="AP1505" s="353"/>
      <c r="AQ1505" s="353"/>
      <c r="AR1505" s="353"/>
      <c r="AS1505" s="353"/>
      <c r="AT1505" s="353"/>
      <c r="AU1505" s="353"/>
      <c r="AV1505" s="353"/>
      <c r="AW1505" s="353"/>
      <c r="AX1505" s="353"/>
      <c r="AY1505" s="353"/>
      <c r="AZ1505" s="353"/>
      <c r="BA1505" s="353"/>
      <c r="BB1505" s="353"/>
      <c r="BC1505" s="353"/>
      <c r="BD1505" s="353"/>
      <c r="BE1505" s="353"/>
      <c r="BF1505" s="353"/>
      <c r="BG1505" s="353"/>
      <c r="BH1505" s="353"/>
      <c r="BI1505" s="353"/>
      <c r="BJ1505" s="353"/>
      <c r="BK1505" s="353"/>
      <c r="BL1505" s="353"/>
      <c r="BM1505" s="353"/>
      <c r="BN1505" s="353"/>
      <c r="BO1505" s="353"/>
      <c r="BP1505" s="353"/>
      <c r="BQ1505" s="353"/>
      <c r="BR1505" s="353"/>
      <c r="BS1505" s="353"/>
      <c r="BT1505" s="353"/>
      <c r="BU1505" s="353"/>
      <c r="BV1505" s="353"/>
      <c r="BW1505" s="353"/>
      <c r="BX1505" s="353"/>
      <c r="BY1505" s="353"/>
      <c r="BZ1505" s="353"/>
      <c r="CA1505" s="353"/>
      <c r="CB1505" s="353"/>
      <c r="CC1505" s="353"/>
      <c r="CD1505" s="353"/>
      <c r="CE1505" s="353"/>
      <c r="CF1505" s="353"/>
      <c r="CG1505" s="353"/>
      <c r="CH1505" s="353"/>
      <c r="CI1505" s="353"/>
      <c r="CJ1505" s="353"/>
      <c r="CK1505" s="353"/>
      <c r="CL1505" s="353"/>
      <c r="CM1505" s="175"/>
      <c r="CN1505" s="175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L1505" s="1"/>
      <c r="DM1505" s="1"/>
      <c r="DN1505" s="1"/>
      <c r="DO1505" s="1"/>
      <c r="DP1505" s="1"/>
      <c r="DQ1505" s="1"/>
      <c r="DR1505" s="1"/>
      <c r="DS1505" s="1"/>
      <c r="DT1505" s="1"/>
      <c r="DU1505" s="1"/>
      <c r="DV1505" s="1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  <c r="EK1505" s="1"/>
      <c r="EL1505" s="1"/>
      <c r="EM1505" s="1"/>
      <c r="EN1505" s="1"/>
      <c r="EO1505" s="1"/>
      <c r="EP1505" s="1"/>
      <c r="EQ1505" s="1"/>
      <c r="ER1505" s="1"/>
      <c r="ES1505" s="1"/>
      <c r="ET1505" s="1"/>
      <c r="EU1505" s="1"/>
      <c r="EV1505" s="1"/>
      <c r="EW1505" s="1"/>
      <c r="EX1505" s="1"/>
      <c r="EY1505" s="1"/>
      <c r="EZ1505" s="1"/>
      <c r="FA1505" s="1"/>
      <c r="FB1505" s="1"/>
      <c r="FC1505" s="1"/>
      <c r="FD1505" s="1"/>
      <c r="FE1505" s="1"/>
      <c r="FF1505" s="1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  <c r="GE1505" s="1"/>
      <c r="GF1505" s="1"/>
      <c r="GG1505" s="1"/>
      <c r="GH1505" s="1"/>
      <c r="GI1505" s="1"/>
      <c r="GJ1505" s="1"/>
      <c r="GK1505" s="1"/>
    </row>
    <row r="1506" spans="1:193" s="2" customFormat="1" ht="10.5" hidden="1" customHeight="1">
      <c r="A1506" s="1298"/>
      <c r="B1506" s="1301"/>
      <c r="C1506" s="1129"/>
      <c r="D1506" s="144" t="s">
        <v>34</v>
      </c>
      <c r="E1506" s="683"/>
      <c r="F1506" s="541"/>
      <c r="G1506" s="541"/>
      <c r="H1506" s="639"/>
      <c r="I1506" s="541"/>
      <c r="J1506" s="541"/>
      <c r="K1506" s="541"/>
      <c r="L1506" s="541"/>
      <c r="M1506" s="541"/>
      <c r="N1506" s="639"/>
      <c r="O1506" s="541"/>
      <c r="P1506" s="541"/>
      <c r="Q1506" s="541"/>
      <c r="R1506" s="541"/>
      <c r="S1506" s="541"/>
      <c r="T1506" s="541"/>
      <c r="U1506" s="541"/>
      <c r="V1506" s="639"/>
      <c r="W1506" s="541"/>
      <c r="X1506" s="541"/>
      <c r="Y1506" s="639"/>
      <c r="Z1506" s="541"/>
      <c r="AA1506" s="541"/>
      <c r="AB1506" s="541"/>
      <c r="AC1506" s="353"/>
      <c r="AD1506" s="353"/>
      <c r="AE1506" s="353"/>
      <c r="AF1506" s="353"/>
      <c r="AG1506" s="353"/>
      <c r="AH1506" s="353"/>
      <c r="AI1506" s="353"/>
      <c r="AJ1506" s="353"/>
      <c r="AK1506" s="353"/>
      <c r="AL1506" s="353"/>
      <c r="AM1506" s="353"/>
      <c r="AN1506" s="353"/>
      <c r="AO1506" s="353"/>
      <c r="AP1506" s="353"/>
      <c r="AQ1506" s="353"/>
      <c r="AR1506" s="353"/>
      <c r="AS1506" s="353"/>
      <c r="AT1506" s="353"/>
      <c r="AU1506" s="353"/>
      <c r="AV1506" s="353"/>
      <c r="AW1506" s="353"/>
      <c r="AX1506" s="353"/>
      <c r="AY1506" s="353"/>
      <c r="AZ1506" s="353"/>
      <c r="BA1506" s="353"/>
      <c r="BB1506" s="353"/>
      <c r="BC1506" s="353"/>
      <c r="BD1506" s="353"/>
      <c r="BE1506" s="353"/>
      <c r="BF1506" s="353"/>
      <c r="BG1506" s="353"/>
      <c r="BH1506" s="353"/>
      <c r="BI1506" s="353"/>
      <c r="BJ1506" s="353"/>
      <c r="BK1506" s="353"/>
      <c r="BL1506" s="353"/>
      <c r="BM1506" s="353"/>
      <c r="BN1506" s="353"/>
      <c r="BO1506" s="353"/>
      <c r="BP1506" s="353"/>
      <c r="BQ1506" s="353"/>
      <c r="BR1506" s="353"/>
      <c r="BS1506" s="353"/>
      <c r="BT1506" s="353"/>
      <c r="BU1506" s="353"/>
      <c r="BV1506" s="353"/>
      <c r="BW1506" s="353"/>
      <c r="BX1506" s="353"/>
      <c r="BY1506" s="353"/>
      <c r="BZ1506" s="353"/>
      <c r="CA1506" s="353"/>
      <c r="CB1506" s="353"/>
      <c r="CC1506" s="353"/>
      <c r="CD1506" s="353"/>
      <c r="CE1506" s="353"/>
      <c r="CF1506" s="353"/>
      <c r="CG1506" s="353"/>
      <c r="CH1506" s="353"/>
      <c r="CI1506" s="353"/>
      <c r="CJ1506" s="353"/>
      <c r="CK1506" s="353"/>
      <c r="CL1506" s="353"/>
      <c r="CM1506" s="175"/>
      <c r="CN1506" s="175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L1506" s="1"/>
      <c r="DM1506" s="1"/>
      <c r="DN1506" s="1"/>
      <c r="DO1506" s="1"/>
      <c r="DP1506" s="1"/>
      <c r="DQ1506" s="1"/>
      <c r="DR1506" s="1"/>
      <c r="DS1506" s="1"/>
      <c r="DT1506" s="1"/>
      <c r="DU1506" s="1"/>
      <c r="DV1506" s="1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  <c r="EK1506" s="1"/>
      <c r="EL1506" s="1"/>
      <c r="EM1506" s="1"/>
      <c r="EN1506" s="1"/>
      <c r="EO1506" s="1"/>
      <c r="EP1506" s="1"/>
      <c r="EQ1506" s="1"/>
      <c r="ER1506" s="1"/>
      <c r="ES1506" s="1"/>
      <c r="ET1506" s="1"/>
      <c r="EU1506" s="1"/>
      <c r="EV1506" s="1"/>
      <c r="EW1506" s="1"/>
      <c r="EX1506" s="1"/>
      <c r="EY1506" s="1"/>
      <c r="EZ1506" s="1"/>
      <c r="FA1506" s="1"/>
      <c r="FB1506" s="1"/>
      <c r="FC1506" s="1"/>
      <c r="FD1506" s="1"/>
      <c r="FE1506" s="1"/>
      <c r="FF1506" s="1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  <c r="GE1506" s="1"/>
      <c r="GF1506" s="1"/>
      <c r="GG1506" s="1"/>
      <c r="GH1506" s="1"/>
      <c r="GI1506" s="1"/>
      <c r="GJ1506" s="1"/>
      <c r="GK1506" s="1"/>
    </row>
    <row r="1507" spans="1:193" s="2" customFormat="1" ht="10.5" hidden="1" customHeight="1">
      <c r="A1507" s="1298"/>
      <c r="B1507" s="1301"/>
      <c r="C1507" s="1129"/>
      <c r="D1507" s="144" t="s">
        <v>126</v>
      </c>
      <c r="E1507" s="656"/>
      <c r="F1507" s="48"/>
      <c r="G1507" s="48"/>
      <c r="H1507" s="640"/>
      <c r="I1507" s="48"/>
      <c r="J1507" s="48"/>
      <c r="K1507" s="48"/>
      <c r="L1507" s="48"/>
      <c r="M1507" s="48"/>
      <c r="N1507" s="640"/>
      <c r="O1507" s="48"/>
      <c r="P1507" s="48"/>
      <c r="Q1507" s="48"/>
      <c r="R1507" s="48"/>
      <c r="S1507" s="48"/>
      <c r="T1507" s="48"/>
      <c r="U1507" s="48"/>
      <c r="V1507" s="640"/>
      <c r="W1507" s="48"/>
      <c r="X1507" s="48"/>
      <c r="Y1507" s="640"/>
      <c r="Z1507" s="48"/>
      <c r="AA1507" s="48"/>
      <c r="AB1507" s="48"/>
      <c r="AC1507" s="353"/>
      <c r="AD1507" s="353"/>
      <c r="AE1507" s="353">
        <v>1.8</v>
      </c>
      <c r="AF1507" s="353"/>
      <c r="AG1507" s="353"/>
      <c r="AH1507" s="353"/>
      <c r="AI1507" s="353"/>
      <c r="AJ1507" s="353"/>
      <c r="AK1507" s="353"/>
      <c r="AL1507" s="353"/>
      <c r="AM1507" s="353"/>
      <c r="AN1507" s="353"/>
      <c r="AO1507" s="353"/>
      <c r="AP1507" s="353"/>
      <c r="AQ1507" s="353"/>
      <c r="AR1507" s="353"/>
      <c r="AS1507" s="353"/>
      <c r="AT1507" s="353"/>
      <c r="AU1507" s="353"/>
      <c r="AV1507" s="353"/>
      <c r="AW1507" s="353"/>
      <c r="AX1507" s="353"/>
      <c r="AY1507" s="353"/>
      <c r="AZ1507" s="353"/>
      <c r="BA1507" s="353"/>
      <c r="BB1507" s="353"/>
      <c r="BC1507" s="353"/>
      <c r="BD1507" s="353"/>
      <c r="BE1507" s="353"/>
      <c r="BF1507" s="353"/>
      <c r="BG1507" s="353"/>
      <c r="BH1507" s="353"/>
      <c r="BI1507" s="353"/>
      <c r="BJ1507" s="353"/>
      <c r="BK1507" s="353"/>
      <c r="BL1507" s="353"/>
      <c r="BM1507" s="353"/>
      <c r="BN1507" s="353"/>
      <c r="BO1507" s="353"/>
      <c r="BP1507" s="353"/>
      <c r="BQ1507" s="353"/>
      <c r="BR1507" s="353"/>
      <c r="BS1507" s="353"/>
      <c r="BT1507" s="353"/>
      <c r="BU1507" s="353"/>
      <c r="BV1507" s="353"/>
      <c r="BW1507" s="353"/>
      <c r="BX1507" s="353"/>
      <c r="BY1507" s="353"/>
      <c r="BZ1507" s="353"/>
      <c r="CA1507" s="353"/>
      <c r="CB1507" s="353"/>
      <c r="CC1507" s="353"/>
      <c r="CD1507" s="353"/>
      <c r="CE1507" s="353"/>
      <c r="CF1507" s="353"/>
      <c r="CG1507" s="353"/>
      <c r="CH1507" s="353"/>
      <c r="CI1507" s="353"/>
      <c r="CJ1507" s="353"/>
      <c r="CK1507" s="353"/>
      <c r="CL1507" s="353"/>
      <c r="CM1507" s="175"/>
      <c r="CN1507" s="175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L1507" s="1"/>
      <c r="DM1507" s="1"/>
      <c r="DN1507" s="1"/>
      <c r="DO1507" s="1"/>
      <c r="DP1507" s="1"/>
      <c r="DQ1507" s="1"/>
      <c r="DR1507" s="1"/>
      <c r="DS1507" s="1"/>
      <c r="DT1507" s="1"/>
      <c r="DU1507" s="1"/>
      <c r="DV1507" s="1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  <c r="EK1507" s="1"/>
      <c r="EL1507" s="1"/>
      <c r="EM1507" s="1"/>
      <c r="EN1507" s="1"/>
      <c r="EO1507" s="1"/>
      <c r="EP1507" s="1"/>
      <c r="EQ1507" s="1"/>
      <c r="ER1507" s="1"/>
      <c r="ES1507" s="1"/>
      <c r="ET1507" s="1"/>
      <c r="EU1507" s="1"/>
      <c r="EV1507" s="1"/>
      <c r="EW1507" s="1"/>
      <c r="EX1507" s="1"/>
      <c r="EY1507" s="1"/>
      <c r="EZ1507" s="1"/>
      <c r="FA1507" s="1"/>
      <c r="FB1507" s="1"/>
      <c r="FC1507" s="1"/>
      <c r="FD1507" s="1"/>
      <c r="FE1507" s="1"/>
      <c r="FF1507" s="1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  <c r="GE1507" s="1"/>
      <c r="GF1507" s="1"/>
      <c r="GG1507" s="1"/>
      <c r="GH1507" s="1"/>
      <c r="GI1507" s="1"/>
      <c r="GJ1507" s="1"/>
      <c r="GK1507" s="1"/>
    </row>
    <row r="1508" spans="1:193" s="2" customFormat="1" ht="10.5" hidden="1" customHeight="1">
      <c r="A1508" s="1298"/>
      <c r="B1508" s="1301"/>
      <c r="C1508" s="1129"/>
      <c r="D1508" s="144" t="s">
        <v>127</v>
      </c>
      <c r="E1508" s="687"/>
      <c r="F1508" s="542"/>
      <c r="G1508" s="542"/>
      <c r="H1508" s="641"/>
      <c r="I1508" s="542"/>
      <c r="J1508" s="542"/>
      <c r="K1508" s="542"/>
      <c r="L1508" s="542"/>
      <c r="M1508" s="542"/>
      <c r="N1508" s="641"/>
      <c r="O1508" s="542"/>
      <c r="P1508" s="542"/>
      <c r="Q1508" s="542"/>
      <c r="R1508" s="542"/>
      <c r="S1508" s="542"/>
      <c r="T1508" s="542"/>
      <c r="U1508" s="542"/>
      <c r="V1508" s="641"/>
      <c r="W1508" s="542"/>
      <c r="X1508" s="542"/>
      <c r="Y1508" s="641"/>
      <c r="Z1508" s="542"/>
      <c r="AA1508" s="542"/>
      <c r="AB1508" s="542"/>
      <c r="AC1508" s="353"/>
      <c r="AD1508" s="353"/>
      <c r="AE1508" s="353">
        <v>1.8</v>
      </c>
      <c r="AF1508" s="353"/>
      <c r="AG1508" s="353"/>
      <c r="AH1508" s="353"/>
      <c r="AI1508" s="353"/>
      <c r="AJ1508" s="353"/>
      <c r="AK1508" s="353"/>
      <c r="AL1508" s="353"/>
      <c r="AM1508" s="353"/>
      <c r="AN1508" s="353"/>
      <c r="AO1508" s="353"/>
      <c r="AP1508" s="353"/>
      <c r="AQ1508" s="353"/>
      <c r="AR1508" s="353"/>
      <c r="AS1508" s="353"/>
      <c r="AT1508" s="353"/>
      <c r="AU1508" s="353"/>
      <c r="AV1508" s="353"/>
      <c r="AW1508" s="353"/>
      <c r="AX1508" s="353"/>
      <c r="AY1508" s="353"/>
      <c r="AZ1508" s="353"/>
      <c r="BA1508" s="353"/>
      <c r="BB1508" s="353"/>
      <c r="BC1508" s="353"/>
      <c r="BD1508" s="353"/>
      <c r="BE1508" s="353"/>
      <c r="BF1508" s="353"/>
      <c r="BG1508" s="353"/>
      <c r="BH1508" s="353"/>
      <c r="BI1508" s="353"/>
      <c r="BJ1508" s="353"/>
      <c r="BK1508" s="353"/>
      <c r="BL1508" s="353"/>
      <c r="BM1508" s="353"/>
      <c r="BN1508" s="353"/>
      <c r="BO1508" s="353"/>
      <c r="BP1508" s="353"/>
      <c r="BQ1508" s="353"/>
      <c r="BR1508" s="353"/>
      <c r="BS1508" s="353"/>
      <c r="BT1508" s="353"/>
      <c r="BU1508" s="353"/>
      <c r="BV1508" s="353"/>
      <c r="BW1508" s="353"/>
      <c r="BX1508" s="353"/>
      <c r="BY1508" s="353"/>
      <c r="BZ1508" s="353"/>
      <c r="CA1508" s="353"/>
      <c r="CB1508" s="353"/>
      <c r="CC1508" s="353"/>
      <c r="CD1508" s="353"/>
      <c r="CE1508" s="353"/>
      <c r="CF1508" s="353"/>
      <c r="CG1508" s="353"/>
      <c r="CH1508" s="353"/>
      <c r="CI1508" s="353"/>
      <c r="CJ1508" s="353"/>
      <c r="CK1508" s="353"/>
      <c r="CL1508" s="353"/>
      <c r="CM1508" s="175"/>
      <c r="CN1508" s="175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L1508" s="1"/>
      <c r="DM1508" s="1"/>
      <c r="DN1508" s="1"/>
      <c r="DO1508" s="1"/>
      <c r="DP1508" s="1"/>
      <c r="DQ1508" s="1"/>
      <c r="DR1508" s="1"/>
      <c r="DS1508" s="1"/>
      <c r="DT1508" s="1"/>
      <c r="DU1508" s="1"/>
      <c r="DV1508" s="1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  <c r="EK1508" s="1"/>
      <c r="EL1508" s="1"/>
      <c r="EM1508" s="1"/>
      <c r="EN1508" s="1"/>
      <c r="EO1508" s="1"/>
      <c r="EP1508" s="1"/>
      <c r="EQ1508" s="1"/>
      <c r="ER1508" s="1"/>
      <c r="ES1508" s="1"/>
      <c r="ET1508" s="1"/>
      <c r="EU1508" s="1"/>
      <c r="EV1508" s="1"/>
      <c r="EW1508" s="1"/>
      <c r="EX1508" s="1"/>
      <c r="EY1508" s="1"/>
      <c r="EZ1508" s="1"/>
      <c r="FA1508" s="1"/>
      <c r="FB1508" s="1"/>
      <c r="FC1508" s="1"/>
      <c r="FD1508" s="1"/>
      <c r="FE1508" s="1"/>
      <c r="FF1508" s="1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  <c r="GE1508" s="1"/>
      <c r="GF1508" s="1"/>
      <c r="GG1508" s="1"/>
      <c r="GH1508" s="1"/>
      <c r="GI1508" s="1"/>
      <c r="GJ1508" s="1"/>
      <c r="GK1508" s="1"/>
    </row>
    <row r="1509" spans="1:193" s="2" customFormat="1" ht="10.5" hidden="1" customHeight="1" thickBot="1">
      <c r="A1509" s="1299"/>
      <c r="B1509" s="1302"/>
      <c r="C1509" s="1129"/>
      <c r="D1509" s="144" t="s">
        <v>42</v>
      </c>
      <c r="E1509" s="687" t="e">
        <f t="shared" ref="E1509:AB1509" si="3040">E1508/E1507</f>
        <v>#DIV/0!</v>
      </c>
      <c r="F1509" s="542" t="e">
        <f t="shared" si="3040"/>
        <v>#DIV/0!</v>
      </c>
      <c r="G1509" s="542" t="e">
        <f t="shared" si="3040"/>
        <v>#DIV/0!</v>
      </c>
      <c r="H1509" s="641" t="e">
        <f t="shared" si="3040"/>
        <v>#DIV/0!</v>
      </c>
      <c r="I1509" s="542" t="e">
        <f t="shared" si="3040"/>
        <v>#DIV/0!</v>
      </c>
      <c r="J1509" s="542" t="e">
        <f t="shared" si="3040"/>
        <v>#DIV/0!</v>
      </c>
      <c r="K1509" s="542" t="e">
        <f t="shared" si="3040"/>
        <v>#DIV/0!</v>
      </c>
      <c r="L1509" s="542" t="e">
        <f t="shared" si="3040"/>
        <v>#DIV/0!</v>
      </c>
      <c r="M1509" s="542" t="e">
        <f t="shared" si="3040"/>
        <v>#DIV/0!</v>
      </c>
      <c r="N1509" s="641" t="e">
        <f t="shared" si="3040"/>
        <v>#DIV/0!</v>
      </c>
      <c r="O1509" s="542" t="e">
        <f t="shared" si="3040"/>
        <v>#DIV/0!</v>
      </c>
      <c r="P1509" s="542" t="e">
        <f t="shared" si="3040"/>
        <v>#DIV/0!</v>
      </c>
      <c r="Q1509" s="542" t="e">
        <f t="shared" si="3040"/>
        <v>#DIV/0!</v>
      </c>
      <c r="R1509" s="542" t="e">
        <f t="shared" si="3040"/>
        <v>#DIV/0!</v>
      </c>
      <c r="S1509" s="542" t="e">
        <f t="shared" si="3040"/>
        <v>#DIV/0!</v>
      </c>
      <c r="T1509" s="542" t="e">
        <f t="shared" si="3040"/>
        <v>#DIV/0!</v>
      </c>
      <c r="U1509" s="542" t="e">
        <f t="shared" si="3040"/>
        <v>#DIV/0!</v>
      </c>
      <c r="V1509" s="641" t="e">
        <f t="shared" si="3040"/>
        <v>#DIV/0!</v>
      </c>
      <c r="W1509" s="542" t="e">
        <f t="shared" si="3040"/>
        <v>#DIV/0!</v>
      </c>
      <c r="X1509" s="542" t="e">
        <f t="shared" si="3040"/>
        <v>#DIV/0!</v>
      </c>
      <c r="Y1509" s="641" t="e">
        <f t="shared" si="3040"/>
        <v>#DIV/0!</v>
      </c>
      <c r="Z1509" s="542" t="e">
        <f t="shared" si="3040"/>
        <v>#DIV/0!</v>
      </c>
      <c r="AA1509" s="542" t="e">
        <f t="shared" si="3040"/>
        <v>#DIV/0!</v>
      </c>
      <c r="AB1509" s="542" t="e">
        <f t="shared" si="3040"/>
        <v>#DIV/0!</v>
      </c>
      <c r="AC1509" s="353"/>
      <c r="AD1509" s="353"/>
      <c r="AE1509" s="353"/>
      <c r="AF1509" s="353"/>
      <c r="AG1509" s="353"/>
      <c r="AH1509" s="353"/>
      <c r="AI1509" s="353"/>
      <c r="AJ1509" s="353"/>
      <c r="AK1509" s="353"/>
      <c r="AL1509" s="353"/>
      <c r="AM1509" s="353"/>
      <c r="AN1509" s="353"/>
      <c r="AO1509" s="353"/>
      <c r="AP1509" s="353"/>
      <c r="AQ1509" s="353"/>
      <c r="AR1509" s="353"/>
      <c r="AS1509" s="353"/>
      <c r="AT1509" s="353"/>
      <c r="AU1509" s="353"/>
      <c r="AV1509" s="353"/>
      <c r="AW1509" s="353"/>
      <c r="AX1509" s="353"/>
      <c r="AY1509" s="353"/>
      <c r="AZ1509" s="353"/>
      <c r="BA1509" s="353"/>
      <c r="BB1509" s="353"/>
      <c r="BC1509" s="353"/>
      <c r="BD1509" s="353"/>
      <c r="BE1509" s="353"/>
      <c r="BF1509" s="353"/>
      <c r="BG1509" s="353"/>
      <c r="BH1509" s="353"/>
      <c r="BI1509" s="353"/>
      <c r="BJ1509" s="353"/>
      <c r="BK1509" s="353"/>
      <c r="BL1509" s="353"/>
      <c r="BM1509" s="353"/>
      <c r="BN1509" s="353"/>
      <c r="BO1509" s="353"/>
      <c r="BP1509" s="353"/>
      <c r="BQ1509" s="353"/>
      <c r="BR1509" s="353"/>
      <c r="BS1509" s="353"/>
      <c r="BT1509" s="353"/>
      <c r="BU1509" s="353"/>
      <c r="BV1509" s="353"/>
      <c r="BW1509" s="353"/>
      <c r="BX1509" s="353"/>
      <c r="BY1509" s="353"/>
      <c r="BZ1509" s="353"/>
      <c r="CA1509" s="353"/>
      <c r="CB1509" s="353"/>
      <c r="CC1509" s="353"/>
      <c r="CD1509" s="353"/>
      <c r="CE1509" s="353"/>
      <c r="CF1509" s="353"/>
      <c r="CG1509" s="353"/>
      <c r="CH1509" s="353"/>
      <c r="CI1509" s="353"/>
      <c r="CJ1509" s="353"/>
      <c r="CK1509" s="353"/>
      <c r="CL1509" s="353"/>
      <c r="CM1509" s="175"/>
      <c r="CN1509" s="175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L1509" s="1"/>
      <c r="DM1509" s="1"/>
      <c r="DN1509" s="1"/>
      <c r="DO1509" s="1"/>
      <c r="DP1509" s="1"/>
      <c r="DQ1509" s="1"/>
      <c r="DR1509" s="1"/>
      <c r="DS1509" s="1"/>
      <c r="DT1509" s="1"/>
      <c r="DU1509" s="1"/>
      <c r="DV1509" s="1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  <c r="EK1509" s="1"/>
      <c r="EL1509" s="1"/>
      <c r="EM1509" s="1"/>
      <c r="EN1509" s="1"/>
      <c r="EO1509" s="1"/>
      <c r="EP1509" s="1"/>
      <c r="EQ1509" s="1"/>
      <c r="ER1509" s="1"/>
      <c r="ES1509" s="1"/>
      <c r="ET1509" s="1"/>
      <c r="EU1509" s="1"/>
      <c r="EV1509" s="1"/>
      <c r="EW1509" s="1"/>
      <c r="EX1509" s="1"/>
      <c r="EY1509" s="1"/>
      <c r="EZ1509" s="1"/>
      <c r="FA1509" s="1"/>
      <c r="FB1509" s="1"/>
      <c r="FC1509" s="1"/>
      <c r="FD1509" s="1"/>
      <c r="FE1509" s="1"/>
      <c r="FF1509" s="1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  <c r="GE1509" s="1"/>
      <c r="GF1509" s="1"/>
      <c r="GG1509" s="1"/>
      <c r="GH1509" s="1"/>
      <c r="GI1509" s="1"/>
      <c r="GJ1509" s="1"/>
      <c r="GK1509" s="1"/>
    </row>
    <row r="1510" spans="1:193" s="2" customFormat="1" ht="10.5" hidden="1" customHeight="1">
      <c r="A1510" s="1297" t="s">
        <v>14</v>
      </c>
      <c r="B1510" s="1300" t="s">
        <v>851</v>
      </c>
      <c r="C1510" s="1129"/>
      <c r="D1510" s="144"/>
      <c r="E1510" s="682"/>
      <c r="F1510" s="84"/>
      <c r="G1510" s="84"/>
      <c r="H1510" s="643"/>
      <c r="I1510" s="84"/>
      <c r="J1510" s="84"/>
      <c r="K1510" s="84"/>
      <c r="L1510" s="84"/>
      <c r="M1510" s="84"/>
      <c r="N1510" s="643"/>
      <c r="O1510" s="84"/>
      <c r="P1510" s="84"/>
      <c r="Q1510" s="84"/>
      <c r="R1510" s="84"/>
      <c r="S1510" s="84"/>
      <c r="T1510" s="84"/>
      <c r="U1510" s="84"/>
      <c r="V1510" s="643"/>
      <c r="W1510" s="84"/>
      <c r="X1510" s="84"/>
      <c r="Y1510" s="643"/>
      <c r="Z1510" s="84"/>
      <c r="AA1510" s="84"/>
      <c r="AB1510" s="84"/>
      <c r="AC1510" s="353"/>
      <c r="AD1510" s="353"/>
      <c r="AE1510" s="353"/>
      <c r="AF1510" s="353"/>
      <c r="AG1510" s="353"/>
      <c r="AH1510" s="353"/>
      <c r="AI1510" s="353"/>
      <c r="AJ1510" s="353"/>
      <c r="AK1510" s="353"/>
      <c r="AL1510" s="353"/>
      <c r="AM1510" s="353"/>
      <c r="AN1510" s="353"/>
      <c r="AO1510" s="353"/>
      <c r="AP1510" s="353"/>
      <c r="AQ1510" s="353"/>
      <c r="AR1510" s="353"/>
      <c r="AS1510" s="353"/>
      <c r="AT1510" s="353"/>
      <c r="AU1510" s="353"/>
      <c r="AV1510" s="353"/>
      <c r="AW1510" s="353"/>
      <c r="AX1510" s="353"/>
      <c r="AY1510" s="353"/>
      <c r="AZ1510" s="353"/>
      <c r="BA1510" s="353"/>
      <c r="BB1510" s="353"/>
      <c r="BC1510" s="353"/>
      <c r="BD1510" s="353"/>
      <c r="BE1510" s="353"/>
      <c r="BF1510" s="353"/>
      <c r="BG1510" s="353"/>
      <c r="BH1510" s="353"/>
      <c r="BI1510" s="353"/>
      <c r="BJ1510" s="353"/>
      <c r="BK1510" s="353"/>
      <c r="BL1510" s="353"/>
      <c r="BM1510" s="353"/>
      <c r="BN1510" s="353"/>
      <c r="BO1510" s="353"/>
      <c r="BP1510" s="353"/>
      <c r="BQ1510" s="353"/>
      <c r="BR1510" s="353"/>
      <c r="BS1510" s="353"/>
      <c r="BT1510" s="353"/>
      <c r="BU1510" s="353"/>
      <c r="BV1510" s="353"/>
      <c r="BW1510" s="353"/>
      <c r="BX1510" s="353"/>
      <c r="BY1510" s="353"/>
      <c r="BZ1510" s="353"/>
      <c r="CA1510" s="353"/>
      <c r="CB1510" s="353"/>
      <c r="CC1510" s="353"/>
      <c r="CD1510" s="353"/>
      <c r="CE1510" s="353"/>
      <c r="CF1510" s="353"/>
      <c r="CG1510" s="353"/>
      <c r="CH1510" s="353"/>
      <c r="CI1510" s="353"/>
      <c r="CJ1510" s="353"/>
      <c r="CK1510" s="353"/>
      <c r="CL1510" s="353"/>
      <c r="CM1510" s="175"/>
      <c r="CN1510" s="175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L1510" s="1"/>
      <c r="DM1510" s="1"/>
      <c r="DN1510" s="1"/>
      <c r="DO1510" s="1"/>
      <c r="DP1510" s="1"/>
      <c r="DQ1510" s="1"/>
      <c r="DR1510" s="1"/>
      <c r="DS1510" s="1"/>
      <c r="DT1510" s="1"/>
      <c r="DU1510" s="1"/>
      <c r="DV1510" s="1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  <c r="EK1510" s="1"/>
      <c r="EL1510" s="1"/>
      <c r="EM1510" s="1"/>
      <c r="EN1510" s="1"/>
      <c r="EO1510" s="1"/>
      <c r="EP1510" s="1"/>
      <c r="EQ1510" s="1"/>
      <c r="ER1510" s="1"/>
      <c r="ES1510" s="1"/>
      <c r="ET1510" s="1"/>
      <c r="EU1510" s="1"/>
      <c r="EV1510" s="1"/>
      <c r="EW1510" s="1"/>
      <c r="EX1510" s="1"/>
      <c r="EY1510" s="1"/>
      <c r="EZ1510" s="1"/>
      <c r="FA1510" s="1"/>
      <c r="FB1510" s="1"/>
      <c r="FC1510" s="1"/>
      <c r="FD1510" s="1"/>
      <c r="FE1510" s="1"/>
      <c r="FF1510" s="1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  <c r="GE1510" s="1"/>
      <c r="GF1510" s="1"/>
      <c r="GG1510" s="1"/>
      <c r="GH1510" s="1"/>
      <c r="GI1510" s="1"/>
      <c r="GJ1510" s="1"/>
      <c r="GK1510" s="1"/>
    </row>
    <row r="1511" spans="1:193" s="2" customFormat="1" ht="10.5" hidden="1" customHeight="1">
      <c r="A1511" s="1298"/>
      <c r="B1511" s="1301"/>
      <c r="C1511" s="1129"/>
      <c r="D1511" s="144" t="s">
        <v>34</v>
      </c>
      <c r="E1511" s="683"/>
      <c r="F1511" s="541"/>
      <c r="G1511" s="541"/>
      <c r="H1511" s="639"/>
      <c r="I1511" s="541"/>
      <c r="J1511" s="541"/>
      <c r="K1511" s="541"/>
      <c r="L1511" s="541"/>
      <c r="M1511" s="541"/>
      <c r="N1511" s="639"/>
      <c r="O1511" s="541"/>
      <c r="P1511" s="541"/>
      <c r="Q1511" s="541"/>
      <c r="R1511" s="541"/>
      <c r="S1511" s="541"/>
      <c r="T1511" s="541"/>
      <c r="U1511" s="541"/>
      <c r="V1511" s="639"/>
      <c r="W1511" s="541"/>
      <c r="X1511" s="541"/>
      <c r="Y1511" s="639"/>
      <c r="Z1511" s="541"/>
      <c r="AA1511" s="541"/>
      <c r="AB1511" s="541"/>
      <c r="AC1511" s="353"/>
      <c r="AD1511" s="353"/>
      <c r="AE1511" s="353"/>
      <c r="AF1511" s="353"/>
      <c r="AG1511" s="353"/>
      <c r="AH1511" s="353"/>
      <c r="AI1511" s="353"/>
      <c r="AJ1511" s="353"/>
      <c r="AK1511" s="353"/>
      <c r="AL1511" s="353"/>
      <c r="AM1511" s="353"/>
      <c r="AN1511" s="353"/>
      <c r="AO1511" s="353"/>
      <c r="AP1511" s="353"/>
      <c r="AQ1511" s="353"/>
      <c r="AR1511" s="353"/>
      <c r="AS1511" s="353"/>
      <c r="AT1511" s="353"/>
      <c r="AU1511" s="353"/>
      <c r="AV1511" s="353"/>
      <c r="AW1511" s="353"/>
      <c r="AX1511" s="353"/>
      <c r="AY1511" s="353"/>
      <c r="AZ1511" s="353"/>
      <c r="BA1511" s="353"/>
      <c r="BB1511" s="353"/>
      <c r="BC1511" s="353"/>
      <c r="BD1511" s="353"/>
      <c r="BE1511" s="353"/>
      <c r="BF1511" s="353"/>
      <c r="BG1511" s="353"/>
      <c r="BH1511" s="353"/>
      <c r="BI1511" s="353"/>
      <c r="BJ1511" s="353"/>
      <c r="BK1511" s="353"/>
      <c r="BL1511" s="353"/>
      <c r="BM1511" s="353"/>
      <c r="BN1511" s="353"/>
      <c r="BO1511" s="353"/>
      <c r="BP1511" s="353"/>
      <c r="BQ1511" s="353"/>
      <c r="BR1511" s="353"/>
      <c r="BS1511" s="353"/>
      <c r="BT1511" s="353"/>
      <c r="BU1511" s="353"/>
      <c r="BV1511" s="353"/>
      <c r="BW1511" s="353"/>
      <c r="BX1511" s="353"/>
      <c r="BY1511" s="353"/>
      <c r="BZ1511" s="353"/>
      <c r="CA1511" s="353"/>
      <c r="CB1511" s="353"/>
      <c r="CC1511" s="353"/>
      <c r="CD1511" s="353"/>
      <c r="CE1511" s="353"/>
      <c r="CF1511" s="353"/>
      <c r="CG1511" s="353"/>
      <c r="CH1511" s="353"/>
      <c r="CI1511" s="353"/>
      <c r="CJ1511" s="353"/>
      <c r="CK1511" s="353"/>
      <c r="CL1511" s="353"/>
      <c r="CM1511" s="175"/>
      <c r="CN1511" s="175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L1511" s="1"/>
      <c r="DM1511" s="1"/>
      <c r="DN1511" s="1"/>
      <c r="DO1511" s="1"/>
      <c r="DP1511" s="1"/>
      <c r="DQ1511" s="1"/>
      <c r="DR1511" s="1"/>
      <c r="DS1511" s="1"/>
      <c r="DT1511" s="1"/>
      <c r="DU1511" s="1"/>
      <c r="DV1511" s="1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  <c r="EK1511" s="1"/>
      <c r="EL1511" s="1"/>
      <c r="EM1511" s="1"/>
      <c r="EN1511" s="1"/>
      <c r="EO1511" s="1"/>
      <c r="EP1511" s="1"/>
      <c r="EQ1511" s="1"/>
      <c r="ER1511" s="1"/>
      <c r="ES1511" s="1"/>
      <c r="ET1511" s="1"/>
      <c r="EU1511" s="1"/>
      <c r="EV1511" s="1"/>
      <c r="EW1511" s="1"/>
      <c r="EX1511" s="1"/>
      <c r="EY1511" s="1"/>
      <c r="EZ1511" s="1"/>
      <c r="FA1511" s="1"/>
      <c r="FB1511" s="1"/>
      <c r="FC1511" s="1"/>
      <c r="FD1511" s="1"/>
      <c r="FE1511" s="1"/>
      <c r="FF1511" s="1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  <c r="GE1511" s="1"/>
      <c r="GF1511" s="1"/>
      <c r="GG1511" s="1"/>
      <c r="GH1511" s="1"/>
      <c r="GI1511" s="1"/>
      <c r="GJ1511" s="1"/>
      <c r="GK1511" s="1"/>
    </row>
    <row r="1512" spans="1:193" s="2" customFormat="1" ht="10.5" hidden="1" customHeight="1">
      <c r="A1512" s="1298"/>
      <c r="B1512" s="1301"/>
      <c r="C1512" s="1129"/>
      <c r="D1512" s="144" t="s">
        <v>126</v>
      </c>
      <c r="E1512" s="656" t="s">
        <v>848</v>
      </c>
      <c r="F1512" s="48"/>
      <c r="G1512" s="48"/>
      <c r="H1512" s="640"/>
      <c r="I1512" s="48"/>
      <c r="J1512" s="48"/>
      <c r="K1512" s="48"/>
      <c r="L1512" s="48"/>
      <c r="M1512" s="48"/>
      <c r="N1512" s="640"/>
      <c r="O1512" s="48"/>
      <c r="P1512" s="48"/>
      <c r="Q1512" s="48"/>
      <c r="R1512" s="48"/>
      <c r="S1512" s="48"/>
      <c r="T1512" s="48"/>
      <c r="U1512" s="48"/>
      <c r="V1512" s="640"/>
      <c r="W1512" s="48"/>
      <c r="X1512" s="48"/>
      <c r="Y1512" s="640"/>
      <c r="Z1512" s="48"/>
      <c r="AA1512" s="48"/>
      <c r="AB1512" s="48"/>
      <c r="AC1512" s="353"/>
      <c r="AD1512" s="353"/>
      <c r="AE1512" s="353"/>
      <c r="AF1512" s="353"/>
      <c r="AG1512" s="353"/>
      <c r="AH1512" s="353"/>
      <c r="AI1512" s="353"/>
      <c r="AJ1512" s="353"/>
      <c r="AK1512" s="353"/>
      <c r="AL1512" s="353"/>
      <c r="AM1512" s="353"/>
      <c r="AN1512" s="353"/>
      <c r="AO1512" s="353"/>
      <c r="AP1512" s="353"/>
      <c r="AQ1512" s="353"/>
      <c r="AR1512" s="353"/>
      <c r="AS1512" s="353"/>
      <c r="AT1512" s="353"/>
      <c r="AU1512" s="353"/>
      <c r="AV1512" s="353"/>
      <c r="AW1512" s="353"/>
      <c r="AX1512" s="353"/>
      <c r="AY1512" s="353"/>
      <c r="AZ1512" s="353"/>
      <c r="BA1512" s="353"/>
      <c r="BB1512" s="353"/>
      <c r="BC1512" s="353"/>
      <c r="BD1512" s="353"/>
      <c r="BE1512" s="353"/>
      <c r="BF1512" s="353"/>
      <c r="BG1512" s="353"/>
      <c r="BH1512" s="353"/>
      <c r="BI1512" s="353"/>
      <c r="BJ1512" s="353"/>
      <c r="BK1512" s="353"/>
      <c r="BL1512" s="353"/>
      <c r="BM1512" s="353"/>
      <c r="BN1512" s="353"/>
      <c r="BO1512" s="353"/>
      <c r="BP1512" s="353"/>
      <c r="BQ1512" s="353"/>
      <c r="BR1512" s="353"/>
      <c r="BS1512" s="353"/>
      <c r="BT1512" s="353"/>
      <c r="BU1512" s="353"/>
      <c r="BV1512" s="353"/>
      <c r="BW1512" s="353"/>
      <c r="BX1512" s="353"/>
      <c r="BY1512" s="353"/>
      <c r="BZ1512" s="353"/>
      <c r="CA1512" s="353"/>
      <c r="CB1512" s="353"/>
      <c r="CC1512" s="353"/>
      <c r="CD1512" s="353"/>
      <c r="CE1512" s="353"/>
      <c r="CF1512" s="353"/>
      <c r="CG1512" s="353"/>
      <c r="CH1512" s="353"/>
      <c r="CI1512" s="353"/>
      <c r="CJ1512" s="353"/>
      <c r="CK1512" s="353"/>
      <c r="CL1512" s="353"/>
      <c r="CM1512" s="175"/>
      <c r="CN1512" s="175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L1512" s="1"/>
      <c r="DM1512" s="1"/>
      <c r="DN1512" s="1"/>
      <c r="DO1512" s="1"/>
      <c r="DP1512" s="1"/>
      <c r="DQ1512" s="1"/>
      <c r="DR1512" s="1"/>
      <c r="DS1512" s="1"/>
      <c r="DT1512" s="1"/>
      <c r="DU1512" s="1"/>
      <c r="DV1512" s="1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  <c r="EK1512" s="1"/>
      <c r="EL1512" s="1"/>
      <c r="EM1512" s="1"/>
      <c r="EN1512" s="1"/>
      <c r="EO1512" s="1"/>
      <c r="EP1512" s="1"/>
      <c r="EQ1512" s="1"/>
      <c r="ER1512" s="1"/>
      <c r="ES1512" s="1"/>
      <c r="ET1512" s="1"/>
      <c r="EU1512" s="1"/>
      <c r="EV1512" s="1"/>
      <c r="EW1512" s="1"/>
      <c r="EX1512" s="1"/>
      <c r="EY1512" s="1"/>
      <c r="EZ1512" s="1"/>
      <c r="FA1512" s="1"/>
      <c r="FB1512" s="1"/>
      <c r="FC1512" s="1"/>
      <c r="FD1512" s="1"/>
      <c r="FE1512" s="1"/>
      <c r="FF1512" s="1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  <c r="GE1512" s="1"/>
      <c r="GF1512" s="1"/>
      <c r="GG1512" s="1"/>
      <c r="GH1512" s="1"/>
      <c r="GI1512" s="1"/>
      <c r="GJ1512" s="1"/>
      <c r="GK1512" s="1"/>
    </row>
    <row r="1513" spans="1:193" s="2" customFormat="1" ht="10.5" hidden="1" customHeight="1">
      <c r="A1513" s="1298"/>
      <c r="B1513" s="1301"/>
      <c r="C1513" s="1129"/>
      <c r="D1513" s="144" t="s">
        <v>127</v>
      </c>
      <c r="E1513" s="687"/>
      <c r="F1513" s="542"/>
      <c r="G1513" s="542"/>
      <c r="H1513" s="641"/>
      <c r="I1513" s="542"/>
      <c r="J1513" s="542"/>
      <c r="K1513" s="542"/>
      <c r="L1513" s="542"/>
      <c r="M1513" s="542"/>
      <c r="N1513" s="641"/>
      <c r="O1513" s="542"/>
      <c r="P1513" s="542"/>
      <c r="Q1513" s="542"/>
      <c r="R1513" s="542"/>
      <c r="S1513" s="542"/>
      <c r="T1513" s="542"/>
      <c r="U1513" s="542"/>
      <c r="V1513" s="641"/>
      <c r="W1513" s="542"/>
      <c r="X1513" s="542"/>
      <c r="Y1513" s="641"/>
      <c r="Z1513" s="542"/>
      <c r="AA1513" s="542"/>
      <c r="AB1513" s="542"/>
      <c r="AC1513" s="353"/>
      <c r="AD1513" s="353"/>
      <c r="AE1513" s="353"/>
      <c r="AF1513" s="353"/>
      <c r="AG1513" s="353"/>
      <c r="AH1513" s="353"/>
      <c r="AI1513" s="353"/>
      <c r="AJ1513" s="353"/>
      <c r="AK1513" s="353"/>
      <c r="AL1513" s="353"/>
      <c r="AM1513" s="353"/>
      <c r="AN1513" s="353"/>
      <c r="AO1513" s="353"/>
      <c r="AP1513" s="353"/>
      <c r="AQ1513" s="353"/>
      <c r="AR1513" s="353"/>
      <c r="AS1513" s="353"/>
      <c r="AT1513" s="353"/>
      <c r="AU1513" s="353"/>
      <c r="AV1513" s="353"/>
      <c r="AW1513" s="353"/>
      <c r="AX1513" s="353"/>
      <c r="AY1513" s="353"/>
      <c r="AZ1513" s="353"/>
      <c r="BA1513" s="353"/>
      <c r="BB1513" s="353"/>
      <c r="BC1513" s="353"/>
      <c r="BD1513" s="353"/>
      <c r="BE1513" s="353"/>
      <c r="BF1513" s="353"/>
      <c r="BG1513" s="353"/>
      <c r="BH1513" s="353"/>
      <c r="BI1513" s="353"/>
      <c r="BJ1513" s="353"/>
      <c r="BK1513" s="353"/>
      <c r="BL1513" s="353"/>
      <c r="BM1513" s="353"/>
      <c r="BN1513" s="353"/>
      <c r="BO1513" s="353"/>
      <c r="BP1513" s="353"/>
      <c r="BQ1513" s="353"/>
      <c r="BR1513" s="353"/>
      <c r="BS1513" s="353"/>
      <c r="BT1513" s="353"/>
      <c r="BU1513" s="353"/>
      <c r="BV1513" s="353"/>
      <c r="BW1513" s="353"/>
      <c r="BX1513" s="353"/>
      <c r="BY1513" s="353"/>
      <c r="BZ1513" s="353"/>
      <c r="CA1513" s="353"/>
      <c r="CB1513" s="353"/>
      <c r="CC1513" s="353"/>
      <c r="CD1513" s="353"/>
      <c r="CE1513" s="353"/>
      <c r="CF1513" s="353"/>
      <c r="CG1513" s="353"/>
      <c r="CH1513" s="353"/>
      <c r="CI1513" s="353"/>
      <c r="CJ1513" s="353"/>
      <c r="CK1513" s="353"/>
      <c r="CL1513" s="353"/>
      <c r="CM1513" s="175"/>
      <c r="CN1513" s="175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L1513" s="1"/>
      <c r="DM1513" s="1"/>
      <c r="DN1513" s="1"/>
      <c r="DO1513" s="1"/>
      <c r="DP1513" s="1"/>
      <c r="DQ1513" s="1"/>
      <c r="DR1513" s="1"/>
      <c r="DS1513" s="1"/>
      <c r="DT1513" s="1"/>
      <c r="DU1513" s="1"/>
      <c r="DV1513" s="1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  <c r="EK1513" s="1"/>
      <c r="EL1513" s="1"/>
      <c r="EM1513" s="1"/>
      <c r="EN1513" s="1"/>
      <c r="EO1513" s="1"/>
      <c r="EP1513" s="1"/>
      <c r="EQ1513" s="1"/>
      <c r="ER1513" s="1"/>
      <c r="ES1513" s="1"/>
      <c r="ET1513" s="1"/>
      <c r="EU1513" s="1"/>
      <c r="EV1513" s="1"/>
      <c r="EW1513" s="1"/>
      <c r="EX1513" s="1"/>
      <c r="EY1513" s="1"/>
      <c r="EZ1513" s="1"/>
      <c r="FA1513" s="1"/>
      <c r="FB1513" s="1"/>
      <c r="FC1513" s="1"/>
      <c r="FD1513" s="1"/>
      <c r="FE1513" s="1"/>
      <c r="FF1513" s="1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  <c r="GE1513" s="1"/>
      <c r="GF1513" s="1"/>
      <c r="GG1513" s="1"/>
      <c r="GH1513" s="1"/>
      <c r="GI1513" s="1"/>
      <c r="GJ1513" s="1"/>
      <c r="GK1513" s="1"/>
    </row>
    <row r="1514" spans="1:193" s="2" customFormat="1" ht="10.5" hidden="1" customHeight="1" thickBot="1">
      <c r="A1514" s="1299"/>
      <c r="B1514" s="1302"/>
      <c r="C1514" s="1129"/>
      <c r="D1514" s="144" t="s">
        <v>42</v>
      </c>
      <c r="E1514" s="687"/>
      <c r="F1514" s="542"/>
      <c r="G1514" s="542"/>
      <c r="H1514" s="641"/>
      <c r="I1514" s="542"/>
      <c r="J1514" s="542"/>
      <c r="K1514" s="542"/>
      <c r="L1514" s="542"/>
      <c r="M1514" s="542"/>
      <c r="N1514" s="641"/>
      <c r="O1514" s="542"/>
      <c r="P1514" s="542"/>
      <c r="Q1514" s="542"/>
      <c r="R1514" s="542"/>
      <c r="S1514" s="542"/>
      <c r="T1514" s="542"/>
      <c r="U1514" s="542"/>
      <c r="V1514" s="641"/>
      <c r="W1514" s="542"/>
      <c r="X1514" s="542"/>
      <c r="Y1514" s="641"/>
      <c r="Z1514" s="542"/>
      <c r="AA1514" s="542"/>
      <c r="AB1514" s="542"/>
      <c r="AC1514" s="353"/>
      <c r="AD1514" s="353"/>
      <c r="AE1514" s="353"/>
      <c r="AF1514" s="353"/>
      <c r="AG1514" s="353"/>
      <c r="AH1514" s="353"/>
      <c r="AI1514" s="353"/>
      <c r="AJ1514" s="353"/>
      <c r="AK1514" s="353"/>
      <c r="AL1514" s="353"/>
      <c r="AM1514" s="353"/>
      <c r="AN1514" s="353"/>
      <c r="AO1514" s="353"/>
      <c r="AP1514" s="353"/>
      <c r="AQ1514" s="353"/>
      <c r="AR1514" s="353"/>
      <c r="AS1514" s="353"/>
      <c r="AT1514" s="353"/>
      <c r="AU1514" s="353"/>
      <c r="AV1514" s="353"/>
      <c r="AW1514" s="353"/>
      <c r="AX1514" s="353"/>
      <c r="AY1514" s="353"/>
      <c r="AZ1514" s="353"/>
      <c r="BA1514" s="353"/>
      <c r="BB1514" s="353"/>
      <c r="BC1514" s="353"/>
      <c r="BD1514" s="353"/>
      <c r="BE1514" s="353"/>
      <c r="BF1514" s="353"/>
      <c r="BG1514" s="353"/>
      <c r="BH1514" s="353"/>
      <c r="BI1514" s="353"/>
      <c r="BJ1514" s="353"/>
      <c r="BK1514" s="353"/>
      <c r="BL1514" s="353"/>
      <c r="BM1514" s="353"/>
      <c r="BN1514" s="353"/>
      <c r="BO1514" s="353"/>
      <c r="BP1514" s="353"/>
      <c r="BQ1514" s="353"/>
      <c r="BR1514" s="353"/>
      <c r="BS1514" s="353"/>
      <c r="BT1514" s="353"/>
      <c r="BU1514" s="353"/>
      <c r="BV1514" s="353"/>
      <c r="BW1514" s="353"/>
      <c r="BX1514" s="353"/>
      <c r="BY1514" s="353"/>
      <c r="BZ1514" s="353"/>
      <c r="CA1514" s="353"/>
      <c r="CB1514" s="353"/>
      <c r="CC1514" s="353"/>
      <c r="CD1514" s="353"/>
      <c r="CE1514" s="353"/>
      <c r="CF1514" s="353"/>
      <c r="CG1514" s="353"/>
      <c r="CH1514" s="353"/>
      <c r="CI1514" s="353"/>
      <c r="CJ1514" s="353"/>
      <c r="CK1514" s="353"/>
      <c r="CL1514" s="353"/>
      <c r="CM1514" s="175"/>
      <c r="CN1514" s="175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L1514" s="1"/>
      <c r="DM1514" s="1"/>
      <c r="DN1514" s="1"/>
      <c r="DO1514" s="1"/>
      <c r="DP1514" s="1"/>
      <c r="DQ1514" s="1"/>
      <c r="DR1514" s="1"/>
      <c r="DS1514" s="1"/>
      <c r="DT1514" s="1"/>
      <c r="DU1514" s="1"/>
      <c r="DV1514" s="1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  <c r="EK1514" s="1"/>
      <c r="EL1514" s="1"/>
      <c r="EM1514" s="1"/>
      <c r="EN1514" s="1"/>
      <c r="EO1514" s="1"/>
      <c r="EP1514" s="1"/>
      <c r="EQ1514" s="1"/>
      <c r="ER1514" s="1"/>
      <c r="ES1514" s="1"/>
      <c r="ET1514" s="1"/>
      <c r="EU1514" s="1"/>
      <c r="EV1514" s="1"/>
      <c r="EW1514" s="1"/>
      <c r="EX1514" s="1"/>
      <c r="EY1514" s="1"/>
      <c r="EZ1514" s="1"/>
      <c r="FA1514" s="1"/>
      <c r="FB1514" s="1"/>
      <c r="FC1514" s="1"/>
      <c r="FD1514" s="1"/>
      <c r="FE1514" s="1"/>
      <c r="FF1514" s="1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  <c r="GE1514" s="1"/>
      <c r="GF1514" s="1"/>
      <c r="GG1514" s="1"/>
      <c r="GH1514" s="1"/>
      <c r="GI1514" s="1"/>
      <c r="GJ1514" s="1"/>
      <c r="GK1514" s="1"/>
    </row>
    <row r="1515" spans="1:193" s="2" customFormat="1" ht="10.5" hidden="1" customHeight="1">
      <c r="A1515" s="1297" t="s">
        <v>104</v>
      </c>
      <c r="B1515" s="1300" t="s">
        <v>852</v>
      </c>
      <c r="C1515" s="1129"/>
      <c r="D1515" s="144"/>
      <c r="E1515" s="682"/>
      <c r="F1515" s="84"/>
      <c r="G1515" s="84"/>
      <c r="H1515" s="643"/>
      <c r="I1515" s="84"/>
      <c r="J1515" s="84"/>
      <c r="K1515" s="84"/>
      <c r="L1515" s="84"/>
      <c r="M1515" s="84"/>
      <c r="N1515" s="643"/>
      <c r="O1515" s="84"/>
      <c r="P1515" s="84"/>
      <c r="Q1515" s="84"/>
      <c r="R1515" s="84"/>
      <c r="S1515" s="84"/>
      <c r="T1515" s="84"/>
      <c r="U1515" s="84"/>
      <c r="V1515" s="643"/>
      <c r="W1515" s="84"/>
      <c r="X1515" s="84"/>
      <c r="Y1515" s="643"/>
      <c r="Z1515" s="84"/>
      <c r="AA1515" s="84"/>
      <c r="AB1515" s="84"/>
      <c r="AC1515" s="353"/>
      <c r="AD1515" s="353"/>
      <c r="AE1515" s="353"/>
      <c r="AF1515" s="353"/>
      <c r="AG1515" s="353"/>
      <c r="AH1515" s="353"/>
      <c r="AI1515" s="353"/>
      <c r="AJ1515" s="353"/>
      <c r="AK1515" s="353"/>
      <c r="AL1515" s="353"/>
      <c r="AM1515" s="353"/>
      <c r="AN1515" s="353"/>
      <c r="AO1515" s="353"/>
      <c r="AP1515" s="353"/>
      <c r="AQ1515" s="353"/>
      <c r="AR1515" s="353"/>
      <c r="AS1515" s="353"/>
      <c r="AT1515" s="353"/>
      <c r="AU1515" s="353"/>
      <c r="AV1515" s="353"/>
      <c r="AW1515" s="353"/>
      <c r="AX1515" s="353"/>
      <c r="AY1515" s="353"/>
      <c r="AZ1515" s="353"/>
      <c r="BA1515" s="353"/>
      <c r="BB1515" s="353"/>
      <c r="BC1515" s="353"/>
      <c r="BD1515" s="353"/>
      <c r="BE1515" s="353"/>
      <c r="BF1515" s="353"/>
      <c r="BG1515" s="353"/>
      <c r="BH1515" s="353"/>
      <c r="BI1515" s="353"/>
      <c r="BJ1515" s="353"/>
      <c r="BK1515" s="353"/>
      <c r="BL1515" s="353"/>
      <c r="BM1515" s="353"/>
      <c r="BN1515" s="353"/>
      <c r="BO1515" s="353"/>
      <c r="BP1515" s="353"/>
      <c r="BQ1515" s="353"/>
      <c r="BR1515" s="353"/>
      <c r="BS1515" s="353"/>
      <c r="BT1515" s="353"/>
      <c r="BU1515" s="353"/>
      <c r="BV1515" s="353"/>
      <c r="BW1515" s="353"/>
      <c r="BX1515" s="353"/>
      <c r="BY1515" s="353"/>
      <c r="BZ1515" s="353"/>
      <c r="CA1515" s="353"/>
      <c r="CB1515" s="353"/>
      <c r="CC1515" s="353"/>
      <c r="CD1515" s="353"/>
      <c r="CE1515" s="353"/>
      <c r="CF1515" s="353"/>
      <c r="CG1515" s="353"/>
      <c r="CH1515" s="353"/>
      <c r="CI1515" s="353"/>
      <c r="CJ1515" s="353"/>
      <c r="CK1515" s="353"/>
      <c r="CL1515" s="353"/>
      <c r="CM1515" s="175"/>
      <c r="CN1515" s="175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L1515" s="1"/>
      <c r="DM1515" s="1"/>
      <c r="DN1515" s="1"/>
      <c r="DO1515" s="1"/>
      <c r="DP1515" s="1"/>
      <c r="DQ1515" s="1"/>
      <c r="DR1515" s="1"/>
      <c r="DS1515" s="1"/>
      <c r="DT1515" s="1"/>
      <c r="DU1515" s="1"/>
      <c r="DV1515" s="1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  <c r="EK1515" s="1"/>
      <c r="EL1515" s="1"/>
      <c r="EM1515" s="1"/>
      <c r="EN1515" s="1"/>
      <c r="EO1515" s="1"/>
      <c r="EP1515" s="1"/>
      <c r="EQ1515" s="1"/>
      <c r="ER1515" s="1"/>
      <c r="ES1515" s="1"/>
      <c r="ET1515" s="1"/>
      <c r="EU1515" s="1"/>
      <c r="EV1515" s="1"/>
      <c r="EW1515" s="1"/>
      <c r="EX1515" s="1"/>
      <c r="EY1515" s="1"/>
      <c r="EZ1515" s="1"/>
      <c r="FA1515" s="1"/>
      <c r="FB1515" s="1"/>
      <c r="FC1515" s="1"/>
      <c r="FD1515" s="1"/>
      <c r="FE1515" s="1"/>
      <c r="FF1515" s="1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  <c r="GE1515" s="1"/>
      <c r="GF1515" s="1"/>
      <c r="GG1515" s="1"/>
      <c r="GH1515" s="1"/>
      <c r="GI1515" s="1"/>
      <c r="GJ1515" s="1"/>
      <c r="GK1515" s="1"/>
    </row>
    <row r="1516" spans="1:193" s="2" customFormat="1" ht="10.5" hidden="1" customHeight="1">
      <c r="A1516" s="1298"/>
      <c r="B1516" s="1301"/>
      <c r="C1516" s="1129"/>
      <c r="D1516" s="144" t="s">
        <v>34</v>
      </c>
      <c r="E1516" s="683"/>
      <c r="F1516" s="541"/>
      <c r="G1516" s="541"/>
      <c r="H1516" s="639"/>
      <c r="I1516" s="541"/>
      <c r="J1516" s="541"/>
      <c r="K1516" s="541"/>
      <c r="L1516" s="541"/>
      <c r="M1516" s="541"/>
      <c r="N1516" s="639"/>
      <c r="O1516" s="541"/>
      <c r="P1516" s="541"/>
      <c r="Q1516" s="541"/>
      <c r="R1516" s="541"/>
      <c r="S1516" s="541"/>
      <c r="T1516" s="541"/>
      <c r="U1516" s="541"/>
      <c r="V1516" s="639"/>
      <c r="W1516" s="541"/>
      <c r="X1516" s="541"/>
      <c r="Y1516" s="639"/>
      <c r="Z1516" s="541"/>
      <c r="AA1516" s="541"/>
      <c r="AB1516" s="541"/>
      <c r="AC1516" s="353"/>
      <c r="AD1516" s="353"/>
      <c r="AE1516" s="353"/>
      <c r="AF1516" s="353"/>
      <c r="AG1516" s="353"/>
      <c r="AH1516" s="353"/>
      <c r="AI1516" s="353"/>
      <c r="AJ1516" s="353"/>
      <c r="AK1516" s="353"/>
      <c r="AL1516" s="353"/>
      <c r="AM1516" s="353"/>
      <c r="AN1516" s="353"/>
      <c r="AO1516" s="353"/>
      <c r="AP1516" s="353"/>
      <c r="AQ1516" s="353"/>
      <c r="AR1516" s="353"/>
      <c r="AS1516" s="353"/>
      <c r="AT1516" s="353"/>
      <c r="AU1516" s="353"/>
      <c r="AV1516" s="353"/>
      <c r="AW1516" s="353"/>
      <c r="AX1516" s="353"/>
      <c r="AY1516" s="353"/>
      <c r="AZ1516" s="353"/>
      <c r="BA1516" s="353"/>
      <c r="BB1516" s="353"/>
      <c r="BC1516" s="353"/>
      <c r="BD1516" s="353"/>
      <c r="BE1516" s="353"/>
      <c r="BF1516" s="353"/>
      <c r="BG1516" s="353"/>
      <c r="BH1516" s="353"/>
      <c r="BI1516" s="353"/>
      <c r="BJ1516" s="353"/>
      <c r="BK1516" s="353"/>
      <c r="BL1516" s="353"/>
      <c r="BM1516" s="353"/>
      <c r="BN1516" s="353"/>
      <c r="BO1516" s="353"/>
      <c r="BP1516" s="353"/>
      <c r="BQ1516" s="353"/>
      <c r="BR1516" s="353"/>
      <c r="BS1516" s="353"/>
      <c r="BT1516" s="353"/>
      <c r="BU1516" s="353"/>
      <c r="BV1516" s="353"/>
      <c r="BW1516" s="353"/>
      <c r="BX1516" s="353"/>
      <c r="BY1516" s="353"/>
      <c r="BZ1516" s="353"/>
      <c r="CA1516" s="353"/>
      <c r="CB1516" s="353"/>
      <c r="CC1516" s="353"/>
      <c r="CD1516" s="353"/>
      <c r="CE1516" s="353"/>
      <c r="CF1516" s="353"/>
      <c r="CG1516" s="353"/>
      <c r="CH1516" s="353"/>
      <c r="CI1516" s="353"/>
      <c r="CJ1516" s="353"/>
      <c r="CK1516" s="353"/>
      <c r="CL1516" s="353"/>
      <c r="CM1516" s="175"/>
      <c r="CN1516" s="175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L1516" s="1"/>
      <c r="DM1516" s="1"/>
      <c r="DN1516" s="1"/>
      <c r="DO1516" s="1"/>
      <c r="DP1516" s="1"/>
      <c r="DQ1516" s="1"/>
      <c r="DR1516" s="1"/>
      <c r="DS1516" s="1"/>
      <c r="DT1516" s="1"/>
      <c r="DU1516" s="1"/>
      <c r="DV1516" s="1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  <c r="EK1516" s="1"/>
      <c r="EL1516" s="1"/>
      <c r="EM1516" s="1"/>
      <c r="EN1516" s="1"/>
      <c r="EO1516" s="1"/>
      <c r="EP1516" s="1"/>
      <c r="EQ1516" s="1"/>
      <c r="ER1516" s="1"/>
      <c r="ES1516" s="1"/>
      <c r="ET1516" s="1"/>
      <c r="EU1516" s="1"/>
      <c r="EV1516" s="1"/>
      <c r="EW1516" s="1"/>
      <c r="EX1516" s="1"/>
      <c r="EY1516" s="1"/>
      <c r="EZ1516" s="1"/>
      <c r="FA1516" s="1"/>
      <c r="FB1516" s="1"/>
      <c r="FC1516" s="1"/>
      <c r="FD1516" s="1"/>
      <c r="FE1516" s="1"/>
      <c r="FF1516" s="1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  <c r="GE1516" s="1"/>
      <c r="GF1516" s="1"/>
      <c r="GG1516" s="1"/>
      <c r="GH1516" s="1"/>
      <c r="GI1516" s="1"/>
      <c r="GJ1516" s="1"/>
      <c r="GK1516" s="1"/>
    </row>
    <row r="1517" spans="1:193" s="2" customFormat="1" ht="10.5" hidden="1" customHeight="1">
      <c r="A1517" s="1298"/>
      <c r="B1517" s="1301"/>
      <c r="C1517" s="1129"/>
      <c r="D1517" s="144" t="s">
        <v>126</v>
      </c>
      <c r="E1517" s="656"/>
      <c r="F1517" s="48"/>
      <c r="G1517" s="48"/>
      <c r="H1517" s="640"/>
      <c r="I1517" s="48"/>
      <c r="J1517" s="48"/>
      <c r="K1517" s="48"/>
      <c r="L1517" s="48"/>
      <c r="M1517" s="48"/>
      <c r="N1517" s="640"/>
      <c r="O1517" s="48"/>
      <c r="P1517" s="48"/>
      <c r="Q1517" s="48"/>
      <c r="R1517" s="48"/>
      <c r="S1517" s="48"/>
      <c r="T1517" s="48"/>
      <c r="U1517" s="48"/>
      <c r="V1517" s="640"/>
      <c r="W1517" s="48"/>
      <c r="X1517" s="48"/>
      <c r="Y1517" s="640"/>
      <c r="Z1517" s="48"/>
      <c r="AA1517" s="48"/>
      <c r="AB1517" s="48"/>
      <c r="AC1517" s="353"/>
      <c r="AD1517" s="353"/>
      <c r="AE1517" s="353">
        <v>1.2</v>
      </c>
      <c r="AF1517" s="353"/>
      <c r="AG1517" s="353"/>
      <c r="AH1517" s="353"/>
      <c r="AI1517" s="353"/>
      <c r="AJ1517" s="353"/>
      <c r="AK1517" s="353"/>
      <c r="AL1517" s="353"/>
      <c r="AM1517" s="353"/>
      <c r="AN1517" s="353"/>
      <c r="AO1517" s="353"/>
      <c r="AP1517" s="353"/>
      <c r="AQ1517" s="353"/>
      <c r="AR1517" s="353"/>
      <c r="AS1517" s="353"/>
      <c r="AT1517" s="353"/>
      <c r="AU1517" s="353"/>
      <c r="AV1517" s="353"/>
      <c r="AW1517" s="353"/>
      <c r="AX1517" s="353"/>
      <c r="AY1517" s="353"/>
      <c r="AZ1517" s="353"/>
      <c r="BA1517" s="353"/>
      <c r="BB1517" s="353"/>
      <c r="BC1517" s="353"/>
      <c r="BD1517" s="353"/>
      <c r="BE1517" s="353"/>
      <c r="BF1517" s="353"/>
      <c r="BG1517" s="353"/>
      <c r="BH1517" s="353"/>
      <c r="BI1517" s="353"/>
      <c r="BJ1517" s="353"/>
      <c r="BK1517" s="353"/>
      <c r="BL1517" s="353"/>
      <c r="BM1517" s="353"/>
      <c r="BN1517" s="353"/>
      <c r="BO1517" s="353"/>
      <c r="BP1517" s="353"/>
      <c r="BQ1517" s="353"/>
      <c r="BR1517" s="353"/>
      <c r="BS1517" s="353"/>
      <c r="BT1517" s="353"/>
      <c r="BU1517" s="353"/>
      <c r="BV1517" s="353"/>
      <c r="BW1517" s="353"/>
      <c r="BX1517" s="353"/>
      <c r="BY1517" s="353"/>
      <c r="BZ1517" s="353"/>
      <c r="CA1517" s="353"/>
      <c r="CB1517" s="353"/>
      <c r="CC1517" s="353"/>
      <c r="CD1517" s="353"/>
      <c r="CE1517" s="353"/>
      <c r="CF1517" s="353"/>
      <c r="CG1517" s="353"/>
      <c r="CH1517" s="353"/>
      <c r="CI1517" s="353"/>
      <c r="CJ1517" s="353"/>
      <c r="CK1517" s="353"/>
      <c r="CL1517" s="353"/>
      <c r="CM1517" s="175"/>
      <c r="CN1517" s="175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L1517" s="1"/>
      <c r="DM1517" s="1"/>
      <c r="DN1517" s="1"/>
      <c r="DO1517" s="1"/>
      <c r="DP1517" s="1"/>
      <c r="DQ1517" s="1"/>
      <c r="DR1517" s="1"/>
      <c r="DS1517" s="1"/>
      <c r="DT1517" s="1"/>
      <c r="DU1517" s="1"/>
      <c r="DV1517" s="1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  <c r="EK1517" s="1"/>
      <c r="EL1517" s="1"/>
      <c r="EM1517" s="1"/>
      <c r="EN1517" s="1"/>
      <c r="EO1517" s="1"/>
      <c r="EP1517" s="1"/>
      <c r="EQ1517" s="1"/>
      <c r="ER1517" s="1"/>
      <c r="ES1517" s="1"/>
      <c r="ET1517" s="1"/>
      <c r="EU1517" s="1"/>
      <c r="EV1517" s="1"/>
      <c r="EW1517" s="1"/>
      <c r="EX1517" s="1"/>
      <c r="EY1517" s="1"/>
      <c r="EZ1517" s="1"/>
      <c r="FA1517" s="1"/>
      <c r="FB1517" s="1"/>
      <c r="FC1517" s="1"/>
      <c r="FD1517" s="1"/>
      <c r="FE1517" s="1"/>
      <c r="FF1517" s="1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  <c r="GE1517" s="1"/>
      <c r="GF1517" s="1"/>
      <c r="GG1517" s="1"/>
      <c r="GH1517" s="1"/>
      <c r="GI1517" s="1"/>
      <c r="GJ1517" s="1"/>
      <c r="GK1517" s="1"/>
    </row>
    <row r="1518" spans="1:193" s="2" customFormat="1" ht="10.5" hidden="1" customHeight="1">
      <c r="A1518" s="1298"/>
      <c r="B1518" s="1301"/>
      <c r="C1518" s="1129"/>
      <c r="D1518" s="144" t="s">
        <v>127</v>
      </c>
      <c r="E1518" s="687"/>
      <c r="F1518" s="542"/>
      <c r="G1518" s="542"/>
      <c r="H1518" s="641"/>
      <c r="I1518" s="542"/>
      <c r="J1518" s="542"/>
      <c r="K1518" s="542"/>
      <c r="L1518" s="542"/>
      <c r="M1518" s="542"/>
      <c r="N1518" s="641"/>
      <c r="O1518" s="542"/>
      <c r="P1518" s="542"/>
      <c r="Q1518" s="542"/>
      <c r="R1518" s="542"/>
      <c r="S1518" s="542"/>
      <c r="T1518" s="542"/>
      <c r="U1518" s="542"/>
      <c r="V1518" s="641"/>
      <c r="W1518" s="542"/>
      <c r="X1518" s="542"/>
      <c r="Y1518" s="641"/>
      <c r="Z1518" s="542"/>
      <c r="AA1518" s="542"/>
      <c r="AB1518" s="542"/>
      <c r="AC1518" s="353"/>
      <c r="AD1518" s="353"/>
      <c r="AE1518" s="353">
        <v>1.2</v>
      </c>
      <c r="AF1518" s="353"/>
      <c r="AG1518" s="353"/>
      <c r="AH1518" s="353"/>
      <c r="AI1518" s="353"/>
      <c r="AJ1518" s="353"/>
      <c r="AK1518" s="353"/>
      <c r="AL1518" s="353"/>
      <c r="AM1518" s="353"/>
      <c r="AN1518" s="353"/>
      <c r="AO1518" s="353"/>
      <c r="AP1518" s="353"/>
      <c r="AQ1518" s="353"/>
      <c r="AR1518" s="353"/>
      <c r="AS1518" s="353"/>
      <c r="AT1518" s="353"/>
      <c r="AU1518" s="353"/>
      <c r="AV1518" s="353"/>
      <c r="AW1518" s="353"/>
      <c r="AX1518" s="353"/>
      <c r="AY1518" s="353"/>
      <c r="AZ1518" s="353"/>
      <c r="BA1518" s="353"/>
      <c r="BB1518" s="353"/>
      <c r="BC1518" s="353"/>
      <c r="BD1518" s="353"/>
      <c r="BE1518" s="353"/>
      <c r="BF1518" s="353"/>
      <c r="BG1518" s="353"/>
      <c r="BH1518" s="353"/>
      <c r="BI1518" s="353"/>
      <c r="BJ1518" s="353"/>
      <c r="BK1518" s="353"/>
      <c r="BL1518" s="353"/>
      <c r="BM1518" s="353"/>
      <c r="BN1518" s="353"/>
      <c r="BO1518" s="353"/>
      <c r="BP1518" s="353"/>
      <c r="BQ1518" s="353"/>
      <c r="BR1518" s="353"/>
      <c r="BS1518" s="353"/>
      <c r="BT1518" s="353"/>
      <c r="BU1518" s="353"/>
      <c r="BV1518" s="353"/>
      <c r="BW1518" s="353"/>
      <c r="BX1518" s="353"/>
      <c r="BY1518" s="353"/>
      <c r="BZ1518" s="353"/>
      <c r="CA1518" s="353"/>
      <c r="CB1518" s="353"/>
      <c r="CC1518" s="353"/>
      <c r="CD1518" s="353"/>
      <c r="CE1518" s="353"/>
      <c r="CF1518" s="353"/>
      <c r="CG1518" s="353"/>
      <c r="CH1518" s="353"/>
      <c r="CI1518" s="353"/>
      <c r="CJ1518" s="353"/>
      <c r="CK1518" s="353"/>
      <c r="CL1518" s="353"/>
      <c r="CM1518" s="175"/>
      <c r="CN1518" s="175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L1518" s="1"/>
      <c r="DM1518" s="1"/>
      <c r="DN1518" s="1"/>
      <c r="DO1518" s="1"/>
      <c r="DP1518" s="1"/>
      <c r="DQ1518" s="1"/>
      <c r="DR1518" s="1"/>
      <c r="DS1518" s="1"/>
      <c r="DT1518" s="1"/>
      <c r="DU1518" s="1"/>
      <c r="DV1518" s="1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  <c r="EK1518" s="1"/>
      <c r="EL1518" s="1"/>
      <c r="EM1518" s="1"/>
      <c r="EN1518" s="1"/>
      <c r="EO1518" s="1"/>
      <c r="EP1518" s="1"/>
      <c r="EQ1518" s="1"/>
      <c r="ER1518" s="1"/>
      <c r="ES1518" s="1"/>
      <c r="ET1518" s="1"/>
      <c r="EU1518" s="1"/>
      <c r="EV1518" s="1"/>
      <c r="EW1518" s="1"/>
      <c r="EX1518" s="1"/>
      <c r="EY1518" s="1"/>
      <c r="EZ1518" s="1"/>
      <c r="FA1518" s="1"/>
      <c r="FB1518" s="1"/>
      <c r="FC1518" s="1"/>
      <c r="FD1518" s="1"/>
      <c r="FE1518" s="1"/>
      <c r="FF1518" s="1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  <c r="GE1518" s="1"/>
      <c r="GF1518" s="1"/>
      <c r="GG1518" s="1"/>
      <c r="GH1518" s="1"/>
      <c r="GI1518" s="1"/>
      <c r="GJ1518" s="1"/>
      <c r="GK1518" s="1"/>
    </row>
    <row r="1519" spans="1:193" s="2" customFormat="1" ht="10.5" hidden="1" customHeight="1" thickBot="1">
      <c r="A1519" s="1299"/>
      <c r="B1519" s="1302"/>
      <c r="C1519" s="1129"/>
      <c r="D1519" s="144" t="s">
        <v>42</v>
      </c>
      <c r="E1519" s="688" t="e">
        <f t="shared" ref="E1519:AB1519" si="3041">E1518/E1517</f>
        <v>#DIV/0!</v>
      </c>
      <c r="F1519" s="102" t="e">
        <f t="shared" si="3041"/>
        <v>#DIV/0!</v>
      </c>
      <c r="G1519" s="102" t="e">
        <f t="shared" si="3041"/>
        <v>#DIV/0!</v>
      </c>
      <c r="H1519" s="645" t="e">
        <f t="shared" si="3041"/>
        <v>#DIV/0!</v>
      </c>
      <c r="I1519" s="102" t="e">
        <f t="shared" si="3041"/>
        <v>#DIV/0!</v>
      </c>
      <c r="J1519" s="102" t="e">
        <f t="shared" si="3041"/>
        <v>#DIV/0!</v>
      </c>
      <c r="K1519" s="102" t="e">
        <f t="shared" si="3041"/>
        <v>#DIV/0!</v>
      </c>
      <c r="L1519" s="102" t="e">
        <f t="shared" si="3041"/>
        <v>#DIV/0!</v>
      </c>
      <c r="M1519" s="102" t="e">
        <f t="shared" si="3041"/>
        <v>#DIV/0!</v>
      </c>
      <c r="N1519" s="645" t="e">
        <f t="shared" si="3041"/>
        <v>#DIV/0!</v>
      </c>
      <c r="O1519" s="102" t="e">
        <f t="shared" si="3041"/>
        <v>#DIV/0!</v>
      </c>
      <c r="P1519" s="102" t="e">
        <f t="shared" si="3041"/>
        <v>#DIV/0!</v>
      </c>
      <c r="Q1519" s="102" t="e">
        <f t="shared" si="3041"/>
        <v>#DIV/0!</v>
      </c>
      <c r="R1519" s="102" t="e">
        <f t="shared" si="3041"/>
        <v>#DIV/0!</v>
      </c>
      <c r="S1519" s="102" t="e">
        <f t="shared" si="3041"/>
        <v>#DIV/0!</v>
      </c>
      <c r="T1519" s="102" t="e">
        <f t="shared" si="3041"/>
        <v>#DIV/0!</v>
      </c>
      <c r="U1519" s="102" t="e">
        <f t="shared" si="3041"/>
        <v>#DIV/0!</v>
      </c>
      <c r="V1519" s="645" t="e">
        <f t="shared" si="3041"/>
        <v>#DIV/0!</v>
      </c>
      <c r="W1519" s="102" t="e">
        <f t="shared" si="3041"/>
        <v>#DIV/0!</v>
      </c>
      <c r="X1519" s="102" t="e">
        <f t="shared" si="3041"/>
        <v>#DIV/0!</v>
      </c>
      <c r="Y1519" s="645" t="e">
        <f t="shared" si="3041"/>
        <v>#DIV/0!</v>
      </c>
      <c r="Z1519" s="102" t="e">
        <f t="shared" si="3041"/>
        <v>#DIV/0!</v>
      </c>
      <c r="AA1519" s="102" t="e">
        <f t="shared" si="3041"/>
        <v>#DIV/0!</v>
      </c>
      <c r="AB1519" s="102" t="e">
        <f t="shared" si="3041"/>
        <v>#DIV/0!</v>
      </c>
      <c r="AC1519" s="353"/>
      <c r="AD1519" s="353"/>
      <c r="AE1519" s="353"/>
      <c r="AF1519" s="353"/>
      <c r="AG1519" s="353"/>
      <c r="AH1519" s="353"/>
      <c r="AI1519" s="353"/>
      <c r="AJ1519" s="353"/>
      <c r="AK1519" s="353"/>
      <c r="AL1519" s="353"/>
      <c r="AM1519" s="353"/>
      <c r="AN1519" s="353"/>
      <c r="AO1519" s="353"/>
      <c r="AP1519" s="353"/>
      <c r="AQ1519" s="353"/>
      <c r="AR1519" s="353"/>
      <c r="AS1519" s="353"/>
      <c r="AT1519" s="353"/>
      <c r="AU1519" s="353"/>
      <c r="AV1519" s="353"/>
      <c r="AW1519" s="353"/>
      <c r="AX1519" s="353"/>
      <c r="AY1519" s="353"/>
      <c r="AZ1519" s="353"/>
      <c r="BA1519" s="353"/>
      <c r="BB1519" s="353"/>
      <c r="BC1519" s="353"/>
      <c r="BD1519" s="353"/>
      <c r="BE1519" s="353"/>
      <c r="BF1519" s="353"/>
      <c r="BG1519" s="353"/>
      <c r="BH1519" s="353"/>
      <c r="BI1519" s="353"/>
      <c r="BJ1519" s="353"/>
      <c r="BK1519" s="353"/>
      <c r="BL1519" s="353"/>
      <c r="BM1519" s="353"/>
      <c r="BN1519" s="353"/>
      <c r="BO1519" s="353"/>
      <c r="BP1519" s="353"/>
      <c r="BQ1519" s="353"/>
      <c r="BR1519" s="353"/>
      <c r="BS1519" s="353"/>
      <c r="BT1519" s="353"/>
      <c r="BU1519" s="353"/>
      <c r="BV1519" s="353"/>
      <c r="BW1519" s="353"/>
      <c r="BX1519" s="353"/>
      <c r="BY1519" s="353"/>
      <c r="BZ1519" s="353"/>
      <c r="CA1519" s="353"/>
      <c r="CB1519" s="353"/>
      <c r="CC1519" s="353"/>
      <c r="CD1519" s="353"/>
      <c r="CE1519" s="353"/>
      <c r="CF1519" s="353"/>
      <c r="CG1519" s="353"/>
      <c r="CH1519" s="353"/>
      <c r="CI1519" s="353"/>
      <c r="CJ1519" s="353"/>
      <c r="CK1519" s="353"/>
      <c r="CL1519" s="353"/>
      <c r="CM1519" s="175"/>
      <c r="CN1519" s="175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L1519" s="1"/>
      <c r="DM1519" s="1"/>
      <c r="DN1519" s="1"/>
      <c r="DO1519" s="1"/>
      <c r="DP1519" s="1"/>
      <c r="DQ1519" s="1"/>
      <c r="DR1519" s="1"/>
      <c r="DS1519" s="1"/>
      <c r="DT1519" s="1"/>
      <c r="DU1519" s="1"/>
      <c r="DV1519" s="1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  <c r="EK1519" s="1"/>
      <c r="EL1519" s="1"/>
      <c r="EM1519" s="1"/>
      <c r="EN1519" s="1"/>
      <c r="EO1519" s="1"/>
      <c r="EP1519" s="1"/>
      <c r="EQ1519" s="1"/>
      <c r="ER1519" s="1"/>
      <c r="ES1519" s="1"/>
      <c r="ET1519" s="1"/>
      <c r="EU1519" s="1"/>
      <c r="EV1519" s="1"/>
      <c r="EW1519" s="1"/>
      <c r="EX1519" s="1"/>
      <c r="EY1519" s="1"/>
      <c r="EZ1519" s="1"/>
      <c r="FA1519" s="1"/>
      <c r="FB1519" s="1"/>
      <c r="FC1519" s="1"/>
      <c r="FD1519" s="1"/>
      <c r="FE1519" s="1"/>
      <c r="FF1519" s="1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  <c r="GE1519" s="1"/>
      <c r="GF1519" s="1"/>
      <c r="GG1519" s="1"/>
      <c r="GH1519" s="1"/>
      <c r="GI1519" s="1"/>
      <c r="GJ1519" s="1"/>
      <c r="GK1519" s="1"/>
    </row>
    <row r="1520" spans="1:193" s="1" customFormat="1" ht="10.5" hidden="1" customHeight="1">
      <c r="A1520" s="1303" t="s">
        <v>57</v>
      </c>
      <c r="B1520" s="1304"/>
      <c r="C1520" s="875"/>
      <c r="D1520" s="144" t="s">
        <v>126</v>
      </c>
      <c r="E1520" s="298"/>
      <c r="F1520" s="248"/>
      <c r="G1520" s="248"/>
      <c r="H1520" s="639"/>
      <c r="I1520" s="248"/>
      <c r="J1520" s="248"/>
      <c r="K1520" s="248"/>
      <c r="L1520" s="248"/>
      <c r="M1520" s="248"/>
      <c r="N1520" s="639"/>
      <c r="O1520" s="248"/>
      <c r="P1520" s="248"/>
      <c r="Q1520" s="248"/>
      <c r="R1520" s="248"/>
      <c r="S1520" s="248"/>
      <c r="T1520" s="248"/>
      <c r="U1520" s="248"/>
      <c r="V1520" s="639"/>
      <c r="W1520" s="248"/>
      <c r="X1520" s="248"/>
      <c r="Y1520" s="639"/>
      <c r="Z1520" s="248"/>
      <c r="AA1520" s="248"/>
      <c r="AB1520" s="248"/>
      <c r="AC1520" s="353"/>
      <c r="AD1520" s="353"/>
      <c r="AE1520" s="353"/>
      <c r="AF1520" s="353"/>
      <c r="AG1520" s="353"/>
      <c r="AH1520" s="353"/>
      <c r="AI1520" s="353"/>
      <c r="AJ1520" s="353"/>
      <c r="AK1520" s="353"/>
      <c r="AL1520" s="353"/>
      <c r="AM1520" s="353"/>
      <c r="AN1520" s="353"/>
      <c r="AO1520" s="353"/>
      <c r="AP1520" s="353"/>
      <c r="AQ1520" s="353"/>
      <c r="AR1520" s="353"/>
      <c r="AS1520" s="353"/>
      <c r="AT1520" s="353"/>
      <c r="AU1520" s="353"/>
      <c r="AV1520" s="353"/>
      <c r="AW1520" s="353"/>
      <c r="AX1520" s="353"/>
      <c r="AY1520" s="353"/>
      <c r="AZ1520" s="353"/>
      <c r="BA1520" s="353"/>
      <c r="BB1520" s="353"/>
      <c r="BC1520" s="353"/>
      <c r="BD1520" s="353"/>
      <c r="BE1520" s="353"/>
      <c r="BF1520" s="353"/>
      <c r="BG1520" s="353"/>
      <c r="BH1520" s="353"/>
      <c r="BI1520" s="353"/>
      <c r="BJ1520" s="353"/>
      <c r="BK1520" s="353"/>
      <c r="BL1520" s="353"/>
      <c r="BM1520" s="353"/>
      <c r="BN1520" s="353"/>
      <c r="BO1520" s="353"/>
      <c r="BP1520" s="353"/>
      <c r="BQ1520" s="353"/>
      <c r="BR1520" s="353"/>
      <c r="BS1520" s="353"/>
      <c r="BT1520" s="353"/>
      <c r="BU1520" s="353"/>
      <c r="BV1520" s="353"/>
      <c r="BW1520" s="353"/>
      <c r="BX1520" s="353"/>
      <c r="BY1520" s="353"/>
      <c r="BZ1520" s="353"/>
      <c r="CA1520" s="353"/>
      <c r="CB1520" s="353"/>
      <c r="CC1520" s="353"/>
      <c r="CD1520" s="353"/>
      <c r="CE1520" s="353"/>
      <c r="CF1520" s="353"/>
      <c r="CG1520" s="353"/>
      <c r="CH1520" s="353"/>
      <c r="CI1520" s="353"/>
      <c r="CJ1520" s="353"/>
      <c r="CK1520" s="353"/>
      <c r="CL1520" s="353"/>
      <c r="CM1520" s="175"/>
      <c r="CN1520" s="175"/>
    </row>
    <row r="1521" spans="1:193" s="1" customFormat="1" ht="10.5" hidden="1" customHeight="1" thickBot="1">
      <c r="A1521" s="1305"/>
      <c r="B1521" s="1306"/>
      <c r="C1521" s="875"/>
      <c r="D1521" s="144" t="s">
        <v>127</v>
      </c>
      <c r="E1521" s="644"/>
      <c r="F1521" s="103"/>
      <c r="G1521" s="103"/>
      <c r="H1521" s="645"/>
      <c r="I1521" s="103"/>
      <c r="J1521" s="103"/>
      <c r="K1521" s="103"/>
      <c r="L1521" s="103"/>
      <c r="M1521" s="103"/>
      <c r="N1521" s="645"/>
      <c r="O1521" s="103"/>
      <c r="P1521" s="103"/>
      <c r="Q1521" s="103"/>
      <c r="R1521" s="103"/>
      <c r="S1521" s="103"/>
      <c r="T1521" s="103"/>
      <c r="U1521" s="103"/>
      <c r="V1521" s="645"/>
      <c r="W1521" s="103"/>
      <c r="X1521" s="103"/>
      <c r="Y1521" s="645"/>
      <c r="Z1521" s="103"/>
      <c r="AA1521" s="103"/>
      <c r="AB1521" s="103"/>
      <c r="AC1521" s="353"/>
      <c r="AD1521" s="353"/>
      <c r="AE1521" s="353"/>
      <c r="AF1521" s="353"/>
      <c r="AG1521" s="353"/>
      <c r="AH1521" s="353"/>
      <c r="AI1521" s="353"/>
      <c r="AJ1521" s="353"/>
      <c r="AK1521" s="353"/>
      <c r="AL1521" s="353"/>
      <c r="AM1521" s="353"/>
      <c r="AN1521" s="353"/>
      <c r="AO1521" s="353"/>
      <c r="AP1521" s="353"/>
      <c r="AQ1521" s="353"/>
      <c r="AR1521" s="353"/>
      <c r="AS1521" s="353"/>
      <c r="AT1521" s="353"/>
      <c r="AU1521" s="353"/>
      <c r="AV1521" s="353"/>
      <c r="AW1521" s="353"/>
      <c r="AX1521" s="353"/>
      <c r="AY1521" s="353"/>
      <c r="AZ1521" s="353"/>
      <c r="BA1521" s="353"/>
      <c r="BB1521" s="353"/>
      <c r="BC1521" s="353"/>
      <c r="BD1521" s="353"/>
      <c r="BE1521" s="353"/>
      <c r="BF1521" s="353"/>
      <c r="BG1521" s="353"/>
      <c r="BH1521" s="353"/>
      <c r="BI1521" s="353"/>
      <c r="BJ1521" s="353"/>
      <c r="BK1521" s="353"/>
      <c r="BL1521" s="353"/>
      <c r="BM1521" s="353"/>
      <c r="BN1521" s="353"/>
      <c r="BO1521" s="353"/>
      <c r="BP1521" s="353"/>
      <c r="BQ1521" s="353"/>
      <c r="BR1521" s="353"/>
      <c r="BS1521" s="353"/>
      <c r="BT1521" s="353"/>
      <c r="BU1521" s="353"/>
      <c r="BV1521" s="353"/>
      <c r="BW1521" s="353"/>
      <c r="BX1521" s="353"/>
      <c r="BY1521" s="353"/>
      <c r="BZ1521" s="353"/>
      <c r="CA1521" s="353"/>
      <c r="CB1521" s="353"/>
      <c r="CC1521" s="353"/>
      <c r="CD1521" s="353"/>
      <c r="CE1521" s="353"/>
      <c r="CF1521" s="353"/>
      <c r="CG1521" s="353"/>
      <c r="CH1521" s="353"/>
      <c r="CI1521" s="353"/>
      <c r="CJ1521" s="353"/>
      <c r="CK1521" s="353"/>
      <c r="CL1521" s="353"/>
      <c r="CM1521" s="175"/>
      <c r="CN1521" s="175"/>
    </row>
    <row r="1522" spans="1:193" s="5" customFormat="1" ht="10.5" hidden="1" customHeight="1">
      <c r="A1522" s="1307" t="s">
        <v>1</v>
      </c>
      <c r="B1522" s="1308"/>
      <c r="C1522" s="653"/>
      <c r="D1522" s="667" t="s">
        <v>126</v>
      </c>
      <c r="E1522" s="657"/>
      <c r="F1522" s="658"/>
      <c r="G1522" s="658"/>
      <c r="H1522" s="659"/>
      <c r="I1522" s="658"/>
      <c r="J1522" s="658"/>
      <c r="K1522" s="658"/>
      <c r="L1522" s="658"/>
      <c r="M1522" s="658"/>
      <c r="N1522" s="659"/>
      <c r="O1522" s="658"/>
      <c r="P1522" s="658"/>
      <c r="Q1522" s="658"/>
      <c r="R1522" s="658"/>
      <c r="S1522" s="658"/>
      <c r="T1522" s="658"/>
      <c r="U1522" s="658"/>
      <c r="V1522" s="659"/>
      <c r="W1522" s="658"/>
      <c r="X1522" s="658"/>
      <c r="Y1522" s="659"/>
      <c r="Z1522" s="658"/>
      <c r="AA1522" s="658"/>
      <c r="AB1522" s="658"/>
      <c r="AC1522" s="390"/>
      <c r="AD1522" s="390"/>
      <c r="AE1522" s="390"/>
      <c r="AF1522" s="390"/>
      <c r="AG1522" s="390"/>
      <c r="AH1522" s="390"/>
      <c r="AI1522" s="390"/>
      <c r="AJ1522" s="390"/>
      <c r="AK1522" s="390"/>
      <c r="AL1522" s="390"/>
      <c r="AM1522" s="390"/>
      <c r="AN1522" s="390"/>
      <c r="AO1522" s="390"/>
      <c r="AP1522" s="390"/>
      <c r="AQ1522" s="390"/>
      <c r="AR1522" s="390"/>
      <c r="AS1522" s="390"/>
      <c r="AT1522" s="390"/>
      <c r="AU1522" s="390"/>
      <c r="AV1522" s="390"/>
      <c r="AW1522" s="390"/>
      <c r="AX1522" s="390"/>
      <c r="AY1522" s="390"/>
      <c r="AZ1522" s="390"/>
      <c r="BA1522" s="390"/>
      <c r="BB1522" s="390"/>
      <c r="BC1522" s="390"/>
      <c r="BD1522" s="390"/>
      <c r="BE1522" s="390"/>
      <c r="BF1522" s="390"/>
      <c r="BG1522" s="390"/>
      <c r="BH1522" s="390"/>
      <c r="BI1522" s="390"/>
      <c r="BJ1522" s="390"/>
      <c r="BK1522" s="390"/>
      <c r="BL1522" s="390"/>
      <c r="BM1522" s="390"/>
      <c r="BN1522" s="390"/>
      <c r="BO1522" s="390"/>
      <c r="BP1522" s="390"/>
      <c r="BQ1522" s="390"/>
      <c r="BR1522" s="390"/>
      <c r="BS1522" s="390"/>
      <c r="BT1522" s="390"/>
      <c r="BU1522" s="390"/>
      <c r="BV1522" s="390"/>
      <c r="BW1522" s="390"/>
      <c r="BX1522" s="390"/>
      <c r="BY1522" s="390"/>
      <c r="BZ1522" s="390"/>
      <c r="CA1522" s="390"/>
      <c r="CB1522" s="390"/>
      <c r="CC1522" s="390"/>
      <c r="CD1522" s="390"/>
      <c r="CE1522" s="390"/>
      <c r="CF1522" s="390"/>
      <c r="CG1522" s="390"/>
      <c r="CH1522" s="390"/>
      <c r="CI1522" s="390"/>
      <c r="CJ1522" s="390"/>
      <c r="CK1522" s="390"/>
      <c r="CL1522" s="390"/>
      <c r="CM1522" s="137"/>
      <c r="CN1522" s="137"/>
    </row>
    <row r="1523" spans="1:193" s="5" customFormat="1" ht="10.5" hidden="1" customHeight="1" thickBot="1">
      <c r="A1523" s="1309"/>
      <c r="B1523" s="1310"/>
      <c r="C1523" s="653"/>
      <c r="D1523" s="667" t="s">
        <v>127</v>
      </c>
      <c r="E1523" s="660"/>
      <c r="F1523" s="661"/>
      <c r="G1523" s="661"/>
      <c r="H1523" s="662"/>
      <c r="I1523" s="661"/>
      <c r="J1523" s="661"/>
      <c r="K1523" s="661"/>
      <c r="L1523" s="661"/>
      <c r="M1523" s="661"/>
      <c r="N1523" s="662"/>
      <c r="O1523" s="661"/>
      <c r="P1523" s="661"/>
      <c r="Q1523" s="661"/>
      <c r="R1523" s="661"/>
      <c r="S1523" s="661"/>
      <c r="T1523" s="661"/>
      <c r="U1523" s="661"/>
      <c r="V1523" s="662"/>
      <c r="W1523" s="661"/>
      <c r="X1523" s="661"/>
      <c r="Y1523" s="662"/>
      <c r="Z1523" s="661"/>
      <c r="AA1523" s="661"/>
      <c r="AB1523" s="661"/>
      <c r="AC1523" s="390"/>
      <c r="AD1523" s="390"/>
      <c r="AE1523" s="390"/>
      <c r="AF1523" s="390"/>
      <c r="AG1523" s="390"/>
      <c r="AH1523" s="390"/>
      <c r="AI1523" s="390"/>
      <c r="AJ1523" s="390"/>
      <c r="AK1523" s="390"/>
      <c r="AL1523" s="390"/>
      <c r="AM1523" s="390"/>
      <c r="AN1523" s="390"/>
      <c r="AO1523" s="390"/>
      <c r="AP1523" s="390"/>
      <c r="AQ1523" s="390"/>
      <c r="AR1523" s="390"/>
      <c r="AS1523" s="390"/>
      <c r="AT1523" s="390"/>
      <c r="AU1523" s="390"/>
      <c r="AV1523" s="390"/>
      <c r="AW1523" s="390"/>
      <c r="AX1523" s="390"/>
      <c r="AY1523" s="390"/>
      <c r="AZ1523" s="390"/>
      <c r="BA1523" s="390"/>
      <c r="BB1523" s="390"/>
      <c r="BC1523" s="390"/>
      <c r="BD1523" s="390"/>
      <c r="BE1523" s="390"/>
      <c r="BF1523" s="390"/>
      <c r="BG1523" s="390"/>
      <c r="BH1523" s="390"/>
      <c r="BI1523" s="390"/>
      <c r="BJ1523" s="390"/>
      <c r="BK1523" s="390"/>
      <c r="BL1523" s="390"/>
      <c r="BM1523" s="390"/>
      <c r="BN1523" s="390"/>
      <c r="BO1523" s="390"/>
      <c r="BP1523" s="390"/>
      <c r="BQ1523" s="390"/>
      <c r="BR1523" s="390"/>
      <c r="BS1523" s="390"/>
      <c r="BT1523" s="390"/>
      <c r="BU1523" s="390"/>
      <c r="BV1523" s="390"/>
      <c r="BW1523" s="390"/>
      <c r="BX1523" s="390"/>
      <c r="BY1523" s="390"/>
      <c r="BZ1523" s="390"/>
      <c r="CA1523" s="390"/>
      <c r="CB1523" s="390"/>
      <c r="CC1523" s="390"/>
      <c r="CD1523" s="390"/>
      <c r="CE1523" s="390"/>
      <c r="CF1523" s="390"/>
      <c r="CG1523" s="390"/>
      <c r="CH1523" s="390"/>
      <c r="CI1523" s="390"/>
      <c r="CJ1523" s="390"/>
      <c r="CK1523" s="390"/>
      <c r="CL1523" s="390"/>
      <c r="CM1523" s="137"/>
      <c r="CN1523" s="137"/>
    </row>
    <row r="1524" spans="1:193" ht="29.25" hidden="1" customHeight="1" thickBot="1">
      <c r="A1524" s="722"/>
      <c r="B1524" s="723"/>
      <c r="C1524" s="910"/>
      <c r="D1524" s="724"/>
      <c r="E1524" s="723"/>
      <c r="F1524" s="723"/>
      <c r="G1524" s="723"/>
      <c r="H1524" s="939"/>
      <c r="I1524" s="723"/>
      <c r="J1524" s="723"/>
      <c r="K1524" s="723"/>
      <c r="L1524" s="723"/>
      <c r="M1524" s="723"/>
      <c r="N1524" s="939"/>
      <c r="O1524" s="723"/>
      <c r="P1524" s="723"/>
      <c r="Q1524" s="723"/>
      <c r="R1524" s="723"/>
      <c r="S1524" s="723"/>
      <c r="T1524" s="723"/>
      <c r="U1524" s="723"/>
      <c r="V1524" s="939"/>
      <c r="W1524" s="723"/>
      <c r="X1524" s="723"/>
      <c r="Y1524" s="192"/>
      <c r="Z1524" s="723"/>
      <c r="AA1524" s="723"/>
      <c r="AB1524" s="723"/>
    </row>
    <row r="1525" spans="1:193" s="2" customFormat="1" ht="28.5" hidden="1" customHeight="1" thickBot="1">
      <c r="A1525" s="612" t="s">
        <v>45</v>
      </c>
      <c r="B1525" s="613" t="s">
        <v>101</v>
      </c>
      <c r="C1525" s="571"/>
      <c r="D1525" s="571" t="s">
        <v>40</v>
      </c>
      <c r="E1525" s="1294" t="s">
        <v>41</v>
      </c>
      <c r="F1525" s="1295"/>
      <c r="G1525" s="1295"/>
      <c r="H1525" s="1295"/>
      <c r="I1525" s="1295"/>
      <c r="J1525" s="1295"/>
      <c r="K1525" s="1295"/>
      <c r="L1525" s="1295"/>
      <c r="M1525" s="1295"/>
      <c r="N1525" s="1295"/>
      <c r="O1525" s="1295"/>
      <c r="P1525" s="1295"/>
      <c r="Q1525" s="1295"/>
      <c r="R1525" s="1295"/>
      <c r="S1525" s="1295"/>
      <c r="T1525" s="1295"/>
      <c r="U1525" s="1295"/>
      <c r="V1525" s="1295"/>
      <c r="W1525" s="1295"/>
      <c r="X1525" s="1295"/>
      <c r="Y1525" s="1295"/>
      <c r="Z1525" s="1295"/>
      <c r="AA1525" s="1295"/>
      <c r="AB1525" s="1315"/>
      <c r="AC1525" s="353"/>
      <c r="AD1525" s="353"/>
      <c r="AE1525" s="353"/>
      <c r="AF1525" s="353"/>
      <c r="AG1525" s="353"/>
      <c r="AH1525" s="353"/>
      <c r="AI1525" s="353"/>
      <c r="AJ1525" s="353"/>
      <c r="AK1525" s="353"/>
      <c r="AL1525" s="353"/>
      <c r="AM1525" s="353"/>
      <c r="AN1525" s="353"/>
      <c r="AO1525" s="353"/>
      <c r="AP1525" s="353"/>
      <c r="AQ1525" s="353"/>
      <c r="AR1525" s="353"/>
      <c r="AS1525" s="353"/>
      <c r="AT1525" s="353"/>
      <c r="AU1525" s="353"/>
      <c r="AV1525" s="353"/>
      <c r="AW1525" s="353"/>
      <c r="AX1525" s="353"/>
      <c r="AY1525" s="353"/>
      <c r="AZ1525" s="353"/>
      <c r="BA1525" s="353"/>
      <c r="BB1525" s="353"/>
      <c r="BC1525" s="353"/>
      <c r="BD1525" s="353"/>
      <c r="BE1525" s="353"/>
      <c r="BF1525" s="353"/>
      <c r="BG1525" s="353"/>
      <c r="BH1525" s="353"/>
      <c r="BI1525" s="353"/>
      <c r="BJ1525" s="353"/>
      <c r="BK1525" s="353"/>
      <c r="BL1525" s="353"/>
      <c r="BM1525" s="353"/>
      <c r="BN1525" s="353"/>
      <c r="BO1525" s="353"/>
      <c r="BP1525" s="353"/>
      <c r="BQ1525" s="353"/>
      <c r="BR1525" s="353"/>
      <c r="BS1525" s="353"/>
      <c r="BT1525" s="353"/>
      <c r="BU1525" s="353"/>
      <c r="BV1525" s="353"/>
      <c r="BW1525" s="353"/>
      <c r="BX1525" s="353"/>
      <c r="BY1525" s="353"/>
      <c r="BZ1525" s="353"/>
      <c r="CA1525" s="353"/>
      <c r="CB1525" s="353"/>
      <c r="CC1525" s="353"/>
      <c r="CD1525" s="353"/>
      <c r="CE1525" s="353"/>
      <c r="CF1525" s="353"/>
      <c r="CG1525" s="353"/>
      <c r="CH1525" s="353"/>
      <c r="CI1525" s="353"/>
      <c r="CJ1525" s="353"/>
      <c r="CK1525" s="353"/>
      <c r="CL1525" s="353"/>
      <c r="CM1525" s="175"/>
      <c r="CN1525" s="175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L1525" s="1"/>
      <c r="DM1525" s="1"/>
      <c r="DN1525" s="1"/>
      <c r="DO1525" s="1"/>
      <c r="DP1525" s="1"/>
      <c r="DQ1525" s="1"/>
      <c r="DR1525" s="1"/>
      <c r="DS1525" s="1"/>
      <c r="DT1525" s="1"/>
      <c r="DU1525" s="1"/>
      <c r="DV1525" s="1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  <c r="EK1525" s="1"/>
      <c r="EL1525" s="1"/>
      <c r="EM1525" s="1"/>
      <c r="EN1525" s="1"/>
      <c r="EO1525" s="1"/>
      <c r="EP1525" s="1"/>
      <c r="EQ1525" s="1"/>
      <c r="ER1525" s="1"/>
      <c r="ES1525" s="1"/>
      <c r="ET1525" s="1"/>
      <c r="EU1525" s="1"/>
      <c r="EV1525" s="1"/>
      <c r="EW1525" s="1"/>
      <c r="EX1525" s="1"/>
      <c r="EY1525" s="1"/>
      <c r="EZ1525" s="1"/>
      <c r="FA1525" s="1"/>
      <c r="FB1525" s="1"/>
      <c r="FC1525" s="1"/>
      <c r="FD1525" s="1"/>
      <c r="FE1525" s="1"/>
      <c r="FF1525" s="1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  <c r="GE1525" s="1"/>
      <c r="GF1525" s="1"/>
      <c r="GG1525" s="1"/>
      <c r="GH1525" s="1"/>
      <c r="GI1525" s="1"/>
      <c r="GJ1525" s="1"/>
      <c r="GK1525" s="1"/>
    </row>
    <row r="1526" spans="1:193" s="2" customFormat="1" ht="10.5" hidden="1" customHeight="1" thickBot="1">
      <c r="A1526" s="813" t="s">
        <v>853</v>
      </c>
      <c r="B1526" s="705"/>
      <c r="C1526" s="909"/>
      <c r="D1526" s="705"/>
      <c r="E1526" s="725">
        <v>1</v>
      </c>
      <c r="F1526" s="726">
        <v>2</v>
      </c>
      <c r="G1526" s="726">
        <v>3</v>
      </c>
      <c r="H1526" s="727">
        <v>4</v>
      </c>
      <c r="I1526" s="726">
        <v>5</v>
      </c>
      <c r="J1526" s="726">
        <v>6</v>
      </c>
      <c r="K1526" s="726">
        <v>7</v>
      </c>
      <c r="L1526" s="726">
        <v>8</v>
      </c>
      <c r="M1526" s="726">
        <v>9</v>
      </c>
      <c r="N1526" s="727">
        <v>10</v>
      </c>
      <c r="O1526" s="726">
        <v>11</v>
      </c>
      <c r="P1526" s="726">
        <v>12</v>
      </c>
      <c r="Q1526" s="726">
        <v>13</v>
      </c>
      <c r="R1526" s="726">
        <v>14</v>
      </c>
      <c r="S1526" s="726">
        <v>15</v>
      </c>
      <c r="T1526" s="726">
        <v>16</v>
      </c>
      <c r="U1526" s="726">
        <v>17</v>
      </c>
      <c r="V1526" s="727">
        <v>18</v>
      </c>
      <c r="W1526" s="726">
        <v>19</v>
      </c>
      <c r="X1526" s="726">
        <v>20</v>
      </c>
      <c r="Y1526" s="727">
        <v>21</v>
      </c>
      <c r="Z1526" s="726">
        <v>22</v>
      </c>
      <c r="AA1526" s="726">
        <v>23</v>
      </c>
      <c r="AB1526" s="726">
        <v>24</v>
      </c>
      <c r="AC1526" s="353"/>
      <c r="AD1526" s="353"/>
      <c r="AE1526" s="353"/>
      <c r="AF1526" s="353"/>
      <c r="AG1526" s="353"/>
      <c r="AH1526" s="353"/>
      <c r="AI1526" s="353"/>
      <c r="AJ1526" s="353"/>
      <c r="AK1526" s="353"/>
      <c r="AL1526" s="353"/>
      <c r="AM1526" s="353"/>
      <c r="AN1526" s="353"/>
      <c r="AO1526" s="353"/>
      <c r="AP1526" s="353"/>
      <c r="AQ1526" s="353"/>
      <c r="AR1526" s="353"/>
      <c r="AS1526" s="353"/>
      <c r="AT1526" s="353"/>
      <c r="AU1526" s="353"/>
      <c r="AV1526" s="353"/>
      <c r="AW1526" s="353"/>
      <c r="AX1526" s="353"/>
      <c r="AY1526" s="353"/>
      <c r="AZ1526" s="353"/>
      <c r="BA1526" s="353"/>
      <c r="BB1526" s="353"/>
      <c r="BC1526" s="353"/>
      <c r="BD1526" s="353"/>
      <c r="BE1526" s="353"/>
      <c r="BF1526" s="353"/>
      <c r="BG1526" s="353"/>
      <c r="BH1526" s="353"/>
      <c r="BI1526" s="353"/>
      <c r="BJ1526" s="353"/>
      <c r="BK1526" s="353"/>
      <c r="BL1526" s="353"/>
      <c r="BM1526" s="353"/>
      <c r="BN1526" s="353"/>
      <c r="BO1526" s="353"/>
      <c r="BP1526" s="353"/>
      <c r="BQ1526" s="353"/>
      <c r="BR1526" s="353"/>
      <c r="BS1526" s="353"/>
      <c r="BT1526" s="353"/>
      <c r="BU1526" s="353"/>
      <c r="BV1526" s="353"/>
      <c r="BW1526" s="353"/>
      <c r="BX1526" s="353"/>
      <c r="BY1526" s="353"/>
      <c r="BZ1526" s="353"/>
      <c r="CA1526" s="353"/>
      <c r="CB1526" s="353"/>
      <c r="CC1526" s="353"/>
      <c r="CD1526" s="353"/>
      <c r="CE1526" s="353"/>
      <c r="CF1526" s="353"/>
      <c r="CG1526" s="353"/>
      <c r="CH1526" s="353"/>
      <c r="CI1526" s="353"/>
      <c r="CJ1526" s="353"/>
      <c r="CK1526" s="353"/>
      <c r="CL1526" s="353"/>
      <c r="CM1526" s="175"/>
      <c r="CN1526" s="175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L1526" s="1"/>
      <c r="DM1526" s="1"/>
      <c r="DN1526" s="1"/>
      <c r="DO1526" s="1"/>
      <c r="DP1526" s="1"/>
      <c r="DQ1526" s="1"/>
      <c r="DR1526" s="1"/>
      <c r="DS1526" s="1"/>
      <c r="DT1526" s="1"/>
      <c r="DU1526" s="1"/>
      <c r="DV1526" s="1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  <c r="EK1526" s="1"/>
      <c r="EL1526" s="1"/>
      <c r="EM1526" s="1"/>
      <c r="EN1526" s="1"/>
      <c r="EO1526" s="1"/>
      <c r="EP1526" s="1"/>
      <c r="EQ1526" s="1"/>
      <c r="ER1526" s="1"/>
      <c r="ES1526" s="1"/>
      <c r="ET1526" s="1"/>
      <c r="EU1526" s="1"/>
      <c r="EV1526" s="1"/>
      <c r="EW1526" s="1"/>
      <c r="EX1526" s="1"/>
      <c r="EY1526" s="1"/>
      <c r="EZ1526" s="1"/>
      <c r="FA1526" s="1"/>
      <c r="FB1526" s="1"/>
      <c r="FC1526" s="1"/>
      <c r="FD1526" s="1"/>
      <c r="FE1526" s="1"/>
      <c r="FF1526" s="1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  <c r="GE1526" s="1"/>
      <c r="GF1526" s="1"/>
      <c r="GG1526" s="1"/>
      <c r="GH1526" s="1"/>
      <c r="GI1526" s="1"/>
      <c r="GJ1526" s="1"/>
      <c r="GK1526" s="1"/>
    </row>
    <row r="1527" spans="1:193" s="1" customFormat="1" ht="10.5" hidden="1" customHeight="1">
      <c r="A1527" s="709" t="s">
        <v>839</v>
      </c>
      <c r="B1527" s="710"/>
      <c r="C1527" s="711"/>
      <c r="D1527" s="239" t="s">
        <v>39</v>
      </c>
      <c r="E1527" s="679"/>
      <c r="F1527" s="227"/>
      <c r="G1527" s="227"/>
      <c r="H1527" s="707"/>
      <c r="I1527" s="227"/>
      <c r="J1527" s="227"/>
      <c r="K1527" s="227"/>
      <c r="L1527" s="227"/>
      <c r="M1527" s="227"/>
      <c r="N1527" s="707"/>
      <c r="O1527" s="227"/>
      <c r="P1527" s="227"/>
      <c r="Q1527" s="227"/>
      <c r="R1527" s="227"/>
      <c r="S1527" s="227"/>
      <c r="T1527" s="227"/>
      <c r="U1527" s="227"/>
      <c r="V1527" s="707"/>
      <c r="W1527" s="227"/>
      <c r="X1527" s="227"/>
      <c r="Y1527" s="707"/>
      <c r="Z1527" s="227"/>
      <c r="AA1527" s="227"/>
      <c r="AB1527" s="227"/>
      <c r="AC1527" s="353"/>
      <c r="AD1527" s="353"/>
      <c r="AE1527" s="353"/>
      <c r="AF1527" s="353"/>
      <c r="AG1527" s="353"/>
      <c r="AH1527" s="353"/>
      <c r="AI1527" s="353"/>
      <c r="AJ1527" s="353"/>
      <c r="AK1527" s="353"/>
      <c r="AL1527" s="353"/>
      <c r="AM1527" s="353"/>
      <c r="AN1527" s="353"/>
      <c r="AO1527" s="353"/>
      <c r="AP1527" s="353"/>
      <c r="AQ1527" s="353"/>
      <c r="AR1527" s="353"/>
      <c r="AS1527" s="353"/>
      <c r="AT1527" s="353"/>
      <c r="AU1527" s="353"/>
      <c r="AV1527" s="353"/>
      <c r="AW1527" s="353"/>
      <c r="AX1527" s="353"/>
      <c r="AY1527" s="353"/>
      <c r="AZ1527" s="353"/>
      <c r="BA1527" s="353"/>
      <c r="BB1527" s="353"/>
      <c r="BC1527" s="353"/>
      <c r="BD1527" s="353"/>
      <c r="BE1527" s="353"/>
      <c r="BF1527" s="353"/>
      <c r="BG1527" s="353"/>
      <c r="BH1527" s="353"/>
      <c r="BI1527" s="353"/>
      <c r="BJ1527" s="353"/>
      <c r="BK1527" s="353"/>
      <c r="BL1527" s="353"/>
      <c r="BM1527" s="353"/>
      <c r="BN1527" s="353"/>
      <c r="BO1527" s="353"/>
      <c r="BP1527" s="353"/>
      <c r="BQ1527" s="353"/>
      <c r="BR1527" s="353"/>
      <c r="BS1527" s="353"/>
      <c r="BT1527" s="353"/>
      <c r="BU1527" s="353"/>
      <c r="BV1527" s="353"/>
      <c r="BW1527" s="353"/>
      <c r="BX1527" s="353"/>
      <c r="BY1527" s="353"/>
      <c r="BZ1527" s="353"/>
      <c r="CA1527" s="353"/>
      <c r="CB1527" s="353"/>
      <c r="CC1527" s="353"/>
      <c r="CD1527" s="353"/>
      <c r="CE1527" s="353"/>
      <c r="CF1527" s="353"/>
      <c r="CG1527" s="353"/>
      <c r="CH1527" s="353"/>
      <c r="CI1527" s="353"/>
      <c r="CJ1527" s="353"/>
      <c r="CK1527" s="353"/>
      <c r="CL1527" s="353"/>
      <c r="CM1527" s="175"/>
      <c r="CN1527" s="175"/>
    </row>
    <row r="1528" spans="1:193" s="1" customFormat="1" ht="10.5" hidden="1" customHeight="1" thickBot="1">
      <c r="A1528" s="728" t="s">
        <v>840</v>
      </c>
      <c r="B1528" s="729"/>
      <c r="C1528" s="711"/>
      <c r="D1528" s="239" t="s">
        <v>39</v>
      </c>
      <c r="E1528" s="714"/>
      <c r="F1528" s="715"/>
      <c r="G1528" s="715"/>
      <c r="H1528" s="669"/>
      <c r="I1528" s="715"/>
      <c r="J1528" s="715"/>
      <c r="K1528" s="715"/>
      <c r="L1528" s="715"/>
      <c r="M1528" s="715"/>
      <c r="N1528" s="669"/>
      <c r="O1528" s="715"/>
      <c r="P1528" s="715"/>
      <c r="Q1528" s="715"/>
      <c r="R1528" s="715"/>
      <c r="S1528" s="715"/>
      <c r="T1528" s="715"/>
      <c r="U1528" s="715"/>
      <c r="V1528" s="669"/>
      <c r="W1528" s="715"/>
      <c r="X1528" s="715"/>
      <c r="Y1528" s="669"/>
      <c r="Z1528" s="715"/>
      <c r="AA1528" s="715"/>
      <c r="AB1528" s="715"/>
      <c r="AC1528" s="353"/>
      <c r="AD1528" s="353"/>
      <c r="AE1528" s="353"/>
      <c r="AF1528" s="353"/>
      <c r="AG1528" s="353"/>
      <c r="AH1528" s="353"/>
      <c r="AI1528" s="353"/>
      <c r="AJ1528" s="353"/>
      <c r="AK1528" s="353"/>
      <c r="AL1528" s="353"/>
      <c r="AM1528" s="353"/>
      <c r="AN1528" s="353"/>
      <c r="AO1528" s="353"/>
      <c r="AP1528" s="353"/>
      <c r="AQ1528" s="353"/>
      <c r="AR1528" s="353"/>
      <c r="AS1528" s="353"/>
      <c r="AT1528" s="353"/>
      <c r="AU1528" s="353"/>
      <c r="AV1528" s="353"/>
      <c r="AW1528" s="353"/>
      <c r="AX1528" s="353"/>
      <c r="AY1528" s="353"/>
      <c r="AZ1528" s="353"/>
      <c r="BA1528" s="353"/>
      <c r="BB1528" s="353"/>
      <c r="BC1528" s="353"/>
      <c r="BD1528" s="353"/>
      <c r="BE1528" s="353"/>
      <c r="BF1528" s="353"/>
      <c r="BG1528" s="353"/>
      <c r="BH1528" s="353"/>
      <c r="BI1528" s="353"/>
      <c r="BJ1528" s="353"/>
      <c r="BK1528" s="353"/>
      <c r="BL1528" s="353"/>
      <c r="BM1528" s="353"/>
      <c r="BN1528" s="353"/>
      <c r="BO1528" s="353"/>
      <c r="BP1528" s="353"/>
      <c r="BQ1528" s="353"/>
      <c r="BR1528" s="353"/>
      <c r="BS1528" s="353"/>
      <c r="BT1528" s="353"/>
      <c r="BU1528" s="353"/>
      <c r="BV1528" s="353"/>
      <c r="BW1528" s="353"/>
      <c r="BX1528" s="353"/>
      <c r="BY1528" s="353"/>
      <c r="BZ1528" s="353"/>
      <c r="CA1528" s="353"/>
      <c r="CB1528" s="353"/>
      <c r="CC1528" s="353"/>
      <c r="CD1528" s="353"/>
      <c r="CE1528" s="353"/>
      <c r="CF1528" s="353"/>
      <c r="CG1528" s="353"/>
      <c r="CH1528" s="353"/>
      <c r="CI1528" s="353"/>
      <c r="CJ1528" s="353"/>
      <c r="CK1528" s="353"/>
      <c r="CL1528" s="353"/>
      <c r="CM1528" s="175"/>
      <c r="CN1528" s="175"/>
    </row>
    <row r="1529" spans="1:193" s="2" customFormat="1" ht="10.5" hidden="1" customHeight="1">
      <c r="A1529" s="1297" t="s">
        <v>108</v>
      </c>
      <c r="B1529" s="1300" t="s">
        <v>854</v>
      </c>
      <c r="C1529" s="1129"/>
      <c r="D1529" s="144"/>
      <c r="E1529" s="682" t="s">
        <v>132</v>
      </c>
      <c r="F1529" s="84"/>
      <c r="G1529" s="84"/>
      <c r="H1529" s="643"/>
      <c r="I1529" s="84"/>
      <c r="J1529" s="84"/>
      <c r="K1529" s="84"/>
      <c r="L1529" s="84"/>
      <c r="M1529" s="84"/>
      <c r="N1529" s="643"/>
      <c r="O1529" s="84"/>
      <c r="P1529" s="84"/>
      <c r="Q1529" s="84"/>
      <c r="R1529" s="84"/>
      <c r="S1529" s="84"/>
      <c r="T1529" s="84"/>
      <c r="U1529" s="84"/>
      <c r="V1529" s="643"/>
      <c r="W1529" s="84"/>
      <c r="X1529" s="84"/>
      <c r="Y1529" s="643"/>
      <c r="Z1529" s="84"/>
      <c r="AA1529" s="84"/>
      <c r="AB1529" s="84"/>
      <c r="AC1529" s="353"/>
      <c r="AD1529" s="353"/>
      <c r="AE1529" s="353"/>
      <c r="AF1529" s="353"/>
      <c r="AG1529" s="353"/>
      <c r="AH1529" s="353"/>
      <c r="AI1529" s="353"/>
      <c r="AJ1529" s="353"/>
      <c r="AK1529" s="353"/>
      <c r="AL1529" s="353"/>
      <c r="AM1529" s="353"/>
      <c r="AN1529" s="353"/>
      <c r="AO1529" s="353"/>
      <c r="AP1529" s="353"/>
      <c r="AQ1529" s="353"/>
      <c r="AR1529" s="353"/>
      <c r="AS1529" s="353"/>
      <c r="AT1529" s="353"/>
      <c r="AU1529" s="353"/>
      <c r="AV1529" s="353"/>
      <c r="AW1529" s="353"/>
      <c r="AX1529" s="353"/>
      <c r="AY1529" s="353"/>
      <c r="AZ1529" s="353"/>
      <c r="BA1529" s="353"/>
      <c r="BB1529" s="353"/>
      <c r="BC1529" s="353"/>
      <c r="BD1529" s="353"/>
      <c r="BE1529" s="353"/>
      <c r="BF1529" s="353"/>
      <c r="BG1529" s="353"/>
      <c r="BH1529" s="353"/>
      <c r="BI1529" s="353"/>
      <c r="BJ1529" s="353"/>
      <c r="BK1529" s="353"/>
      <c r="BL1529" s="353"/>
      <c r="BM1529" s="353"/>
      <c r="BN1529" s="353"/>
      <c r="BO1529" s="353"/>
      <c r="BP1529" s="353"/>
      <c r="BQ1529" s="353"/>
      <c r="BR1529" s="353"/>
      <c r="BS1529" s="353"/>
      <c r="BT1529" s="353"/>
      <c r="BU1529" s="353"/>
      <c r="BV1529" s="353"/>
      <c r="BW1529" s="353"/>
      <c r="BX1529" s="353"/>
      <c r="BY1529" s="353"/>
      <c r="BZ1529" s="353"/>
      <c r="CA1529" s="353"/>
      <c r="CB1529" s="353"/>
      <c r="CC1529" s="353"/>
      <c r="CD1529" s="353"/>
      <c r="CE1529" s="353"/>
      <c r="CF1529" s="353"/>
      <c r="CG1529" s="353"/>
      <c r="CH1529" s="353"/>
      <c r="CI1529" s="353"/>
      <c r="CJ1529" s="353"/>
      <c r="CK1529" s="353"/>
      <c r="CL1529" s="353"/>
      <c r="CM1529" s="175"/>
      <c r="CN1529" s="175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L1529" s="1"/>
      <c r="DM1529" s="1"/>
      <c r="DN1529" s="1"/>
      <c r="DO1529" s="1"/>
      <c r="DP1529" s="1"/>
      <c r="DQ1529" s="1"/>
      <c r="DR1529" s="1"/>
      <c r="DS1529" s="1"/>
      <c r="DT1529" s="1"/>
      <c r="DU1529" s="1"/>
      <c r="DV1529" s="1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  <c r="EK1529" s="1"/>
      <c r="EL1529" s="1"/>
      <c r="EM1529" s="1"/>
      <c r="EN1529" s="1"/>
      <c r="EO1529" s="1"/>
      <c r="EP1529" s="1"/>
      <c r="EQ1529" s="1"/>
      <c r="ER1529" s="1"/>
      <c r="ES1529" s="1"/>
      <c r="ET1529" s="1"/>
      <c r="EU1529" s="1"/>
      <c r="EV1529" s="1"/>
      <c r="EW1529" s="1"/>
      <c r="EX1529" s="1"/>
      <c r="EY1529" s="1"/>
      <c r="EZ1529" s="1"/>
      <c r="FA1529" s="1"/>
      <c r="FB1529" s="1"/>
      <c r="FC1529" s="1"/>
      <c r="FD1529" s="1"/>
      <c r="FE1529" s="1"/>
      <c r="FF1529" s="1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  <c r="GE1529" s="1"/>
      <c r="GF1529" s="1"/>
      <c r="GG1529" s="1"/>
      <c r="GH1529" s="1"/>
      <c r="GI1529" s="1"/>
      <c r="GJ1529" s="1"/>
      <c r="GK1529" s="1"/>
    </row>
    <row r="1530" spans="1:193" s="2" customFormat="1" ht="10.5" hidden="1" customHeight="1">
      <c r="A1530" s="1298"/>
      <c r="B1530" s="1301"/>
      <c r="C1530" s="1129"/>
      <c r="D1530" s="144" t="s">
        <v>34</v>
      </c>
      <c r="E1530" s="683"/>
      <c r="F1530" s="541"/>
      <c r="G1530" s="541"/>
      <c r="H1530" s="639"/>
      <c r="I1530" s="541"/>
      <c r="J1530" s="541"/>
      <c r="K1530" s="541"/>
      <c r="L1530" s="541"/>
      <c r="M1530" s="541"/>
      <c r="N1530" s="639"/>
      <c r="O1530" s="541"/>
      <c r="P1530" s="541"/>
      <c r="Q1530" s="541"/>
      <c r="R1530" s="541"/>
      <c r="S1530" s="541"/>
      <c r="T1530" s="541"/>
      <c r="U1530" s="541"/>
      <c r="V1530" s="639"/>
      <c r="W1530" s="541"/>
      <c r="X1530" s="541"/>
      <c r="Y1530" s="639"/>
      <c r="Z1530" s="541"/>
      <c r="AA1530" s="541"/>
      <c r="AB1530" s="541"/>
      <c r="AC1530" s="353"/>
      <c r="AD1530" s="353"/>
      <c r="AE1530" s="353"/>
      <c r="AF1530" s="353"/>
      <c r="AG1530" s="353"/>
      <c r="AH1530" s="353"/>
      <c r="AI1530" s="353"/>
      <c r="AJ1530" s="353"/>
      <c r="AK1530" s="353"/>
      <c r="AL1530" s="353"/>
      <c r="AM1530" s="353"/>
      <c r="AN1530" s="353"/>
      <c r="AO1530" s="353"/>
      <c r="AP1530" s="353"/>
      <c r="AQ1530" s="353"/>
      <c r="AR1530" s="353"/>
      <c r="AS1530" s="353"/>
      <c r="AT1530" s="353"/>
      <c r="AU1530" s="353"/>
      <c r="AV1530" s="353"/>
      <c r="AW1530" s="353"/>
      <c r="AX1530" s="353"/>
      <c r="AY1530" s="353"/>
      <c r="AZ1530" s="353"/>
      <c r="BA1530" s="353"/>
      <c r="BB1530" s="353"/>
      <c r="BC1530" s="353"/>
      <c r="BD1530" s="353"/>
      <c r="BE1530" s="353"/>
      <c r="BF1530" s="353"/>
      <c r="BG1530" s="353"/>
      <c r="BH1530" s="353"/>
      <c r="BI1530" s="353"/>
      <c r="BJ1530" s="353"/>
      <c r="BK1530" s="353"/>
      <c r="BL1530" s="353"/>
      <c r="BM1530" s="353"/>
      <c r="BN1530" s="353"/>
      <c r="BO1530" s="353"/>
      <c r="BP1530" s="353"/>
      <c r="BQ1530" s="353"/>
      <c r="BR1530" s="353"/>
      <c r="BS1530" s="353"/>
      <c r="BT1530" s="353"/>
      <c r="BU1530" s="353"/>
      <c r="BV1530" s="353"/>
      <c r="BW1530" s="353"/>
      <c r="BX1530" s="353"/>
      <c r="BY1530" s="353"/>
      <c r="BZ1530" s="353"/>
      <c r="CA1530" s="353"/>
      <c r="CB1530" s="353"/>
      <c r="CC1530" s="353"/>
      <c r="CD1530" s="353"/>
      <c r="CE1530" s="353"/>
      <c r="CF1530" s="353"/>
      <c r="CG1530" s="353"/>
      <c r="CH1530" s="353"/>
      <c r="CI1530" s="353"/>
      <c r="CJ1530" s="353"/>
      <c r="CK1530" s="353"/>
      <c r="CL1530" s="353"/>
      <c r="CM1530" s="175"/>
      <c r="CN1530" s="175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L1530" s="1"/>
      <c r="DM1530" s="1"/>
      <c r="DN1530" s="1"/>
      <c r="DO1530" s="1"/>
      <c r="DP1530" s="1"/>
      <c r="DQ1530" s="1"/>
      <c r="DR1530" s="1"/>
      <c r="DS1530" s="1"/>
      <c r="DT1530" s="1"/>
      <c r="DU1530" s="1"/>
      <c r="DV1530" s="1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  <c r="EK1530" s="1"/>
      <c r="EL1530" s="1"/>
      <c r="EM1530" s="1"/>
      <c r="EN1530" s="1"/>
      <c r="EO1530" s="1"/>
      <c r="EP1530" s="1"/>
      <c r="EQ1530" s="1"/>
      <c r="ER1530" s="1"/>
      <c r="ES1530" s="1"/>
      <c r="ET1530" s="1"/>
      <c r="EU1530" s="1"/>
      <c r="EV1530" s="1"/>
      <c r="EW1530" s="1"/>
      <c r="EX1530" s="1"/>
      <c r="EY1530" s="1"/>
      <c r="EZ1530" s="1"/>
      <c r="FA1530" s="1"/>
      <c r="FB1530" s="1"/>
      <c r="FC1530" s="1"/>
      <c r="FD1530" s="1"/>
      <c r="FE1530" s="1"/>
      <c r="FF1530" s="1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  <c r="GE1530" s="1"/>
      <c r="GF1530" s="1"/>
      <c r="GG1530" s="1"/>
      <c r="GH1530" s="1"/>
      <c r="GI1530" s="1"/>
      <c r="GJ1530" s="1"/>
      <c r="GK1530" s="1"/>
    </row>
    <row r="1531" spans="1:193" s="2" customFormat="1" ht="10.5" hidden="1" customHeight="1">
      <c r="A1531" s="1298"/>
      <c r="B1531" s="1301"/>
      <c r="C1531" s="1129"/>
      <c r="D1531" s="144" t="s">
        <v>126</v>
      </c>
      <c r="E1531" s="683"/>
      <c r="F1531" s="541"/>
      <c r="G1531" s="541"/>
      <c r="H1531" s="639"/>
      <c r="I1531" s="541"/>
      <c r="J1531" s="541"/>
      <c r="K1531" s="541"/>
      <c r="L1531" s="541"/>
      <c r="M1531" s="541"/>
      <c r="N1531" s="639"/>
      <c r="O1531" s="541"/>
      <c r="P1531" s="541"/>
      <c r="Q1531" s="541"/>
      <c r="R1531" s="541"/>
      <c r="S1531" s="541"/>
      <c r="T1531" s="541"/>
      <c r="U1531" s="541"/>
      <c r="V1531" s="639"/>
      <c r="W1531" s="541"/>
      <c r="X1531" s="541"/>
      <c r="Y1531" s="639"/>
      <c r="Z1531" s="541"/>
      <c r="AA1531" s="541"/>
      <c r="AB1531" s="541"/>
      <c r="AC1531" s="353"/>
      <c r="AD1531" s="353"/>
      <c r="AE1531" s="353"/>
      <c r="AF1531" s="353"/>
      <c r="AG1531" s="353"/>
      <c r="AH1531" s="353"/>
      <c r="AI1531" s="353"/>
      <c r="AJ1531" s="353"/>
      <c r="AK1531" s="353"/>
      <c r="AL1531" s="353"/>
      <c r="AM1531" s="353"/>
      <c r="AN1531" s="353"/>
      <c r="AO1531" s="353"/>
      <c r="AP1531" s="353"/>
      <c r="AQ1531" s="353"/>
      <c r="AR1531" s="353"/>
      <c r="AS1531" s="353"/>
      <c r="AT1531" s="353"/>
      <c r="AU1531" s="353"/>
      <c r="AV1531" s="353"/>
      <c r="AW1531" s="353"/>
      <c r="AX1531" s="353"/>
      <c r="AY1531" s="353"/>
      <c r="AZ1531" s="353"/>
      <c r="BA1531" s="353"/>
      <c r="BB1531" s="353"/>
      <c r="BC1531" s="353"/>
      <c r="BD1531" s="353"/>
      <c r="BE1531" s="353"/>
      <c r="BF1531" s="353"/>
      <c r="BG1531" s="353"/>
      <c r="BH1531" s="353"/>
      <c r="BI1531" s="353"/>
      <c r="BJ1531" s="353"/>
      <c r="BK1531" s="353"/>
      <c r="BL1531" s="353"/>
      <c r="BM1531" s="353"/>
      <c r="BN1531" s="353"/>
      <c r="BO1531" s="353"/>
      <c r="BP1531" s="353"/>
      <c r="BQ1531" s="353"/>
      <c r="BR1531" s="353"/>
      <c r="BS1531" s="353"/>
      <c r="BT1531" s="353"/>
      <c r="BU1531" s="353"/>
      <c r="BV1531" s="353"/>
      <c r="BW1531" s="353"/>
      <c r="BX1531" s="353"/>
      <c r="BY1531" s="353"/>
      <c r="BZ1531" s="353"/>
      <c r="CA1531" s="353"/>
      <c r="CB1531" s="353"/>
      <c r="CC1531" s="353"/>
      <c r="CD1531" s="353"/>
      <c r="CE1531" s="353"/>
      <c r="CF1531" s="353"/>
      <c r="CG1531" s="353"/>
      <c r="CH1531" s="353"/>
      <c r="CI1531" s="353"/>
      <c r="CJ1531" s="353"/>
      <c r="CK1531" s="353"/>
      <c r="CL1531" s="353"/>
      <c r="CM1531" s="175"/>
      <c r="CN1531" s="175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L1531" s="1"/>
      <c r="DM1531" s="1"/>
      <c r="DN1531" s="1"/>
      <c r="DO1531" s="1"/>
      <c r="DP1531" s="1"/>
      <c r="DQ1531" s="1"/>
      <c r="DR1531" s="1"/>
      <c r="DS1531" s="1"/>
      <c r="DT1531" s="1"/>
      <c r="DU1531" s="1"/>
      <c r="DV1531" s="1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  <c r="EK1531" s="1"/>
      <c r="EL1531" s="1"/>
      <c r="EM1531" s="1"/>
      <c r="EN1531" s="1"/>
      <c r="EO1531" s="1"/>
      <c r="EP1531" s="1"/>
      <c r="EQ1531" s="1"/>
      <c r="ER1531" s="1"/>
      <c r="ES1531" s="1"/>
      <c r="ET1531" s="1"/>
      <c r="EU1531" s="1"/>
      <c r="EV1531" s="1"/>
      <c r="EW1531" s="1"/>
      <c r="EX1531" s="1"/>
      <c r="EY1531" s="1"/>
      <c r="EZ1531" s="1"/>
      <c r="FA1531" s="1"/>
      <c r="FB1531" s="1"/>
      <c r="FC1531" s="1"/>
      <c r="FD1531" s="1"/>
      <c r="FE1531" s="1"/>
      <c r="FF1531" s="1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  <c r="GE1531" s="1"/>
      <c r="GF1531" s="1"/>
      <c r="GG1531" s="1"/>
      <c r="GH1531" s="1"/>
      <c r="GI1531" s="1"/>
      <c r="GJ1531" s="1"/>
      <c r="GK1531" s="1"/>
    </row>
    <row r="1532" spans="1:193" s="2" customFormat="1" ht="10.5" hidden="1" customHeight="1">
      <c r="A1532" s="1298"/>
      <c r="B1532" s="1301"/>
      <c r="C1532" s="1129"/>
      <c r="D1532" s="144" t="s">
        <v>127</v>
      </c>
      <c r="E1532" s="690"/>
      <c r="F1532" s="689"/>
      <c r="G1532" s="689"/>
      <c r="H1532" s="691"/>
      <c r="I1532" s="689"/>
      <c r="J1532" s="689"/>
      <c r="K1532" s="689"/>
      <c r="L1532" s="689"/>
      <c r="M1532" s="689"/>
      <c r="N1532" s="691"/>
      <c r="O1532" s="689"/>
      <c r="P1532" s="689"/>
      <c r="Q1532" s="689"/>
      <c r="R1532" s="689"/>
      <c r="S1532" s="689"/>
      <c r="T1532" s="689"/>
      <c r="U1532" s="689"/>
      <c r="V1532" s="691"/>
      <c r="W1532" s="689"/>
      <c r="X1532" s="689"/>
      <c r="Y1532" s="691"/>
      <c r="Z1532" s="689"/>
      <c r="AA1532" s="689"/>
      <c r="AB1532" s="689"/>
      <c r="AC1532" s="353"/>
      <c r="AD1532" s="353"/>
      <c r="AE1532" s="353"/>
      <c r="AF1532" s="353"/>
      <c r="AG1532" s="353"/>
      <c r="AH1532" s="353"/>
      <c r="AI1532" s="353"/>
      <c r="AJ1532" s="353"/>
      <c r="AK1532" s="353"/>
      <c r="AL1532" s="353"/>
      <c r="AM1532" s="353"/>
      <c r="AN1532" s="353"/>
      <c r="AO1532" s="353"/>
      <c r="AP1532" s="353"/>
      <c r="AQ1532" s="353"/>
      <c r="AR1532" s="353"/>
      <c r="AS1532" s="353"/>
      <c r="AT1532" s="353"/>
      <c r="AU1532" s="353"/>
      <c r="AV1532" s="353"/>
      <c r="AW1532" s="353"/>
      <c r="AX1532" s="353"/>
      <c r="AY1532" s="353"/>
      <c r="AZ1532" s="353"/>
      <c r="BA1532" s="353"/>
      <c r="BB1532" s="353"/>
      <c r="BC1532" s="353"/>
      <c r="BD1532" s="353"/>
      <c r="BE1532" s="353"/>
      <c r="BF1532" s="353"/>
      <c r="BG1532" s="353"/>
      <c r="BH1532" s="353"/>
      <c r="BI1532" s="353"/>
      <c r="BJ1532" s="353"/>
      <c r="BK1532" s="353"/>
      <c r="BL1532" s="353"/>
      <c r="BM1532" s="353"/>
      <c r="BN1532" s="353"/>
      <c r="BO1532" s="353"/>
      <c r="BP1532" s="353"/>
      <c r="BQ1532" s="353"/>
      <c r="BR1532" s="353"/>
      <c r="BS1532" s="353"/>
      <c r="BT1532" s="353"/>
      <c r="BU1532" s="353"/>
      <c r="BV1532" s="353"/>
      <c r="BW1532" s="353"/>
      <c r="BX1532" s="353"/>
      <c r="BY1532" s="353"/>
      <c r="BZ1532" s="353"/>
      <c r="CA1532" s="353"/>
      <c r="CB1532" s="353"/>
      <c r="CC1532" s="353"/>
      <c r="CD1532" s="353"/>
      <c r="CE1532" s="353"/>
      <c r="CF1532" s="353"/>
      <c r="CG1532" s="353"/>
      <c r="CH1532" s="353"/>
      <c r="CI1532" s="353"/>
      <c r="CJ1532" s="353"/>
      <c r="CK1532" s="353"/>
      <c r="CL1532" s="353"/>
      <c r="CM1532" s="175"/>
      <c r="CN1532" s="175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L1532" s="1"/>
      <c r="DM1532" s="1"/>
      <c r="DN1532" s="1"/>
      <c r="DO1532" s="1"/>
      <c r="DP1532" s="1"/>
      <c r="DQ1532" s="1"/>
      <c r="DR1532" s="1"/>
      <c r="DS1532" s="1"/>
      <c r="DT1532" s="1"/>
      <c r="DU1532" s="1"/>
      <c r="DV1532" s="1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  <c r="EK1532" s="1"/>
      <c r="EL1532" s="1"/>
      <c r="EM1532" s="1"/>
      <c r="EN1532" s="1"/>
      <c r="EO1532" s="1"/>
      <c r="EP1532" s="1"/>
      <c r="EQ1532" s="1"/>
      <c r="ER1532" s="1"/>
      <c r="ES1532" s="1"/>
      <c r="ET1532" s="1"/>
      <c r="EU1532" s="1"/>
      <c r="EV1532" s="1"/>
      <c r="EW1532" s="1"/>
      <c r="EX1532" s="1"/>
      <c r="EY1532" s="1"/>
      <c r="EZ1532" s="1"/>
      <c r="FA1532" s="1"/>
      <c r="FB1532" s="1"/>
      <c r="FC1532" s="1"/>
      <c r="FD1532" s="1"/>
      <c r="FE1532" s="1"/>
      <c r="FF1532" s="1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  <c r="GE1532" s="1"/>
      <c r="GF1532" s="1"/>
      <c r="GG1532" s="1"/>
      <c r="GH1532" s="1"/>
      <c r="GI1532" s="1"/>
      <c r="GJ1532" s="1"/>
      <c r="GK1532" s="1"/>
    </row>
    <row r="1533" spans="1:193" s="2" customFormat="1" ht="10.5" hidden="1" customHeight="1" thickBot="1">
      <c r="A1533" s="1299"/>
      <c r="B1533" s="1302"/>
      <c r="C1533" s="1129"/>
      <c r="D1533" s="144" t="s">
        <v>42</v>
      </c>
      <c r="E1533" s="684"/>
      <c r="F1533" s="685"/>
      <c r="G1533" s="685"/>
      <c r="H1533" s="686"/>
      <c r="I1533" s="685"/>
      <c r="J1533" s="685"/>
      <c r="K1533" s="685"/>
      <c r="L1533" s="685"/>
      <c r="M1533" s="685"/>
      <c r="N1533" s="686"/>
      <c r="O1533" s="685"/>
      <c r="P1533" s="685"/>
      <c r="Q1533" s="685"/>
      <c r="R1533" s="685"/>
      <c r="S1533" s="685"/>
      <c r="T1533" s="685"/>
      <c r="U1533" s="685"/>
      <c r="V1533" s="686"/>
      <c r="W1533" s="685"/>
      <c r="X1533" s="685"/>
      <c r="Y1533" s="686"/>
      <c r="Z1533" s="685"/>
      <c r="AA1533" s="685"/>
      <c r="AB1533" s="685"/>
      <c r="AC1533" s="353"/>
      <c r="AD1533" s="353"/>
      <c r="AE1533" s="353"/>
      <c r="AF1533" s="353"/>
      <c r="AG1533" s="353"/>
      <c r="AH1533" s="353"/>
      <c r="AI1533" s="353"/>
      <c r="AJ1533" s="353"/>
      <c r="AK1533" s="353"/>
      <c r="AL1533" s="353"/>
      <c r="AM1533" s="353"/>
      <c r="AN1533" s="353"/>
      <c r="AO1533" s="353"/>
      <c r="AP1533" s="353"/>
      <c r="AQ1533" s="353"/>
      <c r="AR1533" s="353"/>
      <c r="AS1533" s="353"/>
      <c r="AT1533" s="353"/>
      <c r="AU1533" s="353"/>
      <c r="AV1533" s="353"/>
      <c r="AW1533" s="353"/>
      <c r="AX1533" s="353"/>
      <c r="AY1533" s="353"/>
      <c r="AZ1533" s="353"/>
      <c r="BA1533" s="353"/>
      <c r="BB1533" s="353"/>
      <c r="BC1533" s="353"/>
      <c r="BD1533" s="353"/>
      <c r="BE1533" s="353"/>
      <c r="BF1533" s="353"/>
      <c r="BG1533" s="353"/>
      <c r="BH1533" s="353"/>
      <c r="BI1533" s="353"/>
      <c r="BJ1533" s="353"/>
      <c r="BK1533" s="353"/>
      <c r="BL1533" s="353"/>
      <c r="BM1533" s="353"/>
      <c r="BN1533" s="353"/>
      <c r="BO1533" s="353"/>
      <c r="BP1533" s="353"/>
      <c r="BQ1533" s="353"/>
      <c r="BR1533" s="353"/>
      <c r="BS1533" s="353"/>
      <c r="BT1533" s="353"/>
      <c r="BU1533" s="353"/>
      <c r="BV1533" s="353"/>
      <c r="BW1533" s="353"/>
      <c r="BX1533" s="353"/>
      <c r="BY1533" s="353"/>
      <c r="BZ1533" s="353"/>
      <c r="CA1533" s="353"/>
      <c r="CB1533" s="353"/>
      <c r="CC1533" s="353"/>
      <c r="CD1533" s="353"/>
      <c r="CE1533" s="353"/>
      <c r="CF1533" s="353"/>
      <c r="CG1533" s="353"/>
      <c r="CH1533" s="353"/>
      <c r="CI1533" s="353"/>
      <c r="CJ1533" s="353"/>
      <c r="CK1533" s="353"/>
      <c r="CL1533" s="353"/>
      <c r="CM1533" s="175"/>
      <c r="CN1533" s="175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L1533" s="1"/>
      <c r="DM1533" s="1"/>
      <c r="DN1533" s="1"/>
      <c r="DO1533" s="1"/>
      <c r="DP1533" s="1"/>
      <c r="DQ1533" s="1"/>
      <c r="DR1533" s="1"/>
      <c r="DS1533" s="1"/>
      <c r="DT1533" s="1"/>
      <c r="DU1533" s="1"/>
      <c r="DV1533" s="1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  <c r="EK1533" s="1"/>
      <c r="EL1533" s="1"/>
      <c r="EM1533" s="1"/>
      <c r="EN1533" s="1"/>
      <c r="EO1533" s="1"/>
      <c r="EP1533" s="1"/>
      <c r="EQ1533" s="1"/>
      <c r="ER1533" s="1"/>
      <c r="ES1533" s="1"/>
      <c r="ET1533" s="1"/>
      <c r="EU1533" s="1"/>
      <c r="EV1533" s="1"/>
      <c r="EW1533" s="1"/>
      <c r="EX1533" s="1"/>
      <c r="EY1533" s="1"/>
      <c r="EZ1533" s="1"/>
      <c r="FA1533" s="1"/>
      <c r="FB1533" s="1"/>
      <c r="FC1533" s="1"/>
      <c r="FD1533" s="1"/>
      <c r="FE1533" s="1"/>
      <c r="FF1533" s="1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  <c r="GE1533" s="1"/>
      <c r="GF1533" s="1"/>
      <c r="GG1533" s="1"/>
      <c r="GH1533" s="1"/>
      <c r="GI1533" s="1"/>
      <c r="GJ1533" s="1"/>
      <c r="GK1533" s="1"/>
    </row>
    <row r="1534" spans="1:193" s="2" customFormat="1" ht="10.5" hidden="1" customHeight="1">
      <c r="A1534" s="1297" t="s">
        <v>106</v>
      </c>
      <c r="B1534" s="1300" t="s">
        <v>855</v>
      </c>
      <c r="C1534" s="1129"/>
      <c r="D1534" s="144"/>
      <c r="E1534" s="682" t="s">
        <v>132</v>
      </c>
      <c r="F1534" s="84"/>
      <c r="G1534" s="84"/>
      <c r="H1534" s="643"/>
      <c r="I1534" s="84"/>
      <c r="J1534" s="84"/>
      <c r="K1534" s="84"/>
      <c r="L1534" s="84"/>
      <c r="M1534" s="84"/>
      <c r="N1534" s="643"/>
      <c r="O1534" s="84"/>
      <c r="P1534" s="84"/>
      <c r="Q1534" s="84"/>
      <c r="R1534" s="84"/>
      <c r="S1534" s="84"/>
      <c r="T1534" s="84"/>
      <c r="U1534" s="84"/>
      <c r="V1534" s="643"/>
      <c r="W1534" s="84"/>
      <c r="X1534" s="84"/>
      <c r="Y1534" s="643"/>
      <c r="Z1534" s="84"/>
      <c r="AA1534" s="84"/>
      <c r="AB1534" s="84"/>
      <c r="AC1534" s="353"/>
      <c r="AD1534" s="353"/>
      <c r="AE1534" s="353"/>
      <c r="AF1534" s="353"/>
      <c r="AG1534" s="353"/>
      <c r="AH1534" s="353"/>
      <c r="AI1534" s="353"/>
      <c r="AJ1534" s="353"/>
      <c r="AK1534" s="353"/>
      <c r="AL1534" s="353"/>
      <c r="AM1534" s="353"/>
      <c r="AN1534" s="353"/>
      <c r="AO1534" s="353"/>
      <c r="AP1534" s="353"/>
      <c r="AQ1534" s="353"/>
      <c r="AR1534" s="353"/>
      <c r="AS1534" s="353"/>
      <c r="AT1534" s="353"/>
      <c r="AU1534" s="353"/>
      <c r="AV1534" s="353"/>
      <c r="AW1534" s="353"/>
      <c r="AX1534" s="353"/>
      <c r="AY1534" s="353"/>
      <c r="AZ1534" s="353"/>
      <c r="BA1534" s="353"/>
      <c r="BB1534" s="353"/>
      <c r="BC1534" s="353"/>
      <c r="BD1534" s="353"/>
      <c r="BE1534" s="353"/>
      <c r="BF1534" s="353"/>
      <c r="BG1534" s="353"/>
      <c r="BH1534" s="353"/>
      <c r="BI1534" s="353"/>
      <c r="BJ1534" s="353"/>
      <c r="BK1534" s="353"/>
      <c r="BL1534" s="353"/>
      <c r="BM1534" s="353"/>
      <c r="BN1534" s="353"/>
      <c r="BO1534" s="353"/>
      <c r="BP1534" s="353"/>
      <c r="BQ1534" s="353"/>
      <c r="BR1534" s="353"/>
      <c r="BS1534" s="353"/>
      <c r="BT1534" s="353"/>
      <c r="BU1534" s="353"/>
      <c r="BV1534" s="353"/>
      <c r="BW1534" s="353"/>
      <c r="BX1534" s="353"/>
      <c r="BY1534" s="353"/>
      <c r="BZ1534" s="353"/>
      <c r="CA1534" s="353"/>
      <c r="CB1534" s="353"/>
      <c r="CC1534" s="353"/>
      <c r="CD1534" s="353"/>
      <c r="CE1534" s="353"/>
      <c r="CF1534" s="353"/>
      <c r="CG1534" s="353"/>
      <c r="CH1534" s="353"/>
      <c r="CI1534" s="353"/>
      <c r="CJ1534" s="353"/>
      <c r="CK1534" s="353"/>
      <c r="CL1534" s="353"/>
      <c r="CM1534" s="175"/>
      <c r="CN1534" s="175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L1534" s="1"/>
      <c r="DM1534" s="1"/>
      <c r="DN1534" s="1"/>
      <c r="DO1534" s="1"/>
      <c r="DP1534" s="1"/>
      <c r="DQ1534" s="1"/>
      <c r="DR1534" s="1"/>
      <c r="DS1534" s="1"/>
      <c r="DT1534" s="1"/>
      <c r="DU1534" s="1"/>
      <c r="DV1534" s="1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  <c r="EK1534" s="1"/>
      <c r="EL1534" s="1"/>
      <c r="EM1534" s="1"/>
      <c r="EN1534" s="1"/>
      <c r="EO1534" s="1"/>
      <c r="EP1534" s="1"/>
      <c r="EQ1534" s="1"/>
      <c r="ER1534" s="1"/>
      <c r="ES1534" s="1"/>
      <c r="ET1534" s="1"/>
      <c r="EU1534" s="1"/>
      <c r="EV1534" s="1"/>
      <c r="EW1534" s="1"/>
      <c r="EX1534" s="1"/>
      <c r="EY1534" s="1"/>
      <c r="EZ1534" s="1"/>
      <c r="FA1534" s="1"/>
      <c r="FB1534" s="1"/>
      <c r="FC1534" s="1"/>
      <c r="FD1534" s="1"/>
      <c r="FE1534" s="1"/>
      <c r="FF1534" s="1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  <c r="GE1534" s="1"/>
      <c r="GF1534" s="1"/>
      <c r="GG1534" s="1"/>
      <c r="GH1534" s="1"/>
      <c r="GI1534" s="1"/>
      <c r="GJ1534" s="1"/>
      <c r="GK1534" s="1"/>
    </row>
    <row r="1535" spans="1:193" s="2" customFormat="1" ht="10.5" hidden="1" customHeight="1">
      <c r="A1535" s="1298"/>
      <c r="B1535" s="1301"/>
      <c r="C1535" s="1129"/>
      <c r="D1535" s="144" t="s">
        <v>34</v>
      </c>
      <c r="E1535" s="683"/>
      <c r="F1535" s="541"/>
      <c r="G1535" s="541"/>
      <c r="H1535" s="639"/>
      <c r="I1535" s="541"/>
      <c r="J1535" s="541"/>
      <c r="K1535" s="541"/>
      <c r="L1535" s="541"/>
      <c r="M1535" s="541"/>
      <c r="N1535" s="639"/>
      <c r="O1535" s="541"/>
      <c r="P1535" s="541"/>
      <c r="Q1535" s="541"/>
      <c r="R1535" s="541"/>
      <c r="S1535" s="541"/>
      <c r="T1535" s="541"/>
      <c r="U1535" s="541"/>
      <c r="V1535" s="639"/>
      <c r="W1535" s="541"/>
      <c r="X1535" s="541"/>
      <c r="Y1535" s="639"/>
      <c r="Z1535" s="541"/>
      <c r="AA1535" s="541"/>
      <c r="AB1535" s="541"/>
      <c r="AC1535" s="353"/>
      <c r="AD1535" s="353"/>
      <c r="AE1535" s="353"/>
      <c r="AF1535" s="353"/>
      <c r="AG1535" s="353"/>
      <c r="AH1535" s="353"/>
      <c r="AI1535" s="353"/>
      <c r="AJ1535" s="353"/>
      <c r="AK1535" s="353"/>
      <c r="AL1535" s="353"/>
      <c r="AM1535" s="353"/>
      <c r="AN1535" s="353"/>
      <c r="AO1535" s="353"/>
      <c r="AP1535" s="353"/>
      <c r="AQ1535" s="353"/>
      <c r="AR1535" s="353"/>
      <c r="AS1535" s="353"/>
      <c r="AT1535" s="353"/>
      <c r="AU1535" s="353"/>
      <c r="AV1535" s="353"/>
      <c r="AW1535" s="353"/>
      <c r="AX1535" s="353"/>
      <c r="AY1535" s="353"/>
      <c r="AZ1535" s="353"/>
      <c r="BA1535" s="353"/>
      <c r="BB1535" s="353"/>
      <c r="BC1535" s="353"/>
      <c r="BD1535" s="353"/>
      <c r="BE1535" s="353"/>
      <c r="BF1535" s="353"/>
      <c r="BG1535" s="353"/>
      <c r="BH1535" s="353"/>
      <c r="BI1535" s="353"/>
      <c r="BJ1535" s="353"/>
      <c r="BK1535" s="353"/>
      <c r="BL1535" s="353"/>
      <c r="BM1535" s="353"/>
      <c r="BN1535" s="353"/>
      <c r="BO1535" s="353"/>
      <c r="BP1535" s="353"/>
      <c r="BQ1535" s="353"/>
      <c r="BR1535" s="353"/>
      <c r="BS1535" s="353"/>
      <c r="BT1535" s="353"/>
      <c r="BU1535" s="353"/>
      <c r="BV1535" s="353"/>
      <c r="BW1535" s="353"/>
      <c r="BX1535" s="353"/>
      <c r="BY1535" s="353"/>
      <c r="BZ1535" s="353"/>
      <c r="CA1535" s="353"/>
      <c r="CB1535" s="353"/>
      <c r="CC1535" s="353"/>
      <c r="CD1535" s="353"/>
      <c r="CE1535" s="353"/>
      <c r="CF1535" s="353"/>
      <c r="CG1535" s="353"/>
      <c r="CH1535" s="353"/>
      <c r="CI1535" s="353"/>
      <c r="CJ1535" s="353"/>
      <c r="CK1535" s="353"/>
      <c r="CL1535" s="353"/>
      <c r="CM1535" s="175"/>
      <c r="CN1535" s="175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L1535" s="1"/>
      <c r="DM1535" s="1"/>
      <c r="DN1535" s="1"/>
      <c r="DO1535" s="1"/>
      <c r="DP1535" s="1"/>
      <c r="DQ1535" s="1"/>
      <c r="DR1535" s="1"/>
      <c r="DS1535" s="1"/>
      <c r="DT1535" s="1"/>
      <c r="DU1535" s="1"/>
      <c r="DV1535" s="1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  <c r="EK1535" s="1"/>
      <c r="EL1535" s="1"/>
      <c r="EM1535" s="1"/>
      <c r="EN1535" s="1"/>
      <c r="EO1535" s="1"/>
      <c r="EP1535" s="1"/>
      <c r="EQ1535" s="1"/>
      <c r="ER1535" s="1"/>
      <c r="ES1535" s="1"/>
      <c r="ET1535" s="1"/>
      <c r="EU1535" s="1"/>
      <c r="EV1535" s="1"/>
      <c r="EW1535" s="1"/>
      <c r="EX1535" s="1"/>
      <c r="EY1535" s="1"/>
      <c r="EZ1535" s="1"/>
      <c r="FA1535" s="1"/>
      <c r="FB1535" s="1"/>
      <c r="FC1535" s="1"/>
      <c r="FD1535" s="1"/>
      <c r="FE1535" s="1"/>
      <c r="FF1535" s="1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  <c r="GE1535" s="1"/>
      <c r="GF1535" s="1"/>
      <c r="GG1535" s="1"/>
      <c r="GH1535" s="1"/>
      <c r="GI1535" s="1"/>
      <c r="GJ1535" s="1"/>
      <c r="GK1535" s="1"/>
    </row>
    <row r="1536" spans="1:193" s="2" customFormat="1" ht="10.5" hidden="1" customHeight="1">
      <c r="A1536" s="1298"/>
      <c r="B1536" s="1301"/>
      <c r="C1536" s="1129"/>
      <c r="D1536" s="144" t="s">
        <v>126</v>
      </c>
      <c r="E1536" s="656"/>
      <c r="F1536" s="48"/>
      <c r="G1536" s="48"/>
      <c r="H1536" s="640"/>
      <c r="I1536" s="48"/>
      <c r="J1536" s="48"/>
      <c r="K1536" s="48"/>
      <c r="L1536" s="48"/>
      <c r="M1536" s="48"/>
      <c r="N1536" s="640"/>
      <c r="O1536" s="48"/>
      <c r="P1536" s="48"/>
      <c r="Q1536" s="48"/>
      <c r="R1536" s="48"/>
      <c r="S1536" s="48"/>
      <c r="T1536" s="48"/>
      <c r="U1536" s="48"/>
      <c r="V1536" s="640"/>
      <c r="W1536" s="48"/>
      <c r="X1536" s="48"/>
      <c r="Y1536" s="640"/>
      <c r="Z1536" s="48"/>
      <c r="AA1536" s="48"/>
      <c r="AB1536" s="48"/>
      <c r="AC1536" s="353"/>
      <c r="AD1536" s="353"/>
      <c r="AE1536" s="353"/>
      <c r="AF1536" s="353"/>
      <c r="AG1536" s="353"/>
      <c r="AH1536" s="353"/>
      <c r="AI1536" s="353"/>
      <c r="AJ1536" s="353"/>
      <c r="AK1536" s="353"/>
      <c r="AL1536" s="353"/>
      <c r="AM1536" s="353"/>
      <c r="AN1536" s="353"/>
      <c r="AO1536" s="353"/>
      <c r="AP1536" s="353"/>
      <c r="AQ1536" s="353"/>
      <c r="AR1536" s="353"/>
      <c r="AS1536" s="353"/>
      <c r="AT1536" s="353"/>
      <c r="AU1536" s="353"/>
      <c r="AV1536" s="353"/>
      <c r="AW1536" s="353"/>
      <c r="AX1536" s="353"/>
      <c r="AY1536" s="353"/>
      <c r="AZ1536" s="353"/>
      <c r="BA1536" s="353"/>
      <c r="BB1536" s="353"/>
      <c r="BC1536" s="353"/>
      <c r="BD1536" s="353"/>
      <c r="BE1536" s="353"/>
      <c r="BF1536" s="353"/>
      <c r="BG1536" s="353"/>
      <c r="BH1536" s="353"/>
      <c r="BI1536" s="353"/>
      <c r="BJ1536" s="353"/>
      <c r="BK1536" s="353"/>
      <c r="BL1536" s="353"/>
      <c r="BM1536" s="353"/>
      <c r="BN1536" s="353"/>
      <c r="BO1536" s="353"/>
      <c r="BP1536" s="353"/>
      <c r="BQ1536" s="353"/>
      <c r="BR1536" s="353"/>
      <c r="BS1536" s="353"/>
      <c r="BT1536" s="353"/>
      <c r="BU1536" s="353"/>
      <c r="BV1536" s="353"/>
      <c r="BW1536" s="353"/>
      <c r="BX1536" s="353"/>
      <c r="BY1536" s="353"/>
      <c r="BZ1536" s="353"/>
      <c r="CA1536" s="353"/>
      <c r="CB1536" s="353"/>
      <c r="CC1536" s="353"/>
      <c r="CD1536" s="353"/>
      <c r="CE1536" s="353"/>
      <c r="CF1536" s="353"/>
      <c r="CG1536" s="353"/>
      <c r="CH1536" s="353"/>
      <c r="CI1536" s="353"/>
      <c r="CJ1536" s="353"/>
      <c r="CK1536" s="353"/>
      <c r="CL1536" s="353"/>
      <c r="CM1536" s="175"/>
      <c r="CN1536" s="175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L1536" s="1"/>
      <c r="DM1536" s="1"/>
      <c r="DN1536" s="1"/>
      <c r="DO1536" s="1"/>
      <c r="DP1536" s="1"/>
      <c r="DQ1536" s="1"/>
      <c r="DR1536" s="1"/>
      <c r="DS1536" s="1"/>
      <c r="DT1536" s="1"/>
      <c r="DU1536" s="1"/>
      <c r="DV1536" s="1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  <c r="EK1536" s="1"/>
      <c r="EL1536" s="1"/>
      <c r="EM1536" s="1"/>
      <c r="EN1536" s="1"/>
      <c r="EO1536" s="1"/>
      <c r="EP1536" s="1"/>
      <c r="EQ1536" s="1"/>
      <c r="ER1536" s="1"/>
      <c r="ES1536" s="1"/>
      <c r="ET1536" s="1"/>
      <c r="EU1536" s="1"/>
      <c r="EV1536" s="1"/>
      <c r="EW1536" s="1"/>
      <c r="EX1536" s="1"/>
      <c r="EY1536" s="1"/>
      <c r="EZ1536" s="1"/>
      <c r="FA1536" s="1"/>
      <c r="FB1536" s="1"/>
      <c r="FC1536" s="1"/>
      <c r="FD1536" s="1"/>
      <c r="FE1536" s="1"/>
      <c r="FF1536" s="1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  <c r="GE1536" s="1"/>
      <c r="GF1536" s="1"/>
      <c r="GG1536" s="1"/>
      <c r="GH1536" s="1"/>
      <c r="GI1536" s="1"/>
      <c r="GJ1536" s="1"/>
      <c r="GK1536" s="1"/>
    </row>
    <row r="1537" spans="1:193" s="2" customFormat="1" ht="10.5" hidden="1" customHeight="1">
      <c r="A1537" s="1298"/>
      <c r="B1537" s="1301"/>
      <c r="C1537" s="1129"/>
      <c r="D1537" s="144" t="s">
        <v>127</v>
      </c>
      <c r="E1537" s="687"/>
      <c r="F1537" s="542"/>
      <c r="G1537" s="542"/>
      <c r="H1537" s="641"/>
      <c r="I1537" s="542"/>
      <c r="J1537" s="542"/>
      <c r="K1537" s="542"/>
      <c r="L1537" s="542"/>
      <c r="M1537" s="542"/>
      <c r="N1537" s="641"/>
      <c r="O1537" s="542"/>
      <c r="P1537" s="542"/>
      <c r="Q1537" s="542"/>
      <c r="R1537" s="542"/>
      <c r="S1537" s="542"/>
      <c r="T1537" s="542"/>
      <c r="U1537" s="542"/>
      <c r="V1537" s="641"/>
      <c r="W1537" s="542"/>
      <c r="X1537" s="542"/>
      <c r="Y1537" s="641"/>
      <c r="Z1537" s="542"/>
      <c r="AA1537" s="542"/>
      <c r="AB1537" s="542"/>
      <c r="AC1537" s="353"/>
      <c r="AD1537" s="353"/>
      <c r="AE1537" s="353"/>
      <c r="AF1537" s="353"/>
      <c r="AG1537" s="353"/>
      <c r="AH1537" s="353"/>
      <c r="AI1537" s="353"/>
      <c r="AJ1537" s="353"/>
      <c r="AK1537" s="353"/>
      <c r="AL1537" s="353"/>
      <c r="AM1537" s="353"/>
      <c r="AN1537" s="353"/>
      <c r="AO1537" s="353"/>
      <c r="AP1537" s="353"/>
      <c r="AQ1537" s="353"/>
      <c r="AR1537" s="353"/>
      <c r="AS1537" s="353"/>
      <c r="AT1537" s="353"/>
      <c r="AU1537" s="353"/>
      <c r="AV1537" s="353"/>
      <c r="AW1537" s="353"/>
      <c r="AX1537" s="353"/>
      <c r="AY1537" s="353"/>
      <c r="AZ1537" s="353"/>
      <c r="BA1537" s="353"/>
      <c r="BB1537" s="353"/>
      <c r="BC1537" s="353"/>
      <c r="BD1537" s="353"/>
      <c r="BE1537" s="353"/>
      <c r="BF1537" s="353"/>
      <c r="BG1537" s="353"/>
      <c r="BH1537" s="353"/>
      <c r="BI1537" s="353"/>
      <c r="BJ1537" s="353"/>
      <c r="BK1537" s="353"/>
      <c r="BL1537" s="353"/>
      <c r="BM1537" s="353"/>
      <c r="BN1537" s="353"/>
      <c r="BO1537" s="353"/>
      <c r="BP1537" s="353"/>
      <c r="BQ1537" s="353"/>
      <c r="BR1537" s="353"/>
      <c r="BS1537" s="353"/>
      <c r="BT1537" s="353"/>
      <c r="BU1537" s="353"/>
      <c r="BV1537" s="353"/>
      <c r="BW1537" s="353"/>
      <c r="BX1537" s="353"/>
      <c r="BY1537" s="353"/>
      <c r="BZ1537" s="353"/>
      <c r="CA1537" s="353"/>
      <c r="CB1537" s="353"/>
      <c r="CC1537" s="353"/>
      <c r="CD1537" s="353"/>
      <c r="CE1537" s="353"/>
      <c r="CF1537" s="353"/>
      <c r="CG1537" s="353"/>
      <c r="CH1537" s="353"/>
      <c r="CI1537" s="353"/>
      <c r="CJ1537" s="353"/>
      <c r="CK1537" s="353"/>
      <c r="CL1537" s="353"/>
      <c r="CM1537" s="175"/>
      <c r="CN1537" s="175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L1537" s="1"/>
      <c r="DM1537" s="1"/>
      <c r="DN1537" s="1"/>
      <c r="DO1537" s="1"/>
      <c r="DP1537" s="1"/>
      <c r="DQ1537" s="1"/>
      <c r="DR1537" s="1"/>
      <c r="DS1537" s="1"/>
      <c r="DT1537" s="1"/>
      <c r="DU1537" s="1"/>
      <c r="DV1537" s="1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  <c r="EK1537" s="1"/>
      <c r="EL1537" s="1"/>
      <c r="EM1537" s="1"/>
      <c r="EN1537" s="1"/>
      <c r="EO1537" s="1"/>
      <c r="EP1537" s="1"/>
      <c r="EQ1537" s="1"/>
      <c r="ER1537" s="1"/>
      <c r="ES1537" s="1"/>
      <c r="ET1537" s="1"/>
      <c r="EU1537" s="1"/>
      <c r="EV1537" s="1"/>
      <c r="EW1537" s="1"/>
      <c r="EX1537" s="1"/>
      <c r="EY1537" s="1"/>
      <c r="EZ1537" s="1"/>
      <c r="FA1537" s="1"/>
      <c r="FB1537" s="1"/>
      <c r="FC1537" s="1"/>
      <c r="FD1537" s="1"/>
      <c r="FE1537" s="1"/>
      <c r="FF1537" s="1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  <c r="GE1537" s="1"/>
      <c r="GF1537" s="1"/>
      <c r="GG1537" s="1"/>
      <c r="GH1537" s="1"/>
      <c r="GI1537" s="1"/>
      <c r="GJ1537" s="1"/>
      <c r="GK1537" s="1"/>
    </row>
    <row r="1538" spans="1:193" s="2" customFormat="1" ht="10.5" hidden="1" customHeight="1" thickBot="1">
      <c r="A1538" s="1299"/>
      <c r="B1538" s="1302"/>
      <c r="C1538" s="1129"/>
      <c r="D1538" s="144" t="s">
        <v>42</v>
      </c>
      <c r="E1538" s="688"/>
      <c r="F1538" s="102"/>
      <c r="G1538" s="102"/>
      <c r="H1538" s="645"/>
      <c r="I1538" s="102"/>
      <c r="J1538" s="102"/>
      <c r="K1538" s="102"/>
      <c r="L1538" s="102"/>
      <c r="M1538" s="102"/>
      <c r="N1538" s="645"/>
      <c r="O1538" s="102"/>
      <c r="P1538" s="102"/>
      <c r="Q1538" s="102"/>
      <c r="R1538" s="102"/>
      <c r="S1538" s="102"/>
      <c r="T1538" s="102"/>
      <c r="U1538" s="102"/>
      <c r="V1538" s="645"/>
      <c r="W1538" s="102"/>
      <c r="X1538" s="102"/>
      <c r="Y1538" s="645"/>
      <c r="Z1538" s="102"/>
      <c r="AA1538" s="102"/>
      <c r="AB1538" s="102"/>
      <c r="AC1538" s="353"/>
      <c r="AD1538" s="353"/>
      <c r="AE1538" s="353"/>
      <c r="AF1538" s="353"/>
      <c r="AG1538" s="353"/>
      <c r="AH1538" s="353"/>
      <c r="AI1538" s="353"/>
      <c r="AJ1538" s="353"/>
      <c r="AK1538" s="353"/>
      <c r="AL1538" s="353"/>
      <c r="AM1538" s="353"/>
      <c r="AN1538" s="353"/>
      <c r="AO1538" s="353"/>
      <c r="AP1538" s="353"/>
      <c r="AQ1538" s="353"/>
      <c r="AR1538" s="353"/>
      <c r="AS1538" s="353"/>
      <c r="AT1538" s="353"/>
      <c r="AU1538" s="353"/>
      <c r="AV1538" s="353"/>
      <c r="AW1538" s="353"/>
      <c r="AX1538" s="353"/>
      <c r="AY1538" s="353"/>
      <c r="AZ1538" s="353"/>
      <c r="BA1538" s="353"/>
      <c r="BB1538" s="353"/>
      <c r="BC1538" s="353"/>
      <c r="BD1538" s="353"/>
      <c r="BE1538" s="353"/>
      <c r="BF1538" s="353"/>
      <c r="BG1538" s="353"/>
      <c r="BH1538" s="353"/>
      <c r="BI1538" s="353"/>
      <c r="BJ1538" s="353"/>
      <c r="BK1538" s="353"/>
      <c r="BL1538" s="353"/>
      <c r="BM1538" s="353"/>
      <c r="BN1538" s="353"/>
      <c r="BO1538" s="353"/>
      <c r="BP1538" s="353"/>
      <c r="BQ1538" s="353"/>
      <c r="BR1538" s="353"/>
      <c r="BS1538" s="353"/>
      <c r="BT1538" s="353"/>
      <c r="BU1538" s="353"/>
      <c r="BV1538" s="353"/>
      <c r="BW1538" s="353"/>
      <c r="BX1538" s="353"/>
      <c r="BY1538" s="353"/>
      <c r="BZ1538" s="353"/>
      <c r="CA1538" s="353"/>
      <c r="CB1538" s="353"/>
      <c r="CC1538" s="353"/>
      <c r="CD1538" s="353"/>
      <c r="CE1538" s="353"/>
      <c r="CF1538" s="353"/>
      <c r="CG1538" s="353"/>
      <c r="CH1538" s="353"/>
      <c r="CI1538" s="353"/>
      <c r="CJ1538" s="353"/>
      <c r="CK1538" s="353"/>
      <c r="CL1538" s="353"/>
      <c r="CM1538" s="175"/>
      <c r="CN1538" s="175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L1538" s="1"/>
      <c r="DM1538" s="1"/>
      <c r="DN1538" s="1"/>
      <c r="DO1538" s="1"/>
      <c r="DP1538" s="1"/>
      <c r="DQ1538" s="1"/>
      <c r="DR1538" s="1"/>
      <c r="DS1538" s="1"/>
      <c r="DT1538" s="1"/>
      <c r="DU1538" s="1"/>
      <c r="DV1538" s="1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  <c r="EK1538" s="1"/>
      <c r="EL1538" s="1"/>
      <c r="EM1538" s="1"/>
      <c r="EN1538" s="1"/>
      <c r="EO1538" s="1"/>
      <c r="EP1538" s="1"/>
      <c r="EQ1538" s="1"/>
      <c r="ER1538" s="1"/>
      <c r="ES1538" s="1"/>
      <c r="ET1538" s="1"/>
      <c r="EU1538" s="1"/>
      <c r="EV1538" s="1"/>
      <c r="EW1538" s="1"/>
      <c r="EX1538" s="1"/>
      <c r="EY1538" s="1"/>
      <c r="EZ1538" s="1"/>
      <c r="FA1538" s="1"/>
      <c r="FB1538" s="1"/>
      <c r="FC1538" s="1"/>
      <c r="FD1538" s="1"/>
      <c r="FE1538" s="1"/>
      <c r="FF1538" s="1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  <c r="GE1538" s="1"/>
      <c r="GF1538" s="1"/>
      <c r="GG1538" s="1"/>
      <c r="GH1538" s="1"/>
      <c r="GI1538" s="1"/>
      <c r="GJ1538" s="1"/>
      <c r="GK1538" s="1"/>
    </row>
    <row r="1539" spans="1:193" s="2" customFormat="1" ht="10.5" hidden="1" customHeight="1">
      <c r="A1539" s="1297" t="s">
        <v>4</v>
      </c>
      <c r="B1539" s="1300" t="s">
        <v>615</v>
      </c>
      <c r="C1539" s="1129"/>
      <c r="D1539" s="144"/>
      <c r="E1539" s="682" t="s">
        <v>132</v>
      </c>
      <c r="F1539" s="84"/>
      <c r="G1539" s="84"/>
      <c r="H1539" s="643"/>
      <c r="I1539" s="84"/>
      <c r="J1539" s="84"/>
      <c r="K1539" s="84"/>
      <c r="L1539" s="84"/>
      <c r="M1539" s="84"/>
      <c r="N1539" s="643"/>
      <c r="O1539" s="84"/>
      <c r="P1539" s="84"/>
      <c r="Q1539" s="84"/>
      <c r="R1539" s="84"/>
      <c r="S1539" s="84"/>
      <c r="T1539" s="84"/>
      <c r="U1539" s="84"/>
      <c r="V1539" s="643"/>
      <c r="W1539" s="84"/>
      <c r="X1539" s="84"/>
      <c r="Y1539" s="643"/>
      <c r="Z1539" s="84"/>
      <c r="AA1539" s="84"/>
      <c r="AB1539" s="84"/>
      <c r="AC1539" s="353"/>
      <c r="AD1539" s="353"/>
      <c r="AE1539" s="353"/>
      <c r="AF1539" s="353"/>
      <c r="AG1539" s="353"/>
      <c r="AH1539" s="353"/>
      <c r="AI1539" s="353"/>
      <c r="AJ1539" s="353"/>
      <c r="AK1539" s="353"/>
      <c r="AL1539" s="353"/>
      <c r="AM1539" s="353"/>
      <c r="AN1539" s="353"/>
      <c r="AO1539" s="353"/>
      <c r="AP1539" s="353"/>
      <c r="AQ1539" s="353"/>
      <c r="AR1539" s="353"/>
      <c r="AS1539" s="353"/>
      <c r="AT1539" s="353"/>
      <c r="AU1539" s="353"/>
      <c r="AV1539" s="353"/>
      <c r="AW1539" s="353"/>
      <c r="AX1539" s="353"/>
      <c r="AY1539" s="353"/>
      <c r="AZ1539" s="353"/>
      <c r="BA1539" s="353"/>
      <c r="BB1539" s="353"/>
      <c r="BC1539" s="353"/>
      <c r="BD1539" s="353"/>
      <c r="BE1539" s="353"/>
      <c r="BF1539" s="353"/>
      <c r="BG1539" s="353"/>
      <c r="BH1539" s="353"/>
      <c r="BI1539" s="353"/>
      <c r="BJ1539" s="353"/>
      <c r="BK1539" s="353"/>
      <c r="BL1539" s="353"/>
      <c r="BM1539" s="353"/>
      <c r="BN1539" s="353"/>
      <c r="BO1539" s="353"/>
      <c r="BP1539" s="353"/>
      <c r="BQ1539" s="353"/>
      <c r="BR1539" s="353"/>
      <c r="BS1539" s="353"/>
      <c r="BT1539" s="353"/>
      <c r="BU1539" s="353"/>
      <c r="BV1539" s="353"/>
      <c r="BW1539" s="353"/>
      <c r="BX1539" s="353"/>
      <c r="BY1539" s="353"/>
      <c r="BZ1539" s="353"/>
      <c r="CA1539" s="353"/>
      <c r="CB1539" s="353"/>
      <c r="CC1539" s="353"/>
      <c r="CD1539" s="353"/>
      <c r="CE1539" s="353"/>
      <c r="CF1539" s="353"/>
      <c r="CG1539" s="353"/>
      <c r="CH1539" s="353"/>
      <c r="CI1539" s="353"/>
      <c r="CJ1539" s="353"/>
      <c r="CK1539" s="353"/>
      <c r="CL1539" s="353"/>
      <c r="CM1539" s="175"/>
      <c r="CN1539" s="175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L1539" s="1"/>
      <c r="DM1539" s="1"/>
      <c r="DN1539" s="1"/>
      <c r="DO1539" s="1"/>
      <c r="DP1539" s="1"/>
      <c r="DQ1539" s="1"/>
      <c r="DR1539" s="1"/>
      <c r="DS1539" s="1"/>
      <c r="DT1539" s="1"/>
      <c r="DU1539" s="1"/>
      <c r="DV1539" s="1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  <c r="EK1539" s="1"/>
      <c r="EL1539" s="1"/>
      <c r="EM1539" s="1"/>
      <c r="EN1539" s="1"/>
      <c r="EO1539" s="1"/>
      <c r="EP1539" s="1"/>
      <c r="EQ1539" s="1"/>
      <c r="ER1539" s="1"/>
      <c r="ES1539" s="1"/>
      <c r="ET1539" s="1"/>
      <c r="EU1539" s="1"/>
      <c r="EV1539" s="1"/>
      <c r="EW1539" s="1"/>
      <c r="EX1539" s="1"/>
      <c r="EY1539" s="1"/>
      <c r="EZ1539" s="1"/>
      <c r="FA1539" s="1"/>
      <c r="FB1539" s="1"/>
      <c r="FC1539" s="1"/>
      <c r="FD1539" s="1"/>
      <c r="FE1539" s="1"/>
      <c r="FF1539" s="1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  <c r="GE1539" s="1"/>
      <c r="GF1539" s="1"/>
      <c r="GG1539" s="1"/>
      <c r="GH1539" s="1"/>
      <c r="GI1539" s="1"/>
      <c r="GJ1539" s="1"/>
      <c r="GK1539" s="1"/>
    </row>
    <row r="1540" spans="1:193" s="2" customFormat="1" ht="10.5" hidden="1" customHeight="1">
      <c r="A1540" s="1298"/>
      <c r="B1540" s="1301"/>
      <c r="C1540" s="1129"/>
      <c r="D1540" s="144" t="s">
        <v>34</v>
      </c>
      <c r="E1540" s="683"/>
      <c r="F1540" s="541"/>
      <c r="G1540" s="541"/>
      <c r="H1540" s="639"/>
      <c r="I1540" s="541"/>
      <c r="J1540" s="541"/>
      <c r="K1540" s="541"/>
      <c r="L1540" s="541"/>
      <c r="M1540" s="541"/>
      <c r="N1540" s="639"/>
      <c r="O1540" s="541"/>
      <c r="P1540" s="541"/>
      <c r="Q1540" s="541"/>
      <c r="R1540" s="541"/>
      <c r="S1540" s="541"/>
      <c r="T1540" s="541"/>
      <c r="U1540" s="541"/>
      <c r="V1540" s="639"/>
      <c r="W1540" s="541"/>
      <c r="X1540" s="541"/>
      <c r="Y1540" s="639"/>
      <c r="Z1540" s="541"/>
      <c r="AA1540" s="541"/>
      <c r="AB1540" s="541"/>
      <c r="AC1540" s="353"/>
      <c r="AD1540" s="353"/>
      <c r="AE1540" s="353"/>
      <c r="AF1540" s="353"/>
      <c r="AG1540" s="353"/>
      <c r="AH1540" s="353"/>
      <c r="AI1540" s="353"/>
      <c r="AJ1540" s="353"/>
      <c r="AK1540" s="353"/>
      <c r="AL1540" s="353"/>
      <c r="AM1540" s="353"/>
      <c r="AN1540" s="353"/>
      <c r="AO1540" s="353"/>
      <c r="AP1540" s="353"/>
      <c r="AQ1540" s="353"/>
      <c r="AR1540" s="353"/>
      <c r="AS1540" s="353"/>
      <c r="AT1540" s="353"/>
      <c r="AU1540" s="353"/>
      <c r="AV1540" s="353"/>
      <c r="AW1540" s="353"/>
      <c r="AX1540" s="353"/>
      <c r="AY1540" s="353"/>
      <c r="AZ1540" s="353"/>
      <c r="BA1540" s="353"/>
      <c r="BB1540" s="353"/>
      <c r="BC1540" s="353"/>
      <c r="BD1540" s="353"/>
      <c r="BE1540" s="353"/>
      <c r="BF1540" s="353"/>
      <c r="BG1540" s="353"/>
      <c r="BH1540" s="353"/>
      <c r="BI1540" s="353"/>
      <c r="BJ1540" s="353"/>
      <c r="BK1540" s="353"/>
      <c r="BL1540" s="353"/>
      <c r="BM1540" s="353"/>
      <c r="BN1540" s="353"/>
      <c r="BO1540" s="353"/>
      <c r="BP1540" s="353"/>
      <c r="BQ1540" s="353"/>
      <c r="BR1540" s="353"/>
      <c r="BS1540" s="353"/>
      <c r="BT1540" s="353"/>
      <c r="BU1540" s="353"/>
      <c r="BV1540" s="353"/>
      <c r="BW1540" s="353"/>
      <c r="BX1540" s="353"/>
      <c r="BY1540" s="353"/>
      <c r="BZ1540" s="353"/>
      <c r="CA1540" s="353"/>
      <c r="CB1540" s="353"/>
      <c r="CC1540" s="353"/>
      <c r="CD1540" s="353"/>
      <c r="CE1540" s="353"/>
      <c r="CF1540" s="353"/>
      <c r="CG1540" s="353"/>
      <c r="CH1540" s="353"/>
      <c r="CI1540" s="353"/>
      <c r="CJ1540" s="353"/>
      <c r="CK1540" s="353"/>
      <c r="CL1540" s="353"/>
      <c r="CM1540" s="175"/>
      <c r="CN1540" s="175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L1540" s="1"/>
      <c r="DM1540" s="1"/>
      <c r="DN1540" s="1"/>
      <c r="DO1540" s="1"/>
      <c r="DP1540" s="1"/>
      <c r="DQ1540" s="1"/>
      <c r="DR1540" s="1"/>
      <c r="DS1540" s="1"/>
      <c r="DT1540" s="1"/>
      <c r="DU1540" s="1"/>
      <c r="DV1540" s="1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  <c r="EK1540" s="1"/>
      <c r="EL1540" s="1"/>
      <c r="EM1540" s="1"/>
      <c r="EN1540" s="1"/>
      <c r="EO1540" s="1"/>
      <c r="EP1540" s="1"/>
      <c r="EQ1540" s="1"/>
      <c r="ER1540" s="1"/>
      <c r="ES1540" s="1"/>
      <c r="ET1540" s="1"/>
      <c r="EU1540" s="1"/>
      <c r="EV1540" s="1"/>
      <c r="EW1540" s="1"/>
      <c r="EX1540" s="1"/>
      <c r="EY1540" s="1"/>
      <c r="EZ1540" s="1"/>
      <c r="FA1540" s="1"/>
      <c r="FB1540" s="1"/>
      <c r="FC1540" s="1"/>
      <c r="FD1540" s="1"/>
      <c r="FE1540" s="1"/>
      <c r="FF1540" s="1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  <c r="GE1540" s="1"/>
      <c r="GF1540" s="1"/>
      <c r="GG1540" s="1"/>
      <c r="GH1540" s="1"/>
      <c r="GI1540" s="1"/>
      <c r="GJ1540" s="1"/>
      <c r="GK1540" s="1"/>
    </row>
    <row r="1541" spans="1:193" s="2" customFormat="1" ht="10.5" hidden="1" customHeight="1">
      <c r="A1541" s="1298"/>
      <c r="B1541" s="1301"/>
      <c r="C1541" s="1129"/>
      <c r="D1541" s="144" t="s">
        <v>126</v>
      </c>
      <c r="E1541" s="656"/>
      <c r="F1541" s="48"/>
      <c r="G1541" s="48"/>
      <c r="H1541" s="640"/>
      <c r="I1541" s="48"/>
      <c r="J1541" s="48"/>
      <c r="K1541" s="48"/>
      <c r="L1541" s="48"/>
      <c r="M1541" s="48"/>
      <c r="N1541" s="640"/>
      <c r="O1541" s="48"/>
      <c r="P1541" s="48"/>
      <c r="Q1541" s="48"/>
      <c r="R1541" s="48"/>
      <c r="S1541" s="48"/>
      <c r="T1541" s="48"/>
      <c r="U1541" s="48"/>
      <c r="V1541" s="640"/>
      <c r="W1541" s="48"/>
      <c r="X1541" s="48"/>
      <c r="Y1541" s="640"/>
      <c r="Z1541" s="48"/>
      <c r="AA1541" s="48"/>
      <c r="AB1541" s="48"/>
      <c r="AC1541" s="353"/>
      <c r="AD1541" s="353"/>
      <c r="AE1541" s="353"/>
      <c r="AF1541" s="353"/>
      <c r="AG1541" s="353"/>
      <c r="AH1541" s="353"/>
      <c r="AI1541" s="353"/>
      <c r="AJ1541" s="353"/>
      <c r="AK1541" s="353"/>
      <c r="AL1541" s="353"/>
      <c r="AM1541" s="353"/>
      <c r="AN1541" s="353"/>
      <c r="AO1541" s="353"/>
      <c r="AP1541" s="353"/>
      <c r="AQ1541" s="353"/>
      <c r="AR1541" s="353"/>
      <c r="AS1541" s="353"/>
      <c r="AT1541" s="353"/>
      <c r="AU1541" s="353"/>
      <c r="AV1541" s="353"/>
      <c r="AW1541" s="353"/>
      <c r="AX1541" s="353"/>
      <c r="AY1541" s="353"/>
      <c r="AZ1541" s="353"/>
      <c r="BA1541" s="353"/>
      <c r="BB1541" s="353"/>
      <c r="BC1541" s="353"/>
      <c r="BD1541" s="353"/>
      <c r="BE1541" s="353"/>
      <c r="BF1541" s="353"/>
      <c r="BG1541" s="353"/>
      <c r="BH1541" s="353"/>
      <c r="BI1541" s="353"/>
      <c r="BJ1541" s="353"/>
      <c r="BK1541" s="353"/>
      <c r="BL1541" s="353"/>
      <c r="BM1541" s="353"/>
      <c r="BN1541" s="353"/>
      <c r="BO1541" s="353"/>
      <c r="BP1541" s="353"/>
      <c r="BQ1541" s="353"/>
      <c r="BR1541" s="353"/>
      <c r="BS1541" s="353"/>
      <c r="BT1541" s="353"/>
      <c r="BU1541" s="353"/>
      <c r="BV1541" s="353"/>
      <c r="BW1541" s="353"/>
      <c r="BX1541" s="353"/>
      <c r="BY1541" s="353"/>
      <c r="BZ1541" s="353"/>
      <c r="CA1541" s="353"/>
      <c r="CB1541" s="353"/>
      <c r="CC1541" s="353"/>
      <c r="CD1541" s="353"/>
      <c r="CE1541" s="353"/>
      <c r="CF1541" s="353"/>
      <c r="CG1541" s="353"/>
      <c r="CH1541" s="353"/>
      <c r="CI1541" s="353"/>
      <c r="CJ1541" s="353"/>
      <c r="CK1541" s="353"/>
      <c r="CL1541" s="353"/>
      <c r="CM1541" s="175"/>
      <c r="CN1541" s="175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L1541" s="1"/>
      <c r="DM1541" s="1"/>
      <c r="DN1541" s="1"/>
      <c r="DO1541" s="1"/>
      <c r="DP1541" s="1"/>
      <c r="DQ1541" s="1"/>
      <c r="DR1541" s="1"/>
      <c r="DS1541" s="1"/>
      <c r="DT1541" s="1"/>
      <c r="DU1541" s="1"/>
      <c r="DV1541" s="1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  <c r="EK1541" s="1"/>
      <c r="EL1541" s="1"/>
      <c r="EM1541" s="1"/>
      <c r="EN1541" s="1"/>
      <c r="EO1541" s="1"/>
      <c r="EP1541" s="1"/>
      <c r="EQ1541" s="1"/>
      <c r="ER1541" s="1"/>
      <c r="ES1541" s="1"/>
      <c r="ET1541" s="1"/>
      <c r="EU1541" s="1"/>
      <c r="EV1541" s="1"/>
      <c r="EW1541" s="1"/>
      <c r="EX1541" s="1"/>
      <c r="EY1541" s="1"/>
      <c r="EZ1541" s="1"/>
      <c r="FA1541" s="1"/>
      <c r="FB1541" s="1"/>
      <c r="FC1541" s="1"/>
      <c r="FD1541" s="1"/>
      <c r="FE1541" s="1"/>
      <c r="FF1541" s="1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  <c r="GE1541" s="1"/>
      <c r="GF1541" s="1"/>
      <c r="GG1541" s="1"/>
      <c r="GH1541" s="1"/>
      <c r="GI1541" s="1"/>
      <c r="GJ1541" s="1"/>
      <c r="GK1541" s="1"/>
    </row>
    <row r="1542" spans="1:193" s="2" customFormat="1" ht="10.5" hidden="1" customHeight="1">
      <c r="A1542" s="1298"/>
      <c r="B1542" s="1301"/>
      <c r="C1542" s="1129"/>
      <c r="D1542" s="144" t="s">
        <v>127</v>
      </c>
      <c r="E1542" s="687"/>
      <c r="F1542" s="542"/>
      <c r="G1542" s="542"/>
      <c r="H1542" s="641"/>
      <c r="I1542" s="542"/>
      <c r="J1542" s="542"/>
      <c r="K1542" s="542"/>
      <c r="L1542" s="542"/>
      <c r="M1542" s="542"/>
      <c r="N1542" s="641"/>
      <c r="O1542" s="542"/>
      <c r="P1542" s="542"/>
      <c r="Q1542" s="542"/>
      <c r="R1542" s="542"/>
      <c r="S1542" s="542"/>
      <c r="T1542" s="542"/>
      <c r="U1542" s="542"/>
      <c r="V1542" s="641"/>
      <c r="W1542" s="542"/>
      <c r="X1542" s="542"/>
      <c r="Y1542" s="641"/>
      <c r="Z1542" s="542"/>
      <c r="AA1542" s="542"/>
      <c r="AB1542" s="542"/>
      <c r="AC1542" s="353"/>
      <c r="AD1542" s="353"/>
      <c r="AE1542" s="353"/>
      <c r="AF1542" s="353"/>
      <c r="AG1542" s="353"/>
      <c r="AH1542" s="353"/>
      <c r="AI1542" s="353"/>
      <c r="AJ1542" s="353"/>
      <c r="AK1542" s="353"/>
      <c r="AL1542" s="353"/>
      <c r="AM1542" s="353"/>
      <c r="AN1542" s="353"/>
      <c r="AO1542" s="353"/>
      <c r="AP1542" s="353"/>
      <c r="AQ1542" s="353"/>
      <c r="AR1542" s="353"/>
      <c r="AS1542" s="353"/>
      <c r="AT1542" s="353"/>
      <c r="AU1542" s="353"/>
      <c r="AV1542" s="353"/>
      <c r="AW1542" s="353"/>
      <c r="AX1542" s="353"/>
      <c r="AY1542" s="353"/>
      <c r="AZ1542" s="353"/>
      <c r="BA1542" s="353"/>
      <c r="BB1542" s="353"/>
      <c r="BC1542" s="353"/>
      <c r="BD1542" s="353"/>
      <c r="BE1542" s="353"/>
      <c r="BF1542" s="353"/>
      <c r="BG1542" s="353"/>
      <c r="BH1542" s="353"/>
      <c r="BI1542" s="353"/>
      <c r="BJ1542" s="353"/>
      <c r="BK1542" s="353"/>
      <c r="BL1542" s="353"/>
      <c r="BM1542" s="353"/>
      <c r="BN1542" s="353"/>
      <c r="BO1542" s="353"/>
      <c r="BP1542" s="353"/>
      <c r="BQ1542" s="353"/>
      <c r="BR1542" s="353"/>
      <c r="BS1542" s="353"/>
      <c r="BT1542" s="353"/>
      <c r="BU1542" s="353"/>
      <c r="BV1542" s="353"/>
      <c r="BW1542" s="353"/>
      <c r="BX1542" s="353"/>
      <c r="BY1542" s="353"/>
      <c r="BZ1542" s="353"/>
      <c r="CA1542" s="353"/>
      <c r="CB1542" s="353"/>
      <c r="CC1542" s="353"/>
      <c r="CD1542" s="353"/>
      <c r="CE1542" s="353"/>
      <c r="CF1542" s="353"/>
      <c r="CG1542" s="353"/>
      <c r="CH1542" s="353"/>
      <c r="CI1542" s="353"/>
      <c r="CJ1542" s="353"/>
      <c r="CK1542" s="353"/>
      <c r="CL1542" s="353"/>
      <c r="CM1542" s="175"/>
      <c r="CN1542" s="175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L1542" s="1"/>
      <c r="DM1542" s="1"/>
      <c r="DN1542" s="1"/>
      <c r="DO1542" s="1"/>
      <c r="DP1542" s="1"/>
      <c r="DQ1542" s="1"/>
      <c r="DR1542" s="1"/>
      <c r="DS1542" s="1"/>
      <c r="DT1542" s="1"/>
      <c r="DU1542" s="1"/>
      <c r="DV1542" s="1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  <c r="EK1542" s="1"/>
      <c r="EL1542" s="1"/>
      <c r="EM1542" s="1"/>
      <c r="EN1542" s="1"/>
      <c r="EO1542" s="1"/>
      <c r="EP1542" s="1"/>
      <c r="EQ1542" s="1"/>
      <c r="ER1542" s="1"/>
      <c r="ES1542" s="1"/>
      <c r="ET1542" s="1"/>
      <c r="EU1542" s="1"/>
      <c r="EV1542" s="1"/>
      <c r="EW1542" s="1"/>
      <c r="EX1542" s="1"/>
      <c r="EY1542" s="1"/>
      <c r="EZ1542" s="1"/>
      <c r="FA1542" s="1"/>
      <c r="FB1542" s="1"/>
      <c r="FC1542" s="1"/>
      <c r="FD1542" s="1"/>
      <c r="FE1542" s="1"/>
      <c r="FF1542" s="1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  <c r="GE1542" s="1"/>
      <c r="GF1542" s="1"/>
      <c r="GG1542" s="1"/>
      <c r="GH1542" s="1"/>
      <c r="GI1542" s="1"/>
      <c r="GJ1542" s="1"/>
      <c r="GK1542" s="1"/>
    </row>
    <row r="1543" spans="1:193" s="2" customFormat="1" ht="10.5" hidden="1" customHeight="1" thickBot="1">
      <c r="A1543" s="1299"/>
      <c r="B1543" s="1302"/>
      <c r="C1543" s="1129"/>
      <c r="D1543" s="144" t="s">
        <v>42</v>
      </c>
      <c r="E1543" s="688"/>
      <c r="F1543" s="102"/>
      <c r="G1543" s="102"/>
      <c r="H1543" s="645"/>
      <c r="I1543" s="102"/>
      <c r="J1543" s="102"/>
      <c r="K1543" s="102"/>
      <c r="L1543" s="102"/>
      <c r="M1543" s="102"/>
      <c r="N1543" s="645"/>
      <c r="O1543" s="102"/>
      <c r="P1543" s="102"/>
      <c r="Q1543" s="102"/>
      <c r="R1543" s="102"/>
      <c r="S1543" s="102"/>
      <c r="T1543" s="102"/>
      <c r="U1543" s="102"/>
      <c r="V1543" s="645"/>
      <c r="W1543" s="102"/>
      <c r="X1543" s="102"/>
      <c r="Y1543" s="645"/>
      <c r="Z1543" s="102"/>
      <c r="AA1543" s="102"/>
      <c r="AB1543" s="102"/>
      <c r="AC1543" s="353"/>
      <c r="AD1543" s="353"/>
      <c r="AE1543" s="353"/>
      <c r="AF1543" s="353"/>
      <c r="AG1543" s="353"/>
      <c r="AH1543" s="353"/>
      <c r="AI1543" s="353"/>
      <c r="AJ1543" s="353"/>
      <c r="AK1543" s="353"/>
      <c r="AL1543" s="353"/>
      <c r="AM1543" s="353"/>
      <c r="AN1543" s="353"/>
      <c r="AO1543" s="353"/>
      <c r="AP1543" s="353"/>
      <c r="AQ1543" s="353"/>
      <c r="AR1543" s="353"/>
      <c r="AS1543" s="353"/>
      <c r="AT1543" s="353"/>
      <c r="AU1543" s="353"/>
      <c r="AV1543" s="353"/>
      <c r="AW1543" s="353"/>
      <c r="AX1543" s="353"/>
      <c r="AY1543" s="353"/>
      <c r="AZ1543" s="353"/>
      <c r="BA1543" s="353"/>
      <c r="BB1543" s="353"/>
      <c r="BC1543" s="353"/>
      <c r="BD1543" s="353"/>
      <c r="BE1543" s="353"/>
      <c r="BF1543" s="353"/>
      <c r="BG1543" s="353"/>
      <c r="BH1543" s="353"/>
      <c r="BI1543" s="353"/>
      <c r="BJ1543" s="353"/>
      <c r="BK1543" s="353"/>
      <c r="BL1543" s="353"/>
      <c r="BM1543" s="353"/>
      <c r="BN1543" s="353"/>
      <c r="BO1543" s="353"/>
      <c r="BP1543" s="353"/>
      <c r="BQ1543" s="353"/>
      <c r="BR1543" s="353"/>
      <c r="BS1543" s="353"/>
      <c r="BT1543" s="353"/>
      <c r="BU1543" s="353"/>
      <c r="BV1543" s="353"/>
      <c r="BW1543" s="353"/>
      <c r="BX1543" s="353"/>
      <c r="BY1543" s="353"/>
      <c r="BZ1543" s="353"/>
      <c r="CA1543" s="353"/>
      <c r="CB1543" s="353"/>
      <c r="CC1543" s="353"/>
      <c r="CD1543" s="353"/>
      <c r="CE1543" s="353"/>
      <c r="CF1543" s="353"/>
      <c r="CG1543" s="353"/>
      <c r="CH1543" s="353"/>
      <c r="CI1543" s="353"/>
      <c r="CJ1543" s="353"/>
      <c r="CK1543" s="353"/>
      <c r="CL1543" s="353"/>
      <c r="CM1543" s="175"/>
      <c r="CN1543" s="175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L1543" s="1"/>
      <c r="DM1543" s="1"/>
      <c r="DN1543" s="1"/>
      <c r="DO1543" s="1"/>
      <c r="DP1543" s="1"/>
      <c r="DQ1543" s="1"/>
      <c r="DR1543" s="1"/>
      <c r="DS1543" s="1"/>
      <c r="DT1543" s="1"/>
      <c r="DU1543" s="1"/>
      <c r="DV1543" s="1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  <c r="EK1543" s="1"/>
      <c r="EL1543" s="1"/>
      <c r="EM1543" s="1"/>
      <c r="EN1543" s="1"/>
      <c r="EO1543" s="1"/>
      <c r="EP1543" s="1"/>
      <c r="EQ1543" s="1"/>
      <c r="ER1543" s="1"/>
      <c r="ES1543" s="1"/>
      <c r="ET1543" s="1"/>
      <c r="EU1543" s="1"/>
      <c r="EV1543" s="1"/>
      <c r="EW1543" s="1"/>
      <c r="EX1543" s="1"/>
      <c r="EY1543" s="1"/>
      <c r="EZ1543" s="1"/>
      <c r="FA1543" s="1"/>
      <c r="FB1543" s="1"/>
      <c r="FC1543" s="1"/>
      <c r="FD1543" s="1"/>
      <c r="FE1543" s="1"/>
      <c r="FF1543" s="1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  <c r="GE1543" s="1"/>
      <c r="GF1543" s="1"/>
      <c r="GG1543" s="1"/>
      <c r="GH1543" s="1"/>
      <c r="GI1543" s="1"/>
      <c r="GJ1543" s="1"/>
      <c r="GK1543" s="1"/>
    </row>
    <row r="1544" spans="1:193" s="2" customFormat="1" ht="10.5" hidden="1" customHeight="1">
      <c r="A1544" s="1297" t="s">
        <v>12</v>
      </c>
      <c r="B1544" s="1300" t="s">
        <v>624</v>
      </c>
      <c r="C1544" s="1129"/>
      <c r="D1544" s="144"/>
      <c r="E1544" s="682" t="s">
        <v>132</v>
      </c>
      <c r="F1544" s="84"/>
      <c r="G1544" s="84"/>
      <c r="H1544" s="643"/>
      <c r="I1544" s="84"/>
      <c r="J1544" s="84"/>
      <c r="K1544" s="84"/>
      <c r="L1544" s="84"/>
      <c r="M1544" s="84"/>
      <c r="N1544" s="643"/>
      <c r="O1544" s="84"/>
      <c r="P1544" s="84"/>
      <c r="Q1544" s="84"/>
      <c r="R1544" s="84"/>
      <c r="S1544" s="84"/>
      <c r="T1544" s="84"/>
      <c r="U1544" s="84"/>
      <c r="V1544" s="643"/>
      <c r="W1544" s="84"/>
      <c r="X1544" s="84"/>
      <c r="Y1544" s="643"/>
      <c r="Z1544" s="84"/>
      <c r="AA1544" s="84"/>
      <c r="AB1544" s="84"/>
      <c r="AC1544" s="353"/>
      <c r="AD1544" s="353"/>
      <c r="AE1544" s="353"/>
      <c r="AF1544" s="353"/>
      <c r="AG1544" s="353"/>
      <c r="AH1544" s="353"/>
      <c r="AI1544" s="353"/>
      <c r="AJ1544" s="353"/>
      <c r="AK1544" s="353"/>
      <c r="AL1544" s="353"/>
      <c r="AM1544" s="353"/>
      <c r="AN1544" s="353"/>
      <c r="AO1544" s="353"/>
      <c r="AP1544" s="353"/>
      <c r="AQ1544" s="353"/>
      <c r="AR1544" s="353"/>
      <c r="AS1544" s="353"/>
      <c r="AT1544" s="353"/>
      <c r="AU1544" s="353"/>
      <c r="AV1544" s="353"/>
      <c r="AW1544" s="353"/>
      <c r="AX1544" s="353"/>
      <c r="AY1544" s="353"/>
      <c r="AZ1544" s="353"/>
      <c r="BA1544" s="353"/>
      <c r="BB1544" s="353"/>
      <c r="BC1544" s="353"/>
      <c r="BD1544" s="353"/>
      <c r="BE1544" s="353"/>
      <c r="BF1544" s="353"/>
      <c r="BG1544" s="353"/>
      <c r="BH1544" s="353"/>
      <c r="BI1544" s="353"/>
      <c r="BJ1544" s="353"/>
      <c r="BK1544" s="353"/>
      <c r="BL1544" s="353"/>
      <c r="BM1544" s="353"/>
      <c r="BN1544" s="353"/>
      <c r="BO1544" s="353"/>
      <c r="BP1544" s="353"/>
      <c r="BQ1544" s="353"/>
      <c r="BR1544" s="353"/>
      <c r="BS1544" s="353"/>
      <c r="BT1544" s="353"/>
      <c r="BU1544" s="353"/>
      <c r="BV1544" s="353"/>
      <c r="BW1544" s="353"/>
      <c r="BX1544" s="353"/>
      <c r="BY1544" s="353"/>
      <c r="BZ1544" s="353"/>
      <c r="CA1544" s="353"/>
      <c r="CB1544" s="353"/>
      <c r="CC1544" s="353"/>
      <c r="CD1544" s="353"/>
      <c r="CE1544" s="353"/>
      <c r="CF1544" s="353"/>
      <c r="CG1544" s="353"/>
      <c r="CH1544" s="353"/>
      <c r="CI1544" s="353"/>
      <c r="CJ1544" s="353"/>
      <c r="CK1544" s="353"/>
      <c r="CL1544" s="353"/>
      <c r="CM1544" s="175"/>
      <c r="CN1544" s="175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L1544" s="1"/>
      <c r="DM1544" s="1"/>
      <c r="DN1544" s="1"/>
      <c r="DO1544" s="1"/>
      <c r="DP1544" s="1"/>
      <c r="DQ1544" s="1"/>
      <c r="DR1544" s="1"/>
      <c r="DS1544" s="1"/>
      <c r="DT1544" s="1"/>
      <c r="DU1544" s="1"/>
      <c r="DV1544" s="1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  <c r="EK1544" s="1"/>
      <c r="EL1544" s="1"/>
      <c r="EM1544" s="1"/>
      <c r="EN1544" s="1"/>
      <c r="EO1544" s="1"/>
      <c r="EP1544" s="1"/>
      <c r="EQ1544" s="1"/>
      <c r="ER1544" s="1"/>
      <c r="ES1544" s="1"/>
      <c r="ET1544" s="1"/>
      <c r="EU1544" s="1"/>
      <c r="EV1544" s="1"/>
      <c r="EW1544" s="1"/>
      <c r="EX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  <c r="GE1544" s="1"/>
      <c r="GF1544" s="1"/>
      <c r="GG1544" s="1"/>
      <c r="GH1544" s="1"/>
      <c r="GI1544" s="1"/>
      <c r="GJ1544" s="1"/>
      <c r="GK1544" s="1"/>
    </row>
    <row r="1545" spans="1:193" s="2" customFormat="1" ht="10.5" hidden="1" customHeight="1">
      <c r="A1545" s="1298"/>
      <c r="B1545" s="1301"/>
      <c r="C1545" s="1129"/>
      <c r="D1545" s="144" t="s">
        <v>34</v>
      </c>
      <c r="E1545" s="683"/>
      <c r="F1545" s="541"/>
      <c r="G1545" s="541"/>
      <c r="H1545" s="639"/>
      <c r="I1545" s="541"/>
      <c r="J1545" s="541"/>
      <c r="K1545" s="541"/>
      <c r="L1545" s="541"/>
      <c r="M1545" s="541"/>
      <c r="N1545" s="639"/>
      <c r="O1545" s="541"/>
      <c r="P1545" s="541"/>
      <c r="Q1545" s="541"/>
      <c r="R1545" s="541"/>
      <c r="S1545" s="541"/>
      <c r="T1545" s="541"/>
      <c r="U1545" s="541"/>
      <c r="V1545" s="639"/>
      <c r="W1545" s="541"/>
      <c r="X1545" s="541"/>
      <c r="Y1545" s="639"/>
      <c r="Z1545" s="541"/>
      <c r="AA1545" s="541"/>
      <c r="AB1545" s="541"/>
      <c r="AC1545" s="353"/>
      <c r="AD1545" s="353"/>
      <c r="AE1545" s="353"/>
      <c r="AF1545" s="353"/>
      <c r="AG1545" s="353"/>
      <c r="AH1545" s="353"/>
      <c r="AI1545" s="353"/>
      <c r="AJ1545" s="353"/>
      <c r="AK1545" s="353"/>
      <c r="AL1545" s="353"/>
      <c r="AM1545" s="353"/>
      <c r="AN1545" s="353"/>
      <c r="AO1545" s="353"/>
      <c r="AP1545" s="353"/>
      <c r="AQ1545" s="353"/>
      <c r="AR1545" s="353"/>
      <c r="AS1545" s="353"/>
      <c r="AT1545" s="353"/>
      <c r="AU1545" s="353"/>
      <c r="AV1545" s="353"/>
      <c r="AW1545" s="353"/>
      <c r="AX1545" s="353"/>
      <c r="AY1545" s="353"/>
      <c r="AZ1545" s="353"/>
      <c r="BA1545" s="353"/>
      <c r="BB1545" s="353"/>
      <c r="BC1545" s="353"/>
      <c r="BD1545" s="353"/>
      <c r="BE1545" s="353"/>
      <c r="BF1545" s="353"/>
      <c r="BG1545" s="353"/>
      <c r="BH1545" s="353"/>
      <c r="BI1545" s="353"/>
      <c r="BJ1545" s="353"/>
      <c r="BK1545" s="353"/>
      <c r="BL1545" s="353"/>
      <c r="BM1545" s="353"/>
      <c r="BN1545" s="353"/>
      <c r="BO1545" s="353"/>
      <c r="BP1545" s="353"/>
      <c r="BQ1545" s="353"/>
      <c r="BR1545" s="353"/>
      <c r="BS1545" s="353"/>
      <c r="BT1545" s="353"/>
      <c r="BU1545" s="353"/>
      <c r="BV1545" s="353"/>
      <c r="BW1545" s="353"/>
      <c r="BX1545" s="353"/>
      <c r="BY1545" s="353"/>
      <c r="BZ1545" s="353"/>
      <c r="CA1545" s="353"/>
      <c r="CB1545" s="353"/>
      <c r="CC1545" s="353"/>
      <c r="CD1545" s="353"/>
      <c r="CE1545" s="353"/>
      <c r="CF1545" s="353"/>
      <c r="CG1545" s="353"/>
      <c r="CH1545" s="353"/>
      <c r="CI1545" s="353"/>
      <c r="CJ1545" s="353"/>
      <c r="CK1545" s="353"/>
      <c r="CL1545" s="353"/>
      <c r="CM1545" s="175"/>
      <c r="CN1545" s="175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L1545" s="1"/>
      <c r="DM1545" s="1"/>
      <c r="DN1545" s="1"/>
      <c r="DO1545" s="1"/>
      <c r="DP1545" s="1"/>
      <c r="DQ1545" s="1"/>
      <c r="DR1545" s="1"/>
      <c r="DS1545" s="1"/>
      <c r="DT1545" s="1"/>
      <c r="DU1545" s="1"/>
      <c r="DV1545" s="1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  <c r="EK1545" s="1"/>
      <c r="EL1545" s="1"/>
      <c r="EM1545" s="1"/>
      <c r="EN1545" s="1"/>
      <c r="EO1545" s="1"/>
      <c r="EP1545" s="1"/>
      <c r="EQ1545" s="1"/>
      <c r="ER1545" s="1"/>
      <c r="ES1545" s="1"/>
      <c r="ET1545" s="1"/>
      <c r="EU1545" s="1"/>
      <c r="EV1545" s="1"/>
      <c r="EW1545" s="1"/>
      <c r="EX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  <c r="GE1545" s="1"/>
      <c r="GF1545" s="1"/>
      <c r="GG1545" s="1"/>
      <c r="GH1545" s="1"/>
      <c r="GI1545" s="1"/>
      <c r="GJ1545" s="1"/>
      <c r="GK1545" s="1"/>
    </row>
    <row r="1546" spans="1:193" s="2" customFormat="1" ht="10.5" hidden="1" customHeight="1">
      <c r="A1546" s="1298"/>
      <c r="B1546" s="1301"/>
      <c r="C1546" s="1129"/>
      <c r="D1546" s="144" t="s">
        <v>126</v>
      </c>
      <c r="E1546" s="683"/>
      <c r="F1546" s="541"/>
      <c r="G1546" s="541"/>
      <c r="H1546" s="639"/>
      <c r="I1546" s="541"/>
      <c r="J1546" s="541"/>
      <c r="K1546" s="541"/>
      <c r="L1546" s="541"/>
      <c r="M1546" s="541"/>
      <c r="N1546" s="639"/>
      <c r="O1546" s="541"/>
      <c r="P1546" s="541"/>
      <c r="Q1546" s="541"/>
      <c r="R1546" s="541"/>
      <c r="S1546" s="541"/>
      <c r="T1546" s="541"/>
      <c r="U1546" s="541"/>
      <c r="V1546" s="639"/>
      <c r="W1546" s="541"/>
      <c r="X1546" s="541"/>
      <c r="Y1546" s="639"/>
      <c r="Z1546" s="541"/>
      <c r="AA1546" s="541"/>
      <c r="AB1546" s="541"/>
      <c r="AC1546" s="353"/>
      <c r="AD1546" s="353"/>
      <c r="AE1546" s="353"/>
      <c r="AF1546" s="353"/>
      <c r="AG1546" s="353"/>
      <c r="AH1546" s="353"/>
      <c r="AI1546" s="353"/>
      <c r="AJ1546" s="353"/>
      <c r="AK1546" s="353"/>
      <c r="AL1546" s="353"/>
      <c r="AM1546" s="353"/>
      <c r="AN1546" s="353"/>
      <c r="AO1546" s="353"/>
      <c r="AP1546" s="353"/>
      <c r="AQ1546" s="353"/>
      <c r="AR1546" s="353"/>
      <c r="AS1546" s="353"/>
      <c r="AT1546" s="353"/>
      <c r="AU1546" s="353"/>
      <c r="AV1546" s="353"/>
      <c r="AW1546" s="353"/>
      <c r="AX1546" s="353"/>
      <c r="AY1546" s="353"/>
      <c r="AZ1546" s="353"/>
      <c r="BA1546" s="353"/>
      <c r="BB1546" s="353"/>
      <c r="BC1546" s="353"/>
      <c r="BD1546" s="353"/>
      <c r="BE1546" s="353"/>
      <c r="BF1546" s="353"/>
      <c r="BG1546" s="353"/>
      <c r="BH1546" s="353"/>
      <c r="BI1546" s="353"/>
      <c r="BJ1546" s="353"/>
      <c r="BK1546" s="353"/>
      <c r="BL1546" s="353"/>
      <c r="BM1546" s="353"/>
      <c r="BN1546" s="353"/>
      <c r="BO1546" s="353"/>
      <c r="BP1546" s="353"/>
      <c r="BQ1546" s="353"/>
      <c r="BR1546" s="353"/>
      <c r="BS1546" s="353"/>
      <c r="BT1546" s="353"/>
      <c r="BU1546" s="353"/>
      <c r="BV1546" s="353"/>
      <c r="BW1546" s="353"/>
      <c r="BX1546" s="353"/>
      <c r="BY1546" s="353"/>
      <c r="BZ1546" s="353"/>
      <c r="CA1546" s="353"/>
      <c r="CB1546" s="353"/>
      <c r="CC1546" s="353"/>
      <c r="CD1546" s="353"/>
      <c r="CE1546" s="353"/>
      <c r="CF1546" s="353"/>
      <c r="CG1546" s="353"/>
      <c r="CH1546" s="353"/>
      <c r="CI1546" s="353"/>
      <c r="CJ1546" s="353"/>
      <c r="CK1546" s="353"/>
      <c r="CL1546" s="353"/>
      <c r="CM1546" s="175"/>
      <c r="CN1546" s="175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L1546" s="1"/>
      <c r="DM1546" s="1"/>
      <c r="DN1546" s="1"/>
      <c r="DO1546" s="1"/>
      <c r="DP1546" s="1"/>
      <c r="DQ1546" s="1"/>
      <c r="DR1546" s="1"/>
      <c r="DS1546" s="1"/>
      <c r="DT1546" s="1"/>
      <c r="DU1546" s="1"/>
      <c r="DV1546" s="1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  <c r="EK1546" s="1"/>
      <c r="EL1546" s="1"/>
      <c r="EM1546" s="1"/>
      <c r="EN1546" s="1"/>
      <c r="EO1546" s="1"/>
      <c r="EP1546" s="1"/>
      <c r="EQ1546" s="1"/>
      <c r="ER1546" s="1"/>
      <c r="ES1546" s="1"/>
      <c r="ET1546" s="1"/>
      <c r="EU1546" s="1"/>
      <c r="EV1546" s="1"/>
      <c r="EW1546" s="1"/>
      <c r="EX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  <c r="GE1546" s="1"/>
      <c r="GF1546" s="1"/>
      <c r="GG1546" s="1"/>
      <c r="GH1546" s="1"/>
      <c r="GI1546" s="1"/>
      <c r="GJ1546" s="1"/>
      <c r="GK1546" s="1"/>
    </row>
    <row r="1547" spans="1:193" s="2" customFormat="1" ht="10.5" hidden="1" customHeight="1">
      <c r="A1547" s="1298"/>
      <c r="B1547" s="1301"/>
      <c r="C1547" s="1129"/>
      <c r="D1547" s="144" t="s">
        <v>127</v>
      </c>
      <c r="E1547" s="656"/>
      <c r="F1547" s="48"/>
      <c r="G1547" s="48"/>
      <c r="H1547" s="640"/>
      <c r="I1547" s="48"/>
      <c r="J1547" s="48"/>
      <c r="K1547" s="48"/>
      <c r="L1547" s="48"/>
      <c r="M1547" s="48"/>
      <c r="N1547" s="640"/>
      <c r="O1547" s="48"/>
      <c r="P1547" s="48"/>
      <c r="Q1547" s="48"/>
      <c r="R1547" s="48"/>
      <c r="S1547" s="48"/>
      <c r="T1547" s="48"/>
      <c r="U1547" s="48"/>
      <c r="V1547" s="640"/>
      <c r="W1547" s="48"/>
      <c r="X1547" s="48"/>
      <c r="Y1547" s="640"/>
      <c r="Z1547" s="48"/>
      <c r="AA1547" s="48"/>
      <c r="AB1547" s="48"/>
      <c r="AC1547" s="353"/>
      <c r="AD1547" s="353"/>
      <c r="AE1547" s="353"/>
      <c r="AF1547" s="353"/>
      <c r="AG1547" s="353"/>
      <c r="AH1547" s="353"/>
      <c r="AI1547" s="353"/>
      <c r="AJ1547" s="353"/>
      <c r="AK1547" s="353"/>
      <c r="AL1547" s="353"/>
      <c r="AM1547" s="353"/>
      <c r="AN1547" s="353"/>
      <c r="AO1547" s="353"/>
      <c r="AP1547" s="353"/>
      <c r="AQ1547" s="353"/>
      <c r="AR1547" s="353"/>
      <c r="AS1547" s="353"/>
      <c r="AT1547" s="353"/>
      <c r="AU1547" s="353"/>
      <c r="AV1547" s="353"/>
      <c r="AW1547" s="353"/>
      <c r="AX1547" s="353"/>
      <c r="AY1547" s="353"/>
      <c r="AZ1547" s="353"/>
      <c r="BA1547" s="353"/>
      <c r="BB1547" s="353"/>
      <c r="BC1547" s="353"/>
      <c r="BD1547" s="353"/>
      <c r="BE1547" s="353"/>
      <c r="BF1547" s="353"/>
      <c r="BG1547" s="353"/>
      <c r="BH1547" s="353"/>
      <c r="BI1547" s="353"/>
      <c r="BJ1547" s="353"/>
      <c r="BK1547" s="353"/>
      <c r="BL1547" s="353"/>
      <c r="BM1547" s="353"/>
      <c r="BN1547" s="353"/>
      <c r="BO1547" s="353"/>
      <c r="BP1547" s="353"/>
      <c r="BQ1547" s="353"/>
      <c r="BR1547" s="353"/>
      <c r="BS1547" s="353"/>
      <c r="BT1547" s="353"/>
      <c r="BU1547" s="353"/>
      <c r="BV1547" s="353"/>
      <c r="BW1547" s="353"/>
      <c r="BX1547" s="353"/>
      <c r="BY1547" s="353"/>
      <c r="BZ1547" s="353"/>
      <c r="CA1547" s="353"/>
      <c r="CB1547" s="353"/>
      <c r="CC1547" s="353"/>
      <c r="CD1547" s="353"/>
      <c r="CE1547" s="353"/>
      <c r="CF1547" s="353"/>
      <c r="CG1547" s="353"/>
      <c r="CH1547" s="353"/>
      <c r="CI1547" s="353"/>
      <c r="CJ1547" s="353"/>
      <c r="CK1547" s="353"/>
      <c r="CL1547" s="353"/>
      <c r="CM1547" s="175"/>
      <c r="CN1547" s="175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L1547" s="1"/>
      <c r="DM1547" s="1"/>
      <c r="DN1547" s="1"/>
      <c r="DO1547" s="1"/>
      <c r="DP1547" s="1"/>
      <c r="DQ1547" s="1"/>
      <c r="DR1547" s="1"/>
      <c r="DS1547" s="1"/>
      <c r="DT1547" s="1"/>
      <c r="DU1547" s="1"/>
      <c r="DV1547" s="1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  <c r="EK1547" s="1"/>
      <c r="EL1547" s="1"/>
      <c r="EM1547" s="1"/>
      <c r="EN1547" s="1"/>
      <c r="EO1547" s="1"/>
      <c r="EP1547" s="1"/>
      <c r="EQ1547" s="1"/>
      <c r="ER1547" s="1"/>
      <c r="ES1547" s="1"/>
      <c r="ET1547" s="1"/>
      <c r="EU1547" s="1"/>
      <c r="EV1547" s="1"/>
      <c r="EW1547" s="1"/>
      <c r="EX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  <c r="GE1547" s="1"/>
      <c r="GF1547" s="1"/>
      <c r="GG1547" s="1"/>
      <c r="GH1547" s="1"/>
      <c r="GI1547" s="1"/>
      <c r="GJ1547" s="1"/>
      <c r="GK1547" s="1"/>
    </row>
    <row r="1548" spans="1:193" s="2" customFormat="1" ht="10.5" hidden="1" customHeight="1" thickBot="1">
      <c r="A1548" s="1299"/>
      <c r="B1548" s="1302"/>
      <c r="C1548" s="1129"/>
      <c r="D1548" s="144" t="s">
        <v>42</v>
      </c>
      <c r="E1548" s="656"/>
      <c r="F1548" s="48"/>
      <c r="G1548" s="48"/>
      <c r="H1548" s="640"/>
      <c r="I1548" s="48"/>
      <c r="J1548" s="48"/>
      <c r="K1548" s="48"/>
      <c r="L1548" s="48"/>
      <c r="M1548" s="48"/>
      <c r="N1548" s="640"/>
      <c r="O1548" s="48"/>
      <c r="P1548" s="48"/>
      <c r="Q1548" s="48"/>
      <c r="R1548" s="48"/>
      <c r="S1548" s="48"/>
      <c r="T1548" s="48"/>
      <c r="U1548" s="48"/>
      <c r="V1548" s="640"/>
      <c r="W1548" s="48"/>
      <c r="X1548" s="48"/>
      <c r="Y1548" s="640"/>
      <c r="Z1548" s="48"/>
      <c r="AA1548" s="48"/>
      <c r="AB1548" s="48"/>
      <c r="AC1548" s="353"/>
      <c r="AD1548" s="353"/>
      <c r="AE1548" s="353"/>
      <c r="AF1548" s="353"/>
      <c r="AG1548" s="353"/>
      <c r="AH1548" s="353"/>
      <c r="AI1548" s="353"/>
      <c r="AJ1548" s="353"/>
      <c r="AK1548" s="353"/>
      <c r="AL1548" s="353"/>
      <c r="AM1548" s="353"/>
      <c r="AN1548" s="353"/>
      <c r="AO1548" s="353"/>
      <c r="AP1548" s="353"/>
      <c r="AQ1548" s="353"/>
      <c r="AR1548" s="353"/>
      <c r="AS1548" s="353"/>
      <c r="AT1548" s="353"/>
      <c r="AU1548" s="353"/>
      <c r="AV1548" s="353"/>
      <c r="AW1548" s="353"/>
      <c r="AX1548" s="353"/>
      <c r="AY1548" s="353"/>
      <c r="AZ1548" s="353"/>
      <c r="BA1548" s="353"/>
      <c r="BB1548" s="353"/>
      <c r="BC1548" s="353"/>
      <c r="BD1548" s="353"/>
      <c r="BE1548" s="353"/>
      <c r="BF1548" s="353"/>
      <c r="BG1548" s="353"/>
      <c r="BH1548" s="353"/>
      <c r="BI1548" s="353"/>
      <c r="BJ1548" s="353"/>
      <c r="BK1548" s="353"/>
      <c r="BL1548" s="353"/>
      <c r="BM1548" s="353"/>
      <c r="BN1548" s="353"/>
      <c r="BO1548" s="353"/>
      <c r="BP1548" s="353"/>
      <c r="BQ1548" s="353"/>
      <c r="BR1548" s="353"/>
      <c r="BS1548" s="353"/>
      <c r="BT1548" s="353"/>
      <c r="BU1548" s="353"/>
      <c r="BV1548" s="353"/>
      <c r="BW1548" s="353"/>
      <c r="BX1548" s="353"/>
      <c r="BY1548" s="353"/>
      <c r="BZ1548" s="353"/>
      <c r="CA1548" s="353"/>
      <c r="CB1548" s="353"/>
      <c r="CC1548" s="353"/>
      <c r="CD1548" s="353"/>
      <c r="CE1548" s="353"/>
      <c r="CF1548" s="353"/>
      <c r="CG1548" s="353"/>
      <c r="CH1548" s="353"/>
      <c r="CI1548" s="353"/>
      <c r="CJ1548" s="353"/>
      <c r="CK1548" s="353"/>
      <c r="CL1548" s="353"/>
      <c r="CM1548" s="175"/>
      <c r="CN1548" s="175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  <c r="DL1548" s="1"/>
      <c r="DM1548" s="1"/>
      <c r="DN1548" s="1"/>
      <c r="DO1548" s="1"/>
      <c r="DP1548" s="1"/>
      <c r="DQ1548" s="1"/>
      <c r="DR1548" s="1"/>
      <c r="DS1548" s="1"/>
      <c r="DT1548" s="1"/>
      <c r="DU1548" s="1"/>
      <c r="DV1548" s="1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  <c r="EK1548" s="1"/>
      <c r="EL1548" s="1"/>
      <c r="EM1548" s="1"/>
      <c r="EN1548" s="1"/>
      <c r="EO1548" s="1"/>
      <c r="EP1548" s="1"/>
      <c r="EQ1548" s="1"/>
      <c r="ER1548" s="1"/>
      <c r="ES1548" s="1"/>
      <c r="ET1548" s="1"/>
      <c r="EU1548" s="1"/>
      <c r="EV1548" s="1"/>
      <c r="EW1548" s="1"/>
      <c r="EX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1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  <c r="GE1548" s="1"/>
      <c r="GF1548" s="1"/>
      <c r="GG1548" s="1"/>
      <c r="GH1548" s="1"/>
      <c r="GI1548" s="1"/>
      <c r="GJ1548" s="1"/>
      <c r="GK1548" s="1"/>
    </row>
    <row r="1549" spans="1:193" s="1" customFormat="1" ht="10.5" hidden="1" customHeight="1">
      <c r="A1549" s="1303" t="s">
        <v>57</v>
      </c>
      <c r="B1549" s="1304"/>
      <c r="C1549" s="875"/>
      <c r="D1549" s="144" t="s">
        <v>126</v>
      </c>
      <c r="E1549" s="298"/>
      <c r="F1549" s="248"/>
      <c r="G1549" s="248"/>
      <c r="H1549" s="639"/>
      <c r="I1549" s="248"/>
      <c r="J1549" s="248"/>
      <c r="K1549" s="248"/>
      <c r="L1549" s="248"/>
      <c r="M1549" s="248"/>
      <c r="N1549" s="639"/>
      <c r="O1549" s="248"/>
      <c r="P1549" s="248"/>
      <c r="Q1549" s="248"/>
      <c r="R1549" s="248"/>
      <c r="S1549" s="248"/>
      <c r="T1549" s="248"/>
      <c r="U1549" s="248"/>
      <c r="V1549" s="639"/>
      <c r="W1549" s="248"/>
      <c r="X1549" s="248"/>
      <c r="Y1549" s="639"/>
      <c r="Z1549" s="248"/>
      <c r="AA1549" s="248"/>
      <c r="AB1549" s="248"/>
      <c r="AC1549" s="353"/>
      <c r="AD1549" s="353"/>
      <c r="AE1549" s="353"/>
      <c r="AF1549" s="353"/>
      <c r="AG1549" s="353"/>
      <c r="AH1549" s="353"/>
      <c r="AI1549" s="353"/>
      <c r="AJ1549" s="353"/>
      <c r="AK1549" s="353"/>
      <c r="AL1549" s="353"/>
      <c r="AM1549" s="353"/>
      <c r="AN1549" s="353"/>
      <c r="AO1549" s="353"/>
      <c r="AP1549" s="353"/>
      <c r="AQ1549" s="353"/>
      <c r="AR1549" s="353"/>
      <c r="AS1549" s="353"/>
      <c r="AT1549" s="353"/>
      <c r="AU1549" s="353"/>
      <c r="AV1549" s="353"/>
      <c r="AW1549" s="353"/>
      <c r="AX1549" s="353"/>
      <c r="AY1549" s="353"/>
      <c r="AZ1549" s="353"/>
      <c r="BA1549" s="353"/>
      <c r="BB1549" s="353"/>
      <c r="BC1549" s="353"/>
      <c r="BD1549" s="353"/>
      <c r="BE1549" s="353"/>
      <c r="BF1549" s="353"/>
      <c r="BG1549" s="353"/>
      <c r="BH1549" s="353"/>
      <c r="BI1549" s="353"/>
      <c r="BJ1549" s="353"/>
      <c r="BK1549" s="353"/>
      <c r="BL1549" s="353"/>
      <c r="BM1549" s="353"/>
      <c r="BN1549" s="353"/>
      <c r="BO1549" s="353"/>
      <c r="BP1549" s="353"/>
      <c r="BQ1549" s="353"/>
      <c r="BR1549" s="353"/>
      <c r="BS1549" s="353"/>
      <c r="BT1549" s="353"/>
      <c r="BU1549" s="353"/>
      <c r="BV1549" s="353"/>
      <c r="BW1549" s="353"/>
      <c r="BX1549" s="353"/>
      <c r="BY1549" s="353"/>
      <c r="BZ1549" s="353"/>
      <c r="CA1549" s="353"/>
      <c r="CB1549" s="353"/>
      <c r="CC1549" s="353"/>
      <c r="CD1549" s="353"/>
      <c r="CE1549" s="353"/>
      <c r="CF1549" s="353"/>
      <c r="CG1549" s="353"/>
      <c r="CH1549" s="353"/>
      <c r="CI1549" s="353"/>
      <c r="CJ1549" s="353"/>
      <c r="CK1549" s="353"/>
      <c r="CL1549" s="353"/>
      <c r="CM1549" s="175"/>
      <c r="CN1549" s="175"/>
    </row>
    <row r="1550" spans="1:193" s="1" customFormat="1" ht="10.5" hidden="1" customHeight="1" thickBot="1">
      <c r="A1550" s="1305"/>
      <c r="B1550" s="1306"/>
      <c r="C1550" s="875"/>
      <c r="D1550" s="144" t="s">
        <v>127</v>
      </c>
      <c r="E1550" s="644"/>
      <c r="F1550" s="103"/>
      <c r="G1550" s="103"/>
      <c r="H1550" s="645"/>
      <c r="I1550" s="103"/>
      <c r="J1550" s="103"/>
      <c r="K1550" s="103"/>
      <c r="L1550" s="103"/>
      <c r="M1550" s="103"/>
      <c r="N1550" s="645"/>
      <c r="O1550" s="103"/>
      <c r="P1550" s="103"/>
      <c r="Q1550" s="103"/>
      <c r="R1550" s="103"/>
      <c r="S1550" s="103"/>
      <c r="T1550" s="103"/>
      <c r="U1550" s="103"/>
      <c r="V1550" s="645"/>
      <c r="W1550" s="103"/>
      <c r="X1550" s="103"/>
      <c r="Y1550" s="645"/>
      <c r="Z1550" s="103"/>
      <c r="AA1550" s="103"/>
      <c r="AB1550" s="103"/>
      <c r="AC1550" s="353"/>
      <c r="AD1550" s="353"/>
      <c r="AE1550" s="353"/>
      <c r="AF1550" s="353"/>
      <c r="AG1550" s="353"/>
      <c r="AH1550" s="353"/>
      <c r="AI1550" s="353"/>
      <c r="AJ1550" s="353"/>
      <c r="AK1550" s="353"/>
      <c r="AL1550" s="353"/>
      <c r="AM1550" s="353"/>
      <c r="AN1550" s="353"/>
      <c r="AO1550" s="353"/>
      <c r="AP1550" s="353"/>
      <c r="AQ1550" s="353"/>
      <c r="AR1550" s="353"/>
      <c r="AS1550" s="353"/>
      <c r="AT1550" s="353"/>
      <c r="AU1550" s="353"/>
      <c r="AV1550" s="353"/>
      <c r="AW1550" s="353"/>
      <c r="AX1550" s="353"/>
      <c r="AY1550" s="353"/>
      <c r="AZ1550" s="353"/>
      <c r="BA1550" s="353"/>
      <c r="BB1550" s="353"/>
      <c r="BC1550" s="353"/>
      <c r="BD1550" s="353"/>
      <c r="BE1550" s="353"/>
      <c r="BF1550" s="353"/>
      <c r="BG1550" s="353"/>
      <c r="BH1550" s="353"/>
      <c r="BI1550" s="353"/>
      <c r="BJ1550" s="353"/>
      <c r="BK1550" s="353"/>
      <c r="BL1550" s="353"/>
      <c r="BM1550" s="353"/>
      <c r="BN1550" s="353"/>
      <c r="BO1550" s="353"/>
      <c r="BP1550" s="353"/>
      <c r="BQ1550" s="353"/>
      <c r="BR1550" s="353"/>
      <c r="BS1550" s="353"/>
      <c r="BT1550" s="353"/>
      <c r="BU1550" s="353"/>
      <c r="BV1550" s="353"/>
      <c r="BW1550" s="353"/>
      <c r="BX1550" s="353"/>
      <c r="BY1550" s="353"/>
      <c r="BZ1550" s="353"/>
      <c r="CA1550" s="353"/>
      <c r="CB1550" s="353"/>
      <c r="CC1550" s="353"/>
      <c r="CD1550" s="353"/>
      <c r="CE1550" s="353"/>
      <c r="CF1550" s="353"/>
      <c r="CG1550" s="353"/>
      <c r="CH1550" s="353"/>
      <c r="CI1550" s="353"/>
      <c r="CJ1550" s="353"/>
      <c r="CK1550" s="353"/>
      <c r="CL1550" s="353"/>
      <c r="CM1550" s="175"/>
      <c r="CN1550" s="175"/>
    </row>
    <row r="1551" spans="1:193" s="5" customFormat="1" ht="10.5" hidden="1" customHeight="1">
      <c r="A1551" s="1307" t="s">
        <v>1</v>
      </c>
      <c r="B1551" s="1308"/>
      <c r="C1551" s="653"/>
      <c r="D1551" s="667" t="s">
        <v>126</v>
      </c>
      <c r="E1551" s="657"/>
      <c r="F1551" s="658"/>
      <c r="G1551" s="658"/>
      <c r="H1551" s="659"/>
      <c r="I1551" s="658"/>
      <c r="J1551" s="658"/>
      <c r="K1551" s="658"/>
      <c r="L1551" s="658"/>
      <c r="M1551" s="658"/>
      <c r="N1551" s="659"/>
      <c r="O1551" s="658"/>
      <c r="P1551" s="658"/>
      <c r="Q1551" s="658"/>
      <c r="R1551" s="658"/>
      <c r="S1551" s="658"/>
      <c r="T1551" s="658"/>
      <c r="U1551" s="658"/>
      <c r="V1551" s="659"/>
      <c r="W1551" s="658"/>
      <c r="X1551" s="658"/>
      <c r="Y1551" s="659"/>
      <c r="Z1551" s="658"/>
      <c r="AA1551" s="658"/>
      <c r="AB1551" s="658"/>
      <c r="AC1551" s="390"/>
      <c r="AD1551" s="390"/>
      <c r="AE1551" s="390"/>
      <c r="AF1551" s="390"/>
      <c r="AG1551" s="390"/>
      <c r="AH1551" s="390"/>
      <c r="AI1551" s="390"/>
      <c r="AJ1551" s="390"/>
      <c r="AK1551" s="390"/>
      <c r="AL1551" s="390"/>
      <c r="AM1551" s="390"/>
      <c r="AN1551" s="390"/>
      <c r="AO1551" s="390"/>
      <c r="AP1551" s="390"/>
      <c r="AQ1551" s="390"/>
      <c r="AR1551" s="390"/>
      <c r="AS1551" s="390"/>
      <c r="AT1551" s="390"/>
      <c r="AU1551" s="390"/>
      <c r="AV1551" s="390"/>
      <c r="AW1551" s="390"/>
      <c r="AX1551" s="390"/>
      <c r="AY1551" s="390"/>
      <c r="AZ1551" s="390"/>
      <c r="BA1551" s="390"/>
      <c r="BB1551" s="390"/>
      <c r="BC1551" s="390"/>
      <c r="BD1551" s="390"/>
      <c r="BE1551" s="390"/>
      <c r="BF1551" s="390"/>
      <c r="BG1551" s="390"/>
      <c r="BH1551" s="390"/>
      <c r="BI1551" s="390"/>
      <c r="BJ1551" s="390"/>
      <c r="BK1551" s="390"/>
      <c r="BL1551" s="390"/>
      <c r="BM1551" s="390"/>
      <c r="BN1551" s="390"/>
      <c r="BO1551" s="390"/>
      <c r="BP1551" s="390"/>
      <c r="BQ1551" s="390"/>
      <c r="BR1551" s="390"/>
      <c r="BS1551" s="390"/>
      <c r="BT1551" s="390"/>
      <c r="BU1551" s="390"/>
      <c r="BV1551" s="390"/>
      <c r="BW1551" s="390"/>
      <c r="BX1551" s="390"/>
      <c r="BY1551" s="390"/>
      <c r="BZ1551" s="390"/>
      <c r="CA1551" s="390"/>
      <c r="CB1551" s="390"/>
      <c r="CC1551" s="390"/>
      <c r="CD1551" s="390"/>
      <c r="CE1551" s="390"/>
      <c r="CF1551" s="390"/>
      <c r="CG1551" s="390"/>
      <c r="CH1551" s="390"/>
      <c r="CI1551" s="390"/>
      <c r="CJ1551" s="390"/>
      <c r="CK1551" s="390"/>
      <c r="CL1551" s="390"/>
      <c r="CM1551" s="137"/>
      <c r="CN1551" s="137"/>
    </row>
    <row r="1552" spans="1:193" s="5" customFormat="1" ht="10.5" hidden="1" customHeight="1" thickBot="1">
      <c r="A1552" s="1309"/>
      <c r="B1552" s="1310"/>
      <c r="C1552" s="653"/>
      <c r="D1552" s="667" t="s">
        <v>127</v>
      </c>
      <c r="E1552" s="660"/>
      <c r="F1552" s="661"/>
      <c r="G1552" s="661"/>
      <c r="H1552" s="662"/>
      <c r="I1552" s="661"/>
      <c r="J1552" s="661"/>
      <c r="K1552" s="661"/>
      <c r="L1552" s="661"/>
      <c r="M1552" s="661"/>
      <c r="N1552" s="662"/>
      <c r="O1552" s="661"/>
      <c r="P1552" s="661"/>
      <c r="Q1552" s="661"/>
      <c r="R1552" s="661"/>
      <c r="S1552" s="661"/>
      <c r="T1552" s="661"/>
      <c r="U1552" s="661"/>
      <c r="V1552" s="662"/>
      <c r="W1552" s="661"/>
      <c r="X1552" s="661"/>
      <c r="Y1552" s="662"/>
      <c r="Z1552" s="661"/>
      <c r="AA1552" s="661"/>
      <c r="AB1552" s="661"/>
      <c r="AC1552" s="390"/>
      <c r="AD1552" s="390"/>
      <c r="AE1552" s="390"/>
      <c r="AF1552" s="390"/>
      <c r="AG1552" s="390"/>
      <c r="AH1552" s="390"/>
      <c r="AI1552" s="390"/>
      <c r="AJ1552" s="390"/>
      <c r="AK1552" s="390"/>
      <c r="AL1552" s="390"/>
      <c r="AM1552" s="390"/>
      <c r="AN1552" s="390"/>
      <c r="AO1552" s="390"/>
      <c r="AP1552" s="390"/>
      <c r="AQ1552" s="390"/>
      <c r="AR1552" s="390"/>
      <c r="AS1552" s="390"/>
      <c r="AT1552" s="390"/>
      <c r="AU1552" s="390"/>
      <c r="AV1552" s="390"/>
      <c r="AW1552" s="390"/>
      <c r="AX1552" s="390"/>
      <c r="AY1552" s="390"/>
      <c r="AZ1552" s="390"/>
      <c r="BA1552" s="390"/>
      <c r="BB1552" s="390"/>
      <c r="BC1552" s="390"/>
      <c r="BD1552" s="390"/>
      <c r="BE1552" s="390"/>
      <c r="BF1552" s="390"/>
      <c r="BG1552" s="390"/>
      <c r="BH1552" s="390"/>
      <c r="BI1552" s="390"/>
      <c r="BJ1552" s="390"/>
      <c r="BK1552" s="390"/>
      <c r="BL1552" s="390"/>
      <c r="BM1552" s="390"/>
      <c r="BN1552" s="390"/>
      <c r="BO1552" s="390"/>
      <c r="BP1552" s="390"/>
      <c r="BQ1552" s="390"/>
      <c r="BR1552" s="390"/>
      <c r="BS1552" s="390"/>
      <c r="BT1552" s="390"/>
      <c r="BU1552" s="390"/>
      <c r="BV1552" s="390"/>
      <c r="BW1552" s="390"/>
      <c r="BX1552" s="390"/>
      <c r="BY1552" s="390"/>
      <c r="BZ1552" s="390"/>
      <c r="CA1552" s="390"/>
      <c r="CB1552" s="390"/>
      <c r="CC1552" s="390"/>
      <c r="CD1552" s="390"/>
      <c r="CE1552" s="390"/>
      <c r="CF1552" s="390"/>
      <c r="CG1552" s="390"/>
      <c r="CH1552" s="390"/>
      <c r="CI1552" s="390"/>
      <c r="CJ1552" s="390"/>
      <c r="CK1552" s="390"/>
      <c r="CL1552" s="390"/>
      <c r="CM1552" s="137"/>
      <c r="CN1552" s="137"/>
    </row>
    <row r="1553" spans="1:193" ht="29.25" customHeight="1" thickBot="1">
      <c r="A1553" s="922"/>
      <c r="B1553" s="95"/>
      <c r="C1553" s="923"/>
      <c r="D1553" s="723"/>
      <c r="E1553" s="95"/>
      <c r="F1553" s="95"/>
      <c r="G1553" s="176"/>
      <c r="H1553" s="176"/>
      <c r="I1553" s="176"/>
      <c r="J1553" s="176"/>
      <c r="K1553" s="176"/>
      <c r="L1553" s="176"/>
      <c r="M1553" s="176"/>
      <c r="N1553" s="176"/>
      <c r="O1553" s="176"/>
      <c r="P1553" s="176"/>
      <c r="Q1553" s="176"/>
      <c r="R1553" s="176"/>
      <c r="S1553" s="176"/>
      <c r="T1553" s="176"/>
      <c r="U1553" s="176"/>
      <c r="V1553" s="176"/>
      <c r="W1553" s="176"/>
      <c r="X1553" s="95"/>
      <c r="Y1553" s="176"/>
      <c r="Z1553" s="95"/>
      <c r="AA1553" s="95"/>
      <c r="AB1553" s="95"/>
    </row>
    <row r="1554" spans="1:193" s="2" customFormat="1" ht="28.5" customHeight="1" thickBot="1">
      <c r="A1554" s="425" t="s">
        <v>45</v>
      </c>
      <c r="B1554" s="34" t="s">
        <v>101</v>
      </c>
      <c r="C1554" s="34"/>
      <c r="D1554" s="34" t="s">
        <v>40</v>
      </c>
      <c r="E1554" s="1294" t="s">
        <v>41</v>
      </c>
      <c r="F1554" s="1295"/>
      <c r="G1554" s="1295"/>
      <c r="H1554" s="1295"/>
      <c r="I1554" s="1295"/>
      <c r="J1554" s="1295"/>
      <c r="K1554" s="1295"/>
      <c r="L1554" s="1295"/>
      <c r="M1554" s="1295"/>
      <c r="N1554" s="1295"/>
      <c r="O1554" s="1295"/>
      <c r="P1554" s="1295"/>
      <c r="Q1554" s="1295"/>
      <c r="R1554" s="1295"/>
      <c r="S1554" s="1295"/>
      <c r="T1554" s="1295"/>
      <c r="U1554" s="1295"/>
      <c r="V1554" s="1295"/>
      <c r="W1554" s="1295"/>
      <c r="X1554" s="1295"/>
      <c r="Y1554" s="1295"/>
      <c r="Z1554" s="1295"/>
      <c r="AA1554" s="1295"/>
      <c r="AB1554" s="1296"/>
      <c r="AC1554" s="353"/>
      <c r="AD1554" s="353"/>
      <c r="AE1554" s="353"/>
      <c r="AF1554" s="353"/>
      <c r="AG1554" s="353"/>
      <c r="AH1554" s="353"/>
      <c r="AI1554" s="353"/>
      <c r="AJ1554" s="353"/>
      <c r="AK1554" s="353"/>
      <c r="AL1554" s="353"/>
      <c r="AM1554" s="353"/>
      <c r="AN1554" s="353"/>
      <c r="AO1554" s="353"/>
      <c r="AP1554" s="353"/>
      <c r="AQ1554" s="353"/>
      <c r="AR1554" s="353"/>
      <c r="AS1554" s="353"/>
      <c r="AT1554" s="353"/>
      <c r="AU1554" s="353"/>
      <c r="AV1554" s="353"/>
      <c r="AW1554" s="353"/>
      <c r="AX1554" s="353"/>
      <c r="AY1554" s="353"/>
      <c r="AZ1554" s="353"/>
      <c r="BA1554" s="353"/>
      <c r="BB1554" s="353"/>
      <c r="BC1554" s="353"/>
      <c r="BD1554" s="353"/>
      <c r="BE1554" s="353"/>
      <c r="BF1554" s="353"/>
      <c r="BG1554" s="353"/>
      <c r="BH1554" s="353"/>
      <c r="BI1554" s="353"/>
      <c r="BJ1554" s="353"/>
      <c r="BK1554" s="353"/>
      <c r="BL1554" s="353"/>
      <c r="BM1554" s="353"/>
      <c r="BN1554" s="353"/>
      <c r="BO1554" s="353"/>
      <c r="BP1554" s="353"/>
      <c r="BQ1554" s="353"/>
      <c r="BR1554" s="353"/>
      <c r="BS1554" s="353"/>
      <c r="BT1554" s="353"/>
      <c r="BU1554" s="353"/>
      <c r="BV1554" s="353"/>
      <c r="BW1554" s="353"/>
      <c r="BX1554" s="353"/>
      <c r="BY1554" s="353"/>
      <c r="BZ1554" s="353"/>
      <c r="CA1554" s="353"/>
      <c r="CB1554" s="353"/>
      <c r="CC1554" s="353"/>
      <c r="CD1554" s="353"/>
      <c r="CE1554" s="353"/>
      <c r="CF1554" s="353"/>
      <c r="CG1554" s="353"/>
      <c r="CH1554" s="353"/>
      <c r="CI1554" s="353"/>
      <c r="CJ1554" s="353"/>
      <c r="CK1554" s="353"/>
      <c r="CL1554" s="353"/>
      <c r="CM1554" s="175"/>
      <c r="CN1554" s="175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L1554" s="1"/>
      <c r="DM1554" s="1"/>
      <c r="DN1554" s="1"/>
      <c r="DO1554" s="1"/>
      <c r="DP1554" s="1"/>
      <c r="DQ1554" s="1"/>
      <c r="DR1554" s="1"/>
      <c r="DS1554" s="1"/>
      <c r="DT1554" s="1"/>
      <c r="DU1554" s="1"/>
      <c r="DV1554" s="1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  <c r="EK1554" s="1"/>
      <c r="EL1554" s="1"/>
      <c r="EM1554" s="1"/>
      <c r="EN1554" s="1"/>
      <c r="EO1554" s="1"/>
      <c r="EP1554" s="1"/>
      <c r="EQ1554" s="1"/>
      <c r="ER1554" s="1"/>
      <c r="ES1554" s="1"/>
      <c r="ET1554" s="1"/>
      <c r="EU1554" s="1"/>
      <c r="EV1554" s="1"/>
      <c r="EW1554" s="1"/>
      <c r="EX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  <c r="GE1554" s="1"/>
      <c r="GF1554" s="1"/>
      <c r="GG1554" s="1"/>
      <c r="GH1554" s="1"/>
      <c r="GI1554" s="1"/>
      <c r="GJ1554" s="1"/>
      <c r="GK1554" s="1"/>
    </row>
    <row r="1555" spans="1:193" s="2" customFormat="1" ht="10.5" customHeight="1" thickBot="1">
      <c r="A1555" s="920" t="s">
        <v>856</v>
      </c>
      <c r="B1555" s="924"/>
      <c r="C1555" s="932"/>
      <c r="D1555" s="924"/>
      <c r="E1555" s="897">
        <v>1</v>
      </c>
      <c r="F1555" s="164">
        <v>2</v>
      </c>
      <c r="G1555" s="164">
        <v>3</v>
      </c>
      <c r="H1555" s="654">
        <v>4</v>
      </c>
      <c r="I1555" s="164">
        <v>5</v>
      </c>
      <c r="J1555" s="164">
        <v>6</v>
      </c>
      <c r="K1555" s="164">
        <v>7</v>
      </c>
      <c r="L1555" s="164">
        <v>8</v>
      </c>
      <c r="M1555" s="164">
        <v>9</v>
      </c>
      <c r="N1555" s="654">
        <v>10</v>
      </c>
      <c r="O1555" s="164">
        <v>11</v>
      </c>
      <c r="P1555" s="164">
        <v>12</v>
      </c>
      <c r="Q1555" s="164">
        <v>13</v>
      </c>
      <c r="R1555" s="164">
        <v>14</v>
      </c>
      <c r="S1555" s="164">
        <v>15</v>
      </c>
      <c r="T1555" s="164">
        <v>16</v>
      </c>
      <c r="U1555" s="164">
        <v>17</v>
      </c>
      <c r="V1555" s="164">
        <v>18</v>
      </c>
      <c r="W1555" s="164">
        <v>19</v>
      </c>
      <c r="X1555" s="164">
        <v>20</v>
      </c>
      <c r="Y1555" s="654">
        <v>21</v>
      </c>
      <c r="Z1555" s="164">
        <v>22</v>
      </c>
      <c r="AA1555" s="164">
        <v>23</v>
      </c>
      <c r="AB1555" s="166">
        <v>24</v>
      </c>
      <c r="AC1555" s="353"/>
      <c r="AD1555" s="353"/>
      <c r="AE1555" s="353"/>
      <c r="AF1555" s="353"/>
      <c r="AG1555" s="353"/>
      <c r="AH1555" s="353"/>
      <c r="AI1555" s="353"/>
      <c r="AJ1555" s="353"/>
      <c r="AK1555" s="353"/>
      <c r="AL1555" s="353"/>
      <c r="AM1555" s="353"/>
      <c r="AN1555" s="353"/>
      <c r="AO1555" s="353"/>
      <c r="AP1555" s="353"/>
      <c r="AQ1555" s="353"/>
      <c r="AR1555" s="353"/>
      <c r="AS1555" s="353"/>
      <c r="AT1555" s="353"/>
      <c r="AU1555" s="353"/>
      <c r="AV1555" s="353"/>
      <c r="AW1555" s="353"/>
      <c r="AX1555" s="353"/>
      <c r="AY1555" s="353"/>
      <c r="AZ1555" s="353"/>
      <c r="BA1555" s="353"/>
      <c r="BB1555" s="353"/>
      <c r="BC1555" s="353"/>
      <c r="BD1555" s="353"/>
      <c r="BE1555" s="353"/>
      <c r="BF1555" s="353"/>
      <c r="BG1555" s="353"/>
      <c r="BH1555" s="353"/>
      <c r="BI1555" s="353"/>
      <c r="BJ1555" s="353"/>
      <c r="BK1555" s="353"/>
      <c r="BL1555" s="353"/>
      <c r="BM1555" s="353"/>
      <c r="BN1555" s="353"/>
      <c r="BO1555" s="353"/>
      <c r="BP1555" s="353"/>
      <c r="BQ1555" s="353"/>
      <c r="BR1555" s="353"/>
      <c r="BS1555" s="353"/>
      <c r="BT1555" s="353"/>
      <c r="BU1555" s="353"/>
      <c r="BV1555" s="353"/>
      <c r="BW1555" s="353"/>
      <c r="BX1555" s="353"/>
      <c r="BY1555" s="353"/>
      <c r="BZ1555" s="353"/>
      <c r="CA1555" s="353"/>
      <c r="CB1555" s="353"/>
      <c r="CC1555" s="353"/>
      <c r="CD1555" s="353"/>
      <c r="CE1555" s="353"/>
      <c r="CF1555" s="353"/>
      <c r="CG1555" s="353"/>
      <c r="CH1555" s="353"/>
      <c r="CI1555" s="353"/>
      <c r="CJ1555" s="353"/>
      <c r="CK1555" s="353"/>
      <c r="CL1555" s="353"/>
      <c r="CM1555" s="175"/>
      <c r="CN1555" s="175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L1555" s="1"/>
      <c r="DM1555" s="1"/>
      <c r="DN1555" s="1"/>
      <c r="DO1555" s="1"/>
      <c r="DP1555" s="1"/>
      <c r="DQ1555" s="1"/>
      <c r="DR1555" s="1"/>
      <c r="DS1555" s="1"/>
      <c r="DT1555" s="1"/>
      <c r="DU1555" s="1"/>
      <c r="DV1555" s="1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  <c r="EK1555" s="1"/>
      <c r="EL1555" s="1"/>
      <c r="EM1555" s="1"/>
      <c r="EN1555" s="1"/>
      <c r="EO1555" s="1"/>
      <c r="EP1555" s="1"/>
      <c r="EQ1555" s="1"/>
      <c r="ER1555" s="1"/>
      <c r="ES1555" s="1"/>
      <c r="ET1555" s="1"/>
      <c r="EU1555" s="1"/>
      <c r="EV1555" s="1"/>
      <c r="EW1555" s="1"/>
      <c r="EX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  <c r="GE1555" s="1"/>
      <c r="GF1555" s="1"/>
      <c r="GG1555" s="1"/>
      <c r="GH1555" s="1"/>
      <c r="GI1555" s="1"/>
      <c r="GJ1555" s="1"/>
      <c r="GK1555" s="1"/>
    </row>
    <row r="1556" spans="1:193" s="1" customFormat="1" ht="10.5" customHeight="1">
      <c r="A1556" s="706" t="s">
        <v>78</v>
      </c>
      <c r="B1556" s="227"/>
      <c r="C1556" s="227" t="s">
        <v>896</v>
      </c>
      <c r="D1556" s="238" t="s">
        <v>39</v>
      </c>
      <c r="E1556" s="227">
        <v>6.4</v>
      </c>
      <c r="F1556" s="227">
        <v>6.4</v>
      </c>
      <c r="G1556" s="227">
        <v>6.4</v>
      </c>
      <c r="H1556" s="707">
        <v>6.4</v>
      </c>
      <c r="I1556" s="227">
        <v>6.4</v>
      </c>
      <c r="J1556" s="227">
        <v>6.4</v>
      </c>
      <c r="K1556" s="227">
        <v>6.4</v>
      </c>
      <c r="L1556" s="227">
        <v>6.4</v>
      </c>
      <c r="M1556" s="227">
        <v>6.4</v>
      </c>
      <c r="N1556" s="707">
        <v>6.4</v>
      </c>
      <c r="O1556" s="227">
        <v>6.4</v>
      </c>
      <c r="P1556" s="227">
        <v>6.4</v>
      </c>
      <c r="Q1556" s="227">
        <v>6.4</v>
      </c>
      <c r="R1556" s="227">
        <v>6.4</v>
      </c>
      <c r="S1556" s="227">
        <v>6.4</v>
      </c>
      <c r="T1556" s="227">
        <v>6.4</v>
      </c>
      <c r="U1556" s="227">
        <v>6.4</v>
      </c>
      <c r="V1556" s="227">
        <v>6.4</v>
      </c>
      <c r="W1556" s="227">
        <v>6.4</v>
      </c>
      <c r="X1556" s="227">
        <v>6.4</v>
      </c>
      <c r="Y1556" s="707">
        <v>6.4</v>
      </c>
      <c r="Z1556" s="227">
        <v>6.4</v>
      </c>
      <c r="AA1556" s="227">
        <v>6.4</v>
      </c>
      <c r="AB1556" s="228">
        <v>6.4</v>
      </c>
      <c r="AC1556" s="353"/>
      <c r="AD1556" s="353"/>
      <c r="AE1556" s="353"/>
      <c r="AF1556" s="353"/>
      <c r="AG1556" s="353"/>
      <c r="AH1556" s="353"/>
      <c r="AI1556" s="353"/>
      <c r="AJ1556" s="353"/>
      <c r="AK1556" s="353"/>
      <c r="AL1556" s="353"/>
      <c r="AM1556" s="353"/>
      <c r="AN1556" s="353"/>
      <c r="AO1556" s="353"/>
      <c r="AP1556" s="353"/>
      <c r="AQ1556" s="353"/>
      <c r="AR1556" s="353"/>
      <c r="AS1556" s="353"/>
      <c r="AT1556" s="353"/>
      <c r="AU1556" s="353"/>
      <c r="AV1556" s="353"/>
      <c r="AW1556" s="353"/>
      <c r="AX1556" s="353"/>
      <c r="AY1556" s="353"/>
      <c r="AZ1556" s="353"/>
      <c r="BA1556" s="353"/>
      <c r="BB1556" s="353"/>
      <c r="BC1556" s="353"/>
      <c r="BD1556" s="353"/>
      <c r="BE1556" s="353"/>
      <c r="BF1556" s="353"/>
      <c r="BG1556" s="353"/>
      <c r="BH1556" s="353"/>
      <c r="BI1556" s="353"/>
      <c r="BJ1556" s="353"/>
      <c r="BK1556" s="353"/>
      <c r="BL1556" s="353"/>
      <c r="BM1556" s="353"/>
      <c r="BN1556" s="353"/>
      <c r="BO1556" s="353"/>
      <c r="BP1556" s="353"/>
      <c r="BQ1556" s="353"/>
      <c r="BR1556" s="353"/>
      <c r="BS1556" s="353"/>
      <c r="BT1556" s="353"/>
      <c r="BU1556" s="353"/>
      <c r="BV1556" s="353"/>
      <c r="BW1556" s="353"/>
      <c r="BX1556" s="353"/>
      <c r="BY1556" s="353"/>
      <c r="BZ1556" s="353"/>
      <c r="CA1556" s="353"/>
      <c r="CB1556" s="353"/>
      <c r="CC1556" s="353"/>
      <c r="CD1556" s="353"/>
      <c r="CE1556" s="353"/>
      <c r="CF1556" s="353"/>
      <c r="CG1556" s="353"/>
      <c r="CH1556" s="353"/>
      <c r="CI1556" s="353"/>
      <c r="CJ1556" s="353"/>
      <c r="CK1556" s="353"/>
      <c r="CL1556" s="353"/>
      <c r="CM1556" s="175"/>
      <c r="CN1556" s="175"/>
    </row>
    <row r="1557" spans="1:193" s="1" customFormat="1" ht="10.5" customHeight="1" thickBot="1">
      <c r="A1557" s="708" t="s">
        <v>79</v>
      </c>
      <c r="B1557" s="735"/>
      <c r="C1557" s="735" t="s">
        <v>896</v>
      </c>
      <c r="D1557" s="240" t="s">
        <v>39</v>
      </c>
      <c r="E1557" s="735">
        <v>6.4</v>
      </c>
      <c r="F1557" s="735">
        <v>6.4</v>
      </c>
      <c r="G1557" s="735">
        <v>6.4</v>
      </c>
      <c r="H1557" s="736">
        <v>6.4</v>
      </c>
      <c r="I1557" s="735">
        <v>6.4</v>
      </c>
      <c r="J1557" s="735">
        <v>6.4</v>
      </c>
      <c r="K1557" s="735">
        <v>6.4</v>
      </c>
      <c r="L1557" s="735">
        <v>6.4</v>
      </c>
      <c r="M1557" s="735">
        <v>6.4</v>
      </c>
      <c r="N1557" s="736">
        <v>6.4</v>
      </c>
      <c r="O1557" s="735">
        <v>6.4</v>
      </c>
      <c r="P1557" s="735">
        <v>6.4</v>
      </c>
      <c r="Q1557" s="735">
        <v>6.4</v>
      </c>
      <c r="R1557" s="735">
        <v>6.4</v>
      </c>
      <c r="S1557" s="735">
        <v>6.4</v>
      </c>
      <c r="T1557" s="735">
        <v>6.4</v>
      </c>
      <c r="U1557" s="735">
        <v>6.4</v>
      </c>
      <c r="V1557" s="735">
        <v>6.4</v>
      </c>
      <c r="W1557" s="735">
        <v>6.4</v>
      </c>
      <c r="X1557" s="735">
        <v>6.4</v>
      </c>
      <c r="Y1557" s="736">
        <v>6.4</v>
      </c>
      <c r="Z1557" s="735">
        <v>6.4</v>
      </c>
      <c r="AA1557" s="735">
        <v>6.4</v>
      </c>
      <c r="AB1557" s="1014">
        <v>6.4</v>
      </c>
      <c r="AC1557" s="353"/>
      <c r="AD1557" s="353"/>
      <c r="AE1557" s="353"/>
      <c r="AF1557" s="353"/>
      <c r="AG1557" s="353"/>
      <c r="AH1557" s="353"/>
      <c r="AI1557" s="353"/>
      <c r="AJ1557" s="353"/>
      <c r="AK1557" s="353"/>
      <c r="AL1557" s="353"/>
      <c r="AM1557" s="353"/>
      <c r="AN1557" s="353"/>
      <c r="AO1557" s="353"/>
      <c r="AP1557" s="353"/>
      <c r="AQ1557" s="353"/>
      <c r="AR1557" s="353"/>
      <c r="AS1557" s="353"/>
      <c r="AT1557" s="353"/>
      <c r="AU1557" s="353"/>
      <c r="AV1557" s="353"/>
      <c r="AW1557" s="353"/>
      <c r="AX1557" s="353"/>
      <c r="AY1557" s="353"/>
      <c r="AZ1557" s="353"/>
      <c r="BA1557" s="353"/>
      <c r="BB1557" s="353"/>
      <c r="BC1557" s="353"/>
      <c r="BD1557" s="353"/>
      <c r="BE1557" s="353"/>
      <c r="BF1557" s="353"/>
      <c r="BG1557" s="353"/>
      <c r="BH1557" s="353"/>
      <c r="BI1557" s="353"/>
      <c r="BJ1557" s="353"/>
      <c r="BK1557" s="353"/>
      <c r="BL1557" s="353"/>
      <c r="BM1557" s="353"/>
      <c r="BN1557" s="353"/>
      <c r="BO1557" s="353"/>
      <c r="BP1557" s="353"/>
      <c r="BQ1557" s="353"/>
      <c r="BR1557" s="353"/>
      <c r="BS1557" s="353"/>
      <c r="BT1557" s="353"/>
      <c r="BU1557" s="353"/>
      <c r="BV1557" s="353"/>
      <c r="BW1557" s="353"/>
      <c r="BX1557" s="353"/>
      <c r="BY1557" s="353"/>
      <c r="BZ1557" s="353"/>
      <c r="CA1557" s="353"/>
      <c r="CB1557" s="353"/>
      <c r="CC1557" s="353"/>
      <c r="CD1557" s="353"/>
      <c r="CE1557" s="353"/>
      <c r="CF1557" s="353"/>
      <c r="CG1557" s="353"/>
      <c r="CH1557" s="353"/>
      <c r="CI1557" s="353"/>
      <c r="CJ1557" s="353"/>
      <c r="CK1557" s="353"/>
      <c r="CL1557" s="353"/>
      <c r="CM1557" s="175"/>
      <c r="CN1557" s="175"/>
    </row>
    <row r="1558" spans="1:193" s="1" customFormat="1" ht="10.5" customHeight="1">
      <c r="A1558" s="1340" t="s">
        <v>43</v>
      </c>
      <c r="B1558" s="1337" t="s">
        <v>859</v>
      </c>
      <c r="C1558" s="1128"/>
      <c r="D1558" s="1173"/>
      <c r="E1558" s="82"/>
      <c r="F1558" s="82"/>
      <c r="G1558" s="82"/>
      <c r="H1558" s="636"/>
      <c r="I1558" s="82"/>
      <c r="J1558" s="82"/>
      <c r="K1558" s="82"/>
      <c r="L1558" s="82"/>
      <c r="M1558" s="82"/>
      <c r="N1558" s="636"/>
      <c r="O1558" s="82"/>
      <c r="P1558" s="82"/>
      <c r="Q1558" s="82"/>
      <c r="R1558" s="82"/>
      <c r="S1558" s="82"/>
      <c r="T1558" s="82"/>
      <c r="U1558" s="82"/>
      <c r="V1558" s="82"/>
      <c r="W1558" s="82"/>
      <c r="X1558" s="82"/>
      <c r="Y1558" s="636"/>
      <c r="Z1558" s="82"/>
      <c r="AA1558" s="82"/>
      <c r="AB1558" s="83"/>
      <c r="AC1558" s="443" t="s">
        <v>125</v>
      </c>
      <c r="AD1558" s="56">
        <f>AD1561/AC1560</f>
        <v>0.32663998864638266</v>
      </c>
      <c r="AE1558" s="64"/>
      <c r="AF1558" s="431"/>
      <c r="AG1558" s="109"/>
      <c r="AH1558" s="109"/>
      <c r="AI1558" s="109"/>
      <c r="AJ1558" s="109"/>
      <c r="AK1558" s="109"/>
      <c r="AL1558" s="109"/>
      <c r="AM1558" s="109"/>
      <c r="AN1558" s="109"/>
      <c r="AO1558" s="109"/>
      <c r="AP1558" s="109"/>
      <c r="AQ1558" s="109"/>
      <c r="AR1558" s="109"/>
      <c r="AS1558" s="109"/>
      <c r="AT1558" s="109"/>
      <c r="AU1558" s="109"/>
      <c r="AV1558" s="109"/>
      <c r="AW1558" s="109"/>
      <c r="AX1558" s="109"/>
      <c r="AY1558" s="109"/>
      <c r="AZ1558" s="109"/>
      <c r="BA1558" s="109"/>
      <c r="BB1558" s="109"/>
      <c r="BC1558" s="109"/>
      <c r="BD1558" s="109"/>
      <c r="BE1558" s="353"/>
      <c r="BF1558" s="353"/>
      <c r="BG1558" s="353"/>
      <c r="BH1558" s="353"/>
      <c r="BI1558" s="353"/>
      <c r="BJ1558" s="353"/>
      <c r="BK1558" s="353"/>
      <c r="BL1558" s="353"/>
      <c r="BM1558" s="353"/>
      <c r="BN1558" s="353"/>
      <c r="BO1558" s="353"/>
      <c r="BP1558" s="353"/>
      <c r="BQ1558" s="353"/>
      <c r="BR1558" s="353"/>
      <c r="BS1558" s="353"/>
      <c r="BT1558" s="353"/>
      <c r="BU1558" s="353"/>
      <c r="BV1558" s="353"/>
      <c r="BW1558" s="353"/>
      <c r="BX1558" s="353"/>
      <c r="BY1558" s="353"/>
      <c r="BZ1558" s="353"/>
      <c r="CA1558" s="353"/>
      <c r="CB1558" s="353"/>
      <c r="CC1558" s="353"/>
      <c r="CD1558" s="353"/>
      <c r="CE1558" s="353"/>
      <c r="CF1558" s="353"/>
      <c r="CG1558" s="353"/>
      <c r="CH1558" s="353"/>
      <c r="CI1558" s="353"/>
      <c r="CJ1558" s="353"/>
      <c r="CK1558" s="353"/>
      <c r="CL1558" s="353"/>
      <c r="CM1558" s="175"/>
      <c r="CN1558" s="175"/>
    </row>
    <row r="1559" spans="1:193" s="1" customFormat="1" ht="10.5" customHeight="1">
      <c r="A1559" s="1341"/>
      <c r="B1559" s="1338"/>
      <c r="C1559" s="1129" t="s">
        <v>139</v>
      </c>
      <c r="D1559" s="144" t="s">
        <v>34</v>
      </c>
      <c r="E1559" s="114">
        <f>ROUND(SQRT(E1560^2+E1561^2)*1000/(1.73*E$1556),0)</f>
        <v>11</v>
      </c>
      <c r="F1559" s="114">
        <f>ROUND(SQRT(F1560^2+F1561^2)*1000/(1.73*F$1556),0)</f>
        <v>51</v>
      </c>
      <c r="G1559" s="114">
        <f t="shared" ref="G1559:AB1559" si="3042">ROUND(SQRT(G1560^2+G1561^2)*1000/(1.73*G$1556),0)</f>
        <v>51</v>
      </c>
      <c r="H1559" s="638">
        <f>ROUND(SQRT(H1560^2+H1561^2)*1000/(1.73*H$1556),0)</f>
        <v>7</v>
      </c>
      <c r="I1559" s="114">
        <f t="shared" si="3042"/>
        <v>47</v>
      </c>
      <c r="J1559" s="114">
        <f t="shared" si="3042"/>
        <v>58</v>
      </c>
      <c r="K1559" s="114">
        <f t="shared" si="3042"/>
        <v>60</v>
      </c>
      <c r="L1559" s="114">
        <f t="shared" si="3042"/>
        <v>49</v>
      </c>
      <c r="M1559" s="114">
        <f t="shared" si="3042"/>
        <v>15</v>
      </c>
      <c r="N1559" s="638">
        <f t="shared" si="3042"/>
        <v>9</v>
      </c>
      <c r="O1559" s="114">
        <f t="shared" si="3042"/>
        <v>14</v>
      </c>
      <c r="P1559" s="114">
        <f t="shared" si="3042"/>
        <v>6</v>
      </c>
      <c r="Q1559" s="114">
        <f t="shared" si="3042"/>
        <v>5</v>
      </c>
      <c r="R1559" s="114">
        <f t="shared" si="3042"/>
        <v>6</v>
      </c>
      <c r="S1559" s="114">
        <f t="shared" si="3042"/>
        <v>21</v>
      </c>
      <c r="T1559" s="114">
        <f t="shared" si="3042"/>
        <v>54</v>
      </c>
      <c r="U1559" s="114">
        <f t="shared" si="3042"/>
        <v>17</v>
      </c>
      <c r="V1559" s="114">
        <f t="shared" si="3042"/>
        <v>66</v>
      </c>
      <c r="W1559" s="114">
        <f t="shared" si="3042"/>
        <v>65</v>
      </c>
      <c r="X1559" s="114">
        <f t="shared" si="3042"/>
        <v>42</v>
      </c>
      <c r="Y1559" s="638">
        <f t="shared" si="3042"/>
        <v>61</v>
      </c>
      <c r="Z1559" s="114">
        <f t="shared" si="3042"/>
        <v>62</v>
      </c>
      <c r="AA1559" s="114">
        <f t="shared" si="3042"/>
        <v>63</v>
      </c>
      <c r="AB1559" s="115">
        <f t="shared" si="3042"/>
        <v>15</v>
      </c>
      <c r="AC1559" s="359"/>
      <c r="AD1559" s="191"/>
      <c r="AE1559" s="64"/>
      <c r="AF1559" s="361"/>
      <c r="AG1559" s="361"/>
      <c r="AH1559" s="361"/>
      <c r="AI1559" s="361"/>
      <c r="AJ1559" s="361"/>
      <c r="AK1559" s="361"/>
      <c r="AL1559" s="361"/>
      <c r="AM1559" s="361"/>
      <c r="AN1559" s="361"/>
      <c r="AO1559" s="361"/>
      <c r="AP1559" s="361"/>
      <c r="AQ1559" s="361"/>
      <c r="AR1559" s="361"/>
      <c r="AS1559" s="361"/>
      <c r="AT1559" s="361"/>
      <c r="AU1559" s="361"/>
      <c r="AV1559" s="361"/>
      <c r="AW1559" s="361"/>
      <c r="AX1559" s="361"/>
      <c r="AY1559" s="361"/>
      <c r="AZ1559" s="361"/>
      <c r="BA1559" s="361"/>
      <c r="BB1559" s="361"/>
      <c r="BC1559" s="361"/>
      <c r="BD1559" s="361"/>
      <c r="BE1559" s="353"/>
      <c r="BF1559" s="353"/>
      <c r="BG1559" s="353"/>
      <c r="BH1559" s="353"/>
      <c r="BI1559" s="353"/>
      <c r="BJ1559" s="353"/>
      <c r="BK1559" s="353"/>
      <c r="BL1559" s="353"/>
      <c r="BM1559" s="353"/>
      <c r="BN1559" s="353"/>
      <c r="BO1559" s="353"/>
      <c r="BP1559" s="353"/>
      <c r="BQ1559" s="353"/>
      <c r="BR1559" s="353"/>
      <c r="BS1559" s="353"/>
      <c r="BT1559" s="353"/>
      <c r="BU1559" s="353"/>
      <c r="BV1559" s="353"/>
      <c r="BW1559" s="353"/>
      <c r="BX1559" s="353"/>
      <c r="BY1559" s="353"/>
      <c r="BZ1559" s="353"/>
      <c r="CA1559" s="353"/>
      <c r="CB1559" s="353"/>
      <c r="CC1559" s="353"/>
      <c r="CD1559" s="353"/>
      <c r="CE1559" s="353"/>
      <c r="CF1559" s="353"/>
      <c r="CG1559" s="353"/>
      <c r="CH1559" s="353"/>
      <c r="CI1559" s="353"/>
      <c r="CJ1559" s="353"/>
      <c r="CK1559" s="353"/>
      <c r="CL1559" s="353"/>
      <c r="CM1559" s="175"/>
      <c r="CN1559" s="175"/>
    </row>
    <row r="1560" spans="1:193" s="1" customFormat="1" ht="10.5" customHeight="1">
      <c r="A1560" s="1341"/>
      <c r="B1560" s="1338"/>
      <c r="C1560" s="256" t="s">
        <v>954</v>
      </c>
      <c r="D1560" s="144" t="s">
        <v>126</v>
      </c>
      <c r="E1560" s="808">
        <v>0.11469</v>
      </c>
      <c r="F1560" s="808">
        <v>0.53800000000000003</v>
      </c>
      <c r="G1560" s="808">
        <v>0.53300000000000003</v>
      </c>
      <c r="H1560" s="809">
        <v>5.6000000000000001E-2</v>
      </c>
      <c r="I1560" s="808">
        <v>0.497</v>
      </c>
      <c r="J1560" s="808">
        <v>0.61499999999999999</v>
      </c>
      <c r="K1560" s="808">
        <v>0.63400000000000001</v>
      </c>
      <c r="L1560" s="808">
        <v>0.50800000000000001</v>
      </c>
      <c r="M1560" s="808">
        <v>0.153</v>
      </c>
      <c r="N1560" s="809">
        <v>8.6999999999999994E-2</v>
      </c>
      <c r="O1560" s="808">
        <v>0.127</v>
      </c>
      <c r="P1560" s="808">
        <v>5.6000000000000001E-2</v>
      </c>
      <c r="Q1560" s="808">
        <v>4.3999999999999997E-2</v>
      </c>
      <c r="R1560" s="808">
        <v>4.5999999999999999E-2</v>
      </c>
      <c r="S1560" s="808">
        <v>0.22500000000000001</v>
      </c>
      <c r="T1560" s="808">
        <v>0.57499999999999996</v>
      </c>
      <c r="U1560" s="808">
        <v>0.17199999999999999</v>
      </c>
      <c r="V1560" s="808">
        <v>0.69699999999999995</v>
      </c>
      <c r="W1560" s="808">
        <v>0.68700000000000006</v>
      </c>
      <c r="X1560" s="808">
        <v>0.46400000000000002</v>
      </c>
      <c r="Y1560" s="809">
        <v>0.64500000000000002</v>
      </c>
      <c r="Z1560" s="808">
        <v>0.65700000000000003</v>
      </c>
      <c r="AA1560" s="808">
        <v>0.66200000000000003</v>
      </c>
      <c r="AB1560" s="925">
        <v>0.156</v>
      </c>
      <c r="AC1560" s="53">
        <f>SUM(D1560:AB1560)</f>
        <v>8.9486900000000027</v>
      </c>
      <c r="AD1560" s="56"/>
      <c r="AE1560" s="64">
        <v>2.4</v>
      </c>
      <c r="AF1560" s="109"/>
      <c r="AG1560" s="109"/>
      <c r="AH1560" s="109"/>
      <c r="AI1560" s="109"/>
      <c r="AJ1560" s="109"/>
      <c r="AK1560" s="109"/>
      <c r="AL1560" s="109"/>
      <c r="AM1560" s="109"/>
      <c r="AN1560" s="109"/>
      <c r="AO1560" s="109"/>
      <c r="AP1560" s="109"/>
      <c r="AQ1560" s="109"/>
      <c r="AR1560" s="109"/>
      <c r="AS1560" s="109"/>
      <c r="AT1560" s="109"/>
      <c r="AU1560" s="109"/>
      <c r="AV1560" s="109"/>
      <c r="AW1560" s="109"/>
      <c r="AX1560" s="109"/>
      <c r="AY1560" s="109"/>
      <c r="AZ1560" s="109"/>
      <c r="BA1560" s="109"/>
      <c r="BB1560" s="109"/>
      <c r="BC1560" s="109"/>
      <c r="BD1560" s="109"/>
      <c r="BE1560" s="353"/>
      <c r="BF1560" s="353"/>
      <c r="BG1560" s="353"/>
      <c r="BH1560" s="353"/>
      <c r="BI1560" s="353"/>
      <c r="BJ1560" s="353"/>
      <c r="BK1560" s="353"/>
      <c r="BL1560" s="353"/>
      <c r="BM1560" s="353"/>
      <c r="BN1560" s="353"/>
      <c r="BO1560" s="353"/>
      <c r="BP1560" s="353"/>
      <c r="BQ1560" s="353"/>
      <c r="BR1560" s="353"/>
      <c r="BS1560" s="353"/>
      <c r="BT1560" s="353"/>
      <c r="BU1560" s="353"/>
      <c r="BV1560" s="353"/>
      <c r="BW1560" s="353"/>
      <c r="BX1560" s="353"/>
      <c r="BY1560" s="353"/>
      <c r="BZ1560" s="353"/>
      <c r="CA1560" s="353"/>
      <c r="CB1560" s="353"/>
      <c r="CC1560" s="353"/>
      <c r="CD1560" s="353"/>
      <c r="CE1560" s="353"/>
      <c r="CF1560" s="353"/>
      <c r="CG1560" s="353"/>
      <c r="CH1560" s="353"/>
      <c r="CI1560" s="353"/>
      <c r="CJ1560" s="353"/>
      <c r="CK1560" s="353"/>
      <c r="CL1560" s="353"/>
      <c r="CM1560" s="175"/>
      <c r="CN1560" s="175"/>
    </row>
    <row r="1561" spans="1:193" s="1" customFormat="1" ht="10.5" customHeight="1">
      <c r="A1561" s="1341"/>
      <c r="B1561" s="1338"/>
      <c r="C1561" s="256" t="s">
        <v>954</v>
      </c>
      <c r="D1561" s="144" t="s">
        <v>127</v>
      </c>
      <c r="E1561" s="1153">
        <v>0.05</v>
      </c>
      <c r="F1561" s="808">
        <v>0.157</v>
      </c>
      <c r="G1561" s="808">
        <v>0.17199999999999999</v>
      </c>
      <c r="H1561" s="809">
        <v>4.7E-2</v>
      </c>
      <c r="I1561" s="808">
        <v>0.14799999999999999</v>
      </c>
      <c r="J1561" s="808">
        <v>0.189</v>
      </c>
      <c r="K1561" s="808">
        <v>0.20399999999999999</v>
      </c>
      <c r="L1561" s="808">
        <v>0.17599999999999999</v>
      </c>
      <c r="M1561" s="808">
        <v>7.3999999999999996E-2</v>
      </c>
      <c r="N1561" s="809">
        <v>4.2999999999999997E-2</v>
      </c>
      <c r="O1561" s="808">
        <v>7.9000000000000001E-2</v>
      </c>
      <c r="P1561" s="808">
        <v>2.5999999999999999E-2</v>
      </c>
      <c r="Q1561" s="808">
        <v>3.1E-2</v>
      </c>
      <c r="R1561" s="808">
        <v>0.04</v>
      </c>
      <c r="S1561" s="808">
        <v>6.8000000000000005E-2</v>
      </c>
      <c r="T1561" s="808">
        <v>0.18</v>
      </c>
      <c r="U1561" s="808">
        <v>7.2999999999999995E-2</v>
      </c>
      <c r="V1561" s="808">
        <v>0.22800000000000001</v>
      </c>
      <c r="W1561" s="808">
        <v>0.221</v>
      </c>
      <c r="X1561" s="808">
        <v>7.2999999999999995E-2</v>
      </c>
      <c r="Y1561" s="809">
        <v>0.183</v>
      </c>
      <c r="Z1561" s="808">
        <v>0.20599999999999999</v>
      </c>
      <c r="AA1561" s="808">
        <v>0.21099999999999999</v>
      </c>
      <c r="AB1561" s="925">
        <v>4.3999999999999997E-2</v>
      </c>
      <c r="AC1561" s="359"/>
      <c r="AD1561" s="56">
        <f>SUM(E1561:AB1561)</f>
        <v>2.9229999999999992</v>
      </c>
      <c r="AE1561" s="64">
        <v>2.4</v>
      </c>
      <c r="AF1561" s="361"/>
      <c r="AG1561" s="361"/>
      <c r="AH1561" s="361"/>
      <c r="AI1561" s="361"/>
      <c r="AJ1561" s="361"/>
      <c r="AK1561" s="361"/>
      <c r="AL1561" s="361"/>
      <c r="AM1561" s="361"/>
      <c r="AN1561" s="361"/>
      <c r="AO1561" s="361"/>
      <c r="AP1561" s="361"/>
      <c r="AQ1561" s="353"/>
      <c r="AR1561" s="361"/>
      <c r="AS1561" s="361"/>
      <c r="AT1561" s="361"/>
      <c r="AU1561" s="361"/>
      <c r="AV1561" s="361"/>
      <c r="AW1561" s="361"/>
      <c r="AX1561" s="361"/>
      <c r="AY1561" s="361"/>
      <c r="AZ1561" s="361"/>
      <c r="BA1561" s="361"/>
      <c r="BB1561" s="361"/>
      <c r="BC1561" s="361"/>
      <c r="BD1561" s="353"/>
      <c r="BE1561" s="353"/>
      <c r="BF1561" s="353"/>
      <c r="BG1561" s="353"/>
      <c r="BH1561" s="353"/>
      <c r="BI1561" s="353"/>
      <c r="BJ1561" s="353"/>
      <c r="BK1561" s="353"/>
      <c r="BL1561" s="353"/>
      <c r="BM1561" s="353"/>
      <c r="BN1561" s="353"/>
      <c r="BO1561" s="353"/>
      <c r="BP1561" s="353"/>
      <c r="BQ1561" s="353"/>
      <c r="BR1561" s="353"/>
      <c r="BS1561" s="353"/>
      <c r="BT1561" s="353"/>
      <c r="BU1561" s="353"/>
      <c r="BV1561" s="353"/>
      <c r="BW1561" s="353"/>
      <c r="BX1561" s="353"/>
      <c r="BY1561" s="353"/>
      <c r="BZ1561" s="353"/>
      <c r="CA1561" s="353"/>
      <c r="CB1561" s="353"/>
      <c r="CC1561" s="353"/>
      <c r="CD1561" s="353"/>
      <c r="CE1561" s="353"/>
      <c r="CF1561" s="353"/>
      <c r="CG1561" s="353"/>
      <c r="CH1561" s="353"/>
      <c r="CI1561" s="353"/>
      <c r="CJ1561" s="353"/>
      <c r="CK1561" s="353"/>
      <c r="CL1561" s="353"/>
      <c r="CM1561" s="175"/>
      <c r="CN1561" s="175"/>
    </row>
    <row r="1562" spans="1:193" s="1" customFormat="1" ht="10.5" customHeight="1" thickBot="1">
      <c r="A1562" s="1342"/>
      <c r="B1562" s="1339"/>
      <c r="C1562" s="862"/>
      <c r="D1562" s="254" t="s">
        <v>42</v>
      </c>
      <c r="E1562" s="58">
        <f t="shared" ref="E1562:AB1562" si="3043">E1561/E1560</f>
        <v>0.43595779928502926</v>
      </c>
      <c r="F1562" s="58">
        <f t="shared" si="3043"/>
        <v>0.29182156133828996</v>
      </c>
      <c r="G1562" s="58">
        <f t="shared" si="3043"/>
        <v>0.32270168855534703</v>
      </c>
      <c r="H1562" s="637">
        <f t="shared" si="3043"/>
        <v>0.8392857142857143</v>
      </c>
      <c r="I1562" s="58">
        <f t="shared" si="3043"/>
        <v>0.2977867203219316</v>
      </c>
      <c r="J1562" s="58">
        <f t="shared" si="3043"/>
        <v>0.3073170731707317</v>
      </c>
      <c r="K1562" s="58">
        <f t="shared" si="3043"/>
        <v>0.32176656151419558</v>
      </c>
      <c r="L1562" s="58">
        <f t="shared" si="3043"/>
        <v>0.34645669291338582</v>
      </c>
      <c r="M1562" s="58">
        <f t="shared" si="3043"/>
        <v>0.48366013071895425</v>
      </c>
      <c r="N1562" s="637">
        <f t="shared" si="3043"/>
        <v>0.4942528735632184</v>
      </c>
      <c r="O1562" s="58">
        <f t="shared" si="3043"/>
        <v>0.62204724409448819</v>
      </c>
      <c r="P1562" s="58">
        <f t="shared" si="3043"/>
        <v>0.46428571428571425</v>
      </c>
      <c r="Q1562" s="58">
        <f t="shared" si="3043"/>
        <v>0.70454545454545459</v>
      </c>
      <c r="R1562" s="58">
        <f t="shared" si="3043"/>
        <v>0.86956521739130443</v>
      </c>
      <c r="S1562" s="58">
        <f t="shared" si="3043"/>
        <v>0.30222222222222223</v>
      </c>
      <c r="T1562" s="58">
        <f t="shared" si="3043"/>
        <v>0.31304347826086959</v>
      </c>
      <c r="U1562" s="58">
        <f t="shared" si="3043"/>
        <v>0.42441860465116282</v>
      </c>
      <c r="V1562" s="58">
        <f t="shared" si="3043"/>
        <v>0.327116212338594</v>
      </c>
      <c r="W1562" s="58">
        <f t="shared" si="3043"/>
        <v>0.32168850072780203</v>
      </c>
      <c r="X1562" s="58">
        <f t="shared" si="3043"/>
        <v>0.15732758620689655</v>
      </c>
      <c r="Y1562" s="637">
        <f t="shared" si="3043"/>
        <v>0.28372093023255812</v>
      </c>
      <c r="Z1562" s="58">
        <f t="shared" si="3043"/>
        <v>0.31354642313546421</v>
      </c>
      <c r="AA1562" s="58">
        <f t="shared" si="3043"/>
        <v>0.31873111782477337</v>
      </c>
      <c r="AB1562" s="59">
        <f t="shared" si="3043"/>
        <v>0.28205128205128205</v>
      </c>
      <c r="AC1562" s="359"/>
      <c r="AD1562" s="56"/>
      <c r="AE1562" s="64"/>
      <c r="AF1562" s="361"/>
      <c r="AG1562" s="361"/>
      <c r="AH1562" s="361"/>
      <c r="AI1562" s="361"/>
      <c r="AJ1562" s="361"/>
      <c r="AK1562" s="361"/>
      <c r="AL1562" s="361"/>
      <c r="AM1562" s="361"/>
      <c r="AN1562" s="361"/>
      <c r="AO1562" s="361"/>
      <c r="AP1562" s="361"/>
      <c r="AQ1562" s="361"/>
      <c r="AR1562" s="361"/>
      <c r="AS1562" s="361"/>
      <c r="AT1562" s="361"/>
      <c r="AU1562" s="361"/>
      <c r="AV1562" s="361"/>
      <c r="AW1562" s="361"/>
      <c r="AX1562" s="361"/>
      <c r="AY1562" s="361"/>
      <c r="AZ1562" s="361"/>
      <c r="BA1562" s="361"/>
      <c r="BB1562" s="361"/>
      <c r="BC1562" s="361"/>
      <c r="BD1562" s="361"/>
      <c r="BE1562" s="353"/>
      <c r="BF1562" s="353"/>
      <c r="BG1562" s="353"/>
      <c r="BH1562" s="353"/>
      <c r="BI1562" s="353"/>
      <c r="BJ1562" s="353"/>
      <c r="BK1562" s="353"/>
      <c r="BL1562" s="353"/>
      <c r="BM1562" s="353"/>
      <c r="BN1562" s="353"/>
      <c r="BO1562" s="353"/>
      <c r="BP1562" s="353"/>
      <c r="BQ1562" s="353"/>
      <c r="BR1562" s="353"/>
      <c r="BS1562" s="353"/>
      <c r="BT1562" s="353"/>
      <c r="BU1562" s="353"/>
      <c r="BV1562" s="353"/>
      <c r="BW1562" s="353"/>
      <c r="BX1562" s="353"/>
      <c r="BY1562" s="353"/>
      <c r="BZ1562" s="353"/>
      <c r="CA1562" s="353"/>
      <c r="CB1562" s="353"/>
      <c r="CC1562" s="353"/>
      <c r="CD1562" s="353"/>
      <c r="CE1562" s="353"/>
      <c r="CF1562" s="353"/>
      <c r="CG1562" s="353"/>
      <c r="CH1562" s="353"/>
      <c r="CI1562" s="353"/>
      <c r="CJ1562" s="353"/>
      <c r="CK1562" s="353"/>
      <c r="CL1562" s="353"/>
      <c r="CM1562" s="175"/>
      <c r="CN1562" s="175"/>
    </row>
    <row r="1563" spans="1:193" s="1" customFormat="1" ht="10.5" customHeight="1">
      <c r="A1563" s="1340" t="s">
        <v>13</v>
      </c>
      <c r="B1563" s="1337" t="s">
        <v>860</v>
      </c>
      <c r="C1563" s="1128"/>
      <c r="D1563" s="1173"/>
      <c r="E1563" s="82"/>
      <c r="F1563" s="82"/>
      <c r="G1563" s="82"/>
      <c r="H1563" s="636"/>
      <c r="I1563" s="82"/>
      <c r="J1563" s="82"/>
      <c r="K1563" s="82"/>
      <c r="L1563" s="82"/>
      <c r="M1563" s="82"/>
      <c r="N1563" s="636"/>
      <c r="O1563" s="82"/>
      <c r="P1563" s="82"/>
      <c r="Q1563" s="82"/>
      <c r="R1563" s="82"/>
      <c r="S1563" s="82"/>
      <c r="T1563" s="82"/>
      <c r="U1563" s="82"/>
      <c r="V1563" s="82"/>
      <c r="W1563" s="82"/>
      <c r="X1563" s="82"/>
      <c r="Y1563" s="636"/>
      <c r="Z1563" s="82"/>
      <c r="AA1563" s="82"/>
      <c r="AB1563" s="83"/>
      <c r="AC1563" s="443" t="s">
        <v>125</v>
      </c>
      <c r="AD1563" s="56">
        <f>AD1566/AC1565</f>
        <v>0.35650340136054426</v>
      </c>
      <c r="AE1563" s="64"/>
      <c r="AF1563" s="431"/>
      <c r="AG1563" s="109"/>
      <c r="AH1563" s="109"/>
      <c r="AI1563" s="109"/>
      <c r="AJ1563" s="109"/>
      <c r="AK1563" s="109"/>
      <c r="AL1563" s="109"/>
      <c r="AM1563" s="109"/>
      <c r="AN1563" s="109"/>
      <c r="AO1563" s="109"/>
      <c r="AP1563" s="109"/>
      <c r="AQ1563" s="109"/>
      <c r="AR1563" s="109"/>
      <c r="AS1563" s="109"/>
      <c r="AT1563" s="109"/>
      <c r="AU1563" s="109"/>
      <c r="AV1563" s="109"/>
      <c r="AW1563" s="109"/>
      <c r="AX1563" s="109"/>
      <c r="AY1563" s="109"/>
      <c r="AZ1563" s="109"/>
      <c r="BA1563" s="109"/>
      <c r="BB1563" s="109"/>
      <c r="BC1563" s="109"/>
      <c r="BD1563" s="109"/>
      <c r="BE1563" s="353"/>
      <c r="BF1563" s="353"/>
      <c r="BG1563" s="353"/>
      <c r="BH1563" s="353"/>
      <c r="BI1563" s="353"/>
      <c r="BJ1563" s="353"/>
      <c r="BK1563" s="353"/>
      <c r="BL1563" s="353"/>
      <c r="BM1563" s="353"/>
      <c r="BN1563" s="353"/>
      <c r="BO1563" s="353"/>
      <c r="BP1563" s="353"/>
      <c r="BQ1563" s="353"/>
      <c r="BR1563" s="353"/>
      <c r="BS1563" s="353"/>
      <c r="BT1563" s="353"/>
      <c r="BU1563" s="353"/>
      <c r="BV1563" s="353"/>
      <c r="BW1563" s="353"/>
      <c r="BX1563" s="353"/>
      <c r="BY1563" s="353"/>
      <c r="BZ1563" s="353"/>
      <c r="CA1563" s="353"/>
      <c r="CB1563" s="353"/>
      <c r="CC1563" s="353"/>
      <c r="CD1563" s="353"/>
      <c r="CE1563" s="353"/>
      <c r="CF1563" s="353"/>
      <c r="CG1563" s="353"/>
      <c r="CH1563" s="353"/>
      <c r="CI1563" s="353"/>
      <c r="CJ1563" s="353"/>
      <c r="CK1563" s="353"/>
      <c r="CL1563" s="353"/>
      <c r="CM1563" s="175"/>
      <c r="CN1563" s="175"/>
    </row>
    <row r="1564" spans="1:193" s="1" customFormat="1" ht="10.5" customHeight="1">
      <c r="A1564" s="1341"/>
      <c r="B1564" s="1338"/>
      <c r="C1564" s="1129" t="s">
        <v>139</v>
      </c>
      <c r="D1564" s="144" t="s">
        <v>34</v>
      </c>
      <c r="E1564" s="114">
        <f>ROUND(SQRT(E1565^2+E1566^2)*1000/(1.73*E$1557),0)</f>
        <v>15</v>
      </c>
      <c r="F1564" s="114">
        <f>ROUND(SQRT(F1565^2+F1566^2)*1000/(1.73*F$1557),0)</f>
        <v>48</v>
      </c>
      <c r="G1564" s="114">
        <f t="shared" ref="G1564:AB1564" si="3044">ROUND(SQRT(G1565^2+G1566^2)*1000/(1.73*G$1557),0)</f>
        <v>43</v>
      </c>
      <c r="H1564" s="638">
        <f t="shared" si="3044"/>
        <v>8</v>
      </c>
      <c r="I1564" s="114">
        <f t="shared" si="3044"/>
        <v>47</v>
      </c>
      <c r="J1564" s="114">
        <f t="shared" si="3044"/>
        <v>51</v>
      </c>
      <c r="K1564" s="114">
        <f t="shared" si="3044"/>
        <v>53</v>
      </c>
      <c r="L1564" s="114">
        <f t="shared" si="3044"/>
        <v>39</v>
      </c>
      <c r="M1564" s="114">
        <f t="shared" si="3044"/>
        <v>7</v>
      </c>
      <c r="N1564" s="638">
        <f t="shared" si="3044"/>
        <v>3</v>
      </c>
      <c r="O1564" s="114">
        <f t="shared" si="3044"/>
        <v>3</v>
      </c>
      <c r="P1564" s="114">
        <f t="shared" si="3044"/>
        <v>5</v>
      </c>
      <c r="Q1564" s="114">
        <f t="shared" si="3044"/>
        <v>3</v>
      </c>
      <c r="R1564" s="114">
        <f t="shared" si="3044"/>
        <v>4</v>
      </c>
      <c r="S1564" s="114">
        <f t="shared" si="3044"/>
        <v>24</v>
      </c>
      <c r="T1564" s="114">
        <f t="shared" si="3044"/>
        <v>46</v>
      </c>
      <c r="U1564" s="114">
        <f t="shared" si="3044"/>
        <v>11</v>
      </c>
      <c r="V1564" s="114">
        <f t="shared" si="3044"/>
        <v>56</v>
      </c>
      <c r="W1564" s="114">
        <f t="shared" si="3044"/>
        <v>49</v>
      </c>
      <c r="X1564" s="114">
        <f t="shared" si="3044"/>
        <v>43</v>
      </c>
      <c r="Y1564" s="638">
        <f t="shared" si="3044"/>
        <v>47</v>
      </c>
      <c r="Z1564" s="114">
        <f t="shared" si="3044"/>
        <v>46</v>
      </c>
      <c r="AA1564" s="114">
        <f t="shared" si="3044"/>
        <v>44</v>
      </c>
      <c r="AB1564" s="114">
        <f t="shared" si="3044"/>
        <v>11</v>
      </c>
      <c r="AC1564" s="359"/>
      <c r="AD1564" s="191"/>
      <c r="AE1564" s="64"/>
      <c r="AF1564" s="361"/>
      <c r="AG1564" s="361"/>
      <c r="AH1564" s="361"/>
      <c r="AI1564" s="361"/>
      <c r="AJ1564" s="361"/>
      <c r="AK1564" s="361"/>
      <c r="AL1564" s="361"/>
      <c r="AM1564" s="361"/>
      <c r="AN1564" s="361"/>
      <c r="AO1564" s="361"/>
      <c r="AP1564" s="361"/>
      <c r="AQ1564" s="361"/>
      <c r="AR1564" s="361"/>
      <c r="AS1564" s="361"/>
      <c r="AT1564" s="361"/>
      <c r="AU1564" s="361"/>
      <c r="AV1564" s="361"/>
      <c r="AW1564" s="361"/>
      <c r="AX1564" s="361"/>
      <c r="AY1564" s="361"/>
      <c r="AZ1564" s="361"/>
      <c r="BA1564" s="361"/>
      <c r="BB1564" s="361"/>
      <c r="BC1564" s="361"/>
      <c r="BD1564" s="361"/>
      <c r="BE1564" s="353"/>
      <c r="BF1564" s="353"/>
      <c r="BG1564" s="353"/>
      <c r="BH1564" s="353"/>
      <c r="BI1564" s="353"/>
      <c r="BJ1564" s="353"/>
      <c r="BK1564" s="353"/>
      <c r="BL1564" s="353"/>
      <c r="BM1564" s="353"/>
      <c r="BN1564" s="353"/>
      <c r="BO1564" s="353"/>
      <c r="BP1564" s="353"/>
      <c r="BQ1564" s="353"/>
      <c r="BR1564" s="353"/>
      <c r="BS1564" s="353"/>
      <c r="BT1564" s="353"/>
      <c r="BU1564" s="353"/>
      <c r="BV1564" s="353"/>
      <c r="BW1564" s="353"/>
      <c r="BX1564" s="353"/>
      <c r="BY1564" s="353"/>
      <c r="BZ1564" s="353"/>
      <c r="CA1564" s="353"/>
      <c r="CB1564" s="353"/>
      <c r="CC1564" s="353"/>
      <c r="CD1564" s="353"/>
      <c r="CE1564" s="353"/>
      <c r="CF1564" s="353"/>
      <c r="CG1564" s="353"/>
      <c r="CH1564" s="353"/>
      <c r="CI1564" s="353"/>
      <c r="CJ1564" s="353"/>
      <c r="CK1564" s="353"/>
      <c r="CL1564" s="353"/>
      <c r="CM1564" s="175"/>
      <c r="CN1564" s="175"/>
    </row>
    <row r="1565" spans="1:193" s="1" customFormat="1" ht="10.5" customHeight="1">
      <c r="A1565" s="1341"/>
      <c r="B1565" s="1338"/>
      <c r="C1565" s="256" t="s">
        <v>954</v>
      </c>
      <c r="D1565" s="144" t="s">
        <v>126</v>
      </c>
      <c r="E1565" s="808">
        <v>0.158</v>
      </c>
      <c r="F1565" s="808">
        <v>0.501</v>
      </c>
      <c r="G1565" s="808">
        <v>0.44700000000000001</v>
      </c>
      <c r="H1565" s="809">
        <v>8.7999999999999995E-2</v>
      </c>
      <c r="I1565" s="808">
        <v>0.48399999999999999</v>
      </c>
      <c r="J1565" s="808">
        <v>0.53200000000000003</v>
      </c>
      <c r="K1565" s="808">
        <v>0.53800000000000003</v>
      </c>
      <c r="L1565" s="808">
        <v>0.40799999999999997</v>
      </c>
      <c r="M1565" s="808">
        <v>6.8000000000000005E-2</v>
      </c>
      <c r="N1565" s="809">
        <v>3.3000000000000002E-2</v>
      </c>
      <c r="O1565" s="808">
        <v>3.5999999999999997E-2</v>
      </c>
      <c r="P1565" s="808">
        <v>5.2999999999999999E-2</v>
      </c>
      <c r="Q1565" s="808">
        <v>3.2000000000000001E-2</v>
      </c>
      <c r="R1565" s="808">
        <v>4.2000000000000003E-2</v>
      </c>
      <c r="S1565" s="808">
        <v>0.252</v>
      </c>
      <c r="T1565" s="808">
        <v>0.47399999999999998</v>
      </c>
      <c r="U1565" s="808">
        <v>0.11600000000000001</v>
      </c>
      <c r="V1565" s="808">
        <v>0.57499999999999996</v>
      </c>
      <c r="W1565" s="808">
        <v>0.50700000000000001</v>
      </c>
      <c r="X1565" s="808">
        <v>0.46100000000000002</v>
      </c>
      <c r="Y1565" s="809">
        <v>0.498</v>
      </c>
      <c r="Z1565" s="808">
        <v>0.47199999999999998</v>
      </c>
      <c r="AA1565" s="808">
        <v>0.45400000000000001</v>
      </c>
      <c r="AB1565" s="925">
        <v>0.121</v>
      </c>
      <c r="AC1565" s="53">
        <f>SUM(D1565:AB1565)</f>
        <v>7.35</v>
      </c>
      <c r="AD1565" s="56"/>
      <c r="AE1565" s="64">
        <v>2.4</v>
      </c>
      <c r="AF1565" s="109"/>
      <c r="AG1565" s="109"/>
      <c r="AH1565" s="109"/>
      <c r="AI1565" s="109"/>
      <c r="AJ1565" s="109"/>
      <c r="AK1565" s="109"/>
      <c r="AL1565" s="109"/>
      <c r="AM1565" s="109"/>
      <c r="AN1565" s="109"/>
      <c r="AO1565" s="109"/>
      <c r="AP1565" s="109"/>
      <c r="AQ1565" s="109"/>
      <c r="AR1565" s="109"/>
      <c r="AS1565" s="109"/>
      <c r="AT1565" s="109"/>
      <c r="AU1565" s="109"/>
      <c r="AV1565" s="109"/>
      <c r="AW1565" s="109"/>
      <c r="AX1565" s="109"/>
      <c r="AY1565" s="109"/>
      <c r="AZ1565" s="109"/>
      <c r="BA1565" s="109"/>
      <c r="BB1565" s="109"/>
      <c r="BC1565" s="109"/>
      <c r="BD1565" s="109"/>
      <c r="BE1565" s="353"/>
      <c r="BF1565" s="353"/>
      <c r="BG1565" s="353"/>
      <c r="BH1565" s="353"/>
      <c r="BI1565" s="353"/>
      <c r="BJ1565" s="353"/>
      <c r="BK1565" s="353"/>
      <c r="BL1565" s="353"/>
      <c r="BM1565" s="353"/>
      <c r="BN1565" s="353"/>
      <c r="BO1565" s="353"/>
      <c r="BP1565" s="353"/>
      <c r="BQ1565" s="353"/>
      <c r="BR1565" s="353"/>
      <c r="BS1565" s="353"/>
      <c r="BT1565" s="353"/>
      <c r="BU1565" s="353"/>
      <c r="BV1565" s="353"/>
      <c r="BW1565" s="353"/>
      <c r="BX1565" s="353"/>
      <c r="BY1565" s="353"/>
      <c r="BZ1565" s="353"/>
      <c r="CA1565" s="353"/>
      <c r="CB1565" s="353"/>
      <c r="CC1565" s="353"/>
      <c r="CD1565" s="353"/>
      <c r="CE1565" s="353"/>
      <c r="CF1565" s="353"/>
      <c r="CG1565" s="353"/>
      <c r="CH1565" s="353"/>
      <c r="CI1565" s="353"/>
      <c r="CJ1565" s="353"/>
      <c r="CK1565" s="353"/>
      <c r="CL1565" s="353"/>
      <c r="CM1565" s="175"/>
      <c r="CN1565" s="175"/>
    </row>
    <row r="1566" spans="1:193" s="1" customFormat="1" ht="10.5" customHeight="1">
      <c r="A1566" s="1341"/>
      <c r="B1566" s="1338"/>
      <c r="C1566" s="256" t="s">
        <v>954</v>
      </c>
      <c r="D1566" s="144" t="s">
        <v>127</v>
      </c>
      <c r="E1566" s="808">
        <v>4.2999999999999997E-2</v>
      </c>
      <c r="F1566" s="808">
        <v>0.188</v>
      </c>
      <c r="G1566" s="808">
        <v>0.161</v>
      </c>
      <c r="H1566" s="809">
        <v>2.3E-2</v>
      </c>
      <c r="I1566" s="808">
        <v>0.187</v>
      </c>
      <c r="J1566" s="808">
        <v>0.20499999999999999</v>
      </c>
      <c r="K1566" s="808">
        <v>0.222</v>
      </c>
      <c r="L1566" s="808">
        <v>0.156</v>
      </c>
      <c r="M1566" s="808">
        <v>2.5000000000000001E-2</v>
      </c>
      <c r="N1566" s="809">
        <v>3.0000000000000001E-3</v>
      </c>
      <c r="O1566" s="808">
        <v>2E-3</v>
      </c>
      <c r="P1566" s="808">
        <v>0.01</v>
      </c>
      <c r="Q1566" s="808">
        <v>2.9999999999999997E-4</v>
      </c>
      <c r="R1566" s="808">
        <v>0.01</v>
      </c>
      <c r="S1566" s="808">
        <v>9.5000000000000001E-2</v>
      </c>
      <c r="T1566" s="808">
        <v>0.17100000000000001</v>
      </c>
      <c r="U1566" s="808">
        <v>3.6999999999999998E-2</v>
      </c>
      <c r="V1566" s="808">
        <v>0.22900000000000001</v>
      </c>
      <c r="W1566" s="808">
        <v>0.19</v>
      </c>
      <c r="X1566" s="808">
        <v>0.114</v>
      </c>
      <c r="Y1566" s="809">
        <v>0.14399999999999999</v>
      </c>
      <c r="Z1566" s="808">
        <v>0.192</v>
      </c>
      <c r="AA1566" s="808">
        <v>0.182</v>
      </c>
      <c r="AB1566" s="925">
        <v>3.1E-2</v>
      </c>
      <c r="AC1566" s="359"/>
      <c r="AD1566" s="56">
        <f>SUM(E1566:AB1566)</f>
        <v>2.6203000000000003</v>
      </c>
      <c r="AE1566" s="64">
        <v>2.4</v>
      </c>
      <c r="AF1566" s="361"/>
      <c r="AG1566" s="361"/>
      <c r="AH1566" s="361"/>
      <c r="AI1566" s="361"/>
      <c r="AJ1566" s="361"/>
      <c r="AK1566" s="361"/>
      <c r="AL1566" s="361"/>
      <c r="AM1566" s="361"/>
      <c r="AN1566" s="361"/>
      <c r="AO1566" s="361"/>
      <c r="AP1566" s="361"/>
      <c r="AQ1566" s="361"/>
      <c r="AR1566" s="361"/>
      <c r="AS1566" s="361"/>
      <c r="AT1566" s="361"/>
      <c r="AU1566" s="361"/>
      <c r="AV1566" s="361"/>
      <c r="AW1566" s="361"/>
      <c r="AX1566" s="361"/>
      <c r="AY1566" s="361"/>
      <c r="AZ1566" s="361"/>
      <c r="BA1566" s="361"/>
      <c r="BB1566" s="361"/>
      <c r="BC1566" s="361"/>
      <c r="BD1566" s="361"/>
      <c r="BE1566" s="353"/>
      <c r="BF1566" s="353"/>
      <c r="BG1566" s="353"/>
      <c r="BH1566" s="353"/>
      <c r="BI1566" s="353"/>
      <c r="BJ1566" s="353"/>
      <c r="BK1566" s="353"/>
      <c r="BL1566" s="353"/>
      <c r="BM1566" s="353"/>
      <c r="BN1566" s="353"/>
      <c r="BO1566" s="353"/>
      <c r="BP1566" s="353"/>
      <c r="BQ1566" s="353"/>
      <c r="BR1566" s="353"/>
      <c r="BS1566" s="353"/>
      <c r="BT1566" s="353"/>
      <c r="BU1566" s="353"/>
      <c r="BV1566" s="353"/>
      <c r="BW1566" s="353"/>
      <c r="BX1566" s="353"/>
      <c r="BY1566" s="353"/>
      <c r="BZ1566" s="353"/>
      <c r="CA1566" s="353"/>
      <c r="CB1566" s="353"/>
      <c r="CC1566" s="353"/>
      <c r="CD1566" s="353"/>
      <c r="CE1566" s="353"/>
      <c r="CF1566" s="353"/>
      <c r="CG1566" s="353"/>
      <c r="CH1566" s="353"/>
      <c r="CI1566" s="353"/>
      <c r="CJ1566" s="353"/>
      <c r="CK1566" s="353"/>
      <c r="CL1566" s="353"/>
      <c r="CM1566" s="175"/>
      <c r="CN1566" s="175"/>
    </row>
    <row r="1567" spans="1:193" s="1" customFormat="1" ht="10.5" customHeight="1" thickBot="1">
      <c r="A1567" s="1342"/>
      <c r="B1567" s="1339"/>
      <c r="C1567" s="862"/>
      <c r="D1567" s="254" t="s">
        <v>42</v>
      </c>
      <c r="E1567" s="58">
        <f t="shared" ref="E1567:AB1567" si="3045">E1566/E1565</f>
        <v>0.27215189873417717</v>
      </c>
      <c r="F1567" s="58">
        <f t="shared" si="3045"/>
        <v>0.37524950099800397</v>
      </c>
      <c r="G1567" s="58">
        <f t="shared" si="3045"/>
        <v>0.36017897091722595</v>
      </c>
      <c r="H1567" s="637">
        <f t="shared" si="3045"/>
        <v>0.26136363636363635</v>
      </c>
      <c r="I1567" s="58">
        <f t="shared" si="3045"/>
        <v>0.38636363636363635</v>
      </c>
      <c r="J1567" s="58">
        <f t="shared" si="3045"/>
        <v>0.38533834586466159</v>
      </c>
      <c r="K1567" s="58">
        <f t="shared" si="3045"/>
        <v>0.41263940520446096</v>
      </c>
      <c r="L1567" s="58">
        <f t="shared" si="3045"/>
        <v>0.38235294117647062</v>
      </c>
      <c r="M1567" s="58">
        <f t="shared" si="3045"/>
        <v>0.36764705882352938</v>
      </c>
      <c r="N1567" s="637">
        <f t="shared" si="3045"/>
        <v>9.0909090909090912E-2</v>
      </c>
      <c r="O1567" s="58">
        <f t="shared" si="3045"/>
        <v>5.5555555555555559E-2</v>
      </c>
      <c r="P1567" s="58">
        <f t="shared" si="3045"/>
        <v>0.18867924528301888</v>
      </c>
      <c r="Q1567" s="58">
        <f t="shared" si="3045"/>
        <v>9.3749999999999997E-3</v>
      </c>
      <c r="R1567" s="58">
        <f t="shared" si="3045"/>
        <v>0.23809523809523808</v>
      </c>
      <c r="S1567" s="58">
        <f t="shared" si="3045"/>
        <v>0.37698412698412698</v>
      </c>
      <c r="T1567" s="58">
        <f t="shared" si="3045"/>
        <v>0.36075949367088611</v>
      </c>
      <c r="U1567" s="58">
        <f t="shared" si="3045"/>
        <v>0.31896551724137928</v>
      </c>
      <c r="V1567" s="58">
        <f t="shared" si="3045"/>
        <v>0.39826086956521745</v>
      </c>
      <c r="W1567" s="58">
        <f t="shared" si="3045"/>
        <v>0.37475345167652863</v>
      </c>
      <c r="X1567" s="58">
        <f t="shared" si="3045"/>
        <v>0.24728850325379609</v>
      </c>
      <c r="Y1567" s="637">
        <f t="shared" si="3045"/>
        <v>0.28915662650602408</v>
      </c>
      <c r="Z1567" s="58">
        <f t="shared" si="3045"/>
        <v>0.40677966101694918</v>
      </c>
      <c r="AA1567" s="58">
        <f t="shared" si="3045"/>
        <v>0.40088105726872242</v>
      </c>
      <c r="AB1567" s="59">
        <f t="shared" si="3045"/>
        <v>0.256198347107438</v>
      </c>
      <c r="AC1567" s="359"/>
      <c r="AD1567" s="56"/>
      <c r="AE1567" s="64"/>
      <c r="AF1567" s="361"/>
      <c r="AG1567" s="361"/>
      <c r="AH1567" s="361"/>
      <c r="AI1567" s="361"/>
      <c r="AJ1567" s="361"/>
      <c r="AK1567" s="361"/>
      <c r="AL1567" s="361"/>
      <c r="AM1567" s="361"/>
      <c r="AN1567" s="361"/>
      <c r="AO1567" s="361"/>
      <c r="AP1567" s="361"/>
      <c r="AQ1567" s="361"/>
      <c r="AR1567" s="361"/>
      <c r="AS1567" s="361"/>
      <c r="AT1567" s="361"/>
      <c r="AU1567" s="361"/>
      <c r="AV1567" s="361"/>
      <c r="AW1567" s="361"/>
      <c r="AX1567" s="361"/>
      <c r="AY1567" s="361"/>
      <c r="AZ1567" s="361"/>
      <c r="BA1567" s="361"/>
      <c r="BB1567" s="361"/>
      <c r="BC1567" s="361"/>
      <c r="BD1567" s="361"/>
      <c r="BE1567" s="353"/>
      <c r="BF1567" s="353"/>
      <c r="BG1567" s="353"/>
      <c r="BH1567" s="353"/>
      <c r="BI1567" s="353"/>
      <c r="BJ1567" s="353"/>
      <c r="BK1567" s="353"/>
      <c r="BL1567" s="353"/>
      <c r="BM1567" s="353"/>
      <c r="BN1567" s="353"/>
      <c r="BO1567" s="353"/>
      <c r="BP1567" s="353"/>
      <c r="BQ1567" s="353"/>
      <c r="BR1567" s="353"/>
      <c r="BS1567" s="353"/>
      <c r="BT1567" s="353"/>
      <c r="BU1567" s="353"/>
      <c r="BV1567" s="353"/>
      <c r="BW1567" s="353"/>
      <c r="BX1567" s="353"/>
      <c r="BY1567" s="353"/>
      <c r="BZ1567" s="353"/>
      <c r="CA1567" s="353"/>
      <c r="CB1567" s="353"/>
      <c r="CC1567" s="353"/>
      <c r="CD1567" s="353"/>
      <c r="CE1567" s="353"/>
      <c r="CF1567" s="353"/>
      <c r="CG1567" s="353"/>
      <c r="CH1567" s="353"/>
      <c r="CI1567" s="353"/>
      <c r="CJ1567" s="353"/>
      <c r="CK1567" s="353"/>
      <c r="CL1567" s="353"/>
      <c r="CM1567" s="175"/>
      <c r="CN1567" s="175"/>
    </row>
    <row r="1568" spans="1:193" s="1" customFormat="1" ht="10.5" customHeight="1">
      <c r="A1568" s="1340" t="s">
        <v>102</v>
      </c>
      <c r="B1568" s="1337" t="s">
        <v>861</v>
      </c>
      <c r="C1568" s="1128"/>
      <c r="D1568" s="1173" t="s">
        <v>129</v>
      </c>
      <c r="E1568" s="82"/>
      <c r="F1568" s="82"/>
      <c r="G1568" s="82"/>
      <c r="H1568" s="636"/>
      <c r="I1568" s="82"/>
      <c r="J1568" s="82"/>
      <c r="K1568" s="82"/>
      <c r="L1568" s="82"/>
      <c r="M1568" s="82"/>
      <c r="N1568" s="636"/>
      <c r="O1568" s="82"/>
      <c r="P1568" s="82"/>
      <c r="Q1568" s="82"/>
      <c r="R1568" s="82"/>
      <c r="S1568" s="82"/>
      <c r="T1568" s="82"/>
      <c r="U1568" s="82"/>
      <c r="V1568" s="82"/>
      <c r="W1568" s="82"/>
      <c r="X1568" s="82"/>
      <c r="Y1568" s="636"/>
      <c r="Z1568" s="82"/>
      <c r="AA1568" s="82"/>
      <c r="AB1568" s="83"/>
      <c r="AC1568" s="443" t="s">
        <v>125</v>
      </c>
      <c r="AD1568" s="56" t="e">
        <f>AD1571/AC1570</f>
        <v>#DIV/0!</v>
      </c>
      <c r="AE1568" s="64"/>
      <c r="AF1568" s="431"/>
      <c r="AG1568" s="361"/>
      <c r="AH1568" s="361"/>
      <c r="AI1568" s="361"/>
      <c r="AJ1568" s="361"/>
      <c r="AK1568" s="361"/>
      <c r="AL1568" s="361"/>
      <c r="AM1568" s="361"/>
      <c r="AN1568" s="361"/>
      <c r="AO1568" s="361"/>
      <c r="AP1568" s="361"/>
      <c r="AQ1568" s="361"/>
      <c r="AR1568" s="361"/>
      <c r="AS1568" s="361"/>
      <c r="AT1568" s="361"/>
      <c r="AU1568" s="361"/>
      <c r="AV1568" s="361"/>
      <c r="AW1568" s="361"/>
      <c r="AX1568" s="361"/>
      <c r="AY1568" s="361"/>
      <c r="AZ1568" s="361"/>
      <c r="BA1568" s="361"/>
      <c r="BB1568" s="361"/>
      <c r="BC1568" s="361"/>
      <c r="BD1568" s="361"/>
      <c r="BE1568" s="353"/>
      <c r="BF1568" s="353"/>
      <c r="BG1568" s="353"/>
      <c r="BH1568" s="353"/>
      <c r="BI1568" s="353"/>
      <c r="BJ1568" s="353"/>
      <c r="BK1568" s="353"/>
      <c r="BL1568" s="353"/>
      <c r="BM1568" s="353"/>
      <c r="BN1568" s="353"/>
      <c r="BO1568" s="353"/>
      <c r="BP1568" s="353"/>
      <c r="BQ1568" s="353"/>
      <c r="BR1568" s="353"/>
      <c r="BS1568" s="353"/>
      <c r="BT1568" s="353"/>
      <c r="BU1568" s="353"/>
      <c r="BV1568" s="353"/>
      <c r="BW1568" s="353"/>
      <c r="BX1568" s="353"/>
      <c r="BY1568" s="353"/>
      <c r="BZ1568" s="353"/>
      <c r="CA1568" s="353"/>
      <c r="CB1568" s="353"/>
      <c r="CC1568" s="353"/>
      <c r="CD1568" s="353"/>
      <c r="CE1568" s="353"/>
      <c r="CF1568" s="353"/>
      <c r="CG1568" s="353"/>
      <c r="CH1568" s="353"/>
      <c r="CI1568" s="353"/>
      <c r="CJ1568" s="353"/>
      <c r="CK1568" s="353"/>
      <c r="CL1568" s="353"/>
      <c r="CM1568" s="175"/>
      <c r="CN1568" s="175"/>
    </row>
    <row r="1569" spans="1:92" s="1" customFormat="1" ht="10.5" customHeight="1">
      <c r="A1569" s="1341"/>
      <c r="B1569" s="1338"/>
      <c r="C1569" s="1129" t="s">
        <v>139</v>
      </c>
      <c r="D1569" s="144" t="s">
        <v>34</v>
      </c>
      <c r="E1569" s="114" t="e">
        <f t="shared" ref="E1569:AB1569" si="3046">ROUND(SQRT(E1570^2+E1571^2)*1000/(1.73*E$88),0)</f>
        <v>#DIV/0!</v>
      </c>
      <c r="F1569" s="114" t="e">
        <f t="shared" si="3046"/>
        <v>#DIV/0!</v>
      </c>
      <c r="G1569" s="114" t="e">
        <f t="shared" si="3046"/>
        <v>#DIV/0!</v>
      </c>
      <c r="H1569" s="638" t="e">
        <f t="shared" si="3046"/>
        <v>#DIV/0!</v>
      </c>
      <c r="I1569" s="114" t="e">
        <f t="shared" si="3046"/>
        <v>#DIV/0!</v>
      </c>
      <c r="J1569" s="114" t="e">
        <f t="shared" si="3046"/>
        <v>#DIV/0!</v>
      </c>
      <c r="K1569" s="114" t="e">
        <f t="shared" si="3046"/>
        <v>#DIV/0!</v>
      </c>
      <c r="L1569" s="114" t="e">
        <f t="shared" si="3046"/>
        <v>#DIV/0!</v>
      </c>
      <c r="M1569" s="114" t="e">
        <f t="shared" si="3046"/>
        <v>#DIV/0!</v>
      </c>
      <c r="N1569" s="638" t="e">
        <f t="shared" si="3046"/>
        <v>#DIV/0!</v>
      </c>
      <c r="O1569" s="114" t="e">
        <f t="shared" si="3046"/>
        <v>#DIV/0!</v>
      </c>
      <c r="P1569" s="114" t="e">
        <f t="shared" si="3046"/>
        <v>#DIV/0!</v>
      </c>
      <c r="Q1569" s="114" t="e">
        <f t="shared" si="3046"/>
        <v>#DIV/0!</v>
      </c>
      <c r="R1569" s="114" t="e">
        <f t="shared" si="3046"/>
        <v>#DIV/0!</v>
      </c>
      <c r="S1569" s="114" t="e">
        <f t="shared" si="3046"/>
        <v>#DIV/0!</v>
      </c>
      <c r="T1569" s="114" t="e">
        <f t="shared" si="3046"/>
        <v>#DIV/0!</v>
      </c>
      <c r="U1569" s="114" t="e">
        <f t="shared" si="3046"/>
        <v>#DIV/0!</v>
      </c>
      <c r="V1569" s="114" t="e">
        <f t="shared" si="3046"/>
        <v>#DIV/0!</v>
      </c>
      <c r="W1569" s="114" t="e">
        <f t="shared" si="3046"/>
        <v>#DIV/0!</v>
      </c>
      <c r="X1569" s="114" t="e">
        <f t="shared" si="3046"/>
        <v>#DIV/0!</v>
      </c>
      <c r="Y1569" s="638" t="e">
        <f t="shared" si="3046"/>
        <v>#DIV/0!</v>
      </c>
      <c r="Z1569" s="114" t="e">
        <f t="shared" si="3046"/>
        <v>#DIV/0!</v>
      </c>
      <c r="AA1569" s="114" t="e">
        <f t="shared" si="3046"/>
        <v>#DIV/0!</v>
      </c>
      <c r="AB1569" s="115" t="e">
        <f t="shared" si="3046"/>
        <v>#DIV/0!</v>
      </c>
      <c r="AC1569" s="359"/>
      <c r="AD1569" s="191"/>
      <c r="AE1569" s="64"/>
      <c r="AF1569" s="361"/>
      <c r="AG1569" s="361"/>
      <c r="AH1569" s="361"/>
      <c r="AI1569" s="361"/>
      <c r="AJ1569" s="361"/>
      <c r="AK1569" s="361"/>
      <c r="AL1569" s="361"/>
      <c r="AM1569" s="361"/>
      <c r="AN1569" s="361"/>
      <c r="AO1569" s="361"/>
      <c r="AP1569" s="361"/>
      <c r="AQ1569" s="361"/>
      <c r="AR1569" s="361"/>
      <c r="AS1569" s="361"/>
      <c r="AT1569" s="361"/>
      <c r="AU1569" s="361"/>
      <c r="AV1569" s="361"/>
      <c r="AW1569" s="361"/>
      <c r="AX1569" s="361"/>
      <c r="AY1569" s="361"/>
      <c r="AZ1569" s="361"/>
      <c r="BA1569" s="361"/>
      <c r="BB1569" s="361"/>
      <c r="BC1569" s="361"/>
      <c r="BD1569" s="361"/>
      <c r="BE1569" s="353"/>
      <c r="BF1569" s="353"/>
      <c r="BG1569" s="353"/>
      <c r="BH1569" s="353"/>
      <c r="BI1569" s="353"/>
      <c r="BJ1569" s="353"/>
      <c r="BK1569" s="353"/>
      <c r="BL1569" s="353"/>
      <c r="BM1569" s="353"/>
      <c r="BN1569" s="353"/>
      <c r="BO1569" s="353"/>
      <c r="BP1569" s="353"/>
      <c r="BQ1569" s="353"/>
      <c r="BR1569" s="353"/>
      <c r="BS1569" s="353"/>
      <c r="BT1569" s="353"/>
      <c r="BU1569" s="353"/>
      <c r="BV1569" s="353"/>
      <c r="BW1569" s="353"/>
      <c r="BX1569" s="353"/>
      <c r="BY1569" s="353"/>
      <c r="BZ1569" s="353"/>
      <c r="CA1569" s="353"/>
      <c r="CB1569" s="353"/>
      <c r="CC1569" s="353"/>
      <c r="CD1569" s="353"/>
      <c r="CE1569" s="353"/>
      <c r="CF1569" s="353"/>
      <c r="CG1569" s="353"/>
      <c r="CH1569" s="353"/>
      <c r="CI1569" s="353"/>
      <c r="CJ1569" s="353"/>
      <c r="CK1569" s="353"/>
      <c r="CL1569" s="353"/>
      <c r="CM1569" s="175"/>
      <c r="CN1569" s="175"/>
    </row>
    <row r="1570" spans="1:92" s="1" customFormat="1" ht="10.5" customHeight="1">
      <c r="A1570" s="1341"/>
      <c r="B1570" s="1338"/>
      <c r="C1570" s="256" t="s">
        <v>954</v>
      </c>
      <c r="D1570" s="144" t="s">
        <v>126</v>
      </c>
      <c r="E1570" s="114">
        <v>0</v>
      </c>
      <c r="F1570" s="114">
        <v>0</v>
      </c>
      <c r="G1570" s="114">
        <v>0</v>
      </c>
      <c r="H1570" s="638">
        <v>0</v>
      </c>
      <c r="I1570" s="114">
        <v>0</v>
      </c>
      <c r="J1570" s="114">
        <v>0</v>
      </c>
      <c r="K1570" s="114">
        <v>0</v>
      </c>
      <c r="L1570" s="114">
        <v>0</v>
      </c>
      <c r="M1570" s="114">
        <v>0</v>
      </c>
      <c r="N1570" s="638">
        <v>0</v>
      </c>
      <c r="O1570" s="114">
        <v>0</v>
      </c>
      <c r="P1570" s="114">
        <v>0</v>
      </c>
      <c r="Q1570" s="114">
        <v>0</v>
      </c>
      <c r="R1570" s="114">
        <v>0</v>
      </c>
      <c r="S1570" s="114">
        <v>0</v>
      </c>
      <c r="T1570" s="114">
        <v>0</v>
      </c>
      <c r="U1570" s="114">
        <v>0</v>
      </c>
      <c r="V1570" s="114">
        <v>0</v>
      </c>
      <c r="W1570" s="114">
        <v>0</v>
      </c>
      <c r="X1570" s="114">
        <v>0</v>
      </c>
      <c r="Y1570" s="638">
        <v>0</v>
      </c>
      <c r="Z1570" s="114">
        <v>0</v>
      </c>
      <c r="AA1570" s="114">
        <v>0</v>
      </c>
      <c r="AB1570" s="115">
        <v>0</v>
      </c>
      <c r="AC1570" s="53">
        <f>SUM(D1570:AB1570)</f>
        <v>0</v>
      </c>
      <c r="AD1570" s="56"/>
      <c r="AE1570" s="64">
        <v>2.4</v>
      </c>
      <c r="AF1570" s="109"/>
      <c r="AG1570" s="109"/>
      <c r="AH1570" s="109"/>
      <c r="AI1570" s="109"/>
      <c r="AJ1570" s="109"/>
      <c r="AK1570" s="109"/>
      <c r="AL1570" s="109"/>
      <c r="AM1570" s="109"/>
      <c r="AN1570" s="109"/>
      <c r="AO1570" s="109"/>
      <c r="AP1570" s="109"/>
      <c r="AQ1570" s="109"/>
      <c r="AR1570" s="109"/>
      <c r="AS1570" s="109"/>
      <c r="AT1570" s="109"/>
      <c r="AU1570" s="109"/>
      <c r="AV1570" s="109"/>
      <c r="AW1570" s="109"/>
      <c r="AX1570" s="109"/>
      <c r="AY1570" s="109"/>
      <c r="AZ1570" s="109"/>
      <c r="BA1570" s="109"/>
      <c r="BB1570" s="109"/>
      <c r="BC1570" s="109"/>
      <c r="BD1570" s="109"/>
      <c r="BE1570" s="353"/>
      <c r="BF1570" s="353"/>
      <c r="BG1570" s="353"/>
      <c r="BH1570" s="353"/>
      <c r="BI1570" s="353"/>
      <c r="BJ1570" s="353"/>
      <c r="BK1570" s="353"/>
      <c r="BL1570" s="353"/>
      <c r="BM1570" s="353"/>
      <c r="BN1570" s="353"/>
      <c r="BO1570" s="353"/>
      <c r="BP1570" s="353"/>
      <c r="BQ1570" s="353"/>
      <c r="BR1570" s="353"/>
      <c r="BS1570" s="353"/>
      <c r="BT1570" s="353"/>
      <c r="BU1570" s="353"/>
      <c r="BV1570" s="353"/>
      <c r="BW1570" s="353"/>
      <c r="BX1570" s="353"/>
      <c r="BY1570" s="353"/>
      <c r="BZ1570" s="353"/>
      <c r="CA1570" s="353"/>
      <c r="CB1570" s="353"/>
      <c r="CC1570" s="353"/>
      <c r="CD1570" s="353"/>
      <c r="CE1570" s="353"/>
      <c r="CF1570" s="353"/>
      <c r="CG1570" s="353"/>
      <c r="CH1570" s="353"/>
      <c r="CI1570" s="353"/>
      <c r="CJ1570" s="353"/>
      <c r="CK1570" s="353"/>
      <c r="CL1570" s="353"/>
      <c r="CM1570" s="175"/>
      <c r="CN1570" s="175"/>
    </row>
    <row r="1571" spans="1:92" s="1" customFormat="1" ht="10.5" customHeight="1">
      <c r="A1571" s="1341"/>
      <c r="B1571" s="1338"/>
      <c r="C1571" s="256" t="s">
        <v>954</v>
      </c>
      <c r="D1571" s="144" t="s">
        <v>127</v>
      </c>
      <c r="E1571" s="114">
        <v>0</v>
      </c>
      <c r="F1571" s="114">
        <v>0</v>
      </c>
      <c r="G1571" s="114">
        <v>0</v>
      </c>
      <c r="H1571" s="638">
        <v>0</v>
      </c>
      <c r="I1571" s="114">
        <v>0</v>
      </c>
      <c r="J1571" s="114">
        <v>0</v>
      </c>
      <c r="K1571" s="114">
        <v>0</v>
      </c>
      <c r="L1571" s="114">
        <v>0</v>
      </c>
      <c r="M1571" s="114">
        <v>0</v>
      </c>
      <c r="N1571" s="638">
        <v>0</v>
      </c>
      <c r="O1571" s="114">
        <v>0</v>
      </c>
      <c r="P1571" s="114">
        <v>0</v>
      </c>
      <c r="Q1571" s="114">
        <v>0</v>
      </c>
      <c r="R1571" s="114">
        <v>0</v>
      </c>
      <c r="S1571" s="114">
        <v>0</v>
      </c>
      <c r="T1571" s="114">
        <v>0</v>
      </c>
      <c r="U1571" s="114">
        <v>0</v>
      </c>
      <c r="V1571" s="114">
        <v>0</v>
      </c>
      <c r="W1571" s="114">
        <v>0</v>
      </c>
      <c r="X1571" s="114">
        <v>0</v>
      </c>
      <c r="Y1571" s="638">
        <v>0</v>
      </c>
      <c r="Z1571" s="114">
        <v>0</v>
      </c>
      <c r="AA1571" s="114">
        <v>0</v>
      </c>
      <c r="AB1571" s="115">
        <v>0</v>
      </c>
      <c r="AC1571" s="359"/>
      <c r="AD1571" s="56">
        <f>SUM(E1571:AB1571)</f>
        <v>0</v>
      </c>
      <c r="AE1571" s="64">
        <v>2.4</v>
      </c>
      <c r="AF1571" s="361"/>
      <c r="AG1571" s="361"/>
      <c r="AH1571" s="361"/>
      <c r="AI1571" s="361"/>
      <c r="AJ1571" s="361"/>
      <c r="AK1571" s="361"/>
      <c r="AL1571" s="361"/>
      <c r="AM1571" s="361"/>
      <c r="AN1571" s="361"/>
      <c r="AO1571" s="361"/>
      <c r="AP1571" s="361"/>
      <c r="AQ1571" s="361"/>
      <c r="AR1571" s="361"/>
      <c r="AS1571" s="361"/>
      <c r="AT1571" s="361"/>
      <c r="AU1571" s="361"/>
      <c r="AV1571" s="361"/>
      <c r="AW1571" s="361"/>
      <c r="AX1571" s="361"/>
      <c r="AY1571" s="361"/>
      <c r="AZ1571" s="361"/>
      <c r="BA1571" s="361"/>
      <c r="BB1571" s="361"/>
      <c r="BC1571" s="361"/>
      <c r="BD1571" s="361"/>
      <c r="BE1571" s="353"/>
      <c r="BF1571" s="353"/>
      <c r="BG1571" s="353"/>
      <c r="BH1571" s="353"/>
      <c r="BI1571" s="353"/>
      <c r="BJ1571" s="353"/>
      <c r="BK1571" s="353"/>
      <c r="BL1571" s="353"/>
      <c r="BM1571" s="353"/>
      <c r="BN1571" s="353"/>
      <c r="BO1571" s="353"/>
      <c r="BP1571" s="353"/>
      <c r="BQ1571" s="353"/>
      <c r="BR1571" s="353"/>
      <c r="BS1571" s="353"/>
      <c r="BT1571" s="353"/>
      <c r="BU1571" s="353"/>
      <c r="BV1571" s="353"/>
      <c r="BW1571" s="353"/>
      <c r="BX1571" s="353"/>
      <c r="BY1571" s="353"/>
      <c r="BZ1571" s="353"/>
      <c r="CA1571" s="353"/>
      <c r="CB1571" s="353"/>
      <c r="CC1571" s="353"/>
      <c r="CD1571" s="353"/>
      <c r="CE1571" s="353"/>
      <c r="CF1571" s="353"/>
      <c r="CG1571" s="353"/>
      <c r="CH1571" s="353"/>
      <c r="CI1571" s="353"/>
      <c r="CJ1571" s="353"/>
      <c r="CK1571" s="353"/>
      <c r="CL1571" s="353"/>
      <c r="CM1571" s="175"/>
      <c r="CN1571" s="175"/>
    </row>
    <row r="1572" spans="1:92" s="1" customFormat="1" ht="10.5" customHeight="1" thickBot="1">
      <c r="A1572" s="1342"/>
      <c r="B1572" s="1339"/>
      <c r="C1572" s="862"/>
      <c r="D1572" s="254" t="s">
        <v>42</v>
      </c>
      <c r="E1572" s="58" t="e">
        <f t="shared" ref="E1572" si="3047">E1571/E1570</f>
        <v>#DIV/0!</v>
      </c>
      <c r="F1572" s="58" t="e">
        <f t="shared" ref="F1572:AB1572" si="3048">F1571/F1570</f>
        <v>#DIV/0!</v>
      </c>
      <c r="G1572" s="58" t="e">
        <f t="shared" si="3048"/>
        <v>#DIV/0!</v>
      </c>
      <c r="H1572" s="637" t="e">
        <f t="shared" si="3048"/>
        <v>#DIV/0!</v>
      </c>
      <c r="I1572" s="58" t="e">
        <f t="shared" si="3048"/>
        <v>#DIV/0!</v>
      </c>
      <c r="J1572" s="58" t="e">
        <f t="shared" si="3048"/>
        <v>#DIV/0!</v>
      </c>
      <c r="K1572" s="58" t="e">
        <f t="shared" si="3048"/>
        <v>#DIV/0!</v>
      </c>
      <c r="L1572" s="58" t="e">
        <f t="shared" si="3048"/>
        <v>#DIV/0!</v>
      </c>
      <c r="M1572" s="58" t="e">
        <f t="shared" si="3048"/>
        <v>#DIV/0!</v>
      </c>
      <c r="N1572" s="637" t="e">
        <f t="shared" si="3048"/>
        <v>#DIV/0!</v>
      </c>
      <c r="O1572" s="58" t="e">
        <f t="shared" si="3048"/>
        <v>#DIV/0!</v>
      </c>
      <c r="P1572" s="58" t="e">
        <f t="shared" si="3048"/>
        <v>#DIV/0!</v>
      </c>
      <c r="Q1572" s="58" t="e">
        <f t="shared" si="3048"/>
        <v>#DIV/0!</v>
      </c>
      <c r="R1572" s="58" t="e">
        <f t="shared" si="3048"/>
        <v>#DIV/0!</v>
      </c>
      <c r="S1572" s="58" t="e">
        <f t="shared" si="3048"/>
        <v>#DIV/0!</v>
      </c>
      <c r="T1572" s="58" t="e">
        <f t="shared" si="3048"/>
        <v>#DIV/0!</v>
      </c>
      <c r="U1572" s="58" t="e">
        <f t="shared" si="3048"/>
        <v>#DIV/0!</v>
      </c>
      <c r="V1572" s="58" t="e">
        <f t="shared" si="3048"/>
        <v>#DIV/0!</v>
      </c>
      <c r="W1572" s="58" t="e">
        <f t="shared" si="3048"/>
        <v>#DIV/0!</v>
      </c>
      <c r="X1572" s="58" t="e">
        <f t="shared" si="3048"/>
        <v>#DIV/0!</v>
      </c>
      <c r="Y1572" s="637" t="e">
        <f t="shared" si="3048"/>
        <v>#DIV/0!</v>
      </c>
      <c r="Z1572" s="58" t="e">
        <f t="shared" si="3048"/>
        <v>#DIV/0!</v>
      </c>
      <c r="AA1572" s="58" t="e">
        <f t="shared" si="3048"/>
        <v>#DIV/0!</v>
      </c>
      <c r="AB1572" s="59" t="e">
        <f t="shared" si="3048"/>
        <v>#DIV/0!</v>
      </c>
      <c r="AC1572" s="359"/>
      <c r="AD1572" s="56"/>
      <c r="AE1572" s="64"/>
      <c r="AF1572" s="361"/>
      <c r="AG1572" s="361"/>
      <c r="AH1572" s="361"/>
      <c r="AI1572" s="361"/>
      <c r="AJ1572" s="361"/>
      <c r="AK1572" s="361"/>
      <c r="AL1572" s="361"/>
      <c r="AM1572" s="361"/>
      <c r="AN1572" s="361"/>
      <c r="AO1572" s="361"/>
      <c r="AP1572" s="361"/>
      <c r="AQ1572" s="361"/>
      <c r="AR1572" s="361"/>
      <c r="AS1572" s="361"/>
      <c r="AT1572" s="361"/>
      <c r="AU1572" s="361"/>
      <c r="AV1572" s="361"/>
      <c r="AW1572" s="361"/>
      <c r="AX1572" s="361"/>
      <c r="AY1572" s="361"/>
      <c r="AZ1572" s="361"/>
      <c r="BA1572" s="361"/>
      <c r="BB1572" s="361"/>
      <c r="BC1572" s="361"/>
      <c r="BD1572" s="361"/>
      <c r="BE1572" s="353"/>
      <c r="BF1572" s="353"/>
      <c r="BG1572" s="353"/>
      <c r="BH1572" s="353"/>
      <c r="BI1572" s="353"/>
      <c r="BJ1572" s="353"/>
      <c r="BK1572" s="353"/>
      <c r="BL1572" s="353"/>
      <c r="BM1572" s="353"/>
      <c r="BN1572" s="353"/>
      <c r="BO1572" s="353"/>
      <c r="BP1572" s="353"/>
      <c r="BQ1572" s="353"/>
      <c r="BR1572" s="353"/>
      <c r="BS1572" s="353"/>
      <c r="BT1572" s="353"/>
      <c r="BU1572" s="353"/>
      <c r="BV1572" s="353"/>
      <c r="BW1572" s="353"/>
      <c r="BX1572" s="353"/>
      <c r="BY1572" s="353"/>
      <c r="BZ1572" s="353"/>
      <c r="CA1572" s="353"/>
      <c r="CB1572" s="353"/>
      <c r="CC1572" s="353"/>
      <c r="CD1572" s="353"/>
      <c r="CE1572" s="353"/>
      <c r="CF1572" s="353"/>
      <c r="CG1572" s="353"/>
      <c r="CH1572" s="353"/>
      <c r="CI1572" s="353"/>
      <c r="CJ1572" s="353"/>
      <c r="CK1572" s="353"/>
      <c r="CL1572" s="353"/>
      <c r="CM1572" s="175"/>
      <c r="CN1572" s="175"/>
    </row>
    <row r="1573" spans="1:92" s="1" customFormat="1" ht="10.5" customHeight="1">
      <c r="A1573" s="1340" t="s">
        <v>14</v>
      </c>
      <c r="B1573" s="1337" t="s">
        <v>862</v>
      </c>
      <c r="C1573" s="1128"/>
      <c r="D1573" s="1173"/>
      <c r="E1573" s="82"/>
      <c r="F1573" s="82"/>
      <c r="G1573" s="82"/>
      <c r="H1573" s="636"/>
      <c r="I1573" s="82"/>
      <c r="J1573" s="82"/>
      <c r="K1573" s="82"/>
      <c r="L1573" s="82"/>
      <c r="M1573" s="82"/>
      <c r="N1573" s="636"/>
      <c r="O1573" s="82"/>
      <c r="P1573" s="82"/>
      <c r="Q1573" s="82"/>
      <c r="R1573" s="82"/>
      <c r="S1573" s="82"/>
      <c r="T1573" s="82"/>
      <c r="U1573" s="82"/>
      <c r="V1573" s="82"/>
      <c r="W1573" s="82"/>
      <c r="X1573" s="82"/>
      <c r="Y1573" s="636"/>
      <c r="Z1573" s="82"/>
      <c r="AA1573" s="82"/>
      <c r="AB1573" s="83"/>
      <c r="AC1573" s="443" t="s">
        <v>125</v>
      </c>
      <c r="AD1573" s="56">
        <f>AD1576/AC1575</f>
        <v>0.29931787175989083</v>
      </c>
      <c r="AE1573" s="64"/>
      <c r="AF1573" s="431"/>
      <c r="AG1573" s="361"/>
      <c r="AH1573" s="361"/>
      <c r="AI1573" s="361"/>
      <c r="AJ1573" s="361"/>
      <c r="AK1573" s="361"/>
      <c r="AL1573" s="361"/>
      <c r="AM1573" s="361"/>
      <c r="AN1573" s="361"/>
      <c r="AO1573" s="361"/>
      <c r="AP1573" s="361"/>
      <c r="AQ1573" s="361"/>
      <c r="AR1573" s="361"/>
      <c r="AS1573" s="361"/>
      <c r="AT1573" s="361"/>
      <c r="AU1573" s="361"/>
      <c r="AV1573" s="361"/>
      <c r="AW1573" s="361"/>
      <c r="AX1573" s="361"/>
      <c r="AY1573" s="361"/>
      <c r="AZ1573" s="361"/>
      <c r="BA1573" s="361"/>
      <c r="BB1573" s="361"/>
      <c r="BC1573" s="361"/>
      <c r="BD1573" s="361"/>
      <c r="BE1573" s="353"/>
      <c r="BF1573" s="353"/>
      <c r="BG1573" s="353"/>
      <c r="BH1573" s="353"/>
      <c r="BI1573" s="353"/>
      <c r="BJ1573" s="353"/>
      <c r="BK1573" s="353"/>
      <c r="BL1573" s="353"/>
      <c r="BM1573" s="353"/>
      <c r="BN1573" s="353"/>
      <c r="BO1573" s="353"/>
      <c r="BP1573" s="353"/>
      <c r="BQ1573" s="353"/>
      <c r="BR1573" s="353"/>
      <c r="BS1573" s="353"/>
      <c r="BT1573" s="353"/>
      <c r="BU1573" s="353"/>
      <c r="BV1573" s="353"/>
      <c r="BW1573" s="353"/>
      <c r="BX1573" s="353"/>
      <c r="BY1573" s="353"/>
      <c r="BZ1573" s="353"/>
      <c r="CA1573" s="353"/>
      <c r="CB1573" s="353"/>
      <c r="CC1573" s="353"/>
      <c r="CD1573" s="353"/>
      <c r="CE1573" s="353"/>
      <c r="CF1573" s="353"/>
      <c r="CG1573" s="353"/>
      <c r="CH1573" s="353"/>
      <c r="CI1573" s="353"/>
      <c r="CJ1573" s="353"/>
      <c r="CK1573" s="353"/>
      <c r="CL1573" s="353"/>
      <c r="CM1573" s="175"/>
      <c r="CN1573" s="175"/>
    </row>
    <row r="1574" spans="1:92" s="1" customFormat="1" ht="10.5" customHeight="1">
      <c r="A1574" s="1341"/>
      <c r="B1574" s="1338"/>
      <c r="C1574" s="1129" t="s">
        <v>139</v>
      </c>
      <c r="D1574" s="144" t="s">
        <v>34</v>
      </c>
      <c r="E1574" s="114">
        <f>ROUND(SQRT(E1575^2+E1576^2)*1000/(1.73*E$1557),0)</f>
        <v>8</v>
      </c>
      <c r="F1574" s="114">
        <f>ROUND(SQRT(F1575^2+F1576^2)*1000/(1.73*F$1557),0)</f>
        <v>20</v>
      </c>
      <c r="G1574" s="114">
        <f t="shared" ref="G1574" si="3049">ROUND(SQRT(G1575^2+G1576^2)*1000/(1.73*G$1557),0)</f>
        <v>17</v>
      </c>
      <c r="H1574" s="638">
        <f t="shared" ref="H1574" si="3050">ROUND(SQRT(H1575^2+H1576^2)*1000/(1.73*H$1557),0)</f>
        <v>5</v>
      </c>
      <c r="I1574" s="114">
        <f t="shared" ref="I1574" si="3051">ROUND(SQRT(I1575^2+I1576^2)*1000/(1.73*I$1557),0)</f>
        <v>17</v>
      </c>
      <c r="J1574" s="114">
        <f t="shared" ref="J1574" si="3052">ROUND(SQRT(J1575^2+J1576^2)*1000/(1.73*J$1557),0)</f>
        <v>20</v>
      </c>
      <c r="K1574" s="114">
        <f t="shared" ref="K1574" si="3053">ROUND(SQRT(K1575^2+K1576^2)*1000/(1.73*K$1557),0)</f>
        <v>22</v>
      </c>
      <c r="L1574" s="114">
        <f t="shared" ref="L1574" si="3054">ROUND(SQRT(L1575^2+L1576^2)*1000/(1.73*L$1557),0)</f>
        <v>17</v>
      </c>
      <c r="M1574" s="114">
        <f t="shared" ref="M1574" si="3055">ROUND(SQRT(M1575^2+M1576^2)*1000/(1.73*M$1557),0)</f>
        <v>6</v>
      </c>
      <c r="N1574" s="638">
        <f t="shared" ref="N1574" si="3056">ROUND(SQRT(N1575^2+N1576^2)*1000/(1.73*N$1557),0)</f>
        <v>7</v>
      </c>
      <c r="O1574" s="114">
        <f t="shared" ref="O1574" si="3057">ROUND(SQRT(O1575^2+O1576^2)*1000/(1.73*O$1557),0)</f>
        <v>8</v>
      </c>
      <c r="P1574" s="114">
        <f t="shared" ref="P1574" si="3058">ROUND(SQRT(P1575^2+P1576^2)*1000/(1.73*P$1557),0)</f>
        <v>7</v>
      </c>
      <c r="Q1574" s="114">
        <f t="shared" ref="Q1574" si="3059">ROUND(SQRT(Q1575^2+Q1576^2)*1000/(1.73*Q$1557),0)</f>
        <v>12</v>
      </c>
      <c r="R1574" s="114">
        <f t="shared" ref="R1574" si="3060">ROUND(SQRT(R1575^2+R1576^2)*1000/(1.73*R$1557),0)</f>
        <v>17</v>
      </c>
      <c r="S1574" s="114">
        <f t="shared" ref="S1574" si="3061">ROUND(SQRT(S1575^2+S1576^2)*1000/(1.73*S$1557),0)</f>
        <v>18</v>
      </c>
      <c r="T1574" s="114">
        <f t="shared" ref="T1574" si="3062">ROUND(SQRT(T1575^2+T1576^2)*1000/(1.73*T$1557),0)</f>
        <v>25</v>
      </c>
      <c r="U1574" s="114">
        <f t="shared" ref="U1574" si="3063">ROUND(SQRT(U1575^2+U1576^2)*1000/(1.73*U$1557),0)</f>
        <v>5</v>
      </c>
      <c r="V1574" s="114">
        <f t="shared" ref="V1574" si="3064">ROUND(SQRT(V1575^2+V1576^2)*1000/(1.73*V$1557),0)</f>
        <v>23</v>
      </c>
      <c r="W1574" s="114">
        <f t="shared" ref="W1574" si="3065">ROUND(SQRT(W1575^2+W1576^2)*1000/(1.73*W$1557),0)</f>
        <v>21</v>
      </c>
      <c r="X1574" s="114">
        <f t="shared" ref="X1574" si="3066">ROUND(SQRT(X1575^2+X1576^2)*1000/(1.73*X$1557),0)</f>
        <v>17</v>
      </c>
      <c r="Y1574" s="638">
        <f t="shared" ref="Y1574" si="3067">ROUND(SQRT(Y1575^2+Y1576^2)*1000/(1.73*Y$1557),0)</f>
        <v>16</v>
      </c>
      <c r="Z1574" s="114">
        <f t="shared" ref="Z1574" si="3068">ROUND(SQRT(Z1575^2+Z1576^2)*1000/(1.73*Z$1557),0)</f>
        <v>16</v>
      </c>
      <c r="AA1574" s="114">
        <f t="shared" ref="AA1574" si="3069">ROUND(SQRT(AA1575^2+AA1576^2)*1000/(1.73*AA$1557),0)</f>
        <v>15</v>
      </c>
      <c r="AB1574" s="114">
        <f t="shared" ref="AB1574" si="3070">ROUND(SQRT(AB1575^2+AB1576^2)*1000/(1.73*AB$1557),0)</f>
        <v>5</v>
      </c>
      <c r="AC1574" s="359"/>
      <c r="AD1574" s="191"/>
      <c r="AE1574" s="64"/>
      <c r="AF1574" s="361"/>
      <c r="AG1574" s="361"/>
      <c r="AH1574" s="361"/>
      <c r="AI1574" s="361"/>
      <c r="AJ1574" s="361"/>
      <c r="AK1574" s="361"/>
      <c r="AL1574" s="361"/>
      <c r="AM1574" s="361"/>
      <c r="AN1574" s="361"/>
      <c r="AO1574" s="361"/>
      <c r="AP1574" s="361"/>
      <c r="AQ1574" s="361"/>
      <c r="AR1574" s="361"/>
      <c r="AS1574" s="361"/>
      <c r="AT1574" s="361"/>
      <c r="AU1574" s="361"/>
      <c r="AV1574" s="361"/>
      <c r="AW1574" s="361"/>
      <c r="AX1574" s="361"/>
      <c r="AY1574" s="361"/>
      <c r="AZ1574" s="361"/>
      <c r="BA1574" s="361"/>
      <c r="BB1574" s="361"/>
      <c r="BC1574" s="361"/>
      <c r="BD1574" s="361"/>
      <c r="BE1574" s="353"/>
      <c r="BF1574" s="353"/>
      <c r="BG1574" s="353"/>
      <c r="BH1574" s="353"/>
      <c r="BI1574" s="353"/>
      <c r="BJ1574" s="353"/>
      <c r="BK1574" s="353"/>
      <c r="BL1574" s="353"/>
      <c r="BM1574" s="353"/>
      <c r="BN1574" s="353"/>
      <c r="BO1574" s="353"/>
      <c r="BP1574" s="353"/>
      <c r="BQ1574" s="353"/>
      <c r="BR1574" s="353"/>
      <c r="BS1574" s="353"/>
      <c r="BT1574" s="353"/>
      <c r="BU1574" s="353"/>
      <c r="BV1574" s="353"/>
      <c r="BW1574" s="353"/>
      <c r="BX1574" s="353"/>
      <c r="BY1574" s="353"/>
      <c r="BZ1574" s="353"/>
      <c r="CA1574" s="353"/>
      <c r="CB1574" s="353"/>
      <c r="CC1574" s="353"/>
      <c r="CD1574" s="353"/>
      <c r="CE1574" s="353"/>
      <c r="CF1574" s="353"/>
      <c r="CG1574" s="353"/>
      <c r="CH1574" s="353"/>
      <c r="CI1574" s="353"/>
      <c r="CJ1574" s="353"/>
      <c r="CK1574" s="353"/>
      <c r="CL1574" s="353"/>
      <c r="CM1574" s="175"/>
      <c r="CN1574" s="175"/>
    </row>
    <row r="1575" spans="1:92" s="1" customFormat="1" ht="10.5" customHeight="1">
      <c r="A1575" s="1341"/>
      <c r="B1575" s="1338"/>
      <c r="C1575" s="256" t="s">
        <v>954</v>
      </c>
      <c r="D1575" s="144" t="s">
        <v>126</v>
      </c>
      <c r="E1575" s="808">
        <v>8.8999999999999996E-2</v>
      </c>
      <c r="F1575" s="808">
        <v>0.214</v>
      </c>
      <c r="G1575" s="808">
        <v>0.186</v>
      </c>
      <c r="H1575" s="809">
        <v>0.06</v>
      </c>
      <c r="I1575" s="808">
        <v>0.184</v>
      </c>
      <c r="J1575" s="808">
        <v>0.218</v>
      </c>
      <c r="K1575" s="808">
        <v>0.23799999999999999</v>
      </c>
      <c r="L1575" s="808">
        <v>0.186</v>
      </c>
      <c r="M1575" s="808">
        <v>6.8000000000000005E-2</v>
      </c>
      <c r="N1575" s="809">
        <v>8.1000000000000003E-2</v>
      </c>
      <c r="O1575" s="808">
        <v>8.7999999999999995E-2</v>
      </c>
      <c r="P1575" s="808">
        <v>7.8E-2</v>
      </c>
      <c r="Q1575" s="808">
        <v>0.13</v>
      </c>
      <c r="R1575" s="808">
        <v>0.19</v>
      </c>
      <c r="S1575" s="808">
        <v>0.18099999999999999</v>
      </c>
      <c r="T1575" s="808">
        <v>0.246</v>
      </c>
      <c r="U1575" s="808">
        <v>5.5E-2</v>
      </c>
      <c r="V1575" s="808">
        <v>0.23300000000000001</v>
      </c>
      <c r="W1575" s="808">
        <v>0.21299999999999999</v>
      </c>
      <c r="X1575" s="808">
        <v>0.17699999999999999</v>
      </c>
      <c r="Y1575" s="809">
        <v>0.16800000000000001</v>
      </c>
      <c r="Z1575" s="808">
        <v>0.17</v>
      </c>
      <c r="AA1575" s="808">
        <v>0.16</v>
      </c>
      <c r="AB1575" s="925">
        <v>5.1999999999999998E-2</v>
      </c>
      <c r="AC1575" s="53">
        <f>SUM(D1575:AB1575)</f>
        <v>3.6650000000000005</v>
      </c>
      <c r="AD1575" s="56"/>
      <c r="AE1575" s="64">
        <v>2.4</v>
      </c>
      <c r="AF1575" s="109"/>
      <c r="AG1575" s="109"/>
      <c r="AH1575" s="109"/>
      <c r="AI1575" s="109"/>
      <c r="AJ1575" s="109"/>
      <c r="AK1575" s="109"/>
      <c r="AL1575" s="109"/>
      <c r="AM1575" s="109"/>
      <c r="AN1575" s="109"/>
      <c r="AO1575" s="109"/>
      <c r="AP1575" s="109"/>
      <c r="AQ1575" s="109"/>
      <c r="AR1575" s="109"/>
      <c r="AS1575" s="109"/>
      <c r="AT1575" s="109"/>
      <c r="AU1575" s="109"/>
      <c r="AV1575" s="109"/>
      <c r="AW1575" s="109"/>
      <c r="AX1575" s="109"/>
      <c r="AY1575" s="109"/>
      <c r="AZ1575" s="109"/>
      <c r="BA1575" s="109"/>
      <c r="BB1575" s="109"/>
      <c r="BC1575" s="109"/>
      <c r="BD1575" s="109"/>
      <c r="BE1575" s="353"/>
      <c r="BF1575" s="353"/>
      <c r="BG1575" s="353"/>
      <c r="BH1575" s="353"/>
      <c r="BI1575" s="353"/>
      <c r="BJ1575" s="353"/>
      <c r="BK1575" s="353"/>
      <c r="BL1575" s="353"/>
      <c r="BM1575" s="353"/>
      <c r="BN1575" s="353"/>
      <c r="BO1575" s="353"/>
      <c r="BP1575" s="353"/>
      <c r="BQ1575" s="353"/>
      <c r="BR1575" s="353"/>
      <c r="BS1575" s="353"/>
      <c r="BT1575" s="353"/>
      <c r="BU1575" s="353"/>
      <c r="BV1575" s="353"/>
      <c r="BW1575" s="353"/>
      <c r="BX1575" s="353"/>
      <c r="BY1575" s="353"/>
      <c r="BZ1575" s="353"/>
      <c r="CA1575" s="353"/>
      <c r="CB1575" s="353"/>
      <c r="CC1575" s="353"/>
      <c r="CD1575" s="353"/>
      <c r="CE1575" s="353"/>
      <c r="CF1575" s="353"/>
      <c r="CG1575" s="353"/>
      <c r="CH1575" s="353"/>
      <c r="CI1575" s="353"/>
      <c r="CJ1575" s="353"/>
      <c r="CK1575" s="353"/>
      <c r="CL1575" s="353"/>
      <c r="CM1575" s="175"/>
      <c r="CN1575" s="175"/>
    </row>
    <row r="1576" spans="1:92" s="1" customFormat="1" ht="10.5" customHeight="1">
      <c r="A1576" s="1341"/>
      <c r="B1576" s="1338"/>
      <c r="C1576" s="256" t="s">
        <v>954</v>
      </c>
      <c r="D1576" s="144" t="s">
        <v>127</v>
      </c>
      <c r="E1576" s="808">
        <v>2.7E-2</v>
      </c>
      <c r="F1576" s="808">
        <v>5.8999999999999997E-2</v>
      </c>
      <c r="G1576" s="808">
        <v>4.2999999999999997E-2</v>
      </c>
      <c r="H1576" s="809">
        <v>0</v>
      </c>
      <c r="I1576" s="808">
        <v>0.06</v>
      </c>
      <c r="J1576" s="808">
        <v>5.7000000000000002E-2</v>
      </c>
      <c r="K1576" s="808">
        <v>5.8000000000000003E-2</v>
      </c>
      <c r="L1576" s="808">
        <v>4.2000000000000003E-2</v>
      </c>
      <c r="M1576" s="808">
        <v>1E-3</v>
      </c>
      <c r="N1576" s="809">
        <v>1.7999999999999999E-2</v>
      </c>
      <c r="O1576" s="808">
        <v>1.4E-2</v>
      </c>
      <c r="P1576" s="808">
        <v>0.01</v>
      </c>
      <c r="Q1576" s="808">
        <v>1.0999999999999999E-2</v>
      </c>
      <c r="R1576" s="808">
        <v>2.5999999999999999E-2</v>
      </c>
      <c r="S1576" s="808">
        <v>7.4999999999999997E-2</v>
      </c>
      <c r="T1576" s="808">
        <v>0.127</v>
      </c>
      <c r="U1576" s="808">
        <v>1.2E-2</v>
      </c>
      <c r="V1576" s="808">
        <v>0.11</v>
      </c>
      <c r="W1576" s="808">
        <v>0.1</v>
      </c>
      <c r="X1576" s="808">
        <v>7.6999999999999999E-2</v>
      </c>
      <c r="Y1576" s="809">
        <v>6.0999999999999999E-2</v>
      </c>
      <c r="Z1576" s="808">
        <v>5.3999999999999999E-2</v>
      </c>
      <c r="AA1576" s="808">
        <v>4.5999999999999999E-2</v>
      </c>
      <c r="AB1576" s="925">
        <v>8.9999999999999993E-3</v>
      </c>
      <c r="AC1576" s="359"/>
      <c r="AD1576" s="56">
        <f>SUM(E1576:AB1576)</f>
        <v>1.097</v>
      </c>
      <c r="AE1576" s="64">
        <v>2.4</v>
      </c>
      <c r="AF1576" s="361"/>
      <c r="AG1576" s="361"/>
      <c r="AH1576" s="353"/>
      <c r="AI1576" s="361"/>
      <c r="AJ1576" s="361"/>
      <c r="AK1576" s="361"/>
      <c r="AL1576" s="361"/>
      <c r="AM1576" s="361"/>
      <c r="AN1576" s="361"/>
      <c r="AO1576" s="361"/>
      <c r="AP1576" s="361"/>
      <c r="AQ1576" s="361"/>
      <c r="AR1576" s="361"/>
      <c r="AS1576" s="361"/>
      <c r="AT1576" s="361"/>
      <c r="AU1576" s="361"/>
      <c r="AV1576" s="361"/>
      <c r="AW1576" s="361"/>
      <c r="AX1576" s="361"/>
      <c r="AY1576" s="361"/>
      <c r="AZ1576" s="361"/>
      <c r="BA1576" s="361"/>
      <c r="BB1576" s="361"/>
      <c r="BC1576" s="361"/>
      <c r="BD1576" s="361"/>
      <c r="BE1576" s="353"/>
      <c r="BF1576" s="353"/>
      <c r="BG1576" s="353"/>
      <c r="BH1576" s="353"/>
      <c r="BI1576" s="353"/>
      <c r="BJ1576" s="353"/>
      <c r="BK1576" s="353"/>
      <c r="BL1576" s="353"/>
      <c r="BM1576" s="353"/>
      <c r="BN1576" s="353"/>
      <c r="BO1576" s="353"/>
      <c r="BP1576" s="353"/>
      <c r="BQ1576" s="353"/>
      <c r="BR1576" s="353"/>
      <c r="BS1576" s="353"/>
      <c r="BT1576" s="353"/>
      <c r="BU1576" s="353"/>
      <c r="BV1576" s="353"/>
      <c r="BW1576" s="353"/>
      <c r="BX1576" s="353"/>
      <c r="BY1576" s="353"/>
      <c r="BZ1576" s="353"/>
      <c r="CA1576" s="353"/>
      <c r="CB1576" s="353"/>
      <c r="CC1576" s="353"/>
      <c r="CD1576" s="353"/>
      <c r="CE1576" s="353"/>
      <c r="CF1576" s="353"/>
      <c r="CG1576" s="353"/>
      <c r="CH1576" s="353"/>
      <c r="CI1576" s="353"/>
      <c r="CJ1576" s="353"/>
      <c r="CK1576" s="353"/>
      <c r="CL1576" s="353"/>
      <c r="CM1576" s="175"/>
      <c r="CN1576" s="175"/>
    </row>
    <row r="1577" spans="1:92" s="1" customFormat="1" ht="10.5" customHeight="1" thickBot="1">
      <c r="A1577" s="1342"/>
      <c r="B1577" s="1339"/>
      <c r="C1577" s="862"/>
      <c r="D1577" s="254" t="s">
        <v>42</v>
      </c>
      <c r="E1577" s="58">
        <f t="shared" ref="E1577:AB1577" si="3071">E1576/E1575</f>
        <v>0.30337078651685395</v>
      </c>
      <c r="F1577" s="58">
        <f t="shared" si="3071"/>
        <v>0.27570093457943923</v>
      </c>
      <c r="G1577" s="58">
        <f t="shared" si="3071"/>
        <v>0.23118279569892472</v>
      </c>
      <c r="H1577" s="637">
        <f t="shared" si="3071"/>
        <v>0</v>
      </c>
      <c r="I1577" s="58">
        <f t="shared" si="3071"/>
        <v>0.32608695652173914</v>
      </c>
      <c r="J1577" s="58">
        <f t="shared" si="3071"/>
        <v>0.26146788990825687</v>
      </c>
      <c r="K1577" s="58">
        <f t="shared" si="3071"/>
        <v>0.24369747899159666</v>
      </c>
      <c r="L1577" s="58">
        <f t="shared" si="3071"/>
        <v>0.22580645161290325</v>
      </c>
      <c r="M1577" s="58">
        <f t="shared" si="3071"/>
        <v>1.4705882352941176E-2</v>
      </c>
      <c r="N1577" s="637">
        <f t="shared" si="3071"/>
        <v>0.22222222222222221</v>
      </c>
      <c r="O1577" s="58">
        <f t="shared" si="3071"/>
        <v>0.15909090909090912</v>
      </c>
      <c r="P1577" s="58">
        <f t="shared" si="3071"/>
        <v>0.12820512820512822</v>
      </c>
      <c r="Q1577" s="58">
        <f t="shared" si="3071"/>
        <v>8.4615384615384606E-2</v>
      </c>
      <c r="R1577" s="58">
        <f t="shared" si="3071"/>
        <v>0.13684210526315788</v>
      </c>
      <c r="S1577" s="58">
        <f t="shared" si="3071"/>
        <v>0.4143646408839779</v>
      </c>
      <c r="T1577" s="58">
        <f t="shared" si="3071"/>
        <v>0.51626016260162599</v>
      </c>
      <c r="U1577" s="58">
        <f t="shared" si="3071"/>
        <v>0.2181818181818182</v>
      </c>
      <c r="V1577" s="58">
        <f t="shared" si="3071"/>
        <v>0.47210300429184548</v>
      </c>
      <c r="W1577" s="58">
        <f t="shared" si="3071"/>
        <v>0.46948356807511743</v>
      </c>
      <c r="X1577" s="58">
        <f t="shared" si="3071"/>
        <v>0.43502824858757067</v>
      </c>
      <c r="Y1577" s="637">
        <f t="shared" si="3071"/>
        <v>0.36309523809523808</v>
      </c>
      <c r="Z1577" s="58">
        <f t="shared" si="3071"/>
        <v>0.31764705882352939</v>
      </c>
      <c r="AA1577" s="58">
        <f t="shared" si="3071"/>
        <v>0.28749999999999998</v>
      </c>
      <c r="AB1577" s="59">
        <f t="shared" si="3071"/>
        <v>0.17307692307692307</v>
      </c>
      <c r="AC1577" s="359"/>
      <c r="AD1577" s="56"/>
      <c r="AE1577" s="64"/>
      <c r="AF1577" s="361"/>
      <c r="AG1577" s="361"/>
      <c r="AH1577" s="361"/>
      <c r="AI1577" s="361"/>
      <c r="AJ1577" s="361"/>
      <c r="AK1577" s="361"/>
      <c r="AL1577" s="361"/>
      <c r="AM1577" s="361"/>
      <c r="AN1577" s="361"/>
      <c r="AO1577" s="361"/>
      <c r="AP1577" s="361"/>
      <c r="AQ1577" s="361"/>
      <c r="AR1577" s="361"/>
      <c r="AS1577" s="361"/>
      <c r="AT1577" s="361"/>
      <c r="AU1577" s="361"/>
      <c r="AV1577" s="361"/>
      <c r="AW1577" s="361"/>
      <c r="AX1577" s="361"/>
      <c r="AY1577" s="361"/>
      <c r="AZ1577" s="361"/>
      <c r="BA1577" s="361"/>
      <c r="BB1577" s="361"/>
      <c r="BC1577" s="361"/>
      <c r="BD1577" s="361"/>
      <c r="BE1577" s="353"/>
      <c r="BF1577" s="353"/>
      <c r="BG1577" s="353"/>
      <c r="BH1577" s="353"/>
      <c r="BI1577" s="353"/>
      <c r="BJ1577" s="353"/>
      <c r="BK1577" s="353"/>
      <c r="BL1577" s="353"/>
      <c r="BM1577" s="353"/>
      <c r="BN1577" s="353"/>
      <c r="BO1577" s="353"/>
      <c r="BP1577" s="353"/>
      <c r="BQ1577" s="353"/>
      <c r="BR1577" s="353"/>
      <c r="BS1577" s="353"/>
      <c r="BT1577" s="353"/>
      <c r="BU1577" s="353"/>
      <c r="BV1577" s="353"/>
      <c r="BW1577" s="353"/>
      <c r="BX1577" s="353"/>
      <c r="BY1577" s="353"/>
      <c r="BZ1577" s="353"/>
      <c r="CA1577" s="353"/>
      <c r="CB1577" s="353"/>
      <c r="CC1577" s="353"/>
      <c r="CD1577" s="353"/>
      <c r="CE1577" s="353"/>
      <c r="CF1577" s="353"/>
      <c r="CG1577" s="353"/>
      <c r="CH1577" s="353"/>
      <c r="CI1577" s="353"/>
      <c r="CJ1577" s="353"/>
      <c r="CK1577" s="353"/>
      <c r="CL1577" s="353"/>
      <c r="CM1577" s="175"/>
      <c r="CN1577" s="175"/>
    </row>
    <row r="1578" spans="1:92" s="1" customFormat="1" ht="10.5" customHeight="1">
      <c r="A1578" s="1297" t="s">
        <v>4</v>
      </c>
      <c r="B1578" s="1300" t="s">
        <v>857</v>
      </c>
      <c r="C1578" s="1128"/>
      <c r="D1578" s="1173"/>
      <c r="E1578" s="82"/>
      <c r="F1578" s="82"/>
      <c r="G1578" s="82"/>
      <c r="H1578" s="636"/>
      <c r="I1578" s="82"/>
      <c r="J1578" s="82"/>
      <c r="K1578" s="82"/>
      <c r="L1578" s="82"/>
      <c r="M1578" s="82"/>
      <c r="N1578" s="636"/>
      <c r="O1578" s="82"/>
      <c r="P1578" s="82"/>
      <c r="Q1578" s="82"/>
      <c r="R1578" s="82"/>
      <c r="S1578" s="82"/>
      <c r="T1578" s="82"/>
      <c r="U1578" s="82"/>
      <c r="V1578" s="82"/>
      <c r="W1578" s="82"/>
      <c r="X1578" s="82"/>
      <c r="Y1578" s="636"/>
      <c r="Z1578" s="82"/>
      <c r="AA1578" s="82"/>
      <c r="AB1578" s="83"/>
      <c r="AC1578" s="443" t="s">
        <v>125</v>
      </c>
      <c r="AD1578" s="56">
        <f>AD1581/AC1580</f>
        <v>0.37963029048604668</v>
      </c>
      <c r="AE1578" s="64"/>
      <c r="AF1578" s="431"/>
      <c r="AG1578" s="109"/>
      <c r="AH1578" s="109"/>
      <c r="AI1578" s="109"/>
      <c r="AJ1578" s="109"/>
      <c r="AK1578" s="109"/>
      <c r="AL1578" s="109"/>
      <c r="AM1578" s="109"/>
      <c r="AN1578" s="109"/>
      <c r="AO1578" s="109"/>
      <c r="AP1578" s="109"/>
      <c r="AQ1578" s="109"/>
      <c r="AR1578" s="109"/>
      <c r="AS1578" s="109"/>
      <c r="AT1578" s="109"/>
      <c r="AU1578" s="109"/>
      <c r="AV1578" s="109"/>
      <c r="AW1578" s="109"/>
      <c r="AX1578" s="109"/>
      <c r="AY1578" s="109"/>
      <c r="AZ1578" s="109"/>
      <c r="BA1578" s="109"/>
      <c r="BB1578" s="109"/>
      <c r="BC1578" s="109"/>
      <c r="BD1578" s="109"/>
      <c r="BE1578" s="353"/>
      <c r="BF1578" s="353"/>
      <c r="BG1578" s="353"/>
      <c r="BH1578" s="353"/>
      <c r="BI1578" s="353"/>
      <c r="BJ1578" s="353"/>
      <c r="BK1578" s="353"/>
      <c r="BL1578" s="353"/>
      <c r="BM1578" s="353"/>
      <c r="BN1578" s="353"/>
      <c r="BO1578" s="353"/>
      <c r="BP1578" s="353"/>
      <c r="BQ1578" s="353"/>
      <c r="BR1578" s="353"/>
      <c r="BS1578" s="353"/>
      <c r="BT1578" s="353"/>
      <c r="BU1578" s="353"/>
      <c r="BV1578" s="353"/>
      <c r="BW1578" s="353"/>
      <c r="BX1578" s="353"/>
      <c r="BY1578" s="353"/>
      <c r="BZ1578" s="353"/>
      <c r="CA1578" s="353"/>
      <c r="CB1578" s="353"/>
      <c r="CC1578" s="353"/>
      <c r="CD1578" s="353"/>
      <c r="CE1578" s="353"/>
      <c r="CF1578" s="353"/>
      <c r="CG1578" s="353"/>
      <c r="CH1578" s="353"/>
      <c r="CI1578" s="353"/>
      <c r="CJ1578" s="353"/>
      <c r="CK1578" s="353"/>
      <c r="CL1578" s="353"/>
      <c r="CM1578" s="175"/>
      <c r="CN1578" s="175"/>
    </row>
    <row r="1579" spans="1:92" s="1" customFormat="1" ht="10.5" customHeight="1">
      <c r="A1579" s="1298"/>
      <c r="B1579" s="1301"/>
      <c r="C1579" s="1129" t="s">
        <v>139</v>
      </c>
      <c r="D1579" s="144" t="s">
        <v>34</v>
      </c>
      <c r="E1579" s="114">
        <f>ROUND(SQRT(E1580^2+E1581^2)*1000/(1.73*E$1556),0)</f>
        <v>28</v>
      </c>
      <c r="F1579" s="114">
        <f>ROUND(SQRT(F1580^2+F1581^2)*1000/(1.73*F$1556),0)</f>
        <v>66</v>
      </c>
      <c r="G1579" s="114">
        <f t="shared" ref="G1579" si="3072">ROUND(SQRT(G1580^2+G1581^2)*1000/(1.73*G$1556),0)</f>
        <v>66</v>
      </c>
      <c r="H1579" s="638">
        <f>ROUND(SQRT(H1580^2+H1581^2)*1000/(1.73*H$1556),0)</f>
        <v>21</v>
      </c>
      <c r="I1579" s="114">
        <f t="shared" ref="I1579" si="3073">ROUND(SQRT(I1580^2+I1581^2)*1000/(1.73*I$1556),0)</f>
        <v>63</v>
      </c>
      <c r="J1579" s="114">
        <f t="shared" ref="J1579" si="3074">ROUND(SQRT(J1580^2+J1581^2)*1000/(1.73*J$1556),0)</f>
        <v>75</v>
      </c>
      <c r="K1579" s="114">
        <f t="shared" ref="K1579" si="3075">ROUND(SQRT(K1580^2+K1581^2)*1000/(1.73*K$1556),0)</f>
        <v>79</v>
      </c>
      <c r="L1579" s="114">
        <f t="shared" ref="L1579" si="3076">ROUND(SQRT(L1580^2+L1581^2)*1000/(1.73*L$1556),0)</f>
        <v>72</v>
      </c>
      <c r="M1579" s="114">
        <f t="shared" ref="M1579" si="3077">ROUND(SQRT(M1580^2+M1581^2)*1000/(1.73*M$1556),0)</f>
        <v>44</v>
      </c>
      <c r="N1579" s="638">
        <f t="shared" ref="N1579" si="3078">ROUND(SQRT(N1580^2+N1581^2)*1000/(1.73*N$1556),0)</f>
        <v>40</v>
      </c>
      <c r="O1579" s="114">
        <f t="shared" ref="O1579" si="3079">ROUND(SQRT(O1580^2+O1581^2)*1000/(1.73*O$1556),0)</f>
        <v>46</v>
      </c>
      <c r="P1579" s="114">
        <f t="shared" ref="P1579" si="3080">ROUND(SQRT(P1580^2+P1581^2)*1000/(1.73*P$1556),0)</f>
        <v>39</v>
      </c>
      <c r="Q1579" s="114">
        <f t="shared" ref="Q1579" si="3081">ROUND(SQRT(Q1580^2+Q1581^2)*1000/(1.73*Q$1556),0)</f>
        <v>37</v>
      </c>
      <c r="R1579" s="114">
        <f t="shared" ref="R1579" si="3082">ROUND(SQRT(R1580^2+R1581^2)*1000/(1.73*R$1556),0)</f>
        <v>37</v>
      </c>
      <c r="S1579" s="114">
        <f t="shared" ref="S1579" si="3083">ROUND(SQRT(S1580^2+S1581^2)*1000/(1.73*S$1556),0)</f>
        <v>50</v>
      </c>
      <c r="T1579" s="114">
        <f t="shared" ref="T1579" si="3084">ROUND(SQRT(T1580^2+T1581^2)*1000/(1.73*T$1556),0)</f>
        <v>76</v>
      </c>
      <c r="U1579" s="114">
        <f t="shared" ref="U1579" si="3085">ROUND(SQRT(U1580^2+U1581^2)*1000/(1.73*U$1556),0)</f>
        <v>36</v>
      </c>
      <c r="V1579" s="114">
        <f t="shared" ref="V1579" si="3086">ROUND(SQRT(V1580^2+V1581^2)*1000/(1.73*V$1556),0)</f>
        <v>83</v>
      </c>
      <c r="W1579" s="114">
        <f t="shared" ref="W1579" si="3087">ROUND(SQRT(W1580^2+W1581^2)*1000/(1.73*W$1556),0)</f>
        <v>82</v>
      </c>
      <c r="X1579" s="114">
        <f t="shared" ref="X1579" si="3088">ROUND(SQRT(X1580^2+X1581^2)*1000/(1.73*X$1556),0)</f>
        <v>58</v>
      </c>
      <c r="Y1579" s="638">
        <f t="shared" ref="Y1579" si="3089">ROUND(SQRT(Y1580^2+Y1581^2)*1000/(1.73*Y$1556),0)</f>
        <v>75</v>
      </c>
      <c r="Z1579" s="114">
        <f t="shared" ref="Z1579" si="3090">ROUND(SQRT(Z1580^2+Z1581^2)*1000/(1.73*Z$1556),0)</f>
        <v>78</v>
      </c>
      <c r="AA1579" s="114">
        <f t="shared" ref="AA1579" si="3091">ROUND(SQRT(AA1580^2+AA1581^2)*1000/(1.73*AA$1556),0)</f>
        <v>77</v>
      </c>
      <c r="AB1579" s="115">
        <f t="shared" ref="AB1579" si="3092">ROUND(SQRT(AB1580^2+AB1581^2)*1000/(1.73*AB$1556),0)</f>
        <v>30</v>
      </c>
      <c r="AC1579" s="359"/>
      <c r="AD1579" s="191"/>
      <c r="AE1579" s="64"/>
      <c r="AF1579" s="361"/>
      <c r="AG1579" s="361"/>
      <c r="AH1579" s="361"/>
      <c r="AI1579" s="361"/>
      <c r="AJ1579" s="361"/>
      <c r="AK1579" s="361"/>
      <c r="AL1579" s="361"/>
      <c r="AM1579" s="361"/>
      <c r="AN1579" s="361"/>
      <c r="AO1579" s="361"/>
      <c r="AP1579" s="361"/>
      <c r="AQ1579" s="361"/>
      <c r="AR1579" s="361"/>
      <c r="AS1579" s="361"/>
      <c r="AT1579" s="361"/>
      <c r="AU1579" s="361"/>
      <c r="AV1579" s="361"/>
      <c r="AW1579" s="361"/>
      <c r="AX1579" s="361"/>
      <c r="AY1579" s="361"/>
      <c r="AZ1579" s="361"/>
      <c r="BA1579" s="361"/>
      <c r="BB1579" s="361"/>
      <c r="BC1579" s="361"/>
      <c r="BD1579" s="361"/>
      <c r="BE1579" s="353"/>
      <c r="BF1579" s="353"/>
      <c r="BG1579" s="353"/>
      <c r="BH1579" s="353"/>
      <c r="BI1579" s="353"/>
      <c r="BJ1579" s="353"/>
      <c r="BK1579" s="353"/>
      <c r="BL1579" s="353"/>
      <c r="BM1579" s="353"/>
      <c r="BN1579" s="353"/>
      <c r="BO1579" s="353"/>
      <c r="BP1579" s="353"/>
      <c r="BQ1579" s="353"/>
      <c r="BR1579" s="353"/>
      <c r="BS1579" s="353"/>
      <c r="BT1579" s="353"/>
      <c r="BU1579" s="353"/>
      <c r="BV1579" s="353"/>
      <c r="BW1579" s="353"/>
      <c r="BX1579" s="353"/>
      <c r="BY1579" s="353"/>
      <c r="BZ1579" s="353"/>
      <c r="CA1579" s="353"/>
      <c r="CB1579" s="353"/>
      <c r="CC1579" s="353"/>
      <c r="CD1579" s="353"/>
      <c r="CE1579" s="353"/>
      <c r="CF1579" s="353"/>
      <c r="CG1579" s="353"/>
      <c r="CH1579" s="353"/>
      <c r="CI1579" s="353"/>
      <c r="CJ1579" s="353"/>
      <c r="CK1579" s="353"/>
      <c r="CL1579" s="353"/>
      <c r="CM1579" s="175"/>
      <c r="CN1579" s="175"/>
    </row>
    <row r="1580" spans="1:92" s="1" customFormat="1" ht="10.5" customHeight="1">
      <c r="A1580" s="1298"/>
      <c r="B1580" s="1301"/>
      <c r="C1580" s="256" t="s">
        <v>954</v>
      </c>
      <c r="D1580" s="144" t="s">
        <v>126</v>
      </c>
      <c r="E1580" s="1195">
        <v>0.27500000000000002</v>
      </c>
      <c r="F1580" s="1195">
        <v>0.68700000000000006</v>
      </c>
      <c r="G1580" s="1195">
        <v>0.69099999999999995</v>
      </c>
      <c r="H1580" s="809">
        <v>0.19600000000000001</v>
      </c>
      <c r="I1580" s="1195">
        <v>0.65800000000000003</v>
      </c>
      <c r="J1580" s="1195">
        <v>0.78700000000000003</v>
      </c>
      <c r="K1580" s="1195">
        <v>0.82799999999999996</v>
      </c>
      <c r="L1580" s="1195">
        <v>0.752</v>
      </c>
      <c r="M1580" s="1195">
        <v>0.44600000000000001</v>
      </c>
      <c r="N1580" s="809">
        <v>0.39</v>
      </c>
      <c r="O1580" s="1195">
        <v>0.45200000000000001</v>
      </c>
      <c r="P1580" s="1195">
        <v>0.39600000000000002</v>
      </c>
      <c r="Q1580" s="1195">
        <v>0.36199999999999999</v>
      </c>
      <c r="R1580" s="1195">
        <v>0.35699999999999998</v>
      </c>
      <c r="S1580" s="1195">
        <v>0.51500000000000001</v>
      </c>
      <c r="T1580" s="1195">
        <v>0.79100000000000004</v>
      </c>
      <c r="U1580" s="1195">
        <v>0.36299999999999999</v>
      </c>
      <c r="V1580" s="1195">
        <v>0.85899999999999999</v>
      </c>
      <c r="W1580" s="1195">
        <v>0.85399999999999998</v>
      </c>
      <c r="X1580" s="1195">
        <v>0.626</v>
      </c>
      <c r="Y1580" s="809">
        <v>0.79300000000000004</v>
      </c>
      <c r="Z1580" s="1195">
        <v>0.81599999999999995</v>
      </c>
      <c r="AA1580" s="1195">
        <v>0.80700000000000005</v>
      </c>
      <c r="AB1580" s="1196">
        <v>0.31</v>
      </c>
      <c r="AC1580" s="53">
        <f>SUM(D1580:AB1580)</f>
        <v>14.010999999999997</v>
      </c>
      <c r="AD1580" s="56"/>
      <c r="AE1580" s="64">
        <v>7.2</v>
      </c>
      <c r="AF1580" s="361"/>
      <c r="AG1580" s="361"/>
      <c r="AH1580" s="109"/>
      <c r="AI1580" s="109"/>
      <c r="AJ1580" s="109"/>
      <c r="AK1580" s="109"/>
      <c r="AL1580" s="109"/>
      <c r="AM1580" s="109"/>
      <c r="AN1580" s="109"/>
      <c r="AO1580" s="109"/>
      <c r="AP1580" s="109"/>
      <c r="AQ1580" s="109"/>
      <c r="AR1580" s="109"/>
      <c r="AS1580" s="109"/>
      <c r="AT1580" s="109"/>
      <c r="AU1580" s="109"/>
      <c r="AV1580" s="109"/>
      <c r="AW1580" s="109"/>
      <c r="AX1580" s="109"/>
      <c r="AY1580" s="109"/>
      <c r="AZ1580" s="109"/>
      <c r="BA1580" s="109"/>
      <c r="BB1580" s="109"/>
      <c r="BC1580" s="109"/>
      <c r="BD1580" s="353"/>
      <c r="BE1580" s="353"/>
      <c r="BF1580" s="353"/>
      <c r="BG1580" s="353"/>
      <c r="BH1580" s="353"/>
      <c r="BI1580" s="353"/>
      <c r="BJ1580" s="353"/>
      <c r="BK1580" s="353"/>
      <c r="BL1580" s="353"/>
      <c r="BM1580" s="353"/>
      <c r="BN1580" s="353"/>
      <c r="BO1580" s="353"/>
      <c r="BP1580" s="353"/>
      <c r="BQ1580" s="353"/>
      <c r="BR1580" s="353"/>
      <c r="BS1580" s="353"/>
      <c r="BT1580" s="353"/>
      <c r="BU1580" s="353"/>
      <c r="BV1580" s="353"/>
      <c r="BW1580" s="353"/>
      <c r="BX1580" s="353"/>
      <c r="BY1580" s="353"/>
      <c r="BZ1580" s="353"/>
      <c r="CA1580" s="353"/>
      <c r="CB1580" s="353"/>
      <c r="CC1580" s="353"/>
      <c r="CD1580" s="353"/>
      <c r="CE1580" s="353"/>
      <c r="CF1580" s="353"/>
      <c r="CG1580" s="353"/>
      <c r="CH1580" s="353"/>
      <c r="CI1580" s="353"/>
      <c r="CJ1580" s="353"/>
      <c r="CK1580" s="353"/>
      <c r="CL1580" s="353"/>
      <c r="CM1580" s="175"/>
      <c r="CN1580" s="175"/>
    </row>
    <row r="1581" spans="1:92" s="1" customFormat="1" ht="10.5" customHeight="1">
      <c r="A1581" s="1298"/>
      <c r="B1581" s="1301"/>
      <c r="C1581" s="256" t="s">
        <v>954</v>
      </c>
      <c r="D1581" s="144" t="s">
        <v>127</v>
      </c>
      <c r="E1581" s="1195">
        <v>0.13700000000000001</v>
      </c>
      <c r="F1581" s="1195">
        <v>0.23499999999999999</v>
      </c>
      <c r="G1581" s="1195">
        <v>0.24399999999999999</v>
      </c>
      <c r="H1581" s="809">
        <v>0.12</v>
      </c>
      <c r="I1581" s="1195">
        <v>0.217</v>
      </c>
      <c r="J1581" s="1195">
        <v>0.26600000000000001</v>
      </c>
      <c r="K1581" s="1195">
        <v>0.27800000000000002</v>
      </c>
      <c r="L1581" s="1195">
        <v>0.255</v>
      </c>
      <c r="M1581" s="1195">
        <v>0.20799999999999999</v>
      </c>
      <c r="N1581" s="809">
        <v>0.21299999999999999</v>
      </c>
      <c r="O1581" s="1195">
        <v>0.23499999999999999</v>
      </c>
      <c r="P1581" s="1195">
        <v>0.18099999999999999</v>
      </c>
      <c r="Q1581" s="1195">
        <v>0.20300000000000001</v>
      </c>
      <c r="R1581" s="1195">
        <v>0.19800000000000001</v>
      </c>
      <c r="S1581" s="1195">
        <v>0.191</v>
      </c>
      <c r="T1581" s="1195">
        <v>0.28699999999999998</v>
      </c>
      <c r="U1581" s="1195">
        <v>0.161</v>
      </c>
      <c r="V1581" s="1195">
        <v>0.316</v>
      </c>
      <c r="W1581" s="1195">
        <v>0.311</v>
      </c>
      <c r="X1581" s="1195">
        <v>0.14599999999999999</v>
      </c>
      <c r="Y1581" s="809">
        <v>0.254</v>
      </c>
      <c r="Z1581" s="1195">
        <v>0.27200000000000002</v>
      </c>
      <c r="AA1581" s="1195">
        <v>0.27500000000000002</v>
      </c>
      <c r="AB1581" s="1196">
        <v>0.11600000000000001</v>
      </c>
      <c r="AC1581" s="359"/>
      <c r="AD1581" s="56">
        <f>SUM(E1581:AB1581)</f>
        <v>5.3189999999999991</v>
      </c>
      <c r="AE1581" s="64">
        <v>7.2</v>
      </c>
      <c r="AF1581" s="361"/>
      <c r="AG1581" s="361"/>
      <c r="AH1581" s="361"/>
      <c r="AI1581" s="361"/>
      <c r="AJ1581" s="361"/>
      <c r="AK1581" s="361"/>
      <c r="AL1581" s="353"/>
      <c r="AM1581" s="361"/>
      <c r="AN1581" s="361"/>
      <c r="AO1581" s="361"/>
      <c r="AP1581" s="361"/>
      <c r="AQ1581" s="353"/>
      <c r="AR1581" s="361"/>
      <c r="AS1581" s="361"/>
      <c r="AT1581" s="361"/>
      <c r="AU1581" s="361"/>
      <c r="AV1581" s="361"/>
      <c r="AW1581" s="353"/>
      <c r="AX1581" s="361"/>
      <c r="AY1581" s="361"/>
      <c r="AZ1581" s="361"/>
      <c r="BA1581" s="361"/>
      <c r="BB1581" s="361"/>
      <c r="BC1581" s="361"/>
      <c r="BD1581" s="361"/>
      <c r="BE1581" s="353"/>
      <c r="BF1581" s="353"/>
      <c r="BG1581" s="353"/>
      <c r="BH1581" s="353"/>
      <c r="BI1581" s="353"/>
      <c r="BJ1581" s="353"/>
      <c r="BK1581" s="353"/>
      <c r="BL1581" s="353"/>
      <c r="BM1581" s="353"/>
      <c r="BN1581" s="353"/>
      <c r="BO1581" s="353"/>
      <c r="BP1581" s="353"/>
      <c r="BQ1581" s="353"/>
      <c r="BR1581" s="353"/>
      <c r="BS1581" s="353"/>
      <c r="BT1581" s="353"/>
      <c r="BU1581" s="353"/>
      <c r="BV1581" s="353"/>
      <c r="BW1581" s="353"/>
      <c r="BX1581" s="353"/>
      <c r="BY1581" s="353"/>
      <c r="BZ1581" s="353"/>
      <c r="CA1581" s="353"/>
      <c r="CB1581" s="353"/>
      <c r="CC1581" s="353"/>
      <c r="CD1581" s="353"/>
      <c r="CE1581" s="353"/>
      <c r="CF1581" s="353"/>
      <c r="CG1581" s="353"/>
      <c r="CH1581" s="353"/>
      <c r="CI1581" s="353"/>
      <c r="CJ1581" s="353"/>
      <c r="CK1581" s="353"/>
      <c r="CL1581" s="353"/>
      <c r="CM1581" s="175"/>
      <c r="CN1581" s="175"/>
    </row>
    <row r="1582" spans="1:92" s="1" customFormat="1" ht="10.5" customHeight="1" thickBot="1">
      <c r="A1582" s="1299"/>
      <c r="B1582" s="1302"/>
      <c r="C1582" s="862"/>
      <c r="D1582" s="254" t="s">
        <v>42</v>
      </c>
      <c r="E1582" s="58">
        <f>E1581/E1580</f>
        <v>0.49818181818181817</v>
      </c>
      <c r="F1582" s="58">
        <f t="shared" ref="F1582:AB1582" si="3093">F1581/F1580</f>
        <v>0.34206695778748175</v>
      </c>
      <c r="G1582" s="58">
        <f t="shared" si="3093"/>
        <v>0.35311143270622286</v>
      </c>
      <c r="H1582" s="637">
        <f t="shared" si="3093"/>
        <v>0.61224489795918358</v>
      </c>
      <c r="I1582" s="58">
        <f t="shared" si="3093"/>
        <v>0.32978723404255317</v>
      </c>
      <c r="J1582" s="58">
        <f t="shared" si="3093"/>
        <v>0.33799237611181704</v>
      </c>
      <c r="K1582" s="58">
        <f t="shared" si="3093"/>
        <v>0.33574879227053145</v>
      </c>
      <c r="L1582" s="58">
        <f t="shared" si="3093"/>
        <v>0.33909574468085107</v>
      </c>
      <c r="M1582" s="58">
        <f t="shared" si="3093"/>
        <v>0.46636771300448426</v>
      </c>
      <c r="N1582" s="637">
        <f t="shared" si="3093"/>
        <v>0.5461538461538461</v>
      </c>
      <c r="O1582" s="58">
        <f t="shared" si="3093"/>
        <v>0.51991150442477874</v>
      </c>
      <c r="P1582" s="58">
        <f t="shared" si="3093"/>
        <v>0.45707070707070702</v>
      </c>
      <c r="Q1582" s="58">
        <f t="shared" si="3093"/>
        <v>0.56077348066298349</v>
      </c>
      <c r="R1582" s="58">
        <f t="shared" si="3093"/>
        <v>0.55462184873949583</v>
      </c>
      <c r="S1582" s="58" t="s">
        <v>1006</v>
      </c>
      <c r="T1582" s="58">
        <f t="shared" si="3093"/>
        <v>0.3628318584070796</v>
      </c>
      <c r="U1582" s="58">
        <f t="shared" si="3093"/>
        <v>0.44352617079889811</v>
      </c>
      <c r="V1582" s="58">
        <f t="shared" si="3093"/>
        <v>0.36786961583236322</v>
      </c>
      <c r="W1582" s="58">
        <f t="shared" si="3093"/>
        <v>0.36416861826697894</v>
      </c>
      <c r="X1582" s="58">
        <f t="shared" si="3093"/>
        <v>0.23322683706070285</v>
      </c>
      <c r="Y1582" s="637">
        <f t="shared" si="3093"/>
        <v>0.32030264817150061</v>
      </c>
      <c r="Z1582" s="58">
        <f t="shared" si="3093"/>
        <v>0.33333333333333337</v>
      </c>
      <c r="AA1582" s="58">
        <f t="shared" si="3093"/>
        <v>0.34076827757125155</v>
      </c>
      <c r="AB1582" s="59">
        <f t="shared" si="3093"/>
        <v>0.37419354838709679</v>
      </c>
      <c r="AC1582" s="359"/>
      <c r="AD1582" s="56"/>
      <c r="AE1582" s="64"/>
      <c r="AF1582" s="361"/>
      <c r="AG1582" s="361"/>
      <c r="AH1582" s="361"/>
      <c r="AI1582" s="361"/>
      <c r="AJ1582" s="361"/>
      <c r="AK1582" s="361"/>
      <c r="AL1582" s="361"/>
      <c r="AM1582" s="361"/>
      <c r="AN1582" s="361"/>
      <c r="AO1582" s="361"/>
      <c r="AP1582" s="361"/>
      <c r="AQ1582" s="361"/>
      <c r="AR1582" s="361"/>
      <c r="AS1582" s="361"/>
      <c r="AT1582" s="361"/>
      <c r="AU1582" s="361"/>
      <c r="AV1582" s="361"/>
      <c r="AW1582" s="361"/>
      <c r="AX1582" s="361"/>
      <c r="AY1582" s="361"/>
      <c r="AZ1582" s="361"/>
      <c r="BA1582" s="361"/>
      <c r="BB1582" s="361"/>
      <c r="BC1582" s="361"/>
      <c r="BD1582" s="361"/>
      <c r="BE1582" s="353"/>
      <c r="BF1582" s="353"/>
      <c r="BG1582" s="353"/>
      <c r="BH1582" s="353"/>
      <c r="BI1582" s="353"/>
      <c r="BJ1582" s="353"/>
      <c r="BK1582" s="353"/>
      <c r="BL1582" s="353"/>
      <c r="BM1582" s="353"/>
      <c r="BN1582" s="353"/>
      <c r="BO1582" s="353"/>
      <c r="BP1582" s="353"/>
      <c r="BQ1582" s="353"/>
      <c r="BR1582" s="353"/>
      <c r="BS1582" s="353"/>
      <c r="BT1582" s="353"/>
      <c r="BU1582" s="353"/>
      <c r="BV1582" s="353"/>
      <c r="BW1582" s="353"/>
      <c r="BX1582" s="353"/>
      <c r="BY1582" s="353"/>
      <c r="BZ1582" s="353"/>
      <c r="CA1582" s="353"/>
      <c r="CB1582" s="353"/>
      <c r="CC1582" s="353"/>
      <c r="CD1582" s="353"/>
      <c r="CE1582" s="353"/>
      <c r="CF1582" s="353"/>
      <c r="CG1582" s="353"/>
      <c r="CH1582" s="353"/>
      <c r="CI1582" s="353"/>
      <c r="CJ1582" s="353"/>
      <c r="CK1582" s="353"/>
      <c r="CL1582" s="353"/>
      <c r="CM1582" s="175"/>
      <c r="CN1582" s="175"/>
    </row>
    <row r="1583" spans="1:92" s="1" customFormat="1" ht="10.5" customHeight="1">
      <c r="A1583" s="1297" t="s">
        <v>12</v>
      </c>
      <c r="B1583" s="1300" t="s">
        <v>858</v>
      </c>
      <c r="C1583" s="1128"/>
      <c r="D1583" s="1173"/>
      <c r="E1583" s="82"/>
      <c r="F1583" s="82"/>
      <c r="G1583" s="82"/>
      <c r="H1583" s="636"/>
      <c r="I1583" s="82"/>
      <c r="J1583" s="82"/>
      <c r="K1583" s="82"/>
      <c r="L1583" s="82"/>
      <c r="M1583" s="82"/>
      <c r="N1583" s="636"/>
      <c r="O1583" s="82"/>
      <c r="P1583" s="82"/>
      <c r="Q1583" s="82"/>
      <c r="R1583" s="82"/>
      <c r="S1583" s="82"/>
      <c r="T1583" s="82"/>
      <c r="U1583" s="82"/>
      <c r="V1583" s="82"/>
      <c r="W1583" s="82"/>
      <c r="X1583" s="82"/>
      <c r="Y1583" s="636"/>
      <c r="Z1583" s="82"/>
      <c r="AA1583" s="82"/>
      <c r="AB1583" s="83"/>
      <c r="AC1583" s="443" t="s">
        <v>125</v>
      </c>
      <c r="AD1583" s="56">
        <f>AD1586/AC1585</f>
        <v>0.48807694496613718</v>
      </c>
      <c r="AE1583" s="64"/>
      <c r="AF1583" s="431"/>
      <c r="AG1583" s="109"/>
      <c r="AH1583" s="109"/>
      <c r="AI1583" s="109"/>
      <c r="AJ1583" s="109"/>
      <c r="AK1583" s="109"/>
      <c r="AL1583" s="109"/>
      <c r="AM1583" s="109"/>
      <c r="AN1583" s="109"/>
      <c r="AO1583" s="109"/>
      <c r="AP1583" s="109"/>
      <c r="AQ1583" s="109"/>
      <c r="AR1583" s="109"/>
      <c r="AS1583" s="109"/>
      <c r="AT1583" s="109"/>
      <c r="AU1583" s="109"/>
      <c r="AV1583" s="109"/>
      <c r="AW1583" s="109"/>
      <c r="AX1583" s="109"/>
      <c r="AY1583" s="109"/>
      <c r="AZ1583" s="109"/>
      <c r="BA1583" s="109"/>
      <c r="BB1583" s="109"/>
      <c r="BC1583" s="109"/>
      <c r="BD1583" s="109"/>
      <c r="BE1583" s="353"/>
      <c r="BF1583" s="353"/>
      <c r="BG1583" s="353"/>
      <c r="BH1583" s="353"/>
      <c r="BI1583" s="353"/>
      <c r="BJ1583" s="353"/>
      <c r="BK1583" s="353"/>
      <c r="BL1583" s="353"/>
      <c r="BM1583" s="353"/>
      <c r="BN1583" s="353"/>
      <c r="BO1583" s="353"/>
      <c r="BP1583" s="353"/>
      <c r="BQ1583" s="353"/>
      <c r="BR1583" s="353"/>
      <c r="BS1583" s="353"/>
      <c r="BT1583" s="353"/>
      <c r="BU1583" s="353"/>
      <c r="BV1583" s="353"/>
      <c r="BW1583" s="353"/>
      <c r="BX1583" s="353"/>
      <c r="BY1583" s="353"/>
      <c r="BZ1583" s="353"/>
      <c r="CA1583" s="353"/>
      <c r="CB1583" s="353"/>
      <c r="CC1583" s="353"/>
      <c r="CD1583" s="353"/>
      <c r="CE1583" s="353"/>
      <c r="CF1583" s="353"/>
      <c r="CG1583" s="353"/>
      <c r="CH1583" s="353"/>
      <c r="CI1583" s="353"/>
      <c r="CJ1583" s="353"/>
      <c r="CK1583" s="353"/>
      <c r="CL1583" s="353"/>
      <c r="CM1583" s="175"/>
      <c r="CN1583" s="175"/>
    </row>
    <row r="1584" spans="1:92" s="1" customFormat="1" ht="10.5" customHeight="1">
      <c r="A1584" s="1298"/>
      <c r="B1584" s="1301"/>
      <c r="C1584" s="1129" t="s">
        <v>139</v>
      </c>
      <c r="D1584" s="144" t="s">
        <v>34</v>
      </c>
      <c r="E1584" s="114">
        <f>ROUND(SQRT(E1585^2+E1586^2)*1000/(1.73*E$1557),0)</f>
        <v>47</v>
      </c>
      <c r="F1584" s="114">
        <f>ROUND(SQRT(F1585^2+F1586^2)*1000/(1.73*F$1557),0)</f>
        <v>98</v>
      </c>
      <c r="G1584" s="114">
        <f t="shared" ref="G1584" si="3094">ROUND(SQRT(G1585^2+G1586^2)*1000/(1.73*G$1557),0)</f>
        <v>91</v>
      </c>
      <c r="H1584" s="638">
        <f t="shared" ref="H1584" si="3095">ROUND(SQRT(H1585^2+H1586^2)*1000/(1.73*H$1557),0)</f>
        <v>35</v>
      </c>
      <c r="I1584" s="114">
        <f t="shared" ref="I1584" si="3096">ROUND(SQRT(I1585^2+I1586^2)*1000/(1.73*I$1557),0)</f>
        <v>92</v>
      </c>
      <c r="J1584" s="114">
        <f t="shared" ref="J1584" si="3097">ROUND(SQRT(J1585^2+J1586^2)*1000/(1.73*J$1557),0)</f>
        <v>104</v>
      </c>
      <c r="K1584" s="114">
        <f t="shared" ref="K1584" si="3098">ROUND(SQRT(K1585^2+K1586^2)*1000/(1.73*K$1557),0)</f>
        <v>106</v>
      </c>
      <c r="L1584" s="114">
        <f t="shared" ref="L1584" si="3099">ROUND(SQRT(L1585^2+L1586^2)*1000/(1.73*L$1557),0)</f>
        <v>89</v>
      </c>
      <c r="M1584" s="114">
        <f t="shared" ref="M1584" si="3100">ROUND(SQRT(M1585^2+M1586^2)*1000/(1.73*M$1557),0)</f>
        <v>44</v>
      </c>
      <c r="N1584" s="638">
        <f t="shared" ref="N1584" si="3101">ROUND(SQRT(N1585^2+N1586^2)*1000/(1.73*N$1557),0)</f>
        <v>42</v>
      </c>
      <c r="O1584" s="114">
        <f t="shared" ref="O1584" si="3102">ROUND(SQRT(O1585^2+O1586^2)*1000/(1.73*O$1557),0)</f>
        <v>42</v>
      </c>
      <c r="P1584" s="114">
        <f t="shared" ref="P1584" si="3103">ROUND(SQRT(P1585^2+P1586^2)*1000/(1.73*P$1557),0)</f>
        <v>45</v>
      </c>
      <c r="Q1584" s="114">
        <f t="shared" ref="Q1584" si="3104">ROUND(SQRT(Q1585^2+Q1586^2)*1000/(1.73*Q$1557),0)</f>
        <v>41</v>
      </c>
      <c r="R1584" s="114">
        <f t="shared" ref="R1584" si="3105">ROUND(SQRT(R1585^2+R1586^2)*1000/(1.73*R$1557),0)</f>
        <v>52</v>
      </c>
      <c r="S1584" s="114">
        <f t="shared" ref="S1584" si="3106">ROUND(SQRT(S1585^2+S1586^2)*1000/(1.73*S$1557),0)</f>
        <v>73</v>
      </c>
      <c r="T1584" s="114">
        <f t="shared" ref="T1584" si="3107">ROUND(SQRT(T1585^2+T1586^2)*1000/(1.73*T$1557),0)</f>
        <v>104</v>
      </c>
      <c r="U1584" s="114">
        <f t="shared" ref="U1584" si="3108">ROUND(SQRT(U1585^2+U1586^2)*1000/(1.73*U$1557),0)</f>
        <v>44</v>
      </c>
      <c r="V1584" s="114">
        <f t="shared" ref="V1584" si="3109">ROUND(SQRT(V1585^2+V1586^2)*1000/(1.73*V$1557),0)</f>
        <v>111</v>
      </c>
      <c r="W1584" s="114">
        <f t="shared" ref="W1584" si="3110">ROUND(SQRT(W1585^2+W1586^2)*1000/(1.73*W$1557),0)</f>
        <v>103</v>
      </c>
      <c r="X1584" s="114">
        <f t="shared" ref="X1584" si="3111">ROUND(SQRT(X1585^2+X1586^2)*1000/(1.73*X$1557),0)</f>
        <v>91</v>
      </c>
      <c r="Y1584" s="638">
        <f t="shared" ref="Y1584" si="3112">ROUND(SQRT(Y1585^2+Y1586^2)*1000/(1.73*Y$1557),0)</f>
        <v>93</v>
      </c>
      <c r="Z1584" s="114">
        <f t="shared" ref="Z1584" si="3113">ROUND(SQRT(Z1585^2+Z1586^2)*1000/(1.73*Z$1557),0)</f>
        <v>92</v>
      </c>
      <c r="AA1584" s="114">
        <f t="shared" ref="AA1584" si="3114">ROUND(SQRT(AA1585^2+AA1586^2)*1000/(1.73*AA$1557),0)</f>
        <v>89</v>
      </c>
      <c r="AB1584" s="114">
        <f t="shared" ref="AB1584" si="3115">ROUND(SQRT(AB1585^2+AB1586^2)*1000/(1.73*AB$1557),0)</f>
        <v>39</v>
      </c>
      <c r="AC1584" s="359"/>
      <c r="AD1584" s="191"/>
      <c r="AE1584" s="64"/>
      <c r="AF1584" s="361"/>
      <c r="AG1584" s="361"/>
      <c r="AH1584" s="361"/>
      <c r="AI1584" s="361"/>
      <c r="AJ1584" s="361"/>
      <c r="AK1584" s="361"/>
      <c r="AL1584" s="361"/>
      <c r="AM1584" s="361"/>
      <c r="AN1584" s="361"/>
      <c r="AO1584" s="361"/>
      <c r="AP1584" s="361"/>
      <c r="AQ1584" s="361"/>
      <c r="AR1584" s="361"/>
      <c r="AS1584" s="361"/>
      <c r="AT1584" s="361"/>
      <c r="AU1584" s="361"/>
      <c r="AV1584" s="361"/>
      <c r="AW1584" s="361"/>
      <c r="AX1584" s="361"/>
      <c r="AY1584" s="361"/>
      <c r="AZ1584" s="361"/>
      <c r="BA1584" s="361"/>
      <c r="BB1584" s="361"/>
      <c r="BC1584" s="361"/>
      <c r="BD1584" s="361"/>
      <c r="BE1584" s="353"/>
      <c r="BF1584" s="353"/>
      <c r="BG1584" s="353"/>
      <c r="BH1584" s="353"/>
      <c r="BI1584" s="353"/>
      <c r="BJ1584" s="353"/>
      <c r="BK1584" s="353"/>
      <c r="BL1584" s="353"/>
      <c r="BM1584" s="353"/>
      <c r="BN1584" s="353"/>
      <c r="BO1584" s="353"/>
      <c r="BP1584" s="353"/>
      <c r="BQ1584" s="353"/>
      <c r="BR1584" s="353"/>
      <c r="BS1584" s="353"/>
      <c r="BT1584" s="353"/>
      <c r="BU1584" s="353"/>
      <c r="BV1584" s="353"/>
      <c r="BW1584" s="353"/>
      <c r="BX1584" s="353"/>
      <c r="BY1584" s="353"/>
      <c r="BZ1584" s="353"/>
      <c r="CA1584" s="353"/>
      <c r="CB1584" s="353"/>
      <c r="CC1584" s="353"/>
      <c r="CD1584" s="353"/>
      <c r="CE1584" s="353"/>
      <c r="CF1584" s="353"/>
      <c r="CG1584" s="353"/>
      <c r="CH1584" s="353"/>
      <c r="CI1584" s="353"/>
      <c r="CJ1584" s="353"/>
      <c r="CK1584" s="353"/>
      <c r="CL1584" s="353"/>
      <c r="CM1584" s="175"/>
      <c r="CN1584" s="175"/>
    </row>
    <row r="1585" spans="1:92" s="1" customFormat="1" ht="10.5" customHeight="1">
      <c r="A1585" s="1298"/>
      <c r="B1585" s="1301"/>
      <c r="C1585" s="256" t="s">
        <v>954</v>
      </c>
      <c r="D1585" s="144" t="s">
        <v>126</v>
      </c>
      <c r="E1585" s="1195">
        <v>0.46300000000000002</v>
      </c>
      <c r="F1585" s="1195">
        <v>0.97499999999999998</v>
      </c>
      <c r="G1585" s="1195">
        <v>0.90900000000000003</v>
      </c>
      <c r="H1585" s="809">
        <v>0.36099999999999999</v>
      </c>
      <c r="I1585" s="1195">
        <v>0.92300000000000004</v>
      </c>
      <c r="J1585" s="1195">
        <v>1.0369999999999999</v>
      </c>
      <c r="K1585" s="1195">
        <v>1.0629999999999999</v>
      </c>
      <c r="L1585" s="1195">
        <v>0.88500000000000001</v>
      </c>
      <c r="M1585" s="1195">
        <v>0.436</v>
      </c>
      <c r="N1585" s="809">
        <v>0.40200000000000002</v>
      </c>
      <c r="O1585" s="1195">
        <v>0.41499999999999998</v>
      </c>
      <c r="P1585" s="1195">
        <v>0.439</v>
      </c>
      <c r="Q1585" s="1195">
        <v>0.42199999999999999</v>
      </c>
      <c r="R1585" s="1195">
        <v>0.52400000000000002</v>
      </c>
      <c r="S1585" s="1195">
        <v>0.72</v>
      </c>
      <c r="T1585" s="1195">
        <v>1.0169999999999999</v>
      </c>
      <c r="U1585" s="1195">
        <v>0.44</v>
      </c>
      <c r="V1585" s="1195">
        <v>1.093</v>
      </c>
      <c r="W1585" s="1195">
        <v>1.0109999999999999</v>
      </c>
      <c r="X1585" s="1195">
        <v>0.91200000000000003</v>
      </c>
      <c r="Y1585" s="809">
        <v>0.93500000000000005</v>
      </c>
      <c r="Z1585" s="1195">
        <v>0.90800000000000003</v>
      </c>
      <c r="AA1585" s="1195">
        <v>0.88500000000000001</v>
      </c>
      <c r="AB1585" s="1196">
        <v>0.39600000000000002</v>
      </c>
      <c r="AC1585" s="53">
        <f>SUM(D1585:AB1585)</f>
        <v>17.571000000000005</v>
      </c>
      <c r="AD1585" s="56"/>
      <c r="AE1585" s="64">
        <v>7.2</v>
      </c>
      <c r="AF1585" s="109"/>
      <c r="AG1585" s="109"/>
      <c r="AH1585" s="109"/>
      <c r="AI1585" s="109"/>
      <c r="AJ1585" s="109"/>
      <c r="AK1585" s="109"/>
      <c r="AL1585" s="109"/>
      <c r="AM1585" s="109"/>
      <c r="AN1585" s="109"/>
      <c r="AO1585" s="109"/>
      <c r="AP1585" s="109"/>
      <c r="AQ1585" s="109"/>
      <c r="AR1585" s="109"/>
      <c r="AS1585" s="109"/>
      <c r="AT1585" s="109"/>
      <c r="AU1585" s="109"/>
      <c r="AV1585" s="109"/>
      <c r="AW1585" s="109"/>
      <c r="AX1585" s="109"/>
      <c r="AY1585" s="109"/>
      <c r="AZ1585" s="109"/>
      <c r="BA1585" s="109"/>
      <c r="BB1585" s="109"/>
      <c r="BC1585" s="109"/>
      <c r="BD1585" s="109"/>
      <c r="BE1585" s="353"/>
      <c r="BF1585" s="353"/>
      <c r="BG1585" s="353"/>
      <c r="BH1585" s="353"/>
      <c r="BI1585" s="353"/>
      <c r="BJ1585" s="353"/>
      <c r="BK1585" s="353"/>
      <c r="BL1585" s="353"/>
      <c r="BM1585" s="353"/>
      <c r="BN1585" s="353"/>
      <c r="BO1585" s="353"/>
      <c r="BP1585" s="353"/>
      <c r="BQ1585" s="353"/>
      <c r="BR1585" s="353"/>
      <c r="BS1585" s="353"/>
      <c r="BT1585" s="353"/>
      <c r="BU1585" s="353"/>
      <c r="BV1585" s="353"/>
      <c r="BW1585" s="353"/>
      <c r="BX1585" s="353"/>
      <c r="BY1585" s="353"/>
      <c r="BZ1585" s="353"/>
      <c r="CA1585" s="353"/>
      <c r="CB1585" s="353"/>
      <c r="CC1585" s="353"/>
      <c r="CD1585" s="353"/>
      <c r="CE1585" s="353"/>
      <c r="CF1585" s="353"/>
      <c r="CG1585" s="353"/>
      <c r="CH1585" s="353"/>
      <c r="CI1585" s="353"/>
      <c r="CJ1585" s="353"/>
      <c r="CK1585" s="353"/>
      <c r="CL1585" s="353"/>
      <c r="CM1585" s="175"/>
      <c r="CN1585" s="175"/>
    </row>
    <row r="1586" spans="1:92" s="1" customFormat="1" ht="10.5" customHeight="1">
      <c r="A1586" s="1298"/>
      <c r="B1586" s="1301"/>
      <c r="C1586" s="256" t="s">
        <v>954</v>
      </c>
      <c r="D1586" s="144" t="s">
        <v>127</v>
      </c>
      <c r="E1586" s="808">
        <v>0.22600000000000001</v>
      </c>
      <c r="F1586" s="808">
        <v>0.47599999999999998</v>
      </c>
      <c r="G1586" s="808">
        <v>0.42699999999999999</v>
      </c>
      <c r="H1586" s="809">
        <v>0.14199999999999999</v>
      </c>
      <c r="I1586" s="808">
        <v>0.44</v>
      </c>
      <c r="J1586" s="808">
        <v>0.48799999999999999</v>
      </c>
      <c r="K1586" s="808">
        <v>0.50800000000000001</v>
      </c>
      <c r="L1586" s="808">
        <v>0.42599999999999999</v>
      </c>
      <c r="M1586" s="808">
        <v>0.217</v>
      </c>
      <c r="N1586" s="809">
        <v>0.22900000000000001</v>
      </c>
      <c r="O1586" s="808">
        <v>0.219</v>
      </c>
      <c r="P1586" s="808">
        <v>0.23300000000000001</v>
      </c>
      <c r="Q1586" s="808">
        <v>0.18099999999999999</v>
      </c>
      <c r="R1586" s="808">
        <v>0.23699999999999999</v>
      </c>
      <c r="S1586" s="808">
        <v>0.35899999999999999</v>
      </c>
      <c r="T1586" s="808">
        <v>0.54200000000000004</v>
      </c>
      <c r="U1586" s="808">
        <v>0.20699999999999999</v>
      </c>
      <c r="V1586" s="808">
        <v>0.57099999999999995</v>
      </c>
      <c r="W1586" s="808">
        <v>0.52600000000000002</v>
      </c>
      <c r="X1586" s="808">
        <v>0.42499999999999999</v>
      </c>
      <c r="Y1586" s="809">
        <v>0.43099999999999999</v>
      </c>
      <c r="Z1586" s="808">
        <v>0.46300000000000002</v>
      </c>
      <c r="AA1586" s="808">
        <v>0.44500000000000001</v>
      </c>
      <c r="AB1586" s="925">
        <v>0.158</v>
      </c>
      <c r="AC1586" s="359"/>
      <c r="AD1586" s="56">
        <f>SUM(E1586:AB1586)</f>
        <v>8.5759999999999987</v>
      </c>
      <c r="AE1586" s="64">
        <v>7.2</v>
      </c>
      <c r="AF1586" s="361"/>
      <c r="AG1586" s="361"/>
      <c r="AH1586" s="361"/>
      <c r="AI1586" s="361"/>
      <c r="AJ1586" s="361"/>
      <c r="AK1586" s="361"/>
      <c r="AL1586" s="361"/>
      <c r="AM1586" s="361"/>
      <c r="AN1586" s="361"/>
      <c r="AO1586" s="361"/>
      <c r="AP1586" s="361"/>
      <c r="AQ1586" s="361"/>
      <c r="AR1586" s="361"/>
      <c r="AS1586" s="361"/>
      <c r="AT1586" s="361"/>
      <c r="AU1586" s="361"/>
      <c r="AV1586" s="361"/>
      <c r="AW1586" s="361"/>
      <c r="AX1586" s="353"/>
      <c r="AY1586" s="361"/>
      <c r="AZ1586" s="361"/>
      <c r="BA1586" s="361"/>
      <c r="BB1586" s="361"/>
      <c r="BC1586" s="361"/>
      <c r="BD1586" s="361"/>
      <c r="BE1586" s="353"/>
      <c r="BF1586" s="353"/>
      <c r="BG1586" s="353"/>
      <c r="BH1586" s="353"/>
      <c r="BI1586" s="353"/>
      <c r="BJ1586" s="353"/>
      <c r="BK1586" s="353"/>
      <c r="BL1586" s="353"/>
      <c r="BM1586" s="353"/>
      <c r="BN1586" s="353"/>
      <c r="BO1586" s="353"/>
      <c r="BP1586" s="353"/>
      <c r="BQ1586" s="353"/>
      <c r="BR1586" s="353"/>
      <c r="BS1586" s="353"/>
      <c r="BT1586" s="353"/>
      <c r="BU1586" s="353"/>
      <c r="BV1586" s="353"/>
      <c r="BW1586" s="353"/>
      <c r="BX1586" s="353"/>
      <c r="BY1586" s="353"/>
      <c r="BZ1586" s="353"/>
      <c r="CA1586" s="353"/>
      <c r="CB1586" s="353"/>
      <c r="CC1586" s="353"/>
      <c r="CD1586" s="353"/>
      <c r="CE1586" s="353"/>
      <c r="CF1586" s="353"/>
      <c r="CG1586" s="353"/>
      <c r="CH1586" s="353"/>
      <c r="CI1586" s="353"/>
      <c r="CJ1586" s="353"/>
      <c r="CK1586" s="353"/>
      <c r="CL1586" s="353"/>
      <c r="CM1586" s="175"/>
      <c r="CN1586" s="175"/>
    </row>
    <row r="1587" spans="1:92" s="1" customFormat="1" ht="10.5" customHeight="1" thickBot="1">
      <c r="A1587" s="1299"/>
      <c r="B1587" s="1302"/>
      <c r="C1587" s="862"/>
      <c r="D1587" s="254" t="s">
        <v>42</v>
      </c>
      <c r="E1587" s="58">
        <f t="shared" ref="E1587:AB1587" si="3116">E1586/E1585</f>
        <v>0.48812095032397407</v>
      </c>
      <c r="F1587" s="58">
        <f t="shared" si="3116"/>
        <v>0.48820512820512818</v>
      </c>
      <c r="G1587" s="58">
        <f t="shared" si="3116"/>
        <v>0.46974697469746973</v>
      </c>
      <c r="H1587" s="637">
        <f t="shared" si="3116"/>
        <v>0.39335180055401658</v>
      </c>
      <c r="I1587" s="58">
        <f t="shared" si="3116"/>
        <v>0.4767063921993499</v>
      </c>
      <c r="J1587" s="58">
        <f t="shared" si="3116"/>
        <v>0.4705882352941177</v>
      </c>
      <c r="K1587" s="58">
        <f t="shared" si="3116"/>
        <v>0.47789275634995299</v>
      </c>
      <c r="L1587" s="58">
        <f t="shared" si="3116"/>
        <v>0.48135593220338979</v>
      </c>
      <c r="M1587" s="58">
        <f t="shared" si="3116"/>
        <v>0.49770642201834864</v>
      </c>
      <c r="N1587" s="637">
        <f t="shared" si="3116"/>
        <v>0.56965174129353235</v>
      </c>
      <c r="O1587" s="58">
        <f t="shared" si="3116"/>
        <v>0.52771084337349405</v>
      </c>
      <c r="P1587" s="58">
        <f t="shared" si="3116"/>
        <v>0.53075170842824604</v>
      </c>
      <c r="Q1587" s="58">
        <f t="shared" si="3116"/>
        <v>0.42890995260663506</v>
      </c>
      <c r="R1587" s="58">
        <f t="shared" si="3116"/>
        <v>0.45229007633587781</v>
      </c>
      <c r="S1587" s="58">
        <f t="shared" si="3116"/>
        <v>0.49861111111111112</v>
      </c>
      <c r="T1587" s="58">
        <f t="shared" si="3116"/>
        <v>0.5329400196656835</v>
      </c>
      <c r="U1587" s="58">
        <f t="shared" si="3116"/>
        <v>0.4704545454545454</v>
      </c>
      <c r="V1587" s="58">
        <f t="shared" si="3116"/>
        <v>0.5224153705397987</v>
      </c>
      <c r="W1587" s="58">
        <f t="shared" si="3116"/>
        <v>0.52027695351137493</v>
      </c>
      <c r="X1587" s="58">
        <f t="shared" si="3116"/>
        <v>0.46600877192982454</v>
      </c>
      <c r="Y1587" s="637">
        <f t="shared" si="3116"/>
        <v>0.46096256684491976</v>
      </c>
      <c r="Z1587" s="58">
        <f t="shared" si="3116"/>
        <v>0.50991189427312777</v>
      </c>
      <c r="AA1587" s="58">
        <f t="shared" si="3116"/>
        <v>0.50282485875706218</v>
      </c>
      <c r="AB1587" s="59">
        <f t="shared" si="3116"/>
        <v>0.39898989898989895</v>
      </c>
      <c r="AC1587" s="359"/>
      <c r="AD1587" s="56"/>
      <c r="AE1587" s="64"/>
      <c r="AF1587" s="361"/>
      <c r="AG1587" s="361"/>
      <c r="AH1587" s="361"/>
      <c r="AI1587" s="361"/>
      <c r="AJ1587" s="361"/>
      <c r="AK1587" s="361"/>
      <c r="AL1587" s="361"/>
      <c r="AM1587" s="361"/>
      <c r="AN1587" s="361"/>
      <c r="AO1587" s="361"/>
      <c r="AP1587" s="361"/>
      <c r="AQ1587" s="361"/>
      <c r="AR1587" s="361"/>
      <c r="AS1587" s="361"/>
      <c r="AT1587" s="361"/>
      <c r="AU1587" s="361"/>
      <c r="AV1587" s="361"/>
      <c r="AW1587" s="361"/>
      <c r="AX1587" s="361"/>
      <c r="AY1587" s="361"/>
      <c r="AZ1587" s="361"/>
      <c r="BA1587" s="361"/>
      <c r="BB1587" s="361"/>
      <c r="BC1587" s="361"/>
      <c r="BD1587" s="361"/>
      <c r="BE1587" s="353"/>
      <c r="BF1587" s="353"/>
      <c r="BG1587" s="353"/>
      <c r="BH1587" s="353"/>
      <c r="BI1587" s="353"/>
      <c r="BJ1587" s="353"/>
      <c r="BK1587" s="353"/>
      <c r="BL1587" s="353"/>
      <c r="BM1587" s="353"/>
      <c r="BN1587" s="353"/>
      <c r="BO1587" s="353"/>
      <c r="BP1587" s="353"/>
      <c r="BQ1587" s="353"/>
      <c r="BR1587" s="353"/>
      <c r="BS1587" s="353"/>
      <c r="BT1587" s="353"/>
      <c r="BU1587" s="353"/>
      <c r="BV1587" s="353"/>
      <c r="BW1587" s="353"/>
      <c r="BX1587" s="353"/>
      <c r="BY1587" s="353"/>
      <c r="BZ1587" s="353"/>
      <c r="CA1587" s="353"/>
      <c r="CB1587" s="353"/>
      <c r="CC1587" s="353"/>
      <c r="CD1587" s="353"/>
      <c r="CE1587" s="353"/>
      <c r="CF1587" s="353"/>
      <c r="CG1587" s="353"/>
      <c r="CH1587" s="353"/>
      <c r="CI1587" s="353"/>
      <c r="CJ1587" s="353"/>
      <c r="CK1587" s="353"/>
      <c r="CL1587" s="353"/>
      <c r="CM1587" s="175"/>
      <c r="CN1587" s="175"/>
    </row>
    <row r="1588" spans="1:92" s="1" customFormat="1" ht="10.5" customHeight="1">
      <c r="A1588" s="1297" t="s">
        <v>11</v>
      </c>
      <c r="B1588" s="1300" t="s">
        <v>863</v>
      </c>
      <c r="C1588" s="1128"/>
      <c r="D1588" s="1173"/>
      <c r="E1588" s="82"/>
      <c r="F1588" s="82"/>
      <c r="G1588" s="82"/>
      <c r="H1588" s="636"/>
      <c r="I1588" s="82"/>
      <c r="J1588" s="82"/>
      <c r="K1588" s="82"/>
      <c r="L1588" s="82"/>
      <c r="M1588" s="82"/>
      <c r="N1588" s="636"/>
      <c r="O1588" s="82"/>
      <c r="P1588" s="82"/>
      <c r="Q1588" s="82"/>
      <c r="R1588" s="82"/>
      <c r="S1588" s="82"/>
      <c r="T1588" s="82"/>
      <c r="U1588" s="82"/>
      <c r="V1588" s="82"/>
      <c r="W1588" s="82"/>
      <c r="X1588" s="82"/>
      <c r="Y1588" s="636"/>
      <c r="Z1588" s="82"/>
      <c r="AA1588" s="82"/>
      <c r="AB1588" s="83"/>
      <c r="AC1588" s="443" t="s">
        <v>125</v>
      </c>
      <c r="AD1588" s="56">
        <f>AD1591/AC1590</f>
        <v>0.48814697747925723</v>
      </c>
      <c r="AE1588" s="64"/>
      <c r="AF1588" s="431"/>
      <c r="AG1588" s="361"/>
      <c r="AH1588" s="361"/>
      <c r="AI1588" s="361"/>
      <c r="AJ1588" s="361"/>
      <c r="AK1588" s="361"/>
      <c r="AL1588" s="361"/>
      <c r="AM1588" s="361"/>
      <c r="AN1588" s="361"/>
      <c r="AO1588" s="361"/>
      <c r="AP1588" s="361"/>
      <c r="AQ1588" s="361"/>
      <c r="AR1588" s="361"/>
      <c r="AS1588" s="361"/>
      <c r="AT1588" s="361"/>
      <c r="AU1588" s="361"/>
      <c r="AV1588" s="361"/>
      <c r="AW1588" s="361"/>
      <c r="AX1588" s="361"/>
      <c r="AY1588" s="361"/>
      <c r="AZ1588" s="361"/>
      <c r="BA1588" s="361"/>
      <c r="BB1588" s="361"/>
      <c r="BC1588" s="361"/>
      <c r="BD1588" s="361"/>
      <c r="BE1588" s="353"/>
      <c r="BF1588" s="353"/>
      <c r="BG1588" s="353"/>
      <c r="BH1588" s="353"/>
      <c r="BI1588" s="353"/>
      <c r="BJ1588" s="353"/>
      <c r="BK1588" s="353"/>
      <c r="BL1588" s="353"/>
      <c r="BM1588" s="353"/>
      <c r="BN1588" s="353"/>
      <c r="BO1588" s="353"/>
      <c r="BP1588" s="353"/>
      <c r="BQ1588" s="353"/>
      <c r="BR1588" s="353"/>
      <c r="BS1588" s="353"/>
      <c r="BT1588" s="353"/>
      <c r="BU1588" s="353"/>
      <c r="BV1588" s="353"/>
      <c r="BW1588" s="353"/>
      <c r="BX1588" s="353"/>
      <c r="BY1588" s="353"/>
      <c r="BZ1588" s="353"/>
      <c r="CA1588" s="353"/>
      <c r="CB1588" s="353"/>
      <c r="CC1588" s="353"/>
      <c r="CD1588" s="353"/>
      <c r="CE1588" s="353"/>
      <c r="CF1588" s="353"/>
      <c r="CG1588" s="353"/>
      <c r="CH1588" s="353"/>
      <c r="CI1588" s="353"/>
      <c r="CJ1588" s="353"/>
      <c r="CK1588" s="353"/>
      <c r="CL1588" s="353"/>
      <c r="CM1588" s="175"/>
      <c r="CN1588" s="175"/>
    </row>
    <row r="1589" spans="1:92" s="1" customFormat="1" ht="10.5" customHeight="1">
      <c r="A1589" s="1298"/>
      <c r="B1589" s="1301"/>
      <c r="C1589" s="1129" t="s">
        <v>139</v>
      </c>
      <c r="D1589" s="144" t="s">
        <v>34</v>
      </c>
      <c r="E1589" s="114">
        <f>ROUND(SQRT(E1590^2+E1591^2)*1000/(1.73*E$1556),0)</f>
        <v>16</v>
      </c>
      <c r="F1589" s="114">
        <f>ROUND(SQRT(F1590^2+F1591^2)*1000/(1.73*F$1556),0)</f>
        <v>15</v>
      </c>
      <c r="G1589" s="114">
        <f t="shared" ref="G1589" si="3117">ROUND(SQRT(G1590^2+G1591^2)*1000/(1.73*G$1556),0)</f>
        <v>16</v>
      </c>
      <c r="H1589" s="638">
        <f>ROUND(SQRT(H1590^2+H1591^2)*1000/(1.73*H$1556),0)</f>
        <v>14</v>
      </c>
      <c r="I1589" s="114">
        <f t="shared" ref="I1589" si="3118">ROUND(SQRT(I1590^2+I1591^2)*1000/(1.73*I$1556),0)</f>
        <v>16</v>
      </c>
      <c r="J1589" s="114">
        <f t="shared" ref="J1589" si="3119">ROUND(SQRT(J1590^2+J1591^2)*1000/(1.73*J$1556),0)</f>
        <v>17</v>
      </c>
      <c r="K1589" s="114">
        <f t="shared" ref="K1589" si="3120">ROUND(SQRT(K1590^2+K1591^2)*1000/(1.73*K$1556),0)</f>
        <v>19</v>
      </c>
      <c r="L1589" s="114">
        <f t="shared" ref="L1589" si="3121">ROUND(SQRT(L1590^2+L1591^2)*1000/(1.73*L$1556),0)</f>
        <v>24</v>
      </c>
      <c r="M1589" s="114">
        <f t="shared" ref="M1589" si="3122">ROUND(SQRT(M1590^2+M1591^2)*1000/(1.73*M$1556),0)</f>
        <v>29</v>
      </c>
      <c r="N1589" s="638">
        <f t="shared" ref="N1589" si="3123">ROUND(SQRT(N1590^2+N1591^2)*1000/(1.73*N$1556),0)</f>
        <v>31</v>
      </c>
      <c r="O1589" s="114">
        <f t="shared" ref="O1589" si="3124">ROUND(SQRT(O1590^2+O1591^2)*1000/(1.73*O$1556),0)</f>
        <v>32</v>
      </c>
      <c r="P1589" s="114">
        <f t="shared" ref="P1589" si="3125">ROUND(SQRT(P1590^2+P1591^2)*1000/(1.73*P$1556),0)</f>
        <v>34</v>
      </c>
      <c r="Q1589" s="114">
        <f t="shared" ref="Q1589" si="3126">ROUND(SQRT(Q1590^2+Q1591^2)*1000/(1.73*Q$1556),0)</f>
        <v>32</v>
      </c>
      <c r="R1589" s="114">
        <f t="shared" ref="R1589" si="3127">ROUND(SQRT(R1590^2+R1591^2)*1000/(1.73*R$1556),0)</f>
        <v>31</v>
      </c>
      <c r="S1589" s="114">
        <f t="shared" ref="S1589" si="3128">ROUND(SQRT(S1590^2+S1591^2)*1000/(1.73*S$1556),0)</f>
        <v>29</v>
      </c>
      <c r="T1589" s="114">
        <f t="shared" ref="T1589" si="3129">ROUND(SQRT(T1590^2+T1591^2)*1000/(1.73*T$1556),0)</f>
        <v>22</v>
      </c>
      <c r="U1589" s="114">
        <f t="shared" ref="U1589" si="3130">ROUND(SQRT(U1590^2+U1591^2)*1000/(1.73*U$1556),0)</f>
        <v>19</v>
      </c>
      <c r="V1589" s="114">
        <f t="shared" ref="V1589" si="3131">ROUND(SQRT(V1590^2+V1591^2)*1000/(1.73*V$1556),0)</f>
        <v>17</v>
      </c>
      <c r="W1589" s="114">
        <f t="shared" ref="W1589" si="3132">ROUND(SQRT(W1590^2+W1591^2)*1000/(1.73*W$1556),0)</f>
        <v>17</v>
      </c>
      <c r="X1589" s="114">
        <f t="shared" ref="X1589" si="3133">ROUND(SQRT(X1590^2+X1591^2)*1000/(1.73*X$1556),0)</f>
        <v>16</v>
      </c>
      <c r="Y1589" s="638">
        <f t="shared" ref="Y1589" si="3134">ROUND(SQRT(Y1590^2+Y1591^2)*1000/(1.73*Y$1556),0)</f>
        <v>15</v>
      </c>
      <c r="Z1589" s="114">
        <f t="shared" ref="Z1589" si="3135">ROUND(SQRT(Z1590^2+Z1591^2)*1000/(1.73*Z$1556),0)</f>
        <v>16</v>
      </c>
      <c r="AA1589" s="114">
        <f t="shared" ref="AA1589" si="3136">ROUND(SQRT(AA1590^2+AA1591^2)*1000/(1.73*AA$1556),0)</f>
        <v>15</v>
      </c>
      <c r="AB1589" s="115">
        <f t="shared" ref="AB1589" si="3137">ROUND(SQRT(AB1590^2+AB1591^2)*1000/(1.73*AB$1556),0)</f>
        <v>15</v>
      </c>
      <c r="AC1589" s="359"/>
      <c r="AD1589" s="191"/>
      <c r="AE1589" s="64"/>
      <c r="AF1589" s="361"/>
      <c r="AG1589" s="361"/>
      <c r="AH1589" s="361"/>
      <c r="AI1589" s="361"/>
      <c r="AJ1589" s="361"/>
      <c r="AK1589" s="361"/>
      <c r="AL1589" s="361"/>
      <c r="AM1589" s="361"/>
      <c r="AN1589" s="361"/>
      <c r="AO1589" s="361"/>
      <c r="AP1589" s="361"/>
      <c r="AQ1589" s="361"/>
      <c r="AR1589" s="361"/>
      <c r="AS1589" s="361"/>
      <c r="AT1589" s="361"/>
      <c r="AU1589" s="361"/>
      <c r="AV1589" s="361"/>
      <c r="AW1589" s="361"/>
      <c r="AX1589" s="361"/>
      <c r="AY1589" s="361"/>
      <c r="AZ1589" s="361"/>
      <c r="BA1589" s="361"/>
      <c r="BB1589" s="361"/>
      <c r="BC1589" s="361"/>
      <c r="BD1589" s="361"/>
      <c r="BE1589" s="353"/>
      <c r="BF1589" s="353"/>
      <c r="BG1589" s="353"/>
      <c r="BH1589" s="353"/>
      <c r="BI1589" s="353"/>
      <c r="BJ1589" s="353"/>
      <c r="BK1589" s="353"/>
      <c r="BL1589" s="353"/>
      <c r="BM1589" s="353"/>
      <c r="BN1589" s="353"/>
      <c r="BO1589" s="353"/>
      <c r="BP1589" s="353"/>
      <c r="BQ1589" s="353"/>
      <c r="BR1589" s="353"/>
      <c r="BS1589" s="353"/>
      <c r="BT1589" s="353"/>
      <c r="BU1589" s="353"/>
      <c r="BV1589" s="353"/>
      <c r="BW1589" s="353"/>
      <c r="BX1589" s="353"/>
      <c r="BY1589" s="353"/>
      <c r="BZ1589" s="353"/>
      <c r="CA1589" s="353"/>
      <c r="CB1589" s="353"/>
      <c r="CC1589" s="353"/>
      <c r="CD1589" s="353"/>
      <c r="CE1589" s="353"/>
      <c r="CF1589" s="353"/>
      <c r="CG1589" s="353"/>
      <c r="CH1589" s="353"/>
      <c r="CI1589" s="353"/>
      <c r="CJ1589" s="353"/>
      <c r="CK1589" s="353"/>
      <c r="CL1589" s="353"/>
      <c r="CM1589" s="175"/>
      <c r="CN1589" s="175"/>
    </row>
    <row r="1590" spans="1:92" s="1" customFormat="1" ht="10.5" customHeight="1">
      <c r="A1590" s="1298"/>
      <c r="B1590" s="1301"/>
      <c r="C1590" s="256" t="s">
        <v>954</v>
      </c>
      <c r="D1590" s="144" t="s">
        <v>126</v>
      </c>
      <c r="E1590" s="808">
        <v>0.159</v>
      </c>
      <c r="F1590" s="808">
        <v>0.15</v>
      </c>
      <c r="G1590" s="808">
        <v>0.159</v>
      </c>
      <c r="H1590" s="809">
        <v>0.13900000000000001</v>
      </c>
      <c r="I1590" s="808">
        <v>0.161</v>
      </c>
      <c r="J1590" s="808">
        <v>0.17199999999999999</v>
      </c>
      <c r="K1590" s="808">
        <v>0.19500000000000001</v>
      </c>
      <c r="L1590" s="808">
        <v>0.245</v>
      </c>
      <c r="M1590" s="808">
        <v>0.29299999999999998</v>
      </c>
      <c r="N1590" s="809">
        <v>0.30199999999999999</v>
      </c>
      <c r="O1590" s="808">
        <v>0.32400000000000001</v>
      </c>
      <c r="P1590" s="808">
        <v>0.33900000000000002</v>
      </c>
      <c r="Q1590" s="808">
        <v>0.318</v>
      </c>
      <c r="R1590" s="808">
        <v>0.31</v>
      </c>
      <c r="S1590" s="808">
        <v>0.28899999999999998</v>
      </c>
      <c r="T1590" s="808">
        <v>0.217</v>
      </c>
      <c r="U1590" s="808">
        <v>0.189</v>
      </c>
      <c r="V1590" s="808">
        <v>0.16300000000000001</v>
      </c>
      <c r="W1590" s="808">
        <v>0.16800000000000001</v>
      </c>
      <c r="X1590" s="808">
        <v>0.16200000000000001</v>
      </c>
      <c r="Y1590" s="809">
        <v>0.14899999999999999</v>
      </c>
      <c r="Z1590" s="808">
        <v>0.16</v>
      </c>
      <c r="AA1590" s="808">
        <v>0.14599999999999999</v>
      </c>
      <c r="AB1590" s="925">
        <v>0.153</v>
      </c>
      <c r="AC1590" s="53">
        <f>SUM(D1590:AB1590)</f>
        <v>5.0620000000000003</v>
      </c>
      <c r="AD1590" s="56"/>
      <c r="AE1590" s="64">
        <v>2.4</v>
      </c>
      <c r="AF1590" s="109"/>
      <c r="AG1590" s="109"/>
      <c r="AH1590" s="109"/>
      <c r="AI1590" s="109"/>
      <c r="AJ1590" s="109"/>
      <c r="AK1590" s="109"/>
      <c r="AL1590" s="109"/>
      <c r="AM1590" s="109"/>
      <c r="AN1590" s="109"/>
      <c r="AO1590" s="109"/>
      <c r="AP1590" s="109"/>
      <c r="AQ1590" s="109"/>
      <c r="AR1590" s="109"/>
      <c r="AS1590" s="109"/>
      <c r="AT1590" s="109"/>
      <c r="AU1590" s="109"/>
      <c r="AV1590" s="109"/>
      <c r="AW1590" s="109"/>
      <c r="AX1590" s="109"/>
      <c r="AY1590" s="109"/>
      <c r="AZ1590" s="109"/>
      <c r="BA1590" s="109"/>
      <c r="BB1590" s="109"/>
      <c r="BC1590" s="109"/>
      <c r="BD1590" s="109"/>
      <c r="BE1590" s="353"/>
      <c r="BF1590" s="353"/>
      <c r="BG1590" s="353"/>
      <c r="BH1590" s="353"/>
      <c r="BI1590" s="353"/>
      <c r="BJ1590" s="353"/>
      <c r="BK1590" s="353"/>
      <c r="BL1590" s="353"/>
      <c r="BM1590" s="353"/>
      <c r="BN1590" s="353"/>
      <c r="BO1590" s="353"/>
      <c r="BP1590" s="353"/>
      <c r="BQ1590" s="353"/>
      <c r="BR1590" s="353"/>
      <c r="BS1590" s="353"/>
      <c r="BT1590" s="353"/>
      <c r="BU1590" s="353"/>
      <c r="BV1590" s="353"/>
      <c r="BW1590" s="353"/>
      <c r="BX1590" s="353"/>
      <c r="BY1590" s="353"/>
      <c r="BZ1590" s="353"/>
      <c r="CA1590" s="353"/>
      <c r="CB1590" s="353"/>
      <c r="CC1590" s="353"/>
      <c r="CD1590" s="353"/>
      <c r="CE1590" s="353"/>
      <c r="CF1590" s="353"/>
      <c r="CG1590" s="353"/>
      <c r="CH1590" s="353"/>
      <c r="CI1590" s="353"/>
      <c r="CJ1590" s="353"/>
      <c r="CK1590" s="353"/>
      <c r="CL1590" s="353"/>
      <c r="CM1590" s="175"/>
      <c r="CN1590" s="175"/>
    </row>
    <row r="1591" spans="1:92" s="1" customFormat="1" ht="10.5" customHeight="1">
      <c r="A1591" s="1298"/>
      <c r="B1591" s="1301"/>
      <c r="C1591" s="256" t="s">
        <v>954</v>
      </c>
      <c r="D1591" s="144" t="s">
        <v>127</v>
      </c>
      <c r="E1591" s="808">
        <v>8.2000000000000003E-2</v>
      </c>
      <c r="F1591" s="808">
        <v>7.8E-2</v>
      </c>
      <c r="G1591" s="808">
        <v>7.9000000000000001E-2</v>
      </c>
      <c r="H1591" s="809">
        <v>7.5999999999999998E-2</v>
      </c>
      <c r="I1591" s="808">
        <v>8.2000000000000003E-2</v>
      </c>
      <c r="J1591" s="808">
        <v>0.08</v>
      </c>
      <c r="K1591" s="808">
        <v>7.6999999999999999E-2</v>
      </c>
      <c r="L1591" s="808">
        <v>8.8999999999999996E-2</v>
      </c>
      <c r="M1591" s="808">
        <v>0.13400000000000001</v>
      </c>
      <c r="N1591" s="809">
        <v>0.16900000000000001</v>
      </c>
      <c r="O1591" s="808">
        <v>0.155</v>
      </c>
      <c r="P1591" s="808">
        <v>0.156</v>
      </c>
      <c r="Q1591" s="808">
        <v>0.16500000000000001</v>
      </c>
      <c r="R1591" s="808">
        <v>0.157</v>
      </c>
      <c r="S1591" s="808">
        <v>0.14099999999999999</v>
      </c>
      <c r="T1591" s="808">
        <v>0.113</v>
      </c>
      <c r="U1591" s="808">
        <v>9.6000000000000002E-2</v>
      </c>
      <c r="V1591" s="808">
        <v>9.1999999999999998E-2</v>
      </c>
      <c r="W1591" s="808">
        <v>9.2999999999999999E-2</v>
      </c>
      <c r="X1591" s="808">
        <v>7.0999999999999994E-2</v>
      </c>
      <c r="Y1591" s="809">
        <v>7.3999999999999996E-2</v>
      </c>
      <c r="Z1591" s="808">
        <v>6.9000000000000006E-2</v>
      </c>
      <c r="AA1591" s="808">
        <v>6.7000000000000004E-2</v>
      </c>
      <c r="AB1591" s="925">
        <v>7.5999999999999998E-2</v>
      </c>
      <c r="AC1591" s="359"/>
      <c r="AD1591" s="56">
        <f>SUM(E1591:AB1591)</f>
        <v>2.4710000000000001</v>
      </c>
      <c r="AE1591" s="64">
        <v>2.4</v>
      </c>
      <c r="AF1591" s="361"/>
      <c r="AG1591" s="361"/>
      <c r="AH1591" s="361"/>
      <c r="AI1591" s="361"/>
      <c r="AJ1591" s="361"/>
      <c r="AK1591" s="361"/>
      <c r="AL1591" s="361"/>
      <c r="AM1591" s="361"/>
      <c r="AN1591" s="361"/>
      <c r="AO1591" s="361"/>
      <c r="AP1591" s="361"/>
      <c r="AQ1591" s="361"/>
      <c r="AR1591" s="361"/>
      <c r="AS1591" s="361"/>
      <c r="AT1591" s="361"/>
      <c r="AU1591" s="361"/>
      <c r="AV1591" s="361"/>
      <c r="AW1591" s="361"/>
      <c r="AX1591" s="361"/>
      <c r="AY1591" s="361"/>
      <c r="AZ1591" s="361"/>
      <c r="BA1591" s="361"/>
      <c r="BB1591" s="361"/>
      <c r="BC1591" s="361"/>
      <c r="BD1591" s="361"/>
      <c r="BE1591" s="353"/>
      <c r="BF1591" s="353"/>
      <c r="BG1591" s="353"/>
      <c r="BH1591" s="353"/>
      <c r="BI1591" s="353"/>
      <c r="BJ1591" s="353"/>
      <c r="BK1591" s="353"/>
      <c r="BL1591" s="353"/>
      <c r="BM1591" s="353"/>
      <c r="BN1591" s="353"/>
      <c r="BO1591" s="353"/>
      <c r="BP1591" s="353"/>
      <c r="BQ1591" s="353"/>
      <c r="BR1591" s="353"/>
      <c r="BS1591" s="353"/>
      <c r="BT1591" s="353"/>
      <c r="BU1591" s="353"/>
      <c r="BV1591" s="353"/>
      <c r="BW1591" s="353"/>
      <c r="BX1591" s="353"/>
      <c r="BY1591" s="353"/>
      <c r="BZ1591" s="353"/>
      <c r="CA1591" s="353"/>
      <c r="CB1591" s="353"/>
      <c r="CC1591" s="353"/>
      <c r="CD1591" s="353"/>
      <c r="CE1591" s="353"/>
      <c r="CF1591" s="353"/>
      <c r="CG1591" s="353"/>
      <c r="CH1591" s="353"/>
      <c r="CI1591" s="353"/>
      <c r="CJ1591" s="353"/>
      <c r="CK1591" s="353"/>
      <c r="CL1591" s="353"/>
      <c r="CM1591" s="175"/>
      <c r="CN1591" s="175"/>
    </row>
    <row r="1592" spans="1:92" s="1" customFormat="1" ht="10.5" customHeight="1" thickBot="1">
      <c r="A1592" s="1299"/>
      <c r="B1592" s="1302"/>
      <c r="C1592" s="862"/>
      <c r="D1592" s="254" t="s">
        <v>42</v>
      </c>
      <c r="E1592" s="58">
        <f t="shared" ref="E1592:AB1592" si="3138">E1591/E1590</f>
        <v>0.51572327044025157</v>
      </c>
      <c r="F1592" s="58">
        <f t="shared" si="3138"/>
        <v>0.52</v>
      </c>
      <c r="G1592" s="58">
        <f t="shared" si="3138"/>
        <v>0.49685534591194969</v>
      </c>
      <c r="H1592" s="637">
        <f t="shared" si="3138"/>
        <v>0.54676258992805749</v>
      </c>
      <c r="I1592" s="58">
        <f t="shared" si="3138"/>
        <v>0.50931677018633537</v>
      </c>
      <c r="J1592" s="58">
        <f t="shared" si="3138"/>
        <v>0.46511627906976749</v>
      </c>
      <c r="K1592" s="58">
        <f t="shared" si="3138"/>
        <v>0.39487179487179486</v>
      </c>
      <c r="L1592" s="58">
        <f t="shared" si="3138"/>
        <v>0.36326530612244895</v>
      </c>
      <c r="M1592" s="58">
        <f t="shared" si="3138"/>
        <v>0.4573378839590444</v>
      </c>
      <c r="N1592" s="637">
        <f t="shared" si="3138"/>
        <v>0.5596026490066226</v>
      </c>
      <c r="O1592" s="58">
        <f t="shared" si="3138"/>
        <v>0.47839506172839502</v>
      </c>
      <c r="P1592" s="58">
        <f t="shared" si="3138"/>
        <v>0.46017699115044247</v>
      </c>
      <c r="Q1592" s="58">
        <f t="shared" si="3138"/>
        <v>0.51886792452830188</v>
      </c>
      <c r="R1592" s="58">
        <f t="shared" si="3138"/>
        <v>0.50645161290322582</v>
      </c>
      <c r="S1592" s="58">
        <f t="shared" si="3138"/>
        <v>0.48788927335640137</v>
      </c>
      <c r="T1592" s="58">
        <f t="shared" si="3138"/>
        <v>0.52073732718894006</v>
      </c>
      <c r="U1592" s="58">
        <f t="shared" si="3138"/>
        <v>0.50793650793650791</v>
      </c>
      <c r="V1592" s="58">
        <f t="shared" si="3138"/>
        <v>0.56441717791411039</v>
      </c>
      <c r="W1592" s="58">
        <f t="shared" si="3138"/>
        <v>0.55357142857142849</v>
      </c>
      <c r="X1592" s="58">
        <f t="shared" si="3138"/>
        <v>0.43827160493827155</v>
      </c>
      <c r="Y1592" s="637">
        <f t="shared" si="3138"/>
        <v>0.49664429530201343</v>
      </c>
      <c r="Z1592" s="58">
        <f t="shared" si="3138"/>
        <v>0.43125000000000002</v>
      </c>
      <c r="AA1592" s="58">
        <f t="shared" si="3138"/>
        <v>0.45890410958904115</v>
      </c>
      <c r="AB1592" s="59">
        <f t="shared" si="3138"/>
        <v>0.49673202614379086</v>
      </c>
      <c r="AC1592" s="359"/>
      <c r="AD1592" s="56"/>
      <c r="AE1592" s="64"/>
      <c r="AF1592" s="361"/>
      <c r="AG1592" s="361"/>
      <c r="AH1592" s="361"/>
      <c r="AI1592" s="361"/>
      <c r="AJ1592" s="361"/>
      <c r="AK1592" s="361"/>
      <c r="AL1592" s="361"/>
      <c r="AM1592" s="361"/>
      <c r="AN1592" s="361"/>
      <c r="AO1592" s="361"/>
      <c r="AP1592" s="361"/>
      <c r="AQ1592" s="361"/>
      <c r="AR1592" s="361"/>
      <c r="AS1592" s="361"/>
      <c r="AT1592" s="361"/>
      <c r="AU1592" s="361"/>
      <c r="AV1592" s="361"/>
      <c r="AW1592" s="361"/>
      <c r="AX1592" s="361"/>
      <c r="AY1592" s="361"/>
      <c r="AZ1592" s="361"/>
      <c r="BA1592" s="361"/>
      <c r="BB1592" s="361"/>
      <c r="BC1592" s="361"/>
      <c r="BD1592" s="361"/>
      <c r="BE1592" s="353"/>
      <c r="BF1592" s="353"/>
      <c r="BG1592" s="353"/>
      <c r="BH1592" s="353"/>
      <c r="BI1592" s="353"/>
      <c r="BJ1592" s="353"/>
      <c r="BK1592" s="353"/>
      <c r="BL1592" s="353"/>
      <c r="BM1592" s="353"/>
      <c r="BN1592" s="353"/>
      <c r="BO1592" s="353"/>
      <c r="BP1592" s="353"/>
      <c r="BQ1592" s="353"/>
      <c r="BR1592" s="353"/>
      <c r="BS1592" s="353"/>
      <c r="BT1592" s="353"/>
      <c r="BU1592" s="353"/>
      <c r="BV1592" s="353"/>
      <c r="BW1592" s="353"/>
      <c r="BX1592" s="353"/>
      <c r="BY1592" s="353"/>
      <c r="BZ1592" s="353"/>
      <c r="CA1592" s="353"/>
      <c r="CB1592" s="353"/>
      <c r="CC1592" s="353"/>
      <c r="CD1592" s="353"/>
      <c r="CE1592" s="353"/>
      <c r="CF1592" s="353"/>
      <c r="CG1592" s="353"/>
      <c r="CH1592" s="353"/>
      <c r="CI1592" s="353"/>
      <c r="CJ1592" s="353"/>
      <c r="CK1592" s="353"/>
      <c r="CL1592" s="353"/>
      <c r="CM1592" s="175"/>
      <c r="CN1592" s="175"/>
    </row>
    <row r="1593" spans="1:92" s="1" customFormat="1" ht="10.5" customHeight="1">
      <c r="A1593" s="1297" t="s">
        <v>18</v>
      </c>
      <c r="B1593" s="1300" t="s">
        <v>161</v>
      </c>
      <c r="C1593" s="1128"/>
      <c r="D1593" s="1173"/>
      <c r="E1593" s="82"/>
      <c r="F1593" s="82"/>
      <c r="G1593" s="82"/>
      <c r="H1593" s="636"/>
      <c r="I1593" s="82"/>
      <c r="J1593" s="82"/>
      <c r="K1593" s="82"/>
      <c r="L1593" s="82"/>
      <c r="M1593" s="82"/>
      <c r="N1593" s="636"/>
      <c r="O1593" s="82"/>
      <c r="P1593" s="82"/>
      <c r="Q1593" s="82"/>
      <c r="R1593" s="82"/>
      <c r="S1593" s="82"/>
      <c r="T1593" s="82"/>
      <c r="U1593" s="82"/>
      <c r="V1593" s="82"/>
      <c r="W1593" s="82"/>
      <c r="X1593" s="82"/>
      <c r="Y1593" s="636"/>
      <c r="Z1593" s="82"/>
      <c r="AA1593" s="82"/>
      <c r="AB1593" s="83"/>
      <c r="AC1593" s="443" t="s">
        <v>125</v>
      </c>
      <c r="AD1593" s="56">
        <f>AD1596/AC1595</f>
        <v>0.75869368007257321</v>
      </c>
      <c r="AE1593" s="64"/>
      <c r="AF1593" s="431"/>
      <c r="AG1593" s="361"/>
      <c r="AH1593" s="361"/>
      <c r="AI1593" s="361"/>
      <c r="AJ1593" s="361"/>
      <c r="AK1593" s="361"/>
      <c r="AL1593" s="361"/>
      <c r="AM1593" s="361"/>
      <c r="AN1593" s="361"/>
      <c r="AO1593" s="361"/>
      <c r="AP1593" s="361"/>
      <c r="AQ1593" s="361"/>
      <c r="AR1593" s="361"/>
      <c r="AS1593" s="361"/>
      <c r="AT1593" s="361"/>
      <c r="AU1593" s="361"/>
      <c r="AV1593" s="361"/>
      <c r="AW1593" s="361"/>
      <c r="AX1593" s="361"/>
      <c r="AY1593" s="361"/>
      <c r="AZ1593" s="361"/>
      <c r="BA1593" s="361"/>
      <c r="BB1593" s="361"/>
      <c r="BC1593" s="361"/>
      <c r="BD1593" s="361"/>
      <c r="BE1593" s="353"/>
      <c r="BF1593" s="353"/>
      <c r="BG1593" s="353"/>
      <c r="BH1593" s="353"/>
      <c r="BI1593" s="353"/>
      <c r="BJ1593" s="353"/>
      <c r="BK1593" s="353"/>
      <c r="BL1593" s="353"/>
      <c r="BM1593" s="353"/>
      <c r="BN1593" s="353"/>
      <c r="BO1593" s="353"/>
      <c r="BP1593" s="353"/>
      <c r="BQ1593" s="353"/>
      <c r="BR1593" s="353"/>
      <c r="BS1593" s="353"/>
      <c r="BT1593" s="353"/>
      <c r="BU1593" s="353"/>
      <c r="BV1593" s="353"/>
      <c r="BW1593" s="353"/>
      <c r="BX1593" s="353"/>
      <c r="BY1593" s="353"/>
      <c r="BZ1593" s="353"/>
      <c r="CA1593" s="353"/>
      <c r="CB1593" s="353"/>
      <c r="CC1593" s="353"/>
      <c r="CD1593" s="353"/>
      <c r="CE1593" s="353"/>
      <c r="CF1593" s="353"/>
      <c r="CG1593" s="353"/>
      <c r="CH1593" s="353"/>
      <c r="CI1593" s="353"/>
      <c r="CJ1593" s="353"/>
      <c r="CK1593" s="353"/>
      <c r="CL1593" s="353"/>
      <c r="CM1593" s="175"/>
      <c r="CN1593" s="175"/>
    </row>
    <row r="1594" spans="1:92" s="1" customFormat="1" ht="10.5" customHeight="1">
      <c r="A1594" s="1298"/>
      <c r="B1594" s="1301"/>
      <c r="C1594" s="1129" t="s">
        <v>139</v>
      </c>
      <c r="D1594" s="144" t="s">
        <v>34</v>
      </c>
      <c r="E1594" s="114">
        <f>ROUND(SQRT(E1595^2+E1596^2)*1000/(1.73*E$1557),0)</f>
        <v>13</v>
      </c>
      <c r="F1594" s="114">
        <f>ROUND(SQRT(F1595^2+F1596^2)*1000/(1.73*F$1557),0)</f>
        <v>14</v>
      </c>
      <c r="G1594" s="114">
        <f t="shared" ref="G1594" si="3139">ROUND(SQRT(G1595^2+G1596^2)*1000/(1.73*G$1557),0)</f>
        <v>16</v>
      </c>
      <c r="H1594" s="638">
        <f t="shared" ref="H1594" si="3140">ROUND(SQRT(H1595^2+H1596^2)*1000/(1.73*H$1557),0)</f>
        <v>15</v>
      </c>
      <c r="I1594" s="114">
        <f t="shared" ref="I1594" si="3141">ROUND(SQRT(I1595^2+I1596^2)*1000/(1.73*I$1557),0)</f>
        <v>13</v>
      </c>
      <c r="J1594" s="114">
        <f t="shared" ref="J1594" si="3142">ROUND(SQRT(J1595^2+J1596^2)*1000/(1.73*J$1557),0)</f>
        <v>15</v>
      </c>
      <c r="K1594" s="114">
        <f t="shared" ref="K1594" si="3143">ROUND(SQRT(K1595^2+K1596^2)*1000/(1.73*K$1557),0)</f>
        <v>15</v>
      </c>
      <c r="L1594" s="114">
        <f t="shared" ref="L1594" si="3144">ROUND(SQRT(L1595^2+L1596^2)*1000/(1.73*L$1557),0)</f>
        <v>16</v>
      </c>
      <c r="M1594" s="114">
        <f t="shared" ref="M1594" si="3145">ROUND(SQRT(M1595^2+M1596^2)*1000/(1.73*M$1557),0)</f>
        <v>19</v>
      </c>
      <c r="N1594" s="638">
        <f t="shared" ref="N1594" si="3146">ROUND(SQRT(N1595^2+N1596^2)*1000/(1.73*N$1557),0)</f>
        <v>18</v>
      </c>
      <c r="O1594" s="114">
        <f t="shared" ref="O1594" si="3147">ROUND(SQRT(O1595^2+O1596^2)*1000/(1.73*O$1557),0)</f>
        <v>18</v>
      </c>
      <c r="P1594" s="114">
        <f t="shared" ref="P1594" si="3148">ROUND(SQRT(P1595^2+P1596^2)*1000/(1.73*P$1557),0)</f>
        <v>19</v>
      </c>
      <c r="Q1594" s="114">
        <f t="shared" ref="Q1594" si="3149">ROUND(SQRT(Q1595^2+Q1596^2)*1000/(1.73*Q$1557),0)</f>
        <v>15</v>
      </c>
      <c r="R1594" s="114">
        <f t="shared" ref="R1594" si="3150">ROUND(SQRT(R1595^2+R1596^2)*1000/(1.73*R$1557),0)</f>
        <v>19</v>
      </c>
      <c r="S1594" s="114">
        <f t="shared" ref="S1594" si="3151">ROUND(SQRT(S1595^2+S1596^2)*1000/(1.73*S$1557),0)</f>
        <v>17</v>
      </c>
      <c r="T1594" s="114">
        <f t="shared" ref="T1594" si="3152">ROUND(SQRT(T1595^2+T1596^2)*1000/(1.73*T$1557),0)</f>
        <v>17</v>
      </c>
      <c r="U1594" s="114">
        <f t="shared" ref="U1594" si="3153">ROUND(SQRT(U1595^2+U1596^2)*1000/(1.73*U$1557),0)</f>
        <v>16</v>
      </c>
      <c r="V1594" s="114">
        <f t="shared" ref="V1594" si="3154">ROUND(SQRT(V1595^2+V1596^2)*1000/(1.73*V$1557),0)</f>
        <v>15</v>
      </c>
      <c r="W1594" s="114">
        <f t="shared" ref="W1594" si="3155">ROUND(SQRT(W1595^2+W1596^2)*1000/(1.73*W$1557),0)</f>
        <v>16</v>
      </c>
      <c r="X1594" s="114">
        <f t="shared" ref="X1594" si="3156">ROUND(SQRT(X1595^2+X1596^2)*1000/(1.73*X$1557),0)</f>
        <v>15</v>
      </c>
      <c r="Y1594" s="638">
        <f t="shared" ref="Y1594" si="3157">ROUND(SQRT(Y1595^2+Y1596^2)*1000/(1.73*Y$1557),0)</f>
        <v>14</v>
      </c>
      <c r="Z1594" s="114">
        <f t="shared" ref="Z1594" si="3158">ROUND(SQRT(Z1595^2+Z1596^2)*1000/(1.73*Z$1557),0)</f>
        <v>14</v>
      </c>
      <c r="AA1594" s="114">
        <f t="shared" ref="AA1594" si="3159">ROUND(SQRT(AA1595^2+AA1596^2)*1000/(1.73*AA$1557),0)</f>
        <v>14</v>
      </c>
      <c r="AB1594" s="114">
        <f t="shared" ref="AB1594" si="3160">ROUND(SQRT(AB1595^2+AB1596^2)*1000/(1.73*AB$1557),0)</f>
        <v>13</v>
      </c>
      <c r="AC1594" s="359"/>
      <c r="AD1594" s="191"/>
      <c r="AE1594" s="64"/>
      <c r="AF1594" s="361"/>
      <c r="AG1594" s="361"/>
      <c r="AH1594" s="361"/>
      <c r="AI1594" s="361"/>
      <c r="AJ1594" s="361"/>
      <c r="AK1594" s="361"/>
      <c r="AL1594" s="361"/>
      <c r="AM1594" s="361"/>
      <c r="AN1594" s="361"/>
      <c r="AO1594" s="361"/>
      <c r="AP1594" s="361"/>
      <c r="AQ1594" s="361"/>
      <c r="AR1594" s="361"/>
      <c r="AS1594" s="361"/>
      <c r="AT1594" s="361"/>
      <c r="AU1594" s="361"/>
      <c r="AV1594" s="361"/>
      <c r="AW1594" s="361"/>
      <c r="AX1594" s="361"/>
      <c r="AY1594" s="361"/>
      <c r="AZ1594" s="361"/>
      <c r="BA1594" s="361"/>
      <c r="BB1594" s="361"/>
      <c r="BC1594" s="361"/>
      <c r="BD1594" s="361"/>
      <c r="BE1594" s="353"/>
      <c r="BF1594" s="353"/>
      <c r="BG1594" s="353"/>
      <c r="BH1594" s="353"/>
      <c r="BI1594" s="353"/>
      <c r="BJ1594" s="353"/>
      <c r="BK1594" s="353"/>
      <c r="BL1594" s="353"/>
      <c r="BM1594" s="353"/>
      <c r="BN1594" s="353"/>
      <c r="BO1594" s="353"/>
      <c r="BP1594" s="353"/>
      <c r="BQ1594" s="353"/>
      <c r="BR1594" s="353"/>
      <c r="BS1594" s="353"/>
      <c r="BT1594" s="353"/>
      <c r="BU1594" s="353"/>
      <c r="BV1594" s="353"/>
      <c r="BW1594" s="353"/>
      <c r="BX1594" s="353"/>
      <c r="BY1594" s="353"/>
      <c r="BZ1594" s="353"/>
      <c r="CA1594" s="353"/>
      <c r="CB1594" s="353"/>
      <c r="CC1594" s="353"/>
      <c r="CD1594" s="353"/>
      <c r="CE1594" s="353"/>
      <c r="CF1594" s="353"/>
      <c r="CG1594" s="353"/>
      <c r="CH1594" s="353"/>
      <c r="CI1594" s="353"/>
      <c r="CJ1594" s="353"/>
      <c r="CK1594" s="353"/>
      <c r="CL1594" s="353"/>
      <c r="CM1594" s="175"/>
      <c r="CN1594" s="175"/>
    </row>
    <row r="1595" spans="1:92" s="1" customFormat="1" ht="10.5" customHeight="1">
      <c r="A1595" s="1298"/>
      <c r="B1595" s="1301"/>
      <c r="C1595" s="256" t="s">
        <v>954</v>
      </c>
      <c r="D1595" s="144" t="s">
        <v>126</v>
      </c>
      <c r="E1595" s="808">
        <v>0.106</v>
      </c>
      <c r="F1595" s="808">
        <v>0.11799999999999999</v>
      </c>
      <c r="G1595" s="808">
        <v>0.14199999999999999</v>
      </c>
      <c r="H1595" s="809">
        <v>0.13500000000000001</v>
      </c>
      <c r="I1595" s="808">
        <v>0.124</v>
      </c>
      <c r="J1595" s="808">
        <v>0.14000000000000001</v>
      </c>
      <c r="K1595" s="808">
        <v>0.14000000000000001</v>
      </c>
      <c r="L1595" s="808">
        <v>0.14199999999999999</v>
      </c>
      <c r="M1595" s="808">
        <v>0.17299999999999999</v>
      </c>
      <c r="N1595" s="809">
        <v>0.154</v>
      </c>
      <c r="O1595" s="808">
        <v>0.15</v>
      </c>
      <c r="P1595" s="808">
        <v>0.161</v>
      </c>
      <c r="Q1595" s="808">
        <v>0.13400000000000001</v>
      </c>
      <c r="R1595" s="808">
        <v>0.155</v>
      </c>
      <c r="S1595" s="808">
        <v>0.152</v>
      </c>
      <c r="T1595" s="808">
        <v>0.13700000000000001</v>
      </c>
      <c r="U1595" s="808">
        <v>0.14899999999999999</v>
      </c>
      <c r="V1595" s="808">
        <v>0.13600000000000001</v>
      </c>
      <c r="W1595" s="808">
        <v>0.14399999999999999</v>
      </c>
      <c r="X1595" s="808">
        <v>0.13300000000000001</v>
      </c>
      <c r="Y1595" s="809">
        <v>0.125</v>
      </c>
      <c r="Z1595" s="808">
        <v>0.12</v>
      </c>
      <c r="AA1595" s="808">
        <v>0.122</v>
      </c>
      <c r="AB1595" s="925">
        <v>0.115</v>
      </c>
      <c r="AC1595" s="53">
        <f>SUM(D1595:AB1595)</f>
        <v>3.3070000000000004</v>
      </c>
      <c r="AD1595" s="56"/>
      <c r="AE1595" s="64">
        <v>2.4</v>
      </c>
      <c r="AF1595" s="109"/>
      <c r="AG1595" s="109"/>
      <c r="AH1595" s="109"/>
      <c r="AI1595" s="109"/>
      <c r="AJ1595" s="109"/>
      <c r="AK1595" s="109"/>
      <c r="AL1595" s="109"/>
      <c r="AM1595" s="109"/>
      <c r="AN1595" s="109"/>
      <c r="AO1595" s="109"/>
      <c r="AP1595" s="109"/>
      <c r="AQ1595" s="109"/>
      <c r="AR1595" s="109"/>
      <c r="AS1595" s="109"/>
      <c r="AT1595" s="109"/>
      <c r="AU1595" s="109"/>
      <c r="AV1595" s="109"/>
      <c r="AW1595" s="109"/>
      <c r="AX1595" s="109"/>
      <c r="AY1595" s="109"/>
      <c r="AZ1595" s="109"/>
      <c r="BA1595" s="109"/>
      <c r="BB1595" s="109"/>
      <c r="BC1595" s="109"/>
      <c r="BD1595" s="109"/>
      <c r="BE1595" s="353"/>
      <c r="BF1595" s="353"/>
      <c r="BG1595" s="353"/>
      <c r="BH1595" s="353"/>
      <c r="BI1595" s="353"/>
      <c r="BJ1595" s="353"/>
      <c r="BK1595" s="353"/>
      <c r="BL1595" s="353"/>
      <c r="BM1595" s="353"/>
      <c r="BN1595" s="353"/>
      <c r="BO1595" s="353"/>
      <c r="BP1595" s="353"/>
      <c r="BQ1595" s="353"/>
      <c r="BR1595" s="353"/>
      <c r="BS1595" s="353"/>
      <c r="BT1595" s="353"/>
      <c r="BU1595" s="353"/>
      <c r="BV1595" s="353"/>
      <c r="BW1595" s="353"/>
      <c r="BX1595" s="353"/>
      <c r="BY1595" s="353"/>
      <c r="BZ1595" s="353"/>
      <c r="CA1595" s="353"/>
      <c r="CB1595" s="353"/>
      <c r="CC1595" s="353"/>
      <c r="CD1595" s="353"/>
      <c r="CE1595" s="353"/>
      <c r="CF1595" s="353"/>
      <c r="CG1595" s="353"/>
      <c r="CH1595" s="353"/>
      <c r="CI1595" s="353"/>
      <c r="CJ1595" s="353"/>
      <c r="CK1595" s="353"/>
      <c r="CL1595" s="353"/>
      <c r="CM1595" s="175"/>
      <c r="CN1595" s="175"/>
    </row>
    <row r="1596" spans="1:92" s="1" customFormat="1" ht="10.5" customHeight="1">
      <c r="A1596" s="1298"/>
      <c r="B1596" s="1301"/>
      <c r="C1596" s="256" t="s">
        <v>954</v>
      </c>
      <c r="D1596" s="144" t="s">
        <v>127</v>
      </c>
      <c r="E1596" s="808">
        <v>8.8999999999999996E-2</v>
      </c>
      <c r="F1596" s="808">
        <v>9.6000000000000002E-2</v>
      </c>
      <c r="G1596" s="808">
        <v>0.10199999999999999</v>
      </c>
      <c r="H1596" s="809">
        <v>0.09</v>
      </c>
      <c r="I1596" s="808">
        <v>0.08</v>
      </c>
      <c r="J1596" s="808">
        <v>9.8000000000000004E-2</v>
      </c>
      <c r="K1596" s="808">
        <v>9.8000000000000004E-2</v>
      </c>
      <c r="L1596" s="808">
        <v>0.106</v>
      </c>
      <c r="M1596" s="808">
        <v>0.129</v>
      </c>
      <c r="N1596" s="809">
        <v>0.129</v>
      </c>
      <c r="O1596" s="808">
        <v>0.123</v>
      </c>
      <c r="P1596" s="808">
        <v>0.13600000000000001</v>
      </c>
      <c r="Q1596" s="808">
        <v>0.10199999999999999</v>
      </c>
      <c r="R1596" s="808">
        <v>0.13400000000000001</v>
      </c>
      <c r="S1596" s="808">
        <v>0.105</v>
      </c>
      <c r="T1596" s="808">
        <v>0.122</v>
      </c>
      <c r="U1596" s="808">
        <v>0.09</v>
      </c>
      <c r="V1596" s="808">
        <v>0.104</v>
      </c>
      <c r="W1596" s="808">
        <v>0.108</v>
      </c>
      <c r="X1596" s="808">
        <v>0.106</v>
      </c>
      <c r="Y1596" s="809">
        <v>9.9000000000000005E-2</v>
      </c>
      <c r="Z1596" s="808">
        <v>9.2999999999999999E-2</v>
      </c>
      <c r="AA1596" s="808">
        <v>0.09</v>
      </c>
      <c r="AB1596" s="925">
        <v>0.08</v>
      </c>
      <c r="AC1596" s="359"/>
      <c r="AD1596" s="56">
        <f>SUM(E1596:AB1596)</f>
        <v>2.5089999999999999</v>
      </c>
      <c r="AE1596" s="64">
        <v>2.4</v>
      </c>
      <c r="AF1596" s="361"/>
      <c r="AG1596" s="361"/>
      <c r="AH1596" s="361"/>
      <c r="AI1596" s="361"/>
      <c r="AJ1596" s="361"/>
      <c r="AK1596" s="361"/>
      <c r="AL1596" s="361"/>
      <c r="AM1596" s="361"/>
      <c r="AN1596" s="361"/>
      <c r="AO1596" s="361"/>
      <c r="AP1596" s="361"/>
      <c r="AQ1596" s="361"/>
      <c r="AR1596" s="361"/>
      <c r="AS1596" s="361"/>
      <c r="AT1596" s="361"/>
      <c r="AU1596" s="361"/>
      <c r="AV1596" s="361"/>
      <c r="AW1596" s="361"/>
      <c r="AX1596" s="361"/>
      <c r="AY1596" s="361"/>
      <c r="AZ1596" s="361"/>
      <c r="BA1596" s="361"/>
      <c r="BB1596" s="361"/>
      <c r="BC1596" s="361"/>
      <c r="BD1596" s="361"/>
      <c r="BE1596" s="353"/>
      <c r="BF1596" s="353"/>
      <c r="BG1596" s="353"/>
      <c r="BH1596" s="353"/>
      <c r="BI1596" s="353"/>
      <c r="BJ1596" s="353"/>
      <c r="BK1596" s="353"/>
      <c r="BL1596" s="353"/>
      <c r="BM1596" s="353"/>
      <c r="BN1596" s="353"/>
      <c r="BO1596" s="353"/>
      <c r="BP1596" s="353"/>
      <c r="BQ1596" s="353"/>
      <c r="BR1596" s="353"/>
      <c r="BS1596" s="353"/>
      <c r="BT1596" s="353"/>
      <c r="BU1596" s="353"/>
      <c r="BV1596" s="353"/>
      <c r="BW1596" s="353"/>
      <c r="BX1596" s="353"/>
      <c r="BY1596" s="353"/>
      <c r="BZ1596" s="353"/>
      <c r="CA1596" s="353"/>
      <c r="CB1596" s="353"/>
      <c r="CC1596" s="353"/>
      <c r="CD1596" s="353"/>
      <c r="CE1596" s="353"/>
      <c r="CF1596" s="353"/>
      <c r="CG1596" s="353"/>
      <c r="CH1596" s="353"/>
      <c r="CI1596" s="353"/>
      <c r="CJ1596" s="353"/>
      <c r="CK1596" s="353"/>
      <c r="CL1596" s="353"/>
      <c r="CM1596" s="175"/>
      <c r="CN1596" s="175"/>
    </row>
    <row r="1597" spans="1:92" s="1" customFormat="1" ht="10.5" customHeight="1" thickBot="1">
      <c r="A1597" s="1299"/>
      <c r="B1597" s="1302"/>
      <c r="C1597" s="862"/>
      <c r="D1597" s="254" t="s">
        <v>42</v>
      </c>
      <c r="E1597" s="58">
        <f t="shared" ref="E1597:AB1597" si="3161">E1596/E1595</f>
        <v>0.839622641509434</v>
      </c>
      <c r="F1597" s="58">
        <f t="shared" si="3161"/>
        <v>0.81355932203389836</v>
      </c>
      <c r="G1597" s="58">
        <f t="shared" si="3161"/>
        <v>0.71830985915492962</v>
      </c>
      <c r="H1597" s="637">
        <f t="shared" si="3161"/>
        <v>0.66666666666666663</v>
      </c>
      <c r="I1597" s="58">
        <f t="shared" si="3161"/>
        <v>0.64516129032258063</v>
      </c>
      <c r="J1597" s="58">
        <f t="shared" si="3161"/>
        <v>0.7</v>
      </c>
      <c r="K1597" s="58">
        <f t="shared" si="3161"/>
        <v>0.7</v>
      </c>
      <c r="L1597" s="58">
        <f t="shared" si="3161"/>
        <v>0.74647887323943662</v>
      </c>
      <c r="M1597" s="58">
        <f t="shared" si="3161"/>
        <v>0.74566473988439319</v>
      </c>
      <c r="N1597" s="637">
        <f t="shared" si="3161"/>
        <v>0.83766233766233766</v>
      </c>
      <c r="O1597" s="58">
        <f t="shared" si="3161"/>
        <v>0.82000000000000006</v>
      </c>
      <c r="P1597" s="58">
        <f t="shared" si="3161"/>
        <v>0.84472049689440998</v>
      </c>
      <c r="Q1597" s="58">
        <f t="shared" si="3161"/>
        <v>0.76119402985074613</v>
      </c>
      <c r="R1597" s="58">
        <f t="shared" si="3161"/>
        <v>0.86451612903225816</v>
      </c>
      <c r="S1597" s="58">
        <f t="shared" si="3161"/>
        <v>0.69078947368421051</v>
      </c>
      <c r="T1597" s="58">
        <f t="shared" si="3161"/>
        <v>0.8905109489051094</v>
      </c>
      <c r="U1597" s="58">
        <f t="shared" si="3161"/>
        <v>0.60402684563758391</v>
      </c>
      <c r="V1597" s="58">
        <f t="shared" si="3161"/>
        <v>0.76470588235294112</v>
      </c>
      <c r="W1597" s="58">
        <f t="shared" si="3161"/>
        <v>0.75</v>
      </c>
      <c r="X1597" s="58">
        <f t="shared" si="3161"/>
        <v>0.79699248120300747</v>
      </c>
      <c r="Y1597" s="637">
        <f t="shared" si="3161"/>
        <v>0.79200000000000004</v>
      </c>
      <c r="Z1597" s="58">
        <f t="shared" si="3161"/>
        <v>0.77500000000000002</v>
      </c>
      <c r="AA1597" s="58">
        <f t="shared" si="3161"/>
        <v>0.73770491803278693</v>
      </c>
      <c r="AB1597" s="59">
        <f t="shared" si="3161"/>
        <v>0.69565217391304346</v>
      </c>
      <c r="AC1597" s="359"/>
      <c r="AD1597" s="56"/>
      <c r="AE1597" s="64"/>
      <c r="AF1597" s="361"/>
      <c r="AG1597" s="361"/>
      <c r="AH1597" s="361"/>
      <c r="AI1597" s="361"/>
      <c r="AJ1597" s="361"/>
      <c r="AK1597" s="361"/>
      <c r="AL1597" s="361"/>
      <c r="AM1597" s="361"/>
      <c r="AN1597" s="361"/>
      <c r="AO1597" s="361"/>
      <c r="AP1597" s="361"/>
      <c r="AQ1597" s="361"/>
      <c r="AR1597" s="361"/>
      <c r="AS1597" s="361"/>
      <c r="AT1597" s="361"/>
      <c r="AU1597" s="361"/>
      <c r="AV1597" s="361"/>
      <c r="AW1597" s="361"/>
      <c r="AX1597" s="361"/>
      <c r="AY1597" s="361"/>
      <c r="AZ1597" s="361"/>
      <c r="BA1597" s="361"/>
      <c r="BB1597" s="361"/>
      <c r="BC1597" s="361"/>
      <c r="BD1597" s="361"/>
      <c r="BE1597" s="353"/>
      <c r="BF1597" s="353"/>
      <c r="BG1597" s="353"/>
      <c r="BH1597" s="353"/>
      <c r="BI1597" s="353"/>
      <c r="BJ1597" s="353"/>
      <c r="BK1597" s="353"/>
      <c r="BL1597" s="353"/>
      <c r="BM1597" s="353"/>
      <c r="BN1597" s="353"/>
      <c r="BO1597" s="353"/>
      <c r="BP1597" s="353"/>
      <c r="BQ1597" s="353"/>
      <c r="BR1597" s="353"/>
      <c r="BS1597" s="353"/>
      <c r="BT1597" s="353"/>
      <c r="BU1597" s="353"/>
      <c r="BV1597" s="353"/>
      <c r="BW1597" s="353"/>
      <c r="BX1597" s="353"/>
      <c r="BY1597" s="353"/>
      <c r="BZ1597" s="353"/>
      <c r="CA1597" s="353"/>
      <c r="CB1597" s="353"/>
      <c r="CC1597" s="353"/>
      <c r="CD1597" s="353"/>
      <c r="CE1597" s="353"/>
      <c r="CF1597" s="353"/>
      <c r="CG1597" s="353"/>
      <c r="CH1597" s="353"/>
      <c r="CI1597" s="353"/>
      <c r="CJ1597" s="353"/>
      <c r="CK1597" s="353"/>
      <c r="CL1597" s="353"/>
      <c r="CM1597" s="175"/>
      <c r="CN1597" s="175"/>
    </row>
    <row r="1598" spans="1:92" s="1" customFormat="1" ht="10.5" customHeight="1">
      <c r="A1598" s="1297" t="s">
        <v>19</v>
      </c>
      <c r="B1598" s="1300" t="s">
        <v>864</v>
      </c>
      <c r="C1598" s="1128"/>
      <c r="D1598" s="1173"/>
      <c r="E1598" s="82"/>
      <c r="F1598" s="82"/>
      <c r="G1598" s="82"/>
      <c r="H1598" s="636"/>
      <c r="I1598" s="82"/>
      <c r="J1598" s="82"/>
      <c r="K1598" s="82"/>
      <c r="L1598" s="82"/>
      <c r="M1598" s="82"/>
      <c r="N1598" s="636"/>
      <c r="O1598" s="82"/>
      <c r="P1598" s="82"/>
      <c r="Q1598" s="82"/>
      <c r="R1598" s="82"/>
      <c r="S1598" s="82"/>
      <c r="T1598" s="82"/>
      <c r="U1598" s="82"/>
      <c r="V1598" s="82"/>
      <c r="W1598" s="82"/>
      <c r="X1598" s="82"/>
      <c r="Y1598" s="636"/>
      <c r="Z1598" s="82"/>
      <c r="AA1598" s="82"/>
      <c r="AB1598" s="83"/>
      <c r="AC1598" s="443" t="s">
        <v>125</v>
      </c>
      <c r="AD1598" s="56">
        <f>AD1601/AC1600</f>
        <v>0.94917443040309957</v>
      </c>
      <c r="AE1598" s="64"/>
      <c r="AF1598" s="431"/>
      <c r="AG1598" s="361"/>
      <c r="AH1598" s="361"/>
      <c r="AI1598" s="361"/>
      <c r="AJ1598" s="361"/>
      <c r="AK1598" s="361"/>
      <c r="AL1598" s="361"/>
      <c r="AM1598" s="361"/>
      <c r="AN1598" s="361"/>
      <c r="AO1598" s="361"/>
      <c r="AP1598" s="361"/>
      <c r="AQ1598" s="361"/>
      <c r="AR1598" s="361"/>
      <c r="AS1598" s="361"/>
      <c r="AT1598" s="361"/>
      <c r="AU1598" s="361"/>
      <c r="AV1598" s="361"/>
      <c r="AW1598" s="361"/>
      <c r="AX1598" s="361"/>
      <c r="AY1598" s="361"/>
      <c r="AZ1598" s="361"/>
      <c r="BA1598" s="361"/>
      <c r="BB1598" s="361"/>
      <c r="BC1598" s="361"/>
      <c r="BD1598" s="361"/>
      <c r="BE1598" s="353"/>
      <c r="BF1598" s="353"/>
      <c r="BG1598" s="353"/>
      <c r="BH1598" s="353"/>
      <c r="BI1598" s="353"/>
      <c r="BJ1598" s="353"/>
      <c r="BK1598" s="353"/>
      <c r="BL1598" s="353"/>
      <c r="BM1598" s="353"/>
      <c r="BN1598" s="353"/>
      <c r="BO1598" s="353"/>
      <c r="BP1598" s="353"/>
      <c r="BQ1598" s="353"/>
      <c r="BR1598" s="353"/>
      <c r="BS1598" s="353"/>
      <c r="BT1598" s="353"/>
      <c r="BU1598" s="353"/>
      <c r="BV1598" s="353"/>
      <c r="BW1598" s="353"/>
      <c r="BX1598" s="353"/>
      <c r="BY1598" s="353"/>
      <c r="BZ1598" s="353"/>
      <c r="CA1598" s="353"/>
      <c r="CB1598" s="353"/>
      <c r="CC1598" s="353"/>
      <c r="CD1598" s="353"/>
      <c r="CE1598" s="353"/>
      <c r="CF1598" s="353"/>
      <c r="CG1598" s="353"/>
      <c r="CH1598" s="353"/>
      <c r="CI1598" s="353"/>
      <c r="CJ1598" s="353"/>
      <c r="CK1598" s="353"/>
      <c r="CL1598" s="353"/>
      <c r="CM1598" s="175"/>
      <c r="CN1598" s="175"/>
    </row>
    <row r="1599" spans="1:92" s="1" customFormat="1" ht="10.5" customHeight="1">
      <c r="A1599" s="1298"/>
      <c r="B1599" s="1301"/>
      <c r="C1599" s="1129" t="s">
        <v>139</v>
      </c>
      <c r="D1599" s="144" t="s">
        <v>34</v>
      </c>
      <c r="E1599" s="114">
        <f>ROUND(SQRT(E1600^2+E1601^2)*1000/(1.73*E$1557),0)</f>
        <v>8</v>
      </c>
      <c r="F1599" s="114">
        <f>ROUND(SQRT(F1600^2+F1601^2)*1000/(1.73*F$1557),0)</f>
        <v>15</v>
      </c>
      <c r="G1599" s="114">
        <f t="shared" ref="G1599" si="3162">ROUND(SQRT(G1600^2+G1601^2)*1000/(1.73*G$1557),0)</f>
        <v>14</v>
      </c>
      <c r="H1599" s="638">
        <f t="shared" ref="H1599" si="3163">ROUND(SQRT(H1600^2+H1601^2)*1000/(1.73*H$1557),0)</f>
        <v>6</v>
      </c>
      <c r="I1599" s="114">
        <f t="shared" ref="I1599" si="3164">ROUND(SQRT(I1600^2+I1601^2)*1000/(1.73*I$1557),0)</f>
        <v>11</v>
      </c>
      <c r="J1599" s="114">
        <f t="shared" ref="J1599" si="3165">ROUND(SQRT(J1600^2+J1601^2)*1000/(1.73*J$1557),0)</f>
        <v>14</v>
      </c>
      <c r="K1599" s="114">
        <f t="shared" ref="K1599" si="3166">ROUND(SQRT(K1600^2+K1601^2)*1000/(1.73*K$1557),0)</f>
        <v>14</v>
      </c>
      <c r="L1599" s="114">
        <f t="shared" ref="L1599" si="3167">ROUND(SQRT(L1600^2+L1601^2)*1000/(1.73*L$1557),0)</f>
        <v>14</v>
      </c>
      <c r="M1599" s="114">
        <f t="shared" ref="M1599" si="3168">ROUND(SQRT(M1600^2+M1601^2)*1000/(1.73*M$1557),0)</f>
        <v>9</v>
      </c>
      <c r="N1599" s="638">
        <f t="shared" ref="N1599" si="3169">ROUND(SQRT(N1600^2+N1601^2)*1000/(1.73*N$1557),0)</f>
        <v>10</v>
      </c>
      <c r="O1599" s="114">
        <f t="shared" ref="O1599" si="3170">ROUND(SQRT(O1600^2+O1601^2)*1000/(1.73*O$1557),0)</f>
        <v>11</v>
      </c>
      <c r="P1599" s="114">
        <f t="shared" ref="P1599" si="3171">ROUND(SQRT(P1600^2+P1601^2)*1000/(1.73*P$1557),0)</f>
        <v>11</v>
      </c>
      <c r="Q1599" s="114">
        <f t="shared" ref="Q1599" si="3172">ROUND(SQRT(Q1600^2+Q1601^2)*1000/(1.73*Q$1557),0)</f>
        <v>9</v>
      </c>
      <c r="R1599" s="114">
        <f t="shared" ref="R1599" si="3173">ROUND(SQRT(R1600^2+R1601^2)*1000/(1.73*R$1557),0)</f>
        <v>10</v>
      </c>
      <c r="S1599" s="114">
        <f t="shared" ref="S1599" si="3174">ROUND(SQRT(S1600^2+S1601^2)*1000/(1.73*S$1557),0)</f>
        <v>10</v>
      </c>
      <c r="T1599" s="114">
        <f t="shared" ref="T1599" si="3175">ROUND(SQRT(T1600^2+T1601^2)*1000/(1.73*T$1557),0)</f>
        <v>15</v>
      </c>
      <c r="U1599" s="114">
        <f t="shared" ref="U1599" si="3176">ROUND(SQRT(U1600^2+U1601^2)*1000/(1.73*U$1557),0)</f>
        <v>8</v>
      </c>
      <c r="V1599" s="114">
        <f t="shared" ref="V1599" si="3177">ROUND(SQRT(V1600^2+V1601^2)*1000/(1.73*V$1557),0)</f>
        <v>14</v>
      </c>
      <c r="W1599" s="114">
        <f t="shared" ref="W1599" si="3178">ROUND(SQRT(W1600^2+W1601^2)*1000/(1.73*W$1557),0)</f>
        <v>14</v>
      </c>
      <c r="X1599" s="114">
        <f t="shared" ref="X1599" si="3179">ROUND(SQRT(X1600^2+X1601^2)*1000/(1.73*X$1557),0)</f>
        <v>13</v>
      </c>
      <c r="Y1599" s="638">
        <f t="shared" ref="Y1599" si="3180">ROUND(SQRT(Y1600^2+Y1601^2)*1000/(1.73*Y$1557),0)</f>
        <v>10</v>
      </c>
      <c r="Z1599" s="114">
        <f t="shared" ref="Z1599" si="3181">ROUND(SQRT(Z1600^2+Z1601^2)*1000/(1.73*Z$1557),0)</f>
        <v>14</v>
      </c>
      <c r="AA1599" s="114">
        <f t="shared" ref="AA1599" si="3182">ROUND(SQRT(AA1600^2+AA1601^2)*1000/(1.73*AA$1557),0)</f>
        <v>14</v>
      </c>
      <c r="AB1599" s="114">
        <f t="shared" ref="AB1599" si="3183">ROUND(SQRT(AB1600^2+AB1601^2)*1000/(1.73*AB$1557),0)</f>
        <v>6</v>
      </c>
      <c r="AC1599" s="359"/>
      <c r="AD1599" s="191"/>
      <c r="AE1599" s="64"/>
      <c r="AF1599" s="361"/>
      <c r="AG1599" s="361"/>
      <c r="AH1599" s="361"/>
      <c r="AI1599" s="361"/>
      <c r="AJ1599" s="361"/>
      <c r="AK1599" s="361"/>
      <c r="AL1599" s="361"/>
      <c r="AM1599" s="361"/>
      <c r="AN1599" s="361"/>
      <c r="AO1599" s="361"/>
      <c r="AP1599" s="361"/>
      <c r="AQ1599" s="361"/>
      <c r="AR1599" s="361"/>
      <c r="AS1599" s="361"/>
      <c r="AT1599" s="361"/>
      <c r="AU1599" s="361"/>
      <c r="AV1599" s="361"/>
      <c r="AW1599" s="361"/>
      <c r="AX1599" s="361"/>
      <c r="AY1599" s="361"/>
      <c r="AZ1599" s="361"/>
      <c r="BA1599" s="361"/>
      <c r="BB1599" s="361"/>
      <c r="BC1599" s="361"/>
      <c r="BD1599" s="361"/>
      <c r="BE1599" s="353"/>
      <c r="BF1599" s="353"/>
      <c r="BG1599" s="353"/>
      <c r="BH1599" s="353"/>
      <c r="BI1599" s="353"/>
      <c r="BJ1599" s="353"/>
      <c r="BK1599" s="353"/>
      <c r="BL1599" s="353"/>
      <c r="BM1599" s="353"/>
      <c r="BN1599" s="353"/>
      <c r="BO1599" s="353"/>
      <c r="BP1599" s="353"/>
      <c r="BQ1599" s="353"/>
      <c r="BR1599" s="353"/>
      <c r="BS1599" s="353"/>
      <c r="BT1599" s="353"/>
      <c r="BU1599" s="353"/>
      <c r="BV1599" s="353"/>
      <c r="BW1599" s="353"/>
      <c r="BX1599" s="353"/>
      <c r="BY1599" s="353"/>
      <c r="BZ1599" s="353"/>
      <c r="CA1599" s="353"/>
      <c r="CB1599" s="353"/>
      <c r="CC1599" s="353"/>
      <c r="CD1599" s="353"/>
      <c r="CE1599" s="353"/>
      <c r="CF1599" s="353"/>
      <c r="CG1599" s="353"/>
      <c r="CH1599" s="353"/>
      <c r="CI1599" s="353"/>
      <c r="CJ1599" s="353"/>
      <c r="CK1599" s="353"/>
      <c r="CL1599" s="353"/>
      <c r="CM1599" s="175"/>
      <c r="CN1599" s="175"/>
    </row>
    <row r="1600" spans="1:92" s="1" customFormat="1" ht="10.5" customHeight="1">
      <c r="A1600" s="1298"/>
      <c r="B1600" s="1301"/>
      <c r="C1600" s="256" t="s">
        <v>954</v>
      </c>
      <c r="D1600" s="144" t="s">
        <v>126</v>
      </c>
      <c r="E1600" s="808">
        <v>6.5000000000000002E-2</v>
      </c>
      <c r="F1600" s="808">
        <v>0.107</v>
      </c>
      <c r="G1600" s="808">
        <v>0.105</v>
      </c>
      <c r="H1600" s="809">
        <v>5.2999999999999999E-2</v>
      </c>
      <c r="I1600" s="808">
        <v>0.106</v>
      </c>
      <c r="J1600" s="808">
        <v>0.106</v>
      </c>
      <c r="K1600" s="808">
        <v>0.107</v>
      </c>
      <c r="L1600" s="808">
        <v>0.104</v>
      </c>
      <c r="M1600" s="808">
        <v>8.3000000000000004E-2</v>
      </c>
      <c r="N1600" s="809">
        <v>0.09</v>
      </c>
      <c r="O1600" s="808">
        <v>9.6000000000000002E-2</v>
      </c>
      <c r="P1600" s="808">
        <v>0.10100000000000001</v>
      </c>
      <c r="Q1600" s="808">
        <v>0.08</v>
      </c>
      <c r="R1600" s="808">
        <v>9.0999999999999998E-2</v>
      </c>
      <c r="S1600" s="808">
        <v>9.2999999999999999E-2</v>
      </c>
      <c r="T1600" s="808">
        <v>0.115</v>
      </c>
      <c r="U1600" s="808">
        <v>7.6999999999999999E-2</v>
      </c>
      <c r="V1600" s="808">
        <v>0.107</v>
      </c>
      <c r="W1600" s="808">
        <v>0.10299999999999999</v>
      </c>
      <c r="X1600" s="808">
        <v>9.8000000000000004E-2</v>
      </c>
      <c r="Y1600" s="809">
        <v>1.0200000000000001E-2</v>
      </c>
      <c r="Z1600" s="808">
        <v>0.104</v>
      </c>
      <c r="AA1600" s="808">
        <v>0.105</v>
      </c>
      <c r="AB1600" s="925">
        <v>6.2E-2</v>
      </c>
      <c r="AC1600" s="53">
        <f>SUM(D1600:AB1600)</f>
        <v>2.1681999999999997</v>
      </c>
      <c r="AD1600" s="56"/>
      <c r="AE1600" s="64">
        <v>2.4</v>
      </c>
      <c r="AF1600" s="109"/>
      <c r="AG1600" s="109"/>
      <c r="AH1600" s="109"/>
      <c r="AI1600" s="109"/>
      <c r="AJ1600" s="109"/>
      <c r="AK1600" s="109"/>
      <c r="AL1600" s="109"/>
      <c r="AM1600" s="109"/>
      <c r="AN1600" s="109"/>
      <c r="AO1600" s="109"/>
      <c r="AP1600" s="109"/>
      <c r="AQ1600" s="109"/>
      <c r="AR1600" s="109"/>
      <c r="AS1600" s="109"/>
      <c r="AT1600" s="109"/>
      <c r="AU1600" s="109"/>
      <c r="AV1600" s="109"/>
      <c r="AW1600" s="109"/>
      <c r="AX1600" s="109"/>
      <c r="AY1600" s="109"/>
      <c r="AZ1600" s="109"/>
      <c r="BA1600" s="109"/>
      <c r="BB1600" s="109"/>
      <c r="BC1600" s="109"/>
      <c r="BD1600" s="109"/>
      <c r="BE1600" s="353"/>
      <c r="BF1600" s="353"/>
      <c r="BG1600" s="353"/>
      <c r="BH1600" s="353"/>
      <c r="BI1600" s="353"/>
      <c r="BJ1600" s="353"/>
      <c r="BK1600" s="353"/>
      <c r="BL1600" s="353"/>
      <c r="BM1600" s="353"/>
      <c r="BN1600" s="353"/>
      <c r="BO1600" s="353"/>
      <c r="BP1600" s="353"/>
      <c r="BQ1600" s="353"/>
      <c r="BR1600" s="353"/>
      <c r="BS1600" s="353"/>
      <c r="BT1600" s="353"/>
      <c r="BU1600" s="353"/>
      <c r="BV1600" s="353"/>
      <c r="BW1600" s="353"/>
      <c r="BX1600" s="353"/>
      <c r="BY1600" s="353"/>
      <c r="BZ1600" s="353"/>
      <c r="CA1600" s="353"/>
      <c r="CB1600" s="353"/>
      <c r="CC1600" s="353"/>
      <c r="CD1600" s="353"/>
      <c r="CE1600" s="353"/>
      <c r="CF1600" s="353"/>
      <c r="CG1600" s="353"/>
      <c r="CH1600" s="353"/>
      <c r="CI1600" s="353"/>
      <c r="CJ1600" s="353"/>
      <c r="CK1600" s="353"/>
      <c r="CL1600" s="353"/>
      <c r="CM1600" s="175"/>
      <c r="CN1600" s="175"/>
    </row>
    <row r="1601" spans="1:193" s="1" customFormat="1" ht="10.5" customHeight="1">
      <c r="A1601" s="1298"/>
      <c r="B1601" s="1301"/>
      <c r="C1601" s="256" t="s">
        <v>954</v>
      </c>
      <c r="D1601" s="144" t="s">
        <v>127</v>
      </c>
      <c r="E1601" s="808">
        <v>0.06</v>
      </c>
      <c r="F1601" s="808">
        <v>0.121</v>
      </c>
      <c r="G1601" s="808">
        <v>0.11700000000000001</v>
      </c>
      <c r="H1601" s="809">
        <v>0.03</v>
      </c>
      <c r="I1601" s="808">
        <v>4.9000000000000002E-2</v>
      </c>
      <c r="J1601" s="808">
        <v>0.11600000000000001</v>
      </c>
      <c r="K1601" s="808">
        <v>0.11799999999999999</v>
      </c>
      <c r="L1601" s="808">
        <v>0.12</v>
      </c>
      <c r="M1601" s="808">
        <v>0.06</v>
      </c>
      <c r="N1601" s="809">
        <v>7.0000000000000007E-2</v>
      </c>
      <c r="O1601" s="808">
        <v>7.0000000000000007E-2</v>
      </c>
      <c r="P1601" s="808">
        <v>7.0999999999999994E-2</v>
      </c>
      <c r="Q1601" s="808">
        <v>0.06</v>
      </c>
      <c r="R1601" s="808">
        <v>7.0000000000000007E-2</v>
      </c>
      <c r="S1601" s="808">
        <v>6.5000000000000002E-2</v>
      </c>
      <c r="T1601" s="808">
        <v>0.114</v>
      </c>
      <c r="U1601" s="808">
        <v>0.05</v>
      </c>
      <c r="V1601" s="808">
        <v>0.111</v>
      </c>
      <c r="W1601" s="808">
        <v>0.111</v>
      </c>
      <c r="X1601" s="808">
        <v>0.112</v>
      </c>
      <c r="Y1601" s="809">
        <v>0.111</v>
      </c>
      <c r="Z1601" s="808">
        <v>0.11</v>
      </c>
      <c r="AA1601" s="808">
        <v>0.112</v>
      </c>
      <c r="AB1601" s="925">
        <v>0.03</v>
      </c>
      <c r="AC1601" s="359"/>
      <c r="AD1601" s="56">
        <f>SUM(E1601:AB1601)</f>
        <v>2.0580000000000003</v>
      </c>
      <c r="AE1601" s="64">
        <v>2.4</v>
      </c>
      <c r="AF1601" s="361"/>
      <c r="AG1601" s="361"/>
      <c r="AH1601" s="361"/>
      <c r="AI1601" s="361"/>
      <c r="AJ1601" s="361"/>
      <c r="AK1601" s="361"/>
      <c r="AL1601" s="361"/>
      <c r="AM1601" s="361"/>
      <c r="AN1601" s="361"/>
      <c r="AO1601" s="361"/>
      <c r="AP1601" s="361"/>
      <c r="AQ1601" s="361"/>
      <c r="AR1601" s="361"/>
      <c r="AS1601" s="361"/>
      <c r="AT1601" s="361"/>
      <c r="AU1601" s="361"/>
      <c r="AV1601" s="361"/>
      <c r="AW1601" s="361"/>
      <c r="AX1601" s="361"/>
      <c r="AY1601" s="361"/>
      <c r="AZ1601" s="361"/>
      <c r="BA1601" s="361"/>
      <c r="BB1601" s="361"/>
      <c r="BC1601" s="361"/>
      <c r="BD1601" s="361"/>
      <c r="BE1601" s="353"/>
      <c r="BF1601" s="353"/>
      <c r="BG1601" s="353"/>
      <c r="BH1601" s="353"/>
      <c r="BI1601" s="353"/>
      <c r="BJ1601" s="353"/>
      <c r="BK1601" s="353"/>
      <c r="BL1601" s="353"/>
      <c r="BM1601" s="353"/>
      <c r="BN1601" s="353"/>
      <c r="BO1601" s="353"/>
      <c r="BP1601" s="353"/>
      <c r="BQ1601" s="353"/>
      <c r="BR1601" s="353"/>
      <c r="BS1601" s="353"/>
      <c r="BT1601" s="353"/>
      <c r="BU1601" s="353"/>
      <c r="BV1601" s="353"/>
      <c r="BW1601" s="353"/>
      <c r="BX1601" s="353"/>
      <c r="BY1601" s="353"/>
      <c r="BZ1601" s="353"/>
      <c r="CA1601" s="353"/>
      <c r="CB1601" s="353"/>
      <c r="CC1601" s="353"/>
      <c r="CD1601" s="353"/>
      <c r="CE1601" s="353"/>
      <c r="CF1601" s="353"/>
      <c r="CG1601" s="353"/>
      <c r="CH1601" s="353"/>
      <c r="CI1601" s="353"/>
      <c r="CJ1601" s="353"/>
      <c r="CK1601" s="353"/>
      <c r="CL1601" s="353"/>
      <c r="CM1601" s="175"/>
      <c r="CN1601" s="175"/>
    </row>
    <row r="1602" spans="1:193" s="1" customFormat="1" ht="10.5" customHeight="1" thickBot="1">
      <c r="A1602" s="1299"/>
      <c r="B1602" s="1302"/>
      <c r="C1602" s="862"/>
      <c r="D1602" s="254" t="s">
        <v>42</v>
      </c>
      <c r="E1602" s="58">
        <f t="shared" ref="E1602:AB1602" si="3184">E1601/E1600</f>
        <v>0.92307692307692302</v>
      </c>
      <c r="F1602" s="58">
        <f t="shared" si="3184"/>
        <v>1.1308411214953271</v>
      </c>
      <c r="G1602" s="58">
        <f t="shared" si="3184"/>
        <v>1.1142857142857143</v>
      </c>
      <c r="H1602" s="637">
        <f t="shared" si="3184"/>
        <v>0.56603773584905659</v>
      </c>
      <c r="I1602" s="58">
        <f t="shared" si="3184"/>
        <v>0.46226415094339623</v>
      </c>
      <c r="J1602" s="58">
        <f t="shared" si="3184"/>
        <v>1.0943396226415094</v>
      </c>
      <c r="K1602" s="58">
        <f t="shared" si="3184"/>
        <v>1.1028037383177569</v>
      </c>
      <c r="L1602" s="58">
        <f t="shared" si="3184"/>
        <v>1.153846153846154</v>
      </c>
      <c r="M1602" s="58">
        <f t="shared" si="3184"/>
        <v>0.72289156626506013</v>
      </c>
      <c r="N1602" s="637">
        <f t="shared" si="3184"/>
        <v>0.7777777777777779</v>
      </c>
      <c r="O1602" s="58">
        <f t="shared" si="3184"/>
        <v>0.72916666666666674</v>
      </c>
      <c r="P1602" s="58">
        <f t="shared" si="3184"/>
        <v>0.70297029702970282</v>
      </c>
      <c r="Q1602" s="58">
        <f t="shared" si="3184"/>
        <v>0.75</v>
      </c>
      <c r="R1602" s="58">
        <f t="shared" si="3184"/>
        <v>0.76923076923076927</v>
      </c>
      <c r="S1602" s="58">
        <f t="shared" si="3184"/>
        <v>0.69892473118279574</v>
      </c>
      <c r="T1602" s="58">
        <f t="shared" si="3184"/>
        <v>0.9913043478260869</v>
      </c>
      <c r="U1602" s="58">
        <f t="shared" si="3184"/>
        <v>0.64935064935064934</v>
      </c>
      <c r="V1602" s="58">
        <f t="shared" si="3184"/>
        <v>1.0373831775700935</v>
      </c>
      <c r="W1602" s="58">
        <f t="shared" si="3184"/>
        <v>1.0776699029126213</v>
      </c>
      <c r="X1602" s="58">
        <f t="shared" si="3184"/>
        <v>1.1428571428571428</v>
      </c>
      <c r="Y1602" s="637">
        <f t="shared" si="3184"/>
        <v>10.882352941176469</v>
      </c>
      <c r="Z1602" s="58">
        <f t="shared" si="3184"/>
        <v>1.0576923076923077</v>
      </c>
      <c r="AA1602" s="58">
        <f t="shared" si="3184"/>
        <v>1.0666666666666667</v>
      </c>
      <c r="AB1602" s="59">
        <f t="shared" si="3184"/>
        <v>0.48387096774193544</v>
      </c>
      <c r="AC1602" s="359"/>
      <c r="AD1602" s="56"/>
      <c r="AE1602" s="64"/>
      <c r="AF1602" s="361"/>
      <c r="AG1602" s="361"/>
      <c r="AH1602" s="361"/>
      <c r="AI1602" s="361"/>
      <c r="AJ1602" s="361"/>
      <c r="AK1602" s="361"/>
      <c r="AL1602" s="361"/>
      <c r="AM1602" s="361"/>
      <c r="AN1602" s="361"/>
      <c r="AO1602" s="361"/>
      <c r="AP1602" s="361"/>
      <c r="AQ1602" s="361"/>
      <c r="AR1602" s="361"/>
      <c r="AS1602" s="361"/>
      <c r="AT1602" s="361"/>
      <c r="AU1602" s="361"/>
      <c r="AV1602" s="361"/>
      <c r="AW1602" s="361"/>
      <c r="AX1602" s="361"/>
      <c r="AY1602" s="361"/>
      <c r="AZ1602" s="361"/>
      <c r="BA1602" s="361"/>
      <c r="BB1602" s="361"/>
      <c r="BC1602" s="361"/>
      <c r="BD1602" s="361"/>
      <c r="BE1602" s="353"/>
      <c r="BF1602" s="353"/>
      <c r="BG1602" s="353"/>
      <c r="BH1602" s="353"/>
      <c r="BI1602" s="353"/>
      <c r="BJ1602" s="353"/>
      <c r="BK1602" s="353"/>
      <c r="BL1602" s="353"/>
      <c r="BM1602" s="353"/>
      <c r="BN1602" s="353"/>
      <c r="BO1602" s="353"/>
      <c r="BP1602" s="353"/>
      <c r="BQ1602" s="353"/>
      <c r="BR1602" s="353"/>
      <c r="BS1602" s="353"/>
      <c r="BT1602" s="353"/>
      <c r="BU1602" s="353"/>
      <c r="BV1602" s="353"/>
      <c r="BW1602" s="353"/>
      <c r="BX1602" s="353"/>
      <c r="BY1602" s="353"/>
      <c r="BZ1602" s="353"/>
      <c r="CA1602" s="353"/>
      <c r="CB1602" s="353"/>
      <c r="CC1602" s="353"/>
      <c r="CD1602" s="353"/>
      <c r="CE1602" s="353"/>
      <c r="CF1602" s="353"/>
      <c r="CG1602" s="353"/>
      <c r="CH1602" s="353"/>
      <c r="CI1602" s="353"/>
      <c r="CJ1602" s="353"/>
      <c r="CK1602" s="353"/>
      <c r="CL1602" s="353"/>
      <c r="CM1602" s="175"/>
      <c r="CN1602" s="175"/>
    </row>
    <row r="1603" spans="1:193" s="1" customFormat="1" ht="10.5" customHeight="1">
      <c r="A1603" s="1297" t="s">
        <v>20</v>
      </c>
      <c r="B1603" s="1300" t="s">
        <v>155</v>
      </c>
      <c r="C1603" s="1128"/>
      <c r="D1603" s="1173"/>
      <c r="E1603" s="82"/>
      <c r="F1603" s="82"/>
      <c r="G1603" s="82"/>
      <c r="H1603" s="636"/>
      <c r="I1603" s="82"/>
      <c r="J1603" s="82"/>
      <c r="K1603" s="82"/>
      <c r="L1603" s="82"/>
      <c r="M1603" s="82"/>
      <c r="N1603" s="636"/>
      <c r="O1603" s="82"/>
      <c r="P1603" s="82"/>
      <c r="Q1603" s="82"/>
      <c r="R1603" s="82"/>
      <c r="S1603" s="82"/>
      <c r="T1603" s="82"/>
      <c r="U1603" s="82"/>
      <c r="V1603" s="82"/>
      <c r="W1603" s="82"/>
      <c r="X1603" s="82"/>
      <c r="Y1603" s="636"/>
      <c r="Z1603" s="82"/>
      <c r="AA1603" s="82"/>
      <c r="AB1603" s="83"/>
      <c r="AC1603" s="443" t="s">
        <v>125</v>
      </c>
      <c r="AD1603" s="56">
        <f>AD1606/AC1605</f>
        <v>0.43221202854230373</v>
      </c>
      <c r="AE1603" s="64"/>
      <c r="AF1603" s="431"/>
      <c r="AG1603" s="361"/>
      <c r="AH1603" s="361"/>
      <c r="AI1603" s="361"/>
      <c r="AJ1603" s="361"/>
      <c r="AK1603" s="361"/>
      <c r="AL1603" s="361"/>
      <c r="AM1603" s="361"/>
      <c r="AN1603" s="361"/>
      <c r="AO1603" s="361"/>
      <c r="AP1603" s="361"/>
      <c r="AQ1603" s="361"/>
      <c r="AR1603" s="361"/>
      <c r="AS1603" s="361"/>
      <c r="AT1603" s="361"/>
      <c r="AU1603" s="361"/>
      <c r="AV1603" s="361"/>
      <c r="AW1603" s="361"/>
      <c r="AX1603" s="361"/>
      <c r="AY1603" s="361"/>
      <c r="AZ1603" s="361"/>
      <c r="BA1603" s="361"/>
      <c r="BB1603" s="361"/>
      <c r="BC1603" s="361"/>
      <c r="BD1603" s="361"/>
      <c r="BE1603" s="353"/>
      <c r="BF1603" s="353"/>
      <c r="BG1603" s="353"/>
      <c r="BH1603" s="353"/>
      <c r="BI1603" s="353"/>
      <c r="BJ1603" s="353"/>
      <c r="BK1603" s="353"/>
      <c r="BL1603" s="353"/>
      <c r="BM1603" s="353"/>
      <c r="BN1603" s="353"/>
      <c r="BO1603" s="353"/>
      <c r="BP1603" s="353"/>
      <c r="BQ1603" s="353"/>
      <c r="BR1603" s="353"/>
      <c r="BS1603" s="353"/>
      <c r="BT1603" s="353"/>
      <c r="BU1603" s="353"/>
      <c r="BV1603" s="353"/>
      <c r="BW1603" s="353"/>
      <c r="BX1603" s="353"/>
      <c r="BY1603" s="353"/>
      <c r="BZ1603" s="353"/>
      <c r="CA1603" s="353"/>
      <c r="CB1603" s="353"/>
      <c r="CC1603" s="353"/>
      <c r="CD1603" s="353"/>
      <c r="CE1603" s="353"/>
      <c r="CF1603" s="353"/>
      <c r="CG1603" s="353"/>
      <c r="CH1603" s="353"/>
      <c r="CI1603" s="353"/>
      <c r="CJ1603" s="353"/>
      <c r="CK1603" s="353"/>
      <c r="CL1603" s="353"/>
      <c r="CM1603" s="175"/>
      <c r="CN1603" s="175"/>
    </row>
    <row r="1604" spans="1:193" s="1" customFormat="1" ht="10.5" customHeight="1">
      <c r="A1604" s="1298"/>
      <c r="B1604" s="1301"/>
      <c r="C1604" s="1129" t="s">
        <v>139</v>
      </c>
      <c r="D1604" s="144" t="s">
        <v>34</v>
      </c>
      <c r="E1604" s="114">
        <f>ROUND(SQRT(E1605^2+E1606^2)*1000/(1.73*E$1557),0)</f>
        <v>4</v>
      </c>
      <c r="F1604" s="114">
        <f>ROUND(SQRT(F1605^2+F1606^2)*1000/(1.73*F$1557),0)</f>
        <v>3</v>
      </c>
      <c r="G1604" s="114">
        <f t="shared" ref="G1604" si="3185">ROUND(SQRT(G1605^2+G1606^2)*1000/(1.73*G$1557),0)</f>
        <v>3</v>
      </c>
      <c r="H1604" s="638">
        <f t="shared" ref="H1604" si="3186">ROUND(SQRT(H1605^2+H1606^2)*1000/(1.73*H$1557),0)</f>
        <v>2</v>
      </c>
      <c r="I1604" s="114">
        <f t="shared" ref="I1604" si="3187">ROUND(SQRT(I1605^2+I1606^2)*1000/(1.73*I$1557),0)</f>
        <v>3</v>
      </c>
      <c r="J1604" s="114">
        <f t="shared" ref="J1604" si="3188">ROUND(SQRT(J1605^2+J1606^2)*1000/(1.73*J$1557),0)</f>
        <v>4</v>
      </c>
      <c r="K1604" s="114">
        <f t="shared" ref="K1604" si="3189">ROUND(SQRT(K1605^2+K1606^2)*1000/(1.73*K$1557),0)</f>
        <v>4</v>
      </c>
      <c r="L1604" s="114">
        <f t="shared" ref="L1604" si="3190">ROUND(SQRT(L1605^2+L1606^2)*1000/(1.73*L$1557),0)</f>
        <v>4</v>
      </c>
      <c r="M1604" s="114">
        <f t="shared" ref="M1604" si="3191">ROUND(SQRT(M1605^2+M1606^2)*1000/(1.73*M$1557),0)</f>
        <v>4</v>
      </c>
      <c r="N1604" s="638">
        <f t="shared" ref="N1604" si="3192">ROUND(SQRT(N1605^2+N1606^2)*1000/(1.73*N$1557),0)</f>
        <v>4</v>
      </c>
      <c r="O1604" s="114">
        <f t="shared" ref="O1604" si="3193">ROUND(SQRT(O1605^2+O1606^2)*1000/(1.73*O$1557),0)</f>
        <v>4</v>
      </c>
      <c r="P1604" s="114">
        <f t="shared" ref="P1604" si="3194">ROUND(SQRT(P1605^2+P1606^2)*1000/(1.73*P$1557),0)</f>
        <v>4</v>
      </c>
      <c r="Q1604" s="114">
        <f t="shared" ref="Q1604" si="3195">ROUND(SQRT(Q1605^2+Q1606^2)*1000/(1.73*Q$1557),0)</f>
        <v>4</v>
      </c>
      <c r="R1604" s="114">
        <f t="shared" ref="R1604" si="3196">ROUND(SQRT(R1605^2+R1606^2)*1000/(1.73*R$1557),0)</f>
        <v>4</v>
      </c>
      <c r="S1604" s="114">
        <f t="shared" ref="S1604" si="3197">ROUND(SQRT(S1605^2+S1606^2)*1000/(1.73*S$1557),0)</f>
        <v>4</v>
      </c>
      <c r="T1604" s="114">
        <f t="shared" ref="T1604" si="3198">ROUND(SQRT(T1605^2+T1606^2)*1000/(1.73*T$1557),0)</f>
        <v>4</v>
      </c>
      <c r="U1604" s="114">
        <f t="shared" ref="U1604" si="3199">ROUND(SQRT(U1605^2+U1606^2)*1000/(1.73*U$1557),0)</f>
        <v>4</v>
      </c>
      <c r="V1604" s="114">
        <f t="shared" ref="V1604" si="3200">ROUND(SQRT(V1605^2+V1606^2)*1000/(1.73*V$1557),0)</f>
        <v>4</v>
      </c>
      <c r="W1604" s="114">
        <f t="shared" ref="W1604" si="3201">ROUND(SQRT(W1605^2+W1606^2)*1000/(1.73*W$1557),0)</f>
        <v>4</v>
      </c>
      <c r="X1604" s="114">
        <f t="shared" ref="X1604" si="3202">ROUND(SQRT(X1605^2+X1606^2)*1000/(1.73*X$1557),0)</f>
        <v>4</v>
      </c>
      <c r="Y1604" s="638">
        <f t="shared" ref="Y1604" si="3203">ROUND(SQRT(Y1605^2+Y1606^2)*1000/(1.73*Y$1557),0)</f>
        <v>4</v>
      </c>
      <c r="Z1604" s="114">
        <f t="shared" ref="Z1604" si="3204">ROUND(SQRT(Z1605^2+Z1606^2)*1000/(1.73*Z$1557),0)</f>
        <v>4</v>
      </c>
      <c r="AA1604" s="114">
        <f t="shared" ref="AA1604" si="3205">ROUND(SQRT(AA1605^2+AA1606^2)*1000/(1.73*AA$1557),0)</f>
        <v>4</v>
      </c>
      <c r="AB1604" s="114">
        <f t="shared" ref="AB1604" si="3206">ROUND(SQRT(AB1605^2+AB1606^2)*1000/(1.73*AB$1557),0)</f>
        <v>4</v>
      </c>
      <c r="AC1604" s="359"/>
      <c r="AD1604" s="191"/>
      <c r="AE1604" s="64"/>
      <c r="AF1604" s="361"/>
      <c r="AG1604" s="361"/>
      <c r="AH1604" s="361"/>
      <c r="AI1604" s="361"/>
      <c r="AJ1604" s="361"/>
      <c r="AK1604" s="361"/>
      <c r="AL1604" s="361"/>
      <c r="AM1604" s="361"/>
      <c r="AN1604" s="361"/>
      <c r="AO1604" s="361"/>
      <c r="AP1604" s="361"/>
      <c r="AQ1604" s="361"/>
      <c r="AR1604" s="361"/>
      <c r="AS1604" s="361"/>
      <c r="AT1604" s="361"/>
      <c r="AU1604" s="361"/>
      <c r="AV1604" s="361"/>
      <c r="AW1604" s="361"/>
      <c r="AX1604" s="361"/>
      <c r="AY1604" s="361"/>
      <c r="AZ1604" s="361"/>
      <c r="BA1604" s="361"/>
      <c r="BB1604" s="361"/>
      <c r="BC1604" s="361"/>
      <c r="BD1604" s="361"/>
      <c r="BE1604" s="353"/>
      <c r="BF1604" s="353"/>
      <c r="BG1604" s="353"/>
      <c r="BH1604" s="353"/>
      <c r="BI1604" s="353"/>
      <c r="BJ1604" s="353"/>
      <c r="BK1604" s="353"/>
      <c r="BL1604" s="353"/>
      <c r="BM1604" s="353"/>
      <c r="BN1604" s="353"/>
      <c r="BO1604" s="353"/>
      <c r="BP1604" s="353"/>
      <c r="BQ1604" s="353"/>
      <c r="BR1604" s="353"/>
      <c r="BS1604" s="353"/>
      <c r="BT1604" s="353"/>
      <c r="BU1604" s="353"/>
      <c r="BV1604" s="353"/>
      <c r="BW1604" s="353"/>
      <c r="BX1604" s="353"/>
      <c r="BY1604" s="353"/>
      <c r="BZ1604" s="353"/>
      <c r="CA1604" s="353"/>
      <c r="CB1604" s="353"/>
      <c r="CC1604" s="353"/>
      <c r="CD1604" s="353"/>
      <c r="CE1604" s="353"/>
      <c r="CF1604" s="353"/>
      <c r="CG1604" s="353"/>
      <c r="CH1604" s="353"/>
      <c r="CI1604" s="353"/>
      <c r="CJ1604" s="353"/>
      <c r="CK1604" s="353"/>
      <c r="CL1604" s="353"/>
      <c r="CM1604" s="175"/>
      <c r="CN1604" s="175"/>
    </row>
    <row r="1605" spans="1:193" s="1" customFormat="1" ht="10.5" customHeight="1">
      <c r="A1605" s="1298"/>
      <c r="B1605" s="1301"/>
      <c r="C1605" s="256" t="s">
        <v>954</v>
      </c>
      <c r="D1605" s="144" t="s">
        <v>126</v>
      </c>
      <c r="E1605" s="808">
        <v>4.3999999999999997E-2</v>
      </c>
      <c r="F1605" s="808">
        <v>3.5000000000000003E-2</v>
      </c>
      <c r="G1605" s="808">
        <v>2.8000000000000001E-2</v>
      </c>
      <c r="H1605" s="809">
        <v>2.4E-2</v>
      </c>
      <c r="I1605" s="808">
        <v>2.5999999999999999E-2</v>
      </c>
      <c r="J1605" s="808">
        <v>4.1000000000000002E-2</v>
      </c>
      <c r="K1605" s="808">
        <v>4.2999999999999997E-2</v>
      </c>
      <c r="L1605" s="808">
        <v>4.2000000000000003E-2</v>
      </c>
      <c r="M1605" s="808">
        <v>4.2999999999999997E-2</v>
      </c>
      <c r="N1605" s="809">
        <v>4.2999999999999997E-2</v>
      </c>
      <c r="O1605" s="808">
        <v>4.2999999999999997E-2</v>
      </c>
      <c r="P1605" s="808">
        <v>4.2999999999999997E-2</v>
      </c>
      <c r="Q1605" s="808">
        <v>4.3999999999999997E-2</v>
      </c>
      <c r="R1605" s="808">
        <v>4.2999999999999997E-2</v>
      </c>
      <c r="S1605" s="808">
        <v>4.2999999999999997E-2</v>
      </c>
      <c r="T1605" s="808">
        <v>4.3999999999999997E-2</v>
      </c>
      <c r="U1605" s="808">
        <v>4.3999999999999997E-2</v>
      </c>
      <c r="V1605" s="808">
        <v>4.3999999999999997E-2</v>
      </c>
      <c r="W1605" s="808">
        <v>4.3999999999999997E-2</v>
      </c>
      <c r="X1605" s="808">
        <v>4.3999999999999997E-2</v>
      </c>
      <c r="Y1605" s="809">
        <v>4.3999999999999997E-2</v>
      </c>
      <c r="Z1605" s="808">
        <v>4.3999999999999997E-2</v>
      </c>
      <c r="AA1605" s="808">
        <v>4.3999999999999997E-2</v>
      </c>
      <c r="AB1605" s="925">
        <v>4.3999999999999997E-2</v>
      </c>
      <c r="AC1605" s="53">
        <f>SUM(D1605:AB1605)</f>
        <v>0.98100000000000032</v>
      </c>
      <c r="AD1605" s="56"/>
      <c r="AE1605" s="64">
        <v>2.4</v>
      </c>
      <c r="AF1605" s="109"/>
      <c r="AG1605" s="109"/>
      <c r="AH1605" s="109"/>
      <c r="AI1605" s="109"/>
      <c r="AJ1605" s="109"/>
      <c r="AK1605" s="109"/>
      <c r="AL1605" s="109"/>
      <c r="AM1605" s="109"/>
      <c r="AN1605" s="109"/>
      <c r="AO1605" s="109"/>
      <c r="AP1605" s="109"/>
      <c r="AQ1605" s="109"/>
      <c r="AR1605" s="109"/>
      <c r="AS1605" s="109"/>
      <c r="AT1605" s="109"/>
      <c r="AU1605" s="109"/>
      <c r="AV1605" s="109"/>
      <c r="AW1605" s="109"/>
      <c r="AX1605" s="109"/>
      <c r="AY1605" s="109"/>
      <c r="AZ1605" s="109"/>
      <c r="BA1605" s="109"/>
      <c r="BB1605" s="109"/>
      <c r="BC1605" s="109"/>
      <c r="BD1605" s="109"/>
      <c r="BE1605" s="353"/>
      <c r="BF1605" s="353"/>
      <c r="BG1605" s="353"/>
      <c r="BH1605" s="353"/>
      <c r="BI1605" s="353"/>
      <c r="BJ1605" s="353"/>
      <c r="BK1605" s="353"/>
      <c r="BL1605" s="353"/>
      <c r="BM1605" s="353"/>
      <c r="BN1605" s="353"/>
      <c r="BO1605" s="353"/>
      <c r="BP1605" s="353"/>
      <c r="BQ1605" s="353"/>
      <c r="BR1605" s="353"/>
      <c r="BS1605" s="353"/>
      <c r="BT1605" s="353"/>
      <c r="BU1605" s="353"/>
      <c r="BV1605" s="353"/>
      <c r="BW1605" s="353"/>
      <c r="BX1605" s="353"/>
      <c r="BY1605" s="353"/>
      <c r="BZ1605" s="353"/>
      <c r="CA1605" s="353"/>
      <c r="CB1605" s="353"/>
      <c r="CC1605" s="353"/>
      <c r="CD1605" s="353"/>
      <c r="CE1605" s="353"/>
      <c r="CF1605" s="353"/>
      <c r="CG1605" s="353"/>
      <c r="CH1605" s="353"/>
      <c r="CI1605" s="353"/>
      <c r="CJ1605" s="353"/>
      <c r="CK1605" s="353"/>
      <c r="CL1605" s="353"/>
      <c r="CM1605" s="175"/>
      <c r="CN1605" s="175"/>
    </row>
    <row r="1606" spans="1:193" s="1" customFormat="1" ht="10.5" customHeight="1">
      <c r="A1606" s="1298"/>
      <c r="B1606" s="1301"/>
      <c r="C1606" s="256" t="s">
        <v>954</v>
      </c>
      <c r="D1606" s="144" t="s">
        <v>127</v>
      </c>
      <c r="E1606" s="808">
        <v>1.7999999999999999E-2</v>
      </c>
      <c r="F1606" s="808">
        <v>1.6E-2</v>
      </c>
      <c r="G1606" s="808">
        <v>1.4E-2</v>
      </c>
      <c r="H1606" s="809">
        <v>1.2999999999999999E-2</v>
      </c>
      <c r="I1606" s="808">
        <v>1.4999999999999999E-2</v>
      </c>
      <c r="J1606" s="808">
        <v>1.7999999999999999E-2</v>
      </c>
      <c r="K1606" s="808">
        <v>1.7999999999999999E-2</v>
      </c>
      <c r="L1606" s="808">
        <v>1.7999999999999999E-2</v>
      </c>
      <c r="M1606" s="808">
        <v>1.7999999999999999E-2</v>
      </c>
      <c r="N1606" s="809">
        <v>1.9E-2</v>
      </c>
      <c r="O1606" s="808">
        <v>1.9E-2</v>
      </c>
      <c r="P1606" s="808">
        <v>1.9E-2</v>
      </c>
      <c r="Q1606" s="808">
        <v>1.9E-2</v>
      </c>
      <c r="R1606" s="808">
        <v>1.9E-2</v>
      </c>
      <c r="S1606" s="808">
        <v>1.7999999999999999E-2</v>
      </c>
      <c r="T1606" s="808">
        <v>1.7999999999999999E-2</v>
      </c>
      <c r="U1606" s="808">
        <v>1.9E-2</v>
      </c>
      <c r="V1606" s="808">
        <v>1.7999999999999999E-2</v>
      </c>
      <c r="W1606" s="808">
        <v>1.7999999999999999E-2</v>
      </c>
      <c r="X1606" s="808">
        <v>1.7999999999999999E-2</v>
      </c>
      <c r="Y1606" s="809">
        <v>1.7999999999999999E-2</v>
      </c>
      <c r="Z1606" s="808">
        <v>1.7999999999999999E-2</v>
      </c>
      <c r="AA1606" s="808">
        <v>1.7999999999999999E-2</v>
      </c>
      <c r="AB1606" s="925">
        <v>1.7999999999999999E-2</v>
      </c>
      <c r="AC1606" s="359"/>
      <c r="AD1606" s="56">
        <f>SUM(E1606:AB1606)</f>
        <v>0.4240000000000001</v>
      </c>
      <c r="AE1606" s="64">
        <v>2.4</v>
      </c>
      <c r="AF1606" s="361"/>
      <c r="AG1606" s="361"/>
      <c r="AH1606" s="361"/>
      <c r="AI1606" s="361"/>
      <c r="AJ1606" s="361"/>
      <c r="AK1606" s="361"/>
      <c r="AL1606" s="361"/>
      <c r="AM1606" s="361"/>
      <c r="AN1606" s="361"/>
      <c r="AO1606" s="361"/>
      <c r="AP1606" s="361"/>
      <c r="AQ1606" s="361"/>
      <c r="AR1606" s="361"/>
      <c r="AS1606" s="361"/>
      <c r="AT1606" s="361"/>
      <c r="AU1606" s="361"/>
      <c r="AV1606" s="361"/>
      <c r="AW1606" s="361"/>
      <c r="AX1606" s="361"/>
      <c r="AY1606" s="361"/>
      <c r="AZ1606" s="361"/>
      <c r="BA1606" s="361"/>
      <c r="BB1606" s="361"/>
      <c r="BC1606" s="361"/>
      <c r="BD1606" s="361"/>
      <c r="BE1606" s="353"/>
      <c r="BF1606" s="353"/>
      <c r="BG1606" s="353"/>
      <c r="BH1606" s="353"/>
      <c r="BI1606" s="353"/>
      <c r="BJ1606" s="353"/>
      <c r="BK1606" s="353"/>
      <c r="BL1606" s="353"/>
      <c r="BM1606" s="353"/>
      <c r="BN1606" s="353"/>
      <c r="BO1606" s="353"/>
      <c r="BP1606" s="353"/>
      <c r="BQ1606" s="353"/>
      <c r="BR1606" s="353"/>
      <c r="BS1606" s="353"/>
      <c r="BT1606" s="353"/>
      <c r="BU1606" s="353"/>
      <c r="BV1606" s="353"/>
      <c r="BW1606" s="353"/>
      <c r="BX1606" s="353"/>
      <c r="BY1606" s="353"/>
      <c r="BZ1606" s="353"/>
      <c r="CA1606" s="353"/>
      <c r="CB1606" s="353"/>
      <c r="CC1606" s="353"/>
      <c r="CD1606" s="353"/>
      <c r="CE1606" s="353"/>
      <c r="CF1606" s="353"/>
      <c r="CG1606" s="353"/>
      <c r="CH1606" s="353"/>
      <c r="CI1606" s="353"/>
      <c r="CJ1606" s="353"/>
      <c r="CK1606" s="353"/>
      <c r="CL1606" s="353"/>
      <c r="CM1606" s="175"/>
      <c r="CN1606" s="175"/>
    </row>
    <row r="1607" spans="1:193" s="1" customFormat="1" ht="10.5" customHeight="1" thickBot="1">
      <c r="A1607" s="1299"/>
      <c r="B1607" s="1302"/>
      <c r="C1607" s="862"/>
      <c r="D1607" s="254" t="s">
        <v>42</v>
      </c>
      <c r="E1607" s="58">
        <f t="shared" ref="E1607:AB1607" si="3207">E1606/E1605</f>
        <v>0.40909090909090906</v>
      </c>
      <c r="F1607" s="58">
        <f t="shared" si="3207"/>
        <v>0.45714285714285713</v>
      </c>
      <c r="G1607" s="58">
        <f t="shared" si="3207"/>
        <v>0.5</v>
      </c>
      <c r="H1607" s="637">
        <f t="shared" si="3207"/>
        <v>0.54166666666666663</v>
      </c>
      <c r="I1607" s="58">
        <f t="shared" si="3207"/>
        <v>0.57692307692307698</v>
      </c>
      <c r="J1607" s="58">
        <f t="shared" si="3207"/>
        <v>0.43902439024390238</v>
      </c>
      <c r="K1607" s="58">
        <f t="shared" si="3207"/>
        <v>0.41860465116279072</v>
      </c>
      <c r="L1607" s="58">
        <f t="shared" si="3207"/>
        <v>0.42857142857142849</v>
      </c>
      <c r="M1607" s="58">
        <f t="shared" si="3207"/>
        <v>0.41860465116279072</v>
      </c>
      <c r="N1607" s="637">
        <f t="shared" si="3207"/>
        <v>0.44186046511627908</v>
      </c>
      <c r="O1607" s="58">
        <f t="shared" si="3207"/>
        <v>0.44186046511627908</v>
      </c>
      <c r="P1607" s="58">
        <f t="shared" si="3207"/>
        <v>0.44186046511627908</v>
      </c>
      <c r="Q1607" s="58">
        <f t="shared" si="3207"/>
        <v>0.43181818181818182</v>
      </c>
      <c r="R1607" s="58">
        <f t="shared" si="3207"/>
        <v>0.44186046511627908</v>
      </c>
      <c r="S1607" s="58">
        <f t="shared" si="3207"/>
        <v>0.41860465116279072</v>
      </c>
      <c r="T1607" s="58">
        <f t="shared" si="3207"/>
        <v>0.40909090909090906</v>
      </c>
      <c r="U1607" s="58">
        <f t="shared" si="3207"/>
        <v>0.43181818181818182</v>
      </c>
      <c r="V1607" s="58">
        <f t="shared" si="3207"/>
        <v>0.40909090909090906</v>
      </c>
      <c r="W1607" s="58">
        <f t="shared" si="3207"/>
        <v>0.40909090909090906</v>
      </c>
      <c r="X1607" s="58">
        <f t="shared" si="3207"/>
        <v>0.40909090909090906</v>
      </c>
      <c r="Y1607" s="637">
        <f t="shared" si="3207"/>
        <v>0.40909090909090906</v>
      </c>
      <c r="Z1607" s="58">
        <f t="shared" si="3207"/>
        <v>0.40909090909090906</v>
      </c>
      <c r="AA1607" s="58">
        <f t="shared" si="3207"/>
        <v>0.40909090909090906</v>
      </c>
      <c r="AB1607" s="59">
        <f t="shared" si="3207"/>
        <v>0.40909090909090906</v>
      </c>
      <c r="AC1607" s="359"/>
      <c r="AD1607" s="56"/>
      <c r="AE1607" s="64"/>
      <c r="AF1607" s="361"/>
      <c r="AG1607" s="361"/>
      <c r="AH1607" s="361"/>
      <c r="AI1607" s="361"/>
      <c r="AJ1607" s="361"/>
      <c r="AK1607" s="361"/>
      <c r="AL1607" s="361"/>
      <c r="AM1607" s="361"/>
      <c r="AN1607" s="361"/>
      <c r="AO1607" s="361"/>
      <c r="AP1607" s="361"/>
      <c r="AQ1607" s="361"/>
      <c r="AR1607" s="361"/>
      <c r="AS1607" s="361"/>
      <c r="AT1607" s="361"/>
      <c r="AU1607" s="361"/>
      <c r="AV1607" s="361"/>
      <c r="AW1607" s="361"/>
      <c r="AX1607" s="361"/>
      <c r="AY1607" s="361"/>
      <c r="AZ1607" s="361"/>
      <c r="BA1607" s="361"/>
      <c r="BB1607" s="361"/>
      <c r="BC1607" s="361"/>
      <c r="BD1607" s="361"/>
      <c r="BE1607" s="353"/>
      <c r="BF1607" s="353"/>
      <c r="BG1607" s="353"/>
      <c r="BH1607" s="353"/>
      <c r="BI1607" s="353"/>
      <c r="BJ1607" s="353"/>
      <c r="BK1607" s="353"/>
      <c r="BL1607" s="353"/>
      <c r="BM1607" s="353"/>
      <c r="BN1607" s="353"/>
      <c r="BO1607" s="353"/>
      <c r="BP1607" s="353"/>
      <c r="BQ1607" s="353"/>
      <c r="BR1607" s="353"/>
      <c r="BS1607" s="353"/>
      <c r="BT1607" s="353"/>
      <c r="BU1607" s="353"/>
      <c r="BV1607" s="353"/>
      <c r="BW1607" s="353"/>
      <c r="BX1607" s="353"/>
      <c r="BY1607" s="353"/>
      <c r="BZ1607" s="353"/>
      <c r="CA1607" s="353"/>
      <c r="CB1607" s="353"/>
      <c r="CC1607" s="353"/>
      <c r="CD1607" s="353"/>
      <c r="CE1607" s="353"/>
      <c r="CF1607" s="353"/>
      <c r="CG1607" s="353"/>
      <c r="CH1607" s="353"/>
      <c r="CI1607" s="353"/>
      <c r="CJ1607" s="353"/>
      <c r="CK1607" s="353"/>
      <c r="CL1607" s="353"/>
      <c r="CM1607" s="175"/>
      <c r="CN1607" s="175"/>
    </row>
    <row r="1608" spans="1:193" s="2" customFormat="1" ht="10.5" hidden="1" customHeight="1">
      <c r="A1608" s="1297" t="s">
        <v>7</v>
      </c>
      <c r="B1608" s="1300" t="s">
        <v>891</v>
      </c>
      <c r="C1608" s="1124"/>
      <c r="D1608" s="85"/>
      <c r="E1608" s="84"/>
      <c r="F1608" s="84"/>
      <c r="G1608" s="84"/>
      <c r="H1608" s="643"/>
      <c r="I1608" s="84"/>
      <c r="J1608" s="84"/>
      <c r="K1608" s="84"/>
      <c r="L1608" s="84"/>
      <c r="M1608" s="84"/>
      <c r="N1608" s="643"/>
      <c r="O1608" s="84"/>
      <c r="P1608" s="84"/>
      <c r="Q1608" s="84"/>
      <c r="R1608" s="84"/>
      <c r="S1608" s="84"/>
      <c r="T1608" s="84"/>
      <c r="U1608" s="84"/>
      <c r="V1608" s="84"/>
      <c r="W1608" s="84"/>
      <c r="X1608" s="84"/>
      <c r="Y1608" s="643"/>
      <c r="Z1608" s="84"/>
      <c r="AA1608" s="84"/>
      <c r="AB1608" s="86"/>
      <c r="AC1608" s="359"/>
      <c r="AD1608" s="191"/>
      <c r="AE1608" s="191"/>
      <c r="AF1608" s="353"/>
      <c r="AG1608" s="353"/>
      <c r="AH1608" s="353"/>
      <c r="AI1608" s="353"/>
      <c r="AJ1608" s="353"/>
      <c r="AK1608" s="353"/>
      <c r="AL1608" s="353"/>
      <c r="AM1608" s="353"/>
      <c r="AN1608" s="353"/>
      <c r="AO1608" s="353"/>
      <c r="AP1608" s="353"/>
      <c r="AQ1608" s="353"/>
      <c r="AR1608" s="353"/>
      <c r="AS1608" s="353"/>
      <c r="AT1608" s="353"/>
      <c r="AU1608" s="353"/>
      <c r="AV1608" s="353"/>
      <c r="AW1608" s="353"/>
      <c r="AX1608" s="353"/>
      <c r="AY1608" s="353"/>
      <c r="AZ1608" s="353"/>
      <c r="BA1608" s="353"/>
      <c r="BB1608" s="353"/>
      <c r="BC1608" s="353"/>
      <c r="BD1608" s="353"/>
      <c r="BE1608" s="353"/>
      <c r="BF1608" s="353"/>
      <c r="BG1608" s="353"/>
      <c r="BH1608" s="353"/>
      <c r="BI1608" s="353"/>
      <c r="BJ1608" s="353"/>
      <c r="BK1608" s="353"/>
      <c r="BL1608" s="353"/>
      <c r="BM1608" s="353"/>
      <c r="BN1608" s="353"/>
      <c r="BO1608" s="353"/>
      <c r="BP1608" s="353"/>
      <c r="BQ1608" s="353"/>
      <c r="BR1608" s="353"/>
      <c r="BS1608" s="353"/>
      <c r="BT1608" s="353"/>
      <c r="BU1608" s="353"/>
      <c r="BV1608" s="353"/>
      <c r="BW1608" s="353"/>
      <c r="BX1608" s="353"/>
      <c r="BY1608" s="353"/>
      <c r="BZ1608" s="353"/>
      <c r="CA1608" s="353"/>
      <c r="CB1608" s="353"/>
      <c r="CC1608" s="353"/>
      <c r="CD1608" s="353"/>
      <c r="CE1608" s="353"/>
      <c r="CF1608" s="353"/>
      <c r="CG1608" s="353"/>
      <c r="CH1608" s="353"/>
      <c r="CI1608" s="353"/>
      <c r="CJ1608" s="353"/>
      <c r="CK1608" s="353"/>
      <c r="CL1608" s="353"/>
      <c r="CM1608" s="175"/>
      <c r="CN1608" s="175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1"/>
      <c r="DA1608" s="1"/>
      <c r="DB1608" s="1"/>
      <c r="DC1608" s="1"/>
      <c r="DL1608" s="1"/>
      <c r="DM1608" s="1"/>
      <c r="DN1608" s="1"/>
      <c r="DO1608" s="1"/>
      <c r="DP1608" s="1"/>
      <c r="DQ1608" s="1"/>
      <c r="DR1608" s="1"/>
      <c r="DS1608" s="1"/>
      <c r="DT1608" s="1"/>
      <c r="DU1608" s="1"/>
      <c r="DV1608" s="1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  <c r="EK1608" s="1"/>
      <c r="EL1608" s="1"/>
      <c r="EM1608" s="1"/>
      <c r="EN1608" s="1"/>
      <c r="EO1608" s="1"/>
      <c r="EP1608" s="1"/>
      <c r="EQ1608" s="1"/>
      <c r="ER1608" s="1"/>
      <c r="ES1608" s="1"/>
      <c r="ET1608" s="1"/>
      <c r="EU1608" s="1"/>
      <c r="EV1608" s="1"/>
      <c r="EW1608" s="1"/>
      <c r="EX1608" s="1"/>
      <c r="EY1608" s="1"/>
      <c r="EZ1608" s="1"/>
      <c r="FA1608" s="1"/>
      <c r="FB1608" s="1"/>
      <c r="FC1608" s="1"/>
      <c r="FD1608" s="1"/>
      <c r="FE1608" s="1"/>
      <c r="FF1608" s="1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1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  <c r="GE1608" s="1"/>
      <c r="GF1608" s="1"/>
      <c r="GG1608" s="1"/>
      <c r="GH1608" s="1"/>
      <c r="GI1608" s="1"/>
      <c r="GJ1608" s="1"/>
      <c r="GK1608" s="1"/>
    </row>
    <row r="1609" spans="1:193" s="2" customFormat="1" ht="10.5" hidden="1" customHeight="1">
      <c r="A1609" s="1298"/>
      <c r="B1609" s="1301"/>
      <c r="C1609" s="1129" t="s">
        <v>138</v>
      </c>
      <c r="D1609" s="144" t="s">
        <v>34</v>
      </c>
      <c r="E1609" s="48"/>
      <c r="F1609" s="48"/>
      <c r="G1609" s="48"/>
      <c r="H1609" s="640"/>
      <c r="I1609" s="48"/>
      <c r="J1609" s="48"/>
      <c r="K1609" s="48"/>
      <c r="L1609" s="48"/>
      <c r="M1609" s="48"/>
      <c r="N1609" s="640"/>
      <c r="O1609" s="48"/>
      <c r="P1609" s="48"/>
      <c r="Q1609" s="48"/>
      <c r="R1609" s="48"/>
      <c r="S1609" s="48"/>
      <c r="T1609" s="48"/>
      <c r="U1609" s="48"/>
      <c r="V1609" s="48"/>
      <c r="W1609" s="48"/>
      <c r="X1609" s="48"/>
      <c r="Y1609" s="640"/>
      <c r="Z1609" s="48"/>
      <c r="AA1609" s="48"/>
      <c r="AB1609" s="101"/>
      <c r="AC1609" s="359"/>
      <c r="AD1609" s="191"/>
      <c r="AE1609" s="191"/>
      <c r="AF1609" s="353"/>
      <c r="AG1609" s="353"/>
      <c r="AH1609" s="353"/>
      <c r="AI1609" s="353"/>
      <c r="AJ1609" s="353"/>
      <c r="AK1609" s="353"/>
      <c r="AL1609" s="353"/>
      <c r="AM1609" s="353"/>
      <c r="AN1609" s="353"/>
      <c r="AO1609" s="353"/>
      <c r="AP1609" s="353"/>
      <c r="AQ1609" s="353"/>
      <c r="AR1609" s="353"/>
      <c r="AS1609" s="353"/>
      <c r="AT1609" s="353"/>
      <c r="AU1609" s="353"/>
      <c r="AV1609" s="353"/>
      <c r="AW1609" s="353"/>
      <c r="AX1609" s="353"/>
      <c r="AY1609" s="353"/>
      <c r="AZ1609" s="353"/>
      <c r="BA1609" s="353"/>
      <c r="BB1609" s="353"/>
      <c r="BC1609" s="353"/>
      <c r="BD1609" s="353"/>
      <c r="BE1609" s="353"/>
      <c r="BF1609" s="353"/>
      <c r="BG1609" s="353"/>
      <c r="BH1609" s="353"/>
      <c r="BI1609" s="353"/>
      <c r="BJ1609" s="353"/>
      <c r="BK1609" s="353"/>
      <c r="BL1609" s="353"/>
      <c r="BM1609" s="353"/>
      <c r="BN1609" s="353"/>
      <c r="BO1609" s="353"/>
      <c r="BP1609" s="353"/>
      <c r="BQ1609" s="353"/>
      <c r="BR1609" s="353"/>
      <c r="BS1609" s="353"/>
      <c r="BT1609" s="353"/>
      <c r="BU1609" s="353"/>
      <c r="BV1609" s="353"/>
      <c r="BW1609" s="353"/>
      <c r="BX1609" s="353"/>
      <c r="BY1609" s="353"/>
      <c r="BZ1609" s="353"/>
      <c r="CA1609" s="353"/>
      <c r="CB1609" s="353"/>
      <c r="CC1609" s="353"/>
      <c r="CD1609" s="353"/>
      <c r="CE1609" s="353"/>
      <c r="CF1609" s="353"/>
      <c r="CG1609" s="353"/>
      <c r="CH1609" s="353"/>
      <c r="CI1609" s="353"/>
      <c r="CJ1609" s="353"/>
      <c r="CK1609" s="353"/>
      <c r="CL1609" s="353"/>
      <c r="CM1609" s="175"/>
      <c r="CN1609" s="175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1"/>
      <c r="DA1609" s="1"/>
      <c r="DB1609" s="1"/>
      <c r="DC1609" s="1"/>
      <c r="DL1609" s="1"/>
      <c r="DM1609" s="1"/>
      <c r="DN1609" s="1"/>
      <c r="DO1609" s="1"/>
      <c r="DP1609" s="1"/>
      <c r="DQ1609" s="1"/>
      <c r="DR1609" s="1"/>
      <c r="DS1609" s="1"/>
      <c r="DT1609" s="1"/>
      <c r="DU1609" s="1"/>
      <c r="DV1609" s="1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  <c r="EK1609" s="1"/>
      <c r="EL1609" s="1"/>
      <c r="EM1609" s="1"/>
      <c r="EN1609" s="1"/>
      <c r="EO1609" s="1"/>
      <c r="EP1609" s="1"/>
      <c r="EQ1609" s="1"/>
      <c r="ER1609" s="1"/>
      <c r="ES1609" s="1"/>
      <c r="ET1609" s="1"/>
      <c r="EU1609" s="1"/>
      <c r="EV1609" s="1"/>
      <c r="EW1609" s="1"/>
      <c r="EX1609" s="1"/>
      <c r="EY1609" s="1"/>
      <c r="EZ1609" s="1"/>
      <c r="FA1609" s="1"/>
      <c r="FB1609" s="1"/>
      <c r="FC1609" s="1"/>
      <c r="FD1609" s="1"/>
      <c r="FE1609" s="1"/>
      <c r="FF1609" s="1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1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  <c r="GE1609" s="1"/>
      <c r="GF1609" s="1"/>
      <c r="GG1609" s="1"/>
      <c r="GH1609" s="1"/>
      <c r="GI1609" s="1"/>
      <c r="GJ1609" s="1"/>
      <c r="GK1609" s="1"/>
    </row>
    <row r="1610" spans="1:193" s="2" customFormat="1" ht="10.5" hidden="1" customHeight="1">
      <c r="A1610" s="1298"/>
      <c r="B1610" s="1301"/>
      <c r="C1610" s="1129" t="s">
        <v>137</v>
      </c>
      <c r="D1610" s="144" t="s">
        <v>126</v>
      </c>
      <c r="E1610" s="48"/>
      <c r="F1610" s="48"/>
      <c r="G1610" s="48"/>
      <c r="H1610" s="640"/>
      <c r="I1610" s="48"/>
      <c r="J1610" s="48"/>
      <c r="K1610" s="48"/>
      <c r="L1610" s="48"/>
      <c r="M1610" s="48"/>
      <c r="N1610" s="640"/>
      <c r="O1610" s="48"/>
      <c r="P1610" s="48"/>
      <c r="Q1610" s="48"/>
      <c r="R1610" s="48"/>
      <c r="S1610" s="48"/>
      <c r="T1610" s="48"/>
      <c r="U1610" s="48"/>
      <c r="V1610" s="48"/>
      <c r="W1610" s="48"/>
      <c r="X1610" s="48"/>
      <c r="Y1610" s="640"/>
      <c r="Z1610" s="48"/>
      <c r="AA1610" s="48"/>
      <c r="AB1610" s="101"/>
      <c r="AC1610" s="359"/>
      <c r="AD1610" s="191"/>
      <c r="AE1610" s="191"/>
      <c r="AF1610" s="353"/>
      <c r="AG1610" s="353"/>
      <c r="AH1610" s="353"/>
      <c r="AI1610" s="353"/>
      <c r="AJ1610" s="353"/>
      <c r="AK1610" s="353"/>
      <c r="AL1610" s="353"/>
      <c r="AM1610" s="353"/>
      <c r="AN1610" s="353"/>
      <c r="AO1610" s="353"/>
      <c r="AP1610" s="353"/>
      <c r="AQ1610" s="353"/>
      <c r="AR1610" s="353"/>
      <c r="AS1610" s="353"/>
      <c r="AT1610" s="353"/>
      <c r="AU1610" s="353"/>
      <c r="AV1610" s="353"/>
      <c r="AW1610" s="353"/>
      <c r="AX1610" s="353"/>
      <c r="AY1610" s="353"/>
      <c r="AZ1610" s="353"/>
      <c r="BA1610" s="353"/>
      <c r="BB1610" s="353"/>
      <c r="BC1610" s="353"/>
      <c r="BD1610" s="353"/>
      <c r="BE1610" s="353"/>
      <c r="BF1610" s="353"/>
      <c r="BG1610" s="353"/>
      <c r="BH1610" s="353"/>
      <c r="BI1610" s="353"/>
      <c r="BJ1610" s="353"/>
      <c r="BK1610" s="353"/>
      <c r="BL1610" s="353"/>
      <c r="BM1610" s="353"/>
      <c r="BN1610" s="353"/>
      <c r="BO1610" s="353"/>
      <c r="BP1610" s="353"/>
      <c r="BQ1610" s="353"/>
      <c r="BR1610" s="353"/>
      <c r="BS1610" s="353"/>
      <c r="BT1610" s="353"/>
      <c r="BU1610" s="353"/>
      <c r="BV1610" s="353"/>
      <c r="BW1610" s="353"/>
      <c r="BX1610" s="353"/>
      <c r="BY1610" s="353"/>
      <c r="BZ1610" s="353"/>
      <c r="CA1610" s="353"/>
      <c r="CB1610" s="353"/>
      <c r="CC1610" s="353"/>
      <c r="CD1610" s="353"/>
      <c r="CE1610" s="353"/>
      <c r="CF1610" s="353"/>
      <c r="CG1610" s="353"/>
      <c r="CH1610" s="353"/>
      <c r="CI1610" s="353"/>
      <c r="CJ1610" s="353"/>
      <c r="CK1610" s="353"/>
      <c r="CL1610" s="353"/>
      <c r="CM1610" s="175"/>
      <c r="CN1610" s="175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L1610" s="1"/>
      <c r="DM1610" s="1"/>
      <c r="DN1610" s="1"/>
      <c r="DO1610" s="1"/>
      <c r="DP1610" s="1"/>
      <c r="DQ1610" s="1"/>
      <c r="DR1610" s="1"/>
      <c r="DS1610" s="1"/>
      <c r="DT1610" s="1"/>
      <c r="DU1610" s="1"/>
      <c r="DV1610" s="1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  <c r="EK1610" s="1"/>
      <c r="EL1610" s="1"/>
      <c r="EM1610" s="1"/>
      <c r="EN1610" s="1"/>
      <c r="EO1610" s="1"/>
      <c r="EP1610" s="1"/>
      <c r="EQ1610" s="1"/>
      <c r="ER1610" s="1"/>
      <c r="ES1610" s="1"/>
      <c r="ET1610" s="1"/>
      <c r="EU1610" s="1"/>
      <c r="EV1610" s="1"/>
      <c r="EW1610" s="1"/>
      <c r="EX1610" s="1"/>
      <c r="EY1610" s="1"/>
      <c r="EZ1610" s="1"/>
      <c r="FA1610" s="1"/>
      <c r="FB1610" s="1"/>
      <c r="FC1610" s="1"/>
      <c r="FD1610" s="1"/>
      <c r="FE1610" s="1"/>
      <c r="FF1610" s="1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  <c r="GE1610" s="1"/>
      <c r="GF1610" s="1"/>
      <c r="GG1610" s="1"/>
      <c r="GH1610" s="1"/>
      <c r="GI1610" s="1"/>
      <c r="GJ1610" s="1"/>
      <c r="GK1610" s="1"/>
    </row>
    <row r="1611" spans="1:193" s="2" customFormat="1" ht="10.5" hidden="1" customHeight="1">
      <c r="A1611" s="1298"/>
      <c r="B1611" s="1301"/>
      <c r="C1611" s="1129" t="s">
        <v>137</v>
      </c>
      <c r="D1611" s="144" t="s">
        <v>127</v>
      </c>
      <c r="E1611" s="48"/>
      <c r="F1611" s="48"/>
      <c r="G1611" s="48"/>
      <c r="H1611" s="640"/>
      <c r="I1611" s="48"/>
      <c r="J1611" s="48"/>
      <c r="K1611" s="48"/>
      <c r="L1611" s="48"/>
      <c r="M1611" s="48"/>
      <c r="N1611" s="640"/>
      <c r="O1611" s="48"/>
      <c r="P1611" s="48"/>
      <c r="Q1611" s="48"/>
      <c r="R1611" s="48"/>
      <c r="S1611" s="48"/>
      <c r="T1611" s="48"/>
      <c r="U1611" s="48"/>
      <c r="V1611" s="48"/>
      <c r="W1611" s="48"/>
      <c r="X1611" s="48"/>
      <c r="Y1611" s="640"/>
      <c r="Z1611" s="48"/>
      <c r="AA1611" s="48"/>
      <c r="AB1611" s="101"/>
      <c r="AC1611" s="359"/>
      <c r="AD1611" s="191"/>
      <c r="AE1611" s="191"/>
      <c r="AF1611" s="353"/>
      <c r="AG1611" s="353"/>
      <c r="AH1611" s="353"/>
      <c r="AI1611" s="353"/>
      <c r="AJ1611" s="353"/>
      <c r="AK1611" s="353"/>
      <c r="AL1611" s="353"/>
      <c r="AM1611" s="353"/>
      <c r="AN1611" s="353"/>
      <c r="AO1611" s="353"/>
      <c r="AP1611" s="353"/>
      <c r="AQ1611" s="353"/>
      <c r="AR1611" s="353"/>
      <c r="AS1611" s="353"/>
      <c r="AT1611" s="353"/>
      <c r="AU1611" s="353"/>
      <c r="AV1611" s="353"/>
      <c r="AW1611" s="353"/>
      <c r="AX1611" s="353"/>
      <c r="AY1611" s="353"/>
      <c r="AZ1611" s="353"/>
      <c r="BA1611" s="353"/>
      <c r="BB1611" s="353"/>
      <c r="BC1611" s="353"/>
      <c r="BD1611" s="353"/>
      <c r="BE1611" s="353"/>
      <c r="BF1611" s="353"/>
      <c r="BG1611" s="353"/>
      <c r="BH1611" s="353"/>
      <c r="BI1611" s="353"/>
      <c r="BJ1611" s="353"/>
      <c r="BK1611" s="353"/>
      <c r="BL1611" s="353"/>
      <c r="BM1611" s="353"/>
      <c r="BN1611" s="353"/>
      <c r="BO1611" s="353"/>
      <c r="BP1611" s="353"/>
      <c r="BQ1611" s="353"/>
      <c r="BR1611" s="353"/>
      <c r="BS1611" s="353"/>
      <c r="BT1611" s="353"/>
      <c r="BU1611" s="353"/>
      <c r="BV1611" s="353"/>
      <c r="BW1611" s="353"/>
      <c r="BX1611" s="353"/>
      <c r="BY1611" s="353"/>
      <c r="BZ1611" s="353"/>
      <c r="CA1611" s="353"/>
      <c r="CB1611" s="353"/>
      <c r="CC1611" s="353"/>
      <c r="CD1611" s="353"/>
      <c r="CE1611" s="353"/>
      <c r="CF1611" s="353"/>
      <c r="CG1611" s="353"/>
      <c r="CH1611" s="353"/>
      <c r="CI1611" s="353"/>
      <c r="CJ1611" s="353"/>
      <c r="CK1611" s="353"/>
      <c r="CL1611" s="353"/>
      <c r="CM1611" s="175"/>
      <c r="CN1611" s="175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L1611" s="1"/>
      <c r="DM1611" s="1"/>
      <c r="DN1611" s="1"/>
      <c r="DO1611" s="1"/>
      <c r="DP1611" s="1"/>
      <c r="DQ1611" s="1"/>
      <c r="DR1611" s="1"/>
      <c r="DS1611" s="1"/>
      <c r="DT1611" s="1"/>
      <c r="DU1611" s="1"/>
      <c r="DV1611" s="1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  <c r="EK1611" s="1"/>
      <c r="EL1611" s="1"/>
      <c r="EM1611" s="1"/>
      <c r="EN1611" s="1"/>
      <c r="EO1611" s="1"/>
      <c r="EP1611" s="1"/>
      <c r="EQ1611" s="1"/>
      <c r="ER1611" s="1"/>
      <c r="ES1611" s="1"/>
      <c r="ET1611" s="1"/>
      <c r="EU1611" s="1"/>
      <c r="EV1611" s="1"/>
      <c r="EW1611" s="1"/>
      <c r="EX1611" s="1"/>
      <c r="EY1611" s="1"/>
      <c r="EZ1611" s="1"/>
      <c r="FA1611" s="1"/>
      <c r="FB1611" s="1"/>
      <c r="FC1611" s="1"/>
      <c r="FD1611" s="1"/>
      <c r="FE1611" s="1"/>
      <c r="FF1611" s="1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  <c r="GE1611" s="1"/>
      <c r="GF1611" s="1"/>
      <c r="GG1611" s="1"/>
      <c r="GH1611" s="1"/>
      <c r="GI1611" s="1"/>
      <c r="GJ1611" s="1"/>
      <c r="GK1611" s="1"/>
    </row>
    <row r="1612" spans="1:193" s="2" customFormat="1" ht="10.5" hidden="1" customHeight="1" thickBot="1">
      <c r="A1612" s="1299"/>
      <c r="B1612" s="1302"/>
      <c r="C1612" s="293"/>
      <c r="D1612" s="254" t="s">
        <v>42</v>
      </c>
      <c r="E1612" s="102"/>
      <c r="F1612" s="102"/>
      <c r="G1612" s="102"/>
      <c r="H1612" s="645"/>
      <c r="I1612" s="102"/>
      <c r="J1612" s="102"/>
      <c r="K1612" s="102"/>
      <c r="L1612" s="102"/>
      <c r="M1612" s="102"/>
      <c r="N1612" s="645"/>
      <c r="O1612" s="102"/>
      <c r="P1612" s="102"/>
      <c r="Q1612" s="102"/>
      <c r="R1612" s="102"/>
      <c r="S1612" s="102"/>
      <c r="T1612" s="102"/>
      <c r="U1612" s="102"/>
      <c r="V1612" s="102"/>
      <c r="W1612" s="102"/>
      <c r="X1612" s="102"/>
      <c r="Y1612" s="645"/>
      <c r="Z1612" s="102"/>
      <c r="AA1612" s="102"/>
      <c r="AB1612" s="104"/>
      <c r="AC1612" s="359"/>
      <c r="AD1612" s="191"/>
      <c r="AE1612" s="191"/>
      <c r="AF1612" s="353"/>
      <c r="AG1612" s="353"/>
      <c r="AH1612" s="353"/>
      <c r="AI1612" s="353"/>
      <c r="AJ1612" s="353"/>
      <c r="AK1612" s="353"/>
      <c r="AL1612" s="353"/>
      <c r="AM1612" s="353"/>
      <c r="AN1612" s="353"/>
      <c r="AO1612" s="353"/>
      <c r="AP1612" s="353"/>
      <c r="AQ1612" s="353"/>
      <c r="AR1612" s="353"/>
      <c r="AS1612" s="353"/>
      <c r="AT1612" s="353"/>
      <c r="AU1612" s="353"/>
      <c r="AV1612" s="353"/>
      <c r="AW1612" s="353"/>
      <c r="AX1612" s="353"/>
      <c r="AY1612" s="353"/>
      <c r="AZ1612" s="353"/>
      <c r="BA1612" s="353"/>
      <c r="BB1612" s="353"/>
      <c r="BC1612" s="353"/>
      <c r="BD1612" s="353"/>
      <c r="BE1612" s="353"/>
      <c r="BF1612" s="353"/>
      <c r="BG1612" s="353"/>
      <c r="BH1612" s="353"/>
      <c r="BI1612" s="353"/>
      <c r="BJ1612" s="353"/>
      <c r="BK1612" s="353"/>
      <c r="BL1612" s="353"/>
      <c r="BM1612" s="353"/>
      <c r="BN1612" s="353"/>
      <c r="BO1612" s="353"/>
      <c r="BP1612" s="353"/>
      <c r="BQ1612" s="353"/>
      <c r="BR1612" s="353"/>
      <c r="BS1612" s="353"/>
      <c r="BT1612" s="353"/>
      <c r="BU1612" s="353"/>
      <c r="BV1612" s="353"/>
      <c r="BW1612" s="353"/>
      <c r="BX1612" s="353"/>
      <c r="BY1612" s="353"/>
      <c r="BZ1612" s="353"/>
      <c r="CA1612" s="353"/>
      <c r="CB1612" s="353"/>
      <c r="CC1612" s="353"/>
      <c r="CD1612" s="353"/>
      <c r="CE1612" s="353"/>
      <c r="CF1612" s="353"/>
      <c r="CG1612" s="353"/>
      <c r="CH1612" s="353"/>
      <c r="CI1612" s="353"/>
      <c r="CJ1612" s="353"/>
      <c r="CK1612" s="353"/>
      <c r="CL1612" s="353"/>
      <c r="CM1612" s="175"/>
      <c r="CN1612" s="175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L1612" s="1"/>
      <c r="DM1612" s="1"/>
      <c r="DN1612" s="1"/>
      <c r="DO1612" s="1"/>
      <c r="DP1612" s="1"/>
      <c r="DQ1612" s="1"/>
      <c r="DR1612" s="1"/>
      <c r="DS1612" s="1"/>
      <c r="DT1612" s="1"/>
      <c r="DU1612" s="1"/>
      <c r="DV1612" s="1"/>
      <c r="DW1612" s="1"/>
      <c r="DX1612" s="1"/>
      <c r="DY1612" s="1"/>
      <c r="DZ1612" s="1"/>
      <c r="EA1612" s="1"/>
      <c r="EB1612" s="1"/>
      <c r="EC1612" s="1"/>
      <c r="ED1612" s="1"/>
      <c r="EE1612" s="1"/>
      <c r="EF1612" s="1"/>
      <c r="EG1612" s="1"/>
      <c r="EH1612" s="1"/>
      <c r="EI1612" s="1"/>
      <c r="EJ1612" s="1"/>
      <c r="EK1612" s="1"/>
      <c r="EL1612" s="1"/>
      <c r="EM1612" s="1"/>
      <c r="EN1612" s="1"/>
      <c r="EO1612" s="1"/>
      <c r="EP1612" s="1"/>
      <c r="EQ1612" s="1"/>
      <c r="ER1612" s="1"/>
      <c r="ES1612" s="1"/>
      <c r="ET1612" s="1"/>
      <c r="EU1612" s="1"/>
      <c r="EV1612" s="1"/>
      <c r="EW1612" s="1"/>
      <c r="EX1612" s="1"/>
      <c r="EY1612" s="1"/>
      <c r="EZ1612" s="1"/>
      <c r="FA1612" s="1"/>
      <c r="FB1612" s="1"/>
      <c r="FC1612" s="1"/>
      <c r="FD1612" s="1"/>
      <c r="FE1612" s="1"/>
      <c r="FF1612" s="1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  <c r="GD1612" s="1"/>
      <c r="GE1612" s="1"/>
      <c r="GF1612" s="1"/>
      <c r="GG1612" s="1"/>
      <c r="GH1612" s="1"/>
      <c r="GI1612" s="1"/>
      <c r="GJ1612" s="1"/>
      <c r="GK1612" s="1"/>
    </row>
    <row r="1613" spans="1:193" s="2" customFormat="1" ht="10.5" hidden="1" customHeight="1">
      <c r="A1613" s="1297" t="s">
        <v>6</v>
      </c>
      <c r="B1613" s="1300" t="s">
        <v>891</v>
      </c>
      <c r="C1613" s="895"/>
      <c r="D1613" s="248"/>
      <c r="E1613" s="541"/>
      <c r="F1613" s="541"/>
      <c r="G1613" s="541"/>
      <c r="H1613" s="639"/>
      <c r="I1613" s="541"/>
      <c r="J1613" s="541"/>
      <c r="K1613" s="541"/>
      <c r="L1613" s="541"/>
      <c r="M1613" s="541"/>
      <c r="N1613" s="639"/>
      <c r="O1613" s="541"/>
      <c r="P1613" s="541"/>
      <c r="Q1613" s="541"/>
      <c r="R1613" s="541"/>
      <c r="S1613" s="541"/>
      <c r="T1613" s="541"/>
      <c r="U1613" s="541"/>
      <c r="V1613" s="541"/>
      <c r="W1613" s="541"/>
      <c r="X1613" s="541"/>
      <c r="Y1613" s="639"/>
      <c r="Z1613" s="541"/>
      <c r="AA1613" s="541"/>
      <c r="AB1613" s="751"/>
      <c r="AC1613" s="359"/>
      <c r="AD1613" s="191"/>
      <c r="AE1613" s="191"/>
      <c r="AF1613" s="353"/>
      <c r="AG1613" s="353"/>
      <c r="AH1613" s="353"/>
      <c r="AI1613" s="353"/>
      <c r="AJ1613" s="353"/>
      <c r="AK1613" s="353"/>
      <c r="AL1613" s="353"/>
      <c r="AM1613" s="353"/>
      <c r="AN1613" s="353"/>
      <c r="AO1613" s="353"/>
      <c r="AP1613" s="353"/>
      <c r="AQ1613" s="353"/>
      <c r="AR1613" s="353"/>
      <c r="AS1613" s="353"/>
      <c r="AT1613" s="353"/>
      <c r="AU1613" s="353"/>
      <c r="AV1613" s="353"/>
      <c r="AW1613" s="353"/>
      <c r="AX1613" s="353"/>
      <c r="AY1613" s="353"/>
      <c r="AZ1613" s="353"/>
      <c r="BA1613" s="353"/>
      <c r="BB1613" s="353"/>
      <c r="BC1613" s="353"/>
      <c r="BD1613" s="353"/>
      <c r="BE1613" s="353"/>
      <c r="BF1613" s="353"/>
      <c r="BG1613" s="353"/>
      <c r="BH1613" s="353"/>
      <c r="BI1613" s="353"/>
      <c r="BJ1613" s="353"/>
      <c r="BK1613" s="353"/>
      <c r="BL1613" s="353"/>
      <c r="BM1613" s="353"/>
      <c r="BN1613" s="353"/>
      <c r="BO1613" s="353"/>
      <c r="BP1613" s="353"/>
      <c r="BQ1613" s="353"/>
      <c r="BR1613" s="353"/>
      <c r="BS1613" s="353"/>
      <c r="BT1613" s="353"/>
      <c r="BU1613" s="353"/>
      <c r="BV1613" s="353"/>
      <c r="BW1613" s="353"/>
      <c r="BX1613" s="353"/>
      <c r="BY1613" s="353"/>
      <c r="BZ1613" s="353"/>
      <c r="CA1613" s="353"/>
      <c r="CB1613" s="353"/>
      <c r="CC1613" s="353"/>
      <c r="CD1613" s="353"/>
      <c r="CE1613" s="353"/>
      <c r="CF1613" s="353"/>
      <c r="CG1613" s="353"/>
      <c r="CH1613" s="353"/>
      <c r="CI1613" s="353"/>
      <c r="CJ1613" s="353"/>
      <c r="CK1613" s="353"/>
      <c r="CL1613" s="353"/>
      <c r="CM1613" s="175"/>
      <c r="CN1613" s="175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L1613" s="1"/>
      <c r="DM1613" s="1"/>
      <c r="DN1613" s="1"/>
      <c r="DO1613" s="1"/>
      <c r="DP1613" s="1"/>
      <c r="DQ1613" s="1"/>
      <c r="DR1613" s="1"/>
      <c r="DS1613" s="1"/>
      <c r="DT1613" s="1"/>
      <c r="DU1613" s="1"/>
      <c r="DV1613" s="1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  <c r="EK1613" s="1"/>
      <c r="EL1613" s="1"/>
      <c r="EM1613" s="1"/>
      <c r="EN1613" s="1"/>
      <c r="EO1613" s="1"/>
      <c r="EP1613" s="1"/>
      <c r="EQ1613" s="1"/>
      <c r="ER1613" s="1"/>
      <c r="ES1613" s="1"/>
      <c r="ET1613" s="1"/>
      <c r="EU1613" s="1"/>
      <c r="EV1613" s="1"/>
      <c r="EW1613" s="1"/>
      <c r="EX1613" s="1"/>
      <c r="EY1613" s="1"/>
      <c r="EZ1613" s="1"/>
      <c r="FA1613" s="1"/>
      <c r="FB1613" s="1"/>
      <c r="FC1613" s="1"/>
      <c r="FD1613" s="1"/>
      <c r="FE1613" s="1"/>
      <c r="FF1613" s="1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  <c r="GE1613" s="1"/>
      <c r="GF1613" s="1"/>
      <c r="GG1613" s="1"/>
      <c r="GH1613" s="1"/>
      <c r="GI1613" s="1"/>
      <c r="GJ1613" s="1"/>
      <c r="GK1613" s="1"/>
    </row>
    <row r="1614" spans="1:193" s="2" customFormat="1" ht="10.5" hidden="1" customHeight="1">
      <c r="A1614" s="1298"/>
      <c r="B1614" s="1301"/>
      <c r="C1614" s="1129" t="s">
        <v>138</v>
      </c>
      <c r="D1614" s="144" t="s">
        <v>34</v>
      </c>
      <c r="E1614" s="48"/>
      <c r="F1614" s="48"/>
      <c r="G1614" s="48"/>
      <c r="H1614" s="640"/>
      <c r="I1614" s="48"/>
      <c r="J1614" s="48"/>
      <c r="K1614" s="48"/>
      <c r="L1614" s="48"/>
      <c r="M1614" s="48"/>
      <c r="N1614" s="640"/>
      <c r="O1614" s="48"/>
      <c r="P1614" s="48"/>
      <c r="Q1614" s="48"/>
      <c r="R1614" s="48"/>
      <c r="S1614" s="48"/>
      <c r="T1614" s="48"/>
      <c r="U1614" s="48"/>
      <c r="V1614" s="48"/>
      <c r="W1614" s="48"/>
      <c r="X1614" s="48"/>
      <c r="Y1614" s="640"/>
      <c r="Z1614" s="48"/>
      <c r="AA1614" s="48"/>
      <c r="AB1614" s="101"/>
      <c r="AC1614" s="359"/>
      <c r="AD1614" s="191"/>
      <c r="AE1614" s="191"/>
      <c r="AF1614" s="353"/>
      <c r="AG1614" s="353"/>
      <c r="AH1614" s="353"/>
      <c r="AI1614" s="353"/>
      <c r="AJ1614" s="353"/>
      <c r="AK1614" s="353"/>
      <c r="AL1614" s="353"/>
      <c r="AM1614" s="353"/>
      <c r="AN1614" s="353"/>
      <c r="AO1614" s="353"/>
      <c r="AP1614" s="353"/>
      <c r="AQ1614" s="353"/>
      <c r="AR1614" s="353"/>
      <c r="AS1614" s="353"/>
      <c r="AT1614" s="353"/>
      <c r="AU1614" s="353"/>
      <c r="AV1614" s="353"/>
      <c r="AW1614" s="353"/>
      <c r="AX1614" s="353"/>
      <c r="AY1614" s="353"/>
      <c r="AZ1614" s="353"/>
      <c r="BA1614" s="353"/>
      <c r="BB1614" s="353"/>
      <c r="BC1614" s="353"/>
      <c r="BD1614" s="353"/>
      <c r="BE1614" s="353"/>
      <c r="BF1614" s="353"/>
      <c r="BG1614" s="353"/>
      <c r="BH1614" s="353"/>
      <c r="BI1614" s="353"/>
      <c r="BJ1614" s="353"/>
      <c r="BK1614" s="353"/>
      <c r="BL1614" s="353"/>
      <c r="BM1614" s="353"/>
      <c r="BN1614" s="353"/>
      <c r="BO1614" s="353"/>
      <c r="BP1614" s="353"/>
      <c r="BQ1614" s="353"/>
      <c r="BR1614" s="353"/>
      <c r="BS1614" s="353"/>
      <c r="BT1614" s="353"/>
      <c r="BU1614" s="353"/>
      <c r="BV1614" s="353"/>
      <c r="BW1614" s="353"/>
      <c r="BX1614" s="353"/>
      <c r="BY1614" s="353"/>
      <c r="BZ1614" s="353"/>
      <c r="CA1614" s="353"/>
      <c r="CB1614" s="353"/>
      <c r="CC1614" s="353"/>
      <c r="CD1614" s="353"/>
      <c r="CE1614" s="353"/>
      <c r="CF1614" s="353"/>
      <c r="CG1614" s="353"/>
      <c r="CH1614" s="353"/>
      <c r="CI1614" s="353"/>
      <c r="CJ1614" s="353"/>
      <c r="CK1614" s="353"/>
      <c r="CL1614" s="353"/>
      <c r="CM1614" s="175"/>
      <c r="CN1614" s="175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L1614" s="1"/>
      <c r="DM1614" s="1"/>
      <c r="DN1614" s="1"/>
      <c r="DO1614" s="1"/>
      <c r="DP1614" s="1"/>
      <c r="DQ1614" s="1"/>
      <c r="DR1614" s="1"/>
      <c r="DS1614" s="1"/>
      <c r="DT1614" s="1"/>
      <c r="DU1614" s="1"/>
      <c r="DV1614" s="1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  <c r="EK1614" s="1"/>
      <c r="EL1614" s="1"/>
      <c r="EM1614" s="1"/>
      <c r="EN1614" s="1"/>
      <c r="EO1614" s="1"/>
      <c r="EP1614" s="1"/>
      <c r="EQ1614" s="1"/>
      <c r="ER1614" s="1"/>
      <c r="ES1614" s="1"/>
      <c r="ET1614" s="1"/>
      <c r="EU1614" s="1"/>
      <c r="EV1614" s="1"/>
      <c r="EW1614" s="1"/>
      <c r="EX1614" s="1"/>
      <c r="EY1614" s="1"/>
      <c r="EZ1614" s="1"/>
      <c r="FA1614" s="1"/>
      <c r="FB1614" s="1"/>
      <c r="FC1614" s="1"/>
      <c r="FD1614" s="1"/>
      <c r="FE1614" s="1"/>
      <c r="FF1614" s="1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  <c r="GE1614" s="1"/>
      <c r="GF1614" s="1"/>
      <c r="GG1614" s="1"/>
      <c r="GH1614" s="1"/>
      <c r="GI1614" s="1"/>
      <c r="GJ1614" s="1"/>
      <c r="GK1614" s="1"/>
    </row>
    <row r="1615" spans="1:193" s="2" customFormat="1" ht="10.5" hidden="1" customHeight="1">
      <c r="A1615" s="1298"/>
      <c r="B1615" s="1301"/>
      <c r="C1615" s="1129" t="s">
        <v>137</v>
      </c>
      <c r="D1615" s="144" t="s">
        <v>126</v>
      </c>
      <c r="E1615" s="48"/>
      <c r="F1615" s="48"/>
      <c r="G1615" s="48"/>
      <c r="H1615" s="640"/>
      <c r="I1615" s="48"/>
      <c r="J1615" s="48"/>
      <c r="K1615" s="48"/>
      <c r="L1615" s="48"/>
      <c r="M1615" s="48"/>
      <c r="N1615" s="640"/>
      <c r="O1615" s="48"/>
      <c r="P1615" s="48"/>
      <c r="Q1615" s="48"/>
      <c r="R1615" s="48"/>
      <c r="S1615" s="48"/>
      <c r="T1615" s="48"/>
      <c r="U1615" s="48"/>
      <c r="V1615" s="48"/>
      <c r="W1615" s="48"/>
      <c r="X1615" s="48"/>
      <c r="Y1615" s="640"/>
      <c r="Z1615" s="48"/>
      <c r="AA1615" s="48"/>
      <c r="AB1615" s="101"/>
      <c r="AC1615" s="359"/>
      <c r="AD1615" s="191"/>
      <c r="AE1615" s="191"/>
      <c r="AF1615" s="353"/>
      <c r="AG1615" s="353"/>
      <c r="AH1615" s="353"/>
      <c r="AI1615" s="353"/>
      <c r="AJ1615" s="353"/>
      <c r="AK1615" s="353"/>
      <c r="AL1615" s="353"/>
      <c r="AM1615" s="353"/>
      <c r="AN1615" s="353"/>
      <c r="AO1615" s="353"/>
      <c r="AP1615" s="353"/>
      <c r="AQ1615" s="353"/>
      <c r="AR1615" s="353"/>
      <c r="AS1615" s="353"/>
      <c r="AT1615" s="353"/>
      <c r="AU1615" s="353"/>
      <c r="AV1615" s="353"/>
      <c r="AW1615" s="353"/>
      <c r="AX1615" s="353"/>
      <c r="AY1615" s="353"/>
      <c r="AZ1615" s="353"/>
      <c r="BA1615" s="353"/>
      <c r="BB1615" s="353"/>
      <c r="BC1615" s="353"/>
      <c r="BD1615" s="353"/>
      <c r="BE1615" s="353"/>
      <c r="BF1615" s="353"/>
      <c r="BG1615" s="353"/>
      <c r="BH1615" s="353"/>
      <c r="BI1615" s="353"/>
      <c r="BJ1615" s="353"/>
      <c r="BK1615" s="353"/>
      <c r="BL1615" s="353"/>
      <c r="BM1615" s="353"/>
      <c r="BN1615" s="353"/>
      <c r="BO1615" s="353"/>
      <c r="BP1615" s="353"/>
      <c r="BQ1615" s="353"/>
      <c r="BR1615" s="353"/>
      <c r="BS1615" s="353"/>
      <c r="BT1615" s="353"/>
      <c r="BU1615" s="353"/>
      <c r="BV1615" s="353"/>
      <c r="BW1615" s="353"/>
      <c r="BX1615" s="353"/>
      <c r="BY1615" s="353"/>
      <c r="BZ1615" s="353"/>
      <c r="CA1615" s="353"/>
      <c r="CB1615" s="353"/>
      <c r="CC1615" s="353"/>
      <c r="CD1615" s="353"/>
      <c r="CE1615" s="353"/>
      <c r="CF1615" s="353"/>
      <c r="CG1615" s="353"/>
      <c r="CH1615" s="353"/>
      <c r="CI1615" s="353"/>
      <c r="CJ1615" s="353"/>
      <c r="CK1615" s="353"/>
      <c r="CL1615" s="353"/>
      <c r="CM1615" s="175"/>
      <c r="CN1615" s="175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L1615" s="1"/>
      <c r="DM1615" s="1"/>
      <c r="DN1615" s="1"/>
      <c r="DO1615" s="1"/>
      <c r="DP1615" s="1"/>
      <c r="DQ1615" s="1"/>
      <c r="DR1615" s="1"/>
      <c r="DS1615" s="1"/>
      <c r="DT1615" s="1"/>
      <c r="DU1615" s="1"/>
      <c r="DV1615" s="1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  <c r="EK1615" s="1"/>
      <c r="EL1615" s="1"/>
      <c r="EM1615" s="1"/>
      <c r="EN1615" s="1"/>
      <c r="EO1615" s="1"/>
      <c r="EP1615" s="1"/>
      <c r="EQ1615" s="1"/>
      <c r="ER1615" s="1"/>
      <c r="ES1615" s="1"/>
      <c r="ET1615" s="1"/>
      <c r="EU1615" s="1"/>
      <c r="EV1615" s="1"/>
      <c r="EW1615" s="1"/>
      <c r="EX1615" s="1"/>
      <c r="EY1615" s="1"/>
      <c r="EZ1615" s="1"/>
      <c r="FA1615" s="1"/>
      <c r="FB1615" s="1"/>
      <c r="FC1615" s="1"/>
      <c r="FD1615" s="1"/>
      <c r="FE1615" s="1"/>
      <c r="FF1615" s="1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  <c r="GE1615" s="1"/>
      <c r="GF1615" s="1"/>
      <c r="GG1615" s="1"/>
      <c r="GH1615" s="1"/>
      <c r="GI1615" s="1"/>
      <c r="GJ1615" s="1"/>
      <c r="GK1615" s="1"/>
    </row>
    <row r="1616" spans="1:193" s="2" customFormat="1" ht="10.5" hidden="1" customHeight="1">
      <c r="A1616" s="1298"/>
      <c r="B1616" s="1301"/>
      <c r="C1616" s="1129" t="s">
        <v>137</v>
      </c>
      <c r="D1616" s="144" t="s">
        <v>127</v>
      </c>
      <c r="E1616" s="48"/>
      <c r="F1616" s="48"/>
      <c r="G1616" s="48"/>
      <c r="H1616" s="640"/>
      <c r="I1616" s="48"/>
      <c r="J1616" s="48"/>
      <c r="K1616" s="48"/>
      <c r="L1616" s="48"/>
      <c r="M1616" s="48"/>
      <c r="N1616" s="640"/>
      <c r="O1616" s="48"/>
      <c r="P1616" s="48"/>
      <c r="Q1616" s="48"/>
      <c r="R1616" s="48"/>
      <c r="S1616" s="48"/>
      <c r="T1616" s="48"/>
      <c r="U1616" s="48"/>
      <c r="V1616" s="48"/>
      <c r="W1616" s="48"/>
      <c r="X1616" s="48"/>
      <c r="Y1616" s="640"/>
      <c r="Z1616" s="48"/>
      <c r="AA1616" s="48"/>
      <c r="AB1616" s="101"/>
      <c r="AC1616" s="359"/>
      <c r="AD1616" s="191"/>
      <c r="AE1616" s="191"/>
      <c r="AF1616" s="353"/>
      <c r="AG1616" s="353"/>
      <c r="AH1616" s="353"/>
      <c r="AI1616" s="353"/>
      <c r="AJ1616" s="353"/>
      <c r="AK1616" s="353"/>
      <c r="AL1616" s="353"/>
      <c r="AM1616" s="353"/>
      <c r="AN1616" s="353"/>
      <c r="AO1616" s="353"/>
      <c r="AP1616" s="353"/>
      <c r="AQ1616" s="353"/>
      <c r="AR1616" s="353"/>
      <c r="AS1616" s="353"/>
      <c r="AT1616" s="353"/>
      <c r="AU1616" s="353"/>
      <c r="AV1616" s="353"/>
      <c r="AW1616" s="353"/>
      <c r="AX1616" s="353"/>
      <c r="AY1616" s="353"/>
      <c r="AZ1616" s="353"/>
      <c r="BA1616" s="353"/>
      <c r="BB1616" s="353"/>
      <c r="BC1616" s="353"/>
      <c r="BD1616" s="353"/>
      <c r="BE1616" s="353"/>
      <c r="BF1616" s="353"/>
      <c r="BG1616" s="353"/>
      <c r="BH1616" s="353"/>
      <c r="BI1616" s="353"/>
      <c r="BJ1616" s="353"/>
      <c r="BK1616" s="353"/>
      <c r="BL1616" s="353"/>
      <c r="BM1616" s="353"/>
      <c r="BN1616" s="353"/>
      <c r="BO1616" s="353"/>
      <c r="BP1616" s="353"/>
      <c r="BQ1616" s="353"/>
      <c r="BR1616" s="353"/>
      <c r="BS1616" s="353"/>
      <c r="BT1616" s="353"/>
      <c r="BU1616" s="353"/>
      <c r="BV1616" s="353"/>
      <c r="BW1616" s="353"/>
      <c r="BX1616" s="353"/>
      <c r="BY1616" s="353"/>
      <c r="BZ1616" s="353"/>
      <c r="CA1616" s="353"/>
      <c r="CB1616" s="353"/>
      <c r="CC1616" s="353"/>
      <c r="CD1616" s="353"/>
      <c r="CE1616" s="353"/>
      <c r="CF1616" s="353"/>
      <c r="CG1616" s="353"/>
      <c r="CH1616" s="353"/>
      <c r="CI1616" s="353"/>
      <c r="CJ1616" s="353"/>
      <c r="CK1616" s="353"/>
      <c r="CL1616" s="353"/>
      <c r="CM1616" s="175"/>
      <c r="CN1616" s="175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L1616" s="1"/>
      <c r="DM1616" s="1"/>
      <c r="DN1616" s="1"/>
      <c r="DO1616" s="1"/>
      <c r="DP1616" s="1"/>
      <c r="DQ1616" s="1"/>
      <c r="DR1616" s="1"/>
      <c r="DS1616" s="1"/>
      <c r="DT1616" s="1"/>
      <c r="DU1616" s="1"/>
      <c r="DV1616" s="1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  <c r="EK1616" s="1"/>
      <c r="EL1616" s="1"/>
      <c r="EM1616" s="1"/>
      <c r="EN1616" s="1"/>
      <c r="EO1616" s="1"/>
      <c r="EP1616" s="1"/>
      <c r="EQ1616" s="1"/>
      <c r="ER1616" s="1"/>
      <c r="ES1616" s="1"/>
      <c r="ET1616" s="1"/>
      <c r="EU1616" s="1"/>
      <c r="EV1616" s="1"/>
      <c r="EW1616" s="1"/>
      <c r="EX1616" s="1"/>
      <c r="EY1616" s="1"/>
      <c r="EZ1616" s="1"/>
      <c r="FA1616" s="1"/>
      <c r="FB1616" s="1"/>
      <c r="FC1616" s="1"/>
      <c r="FD1616" s="1"/>
      <c r="FE1616" s="1"/>
      <c r="FF1616" s="1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  <c r="GE1616" s="1"/>
      <c r="GF1616" s="1"/>
      <c r="GG1616" s="1"/>
      <c r="GH1616" s="1"/>
      <c r="GI1616" s="1"/>
      <c r="GJ1616" s="1"/>
      <c r="GK1616" s="1"/>
    </row>
    <row r="1617" spans="1:193" s="2" customFormat="1" ht="10.5" hidden="1" customHeight="1" thickBot="1">
      <c r="A1617" s="1299"/>
      <c r="B1617" s="1302"/>
      <c r="C1617" s="720"/>
      <c r="D1617" s="145" t="s">
        <v>42</v>
      </c>
      <c r="E1617" s="542"/>
      <c r="F1617" s="542"/>
      <c r="G1617" s="542"/>
      <c r="H1617" s="641"/>
      <c r="I1617" s="542"/>
      <c r="J1617" s="542"/>
      <c r="K1617" s="542"/>
      <c r="L1617" s="542"/>
      <c r="M1617" s="542"/>
      <c r="N1617" s="641"/>
      <c r="O1617" s="542"/>
      <c r="P1617" s="542"/>
      <c r="Q1617" s="542"/>
      <c r="R1617" s="542"/>
      <c r="S1617" s="542"/>
      <c r="T1617" s="542"/>
      <c r="U1617" s="542"/>
      <c r="V1617" s="542"/>
      <c r="W1617" s="542"/>
      <c r="X1617" s="542"/>
      <c r="Y1617" s="641"/>
      <c r="Z1617" s="542"/>
      <c r="AA1617" s="542"/>
      <c r="AB1617" s="754"/>
      <c r="AC1617" s="359"/>
      <c r="AD1617" s="191"/>
      <c r="AE1617" s="191"/>
      <c r="AF1617" s="353"/>
      <c r="AG1617" s="353"/>
      <c r="AH1617" s="353"/>
      <c r="AI1617" s="353"/>
      <c r="AJ1617" s="353"/>
      <c r="AK1617" s="353"/>
      <c r="AL1617" s="353"/>
      <c r="AM1617" s="353"/>
      <c r="AN1617" s="353"/>
      <c r="AO1617" s="353"/>
      <c r="AP1617" s="353"/>
      <c r="AQ1617" s="353"/>
      <c r="AR1617" s="353"/>
      <c r="AS1617" s="353"/>
      <c r="AT1617" s="353"/>
      <c r="AU1617" s="353"/>
      <c r="AV1617" s="353"/>
      <c r="AW1617" s="353"/>
      <c r="AX1617" s="353"/>
      <c r="AY1617" s="353"/>
      <c r="AZ1617" s="353"/>
      <c r="BA1617" s="353"/>
      <c r="BB1617" s="353"/>
      <c r="BC1617" s="353"/>
      <c r="BD1617" s="353"/>
      <c r="BE1617" s="353"/>
      <c r="BF1617" s="353"/>
      <c r="BG1617" s="353"/>
      <c r="BH1617" s="353"/>
      <c r="BI1617" s="353"/>
      <c r="BJ1617" s="353"/>
      <c r="BK1617" s="353"/>
      <c r="BL1617" s="353"/>
      <c r="BM1617" s="353"/>
      <c r="BN1617" s="353"/>
      <c r="BO1617" s="353"/>
      <c r="BP1617" s="353"/>
      <c r="BQ1617" s="353"/>
      <c r="BR1617" s="353"/>
      <c r="BS1617" s="353"/>
      <c r="BT1617" s="353"/>
      <c r="BU1617" s="353"/>
      <c r="BV1617" s="353"/>
      <c r="BW1617" s="353"/>
      <c r="BX1617" s="353"/>
      <c r="BY1617" s="353"/>
      <c r="BZ1617" s="353"/>
      <c r="CA1617" s="353"/>
      <c r="CB1617" s="353"/>
      <c r="CC1617" s="353"/>
      <c r="CD1617" s="353"/>
      <c r="CE1617" s="353"/>
      <c r="CF1617" s="353"/>
      <c r="CG1617" s="353"/>
      <c r="CH1617" s="353"/>
      <c r="CI1617" s="353"/>
      <c r="CJ1617" s="353"/>
      <c r="CK1617" s="353"/>
      <c r="CL1617" s="353"/>
      <c r="CM1617" s="175"/>
      <c r="CN1617" s="175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L1617" s="1"/>
      <c r="DM1617" s="1"/>
      <c r="DN1617" s="1"/>
      <c r="DO1617" s="1"/>
      <c r="DP1617" s="1"/>
      <c r="DQ1617" s="1"/>
      <c r="DR1617" s="1"/>
      <c r="DS1617" s="1"/>
      <c r="DT1617" s="1"/>
      <c r="DU1617" s="1"/>
      <c r="DV1617" s="1"/>
      <c r="DW1617" s="1"/>
      <c r="DX1617" s="1"/>
      <c r="DY1617" s="1"/>
      <c r="DZ1617" s="1"/>
      <c r="EA1617" s="1"/>
      <c r="EB1617" s="1"/>
      <c r="EC1617" s="1"/>
      <c r="ED1617" s="1"/>
      <c r="EE1617" s="1"/>
      <c r="EF1617" s="1"/>
      <c r="EG1617" s="1"/>
      <c r="EH1617" s="1"/>
      <c r="EI1617" s="1"/>
      <c r="EJ1617" s="1"/>
      <c r="EK1617" s="1"/>
      <c r="EL1617" s="1"/>
      <c r="EM1617" s="1"/>
      <c r="EN1617" s="1"/>
      <c r="EO1617" s="1"/>
      <c r="EP1617" s="1"/>
      <c r="EQ1617" s="1"/>
      <c r="ER1617" s="1"/>
      <c r="ES1617" s="1"/>
      <c r="ET1617" s="1"/>
      <c r="EU1617" s="1"/>
      <c r="EV1617" s="1"/>
      <c r="EW1617" s="1"/>
      <c r="EX1617" s="1"/>
      <c r="EY1617" s="1"/>
      <c r="EZ1617" s="1"/>
      <c r="FA1617" s="1"/>
      <c r="FB1617" s="1"/>
      <c r="FC1617" s="1"/>
      <c r="FD1617" s="1"/>
      <c r="FE1617" s="1"/>
      <c r="FF1617" s="1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  <c r="GD1617" s="1"/>
      <c r="GE1617" s="1"/>
      <c r="GF1617" s="1"/>
      <c r="GG1617" s="1"/>
      <c r="GH1617" s="1"/>
      <c r="GI1617" s="1"/>
      <c r="GJ1617" s="1"/>
      <c r="GK1617" s="1"/>
    </row>
    <row r="1618" spans="1:193" s="2" customFormat="1" ht="10.5" hidden="1" customHeight="1">
      <c r="A1618" s="1297" t="s">
        <v>104</v>
      </c>
      <c r="B1618" s="1300" t="s">
        <v>891</v>
      </c>
      <c r="C1618" s="1124"/>
      <c r="D1618" s="85"/>
      <c r="E1618" s="84"/>
      <c r="F1618" s="84"/>
      <c r="G1618" s="84"/>
      <c r="H1618" s="643"/>
      <c r="I1618" s="84"/>
      <c r="J1618" s="84"/>
      <c r="K1618" s="84"/>
      <c r="L1618" s="84"/>
      <c r="M1618" s="84"/>
      <c r="N1618" s="643"/>
      <c r="O1618" s="84"/>
      <c r="P1618" s="84"/>
      <c r="Q1618" s="84"/>
      <c r="R1618" s="84"/>
      <c r="S1618" s="84"/>
      <c r="T1618" s="84"/>
      <c r="U1618" s="84"/>
      <c r="V1618" s="84"/>
      <c r="W1618" s="84"/>
      <c r="X1618" s="84"/>
      <c r="Y1618" s="643"/>
      <c r="Z1618" s="84"/>
      <c r="AA1618" s="84"/>
      <c r="AB1618" s="86"/>
      <c r="AC1618" s="359"/>
      <c r="AD1618" s="191"/>
      <c r="AE1618" s="191"/>
      <c r="AF1618" s="353"/>
      <c r="AG1618" s="353"/>
      <c r="AH1618" s="353"/>
      <c r="AI1618" s="353"/>
      <c r="AJ1618" s="353"/>
      <c r="AK1618" s="353"/>
      <c r="AL1618" s="353"/>
      <c r="AM1618" s="353"/>
      <c r="AN1618" s="353"/>
      <c r="AO1618" s="353"/>
      <c r="AP1618" s="353"/>
      <c r="AQ1618" s="353"/>
      <c r="AR1618" s="353"/>
      <c r="AS1618" s="353"/>
      <c r="AT1618" s="353"/>
      <c r="AU1618" s="353"/>
      <c r="AV1618" s="353"/>
      <c r="AW1618" s="353"/>
      <c r="AX1618" s="353"/>
      <c r="AY1618" s="353"/>
      <c r="AZ1618" s="353"/>
      <c r="BA1618" s="353"/>
      <c r="BB1618" s="353"/>
      <c r="BC1618" s="353"/>
      <c r="BD1618" s="353"/>
      <c r="BE1618" s="353"/>
      <c r="BF1618" s="353"/>
      <c r="BG1618" s="353"/>
      <c r="BH1618" s="353"/>
      <c r="BI1618" s="353"/>
      <c r="BJ1618" s="353"/>
      <c r="BK1618" s="353"/>
      <c r="BL1618" s="353"/>
      <c r="BM1618" s="353"/>
      <c r="BN1618" s="353"/>
      <c r="BO1618" s="353"/>
      <c r="BP1618" s="353"/>
      <c r="BQ1618" s="353"/>
      <c r="BR1618" s="353"/>
      <c r="BS1618" s="353"/>
      <c r="BT1618" s="353"/>
      <c r="BU1618" s="353"/>
      <c r="BV1618" s="353"/>
      <c r="BW1618" s="353"/>
      <c r="BX1618" s="353"/>
      <c r="BY1618" s="353"/>
      <c r="BZ1618" s="353"/>
      <c r="CA1618" s="353"/>
      <c r="CB1618" s="353"/>
      <c r="CC1618" s="353"/>
      <c r="CD1618" s="353"/>
      <c r="CE1618" s="353"/>
      <c r="CF1618" s="353"/>
      <c r="CG1618" s="353"/>
      <c r="CH1618" s="353"/>
      <c r="CI1618" s="353"/>
      <c r="CJ1618" s="353"/>
      <c r="CK1618" s="353"/>
      <c r="CL1618" s="353"/>
      <c r="CM1618" s="175"/>
      <c r="CN1618" s="175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L1618" s="1"/>
      <c r="DM1618" s="1"/>
      <c r="DN1618" s="1"/>
      <c r="DO1618" s="1"/>
      <c r="DP1618" s="1"/>
      <c r="DQ1618" s="1"/>
      <c r="DR1618" s="1"/>
      <c r="DS1618" s="1"/>
      <c r="DT1618" s="1"/>
      <c r="DU1618" s="1"/>
      <c r="DV1618" s="1"/>
      <c r="DW1618" s="1"/>
      <c r="DX1618" s="1"/>
      <c r="DY1618" s="1"/>
      <c r="DZ1618" s="1"/>
      <c r="EA1618" s="1"/>
      <c r="EB1618" s="1"/>
      <c r="EC1618" s="1"/>
      <c r="ED1618" s="1"/>
      <c r="EE1618" s="1"/>
      <c r="EF1618" s="1"/>
      <c r="EG1618" s="1"/>
      <c r="EH1618" s="1"/>
      <c r="EI1618" s="1"/>
      <c r="EJ1618" s="1"/>
      <c r="EK1618" s="1"/>
      <c r="EL1618" s="1"/>
      <c r="EM1618" s="1"/>
      <c r="EN1618" s="1"/>
      <c r="EO1618" s="1"/>
      <c r="EP1618" s="1"/>
      <c r="EQ1618" s="1"/>
      <c r="ER1618" s="1"/>
      <c r="ES1618" s="1"/>
      <c r="ET1618" s="1"/>
      <c r="EU1618" s="1"/>
      <c r="EV1618" s="1"/>
      <c r="EW1618" s="1"/>
      <c r="EX1618" s="1"/>
      <c r="EY1618" s="1"/>
      <c r="EZ1618" s="1"/>
      <c r="FA1618" s="1"/>
      <c r="FB1618" s="1"/>
      <c r="FC1618" s="1"/>
      <c r="FD1618" s="1"/>
      <c r="FE1618" s="1"/>
      <c r="FF1618" s="1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  <c r="GD1618" s="1"/>
      <c r="GE1618" s="1"/>
      <c r="GF1618" s="1"/>
      <c r="GG1618" s="1"/>
      <c r="GH1618" s="1"/>
      <c r="GI1618" s="1"/>
      <c r="GJ1618" s="1"/>
      <c r="GK1618" s="1"/>
    </row>
    <row r="1619" spans="1:193" s="2" customFormat="1" ht="10.5" hidden="1" customHeight="1">
      <c r="A1619" s="1298"/>
      <c r="B1619" s="1301"/>
      <c r="C1619" s="1129" t="s">
        <v>138</v>
      </c>
      <c r="D1619" s="144" t="s">
        <v>34</v>
      </c>
      <c r="E1619" s="48"/>
      <c r="F1619" s="48"/>
      <c r="G1619" s="48"/>
      <c r="H1619" s="640"/>
      <c r="I1619" s="48"/>
      <c r="J1619" s="48"/>
      <c r="K1619" s="48"/>
      <c r="L1619" s="48"/>
      <c r="M1619" s="48"/>
      <c r="N1619" s="640"/>
      <c r="O1619" s="48"/>
      <c r="P1619" s="48"/>
      <c r="Q1619" s="48"/>
      <c r="R1619" s="48"/>
      <c r="S1619" s="48"/>
      <c r="T1619" s="48"/>
      <c r="U1619" s="48"/>
      <c r="V1619" s="48"/>
      <c r="W1619" s="48"/>
      <c r="X1619" s="48"/>
      <c r="Y1619" s="640"/>
      <c r="Z1619" s="48"/>
      <c r="AA1619" s="48"/>
      <c r="AB1619" s="101"/>
      <c r="AC1619" s="359"/>
      <c r="AD1619" s="191"/>
      <c r="AE1619" s="191"/>
      <c r="AF1619" s="353"/>
      <c r="AG1619" s="353"/>
      <c r="AH1619" s="353"/>
      <c r="AI1619" s="353"/>
      <c r="AJ1619" s="353"/>
      <c r="AK1619" s="353"/>
      <c r="AL1619" s="353"/>
      <c r="AM1619" s="353"/>
      <c r="AN1619" s="353"/>
      <c r="AO1619" s="353"/>
      <c r="AP1619" s="353"/>
      <c r="AQ1619" s="353"/>
      <c r="AR1619" s="353"/>
      <c r="AS1619" s="353"/>
      <c r="AT1619" s="353"/>
      <c r="AU1619" s="353"/>
      <c r="AV1619" s="353"/>
      <c r="AW1619" s="353"/>
      <c r="AX1619" s="353"/>
      <c r="AY1619" s="353"/>
      <c r="AZ1619" s="353"/>
      <c r="BA1619" s="353"/>
      <c r="BB1619" s="353"/>
      <c r="BC1619" s="353"/>
      <c r="BD1619" s="353"/>
      <c r="BE1619" s="353"/>
      <c r="BF1619" s="353"/>
      <c r="BG1619" s="353"/>
      <c r="BH1619" s="353"/>
      <c r="BI1619" s="353"/>
      <c r="BJ1619" s="353"/>
      <c r="BK1619" s="353"/>
      <c r="BL1619" s="353"/>
      <c r="BM1619" s="353"/>
      <c r="BN1619" s="353"/>
      <c r="BO1619" s="353"/>
      <c r="BP1619" s="353"/>
      <c r="BQ1619" s="353"/>
      <c r="BR1619" s="353"/>
      <c r="BS1619" s="353"/>
      <c r="BT1619" s="353"/>
      <c r="BU1619" s="353"/>
      <c r="BV1619" s="353"/>
      <c r="BW1619" s="353"/>
      <c r="BX1619" s="353"/>
      <c r="BY1619" s="353"/>
      <c r="BZ1619" s="353"/>
      <c r="CA1619" s="353"/>
      <c r="CB1619" s="353"/>
      <c r="CC1619" s="353"/>
      <c r="CD1619" s="353"/>
      <c r="CE1619" s="353"/>
      <c r="CF1619" s="353"/>
      <c r="CG1619" s="353"/>
      <c r="CH1619" s="353"/>
      <c r="CI1619" s="353"/>
      <c r="CJ1619" s="353"/>
      <c r="CK1619" s="353"/>
      <c r="CL1619" s="353"/>
      <c r="CM1619" s="175"/>
      <c r="CN1619" s="175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L1619" s="1"/>
      <c r="DM1619" s="1"/>
      <c r="DN1619" s="1"/>
      <c r="DO1619" s="1"/>
      <c r="DP1619" s="1"/>
      <c r="DQ1619" s="1"/>
      <c r="DR1619" s="1"/>
      <c r="DS1619" s="1"/>
      <c r="DT1619" s="1"/>
      <c r="DU1619" s="1"/>
      <c r="DV1619" s="1"/>
      <c r="DW1619" s="1"/>
      <c r="DX1619" s="1"/>
      <c r="DY1619" s="1"/>
      <c r="DZ1619" s="1"/>
      <c r="EA1619" s="1"/>
      <c r="EB1619" s="1"/>
      <c r="EC1619" s="1"/>
      <c r="ED1619" s="1"/>
      <c r="EE1619" s="1"/>
      <c r="EF1619" s="1"/>
      <c r="EG1619" s="1"/>
      <c r="EH1619" s="1"/>
      <c r="EI1619" s="1"/>
      <c r="EJ1619" s="1"/>
      <c r="EK1619" s="1"/>
      <c r="EL1619" s="1"/>
      <c r="EM1619" s="1"/>
      <c r="EN1619" s="1"/>
      <c r="EO1619" s="1"/>
      <c r="EP1619" s="1"/>
      <c r="EQ1619" s="1"/>
      <c r="ER1619" s="1"/>
      <c r="ES1619" s="1"/>
      <c r="ET1619" s="1"/>
      <c r="EU1619" s="1"/>
      <c r="EV1619" s="1"/>
      <c r="EW1619" s="1"/>
      <c r="EX1619" s="1"/>
      <c r="EY1619" s="1"/>
      <c r="EZ1619" s="1"/>
      <c r="FA1619" s="1"/>
      <c r="FB1619" s="1"/>
      <c r="FC1619" s="1"/>
      <c r="FD1619" s="1"/>
      <c r="FE1619" s="1"/>
      <c r="FF1619" s="1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  <c r="GD1619" s="1"/>
      <c r="GE1619" s="1"/>
      <c r="GF1619" s="1"/>
      <c r="GG1619" s="1"/>
      <c r="GH1619" s="1"/>
      <c r="GI1619" s="1"/>
      <c r="GJ1619" s="1"/>
      <c r="GK1619" s="1"/>
    </row>
    <row r="1620" spans="1:193" s="2" customFormat="1" ht="10.5" hidden="1" customHeight="1">
      <c r="A1620" s="1298"/>
      <c r="B1620" s="1301"/>
      <c r="C1620" s="1129" t="s">
        <v>137</v>
      </c>
      <c r="D1620" s="144" t="s">
        <v>126</v>
      </c>
      <c r="E1620" s="48"/>
      <c r="F1620" s="48"/>
      <c r="G1620" s="48"/>
      <c r="H1620" s="640"/>
      <c r="I1620" s="48"/>
      <c r="J1620" s="48"/>
      <c r="K1620" s="48"/>
      <c r="L1620" s="48"/>
      <c r="M1620" s="48"/>
      <c r="N1620" s="640"/>
      <c r="O1620" s="48"/>
      <c r="P1620" s="48"/>
      <c r="Q1620" s="48"/>
      <c r="R1620" s="48"/>
      <c r="S1620" s="48"/>
      <c r="T1620" s="48"/>
      <c r="U1620" s="48"/>
      <c r="V1620" s="48"/>
      <c r="W1620" s="48"/>
      <c r="X1620" s="48"/>
      <c r="Y1620" s="640"/>
      <c r="Z1620" s="48"/>
      <c r="AA1620" s="48"/>
      <c r="AB1620" s="101"/>
      <c r="AC1620" s="359"/>
      <c r="AD1620" s="191"/>
      <c r="AE1620" s="191"/>
      <c r="AF1620" s="353"/>
      <c r="AG1620" s="353"/>
      <c r="AH1620" s="353"/>
      <c r="AI1620" s="353"/>
      <c r="AJ1620" s="353"/>
      <c r="AK1620" s="353"/>
      <c r="AL1620" s="353"/>
      <c r="AM1620" s="353"/>
      <c r="AN1620" s="353"/>
      <c r="AO1620" s="353"/>
      <c r="AP1620" s="353"/>
      <c r="AQ1620" s="353"/>
      <c r="AR1620" s="353"/>
      <c r="AS1620" s="353"/>
      <c r="AT1620" s="353"/>
      <c r="AU1620" s="353"/>
      <c r="AV1620" s="353"/>
      <c r="AW1620" s="353"/>
      <c r="AX1620" s="353"/>
      <c r="AY1620" s="353"/>
      <c r="AZ1620" s="353"/>
      <c r="BA1620" s="353"/>
      <c r="BB1620" s="353"/>
      <c r="BC1620" s="353"/>
      <c r="BD1620" s="353"/>
      <c r="BE1620" s="353"/>
      <c r="BF1620" s="353"/>
      <c r="BG1620" s="353"/>
      <c r="BH1620" s="353"/>
      <c r="BI1620" s="353"/>
      <c r="BJ1620" s="353"/>
      <c r="BK1620" s="353"/>
      <c r="BL1620" s="353"/>
      <c r="BM1620" s="353"/>
      <c r="BN1620" s="353"/>
      <c r="BO1620" s="353"/>
      <c r="BP1620" s="353"/>
      <c r="BQ1620" s="353"/>
      <c r="BR1620" s="353"/>
      <c r="BS1620" s="353"/>
      <c r="BT1620" s="353"/>
      <c r="BU1620" s="353"/>
      <c r="BV1620" s="353"/>
      <c r="BW1620" s="353"/>
      <c r="BX1620" s="353"/>
      <c r="BY1620" s="353"/>
      <c r="BZ1620" s="353"/>
      <c r="CA1620" s="353"/>
      <c r="CB1620" s="353"/>
      <c r="CC1620" s="353"/>
      <c r="CD1620" s="353"/>
      <c r="CE1620" s="353"/>
      <c r="CF1620" s="353"/>
      <c r="CG1620" s="353"/>
      <c r="CH1620" s="353"/>
      <c r="CI1620" s="353"/>
      <c r="CJ1620" s="353"/>
      <c r="CK1620" s="353"/>
      <c r="CL1620" s="353"/>
      <c r="CM1620" s="175"/>
      <c r="CN1620" s="175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L1620" s="1"/>
      <c r="DM1620" s="1"/>
      <c r="DN1620" s="1"/>
      <c r="DO1620" s="1"/>
      <c r="DP1620" s="1"/>
      <c r="DQ1620" s="1"/>
      <c r="DR1620" s="1"/>
      <c r="DS1620" s="1"/>
      <c r="DT1620" s="1"/>
      <c r="DU1620" s="1"/>
      <c r="DV1620" s="1"/>
      <c r="DW1620" s="1"/>
      <c r="DX1620" s="1"/>
      <c r="DY1620" s="1"/>
      <c r="DZ1620" s="1"/>
      <c r="EA1620" s="1"/>
      <c r="EB1620" s="1"/>
      <c r="EC1620" s="1"/>
      <c r="ED1620" s="1"/>
      <c r="EE1620" s="1"/>
      <c r="EF1620" s="1"/>
      <c r="EG1620" s="1"/>
      <c r="EH1620" s="1"/>
      <c r="EI1620" s="1"/>
      <c r="EJ1620" s="1"/>
      <c r="EK1620" s="1"/>
      <c r="EL1620" s="1"/>
      <c r="EM1620" s="1"/>
      <c r="EN1620" s="1"/>
      <c r="EO1620" s="1"/>
      <c r="EP1620" s="1"/>
      <c r="EQ1620" s="1"/>
      <c r="ER1620" s="1"/>
      <c r="ES1620" s="1"/>
      <c r="ET1620" s="1"/>
      <c r="EU1620" s="1"/>
      <c r="EV1620" s="1"/>
      <c r="EW1620" s="1"/>
      <c r="EX1620" s="1"/>
      <c r="EY1620" s="1"/>
      <c r="EZ1620" s="1"/>
      <c r="FA1620" s="1"/>
      <c r="FB1620" s="1"/>
      <c r="FC1620" s="1"/>
      <c r="FD1620" s="1"/>
      <c r="FE1620" s="1"/>
      <c r="FF1620" s="1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  <c r="GD1620" s="1"/>
      <c r="GE1620" s="1"/>
      <c r="GF1620" s="1"/>
      <c r="GG1620" s="1"/>
      <c r="GH1620" s="1"/>
      <c r="GI1620" s="1"/>
      <c r="GJ1620" s="1"/>
      <c r="GK1620" s="1"/>
    </row>
    <row r="1621" spans="1:193" s="2" customFormat="1" ht="10.5" hidden="1" customHeight="1">
      <c r="A1621" s="1298"/>
      <c r="B1621" s="1301"/>
      <c r="C1621" s="1129" t="s">
        <v>137</v>
      </c>
      <c r="D1621" s="144" t="s">
        <v>127</v>
      </c>
      <c r="E1621" s="48"/>
      <c r="F1621" s="48"/>
      <c r="G1621" s="48"/>
      <c r="H1621" s="640"/>
      <c r="I1621" s="48"/>
      <c r="J1621" s="48"/>
      <c r="K1621" s="48"/>
      <c r="L1621" s="48"/>
      <c r="M1621" s="48"/>
      <c r="N1621" s="640"/>
      <c r="O1621" s="48"/>
      <c r="P1621" s="48"/>
      <c r="Q1621" s="48"/>
      <c r="R1621" s="48"/>
      <c r="S1621" s="48"/>
      <c r="T1621" s="48"/>
      <c r="U1621" s="48"/>
      <c r="V1621" s="48"/>
      <c r="W1621" s="48"/>
      <c r="X1621" s="48"/>
      <c r="Y1621" s="640"/>
      <c r="Z1621" s="48"/>
      <c r="AA1621" s="48"/>
      <c r="AB1621" s="101"/>
      <c r="AC1621" s="359"/>
      <c r="AD1621" s="191"/>
      <c r="AE1621" s="191"/>
      <c r="AF1621" s="353"/>
      <c r="AG1621" s="353"/>
      <c r="AH1621" s="353"/>
      <c r="AI1621" s="353"/>
      <c r="AJ1621" s="353"/>
      <c r="AK1621" s="353"/>
      <c r="AL1621" s="353"/>
      <c r="AM1621" s="353"/>
      <c r="AN1621" s="353"/>
      <c r="AO1621" s="353"/>
      <c r="AP1621" s="353"/>
      <c r="AQ1621" s="353"/>
      <c r="AR1621" s="353"/>
      <c r="AS1621" s="353"/>
      <c r="AT1621" s="353"/>
      <c r="AU1621" s="353"/>
      <c r="AV1621" s="353"/>
      <c r="AW1621" s="353"/>
      <c r="AX1621" s="353"/>
      <c r="AY1621" s="353"/>
      <c r="AZ1621" s="353"/>
      <c r="BA1621" s="353"/>
      <c r="BB1621" s="353"/>
      <c r="BC1621" s="353"/>
      <c r="BD1621" s="353"/>
      <c r="BE1621" s="353"/>
      <c r="BF1621" s="353"/>
      <c r="BG1621" s="353"/>
      <c r="BH1621" s="353"/>
      <c r="BI1621" s="353"/>
      <c r="BJ1621" s="353"/>
      <c r="BK1621" s="353"/>
      <c r="BL1621" s="353"/>
      <c r="BM1621" s="353"/>
      <c r="BN1621" s="353"/>
      <c r="BO1621" s="353"/>
      <c r="BP1621" s="353"/>
      <c r="BQ1621" s="353"/>
      <c r="BR1621" s="353"/>
      <c r="BS1621" s="353"/>
      <c r="BT1621" s="353"/>
      <c r="BU1621" s="353"/>
      <c r="BV1621" s="353"/>
      <c r="BW1621" s="353"/>
      <c r="BX1621" s="353"/>
      <c r="BY1621" s="353"/>
      <c r="BZ1621" s="353"/>
      <c r="CA1621" s="353"/>
      <c r="CB1621" s="353"/>
      <c r="CC1621" s="353"/>
      <c r="CD1621" s="353"/>
      <c r="CE1621" s="353"/>
      <c r="CF1621" s="353"/>
      <c r="CG1621" s="353"/>
      <c r="CH1621" s="353"/>
      <c r="CI1621" s="353"/>
      <c r="CJ1621" s="353"/>
      <c r="CK1621" s="353"/>
      <c r="CL1621" s="353"/>
      <c r="CM1621" s="175"/>
      <c r="CN1621" s="175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L1621" s="1"/>
      <c r="DM1621" s="1"/>
      <c r="DN1621" s="1"/>
      <c r="DO1621" s="1"/>
      <c r="DP1621" s="1"/>
      <c r="DQ1621" s="1"/>
      <c r="DR1621" s="1"/>
      <c r="DS1621" s="1"/>
      <c r="DT1621" s="1"/>
      <c r="DU1621" s="1"/>
      <c r="DV1621" s="1"/>
      <c r="DW1621" s="1"/>
      <c r="DX1621" s="1"/>
      <c r="DY1621" s="1"/>
      <c r="DZ1621" s="1"/>
      <c r="EA1621" s="1"/>
      <c r="EB1621" s="1"/>
      <c r="EC1621" s="1"/>
      <c r="ED1621" s="1"/>
      <c r="EE1621" s="1"/>
      <c r="EF1621" s="1"/>
      <c r="EG1621" s="1"/>
      <c r="EH1621" s="1"/>
      <c r="EI1621" s="1"/>
      <c r="EJ1621" s="1"/>
      <c r="EK1621" s="1"/>
      <c r="EL1621" s="1"/>
      <c r="EM1621" s="1"/>
      <c r="EN1621" s="1"/>
      <c r="EO1621" s="1"/>
      <c r="EP1621" s="1"/>
      <c r="EQ1621" s="1"/>
      <c r="ER1621" s="1"/>
      <c r="ES1621" s="1"/>
      <c r="ET1621" s="1"/>
      <c r="EU1621" s="1"/>
      <c r="EV1621" s="1"/>
      <c r="EW1621" s="1"/>
      <c r="EX1621" s="1"/>
      <c r="EY1621" s="1"/>
      <c r="EZ1621" s="1"/>
      <c r="FA1621" s="1"/>
      <c r="FB1621" s="1"/>
      <c r="FC1621" s="1"/>
      <c r="FD1621" s="1"/>
      <c r="FE1621" s="1"/>
      <c r="FF1621" s="1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  <c r="GD1621" s="1"/>
      <c r="GE1621" s="1"/>
      <c r="GF1621" s="1"/>
      <c r="GG1621" s="1"/>
      <c r="GH1621" s="1"/>
      <c r="GI1621" s="1"/>
      <c r="GJ1621" s="1"/>
      <c r="GK1621" s="1"/>
    </row>
    <row r="1622" spans="1:193" s="2" customFormat="1" ht="10.5" hidden="1" customHeight="1" thickBot="1">
      <c r="A1622" s="1299"/>
      <c r="B1622" s="1302"/>
      <c r="C1622" s="293"/>
      <c r="D1622" s="254" t="s">
        <v>42</v>
      </c>
      <c r="E1622" s="102"/>
      <c r="F1622" s="102"/>
      <c r="G1622" s="102"/>
      <c r="H1622" s="645"/>
      <c r="I1622" s="102"/>
      <c r="J1622" s="102"/>
      <c r="K1622" s="102"/>
      <c r="L1622" s="102"/>
      <c r="M1622" s="102"/>
      <c r="N1622" s="645"/>
      <c r="O1622" s="102"/>
      <c r="P1622" s="102"/>
      <c r="Q1622" s="102"/>
      <c r="R1622" s="102"/>
      <c r="S1622" s="102"/>
      <c r="T1622" s="102"/>
      <c r="U1622" s="102"/>
      <c r="V1622" s="102"/>
      <c r="W1622" s="102"/>
      <c r="X1622" s="102"/>
      <c r="Y1622" s="645"/>
      <c r="Z1622" s="102"/>
      <c r="AA1622" s="102"/>
      <c r="AB1622" s="104"/>
      <c r="AC1622" s="359"/>
      <c r="AD1622" s="191"/>
      <c r="AE1622" s="191"/>
      <c r="AF1622" s="353"/>
      <c r="AG1622" s="353"/>
      <c r="AH1622" s="353"/>
      <c r="AI1622" s="353"/>
      <c r="AJ1622" s="353"/>
      <c r="AK1622" s="353"/>
      <c r="AL1622" s="353"/>
      <c r="AM1622" s="353"/>
      <c r="AN1622" s="353"/>
      <c r="AO1622" s="353"/>
      <c r="AP1622" s="353"/>
      <c r="AQ1622" s="353"/>
      <c r="AR1622" s="353"/>
      <c r="AS1622" s="353"/>
      <c r="AT1622" s="353"/>
      <c r="AU1622" s="353"/>
      <c r="AV1622" s="353"/>
      <c r="AW1622" s="353"/>
      <c r="AX1622" s="353"/>
      <c r="AY1622" s="353"/>
      <c r="AZ1622" s="353"/>
      <c r="BA1622" s="353"/>
      <c r="BB1622" s="353"/>
      <c r="BC1622" s="353"/>
      <c r="BD1622" s="353"/>
      <c r="BE1622" s="353"/>
      <c r="BF1622" s="353"/>
      <c r="BG1622" s="353"/>
      <c r="BH1622" s="353"/>
      <c r="BI1622" s="353"/>
      <c r="BJ1622" s="353"/>
      <c r="BK1622" s="353"/>
      <c r="BL1622" s="353"/>
      <c r="BM1622" s="353"/>
      <c r="BN1622" s="353"/>
      <c r="BO1622" s="353"/>
      <c r="BP1622" s="353"/>
      <c r="BQ1622" s="353"/>
      <c r="BR1622" s="353"/>
      <c r="BS1622" s="353"/>
      <c r="BT1622" s="353"/>
      <c r="BU1622" s="353"/>
      <c r="BV1622" s="353"/>
      <c r="BW1622" s="353"/>
      <c r="BX1622" s="353"/>
      <c r="BY1622" s="353"/>
      <c r="BZ1622" s="353"/>
      <c r="CA1622" s="353"/>
      <c r="CB1622" s="353"/>
      <c r="CC1622" s="353"/>
      <c r="CD1622" s="353"/>
      <c r="CE1622" s="353"/>
      <c r="CF1622" s="353"/>
      <c r="CG1622" s="353"/>
      <c r="CH1622" s="353"/>
      <c r="CI1622" s="353"/>
      <c r="CJ1622" s="353"/>
      <c r="CK1622" s="353"/>
      <c r="CL1622" s="353"/>
      <c r="CM1622" s="175"/>
      <c r="CN1622" s="175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L1622" s="1"/>
      <c r="DM1622" s="1"/>
      <c r="DN1622" s="1"/>
      <c r="DO1622" s="1"/>
      <c r="DP1622" s="1"/>
      <c r="DQ1622" s="1"/>
      <c r="DR1622" s="1"/>
      <c r="DS1622" s="1"/>
      <c r="DT1622" s="1"/>
      <c r="DU1622" s="1"/>
      <c r="DV1622" s="1"/>
      <c r="DW1622" s="1"/>
      <c r="DX1622" s="1"/>
      <c r="DY1622" s="1"/>
      <c r="DZ1622" s="1"/>
      <c r="EA1622" s="1"/>
      <c r="EB1622" s="1"/>
      <c r="EC1622" s="1"/>
      <c r="ED1622" s="1"/>
      <c r="EE1622" s="1"/>
      <c r="EF1622" s="1"/>
      <c r="EG1622" s="1"/>
      <c r="EH1622" s="1"/>
      <c r="EI1622" s="1"/>
      <c r="EJ1622" s="1"/>
      <c r="EK1622" s="1"/>
      <c r="EL1622" s="1"/>
      <c r="EM1622" s="1"/>
      <c r="EN1622" s="1"/>
      <c r="EO1622" s="1"/>
      <c r="EP1622" s="1"/>
      <c r="EQ1622" s="1"/>
      <c r="ER1622" s="1"/>
      <c r="ES1622" s="1"/>
      <c r="ET1622" s="1"/>
      <c r="EU1622" s="1"/>
      <c r="EV1622" s="1"/>
      <c r="EW1622" s="1"/>
      <c r="EX1622" s="1"/>
      <c r="EY1622" s="1"/>
      <c r="EZ1622" s="1"/>
      <c r="FA1622" s="1"/>
      <c r="FB1622" s="1"/>
      <c r="FC1622" s="1"/>
      <c r="FD1622" s="1"/>
      <c r="FE1622" s="1"/>
      <c r="FF1622" s="1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  <c r="GD1622" s="1"/>
      <c r="GE1622" s="1"/>
      <c r="GF1622" s="1"/>
      <c r="GG1622" s="1"/>
      <c r="GH1622" s="1"/>
      <c r="GI1622" s="1"/>
      <c r="GJ1622" s="1"/>
      <c r="GK1622" s="1"/>
    </row>
    <row r="1623" spans="1:193" s="2" customFormat="1" ht="10.5" hidden="1" customHeight="1">
      <c r="A1623" s="1297" t="s">
        <v>44</v>
      </c>
      <c r="B1623" s="1300" t="s">
        <v>891</v>
      </c>
      <c r="C1623" s="895"/>
      <c r="D1623" s="248"/>
      <c r="E1623" s="541"/>
      <c r="F1623" s="541"/>
      <c r="G1623" s="541"/>
      <c r="H1623" s="639"/>
      <c r="I1623" s="541"/>
      <c r="J1623" s="541"/>
      <c r="K1623" s="541"/>
      <c r="L1623" s="541"/>
      <c r="M1623" s="541"/>
      <c r="N1623" s="639"/>
      <c r="O1623" s="541"/>
      <c r="P1623" s="541"/>
      <c r="Q1623" s="541"/>
      <c r="R1623" s="541"/>
      <c r="S1623" s="541"/>
      <c r="T1623" s="541"/>
      <c r="U1623" s="541"/>
      <c r="V1623" s="541"/>
      <c r="W1623" s="541"/>
      <c r="X1623" s="541"/>
      <c r="Y1623" s="639"/>
      <c r="Z1623" s="541"/>
      <c r="AA1623" s="541"/>
      <c r="AB1623" s="751"/>
      <c r="AC1623" s="359"/>
      <c r="AD1623" s="191"/>
      <c r="AE1623" s="191"/>
      <c r="AF1623" s="353"/>
      <c r="AG1623" s="353"/>
      <c r="AH1623" s="353"/>
      <c r="AI1623" s="353"/>
      <c r="AJ1623" s="353"/>
      <c r="AK1623" s="353"/>
      <c r="AL1623" s="353"/>
      <c r="AM1623" s="353"/>
      <c r="AN1623" s="353"/>
      <c r="AO1623" s="353"/>
      <c r="AP1623" s="353"/>
      <c r="AQ1623" s="353"/>
      <c r="AR1623" s="353"/>
      <c r="AS1623" s="353"/>
      <c r="AT1623" s="353"/>
      <c r="AU1623" s="353"/>
      <c r="AV1623" s="353"/>
      <c r="AW1623" s="353"/>
      <c r="AX1623" s="353"/>
      <c r="AY1623" s="353"/>
      <c r="AZ1623" s="353"/>
      <c r="BA1623" s="353"/>
      <c r="BB1623" s="353"/>
      <c r="BC1623" s="353"/>
      <c r="BD1623" s="353"/>
      <c r="BE1623" s="353"/>
      <c r="BF1623" s="353"/>
      <c r="BG1623" s="353"/>
      <c r="BH1623" s="353"/>
      <c r="BI1623" s="353"/>
      <c r="BJ1623" s="353"/>
      <c r="BK1623" s="353"/>
      <c r="BL1623" s="353"/>
      <c r="BM1623" s="353"/>
      <c r="BN1623" s="353"/>
      <c r="BO1623" s="353"/>
      <c r="BP1623" s="353"/>
      <c r="BQ1623" s="353"/>
      <c r="BR1623" s="353"/>
      <c r="BS1623" s="353"/>
      <c r="BT1623" s="353"/>
      <c r="BU1623" s="353"/>
      <c r="BV1623" s="353"/>
      <c r="BW1623" s="353"/>
      <c r="BX1623" s="353"/>
      <c r="BY1623" s="353"/>
      <c r="BZ1623" s="353"/>
      <c r="CA1623" s="353"/>
      <c r="CB1623" s="353"/>
      <c r="CC1623" s="353"/>
      <c r="CD1623" s="353"/>
      <c r="CE1623" s="353"/>
      <c r="CF1623" s="353"/>
      <c r="CG1623" s="353"/>
      <c r="CH1623" s="353"/>
      <c r="CI1623" s="353"/>
      <c r="CJ1623" s="353"/>
      <c r="CK1623" s="353"/>
      <c r="CL1623" s="353"/>
      <c r="CM1623" s="175"/>
      <c r="CN1623" s="175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L1623" s="1"/>
      <c r="DM1623" s="1"/>
      <c r="DN1623" s="1"/>
      <c r="DO1623" s="1"/>
      <c r="DP1623" s="1"/>
      <c r="DQ1623" s="1"/>
      <c r="DR1623" s="1"/>
      <c r="DS1623" s="1"/>
      <c r="DT1623" s="1"/>
      <c r="DU1623" s="1"/>
      <c r="DV1623" s="1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  <c r="EK1623" s="1"/>
      <c r="EL1623" s="1"/>
      <c r="EM1623" s="1"/>
      <c r="EN1623" s="1"/>
      <c r="EO1623" s="1"/>
      <c r="EP1623" s="1"/>
      <c r="EQ1623" s="1"/>
      <c r="ER1623" s="1"/>
      <c r="ES1623" s="1"/>
      <c r="ET1623" s="1"/>
      <c r="EU1623" s="1"/>
      <c r="EV1623" s="1"/>
      <c r="EW1623" s="1"/>
      <c r="EX1623" s="1"/>
      <c r="EY1623" s="1"/>
      <c r="EZ1623" s="1"/>
      <c r="FA1623" s="1"/>
      <c r="FB1623" s="1"/>
      <c r="FC1623" s="1"/>
      <c r="FD1623" s="1"/>
      <c r="FE1623" s="1"/>
      <c r="FF1623" s="1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  <c r="GE1623" s="1"/>
      <c r="GF1623" s="1"/>
      <c r="GG1623" s="1"/>
      <c r="GH1623" s="1"/>
      <c r="GI1623" s="1"/>
      <c r="GJ1623" s="1"/>
      <c r="GK1623" s="1"/>
    </row>
    <row r="1624" spans="1:193" s="2" customFormat="1" ht="10.5" hidden="1" customHeight="1">
      <c r="A1624" s="1298"/>
      <c r="B1624" s="1301"/>
      <c r="C1624" s="1129" t="s">
        <v>138</v>
      </c>
      <c r="D1624" s="144" t="s">
        <v>34</v>
      </c>
      <c r="E1624" s="48"/>
      <c r="F1624" s="48"/>
      <c r="G1624" s="48"/>
      <c r="H1624" s="640"/>
      <c r="I1624" s="48"/>
      <c r="J1624" s="48"/>
      <c r="K1624" s="48"/>
      <c r="L1624" s="48"/>
      <c r="M1624" s="48"/>
      <c r="N1624" s="640"/>
      <c r="O1624" s="48"/>
      <c r="P1624" s="48"/>
      <c r="Q1624" s="48"/>
      <c r="R1624" s="48"/>
      <c r="S1624" s="48"/>
      <c r="T1624" s="48"/>
      <c r="U1624" s="48"/>
      <c r="V1624" s="48"/>
      <c r="W1624" s="48"/>
      <c r="X1624" s="48"/>
      <c r="Y1624" s="640"/>
      <c r="Z1624" s="48"/>
      <c r="AA1624" s="48"/>
      <c r="AB1624" s="101"/>
      <c r="AC1624" s="359"/>
      <c r="AD1624" s="191"/>
      <c r="AE1624" s="191"/>
      <c r="AF1624" s="353"/>
      <c r="AG1624" s="353"/>
      <c r="AH1624" s="353"/>
      <c r="AI1624" s="353"/>
      <c r="AJ1624" s="353"/>
      <c r="AK1624" s="353"/>
      <c r="AL1624" s="353"/>
      <c r="AM1624" s="353"/>
      <c r="AN1624" s="353"/>
      <c r="AO1624" s="353"/>
      <c r="AP1624" s="353"/>
      <c r="AQ1624" s="353"/>
      <c r="AR1624" s="353"/>
      <c r="AS1624" s="353"/>
      <c r="AT1624" s="353"/>
      <c r="AU1624" s="353"/>
      <c r="AV1624" s="353"/>
      <c r="AW1624" s="353"/>
      <c r="AX1624" s="353"/>
      <c r="AY1624" s="353"/>
      <c r="AZ1624" s="353"/>
      <c r="BA1624" s="353"/>
      <c r="BB1624" s="353"/>
      <c r="BC1624" s="353"/>
      <c r="BD1624" s="353"/>
      <c r="BE1624" s="353"/>
      <c r="BF1624" s="353"/>
      <c r="BG1624" s="353"/>
      <c r="BH1624" s="353"/>
      <c r="BI1624" s="353"/>
      <c r="BJ1624" s="353"/>
      <c r="BK1624" s="353"/>
      <c r="BL1624" s="353"/>
      <c r="BM1624" s="353"/>
      <c r="BN1624" s="353"/>
      <c r="BO1624" s="353"/>
      <c r="BP1624" s="353"/>
      <c r="BQ1624" s="353"/>
      <c r="BR1624" s="353"/>
      <c r="BS1624" s="353"/>
      <c r="BT1624" s="353"/>
      <c r="BU1624" s="353"/>
      <c r="BV1624" s="353"/>
      <c r="BW1624" s="353"/>
      <c r="BX1624" s="353"/>
      <c r="BY1624" s="353"/>
      <c r="BZ1624" s="353"/>
      <c r="CA1624" s="353"/>
      <c r="CB1624" s="353"/>
      <c r="CC1624" s="353"/>
      <c r="CD1624" s="353"/>
      <c r="CE1624" s="353"/>
      <c r="CF1624" s="353"/>
      <c r="CG1624" s="353"/>
      <c r="CH1624" s="353"/>
      <c r="CI1624" s="353"/>
      <c r="CJ1624" s="353"/>
      <c r="CK1624" s="353"/>
      <c r="CL1624" s="353"/>
      <c r="CM1624" s="175"/>
      <c r="CN1624" s="175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L1624" s="1"/>
      <c r="DM1624" s="1"/>
      <c r="DN1624" s="1"/>
      <c r="DO1624" s="1"/>
      <c r="DP1624" s="1"/>
      <c r="DQ1624" s="1"/>
      <c r="DR1624" s="1"/>
      <c r="DS1624" s="1"/>
      <c r="DT1624" s="1"/>
      <c r="DU1624" s="1"/>
      <c r="DV1624" s="1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  <c r="EK1624" s="1"/>
      <c r="EL1624" s="1"/>
      <c r="EM1624" s="1"/>
      <c r="EN1624" s="1"/>
      <c r="EO1624" s="1"/>
      <c r="EP1624" s="1"/>
      <c r="EQ1624" s="1"/>
      <c r="ER1624" s="1"/>
      <c r="ES1624" s="1"/>
      <c r="ET1624" s="1"/>
      <c r="EU1624" s="1"/>
      <c r="EV1624" s="1"/>
      <c r="EW1624" s="1"/>
      <c r="EX1624" s="1"/>
      <c r="EY1624" s="1"/>
      <c r="EZ1624" s="1"/>
      <c r="FA1624" s="1"/>
      <c r="FB1624" s="1"/>
      <c r="FC1624" s="1"/>
      <c r="FD1624" s="1"/>
      <c r="FE1624" s="1"/>
      <c r="FF1624" s="1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  <c r="GE1624" s="1"/>
      <c r="GF1624" s="1"/>
      <c r="GG1624" s="1"/>
      <c r="GH1624" s="1"/>
      <c r="GI1624" s="1"/>
      <c r="GJ1624" s="1"/>
      <c r="GK1624" s="1"/>
    </row>
    <row r="1625" spans="1:193" s="2" customFormat="1" ht="10.5" hidden="1" customHeight="1">
      <c r="A1625" s="1298"/>
      <c r="B1625" s="1301"/>
      <c r="C1625" s="1129" t="s">
        <v>137</v>
      </c>
      <c r="D1625" s="144" t="s">
        <v>126</v>
      </c>
      <c r="E1625" s="48"/>
      <c r="F1625" s="48"/>
      <c r="G1625" s="48"/>
      <c r="H1625" s="640"/>
      <c r="I1625" s="48"/>
      <c r="J1625" s="48"/>
      <c r="K1625" s="48"/>
      <c r="L1625" s="48"/>
      <c r="M1625" s="48"/>
      <c r="N1625" s="640"/>
      <c r="O1625" s="48"/>
      <c r="P1625" s="48"/>
      <c r="Q1625" s="48"/>
      <c r="R1625" s="48"/>
      <c r="S1625" s="48"/>
      <c r="T1625" s="48"/>
      <c r="U1625" s="48"/>
      <c r="V1625" s="48"/>
      <c r="W1625" s="48"/>
      <c r="X1625" s="48"/>
      <c r="Y1625" s="640"/>
      <c r="Z1625" s="48"/>
      <c r="AA1625" s="48"/>
      <c r="AB1625" s="101"/>
      <c r="AC1625" s="359"/>
      <c r="AD1625" s="191"/>
      <c r="AE1625" s="191"/>
      <c r="AF1625" s="353"/>
      <c r="AG1625" s="353"/>
      <c r="AH1625" s="353"/>
      <c r="AI1625" s="353"/>
      <c r="AJ1625" s="353"/>
      <c r="AK1625" s="353"/>
      <c r="AL1625" s="353"/>
      <c r="AM1625" s="353"/>
      <c r="AN1625" s="353"/>
      <c r="AO1625" s="353"/>
      <c r="AP1625" s="353"/>
      <c r="AQ1625" s="353"/>
      <c r="AR1625" s="353"/>
      <c r="AS1625" s="353"/>
      <c r="AT1625" s="353"/>
      <c r="AU1625" s="353"/>
      <c r="AV1625" s="353"/>
      <c r="AW1625" s="353"/>
      <c r="AX1625" s="353"/>
      <c r="AY1625" s="353"/>
      <c r="AZ1625" s="353"/>
      <c r="BA1625" s="353"/>
      <c r="BB1625" s="353"/>
      <c r="BC1625" s="353"/>
      <c r="BD1625" s="353"/>
      <c r="BE1625" s="353"/>
      <c r="BF1625" s="353"/>
      <c r="BG1625" s="353"/>
      <c r="BH1625" s="353"/>
      <c r="BI1625" s="353"/>
      <c r="BJ1625" s="353"/>
      <c r="BK1625" s="353"/>
      <c r="BL1625" s="353"/>
      <c r="BM1625" s="353"/>
      <c r="BN1625" s="353"/>
      <c r="BO1625" s="353"/>
      <c r="BP1625" s="353"/>
      <c r="BQ1625" s="353"/>
      <c r="BR1625" s="353"/>
      <c r="BS1625" s="353"/>
      <c r="BT1625" s="353"/>
      <c r="BU1625" s="353"/>
      <c r="BV1625" s="353"/>
      <c r="BW1625" s="353"/>
      <c r="BX1625" s="353"/>
      <c r="BY1625" s="353"/>
      <c r="BZ1625" s="353"/>
      <c r="CA1625" s="353"/>
      <c r="CB1625" s="353"/>
      <c r="CC1625" s="353"/>
      <c r="CD1625" s="353"/>
      <c r="CE1625" s="353"/>
      <c r="CF1625" s="353"/>
      <c r="CG1625" s="353"/>
      <c r="CH1625" s="353"/>
      <c r="CI1625" s="353"/>
      <c r="CJ1625" s="353"/>
      <c r="CK1625" s="353"/>
      <c r="CL1625" s="353"/>
      <c r="CM1625" s="175"/>
      <c r="CN1625" s="175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L1625" s="1"/>
      <c r="DM1625" s="1"/>
      <c r="DN1625" s="1"/>
      <c r="DO1625" s="1"/>
      <c r="DP1625" s="1"/>
      <c r="DQ1625" s="1"/>
      <c r="DR1625" s="1"/>
      <c r="DS1625" s="1"/>
      <c r="DT1625" s="1"/>
      <c r="DU1625" s="1"/>
      <c r="DV1625" s="1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  <c r="EK1625" s="1"/>
      <c r="EL1625" s="1"/>
      <c r="EM1625" s="1"/>
      <c r="EN1625" s="1"/>
      <c r="EO1625" s="1"/>
      <c r="EP1625" s="1"/>
      <c r="EQ1625" s="1"/>
      <c r="ER1625" s="1"/>
      <c r="ES1625" s="1"/>
      <c r="ET1625" s="1"/>
      <c r="EU1625" s="1"/>
      <c r="EV1625" s="1"/>
      <c r="EW1625" s="1"/>
      <c r="EX1625" s="1"/>
      <c r="EY1625" s="1"/>
      <c r="EZ1625" s="1"/>
      <c r="FA1625" s="1"/>
      <c r="FB1625" s="1"/>
      <c r="FC1625" s="1"/>
      <c r="FD1625" s="1"/>
      <c r="FE1625" s="1"/>
      <c r="FF1625" s="1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  <c r="GE1625" s="1"/>
      <c r="GF1625" s="1"/>
      <c r="GG1625" s="1"/>
      <c r="GH1625" s="1"/>
      <c r="GI1625" s="1"/>
      <c r="GJ1625" s="1"/>
      <c r="GK1625" s="1"/>
    </row>
    <row r="1626" spans="1:193" s="2" customFormat="1" ht="10.5" hidden="1" customHeight="1">
      <c r="A1626" s="1298"/>
      <c r="B1626" s="1301"/>
      <c r="C1626" s="1129" t="s">
        <v>137</v>
      </c>
      <c r="D1626" s="144" t="s">
        <v>127</v>
      </c>
      <c r="E1626" s="48"/>
      <c r="F1626" s="48"/>
      <c r="G1626" s="48"/>
      <c r="H1626" s="640"/>
      <c r="I1626" s="48"/>
      <c r="J1626" s="48"/>
      <c r="K1626" s="48"/>
      <c r="L1626" s="48"/>
      <c r="M1626" s="48"/>
      <c r="N1626" s="640"/>
      <c r="O1626" s="48"/>
      <c r="P1626" s="48"/>
      <c r="Q1626" s="48"/>
      <c r="R1626" s="48"/>
      <c r="S1626" s="48"/>
      <c r="T1626" s="48"/>
      <c r="U1626" s="48"/>
      <c r="V1626" s="48"/>
      <c r="W1626" s="48"/>
      <c r="X1626" s="48"/>
      <c r="Y1626" s="640"/>
      <c r="Z1626" s="48"/>
      <c r="AA1626" s="48"/>
      <c r="AB1626" s="101"/>
      <c r="AC1626" s="359"/>
      <c r="AD1626" s="191"/>
      <c r="AE1626" s="191"/>
      <c r="AF1626" s="353"/>
      <c r="AG1626" s="353"/>
      <c r="AH1626" s="353"/>
      <c r="AI1626" s="353"/>
      <c r="AJ1626" s="353"/>
      <c r="AK1626" s="353"/>
      <c r="AL1626" s="353"/>
      <c r="AM1626" s="353"/>
      <c r="AN1626" s="353"/>
      <c r="AO1626" s="353"/>
      <c r="AP1626" s="353"/>
      <c r="AQ1626" s="353"/>
      <c r="AR1626" s="353"/>
      <c r="AS1626" s="353"/>
      <c r="AT1626" s="353"/>
      <c r="AU1626" s="353"/>
      <c r="AV1626" s="353"/>
      <c r="AW1626" s="353"/>
      <c r="AX1626" s="353"/>
      <c r="AY1626" s="353"/>
      <c r="AZ1626" s="353"/>
      <c r="BA1626" s="353"/>
      <c r="BB1626" s="353"/>
      <c r="BC1626" s="353"/>
      <c r="BD1626" s="353"/>
      <c r="BE1626" s="353"/>
      <c r="BF1626" s="353"/>
      <c r="BG1626" s="353"/>
      <c r="BH1626" s="353"/>
      <c r="BI1626" s="353"/>
      <c r="BJ1626" s="353"/>
      <c r="BK1626" s="353"/>
      <c r="BL1626" s="353"/>
      <c r="BM1626" s="353"/>
      <c r="BN1626" s="353"/>
      <c r="BO1626" s="353"/>
      <c r="BP1626" s="353"/>
      <c r="BQ1626" s="353"/>
      <c r="BR1626" s="353"/>
      <c r="BS1626" s="353"/>
      <c r="BT1626" s="353"/>
      <c r="BU1626" s="353"/>
      <c r="BV1626" s="353"/>
      <c r="BW1626" s="353"/>
      <c r="BX1626" s="353"/>
      <c r="BY1626" s="353"/>
      <c r="BZ1626" s="353"/>
      <c r="CA1626" s="353"/>
      <c r="CB1626" s="353"/>
      <c r="CC1626" s="353"/>
      <c r="CD1626" s="353"/>
      <c r="CE1626" s="353"/>
      <c r="CF1626" s="353"/>
      <c r="CG1626" s="353"/>
      <c r="CH1626" s="353"/>
      <c r="CI1626" s="353"/>
      <c r="CJ1626" s="353"/>
      <c r="CK1626" s="353"/>
      <c r="CL1626" s="353"/>
      <c r="CM1626" s="175"/>
      <c r="CN1626" s="175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L1626" s="1"/>
      <c r="DM1626" s="1"/>
      <c r="DN1626" s="1"/>
      <c r="DO1626" s="1"/>
      <c r="DP1626" s="1"/>
      <c r="DQ1626" s="1"/>
      <c r="DR1626" s="1"/>
      <c r="DS1626" s="1"/>
      <c r="DT1626" s="1"/>
      <c r="DU1626" s="1"/>
      <c r="DV1626" s="1"/>
      <c r="DW1626" s="1"/>
      <c r="DX1626" s="1"/>
      <c r="DY1626" s="1"/>
      <c r="DZ1626" s="1"/>
      <c r="EA1626" s="1"/>
      <c r="EB1626" s="1"/>
      <c r="EC1626" s="1"/>
      <c r="ED1626" s="1"/>
      <c r="EE1626" s="1"/>
      <c r="EF1626" s="1"/>
      <c r="EG1626" s="1"/>
      <c r="EH1626" s="1"/>
      <c r="EI1626" s="1"/>
      <c r="EJ1626" s="1"/>
      <c r="EK1626" s="1"/>
      <c r="EL1626" s="1"/>
      <c r="EM1626" s="1"/>
      <c r="EN1626" s="1"/>
      <c r="EO1626" s="1"/>
      <c r="EP1626" s="1"/>
      <c r="EQ1626" s="1"/>
      <c r="ER1626" s="1"/>
      <c r="ES1626" s="1"/>
      <c r="ET1626" s="1"/>
      <c r="EU1626" s="1"/>
      <c r="EV1626" s="1"/>
      <c r="EW1626" s="1"/>
      <c r="EX1626" s="1"/>
      <c r="EY1626" s="1"/>
      <c r="EZ1626" s="1"/>
      <c r="FA1626" s="1"/>
      <c r="FB1626" s="1"/>
      <c r="FC1626" s="1"/>
      <c r="FD1626" s="1"/>
      <c r="FE1626" s="1"/>
      <c r="FF1626" s="1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  <c r="GD1626" s="1"/>
      <c r="GE1626" s="1"/>
      <c r="GF1626" s="1"/>
      <c r="GG1626" s="1"/>
      <c r="GH1626" s="1"/>
      <c r="GI1626" s="1"/>
      <c r="GJ1626" s="1"/>
      <c r="GK1626" s="1"/>
    </row>
    <row r="1627" spans="1:193" s="2" customFormat="1" ht="10.5" hidden="1" customHeight="1" thickBot="1">
      <c r="A1627" s="1299"/>
      <c r="B1627" s="1302"/>
      <c r="C1627" s="720"/>
      <c r="D1627" s="145" t="s">
        <v>42</v>
      </c>
      <c r="E1627" s="542"/>
      <c r="F1627" s="542"/>
      <c r="G1627" s="542"/>
      <c r="H1627" s="641"/>
      <c r="I1627" s="542"/>
      <c r="J1627" s="542"/>
      <c r="K1627" s="542"/>
      <c r="L1627" s="542"/>
      <c r="M1627" s="542"/>
      <c r="N1627" s="641"/>
      <c r="O1627" s="542"/>
      <c r="P1627" s="542"/>
      <c r="Q1627" s="542"/>
      <c r="R1627" s="542"/>
      <c r="S1627" s="542"/>
      <c r="T1627" s="542"/>
      <c r="U1627" s="542"/>
      <c r="V1627" s="542"/>
      <c r="W1627" s="542"/>
      <c r="X1627" s="542"/>
      <c r="Y1627" s="641"/>
      <c r="Z1627" s="542"/>
      <c r="AA1627" s="542"/>
      <c r="AB1627" s="754"/>
      <c r="AC1627" s="359"/>
      <c r="AD1627" s="191"/>
      <c r="AE1627" s="191"/>
      <c r="AF1627" s="353"/>
      <c r="AG1627" s="353"/>
      <c r="AH1627" s="353"/>
      <c r="AI1627" s="353"/>
      <c r="AJ1627" s="353"/>
      <c r="AK1627" s="353"/>
      <c r="AL1627" s="353"/>
      <c r="AM1627" s="353"/>
      <c r="AN1627" s="353"/>
      <c r="AO1627" s="353"/>
      <c r="AP1627" s="353"/>
      <c r="AQ1627" s="353"/>
      <c r="AR1627" s="353"/>
      <c r="AS1627" s="353"/>
      <c r="AT1627" s="353"/>
      <c r="AU1627" s="353"/>
      <c r="AV1627" s="353"/>
      <c r="AW1627" s="353"/>
      <c r="AX1627" s="353"/>
      <c r="AY1627" s="353"/>
      <c r="AZ1627" s="353"/>
      <c r="BA1627" s="353"/>
      <c r="BB1627" s="353"/>
      <c r="BC1627" s="353"/>
      <c r="BD1627" s="353"/>
      <c r="BE1627" s="353"/>
      <c r="BF1627" s="353"/>
      <c r="BG1627" s="353"/>
      <c r="BH1627" s="353"/>
      <c r="BI1627" s="353"/>
      <c r="BJ1627" s="353"/>
      <c r="BK1627" s="353"/>
      <c r="BL1627" s="353"/>
      <c r="BM1627" s="353"/>
      <c r="BN1627" s="353"/>
      <c r="BO1627" s="353"/>
      <c r="BP1627" s="353"/>
      <c r="BQ1627" s="353"/>
      <c r="BR1627" s="353"/>
      <c r="BS1627" s="353"/>
      <c r="BT1627" s="353"/>
      <c r="BU1627" s="353"/>
      <c r="BV1627" s="353"/>
      <c r="BW1627" s="353"/>
      <c r="BX1627" s="353"/>
      <c r="BY1627" s="353"/>
      <c r="BZ1627" s="353"/>
      <c r="CA1627" s="353"/>
      <c r="CB1627" s="353"/>
      <c r="CC1627" s="353"/>
      <c r="CD1627" s="353"/>
      <c r="CE1627" s="353"/>
      <c r="CF1627" s="353"/>
      <c r="CG1627" s="353"/>
      <c r="CH1627" s="353"/>
      <c r="CI1627" s="353"/>
      <c r="CJ1627" s="353"/>
      <c r="CK1627" s="353"/>
      <c r="CL1627" s="353"/>
      <c r="CM1627" s="175"/>
      <c r="CN1627" s="175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L1627" s="1"/>
      <c r="DM1627" s="1"/>
      <c r="DN1627" s="1"/>
      <c r="DO1627" s="1"/>
      <c r="DP1627" s="1"/>
      <c r="DQ1627" s="1"/>
      <c r="DR1627" s="1"/>
      <c r="DS1627" s="1"/>
      <c r="DT1627" s="1"/>
      <c r="DU1627" s="1"/>
      <c r="DV1627" s="1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  <c r="EK1627" s="1"/>
      <c r="EL1627" s="1"/>
      <c r="EM1627" s="1"/>
      <c r="EN1627" s="1"/>
      <c r="EO1627" s="1"/>
      <c r="EP1627" s="1"/>
      <c r="EQ1627" s="1"/>
      <c r="ER1627" s="1"/>
      <c r="ES1627" s="1"/>
      <c r="ET1627" s="1"/>
      <c r="EU1627" s="1"/>
      <c r="EV1627" s="1"/>
      <c r="EW1627" s="1"/>
      <c r="EX1627" s="1"/>
      <c r="EY1627" s="1"/>
      <c r="EZ1627" s="1"/>
      <c r="FA1627" s="1"/>
      <c r="FB1627" s="1"/>
      <c r="FC1627" s="1"/>
      <c r="FD1627" s="1"/>
      <c r="FE1627" s="1"/>
      <c r="FF1627" s="1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  <c r="GE1627" s="1"/>
      <c r="GF1627" s="1"/>
      <c r="GG1627" s="1"/>
      <c r="GH1627" s="1"/>
      <c r="GI1627" s="1"/>
      <c r="GJ1627" s="1"/>
      <c r="GK1627" s="1"/>
    </row>
    <row r="1628" spans="1:193" s="2" customFormat="1" ht="10.5" hidden="1" customHeight="1">
      <c r="A1628" s="1297" t="s">
        <v>8</v>
      </c>
      <c r="B1628" s="1300" t="s">
        <v>891</v>
      </c>
      <c r="C1628" s="1124"/>
      <c r="D1628" s="85"/>
      <c r="E1628" s="84"/>
      <c r="F1628" s="84"/>
      <c r="G1628" s="84"/>
      <c r="H1628" s="643"/>
      <c r="I1628" s="84"/>
      <c r="J1628" s="84"/>
      <c r="K1628" s="84"/>
      <c r="L1628" s="84"/>
      <c r="M1628" s="84"/>
      <c r="N1628" s="643"/>
      <c r="O1628" s="84"/>
      <c r="P1628" s="84"/>
      <c r="Q1628" s="84"/>
      <c r="R1628" s="84"/>
      <c r="S1628" s="84"/>
      <c r="T1628" s="84"/>
      <c r="U1628" s="84"/>
      <c r="V1628" s="84"/>
      <c r="W1628" s="84"/>
      <c r="X1628" s="84"/>
      <c r="Y1628" s="643"/>
      <c r="Z1628" s="84"/>
      <c r="AA1628" s="84"/>
      <c r="AB1628" s="86"/>
      <c r="AC1628" s="359"/>
      <c r="AD1628" s="191"/>
      <c r="AE1628" s="191"/>
      <c r="AF1628" s="353"/>
      <c r="AG1628" s="353"/>
      <c r="AH1628" s="353"/>
      <c r="AI1628" s="353"/>
      <c r="AJ1628" s="353"/>
      <c r="AK1628" s="353"/>
      <c r="AL1628" s="353"/>
      <c r="AM1628" s="353"/>
      <c r="AN1628" s="353"/>
      <c r="AO1628" s="353"/>
      <c r="AP1628" s="353"/>
      <c r="AQ1628" s="353"/>
      <c r="AR1628" s="353"/>
      <c r="AS1628" s="353"/>
      <c r="AT1628" s="353"/>
      <c r="AU1628" s="353"/>
      <c r="AV1628" s="353"/>
      <c r="AW1628" s="353"/>
      <c r="AX1628" s="353"/>
      <c r="AY1628" s="353"/>
      <c r="AZ1628" s="353"/>
      <c r="BA1628" s="353"/>
      <c r="BB1628" s="353"/>
      <c r="BC1628" s="353"/>
      <c r="BD1628" s="353"/>
      <c r="BE1628" s="353"/>
      <c r="BF1628" s="353"/>
      <c r="BG1628" s="353"/>
      <c r="BH1628" s="353"/>
      <c r="BI1628" s="353"/>
      <c r="BJ1628" s="353"/>
      <c r="BK1628" s="353"/>
      <c r="BL1628" s="353"/>
      <c r="BM1628" s="353"/>
      <c r="BN1628" s="353"/>
      <c r="BO1628" s="353"/>
      <c r="BP1628" s="353"/>
      <c r="BQ1628" s="353"/>
      <c r="BR1628" s="353"/>
      <c r="BS1628" s="353"/>
      <c r="BT1628" s="353"/>
      <c r="BU1628" s="353"/>
      <c r="BV1628" s="353"/>
      <c r="BW1628" s="353"/>
      <c r="BX1628" s="353"/>
      <c r="BY1628" s="353"/>
      <c r="BZ1628" s="353"/>
      <c r="CA1628" s="353"/>
      <c r="CB1628" s="353"/>
      <c r="CC1628" s="353"/>
      <c r="CD1628" s="353"/>
      <c r="CE1628" s="353"/>
      <c r="CF1628" s="353"/>
      <c r="CG1628" s="353"/>
      <c r="CH1628" s="353"/>
      <c r="CI1628" s="353"/>
      <c r="CJ1628" s="353"/>
      <c r="CK1628" s="353"/>
      <c r="CL1628" s="353"/>
      <c r="CM1628" s="175"/>
      <c r="CN1628" s="175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L1628" s="1"/>
      <c r="DM1628" s="1"/>
      <c r="DN1628" s="1"/>
      <c r="DO1628" s="1"/>
      <c r="DP1628" s="1"/>
      <c r="DQ1628" s="1"/>
      <c r="DR1628" s="1"/>
      <c r="DS1628" s="1"/>
      <c r="DT1628" s="1"/>
      <c r="DU1628" s="1"/>
      <c r="DV1628" s="1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  <c r="EK1628" s="1"/>
      <c r="EL1628" s="1"/>
      <c r="EM1628" s="1"/>
      <c r="EN1628" s="1"/>
      <c r="EO1628" s="1"/>
      <c r="EP1628" s="1"/>
      <c r="EQ1628" s="1"/>
      <c r="ER1628" s="1"/>
      <c r="ES1628" s="1"/>
      <c r="ET1628" s="1"/>
      <c r="EU1628" s="1"/>
      <c r="EV1628" s="1"/>
      <c r="EW1628" s="1"/>
      <c r="EX1628" s="1"/>
      <c r="EY1628" s="1"/>
      <c r="EZ1628" s="1"/>
      <c r="FA1628" s="1"/>
      <c r="FB1628" s="1"/>
      <c r="FC1628" s="1"/>
      <c r="FD1628" s="1"/>
      <c r="FE1628" s="1"/>
      <c r="FF1628" s="1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  <c r="GE1628" s="1"/>
      <c r="GF1628" s="1"/>
      <c r="GG1628" s="1"/>
      <c r="GH1628" s="1"/>
      <c r="GI1628" s="1"/>
      <c r="GJ1628" s="1"/>
      <c r="GK1628" s="1"/>
    </row>
    <row r="1629" spans="1:193" s="2" customFormat="1" ht="10.5" hidden="1" customHeight="1">
      <c r="A1629" s="1298"/>
      <c r="B1629" s="1301"/>
      <c r="C1629" s="1129" t="s">
        <v>138</v>
      </c>
      <c r="D1629" s="144" t="s">
        <v>34</v>
      </c>
      <c r="E1629" s="48"/>
      <c r="F1629" s="48"/>
      <c r="G1629" s="48"/>
      <c r="H1629" s="640"/>
      <c r="I1629" s="48"/>
      <c r="J1629" s="48"/>
      <c r="K1629" s="48"/>
      <c r="L1629" s="48"/>
      <c r="M1629" s="48"/>
      <c r="N1629" s="640"/>
      <c r="O1629" s="48"/>
      <c r="P1629" s="48"/>
      <c r="Q1629" s="48"/>
      <c r="R1629" s="48"/>
      <c r="S1629" s="48"/>
      <c r="T1629" s="48"/>
      <c r="U1629" s="48"/>
      <c r="V1629" s="48"/>
      <c r="W1629" s="48"/>
      <c r="X1629" s="48"/>
      <c r="Y1629" s="640"/>
      <c r="Z1629" s="48"/>
      <c r="AA1629" s="48"/>
      <c r="AB1629" s="101"/>
      <c r="AC1629" s="359"/>
      <c r="AD1629" s="191"/>
      <c r="AE1629" s="191"/>
      <c r="AF1629" s="353"/>
      <c r="AG1629" s="353"/>
      <c r="AH1629" s="353"/>
      <c r="AI1629" s="353"/>
      <c r="AJ1629" s="353"/>
      <c r="AK1629" s="353"/>
      <c r="AL1629" s="353"/>
      <c r="AM1629" s="353"/>
      <c r="AN1629" s="353"/>
      <c r="AO1629" s="353"/>
      <c r="AP1629" s="353"/>
      <c r="AQ1629" s="353"/>
      <c r="AR1629" s="353"/>
      <c r="AS1629" s="353"/>
      <c r="AT1629" s="353"/>
      <c r="AU1629" s="353"/>
      <c r="AV1629" s="353"/>
      <c r="AW1629" s="353"/>
      <c r="AX1629" s="353"/>
      <c r="AY1629" s="353"/>
      <c r="AZ1629" s="353"/>
      <c r="BA1629" s="353"/>
      <c r="BB1629" s="353"/>
      <c r="BC1629" s="353"/>
      <c r="BD1629" s="353"/>
      <c r="BE1629" s="353"/>
      <c r="BF1629" s="353"/>
      <c r="BG1629" s="353"/>
      <c r="BH1629" s="353"/>
      <c r="BI1629" s="353"/>
      <c r="BJ1629" s="353"/>
      <c r="BK1629" s="353"/>
      <c r="BL1629" s="353"/>
      <c r="BM1629" s="353"/>
      <c r="BN1629" s="353"/>
      <c r="BO1629" s="353"/>
      <c r="BP1629" s="353"/>
      <c r="BQ1629" s="353"/>
      <c r="BR1629" s="353"/>
      <c r="BS1629" s="353"/>
      <c r="BT1629" s="353"/>
      <c r="BU1629" s="353"/>
      <c r="BV1629" s="353"/>
      <c r="BW1629" s="353"/>
      <c r="BX1629" s="353"/>
      <c r="BY1629" s="353"/>
      <c r="BZ1629" s="353"/>
      <c r="CA1629" s="353"/>
      <c r="CB1629" s="353"/>
      <c r="CC1629" s="353"/>
      <c r="CD1629" s="353"/>
      <c r="CE1629" s="353"/>
      <c r="CF1629" s="353"/>
      <c r="CG1629" s="353"/>
      <c r="CH1629" s="353"/>
      <c r="CI1629" s="353"/>
      <c r="CJ1629" s="353"/>
      <c r="CK1629" s="353"/>
      <c r="CL1629" s="353"/>
      <c r="CM1629" s="175"/>
      <c r="CN1629" s="175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L1629" s="1"/>
      <c r="DM1629" s="1"/>
      <c r="DN1629" s="1"/>
      <c r="DO1629" s="1"/>
      <c r="DP1629" s="1"/>
      <c r="DQ1629" s="1"/>
      <c r="DR1629" s="1"/>
      <c r="DS1629" s="1"/>
      <c r="DT1629" s="1"/>
      <c r="DU1629" s="1"/>
      <c r="DV1629" s="1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  <c r="EK1629" s="1"/>
      <c r="EL1629" s="1"/>
      <c r="EM1629" s="1"/>
      <c r="EN1629" s="1"/>
      <c r="EO1629" s="1"/>
      <c r="EP1629" s="1"/>
      <c r="EQ1629" s="1"/>
      <c r="ER1629" s="1"/>
      <c r="ES1629" s="1"/>
      <c r="ET1629" s="1"/>
      <c r="EU1629" s="1"/>
      <c r="EV1629" s="1"/>
      <c r="EW1629" s="1"/>
      <c r="EX1629" s="1"/>
      <c r="EY1629" s="1"/>
      <c r="EZ1629" s="1"/>
      <c r="FA1629" s="1"/>
      <c r="FB1629" s="1"/>
      <c r="FC1629" s="1"/>
      <c r="FD1629" s="1"/>
      <c r="FE1629" s="1"/>
      <c r="FF1629" s="1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  <c r="GE1629" s="1"/>
      <c r="GF1629" s="1"/>
      <c r="GG1629" s="1"/>
      <c r="GH1629" s="1"/>
      <c r="GI1629" s="1"/>
      <c r="GJ1629" s="1"/>
      <c r="GK1629" s="1"/>
    </row>
    <row r="1630" spans="1:193" s="2" customFormat="1" ht="10.5" hidden="1" customHeight="1">
      <c r="A1630" s="1298"/>
      <c r="B1630" s="1301"/>
      <c r="C1630" s="1129" t="s">
        <v>137</v>
      </c>
      <c r="D1630" s="144" t="s">
        <v>126</v>
      </c>
      <c r="E1630" s="48"/>
      <c r="F1630" s="48"/>
      <c r="G1630" s="48"/>
      <c r="H1630" s="640"/>
      <c r="I1630" s="48"/>
      <c r="J1630" s="48"/>
      <c r="K1630" s="48"/>
      <c r="L1630" s="48"/>
      <c r="M1630" s="48"/>
      <c r="N1630" s="640"/>
      <c r="O1630" s="48"/>
      <c r="P1630" s="48"/>
      <c r="Q1630" s="48"/>
      <c r="R1630" s="48"/>
      <c r="S1630" s="48"/>
      <c r="T1630" s="48"/>
      <c r="U1630" s="48"/>
      <c r="V1630" s="48"/>
      <c r="W1630" s="48"/>
      <c r="X1630" s="48"/>
      <c r="Y1630" s="640"/>
      <c r="Z1630" s="48"/>
      <c r="AA1630" s="48"/>
      <c r="AB1630" s="101"/>
      <c r="AC1630" s="359"/>
      <c r="AD1630" s="191"/>
      <c r="AE1630" s="191"/>
      <c r="AF1630" s="353"/>
      <c r="AG1630" s="353"/>
      <c r="AH1630" s="353"/>
      <c r="AI1630" s="353"/>
      <c r="AJ1630" s="353"/>
      <c r="AK1630" s="353"/>
      <c r="AL1630" s="353"/>
      <c r="AM1630" s="353"/>
      <c r="AN1630" s="353"/>
      <c r="AO1630" s="353"/>
      <c r="AP1630" s="353"/>
      <c r="AQ1630" s="353"/>
      <c r="AR1630" s="353"/>
      <c r="AS1630" s="353"/>
      <c r="AT1630" s="353"/>
      <c r="AU1630" s="353"/>
      <c r="AV1630" s="353"/>
      <c r="AW1630" s="353"/>
      <c r="AX1630" s="353"/>
      <c r="AY1630" s="353"/>
      <c r="AZ1630" s="353"/>
      <c r="BA1630" s="353"/>
      <c r="BB1630" s="353"/>
      <c r="BC1630" s="353"/>
      <c r="BD1630" s="353"/>
      <c r="BE1630" s="353"/>
      <c r="BF1630" s="353"/>
      <c r="BG1630" s="353"/>
      <c r="BH1630" s="353"/>
      <c r="BI1630" s="353"/>
      <c r="BJ1630" s="353"/>
      <c r="BK1630" s="353"/>
      <c r="BL1630" s="353"/>
      <c r="BM1630" s="353"/>
      <c r="BN1630" s="353"/>
      <c r="BO1630" s="353"/>
      <c r="BP1630" s="353"/>
      <c r="BQ1630" s="353"/>
      <c r="BR1630" s="353"/>
      <c r="BS1630" s="353"/>
      <c r="BT1630" s="353"/>
      <c r="BU1630" s="353"/>
      <c r="BV1630" s="353"/>
      <c r="BW1630" s="353"/>
      <c r="BX1630" s="353"/>
      <c r="BY1630" s="353"/>
      <c r="BZ1630" s="353"/>
      <c r="CA1630" s="353"/>
      <c r="CB1630" s="353"/>
      <c r="CC1630" s="353"/>
      <c r="CD1630" s="353"/>
      <c r="CE1630" s="353"/>
      <c r="CF1630" s="353"/>
      <c r="CG1630" s="353"/>
      <c r="CH1630" s="353"/>
      <c r="CI1630" s="353"/>
      <c r="CJ1630" s="353"/>
      <c r="CK1630" s="353"/>
      <c r="CL1630" s="353"/>
      <c r="CM1630" s="175"/>
      <c r="CN1630" s="175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L1630" s="1"/>
      <c r="DM1630" s="1"/>
      <c r="DN1630" s="1"/>
      <c r="DO1630" s="1"/>
      <c r="DP1630" s="1"/>
      <c r="DQ1630" s="1"/>
      <c r="DR1630" s="1"/>
      <c r="DS1630" s="1"/>
      <c r="DT1630" s="1"/>
      <c r="DU1630" s="1"/>
      <c r="DV1630" s="1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  <c r="EK1630" s="1"/>
      <c r="EL1630" s="1"/>
      <c r="EM1630" s="1"/>
      <c r="EN1630" s="1"/>
      <c r="EO1630" s="1"/>
      <c r="EP1630" s="1"/>
      <c r="EQ1630" s="1"/>
      <c r="ER1630" s="1"/>
      <c r="ES1630" s="1"/>
      <c r="ET1630" s="1"/>
      <c r="EU1630" s="1"/>
      <c r="EV1630" s="1"/>
      <c r="EW1630" s="1"/>
      <c r="EX1630" s="1"/>
      <c r="EY1630" s="1"/>
      <c r="EZ1630" s="1"/>
      <c r="FA1630" s="1"/>
      <c r="FB1630" s="1"/>
      <c r="FC1630" s="1"/>
      <c r="FD1630" s="1"/>
      <c r="FE1630" s="1"/>
      <c r="FF1630" s="1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  <c r="GE1630" s="1"/>
      <c r="GF1630" s="1"/>
      <c r="GG1630" s="1"/>
      <c r="GH1630" s="1"/>
      <c r="GI1630" s="1"/>
      <c r="GJ1630" s="1"/>
      <c r="GK1630" s="1"/>
    </row>
    <row r="1631" spans="1:193" s="2" customFormat="1" ht="10.5" hidden="1" customHeight="1">
      <c r="A1631" s="1298"/>
      <c r="B1631" s="1301"/>
      <c r="C1631" s="1129" t="s">
        <v>137</v>
      </c>
      <c r="D1631" s="144" t="s">
        <v>127</v>
      </c>
      <c r="E1631" s="48"/>
      <c r="F1631" s="48"/>
      <c r="G1631" s="48"/>
      <c r="H1631" s="640"/>
      <c r="I1631" s="48"/>
      <c r="J1631" s="48"/>
      <c r="K1631" s="48"/>
      <c r="L1631" s="48"/>
      <c r="M1631" s="48"/>
      <c r="N1631" s="640"/>
      <c r="O1631" s="48"/>
      <c r="P1631" s="48"/>
      <c r="Q1631" s="48"/>
      <c r="R1631" s="48"/>
      <c r="S1631" s="48"/>
      <c r="T1631" s="48"/>
      <c r="U1631" s="48"/>
      <c r="V1631" s="48"/>
      <c r="W1631" s="48"/>
      <c r="X1631" s="48"/>
      <c r="Y1631" s="640"/>
      <c r="Z1631" s="48"/>
      <c r="AA1631" s="48"/>
      <c r="AB1631" s="101"/>
      <c r="AC1631" s="359"/>
      <c r="AD1631" s="191"/>
      <c r="AE1631" s="191"/>
      <c r="AF1631" s="353"/>
      <c r="AG1631" s="353"/>
      <c r="AH1631" s="353"/>
      <c r="AI1631" s="353"/>
      <c r="AJ1631" s="353"/>
      <c r="AK1631" s="353"/>
      <c r="AL1631" s="353"/>
      <c r="AM1631" s="353"/>
      <c r="AN1631" s="353"/>
      <c r="AO1631" s="353"/>
      <c r="AP1631" s="353"/>
      <c r="AQ1631" s="353"/>
      <c r="AR1631" s="353"/>
      <c r="AS1631" s="353"/>
      <c r="AT1631" s="353"/>
      <c r="AU1631" s="353"/>
      <c r="AV1631" s="353"/>
      <c r="AW1631" s="353"/>
      <c r="AX1631" s="353"/>
      <c r="AY1631" s="353"/>
      <c r="AZ1631" s="353"/>
      <c r="BA1631" s="353"/>
      <c r="BB1631" s="353"/>
      <c r="BC1631" s="353"/>
      <c r="BD1631" s="353"/>
      <c r="BE1631" s="353"/>
      <c r="BF1631" s="353"/>
      <c r="BG1631" s="353"/>
      <c r="BH1631" s="353"/>
      <c r="BI1631" s="353"/>
      <c r="BJ1631" s="353"/>
      <c r="BK1631" s="353"/>
      <c r="BL1631" s="353"/>
      <c r="BM1631" s="353"/>
      <c r="BN1631" s="353"/>
      <c r="BO1631" s="353"/>
      <c r="BP1631" s="353"/>
      <c r="BQ1631" s="353"/>
      <c r="BR1631" s="353"/>
      <c r="BS1631" s="353"/>
      <c r="BT1631" s="353"/>
      <c r="BU1631" s="353"/>
      <c r="BV1631" s="353"/>
      <c r="BW1631" s="353"/>
      <c r="BX1631" s="353"/>
      <c r="BY1631" s="353"/>
      <c r="BZ1631" s="353"/>
      <c r="CA1631" s="353"/>
      <c r="CB1631" s="353"/>
      <c r="CC1631" s="353"/>
      <c r="CD1631" s="353"/>
      <c r="CE1631" s="353"/>
      <c r="CF1631" s="353"/>
      <c r="CG1631" s="353"/>
      <c r="CH1631" s="353"/>
      <c r="CI1631" s="353"/>
      <c r="CJ1631" s="353"/>
      <c r="CK1631" s="353"/>
      <c r="CL1631" s="353"/>
      <c r="CM1631" s="175"/>
      <c r="CN1631" s="175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L1631" s="1"/>
      <c r="DM1631" s="1"/>
      <c r="DN1631" s="1"/>
      <c r="DO1631" s="1"/>
      <c r="DP1631" s="1"/>
      <c r="DQ1631" s="1"/>
      <c r="DR1631" s="1"/>
      <c r="DS1631" s="1"/>
      <c r="DT1631" s="1"/>
      <c r="DU1631" s="1"/>
      <c r="DV1631" s="1"/>
      <c r="DW1631" s="1"/>
      <c r="DX1631" s="1"/>
      <c r="DY1631" s="1"/>
      <c r="DZ1631" s="1"/>
      <c r="EA1631" s="1"/>
      <c r="EB1631" s="1"/>
      <c r="EC1631" s="1"/>
      <c r="ED1631" s="1"/>
      <c r="EE1631" s="1"/>
      <c r="EF1631" s="1"/>
      <c r="EG1631" s="1"/>
      <c r="EH1631" s="1"/>
      <c r="EI1631" s="1"/>
      <c r="EJ1631" s="1"/>
      <c r="EK1631" s="1"/>
      <c r="EL1631" s="1"/>
      <c r="EM1631" s="1"/>
      <c r="EN1631" s="1"/>
      <c r="EO1631" s="1"/>
      <c r="EP1631" s="1"/>
      <c r="EQ1631" s="1"/>
      <c r="ER1631" s="1"/>
      <c r="ES1631" s="1"/>
      <c r="ET1631" s="1"/>
      <c r="EU1631" s="1"/>
      <c r="EV1631" s="1"/>
      <c r="EW1631" s="1"/>
      <c r="EX1631" s="1"/>
      <c r="EY1631" s="1"/>
      <c r="EZ1631" s="1"/>
      <c r="FA1631" s="1"/>
      <c r="FB1631" s="1"/>
      <c r="FC1631" s="1"/>
      <c r="FD1631" s="1"/>
      <c r="FE1631" s="1"/>
      <c r="FF1631" s="1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  <c r="GD1631" s="1"/>
      <c r="GE1631" s="1"/>
      <c r="GF1631" s="1"/>
      <c r="GG1631" s="1"/>
      <c r="GH1631" s="1"/>
      <c r="GI1631" s="1"/>
      <c r="GJ1631" s="1"/>
      <c r="GK1631" s="1"/>
    </row>
    <row r="1632" spans="1:193" s="2" customFormat="1" ht="10.5" hidden="1" customHeight="1" thickBot="1">
      <c r="A1632" s="1299"/>
      <c r="B1632" s="1302"/>
      <c r="C1632" s="293"/>
      <c r="D1632" s="254" t="s">
        <v>42</v>
      </c>
      <c r="E1632" s="102"/>
      <c r="F1632" s="102"/>
      <c r="G1632" s="102"/>
      <c r="H1632" s="645"/>
      <c r="I1632" s="102"/>
      <c r="J1632" s="102"/>
      <c r="K1632" s="102"/>
      <c r="L1632" s="102"/>
      <c r="M1632" s="102"/>
      <c r="N1632" s="645"/>
      <c r="O1632" s="102"/>
      <c r="P1632" s="102"/>
      <c r="Q1632" s="102"/>
      <c r="R1632" s="102"/>
      <c r="S1632" s="102"/>
      <c r="T1632" s="102"/>
      <c r="U1632" s="102"/>
      <c r="V1632" s="102"/>
      <c r="W1632" s="102"/>
      <c r="X1632" s="102"/>
      <c r="Y1632" s="645"/>
      <c r="Z1632" s="102"/>
      <c r="AA1632" s="102"/>
      <c r="AB1632" s="104"/>
      <c r="AC1632" s="359"/>
      <c r="AD1632" s="191"/>
      <c r="AE1632" s="191"/>
      <c r="AF1632" s="353"/>
      <c r="AG1632" s="353"/>
      <c r="AH1632" s="353"/>
      <c r="AI1632" s="353"/>
      <c r="AJ1632" s="353"/>
      <c r="AK1632" s="353"/>
      <c r="AL1632" s="353"/>
      <c r="AM1632" s="353"/>
      <c r="AN1632" s="353"/>
      <c r="AO1632" s="353"/>
      <c r="AP1632" s="353"/>
      <c r="AQ1632" s="353"/>
      <c r="AR1632" s="353"/>
      <c r="AS1632" s="353"/>
      <c r="AT1632" s="353"/>
      <c r="AU1632" s="353"/>
      <c r="AV1632" s="353"/>
      <c r="AW1632" s="353"/>
      <c r="AX1632" s="353"/>
      <c r="AY1632" s="353"/>
      <c r="AZ1632" s="353"/>
      <c r="BA1632" s="353"/>
      <c r="BB1632" s="353"/>
      <c r="BC1632" s="353"/>
      <c r="BD1632" s="353"/>
      <c r="BE1632" s="353"/>
      <c r="BF1632" s="353"/>
      <c r="BG1632" s="353"/>
      <c r="BH1632" s="353"/>
      <c r="BI1632" s="353"/>
      <c r="BJ1632" s="353"/>
      <c r="BK1632" s="353"/>
      <c r="BL1632" s="353"/>
      <c r="BM1632" s="353"/>
      <c r="BN1632" s="353"/>
      <c r="BO1632" s="353"/>
      <c r="BP1632" s="353"/>
      <c r="BQ1632" s="353"/>
      <c r="BR1632" s="353"/>
      <c r="BS1632" s="353"/>
      <c r="BT1632" s="353"/>
      <c r="BU1632" s="353"/>
      <c r="BV1632" s="353"/>
      <c r="BW1632" s="353"/>
      <c r="BX1632" s="353"/>
      <c r="BY1632" s="353"/>
      <c r="BZ1632" s="353"/>
      <c r="CA1632" s="353"/>
      <c r="CB1632" s="353"/>
      <c r="CC1632" s="353"/>
      <c r="CD1632" s="353"/>
      <c r="CE1632" s="353"/>
      <c r="CF1632" s="353"/>
      <c r="CG1632" s="353"/>
      <c r="CH1632" s="353"/>
      <c r="CI1632" s="353"/>
      <c r="CJ1632" s="353"/>
      <c r="CK1632" s="353"/>
      <c r="CL1632" s="353"/>
      <c r="CM1632" s="175"/>
      <c r="CN1632" s="175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L1632" s="1"/>
      <c r="DM1632" s="1"/>
      <c r="DN1632" s="1"/>
      <c r="DO1632" s="1"/>
      <c r="DP1632" s="1"/>
      <c r="DQ1632" s="1"/>
      <c r="DR1632" s="1"/>
      <c r="DS1632" s="1"/>
      <c r="DT1632" s="1"/>
      <c r="DU1632" s="1"/>
      <c r="DV1632" s="1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  <c r="EK1632" s="1"/>
      <c r="EL1632" s="1"/>
      <c r="EM1632" s="1"/>
      <c r="EN1632" s="1"/>
      <c r="EO1632" s="1"/>
      <c r="EP1632" s="1"/>
      <c r="EQ1632" s="1"/>
      <c r="ER1632" s="1"/>
      <c r="ES1632" s="1"/>
      <c r="ET1632" s="1"/>
      <c r="EU1632" s="1"/>
      <c r="EV1632" s="1"/>
      <c r="EW1632" s="1"/>
      <c r="EX1632" s="1"/>
      <c r="EY1632" s="1"/>
      <c r="EZ1632" s="1"/>
      <c r="FA1632" s="1"/>
      <c r="FB1632" s="1"/>
      <c r="FC1632" s="1"/>
      <c r="FD1632" s="1"/>
      <c r="FE1632" s="1"/>
      <c r="FF1632" s="1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  <c r="GE1632" s="1"/>
      <c r="GF1632" s="1"/>
      <c r="GG1632" s="1"/>
      <c r="GH1632" s="1"/>
      <c r="GI1632" s="1"/>
      <c r="GJ1632" s="1"/>
      <c r="GK1632" s="1"/>
    </row>
    <row r="1633" spans="1:193" s="2" customFormat="1" ht="10.5" hidden="1" customHeight="1">
      <c r="A1633" s="1297" t="s">
        <v>9</v>
      </c>
      <c r="B1633" s="1300" t="s">
        <v>891</v>
      </c>
      <c r="C1633" s="895"/>
      <c r="D1633" s="248"/>
      <c r="E1633" s="541"/>
      <c r="F1633" s="541"/>
      <c r="G1633" s="541"/>
      <c r="H1633" s="639"/>
      <c r="I1633" s="541"/>
      <c r="J1633" s="541"/>
      <c r="K1633" s="541"/>
      <c r="L1633" s="541"/>
      <c r="M1633" s="541"/>
      <c r="N1633" s="639"/>
      <c r="O1633" s="541"/>
      <c r="P1633" s="541"/>
      <c r="Q1633" s="541"/>
      <c r="R1633" s="541"/>
      <c r="S1633" s="541"/>
      <c r="T1633" s="541"/>
      <c r="U1633" s="541"/>
      <c r="V1633" s="541"/>
      <c r="W1633" s="541"/>
      <c r="X1633" s="541"/>
      <c r="Y1633" s="639"/>
      <c r="Z1633" s="541"/>
      <c r="AA1633" s="541"/>
      <c r="AB1633" s="751"/>
      <c r="AC1633" s="359"/>
      <c r="AD1633" s="191"/>
      <c r="AE1633" s="191"/>
      <c r="AF1633" s="353"/>
      <c r="AG1633" s="353"/>
      <c r="AH1633" s="353"/>
      <c r="AI1633" s="353"/>
      <c r="AJ1633" s="353"/>
      <c r="AK1633" s="353"/>
      <c r="AL1633" s="353"/>
      <c r="AM1633" s="353"/>
      <c r="AN1633" s="353"/>
      <c r="AO1633" s="353"/>
      <c r="AP1633" s="353"/>
      <c r="AQ1633" s="353"/>
      <c r="AR1633" s="353"/>
      <c r="AS1633" s="353"/>
      <c r="AT1633" s="353"/>
      <c r="AU1633" s="353"/>
      <c r="AV1633" s="353"/>
      <c r="AW1633" s="353"/>
      <c r="AX1633" s="353"/>
      <c r="AY1633" s="353"/>
      <c r="AZ1633" s="353"/>
      <c r="BA1633" s="353"/>
      <c r="BB1633" s="353"/>
      <c r="BC1633" s="353"/>
      <c r="BD1633" s="353"/>
      <c r="BE1633" s="353"/>
      <c r="BF1633" s="353"/>
      <c r="BG1633" s="353"/>
      <c r="BH1633" s="353"/>
      <c r="BI1633" s="353"/>
      <c r="BJ1633" s="353"/>
      <c r="BK1633" s="353"/>
      <c r="BL1633" s="353"/>
      <c r="BM1633" s="353"/>
      <c r="BN1633" s="353"/>
      <c r="BO1633" s="353"/>
      <c r="BP1633" s="353"/>
      <c r="BQ1633" s="353"/>
      <c r="BR1633" s="353"/>
      <c r="BS1633" s="353"/>
      <c r="BT1633" s="353"/>
      <c r="BU1633" s="353"/>
      <c r="BV1633" s="353"/>
      <c r="BW1633" s="353"/>
      <c r="BX1633" s="353"/>
      <c r="BY1633" s="353"/>
      <c r="BZ1633" s="353"/>
      <c r="CA1633" s="353"/>
      <c r="CB1633" s="353"/>
      <c r="CC1633" s="353"/>
      <c r="CD1633" s="353"/>
      <c r="CE1633" s="353"/>
      <c r="CF1633" s="353"/>
      <c r="CG1633" s="353"/>
      <c r="CH1633" s="353"/>
      <c r="CI1633" s="353"/>
      <c r="CJ1633" s="353"/>
      <c r="CK1633" s="353"/>
      <c r="CL1633" s="353"/>
      <c r="CM1633" s="175"/>
      <c r="CN1633" s="175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L1633" s="1"/>
      <c r="DM1633" s="1"/>
      <c r="DN1633" s="1"/>
      <c r="DO1633" s="1"/>
      <c r="DP1633" s="1"/>
      <c r="DQ1633" s="1"/>
      <c r="DR1633" s="1"/>
      <c r="DS1633" s="1"/>
      <c r="DT1633" s="1"/>
      <c r="DU1633" s="1"/>
      <c r="DV1633" s="1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  <c r="EK1633" s="1"/>
      <c r="EL1633" s="1"/>
      <c r="EM1633" s="1"/>
      <c r="EN1633" s="1"/>
      <c r="EO1633" s="1"/>
      <c r="EP1633" s="1"/>
      <c r="EQ1633" s="1"/>
      <c r="ER1633" s="1"/>
      <c r="ES1633" s="1"/>
      <c r="ET1633" s="1"/>
      <c r="EU1633" s="1"/>
      <c r="EV1633" s="1"/>
      <c r="EW1633" s="1"/>
      <c r="EX1633" s="1"/>
      <c r="EY1633" s="1"/>
      <c r="EZ1633" s="1"/>
      <c r="FA1633" s="1"/>
      <c r="FB1633" s="1"/>
      <c r="FC1633" s="1"/>
      <c r="FD1633" s="1"/>
      <c r="FE1633" s="1"/>
      <c r="FF1633" s="1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  <c r="GE1633" s="1"/>
      <c r="GF1633" s="1"/>
      <c r="GG1633" s="1"/>
      <c r="GH1633" s="1"/>
      <c r="GI1633" s="1"/>
      <c r="GJ1633" s="1"/>
      <c r="GK1633" s="1"/>
    </row>
    <row r="1634" spans="1:193" s="2" customFormat="1" ht="10.5" hidden="1" customHeight="1">
      <c r="A1634" s="1298"/>
      <c r="B1634" s="1301"/>
      <c r="C1634" s="1129" t="s">
        <v>138</v>
      </c>
      <c r="D1634" s="144" t="s">
        <v>34</v>
      </c>
      <c r="E1634" s="48"/>
      <c r="F1634" s="48"/>
      <c r="G1634" s="48"/>
      <c r="H1634" s="640"/>
      <c r="I1634" s="48"/>
      <c r="J1634" s="48"/>
      <c r="K1634" s="48"/>
      <c r="L1634" s="48"/>
      <c r="M1634" s="48"/>
      <c r="N1634" s="640"/>
      <c r="O1634" s="48"/>
      <c r="P1634" s="48"/>
      <c r="Q1634" s="48"/>
      <c r="R1634" s="48"/>
      <c r="S1634" s="48"/>
      <c r="T1634" s="48"/>
      <c r="U1634" s="48"/>
      <c r="V1634" s="48"/>
      <c r="W1634" s="48"/>
      <c r="X1634" s="48"/>
      <c r="Y1634" s="640"/>
      <c r="Z1634" s="48"/>
      <c r="AA1634" s="48"/>
      <c r="AB1634" s="101"/>
      <c r="AC1634" s="359"/>
      <c r="AD1634" s="191"/>
      <c r="AE1634" s="191"/>
      <c r="AF1634" s="353"/>
      <c r="AG1634" s="353"/>
      <c r="AH1634" s="353"/>
      <c r="AI1634" s="353"/>
      <c r="AJ1634" s="353"/>
      <c r="AK1634" s="353"/>
      <c r="AL1634" s="353"/>
      <c r="AM1634" s="353"/>
      <c r="AN1634" s="353"/>
      <c r="AO1634" s="353"/>
      <c r="AP1634" s="353"/>
      <c r="AQ1634" s="353"/>
      <c r="AR1634" s="353"/>
      <c r="AS1634" s="353"/>
      <c r="AT1634" s="353"/>
      <c r="AU1634" s="353"/>
      <c r="AV1634" s="353"/>
      <c r="AW1634" s="353"/>
      <c r="AX1634" s="353"/>
      <c r="AY1634" s="353"/>
      <c r="AZ1634" s="353"/>
      <c r="BA1634" s="353"/>
      <c r="BB1634" s="353"/>
      <c r="BC1634" s="353"/>
      <c r="BD1634" s="353"/>
      <c r="BE1634" s="353"/>
      <c r="BF1634" s="353"/>
      <c r="BG1634" s="353"/>
      <c r="BH1634" s="353"/>
      <c r="BI1634" s="353"/>
      <c r="BJ1634" s="353"/>
      <c r="BK1634" s="353"/>
      <c r="BL1634" s="353"/>
      <c r="BM1634" s="353"/>
      <c r="BN1634" s="353"/>
      <c r="BO1634" s="353"/>
      <c r="BP1634" s="353"/>
      <c r="BQ1634" s="353"/>
      <c r="BR1634" s="353"/>
      <c r="BS1634" s="353"/>
      <c r="BT1634" s="353"/>
      <c r="BU1634" s="353"/>
      <c r="BV1634" s="353"/>
      <c r="BW1634" s="353"/>
      <c r="BX1634" s="353"/>
      <c r="BY1634" s="353"/>
      <c r="BZ1634" s="353"/>
      <c r="CA1634" s="353"/>
      <c r="CB1634" s="353"/>
      <c r="CC1634" s="353"/>
      <c r="CD1634" s="353"/>
      <c r="CE1634" s="353"/>
      <c r="CF1634" s="353"/>
      <c r="CG1634" s="353"/>
      <c r="CH1634" s="353"/>
      <c r="CI1634" s="353"/>
      <c r="CJ1634" s="353"/>
      <c r="CK1634" s="353"/>
      <c r="CL1634" s="353"/>
      <c r="CM1634" s="175"/>
      <c r="CN1634" s="175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L1634" s="1"/>
      <c r="DM1634" s="1"/>
      <c r="DN1634" s="1"/>
      <c r="DO1634" s="1"/>
      <c r="DP1634" s="1"/>
      <c r="DQ1634" s="1"/>
      <c r="DR1634" s="1"/>
      <c r="DS1634" s="1"/>
      <c r="DT1634" s="1"/>
      <c r="DU1634" s="1"/>
      <c r="DV1634" s="1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  <c r="EK1634" s="1"/>
      <c r="EL1634" s="1"/>
      <c r="EM1634" s="1"/>
      <c r="EN1634" s="1"/>
      <c r="EO1634" s="1"/>
      <c r="EP1634" s="1"/>
      <c r="EQ1634" s="1"/>
      <c r="ER1634" s="1"/>
      <c r="ES1634" s="1"/>
      <c r="ET1634" s="1"/>
      <c r="EU1634" s="1"/>
      <c r="EV1634" s="1"/>
      <c r="EW1634" s="1"/>
      <c r="EX1634" s="1"/>
      <c r="EY1634" s="1"/>
      <c r="EZ1634" s="1"/>
      <c r="FA1634" s="1"/>
      <c r="FB1634" s="1"/>
      <c r="FC1634" s="1"/>
      <c r="FD1634" s="1"/>
      <c r="FE1634" s="1"/>
      <c r="FF1634" s="1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  <c r="GE1634" s="1"/>
      <c r="GF1634" s="1"/>
      <c r="GG1634" s="1"/>
      <c r="GH1634" s="1"/>
      <c r="GI1634" s="1"/>
      <c r="GJ1634" s="1"/>
      <c r="GK1634" s="1"/>
    </row>
    <row r="1635" spans="1:193" s="2" customFormat="1" ht="10.5" hidden="1" customHeight="1">
      <c r="A1635" s="1298"/>
      <c r="B1635" s="1301"/>
      <c r="C1635" s="1129" t="s">
        <v>137</v>
      </c>
      <c r="D1635" s="144" t="s">
        <v>126</v>
      </c>
      <c r="E1635" s="48"/>
      <c r="F1635" s="48"/>
      <c r="G1635" s="48"/>
      <c r="H1635" s="640"/>
      <c r="I1635" s="48"/>
      <c r="J1635" s="48"/>
      <c r="K1635" s="48"/>
      <c r="L1635" s="48"/>
      <c r="M1635" s="48"/>
      <c r="N1635" s="640"/>
      <c r="O1635" s="48"/>
      <c r="P1635" s="48"/>
      <c r="Q1635" s="48"/>
      <c r="R1635" s="48"/>
      <c r="S1635" s="48"/>
      <c r="T1635" s="48"/>
      <c r="U1635" s="48"/>
      <c r="V1635" s="48"/>
      <c r="W1635" s="48"/>
      <c r="X1635" s="48"/>
      <c r="Y1635" s="640"/>
      <c r="Z1635" s="48"/>
      <c r="AA1635" s="48"/>
      <c r="AB1635" s="101"/>
      <c r="AC1635" s="359"/>
      <c r="AD1635" s="191"/>
      <c r="AE1635" s="191"/>
      <c r="AF1635" s="353"/>
      <c r="AG1635" s="353"/>
      <c r="AH1635" s="353"/>
      <c r="AI1635" s="353"/>
      <c r="AJ1635" s="353"/>
      <c r="AK1635" s="353"/>
      <c r="AL1635" s="353"/>
      <c r="AM1635" s="353"/>
      <c r="AN1635" s="353"/>
      <c r="AO1635" s="353"/>
      <c r="AP1635" s="353"/>
      <c r="AQ1635" s="353"/>
      <c r="AR1635" s="353"/>
      <c r="AS1635" s="353"/>
      <c r="AT1635" s="353"/>
      <c r="AU1635" s="353"/>
      <c r="AV1635" s="353"/>
      <c r="AW1635" s="353"/>
      <c r="AX1635" s="353"/>
      <c r="AY1635" s="353"/>
      <c r="AZ1635" s="353"/>
      <c r="BA1635" s="353"/>
      <c r="BB1635" s="353"/>
      <c r="BC1635" s="353"/>
      <c r="BD1635" s="353"/>
      <c r="BE1635" s="353"/>
      <c r="BF1635" s="353"/>
      <c r="BG1635" s="353"/>
      <c r="BH1635" s="353"/>
      <c r="BI1635" s="353"/>
      <c r="BJ1635" s="353"/>
      <c r="BK1635" s="353"/>
      <c r="BL1635" s="353"/>
      <c r="BM1635" s="353"/>
      <c r="BN1635" s="353"/>
      <c r="BO1635" s="353"/>
      <c r="BP1635" s="353"/>
      <c r="BQ1635" s="353"/>
      <c r="BR1635" s="353"/>
      <c r="BS1635" s="353"/>
      <c r="BT1635" s="353"/>
      <c r="BU1635" s="353"/>
      <c r="BV1635" s="353"/>
      <c r="BW1635" s="353"/>
      <c r="BX1635" s="353"/>
      <c r="BY1635" s="353"/>
      <c r="BZ1635" s="353"/>
      <c r="CA1635" s="353"/>
      <c r="CB1635" s="353"/>
      <c r="CC1635" s="353"/>
      <c r="CD1635" s="353"/>
      <c r="CE1635" s="353"/>
      <c r="CF1635" s="353"/>
      <c r="CG1635" s="353"/>
      <c r="CH1635" s="353"/>
      <c r="CI1635" s="353"/>
      <c r="CJ1635" s="353"/>
      <c r="CK1635" s="353"/>
      <c r="CL1635" s="353"/>
      <c r="CM1635" s="175"/>
      <c r="CN1635" s="175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L1635" s="1"/>
      <c r="DM1635" s="1"/>
      <c r="DN1635" s="1"/>
      <c r="DO1635" s="1"/>
      <c r="DP1635" s="1"/>
      <c r="DQ1635" s="1"/>
      <c r="DR1635" s="1"/>
      <c r="DS1635" s="1"/>
      <c r="DT1635" s="1"/>
      <c r="DU1635" s="1"/>
      <c r="DV1635" s="1"/>
      <c r="DW1635" s="1"/>
      <c r="DX1635" s="1"/>
      <c r="DY1635" s="1"/>
      <c r="DZ1635" s="1"/>
      <c r="EA1635" s="1"/>
      <c r="EB1635" s="1"/>
      <c r="EC1635" s="1"/>
      <c r="ED1635" s="1"/>
      <c r="EE1635" s="1"/>
      <c r="EF1635" s="1"/>
      <c r="EG1635" s="1"/>
      <c r="EH1635" s="1"/>
      <c r="EI1635" s="1"/>
      <c r="EJ1635" s="1"/>
      <c r="EK1635" s="1"/>
      <c r="EL1635" s="1"/>
      <c r="EM1635" s="1"/>
      <c r="EN1635" s="1"/>
      <c r="EO1635" s="1"/>
      <c r="EP1635" s="1"/>
      <c r="EQ1635" s="1"/>
      <c r="ER1635" s="1"/>
      <c r="ES1635" s="1"/>
      <c r="ET1635" s="1"/>
      <c r="EU1635" s="1"/>
      <c r="EV1635" s="1"/>
      <c r="EW1635" s="1"/>
      <c r="EX1635" s="1"/>
      <c r="EY1635" s="1"/>
      <c r="EZ1635" s="1"/>
      <c r="FA1635" s="1"/>
      <c r="FB1635" s="1"/>
      <c r="FC1635" s="1"/>
      <c r="FD1635" s="1"/>
      <c r="FE1635" s="1"/>
      <c r="FF1635" s="1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  <c r="GD1635" s="1"/>
      <c r="GE1635" s="1"/>
      <c r="GF1635" s="1"/>
      <c r="GG1635" s="1"/>
      <c r="GH1635" s="1"/>
      <c r="GI1635" s="1"/>
      <c r="GJ1635" s="1"/>
      <c r="GK1635" s="1"/>
    </row>
    <row r="1636" spans="1:193" s="2" customFormat="1" ht="10.5" hidden="1" customHeight="1">
      <c r="A1636" s="1298"/>
      <c r="B1636" s="1301"/>
      <c r="C1636" s="1129" t="s">
        <v>137</v>
      </c>
      <c r="D1636" s="144" t="s">
        <v>127</v>
      </c>
      <c r="E1636" s="48"/>
      <c r="F1636" s="48"/>
      <c r="G1636" s="48"/>
      <c r="H1636" s="640"/>
      <c r="I1636" s="48"/>
      <c r="J1636" s="48"/>
      <c r="K1636" s="48"/>
      <c r="L1636" s="48"/>
      <c r="M1636" s="48"/>
      <c r="N1636" s="640"/>
      <c r="O1636" s="48"/>
      <c r="P1636" s="48"/>
      <c r="Q1636" s="48"/>
      <c r="R1636" s="48"/>
      <c r="S1636" s="48"/>
      <c r="T1636" s="48"/>
      <c r="U1636" s="48"/>
      <c r="V1636" s="48"/>
      <c r="W1636" s="48"/>
      <c r="X1636" s="48"/>
      <c r="Y1636" s="640"/>
      <c r="Z1636" s="48"/>
      <c r="AA1636" s="48"/>
      <c r="AB1636" s="101"/>
      <c r="AC1636" s="359"/>
      <c r="AD1636" s="191"/>
      <c r="AE1636" s="191"/>
      <c r="AF1636" s="353"/>
      <c r="AG1636" s="353"/>
      <c r="AH1636" s="353"/>
      <c r="AI1636" s="353"/>
      <c r="AJ1636" s="353"/>
      <c r="AK1636" s="353"/>
      <c r="AL1636" s="353"/>
      <c r="AM1636" s="353"/>
      <c r="AN1636" s="353"/>
      <c r="AO1636" s="353"/>
      <c r="AP1636" s="353"/>
      <c r="AQ1636" s="353"/>
      <c r="AR1636" s="353"/>
      <c r="AS1636" s="353"/>
      <c r="AT1636" s="353"/>
      <c r="AU1636" s="353"/>
      <c r="AV1636" s="353"/>
      <c r="AW1636" s="353"/>
      <c r="AX1636" s="353"/>
      <c r="AY1636" s="353"/>
      <c r="AZ1636" s="353"/>
      <c r="BA1636" s="353"/>
      <c r="BB1636" s="353"/>
      <c r="BC1636" s="353"/>
      <c r="BD1636" s="353"/>
      <c r="BE1636" s="353"/>
      <c r="BF1636" s="353"/>
      <c r="BG1636" s="353"/>
      <c r="BH1636" s="353"/>
      <c r="BI1636" s="353"/>
      <c r="BJ1636" s="353"/>
      <c r="BK1636" s="353"/>
      <c r="BL1636" s="353"/>
      <c r="BM1636" s="353"/>
      <c r="BN1636" s="353"/>
      <c r="BO1636" s="353"/>
      <c r="BP1636" s="353"/>
      <c r="BQ1636" s="353"/>
      <c r="BR1636" s="353"/>
      <c r="BS1636" s="353"/>
      <c r="BT1636" s="353"/>
      <c r="BU1636" s="353"/>
      <c r="BV1636" s="353"/>
      <c r="BW1636" s="353"/>
      <c r="BX1636" s="353"/>
      <c r="BY1636" s="353"/>
      <c r="BZ1636" s="353"/>
      <c r="CA1636" s="353"/>
      <c r="CB1636" s="353"/>
      <c r="CC1636" s="353"/>
      <c r="CD1636" s="353"/>
      <c r="CE1636" s="353"/>
      <c r="CF1636" s="353"/>
      <c r="CG1636" s="353"/>
      <c r="CH1636" s="353"/>
      <c r="CI1636" s="353"/>
      <c r="CJ1636" s="353"/>
      <c r="CK1636" s="353"/>
      <c r="CL1636" s="353"/>
      <c r="CM1636" s="175"/>
      <c r="CN1636" s="175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L1636" s="1"/>
      <c r="DM1636" s="1"/>
      <c r="DN1636" s="1"/>
      <c r="DO1636" s="1"/>
      <c r="DP1636" s="1"/>
      <c r="DQ1636" s="1"/>
      <c r="DR1636" s="1"/>
      <c r="DS1636" s="1"/>
      <c r="DT1636" s="1"/>
      <c r="DU1636" s="1"/>
      <c r="DV1636" s="1"/>
      <c r="DW1636" s="1"/>
      <c r="DX1636" s="1"/>
      <c r="DY1636" s="1"/>
      <c r="DZ1636" s="1"/>
      <c r="EA1636" s="1"/>
      <c r="EB1636" s="1"/>
      <c r="EC1636" s="1"/>
      <c r="ED1636" s="1"/>
      <c r="EE1636" s="1"/>
      <c r="EF1636" s="1"/>
      <c r="EG1636" s="1"/>
      <c r="EH1636" s="1"/>
      <c r="EI1636" s="1"/>
      <c r="EJ1636" s="1"/>
      <c r="EK1636" s="1"/>
      <c r="EL1636" s="1"/>
      <c r="EM1636" s="1"/>
      <c r="EN1636" s="1"/>
      <c r="EO1636" s="1"/>
      <c r="EP1636" s="1"/>
      <c r="EQ1636" s="1"/>
      <c r="ER1636" s="1"/>
      <c r="ES1636" s="1"/>
      <c r="ET1636" s="1"/>
      <c r="EU1636" s="1"/>
      <c r="EV1636" s="1"/>
      <c r="EW1636" s="1"/>
      <c r="EX1636" s="1"/>
      <c r="EY1636" s="1"/>
      <c r="EZ1636" s="1"/>
      <c r="FA1636" s="1"/>
      <c r="FB1636" s="1"/>
      <c r="FC1636" s="1"/>
      <c r="FD1636" s="1"/>
      <c r="FE1636" s="1"/>
      <c r="FF1636" s="1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  <c r="GD1636" s="1"/>
      <c r="GE1636" s="1"/>
      <c r="GF1636" s="1"/>
      <c r="GG1636" s="1"/>
      <c r="GH1636" s="1"/>
      <c r="GI1636" s="1"/>
      <c r="GJ1636" s="1"/>
      <c r="GK1636" s="1"/>
    </row>
    <row r="1637" spans="1:193" s="2" customFormat="1" ht="10.5" hidden="1" customHeight="1" thickBot="1">
      <c r="A1637" s="1299"/>
      <c r="B1637" s="1302"/>
      <c r="C1637" s="720"/>
      <c r="D1637" s="145" t="s">
        <v>42</v>
      </c>
      <c r="E1637" s="542"/>
      <c r="F1637" s="542"/>
      <c r="G1637" s="542"/>
      <c r="H1637" s="641"/>
      <c r="I1637" s="542"/>
      <c r="J1637" s="542"/>
      <c r="K1637" s="542"/>
      <c r="L1637" s="542"/>
      <c r="M1637" s="542"/>
      <c r="N1637" s="641"/>
      <c r="O1637" s="542"/>
      <c r="P1637" s="542"/>
      <c r="Q1637" s="542"/>
      <c r="R1637" s="542"/>
      <c r="S1637" s="542"/>
      <c r="T1637" s="542"/>
      <c r="U1637" s="542"/>
      <c r="V1637" s="542"/>
      <c r="W1637" s="542"/>
      <c r="X1637" s="542"/>
      <c r="Y1637" s="641"/>
      <c r="Z1637" s="542"/>
      <c r="AA1637" s="542"/>
      <c r="AB1637" s="754"/>
      <c r="AC1637" s="359"/>
      <c r="AD1637" s="191"/>
      <c r="AE1637" s="191"/>
      <c r="AF1637" s="353"/>
      <c r="AG1637" s="353"/>
      <c r="AH1637" s="353"/>
      <c r="AI1637" s="353"/>
      <c r="AJ1637" s="353"/>
      <c r="AK1637" s="353"/>
      <c r="AL1637" s="353"/>
      <c r="AM1637" s="353"/>
      <c r="AN1637" s="353"/>
      <c r="AO1637" s="353"/>
      <c r="AP1637" s="353"/>
      <c r="AQ1637" s="353"/>
      <c r="AR1637" s="353"/>
      <c r="AS1637" s="353"/>
      <c r="AT1637" s="353"/>
      <c r="AU1637" s="353"/>
      <c r="AV1637" s="353"/>
      <c r="AW1637" s="353"/>
      <c r="AX1637" s="353"/>
      <c r="AY1637" s="353"/>
      <c r="AZ1637" s="353"/>
      <c r="BA1637" s="353"/>
      <c r="BB1637" s="353"/>
      <c r="BC1637" s="353"/>
      <c r="BD1637" s="353"/>
      <c r="BE1637" s="353"/>
      <c r="BF1637" s="353"/>
      <c r="BG1637" s="353"/>
      <c r="BH1637" s="353"/>
      <c r="BI1637" s="353"/>
      <c r="BJ1637" s="353"/>
      <c r="BK1637" s="353"/>
      <c r="BL1637" s="353"/>
      <c r="BM1637" s="353"/>
      <c r="BN1637" s="353"/>
      <c r="BO1637" s="353"/>
      <c r="BP1637" s="353"/>
      <c r="BQ1637" s="353"/>
      <c r="BR1637" s="353"/>
      <c r="BS1637" s="353"/>
      <c r="BT1637" s="353"/>
      <c r="BU1637" s="353"/>
      <c r="BV1637" s="353"/>
      <c r="BW1637" s="353"/>
      <c r="BX1637" s="353"/>
      <c r="BY1637" s="353"/>
      <c r="BZ1637" s="353"/>
      <c r="CA1637" s="353"/>
      <c r="CB1637" s="353"/>
      <c r="CC1637" s="353"/>
      <c r="CD1637" s="353"/>
      <c r="CE1637" s="353"/>
      <c r="CF1637" s="353"/>
      <c r="CG1637" s="353"/>
      <c r="CH1637" s="353"/>
      <c r="CI1637" s="353"/>
      <c r="CJ1637" s="353"/>
      <c r="CK1637" s="353"/>
      <c r="CL1637" s="353"/>
      <c r="CM1637" s="175"/>
      <c r="CN1637" s="175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L1637" s="1"/>
      <c r="DM1637" s="1"/>
      <c r="DN1637" s="1"/>
      <c r="DO1637" s="1"/>
      <c r="DP1637" s="1"/>
      <c r="DQ1637" s="1"/>
      <c r="DR1637" s="1"/>
      <c r="DS1637" s="1"/>
      <c r="DT1637" s="1"/>
      <c r="DU1637" s="1"/>
      <c r="DV1637" s="1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  <c r="EK1637" s="1"/>
      <c r="EL1637" s="1"/>
      <c r="EM1637" s="1"/>
      <c r="EN1637" s="1"/>
      <c r="EO1637" s="1"/>
      <c r="EP1637" s="1"/>
      <c r="EQ1637" s="1"/>
      <c r="ER1637" s="1"/>
      <c r="ES1637" s="1"/>
      <c r="ET1637" s="1"/>
      <c r="EU1637" s="1"/>
      <c r="EV1637" s="1"/>
      <c r="EW1637" s="1"/>
      <c r="EX1637" s="1"/>
      <c r="EY1637" s="1"/>
      <c r="EZ1637" s="1"/>
      <c r="FA1637" s="1"/>
      <c r="FB1637" s="1"/>
      <c r="FC1637" s="1"/>
      <c r="FD1637" s="1"/>
      <c r="FE1637" s="1"/>
      <c r="FF1637" s="1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  <c r="GE1637" s="1"/>
      <c r="GF1637" s="1"/>
      <c r="GG1637" s="1"/>
      <c r="GH1637" s="1"/>
      <c r="GI1637" s="1"/>
      <c r="GJ1637" s="1"/>
      <c r="GK1637" s="1"/>
    </row>
    <row r="1638" spans="1:193" s="2" customFormat="1" ht="10.5" hidden="1" customHeight="1">
      <c r="A1638" s="1297" t="s">
        <v>103</v>
      </c>
      <c r="B1638" s="1300" t="s">
        <v>891</v>
      </c>
      <c r="C1638" s="1124"/>
      <c r="D1638" s="85"/>
      <c r="E1638" s="84"/>
      <c r="F1638" s="84"/>
      <c r="G1638" s="84"/>
      <c r="H1638" s="643"/>
      <c r="I1638" s="84"/>
      <c r="J1638" s="84"/>
      <c r="K1638" s="84"/>
      <c r="L1638" s="84"/>
      <c r="M1638" s="84"/>
      <c r="N1638" s="643"/>
      <c r="O1638" s="84"/>
      <c r="P1638" s="84"/>
      <c r="Q1638" s="84"/>
      <c r="R1638" s="84"/>
      <c r="S1638" s="84"/>
      <c r="T1638" s="84"/>
      <c r="U1638" s="84"/>
      <c r="V1638" s="84"/>
      <c r="W1638" s="84"/>
      <c r="X1638" s="84"/>
      <c r="Y1638" s="643"/>
      <c r="Z1638" s="84"/>
      <c r="AA1638" s="84"/>
      <c r="AB1638" s="86"/>
      <c r="AC1638" s="359"/>
      <c r="AD1638" s="191"/>
      <c r="AE1638" s="191"/>
      <c r="AF1638" s="353"/>
      <c r="AG1638" s="353"/>
      <c r="AH1638" s="353"/>
      <c r="AI1638" s="353"/>
      <c r="AJ1638" s="353"/>
      <c r="AK1638" s="353"/>
      <c r="AL1638" s="353"/>
      <c r="AM1638" s="353"/>
      <c r="AN1638" s="353"/>
      <c r="AO1638" s="353"/>
      <c r="AP1638" s="353"/>
      <c r="AQ1638" s="353"/>
      <c r="AR1638" s="353"/>
      <c r="AS1638" s="353"/>
      <c r="AT1638" s="353"/>
      <c r="AU1638" s="353"/>
      <c r="AV1638" s="353"/>
      <c r="AW1638" s="353"/>
      <c r="AX1638" s="353"/>
      <c r="AY1638" s="353"/>
      <c r="AZ1638" s="353"/>
      <c r="BA1638" s="353"/>
      <c r="BB1638" s="353"/>
      <c r="BC1638" s="353"/>
      <c r="BD1638" s="353"/>
      <c r="BE1638" s="353"/>
      <c r="BF1638" s="353"/>
      <c r="BG1638" s="353"/>
      <c r="BH1638" s="353"/>
      <c r="BI1638" s="353"/>
      <c r="BJ1638" s="353"/>
      <c r="BK1638" s="353"/>
      <c r="BL1638" s="353"/>
      <c r="BM1638" s="353"/>
      <c r="BN1638" s="353"/>
      <c r="BO1638" s="353"/>
      <c r="BP1638" s="353"/>
      <c r="BQ1638" s="353"/>
      <c r="BR1638" s="353"/>
      <c r="BS1638" s="353"/>
      <c r="BT1638" s="353"/>
      <c r="BU1638" s="353"/>
      <c r="BV1638" s="353"/>
      <c r="BW1638" s="353"/>
      <c r="BX1638" s="353"/>
      <c r="BY1638" s="353"/>
      <c r="BZ1638" s="353"/>
      <c r="CA1638" s="353"/>
      <c r="CB1638" s="353"/>
      <c r="CC1638" s="353"/>
      <c r="CD1638" s="353"/>
      <c r="CE1638" s="353"/>
      <c r="CF1638" s="353"/>
      <c r="CG1638" s="353"/>
      <c r="CH1638" s="353"/>
      <c r="CI1638" s="353"/>
      <c r="CJ1638" s="353"/>
      <c r="CK1638" s="353"/>
      <c r="CL1638" s="353"/>
      <c r="CM1638" s="175"/>
      <c r="CN1638" s="175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L1638" s="1"/>
      <c r="DM1638" s="1"/>
      <c r="DN1638" s="1"/>
      <c r="DO1638" s="1"/>
      <c r="DP1638" s="1"/>
      <c r="DQ1638" s="1"/>
      <c r="DR1638" s="1"/>
      <c r="DS1638" s="1"/>
      <c r="DT1638" s="1"/>
      <c r="DU1638" s="1"/>
      <c r="DV1638" s="1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  <c r="EK1638" s="1"/>
      <c r="EL1638" s="1"/>
      <c r="EM1638" s="1"/>
      <c r="EN1638" s="1"/>
      <c r="EO1638" s="1"/>
      <c r="EP1638" s="1"/>
      <c r="EQ1638" s="1"/>
      <c r="ER1638" s="1"/>
      <c r="ES1638" s="1"/>
      <c r="ET1638" s="1"/>
      <c r="EU1638" s="1"/>
      <c r="EV1638" s="1"/>
      <c r="EW1638" s="1"/>
      <c r="EX1638" s="1"/>
      <c r="EY1638" s="1"/>
      <c r="EZ1638" s="1"/>
      <c r="FA1638" s="1"/>
      <c r="FB1638" s="1"/>
      <c r="FC1638" s="1"/>
      <c r="FD1638" s="1"/>
      <c r="FE1638" s="1"/>
      <c r="FF1638" s="1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  <c r="GE1638" s="1"/>
      <c r="GF1638" s="1"/>
      <c r="GG1638" s="1"/>
      <c r="GH1638" s="1"/>
      <c r="GI1638" s="1"/>
      <c r="GJ1638" s="1"/>
      <c r="GK1638" s="1"/>
    </row>
    <row r="1639" spans="1:193" s="2" customFormat="1" ht="10.5" hidden="1" customHeight="1">
      <c r="A1639" s="1298"/>
      <c r="B1639" s="1301"/>
      <c r="C1639" s="1129" t="s">
        <v>138</v>
      </c>
      <c r="D1639" s="144" t="s">
        <v>34</v>
      </c>
      <c r="E1639" s="48"/>
      <c r="F1639" s="48"/>
      <c r="G1639" s="48"/>
      <c r="H1639" s="640"/>
      <c r="I1639" s="48"/>
      <c r="J1639" s="48"/>
      <c r="K1639" s="48"/>
      <c r="L1639" s="48"/>
      <c r="M1639" s="48"/>
      <c r="N1639" s="640"/>
      <c r="O1639" s="48"/>
      <c r="P1639" s="48"/>
      <c r="Q1639" s="48"/>
      <c r="R1639" s="48"/>
      <c r="S1639" s="48"/>
      <c r="T1639" s="48"/>
      <c r="U1639" s="48"/>
      <c r="V1639" s="48"/>
      <c r="W1639" s="48"/>
      <c r="X1639" s="48"/>
      <c r="Y1639" s="640"/>
      <c r="Z1639" s="48"/>
      <c r="AA1639" s="48"/>
      <c r="AB1639" s="101"/>
      <c r="AC1639" s="359"/>
      <c r="AD1639" s="191"/>
      <c r="AE1639" s="191"/>
      <c r="AF1639" s="353"/>
      <c r="AG1639" s="353"/>
      <c r="AH1639" s="353"/>
      <c r="AI1639" s="353"/>
      <c r="AJ1639" s="353"/>
      <c r="AK1639" s="353"/>
      <c r="AL1639" s="353"/>
      <c r="AM1639" s="353"/>
      <c r="AN1639" s="353"/>
      <c r="AO1639" s="353"/>
      <c r="AP1639" s="353"/>
      <c r="AQ1639" s="353"/>
      <c r="AR1639" s="353"/>
      <c r="AS1639" s="353"/>
      <c r="AT1639" s="353"/>
      <c r="AU1639" s="353"/>
      <c r="AV1639" s="353"/>
      <c r="AW1639" s="353"/>
      <c r="AX1639" s="353"/>
      <c r="AY1639" s="353"/>
      <c r="AZ1639" s="353"/>
      <c r="BA1639" s="353"/>
      <c r="BB1639" s="353"/>
      <c r="BC1639" s="353"/>
      <c r="BD1639" s="353"/>
      <c r="BE1639" s="353"/>
      <c r="BF1639" s="353"/>
      <c r="BG1639" s="353"/>
      <c r="BH1639" s="353"/>
      <c r="BI1639" s="353"/>
      <c r="BJ1639" s="353"/>
      <c r="BK1639" s="353"/>
      <c r="BL1639" s="353"/>
      <c r="BM1639" s="353"/>
      <c r="BN1639" s="353"/>
      <c r="BO1639" s="353"/>
      <c r="BP1639" s="353"/>
      <c r="BQ1639" s="353"/>
      <c r="BR1639" s="353"/>
      <c r="BS1639" s="353"/>
      <c r="BT1639" s="353"/>
      <c r="BU1639" s="353"/>
      <c r="BV1639" s="353"/>
      <c r="BW1639" s="353"/>
      <c r="BX1639" s="353"/>
      <c r="BY1639" s="353"/>
      <c r="BZ1639" s="353"/>
      <c r="CA1639" s="353"/>
      <c r="CB1639" s="353"/>
      <c r="CC1639" s="353"/>
      <c r="CD1639" s="353"/>
      <c r="CE1639" s="353"/>
      <c r="CF1639" s="353"/>
      <c r="CG1639" s="353"/>
      <c r="CH1639" s="353"/>
      <c r="CI1639" s="353"/>
      <c r="CJ1639" s="353"/>
      <c r="CK1639" s="353"/>
      <c r="CL1639" s="353"/>
      <c r="CM1639" s="175"/>
      <c r="CN1639" s="175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L1639" s="1"/>
      <c r="DM1639" s="1"/>
      <c r="DN1639" s="1"/>
      <c r="DO1639" s="1"/>
      <c r="DP1639" s="1"/>
      <c r="DQ1639" s="1"/>
      <c r="DR1639" s="1"/>
      <c r="DS1639" s="1"/>
      <c r="DT1639" s="1"/>
      <c r="DU1639" s="1"/>
      <c r="DV1639" s="1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  <c r="EK1639" s="1"/>
      <c r="EL1639" s="1"/>
      <c r="EM1639" s="1"/>
      <c r="EN1639" s="1"/>
      <c r="EO1639" s="1"/>
      <c r="EP1639" s="1"/>
      <c r="EQ1639" s="1"/>
      <c r="ER1639" s="1"/>
      <c r="ES1639" s="1"/>
      <c r="ET1639" s="1"/>
      <c r="EU1639" s="1"/>
      <c r="EV1639" s="1"/>
      <c r="EW1639" s="1"/>
      <c r="EX1639" s="1"/>
      <c r="EY1639" s="1"/>
      <c r="EZ1639" s="1"/>
      <c r="FA1639" s="1"/>
      <c r="FB1639" s="1"/>
      <c r="FC1639" s="1"/>
      <c r="FD1639" s="1"/>
      <c r="FE1639" s="1"/>
      <c r="FF1639" s="1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  <c r="GE1639" s="1"/>
      <c r="GF1639" s="1"/>
      <c r="GG1639" s="1"/>
      <c r="GH1639" s="1"/>
      <c r="GI1639" s="1"/>
      <c r="GJ1639" s="1"/>
      <c r="GK1639" s="1"/>
    </row>
    <row r="1640" spans="1:193" s="2" customFormat="1" ht="10.5" hidden="1" customHeight="1">
      <c r="A1640" s="1298"/>
      <c r="B1640" s="1301"/>
      <c r="C1640" s="1129" t="s">
        <v>137</v>
      </c>
      <c r="D1640" s="144" t="s">
        <v>126</v>
      </c>
      <c r="E1640" s="48"/>
      <c r="F1640" s="48"/>
      <c r="G1640" s="48"/>
      <c r="H1640" s="640"/>
      <c r="I1640" s="48"/>
      <c r="J1640" s="48"/>
      <c r="K1640" s="48"/>
      <c r="L1640" s="48"/>
      <c r="M1640" s="48"/>
      <c r="N1640" s="640"/>
      <c r="O1640" s="48"/>
      <c r="P1640" s="48"/>
      <c r="Q1640" s="48"/>
      <c r="R1640" s="48"/>
      <c r="S1640" s="48"/>
      <c r="T1640" s="48"/>
      <c r="U1640" s="48"/>
      <c r="V1640" s="48"/>
      <c r="W1640" s="48"/>
      <c r="X1640" s="48"/>
      <c r="Y1640" s="640"/>
      <c r="Z1640" s="48"/>
      <c r="AA1640" s="48"/>
      <c r="AB1640" s="101"/>
      <c r="AC1640" s="359"/>
      <c r="AD1640" s="191"/>
      <c r="AE1640" s="191"/>
      <c r="AF1640" s="353"/>
      <c r="AG1640" s="353"/>
      <c r="AH1640" s="353"/>
      <c r="AI1640" s="353"/>
      <c r="AJ1640" s="353"/>
      <c r="AK1640" s="353"/>
      <c r="AL1640" s="353"/>
      <c r="AM1640" s="353"/>
      <c r="AN1640" s="353"/>
      <c r="AO1640" s="353"/>
      <c r="AP1640" s="353"/>
      <c r="AQ1640" s="353"/>
      <c r="AR1640" s="353"/>
      <c r="AS1640" s="353"/>
      <c r="AT1640" s="353"/>
      <c r="AU1640" s="353"/>
      <c r="AV1640" s="353"/>
      <c r="AW1640" s="353"/>
      <c r="AX1640" s="353"/>
      <c r="AY1640" s="353"/>
      <c r="AZ1640" s="353"/>
      <c r="BA1640" s="353"/>
      <c r="BB1640" s="353"/>
      <c r="BC1640" s="353"/>
      <c r="BD1640" s="353"/>
      <c r="BE1640" s="353"/>
      <c r="BF1640" s="353"/>
      <c r="BG1640" s="353"/>
      <c r="BH1640" s="353"/>
      <c r="BI1640" s="353"/>
      <c r="BJ1640" s="353"/>
      <c r="BK1640" s="353"/>
      <c r="BL1640" s="353"/>
      <c r="BM1640" s="353"/>
      <c r="BN1640" s="353"/>
      <c r="BO1640" s="353"/>
      <c r="BP1640" s="353"/>
      <c r="BQ1640" s="353"/>
      <c r="BR1640" s="353"/>
      <c r="BS1640" s="353"/>
      <c r="BT1640" s="353"/>
      <c r="BU1640" s="353"/>
      <c r="BV1640" s="353"/>
      <c r="BW1640" s="353"/>
      <c r="BX1640" s="353"/>
      <c r="BY1640" s="353"/>
      <c r="BZ1640" s="353"/>
      <c r="CA1640" s="353"/>
      <c r="CB1640" s="353"/>
      <c r="CC1640" s="353"/>
      <c r="CD1640" s="353"/>
      <c r="CE1640" s="353"/>
      <c r="CF1640" s="353"/>
      <c r="CG1640" s="353"/>
      <c r="CH1640" s="353"/>
      <c r="CI1640" s="353"/>
      <c r="CJ1640" s="353"/>
      <c r="CK1640" s="353"/>
      <c r="CL1640" s="353"/>
      <c r="CM1640" s="175"/>
      <c r="CN1640" s="175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L1640" s="1"/>
      <c r="DM1640" s="1"/>
      <c r="DN1640" s="1"/>
      <c r="DO1640" s="1"/>
      <c r="DP1640" s="1"/>
      <c r="DQ1640" s="1"/>
      <c r="DR1640" s="1"/>
      <c r="DS1640" s="1"/>
      <c r="DT1640" s="1"/>
      <c r="DU1640" s="1"/>
      <c r="DV1640" s="1"/>
      <c r="DW1640" s="1"/>
      <c r="DX1640" s="1"/>
      <c r="DY1640" s="1"/>
      <c r="DZ1640" s="1"/>
      <c r="EA1640" s="1"/>
      <c r="EB1640" s="1"/>
      <c r="EC1640" s="1"/>
      <c r="ED1640" s="1"/>
      <c r="EE1640" s="1"/>
      <c r="EF1640" s="1"/>
      <c r="EG1640" s="1"/>
      <c r="EH1640" s="1"/>
      <c r="EI1640" s="1"/>
      <c r="EJ1640" s="1"/>
      <c r="EK1640" s="1"/>
      <c r="EL1640" s="1"/>
      <c r="EM1640" s="1"/>
      <c r="EN1640" s="1"/>
      <c r="EO1640" s="1"/>
      <c r="EP1640" s="1"/>
      <c r="EQ1640" s="1"/>
      <c r="ER1640" s="1"/>
      <c r="ES1640" s="1"/>
      <c r="ET1640" s="1"/>
      <c r="EU1640" s="1"/>
      <c r="EV1640" s="1"/>
      <c r="EW1640" s="1"/>
      <c r="EX1640" s="1"/>
      <c r="EY1640" s="1"/>
      <c r="EZ1640" s="1"/>
      <c r="FA1640" s="1"/>
      <c r="FB1640" s="1"/>
      <c r="FC1640" s="1"/>
      <c r="FD1640" s="1"/>
      <c r="FE1640" s="1"/>
      <c r="FF1640" s="1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  <c r="GD1640" s="1"/>
      <c r="GE1640" s="1"/>
      <c r="GF1640" s="1"/>
      <c r="GG1640" s="1"/>
      <c r="GH1640" s="1"/>
      <c r="GI1640" s="1"/>
      <c r="GJ1640" s="1"/>
      <c r="GK1640" s="1"/>
    </row>
    <row r="1641" spans="1:193" s="2" customFormat="1" ht="10.5" hidden="1" customHeight="1">
      <c r="A1641" s="1298"/>
      <c r="B1641" s="1301"/>
      <c r="C1641" s="1129" t="s">
        <v>137</v>
      </c>
      <c r="D1641" s="144" t="s">
        <v>127</v>
      </c>
      <c r="E1641" s="48"/>
      <c r="F1641" s="48"/>
      <c r="G1641" s="48"/>
      <c r="H1641" s="640"/>
      <c r="I1641" s="48"/>
      <c r="J1641" s="48"/>
      <c r="K1641" s="48"/>
      <c r="L1641" s="48"/>
      <c r="M1641" s="48"/>
      <c r="N1641" s="640"/>
      <c r="O1641" s="48"/>
      <c r="P1641" s="48"/>
      <c r="Q1641" s="48"/>
      <c r="R1641" s="48"/>
      <c r="S1641" s="48"/>
      <c r="T1641" s="48"/>
      <c r="U1641" s="48"/>
      <c r="V1641" s="48"/>
      <c r="W1641" s="48"/>
      <c r="X1641" s="48"/>
      <c r="Y1641" s="640"/>
      <c r="Z1641" s="48"/>
      <c r="AA1641" s="48"/>
      <c r="AB1641" s="101"/>
      <c r="AC1641" s="359"/>
      <c r="AD1641" s="191"/>
      <c r="AE1641" s="191"/>
      <c r="AF1641" s="353"/>
      <c r="AG1641" s="353"/>
      <c r="AH1641" s="353"/>
      <c r="AI1641" s="353"/>
      <c r="AJ1641" s="353"/>
      <c r="AK1641" s="353"/>
      <c r="AL1641" s="353"/>
      <c r="AM1641" s="353"/>
      <c r="AN1641" s="353"/>
      <c r="AO1641" s="353"/>
      <c r="AP1641" s="353"/>
      <c r="AQ1641" s="353"/>
      <c r="AR1641" s="353"/>
      <c r="AS1641" s="353"/>
      <c r="AT1641" s="353"/>
      <c r="AU1641" s="353"/>
      <c r="AV1641" s="353"/>
      <c r="AW1641" s="353"/>
      <c r="AX1641" s="353"/>
      <c r="AY1641" s="353"/>
      <c r="AZ1641" s="353"/>
      <c r="BA1641" s="353"/>
      <c r="BB1641" s="353"/>
      <c r="BC1641" s="353"/>
      <c r="BD1641" s="353"/>
      <c r="BE1641" s="353"/>
      <c r="BF1641" s="353"/>
      <c r="BG1641" s="353"/>
      <c r="BH1641" s="353"/>
      <c r="BI1641" s="353"/>
      <c r="BJ1641" s="353"/>
      <c r="BK1641" s="353"/>
      <c r="BL1641" s="353"/>
      <c r="BM1641" s="353"/>
      <c r="BN1641" s="353"/>
      <c r="BO1641" s="353"/>
      <c r="BP1641" s="353"/>
      <c r="BQ1641" s="353"/>
      <c r="BR1641" s="353"/>
      <c r="BS1641" s="353"/>
      <c r="BT1641" s="353"/>
      <c r="BU1641" s="353"/>
      <c r="BV1641" s="353"/>
      <c r="BW1641" s="353"/>
      <c r="BX1641" s="353"/>
      <c r="BY1641" s="353"/>
      <c r="BZ1641" s="353"/>
      <c r="CA1641" s="353"/>
      <c r="CB1641" s="353"/>
      <c r="CC1641" s="353"/>
      <c r="CD1641" s="353"/>
      <c r="CE1641" s="353"/>
      <c r="CF1641" s="353"/>
      <c r="CG1641" s="353"/>
      <c r="CH1641" s="353"/>
      <c r="CI1641" s="353"/>
      <c r="CJ1641" s="353"/>
      <c r="CK1641" s="353"/>
      <c r="CL1641" s="353"/>
      <c r="CM1641" s="175"/>
      <c r="CN1641" s="175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L1641" s="1"/>
      <c r="DM1641" s="1"/>
      <c r="DN1641" s="1"/>
      <c r="DO1641" s="1"/>
      <c r="DP1641" s="1"/>
      <c r="DQ1641" s="1"/>
      <c r="DR1641" s="1"/>
      <c r="DS1641" s="1"/>
      <c r="DT1641" s="1"/>
      <c r="DU1641" s="1"/>
      <c r="DV1641" s="1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  <c r="EK1641" s="1"/>
      <c r="EL1641" s="1"/>
      <c r="EM1641" s="1"/>
      <c r="EN1641" s="1"/>
      <c r="EO1641" s="1"/>
      <c r="EP1641" s="1"/>
      <c r="EQ1641" s="1"/>
      <c r="ER1641" s="1"/>
      <c r="ES1641" s="1"/>
      <c r="ET1641" s="1"/>
      <c r="EU1641" s="1"/>
      <c r="EV1641" s="1"/>
      <c r="EW1641" s="1"/>
      <c r="EX1641" s="1"/>
      <c r="EY1641" s="1"/>
      <c r="EZ1641" s="1"/>
      <c r="FA1641" s="1"/>
      <c r="FB1641" s="1"/>
      <c r="FC1641" s="1"/>
      <c r="FD1641" s="1"/>
      <c r="FE1641" s="1"/>
      <c r="FF1641" s="1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  <c r="GE1641" s="1"/>
      <c r="GF1641" s="1"/>
      <c r="GG1641" s="1"/>
      <c r="GH1641" s="1"/>
      <c r="GI1641" s="1"/>
      <c r="GJ1641" s="1"/>
      <c r="GK1641" s="1"/>
    </row>
    <row r="1642" spans="1:193" s="2" customFormat="1" ht="10.5" hidden="1" customHeight="1" thickBot="1">
      <c r="A1642" s="1299"/>
      <c r="B1642" s="1302"/>
      <c r="C1642" s="293"/>
      <c r="D1642" s="254" t="s">
        <v>42</v>
      </c>
      <c r="E1642" s="102"/>
      <c r="F1642" s="102"/>
      <c r="G1642" s="102"/>
      <c r="H1642" s="645"/>
      <c r="I1642" s="102"/>
      <c r="J1642" s="102"/>
      <c r="K1642" s="102"/>
      <c r="L1642" s="102"/>
      <c r="M1642" s="102"/>
      <c r="N1642" s="645"/>
      <c r="O1642" s="102"/>
      <c r="P1642" s="102"/>
      <c r="Q1642" s="102"/>
      <c r="R1642" s="102"/>
      <c r="S1642" s="102"/>
      <c r="T1642" s="102"/>
      <c r="U1642" s="102"/>
      <c r="V1642" s="102"/>
      <c r="W1642" s="102"/>
      <c r="X1642" s="102"/>
      <c r="Y1642" s="645"/>
      <c r="Z1642" s="102"/>
      <c r="AA1642" s="102"/>
      <c r="AB1642" s="104"/>
      <c r="AC1642" s="359"/>
      <c r="AD1642" s="191"/>
      <c r="AE1642" s="191"/>
      <c r="AF1642" s="353"/>
      <c r="AG1642" s="353"/>
      <c r="AH1642" s="353"/>
      <c r="AI1642" s="353"/>
      <c r="AJ1642" s="353"/>
      <c r="AK1642" s="353"/>
      <c r="AL1642" s="353"/>
      <c r="AM1642" s="353"/>
      <c r="AN1642" s="353"/>
      <c r="AO1642" s="353"/>
      <c r="AP1642" s="353"/>
      <c r="AQ1642" s="353"/>
      <c r="AR1642" s="353"/>
      <c r="AS1642" s="353"/>
      <c r="AT1642" s="353"/>
      <c r="AU1642" s="353"/>
      <c r="AV1642" s="353"/>
      <c r="AW1642" s="353"/>
      <c r="AX1642" s="353"/>
      <c r="AY1642" s="353"/>
      <c r="AZ1642" s="353"/>
      <c r="BA1642" s="353"/>
      <c r="BB1642" s="353"/>
      <c r="BC1642" s="353"/>
      <c r="BD1642" s="353"/>
      <c r="BE1642" s="353"/>
      <c r="BF1642" s="353"/>
      <c r="BG1642" s="353"/>
      <c r="BH1642" s="353"/>
      <c r="BI1642" s="353"/>
      <c r="BJ1642" s="353"/>
      <c r="BK1642" s="353"/>
      <c r="BL1642" s="353"/>
      <c r="BM1642" s="353"/>
      <c r="BN1642" s="353"/>
      <c r="BO1642" s="353"/>
      <c r="BP1642" s="353"/>
      <c r="BQ1642" s="353"/>
      <c r="BR1642" s="353"/>
      <c r="BS1642" s="353"/>
      <c r="BT1642" s="353"/>
      <c r="BU1642" s="353"/>
      <c r="BV1642" s="353"/>
      <c r="BW1642" s="353"/>
      <c r="BX1642" s="353"/>
      <c r="BY1642" s="353"/>
      <c r="BZ1642" s="353"/>
      <c r="CA1642" s="353"/>
      <c r="CB1642" s="353"/>
      <c r="CC1642" s="353"/>
      <c r="CD1642" s="353"/>
      <c r="CE1642" s="353"/>
      <c r="CF1642" s="353"/>
      <c r="CG1642" s="353"/>
      <c r="CH1642" s="353"/>
      <c r="CI1642" s="353"/>
      <c r="CJ1642" s="353"/>
      <c r="CK1642" s="353"/>
      <c r="CL1642" s="353"/>
      <c r="CM1642" s="175"/>
      <c r="CN1642" s="175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L1642" s="1"/>
      <c r="DM1642" s="1"/>
      <c r="DN1642" s="1"/>
      <c r="DO1642" s="1"/>
      <c r="DP1642" s="1"/>
      <c r="DQ1642" s="1"/>
      <c r="DR1642" s="1"/>
      <c r="DS1642" s="1"/>
      <c r="DT1642" s="1"/>
      <c r="DU1642" s="1"/>
      <c r="DV1642" s="1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  <c r="EK1642" s="1"/>
      <c r="EL1642" s="1"/>
      <c r="EM1642" s="1"/>
      <c r="EN1642" s="1"/>
      <c r="EO1642" s="1"/>
      <c r="EP1642" s="1"/>
      <c r="EQ1642" s="1"/>
      <c r="ER1642" s="1"/>
      <c r="ES1642" s="1"/>
      <c r="ET1642" s="1"/>
      <c r="EU1642" s="1"/>
      <c r="EV1642" s="1"/>
      <c r="EW1642" s="1"/>
      <c r="EX1642" s="1"/>
      <c r="EY1642" s="1"/>
      <c r="EZ1642" s="1"/>
      <c r="FA1642" s="1"/>
      <c r="FB1642" s="1"/>
      <c r="FC1642" s="1"/>
      <c r="FD1642" s="1"/>
      <c r="FE1642" s="1"/>
      <c r="FF1642" s="1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  <c r="GE1642" s="1"/>
      <c r="GF1642" s="1"/>
      <c r="GG1642" s="1"/>
      <c r="GH1642" s="1"/>
      <c r="GI1642" s="1"/>
      <c r="GJ1642" s="1"/>
      <c r="GK1642" s="1"/>
    </row>
    <row r="1643" spans="1:193" s="2" customFormat="1" ht="10.5" hidden="1" customHeight="1">
      <c r="A1643" s="1297" t="s">
        <v>10</v>
      </c>
      <c r="B1643" s="1300" t="s">
        <v>891</v>
      </c>
      <c r="C1643" s="895"/>
      <c r="D1643" s="248"/>
      <c r="E1643" s="541"/>
      <c r="F1643" s="541"/>
      <c r="G1643" s="541"/>
      <c r="H1643" s="639"/>
      <c r="I1643" s="541"/>
      <c r="J1643" s="541"/>
      <c r="K1643" s="541"/>
      <c r="L1643" s="541"/>
      <c r="M1643" s="541"/>
      <c r="N1643" s="639"/>
      <c r="O1643" s="541"/>
      <c r="P1643" s="541"/>
      <c r="Q1643" s="541"/>
      <c r="R1643" s="541"/>
      <c r="S1643" s="541"/>
      <c r="T1643" s="541"/>
      <c r="U1643" s="541"/>
      <c r="V1643" s="541"/>
      <c r="W1643" s="541"/>
      <c r="X1643" s="541"/>
      <c r="Y1643" s="639"/>
      <c r="Z1643" s="541"/>
      <c r="AA1643" s="541"/>
      <c r="AB1643" s="751"/>
      <c r="AC1643" s="359"/>
      <c r="AD1643" s="191"/>
      <c r="AE1643" s="191"/>
      <c r="AF1643" s="353"/>
      <c r="AG1643" s="353"/>
      <c r="AH1643" s="353"/>
      <c r="AI1643" s="353"/>
      <c r="AJ1643" s="353"/>
      <c r="AK1643" s="353"/>
      <c r="AL1643" s="353"/>
      <c r="AM1643" s="353"/>
      <c r="AN1643" s="353"/>
      <c r="AO1643" s="353"/>
      <c r="AP1643" s="353"/>
      <c r="AQ1643" s="353"/>
      <c r="AR1643" s="353"/>
      <c r="AS1643" s="353"/>
      <c r="AT1643" s="353"/>
      <c r="AU1643" s="353"/>
      <c r="AV1643" s="353"/>
      <c r="AW1643" s="353"/>
      <c r="AX1643" s="353"/>
      <c r="AY1643" s="353"/>
      <c r="AZ1643" s="353"/>
      <c r="BA1643" s="353"/>
      <c r="BB1643" s="353"/>
      <c r="BC1643" s="353"/>
      <c r="BD1643" s="353"/>
      <c r="BE1643" s="353"/>
      <c r="BF1643" s="353"/>
      <c r="BG1643" s="353"/>
      <c r="BH1643" s="353"/>
      <c r="BI1643" s="353"/>
      <c r="BJ1643" s="353"/>
      <c r="BK1643" s="353"/>
      <c r="BL1643" s="353"/>
      <c r="BM1643" s="353"/>
      <c r="BN1643" s="353"/>
      <c r="BO1643" s="353"/>
      <c r="BP1643" s="353"/>
      <c r="BQ1643" s="353"/>
      <c r="BR1643" s="353"/>
      <c r="BS1643" s="353"/>
      <c r="BT1643" s="353"/>
      <c r="BU1643" s="353"/>
      <c r="BV1643" s="353"/>
      <c r="BW1643" s="353"/>
      <c r="BX1643" s="353"/>
      <c r="BY1643" s="353"/>
      <c r="BZ1643" s="353"/>
      <c r="CA1643" s="353"/>
      <c r="CB1643" s="353"/>
      <c r="CC1643" s="353"/>
      <c r="CD1643" s="353"/>
      <c r="CE1643" s="353"/>
      <c r="CF1643" s="353"/>
      <c r="CG1643" s="353"/>
      <c r="CH1643" s="353"/>
      <c r="CI1643" s="353"/>
      <c r="CJ1643" s="353"/>
      <c r="CK1643" s="353"/>
      <c r="CL1643" s="353"/>
      <c r="CM1643" s="175"/>
      <c r="CN1643" s="175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L1643" s="1"/>
      <c r="DM1643" s="1"/>
      <c r="DN1643" s="1"/>
      <c r="DO1643" s="1"/>
      <c r="DP1643" s="1"/>
      <c r="DQ1643" s="1"/>
      <c r="DR1643" s="1"/>
      <c r="DS1643" s="1"/>
      <c r="DT1643" s="1"/>
      <c r="DU1643" s="1"/>
      <c r="DV1643" s="1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  <c r="EK1643" s="1"/>
      <c r="EL1643" s="1"/>
      <c r="EM1643" s="1"/>
      <c r="EN1643" s="1"/>
      <c r="EO1643" s="1"/>
      <c r="EP1643" s="1"/>
      <c r="EQ1643" s="1"/>
      <c r="ER1643" s="1"/>
      <c r="ES1643" s="1"/>
      <c r="ET1643" s="1"/>
      <c r="EU1643" s="1"/>
      <c r="EV1643" s="1"/>
      <c r="EW1643" s="1"/>
      <c r="EX1643" s="1"/>
      <c r="EY1643" s="1"/>
      <c r="EZ1643" s="1"/>
      <c r="FA1643" s="1"/>
      <c r="FB1643" s="1"/>
      <c r="FC1643" s="1"/>
      <c r="FD1643" s="1"/>
      <c r="FE1643" s="1"/>
      <c r="FF1643" s="1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  <c r="GE1643" s="1"/>
      <c r="GF1643" s="1"/>
      <c r="GG1643" s="1"/>
      <c r="GH1643" s="1"/>
      <c r="GI1643" s="1"/>
      <c r="GJ1643" s="1"/>
      <c r="GK1643" s="1"/>
    </row>
    <row r="1644" spans="1:193" s="2" customFormat="1" ht="10.5" hidden="1" customHeight="1">
      <c r="A1644" s="1298"/>
      <c r="B1644" s="1301"/>
      <c r="C1644" s="1129" t="s">
        <v>138</v>
      </c>
      <c r="D1644" s="144" t="s">
        <v>34</v>
      </c>
      <c r="E1644" s="48"/>
      <c r="F1644" s="48"/>
      <c r="G1644" s="48"/>
      <c r="H1644" s="640"/>
      <c r="I1644" s="48"/>
      <c r="J1644" s="48"/>
      <c r="K1644" s="48"/>
      <c r="L1644" s="48"/>
      <c r="M1644" s="48"/>
      <c r="N1644" s="640"/>
      <c r="O1644" s="48"/>
      <c r="P1644" s="48"/>
      <c r="Q1644" s="48"/>
      <c r="R1644" s="48"/>
      <c r="S1644" s="48"/>
      <c r="T1644" s="48"/>
      <c r="U1644" s="48"/>
      <c r="V1644" s="48"/>
      <c r="W1644" s="48"/>
      <c r="X1644" s="48"/>
      <c r="Y1644" s="640"/>
      <c r="Z1644" s="48"/>
      <c r="AA1644" s="48"/>
      <c r="AB1644" s="101"/>
      <c r="AC1644" s="359"/>
      <c r="AD1644" s="191"/>
      <c r="AE1644" s="191"/>
      <c r="AF1644" s="353"/>
      <c r="AG1644" s="353"/>
      <c r="AH1644" s="353"/>
      <c r="AI1644" s="353"/>
      <c r="AJ1644" s="353"/>
      <c r="AK1644" s="353"/>
      <c r="AL1644" s="353"/>
      <c r="AM1644" s="353"/>
      <c r="AN1644" s="353"/>
      <c r="AO1644" s="353"/>
      <c r="AP1644" s="353"/>
      <c r="AQ1644" s="353"/>
      <c r="AR1644" s="353"/>
      <c r="AS1644" s="353"/>
      <c r="AT1644" s="353"/>
      <c r="AU1644" s="353"/>
      <c r="AV1644" s="353"/>
      <c r="AW1644" s="353"/>
      <c r="AX1644" s="353"/>
      <c r="AY1644" s="353"/>
      <c r="AZ1644" s="353"/>
      <c r="BA1644" s="353"/>
      <c r="BB1644" s="353"/>
      <c r="BC1644" s="353"/>
      <c r="BD1644" s="353"/>
      <c r="BE1644" s="353"/>
      <c r="BF1644" s="353"/>
      <c r="BG1644" s="353"/>
      <c r="BH1644" s="353"/>
      <c r="BI1644" s="353"/>
      <c r="BJ1644" s="353"/>
      <c r="BK1644" s="353"/>
      <c r="BL1644" s="353"/>
      <c r="BM1644" s="353"/>
      <c r="BN1644" s="353"/>
      <c r="BO1644" s="353"/>
      <c r="BP1644" s="353"/>
      <c r="BQ1644" s="353"/>
      <c r="BR1644" s="353"/>
      <c r="BS1644" s="353"/>
      <c r="BT1644" s="353"/>
      <c r="BU1644" s="353"/>
      <c r="BV1644" s="353"/>
      <c r="BW1644" s="353"/>
      <c r="BX1644" s="353"/>
      <c r="BY1644" s="353"/>
      <c r="BZ1644" s="353"/>
      <c r="CA1644" s="353"/>
      <c r="CB1644" s="353"/>
      <c r="CC1644" s="353"/>
      <c r="CD1644" s="353"/>
      <c r="CE1644" s="353"/>
      <c r="CF1644" s="353"/>
      <c r="CG1644" s="353"/>
      <c r="CH1644" s="353"/>
      <c r="CI1644" s="353"/>
      <c r="CJ1644" s="353"/>
      <c r="CK1644" s="353"/>
      <c r="CL1644" s="353"/>
      <c r="CM1644" s="175"/>
      <c r="CN1644" s="175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L1644" s="1"/>
      <c r="DM1644" s="1"/>
      <c r="DN1644" s="1"/>
      <c r="DO1644" s="1"/>
      <c r="DP1644" s="1"/>
      <c r="DQ1644" s="1"/>
      <c r="DR1644" s="1"/>
      <c r="DS1644" s="1"/>
      <c r="DT1644" s="1"/>
      <c r="DU1644" s="1"/>
      <c r="DV1644" s="1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  <c r="EK1644" s="1"/>
      <c r="EL1644" s="1"/>
      <c r="EM1644" s="1"/>
      <c r="EN1644" s="1"/>
      <c r="EO1644" s="1"/>
      <c r="EP1644" s="1"/>
      <c r="EQ1644" s="1"/>
      <c r="ER1644" s="1"/>
      <c r="ES1644" s="1"/>
      <c r="ET1644" s="1"/>
      <c r="EU1644" s="1"/>
      <c r="EV1644" s="1"/>
      <c r="EW1644" s="1"/>
      <c r="EX1644" s="1"/>
      <c r="EY1644" s="1"/>
      <c r="EZ1644" s="1"/>
      <c r="FA1644" s="1"/>
      <c r="FB1644" s="1"/>
      <c r="FC1644" s="1"/>
      <c r="FD1644" s="1"/>
      <c r="FE1644" s="1"/>
      <c r="FF1644" s="1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  <c r="GE1644" s="1"/>
      <c r="GF1644" s="1"/>
      <c r="GG1644" s="1"/>
      <c r="GH1644" s="1"/>
      <c r="GI1644" s="1"/>
      <c r="GJ1644" s="1"/>
      <c r="GK1644" s="1"/>
    </row>
    <row r="1645" spans="1:193" s="2" customFormat="1" ht="10.5" hidden="1" customHeight="1">
      <c r="A1645" s="1298"/>
      <c r="B1645" s="1301"/>
      <c r="C1645" s="1129" t="s">
        <v>137</v>
      </c>
      <c r="D1645" s="144" t="s">
        <v>126</v>
      </c>
      <c r="E1645" s="48"/>
      <c r="F1645" s="48"/>
      <c r="G1645" s="48"/>
      <c r="H1645" s="640"/>
      <c r="I1645" s="48"/>
      <c r="J1645" s="48"/>
      <c r="K1645" s="48"/>
      <c r="L1645" s="48"/>
      <c r="M1645" s="48"/>
      <c r="N1645" s="640"/>
      <c r="O1645" s="48"/>
      <c r="P1645" s="48"/>
      <c r="Q1645" s="48"/>
      <c r="R1645" s="48"/>
      <c r="S1645" s="48"/>
      <c r="T1645" s="48"/>
      <c r="U1645" s="48"/>
      <c r="V1645" s="48"/>
      <c r="W1645" s="48"/>
      <c r="X1645" s="48"/>
      <c r="Y1645" s="640"/>
      <c r="Z1645" s="48"/>
      <c r="AA1645" s="48"/>
      <c r="AB1645" s="101"/>
      <c r="AC1645" s="359"/>
      <c r="AD1645" s="191"/>
      <c r="AE1645" s="191"/>
      <c r="AF1645" s="353"/>
      <c r="AG1645" s="353"/>
      <c r="AH1645" s="353"/>
      <c r="AI1645" s="353"/>
      <c r="AJ1645" s="353"/>
      <c r="AK1645" s="353"/>
      <c r="AL1645" s="353"/>
      <c r="AM1645" s="353"/>
      <c r="AN1645" s="353"/>
      <c r="AO1645" s="353"/>
      <c r="AP1645" s="353"/>
      <c r="AQ1645" s="353"/>
      <c r="AR1645" s="353"/>
      <c r="AS1645" s="353"/>
      <c r="AT1645" s="353"/>
      <c r="AU1645" s="353"/>
      <c r="AV1645" s="353"/>
      <c r="AW1645" s="353"/>
      <c r="AX1645" s="353"/>
      <c r="AY1645" s="353"/>
      <c r="AZ1645" s="353"/>
      <c r="BA1645" s="353"/>
      <c r="BB1645" s="353"/>
      <c r="BC1645" s="353"/>
      <c r="BD1645" s="353"/>
      <c r="BE1645" s="353"/>
      <c r="BF1645" s="353"/>
      <c r="BG1645" s="353"/>
      <c r="BH1645" s="353"/>
      <c r="BI1645" s="353"/>
      <c r="BJ1645" s="353"/>
      <c r="BK1645" s="353"/>
      <c r="BL1645" s="353"/>
      <c r="BM1645" s="353"/>
      <c r="BN1645" s="353"/>
      <c r="BO1645" s="353"/>
      <c r="BP1645" s="353"/>
      <c r="BQ1645" s="353"/>
      <c r="BR1645" s="353"/>
      <c r="BS1645" s="353"/>
      <c r="BT1645" s="353"/>
      <c r="BU1645" s="353"/>
      <c r="BV1645" s="353"/>
      <c r="BW1645" s="353"/>
      <c r="BX1645" s="353"/>
      <c r="BY1645" s="353"/>
      <c r="BZ1645" s="353"/>
      <c r="CA1645" s="353"/>
      <c r="CB1645" s="353"/>
      <c r="CC1645" s="353"/>
      <c r="CD1645" s="353"/>
      <c r="CE1645" s="353"/>
      <c r="CF1645" s="353"/>
      <c r="CG1645" s="353"/>
      <c r="CH1645" s="353"/>
      <c r="CI1645" s="353"/>
      <c r="CJ1645" s="353"/>
      <c r="CK1645" s="353"/>
      <c r="CL1645" s="353"/>
      <c r="CM1645" s="175"/>
      <c r="CN1645" s="175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L1645" s="1"/>
      <c r="DM1645" s="1"/>
      <c r="DN1645" s="1"/>
      <c r="DO1645" s="1"/>
      <c r="DP1645" s="1"/>
      <c r="DQ1645" s="1"/>
      <c r="DR1645" s="1"/>
      <c r="DS1645" s="1"/>
      <c r="DT1645" s="1"/>
      <c r="DU1645" s="1"/>
      <c r="DV1645" s="1"/>
      <c r="DW1645" s="1"/>
      <c r="DX1645" s="1"/>
      <c r="DY1645" s="1"/>
      <c r="DZ1645" s="1"/>
      <c r="EA1645" s="1"/>
      <c r="EB1645" s="1"/>
      <c r="EC1645" s="1"/>
      <c r="ED1645" s="1"/>
      <c r="EE1645" s="1"/>
      <c r="EF1645" s="1"/>
      <c r="EG1645" s="1"/>
      <c r="EH1645" s="1"/>
      <c r="EI1645" s="1"/>
      <c r="EJ1645" s="1"/>
      <c r="EK1645" s="1"/>
      <c r="EL1645" s="1"/>
      <c r="EM1645" s="1"/>
      <c r="EN1645" s="1"/>
      <c r="EO1645" s="1"/>
      <c r="EP1645" s="1"/>
      <c r="EQ1645" s="1"/>
      <c r="ER1645" s="1"/>
      <c r="ES1645" s="1"/>
      <c r="ET1645" s="1"/>
      <c r="EU1645" s="1"/>
      <c r="EV1645" s="1"/>
      <c r="EW1645" s="1"/>
      <c r="EX1645" s="1"/>
      <c r="EY1645" s="1"/>
      <c r="EZ1645" s="1"/>
      <c r="FA1645" s="1"/>
      <c r="FB1645" s="1"/>
      <c r="FC1645" s="1"/>
      <c r="FD1645" s="1"/>
      <c r="FE1645" s="1"/>
      <c r="FF1645" s="1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  <c r="GD1645" s="1"/>
      <c r="GE1645" s="1"/>
      <c r="GF1645" s="1"/>
      <c r="GG1645" s="1"/>
      <c r="GH1645" s="1"/>
      <c r="GI1645" s="1"/>
      <c r="GJ1645" s="1"/>
      <c r="GK1645" s="1"/>
    </row>
    <row r="1646" spans="1:193" s="2" customFormat="1" ht="10.5" hidden="1" customHeight="1">
      <c r="A1646" s="1298"/>
      <c r="B1646" s="1301"/>
      <c r="C1646" s="1129" t="s">
        <v>137</v>
      </c>
      <c r="D1646" s="144" t="s">
        <v>127</v>
      </c>
      <c r="E1646" s="48"/>
      <c r="F1646" s="48"/>
      <c r="G1646" s="48"/>
      <c r="H1646" s="640"/>
      <c r="I1646" s="48"/>
      <c r="J1646" s="48"/>
      <c r="K1646" s="48"/>
      <c r="L1646" s="48"/>
      <c r="M1646" s="48"/>
      <c r="N1646" s="640"/>
      <c r="O1646" s="48"/>
      <c r="P1646" s="48"/>
      <c r="Q1646" s="48"/>
      <c r="R1646" s="48"/>
      <c r="S1646" s="48"/>
      <c r="T1646" s="48"/>
      <c r="U1646" s="48"/>
      <c r="V1646" s="48"/>
      <c r="W1646" s="48"/>
      <c r="X1646" s="48"/>
      <c r="Y1646" s="640"/>
      <c r="Z1646" s="48"/>
      <c r="AA1646" s="48"/>
      <c r="AB1646" s="101"/>
      <c r="AC1646" s="359"/>
      <c r="AD1646" s="191"/>
      <c r="AE1646" s="191"/>
      <c r="AF1646" s="353"/>
      <c r="AG1646" s="353"/>
      <c r="AH1646" s="353"/>
      <c r="AI1646" s="353"/>
      <c r="AJ1646" s="353"/>
      <c r="AK1646" s="353"/>
      <c r="AL1646" s="353"/>
      <c r="AM1646" s="353"/>
      <c r="AN1646" s="353"/>
      <c r="AO1646" s="353"/>
      <c r="AP1646" s="353"/>
      <c r="AQ1646" s="353"/>
      <c r="AR1646" s="353"/>
      <c r="AS1646" s="353"/>
      <c r="AT1646" s="353"/>
      <c r="AU1646" s="353"/>
      <c r="AV1646" s="353"/>
      <c r="AW1646" s="353"/>
      <c r="AX1646" s="353"/>
      <c r="AY1646" s="353"/>
      <c r="AZ1646" s="353"/>
      <c r="BA1646" s="353"/>
      <c r="BB1646" s="353"/>
      <c r="BC1646" s="353"/>
      <c r="BD1646" s="353"/>
      <c r="BE1646" s="353"/>
      <c r="BF1646" s="353"/>
      <c r="BG1646" s="353"/>
      <c r="BH1646" s="353"/>
      <c r="BI1646" s="353"/>
      <c r="BJ1646" s="353"/>
      <c r="BK1646" s="353"/>
      <c r="BL1646" s="353"/>
      <c r="BM1646" s="353"/>
      <c r="BN1646" s="353"/>
      <c r="BO1646" s="353"/>
      <c r="BP1646" s="353"/>
      <c r="BQ1646" s="353"/>
      <c r="BR1646" s="353"/>
      <c r="BS1646" s="353"/>
      <c r="BT1646" s="353"/>
      <c r="BU1646" s="353"/>
      <c r="BV1646" s="353"/>
      <c r="BW1646" s="353"/>
      <c r="BX1646" s="353"/>
      <c r="BY1646" s="353"/>
      <c r="BZ1646" s="353"/>
      <c r="CA1646" s="353"/>
      <c r="CB1646" s="353"/>
      <c r="CC1646" s="353"/>
      <c r="CD1646" s="353"/>
      <c r="CE1646" s="353"/>
      <c r="CF1646" s="353"/>
      <c r="CG1646" s="353"/>
      <c r="CH1646" s="353"/>
      <c r="CI1646" s="353"/>
      <c r="CJ1646" s="353"/>
      <c r="CK1646" s="353"/>
      <c r="CL1646" s="353"/>
      <c r="CM1646" s="175"/>
      <c r="CN1646" s="175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L1646" s="1"/>
      <c r="DM1646" s="1"/>
      <c r="DN1646" s="1"/>
      <c r="DO1646" s="1"/>
      <c r="DP1646" s="1"/>
      <c r="DQ1646" s="1"/>
      <c r="DR1646" s="1"/>
      <c r="DS1646" s="1"/>
      <c r="DT1646" s="1"/>
      <c r="DU1646" s="1"/>
      <c r="DV1646" s="1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  <c r="EK1646" s="1"/>
      <c r="EL1646" s="1"/>
      <c r="EM1646" s="1"/>
      <c r="EN1646" s="1"/>
      <c r="EO1646" s="1"/>
      <c r="EP1646" s="1"/>
      <c r="EQ1646" s="1"/>
      <c r="ER1646" s="1"/>
      <c r="ES1646" s="1"/>
      <c r="ET1646" s="1"/>
      <c r="EU1646" s="1"/>
      <c r="EV1646" s="1"/>
      <c r="EW1646" s="1"/>
      <c r="EX1646" s="1"/>
      <c r="EY1646" s="1"/>
      <c r="EZ1646" s="1"/>
      <c r="FA1646" s="1"/>
      <c r="FB1646" s="1"/>
      <c r="FC1646" s="1"/>
      <c r="FD1646" s="1"/>
      <c r="FE1646" s="1"/>
      <c r="FF1646" s="1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  <c r="GE1646" s="1"/>
      <c r="GF1646" s="1"/>
      <c r="GG1646" s="1"/>
      <c r="GH1646" s="1"/>
      <c r="GI1646" s="1"/>
      <c r="GJ1646" s="1"/>
      <c r="GK1646" s="1"/>
    </row>
    <row r="1647" spans="1:193" s="2" customFormat="1" ht="10.5" hidden="1" customHeight="1" thickBot="1">
      <c r="A1647" s="1299"/>
      <c r="B1647" s="1302"/>
      <c r="C1647" s="720"/>
      <c r="D1647" s="145" t="s">
        <v>42</v>
      </c>
      <c r="E1647" s="542"/>
      <c r="F1647" s="542"/>
      <c r="G1647" s="542"/>
      <c r="H1647" s="641"/>
      <c r="I1647" s="542"/>
      <c r="J1647" s="542"/>
      <c r="K1647" s="542"/>
      <c r="L1647" s="542"/>
      <c r="M1647" s="542"/>
      <c r="N1647" s="641"/>
      <c r="O1647" s="542"/>
      <c r="P1647" s="542"/>
      <c r="Q1647" s="542"/>
      <c r="R1647" s="542"/>
      <c r="S1647" s="542"/>
      <c r="T1647" s="542"/>
      <c r="U1647" s="542"/>
      <c r="V1647" s="542"/>
      <c r="W1647" s="542"/>
      <c r="X1647" s="542"/>
      <c r="Y1647" s="641"/>
      <c r="Z1647" s="542"/>
      <c r="AA1647" s="542"/>
      <c r="AB1647" s="754"/>
      <c r="AC1647" s="359"/>
      <c r="AD1647" s="191"/>
      <c r="AE1647" s="191"/>
      <c r="AF1647" s="353"/>
      <c r="AG1647" s="353"/>
      <c r="AH1647" s="353"/>
      <c r="AI1647" s="353"/>
      <c r="AJ1647" s="353"/>
      <c r="AK1647" s="353"/>
      <c r="AL1647" s="353"/>
      <c r="AM1647" s="353"/>
      <c r="AN1647" s="353"/>
      <c r="AO1647" s="353"/>
      <c r="AP1647" s="353"/>
      <c r="AQ1647" s="353"/>
      <c r="AR1647" s="353"/>
      <c r="AS1647" s="353"/>
      <c r="AT1647" s="353"/>
      <c r="AU1647" s="353"/>
      <c r="AV1647" s="353"/>
      <c r="AW1647" s="353"/>
      <c r="AX1647" s="353"/>
      <c r="AY1647" s="353"/>
      <c r="AZ1647" s="353"/>
      <c r="BA1647" s="353"/>
      <c r="BB1647" s="353"/>
      <c r="BC1647" s="353"/>
      <c r="BD1647" s="353"/>
      <c r="BE1647" s="353"/>
      <c r="BF1647" s="353"/>
      <c r="BG1647" s="353"/>
      <c r="BH1647" s="353"/>
      <c r="BI1647" s="353"/>
      <c r="BJ1647" s="353"/>
      <c r="BK1647" s="353"/>
      <c r="BL1647" s="353"/>
      <c r="BM1647" s="353"/>
      <c r="BN1647" s="353"/>
      <c r="BO1647" s="353"/>
      <c r="BP1647" s="353"/>
      <c r="BQ1647" s="353"/>
      <c r="BR1647" s="353"/>
      <c r="BS1647" s="353"/>
      <c r="BT1647" s="353"/>
      <c r="BU1647" s="353"/>
      <c r="BV1647" s="353"/>
      <c r="BW1647" s="353"/>
      <c r="BX1647" s="353"/>
      <c r="BY1647" s="353"/>
      <c r="BZ1647" s="353"/>
      <c r="CA1647" s="353"/>
      <c r="CB1647" s="353"/>
      <c r="CC1647" s="353"/>
      <c r="CD1647" s="353"/>
      <c r="CE1647" s="353"/>
      <c r="CF1647" s="353"/>
      <c r="CG1647" s="353"/>
      <c r="CH1647" s="353"/>
      <c r="CI1647" s="353"/>
      <c r="CJ1647" s="353"/>
      <c r="CK1647" s="353"/>
      <c r="CL1647" s="353"/>
      <c r="CM1647" s="175"/>
      <c r="CN1647" s="175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L1647" s="1"/>
      <c r="DM1647" s="1"/>
      <c r="DN1647" s="1"/>
      <c r="DO1647" s="1"/>
      <c r="DP1647" s="1"/>
      <c r="DQ1647" s="1"/>
      <c r="DR1647" s="1"/>
      <c r="DS1647" s="1"/>
      <c r="DT1647" s="1"/>
      <c r="DU1647" s="1"/>
      <c r="DV1647" s="1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  <c r="EK1647" s="1"/>
      <c r="EL1647" s="1"/>
      <c r="EM1647" s="1"/>
      <c r="EN1647" s="1"/>
      <c r="EO1647" s="1"/>
      <c r="EP1647" s="1"/>
      <c r="EQ1647" s="1"/>
      <c r="ER1647" s="1"/>
      <c r="ES1647" s="1"/>
      <c r="ET1647" s="1"/>
      <c r="EU1647" s="1"/>
      <c r="EV1647" s="1"/>
      <c r="EW1647" s="1"/>
      <c r="EX1647" s="1"/>
      <c r="EY1647" s="1"/>
      <c r="EZ1647" s="1"/>
      <c r="FA1647" s="1"/>
      <c r="FB1647" s="1"/>
      <c r="FC1647" s="1"/>
      <c r="FD1647" s="1"/>
      <c r="FE1647" s="1"/>
      <c r="FF1647" s="1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  <c r="GE1647" s="1"/>
      <c r="GF1647" s="1"/>
      <c r="GG1647" s="1"/>
      <c r="GH1647" s="1"/>
      <c r="GI1647" s="1"/>
      <c r="GJ1647" s="1"/>
      <c r="GK1647" s="1"/>
    </row>
    <row r="1648" spans="1:193" s="2" customFormat="1" ht="10.5" hidden="1" customHeight="1">
      <c r="A1648" s="1297" t="s">
        <v>11</v>
      </c>
      <c r="B1648" s="1300" t="s">
        <v>891</v>
      </c>
      <c r="C1648" s="1124"/>
      <c r="D1648" s="85"/>
      <c r="E1648" s="84"/>
      <c r="F1648" s="84"/>
      <c r="G1648" s="84"/>
      <c r="H1648" s="643"/>
      <c r="I1648" s="84"/>
      <c r="J1648" s="84"/>
      <c r="K1648" s="84"/>
      <c r="L1648" s="84"/>
      <c r="M1648" s="84"/>
      <c r="N1648" s="643"/>
      <c r="O1648" s="84"/>
      <c r="P1648" s="84"/>
      <c r="Q1648" s="84"/>
      <c r="R1648" s="84"/>
      <c r="S1648" s="84"/>
      <c r="T1648" s="84"/>
      <c r="U1648" s="84"/>
      <c r="V1648" s="84"/>
      <c r="W1648" s="84"/>
      <c r="X1648" s="84"/>
      <c r="Y1648" s="643"/>
      <c r="Z1648" s="84"/>
      <c r="AA1648" s="84"/>
      <c r="AB1648" s="86"/>
      <c r="AC1648" s="359"/>
      <c r="AD1648" s="191"/>
      <c r="AE1648" s="191"/>
      <c r="AF1648" s="353"/>
      <c r="AG1648" s="353"/>
      <c r="AH1648" s="353"/>
      <c r="AI1648" s="353"/>
      <c r="AJ1648" s="353"/>
      <c r="AK1648" s="353"/>
      <c r="AL1648" s="353"/>
      <c r="AM1648" s="353"/>
      <c r="AN1648" s="353"/>
      <c r="AO1648" s="353"/>
      <c r="AP1648" s="353"/>
      <c r="AQ1648" s="353"/>
      <c r="AR1648" s="353"/>
      <c r="AS1648" s="353"/>
      <c r="AT1648" s="353"/>
      <c r="AU1648" s="353"/>
      <c r="AV1648" s="353"/>
      <c r="AW1648" s="353"/>
      <c r="AX1648" s="353"/>
      <c r="AY1648" s="353"/>
      <c r="AZ1648" s="353"/>
      <c r="BA1648" s="353"/>
      <c r="BB1648" s="353"/>
      <c r="BC1648" s="353"/>
      <c r="BD1648" s="353"/>
      <c r="BE1648" s="353"/>
      <c r="BF1648" s="353"/>
      <c r="BG1648" s="353"/>
      <c r="BH1648" s="353"/>
      <c r="BI1648" s="353"/>
      <c r="BJ1648" s="353"/>
      <c r="BK1648" s="353"/>
      <c r="BL1648" s="353"/>
      <c r="BM1648" s="353"/>
      <c r="BN1648" s="353"/>
      <c r="BO1648" s="353"/>
      <c r="BP1648" s="353"/>
      <c r="BQ1648" s="353"/>
      <c r="BR1648" s="353"/>
      <c r="BS1648" s="353"/>
      <c r="BT1648" s="353"/>
      <c r="BU1648" s="353"/>
      <c r="BV1648" s="353"/>
      <c r="BW1648" s="353"/>
      <c r="BX1648" s="353"/>
      <c r="BY1648" s="353"/>
      <c r="BZ1648" s="353"/>
      <c r="CA1648" s="353"/>
      <c r="CB1648" s="353"/>
      <c r="CC1648" s="353"/>
      <c r="CD1648" s="353"/>
      <c r="CE1648" s="353"/>
      <c r="CF1648" s="353"/>
      <c r="CG1648" s="353"/>
      <c r="CH1648" s="353"/>
      <c r="CI1648" s="353"/>
      <c r="CJ1648" s="353"/>
      <c r="CK1648" s="353"/>
      <c r="CL1648" s="353"/>
      <c r="CM1648" s="175"/>
      <c r="CN1648" s="175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L1648" s="1"/>
      <c r="DM1648" s="1"/>
      <c r="DN1648" s="1"/>
      <c r="DO1648" s="1"/>
      <c r="DP1648" s="1"/>
      <c r="DQ1648" s="1"/>
      <c r="DR1648" s="1"/>
      <c r="DS1648" s="1"/>
      <c r="DT1648" s="1"/>
      <c r="DU1648" s="1"/>
      <c r="DV1648" s="1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  <c r="EK1648" s="1"/>
      <c r="EL1648" s="1"/>
      <c r="EM1648" s="1"/>
      <c r="EN1648" s="1"/>
      <c r="EO1648" s="1"/>
      <c r="EP1648" s="1"/>
      <c r="EQ1648" s="1"/>
      <c r="ER1648" s="1"/>
      <c r="ES1648" s="1"/>
      <c r="ET1648" s="1"/>
      <c r="EU1648" s="1"/>
      <c r="EV1648" s="1"/>
      <c r="EW1648" s="1"/>
      <c r="EX1648" s="1"/>
      <c r="EY1648" s="1"/>
      <c r="EZ1648" s="1"/>
      <c r="FA1648" s="1"/>
      <c r="FB1648" s="1"/>
      <c r="FC1648" s="1"/>
      <c r="FD1648" s="1"/>
      <c r="FE1648" s="1"/>
      <c r="FF1648" s="1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  <c r="GE1648" s="1"/>
      <c r="GF1648" s="1"/>
      <c r="GG1648" s="1"/>
      <c r="GH1648" s="1"/>
      <c r="GI1648" s="1"/>
      <c r="GJ1648" s="1"/>
      <c r="GK1648" s="1"/>
    </row>
    <row r="1649" spans="1:193" s="2" customFormat="1" ht="10.5" hidden="1" customHeight="1">
      <c r="A1649" s="1298"/>
      <c r="B1649" s="1301"/>
      <c r="C1649" s="1129" t="s">
        <v>138</v>
      </c>
      <c r="D1649" s="144" t="s">
        <v>34</v>
      </c>
      <c r="E1649" s="48"/>
      <c r="F1649" s="48"/>
      <c r="G1649" s="48"/>
      <c r="H1649" s="640"/>
      <c r="I1649" s="48"/>
      <c r="J1649" s="48"/>
      <c r="K1649" s="48"/>
      <c r="L1649" s="48"/>
      <c r="M1649" s="48"/>
      <c r="N1649" s="640"/>
      <c r="O1649" s="48"/>
      <c r="P1649" s="48"/>
      <c r="Q1649" s="48"/>
      <c r="R1649" s="48"/>
      <c r="S1649" s="48"/>
      <c r="T1649" s="48"/>
      <c r="U1649" s="48"/>
      <c r="V1649" s="48"/>
      <c r="W1649" s="48"/>
      <c r="X1649" s="48"/>
      <c r="Y1649" s="640"/>
      <c r="Z1649" s="48"/>
      <c r="AA1649" s="48"/>
      <c r="AB1649" s="101"/>
      <c r="AC1649" s="359"/>
      <c r="AD1649" s="191"/>
      <c r="AE1649" s="191"/>
      <c r="AF1649" s="353"/>
      <c r="AG1649" s="353"/>
      <c r="AH1649" s="353"/>
      <c r="AI1649" s="353"/>
      <c r="AJ1649" s="353"/>
      <c r="AK1649" s="353"/>
      <c r="AL1649" s="353"/>
      <c r="AM1649" s="353"/>
      <c r="AN1649" s="353"/>
      <c r="AO1649" s="353"/>
      <c r="AP1649" s="353"/>
      <c r="AQ1649" s="353"/>
      <c r="AR1649" s="353"/>
      <c r="AS1649" s="353"/>
      <c r="AT1649" s="353"/>
      <c r="AU1649" s="353"/>
      <c r="AV1649" s="353"/>
      <c r="AW1649" s="353"/>
      <c r="AX1649" s="353"/>
      <c r="AY1649" s="353"/>
      <c r="AZ1649" s="353"/>
      <c r="BA1649" s="353"/>
      <c r="BB1649" s="353"/>
      <c r="BC1649" s="353"/>
      <c r="BD1649" s="353"/>
      <c r="BE1649" s="353"/>
      <c r="BF1649" s="353"/>
      <c r="BG1649" s="353"/>
      <c r="BH1649" s="353"/>
      <c r="BI1649" s="353"/>
      <c r="BJ1649" s="353"/>
      <c r="BK1649" s="353"/>
      <c r="BL1649" s="353"/>
      <c r="BM1649" s="353"/>
      <c r="BN1649" s="353"/>
      <c r="BO1649" s="353"/>
      <c r="BP1649" s="353"/>
      <c r="BQ1649" s="353"/>
      <c r="BR1649" s="353"/>
      <c r="BS1649" s="353"/>
      <c r="BT1649" s="353"/>
      <c r="BU1649" s="353"/>
      <c r="BV1649" s="353"/>
      <c r="BW1649" s="353"/>
      <c r="BX1649" s="353"/>
      <c r="BY1649" s="353"/>
      <c r="BZ1649" s="353"/>
      <c r="CA1649" s="353"/>
      <c r="CB1649" s="353"/>
      <c r="CC1649" s="353"/>
      <c r="CD1649" s="353"/>
      <c r="CE1649" s="353"/>
      <c r="CF1649" s="353"/>
      <c r="CG1649" s="353"/>
      <c r="CH1649" s="353"/>
      <c r="CI1649" s="353"/>
      <c r="CJ1649" s="353"/>
      <c r="CK1649" s="353"/>
      <c r="CL1649" s="353"/>
      <c r="CM1649" s="175"/>
      <c r="CN1649" s="175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  <c r="DL1649" s="1"/>
      <c r="DM1649" s="1"/>
      <c r="DN1649" s="1"/>
      <c r="DO1649" s="1"/>
      <c r="DP1649" s="1"/>
      <c r="DQ1649" s="1"/>
      <c r="DR1649" s="1"/>
      <c r="DS1649" s="1"/>
      <c r="DT1649" s="1"/>
      <c r="DU1649" s="1"/>
      <c r="DV1649" s="1"/>
      <c r="DW1649" s="1"/>
      <c r="DX1649" s="1"/>
      <c r="DY1649" s="1"/>
      <c r="DZ1649" s="1"/>
      <c r="EA1649" s="1"/>
      <c r="EB1649" s="1"/>
      <c r="EC1649" s="1"/>
      <c r="ED1649" s="1"/>
      <c r="EE1649" s="1"/>
      <c r="EF1649" s="1"/>
      <c r="EG1649" s="1"/>
      <c r="EH1649" s="1"/>
      <c r="EI1649" s="1"/>
      <c r="EJ1649" s="1"/>
      <c r="EK1649" s="1"/>
      <c r="EL1649" s="1"/>
      <c r="EM1649" s="1"/>
      <c r="EN1649" s="1"/>
      <c r="EO1649" s="1"/>
      <c r="EP1649" s="1"/>
      <c r="EQ1649" s="1"/>
      <c r="ER1649" s="1"/>
      <c r="ES1649" s="1"/>
      <c r="ET1649" s="1"/>
      <c r="EU1649" s="1"/>
      <c r="EV1649" s="1"/>
      <c r="EW1649" s="1"/>
      <c r="EX1649" s="1"/>
      <c r="EY1649" s="1"/>
      <c r="EZ1649" s="1"/>
      <c r="FA1649" s="1"/>
      <c r="FB1649" s="1"/>
      <c r="FC1649" s="1"/>
      <c r="FD1649" s="1"/>
      <c r="FE1649" s="1"/>
      <c r="FF1649" s="1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1"/>
      <c r="FU1649" s="1"/>
      <c r="FV1649" s="1"/>
      <c r="FW1649" s="1"/>
      <c r="FX1649" s="1"/>
      <c r="FY1649" s="1"/>
      <c r="FZ1649" s="1"/>
      <c r="GA1649" s="1"/>
      <c r="GB1649" s="1"/>
      <c r="GC1649" s="1"/>
      <c r="GD1649" s="1"/>
      <c r="GE1649" s="1"/>
      <c r="GF1649" s="1"/>
      <c r="GG1649" s="1"/>
      <c r="GH1649" s="1"/>
      <c r="GI1649" s="1"/>
      <c r="GJ1649" s="1"/>
      <c r="GK1649" s="1"/>
    </row>
    <row r="1650" spans="1:193" s="2" customFormat="1" ht="10.5" hidden="1" customHeight="1">
      <c r="A1650" s="1298"/>
      <c r="B1650" s="1301"/>
      <c r="C1650" s="1129" t="s">
        <v>137</v>
      </c>
      <c r="D1650" s="144" t="s">
        <v>126</v>
      </c>
      <c r="E1650" s="48"/>
      <c r="F1650" s="48"/>
      <c r="G1650" s="48"/>
      <c r="H1650" s="640"/>
      <c r="I1650" s="48"/>
      <c r="J1650" s="48"/>
      <c r="K1650" s="48"/>
      <c r="L1650" s="48"/>
      <c r="M1650" s="48"/>
      <c r="N1650" s="640"/>
      <c r="O1650" s="48"/>
      <c r="P1650" s="48"/>
      <c r="Q1650" s="48"/>
      <c r="R1650" s="48"/>
      <c r="S1650" s="48"/>
      <c r="T1650" s="48"/>
      <c r="U1650" s="48"/>
      <c r="V1650" s="48"/>
      <c r="W1650" s="48"/>
      <c r="X1650" s="48"/>
      <c r="Y1650" s="640"/>
      <c r="Z1650" s="48"/>
      <c r="AA1650" s="48"/>
      <c r="AB1650" s="101"/>
      <c r="AC1650" s="359"/>
      <c r="AD1650" s="191"/>
      <c r="AE1650" s="191"/>
      <c r="AF1650" s="353"/>
      <c r="AG1650" s="353"/>
      <c r="AH1650" s="353"/>
      <c r="AI1650" s="353"/>
      <c r="AJ1650" s="353"/>
      <c r="AK1650" s="353"/>
      <c r="AL1650" s="353"/>
      <c r="AM1650" s="353"/>
      <c r="AN1650" s="353"/>
      <c r="AO1650" s="353"/>
      <c r="AP1650" s="353"/>
      <c r="AQ1650" s="353"/>
      <c r="AR1650" s="353"/>
      <c r="AS1650" s="353"/>
      <c r="AT1650" s="353"/>
      <c r="AU1650" s="353"/>
      <c r="AV1650" s="353"/>
      <c r="AW1650" s="353"/>
      <c r="AX1650" s="353"/>
      <c r="AY1650" s="353"/>
      <c r="AZ1650" s="353"/>
      <c r="BA1650" s="353"/>
      <c r="BB1650" s="353"/>
      <c r="BC1650" s="353"/>
      <c r="BD1650" s="353"/>
      <c r="BE1650" s="353"/>
      <c r="BF1650" s="353"/>
      <c r="BG1650" s="353"/>
      <c r="BH1650" s="353"/>
      <c r="BI1650" s="353"/>
      <c r="BJ1650" s="353"/>
      <c r="BK1650" s="353"/>
      <c r="BL1650" s="353"/>
      <c r="BM1650" s="353"/>
      <c r="BN1650" s="353"/>
      <c r="BO1650" s="353"/>
      <c r="BP1650" s="353"/>
      <c r="BQ1650" s="353"/>
      <c r="BR1650" s="353"/>
      <c r="BS1650" s="353"/>
      <c r="BT1650" s="353"/>
      <c r="BU1650" s="353"/>
      <c r="BV1650" s="353"/>
      <c r="BW1650" s="353"/>
      <c r="BX1650" s="353"/>
      <c r="BY1650" s="353"/>
      <c r="BZ1650" s="353"/>
      <c r="CA1650" s="353"/>
      <c r="CB1650" s="353"/>
      <c r="CC1650" s="353"/>
      <c r="CD1650" s="353"/>
      <c r="CE1650" s="353"/>
      <c r="CF1650" s="353"/>
      <c r="CG1650" s="353"/>
      <c r="CH1650" s="353"/>
      <c r="CI1650" s="353"/>
      <c r="CJ1650" s="353"/>
      <c r="CK1650" s="353"/>
      <c r="CL1650" s="353"/>
      <c r="CM1650" s="175"/>
      <c r="CN1650" s="175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  <c r="DL1650" s="1"/>
      <c r="DM1650" s="1"/>
      <c r="DN1650" s="1"/>
      <c r="DO1650" s="1"/>
      <c r="DP1650" s="1"/>
      <c r="DQ1650" s="1"/>
      <c r="DR1650" s="1"/>
      <c r="DS1650" s="1"/>
      <c r="DT1650" s="1"/>
      <c r="DU1650" s="1"/>
      <c r="DV1650" s="1"/>
      <c r="DW1650" s="1"/>
      <c r="DX1650" s="1"/>
      <c r="DY1650" s="1"/>
      <c r="DZ1650" s="1"/>
      <c r="EA1650" s="1"/>
      <c r="EB1650" s="1"/>
      <c r="EC1650" s="1"/>
      <c r="ED1650" s="1"/>
      <c r="EE1650" s="1"/>
      <c r="EF1650" s="1"/>
      <c r="EG1650" s="1"/>
      <c r="EH1650" s="1"/>
      <c r="EI1650" s="1"/>
      <c r="EJ1650" s="1"/>
      <c r="EK1650" s="1"/>
      <c r="EL1650" s="1"/>
      <c r="EM1650" s="1"/>
      <c r="EN1650" s="1"/>
      <c r="EO1650" s="1"/>
      <c r="EP1650" s="1"/>
      <c r="EQ1650" s="1"/>
      <c r="ER1650" s="1"/>
      <c r="ES1650" s="1"/>
      <c r="ET1650" s="1"/>
      <c r="EU1650" s="1"/>
      <c r="EV1650" s="1"/>
      <c r="EW1650" s="1"/>
      <c r="EX1650" s="1"/>
      <c r="EY1650" s="1"/>
      <c r="EZ1650" s="1"/>
      <c r="FA1650" s="1"/>
      <c r="FB1650" s="1"/>
      <c r="FC1650" s="1"/>
      <c r="FD1650" s="1"/>
      <c r="FE1650" s="1"/>
      <c r="FF1650" s="1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1"/>
      <c r="FU1650" s="1"/>
      <c r="FV1650" s="1"/>
      <c r="FW1650" s="1"/>
      <c r="FX1650" s="1"/>
      <c r="FY1650" s="1"/>
      <c r="FZ1650" s="1"/>
      <c r="GA1650" s="1"/>
      <c r="GB1650" s="1"/>
      <c r="GC1650" s="1"/>
      <c r="GD1650" s="1"/>
      <c r="GE1650" s="1"/>
      <c r="GF1650" s="1"/>
      <c r="GG1650" s="1"/>
      <c r="GH1650" s="1"/>
      <c r="GI1650" s="1"/>
      <c r="GJ1650" s="1"/>
      <c r="GK1650" s="1"/>
    </row>
    <row r="1651" spans="1:193" s="2" customFormat="1" ht="10.5" hidden="1" customHeight="1">
      <c r="A1651" s="1298"/>
      <c r="B1651" s="1301"/>
      <c r="C1651" s="1129" t="s">
        <v>137</v>
      </c>
      <c r="D1651" s="144" t="s">
        <v>127</v>
      </c>
      <c r="E1651" s="48"/>
      <c r="F1651" s="48"/>
      <c r="G1651" s="48"/>
      <c r="H1651" s="640"/>
      <c r="I1651" s="48"/>
      <c r="J1651" s="48"/>
      <c r="K1651" s="48"/>
      <c r="L1651" s="48"/>
      <c r="M1651" s="48"/>
      <c r="N1651" s="640"/>
      <c r="O1651" s="48"/>
      <c r="P1651" s="48"/>
      <c r="Q1651" s="48"/>
      <c r="R1651" s="48"/>
      <c r="S1651" s="48"/>
      <c r="T1651" s="48"/>
      <c r="U1651" s="48"/>
      <c r="V1651" s="48"/>
      <c r="W1651" s="48"/>
      <c r="X1651" s="48"/>
      <c r="Y1651" s="640"/>
      <c r="Z1651" s="48"/>
      <c r="AA1651" s="48"/>
      <c r="AB1651" s="101"/>
      <c r="AC1651" s="359"/>
      <c r="AD1651" s="191"/>
      <c r="AE1651" s="191"/>
      <c r="AF1651" s="353"/>
      <c r="AG1651" s="353"/>
      <c r="AH1651" s="353"/>
      <c r="AI1651" s="353"/>
      <c r="AJ1651" s="353"/>
      <c r="AK1651" s="353"/>
      <c r="AL1651" s="353"/>
      <c r="AM1651" s="353"/>
      <c r="AN1651" s="353"/>
      <c r="AO1651" s="353"/>
      <c r="AP1651" s="353"/>
      <c r="AQ1651" s="353"/>
      <c r="AR1651" s="353"/>
      <c r="AS1651" s="353"/>
      <c r="AT1651" s="353"/>
      <c r="AU1651" s="353"/>
      <c r="AV1651" s="353"/>
      <c r="AW1651" s="353"/>
      <c r="AX1651" s="353"/>
      <c r="AY1651" s="353"/>
      <c r="AZ1651" s="353"/>
      <c r="BA1651" s="353"/>
      <c r="BB1651" s="353"/>
      <c r="BC1651" s="353"/>
      <c r="BD1651" s="353"/>
      <c r="BE1651" s="353"/>
      <c r="BF1651" s="353"/>
      <c r="BG1651" s="353"/>
      <c r="BH1651" s="353"/>
      <c r="BI1651" s="353"/>
      <c r="BJ1651" s="353"/>
      <c r="BK1651" s="353"/>
      <c r="BL1651" s="353"/>
      <c r="BM1651" s="353"/>
      <c r="BN1651" s="353"/>
      <c r="BO1651" s="353"/>
      <c r="BP1651" s="353"/>
      <c r="BQ1651" s="353"/>
      <c r="BR1651" s="353"/>
      <c r="BS1651" s="353"/>
      <c r="BT1651" s="353"/>
      <c r="BU1651" s="353"/>
      <c r="BV1651" s="353"/>
      <c r="BW1651" s="353"/>
      <c r="BX1651" s="353"/>
      <c r="BY1651" s="353"/>
      <c r="BZ1651" s="353"/>
      <c r="CA1651" s="353"/>
      <c r="CB1651" s="353"/>
      <c r="CC1651" s="353"/>
      <c r="CD1651" s="353"/>
      <c r="CE1651" s="353"/>
      <c r="CF1651" s="353"/>
      <c r="CG1651" s="353"/>
      <c r="CH1651" s="353"/>
      <c r="CI1651" s="353"/>
      <c r="CJ1651" s="353"/>
      <c r="CK1651" s="353"/>
      <c r="CL1651" s="353"/>
      <c r="CM1651" s="175"/>
      <c r="CN1651" s="175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  <c r="DL1651" s="1"/>
      <c r="DM1651" s="1"/>
      <c r="DN1651" s="1"/>
      <c r="DO1651" s="1"/>
      <c r="DP1651" s="1"/>
      <c r="DQ1651" s="1"/>
      <c r="DR1651" s="1"/>
      <c r="DS1651" s="1"/>
      <c r="DT1651" s="1"/>
      <c r="DU1651" s="1"/>
      <c r="DV1651" s="1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  <c r="EK1651" s="1"/>
      <c r="EL1651" s="1"/>
      <c r="EM1651" s="1"/>
      <c r="EN1651" s="1"/>
      <c r="EO1651" s="1"/>
      <c r="EP1651" s="1"/>
      <c r="EQ1651" s="1"/>
      <c r="ER1651" s="1"/>
      <c r="ES1651" s="1"/>
      <c r="ET1651" s="1"/>
      <c r="EU1651" s="1"/>
      <c r="EV1651" s="1"/>
      <c r="EW1651" s="1"/>
      <c r="EX1651" s="1"/>
      <c r="EY1651" s="1"/>
      <c r="EZ1651" s="1"/>
      <c r="FA1651" s="1"/>
      <c r="FB1651" s="1"/>
      <c r="FC1651" s="1"/>
      <c r="FD1651" s="1"/>
      <c r="FE1651" s="1"/>
      <c r="FF1651" s="1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1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  <c r="GE1651" s="1"/>
      <c r="GF1651" s="1"/>
      <c r="GG1651" s="1"/>
      <c r="GH1651" s="1"/>
      <c r="GI1651" s="1"/>
      <c r="GJ1651" s="1"/>
      <c r="GK1651" s="1"/>
    </row>
    <row r="1652" spans="1:193" s="2" customFormat="1" ht="10.5" hidden="1" customHeight="1" thickBot="1">
      <c r="A1652" s="1299"/>
      <c r="B1652" s="1302"/>
      <c r="C1652" s="293"/>
      <c r="D1652" s="254" t="s">
        <v>42</v>
      </c>
      <c r="E1652" s="102"/>
      <c r="F1652" s="102"/>
      <c r="G1652" s="102"/>
      <c r="H1652" s="645"/>
      <c r="I1652" s="102"/>
      <c r="J1652" s="102"/>
      <c r="K1652" s="102"/>
      <c r="L1652" s="102"/>
      <c r="M1652" s="102"/>
      <c r="N1652" s="645"/>
      <c r="O1652" s="102"/>
      <c r="P1652" s="102"/>
      <c r="Q1652" s="102"/>
      <c r="R1652" s="102"/>
      <c r="S1652" s="102"/>
      <c r="T1652" s="102"/>
      <c r="U1652" s="102"/>
      <c r="V1652" s="102"/>
      <c r="W1652" s="102"/>
      <c r="X1652" s="102"/>
      <c r="Y1652" s="645"/>
      <c r="Z1652" s="102"/>
      <c r="AA1652" s="102"/>
      <c r="AB1652" s="104"/>
      <c r="AC1652" s="359"/>
      <c r="AD1652" s="191"/>
      <c r="AE1652" s="191"/>
      <c r="AF1652" s="353"/>
      <c r="AG1652" s="353"/>
      <c r="AH1652" s="353"/>
      <c r="AI1652" s="353"/>
      <c r="AJ1652" s="353"/>
      <c r="AK1652" s="353"/>
      <c r="AL1652" s="353"/>
      <c r="AM1652" s="353"/>
      <c r="AN1652" s="353"/>
      <c r="AO1652" s="353"/>
      <c r="AP1652" s="353"/>
      <c r="AQ1652" s="353"/>
      <c r="AR1652" s="353"/>
      <c r="AS1652" s="353"/>
      <c r="AT1652" s="353"/>
      <c r="AU1652" s="353"/>
      <c r="AV1652" s="353"/>
      <c r="AW1652" s="353"/>
      <c r="AX1652" s="353"/>
      <c r="AY1652" s="353"/>
      <c r="AZ1652" s="353"/>
      <c r="BA1652" s="353"/>
      <c r="BB1652" s="353"/>
      <c r="BC1652" s="353"/>
      <c r="BD1652" s="353"/>
      <c r="BE1652" s="353"/>
      <c r="BF1652" s="353"/>
      <c r="BG1652" s="353"/>
      <c r="BH1652" s="353"/>
      <c r="BI1652" s="353"/>
      <c r="BJ1652" s="353"/>
      <c r="BK1652" s="353"/>
      <c r="BL1652" s="353"/>
      <c r="BM1652" s="353"/>
      <c r="BN1652" s="353"/>
      <c r="BO1652" s="353"/>
      <c r="BP1652" s="353"/>
      <c r="BQ1652" s="353"/>
      <c r="BR1652" s="353"/>
      <c r="BS1652" s="353"/>
      <c r="BT1652" s="353"/>
      <c r="BU1652" s="353"/>
      <c r="BV1652" s="353"/>
      <c r="BW1652" s="353"/>
      <c r="BX1652" s="353"/>
      <c r="BY1652" s="353"/>
      <c r="BZ1652" s="353"/>
      <c r="CA1652" s="353"/>
      <c r="CB1652" s="353"/>
      <c r="CC1652" s="353"/>
      <c r="CD1652" s="353"/>
      <c r="CE1652" s="353"/>
      <c r="CF1652" s="353"/>
      <c r="CG1652" s="353"/>
      <c r="CH1652" s="353"/>
      <c r="CI1652" s="353"/>
      <c r="CJ1652" s="353"/>
      <c r="CK1652" s="353"/>
      <c r="CL1652" s="353"/>
      <c r="CM1652" s="175"/>
      <c r="CN1652" s="175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  <c r="DL1652" s="1"/>
      <c r="DM1652" s="1"/>
      <c r="DN1652" s="1"/>
      <c r="DO1652" s="1"/>
      <c r="DP1652" s="1"/>
      <c r="DQ1652" s="1"/>
      <c r="DR1652" s="1"/>
      <c r="DS1652" s="1"/>
      <c r="DT1652" s="1"/>
      <c r="DU1652" s="1"/>
      <c r="DV1652" s="1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  <c r="EK1652" s="1"/>
      <c r="EL1652" s="1"/>
      <c r="EM1652" s="1"/>
      <c r="EN1652" s="1"/>
      <c r="EO1652" s="1"/>
      <c r="EP1652" s="1"/>
      <c r="EQ1652" s="1"/>
      <c r="ER1652" s="1"/>
      <c r="ES1652" s="1"/>
      <c r="ET1652" s="1"/>
      <c r="EU1652" s="1"/>
      <c r="EV1652" s="1"/>
      <c r="EW1652" s="1"/>
      <c r="EX1652" s="1"/>
      <c r="EY1652" s="1"/>
      <c r="EZ1652" s="1"/>
      <c r="FA1652" s="1"/>
      <c r="FB1652" s="1"/>
      <c r="FC1652" s="1"/>
      <c r="FD1652" s="1"/>
      <c r="FE1652" s="1"/>
      <c r="FF1652" s="1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1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  <c r="GE1652" s="1"/>
      <c r="GF1652" s="1"/>
      <c r="GG1652" s="1"/>
      <c r="GH1652" s="1"/>
      <c r="GI1652" s="1"/>
      <c r="GJ1652" s="1"/>
      <c r="GK1652" s="1"/>
    </row>
    <row r="1653" spans="1:193" s="2" customFormat="1" ht="10.5" hidden="1" customHeight="1">
      <c r="A1653" s="1297" t="s">
        <v>75</v>
      </c>
      <c r="B1653" s="1300" t="s">
        <v>891</v>
      </c>
      <c r="C1653" s="895"/>
      <c r="D1653" s="248"/>
      <c r="E1653" s="541"/>
      <c r="F1653" s="541"/>
      <c r="G1653" s="541"/>
      <c r="H1653" s="639"/>
      <c r="I1653" s="541"/>
      <c r="J1653" s="541"/>
      <c r="K1653" s="541"/>
      <c r="L1653" s="541"/>
      <c r="M1653" s="541"/>
      <c r="N1653" s="639"/>
      <c r="O1653" s="541"/>
      <c r="P1653" s="541"/>
      <c r="Q1653" s="541"/>
      <c r="R1653" s="541"/>
      <c r="S1653" s="541"/>
      <c r="T1653" s="541"/>
      <c r="U1653" s="541"/>
      <c r="V1653" s="541"/>
      <c r="W1653" s="541"/>
      <c r="X1653" s="541"/>
      <c r="Y1653" s="639"/>
      <c r="Z1653" s="541"/>
      <c r="AA1653" s="541"/>
      <c r="AB1653" s="751"/>
      <c r="AC1653" s="359"/>
      <c r="AD1653" s="191"/>
      <c r="AE1653" s="191"/>
      <c r="AF1653" s="353"/>
      <c r="AG1653" s="353"/>
      <c r="AH1653" s="353"/>
      <c r="AI1653" s="353"/>
      <c r="AJ1653" s="353"/>
      <c r="AK1653" s="353"/>
      <c r="AL1653" s="353"/>
      <c r="AM1653" s="353"/>
      <c r="AN1653" s="353"/>
      <c r="AO1653" s="353"/>
      <c r="AP1653" s="353"/>
      <c r="AQ1653" s="353"/>
      <c r="AR1653" s="353"/>
      <c r="AS1653" s="353"/>
      <c r="AT1653" s="353"/>
      <c r="AU1653" s="353"/>
      <c r="AV1653" s="353"/>
      <c r="AW1653" s="353"/>
      <c r="AX1653" s="353"/>
      <c r="AY1653" s="353"/>
      <c r="AZ1653" s="353"/>
      <c r="BA1653" s="353"/>
      <c r="BB1653" s="353"/>
      <c r="BC1653" s="353"/>
      <c r="BD1653" s="353"/>
      <c r="BE1653" s="353"/>
      <c r="BF1653" s="353"/>
      <c r="BG1653" s="353"/>
      <c r="BH1653" s="353"/>
      <c r="BI1653" s="353"/>
      <c r="BJ1653" s="353"/>
      <c r="BK1653" s="353"/>
      <c r="BL1653" s="353"/>
      <c r="BM1653" s="353"/>
      <c r="BN1653" s="353"/>
      <c r="BO1653" s="353"/>
      <c r="BP1653" s="353"/>
      <c r="BQ1653" s="353"/>
      <c r="BR1653" s="353"/>
      <c r="BS1653" s="353"/>
      <c r="BT1653" s="353"/>
      <c r="BU1653" s="353"/>
      <c r="BV1653" s="353"/>
      <c r="BW1653" s="353"/>
      <c r="BX1653" s="353"/>
      <c r="BY1653" s="353"/>
      <c r="BZ1653" s="353"/>
      <c r="CA1653" s="353"/>
      <c r="CB1653" s="353"/>
      <c r="CC1653" s="353"/>
      <c r="CD1653" s="353"/>
      <c r="CE1653" s="353"/>
      <c r="CF1653" s="353"/>
      <c r="CG1653" s="353"/>
      <c r="CH1653" s="353"/>
      <c r="CI1653" s="353"/>
      <c r="CJ1653" s="353"/>
      <c r="CK1653" s="353"/>
      <c r="CL1653" s="353"/>
      <c r="CM1653" s="175"/>
      <c r="CN1653" s="175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  <c r="DL1653" s="1"/>
      <c r="DM1653" s="1"/>
      <c r="DN1653" s="1"/>
      <c r="DO1653" s="1"/>
      <c r="DP1653" s="1"/>
      <c r="DQ1653" s="1"/>
      <c r="DR1653" s="1"/>
      <c r="DS1653" s="1"/>
      <c r="DT1653" s="1"/>
      <c r="DU1653" s="1"/>
      <c r="DV1653" s="1"/>
      <c r="DW1653" s="1"/>
      <c r="DX1653" s="1"/>
      <c r="DY1653" s="1"/>
      <c r="DZ1653" s="1"/>
      <c r="EA1653" s="1"/>
      <c r="EB1653" s="1"/>
      <c r="EC1653" s="1"/>
      <c r="ED1653" s="1"/>
      <c r="EE1653" s="1"/>
      <c r="EF1653" s="1"/>
      <c r="EG1653" s="1"/>
      <c r="EH1653" s="1"/>
      <c r="EI1653" s="1"/>
      <c r="EJ1653" s="1"/>
      <c r="EK1653" s="1"/>
      <c r="EL1653" s="1"/>
      <c r="EM1653" s="1"/>
      <c r="EN1653" s="1"/>
      <c r="EO1653" s="1"/>
      <c r="EP1653" s="1"/>
      <c r="EQ1653" s="1"/>
      <c r="ER1653" s="1"/>
      <c r="ES1653" s="1"/>
      <c r="ET1653" s="1"/>
      <c r="EU1653" s="1"/>
      <c r="EV1653" s="1"/>
      <c r="EW1653" s="1"/>
      <c r="EX1653" s="1"/>
      <c r="EY1653" s="1"/>
      <c r="EZ1653" s="1"/>
      <c r="FA1653" s="1"/>
      <c r="FB1653" s="1"/>
      <c r="FC1653" s="1"/>
      <c r="FD1653" s="1"/>
      <c r="FE1653" s="1"/>
      <c r="FF1653" s="1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1"/>
      <c r="FU1653" s="1"/>
      <c r="FV1653" s="1"/>
      <c r="FW1653" s="1"/>
      <c r="FX1653" s="1"/>
      <c r="FY1653" s="1"/>
      <c r="FZ1653" s="1"/>
      <c r="GA1653" s="1"/>
      <c r="GB1653" s="1"/>
      <c r="GC1653" s="1"/>
      <c r="GD1653" s="1"/>
      <c r="GE1653" s="1"/>
      <c r="GF1653" s="1"/>
      <c r="GG1653" s="1"/>
      <c r="GH1653" s="1"/>
      <c r="GI1653" s="1"/>
      <c r="GJ1653" s="1"/>
      <c r="GK1653" s="1"/>
    </row>
    <row r="1654" spans="1:193" s="2" customFormat="1" ht="10.5" hidden="1" customHeight="1">
      <c r="A1654" s="1298"/>
      <c r="B1654" s="1301"/>
      <c r="C1654" s="1129" t="s">
        <v>138</v>
      </c>
      <c r="D1654" s="144" t="s">
        <v>34</v>
      </c>
      <c r="E1654" s="48"/>
      <c r="F1654" s="48"/>
      <c r="G1654" s="48"/>
      <c r="H1654" s="640"/>
      <c r="I1654" s="48"/>
      <c r="J1654" s="48"/>
      <c r="K1654" s="48"/>
      <c r="L1654" s="48"/>
      <c r="M1654" s="48"/>
      <c r="N1654" s="640"/>
      <c r="O1654" s="48"/>
      <c r="P1654" s="48"/>
      <c r="Q1654" s="48"/>
      <c r="R1654" s="48"/>
      <c r="S1654" s="48"/>
      <c r="T1654" s="48"/>
      <c r="U1654" s="48"/>
      <c r="V1654" s="48"/>
      <c r="W1654" s="48"/>
      <c r="X1654" s="48"/>
      <c r="Y1654" s="640"/>
      <c r="Z1654" s="48"/>
      <c r="AA1654" s="48"/>
      <c r="AB1654" s="101"/>
      <c r="AC1654" s="359"/>
      <c r="AD1654" s="191"/>
      <c r="AE1654" s="191"/>
      <c r="AF1654" s="353"/>
      <c r="AG1654" s="353"/>
      <c r="AH1654" s="353"/>
      <c r="AI1654" s="353"/>
      <c r="AJ1654" s="353"/>
      <c r="AK1654" s="353"/>
      <c r="AL1654" s="353"/>
      <c r="AM1654" s="353"/>
      <c r="AN1654" s="353"/>
      <c r="AO1654" s="353"/>
      <c r="AP1654" s="353"/>
      <c r="AQ1654" s="353"/>
      <c r="AR1654" s="353"/>
      <c r="AS1654" s="353"/>
      <c r="AT1654" s="353"/>
      <c r="AU1654" s="353"/>
      <c r="AV1654" s="353"/>
      <c r="AW1654" s="353"/>
      <c r="AX1654" s="353"/>
      <c r="AY1654" s="353"/>
      <c r="AZ1654" s="353"/>
      <c r="BA1654" s="353"/>
      <c r="BB1654" s="353"/>
      <c r="BC1654" s="353"/>
      <c r="BD1654" s="353"/>
      <c r="BE1654" s="353"/>
      <c r="BF1654" s="353"/>
      <c r="BG1654" s="353"/>
      <c r="BH1654" s="353"/>
      <c r="BI1654" s="353"/>
      <c r="BJ1654" s="353"/>
      <c r="BK1654" s="353"/>
      <c r="BL1654" s="353"/>
      <c r="BM1654" s="353"/>
      <c r="BN1654" s="353"/>
      <c r="BO1654" s="353"/>
      <c r="BP1654" s="353"/>
      <c r="BQ1654" s="353"/>
      <c r="BR1654" s="353"/>
      <c r="BS1654" s="353"/>
      <c r="BT1654" s="353"/>
      <c r="BU1654" s="353"/>
      <c r="BV1654" s="353"/>
      <c r="BW1654" s="353"/>
      <c r="BX1654" s="353"/>
      <c r="BY1654" s="353"/>
      <c r="BZ1654" s="353"/>
      <c r="CA1654" s="353"/>
      <c r="CB1654" s="353"/>
      <c r="CC1654" s="353"/>
      <c r="CD1654" s="353"/>
      <c r="CE1654" s="353"/>
      <c r="CF1654" s="353"/>
      <c r="CG1654" s="353"/>
      <c r="CH1654" s="353"/>
      <c r="CI1654" s="353"/>
      <c r="CJ1654" s="353"/>
      <c r="CK1654" s="353"/>
      <c r="CL1654" s="353"/>
      <c r="CM1654" s="175"/>
      <c r="CN1654" s="175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L1654" s="1"/>
      <c r="DM1654" s="1"/>
      <c r="DN1654" s="1"/>
      <c r="DO1654" s="1"/>
      <c r="DP1654" s="1"/>
      <c r="DQ1654" s="1"/>
      <c r="DR1654" s="1"/>
      <c r="DS1654" s="1"/>
      <c r="DT1654" s="1"/>
      <c r="DU1654" s="1"/>
      <c r="DV1654" s="1"/>
      <c r="DW1654" s="1"/>
      <c r="DX1654" s="1"/>
      <c r="DY1654" s="1"/>
      <c r="DZ1654" s="1"/>
      <c r="EA1654" s="1"/>
      <c r="EB1654" s="1"/>
      <c r="EC1654" s="1"/>
      <c r="ED1654" s="1"/>
      <c r="EE1654" s="1"/>
      <c r="EF1654" s="1"/>
      <c r="EG1654" s="1"/>
      <c r="EH1654" s="1"/>
      <c r="EI1654" s="1"/>
      <c r="EJ1654" s="1"/>
      <c r="EK1654" s="1"/>
      <c r="EL1654" s="1"/>
      <c r="EM1654" s="1"/>
      <c r="EN1654" s="1"/>
      <c r="EO1654" s="1"/>
      <c r="EP1654" s="1"/>
      <c r="EQ1654" s="1"/>
      <c r="ER1654" s="1"/>
      <c r="ES1654" s="1"/>
      <c r="ET1654" s="1"/>
      <c r="EU1654" s="1"/>
      <c r="EV1654" s="1"/>
      <c r="EW1654" s="1"/>
      <c r="EX1654" s="1"/>
      <c r="EY1654" s="1"/>
      <c r="EZ1654" s="1"/>
      <c r="FA1654" s="1"/>
      <c r="FB1654" s="1"/>
      <c r="FC1654" s="1"/>
      <c r="FD1654" s="1"/>
      <c r="FE1654" s="1"/>
      <c r="FF1654" s="1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1"/>
      <c r="FU1654" s="1"/>
      <c r="FV1654" s="1"/>
      <c r="FW1654" s="1"/>
      <c r="FX1654" s="1"/>
      <c r="FY1654" s="1"/>
      <c r="FZ1654" s="1"/>
      <c r="GA1654" s="1"/>
      <c r="GB1654" s="1"/>
      <c r="GC1654" s="1"/>
      <c r="GD1654" s="1"/>
      <c r="GE1654" s="1"/>
      <c r="GF1654" s="1"/>
      <c r="GG1654" s="1"/>
      <c r="GH1654" s="1"/>
      <c r="GI1654" s="1"/>
      <c r="GJ1654" s="1"/>
      <c r="GK1654" s="1"/>
    </row>
    <row r="1655" spans="1:193" s="2" customFormat="1" ht="10.5" hidden="1" customHeight="1">
      <c r="A1655" s="1298"/>
      <c r="B1655" s="1301"/>
      <c r="C1655" s="1129" t="s">
        <v>137</v>
      </c>
      <c r="D1655" s="144" t="s">
        <v>126</v>
      </c>
      <c r="E1655" s="48"/>
      <c r="F1655" s="48"/>
      <c r="G1655" s="48"/>
      <c r="H1655" s="640"/>
      <c r="I1655" s="48"/>
      <c r="J1655" s="48"/>
      <c r="K1655" s="48"/>
      <c r="L1655" s="48"/>
      <c r="M1655" s="48"/>
      <c r="N1655" s="640"/>
      <c r="O1655" s="48"/>
      <c r="P1655" s="48"/>
      <c r="Q1655" s="48"/>
      <c r="R1655" s="48"/>
      <c r="S1655" s="48"/>
      <c r="T1655" s="48"/>
      <c r="U1655" s="48"/>
      <c r="V1655" s="48"/>
      <c r="W1655" s="48"/>
      <c r="X1655" s="48"/>
      <c r="Y1655" s="640"/>
      <c r="Z1655" s="48"/>
      <c r="AA1655" s="48"/>
      <c r="AB1655" s="101"/>
      <c r="AC1655" s="359"/>
      <c r="AD1655" s="191"/>
      <c r="AE1655" s="191"/>
      <c r="AF1655" s="353"/>
      <c r="AG1655" s="353"/>
      <c r="AH1655" s="353"/>
      <c r="AI1655" s="353"/>
      <c r="AJ1655" s="353"/>
      <c r="AK1655" s="353"/>
      <c r="AL1655" s="353"/>
      <c r="AM1655" s="353"/>
      <c r="AN1655" s="353"/>
      <c r="AO1655" s="353"/>
      <c r="AP1655" s="353"/>
      <c r="AQ1655" s="353"/>
      <c r="AR1655" s="353"/>
      <c r="AS1655" s="353"/>
      <c r="AT1655" s="353"/>
      <c r="AU1655" s="353"/>
      <c r="AV1655" s="353"/>
      <c r="AW1655" s="353"/>
      <c r="AX1655" s="353"/>
      <c r="AY1655" s="353"/>
      <c r="AZ1655" s="353"/>
      <c r="BA1655" s="353"/>
      <c r="BB1655" s="353"/>
      <c r="BC1655" s="353"/>
      <c r="BD1655" s="353"/>
      <c r="BE1655" s="353"/>
      <c r="BF1655" s="353"/>
      <c r="BG1655" s="353"/>
      <c r="BH1655" s="353"/>
      <c r="BI1655" s="353"/>
      <c r="BJ1655" s="353"/>
      <c r="BK1655" s="353"/>
      <c r="BL1655" s="353"/>
      <c r="BM1655" s="353"/>
      <c r="BN1655" s="353"/>
      <c r="BO1655" s="353"/>
      <c r="BP1655" s="353"/>
      <c r="BQ1655" s="353"/>
      <c r="BR1655" s="353"/>
      <c r="BS1655" s="353"/>
      <c r="BT1655" s="353"/>
      <c r="BU1655" s="353"/>
      <c r="BV1655" s="353"/>
      <c r="BW1655" s="353"/>
      <c r="BX1655" s="353"/>
      <c r="BY1655" s="353"/>
      <c r="BZ1655" s="353"/>
      <c r="CA1655" s="353"/>
      <c r="CB1655" s="353"/>
      <c r="CC1655" s="353"/>
      <c r="CD1655" s="353"/>
      <c r="CE1655" s="353"/>
      <c r="CF1655" s="353"/>
      <c r="CG1655" s="353"/>
      <c r="CH1655" s="353"/>
      <c r="CI1655" s="353"/>
      <c r="CJ1655" s="353"/>
      <c r="CK1655" s="353"/>
      <c r="CL1655" s="353"/>
      <c r="CM1655" s="175"/>
      <c r="CN1655" s="175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L1655" s="1"/>
      <c r="DM1655" s="1"/>
      <c r="DN1655" s="1"/>
      <c r="DO1655" s="1"/>
      <c r="DP1655" s="1"/>
      <c r="DQ1655" s="1"/>
      <c r="DR1655" s="1"/>
      <c r="DS1655" s="1"/>
      <c r="DT1655" s="1"/>
      <c r="DU1655" s="1"/>
      <c r="DV1655" s="1"/>
      <c r="DW1655" s="1"/>
      <c r="DX1655" s="1"/>
      <c r="DY1655" s="1"/>
      <c r="DZ1655" s="1"/>
      <c r="EA1655" s="1"/>
      <c r="EB1655" s="1"/>
      <c r="EC1655" s="1"/>
      <c r="ED1655" s="1"/>
      <c r="EE1655" s="1"/>
      <c r="EF1655" s="1"/>
      <c r="EG1655" s="1"/>
      <c r="EH1655" s="1"/>
      <c r="EI1655" s="1"/>
      <c r="EJ1655" s="1"/>
      <c r="EK1655" s="1"/>
      <c r="EL1655" s="1"/>
      <c r="EM1655" s="1"/>
      <c r="EN1655" s="1"/>
      <c r="EO1655" s="1"/>
      <c r="EP1655" s="1"/>
      <c r="EQ1655" s="1"/>
      <c r="ER1655" s="1"/>
      <c r="ES1655" s="1"/>
      <c r="ET1655" s="1"/>
      <c r="EU1655" s="1"/>
      <c r="EV1655" s="1"/>
      <c r="EW1655" s="1"/>
      <c r="EX1655" s="1"/>
      <c r="EY1655" s="1"/>
      <c r="EZ1655" s="1"/>
      <c r="FA1655" s="1"/>
      <c r="FB1655" s="1"/>
      <c r="FC1655" s="1"/>
      <c r="FD1655" s="1"/>
      <c r="FE1655" s="1"/>
      <c r="FF1655" s="1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1"/>
      <c r="FU1655" s="1"/>
      <c r="FV1655" s="1"/>
      <c r="FW1655" s="1"/>
      <c r="FX1655" s="1"/>
      <c r="FY1655" s="1"/>
      <c r="FZ1655" s="1"/>
      <c r="GA1655" s="1"/>
      <c r="GB1655" s="1"/>
      <c r="GC1655" s="1"/>
      <c r="GD1655" s="1"/>
      <c r="GE1655" s="1"/>
      <c r="GF1655" s="1"/>
      <c r="GG1655" s="1"/>
      <c r="GH1655" s="1"/>
      <c r="GI1655" s="1"/>
      <c r="GJ1655" s="1"/>
      <c r="GK1655" s="1"/>
    </row>
    <row r="1656" spans="1:193" s="2" customFormat="1" ht="10.5" hidden="1" customHeight="1">
      <c r="A1656" s="1298"/>
      <c r="B1656" s="1301"/>
      <c r="C1656" s="1129" t="s">
        <v>137</v>
      </c>
      <c r="D1656" s="144" t="s">
        <v>127</v>
      </c>
      <c r="E1656" s="48"/>
      <c r="F1656" s="48"/>
      <c r="G1656" s="48"/>
      <c r="H1656" s="640"/>
      <c r="I1656" s="48"/>
      <c r="J1656" s="48"/>
      <c r="K1656" s="48"/>
      <c r="L1656" s="48"/>
      <c r="M1656" s="48"/>
      <c r="N1656" s="640"/>
      <c r="O1656" s="48"/>
      <c r="P1656" s="48"/>
      <c r="Q1656" s="48"/>
      <c r="R1656" s="48"/>
      <c r="S1656" s="48"/>
      <c r="T1656" s="48"/>
      <c r="U1656" s="48"/>
      <c r="V1656" s="48"/>
      <c r="W1656" s="48"/>
      <c r="X1656" s="48"/>
      <c r="Y1656" s="640"/>
      <c r="Z1656" s="48"/>
      <c r="AA1656" s="48"/>
      <c r="AB1656" s="101"/>
      <c r="AC1656" s="359"/>
      <c r="AD1656" s="191"/>
      <c r="AE1656" s="191"/>
      <c r="AF1656" s="353"/>
      <c r="AG1656" s="353"/>
      <c r="AH1656" s="353"/>
      <c r="AI1656" s="353"/>
      <c r="AJ1656" s="353"/>
      <c r="AK1656" s="353"/>
      <c r="AL1656" s="353"/>
      <c r="AM1656" s="353"/>
      <c r="AN1656" s="353"/>
      <c r="AO1656" s="353"/>
      <c r="AP1656" s="353"/>
      <c r="AQ1656" s="353"/>
      <c r="AR1656" s="353"/>
      <c r="AS1656" s="353"/>
      <c r="AT1656" s="353"/>
      <c r="AU1656" s="353"/>
      <c r="AV1656" s="353"/>
      <c r="AW1656" s="353"/>
      <c r="AX1656" s="353"/>
      <c r="AY1656" s="353"/>
      <c r="AZ1656" s="353"/>
      <c r="BA1656" s="353"/>
      <c r="BB1656" s="353"/>
      <c r="BC1656" s="353"/>
      <c r="BD1656" s="353"/>
      <c r="BE1656" s="353"/>
      <c r="BF1656" s="353"/>
      <c r="BG1656" s="353"/>
      <c r="BH1656" s="353"/>
      <c r="BI1656" s="353"/>
      <c r="BJ1656" s="353"/>
      <c r="BK1656" s="353"/>
      <c r="BL1656" s="353"/>
      <c r="BM1656" s="353"/>
      <c r="BN1656" s="353"/>
      <c r="BO1656" s="353"/>
      <c r="BP1656" s="353"/>
      <c r="BQ1656" s="353"/>
      <c r="BR1656" s="353"/>
      <c r="BS1656" s="353"/>
      <c r="BT1656" s="353"/>
      <c r="BU1656" s="353"/>
      <c r="BV1656" s="353"/>
      <c r="BW1656" s="353"/>
      <c r="BX1656" s="353"/>
      <c r="BY1656" s="353"/>
      <c r="BZ1656" s="353"/>
      <c r="CA1656" s="353"/>
      <c r="CB1656" s="353"/>
      <c r="CC1656" s="353"/>
      <c r="CD1656" s="353"/>
      <c r="CE1656" s="353"/>
      <c r="CF1656" s="353"/>
      <c r="CG1656" s="353"/>
      <c r="CH1656" s="353"/>
      <c r="CI1656" s="353"/>
      <c r="CJ1656" s="353"/>
      <c r="CK1656" s="353"/>
      <c r="CL1656" s="353"/>
      <c r="CM1656" s="175"/>
      <c r="CN1656" s="175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  <c r="DL1656" s="1"/>
      <c r="DM1656" s="1"/>
      <c r="DN1656" s="1"/>
      <c r="DO1656" s="1"/>
      <c r="DP1656" s="1"/>
      <c r="DQ1656" s="1"/>
      <c r="DR1656" s="1"/>
      <c r="DS1656" s="1"/>
      <c r="DT1656" s="1"/>
      <c r="DU1656" s="1"/>
      <c r="DV1656" s="1"/>
      <c r="DW1656" s="1"/>
      <c r="DX1656" s="1"/>
      <c r="DY1656" s="1"/>
      <c r="DZ1656" s="1"/>
      <c r="EA1656" s="1"/>
      <c r="EB1656" s="1"/>
      <c r="EC1656" s="1"/>
      <c r="ED1656" s="1"/>
      <c r="EE1656" s="1"/>
      <c r="EF1656" s="1"/>
      <c r="EG1656" s="1"/>
      <c r="EH1656" s="1"/>
      <c r="EI1656" s="1"/>
      <c r="EJ1656" s="1"/>
      <c r="EK1656" s="1"/>
      <c r="EL1656" s="1"/>
      <c r="EM1656" s="1"/>
      <c r="EN1656" s="1"/>
      <c r="EO1656" s="1"/>
      <c r="EP1656" s="1"/>
      <c r="EQ1656" s="1"/>
      <c r="ER1656" s="1"/>
      <c r="ES1656" s="1"/>
      <c r="ET1656" s="1"/>
      <c r="EU1656" s="1"/>
      <c r="EV1656" s="1"/>
      <c r="EW1656" s="1"/>
      <c r="EX1656" s="1"/>
      <c r="EY1656" s="1"/>
      <c r="EZ1656" s="1"/>
      <c r="FA1656" s="1"/>
      <c r="FB1656" s="1"/>
      <c r="FC1656" s="1"/>
      <c r="FD1656" s="1"/>
      <c r="FE1656" s="1"/>
      <c r="FF1656" s="1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1"/>
      <c r="FU1656" s="1"/>
      <c r="FV1656" s="1"/>
      <c r="FW1656" s="1"/>
      <c r="FX1656" s="1"/>
      <c r="FY1656" s="1"/>
      <c r="FZ1656" s="1"/>
      <c r="GA1656" s="1"/>
      <c r="GB1656" s="1"/>
      <c r="GC1656" s="1"/>
      <c r="GD1656" s="1"/>
      <c r="GE1656" s="1"/>
      <c r="GF1656" s="1"/>
      <c r="GG1656" s="1"/>
      <c r="GH1656" s="1"/>
      <c r="GI1656" s="1"/>
      <c r="GJ1656" s="1"/>
      <c r="GK1656" s="1"/>
    </row>
    <row r="1657" spans="1:193" s="2" customFormat="1" ht="10.5" hidden="1" customHeight="1" thickBot="1">
      <c r="A1657" s="1299"/>
      <c r="B1657" s="1302"/>
      <c r="C1657" s="720"/>
      <c r="D1657" s="145" t="s">
        <v>42</v>
      </c>
      <c r="E1657" s="542"/>
      <c r="F1657" s="542"/>
      <c r="G1657" s="542"/>
      <c r="H1657" s="641"/>
      <c r="I1657" s="542"/>
      <c r="J1657" s="542"/>
      <c r="K1657" s="542"/>
      <c r="L1657" s="542"/>
      <c r="M1657" s="542"/>
      <c r="N1657" s="641"/>
      <c r="O1657" s="542"/>
      <c r="P1657" s="542"/>
      <c r="Q1657" s="542"/>
      <c r="R1657" s="542"/>
      <c r="S1657" s="542"/>
      <c r="T1657" s="542"/>
      <c r="U1657" s="542"/>
      <c r="V1657" s="542"/>
      <c r="W1657" s="542"/>
      <c r="X1657" s="542"/>
      <c r="Y1657" s="641"/>
      <c r="Z1657" s="542"/>
      <c r="AA1657" s="542"/>
      <c r="AB1657" s="754"/>
      <c r="AC1657" s="359"/>
      <c r="AD1657" s="191"/>
      <c r="AE1657" s="191"/>
      <c r="AF1657" s="353"/>
      <c r="AG1657" s="353"/>
      <c r="AH1657" s="353"/>
      <c r="AI1657" s="353"/>
      <c r="AJ1657" s="353"/>
      <c r="AK1657" s="353"/>
      <c r="AL1657" s="353"/>
      <c r="AM1657" s="353"/>
      <c r="AN1657" s="353"/>
      <c r="AO1657" s="353"/>
      <c r="AP1657" s="353"/>
      <c r="AQ1657" s="353"/>
      <c r="AR1657" s="353"/>
      <c r="AS1657" s="353"/>
      <c r="AT1657" s="353"/>
      <c r="AU1657" s="353"/>
      <c r="AV1657" s="353"/>
      <c r="AW1657" s="353"/>
      <c r="AX1657" s="353"/>
      <c r="AY1657" s="353"/>
      <c r="AZ1657" s="353"/>
      <c r="BA1657" s="353"/>
      <c r="BB1657" s="353"/>
      <c r="BC1657" s="353"/>
      <c r="BD1657" s="353"/>
      <c r="BE1657" s="353"/>
      <c r="BF1657" s="353"/>
      <c r="BG1657" s="353"/>
      <c r="BH1657" s="353"/>
      <c r="BI1657" s="353"/>
      <c r="BJ1657" s="353"/>
      <c r="BK1657" s="353"/>
      <c r="BL1657" s="353"/>
      <c r="BM1657" s="353"/>
      <c r="BN1657" s="353"/>
      <c r="BO1657" s="353"/>
      <c r="BP1657" s="353"/>
      <c r="BQ1657" s="353"/>
      <c r="BR1657" s="353"/>
      <c r="BS1657" s="353"/>
      <c r="BT1657" s="353"/>
      <c r="BU1657" s="353"/>
      <c r="BV1657" s="353"/>
      <c r="BW1657" s="353"/>
      <c r="BX1657" s="353"/>
      <c r="BY1657" s="353"/>
      <c r="BZ1657" s="353"/>
      <c r="CA1657" s="353"/>
      <c r="CB1657" s="353"/>
      <c r="CC1657" s="353"/>
      <c r="CD1657" s="353"/>
      <c r="CE1657" s="353"/>
      <c r="CF1657" s="353"/>
      <c r="CG1657" s="353"/>
      <c r="CH1657" s="353"/>
      <c r="CI1657" s="353"/>
      <c r="CJ1657" s="353"/>
      <c r="CK1657" s="353"/>
      <c r="CL1657" s="353"/>
      <c r="CM1657" s="175"/>
      <c r="CN1657" s="175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  <c r="DL1657" s="1"/>
      <c r="DM1657" s="1"/>
      <c r="DN1657" s="1"/>
      <c r="DO1657" s="1"/>
      <c r="DP1657" s="1"/>
      <c r="DQ1657" s="1"/>
      <c r="DR1657" s="1"/>
      <c r="DS1657" s="1"/>
      <c r="DT1657" s="1"/>
      <c r="DU1657" s="1"/>
      <c r="DV1657" s="1"/>
      <c r="DW1657" s="1"/>
      <c r="DX1657" s="1"/>
      <c r="DY1657" s="1"/>
      <c r="DZ1657" s="1"/>
      <c r="EA1657" s="1"/>
      <c r="EB1657" s="1"/>
      <c r="EC1657" s="1"/>
      <c r="ED1657" s="1"/>
      <c r="EE1657" s="1"/>
      <c r="EF1657" s="1"/>
      <c r="EG1657" s="1"/>
      <c r="EH1657" s="1"/>
      <c r="EI1657" s="1"/>
      <c r="EJ1657" s="1"/>
      <c r="EK1657" s="1"/>
      <c r="EL1657" s="1"/>
      <c r="EM1657" s="1"/>
      <c r="EN1657" s="1"/>
      <c r="EO1657" s="1"/>
      <c r="EP1657" s="1"/>
      <c r="EQ1657" s="1"/>
      <c r="ER1657" s="1"/>
      <c r="ES1657" s="1"/>
      <c r="ET1657" s="1"/>
      <c r="EU1657" s="1"/>
      <c r="EV1657" s="1"/>
      <c r="EW1657" s="1"/>
      <c r="EX1657" s="1"/>
      <c r="EY1657" s="1"/>
      <c r="EZ1657" s="1"/>
      <c r="FA1657" s="1"/>
      <c r="FB1657" s="1"/>
      <c r="FC1657" s="1"/>
      <c r="FD1657" s="1"/>
      <c r="FE1657" s="1"/>
      <c r="FF1657" s="1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1"/>
      <c r="FU1657" s="1"/>
      <c r="FV1657" s="1"/>
      <c r="FW1657" s="1"/>
      <c r="FX1657" s="1"/>
      <c r="FY1657" s="1"/>
      <c r="FZ1657" s="1"/>
      <c r="GA1657" s="1"/>
      <c r="GB1657" s="1"/>
      <c r="GC1657" s="1"/>
      <c r="GD1657" s="1"/>
      <c r="GE1657" s="1"/>
      <c r="GF1657" s="1"/>
      <c r="GG1657" s="1"/>
      <c r="GH1657" s="1"/>
      <c r="GI1657" s="1"/>
      <c r="GJ1657" s="1"/>
      <c r="GK1657" s="1"/>
    </row>
    <row r="1658" spans="1:193" s="2" customFormat="1" ht="10.5" hidden="1" customHeight="1">
      <c r="A1658" s="1297" t="s">
        <v>69</v>
      </c>
      <c r="B1658" s="1300" t="s">
        <v>891</v>
      </c>
      <c r="C1658" s="1124"/>
      <c r="D1658" s="85"/>
      <c r="E1658" s="84"/>
      <c r="F1658" s="84"/>
      <c r="G1658" s="84"/>
      <c r="H1658" s="643"/>
      <c r="I1658" s="84"/>
      <c r="J1658" s="84"/>
      <c r="K1658" s="84"/>
      <c r="L1658" s="84"/>
      <c r="M1658" s="84"/>
      <c r="N1658" s="643"/>
      <c r="O1658" s="84"/>
      <c r="P1658" s="84"/>
      <c r="Q1658" s="84"/>
      <c r="R1658" s="84"/>
      <c r="S1658" s="84"/>
      <c r="T1658" s="84"/>
      <c r="U1658" s="84"/>
      <c r="V1658" s="84"/>
      <c r="W1658" s="84"/>
      <c r="X1658" s="84"/>
      <c r="Y1658" s="643"/>
      <c r="Z1658" s="84"/>
      <c r="AA1658" s="84"/>
      <c r="AB1658" s="86"/>
      <c r="AC1658" s="359"/>
      <c r="AD1658" s="191"/>
      <c r="AE1658" s="191"/>
      <c r="AF1658" s="353"/>
      <c r="AG1658" s="353"/>
      <c r="AH1658" s="353"/>
      <c r="AI1658" s="353"/>
      <c r="AJ1658" s="353"/>
      <c r="AK1658" s="353"/>
      <c r="AL1658" s="353"/>
      <c r="AM1658" s="353"/>
      <c r="AN1658" s="353"/>
      <c r="AO1658" s="353"/>
      <c r="AP1658" s="353"/>
      <c r="AQ1658" s="353"/>
      <c r="AR1658" s="353"/>
      <c r="AS1658" s="353"/>
      <c r="AT1658" s="353"/>
      <c r="AU1658" s="353"/>
      <c r="AV1658" s="353"/>
      <c r="AW1658" s="353"/>
      <c r="AX1658" s="353"/>
      <c r="AY1658" s="353"/>
      <c r="AZ1658" s="353"/>
      <c r="BA1658" s="353"/>
      <c r="BB1658" s="353"/>
      <c r="BC1658" s="353"/>
      <c r="BD1658" s="353"/>
      <c r="BE1658" s="353"/>
      <c r="BF1658" s="353"/>
      <c r="BG1658" s="353"/>
      <c r="BH1658" s="353"/>
      <c r="BI1658" s="353"/>
      <c r="BJ1658" s="353"/>
      <c r="BK1658" s="353"/>
      <c r="BL1658" s="353"/>
      <c r="BM1658" s="353"/>
      <c r="BN1658" s="353"/>
      <c r="BO1658" s="353"/>
      <c r="BP1658" s="353"/>
      <c r="BQ1658" s="353"/>
      <c r="BR1658" s="353"/>
      <c r="BS1658" s="353"/>
      <c r="BT1658" s="353"/>
      <c r="BU1658" s="353"/>
      <c r="BV1658" s="353"/>
      <c r="BW1658" s="353"/>
      <c r="BX1658" s="353"/>
      <c r="BY1658" s="353"/>
      <c r="BZ1658" s="353"/>
      <c r="CA1658" s="353"/>
      <c r="CB1658" s="353"/>
      <c r="CC1658" s="353"/>
      <c r="CD1658" s="353"/>
      <c r="CE1658" s="353"/>
      <c r="CF1658" s="353"/>
      <c r="CG1658" s="353"/>
      <c r="CH1658" s="353"/>
      <c r="CI1658" s="353"/>
      <c r="CJ1658" s="353"/>
      <c r="CK1658" s="353"/>
      <c r="CL1658" s="353"/>
      <c r="CM1658" s="175"/>
      <c r="CN1658" s="175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L1658" s="1"/>
      <c r="DM1658" s="1"/>
      <c r="DN1658" s="1"/>
      <c r="DO1658" s="1"/>
      <c r="DP1658" s="1"/>
      <c r="DQ1658" s="1"/>
      <c r="DR1658" s="1"/>
      <c r="DS1658" s="1"/>
      <c r="DT1658" s="1"/>
      <c r="DU1658" s="1"/>
      <c r="DV1658" s="1"/>
      <c r="DW1658" s="1"/>
      <c r="DX1658" s="1"/>
      <c r="DY1658" s="1"/>
      <c r="DZ1658" s="1"/>
      <c r="EA1658" s="1"/>
      <c r="EB1658" s="1"/>
      <c r="EC1658" s="1"/>
      <c r="ED1658" s="1"/>
      <c r="EE1658" s="1"/>
      <c r="EF1658" s="1"/>
      <c r="EG1658" s="1"/>
      <c r="EH1658" s="1"/>
      <c r="EI1658" s="1"/>
      <c r="EJ1658" s="1"/>
      <c r="EK1658" s="1"/>
      <c r="EL1658" s="1"/>
      <c r="EM1658" s="1"/>
      <c r="EN1658" s="1"/>
      <c r="EO1658" s="1"/>
      <c r="EP1658" s="1"/>
      <c r="EQ1658" s="1"/>
      <c r="ER1658" s="1"/>
      <c r="ES1658" s="1"/>
      <c r="ET1658" s="1"/>
      <c r="EU1658" s="1"/>
      <c r="EV1658" s="1"/>
      <c r="EW1658" s="1"/>
      <c r="EX1658" s="1"/>
      <c r="EY1658" s="1"/>
      <c r="EZ1658" s="1"/>
      <c r="FA1658" s="1"/>
      <c r="FB1658" s="1"/>
      <c r="FC1658" s="1"/>
      <c r="FD1658" s="1"/>
      <c r="FE1658" s="1"/>
      <c r="FF1658" s="1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  <c r="GD1658" s="1"/>
      <c r="GE1658" s="1"/>
      <c r="GF1658" s="1"/>
      <c r="GG1658" s="1"/>
      <c r="GH1658" s="1"/>
      <c r="GI1658" s="1"/>
      <c r="GJ1658" s="1"/>
      <c r="GK1658" s="1"/>
    </row>
    <row r="1659" spans="1:193" s="2" customFormat="1" ht="10.5" hidden="1" customHeight="1">
      <c r="A1659" s="1298"/>
      <c r="B1659" s="1301"/>
      <c r="C1659" s="1129" t="s">
        <v>138</v>
      </c>
      <c r="D1659" s="144" t="s">
        <v>34</v>
      </c>
      <c r="E1659" s="48"/>
      <c r="F1659" s="48"/>
      <c r="G1659" s="48"/>
      <c r="H1659" s="640"/>
      <c r="I1659" s="48"/>
      <c r="J1659" s="48"/>
      <c r="K1659" s="48"/>
      <c r="L1659" s="48"/>
      <c r="M1659" s="48"/>
      <c r="N1659" s="640"/>
      <c r="O1659" s="48"/>
      <c r="P1659" s="48"/>
      <c r="Q1659" s="48"/>
      <c r="R1659" s="48"/>
      <c r="S1659" s="48"/>
      <c r="T1659" s="48"/>
      <c r="U1659" s="48"/>
      <c r="V1659" s="48"/>
      <c r="W1659" s="48"/>
      <c r="X1659" s="48"/>
      <c r="Y1659" s="640"/>
      <c r="Z1659" s="48"/>
      <c r="AA1659" s="48"/>
      <c r="AB1659" s="101"/>
      <c r="AC1659" s="359"/>
      <c r="AD1659" s="191"/>
      <c r="AE1659" s="191"/>
      <c r="AF1659" s="353"/>
      <c r="AG1659" s="353"/>
      <c r="AH1659" s="353"/>
      <c r="AI1659" s="353"/>
      <c r="AJ1659" s="353"/>
      <c r="AK1659" s="353"/>
      <c r="AL1659" s="353"/>
      <c r="AM1659" s="353"/>
      <c r="AN1659" s="353"/>
      <c r="AO1659" s="353"/>
      <c r="AP1659" s="353"/>
      <c r="AQ1659" s="353"/>
      <c r="AR1659" s="353"/>
      <c r="AS1659" s="353"/>
      <c r="AT1659" s="353"/>
      <c r="AU1659" s="353"/>
      <c r="AV1659" s="353"/>
      <c r="AW1659" s="353"/>
      <c r="AX1659" s="353"/>
      <c r="AY1659" s="353"/>
      <c r="AZ1659" s="353"/>
      <c r="BA1659" s="353"/>
      <c r="BB1659" s="353"/>
      <c r="BC1659" s="353"/>
      <c r="BD1659" s="353"/>
      <c r="BE1659" s="353"/>
      <c r="BF1659" s="353"/>
      <c r="BG1659" s="353"/>
      <c r="BH1659" s="353"/>
      <c r="BI1659" s="353"/>
      <c r="BJ1659" s="353"/>
      <c r="BK1659" s="353"/>
      <c r="BL1659" s="353"/>
      <c r="BM1659" s="353"/>
      <c r="BN1659" s="353"/>
      <c r="BO1659" s="353"/>
      <c r="BP1659" s="353"/>
      <c r="BQ1659" s="353"/>
      <c r="BR1659" s="353"/>
      <c r="BS1659" s="353"/>
      <c r="BT1659" s="353"/>
      <c r="BU1659" s="353"/>
      <c r="BV1659" s="353"/>
      <c r="BW1659" s="353"/>
      <c r="BX1659" s="353"/>
      <c r="BY1659" s="353"/>
      <c r="BZ1659" s="353"/>
      <c r="CA1659" s="353"/>
      <c r="CB1659" s="353"/>
      <c r="CC1659" s="353"/>
      <c r="CD1659" s="353"/>
      <c r="CE1659" s="353"/>
      <c r="CF1659" s="353"/>
      <c r="CG1659" s="353"/>
      <c r="CH1659" s="353"/>
      <c r="CI1659" s="353"/>
      <c r="CJ1659" s="353"/>
      <c r="CK1659" s="353"/>
      <c r="CL1659" s="353"/>
      <c r="CM1659" s="175"/>
      <c r="CN1659" s="175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L1659" s="1"/>
      <c r="DM1659" s="1"/>
      <c r="DN1659" s="1"/>
      <c r="DO1659" s="1"/>
      <c r="DP1659" s="1"/>
      <c r="DQ1659" s="1"/>
      <c r="DR1659" s="1"/>
      <c r="DS1659" s="1"/>
      <c r="DT1659" s="1"/>
      <c r="DU1659" s="1"/>
      <c r="DV1659" s="1"/>
      <c r="DW1659" s="1"/>
      <c r="DX1659" s="1"/>
      <c r="DY1659" s="1"/>
      <c r="DZ1659" s="1"/>
      <c r="EA1659" s="1"/>
      <c r="EB1659" s="1"/>
      <c r="EC1659" s="1"/>
      <c r="ED1659" s="1"/>
      <c r="EE1659" s="1"/>
      <c r="EF1659" s="1"/>
      <c r="EG1659" s="1"/>
      <c r="EH1659" s="1"/>
      <c r="EI1659" s="1"/>
      <c r="EJ1659" s="1"/>
      <c r="EK1659" s="1"/>
      <c r="EL1659" s="1"/>
      <c r="EM1659" s="1"/>
      <c r="EN1659" s="1"/>
      <c r="EO1659" s="1"/>
      <c r="EP1659" s="1"/>
      <c r="EQ1659" s="1"/>
      <c r="ER1659" s="1"/>
      <c r="ES1659" s="1"/>
      <c r="ET1659" s="1"/>
      <c r="EU1659" s="1"/>
      <c r="EV1659" s="1"/>
      <c r="EW1659" s="1"/>
      <c r="EX1659" s="1"/>
      <c r="EY1659" s="1"/>
      <c r="EZ1659" s="1"/>
      <c r="FA1659" s="1"/>
      <c r="FB1659" s="1"/>
      <c r="FC1659" s="1"/>
      <c r="FD1659" s="1"/>
      <c r="FE1659" s="1"/>
      <c r="FF1659" s="1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  <c r="GD1659" s="1"/>
      <c r="GE1659" s="1"/>
      <c r="GF1659" s="1"/>
      <c r="GG1659" s="1"/>
      <c r="GH1659" s="1"/>
      <c r="GI1659" s="1"/>
      <c r="GJ1659" s="1"/>
      <c r="GK1659" s="1"/>
    </row>
    <row r="1660" spans="1:193" s="2" customFormat="1" ht="10.5" hidden="1" customHeight="1">
      <c r="A1660" s="1298"/>
      <c r="B1660" s="1301"/>
      <c r="C1660" s="1129" t="s">
        <v>137</v>
      </c>
      <c r="D1660" s="144" t="s">
        <v>126</v>
      </c>
      <c r="E1660" s="48"/>
      <c r="F1660" s="48"/>
      <c r="G1660" s="48"/>
      <c r="H1660" s="640"/>
      <c r="I1660" s="48"/>
      <c r="J1660" s="48"/>
      <c r="K1660" s="48"/>
      <c r="L1660" s="48"/>
      <c r="M1660" s="48"/>
      <c r="N1660" s="640"/>
      <c r="O1660" s="48"/>
      <c r="P1660" s="48"/>
      <c r="Q1660" s="48"/>
      <c r="R1660" s="48"/>
      <c r="S1660" s="48"/>
      <c r="T1660" s="48"/>
      <c r="U1660" s="48"/>
      <c r="V1660" s="48"/>
      <c r="W1660" s="48"/>
      <c r="X1660" s="48"/>
      <c r="Y1660" s="640"/>
      <c r="Z1660" s="48"/>
      <c r="AA1660" s="48"/>
      <c r="AB1660" s="101"/>
      <c r="AC1660" s="359"/>
      <c r="AD1660" s="191"/>
      <c r="AE1660" s="191"/>
      <c r="AF1660" s="353"/>
      <c r="AG1660" s="353"/>
      <c r="AH1660" s="353"/>
      <c r="AI1660" s="353"/>
      <c r="AJ1660" s="353"/>
      <c r="AK1660" s="353"/>
      <c r="AL1660" s="353"/>
      <c r="AM1660" s="353"/>
      <c r="AN1660" s="353"/>
      <c r="AO1660" s="353"/>
      <c r="AP1660" s="353"/>
      <c r="AQ1660" s="353"/>
      <c r="AR1660" s="353"/>
      <c r="AS1660" s="353"/>
      <c r="AT1660" s="353"/>
      <c r="AU1660" s="353"/>
      <c r="AV1660" s="353"/>
      <c r="AW1660" s="353"/>
      <c r="AX1660" s="353"/>
      <c r="AY1660" s="353"/>
      <c r="AZ1660" s="353"/>
      <c r="BA1660" s="353"/>
      <c r="BB1660" s="353"/>
      <c r="BC1660" s="353"/>
      <c r="BD1660" s="353"/>
      <c r="BE1660" s="353"/>
      <c r="BF1660" s="353"/>
      <c r="BG1660" s="353"/>
      <c r="BH1660" s="353"/>
      <c r="BI1660" s="353"/>
      <c r="BJ1660" s="353"/>
      <c r="BK1660" s="353"/>
      <c r="BL1660" s="353"/>
      <c r="BM1660" s="353"/>
      <c r="BN1660" s="353"/>
      <c r="BO1660" s="353"/>
      <c r="BP1660" s="353"/>
      <c r="BQ1660" s="353"/>
      <c r="BR1660" s="353"/>
      <c r="BS1660" s="353"/>
      <c r="BT1660" s="353"/>
      <c r="BU1660" s="353"/>
      <c r="BV1660" s="353"/>
      <c r="BW1660" s="353"/>
      <c r="BX1660" s="353"/>
      <c r="BY1660" s="353"/>
      <c r="BZ1660" s="353"/>
      <c r="CA1660" s="353"/>
      <c r="CB1660" s="353"/>
      <c r="CC1660" s="353"/>
      <c r="CD1660" s="353"/>
      <c r="CE1660" s="353"/>
      <c r="CF1660" s="353"/>
      <c r="CG1660" s="353"/>
      <c r="CH1660" s="353"/>
      <c r="CI1660" s="353"/>
      <c r="CJ1660" s="353"/>
      <c r="CK1660" s="353"/>
      <c r="CL1660" s="353"/>
      <c r="CM1660" s="175"/>
      <c r="CN1660" s="175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L1660" s="1"/>
      <c r="DM1660" s="1"/>
      <c r="DN1660" s="1"/>
      <c r="DO1660" s="1"/>
      <c r="DP1660" s="1"/>
      <c r="DQ1660" s="1"/>
      <c r="DR1660" s="1"/>
      <c r="DS1660" s="1"/>
      <c r="DT1660" s="1"/>
      <c r="DU1660" s="1"/>
      <c r="DV1660" s="1"/>
      <c r="DW1660" s="1"/>
      <c r="DX1660" s="1"/>
      <c r="DY1660" s="1"/>
      <c r="DZ1660" s="1"/>
      <c r="EA1660" s="1"/>
      <c r="EB1660" s="1"/>
      <c r="EC1660" s="1"/>
      <c r="ED1660" s="1"/>
      <c r="EE1660" s="1"/>
      <c r="EF1660" s="1"/>
      <c r="EG1660" s="1"/>
      <c r="EH1660" s="1"/>
      <c r="EI1660" s="1"/>
      <c r="EJ1660" s="1"/>
      <c r="EK1660" s="1"/>
      <c r="EL1660" s="1"/>
      <c r="EM1660" s="1"/>
      <c r="EN1660" s="1"/>
      <c r="EO1660" s="1"/>
      <c r="EP1660" s="1"/>
      <c r="EQ1660" s="1"/>
      <c r="ER1660" s="1"/>
      <c r="ES1660" s="1"/>
      <c r="ET1660" s="1"/>
      <c r="EU1660" s="1"/>
      <c r="EV1660" s="1"/>
      <c r="EW1660" s="1"/>
      <c r="EX1660" s="1"/>
      <c r="EY1660" s="1"/>
      <c r="EZ1660" s="1"/>
      <c r="FA1660" s="1"/>
      <c r="FB1660" s="1"/>
      <c r="FC1660" s="1"/>
      <c r="FD1660" s="1"/>
      <c r="FE1660" s="1"/>
      <c r="FF1660" s="1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  <c r="GD1660" s="1"/>
      <c r="GE1660" s="1"/>
      <c r="GF1660" s="1"/>
      <c r="GG1660" s="1"/>
      <c r="GH1660" s="1"/>
      <c r="GI1660" s="1"/>
      <c r="GJ1660" s="1"/>
      <c r="GK1660" s="1"/>
    </row>
    <row r="1661" spans="1:193" s="2" customFormat="1" ht="10.5" hidden="1" customHeight="1">
      <c r="A1661" s="1298"/>
      <c r="B1661" s="1301"/>
      <c r="C1661" s="1129" t="s">
        <v>137</v>
      </c>
      <c r="D1661" s="144" t="s">
        <v>127</v>
      </c>
      <c r="E1661" s="48"/>
      <c r="F1661" s="48"/>
      <c r="G1661" s="48"/>
      <c r="H1661" s="640"/>
      <c r="I1661" s="48"/>
      <c r="J1661" s="48"/>
      <c r="K1661" s="48"/>
      <c r="L1661" s="48"/>
      <c r="M1661" s="48"/>
      <c r="N1661" s="640"/>
      <c r="O1661" s="48"/>
      <c r="P1661" s="48"/>
      <c r="Q1661" s="48"/>
      <c r="R1661" s="48"/>
      <c r="S1661" s="48"/>
      <c r="T1661" s="48"/>
      <c r="U1661" s="48"/>
      <c r="V1661" s="48"/>
      <c r="W1661" s="48"/>
      <c r="X1661" s="48"/>
      <c r="Y1661" s="640"/>
      <c r="Z1661" s="48"/>
      <c r="AA1661" s="48"/>
      <c r="AB1661" s="101"/>
      <c r="AC1661" s="359"/>
      <c r="AD1661" s="191"/>
      <c r="AE1661" s="191"/>
      <c r="AF1661" s="353"/>
      <c r="AG1661" s="353"/>
      <c r="AH1661" s="353"/>
      <c r="AI1661" s="353"/>
      <c r="AJ1661" s="353"/>
      <c r="AK1661" s="353"/>
      <c r="AL1661" s="353"/>
      <c r="AM1661" s="353"/>
      <c r="AN1661" s="353"/>
      <c r="AO1661" s="353"/>
      <c r="AP1661" s="353"/>
      <c r="AQ1661" s="353"/>
      <c r="AR1661" s="353"/>
      <c r="AS1661" s="353"/>
      <c r="AT1661" s="353"/>
      <c r="AU1661" s="353"/>
      <c r="AV1661" s="353"/>
      <c r="AW1661" s="353"/>
      <c r="AX1661" s="353"/>
      <c r="AY1661" s="353"/>
      <c r="AZ1661" s="353"/>
      <c r="BA1661" s="353"/>
      <c r="BB1661" s="353"/>
      <c r="BC1661" s="353"/>
      <c r="BD1661" s="353"/>
      <c r="BE1661" s="353"/>
      <c r="BF1661" s="353"/>
      <c r="BG1661" s="353"/>
      <c r="BH1661" s="353"/>
      <c r="BI1661" s="353"/>
      <c r="BJ1661" s="353"/>
      <c r="BK1661" s="353"/>
      <c r="BL1661" s="353"/>
      <c r="BM1661" s="353"/>
      <c r="BN1661" s="353"/>
      <c r="BO1661" s="353"/>
      <c r="BP1661" s="353"/>
      <c r="BQ1661" s="353"/>
      <c r="BR1661" s="353"/>
      <c r="BS1661" s="353"/>
      <c r="BT1661" s="353"/>
      <c r="BU1661" s="353"/>
      <c r="BV1661" s="353"/>
      <c r="BW1661" s="353"/>
      <c r="BX1661" s="353"/>
      <c r="BY1661" s="353"/>
      <c r="BZ1661" s="353"/>
      <c r="CA1661" s="353"/>
      <c r="CB1661" s="353"/>
      <c r="CC1661" s="353"/>
      <c r="CD1661" s="353"/>
      <c r="CE1661" s="353"/>
      <c r="CF1661" s="353"/>
      <c r="CG1661" s="353"/>
      <c r="CH1661" s="353"/>
      <c r="CI1661" s="353"/>
      <c r="CJ1661" s="353"/>
      <c r="CK1661" s="353"/>
      <c r="CL1661" s="353"/>
      <c r="CM1661" s="175"/>
      <c r="CN1661" s="175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L1661" s="1"/>
      <c r="DM1661" s="1"/>
      <c r="DN1661" s="1"/>
      <c r="DO1661" s="1"/>
      <c r="DP1661" s="1"/>
      <c r="DQ1661" s="1"/>
      <c r="DR1661" s="1"/>
      <c r="DS1661" s="1"/>
      <c r="DT1661" s="1"/>
      <c r="DU1661" s="1"/>
      <c r="DV1661" s="1"/>
      <c r="DW1661" s="1"/>
      <c r="DX1661" s="1"/>
      <c r="DY1661" s="1"/>
      <c r="DZ1661" s="1"/>
      <c r="EA1661" s="1"/>
      <c r="EB1661" s="1"/>
      <c r="EC1661" s="1"/>
      <c r="ED1661" s="1"/>
      <c r="EE1661" s="1"/>
      <c r="EF1661" s="1"/>
      <c r="EG1661" s="1"/>
      <c r="EH1661" s="1"/>
      <c r="EI1661" s="1"/>
      <c r="EJ1661" s="1"/>
      <c r="EK1661" s="1"/>
      <c r="EL1661" s="1"/>
      <c r="EM1661" s="1"/>
      <c r="EN1661" s="1"/>
      <c r="EO1661" s="1"/>
      <c r="EP1661" s="1"/>
      <c r="EQ1661" s="1"/>
      <c r="ER1661" s="1"/>
      <c r="ES1661" s="1"/>
      <c r="ET1661" s="1"/>
      <c r="EU1661" s="1"/>
      <c r="EV1661" s="1"/>
      <c r="EW1661" s="1"/>
      <c r="EX1661" s="1"/>
      <c r="EY1661" s="1"/>
      <c r="EZ1661" s="1"/>
      <c r="FA1661" s="1"/>
      <c r="FB1661" s="1"/>
      <c r="FC1661" s="1"/>
      <c r="FD1661" s="1"/>
      <c r="FE1661" s="1"/>
      <c r="FF1661" s="1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  <c r="GD1661" s="1"/>
      <c r="GE1661" s="1"/>
      <c r="GF1661" s="1"/>
      <c r="GG1661" s="1"/>
      <c r="GH1661" s="1"/>
      <c r="GI1661" s="1"/>
      <c r="GJ1661" s="1"/>
      <c r="GK1661" s="1"/>
    </row>
    <row r="1662" spans="1:193" s="2" customFormat="1" ht="10.5" hidden="1" customHeight="1" thickBot="1">
      <c r="A1662" s="1299"/>
      <c r="B1662" s="1302"/>
      <c r="C1662" s="293"/>
      <c r="D1662" s="254" t="s">
        <v>42</v>
      </c>
      <c r="E1662" s="102"/>
      <c r="F1662" s="102"/>
      <c r="G1662" s="102"/>
      <c r="H1662" s="645"/>
      <c r="I1662" s="102"/>
      <c r="J1662" s="102"/>
      <c r="K1662" s="102"/>
      <c r="L1662" s="102"/>
      <c r="M1662" s="102"/>
      <c r="N1662" s="645"/>
      <c r="O1662" s="102"/>
      <c r="P1662" s="102"/>
      <c r="Q1662" s="102"/>
      <c r="R1662" s="102"/>
      <c r="S1662" s="102"/>
      <c r="T1662" s="102"/>
      <c r="U1662" s="102"/>
      <c r="V1662" s="102"/>
      <c r="W1662" s="102"/>
      <c r="X1662" s="102"/>
      <c r="Y1662" s="645"/>
      <c r="Z1662" s="102"/>
      <c r="AA1662" s="102"/>
      <c r="AB1662" s="104"/>
      <c r="AC1662" s="359"/>
      <c r="AD1662" s="191"/>
      <c r="AE1662" s="191"/>
      <c r="AF1662" s="353"/>
      <c r="AG1662" s="353"/>
      <c r="AH1662" s="353"/>
      <c r="AI1662" s="353"/>
      <c r="AJ1662" s="353"/>
      <c r="AK1662" s="353"/>
      <c r="AL1662" s="353"/>
      <c r="AM1662" s="353"/>
      <c r="AN1662" s="353"/>
      <c r="AO1662" s="353"/>
      <c r="AP1662" s="353"/>
      <c r="AQ1662" s="353"/>
      <c r="AR1662" s="353"/>
      <c r="AS1662" s="353"/>
      <c r="AT1662" s="353"/>
      <c r="AU1662" s="353"/>
      <c r="AV1662" s="353"/>
      <c r="AW1662" s="353"/>
      <c r="AX1662" s="353"/>
      <c r="AY1662" s="353"/>
      <c r="AZ1662" s="353"/>
      <c r="BA1662" s="353"/>
      <c r="BB1662" s="353"/>
      <c r="BC1662" s="353"/>
      <c r="BD1662" s="353"/>
      <c r="BE1662" s="353"/>
      <c r="BF1662" s="353"/>
      <c r="BG1662" s="353"/>
      <c r="BH1662" s="353"/>
      <c r="BI1662" s="353"/>
      <c r="BJ1662" s="353"/>
      <c r="BK1662" s="353"/>
      <c r="BL1662" s="353"/>
      <c r="BM1662" s="353"/>
      <c r="BN1662" s="353"/>
      <c r="BO1662" s="353"/>
      <c r="BP1662" s="353"/>
      <c r="BQ1662" s="353"/>
      <c r="BR1662" s="353"/>
      <c r="BS1662" s="353"/>
      <c r="BT1662" s="353"/>
      <c r="BU1662" s="353"/>
      <c r="BV1662" s="353"/>
      <c r="BW1662" s="353"/>
      <c r="BX1662" s="353"/>
      <c r="BY1662" s="353"/>
      <c r="BZ1662" s="353"/>
      <c r="CA1662" s="353"/>
      <c r="CB1662" s="353"/>
      <c r="CC1662" s="353"/>
      <c r="CD1662" s="353"/>
      <c r="CE1662" s="353"/>
      <c r="CF1662" s="353"/>
      <c r="CG1662" s="353"/>
      <c r="CH1662" s="353"/>
      <c r="CI1662" s="353"/>
      <c r="CJ1662" s="353"/>
      <c r="CK1662" s="353"/>
      <c r="CL1662" s="353"/>
      <c r="CM1662" s="175"/>
      <c r="CN1662" s="175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L1662" s="1"/>
      <c r="DM1662" s="1"/>
      <c r="DN1662" s="1"/>
      <c r="DO1662" s="1"/>
      <c r="DP1662" s="1"/>
      <c r="DQ1662" s="1"/>
      <c r="DR1662" s="1"/>
      <c r="DS1662" s="1"/>
      <c r="DT1662" s="1"/>
      <c r="DU1662" s="1"/>
      <c r="DV1662" s="1"/>
      <c r="DW1662" s="1"/>
      <c r="DX1662" s="1"/>
      <c r="DY1662" s="1"/>
      <c r="DZ1662" s="1"/>
      <c r="EA1662" s="1"/>
      <c r="EB1662" s="1"/>
      <c r="EC1662" s="1"/>
      <c r="ED1662" s="1"/>
      <c r="EE1662" s="1"/>
      <c r="EF1662" s="1"/>
      <c r="EG1662" s="1"/>
      <c r="EH1662" s="1"/>
      <c r="EI1662" s="1"/>
      <c r="EJ1662" s="1"/>
      <c r="EK1662" s="1"/>
      <c r="EL1662" s="1"/>
      <c r="EM1662" s="1"/>
      <c r="EN1662" s="1"/>
      <c r="EO1662" s="1"/>
      <c r="EP1662" s="1"/>
      <c r="EQ1662" s="1"/>
      <c r="ER1662" s="1"/>
      <c r="ES1662" s="1"/>
      <c r="ET1662" s="1"/>
      <c r="EU1662" s="1"/>
      <c r="EV1662" s="1"/>
      <c r="EW1662" s="1"/>
      <c r="EX1662" s="1"/>
      <c r="EY1662" s="1"/>
      <c r="EZ1662" s="1"/>
      <c r="FA1662" s="1"/>
      <c r="FB1662" s="1"/>
      <c r="FC1662" s="1"/>
      <c r="FD1662" s="1"/>
      <c r="FE1662" s="1"/>
      <c r="FF1662" s="1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  <c r="GD1662" s="1"/>
      <c r="GE1662" s="1"/>
      <c r="GF1662" s="1"/>
      <c r="GG1662" s="1"/>
      <c r="GH1662" s="1"/>
      <c r="GI1662" s="1"/>
      <c r="GJ1662" s="1"/>
      <c r="GK1662" s="1"/>
    </row>
    <row r="1663" spans="1:193" s="2" customFormat="1" ht="10.5" hidden="1" customHeight="1">
      <c r="A1663" s="1297" t="s">
        <v>80</v>
      </c>
      <c r="B1663" s="1300" t="s">
        <v>891</v>
      </c>
      <c r="C1663" s="895"/>
      <c r="D1663" s="248"/>
      <c r="E1663" s="541"/>
      <c r="F1663" s="541"/>
      <c r="G1663" s="541"/>
      <c r="H1663" s="639"/>
      <c r="I1663" s="541"/>
      <c r="J1663" s="541"/>
      <c r="K1663" s="541"/>
      <c r="L1663" s="541"/>
      <c r="M1663" s="541"/>
      <c r="N1663" s="639"/>
      <c r="O1663" s="541"/>
      <c r="P1663" s="541"/>
      <c r="Q1663" s="541"/>
      <c r="R1663" s="541"/>
      <c r="S1663" s="541"/>
      <c r="T1663" s="541"/>
      <c r="U1663" s="541"/>
      <c r="V1663" s="541"/>
      <c r="W1663" s="541"/>
      <c r="X1663" s="541"/>
      <c r="Y1663" s="639"/>
      <c r="Z1663" s="541"/>
      <c r="AA1663" s="541"/>
      <c r="AB1663" s="751"/>
      <c r="AC1663" s="359"/>
      <c r="AD1663" s="191"/>
      <c r="AE1663" s="191"/>
      <c r="AF1663" s="353"/>
      <c r="AG1663" s="353"/>
      <c r="AH1663" s="353"/>
      <c r="AI1663" s="353"/>
      <c r="AJ1663" s="353"/>
      <c r="AK1663" s="353"/>
      <c r="AL1663" s="353"/>
      <c r="AM1663" s="353"/>
      <c r="AN1663" s="353"/>
      <c r="AO1663" s="353"/>
      <c r="AP1663" s="353"/>
      <c r="AQ1663" s="353"/>
      <c r="AR1663" s="353"/>
      <c r="AS1663" s="353"/>
      <c r="AT1663" s="353"/>
      <c r="AU1663" s="353"/>
      <c r="AV1663" s="353"/>
      <c r="AW1663" s="353"/>
      <c r="AX1663" s="353"/>
      <c r="AY1663" s="353"/>
      <c r="AZ1663" s="353"/>
      <c r="BA1663" s="353"/>
      <c r="BB1663" s="353"/>
      <c r="BC1663" s="353"/>
      <c r="BD1663" s="353"/>
      <c r="BE1663" s="353"/>
      <c r="BF1663" s="353"/>
      <c r="BG1663" s="353"/>
      <c r="BH1663" s="353"/>
      <c r="BI1663" s="353"/>
      <c r="BJ1663" s="353"/>
      <c r="BK1663" s="353"/>
      <c r="BL1663" s="353"/>
      <c r="BM1663" s="353"/>
      <c r="BN1663" s="353"/>
      <c r="BO1663" s="353"/>
      <c r="BP1663" s="353"/>
      <c r="BQ1663" s="353"/>
      <c r="BR1663" s="353"/>
      <c r="BS1663" s="353"/>
      <c r="BT1663" s="353"/>
      <c r="BU1663" s="353"/>
      <c r="BV1663" s="353"/>
      <c r="BW1663" s="353"/>
      <c r="BX1663" s="353"/>
      <c r="BY1663" s="353"/>
      <c r="BZ1663" s="353"/>
      <c r="CA1663" s="353"/>
      <c r="CB1663" s="353"/>
      <c r="CC1663" s="353"/>
      <c r="CD1663" s="353"/>
      <c r="CE1663" s="353"/>
      <c r="CF1663" s="353"/>
      <c r="CG1663" s="353"/>
      <c r="CH1663" s="353"/>
      <c r="CI1663" s="353"/>
      <c r="CJ1663" s="353"/>
      <c r="CK1663" s="353"/>
      <c r="CL1663" s="353"/>
      <c r="CM1663" s="175"/>
      <c r="CN1663" s="175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L1663" s="1"/>
      <c r="DM1663" s="1"/>
      <c r="DN1663" s="1"/>
      <c r="DO1663" s="1"/>
      <c r="DP1663" s="1"/>
      <c r="DQ1663" s="1"/>
      <c r="DR1663" s="1"/>
      <c r="DS1663" s="1"/>
      <c r="DT1663" s="1"/>
      <c r="DU1663" s="1"/>
      <c r="DV1663" s="1"/>
      <c r="DW1663" s="1"/>
      <c r="DX1663" s="1"/>
      <c r="DY1663" s="1"/>
      <c r="DZ1663" s="1"/>
      <c r="EA1663" s="1"/>
      <c r="EB1663" s="1"/>
      <c r="EC1663" s="1"/>
      <c r="ED1663" s="1"/>
      <c r="EE1663" s="1"/>
      <c r="EF1663" s="1"/>
      <c r="EG1663" s="1"/>
      <c r="EH1663" s="1"/>
      <c r="EI1663" s="1"/>
      <c r="EJ1663" s="1"/>
      <c r="EK1663" s="1"/>
      <c r="EL1663" s="1"/>
      <c r="EM1663" s="1"/>
      <c r="EN1663" s="1"/>
      <c r="EO1663" s="1"/>
      <c r="EP1663" s="1"/>
      <c r="EQ1663" s="1"/>
      <c r="ER1663" s="1"/>
      <c r="ES1663" s="1"/>
      <c r="ET1663" s="1"/>
      <c r="EU1663" s="1"/>
      <c r="EV1663" s="1"/>
      <c r="EW1663" s="1"/>
      <c r="EX1663" s="1"/>
      <c r="EY1663" s="1"/>
      <c r="EZ1663" s="1"/>
      <c r="FA1663" s="1"/>
      <c r="FB1663" s="1"/>
      <c r="FC1663" s="1"/>
      <c r="FD1663" s="1"/>
      <c r="FE1663" s="1"/>
      <c r="FF1663" s="1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  <c r="FV1663" s="1"/>
      <c r="FW1663" s="1"/>
      <c r="FX1663" s="1"/>
      <c r="FY1663" s="1"/>
      <c r="FZ1663" s="1"/>
      <c r="GA1663" s="1"/>
      <c r="GB1663" s="1"/>
      <c r="GC1663" s="1"/>
      <c r="GD1663" s="1"/>
      <c r="GE1663" s="1"/>
      <c r="GF1663" s="1"/>
      <c r="GG1663" s="1"/>
      <c r="GH1663" s="1"/>
      <c r="GI1663" s="1"/>
      <c r="GJ1663" s="1"/>
      <c r="GK1663" s="1"/>
    </row>
    <row r="1664" spans="1:193" s="2" customFormat="1" ht="10.5" hidden="1" customHeight="1">
      <c r="A1664" s="1298"/>
      <c r="B1664" s="1301"/>
      <c r="C1664" s="1129" t="s">
        <v>138</v>
      </c>
      <c r="D1664" s="144" t="s">
        <v>34</v>
      </c>
      <c r="E1664" s="48"/>
      <c r="F1664" s="48"/>
      <c r="G1664" s="48"/>
      <c r="H1664" s="640"/>
      <c r="I1664" s="48"/>
      <c r="J1664" s="48"/>
      <c r="K1664" s="48"/>
      <c r="L1664" s="48"/>
      <c r="M1664" s="48"/>
      <c r="N1664" s="640"/>
      <c r="O1664" s="48"/>
      <c r="P1664" s="48"/>
      <c r="Q1664" s="48"/>
      <c r="R1664" s="48"/>
      <c r="S1664" s="48"/>
      <c r="T1664" s="48"/>
      <c r="U1664" s="48"/>
      <c r="V1664" s="48"/>
      <c r="W1664" s="48"/>
      <c r="X1664" s="48"/>
      <c r="Y1664" s="640"/>
      <c r="Z1664" s="48"/>
      <c r="AA1664" s="48"/>
      <c r="AB1664" s="101"/>
      <c r="AC1664" s="359"/>
      <c r="AD1664" s="191"/>
      <c r="AE1664" s="191"/>
      <c r="AF1664" s="353"/>
      <c r="AG1664" s="353"/>
      <c r="AH1664" s="353"/>
      <c r="AI1664" s="353"/>
      <c r="AJ1664" s="353"/>
      <c r="AK1664" s="353"/>
      <c r="AL1664" s="353"/>
      <c r="AM1664" s="353"/>
      <c r="AN1664" s="353"/>
      <c r="AO1664" s="353"/>
      <c r="AP1664" s="353"/>
      <c r="AQ1664" s="353"/>
      <c r="AR1664" s="353"/>
      <c r="AS1664" s="353"/>
      <c r="AT1664" s="353"/>
      <c r="AU1664" s="353"/>
      <c r="AV1664" s="353"/>
      <c r="AW1664" s="353"/>
      <c r="AX1664" s="353"/>
      <c r="AY1664" s="353"/>
      <c r="AZ1664" s="353"/>
      <c r="BA1664" s="353"/>
      <c r="BB1664" s="353"/>
      <c r="BC1664" s="353"/>
      <c r="BD1664" s="353"/>
      <c r="BE1664" s="353"/>
      <c r="BF1664" s="353"/>
      <c r="BG1664" s="353"/>
      <c r="BH1664" s="353"/>
      <c r="BI1664" s="353"/>
      <c r="BJ1664" s="353"/>
      <c r="BK1664" s="353"/>
      <c r="BL1664" s="353"/>
      <c r="BM1664" s="353"/>
      <c r="BN1664" s="353"/>
      <c r="BO1664" s="353"/>
      <c r="BP1664" s="353"/>
      <c r="BQ1664" s="353"/>
      <c r="BR1664" s="353"/>
      <c r="BS1664" s="353"/>
      <c r="BT1664" s="353"/>
      <c r="BU1664" s="353"/>
      <c r="BV1664" s="353"/>
      <c r="BW1664" s="353"/>
      <c r="BX1664" s="353"/>
      <c r="BY1664" s="353"/>
      <c r="BZ1664" s="353"/>
      <c r="CA1664" s="353"/>
      <c r="CB1664" s="353"/>
      <c r="CC1664" s="353"/>
      <c r="CD1664" s="353"/>
      <c r="CE1664" s="353"/>
      <c r="CF1664" s="353"/>
      <c r="CG1664" s="353"/>
      <c r="CH1664" s="353"/>
      <c r="CI1664" s="353"/>
      <c r="CJ1664" s="353"/>
      <c r="CK1664" s="353"/>
      <c r="CL1664" s="353"/>
      <c r="CM1664" s="175"/>
      <c r="CN1664" s="175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L1664" s="1"/>
      <c r="DM1664" s="1"/>
      <c r="DN1664" s="1"/>
      <c r="DO1664" s="1"/>
      <c r="DP1664" s="1"/>
      <c r="DQ1664" s="1"/>
      <c r="DR1664" s="1"/>
      <c r="DS1664" s="1"/>
      <c r="DT1664" s="1"/>
      <c r="DU1664" s="1"/>
      <c r="DV1664" s="1"/>
      <c r="DW1664" s="1"/>
      <c r="DX1664" s="1"/>
      <c r="DY1664" s="1"/>
      <c r="DZ1664" s="1"/>
      <c r="EA1664" s="1"/>
      <c r="EB1664" s="1"/>
      <c r="EC1664" s="1"/>
      <c r="ED1664" s="1"/>
      <c r="EE1664" s="1"/>
      <c r="EF1664" s="1"/>
      <c r="EG1664" s="1"/>
      <c r="EH1664" s="1"/>
      <c r="EI1664" s="1"/>
      <c r="EJ1664" s="1"/>
      <c r="EK1664" s="1"/>
      <c r="EL1664" s="1"/>
      <c r="EM1664" s="1"/>
      <c r="EN1664" s="1"/>
      <c r="EO1664" s="1"/>
      <c r="EP1664" s="1"/>
      <c r="EQ1664" s="1"/>
      <c r="ER1664" s="1"/>
      <c r="ES1664" s="1"/>
      <c r="ET1664" s="1"/>
      <c r="EU1664" s="1"/>
      <c r="EV1664" s="1"/>
      <c r="EW1664" s="1"/>
      <c r="EX1664" s="1"/>
      <c r="EY1664" s="1"/>
      <c r="EZ1664" s="1"/>
      <c r="FA1664" s="1"/>
      <c r="FB1664" s="1"/>
      <c r="FC1664" s="1"/>
      <c r="FD1664" s="1"/>
      <c r="FE1664" s="1"/>
      <c r="FF1664" s="1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  <c r="FV1664" s="1"/>
      <c r="FW1664" s="1"/>
      <c r="FX1664" s="1"/>
      <c r="FY1664" s="1"/>
      <c r="FZ1664" s="1"/>
      <c r="GA1664" s="1"/>
      <c r="GB1664" s="1"/>
      <c r="GC1664" s="1"/>
      <c r="GD1664" s="1"/>
      <c r="GE1664" s="1"/>
      <c r="GF1664" s="1"/>
      <c r="GG1664" s="1"/>
      <c r="GH1664" s="1"/>
      <c r="GI1664" s="1"/>
      <c r="GJ1664" s="1"/>
      <c r="GK1664" s="1"/>
    </row>
    <row r="1665" spans="1:193" s="2" customFormat="1" ht="10.5" hidden="1" customHeight="1">
      <c r="A1665" s="1298"/>
      <c r="B1665" s="1301"/>
      <c r="C1665" s="1129" t="s">
        <v>137</v>
      </c>
      <c r="D1665" s="144" t="s">
        <v>126</v>
      </c>
      <c r="E1665" s="48"/>
      <c r="F1665" s="48"/>
      <c r="G1665" s="48"/>
      <c r="H1665" s="640"/>
      <c r="I1665" s="48"/>
      <c r="J1665" s="48"/>
      <c r="K1665" s="48"/>
      <c r="L1665" s="48"/>
      <c r="M1665" s="48"/>
      <c r="N1665" s="640"/>
      <c r="O1665" s="48"/>
      <c r="P1665" s="48"/>
      <c r="Q1665" s="48"/>
      <c r="R1665" s="48"/>
      <c r="S1665" s="48"/>
      <c r="T1665" s="48"/>
      <c r="U1665" s="48"/>
      <c r="V1665" s="48"/>
      <c r="W1665" s="48"/>
      <c r="X1665" s="48"/>
      <c r="Y1665" s="640"/>
      <c r="Z1665" s="48"/>
      <c r="AA1665" s="48"/>
      <c r="AB1665" s="101"/>
      <c r="AC1665" s="359"/>
      <c r="AD1665" s="191"/>
      <c r="AE1665" s="191"/>
      <c r="AF1665" s="353"/>
      <c r="AG1665" s="353"/>
      <c r="AH1665" s="353"/>
      <c r="AI1665" s="353"/>
      <c r="AJ1665" s="353"/>
      <c r="AK1665" s="353"/>
      <c r="AL1665" s="353"/>
      <c r="AM1665" s="353"/>
      <c r="AN1665" s="353"/>
      <c r="AO1665" s="353"/>
      <c r="AP1665" s="353"/>
      <c r="AQ1665" s="353"/>
      <c r="AR1665" s="353"/>
      <c r="AS1665" s="353"/>
      <c r="AT1665" s="353"/>
      <c r="AU1665" s="353"/>
      <c r="AV1665" s="353"/>
      <c r="AW1665" s="353"/>
      <c r="AX1665" s="353"/>
      <c r="AY1665" s="353"/>
      <c r="AZ1665" s="353"/>
      <c r="BA1665" s="353"/>
      <c r="BB1665" s="353"/>
      <c r="BC1665" s="353"/>
      <c r="BD1665" s="353"/>
      <c r="BE1665" s="353"/>
      <c r="BF1665" s="353"/>
      <c r="BG1665" s="353"/>
      <c r="BH1665" s="353"/>
      <c r="BI1665" s="353"/>
      <c r="BJ1665" s="353"/>
      <c r="BK1665" s="353"/>
      <c r="BL1665" s="353"/>
      <c r="BM1665" s="353"/>
      <c r="BN1665" s="353"/>
      <c r="BO1665" s="353"/>
      <c r="BP1665" s="353"/>
      <c r="BQ1665" s="353"/>
      <c r="BR1665" s="353"/>
      <c r="BS1665" s="353"/>
      <c r="BT1665" s="353"/>
      <c r="BU1665" s="353"/>
      <c r="BV1665" s="353"/>
      <c r="BW1665" s="353"/>
      <c r="BX1665" s="353"/>
      <c r="BY1665" s="353"/>
      <c r="BZ1665" s="353"/>
      <c r="CA1665" s="353"/>
      <c r="CB1665" s="353"/>
      <c r="CC1665" s="353"/>
      <c r="CD1665" s="353"/>
      <c r="CE1665" s="353"/>
      <c r="CF1665" s="353"/>
      <c r="CG1665" s="353"/>
      <c r="CH1665" s="353"/>
      <c r="CI1665" s="353"/>
      <c r="CJ1665" s="353"/>
      <c r="CK1665" s="353"/>
      <c r="CL1665" s="353"/>
      <c r="CM1665" s="175"/>
      <c r="CN1665" s="175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L1665" s="1"/>
      <c r="DM1665" s="1"/>
      <c r="DN1665" s="1"/>
      <c r="DO1665" s="1"/>
      <c r="DP1665" s="1"/>
      <c r="DQ1665" s="1"/>
      <c r="DR1665" s="1"/>
      <c r="DS1665" s="1"/>
      <c r="DT1665" s="1"/>
      <c r="DU1665" s="1"/>
      <c r="DV1665" s="1"/>
      <c r="DW1665" s="1"/>
      <c r="DX1665" s="1"/>
      <c r="DY1665" s="1"/>
      <c r="DZ1665" s="1"/>
      <c r="EA1665" s="1"/>
      <c r="EB1665" s="1"/>
      <c r="EC1665" s="1"/>
      <c r="ED1665" s="1"/>
      <c r="EE1665" s="1"/>
      <c r="EF1665" s="1"/>
      <c r="EG1665" s="1"/>
      <c r="EH1665" s="1"/>
      <c r="EI1665" s="1"/>
      <c r="EJ1665" s="1"/>
      <c r="EK1665" s="1"/>
      <c r="EL1665" s="1"/>
      <c r="EM1665" s="1"/>
      <c r="EN1665" s="1"/>
      <c r="EO1665" s="1"/>
      <c r="EP1665" s="1"/>
      <c r="EQ1665" s="1"/>
      <c r="ER1665" s="1"/>
      <c r="ES1665" s="1"/>
      <c r="ET1665" s="1"/>
      <c r="EU1665" s="1"/>
      <c r="EV1665" s="1"/>
      <c r="EW1665" s="1"/>
      <c r="EX1665" s="1"/>
      <c r="EY1665" s="1"/>
      <c r="EZ1665" s="1"/>
      <c r="FA1665" s="1"/>
      <c r="FB1665" s="1"/>
      <c r="FC1665" s="1"/>
      <c r="FD1665" s="1"/>
      <c r="FE1665" s="1"/>
      <c r="FF1665" s="1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  <c r="FV1665" s="1"/>
      <c r="FW1665" s="1"/>
      <c r="FX1665" s="1"/>
      <c r="FY1665" s="1"/>
      <c r="FZ1665" s="1"/>
      <c r="GA1665" s="1"/>
      <c r="GB1665" s="1"/>
      <c r="GC1665" s="1"/>
      <c r="GD1665" s="1"/>
      <c r="GE1665" s="1"/>
      <c r="GF1665" s="1"/>
      <c r="GG1665" s="1"/>
      <c r="GH1665" s="1"/>
      <c r="GI1665" s="1"/>
      <c r="GJ1665" s="1"/>
      <c r="GK1665" s="1"/>
    </row>
    <row r="1666" spans="1:193" s="2" customFormat="1" ht="10.5" hidden="1" customHeight="1">
      <c r="A1666" s="1298"/>
      <c r="B1666" s="1301"/>
      <c r="C1666" s="1129" t="s">
        <v>137</v>
      </c>
      <c r="D1666" s="144" t="s">
        <v>127</v>
      </c>
      <c r="E1666" s="48"/>
      <c r="F1666" s="48"/>
      <c r="G1666" s="48"/>
      <c r="H1666" s="640"/>
      <c r="I1666" s="48"/>
      <c r="J1666" s="48"/>
      <c r="K1666" s="48"/>
      <c r="L1666" s="48"/>
      <c r="M1666" s="48"/>
      <c r="N1666" s="640"/>
      <c r="O1666" s="48"/>
      <c r="P1666" s="48"/>
      <c r="Q1666" s="48"/>
      <c r="R1666" s="48"/>
      <c r="S1666" s="48"/>
      <c r="T1666" s="48"/>
      <c r="U1666" s="48"/>
      <c r="V1666" s="48"/>
      <c r="W1666" s="48"/>
      <c r="X1666" s="48"/>
      <c r="Y1666" s="640"/>
      <c r="Z1666" s="48"/>
      <c r="AA1666" s="48"/>
      <c r="AB1666" s="101"/>
      <c r="AC1666" s="359"/>
      <c r="AD1666" s="191"/>
      <c r="AE1666" s="191"/>
      <c r="AF1666" s="353"/>
      <c r="AG1666" s="353"/>
      <c r="AH1666" s="353"/>
      <c r="AI1666" s="353"/>
      <c r="AJ1666" s="353"/>
      <c r="AK1666" s="353"/>
      <c r="AL1666" s="353"/>
      <c r="AM1666" s="353"/>
      <c r="AN1666" s="353"/>
      <c r="AO1666" s="353"/>
      <c r="AP1666" s="353"/>
      <c r="AQ1666" s="353"/>
      <c r="AR1666" s="353"/>
      <c r="AS1666" s="353"/>
      <c r="AT1666" s="353"/>
      <c r="AU1666" s="353"/>
      <c r="AV1666" s="353"/>
      <c r="AW1666" s="353"/>
      <c r="AX1666" s="353"/>
      <c r="AY1666" s="353"/>
      <c r="AZ1666" s="353"/>
      <c r="BA1666" s="353"/>
      <c r="BB1666" s="353"/>
      <c r="BC1666" s="353"/>
      <c r="BD1666" s="353"/>
      <c r="BE1666" s="353"/>
      <c r="BF1666" s="353"/>
      <c r="BG1666" s="353"/>
      <c r="BH1666" s="353"/>
      <c r="BI1666" s="353"/>
      <c r="BJ1666" s="353"/>
      <c r="BK1666" s="353"/>
      <c r="BL1666" s="353"/>
      <c r="BM1666" s="353"/>
      <c r="BN1666" s="353"/>
      <c r="BO1666" s="353"/>
      <c r="BP1666" s="353"/>
      <c r="BQ1666" s="353"/>
      <c r="BR1666" s="353"/>
      <c r="BS1666" s="353"/>
      <c r="BT1666" s="353"/>
      <c r="BU1666" s="353"/>
      <c r="BV1666" s="353"/>
      <c r="BW1666" s="353"/>
      <c r="BX1666" s="353"/>
      <c r="BY1666" s="353"/>
      <c r="BZ1666" s="353"/>
      <c r="CA1666" s="353"/>
      <c r="CB1666" s="353"/>
      <c r="CC1666" s="353"/>
      <c r="CD1666" s="353"/>
      <c r="CE1666" s="353"/>
      <c r="CF1666" s="353"/>
      <c r="CG1666" s="353"/>
      <c r="CH1666" s="353"/>
      <c r="CI1666" s="353"/>
      <c r="CJ1666" s="353"/>
      <c r="CK1666" s="353"/>
      <c r="CL1666" s="353"/>
      <c r="CM1666" s="175"/>
      <c r="CN1666" s="175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  <c r="DL1666" s="1"/>
      <c r="DM1666" s="1"/>
      <c r="DN1666" s="1"/>
      <c r="DO1666" s="1"/>
      <c r="DP1666" s="1"/>
      <c r="DQ1666" s="1"/>
      <c r="DR1666" s="1"/>
      <c r="DS1666" s="1"/>
      <c r="DT1666" s="1"/>
      <c r="DU1666" s="1"/>
      <c r="DV1666" s="1"/>
      <c r="DW1666" s="1"/>
      <c r="DX1666" s="1"/>
      <c r="DY1666" s="1"/>
      <c r="DZ1666" s="1"/>
      <c r="EA1666" s="1"/>
      <c r="EB1666" s="1"/>
      <c r="EC1666" s="1"/>
      <c r="ED1666" s="1"/>
      <c r="EE1666" s="1"/>
      <c r="EF1666" s="1"/>
      <c r="EG1666" s="1"/>
      <c r="EH1666" s="1"/>
      <c r="EI1666" s="1"/>
      <c r="EJ1666" s="1"/>
      <c r="EK1666" s="1"/>
      <c r="EL1666" s="1"/>
      <c r="EM1666" s="1"/>
      <c r="EN1666" s="1"/>
      <c r="EO1666" s="1"/>
      <c r="EP1666" s="1"/>
      <c r="EQ1666" s="1"/>
      <c r="ER1666" s="1"/>
      <c r="ES1666" s="1"/>
      <c r="ET1666" s="1"/>
      <c r="EU1666" s="1"/>
      <c r="EV1666" s="1"/>
      <c r="EW1666" s="1"/>
      <c r="EX1666" s="1"/>
      <c r="EY1666" s="1"/>
      <c r="EZ1666" s="1"/>
      <c r="FA1666" s="1"/>
      <c r="FB1666" s="1"/>
      <c r="FC1666" s="1"/>
      <c r="FD1666" s="1"/>
      <c r="FE1666" s="1"/>
      <c r="FF1666" s="1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1"/>
      <c r="FU1666" s="1"/>
      <c r="FV1666" s="1"/>
      <c r="FW1666" s="1"/>
      <c r="FX1666" s="1"/>
      <c r="FY1666" s="1"/>
      <c r="FZ1666" s="1"/>
      <c r="GA1666" s="1"/>
      <c r="GB1666" s="1"/>
      <c r="GC1666" s="1"/>
      <c r="GD1666" s="1"/>
      <c r="GE1666" s="1"/>
      <c r="GF1666" s="1"/>
      <c r="GG1666" s="1"/>
      <c r="GH1666" s="1"/>
      <c r="GI1666" s="1"/>
      <c r="GJ1666" s="1"/>
      <c r="GK1666" s="1"/>
    </row>
    <row r="1667" spans="1:193" s="2" customFormat="1" ht="10.5" hidden="1" customHeight="1" thickBot="1">
      <c r="A1667" s="1299"/>
      <c r="B1667" s="1302"/>
      <c r="C1667" s="720"/>
      <c r="D1667" s="145" t="s">
        <v>42</v>
      </c>
      <c r="E1667" s="542"/>
      <c r="F1667" s="542"/>
      <c r="G1667" s="542"/>
      <c r="H1667" s="641"/>
      <c r="I1667" s="542"/>
      <c r="J1667" s="542"/>
      <c r="K1667" s="542"/>
      <c r="L1667" s="542"/>
      <c r="M1667" s="542"/>
      <c r="N1667" s="641"/>
      <c r="O1667" s="542"/>
      <c r="P1667" s="542"/>
      <c r="Q1667" s="542"/>
      <c r="R1667" s="542"/>
      <c r="S1667" s="542"/>
      <c r="T1667" s="542"/>
      <c r="U1667" s="542"/>
      <c r="V1667" s="542"/>
      <c r="W1667" s="542"/>
      <c r="X1667" s="542"/>
      <c r="Y1667" s="641"/>
      <c r="Z1667" s="542"/>
      <c r="AA1667" s="542"/>
      <c r="AB1667" s="754"/>
      <c r="AC1667" s="359"/>
      <c r="AD1667" s="191"/>
      <c r="AE1667" s="191"/>
      <c r="AF1667" s="353"/>
      <c r="AG1667" s="353"/>
      <c r="AH1667" s="353"/>
      <c r="AI1667" s="353"/>
      <c r="AJ1667" s="353"/>
      <c r="AK1667" s="353"/>
      <c r="AL1667" s="353"/>
      <c r="AM1667" s="353"/>
      <c r="AN1667" s="353"/>
      <c r="AO1667" s="353"/>
      <c r="AP1667" s="353"/>
      <c r="AQ1667" s="353"/>
      <c r="AR1667" s="353"/>
      <c r="AS1667" s="353"/>
      <c r="AT1667" s="353"/>
      <c r="AU1667" s="353"/>
      <c r="AV1667" s="353"/>
      <c r="AW1667" s="353"/>
      <c r="AX1667" s="353"/>
      <c r="AY1667" s="353"/>
      <c r="AZ1667" s="353"/>
      <c r="BA1667" s="353"/>
      <c r="BB1667" s="353"/>
      <c r="BC1667" s="353"/>
      <c r="BD1667" s="353"/>
      <c r="BE1667" s="353"/>
      <c r="BF1667" s="353"/>
      <c r="BG1667" s="353"/>
      <c r="BH1667" s="353"/>
      <c r="BI1667" s="353"/>
      <c r="BJ1667" s="353"/>
      <c r="BK1667" s="353"/>
      <c r="BL1667" s="353"/>
      <c r="BM1667" s="353"/>
      <c r="BN1667" s="353"/>
      <c r="BO1667" s="353"/>
      <c r="BP1667" s="353"/>
      <c r="BQ1667" s="353"/>
      <c r="BR1667" s="353"/>
      <c r="BS1667" s="353"/>
      <c r="BT1667" s="353"/>
      <c r="BU1667" s="353"/>
      <c r="BV1667" s="353"/>
      <c r="BW1667" s="353"/>
      <c r="BX1667" s="353"/>
      <c r="BY1667" s="353"/>
      <c r="BZ1667" s="353"/>
      <c r="CA1667" s="353"/>
      <c r="CB1667" s="353"/>
      <c r="CC1667" s="353"/>
      <c r="CD1667" s="353"/>
      <c r="CE1667" s="353"/>
      <c r="CF1667" s="353"/>
      <c r="CG1667" s="353"/>
      <c r="CH1667" s="353"/>
      <c r="CI1667" s="353"/>
      <c r="CJ1667" s="353"/>
      <c r="CK1667" s="353"/>
      <c r="CL1667" s="353"/>
      <c r="CM1667" s="175"/>
      <c r="CN1667" s="175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  <c r="DL1667" s="1"/>
      <c r="DM1667" s="1"/>
      <c r="DN1667" s="1"/>
      <c r="DO1667" s="1"/>
      <c r="DP1667" s="1"/>
      <c r="DQ1667" s="1"/>
      <c r="DR1667" s="1"/>
      <c r="DS1667" s="1"/>
      <c r="DT1667" s="1"/>
      <c r="DU1667" s="1"/>
      <c r="DV1667" s="1"/>
      <c r="DW1667" s="1"/>
      <c r="DX1667" s="1"/>
      <c r="DY1667" s="1"/>
      <c r="DZ1667" s="1"/>
      <c r="EA1667" s="1"/>
      <c r="EB1667" s="1"/>
      <c r="EC1667" s="1"/>
      <c r="ED1667" s="1"/>
      <c r="EE1667" s="1"/>
      <c r="EF1667" s="1"/>
      <c r="EG1667" s="1"/>
      <c r="EH1667" s="1"/>
      <c r="EI1667" s="1"/>
      <c r="EJ1667" s="1"/>
      <c r="EK1667" s="1"/>
      <c r="EL1667" s="1"/>
      <c r="EM1667" s="1"/>
      <c r="EN1667" s="1"/>
      <c r="EO1667" s="1"/>
      <c r="EP1667" s="1"/>
      <c r="EQ1667" s="1"/>
      <c r="ER1667" s="1"/>
      <c r="ES1667" s="1"/>
      <c r="ET1667" s="1"/>
      <c r="EU1667" s="1"/>
      <c r="EV1667" s="1"/>
      <c r="EW1667" s="1"/>
      <c r="EX1667" s="1"/>
      <c r="EY1667" s="1"/>
      <c r="EZ1667" s="1"/>
      <c r="FA1667" s="1"/>
      <c r="FB1667" s="1"/>
      <c r="FC1667" s="1"/>
      <c r="FD1667" s="1"/>
      <c r="FE1667" s="1"/>
      <c r="FF1667" s="1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1"/>
      <c r="FU1667" s="1"/>
      <c r="FV1667" s="1"/>
      <c r="FW1667" s="1"/>
      <c r="FX1667" s="1"/>
      <c r="FY1667" s="1"/>
      <c r="FZ1667" s="1"/>
      <c r="GA1667" s="1"/>
      <c r="GB1667" s="1"/>
      <c r="GC1667" s="1"/>
      <c r="GD1667" s="1"/>
      <c r="GE1667" s="1"/>
      <c r="GF1667" s="1"/>
      <c r="GG1667" s="1"/>
      <c r="GH1667" s="1"/>
      <c r="GI1667" s="1"/>
      <c r="GJ1667" s="1"/>
      <c r="GK1667" s="1"/>
    </row>
    <row r="1668" spans="1:193" s="2" customFormat="1" ht="10.5" hidden="1" customHeight="1">
      <c r="A1668" s="1297" t="s">
        <v>17</v>
      </c>
      <c r="B1668" s="1300" t="s">
        <v>891</v>
      </c>
      <c r="C1668" s="1124"/>
      <c r="D1668" s="85"/>
      <c r="E1668" s="84"/>
      <c r="F1668" s="84"/>
      <c r="G1668" s="84"/>
      <c r="H1668" s="643"/>
      <c r="I1668" s="84"/>
      <c r="J1668" s="84"/>
      <c r="K1668" s="84"/>
      <c r="L1668" s="84"/>
      <c r="M1668" s="84"/>
      <c r="N1668" s="643"/>
      <c r="O1668" s="84"/>
      <c r="P1668" s="84"/>
      <c r="Q1668" s="84"/>
      <c r="R1668" s="84"/>
      <c r="S1668" s="84"/>
      <c r="T1668" s="84"/>
      <c r="U1668" s="84"/>
      <c r="V1668" s="84"/>
      <c r="W1668" s="84"/>
      <c r="X1668" s="84"/>
      <c r="Y1668" s="643"/>
      <c r="Z1668" s="84"/>
      <c r="AA1668" s="84"/>
      <c r="AB1668" s="86"/>
      <c r="AC1668" s="359"/>
      <c r="AD1668" s="191"/>
      <c r="AE1668" s="191"/>
      <c r="AF1668" s="353"/>
      <c r="AG1668" s="353"/>
      <c r="AH1668" s="353"/>
      <c r="AI1668" s="353"/>
      <c r="AJ1668" s="353"/>
      <c r="AK1668" s="353"/>
      <c r="AL1668" s="353"/>
      <c r="AM1668" s="353"/>
      <c r="AN1668" s="353"/>
      <c r="AO1668" s="353"/>
      <c r="AP1668" s="353"/>
      <c r="AQ1668" s="353"/>
      <c r="AR1668" s="353"/>
      <c r="AS1668" s="353"/>
      <c r="AT1668" s="353"/>
      <c r="AU1668" s="353"/>
      <c r="AV1668" s="353"/>
      <c r="AW1668" s="353"/>
      <c r="AX1668" s="353"/>
      <c r="AY1668" s="353"/>
      <c r="AZ1668" s="353"/>
      <c r="BA1668" s="353"/>
      <c r="BB1668" s="353"/>
      <c r="BC1668" s="353"/>
      <c r="BD1668" s="353"/>
      <c r="BE1668" s="353"/>
      <c r="BF1668" s="353"/>
      <c r="BG1668" s="353"/>
      <c r="BH1668" s="353"/>
      <c r="BI1668" s="353"/>
      <c r="BJ1668" s="353"/>
      <c r="BK1668" s="353"/>
      <c r="BL1668" s="353"/>
      <c r="BM1668" s="353"/>
      <c r="BN1668" s="353"/>
      <c r="BO1668" s="353"/>
      <c r="BP1668" s="353"/>
      <c r="BQ1668" s="353"/>
      <c r="BR1668" s="353"/>
      <c r="BS1668" s="353"/>
      <c r="BT1668" s="353"/>
      <c r="BU1668" s="353"/>
      <c r="BV1668" s="353"/>
      <c r="BW1668" s="353"/>
      <c r="BX1668" s="353"/>
      <c r="BY1668" s="353"/>
      <c r="BZ1668" s="353"/>
      <c r="CA1668" s="353"/>
      <c r="CB1668" s="353"/>
      <c r="CC1668" s="353"/>
      <c r="CD1668" s="353"/>
      <c r="CE1668" s="353"/>
      <c r="CF1668" s="353"/>
      <c r="CG1668" s="353"/>
      <c r="CH1668" s="353"/>
      <c r="CI1668" s="353"/>
      <c r="CJ1668" s="353"/>
      <c r="CK1668" s="353"/>
      <c r="CL1668" s="353"/>
      <c r="CM1668" s="175"/>
      <c r="CN1668" s="175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  <c r="DL1668" s="1"/>
      <c r="DM1668" s="1"/>
      <c r="DN1668" s="1"/>
      <c r="DO1668" s="1"/>
      <c r="DP1668" s="1"/>
      <c r="DQ1668" s="1"/>
      <c r="DR1668" s="1"/>
      <c r="DS1668" s="1"/>
      <c r="DT1668" s="1"/>
      <c r="DU1668" s="1"/>
      <c r="DV1668" s="1"/>
      <c r="DW1668" s="1"/>
      <c r="DX1668" s="1"/>
      <c r="DY1668" s="1"/>
      <c r="DZ1668" s="1"/>
      <c r="EA1668" s="1"/>
      <c r="EB1668" s="1"/>
      <c r="EC1668" s="1"/>
      <c r="ED1668" s="1"/>
      <c r="EE1668" s="1"/>
      <c r="EF1668" s="1"/>
      <c r="EG1668" s="1"/>
      <c r="EH1668" s="1"/>
      <c r="EI1668" s="1"/>
      <c r="EJ1668" s="1"/>
      <c r="EK1668" s="1"/>
      <c r="EL1668" s="1"/>
      <c r="EM1668" s="1"/>
      <c r="EN1668" s="1"/>
      <c r="EO1668" s="1"/>
      <c r="EP1668" s="1"/>
      <c r="EQ1668" s="1"/>
      <c r="ER1668" s="1"/>
      <c r="ES1668" s="1"/>
      <c r="ET1668" s="1"/>
      <c r="EU1668" s="1"/>
      <c r="EV1668" s="1"/>
      <c r="EW1668" s="1"/>
      <c r="EX1668" s="1"/>
      <c r="EY1668" s="1"/>
      <c r="EZ1668" s="1"/>
      <c r="FA1668" s="1"/>
      <c r="FB1668" s="1"/>
      <c r="FC1668" s="1"/>
      <c r="FD1668" s="1"/>
      <c r="FE1668" s="1"/>
      <c r="FF1668" s="1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1"/>
      <c r="FU1668" s="1"/>
      <c r="FV1668" s="1"/>
      <c r="FW1668" s="1"/>
      <c r="FX1668" s="1"/>
      <c r="FY1668" s="1"/>
      <c r="FZ1668" s="1"/>
      <c r="GA1668" s="1"/>
      <c r="GB1668" s="1"/>
      <c r="GC1668" s="1"/>
      <c r="GD1668" s="1"/>
      <c r="GE1668" s="1"/>
      <c r="GF1668" s="1"/>
      <c r="GG1668" s="1"/>
      <c r="GH1668" s="1"/>
      <c r="GI1668" s="1"/>
      <c r="GJ1668" s="1"/>
      <c r="GK1668" s="1"/>
    </row>
    <row r="1669" spans="1:193" s="2" customFormat="1" ht="10.5" hidden="1" customHeight="1">
      <c r="A1669" s="1298"/>
      <c r="B1669" s="1301"/>
      <c r="C1669" s="1129" t="s">
        <v>138</v>
      </c>
      <c r="D1669" s="144" t="s">
        <v>34</v>
      </c>
      <c r="E1669" s="48"/>
      <c r="F1669" s="48"/>
      <c r="G1669" s="48"/>
      <c r="H1669" s="640"/>
      <c r="I1669" s="48"/>
      <c r="J1669" s="48"/>
      <c r="K1669" s="48"/>
      <c r="L1669" s="48"/>
      <c r="M1669" s="48"/>
      <c r="N1669" s="640"/>
      <c r="O1669" s="48"/>
      <c r="P1669" s="48"/>
      <c r="Q1669" s="48"/>
      <c r="R1669" s="48"/>
      <c r="S1669" s="48"/>
      <c r="T1669" s="48"/>
      <c r="U1669" s="48"/>
      <c r="V1669" s="48"/>
      <c r="W1669" s="48"/>
      <c r="X1669" s="48"/>
      <c r="Y1669" s="640"/>
      <c r="Z1669" s="48"/>
      <c r="AA1669" s="48"/>
      <c r="AB1669" s="101"/>
      <c r="AC1669" s="359"/>
      <c r="AD1669" s="191"/>
      <c r="AE1669" s="191"/>
      <c r="AF1669" s="353"/>
      <c r="AG1669" s="353"/>
      <c r="AH1669" s="353"/>
      <c r="AI1669" s="353"/>
      <c r="AJ1669" s="353"/>
      <c r="AK1669" s="353"/>
      <c r="AL1669" s="353"/>
      <c r="AM1669" s="353"/>
      <c r="AN1669" s="353"/>
      <c r="AO1669" s="353"/>
      <c r="AP1669" s="353"/>
      <c r="AQ1669" s="353"/>
      <c r="AR1669" s="353"/>
      <c r="AS1669" s="353"/>
      <c r="AT1669" s="353"/>
      <c r="AU1669" s="353"/>
      <c r="AV1669" s="353"/>
      <c r="AW1669" s="353"/>
      <c r="AX1669" s="353"/>
      <c r="AY1669" s="353"/>
      <c r="AZ1669" s="353"/>
      <c r="BA1669" s="353"/>
      <c r="BB1669" s="353"/>
      <c r="BC1669" s="353"/>
      <c r="BD1669" s="353"/>
      <c r="BE1669" s="353"/>
      <c r="BF1669" s="353"/>
      <c r="BG1669" s="353"/>
      <c r="BH1669" s="353"/>
      <c r="BI1669" s="353"/>
      <c r="BJ1669" s="353"/>
      <c r="BK1669" s="353"/>
      <c r="BL1669" s="353"/>
      <c r="BM1669" s="353"/>
      <c r="BN1669" s="353"/>
      <c r="BO1669" s="353"/>
      <c r="BP1669" s="353"/>
      <c r="BQ1669" s="353"/>
      <c r="BR1669" s="353"/>
      <c r="BS1669" s="353"/>
      <c r="BT1669" s="353"/>
      <c r="BU1669" s="353"/>
      <c r="BV1669" s="353"/>
      <c r="BW1669" s="353"/>
      <c r="BX1669" s="353"/>
      <c r="BY1669" s="353"/>
      <c r="BZ1669" s="353"/>
      <c r="CA1669" s="353"/>
      <c r="CB1669" s="353"/>
      <c r="CC1669" s="353"/>
      <c r="CD1669" s="353"/>
      <c r="CE1669" s="353"/>
      <c r="CF1669" s="353"/>
      <c r="CG1669" s="353"/>
      <c r="CH1669" s="353"/>
      <c r="CI1669" s="353"/>
      <c r="CJ1669" s="353"/>
      <c r="CK1669" s="353"/>
      <c r="CL1669" s="353"/>
      <c r="CM1669" s="175"/>
      <c r="CN1669" s="175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  <c r="DL1669" s="1"/>
      <c r="DM1669" s="1"/>
      <c r="DN1669" s="1"/>
      <c r="DO1669" s="1"/>
      <c r="DP1669" s="1"/>
      <c r="DQ1669" s="1"/>
      <c r="DR1669" s="1"/>
      <c r="DS1669" s="1"/>
      <c r="DT1669" s="1"/>
      <c r="DU1669" s="1"/>
      <c r="DV1669" s="1"/>
      <c r="DW1669" s="1"/>
      <c r="DX1669" s="1"/>
      <c r="DY1669" s="1"/>
      <c r="DZ1669" s="1"/>
      <c r="EA1669" s="1"/>
      <c r="EB1669" s="1"/>
      <c r="EC1669" s="1"/>
      <c r="ED1669" s="1"/>
      <c r="EE1669" s="1"/>
      <c r="EF1669" s="1"/>
      <c r="EG1669" s="1"/>
      <c r="EH1669" s="1"/>
      <c r="EI1669" s="1"/>
      <c r="EJ1669" s="1"/>
      <c r="EK1669" s="1"/>
      <c r="EL1669" s="1"/>
      <c r="EM1669" s="1"/>
      <c r="EN1669" s="1"/>
      <c r="EO1669" s="1"/>
      <c r="EP1669" s="1"/>
      <c r="EQ1669" s="1"/>
      <c r="ER1669" s="1"/>
      <c r="ES1669" s="1"/>
      <c r="ET1669" s="1"/>
      <c r="EU1669" s="1"/>
      <c r="EV1669" s="1"/>
      <c r="EW1669" s="1"/>
      <c r="EX1669" s="1"/>
      <c r="EY1669" s="1"/>
      <c r="EZ1669" s="1"/>
      <c r="FA1669" s="1"/>
      <c r="FB1669" s="1"/>
      <c r="FC1669" s="1"/>
      <c r="FD1669" s="1"/>
      <c r="FE1669" s="1"/>
      <c r="FF1669" s="1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1"/>
      <c r="FU1669" s="1"/>
      <c r="FV1669" s="1"/>
      <c r="FW1669" s="1"/>
      <c r="FX1669" s="1"/>
      <c r="FY1669" s="1"/>
      <c r="FZ1669" s="1"/>
      <c r="GA1669" s="1"/>
      <c r="GB1669" s="1"/>
      <c r="GC1669" s="1"/>
      <c r="GD1669" s="1"/>
      <c r="GE1669" s="1"/>
      <c r="GF1669" s="1"/>
      <c r="GG1669" s="1"/>
      <c r="GH1669" s="1"/>
      <c r="GI1669" s="1"/>
      <c r="GJ1669" s="1"/>
      <c r="GK1669" s="1"/>
    </row>
    <row r="1670" spans="1:193" s="2" customFormat="1" ht="10.5" hidden="1" customHeight="1">
      <c r="A1670" s="1298"/>
      <c r="B1670" s="1301"/>
      <c r="C1670" s="1129" t="s">
        <v>137</v>
      </c>
      <c r="D1670" s="144" t="s">
        <v>126</v>
      </c>
      <c r="E1670" s="48"/>
      <c r="F1670" s="48"/>
      <c r="G1670" s="48"/>
      <c r="H1670" s="640"/>
      <c r="I1670" s="48"/>
      <c r="J1670" s="48"/>
      <c r="K1670" s="48"/>
      <c r="L1670" s="48"/>
      <c r="M1670" s="48"/>
      <c r="N1670" s="640"/>
      <c r="O1670" s="48"/>
      <c r="P1670" s="48"/>
      <c r="Q1670" s="48"/>
      <c r="R1670" s="48"/>
      <c r="S1670" s="48"/>
      <c r="T1670" s="48"/>
      <c r="U1670" s="48"/>
      <c r="V1670" s="48"/>
      <c r="W1670" s="48"/>
      <c r="X1670" s="48"/>
      <c r="Y1670" s="640"/>
      <c r="Z1670" s="48"/>
      <c r="AA1670" s="48"/>
      <c r="AB1670" s="101"/>
      <c r="AC1670" s="359"/>
      <c r="AD1670" s="191"/>
      <c r="AE1670" s="191"/>
      <c r="AF1670" s="353"/>
      <c r="AG1670" s="353"/>
      <c r="AH1670" s="353"/>
      <c r="AI1670" s="353"/>
      <c r="AJ1670" s="353"/>
      <c r="AK1670" s="353"/>
      <c r="AL1670" s="353"/>
      <c r="AM1670" s="353"/>
      <c r="AN1670" s="353"/>
      <c r="AO1670" s="353"/>
      <c r="AP1670" s="353"/>
      <c r="AQ1670" s="353"/>
      <c r="AR1670" s="353"/>
      <c r="AS1670" s="353"/>
      <c r="AT1670" s="353"/>
      <c r="AU1670" s="353"/>
      <c r="AV1670" s="353"/>
      <c r="AW1670" s="353"/>
      <c r="AX1670" s="353"/>
      <c r="AY1670" s="353"/>
      <c r="AZ1670" s="353"/>
      <c r="BA1670" s="353"/>
      <c r="BB1670" s="353"/>
      <c r="BC1670" s="353"/>
      <c r="BD1670" s="353"/>
      <c r="BE1670" s="353"/>
      <c r="BF1670" s="353"/>
      <c r="BG1670" s="353"/>
      <c r="BH1670" s="353"/>
      <c r="BI1670" s="353"/>
      <c r="BJ1670" s="353"/>
      <c r="BK1670" s="353"/>
      <c r="BL1670" s="353"/>
      <c r="BM1670" s="353"/>
      <c r="BN1670" s="353"/>
      <c r="BO1670" s="353"/>
      <c r="BP1670" s="353"/>
      <c r="BQ1670" s="353"/>
      <c r="BR1670" s="353"/>
      <c r="BS1670" s="353"/>
      <c r="BT1670" s="353"/>
      <c r="BU1670" s="353"/>
      <c r="BV1670" s="353"/>
      <c r="BW1670" s="353"/>
      <c r="BX1670" s="353"/>
      <c r="BY1670" s="353"/>
      <c r="BZ1670" s="353"/>
      <c r="CA1670" s="353"/>
      <c r="CB1670" s="353"/>
      <c r="CC1670" s="353"/>
      <c r="CD1670" s="353"/>
      <c r="CE1670" s="353"/>
      <c r="CF1670" s="353"/>
      <c r="CG1670" s="353"/>
      <c r="CH1670" s="353"/>
      <c r="CI1670" s="353"/>
      <c r="CJ1670" s="353"/>
      <c r="CK1670" s="353"/>
      <c r="CL1670" s="353"/>
      <c r="CM1670" s="175"/>
      <c r="CN1670" s="175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  <c r="DL1670" s="1"/>
      <c r="DM1670" s="1"/>
      <c r="DN1670" s="1"/>
      <c r="DO1670" s="1"/>
      <c r="DP1670" s="1"/>
      <c r="DQ1670" s="1"/>
      <c r="DR1670" s="1"/>
      <c r="DS1670" s="1"/>
      <c r="DT1670" s="1"/>
      <c r="DU1670" s="1"/>
      <c r="DV1670" s="1"/>
      <c r="DW1670" s="1"/>
      <c r="DX1670" s="1"/>
      <c r="DY1670" s="1"/>
      <c r="DZ1670" s="1"/>
      <c r="EA1670" s="1"/>
      <c r="EB1670" s="1"/>
      <c r="EC1670" s="1"/>
      <c r="ED1670" s="1"/>
      <c r="EE1670" s="1"/>
      <c r="EF1670" s="1"/>
      <c r="EG1670" s="1"/>
      <c r="EH1670" s="1"/>
      <c r="EI1670" s="1"/>
      <c r="EJ1670" s="1"/>
      <c r="EK1670" s="1"/>
      <c r="EL1670" s="1"/>
      <c r="EM1670" s="1"/>
      <c r="EN1670" s="1"/>
      <c r="EO1670" s="1"/>
      <c r="EP1670" s="1"/>
      <c r="EQ1670" s="1"/>
      <c r="ER1670" s="1"/>
      <c r="ES1670" s="1"/>
      <c r="ET1670" s="1"/>
      <c r="EU1670" s="1"/>
      <c r="EV1670" s="1"/>
      <c r="EW1670" s="1"/>
      <c r="EX1670" s="1"/>
      <c r="EY1670" s="1"/>
      <c r="EZ1670" s="1"/>
      <c r="FA1670" s="1"/>
      <c r="FB1670" s="1"/>
      <c r="FC1670" s="1"/>
      <c r="FD1670" s="1"/>
      <c r="FE1670" s="1"/>
      <c r="FF1670" s="1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1"/>
      <c r="FU1670" s="1"/>
      <c r="FV1670" s="1"/>
      <c r="FW1670" s="1"/>
      <c r="FX1670" s="1"/>
      <c r="FY1670" s="1"/>
      <c r="FZ1670" s="1"/>
      <c r="GA1670" s="1"/>
      <c r="GB1670" s="1"/>
      <c r="GC1670" s="1"/>
      <c r="GD1670" s="1"/>
      <c r="GE1670" s="1"/>
      <c r="GF1670" s="1"/>
      <c r="GG1670" s="1"/>
      <c r="GH1670" s="1"/>
      <c r="GI1670" s="1"/>
      <c r="GJ1670" s="1"/>
      <c r="GK1670" s="1"/>
    </row>
    <row r="1671" spans="1:193" s="2" customFormat="1" ht="10.5" hidden="1" customHeight="1">
      <c r="A1671" s="1298"/>
      <c r="B1671" s="1301"/>
      <c r="C1671" s="1129" t="s">
        <v>137</v>
      </c>
      <c r="D1671" s="144" t="s">
        <v>127</v>
      </c>
      <c r="E1671" s="48"/>
      <c r="F1671" s="48"/>
      <c r="G1671" s="48"/>
      <c r="H1671" s="640"/>
      <c r="I1671" s="48"/>
      <c r="J1671" s="48"/>
      <c r="K1671" s="48"/>
      <c r="L1671" s="48"/>
      <c r="M1671" s="48"/>
      <c r="N1671" s="640"/>
      <c r="O1671" s="48"/>
      <c r="P1671" s="48"/>
      <c r="Q1671" s="48"/>
      <c r="R1671" s="48"/>
      <c r="S1671" s="48"/>
      <c r="T1671" s="48"/>
      <c r="U1671" s="48"/>
      <c r="V1671" s="48"/>
      <c r="W1671" s="48"/>
      <c r="X1671" s="48"/>
      <c r="Y1671" s="640"/>
      <c r="Z1671" s="48"/>
      <c r="AA1671" s="48"/>
      <c r="AB1671" s="101"/>
      <c r="AC1671" s="359"/>
      <c r="AD1671" s="191"/>
      <c r="AE1671" s="191"/>
      <c r="AF1671" s="353"/>
      <c r="AG1671" s="353"/>
      <c r="AH1671" s="353"/>
      <c r="AI1671" s="353"/>
      <c r="AJ1671" s="353"/>
      <c r="AK1671" s="353"/>
      <c r="AL1671" s="353"/>
      <c r="AM1671" s="353"/>
      <c r="AN1671" s="353"/>
      <c r="AO1671" s="353"/>
      <c r="AP1671" s="353"/>
      <c r="AQ1671" s="353"/>
      <c r="AR1671" s="353"/>
      <c r="AS1671" s="353"/>
      <c r="AT1671" s="353"/>
      <c r="AU1671" s="353"/>
      <c r="AV1671" s="353"/>
      <c r="AW1671" s="353"/>
      <c r="AX1671" s="353"/>
      <c r="AY1671" s="353"/>
      <c r="AZ1671" s="353"/>
      <c r="BA1671" s="353"/>
      <c r="BB1671" s="353"/>
      <c r="BC1671" s="353"/>
      <c r="BD1671" s="353"/>
      <c r="BE1671" s="353"/>
      <c r="BF1671" s="353"/>
      <c r="BG1671" s="353"/>
      <c r="BH1671" s="353"/>
      <c r="BI1671" s="353"/>
      <c r="BJ1671" s="353"/>
      <c r="BK1671" s="353"/>
      <c r="BL1671" s="353"/>
      <c r="BM1671" s="353"/>
      <c r="BN1671" s="353"/>
      <c r="BO1671" s="353"/>
      <c r="BP1671" s="353"/>
      <c r="BQ1671" s="353"/>
      <c r="BR1671" s="353"/>
      <c r="BS1671" s="353"/>
      <c r="BT1671" s="353"/>
      <c r="BU1671" s="353"/>
      <c r="BV1671" s="353"/>
      <c r="BW1671" s="353"/>
      <c r="BX1671" s="353"/>
      <c r="BY1671" s="353"/>
      <c r="BZ1671" s="353"/>
      <c r="CA1671" s="353"/>
      <c r="CB1671" s="353"/>
      <c r="CC1671" s="353"/>
      <c r="CD1671" s="353"/>
      <c r="CE1671" s="353"/>
      <c r="CF1671" s="353"/>
      <c r="CG1671" s="353"/>
      <c r="CH1671" s="353"/>
      <c r="CI1671" s="353"/>
      <c r="CJ1671" s="353"/>
      <c r="CK1671" s="353"/>
      <c r="CL1671" s="353"/>
      <c r="CM1671" s="175"/>
      <c r="CN1671" s="175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  <c r="DL1671" s="1"/>
      <c r="DM1671" s="1"/>
      <c r="DN1671" s="1"/>
      <c r="DO1671" s="1"/>
      <c r="DP1671" s="1"/>
      <c r="DQ1671" s="1"/>
      <c r="DR1671" s="1"/>
      <c r="DS1671" s="1"/>
      <c r="DT1671" s="1"/>
      <c r="DU1671" s="1"/>
      <c r="DV1671" s="1"/>
      <c r="DW1671" s="1"/>
      <c r="DX1671" s="1"/>
      <c r="DY1671" s="1"/>
      <c r="DZ1671" s="1"/>
      <c r="EA1671" s="1"/>
      <c r="EB1671" s="1"/>
      <c r="EC1671" s="1"/>
      <c r="ED1671" s="1"/>
      <c r="EE1671" s="1"/>
      <c r="EF1671" s="1"/>
      <c r="EG1671" s="1"/>
      <c r="EH1671" s="1"/>
      <c r="EI1671" s="1"/>
      <c r="EJ1671" s="1"/>
      <c r="EK1671" s="1"/>
      <c r="EL1671" s="1"/>
      <c r="EM1671" s="1"/>
      <c r="EN1671" s="1"/>
      <c r="EO1671" s="1"/>
      <c r="EP1671" s="1"/>
      <c r="EQ1671" s="1"/>
      <c r="ER1671" s="1"/>
      <c r="ES1671" s="1"/>
      <c r="ET1671" s="1"/>
      <c r="EU1671" s="1"/>
      <c r="EV1671" s="1"/>
      <c r="EW1671" s="1"/>
      <c r="EX1671" s="1"/>
      <c r="EY1671" s="1"/>
      <c r="EZ1671" s="1"/>
      <c r="FA1671" s="1"/>
      <c r="FB1671" s="1"/>
      <c r="FC1671" s="1"/>
      <c r="FD1671" s="1"/>
      <c r="FE1671" s="1"/>
      <c r="FF1671" s="1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1"/>
      <c r="FU1671" s="1"/>
      <c r="FV1671" s="1"/>
      <c r="FW1671" s="1"/>
      <c r="FX1671" s="1"/>
      <c r="FY1671" s="1"/>
      <c r="FZ1671" s="1"/>
      <c r="GA1671" s="1"/>
      <c r="GB1671" s="1"/>
      <c r="GC1671" s="1"/>
      <c r="GD1671" s="1"/>
      <c r="GE1671" s="1"/>
      <c r="GF1671" s="1"/>
      <c r="GG1671" s="1"/>
      <c r="GH1671" s="1"/>
      <c r="GI1671" s="1"/>
      <c r="GJ1671" s="1"/>
      <c r="GK1671" s="1"/>
    </row>
    <row r="1672" spans="1:193" s="2" customFormat="1" ht="10.5" hidden="1" customHeight="1" thickBot="1">
      <c r="A1672" s="1299"/>
      <c r="B1672" s="1302"/>
      <c r="C1672" s="293"/>
      <c r="D1672" s="254" t="s">
        <v>42</v>
      </c>
      <c r="E1672" s="102"/>
      <c r="F1672" s="102"/>
      <c r="G1672" s="102"/>
      <c r="H1672" s="645"/>
      <c r="I1672" s="102"/>
      <c r="J1672" s="102"/>
      <c r="K1672" s="102"/>
      <c r="L1672" s="102"/>
      <c r="M1672" s="102"/>
      <c r="N1672" s="645"/>
      <c r="O1672" s="102"/>
      <c r="P1672" s="102"/>
      <c r="Q1672" s="102"/>
      <c r="R1672" s="102"/>
      <c r="S1672" s="102"/>
      <c r="T1672" s="102"/>
      <c r="U1672" s="102"/>
      <c r="V1672" s="102"/>
      <c r="W1672" s="102"/>
      <c r="X1672" s="102"/>
      <c r="Y1672" s="645"/>
      <c r="Z1672" s="102"/>
      <c r="AA1672" s="102"/>
      <c r="AB1672" s="104"/>
      <c r="AC1672" s="359"/>
      <c r="AD1672" s="191"/>
      <c r="AE1672" s="191"/>
      <c r="AF1672" s="353"/>
      <c r="AG1672" s="353"/>
      <c r="AH1672" s="353"/>
      <c r="AI1672" s="353"/>
      <c r="AJ1672" s="353"/>
      <c r="AK1672" s="353"/>
      <c r="AL1672" s="353"/>
      <c r="AM1672" s="353"/>
      <c r="AN1672" s="353"/>
      <c r="AO1672" s="353"/>
      <c r="AP1672" s="353"/>
      <c r="AQ1672" s="353"/>
      <c r="AR1672" s="353"/>
      <c r="AS1672" s="353"/>
      <c r="AT1672" s="353"/>
      <c r="AU1672" s="353"/>
      <c r="AV1672" s="353"/>
      <c r="AW1672" s="353"/>
      <c r="AX1672" s="353"/>
      <c r="AY1672" s="353"/>
      <c r="AZ1672" s="353"/>
      <c r="BA1672" s="353"/>
      <c r="BB1672" s="353"/>
      <c r="BC1672" s="353"/>
      <c r="BD1672" s="353"/>
      <c r="BE1672" s="353"/>
      <c r="BF1672" s="353"/>
      <c r="BG1672" s="353"/>
      <c r="BH1672" s="353"/>
      <c r="BI1672" s="353"/>
      <c r="BJ1672" s="353"/>
      <c r="BK1672" s="353"/>
      <c r="BL1672" s="353"/>
      <c r="BM1672" s="353"/>
      <c r="BN1672" s="353"/>
      <c r="BO1672" s="353"/>
      <c r="BP1672" s="353"/>
      <c r="BQ1672" s="353"/>
      <c r="BR1672" s="353"/>
      <c r="BS1672" s="353"/>
      <c r="BT1672" s="353"/>
      <c r="BU1672" s="353"/>
      <c r="BV1672" s="353"/>
      <c r="BW1672" s="353"/>
      <c r="BX1672" s="353"/>
      <c r="BY1672" s="353"/>
      <c r="BZ1672" s="353"/>
      <c r="CA1672" s="353"/>
      <c r="CB1672" s="353"/>
      <c r="CC1672" s="353"/>
      <c r="CD1672" s="353"/>
      <c r="CE1672" s="353"/>
      <c r="CF1672" s="353"/>
      <c r="CG1672" s="353"/>
      <c r="CH1672" s="353"/>
      <c r="CI1672" s="353"/>
      <c r="CJ1672" s="353"/>
      <c r="CK1672" s="353"/>
      <c r="CL1672" s="353"/>
      <c r="CM1672" s="175"/>
      <c r="CN1672" s="175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  <c r="DL1672" s="1"/>
      <c r="DM1672" s="1"/>
      <c r="DN1672" s="1"/>
      <c r="DO1672" s="1"/>
      <c r="DP1672" s="1"/>
      <c r="DQ1672" s="1"/>
      <c r="DR1672" s="1"/>
      <c r="DS1672" s="1"/>
      <c r="DT1672" s="1"/>
      <c r="DU1672" s="1"/>
      <c r="DV1672" s="1"/>
      <c r="DW1672" s="1"/>
      <c r="DX1672" s="1"/>
      <c r="DY1672" s="1"/>
      <c r="DZ1672" s="1"/>
      <c r="EA1672" s="1"/>
      <c r="EB1672" s="1"/>
      <c r="EC1672" s="1"/>
      <c r="ED1672" s="1"/>
      <c r="EE1672" s="1"/>
      <c r="EF1672" s="1"/>
      <c r="EG1672" s="1"/>
      <c r="EH1672" s="1"/>
      <c r="EI1672" s="1"/>
      <c r="EJ1672" s="1"/>
      <c r="EK1672" s="1"/>
      <c r="EL1672" s="1"/>
      <c r="EM1672" s="1"/>
      <c r="EN1672" s="1"/>
      <c r="EO1672" s="1"/>
      <c r="EP1672" s="1"/>
      <c r="EQ1672" s="1"/>
      <c r="ER1672" s="1"/>
      <c r="ES1672" s="1"/>
      <c r="ET1672" s="1"/>
      <c r="EU1672" s="1"/>
      <c r="EV1672" s="1"/>
      <c r="EW1672" s="1"/>
      <c r="EX1672" s="1"/>
      <c r="EY1672" s="1"/>
      <c r="EZ1672" s="1"/>
      <c r="FA1672" s="1"/>
      <c r="FB1672" s="1"/>
      <c r="FC1672" s="1"/>
      <c r="FD1672" s="1"/>
      <c r="FE1672" s="1"/>
      <c r="FF1672" s="1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1"/>
      <c r="FU1672" s="1"/>
      <c r="FV1672" s="1"/>
      <c r="FW1672" s="1"/>
      <c r="FX1672" s="1"/>
      <c r="FY1672" s="1"/>
      <c r="FZ1672" s="1"/>
      <c r="GA1672" s="1"/>
      <c r="GB1672" s="1"/>
      <c r="GC1672" s="1"/>
      <c r="GD1672" s="1"/>
      <c r="GE1672" s="1"/>
      <c r="GF1672" s="1"/>
      <c r="GG1672" s="1"/>
      <c r="GH1672" s="1"/>
      <c r="GI1672" s="1"/>
      <c r="GJ1672" s="1"/>
      <c r="GK1672" s="1"/>
    </row>
    <row r="1673" spans="1:193" s="2" customFormat="1" ht="10.5" hidden="1" customHeight="1">
      <c r="A1673" s="1297" t="s">
        <v>15</v>
      </c>
      <c r="B1673" s="1300" t="s">
        <v>891</v>
      </c>
      <c r="C1673" s="895"/>
      <c r="D1673" s="248"/>
      <c r="E1673" s="541"/>
      <c r="F1673" s="541"/>
      <c r="G1673" s="541"/>
      <c r="H1673" s="639"/>
      <c r="I1673" s="541"/>
      <c r="J1673" s="541"/>
      <c r="K1673" s="541"/>
      <c r="L1673" s="541"/>
      <c r="M1673" s="541"/>
      <c r="N1673" s="639"/>
      <c r="O1673" s="541"/>
      <c r="P1673" s="541"/>
      <c r="Q1673" s="541"/>
      <c r="R1673" s="541"/>
      <c r="S1673" s="541"/>
      <c r="T1673" s="541"/>
      <c r="U1673" s="541"/>
      <c r="V1673" s="541"/>
      <c r="W1673" s="541"/>
      <c r="X1673" s="541"/>
      <c r="Y1673" s="639"/>
      <c r="Z1673" s="541"/>
      <c r="AA1673" s="541"/>
      <c r="AB1673" s="751"/>
      <c r="AC1673" s="359"/>
      <c r="AD1673" s="191"/>
      <c r="AE1673" s="191"/>
      <c r="AF1673" s="353"/>
      <c r="AG1673" s="353"/>
      <c r="AH1673" s="353"/>
      <c r="AI1673" s="353"/>
      <c r="AJ1673" s="353"/>
      <c r="AK1673" s="353"/>
      <c r="AL1673" s="353"/>
      <c r="AM1673" s="353"/>
      <c r="AN1673" s="353"/>
      <c r="AO1673" s="353"/>
      <c r="AP1673" s="353"/>
      <c r="AQ1673" s="353"/>
      <c r="AR1673" s="353"/>
      <c r="AS1673" s="353"/>
      <c r="AT1673" s="353"/>
      <c r="AU1673" s="353"/>
      <c r="AV1673" s="353"/>
      <c r="AW1673" s="353"/>
      <c r="AX1673" s="353"/>
      <c r="AY1673" s="353"/>
      <c r="AZ1673" s="353"/>
      <c r="BA1673" s="353"/>
      <c r="BB1673" s="353"/>
      <c r="BC1673" s="353"/>
      <c r="BD1673" s="353"/>
      <c r="BE1673" s="353"/>
      <c r="BF1673" s="353"/>
      <c r="BG1673" s="353"/>
      <c r="BH1673" s="353"/>
      <c r="BI1673" s="353"/>
      <c r="BJ1673" s="353"/>
      <c r="BK1673" s="353"/>
      <c r="BL1673" s="353"/>
      <c r="BM1673" s="353"/>
      <c r="BN1673" s="353"/>
      <c r="BO1673" s="353"/>
      <c r="BP1673" s="353"/>
      <c r="BQ1673" s="353"/>
      <c r="BR1673" s="353"/>
      <c r="BS1673" s="353"/>
      <c r="BT1673" s="353"/>
      <c r="BU1673" s="353"/>
      <c r="BV1673" s="353"/>
      <c r="BW1673" s="353"/>
      <c r="BX1673" s="353"/>
      <c r="BY1673" s="353"/>
      <c r="BZ1673" s="353"/>
      <c r="CA1673" s="353"/>
      <c r="CB1673" s="353"/>
      <c r="CC1673" s="353"/>
      <c r="CD1673" s="353"/>
      <c r="CE1673" s="353"/>
      <c r="CF1673" s="353"/>
      <c r="CG1673" s="353"/>
      <c r="CH1673" s="353"/>
      <c r="CI1673" s="353"/>
      <c r="CJ1673" s="353"/>
      <c r="CK1673" s="353"/>
      <c r="CL1673" s="353"/>
      <c r="CM1673" s="175"/>
      <c r="CN1673" s="175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  <c r="DL1673" s="1"/>
      <c r="DM1673" s="1"/>
      <c r="DN1673" s="1"/>
      <c r="DO1673" s="1"/>
      <c r="DP1673" s="1"/>
      <c r="DQ1673" s="1"/>
      <c r="DR1673" s="1"/>
      <c r="DS1673" s="1"/>
      <c r="DT1673" s="1"/>
      <c r="DU1673" s="1"/>
      <c r="DV1673" s="1"/>
      <c r="DW1673" s="1"/>
      <c r="DX1673" s="1"/>
      <c r="DY1673" s="1"/>
      <c r="DZ1673" s="1"/>
      <c r="EA1673" s="1"/>
      <c r="EB1673" s="1"/>
      <c r="EC1673" s="1"/>
      <c r="ED1673" s="1"/>
      <c r="EE1673" s="1"/>
      <c r="EF1673" s="1"/>
      <c r="EG1673" s="1"/>
      <c r="EH1673" s="1"/>
      <c r="EI1673" s="1"/>
      <c r="EJ1673" s="1"/>
      <c r="EK1673" s="1"/>
      <c r="EL1673" s="1"/>
      <c r="EM1673" s="1"/>
      <c r="EN1673" s="1"/>
      <c r="EO1673" s="1"/>
      <c r="EP1673" s="1"/>
      <c r="EQ1673" s="1"/>
      <c r="ER1673" s="1"/>
      <c r="ES1673" s="1"/>
      <c r="ET1673" s="1"/>
      <c r="EU1673" s="1"/>
      <c r="EV1673" s="1"/>
      <c r="EW1673" s="1"/>
      <c r="EX1673" s="1"/>
      <c r="EY1673" s="1"/>
      <c r="EZ1673" s="1"/>
      <c r="FA1673" s="1"/>
      <c r="FB1673" s="1"/>
      <c r="FC1673" s="1"/>
      <c r="FD1673" s="1"/>
      <c r="FE1673" s="1"/>
      <c r="FF1673" s="1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1"/>
      <c r="FU1673" s="1"/>
      <c r="FV1673" s="1"/>
      <c r="FW1673" s="1"/>
      <c r="FX1673" s="1"/>
      <c r="FY1673" s="1"/>
      <c r="FZ1673" s="1"/>
      <c r="GA1673" s="1"/>
      <c r="GB1673" s="1"/>
      <c r="GC1673" s="1"/>
      <c r="GD1673" s="1"/>
      <c r="GE1673" s="1"/>
      <c r="GF1673" s="1"/>
      <c r="GG1673" s="1"/>
      <c r="GH1673" s="1"/>
      <c r="GI1673" s="1"/>
      <c r="GJ1673" s="1"/>
      <c r="GK1673" s="1"/>
    </row>
    <row r="1674" spans="1:193" s="2" customFormat="1" ht="10.5" hidden="1" customHeight="1">
      <c r="A1674" s="1298"/>
      <c r="B1674" s="1301"/>
      <c r="C1674" s="1129" t="s">
        <v>138</v>
      </c>
      <c r="D1674" s="144" t="s">
        <v>34</v>
      </c>
      <c r="E1674" s="48"/>
      <c r="F1674" s="48"/>
      <c r="G1674" s="48"/>
      <c r="H1674" s="640"/>
      <c r="I1674" s="48"/>
      <c r="J1674" s="48"/>
      <c r="K1674" s="48"/>
      <c r="L1674" s="48"/>
      <c r="M1674" s="48"/>
      <c r="N1674" s="640"/>
      <c r="O1674" s="48"/>
      <c r="P1674" s="48"/>
      <c r="Q1674" s="48"/>
      <c r="R1674" s="48"/>
      <c r="S1674" s="48"/>
      <c r="T1674" s="48"/>
      <c r="U1674" s="48"/>
      <c r="V1674" s="48"/>
      <c r="W1674" s="48"/>
      <c r="X1674" s="48"/>
      <c r="Y1674" s="640"/>
      <c r="Z1674" s="48"/>
      <c r="AA1674" s="48"/>
      <c r="AB1674" s="101"/>
      <c r="AC1674" s="359"/>
      <c r="AD1674" s="191"/>
      <c r="AE1674" s="191"/>
      <c r="AF1674" s="353"/>
      <c r="AG1674" s="353"/>
      <c r="AH1674" s="353"/>
      <c r="AI1674" s="353"/>
      <c r="AJ1674" s="353"/>
      <c r="AK1674" s="353"/>
      <c r="AL1674" s="353"/>
      <c r="AM1674" s="353"/>
      <c r="AN1674" s="353"/>
      <c r="AO1674" s="353"/>
      <c r="AP1674" s="353"/>
      <c r="AQ1674" s="353"/>
      <c r="AR1674" s="353"/>
      <c r="AS1674" s="353"/>
      <c r="AT1674" s="353"/>
      <c r="AU1674" s="353"/>
      <c r="AV1674" s="353"/>
      <c r="AW1674" s="353"/>
      <c r="AX1674" s="353"/>
      <c r="AY1674" s="353"/>
      <c r="AZ1674" s="353"/>
      <c r="BA1674" s="353"/>
      <c r="BB1674" s="353"/>
      <c r="BC1674" s="353"/>
      <c r="BD1674" s="353"/>
      <c r="BE1674" s="353"/>
      <c r="BF1674" s="353"/>
      <c r="BG1674" s="353"/>
      <c r="BH1674" s="353"/>
      <c r="BI1674" s="353"/>
      <c r="BJ1674" s="353"/>
      <c r="BK1674" s="353"/>
      <c r="BL1674" s="353"/>
      <c r="BM1674" s="353"/>
      <c r="BN1674" s="353"/>
      <c r="BO1674" s="353"/>
      <c r="BP1674" s="353"/>
      <c r="BQ1674" s="353"/>
      <c r="BR1674" s="353"/>
      <c r="BS1674" s="353"/>
      <c r="BT1674" s="353"/>
      <c r="BU1674" s="353"/>
      <c r="BV1674" s="353"/>
      <c r="BW1674" s="353"/>
      <c r="BX1674" s="353"/>
      <c r="BY1674" s="353"/>
      <c r="BZ1674" s="353"/>
      <c r="CA1674" s="353"/>
      <c r="CB1674" s="353"/>
      <c r="CC1674" s="353"/>
      <c r="CD1674" s="353"/>
      <c r="CE1674" s="353"/>
      <c r="CF1674" s="353"/>
      <c r="CG1674" s="353"/>
      <c r="CH1674" s="353"/>
      <c r="CI1674" s="353"/>
      <c r="CJ1674" s="353"/>
      <c r="CK1674" s="353"/>
      <c r="CL1674" s="353"/>
      <c r="CM1674" s="175"/>
      <c r="CN1674" s="175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  <c r="DL1674" s="1"/>
      <c r="DM1674" s="1"/>
      <c r="DN1674" s="1"/>
      <c r="DO1674" s="1"/>
      <c r="DP1674" s="1"/>
      <c r="DQ1674" s="1"/>
      <c r="DR1674" s="1"/>
      <c r="DS1674" s="1"/>
      <c r="DT1674" s="1"/>
      <c r="DU1674" s="1"/>
      <c r="DV1674" s="1"/>
      <c r="DW1674" s="1"/>
      <c r="DX1674" s="1"/>
      <c r="DY1674" s="1"/>
      <c r="DZ1674" s="1"/>
      <c r="EA1674" s="1"/>
      <c r="EB1674" s="1"/>
      <c r="EC1674" s="1"/>
      <c r="ED1674" s="1"/>
      <c r="EE1674" s="1"/>
      <c r="EF1674" s="1"/>
      <c r="EG1674" s="1"/>
      <c r="EH1674" s="1"/>
      <c r="EI1674" s="1"/>
      <c r="EJ1674" s="1"/>
      <c r="EK1674" s="1"/>
      <c r="EL1674" s="1"/>
      <c r="EM1674" s="1"/>
      <c r="EN1674" s="1"/>
      <c r="EO1674" s="1"/>
      <c r="EP1674" s="1"/>
      <c r="EQ1674" s="1"/>
      <c r="ER1674" s="1"/>
      <c r="ES1674" s="1"/>
      <c r="ET1674" s="1"/>
      <c r="EU1674" s="1"/>
      <c r="EV1674" s="1"/>
      <c r="EW1674" s="1"/>
      <c r="EX1674" s="1"/>
      <c r="EY1674" s="1"/>
      <c r="EZ1674" s="1"/>
      <c r="FA1674" s="1"/>
      <c r="FB1674" s="1"/>
      <c r="FC1674" s="1"/>
      <c r="FD1674" s="1"/>
      <c r="FE1674" s="1"/>
      <c r="FF1674" s="1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1"/>
      <c r="FU1674" s="1"/>
      <c r="FV1674" s="1"/>
      <c r="FW1674" s="1"/>
      <c r="FX1674" s="1"/>
      <c r="FY1674" s="1"/>
      <c r="FZ1674" s="1"/>
      <c r="GA1674" s="1"/>
      <c r="GB1674" s="1"/>
      <c r="GC1674" s="1"/>
      <c r="GD1674" s="1"/>
      <c r="GE1674" s="1"/>
      <c r="GF1674" s="1"/>
      <c r="GG1674" s="1"/>
      <c r="GH1674" s="1"/>
      <c r="GI1674" s="1"/>
      <c r="GJ1674" s="1"/>
      <c r="GK1674" s="1"/>
    </row>
    <row r="1675" spans="1:193" s="2" customFormat="1" ht="10.5" hidden="1" customHeight="1">
      <c r="A1675" s="1298"/>
      <c r="B1675" s="1301"/>
      <c r="C1675" s="1129" t="s">
        <v>137</v>
      </c>
      <c r="D1675" s="144" t="s">
        <v>126</v>
      </c>
      <c r="E1675" s="48"/>
      <c r="F1675" s="48"/>
      <c r="G1675" s="48"/>
      <c r="H1675" s="640"/>
      <c r="I1675" s="48"/>
      <c r="J1675" s="48"/>
      <c r="K1675" s="48"/>
      <c r="L1675" s="48"/>
      <c r="M1675" s="48"/>
      <c r="N1675" s="640"/>
      <c r="O1675" s="48"/>
      <c r="P1675" s="48"/>
      <c r="Q1675" s="48"/>
      <c r="R1675" s="48"/>
      <c r="S1675" s="48"/>
      <c r="T1675" s="48"/>
      <c r="U1675" s="48"/>
      <c r="V1675" s="48"/>
      <c r="W1675" s="48"/>
      <c r="X1675" s="48"/>
      <c r="Y1675" s="640"/>
      <c r="Z1675" s="48"/>
      <c r="AA1675" s="48"/>
      <c r="AB1675" s="101"/>
      <c r="AC1675" s="359"/>
      <c r="AD1675" s="191"/>
      <c r="AE1675" s="191"/>
      <c r="AF1675" s="353"/>
      <c r="AG1675" s="353"/>
      <c r="AH1675" s="353"/>
      <c r="AI1675" s="353"/>
      <c r="AJ1675" s="353"/>
      <c r="AK1675" s="353"/>
      <c r="AL1675" s="353"/>
      <c r="AM1675" s="353"/>
      <c r="AN1675" s="353"/>
      <c r="AO1675" s="353"/>
      <c r="AP1675" s="353"/>
      <c r="AQ1675" s="353"/>
      <c r="AR1675" s="353"/>
      <c r="AS1675" s="353"/>
      <c r="AT1675" s="353"/>
      <c r="AU1675" s="353"/>
      <c r="AV1675" s="353"/>
      <c r="AW1675" s="353"/>
      <c r="AX1675" s="353"/>
      <c r="AY1675" s="353"/>
      <c r="AZ1675" s="353"/>
      <c r="BA1675" s="353"/>
      <c r="BB1675" s="353"/>
      <c r="BC1675" s="353"/>
      <c r="BD1675" s="353"/>
      <c r="BE1675" s="353"/>
      <c r="BF1675" s="353"/>
      <c r="BG1675" s="353"/>
      <c r="BH1675" s="353"/>
      <c r="BI1675" s="353"/>
      <c r="BJ1675" s="353"/>
      <c r="BK1675" s="353"/>
      <c r="BL1675" s="353"/>
      <c r="BM1675" s="353"/>
      <c r="BN1675" s="353"/>
      <c r="BO1675" s="353"/>
      <c r="BP1675" s="353"/>
      <c r="BQ1675" s="353"/>
      <c r="BR1675" s="353"/>
      <c r="BS1675" s="353"/>
      <c r="BT1675" s="353"/>
      <c r="BU1675" s="353"/>
      <c r="BV1675" s="353"/>
      <c r="BW1675" s="353"/>
      <c r="BX1675" s="353"/>
      <c r="BY1675" s="353"/>
      <c r="BZ1675" s="353"/>
      <c r="CA1675" s="353"/>
      <c r="CB1675" s="353"/>
      <c r="CC1675" s="353"/>
      <c r="CD1675" s="353"/>
      <c r="CE1675" s="353"/>
      <c r="CF1675" s="353"/>
      <c r="CG1675" s="353"/>
      <c r="CH1675" s="353"/>
      <c r="CI1675" s="353"/>
      <c r="CJ1675" s="353"/>
      <c r="CK1675" s="353"/>
      <c r="CL1675" s="353"/>
      <c r="CM1675" s="175"/>
      <c r="CN1675" s="175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  <c r="DL1675" s="1"/>
      <c r="DM1675" s="1"/>
      <c r="DN1675" s="1"/>
      <c r="DO1675" s="1"/>
      <c r="DP1675" s="1"/>
      <c r="DQ1675" s="1"/>
      <c r="DR1675" s="1"/>
      <c r="DS1675" s="1"/>
      <c r="DT1675" s="1"/>
      <c r="DU1675" s="1"/>
      <c r="DV1675" s="1"/>
      <c r="DW1675" s="1"/>
      <c r="DX1675" s="1"/>
      <c r="DY1675" s="1"/>
      <c r="DZ1675" s="1"/>
      <c r="EA1675" s="1"/>
      <c r="EB1675" s="1"/>
      <c r="EC1675" s="1"/>
      <c r="ED1675" s="1"/>
      <c r="EE1675" s="1"/>
      <c r="EF1675" s="1"/>
      <c r="EG1675" s="1"/>
      <c r="EH1675" s="1"/>
      <c r="EI1675" s="1"/>
      <c r="EJ1675" s="1"/>
      <c r="EK1675" s="1"/>
      <c r="EL1675" s="1"/>
      <c r="EM1675" s="1"/>
      <c r="EN1675" s="1"/>
      <c r="EO1675" s="1"/>
      <c r="EP1675" s="1"/>
      <c r="EQ1675" s="1"/>
      <c r="ER1675" s="1"/>
      <c r="ES1675" s="1"/>
      <c r="ET1675" s="1"/>
      <c r="EU1675" s="1"/>
      <c r="EV1675" s="1"/>
      <c r="EW1675" s="1"/>
      <c r="EX1675" s="1"/>
      <c r="EY1675" s="1"/>
      <c r="EZ1675" s="1"/>
      <c r="FA1675" s="1"/>
      <c r="FB1675" s="1"/>
      <c r="FC1675" s="1"/>
      <c r="FD1675" s="1"/>
      <c r="FE1675" s="1"/>
      <c r="FF1675" s="1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1"/>
      <c r="FU1675" s="1"/>
      <c r="FV1675" s="1"/>
      <c r="FW1675" s="1"/>
      <c r="FX1675" s="1"/>
      <c r="FY1675" s="1"/>
      <c r="FZ1675" s="1"/>
      <c r="GA1675" s="1"/>
      <c r="GB1675" s="1"/>
      <c r="GC1675" s="1"/>
      <c r="GD1675" s="1"/>
      <c r="GE1675" s="1"/>
      <c r="GF1675" s="1"/>
      <c r="GG1675" s="1"/>
      <c r="GH1675" s="1"/>
      <c r="GI1675" s="1"/>
      <c r="GJ1675" s="1"/>
      <c r="GK1675" s="1"/>
    </row>
    <row r="1676" spans="1:193" s="2" customFormat="1" ht="10.5" hidden="1" customHeight="1">
      <c r="A1676" s="1298"/>
      <c r="B1676" s="1301"/>
      <c r="C1676" s="1129" t="s">
        <v>137</v>
      </c>
      <c r="D1676" s="144" t="s">
        <v>127</v>
      </c>
      <c r="E1676" s="48"/>
      <c r="F1676" s="48"/>
      <c r="G1676" s="48"/>
      <c r="H1676" s="640"/>
      <c r="I1676" s="48"/>
      <c r="J1676" s="48"/>
      <c r="K1676" s="48"/>
      <c r="L1676" s="48"/>
      <c r="M1676" s="48"/>
      <c r="N1676" s="640"/>
      <c r="O1676" s="48"/>
      <c r="P1676" s="48"/>
      <c r="Q1676" s="48"/>
      <c r="R1676" s="48"/>
      <c r="S1676" s="48"/>
      <c r="T1676" s="48"/>
      <c r="U1676" s="48"/>
      <c r="V1676" s="48"/>
      <c r="W1676" s="48"/>
      <c r="X1676" s="48"/>
      <c r="Y1676" s="640"/>
      <c r="Z1676" s="48"/>
      <c r="AA1676" s="48"/>
      <c r="AB1676" s="101"/>
      <c r="AC1676" s="359"/>
      <c r="AD1676" s="191"/>
      <c r="AE1676" s="191"/>
      <c r="AF1676" s="353"/>
      <c r="AG1676" s="353"/>
      <c r="AH1676" s="353"/>
      <c r="AI1676" s="353"/>
      <c r="AJ1676" s="353"/>
      <c r="AK1676" s="353"/>
      <c r="AL1676" s="353"/>
      <c r="AM1676" s="353"/>
      <c r="AN1676" s="353"/>
      <c r="AO1676" s="353"/>
      <c r="AP1676" s="353"/>
      <c r="AQ1676" s="353"/>
      <c r="AR1676" s="353"/>
      <c r="AS1676" s="353"/>
      <c r="AT1676" s="353"/>
      <c r="AU1676" s="353"/>
      <c r="AV1676" s="353"/>
      <c r="AW1676" s="353"/>
      <c r="AX1676" s="353"/>
      <c r="AY1676" s="353"/>
      <c r="AZ1676" s="353"/>
      <c r="BA1676" s="353"/>
      <c r="BB1676" s="353"/>
      <c r="BC1676" s="353"/>
      <c r="BD1676" s="353"/>
      <c r="BE1676" s="353"/>
      <c r="BF1676" s="353"/>
      <c r="BG1676" s="353"/>
      <c r="BH1676" s="353"/>
      <c r="BI1676" s="353"/>
      <c r="BJ1676" s="353"/>
      <c r="BK1676" s="353"/>
      <c r="BL1676" s="353"/>
      <c r="BM1676" s="353"/>
      <c r="BN1676" s="353"/>
      <c r="BO1676" s="353"/>
      <c r="BP1676" s="353"/>
      <c r="BQ1676" s="353"/>
      <c r="BR1676" s="353"/>
      <c r="BS1676" s="353"/>
      <c r="BT1676" s="353"/>
      <c r="BU1676" s="353"/>
      <c r="BV1676" s="353"/>
      <c r="BW1676" s="353"/>
      <c r="BX1676" s="353"/>
      <c r="BY1676" s="353"/>
      <c r="BZ1676" s="353"/>
      <c r="CA1676" s="353"/>
      <c r="CB1676" s="353"/>
      <c r="CC1676" s="353"/>
      <c r="CD1676" s="353"/>
      <c r="CE1676" s="353"/>
      <c r="CF1676" s="353"/>
      <c r="CG1676" s="353"/>
      <c r="CH1676" s="353"/>
      <c r="CI1676" s="353"/>
      <c r="CJ1676" s="353"/>
      <c r="CK1676" s="353"/>
      <c r="CL1676" s="353"/>
      <c r="CM1676" s="175"/>
      <c r="CN1676" s="175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  <c r="DL1676" s="1"/>
      <c r="DM1676" s="1"/>
      <c r="DN1676" s="1"/>
      <c r="DO1676" s="1"/>
      <c r="DP1676" s="1"/>
      <c r="DQ1676" s="1"/>
      <c r="DR1676" s="1"/>
      <c r="DS1676" s="1"/>
      <c r="DT1676" s="1"/>
      <c r="DU1676" s="1"/>
      <c r="DV1676" s="1"/>
      <c r="DW1676" s="1"/>
      <c r="DX1676" s="1"/>
      <c r="DY1676" s="1"/>
      <c r="DZ1676" s="1"/>
      <c r="EA1676" s="1"/>
      <c r="EB1676" s="1"/>
      <c r="EC1676" s="1"/>
      <c r="ED1676" s="1"/>
      <c r="EE1676" s="1"/>
      <c r="EF1676" s="1"/>
      <c r="EG1676" s="1"/>
      <c r="EH1676" s="1"/>
      <c r="EI1676" s="1"/>
      <c r="EJ1676" s="1"/>
      <c r="EK1676" s="1"/>
      <c r="EL1676" s="1"/>
      <c r="EM1676" s="1"/>
      <c r="EN1676" s="1"/>
      <c r="EO1676" s="1"/>
      <c r="EP1676" s="1"/>
      <c r="EQ1676" s="1"/>
      <c r="ER1676" s="1"/>
      <c r="ES1676" s="1"/>
      <c r="ET1676" s="1"/>
      <c r="EU1676" s="1"/>
      <c r="EV1676" s="1"/>
      <c r="EW1676" s="1"/>
      <c r="EX1676" s="1"/>
      <c r="EY1676" s="1"/>
      <c r="EZ1676" s="1"/>
      <c r="FA1676" s="1"/>
      <c r="FB1676" s="1"/>
      <c r="FC1676" s="1"/>
      <c r="FD1676" s="1"/>
      <c r="FE1676" s="1"/>
      <c r="FF1676" s="1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1"/>
      <c r="FU1676" s="1"/>
      <c r="FV1676" s="1"/>
      <c r="FW1676" s="1"/>
      <c r="FX1676" s="1"/>
      <c r="FY1676" s="1"/>
      <c r="FZ1676" s="1"/>
      <c r="GA1676" s="1"/>
      <c r="GB1676" s="1"/>
      <c r="GC1676" s="1"/>
      <c r="GD1676" s="1"/>
      <c r="GE1676" s="1"/>
      <c r="GF1676" s="1"/>
      <c r="GG1676" s="1"/>
      <c r="GH1676" s="1"/>
      <c r="GI1676" s="1"/>
      <c r="GJ1676" s="1"/>
      <c r="GK1676" s="1"/>
    </row>
    <row r="1677" spans="1:193" s="2" customFormat="1" ht="10.5" hidden="1" customHeight="1" thickBot="1">
      <c r="A1677" s="1299"/>
      <c r="B1677" s="1302"/>
      <c r="C1677" s="720"/>
      <c r="D1677" s="145" t="s">
        <v>42</v>
      </c>
      <c r="E1677" s="542"/>
      <c r="F1677" s="542"/>
      <c r="G1677" s="542"/>
      <c r="H1677" s="641"/>
      <c r="I1677" s="542"/>
      <c r="J1677" s="542"/>
      <c r="K1677" s="542"/>
      <c r="L1677" s="542"/>
      <c r="M1677" s="542"/>
      <c r="N1677" s="641"/>
      <c r="O1677" s="542"/>
      <c r="P1677" s="542"/>
      <c r="Q1677" s="542"/>
      <c r="R1677" s="542"/>
      <c r="S1677" s="542"/>
      <c r="T1677" s="542"/>
      <c r="U1677" s="542"/>
      <c r="V1677" s="542"/>
      <c r="W1677" s="542"/>
      <c r="X1677" s="542"/>
      <c r="Y1677" s="641"/>
      <c r="Z1677" s="542"/>
      <c r="AA1677" s="542"/>
      <c r="AB1677" s="754"/>
      <c r="AC1677" s="359"/>
      <c r="AD1677" s="191"/>
      <c r="AE1677" s="191"/>
      <c r="AF1677" s="353"/>
      <c r="AG1677" s="353"/>
      <c r="AH1677" s="353"/>
      <c r="AI1677" s="353"/>
      <c r="AJ1677" s="353"/>
      <c r="AK1677" s="353"/>
      <c r="AL1677" s="353"/>
      <c r="AM1677" s="353"/>
      <c r="AN1677" s="353"/>
      <c r="AO1677" s="353"/>
      <c r="AP1677" s="353"/>
      <c r="AQ1677" s="353"/>
      <c r="AR1677" s="353"/>
      <c r="AS1677" s="353"/>
      <c r="AT1677" s="353"/>
      <c r="AU1677" s="353"/>
      <c r="AV1677" s="353"/>
      <c r="AW1677" s="353"/>
      <c r="AX1677" s="353"/>
      <c r="AY1677" s="353"/>
      <c r="AZ1677" s="353"/>
      <c r="BA1677" s="353"/>
      <c r="BB1677" s="353"/>
      <c r="BC1677" s="353"/>
      <c r="BD1677" s="353"/>
      <c r="BE1677" s="353"/>
      <c r="BF1677" s="353"/>
      <c r="BG1677" s="353"/>
      <c r="BH1677" s="353"/>
      <c r="BI1677" s="353"/>
      <c r="BJ1677" s="353"/>
      <c r="BK1677" s="353"/>
      <c r="BL1677" s="353"/>
      <c r="BM1677" s="353"/>
      <c r="BN1677" s="353"/>
      <c r="BO1677" s="353"/>
      <c r="BP1677" s="353"/>
      <c r="BQ1677" s="353"/>
      <c r="BR1677" s="353"/>
      <c r="BS1677" s="353"/>
      <c r="BT1677" s="353"/>
      <c r="BU1677" s="353"/>
      <c r="BV1677" s="353"/>
      <c r="BW1677" s="353"/>
      <c r="BX1677" s="353"/>
      <c r="BY1677" s="353"/>
      <c r="BZ1677" s="353"/>
      <c r="CA1677" s="353"/>
      <c r="CB1677" s="353"/>
      <c r="CC1677" s="353"/>
      <c r="CD1677" s="353"/>
      <c r="CE1677" s="353"/>
      <c r="CF1677" s="353"/>
      <c r="CG1677" s="353"/>
      <c r="CH1677" s="353"/>
      <c r="CI1677" s="353"/>
      <c r="CJ1677" s="353"/>
      <c r="CK1677" s="353"/>
      <c r="CL1677" s="353"/>
      <c r="CM1677" s="175"/>
      <c r="CN1677" s="175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  <c r="DL1677" s="1"/>
      <c r="DM1677" s="1"/>
      <c r="DN1677" s="1"/>
      <c r="DO1677" s="1"/>
      <c r="DP1677" s="1"/>
      <c r="DQ1677" s="1"/>
      <c r="DR1677" s="1"/>
      <c r="DS1677" s="1"/>
      <c r="DT1677" s="1"/>
      <c r="DU1677" s="1"/>
      <c r="DV1677" s="1"/>
      <c r="DW1677" s="1"/>
      <c r="DX1677" s="1"/>
      <c r="DY1677" s="1"/>
      <c r="DZ1677" s="1"/>
      <c r="EA1677" s="1"/>
      <c r="EB1677" s="1"/>
      <c r="EC1677" s="1"/>
      <c r="ED1677" s="1"/>
      <c r="EE1677" s="1"/>
      <c r="EF1677" s="1"/>
      <c r="EG1677" s="1"/>
      <c r="EH1677" s="1"/>
      <c r="EI1677" s="1"/>
      <c r="EJ1677" s="1"/>
      <c r="EK1677" s="1"/>
      <c r="EL1677" s="1"/>
      <c r="EM1677" s="1"/>
      <c r="EN1677" s="1"/>
      <c r="EO1677" s="1"/>
      <c r="EP1677" s="1"/>
      <c r="EQ1677" s="1"/>
      <c r="ER1677" s="1"/>
      <c r="ES1677" s="1"/>
      <c r="ET1677" s="1"/>
      <c r="EU1677" s="1"/>
      <c r="EV1677" s="1"/>
      <c r="EW1677" s="1"/>
      <c r="EX1677" s="1"/>
      <c r="EY1677" s="1"/>
      <c r="EZ1677" s="1"/>
      <c r="FA1677" s="1"/>
      <c r="FB1677" s="1"/>
      <c r="FC1677" s="1"/>
      <c r="FD1677" s="1"/>
      <c r="FE1677" s="1"/>
      <c r="FF1677" s="1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1"/>
      <c r="FU1677" s="1"/>
      <c r="FV1677" s="1"/>
      <c r="FW1677" s="1"/>
      <c r="FX1677" s="1"/>
      <c r="FY1677" s="1"/>
      <c r="FZ1677" s="1"/>
      <c r="GA1677" s="1"/>
      <c r="GB1677" s="1"/>
      <c r="GC1677" s="1"/>
      <c r="GD1677" s="1"/>
      <c r="GE1677" s="1"/>
      <c r="GF1677" s="1"/>
      <c r="GG1677" s="1"/>
      <c r="GH1677" s="1"/>
      <c r="GI1677" s="1"/>
      <c r="GJ1677" s="1"/>
      <c r="GK1677" s="1"/>
    </row>
    <row r="1678" spans="1:193" s="2" customFormat="1" ht="10.5" hidden="1" customHeight="1">
      <c r="A1678" s="1297" t="s">
        <v>16</v>
      </c>
      <c r="B1678" s="1300" t="s">
        <v>891</v>
      </c>
      <c r="C1678" s="1124"/>
      <c r="D1678" s="85"/>
      <c r="E1678" s="84"/>
      <c r="F1678" s="84"/>
      <c r="G1678" s="84"/>
      <c r="H1678" s="643"/>
      <c r="I1678" s="84"/>
      <c r="J1678" s="84"/>
      <c r="K1678" s="84"/>
      <c r="L1678" s="84"/>
      <c r="M1678" s="84"/>
      <c r="N1678" s="643"/>
      <c r="O1678" s="84"/>
      <c r="P1678" s="84"/>
      <c r="Q1678" s="84"/>
      <c r="R1678" s="84"/>
      <c r="S1678" s="84"/>
      <c r="T1678" s="84"/>
      <c r="U1678" s="84"/>
      <c r="V1678" s="84"/>
      <c r="W1678" s="84"/>
      <c r="X1678" s="84"/>
      <c r="Y1678" s="643"/>
      <c r="Z1678" s="84"/>
      <c r="AA1678" s="84"/>
      <c r="AB1678" s="86"/>
      <c r="AC1678" s="359"/>
      <c r="AD1678" s="191"/>
      <c r="AE1678" s="191"/>
      <c r="AF1678" s="353"/>
      <c r="AG1678" s="353"/>
      <c r="AH1678" s="353"/>
      <c r="AI1678" s="353"/>
      <c r="AJ1678" s="353"/>
      <c r="AK1678" s="353"/>
      <c r="AL1678" s="353"/>
      <c r="AM1678" s="353"/>
      <c r="AN1678" s="353"/>
      <c r="AO1678" s="353"/>
      <c r="AP1678" s="353"/>
      <c r="AQ1678" s="353"/>
      <c r="AR1678" s="353"/>
      <c r="AS1678" s="353"/>
      <c r="AT1678" s="353"/>
      <c r="AU1678" s="353"/>
      <c r="AV1678" s="353"/>
      <c r="AW1678" s="353"/>
      <c r="AX1678" s="353"/>
      <c r="AY1678" s="353"/>
      <c r="AZ1678" s="353"/>
      <c r="BA1678" s="353"/>
      <c r="BB1678" s="353"/>
      <c r="BC1678" s="353"/>
      <c r="BD1678" s="353"/>
      <c r="BE1678" s="353"/>
      <c r="BF1678" s="353"/>
      <c r="BG1678" s="353"/>
      <c r="BH1678" s="353"/>
      <c r="BI1678" s="353"/>
      <c r="BJ1678" s="353"/>
      <c r="BK1678" s="353"/>
      <c r="BL1678" s="353"/>
      <c r="BM1678" s="353"/>
      <c r="BN1678" s="353"/>
      <c r="BO1678" s="353"/>
      <c r="BP1678" s="353"/>
      <c r="BQ1678" s="353"/>
      <c r="BR1678" s="353"/>
      <c r="BS1678" s="353"/>
      <c r="BT1678" s="353"/>
      <c r="BU1678" s="353"/>
      <c r="BV1678" s="353"/>
      <c r="BW1678" s="353"/>
      <c r="BX1678" s="353"/>
      <c r="BY1678" s="353"/>
      <c r="BZ1678" s="353"/>
      <c r="CA1678" s="353"/>
      <c r="CB1678" s="353"/>
      <c r="CC1678" s="353"/>
      <c r="CD1678" s="353"/>
      <c r="CE1678" s="353"/>
      <c r="CF1678" s="353"/>
      <c r="CG1678" s="353"/>
      <c r="CH1678" s="353"/>
      <c r="CI1678" s="353"/>
      <c r="CJ1678" s="353"/>
      <c r="CK1678" s="353"/>
      <c r="CL1678" s="353"/>
      <c r="CM1678" s="175"/>
      <c r="CN1678" s="175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  <c r="DL1678" s="1"/>
      <c r="DM1678" s="1"/>
      <c r="DN1678" s="1"/>
      <c r="DO1678" s="1"/>
      <c r="DP1678" s="1"/>
      <c r="DQ1678" s="1"/>
      <c r="DR1678" s="1"/>
      <c r="DS1678" s="1"/>
      <c r="DT1678" s="1"/>
      <c r="DU1678" s="1"/>
      <c r="DV1678" s="1"/>
      <c r="DW1678" s="1"/>
      <c r="DX1678" s="1"/>
      <c r="DY1678" s="1"/>
      <c r="DZ1678" s="1"/>
      <c r="EA1678" s="1"/>
      <c r="EB1678" s="1"/>
      <c r="EC1678" s="1"/>
      <c r="ED1678" s="1"/>
      <c r="EE1678" s="1"/>
      <c r="EF1678" s="1"/>
      <c r="EG1678" s="1"/>
      <c r="EH1678" s="1"/>
      <c r="EI1678" s="1"/>
      <c r="EJ1678" s="1"/>
      <c r="EK1678" s="1"/>
      <c r="EL1678" s="1"/>
      <c r="EM1678" s="1"/>
      <c r="EN1678" s="1"/>
      <c r="EO1678" s="1"/>
      <c r="EP1678" s="1"/>
      <c r="EQ1678" s="1"/>
      <c r="ER1678" s="1"/>
      <c r="ES1678" s="1"/>
      <c r="ET1678" s="1"/>
      <c r="EU1678" s="1"/>
      <c r="EV1678" s="1"/>
      <c r="EW1678" s="1"/>
      <c r="EX1678" s="1"/>
      <c r="EY1678" s="1"/>
      <c r="EZ1678" s="1"/>
      <c r="FA1678" s="1"/>
      <c r="FB1678" s="1"/>
      <c r="FC1678" s="1"/>
      <c r="FD1678" s="1"/>
      <c r="FE1678" s="1"/>
      <c r="FF1678" s="1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1"/>
      <c r="FU1678" s="1"/>
      <c r="FV1678" s="1"/>
      <c r="FW1678" s="1"/>
      <c r="FX1678" s="1"/>
      <c r="FY1678" s="1"/>
      <c r="FZ1678" s="1"/>
      <c r="GA1678" s="1"/>
      <c r="GB1678" s="1"/>
      <c r="GC1678" s="1"/>
      <c r="GD1678" s="1"/>
      <c r="GE1678" s="1"/>
      <c r="GF1678" s="1"/>
      <c r="GG1678" s="1"/>
      <c r="GH1678" s="1"/>
      <c r="GI1678" s="1"/>
      <c r="GJ1678" s="1"/>
      <c r="GK1678" s="1"/>
    </row>
    <row r="1679" spans="1:193" s="2" customFormat="1" ht="10.5" hidden="1" customHeight="1">
      <c r="A1679" s="1298"/>
      <c r="B1679" s="1301"/>
      <c r="C1679" s="1129" t="s">
        <v>138</v>
      </c>
      <c r="D1679" s="144" t="s">
        <v>34</v>
      </c>
      <c r="E1679" s="48"/>
      <c r="F1679" s="48"/>
      <c r="G1679" s="48"/>
      <c r="H1679" s="640"/>
      <c r="I1679" s="48"/>
      <c r="J1679" s="48"/>
      <c r="K1679" s="48"/>
      <c r="L1679" s="48"/>
      <c r="M1679" s="48"/>
      <c r="N1679" s="640"/>
      <c r="O1679" s="48"/>
      <c r="P1679" s="48"/>
      <c r="Q1679" s="48"/>
      <c r="R1679" s="48"/>
      <c r="S1679" s="48"/>
      <c r="T1679" s="48"/>
      <c r="U1679" s="48"/>
      <c r="V1679" s="48"/>
      <c r="W1679" s="48"/>
      <c r="X1679" s="48"/>
      <c r="Y1679" s="640"/>
      <c r="Z1679" s="48"/>
      <c r="AA1679" s="48"/>
      <c r="AB1679" s="101"/>
      <c r="AC1679" s="359"/>
      <c r="AD1679" s="191"/>
      <c r="AE1679" s="191"/>
      <c r="AF1679" s="353"/>
      <c r="AG1679" s="353"/>
      <c r="AH1679" s="353"/>
      <c r="AI1679" s="353"/>
      <c r="AJ1679" s="353"/>
      <c r="AK1679" s="353"/>
      <c r="AL1679" s="353"/>
      <c r="AM1679" s="353"/>
      <c r="AN1679" s="353"/>
      <c r="AO1679" s="353"/>
      <c r="AP1679" s="353"/>
      <c r="AQ1679" s="353"/>
      <c r="AR1679" s="353"/>
      <c r="AS1679" s="353"/>
      <c r="AT1679" s="353"/>
      <c r="AU1679" s="353"/>
      <c r="AV1679" s="353"/>
      <c r="AW1679" s="353"/>
      <c r="AX1679" s="353"/>
      <c r="AY1679" s="353"/>
      <c r="AZ1679" s="353"/>
      <c r="BA1679" s="353"/>
      <c r="BB1679" s="353"/>
      <c r="BC1679" s="353"/>
      <c r="BD1679" s="353"/>
      <c r="BE1679" s="353"/>
      <c r="BF1679" s="353"/>
      <c r="BG1679" s="353"/>
      <c r="BH1679" s="353"/>
      <c r="BI1679" s="353"/>
      <c r="BJ1679" s="353"/>
      <c r="BK1679" s="353"/>
      <c r="BL1679" s="353"/>
      <c r="BM1679" s="353"/>
      <c r="BN1679" s="353"/>
      <c r="BO1679" s="353"/>
      <c r="BP1679" s="353"/>
      <c r="BQ1679" s="353"/>
      <c r="BR1679" s="353"/>
      <c r="BS1679" s="353"/>
      <c r="BT1679" s="353"/>
      <c r="BU1679" s="353"/>
      <c r="BV1679" s="353"/>
      <c r="BW1679" s="353"/>
      <c r="BX1679" s="353"/>
      <c r="BY1679" s="353"/>
      <c r="BZ1679" s="353"/>
      <c r="CA1679" s="353"/>
      <c r="CB1679" s="353"/>
      <c r="CC1679" s="353"/>
      <c r="CD1679" s="353"/>
      <c r="CE1679" s="353"/>
      <c r="CF1679" s="353"/>
      <c r="CG1679" s="353"/>
      <c r="CH1679" s="353"/>
      <c r="CI1679" s="353"/>
      <c r="CJ1679" s="353"/>
      <c r="CK1679" s="353"/>
      <c r="CL1679" s="353"/>
      <c r="CM1679" s="175"/>
      <c r="CN1679" s="175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  <c r="DL1679" s="1"/>
      <c r="DM1679" s="1"/>
      <c r="DN1679" s="1"/>
      <c r="DO1679" s="1"/>
      <c r="DP1679" s="1"/>
      <c r="DQ1679" s="1"/>
      <c r="DR1679" s="1"/>
      <c r="DS1679" s="1"/>
      <c r="DT1679" s="1"/>
      <c r="DU1679" s="1"/>
      <c r="DV1679" s="1"/>
      <c r="DW1679" s="1"/>
      <c r="DX1679" s="1"/>
      <c r="DY1679" s="1"/>
      <c r="DZ1679" s="1"/>
      <c r="EA1679" s="1"/>
      <c r="EB1679" s="1"/>
      <c r="EC1679" s="1"/>
      <c r="ED1679" s="1"/>
      <c r="EE1679" s="1"/>
      <c r="EF1679" s="1"/>
      <c r="EG1679" s="1"/>
      <c r="EH1679" s="1"/>
      <c r="EI1679" s="1"/>
      <c r="EJ1679" s="1"/>
      <c r="EK1679" s="1"/>
      <c r="EL1679" s="1"/>
      <c r="EM1679" s="1"/>
      <c r="EN1679" s="1"/>
      <c r="EO1679" s="1"/>
      <c r="EP1679" s="1"/>
      <c r="EQ1679" s="1"/>
      <c r="ER1679" s="1"/>
      <c r="ES1679" s="1"/>
      <c r="ET1679" s="1"/>
      <c r="EU1679" s="1"/>
      <c r="EV1679" s="1"/>
      <c r="EW1679" s="1"/>
      <c r="EX1679" s="1"/>
      <c r="EY1679" s="1"/>
      <c r="EZ1679" s="1"/>
      <c r="FA1679" s="1"/>
      <c r="FB1679" s="1"/>
      <c r="FC1679" s="1"/>
      <c r="FD1679" s="1"/>
      <c r="FE1679" s="1"/>
      <c r="FF1679" s="1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1"/>
      <c r="FU1679" s="1"/>
      <c r="FV1679" s="1"/>
      <c r="FW1679" s="1"/>
      <c r="FX1679" s="1"/>
      <c r="FY1679" s="1"/>
      <c r="FZ1679" s="1"/>
      <c r="GA1679" s="1"/>
      <c r="GB1679" s="1"/>
      <c r="GC1679" s="1"/>
      <c r="GD1679" s="1"/>
      <c r="GE1679" s="1"/>
      <c r="GF1679" s="1"/>
      <c r="GG1679" s="1"/>
      <c r="GH1679" s="1"/>
      <c r="GI1679" s="1"/>
      <c r="GJ1679" s="1"/>
      <c r="GK1679" s="1"/>
    </row>
    <row r="1680" spans="1:193" s="2" customFormat="1" ht="10.5" hidden="1" customHeight="1">
      <c r="A1680" s="1298"/>
      <c r="B1680" s="1301"/>
      <c r="C1680" s="1129" t="s">
        <v>137</v>
      </c>
      <c r="D1680" s="144" t="s">
        <v>126</v>
      </c>
      <c r="E1680" s="48"/>
      <c r="F1680" s="48"/>
      <c r="G1680" s="48"/>
      <c r="H1680" s="640"/>
      <c r="I1680" s="48"/>
      <c r="J1680" s="48"/>
      <c r="K1680" s="48"/>
      <c r="L1680" s="48"/>
      <c r="M1680" s="48"/>
      <c r="N1680" s="640"/>
      <c r="O1680" s="48"/>
      <c r="P1680" s="48"/>
      <c r="Q1680" s="48"/>
      <c r="R1680" s="48"/>
      <c r="S1680" s="48"/>
      <c r="T1680" s="48"/>
      <c r="U1680" s="48"/>
      <c r="V1680" s="48"/>
      <c r="W1680" s="48"/>
      <c r="X1680" s="48"/>
      <c r="Y1680" s="640"/>
      <c r="Z1680" s="48"/>
      <c r="AA1680" s="48"/>
      <c r="AB1680" s="101"/>
      <c r="AC1680" s="359"/>
      <c r="AD1680" s="191"/>
      <c r="AE1680" s="191"/>
      <c r="AF1680" s="353"/>
      <c r="AG1680" s="353"/>
      <c r="AH1680" s="353"/>
      <c r="AI1680" s="353"/>
      <c r="AJ1680" s="353"/>
      <c r="AK1680" s="353"/>
      <c r="AL1680" s="353"/>
      <c r="AM1680" s="353"/>
      <c r="AN1680" s="353"/>
      <c r="AO1680" s="353"/>
      <c r="AP1680" s="353"/>
      <c r="AQ1680" s="353"/>
      <c r="AR1680" s="353"/>
      <c r="AS1680" s="353"/>
      <c r="AT1680" s="353"/>
      <c r="AU1680" s="353"/>
      <c r="AV1680" s="353"/>
      <c r="AW1680" s="353"/>
      <c r="AX1680" s="353"/>
      <c r="AY1680" s="353"/>
      <c r="AZ1680" s="353"/>
      <c r="BA1680" s="353"/>
      <c r="BB1680" s="353"/>
      <c r="BC1680" s="353"/>
      <c r="BD1680" s="353"/>
      <c r="BE1680" s="353"/>
      <c r="BF1680" s="353"/>
      <c r="BG1680" s="353"/>
      <c r="BH1680" s="353"/>
      <c r="BI1680" s="353"/>
      <c r="BJ1680" s="353"/>
      <c r="BK1680" s="353"/>
      <c r="BL1680" s="353"/>
      <c r="BM1680" s="353"/>
      <c r="BN1680" s="353"/>
      <c r="BO1680" s="353"/>
      <c r="BP1680" s="353"/>
      <c r="BQ1680" s="353"/>
      <c r="BR1680" s="353"/>
      <c r="BS1680" s="353"/>
      <c r="BT1680" s="353"/>
      <c r="BU1680" s="353"/>
      <c r="BV1680" s="353"/>
      <c r="BW1680" s="353"/>
      <c r="BX1680" s="353"/>
      <c r="BY1680" s="353"/>
      <c r="BZ1680" s="353"/>
      <c r="CA1680" s="353"/>
      <c r="CB1680" s="353"/>
      <c r="CC1680" s="353"/>
      <c r="CD1680" s="353"/>
      <c r="CE1680" s="353"/>
      <c r="CF1680" s="353"/>
      <c r="CG1680" s="353"/>
      <c r="CH1680" s="353"/>
      <c r="CI1680" s="353"/>
      <c r="CJ1680" s="353"/>
      <c r="CK1680" s="353"/>
      <c r="CL1680" s="353"/>
      <c r="CM1680" s="175"/>
      <c r="CN1680" s="175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  <c r="DL1680" s="1"/>
      <c r="DM1680" s="1"/>
      <c r="DN1680" s="1"/>
      <c r="DO1680" s="1"/>
      <c r="DP1680" s="1"/>
      <c r="DQ1680" s="1"/>
      <c r="DR1680" s="1"/>
      <c r="DS1680" s="1"/>
      <c r="DT1680" s="1"/>
      <c r="DU1680" s="1"/>
      <c r="DV1680" s="1"/>
      <c r="DW1680" s="1"/>
      <c r="DX1680" s="1"/>
      <c r="DY1680" s="1"/>
      <c r="DZ1680" s="1"/>
      <c r="EA1680" s="1"/>
      <c r="EB1680" s="1"/>
      <c r="EC1680" s="1"/>
      <c r="ED1680" s="1"/>
      <c r="EE1680" s="1"/>
      <c r="EF1680" s="1"/>
      <c r="EG1680" s="1"/>
      <c r="EH1680" s="1"/>
      <c r="EI1680" s="1"/>
      <c r="EJ1680" s="1"/>
      <c r="EK1680" s="1"/>
      <c r="EL1680" s="1"/>
      <c r="EM1680" s="1"/>
      <c r="EN1680" s="1"/>
      <c r="EO1680" s="1"/>
      <c r="EP1680" s="1"/>
      <c r="EQ1680" s="1"/>
      <c r="ER1680" s="1"/>
      <c r="ES1680" s="1"/>
      <c r="ET1680" s="1"/>
      <c r="EU1680" s="1"/>
      <c r="EV1680" s="1"/>
      <c r="EW1680" s="1"/>
      <c r="EX1680" s="1"/>
      <c r="EY1680" s="1"/>
      <c r="EZ1680" s="1"/>
      <c r="FA1680" s="1"/>
      <c r="FB1680" s="1"/>
      <c r="FC1680" s="1"/>
      <c r="FD1680" s="1"/>
      <c r="FE1680" s="1"/>
      <c r="FF1680" s="1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1"/>
      <c r="FU1680" s="1"/>
      <c r="FV1680" s="1"/>
      <c r="FW1680" s="1"/>
      <c r="FX1680" s="1"/>
      <c r="FY1680" s="1"/>
      <c r="FZ1680" s="1"/>
      <c r="GA1680" s="1"/>
      <c r="GB1680" s="1"/>
      <c r="GC1680" s="1"/>
      <c r="GD1680" s="1"/>
      <c r="GE1680" s="1"/>
      <c r="GF1680" s="1"/>
      <c r="GG1680" s="1"/>
      <c r="GH1680" s="1"/>
      <c r="GI1680" s="1"/>
      <c r="GJ1680" s="1"/>
      <c r="GK1680" s="1"/>
    </row>
    <row r="1681" spans="1:193" s="2" customFormat="1" ht="10.5" hidden="1" customHeight="1">
      <c r="A1681" s="1298"/>
      <c r="B1681" s="1301"/>
      <c r="C1681" s="1129" t="s">
        <v>137</v>
      </c>
      <c r="D1681" s="144" t="s">
        <v>127</v>
      </c>
      <c r="E1681" s="48"/>
      <c r="F1681" s="48"/>
      <c r="G1681" s="48"/>
      <c r="H1681" s="640"/>
      <c r="I1681" s="48"/>
      <c r="J1681" s="48"/>
      <c r="K1681" s="48"/>
      <c r="L1681" s="48"/>
      <c r="M1681" s="48"/>
      <c r="N1681" s="640"/>
      <c r="O1681" s="48"/>
      <c r="P1681" s="48"/>
      <c r="Q1681" s="48"/>
      <c r="R1681" s="48"/>
      <c r="S1681" s="48"/>
      <c r="T1681" s="48"/>
      <c r="U1681" s="48"/>
      <c r="V1681" s="48"/>
      <c r="W1681" s="48"/>
      <c r="X1681" s="48"/>
      <c r="Y1681" s="640"/>
      <c r="Z1681" s="48"/>
      <c r="AA1681" s="48"/>
      <c r="AB1681" s="101"/>
      <c r="AC1681" s="359"/>
      <c r="AD1681" s="191"/>
      <c r="AE1681" s="191"/>
      <c r="AF1681" s="353"/>
      <c r="AG1681" s="353"/>
      <c r="AH1681" s="353"/>
      <c r="AI1681" s="353"/>
      <c r="AJ1681" s="353"/>
      <c r="AK1681" s="353"/>
      <c r="AL1681" s="353"/>
      <c r="AM1681" s="353"/>
      <c r="AN1681" s="353"/>
      <c r="AO1681" s="353"/>
      <c r="AP1681" s="353"/>
      <c r="AQ1681" s="353"/>
      <c r="AR1681" s="353"/>
      <c r="AS1681" s="353"/>
      <c r="AT1681" s="353"/>
      <c r="AU1681" s="353"/>
      <c r="AV1681" s="353"/>
      <c r="AW1681" s="353"/>
      <c r="AX1681" s="353"/>
      <c r="AY1681" s="353"/>
      <c r="AZ1681" s="353"/>
      <c r="BA1681" s="353"/>
      <c r="BB1681" s="353"/>
      <c r="BC1681" s="353"/>
      <c r="BD1681" s="353"/>
      <c r="BE1681" s="353"/>
      <c r="BF1681" s="353"/>
      <c r="BG1681" s="353"/>
      <c r="BH1681" s="353"/>
      <c r="BI1681" s="353"/>
      <c r="BJ1681" s="353"/>
      <c r="BK1681" s="353"/>
      <c r="BL1681" s="353"/>
      <c r="BM1681" s="353"/>
      <c r="BN1681" s="353"/>
      <c r="BO1681" s="353"/>
      <c r="BP1681" s="353"/>
      <c r="BQ1681" s="353"/>
      <c r="BR1681" s="353"/>
      <c r="BS1681" s="353"/>
      <c r="BT1681" s="353"/>
      <c r="BU1681" s="353"/>
      <c r="BV1681" s="353"/>
      <c r="BW1681" s="353"/>
      <c r="BX1681" s="353"/>
      <c r="BY1681" s="353"/>
      <c r="BZ1681" s="353"/>
      <c r="CA1681" s="353"/>
      <c r="CB1681" s="353"/>
      <c r="CC1681" s="353"/>
      <c r="CD1681" s="353"/>
      <c r="CE1681" s="353"/>
      <c r="CF1681" s="353"/>
      <c r="CG1681" s="353"/>
      <c r="CH1681" s="353"/>
      <c r="CI1681" s="353"/>
      <c r="CJ1681" s="353"/>
      <c r="CK1681" s="353"/>
      <c r="CL1681" s="353"/>
      <c r="CM1681" s="175"/>
      <c r="CN1681" s="175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  <c r="DL1681" s="1"/>
      <c r="DM1681" s="1"/>
      <c r="DN1681" s="1"/>
      <c r="DO1681" s="1"/>
      <c r="DP1681" s="1"/>
      <c r="DQ1681" s="1"/>
      <c r="DR1681" s="1"/>
      <c r="DS1681" s="1"/>
      <c r="DT1681" s="1"/>
      <c r="DU1681" s="1"/>
      <c r="DV1681" s="1"/>
      <c r="DW1681" s="1"/>
      <c r="DX1681" s="1"/>
      <c r="DY1681" s="1"/>
      <c r="DZ1681" s="1"/>
      <c r="EA1681" s="1"/>
      <c r="EB1681" s="1"/>
      <c r="EC1681" s="1"/>
      <c r="ED1681" s="1"/>
      <c r="EE1681" s="1"/>
      <c r="EF1681" s="1"/>
      <c r="EG1681" s="1"/>
      <c r="EH1681" s="1"/>
      <c r="EI1681" s="1"/>
      <c r="EJ1681" s="1"/>
      <c r="EK1681" s="1"/>
      <c r="EL1681" s="1"/>
      <c r="EM1681" s="1"/>
      <c r="EN1681" s="1"/>
      <c r="EO1681" s="1"/>
      <c r="EP1681" s="1"/>
      <c r="EQ1681" s="1"/>
      <c r="ER1681" s="1"/>
      <c r="ES1681" s="1"/>
      <c r="ET1681" s="1"/>
      <c r="EU1681" s="1"/>
      <c r="EV1681" s="1"/>
      <c r="EW1681" s="1"/>
      <c r="EX1681" s="1"/>
      <c r="EY1681" s="1"/>
      <c r="EZ1681" s="1"/>
      <c r="FA1681" s="1"/>
      <c r="FB1681" s="1"/>
      <c r="FC1681" s="1"/>
      <c r="FD1681" s="1"/>
      <c r="FE1681" s="1"/>
      <c r="FF1681" s="1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1"/>
      <c r="FU1681" s="1"/>
      <c r="FV1681" s="1"/>
      <c r="FW1681" s="1"/>
      <c r="FX1681" s="1"/>
      <c r="FY1681" s="1"/>
      <c r="FZ1681" s="1"/>
      <c r="GA1681" s="1"/>
      <c r="GB1681" s="1"/>
      <c r="GC1681" s="1"/>
      <c r="GD1681" s="1"/>
      <c r="GE1681" s="1"/>
      <c r="GF1681" s="1"/>
      <c r="GG1681" s="1"/>
      <c r="GH1681" s="1"/>
      <c r="GI1681" s="1"/>
      <c r="GJ1681" s="1"/>
      <c r="GK1681" s="1"/>
    </row>
    <row r="1682" spans="1:193" s="2" customFormat="1" ht="10.5" hidden="1" customHeight="1" thickBot="1">
      <c r="A1682" s="1299"/>
      <c r="B1682" s="1302"/>
      <c r="C1682" s="293"/>
      <c r="D1682" s="254" t="s">
        <v>42</v>
      </c>
      <c r="E1682" s="102"/>
      <c r="F1682" s="102"/>
      <c r="G1682" s="102"/>
      <c r="H1682" s="645"/>
      <c r="I1682" s="102"/>
      <c r="J1682" s="102"/>
      <c r="K1682" s="102"/>
      <c r="L1682" s="102"/>
      <c r="M1682" s="102"/>
      <c r="N1682" s="645"/>
      <c r="O1682" s="102"/>
      <c r="P1682" s="102"/>
      <c r="Q1682" s="102"/>
      <c r="R1682" s="102"/>
      <c r="S1682" s="102"/>
      <c r="T1682" s="102"/>
      <c r="U1682" s="102"/>
      <c r="V1682" s="102"/>
      <c r="W1682" s="102"/>
      <c r="X1682" s="102"/>
      <c r="Y1682" s="645"/>
      <c r="Z1682" s="102"/>
      <c r="AA1682" s="102"/>
      <c r="AB1682" s="104"/>
      <c r="AC1682" s="359"/>
      <c r="AD1682" s="191"/>
      <c r="AE1682" s="191"/>
      <c r="AF1682" s="353"/>
      <c r="AG1682" s="353"/>
      <c r="AH1682" s="353"/>
      <c r="AI1682" s="353"/>
      <c r="AJ1682" s="353"/>
      <c r="AK1682" s="353"/>
      <c r="AL1682" s="353"/>
      <c r="AM1682" s="353"/>
      <c r="AN1682" s="353"/>
      <c r="AO1682" s="353"/>
      <c r="AP1682" s="353"/>
      <c r="AQ1682" s="353"/>
      <c r="AR1682" s="353"/>
      <c r="AS1682" s="353"/>
      <c r="AT1682" s="353"/>
      <c r="AU1682" s="353"/>
      <c r="AV1682" s="353"/>
      <c r="AW1682" s="353"/>
      <c r="AX1682" s="353"/>
      <c r="AY1682" s="353"/>
      <c r="AZ1682" s="353"/>
      <c r="BA1682" s="353"/>
      <c r="BB1682" s="353"/>
      <c r="BC1682" s="353"/>
      <c r="BD1682" s="353"/>
      <c r="BE1682" s="353"/>
      <c r="BF1682" s="353"/>
      <c r="BG1682" s="353"/>
      <c r="BH1682" s="353"/>
      <c r="BI1682" s="353"/>
      <c r="BJ1682" s="353"/>
      <c r="BK1682" s="353"/>
      <c r="BL1682" s="353"/>
      <c r="BM1682" s="353"/>
      <c r="BN1682" s="353"/>
      <c r="BO1682" s="353"/>
      <c r="BP1682" s="353"/>
      <c r="BQ1682" s="353"/>
      <c r="BR1682" s="353"/>
      <c r="BS1682" s="353"/>
      <c r="BT1682" s="353"/>
      <c r="BU1682" s="353"/>
      <c r="BV1682" s="353"/>
      <c r="BW1682" s="353"/>
      <c r="BX1682" s="353"/>
      <c r="BY1682" s="353"/>
      <c r="BZ1682" s="353"/>
      <c r="CA1682" s="353"/>
      <c r="CB1682" s="353"/>
      <c r="CC1682" s="353"/>
      <c r="CD1682" s="353"/>
      <c r="CE1682" s="353"/>
      <c r="CF1682" s="353"/>
      <c r="CG1682" s="353"/>
      <c r="CH1682" s="353"/>
      <c r="CI1682" s="353"/>
      <c r="CJ1682" s="353"/>
      <c r="CK1682" s="353"/>
      <c r="CL1682" s="353"/>
      <c r="CM1682" s="175"/>
      <c r="CN1682" s="175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  <c r="DL1682" s="1"/>
      <c r="DM1682" s="1"/>
      <c r="DN1682" s="1"/>
      <c r="DO1682" s="1"/>
      <c r="DP1682" s="1"/>
      <c r="DQ1682" s="1"/>
      <c r="DR1682" s="1"/>
      <c r="DS1682" s="1"/>
      <c r="DT1682" s="1"/>
      <c r="DU1682" s="1"/>
      <c r="DV1682" s="1"/>
      <c r="DW1682" s="1"/>
      <c r="DX1682" s="1"/>
      <c r="DY1682" s="1"/>
      <c r="DZ1682" s="1"/>
      <c r="EA1682" s="1"/>
      <c r="EB1682" s="1"/>
      <c r="EC1682" s="1"/>
      <c r="ED1682" s="1"/>
      <c r="EE1682" s="1"/>
      <c r="EF1682" s="1"/>
      <c r="EG1682" s="1"/>
      <c r="EH1682" s="1"/>
      <c r="EI1682" s="1"/>
      <c r="EJ1682" s="1"/>
      <c r="EK1682" s="1"/>
      <c r="EL1682" s="1"/>
      <c r="EM1682" s="1"/>
      <c r="EN1682" s="1"/>
      <c r="EO1682" s="1"/>
      <c r="EP1682" s="1"/>
      <c r="EQ1682" s="1"/>
      <c r="ER1682" s="1"/>
      <c r="ES1682" s="1"/>
      <c r="ET1682" s="1"/>
      <c r="EU1682" s="1"/>
      <c r="EV1682" s="1"/>
      <c r="EW1682" s="1"/>
      <c r="EX1682" s="1"/>
      <c r="EY1682" s="1"/>
      <c r="EZ1682" s="1"/>
      <c r="FA1682" s="1"/>
      <c r="FB1682" s="1"/>
      <c r="FC1682" s="1"/>
      <c r="FD1682" s="1"/>
      <c r="FE1682" s="1"/>
      <c r="FF1682" s="1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1"/>
      <c r="FU1682" s="1"/>
      <c r="FV1682" s="1"/>
      <c r="FW1682" s="1"/>
      <c r="FX1682" s="1"/>
      <c r="FY1682" s="1"/>
      <c r="FZ1682" s="1"/>
      <c r="GA1682" s="1"/>
      <c r="GB1682" s="1"/>
      <c r="GC1682" s="1"/>
      <c r="GD1682" s="1"/>
      <c r="GE1682" s="1"/>
      <c r="GF1682" s="1"/>
      <c r="GG1682" s="1"/>
      <c r="GH1682" s="1"/>
      <c r="GI1682" s="1"/>
      <c r="GJ1682" s="1"/>
      <c r="GK1682" s="1"/>
    </row>
    <row r="1683" spans="1:193" s="1" customFormat="1" ht="10.5" customHeight="1">
      <c r="A1683" s="731" t="s">
        <v>108</v>
      </c>
      <c r="B1683" s="85" t="s">
        <v>865</v>
      </c>
      <c r="C1683" s="1124" t="s">
        <v>954</v>
      </c>
      <c r="D1683" s="1173" t="s">
        <v>126</v>
      </c>
      <c r="E1683" s="92">
        <v>0</v>
      </c>
      <c r="F1683" s="92">
        <v>0</v>
      </c>
      <c r="G1683" s="92">
        <v>0</v>
      </c>
      <c r="H1683" s="791">
        <v>0</v>
      </c>
      <c r="I1683" s="92">
        <v>0</v>
      </c>
      <c r="J1683" s="92">
        <v>0</v>
      </c>
      <c r="K1683" s="92">
        <v>0</v>
      </c>
      <c r="L1683" s="92">
        <v>0</v>
      </c>
      <c r="M1683" s="92">
        <v>2.3599999999999999E-2</v>
      </c>
      <c r="N1683" s="791">
        <v>0</v>
      </c>
      <c r="O1683" s="92">
        <v>0</v>
      </c>
      <c r="P1683" s="92">
        <v>0</v>
      </c>
      <c r="Q1683" s="92">
        <v>0</v>
      </c>
      <c r="R1683" s="92">
        <v>0</v>
      </c>
      <c r="S1683" s="92">
        <v>0</v>
      </c>
      <c r="T1683" s="92">
        <v>0</v>
      </c>
      <c r="U1683" s="92">
        <v>0</v>
      </c>
      <c r="V1683" s="92">
        <v>0</v>
      </c>
      <c r="W1683" s="92">
        <v>0</v>
      </c>
      <c r="X1683" s="92">
        <v>0</v>
      </c>
      <c r="Y1683" s="791">
        <v>0</v>
      </c>
      <c r="Z1683" s="92">
        <v>0</v>
      </c>
      <c r="AA1683" s="92">
        <v>0</v>
      </c>
      <c r="AB1683" s="116">
        <v>0</v>
      </c>
      <c r="AC1683" s="53">
        <f>SUM(D1683:AB1683)</f>
        <v>2.3599999999999999E-2</v>
      </c>
      <c r="AD1683" s="56"/>
      <c r="AE1683" s="64">
        <v>0.04</v>
      </c>
      <c r="AF1683" s="109"/>
      <c r="AG1683" s="109"/>
      <c r="AH1683" s="109"/>
      <c r="AI1683" s="109"/>
      <c r="AJ1683" s="109"/>
      <c r="AK1683" s="109"/>
      <c r="AL1683" s="109"/>
      <c r="AM1683" s="109"/>
      <c r="AN1683" s="109"/>
      <c r="AO1683" s="109"/>
      <c r="AP1683" s="109"/>
      <c r="AQ1683" s="109"/>
      <c r="AR1683" s="109"/>
      <c r="AS1683" s="109"/>
      <c r="AT1683" s="109"/>
      <c r="AU1683" s="109"/>
      <c r="AV1683" s="109"/>
      <c r="AW1683" s="109"/>
      <c r="AX1683" s="109"/>
      <c r="AY1683" s="109"/>
      <c r="AZ1683" s="109"/>
      <c r="BA1683" s="109"/>
      <c r="BB1683" s="109"/>
      <c r="BC1683" s="109"/>
      <c r="BD1683" s="353"/>
      <c r="BE1683" s="353"/>
      <c r="BF1683" s="353"/>
      <c r="BG1683" s="353"/>
      <c r="BH1683" s="353"/>
      <c r="BI1683" s="353"/>
      <c r="BJ1683" s="353"/>
      <c r="BK1683" s="353"/>
      <c r="BL1683" s="353"/>
      <c r="BM1683" s="353"/>
      <c r="BN1683" s="353"/>
      <c r="BO1683" s="353"/>
      <c r="BP1683" s="353"/>
      <c r="BQ1683" s="353"/>
      <c r="BR1683" s="353"/>
      <c r="BS1683" s="353"/>
      <c r="BT1683" s="353"/>
      <c r="BU1683" s="353"/>
      <c r="BV1683" s="353"/>
      <c r="BW1683" s="353"/>
      <c r="BX1683" s="353"/>
      <c r="BY1683" s="353"/>
      <c r="BZ1683" s="353"/>
      <c r="CA1683" s="353"/>
      <c r="CB1683" s="353"/>
      <c r="CC1683" s="353"/>
      <c r="CD1683" s="353"/>
      <c r="CE1683" s="353"/>
      <c r="CF1683" s="353"/>
      <c r="CG1683" s="353"/>
      <c r="CH1683" s="353"/>
      <c r="CI1683" s="353"/>
      <c r="CJ1683" s="353"/>
      <c r="CK1683" s="353"/>
      <c r="CL1683" s="353"/>
      <c r="CM1683" s="175"/>
      <c r="CN1683" s="175"/>
    </row>
    <row r="1684" spans="1:193" s="1" customFormat="1" ht="10.5" customHeight="1" thickBot="1">
      <c r="A1684" s="732" t="s">
        <v>106</v>
      </c>
      <c r="B1684" s="154" t="s">
        <v>866</v>
      </c>
      <c r="C1684" s="293" t="s">
        <v>954</v>
      </c>
      <c r="D1684" s="254" t="s">
        <v>126</v>
      </c>
      <c r="E1684" s="58">
        <v>0</v>
      </c>
      <c r="F1684" s="58">
        <v>0</v>
      </c>
      <c r="G1684" s="58">
        <v>0</v>
      </c>
      <c r="H1684" s="637">
        <v>0</v>
      </c>
      <c r="I1684" s="58">
        <v>0</v>
      </c>
      <c r="J1684" s="58">
        <v>0</v>
      </c>
      <c r="K1684" s="58">
        <v>0</v>
      </c>
      <c r="L1684" s="58">
        <v>0</v>
      </c>
      <c r="M1684" s="58">
        <v>4.0000000000000002E-4</v>
      </c>
      <c r="N1684" s="637">
        <v>0</v>
      </c>
      <c r="O1684" s="58">
        <v>0</v>
      </c>
      <c r="P1684" s="58">
        <v>0</v>
      </c>
      <c r="Q1684" s="58">
        <v>0</v>
      </c>
      <c r="R1684" s="58">
        <v>0</v>
      </c>
      <c r="S1684" s="58">
        <v>0</v>
      </c>
      <c r="T1684" s="58">
        <v>0</v>
      </c>
      <c r="U1684" s="58">
        <v>0</v>
      </c>
      <c r="V1684" s="58">
        <v>0</v>
      </c>
      <c r="W1684" s="58">
        <v>0</v>
      </c>
      <c r="X1684" s="58">
        <v>0</v>
      </c>
      <c r="Y1684" s="637">
        <v>0</v>
      </c>
      <c r="Z1684" s="58">
        <v>0</v>
      </c>
      <c r="AA1684" s="58">
        <v>0</v>
      </c>
      <c r="AB1684" s="59">
        <v>0</v>
      </c>
      <c r="AC1684" s="53">
        <f>SUM(D1684:AB1684)</f>
        <v>4.0000000000000002E-4</v>
      </c>
      <c r="AD1684" s="56"/>
      <c r="AE1684" s="64">
        <v>0.04</v>
      </c>
      <c r="AF1684" s="109"/>
      <c r="AG1684" s="109"/>
      <c r="AH1684" s="109"/>
      <c r="AI1684" s="109"/>
      <c r="AJ1684" s="109"/>
      <c r="AK1684" s="109"/>
      <c r="AL1684" s="109"/>
      <c r="AM1684" s="109"/>
      <c r="AN1684" s="109"/>
      <c r="AO1684" s="109"/>
      <c r="AP1684" s="109"/>
      <c r="AQ1684" s="109"/>
      <c r="AR1684" s="109"/>
      <c r="AS1684" s="109"/>
      <c r="AT1684" s="109"/>
      <c r="AU1684" s="109"/>
      <c r="AV1684" s="109"/>
      <c r="AW1684" s="109"/>
      <c r="AX1684" s="109"/>
      <c r="AY1684" s="109"/>
      <c r="AZ1684" s="109"/>
      <c r="BA1684" s="109"/>
      <c r="BB1684" s="109"/>
      <c r="BC1684" s="109"/>
      <c r="BD1684" s="109"/>
      <c r="BE1684" s="353"/>
      <c r="BF1684" s="353"/>
      <c r="BG1684" s="353"/>
      <c r="BH1684" s="353"/>
      <c r="BI1684" s="353"/>
      <c r="BJ1684" s="353"/>
      <c r="BK1684" s="353"/>
      <c r="BL1684" s="353"/>
      <c r="BM1684" s="353"/>
      <c r="BN1684" s="353"/>
      <c r="BO1684" s="353"/>
      <c r="BP1684" s="353"/>
      <c r="BQ1684" s="353"/>
      <c r="BR1684" s="353"/>
      <c r="BS1684" s="353"/>
      <c r="BT1684" s="353"/>
      <c r="BU1684" s="353"/>
      <c r="BV1684" s="353"/>
      <c r="BW1684" s="353"/>
      <c r="BX1684" s="353"/>
      <c r="BY1684" s="353"/>
      <c r="BZ1684" s="353"/>
      <c r="CA1684" s="353"/>
      <c r="CB1684" s="353"/>
      <c r="CC1684" s="353"/>
      <c r="CD1684" s="353"/>
      <c r="CE1684" s="353"/>
      <c r="CF1684" s="353"/>
      <c r="CG1684" s="353"/>
      <c r="CH1684" s="353"/>
      <c r="CI1684" s="353"/>
      <c r="CJ1684" s="353"/>
      <c r="CK1684" s="353"/>
      <c r="CL1684" s="353"/>
      <c r="CM1684" s="175"/>
      <c r="CN1684" s="175"/>
    </row>
    <row r="1685" spans="1:193" s="1" customFormat="1" ht="10.5" customHeight="1">
      <c r="A1685" s="1303" t="s">
        <v>57</v>
      </c>
      <c r="B1685" s="1304"/>
      <c r="C1685" s="861"/>
      <c r="D1685" s="1173" t="s">
        <v>126</v>
      </c>
      <c r="E1685" s="117">
        <f t="shared" ref="E1685:AB1686" si="3208">E1560+E1565+E1570+E1575+E1590+E1595+E1600+E1605</f>
        <v>0.73568999999999996</v>
      </c>
      <c r="F1685" s="117">
        <f t="shared" si="3208"/>
        <v>1.6629999999999998</v>
      </c>
      <c r="G1685" s="117">
        <f t="shared" si="3208"/>
        <v>1.5999999999999999</v>
      </c>
      <c r="H1685" s="668">
        <f t="shared" si="3208"/>
        <v>0.55500000000000005</v>
      </c>
      <c r="I1685" s="117">
        <f t="shared" si="3208"/>
        <v>1.5820000000000003</v>
      </c>
      <c r="J1685" s="117">
        <f t="shared" si="3208"/>
        <v>1.8240000000000001</v>
      </c>
      <c r="K1685" s="117">
        <f t="shared" si="3208"/>
        <v>1.895</v>
      </c>
      <c r="L1685" s="117">
        <f t="shared" si="3208"/>
        <v>1.635</v>
      </c>
      <c r="M1685" s="117">
        <f t="shared" si="3208"/>
        <v>0.88100000000000012</v>
      </c>
      <c r="N1685" s="668">
        <f t="shared" si="3208"/>
        <v>0.79</v>
      </c>
      <c r="O1685" s="117">
        <f t="shared" si="3208"/>
        <v>0.86399999999999999</v>
      </c>
      <c r="P1685" s="117">
        <f t="shared" si="3208"/>
        <v>0.83100000000000007</v>
      </c>
      <c r="Q1685" s="117">
        <f t="shared" si="3208"/>
        <v>0.78200000000000003</v>
      </c>
      <c r="R1685" s="117">
        <f t="shared" si="3208"/>
        <v>0.87700000000000011</v>
      </c>
      <c r="S1685" s="117">
        <f t="shared" si="3208"/>
        <v>1.2349999999999997</v>
      </c>
      <c r="T1685" s="117">
        <f t="shared" si="3208"/>
        <v>1.8080000000000001</v>
      </c>
      <c r="U1685" s="117">
        <f t="shared" si="3208"/>
        <v>0.80200000000000005</v>
      </c>
      <c r="V1685" s="117">
        <f t="shared" si="3208"/>
        <v>1.9549999999999998</v>
      </c>
      <c r="W1685" s="117">
        <f t="shared" si="3208"/>
        <v>1.8659999999999999</v>
      </c>
      <c r="X1685" s="117">
        <f t="shared" si="3208"/>
        <v>1.5390000000000001</v>
      </c>
      <c r="Y1685" s="668">
        <f t="shared" si="3208"/>
        <v>1.6392</v>
      </c>
      <c r="Z1685" s="117">
        <f>Z1560+Z1565+Z1570+Z1575+Z1590+Z1595+Z1600+Z1605</f>
        <v>1.7269999999999999</v>
      </c>
      <c r="AA1685" s="117">
        <f t="shared" si="3208"/>
        <v>1.6930000000000001</v>
      </c>
      <c r="AB1685" s="156">
        <f t="shared" si="3208"/>
        <v>0.70300000000000007</v>
      </c>
      <c r="AC1685" s="353"/>
      <c r="AD1685" s="353"/>
      <c r="AE1685" s="353"/>
      <c r="AF1685" s="353"/>
      <c r="AG1685" s="353"/>
      <c r="AH1685" s="353"/>
      <c r="AI1685" s="353"/>
      <c r="AJ1685" s="353"/>
      <c r="AK1685" s="353"/>
      <c r="AL1685" s="353"/>
      <c r="AM1685" s="353"/>
      <c r="AN1685" s="353"/>
      <c r="AO1685" s="353"/>
      <c r="AP1685" s="353"/>
      <c r="AQ1685" s="353"/>
      <c r="AR1685" s="353"/>
      <c r="AS1685" s="353"/>
      <c r="AT1685" s="353"/>
      <c r="AU1685" s="353"/>
      <c r="AV1685" s="353"/>
      <c r="AW1685" s="353"/>
      <c r="AX1685" s="353"/>
      <c r="AY1685" s="353"/>
      <c r="AZ1685" s="353"/>
      <c r="BA1685" s="353"/>
      <c r="BB1685" s="353"/>
      <c r="BC1685" s="353"/>
      <c r="BD1685" s="353"/>
      <c r="BE1685" s="353"/>
      <c r="BF1685" s="353"/>
      <c r="BG1685" s="353"/>
      <c r="BH1685" s="353"/>
      <c r="BI1685" s="353"/>
      <c r="BJ1685" s="353"/>
      <c r="BK1685" s="353"/>
      <c r="BL1685" s="353"/>
      <c r="BM1685" s="353"/>
      <c r="BN1685" s="353"/>
      <c r="BO1685" s="353"/>
      <c r="BP1685" s="353"/>
      <c r="BQ1685" s="353"/>
      <c r="BR1685" s="353"/>
      <c r="BS1685" s="353"/>
      <c r="BT1685" s="353"/>
      <c r="BU1685" s="353"/>
      <c r="BV1685" s="353"/>
      <c r="BW1685" s="353"/>
      <c r="BX1685" s="353"/>
      <c r="BY1685" s="353"/>
      <c r="BZ1685" s="353"/>
      <c r="CA1685" s="353"/>
      <c r="CB1685" s="353"/>
      <c r="CC1685" s="353"/>
      <c r="CD1685" s="353"/>
      <c r="CE1685" s="353"/>
      <c r="CF1685" s="353"/>
      <c r="CG1685" s="353"/>
      <c r="CH1685" s="353"/>
      <c r="CI1685" s="353"/>
      <c r="CJ1685" s="353"/>
      <c r="CK1685" s="353"/>
      <c r="CL1685" s="353"/>
      <c r="CM1685" s="175"/>
      <c r="CN1685" s="175"/>
    </row>
    <row r="1686" spans="1:193" s="1" customFormat="1" ht="10.5" customHeight="1" thickBot="1">
      <c r="A1686" s="1305"/>
      <c r="B1686" s="1306"/>
      <c r="C1686" s="862"/>
      <c r="D1686" s="254" t="s">
        <v>127</v>
      </c>
      <c r="E1686" s="119">
        <f t="shared" si="3208"/>
        <v>0.36900000000000005</v>
      </c>
      <c r="F1686" s="119">
        <f t="shared" si="3208"/>
        <v>0.71499999999999997</v>
      </c>
      <c r="G1686" s="119">
        <f t="shared" si="3208"/>
        <v>0.68799999999999994</v>
      </c>
      <c r="H1686" s="673">
        <f t="shared" si="3208"/>
        <v>0.27900000000000003</v>
      </c>
      <c r="I1686" s="119">
        <f t="shared" si="3208"/>
        <v>0.621</v>
      </c>
      <c r="J1686" s="119">
        <f t="shared" si="3208"/>
        <v>0.76300000000000001</v>
      </c>
      <c r="K1686" s="119">
        <f t="shared" si="3208"/>
        <v>0.79499999999999993</v>
      </c>
      <c r="L1686" s="119">
        <f t="shared" si="3208"/>
        <v>0.70699999999999996</v>
      </c>
      <c r="M1686" s="119">
        <f t="shared" si="3208"/>
        <v>0.441</v>
      </c>
      <c r="N1686" s="673">
        <f t="shared" si="3208"/>
        <v>0.45100000000000001</v>
      </c>
      <c r="O1686" s="119">
        <f t="shared" si="3208"/>
        <v>0.46200000000000002</v>
      </c>
      <c r="P1686" s="119">
        <f t="shared" si="3208"/>
        <v>0.42800000000000005</v>
      </c>
      <c r="Q1686" s="119">
        <f t="shared" si="3208"/>
        <v>0.38830000000000003</v>
      </c>
      <c r="R1686" s="119">
        <f t="shared" si="3208"/>
        <v>0.45600000000000002</v>
      </c>
      <c r="S1686" s="119">
        <f t="shared" si="3208"/>
        <v>0.56699999999999995</v>
      </c>
      <c r="T1686" s="119">
        <f t="shared" si="3208"/>
        <v>0.84499999999999997</v>
      </c>
      <c r="U1686" s="119">
        <f t="shared" si="3208"/>
        <v>0.37699999999999995</v>
      </c>
      <c r="V1686" s="119">
        <f t="shared" si="3208"/>
        <v>0.89200000000000002</v>
      </c>
      <c r="W1686" s="119">
        <f t="shared" si="3208"/>
        <v>0.84099999999999997</v>
      </c>
      <c r="X1686" s="119">
        <f t="shared" si="3208"/>
        <v>0.57100000000000006</v>
      </c>
      <c r="Y1686" s="673">
        <f t="shared" si="3208"/>
        <v>0.69</v>
      </c>
      <c r="Z1686" s="119">
        <f t="shared" si="3208"/>
        <v>0.74199999999999999</v>
      </c>
      <c r="AA1686" s="119">
        <f t="shared" si="3208"/>
        <v>0.72599999999999998</v>
      </c>
      <c r="AB1686" s="157">
        <f t="shared" si="3208"/>
        <v>0.28800000000000003</v>
      </c>
      <c r="AC1686" s="353"/>
      <c r="AD1686" s="353"/>
      <c r="AE1686" s="353"/>
      <c r="AF1686" s="353"/>
      <c r="AG1686" s="353"/>
      <c r="AH1686" s="353"/>
      <c r="AI1686" s="353"/>
      <c r="AJ1686" s="353"/>
      <c r="AK1686" s="353"/>
      <c r="AL1686" s="353"/>
      <c r="AM1686" s="353"/>
      <c r="AN1686" s="353"/>
      <c r="AO1686" s="353"/>
      <c r="AP1686" s="353"/>
      <c r="AQ1686" s="353"/>
      <c r="AR1686" s="353"/>
      <c r="AS1686" s="353"/>
      <c r="AT1686" s="353"/>
      <c r="AU1686" s="353"/>
      <c r="AV1686" s="353"/>
      <c r="AW1686" s="353"/>
      <c r="AX1686" s="353"/>
      <c r="AY1686" s="353"/>
      <c r="AZ1686" s="353"/>
      <c r="BA1686" s="353"/>
      <c r="BB1686" s="353"/>
      <c r="BC1686" s="353"/>
      <c r="BD1686" s="353"/>
      <c r="BE1686" s="353"/>
      <c r="BF1686" s="353"/>
      <c r="BG1686" s="353"/>
      <c r="BH1686" s="353"/>
      <c r="BI1686" s="353"/>
      <c r="BJ1686" s="353"/>
      <c r="BK1686" s="353"/>
      <c r="BL1686" s="353"/>
      <c r="BM1686" s="353"/>
      <c r="BN1686" s="353"/>
      <c r="BO1686" s="353"/>
      <c r="BP1686" s="353"/>
      <c r="BQ1686" s="353"/>
      <c r="BR1686" s="353"/>
      <c r="BS1686" s="353"/>
      <c r="BT1686" s="353"/>
      <c r="BU1686" s="353"/>
      <c r="BV1686" s="353"/>
      <c r="BW1686" s="353"/>
      <c r="BX1686" s="353"/>
      <c r="BY1686" s="353"/>
      <c r="BZ1686" s="353"/>
      <c r="CA1686" s="353"/>
      <c r="CB1686" s="353"/>
      <c r="CC1686" s="353"/>
      <c r="CD1686" s="353"/>
      <c r="CE1686" s="353"/>
      <c r="CF1686" s="353"/>
      <c r="CG1686" s="353"/>
      <c r="CH1686" s="353"/>
      <c r="CI1686" s="353"/>
      <c r="CJ1686" s="353"/>
      <c r="CK1686" s="353"/>
      <c r="CL1686" s="353"/>
      <c r="CM1686" s="175"/>
      <c r="CN1686" s="175"/>
    </row>
    <row r="1687" spans="1:193" s="30" customFormat="1" ht="10.5" customHeight="1">
      <c r="A1687" s="1321" t="s">
        <v>942</v>
      </c>
      <c r="B1687" s="1322"/>
      <c r="C1687" s="870"/>
      <c r="D1687" s="1170" t="s">
        <v>940</v>
      </c>
      <c r="E1687" s="60">
        <f>(((E1580+E1585)-E1685)/(E1580+E1585))*100</f>
        <v>0.31300813008130546</v>
      </c>
      <c r="F1687" s="60">
        <f t="shared" ref="F1687:AB1688" si="3209">(((F1580+F1585)-F1685)/(F1580+F1585))*100</f>
        <v>-6.0168471720811668E-2</v>
      </c>
      <c r="G1687" s="60">
        <f t="shared" si="3209"/>
        <v>1.3877787807814457E-14</v>
      </c>
      <c r="H1687" s="650">
        <f t="shared" si="3209"/>
        <v>0.35906642728902888</v>
      </c>
      <c r="I1687" s="60">
        <f t="shared" si="3209"/>
        <v>-6.325110689439177E-2</v>
      </c>
      <c r="J1687" s="60">
        <f t="shared" si="3209"/>
        <v>-1.2173498077030226E-14</v>
      </c>
      <c r="K1687" s="60">
        <f t="shared" si="3209"/>
        <v>-0.21152829190904301</v>
      </c>
      <c r="L1687" s="60">
        <f t="shared" si="3209"/>
        <v>0.12217470983506426</v>
      </c>
      <c r="M1687" s="60">
        <f t="shared" si="3209"/>
        <v>0.11337868480724375</v>
      </c>
      <c r="N1687" s="650">
        <f t="shared" si="3209"/>
        <v>0.25252525252525271</v>
      </c>
      <c r="O1687" s="60">
        <f t="shared" si="3209"/>
        <v>0.34602076124567505</v>
      </c>
      <c r="P1687" s="60">
        <f t="shared" si="3209"/>
        <v>0.47904191616765185</v>
      </c>
      <c r="Q1687" s="60">
        <f t="shared" si="3209"/>
        <v>0.2551020408163267</v>
      </c>
      <c r="R1687" s="60">
        <f t="shared" si="3209"/>
        <v>0.45402951191826246</v>
      </c>
      <c r="S1687" s="60">
        <f t="shared" si="3209"/>
        <v>1.7979320236844644E-14</v>
      </c>
      <c r="T1687" s="60">
        <f t="shared" si="3209"/>
        <v>-1.228122814850837E-14</v>
      </c>
      <c r="U1687" s="60">
        <f t="shared" si="3209"/>
        <v>0.12453300124531631</v>
      </c>
      <c r="V1687" s="61">
        <f t="shared" si="3209"/>
        <v>-0.15368852459015839</v>
      </c>
      <c r="W1687" s="60">
        <f t="shared" si="3209"/>
        <v>-5.3619302949067672E-2</v>
      </c>
      <c r="X1687" s="60">
        <f t="shared" si="3209"/>
        <v>-6.5019505851762804E-2</v>
      </c>
      <c r="Y1687" s="650">
        <f t="shared" si="3209"/>
        <v>5.1388888888889008</v>
      </c>
      <c r="Z1687" s="60">
        <f t="shared" si="3209"/>
        <v>-0.17401392111368283</v>
      </c>
      <c r="AA1687" s="60">
        <f>(((AA1580+AA1585)-AA1685)/(AA1580+AA1585))*100</f>
        <v>-5.9101654846329177E-2</v>
      </c>
      <c r="AB1687" s="62">
        <f t="shared" si="3209"/>
        <v>0.42492917847023964</v>
      </c>
      <c r="AC1687" s="384"/>
      <c r="AD1687" s="353"/>
      <c r="AE1687" s="353"/>
      <c r="AF1687" s="353"/>
      <c r="AG1687" s="353"/>
      <c r="AH1687" s="353"/>
      <c r="AI1687" s="353"/>
      <c r="AJ1687" s="353"/>
      <c r="AK1687" s="353"/>
      <c r="AL1687" s="353"/>
      <c r="AM1687" s="353"/>
      <c r="AN1687" s="353"/>
      <c r="AO1687" s="353"/>
      <c r="AP1687" s="353"/>
      <c r="AQ1687" s="353"/>
      <c r="AR1687" s="353"/>
      <c r="AS1687" s="353"/>
      <c r="AT1687" s="353"/>
      <c r="AU1687" s="353"/>
      <c r="AV1687" s="353"/>
      <c r="AW1687" s="353"/>
      <c r="AX1687" s="353"/>
      <c r="AY1687" s="353"/>
      <c r="AZ1687" s="353"/>
      <c r="BA1687" s="353"/>
      <c r="BB1687" s="353"/>
      <c r="BC1687" s="353"/>
      <c r="BD1687" s="353"/>
      <c r="BE1687" s="353"/>
      <c r="BF1687" s="353"/>
      <c r="BG1687" s="353"/>
      <c r="BH1687" s="353"/>
      <c r="BI1687" s="353"/>
      <c r="BJ1687" s="353"/>
      <c r="BK1687" s="353"/>
      <c r="BL1687" s="353"/>
      <c r="BM1687" s="353"/>
      <c r="BN1687" s="353"/>
      <c r="BO1687" s="353"/>
      <c r="BP1687" s="353"/>
      <c r="BQ1687" s="353"/>
      <c r="BR1687" s="353"/>
      <c r="BS1687" s="353"/>
      <c r="BT1687" s="353"/>
      <c r="BU1687" s="353"/>
      <c r="BV1687" s="353"/>
      <c r="BW1687" s="353"/>
      <c r="BX1687" s="353"/>
      <c r="BY1687" s="353"/>
      <c r="BZ1687" s="353"/>
      <c r="CA1687" s="353"/>
      <c r="CB1687" s="353"/>
      <c r="CC1687" s="353"/>
      <c r="CD1687" s="353"/>
      <c r="CE1687" s="353"/>
      <c r="CF1687" s="353"/>
      <c r="CG1687" s="353"/>
      <c r="CH1687" s="353"/>
      <c r="CI1687" s="353"/>
      <c r="CJ1687" s="353"/>
      <c r="CK1687" s="353"/>
      <c r="CL1687" s="353"/>
      <c r="CM1687" s="175"/>
      <c r="CN1687" s="175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K1687" s="1"/>
      <c r="DL1687" s="33"/>
      <c r="DM1687" s="33"/>
      <c r="DN1687" s="33"/>
      <c r="DO1687" s="33"/>
      <c r="DP1687" s="33"/>
      <c r="DQ1687" s="33"/>
      <c r="DR1687" s="33"/>
      <c r="DS1687" s="33"/>
      <c r="DT1687" s="33"/>
      <c r="DU1687" s="33"/>
      <c r="DV1687" s="33"/>
      <c r="DW1687" s="33"/>
      <c r="DX1687" s="33"/>
      <c r="DY1687" s="33"/>
      <c r="DZ1687" s="33"/>
      <c r="EA1687" s="33"/>
      <c r="EB1687" s="33"/>
      <c r="EC1687" s="33"/>
      <c r="ED1687" s="33"/>
      <c r="EE1687" s="33"/>
      <c r="EF1687" s="33"/>
      <c r="EG1687" s="33"/>
      <c r="EH1687" s="33"/>
      <c r="EI1687" s="33"/>
      <c r="EJ1687" s="33"/>
      <c r="EK1687" s="33"/>
      <c r="EL1687" s="33"/>
      <c r="EM1687" s="33"/>
      <c r="EN1687" s="33"/>
      <c r="EO1687" s="33"/>
      <c r="EP1687" s="33"/>
      <c r="EQ1687" s="33"/>
      <c r="ER1687" s="33"/>
      <c r="ES1687" s="33"/>
      <c r="ET1687" s="33"/>
      <c r="EU1687" s="33"/>
      <c r="EV1687" s="33"/>
      <c r="EW1687" s="33"/>
      <c r="EX1687" s="33"/>
      <c r="EY1687" s="33"/>
      <c r="EZ1687" s="33"/>
      <c r="FA1687" s="33"/>
      <c r="FB1687" s="33"/>
      <c r="FC1687" s="33"/>
      <c r="FD1687" s="33"/>
      <c r="FE1687" s="33"/>
      <c r="FF1687" s="33"/>
      <c r="FG1687" s="33"/>
      <c r="FH1687" s="33"/>
      <c r="FI1687" s="33"/>
      <c r="FJ1687" s="33"/>
      <c r="FK1687" s="33"/>
      <c r="FL1687" s="33"/>
      <c r="FM1687" s="33"/>
      <c r="FN1687" s="33"/>
      <c r="FO1687" s="33"/>
      <c r="FP1687" s="33"/>
      <c r="FQ1687" s="33"/>
      <c r="FR1687" s="33"/>
      <c r="FS1687" s="33"/>
      <c r="FT1687" s="33"/>
      <c r="FU1687" s="33"/>
      <c r="FV1687" s="33"/>
      <c r="FW1687" s="33"/>
      <c r="FX1687" s="33"/>
      <c r="FY1687" s="33"/>
      <c r="FZ1687" s="33"/>
      <c r="GA1687" s="33"/>
      <c r="GB1687" s="33"/>
      <c r="GC1687" s="33"/>
      <c r="GD1687" s="33"/>
      <c r="GE1687" s="33"/>
      <c r="GF1687" s="33"/>
      <c r="GG1687" s="33"/>
      <c r="GH1687" s="33"/>
      <c r="GI1687" s="33"/>
      <c r="GJ1687" s="33"/>
      <c r="GK1687" s="33"/>
    </row>
    <row r="1688" spans="1:193" s="30" customFormat="1" ht="10.5" customHeight="1" thickBot="1">
      <c r="A1688" s="1323"/>
      <c r="B1688" s="1324"/>
      <c r="C1688" s="880"/>
      <c r="D1688" s="1146" t="s">
        <v>941</v>
      </c>
      <c r="E1688" s="1147">
        <f>(((E1581+E1586)-E1686)/(E1581+E1586))*100</f>
        <v>-1.6528925619834878</v>
      </c>
      <c r="F1688" s="1147">
        <f t="shared" si="3209"/>
        <v>-0.56258790436005679</v>
      </c>
      <c r="G1688" s="1147">
        <f t="shared" si="3209"/>
        <v>-2.5335320417287486</v>
      </c>
      <c r="H1688" s="1148">
        <f t="shared" si="3209"/>
        <v>-6.4885496183206159</v>
      </c>
      <c r="I1688" s="1147">
        <f t="shared" si="3209"/>
        <v>5.4794520547945247</v>
      </c>
      <c r="J1688" s="1147">
        <f t="shared" si="3209"/>
        <v>-1.1936339522546431</v>
      </c>
      <c r="K1688" s="1147">
        <f t="shared" si="3209"/>
        <v>-1.1450381679389181</v>
      </c>
      <c r="L1688" s="1147">
        <f t="shared" si="3209"/>
        <v>-3.8179148311306768</v>
      </c>
      <c r="M1688" s="1147">
        <f t="shared" si="3209"/>
        <v>-3.7647058823529442</v>
      </c>
      <c r="N1688" s="1148">
        <f t="shared" si="3209"/>
        <v>-2.0361990950226261</v>
      </c>
      <c r="O1688" s="1147">
        <f t="shared" si="3209"/>
        <v>-1.7621145374449481</v>
      </c>
      <c r="P1688" s="1147">
        <f t="shared" si="3209"/>
        <v>-3.3816425120772973</v>
      </c>
      <c r="Q1688" s="1147">
        <f t="shared" si="3209"/>
        <v>-1.1197916666666734</v>
      </c>
      <c r="R1688" s="1147">
        <f t="shared" si="3209"/>
        <v>-4.827586206896556</v>
      </c>
      <c r="S1688" s="1147">
        <f t="shared" si="3209"/>
        <v>-3.0909090909090735</v>
      </c>
      <c r="T1688" s="1147">
        <f t="shared" si="3209"/>
        <v>-1.9300361881785304</v>
      </c>
      <c r="U1688" s="1147">
        <f t="shared" si="3209"/>
        <v>-2.4456521739130306</v>
      </c>
      <c r="V1688" s="1149">
        <f t="shared" si="3209"/>
        <v>-0.56369785794814031</v>
      </c>
      <c r="W1688" s="1147">
        <f t="shared" si="3209"/>
        <v>-0.47789725209080086</v>
      </c>
      <c r="X1688" s="1147">
        <f t="shared" si="3209"/>
        <v>-1.9443485545099065E-14</v>
      </c>
      <c r="Y1688" s="1148">
        <f t="shared" si="3209"/>
        <v>-0.72992700729925442</v>
      </c>
      <c r="Z1688" s="1147">
        <f t="shared" si="3209"/>
        <v>-0.95238095238093812</v>
      </c>
      <c r="AA1688" s="1147">
        <f t="shared" si="3209"/>
        <v>-0.83333333333333415</v>
      </c>
      <c r="AB1688" s="1150">
        <f t="shared" si="3209"/>
        <v>-5.1094890510948945</v>
      </c>
      <c r="AC1688" s="384"/>
      <c r="AD1688" s="353"/>
      <c r="AE1688" s="353"/>
      <c r="AF1688" s="353"/>
      <c r="AG1688" s="353"/>
      <c r="AH1688" s="353"/>
      <c r="AI1688" s="353"/>
      <c r="AJ1688" s="353"/>
      <c r="AK1688" s="353"/>
      <c r="AL1688" s="353"/>
      <c r="AM1688" s="353"/>
      <c r="AN1688" s="353"/>
      <c r="AO1688" s="353"/>
      <c r="AP1688" s="353"/>
      <c r="AQ1688" s="353"/>
      <c r="AR1688" s="353"/>
      <c r="AS1688" s="353"/>
      <c r="AT1688" s="353"/>
      <c r="AU1688" s="353"/>
      <c r="AV1688" s="353"/>
      <c r="AW1688" s="353"/>
      <c r="AX1688" s="353"/>
      <c r="AY1688" s="353"/>
      <c r="AZ1688" s="353"/>
      <c r="BA1688" s="353"/>
      <c r="BB1688" s="353"/>
      <c r="BC1688" s="353"/>
      <c r="BD1688" s="353"/>
      <c r="BE1688" s="353"/>
      <c r="BF1688" s="353"/>
      <c r="BG1688" s="353"/>
      <c r="BH1688" s="353"/>
      <c r="BI1688" s="353"/>
      <c r="BJ1688" s="353"/>
      <c r="BK1688" s="353"/>
      <c r="BL1688" s="353"/>
      <c r="BM1688" s="353"/>
      <c r="BN1688" s="353"/>
      <c r="BO1688" s="353"/>
      <c r="BP1688" s="353"/>
      <c r="BQ1688" s="353"/>
      <c r="BR1688" s="353"/>
      <c r="BS1688" s="353"/>
      <c r="BT1688" s="353"/>
      <c r="BU1688" s="353"/>
      <c r="BV1688" s="353"/>
      <c r="BW1688" s="353"/>
      <c r="BX1688" s="353"/>
      <c r="BY1688" s="353"/>
      <c r="BZ1688" s="353"/>
      <c r="CA1688" s="353"/>
      <c r="CB1688" s="353"/>
      <c r="CC1688" s="353"/>
      <c r="CD1688" s="353"/>
      <c r="CE1688" s="353"/>
      <c r="CF1688" s="353"/>
      <c r="CG1688" s="353"/>
      <c r="CH1688" s="353"/>
      <c r="CI1688" s="353"/>
      <c r="CJ1688" s="353"/>
      <c r="CK1688" s="353"/>
      <c r="CL1688" s="353"/>
      <c r="CM1688" s="175"/>
      <c r="CN1688" s="175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K1688" s="1"/>
      <c r="DL1688" s="33"/>
      <c r="DM1688" s="33"/>
      <c r="DN1688" s="33"/>
      <c r="DO1688" s="33"/>
      <c r="DP1688" s="33"/>
      <c r="DQ1688" s="33"/>
      <c r="DR1688" s="33"/>
      <c r="DS1688" s="33"/>
      <c r="DT1688" s="33"/>
      <c r="DU1688" s="33"/>
      <c r="DV1688" s="33"/>
      <c r="DW1688" s="33"/>
      <c r="DX1688" s="33"/>
      <c r="DY1688" s="33"/>
      <c r="DZ1688" s="33"/>
      <c r="EA1688" s="33"/>
      <c r="EB1688" s="33"/>
      <c r="EC1688" s="33"/>
      <c r="ED1688" s="33"/>
      <c r="EE1688" s="33"/>
      <c r="EF1688" s="33"/>
      <c r="EG1688" s="33"/>
      <c r="EH1688" s="33"/>
      <c r="EI1688" s="33"/>
      <c r="EJ1688" s="33"/>
      <c r="EK1688" s="33"/>
      <c r="EL1688" s="33"/>
      <c r="EM1688" s="33"/>
      <c r="EN1688" s="33"/>
      <c r="EO1688" s="33"/>
      <c r="EP1688" s="33"/>
      <c r="EQ1688" s="33"/>
      <c r="ER1688" s="33"/>
      <c r="ES1688" s="33"/>
      <c r="ET1688" s="33"/>
      <c r="EU1688" s="33"/>
      <c r="EV1688" s="33"/>
      <c r="EW1688" s="33"/>
      <c r="EX1688" s="33"/>
      <c r="EY1688" s="33"/>
      <c r="EZ1688" s="33"/>
      <c r="FA1688" s="33"/>
      <c r="FB1688" s="33"/>
      <c r="FC1688" s="33"/>
      <c r="FD1688" s="33"/>
      <c r="FE1688" s="33"/>
      <c r="FF1688" s="33"/>
      <c r="FG1688" s="33"/>
      <c r="FH1688" s="33"/>
      <c r="FI1688" s="33"/>
      <c r="FJ1688" s="33"/>
      <c r="FK1688" s="33"/>
      <c r="FL1688" s="33"/>
      <c r="FM1688" s="33"/>
      <c r="FN1688" s="33"/>
      <c r="FO1688" s="33"/>
      <c r="FP1688" s="33"/>
      <c r="FQ1688" s="33"/>
      <c r="FR1688" s="33"/>
      <c r="FS1688" s="33"/>
      <c r="FT1688" s="33"/>
      <c r="FU1688" s="33"/>
      <c r="FV1688" s="33"/>
      <c r="FW1688" s="33"/>
      <c r="FX1688" s="33"/>
      <c r="FY1688" s="33"/>
      <c r="FZ1688" s="33"/>
      <c r="GA1688" s="33"/>
      <c r="GB1688" s="33"/>
      <c r="GC1688" s="33"/>
      <c r="GD1688" s="33"/>
      <c r="GE1688" s="33"/>
      <c r="GF1688" s="33"/>
      <c r="GG1688" s="33"/>
      <c r="GH1688" s="33"/>
      <c r="GI1688" s="33"/>
      <c r="GJ1688" s="33"/>
      <c r="GK1688" s="33"/>
    </row>
    <row r="1689" spans="1:193" s="5" customFormat="1" ht="10.5" customHeight="1">
      <c r="A1689" s="1307" t="s">
        <v>1</v>
      </c>
      <c r="B1689" s="1308"/>
      <c r="C1689" s="707"/>
      <c r="D1689" s="39" t="s">
        <v>126</v>
      </c>
      <c r="E1689" s="127">
        <f t="shared" ref="E1689:AB1690" si="3210">E1580+E1585-E1685</f>
        <v>2.3100000000000342E-3</v>
      </c>
      <c r="F1689" s="127">
        <f t="shared" si="3210"/>
        <v>-9.9999999999988987E-4</v>
      </c>
      <c r="G1689" s="127">
        <f t="shared" si="3210"/>
        <v>0</v>
      </c>
      <c r="H1689" s="652">
        <f t="shared" si="3210"/>
        <v>1.9999999999998908E-3</v>
      </c>
      <c r="I1689" s="127">
        <f t="shared" si="3210"/>
        <v>-1.000000000000334E-3</v>
      </c>
      <c r="J1689" s="127">
        <f t="shared" si="3210"/>
        <v>0</v>
      </c>
      <c r="K1689" s="127">
        <f t="shared" si="3210"/>
        <v>-4.0000000000000036E-3</v>
      </c>
      <c r="L1689" s="127">
        <f t="shared" si="3210"/>
        <v>2.0000000000000018E-3</v>
      </c>
      <c r="M1689" s="127">
        <f t="shared" si="3210"/>
        <v>9.9999999999988987E-4</v>
      </c>
      <c r="N1689" s="652">
        <f t="shared" si="3210"/>
        <v>2.0000000000000018E-3</v>
      </c>
      <c r="O1689" s="127">
        <f t="shared" si="3210"/>
        <v>3.0000000000000027E-3</v>
      </c>
      <c r="P1689" s="127">
        <f t="shared" si="3210"/>
        <v>3.9999999999998925E-3</v>
      </c>
      <c r="Q1689" s="127">
        <f t="shared" si="3210"/>
        <v>2.0000000000000018E-3</v>
      </c>
      <c r="R1689" s="127">
        <f t="shared" si="3210"/>
        <v>3.9999999999998925E-3</v>
      </c>
      <c r="S1689" s="127">
        <f t="shared" si="3210"/>
        <v>0</v>
      </c>
      <c r="T1689" s="127">
        <f t="shared" si="3210"/>
        <v>0</v>
      </c>
      <c r="U1689" s="127">
        <f t="shared" si="3210"/>
        <v>9.9999999999988987E-4</v>
      </c>
      <c r="V1689" s="652">
        <f t="shared" si="3210"/>
        <v>-2.9999999999998916E-3</v>
      </c>
      <c r="W1689" s="127">
        <f t="shared" si="3210"/>
        <v>-1.0000000000001119E-3</v>
      </c>
      <c r="X1689" s="127">
        <f t="shared" si="3210"/>
        <v>-1.0000000000001119E-3</v>
      </c>
      <c r="Y1689" s="652">
        <f t="shared" si="3210"/>
        <v>8.8800000000000212E-2</v>
      </c>
      <c r="Z1689" s="127">
        <f t="shared" si="3210"/>
        <v>-2.9999999999998916E-3</v>
      </c>
      <c r="AA1689" s="127">
        <f t="shared" si="3210"/>
        <v>-9.9999999999988987E-4</v>
      </c>
      <c r="AB1689" s="128">
        <f t="shared" si="3210"/>
        <v>2.9999999999998916E-3</v>
      </c>
      <c r="AC1689" s="390"/>
      <c r="AD1689" s="390"/>
      <c r="AE1689" s="390"/>
      <c r="AF1689" s="390"/>
      <c r="AG1689" s="390"/>
      <c r="AH1689" s="390"/>
      <c r="AI1689" s="390"/>
      <c r="AJ1689" s="390"/>
      <c r="AK1689" s="390"/>
      <c r="AL1689" s="390"/>
      <c r="AM1689" s="390"/>
      <c r="AN1689" s="390"/>
      <c r="AO1689" s="390"/>
      <c r="AP1689" s="390"/>
      <c r="AQ1689" s="390"/>
      <c r="AR1689" s="390"/>
      <c r="AS1689" s="390"/>
      <c r="AT1689" s="390"/>
      <c r="AU1689" s="390"/>
      <c r="AV1689" s="390"/>
      <c r="AW1689" s="390"/>
      <c r="AX1689" s="390"/>
      <c r="AY1689" s="390"/>
      <c r="AZ1689" s="390"/>
      <c r="BA1689" s="390"/>
      <c r="BB1689" s="390"/>
      <c r="BC1689" s="390"/>
      <c r="BD1689" s="390"/>
      <c r="BE1689" s="390"/>
      <c r="BF1689" s="390"/>
      <c r="BG1689" s="390"/>
      <c r="BH1689" s="390"/>
      <c r="BI1689" s="390"/>
      <c r="BJ1689" s="390"/>
      <c r="BK1689" s="390"/>
      <c r="BL1689" s="390"/>
      <c r="BM1689" s="390"/>
      <c r="BN1689" s="390"/>
      <c r="BO1689" s="390"/>
      <c r="BP1689" s="390"/>
      <c r="BQ1689" s="390"/>
      <c r="BR1689" s="390"/>
      <c r="BS1689" s="390"/>
      <c r="BT1689" s="390"/>
      <c r="BU1689" s="390"/>
      <c r="BV1689" s="390"/>
      <c r="BW1689" s="390"/>
      <c r="BX1689" s="390"/>
      <c r="BY1689" s="390"/>
      <c r="BZ1689" s="390"/>
      <c r="CA1689" s="390"/>
      <c r="CB1689" s="390"/>
      <c r="CC1689" s="390"/>
      <c r="CD1689" s="390"/>
      <c r="CE1689" s="390"/>
      <c r="CF1689" s="390"/>
      <c r="CG1689" s="390"/>
      <c r="CH1689" s="390"/>
      <c r="CI1689" s="390"/>
      <c r="CJ1689" s="390"/>
      <c r="CK1689" s="390"/>
      <c r="CL1689" s="390"/>
      <c r="CM1689" s="137"/>
      <c r="CN1689" s="137"/>
    </row>
    <row r="1690" spans="1:193" s="5" customFormat="1" ht="10.5" customHeight="1" thickBot="1">
      <c r="A1690" s="1309"/>
      <c r="B1690" s="1310"/>
      <c r="C1690" s="736"/>
      <c r="D1690" s="1169" t="s">
        <v>127</v>
      </c>
      <c r="E1690" s="1070">
        <f t="shared" si="3210"/>
        <v>-6.0000000000000608E-3</v>
      </c>
      <c r="F1690" s="1070">
        <f t="shared" si="3210"/>
        <v>-4.0000000000000036E-3</v>
      </c>
      <c r="G1690" s="1070">
        <f t="shared" si="3210"/>
        <v>-1.6999999999999904E-2</v>
      </c>
      <c r="H1690" s="1071">
        <f t="shared" si="3210"/>
        <v>-1.7000000000000015E-2</v>
      </c>
      <c r="I1690" s="1070">
        <f t="shared" si="3210"/>
        <v>3.6000000000000032E-2</v>
      </c>
      <c r="J1690" s="1070">
        <f t="shared" si="3210"/>
        <v>-9.000000000000008E-3</v>
      </c>
      <c r="K1690" s="1070">
        <f t="shared" si="3210"/>
        <v>-8.999999999999897E-3</v>
      </c>
      <c r="L1690" s="1070">
        <f t="shared" si="3210"/>
        <v>-2.5999999999999912E-2</v>
      </c>
      <c r="M1690" s="1070">
        <f t="shared" si="3210"/>
        <v>-1.6000000000000014E-2</v>
      </c>
      <c r="N1690" s="1071">
        <f t="shared" si="3210"/>
        <v>-9.000000000000008E-3</v>
      </c>
      <c r="O1690" s="1070">
        <f t="shared" si="3210"/>
        <v>-8.0000000000000626E-3</v>
      </c>
      <c r="P1690" s="1070">
        <f t="shared" si="3210"/>
        <v>-1.4000000000000012E-2</v>
      </c>
      <c r="Q1690" s="1070">
        <f t="shared" si="3210"/>
        <v>-4.300000000000026E-3</v>
      </c>
      <c r="R1690" s="1070">
        <f t="shared" si="3210"/>
        <v>-2.1000000000000019E-2</v>
      </c>
      <c r="S1690" s="1070">
        <f t="shared" si="3210"/>
        <v>-1.6999999999999904E-2</v>
      </c>
      <c r="T1690" s="1070">
        <f t="shared" si="3210"/>
        <v>-1.6000000000000014E-2</v>
      </c>
      <c r="U1690" s="1070">
        <f t="shared" si="3210"/>
        <v>-8.9999999999999525E-3</v>
      </c>
      <c r="V1690" s="1071">
        <f t="shared" si="3210"/>
        <v>-5.0000000000000044E-3</v>
      </c>
      <c r="W1690" s="1070">
        <f t="shared" si="3210"/>
        <v>-4.0000000000000036E-3</v>
      </c>
      <c r="X1690" s="1070">
        <f t="shared" si="3210"/>
        <v>0</v>
      </c>
      <c r="Y1690" s="1071">
        <f t="shared" si="3210"/>
        <v>-4.9999999999998934E-3</v>
      </c>
      <c r="Z1690" s="1070">
        <f t="shared" si="3210"/>
        <v>-6.9999999999998952E-3</v>
      </c>
      <c r="AA1690" s="1070">
        <f t="shared" si="3210"/>
        <v>-6.0000000000000053E-3</v>
      </c>
      <c r="AB1690" s="1072">
        <f t="shared" si="3210"/>
        <v>-1.4000000000000012E-2</v>
      </c>
      <c r="AC1690" s="390"/>
      <c r="AD1690" s="390"/>
      <c r="AE1690" s="390"/>
      <c r="AF1690" s="390"/>
      <c r="AG1690" s="390"/>
      <c r="AH1690" s="390"/>
      <c r="AI1690" s="390"/>
      <c r="AJ1690" s="390"/>
      <c r="AK1690" s="390"/>
      <c r="AL1690" s="390"/>
      <c r="AM1690" s="390"/>
      <c r="AN1690" s="390"/>
      <c r="AO1690" s="390"/>
      <c r="AP1690" s="390"/>
      <c r="AQ1690" s="390"/>
      <c r="AR1690" s="390"/>
      <c r="AS1690" s="390"/>
      <c r="AT1690" s="390"/>
      <c r="AU1690" s="390"/>
      <c r="AV1690" s="390"/>
      <c r="AW1690" s="390"/>
      <c r="AX1690" s="390"/>
      <c r="AY1690" s="390"/>
      <c r="AZ1690" s="390"/>
      <c r="BA1690" s="390"/>
      <c r="BB1690" s="390"/>
      <c r="BC1690" s="390"/>
      <c r="BD1690" s="390"/>
      <c r="BE1690" s="390"/>
      <c r="BF1690" s="390"/>
      <c r="BG1690" s="390"/>
      <c r="BH1690" s="390"/>
      <c r="BI1690" s="390"/>
      <c r="BJ1690" s="390"/>
      <c r="BK1690" s="390"/>
      <c r="BL1690" s="390"/>
      <c r="BM1690" s="390"/>
      <c r="BN1690" s="390"/>
      <c r="BO1690" s="390"/>
      <c r="BP1690" s="390"/>
      <c r="BQ1690" s="390"/>
      <c r="BR1690" s="390"/>
      <c r="BS1690" s="390"/>
      <c r="BT1690" s="390"/>
      <c r="BU1690" s="390"/>
      <c r="BV1690" s="390"/>
      <c r="BW1690" s="390"/>
      <c r="BX1690" s="390"/>
      <c r="BY1690" s="390"/>
      <c r="BZ1690" s="390"/>
      <c r="CA1690" s="390"/>
      <c r="CB1690" s="390"/>
      <c r="CC1690" s="390"/>
      <c r="CD1690" s="390"/>
      <c r="CE1690" s="390"/>
      <c r="CF1690" s="390"/>
      <c r="CG1690" s="390"/>
      <c r="CH1690" s="390"/>
      <c r="CI1690" s="390"/>
      <c r="CJ1690" s="390"/>
      <c r="CK1690" s="390"/>
      <c r="CL1690" s="390"/>
      <c r="CM1690" s="137"/>
      <c r="CN1690" s="137"/>
    </row>
    <row r="1691" spans="1:193" s="2" customFormat="1" ht="29.25" customHeight="1" thickBot="1">
      <c r="A1691" s="926"/>
      <c r="B1691" s="488" t="s">
        <v>960</v>
      </c>
      <c r="C1691" s="133" t="s">
        <v>926</v>
      </c>
      <c r="D1691" s="99"/>
      <c r="E1691" s="99"/>
      <c r="F1691" s="99"/>
      <c r="G1691" s="163"/>
      <c r="H1691" s="135">
        <f>H1560+H1565+H1570+H1575</f>
        <v>0.20399999999999999</v>
      </c>
      <c r="I1691" s="135"/>
      <c r="J1691" s="135"/>
      <c r="K1691" s="135"/>
      <c r="L1691" s="135"/>
      <c r="M1691" s="135"/>
      <c r="N1691" s="135">
        <f>N1560+N1565+N1570+N1575</f>
        <v>0.20100000000000001</v>
      </c>
      <c r="O1691" s="135"/>
      <c r="P1691" s="135"/>
      <c r="Q1691" s="135"/>
      <c r="R1691" s="135"/>
      <c r="S1691" s="135"/>
      <c r="T1691" s="135"/>
      <c r="U1691" s="135"/>
      <c r="V1691" s="927"/>
      <c r="W1691" s="135"/>
      <c r="X1691" s="927"/>
      <c r="Y1691" s="927">
        <f>Y1560+Y1565+Y1570+Y1575</f>
        <v>1.3109999999999999</v>
      </c>
      <c r="Z1691" s="99"/>
      <c r="AA1691" s="99"/>
      <c r="AB1691" s="99"/>
      <c r="AC1691" s="361"/>
      <c r="AD1691" s="361"/>
      <c r="AE1691" s="353"/>
      <c r="AF1691" s="353"/>
      <c r="AG1691" s="353"/>
      <c r="AH1691" s="353"/>
      <c r="AI1691" s="353"/>
      <c r="AJ1691" s="353"/>
      <c r="AK1691" s="353"/>
      <c r="AL1691" s="353"/>
      <c r="AM1691" s="353"/>
      <c r="AN1691" s="353"/>
      <c r="AO1691" s="353"/>
      <c r="AP1691" s="353"/>
      <c r="AQ1691" s="353"/>
      <c r="AR1691" s="353"/>
      <c r="AS1691" s="353"/>
      <c r="AT1691" s="353"/>
      <c r="AU1691" s="353"/>
      <c r="AV1691" s="353"/>
      <c r="AW1691" s="353"/>
      <c r="AX1691" s="353"/>
      <c r="AY1691" s="353"/>
      <c r="AZ1691" s="353"/>
      <c r="BA1691" s="353"/>
      <c r="BB1691" s="353"/>
      <c r="BC1691" s="353"/>
      <c r="BD1691" s="353"/>
      <c r="BE1691" s="353"/>
      <c r="BF1691" s="353"/>
      <c r="BG1691" s="353"/>
      <c r="BH1691" s="353"/>
      <c r="BI1691" s="353"/>
      <c r="BJ1691" s="353"/>
      <c r="BK1691" s="353"/>
      <c r="BL1691" s="353"/>
      <c r="BM1691" s="353"/>
      <c r="BN1691" s="353"/>
      <c r="BO1691" s="353"/>
      <c r="BP1691" s="353"/>
      <c r="BQ1691" s="353"/>
      <c r="BR1691" s="353"/>
      <c r="BS1691" s="353"/>
      <c r="BT1691" s="353"/>
      <c r="BU1691" s="353"/>
      <c r="BV1691" s="353"/>
      <c r="BW1691" s="353"/>
      <c r="BX1691" s="353"/>
      <c r="BY1691" s="353"/>
      <c r="BZ1691" s="353"/>
      <c r="CA1691" s="353"/>
      <c r="CB1691" s="353"/>
      <c r="CC1691" s="353"/>
      <c r="CD1691" s="353"/>
      <c r="CE1691" s="353"/>
      <c r="CF1691" s="353"/>
      <c r="CG1691" s="353"/>
      <c r="CH1691" s="353"/>
      <c r="CI1691" s="353"/>
      <c r="CJ1691" s="353"/>
      <c r="CK1691" s="353"/>
      <c r="CL1691" s="353"/>
      <c r="CM1691" s="175"/>
      <c r="CN1691" s="175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  <c r="DL1691" s="1"/>
      <c r="DM1691" s="1"/>
      <c r="DN1691" s="1"/>
      <c r="DO1691" s="1"/>
      <c r="DP1691" s="1"/>
      <c r="DQ1691" s="1"/>
      <c r="DR1691" s="1"/>
      <c r="DS1691" s="1"/>
      <c r="DT1691" s="1"/>
      <c r="DU1691" s="1"/>
      <c r="DV1691" s="1"/>
      <c r="DW1691" s="1"/>
      <c r="DX1691" s="1"/>
      <c r="DY1691" s="1"/>
      <c r="DZ1691" s="1"/>
      <c r="EA1691" s="1"/>
      <c r="EB1691" s="1"/>
      <c r="EC1691" s="1"/>
      <c r="ED1691" s="1"/>
      <c r="EE1691" s="1"/>
      <c r="EF1691" s="1"/>
      <c r="EG1691" s="1"/>
      <c r="EH1691" s="1"/>
      <c r="EI1691" s="1"/>
      <c r="EJ1691" s="1"/>
      <c r="EK1691" s="1"/>
      <c r="EL1691" s="1"/>
      <c r="EM1691" s="1"/>
      <c r="EN1691" s="1"/>
      <c r="EO1691" s="1"/>
      <c r="EP1691" s="1"/>
      <c r="EQ1691" s="1"/>
      <c r="ER1691" s="1"/>
      <c r="ES1691" s="1"/>
      <c r="ET1691" s="1"/>
      <c r="EU1691" s="1"/>
      <c r="EV1691" s="1"/>
      <c r="EW1691" s="1"/>
      <c r="EX1691" s="1"/>
      <c r="EY1691" s="1"/>
      <c r="EZ1691" s="1"/>
      <c r="FA1691" s="1"/>
      <c r="FB1691" s="1"/>
      <c r="FC1691" s="1"/>
      <c r="FD1691" s="1"/>
      <c r="FE1691" s="1"/>
      <c r="FF1691" s="1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1"/>
      <c r="FU1691" s="1"/>
      <c r="FV1691" s="1"/>
      <c r="FW1691" s="1"/>
      <c r="FX1691" s="1"/>
      <c r="FY1691" s="1"/>
      <c r="FZ1691" s="1"/>
      <c r="GA1691" s="1"/>
      <c r="GB1691" s="1"/>
      <c r="GC1691" s="1"/>
      <c r="GD1691" s="1"/>
      <c r="GE1691" s="1"/>
      <c r="GF1691" s="1"/>
      <c r="GG1691" s="1"/>
      <c r="GH1691" s="1"/>
      <c r="GI1691" s="1"/>
      <c r="GJ1691" s="1"/>
      <c r="GK1691" s="1"/>
    </row>
    <row r="1692" spans="1:193" s="2" customFormat="1" ht="28.5" customHeight="1" thickBot="1">
      <c r="A1692" s="425" t="s">
        <v>45</v>
      </c>
      <c r="B1692" s="34" t="s">
        <v>101</v>
      </c>
      <c r="C1692" s="34"/>
      <c r="D1692" s="34" t="s">
        <v>40</v>
      </c>
      <c r="E1692" s="1294" t="s">
        <v>41</v>
      </c>
      <c r="F1692" s="1295"/>
      <c r="G1692" s="1295"/>
      <c r="H1692" s="1295"/>
      <c r="I1692" s="1295"/>
      <c r="J1692" s="1295"/>
      <c r="K1692" s="1295"/>
      <c r="L1692" s="1295"/>
      <c r="M1692" s="1295"/>
      <c r="N1692" s="1295"/>
      <c r="O1692" s="1295"/>
      <c r="P1692" s="1295"/>
      <c r="Q1692" s="1295"/>
      <c r="R1692" s="1295"/>
      <c r="S1692" s="1295"/>
      <c r="T1692" s="1295"/>
      <c r="U1692" s="1295"/>
      <c r="V1692" s="1295"/>
      <c r="W1692" s="1295"/>
      <c r="X1692" s="1295"/>
      <c r="Y1692" s="1295"/>
      <c r="Z1692" s="1295"/>
      <c r="AA1692" s="1295"/>
      <c r="AB1692" s="1296"/>
      <c r="AC1692" s="353"/>
      <c r="AD1692" s="353"/>
      <c r="AE1692" s="353"/>
      <c r="AF1692" s="353"/>
      <c r="AG1692" s="353"/>
      <c r="AH1692" s="353"/>
      <c r="AI1692" s="353"/>
      <c r="AJ1692" s="353"/>
      <c r="AK1692" s="353"/>
      <c r="AL1692" s="353"/>
      <c r="AM1692" s="353"/>
      <c r="AN1692" s="353"/>
      <c r="AO1692" s="353"/>
      <c r="AP1692" s="353"/>
      <c r="AQ1692" s="353"/>
      <c r="AR1692" s="353"/>
      <c r="AS1692" s="353"/>
      <c r="AT1692" s="353"/>
      <c r="AU1692" s="353"/>
      <c r="AV1692" s="353"/>
      <c r="AW1692" s="353"/>
      <c r="AX1692" s="353"/>
      <c r="AY1692" s="353"/>
      <c r="AZ1692" s="353"/>
      <c r="BA1692" s="353"/>
      <c r="BB1692" s="353"/>
      <c r="BC1692" s="353"/>
      <c r="BD1692" s="353"/>
      <c r="BE1692" s="353"/>
      <c r="BF1692" s="353"/>
      <c r="BG1692" s="353"/>
      <c r="BH1692" s="353"/>
      <c r="BI1692" s="353"/>
      <c r="BJ1692" s="353"/>
      <c r="BK1692" s="353"/>
      <c r="BL1692" s="353"/>
      <c r="BM1692" s="353"/>
      <c r="BN1692" s="353"/>
      <c r="BO1692" s="353"/>
      <c r="BP1692" s="353"/>
      <c r="BQ1692" s="353"/>
      <c r="BR1692" s="353"/>
      <c r="BS1692" s="353"/>
      <c r="BT1692" s="353"/>
      <c r="BU1692" s="353"/>
      <c r="BV1692" s="353"/>
      <c r="BW1692" s="353"/>
      <c r="BX1692" s="353"/>
      <c r="BY1692" s="353"/>
      <c r="BZ1692" s="353"/>
      <c r="CA1692" s="353"/>
      <c r="CB1692" s="353"/>
      <c r="CC1692" s="353"/>
      <c r="CD1692" s="353"/>
      <c r="CE1692" s="353"/>
      <c r="CF1692" s="353"/>
      <c r="CG1692" s="353"/>
      <c r="CH1692" s="353"/>
      <c r="CI1692" s="353"/>
      <c r="CJ1692" s="353"/>
      <c r="CK1692" s="353"/>
      <c r="CL1692" s="353"/>
      <c r="CM1692" s="175"/>
      <c r="CN1692" s="175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  <c r="DL1692" s="1"/>
      <c r="DM1692" s="1"/>
      <c r="DN1692" s="1"/>
      <c r="DO1692" s="1"/>
      <c r="DP1692" s="1"/>
      <c r="DQ1692" s="1"/>
      <c r="DR1692" s="1"/>
      <c r="DS1692" s="1"/>
      <c r="DT1692" s="1"/>
      <c r="DU1692" s="1"/>
      <c r="DV1692" s="1"/>
      <c r="DW1692" s="1"/>
      <c r="DX1692" s="1"/>
      <c r="DY1692" s="1"/>
      <c r="DZ1692" s="1"/>
      <c r="EA1692" s="1"/>
      <c r="EB1692" s="1"/>
      <c r="EC1692" s="1"/>
      <c r="ED1692" s="1"/>
      <c r="EE1692" s="1"/>
      <c r="EF1692" s="1"/>
      <c r="EG1692" s="1"/>
      <c r="EH1692" s="1"/>
      <c r="EI1692" s="1"/>
      <c r="EJ1692" s="1"/>
      <c r="EK1692" s="1"/>
      <c r="EL1692" s="1"/>
      <c r="EM1692" s="1"/>
      <c r="EN1692" s="1"/>
      <c r="EO1692" s="1"/>
      <c r="EP1692" s="1"/>
      <c r="EQ1692" s="1"/>
      <c r="ER1692" s="1"/>
      <c r="ES1692" s="1"/>
      <c r="ET1692" s="1"/>
      <c r="EU1692" s="1"/>
      <c r="EV1692" s="1"/>
      <c r="EW1692" s="1"/>
      <c r="EX1692" s="1"/>
      <c r="EY1692" s="1"/>
      <c r="EZ1692" s="1"/>
      <c r="FA1692" s="1"/>
      <c r="FB1692" s="1"/>
      <c r="FC1692" s="1"/>
      <c r="FD1692" s="1"/>
      <c r="FE1692" s="1"/>
      <c r="FF1692" s="1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1"/>
      <c r="FU1692" s="1"/>
      <c r="FV1692" s="1"/>
      <c r="FW1692" s="1"/>
      <c r="FX1692" s="1"/>
      <c r="FY1692" s="1"/>
      <c r="FZ1692" s="1"/>
      <c r="GA1692" s="1"/>
      <c r="GB1692" s="1"/>
      <c r="GC1692" s="1"/>
      <c r="GD1692" s="1"/>
      <c r="GE1692" s="1"/>
      <c r="GF1692" s="1"/>
      <c r="GG1692" s="1"/>
      <c r="GH1692" s="1"/>
      <c r="GI1692" s="1"/>
      <c r="GJ1692" s="1"/>
      <c r="GK1692" s="1"/>
    </row>
    <row r="1693" spans="1:193" s="27" customFormat="1" ht="10.5" customHeight="1" thickBot="1">
      <c r="A1693" s="920" t="s">
        <v>867</v>
      </c>
      <c r="B1693" s="924"/>
      <c r="C1693" s="932"/>
      <c r="D1693" s="924"/>
      <c r="E1693" s="897">
        <v>1</v>
      </c>
      <c r="F1693" s="897">
        <v>2</v>
      </c>
      <c r="G1693" s="897">
        <v>3</v>
      </c>
      <c r="H1693" s="654">
        <v>4</v>
      </c>
      <c r="I1693" s="164">
        <v>5</v>
      </c>
      <c r="J1693" s="164">
        <v>6</v>
      </c>
      <c r="K1693" s="164">
        <v>7</v>
      </c>
      <c r="L1693" s="164">
        <v>8</v>
      </c>
      <c r="M1693" s="164">
        <v>9</v>
      </c>
      <c r="N1693" s="654">
        <v>10</v>
      </c>
      <c r="O1693" s="164">
        <v>11</v>
      </c>
      <c r="P1693" s="164">
        <v>12</v>
      </c>
      <c r="Q1693" s="164">
        <v>13</v>
      </c>
      <c r="R1693" s="164">
        <v>14</v>
      </c>
      <c r="S1693" s="164">
        <v>15</v>
      </c>
      <c r="T1693" s="164">
        <v>16</v>
      </c>
      <c r="U1693" s="164">
        <v>17</v>
      </c>
      <c r="V1693" s="164">
        <v>18</v>
      </c>
      <c r="W1693" s="164">
        <v>19</v>
      </c>
      <c r="X1693" s="164">
        <v>20</v>
      </c>
      <c r="Y1693" s="654">
        <v>21</v>
      </c>
      <c r="Z1693" s="164">
        <v>22</v>
      </c>
      <c r="AA1693" s="164">
        <v>23</v>
      </c>
      <c r="AB1693" s="166">
        <v>24</v>
      </c>
      <c r="AC1693" s="733"/>
      <c r="AD1693" s="733"/>
      <c r="AE1693" s="733"/>
      <c r="AF1693" s="733"/>
      <c r="AG1693" s="733"/>
      <c r="AH1693" s="733"/>
      <c r="AI1693" s="733"/>
      <c r="AJ1693" s="733"/>
      <c r="AK1693" s="733"/>
      <c r="AL1693" s="733"/>
      <c r="AM1693" s="733"/>
      <c r="AN1693" s="733"/>
      <c r="AO1693" s="733"/>
      <c r="AP1693" s="733"/>
      <c r="AQ1693" s="733"/>
      <c r="AR1693" s="733"/>
      <c r="AS1693" s="733"/>
      <c r="AT1693" s="733"/>
      <c r="AU1693" s="733"/>
      <c r="AV1693" s="733"/>
      <c r="AW1693" s="733"/>
      <c r="AX1693" s="733"/>
      <c r="AY1693" s="733"/>
      <c r="AZ1693" s="733"/>
      <c r="BA1693" s="733"/>
      <c r="BB1693" s="733"/>
      <c r="BC1693" s="733"/>
      <c r="BD1693" s="733"/>
      <c r="BE1693" s="733"/>
      <c r="BF1693" s="733"/>
      <c r="BG1693" s="733"/>
      <c r="BH1693" s="733"/>
      <c r="BI1693" s="733"/>
      <c r="BJ1693" s="733"/>
      <c r="BK1693" s="733"/>
      <c r="BL1693" s="733"/>
      <c r="BM1693" s="733"/>
      <c r="BN1693" s="733"/>
      <c r="BO1693" s="733"/>
      <c r="BP1693" s="733"/>
      <c r="BQ1693" s="733"/>
      <c r="BR1693" s="733"/>
      <c r="BS1693" s="733"/>
      <c r="BT1693" s="733"/>
      <c r="BU1693" s="733"/>
      <c r="BV1693" s="733"/>
      <c r="BW1693" s="733"/>
      <c r="BX1693" s="733"/>
      <c r="BY1693" s="733"/>
      <c r="BZ1693" s="733"/>
      <c r="CA1693" s="733"/>
      <c r="CB1693" s="733"/>
      <c r="CC1693" s="733"/>
      <c r="CD1693" s="733"/>
      <c r="CE1693" s="733"/>
      <c r="CF1693" s="733"/>
      <c r="CG1693" s="733"/>
      <c r="CH1693" s="733"/>
      <c r="CI1693" s="733"/>
      <c r="CJ1693" s="733"/>
      <c r="CK1693" s="733"/>
      <c r="CL1693" s="733"/>
      <c r="CM1693" s="1180"/>
      <c r="CN1693" s="1180"/>
      <c r="CO1693" s="1181"/>
      <c r="CP1693" s="1181"/>
      <c r="CQ1693" s="1181"/>
      <c r="CR1693" s="1181"/>
      <c r="CS1693" s="1181"/>
      <c r="CT1693" s="1181"/>
      <c r="CU1693" s="1181"/>
      <c r="CV1693" s="1181"/>
      <c r="CW1693" s="1181"/>
      <c r="CX1693" s="1181"/>
      <c r="CY1693" s="1181"/>
      <c r="CZ1693" s="1181"/>
      <c r="DA1693" s="1181"/>
      <c r="DB1693" s="1181"/>
      <c r="DC1693" s="1181"/>
      <c r="DL1693" s="1181"/>
      <c r="DM1693" s="1181"/>
      <c r="DN1693" s="1181"/>
      <c r="DO1693" s="1181"/>
      <c r="DP1693" s="1181"/>
      <c r="DQ1693" s="1181"/>
      <c r="DR1693" s="1181"/>
      <c r="DS1693" s="1181"/>
      <c r="DT1693" s="1181"/>
      <c r="DU1693" s="1181"/>
      <c r="DV1693" s="1181"/>
      <c r="DW1693" s="1181"/>
      <c r="DX1693" s="1181"/>
      <c r="DY1693" s="1181"/>
      <c r="DZ1693" s="1181"/>
      <c r="EA1693" s="1181"/>
      <c r="EB1693" s="1181"/>
      <c r="EC1693" s="1181"/>
      <c r="ED1693" s="1181"/>
      <c r="EE1693" s="1181"/>
      <c r="EF1693" s="1181"/>
      <c r="EG1693" s="1181"/>
      <c r="EH1693" s="1181"/>
      <c r="EI1693" s="1181"/>
      <c r="EJ1693" s="1181"/>
      <c r="EK1693" s="1181"/>
      <c r="EL1693" s="1181"/>
      <c r="EM1693" s="1181"/>
      <c r="EN1693" s="1181"/>
      <c r="EO1693" s="1181"/>
      <c r="EP1693" s="1181"/>
      <c r="EQ1693" s="1181"/>
      <c r="ER1693" s="1181"/>
      <c r="ES1693" s="1181"/>
      <c r="ET1693" s="1181"/>
      <c r="EU1693" s="1181"/>
      <c r="EV1693" s="1181"/>
      <c r="EW1693" s="1181"/>
      <c r="EX1693" s="1181"/>
      <c r="EY1693" s="1181"/>
      <c r="EZ1693" s="1181"/>
      <c r="FA1693" s="1181"/>
      <c r="FB1693" s="1181"/>
      <c r="FC1693" s="1181"/>
      <c r="FD1693" s="1181"/>
      <c r="FE1693" s="1181"/>
      <c r="FF1693" s="1181"/>
      <c r="FG1693" s="1181"/>
      <c r="FH1693" s="1181"/>
      <c r="FI1693" s="1181"/>
      <c r="FJ1693" s="1181"/>
      <c r="FK1693" s="1181"/>
      <c r="FL1693" s="1181"/>
      <c r="FM1693" s="1181"/>
      <c r="FN1693" s="1181"/>
      <c r="FO1693" s="1181"/>
      <c r="FP1693" s="1181"/>
      <c r="FQ1693" s="1181"/>
      <c r="FR1693" s="1181"/>
      <c r="FS1693" s="1181"/>
      <c r="FT1693" s="1181"/>
      <c r="FU1693" s="1181"/>
      <c r="FV1693" s="1181"/>
      <c r="FW1693" s="1181"/>
      <c r="FX1693" s="1181"/>
      <c r="FY1693" s="1181"/>
      <c r="FZ1693" s="1181"/>
      <c r="GA1693" s="1181"/>
      <c r="GB1693" s="1181"/>
      <c r="GC1693" s="1181"/>
      <c r="GD1693" s="1181"/>
      <c r="GE1693" s="1181"/>
      <c r="GF1693" s="1181"/>
      <c r="GG1693" s="1181"/>
      <c r="GH1693" s="1181"/>
      <c r="GI1693" s="1181"/>
      <c r="GJ1693" s="1181"/>
      <c r="GK1693" s="1181"/>
    </row>
    <row r="1694" spans="1:193" s="1" customFormat="1" ht="10.5" customHeight="1">
      <c r="A1694" s="706" t="s">
        <v>78</v>
      </c>
      <c r="B1694" s="227"/>
      <c r="C1694" s="227" t="s">
        <v>896</v>
      </c>
      <c r="D1694" s="238" t="s">
        <v>39</v>
      </c>
      <c r="E1694" s="44">
        <v>6.3</v>
      </c>
      <c r="F1694" s="44">
        <v>6.3</v>
      </c>
      <c r="G1694" s="44">
        <v>6.3</v>
      </c>
      <c r="H1694" s="655">
        <v>6.3</v>
      </c>
      <c r="I1694" s="44">
        <v>6.3</v>
      </c>
      <c r="J1694" s="44">
        <v>6.3</v>
      </c>
      <c r="K1694" s="44">
        <v>6.3</v>
      </c>
      <c r="L1694" s="44">
        <v>6.3</v>
      </c>
      <c r="M1694" s="44">
        <v>6.3</v>
      </c>
      <c r="N1694" s="655">
        <v>6.3</v>
      </c>
      <c r="O1694" s="44">
        <v>6.3</v>
      </c>
      <c r="P1694" s="44">
        <v>6.3</v>
      </c>
      <c r="Q1694" s="44">
        <v>6.3</v>
      </c>
      <c r="R1694" s="44">
        <v>6.1</v>
      </c>
      <c r="S1694" s="44">
        <v>6.1</v>
      </c>
      <c r="T1694" s="44">
        <v>6.1</v>
      </c>
      <c r="U1694" s="44">
        <v>6.1</v>
      </c>
      <c r="V1694" s="44">
        <v>6.1</v>
      </c>
      <c r="W1694" s="44">
        <v>6.1</v>
      </c>
      <c r="X1694" s="44">
        <v>6.1</v>
      </c>
      <c r="Y1694" s="655">
        <v>6.1</v>
      </c>
      <c r="Z1694" s="44">
        <v>6.1</v>
      </c>
      <c r="AA1694" s="44">
        <v>6.1</v>
      </c>
      <c r="AB1694" s="45">
        <v>6.1</v>
      </c>
      <c r="AC1694" s="353"/>
      <c r="AD1694" s="353"/>
      <c r="AE1694" s="353"/>
      <c r="AF1694" s="353">
        <v>0</v>
      </c>
      <c r="AG1694" s="353">
        <v>1</v>
      </c>
      <c r="AH1694" s="353">
        <v>2</v>
      </c>
      <c r="AI1694" s="353">
        <v>3</v>
      </c>
      <c r="AJ1694" s="353">
        <v>4</v>
      </c>
      <c r="AK1694" s="353">
        <v>5</v>
      </c>
      <c r="AL1694" s="353">
        <v>6</v>
      </c>
      <c r="AM1694" s="353">
        <v>7</v>
      </c>
      <c r="AN1694" s="353">
        <v>8</v>
      </c>
      <c r="AO1694" s="353">
        <v>9</v>
      </c>
      <c r="AP1694" s="353">
        <v>10</v>
      </c>
      <c r="AQ1694" s="353">
        <v>11</v>
      </c>
      <c r="AR1694" s="353">
        <v>12</v>
      </c>
      <c r="AS1694" s="353">
        <v>13</v>
      </c>
      <c r="AT1694" s="353">
        <v>14</v>
      </c>
      <c r="AU1694" s="353">
        <v>15</v>
      </c>
      <c r="AV1694" s="353">
        <v>16</v>
      </c>
      <c r="AW1694" s="353">
        <v>17</v>
      </c>
      <c r="AX1694" s="353">
        <v>18</v>
      </c>
      <c r="AY1694" s="353">
        <v>19</v>
      </c>
      <c r="AZ1694" s="353">
        <v>20</v>
      </c>
      <c r="BA1694" s="353">
        <v>21</v>
      </c>
      <c r="BB1694" s="353">
        <v>22</v>
      </c>
      <c r="BC1694" s="353">
        <v>23</v>
      </c>
      <c r="BD1694" s="353">
        <v>24</v>
      </c>
      <c r="BE1694" s="353"/>
      <c r="BF1694" s="353"/>
      <c r="BG1694" s="353"/>
      <c r="BH1694" s="353"/>
      <c r="BI1694" s="353"/>
      <c r="BJ1694" s="353"/>
      <c r="BK1694" s="353"/>
      <c r="BL1694" s="353"/>
      <c r="BM1694" s="353"/>
      <c r="BN1694" s="353"/>
      <c r="BO1694" s="353"/>
      <c r="BP1694" s="353"/>
      <c r="BQ1694" s="353"/>
      <c r="BR1694" s="353"/>
      <c r="BS1694" s="353"/>
      <c r="BT1694" s="353"/>
      <c r="BU1694" s="353"/>
      <c r="BV1694" s="353"/>
      <c r="BW1694" s="353"/>
      <c r="BX1694" s="353"/>
      <c r="BY1694" s="353"/>
      <c r="BZ1694" s="353"/>
      <c r="CA1694" s="353"/>
      <c r="CB1694" s="353"/>
      <c r="CC1694" s="353"/>
      <c r="CD1694" s="353"/>
      <c r="CE1694" s="353"/>
      <c r="CF1694" s="353"/>
      <c r="CG1694" s="353"/>
      <c r="CH1694" s="353"/>
      <c r="CI1694" s="353"/>
      <c r="CJ1694" s="353"/>
      <c r="CK1694" s="353"/>
      <c r="CL1694" s="353"/>
      <c r="CM1694" s="175"/>
      <c r="CN1694" s="175"/>
    </row>
    <row r="1695" spans="1:193" s="1" customFormat="1" ht="10.5" customHeight="1" thickBot="1">
      <c r="A1695" s="708" t="s">
        <v>79</v>
      </c>
      <c r="B1695" s="735"/>
      <c r="C1695" s="735" t="s">
        <v>896</v>
      </c>
      <c r="D1695" s="240" t="s">
        <v>39</v>
      </c>
      <c r="E1695" s="735">
        <v>6.2</v>
      </c>
      <c r="F1695" s="735">
        <v>6.2</v>
      </c>
      <c r="G1695" s="735">
        <v>6.2</v>
      </c>
      <c r="H1695" s="736">
        <v>6.2</v>
      </c>
      <c r="I1695" s="735">
        <v>6.2</v>
      </c>
      <c r="J1695" s="735">
        <v>6.2</v>
      </c>
      <c r="K1695" s="735">
        <v>6.2</v>
      </c>
      <c r="L1695" s="735">
        <v>6.2</v>
      </c>
      <c r="M1695" s="735">
        <v>6.2</v>
      </c>
      <c r="N1695" s="736">
        <v>6.2</v>
      </c>
      <c r="O1695" s="735">
        <v>6.2</v>
      </c>
      <c r="P1695" s="735">
        <v>6.2</v>
      </c>
      <c r="Q1695" s="735">
        <v>6.3</v>
      </c>
      <c r="R1695" s="735">
        <v>6.2</v>
      </c>
      <c r="S1695" s="735">
        <v>6.2</v>
      </c>
      <c r="T1695" s="735">
        <v>6.2</v>
      </c>
      <c r="U1695" s="735">
        <v>6.2</v>
      </c>
      <c r="V1695" s="735">
        <v>6.2</v>
      </c>
      <c r="W1695" s="735">
        <v>6.2</v>
      </c>
      <c r="X1695" s="735">
        <v>6.2</v>
      </c>
      <c r="Y1695" s="736">
        <v>6.2</v>
      </c>
      <c r="Z1695" s="735">
        <v>6.2</v>
      </c>
      <c r="AA1695" s="735">
        <v>6.2</v>
      </c>
      <c r="AB1695" s="1014">
        <v>6.3</v>
      </c>
      <c r="AC1695" s="353"/>
      <c r="AD1695" s="353"/>
      <c r="AE1695" s="353"/>
      <c r="AF1695" s="353"/>
      <c r="AG1695" s="353"/>
      <c r="AH1695" s="353"/>
      <c r="AI1695" s="353"/>
      <c r="AJ1695" s="353"/>
      <c r="AK1695" s="353"/>
      <c r="AL1695" s="353"/>
      <c r="AM1695" s="353"/>
      <c r="AN1695" s="353"/>
      <c r="AO1695" s="353"/>
      <c r="AP1695" s="353"/>
      <c r="AQ1695" s="353"/>
      <c r="AR1695" s="353"/>
      <c r="AS1695" s="353"/>
      <c r="AT1695" s="353"/>
      <c r="AU1695" s="353"/>
      <c r="AV1695" s="353"/>
      <c r="AW1695" s="353"/>
      <c r="AX1695" s="353"/>
      <c r="AY1695" s="353"/>
      <c r="AZ1695" s="353"/>
      <c r="BA1695" s="353"/>
      <c r="BB1695" s="353"/>
      <c r="BC1695" s="353"/>
      <c r="BD1695" s="353"/>
      <c r="BE1695" s="353"/>
      <c r="BF1695" s="353"/>
      <c r="BG1695" s="353"/>
      <c r="BH1695" s="353"/>
      <c r="BI1695" s="353"/>
      <c r="BJ1695" s="353"/>
      <c r="BK1695" s="353"/>
      <c r="BL1695" s="353"/>
      <c r="BM1695" s="353"/>
      <c r="BN1695" s="353"/>
      <c r="BO1695" s="353"/>
      <c r="BP1695" s="353"/>
      <c r="BQ1695" s="353"/>
      <c r="BR1695" s="353"/>
      <c r="BS1695" s="353"/>
      <c r="BT1695" s="353"/>
      <c r="BU1695" s="353"/>
      <c r="BV1695" s="353"/>
      <c r="BW1695" s="353"/>
      <c r="BX1695" s="353"/>
      <c r="BY1695" s="353"/>
      <c r="BZ1695" s="353"/>
      <c r="CA1695" s="353"/>
      <c r="CB1695" s="353"/>
      <c r="CC1695" s="353"/>
      <c r="CD1695" s="353"/>
      <c r="CE1695" s="353"/>
      <c r="CF1695" s="353"/>
      <c r="CG1695" s="353"/>
      <c r="CH1695" s="353"/>
      <c r="CI1695" s="353"/>
      <c r="CJ1695" s="353"/>
      <c r="CK1695" s="353"/>
      <c r="CL1695" s="353"/>
      <c r="CM1695" s="175"/>
      <c r="CN1695" s="175"/>
    </row>
    <row r="1696" spans="1:193" s="1" customFormat="1" ht="10.5" customHeight="1">
      <c r="A1696" s="1330" t="s">
        <v>4</v>
      </c>
      <c r="B1696" s="1312" t="s">
        <v>868</v>
      </c>
      <c r="C1696" s="1167"/>
      <c r="D1696" s="1173"/>
      <c r="E1696" s="82"/>
      <c r="F1696" s="82"/>
      <c r="G1696" s="82"/>
      <c r="H1696" s="636"/>
      <c r="I1696" s="82"/>
      <c r="J1696" s="82"/>
      <c r="K1696" s="82"/>
      <c r="L1696" s="82"/>
      <c r="M1696" s="82"/>
      <c r="N1696" s="636"/>
      <c r="O1696" s="82"/>
      <c r="P1696" s="82"/>
      <c r="Q1696" s="82"/>
      <c r="R1696" s="82"/>
      <c r="S1696" s="82"/>
      <c r="T1696" s="82"/>
      <c r="U1696" s="82"/>
      <c r="V1696" s="82"/>
      <c r="W1696" s="82"/>
      <c r="X1696" s="82"/>
      <c r="Y1696" s="636"/>
      <c r="Z1696" s="82"/>
      <c r="AA1696" s="82"/>
      <c r="AB1696" s="83"/>
      <c r="AC1696" s="443" t="s">
        <v>125</v>
      </c>
      <c r="AD1696" s="56">
        <v>0.91</v>
      </c>
      <c r="AE1696" s="64"/>
      <c r="AF1696" s="431"/>
      <c r="AG1696" s="109"/>
      <c r="AH1696" s="109"/>
      <c r="AI1696" s="109"/>
      <c r="AJ1696" s="109"/>
      <c r="AK1696" s="109"/>
      <c r="AL1696" s="109"/>
      <c r="AM1696" s="109"/>
      <c r="AN1696" s="109"/>
      <c r="AO1696" s="109"/>
      <c r="AP1696" s="109"/>
      <c r="AQ1696" s="109"/>
      <c r="AR1696" s="109"/>
      <c r="AS1696" s="109"/>
      <c r="AT1696" s="109"/>
      <c r="AU1696" s="109"/>
      <c r="AV1696" s="109"/>
      <c r="AW1696" s="109"/>
      <c r="AX1696" s="109"/>
      <c r="AY1696" s="109"/>
      <c r="AZ1696" s="109"/>
      <c r="BA1696" s="109"/>
      <c r="BB1696" s="109"/>
      <c r="BC1696" s="109"/>
      <c r="BD1696" s="109"/>
      <c r="BE1696" s="353"/>
      <c r="BF1696" s="353"/>
      <c r="BG1696" s="353"/>
      <c r="BH1696" s="353"/>
      <c r="BI1696" s="353"/>
      <c r="BJ1696" s="353"/>
      <c r="BK1696" s="353"/>
      <c r="BL1696" s="353"/>
      <c r="BM1696" s="353"/>
      <c r="BN1696" s="353"/>
      <c r="BO1696" s="353"/>
      <c r="BP1696" s="353"/>
      <c r="BQ1696" s="353"/>
      <c r="BR1696" s="353"/>
      <c r="BS1696" s="353"/>
      <c r="BT1696" s="353"/>
      <c r="BU1696" s="353"/>
      <c r="BV1696" s="353"/>
      <c r="BW1696" s="353"/>
      <c r="BX1696" s="353"/>
      <c r="BY1696" s="353"/>
      <c r="BZ1696" s="353"/>
      <c r="CA1696" s="353"/>
      <c r="CB1696" s="353"/>
      <c r="CC1696" s="353"/>
      <c r="CD1696" s="353"/>
      <c r="CE1696" s="353"/>
      <c r="CF1696" s="353"/>
      <c r="CG1696" s="353"/>
      <c r="CH1696" s="353"/>
      <c r="CI1696" s="353"/>
      <c r="CJ1696" s="353"/>
      <c r="CK1696" s="353"/>
      <c r="CL1696" s="353"/>
      <c r="CM1696" s="175"/>
      <c r="CN1696" s="175"/>
    </row>
    <row r="1697" spans="1:92" s="1" customFormat="1" ht="10.5" customHeight="1">
      <c r="A1697" s="1331"/>
      <c r="B1697" s="1313"/>
      <c r="C1697" s="1166" t="s">
        <v>139</v>
      </c>
      <c r="D1697" s="144" t="s">
        <v>34</v>
      </c>
      <c r="E1697" s="114">
        <f>ROUND(SQRT(E1698^2+E1699^2)*1000/(1.73*E$1694),0)</f>
        <v>11</v>
      </c>
      <c r="F1697" s="114">
        <f>ROUND(SQRT(F1698^2+F1699^2)*1000/(1.73*F$1694),0)</f>
        <v>8</v>
      </c>
      <c r="G1697" s="114">
        <f t="shared" ref="G1697:AB1697" si="3211">ROUND(SQRT(G1698^2+G1699^2)*1000/(1.73*G$1694),0)</f>
        <v>10</v>
      </c>
      <c r="H1697" s="638">
        <f t="shared" si="3211"/>
        <v>12</v>
      </c>
      <c r="I1697" s="114">
        <f t="shared" si="3211"/>
        <v>11</v>
      </c>
      <c r="J1697" s="114">
        <f t="shared" si="3211"/>
        <v>11</v>
      </c>
      <c r="K1697" s="114">
        <f t="shared" si="3211"/>
        <v>11</v>
      </c>
      <c r="L1697" s="114">
        <f t="shared" si="3211"/>
        <v>12</v>
      </c>
      <c r="M1697" s="114">
        <f t="shared" si="3211"/>
        <v>16</v>
      </c>
      <c r="N1697" s="638">
        <f t="shared" si="3211"/>
        <v>14</v>
      </c>
      <c r="O1697" s="114">
        <f t="shared" si="3211"/>
        <v>14</v>
      </c>
      <c r="P1697" s="114">
        <f t="shared" si="3211"/>
        <v>14</v>
      </c>
      <c r="Q1697" s="114">
        <f t="shared" si="3211"/>
        <v>15</v>
      </c>
      <c r="R1697" s="114">
        <f t="shared" si="3211"/>
        <v>16</v>
      </c>
      <c r="S1697" s="114">
        <f t="shared" si="3211"/>
        <v>15</v>
      </c>
      <c r="T1697" s="114">
        <f t="shared" si="3211"/>
        <v>13</v>
      </c>
      <c r="U1697" s="114">
        <f t="shared" si="3211"/>
        <v>16</v>
      </c>
      <c r="V1697" s="114">
        <f t="shared" si="3211"/>
        <v>15</v>
      </c>
      <c r="W1697" s="114">
        <f t="shared" si="3211"/>
        <v>13</v>
      </c>
      <c r="X1697" s="114">
        <f t="shared" si="3211"/>
        <v>14</v>
      </c>
      <c r="Y1697" s="638">
        <f t="shared" si="3211"/>
        <v>14</v>
      </c>
      <c r="Z1697" s="114">
        <f t="shared" si="3211"/>
        <v>13</v>
      </c>
      <c r="AA1697" s="114">
        <f t="shared" si="3211"/>
        <v>12</v>
      </c>
      <c r="AB1697" s="115">
        <f t="shared" si="3211"/>
        <v>10</v>
      </c>
      <c r="AC1697" s="359"/>
      <c r="AD1697" s="191"/>
      <c r="AE1697" s="64"/>
      <c r="AF1697" s="361"/>
      <c r="AG1697" s="361"/>
      <c r="AH1697" s="361"/>
      <c r="AI1697" s="361"/>
      <c r="AJ1697" s="361"/>
      <c r="AK1697" s="361"/>
      <c r="AL1697" s="361"/>
      <c r="AM1697" s="361"/>
      <c r="AN1697" s="361"/>
      <c r="AO1697" s="361"/>
      <c r="AP1697" s="361"/>
      <c r="AQ1697" s="361"/>
      <c r="AR1697" s="361"/>
      <c r="AS1697" s="361"/>
      <c r="AT1697" s="361"/>
      <c r="AU1697" s="361"/>
      <c r="AV1697" s="361"/>
      <c r="AW1697" s="361"/>
      <c r="AX1697" s="361"/>
      <c r="AY1697" s="361"/>
      <c r="AZ1697" s="361"/>
      <c r="BA1697" s="361"/>
      <c r="BB1697" s="361"/>
      <c r="BC1697" s="361"/>
      <c r="BD1697" s="361"/>
      <c r="BE1697" s="353"/>
      <c r="BF1697" s="353"/>
      <c r="BG1697" s="353"/>
      <c r="BH1697" s="353"/>
      <c r="BI1697" s="353"/>
      <c r="BJ1697" s="353"/>
      <c r="BK1697" s="353"/>
      <c r="BL1697" s="353"/>
      <c r="BM1697" s="353"/>
      <c r="BN1697" s="353"/>
      <c r="BO1697" s="353"/>
      <c r="BP1697" s="353"/>
      <c r="BQ1697" s="353"/>
      <c r="BR1697" s="353"/>
      <c r="BS1697" s="353"/>
      <c r="BT1697" s="353"/>
      <c r="BU1697" s="353"/>
      <c r="BV1697" s="353"/>
      <c r="BW1697" s="353"/>
      <c r="BX1697" s="353"/>
      <c r="BY1697" s="353"/>
      <c r="BZ1697" s="353"/>
      <c r="CA1697" s="353"/>
      <c r="CB1697" s="353"/>
      <c r="CC1697" s="353"/>
      <c r="CD1697" s="353"/>
      <c r="CE1697" s="353"/>
      <c r="CF1697" s="353"/>
      <c r="CG1697" s="353"/>
      <c r="CH1697" s="353"/>
      <c r="CI1697" s="353"/>
      <c r="CJ1697" s="353"/>
      <c r="CK1697" s="353"/>
      <c r="CL1697" s="353"/>
      <c r="CM1697" s="175"/>
      <c r="CN1697" s="175"/>
    </row>
    <row r="1698" spans="1:92" s="1" customFormat="1" ht="10.5" customHeight="1">
      <c r="A1698" s="1331"/>
      <c r="B1698" s="1313"/>
      <c r="C1698" s="256" t="s">
        <v>137</v>
      </c>
      <c r="D1698" s="144" t="s">
        <v>126</v>
      </c>
      <c r="E1698" s="54">
        <v>0.08</v>
      </c>
      <c r="F1698" s="54">
        <v>0.02</v>
      </c>
      <c r="G1698" s="54">
        <v>0.08</v>
      </c>
      <c r="H1698" s="635">
        <v>0.11</v>
      </c>
      <c r="I1698" s="54">
        <v>0.09</v>
      </c>
      <c r="J1698" s="54">
        <v>0.09</v>
      </c>
      <c r="K1698" s="54">
        <v>0.09</v>
      </c>
      <c r="L1698" s="54">
        <v>0.11</v>
      </c>
      <c r="M1698" s="54">
        <v>0.13</v>
      </c>
      <c r="N1698" s="635">
        <v>0.11</v>
      </c>
      <c r="O1698" s="54">
        <v>0.12</v>
      </c>
      <c r="P1698" s="54">
        <v>0.1</v>
      </c>
      <c r="Q1698" s="54">
        <v>0.12</v>
      </c>
      <c r="R1698" s="54">
        <v>0.12</v>
      </c>
      <c r="S1698" s="54">
        <v>0.11</v>
      </c>
      <c r="T1698" s="54">
        <v>0.1</v>
      </c>
      <c r="U1698" s="54">
        <v>0.12</v>
      </c>
      <c r="V1698" s="54">
        <v>0.12</v>
      </c>
      <c r="W1698" s="54">
        <v>0.1</v>
      </c>
      <c r="X1698" s="54">
        <v>0.12</v>
      </c>
      <c r="Y1698" s="635">
        <v>0.12</v>
      </c>
      <c r="Z1698" s="54">
        <v>0.12</v>
      </c>
      <c r="AA1698" s="54">
        <v>0.1</v>
      </c>
      <c r="AB1698" s="55">
        <v>0.08</v>
      </c>
      <c r="AC1698" s="53">
        <v>2.46</v>
      </c>
      <c r="AD1698" s="56"/>
      <c r="AE1698" s="64">
        <v>4.8</v>
      </c>
      <c r="AF1698" s="109">
        <v>1869.5540000000001</v>
      </c>
      <c r="AG1698" s="109">
        <v>1869.57</v>
      </c>
      <c r="AH1698" s="109">
        <v>1869.5740000000001</v>
      </c>
      <c r="AI1698" s="109">
        <v>1869.59</v>
      </c>
      <c r="AJ1698" s="109">
        <v>1869.6120000000001</v>
      </c>
      <c r="AK1698" s="109">
        <v>1869.63</v>
      </c>
      <c r="AL1698" s="109">
        <v>1869.6489999999999</v>
      </c>
      <c r="AM1698" s="109">
        <v>1869.6679999999999</v>
      </c>
      <c r="AN1698" s="109">
        <v>1869.69</v>
      </c>
      <c r="AO1698" s="109">
        <v>1869.7180000000001</v>
      </c>
      <c r="AP1698" s="109">
        <v>1869.74</v>
      </c>
      <c r="AQ1698" s="109">
        <v>1869.7639999999999</v>
      </c>
      <c r="AR1698" s="109">
        <v>1869.7850000000001</v>
      </c>
      <c r="AS1698" s="109">
        <v>1869.809</v>
      </c>
      <c r="AT1698" s="109">
        <v>1869.8340000000001</v>
      </c>
      <c r="AU1698" s="109">
        <v>1869.856</v>
      </c>
      <c r="AV1698" s="109">
        <v>1869.877</v>
      </c>
      <c r="AW1698" s="109">
        <v>1869.9010000000001</v>
      </c>
      <c r="AX1698" s="109">
        <v>1869.925</v>
      </c>
      <c r="AY1698" s="109">
        <v>1869.9459999999999</v>
      </c>
      <c r="AZ1698" s="109">
        <v>1869.971</v>
      </c>
      <c r="BA1698" s="109">
        <v>1869.9960000000001</v>
      </c>
      <c r="BB1698" s="109">
        <v>1870.0219999999999</v>
      </c>
      <c r="BC1698" s="109">
        <v>1870.0419999999999</v>
      </c>
      <c r="BD1698" s="109">
        <v>1870.059</v>
      </c>
      <c r="BE1698" s="353"/>
      <c r="BF1698" s="353"/>
      <c r="BG1698" s="353"/>
      <c r="BH1698" s="353"/>
      <c r="BI1698" s="353"/>
      <c r="BJ1698" s="353"/>
      <c r="BK1698" s="353"/>
      <c r="BL1698" s="353"/>
      <c r="BM1698" s="353"/>
      <c r="BN1698" s="353"/>
      <c r="BO1698" s="353"/>
      <c r="BP1698" s="353"/>
      <c r="BQ1698" s="353"/>
      <c r="BR1698" s="353"/>
      <c r="BS1698" s="353"/>
      <c r="BT1698" s="353"/>
      <c r="BU1698" s="353"/>
      <c r="BV1698" s="353"/>
      <c r="BW1698" s="353"/>
      <c r="BX1698" s="353"/>
      <c r="BY1698" s="353"/>
      <c r="BZ1698" s="353"/>
      <c r="CA1698" s="353"/>
      <c r="CB1698" s="353"/>
      <c r="CC1698" s="353"/>
      <c r="CD1698" s="353"/>
      <c r="CE1698" s="353"/>
      <c r="CF1698" s="353"/>
      <c r="CG1698" s="353"/>
      <c r="CH1698" s="353"/>
      <c r="CI1698" s="353"/>
      <c r="CJ1698" s="353"/>
      <c r="CK1698" s="353"/>
      <c r="CL1698" s="353"/>
      <c r="CM1698" s="175"/>
      <c r="CN1698" s="175"/>
    </row>
    <row r="1699" spans="1:92" s="1" customFormat="1" ht="10.5" customHeight="1">
      <c r="A1699" s="1331"/>
      <c r="B1699" s="1313"/>
      <c r="C1699" s="256" t="s">
        <v>137</v>
      </c>
      <c r="D1699" s="144" t="s">
        <v>127</v>
      </c>
      <c r="E1699" s="54">
        <v>0.09</v>
      </c>
      <c r="F1699" s="54">
        <v>0.08</v>
      </c>
      <c r="G1699" s="54">
        <v>0.08</v>
      </c>
      <c r="H1699" s="635">
        <v>7.0000000000000007E-2</v>
      </c>
      <c r="I1699" s="54">
        <v>0.08</v>
      </c>
      <c r="J1699" s="54">
        <v>0.08</v>
      </c>
      <c r="K1699" s="54">
        <v>0.08</v>
      </c>
      <c r="L1699" s="54">
        <v>7.0000000000000007E-2</v>
      </c>
      <c r="M1699" s="54">
        <v>0.12</v>
      </c>
      <c r="N1699" s="635">
        <v>0.1</v>
      </c>
      <c r="O1699" s="54">
        <v>0.1</v>
      </c>
      <c r="P1699" s="54">
        <v>0.11</v>
      </c>
      <c r="Q1699" s="54">
        <v>0.11</v>
      </c>
      <c r="R1699" s="54">
        <v>0.12</v>
      </c>
      <c r="S1699" s="54">
        <v>0.12</v>
      </c>
      <c r="T1699" s="54">
        <v>0.1</v>
      </c>
      <c r="U1699" s="54">
        <v>0.12</v>
      </c>
      <c r="V1699" s="54">
        <v>0.11</v>
      </c>
      <c r="W1699" s="54">
        <v>0.1</v>
      </c>
      <c r="X1699" s="54">
        <v>0.09</v>
      </c>
      <c r="Y1699" s="635">
        <v>0.08</v>
      </c>
      <c r="Z1699" s="54">
        <v>7.0000000000000007E-2</v>
      </c>
      <c r="AA1699" s="54">
        <v>0.08</v>
      </c>
      <c r="AB1699" s="55">
        <v>7.0000000000000007E-2</v>
      </c>
      <c r="AC1699" s="359"/>
      <c r="AD1699" s="56">
        <v>2.23</v>
      </c>
      <c r="AE1699" s="64">
        <v>4.8</v>
      </c>
      <c r="AF1699" s="361">
        <v>1280.2629999999999</v>
      </c>
      <c r="AG1699" s="361">
        <v>1280.2809999999999</v>
      </c>
      <c r="AH1699" s="361">
        <v>1280.298</v>
      </c>
      <c r="AI1699" s="361">
        <v>1280.3150000000001</v>
      </c>
      <c r="AJ1699" s="361">
        <v>1280.33</v>
      </c>
      <c r="AK1699" s="361">
        <v>1280.347</v>
      </c>
      <c r="AL1699" s="361">
        <v>1280.3630000000001</v>
      </c>
      <c r="AM1699" s="361">
        <v>1280.3800000000001</v>
      </c>
      <c r="AN1699" s="361">
        <v>1280.395</v>
      </c>
      <c r="AO1699" s="361">
        <v>1280.42</v>
      </c>
      <c r="AP1699" s="361">
        <v>1280.441</v>
      </c>
      <c r="AQ1699" s="361">
        <v>1280.461</v>
      </c>
      <c r="AR1699" s="361">
        <v>1280.4829999999999</v>
      </c>
      <c r="AS1699" s="361">
        <v>1280.5050000000001</v>
      </c>
      <c r="AT1699" s="361">
        <v>1280.5309999999999</v>
      </c>
      <c r="AU1699" s="361">
        <v>1280.556</v>
      </c>
      <c r="AV1699" s="361">
        <v>1280.576</v>
      </c>
      <c r="AW1699" s="361">
        <v>1280.6010000000001</v>
      </c>
      <c r="AX1699" s="361">
        <v>1280.623</v>
      </c>
      <c r="AY1699" s="361">
        <v>1280.644</v>
      </c>
      <c r="AZ1699" s="361">
        <v>1280.662</v>
      </c>
      <c r="BA1699" s="361">
        <v>1280.6780000000001</v>
      </c>
      <c r="BB1699" s="361">
        <v>1280.693</v>
      </c>
      <c r="BC1699" s="361">
        <v>1280.7090000000001</v>
      </c>
      <c r="BD1699" s="361">
        <v>1280.7239999999999</v>
      </c>
      <c r="BE1699" s="353"/>
      <c r="BF1699" s="353"/>
      <c r="BG1699" s="353"/>
      <c r="BH1699" s="353"/>
      <c r="BI1699" s="353"/>
      <c r="BJ1699" s="353"/>
      <c r="BK1699" s="353"/>
      <c r="BL1699" s="353"/>
      <c r="BM1699" s="353"/>
      <c r="BN1699" s="353"/>
      <c r="BO1699" s="353"/>
      <c r="BP1699" s="353"/>
      <c r="BQ1699" s="353"/>
      <c r="BR1699" s="353"/>
      <c r="BS1699" s="353"/>
      <c r="BT1699" s="353"/>
      <c r="BU1699" s="353"/>
      <c r="BV1699" s="353"/>
      <c r="BW1699" s="353"/>
      <c r="BX1699" s="353"/>
      <c r="BY1699" s="353"/>
      <c r="BZ1699" s="353"/>
      <c r="CA1699" s="353"/>
      <c r="CB1699" s="353"/>
      <c r="CC1699" s="353"/>
      <c r="CD1699" s="353"/>
      <c r="CE1699" s="353"/>
      <c r="CF1699" s="353"/>
      <c r="CG1699" s="353"/>
      <c r="CH1699" s="353"/>
      <c r="CI1699" s="353"/>
      <c r="CJ1699" s="353"/>
      <c r="CK1699" s="353"/>
      <c r="CL1699" s="353"/>
      <c r="CM1699" s="175"/>
      <c r="CN1699" s="175"/>
    </row>
    <row r="1700" spans="1:92" s="1" customFormat="1" ht="10.5" customHeight="1" thickBot="1">
      <c r="A1700" s="1332"/>
      <c r="B1700" s="1314"/>
      <c r="C1700" s="293"/>
      <c r="D1700" s="254" t="s">
        <v>42</v>
      </c>
      <c r="E1700" s="58">
        <v>1.1299999999999999</v>
      </c>
      <c r="F1700" s="58">
        <v>4</v>
      </c>
      <c r="G1700" s="58">
        <v>1</v>
      </c>
      <c r="H1700" s="637">
        <v>0.64</v>
      </c>
      <c r="I1700" s="58">
        <v>0.89</v>
      </c>
      <c r="J1700" s="58">
        <v>0.89</v>
      </c>
      <c r="K1700" s="58">
        <v>0.89</v>
      </c>
      <c r="L1700" s="58">
        <v>0.64</v>
      </c>
      <c r="M1700" s="58">
        <v>0.92</v>
      </c>
      <c r="N1700" s="637">
        <v>0.91</v>
      </c>
      <c r="O1700" s="58">
        <v>0.83</v>
      </c>
      <c r="P1700" s="58">
        <v>1.1000000000000001</v>
      </c>
      <c r="Q1700" s="58">
        <v>0.92</v>
      </c>
      <c r="R1700" s="58">
        <v>1</v>
      </c>
      <c r="S1700" s="58">
        <v>1.0900000000000001</v>
      </c>
      <c r="T1700" s="58">
        <v>1</v>
      </c>
      <c r="U1700" s="58">
        <v>1</v>
      </c>
      <c r="V1700" s="58">
        <v>0.92</v>
      </c>
      <c r="W1700" s="58">
        <v>1</v>
      </c>
      <c r="X1700" s="58">
        <v>0.75</v>
      </c>
      <c r="Y1700" s="637">
        <v>0.67</v>
      </c>
      <c r="Z1700" s="58">
        <v>0.57999999999999996</v>
      </c>
      <c r="AA1700" s="58">
        <v>0.8</v>
      </c>
      <c r="AB1700" s="59">
        <v>0.88</v>
      </c>
      <c r="AC1700" s="359"/>
      <c r="AD1700" s="56"/>
      <c r="AE1700" s="64"/>
      <c r="AF1700" s="361"/>
      <c r="AG1700" s="361"/>
      <c r="AH1700" s="361"/>
      <c r="AI1700" s="361"/>
      <c r="AJ1700" s="361"/>
      <c r="AK1700" s="361"/>
      <c r="AL1700" s="361"/>
      <c r="AM1700" s="361"/>
      <c r="AN1700" s="361"/>
      <c r="AO1700" s="361"/>
      <c r="AP1700" s="361"/>
      <c r="AQ1700" s="361"/>
      <c r="AR1700" s="361"/>
      <c r="AS1700" s="361"/>
      <c r="AT1700" s="361"/>
      <c r="AU1700" s="361"/>
      <c r="AV1700" s="361"/>
      <c r="AW1700" s="361"/>
      <c r="AX1700" s="361"/>
      <c r="AY1700" s="361"/>
      <c r="AZ1700" s="361"/>
      <c r="BA1700" s="361"/>
      <c r="BB1700" s="361"/>
      <c r="BC1700" s="361"/>
      <c r="BD1700" s="361"/>
      <c r="BE1700" s="353"/>
      <c r="BF1700" s="353"/>
      <c r="BG1700" s="353"/>
      <c r="BH1700" s="353"/>
      <c r="BI1700" s="353"/>
      <c r="BJ1700" s="353"/>
      <c r="BK1700" s="353"/>
      <c r="BL1700" s="353"/>
      <c r="BM1700" s="353"/>
      <c r="BN1700" s="353"/>
      <c r="BO1700" s="353"/>
      <c r="BP1700" s="353"/>
      <c r="BQ1700" s="353"/>
      <c r="BR1700" s="353"/>
      <c r="BS1700" s="353"/>
      <c r="BT1700" s="353"/>
      <c r="BU1700" s="353"/>
      <c r="BV1700" s="353"/>
      <c r="BW1700" s="353"/>
      <c r="BX1700" s="353"/>
      <c r="BY1700" s="353"/>
      <c r="BZ1700" s="353"/>
      <c r="CA1700" s="353"/>
      <c r="CB1700" s="353"/>
      <c r="CC1700" s="353"/>
      <c r="CD1700" s="353"/>
      <c r="CE1700" s="353"/>
      <c r="CF1700" s="353"/>
      <c r="CG1700" s="353"/>
      <c r="CH1700" s="353"/>
      <c r="CI1700" s="353"/>
      <c r="CJ1700" s="353"/>
      <c r="CK1700" s="353"/>
      <c r="CL1700" s="353"/>
      <c r="CM1700" s="175"/>
      <c r="CN1700" s="175"/>
    </row>
    <row r="1701" spans="1:92" s="1" customFormat="1" ht="10.5" customHeight="1">
      <c r="A1701" s="1330" t="s">
        <v>102</v>
      </c>
      <c r="B1701" s="1312" t="s">
        <v>836</v>
      </c>
      <c r="C1701" s="1167"/>
      <c r="D1701" s="1173"/>
      <c r="E1701" s="82"/>
      <c r="F1701" s="82"/>
      <c r="G1701" s="82"/>
      <c r="H1701" s="636"/>
      <c r="I1701" s="82"/>
      <c r="J1701" s="82"/>
      <c r="K1701" s="82"/>
      <c r="L1701" s="82"/>
      <c r="M1701" s="82"/>
      <c r="N1701" s="636"/>
      <c r="O1701" s="82"/>
      <c r="P1701" s="82"/>
      <c r="Q1701" s="82"/>
      <c r="R1701" s="82"/>
      <c r="S1701" s="82"/>
      <c r="T1701" s="82"/>
      <c r="U1701" s="82"/>
      <c r="V1701" s="82"/>
      <c r="W1701" s="82"/>
      <c r="X1701" s="82"/>
      <c r="Y1701" s="636"/>
      <c r="Z1701" s="82"/>
      <c r="AA1701" s="82"/>
      <c r="AB1701" s="83"/>
      <c r="AC1701" s="443" t="s">
        <v>125</v>
      </c>
      <c r="AD1701" s="56">
        <v>0.94</v>
      </c>
      <c r="AE1701" s="64"/>
      <c r="AF1701" s="431"/>
      <c r="AG1701" s="109"/>
      <c r="AH1701" s="109"/>
      <c r="AI1701" s="109"/>
      <c r="AJ1701" s="109"/>
      <c r="AK1701" s="109"/>
      <c r="AL1701" s="109"/>
      <c r="AM1701" s="109"/>
      <c r="AN1701" s="109"/>
      <c r="AO1701" s="109"/>
      <c r="AP1701" s="109"/>
      <c r="AQ1701" s="109"/>
      <c r="AR1701" s="109"/>
      <c r="AS1701" s="109"/>
      <c r="AT1701" s="109"/>
      <c r="AU1701" s="109"/>
      <c r="AV1701" s="109"/>
      <c r="AW1701" s="109"/>
      <c r="AX1701" s="109"/>
      <c r="AY1701" s="109"/>
      <c r="AZ1701" s="109"/>
      <c r="BA1701" s="109"/>
      <c r="BB1701" s="109"/>
      <c r="BC1701" s="109"/>
      <c r="BD1701" s="109"/>
      <c r="BE1701" s="353"/>
      <c r="BF1701" s="353"/>
      <c r="BG1701" s="353"/>
      <c r="BH1701" s="353"/>
      <c r="BI1701" s="353"/>
      <c r="BJ1701" s="353"/>
      <c r="BK1701" s="353"/>
      <c r="BL1701" s="353"/>
      <c r="BM1701" s="353"/>
      <c r="BN1701" s="353"/>
      <c r="BO1701" s="353"/>
      <c r="BP1701" s="353"/>
      <c r="BQ1701" s="353"/>
      <c r="BR1701" s="353"/>
      <c r="BS1701" s="353"/>
      <c r="BT1701" s="353"/>
      <c r="BU1701" s="353"/>
      <c r="BV1701" s="353"/>
      <c r="BW1701" s="353"/>
      <c r="BX1701" s="353"/>
      <c r="BY1701" s="353"/>
      <c r="BZ1701" s="353"/>
      <c r="CA1701" s="353"/>
      <c r="CB1701" s="353"/>
      <c r="CC1701" s="353"/>
      <c r="CD1701" s="353"/>
      <c r="CE1701" s="353"/>
      <c r="CF1701" s="353"/>
      <c r="CG1701" s="353"/>
      <c r="CH1701" s="353"/>
      <c r="CI1701" s="353"/>
      <c r="CJ1701" s="353"/>
      <c r="CK1701" s="353"/>
      <c r="CL1701" s="353"/>
      <c r="CM1701" s="175"/>
      <c r="CN1701" s="175"/>
    </row>
    <row r="1702" spans="1:92" s="1" customFormat="1" ht="10.5" customHeight="1">
      <c r="A1702" s="1331"/>
      <c r="B1702" s="1313"/>
      <c r="C1702" s="1166" t="s">
        <v>139</v>
      </c>
      <c r="D1702" s="144" t="s">
        <v>34</v>
      </c>
      <c r="E1702" s="114">
        <f>ROUND(SQRT(E1703^2+E1704^2)*1000/(1.73*E$1694),0)</f>
        <v>21</v>
      </c>
      <c r="F1702" s="114">
        <f>ROUND(SQRT(F1703^2+F1704^2)*1000/(1.73*F$1694),0)</f>
        <v>19</v>
      </c>
      <c r="G1702" s="114">
        <f t="shared" ref="G1702" si="3212">ROUND(SQRT(G1703^2+G1704^2)*1000/(1.73*G$1694),0)</f>
        <v>20</v>
      </c>
      <c r="H1702" s="638">
        <f t="shared" ref="H1702" si="3213">ROUND(SQRT(H1703^2+H1704^2)*1000/(1.73*H$1694),0)</f>
        <v>20</v>
      </c>
      <c r="I1702" s="114">
        <f t="shared" ref="I1702" si="3214">ROUND(SQRT(I1703^2+I1704^2)*1000/(1.73*I$1694),0)</f>
        <v>21</v>
      </c>
      <c r="J1702" s="114">
        <f t="shared" ref="J1702" si="3215">ROUND(SQRT(J1703^2+J1704^2)*1000/(1.73*J$1694),0)</f>
        <v>23</v>
      </c>
      <c r="K1702" s="114">
        <f t="shared" ref="K1702" si="3216">ROUND(SQRT(K1703^2+K1704^2)*1000/(1.73*K$1694),0)</f>
        <v>23</v>
      </c>
      <c r="L1702" s="114">
        <f t="shared" ref="L1702" si="3217">ROUND(SQRT(L1703^2+L1704^2)*1000/(1.73*L$1694),0)</f>
        <v>26</v>
      </c>
      <c r="M1702" s="114">
        <f t="shared" ref="M1702" si="3218">ROUND(SQRT(M1703^2+M1704^2)*1000/(1.73*M$1694),0)</f>
        <v>29</v>
      </c>
      <c r="N1702" s="638">
        <f t="shared" ref="N1702" si="3219">ROUND(SQRT(N1703^2+N1704^2)*1000/(1.73*N$1694),0)</f>
        <v>24</v>
      </c>
      <c r="O1702" s="114">
        <f t="shared" ref="O1702" si="3220">ROUND(SQRT(O1703^2+O1704^2)*1000/(1.73*O$1694),0)</f>
        <v>32</v>
      </c>
      <c r="P1702" s="114">
        <f t="shared" ref="P1702" si="3221">ROUND(SQRT(P1703^2+P1704^2)*1000/(1.73*P$1694),0)</f>
        <v>23</v>
      </c>
      <c r="Q1702" s="114">
        <f t="shared" ref="Q1702" si="3222">ROUND(SQRT(Q1703^2+Q1704^2)*1000/(1.73*Q$1694),0)</f>
        <v>31</v>
      </c>
      <c r="R1702" s="114">
        <f t="shared" ref="R1702" si="3223">ROUND(SQRT(R1703^2+R1704^2)*1000/(1.73*R$1694),0)</f>
        <v>30</v>
      </c>
      <c r="S1702" s="114">
        <f t="shared" ref="S1702" si="3224">ROUND(SQRT(S1703^2+S1704^2)*1000/(1.73*S$1694),0)</f>
        <v>26</v>
      </c>
      <c r="T1702" s="114">
        <f t="shared" ref="T1702" si="3225">ROUND(SQRT(T1703^2+T1704^2)*1000/(1.73*T$1694),0)</f>
        <v>28</v>
      </c>
      <c r="U1702" s="114">
        <f t="shared" ref="U1702" si="3226">ROUND(SQRT(U1703^2+U1704^2)*1000/(1.73*U$1694),0)</f>
        <v>32</v>
      </c>
      <c r="V1702" s="114">
        <f t="shared" ref="V1702" si="3227">ROUND(SQRT(V1703^2+V1704^2)*1000/(1.73*V$1694),0)</f>
        <v>34</v>
      </c>
      <c r="W1702" s="114">
        <f t="shared" ref="W1702" si="3228">ROUND(SQRT(W1703^2+W1704^2)*1000/(1.73*W$1694),0)</f>
        <v>25</v>
      </c>
      <c r="X1702" s="114">
        <f t="shared" ref="X1702" si="3229">ROUND(SQRT(X1703^2+X1704^2)*1000/(1.73*X$1694),0)</f>
        <v>33</v>
      </c>
      <c r="Y1702" s="638">
        <f t="shared" ref="Y1702" si="3230">ROUND(SQRT(Y1703^2+Y1704^2)*1000/(1.73*Y$1694),0)</f>
        <v>29</v>
      </c>
      <c r="Z1702" s="114">
        <f t="shared" ref="Z1702" si="3231">ROUND(SQRT(Z1703^2+Z1704^2)*1000/(1.73*Z$1694),0)</f>
        <v>28</v>
      </c>
      <c r="AA1702" s="114">
        <f t="shared" ref="AA1702" si="3232">ROUND(SQRT(AA1703^2+AA1704^2)*1000/(1.73*AA$1694),0)</f>
        <v>24</v>
      </c>
      <c r="AB1702" s="115">
        <f t="shared" ref="AB1702" si="3233">ROUND(SQRT(AB1703^2+AB1704^2)*1000/(1.73*AB$1694),0)</f>
        <v>20</v>
      </c>
      <c r="AC1702" s="359"/>
      <c r="AD1702" s="191"/>
      <c r="AE1702" s="64"/>
      <c r="AF1702" s="361"/>
      <c r="AG1702" s="361"/>
      <c r="AH1702" s="361"/>
      <c r="AI1702" s="361"/>
      <c r="AJ1702" s="361"/>
      <c r="AK1702" s="361"/>
      <c r="AL1702" s="361"/>
      <c r="AM1702" s="361"/>
      <c r="AN1702" s="361"/>
      <c r="AO1702" s="361"/>
      <c r="AP1702" s="361"/>
      <c r="AQ1702" s="361"/>
      <c r="AR1702" s="361"/>
      <c r="AS1702" s="361"/>
      <c r="AT1702" s="361"/>
      <c r="AU1702" s="361"/>
      <c r="AV1702" s="361"/>
      <c r="AW1702" s="361"/>
      <c r="AX1702" s="361"/>
      <c r="AY1702" s="361"/>
      <c r="AZ1702" s="361"/>
      <c r="BA1702" s="361"/>
      <c r="BB1702" s="361"/>
      <c r="BC1702" s="361"/>
      <c r="BD1702" s="361"/>
      <c r="BE1702" s="353"/>
      <c r="BF1702" s="353"/>
      <c r="BG1702" s="353"/>
      <c r="BH1702" s="353"/>
      <c r="BI1702" s="353"/>
      <c r="BJ1702" s="353"/>
      <c r="BK1702" s="353"/>
      <c r="BL1702" s="353"/>
      <c r="BM1702" s="353"/>
      <c r="BN1702" s="353"/>
      <c r="BO1702" s="353"/>
      <c r="BP1702" s="353"/>
      <c r="BQ1702" s="353"/>
      <c r="BR1702" s="353"/>
      <c r="BS1702" s="353"/>
      <c r="BT1702" s="353"/>
      <c r="BU1702" s="353"/>
      <c r="BV1702" s="353"/>
      <c r="BW1702" s="353"/>
      <c r="BX1702" s="353"/>
      <c r="BY1702" s="353"/>
      <c r="BZ1702" s="353"/>
      <c r="CA1702" s="353"/>
      <c r="CB1702" s="353"/>
      <c r="CC1702" s="353"/>
      <c r="CD1702" s="353"/>
      <c r="CE1702" s="353"/>
      <c r="CF1702" s="353"/>
      <c r="CG1702" s="353"/>
      <c r="CH1702" s="353"/>
      <c r="CI1702" s="353"/>
      <c r="CJ1702" s="353"/>
      <c r="CK1702" s="353"/>
      <c r="CL1702" s="353"/>
      <c r="CM1702" s="175"/>
      <c r="CN1702" s="175"/>
    </row>
    <row r="1703" spans="1:92" s="1" customFormat="1" ht="10.5" customHeight="1">
      <c r="A1703" s="1331"/>
      <c r="B1703" s="1313"/>
      <c r="C1703" s="256" t="s">
        <v>137</v>
      </c>
      <c r="D1703" s="144" t="s">
        <v>126</v>
      </c>
      <c r="E1703" s="54">
        <v>0.14000000000000001</v>
      </c>
      <c r="F1703" s="54">
        <v>0.11</v>
      </c>
      <c r="G1703" s="54">
        <v>0.14000000000000001</v>
      </c>
      <c r="H1703" s="635">
        <v>0.16</v>
      </c>
      <c r="I1703" s="54">
        <v>0.16</v>
      </c>
      <c r="J1703" s="54">
        <v>0.17</v>
      </c>
      <c r="K1703" s="54">
        <v>0.19</v>
      </c>
      <c r="L1703" s="54">
        <v>0.22</v>
      </c>
      <c r="M1703" s="54">
        <v>0.25</v>
      </c>
      <c r="N1703" s="635">
        <v>0.18</v>
      </c>
      <c r="O1703" s="54">
        <v>0.25</v>
      </c>
      <c r="P1703" s="54">
        <v>0.18</v>
      </c>
      <c r="Q1703" s="54">
        <v>0.25</v>
      </c>
      <c r="R1703" s="54">
        <v>0.22</v>
      </c>
      <c r="S1703" s="54">
        <v>0.18</v>
      </c>
      <c r="T1703" s="54">
        <v>0.22</v>
      </c>
      <c r="U1703" s="54">
        <v>0.25</v>
      </c>
      <c r="V1703" s="54">
        <v>0.25</v>
      </c>
      <c r="W1703" s="54">
        <v>0.18</v>
      </c>
      <c r="X1703" s="54">
        <v>0.28999999999999998</v>
      </c>
      <c r="Y1703" s="635">
        <v>0.25</v>
      </c>
      <c r="Z1703" s="54">
        <v>0.25</v>
      </c>
      <c r="AA1703" s="54">
        <v>0.2</v>
      </c>
      <c r="AB1703" s="55">
        <v>0.13</v>
      </c>
      <c r="AC1703" s="53">
        <v>4.82</v>
      </c>
      <c r="AD1703" s="56"/>
      <c r="AE1703" s="64">
        <v>3.6</v>
      </c>
      <c r="AF1703" s="109">
        <v>8360.2999999999993</v>
      </c>
      <c r="AG1703" s="109">
        <v>8360.34</v>
      </c>
      <c r="AH1703" s="109">
        <v>8360.3700000000008</v>
      </c>
      <c r="AI1703" s="109">
        <v>8360.41</v>
      </c>
      <c r="AJ1703" s="109">
        <v>8360.4549999999999</v>
      </c>
      <c r="AK1703" s="109">
        <v>8360.5</v>
      </c>
      <c r="AL1703" s="109">
        <v>8360.5460000000003</v>
      </c>
      <c r="AM1703" s="109">
        <v>8360.6</v>
      </c>
      <c r="AN1703" s="109">
        <v>8360.66</v>
      </c>
      <c r="AO1703" s="109">
        <v>8360.73</v>
      </c>
      <c r="AP1703" s="109">
        <v>8360.7800000000007</v>
      </c>
      <c r="AQ1703" s="109">
        <v>8360.85</v>
      </c>
      <c r="AR1703" s="109">
        <v>8360.9</v>
      </c>
      <c r="AS1703" s="109">
        <v>8360.9699999999993</v>
      </c>
      <c r="AT1703" s="109">
        <v>8361.0300000000007</v>
      </c>
      <c r="AU1703" s="109">
        <v>8361.08</v>
      </c>
      <c r="AV1703" s="109">
        <v>8361.14</v>
      </c>
      <c r="AW1703" s="109">
        <v>8361.2099999999991</v>
      </c>
      <c r="AX1703" s="109">
        <v>8361.2800000000007</v>
      </c>
      <c r="AY1703" s="109">
        <v>8361.33</v>
      </c>
      <c r="AZ1703" s="109">
        <v>8361.41</v>
      </c>
      <c r="BA1703" s="109">
        <v>8361.48</v>
      </c>
      <c r="BB1703" s="109">
        <v>8361.5499999999993</v>
      </c>
      <c r="BC1703" s="109">
        <v>8361.6049999999996</v>
      </c>
      <c r="BD1703" s="109">
        <v>8361.64</v>
      </c>
      <c r="BE1703" s="353"/>
      <c r="BF1703" s="353"/>
      <c r="BG1703" s="353"/>
      <c r="BH1703" s="353"/>
      <c r="BI1703" s="353"/>
      <c r="BJ1703" s="353"/>
      <c r="BK1703" s="353"/>
      <c r="BL1703" s="353"/>
      <c r="BM1703" s="353"/>
      <c r="BN1703" s="353"/>
      <c r="BO1703" s="353"/>
      <c r="BP1703" s="353"/>
      <c r="BQ1703" s="353"/>
      <c r="BR1703" s="353"/>
      <c r="BS1703" s="353"/>
      <c r="BT1703" s="353"/>
      <c r="BU1703" s="353"/>
      <c r="BV1703" s="353"/>
      <c r="BW1703" s="353"/>
      <c r="BX1703" s="353"/>
      <c r="BY1703" s="353"/>
      <c r="BZ1703" s="353"/>
      <c r="CA1703" s="353"/>
      <c r="CB1703" s="353"/>
      <c r="CC1703" s="353"/>
      <c r="CD1703" s="353"/>
      <c r="CE1703" s="353"/>
      <c r="CF1703" s="353"/>
      <c r="CG1703" s="353"/>
      <c r="CH1703" s="353"/>
      <c r="CI1703" s="353"/>
      <c r="CJ1703" s="353"/>
      <c r="CK1703" s="353"/>
      <c r="CL1703" s="353"/>
      <c r="CM1703" s="175"/>
      <c r="CN1703" s="175"/>
    </row>
    <row r="1704" spans="1:92" s="1" customFormat="1" ht="10.5" customHeight="1">
      <c r="A1704" s="1331"/>
      <c r="B1704" s="1313"/>
      <c r="C1704" s="256" t="s">
        <v>137</v>
      </c>
      <c r="D1704" s="144" t="s">
        <v>127</v>
      </c>
      <c r="E1704" s="54">
        <v>0.18</v>
      </c>
      <c r="F1704" s="54">
        <v>0.17</v>
      </c>
      <c r="G1704" s="54">
        <v>0.17</v>
      </c>
      <c r="H1704" s="635">
        <v>0.15</v>
      </c>
      <c r="I1704" s="54">
        <v>0.16</v>
      </c>
      <c r="J1704" s="54">
        <v>0.18</v>
      </c>
      <c r="K1704" s="54">
        <v>0.17</v>
      </c>
      <c r="L1704" s="54">
        <v>0.17</v>
      </c>
      <c r="M1704" s="54">
        <v>0.19</v>
      </c>
      <c r="N1704" s="635">
        <v>0.19</v>
      </c>
      <c r="O1704" s="54">
        <v>0.24</v>
      </c>
      <c r="P1704" s="54">
        <v>0.18</v>
      </c>
      <c r="Q1704" s="54">
        <v>0.22</v>
      </c>
      <c r="R1704" s="54">
        <v>0.23</v>
      </c>
      <c r="S1704" s="54">
        <v>0.21</v>
      </c>
      <c r="T1704" s="54">
        <v>0.19</v>
      </c>
      <c r="U1704" s="54">
        <v>0.22</v>
      </c>
      <c r="V1704" s="54">
        <v>0.25</v>
      </c>
      <c r="W1704" s="54">
        <v>0.2</v>
      </c>
      <c r="X1704" s="54">
        <v>0.19</v>
      </c>
      <c r="Y1704" s="635">
        <v>0.18</v>
      </c>
      <c r="Z1704" s="54">
        <v>0.16</v>
      </c>
      <c r="AA1704" s="54">
        <v>0.16</v>
      </c>
      <c r="AB1704" s="55">
        <v>0.17</v>
      </c>
      <c r="AC1704" s="359"/>
      <c r="AD1704" s="56">
        <v>4.53</v>
      </c>
      <c r="AE1704" s="64">
        <v>3.6</v>
      </c>
      <c r="AF1704" s="361">
        <v>5573.25</v>
      </c>
      <c r="AG1704" s="361">
        <v>5573.3</v>
      </c>
      <c r="AH1704" s="361">
        <v>5573.3459999999995</v>
      </c>
      <c r="AI1704" s="361">
        <v>5573.3940000000002</v>
      </c>
      <c r="AJ1704" s="361">
        <v>5573.4359999999997</v>
      </c>
      <c r="AK1704" s="361">
        <v>5573.48</v>
      </c>
      <c r="AL1704" s="361">
        <v>5573.53</v>
      </c>
      <c r="AM1704" s="361">
        <v>5573.5780000000004</v>
      </c>
      <c r="AN1704" s="361">
        <v>5573.6260000000002</v>
      </c>
      <c r="AO1704" s="361">
        <v>5573.68</v>
      </c>
      <c r="AP1704" s="361">
        <v>5573.732</v>
      </c>
      <c r="AQ1704" s="361">
        <v>5573.8</v>
      </c>
      <c r="AR1704" s="361">
        <v>5573.85</v>
      </c>
      <c r="AS1704" s="361">
        <v>5573.91</v>
      </c>
      <c r="AT1704" s="361">
        <v>5573.9750000000004</v>
      </c>
      <c r="AU1704" s="361">
        <v>5574.0339999999997</v>
      </c>
      <c r="AV1704" s="361">
        <v>5574.0879999999997</v>
      </c>
      <c r="AW1704" s="361">
        <v>5574.15</v>
      </c>
      <c r="AX1704" s="361">
        <v>5574.22</v>
      </c>
      <c r="AY1704" s="361">
        <v>5574.2759999999998</v>
      </c>
      <c r="AZ1704" s="361">
        <v>5574.33</v>
      </c>
      <c r="BA1704" s="361">
        <v>5574.3810000000003</v>
      </c>
      <c r="BB1704" s="361">
        <v>5574.4260000000004</v>
      </c>
      <c r="BC1704" s="361">
        <v>5574.47</v>
      </c>
      <c r="BD1704" s="361">
        <v>5574.518</v>
      </c>
      <c r="BE1704" s="353"/>
      <c r="BF1704" s="353"/>
      <c r="BG1704" s="353"/>
      <c r="BH1704" s="353"/>
      <c r="BI1704" s="353"/>
      <c r="BJ1704" s="353"/>
      <c r="BK1704" s="353"/>
      <c r="BL1704" s="353"/>
      <c r="BM1704" s="353"/>
      <c r="BN1704" s="353"/>
      <c r="BO1704" s="353"/>
      <c r="BP1704" s="353"/>
      <c r="BQ1704" s="353"/>
      <c r="BR1704" s="353"/>
      <c r="BS1704" s="353"/>
      <c r="BT1704" s="353"/>
      <c r="BU1704" s="353"/>
      <c r="BV1704" s="353"/>
      <c r="BW1704" s="353"/>
      <c r="BX1704" s="353"/>
      <c r="BY1704" s="353"/>
      <c r="BZ1704" s="353"/>
      <c r="CA1704" s="353"/>
      <c r="CB1704" s="353"/>
      <c r="CC1704" s="353"/>
      <c r="CD1704" s="353"/>
      <c r="CE1704" s="353"/>
      <c r="CF1704" s="353"/>
      <c r="CG1704" s="353"/>
      <c r="CH1704" s="353"/>
      <c r="CI1704" s="353"/>
      <c r="CJ1704" s="353"/>
      <c r="CK1704" s="353"/>
      <c r="CL1704" s="353"/>
      <c r="CM1704" s="175"/>
      <c r="CN1704" s="175"/>
    </row>
    <row r="1705" spans="1:92" s="1" customFormat="1" ht="10.5" customHeight="1" thickBot="1">
      <c r="A1705" s="1332"/>
      <c r="B1705" s="1314"/>
      <c r="C1705" s="293"/>
      <c r="D1705" s="254" t="s">
        <v>42</v>
      </c>
      <c r="E1705" s="58">
        <v>1.29</v>
      </c>
      <c r="F1705" s="58">
        <v>1.55</v>
      </c>
      <c r="G1705" s="58">
        <v>1.21</v>
      </c>
      <c r="H1705" s="637">
        <v>0.94</v>
      </c>
      <c r="I1705" s="58">
        <v>1</v>
      </c>
      <c r="J1705" s="58">
        <v>1.06</v>
      </c>
      <c r="K1705" s="58">
        <v>0.89</v>
      </c>
      <c r="L1705" s="58">
        <v>0.77</v>
      </c>
      <c r="M1705" s="58">
        <v>0.76</v>
      </c>
      <c r="N1705" s="637">
        <v>1.06</v>
      </c>
      <c r="O1705" s="58">
        <v>0.96</v>
      </c>
      <c r="P1705" s="58">
        <v>1</v>
      </c>
      <c r="Q1705" s="58">
        <v>0.88</v>
      </c>
      <c r="R1705" s="58">
        <v>1.05</v>
      </c>
      <c r="S1705" s="58">
        <v>1.17</v>
      </c>
      <c r="T1705" s="58">
        <v>0.86</v>
      </c>
      <c r="U1705" s="58">
        <v>0.88</v>
      </c>
      <c r="V1705" s="58">
        <v>1</v>
      </c>
      <c r="W1705" s="58">
        <v>1.1100000000000001</v>
      </c>
      <c r="X1705" s="58">
        <v>0.66</v>
      </c>
      <c r="Y1705" s="637">
        <v>0.72</v>
      </c>
      <c r="Z1705" s="58">
        <v>0.64</v>
      </c>
      <c r="AA1705" s="58">
        <v>0.8</v>
      </c>
      <c r="AB1705" s="59">
        <v>1.31</v>
      </c>
      <c r="AC1705" s="359"/>
      <c r="AD1705" s="56"/>
      <c r="AE1705" s="64"/>
      <c r="AF1705" s="361"/>
      <c r="AG1705" s="361"/>
      <c r="AH1705" s="361"/>
      <c r="AI1705" s="361"/>
      <c r="AJ1705" s="361"/>
      <c r="AK1705" s="361"/>
      <c r="AL1705" s="361"/>
      <c r="AM1705" s="361"/>
      <c r="AN1705" s="361"/>
      <c r="AO1705" s="361"/>
      <c r="AP1705" s="361"/>
      <c r="AQ1705" s="361"/>
      <c r="AR1705" s="361"/>
      <c r="AS1705" s="361"/>
      <c r="AT1705" s="361"/>
      <c r="AU1705" s="361"/>
      <c r="AV1705" s="361"/>
      <c r="AW1705" s="361"/>
      <c r="AX1705" s="361"/>
      <c r="AY1705" s="361"/>
      <c r="AZ1705" s="361"/>
      <c r="BA1705" s="361"/>
      <c r="BB1705" s="361"/>
      <c r="BC1705" s="361"/>
      <c r="BD1705" s="361"/>
      <c r="BE1705" s="353"/>
      <c r="BF1705" s="353"/>
      <c r="BG1705" s="353"/>
      <c r="BH1705" s="353"/>
      <c r="BI1705" s="353"/>
      <c r="BJ1705" s="353"/>
      <c r="BK1705" s="353"/>
      <c r="BL1705" s="353"/>
      <c r="BM1705" s="353"/>
      <c r="BN1705" s="353"/>
      <c r="BO1705" s="353"/>
      <c r="BP1705" s="353"/>
      <c r="BQ1705" s="353"/>
      <c r="BR1705" s="353"/>
      <c r="BS1705" s="353"/>
      <c r="BT1705" s="353"/>
      <c r="BU1705" s="353"/>
      <c r="BV1705" s="353"/>
      <c r="BW1705" s="353"/>
      <c r="BX1705" s="353"/>
      <c r="BY1705" s="353"/>
      <c r="BZ1705" s="353"/>
      <c r="CA1705" s="353"/>
      <c r="CB1705" s="353"/>
      <c r="CC1705" s="353"/>
      <c r="CD1705" s="353"/>
      <c r="CE1705" s="353"/>
      <c r="CF1705" s="353"/>
      <c r="CG1705" s="353"/>
      <c r="CH1705" s="353"/>
      <c r="CI1705" s="353"/>
      <c r="CJ1705" s="353"/>
      <c r="CK1705" s="353"/>
      <c r="CL1705" s="353"/>
      <c r="CM1705" s="175"/>
      <c r="CN1705" s="175"/>
    </row>
    <row r="1706" spans="1:92" s="1" customFormat="1" ht="10.5" customHeight="1">
      <c r="A1706" s="1330" t="s">
        <v>6</v>
      </c>
      <c r="B1706" s="1312" t="s">
        <v>869</v>
      </c>
      <c r="C1706" s="1167"/>
      <c r="D1706" s="1173"/>
      <c r="E1706" s="82"/>
      <c r="F1706" s="82"/>
      <c r="G1706" s="82"/>
      <c r="H1706" s="636"/>
      <c r="I1706" s="82"/>
      <c r="J1706" s="82"/>
      <c r="K1706" s="82"/>
      <c r="L1706" s="82"/>
      <c r="M1706" s="82"/>
      <c r="N1706" s="636"/>
      <c r="O1706" s="82"/>
      <c r="P1706" s="82"/>
      <c r="Q1706" s="82"/>
      <c r="R1706" s="82"/>
      <c r="S1706" s="82"/>
      <c r="T1706" s="82"/>
      <c r="U1706" s="82"/>
      <c r="V1706" s="82"/>
      <c r="W1706" s="82"/>
      <c r="X1706" s="82"/>
      <c r="Y1706" s="636"/>
      <c r="Z1706" s="82"/>
      <c r="AA1706" s="82"/>
      <c r="AB1706" s="83"/>
      <c r="AC1706" s="443" t="s">
        <v>125</v>
      </c>
      <c r="AD1706" s="56">
        <v>0.55000000000000004</v>
      </c>
      <c r="AE1706" s="64"/>
      <c r="AF1706" s="431"/>
      <c r="AG1706" s="109"/>
      <c r="AH1706" s="109"/>
      <c r="AI1706" s="109"/>
      <c r="AJ1706" s="109"/>
      <c r="AK1706" s="109"/>
      <c r="AL1706" s="109"/>
      <c r="AM1706" s="109"/>
      <c r="AN1706" s="109"/>
      <c r="AO1706" s="109"/>
      <c r="AP1706" s="109"/>
      <c r="AQ1706" s="109"/>
      <c r="AR1706" s="109"/>
      <c r="AS1706" s="109"/>
      <c r="AT1706" s="109"/>
      <c r="AU1706" s="109"/>
      <c r="AV1706" s="109"/>
      <c r="AW1706" s="109"/>
      <c r="AX1706" s="109"/>
      <c r="AY1706" s="109"/>
      <c r="AZ1706" s="109"/>
      <c r="BA1706" s="109"/>
      <c r="BB1706" s="109"/>
      <c r="BC1706" s="109"/>
      <c r="BD1706" s="109"/>
      <c r="BE1706" s="353"/>
      <c r="BF1706" s="353"/>
      <c r="BG1706" s="353"/>
      <c r="BH1706" s="353"/>
      <c r="BI1706" s="353"/>
      <c r="BJ1706" s="353"/>
      <c r="BK1706" s="353"/>
      <c r="BL1706" s="353"/>
      <c r="BM1706" s="353"/>
      <c r="BN1706" s="353"/>
      <c r="BO1706" s="353"/>
      <c r="BP1706" s="353"/>
      <c r="BQ1706" s="353"/>
      <c r="BR1706" s="353"/>
      <c r="BS1706" s="353"/>
      <c r="BT1706" s="353"/>
      <c r="BU1706" s="353"/>
      <c r="BV1706" s="353"/>
      <c r="BW1706" s="353"/>
      <c r="BX1706" s="353"/>
      <c r="BY1706" s="353"/>
      <c r="BZ1706" s="353"/>
      <c r="CA1706" s="353"/>
      <c r="CB1706" s="353"/>
      <c r="CC1706" s="353"/>
      <c r="CD1706" s="353"/>
      <c r="CE1706" s="353"/>
      <c r="CF1706" s="353"/>
      <c r="CG1706" s="353"/>
      <c r="CH1706" s="353"/>
      <c r="CI1706" s="353"/>
      <c r="CJ1706" s="353"/>
      <c r="CK1706" s="353"/>
      <c r="CL1706" s="353"/>
      <c r="CM1706" s="175"/>
      <c r="CN1706" s="175"/>
    </row>
    <row r="1707" spans="1:92" s="1" customFormat="1" ht="10.5" customHeight="1">
      <c r="A1707" s="1331"/>
      <c r="B1707" s="1313"/>
      <c r="C1707" s="1166" t="s">
        <v>139</v>
      </c>
      <c r="D1707" s="144" t="s">
        <v>34</v>
      </c>
      <c r="E1707" s="114">
        <f>ROUND(SQRT(E1708^2+E1709^2)*1000/(1.73*E$1694),0)</f>
        <v>3</v>
      </c>
      <c r="F1707" s="114">
        <f>ROUND(SQRT(F1708^2+F1709^2)*1000/(1.73*F$1694),0)</f>
        <v>3</v>
      </c>
      <c r="G1707" s="114">
        <f t="shared" ref="G1707" si="3234">ROUND(SQRT(G1708^2+G1709^2)*1000/(1.73*G$1694),0)</f>
        <v>3</v>
      </c>
      <c r="H1707" s="638">
        <f t="shared" ref="H1707" si="3235">ROUND(SQRT(H1708^2+H1709^2)*1000/(1.73*H$1694),0)</f>
        <v>2</v>
      </c>
      <c r="I1707" s="114">
        <f t="shared" ref="I1707" si="3236">ROUND(SQRT(I1708^2+I1709^2)*1000/(1.73*I$1694),0)</f>
        <v>3</v>
      </c>
      <c r="J1707" s="114">
        <f t="shared" ref="J1707" si="3237">ROUND(SQRT(J1708^2+J1709^2)*1000/(1.73*J$1694),0)</f>
        <v>3</v>
      </c>
      <c r="K1707" s="114">
        <f t="shared" ref="K1707" si="3238">ROUND(SQRT(K1708^2+K1709^2)*1000/(1.73*K$1694),0)</f>
        <v>3</v>
      </c>
      <c r="L1707" s="114">
        <f t="shared" ref="L1707" si="3239">ROUND(SQRT(L1708^2+L1709^2)*1000/(1.73*L$1694),0)</f>
        <v>3</v>
      </c>
      <c r="M1707" s="114">
        <f t="shared" ref="M1707" si="3240">ROUND(SQRT(M1708^2+M1709^2)*1000/(1.73*M$1694),0)</f>
        <v>4</v>
      </c>
      <c r="N1707" s="638">
        <f t="shared" ref="N1707" si="3241">ROUND(SQRT(N1708^2+N1709^2)*1000/(1.73*N$1694),0)</f>
        <v>3</v>
      </c>
      <c r="O1707" s="114">
        <f t="shared" ref="O1707" si="3242">ROUND(SQRT(O1708^2+O1709^2)*1000/(1.73*O$1694),0)</f>
        <v>4</v>
      </c>
      <c r="P1707" s="114">
        <f t="shared" ref="P1707" si="3243">ROUND(SQRT(P1708^2+P1709^2)*1000/(1.73*P$1694),0)</f>
        <v>3</v>
      </c>
      <c r="Q1707" s="114">
        <f t="shared" ref="Q1707" si="3244">ROUND(SQRT(Q1708^2+Q1709^2)*1000/(1.73*Q$1694),0)</f>
        <v>4</v>
      </c>
      <c r="R1707" s="114">
        <f t="shared" ref="R1707" si="3245">ROUND(SQRT(R1708^2+R1709^2)*1000/(1.73*R$1694),0)</f>
        <v>3</v>
      </c>
      <c r="S1707" s="114">
        <f t="shared" ref="S1707" si="3246">ROUND(SQRT(S1708^2+S1709^2)*1000/(1.73*S$1694),0)</f>
        <v>3</v>
      </c>
      <c r="T1707" s="114">
        <f t="shared" ref="T1707" si="3247">ROUND(SQRT(T1708^2+T1709^2)*1000/(1.73*T$1694),0)</f>
        <v>4</v>
      </c>
      <c r="U1707" s="114">
        <f t="shared" ref="U1707" si="3248">ROUND(SQRT(U1708^2+U1709^2)*1000/(1.73*U$1694),0)</f>
        <v>4</v>
      </c>
      <c r="V1707" s="114">
        <f t="shared" ref="V1707" si="3249">ROUND(SQRT(V1708^2+V1709^2)*1000/(1.73*V$1694),0)</f>
        <v>6</v>
      </c>
      <c r="W1707" s="114">
        <f t="shared" ref="W1707" si="3250">ROUND(SQRT(W1708^2+W1709^2)*1000/(1.73*W$1694),0)</f>
        <v>4</v>
      </c>
      <c r="X1707" s="114">
        <f t="shared" ref="X1707" si="3251">ROUND(SQRT(X1708^2+X1709^2)*1000/(1.73*X$1694),0)</f>
        <v>5</v>
      </c>
      <c r="Y1707" s="638">
        <f t="shared" ref="Y1707" si="3252">ROUND(SQRT(Y1708^2+Y1709^2)*1000/(1.73*Y$1694),0)</f>
        <v>6</v>
      </c>
      <c r="Z1707" s="114">
        <f t="shared" ref="Z1707" si="3253">ROUND(SQRT(Z1708^2+Z1709^2)*1000/(1.73*Z$1694),0)</f>
        <v>5</v>
      </c>
      <c r="AA1707" s="114">
        <f t="shared" ref="AA1707" si="3254">ROUND(SQRT(AA1708^2+AA1709^2)*1000/(1.73*AA$1694),0)</f>
        <v>4</v>
      </c>
      <c r="AB1707" s="115">
        <f t="shared" ref="AB1707" si="3255">ROUND(SQRT(AB1708^2+AB1709^2)*1000/(1.73*AB$1694),0)</f>
        <v>3</v>
      </c>
      <c r="AC1707" s="359"/>
      <c r="AD1707" s="191"/>
      <c r="AE1707" s="64"/>
      <c r="AF1707" s="361"/>
      <c r="AG1707" s="361"/>
      <c r="AH1707" s="361"/>
      <c r="AI1707" s="361"/>
      <c r="AJ1707" s="361"/>
      <c r="AK1707" s="361"/>
      <c r="AL1707" s="361"/>
      <c r="AM1707" s="361"/>
      <c r="AN1707" s="361"/>
      <c r="AO1707" s="361"/>
      <c r="AP1707" s="361"/>
      <c r="AQ1707" s="361"/>
      <c r="AR1707" s="361"/>
      <c r="AS1707" s="361"/>
      <c r="AT1707" s="361"/>
      <c r="AU1707" s="361"/>
      <c r="AV1707" s="361"/>
      <c r="AW1707" s="361"/>
      <c r="AX1707" s="361"/>
      <c r="AY1707" s="361"/>
      <c r="AZ1707" s="361"/>
      <c r="BA1707" s="361"/>
      <c r="BB1707" s="361"/>
      <c r="BC1707" s="361"/>
      <c r="BD1707" s="361"/>
      <c r="BE1707" s="353"/>
      <c r="BF1707" s="353"/>
      <c r="BG1707" s="353"/>
      <c r="BH1707" s="353"/>
      <c r="BI1707" s="353"/>
      <c r="BJ1707" s="353"/>
      <c r="BK1707" s="353"/>
      <c r="BL1707" s="353"/>
      <c r="BM1707" s="353"/>
      <c r="BN1707" s="353"/>
      <c r="BO1707" s="353"/>
      <c r="BP1707" s="353"/>
      <c r="BQ1707" s="353"/>
      <c r="BR1707" s="353"/>
      <c r="BS1707" s="353"/>
      <c r="BT1707" s="353"/>
      <c r="BU1707" s="353"/>
      <c r="BV1707" s="353"/>
      <c r="BW1707" s="353"/>
      <c r="BX1707" s="353"/>
      <c r="BY1707" s="353"/>
      <c r="BZ1707" s="353"/>
      <c r="CA1707" s="353"/>
      <c r="CB1707" s="353"/>
      <c r="CC1707" s="353"/>
      <c r="CD1707" s="353"/>
      <c r="CE1707" s="353"/>
      <c r="CF1707" s="353"/>
      <c r="CG1707" s="353"/>
      <c r="CH1707" s="353"/>
      <c r="CI1707" s="353"/>
      <c r="CJ1707" s="353"/>
      <c r="CK1707" s="353"/>
      <c r="CL1707" s="353"/>
      <c r="CM1707" s="175"/>
      <c r="CN1707" s="175"/>
    </row>
    <row r="1708" spans="1:92" s="1" customFormat="1" ht="10.5" customHeight="1">
      <c r="A1708" s="1331"/>
      <c r="B1708" s="1313"/>
      <c r="C1708" s="256" t="s">
        <v>137</v>
      </c>
      <c r="D1708" s="144" t="s">
        <v>126</v>
      </c>
      <c r="E1708" s="54">
        <v>0.03</v>
      </c>
      <c r="F1708" s="54">
        <v>0.03</v>
      </c>
      <c r="G1708" s="54">
        <v>0.02</v>
      </c>
      <c r="H1708" s="635">
        <v>0.02</v>
      </c>
      <c r="I1708" s="54">
        <v>0.02</v>
      </c>
      <c r="J1708" s="54">
        <v>0.03</v>
      </c>
      <c r="K1708" s="54">
        <v>0.03</v>
      </c>
      <c r="L1708" s="54">
        <v>0.03</v>
      </c>
      <c r="M1708" s="54">
        <v>0.04</v>
      </c>
      <c r="N1708" s="635">
        <v>0.03</v>
      </c>
      <c r="O1708" s="54">
        <v>0.04</v>
      </c>
      <c r="P1708" s="54">
        <v>0.03</v>
      </c>
      <c r="Q1708" s="54">
        <v>0.04</v>
      </c>
      <c r="R1708" s="54">
        <v>0.03</v>
      </c>
      <c r="S1708" s="54">
        <v>0.03</v>
      </c>
      <c r="T1708" s="54">
        <v>0.04</v>
      </c>
      <c r="U1708" s="54">
        <v>0.04</v>
      </c>
      <c r="V1708" s="54">
        <v>0.05</v>
      </c>
      <c r="W1708" s="54">
        <v>0.04</v>
      </c>
      <c r="X1708" s="54">
        <v>0.05</v>
      </c>
      <c r="Y1708" s="635">
        <v>0.06</v>
      </c>
      <c r="Z1708" s="54">
        <v>0.05</v>
      </c>
      <c r="AA1708" s="54">
        <v>0.04</v>
      </c>
      <c r="AB1708" s="55">
        <v>0.03</v>
      </c>
      <c r="AC1708" s="53">
        <v>0.85</v>
      </c>
      <c r="AD1708" s="56"/>
      <c r="AE1708" s="64">
        <v>2.4</v>
      </c>
      <c r="AF1708" s="109">
        <v>1116.432</v>
      </c>
      <c r="AG1708" s="109">
        <v>1116.443</v>
      </c>
      <c r="AH1708" s="109">
        <v>1116.454</v>
      </c>
      <c r="AI1708" s="109">
        <v>1116.4639999999999</v>
      </c>
      <c r="AJ1708" s="109">
        <v>1116.472</v>
      </c>
      <c r="AK1708" s="109">
        <v>1116.482</v>
      </c>
      <c r="AL1708" s="109">
        <v>1116.4929999999999</v>
      </c>
      <c r="AM1708" s="109">
        <v>1116.5070000000001</v>
      </c>
      <c r="AN1708" s="109">
        <v>1116.521</v>
      </c>
      <c r="AO1708" s="109">
        <v>1116.538</v>
      </c>
      <c r="AP1708" s="109">
        <v>1116.5509999999999</v>
      </c>
      <c r="AQ1708" s="109">
        <v>1116.567</v>
      </c>
      <c r="AR1708" s="109">
        <v>1116.58</v>
      </c>
      <c r="AS1708" s="109">
        <v>1116.595</v>
      </c>
      <c r="AT1708" s="109">
        <v>1116.6089999999999</v>
      </c>
      <c r="AU1708" s="109">
        <v>1116.623</v>
      </c>
      <c r="AV1708" s="109">
        <v>1116.6389999999999</v>
      </c>
      <c r="AW1708" s="109">
        <v>1116.6559999999999</v>
      </c>
      <c r="AX1708" s="109">
        <v>1116.6759999999999</v>
      </c>
      <c r="AY1708" s="109">
        <v>1116.694</v>
      </c>
      <c r="AZ1708" s="109">
        <v>1116.7139999999999</v>
      </c>
      <c r="BA1708" s="109">
        <v>1116.739</v>
      </c>
      <c r="BB1708" s="109">
        <v>1116.76</v>
      </c>
      <c r="BC1708" s="109">
        <v>1116.777</v>
      </c>
      <c r="BD1708" s="109">
        <v>1116.79</v>
      </c>
      <c r="BE1708" s="353"/>
      <c r="BF1708" s="353"/>
      <c r="BG1708" s="353"/>
      <c r="BH1708" s="353"/>
      <c r="BI1708" s="353"/>
      <c r="BJ1708" s="353"/>
      <c r="BK1708" s="353"/>
      <c r="BL1708" s="353"/>
      <c r="BM1708" s="353"/>
      <c r="BN1708" s="353"/>
      <c r="BO1708" s="353"/>
      <c r="BP1708" s="353"/>
      <c r="BQ1708" s="353"/>
      <c r="BR1708" s="353"/>
      <c r="BS1708" s="353"/>
      <c r="BT1708" s="353"/>
      <c r="BU1708" s="353"/>
      <c r="BV1708" s="353"/>
      <c r="BW1708" s="353"/>
      <c r="BX1708" s="353"/>
      <c r="BY1708" s="353"/>
      <c r="BZ1708" s="353"/>
      <c r="CA1708" s="353"/>
      <c r="CB1708" s="353"/>
      <c r="CC1708" s="353"/>
      <c r="CD1708" s="353"/>
      <c r="CE1708" s="353"/>
      <c r="CF1708" s="353"/>
      <c r="CG1708" s="353"/>
      <c r="CH1708" s="353"/>
      <c r="CI1708" s="353"/>
      <c r="CJ1708" s="353"/>
      <c r="CK1708" s="353"/>
      <c r="CL1708" s="353"/>
      <c r="CM1708" s="175"/>
      <c r="CN1708" s="175"/>
    </row>
    <row r="1709" spans="1:92" s="1" customFormat="1" ht="10.5" customHeight="1">
      <c r="A1709" s="1331"/>
      <c r="B1709" s="1313"/>
      <c r="C1709" s="256" t="s">
        <v>137</v>
      </c>
      <c r="D1709" s="144" t="s">
        <v>127</v>
      </c>
      <c r="E1709" s="54">
        <v>0.02</v>
      </c>
      <c r="F1709" s="54">
        <v>0.02</v>
      </c>
      <c r="G1709" s="54">
        <v>0.02</v>
      </c>
      <c r="H1709" s="635">
        <v>0.01</v>
      </c>
      <c r="I1709" s="54">
        <v>0.02</v>
      </c>
      <c r="J1709" s="54">
        <v>0.02</v>
      </c>
      <c r="K1709" s="54">
        <v>0.02</v>
      </c>
      <c r="L1709" s="54">
        <v>0.02</v>
      </c>
      <c r="M1709" s="54">
        <v>0.02</v>
      </c>
      <c r="N1709" s="635">
        <v>0.02</v>
      </c>
      <c r="O1709" s="54">
        <v>0.02</v>
      </c>
      <c r="P1709" s="54">
        <v>0.02</v>
      </c>
      <c r="Q1709" s="54">
        <v>0.02</v>
      </c>
      <c r="R1709" s="54">
        <v>0.02</v>
      </c>
      <c r="S1709" s="54">
        <v>0.02</v>
      </c>
      <c r="T1709" s="54">
        <v>0.02</v>
      </c>
      <c r="U1709" s="54">
        <v>0.02</v>
      </c>
      <c r="V1709" s="54">
        <v>0.04</v>
      </c>
      <c r="W1709" s="54">
        <v>0.01</v>
      </c>
      <c r="X1709" s="54">
        <v>0.01</v>
      </c>
      <c r="Y1709" s="635">
        <v>0.02</v>
      </c>
      <c r="Z1709" s="54">
        <v>0.02</v>
      </c>
      <c r="AA1709" s="54">
        <v>0.02</v>
      </c>
      <c r="AB1709" s="55">
        <v>0.02</v>
      </c>
      <c r="AC1709" s="359"/>
      <c r="AD1709" s="56">
        <v>0.47</v>
      </c>
      <c r="AE1709" s="64">
        <v>2.4</v>
      </c>
      <c r="AF1709" s="361">
        <v>521.89200000000005</v>
      </c>
      <c r="AG1709" s="361">
        <v>521.9</v>
      </c>
      <c r="AH1709" s="361">
        <v>521.90700000000004</v>
      </c>
      <c r="AI1709" s="361">
        <v>521.91499999999996</v>
      </c>
      <c r="AJ1709" s="361">
        <v>521.92100000000005</v>
      </c>
      <c r="AK1709" s="361">
        <v>521.928</v>
      </c>
      <c r="AL1709" s="361">
        <v>521.93600000000004</v>
      </c>
      <c r="AM1709" s="361">
        <v>521.94299999999998</v>
      </c>
      <c r="AN1709" s="361">
        <v>521.95000000000005</v>
      </c>
      <c r="AO1709" s="361">
        <v>521.95899999999995</v>
      </c>
      <c r="AP1709" s="361">
        <v>521.96600000000001</v>
      </c>
      <c r="AQ1709" s="361">
        <v>521.97400000000005</v>
      </c>
      <c r="AR1709" s="361">
        <v>521.98099999999999</v>
      </c>
      <c r="AS1709" s="361">
        <v>521.99</v>
      </c>
      <c r="AT1709" s="361">
        <v>521.99900000000002</v>
      </c>
      <c r="AU1709" s="361">
        <v>522.00599999999997</v>
      </c>
      <c r="AV1709" s="361">
        <v>522.01400000000001</v>
      </c>
      <c r="AW1709" s="361">
        <v>522.02099999999996</v>
      </c>
      <c r="AX1709" s="361">
        <v>522.03599999999994</v>
      </c>
      <c r="AY1709" s="361">
        <v>522.04</v>
      </c>
      <c r="AZ1709" s="361">
        <v>522.04399999999998</v>
      </c>
      <c r="BA1709" s="361">
        <v>522.05200000000002</v>
      </c>
      <c r="BB1709" s="361">
        <v>522.05999999999995</v>
      </c>
      <c r="BC1709" s="361">
        <v>522.06700000000001</v>
      </c>
      <c r="BD1709" s="361">
        <v>522.07399999999996</v>
      </c>
      <c r="BE1709" s="353"/>
      <c r="BF1709" s="353"/>
      <c r="BG1709" s="353"/>
      <c r="BH1709" s="353"/>
      <c r="BI1709" s="353"/>
      <c r="BJ1709" s="353"/>
      <c r="BK1709" s="353"/>
      <c r="BL1709" s="353"/>
      <c r="BM1709" s="353"/>
      <c r="BN1709" s="353"/>
      <c r="BO1709" s="353"/>
      <c r="BP1709" s="353"/>
      <c r="BQ1709" s="353"/>
      <c r="BR1709" s="353"/>
      <c r="BS1709" s="353"/>
      <c r="BT1709" s="353"/>
      <c r="BU1709" s="353"/>
      <c r="BV1709" s="353"/>
      <c r="BW1709" s="353"/>
      <c r="BX1709" s="353"/>
      <c r="BY1709" s="353"/>
      <c r="BZ1709" s="353"/>
      <c r="CA1709" s="353"/>
      <c r="CB1709" s="353"/>
      <c r="CC1709" s="353"/>
      <c r="CD1709" s="353"/>
      <c r="CE1709" s="353"/>
      <c r="CF1709" s="353"/>
      <c r="CG1709" s="353"/>
      <c r="CH1709" s="353"/>
      <c r="CI1709" s="353"/>
      <c r="CJ1709" s="353"/>
      <c r="CK1709" s="353"/>
      <c r="CL1709" s="353"/>
      <c r="CM1709" s="175"/>
      <c r="CN1709" s="175"/>
    </row>
    <row r="1710" spans="1:92" s="1" customFormat="1" ht="10.5" customHeight="1" thickBot="1">
      <c r="A1710" s="1332"/>
      <c r="B1710" s="1314"/>
      <c r="C1710" s="293"/>
      <c r="D1710" s="254" t="s">
        <v>42</v>
      </c>
      <c r="E1710" s="58">
        <v>0.67</v>
      </c>
      <c r="F1710" s="58">
        <v>0.67</v>
      </c>
      <c r="G1710" s="58">
        <v>1</v>
      </c>
      <c r="H1710" s="637">
        <v>0.5</v>
      </c>
      <c r="I1710" s="58">
        <v>1</v>
      </c>
      <c r="J1710" s="58">
        <v>0.67</v>
      </c>
      <c r="K1710" s="58">
        <v>0.67</v>
      </c>
      <c r="L1710" s="58">
        <v>0.67</v>
      </c>
      <c r="M1710" s="58">
        <v>0.5</v>
      </c>
      <c r="N1710" s="637">
        <v>0.67</v>
      </c>
      <c r="O1710" s="58">
        <v>0.5</v>
      </c>
      <c r="P1710" s="58">
        <v>0.67</v>
      </c>
      <c r="Q1710" s="58">
        <v>0.5</v>
      </c>
      <c r="R1710" s="58">
        <v>0.67</v>
      </c>
      <c r="S1710" s="58">
        <v>0.67</v>
      </c>
      <c r="T1710" s="58">
        <v>0.5</v>
      </c>
      <c r="U1710" s="58">
        <v>0.5</v>
      </c>
      <c r="V1710" s="58">
        <v>0.8</v>
      </c>
      <c r="W1710" s="58">
        <v>0.25</v>
      </c>
      <c r="X1710" s="58">
        <v>0.2</v>
      </c>
      <c r="Y1710" s="637">
        <v>0.33</v>
      </c>
      <c r="Z1710" s="58">
        <v>0.4</v>
      </c>
      <c r="AA1710" s="58">
        <v>0.5</v>
      </c>
      <c r="AB1710" s="59">
        <v>0.67</v>
      </c>
      <c r="AC1710" s="359"/>
      <c r="AD1710" s="56"/>
      <c r="AE1710" s="64"/>
      <c r="AF1710" s="361"/>
      <c r="AG1710" s="361"/>
      <c r="AH1710" s="361"/>
      <c r="AI1710" s="361"/>
      <c r="AJ1710" s="361"/>
      <c r="AK1710" s="361"/>
      <c r="AL1710" s="361"/>
      <c r="AM1710" s="361"/>
      <c r="AN1710" s="361"/>
      <c r="AO1710" s="361"/>
      <c r="AP1710" s="361"/>
      <c r="AQ1710" s="361"/>
      <c r="AR1710" s="361"/>
      <c r="AS1710" s="361"/>
      <c r="AT1710" s="361"/>
      <c r="AU1710" s="361"/>
      <c r="AV1710" s="361"/>
      <c r="AW1710" s="361"/>
      <c r="AX1710" s="361"/>
      <c r="AY1710" s="361"/>
      <c r="AZ1710" s="361"/>
      <c r="BA1710" s="361"/>
      <c r="BB1710" s="361"/>
      <c r="BC1710" s="361"/>
      <c r="BD1710" s="361"/>
      <c r="BE1710" s="353"/>
      <c r="BF1710" s="353"/>
      <c r="BG1710" s="353"/>
      <c r="BH1710" s="353"/>
      <c r="BI1710" s="353"/>
      <c r="BJ1710" s="353"/>
      <c r="BK1710" s="353"/>
      <c r="BL1710" s="353"/>
      <c r="BM1710" s="353"/>
      <c r="BN1710" s="353"/>
      <c r="BO1710" s="353"/>
      <c r="BP1710" s="353"/>
      <c r="BQ1710" s="353"/>
      <c r="BR1710" s="353"/>
      <c r="BS1710" s="353"/>
      <c r="BT1710" s="353"/>
      <c r="BU1710" s="353"/>
      <c r="BV1710" s="353"/>
      <c r="BW1710" s="353"/>
      <c r="BX1710" s="353"/>
      <c r="BY1710" s="353"/>
      <c r="BZ1710" s="353"/>
      <c r="CA1710" s="353"/>
      <c r="CB1710" s="353"/>
      <c r="CC1710" s="353"/>
      <c r="CD1710" s="353"/>
      <c r="CE1710" s="353"/>
      <c r="CF1710" s="353"/>
      <c r="CG1710" s="353"/>
      <c r="CH1710" s="353"/>
      <c r="CI1710" s="353"/>
      <c r="CJ1710" s="353"/>
      <c r="CK1710" s="353"/>
      <c r="CL1710" s="353"/>
      <c r="CM1710" s="175"/>
      <c r="CN1710" s="175"/>
    </row>
    <row r="1711" spans="1:92" s="1" customFormat="1" ht="10.5" customHeight="1">
      <c r="A1711" s="1330" t="s">
        <v>5</v>
      </c>
      <c r="B1711" s="1312" t="s">
        <v>870</v>
      </c>
      <c r="C1711" s="1167"/>
      <c r="D1711" s="1173"/>
      <c r="E1711" s="82"/>
      <c r="F1711" s="82"/>
      <c r="G1711" s="82"/>
      <c r="H1711" s="636"/>
      <c r="I1711" s="82"/>
      <c r="J1711" s="82"/>
      <c r="K1711" s="82"/>
      <c r="L1711" s="82"/>
      <c r="M1711" s="82"/>
      <c r="N1711" s="636"/>
      <c r="O1711" s="82"/>
      <c r="P1711" s="82"/>
      <c r="Q1711" s="82"/>
      <c r="R1711" s="82"/>
      <c r="S1711" s="82"/>
      <c r="T1711" s="82"/>
      <c r="U1711" s="82"/>
      <c r="V1711" s="82"/>
      <c r="W1711" s="82"/>
      <c r="X1711" s="82"/>
      <c r="Y1711" s="636"/>
      <c r="Z1711" s="82"/>
      <c r="AA1711" s="82"/>
      <c r="AB1711" s="83"/>
      <c r="AC1711" s="443" t="s">
        <v>125</v>
      </c>
      <c r="AD1711" s="56">
        <v>1.19</v>
      </c>
      <c r="AE1711" s="64"/>
      <c r="AF1711" s="431"/>
      <c r="AG1711" s="109"/>
      <c r="AH1711" s="109"/>
      <c r="AI1711" s="109"/>
      <c r="AJ1711" s="109"/>
      <c r="AK1711" s="109"/>
      <c r="AL1711" s="109"/>
      <c r="AM1711" s="109"/>
      <c r="AN1711" s="109"/>
      <c r="AO1711" s="109"/>
      <c r="AP1711" s="109"/>
      <c r="AQ1711" s="109"/>
      <c r="AR1711" s="109"/>
      <c r="AS1711" s="109"/>
      <c r="AT1711" s="109"/>
      <c r="AU1711" s="109"/>
      <c r="AV1711" s="109"/>
      <c r="AW1711" s="109"/>
      <c r="AX1711" s="109"/>
      <c r="AY1711" s="109"/>
      <c r="AZ1711" s="109"/>
      <c r="BA1711" s="109"/>
      <c r="BB1711" s="109"/>
      <c r="BC1711" s="109"/>
      <c r="BD1711" s="109"/>
      <c r="BE1711" s="353"/>
      <c r="BF1711" s="353"/>
      <c r="BG1711" s="353"/>
      <c r="BH1711" s="353"/>
      <c r="BI1711" s="353"/>
      <c r="BJ1711" s="353"/>
      <c r="BK1711" s="353"/>
      <c r="BL1711" s="353"/>
      <c r="BM1711" s="353"/>
      <c r="BN1711" s="353"/>
      <c r="BO1711" s="353"/>
      <c r="BP1711" s="353"/>
      <c r="BQ1711" s="353"/>
      <c r="BR1711" s="353"/>
      <c r="BS1711" s="353"/>
      <c r="BT1711" s="353"/>
      <c r="BU1711" s="353"/>
      <c r="BV1711" s="353"/>
      <c r="BW1711" s="353"/>
      <c r="BX1711" s="353"/>
      <c r="BY1711" s="353"/>
      <c r="BZ1711" s="353"/>
      <c r="CA1711" s="353"/>
      <c r="CB1711" s="353"/>
      <c r="CC1711" s="353"/>
      <c r="CD1711" s="353"/>
      <c r="CE1711" s="353"/>
      <c r="CF1711" s="353"/>
      <c r="CG1711" s="353"/>
      <c r="CH1711" s="353"/>
      <c r="CI1711" s="353"/>
      <c r="CJ1711" s="353"/>
      <c r="CK1711" s="353"/>
      <c r="CL1711" s="353"/>
      <c r="CM1711" s="175"/>
      <c r="CN1711" s="175"/>
    </row>
    <row r="1712" spans="1:92" s="1" customFormat="1" ht="10.5" customHeight="1">
      <c r="A1712" s="1331"/>
      <c r="B1712" s="1313"/>
      <c r="C1712" s="1166" t="s">
        <v>139</v>
      </c>
      <c r="D1712" s="144" t="s">
        <v>34</v>
      </c>
      <c r="E1712" s="114">
        <f>ROUND(SQRT(E1713^2+E1714^2)*1000/(1.73*E$1694),0)</f>
        <v>9</v>
      </c>
      <c r="F1712" s="114">
        <f>ROUND(SQRT(F1713^2+F1714^2)*1000/(1.73*F$1694),0)</f>
        <v>8</v>
      </c>
      <c r="G1712" s="114">
        <f t="shared" ref="G1712" si="3256">ROUND(SQRT(G1713^2+G1714^2)*1000/(1.73*G$1694),0)</f>
        <v>8</v>
      </c>
      <c r="H1712" s="638">
        <f t="shared" ref="H1712" si="3257">ROUND(SQRT(H1713^2+H1714^2)*1000/(1.73*H$1694),0)</f>
        <v>8</v>
      </c>
      <c r="I1712" s="114">
        <f t="shared" ref="I1712" si="3258">ROUND(SQRT(I1713^2+I1714^2)*1000/(1.73*I$1694),0)</f>
        <v>8</v>
      </c>
      <c r="J1712" s="114">
        <f t="shared" ref="J1712" si="3259">ROUND(SQRT(J1713^2+J1714^2)*1000/(1.73*J$1694),0)</f>
        <v>8</v>
      </c>
      <c r="K1712" s="114">
        <f t="shared" ref="K1712" si="3260">ROUND(SQRT(K1713^2+K1714^2)*1000/(1.73*K$1694),0)</f>
        <v>10</v>
      </c>
      <c r="L1712" s="114">
        <f t="shared" ref="L1712" si="3261">ROUND(SQRT(L1713^2+L1714^2)*1000/(1.73*L$1694),0)</f>
        <v>8</v>
      </c>
      <c r="M1712" s="114">
        <f t="shared" ref="M1712" si="3262">ROUND(SQRT(M1713^2+M1714^2)*1000/(1.73*M$1694),0)</f>
        <v>10</v>
      </c>
      <c r="N1712" s="638">
        <f t="shared" ref="N1712" si="3263">ROUND(SQRT(N1713^2+N1714^2)*1000/(1.73*N$1694),0)</f>
        <v>8</v>
      </c>
      <c r="O1712" s="114">
        <f t="shared" ref="O1712" si="3264">ROUND(SQRT(O1713^2+O1714^2)*1000/(1.73*O$1694),0)</f>
        <v>10</v>
      </c>
      <c r="P1712" s="114">
        <f t="shared" ref="P1712" si="3265">ROUND(SQRT(P1713^2+P1714^2)*1000/(1.73*P$1694),0)</f>
        <v>10</v>
      </c>
      <c r="Q1712" s="114">
        <f t="shared" ref="Q1712" si="3266">ROUND(SQRT(Q1713^2+Q1714^2)*1000/(1.73*Q$1694),0)</f>
        <v>11</v>
      </c>
      <c r="R1712" s="114">
        <f t="shared" ref="R1712" si="3267">ROUND(SQRT(R1713^2+R1714^2)*1000/(1.73*R$1694),0)</f>
        <v>11</v>
      </c>
      <c r="S1712" s="114">
        <f t="shared" ref="S1712" si="3268">ROUND(SQRT(S1713^2+S1714^2)*1000/(1.73*S$1694),0)</f>
        <v>9</v>
      </c>
      <c r="T1712" s="114">
        <f t="shared" ref="T1712" si="3269">ROUND(SQRT(T1713^2+T1714^2)*1000/(1.73*T$1694),0)</f>
        <v>10</v>
      </c>
      <c r="U1712" s="114">
        <f t="shared" ref="U1712" si="3270">ROUND(SQRT(U1713^2+U1714^2)*1000/(1.73*U$1694),0)</f>
        <v>10</v>
      </c>
      <c r="V1712" s="114">
        <f t="shared" ref="V1712" si="3271">ROUND(SQRT(V1713^2+V1714^2)*1000/(1.73*V$1694),0)</f>
        <v>11</v>
      </c>
      <c r="W1712" s="114">
        <f t="shared" ref="W1712" si="3272">ROUND(SQRT(W1713^2+W1714^2)*1000/(1.73*W$1694),0)</f>
        <v>10</v>
      </c>
      <c r="X1712" s="114">
        <f t="shared" ref="X1712" si="3273">ROUND(SQRT(X1713^2+X1714^2)*1000/(1.73*X$1694),0)</f>
        <v>11</v>
      </c>
      <c r="Y1712" s="638">
        <f t="shared" ref="Y1712" si="3274">ROUND(SQRT(Y1713^2+Y1714^2)*1000/(1.73*Y$1694),0)</f>
        <v>11</v>
      </c>
      <c r="Z1712" s="114">
        <f t="shared" ref="Z1712" si="3275">ROUND(SQRT(Z1713^2+Z1714^2)*1000/(1.73*Z$1694),0)</f>
        <v>11</v>
      </c>
      <c r="AA1712" s="114">
        <f t="shared" ref="AA1712" si="3276">ROUND(SQRT(AA1713^2+AA1714^2)*1000/(1.73*AA$1694),0)</f>
        <v>10</v>
      </c>
      <c r="AB1712" s="115">
        <f t="shared" ref="AB1712" si="3277">ROUND(SQRT(AB1713^2+AB1714^2)*1000/(1.73*AB$1694),0)</f>
        <v>8</v>
      </c>
      <c r="AC1712" s="359"/>
      <c r="AD1712" s="191"/>
      <c r="AE1712" s="64"/>
      <c r="AF1712" s="361"/>
      <c r="AG1712" s="361"/>
      <c r="AH1712" s="361"/>
      <c r="AI1712" s="361"/>
      <c r="AJ1712" s="361"/>
      <c r="AK1712" s="361"/>
      <c r="AL1712" s="361"/>
      <c r="AM1712" s="361"/>
      <c r="AN1712" s="361"/>
      <c r="AO1712" s="361"/>
      <c r="AP1712" s="361"/>
      <c r="AQ1712" s="361"/>
      <c r="AR1712" s="361"/>
      <c r="AS1712" s="361"/>
      <c r="AT1712" s="361"/>
      <c r="AU1712" s="361"/>
      <c r="AV1712" s="361"/>
      <c r="AW1712" s="361"/>
      <c r="AX1712" s="361"/>
      <c r="AY1712" s="361"/>
      <c r="AZ1712" s="361"/>
      <c r="BA1712" s="361"/>
      <c r="BB1712" s="361"/>
      <c r="BC1712" s="361"/>
      <c r="BD1712" s="361"/>
      <c r="BE1712" s="353"/>
      <c r="BF1712" s="353"/>
      <c r="BG1712" s="353"/>
      <c r="BH1712" s="353"/>
      <c r="BI1712" s="353"/>
      <c r="BJ1712" s="353"/>
      <c r="BK1712" s="353"/>
      <c r="BL1712" s="353"/>
      <c r="BM1712" s="353"/>
      <c r="BN1712" s="353"/>
      <c r="BO1712" s="353"/>
      <c r="BP1712" s="353"/>
      <c r="BQ1712" s="353"/>
      <c r="BR1712" s="353"/>
      <c r="BS1712" s="353"/>
      <c r="BT1712" s="353"/>
      <c r="BU1712" s="353"/>
      <c r="BV1712" s="353"/>
      <c r="BW1712" s="353"/>
      <c r="BX1712" s="353"/>
      <c r="BY1712" s="353"/>
      <c r="BZ1712" s="353"/>
      <c r="CA1712" s="353"/>
      <c r="CB1712" s="353"/>
      <c r="CC1712" s="353"/>
      <c r="CD1712" s="353"/>
      <c r="CE1712" s="353"/>
      <c r="CF1712" s="353"/>
      <c r="CG1712" s="353"/>
      <c r="CH1712" s="353"/>
      <c r="CI1712" s="353"/>
      <c r="CJ1712" s="353"/>
      <c r="CK1712" s="353"/>
      <c r="CL1712" s="353"/>
      <c r="CM1712" s="175"/>
      <c r="CN1712" s="175"/>
    </row>
    <row r="1713" spans="1:92" s="1" customFormat="1" ht="10.5" customHeight="1">
      <c r="A1713" s="1331"/>
      <c r="B1713" s="1313"/>
      <c r="C1713" s="256" t="s">
        <v>137</v>
      </c>
      <c r="D1713" s="144" t="s">
        <v>126</v>
      </c>
      <c r="E1713" s="54">
        <v>0.06</v>
      </c>
      <c r="F1713" s="54">
        <v>0.06</v>
      </c>
      <c r="G1713" s="54">
        <v>0.05</v>
      </c>
      <c r="H1713" s="635">
        <v>0.05</v>
      </c>
      <c r="I1713" s="54">
        <v>0.06</v>
      </c>
      <c r="J1713" s="54">
        <v>0.06</v>
      </c>
      <c r="K1713" s="54">
        <v>7.0000000000000007E-2</v>
      </c>
      <c r="L1713" s="54">
        <v>0.06</v>
      </c>
      <c r="M1713" s="54">
        <v>0.08</v>
      </c>
      <c r="N1713" s="635">
        <v>0.06</v>
      </c>
      <c r="O1713" s="54">
        <v>7.0000000000000007E-2</v>
      </c>
      <c r="P1713" s="54">
        <v>7.0000000000000007E-2</v>
      </c>
      <c r="Q1713" s="54">
        <v>7.0000000000000007E-2</v>
      </c>
      <c r="R1713" s="54">
        <v>7.0000000000000007E-2</v>
      </c>
      <c r="S1713" s="54">
        <v>0.06</v>
      </c>
      <c r="T1713" s="54">
        <v>7.0000000000000007E-2</v>
      </c>
      <c r="U1713" s="54">
        <v>7.0000000000000007E-2</v>
      </c>
      <c r="V1713" s="54">
        <v>7.0000000000000007E-2</v>
      </c>
      <c r="W1713" s="54">
        <v>7.0000000000000007E-2</v>
      </c>
      <c r="X1713" s="54">
        <v>0.08</v>
      </c>
      <c r="Y1713" s="635">
        <v>0.08</v>
      </c>
      <c r="Z1713" s="54">
        <v>0.08</v>
      </c>
      <c r="AA1713" s="54">
        <v>7.0000000000000007E-2</v>
      </c>
      <c r="AB1713" s="55">
        <v>0.05</v>
      </c>
      <c r="AC1713" s="53">
        <v>1.59</v>
      </c>
      <c r="AD1713" s="56"/>
      <c r="AE1713" s="64">
        <v>4.8</v>
      </c>
      <c r="AF1713" s="109">
        <v>1569.1189999999999</v>
      </c>
      <c r="AG1713" s="109">
        <v>1569.1320000000001</v>
      </c>
      <c r="AH1713" s="109">
        <v>1569.144</v>
      </c>
      <c r="AI1713" s="109">
        <v>1569.155</v>
      </c>
      <c r="AJ1713" s="109">
        <v>1569.1659999999999</v>
      </c>
      <c r="AK1713" s="109">
        <v>1569.1780000000001</v>
      </c>
      <c r="AL1713" s="109">
        <v>1569.19</v>
      </c>
      <c r="AM1713" s="109">
        <v>1569.204</v>
      </c>
      <c r="AN1713" s="109">
        <v>1569.2170000000001</v>
      </c>
      <c r="AO1713" s="109">
        <v>1569.2329999999999</v>
      </c>
      <c r="AP1713" s="109">
        <v>1569.2460000000001</v>
      </c>
      <c r="AQ1713" s="109">
        <v>1569.261</v>
      </c>
      <c r="AR1713" s="109">
        <v>1569.2750000000001</v>
      </c>
      <c r="AS1713" s="109">
        <v>1569.29</v>
      </c>
      <c r="AT1713" s="109">
        <v>1569.3050000000001</v>
      </c>
      <c r="AU1713" s="109">
        <v>1569.318</v>
      </c>
      <c r="AV1713" s="109">
        <v>1569.3330000000001</v>
      </c>
      <c r="AW1713" s="109">
        <v>1569.348</v>
      </c>
      <c r="AX1713" s="109">
        <v>1569.3630000000001</v>
      </c>
      <c r="AY1713" s="109">
        <v>1569.3779999999999</v>
      </c>
      <c r="AZ1713" s="109">
        <v>1569.394</v>
      </c>
      <c r="BA1713" s="109">
        <v>1569.41</v>
      </c>
      <c r="BB1713" s="109">
        <v>1569.4269999999999</v>
      </c>
      <c r="BC1713" s="109">
        <v>1569.441</v>
      </c>
      <c r="BD1713" s="109">
        <v>1569.452</v>
      </c>
      <c r="BE1713" s="353"/>
      <c r="BF1713" s="353"/>
      <c r="BG1713" s="353"/>
      <c r="BH1713" s="353"/>
      <c r="BI1713" s="353"/>
      <c r="BJ1713" s="353"/>
      <c r="BK1713" s="353"/>
      <c r="BL1713" s="353"/>
      <c r="BM1713" s="353"/>
      <c r="BN1713" s="353"/>
      <c r="BO1713" s="353"/>
      <c r="BP1713" s="353"/>
      <c r="BQ1713" s="353"/>
      <c r="BR1713" s="353"/>
      <c r="BS1713" s="353"/>
      <c r="BT1713" s="353"/>
      <c r="BU1713" s="353"/>
      <c r="BV1713" s="353"/>
      <c r="BW1713" s="353"/>
      <c r="BX1713" s="353"/>
      <c r="BY1713" s="353"/>
      <c r="BZ1713" s="353"/>
      <c r="CA1713" s="353"/>
      <c r="CB1713" s="353"/>
      <c r="CC1713" s="353"/>
      <c r="CD1713" s="353"/>
      <c r="CE1713" s="353"/>
      <c r="CF1713" s="353"/>
      <c r="CG1713" s="353"/>
      <c r="CH1713" s="353"/>
      <c r="CI1713" s="353"/>
      <c r="CJ1713" s="353"/>
      <c r="CK1713" s="353"/>
      <c r="CL1713" s="353"/>
      <c r="CM1713" s="175"/>
      <c r="CN1713" s="175"/>
    </row>
    <row r="1714" spans="1:92" s="1" customFormat="1" ht="10.5" customHeight="1">
      <c r="A1714" s="1331"/>
      <c r="B1714" s="1313"/>
      <c r="C1714" s="256" t="s">
        <v>137</v>
      </c>
      <c r="D1714" s="144" t="s">
        <v>127</v>
      </c>
      <c r="E1714" s="54">
        <v>0.08</v>
      </c>
      <c r="F1714" s="54">
        <v>7.0000000000000007E-2</v>
      </c>
      <c r="G1714" s="54">
        <v>7.0000000000000007E-2</v>
      </c>
      <c r="H1714" s="635">
        <v>7.0000000000000007E-2</v>
      </c>
      <c r="I1714" s="54">
        <v>7.0000000000000007E-2</v>
      </c>
      <c r="J1714" s="54">
        <v>7.0000000000000007E-2</v>
      </c>
      <c r="K1714" s="54">
        <v>0.08</v>
      </c>
      <c r="L1714" s="54">
        <v>7.0000000000000007E-2</v>
      </c>
      <c r="M1714" s="54">
        <v>0.08</v>
      </c>
      <c r="N1714" s="635">
        <v>7.0000000000000007E-2</v>
      </c>
      <c r="O1714" s="54">
        <v>0.09</v>
      </c>
      <c r="P1714" s="54">
        <v>0.08</v>
      </c>
      <c r="Q1714" s="54">
        <v>0.1</v>
      </c>
      <c r="R1714" s="54">
        <v>0.09</v>
      </c>
      <c r="S1714" s="54">
        <v>0.08</v>
      </c>
      <c r="T1714" s="54">
        <v>0.08</v>
      </c>
      <c r="U1714" s="54">
        <v>0.08</v>
      </c>
      <c r="V1714" s="54">
        <v>0.09</v>
      </c>
      <c r="W1714" s="54">
        <v>0.08</v>
      </c>
      <c r="X1714" s="54">
        <v>0.08</v>
      </c>
      <c r="Y1714" s="635">
        <v>0.08</v>
      </c>
      <c r="Z1714" s="54">
        <v>0.08</v>
      </c>
      <c r="AA1714" s="54">
        <v>0.08</v>
      </c>
      <c r="AB1714" s="55">
        <v>7.0000000000000007E-2</v>
      </c>
      <c r="AC1714" s="359"/>
      <c r="AD1714" s="56">
        <v>1.89</v>
      </c>
      <c r="AE1714" s="64">
        <v>4.8</v>
      </c>
      <c r="AF1714" s="361">
        <v>1209.904</v>
      </c>
      <c r="AG1714" s="361">
        <v>1209.92</v>
      </c>
      <c r="AH1714" s="361">
        <v>1209.9349999999999</v>
      </c>
      <c r="AI1714" s="361">
        <v>1209.95</v>
      </c>
      <c r="AJ1714" s="361">
        <v>1209.9639999999999</v>
      </c>
      <c r="AK1714" s="361">
        <v>1209.9780000000001</v>
      </c>
      <c r="AL1714" s="361">
        <v>1209.9929999999999</v>
      </c>
      <c r="AM1714" s="361">
        <v>1210.009</v>
      </c>
      <c r="AN1714" s="361">
        <v>1210.0229999999999</v>
      </c>
      <c r="AO1714" s="361">
        <v>1210.04</v>
      </c>
      <c r="AP1714" s="361">
        <v>1210.0550000000001</v>
      </c>
      <c r="AQ1714" s="361">
        <v>1210.0730000000001</v>
      </c>
      <c r="AR1714" s="361">
        <v>1210.0889999999999</v>
      </c>
      <c r="AS1714" s="361">
        <v>1210.1089999999999</v>
      </c>
      <c r="AT1714" s="361">
        <v>1210.127</v>
      </c>
      <c r="AU1714" s="361">
        <v>1210.144</v>
      </c>
      <c r="AV1714" s="361">
        <v>1210.1600000000001</v>
      </c>
      <c r="AW1714" s="361">
        <v>1210.1759999999999</v>
      </c>
      <c r="AX1714" s="361">
        <v>1210.194</v>
      </c>
      <c r="AY1714" s="361">
        <v>1210.21</v>
      </c>
      <c r="AZ1714" s="361">
        <v>1210.2270000000001</v>
      </c>
      <c r="BA1714" s="361">
        <v>1210.2429999999999</v>
      </c>
      <c r="BB1714" s="361">
        <v>1210.259</v>
      </c>
      <c r="BC1714" s="361">
        <v>1210.2750000000001</v>
      </c>
      <c r="BD1714" s="361">
        <v>1210.29</v>
      </c>
      <c r="BE1714" s="353"/>
      <c r="BF1714" s="353"/>
      <c r="BG1714" s="353"/>
      <c r="BH1714" s="353"/>
      <c r="BI1714" s="353"/>
      <c r="BJ1714" s="353"/>
      <c r="BK1714" s="353"/>
      <c r="BL1714" s="353"/>
      <c r="BM1714" s="353"/>
      <c r="BN1714" s="353"/>
      <c r="BO1714" s="353"/>
      <c r="BP1714" s="353"/>
      <c r="BQ1714" s="353"/>
      <c r="BR1714" s="353"/>
      <c r="BS1714" s="353"/>
      <c r="BT1714" s="353"/>
      <c r="BU1714" s="353"/>
      <c r="BV1714" s="353"/>
      <c r="BW1714" s="353"/>
      <c r="BX1714" s="353"/>
      <c r="BY1714" s="353"/>
      <c r="BZ1714" s="353"/>
      <c r="CA1714" s="353"/>
      <c r="CB1714" s="353"/>
      <c r="CC1714" s="353"/>
      <c r="CD1714" s="353"/>
      <c r="CE1714" s="353"/>
      <c r="CF1714" s="353"/>
      <c r="CG1714" s="353"/>
      <c r="CH1714" s="353"/>
      <c r="CI1714" s="353"/>
      <c r="CJ1714" s="353"/>
      <c r="CK1714" s="353"/>
      <c r="CL1714" s="353"/>
      <c r="CM1714" s="175"/>
      <c r="CN1714" s="175"/>
    </row>
    <row r="1715" spans="1:92" s="1" customFormat="1" ht="10.5" customHeight="1" thickBot="1">
      <c r="A1715" s="1332"/>
      <c r="B1715" s="1314"/>
      <c r="C1715" s="293"/>
      <c r="D1715" s="254" t="s">
        <v>42</v>
      </c>
      <c r="E1715" s="58">
        <v>1.33</v>
      </c>
      <c r="F1715" s="58">
        <v>1.17</v>
      </c>
      <c r="G1715" s="58">
        <v>1.4</v>
      </c>
      <c r="H1715" s="637">
        <v>1.4</v>
      </c>
      <c r="I1715" s="58">
        <v>1.17</v>
      </c>
      <c r="J1715" s="58">
        <v>1.17</v>
      </c>
      <c r="K1715" s="58">
        <v>1.1399999999999999</v>
      </c>
      <c r="L1715" s="58">
        <v>1.17</v>
      </c>
      <c r="M1715" s="58">
        <v>1</v>
      </c>
      <c r="N1715" s="637">
        <v>1.17</v>
      </c>
      <c r="O1715" s="58">
        <v>1.29</v>
      </c>
      <c r="P1715" s="58">
        <v>1.1399999999999999</v>
      </c>
      <c r="Q1715" s="58">
        <v>1.43</v>
      </c>
      <c r="R1715" s="58">
        <v>1.29</v>
      </c>
      <c r="S1715" s="58">
        <v>1.33</v>
      </c>
      <c r="T1715" s="58">
        <v>1.1399999999999999</v>
      </c>
      <c r="U1715" s="58">
        <v>1.1399999999999999</v>
      </c>
      <c r="V1715" s="58">
        <v>1.29</v>
      </c>
      <c r="W1715" s="58">
        <v>1.1399999999999999</v>
      </c>
      <c r="X1715" s="58">
        <v>1</v>
      </c>
      <c r="Y1715" s="637">
        <v>1</v>
      </c>
      <c r="Z1715" s="58">
        <v>1</v>
      </c>
      <c r="AA1715" s="58">
        <v>1.1399999999999999</v>
      </c>
      <c r="AB1715" s="59">
        <v>1.4</v>
      </c>
      <c r="AC1715" s="359"/>
      <c r="AD1715" s="56"/>
      <c r="AE1715" s="64"/>
      <c r="AF1715" s="361"/>
      <c r="AG1715" s="361"/>
      <c r="AH1715" s="361"/>
      <c r="AI1715" s="361"/>
      <c r="AJ1715" s="361"/>
      <c r="AK1715" s="361"/>
      <c r="AL1715" s="361"/>
      <c r="AM1715" s="361"/>
      <c r="AN1715" s="361"/>
      <c r="AO1715" s="361"/>
      <c r="AP1715" s="361"/>
      <c r="AQ1715" s="361"/>
      <c r="AR1715" s="361"/>
      <c r="AS1715" s="361"/>
      <c r="AT1715" s="361"/>
      <c r="AU1715" s="361"/>
      <c r="AV1715" s="361"/>
      <c r="AW1715" s="361"/>
      <c r="AX1715" s="361"/>
      <c r="AY1715" s="361"/>
      <c r="AZ1715" s="361"/>
      <c r="BA1715" s="361"/>
      <c r="BB1715" s="361"/>
      <c r="BC1715" s="361"/>
      <c r="BD1715" s="361"/>
      <c r="BE1715" s="353"/>
      <c r="BF1715" s="353"/>
      <c r="BG1715" s="353"/>
      <c r="BH1715" s="353"/>
      <c r="BI1715" s="353"/>
      <c r="BJ1715" s="353"/>
      <c r="BK1715" s="353"/>
      <c r="BL1715" s="353"/>
      <c r="BM1715" s="353"/>
      <c r="BN1715" s="353"/>
      <c r="BO1715" s="353"/>
      <c r="BP1715" s="353"/>
      <c r="BQ1715" s="353"/>
      <c r="BR1715" s="353"/>
      <c r="BS1715" s="353"/>
      <c r="BT1715" s="353"/>
      <c r="BU1715" s="353"/>
      <c r="BV1715" s="353"/>
      <c r="BW1715" s="353"/>
      <c r="BX1715" s="353"/>
      <c r="BY1715" s="353"/>
      <c r="BZ1715" s="353"/>
      <c r="CA1715" s="353"/>
      <c r="CB1715" s="353"/>
      <c r="CC1715" s="353"/>
      <c r="CD1715" s="353"/>
      <c r="CE1715" s="353"/>
      <c r="CF1715" s="353"/>
      <c r="CG1715" s="353"/>
      <c r="CH1715" s="353"/>
      <c r="CI1715" s="353"/>
      <c r="CJ1715" s="353"/>
      <c r="CK1715" s="353"/>
      <c r="CL1715" s="353"/>
      <c r="CM1715" s="175"/>
      <c r="CN1715" s="175"/>
    </row>
    <row r="1716" spans="1:92" s="1" customFormat="1" ht="10.5" customHeight="1">
      <c r="A1716" s="1330" t="s">
        <v>12</v>
      </c>
      <c r="B1716" s="1312" t="s">
        <v>871</v>
      </c>
      <c r="C1716" s="1167"/>
      <c r="D1716" s="1173"/>
      <c r="E1716" s="82"/>
      <c r="F1716" s="82"/>
      <c r="G1716" s="82"/>
      <c r="H1716" s="636"/>
      <c r="I1716" s="82"/>
      <c r="J1716" s="82"/>
      <c r="K1716" s="82"/>
      <c r="L1716" s="82"/>
      <c r="M1716" s="82"/>
      <c r="N1716" s="636"/>
      <c r="O1716" s="82"/>
      <c r="P1716" s="82"/>
      <c r="Q1716" s="82"/>
      <c r="R1716" s="82"/>
      <c r="S1716" s="82"/>
      <c r="T1716" s="82"/>
      <c r="U1716" s="82"/>
      <c r="V1716" s="82"/>
      <c r="W1716" s="82"/>
      <c r="X1716" s="82"/>
      <c r="Y1716" s="636"/>
      <c r="Z1716" s="82"/>
      <c r="AA1716" s="82"/>
      <c r="AB1716" s="83"/>
      <c r="AC1716" s="443" t="s">
        <v>125</v>
      </c>
      <c r="AD1716" s="56">
        <v>0.11</v>
      </c>
      <c r="AE1716" s="64"/>
      <c r="AF1716" s="431"/>
      <c r="AG1716" s="361"/>
      <c r="AH1716" s="361"/>
      <c r="AI1716" s="361"/>
      <c r="AJ1716" s="361"/>
      <c r="AK1716" s="361"/>
      <c r="AL1716" s="361"/>
      <c r="AM1716" s="361"/>
      <c r="AN1716" s="361"/>
      <c r="AO1716" s="361"/>
      <c r="AP1716" s="361"/>
      <c r="AQ1716" s="361"/>
      <c r="AR1716" s="361"/>
      <c r="AS1716" s="361"/>
      <c r="AT1716" s="361"/>
      <c r="AU1716" s="361"/>
      <c r="AV1716" s="361"/>
      <c r="AW1716" s="361"/>
      <c r="AX1716" s="361"/>
      <c r="AY1716" s="361"/>
      <c r="AZ1716" s="361"/>
      <c r="BA1716" s="361"/>
      <c r="BB1716" s="361"/>
      <c r="BC1716" s="361"/>
      <c r="BD1716" s="361"/>
      <c r="BE1716" s="353"/>
      <c r="BF1716" s="353"/>
      <c r="BG1716" s="353"/>
      <c r="BH1716" s="353"/>
      <c r="BI1716" s="353"/>
      <c r="BJ1716" s="353"/>
      <c r="BK1716" s="353"/>
      <c r="BL1716" s="353"/>
      <c r="BM1716" s="353"/>
      <c r="BN1716" s="353"/>
      <c r="BO1716" s="353"/>
      <c r="BP1716" s="353"/>
      <c r="BQ1716" s="353"/>
      <c r="BR1716" s="353"/>
      <c r="BS1716" s="353"/>
      <c r="BT1716" s="353"/>
      <c r="BU1716" s="353"/>
      <c r="BV1716" s="353"/>
      <c r="BW1716" s="353"/>
      <c r="BX1716" s="353"/>
      <c r="BY1716" s="353"/>
      <c r="BZ1716" s="353"/>
      <c r="CA1716" s="353"/>
      <c r="CB1716" s="353"/>
      <c r="CC1716" s="353"/>
      <c r="CD1716" s="353"/>
      <c r="CE1716" s="353"/>
      <c r="CF1716" s="353"/>
      <c r="CG1716" s="353"/>
      <c r="CH1716" s="353"/>
      <c r="CI1716" s="353"/>
      <c r="CJ1716" s="353"/>
      <c r="CK1716" s="353"/>
      <c r="CL1716" s="353"/>
      <c r="CM1716" s="175"/>
      <c r="CN1716" s="175"/>
    </row>
    <row r="1717" spans="1:92" s="1" customFormat="1" ht="10.5" customHeight="1">
      <c r="A1717" s="1331"/>
      <c r="B1717" s="1313"/>
      <c r="C1717" s="1166" t="s">
        <v>139</v>
      </c>
      <c r="D1717" s="144" t="s">
        <v>34</v>
      </c>
      <c r="E1717" s="114">
        <f>ROUND(SQRT(E1718^2+E1719^2)*1000/(1.73*E$1695),0)</f>
        <v>2</v>
      </c>
      <c r="F1717" s="114">
        <f>ROUND(SQRT(F1718^2+F1719^2)*1000/(1.73*F$1695),0)</f>
        <v>1</v>
      </c>
      <c r="G1717" s="114">
        <f t="shared" ref="G1717:AB1717" si="3278">ROUND(SQRT(G1718^2+G1719^2)*1000/(1.73*G$1695),0)</f>
        <v>1</v>
      </c>
      <c r="H1717" s="638">
        <f t="shared" si="3278"/>
        <v>1</v>
      </c>
      <c r="I1717" s="114">
        <f t="shared" si="3278"/>
        <v>1</v>
      </c>
      <c r="J1717" s="114">
        <f t="shared" si="3278"/>
        <v>1</v>
      </c>
      <c r="K1717" s="114">
        <f t="shared" si="3278"/>
        <v>2</v>
      </c>
      <c r="L1717" s="114">
        <f t="shared" si="3278"/>
        <v>4</v>
      </c>
      <c r="M1717" s="114">
        <f t="shared" si="3278"/>
        <v>7</v>
      </c>
      <c r="N1717" s="638">
        <f t="shared" si="3278"/>
        <v>5</v>
      </c>
      <c r="O1717" s="114">
        <f t="shared" si="3278"/>
        <v>6</v>
      </c>
      <c r="P1717" s="114">
        <f t="shared" si="3278"/>
        <v>6</v>
      </c>
      <c r="Q1717" s="114">
        <f t="shared" si="3278"/>
        <v>7</v>
      </c>
      <c r="R1717" s="114">
        <f t="shared" si="3278"/>
        <v>9</v>
      </c>
      <c r="S1717" s="114">
        <f t="shared" si="3278"/>
        <v>6</v>
      </c>
      <c r="T1717" s="114">
        <f t="shared" si="3278"/>
        <v>5</v>
      </c>
      <c r="U1717" s="114">
        <f t="shared" si="3278"/>
        <v>4</v>
      </c>
      <c r="V1717" s="114">
        <f t="shared" si="3278"/>
        <v>3</v>
      </c>
      <c r="W1717" s="114">
        <f t="shared" si="3278"/>
        <v>2</v>
      </c>
      <c r="X1717" s="114">
        <f t="shared" si="3278"/>
        <v>2</v>
      </c>
      <c r="Y1717" s="638">
        <f t="shared" si="3278"/>
        <v>1</v>
      </c>
      <c r="Z1717" s="114">
        <f t="shared" si="3278"/>
        <v>1</v>
      </c>
      <c r="AA1717" s="114">
        <f t="shared" si="3278"/>
        <v>1</v>
      </c>
      <c r="AB1717" s="115">
        <f t="shared" si="3278"/>
        <v>1</v>
      </c>
      <c r="AC1717" s="359"/>
      <c r="AD1717" s="191"/>
      <c r="AE1717" s="64"/>
      <c r="AF1717" s="361"/>
      <c r="AG1717" s="361"/>
      <c r="AH1717" s="361"/>
      <c r="AI1717" s="361"/>
      <c r="AJ1717" s="361"/>
      <c r="AK1717" s="361"/>
      <c r="AL1717" s="361"/>
      <c r="AM1717" s="361"/>
      <c r="AN1717" s="361"/>
      <c r="AO1717" s="361"/>
      <c r="AP1717" s="361"/>
      <c r="AQ1717" s="361"/>
      <c r="AR1717" s="361"/>
      <c r="AS1717" s="361"/>
      <c r="AT1717" s="361"/>
      <c r="AU1717" s="361"/>
      <c r="AV1717" s="361"/>
      <c r="AW1717" s="361"/>
      <c r="AX1717" s="361"/>
      <c r="AY1717" s="361"/>
      <c r="AZ1717" s="361"/>
      <c r="BA1717" s="361"/>
      <c r="BB1717" s="361"/>
      <c r="BC1717" s="361"/>
      <c r="BD1717" s="361"/>
      <c r="BE1717" s="353"/>
      <c r="BF1717" s="353"/>
      <c r="BG1717" s="353"/>
      <c r="BH1717" s="353"/>
      <c r="BI1717" s="353"/>
      <c r="BJ1717" s="353"/>
      <c r="BK1717" s="353"/>
      <c r="BL1717" s="353"/>
      <c r="BM1717" s="353"/>
      <c r="BN1717" s="353"/>
      <c r="BO1717" s="353"/>
      <c r="BP1717" s="353"/>
      <c r="BQ1717" s="353"/>
      <c r="BR1717" s="353"/>
      <c r="BS1717" s="353"/>
      <c r="BT1717" s="353"/>
      <c r="BU1717" s="353"/>
      <c r="BV1717" s="353"/>
      <c r="BW1717" s="353"/>
      <c r="BX1717" s="353"/>
      <c r="BY1717" s="353"/>
      <c r="BZ1717" s="353"/>
      <c r="CA1717" s="353"/>
      <c r="CB1717" s="353"/>
      <c r="CC1717" s="353"/>
      <c r="CD1717" s="353"/>
      <c r="CE1717" s="353"/>
      <c r="CF1717" s="353"/>
      <c r="CG1717" s="353"/>
      <c r="CH1717" s="353"/>
      <c r="CI1717" s="353"/>
      <c r="CJ1717" s="353"/>
      <c r="CK1717" s="353"/>
      <c r="CL1717" s="353"/>
      <c r="CM1717" s="175"/>
      <c r="CN1717" s="175"/>
    </row>
    <row r="1718" spans="1:92" s="1" customFormat="1" ht="10.5" customHeight="1">
      <c r="A1718" s="1331"/>
      <c r="B1718" s="1313"/>
      <c r="C1718" s="256" t="s">
        <v>137</v>
      </c>
      <c r="D1718" s="144" t="s">
        <v>126</v>
      </c>
      <c r="E1718" s="54">
        <v>0.02</v>
      </c>
      <c r="F1718" s="54">
        <v>0.01</v>
      </c>
      <c r="G1718" s="54">
        <v>0.01</v>
      </c>
      <c r="H1718" s="635">
        <v>0.01</v>
      </c>
      <c r="I1718" s="54">
        <v>0.01</v>
      </c>
      <c r="J1718" s="54">
        <v>0.01</v>
      </c>
      <c r="K1718" s="54">
        <v>0.02</v>
      </c>
      <c r="L1718" s="54">
        <v>0.04</v>
      </c>
      <c r="M1718" s="54">
        <v>7.0000000000000007E-2</v>
      </c>
      <c r="N1718" s="635">
        <v>0.05</v>
      </c>
      <c r="O1718" s="54">
        <v>0.06</v>
      </c>
      <c r="P1718" s="54">
        <v>0.06</v>
      </c>
      <c r="Q1718" s="54">
        <v>0.08</v>
      </c>
      <c r="R1718" s="54">
        <v>0.09</v>
      </c>
      <c r="S1718" s="54">
        <v>0.06</v>
      </c>
      <c r="T1718" s="54">
        <v>0.05</v>
      </c>
      <c r="U1718" s="54">
        <v>0.04</v>
      </c>
      <c r="V1718" s="54">
        <v>0.03</v>
      </c>
      <c r="W1718" s="54">
        <v>0.02</v>
      </c>
      <c r="X1718" s="54">
        <v>0.02</v>
      </c>
      <c r="Y1718" s="635">
        <v>0.01</v>
      </c>
      <c r="Z1718" s="54">
        <v>0.01</v>
      </c>
      <c r="AA1718" s="54">
        <v>0.01</v>
      </c>
      <c r="AB1718" s="55">
        <v>0.01</v>
      </c>
      <c r="AC1718" s="53">
        <v>0.8</v>
      </c>
      <c r="AD1718" s="56"/>
      <c r="AE1718" s="64">
        <v>4.8</v>
      </c>
      <c r="AF1718" s="109">
        <v>1201.123</v>
      </c>
      <c r="AG1718" s="109">
        <v>1201.1279999999999</v>
      </c>
      <c r="AH1718" s="109">
        <v>1201.1310000000001</v>
      </c>
      <c r="AI1718" s="109">
        <v>1201.133</v>
      </c>
      <c r="AJ1718" s="109">
        <v>1201.136</v>
      </c>
      <c r="AK1718" s="109">
        <v>1201.1389999999999</v>
      </c>
      <c r="AL1718" s="109">
        <v>1201.1420000000001</v>
      </c>
      <c r="AM1718" s="109">
        <v>1201.146</v>
      </c>
      <c r="AN1718" s="109">
        <v>1201.154</v>
      </c>
      <c r="AO1718" s="109">
        <v>1201.1690000000001</v>
      </c>
      <c r="AP1718" s="109">
        <v>1201.1790000000001</v>
      </c>
      <c r="AQ1718" s="109">
        <v>1201.191</v>
      </c>
      <c r="AR1718" s="109">
        <v>1201.204</v>
      </c>
      <c r="AS1718" s="109">
        <v>1201.22</v>
      </c>
      <c r="AT1718" s="109">
        <v>1201.239</v>
      </c>
      <c r="AU1718" s="109">
        <v>1201.252</v>
      </c>
      <c r="AV1718" s="109">
        <v>1201.2619999999999</v>
      </c>
      <c r="AW1718" s="109">
        <v>1201.271</v>
      </c>
      <c r="AX1718" s="109">
        <v>1201.277</v>
      </c>
      <c r="AY1718" s="109">
        <v>1201.2809999999999</v>
      </c>
      <c r="AZ1718" s="109">
        <v>1201.2850000000001</v>
      </c>
      <c r="BA1718" s="109">
        <v>1201.288</v>
      </c>
      <c r="BB1718" s="109">
        <v>1201.2909999999999</v>
      </c>
      <c r="BC1718" s="109">
        <v>1201.2940000000001</v>
      </c>
      <c r="BD1718" s="109">
        <v>1201.297</v>
      </c>
      <c r="BE1718" s="353"/>
      <c r="BF1718" s="353"/>
      <c r="BG1718" s="353"/>
      <c r="BH1718" s="353"/>
      <c r="BI1718" s="353"/>
      <c r="BJ1718" s="353"/>
      <c r="BK1718" s="353"/>
      <c r="BL1718" s="353"/>
      <c r="BM1718" s="353"/>
      <c r="BN1718" s="353"/>
      <c r="BO1718" s="353"/>
      <c r="BP1718" s="353"/>
      <c r="BQ1718" s="353"/>
      <c r="BR1718" s="353"/>
      <c r="BS1718" s="353"/>
      <c r="BT1718" s="353"/>
      <c r="BU1718" s="353"/>
      <c r="BV1718" s="353"/>
      <c r="BW1718" s="353"/>
      <c r="BX1718" s="353"/>
      <c r="BY1718" s="353"/>
      <c r="BZ1718" s="353"/>
      <c r="CA1718" s="353"/>
      <c r="CB1718" s="353"/>
      <c r="CC1718" s="353"/>
      <c r="CD1718" s="353"/>
      <c r="CE1718" s="353"/>
      <c r="CF1718" s="353"/>
      <c r="CG1718" s="353"/>
      <c r="CH1718" s="353"/>
      <c r="CI1718" s="353"/>
      <c r="CJ1718" s="353"/>
      <c r="CK1718" s="353"/>
      <c r="CL1718" s="353"/>
      <c r="CM1718" s="175"/>
      <c r="CN1718" s="175"/>
    </row>
    <row r="1719" spans="1:92" s="1" customFormat="1" ht="10.5" customHeight="1">
      <c r="A1719" s="1331"/>
      <c r="B1719" s="1313"/>
      <c r="C1719" s="571" t="s">
        <v>950</v>
      </c>
      <c r="D1719" s="144" t="s">
        <v>127</v>
      </c>
      <c r="E1719" s="54">
        <v>0</v>
      </c>
      <c r="F1719" s="54">
        <v>0</v>
      </c>
      <c r="G1719" s="54">
        <v>0</v>
      </c>
      <c r="H1719" s="635">
        <v>0</v>
      </c>
      <c r="I1719" s="54">
        <v>0</v>
      </c>
      <c r="J1719" s="54">
        <v>0</v>
      </c>
      <c r="K1719" s="54">
        <v>0</v>
      </c>
      <c r="L1719" s="54">
        <v>0</v>
      </c>
      <c r="M1719" s="54">
        <v>0.01</v>
      </c>
      <c r="N1719" s="635">
        <v>0.01</v>
      </c>
      <c r="O1719" s="54">
        <v>0.01</v>
      </c>
      <c r="P1719" s="54">
        <v>0.01</v>
      </c>
      <c r="Q1719" s="54">
        <v>0.01</v>
      </c>
      <c r="R1719" s="54">
        <v>0.02</v>
      </c>
      <c r="S1719" s="54">
        <v>0.01</v>
      </c>
      <c r="T1719" s="54">
        <v>0</v>
      </c>
      <c r="U1719" s="54">
        <v>0.01</v>
      </c>
      <c r="V1719" s="54">
        <v>0</v>
      </c>
      <c r="W1719" s="54">
        <v>0</v>
      </c>
      <c r="X1719" s="54">
        <v>0</v>
      </c>
      <c r="Y1719" s="635">
        <v>0</v>
      </c>
      <c r="Z1719" s="54">
        <v>0</v>
      </c>
      <c r="AA1719" s="54">
        <v>0</v>
      </c>
      <c r="AB1719" s="55">
        <v>0</v>
      </c>
      <c r="AC1719" s="359"/>
      <c r="AD1719" s="56">
        <v>0.09</v>
      </c>
      <c r="AE1719" s="64">
        <v>4.8</v>
      </c>
      <c r="AF1719" s="361">
        <v>384.64499999999998</v>
      </c>
      <c r="AG1719" s="361">
        <v>384.64499999999998</v>
      </c>
      <c r="AH1719" s="361">
        <v>384.64499999999998</v>
      </c>
      <c r="AI1719" s="361">
        <v>384.64499999999998</v>
      </c>
      <c r="AJ1719" s="361">
        <v>384.64499999999998</v>
      </c>
      <c r="AK1719" s="361">
        <v>384.64600000000002</v>
      </c>
      <c r="AL1719" s="361">
        <v>384.64600000000002</v>
      </c>
      <c r="AM1719" s="361">
        <v>384.64600000000002</v>
      </c>
      <c r="AN1719" s="361">
        <v>384.64699999999999</v>
      </c>
      <c r="AO1719" s="361">
        <v>384.649</v>
      </c>
      <c r="AP1719" s="361">
        <v>384.65199999999999</v>
      </c>
      <c r="AQ1719" s="361">
        <v>384.654</v>
      </c>
      <c r="AR1719" s="361">
        <v>384.65600000000001</v>
      </c>
      <c r="AS1719" s="361">
        <v>384.65899999999999</v>
      </c>
      <c r="AT1719" s="361">
        <v>384.66300000000001</v>
      </c>
      <c r="AU1719" s="361">
        <v>384.666</v>
      </c>
      <c r="AV1719" s="361">
        <v>384.66699999999997</v>
      </c>
      <c r="AW1719" s="361">
        <v>384.66899999999998</v>
      </c>
      <c r="AX1719" s="361">
        <v>384.67</v>
      </c>
      <c r="AY1719" s="361">
        <v>384.67</v>
      </c>
      <c r="AZ1719" s="361">
        <v>384.67099999999999</v>
      </c>
      <c r="BA1719" s="361">
        <v>384.67099999999999</v>
      </c>
      <c r="BB1719" s="361">
        <v>384.67099999999999</v>
      </c>
      <c r="BC1719" s="361">
        <v>384.67099999999999</v>
      </c>
      <c r="BD1719" s="361">
        <v>384.67099999999999</v>
      </c>
      <c r="BE1719" s="353"/>
      <c r="BF1719" s="353"/>
      <c r="BG1719" s="353"/>
      <c r="BH1719" s="353"/>
      <c r="BI1719" s="353"/>
      <c r="BJ1719" s="353"/>
      <c r="BK1719" s="353"/>
      <c r="BL1719" s="353"/>
      <c r="BM1719" s="353"/>
      <c r="BN1719" s="353"/>
      <c r="BO1719" s="353"/>
      <c r="BP1719" s="353"/>
      <c r="BQ1719" s="353"/>
      <c r="BR1719" s="353"/>
      <c r="BS1719" s="353"/>
      <c r="BT1719" s="353"/>
      <c r="BU1719" s="353"/>
      <c r="BV1719" s="353"/>
      <c r="BW1719" s="353"/>
      <c r="BX1719" s="353"/>
      <c r="BY1719" s="353"/>
      <c r="BZ1719" s="353"/>
      <c r="CA1719" s="353"/>
      <c r="CB1719" s="353"/>
      <c r="CC1719" s="353"/>
      <c r="CD1719" s="353"/>
      <c r="CE1719" s="353"/>
      <c r="CF1719" s="353"/>
      <c r="CG1719" s="353"/>
      <c r="CH1719" s="353"/>
      <c r="CI1719" s="353"/>
      <c r="CJ1719" s="353"/>
      <c r="CK1719" s="353"/>
      <c r="CL1719" s="353"/>
      <c r="CM1719" s="175"/>
      <c r="CN1719" s="175"/>
    </row>
    <row r="1720" spans="1:92" s="1" customFormat="1" ht="10.5" customHeight="1" thickBot="1">
      <c r="A1720" s="1332"/>
      <c r="B1720" s="1314"/>
      <c r="C1720" s="293"/>
      <c r="D1720" s="254" t="s">
        <v>42</v>
      </c>
      <c r="E1720" s="58">
        <v>0</v>
      </c>
      <c r="F1720" s="58">
        <v>0</v>
      </c>
      <c r="G1720" s="58">
        <v>0</v>
      </c>
      <c r="H1720" s="637">
        <v>0</v>
      </c>
      <c r="I1720" s="58">
        <v>0</v>
      </c>
      <c r="J1720" s="58">
        <v>0</v>
      </c>
      <c r="K1720" s="58">
        <v>0</v>
      </c>
      <c r="L1720" s="58">
        <v>0</v>
      </c>
      <c r="M1720" s="58">
        <v>0.14000000000000001</v>
      </c>
      <c r="N1720" s="637">
        <v>0.2</v>
      </c>
      <c r="O1720" s="58">
        <v>0.17</v>
      </c>
      <c r="P1720" s="58">
        <v>0.17</v>
      </c>
      <c r="Q1720" s="58">
        <v>0.13</v>
      </c>
      <c r="R1720" s="58">
        <v>0.22</v>
      </c>
      <c r="S1720" s="58">
        <v>0.17</v>
      </c>
      <c r="T1720" s="58">
        <v>0</v>
      </c>
      <c r="U1720" s="58">
        <v>0.25</v>
      </c>
      <c r="V1720" s="58">
        <v>0</v>
      </c>
      <c r="W1720" s="58">
        <v>0</v>
      </c>
      <c r="X1720" s="58">
        <v>0</v>
      </c>
      <c r="Y1720" s="637">
        <v>0</v>
      </c>
      <c r="Z1720" s="58">
        <v>0</v>
      </c>
      <c r="AA1720" s="58">
        <v>0</v>
      </c>
      <c r="AB1720" s="59">
        <v>0</v>
      </c>
      <c r="AC1720" s="359"/>
      <c r="AD1720" s="56"/>
      <c r="AE1720" s="64"/>
      <c r="AF1720" s="361"/>
      <c r="AG1720" s="361"/>
      <c r="AH1720" s="361"/>
      <c r="AI1720" s="361"/>
      <c r="AJ1720" s="361"/>
      <c r="AK1720" s="361"/>
      <c r="AL1720" s="361"/>
      <c r="AM1720" s="361"/>
      <c r="AN1720" s="361"/>
      <c r="AO1720" s="361"/>
      <c r="AP1720" s="361"/>
      <c r="AQ1720" s="361"/>
      <c r="AR1720" s="361"/>
      <c r="AS1720" s="361"/>
      <c r="AT1720" s="361"/>
      <c r="AU1720" s="361"/>
      <c r="AV1720" s="361"/>
      <c r="AW1720" s="361"/>
      <c r="AX1720" s="361"/>
      <c r="AY1720" s="361"/>
      <c r="AZ1720" s="361"/>
      <c r="BA1720" s="361"/>
      <c r="BB1720" s="361"/>
      <c r="BC1720" s="361"/>
      <c r="BD1720" s="361"/>
      <c r="BE1720" s="353"/>
      <c r="BF1720" s="353"/>
      <c r="BG1720" s="353"/>
      <c r="BH1720" s="353"/>
      <c r="BI1720" s="353"/>
      <c r="BJ1720" s="353"/>
      <c r="BK1720" s="353"/>
      <c r="BL1720" s="353"/>
      <c r="BM1720" s="353"/>
      <c r="BN1720" s="353"/>
      <c r="BO1720" s="353"/>
      <c r="BP1720" s="353"/>
      <c r="BQ1720" s="353"/>
      <c r="BR1720" s="353"/>
      <c r="BS1720" s="353"/>
      <c r="BT1720" s="353"/>
      <c r="BU1720" s="353"/>
      <c r="BV1720" s="353"/>
      <c r="BW1720" s="353"/>
      <c r="BX1720" s="353"/>
      <c r="BY1720" s="353"/>
      <c r="BZ1720" s="353"/>
      <c r="CA1720" s="353"/>
      <c r="CB1720" s="353"/>
      <c r="CC1720" s="353"/>
      <c r="CD1720" s="353"/>
      <c r="CE1720" s="353"/>
      <c r="CF1720" s="353"/>
      <c r="CG1720" s="353"/>
      <c r="CH1720" s="353"/>
      <c r="CI1720" s="353"/>
      <c r="CJ1720" s="353"/>
      <c r="CK1720" s="353"/>
      <c r="CL1720" s="353"/>
      <c r="CM1720" s="175"/>
      <c r="CN1720" s="175"/>
    </row>
    <row r="1721" spans="1:92" s="1" customFormat="1" ht="10.5" customHeight="1">
      <c r="A1721" s="1330" t="s">
        <v>14</v>
      </c>
      <c r="B1721" s="1312" t="s">
        <v>837</v>
      </c>
      <c r="C1721" s="1167"/>
      <c r="D1721" s="1173"/>
      <c r="E1721" s="82"/>
      <c r="F1721" s="82"/>
      <c r="G1721" s="82"/>
      <c r="H1721" s="636"/>
      <c r="I1721" s="82"/>
      <c r="J1721" s="82"/>
      <c r="K1721" s="82"/>
      <c r="L1721" s="82"/>
      <c r="M1721" s="82"/>
      <c r="N1721" s="636"/>
      <c r="O1721" s="82"/>
      <c r="P1721" s="82"/>
      <c r="Q1721" s="82"/>
      <c r="R1721" s="82"/>
      <c r="S1721" s="82"/>
      <c r="T1721" s="82"/>
      <c r="U1721" s="82"/>
      <c r="V1721" s="82"/>
      <c r="W1721" s="82"/>
      <c r="X1721" s="82"/>
      <c r="Y1721" s="636"/>
      <c r="Z1721" s="82"/>
      <c r="AA1721" s="82"/>
      <c r="AB1721" s="83"/>
      <c r="AC1721" s="443" t="s">
        <v>125</v>
      </c>
      <c r="AD1721" s="56">
        <v>0.26</v>
      </c>
      <c r="AE1721" s="64"/>
      <c r="AF1721" s="431"/>
      <c r="AG1721" s="361"/>
      <c r="AH1721" s="361"/>
      <c r="AI1721" s="361"/>
      <c r="AJ1721" s="361"/>
      <c r="AK1721" s="361"/>
      <c r="AL1721" s="361"/>
      <c r="AM1721" s="361"/>
      <c r="AN1721" s="361"/>
      <c r="AO1721" s="361"/>
      <c r="AP1721" s="361"/>
      <c r="AQ1721" s="361"/>
      <c r="AR1721" s="361"/>
      <c r="AS1721" s="361"/>
      <c r="AT1721" s="361"/>
      <c r="AU1721" s="361"/>
      <c r="AV1721" s="361"/>
      <c r="AW1721" s="361"/>
      <c r="AX1721" s="361"/>
      <c r="AY1721" s="361"/>
      <c r="AZ1721" s="361"/>
      <c r="BA1721" s="361"/>
      <c r="BB1721" s="361"/>
      <c r="BC1721" s="361"/>
      <c r="BD1721" s="361"/>
      <c r="BE1721" s="353"/>
      <c r="BF1721" s="353"/>
      <c r="BG1721" s="353"/>
      <c r="BH1721" s="353"/>
      <c r="BI1721" s="353"/>
      <c r="BJ1721" s="353"/>
      <c r="BK1721" s="353"/>
      <c r="BL1721" s="353"/>
      <c r="BM1721" s="353"/>
      <c r="BN1721" s="353"/>
      <c r="BO1721" s="353"/>
      <c r="BP1721" s="353"/>
      <c r="BQ1721" s="353"/>
      <c r="BR1721" s="353"/>
      <c r="BS1721" s="353"/>
      <c r="BT1721" s="353"/>
      <c r="BU1721" s="353"/>
      <c r="BV1721" s="353"/>
      <c r="BW1721" s="353"/>
      <c r="BX1721" s="353"/>
      <c r="BY1721" s="353"/>
      <c r="BZ1721" s="353"/>
      <c r="CA1721" s="353"/>
      <c r="CB1721" s="353"/>
      <c r="CC1721" s="353"/>
      <c r="CD1721" s="353"/>
      <c r="CE1721" s="353"/>
      <c r="CF1721" s="353"/>
      <c r="CG1721" s="353"/>
      <c r="CH1721" s="353"/>
      <c r="CI1721" s="353"/>
      <c r="CJ1721" s="353"/>
      <c r="CK1721" s="353"/>
      <c r="CL1721" s="353"/>
      <c r="CM1721" s="175"/>
      <c r="CN1721" s="175"/>
    </row>
    <row r="1722" spans="1:92" s="1" customFormat="1" ht="10.5" customHeight="1">
      <c r="A1722" s="1331"/>
      <c r="B1722" s="1313"/>
      <c r="C1722" s="1166" t="s">
        <v>139</v>
      </c>
      <c r="D1722" s="144" t="s">
        <v>34</v>
      </c>
      <c r="E1722" s="114">
        <f>ROUND(SQRT(E1723^2+E1724^2)*1000/(1.73*E$1695),0)</f>
        <v>4</v>
      </c>
      <c r="F1722" s="114">
        <f>ROUND(SQRT(F1723^2+F1724^2)*1000/(1.73*F$1695),0)</f>
        <v>1</v>
      </c>
      <c r="G1722" s="114">
        <f t="shared" ref="G1722" si="3279">ROUND(SQRT(G1723^2+G1724^2)*1000/(1.73*G$1695),0)</f>
        <v>2</v>
      </c>
      <c r="H1722" s="638">
        <f t="shared" ref="H1722" si="3280">ROUND(SQRT(H1723^2+H1724^2)*1000/(1.73*H$1695),0)</f>
        <v>2</v>
      </c>
      <c r="I1722" s="114">
        <f t="shared" ref="I1722" si="3281">ROUND(SQRT(I1723^2+I1724^2)*1000/(1.73*I$1695),0)</f>
        <v>2</v>
      </c>
      <c r="J1722" s="114">
        <f t="shared" ref="J1722" si="3282">ROUND(SQRT(J1723^2+J1724^2)*1000/(1.73*J$1695),0)</f>
        <v>1</v>
      </c>
      <c r="K1722" s="114">
        <f t="shared" ref="K1722" si="3283">ROUND(SQRT(K1723^2+K1724^2)*1000/(1.73*K$1695),0)</f>
        <v>1</v>
      </c>
      <c r="L1722" s="114">
        <f t="shared" ref="L1722" si="3284">ROUND(SQRT(L1723^2+L1724^2)*1000/(1.73*L$1695),0)</f>
        <v>2</v>
      </c>
      <c r="M1722" s="114">
        <f t="shared" ref="M1722" si="3285">ROUND(SQRT(M1723^2+M1724^2)*1000/(1.73*M$1695),0)</f>
        <v>8</v>
      </c>
      <c r="N1722" s="638">
        <f t="shared" ref="N1722" si="3286">ROUND(SQRT(N1723^2+N1724^2)*1000/(1.73*N$1695),0)</f>
        <v>7</v>
      </c>
      <c r="O1722" s="114">
        <f t="shared" ref="O1722" si="3287">ROUND(SQRT(O1723^2+O1724^2)*1000/(1.73*O$1695),0)</f>
        <v>4</v>
      </c>
      <c r="P1722" s="114">
        <f t="shared" ref="P1722" si="3288">ROUND(SQRT(P1723^2+P1724^2)*1000/(1.73*P$1695),0)</f>
        <v>8</v>
      </c>
      <c r="Q1722" s="114">
        <f t="shared" ref="Q1722" si="3289">ROUND(SQRT(Q1723^2+Q1724^2)*1000/(1.73*Q$1695),0)</f>
        <v>6</v>
      </c>
      <c r="R1722" s="114">
        <f t="shared" ref="R1722" si="3290">ROUND(SQRT(R1723^2+R1724^2)*1000/(1.73*R$1695),0)</f>
        <v>11</v>
      </c>
      <c r="S1722" s="114">
        <f t="shared" ref="S1722" si="3291">ROUND(SQRT(S1723^2+S1724^2)*1000/(1.73*S$1695),0)</f>
        <v>8</v>
      </c>
      <c r="T1722" s="114">
        <f t="shared" ref="T1722" si="3292">ROUND(SQRT(T1723^2+T1724^2)*1000/(1.73*T$1695),0)</f>
        <v>4</v>
      </c>
      <c r="U1722" s="114">
        <f t="shared" ref="U1722" si="3293">ROUND(SQRT(U1723^2+U1724^2)*1000/(1.73*U$1695),0)</f>
        <v>4</v>
      </c>
      <c r="V1722" s="114">
        <f t="shared" ref="V1722" si="3294">ROUND(SQRT(V1723^2+V1724^2)*1000/(1.73*V$1695),0)</f>
        <v>4</v>
      </c>
      <c r="W1722" s="114">
        <f t="shared" ref="W1722" si="3295">ROUND(SQRT(W1723^2+W1724^2)*1000/(1.73*W$1695),0)</f>
        <v>4</v>
      </c>
      <c r="X1722" s="114">
        <f t="shared" ref="X1722" si="3296">ROUND(SQRT(X1723^2+X1724^2)*1000/(1.73*X$1695),0)</f>
        <v>0</v>
      </c>
      <c r="Y1722" s="638">
        <f t="shared" ref="Y1722" si="3297">ROUND(SQRT(Y1723^2+Y1724^2)*1000/(1.73*Y$1695),0)</f>
        <v>4</v>
      </c>
      <c r="Z1722" s="114">
        <f t="shared" ref="Z1722" si="3298">ROUND(SQRT(Z1723^2+Z1724^2)*1000/(1.73*Z$1695),0)</f>
        <v>2</v>
      </c>
      <c r="AA1722" s="114">
        <f t="shared" ref="AA1722" si="3299">ROUND(SQRT(AA1723^2+AA1724^2)*1000/(1.73*AA$1695),0)</f>
        <v>1</v>
      </c>
      <c r="AB1722" s="115">
        <f t="shared" ref="AB1722" si="3300">ROUND(SQRT(AB1723^2+AB1724^2)*1000/(1.73*AB$1695),0)</f>
        <v>4</v>
      </c>
      <c r="AC1722" s="359"/>
      <c r="AD1722" s="191"/>
      <c r="AE1722" s="64"/>
      <c r="AF1722" s="361"/>
      <c r="AG1722" s="361"/>
      <c r="AH1722" s="361"/>
      <c r="AI1722" s="361"/>
      <c r="AJ1722" s="361"/>
      <c r="AK1722" s="361"/>
      <c r="AL1722" s="361"/>
      <c r="AM1722" s="361"/>
      <c r="AN1722" s="361"/>
      <c r="AO1722" s="361"/>
      <c r="AP1722" s="361"/>
      <c r="AQ1722" s="361"/>
      <c r="AR1722" s="361"/>
      <c r="AS1722" s="361"/>
      <c r="AT1722" s="361"/>
      <c r="AU1722" s="361"/>
      <c r="AV1722" s="361"/>
      <c r="AW1722" s="361"/>
      <c r="AX1722" s="361"/>
      <c r="AY1722" s="361"/>
      <c r="AZ1722" s="361"/>
      <c r="BA1722" s="361"/>
      <c r="BB1722" s="361"/>
      <c r="BC1722" s="361"/>
      <c r="BD1722" s="361"/>
      <c r="BE1722" s="353"/>
      <c r="BF1722" s="353"/>
      <c r="BG1722" s="353"/>
      <c r="BH1722" s="353"/>
      <c r="BI1722" s="353"/>
      <c r="BJ1722" s="353"/>
      <c r="BK1722" s="353"/>
      <c r="BL1722" s="353"/>
      <c r="BM1722" s="353"/>
      <c r="BN1722" s="353"/>
      <c r="BO1722" s="353"/>
      <c r="BP1722" s="353"/>
      <c r="BQ1722" s="353"/>
      <c r="BR1722" s="353"/>
      <c r="BS1722" s="353"/>
      <c r="BT1722" s="353"/>
      <c r="BU1722" s="353"/>
      <c r="BV1722" s="353"/>
      <c r="BW1722" s="353"/>
      <c r="BX1722" s="353"/>
      <c r="BY1722" s="353"/>
      <c r="BZ1722" s="353"/>
      <c r="CA1722" s="353"/>
      <c r="CB1722" s="353"/>
      <c r="CC1722" s="353"/>
      <c r="CD1722" s="353"/>
      <c r="CE1722" s="353"/>
      <c r="CF1722" s="353"/>
      <c r="CG1722" s="353"/>
      <c r="CH1722" s="353"/>
      <c r="CI1722" s="353"/>
      <c r="CJ1722" s="353"/>
      <c r="CK1722" s="353"/>
      <c r="CL1722" s="353"/>
      <c r="CM1722" s="175"/>
      <c r="CN1722" s="175"/>
    </row>
    <row r="1723" spans="1:92" s="1" customFormat="1" ht="10.5" customHeight="1">
      <c r="A1723" s="1331"/>
      <c r="B1723" s="1313"/>
      <c r="C1723" s="256" t="s">
        <v>137</v>
      </c>
      <c r="D1723" s="144" t="s">
        <v>126</v>
      </c>
      <c r="E1723" s="54">
        <v>0.04</v>
      </c>
      <c r="F1723" s="54">
        <v>0</v>
      </c>
      <c r="G1723" s="54">
        <v>0.02</v>
      </c>
      <c r="H1723" s="635">
        <v>0.02</v>
      </c>
      <c r="I1723" s="54">
        <v>0.02</v>
      </c>
      <c r="J1723" s="54">
        <v>0.01</v>
      </c>
      <c r="K1723" s="54">
        <v>0.01</v>
      </c>
      <c r="L1723" s="54">
        <v>0.02</v>
      </c>
      <c r="M1723" s="54">
        <v>7.0000000000000007E-2</v>
      </c>
      <c r="N1723" s="635">
        <v>7.0000000000000007E-2</v>
      </c>
      <c r="O1723" s="54">
        <v>0.04</v>
      </c>
      <c r="P1723" s="54">
        <v>7.0000000000000007E-2</v>
      </c>
      <c r="Q1723" s="54">
        <v>7.0000000000000007E-2</v>
      </c>
      <c r="R1723" s="54">
        <v>0.11</v>
      </c>
      <c r="S1723" s="54">
        <v>7.0000000000000007E-2</v>
      </c>
      <c r="T1723" s="54">
        <v>0.04</v>
      </c>
      <c r="U1723" s="54">
        <v>0.04</v>
      </c>
      <c r="V1723" s="54">
        <v>0.04</v>
      </c>
      <c r="W1723" s="54">
        <v>0.04</v>
      </c>
      <c r="X1723" s="54">
        <v>0</v>
      </c>
      <c r="Y1723" s="635">
        <v>0.04</v>
      </c>
      <c r="Z1723" s="54">
        <v>0</v>
      </c>
      <c r="AA1723" s="54">
        <v>0</v>
      </c>
      <c r="AB1723" s="55">
        <v>0.04</v>
      </c>
      <c r="AC1723" s="53">
        <v>0.88</v>
      </c>
      <c r="AD1723" s="56"/>
      <c r="AE1723" s="64">
        <v>3.6</v>
      </c>
      <c r="AF1723" s="109">
        <v>3497.75</v>
      </c>
      <c r="AG1723" s="109">
        <v>3497.76</v>
      </c>
      <c r="AH1723" s="109">
        <v>3497.76</v>
      </c>
      <c r="AI1723" s="109">
        <v>3497.7649999999999</v>
      </c>
      <c r="AJ1723" s="109">
        <v>3497.77</v>
      </c>
      <c r="AK1723" s="109">
        <v>3497.7759999999998</v>
      </c>
      <c r="AL1723" s="109">
        <v>3497.78</v>
      </c>
      <c r="AM1723" s="109">
        <v>3497.7840000000001</v>
      </c>
      <c r="AN1723" s="109">
        <v>3497.79</v>
      </c>
      <c r="AO1723" s="109">
        <v>3497.81</v>
      </c>
      <c r="AP1723" s="109">
        <v>3497.83</v>
      </c>
      <c r="AQ1723" s="109">
        <v>3497.84</v>
      </c>
      <c r="AR1723" s="109">
        <v>3497.86</v>
      </c>
      <c r="AS1723" s="109">
        <v>3497.88</v>
      </c>
      <c r="AT1723" s="109">
        <v>3497.91</v>
      </c>
      <c r="AU1723" s="109">
        <v>3497.93</v>
      </c>
      <c r="AV1723" s="109">
        <v>3497.94</v>
      </c>
      <c r="AW1723" s="109">
        <v>3497.95</v>
      </c>
      <c r="AX1723" s="109">
        <v>3497.96</v>
      </c>
      <c r="AY1723" s="109">
        <v>3497.97</v>
      </c>
      <c r="AZ1723" s="109">
        <v>3497.97</v>
      </c>
      <c r="BA1723" s="109">
        <v>3497.98</v>
      </c>
      <c r="BB1723" s="109">
        <v>3497.98</v>
      </c>
      <c r="BC1723" s="109">
        <v>3497.98</v>
      </c>
      <c r="BD1723" s="109">
        <v>3497.99</v>
      </c>
      <c r="BE1723" s="353"/>
      <c r="BF1723" s="353"/>
      <c r="BG1723" s="353"/>
      <c r="BH1723" s="353"/>
      <c r="BI1723" s="353"/>
      <c r="BJ1723" s="353"/>
      <c r="BK1723" s="353"/>
      <c r="BL1723" s="353"/>
      <c r="BM1723" s="353"/>
      <c r="BN1723" s="353"/>
      <c r="BO1723" s="353"/>
      <c r="BP1723" s="353"/>
      <c r="BQ1723" s="353"/>
      <c r="BR1723" s="353"/>
      <c r="BS1723" s="353"/>
      <c r="BT1723" s="353"/>
      <c r="BU1723" s="353"/>
      <c r="BV1723" s="353"/>
      <c r="BW1723" s="353"/>
      <c r="BX1723" s="353"/>
      <c r="BY1723" s="353"/>
      <c r="BZ1723" s="353"/>
      <c r="CA1723" s="353"/>
      <c r="CB1723" s="353"/>
      <c r="CC1723" s="353"/>
      <c r="CD1723" s="353"/>
      <c r="CE1723" s="353"/>
      <c r="CF1723" s="353"/>
      <c r="CG1723" s="353"/>
      <c r="CH1723" s="353"/>
      <c r="CI1723" s="353"/>
      <c r="CJ1723" s="353"/>
      <c r="CK1723" s="353"/>
      <c r="CL1723" s="353"/>
      <c r="CM1723" s="175"/>
      <c r="CN1723" s="175"/>
    </row>
    <row r="1724" spans="1:92" s="1" customFormat="1" ht="10.5" customHeight="1">
      <c r="A1724" s="1331"/>
      <c r="B1724" s="1313"/>
      <c r="C1724" s="256" t="s">
        <v>137</v>
      </c>
      <c r="D1724" s="144" t="s">
        <v>127</v>
      </c>
      <c r="E1724" s="54">
        <v>0.01</v>
      </c>
      <c r="F1724" s="54">
        <v>0.01</v>
      </c>
      <c r="G1724" s="54">
        <v>0.01</v>
      </c>
      <c r="H1724" s="635">
        <v>0.01</v>
      </c>
      <c r="I1724" s="54">
        <v>0</v>
      </c>
      <c r="J1724" s="54">
        <v>0</v>
      </c>
      <c r="K1724" s="54">
        <v>0</v>
      </c>
      <c r="L1724" s="54">
        <v>0</v>
      </c>
      <c r="M1724" s="54">
        <v>0.04</v>
      </c>
      <c r="N1724" s="635">
        <v>0</v>
      </c>
      <c r="O1724" s="54">
        <v>0</v>
      </c>
      <c r="P1724" s="54">
        <v>0.04</v>
      </c>
      <c r="Q1724" s="54">
        <v>0</v>
      </c>
      <c r="R1724" s="54">
        <v>0.04</v>
      </c>
      <c r="S1724" s="54">
        <v>0.04</v>
      </c>
      <c r="T1724" s="54">
        <v>0</v>
      </c>
      <c r="U1724" s="54">
        <v>0</v>
      </c>
      <c r="V1724" s="54">
        <v>0</v>
      </c>
      <c r="W1724" s="54">
        <v>0</v>
      </c>
      <c r="X1724" s="54">
        <v>0</v>
      </c>
      <c r="Y1724" s="635">
        <v>0</v>
      </c>
      <c r="Z1724" s="54">
        <v>0.02</v>
      </c>
      <c r="AA1724" s="54">
        <v>0.01</v>
      </c>
      <c r="AB1724" s="55">
        <v>0</v>
      </c>
      <c r="AC1724" s="359"/>
      <c r="AD1724" s="56">
        <v>0.23</v>
      </c>
      <c r="AE1724" s="64">
        <v>3.6</v>
      </c>
      <c r="AF1724" s="361">
        <v>2010.73</v>
      </c>
      <c r="AG1724" s="361">
        <v>2010.7339999999999</v>
      </c>
      <c r="AH1724" s="361">
        <v>2010.7360000000001</v>
      </c>
      <c r="AI1724" s="361">
        <v>2010.7380000000001</v>
      </c>
      <c r="AJ1724" s="361">
        <v>2010.74</v>
      </c>
      <c r="AK1724" s="361">
        <v>2010.74</v>
      </c>
      <c r="AL1724" s="361">
        <v>2010.74</v>
      </c>
      <c r="AM1724" s="361">
        <v>2010.74</v>
      </c>
      <c r="AN1724" s="361">
        <v>2010.74</v>
      </c>
      <c r="AO1724" s="361">
        <v>2010.75</v>
      </c>
      <c r="AP1724" s="361">
        <v>2010.75</v>
      </c>
      <c r="AQ1724" s="361">
        <v>2010.75</v>
      </c>
      <c r="AR1724" s="361">
        <v>2010.76</v>
      </c>
      <c r="AS1724" s="361">
        <v>2010.76</v>
      </c>
      <c r="AT1724" s="361">
        <v>2010.77</v>
      </c>
      <c r="AU1724" s="361">
        <v>2010.78</v>
      </c>
      <c r="AV1724" s="361">
        <v>2010.78</v>
      </c>
      <c r="AW1724" s="361">
        <v>2010.78</v>
      </c>
      <c r="AX1724" s="361">
        <v>2010.78</v>
      </c>
      <c r="AY1724" s="361">
        <v>2010.78</v>
      </c>
      <c r="AZ1724" s="361">
        <v>2010.78</v>
      </c>
      <c r="BA1724" s="361">
        <v>2010.78</v>
      </c>
      <c r="BB1724" s="361">
        <v>2010.7860000000001</v>
      </c>
      <c r="BC1724" s="361">
        <v>2010.79</v>
      </c>
      <c r="BD1724" s="361">
        <v>2010.79</v>
      </c>
      <c r="BE1724" s="353"/>
      <c r="BF1724" s="353"/>
      <c r="BG1724" s="353"/>
      <c r="BH1724" s="353"/>
      <c r="BI1724" s="353"/>
      <c r="BJ1724" s="353"/>
      <c r="BK1724" s="353"/>
      <c r="BL1724" s="353"/>
      <c r="BM1724" s="353"/>
      <c r="BN1724" s="353"/>
      <c r="BO1724" s="353"/>
      <c r="BP1724" s="353"/>
      <c r="BQ1724" s="353"/>
      <c r="BR1724" s="353"/>
      <c r="BS1724" s="353"/>
      <c r="BT1724" s="353"/>
      <c r="BU1724" s="353"/>
      <c r="BV1724" s="353"/>
      <c r="BW1724" s="353"/>
      <c r="BX1724" s="353"/>
      <c r="BY1724" s="353"/>
      <c r="BZ1724" s="353"/>
      <c r="CA1724" s="353"/>
      <c r="CB1724" s="353"/>
      <c r="CC1724" s="353"/>
      <c r="CD1724" s="353"/>
      <c r="CE1724" s="353"/>
      <c r="CF1724" s="353"/>
      <c r="CG1724" s="353"/>
      <c r="CH1724" s="353"/>
      <c r="CI1724" s="353"/>
      <c r="CJ1724" s="353"/>
      <c r="CK1724" s="353"/>
      <c r="CL1724" s="353"/>
      <c r="CM1724" s="175"/>
      <c r="CN1724" s="175"/>
    </row>
    <row r="1725" spans="1:92" s="1" customFormat="1" ht="10.5" customHeight="1" thickBot="1">
      <c r="A1725" s="1332"/>
      <c r="B1725" s="1314"/>
      <c r="C1725" s="293"/>
      <c r="D1725" s="254" t="s">
        <v>42</v>
      </c>
      <c r="E1725" s="58">
        <v>0.25</v>
      </c>
      <c r="F1725" s="58" t="e">
        <v>#DIV/0!</v>
      </c>
      <c r="G1725" s="58">
        <v>0.5</v>
      </c>
      <c r="H1725" s="637">
        <v>0.5</v>
      </c>
      <c r="I1725" s="58">
        <v>0</v>
      </c>
      <c r="J1725" s="58">
        <v>0</v>
      </c>
      <c r="K1725" s="58">
        <v>0</v>
      </c>
      <c r="L1725" s="58">
        <v>0</v>
      </c>
      <c r="M1725" s="58">
        <v>0.56999999999999995</v>
      </c>
      <c r="N1725" s="637">
        <v>0</v>
      </c>
      <c r="O1725" s="58">
        <v>0</v>
      </c>
      <c r="P1725" s="58">
        <v>0.56999999999999995</v>
      </c>
      <c r="Q1725" s="58">
        <v>0</v>
      </c>
      <c r="R1725" s="58">
        <v>0.36</v>
      </c>
      <c r="S1725" s="58">
        <v>0.56999999999999995</v>
      </c>
      <c r="T1725" s="58">
        <v>0</v>
      </c>
      <c r="U1725" s="58">
        <v>0</v>
      </c>
      <c r="V1725" s="58">
        <v>0</v>
      </c>
      <c r="W1725" s="58">
        <v>0</v>
      </c>
      <c r="X1725" s="58" t="e">
        <v>#DIV/0!</v>
      </c>
      <c r="Y1725" s="637">
        <v>0</v>
      </c>
      <c r="Z1725" s="58" t="e">
        <v>#DIV/0!</v>
      </c>
      <c r="AA1725" s="58" t="e">
        <v>#DIV/0!</v>
      </c>
      <c r="AB1725" s="59">
        <v>0</v>
      </c>
      <c r="AC1725" s="359"/>
      <c r="AD1725" s="56"/>
      <c r="AE1725" s="64"/>
      <c r="AF1725" s="361"/>
      <c r="AG1725" s="361"/>
      <c r="AH1725" s="361"/>
      <c r="AI1725" s="361"/>
      <c r="AJ1725" s="361"/>
      <c r="AK1725" s="361"/>
      <c r="AL1725" s="361"/>
      <c r="AM1725" s="361"/>
      <c r="AN1725" s="361"/>
      <c r="AO1725" s="361"/>
      <c r="AP1725" s="361"/>
      <c r="AQ1725" s="361"/>
      <c r="AR1725" s="361"/>
      <c r="AS1725" s="361"/>
      <c r="AT1725" s="361"/>
      <c r="AU1725" s="361"/>
      <c r="AV1725" s="361"/>
      <c r="AW1725" s="361"/>
      <c r="AX1725" s="361"/>
      <c r="AY1725" s="361"/>
      <c r="AZ1725" s="361"/>
      <c r="BA1725" s="361"/>
      <c r="BB1725" s="361"/>
      <c r="BC1725" s="361"/>
      <c r="BD1725" s="361"/>
      <c r="BE1725" s="353"/>
      <c r="BF1725" s="353"/>
      <c r="BG1725" s="353"/>
      <c r="BH1725" s="353"/>
      <c r="BI1725" s="353"/>
      <c r="BJ1725" s="353"/>
      <c r="BK1725" s="353"/>
      <c r="BL1725" s="353"/>
      <c r="BM1725" s="353"/>
      <c r="BN1725" s="353"/>
      <c r="BO1725" s="353"/>
      <c r="BP1725" s="353"/>
      <c r="BQ1725" s="353"/>
      <c r="BR1725" s="353"/>
      <c r="BS1725" s="353"/>
      <c r="BT1725" s="353"/>
      <c r="BU1725" s="353"/>
      <c r="BV1725" s="353"/>
      <c r="BW1725" s="353"/>
      <c r="BX1725" s="353"/>
      <c r="BY1725" s="353"/>
      <c r="BZ1725" s="353"/>
      <c r="CA1725" s="353"/>
      <c r="CB1725" s="353"/>
      <c r="CC1725" s="353"/>
      <c r="CD1725" s="353"/>
      <c r="CE1725" s="353"/>
      <c r="CF1725" s="353"/>
      <c r="CG1725" s="353"/>
      <c r="CH1725" s="353"/>
      <c r="CI1725" s="353"/>
      <c r="CJ1725" s="353"/>
      <c r="CK1725" s="353"/>
      <c r="CL1725" s="353"/>
      <c r="CM1725" s="175"/>
      <c r="CN1725" s="175"/>
    </row>
    <row r="1726" spans="1:92" s="1" customFormat="1" ht="10.5" customHeight="1">
      <c r="A1726" s="1330" t="s">
        <v>44</v>
      </c>
      <c r="B1726" s="1312" t="s">
        <v>872</v>
      </c>
      <c r="C1726" s="1167"/>
      <c r="D1726" s="1173"/>
      <c r="E1726" s="82"/>
      <c r="F1726" s="82"/>
      <c r="G1726" s="82"/>
      <c r="H1726" s="636"/>
      <c r="I1726" s="82"/>
      <c r="J1726" s="82"/>
      <c r="K1726" s="82"/>
      <c r="L1726" s="82"/>
      <c r="M1726" s="82"/>
      <c r="N1726" s="636"/>
      <c r="O1726" s="82"/>
      <c r="P1726" s="82"/>
      <c r="Q1726" s="82"/>
      <c r="R1726" s="82"/>
      <c r="S1726" s="82"/>
      <c r="T1726" s="82"/>
      <c r="U1726" s="82"/>
      <c r="V1726" s="82"/>
      <c r="W1726" s="82"/>
      <c r="X1726" s="82"/>
      <c r="Y1726" s="636"/>
      <c r="Z1726" s="82"/>
      <c r="AA1726" s="82"/>
      <c r="AB1726" s="83"/>
      <c r="AC1726" s="443" t="s">
        <v>125</v>
      </c>
      <c r="AD1726" s="56" t="e">
        <v>#DIV/0!</v>
      </c>
      <c r="AE1726" s="64"/>
      <c r="AF1726" s="431"/>
      <c r="AG1726" s="361"/>
      <c r="AH1726" s="361"/>
      <c r="AI1726" s="361"/>
      <c r="AJ1726" s="361"/>
      <c r="AK1726" s="361"/>
      <c r="AL1726" s="361"/>
      <c r="AM1726" s="361"/>
      <c r="AN1726" s="361"/>
      <c r="AO1726" s="361"/>
      <c r="AP1726" s="361"/>
      <c r="AQ1726" s="361"/>
      <c r="AR1726" s="361"/>
      <c r="AS1726" s="361"/>
      <c r="AT1726" s="361"/>
      <c r="AU1726" s="361"/>
      <c r="AV1726" s="361"/>
      <c r="AW1726" s="361"/>
      <c r="AX1726" s="361"/>
      <c r="AY1726" s="361"/>
      <c r="AZ1726" s="361"/>
      <c r="BA1726" s="361"/>
      <c r="BB1726" s="361"/>
      <c r="BC1726" s="361"/>
      <c r="BD1726" s="361"/>
      <c r="BE1726" s="353"/>
      <c r="BF1726" s="353"/>
      <c r="BG1726" s="353"/>
      <c r="BH1726" s="353"/>
      <c r="BI1726" s="353"/>
      <c r="BJ1726" s="353"/>
      <c r="BK1726" s="353"/>
      <c r="BL1726" s="353"/>
      <c r="BM1726" s="353"/>
      <c r="BN1726" s="353"/>
      <c r="BO1726" s="353"/>
      <c r="BP1726" s="353"/>
      <c r="BQ1726" s="353"/>
      <c r="BR1726" s="353"/>
      <c r="BS1726" s="353"/>
      <c r="BT1726" s="353"/>
      <c r="BU1726" s="353"/>
      <c r="BV1726" s="353"/>
      <c r="BW1726" s="353"/>
      <c r="BX1726" s="353"/>
      <c r="BY1726" s="353"/>
      <c r="BZ1726" s="353"/>
      <c r="CA1726" s="353"/>
      <c r="CB1726" s="353"/>
      <c r="CC1726" s="353"/>
      <c r="CD1726" s="353"/>
      <c r="CE1726" s="353"/>
      <c r="CF1726" s="353"/>
      <c r="CG1726" s="353"/>
      <c r="CH1726" s="353"/>
      <c r="CI1726" s="353"/>
      <c r="CJ1726" s="353"/>
      <c r="CK1726" s="353"/>
      <c r="CL1726" s="353"/>
      <c r="CM1726" s="175"/>
      <c r="CN1726" s="175"/>
    </row>
    <row r="1727" spans="1:92" s="1" customFormat="1" ht="10.5" customHeight="1">
      <c r="A1727" s="1331"/>
      <c r="B1727" s="1313"/>
      <c r="C1727" s="1166" t="s">
        <v>139</v>
      </c>
      <c r="D1727" s="144" t="s">
        <v>34</v>
      </c>
      <c r="E1727" s="114">
        <f>ROUND(SQRT(E1728^2+E1729^2)*1000/(1.73*E$1695),0)</f>
        <v>0</v>
      </c>
      <c r="F1727" s="114">
        <f>ROUND(SQRT(F1728^2+F1729^2)*1000/(1.73*F$1695),0)</f>
        <v>0</v>
      </c>
      <c r="G1727" s="114">
        <f t="shared" ref="G1727" si="3301">ROUND(SQRT(G1728^2+G1729^2)*1000/(1.73*G$1695),0)</f>
        <v>0</v>
      </c>
      <c r="H1727" s="638">
        <f t="shared" ref="H1727" si="3302">ROUND(SQRT(H1728^2+H1729^2)*1000/(1.73*H$1695),0)</f>
        <v>0</v>
      </c>
      <c r="I1727" s="114">
        <f t="shared" ref="I1727" si="3303">ROUND(SQRT(I1728^2+I1729^2)*1000/(1.73*I$1695),0)</f>
        <v>0</v>
      </c>
      <c r="J1727" s="114">
        <f t="shared" ref="J1727" si="3304">ROUND(SQRT(J1728^2+J1729^2)*1000/(1.73*J$1695),0)</f>
        <v>0</v>
      </c>
      <c r="K1727" s="114">
        <f t="shared" ref="K1727" si="3305">ROUND(SQRT(K1728^2+K1729^2)*1000/(1.73*K$1695),0)</f>
        <v>0</v>
      </c>
      <c r="L1727" s="114">
        <f t="shared" ref="L1727" si="3306">ROUND(SQRT(L1728^2+L1729^2)*1000/(1.73*L$1695),0)</f>
        <v>0</v>
      </c>
      <c r="M1727" s="114">
        <f t="shared" ref="M1727" si="3307">ROUND(SQRT(M1728^2+M1729^2)*1000/(1.73*M$1695),0)</f>
        <v>0</v>
      </c>
      <c r="N1727" s="638">
        <f t="shared" ref="N1727" si="3308">ROUND(SQRT(N1728^2+N1729^2)*1000/(1.73*N$1695),0)</f>
        <v>0</v>
      </c>
      <c r="O1727" s="114">
        <f t="shared" ref="O1727" si="3309">ROUND(SQRT(O1728^2+O1729^2)*1000/(1.73*O$1695),0)</f>
        <v>0</v>
      </c>
      <c r="P1727" s="114">
        <f t="shared" ref="P1727" si="3310">ROUND(SQRT(P1728^2+P1729^2)*1000/(1.73*P$1695),0)</f>
        <v>0</v>
      </c>
      <c r="Q1727" s="114">
        <f t="shared" ref="Q1727" si="3311">ROUND(SQRT(Q1728^2+Q1729^2)*1000/(1.73*Q$1695),0)</f>
        <v>0</v>
      </c>
      <c r="R1727" s="114">
        <f t="shared" ref="R1727" si="3312">ROUND(SQRT(R1728^2+R1729^2)*1000/(1.73*R$1695),0)</f>
        <v>0</v>
      </c>
      <c r="S1727" s="114">
        <f t="shared" ref="S1727" si="3313">ROUND(SQRT(S1728^2+S1729^2)*1000/(1.73*S$1695),0)</f>
        <v>0</v>
      </c>
      <c r="T1727" s="114">
        <f t="shared" ref="T1727" si="3314">ROUND(SQRT(T1728^2+T1729^2)*1000/(1.73*T$1695),0)</f>
        <v>0</v>
      </c>
      <c r="U1727" s="114">
        <f t="shared" ref="U1727" si="3315">ROUND(SQRT(U1728^2+U1729^2)*1000/(1.73*U$1695),0)</f>
        <v>0</v>
      </c>
      <c r="V1727" s="114">
        <f t="shared" ref="V1727" si="3316">ROUND(SQRT(V1728^2+V1729^2)*1000/(1.73*V$1695),0)</f>
        <v>0</v>
      </c>
      <c r="W1727" s="114">
        <f t="shared" ref="W1727" si="3317">ROUND(SQRT(W1728^2+W1729^2)*1000/(1.73*W$1695),0)</f>
        <v>0</v>
      </c>
      <c r="X1727" s="114">
        <f t="shared" ref="X1727" si="3318">ROUND(SQRT(X1728^2+X1729^2)*1000/(1.73*X$1695),0)</f>
        <v>0</v>
      </c>
      <c r="Y1727" s="638">
        <f t="shared" ref="Y1727" si="3319">ROUND(SQRT(Y1728^2+Y1729^2)*1000/(1.73*Y$1695),0)</f>
        <v>0</v>
      </c>
      <c r="Z1727" s="114">
        <f t="shared" ref="Z1727" si="3320">ROUND(SQRT(Z1728^2+Z1729^2)*1000/(1.73*Z$1695),0)</f>
        <v>0</v>
      </c>
      <c r="AA1727" s="114">
        <f t="shared" ref="AA1727" si="3321">ROUND(SQRT(AA1728^2+AA1729^2)*1000/(1.73*AA$1695),0)</f>
        <v>0</v>
      </c>
      <c r="AB1727" s="115">
        <f t="shared" ref="AB1727" si="3322">ROUND(SQRT(AB1728^2+AB1729^2)*1000/(1.73*AB$1695),0)</f>
        <v>0</v>
      </c>
      <c r="AC1727" s="359"/>
      <c r="AD1727" s="191"/>
      <c r="AE1727" s="64"/>
      <c r="AF1727" s="361"/>
      <c r="AG1727" s="361"/>
      <c r="AH1727" s="361"/>
      <c r="AI1727" s="361"/>
      <c r="AJ1727" s="361"/>
      <c r="AK1727" s="361"/>
      <c r="AL1727" s="361"/>
      <c r="AM1727" s="361"/>
      <c r="AN1727" s="361"/>
      <c r="AO1727" s="361"/>
      <c r="AP1727" s="361"/>
      <c r="AQ1727" s="361"/>
      <c r="AR1727" s="361"/>
      <c r="AS1727" s="361"/>
      <c r="AT1727" s="361"/>
      <c r="AU1727" s="361"/>
      <c r="AV1727" s="361"/>
      <c r="AW1727" s="361"/>
      <c r="AX1727" s="361"/>
      <c r="AY1727" s="361"/>
      <c r="AZ1727" s="361"/>
      <c r="BA1727" s="361"/>
      <c r="BB1727" s="361"/>
      <c r="BC1727" s="361"/>
      <c r="BD1727" s="361"/>
      <c r="BE1727" s="353"/>
      <c r="BF1727" s="353"/>
      <c r="BG1727" s="353"/>
      <c r="BH1727" s="353"/>
      <c r="BI1727" s="353"/>
      <c r="BJ1727" s="353"/>
      <c r="BK1727" s="353"/>
      <c r="BL1727" s="353"/>
      <c r="BM1727" s="353"/>
      <c r="BN1727" s="353"/>
      <c r="BO1727" s="353"/>
      <c r="BP1727" s="353"/>
      <c r="BQ1727" s="353"/>
      <c r="BR1727" s="353"/>
      <c r="BS1727" s="353"/>
      <c r="BT1727" s="353"/>
      <c r="BU1727" s="353"/>
      <c r="BV1727" s="353"/>
      <c r="BW1727" s="353"/>
      <c r="BX1727" s="353"/>
      <c r="BY1727" s="353"/>
      <c r="BZ1727" s="353"/>
      <c r="CA1727" s="353"/>
      <c r="CB1727" s="353"/>
      <c r="CC1727" s="353"/>
      <c r="CD1727" s="353"/>
      <c r="CE1727" s="353"/>
      <c r="CF1727" s="353"/>
      <c r="CG1727" s="353"/>
      <c r="CH1727" s="353"/>
      <c r="CI1727" s="353"/>
      <c r="CJ1727" s="353"/>
      <c r="CK1727" s="353"/>
      <c r="CL1727" s="353"/>
      <c r="CM1727" s="175"/>
      <c r="CN1727" s="175"/>
    </row>
    <row r="1728" spans="1:92" s="1" customFormat="1" ht="10.5" customHeight="1">
      <c r="A1728" s="1331"/>
      <c r="B1728" s="1313"/>
      <c r="C1728" s="256" t="s">
        <v>137</v>
      </c>
      <c r="D1728" s="144" t="s">
        <v>126</v>
      </c>
      <c r="E1728" s="54">
        <v>0</v>
      </c>
      <c r="F1728" s="54">
        <v>0</v>
      </c>
      <c r="G1728" s="54">
        <v>0</v>
      </c>
      <c r="H1728" s="635">
        <v>0</v>
      </c>
      <c r="I1728" s="54">
        <v>0</v>
      </c>
      <c r="J1728" s="54">
        <v>0</v>
      </c>
      <c r="K1728" s="54">
        <v>0</v>
      </c>
      <c r="L1728" s="54">
        <v>0</v>
      </c>
      <c r="M1728" s="54">
        <v>0</v>
      </c>
      <c r="N1728" s="635">
        <v>0</v>
      </c>
      <c r="O1728" s="54">
        <v>0</v>
      </c>
      <c r="P1728" s="54">
        <v>0</v>
      </c>
      <c r="Q1728" s="54">
        <v>0</v>
      </c>
      <c r="R1728" s="54">
        <v>0</v>
      </c>
      <c r="S1728" s="54">
        <v>0</v>
      </c>
      <c r="T1728" s="54">
        <v>0</v>
      </c>
      <c r="U1728" s="54">
        <v>0</v>
      </c>
      <c r="V1728" s="54">
        <v>0</v>
      </c>
      <c r="W1728" s="54">
        <v>0</v>
      </c>
      <c r="X1728" s="54">
        <v>0</v>
      </c>
      <c r="Y1728" s="635">
        <v>0</v>
      </c>
      <c r="Z1728" s="54">
        <v>0</v>
      </c>
      <c r="AA1728" s="54">
        <v>0</v>
      </c>
      <c r="AB1728" s="55">
        <v>0</v>
      </c>
      <c r="AC1728" s="53">
        <v>0</v>
      </c>
      <c r="AD1728" s="56"/>
      <c r="AE1728" s="64">
        <v>4.8</v>
      </c>
      <c r="AF1728" s="109">
        <v>464.762</v>
      </c>
      <c r="AG1728" s="109">
        <v>464.76299999999998</v>
      </c>
      <c r="AH1728" s="109">
        <v>464.76400000000001</v>
      </c>
      <c r="AI1728" s="109">
        <v>464.76400000000001</v>
      </c>
      <c r="AJ1728" s="109">
        <v>464.76499999999999</v>
      </c>
      <c r="AK1728" s="109">
        <v>464.76499999999999</v>
      </c>
      <c r="AL1728" s="109">
        <v>464.76600000000002</v>
      </c>
      <c r="AM1728" s="109">
        <v>464.76600000000002</v>
      </c>
      <c r="AN1728" s="109">
        <v>464.76600000000002</v>
      </c>
      <c r="AO1728" s="109">
        <v>464.76600000000002</v>
      </c>
      <c r="AP1728" s="109">
        <v>464.767</v>
      </c>
      <c r="AQ1728" s="109">
        <v>464.767</v>
      </c>
      <c r="AR1728" s="109">
        <v>464.767</v>
      </c>
      <c r="AS1728" s="109">
        <v>464.767</v>
      </c>
      <c r="AT1728" s="109">
        <v>464.767</v>
      </c>
      <c r="AU1728" s="109">
        <v>464.76799999999997</v>
      </c>
      <c r="AV1728" s="109">
        <v>464.76799999999997</v>
      </c>
      <c r="AW1728" s="109">
        <v>464.76799999999997</v>
      </c>
      <c r="AX1728" s="109">
        <v>464.76799999999997</v>
      </c>
      <c r="AY1728" s="109">
        <v>464.76900000000001</v>
      </c>
      <c r="AZ1728" s="109">
        <v>464.76900000000001</v>
      </c>
      <c r="BA1728" s="109">
        <v>464.77</v>
      </c>
      <c r="BB1728" s="109">
        <v>464.77</v>
      </c>
      <c r="BC1728" s="109">
        <v>464.77100000000002</v>
      </c>
      <c r="BD1728" s="109">
        <v>464.77100000000002</v>
      </c>
      <c r="BE1728" s="353"/>
      <c r="BF1728" s="353"/>
      <c r="BG1728" s="353"/>
      <c r="BH1728" s="353"/>
      <c r="BI1728" s="353"/>
      <c r="BJ1728" s="353"/>
      <c r="BK1728" s="353"/>
      <c r="BL1728" s="353"/>
      <c r="BM1728" s="353"/>
      <c r="BN1728" s="353"/>
      <c r="BO1728" s="353"/>
      <c r="BP1728" s="353"/>
      <c r="BQ1728" s="353"/>
      <c r="BR1728" s="353"/>
      <c r="BS1728" s="353"/>
      <c r="BT1728" s="353"/>
      <c r="BU1728" s="353"/>
      <c r="BV1728" s="353"/>
      <c r="BW1728" s="353"/>
      <c r="BX1728" s="353"/>
      <c r="BY1728" s="353"/>
      <c r="BZ1728" s="353"/>
      <c r="CA1728" s="353"/>
      <c r="CB1728" s="353"/>
      <c r="CC1728" s="353"/>
      <c r="CD1728" s="353"/>
      <c r="CE1728" s="353"/>
      <c r="CF1728" s="353"/>
      <c r="CG1728" s="353"/>
      <c r="CH1728" s="353"/>
      <c r="CI1728" s="353"/>
      <c r="CJ1728" s="353"/>
      <c r="CK1728" s="353"/>
      <c r="CL1728" s="353"/>
      <c r="CM1728" s="175"/>
      <c r="CN1728" s="175"/>
    </row>
    <row r="1729" spans="1:193" s="1" customFormat="1" ht="10.5" customHeight="1">
      <c r="A1729" s="1331"/>
      <c r="B1729" s="1313"/>
      <c r="C1729" s="256" t="s">
        <v>137</v>
      </c>
      <c r="D1729" s="144" t="s">
        <v>127</v>
      </c>
      <c r="E1729" s="54">
        <v>0</v>
      </c>
      <c r="F1729" s="54">
        <v>0</v>
      </c>
      <c r="G1729" s="54">
        <v>0</v>
      </c>
      <c r="H1729" s="635">
        <v>0</v>
      </c>
      <c r="I1729" s="54">
        <v>0</v>
      </c>
      <c r="J1729" s="54">
        <v>0</v>
      </c>
      <c r="K1729" s="54">
        <v>0</v>
      </c>
      <c r="L1729" s="54">
        <v>0</v>
      </c>
      <c r="M1729" s="54">
        <v>0</v>
      </c>
      <c r="N1729" s="635">
        <v>0</v>
      </c>
      <c r="O1729" s="54">
        <v>0</v>
      </c>
      <c r="P1729" s="54">
        <v>0</v>
      </c>
      <c r="Q1729" s="54">
        <v>0</v>
      </c>
      <c r="R1729" s="54">
        <v>0</v>
      </c>
      <c r="S1729" s="54">
        <v>0</v>
      </c>
      <c r="T1729" s="54">
        <v>0</v>
      </c>
      <c r="U1729" s="54">
        <v>0</v>
      </c>
      <c r="V1729" s="54">
        <v>0</v>
      </c>
      <c r="W1729" s="54">
        <v>0</v>
      </c>
      <c r="X1729" s="54">
        <v>0</v>
      </c>
      <c r="Y1729" s="635">
        <v>0</v>
      </c>
      <c r="Z1729" s="54">
        <v>0</v>
      </c>
      <c r="AA1729" s="54">
        <v>0</v>
      </c>
      <c r="AB1729" s="55">
        <v>0</v>
      </c>
      <c r="AC1729" s="359"/>
      <c r="AD1729" s="56">
        <v>0</v>
      </c>
      <c r="AE1729" s="64">
        <v>4.8</v>
      </c>
      <c r="AF1729" s="361">
        <v>308.42200000000003</v>
      </c>
      <c r="AG1729" s="361">
        <v>308.42200000000003</v>
      </c>
      <c r="AH1729" s="361">
        <v>308.42200000000003</v>
      </c>
      <c r="AI1729" s="361">
        <v>308.423</v>
      </c>
      <c r="AJ1729" s="361">
        <v>308.423</v>
      </c>
      <c r="AK1729" s="361">
        <v>308.423</v>
      </c>
      <c r="AL1729" s="361">
        <v>308.42399999999998</v>
      </c>
      <c r="AM1729" s="361">
        <v>308.42399999999998</v>
      </c>
      <c r="AN1729" s="361">
        <v>308.42500000000001</v>
      </c>
      <c r="AO1729" s="361">
        <v>308.42500000000001</v>
      </c>
      <c r="AP1729" s="361">
        <v>308.42599999999999</v>
      </c>
      <c r="AQ1729" s="361">
        <v>308.42599999999999</v>
      </c>
      <c r="AR1729" s="361">
        <v>308.42599999999999</v>
      </c>
      <c r="AS1729" s="361">
        <v>308.42700000000002</v>
      </c>
      <c r="AT1729" s="361">
        <v>308.42700000000002</v>
      </c>
      <c r="AU1729" s="361">
        <v>308.428</v>
      </c>
      <c r="AV1729" s="361">
        <v>308.428</v>
      </c>
      <c r="AW1729" s="361">
        <v>308.428</v>
      </c>
      <c r="AX1729" s="361">
        <v>308.42899999999997</v>
      </c>
      <c r="AY1729" s="361">
        <v>308.42899999999997</v>
      </c>
      <c r="AZ1729" s="361">
        <v>308.42899999999997</v>
      </c>
      <c r="BA1729" s="361">
        <v>308.43</v>
      </c>
      <c r="BB1729" s="361">
        <v>308.43</v>
      </c>
      <c r="BC1729" s="361">
        <v>308.43</v>
      </c>
      <c r="BD1729" s="361">
        <v>308.43</v>
      </c>
      <c r="BE1729" s="353"/>
      <c r="BF1729" s="353"/>
      <c r="BG1729" s="353"/>
      <c r="BH1729" s="353"/>
      <c r="BI1729" s="353"/>
      <c r="BJ1729" s="353"/>
      <c r="BK1729" s="353"/>
      <c r="BL1729" s="353"/>
      <c r="BM1729" s="353"/>
      <c r="BN1729" s="353"/>
      <c r="BO1729" s="353"/>
      <c r="BP1729" s="353"/>
      <c r="BQ1729" s="353"/>
      <c r="BR1729" s="353"/>
      <c r="BS1729" s="353"/>
      <c r="BT1729" s="353"/>
      <c r="BU1729" s="353"/>
      <c r="BV1729" s="353"/>
      <c r="BW1729" s="353"/>
      <c r="BX1729" s="353"/>
      <c r="BY1729" s="353"/>
      <c r="BZ1729" s="353"/>
      <c r="CA1729" s="353"/>
      <c r="CB1729" s="353"/>
      <c r="CC1729" s="353"/>
      <c r="CD1729" s="353"/>
      <c r="CE1729" s="353"/>
      <c r="CF1729" s="353"/>
      <c r="CG1729" s="353"/>
      <c r="CH1729" s="353"/>
      <c r="CI1729" s="353"/>
      <c r="CJ1729" s="353"/>
      <c r="CK1729" s="353"/>
      <c r="CL1729" s="353"/>
      <c r="CM1729" s="175"/>
      <c r="CN1729" s="175"/>
    </row>
    <row r="1730" spans="1:193" s="1" customFormat="1" ht="10.5" customHeight="1" thickBot="1">
      <c r="A1730" s="1332"/>
      <c r="B1730" s="1314"/>
      <c r="C1730" s="293"/>
      <c r="D1730" s="254" t="s">
        <v>42</v>
      </c>
      <c r="E1730" s="58" t="e">
        <v>#DIV/0!</v>
      </c>
      <c r="F1730" s="58" t="e">
        <v>#DIV/0!</v>
      </c>
      <c r="G1730" s="58" t="e">
        <v>#DIV/0!</v>
      </c>
      <c r="H1730" s="637" t="e">
        <v>#DIV/0!</v>
      </c>
      <c r="I1730" s="58" t="e">
        <v>#DIV/0!</v>
      </c>
      <c r="J1730" s="58" t="e">
        <v>#DIV/0!</v>
      </c>
      <c r="K1730" s="58" t="e">
        <v>#DIV/0!</v>
      </c>
      <c r="L1730" s="58" t="e">
        <v>#DIV/0!</v>
      </c>
      <c r="M1730" s="58" t="e">
        <v>#DIV/0!</v>
      </c>
      <c r="N1730" s="637" t="e">
        <v>#DIV/0!</v>
      </c>
      <c r="O1730" s="58" t="e">
        <v>#DIV/0!</v>
      </c>
      <c r="P1730" s="58" t="e">
        <v>#DIV/0!</v>
      </c>
      <c r="Q1730" s="58" t="e">
        <v>#DIV/0!</v>
      </c>
      <c r="R1730" s="58" t="e">
        <v>#DIV/0!</v>
      </c>
      <c r="S1730" s="58" t="e">
        <v>#DIV/0!</v>
      </c>
      <c r="T1730" s="58" t="e">
        <v>#DIV/0!</v>
      </c>
      <c r="U1730" s="58" t="e">
        <v>#DIV/0!</v>
      </c>
      <c r="V1730" s="58" t="e">
        <v>#DIV/0!</v>
      </c>
      <c r="W1730" s="58" t="e">
        <v>#DIV/0!</v>
      </c>
      <c r="X1730" s="58" t="e">
        <v>#DIV/0!</v>
      </c>
      <c r="Y1730" s="637" t="e">
        <v>#DIV/0!</v>
      </c>
      <c r="Z1730" s="58" t="e">
        <v>#DIV/0!</v>
      </c>
      <c r="AA1730" s="58" t="e">
        <v>#DIV/0!</v>
      </c>
      <c r="AB1730" s="59" t="e">
        <v>#DIV/0!</v>
      </c>
      <c r="AC1730" s="359"/>
      <c r="AD1730" s="191"/>
      <c r="AE1730" s="191"/>
      <c r="AF1730" s="361"/>
      <c r="AG1730" s="361"/>
      <c r="AH1730" s="361"/>
      <c r="AI1730" s="361"/>
      <c r="AJ1730" s="361"/>
      <c r="AK1730" s="361"/>
      <c r="AL1730" s="361"/>
      <c r="AM1730" s="361"/>
      <c r="AN1730" s="361"/>
      <c r="AO1730" s="361"/>
      <c r="AP1730" s="361"/>
      <c r="AQ1730" s="361"/>
      <c r="AR1730" s="361"/>
      <c r="AS1730" s="361"/>
      <c r="AT1730" s="361"/>
      <c r="AU1730" s="361"/>
      <c r="AV1730" s="361"/>
      <c r="AW1730" s="361"/>
      <c r="AX1730" s="361"/>
      <c r="AY1730" s="361"/>
      <c r="AZ1730" s="361"/>
      <c r="BA1730" s="361"/>
      <c r="BB1730" s="361"/>
      <c r="BC1730" s="361"/>
      <c r="BD1730" s="361"/>
      <c r="BE1730" s="353"/>
      <c r="BF1730" s="353"/>
      <c r="BG1730" s="353"/>
      <c r="BH1730" s="353"/>
      <c r="BI1730" s="353"/>
      <c r="BJ1730" s="353"/>
      <c r="BK1730" s="353"/>
      <c r="BL1730" s="353"/>
      <c r="BM1730" s="353"/>
      <c r="BN1730" s="353"/>
      <c r="BO1730" s="353"/>
      <c r="BP1730" s="353"/>
      <c r="BQ1730" s="353"/>
      <c r="BR1730" s="353"/>
      <c r="BS1730" s="353"/>
      <c r="BT1730" s="353"/>
      <c r="BU1730" s="353"/>
      <c r="BV1730" s="353"/>
      <c r="BW1730" s="353"/>
      <c r="BX1730" s="353"/>
      <c r="BY1730" s="353"/>
      <c r="BZ1730" s="353"/>
      <c r="CA1730" s="353"/>
      <c r="CB1730" s="353"/>
      <c r="CC1730" s="353"/>
      <c r="CD1730" s="353"/>
      <c r="CE1730" s="353"/>
      <c r="CF1730" s="353"/>
      <c r="CG1730" s="353"/>
      <c r="CH1730" s="353"/>
      <c r="CI1730" s="353"/>
      <c r="CJ1730" s="353"/>
      <c r="CK1730" s="353"/>
      <c r="CL1730" s="353"/>
      <c r="CM1730" s="175"/>
      <c r="CN1730" s="175"/>
    </row>
    <row r="1731" spans="1:193" s="1" customFormat="1" ht="10.5" customHeight="1" thickBot="1">
      <c r="A1731" s="1126" t="s">
        <v>108</v>
      </c>
      <c r="B1731" s="1165" t="s">
        <v>131</v>
      </c>
      <c r="C1731" s="1165"/>
      <c r="D1731" s="472" t="s">
        <v>126</v>
      </c>
      <c r="E1731" s="520">
        <v>0.01</v>
      </c>
      <c r="F1731" s="520">
        <v>0.01</v>
      </c>
      <c r="G1731" s="520">
        <v>0</v>
      </c>
      <c r="H1731" s="1064">
        <v>0.01</v>
      </c>
      <c r="I1731" s="520">
        <v>0.01</v>
      </c>
      <c r="J1731" s="520">
        <v>0</v>
      </c>
      <c r="K1731" s="520">
        <v>0.01</v>
      </c>
      <c r="L1731" s="520">
        <v>0</v>
      </c>
      <c r="M1731" s="520">
        <v>0</v>
      </c>
      <c r="N1731" s="1064">
        <v>0</v>
      </c>
      <c r="O1731" s="520">
        <v>0</v>
      </c>
      <c r="P1731" s="520">
        <v>0</v>
      </c>
      <c r="Q1731" s="520">
        <v>0</v>
      </c>
      <c r="R1731" s="520">
        <v>0</v>
      </c>
      <c r="S1731" s="520">
        <v>0</v>
      </c>
      <c r="T1731" s="520">
        <v>0</v>
      </c>
      <c r="U1731" s="520">
        <v>0</v>
      </c>
      <c r="V1731" s="520">
        <v>0</v>
      </c>
      <c r="W1731" s="520">
        <v>0</v>
      </c>
      <c r="X1731" s="520">
        <v>0</v>
      </c>
      <c r="Y1731" s="1064">
        <v>0</v>
      </c>
      <c r="Z1731" s="520">
        <v>0</v>
      </c>
      <c r="AA1731" s="520">
        <v>0</v>
      </c>
      <c r="AB1731" s="522">
        <v>0</v>
      </c>
      <c r="AC1731" s="53">
        <v>0.08</v>
      </c>
      <c r="AD1731" s="64"/>
      <c r="AE1731" s="64">
        <v>0.04</v>
      </c>
      <c r="AF1731" s="678">
        <v>6325.3</v>
      </c>
      <c r="AG1731" s="678">
        <v>6325.45</v>
      </c>
      <c r="AH1731" s="678">
        <v>6325.6</v>
      </c>
      <c r="AI1731" s="678">
        <v>6325.7</v>
      </c>
      <c r="AJ1731" s="678">
        <v>6325.85</v>
      </c>
      <c r="AK1731" s="678">
        <v>6326</v>
      </c>
      <c r="AL1731" s="678">
        <v>6326.1</v>
      </c>
      <c r="AM1731" s="678">
        <v>6326.29</v>
      </c>
      <c r="AN1731" s="678">
        <v>6326.4</v>
      </c>
      <c r="AO1731" s="678">
        <v>6326.5</v>
      </c>
      <c r="AP1731" s="678">
        <v>6326.6</v>
      </c>
      <c r="AQ1731" s="678">
        <v>6326.7</v>
      </c>
      <c r="AR1731" s="678">
        <v>6326.75</v>
      </c>
      <c r="AS1731" s="678">
        <v>6326.8</v>
      </c>
      <c r="AT1731" s="678">
        <v>6326.82</v>
      </c>
      <c r="AU1731" s="678">
        <v>6326.85</v>
      </c>
      <c r="AV1731" s="678">
        <v>6326.9</v>
      </c>
      <c r="AW1731" s="678">
        <v>6326.95</v>
      </c>
      <c r="AX1731" s="678">
        <v>6327</v>
      </c>
      <c r="AY1731" s="678">
        <v>6327.05</v>
      </c>
      <c r="AZ1731" s="678">
        <v>6327.1</v>
      </c>
      <c r="BA1731" s="678">
        <v>6327.15</v>
      </c>
      <c r="BB1731" s="678">
        <v>6327.2</v>
      </c>
      <c r="BC1731" s="678">
        <v>6327.25</v>
      </c>
      <c r="BD1731" s="678">
        <v>6327.3</v>
      </c>
      <c r="BE1731" s="353"/>
      <c r="BF1731" s="353"/>
      <c r="BG1731" s="353"/>
      <c r="BH1731" s="353"/>
      <c r="BI1731" s="353"/>
      <c r="BJ1731" s="353"/>
      <c r="BK1731" s="353"/>
      <c r="BL1731" s="353"/>
      <c r="BM1731" s="353"/>
      <c r="BN1731" s="353"/>
      <c r="BO1731" s="353"/>
      <c r="BP1731" s="353"/>
      <c r="BQ1731" s="353"/>
      <c r="BR1731" s="353"/>
      <c r="BS1731" s="353"/>
      <c r="BT1731" s="353"/>
      <c r="BU1731" s="353"/>
      <c r="BV1731" s="353"/>
      <c r="BW1731" s="353"/>
      <c r="BX1731" s="353"/>
      <c r="BY1731" s="353"/>
      <c r="BZ1731" s="353"/>
      <c r="CA1731" s="353"/>
      <c r="CB1731" s="353"/>
      <c r="CC1731" s="353"/>
      <c r="CD1731" s="353"/>
      <c r="CE1731" s="353"/>
      <c r="CF1731" s="353"/>
      <c r="CG1731" s="353"/>
      <c r="CH1731" s="353"/>
      <c r="CI1731" s="353"/>
      <c r="CJ1731" s="353"/>
      <c r="CK1731" s="353"/>
      <c r="CL1731" s="353"/>
      <c r="CM1731" s="175"/>
      <c r="CN1731" s="175"/>
    </row>
    <row r="1732" spans="1:193" s="1" customFormat="1" ht="10.5" customHeight="1">
      <c r="A1732" s="1303" t="s">
        <v>57</v>
      </c>
      <c r="B1732" s="1304"/>
      <c r="C1732" s="861"/>
      <c r="D1732" s="1173" t="s">
        <v>126</v>
      </c>
      <c r="E1732" s="117">
        <v>0.19</v>
      </c>
      <c r="F1732" s="117">
        <v>0.12</v>
      </c>
      <c r="G1732" s="117">
        <v>0.16</v>
      </c>
      <c r="H1732" s="668">
        <v>0.19</v>
      </c>
      <c r="I1732" s="117">
        <v>0.18</v>
      </c>
      <c r="J1732" s="117">
        <v>0.19</v>
      </c>
      <c r="K1732" s="117">
        <v>0.21</v>
      </c>
      <c r="L1732" s="117">
        <v>0.24</v>
      </c>
      <c r="M1732" s="117">
        <v>0.32</v>
      </c>
      <c r="N1732" s="668">
        <v>0.25</v>
      </c>
      <c r="O1732" s="117">
        <v>0.28999999999999998</v>
      </c>
      <c r="P1732" s="117">
        <v>0.26</v>
      </c>
      <c r="Q1732" s="117">
        <v>0.31</v>
      </c>
      <c r="R1732" s="117">
        <v>0.31</v>
      </c>
      <c r="S1732" s="117">
        <v>0.26</v>
      </c>
      <c r="T1732" s="117">
        <v>0.26</v>
      </c>
      <c r="U1732" s="117">
        <v>0.27</v>
      </c>
      <c r="V1732" s="117">
        <v>0.27</v>
      </c>
      <c r="W1732" s="117">
        <v>0.23</v>
      </c>
      <c r="X1732" s="117">
        <v>0.27</v>
      </c>
      <c r="Y1732" s="668">
        <v>0.27</v>
      </c>
      <c r="Z1732" s="117">
        <v>0.26</v>
      </c>
      <c r="AA1732" s="117">
        <v>0.22</v>
      </c>
      <c r="AB1732" s="156">
        <v>0.17</v>
      </c>
      <c r="AC1732" s="353"/>
      <c r="AD1732" s="353"/>
      <c r="AE1732" s="353"/>
      <c r="AF1732" s="353"/>
      <c r="AG1732" s="353"/>
      <c r="AH1732" s="353"/>
      <c r="AI1732" s="353"/>
      <c r="AJ1732" s="353"/>
      <c r="AK1732" s="353"/>
      <c r="AL1732" s="353"/>
      <c r="AM1732" s="353"/>
      <c r="AN1732" s="353"/>
      <c r="AO1732" s="353"/>
      <c r="AP1732" s="353"/>
      <c r="AQ1732" s="353"/>
      <c r="AR1732" s="353"/>
      <c r="AS1732" s="353"/>
      <c r="AT1732" s="353"/>
      <c r="AU1732" s="353"/>
      <c r="AV1732" s="353"/>
      <c r="AW1732" s="353"/>
      <c r="AX1732" s="353"/>
      <c r="AY1732" s="353"/>
      <c r="AZ1732" s="353"/>
      <c r="BA1732" s="353"/>
      <c r="BB1732" s="353"/>
      <c r="BC1732" s="353"/>
      <c r="BD1732" s="353"/>
      <c r="BE1732" s="353"/>
      <c r="BF1732" s="353"/>
      <c r="BG1732" s="353"/>
      <c r="BH1732" s="353"/>
      <c r="BI1732" s="353"/>
      <c r="BJ1732" s="353"/>
      <c r="BK1732" s="353"/>
      <c r="BL1732" s="353"/>
      <c r="BM1732" s="353"/>
      <c r="BN1732" s="353"/>
      <c r="BO1732" s="353"/>
      <c r="BP1732" s="353"/>
      <c r="BQ1732" s="353"/>
      <c r="BR1732" s="353"/>
      <c r="BS1732" s="353"/>
      <c r="BT1732" s="353"/>
      <c r="BU1732" s="353"/>
      <c r="BV1732" s="353"/>
      <c r="BW1732" s="353"/>
      <c r="BX1732" s="353"/>
      <c r="BY1732" s="353"/>
      <c r="BZ1732" s="353"/>
      <c r="CA1732" s="353"/>
      <c r="CB1732" s="353"/>
      <c r="CC1732" s="353"/>
      <c r="CD1732" s="353"/>
      <c r="CE1732" s="353"/>
      <c r="CF1732" s="353"/>
      <c r="CG1732" s="353"/>
      <c r="CH1732" s="353"/>
      <c r="CI1732" s="353"/>
      <c r="CJ1732" s="353"/>
      <c r="CK1732" s="353"/>
      <c r="CL1732" s="353"/>
      <c r="CM1732" s="175"/>
      <c r="CN1732" s="175"/>
    </row>
    <row r="1733" spans="1:193" s="1" customFormat="1" ht="10.5" customHeight="1" thickBot="1">
      <c r="A1733" s="1305"/>
      <c r="B1733" s="1306"/>
      <c r="C1733" s="862"/>
      <c r="D1733" s="254" t="s">
        <v>127</v>
      </c>
      <c r="E1733" s="119">
        <v>0.19</v>
      </c>
      <c r="F1733" s="119">
        <v>0.17</v>
      </c>
      <c r="G1733" s="119">
        <v>0.17</v>
      </c>
      <c r="H1733" s="673">
        <v>0.15</v>
      </c>
      <c r="I1733" s="119">
        <v>0.17</v>
      </c>
      <c r="J1733" s="119">
        <v>0.17</v>
      </c>
      <c r="K1733" s="119">
        <v>0.18</v>
      </c>
      <c r="L1733" s="119">
        <v>0.16</v>
      </c>
      <c r="M1733" s="119">
        <v>0.23</v>
      </c>
      <c r="N1733" s="673">
        <v>0.2</v>
      </c>
      <c r="O1733" s="119">
        <v>0.22</v>
      </c>
      <c r="P1733" s="119">
        <v>0.22</v>
      </c>
      <c r="Q1733" s="119">
        <v>0.24</v>
      </c>
      <c r="R1733" s="119">
        <v>0.25</v>
      </c>
      <c r="S1733" s="119">
        <v>0.23</v>
      </c>
      <c r="T1733" s="119">
        <v>0.2</v>
      </c>
      <c r="U1733" s="119">
        <v>0.23</v>
      </c>
      <c r="V1733" s="119">
        <v>0.24</v>
      </c>
      <c r="W1733" s="119">
        <v>0.19</v>
      </c>
      <c r="X1733" s="119">
        <v>0.18</v>
      </c>
      <c r="Y1733" s="673">
        <v>0.18</v>
      </c>
      <c r="Z1733" s="119">
        <v>0.17</v>
      </c>
      <c r="AA1733" s="119">
        <v>0.18</v>
      </c>
      <c r="AB1733" s="157">
        <v>0.16</v>
      </c>
      <c r="AC1733" s="353"/>
      <c r="AD1733" s="353"/>
      <c r="AE1733" s="353"/>
      <c r="AF1733" s="353"/>
      <c r="AG1733" s="353"/>
      <c r="AH1733" s="353"/>
      <c r="AI1733" s="353"/>
      <c r="AJ1733" s="353"/>
      <c r="AK1733" s="353"/>
      <c r="AL1733" s="353"/>
      <c r="AM1733" s="353"/>
      <c r="AN1733" s="353"/>
      <c r="AO1733" s="353"/>
      <c r="AP1733" s="353"/>
      <c r="AQ1733" s="353"/>
      <c r="AR1733" s="353"/>
      <c r="AS1733" s="353"/>
      <c r="AT1733" s="353"/>
      <c r="AU1733" s="353"/>
      <c r="AV1733" s="353"/>
      <c r="AW1733" s="353"/>
      <c r="AX1733" s="353"/>
      <c r="AY1733" s="353"/>
      <c r="AZ1733" s="353"/>
      <c r="BA1733" s="353"/>
      <c r="BB1733" s="353"/>
      <c r="BC1733" s="353"/>
      <c r="BD1733" s="353"/>
      <c r="BE1733" s="353"/>
      <c r="BF1733" s="353"/>
      <c r="BG1733" s="353"/>
      <c r="BH1733" s="353"/>
      <c r="BI1733" s="353"/>
      <c r="BJ1733" s="353"/>
      <c r="BK1733" s="353"/>
      <c r="BL1733" s="353"/>
      <c r="BM1733" s="353"/>
      <c r="BN1733" s="353"/>
      <c r="BO1733" s="353"/>
      <c r="BP1733" s="353"/>
      <c r="BQ1733" s="353"/>
      <c r="BR1733" s="353"/>
      <c r="BS1733" s="353"/>
      <c r="BT1733" s="353"/>
      <c r="BU1733" s="353"/>
      <c r="BV1733" s="353"/>
      <c r="BW1733" s="353"/>
      <c r="BX1733" s="353"/>
      <c r="BY1733" s="353"/>
      <c r="BZ1733" s="353"/>
      <c r="CA1733" s="353"/>
      <c r="CB1733" s="353"/>
      <c r="CC1733" s="353"/>
      <c r="CD1733" s="353"/>
      <c r="CE1733" s="353"/>
      <c r="CF1733" s="353"/>
      <c r="CG1733" s="353"/>
      <c r="CH1733" s="353"/>
      <c r="CI1733" s="353"/>
      <c r="CJ1733" s="353"/>
      <c r="CK1733" s="353"/>
      <c r="CL1733" s="353"/>
      <c r="CM1733" s="175"/>
      <c r="CN1733" s="175"/>
    </row>
    <row r="1734" spans="1:193" s="30" customFormat="1" ht="10.5" customHeight="1">
      <c r="A1734" s="1321" t="s">
        <v>942</v>
      </c>
      <c r="B1734" s="1322"/>
      <c r="C1734" s="870"/>
      <c r="D1734" s="1170" t="s">
        <v>940</v>
      </c>
      <c r="E1734" s="60">
        <v>-6</v>
      </c>
      <c r="F1734" s="60">
        <v>-9</v>
      </c>
      <c r="G1734" s="60">
        <v>0</v>
      </c>
      <c r="H1734" s="650">
        <v>-6</v>
      </c>
      <c r="I1734" s="60">
        <v>0</v>
      </c>
      <c r="J1734" s="60">
        <v>-6</v>
      </c>
      <c r="K1734" s="60">
        <v>-5</v>
      </c>
      <c r="L1734" s="60">
        <v>0</v>
      </c>
      <c r="M1734" s="60">
        <v>0</v>
      </c>
      <c r="N1734" s="650">
        <v>0</v>
      </c>
      <c r="O1734" s="60">
        <v>0</v>
      </c>
      <c r="P1734" s="60">
        <v>-4</v>
      </c>
      <c r="Q1734" s="60">
        <v>3</v>
      </c>
      <c r="R1734" s="60">
        <v>6</v>
      </c>
      <c r="S1734" s="60">
        <v>-4</v>
      </c>
      <c r="T1734" s="60">
        <v>0</v>
      </c>
      <c r="U1734" s="60">
        <v>7</v>
      </c>
      <c r="V1734" s="60">
        <v>7</v>
      </c>
      <c r="W1734" s="60">
        <v>-5</v>
      </c>
      <c r="X1734" s="60">
        <v>7</v>
      </c>
      <c r="Y1734" s="650">
        <v>7</v>
      </c>
      <c r="Z1734" s="60">
        <v>-4</v>
      </c>
      <c r="AA1734" s="60">
        <v>-10</v>
      </c>
      <c r="AB1734" s="62">
        <v>0</v>
      </c>
      <c r="AC1734" s="384"/>
      <c r="AD1734" s="353"/>
      <c r="AE1734" s="353"/>
      <c r="AF1734" s="353"/>
      <c r="AG1734" s="353"/>
      <c r="AH1734" s="353"/>
      <c r="AI1734" s="353"/>
      <c r="AJ1734" s="353"/>
      <c r="AK1734" s="353"/>
      <c r="AL1734" s="353"/>
      <c r="AM1734" s="353"/>
      <c r="AN1734" s="353"/>
      <c r="AO1734" s="353"/>
      <c r="AP1734" s="353"/>
      <c r="AQ1734" s="353"/>
      <c r="AR1734" s="353"/>
      <c r="AS1734" s="353"/>
      <c r="AT1734" s="353"/>
      <c r="AU1734" s="353"/>
      <c r="AV1734" s="353"/>
      <c r="AW1734" s="353"/>
      <c r="AX1734" s="353"/>
      <c r="AY1734" s="353"/>
      <c r="AZ1734" s="353"/>
      <c r="BA1734" s="353"/>
      <c r="BB1734" s="353"/>
      <c r="BC1734" s="353"/>
      <c r="BD1734" s="353"/>
      <c r="BE1734" s="353"/>
      <c r="BF1734" s="353"/>
      <c r="BG1734" s="353"/>
      <c r="BH1734" s="353"/>
      <c r="BI1734" s="353"/>
      <c r="BJ1734" s="353"/>
      <c r="BK1734" s="353"/>
      <c r="BL1734" s="353"/>
      <c r="BM1734" s="353"/>
      <c r="BN1734" s="353"/>
      <c r="BO1734" s="353"/>
      <c r="BP1734" s="353"/>
      <c r="BQ1734" s="353"/>
      <c r="BR1734" s="353"/>
      <c r="BS1734" s="353"/>
      <c r="BT1734" s="353"/>
      <c r="BU1734" s="353"/>
      <c r="BV1734" s="353"/>
      <c r="BW1734" s="353"/>
      <c r="BX1734" s="353"/>
      <c r="BY1734" s="353"/>
      <c r="BZ1734" s="353"/>
      <c r="CA1734" s="353"/>
      <c r="CB1734" s="353"/>
      <c r="CC1734" s="353"/>
      <c r="CD1734" s="353"/>
      <c r="CE1734" s="353"/>
      <c r="CF1734" s="353"/>
      <c r="CG1734" s="353"/>
      <c r="CH1734" s="353"/>
      <c r="CI1734" s="353"/>
      <c r="CJ1734" s="353"/>
      <c r="CK1734" s="353"/>
      <c r="CL1734" s="353"/>
      <c r="CM1734" s="175"/>
      <c r="CN1734" s="175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2"/>
      <c r="DE1734" s="2"/>
      <c r="DF1734" s="2"/>
      <c r="DG1734" s="2"/>
      <c r="DH1734" s="2"/>
      <c r="DI1734" s="2"/>
      <c r="DJ1734" s="2"/>
      <c r="DK1734" s="2"/>
      <c r="DL1734" s="33"/>
      <c r="DM1734" s="33"/>
      <c r="DN1734" s="33"/>
      <c r="DO1734" s="33"/>
      <c r="DP1734" s="33"/>
      <c r="DQ1734" s="33"/>
      <c r="DR1734" s="33"/>
      <c r="DS1734" s="33"/>
      <c r="DT1734" s="33"/>
      <c r="DU1734" s="33"/>
      <c r="DV1734" s="33"/>
      <c r="DW1734" s="33"/>
      <c r="DX1734" s="33"/>
      <c r="DY1734" s="33"/>
      <c r="DZ1734" s="33"/>
      <c r="EA1734" s="33"/>
      <c r="EB1734" s="33"/>
      <c r="EC1734" s="33"/>
      <c r="ED1734" s="33"/>
      <c r="EE1734" s="33"/>
      <c r="EF1734" s="33"/>
      <c r="EG1734" s="33"/>
      <c r="EH1734" s="33"/>
      <c r="EI1734" s="33"/>
      <c r="EJ1734" s="33"/>
      <c r="EK1734" s="33"/>
      <c r="EL1734" s="33"/>
      <c r="EM1734" s="33"/>
      <c r="EN1734" s="33"/>
      <c r="EO1734" s="33"/>
      <c r="EP1734" s="33"/>
      <c r="EQ1734" s="33"/>
      <c r="ER1734" s="33"/>
      <c r="ES1734" s="33"/>
      <c r="ET1734" s="33"/>
      <c r="EU1734" s="33"/>
      <c r="EV1734" s="33"/>
      <c r="EW1734" s="33"/>
      <c r="EX1734" s="33"/>
      <c r="EY1734" s="33"/>
      <c r="EZ1734" s="33"/>
      <c r="FA1734" s="33"/>
      <c r="FB1734" s="33"/>
      <c r="FC1734" s="33"/>
      <c r="FD1734" s="33"/>
      <c r="FE1734" s="33"/>
      <c r="FF1734" s="33"/>
      <c r="FG1734" s="33"/>
      <c r="FH1734" s="33"/>
      <c r="FI1734" s="33"/>
      <c r="FJ1734" s="33"/>
      <c r="FK1734" s="33"/>
      <c r="FL1734" s="33"/>
      <c r="FM1734" s="33"/>
      <c r="FN1734" s="33"/>
      <c r="FO1734" s="33"/>
      <c r="FP1734" s="33"/>
      <c r="FQ1734" s="33"/>
      <c r="FR1734" s="33"/>
      <c r="FS1734" s="33"/>
      <c r="FT1734" s="33"/>
      <c r="FU1734" s="33"/>
      <c r="FV1734" s="33"/>
      <c r="FW1734" s="33"/>
      <c r="FX1734" s="33"/>
      <c r="FY1734" s="33"/>
      <c r="FZ1734" s="33"/>
      <c r="GA1734" s="33"/>
      <c r="GB1734" s="33"/>
      <c r="GC1734" s="33"/>
      <c r="GD1734" s="33"/>
      <c r="GE1734" s="33"/>
      <c r="GF1734" s="33"/>
      <c r="GG1734" s="33"/>
      <c r="GH1734" s="33"/>
      <c r="GI1734" s="33"/>
      <c r="GJ1734" s="33"/>
      <c r="GK1734" s="33"/>
    </row>
    <row r="1735" spans="1:193" s="30" customFormat="1" ht="10.5" customHeight="1" thickBot="1">
      <c r="A1735" s="1323"/>
      <c r="B1735" s="1324"/>
      <c r="C1735" s="880"/>
      <c r="D1735" s="386" t="s">
        <v>941</v>
      </c>
      <c r="E1735" s="123">
        <v>0</v>
      </c>
      <c r="F1735" s="123">
        <v>6</v>
      </c>
      <c r="G1735" s="123">
        <v>6</v>
      </c>
      <c r="H1735" s="1063">
        <v>6</v>
      </c>
      <c r="I1735" s="123">
        <v>-6</v>
      </c>
      <c r="J1735" s="123">
        <v>6</v>
      </c>
      <c r="K1735" s="123">
        <v>-6</v>
      </c>
      <c r="L1735" s="123">
        <v>6</v>
      </c>
      <c r="M1735" s="123">
        <v>0</v>
      </c>
      <c r="N1735" s="1063">
        <v>-5</v>
      </c>
      <c r="O1735" s="123">
        <v>8</v>
      </c>
      <c r="P1735" s="123">
        <v>0</v>
      </c>
      <c r="Q1735" s="123">
        <v>-9</v>
      </c>
      <c r="R1735" s="123">
        <v>7</v>
      </c>
      <c r="S1735" s="123">
        <v>8</v>
      </c>
      <c r="T1735" s="123">
        <v>-5</v>
      </c>
      <c r="U1735" s="123">
        <v>-5</v>
      </c>
      <c r="V1735" s="123">
        <v>4</v>
      </c>
      <c r="W1735" s="123">
        <v>5</v>
      </c>
      <c r="X1735" s="123">
        <v>5</v>
      </c>
      <c r="Y1735" s="1063">
        <v>0</v>
      </c>
      <c r="Z1735" s="123">
        <v>6</v>
      </c>
      <c r="AA1735" s="123">
        <v>-6</v>
      </c>
      <c r="AB1735" s="125">
        <v>6</v>
      </c>
      <c r="AC1735" s="384"/>
      <c r="AD1735" s="353"/>
      <c r="AE1735" s="353"/>
      <c r="AF1735" s="353"/>
      <c r="AG1735" s="353"/>
      <c r="AH1735" s="353"/>
      <c r="AI1735" s="353"/>
      <c r="AJ1735" s="353"/>
      <c r="AK1735" s="353"/>
      <c r="AL1735" s="353"/>
      <c r="AM1735" s="353"/>
      <c r="AN1735" s="353"/>
      <c r="AO1735" s="353"/>
      <c r="AP1735" s="353"/>
      <c r="AQ1735" s="353"/>
      <c r="AR1735" s="353"/>
      <c r="AS1735" s="353"/>
      <c r="AT1735" s="353"/>
      <c r="AU1735" s="353"/>
      <c r="AV1735" s="353"/>
      <c r="AW1735" s="353"/>
      <c r="AX1735" s="353"/>
      <c r="AY1735" s="353"/>
      <c r="AZ1735" s="353"/>
      <c r="BA1735" s="353"/>
      <c r="BB1735" s="353"/>
      <c r="BC1735" s="353"/>
      <c r="BD1735" s="353"/>
      <c r="BE1735" s="353"/>
      <c r="BF1735" s="353"/>
      <c r="BG1735" s="353"/>
      <c r="BH1735" s="353"/>
      <c r="BI1735" s="353"/>
      <c r="BJ1735" s="353"/>
      <c r="BK1735" s="353"/>
      <c r="BL1735" s="353"/>
      <c r="BM1735" s="353"/>
      <c r="BN1735" s="353"/>
      <c r="BO1735" s="353"/>
      <c r="BP1735" s="353"/>
      <c r="BQ1735" s="353"/>
      <c r="BR1735" s="353"/>
      <c r="BS1735" s="353"/>
      <c r="BT1735" s="353"/>
      <c r="BU1735" s="353"/>
      <c r="BV1735" s="353"/>
      <c r="BW1735" s="353"/>
      <c r="BX1735" s="353"/>
      <c r="BY1735" s="353"/>
      <c r="BZ1735" s="353"/>
      <c r="CA1735" s="353"/>
      <c r="CB1735" s="353"/>
      <c r="CC1735" s="353"/>
      <c r="CD1735" s="353"/>
      <c r="CE1735" s="353"/>
      <c r="CF1735" s="353"/>
      <c r="CG1735" s="353"/>
      <c r="CH1735" s="353"/>
      <c r="CI1735" s="353"/>
      <c r="CJ1735" s="353"/>
      <c r="CK1735" s="353"/>
      <c r="CL1735" s="353"/>
      <c r="CM1735" s="175"/>
      <c r="CN1735" s="175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2"/>
      <c r="DE1735" s="2"/>
      <c r="DF1735" s="2"/>
      <c r="DG1735" s="2"/>
      <c r="DH1735" s="2"/>
      <c r="DI1735" s="2"/>
      <c r="DJ1735" s="2"/>
      <c r="DK1735" s="2"/>
      <c r="DL1735" s="33"/>
      <c r="DM1735" s="33"/>
      <c r="DN1735" s="33"/>
      <c r="DO1735" s="33"/>
      <c r="DP1735" s="33"/>
      <c r="DQ1735" s="33"/>
      <c r="DR1735" s="33"/>
      <c r="DS1735" s="33"/>
      <c r="DT1735" s="33"/>
      <c r="DU1735" s="33"/>
      <c r="DV1735" s="33"/>
      <c r="DW1735" s="33"/>
      <c r="DX1735" s="33"/>
      <c r="DY1735" s="33"/>
      <c r="DZ1735" s="33"/>
      <c r="EA1735" s="33"/>
      <c r="EB1735" s="33"/>
      <c r="EC1735" s="33"/>
      <c r="ED1735" s="33"/>
      <c r="EE1735" s="33"/>
      <c r="EF1735" s="33"/>
      <c r="EG1735" s="33"/>
      <c r="EH1735" s="33"/>
      <c r="EI1735" s="33"/>
      <c r="EJ1735" s="33"/>
      <c r="EK1735" s="33"/>
      <c r="EL1735" s="33"/>
      <c r="EM1735" s="33"/>
      <c r="EN1735" s="33"/>
      <c r="EO1735" s="33"/>
      <c r="EP1735" s="33"/>
      <c r="EQ1735" s="33"/>
      <c r="ER1735" s="33"/>
      <c r="ES1735" s="33"/>
      <c r="ET1735" s="33"/>
      <c r="EU1735" s="33"/>
      <c r="EV1735" s="33"/>
      <c r="EW1735" s="33"/>
      <c r="EX1735" s="33"/>
      <c r="EY1735" s="33"/>
      <c r="EZ1735" s="33"/>
      <c r="FA1735" s="33"/>
      <c r="FB1735" s="33"/>
      <c r="FC1735" s="33"/>
      <c r="FD1735" s="33"/>
      <c r="FE1735" s="33"/>
      <c r="FF1735" s="33"/>
      <c r="FG1735" s="33"/>
      <c r="FH1735" s="33"/>
      <c r="FI1735" s="33"/>
      <c r="FJ1735" s="33"/>
      <c r="FK1735" s="33"/>
      <c r="FL1735" s="33"/>
      <c r="FM1735" s="33"/>
      <c r="FN1735" s="33"/>
      <c r="FO1735" s="33"/>
      <c r="FP1735" s="33"/>
      <c r="FQ1735" s="33"/>
      <c r="FR1735" s="33"/>
      <c r="FS1735" s="33"/>
      <c r="FT1735" s="33"/>
      <c r="FU1735" s="33"/>
      <c r="FV1735" s="33"/>
      <c r="FW1735" s="33"/>
      <c r="FX1735" s="33"/>
      <c r="FY1735" s="33"/>
      <c r="FZ1735" s="33"/>
      <c r="GA1735" s="33"/>
      <c r="GB1735" s="33"/>
      <c r="GC1735" s="33"/>
      <c r="GD1735" s="33"/>
      <c r="GE1735" s="33"/>
      <c r="GF1735" s="33"/>
      <c r="GG1735" s="33"/>
      <c r="GH1735" s="33"/>
      <c r="GI1735" s="33"/>
      <c r="GJ1735" s="33"/>
      <c r="GK1735" s="33"/>
    </row>
    <row r="1736" spans="1:193" s="5" customFormat="1" ht="10.5" customHeight="1">
      <c r="A1736" s="1307" t="s">
        <v>1</v>
      </c>
      <c r="B1736" s="1308"/>
      <c r="C1736" s="841"/>
      <c r="D1736" s="39" t="s">
        <v>126</v>
      </c>
      <c r="E1736" s="127">
        <v>-0.01</v>
      </c>
      <c r="F1736" s="127">
        <v>-0.01</v>
      </c>
      <c r="G1736" s="127">
        <v>0</v>
      </c>
      <c r="H1736" s="652">
        <v>-0.01</v>
      </c>
      <c r="I1736" s="127">
        <v>0</v>
      </c>
      <c r="J1736" s="127">
        <v>-0.01</v>
      </c>
      <c r="K1736" s="127">
        <v>-0.01</v>
      </c>
      <c r="L1736" s="127">
        <v>0</v>
      </c>
      <c r="M1736" s="127">
        <v>0</v>
      </c>
      <c r="N1736" s="652">
        <v>0</v>
      </c>
      <c r="O1736" s="127">
        <v>0</v>
      </c>
      <c r="P1736" s="127">
        <v>-0.01</v>
      </c>
      <c r="Q1736" s="127">
        <v>0.01</v>
      </c>
      <c r="R1736" s="127">
        <v>0.02</v>
      </c>
      <c r="S1736" s="127">
        <v>-0.01</v>
      </c>
      <c r="T1736" s="127">
        <v>0</v>
      </c>
      <c r="U1736" s="127">
        <v>0.02</v>
      </c>
      <c r="V1736" s="127">
        <v>0.02</v>
      </c>
      <c r="W1736" s="127">
        <v>-0.01</v>
      </c>
      <c r="X1736" s="127">
        <v>0.02</v>
      </c>
      <c r="Y1736" s="652">
        <v>0.02</v>
      </c>
      <c r="Z1736" s="127">
        <v>-0.01</v>
      </c>
      <c r="AA1736" s="127">
        <v>-0.02</v>
      </c>
      <c r="AB1736" s="128">
        <v>0</v>
      </c>
      <c r="AC1736" s="390"/>
      <c r="AD1736" s="390"/>
      <c r="AE1736" s="390"/>
      <c r="AF1736" s="390"/>
      <c r="AG1736" s="390"/>
      <c r="AH1736" s="390"/>
      <c r="AI1736" s="390"/>
      <c r="AJ1736" s="390"/>
      <c r="AK1736" s="390"/>
      <c r="AL1736" s="390"/>
      <c r="AM1736" s="390"/>
      <c r="AN1736" s="390"/>
      <c r="AO1736" s="390"/>
      <c r="AP1736" s="390"/>
      <c r="AQ1736" s="390"/>
      <c r="AR1736" s="390"/>
      <c r="AS1736" s="390"/>
      <c r="AT1736" s="390"/>
      <c r="AU1736" s="390"/>
      <c r="AV1736" s="390"/>
      <c r="AW1736" s="390"/>
      <c r="AX1736" s="390"/>
      <c r="AY1736" s="390"/>
      <c r="AZ1736" s="390"/>
      <c r="BA1736" s="390"/>
      <c r="BB1736" s="390"/>
      <c r="BC1736" s="390"/>
      <c r="BD1736" s="390"/>
      <c r="BE1736" s="390"/>
      <c r="BF1736" s="390"/>
      <c r="BG1736" s="390"/>
      <c r="BH1736" s="390"/>
      <c r="BI1736" s="390"/>
      <c r="BJ1736" s="390"/>
      <c r="BK1736" s="390"/>
      <c r="BL1736" s="390"/>
      <c r="BM1736" s="390"/>
      <c r="BN1736" s="390"/>
      <c r="BO1736" s="390"/>
      <c r="BP1736" s="390"/>
      <c r="BQ1736" s="390"/>
      <c r="BR1736" s="390"/>
      <c r="BS1736" s="390"/>
      <c r="BT1736" s="390"/>
      <c r="BU1736" s="390"/>
      <c r="BV1736" s="390"/>
      <c r="BW1736" s="390"/>
      <c r="BX1736" s="390"/>
      <c r="BY1736" s="390"/>
      <c r="BZ1736" s="390"/>
      <c r="CA1736" s="390"/>
      <c r="CB1736" s="390"/>
      <c r="CC1736" s="390"/>
      <c r="CD1736" s="390"/>
      <c r="CE1736" s="390"/>
      <c r="CF1736" s="390"/>
      <c r="CG1736" s="390"/>
      <c r="CH1736" s="390"/>
      <c r="CI1736" s="390"/>
      <c r="CJ1736" s="390"/>
      <c r="CK1736" s="390"/>
      <c r="CL1736" s="390"/>
      <c r="CM1736" s="137"/>
      <c r="CN1736" s="137"/>
    </row>
    <row r="1737" spans="1:193" s="5" customFormat="1" ht="10.5" customHeight="1" thickBot="1">
      <c r="A1737" s="1309"/>
      <c r="B1737" s="1310"/>
      <c r="C1737" s="736"/>
      <c r="D1737" s="42" t="s">
        <v>127</v>
      </c>
      <c r="E1737" s="131">
        <v>0</v>
      </c>
      <c r="F1737" s="131">
        <v>0.01</v>
      </c>
      <c r="G1737" s="131">
        <v>0.01</v>
      </c>
      <c r="H1737" s="933">
        <v>0.01</v>
      </c>
      <c r="I1737" s="131">
        <v>-0.01</v>
      </c>
      <c r="J1737" s="131">
        <v>0.01</v>
      </c>
      <c r="K1737" s="131">
        <v>-0.01</v>
      </c>
      <c r="L1737" s="131">
        <v>0.01</v>
      </c>
      <c r="M1737" s="131">
        <v>0</v>
      </c>
      <c r="N1737" s="933">
        <v>-0.01</v>
      </c>
      <c r="O1737" s="131">
        <v>0.02</v>
      </c>
      <c r="P1737" s="131">
        <v>0</v>
      </c>
      <c r="Q1737" s="131">
        <v>-0.02</v>
      </c>
      <c r="R1737" s="131">
        <v>0.02</v>
      </c>
      <c r="S1737" s="131">
        <v>0.02</v>
      </c>
      <c r="T1737" s="131">
        <v>-0.01</v>
      </c>
      <c r="U1737" s="131">
        <v>-0.01</v>
      </c>
      <c r="V1737" s="131">
        <v>0.01</v>
      </c>
      <c r="W1737" s="131">
        <v>0.01</v>
      </c>
      <c r="X1737" s="131">
        <v>0.01</v>
      </c>
      <c r="Y1737" s="933">
        <v>0</v>
      </c>
      <c r="Z1737" s="131">
        <v>0.01</v>
      </c>
      <c r="AA1737" s="131">
        <v>-0.01</v>
      </c>
      <c r="AB1737" s="132">
        <v>0.01</v>
      </c>
      <c r="AC1737" s="390"/>
      <c r="AD1737" s="390"/>
      <c r="AE1737" s="390"/>
      <c r="AF1737" s="390"/>
      <c r="AG1737" s="390"/>
      <c r="AH1737" s="390"/>
      <c r="AI1737" s="390"/>
      <c r="AJ1737" s="390"/>
      <c r="AK1737" s="390"/>
      <c r="AL1737" s="390"/>
      <c r="AM1737" s="390"/>
      <c r="AN1737" s="390"/>
      <c r="AO1737" s="390"/>
      <c r="AP1737" s="390"/>
      <c r="AQ1737" s="390"/>
      <c r="AR1737" s="390"/>
      <c r="AS1737" s="390"/>
      <c r="AT1737" s="390"/>
      <c r="AU1737" s="390"/>
      <c r="AV1737" s="390"/>
      <c r="AW1737" s="390"/>
      <c r="AX1737" s="390"/>
      <c r="AY1737" s="390"/>
      <c r="AZ1737" s="390"/>
      <c r="BA1737" s="390"/>
      <c r="BB1737" s="390"/>
      <c r="BC1737" s="390"/>
      <c r="BD1737" s="390"/>
      <c r="BE1737" s="390"/>
      <c r="BF1737" s="390"/>
      <c r="BG1737" s="390"/>
      <c r="BH1737" s="390"/>
      <c r="BI1737" s="390"/>
      <c r="BJ1737" s="390"/>
      <c r="BK1737" s="390"/>
      <c r="BL1737" s="390"/>
      <c r="BM1737" s="390"/>
      <c r="BN1737" s="390"/>
      <c r="BO1737" s="390"/>
      <c r="BP1737" s="390"/>
      <c r="BQ1737" s="390"/>
      <c r="BR1737" s="390"/>
      <c r="BS1737" s="390"/>
      <c r="BT1737" s="390"/>
      <c r="BU1737" s="390"/>
      <c r="BV1737" s="390"/>
      <c r="BW1737" s="390"/>
      <c r="BX1737" s="390"/>
      <c r="BY1737" s="390"/>
      <c r="BZ1737" s="390"/>
      <c r="CA1737" s="390"/>
      <c r="CB1737" s="390"/>
      <c r="CC1737" s="390"/>
      <c r="CD1737" s="390"/>
      <c r="CE1737" s="390"/>
      <c r="CF1737" s="390"/>
      <c r="CG1737" s="390"/>
      <c r="CH1737" s="390"/>
      <c r="CI1737" s="390"/>
      <c r="CJ1737" s="390"/>
      <c r="CK1737" s="390"/>
      <c r="CL1737" s="390"/>
      <c r="CM1737" s="137"/>
      <c r="CN1737" s="137"/>
    </row>
    <row r="1738" spans="1:193" s="1" customFormat="1" ht="29.25" customHeight="1">
      <c r="A1738" s="915"/>
      <c r="B1738" s="262"/>
      <c r="C1738" s="906"/>
      <c r="D1738" s="262"/>
      <c r="E1738" s="262"/>
      <c r="F1738" s="262"/>
      <c r="G1738" s="262"/>
      <c r="H1738" s="940"/>
      <c r="I1738" s="262"/>
      <c r="J1738" s="262"/>
      <c r="K1738" s="262"/>
      <c r="L1738" s="262"/>
      <c r="M1738" s="262"/>
      <c r="N1738" s="940"/>
      <c r="O1738" s="262"/>
      <c r="P1738" s="262"/>
      <c r="Q1738" s="262"/>
      <c r="R1738" s="262"/>
      <c r="S1738" s="262"/>
      <c r="T1738" s="262"/>
      <c r="U1738" s="262"/>
      <c r="V1738" s="940"/>
      <c r="W1738" s="262"/>
      <c r="X1738" s="262"/>
      <c r="Y1738" s="262"/>
      <c r="Z1738" s="262"/>
      <c r="AA1738" s="262"/>
      <c r="AB1738" s="262"/>
      <c r="AC1738" s="361"/>
      <c r="AD1738" s="353"/>
      <c r="AE1738" s="353"/>
      <c r="AF1738" s="353"/>
      <c r="AG1738" s="353"/>
      <c r="AH1738" s="353"/>
      <c r="AI1738" s="353"/>
      <c r="AJ1738" s="353"/>
      <c r="AK1738" s="353"/>
      <c r="AL1738" s="353"/>
      <c r="AM1738" s="353"/>
      <c r="AN1738" s="353"/>
      <c r="AO1738" s="353"/>
      <c r="AP1738" s="353"/>
      <c r="AQ1738" s="353"/>
      <c r="AR1738" s="353"/>
      <c r="AS1738" s="353"/>
      <c r="AT1738" s="353"/>
      <c r="AU1738" s="353"/>
      <c r="AV1738" s="353"/>
      <c r="AW1738" s="353"/>
      <c r="AX1738" s="353"/>
      <c r="AY1738" s="353"/>
      <c r="AZ1738" s="353"/>
      <c r="BA1738" s="353"/>
      <c r="BB1738" s="353"/>
      <c r="BC1738" s="353"/>
      <c r="BD1738" s="353"/>
      <c r="BE1738" s="353"/>
      <c r="BF1738" s="353"/>
      <c r="BG1738" s="353"/>
      <c r="BH1738" s="353"/>
      <c r="BI1738" s="353"/>
      <c r="BJ1738" s="353"/>
      <c r="BK1738" s="353"/>
      <c r="BL1738" s="353"/>
      <c r="BM1738" s="353"/>
      <c r="BN1738" s="353"/>
      <c r="BO1738" s="353"/>
      <c r="BP1738" s="353"/>
      <c r="BQ1738" s="353"/>
      <c r="BR1738" s="353"/>
      <c r="BS1738" s="353"/>
      <c r="BT1738" s="353"/>
      <c r="BU1738" s="353"/>
      <c r="BV1738" s="353"/>
      <c r="BW1738" s="353"/>
      <c r="BX1738" s="353"/>
      <c r="BY1738" s="353"/>
      <c r="BZ1738" s="353"/>
      <c r="CA1738" s="353"/>
      <c r="CB1738" s="353"/>
      <c r="CC1738" s="353"/>
      <c r="CD1738" s="353"/>
      <c r="CE1738" s="353"/>
      <c r="CF1738" s="353"/>
      <c r="CG1738" s="353"/>
      <c r="CH1738" s="353"/>
      <c r="CI1738" s="353"/>
      <c r="CJ1738" s="353"/>
      <c r="CK1738" s="353"/>
      <c r="CL1738" s="353"/>
      <c r="CM1738" s="175"/>
      <c r="CN1738" s="175"/>
    </row>
    <row r="1739" spans="1:193" s="2" customFormat="1" ht="28.5" hidden="1" customHeight="1" thickBot="1">
      <c r="A1739" s="612" t="s">
        <v>45</v>
      </c>
      <c r="B1739" s="613" t="s">
        <v>101</v>
      </c>
      <c r="C1739" s="571"/>
      <c r="D1739" s="571" t="s">
        <v>40</v>
      </c>
      <c r="E1739" s="1294" t="s">
        <v>41</v>
      </c>
      <c r="F1739" s="1295"/>
      <c r="G1739" s="1295"/>
      <c r="H1739" s="1295"/>
      <c r="I1739" s="1295"/>
      <c r="J1739" s="1295"/>
      <c r="K1739" s="1295"/>
      <c r="L1739" s="1295"/>
      <c r="M1739" s="1295"/>
      <c r="N1739" s="1295"/>
      <c r="O1739" s="1295"/>
      <c r="P1739" s="1295"/>
      <c r="Q1739" s="1295"/>
      <c r="R1739" s="1295"/>
      <c r="S1739" s="1295"/>
      <c r="T1739" s="1295"/>
      <c r="U1739" s="1295"/>
      <c r="V1739" s="1295"/>
      <c r="W1739" s="1295"/>
      <c r="X1739" s="1295"/>
      <c r="Y1739" s="1295"/>
      <c r="Z1739" s="1295"/>
      <c r="AA1739" s="1295"/>
      <c r="AB1739" s="1315"/>
      <c r="AC1739" s="353"/>
      <c r="AD1739" s="353"/>
      <c r="AE1739" s="353"/>
      <c r="AF1739" s="353"/>
      <c r="AG1739" s="353"/>
      <c r="AH1739" s="353"/>
      <c r="AI1739" s="353"/>
      <c r="AJ1739" s="353"/>
      <c r="AK1739" s="353"/>
      <c r="AL1739" s="353"/>
      <c r="AM1739" s="353"/>
      <c r="AN1739" s="353"/>
      <c r="AO1739" s="353"/>
      <c r="AP1739" s="353"/>
      <c r="AQ1739" s="353"/>
      <c r="AR1739" s="353"/>
      <c r="AS1739" s="353"/>
      <c r="AT1739" s="353"/>
      <c r="AU1739" s="353"/>
      <c r="AV1739" s="353"/>
      <c r="AW1739" s="353"/>
      <c r="AX1739" s="353"/>
      <c r="AY1739" s="353"/>
      <c r="AZ1739" s="353"/>
      <c r="BA1739" s="353"/>
      <c r="BB1739" s="353"/>
      <c r="BC1739" s="353"/>
      <c r="BD1739" s="353"/>
      <c r="BE1739" s="353"/>
      <c r="BF1739" s="353"/>
      <c r="BG1739" s="353"/>
      <c r="BH1739" s="353"/>
      <c r="BI1739" s="353"/>
      <c r="BJ1739" s="353"/>
      <c r="BK1739" s="353"/>
      <c r="BL1739" s="353"/>
      <c r="BM1739" s="353"/>
      <c r="BN1739" s="353"/>
      <c r="BO1739" s="353"/>
      <c r="BP1739" s="353"/>
      <c r="BQ1739" s="353"/>
      <c r="BR1739" s="353"/>
      <c r="BS1739" s="353"/>
      <c r="BT1739" s="353"/>
      <c r="BU1739" s="353"/>
      <c r="BV1739" s="353"/>
      <c r="BW1739" s="353"/>
      <c r="BX1739" s="353"/>
      <c r="BY1739" s="353"/>
      <c r="BZ1739" s="353"/>
      <c r="CA1739" s="353"/>
      <c r="CB1739" s="353"/>
      <c r="CC1739" s="353"/>
      <c r="CD1739" s="353"/>
      <c r="CE1739" s="353"/>
      <c r="CF1739" s="353"/>
      <c r="CG1739" s="353"/>
      <c r="CH1739" s="353"/>
      <c r="CI1739" s="353"/>
      <c r="CJ1739" s="353"/>
      <c r="CK1739" s="353"/>
      <c r="CL1739" s="353"/>
      <c r="CM1739" s="175"/>
      <c r="CN1739" s="175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L1739" s="1"/>
      <c r="DM1739" s="1"/>
      <c r="DN1739" s="1"/>
      <c r="DO1739" s="1"/>
      <c r="DP1739" s="1"/>
      <c r="DQ1739" s="1"/>
      <c r="DR1739" s="1"/>
      <c r="DS1739" s="1"/>
      <c r="DT1739" s="1"/>
      <c r="DU1739" s="1"/>
      <c r="DV1739" s="1"/>
      <c r="DW1739" s="1"/>
      <c r="DX1739" s="1"/>
      <c r="DY1739" s="1"/>
      <c r="DZ1739" s="1"/>
      <c r="EA1739" s="1"/>
      <c r="EB1739" s="1"/>
      <c r="EC1739" s="1"/>
      <c r="ED1739" s="1"/>
      <c r="EE1739" s="1"/>
      <c r="EF1739" s="1"/>
      <c r="EG1739" s="1"/>
      <c r="EH1739" s="1"/>
      <c r="EI1739" s="1"/>
      <c r="EJ1739" s="1"/>
      <c r="EK1739" s="1"/>
      <c r="EL1739" s="1"/>
      <c r="EM1739" s="1"/>
      <c r="EN1739" s="1"/>
      <c r="EO1739" s="1"/>
      <c r="EP1739" s="1"/>
      <c r="EQ1739" s="1"/>
      <c r="ER1739" s="1"/>
      <c r="ES1739" s="1"/>
      <c r="ET1739" s="1"/>
      <c r="EU1739" s="1"/>
      <c r="EV1739" s="1"/>
      <c r="EW1739" s="1"/>
      <c r="EX1739" s="1"/>
      <c r="EY1739" s="1"/>
      <c r="EZ1739" s="1"/>
      <c r="FA1739" s="1"/>
      <c r="FB1739" s="1"/>
      <c r="FC1739" s="1"/>
      <c r="FD1739" s="1"/>
      <c r="FE1739" s="1"/>
      <c r="FF1739" s="1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  <c r="FV1739" s="1"/>
      <c r="FW1739" s="1"/>
      <c r="FX1739" s="1"/>
      <c r="FY1739" s="1"/>
      <c r="FZ1739" s="1"/>
      <c r="GA1739" s="1"/>
      <c r="GB1739" s="1"/>
      <c r="GC1739" s="1"/>
      <c r="GD1739" s="1"/>
      <c r="GE1739" s="1"/>
      <c r="GF1739" s="1"/>
      <c r="GG1739" s="1"/>
      <c r="GH1739" s="1"/>
      <c r="GI1739" s="1"/>
      <c r="GJ1739" s="1"/>
      <c r="GK1739" s="1"/>
    </row>
    <row r="1740" spans="1:193" s="2" customFormat="1" ht="10.5" hidden="1" customHeight="1" thickBot="1">
      <c r="A1740" s="813" t="s">
        <v>873</v>
      </c>
      <c r="B1740" s="705"/>
      <c r="C1740" s="909"/>
      <c r="D1740" s="705"/>
      <c r="E1740" s="165">
        <v>1</v>
      </c>
      <c r="F1740" s="164">
        <v>2</v>
      </c>
      <c r="G1740" s="164">
        <v>3</v>
      </c>
      <c r="H1740" s="654">
        <v>4</v>
      </c>
      <c r="I1740" s="164">
        <v>5</v>
      </c>
      <c r="J1740" s="164">
        <v>6</v>
      </c>
      <c r="K1740" s="164">
        <v>7</v>
      </c>
      <c r="L1740" s="164">
        <v>8</v>
      </c>
      <c r="M1740" s="164">
        <v>9</v>
      </c>
      <c r="N1740" s="654">
        <v>10</v>
      </c>
      <c r="O1740" s="164">
        <v>11</v>
      </c>
      <c r="P1740" s="164">
        <v>12</v>
      </c>
      <c r="Q1740" s="164">
        <v>13</v>
      </c>
      <c r="R1740" s="164">
        <v>14</v>
      </c>
      <c r="S1740" s="164">
        <v>15</v>
      </c>
      <c r="T1740" s="164">
        <v>16</v>
      </c>
      <c r="U1740" s="164">
        <v>17</v>
      </c>
      <c r="V1740" s="654">
        <v>18</v>
      </c>
      <c r="W1740" s="164">
        <v>19</v>
      </c>
      <c r="X1740" s="164">
        <v>20</v>
      </c>
      <c r="Y1740" s="654">
        <v>21</v>
      </c>
      <c r="Z1740" s="164">
        <v>22</v>
      </c>
      <c r="AA1740" s="164">
        <v>23</v>
      </c>
      <c r="AB1740" s="164">
        <v>24</v>
      </c>
      <c r="AC1740" s="353"/>
      <c r="AD1740" s="353"/>
      <c r="AE1740" s="353"/>
      <c r="AF1740" s="353"/>
      <c r="AG1740" s="353"/>
      <c r="AH1740" s="353"/>
      <c r="AI1740" s="353"/>
      <c r="AJ1740" s="353"/>
      <c r="AK1740" s="353"/>
      <c r="AL1740" s="353"/>
      <c r="AM1740" s="353"/>
      <c r="AN1740" s="353"/>
      <c r="AO1740" s="353"/>
      <c r="AP1740" s="353"/>
      <c r="AQ1740" s="353"/>
      <c r="AR1740" s="353"/>
      <c r="AS1740" s="353"/>
      <c r="AT1740" s="353"/>
      <c r="AU1740" s="353"/>
      <c r="AV1740" s="353"/>
      <c r="AW1740" s="353"/>
      <c r="AX1740" s="353"/>
      <c r="AY1740" s="353"/>
      <c r="AZ1740" s="353"/>
      <c r="BA1740" s="353"/>
      <c r="BB1740" s="353"/>
      <c r="BC1740" s="353"/>
      <c r="BD1740" s="353"/>
      <c r="BE1740" s="353"/>
      <c r="BF1740" s="353"/>
      <c r="BG1740" s="353"/>
      <c r="BH1740" s="353"/>
      <c r="BI1740" s="353"/>
      <c r="BJ1740" s="353"/>
      <c r="BK1740" s="353"/>
      <c r="BL1740" s="353"/>
      <c r="BM1740" s="353"/>
      <c r="BN1740" s="353"/>
      <c r="BO1740" s="353"/>
      <c r="BP1740" s="353"/>
      <c r="BQ1740" s="353"/>
      <c r="BR1740" s="353"/>
      <c r="BS1740" s="353"/>
      <c r="BT1740" s="353"/>
      <c r="BU1740" s="353"/>
      <c r="BV1740" s="353"/>
      <c r="BW1740" s="353"/>
      <c r="BX1740" s="353"/>
      <c r="BY1740" s="353"/>
      <c r="BZ1740" s="353"/>
      <c r="CA1740" s="353"/>
      <c r="CB1740" s="353"/>
      <c r="CC1740" s="353"/>
      <c r="CD1740" s="353"/>
      <c r="CE1740" s="353"/>
      <c r="CF1740" s="353"/>
      <c r="CG1740" s="353"/>
      <c r="CH1740" s="353"/>
      <c r="CI1740" s="353"/>
      <c r="CJ1740" s="353"/>
      <c r="CK1740" s="353"/>
      <c r="CL1740" s="353"/>
      <c r="CM1740" s="175"/>
      <c r="CN1740" s="175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L1740" s="1"/>
      <c r="DM1740" s="1"/>
      <c r="DN1740" s="1"/>
      <c r="DO1740" s="1"/>
      <c r="DP1740" s="1"/>
      <c r="DQ1740" s="1"/>
      <c r="DR1740" s="1"/>
      <c r="DS1740" s="1"/>
      <c r="DT1740" s="1"/>
      <c r="DU1740" s="1"/>
      <c r="DV1740" s="1"/>
      <c r="DW1740" s="1"/>
      <c r="DX1740" s="1"/>
      <c r="DY1740" s="1"/>
      <c r="DZ1740" s="1"/>
      <c r="EA1740" s="1"/>
      <c r="EB1740" s="1"/>
      <c r="EC1740" s="1"/>
      <c r="ED1740" s="1"/>
      <c r="EE1740" s="1"/>
      <c r="EF1740" s="1"/>
      <c r="EG1740" s="1"/>
      <c r="EH1740" s="1"/>
      <c r="EI1740" s="1"/>
      <c r="EJ1740" s="1"/>
      <c r="EK1740" s="1"/>
      <c r="EL1740" s="1"/>
      <c r="EM1740" s="1"/>
      <c r="EN1740" s="1"/>
      <c r="EO1740" s="1"/>
      <c r="EP1740" s="1"/>
      <c r="EQ1740" s="1"/>
      <c r="ER1740" s="1"/>
      <c r="ES1740" s="1"/>
      <c r="ET1740" s="1"/>
      <c r="EU1740" s="1"/>
      <c r="EV1740" s="1"/>
      <c r="EW1740" s="1"/>
      <c r="EX1740" s="1"/>
      <c r="EY1740" s="1"/>
      <c r="EZ1740" s="1"/>
      <c r="FA1740" s="1"/>
      <c r="FB1740" s="1"/>
      <c r="FC1740" s="1"/>
      <c r="FD1740" s="1"/>
      <c r="FE1740" s="1"/>
      <c r="FF1740" s="1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  <c r="FV1740" s="1"/>
      <c r="FW1740" s="1"/>
      <c r="FX1740" s="1"/>
      <c r="FY1740" s="1"/>
      <c r="FZ1740" s="1"/>
      <c r="GA1740" s="1"/>
      <c r="GB1740" s="1"/>
      <c r="GC1740" s="1"/>
      <c r="GD1740" s="1"/>
      <c r="GE1740" s="1"/>
      <c r="GF1740" s="1"/>
      <c r="GG1740" s="1"/>
      <c r="GH1740" s="1"/>
      <c r="GI1740" s="1"/>
      <c r="GJ1740" s="1"/>
      <c r="GK1740" s="1"/>
    </row>
    <row r="1741" spans="1:193" s="1" customFormat="1" ht="10.5" hidden="1" customHeight="1">
      <c r="A1741" s="706" t="s">
        <v>78</v>
      </c>
      <c r="B1741" s="674"/>
      <c r="C1741" s="265"/>
      <c r="D1741" s="239" t="s">
        <v>39</v>
      </c>
      <c r="E1741" s="679"/>
      <c r="F1741" s="227"/>
      <c r="G1741" s="227"/>
      <c r="H1741" s="707"/>
      <c r="I1741" s="227"/>
      <c r="J1741" s="227"/>
      <c r="K1741" s="227"/>
      <c r="L1741" s="227"/>
      <c r="M1741" s="227"/>
      <c r="N1741" s="707"/>
      <c r="O1741" s="227"/>
      <c r="P1741" s="227"/>
      <c r="Q1741" s="227"/>
      <c r="R1741" s="227"/>
      <c r="S1741" s="227"/>
      <c r="T1741" s="227"/>
      <c r="U1741" s="227"/>
      <c r="V1741" s="707"/>
      <c r="W1741" s="227"/>
      <c r="X1741" s="227"/>
      <c r="Y1741" s="707"/>
      <c r="Z1741" s="227"/>
      <c r="AA1741" s="227"/>
      <c r="AB1741" s="227"/>
      <c r="AC1741" s="353"/>
      <c r="AD1741" s="353"/>
      <c r="AE1741" s="353"/>
      <c r="AF1741" s="353"/>
      <c r="AG1741" s="353"/>
      <c r="AH1741" s="353"/>
      <c r="AI1741" s="353"/>
      <c r="AJ1741" s="353"/>
      <c r="AK1741" s="353"/>
      <c r="AL1741" s="353"/>
      <c r="AM1741" s="353"/>
      <c r="AN1741" s="353"/>
      <c r="AO1741" s="353"/>
      <c r="AP1741" s="353"/>
      <c r="AQ1741" s="353"/>
      <c r="AR1741" s="353"/>
      <c r="AS1741" s="353"/>
      <c r="AT1741" s="353"/>
      <c r="AU1741" s="353"/>
      <c r="AV1741" s="353"/>
      <c r="AW1741" s="353"/>
      <c r="AX1741" s="353"/>
      <c r="AY1741" s="353"/>
      <c r="AZ1741" s="353"/>
      <c r="BA1741" s="353"/>
      <c r="BB1741" s="353"/>
      <c r="BC1741" s="353"/>
      <c r="BD1741" s="353"/>
      <c r="BE1741" s="353"/>
      <c r="BF1741" s="353"/>
      <c r="BG1741" s="353"/>
      <c r="BH1741" s="353"/>
      <c r="BI1741" s="353"/>
      <c r="BJ1741" s="353"/>
      <c r="BK1741" s="353"/>
      <c r="BL1741" s="353"/>
      <c r="BM1741" s="353"/>
      <c r="BN1741" s="353"/>
      <c r="BO1741" s="353"/>
      <c r="BP1741" s="353"/>
      <c r="BQ1741" s="353"/>
      <c r="BR1741" s="353"/>
      <c r="BS1741" s="353"/>
      <c r="BT1741" s="353"/>
      <c r="BU1741" s="353"/>
      <c r="BV1741" s="353"/>
      <c r="BW1741" s="353"/>
      <c r="BX1741" s="353"/>
      <c r="BY1741" s="353"/>
      <c r="BZ1741" s="353"/>
      <c r="CA1741" s="353"/>
      <c r="CB1741" s="353"/>
      <c r="CC1741" s="353"/>
      <c r="CD1741" s="353"/>
      <c r="CE1741" s="353"/>
      <c r="CF1741" s="353"/>
      <c r="CG1741" s="353"/>
      <c r="CH1741" s="353"/>
      <c r="CI1741" s="353"/>
      <c r="CJ1741" s="353"/>
      <c r="CK1741" s="353"/>
      <c r="CL1741" s="353"/>
      <c r="CM1741" s="175"/>
      <c r="CN1741" s="175"/>
    </row>
    <row r="1742" spans="1:193" s="1" customFormat="1" ht="10.5" hidden="1" customHeight="1" thickBot="1">
      <c r="A1742" s="708" t="s">
        <v>79</v>
      </c>
      <c r="B1742" s="730"/>
      <c r="C1742" s="265"/>
      <c r="D1742" s="239" t="s">
        <v>39</v>
      </c>
      <c r="E1742" s="734"/>
      <c r="F1742" s="735"/>
      <c r="G1742" s="735"/>
      <c r="H1742" s="736"/>
      <c r="I1742" s="735"/>
      <c r="J1742" s="735"/>
      <c r="K1742" s="735"/>
      <c r="L1742" s="735"/>
      <c r="M1742" s="735"/>
      <c r="N1742" s="736"/>
      <c r="O1742" s="735"/>
      <c r="P1742" s="735"/>
      <c r="Q1742" s="735"/>
      <c r="R1742" s="735"/>
      <c r="S1742" s="735"/>
      <c r="T1742" s="735"/>
      <c r="U1742" s="735"/>
      <c r="V1742" s="736"/>
      <c r="W1742" s="735"/>
      <c r="X1742" s="735"/>
      <c r="Y1742" s="736"/>
      <c r="Z1742" s="735"/>
      <c r="AA1742" s="735"/>
      <c r="AB1742" s="735"/>
      <c r="AC1742" s="353"/>
      <c r="AD1742" s="353"/>
      <c r="AE1742" s="353"/>
      <c r="AF1742" s="353"/>
      <c r="AG1742" s="353"/>
      <c r="AH1742" s="353"/>
      <c r="AI1742" s="353"/>
      <c r="AJ1742" s="353"/>
      <c r="AK1742" s="353"/>
      <c r="AL1742" s="353"/>
      <c r="AM1742" s="353"/>
      <c r="AN1742" s="353"/>
      <c r="AO1742" s="353"/>
      <c r="AP1742" s="353"/>
      <c r="AQ1742" s="353"/>
      <c r="AR1742" s="353"/>
      <c r="AS1742" s="353"/>
      <c r="AT1742" s="353"/>
      <c r="AU1742" s="353"/>
      <c r="AV1742" s="353"/>
      <c r="AW1742" s="353"/>
      <c r="AX1742" s="353"/>
      <c r="AY1742" s="353"/>
      <c r="AZ1742" s="353"/>
      <c r="BA1742" s="353"/>
      <c r="BB1742" s="353"/>
      <c r="BC1742" s="353"/>
      <c r="BD1742" s="353"/>
      <c r="BE1742" s="353"/>
      <c r="BF1742" s="353"/>
      <c r="BG1742" s="353"/>
      <c r="BH1742" s="353"/>
      <c r="BI1742" s="353"/>
      <c r="BJ1742" s="353"/>
      <c r="BK1742" s="353"/>
      <c r="BL1742" s="353"/>
      <c r="BM1742" s="353"/>
      <c r="BN1742" s="353"/>
      <c r="BO1742" s="353"/>
      <c r="BP1742" s="353"/>
      <c r="BQ1742" s="353"/>
      <c r="BR1742" s="353"/>
      <c r="BS1742" s="353"/>
      <c r="BT1742" s="353"/>
      <c r="BU1742" s="353"/>
      <c r="BV1742" s="353"/>
      <c r="BW1742" s="353"/>
      <c r="BX1742" s="353"/>
      <c r="BY1742" s="353"/>
      <c r="BZ1742" s="353"/>
      <c r="CA1742" s="353"/>
      <c r="CB1742" s="353"/>
      <c r="CC1742" s="353"/>
      <c r="CD1742" s="353"/>
      <c r="CE1742" s="353"/>
      <c r="CF1742" s="353"/>
      <c r="CG1742" s="353"/>
      <c r="CH1742" s="353"/>
      <c r="CI1742" s="353"/>
      <c r="CJ1742" s="353"/>
      <c r="CK1742" s="353"/>
      <c r="CL1742" s="353"/>
      <c r="CM1742" s="175"/>
      <c r="CN1742" s="175"/>
    </row>
    <row r="1743" spans="1:193" s="2" customFormat="1" ht="10.5" hidden="1" customHeight="1">
      <c r="A1743" s="1297" t="s">
        <v>108</v>
      </c>
      <c r="B1743" s="1312" t="s">
        <v>899</v>
      </c>
      <c r="C1743" s="1129"/>
      <c r="D1743" s="144"/>
      <c r="E1743" s="682"/>
      <c r="F1743" s="84"/>
      <c r="G1743" s="84"/>
      <c r="H1743" s="643"/>
      <c r="I1743" s="84"/>
      <c r="J1743" s="84"/>
      <c r="K1743" s="84"/>
      <c r="L1743" s="84"/>
      <c r="M1743" s="84"/>
      <c r="N1743" s="643"/>
      <c r="O1743" s="84"/>
      <c r="P1743" s="84"/>
      <c r="Q1743" s="84"/>
      <c r="R1743" s="84"/>
      <c r="S1743" s="84"/>
      <c r="T1743" s="84"/>
      <c r="U1743" s="84"/>
      <c r="V1743" s="643"/>
      <c r="W1743" s="84"/>
      <c r="X1743" s="84"/>
      <c r="Y1743" s="643"/>
      <c r="Z1743" s="84"/>
      <c r="AA1743" s="84"/>
      <c r="AB1743" s="84"/>
      <c r="AC1743" s="353"/>
      <c r="AD1743" s="353"/>
      <c r="AE1743" s="353"/>
      <c r="AF1743" s="353"/>
      <c r="AG1743" s="353"/>
      <c r="AH1743" s="353"/>
      <c r="AI1743" s="353"/>
      <c r="AJ1743" s="353"/>
      <c r="AK1743" s="353"/>
      <c r="AL1743" s="353"/>
      <c r="AM1743" s="353"/>
      <c r="AN1743" s="353"/>
      <c r="AO1743" s="353"/>
      <c r="AP1743" s="353"/>
      <c r="AQ1743" s="353"/>
      <c r="AR1743" s="353"/>
      <c r="AS1743" s="353"/>
      <c r="AT1743" s="353"/>
      <c r="AU1743" s="353"/>
      <c r="AV1743" s="353"/>
      <c r="AW1743" s="353"/>
      <c r="AX1743" s="353"/>
      <c r="AY1743" s="353"/>
      <c r="AZ1743" s="353"/>
      <c r="BA1743" s="353"/>
      <c r="BB1743" s="353"/>
      <c r="BC1743" s="353"/>
      <c r="BD1743" s="353"/>
      <c r="BE1743" s="353"/>
      <c r="BF1743" s="353"/>
      <c r="BG1743" s="353"/>
      <c r="BH1743" s="353"/>
      <c r="BI1743" s="353"/>
      <c r="BJ1743" s="353"/>
      <c r="BK1743" s="353"/>
      <c r="BL1743" s="353"/>
      <c r="BM1743" s="353"/>
      <c r="BN1743" s="353"/>
      <c r="BO1743" s="353"/>
      <c r="BP1743" s="353"/>
      <c r="BQ1743" s="353"/>
      <c r="BR1743" s="353"/>
      <c r="BS1743" s="353"/>
      <c r="BT1743" s="353"/>
      <c r="BU1743" s="353"/>
      <c r="BV1743" s="353"/>
      <c r="BW1743" s="353"/>
      <c r="BX1743" s="353"/>
      <c r="BY1743" s="353"/>
      <c r="BZ1743" s="353"/>
      <c r="CA1743" s="353"/>
      <c r="CB1743" s="353"/>
      <c r="CC1743" s="353"/>
      <c r="CD1743" s="353"/>
      <c r="CE1743" s="353"/>
      <c r="CF1743" s="353"/>
      <c r="CG1743" s="353"/>
      <c r="CH1743" s="353"/>
      <c r="CI1743" s="353"/>
      <c r="CJ1743" s="353"/>
      <c r="CK1743" s="353"/>
      <c r="CL1743" s="353"/>
      <c r="CM1743" s="175"/>
      <c r="CN1743" s="175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L1743" s="1"/>
      <c r="DM1743" s="1"/>
      <c r="DN1743" s="1"/>
      <c r="DO1743" s="1"/>
      <c r="DP1743" s="1"/>
      <c r="DQ1743" s="1"/>
      <c r="DR1743" s="1"/>
      <c r="DS1743" s="1"/>
      <c r="DT1743" s="1"/>
      <c r="DU1743" s="1"/>
      <c r="DV1743" s="1"/>
      <c r="DW1743" s="1"/>
      <c r="DX1743" s="1"/>
      <c r="DY1743" s="1"/>
      <c r="DZ1743" s="1"/>
      <c r="EA1743" s="1"/>
      <c r="EB1743" s="1"/>
      <c r="EC1743" s="1"/>
      <c r="ED1743" s="1"/>
      <c r="EE1743" s="1"/>
      <c r="EF1743" s="1"/>
      <c r="EG1743" s="1"/>
      <c r="EH1743" s="1"/>
      <c r="EI1743" s="1"/>
      <c r="EJ1743" s="1"/>
      <c r="EK1743" s="1"/>
      <c r="EL1743" s="1"/>
      <c r="EM1743" s="1"/>
      <c r="EN1743" s="1"/>
      <c r="EO1743" s="1"/>
      <c r="EP1743" s="1"/>
      <c r="EQ1743" s="1"/>
      <c r="ER1743" s="1"/>
      <c r="ES1743" s="1"/>
      <c r="ET1743" s="1"/>
      <c r="EU1743" s="1"/>
      <c r="EV1743" s="1"/>
      <c r="EW1743" s="1"/>
      <c r="EX1743" s="1"/>
      <c r="EY1743" s="1"/>
      <c r="EZ1743" s="1"/>
      <c r="FA1743" s="1"/>
      <c r="FB1743" s="1"/>
      <c r="FC1743" s="1"/>
      <c r="FD1743" s="1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  <c r="FV1743" s="1"/>
      <c r="FW1743" s="1"/>
      <c r="FX1743" s="1"/>
      <c r="FY1743" s="1"/>
      <c r="FZ1743" s="1"/>
      <c r="GA1743" s="1"/>
      <c r="GB1743" s="1"/>
      <c r="GC1743" s="1"/>
      <c r="GD1743" s="1"/>
      <c r="GE1743" s="1"/>
      <c r="GF1743" s="1"/>
      <c r="GG1743" s="1"/>
      <c r="GH1743" s="1"/>
      <c r="GI1743" s="1"/>
      <c r="GJ1743" s="1"/>
      <c r="GK1743" s="1"/>
    </row>
    <row r="1744" spans="1:193" s="2" customFormat="1" ht="10.5" hidden="1" customHeight="1">
      <c r="A1744" s="1298"/>
      <c r="B1744" s="1313"/>
      <c r="C1744" s="1129"/>
      <c r="D1744" s="144" t="s">
        <v>34</v>
      </c>
      <c r="E1744" s="683"/>
      <c r="F1744" s="541"/>
      <c r="G1744" s="541"/>
      <c r="H1744" s="639"/>
      <c r="I1744" s="541"/>
      <c r="J1744" s="541"/>
      <c r="K1744" s="541"/>
      <c r="L1744" s="541"/>
      <c r="M1744" s="541"/>
      <c r="N1744" s="639"/>
      <c r="O1744" s="541"/>
      <c r="P1744" s="541"/>
      <c r="Q1744" s="541"/>
      <c r="R1744" s="541"/>
      <c r="S1744" s="541"/>
      <c r="T1744" s="541"/>
      <c r="U1744" s="541"/>
      <c r="V1744" s="639"/>
      <c r="W1744" s="541"/>
      <c r="X1744" s="541"/>
      <c r="Y1744" s="639"/>
      <c r="Z1744" s="541"/>
      <c r="AA1744" s="541"/>
      <c r="AB1744" s="541"/>
      <c r="AC1744" s="353"/>
      <c r="AD1744" s="353"/>
      <c r="AE1744" s="353"/>
      <c r="AF1744" s="353"/>
      <c r="AG1744" s="353"/>
      <c r="AH1744" s="353"/>
      <c r="AI1744" s="353"/>
      <c r="AJ1744" s="353"/>
      <c r="AK1744" s="353"/>
      <c r="AL1744" s="353"/>
      <c r="AM1744" s="353"/>
      <c r="AN1744" s="353"/>
      <c r="AO1744" s="353"/>
      <c r="AP1744" s="353"/>
      <c r="AQ1744" s="353"/>
      <c r="AR1744" s="353"/>
      <c r="AS1744" s="353"/>
      <c r="AT1744" s="353"/>
      <c r="AU1744" s="353"/>
      <c r="AV1744" s="353"/>
      <c r="AW1744" s="353"/>
      <c r="AX1744" s="353"/>
      <c r="AY1744" s="353"/>
      <c r="AZ1744" s="353"/>
      <c r="BA1744" s="353"/>
      <c r="BB1744" s="353"/>
      <c r="BC1744" s="353"/>
      <c r="BD1744" s="353"/>
      <c r="BE1744" s="353"/>
      <c r="BF1744" s="353"/>
      <c r="BG1744" s="353"/>
      <c r="BH1744" s="353"/>
      <c r="BI1744" s="353"/>
      <c r="BJ1744" s="353"/>
      <c r="BK1744" s="353"/>
      <c r="BL1744" s="353"/>
      <c r="BM1744" s="353"/>
      <c r="BN1744" s="353"/>
      <c r="BO1744" s="353"/>
      <c r="BP1744" s="353"/>
      <c r="BQ1744" s="353"/>
      <c r="BR1744" s="353"/>
      <c r="BS1744" s="353"/>
      <c r="BT1744" s="353"/>
      <c r="BU1744" s="353"/>
      <c r="BV1744" s="353"/>
      <c r="BW1744" s="353"/>
      <c r="BX1744" s="353"/>
      <c r="BY1744" s="353"/>
      <c r="BZ1744" s="353"/>
      <c r="CA1744" s="353"/>
      <c r="CB1744" s="353"/>
      <c r="CC1744" s="353"/>
      <c r="CD1744" s="353"/>
      <c r="CE1744" s="353"/>
      <c r="CF1744" s="353"/>
      <c r="CG1744" s="353"/>
      <c r="CH1744" s="353"/>
      <c r="CI1744" s="353"/>
      <c r="CJ1744" s="353"/>
      <c r="CK1744" s="353"/>
      <c r="CL1744" s="353"/>
      <c r="CM1744" s="175"/>
      <c r="CN1744" s="175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L1744" s="1"/>
      <c r="DM1744" s="1"/>
      <c r="DN1744" s="1"/>
      <c r="DO1744" s="1"/>
      <c r="DP1744" s="1"/>
      <c r="DQ1744" s="1"/>
      <c r="DR1744" s="1"/>
      <c r="DS1744" s="1"/>
      <c r="DT1744" s="1"/>
      <c r="DU1744" s="1"/>
      <c r="DV1744" s="1"/>
      <c r="DW1744" s="1"/>
      <c r="DX1744" s="1"/>
      <c r="DY1744" s="1"/>
      <c r="DZ1744" s="1"/>
      <c r="EA1744" s="1"/>
      <c r="EB1744" s="1"/>
      <c r="EC1744" s="1"/>
      <c r="ED1744" s="1"/>
      <c r="EE1744" s="1"/>
      <c r="EF1744" s="1"/>
      <c r="EG1744" s="1"/>
      <c r="EH1744" s="1"/>
      <c r="EI1744" s="1"/>
      <c r="EJ1744" s="1"/>
      <c r="EK1744" s="1"/>
      <c r="EL1744" s="1"/>
      <c r="EM1744" s="1"/>
      <c r="EN1744" s="1"/>
      <c r="EO1744" s="1"/>
      <c r="EP1744" s="1"/>
      <c r="EQ1744" s="1"/>
      <c r="ER1744" s="1"/>
      <c r="ES1744" s="1"/>
      <c r="ET1744" s="1"/>
      <c r="EU1744" s="1"/>
      <c r="EV1744" s="1"/>
      <c r="EW1744" s="1"/>
      <c r="EX1744" s="1"/>
      <c r="EY1744" s="1"/>
      <c r="EZ1744" s="1"/>
      <c r="FA1744" s="1"/>
      <c r="FB1744" s="1"/>
      <c r="FC1744" s="1"/>
      <c r="FD1744" s="1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  <c r="FV1744" s="1"/>
      <c r="FW1744" s="1"/>
      <c r="FX1744" s="1"/>
      <c r="FY1744" s="1"/>
      <c r="FZ1744" s="1"/>
      <c r="GA1744" s="1"/>
      <c r="GB1744" s="1"/>
      <c r="GC1744" s="1"/>
      <c r="GD1744" s="1"/>
      <c r="GE1744" s="1"/>
      <c r="GF1744" s="1"/>
      <c r="GG1744" s="1"/>
      <c r="GH1744" s="1"/>
      <c r="GI1744" s="1"/>
      <c r="GJ1744" s="1"/>
      <c r="GK1744" s="1"/>
    </row>
    <row r="1745" spans="1:193" s="2" customFormat="1" ht="10.5" hidden="1" customHeight="1">
      <c r="A1745" s="1298"/>
      <c r="B1745" s="1313"/>
      <c r="C1745" s="1129"/>
      <c r="D1745" s="144" t="s">
        <v>126</v>
      </c>
      <c r="E1745" s="656"/>
      <c r="F1745" s="48"/>
      <c r="G1745" s="48"/>
      <c r="H1745" s="640"/>
      <c r="I1745" s="48"/>
      <c r="J1745" s="48"/>
      <c r="K1745" s="48"/>
      <c r="L1745" s="48" t="s">
        <v>874</v>
      </c>
      <c r="M1745" s="48"/>
      <c r="N1745" s="640"/>
      <c r="O1745" s="48"/>
      <c r="P1745" s="48"/>
      <c r="Q1745" s="48"/>
      <c r="R1745" s="48"/>
      <c r="S1745" s="48"/>
      <c r="T1745" s="48"/>
      <c r="U1745" s="48"/>
      <c r="V1745" s="640"/>
      <c r="W1745" s="48"/>
      <c r="X1745" s="48"/>
      <c r="Y1745" s="640"/>
      <c r="Z1745" s="48"/>
      <c r="AA1745" s="48"/>
      <c r="AB1745" s="48"/>
      <c r="AC1745" s="353"/>
      <c r="AD1745" s="353"/>
      <c r="AE1745" s="353"/>
      <c r="AF1745" s="353"/>
      <c r="AG1745" s="353"/>
      <c r="AH1745" s="353"/>
      <c r="AI1745" s="353"/>
      <c r="AJ1745" s="353"/>
      <c r="AK1745" s="353"/>
      <c r="AL1745" s="353"/>
      <c r="AM1745" s="353"/>
      <c r="AN1745" s="353"/>
      <c r="AO1745" s="353"/>
      <c r="AP1745" s="353"/>
      <c r="AQ1745" s="353"/>
      <c r="AR1745" s="353"/>
      <c r="AS1745" s="353"/>
      <c r="AT1745" s="353"/>
      <c r="AU1745" s="353"/>
      <c r="AV1745" s="353"/>
      <c r="AW1745" s="353"/>
      <c r="AX1745" s="353"/>
      <c r="AY1745" s="353"/>
      <c r="AZ1745" s="353"/>
      <c r="BA1745" s="353"/>
      <c r="BB1745" s="353"/>
      <c r="BC1745" s="353"/>
      <c r="BD1745" s="353"/>
      <c r="BE1745" s="353"/>
      <c r="BF1745" s="353"/>
      <c r="BG1745" s="353"/>
      <c r="BH1745" s="353"/>
      <c r="BI1745" s="353"/>
      <c r="BJ1745" s="353"/>
      <c r="BK1745" s="353"/>
      <c r="BL1745" s="353"/>
      <c r="BM1745" s="353"/>
      <c r="BN1745" s="353"/>
      <c r="BO1745" s="353"/>
      <c r="BP1745" s="353"/>
      <c r="BQ1745" s="353"/>
      <c r="BR1745" s="353"/>
      <c r="BS1745" s="353"/>
      <c r="BT1745" s="353"/>
      <c r="BU1745" s="353"/>
      <c r="BV1745" s="353"/>
      <c r="BW1745" s="353"/>
      <c r="BX1745" s="353"/>
      <c r="BY1745" s="353"/>
      <c r="BZ1745" s="353"/>
      <c r="CA1745" s="353"/>
      <c r="CB1745" s="353"/>
      <c r="CC1745" s="353"/>
      <c r="CD1745" s="353"/>
      <c r="CE1745" s="353"/>
      <c r="CF1745" s="353"/>
      <c r="CG1745" s="353"/>
      <c r="CH1745" s="353"/>
      <c r="CI1745" s="353"/>
      <c r="CJ1745" s="353"/>
      <c r="CK1745" s="353"/>
      <c r="CL1745" s="353"/>
      <c r="CM1745" s="175"/>
      <c r="CN1745" s="175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L1745" s="1"/>
      <c r="DM1745" s="1"/>
      <c r="DN1745" s="1"/>
      <c r="DO1745" s="1"/>
      <c r="DP1745" s="1"/>
      <c r="DQ1745" s="1"/>
      <c r="DR1745" s="1"/>
      <c r="DS1745" s="1"/>
      <c r="DT1745" s="1"/>
      <c r="DU1745" s="1"/>
      <c r="DV1745" s="1"/>
      <c r="DW1745" s="1"/>
      <c r="DX1745" s="1"/>
      <c r="DY1745" s="1"/>
      <c r="DZ1745" s="1"/>
      <c r="EA1745" s="1"/>
      <c r="EB1745" s="1"/>
      <c r="EC1745" s="1"/>
      <c r="ED1745" s="1"/>
      <c r="EE1745" s="1"/>
      <c r="EF1745" s="1"/>
      <c r="EG1745" s="1"/>
      <c r="EH1745" s="1"/>
      <c r="EI1745" s="1"/>
      <c r="EJ1745" s="1"/>
      <c r="EK1745" s="1"/>
      <c r="EL1745" s="1"/>
      <c r="EM1745" s="1"/>
      <c r="EN1745" s="1"/>
      <c r="EO1745" s="1"/>
      <c r="EP1745" s="1"/>
      <c r="EQ1745" s="1"/>
      <c r="ER1745" s="1"/>
      <c r="ES1745" s="1"/>
      <c r="ET1745" s="1"/>
      <c r="EU1745" s="1"/>
      <c r="EV1745" s="1"/>
      <c r="EW1745" s="1"/>
      <c r="EX1745" s="1"/>
      <c r="EY1745" s="1"/>
      <c r="EZ1745" s="1"/>
      <c r="FA1745" s="1"/>
      <c r="FB1745" s="1"/>
      <c r="FC1745" s="1"/>
      <c r="FD1745" s="1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  <c r="FV1745" s="1"/>
      <c r="FW1745" s="1"/>
      <c r="FX1745" s="1"/>
      <c r="FY1745" s="1"/>
      <c r="FZ1745" s="1"/>
      <c r="GA1745" s="1"/>
      <c r="GB1745" s="1"/>
      <c r="GC1745" s="1"/>
      <c r="GD1745" s="1"/>
      <c r="GE1745" s="1"/>
      <c r="GF1745" s="1"/>
      <c r="GG1745" s="1"/>
      <c r="GH1745" s="1"/>
      <c r="GI1745" s="1"/>
      <c r="GJ1745" s="1"/>
      <c r="GK1745" s="1"/>
    </row>
    <row r="1746" spans="1:193" s="2" customFormat="1" ht="10.5" hidden="1" customHeight="1">
      <c r="A1746" s="1298"/>
      <c r="B1746" s="1313"/>
      <c r="C1746" s="1129"/>
      <c r="D1746" s="144" t="s">
        <v>127</v>
      </c>
      <c r="E1746" s="656"/>
      <c r="F1746" s="48"/>
      <c r="G1746" s="48"/>
      <c r="H1746" s="640"/>
      <c r="I1746" s="48"/>
      <c r="J1746" s="48"/>
      <c r="K1746" s="48"/>
      <c r="L1746" s="48"/>
      <c r="M1746" s="48"/>
      <c r="N1746" s="640"/>
      <c r="O1746" s="48"/>
      <c r="P1746" s="48"/>
      <c r="Q1746" s="48"/>
      <c r="R1746" s="48"/>
      <c r="S1746" s="48"/>
      <c r="T1746" s="48"/>
      <c r="U1746" s="48"/>
      <c r="V1746" s="640"/>
      <c r="W1746" s="48"/>
      <c r="X1746" s="48"/>
      <c r="Y1746" s="640"/>
      <c r="Z1746" s="48"/>
      <c r="AA1746" s="48"/>
      <c r="AB1746" s="48"/>
      <c r="AC1746" s="353"/>
      <c r="AD1746" s="353"/>
      <c r="AE1746" s="353"/>
      <c r="AF1746" s="353"/>
      <c r="AG1746" s="353"/>
      <c r="AH1746" s="353"/>
      <c r="AI1746" s="353"/>
      <c r="AJ1746" s="353"/>
      <c r="AK1746" s="353"/>
      <c r="AL1746" s="353"/>
      <c r="AM1746" s="353"/>
      <c r="AN1746" s="353"/>
      <c r="AO1746" s="353"/>
      <c r="AP1746" s="353"/>
      <c r="AQ1746" s="353"/>
      <c r="AR1746" s="353"/>
      <c r="AS1746" s="353"/>
      <c r="AT1746" s="353"/>
      <c r="AU1746" s="353"/>
      <c r="AV1746" s="353"/>
      <c r="AW1746" s="353"/>
      <c r="AX1746" s="353"/>
      <c r="AY1746" s="353"/>
      <c r="AZ1746" s="353"/>
      <c r="BA1746" s="353"/>
      <c r="BB1746" s="353"/>
      <c r="BC1746" s="353"/>
      <c r="BD1746" s="353"/>
      <c r="BE1746" s="353"/>
      <c r="BF1746" s="353"/>
      <c r="BG1746" s="353"/>
      <c r="BH1746" s="353"/>
      <c r="BI1746" s="353"/>
      <c r="BJ1746" s="353"/>
      <c r="BK1746" s="353"/>
      <c r="BL1746" s="353"/>
      <c r="BM1746" s="353"/>
      <c r="BN1746" s="353"/>
      <c r="BO1746" s="353"/>
      <c r="BP1746" s="353"/>
      <c r="BQ1746" s="353"/>
      <c r="BR1746" s="353"/>
      <c r="BS1746" s="353"/>
      <c r="BT1746" s="353"/>
      <c r="BU1746" s="353"/>
      <c r="BV1746" s="353"/>
      <c r="BW1746" s="353"/>
      <c r="BX1746" s="353"/>
      <c r="BY1746" s="353"/>
      <c r="BZ1746" s="353"/>
      <c r="CA1746" s="353"/>
      <c r="CB1746" s="353"/>
      <c r="CC1746" s="353"/>
      <c r="CD1746" s="353"/>
      <c r="CE1746" s="353"/>
      <c r="CF1746" s="353"/>
      <c r="CG1746" s="353"/>
      <c r="CH1746" s="353"/>
      <c r="CI1746" s="353"/>
      <c r="CJ1746" s="353"/>
      <c r="CK1746" s="353"/>
      <c r="CL1746" s="353"/>
      <c r="CM1746" s="175"/>
      <c r="CN1746" s="175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L1746" s="1"/>
      <c r="DM1746" s="1"/>
      <c r="DN1746" s="1"/>
      <c r="DO1746" s="1"/>
      <c r="DP1746" s="1"/>
      <c r="DQ1746" s="1"/>
      <c r="DR1746" s="1"/>
      <c r="DS1746" s="1"/>
      <c r="DT1746" s="1"/>
      <c r="DU1746" s="1"/>
      <c r="DV1746" s="1"/>
      <c r="DW1746" s="1"/>
      <c r="DX1746" s="1"/>
      <c r="DY1746" s="1"/>
      <c r="DZ1746" s="1"/>
      <c r="EA1746" s="1"/>
      <c r="EB1746" s="1"/>
      <c r="EC1746" s="1"/>
      <c r="ED1746" s="1"/>
      <c r="EE1746" s="1"/>
      <c r="EF1746" s="1"/>
      <c r="EG1746" s="1"/>
      <c r="EH1746" s="1"/>
      <c r="EI1746" s="1"/>
      <c r="EJ1746" s="1"/>
      <c r="EK1746" s="1"/>
      <c r="EL1746" s="1"/>
      <c r="EM1746" s="1"/>
      <c r="EN1746" s="1"/>
      <c r="EO1746" s="1"/>
      <c r="EP1746" s="1"/>
      <c r="EQ1746" s="1"/>
      <c r="ER1746" s="1"/>
      <c r="ES1746" s="1"/>
      <c r="ET1746" s="1"/>
      <c r="EU1746" s="1"/>
      <c r="EV1746" s="1"/>
      <c r="EW1746" s="1"/>
      <c r="EX1746" s="1"/>
      <c r="EY1746" s="1"/>
      <c r="EZ1746" s="1"/>
      <c r="FA1746" s="1"/>
      <c r="FB1746" s="1"/>
      <c r="FC1746" s="1"/>
      <c r="FD1746" s="1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  <c r="FV1746" s="1"/>
      <c r="FW1746" s="1"/>
      <c r="FX1746" s="1"/>
      <c r="FY1746" s="1"/>
      <c r="FZ1746" s="1"/>
      <c r="GA1746" s="1"/>
      <c r="GB1746" s="1"/>
      <c r="GC1746" s="1"/>
      <c r="GD1746" s="1"/>
      <c r="GE1746" s="1"/>
      <c r="GF1746" s="1"/>
      <c r="GG1746" s="1"/>
      <c r="GH1746" s="1"/>
      <c r="GI1746" s="1"/>
      <c r="GJ1746" s="1"/>
      <c r="GK1746" s="1"/>
    </row>
    <row r="1747" spans="1:193" s="2" customFormat="1" ht="10.5" hidden="1" customHeight="1" thickBot="1">
      <c r="A1747" s="1299"/>
      <c r="B1747" s="1314"/>
      <c r="C1747" s="1129"/>
      <c r="D1747" s="144" t="s">
        <v>42</v>
      </c>
      <c r="E1747" s="684"/>
      <c r="F1747" s="685"/>
      <c r="G1747" s="685"/>
      <c r="H1747" s="686"/>
      <c r="I1747" s="685"/>
      <c r="J1747" s="685"/>
      <c r="K1747" s="685"/>
      <c r="L1747" s="685"/>
      <c r="M1747" s="685"/>
      <c r="N1747" s="686"/>
      <c r="O1747" s="685"/>
      <c r="P1747" s="685"/>
      <c r="Q1747" s="685"/>
      <c r="R1747" s="685"/>
      <c r="S1747" s="685"/>
      <c r="T1747" s="685"/>
      <c r="U1747" s="685"/>
      <c r="V1747" s="686"/>
      <c r="W1747" s="685"/>
      <c r="X1747" s="685"/>
      <c r="Y1747" s="686"/>
      <c r="Z1747" s="685"/>
      <c r="AA1747" s="685"/>
      <c r="AB1747" s="685"/>
      <c r="AC1747" s="353"/>
      <c r="AD1747" s="353"/>
      <c r="AE1747" s="353"/>
      <c r="AF1747" s="353"/>
      <c r="AG1747" s="353"/>
      <c r="AH1747" s="353"/>
      <c r="AI1747" s="353"/>
      <c r="AJ1747" s="353"/>
      <c r="AK1747" s="353"/>
      <c r="AL1747" s="353"/>
      <c r="AM1747" s="353"/>
      <c r="AN1747" s="353"/>
      <c r="AO1747" s="353"/>
      <c r="AP1747" s="353"/>
      <c r="AQ1747" s="353"/>
      <c r="AR1747" s="353"/>
      <c r="AS1747" s="353"/>
      <c r="AT1747" s="353"/>
      <c r="AU1747" s="353"/>
      <c r="AV1747" s="353"/>
      <c r="AW1747" s="353"/>
      <c r="AX1747" s="353"/>
      <c r="AY1747" s="353"/>
      <c r="AZ1747" s="353"/>
      <c r="BA1747" s="353"/>
      <c r="BB1747" s="353"/>
      <c r="BC1747" s="353"/>
      <c r="BD1747" s="353"/>
      <c r="BE1747" s="353"/>
      <c r="BF1747" s="353"/>
      <c r="BG1747" s="353"/>
      <c r="BH1747" s="353"/>
      <c r="BI1747" s="353"/>
      <c r="BJ1747" s="353"/>
      <c r="BK1747" s="353"/>
      <c r="BL1747" s="353"/>
      <c r="BM1747" s="353"/>
      <c r="BN1747" s="353"/>
      <c r="BO1747" s="353"/>
      <c r="BP1747" s="353"/>
      <c r="BQ1747" s="353"/>
      <c r="BR1747" s="353"/>
      <c r="BS1747" s="353"/>
      <c r="BT1747" s="353"/>
      <c r="BU1747" s="353"/>
      <c r="BV1747" s="353"/>
      <c r="BW1747" s="353"/>
      <c r="BX1747" s="353"/>
      <c r="BY1747" s="353"/>
      <c r="BZ1747" s="353"/>
      <c r="CA1747" s="353"/>
      <c r="CB1747" s="353"/>
      <c r="CC1747" s="353"/>
      <c r="CD1747" s="353"/>
      <c r="CE1747" s="353"/>
      <c r="CF1747" s="353"/>
      <c r="CG1747" s="353"/>
      <c r="CH1747" s="353"/>
      <c r="CI1747" s="353"/>
      <c r="CJ1747" s="353"/>
      <c r="CK1747" s="353"/>
      <c r="CL1747" s="353"/>
      <c r="CM1747" s="175"/>
      <c r="CN1747" s="175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L1747" s="1"/>
      <c r="DM1747" s="1"/>
      <c r="DN1747" s="1"/>
      <c r="DO1747" s="1"/>
      <c r="DP1747" s="1"/>
      <c r="DQ1747" s="1"/>
      <c r="DR1747" s="1"/>
      <c r="DS1747" s="1"/>
      <c r="DT1747" s="1"/>
      <c r="DU1747" s="1"/>
      <c r="DV1747" s="1"/>
      <c r="DW1747" s="1"/>
      <c r="DX1747" s="1"/>
      <c r="DY1747" s="1"/>
      <c r="DZ1747" s="1"/>
      <c r="EA1747" s="1"/>
      <c r="EB1747" s="1"/>
      <c r="EC1747" s="1"/>
      <c r="ED1747" s="1"/>
      <c r="EE1747" s="1"/>
      <c r="EF1747" s="1"/>
      <c r="EG1747" s="1"/>
      <c r="EH1747" s="1"/>
      <c r="EI1747" s="1"/>
      <c r="EJ1747" s="1"/>
      <c r="EK1747" s="1"/>
      <c r="EL1747" s="1"/>
      <c r="EM1747" s="1"/>
      <c r="EN1747" s="1"/>
      <c r="EO1747" s="1"/>
      <c r="EP1747" s="1"/>
      <c r="EQ1747" s="1"/>
      <c r="ER1747" s="1"/>
      <c r="ES1747" s="1"/>
      <c r="ET1747" s="1"/>
      <c r="EU1747" s="1"/>
      <c r="EV1747" s="1"/>
      <c r="EW1747" s="1"/>
      <c r="EX1747" s="1"/>
      <c r="EY1747" s="1"/>
      <c r="EZ1747" s="1"/>
      <c r="FA1747" s="1"/>
      <c r="FB1747" s="1"/>
      <c r="FC1747" s="1"/>
      <c r="FD1747" s="1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  <c r="FV1747" s="1"/>
      <c r="FW1747" s="1"/>
      <c r="FX1747" s="1"/>
      <c r="FY1747" s="1"/>
      <c r="FZ1747" s="1"/>
      <c r="GA1747" s="1"/>
      <c r="GB1747" s="1"/>
      <c r="GC1747" s="1"/>
      <c r="GD1747" s="1"/>
      <c r="GE1747" s="1"/>
      <c r="GF1747" s="1"/>
      <c r="GG1747" s="1"/>
      <c r="GH1747" s="1"/>
      <c r="GI1747" s="1"/>
      <c r="GJ1747" s="1"/>
      <c r="GK1747" s="1"/>
    </row>
    <row r="1748" spans="1:193" s="2" customFormat="1" ht="10.5" hidden="1" customHeight="1">
      <c r="A1748" s="1297" t="s">
        <v>4</v>
      </c>
      <c r="B1748" s="1312" t="s">
        <v>899</v>
      </c>
      <c r="C1748" s="1129"/>
      <c r="D1748" s="144"/>
      <c r="E1748" s="682"/>
      <c r="F1748" s="84"/>
      <c r="G1748" s="84"/>
      <c r="H1748" s="643"/>
      <c r="I1748" s="84"/>
      <c r="J1748" s="84"/>
      <c r="K1748" s="84"/>
      <c r="L1748" s="84"/>
      <c r="M1748" s="84"/>
      <c r="N1748" s="643"/>
      <c r="O1748" s="84"/>
      <c r="P1748" s="84"/>
      <c r="Q1748" s="84"/>
      <c r="R1748" s="84"/>
      <c r="S1748" s="84"/>
      <c r="T1748" s="84"/>
      <c r="U1748" s="84"/>
      <c r="V1748" s="643"/>
      <c r="W1748" s="84"/>
      <c r="X1748" s="84"/>
      <c r="Y1748" s="643"/>
      <c r="Z1748" s="84"/>
      <c r="AA1748" s="84"/>
      <c r="AB1748" s="84"/>
      <c r="AC1748" s="353"/>
      <c r="AD1748" s="353"/>
      <c r="AE1748" s="353"/>
      <c r="AF1748" s="353"/>
      <c r="AG1748" s="353"/>
      <c r="AH1748" s="353"/>
      <c r="AI1748" s="353"/>
      <c r="AJ1748" s="353"/>
      <c r="AK1748" s="353"/>
      <c r="AL1748" s="353"/>
      <c r="AM1748" s="353"/>
      <c r="AN1748" s="353"/>
      <c r="AO1748" s="353"/>
      <c r="AP1748" s="353"/>
      <c r="AQ1748" s="353"/>
      <c r="AR1748" s="353"/>
      <c r="AS1748" s="353"/>
      <c r="AT1748" s="353"/>
      <c r="AU1748" s="353"/>
      <c r="AV1748" s="353"/>
      <c r="AW1748" s="353"/>
      <c r="AX1748" s="353"/>
      <c r="AY1748" s="353"/>
      <c r="AZ1748" s="353"/>
      <c r="BA1748" s="353"/>
      <c r="BB1748" s="353"/>
      <c r="BC1748" s="353"/>
      <c r="BD1748" s="353"/>
      <c r="BE1748" s="353"/>
      <c r="BF1748" s="353"/>
      <c r="BG1748" s="353"/>
      <c r="BH1748" s="353"/>
      <c r="BI1748" s="353"/>
      <c r="BJ1748" s="353"/>
      <c r="BK1748" s="353"/>
      <c r="BL1748" s="353"/>
      <c r="BM1748" s="353"/>
      <c r="BN1748" s="353"/>
      <c r="BO1748" s="353"/>
      <c r="BP1748" s="353"/>
      <c r="BQ1748" s="353"/>
      <c r="BR1748" s="353"/>
      <c r="BS1748" s="353"/>
      <c r="BT1748" s="353"/>
      <c r="BU1748" s="353"/>
      <c r="BV1748" s="353"/>
      <c r="BW1748" s="353"/>
      <c r="BX1748" s="353"/>
      <c r="BY1748" s="353"/>
      <c r="BZ1748" s="353"/>
      <c r="CA1748" s="353"/>
      <c r="CB1748" s="353"/>
      <c r="CC1748" s="353"/>
      <c r="CD1748" s="353"/>
      <c r="CE1748" s="353"/>
      <c r="CF1748" s="353"/>
      <c r="CG1748" s="353"/>
      <c r="CH1748" s="353"/>
      <c r="CI1748" s="353"/>
      <c r="CJ1748" s="353"/>
      <c r="CK1748" s="353"/>
      <c r="CL1748" s="353"/>
      <c r="CM1748" s="175"/>
      <c r="CN1748" s="175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L1748" s="1"/>
      <c r="DM1748" s="1"/>
      <c r="DN1748" s="1"/>
      <c r="DO1748" s="1"/>
      <c r="DP1748" s="1"/>
      <c r="DQ1748" s="1"/>
      <c r="DR1748" s="1"/>
      <c r="DS1748" s="1"/>
      <c r="DT1748" s="1"/>
      <c r="DU1748" s="1"/>
      <c r="DV1748" s="1"/>
      <c r="DW1748" s="1"/>
      <c r="DX1748" s="1"/>
      <c r="DY1748" s="1"/>
      <c r="DZ1748" s="1"/>
      <c r="EA1748" s="1"/>
      <c r="EB1748" s="1"/>
      <c r="EC1748" s="1"/>
      <c r="ED1748" s="1"/>
      <c r="EE1748" s="1"/>
      <c r="EF1748" s="1"/>
      <c r="EG1748" s="1"/>
      <c r="EH1748" s="1"/>
      <c r="EI1748" s="1"/>
      <c r="EJ1748" s="1"/>
      <c r="EK1748" s="1"/>
      <c r="EL1748" s="1"/>
      <c r="EM1748" s="1"/>
      <c r="EN1748" s="1"/>
      <c r="EO1748" s="1"/>
      <c r="EP1748" s="1"/>
      <c r="EQ1748" s="1"/>
      <c r="ER1748" s="1"/>
      <c r="ES1748" s="1"/>
      <c r="ET1748" s="1"/>
      <c r="EU1748" s="1"/>
      <c r="EV1748" s="1"/>
      <c r="EW1748" s="1"/>
      <c r="EX1748" s="1"/>
      <c r="EY1748" s="1"/>
      <c r="EZ1748" s="1"/>
      <c r="FA1748" s="1"/>
      <c r="FB1748" s="1"/>
      <c r="FC1748" s="1"/>
      <c r="FD1748" s="1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  <c r="FV1748" s="1"/>
      <c r="FW1748" s="1"/>
      <c r="FX1748" s="1"/>
      <c r="FY1748" s="1"/>
      <c r="FZ1748" s="1"/>
      <c r="GA1748" s="1"/>
      <c r="GB1748" s="1"/>
      <c r="GC1748" s="1"/>
      <c r="GD1748" s="1"/>
      <c r="GE1748" s="1"/>
      <c r="GF1748" s="1"/>
      <c r="GG1748" s="1"/>
      <c r="GH1748" s="1"/>
      <c r="GI1748" s="1"/>
      <c r="GJ1748" s="1"/>
      <c r="GK1748" s="1"/>
    </row>
    <row r="1749" spans="1:193" s="2" customFormat="1" ht="10.5" hidden="1" customHeight="1">
      <c r="A1749" s="1298"/>
      <c r="B1749" s="1313"/>
      <c r="C1749" s="1129"/>
      <c r="D1749" s="144" t="s">
        <v>34</v>
      </c>
      <c r="E1749" s="683"/>
      <c r="F1749" s="541"/>
      <c r="G1749" s="541"/>
      <c r="H1749" s="639"/>
      <c r="I1749" s="541"/>
      <c r="J1749" s="541"/>
      <c r="K1749" s="541"/>
      <c r="L1749" s="541"/>
      <c r="M1749" s="541"/>
      <c r="N1749" s="639"/>
      <c r="O1749" s="541"/>
      <c r="P1749" s="541"/>
      <c r="Q1749" s="541"/>
      <c r="R1749" s="541"/>
      <c r="S1749" s="541"/>
      <c r="T1749" s="541"/>
      <c r="U1749" s="541"/>
      <c r="V1749" s="639"/>
      <c r="W1749" s="541"/>
      <c r="X1749" s="541"/>
      <c r="Y1749" s="639"/>
      <c r="Z1749" s="541"/>
      <c r="AA1749" s="541"/>
      <c r="AB1749" s="541"/>
      <c r="AC1749" s="353"/>
      <c r="AD1749" s="353"/>
      <c r="AE1749" s="353"/>
      <c r="AF1749" s="353"/>
      <c r="AG1749" s="353"/>
      <c r="AH1749" s="353"/>
      <c r="AI1749" s="353"/>
      <c r="AJ1749" s="353"/>
      <c r="AK1749" s="353"/>
      <c r="AL1749" s="353"/>
      <c r="AM1749" s="353"/>
      <c r="AN1749" s="353"/>
      <c r="AO1749" s="353"/>
      <c r="AP1749" s="353"/>
      <c r="AQ1749" s="353"/>
      <c r="AR1749" s="353"/>
      <c r="AS1749" s="353"/>
      <c r="AT1749" s="353"/>
      <c r="AU1749" s="353"/>
      <c r="AV1749" s="353"/>
      <c r="AW1749" s="353"/>
      <c r="AX1749" s="353"/>
      <c r="AY1749" s="353"/>
      <c r="AZ1749" s="353"/>
      <c r="BA1749" s="353"/>
      <c r="BB1749" s="353"/>
      <c r="BC1749" s="353"/>
      <c r="BD1749" s="353"/>
      <c r="BE1749" s="353"/>
      <c r="BF1749" s="353"/>
      <c r="BG1749" s="353"/>
      <c r="BH1749" s="353"/>
      <c r="BI1749" s="353"/>
      <c r="BJ1749" s="353"/>
      <c r="BK1749" s="353"/>
      <c r="BL1749" s="353"/>
      <c r="BM1749" s="353"/>
      <c r="BN1749" s="353"/>
      <c r="BO1749" s="353"/>
      <c r="BP1749" s="353"/>
      <c r="BQ1749" s="353"/>
      <c r="BR1749" s="353"/>
      <c r="BS1749" s="353"/>
      <c r="BT1749" s="353"/>
      <c r="BU1749" s="353"/>
      <c r="BV1749" s="353"/>
      <c r="BW1749" s="353"/>
      <c r="BX1749" s="353"/>
      <c r="BY1749" s="353"/>
      <c r="BZ1749" s="353"/>
      <c r="CA1749" s="353"/>
      <c r="CB1749" s="353"/>
      <c r="CC1749" s="353"/>
      <c r="CD1749" s="353"/>
      <c r="CE1749" s="353"/>
      <c r="CF1749" s="353"/>
      <c r="CG1749" s="353"/>
      <c r="CH1749" s="353"/>
      <c r="CI1749" s="353"/>
      <c r="CJ1749" s="353"/>
      <c r="CK1749" s="353"/>
      <c r="CL1749" s="353"/>
      <c r="CM1749" s="175"/>
      <c r="CN1749" s="175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L1749" s="1"/>
      <c r="DM1749" s="1"/>
      <c r="DN1749" s="1"/>
      <c r="DO1749" s="1"/>
      <c r="DP1749" s="1"/>
      <c r="DQ1749" s="1"/>
      <c r="DR1749" s="1"/>
      <c r="DS1749" s="1"/>
      <c r="DT1749" s="1"/>
      <c r="DU1749" s="1"/>
      <c r="DV1749" s="1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  <c r="GD1749" s="1"/>
      <c r="GE1749" s="1"/>
      <c r="GF1749" s="1"/>
      <c r="GG1749" s="1"/>
      <c r="GH1749" s="1"/>
      <c r="GI1749" s="1"/>
      <c r="GJ1749" s="1"/>
      <c r="GK1749" s="1"/>
    </row>
    <row r="1750" spans="1:193" s="2" customFormat="1" ht="10.5" hidden="1" customHeight="1">
      <c r="A1750" s="1298"/>
      <c r="B1750" s="1313"/>
      <c r="C1750" s="1129"/>
      <c r="D1750" s="144" t="s">
        <v>126</v>
      </c>
      <c r="E1750" s="656"/>
      <c r="F1750" s="48"/>
      <c r="G1750" s="48"/>
      <c r="H1750" s="640"/>
      <c r="I1750" s="48"/>
      <c r="J1750" s="48"/>
      <c r="K1750" s="48"/>
      <c r="L1750" s="48" t="s">
        <v>874</v>
      </c>
      <c r="M1750" s="48"/>
      <c r="N1750" s="640"/>
      <c r="O1750" s="48"/>
      <c r="P1750" s="48"/>
      <c r="Q1750" s="48"/>
      <c r="R1750" s="48"/>
      <c r="S1750" s="48"/>
      <c r="T1750" s="48"/>
      <c r="U1750" s="48"/>
      <c r="V1750" s="640"/>
      <c r="W1750" s="48"/>
      <c r="X1750" s="48"/>
      <c r="Y1750" s="640"/>
      <c r="Z1750" s="48"/>
      <c r="AA1750" s="48"/>
      <c r="AB1750" s="48"/>
      <c r="AC1750" s="353"/>
      <c r="AD1750" s="353"/>
      <c r="AE1750" s="353"/>
      <c r="AF1750" s="353"/>
      <c r="AG1750" s="353"/>
      <c r="AH1750" s="353"/>
      <c r="AI1750" s="353"/>
      <c r="AJ1750" s="353"/>
      <c r="AK1750" s="353"/>
      <c r="AL1750" s="353"/>
      <c r="AM1750" s="353"/>
      <c r="AN1750" s="353"/>
      <c r="AO1750" s="353"/>
      <c r="AP1750" s="353"/>
      <c r="AQ1750" s="353"/>
      <c r="AR1750" s="353"/>
      <c r="AS1750" s="353"/>
      <c r="AT1750" s="353"/>
      <c r="AU1750" s="353"/>
      <c r="AV1750" s="353"/>
      <c r="AW1750" s="353"/>
      <c r="AX1750" s="353"/>
      <c r="AY1750" s="353"/>
      <c r="AZ1750" s="353"/>
      <c r="BA1750" s="353"/>
      <c r="BB1750" s="353"/>
      <c r="BC1750" s="353"/>
      <c r="BD1750" s="353"/>
      <c r="BE1750" s="353"/>
      <c r="BF1750" s="353"/>
      <c r="BG1750" s="353"/>
      <c r="BH1750" s="353"/>
      <c r="BI1750" s="353"/>
      <c r="BJ1750" s="353"/>
      <c r="BK1750" s="353"/>
      <c r="BL1750" s="353"/>
      <c r="BM1750" s="353"/>
      <c r="BN1750" s="353"/>
      <c r="BO1750" s="353"/>
      <c r="BP1750" s="353"/>
      <c r="BQ1750" s="353"/>
      <c r="BR1750" s="353"/>
      <c r="BS1750" s="353"/>
      <c r="BT1750" s="353"/>
      <c r="BU1750" s="353"/>
      <c r="BV1750" s="353"/>
      <c r="BW1750" s="353"/>
      <c r="BX1750" s="353"/>
      <c r="BY1750" s="353"/>
      <c r="BZ1750" s="353"/>
      <c r="CA1750" s="353"/>
      <c r="CB1750" s="353"/>
      <c r="CC1750" s="353"/>
      <c r="CD1750" s="353"/>
      <c r="CE1750" s="353"/>
      <c r="CF1750" s="353"/>
      <c r="CG1750" s="353"/>
      <c r="CH1750" s="353"/>
      <c r="CI1750" s="353"/>
      <c r="CJ1750" s="353"/>
      <c r="CK1750" s="353"/>
      <c r="CL1750" s="353"/>
      <c r="CM1750" s="175"/>
      <c r="CN1750" s="175"/>
      <c r="CO1750" s="1"/>
      <c r="CP1750" s="1"/>
      <c r="CQ1750" s="1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L1750" s="1"/>
      <c r="DM1750" s="1"/>
      <c r="DN1750" s="1"/>
      <c r="DO1750" s="1"/>
      <c r="DP1750" s="1"/>
      <c r="DQ1750" s="1"/>
      <c r="DR1750" s="1"/>
      <c r="DS1750" s="1"/>
      <c r="DT1750" s="1"/>
      <c r="DU1750" s="1"/>
      <c r="DV1750" s="1"/>
      <c r="DW1750" s="1"/>
      <c r="DX1750" s="1"/>
      <c r="DY1750" s="1"/>
      <c r="DZ1750" s="1"/>
      <c r="EA1750" s="1"/>
      <c r="EB1750" s="1"/>
      <c r="EC1750" s="1"/>
      <c r="ED1750" s="1"/>
      <c r="EE1750" s="1"/>
      <c r="EF1750" s="1"/>
      <c r="EG1750" s="1"/>
      <c r="EH1750" s="1"/>
      <c r="EI1750" s="1"/>
      <c r="EJ1750" s="1"/>
      <c r="EK1750" s="1"/>
      <c r="EL1750" s="1"/>
      <c r="EM1750" s="1"/>
      <c r="EN1750" s="1"/>
      <c r="EO1750" s="1"/>
      <c r="EP1750" s="1"/>
      <c r="EQ1750" s="1"/>
      <c r="ER1750" s="1"/>
      <c r="ES1750" s="1"/>
      <c r="ET1750" s="1"/>
      <c r="EU1750" s="1"/>
      <c r="EV1750" s="1"/>
      <c r="EW1750" s="1"/>
      <c r="EX1750" s="1"/>
      <c r="EY1750" s="1"/>
      <c r="EZ1750" s="1"/>
      <c r="FA1750" s="1"/>
      <c r="FB1750" s="1"/>
      <c r="FC1750" s="1"/>
      <c r="FD1750" s="1"/>
      <c r="FE1750" s="1"/>
      <c r="FF1750" s="1"/>
      <c r="FG1750" s="1"/>
      <c r="FH1750" s="1"/>
      <c r="FI1750" s="1"/>
      <c r="FJ1750" s="1"/>
      <c r="FK1750" s="1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  <c r="FV1750" s="1"/>
      <c r="FW1750" s="1"/>
      <c r="FX1750" s="1"/>
      <c r="FY1750" s="1"/>
      <c r="FZ1750" s="1"/>
      <c r="GA1750" s="1"/>
      <c r="GB1750" s="1"/>
      <c r="GC1750" s="1"/>
      <c r="GD1750" s="1"/>
      <c r="GE1750" s="1"/>
      <c r="GF1750" s="1"/>
      <c r="GG1750" s="1"/>
      <c r="GH1750" s="1"/>
      <c r="GI1750" s="1"/>
      <c r="GJ1750" s="1"/>
      <c r="GK1750" s="1"/>
    </row>
    <row r="1751" spans="1:193" s="2" customFormat="1" ht="10.5" hidden="1" customHeight="1">
      <c r="A1751" s="1298"/>
      <c r="B1751" s="1313"/>
      <c r="C1751" s="1129"/>
      <c r="D1751" s="144" t="s">
        <v>127</v>
      </c>
      <c r="E1751" s="687"/>
      <c r="F1751" s="542"/>
      <c r="G1751" s="542"/>
      <c r="H1751" s="641"/>
      <c r="I1751" s="542"/>
      <c r="J1751" s="542"/>
      <c r="K1751" s="542"/>
      <c r="L1751" s="542"/>
      <c r="M1751" s="542"/>
      <c r="N1751" s="641"/>
      <c r="O1751" s="542"/>
      <c r="P1751" s="542"/>
      <c r="Q1751" s="542"/>
      <c r="R1751" s="542"/>
      <c r="S1751" s="542"/>
      <c r="T1751" s="542"/>
      <c r="U1751" s="542"/>
      <c r="V1751" s="641"/>
      <c r="W1751" s="542"/>
      <c r="X1751" s="542"/>
      <c r="Y1751" s="641"/>
      <c r="Z1751" s="542"/>
      <c r="AA1751" s="542"/>
      <c r="AB1751" s="542"/>
      <c r="AC1751" s="353"/>
      <c r="AD1751" s="353"/>
      <c r="AE1751" s="353"/>
      <c r="AF1751" s="353"/>
      <c r="AG1751" s="353"/>
      <c r="AH1751" s="353"/>
      <c r="AI1751" s="353"/>
      <c r="AJ1751" s="353"/>
      <c r="AK1751" s="353"/>
      <c r="AL1751" s="353"/>
      <c r="AM1751" s="353"/>
      <c r="AN1751" s="353"/>
      <c r="AO1751" s="353"/>
      <c r="AP1751" s="353"/>
      <c r="AQ1751" s="353"/>
      <c r="AR1751" s="353"/>
      <c r="AS1751" s="353"/>
      <c r="AT1751" s="353"/>
      <c r="AU1751" s="353"/>
      <c r="AV1751" s="353"/>
      <c r="AW1751" s="353"/>
      <c r="AX1751" s="353"/>
      <c r="AY1751" s="353"/>
      <c r="AZ1751" s="353"/>
      <c r="BA1751" s="353"/>
      <c r="BB1751" s="353"/>
      <c r="BC1751" s="353"/>
      <c r="BD1751" s="353"/>
      <c r="BE1751" s="353"/>
      <c r="BF1751" s="353"/>
      <c r="BG1751" s="353"/>
      <c r="BH1751" s="353"/>
      <c r="BI1751" s="353"/>
      <c r="BJ1751" s="353"/>
      <c r="BK1751" s="353"/>
      <c r="BL1751" s="353"/>
      <c r="BM1751" s="353"/>
      <c r="BN1751" s="353"/>
      <c r="BO1751" s="353"/>
      <c r="BP1751" s="353"/>
      <c r="BQ1751" s="353"/>
      <c r="BR1751" s="353"/>
      <c r="BS1751" s="353"/>
      <c r="BT1751" s="353"/>
      <c r="BU1751" s="353"/>
      <c r="BV1751" s="353"/>
      <c r="BW1751" s="353"/>
      <c r="BX1751" s="353"/>
      <c r="BY1751" s="353"/>
      <c r="BZ1751" s="353"/>
      <c r="CA1751" s="353"/>
      <c r="CB1751" s="353"/>
      <c r="CC1751" s="353"/>
      <c r="CD1751" s="353"/>
      <c r="CE1751" s="353"/>
      <c r="CF1751" s="353"/>
      <c r="CG1751" s="353"/>
      <c r="CH1751" s="353"/>
      <c r="CI1751" s="353"/>
      <c r="CJ1751" s="353"/>
      <c r="CK1751" s="353"/>
      <c r="CL1751" s="353"/>
      <c r="CM1751" s="175"/>
      <c r="CN1751" s="175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L1751" s="1"/>
      <c r="DM1751" s="1"/>
      <c r="DN1751" s="1"/>
      <c r="DO1751" s="1"/>
      <c r="DP1751" s="1"/>
      <c r="DQ1751" s="1"/>
      <c r="DR1751" s="1"/>
      <c r="DS1751" s="1"/>
      <c r="DT1751" s="1"/>
      <c r="DU1751" s="1"/>
      <c r="DV1751" s="1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  <c r="GD1751" s="1"/>
      <c r="GE1751" s="1"/>
      <c r="GF1751" s="1"/>
      <c r="GG1751" s="1"/>
      <c r="GH1751" s="1"/>
      <c r="GI1751" s="1"/>
      <c r="GJ1751" s="1"/>
      <c r="GK1751" s="1"/>
    </row>
    <row r="1752" spans="1:193" s="2" customFormat="1" ht="10.5" hidden="1" customHeight="1" thickBot="1">
      <c r="A1752" s="1299"/>
      <c r="B1752" s="1314"/>
      <c r="C1752" s="1129"/>
      <c r="D1752" s="144" t="s">
        <v>42</v>
      </c>
      <c r="E1752" s="688"/>
      <c r="F1752" s="102"/>
      <c r="G1752" s="102"/>
      <c r="H1752" s="645"/>
      <c r="I1752" s="102"/>
      <c r="J1752" s="102"/>
      <c r="K1752" s="102"/>
      <c r="L1752" s="102"/>
      <c r="M1752" s="102"/>
      <c r="N1752" s="645"/>
      <c r="O1752" s="102"/>
      <c r="P1752" s="102"/>
      <c r="Q1752" s="102"/>
      <c r="R1752" s="102"/>
      <c r="S1752" s="102"/>
      <c r="T1752" s="102"/>
      <c r="U1752" s="102"/>
      <c r="V1752" s="645"/>
      <c r="W1752" s="102"/>
      <c r="X1752" s="102"/>
      <c r="Y1752" s="645"/>
      <c r="Z1752" s="102"/>
      <c r="AA1752" s="102"/>
      <c r="AB1752" s="102"/>
      <c r="AC1752" s="353"/>
      <c r="AD1752" s="353"/>
      <c r="AE1752" s="353"/>
      <c r="AF1752" s="353"/>
      <c r="AG1752" s="353"/>
      <c r="AH1752" s="353"/>
      <c r="AI1752" s="353"/>
      <c r="AJ1752" s="353"/>
      <c r="AK1752" s="353"/>
      <c r="AL1752" s="353"/>
      <c r="AM1752" s="353"/>
      <c r="AN1752" s="353"/>
      <c r="AO1752" s="353"/>
      <c r="AP1752" s="353"/>
      <c r="AQ1752" s="353"/>
      <c r="AR1752" s="353"/>
      <c r="AS1752" s="353"/>
      <c r="AT1752" s="353"/>
      <c r="AU1752" s="353"/>
      <c r="AV1752" s="353"/>
      <c r="AW1752" s="353"/>
      <c r="AX1752" s="353"/>
      <c r="AY1752" s="353"/>
      <c r="AZ1752" s="353"/>
      <c r="BA1752" s="353"/>
      <c r="BB1752" s="353"/>
      <c r="BC1752" s="353"/>
      <c r="BD1752" s="353"/>
      <c r="BE1752" s="353"/>
      <c r="BF1752" s="353"/>
      <c r="BG1752" s="353"/>
      <c r="BH1752" s="353"/>
      <c r="BI1752" s="353"/>
      <c r="BJ1752" s="353"/>
      <c r="BK1752" s="353"/>
      <c r="BL1752" s="353"/>
      <c r="BM1752" s="353"/>
      <c r="BN1752" s="353"/>
      <c r="BO1752" s="353"/>
      <c r="BP1752" s="353"/>
      <c r="BQ1752" s="353"/>
      <c r="BR1752" s="353"/>
      <c r="BS1752" s="353"/>
      <c r="BT1752" s="353"/>
      <c r="BU1752" s="353"/>
      <c r="BV1752" s="353"/>
      <c r="BW1752" s="353"/>
      <c r="BX1752" s="353"/>
      <c r="BY1752" s="353"/>
      <c r="BZ1752" s="353"/>
      <c r="CA1752" s="353"/>
      <c r="CB1752" s="353"/>
      <c r="CC1752" s="353"/>
      <c r="CD1752" s="353"/>
      <c r="CE1752" s="353"/>
      <c r="CF1752" s="353"/>
      <c r="CG1752" s="353"/>
      <c r="CH1752" s="353"/>
      <c r="CI1752" s="353"/>
      <c r="CJ1752" s="353"/>
      <c r="CK1752" s="353"/>
      <c r="CL1752" s="353"/>
      <c r="CM1752" s="175"/>
      <c r="CN1752" s="175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L1752" s="1"/>
      <c r="DM1752" s="1"/>
      <c r="DN1752" s="1"/>
      <c r="DO1752" s="1"/>
      <c r="DP1752" s="1"/>
      <c r="DQ1752" s="1"/>
      <c r="DR1752" s="1"/>
      <c r="DS1752" s="1"/>
      <c r="DT1752" s="1"/>
      <c r="DU1752" s="1"/>
      <c r="DV1752" s="1"/>
      <c r="DW1752" s="1"/>
      <c r="DX1752" s="1"/>
      <c r="DY1752" s="1"/>
      <c r="DZ1752" s="1"/>
      <c r="EA1752" s="1"/>
      <c r="EB1752" s="1"/>
      <c r="EC1752" s="1"/>
      <c r="ED1752" s="1"/>
      <c r="EE1752" s="1"/>
      <c r="EF1752" s="1"/>
      <c r="EG1752" s="1"/>
      <c r="EH1752" s="1"/>
      <c r="EI1752" s="1"/>
      <c r="EJ1752" s="1"/>
      <c r="EK1752" s="1"/>
      <c r="EL1752" s="1"/>
      <c r="EM1752" s="1"/>
      <c r="EN1752" s="1"/>
      <c r="EO1752" s="1"/>
      <c r="EP1752" s="1"/>
      <c r="EQ1752" s="1"/>
      <c r="ER1752" s="1"/>
      <c r="ES1752" s="1"/>
      <c r="ET1752" s="1"/>
      <c r="EU1752" s="1"/>
      <c r="EV1752" s="1"/>
      <c r="EW1752" s="1"/>
      <c r="EX1752" s="1"/>
      <c r="EY1752" s="1"/>
      <c r="EZ1752" s="1"/>
      <c r="FA1752" s="1"/>
      <c r="FB1752" s="1"/>
      <c r="FC1752" s="1"/>
      <c r="FD1752" s="1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  <c r="FV1752" s="1"/>
      <c r="FW1752" s="1"/>
      <c r="FX1752" s="1"/>
      <c r="FY1752" s="1"/>
      <c r="FZ1752" s="1"/>
      <c r="GA1752" s="1"/>
      <c r="GB1752" s="1"/>
      <c r="GC1752" s="1"/>
      <c r="GD1752" s="1"/>
      <c r="GE1752" s="1"/>
      <c r="GF1752" s="1"/>
      <c r="GG1752" s="1"/>
      <c r="GH1752" s="1"/>
      <c r="GI1752" s="1"/>
      <c r="GJ1752" s="1"/>
      <c r="GK1752" s="1"/>
    </row>
    <row r="1753" spans="1:193" s="2" customFormat="1" ht="10.5" hidden="1" customHeight="1">
      <c r="A1753" s="1297" t="s">
        <v>102</v>
      </c>
      <c r="B1753" s="1312" t="s">
        <v>899</v>
      </c>
      <c r="C1753" s="1129"/>
      <c r="D1753" s="144"/>
      <c r="E1753" s="682"/>
      <c r="F1753" s="84"/>
      <c r="G1753" s="84"/>
      <c r="H1753" s="643"/>
      <c r="I1753" s="84"/>
      <c r="J1753" s="84"/>
      <c r="K1753" s="84"/>
      <c r="L1753" s="84"/>
      <c r="M1753" s="84"/>
      <c r="N1753" s="643"/>
      <c r="O1753" s="84"/>
      <c r="P1753" s="84"/>
      <c r="Q1753" s="84"/>
      <c r="R1753" s="84"/>
      <c r="S1753" s="84"/>
      <c r="T1753" s="84"/>
      <c r="U1753" s="84"/>
      <c r="V1753" s="643"/>
      <c r="W1753" s="84"/>
      <c r="X1753" s="84"/>
      <c r="Y1753" s="643"/>
      <c r="Z1753" s="84"/>
      <c r="AA1753" s="84"/>
      <c r="AB1753" s="84"/>
      <c r="AC1753" s="353"/>
      <c r="AD1753" s="353"/>
      <c r="AE1753" s="353"/>
      <c r="AF1753" s="353"/>
      <c r="AG1753" s="353"/>
      <c r="AH1753" s="353"/>
      <c r="AI1753" s="353"/>
      <c r="AJ1753" s="353"/>
      <c r="AK1753" s="353"/>
      <c r="AL1753" s="353"/>
      <c r="AM1753" s="353"/>
      <c r="AN1753" s="353"/>
      <c r="AO1753" s="353"/>
      <c r="AP1753" s="353"/>
      <c r="AQ1753" s="353"/>
      <c r="AR1753" s="353"/>
      <c r="AS1753" s="353"/>
      <c r="AT1753" s="353"/>
      <c r="AU1753" s="353"/>
      <c r="AV1753" s="353"/>
      <c r="AW1753" s="353"/>
      <c r="AX1753" s="353"/>
      <c r="AY1753" s="353"/>
      <c r="AZ1753" s="353"/>
      <c r="BA1753" s="353"/>
      <c r="BB1753" s="353"/>
      <c r="BC1753" s="353"/>
      <c r="BD1753" s="353"/>
      <c r="BE1753" s="353"/>
      <c r="BF1753" s="353"/>
      <c r="BG1753" s="353"/>
      <c r="BH1753" s="353"/>
      <c r="BI1753" s="353"/>
      <c r="BJ1753" s="353"/>
      <c r="BK1753" s="353"/>
      <c r="BL1753" s="353"/>
      <c r="BM1753" s="353"/>
      <c r="BN1753" s="353"/>
      <c r="BO1753" s="353"/>
      <c r="BP1753" s="353"/>
      <c r="BQ1753" s="353"/>
      <c r="BR1753" s="353"/>
      <c r="BS1753" s="353"/>
      <c r="BT1753" s="353"/>
      <c r="BU1753" s="353"/>
      <c r="BV1753" s="353"/>
      <c r="BW1753" s="353"/>
      <c r="BX1753" s="353"/>
      <c r="BY1753" s="353"/>
      <c r="BZ1753" s="353"/>
      <c r="CA1753" s="353"/>
      <c r="CB1753" s="353"/>
      <c r="CC1753" s="353"/>
      <c r="CD1753" s="353"/>
      <c r="CE1753" s="353"/>
      <c r="CF1753" s="353"/>
      <c r="CG1753" s="353"/>
      <c r="CH1753" s="353"/>
      <c r="CI1753" s="353"/>
      <c r="CJ1753" s="353"/>
      <c r="CK1753" s="353"/>
      <c r="CL1753" s="353"/>
      <c r="CM1753" s="175"/>
      <c r="CN1753" s="175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L1753" s="1"/>
      <c r="DM1753" s="1"/>
      <c r="DN1753" s="1"/>
      <c r="DO1753" s="1"/>
      <c r="DP1753" s="1"/>
      <c r="DQ1753" s="1"/>
      <c r="DR1753" s="1"/>
      <c r="DS1753" s="1"/>
      <c r="DT1753" s="1"/>
      <c r="DU1753" s="1"/>
      <c r="DV1753" s="1"/>
      <c r="DW1753" s="1"/>
      <c r="DX1753" s="1"/>
      <c r="DY1753" s="1"/>
      <c r="DZ1753" s="1"/>
      <c r="EA1753" s="1"/>
      <c r="EB1753" s="1"/>
      <c r="EC1753" s="1"/>
      <c r="ED1753" s="1"/>
      <c r="EE1753" s="1"/>
      <c r="EF1753" s="1"/>
      <c r="EG1753" s="1"/>
      <c r="EH1753" s="1"/>
      <c r="EI1753" s="1"/>
      <c r="EJ1753" s="1"/>
      <c r="EK1753" s="1"/>
      <c r="EL1753" s="1"/>
      <c r="EM1753" s="1"/>
      <c r="EN1753" s="1"/>
      <c r="EO1753" s="1"/>
      <c r="EP1753" s="1"/>
      <c r="EQ1753" s="1"/>
      <c r="ER1753" s="1"/>
      <c r="ES1753" s="1"/>
      <c r="ET1753" s="1"/>
      <c r="EU1753" s="1"/>
      <c r="EV1753" s="1"/>
      <c r="EW1753" s="1"/>
      <c r="EX1753" s="1"/>
      <c r="EY1753" s="1"/>
      <c r="EZ1753" s="1"/>
      <c r="FA1753" s="1"/>
      <c r="FB1753" s="1"/>
      <c r="FC1753" s="1"/>
      <c r="FD1753" s="1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  <c r="FV1753" s="1"/>
      <c r="FW1753" s="1"/>
      <c r="FX1753" s="1"/>
      <c r="FY1753" s="1"/>
      <c r="FZ1753" s="1"/>
      <c r="GA1753" s="1"/>
      <c r="GB1753" s="1"/>
      <c r="GC1753" s="1"/>
      <c r="GD1753" s="1"/>
      <c r="GE1753" s="1"/>
      <c r="GF1753" s="1"/>
      <c r="GG1753" s="1"/>
      <c r="GH1753" s="1"/>
      <c r="GI1753" s="1"/>
      <c r="GJ1753" s="1"/>
      <c r="GK1753" s="1"/>
    </row>
    <row r="1754" spans="1:193" s="2" customFormat="1" ht="10.5" hidden="1" customHeight="1">
      <c r="A1754" s="1298"/>
      <c r="B1754" s="1313"/>
      <c r="C1754" s="1129"/>
      <c r="D1754" s="144" t="s">
        <v>34</v>
      </c>
      <c r="E1754" s="683"/>
      <c r="F1754" s="541"/>
      <c r="G1754" s="541"/>
      <c r="H1754" s="639"/>
      <c r="I1754" s="541"/>
      <c r="J1754" s="541"/>
      <c r="K1754" s="541"/>
      <c r="L1754" s="541"/>
      <c r="M1754" s="541"/>
      <c r="N1754" s="639"/>
      <c r="O1754" s="541"/>
      <c r="P1754" s="541"/>
      <c r="Q1754" s="541"/>
      <c r="R1754" s="541"/>
      <c r="S1754" s="541"/>
      <c r="T1754" s="541"/>
      <c r="U1754" s="541"/>
      <c r="V1754" s="639"/>
      <c r="W1754" s="541"/>
      <c r="X1754" s="541"/>
      <c r="Y1754" s="639"/>
      <c r="Z1754" s="541"/>
      <c r="AA1754" s="541"/>
      <c r="AB1754" s="541"/>
      <c r="AC1754" s="353"/>
      <c r="AD1754" s="353"/>
      <c r="AE1754" s="353"/>
      <c r="AF1754" s="353"/>
      <c r="AG1754" s="353"/>
      <c r="AH1754" s="353"/>
      <c r="AI1754" s="353"/>
      <c r="AJ1754" s="353"/>
      <c r="AK1754" s="353"/>
      <c r="AL1754" s="353"/>
      <c r="AM1754" s="353"/>
      <c r="AN1754" s="353"/>
      <c r="AO1754" s="353"/>
      <c r="AP1754" s="353"/>
      <c r="AQ1754" s="353"/>
      <c r="AR1754" s="353"/>
      <c r="AS1754" s="353"/>
      <c r="AT1754" s="353"/>
      <c r="AU1754" s="353"/>
      <c r="AV1754" s="353"/>
      <c r="AW1754" s="353"/>
      <c r="AX1754" s="353"/>
      <c r="AY1754" s="353"/>
      <c r="AZ1754" s="353"/>
      <c r="BA1754" s="353"/>
      <c r="BB1754" s="353"/>
      <c r="BC1754" s="353"/>
      <c r="BD1754" s="353"/>
      <c r="BE1754" s="353"/>
      <c r="BF1754" s="353"/>
      <c r="BG1754" s="353"/>
      <c r="BH1754" s="353"/>
      <c r="BI1754" s="353"/>
      <c r="BJ1754" s="353"/>
      <c r="BK1754" s="353"/>
      <c r="BL1754" s="353"/>
      <c r="BM1754" s="353"/>
      <c r="BN1754" s="353"/>
      <c r="BO1754" s="353"/>
      <c r="BP1754" s="353"/>
      <c r="BQ1754" s="353"/>
      <c r="BR1754" s="353"/>
      <c r="BS1754" s="353"/>
      <c r="BT1754" s="353"/>
      <c r="BU1754" s="353"/>
      <c r="BV1754" s="353"/>
      <c r="BW1754" s="353"/>
      <c r="BX1754" s="353"/>
      <c r="BY1754" s="353"/>
      <c r="BZ1754" s="353"/>
      <c r="CA1754" s="353"/>
      <c r="CB1754" s="353"/>
      <c r="CC1754" s="353"/>
      <c r="CD1754" s="353"/>
      <c r="CE1754" s="353"/>
      <c r="CF1754" s="353"/>
      <c r="CG1754" s="353"/>
      <c r="CH1754" s="353"/>
      <c r="CI1754" s="353"/>
      <c r="CJ1754" s="353"/>
      <c r="CK1754" s="353"/>
      <c r="CL1754" s="353"/>
      <c r="CM1754" s="175"/>
      <c r="CN1754" s="175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L1754" s="1"/>
      <c r="DM1754" s="1"/>
      <c r="DN1754" s="1"/>
      <c r="DO1754" s="1"/>
      <c r="DP1754" s="1"/>
      <c r="DQ1754" s="1"/>
      <c r="DR1754" s="1"/>
      <c r="DS1754" s="1"/>
      <c r="DT1754" s="1"/>
      <c r="DU1754" s="1"/>
      <c r="DV1754" s="1"/>
      <c r="DW1754" s="1"/>
      <c r="DX1754" s="1"/>
      <c r="DY1754" s="1"/>
      <c r="DZ1754" s="1"/>
      <c r="EA1754" s="1"/>
      <c r="EB1754" s="1"/>
      <c r="EC1754" s="1"/>
      <c r="ED1754" s="1"/>
      <c r="EE1754" s="1"/>
      <c r="EF1754" s="1"/>
      <c r="EG1754" s="1"/>
      <c r="EH1754" s="1"/>
      <c r="EI1754" s="1"/>
      <c r="EJ1754" s="1"/>
      <c r="EK1754" s="1"/>
      <c r="EL1754" s="1"/>
      <c r="EM1754" s="1"/>
      <c r="EN1754" s="1"/>
      <c r="EO1754" s="1"/>
      <c r="EP1754" s="1"/>
      <c r="EQ1754" s="1"/>
      <c r="ER1754" s="1"/>
      <c r="ES1754" s="1"/>
      <c r="ET1754" s="1"/>
      <c r="EU1754" s="1"/>
      <c r="EV1754" s="1"/>
      <c r="EW1754" s="1"/>
      <c r="EX1754" s="1"/>
      <c r="EY1754" s="1"/>
      <c r="EZ1754" s="1"/>
      <c r="FA1754" s="1"/>
      <c r="FB1754" s="1"/>
      <c r="FC1754" s="1"/>
      <c r="FD1754" s="1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  <c r="FV1754" s="1"/>
      <c r="FW1754" s="1"/>
      <c r="FX1754" s="1"/>
      <c r="FY1754" s="1"/>
      <c r="FZ1754" s="1"/>
      <c r="GA1754" s="1"/>
      <c r="GB1754" s="1"/>
      <c r="GC1754" s="1"/>
      <c r="GD1754" s="1"/>
      <c r="GE1754" s="1"/>
      <c r="GF1754" s="1"/>
      <c r="GG1754" s="1"/>
      <c r="GH1754" s="1"/>
      <c r="GI1754" s="1"/>
      <c r="GJ1754" s="1"/>
      <c r="GK1754" s="1"/>
    </row>
    <row r="1755" spans="1:193" s="2" customFormat="1" ht="10.5" hidden="1" customHeight="1">
      <c r="A1755" s="1298"/>
      <c r="B1755" s="1313"/>
      <c r="C1755" s="1129"/>
      <c r="D1755" s="144" t="s">
        <v>126</v>
      </c>
      <c r="E1755" s="656"/>
      <c r="F1755" s="48"/>
      <c r="G1755" s="48"/>
      <c r="H1755" s="640"/>
      <c r="I1755" s="48"/>
      <c r="J1755" s="48"/>
      <c r="K1755" s="48"/>
      <c r="L1755" s="48" t="s">
        <v>874</v>
      </c>
      <c r="M1755" s="48"/>
      <c r="N1755" s="640"/>
      <c r="O1755" s="48"/>
      <c r="P1755" s="48"/>
      <c r="Q1755" s="48"/>
      <c r="R1755" s="48"/>
      <c r="S1755" s="48"/>
      <c r="T1755" s="48"/>
      <c r="U1755" s="48"/>
      <c r="V1755" s="640"/>
      <c r="W1755" s="48"/>
      <c r="X1755" s="48"/>
      <c r="Y1755" s="640"/>
      <c r="Z1755" s="48"/>
      <c r="AA1755" s="48"/>
      <c r="AB1755" s="48"/>
      <c r="AC1755" s="353"/>
      <c r="AD1755" s="353"/>
      <c r="AE1755" s="353"/>
      <c r="AF1755" s="353"/>
      <c r="AG1755" s="353"/>
      <c r="AH1755" s="353"/>
      <c r="AI1755" s="353"/>
      <c r="AJ1755" s="353"/>
      <c r="AK1755" s="353"/>
      <c r="AL1755" s="353"/>
      <c r="AM1755" s="353"/>
      <c r="AN1755" s="353"/>
      <c r="AO1755" s="353"/>
      <c r="AP1755" s="353"/>
      <c r="AQ1755" s="353"/>
      <c r="AR1755" s="353"/>
      <c r="AS1755" s="353"/>
      <c r="AT1755" s="353"/>
      <c r="AU1755" s="353"/>
      <c r="AV1755" s="353"/>
      <c r="AW1755" s="353"/>
      <c r="AX1755" s="353"/>
      <c r="AY1755" s="353"/>
      <c r="AZ1755" s="353"/>
      <c r="BA1755" s="353"/>
      <c r="BB1755" s="353"/>
      <c r="BC1755" s="353"/>
      <c r="BD1755" s="353"/>
      <c r="BE1755" s="353"/>
      <c r="BF1755" s="353"/>
      <c r="BG1755" s="353"/>
      <c r="BH1755" s="353"/>
      <c r="BI1755" s="353"/>
      <c r="BJ1755" s="353"/>
      <c r="BK1755" s="353"/>
      <c r="BL1755" s="353"/>
      <c r="BM1755" s="353"/>
      <c r="BN1755" s="353"/>
      <c r="BO1755" s="353"/>
      <c r="BP1755" s="353"/>
      <c r="BQ1755" s="353"/>
      <c r="BR1755" s="353"/>
      <c r="BS1755" s="353"/>
      <c r="BT1755" s="353"/>
      <c r="BU1755" s="353"/>
      <c r="BV1755" s="353"/>
      <c r="BW1755" s="353"/>
      <c r="BX1755" s="353"/>
      <c r="BY1755" s="353"/>
      <c r="BZ1755" s="353"/>
      <c r="CA1755" s="353"/>
      <c r="CB1755" s="353"/>
      <c r="CC1755" s="353"/>
      <c r="CD1755" s="353"/>
      <c r="CE1755" s="353"/>
      <c r="CF1755" s="353"/>
      <c r="CG1755" s="353"/>
      <c r="CH1755" s="353"/>
      <c r="CI1755" s="353"/>
      <c r="CJ1755" s="353"/>
      <c r="CK1755" s="353"/>
      <c r="CL1755" s="353"/>
      <c r="CM1755" s="175"/>
      <c r="CN1755" s="175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L1755" s="1"/>
      <c r="DM1755" s="1"/>
      <c r="DN1755" s="1"/>
      <c r="DO1755" s="1"/>
      <c r="DP1755" s="1"/>
      <c r="DQ1755" s="1"/>
      <c r="DR1755" s="1"/>
      <c r="DS1755" s="1"/>
      <c r="DT1755" s="1"/>
      <c r="DU1755" s="1"/>
      <c r="DV1755" s="1"/>
      <c r="DW1755" s="1"/>
      <c r="DX1755" s="1"/>
      <c r="DY1755" s="1"/>
      <c r="DZ1755" s="1"/>
      <c r="EA1755" s="1"/>
      <c r="EB1755" s="1"/>
      <c r="EC1755" s="1"/>
      <c r="ED1755" s="1"/>
      <c r="EE1755" s="1"/>
      <c r="EF1755" s="1"/>
      <c r="EG1755" s="1"/>
      <c r="EH1755" s="1"/>
      <c r="EI1755" s="1"/>
      <c r="EJ1755" s="1"/>
      <c r="EK1755" s="1"/>
      <c r="EL1755" s="1"/>
      <c r="EM1755" s="1"/>
      <c r="EN1755" s="1"/>
      <c r="EO1755" s="1"/>
      <c r="EP1755" s="1"/>
      <c r="EQ1755" s="1"/>
      <c r="ER1755" s="1"/>
      <c r="ES1755" s="1"/>
      <c r="ET1755" s="1"/>
      <c r="EU1755" s="1"/>
      <c r="EV1755" s="1"/>
      <c r="EW1755" s="1"/>
      <c r="EX1755" s="1"/>
      <c r="EY1755" s="1"/>
      <c r="EZ1755" s="1"/>
      <c r="FA1755" s="1"/>
      <c r="FB1755" s="1"/>
      <c r="FC1755" s="1"/>
      <c r="FD1755" s="1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  <c r="FV1755" s="1"/>
      <c r="FW1755" s="1"/>
      <c r="FX1755" s="1"/>
      <c r="FY1755" s="1"/>
      <c r="FZ1755" s="1"/>
      <c r="GA1755" s="1"/>
      <c r="GB1755" s="1"/>
      <c r="GC1755" s="1"/>
      <c r="GD1755" s="1"/>
      <c r="GE1755" s="1"/>
      <c r="GF1755" s="1"/>
      <c r="GG1755" s="1"/>
      <c r="GH1755" s="1"/>
      <c r="GI1755" s="1"/>
      <c r="GJ1755" s="1"/>
      <c r="GK1755" s="1"/>
    </row>
    <row r="1756" spans="1:193" s="2" customFormat="1" ht="10.5" hidden="1" customHeight="1">
      <c r="A1756" s="1298"/>
      <c r="B1756" s="1313"/>
      <c r="C1756" s="1129"/>
      <c r="D1756" s="144" t="s">
        <v>127</v>
      </c>
      <c r="E1756" s="687"/>
      <c r="F1756" s="542"/>
      <c r="G1756" s="542"/>
      <c r="H1756" s="641"/>
      <c r="I1756" s="542"/>
      <c r="J1756" s="542"/>
      <c r="K1756" s="542"/>
      <c r="L1756" s="542"/>
      <c r="M1756" s="542"/>
      <c r="N1756" s="641"/>
      <c r="O1756" s="542"/>
      <c r="P1756" s="542"/>
      <c r="Q1756" s="542"/>
      <c r="R1756" s="542"/>
      <c r="S1756" s="542"/>
      <c r="T1756" s="542"/>
      <c r="U1756" s="542"/>
      <c r="V1756" s="641"/>
      <c r="W1756" s="542"/>
      <c r="X1756" s="542"/>
      <c r="Y1756" s="641"/>
      <c r="Z1756" s="542"/>
      <c r="AA1756" s="542"/>
      <c r="AB1756" s="542"/>
      <c r="AC1756" s="353"/>
      <c r="AD1756" s="353"/>
      <c r="AE1756" s="353"/>
      <c r="AF1756" s="353"/>
      <c r="AG1756" s="353"/>
      <c r="AH1756" s="353"/>
      <c r="AI1756" s="353"/>
      <c r="AJ1756" s="353"/>
      <c r="AK1756" s="353"/>
      <c r="AL1756" s="353"/>
      <c r="AM1756" s="353"/>
      <c r="AN1756" s="353"/>
      <c r="AO1756" s="353"/>
      <c r="AP1756" s="353"/>
      <c r="AQ1756" s="353"/>
      <c r="AR1756" s="353"/>
      <c r="AS1756" s="353"/>
      <c r="AT1756" s="353"/>
      <c r="AU1756" s="353"/>
      <c r="AV1756" s="353"/>
      <c r="AW1756" s="353"/>
      <c r="AX1756" s="353"/>
      <c r="AY1756" s="353"/>
      <c r="AZ1756" s="353"/>
      <c r="BA1756" s="353"/>
      <c r="BB1756" s="353"/>
      <c r="BC1756" s="353"/>
      <c r="BD1756" s="353"/>
      <c r="BE1756" s="353"/>
      <c r="BF1756" s="353"/>
      <c r="BG1756" s="353"/>
      <c r="BH1756" s="353"/>
      <c r="BI1756" s="353"/>
      <c r="BJ1756" s="353"/>
      <c r="BK1756" s="353"/>
      <c r="BL1756" s="353"/>
      <c r="BM1756" s="353"/>
      <c r="BN1756" s="353"/>
      <c r="BO1756" s="353"/>
      <c r="BP1756" s="353"/>
      <c r="BQ1756" s="353"/>
      <c r="BR1756" s="353"/>
      <c r="BS1756" s="353"/>
      <c r="BT1756" s="353"/>
      <c r="BU1756" s="353"/>
      <c r="BV1756" s="353"/>
      <c r="BW1756" s="353"/>
      <c r="BX1756" s="353"/>
      <c r="BY1756" s="353"/>
      <c r="BZ1756" s="353"/>
      <c r="CA1756" s="353"/>
      <c r="CB1756" s="353"/>
      <c r="CC1756" s="353"/>
      <c r="CD1756" s="353"/>
      <c r="CE1756" s="353"/>
      <c r="CF1756" s="353"/>
      <c r="CG1756" s="353"/>
      <c r="CH1756" s="353"/>
      <c r="CI1756" s="353"/>
      <c r="CJ1756" s="353"/>
      <c r="CK1756" s="353"/>
      <c r="CL1756" s="353"/>
      <c r="CM1756" s="175"/>
      <c r="CN1756" s="175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L1756" s="1"/>
      <c r="DM1756" s="1"/>
      <c r="DN1756" s="1"/>
      <c r="DO1756" s="1"/>
      <c r="DP1756" s="1"/>
      <c r="DQ1756" s="1"/>
      <c r="DR1756" s="1"/>
      <c r="DS1756" s="1"/>
      <c r="DT1756" s="1"/>
      <c r="DU1756" s="1"/>
      <c r="DV1756" s="1"/>
      <c r="DW1756" s="1"/>
      <c r="DX1756" s="1"/>
      <c r="DY1756" s="1"/>
      <c r="DZ1756" s="1"/>
      <c r="EA1756" s="1"/>
      <c r="EB1756" s="1"/>
      <c r="EC1756" s="1"/>
      <c r="ED1756" s="1"/>
      <c r="EE1756" s="1"/>
      <c r="EF1756" s="1"/>
      <c r="EG1756" s="1"/>
      <c r="EH1756" s="1"/>
      <c r="EI1756" s="1"/>
      <c r="EJ1756" s="1"/>
      <c r="EK1756" s="1"/>
      <c r="EL1756" s="1"/>
      <c r="EM1756" s="1"/>
      <c r="EN1756" s="1"/>
      <c r="EO1756" s="1"/>
      <c r="EP1756" s="1"/>
      <c r="EQ1756" s="1"/>
      <c r="ER1756" s="1"/>
      <c r="ES1756" s="1"/>
      <c r="ET1756" s="1"/>
      <c r="EU1756" s="1"/>
      <c r="EV1756" s="1"/>
      <c r="EW1756" s="1"/>
      <c r="EX1756" s="1"/>
      <c r="EY1756" s="1"/>
      <c r="EZ1756" s="1"/>
      <c r="FA1756" s="1"/>
      <c r="FB1756" s="1"/>
      <c r="FC1756" s="1"/>
      <c r="FD1756" s="1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  <c r="FV1756" s="1"/>
      <c r="FW1756" s="1"/>
      <c r="FX1756" s="1"/>
      <c r="FY1756" s="1"/>
      <c r="FZ1756" s="1"/>
      <c r="GA1756" s="1"/>
      <c r="GB1756" s="1"/>
      <c r="GC1756" s="1"/>
      <c r="GD1756" s="1"/>
      <c r="GE1756" s="1"/>
      <c r="GF1756" s="1"/>
      <c r="GG1756" s="1"/>
      <c r="GH1756" s="1"/>
      <c r="GI1756" s="1"/>
      <c r="GJ1756" s="1"/>
      <c r="GK1756" s="1"/>
    </row>
    <row r="1757" spans="1:193" s="2" customFormat="1" ht="10.5" hidden="1" customHeight="1" thickBot="1">
      <c r="A1757" s="1299"/>
      <c r="B1757" s="1314"/>
      <c r="C1757" s="1129"/>
      <c r="D1757" s="144" t="s">
        <v>42</v>
      </c>
      <c r="E1757" s="688"/>
      <c r="F1757" s="102"/>
      <c r="G1757" s="102"/>
      <c r="H1757" s="645"/>
      <c r="I1757" s="102"/>
      <c r="J1757" s="102"/>
      <c r="K1757" s="102"/>
      <c r="L1757" s="102"/>
      <c r="M1757" s="102"/>
      <c r="N1757" s="645"/>
      <c r="O1757" s="102"/>
      <c r="P1757" s="102"/>
      <c r="Q1757" s="102"/>
      <c r="R1757" s="102"/>
      <c r="S1757" s="102"/>
      <c r="T1757" s="102"/>
      <c r="U1757" s="102"/>
      <c r="V1757" s="645"/>
      <c r="W1757" s="102"/>
      <c r="X1757" s="102"/>
      <c r="Y1757" s="645"/>
      <c r="Z1757" s="102"/>
      <c r="AA1757" s="102"/>
      <c r="AB1757" s="102"/>
      <c r="AC1757" s="353"/>
      <c r="AD1757" s="353"/>
      <c r="AE1757" s="353"/>
      <c r="AF1757" s="353"/>
      <c r="AG1757" s="353"/>
      <c r="AH1757" s="353"/>
      <c r="AI1757" s="353"/>
      <c r="AJ1757" s="353"/>
      <c r="AK1757" s="353"/>
      <c r="AL1757" s="353"/>
      <c r="AM1757" s="353"/>
      <c r="AN1757" s="353"/>
      <c r="AO1757" s="353"/>
      <c r="AP1757" s="353"/>
      <c r="AQ1757" s="353"/>
      <c r="AR1757" s="353"/>
      <c r="AS1757" s="353"/>
      <c r="AT1757" s="353"/>
      <c r="AU1757" s="353"/>
      <c r="AV1757" s="353"/>
      <c r="AW1757" s="353"/>
      <c r="AX1757" s="353"/>
      <c r="AY1757" s="353"/>
      <c r="AZ1757" s="353"/>
      <c r="BA1757" s="353"/>
      <c r="BB1757" s="353"/>
      <c r="BC1757" s="353"/>
      <c r="BD1757" s="353"/>
      <c r="BE1757" s="353"/>
      <c r="BF1757" s="353"/>
      <c r="BG1757" s="353"/>
      <c r="BH1757" s="353"/>
      <c r="BI1757" s="353"/>
      <c r="BJ1757" s="353"/>
      <c r="BK1757" s="353"/>
      <c r="BL1757" s="353"/>
      <c r="BM1757" s="353"/>
      <c r="BN1757" s="353"/>
      <c r="BO1757" s="353"/>
      <c r="BP1757" s="353"/>
      <c r="BQ1757" s="353"/>
      <c r="BR1757" s="353"/>
      <c r="BS1757" s="353"/>
      <c r="BT1757" s="353"/>
      <c r="BU1757" s="353"/>
      <c r="BV1757" s="353"/>
      <c r="BW1757" s="353"/>
      <c r="BX1757" s="353"/>
      <c r="BY1757" s="353"/>
      <c r="BZ1757" s="353"/>
      <c r="CA1757" s="353"/>
      <c r="CB1757" s="353"/>
      <c r="CC1757" s="353"/>
      <c r="CD1757" s="353"/>
      <c r="CE1757" s="353"/>
      <c r="CF1757" s="353"/>
      <c r="CG1757" s="353"/>
      <c r="CH1757" s="353"/>
      <c r="CI1757" s="353"/>
      <c r="CJ1757" s="353"/>
      <c r="CK1757" s="353"/>
      <c r="CL1757" s="353"/>
      <c r="CM1757" s="175"/>
      <c r="CN1757" s="175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L1757" s="1"/>
      <c r="DM1757" s="1"/>
      <c r="DN1757" s="1"/>
      <c r="DO1757" s="1"/>
      <c r="DP1757" s="1"/>
      <c r="DQ1757" s="1"/>
      <c r="DR1757" s="1"/>
      <c r="DS1757" s="1"/>
      <c r="DT1757" s="1"/>
      <c r="DU1757" s="1"/>
      <c r="DV1757" s="1"/>
      <c r="DW1757" s="1"/>
      <c r="DX1757" s="1"/>
      <c r="DY1757" s="1"/>
      <c r="DZ1757" s="1"/>
      <c r="EA1757" s="1"/>
      <c r="EB1757" s="1"/>
      <c r="EC1757" s="1"/>
      <c r="ED1757" s="1"/>
      <c r="EE1757" s="1"/>
      <c r="EF1757" s="1"/>
      <c r="EG1757" s="1"/>
      <c r="EH1757" s="1"/>
      <c r="EI1757" s="1"/>
      <c r="EJ1757" s="1"/>
      <c r="EK1757" s="1"/>
      <c r="EL1757" s="1"/>
      <c r="EM1757" s="1"/>
      <c r="EN1757" s="1"/>
      <c r="EO1757" s="1"/>
      <c r="EP1757" s="1"/>
      <c r="EQ1757" s="1"/>
      <c r="ER1757" s="1"/>
      <c r="ES1757" s="1"/>
      <c r="ET1757" s="1"/>
      <c r="EU1757" s="1"/>
      <c r="EV1757" s="1"/>
      <c r="EW1757" s="1"/>
      <c r="EX1757" s="1"/>
      <c r="EY1757" s="1"/>
      <c r="EZ1757" s="1"/>
      <c r="FA1757" s="1"/>
      <c r="FB1757" s="1"/>
      <c r="FC1757" s="1"/>
      <c r="FD1757" s="1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  <c r="FV1757" s="1"/>
      <c r="FW1757" s="1"/>
      <c r="FX1757" s="1"/>
      <c r="FY1757" s="1"/>
      <c r="FZ1757" s="1"/>
      <c r="GA1757" s="1"/>
      <c r="GB1757" s="1"/>
      <c r="GC1757" s="1"/>
      <c r="GD1757" s="1"/>
      <c r="GE1757" s="1"/>
      <c r="GF1757" s="1"/>
      <c r="GG1757" s="1"/>
      <c r="GH1757" s="1"/>
      <c r="GI1757" s="1"/>
      <c r="GJ1757" s="1"/>
      <c r="GK1757" s="1"/>
    </row>
    <row r="1758" spans="1:193" s="2" customFormat="1" ht="10.5" hidden="1" customHeight="1">
      <c r="A1758" s="1297" t="s">
        <v>6</v>
      </c>
      <c r="B1758" s="1312" t="s">
        <v>899</v>
      </c>
      <c r="C1758" s="1129"/>
      <c r="D1758" s="144"/>
      <c r="E1758" s="682"/>
      <c r="F1758" s="84"/>
      <c r="G1758" s="84"/>
      <c r="H1758" s="643"/>
      <c r="I1758" s="84"/>
      <c r="J1758" s="84"/>
      <c r="K1758" s="84"/>
      <c r="L1758" s="84"/>
      <c r="M1758" s="84"/>
      <c r="N1758" s="643"/>
      <c r="O1758" s="84"/>
      <c r="P1758" s="84"/>
      <c r="Q1758" s="84"/>
      <c r="R1758" s="84"/>
      <c r="S1758" s="84"/>
      <c r="T1758" s="84"/>
      <c r="U1758" s="84"/>
      <c r="V1758" s="643"/>
      <c r="W1758" s="84"/>
      <c r="X1758" s="84"/>
      <c r="Y1758" s="643"/>
      <c r="Z1758" s="84"/>
      <c r="AA1758" s="84"/>
      <c r="AB1758" s="84"/>
      <c r="AC1758" s="353"/>
      <c r="AD1758" s="353"/>
      <c r="AE1758" s="353"/>
      <c r="AF1758" s="353"/>
      <c r="AG1758" s="353"/>
      <c r="AH1758" s="353"/>
      <c r="AI1758" s="353"/>
      <c r="AJ1758" s="353"/>
      <c r="AK1758" s="353"/>
      <c r="AL1758" s="353"/>
      <c r="AM1758" s="353"/>
      <c r="AN1758" s="353"/>
      <c r="AO1758" s="353"/>
      <c r="AP1758" s="353"/>
      <c r="AQ1758" s="353"/>
      <c r="AR1758" s="353"/>
      <c r="AS1758" s="353"/>
      <c r="AT1758" s="353"/>
      <c r="AU1758" s="353"/>
      <c r="AV1758" s="353"/>
      <c r="AW1758" s="353"/>
      <c r="AX1758" s="353"/>
      <c r="AY1758" s="353"/>
      <c r="AZ1758" s="353"/>
      <c r="BA1758" s="353"/>
      <c r="BB1758" s="353"/>
      <c r="BC1758" s="353"/>
      <c r="BD1758" s="353"/>
      <c r="BE1758" s="353"/>
      <c r="BF1758" s="353"/>
      <c r="BG1758" s="353"/>
      <c r="BH1758" s="353"/>
      <c r="BI1758" s="353"/>
      <c r="BJ1758" s="353"/>
      <c r="BK1758" s="353"/>
      <c r="BL1758" s="353"/>
      <c r="BM1758" s="353"/>
      <c r="BN1758" s="353"/>
      <c r="BO1758" s="353"/>
      <c r="BP1758" s="353"/>
      <c r="BQ1758" s="353"/>
      <c r="BR1758" s="353"/>
      <c r="BS1758" s="353"/>
      <c r="BT1758" s="353"/>
      <c r="BU1758" s="353"/>
      <c r="BV1758" s="353"/>
      <c r="BW1758" s="353"/>
      <c r="BX1758" s="353"/>
      <c r="BY1758" s="353"/>
      <c r="BZ1758" s="353"/>
      <c r="CA1758" s="353"/>
      <c r="CB1758" s="353"/>
      <c r="CC1758" s="353"/>
      <c r="CD1758" s="353"/>
      <c r="CE1758" s="353"/>
      <c r="CF1758" s="353"/>
      <c r="CG1758" s="353"/>
      <c r="CH1758" s="353"/>
      <c r="CI1758" s="353"/>
      <c r="CJ1758" s="353"/>
      <c r="CK1758" s="353"/>
      <c r="CL1758" s="353"/>
      <c r="CM1758" s="175"/>
      <c r="CN1758" s="175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L1758" s="1"/>
      <c r="DM1758" s="1"/>
      <c r="DN1758" s="1"/>
      <c r="DO1758" s="1"/>
      <c r="DP1758" s="1"/>
      <c r="DQ1758" s="1"/>
      <c r="DR1758" s="1"/>
      <c r="DS1758" s="1"/>
      <c r="DT1758" s="1"/>
      <c r="DU1758" s="1"/>
      <c r="DV1758" s="1"/>
      <c r="DW1758" s="1"/>
      <c r="DX1758" s="1"/>
      <c r="DY1758" s="1"/>
      <c r="DZ1758" s="1"/>
      <c r="EA1758" s="1"/>
      <c r="EB1758" s="1"/>
      <c r="EC1758" s="1"/>
      <c r="ED1758" s="1"/>
      <c r="EE1758" s="1"/>
      <c r="EF1758" s="1"/>
      <c r="EG1758" s="1"/>
      <c r="EH1758" s="1"/>
      <c r="EI1758" s="1"/>
      <c r="EJ1758" s="1"/>
      <c r="EK1758" s="1"/>
      <c r="EL1758" s="1"/>
      <c r="EM1758" s="1"/>
      <c r="EN1758" s="1"/>
      <c r="EO1758" s="1"/>
      <c r="EP1758" s="1"/>
      <c r="EQ1758" s="1"/>
      <c r="ER1758" s="1"/>
      <c r="ES1758" s="1"/>
      <c r="ET1758" s="1"/>
      <c r="EU1758" s="1"/>
      <c r="EV1758" s="1"/>
      <c r="EW1758" s="1"/>
      <c r="EX1758" s="1"/>
      <c r="EY1758" s="1"/>
      <c r="EZ1758" s="1"/>
      <c r="FA1758" s="1"/>
      <c r="FB1758" s="1"/>
      <c r="FC1758" s="1"/>
      <c r="FD1758" s="1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  <c r="FV1758" s="1"/>
      <c r="FW1758" s="1"/>
      <c r="FX1758" s="1"/>
      <c r="FY1758" s="1"/>
      <c r="FZ1758" s="1"/>
      <c r="GA1758" s="1"/>
      <c r="GB1758" s="1"/>
      <c r="GC1758" s="1"/>
      <c r="GD1758" s="1"/>
      <c r="GE1758" s="1"/>
      <c r="GF1758" s="1"/>
      <c r="GG1758" s="1"/>
      <c r="GH1758" s="1"/>
      <c r="GI1758" s="1"/>
      <c r="GJ1758" s="1"/>
      <c r="GK1758" s="1"/>
    </row>
    <row r="1759" spans="1:193" s="2" customFormat="1" ht="10.5" hidden="1" customHeight="1">
      <c r="A1759" s="1298"/>
      <c r="B1759" s="1313"/>
      <c r="C1759" s="1129"/>
      <c r="D1759" s="144" t="s">
        <v>34</v>
      </c>
      <c r="E1759" s="683"/>
      <c r="F1759" s="541"/>
      <c r="G1759" s="541"/>
      <c r="H1759" s="639"/>
      <c r="I1759" s="541"/>
      <c r="J1759" s="541"/>
      <c r="K1759" s="541"/>
      <c r="L1759" s="541"/>
      <c r="M1759" s="541"/>
      <c r="N1759" s="639"/>
      <c r="O1759" s="541"/>
      <c r="P1759" s="541"/>
      <c r="Q1759" s="541"/>
      <c r="R1759" s="541"/>
      <c r="S1759" s="541"/>
      <c r="T1759" s="541"/>
      <c r="U1759" s="541"/>
      <c r="V1759" s="639"/>
      <c r="W1759" s="541"/>
      <c r="X1759" s="541"/>
      <c r="Y1759" s="639"/>
      <c r="Z1759" s="541"/>
      <c r="AA1759" s="541"/>
      <c r="AB1759" s="541"/>
      <c r="AC1759" s="353"/>
      <c r="AD1759" s="353"/>
      <c r="AE1759" s="353"/>
      <c r="AF1759" s="353"/>
      <c r="AG1759" s="353"/>
      <c r="AH1759" s="353"/>
      <c r="AI1759" s="353"/>
      <c r="AJ1759" s="353"/>
      <c r="AK1759" s="353"/>
      <c r="AL1759" s="353"/>
      <c r="AM1759" s="353"/>
      <c r="AN1759" s="353"/>
      <c r="AO1759" s="353"/>
      <c r="AP1759" s="353"/>
      <c r="AQ1759" s="353"/>
      <c r="AR1759" s="353"/>
      <c r="AS1759" s="353"/>
      <c r="AT1759" s="353"/>
      <c r="AU1759" s="353"/>
      <c r="AV1759" s="353"/>
      <c r="AW1759" s="353"/>
      <c r="AX1759" s="353"/>
      <c r="AY1759" s="353"/>
      <c r="AZ1759" s="353"/>
      <c r="BA1759" s="353"/>
      <c r="BB1759" s="353"/>
      <c r="BC1759" s="353"/>
      <c r="BD1759" s="353"/>
      <c r="BE1759" s="353"/>
      <c r="BF1759" s="353"/>
      <c r="BG1759" s="353"/>
      <c r="BH1759" s="353"/>
      <c r="BI1759" s="353"/>
      <c r="BJ1759" s="353"/>
      <c r="BK1759" s="353"/>
      <c r="BL1759" s="353"/>
      <c r="BM1759" s="353"/>
      <c r="BN1759" s="353"/>
      <c r="BO1759" s="353"/>
      <c r="BP1759" s="353"/>
      <c r="BQ1759" s="353"/>
      <c r="BR1759" s="353"/>
      <c r="BS1759" s="353"/>
      <c r="BT1759" s="353"/>
      <c r="BU1759" s="353"/>
      <c r="BV1759" s="353"/>
      <c r="BW1759" s="353"/>
      <c r="BX1759" s="353"/>
      <c r="BY1759" s="353"/>
      <c r="BZ1759" s="353"/>
      <c r="CA1759" s="353"/>
      <c r="CB1759" s="353"/>
      <c r="CC1759" s="353"/>
      <c r="CD1759" s="353"/>
      <c r="CE1759" s="353"/>
      <c r="CF1759" s="353"/>
      <c r="CG1759" s="353"/>
      <c r="CH1759" s="353"/>
      <c r="CI1759" s="353"/>
      <c r="CJ1759" s="353"/>
      <c r="CK1759" s="353"/>
      <c r="CL1759" s="353"/>
      <c r="CM1759" s="175"/>
      <c r="CN1759" s="175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L1759" s="1"/>
      <c r="DM1759" s="1"/>
      <c r="DN1759" s="1"/>
      <c r="DO1759" s="1"/>
      <c r="DP1759" s="1"/>
      <c r="DQ1759" s="1"/>
      <c r="DR1759" s="1"/>
      <c r="DS1759" s="1"/>
      <c r="DT1759" s="1"/>
      <c r="DU1759" s="1"/>
      <c r="DV1759" s="1"/>
      <c r="DW1759" s="1"/>
      <c r="DX1759" s="1"/>
      <c r="DY1759" s="1"/>
      <c r="DZ1759" s="1"/>
      <c r="EA1759" s="1"/>
      <c r="EB1759" s="1"/>
      <c r="EC1759" s="1"/>
      <c r="ED1759" s="1"/>
      <c r="EE1759" s="1"/>
      <c r="EF1759" s="1"/>
      <c r="EG1759" s="1"/>
      <c r="EH1759" s="1"/>
      <c r="EI1759" s="1"/>
      <c r="EJ1759" s="1"/>
      <c r="EK1759" s="1"/>
      <c r="EL1759" s="1"/>
      <c r="EM1759" s="1"/>
      <c r="EN1759" s="1"/>
      <c r="EO1759" s="1"/>
      <c r="EP1759" s="1"/>
      <c r="EQ1759" s="1"/>
      <c r="ER1759" s="1"/>
      <c r="ES1759" s="1"/>
      <c r="ET1759" s="1"/>
      <c r="EU1759" s="1"/>
      <c r="EV1759" s="1"/>
      <c r="EW1759" s="1"/>
      <c r="EX1759" s="1"/>
      <c r="EY1759" s="1"/>
      <c r="EZ1759" s="1"/>
      <c r="FA1759" s="1"/>
      <c r="FB1759" s="1"/>
      <c r="FC1759" s="1"/>
      <c r="FD1759" s="1"/>
      <c r="FE1759" s="1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  <c r="FV1759" s="1"/>
      <c r="FW1759" s="1"/>
      <c r="FX1759" s="1"/>
      <c r="FY1759" s="1"/>
      <c r="FZ1759" s="1"/>
      <c r="GA1759" s="1"/>
      <c r="GB1759" s="1"/>
      <c r="GC1759" s="1"/>
      <c r="GD1759" s="1"/>
      <c r="GE1759" s="1"/>
      <c r="GF1759" s="1"/>
      <c r="GG1759" s="1"/>
      <c r="GH1759" s="1"/>
      <c r="GI1759" s="1"/>
      <c r="GJ1759" s="1"/>
      <c r="GK1759" s="1"/>
    </row>
    <row r="1760" spans="1:193" s="2" customFormat="1" ht="10.5" hidden="1" customHeight="1">
      <c r="A1760" s="1298"/>
      <c r="B1760" s="1313"/>
      <c r="C1760" s="1129"/>
      <c r="D1760" s="144" t="s">
        <v>126</v>
      </c>
      <c r="E1760" s="656"/>
      <c r="F1760" s="48"/>
      <c r="G1760" s="48"/>
      <c r="H1760" s="640"/>
      <c r="I1760" s="48"/>
      <c r="J1760" s="48"/>
      <c r="K1760" s="48"/>
      <c r="L1760" s="48" t="s">
        <v>874</v>
      </c>
      <c r="M1760" s="48"/>
      <c r="N1760" s="640"/>
      <c r="O1760" s="48"/>
      <c r="P1760" s="48"/>
      <c r="Q1760" s="48"/>
      <c r="R1760" s="48"/>
      <c r="S1760" s="48"/>
      <c r="T1760" s="48"/>
      <c r="U1760" s="48"/>
      <c r="V1760" s="640"/>
      <c r="W1760" s="48"/>
      <c r="X1760" s="48"/>
      <c r="Y1760" s="640"/>
      <c r="Z1760" s="48"/>
      <c r="AA1760" s="48"/>
      <c r="AB1760" s="48"/>
      <c r="AC1760" s="353"/>
      <c r="AD1760" s="353"/>
      <c r="AE1760" s="353"/>
      <c r="AF1760" s="353"/>
      <c r="AG1760" s="353"/>
      <c r="AH1760" s="353"/>
      <c r="AI1760" s="353"/>
      <c r="AJ1760" s="353"/>
      <c r="AK1760" s="353"/>
      <c r="AL1760" s="353"/>
      <c r="AM1760" s="353"/>
      <c r="AN1760" s="353"/>
      <c r="AO1760" s="353"/>
      <c r="AP1760" s="353"/>
      <c r="AQ1760" s="353"/>
      <c r="AR1760" s="353"/>
      <c r="AS1760" s="353"/>
      <c r="AT1760" s="353"/>
      <c r="AU1760" s="353"/>
      <c r="AV1760" s="353"/>
      <c r="AW1760" s="353"/>
      <c r="AX1760" s="353"/>
      <c r="AY1760" s="353"/>
      <c r="AZ1760" s="353"/>
      <c r="BA1760" s="353"/>
      <c r="BB1760" s="353"/>
      <c r="BC1760" s="353"/>
      <c r="BD1760" s="353"/>
      <c r="BE1760" s="353"/>
      <c r="BF1760" s="353"/>
      <c r="BG1760" s="353"/>
      <c r="BH1760" s="353"/>
      <c r="BI1760" s="353"/>
      <c r="BJ1760" s="353"/>
      <c r="BK1760" s="353"/>
      <c r="BL1760" s="353"/>
      <c r="BM1760" s="353"/>
      <c r="BN1760" s="353"/>
      <c r="BO1760" s="353"/>
      <c r="BP1760" s="353"/>
      <c r="BQ1760" s="353"/>
      <c r="BR1760" s="353"/>
      <c r="BS1760" s="353"/>
      <c r="BT1760" s="353"/>
      <c r="BU1760" s="353"/>
      <c r="BV1760" s="353"/>
      <c r="BW1760" s="353"/>
      <c r="BX1760" s="353"/>
      <c r="BY1760" s="353"/>
      <c r="BZ1760" s="353"/>
      <c r="CA1760" s="353"/>
      <c r="CB1760" s="353"/>
      <c r="CC1760" s="353"/>
      <c r="CD1760" s="353"/>
      <c r="CE1760" s="353"/>
      <c r="CF1760" s="353"/>
      <c r="CG1760" s="353"/>
      <c r="CH1760" s="353"/>
      <c r="CI1760" s="353"/>
      <c r="CJ1760" s="353"/>
      <c r="CK1760" s="353"/>
      <c r="CL1760" s="353"/>
      <c r="CM1760" s="175"/>
      <c r="CN1760" s="175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L1760" s="1"/>
      <c r="DM1760" s="1"/>
      <c r="DN1760" s="1"/>
      <c r="DO1760" s="1"/>
      <c r="DP1760" s="1"/>
      <c r="DQ1760" s="1"/>
      <c r="DR1760" s="1"/>
      <c r="DS1760" s="1"/>
      <c r="DT1760" s="1"/>
      <c r="DU1760" s="1"/>
      <c r="DV1760" s="1"/>
      <c r="DW1760" s="1"/>
      <c r="DX1760" s="1"/>
      <c r="DY1760" s="1"/>
      <c r="DZ1760" s="1"/>
      <c r="EA1760" s="1"/>
      <c r="EB1760" s="1"/>
      <c r="EC1760" s="1"/>
      <c r="ED1760" s="1"/>
      <c r="EE1760" s="1"/>
      <c r="EF1760" s="1"/>
      <c r="EG1760" s="1"/>
      <c r="EH1760" s="1"/>
      <c r="EI1760" s="1"/>
      <c r="EJ1760" s="1"/>
      <c r="EK1760" s="1"/>
      <c r="EL1760" s="1"/>
      <c r="EM1760" s="1"/>
      <c r="EN1760" s="1"/>
      <c r="EO1760" s="1"/>
      <c r="EP1760" s="1"/>
      <c r="EQ1760" s="1"/>
      <c r="ER1760" s="1"/>
      <c r="ES1760" s="1"/>
      <c r="ET1760" s="1"/>
      <c r="EU1760" s="1"/>
      <c r="EV1760" s="1"/>
      <c r="EW1760" s="1"/>
      <c r="EX1760" s="1"/>
      <c r="EY1760" s="1"/>
      <c r="EZ1760" s="1"/>
      <c r="FA1760" s="1"/>
      <c r="FB1760" s="1"/>
      <c r="FC1760" s="1"/>
      <c r="FD1760" s="1"/>
      <c r="FE1760" s="1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  <c r="FV1760" s="1"/>
      <c r="FW1760" s="1"/>
      <c r="FX1760" s="1"/>
      <c r="FY1760" s="1"/>
      <c r="FZ1760" s="1"/>
      <c r="GA1760" s="1"/>
      <c r="GB1760" s="1"/>
      <c r="GC1760" s="1"/>
      <c r="GD1760" s="1"/>
      <c r="GE1760" s="1"/>
      <c r="GF1760" s="1"/>
      <c r="GG1760" s="1"/>
      <c r="GH1760" s="1"/>
      <c r="GI1760" s="1"/>
      <c r="GJ1760" s="1"/>
      <c r="GK1760" s="1"/>
    </row>
    <row r="1761" spans="1:193" s="2" customFormat="1" ht="10.5" hidden="1" customHeight="1">
      <c r="A1761" s="1298"/>
      <c r="B1761" s="1313"/>
      <c r="C1761" s="1129"/>
      <c r="D1761" s="144" t="s">
        <v>127</v>
      </c>
      <c r="E1761" s="687"/>
      <c r="F1761" s="542"/>
      <c r="G1761" s="542"/>
      <c r="H1761" s="641"/>
      <c r="I1761" s="542"/>
      <c r="J1761" s="542"/>
      <c r="K1761" s="542"/>
      <c r="L1761" s="542"/>
      <c r="M1761" s="542"/>
      <c r="N1761" s="641"/>
      <c r="O1761" s="542"/>
      <c r="P1761" s="542"/>
      <c r="Q1761" s="542"/>
      <c r="R1761" s="542"/>
      <c r="S1761" s="542"/>
      <c r="T1761" s="542"/>
      <c r="U1761" s="542"/>
      <c r="V1761" s="641"/>
      <c r="W1761" s="542"/>
      <c r="X1761" s="542"/>
      <c r="Y1761" s="641"/>
      <c r="Z1761" s="542"/>
      <c r="AA1761" s="542"/>
      <c r="AB1761" s="542"/>
      <c r="AC1761" s="353"/>
      <c r="AD1761" s="353"/>
      <c r="AE1761" s="353"/>
      <c r="AF1761" s="353"/>
      <c r="AG1761" s="353"/>
      <c r="AH1761" s="353"/>
      <c r="AI1761" s="353"/>
      <c r="AJ1761" s="353"/>
      <c r="AK1761" s="353"/>
      <c r="AL1761" s="353"/>
      <c r="AM1761" s="353"/>
      <c r="AN1761" s="353"/>
      <c r="AO1761" s="353"/>
      <c r="AP1761" s="353"/>
      <c r="AQ1761" s="353"/>
      <c r="AR1761" s="353"/>
      <c r="AS1761" s="353"/>
      <c r="AT1761" s="353"/>
      <c r="AU1761" s="353"/>
      <c r="AV1761" s="353"/>
      <c r="AW1761" s="353"/>
      <c r="AX1761" s="353"/>
      <c r="AY1761" s="353"/>
      <c r="AZ1761" s="353"/>
      <c r="BA1761" s="353"/>
      <c r="BB1761" s="353"/>
      <c r="BC1761" s="353"/>
      <c r="BD1761" s="353"/>
      <c r="BE1761" s="353"/>
      <c r="BF1761" s="353"/>
      <c r="BG1761" s="353"/>
      <c r="BH1761" s="353"/>
      <c r="BI1761" s="353"/>
      <c r="BJ1761" s="353"/>
      <c r="BK1761" s="353"/>
      <c r="BL1761" s="353"/>
      <c r="BM1761" s="353"/>
      <c r="BN1761" s="353"/>
      <c r="BO1761" s="353"/>
      <c r="BP1761" s="353"/>
      <c r="BQ1761" s="353"/>
      <c r="BR1761" s="353"/>
      <c r="BS1761" s="353"/>
      <c r="BT1761" s="353"/>
      <c r="BU1761" s="353"/>
      <c r="BV1761" s="353"/>
      <c r="BW1761" s="353"/>
      <c r="BX1761" s="353"/>
      <c r="BY1761" s="353"/>
      <c r="BZ1761" s="353"/>
      <c r="CA1761" s="353"/>
      <c r="CB1761" s="353"/>
      <c r="CC1761" s="353"/>
      <c r="CD1761" s="353"/>
      <c r="CE1761" s="353"/>
      <c r="CF1761" s="353"/>
      <c r="CG1761" s="353"/>
      <c r="CH1761" s="353"/>
      <c r="CI1761" s="353"/>
      <c r="CJ1761" s="353"/>
      <c r="CK1761" s="353"/>
      <c r="CL1761" s="353"/>
      <c r="CM1761" s="175"/>
      <c r="CN1761" s="175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L1761" s="1"/>
      <c r="DM1761" s="1"/>
      <c r="DN1761" s="1"/>
      <c r="DO1761" s="1"/>
      <c r="DP1761" s="1"/>
      <c r="DQ1761" s="1"/>
      <c r="DR1761" s="1"/>
      <c r="DS1761" s="1"/>
      <c r="DT1761" s="1"/>
      <c r="DU1761" s="1"/>
      <c r="DV1761" s="1"/>
      <c r="DW1761" s="1"/>
      <c r="DX1761" s="1"/>
      <c r="DY1761" s="1"/>
      <c r="DZ1761" s="1"/>
      <c r="EA1761" s="1"/>
      <c r="EB1761" s="1"/>
      <c r="EC1761" s="1"/>
      <c r="ED1761" s="1"/>
      <c r="EE1761" s="1"/>
      <c r="EF1761" s="1"/>
      <c r="EG1761" s="1"/>
      <c r="EH1761" s="1"/>
      <c r="EI1761" s="1"/>
      <c r="EJ1761" s="1"/>
      <c r="EK1761" s="1"/>
      <c r="EL1761" s="1"/>
      <c r="EM1761" s="1"/>
      <c r="EN1761" s="1"/>
      <c r="EO1761" s="1"/>
      <c r="EP1761" s="1"/>
      <c r="EQ1761" s="1"/>
      <c r="ER1761" s="1"/>
      <c r="ES1761" s="1"/>
      <c r="ET1761" s="1"/>
      <c r="EU1761" s="1"/>
      <c r="EV1761" s="1"/>
      <c r="EW1761" s="1"/>
      <c r="EX1761" s="1"/>
      <c r="EY1761" s="1"/>
      <c r="EZ1761" s="1"/>
      <c r="FA1761" s="1"/>
      <c r="FB1761" s="1"/>
      <c r="FC1761" s="1"/>
      <c r="FD1761" s="1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  <c r="FV1761" s="1"/>
      <c r="FW1761" s="1"/>
      <c r="FX1761" s="1"/>
      <c r="FY1761" s="1"/>
      <c r="FZ1761" s="1"/>
      <c r="GA1761" s="1"/>
      <c r="GB1761" s="1"/>
      <c r="GC1761" s="1"/>
      <c r="GD1761" s="1"/>
      <c r="GE1761" s="1"/>
      <c r="GF1761" s="1"/>
      <c r="GG1761" s="1"/>
      <c r="GH1761" s="1"/>
      <c r="GI1761" s="1"/>
      <c r="GJ1761" s="1"/>
      <c r="GK1761" s="1"/>
    </row>
    <row r="1762" spans="1:193" s="2" customFormat="1" ht="10.5" hidden="1" customHeight="1" thickBot="1">
      <c r="A1762" s="1299"/>
      <c r="B1762" s="1314"/>
      <c r="C1762" s="1129"/>
      <c r="D1762" s="144" t="s">
        <v>42</v>
      </c>
      <c r="E1762" s="688"/>
      <c r="F1762" s="102"/>
      <c r="G1762" s="102"/>
      <c r="H1762" s="645"/>
      <c r="I1762" s="102"/>
      <c r="J1762" s="102"/>
      <c r="K1762" s="102"/>
      <c r="L1762" s="102"/>
      <c r="M1762" s="102"/>
      <c r="N1762" s="645"/>
      <c r="O1762" s="102"/>
      <c r="P1762" s="102"/>
      <c r="Q1762" s="102"/>
      <c r="R1762" s="102"/>
      <c r="S1762" s="102"/>
      <c r="T1762" s="102"/>
      <c r="U1762" s="102"/>
      <c r="V1762" s="645"/>
      <c r="W1762" s="102"/>
      <c r="X1762" s="102"/>
      <c r="Y1762" s="645"/>
      <c r="Z1762" s="102"/>
      <c r="AA1762" s="102"/>
      <c r="AB1762" s="102"/>
      <c r="AC1762" s="353"/>
      <c r="AD1762" s="353"/>
      <c r="AE1762" s="353"/>
      <c r="AF1762" s="353"/>
      <c r="AG1762" s="353"/>
      <c r="AH1762" s="353"/>
      <c r="AI1762" s="353"/>
      <c r="AJ1762" s="353"/>
      <c r="AK1762" s="353"/>
      <c r="AL1762" s="353"/>
      <c r="AM1762" s="353"/>
      <c r="AN1762" s="353"/>
      <c r="AO1762" s="353"/>
      <c r="AP1762" s="353"/>
      <c r="AQ1762" s="353"/>
      <c r="AR1762" s="353"/>
      <c r="AS1762" s="353"/>
      <c r="AT1762" s="353"/>
      <c r="AU1762" s="353"/>
      <c r="AV1762" s="353"/>
      <c r="AW1762" s="353"/>
      <c r="AX1762" s="353"/>
      <c r="AY1762" s="353"/>
      <c r="AZ1762" s="353"/>
      <c r="BA1762" s="353"/>
      <c r="BB1762" s="353"/>
      <c r="BC1762" s="353"/>
      <c r="BD1762" s="353"/>
      <c r="BE1762" s="353"/>
      <c r="BF1762" s="353"/>
      <c r="BG1762" s="353"/>
      <c r="BH1762" s="353"/>
      <c r="BI1762" s="353"/>
      <c r="BJ1762" s="353"/>
      <c r="BK1762" s="353"/>
      <c r="BL1762" s="353"/>
      <c r="BM1762" s="353"/>
      <c r="BN1762" s="353"/>
      <c r="BO1762" s="353"/>
      <c r="BP1762" s="353"/>
      <c r="BQ1762" s="353"/>
      <c r="BR1762" s="353"/>
      <c r="BS1762" s="353"/>
      <c r="BT1762" s="353"/>
      <c r="BU1762" s="353"/>
      <c r="BV1762" s="353"/>
      <c r="BW1762" s="353"/>
      <c r="BX1762" s="353"/>
      <c r="BY1762" s="353"/>
      <c r="BZ1762" s="353"/>
      <c r="CA1762" s="353"/>
      <c r="CB1762" s="353"/>
      <c r="CC1762" s="353"/>
      <c r="CD1762" s="353"/>
      <c r="CE1762" s="353"/>
      <c r="CF1762" s="353"/>
      <c r="CG1762" s="353"/>
      <c r="CH1762" s="353"/>
      <c r="CI1762" s="353"/>
      <c r="CJ1762" s="353"/>
      <c r="CK1762" s="353"/>
      <c r="CL1762" s="353"/>
      <c r="CM1762" s="175"/>
      <c r="CN1762" s="175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L1762" s="1"/>
      <c r="DM1762" s="1"/>
      <c r="DN1762" s="1"/>
      <c r="DO1762" s="1"/>
      <c r="DP1762" s="1"/>
      <c r="DQ1762" s="1"/>
      <c r="DR1762" s="1"/>
      <c r="DS1762" s="1"/>
      <c r="DT1762" s="1"/>
      <c r="DU1762" s="1"/>
      <c r="DV1762" s="1"/>
      <c r="DW1762" s="1"/>
      <c r="DX1762" s="1"/>
      <c r="DY1762" s="1"/>
      <c r="DZ1762" s="1"/>
      <c r="EA1762" s="1"/>
      <c r="EB1762" s="1"/>
      <c r="EC1762" s="1"/>
      <c r="ED1762" s="1"/>
      <c r="EE1762" s="1"/>
      <c r="EF1762" s="1"/>
      <c r="EG1762" s="1"/>
      <c r="EH1762" s="1"/>
      <c r="EI1762" s="1"/>
      <c r="EJ1762" s="1"/>
      <c r="EK1762" s="1"/>
      <c r="EL1762" s="1"/>
      <c r="EM1762" s="1"/>
      <c r="EN1762" s="1"/>
      <c r="EO1762" s="1"/>
      <c r="EP1762" s="1"/>
      <c r="EQ1762" s="1"/>
      <c r="ER1762" s="1"/>
      <c r="ES1762" s="1"/>
      <c r="ET1762" s="1"/>
      <c r="EU1762" s="1"/>
      <c r="EV1762" s="1"/>
      <c r="EW1762" s="1"/>
      <c r="EX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  <c r="FV1762" s="1"/>
      <c r="FW1762" s="1"/>
      <c r="FX1762" s="1"/>
      <c r="FY1762" s="1"/>
      <c r="FZ1762" s="1"/>
      <c r="GA1762" s="1"/>
      <c r="GB1762" s="1"/>
      <c r="GC1762" s="1"/>
      <c r="GD1762" s="1"/>
      <c r="GE1762" s="1"/>
      <c r="GF1762" s="1"/>
      <c r="GG1762" s="1"/>
      <c r="GH1762" s="1"/>
      <c r="GI1762" s="1"/>
      <c r="GJ1762" s="1"/>
      <c r="GK1762" s="1"/>
    </row>
    <row r="1763" spans="1:193" s="2" customFormat="1" ht="10.5" hidden="1" customHeight="1">
      <c r="A1763" s="1297" t="s">
        <v>5</v>
      </c>
      <c r="B1763" s="1312" t="s">
        <v>899</v>
      </c>
      <c r="C1763" s="1129"/>
      <c r="D1763" s="144"/>
      <c r="E1763" s="682"/>
      <c r="F1763" s="84"/>
      <c r="G1763" s="84"/>
      <c r="H1763" s="643"/>
      <c r="I1763" s="84"/>
      <c r="J1763" s="84"/>
      <c r="K1763" s="84"/>
      <c r="L1763" s="84"/>
      <c r="M1763" s="84"/>
      <c r="N1763" s="643"/>
      <c r="O1763" s="84"/>
      <c r="P1763" s="84"/>
      <c r="Q1763" s="84"/>
      <c r="R1763" s="84"/>
      <c r="S1763" s="84"/>
      <c r="T1763" s="84"/>
      <c r="U1763" s="84"/>
      <c r="V1763" s="643"/>
      <c r="W1763" s="84"/>
      <c r="X1763" s="84"/>
      <c r="Y1763" s="643"/>
      <c r="Z1763" s="84"/>
      <c r="AA1763" s="84"/>
      <c r="AB1763" s="84"/>
      <c r="AC1763" s="353"/>
      <c r="AD1763" s="353"/>
      <c r="AE1763" s="353"/>
      <c r="AF1763" s="353"/>
      <c r="AG1763" s="353"/>
      <c r="AH1763" s="353"/>
      <c r="AI1763" s="353"/>
      <c r="AJ1763" s="353"/>
      <c r="AK1763" s="353"/>
      <c r="AL1763" s="353"/>
      <c r="AM1763" s="353"/>
      <c r="AN1763" s="353"/>
      <c r="AO1763" s="353"/>
      <c r="AP1763" s="353"/>
      <c r="AQ1763" s="353"/>
      <c r="AR1763" s="353"/>
      <c r="AS1763" s="353"/>
      <c r="AT1763" s="353"/>
      <c r="AU1763" s="353"/>
      <c r="AV1763" s="353"/>
      <c r="AW1763" s="353"/>
      <c r="AX1763" s="353"/>
      <c r="AY1763" s="353"/>
      <c r="AZ1763" s="353"/>
      <c r="BA1763" s="353"/>
      <c r="BB1763" s="353"/>
      <c r="BC1763" s="353"/>
      <c r="BD1763" s="353"/>
      <c r="BE1763" s="353"/>
      <c r="BF1763" s="353"/>
      <c r="BG1763" s="353"/>
      <c r="BH1763" s="353"/>
      <c r="BI1763" s="353"/>
      <c r="BJ1763" s="353"/>
      <c r="BK1763" s="353"/>
      <c r="BL1763" s="353"/>
      <c r="BM1763" s="353"/>
      <c r="BN1763" s="353"/>
      <c r="BO1763" s="353"/>
      <c r="BP1763" s="353"/>
      <c r="BQ1763" s="353"/>
      <c r="BR1763" s="353"/>
      <c r="BS1763" s="353"/>
      <c r="BT1763" s="353"/>
      <c r="BU1763" s="353"/>
      <c r="BV1763" s="353"/>
      <c r="BW1763" s="353"/>
      <c r="BX1763" s="353"/>
      <c r="BY1763" s="353"/>
      <c r="BZ1763" s="353"/>
      <c r="CA1763" s="353"/>
      <c r="CB1763" s="353"/>
      <c r="CC1763" s="353"/>
      <c r="CD1763" s="353"/>
      <c r="CE1763" s="353"/>
      <c r="CF1763" s="353"/>
      <c r="CG1763" s="353"/>
      <c r="CH1763" s="353"/>
      <c r="CI1763" s="353"/>
      <c r="CJ1763" s="353"/>
      <c r="CK1763" s="353"/>
      <c r="CL1763" s="353"/>
      <c r="CM1763" s="175"/>
      <c r="CN1763" s="175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L1763" s="1"/>
      <c r="DM1763" s="1"/>
      <c r="DN1763" s="1"/>
      <c r="DO1763" s="1"/>
      <c r="DP1763" s="1"/>
      <c r="DQ1763" s="1"/>
      <c r="DR1763" s="1"/>
      <c r="DS1763" s="1"/>
      <c r="DT1763" s="1"/>
      <c r="DU1763" s="1"/>
      <c r="DV1763" s="1"/>
      <c r="DW1763" s="1"/>
      <c r="DX1763" s="1"/>
      <c r="DY1763" s="1"/>
      <c r="DZ1763" s="1"/>
      <c r="EA1763" s="1"/>
      <c r="EB1763" s="1"/>
      <c r="EC1763" s="1"/>
      <c r="ED1763" s="1"/>
      <c r="EE1763" s="1"/>
      <c r="EF1763" s="1"/>
      <c r="EG1763" s="1"/>
      <c r="EH1763" s="1"/>
      <c r="EI1763" s="1"/>
      <c r="EJ1763" s="1"/>
      <c r="EK1763" s="1"/>
      <c r="EL1763" s="1"/>
      <c r="EM1763" s="1"/>
      <c r="EN1763" s="1"/>
      <c r="EO1763" s="1"/>
      <c r="EP1763" s="1"/>
      <c r="EQ1763" s="1"/>
      <c r="ER1763" s="1"/>
      <c r="ES1763" s="1"/>
      <c r="ET1763" s="1"/>
      <c r="EU1763" s="1"/>
      <c r="EV1763" s="1"/>
      <c r="EW1763" s="1"/>
      <c r="EX1763" s="1"/>
      <c r="EY1763" s="1"/>
      <c r="EZ1763" s="1"/>
      <c r="FA1763" s="1"/>
      <c r="FB1763" s="1"/>
      <c r="FC1763" s="1"/>
      <c r="FD1763" s="1"/>
      <c r="FE1763" s="1"/>
      <c r="FF1763" s="1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  <c r="FV1763" s="1"/>
      <c r="FW1763" s="1"/>
      <c r="FX1763" s="1"/>
      <c r="FY1763" s="1"/>
      <c r="FZ1763" s="1"/>
      <c r="GA1763" s="1"/>
      <c r="GB1763" s="1"/>
      <c r="GC1763" s="1"/>
      <c r="GD1763" s="1"/>
      <c r="GE1763" s="1"/>
      <c r="GF1763" s="1"/>
      <c r="GG1763" s="1"/>
      <c r="GH1763" s="1"/>
      <c r="GI1763" s="1"/>
      <c r="GJ1763" s="1"/>
      <c r="GK1763" s="1"/>
    </row>
    <row r="1764" spans="1:193" s="2" customFormat="1" ht="10.5" hidden="1" customHeight="1">
      <c r="A1764" s="1298"/>
      <c r="B1764" s="1313"/>
      <c r="C1764" s="1129"/>
      <c r="D1764" s="144" t="s">
        <v>34</v>
      </c>
      <c r="E1764" s="656"/>
      <c r="F1764" s="48"/>
      <c r="G1764" s="48"/>
      <c r="H1764" s="640"/>
      <c r="I1764" s="48"/>
      <c r="J1764" s="48"/>
      <c r="K1764" s="48"/>
      <c r="L1764" s="48"/>
      <c r="M1764" s="48"/>
      <c r="N1764" s="640"/>
      <c r="O1764" s="48"/>
      <c r="P1764" s="48"/>
      <c r="Q1764" s="48"/>
      <c r="R1764" s="48"/>
      <c r="S1764" s="48"/>
      <c r="T1764" s="48"/>
      <c r="U1764" s="48"/>
      <c r="V1764" s="640"/>
      <c r="W1764" s="48"/>
      <c r="X1764" s="48"/>
      <c r="Y1764" s="640"/>
      <c r="Z1764" s="48"/>
      <c r="AA1764" s="48"/>
      <c r="AB1764" s="48"/>
      <c r="AC1764" s="353"/>
      <c r="AD1764" s="353"/>
      <c r="AE1764" s="353"/>
      <c r="AF1764" s="353"/>
      <c r="AG1764" s="353"/>
      <c r="AH1764" s="353"/>
      <c r="AI1764" s="353"/>
      <c r="AJ1764" s="353"/>
      <c r="AK1764" s="353"/>
      <c r="AL1764" s="353"/>
      <c r="AM1764" s="353"/>
      <c r="AN1764" s="353"/>
      <c r="AO1764" s="353"/>
      <c r="AP1764" s="353"/>
      <c r="AQ1764" s="353"/>
      <c r="AR1764" s="353"/>
      <c r="AS1764" s="353"/>
      <c r="AT1764" s="353"/>
      <c r="AU1764" s="353"/>
      <c r="AV1764" s="353"/>
      <c r="AW1764" s="353"/>
      <c r="AX1764" s="353"/>
      <c r="AY1764" s="353"/>
      <c r="AZ1764" s="353"/>
      <c r="BA1764" s="353"/>
      <c r="BB1764" s="353"/>
      <c r="BC1764" s="353"/>
      <c r="BD1764" s="353"/>
      <c r="BE1764" s="353"/>
      <c r="BF1764" s="353"/>
      <c r="BG1764" s="353"/>
      <c r="BH1764" s="353"/>
      <c r="BI1764" s="353"/>
      <c r="BJ1764" s="353"/>
      <c r="BK1764" s="353"/>
      <c r="BL1764" s="353"/>
      <c r="BM1764" s="353"/>
      <c r="BN1764" s="353"/>
      <c r="BO1764" s="353"/>
      <c r="BP1764" s="353"/>
      <c r="BQ1764" s="353"/>
      <c r="BR1764" s="353"/>
      <c r="BS1764" s="353"/>
      <c r="BT1764" s="353"/>
      <c r="BU1764" s="353"/>
      <c r="BV1764" s="353"/>
      <c r="BW1764" s="353"/>
      <c r="BX1764" s="353"/>
      <c r="BY1764" s="353"/>
      <c r="BZ1764" s="353"/>
      <c r="CA1764" s="353"/>
      <c r="CB1764" s="353"/>
      <c r="CC1764" s="353"/>
      <c r="CD1764" s="353"/>
      <c r="CE1764" s="353"/>
      <c r="CF1764" s="353"/>
      <c r="CG1764" s="353"/>
      <c r="CH1764" s="353"/>
      <c r="CI1764" s="353"/>
      <c r="CJ1764" s="353"/>
      <c r="CK1764" s="353"/>
      <c r="CL1764" s="353"/>
      <c r="CM1764" s="175"/>
      <c r="CN1764" s="175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L1764" s="1"/>
      <c r="DM1764" s="1"/>
      <c r="DN1764" s="1"/>
      <c r="DO1764" s="1"/>
      <c r="DP1764" s="1"/>
      <c r="DQ1764" s="1"/>
      <c r="DR1764" s="1"/>
      <c r="DS1764" s="1"/>
      <c r="DT1764" s="1"/>
      <c r="DU1764" s="1"/>
      <c r="DV1764" s="1"/>
      <c r="DW1764" s="1"/>
      <c r="DX1764" s="1"/>
      <c r="DY1764" s="1"/>
      <c r="DZ1764" s="1"/>
      <c r="EA1764" s="1"/>
      <c r="EB1764" s="1"/>
      <c r="EC1764" s="1"/>
      <c r="ED1764" s="1"/>
      <c r="EE1764" s="1"/>
      <c r="EF1764" s="1"/>
      <c r="EG1764" s="1"/>
      <c r="EH1764" s="1"/>
      <c r="EI1764" s="1"/>
      <c r="EJ1764" s="1"/>
      <c r="EK1764" s="1"/>
      <c r="EL1764" s="1"/>
      <c r="EM1764" s="1"/>
      <c r="EN1764" s="1"/>
      <c r="EO1764" s="1"/>
      <c r="EP1764" s="1"/>
      <c r="EQ1764" s="1"/>
      <c r="ER1764" s="1"/>
      <c r="ES1764" s="1"/>
      <c r="ET1764" s="1"/>
      <c r="EU1764" s="1"/>
      <c r="EV1764" s="1"/>
      <c r="EW1764" s="1"/>
      <c r="EX1764" s="1"/>
      <c r="EY1764" s="1"/>
      <c r="EZ1764" s="1"/>
      <c r="FA1764" s="1"/>
      <c r="FB1764" s="1"/>
      <c r="FC1764" s="1"/>
      <c r="FD1764" s="1"/>
      <c r="FE1764" s="1"/>
      <c r="FF1764" s="1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  <c r="FV1764" s="1"/>
      <c r="FW1764" s="1"/>
      <c r="FX1764" s="1"/>
      <c r="FY1764" s="1"/>
      <c r="FZ1764" s="1"/>
      <c r="GA1764" s="1"/>
      <c r="GB1764" s="1"/>
      <c r="GC1764" s="1"/>
      <c r="GD1764" s="1"/>
      <c r="GE1764" s="1"/>
      <c r="GF1764" s="1"/>
      <c r="GG1764" s="1"/>
      <c r="GH1764" s="1"/>
      <c r="GI1764" s="1"/>
      <c r="GJ1764" s="1"/>
      <c r="GK1764" s="1"/>
    </row>
    <row r="1765" spans="1:193" s="2" customFormat="1" ht="10.5" hidden="1" customHeight="1">
      <c r="A1765" s="1298"/>
      <c r="B1765" s="1313"/>
      <c r="C1765" s="1129"/>
      <c r="D1765" s="144" t="s">
        <v>126</v>
      </c>
      <c r="E1765" s="687"/>
      <c r="F1765" s="542"/>
      <c r="G1765" s="542"/>
      <c r="H1765" s="641"/>
      <c r="I1765" s="542"/>
      <c r="J1765" s="542"/>
      <c r="K1765" s="542"/>
      <c r="L1765" s="48" t="s">
        <v>874</v>
      </c>
      <c r="M1765" s="542"/>
      <c r="N1765" s="641"/>
      <c r="O1765" s="542"/>
      <c r="P1765" s="542"/>
      <c r="Q1765" s="542"/>
      <c r="R1765" s="542"/>
      <c r="S1765" s="542"/>
      <c r="T1765" s="542"/>
      <c r="U1765" s="542"/>
      <c r="V1765" s="641"/>
      <c r="W1765" s="542"/>
      <c r="X1765" s="542"/>
      <c r="Y1765" s="641"/>
      <c r="Z1765" s="542"/>
      <c r="AA1765" s="542"/>
      <c r="AB1765" s="542"/>
      <c r="AC1765" s="353"/>
      <c r="AD1765" s="353"/>
      <c r="AE1765" s="353"/>
      <c r="AF1765" s="353"/>
      <c r="AG1765" s="353"/>
      <c r="AH1765" s="353"/>
      <c r="AI1765" s="353"/>
      <c r="AJ1765" s="353"/>
      <c r="AK1765" s="353"/>
      <c r="AL1765" s="353"/>
      <c r="AM1765" s="353"/>
      <c r="AN1765" s="353"/>
      <c r="AO1765" s="353"/>
      <c r="AP1765" s="353"/>
      <c r="AQ1765" s="353"/>
      <c r="AR1765" s="353"/>
      <c r="AS1765" s="353"/>
      <c r="AT1765" s="353"/>
      <c r="AU1765" s="353"/>
      <c r="AV1765" s="353"/>
      <c r="AW1765" s="353"/>
      <c r="AX1765" s="353"/>
      <c r="AY1765" s="353"/>
      <c r="AZ1765" s="353"/>
      <c r="BA1765" s="353"/>
      <c r="BB1765" s="353"/>
      <c r="BC1765" s="353"/>
      <c r="BD1765" s="353"/>
      <c r="BE1765" s="353"/>
      <c r="BF1765" s="353"/>
      <c r="BG1765" s="353"/>
      <c r="BH1765" s="353"/>
      <c r="BI1765" s="353"/>
      <c r="BJ1765" s="353"/>
      <c r="BK1765" s="353"/>
      <c r="BL1765" s="353"/>
      <c r="BM1765" s="353"/>
      <c r="BN1765" s="353"/>
      <c r="BO1765" s="353"/>
      <c r="BP1765" s="353"/>
      <c r="BQ1765" s="353"/>
      <c r="BR1765" s="353"/>
      <c r="BS1765" s="353"/>
      <c r="BT1765" s="353"/>
      <c r="BU1765" s="353"/>
      <c r="BV1765" s="353"/>
      <c r="BW1765" s="353"/>
      <c r="BX1765" s="353"/>
      <c r="BY1765" s="353"/>
      <c r="BZ1765" s="353"/>
      <c r="CA1765" s="353"/>
      <c r="CB1765" s="353"/>
      <c r="CC1765" s="353"/>
      <c r="CD1765" s="353"/>
      <c r="CE1765" s="353"/>
      <c r="CF1765" s="353"/>
      <c r="CG1765" s="353"/>
      <c r="CH1765" s="353"/>
      <c r="CI1765" s="353"/>
      <c r="CJ1765" s="353"/>
      <c r="CK1765" s="353"/>
      <c r="CL1765" s="353"/>
      <c r="CM1765" s="175"/>
      <c r="CN1765" s="175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L1765" s="1"/>
      <c r="DM1765" s="1"/>
      <c r="DN1765" s="1"/>
      <c r="DO1765" s="1"/>
      <c r="DP1765" s="1"/>
      <c r="DQ1765" s="1"/>
      <c r="DR1765" s="1"/>
      <c r="DS1765" s="1"/>
      <c r="DT1765" s="1"/>
      <c r="DU1765" s="1"/>
      <c r="DV1765" s="1"/>
      <c r="DW1765" s="1"/>
      <c r="DX1765" s="1"/>
      <c r="DY1765" s="1"/>
      <c r="DZ1765" s="1"/>
      <c r="EA1765" s="1"/>
      <c r="EB1765" s="1"/>
      <c r="EC1765" s="1"/>
      <c r="ED1765" s="1"/>
      <c r="EE1765" s="1"/>
      <c r="EF1765" s="1"/>
      <c r="EG1765" s="1"/>
      <c r="EH1765" s="1"/>
      <c r="EI1765" s="1"/>
      <c r="EJ1765" s="1"/>
      <c r="EK1765" s="1"/>
      <c r="EL1765" s="1"/>
      <c r="EM1765" s="1"/>
      <c r="EN1765" s="1"/>
      <c r="EO1765" s="1"/>
      <c r="EP1765" s="1"/>
      <c r="EQ1765" s="1"/>
      <c r="ER1765" s="1"/>
      <c r="ES1765" s="1"/>
      <c r="ET1765" s="1"/>
      <c r="EU1765" s="1"/>
      <c r="EV1765" s="1"/>
      <c r="EW1765" s="1"/>
      <c r="EX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  <c r="FV1765" s="1"/>
      <c r="FW1765" s="1"/>
      <c r="FX1765" s="1"/>
      <c r="FY1765" s="1"/>
      <c r="FZ1765" s="1"/>
      <c r="GA1765" s="1"/>
      <c r="GB1765" s="1"/>
      <c r="GC1765" s="1"/>
      <c r="GD1765" s="1"/>
      <c r="GE1765" s="1"/>
      <c r="GF1765" s="1"/>
      <c r="GG1765" s="1"/>
      <c r="GH1765" s="1"/>
      <c r="GI1765" s="1"/>
      <c r="GJ1765" s="1"/>
      <c r="GK1765" s="1"/>
    </row>
    <row r="1766" spans="1:193" s="2" customFormat="1" ht="10.5" hidden="1" customHeight="1">
      <c r="A1766" s="1298"/>
      <c r="B1766" s="1313"/>
      <c r="C1766" s="1129"/>
      <c r="D1766" s="144" t="s">
        <v>127</v>
      </c>
      <c r="E1766" s="687"/>
      <c r="F1766" s="542"/>
      <c r="G1766" s="542"/>
      <c r="H1766" s="641"/>
      <c r="I1766" s="542"/>
      <c r="J1766" s="542"/>
      <c r="K1766" s="542"/>
      <c r="L1766" s="542"/>
      <c r="M1766" s="542"/>
      <c r="N1766" s="641"/>
      <c r="O1766" s="542"/>
      <c r="P1766" s="542"/>
      <c r="Q1766" s="542"/>
      <c r="R1766" s="542"/>
      <c r="S1766" s="542"/>
      <c r="T1766" s="542"/>
      <c r="U1766" s="542"/>
      <c r="V1766" s="641"/>
      <c r="W1766" s="542"/>
      <c r="X1766" s="542"/>
      <c r="Y1766" s="641"/>
      <c r="Z1766" s="542"/>
      <c r="AA1766" s="542"/>
      <c r="AB1766" s="542"/>
      <c r="AC1766" s="353"/>
      <c r="AD1766" s="353"/>
      <c r="AE1766" s="353"/>
      <c r="AF1766" s="353"/>
      <c r="AG1766" s="353"/>
      <c r="AH1766" s="353"/>
      <c r="AI1766" s="353"/>
      <c r="AJ1766" s="353"/>
      <c r="AK1766" s="353"/>
      <c r="AL1766" s="353"/>
      <c r="AM1766" s="353"/>
      <c r="AN1766" s="353"/>
      <c r="AO1766" s="353"/>
      <c r="AP1766" s="353"/>
      <c r="AQ1766" s="353"/>
      <c r="AR1766" s="353"/>
      <c r="AS1766" s="353"/>
      <c r="AT1766" s="353"/>
      <c r="AU1766" s="353"/>
      <c r="AV1766" s="353"/>
      <c r="AW1766" s="353"/>
      <c r="AX1766" s="353"/>
      <c r="AY1766" s="353"/>
      <c r="AZ1766" s="353"/>
      <c r="BA1766" s="353"/>
      <c r="BB1766" s="353"/>
      <c r="BC1766" s="353"/>
      <c r="BD1766" s="353"/>
      <c r="BE1766" s="353"/>
      <c r="BF1766" s="353"/>
      <c r="BG1766" s="353"/>
      <c r="BH1766" s="353"/>
      <c r="BI1766" s="353"/>
      <c r="BJ1766" s="353"/>
      <c r="BK1766" s="353"/>
      <c r="BL1766" s="353"/>
      <c r="BM1766" s="353"/>
      <c r="BN1766" s="353"/>
      <c r="BO1766" s="353"/>
      <c r="BP1766" s="353"/>
      <c r="BQ1766" s="353"/>
      <c r="BR1766" s="353"/>
      <c r="BS1766" s="353"/>
      <c r="BT1766" s="353"/>
      <c r="BU1766" s="353"/>
      <c r="BV1766" s="353"/>
      <c r="BW1766" s="353"/>
      <c r="BX1766" s="353"/>
      <c r="BY1766" s="353"/>
      <c r="BZ1766" s="353"/>
      <c r="CA1766" s="353"/>
      <c r="CB1766" s="353"/>
      <c r="CC1766" s="353"/>
      <c r="CD1766" s="353"/>
      <c r="CE1766" s="353"/>
      <c r="CF1766" s="353"/>
      <c r="CG1766" s="353"/>
      <c r="CH1766" s="353"/>
      <c r="CI1766" s="353"/>
      <c r="CJ1766" s="353"/>
      <c r="CK1766" s="353"/>
      <c r="CL1766" s="353"/>
      <c r="CM1766" s="175"/>
      <c r="CN1766" s="175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L1766" s="1"/>
      <c r="DM1766" s="1"/>
      <c r="DN1766" s="1"/>
      <c r="DO1766" s="1"/>
      <c r="DP1766" s="1"/>
      <c r="DQ1766" s="1"/>
      <c r="DR1766" s="1"/>
      <c r="DS1766" s="1"/>
      <c r="DT1766" s="1"/>
      <c r="DU1766" s="1"/>
      <c r="DV1766" s="1"/>
      <c r="DW1766" s="1"/>
      <c r="DX1766" s="1"/>
      <c r="DY1766" s="1"/>
      <c r="DZ1766" s="1"/>
      <c r="EA1766" s="1"/>
      <c r="EB1766" s="1"/>
      <c r="EC1766" s="1"/>
      <c r="ED1766" s="1"/>
      <c r="EE1766" s="1"/>
      <c r="EF1766" s="1"/>
      <c r="EG1766" s="1"/>
      <c r="EH1766" s="1"/>
      <c r="EI1766" s="1"/>
      <c r="EJ1766" s="1"/>
      <c r="EK1766" s="1"/>
      <c r="EL1766" s="1"/>
      <c r="EM1766" s="1"/>
      <c r="EN1766" s="1"/>
      <c r="EO1766" s="1"/>
      <c r="EP1766" s="1"/>
      <c r="EQ1766" s="1"/>
      <c r="ER1766" s="1"/>
      <c r="ES1766" s="1"/>
      <c r="ET1766" s="1"/>
      <c r="EU1766" s="1"/>
      <c r="EV1766" s="1"/>
      <c r="EW1766" s="1"/>
      <c r="EX1766" s="1"/>
      <c r="EY1766" s="1"/>
      <c r="EZ1766" s="1"/>
      <c r="FA1766" s="1"/>
      <c r="FB1766" s="1"/>
      <c r="FC1766" s="1"/>
      <c r="FD1766" s="1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  <c r="FV1766" s="1"/>
      <c r="FW1766" s="1"/>
      <c r="FX1766" s="1"/>
      <c r="FY1766" s="1"/>
      <c r="FZ1766" s="1"/>
      <c r="GA1766" s="1"/>
      <c r="GB1766" s="1"/>
      <c r="GC1766" s="1"/>
      <c r="GD1766" s="1"/>
      <c r="GE1766" s="1"/>
      <c r="GF1766" s="1"/>
      <c r="GG1766" s="1"/>
      <c r="GH1766" s="1"/>
      <c r="GI1766" s="1"/>
      <c r="GJ1766" s="1"/>
      <c r="GK1766" s="1"/>
    </row>
    <row r="1767" spans="1:193" s="2" customFormat="1" ht="10.5" hidden="1" customHeight="1" thickBot="1">
      <c r="A1767" s="1299"/>
      <c r="B1767" s="1314"/>
      <c r="C1767" s="1129"/>
      <c r="D1767" s="144" t="s">
        <v>42</v>
      </c>
      <c r="E1767" s="688"/>
      <c r="F1767" s="102"/>
      <c r="G1767" s="102"/>
      <c r="H1767" s="645"/>
      <c r="I1767" s="102"/>
      <c r="J1767" s="102"/>
      <c r="K1767" s="102"/>
      <c r="L1767" s="102"/>
      <c r="M1767" s="102"/>
      <c r="N1767" s="645"/>
      <c r="O1767" s="102"/>
      <c r="P1767" s="102"/>
      <c r="Q1767" s="102"/>
      <c r="R1767" s="102"/>
      <c r="S1767" s="102"/>
      <c r="T1767" s="102"/>
      <c r="U1767" s="102"/>
      <c r="V1767" s="645"/>
      <c r="W1767" s="102"/>
      <c r="X1767" s="102"/>
      <c r="Y1767" s="645"/>
      <c r="Z1767" s="102"/>
      <c r="AA1767" s="102"/>
      <c r="AB1767" s="102"/>
      <c r="AC1767" s="353"/>
      <c r="AD1767" s="353"/>
      <c r="AE1767" s="353"/>
      <c r="AF1767" s="353"/>
      <c r="AG1767" s="353"/>
      <c r="AH1767" s="353"/>
      <c r="AI1767" s="353"/>
      <c r="AJ1767" s="353"/>
      <c r="AK1767" s="353"/>
      <c r="AL1767" s="353"/>
      <c r="AM1767" s="353"/>
      <c r="AN1767" s="353"/>
      <c r="AO1767" s="353"/>
      <c r="AP1767" s="353"/>
      <c r="AQ1767" s="353"/>
      <c r="AR1767" s="353"/>
      <c r="AS1767" s="353"/>
      <c r="AT1767" s="353"/>
      <c r="AU1767" s="353"/>
      <c r="AV1767" s="353"/>
      <c r="AW1767" s="353"/>
      <c r="AX1767" s="353"/>
      <c r="AY1767" s="353"/>
      <c r="AZ1767" s="353"/>
      <c r="BA1767" s="353"/>
      <c r="BB1767" s="353"/>
      <c r="BC1767" s="353"/>
      <c r="BD1767" s="353"/>
      <c r="BE1767" s="353"/>
      <c r="BF1767" s="353"/>
      <c r="BG1767" s="353"/>
      <c r="BH1767" s="353"/>
      <c r="BI1767" s="353"/>
      <c r="BJ1767" s="353"/>
      <c r="BK1767" s="353"/>
      <c r="BL1767" s="353"/>
      <c r="BM1767" s="353"/>
      <c r="BN1767" s="353"/>
      <c r="BO1767" s="353"/>
      <c r="BP1767" s="353"/>
      <c r="BQ1767" s="353"/>
      <c r="BR1767" s="353"/>
      <c r="BS1767" s="353"/>
      <c r="BT1767" s="353"/>
      <c r="BU1767" s="353"/>
      <c r="BV1767" s="353"/>
      <c r="BW1767" s="353"/>
      <c r="BX1767" s="353"/>
      <c r="BY1767" s="353"/>
      <c r="BZ1767" s="353"/>
      <c r="CA1767" s="353"/>
      <c r="CB1767" s="353"/>
      <c r="CC1767" s="353"/>
      <c r="CD1767" s="353"/>
      <c r="CE1767" s="353"/>
      <c r="CF1767" s="353"/>
      <c r="CG1767" s="353"/>
      <c r="CH1767" s="353"/>
      <c r="CI1767" s="353"/>
      <c r="CJ1767" s="353"/>
      <c r="CK1767" s="353"/>
      <c r="CL1767" s="353"/>
      <c r="CM1767" s="175"/>
      <c r="CN1767" s="175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L1767" s="1"/>
      <c r="DM1767" s="1"/>
      <c r="DN1767" s="1"/>
      <c r="DO1767" s="1"/>
      <c r="DP1767" s="1"/>
      <c r="DQ1767" s="1"/>
      <c r="DR1767" s="1"/>
      <c r="DS1767" s="1"/>
      <c r="DT1767" s="1"/>
      <c r="DU1767" s="1"/>
      <c r="DV1767" s="1"/>
      <c r="DW1767" s="1"/>
      <c r="DX1767" s="1"/>
      <c r="DY1767" s="1"/>
      <c r="DZ1767" s="1"/>
      <c r="EA1767" s="1"/>
      <c r="EB1767" s="1"/>
      <c r="EC1767" s="1"/>
      <c r="ED1767" s="1"/>
      <c r="EE1767" s="1"/>
      <c r="EF1767" s="1"/>
      <c r="EG1767" s="1"/>
      <c r="EH1767" s="1"/>
      <c r="EI1767" s="1"/>
      <c r="EJ1767" s="1"/>
      <c r="EK1767" s="1"/>
      <c r="EL1767" s="1"/>
      <c r="EM1767" s="1"/>
      <c r="EN1767" s="1"/>
      <c r="EO1767" s="1"/>
      <c r="EP1767" s="1"/>
      <c r="EQ1767" s="1"/>
      <c r="ER1767" s="1"/>
      <c r="ES1767" s="1"/>
      <c r="ET1767" s="1"/>
      <c r="EU1767" s="1"/>
      <c r="EV1767" s="1"/>
      <c r="EW1767" s="1"/>
      <c r="EX1767" s="1"/>
      <c r="EY1767" s="1"/>
      <c r="EZ1767" s="1"/>
      <c r="FA1767" s="1"/>
      <c r="FB1767" s="1"/>
      <c r="FC1767" s="1"/>
      <c r="FD1767" s="1"/>
      <c r="FE1767" s="1"/>
      <c r="FF1767" s="1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  <c r="FV1767" s="1"/>
      <c r="FW1767" s="1"/>
      <c r="FX1767" s="1"/>
      <c r="FY1767" s="1"/>
      <c r="FZ1767" s="1"/>
      <c r="GA1767" s="1"/>
      <c r="GB1767" s="1"/>
      <c r="GC1767" s="1"/>
      <c r="GD1767" s="1"/>
      <c r="GE1767" s="1"/>
      <c r="GF1767" s="1"/>
      <c r="GG1767" s="1"/>
      <c r="GH1767" s="1"/>
      <c r="GI1767" s="1"/>
      <c r="GJ1767" s="1"/>
      <c r="GK1767" s="1"/>
    </row>
    <row r="1768" spans="1:193" s="2" customFormat="1" ht="10.5" hidden="1" customHeight="1">
      <c r="A1768" s="1297" t="s">
        <v>7</v>
      </c>
      <c r="B1768" s="1312" t="s">
        <v>899</v>
      </c>
      <c r="C1768" s="1129"/>
      <c r="D1768" s="144"/>
      <c r="E1768" s="682"/>
      <c r="F1768" s="84"/>
      <c r="G1768" s="84"/>
      <c r="H1768" s="643"/>
      <c r="I1768" s="84"/>
      <c r="J1768" s="84"/>
      <c r="K1768" s="84"/>
      <c r="L1768" s="84"/>
      <c r="M1768" s="84"/>
      <c r="N1768" s="643"/>
      <c r="O1768" s="84"/>
      <c r="P1768" s="84"/>
      <c r="Q1768" s="84"/>
      <c r="R1768" s="84"/>
      <c r="S1768" s="84"/>
      <c r="T1768" s="84"/>
      <c r="U1768" s="84"/>
      <c r="V1768" s="643"/>
      <c r="W1768" s="84"/>
      <c r="X1768" s="84"/>
      <c r="Y1768" s="643"/>
      <c r="Z1768" s="84"/>
      <c r="AA1768" s="84"/>
      <c r="AB1768" s="84"/>
      <c r="AC1768" s="353"/>
      <c r="AD1768" s="353"/>
      <c r="AE1768" s="353"/>
      <c r="AF1768" s="353"/>
      <c r="AG1768" s="353"/>
      <c r="AH1768" s="353"/>
      <c r="AI1768" s="353"/>
      <c r="AJ1768" s="353"/>
      <c r="AK1768" s="353"/>
      <c r="AL1768" s="353"/>
      <c r="AM1768" s="353"/>
      <c r="AN1768" s="353"/>
      <c r="AO1768" s="353"/>
      <c r="AP1768" s="353"/>
      <c r="AQ1768" s="353"/>
      <c r="AR1768" s="353"/>
      <c r="AS1768" s="353"/>
      <c r="AT1768" s="353"/>
      <c r="AU1768" s="353"/>
      <c r="AV1768" s="353"/>
      <c r="AW1768" s="353"/>
      <c r="AX1768" s="353"/>
      <c r="AY1768" s="353"/>
      <c r="AZ1768" s="353"/>
      <c r="BA1768" s="353"/>
      <c r="BB1768" s="353"/>
      <c r="BC1768" s="353"/>
      <c r="BD1768" s="353"/>
      <c r="BE1768" s="353"/>
      <c r="BF1768" s="353"/>
      <c r="BG1768" s="353"/>
      <c r="BH1768" s="353"/>
      <c r="BI1768" s="353"/>
      <c r="BJ1768" s="353"/>
      <c r="BK1768" s="353"/>
      <c r="BL1768" s="353"/>
      <c r="BM1768" s="353"/>
      <c r="BN1768" s="353"/>
      <c r="BO1768" s="353"/>
      <c r="BP1768" s="353"/>
      <c r="BQ1768" s="353"/>
      <c r="BR1768" s="353"/>
      <c r="BS1768" s="353"/>
      <c r="BT1768" s="353"/>
      <c r="BU1768" s="353"/>
      <c r="BV1768" s="353"/>
      <c r="BW1768" s="353"/>
      <c r="BX1768" s="353"/>
      <c r="BY1768" s="353"/>
      <c r="BZ1768" s="353"/>
      <c r="CA1768" s="353"/>
      <c r="CB1768" s="353"/>
      <c r="CC1768" s="353"/>
      <c r="CD1768" s="353"/>
      <c r="CE1768" s="353"/>
      <c r="CF1768" s="353"/>
      <c r="CG1768" s="353"/>
      <c r="CH1768" s="353"/>
      <c r="CI1768" s="353"/>
      <c r="CJ1768" s="353"/>
      <c r="CK1768" s="353"/>
      <c r="CL1768" s="353"/>
      <c r="CM1768" s="175"/>
      <c r="CN1768" s="175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L1768" s="1"/>
      <c r="DM1768" s="1"/>
      <c r="DN1768" s="1"/>
      <c r="DO1768" s="1"/>
      <c r="DP1768" s="1"/>
      <c r="DQ1768" s="1"/>
      <c r="DR1768" s="1"/>
      <c r="DS1768" s="1"/>
      <c r="DT1768" s="1"/>
      <c r="DU1768" s="1"/>
      <c r="DV1768" s="1"/>
      <c r="DW1768" s="1"/>
      <c r="DX1768" s="1"/>
      <c r="DY1768" s="1"/>
      <c r="DZ1768" s="1"/>
      <c r="EA1768" s="1"/>
      <c r="EB1768" s="1"/>
      <c r="EC1768" s="1"/>
      <c r="ED1768" s="1"/>
      <c r="EE1768" s="1"/>
      <c r="EF1768" s="1"/>
      <c r="EG1768" s="1"/>
      <c r="EH1768" s="1"/>
      <c r="EI1768" s="1"/>
      <c r="EJ1768" s="1"/>
      <c r="EK1768" s="1"/>
      <c r="EL1768" s="1"/>
      <c r="EM1768" s="1"/>
      <c r="EN1768" s="1"/>
      <c r="EO1768" s="1"/>
      <c r="EP1768" s="1"/>
      <c r="EQ1768" s="1"/>
      <c r="ER1768" s="1"/>
      <c r="ES1768" s="1"/>
      <c r="ET1768" s="1"/>
      <c r="EU1768" s="1"/>
      <c r="EV1768" s="1"/>
      <c r="EW1768" s="1"/>
      <c r="EX1768" s="1"/>
      <c r="EY1768" s="1"/>
      <c r="EZ1768" s="1"/>
      <c r="FA1768" s="1"/>
      <c r="FB1768" s="1"/>
      <c r="FC1768" s="1"/>
      <c r="FD1768" s="1"/>
      <c r="FE1768" s="1"/>
      <c r="FF1768" s="1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  <c r="FV1768" s="1"/>
      <c r="FW1768" s="1"/>
      <c r="FX1768" s="1"/>
      <c r="FY1768" s="1"/>
      <c r="FZ1768" s="1"/>
      <c r="GA1768" s="1"/>
      <c r="GB1768" s="1"/>
      <c r="GC1768" s="1"/>
      <c r="GD1768" s="1"/>
      <c r="GE1768" s="1"/>
      <c r="GF1768" s="1"/>
      <c r="GG1768" s="1"/>
      <c r="GH1768" s="1"/>
      <c r="GI1768" s="1"/>
      <c r="GJ1768" s="1"/>
      <c r="GK1768" s="1"/>
    </row>
    <row r="1769" spans="1:193" s="2" customFormat="1" ht="10.5" hidden="1" customHeight="1">
      <c r="A1769" s="1298"/>
      <c r="B1769" s="1313"/>
      <c r="C1769" s="1129"/>
      <c r="D1769" s="144" t="s">
        <v>34</v>
      </c>
      <c r="E1769" s="683"/>
      <c r="F1769" s="541"/>
      <c r="G1769" s="541"/>
      <c r="H1769" s="639"/>
      <c r="I1769" s="541"/>
      <c r="J1769" s="541"/>
      <c r="K1769" s="541"/>
      <c r="L1769" s="541"/>
      <c r="M1769" s="541"/>
      <c r="N1769" s="639"/>
      <c r="O1769" s="541"/>
      <c r="P1769" s="541"/>
      <c r="Q1769" s="541"/>
      <c r="R1769" s="541"/>
      <c r="S1769" s="541"/>
      <c r="T1769" s="541"/>
      <c r="U1769" s="541"/>
      <c r="V1769" s="639"/>
      <c r="W1769" s="541"/>
      <c r="X1769" s="541"/>
      <c r="Y1769" s="639"/>
      <c r="Z1769" s="541"/>
      <c r="AA1769" s="541"/>
      <c r="AB1769" s="541"/>
      <c r="AC1769" s="353"/>
      <c r="AD1769" s="353"/>
      <c r="AE1769" s="353"/>
      <c r="AF1769" s="353"/>
      <c r="AG1769" s="353"/>
      <c r="AH1769" s="353"/>
      <c r="AI1769" s="353"/>
      <c r="AJ1769" s="353"/>
      <c r="AK1769" s="353"/>
      <c r="AL1769" s="353"/>
      <c r="AM1769" s="353"/>
      <c r="AN1769" s="353"/>
      <c r="AO1769" s="353"/>
      <c r="AP1769" s="353"/>
      <c r="AQ1769" s="353"/>
      <c r="AR1769" s="353"/>
      <c r="AS1769" s="353"/>
      <c r="AT1769" s="353"/>
      <c r="AU1769" s="353"/>
      <c r="AV1769" s="353"/>
      <c r="AW1769" s="353"/>
      <c r="AX1769" s="353"/>
      <c r="AY1769" s="353"/>
      <c r="AZ1769" s="353"/>
      <c r="BA1769" s="353"/>
      <c r="BB1769" s="353"/>
      <c r="BC1769" s="353"/>
      <c r="BD1769" s="353"/>
      <c r="BE1769" s="353"/>
      <c r="BF1769" s="353"/>
      <c r="BG1769" s="353"/>
      <c r="BH1769" s="353"/>
      <c r="BI1769" s="353"/>
      <c r="BJ1769" s="353"/>
      <c r="BK1769" s="353"/>
      <c r="BL1769" s="353"/>
      <c r="BM1769" s="353"/>
      <c r="BN1769" s="353"/>
      <c r="BO1769" s="353"/>
      <c r="BP1769" s="353"/>
      <c r="BQ1769" s="353"/>
      <c r="BR1769" s="353"/>
      <c r="BS1769" s="353"/>
      <c r="BT1769" s="353"/>
      <c r="BU1769" s="353"/>
      <c r="BV1769" s="353"/>
      <c r="BW1769" s="353"/>
      <c r="BX1769" s="353"/>
      <c r="BY1769" s="353"/>
      <c r="BZ1769" s="353"/>
      <c r="CA1769" s="353"/>
      <c r="CB1769" s="353"/>
      <c r="CC1769" s="353"/>
      <c r="CD1769" s="353"/>
      <c r="CE1769" s="353"/>
      <c r="CF1769" s="353"/>
      <c r="CG1769" s="353"/>
      <c r="CH1769" s="353"/>
      <c r="CI1769" s="353"/>
      <c r="CJ1769" s="353"/>
      <c r="CK1769" s="353"/>
      <c r="CL1769" s="353"/>
      <c r="CM1769" s="175"/>
      <c r="CN1769" s="175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L1769" s="1"/>
      <c r="DM1769" s="1"/>
      <c r="DN1769" s="1"/>
      <c r="DO1769" s="1"/>
      <c r="DP1769" s="1"/>
      <c r="DQ1769" s="1"/>
      <c r="DR1769" s="1"/>
      <c r="DS1769" s="1"/>
      <c r="DT1769" s="1"/>
      <c r="DU1769" s="1"/>
      <c r="DV1769" s="1"/>
      <c r="DW1769" s="1"/>
      <c r="DX1769" s="1"/>
      <c r="DY1769" s="1"/>
      <c r="DZ1769" s="1"/>
      <c r="EA1769" s="1"/>
      <c r="EB1769" s="1"/>
      <c r="EC1769" s="1"/>
      <c r="ED1769" s="1"/>
      <c r="EE1769" s="1"/>
      <c r="EF1769" s="1"/>
      <c r="EG1769" s="1"/>
      <c r="EH1769" s="1"/>
      <c r="EI1769" s="1"/>
      <c r="EJ1769" s="1"/>
      <c r="EK1769" s="1"/>
      <c r="EL1769" s="1"/>
      <c r="EM1769" s="1"/>
      <c r="EN1769" s="1"/>
      <c r="EO1769" s="1"/>
      <c r="EP1769" s="1"/>
      <c r="EQ1769" s="1"/>
      <c r="ER1769" s="1"/>
      <c r="ES1769" s="1"/>
      <c r="ET1769" s="1"/>
      <c r="EU1769" s="1"/>
      <c r="EV1769" s="1"/>
      <c r="EW1769" s="1"/>
      <c r="EX1769" s="1"/>
      <c r="EY1769" s="1"/>
      <c r="EZ1769" s="1"/>
      <c r="FA1769" s="1"/>
      <c r="FB1769" s="1"/>
      <c r="FC1769" s="1"/>
      <c r="FD1769" s="1"/>
      <c r="FE1769" s="1"/>
      <c r="FF1769" s="1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  <c r="FV1769" s="1"/>
      <c r="FW1769" s="1"/>
      <c r="FX1769" s="1"/>
      <c r="FY1769" s="1"/>
      <c r="FZ1769" s="1"/>
      <c r="GA1769" s="1"/>
      <c r="GB1769" s="1"/>
      <c r="GC1769" s="1"/>
      <c r="GD1769" s="1"/>
      <c r="GE1769" s="1"/>
      <c r="GF1769" s="1"/>
      <c r="GG1769" s="1"/>
      <c r="GH1769" s="1"/>
      <c r="GI1769" s="1"/>
      <c r="GJ1769" s="1"/>
      <c r="GK1769" s="1"/>
    </row>
    <row r="1770" spans="1:193" s="2" customFormat="1" ht="10.5" hidden="1" customHeight="1">
      <c r="A1770" s="1298"/>
      <c r="B1770" s="1313"/>
      <c r="C1770" s="1129"/>
      <c r="D1770" s="144" t="s">
        <v>126</v>
      </c>
      <c r="E1770" s="656"/>
      <c r="F1770" s="48"/>
      <c r="G1770" s="48"/>
      <c r="H1770" s="640"/>
      <c r="I1770" s="48"/>
      <c r="J1770" s="48"/>
      <c r="K1770" s="48"/>
      <c r="L1770" s="48" t="s">
        <v>874</v>
      </c>
      <c r="M1770" s="48"/>
      <c r="N1770" s="640"/>
      <c r="O1770" s="48"/>
      <c r="P1770" s="48"/>
      <c r="Q1770" s="48"/>
      <c r="R1770" s="48"/>
      <c r="S1770" s="48"/>
      <c r="T1770" s="48"/>
      <c r="U1770" s="48"/>
      <c r="V1770" s="640"/>
      <c r="W1770" s="48"/>
      <c r="X1770" s="48"/>
      <c r="Y1770" s="640"/>
      <c r="Z1770" s="48"/>
      <c r="AA1770" s="48"/>
      <c r="AB1770" s="48"/>
      <c r="AC1770" s="353"/>
      <c r="AD1770" s="353"/>
      <c r="AE1770" s="353"/>
      <c r="AF1770" s="353"/>
      <c r="AG1770" s="353"/>
      <c r="AH1770" s="353"/>
      <c r="AI1770" s="353"/>
      <c r="AJ1770" s="353"/>
      <c r="AK1770" s="353"/>
      <c r="AL1770" s="353"/>
      <c r="AM1770" s="353"/>
      <c r="AN1770" s="353"/>
      <c r="AO1770" s="353"/>
      <c r="AP1770" s="353"/>
      <c r="AQ1770" s="353"/>
      <c r="AR1770" s="353"/>
      <c r="AS1770" s="353"/>
      <c r="AT1770" s="353"/>
      <c r="AU1770" s="353"/>
      <c r="AV1770" s="353"/>
      <c r="AW1770" s="353"/>
      <c r="AX1770" s="353"/>
      <c r="AY1770" s="353"/>
      <c r="AZ1770" s="353"/>
      <c r="BA1770" s="353"/>
      <c r="BB1770" s="353"/>
      <c r="BC1770" s="353"/>
      <c r="BD1770" s="353"/>
      <c r="BE1770" s="353"/>
      <c r="BF1770" s="353"/>
      <c r="BG1770" s="353"/>
      <c r="BH1770" s="353"/>
      <c r="BI1770" s="353"/>
      <c r="BJ1770" s="353"/>
      <c r="BK1770" s="353"/>
      <c r="BL1770" s="353"/>
      <c r="BM1770" s="353"/>
      <c r="BN1770" s="353"/>
      <c r="BO1770" s="353"/>
      <c r="BP1770" s="353"/>
      <c r="BQ1770" s="353"/>
      <c r="BR1770" s="353"/>
      <c r="BS1770" s="353"/>
      <c r="BT1770" s="353"/>
      <c r="BU1770" s="353"/>
      <c r="BV1770" s="353"/>
      <c r="BW1770" s="353"/>
      <c r="BX1770" s="353"/>
      <c r="BY1770" s="353"/>
      <c r="BZ1770" s="353"/>
      <c r="CA1770" s="353"/>
      <c r="CB1770" s="353"/>
      <c r="CC1770" s="353"/>
      <c r="CD1770" s="353"/>
      <c r="CE1770" s="353"/>
      <c r="CF1770" s="353"/>
      <c r="CG1770" s="353"/>
      <c r="CH1770" s="353"/>
      <c r="CI1770" s="353"/>
      <c r="CJ1770" s="353"/>
      <c r="CK1770" s="353"/>
      <c r="CL1770" s="353"/>
      <c r="CM1770" s="175"/>
      <c r="CN1770" s="175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L1770" s="1"/>
      <c r="DM1770" s="1"/>
      <c r="DN1770" s="1"/>
      <c r="DO1770" s="1"/>
      <c r="DP1770" s="1"/>
      <c r="DQ1770" s="1"/>
      <c r="DR1770" s="1"/>
      <c r="DS1770" s="1"/>
      <c r="DT1770" s="1"/>
      <c r="DU1770" s="1"/>
      <c r="DV1770" s="1"/>
      <c r="DW1770" s="1"/>
      <c r="DX1770" s="1"/>
      <c r="DY1770" s="1"/>
      <c r="DZ1770" s="1"/>
      <c r="EA1770" s="1"/>
      <c r="EB1770" s="1"/>
      <c r="EC1770" s="1"/>
      <c r="ED1770" s="1"/>
      <c r="EE1770" s="1"/>
      <c r="EF1770" s="1"/>
      <c r="EG1770" s="1"/>
      <c r="EH1770" s="1"/>
      <c r="EI1770" s="1"/>
      <c r="EJ1770" s="1"/>
      <c r="EK1770" s="1"/>
      <c r="EL1770" s="1"/>
      <c r="EM1770" s="1"/>
      <c r="EN1770" s="1"/>
      <c r="EO1770" s="1"/>
      <c r="EP1770" s="1"/>
      <c r="EQ1770" s="1"/>
      <c r="ER1770" s="1"/>
      <c r="ES1770" s="1"/>
      <c r="ET1770" s="1"/>
      <c r="EU1770" s="1"/>
      <c r="EV1770" s="1"/>
      <c r="EW1770" s="1"/>
      <c r="EX1770" s="1"/>
      <c r="EY1770" s="1"/>
      <c r="EZ1770" s="1"/>
      <c r="FA1770" s="1"/>
      <c r="FB1770" s="1"/>
      <c r="FC1770" s="1"/>
      <c r="FD1770" s="1"/>
      <c r="FE1770" s="1"/>
      <c r="FF1770" s="1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  <c r="FV1770" s="1"/>
      <c r="FW1770" s="1"/>
      <c r="FX1770" s="1"/>
      <c r="FY1770" s="1"/>
      <c r="FZ1770" s="1"/>
      <c r="GA1770" s="1"/>
      <c r="GB1770" s="1"/>
      <c r="GC1770" s="1"/>
      <c r="GD1770" s="1"/>
      <c r="GE1770" s="1"/>
      <c r="GF1770" s="1"/>
      <c r="GG1770" s="1"/>
      <c r="GH1770" s="1"/>
      <c r="GI1770" s="1"/>
      <c r="GJ1770" s="1"/>
      <c r="GK1770" s="1"/>
    </row>
    <row r="1771" spans="1:193" s="2" customFormat="1" ht="10.5" hidden="1" customHeight="1">
      <c r="A1771" s="1298"/>
      <c r="B1771" s="1313"/>
      <c r="C1771" s="1129"/>
      <c r="D1771" s="144" t="s">
        <v>127</v>
      </c>
      <c r="E1771" s="687"/>
      <c r="F1771" s="542"/>
      <c r="G1771" s="542"/>
      <c r="H1771" s="641"/>
      <c r="I1771" s="542"/>
      <c r="J1771" s="542"/>
      <c r="K1771" s="542"/>
      <c r="L1771" s="542"/>
      <c r="M1771" s="542"/>
      <c r="N1771" s="641"/>
      <c r="O1771" s="542"/>
      <c r="P1771" s="542"/>
      <c r="Q1771" s="542"/>
      <c r="R1771" s="542"/>
      <c r="S1771" s="542"/>
      <c r="T1771" s="542"/>
      <c r="U1771" s="542"/>
      <c r="V1771" s="641"/>
      <c r="W1771" s="542"/>
      <c r="X1771" s="542"/>
      <c r="Y1771" s="641"/>
      <c r="Z1771" s="542"/>
      <c r="AA1771" s="542"/>
      <c r="AB1771" s="542"/>
      <c r="AC1771" s="353"/>
      <c r="AD1771" s="353"/>
      <c r="AE1771" s="353"/>
      <c r="AF1771" s="353"/>
      <c r="AG1771" s="353"/>
      <c r="AH1771" s="353"/>
      <c r="AI1771" s="353"/>
      <c r="AJ1771" s="353"/>
      <c r="AK1771" s="353"/>
      <c r="AL1771" s="353"/>
      <c r="AM1771" s="353"/>
      <c r="AN1771" s="353"/>
      <c r="AO1771" s="353"/>
      <c r="AP1771" s="353"/>
      <c r="AQ1771" s="353"/>
      <c r="AR1771" s="353"/>
      <c r="AS1771" s="353"/>
      <c r="AT1771" s="353"/>
      <c r="AU1771" s="353"/>
      <c r="AV1771" s="353"/>
      <c r="AW1771" s="353"/>
      <c r="AX1771" s="353"/>
      <c r="AY1771" s="353"/>
      <c r="AZ1771" s="353"/>
      <c r="BA1771" s="353"/>
      <c r="BB1771" s="353"/>
      <c r="BC1771" s="353"/>
      <c r="BD1771" s="353"/>
      <c r="BE1771" s="353"/>
      <c r="BF1771" s="353"/>
      <c r="BG1771" s="353"/>
      <c r="BH1771" s="353"/>
      <c r="BI1771" s="353"/>
      <c r="BJ1771" s="353"/>
      <c r="BK1771" s="353"/>
      <c r="BL1771" s="353"/>
      <c r="BM1771" s="353"/>
      <c r="BN1771" s="353"/>
      <c r="BO1771" s="353"/>
      <c r="BP1771" s="353"/>
      <c r="BQ1771" s="353"/>
      <c r="BR1771" s="353"/>
      <c r="BS1771" s="353"/>
      <c r="BT1771" s="353"/>
      <c r="BU1771" s="353"/>
      <c r="BV1771" s="353"/>
      <c r="BW1771" s="353"/>
      <c r="BX1771" s="353"/>
      <c r="BY1771" s="353"/>
      <c r="BZ1771" s="353"/>
      <c r="CA1771" s="353"/>
      <c r="CB1771" s="353"/>
      <c r="CC1771" s="353"/>
      <c r="CD1771" s="353"/>
      <c r="CE1771" s="353"/>
      <c r="CF1771" s="353"/>
      <c r="CG1771" s="353"/>
      <c r="CH1771" s="353"/>
      <c r="CI1771" s="353"/>
      <c r="CJ1771" s="353"/>
      <c r="CK1771" s="353"/>
      <c r="CL1771" s="353"/>
      <c r="CM1771" s="175"/>
      <c r="CN1771" s="175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L1771" s="1"/>
      <c r="DM1771" s="1"/>
      <c r="DN1771" s="1"/>
      <c r="DO1771" s="1"/>
      <c r="DP1771" s="1"/>
      <c r="DQ1771" s="1"/>
      <c r="DR1771" s="1"/>
      <c r="DS1771" s="1"/>
      <c r="DT1771" s="1"/>
      <c r="DU1771" s="1"/>
      <c r="DV1771" s="1"/>
      <c r="DW1771" s="1"/>
      <c r="DX1771" s="1"/>
      <c r="DY1771" s="1"/>
      <c r="DZ1771" s="1"/>
      <c r="EA1771" s="1"/>
      <c r="EB1771" s="1"/>
      <c r="EC1771" s="1"/>
      <c r="ED1771" s="1"/>
      <c r="EE1771" s="1"/>
      <c r="EF1771" s="1"/>
      <c r="EG1771" s="1"/>
      <c r="EH1771" s="1"/>
      <c r="EI1771" s="1"/>
      <c r="EJ1771" s="1"/>
      <c r="EK1771" s="1"/>
      <c r="EL1771" s="1"/>
      <c r="EM1771" s="1"/>
      <c r="EN1771" s="1"/>
      <c r="EO1771" s="1"/>
      <c r="EP1771" s="1"/>
      <c r="EQ1771" s="1"/>
      <c r="ER1771" s="1"/>
      <c r="ES1771" s="1"/>
      <c r="ET1771" s="1"/>
      <c r="EU1771" s="1"/>
      <c r="EV1771" s="1"/>
      <c r="EW1771" s="1"/>
      <c r="EX1771" s="1"/>
      <c r="EY1771" s="1"/>
      <c r="EZ1771" s="1"/>
      <c r="FA1771" s="1"/>
      <c r="FB1771" s="1"/>
      <c r="FC1771" s="1"/>
      <c r="FD1771" s="1"/>
      <c r="FE1771" s="1"/>
      <c r="FF1771" s="1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  <c r="FV1771" s="1"/>
      <c r="FW1771" s="1"/>
      <c r="FX1771" s="1"/>
      <c r="FY1771" s="1"/>
      <c r="FZ1771" s="1"/>
      <c r="GA1771" s="1"/>
      <c r="GB1771" s="1"/>
      <c r="GC1771" s="1"/>
      <c r="GD1771" s="1"/>
      <c r="GE1771" s="1"/>
      <c r="GF1771" s="1"/>
      <c r="GG1771" s="1"/>
      <c r="GH1771" s="1"/>
      <c r="GI1771" s="1"/>
      <c r="GJ1771" s="1"/>
      <c r="GK1771" s="1"/>
    </row>
    <row r="1772" spans="1:193" s="2" customFormat="1" ht="10.5" hidden="1" customHeight="1" thickBot="1">
      <c r="A1772" s="1299"/>
      <c r="B1772" s="1314"/>
      <c r="C1772" s="1129"/>
      <c r="D1772" s="144" t="s">
        <v>42</v>
      </c>
      <c r="E1772" s="688"/>
      <c r="F1772" s="102"/>
      <c r="G1772" s="102"/>
      <c r="H1772" s="645"/>
      <c r="I1772" s="102"/>
      <c r="J1772" s="102"/>
      <c r="K1772" s="102"/>
      <c r="L1772" s="102"/>
      <c r="M1772" s="102"/>
      <c r="N1772" s="645"/>
      <c r="O1772" s="102"/>
      <c r="P1772" s="102"/>
      <c r="Q1772" s="102"/>
      <c r="R1772" s="102"/>
      <c r="S1772" s="102"/>
      <c r="T1772" s="102"/>
      <c r="U1772" s="102"/>
      <c r="V1772" s="645"/>
      <c r="W1772" s="102"/>
      <c r="X1772" s="102"/>
      <c r="Y1772" s="645"/>
      <c r="Z1772" s="102"/>
      <c r="AA1772" s="102"/>
      <c r="AB1772" s="102"/>
      <c r="AC1772" s="353"/>
      <c r="AD1772" s="353"/>
      <c r="AE1772" s="353"/>
      <c r="AF1772" s="353"/>
      <c r="AG1772" s="353"/>
      <c r="AH1772" s="353"/>
      <c r="AI1772" s="353"/>
      <c r="AJ1772" s="353"/>
      <c r="AK1772" s="353"/>
      <c r="AL1772" s="353"/>
      <c r="AM1772" s="353"/>
      <c r="AN1772" s="353"/>
      <c r="AO1772" s="353"/>
      <c r="AP1772" s="353"/>
      <c r="AQ1772" s="353"/>
      <c r="AR1772" s="353"/>
      <c r="AS1772" s="353"/>
      <c r="AT1772" s="353"/>
      <c r="AU1772" s="353"/>
      <c r="AV1772" s="353"/>
      <c r="AW1772" s="353"/>
      <c r="AX1772" s="353"/>
      <c r="AY1772" s="353"/>
      <c r="AZ1772" s="353"/>
      <c r="BA1772" s="353"/>
      <c r="BB1772" s="353"/>
      <c r="BC1772" s="353"/>
      <c r="BD1772" s="353"/>
      <c r="BE1772" s="353"/>
      <c r="BF1772" s="353"/>
      <c r="BG1772" s="353"/>
      <c r="BH1772" s="353"/>
      <c r="BI1772" s="353"/>
      <c r="BJ1772" s="353"/>
      <c r="BK1772" s="353"/>
      <c r="BL1772" s="353"/>
      <c r="BM1772" s="353"/>
      <c r="BN1772" s="353"/>
      <c r="BO1772" s="353"/>
      <c r="BP1772" s="353"/>
      <c r="BQ1772" s="353"/>
      <c r="BR1772" s="353"/>
      <c r="BS1772" s="353"/>
      <c r="BT1772" s="353"/>
      <c r="BU1772" s="353"/>
      <c r="BV1772" s="353"/>
      <c r="BW1772" s="353"/>
      <c r="BX1772" s="353"/>
      <c r="BY1772" s="353"/>
      <c r="BZ1772" s="353"/>
      <c r="CA1772" s="353"/>
      <c r="CB1772" s="353"/>
      <c r="CC1772" s="353"/>
      <c r="CD1772" s="353"/>
      <c r="CE1772" s="353"/>
      <c r="CF1772" s="353"/>
      <c r="CG1772" s="353"/>
      <c r="CH1772" s="353"/>
      <c r="CI1772" s="353"/>
      <c r="CJ1772" s="353"/>
      <c r="CK1772" s="353"/>
      <c r="CL1772" s="353"/>
      <c r="CM1772" s="175"/>
      <c r="CN1772" s="175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L1772" s="1"/>
      <c r="DM1772" s="1"/>
      <c r="DN1772" s="1"/>
      <c r="DO1772" s="1"/>
      <c r="DP1772" s="1"/>
      <c r="DQ1772" s="1"/>
      <c r="DR1772" s="1"/>
      <c r="DS1772" s="1"/>
      <c r="DT1772" s="1"/>
      <c r="DU1772" s="1"/>
      <c r="DV1772" s="1"/>
      <c r="DW1772" s="1"/>
      <c r="DX1772" s="1"/>
      <c r="DY1772" s="1"/>
      <c r="DZ1772" s="1"/>
      <c r="EA1772" s="1"/>
      <c r="EB1772" s="1"/>
      <c r="EC1772" s="1"/>
      <c r="ED1772" s="1"/>
      <c r="EE1772" s="1"/>
      <c r="EF1772" s="1"/>
      <c r="EG1772" s="1"/>
      <c r="EH1772" s="1"/>
      <c r="EI1772" s="1"/>
      <c r="EJ1772" s="1"/>
      <c r="EK1772" s="1"/>
      <c r="EL1772" s="1"/>
      <c r="EM1772" s="1"/>
      <c r="EN1772" s="1"/>
      <c r="EO1772" s="1"/>
      <c r="EP1772" s="1"/>
      <c r="EQ1772" s="1"/>
      <c r="ER1772" s="1"/>
      <c r="ES1772" s="1"/>
      <c r="ET1772" s="1"/>
      <c r="EU1772" s="1"/>
      <c r="EV1772" s="1"/>
      <c r="EW1772" s="1"/>
      <c r="EX1772" s="1"/>
      <c r="EY1772" s="1"/>
      <c r="EZ1772" s="1"/>
      <c r="FA1772" s="1"/>
      <c r="FB1772" s="1"/>
      <c r="FC1772" s="1"/>
      <c r="FD1772" s="1"/>
      <c r="FE1772" s="1"/>
      <c r="FF1772" s="1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  <c r="FV1772" s="1"/>
      <c r="FW1772" s="1"/>
      <c r="FX1772" s="1"/>
      <c r="FY1772" s="1"/>
      <c r="FZ1772" s="1"/>
      <c r="GA1772" s="1"/>
      <c r="GB1772" s="1"/>
      <c r="GC1772" s="1"/>
      <c r="GD1772" s="1"/>
      <c r="GE1772" s="1"/>
      <c r="GF1772" s="1"/>
      <c r="GG1772" s="1"/>
      <c r="GH1772" s="1"/>
      <c r="GI1772" s="1"/>
      <c r="GJ1772" s="1"/>
      <c r="GK1772" s="1"/>
    </row>
    <row r="1773" spans="1:193" s="2" customFormat="1" ht="10.5" hidden="1" customHeight="1">
      <c r="A1773" s="1297" t="s">
        <v>8</v>
      </c>
      <c r="B1773" s="1312" t="s">
        <v>899</v>
      </c>
      <c r="C1773" s="1129"/>
      <c r="D1773" s="144"/>
      <c r="E1773" s="682"/>
      <c r="F1773" s="84"/>
      <c r="G1773" s="84"/>
      <c r="H1773" s="643"/>
      <c r="I1773" s="84"/>
      <c r="J1773" s="84"/>
      <c r="K1773" s="84"/>
      <c r="L1773" s="84"/>
      <c r="M1773" s="84"/>
      <c r="N1773" s="643"/>
      <c r="O1773" s="84"/>
      <c r="P1773" s="84"/>
      <c r="Q1773" s="84"/>
      <c r="R1773" s="84"/>
      <c r="S1773" s="84"/>
      <c r="T1773" s="84"/>
      <c r="U1773" s="84"/>
      <c r="V1773" s="643"/>
      <c r="W1773" s="84"/>
      <c r="X1773" s="84"/>
      <c r="Y1773" s="643"/>
      <c r="Z1773" s="84"/>
      <c r="AA1773" s="84"/>
      <c r="AB1773" s="84"/>
      <c r="AC1773" s="353"/>
      <c r="AD1773" s="353"/>
      <c r="AE1773" s="353"/>
      <c r="AF1773" s="353"/>
      <c r="AG1773" s="353"/>
      <c r="AH1773" s="353"/>
      <c r="AI1773" s="353"/>
      <c r="AJ1773" s="353"/>
      <c r="AK1773" s="353"/>
      <c r="AL1773" s="353"/>
      <c r="AM1773" s="353"/>
      <c r="AN1773" s="353"/>
      <c r="AO1773" s="353"/>
      <c r="AP1773" s="353"/>
      <c r="AQ1773" s="353"/>
      <c r="AR1773" s="353"/>
      <c r="AS1773" s="353"/>
      <c r="AT1773" s="353"/>
      <c r="AU1773" s="353"/>
      <c r="AV1773" s="353"/>
      <c r="AW1773" s="353"/>
      <c r="AX1773" s="353"/>
      <c r="AY1773" s="353"/>
      <c r="AZ1773" s="353"/>
      <c r="BA1773" s="353"/>
      <c r="BB1773" s="353"/>
      <c r="BC1773" s="353"/>
      <c r="BD1773" s="353"/>
      <c r="BE1773" s="353"/>
      <c r="BF1773" s="353"/>
      <c r="BG1773" s="353"/>
      <c r="BH1773" s="353"/>
      <c r="BI1773" s="353"/>
      <c r="BJ1773" s="353"/>
      <c r="BK1773" s="353"/>
      <c r="BL1773" s="353"/>
      <c r="BM1773" s="353"/>
      <c r="BN1773" s="353"/>
      <c r="BO1773" s="353"/>
      <c r="BP1773" s="353"/>
      <c r="BQ1773" s="353"/>
      <c r="BR1773" s="353"/>
      <c r="BS1773" s="353"/>
      <c r="BT1773" s="353"/>
      <c r="BU1773" s="353"/>
      <c r="BV1773" s="353"/>
      <c r="BW1773" s="353"/>
      <c r="BX1773" s="353"/>
      <c r="BY1773" s="353"/>
      <c r="BZ1773" s="353"/>
      <c r="CA1773" s="353"/>
      <c r="CB1773" s="353"/>
      <c r="CC1773" s="353"/>
      <c r="CD1773" s="353"/>
      <c r="CE1773" s="353"/>
      <c r="CF1773" s="353"/>
      <c r="CG1773" s="353"/>
      <c r="CH1773" s="353"/>
      <c r="CI1773" s="353"/>
      <c r="CJ1773" s="353"/>
      <c r="CK1773" s="353"/>
      <c r="CL1773" s="353"/>
      <c r="CM1773" s="175"/>
      <c r="CN1773" s="175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L1773" s="1"/>
      <c r="DM1773" s="1"/>
      <c r="DN1773" s="1"/>
      <c r="DO1773" s="1"/>
      <c r="DP1773" s="1"/>
      <c r="DQ1773" s="1"/>
      <c r="DR1773" s="1"/>
      <c r="DS1773" s="1"/>
      <c r="DT1773" s="1"/>
      <c r="DU1773" s="1"/>
      <c r="DV1773" s="1"/>
      <c r="DW1773" s="1"/>
      <c r="DX1773" s="1"/>
      <c r="DY1773" s="1"/>
      <c r="DZ1773" s="1"/>
      <c r="EA1773" s="1"/>
      <c r="EB1773" s="1"/>
      <c r="EC1773" s="1"/>
      <c r="ED1773" s="1"/>
      <c r="EE1773" s="1"/>
      <c r="EF1773" s="1"/>
      <c r="EG1773" s="1"/>
      <c r="EH1773" s="1"/>
      <c r="EI1773" s="1"/>
      <c r="EJ1773" s="1"/>
      <c r="EK1773" s="1"/>
      <c r="EL1773" s="1"/>
      <c r="EM1773" s="1"/>
      <c r="EN1773" s="1"/>
      <c r="EO1773" s="1"/>
      <c r="EP1773" s="1"/>
      <c r="EQ1773" s="1"/>
      <c r="ER1773" s="1"/>
      <c r="ES1773" s="1"/>
      <c r="ET1773" s="1"/>
      <c r="EU1773" s="1"/>
      <c r="EV1773" s="1"/>
      <c r="EW1773" s="1"/>
      <c r="EX1773" s="1"/>
      <c r="EY1773" s="1"/>
      <c r="EZ1773" s="1"/>
      <c r="FA1773" s="1"/>
      <c r="FB1773" s="1"/>
      <c r="FC1773" s="1"/>
      <c r="FD1773" s="1"/>
      <c r="FE1773" s="1"/>
      <c r="FF1773" s="1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  <c r="FV1773" s="1"/>
      <c r="FW1773" s="1"/>
      <c r="FX1773" s="1"/>
      <c r="FY1773" s="1"/>
      <c r="FZ1773" s="1"/>
      <c r="GA1773" s="1"/>
      <c r="GB1773" s="1"/>
      <c r="GC1773" s="1"/>
      <c r="GD1773" s="1"/>
      <c r="GE1773" s="1"/>
      <c r="GF1773" s="1"/>
      <c r="GG1773" s="1"/>
      <c r="GH1773" s="1"/>
      <c r="GI1773" s="1"/>
      <c r="GJ1773" s="1"/>
      <c r="GK1773" s="1"/>
    </row>
    <row r="1774" spans="1:193" s="2" customFormat="1" ht="10.5" hidden="1" customHeight="1">
      <c r="A1774" s="1298"/>
      <c r="B1774" s="1313"/>
      <c r="C1774" s="1129"/>
      <c r="D1774" s="144" t="s">
        <v>34</v>
      </c>
      <c r="E1774" s="683"/>
      <c r="F1774" s="541"/>
      <c r="G1774" s="541"/>
      <c r="H1774" s="639"/>
      <c r="I1774" s="541"/>
      <c r="J1774" s="541"/>
      <c r="K1774" s="541"/>
      <c r="L1774" s="541"/>
      <c r="M1774" s="541"/>
      <c r="N1774" s="639"/>
      <c r="O1774" s="541"/>
      <c r="P1774" s="541"/>
      <c r="Q1774" s="541"/>
      <c r="R1774" s="541"/>
      <c r="S1774" s="541"/>
      <c r="T1774" s="541"/>
      <c r="U1774" s="541"/>
      <c r="V1774" s="639"/>
      <c r="W1774" s="541"/>
      <c r="X1774" s="541"/>
      <c r="Y1774" s="639"/>
      <c r="Z1774" s="541"/>
      <c r="AA1774" s="541"/>
      <c r="AB1774" s="541"/>
      <c r="AC1774" s="353"/>
      <c r="AD1774" s="353"/>
      <c r="AE1774" s="353"/>
      <c r="AF1774" s="353"/>
      <c r="AG1774" s="353"/>
      <c r="AH1774" s="353"/>
      <c r="AI1774" s="353"/>
      <c r="AJ1774" s="353"/>
      <c r="AK1774" s="353"/>
      <c r="AL1774" s="353"/>
      <c r="AM1774" s="353"/>
      <c r="AN1774" s="353"/>
      <c r="AO1774" s="353"/>
      <c r="AP1774" s="353"/>
      <c r="AQ1774" s="353"/>
      <c r="AR1774" s="353"/>
      <c r="AS1774" s="353"/>
      <c r="AT1774" s="353"/>
      <c r="AU1774" s="353"/>
      <c r="AV1774" s="353"/>
      <c r="AW1774" s="353"/>
      <c r="AX1774" s="353"/>
      <c r="AY1774" s="353"/>
      <c r="AZ1774" s="353"/>
      <c r="BA1774" s="353"/>
      <c r="BB1774" s="353"/>
      <c r="BC1774" s="353"/>
      <c r="BD1774" s="353"/>
      <c r="BE1774" s="353"/>
      <c r="BF1774" s="353"/>
      <c r="BG1774" s="353"/>
      <c r="BH1774" s="353"/>
      <c r="BI1774" s="353"/>
      <c r="BJ1774" s="353"/>
      <c r="BK1774" s="353"/>
      <c r="BL1774" s="353"/>
      <c r="BM1774" s="353"/>
      <c r="BN1774" s="353"/>
      <c r="BO1774" s="353"/>
      <c r="BP1774" s="353"/>
      <c r="BQ1774" s="353"/>
      <c r="BR1774" s="353"/>
      <c r="BS1774" s="353"/>
      <c r="BT1774" s="353"/>
      <c r="BU1774" s="353"/>
      <c r="BV1774" s="353"/>
      <c r="BW1774" s="353"/>
      <c r="BX1774" s="353"/>
      <c r="BY1774" s="353"/>
      <c r="BZ1774" s="353"/>
      <c r="CA1774" s="353"/>
      <c r="CB1774" s="353"/>
      <c r="CC1774" s="353"/>
      <c r="CD1774" s="353"/>
      <c r="CE1774" s="353"/>
      <c r="CF1774" s="353"/>
      <c r="CG1774" s="353"/>
      <c r="CH1774" s="353"/>
      <c r="CI1774" s="353"/>
      <c r="CJ1774" s="353"/>
      <c r="CK1774" s="353"/>
      <c r="CL1774" s="353"/>
      <c r="CM1774" s="175"/>
      <c r="CN1774" s="175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L1774" s="1"/>
      <c r="DM1774" s="1"/>
      <c r="DN1774" s="1"/>
      <c r="DO1774" s="1"/>
      <c r="DP1774" s="1"/>
      <c r="DQ1774" s="1"/>
      <c r="DR1774" s="1"/>
      <c r="DS1774" s="1"/>
      <c r="DT1774" s="1"/>
      <c r="DU1774" s="1"/>
      <c r="DV1774" s="1"/>
      <c r="DW1774" s="1"/>
      <c r="DX1774" s="1"/>
      <c r="DY1774" s="1"/>
      <c r="DZ1774" s="1"/>
      <c r="EA1774" s="1"/>
      <c r="EB1774" s="1"/>
      <c r="EC1774" s="1"/>
      <c r="ED1774" s="1"/>
      <c r="EE1774" s="1"/>
      <c r="EF1774" s="1"/>
      <c r="EG1774" s="1"/>
      <c r="EH1774" s="1"/>
      <c r="EI1774" s="1"/>
      <c r="EJ1774" s="1"/>
      <c r="EK1774" s="1"/>
      <c r="EL1774" s="1"/>
      <c r="EM1774" s="1"/>
      <c r="EN1774" s="1"/>
      <c r="EO1774" s="1"/>
      <c r="EP1774" s="1"/>
      <c r="EQ1774" s="1"/>
      <c r="ER1774" s="1"/>
      <c r="ES1774" s="1"/>
      <c r="ET1774" s="1"/>
      <c r="EU1774" s="1"/>
      <c r="EV1774" s="1"/>
      <c r="EW1774" s="1"/>
      <c r="EX1774" s="1"/>
      <c r="EY1774" s="1"/>
      <c r="EZ1774" s="1"/>
      <c r="FA1774" s="1"/>
      <c r="FB1774" s="1"/>
      <c r="FC1774" s="1"/>
      <c r="FD1774" s="1"/>
      <c r="FE1774" s="1"/>
      <c r="FF1774" s="1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  <c r="FV1774" s="1"/>
      <c r="FW1774" s="1"/>
      <c r="FX1774" s="1"/>
      <c r="FY1774" s="1"/>
      <c r="FZ1774" s="1"/>
      <c r="GA1774" s="1"/>
      <c r="GB1774" s="1"/>
      <c r="GC1774" s="1"/>
      <c r="GD1774" s="1"/>
      <c r="GE1774" s="1"/>
      <c r="GF1774" s="1"/>
      <c r="GG1774" s="1"/>
      <c r="GH1774" s="1"/>
      <c r="GI1774" s="1"/>
      <c r="GJ1774" s="1"/>
      <c r="GK1774" s="1"/>
    </row>
    <row r="1775" spans="1:193" s="2" customFormat="1" ht="10.5" hidden="1" customHeight="1">
      <c r="A1775" s="1298"/>
      <c r="B1775" s="1313"/>
      <c r="C1775" s="1129"/>
      <c r="D1775" s="144" t="s">
        <v>126</v>
      </c>
      <c r="E1775" s="656"/>
      <c r="F1775" s="48"/>
      <c r="G1775" s="48"/>
      <c r="H1775" s="640"/>
      <c r="I1775" s="48"/>
      <c r="J1775" s="48"/>
      <c r="K1775" s="48"/>
      <c r="L1775" s="48" t="s">
        <v>874</v>
      </c>
      <c r="M1775" s="48"/>
      <c r="N1775" s="640"/>
      <c r="O1775" s="48"/>
      <c r="P1775" s="48"/>
      <c r="Q1775" s="48"/>
      <c r="R1775" s="48"/>
      <c r="S1775" s="48"/>
      <c r="T1775" s="48"/>
      <c r="U1775" s="48"/>
      <c r="V1775" s="640"/>
      <c r="W1775" s="48"/>
      <c r="X1775" s="48"/>
      <c r="Y1775" s="640"/>
      <c r="Z1775" s="48"/>
      <c r="AA1775" s="48"/>
      <c r="AB1775" s="48"/>
      <c r="AC1775" s="353"/>
      <c r="AD1775" s="353"/>
      <c r="AE1775" s="353"/>
      <c r="AF1775" s="353"/>
      <c r="AG1775" s="353"/>
      <c r="AH1775" s="353"/>
      <c r="AI1775" s="353"/>
      <c r="AJ1775" s="353"/>
      <c r="AK1775" s="353"/>
      <c r="AL1775" s="353"/>
      <c r="AM1775" s="353"/>
      <c r="AN1775" s="353"/>
      <c r="AO1775" s="353"/>
      <c r="AP1775" s="353"/>
      <c r="AQ1775" s="353"/>
      <c r="AR1775" s="353"/>
      <c r="AS1775" s="353"/>
      <c r="AT1775" s="353"/>
      <c r="AU1775" s="353"/>
      <c r="AV1775" s="353"/>
      <c r="AW1775" s="353"/>
      <c r="AX1775" s="353"/>
      <c r="AY1775" s="353"/>
      <c r="AZ1775" s="353"/>
      <c r="BA1775" s="353"/>
      <c r="BB1775" s="353"/>
      <c r="BC1775" s="353"/>
      <c r="BD1775" s="353"/>
      <c r="BE1775" s="353"/>
      <c r="BF1775" s="353"/>
      <c r="BG1775" s="353"/>
      <c r="BH1775" s="353"/>
      <c r="BI1775" s="353"/>
      <c r="BJ1775" s="353"/>
      <c r="BK1775" s="353"/>
      <c r="BL1775" s="353"/>
      <c r="BM1775" s="353"/>
      <c r="BN1775" s="353"/>
      <c r="BO1775" s="353"/>
      <c r="BP1775" s="353"/>
      <c r="BQ1775" s="353"/>
      <c r="BR1775" s="353"/>
      <c r="BS1775" s="353"/>
      <c r="BT1775" s="353"/>
      <c r="BU1775" s="353"/>
      <c r="BV1775" s="353"/>
      <c r="BW1775" s="353"/>
      <c r="BX1775" s="353"/>
      <c r="BY1775" s="353"/>
      <c r="BZ1775" s="353"/>
      <c r="CA1775" s="353"/>
      <c r="CB1775" s="353"/>
      <c r="CC1775" s="353"/>
      <c r="CD1775" s="353"/>
      <c r="CE1775" s="353"/>
      <c r="CF1775" s="353"/>
      <c r="CG1775" s="353"/>
      <c r="CH1775" s="353"/>
      <c r="CI1775" s="353"/>
      <c r="CJ1775" s="353"/>
      <c r="CK1775" s="353"/>
      <c r="CL1775" s="353"/>
      <c r="CM1775" s="175"/>
      <c r="CN1775" s="175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L1775" s="1"/>
      <c r="DM1775" s="1"/>
      <c r="DN1775" s="1"/>
      <c r="DO1775" s="1"/>
      <c r="DP1775" s="1"/>
      <c r="DQ1775" s="1"/>
      <c r="DR1775" s="1"/>
      <c r="DS1775" s="1"/>
      <c r="DT1775" s="1"/>
      <c r="DU1775" s="1"/>
      <c r="DV1775" s="1"/>
      <c r="DW1775" s="1"/>
      <c r="DX1775" s="1"/>
      <c r="DY1775" s="1"/>
      <c r="DZ1775" s="1"/>
      <c r="EA1775" s="1"/>
      <c r="EB1775" s="1"/>
      <c r="EC1775" s="1"/>
      <c r="ED1775" s="1"/>
      <c r="EE1775" s="1"/>
      <c r="EF1775" s="1"/>
      <c r="EG1775" s="1"/>
      <c r="EH1775" s="1"/>
      <c r="EI1775" s="1"/>
      <c r="EJ1775" s="1"/>
      <c r="EK1775" s="1"/>
      <c r="EL1775" s="1"/>
      <c r="EM1775" s="1"/>
      <c r="EN1775" s="1"/>
      <c r="EO1775" s="1"/>
      <c r="EP1775" s="1"/>
      <c r="EQ1775" s="1"/>
      <c r="ER1775" s="1"/>
      <c r="ES1775" s="1"/>
      <c r="ET1775" s="1"/>
      <c r="EU1775" s="1"/>
      <c r="EV1775" s="1"/>
      <c r="EW1775" s="1"/>
      <c r="EX1775" s="1"/>
      <c r="EY1775" s="1"/>
      <c r="EZ1775" s="1"/>
      <c r="FA1775" s="1"/>
      <c r="FB1775" s="1"/>
      <c r="FC1775" s="1"/>
      <c r="FD1775" s="1"/>
      <c r="FE1775" s="1"/>
      <c r="FF1775" s="1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  <c r="FV1775" s="1"/>
      <c r="FW1775" s="1"/>
      <c r="FX1775" s="1"/>
      <c r="FY1775" s="1"/>
      <c r="FZ1775" s="1"/>
      <c r="GA1775" s="1"/>
      <c r="GB1775" s="1"/>
      <c r="GC1775" s="1"/>
      <c r="GD1775" s="1"/>
      <c r="GE1775" s="1"/>
      <c r="GF1775" s="1"/>
      <c r="GG1775" s="1"/>
      <c r="GH1775" s="1"/>
      <c r="GI1775" s="1"/>
      <c r="GJ1775" s="1"/>
      <c r="GK1775" s="1"/>
    </row>
    <row r="1776" spans="1:193" s="2" customFormat="1" ht="10.5" hidden="1" customHeight="1">
      <c r="A1776" s="1298"/>
      <c r="B1776" s="1313"/>
      <c r="C1776" s="1129"/>
      <c r="D1776" s="144" t="s">
        <v>127</v>
      </c>
      <c r="E1776" s="687"/>
      <c r="F1776" s="542"/>
      <c r="G1776" s="542"/>
      <c r="H1776" s="641"/>
      <c r="I1776" s="542"/>
      <c r="J1776" s="542"/>
      <c r="K1776" s="542"/>
      <c r="L1776" s="542"/>
      <c r="M1776" s="542"/>
      <c r="N1776" s="641"/>
      <c r="O1776" s="542"/>
      <c r="P1776" s="542"/>
      <c r="Q1776" s="542"/>
      <c r="R1776" s="542"/>
      <c r="S1776" s="542"/>
      <c r="T1776" s="542"/>
      <c r="U1776" s="542"/>
      <c r="V1776" s="641"/>
      <c r="W1776" s="542"/>
      <c r="X1776" s="542"/>
      <c r="Y1776" s="641"/>
      <c r="Z1776" s="542"/>
      <c r="AA1776" s="542"/>
      <c r="AB1776" s="542"/>
      <c r="AC1776" s="353"/>
      <c r="AD1776" s="353"/>
      <c r="AE1776" s="353"/>
      <c r="AF1776" s="353"/>
      <c r="AG1776" s="353"/>
      <c r="AH1776" s="353"/>
      <c r="AI1776" s="353"/>
      <c r="AJ1776" s="353"/>
      <c r="AK1776" s="353"/>
      <c r="AL1776" s="353"/>
      <c r="AM1776" s="353"/>
      <c r="AN1776" s="353"/>
      <c r="AO1776" s="353"/>
      <c r="AP1776" s="353"/>
      <c r="AQ1776" s="353"/>
      <c r="AR1776" s="353"/>
      <c r="AS1776" s="353"/>
      <c r="AT1776" s="353"/>
      <c r="AU1776" s="353"/>
      <c r="AV1776" s="353"/>
      <c r="AW1776" s="353"/>
      <c r="AX1776" s="353"/>
      <c r="AY1776" s="353"/>
      <c r="AZ1776" s="353"/>
      <c r="BA1776" s="353"/>
      <c r="BB1776" s="353"/>
      <c r="BC1776" s="353"/>
      <c r="BD1776" s="353"/>
      <c r="BE1776" s="353"/>
      <c r="BF1776" s="353"/>
      <c r="BG1776" s="353"/>
      <c r="BH1776" s="353"/>
      <c r="BI1776" s="353"/>
      <c r="BJ1776" s="353"/>
      <c r="BK1776" s="353"/>
      <c r="BL1776" s="353"/>
      <c r="BM1776" s="353"/>
      <c r="BN1776" s="353"/>
      <c r="BO1776" s="353"/>
      <c r="BP1776" s="353"/>
      <c r="BQ1776" s="353"/>
      <c r="BR1776" s="353"/>
      <c r="BS1776" s="353"/>
      <c r="BT1776" s="353"/>
      <c r="BU1776" s="353"/>
      <c r="BV1776" s="353"/>
      <c r="BW1776" s="353"/>
      <c r="BX1776" s="353"/>
      <c r="BY1776" s="353"/>
      <c r="BZ1776" s="353"/>
      <c r="CA1776" s="353"/>
      <c r="CB1776" s="353"/>
      <c r="CC1776" s="353"/>
      <c r="CD1776" s="353"/>
      <c r="CE1776" s="353"/>
      <c r="CF1776" s="353"/>
      <c r="CG1776" s="353"/>
      <c r="CH1776" s="353"/>
      <c r="CI1776" s="353"/>
      <c r="CJ1776" s="353"/>
      <c r="CK1776" s="353"/>
      <c r="CL1776" s="353"/>
      <c r="CM1776" s="175"/>
      <c r="CN1776" s="175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L1776" s="1"/>
      <c r="DM1776" s="1"/>
      <c r="DN1776" s="1"/>
      <c r="DO1776" s="1"/>
      <c r="DP1776" s="1"/>
      <c r="DQ1776" s="1"/>
      <c r="DR1776" s="1"/>
      <c r="DS1776" s="1"/>
      <c r="DT1776" s="1"/>
      <c r="DU1776" s="1"/>
      <c r="DV1776" s="1"/>
      <c r="DW1776" s="1"/>
      <c r="DX1776" s="1"/>
      <c r="DY1776" s="1"/>
      <c r="DZ1776" s="1"/>
      <c r="EA1776" s="1"/>
      <c r="EB1776" s="1"/>
      <c r="EC1776" s="1"/>
      <c r="ED1776" s="1"/>
      <c r="EE1776" s="1"/>
      <c r="EF1776" s="1"/>
      <c r="EG1776" s="1"/>
      <c r="EH1776" s="1"/>
      <c r="EI1776" s="1"/>
      <c r="EJ1776" s="1"/>
      <c r="EK1776" s="1"/>
      <c r="EL1776" s="1"/>
      <c r="EM1776" s="1"/>
      <c r="EN1776" s="1"/>
      <c r="EO1776" s="1"/>
      <c r="EP1776" s="1"/>
      <c r="EQ1776" s="1"/>
      <c r="ER1776" s="1"/>
      <c r="ES1776" s="1"/>
      <c r="ET1776" s="1"/>
      <c r="EU1776" s="1"/>
      <c r="EV1776" s="1"/>
      <c r="EW1776" s="1"/>
      <c r="EX1776" s="1"/>
      <c r="EY1776" s="1"/>
      <c r="EZ1776" s="1"/>
      <c r="FA1776" s="1"/>
      <c r="FB1776" s="1"/>
      <c r="FC1776" s="1"/>
      <c r="FD1776" s="1"/>
      <c r="FE1776" s="1"/>
      <c r="FF1776" s="1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  <c r="FV1776" s="1"/>
      <c r="FW1776" s="1"/>
      <c r="FX1776" s="1"/>
      <c r="FY1776" s="1"/>
      <c r="FZ1776" s="1"/>
      <c r="GA1776" s="1"/>
      <c r="GB1776" s="1"/>
      <c r="GC1776" s="1"/>
      <c r="GD1776" s="1"/>
      <c r="GE1776" s="1"/>
      <c r="GF1776" s="1"/>
      <c r="GG1776" s="1"/>
      <c r="GH1776" s="1"/>
      <c r="GI1776" s="1"/>
      <c r="GJ1776" s="1"/>
      <c r="GK1776" s="1"/>
    </row>
    <row r="1777" spans="1:193" s="2" customFormat="1" ht="10.5" hidden="1" customHeight="1" thickBot="1">
      <c r="A1777" s="1299"/>
      <c r="B1777" s="1314"/>
      <c r="C1777" s="1129"/>
      <c r="D1777" s="144" t="s">
        <v>42</v>
      </c>
      <c r="E1777" s="688"/>
      <c r="F1777" s="102"/>
      <c r="G1777" s="102"/>
      <c r="H1777" s="645"/>
      <c r="I1777" s="102"/>
      <c r="J1777" s="102"/>
      <c r="K1777" s="102"/>
      <c r="L1777" s="102"/>
      <c r="M1777" s="102"/>
      <c r="N1777" s="645"/>
      <c r="O1777" s="102"/>
      <c r="P1777" s="102"/>
      <c r="Q1777" s="102"/>
      <c r="R1777" s="102"/>
      <c r="S1777" s="102"/>
      <c r="T1777" s="102"/>
      <c r="U1777" s="102"/>
      <c r="V1777" s="645"/>
      <c r="W1777" s="102"/>
      <c r="X1777" s="102"/>
      <c r="Y1777" s="645"/>
      <c r="Z1777" s="102"/>
      <c r="AA1777" s="102"/>
      <c r="AB1777" s="102"/>
      <c r="AC1777" s="353"/>
      <c r="AD1777" s="353"/>
      <c r="AE1777" s="353"/>
      <c r="AF1777" s="353"/>
      <c r="AG1777" s="353"/>
      <c r="AH1777" s="353"/>
      <c r="AI1777" s="353"/>
      <c r="AJ1777" s="353"/>
      <c r="AK1777" s="353"/>
      <c r="AL1777" s="353"/>
      <c r="AM1777" s="353"/>
      <c r="AN1777" s="353"/>
      <c r="AO1777" s="353"/>
      <c r="AP1777" s="353"/>
      <c r="AQ1777" s="353"/>
      <c r="AR1777" s="353"/>
      <c r="AS1777" s="353"/>
      <c r="AT1777" s="353"/>
      <c r="AU1777" s="353"/>
      <c r="AV1777" s="353"/>
      <c r="AW1777" s="353"/>
      <c r="AX1777" s="353"/>
      <c r="AY1777" s="353"/>
      <c r="AZ1777" s="353"/>
      <c r="BA1777" s="353"/>
      <c r="BB1777" s="353"/>
      <c r="BC1777" s="353"/>
      <c r="BD1777" s="353"/>
      <c r="BE1777" s="353"/>
      <c r="BF1777" s="353"/>
      <c r="BG1777" s="353"/>
      <c r="BH1777" s="353"/>
      <c r="BI1777" s="353"/>
      <c r="BJ1777" s="353"/>
      <c r="BK1777" s="353"/>
      <c r="BL1777" s="353"/>
      <c r="BM1777" s="353"/>
      <c r="BN1777" s="353"/>
      <c r="BO1777" s="353"/>
      <c r="BP1777" s="353"/>
      <c r="BQ1777" s="353"/>
      <c r="BR1777" s="353"/>
      <c r="BS1777" s="353"/>
      <c r="BT1777" s="353"/>
      <c r="BU1777" s="353"/>
      <c r="BV1777" s="353"/>
      <c r="BW1777" s="353"/>
      <c r="BX1777" s="353"/>
      <c r="BY1777" s="353"/>
      <c r="BZ1777" s="353"/>
      <c r="CA1777" s="353"/>
      <c r="CB1777" s="353"/>
      <c r="CC1777" s="353"/>
      <c r="CD1777" s="353"/>
      <c r="CE1777" s="353"/>
      <c r="CF1777" s="353"/>
      <c r="CG1777" s="353"/>
      <c r="CH1777" s="353"/>
      <c r="CI1777" s="353"/>
      <c r="CJ1777" s="353"/>
      <c r="CK1777" s="353"/>
      <c r="CL1777" s="353"/>
      <c r="CM1777" s="175"/>
      <c r="CN1777" s="175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L1777" s="1"/>
      <c r="DM1777" s="1"/>
      <c r="DN1777" s="1"/>
      <c r="DO1777" s="1"/>
      <c r="DP1777" s="1"/>
      <c r="DQ1777" s="1"/>
      <c r="DR1777" s="1"/>
      <c r="DS1777" s="1"/>
      <c r="DT1777" s="1"/>
      <c r="DU1777" s="1"/>
      <c r="DV1777" s="1"/>
      <c r="DW1777" s="1"/>
      <c r="DX1777" s="1"/>
      <c r="DY1777" s="1"/>
      <c r="DZ1777" s="1"/>
      <c r="EA1777" s="1"/>
      <c r="EB1777" s="1"/>
      <c r="EC1777" s="1"/>
      <c r="ED1777" s="1"/>
      <c r="EE1777" s="1"/>
      <c r="EF1777" s="1"/>
      <c r="EG1777" s="1"/>
      <c r="EH1777" s="1"/>
      <c r="EI1777" s="1"/>
      <c r="EJ1777" s="1"/>
      <c r="EK1777" s="1"/>
      <c r="EL1777" s="1"/>
      <c r="EM1777" s="1"/>
      <c r="EN1777" s="1"/>
      <c r="EO1777" s="1"/>
      <c r="EP1777" s="1"/>
      <c r="EQ1777" s="1"/>
      <c r="ER1777" s="1"/>
      <c r="ES1777" s="1"/>
      <c r="ET1777" s="1"/>
      <c r="EU1777" s="1"/>
      <c r="EV1777" s="1"/>
      <c r="EW1777" s="1"/>
      <c r="EX1777" s="1"/>
      <c r="EY1777" s="1"/>
      <c r="EZ1777" s="1"/>
      <c r="FA1777" s="1"/>
      <c r="FB1777" s="1"/>
      <c r="FC1777" s="1"/>
      <c r="FD1777" s="1"/>
      <c r="FE1777" s="1"/>
      <c r="FF1777" s="1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  <c r="FV1777" s="1"/>
      <c r="FW1777" s="1"/>
      <c r="FX1777" s="1"/>
      <c r="FY1777" s="1"/>
      <c r="FZ1777" s="1"/>
      <c r="GA1777" s="1"/>
      <c r="GB1777" s="1"/>
      <c r="GC1777" s="1"/>
      <c r="GD1777" s="1"/>
      <c r="GE1777" s="1"/>
      <c r="GF1777" s="1"/>
      <c r="GG1777" s="1"/>
      <c r="GH1777" s="1"/>
      <c r="GI1777" s="1"/>
      <c r="GJ1777" s="1"/>
      <c r="GK1777" s="1"/>
    </row>
    <row r="1778" spans="1:193" s="2" customFormat="1" ht="10.5" hidden="1" customHeight="1">
      <c r="A1778" s="1297" t="s">
        <v>106</v>
      </c>
      <c r="B1778" s="1312" t="s">
        <v>899</v>
      </c>
      <c r="C1778" s="1129"/>
      <c r="D1778" s="144"/>
      <c r="E1778" s="682"/>
      <c r="F1778" s="84"/>
      <c r="G1778" s="84"/>
      <c r="H1778" s="643"/>
      <c r="I1778" s="84"/>
      <c r="J1778" s="84"/>
      <c r="K1778" s="84"/>
      <c r="L1778" s="84"/>
      <c r="M1778" s="84"/>
      <c r="N1778" s="643"/>
      <c r="O1778" s="84"/>
      <c r="P1778" s="84"/>
      <c r="Q1778" s="84"/>
      <c r="R1778" s="84"/>
      <c r="S1778" s="84"/>
      <c r="T1778" s="84"/>
      <c r="U1778" s="84"/>
      <c r="V1778" s="643"/>
      <c r="W1778" s="84"/>
      <c r="X1778" s="84"/>
      <c r="Y1778" s="643"/>
      <c r="Z1778" s="84"/>
      <c r="AA1778" s="84"/>
      <c r="AB1778" s="84"/>
      <c r="AC1778" s="353"/>
      <c r="AD1778" s="353"/>
      <c r="AE1778" s="353"/>
      <c r="AF1778" s="353"/>
      <c r="AG1778" s="353"/>
      <c r="AH1778" s="353"/>
      <c r="AI1778" s="353"/>
      <c r="AJ1778" s="353"/>
      <c r="AK1778" s="353"/>
      <c r="AL1778" s="353"/>
      <c r="AM1778" s="353"/>
      <c r="AN1778" s="353"/>
      <c r="AO1778" s="353"/>
      <c r="AP1778" s="353"/>
      <c r="AQ1778" s="353"/>
      <c r="AR1778" s="353"/>
      <c r="AS1778" s="353"/>
      <c r="AT1778" s="353"/>
      <c r="AU1778" s="353"/>
      <c r="AV1778" s="353"/>
      <c r="AW1778" s="353"/>
      <c r="AX1778" s="353"/>
      <c r="AY1778" s="353"/>
      <c r="AZ1778" s="353"/>
      <c r="BA1778" s="353"/>
      <c r="BB1778" s="353"/>
      <c r="BC1778" s="353"/>
      <c r="BD1778" s="353"/>
      <c r="BE1778" s="353"/>
      <c r="BF1778" s="353"/>
      <c r="BG1778" s="353"/>
      <c r="BH1778" s="353"/>
      <c r="BI1778" s="353"/>
      <c r="BJ1778" s="353"/>
      <c r="BK1778" s="353"/>
      <c r="BL1778" s="353"/>
      <c r="BM1778" s="353"/>
      <c r="BN1778" s="353"/>
      <c r="BO1778" s="353"/>
      <c r="BP1778" s="353"/>
      <c r="BQ1778" s="353"/>
      <c r="BR1778" s="353"/>
      <c r="BS1778" s="353"/>
      <c r="BT1778" s="353"/>
      <c r="BU1778" s="353"/>
      <c r="BV1778" s="353"/>
      <c r="BW1778" s="353"/>
      <c r="BX1778" s="353"/>
      <c r="BY1778" s="353"/>
      <c r="BZ1778" s="353"/>
      <c r="CA1778" s="353"/>
      <c r="CB1778" s="353"/>
      <c r="CC1778" s="353"/>
      <c r="CD1778" s="353"/>
      <c r="CE1778" s="353"/>
      <c r="CF1778" s="353"/>
      <c r="CG1778" s="353"/>
      <c r="CH1778" s="353"/>
      <c r="CI1778" s="353"/>
      <c r="CJ1778" s="353"/>
      <c r="CK1778" s="353"/>
      <c r="CL1778" s="353"/>
      <c r="CM1778" s="175"/>
      <c r="CN1778" s="175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L1778" s="1"/>
      <c r="DM1778" s="1"/>
      <c r="DN1778" s="1"/>
      <c r="DO1778" s="1"/>
      <c r="DP1778" s="1"/>
      <c r="DQ1778" s="1"/>
      <c r="DR1778" s="1"/>
      <c r="DS1778" s="1"/>
      <c r="DT1778" s="1"/>
      <c r="DU1778" s="1"/>
      <c r="DV1778" s="1"/>
      <c r="DW1778" s="1"/>
      <c r="DX1778" s="1"/>
      <c r="DY1778" s="1"/>
      <c r="DZ1778" s="1"/>
      <c r="EA1778" s="1"/>
      <c r="EB1778" s="1"/>
      <c r="EC1778" s="1"/>
      <c r="ED1778" s="1"/>
      <c r="EE1778" s="1"/>
      <c r="EF1778" s="1"/>
      <c r="EG1778" s="1"/>
      <c r="EH1778" s="1"/>
      <c r="EI1778" s="1"/>
      <c r="EJ1778" s="1"/>
      <c r="EK1778" s="1"/>
      <c r="EL1778" s="1"/>
      <c r="EM1778" s="1"/>
      <c r="EN1778" s="1"/>
      <c r="EO1778" s="1"/>
      <c r="EP1778" s="1"/>
      <c r="EQ1778" s="1"/>
      <c r="ER1778" s="1"/>
      <c r="ES1778" s="1"/>
      <c r="ET1778" s="1"/>
      <c r="EU1778" s="1"/>
      <c r="EV1778" s="1"/>
      <c r="EW1778" s="1"/>
      <c r="EX1778" s="1"/>
      <c r="EY1778" s="1"/>
      <c r="EZ1778" s="1"/>
      <c r="FA1778" s="1"/>
      <c r="FB1778" s="1"/>
      <c r="FC1778" s="1"/>
      <c r="FD1778" s="1"/>
      <c r="FE1778" s="1"/>
      <c r="FF1778" s="1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  <c r="FV1778" s="1"/>
      <c r="FW1778" s="1"/>
      <c r="FX1778" s="1"/>
      <c r="FY1778" s="1"/>
      <c r="FZ1778" s="1"/>
      <c r="GA1778" s="1"/>
      <c r="GB1778" s="1"/>
      <c r="GC1778" s="1"/>
      <c r="GD1778" s="1"/>
      <c r="GE1778" s="1"/>
      <c r="GF1778" s="1"/>
      <c r="GG1778" s="1"/>
      <c r="GH1778" s="1"/>
      <c r="GI1778" s="1"/>
      <c r="GJ1778" s="1"/>
      <c r="GK1778" s="1"/>
    </row>
    <row r="1779" spans="1:193" s="2" customFormat="1" ht="10.5" hidden="1" customHeight="1">
      <c r="A1779" s="1298"/>
      <c r="B1779" s="1313"/>
      <c r="C1779" s="1129"/>
      <c r="D1779" s="144" t="s">
        <v>34</v>
      </c>
      <c r="E1779" s="683"/>
      <c r="F1779" s="541"/>
      <c r="G1779" s="541"/>
      <c r="H1779" s="639"/>
      <c r="I1779" s="541"/>
      <c r="J1779" s="541"/>
      <c r="K1779" s="541"/>
      <c r="L1779" s="541"/>
      <c r="M1779" s="541"/>
      <c r="N1779" s="639"/>
      <c r="O1779" s="541"/>
      <c r="P1779" s="541"/>
      <c r="Q1779" s="541"/>
      <c r="R1779" s="541"/>
      <c r="S1779" s="541"/>
      <c r="T1779" s="541"/>
      <c r="U1779" s="541"/>
      <c r="V1779" s="639"/>
      <c r="W1779" s="541"/>
      <c r="X1779" s="541"/>
      <c r="Y1779" s="639"/>
      <c r="Z1779" s="541"/>
      <c r="AA1779" s="541"/>
      <c r="AB1779" s="541"/>
      <c r="AC1779" s="353"/>
      <c r="AD1779" s="353"/>
      <c r="AE1779" s="353"/>
      <c r="AF1779" s="353"/>
      <c r="AG1779" s="353"/>
      <c r="AH1779" s="353"/>
      <c r="AI1779" s="353"/>
      <c r="AJ1779" s="353"/>
      <c r="AK1779" s="353"/>
      <c r="AL1779" s="353"/>
      <c r="AM1779" s="353"/>
      <c r="AN1779" s="353"/>
      <c r="AO1779" s="353"/>
      <c r="AP1779" s="353"/>
      <c r="AQ1779" s="353"/>
      <c r="AR1779" s="353"/>
      <c r="AS1779" s="353"/>
      <c r="AT1779" s="353"/>
      <c r="AU1779" s="353"/>
      <c r="AV1779" s="353"/>
      <c r="AW1779" s="353"/>
      <c r="AX1779" s="353"/>
      <c r="AY1779" s="353"/>
      <c r="AZ1779" s="353"/>
      <c r="BA1779" s="353"/>
      <c r="BB1779" s="353"/>
      <c r="BC1779" s="353"/>
      <c r="BD1779" s="353"/>
      <c r="BE1779" s="353"/>
      <c r="BF1779" s="353"/>
      <c r="BG1779" s="353"/>
      <c r="BH1779" s="353"/>
      <c r="BI1779" s="353"/>
      <c r="BJ1779" s="353"/>
      <c r="BK1779" s="353"/>
      <c r="BL1779" s="353"/>
      <c r="BM1779" s="353"/>
      <c r="BN1779" s="353"/>
      <c r="BO1779" s="353"/>
      <c r="BP1779" s="353"/>
      <c r="BQ1779" s="353"/>
      <c r="BR1779" s="353"/>
      <c r="BS1779" s="353"/>
      <c r="BT1779" s="353"/>
      <c r="BU1779" s="353"/>
      <c r="BV1779" s="353"/>
      <c r="BW1779" s="353"/>
      <c r="BX1779" s="353"/>
      <c r="BY1779" s="353"/>
      <c r="BZ1779" s="353"/>
      <c r="CA1779" s="353"/>
      <c r="CB1779" s="353"/>
      <c r="CC1779" s="353"/>
      <c r="CD1779" s="353"/>
      <c r="CE1779" s="353"/>
      <c r="CF1779" s="353"/>
      <c r="CG1779" s="353"/>
      <c r="CH1779" s="353"/>
      <c r="CI1779" s="353"/>
      <c r="CJ1779" s="353"/>
      <c r="CK1779" s="353"/>
      <c r="CL1779" s="353"/>
      <c r="CM1779" s="175"/>
      <c r="CN1779" s="175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L1779" s="1"/>
      <c r="DM1779" s="1"/>
      <c r="DN1779" s="1"/>
      <c r="DO1779" s="1"/>
      <c r="DP1779" s="1"/>
      <c r="DQ1779" s="1"/>
      <c r="DR1779" s="1"/>
      <c r="DS1779" s="1"/>
      <c r="DT1779" s="1"/>
      <c r="DU1779" s="1"/>
      <c r="DV1779" s="1"/>
      <c r="DW1779" s="1"/>
      <c r="DX1779" s="1"/>
      <c r="DY1779" s="1"/>
      <c r="DZ1779" s="1"/>
      <c r="EA1779" s="1"/>
      <c r="EB1779" s="1"/>
      <c r="EC1779" s="1"/>
      <c r="ED1779" s="1"/>
      <c r="EE1779" s="1"/>
      <c r="EF1779" s="1"/>
      <c r="EG1779" s="1"/>
      <c r="EH1779" s="1"/>
      <c r="EI1779" s="1"/>
      <c r="EJ1779" s="1"/>
      <c r="EK1779" s="1"/>
      <c r="EL1779" s="1"/>
      <c r="EM1779" s="1"/>
      <c r="EN1779" s="1"/>
      <c r="EO1779" s="1"/>
      <c r="EP1779" s="1"/>
      <c r="EQ1779" s="1"/>
      <c r="ER1779" s="1"/>
      <c r="ES1779" s="1"/>
      <c r="ET1779" s="1"/>
      <c r="EU1779" s="1"/>
      <c r="EV1779" s="1"/>
      <c r="EW1779" s="1"/>
      <c r="EX1779" s="1"/>
      <c r="EY1779" s="1"/>
      <c r="EZ1779" s="1"/>
      <c r="FA1779" s="1"/>
      <c r="FB1779" s="1"/>
      <c r="FC1779" s="1"/>
      <c r="FD1779" s="1"/>
      <c r="FE1779" s="1"/>
      <c r="FF1779" s="1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  <c r="FV1779" s="1"/>
      <c r="FW1779" s="1"/>
      <c r="FX1779" s="1"/>
      <c r="FY1779" s="1"/>
      <c r="FZ1779" s="1"/>
      <c r="GA1779" s="1"/>
      <c r="GB1779" s="1"/>
      <c r="GC1779" s="1"/>
      <c r="GD1779" s="1"/>
      <c r="GE1779" s="1"/>
      <c r="GF1779" s="1"/>
      <c r="GG1779" s="1"/>
      <c r="GH1779" s="1"/>
      <c r="GI1779" s="1"/>
      <c r="GJ1779" s="1"/>
      <c r="GK1779" s="1"/>
    </row>
    <row r="1780" spans="1:193" s="2" customFormat="1" ht="10.5" hidden="1" customHeight="1">
      <c r="A1780" s="1298"/>
      <c r="B1780" s="1313"/>
      <c r="C1780" s="1129"/>
      <c r="D1780" s="144" t="s">
        <v>126</v>
      </c>
      <c r="E1780" s="656"/>
      <c r="F1780" s="48"/>
      <c r="G1780" s="48"/>
      <c r="H1780" s="640"/>
      <c r="I1780" s="48"/>
      <c r="J1780" s="48"/>
      <c r="K1780" s="48"/>
      <c r="L1780" s="48" t="s">
        <v>874</v>
      </c>
      <c r="M1780" s="48"/>
      <c r="N1780" s="640"/>
      <c r="O1780" s="48"/>
      <c r="P1780" s="48"/>
      <c r="Q1780" s="48"/>
      <c r="R1780" s="48"/>
      <c r="S1780" s="48"/>
      <c r="T1780" s="48"/>
      <c r="U1780" s="48"/>
      <c r="V1780" s="640"/>
      <c r="W1780" s="48"/>
      <c r="X1780" s="48"/>
      <c r="Y1780" s="640"/>
      <c r="Z1780" s="48"/>
      <c r="AA1780" s="48"/>
      <c r="AB1780" s="48"/>
      <c r="AC1780" s="353"/>
      <c r="AD1780" s="353"/>
      <c r="AE1780" s="353"/>
      <c r="AF1780" s="353"/>
      <c r="AG1780" s="353"/>
      <c r="AH1780" s="353"/>
      <c r="AI1780" s="353"/>
      <c r="AJ1780" s="353"/>
      <c r="AK1780" s="353"/>
      <c r="AL1780" s="353"/>
      <c r="AM1780" s="353"/>
      <c r="AN1780" s="353"/>
      <c r="AO1780" s="353"/>
      <c r="AP1780" s="353"/>
      <c r="AQ1780" s="353"/>
      <c r="AR1780" s="353"/>
      <c r="AS1780" s="353"/>
      <c r="AT1780" s="353"/>
      <c r="AU1780" s="353"/>
      <c r="AV1780" s="353"/>
      <c r="AW1780" s="353"/>
      <c r="AX1780" s="353"/>
      <c r="AY1780" s="353"/>
      <c r="AZ1780" s="353"/>
      <c r="BA1780" s="353"/>
      <c r="BB1780" s="353"/>
      <c r="BC1780" s="353"/>
      <c r="BD1780" s="353"/>
      <c r="BE1780" s="353"/>
      <c r="BF1780" s="353"/>
      <c r="BG1780" s="353"/>
      <c r="BH1780" s="353"/>
      <c r="BI1780" s="353"/>
      <c r="BJ1780" s="353"/>
      <c r="BK1780" s="353"/>
      <c r="BL1780" s="353"/>
      <c r="BM1780" s="353"/>
      <c r="BN1780" s="353"/>
      <c r="BO1780" s="353"/>
      <c r="BP1780" s="353"/>
      <c r="BQ1780" s="353"/>
      <c r="BR1780" s="353"/>
      <c r="BS1780" s="353"/>
      <c r="BT1780" s="353"/>
      <c r="BU1780" s="353"/>
      <c r="BV1780" s="353"/>
      <c r="BW1780" s="353"/>
      <c r="BX1780" s="353"/>
      <c r="BY1780" s="353"/>
      <c r="BZ1780" s="353"/>
      <c r="CA1780" s="353"/>
      <c r="CB1780" s="353"/>
      <c r="CC1780" s="353"/>
      <c r="CD1780" s="353"/>
      <c r="CE1780" s="353"/>
      <c r="CF1780" s="353"/>
      <c r="CG1780" s="353"/>
      <c r="CH1780" s="353"/>
      <c r="CI1780" s="353"/>
      <c r="CJ1780" s="353"/>
      <c r="CK1780" s="353"/>
      <c r="CL1780" s="353"/>
      <c r="CM1780" s="175"/>
      <c r="CN1780" s="175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L1780" s="1"/>
      <c r="DM1780" s="1"/>
      <c r="DN1780" s="1"/>
      <c r="DO1780" s="1"/>
      <c r="DP1780" s="1"/>
      <c r="DQ1780" s="1"/>
      <c r="DR1780" s="1"/>
      <c r="DS1780" s="1"/>
      <c r="DT1780" s="1"/>
      <c r="DU1780" s="1"/>
      <c r="DV1780" s="1"/>
      <c r="DW1780" s="1"/>
      <c r="DX1780" s="1"/>
      <c r="DY1780" s="1"/>
      <c r="DZ1780" s="1"/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  <c r="EK1780" s="1"/>
      <c r="EL1780" s="1"/>
      <c r="EM1780" s="1"/>
      <c r="EN1780" s="1"/>
      <c r="EO1780" s="1"/>
      <c r="EP1780" s="1"/>
      <c r="EQ1780" s="1"/>
      <c r="ER1780" s="1"/>
      <c r="ES1780" s="1"/>
      <c r="ET1780" s="1"/>
      <c r="EU1780" s="1"/>
      <c r="EV1780" s="1"/>
      <c r="EW1780" s="1"/>
      <c r="EX1780" s="1"/>
      <c r="EY1780" s="1"/>
      <c r="EZ1780" s="1"/>
      <c r="FA1780" s="1"/>
      <c r="FB1780" s="1"/>
      <c r="FC1780" s="1"/>
      <c r="FD1780" s="1"/>
      <c r="FE1780" s="1"/>
      <c r="FF1780" s="1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  <c r="FV1780" s="1"/>
      <c r="FW1780" s="1"/>
      <c r="FX1780" s="1"/>
      <c r="FY1780" s="1"/>
      <c r="FZ1780" s="1"/>
      <c r="GA1780" s="1"/>
      <c r="GB1780" s="1"/>
      <c r="GC1780" s="1"/>
      <c r="GD1780" s="1"/>
      <c r="GE1780" s="1"/>
      <c r="GF1780" s="1"/>
      <c r="GG1780" s="1"/>
      <c r="GH1780" s="1"/>
      <c r="GI1780" s="1"/>
      <c r="GJ1780" s="1"/>
      <c r="GK1780" s="1"/>
    </row>
    <row r="1781" spans="1:193" s="2" customFormat="1" ht="10.5" hidden="1" customHeight="1">
      <c r="A1781" s="1298"/>
      <c r="B1781" s="1313"/>
      <c r="C1781" s="1129"/>
      <c r="D1781" s="144" t="s">
        <v>127</v>
      </c>
      <c r="E1781" s="687"/>
      <c r="F1781" s="542"/>
      <c r="G1781" s="542"/>
      <c r="H1781" s="641"/>
      <c r="I1781" s="542"/>
      <c r="J1781" s="542"/>
      <c r="K1781" s="542"/>
      <c r="L1781" s="542"/>
      <c r="M1781" s="542"/>
      <c r="N1781" s="641"/>
      <c r="O1781" s="542"/>
      <c r="P1781" s="542"/>
      <c r="Q1781" s="542"/>
      <c r="R1781" s="542"/>
      <c r="S1781" s="542"/>
      <c r="T1781" s="542"/>
      <c r="U1781" s="542"/>
      <c r="V1781" s="641"/>
      <c r="W1781" s="542"/>
      <c r="X1781" s="542"/>
      <c r="Y1781" s="641"/>
      <c r="Z1781" s="542"/>
      <c r="AA1781" s="542"/>
      <c r="AB1781" s="542"/>
      <c r="AC1781" s="353"/>
      <c r="AD1781" s="353"/>
      <c r="AE1781" s="353"/>
      <c r="AF1781" s="353"/>
      <c r="AG1781" s="353"/>
      <c r="AH1781" s="353"/>
      <c r="AI1781" s="353"/>
      <c r="AJ1781" s="353"/>
      <c r="AK1781" s="353"/>
      <c r="AL1781" s="353"/>
      <c r="AM1781" s="353"/>
      <c r="AN1781" s="353"/>
      <c r="AO1781" s="353"/>
      <c r="AP1781" s="353"/>
      <c r="AQ1781" s="353"/>
      <c r="AR1781" s="353"/>
      <c r="AS1781" s="353"/>
      <c r="AT1781" s="353"/>
      <c r="AU1781" s="353"/>
      <c r="AV1781" s="353"/>
      <c r="AW1781" s="353"/>
      <c r="AX1781" s="353"/>
      <c r="AY1781" s="353"/>
      <c r="AZ1781" s="353"/>
      <c r="BA1781" s="353"/>
      <c r="BB1781" s="353"/>
      <c r="BC1781" s="353"/>
      <c r="BD1781" s="353"/>
      <c r="BE1781" s="353"/>
      <c r="BF1781" s="353"/>
      <c r="BG1781" s="353"/>
      <c r="BH1781" s="353"/>
      <c r="BI1781" s="353"/>
      <c r="BJ1781" s="353"/>
      <c r="BK1781" s="353"/>
      <c r="BL1781" s="353"/>
      <c r="BM1781" s="353"/>
      <c r="BN1781" s="353"/>
      <c r="BO1781" s="353"/>
      <c r="BP1781" s="353"/>
      <c r="BQ1781" s="353"/>
      <c r="BR1781" s="353"/>
      <c r="BS1781" s="353"/>
      <c r="BT1781" s="353"/>
      <c r="BU1781" s="353"/>
      <c r="BV1781" s="353"/>
      <c r="BW1781" s="353"/>
      <c r="BX1781" s="353"/>
      <c r="BY1781" s="353"/>
      <c r="BZ1781" s="353"/>
      <c r="CA1781" s="353"/>
      <c r="CB1781" s="353"/>
      <c r="CC1781" s="353"/>
      <c r="CD1781" s="353"/>
      <c r="CE1781" s="353"/>
      <c r="CF1781" s="353"/>
      <c r="CG1781" s="353"/>
      <c r="CH1781" s="353"/>
      <c r="CI1781" s="353"/>
      <c r="CJ1781" s="353"/>
      <c r="CK1781" s="353"/>
      <c r="CL1781" s="353"/>
      <c r="CM1781" s="175"/>
      <c r="CN1781" s="175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L1781" s="1"/>
      <c r="DM1781" s="1"/>
      <c r="DN1781" s="1"/>
      <c r="DO1781" s="1"/>
      <c r="DP1781" s="1"/>
      <c r="DQ1781" s="1"/>
      <c r="DR1781" s="1"/>
      <c r="DS1781" s="1"/>
      <c r="DT1781" s="1"/>
      <c r="DU1781" s="1"/>
      <c r="DV1781" s="1"/>
      <c r="DW1781" s="1"/>
      <c r="DX1781" s="1"/>
      <c r="DY1781" s="1"/>
      <c r="DZ1781" s="1"/>
      <c r="EA1781" s="1"/>
      <c r="EB1781" s="1"/>
      <c r="EC1781" s="1"/>
      <c r="ED1781" s="1"/>
      <c r="EE1781" s="1"/>
      <c r="EF1781" s="1"/>
      <c r="EG1781" s="1"/>
      <c r="EH1781" s="1"/>
      <c r="EI1781" s="1"/>
      <c r="EJ1781" s="1"/>
      <c r="EK1781" s="1"/>
      <c r="EL1781" s="1"/>
      <c r="EM1781" s="1"/>
      <c r="EN1781" s="1"/>
      <c r="EO1781" s="1"/>
      <c r="EP1781" s="1"/>
      <c r="EQ1781" s="1"/>
      <c r="ER1781" s="1"/>
      <c r="ES1781" s="1"/>
      <c r="ET1781" s="1"/>
      <c r="EU1781" s="1"/>
      <c r="EV1781" s="1"/>
      <c r="EW1781" s="1"/>
      <c r="EX1781" s="1"/>
      <c r="EY1781" s="1"/>
      <c r="EZ1781" s="1"/>
      <c r="FA1781" s="1"/>
      <c r="FB1781" s="1"/>
      <c r="FC1781" s="1"/>
      <c r="FD1781" s="1"/>
      <c r="FE1781" s="1"/>
      <c r="FF1781" s="1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  <c r="FV1781" s="1"/>
      <c r="FW1781" s="1"/>
      <c r="FX1781" s="1"/>
      <c r="FY1781" s="1"/>
      <c r="FZ1781" s="1"/>
      <c r="GA1781" s="1"/>
      <c r="GB1781" s="1"/>
      <c r="GC1781" s="1"/>
      <c r="GD1781" s="1"/>
      <c r="GE1781" s="1"/>
      <c r="GF1781" s="1"/>
      <c r="GG1781" s="1"/>
      <c r="GH1781" s="1"/>
      <c r="GI1781" s="1"/>
      <c r="GJ1781" s="1"/>
      <c r="GK1781" s="1"/>
    </row>
    <row r="1782" spans="1:193" s="2" customFormat="1" ht="10.5" hidden="1" customHeight="1" thickBot="1">
      <c r="A1782" s="1299"/>
      <c r="B1782" s="1314"/>
      <c r="C1782" s="1129"/>
      <c r="D1782" s="144" t="s">
        <v>42</v>
      </c>
      <c r="E1782" s="688"/>
      <c r="F1782" s="102"/>
      <c r="G1782" s="102"/>
      <c r="H1782" s="645"/>
      <c r="I1782" s="102"/>
      <c r="J1782" s="102"/>
      <c r="K1782" s="102"/>
      <c r="L1782" s="102"/>
      <c r="M1782" s="102"/>
      <c r="N1782" s="645"/>
      <c r="O1782" s="102"/>
      <c r="P1782" s="102"/>
      <c r="Q1782" s="102"/>
      <c r="R1782" s="102"/>
      <c r="S1782" s="102"/>
      <c r="T1782" s="102"/>
      <c r="U1782" s="102"/>
      <c r="V1782" s="645"/>
      <c r="W1782" s="102"/>
      <c r="X1782" s="102"/>
      <c r="Y1782" s="645"/>
      <c r="Z1782" s="102"/>
      <c r="AA1782" s="102"/>
      <c r="AB1782" s="102"/>
      <c r="AC1782" s="353"/>
      <c r="AD1782" s="353"/>
      <c r="AE1782" s="353"/>
      <c r="AF1782" s="353"/>
      <c r="AG1782" s="353"/>
      <c r="AH1782" s="353"/>
      <c r="AI1782" s="353"/>
      <c r="AJ1782" s="353"/>
      <c r="AK1782" s="353"/>
      <c r="AL1782" s="353"/>
      <c r="AM1782" s="353"/>
      <c r="AN1782" s="353"/>
      <c r="AO1782" s="353"/>
      <c r="AP1782" s="353"/>
      <c r="AQ1782" s="353"/>
      <c r="AR1782" s="353"/>
      <c r="AS1782" s="353"/>
      <c r="AT1782" s="353"/>
      <c r="AU1782" s="353"/>
      <c r="AV1782" s="353"/>
      <c r="AW1782" s="353"/>
      <c r="AX1782" s="353"/>
      <c r="AY1782" s="353"/>
      <c r="AZ1782" s="353"/>
      <c r="BA1782" s="353"/>
      <c r="BB1782" s="353"/>
      <c r="BC1782" s="353"/>
      <c r="BD1782" s="353"/>
      <c r="BE1782" s="353"/>
      <c r="BF1782" s="353"/>
      <c r="BG1782" s="353"/>
      <c r="BH1782" s="353"/>
      <c r="BI1782" s="353"/>
      <c r="BJ1782" s="353"/>
      <c r="BK1782" s="353"/>
      <c r="BL1782" s="353"/>
      <c r="BM1782" s="353"/>
      <c r="BN1782" s="353"/>
      <c r="BO1782" s="353"/>
      <c r="BP1782" s="353"/>
      <c r="BQ1782" s="353"/>
      <c r="BR1782" s="353"/>
      <c r="BS1782" s="353"/>
      <c r="BT1782" s="353"/>
      <c r="BU1782" s="353"/>
      <c r="BV1782" s="353"/>
      <c r="BW1782" s="353"/>
      <c r="BX1782" s="353"/>
      <c r="BY1782" s="353"/>
      <c r="BZ1782" s="353"/>
      <c r="CA1782" s="353"/>
      <c r="CB1782" s="353"/>
      <c r="CC1782" s="353"/>
      <c r="CD1782" s="353"/>
      <c r="CE1782" s="353"/>
      <c r="CF1782" s="353"/>
      <c r="CG1782" s="353"/>
      <c r="CH1782" s="353"/>
      <c r="CI1782" s="353"/>
      <c r="CJ1782" s="353"/>
      <c r="CK1782" s="353"/>
      <c r="CL1782" s="353"/>
      <c r="CM1782" s="175"/>
      <c r="CN1782" s="175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L1782" s="1"/>
      <c r="DM1782" s="1"/>
      <c r="DN1782" s="1"/>
      <c r="DO1782" s="1"/>
      <c r="DP1782" s="1"/>
      <c r="DQ1782" s="1"/>
      <c r="DR1782" s="1"/>
      <c r="DS1782" s="1"/>
      <c r="DT1782" s="1"/>
      <c r="DU1782" s="1"/>
      <c r="DV1782" s="1"/>
      <c r="DW1782" s="1"/>
      <c r="DX1782" s="1"/>
      <c r="DY1782" s="1"/>
      <c r="DZ1782" s="1"/>
      <c r="EA1782" s="1"/>
      <c r="EB1782" s="1"/>
      <c r="EC1782" s="1"/>
      <c r="ED1782" s="1"/>
      <c r="EE1782" s="1"/>
      <c r="EF1782" s="1"/>
      <c r="EG1782" s="1"/>
      <c r="EH1782" s="1"/>
      <c r="EI1782" s="1"/>
      <c r="EJ1782" s="1"/>
      <c r="EK1782" s="1"/>
      <c r="EL1782" s="1"/>
      <c r="EM1782" s="1"/>
      <c r="EN1782" s="1"/>
      <c r="EO1782" s="1"/>
      <c r="EP1782" s="1"/>
      <c r="EQ1782" s="1"/>
      <c r="ER1782" s="1"/>
      <c r="ES1782" s="1"/>
      <c r="ET1782" s="1"/>
      <c r="EU1782" s="1"/>
      <c r="EV1782" s="1"/>
      <c r="EW1782" s="1"/>
      <c r="EX1782" s="1"/>
      <c r="EY1782" s="1"/>
      <c r="EZ1782" s="1"/>
      <c r="FA1782" s="1"/>
      <c r="FB1782" s="1"/>
      <c r="FC1782" s="1"/>
      <c r="FD1782" s="1"/>
      <c r="FE1782" s="1"/>
      <c r="FF1782" s="1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  <c r="FV1782" s="1"/>
      <c r="FW1782" s="1"/>
      <c r="FX1782" s="1"/>
      <c r="FY1782" s="1"/>
      <c r="FZ1782" s="1"/>
      <c r="GA1782" s="1"/>
      <c r="GB1782" s="1"/>
      <c r="GC1782" s="1"/>
      <c r="GD1782" s="1"/>
      <c r="GE1782" s="1"/>
      <c r="GF1782" s="1"/>
      <c r="GG1782" s="1"/>
      <c r="GH1782" s="1"/>
      <c r="GI1782" s="1"/>
      <c r="GJ1782" s="1"/>
      <c r="GK1782" s="1"/>
    </row>
    <row r="1783" spans="1:193" s="2" customFormat="1" ht="10.5" hidden="1" customHeight="1">
      <c r="A1783" s="1297" t="s">
        <v>13</v>
      </c>
      <c r="B1783" s="1312" t="s">
        <v>83</v>
      </c>
      <c r="C1783" s="1129"/>
      <c r="D1783" s="144"/>
      <c r="E1783" s="682"/>
      <c r="F1783" s="84"/>
      <c r="G1783" s="84"/>
      <c r="H1783" s="643"/>
      <c r="I1783" s="84"/>
      <c r="J1783" s="84"/>
      <c r="K1783" s="84"/>
      <c r="L1783" s="84"/>
      <c r="M1783" s="84"/>
      <c r="N1783" s="643"/>
      <c r="O1783" s="84"/>
      <c r="P1783" s="84"/>
      <c r="Q1783" s="84"/>
      <c r="R1783" s="84"/>
      <c r="S1783" s="84"/>
      <c r="T1783" s="84"/>
      <c r="U1783" s="84"/>
      <c r="V1783" s="643"/>
      <c r="W1783" s="84"/>
      <c r="X1783" s="84"/>
      <c r="Y1783" s="643"/>
      <c r="Z1783" s="84"/>
      <c r="AA1783" s="84"/>
      <c r="AB1783" s="84"/>
      <c r="AC1783" s="353"/>
      <c r="AD1783" s="353"/>
      <c r="AE1783" s="353"/>
      <c r="AF1783" s="353"/>
      <c r="AG1783" s="353"/>
      <c r="AH1783" s="353"/>
      <c r="AI1783" s="353"/>
      <c r="AJ1783" s="353"/>
      <c r="AK1783" s="353"/>
      <c r="AL1783" s="353"/>
      <c r="AM1783" s="353"/>
      <c r="AN1783" s="353"/>
      <c r="AO1783" s="353"/>
      <c r="AP1783" s="353"/>
      <c r="AQ1783" s="353"/>
      <c r="AR1783" s="353"/>
      <c r="AS1783" s="353"/>
      <c r="AT1783" s="353"/>
      <c r="AU1783" s="353"/>
      <c r="AV1783" s="353"/>
      <c r="AW1783" s="353"/>
      <c r="AX1783" s="353"/>
      <c r="AY1783" s="353"/>
      <c r="AZ1783" s="353"/>
      <c r="BA1783" s="353"/>
      <c r="BB1783" s="353"/>
      <c r="BC1783" s="353"/>
      <c r="BD1783" s="353"/>
      <c r="BE1783" s="353"/>
      <c r="BF1783" s="353"/>
      <c r="BG1783" s="353"/>
      <c r="BH1783" s="353"/>
      <c r="BI1783" s="353"/>
      <c r="BJ1783" s="353"/>
      <c r="BK1783" s="353"/>
      <c r="BL1783" s="353"/>
      <c r="BM1783" s="353"/>
      <c r="BN1783" s="353"/>
      <c r="BO1783" s="353"/>
      <c r="BP1783" s="353"/>
      <c r="BQ1783" s="353"/>
      <c r="BR1783" s="353"/>
      <c r="BS1783" s="353"/>
      <c r="BT1783" s="353"/>
      <c r="BU1783" s="353"/>
      <c r="BV1783" s="353"/>
      <c r="BW1783" s="353"/>
      <c r="BX1783" s="353"/>
      <c r="BY1783" s="353"/>
      <c r="BZ1783" s="353"/>
      <c r="CA1783" s="353"/>
      <c r="CB1783" s="353"/>
      <c r="CC1783" s="353"/>
      <c r="CD1783" s="353"/>
      <c r="CE1783" s="353"/>
      <c r="CF1783" s="353"/>
      <c r="CG1783" s="353"/>
      <c r="CH1783" s="353"/>
      <c r="CI1783" s="353"/>
      <c r="CJ1783" s="353"/>
      <c r="CK1783" s="353"/>
      <c r="CL1783" s="353"/>
      <c r="CM1783" s="175"/>
      <c r="CN1783" s="175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L1783" s="1"/>
      <c r="DM1783" s="1"/>
      <c r="DN1783" s="1"/>
      <c r="DO1783" s="1"/>
      <c r="DP1783" s="1"/>
      <c r="DQ1783" s="1"/>
      <c r="DR1783" s="1"/>
      <c r="DS1783" s="1"/>
      <c r="DT1783" s="1"/>
      <c r="DU1783" s="1"/>
      <c r="DV1783" s="1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  <c r="EK1783" s="1"/>
      <c r="EL1783" s="1"/>
      <c r="EM1783" s="1"/>
      <c r="EN1783" s="1"/>
      <c r="EO1783" s="1"/>
      <c r="EP1783" s="1"/>
      <c r="EQ1783" s="1"/>
      <c r="ER1783" s="1"/>
      <c r="ES1783" s="1"/>
      <c r="ET1783" s="1"/>
      <c r="EU1783" s="1"/>
      <c r="EV1783" s="1"/>
      <c r="EW1783" s="1"/>
      <c r="EX1783" s="1"/>
      <c r="EY1783" s="1"/>
      <c r="EZ1783" s="1"/>
      <c r="FA1783" s="1"/>
      <c r="FB1783" s="1"/>
      <c r="FC1783" s="1"/>
      <c r="FD1783" s="1"/>
      <c r="FE1783" s="1"/>
      <c r="FF1783" s="1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  <c r="GD1783" s="1"/>
      <c r="GE1783" s="1"/>
      <c r="GF1783" s="1"/>
      <c r="GG1783" s="1"/>
      <c r="GH1783" s="1"/>
      <c r="GI1783" s="1"/>
      <c r="GJ1783" s="1"/>
      <c r="GK1783" s="1"/>
    </row>
    <row r="1784" spans="1:193" s="2" customFormat="1" ht="10.5" hidden="1" customHeight="1">
      <c r="A1784" s="1298"/>
      <c r="B1784" s="1313"/>
      <c r="C1784" s="1129"/>
      <c r="D1784" s="144" t="s">
        <v>34</v>
      </c>
      <c r="E1784" s="683"/>
      <c r="F1784" s="541"/>
      <c r="G1784" s="541"/>
      <c r="H1784" s="639"/>
      <c r="I1784" s="541"/>
      <c r="J1784" s="541"/>
      <c r="K1784" s="541"/>
      <c r="L1784" s="541"/>
      <c r="M1784" s="541"/>
      <c r="N1784" s="639"/>
      <c r="O1784" s="541"/>
      <c r="P1784" s="541"/>
      <c r="Q1784" s="541"/>
      <c r="R1784" s="541"/>
      <c r="S1784" s="541"/>
      <c r="T1784" s="541"/>
      <c r="U1784" s="541"/>
      <c r="V1784" s="639"/>
      <c r="W1784" s="541"/>
      <c r="X1784" s="541"/>
      <c r="Y1784" s="639"/>
      <c r="Z1784" s="541"/>
      <c r="AA1784" s="541"/>
      <c r="AB1784" s="541"/>
      <c r="AC1784" s="353"/>
      <c r="AD1784" s="353"/>
      <c r="AE1784" s="353"/>
      <c r="AF1784" s="353"/>
      <c r="AG1784" s="353"/>
      <c r="AH1784" s="353"/>
      <c r="AI1784" s="353"/>
      <c r="AJ1784" s="353"/>
      <c r="AK1784" s="353"/>
      <c r="AL1784" s="353"/>
      <c r="AM1784" s="353"/>
      <c r="AN1784" s="353"/>
      <c r="AO1784" s="353"/>
      <c r="AP1784" s="353"/>
      <c r="AQ1784" s="353"/>
      <c r="AR1784" s="353"/>
      <c r="AS1784" s="353"/>
      <c r="AT1784" s="353"/>
      <c r="AU1784" s="353"/>
      <c r="AV1784" s="353"/>
      <c r="AW1784" s="353"/>
      <c r="AX1784" s="353"/>
      <c r="AY1784" s="353"/>
      <c r="AZ1784" s="353"/>
      <c r="BA1784" s="353"/>
      <c r="BB1784" s="353"/>
      <c r="BC1784" s="353"/>
      <c r="BD1784" s="353"/>
      <c r="BE1784" s="353"/>
      <c r="BF1784" s="353"/>
      <c r="BG1784" s="353"/>
      <c r="BH1784" s="353"/>
      <c r="BI1784" s="353"/>
      <c r="BJ1784" s="353"/>
      <c r="BK1784" s="353"/>
      <c r="BL1784" s="353"/>
      <c r="BM1784" s="353"/>
      <c r="BN1784" s="353"/>
      <c r="BO1784" s="353"/>
      <c r="BP1784" s="353"/>
      <c r="BQ1784" s="353"/>
      <c r="BR1784" s="353"/>
      <c r="BS1784" s="353"/>
      <c r="BT1784" s="353"/>
      <c r="BU1784" s="353"/>
      <c r="BV1784" s="353"/>
      <c r="BW1784" s="353"/>
      <c r="BX1784" s="353"/>
      <c r="BY1784" s="353"/>
      <c r="BZ1784" s="353"/>
      <c r="CA1784" s="353"/>
      <c r="CB1784" s="353"/>
      <c r="CC1784" s="353"/>
      <c r="CD1784" s="353"/>
      <c r="CE1784" s="353"/>
      <c r="CF1784" s="353"/>
      <c r="CG1784" s="353"/>
      <c r="CH1784" s="353"/>
      <c r="CI1784" s="353"/>
      <c r="CJ1784" s="353"/>
      <c r="CK1784" s="353"/>
      <c r="CL1784" s="353"/>
      <c r="CM1784" s="175"/>
      <c r="CN1784" s="175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L1784" s="1"/>
      <c r="DM1784" s="1"/>
      <c r="DN1784" s="1"/>
      <c r="DO1784" s="1"/>
      <c r="DP1784" s="1"/>
      <c r="DQ1784" s="1"/>
      <c r="DR1784" s="1"/>
      <c r="DS1784" s="1"/>
      <c r="DT1784" s="1"/>
      <c r="DU1784" s="1"/>
      <c r="DV1784" s="1"/>
      <c r="DW1784" s="1"/>
      <c r="DX1784" s="1"/>
      <c r="DY1784" s="1"/>
      <c r="DZ1784" s="1"/>
      <c r="EA1784" s="1"/>
      <c r="EB1784" s="1"/>
      <c r="EC1784" s="1"/>
      <c r="ED1784" s="1"/>
      <c r="EE1784" s="1"/>
      <c r="EF1784" s="1"/>
      <c r="EG1784" s="1"/>
      <c r="EH1784" s="1"/>
      <c r="EI1784" s="1"/>
      <c r="EJ1784" s="1"/>
      <c r="EK1784" s="1"/>
      <c r="EL1784" s="1"/>
      <c r="EM1784" s="1"/>
      <c r="EN1784" s="1"/>
      <c r="EO1784" s="1"/>
      <c r="EP1784" s="1"/>
      <c r="EQ1784" s="1"/>
      <c r="ER1784" s="1"/>
      <c r="ES1784" s="1"/>
      <c r="ET1784" s="1"/>
      <c r="EU1784" s="1"/>
      <c r="EV1784" s="1"/>
      <c r="EW1784" s="1"/>
      <c r="EX1784" s="1"/>
      <c r="EY1784" s="1"/>
      <c r="EZ1784" s="1"/>
      <c r="FA1784" s="1"/>
      <c r="FB1784" s="1"/>
      <c r="FC1784" s="1"/>
      <c r="FD1784" s="1"/>
      <c r="FE1784" s="1"/>
      <c r="FF1784" s="1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  <c r="FV1784" s="1"/>
      <c r="FW1784" s="1"/>
      <c r="FX1784" s="1"/>
      <c r="FY1784" s="1"/>
      <c r="FZ1784" s="1"/>
      <c r="GA1784" s="1"/>
      <c r="GB1784" s="1"/>
      <c r="GC1784" s="1"/>
      <c r="GD1784" s="1"/>
      <c r="GE1784" s="1"/>
      <c r="GF1784" s="1"/>
      <c r="GG1784" s="1"/>
      <c r="GH1784" s="1"/>
      <c r="GI1784" s="1"/>
      <c r="GJ1784" s="1"/>
      <c r="GK1784" s="1"/>
    </row>
    <row r="1785" spans="1:193" s="2" customFormat="1" ht="10.5" hidden="1" customHeight="1">
      <c r="A1785" s="1298"/>
      <c r="B1785" s="1313"/>
      <c r="C1785" s="1129"/>
      <c r="D1785" s="144" t="s">
        <v>126</v>
      </c>
      <c r="E1785" s="656"/>
      <c r="F1785" s="48"/>
      <c r="G1785" s="48"/>
      <c r="H1785" s="640"/>
      <c r="I1785" s="48"/>
      <c r="J1785" s="48"/>
      <c r="K1785" s="48"/>
      <c r="L1785" s="48" t="s">
        <v>874</v>
      </c>
      <c r="M1785" s="48"/>
      <c r="N1785" s="640"/>
      <c r="O1785" s="48"/>
      <c r="P1785" s="48"/>
      <c r="Q1785" s="48"/>
      <c r="R1785" s="48"/>
      <c r="S1785" s="48"/>
      <c r="T1785" s="48"/>
      <c r="U1785" s="48"/>
      <c r="V1785" s="640"/>
      <c r="W1785" s="48"/>
      <c r="X1785" s="48"/>
      <c r="Y1785" s="640"/>
      <c r="Z1785" s="48"/>
      <c r="AA1785" s="48"/>
      <c r="AB1785" s="48"/>
      <c r="AC1785" s="353"/>
      <c r="AD1785" s="353"/>
      <c r="AE1785" s="353"/>
      <c r="AF1785" s="353"/>
      <c r="AG1785" s="353"/>
      <c r="AH1785" s="353"/>
      <c r="AI1785" s="353"/>
      <c r="AJ1785" s="353"/>
      <c r="AK1785" s="353"/>
      <c r="AL1785" s="353"/>
      <c r="AM1785" s="353"/>
      <c r="AN1785" s="353"/>
      <c r="AO1785" s="353"/>
      <c r="AP1785" s="353"/>
      <c r="AQ1785" s="353"/>
      <c r="AR1785" s="353"/>
      <c r="AS1785" s="353"/>
      <c r="AT1785" s="353"/>
      <c r="AU1785" s="353"/>
      <c r="AV1785" s="353"/>
      <c r="AW1785" s="353"/>
      <c r="AX1785" s="353"/>
      <c r="AY1785" s="353"/>
      <c r="AZ1785" s="353"/>
      <c r="BA1785" s="353"/>
      <c r="BB1785" s="353"/>
      <c r="BC1785" s="353"/>
      <c r="BD1785" s="353"/>
      <c r="BE1785" s="353"/>
      <c r="BF1785" s="353"/>
      <c r="BG1785" s="353"/>
      <c r="BH1785" s="353"/>
      <c r="BI1785" s="353"/>
      <c r="BJ1785" s="353"/>
      <c r="BK1785" s="353"/>
      <c r="BL1785" s="353"/>
      <c r="BM1785" s="353"/>
      <c r="BN1785" s="353"/>
      <c r="BO1785" s="353"/>
      <c r="BP1785" s="353"/>
      <c r="BQ1785" s="353"/>
      <c r="BR1785" s="353"/>
      <c r="BS1785" s="353"/>
      <c r="BT1785" s="353"/>
      <c r="BU1785" s="353"/>
      <c r="BV1785" s="353"/>
      <c r="BW1785" s="353"/>
      <c r="BX1785" s="353"/>
      <c r="BY1785" s="353"/>
      <c r="BZ1785" s="353"/>
      <c r="CA1785" s="353"/>
      <c r="CB1785" s="353"/>
      <c r="CC1785" s="353"/>
      <c r="CD1785" s="353"/>
      <c r="CE1785" s="353"/>
      <c r="CF1785" s="353"/>
      <c r="CG1785" s="353"/>
      <c r="CH1785" s="353"/>
      <c r="CI1785" s="353"/>
      <c r="CJ1785" s="353"/>
      <c r="CK1785" s="353"/>
      <c r="CL1785" s="353"/>
      <c r="CM1785" s="175"/>
      <c r="CN1785" s="175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L1785" s="1"/>
      <c r="DM1785" s="1"/>
      <c r="DN1785" s="1"/>
      <c r="DO1785" s="1"/>
      <c r="DP1785" s="1"/>
      <c r="DQ1785" s="1"/>
      <c r="DR1785" s="1"/>
      <c r="DS1785" s="1"/>
      <c r="DT1785" s="1"/>
      <c r="DU1785" s="1"/>
      <c r="DV1785" s="1"/>
      <c r="DW1785" s="1"/>
      <c r="DX1785" s="1"/>
      <c r="DY1785" s="1"/>
      <c r="DZ1785" s="1"/>
      <c r="EA1785" s="1"/>
      <c r="EB1785" s="1"/>
      <c r="EC1785" s="1"/>
      <c r="ED1785" s="1"/>
      <c r="EE1785" s="1"/>
      <c r="EF1785" s="1"/>
      <c r="EG1785" s="1"/>
      <c r="EH1785" s="1"/>
      <c r="EI1785" s="1"/>
      <c r="EJ1785" s="1"/>
      <c r="EK1785" s="1"/>
      <c r="EL1785" s="1"/>
      <c r="EM1785" s="1"/>
      <c r="EN1785" s="1"/>
      <c r="EO1785" s="1"/>
      <c r="EP1785" s="1"/>
      <c r="EQ1785" s="1"/>
      <c r="ER1785" s="1"/>
      <c r="ES1785" s="1"/>
      <c r="ET1785" s="1"/>
      <c r="EU1785" s="1"/>
      <c r="EV1785" s="1"/>
      <c r="EW1785" s="1"/>
      <c r="EX1785" s="1"/>
      <c r="EY1785" s="1"/>
      <c r="EZ1785" s="1"/>
      <c r="FA1785" s="1"/>
      <c r="FB1785" s="1"/>
      <c r="FC1785" s="1"/>
      <c r="FD1785" s="1"/>
      <c r="FE1785" s="1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  <c r="FV1785" s="1"/>
      <c r="FW1785" s="1"/>
      <c r="FX1785" s="1"/>
      <c r="FY1785" s="1"/>
      <c r="FZ1785" s="1"/>
      <c r="GA1785" s="1"/>
      <c r="GB1785" s="1"/>
      <c r="GC1785" s="1"/>
      <c r="GD1785" s="1"/>
      <c r="GE1785" s="1"/>
      <c r="GF1785" s="1"/>
      <c r="GG1785" s="1"/>
      <c r="GH1785" s="1"/>
      <c r="GI1785" s="1"/>
      <c r="GJ1785" s="1"/>
      <c r="GK1785" s="1"/>
    </row>
    <row r="1786" spans="1:193" s="2" customFormat="1" ht="10.5" hidden="1" customHeight="1">
      <c r="A1786" s="1298"/>
      <c r="B1786" s="1313"/>
      <c r="C1786" s="1129"/>
      <c r="D1786" s="144" t="s">
        <v>127</v>
      </c>
      <c r="E1786" s="687"/>
      <c r="F1786" s="542"/>
      <c r="G1786" s="542"/>
      <c r="H1786" s="641"/>
      <c r="I1786" s="542"/>
      <c r="J1786" s="542"/>
      <c r="K1786" s="542"/>
      <c r="L1786" s="542"/>
      <c r="M1786" s="542"/>
      <c r="N1786" s="641"/>
      <c r="O1786" s="542"/>
      <c r="P1786" s="542"/>
      <c r="Q1786" s="542"/>
      <c r="R1786" s="542"/>
      <c r="S1786" s="542"/>
      <c r="T1786" s="542"/>
      <c r="U1786" s="542"/>
      <c r="V1786" s="641"/>
      <c r="W1786" s="542"/>
      <c r="X1786" s="542"/>
      <c r="Y1786" s="641"/>
      <c r="Z1786" s="542"/>
      <c r="AA1786" s="542"/>
      <c r="AB1786" s="542"/>
      <c r="AC1786" s="353"/>
      <c r="AD1786" s="353"/>
      <c r="AE1786" s="353"/>
      <c r="AF1786" s="353"/>
      <c r="AG1786" s="353"/>
      <c r="AH1786" s="353"/>
      <c r="AI1786" s="353"/>
      <c r="AJ1786" s="353"/>
      <c r="AK1786" s="353"/>
      <c r="AL1786" s="353"/>
      <c r="AM1786" s="353"/>
      <c r="AN1786" s="353"/>
      <c r="AO1786" s="353"/>
      <c r="AP1786" s="353"/>
      <c r="AQ1786" s="353"/>
      <c r="AR1786" s="353"/>
      <c r="AS1786" s="353"/>
      <c r="AT1786" s="353"/>
      <c r="AU1786" s="353"/>
      <c r="AV1786" s="353"/>
      <c r="AW1786" s="353"/>
      <c r="AX1786" s="353"/>
      <c r="AY1786" s="353"/>
      <c r="AZ1786" s="353"/>
      <c r="BA1786" s="353"/>
      <c r="BB1786" s="353"/>
      <c r="BC1786" s="353"/>
      <c r="BD1786" s="353"/>
      <c r="BE1786" s="353"/>
      <c r="BF1786" s="353"/>
      <c r="BG1786" s="353"/>
      <c r="BH1786" s="353"/>
      <c r="BI1786" s="353"/>
      <c r="BJ1786" s="353"/>
      <c r="BK1786" s="353"/>
      <c r="BL1786" s="353"/>
      <c r="BM1786" s="353"/>
      <c r="BN1786" s="353"/>
      <c r="BO1786" s="353"/>
      <c r="BP1786" s="353"/>
      <c r="BQ1786" s="353"/>
      <c r="BR1786" s="353"/>
      <c r="BS1786" s="353"/>
      <c r="BT1786" s="353"/>
      <c r="BU1786" s="353"/>
      <c r="BV1786" s="353"/>
      <c r="BW1786" s="353"/>
      <c r="BX1786" s="353"/>
      <c r="BY1786" s="353"/>
      <c r="BZ1786" s="353"/>
      <c r="CA1786" s="353"/>
      <c r="CB1786" s="353"/>
      <c r="CC1786" s="353"/>
      <c r="CD1786" s="353"/>
      <c r="CE1786" s="353"/>
      <c r="CF1786" s="353"/>
      <c r="CG1786" s="353"/>
      <c r="CH1786" s="353"/>
      <c r="CI1786" s="353"/>
      <c r="CJ1786" s="353"/>
      <c r="CK1786" s="353"/>
      <c r="CL1786" s="353"/>
      <c r="CM1786" s="175"/>
      <c r="CN1786" s="175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L1786" s="1"/>
      <c r="DM1786" s="1"/>
      <c r="DN1786" s="1"/>
      <c r="DO1786" s="1"/>
      <c r="DP1786" s="1"/>
      <c r="DQ1786" s="1"/>
      <c r="DR1786" s="1"/>
      <c r="DS1786" s="1"/>
      <c r="DT1786" s="1"/>
      <c r="DU1786" s="1"/>
      <c r="DV1786" s="1"/>
      <c r="DW1786" s="1"/>
      <c r="DX1786" s="1"/>
      <c r="DY1786" s="1"/>
      <c r="DZ1786" s="1"/>
      <c r="EA1786" s="1"/>
      <c r="EB1786" s="1"/>
      <c r="EC1786" s="1"/>
      <c r="ED1786" s="1"/>
      <c r="EE1786" s="1"/>
      <c r="EF1786" s="1"/>
      <c r="EG1786" s="1"/>
      <c r="EH1786" s="1"/>
      <c r="EI1786" s="1"/>
      <c r="EJ1786" s="1"/>
      <c r="EK1786" s="1"/>
      <c r="EL1786" s="1"/>
      <c r="EM1786" s="1"/>
      <c r="EN1786" s="1"/>
      <c r="EO1786" s="1"/>
      <c r="EP1786" s="1"/>
      <c r="EQ1786" s="1"/>
      <c r="ER1786" s="1"/>
      <c r="ES1786" s="1"/>
      <c r="ET1786" s="1"/>
      <c r="EU1786" s="1"/>
      <c r="EV1786" s="1"/>
      <c r="EW1786" s="1"/>
      <c r="EX1786" s="1"/>
      <c r="EY1786" s="1"/>
      <c r="EZ1786" s="1"/>
      <c r="FA1786" s="1"/>
      <c r="FB1786" s="1"/>
      <c r="FC1786" s="1"/>
      <c r="FD1786" s="1"/>
      <c r="FE1786" s="1"/>
      <c r="FF1786" s="1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  <c r="FV1786" s="1"/>
      <c r="FW1786" s="1"/>
      <c r="FX1786" s="1"/>
      <c r="FY1786" s="1"/>
      <c r="FZ1786" s="1"/>
      <c r="GA1786" s="1"/>
      <c r="GB1786" s="1"/>
      <c r="GC1786" s="1"/>
      <c r="GD1786" s="1"/>
      <c r="GE1786" s="1"/>
      <c r="GF1786" s="1"/>
      <c r="GG1786" s="1"/>
      <c r="GH1786" s="1"/>
      <c r="GI1786" s="1"/>
      <c r="GJ1786" s="1"/>
      <c r="GK1786" s="1"/>
    </row>
    <row r="1787" spans="1:193" s="2" customFormat="1" ht="10.5" hidden="1" customHeight="1" thickBot="1">
      <c r="A1787" s="1299"/>
      <c r="B1787" s="1314"/>
      <c r="C1787" s="1129"/>
      <c r="D1787" s="144" t="s">
        <v>42</v>
      </c>
      <c r="E1787" s="688"/>
      <c r="F1787" s="102"/>
      <c r="G1787" s="102"/>
      <c r="H1787" s="645"/>
      <c r="I1787" s="102"/>
      <c r="J1787" s="102"/>
      <c r="K1787" s="102"/>
      <c r="L1787" s="102"/>
      <c r="M1787" s="102"/>
      <c r="N1787" s="645"/>
      <c r="O1787" s="102"/>
      <c r="P1787" s="102"/>
      <c r="Q1787" s="102"/>
      <c r="R1787" s="102"/>
      <c r="S1787" s="102"/>
      <c r="T1787" s="102"/>
      <c r="U1787" s="102"/>
      <c r="V1787" s="645"/>
      <c r="W1787" s="102"/>
      <c r="X1787" s="102"/>
      <c r="Y1787" s="645"/>
      <c r="Z1787" s="102"/>
      <c r="AA1787" s="102"/>
      <c r="AB1787" s="102"/>
      <c r="AC1787" s="353"/>
      <c r="AD1787" s="353"/>
      <c r="AE1787" s="353"/>
      <c r="AF1787" s="353"/>
      <c r="AG1787" s="353"/>
      <c r="AH1787" s="353"/>
      <c r="AI1787" s="353"/>
      <c r="AJ1787" s="353"/>
      <c r="AK1787" s="353"/>
      <c r="AL1787" s="353"/>
      <c r="AM1787" s="353"/>
      <c r="AN1787" s="353"/>
      <c r="AO1787" s="353"/>
      <c r="AP1787" s="353"/>
      <c r="AQ1787" s="353"/>
      <c r="AR1787" s="353"/>
      <c r="AS1787" s="353"/>
      <c r="AT1787" s="353"/>
      <c r="AU1787" s="353"/>
      <c r="AV1787" s="353"/>
      <c r="AW1787" s="353"/>
      <c r="AX1787" s="353"/>
      <c r="AY1787" s="353"/>
      <c r="AZ1787" s="353"/>
      <c r="BA1787" s="353"/>
      <c r="BB1787" s="353"/>
      <c r="BC1787" s="353"/>
      <c r="BD1787" s="353"/>
      <c r="BE1787" s="353"/>
      <c r="BF1787" s="353"/>
      <c r="BG1787" s="353"/>
      <c r="BH1787" s="353"/>
      <c r="BI1787" s="353"/>
      <c r="BJ1787" s="353"/>
      <c r="BK1787" s="353"/>
      <c r="BL1787" s="353"/>
      <c r="BM1787" s="353"/>
      <c r="BN1787" s="353"/>
      <c r="BO1787" s="353"/>
      <c r="BP1787" s="353"/>
      <c r="BQ1787" s="353"/>
      <c r="BR1787" s="353"/>
      <c r="BS1787" s="353"/>
      <c r="BT1787" s="353"/>
      <c r="BU1787" s="353"/>
      <c r="BV1787" s="353"/>
      <c r="BW1787" s="353"/>
      <c r="BX1787" s="353"/>
      <c r="BY1787" s="353"/>
      <c r="BZ1787" s="353"/>
      <c r="CA1787" s="353"/>
      <c r="CB1787" s="353"/>
      <c r="CC1787" s="353"/>
      <c r="CD1787" s="353"/>
      <c r="CE1787" s="353"/>
      <c r="CF1787" s="353"/>
      <c r="CG1787" s="353"/>
      <c r="CH1787" s="353"/>
      <c r="CI1787" s="353"/>
      <c r="CJ1787" s="353"/>
      <c r="CK1787" s="353"/>
      <c r="CL1787" s="353"/>
      <c r="CM1787" s="175"/>
      <c r="CN1787" s="175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L1787" s="1"/>
      <c r="DM1787" s="1"/>
      <c r="DN1787" s="1"/>
      <c r="DO1787" s="1"/>
      <c r="DP1787" s="1"/>
      <c r="DQ1787" s="1"/>
      <c r="DR1787" s="1"/>
      <c r="DS1787" s="1"/>
      <c r="DT1787" s="1"/>
      <c r="DU1787" s="1"/>
      <c r="DV1787" s="1"/>
      <c r="DW1787" s="1"/>
      <c r="DX1787" s="1"/>
      <c r="DY1787" s="1"/>
      <c r="DZ1787" s="1"/>
      <c r="EA1787" s="1"/>
      <c r="EB1787" s="1"/>
      <c r="EC1787" s="1"/>
      <c r="ED1787" s="1"/>
      <c r="EE1787" s="1"/>
      <c r="EF1787" s="1"/>
      <c r="EG1787" s="1"/>
      <c r="EH1787" s="1"/>
      <c r="EI1787" s="1"/>
      <c r="EJ1787" s="1"/>
      <c r="EK1787" s="1"/>
      <c r="EL1787" s="1"/>
      <c r="EM1787" s="1"/>
      <c r="EN1787" s="1"/>
      <c r="EO1787" s="1"/>
      <c r="EP1787" s="1"/>
      <c r="EQ1787" s="1"/>
      <c r="ER1787" s="1"/>
      <c r="ES1787" s="1"/>
      <c r="ET1787" s="1"/>
      <c r="EU1787" s="1"/>
      <c r="EV1787" s="1"/>
      <c r="EW1787" s="1"/>
      <c r="EX1787" s="1"/>
      <c r="EY1787" s="1"/>
      <c r="EZ1787" s="1"/>
      <c r="FA1787" s="1"/>
      <c r="FB1787" s="1"/>
      <c r="FC1787" s="1"/>
      <c r="FD1787" s="1"/>
      <c r="FE1787" s="1"/>
      <c r="FF1787" s="1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  <c r="FV1787" s="1"/>
      <c r="FW1787" s="1"/>
      <c r="FX1787" s="1"/>
      <c r="FY1787" s="1"/>
      <c r="FZ1787" s="1"/>
      <c r="GA1787" s="1"/>
      <c r="GB1787" s="1"/>
      <c r="GC1787" s="1"/>
      <c r="GD1787" s="1"/>
      <c r="GE1787" s="1"/>
      <c r="GF1787" s="1"/>
      <c r="GG1787" s="1"/>
      <c r="GH1787" s="1"/>
      <c r="GI1787" s="1"/>
      <c r="GJ1787" s="1"/>
      <c r="GK1787" s="1"/>
    </row>
    <row r="1788" spans="1:193" s="2" customFormat="1" ht="10.5" hidden="1" customHeight="1">
      <c r="A1788" s="1297" t="s">
        <v>14</v>
      </c>
      <c r="B1788" s="1312" t="s">
        <v>834</v>
      </c>
      <c r="C1788" s="1129"/>
      <c r="D1788" s="144"/>
      <c r="E1788" s="682"/>
      <c r="F1788" s="84"/>
      <c r="G1788" s="84"/>
      <c r="H1788" s="643"/>
      <c r="I1788" s="84"/>
      <c r="J1788" s="84"/>
      <c r="K1788" s="84"/>
      <c r="L1788" s="84"/>
      <c r="M1788" s="84"/>
      <c r="N1788" s="643"/>
      <c r="O1788" s="84"/>
      <c r="P1788" s="84"/>
      <c r="Q1788" s="84"/>
      <c r="R1788" s="84"/>
      <c r="S1788" s="84"/>
      <c r="T1788" s="84"/>
      <c r="U1788" s="84"/>
      <c r="V1788" s="643"/>
      <c r="W1788" s="84"/>
      <c r="X1788" s="84"/>
      <c r="Y1788" s="643"/>
      <c r="Z1788" s="84"/>
      <c r="AA1788" s="84"/>
      <c r="AB1788" s="84"/>
      <c r="AC1788" s="353"/>
      <c r="AD1788" s="353"/>
      <c r="AE1788" s="353"/>
      <c r="AF1788" s="353"/>
      <c r="AG1788" s="353"/>
      <c r="AH1788" s="353"/>
      <c r="AI1788" s="353"/>
      <c r="AJ1788" s="353"/>
      <c r="AK1788" s="353"/>
      <c r="AL1788" s="353"/>
      <c r="AM1788" s="353"/>
      <c r="AN1788" s="353"/>
      <c r="AO1788" s="353"/>
      <c r="AP1788" s="353"/>
      <c r="AQ1788" s="353"/>
      <c r="AR1788" s="353"/>
      <c r="AS1788" s="353"/>
      <c r="AT1788" s="353"/>
      <c r="AU1788" s="353"/>
      <c r="AV1788" s="353"/>
      <c r="AW1788" s="353"/>
      <c r="AX1788" s="353"/>
      <c r="AY1788" s="353"/>
      <c r="AZ1788" s="353"/>
      <c r="BA1788" s="353"/>
      <c r="BB1788" s="353"/>
      <c r="BC1788" s="353"/>
      <c r="BD1788" s="353"/>
      <c r="BE1788" s="353"/>
      <c r="BF1788" s="353"/>
      <c r="BG1788" s="353"/>
      <c r="BH1788" s="353"/>
      <c r="BI1788" s="353"/>
      <c r="BJ1788" s="353"/>
      <c r="BK1788" s="353"/>
      <c r="BL1788" s="353"/>
      <c r="BM1788" s="353"/>
      <c r="BN1788" s="353"/>
      <c r="BO1788" s="353"/>
      <c r="BP1788" s="353"/>
      <c r="BQ1788" s="353"/>
      <c r="BR1788" s="353"/>
      <c r="BS1788" s="353"/>
      <c r="BT1788" s="353"/>
      <c r="BU1788" s="353"/>
      <c r="BV1788" s="353"/>
      <c r="BW1788" s="353"/>
      <c r="BX1788" s="353"/>
      <c r="BY1788" s="353"/>
      <c r="BZ1788" s="353"/>
      <c r="CA1788" s="353"/>
      <c r="CB1788" s="353"/>
      <c r="CC1788" s="353"/>
      <c r="CD1788" s="353"/>
      <c r="CE1788" s="353"/>
      <c r="CF1788" s="353"/>
      <c r="CG1788" s="353"/>
      <c r="CH1788" s="353"/>
      <c r="CI1788" s="353"/>
      <c r="CJ1788" s="353"/>
      <c r="CK1788" s="353"/>
      <c r="CL1788" s="353"/>
      <c r="CM1788" s="175"/>
      <c r="CN1788" s="175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L1788" s="1"/>
      <c r="DM1788" s="1"/>
      <c r="DN1788" s="1"/>
      <c r="DO1788" s="1"/>
      <c r="DP1788" s="1"/>
      <c r="DQ1788" s="1"/>
      <c r="DR1788" s="1"/>
      <c r="DS1788" s="1"/>
      <c r="DT1788" s="1"/>
      <c r="DU1788" s="1"/>
      <c r="DV1788" s="1"/>
      <c r="DW1788" s="1"/>
      <c r="DX1788" s="1"/>
      <c r="DY1788" s="1"/>
      <c r="DZ1788" s="1"/>
      <c r="EA1788" s="1"/>
      <c r="EB1788" s="1"/>
      <c r="EC1788" s="1"/>
      <c r="ED1788" s="1"/>
      <c r="EE1788" s="1"/>
      <c r="EF1788" s="1"/>
      <c r="EG1788" s="1"/>
      <c r="EH1788" s="1"/>
      <c r="EI1788" s="1"/>
      <c r="EJ1788" s="1"/>
      <c r="EK1788" s="1"/>
      <c r="EL1788" s="1"/>
      <c r="EM1788" s="1"/>
      <c r="EN1788" s="1"/>
      <c r="EO1788" s="1"/>
      <c r="EP1788" s="1"/>
      <c r="EQ1788" s="1"/>
      <c r="ER1788" s="1"/>
      <c r="ES1788" s="1"/>
      <c r="ET1788" s="1"/>
      <c r="EU1788" s="1"/>
      <c r="EV1788" s="1"/>
      <c r="EW1788" s="1"/>
      <c r="EX1788" s="1"/>
      <c r="EY1788" s="1"/>
      <c r="EZ1788" s="1"/>
      <c r="FA1788" s="1"/>
      <c r="FB1788" s="1"/>
      <c r="FC1788" s="1"/>
      <c r="FD1788" s="1"/>
      <c r="FE1788" s="1"/>
      <c r="FF1788" s="1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  <c r="FV1788" s="1"/>
      <c r="FW1788" s="1"/>
      <c r="FX1788" s="1"/>
      <c r="FY1788" s="1"/>
      <c r="FZ1788" s="1"/>
      <c r="GA1788" s="1"/>
      <c r="GB1788" s="1"/>
      <c r="GC1788" s="1"/>
      <c r="GD1788" s="1"/>
      <c r="GE1788" s="1"/>
      <c r="GF1788" s="1"/>
      <c r="GG1788" s="1"/>
      <c r="GH1788" s="1"/>
      <c r="GI1788" s="1"/>
      <c r="GJ1788" s="1"/>
      <c r="GK1788" s="1"/>
    </row>
    <row r="1789" spans="1:193" s="2" customFormat="1" ht="10.5" hidden="1" customHeight="1">
      <c r="A1789" s="1298"/>
      <c r="B1789" s="1313"/>
      <c r="C1789" s="1129"/>
      <c r="D1789" s="144" t="s">
        <v>34</v>
      </c>
      <c r="E1789" s="683"/>
      <c r="F1789" s="541"/>
      <c r="G1789" s="541"/>
      <c r="H1789" s="639"/>
      <c r="I1789" s="541"/>
      <c r="J1789" s="541"/>
      <c r="K1789" s="541"/>
      <c r="L1789" s="541"/>
      <c r="M1789" s="541"/>
      <c r="N1789" s="639"/>
      <c r="O1789" s="541"/>
      <c r="P1789" s="541"/>
      <c r="Q1789" s="541"/>
      <c r="R1789" s="541"/>
      <c r="S1789" s="541"/>
      <c r="T1789" s="541"/>
      <c r="U1789" s="541"/>
      <c r="V1789" s="639"/>
      <c r="W1789" s="541"/>
      <c r="X1789" s="541"/>
      <c r="Y1789" s="639"/>
      <c r="Z1789" s="541"/>
      <c r="AA1789" s="541"/>
      <c r="AB1789" s="541"/>
      <c r="AC1789" s="353"/>
      <c r="AD1789" s="353"/>
      <c r="AE1789" s="353"/>
      <c r="AF1789" s="353"/>
      <c r="AG1789" s="353"/>
      <c r="AH1789" s="353"/>
      <c r="AI1789" s="353"/>
      <c r="AJ1789" s="353"/>
      <c r="AK1789" s="353"/>
      <c r="AL1789" s="353"/>
      <c r="AM1789" s="353"/>
      <c r="AN1789" s="353"/>
      <c r="AO1789" s="353"/>
      <c r="AP1789" s="353"/>
      <c r="AQ1789" s="353"/>
      <c r="AR1789" s="353"/>
      <c r="AS1789" s="353"/>
      <c r="AT1789" s="353"/>
      <c r="AU1789" s="353"/>
      <c r="AV1789" s="353"/>
      <c r="AW1789" s="353"/>
      <c r="AX1789" s="353"/>
      <c r="AY1789" s="353"/>
      <c r="AZ1789" s="353"/>
      <c r="BA1789" s="353"/>
      <c r="BB1789" s="353"/>
      <c r="BC1789" s="353"/>
      <c r="BD1789" s="353"/>
      <c r="BE1789" s="353"/>
      <c r="BF1789" s="353"/>
      <c r="BG1789" s="353"/>
      <c r="BH1789" s="353"/>
      <c r="BI1789" s="353"/>
      <c r="BJ1789" s="353"/>
      <c r="BK1789" s="353"/>
      <c r="BL1789" s="353"/>
      <c r="BM1789" s="353"/>
      <c r="BN1789" s="353"/>
      <c r="BO1789" s="353"/>
      <c r="BP1789" s="353"/>
      <c r="BQ1789" s="353"/>
      <c r="BR1789" s="353"/>
      <c r="BS1789" s="353"/>
      <c r="BT1789" s="353"/>
      <c r="BU1789" s="353"/>
      <c r="BV1789" s="353"/>
      <c r="BW1789" s="353"/>
      <c r="BX1789" s="353"/>
      <c r="BY1789" s="353"/>
      <c r="BZ1789" s="353"/>
      <c r="CA1789" s="353"/>
      <c r="CB1789" s="353"/>
      <c r="CC1789" s="353"/>
      <c r="CD1789" s="353"/>
      <c r="CE1789" s="353"/>
      <c r="CF1789" s="353"/>
      <c r="CG1789" s="353"/>
      <c r="CH1789" s="353"/>
      <c r="CI1789" s="353"/>
      <c r="CJ1789" s="353"/>
      <c r="CK1789" s="353"/>
      <c r="CL1789" s="353"/>
      <c r="CM1789" s="175"/>
      <c r="CN1789" s="175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L1789" s="1"/>
      <c r="DM1789" s="1"/>
      <c r="DN1789" s="1"/>
      <c r="DO1789" s="1"/>
      <c r="DP1789" s="1"/>
      <c r="DQ1789" s="1"/>
      <c r="DR1789" s="1"/>
      <c r="DS1789" s="1"/>
      <c r="DT1789" s="1"/>
      <c r="DU1789" s="1"/>
      <c r="DV1789" s="1"/>
      <c r="DW1789" s="1"/>
      <c r="DX1789" s="1"/>
      <c r="DY1789" s="1"/>
      <c r="DZ1789" s="1"/>
      <c r="EA1789" s="1"/>
      <c r="EB1789" s="1"/>
      <c r="EC1789" s="1"/>
      <c r="ED1789" s="1"/>
      <c r="EE1789" s="1"/>
      <c r="EF1789" s="1"/>
      <c r="EG1789" s="1"/>
      <c r="EH1789" s="1"/>
      <c r="EI1789" s="1"/>
      <c r="EJ1789" s="1"/>
      <c r="EK1789" s="1"/>
      <c r="EL1789" s="1"/>
      <c r="EM1789" s="1"/>
      <c r="EN1789" s="1"/>
      <c r="EO1789" s="1"/>
      <c r="EP1789" s="1"/>
      <c r="EQ1789" s="1"/>
      <c r="ER1789" s="1"/>
      <c r="ES1789" s="1"/>
      <c r="ET1789" s="1"/>
      <c r="EU1789" s="1"/>
      <c r="EV1789" s="1"/>
      <c r="EW1789" s="1"/>
      <c r="EX1789" s="1"/>
      <c r="EY1789" s="1"/>
      <c r="EZ1789" s="1"/>
      <c r="FA1789" s="1"/>
      <c r="FB1789" s="1"/>
      <c r="FC1789" s="1"/>
      <c r="FD1789" s="1"/>
      <c r="FE1789" s="1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  <c r="FV1789" s="1"/>
      <c r="FW1789" s="1"/>
      <c r="FX1789" s="1"/>
      <c r="FY1789" s="1"/>
      <c r="FZ1789" s="1"/>
      <c r="GA1789" s="1"/>
      <c r="GB1789" s="1"/>
      <c r="GC1789" s="1"/>
      <c r="GD1789" s="1"/>
      <c r="GE1789" s="1"/>
      <c r="GF1789" s="1"/>
      <c r="GG1789" s="1"/>
      <c r="GH1789" s="1"/>
      <c r="GI1789" s="1"/>
      <c r="GJ1789" s="1"/>
      <c r="GK1789" s="1"/>
    </row>
    <row r="1790" spans="1:193" s="2" customFormat="1" ht="10.5" hidden="1" customHeight="1">
      <c r="A1790" s="1298"/>
      <c r="B1790" s="1313"/>
      <c r="C1790" s="1129"/>
      <c r="D1790" s="144" t="s">
        <v>126</v>
      </c>
      <c r="E1790" s="656"/>
      <c r="F1790" s="48"/>
      <c r="G1790" s="48"/>
      <c r="H1790" s="640"/>
      <c r="I1790" s="48"/>
      <c r="J1790" s="48"/>
      <c r="K1790" s="48"/>
      <c r="L1790" s="48" t="s">
        <v>874</v>
      </c>
      <c r="M1790" s="48"/>
      <c r="N1790" s="640"/>
      <c r="O1790" s="48"/>
      <c r="P1790" s="48"/>
      <c r="Q1790" s="48"/>
      <c r="R1790" s="48"/>
      <c r="S1790" s="48"/>
      <c r="T1790" s="48"/>
      <c r="U1790" s="48"/>
      <c r="V1790" s="640"/>
      <c r="W1790" s="48"/>
      <c r="X1790" s="48"/>
      <c r="Y1790" s="640"/>
      <c r="Z1790" s="48"/>
      <c r="AA1790" s="48"/>
      <c r="AB1790" s="48"/>
      <c r="AC1790" s="353"/>
      <c r="AD1790" s="353"/>
      <c r="AE1790" s="353"/>
      <c r="AF1790" s="353"/>
      <c r="AG1790" s="353"/>
      <c r="AH1790" s="353"/>
      <c r="AI1790" s="353"/>
      <c r="AJ1790" s="353"/>
      <c r="AK1790" s="353"/>
      <c r="AL1790" s="353"/>
      <c r="AM1790" s="353"/>
      <c r="AN1790" s="353"/>
      <c r="AO1790" s="353"/>
      <c r="AP1790" s="353"/>
      <c r="AQ1790" s="353"/>
      <c r="AR1790" s="353"/>
      <c r="AS1790" s="353"/>
      <c r="AT1790" s="353"/>
      <c r="AU1790" s="353"/>
      <c r="AV1790" s="353"/>
      <c r="AW1790" s="353"/>
      <c r="AX1790" s="353"/>
      <c r="AY1790" s="353"/>
      <c r="AZ1790" s="353"/>
      <c r="BA1790" s="353"/>
      <c r="BB1790" s="353"/>
      <c r="BC1790" s="353"/>
      <c r="BD1790" s="353"/>
      <c r="BE1790" s="353"/>
      <c r="BF1790" s="353"/>
      <c r="BG1790" s="353"/>
      <c r="BH1790" s="353"/>
      <c r="BI1790" s="353"/>
      <c r="BJ1790" s="353"/>
      <c r="BK1790" s="353"/>
      <c r="BL1790" s="353"/>
      <c r="BM1790" s="353"/>
      <c r="BN1790" s="353"/>
      <c r="BO1790" s="353"/>
      <c r="BP1790" s="353"/>
      <c r="BQ1790" s="353"/>
      <c r="BR1790" s="353"/>
      <c r="BS1790" s="353"/>
      <c r="BT1790" s="353"/>
      <c r="BU1790" s="353"/>
      <c r="BV1790" s="353"/>
      <c r="BW1790" s="353"/>
      <c r="BX1790" s="353"/>
      <c r="BY1790" s="353"/>
      <c r="BZ1790" s="353"/>
      <c r="CA1790" s="353"/>
      <c r="CB1790" s="353"/>
      <c r="CC1790" s="353"/>
      <c r="CD1790" s="353"/>
      <c r="CE1790" s="353"/>
      <c r="CF1790" s="353"/>
      <c r="CG1790" s="353"/>
      <c r="CH1790" s="353"/>
      <c r="CI1790" s="353"/>
      <c r="CJ1790" s="353"/>
      <c r="CK1790" s="353"/>
      <c r="CL1790" s="353"/>
      <c r="CM1790" s="175"/>
      <c r="CN1790" s="175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L1790" s="1"/>
      <c r="DM1790" s="1"/>
      <c r="DN1790" s="1"/>
      <c r="DO1790" s="1"/>
      <c r="DP1790" s="1"/>
      <c r="DQ1790" s="1"/>
      <c r="DR1790" s="1"/>
      <c r="DS1790" s="1"/>
      <c r="DT1790" s="1"/>
      <c r="DU1790" s="1"/>
      <c r="DV1790" s="1"/>
      <c r="DW1790" s="1"/>
      <c r="DX1790" s="1"/>
      <c r="DY1790" s="1"/>
      <c r="DZ1790" s="1"/>
      <c r="EA1790" s="1"/>
      <c r="EB1790" s="1"/>
      <c r="EC1790" s="1"/>
      <c r="ED1790" s="1"/>
      <c r="EE1790" s="1"/>
      <c r="EF1790" s="1"/>
      <c r="EG1790" s="1"/>
      <c r="EH1790" s="1"/>
      <c r="EI1790" s="1"/>
      <c r="EJ1790" s="1"/>
      <c r="EK1790" s="1"/>
      <c r="EL1790" s="1"/>
      <c r="EM1790" s="1"/>
      <c r="EN1790" s="1"/>
      <c r="EO1790" s="1"/>
      <c r="EP1790" s="1"/>
      <c r="EQ1790" s="1"/>
      <c r="ER1790" s="1"/>
      <c r="ES1790" s="1"/>
      <c r="ET1790" s="1"/>
      <c r="EU1790" s="1"/>
      <c r="EV1790" s="1"/>
      <c r="EW1790" s="1"/>
      <c r="EX1790" s="1"/>
      <c r="EY1790" s="1"/>
      <c r="EZ1790" s="1"/>
      <c r="FA1790" s="1"/>
      <c r="FB1790" s="1"/>
      <c r="FC1790" s="1"/>
      <c r="FD1790" s="1"/>
      <c r="FE1790" s="1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  <c r="FV1790" s="1"/>
      <c r="FW1790" s="1"/>
      <c r="FX1790" s="1"/>
      <c r="FY1790" s="1"/>
      <c r="FZ1790" s="1"/>
      <c r="GA1790" s="1"/>
      <c r="GB1790" s="1"/>
      <c r="GC1790" s="1"/>
      <c r="GD1790" s="1"/>
      <c r="GE1790" s="1"/>
      <c r="GF1790" s="1"/>
      <c r="GG1790" s="1"/>
      <c r="GH1790" s="1"/>
      <c r="GI1790" s="1"/>
      <c r="GJ1790" s="1"/>
      <c r="GK1790" s="1"/>
    </row>
    <row r="1791" spans="1:193" s="2" customFormat="1" ht="10.5" hidden="1" customHeight="1">
      <c r="A1791" s="1298"/>
      <c r="B1791" s="1313"/>
      <c r="C1791" s="1129"/>
      <c r="D1791" s="144" t="s">
        <v>127</v>
      </c>
      <c r="E1791" s="687"/>
      <c r="F1791" s="542"/>
      <c r="G1791" s="542"/>
      <c r="H1791" s="641"/>
      <c r="I1791" s="542"/>
      <c r="J1791" s="542"/>
      <c r="K1791" s="542"/>
      <c r="L1791" s="542"/>
      <c r="M1791" s="542"/>
      <c r="N1791" s="641"/>
      <c r="O1791" s="542"/>
      <c r="P1791" s="542"/>
      <c r="Q1791" s="542"/>
      <c r="R1791" s="542"/>
      <c r="S1791" s="542"/>
      <c r="T1791" s="542"/>
      <c r="U1791" s="542"/>
      <c r="V1791" s="641"/>
      <c r="W1791" s="542"/>
      <c r="X1791" s="542"/>
      <c r="Y1791" s="641"/>
      <c r="Z1791" s="542"/>
      <c r="AA1791" s="542"/>
      <c r="AB1791" s="542"/>
      <c r="AC1791" s="353"/>
      <c r="AD1791" s="353"/>
      <c r="AE1791" s="353"/>
      <c r="AF1791" s="353"/>
      <c r="AG1791" s="353"/>
      <c r="AH1791" s="353"/>
      <c r="AI1791" s="353"/>
      <c r="AJ1791" s="353"/>
      <c r="AK1791" s="353"/>
      <c r="AL1791" s="353"/>
      <c r="AM1791" s="353"/>
      <c r="AN1791" s="353"/>
      <c r="AO1791" s="353"/>
      <c r="AP1791" s="353"/>
      <c r="AQ1791" s="353"/>
      <c r="AR1791" s="353"/>
      <c r="AS1791" s="353"/>
      <c r="AT1791" s="353"/>
      <c r="AU1791" s="353"/>
      <c r="AV1791" s="353"/>
      <c r="AW1791" s="353"/>
      <c r="AX1791" s="353"/>
      <c r="AY1791" s="353"/>
      <c r="AZ1791" s="353"/>
      <c r="BA1791" s="353"/>
      <c r="BB1791" s="353"/>
      <c r="BC1791" s="353"/>
      <c r="BD1791" s="353"/>
      <c r="BE1791" s="353"/>
      <c r="BF1791" s="353"/>
      <c r="BG1791" s="353"/>
      <c r="BH1791" s="353"/>
      <c r="BI1791" s="353"/>
      <c r="BJ1791" s="353"/>
      <c r="BK1791" s="353"/>
      <c r="BL1791" s="353"/>
      <c r="BM1791" s="353"/>
      <c r="BN1791" s="353"/>
      <c r="BO1791" s="353"/>
      <c r="BP1791" s="353"/>
      <c r="BQ1791" s="353"/>
      <c r="BR1791" s="353"/>
      <c r="BS1791" s="353"/>
      <c r="BT1791" s="353"/>
      <c r="BU1791" s="353"/>
      <c r="BV1791" s="353"/>
      <c r="BW1791" s="353"/>
      <c r="BX1791" s="353"/>
      <c r="BY1791" s="353"/>
      <c r="BZ1791" s="353"/>
      <c r="CA1791" s="353"/>
      <c r="CB1791" s="353"/>
      <c r="CC1791" s="353"/>
      <c r="CD1791" s="353"/>
      <c r="CE1791" s="353"/>
      <c r="CF1791" s="353"/>
      <c r="CG1791" s="353"/>
      <c r="CH1791" s="353"/>
      <c r="CI1791" s="353"/>
      <c r="CJ1791" s="353"/>
      <c r="CK1791" s="353"/>
      <c r="CL1791" s="353"/>
      <c r="CM1791" s="175"/>
      <c r="CN1791" s="175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L1791" s="1"/>
      <c r="DM1791" s="1"/>
      <c r="DN1791" s="1"/>
      <c r="DO1791" s="1"/>
      <c r="DP1791" s="1"/>
      <c r="DQ1791" s="1"/>
      <c r="DR1791" s="1"/>
      <c r="DS1791" s="1"/>
      <c r="DT1791" s="1"/>
      <c r="DU1791" s="1"/>
      <c r="DV1791" s="1"/>
      <c r="DW1791" s="1"/>
      <c r="DX1791" s="1"/>
      <c r="DY1791" s="1"/>
      <c r="DZ1791" s="1"/>
      <c r="EA1791" s="1"/>
      <c r="EB1791" s="1"/>
      <c r="EC1791" s="1"/>
      <c r="ED1791" s="1"/>
      <c r="EE1791" s="1"/>
      <c r="EF1791" s="1"/>
      <c r="EG1791" s="1"/>
      <c r="EH1791" s="1"/>
      <c r="EI1791" s="1"/>
      <c r="EJ1791" s="1"/>
      <c r="EK1791" s="1"/>
      <c r="EL1791" s="1"/>
      <c r="EM1791" s="1"/>
      <c r="EN1791" s="1"/>
      <c r="EO1791" s="1"/>
      <c r="EP1791" s="1"/>
      <c r="EQ1791" s="1"/>
      <c r="ER1791" s="1"/>
      <c r="ES1791" s="1"/>
      <c r="ET1791" s="1"/>
      <c r="EU1791" s="1"/>
      <c r="EV1791" s="1"/>
      <c r="EW1791" s="1"/>
      <c r="EX1791" s="1"/>
      <c r="EY1791" s="1"/>
      <c r="EZ1791" s="1"/>
      <c r="FA1791" s="1"/>
      <c r="FB1791" s="1"/>
      <c r="FC1791" s="1"/>
      <c r="FD1791" s="1"/>
      <c r="FE1791" s="1"/>
      <c r="FF1791" s="1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  <c r="FV1791" s="1"/>
      <c r="FW1791" s="1"/>
      <c r="FX1791" s="1"/>
      <c r="FY1791" s="1"/>
      <c r="FZ1791" s="1"/>
      <c r="GA1791" s="1"/>
      <c r="GB1791" s="1"/>
      <c r="GC1791" s="1"/>
      <c r="GD1791" s="1"/>
      <c r="GE1791" s="1"/>
      <c r="GF1791" s="1"/>
      <c r="GG1791" s="1"/>
      <c r="GH1791" s="1"/>
      <c r="GI1791" s="1"/>
      <c r="GJ1791" s="1"/>
      <c r="GK1791" s="1"/>
    </row>
    <row r="1792" spans="1:193" s="2" customFormat="1" ht="10.5" hidden="1" customHeight="1" thickBot="1">
      <c r="A1792" s="1299"/>
      <c r="B1792" s="1314"/>
      <c r="C1792" s="1129"/>
      <c r="D1792" s="144" t="s">
        <v>42</v>
      </c>
      <c r="E1792" s="688"/>
      <c r="F1792" s="102"/>
      <c r="G1792" s="102"/>
      <c r="H1792" s="645"/>
      <c r="I1792" s="102"/>
      <c r="J1792" s="102"/>
      <c r="K1792" s="102"/>
      <c r="L1792" s="102"/>
      <c r="M1792" s="102"/>
      <c r="N1792" s="645"/>
      <c r="O1792" s="102"/>
      <c r="P1792" s="102"/>
      <c r="Q1792" s="102"/>
      <c r="R1792" s="102"/>
      <c r="S1792" s="102"/>
      <c r="T1792" s="102"/>
      <c r="U1792" s="102"/>
      <c r="V1792" s="645"/>
      <c r="W1792" s="102"/>
      <c r="X1792" s="102"/>
      <c r="Y1792" s="645"/>
      <c r="Z1792" s="102"/>
      <c r="AA1792" s="102"/>
      <c r="AB1792" s="102"/>
      <c r="AC1792" s="353"/>
      <c r="AD1792" s="353"/>
      <c r="AE1792" s="353"/>
      <c r="AF1792" s="353"/>
      <c r="AG1792" s="353"/>
      <c r="AH1792" s="353"/>
      <c r="AI1792" s="353"/>
      <c r="AJ1792" s="353"/>
      <c r="AK1792" s="353"/>
      <c r="AL1792" s="353"/>
      <c r="AM1792" s="353"/>
      <c r="AN1792" s="353"/>
      <c r="AO1792" s="353"/>
      <c r="AP1792" s="353"/>
      <c r="AQ1792" s="353"/>
      <c r="AR1792" s="353"/>
      <c r="AS1792" s="353"/>
      <c r="AT1792" s="353"/>
      <c r="AU1792" s="353"/>
      <c r="AV1792" s="353"/>
      <c r="AW1792" s="353"/>
      <c r="AX1792" s="353"/>
      <c r="AY1792" s="353"/>
      <c r="AZ1792" s="353"/>
      <c r="BA1792" s="353"/>
      <c r="BB1792" s="353"/>
      <c r="BC1792" s="353"/>
      <c r="BD1792" s="353"/>
      <c r="BE1792" s="353"/>
      <c r="BF1792" s="353"/>
      <c r="BG1792" s="353"/>
      <c r="BH1792" s="353"/>
      <c r="BI1792" s="353"/>
      <c r="BJ1792" s="353"/>
      <c r="BK1792" s="353"/>
      <c r="BL1792" s="353"/>
      <c r="BM1792" s="353"/>
      <c r="BN1792" s="353"/>
      <c r="BO1792" s="353"/>
      <c r="BP1792" s="353"/>
      <c r="BQ1792" s="353"/>
      <c r="BR1792" s="353"/>
      <c r="BS1792" s="353"/>
      <c r="BT1792" s="353"/>
      <c r="BU1792" s="353"/>
      <c r="BV1792" s="353"/>
      <c r="BW1792" s="353"/>
      <c r="BX1792" s="353"/>
      <c r="BY1792" s="353"/>
      <c r="BZ1792" s="353"/>
      <c r="CA1792" s="353"/>
      <c r="CB1792" s="353"/>
      <c r="CC1792" s="353"/>
      <c r="CD1792" s="353"/>
      <c r="CE1792" s="353"/>
      <c r="CF1792" s="353"/>
      <c r="CG1792" s="353"/>
      <c r="CH1792" s="353"/>
      <c r="CI1792" s="353"/>
      <c r="CJ1792" s="353"/>
      <c r="CK1792" s="353"/>
      <c r="CL1792" s="353"/>
      <c r="CM1792" s="175"/>
      <c r="CN1792" s="175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L1792" s="1"/>
      <c r="DM1792" s="1"/>
      <c r="DN1792" s="1"/>
      <c r="DO1792" s="1"/>
      <c r="DP1792" s="1"/>
      <c r="DQ1792" s="1"/>
      <c r="DR1792" s="1"/>
      <c r="DS1792" s="1"/>
      <c r="DT1792" s="1"/>
      <c r="DU1792" s="1"/>
      <c r="DV1792" s="1"/>
      <c r="DW1792" s="1"/>
      <c r="DX1792" s="1"/>
      <c r="DY1792" s="1"/>
      <c r="DZ1792" s="1"/>
      <c r="EA1792" s="1"/>
      <c r="EB1792" s="1"/>
      <c r="EC1792" s="1"/>
      <c r="ED1792" s="1"/>
      <c r="EE1792" s="1"/>
      <c r="EF1792" s="1"/>
      <c r="EG1792" s="1"/>
      <c r="EH1792" s="1"/>
      <c r="EI1792" s="1"/>
      <c r="EJ1792" s="1"/>
      <c r="EK1792" s="1"/>
      <c r="EL1792" s="1"/>
      <c r="EM1792" s="1"/>
      <c r="EN1792" s="1"/>
      <c r="EO1792" s="1"/>
      <c r="EP1792" s="1"/>
      <c r="EQ1792" s="1"/>
      <c r="ER1792" s="1"/>
      <c r="ES1792" s="1"/>
      <c r="ET1792" s="1"/>
      <c r="EU1792" s="1"/>
      <c r="EV1792" s="1"/>
      <c r="EW1792" s="1"/>
      <c r="EX1792" s="1"/>
      <c r="EY1792" s="1"/>
      <c r="EZ1792" s="1"/>
      <c r="FA1792" s="1"/>
      <c r="FB1792" s="1"/>
      <c r="FC1792" s="1"/>
      <c r="FD1792" s="1"/>
      <c r="FE1792" s="1"/>
      <c r="FF1792" s="1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  <c r="FV1792" s="1"/>
      <c r="FW1792" s="1"/>
      <c r="FX1792" s="1"/>
      <c r="FY1792" s="1"/>
      <c r="FZ1792" s="1"/>
      <c r="GA1792" s="1"/>
      <c r="GB1792" s="1"/>
      <c r="GC1792" s="1"/>
      <c r="GD1792" s="1"/>
      <c r="GE1792" s="1"/>
      <c r="GF1792" s="1"/>
      <c r="GG1792" s="1"/>
      <c r="GH1792" s="1"/>
      <c r="GI1792" s="1"/>
      <c r="GJ1792" s="1"/>
      <c r="GK1792" s="1"/>
    </row>
    <row r="1793" spans="1:193" s="2" customFormat="1" ht="10.5" hidden="1" customHeight="1">
      <c r="A1793" s="1297" t="s">
        <v>44</v>
      </c>
      <c r="B1793" s="1312" t="s">
        <v>899</v>
      </c>
      <c r="C1793" s="1129"/>
      <c r="D1793" s="144"/>
      <c r="E1793" s="682"/>
      <c r="F1793" s="84"/>
      <c r="G1793" s="84"/>
      <c r="H1793" s="643"/>
      <c r="I1793" s="84"/>
      <c r="J1793" s="84"/>
      <c r="K1793" s="84"/>
      <c r="L1793" s="84"/>
      <c r="M1793" s="84"/>
      <c r="N1793" s="643"/>
      <c r="O1793" s="84"/>
      <c r="P1793" s="84"/>
      <c r="Q1793" s="84"/>
      <c r="R1793" s="84"/>
      <c r="S1793" s="84"/>
      <c r="T1793" s="84"/>
      <c r="U1793" s="84"/>
      <c r="V1793" s="643"/>
      <c r="W1793" s="84"/>
      <c r="X1793" s="84"/>
      <c r="Y1793" s="643"/>
      <c r="Z1793" s="84"/>
      <c r="AA1793" s="84"/>
      <c r="AB1793" s="84"/>
      <c r="AC1793" s="353"/>
      <c r="AD1793" s="353"/>
      <c r="AE1793" s="353"/>
      <c r="AF1793" s="353"/>
      <c r="AG1793" s="353"/>
      <c r="AH1793" s="353"/>
      <c r="AI1793" s="353"/>
      <c r="AJ1793" s="353"/>
      <c r="AK1793" s="353"/>
      <c r="AL1793" s="353"/>
      <c r="AM1793" s="353"/>
      <c r="AN1793" s="353"/>
      <c r="AO1793" s="353"/>
      <c r="AP1793" s="353"/>
      <c r="AQ1793" s="353"/>
      <c r="AR1793" s="353"/>
      <c r="AS1793" s="353"/>
      <c r="AT1793" s="353"/>
      <c r="AU1793" s="353"/>
      <c r="AV1793" s="353"/>
      <c r="AW1793" s="353"/>
      <c r="AX1793" s="353"/>
      <c r="AY1793" s="353"/>
      <c r="AZ1793" s="353"/>
      <c r="BA1793" s="353"/>
      <c r="BB1793" s="353"/>
      <c r="BC1793" s="353"/>
      <c r="BD1793" s="353"/>
      <c r="BE1793" s="353"/>
      <c r="BF1793" s="353"/>
      <c r="BG1793" s="353"/>
      <c r="BH1793" s="353"/>
      <c r="BI1793" s="353"/>
      <c r="BJ1793" s="353"/>
      <c r="BK1793" s="353"/>
      <c r="BL1793" s="353"/>
      <c r="BM1793" s="353"/>
      <c r="BN1793" s="353"/>
      <c r="BO1793" s="353"/>
      <c r="BP1793" s="353"/>
      <c r="BQ1793" s="353"/>
      <c r="BR1793" s="353"/>
      <c r="BS1793" s="353"/>
      <c r="BT1793" s="353"/>
      <c r="BU1793" s="353"/>
      <c r="BV1793" s="353"/>
      <c r="BW1793" s="353"/>
      <c r="BX1793" s="353"/>
      <c r="BY1793" s="353"/>
      <c r="BZ1793" s="353"/>
      <c r="CA1793" s="353"/>
      <c r="CB1793" s="353"/>
      <c r="CC1793" s="353"/>
      <c r="CD1793" s="353"/>
      <c r="CE1793" s="353"/>
      <c r="CF1793" s="353"/>
      <c r="CG1793" s="353"/>
      <c r="CH1793" s="353"/>
      <c r="CI1793" s="353"/>
      <c r="CJ1793" s="353"/>
      <c r="CK1793" s="353"/>
      <c r="CL1793" s="353"/>
      <c r="CM1793" s="175"/>
      <c r="CN1793" s="175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L1793" s="1"/>
      <c r="DM1793" s="1"/>
      <c r="DN1793" s="1"/>
      <c r="DO1793" s="1"/>
      <c r="DP1793" s="1"/>
      <c r="DQ1793" s="1"/>
      <c r="DR1793" s="1"/>
      <c r="DS1793" s="1"/>
      <c r="DT1793" s="1"/>
      <c r="DU1793" s="1"/>
      <c r="DV1793" s="1"/>
      <c r="DW1793" s="1"/>
      <c r="DX1793" s="1"/>
      <c r="DY1793" s="1"/>
      <c r="DZ1793" s="1"/>
      <c r="EA1793" s="1"/>
      <c r="EB1793" s="1"/>
      <c r="EC1793" s="1"/>
      <c r="ED1793" s="1"/>
      <c r="EE1793" s="1"/>
      <c r="EF1793" s="1"/>
      <c r="EG1793" s="1"/>
      <c r="EH1793" s="1"/>
      <c r="EI1793" s="1"/>
      <c r="EJ1793" s="1"/>
      <c r="EK1793" s="1"/>
      <c r="EL1793" s="1"/>
      <c r="EM1793" s="1"/>
      <c r="EN1793" s="1"/>
      <c r="EO1793" s="1"/>
      <c r="EP1793" s="1"/>
      <c r="EQ1793" s="1"/>
      <c r="ER1793" s="1"/>
      <c r="ES1793" s="1"/>
      <c r="ET1793" s="1"/>
      <c r="EU1793" s="1"/>
      <c r="EV1793" s="1"/>
      <c r="EW1793" s="1"/>
      <c r="EX1793" s="1"/>
      <c r="EY1793" s="1"/>
      <c r="EZ1793" s="1"/>
      <c r="FA1793" s="1"/>
      <c r="FB1793" s="1"/>
      <c r="FC1793" s="1"/>
      <c r="FD1793" s="1"/>
      <c r="FE1793" s="1"/>
      <c r="FF1793" s="1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  <c r="FV1793" s="1"/>
      <c r="FW1793" s="1"/>
      <c r="FX1793" s="1"/>
      <c r="FY1793" s="1"/>
      <c r="FZ1793" s="1"/>
      <c r="GA1793" s="1"/>
      <c r="GB1793" s="1"/>
      <c r="GC1793" s="1"/>
      <c r="GD1793" s="1"/>
      <c r="GE1793" s="1"/>
      <c r="GF1793" s="1"/>
      <c r="GG1793" s="1"/>
      <c r="GH1793" s="1"/>
      <c r="GI1793" s="1"/>
      <c r="GJ1793" s="1"/>
      <c r="GK1793" s="1"/>
    </row>
    <row r="1794" spans="1:193" s="2" customFormat="1" ht="10.5" hidden="1" customHeight="1">
      <c r="A1794" s="1298"/>
      <c r="B1794" s="1313"/>
      <c r="C1794" s="1129"/>
      <c r="D1794" s="144" t="s">
        <v>34</v>
      </c>
      <c r="E1794" s="683"/>
      <c r="F1794" s="541"/>
      <c r="G1794" s="541"/>
      <c r="H1794" s="639"/>
      <c r="I1794" s="541"/>
      <c r="J1794" s="541"/>
      <c r="K1794" s="541"/>
      <c r="L1794" s="541"/>
      <c r="M1794" s="541"/>
      <c r="N1794" s="639"/>
      <c r="O1794" s="541"/>
      <c r="P1794" s="541"/>
      <c r="Q1794" s="541"/>
      <c r="R1794" s="541"/>
      <c r="S1794" s="541"/>
      <c r="T1794" s="541"/>
      <c r="U1794" s="541"/>
      <c r="V1794" s="639"/>
      <c r="W1794" s="541"/>
      <c r="X1794" s="541"/>
      <c r="Y1794" s="639"/>
      <c r="Z1794" s="541"/>
      <c r="AA1794" s="541"/>
      <c r="AB1794" s="541"/>
      <c r="AC1794" s="353"/>
      <c r="AD1794" s="353"/>
      <c r="AE1794" s="353"/>
      <c r="AF1794" s="353"/>
      <c r="AG1794" s="353"/>
      <c r="AH1794" s="353"/>
      <c r="AI1794" s="353"/>
      <c r="AJ1794" s="353"/>
      <c r="AK1794" s="353"/>
      <c r="AL1794" s="353"/>
      <c r="AM1794" s="353"/>
      <c r="AN1794" s="353"/>
      <c r="AO1794" s="353"/>
      <c r="AP1794" s="353"/>
      <c r="AQ1794" s="353"/>
      <c r="AR1794" s="353"/>
      <c r="AS1794" s="353"/>
      <c r="AT1794" s="353"/>
      <c r="AU1794" s="353"/>
      <c r="AV1794" s="353"/>
      <c r="AW1794" s="353"/>
      <c r="AX1794" s="353"/>
      <c r="AY1794" s="353"/>
      <c r="AZ1794" s="353"/>
      <c r="BA1794" s="353"/>
      <c r="BB1794" s="353"/>
      <c r="BC1794" s="353"/>
      <c r="BD1794" s="353"/>
      <c r="BE1794" s="353"/>
      <c r="BF1794" s="353"/>
      <c r="BG1794" s="353"/>
      <c r="BH1794" s="353"/>
      <c r="BI1794" s="353"/>
      <c r="BJ1794" s="353"/>
      <c r="BK1794" s="353"/>
      <c r="BL1794" s="353"/>
      <c r="BM1794" s="353"/>
      <c r="BN1794" s="353"/>
      <c r="BO1794" s="353"/>
      <c r="BP1794" s="353"/>
      <c r="BQ1794" s="353"/>
      <c r="BR1794" s="353"/>
      <c r="BS1794" s="353"/>
      <c r="BT1794" s="353"/>
      <c r="BU1794" s="353"/>
      <c r="BV1794" s="353"/>
      <c r="BW1794" s="353"/>
      <c r="BX1794" s="353"/>
      <c r="BY1794" s="353"/>
      <c r="BZ1794" s="353"/>
      <c r="CA1794" s="353"/>
      <c r="CB1794" s="353"/>
      <c r="CC1794" s="353"/>
      <c r="CD1794" s="353"/>
      <c r="CE1794" s="353"/>
      <c r="CF1794" s="353"/>
      <c r="CG1794" s="353"/>
      <c r="CH1794" s="353"/>
      <c r="CI1794" s="353"/>
      <c r="CJ1794" s="353"/>
      <c r="CK1794" s="353"/>
      <c r="CL1794" s="353"/>
      <c r="CM1794" s="175"/>
      <c r="CN1794" s="175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L1794" s="1"/>
      <c r="DM1794" s="1"/>
      <c r="DN1794" s="1"/>
      <c r="DO1794" s="1"/>
      <c r="DP1794" s="1"/>
      <c r="DQ1794" s="1"/>
      <c r="DR1794" s="1"/>
      <c r="DS1794" s="1"/>
      <c r="DT1794" s="1"/>
      <c r="DU1794" s="1"/>
      <c r="DV1794" s="1"/>
      <c r="DW1794" s="1"/>
      <c r="DX1794" s="1"/>
      <c r="DY1794" s="1"/>
      <c r="DZ1794" s="1"/>
      <c r="EA1794" s="1"/>
      <c r="EB1794" s="1"/>
      <c r="EC1794" s="1"/>
      <c r="ED1794" s="1"/>
      <c r="EE1794" s="1"/>
      <c r="EF1794" s="1"/>
      <c r="EG1794" s="1"/>
      <c r="EH1794" s="1"/>
      <c r="EI1794" s="1"/>
      <c r="EJ1794" s="1"/>
      <c r="EK1794" s="1"/>
      <c r="EL1794" s="1"/>
      <c r="EM1794" s="1"/>
      <c r="EN1794" s="1"/>
      <c r="EO1794" s="1"/>
      <c r="EP1794" s="1"/>
      <c r="EQ1794" s="1"/>
      <c r="ER1794" s="1"/>
      <c r="ES1794" s="1"/>
      <c r="ET1794" s="1"/>
      <c r="EU1794" s="1"/>
      <c r="EV1794" s="1"/>
      <c r="EW1794" s="1"/>
      <c r="EX1794" s="1"/>
      <c r="EY1794" s="1"/>
      <c r="EZ1794" s="1"/>
      <c r="FA1794" s="1"/>
      <c r="FB1794" s="1"/>
      <c r="FC1794" s="1"/>
      <c r="FD1794" s="1"/>
      <c r="FE1794" s="1"/>
      <c r="FF1794" s="1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  <c r="FV1794" s="1"/>
      <c r="FW1794" s="1"/>
      <c r="FX1794" s="1"/>
      <c r="FY1794" s="1"/>
      <c r="FZ1794" s="1"/>
      <c r="GA1794" s="1"/>
      <c r="GB1794" s="1"/>
      <c r="GC1794" s="1"/>
      <c r="GD1794" s="1"/>
      <c r="GE1794" s="1"/>
      <c r="GF1794" s="1"/>
      <c r="GG1794" s="1"/>
      <c r="GH1794" s="1"/>
      <c r="GI1794" s="1"/>
      <c r="GJ1794" s="1"/>
      <c r="GK1794" s="1"/>
    </row>
    <row r="1795" spans="1:193" s="2" customFormat="1" ht="10.5" hidden="1" customHeight="1">
      <c r="A1795" s="1298"/>
      <c r="B1795" s="1313"/>
      <c r="C1795" s="1129"/>
      <c r="D1795" s="144" t="s">
        <v>126</v>
      </c>
      <c r="E1795" s="656"/>
      <c r="F1795" s="48"/>
      <c r="G1795" s="48"/>
      <c r="H1795" s="640"/>
      <c r="I1795" s="48"/>
      <c r="J1795" s="48"/>
      <c r="K1795" s="48"/>
      <c r="L1795" s="48" t="s">
        <v>874</v>
      </c>
      <c r="M1795" s="48"/>
      <c r="N1795" s="640"/>
      <c r="O1795" s="48"/>
      <c r="P1795" s="48"/>
      <c r="Q1795" s="48"/>
      <c r="R1795" s="48"/>
      <c r="S1795" s="48"/>
      <c r="T1795" s="48"/>
      <c r="U1795" s="48"/>
      <c r="V1795" s="640"/>
      <c r="W1795" s="48"/>
      <c r="X1795" s="48"/>
      <c r="Y1795" s="640"/>
      <c r="Z1795" s="48"/>
      <c r="AA1795" s="48"/>
      <c r="AB1795" s="48"/>
      <c r="AC1795" s="353"/>
      <c r="AD1795" s="353"/>
      <c r="AE1795" s="353"/>
      <c r="AF1795" s="353"/>
      <c r="AG1795" s="353"/>
      <c r="AH1795" s="353"/>
      <c r="AI1795" s="353"/>
      <c r="AJ1795" s="353"/>
      <c r="AK1795" s="353"/>
      <c r="AL1795" s="353"/>
      <c r="AM1795" s="353"/>
      <c r="AN1795" s="353"/>
      <c r="AO1795" s="353"/>
      <c r="AP1795" s="353"/>
      <c r="AQ1795" s="353"/>
      <c r="AR1795" s="353"/>
      <c r="AS1795" s="353"/>
      <c r="AT1795" s="353"/>
      <c r="AU1795" s="353"/>
      <c r="AV1795" s="353"/>
      <c r="AW1795" s="353"/>
      <c r="AX1795" s="353"/>
      <c r="AY1795" s="353"/>
      <c r="AZ1795" s="353"/>
      <c r="BA1795" s="353"/>
      <c r="BB1795" s="353"/>
      <c r="BC1795" s="353"/>
      <c r="BD1795" s="353"/>
      <c r="BE1795" s="353"/>
      <c r="BF1795" s="353"/>
      <c r="BG1795" s="353"/>
      <c r="BH1795" s="353"/>
      <c r="BI1795" s="353"/>
      <c r="BJ1795" s="353"/>
      <c r="BK1795" s="353"/>
      <c r="BL1795" s="353"/>
      <c r="BM1795" s="353"/>
      <c r="BN1795" s="353"/>
      <c r="BO1795" s="353"/>
      <c r="BP1795" s="353"/>
      <c r="BQ1795" s="353"/>
      <c r="BR1795" s="353"/>
      <c r="BS1795" s="353"/>
      <c r="BT1795" s="353"/>
      <c r="BU1795" s="353"/>
      <c r="BV1795" s="353"/>
      <c r="BW1795" s="353"/>
      <c r="BX1795" s="353"/>
      <c r="BY1795" s="353"/>
      <c r="BZ1795" s="353"/>
      <c r="CA1795" s="353"/>
      <c r="CB1795" s="353"/>
      <c r="CC1795" s="353"/>
      <c r="CD1795" s="353"/>
      <c r="CE1795" s="353"/>
      <c r="CF1795" s="353"/>
      <c r="CG1795" s="353"/>
      <c r="CH1795" s="353"/>
      <c r="CI1795" s="353"/>
      <c r="CJ1795" s="353"/>
      <c r="CK1795" s="353"/>
      <c r="CL1795" s="353"/>
      <c r="CM1795" s="175"/>
      <c r="CN1795" s="175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L1795" s="1"/>
      <c r="DM1795" s="1"/>
      <c r="DN1795" s="1"/>
      <c r="DO1795" s="1"/>
      <c r="DP1795" s="1"/>
      <c r="DQ1795" s="1"/>
      <c r="DR1795" s="1"/>
      <c r="DS1795" s="1"/>
      <c r="DT1795" s="1"/>
      <c r="DU1795" s="1"/>
      <c r="DV1795" s="1"/>
      <c r="DW1795" s="1"/>
      <c r="DX1795" s="1"/>
      <c r="DY1795" s="1"/>
      <c r="DZ1795" s="1"/>
      <c r="EA1795" s="1"/>
      <c r="EB1795" s="1"/>
      <c r="EC1795" s="1"/>
      <c r="ED1795" s="1"/>
      <c r="EE1795" s="1"/>
      <c r="EF1795" s="1"/>
      <c r="EG1795" s="1"/>
      <c r="EH1795" s="1"/>
      <c r="EI1795" s="1"/>
      <c r="EJ1795" s="1"/>
      <c r="EK1795" s="1"/>
      <c r="EL1795" s="1"/>
      <c r="EM1795" s="1"/>
      <c r="EN1795" s="1"/>
      <c r="EO1795" s="1"/>
      <c r="EP1795" s="1"/>
      <c r="EQ1795" s="1"/>
      <c r="ER1795" s="1"/>
      <c r="ES1795" s="1"/>
      <c r="ET1795" s="1"/>
      <c r="EU1795" s="1"/>
      <c r="EV1795" s="1"/>
      <c r="EW1795" s="1"/>
      <c r="EX1795" s="1"/>
      <c r="EY1795" s="1"/>
      <c r="EZ1795" s="1"/>
      <c r="FA1795" s="1"/>
      <c r="FB1795" s="1"/>
      <c r="FC1795" s="1"/>
      <c r="FD1795" s="1"/>
      <c r="FE1795" s="1"/>
      <c r="FF1795" s="1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  <c r="FV1795" s="1"/>
      <c r="FW1795" s="1"/>
      <c r="FX1795" s="1"/>
      <c r="FY1795" s="1"/>
      <c r="FZ1795" s="1"/>
      <c r="GA1795" s="1"/>
      <c r="GB1795" s="1"/>
      <c r="GC1795" s="1"/>
      <c r="GD1795" s="1"/>
      <c r="GE1795" s="1"/>
      <c r="GF1795" s="1"/>
      <c r="GG1795" s="1"/>
      <c r="GH1795" s="1"/>
      <c r="GI1795" s="1"/>
      <c r="GJ1795" s="1"/>
      <c r="GK1795" s="1"/>
    </row>
    <row r="1796" spans="1:193" s="2" customFormat="1" ht="10.5" hidden="1" customHeight="1">
      <c r="A1796" s="1298"/>
      <c r="B1796" s="1313"/>
      <c r="C1796" s="1129"/>
      <c r="D1796" s="144" t="s">
        <v>127</v>
      </c>
      <c r="E1796" s="687"/>
      <c r="F1796" s="542"/>
      <c r="G1796" s="542"/>
      <c r="H1796" s="641"/>
      <c r="I1796" s="542"/>
      <c r="J1796" s="542"/>
      <c r="K1796" s="542"/>
      <c r="L1796" s="542"/>
      <c r="M1796" s="542"/>
      <c r="N1796" s="641"/>
      <c r="O1796" s="542"/>
      <c r="P1796" s="542"/>
      <c r="Q1796" s="542"/>
      <c r="R1796" s="542"/>
      <c r="S1796" s="542"/>
      <c r="T1796" s="542"/>
      <c r="U1796" s="542"/>
      <c r="V1796" s="641"/>
      <c r="W1796" s="542"/>
      <c r="X1796" s="542"/>
      <c r="Y1796" s="641"/>
      <c r="Z1796" s="542"/>
      <c r="AA1796" s="542"/>
      <c r="AB1796" s="542"/>
      <c r="AC1796" s="353"/>
      <c r="AD1796" s="353"/>
      <c r="AE1796" s="353"/>
      <c r="AF1796" s="353"/>
      <c r="AG1796" s="353"/>
      <c r="AH1796" s="353"/>
      <c r="AI1796" s="353"/>
      <c r="AJ1796" s="353"/>
      <c r="AK1796" s="353"/>
      <c r="AL1796" s="353"/>
      <c r="AM1796" s="353"/>
      <c r="AN1796" s="353"/>
      <c r="AO1796" s="353"/>
      <c r="AP1796" s="353"/>
      <c r="AQ1796" s="353"/>
      <c r="AR1796" s="353"/>
      <c r="AS1796" s="353"/>
      <c r="AT1796" s="353"/>
      <c r="AU1796" s="353"/>
      <c r="AV1796" s="353"/>
      <c r="AW1796" s="353"/>
      <c r="AX1796" s="353"/>
      <c r="AY1796" s="353"/>
      <c r="AZ1796" s="353"/>
      <c r="BA1796" s="353"/>
      <c r="BB1796" s="353"/>
      <c r="BC1796" s="353"/>
      <c r="BD1796" s="353"/>
      <c r="BE1796" s="353"/>
      <c r="BF1796" s="353"/>
      <c r="BG1796" s="353"/>
      <c r="BH1796" s="353"/>
      <c r="BI1796" s="353"/>
      <c r="BJ1796" s="353"/>
      <c r="BK1796" s="353"/>
      <c r="BL1796" s="353"/>
      <c r="BM1796" s="353"/>
      <c r="BN1796" s="353"/>
      <c r="BO1796" s="353"/>
      <c r="BP1796" s="353"/>
      <c r="BQ1796" s="353"/>
      <c r="BR1796" s="353"/>
      <c r="BS1796" s="353"/>
      <c r="BT1796" s="353"/>
      <c r="BU1796" s="353"/>
      <c r="BV1796" s="353"/>
      <c r="BW1796" s="353"/>
      <c r="BX1796" s="353"/>
      <c r="BY1796" s="353"/>
      <c r="BZ1796" s="353"/>
      <c r="CA1796" s="353"/>
      <c r="CB1796" s="353"/>
      <c r="CC1796" s="353"/>
      <c r="CD1796" s="353"/>
      <c r="CE1796" s="353"/>
      <c r="CF1796" s="353"/>
      <c r="CG1796" s="353"/>
      <c r="CH1796" s="353"/>
      <c r="CI1796" s="353"/>
      <c r="CJ1796" s="353"/>
      <c r="CK1796" s="353"/>
      <c r="CL1796" s="353"/>
      <c r="CM1796" s="175"/>
      <c r="CN1796" s="175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L1796" s="1"/>
      <c r="DM1796" s="1"/>
      <c r="DN1796" s="1"/>
      <c r="DO1796" s="1"/>
      <c r="DP1796" s="1"/>
      <c r="DQ1796" s="1"/>
      <c r="DR1796" s="1"/>
      <c r="DS1796" s="1"/>
      <c r="DT1796" s="1"/>
      <c r="DU1796" s="1"/>
      <c r="DV1796" s="1"/>
      <c r="DW1796" s="1"/>
      <c r="DX1796" s="1"/>
      <c r="DY1796" s="1"/>
      <c r="DZ1796" s="1"/>
      <c r="EA1796" s="1"/>
      <c r="EB1796" s="1"/>
      <c r="EC1796" s="1"/>
      <c r="ED1796" s="1"/>
      <c r="EE1796" s="1"/>
      <c r="EF1796" s="1"/>
      <c r="EG1796" s="1"/>
      <c r="EH1796" s="1"/>
      <c r="EI1796" s="1"/>
      <c r="EJ1796" s="1"/>
      <c r="EK1796" s="1"/>
      <c r="EL1796" s="1"/>
      <c r="EM1796" s="1"/>
      <c r="EN1796" s="1"/>
      <c r="EO1796" s="1"/>
      <c r="EP1796" s="1"/>
      <c r="EQ1796" s="1"/>
      <c r="ER1796" s="1"/>
      <c r="ES1796" s="1"/>
      <c r="ET1796" s="1"/>
      <c r="EU1796" s="1"/>
      <c r="EV1796" s="1"/>
      <c r="EW1796" s="1"/>
      <c r="EX1796" s="1"/>
      <c r="EY1796" s="1"/>
      <c r="EZ1796" s="1"/>
      <c r="FA1796" s="1"/>
      <c r="FB1796" s="1"/>
      <c r="FC1796" s="1"/>
      <c r="FD1796" s="1"/>
      <c r="FE1796" s="1"/>
      <c r="FF1796" s="1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  <c r="FV1796" s="1"/>
      <c r="FW1796" s="1"/>
      <c r="FX1796" s="1"/>
      <c r="FY1796" s="1"/>
      <c r="FZ1796" s="1"/>
      <c r="GA1796" s="1"/>
      <c r="GB1796" s="1"/>
      <c r="GC1796" s="1"/>
      <c r="GD1796" s="1"/>
      <c r="GE1796" s="1"/>
      <c r="GF1796" s="1"/>
      <c r="GG1796" s="1"/>
      <c r="GH1796" s="1"/>
      <c r="GI1796" s="1"/>
      <c r="GJ1796" s="1"/>
      <c r="GK1796" s="1"/>
    </row>
    <row r="1797" spans="1:193" s="2" customFormat="1" ht="10.5" hidden="1" customHeight="1" thickBot="1">
      <c r="A1797" s="1299"/>
      <c r="B1797" s="1314"/>
      <c r="C1797" s="1129"/>
      <c r="D1797" s="144" t="s">
        <v>42</v>
      </c>
      <c r="E1797" s="688"/>
      <c r="F1797" s="102"/>
      <c r="G1797" s="102"/>
      <c r="H1797" s="645"/>
      <c r="I1797" s="102"/>
      <c r="J1797" s="102"/>
      <c r="K1797" s="102"/>
      <c r="L1797" s="102"/>
      <c r="M1797" s="102"/>
      <c r="N1797" s="645"/>
      <c r="O1797" s="102"/>
      <c r="P1797" s="102"/>
      <c r="Q1797" s="102"/>
      <c r="R1797" s="102"/>
      <c r="S1797" s="102"/>
      <c r="T1797" s="102"/>
      <c r="U1797" s="102"/>
      <c r="V1797" s="645"/>
      <c r="W1797" s="102"/>
      <c r="X1797" s="102"/>
      <c r="Y1797" s="645"/>
      <c r="Z1797" s="102"/>
      <c r="AA1797" s="102"/>
      <c r="AB1797" s="102"/>
      <c r="AC1797" s="353"/>
      <c r="AD1797" s="353"/>
      <c r="AE1797" s="353"/>
      <c r="AF1797" s="353"/>
      <c r="AG1797" s="353"/>
      <c r="AH1797" s="353"/>
      <c r="AI1797" s="353"/>
      <c r="AJ1797" s="353"/>
      <c r="AK1797" s="353"/>
      <c r="AL1797" s="353"/>
      <c r="AM1797" s="353"/>
      <c r="AN1797" s="353"/>
      <c r="AO1797" s="353"/>
      <c r="AP1797" s="353"/>
      <c r="AQ1797" s="353"/>
      <c r="AR1797" s="353"/>
      <c r="AS1797" s="353"/>
      <c r="AT1797" s="353"/>
      <c r="AU1797" s="353"/>
      <c r="AV1797" s="353"/>
      <c r="AW1797" s="353"/>
      <c r="AX1797" s="353"/>
      <c r="AY1797" s="353"/>
      <c r="AZ1797" s="353"/>
      <c r="BA1797" s="353"/>
      <c r="BB1797" s="353"/>
      <c r="BC1797" s="353"/>
      <c r="BD1797" s="353"/>
      <c r="BE1797" s="353"/>
      <c r="BF1797" s="353"/>
      <c r="BG1797" s="353"/>
      <c r="BH1797" s="353"/>
      <c r="BI1797" s="353"/>
      <c r="BJ1797" s="353"/>
      <c r="BK1797" s="353"/>
      <c r="BL1797" s="353"/>
      <c r="BM1797" s="353"/>
      <c r="BN1797" s="353"/>
      <c r="BO1797" s="353"/>
      <c r="BP1797" s="353"/>
      <c r="BQ1797" s="353"/>
      <c r="BR1797" s="353"/>
      <c r="BS1797" s="353"/>
      <c r="BT1797" s="353"/>
      <c r="BU1797" s="353"/>
      <c r="BV1797" s="353"/>
      <c r="BW1797" s="353"/>
      <c r="BX1797" s="353"/>
      <c r="BY1797" s="353"/>
      <c r="BZ1797" s="353"/>
      <c r="CA1797" s="353"/>
      <c r="CB1797" s="353"/>
      <c r="CC1797" s="353"/>
      <c r="CD1797" s="353"/>
      <c r="CE1797" s="353"/>
      <c r="CF1797" s="353"/>
      <c r="CG1797" s="353"/>
      <c r="CH1797" s="353"/>
      <c r="CI1797" s="353"/>
      <c r="CJ1797" s="353"/>
      <c r="CK1797" s="353"/>
      <c r="CL1797" s="353"/>
      <c r="CM1797" s="175"/>
      <c r="CN1797" s="175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L1797" s="1"/>
      <c r="DM1797" s="1"/>
      <c r="DN1797" s="1"/>
      <c r="DO1797" s="1"/>
      <c r="DP1797" s="1"/>
      <c r="DQ1797" s="1"/>
      <c r="DR1797" s="1"/>
      <c r="DS1797" s="1"/>
      <c r="DT1797" s="1"/>
      <c r="DU1797" s="1"/>
      <c r="DV1797" s="1"/>
      <c r="DW1797" s="1"/>
      <c r="DX1797" s="1"/>
      <c r="DY1797" s="1"/>
      <c r="DZ1797" s="1"/>
      <c r="EA1797" s="1"/>
      <c r="EB1797" s="1"/>
      <c r="EC1797" s="1"/>
      <c r="ED1797" s="1"/>
      <c r="EE1797" s="1"/>
      <c r="EF1797" s="1"/>
      <c r="EG1797" s="1"/>
      <c r="EH1797" s="1"/>
      <c r="EI1797" s="1"/>
      <c r="EJ1797" s="1"/>
      <c r="EK1797" s="1"/>
      <c r="EL1797" s="1"/>
      <c r="EM1797" s="1"/>
      <c r="EN1797" s="1"/>
      <c r="EO1797" s="1"/>
      <c r="EP1797" s="1"/>
      <c r="EQ1797" s="1"/>
      <c r="ER1797" s="1"/>
      <c r="ES1797" s="1"/>
      <c r="ET1797" s="1"/>
      <c r="EU1797" s="1"/>
      <c r="EV1797" s="1"/>
      <c r="EW1797" s="1"/>
      <c r="EX1797" s="1"/>
      <c r="EY1797" s="1"/>
      <c r="EZ1797" s="1"/>
      <c r="FA1797" s="1"/>
      <c r="FB1797" s="1"/>
      <c r="FC1797" s="1"/>
      <c r="FD1797" s="1"/>
      <c r="FE1797" s="1"/>
      <c r="FF1797" s="1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  <c r="FV1797" s="1"/>
      <c r="FW1797" s="1"/>
      <c r="FX1797" s="1"/>
      <c r="FY1797" s="1"/>
      <c r="FZ1797" s="1"/>
      <c r="GA1797" s="1"/>
      <c r="GB1797" s="1"/>
      <c r="GC1797" s="1"/>
      <c r="GD1797" s="1"/>
      <c r="GE1797" s="1"/>
      <c r="GF1797" s="1"/>
      <c r="GG1797" s="1"/>
      <c r="GH1797" s="1"/>
      <c r="GI1797" s="1"/>
      <c r="GJ1797" s="1"/>
      <c r="GK1797" s="1"/>
    </row>
    <row r="1798" spans="1:193" s="2" customFormat="1" ht="10.5" hidden="1" customHeight="1">
      <c r="A1798" s="1297" t="s">
        <v>105</v>
      </c>
      <c r="B1798" s="1312" t="s">
        <v>899</v>
      </c>
      <c r="C1798" s="1129"/>
      <c r="D1798" s="144"/>
      <c r="E1798" s="682"/>
      <c r="F1798" s="84"/>
      <c r="G1798" s="84"/>
      <c r="H1798" s="643"/>
      <c r="I1798" s="84"/>
      <c r="J1798" s="84"/>
      <c r="K1798" s="84"/>
      <c r="L1798" s="84"/>
      <c r="M1798" s="84"/>
      <c r="N1798" s="643"/>
      <c r="O1798" s="84"/>
      <c r="P1798" s="84"/>
      <c r="Q1798" s="84"/>
      <c r="R1798" s="84"/>
      <c r="S1798" s="84"/>
      <c r="T1798" s="84"/>
      <c r="U1798" s="84"/>
      <c r="V1798" s="643"/>
      <c r="W1798" s="84"/>
      <c r="X1798" s="84"/>
      <c r="Y1798" s="643"/>
      <c r="Z1798" s="84"/>
      <c r="AA1798" s="84"/>
      <c r="AB1798" s="84"/>
      <c r="AC1798" s="353"/>
      <c r="AD1798" s="353"/>
      <c r="AE1798" s="353"/>
      <c r="AF1798" s="353"/>
      <c r="AG1798" s="353"/>
      <c r="AH1798" s="353"/>
      <c r="AI1798" s="353"/>
      <c r="AJ1798" s="353"/>
      <c r="AK1798" s="353"/>
      <c r="AL1798" s="353"/>
      <c r="AM1798" s="353"/>
      <c r="AN1798" s="353"/>
      <c r="AO1798" s="353"/>
      <c r="AP1798" s="353"/>
      <c r="AQ1798" s="353"/>
      <c r="AR1798" s="353"/>
      <c r="AS1798" s="353"/>
      <c r="AT1798" s="353"/>
      <c r="AU1798" s="353"/>
      <c r="AV1798" s="353"/>
      <c r="AW1798" s="353"/>
      <c r="AX1798" s="353"/>
      <c r="AY1798" s="353"/>
      <c r="AZ1798" s="353"/>
      <c r="BA1798" s="353"/>
      <c r="BB1798" s="353"/>
      <c r="BC1798" s="353"/>
      <c r="BD1798" s="353"/>
      <c r="BE1798" s="353"/>
      <c r="BF1798" s="353"/>
      <c r="BG1798" s="353"/>
      <c r="BH1798" s="353"/>
      <c r="BI1798" s="353"/>
      <c r="BJ1798" s="353"/>
      <c r="BK1798" s="353"/>
      <c r="BL1798" s="353"/>
      <c r="BM1798" s="353"/>
      <c r="BN1798" s="353"/>
      <c r="BO1798" s="353"/>
      <c r="BP1798" s="353"/>
      <c r="BQ1798" s="353"/>
      <c r="BR1798" s="353"/>
      <c r="BS1798" s="353"/>
      <c r="BT1798" s="353"/>
      <c r="BU1798" s="353"/>
      <c r="BV1798" s="353"/>
      <c r="BW1798" s="353"/>
      <c r="BX1798" s="353"/>
      <c r="BY1798" s="353"/>
      <c r="BZ1798" s="353"/>
      <c r="CA1798" s="353"/>
      <c r="CB1798" s="353"/>
      <c r="CC1798" s="353"/>
      <c r="CD1798" s="353"/>
      <c r="CE1798" s="353"/>
      <c r="CF1798" s="353"/>
      <c r="CG1798" s="353"/>
      <c r="CH1798" s="353"/>
      <c r="CI1798" s="353"/>
      <c r="CJ1798" s="353"/>
      <c r="CK1798" s="353"/>
      <c r="CL1798" s="353"/>
      <c r="CM1798" s="175"/>
      <c r="CN1798" s="175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L1798" s="1"/>
      <c r="DM1798" s="1"/>
      <c r="DN1798" s="1"/>
      <c r="DO1798" s="1"/>
      <c r="DP1798" s="1"/>
      <c r="DQ1798" s="1"/>
      <c r="DR1798" s="1"/>
      <c r="DS1798" s="1"/>
      <c r="DT1798" s="1"/>
      <c r="DU1798" s="1"/>
      <c r="DV1798" s="1"/>
      <c r="DW1798" s="1"/>
      <c r="DX1798" s="1"/>
      <c r="DY1798" s="1"/>
      <c r="DZ1798" s="1"/>
      <c r="EA1798" s="1"/>
      <c r="EB1798" s="1"/>
      <c r="EC1798" s="1"/>
      <c r="ED1798" s="1"/>
      <c r="EE1798" s="1"/>
      <c r="EF1798" s="1"/>
      <c r="EG1798" s="1"/>
      <c r="EH1798" s="1"/>
      <c r="EI1798" s="1"/>
      <c r="EJ1798" s="1"/>
      <c r="EK1798" s="1"/>
      <c r="EL1798" s="1"/>
      <c r="EM1798" s="1"/>
      <c r="EN1798" s="1"/>
      <c r="EO1798" s="1"/>
      <c r="EP1798" s="1"/>
      <c r="EQ1798" s="1"/>
      <c r="ER1798" s="1"/>
      <c r="ES1798" s="1"/>
      <c r="ET1798" s="1"/>
      <c r="EU1798" s="1"/>
      <c r="EV1798" s="1"/>
      <c r="EW1798" s="1"/>
      <c r="EX1798" s="1"/>
      <c r="EY1798" s="1"/>
      <c r="EZ1798" s="1"/>
      <c r="FA1798" s="1"/>
      <c r="FB1798" s="1"/>
      <c r="FC1798" s="1"/>
      <c r="FD1798" s="1"/>
      <c r="FE1798" s="1"/>
      <c r="FF1798" s="1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  <c r="FV1798" s="1"/>
      <c r="FW1798" s="1"/>
      <c r="FX1798" s="1"/>
      <c r="FY1798" s="1"/>
      <c r="FZ1798" s="1"/>
      <c r="GA1798" s="1"/>
      <c r="GB1798" s="1"/>
      <c r="GC1798" s="1"/>
      <c r="GD1798" s="1"/>
      <c r="GE1798" s="1"/>
      <c r="GF1798" s="1"/>
      <c r="GG1798" s="1"/>
      <c r="GH1798" s="1"/>
      <c r="GI1798" s="1"/>
      <c r="GJ1798" s="1"/>
      <c r="GK1798" s="1"/>
    </row>
    <row r="1799" spans="1:193" s="2" customFormat="1" ht="10.5" hidden="1" customHeight="1">
      <c r="A1799" s="1298"/>
      <c r="B1799" s="1313"/>
      <c r="C1799" s="1129"/>
      <c r="D1799" s="144" t="s">
        <v>34</v>
      </c>
      <c r="E1799" s="683"/>
      <c r="F1799" s="541"/>
      <c r="G1799" s="541"/>
      <c r="H1799" s="639"/>
      <c r="I1799" s="541"/>
      <c r="J1799" s="541"/>
      <c r="K1799" s="541"/>
      <c r="L1799" s="541"/>
      <c r="M1799" s="541"/>
      <c r="N1799" s="639"/>
      <c r="O1799" s="541"/>
      <c r="P1799" s="541"/>
      <c r="Q1799" s="541"/>
      <c r="R1799" s="541"/>
      <c r="S1799" s="541"/>
      <c r="T1799" s="541"/>
      <c r="U1799" s="541"/>
      <c r="V1799" s="639"/>
      <c r="W1799" s="541"/>
      <c r="X1799" s="541"/>
      <c r="Y1799" s="639"/>
      <c r="Z1799" s="541"/>
      <c r="AA1799" s="541"/>
      <c r="AB1799" s="541"/>
      <c r="AC1799" s="353"/>
      <c r="AD1799" s="353"/>
      <c r="AE1799" s="353"/>
      <c r="AF1799" s="353"/>
      <c r="AG1799" s="353"/>
      <c r="AH1799" s="353"/>
      <c r="AI1799" s="353"/>
      <c r="AJ1799" s="353"/>
      <c r="AK1799" s="353"/>
      <c r="AL1799" s="353"/>
      <c r="AM1799" s="353"/>
      <c r="AN1799" s="353"/>
      <c r="AO1799" s="353"/>
      <c r="AP1799" s="353"/>
      <c r="AQ1799" s="353"/>
      <c r="AR1799" s="353"/>
      <c r="AS1799" s="353"/>
      <c r="AT1799" s="353"/>
      <c r="AU1799" s="353"/>
      <c r="AV1799" s="353"/>
      <c r="AW1799" s="353"/>
      <c r="AX1799" s="353"/>
      <c r="AY1799" s="353"/>
      <c r="AZ1799" s="353"/>
      <c r="BA1799" s="353"/>
      <c r="BB1799" s="353"/>
      <c r="BC1799" s="353"/>
      <c r="BD1799" s="353"/>
      <c r="BE1799" s="353"/>
      <c r="BF1799" s="353"/>
      <c r="BG1799" s="353"/>
      <c r="BH1799" s="353"/>
      <c r="BI1799" s="353"/>
      <c r="BJ1799" s="353"/>
      <c r="BK1799" s="353"/>
      <c r="BL1799" s="353"/>
      <c r="BM1799" s="353"/>
      <c r="BN1799" s="353"/>
      <c r="BO1799" s="353"/>
      <c r="BP1799" s="353"/>
      <c r="BQ1799" s="353"/>
      <c r="BR1799" s="353"/>
      <c r="BS1799" s="353"/>
      <c r="BT1799" s="353"/>
      <c r="BU1799" s="353"/>
      <c r="BV1799" s="353"/>
      <c r="BW1799" s="353"/>
      <c r="BX1799" s="353"/>
      <c r="BY1799" s="353"/>
      <c r="BZ1799" s="353"/>
      <c r="CA1799" s="353"/>
      <c r="CB1799" s="353"/>
      <c r="CC1799" s="353"/>
      <c r="CD1799" s="353"/>
      <c r="CE1799" s="353"/>
      <c r="CF1799" s="353"/>
      <c r="CG1799" s="353"/>
      <c r="CH1799" s="353"/>
      <c r="CI1799" s="353"/>
      <c r="CJ1799" s="353"/>
      <c r="CK1799" s="353"/>
      <c r="CL1799" s="353"/>
      <c r="CM1799" s="175"/>
      <c r="CN1799" s="175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L1799" s="1"/>
      <c r="DM1799" s="1"/>
      <c r="DN1799" s="1"/>
      <c r="DO1799" s="1"/>
      <c r="DP1799" s="1"/>
      <c r="DQ1799" s="1"/>
      <c r="DR1799" s="1"/>
      <c r="DS1799" s="1"/>
      <c r="DT1799" s="1"/>
      <c r="DU1799" s="1"/>
      <c r="DV1799" s="1"/>
      <c r="DW1799" s="1"/>
      <c r="DX1799" s="1"/>
      <c r="DY1799" s="1"/>
      <c r="DZ1799" s="1"/>
      <c r="EA1799" s="1"/>
      <c r="EB1799" s="1"/>
      <c r="EC1799" s="1"/>
      <c r="ED1799" s="1"/>
      <c r="EE1799" s="1"/>
      <c r="EF1799" s="1"/>
      <c r="EG1799" s="1"/>
      <c r="EH1799" s="1"/>
      <c r="EI1799" s="1"/>
      <c r="EJ1799" s="1"/>
      <c r="EK1799" s="1"/>
      <c r="EL1799" s="1"/>
      <c r="EM1799" s="1"/>
      <c r="EN1799" s="1"/>
      <c r="EO1799" s="1"/>
      <c r="EP1799" s="1"/>
      <c r="EQ1799" s="1"/>
      <c r="ER1799" s="1"/>
      <c r="ES1799" s="1"/>
      <c r="ET1799" s="1"/>
      <c r="EU1799" s="1"/>
      <c r="EV1799" s="1"/>
      <c r="EW1799" s="1"/>
      <c r="EX1799" s="1"/>
      <c r="EY1799" s="1"/>
      <c r="EZ1799" s="1"/>
      <c r="FA1799" s="1"/>
      <c r="FB1799" s="1"/>
      <c r="FC1799" s="1"/>
      <c r="FD1799" s="1"/>
      <c r="FE1799" s="1"/>
      <c r="FF1799" s="1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  <c r="FV1799" s="1"/>
      <c r="FW1799" s="1"/>
      <c r="FX1799" s="1"/>
      <c r="FY1799" s="1"/>
      <c r="FZ1799" s="1"/>
      <c r="GA1799" s="1"/>
      <c r="GB1799" s="1"/>
      <c r="GC1799" s="1"/>
      <c r="GD1799" s="1"/>
      <c r="GE1799" s="1"/>
      <c r="GF1799" s="1"/>
      <c r="GG1799" s="1"/>
      <c r="GH1799" s="1"/>
      <c r="GI1799" s="1"/>
      <c r="GJ1799" s="1"/>
      <c r="GK1799" s="1"/>
    </row>
    <row r="1800" spans="1:193" s="2" customFormat="1" ht="10.5" hidden="1" customHeight="1">
      <c r="A1800" s="1298"/>
      <c r="B1800" s="1313"/>
      <c r="C1800" s="1129"/>
      <c r="D1800" s="144" t="s">
        <v>126</v>
      </c>
      <c r="E1800" s="683"/>
      <c r="F1800" s="541"/>
      <c r="G1800" s="541"/>
      <c r="H1800" s="639"/>
      <c r="I1800" s="541"/>
      <c r="J1800" s="541"/>
      <c r="K1800" s="541"/>
      <c r="L1800" s="48" t="s">
        <v>874</v>
      </c>
      <c r="M1800" s="541"/>
      <c r="N1800" s="639"/>
      <c r="O1800" s="541"/>
      <c r="P1800" s="541"/>
      <c r="Q1800" s="541"/>
      <c r="R1800" s="541"/>
      <c r="S1800" s="541"/>
      <c r="T1800" s="541"/>
      <c r="U1800" s="541"/>
      <c r="V1800" s="639"/>
      <c r="W1800" s="541"/>
      <c r="X1800" s="541"/>
      <c r="Y1800" s="639"/>
      <c r="Z1800" s="541"/>
      <c r="AA1800" s="541"/>
      <c r="AB1800" s="541"/>
      <c r="AC1800" s="353"/>
      <c r="AD1800" s="353"/>
      <c r="AE1800" s="353"/>
      <c r="AF1800" s="353"/>
      <c r="AG1800" s="353"/>
      <c r="AH1800" s="353"/>
      <c r="AI1800" s="353"/>
      <c r="AJ1800" s="353"/>
      <c r="AK1800" s="353"/>
      <c r="AL1800" s="353"/>
      <c r="AM1800" s="353"/>
      <c r="AN1800" s="353"/>
      <c r="AO1800" s="353"/>
      <c r="AP1800" s="353"/>
      <c r="AQ1800" s="353"/>
      <c r="AR1800" s="353"/>
      <c r="AS1800" s="353"/>
      <c r="AT1800" s="353"/>
      <c r="AU1800" s="353"/>
      <c r="AV1800" s="353"/>
      <c r="AW1800" s="353"/>
      <c r="AX1800" s="353"/>
      <c r="AY1800" s="353"/>
      <c r="AZ1800" s="353"/>
      <c r="BA1800" s="353"/>
      <c r="BB1800" s="353"/>
      <c r="BC1800" s="353"/>
      <c r="BD1800" s="353"/>
      <c r="BE1800" s="353"/>
      <c r="BF1800" s="353"/>
      <c r="BG1800" s="353"/>
      <c r="BH1800" s="353"/>
      <c r="BI1800" s="353"/>
      <c r="BJ1800" s="353"/>
      <c r="BK1800" s="353"/>
      <c r="BL1800" s="353"/>
      <c r="BM1800" s="353"/>
      <c r="BN1800" s="353"/>
      <c r="BO1800" s="353"/>
      <c r="BP1800" s="353"/>
      <c r="BQ1800" s="353"/>
      <c r="BR1800" s="353"/>
      <c r="BS1800" s="353"/>
      <c r="BT1800" s="353"/>
      <c r="BU1800" s="353"/>
      <c r="BV1800" s="353"/>
      <c r="BW1800" s="353"/>
      <c r="BX1800" s="353"/>
      <c r="BY1800" s="353"/>
      <c r="BZ1800" s="353"/>
      <c r="CA1800" s="353"/>
      <c r="CB1800" s="353"/>
      <c r="CC1800" s="353"/>
      <c r="CD1800" s="353"/>
      <c r="CE1800" s="353"/>
      <c r="CF1800" s="353"/>
      <c r="CG1800" s="353"/>
      <c r="CH1800" s="353"/>
      <c r="CI1800" s="353"/>
      <c r="CJ1800" s="353"/>
      <c r="CK1800" s="353"/>
      <c r="CL1800" s="353"/>
      <c r="CM1800" s="175"/>
      <c r="CN1800" s="175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L1800" s="1"/>
      <c r="DM1800" s="1"/>
      <c r="DN1800" s="1"/>
      <c r="DO1800" s="1"/>
      <c r="DP1800" s="1"/>
      <c r="DQ1800" s="1"/>
      <c r="DR1800" s="1"/>
      <c r="DS1800" s="1"/>
      <c r="DT1800" s="1"/>
      <c r="DU1800" s="1"/>
      <c r="DV1800" s="1"/>
      <c r="DW1800" s="1"/>
      <c r="DX1800" s="1"/>
      <c r="DY1800" s="1"/>
      <c r="DZ1800" s="1"/>
      <c r="EA1800" s="1"/>
      <c r="EB1800" s="1"/>
      <c r="EC1800" s="1"/>
      <c r="ED1800" s="1"/>
      <c r="EE1800" s="1"/>
      <c r="EF1800" s="1"/>
      <c r="EG1800" s="1"/>
      <c r="EH1800" s="1"/>
      <c r="EI1800" s="1"/>
      <c r="EJ1800" s="1"/>
      <c r="EK1800" s="1"/>
      <c r="EL1800" s="1"/>
      <c r="EM1800" s="1"/>
      <c r="EN1800" s="1"/>
      <c r="EO1800" s="1"/>
      <c r="EP1800" s="1"/>
      <c r="EQ1800" s="1"/>
      <c r="ER1800" s="1"/>
      <c r="ES1800" s="1"/>
      <c r="ET1800" s="1"/>
      <c r="EU1800" s="1"/>
      <c r="EV1800" s="1"/>
      <c r="EW1800" s="1"/>
      <c r="EX1800" s="1"/>
      <c r="EY1800" s="1"/>
      <c r="EZ1800" s="1"/>
      <c r="FA1800" s="1"/>
      <c r="FB1800" s="1"/>
      <c r="FC1800" s="1"/>
      <c r="FD1800" s="1"/>
      <c r="FE1800" s="1"/>
      <c r="FF1800" s="1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  <c r="FV1800" s="1"/>
      <c r="FW1800" s="1"/>
      <c r="FX1800" s="1"/>
      <c r="FY1800" s="1"/>
      <c r="FZ1800" s="1"/>
      <c r="GA1800" s="1"/>
      <c r="GB1800" s="1"/>
      <c r="GC1800" s="1"/>
      <c r="GD1800" s="1"/>
      <c r="GE1800" s="1"/>
      <c r="GF1800" s="1"/>
      <c r="GG1800" s="1"/>
      <c r="GH1800" s="1"/>
      <c r="GI1800" s="1"/>
      <c r="GJ1800" s="1"/>
      <c r="GK1800" s="1"/>
    </row>
    <row r="1801" spans="1:193" s="2" customFormat="1" ht="10.5" hidden="1" customHeight="1">
      <c r="A1801" s="1298"/>
      <c r="B1801" s="1313"/>
      <c r="C1801" s="1129"/>
      <c r="D1801" s="144" t="s">
        <v>127</v>
      </c>
      <c r="E1801" s="690"/>
      <c r="F1801" s="689"/>
      <c r="G1801" s="689"/>
      <c r="H1801" s="691"/>
      <c r="I1801" s="689"/>
      <c r="J1801" s="689"/>
      <c r="K1801" s="689"/>
      <c r="L1801" s="689"/>
      <c r="M1801" s="689"/>
      <c r="N1801" s="691"/>
      <c r="O1801" s="689"/>
      <c r="P1801" s="689"/>
      <c r="Q1801" s="689"/>
      <c r="R1801" s="689"/>
      <c r="S1801" s="689"/>
      <c r="T1801" s="689"/>
      <c r="U1801" s="689"/>
      <c r="V1801" s="691"/>
      <c r="W1801" s="689"/>
      <c r="X1801" s="689"/>
      <c r="Y1801" s="691"/>
      <c r="Z1801" s="689"/>
      <c r="AA1801" s="689"/>
      <c r="AB1801" s="689"/>
      <c r="AC1801" s="353"/>
      <c r="AD1801" s="353"/>
      <c r="AE1801" s="353"/>
      <c r="AF1801" s="353"/>
      <c r="AG1801" s="353"/>
      <c r="AH1801" s="353"/>
      <c r="AI1801" s="353"/>
      <c r="AJ1801" s="353"/>
      <c r="AK1801" s="353"/>
      <c r="AL1801" s="353"/>
      <c r="AM1801" s="353"/>
      <c r="AN1801" s="353"/>
      <c r="AO1801" s="353"/>
      <c r="AP1801" s="353"/>
      <c r="AQ1801" s="353"/>
      <c r="AR1801" s="353"/>
      <c r="AS1801" s="353"/>
      <c r="AT1801" s="353"/>
      <c r="AU1801" s="353"/>
      <c r="AV1801" s="353"/>
      <c r="AW1801" s="353"/>
      <c r="AX1801" s="353"/>
      <c r="AY1801" s="353"/>
      <c r="AZ1801" s="353"/>
      <c r="BA1801" s="353"/>
      <c r="BB1801" s="353"/>
      <c r="BC1801" s="353"/>
      <c r="BD1801" s="353"/>
      <c r="BE1801" s="353"/>
      <c r="BF1801" s="353"/>
      <c r="BG1801" s="353"/>
      <c r="BH1801" s="353"/>
      <c r="BI1801" s="353"/>
      <c r="BJ1801" s="353"/>
      <c r="BK1801" s="353"/>
      <c r="BL1801" s="353"/>
      <c r="BM1801" s="353"/>
      <c r="BN1801" s="353"/>
      <c r="BO1801" s="353"/>
      <c r="BP1801" s="353"/>
      <c r="BQ1801" s="353"/>
      <c r="BR1801" s="353"/>
      <c r="BS1801" s="353"/>
      <c r="BT1801" s="353"/>
      <c r="BU1801" s="353"/>
      <c r="BV1801" s="353"/>
      <c r="BW1801" s="353"/>
      <c r="BX1801" s="353"/>
      <c r="BY1801" s="353"/>
      <c r="BZ1801" s="353"/>
      <c r="CA1801" s="353"/>
      <c r="CB1801" s="353"/>
      <c r="CC1801" s="353"/>
      <c r="CD1801" s="353"/>
      <c r="CE1801" s="353"/>
      <c r="CF1801" s="353"/>
      <c r="CG1801" s="353"/>
      <c r="CH1801" s="353"/>
      <c r="CI1801" s="353"/>
      <c r="CJ1801" s="353"/>
      <c r="CK1801" s="353"/>
      <c r="CL1801" s="353"/>
      <c r="CM1801" s="175"/>
      <c r="CN1801" s="175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L1801" s="1"/>
      <c r="DM1801" s="1"/>
      <c r="DN1801" s="1"/>
      <c r="DO1801" s="1"/>
      <c r="DP1801" s="1"/>
      <c r="DQ1801" s="1"/>
      <c r="DR1801" s="1"/>
      <c r="DS1801" s="1"/>
      <c r="DT1801" s="1"/>
      <c r="DU1801" s="1"/>
      <c r="DV1801" s="1"/>
      <c r="DW1801" s="1"/>
      <c r="DX1801" s="1"/>
      <c r="DY1801" s="1"/>
      <c r="DZ1801" s="1"/>
      <c r="EA1801" s="1"/>
      <c r="EB1801" s="1"/>
      <c r="EC1801" s="1"/>
      <c r="ED1801" s="1"/>
      <c r="EE1801" s="1"/>
      <c r="EF1801" s="1"/>
      <c r="EG1801" s="1"/>
      <c r="EH1801" s="1"/>
      <c r="EI1801" s="1"/>
      <c r="EJ1801" s="1"/>
      <c r="EK1801" s="1"/>
      <c r="EL1801" s="1"/>
      <c r="EM1801" s="1"/>
      <c r="EN1801" s="1"/>
      <c r="EO1801" s="1"/>
      <c r="EP1801" s="1"/>
      <c r="EQ1801" s="1"/>
      <c r="ER1801" s="1"/>
      <c r="ES1801" s="1"/>
      <c r="ET1801" s="1"/>
      <c r="EU1801" s="1"/>
      <c r="EV1801" s="1"/>
      <c r="EW1801" s="1"/>
      <c r="EX1801" s="1"/>
      <c r="EY1801" s="1"/>
      <c r="EZ1801" s="1"/>
      <c r="FA1801" s="1"/>
      <c r="FB1801" s="1"/>
      <c r="FC1801" s="1"/>
      <c r="FD1801" s="1"/>
      <c r="FE1801" s="1"/>
      <c r="FF1801" s="1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  <c r="FV1801" s="1"/>
      <c r="FW1801" s="1"/>
      <c r="FX1801" s="1"/>
      <c r="FY1801" s="1"/>
      <c r="FZ1801" s="1"/>
      <c r="GA1801" s="1"/>
      <c r="GB1801" s="1"/>
      <c r="GC1801" s="1"/>
      <c r="GD1801" s="1"/>
      <c r="GE1801" s="1"/>
      <c r="GF1801" s="1"/>
      <c r="GG1801" s="1"/>
      <c r="GH1801" s="1"/>
      <c r="GI1801" s="1"/>
      <c r="GJ1801" s="1"/>
      <c r="GK1801" s="1"/>
    </row>
    <row r="1802" spans="1:193" s="2" customFormat="1" ht="10.5" hidden="1" customHeight="1" thickBot="1">
      <c r="A1802" s="1299"/>
      <c r="B1802" s="1314"/>
      <c r="C1802" s="720"/>
      <c r="D1802" s="145" t="s">
        <v>42</v>
      </c>
      <c r="E1802" s="690"/>
      <c r="F1802" s="689"/>
      <c r="G1802" s="689"/>
      <c r="H1802" s="691"/>
      <c r="I1802" s="689"/>
      <c r="J1802" s="689"/>
      <c r="K1802" s="689"/>
      <c r="L1802" s="689"/>
      <c r="M1802" s="689"/>
      <c r="N1802" s="691"/>
      <c r="O1802" s="689"/>
      <c r="P1802" s="689"/>
      <c r="Q1802" s="689"/>
      <c r="R1802" s="689"/>
      <c r="S1802" s="689"/>
      <c r="T1802" s="689"/>
      <c r="U1802" s="689"/>
      <c r="V1802" s="691"/>
      <c r="W1802" s="689"/>
      <c r="X1802" s="689"/>
      <c r="Y1802" s="691"/>
      <c r="Z1802" s="689"/>
      <c r="AA1802" s="689"/>
      <c r="AB1802" s="689"/>
      <c r="AC1802" s="353"/>
      <c r="AD1802" s="353"/>
      <c r="AE1802" s="353"/>
      <c r="AF1802" s="353"/>
      <c r="AG1802" s="353"/>
      <c r="AH1802" s="353"/>
      <c r="AI1802" s="353"/>
      <c r="AJ1802" s="353"/>
      <c r="AK1802" s="353"/>
      <c r="AL1802" s="353"/>
      <c r="AM1802" s="353"/>
      <c r="AN1802" s="353"/>
      <c r="AO1802" s="353"/>
      <c r="AP1802" s="353"/>
      <c r="AQ1802" s="353"/>
      <c r="AR1802" s="353"/>
      <c r="AS1802" s="353"/>
      <c r="AT1802" s="353"/>
      <c r="AU1802" s="353"/>
      <c r="AV1802" s="353"/>
      <c r="AW1802" s="353"/>
      <c r="AX1802" s="353"/>
      <c r="AY1802" s="353"/>
      <c r="AZ1802" s="353"/>
      <c r="BA1802" s="353"/>
      <c r="BB1802" s="353"/>
      <c r="BC1802" s="353"/>
      <c r="BD1802" s="353"/>
      <c r="BE1802" s="353"/>
      <c r="BF1802" s="353"/>
      <c r="BG1802" s="353"/>
      <c r="BH1802" s="353"/>
      <c r="BI1802" s="353"/>
      <c r="BJ1802" s="353"/>
      <c r="BK1802" s="353"/>
      <c r="BL1802" s="353"/>
      <c r="BM1802" s="353"/>
      <c r="BN1802" s="353"/>
      <c r="BO1802" s="353"/>
      <c r="BP1802" s="353"/>
      <c r="BQ1802" s="353"/>
      <c r="BR1802" s="353"/>
      <c r="BS1802" s="353"/>
      <c r="BT1802" s="353"/>
      <c r="BU1802" s="353"/>
      <c r="BV1802" s="353"/>
      <c r="BW1802" s="353"/>
      <c r="BX1802" s="353"/>
      <c r="BY1802" s="353"/>
      <c r="BZ1802" s="353"/>
      <c r="CA1802" s="353"/>
      <c r="CB1802" s="353"/>
      <c r="CC1802" s="353"/>
      <c r="CD1802" s="353"/>
      <c r="CE1802" s="353"/>
      <c r="CF1802" s="353"/>
      <c r="CG1802" s="353"/>
      <c r="CH1802" s="353"/>
      <c r="CI1802" s="353"/>
      <c r="CJ1802" s="353"/>
      <c r="CK1802" s="353"/>
      <c r="CL1802" s="353"/>
      <c r="CM1802" s="175"/>
      <c r="CN1802" s="175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L1802" s="1"/>
      <c r="DM1802" s="1"/>
      <c r="DN1802" s="1"/>
      <c r="DO1802" s="1"/>
      <c r="DP1802" s="1"/>
      <c r="DQ1802" s="1"/>
      <c r="DR1802" s="1"/>
      <c r="DS1802" s="1"/>
      <c r="DT1802" s="1"/>
      <c r="DU1802" s="1"/>
      <c r="DV1802" s="1"/>
      <c r="DW1802" s="1"/>
      <c r="DX1802" s="1"/>
      <c r="DY1802" s="1"/>
      <c r="DZ1802" s="1"/>
      <c r="EA1802" s="1"/>
      <c r="EB1802" s="1"/>
      <c r="EC1802" s="1"/>
      <c r="ED1802" s="1"/>
      <c r="EE1802" s="1"/>
      <c r="EF1802" s="1"/>
      <c r="EG1802" s="1"/>
      <c r="EH1802" s="1"/>
      <c r="EI1802" s="1"/>
      <c r="EJ1802" s="1"/>
      <c r="EK1802" s="1"/>
      <c r="EL1802" s="1"/>
      <c r="EM1802" s="1"/>
      <c r="EN1802" s="1"/>
      <c r="EO1802" s="1"/>
      <c r="EP1802" s="1"/>
      <c r="EQ1802" s="1"/>
      <c r="ER1802" s="1"/>
      <c r="ES1802" s="1"/>
      <c r="ET1802" s="1"/>
      <c r="EU1802" s="1"/>
      <c r="EV1802" s="1"/>
      <c r="EW1802" s="1"/>
      <c r="EX1802" s="1"/>
      <c r="EY1802" s="1"/>
      <c r="EZ1802" s="1"/>
      <c r="FA1802" s="1"/>
      <c r="FB1802" s="1"/>
      <c r="FC1802" s="1"/>
      <c r="FD1802" s="1"/>
      <c r="FE1802" s="1"/>
      <c r="FF1802" s="1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  <c r="FV1802" s="1"/>
      <c r="FW1802" s="1"/>
      <c r="FX1802" s="1"/>
      <c r="FY1802" s="1"/>
      <c r="FZ1802" s="1"/>
      <c r="GA1802" s="1"/>
      <c r="GB1802" s="1"/>
      <c r="GC1802" s="1"/>
      <c r="GD1802" s="1"/>
      <c r="GE1802" s="1"/>
      <c r="GF1802" s="1"/>
      <c r="GG1802" s="1"/>
      <c r="GH1802" s="1"/>
      <c r="GI1802" s="1"/>
      <c r="GJ1802" s="1"/>
      <c r="GK1802" s="1"/>
    </row>
    <row r="1803" spans="1:193" s="1" customFormat="1" ht="10.5" hidden="1" customHeight="1">
      <c r="A1803" s="1303" t="s">
        <v>57</v>
      </c>
      <c r="B1803" s="1304"/>
      <c r="C1803" s="861"/>
      <c r="D1803" s="1173" t="s">
        <v>37</v>
      </c>
      <c r="E1803" s="642"/>
      <c r="F1803" s="85"/>
      <c r="G1803" s="85"/>
      <c r="H1803" s="643"/>
      <c r="I1803" s="85"/>
      <c r="J1803" s="85"/>
      <c r="K1803" s="85"/>
      <c r="L1803" s="85"/>
      <c r="M1803" s="85"/>
      <c r="N1803" s="643"/>
      <c r="O1803" s="85"/>
      <c r="P1803" s="85"/>
      <c r="Q1803" s="85"/>
      <c r="R1803" s="85"/>
      <c r="S1803" s="85"/>
      <c r="T1803" s="85"/>
      <c r="U1803" s="85"/>
      <c r="V1803" s="643"/>
      <c r="W1803" s="85"/>
      <c r="X1803" s="85"/>
      <c r="Y1803" s="643"/>
      <c r="Z1803" s="85"/>
      <c r="AA1803" s="85"/>
      <c r="AB1803" s="199"/>
      <c r="AC1803" s="353"/>
      <c r="AD1803" s="353"/>
      <c r="AE1803" s="353"/>
      <c r="AF1803" s="353"/>
      <c r="AG1803" s="353"/>
      <c r="AH1803" s="353"/>
      <c r="AI1803" s="353"/>
      <c r="AJ1803" s="353"/>
      <c r="AK1803" s="353"/>
      <c r="AL1803" s="353"/>
      <c r="AM1803" s="353"/>
      <c r="AN1803" s="353"/>
      <c r="AO1803" s="353"/>
      <c r="AP1803" s="353"/>
      <c r="AQ1803" s="353"/>
      <c r="AR1803" s="353"/>
      <c r="AS1803" s="353"/>
      <c r="AT1803" s="353"/>
      <c r="AU1803" s="353"/>
      <c r="AV1803" s="353"/>
      <c r="AW1803" s="353"/>
      <c r="AX1803" s="353"/>
      <c r="AY1803" s="353"/>
      <c r="AZ1803" s="353"/>
      <c r="BA1803" s="353"/>
      <c r="BB1803" s="353"/>
      <c r="BC1803" s="353"/>
      <c r="BD1803" s="353"/>
      <c r="BE1803" s="353"/>
      <c r="BF1803" s="353"/>
      <c r="BG1803" s="353"/>
      <c r="BH1803" s="353"/>
      <c r="BI1803" s="353"/>
      <c r="BJ1803" s="353"/>
      <c r="BK1803" s="353"/>
      <c r="BL1803" s="353"/>
      <c r="BM1803" s="353"/>
      <c r="BN1803" s="353"/>
      <c r="BO1803" s="353"/>
      <c r="BP1803" s="353"/>
      <c r="BQ1803" s="353"/>
      <c r="BR1803" s="353"/>
      <c r="BS1803" s="353"/>
      <c r="BT1803" s="353"/>
      <c r="BU1803" s="353"/>
      <c r="BV1803" s="353"/>
      <c r="BW1803" s="353"/>
      <c r="BX1803" s="353"/>
      <c r="BY1803" s="353"/>
      <c r="BZ1803" s="353"/>
      <c r="CA1803" s="353"/>
      <c r="CB1803" s="353"/>
      <c r="CC1803" s="353"/>
      <c r="CD1803" s="353"/>
      <c r="CE1803" s="353"/>
      <c r="CF1803" s="353"/>
      <c r="CG1803" s="353"/>
      <c r="CH1803" s="353"/>
      <c r="CI1803" s="353"/>
      <c r="CJ1803" s="353"/>
      <c r="CK1803" s="353"/>
      <c r="CL1803" s="353"/>
      <c r="CM1803" s="175"/>
      <c r="CN1803" s="175"/>
    </row>
    <row r="1804" spans="1:193" s="1" customFormat="1" ht="10.5" hidden="1" customHeight="1" thickBot="1">
      <c r="A1804" s="1305"/>
      <c r="B1804" s="1306"/>
      <c r="C1804" s="875"/>
      <c r="D1804" s="144" t="s">
        <v>38</v>
      </c>
      <c r="E1804" s="644"/>
      <c r="F1804" s="103"/>
      <c r="G1804" s="103"/>
      <c r="H1804" s="645"/>
      <c r="I1804" s="103"/>
      <c r="J1804" s="103"/>
      <c r="K1804" s="103"/>
      <c r="L1804" s="103"/>
      <c r="M1804" s="103"/>
      <c r="N1804" s="645"/>
      <c r="O1804" s="103"/>
      <c r="P1804" s="103"/>
      <c r="Q1804" s="103"/>
      <c r="R1804" s="103"/>
      <c r="S1804" s="103"/>
      <c r="T1804" s="103"/>
      <c r="U1804" s="103"/>
      <c r="V1804" s="645"/>
      <c r="W1804" s="103"/>
      <c r="X1804" s="103"/>
      <c r="Y1804" s="645"/>
      <c r="Z1804" s="103"/>
      <c r="AA1804" s="103"/>
      <c r="AB1804" s="202"/>
      <c r="AC1804" s="353"/>
      <c r="AD1804" s="353"/>
      <c r="AE1804" s="353"/>
      <c r="AF1804" s="353"/>
      <c r="AG1804" s="353"/>
      <c r="AH1804" s="353"/>
      <c r="AI1804" s="353"/>
      <c r="AJ1804" s="353"/>
      <c r="AK1804" s="353"/>
      <c r="AL1804" s="353"/>
      <c r="AM1804" s="353"/>
      <c r="AN1804" s="353"/>
      <c r="AO1804" s="353"/>
      <c r="AP1804" s="353"/>
      <c r="AQ1804" s="353"/>
      <c r="AR1804" s="353"/>
      <c r="AS1804" s="353"/>
      <c r="AT1804" s="353"/>
      <c r="AU1804" s="353"/>
      <c r="AV1804" s="353"/>
      <c r="AW1804" s="353"/>
      <c r="AX1804" s="353"/>
      <c r="AY1804" s="353"/>
      <c r="AZ1804" s="353"/>
      <c r="BA1804" s="353"/>
      <c r="BB1804" s="353"/>
      <c r="BC1804" s="353"/>
      <c r="BD1804" s="353"/>
      <c r="BE1804" s="353"/>
      <c r="BF1804" s="353"/>
      <c r="BG1804" s="353"/>
      <c r="BH1804" s="353"/>
      <c r="BI1804" s="353"/>
      <c r="BJ1804" s="353"/>
      <c r="BK1804" s="353"/>
      <c r="BL1804" s="353"/>
      <c r="BM1804" s="353"/>
      <c r="BN1804" s="353"/>
      <c r="BO1804" s="353"/>
      <c r="BP1804" s="353"/>
      <c r="BQ1804" s="353"/>
      <c r="BR1804" s="353"/>
      <c r="BS1804" s="353"/>
      <c r="BT1804" s="353"/>
      <c r="BU1804" s="353"/>
      <c r="BV1804" s="353"/>
      <c r="BW1804" s="353"/>
      <c r="BX1804" s="353"/>
      <c r="BY1804" s="353"/>
      <c r="BZ1804" s="353"/>
      <c r="CA1804" s="353"/>
      <c r="CB1804" s="353"/>
      <c r="CC1804" s="353"/>
      <c r="CD1804" s="353"/>
      <c r="CE1804" s="353"/>
      <c r="CF1804" s="353"/>
      <c r="CG1804" s="353"/>
      <c r="CH1804" s="353"/>
      <c r="CI1804" s="353"/>
      <c r="CJ1804" s="353"/>
      <c r="CK1804" s="353"/>
      <c r="CL1804" s="353"/>
      <c r="CM1804" s="175"/>
      <c r="CN1804" s="175"/>
    </row>
    <row r="1805" spans="1:193" s="5" customFormat="1" ht="10.5" hidden="1" customHeight="1">
      <c r="A1805" s="1307" t="s">
        <v>1</v>
      </c>
      <c r="B1805" s="1308"/>
      <c r="C1805" s="653"/>
      <c r="D1805" s="139" t="s">
        <v>37</v>
      </c>
      <c r="E1805" s="657"/>
      <c r="F1805" s="658"/>
      <c r="G1805" s="658"/>
      <c r="H1805" s="659"/>
      <c r="I1805" s="658"/>
      <c r="J1805" s="658"/>
      <c r="K1805" s="658"/>
      <c r="L1805" s="658"/>
      <c r="M1805" s="658"/>
      <c r="N1805" s="659"/>
      <c r="O1805" s="658"/>
      <c r="P1805" s="658"/>
      <c r="Q1805" s="658"/>
      <c r="R1805" s="658"/>
      <c r="S1805" s="658"/>
      <c r="T1805" s="658"/>
      <c r="U1805" s="658"/>
      <c r="V1805" s="659"/>
      <c r="W1805" s="658"/>
      <c r="X1805" s="658"/>
      <c r="Y1805" s="659"/>
      <c r="Z1805" s="658"/>
      <c r="AA1805" s="658"/>
      <c r="AB1805" s="692"/>
      <c r="AC1805" s="390"/>
      <c r="AD1805" s="390"/>
      <c r="AE1805" s="390"/>
      <c r="AF1805" s="390"/>
      <c r="AG1805" s="390"/>
      <c r="AH1805" s="390"/>
      <c r="AI1805" s="390"/>
      <c r="AJ1805" s="390"/>
      <c r="AK1805" s="390"/>
      <c r="AL1805" s="390"/>
      <c r="AM1805" s="390"/>
      <c r="AN1805" s="390"/>
      <c r="AO1805" s="390"/>
      <c r="AP1805" s="390"/>
      <c r="AQ1805" s="390"/>
      <c r="AR1805" s="390"/>
      <c r="AS1805" s="390"/>
      <c r="AT1805" s="390"/>
      <c r="AU1805" s="390"/>
      <c r="AV1805" s="390"/>
      <c r="AW1805" s="390"/>
      <c r="AX1805" s="390"/>
      <c r="AY1805" s="390"/>
      <c r="AZ1805" s="390"/>
      <c r="BA1805" s="390"/>
      <c r="BB1805" s="390"/>
      <c r="BC1805" s="390"/>
      <c r="BD1805" s="390"/>
      <c r="BE1805" s="390"/>
      <c r="BF1805" s="390"/>
      <c r="BG1805" s="390"/>
      <c r="BH1805" s="390"/>
      <c r="BI1805" s="390"/>
      <c r="BJ1805" s="390"/>
      <c r="BK1805" s="390"/>
      <c r="BL1805" s="390"/>
      <c r="BM1805" s="390"/>
      <c r="BN1805" s="390"/>
      <c r="BO1805" s="390"/>
      <c r="BP1805" s="390"/>
      <c r="BQ1805" s="390"/>
      <c r="BR1805" s="390"/>
      <c r="BS1805" s="390"/>
      <c r="BT1805" s="390"/>
      <c r="BU1805" s="390"/>
      <c r="BV1805" s="390"/>
      <c r="BW1805" s="390"/>
      <c r="BX1805" s="390"/>
      <c r="BY1805" s="390"/>
      <c r="BZ1805" s="390"/>
      <c r="CA1805" s="390"/>
      <c r="CB1805" s="390"/>
      <c r="CC1805" s="390"/>
      <c r="CD1805" s="390"/>
      <c r="CE1805" s="390"/>
      <c r="CF1805" s="390"/>
      <c r="CG1805" s="390"/>
      <c r="CH1805" s="390"/>
      <c r="CI1805" s="390"/>
      <c r="CJ1805" s="390"/>
      <c r="CK1805" s="390"/>
      <c r="CL1805" s="390"/>
      <c r="CM1805" s="137"/>
      <c r="CN1805" s="137"/>
    </row>
    <row r="1806" spans="1:193" s="5" customFormat="1" ht="10.5" hidden="1" customHeight="1" thickBot="1">
      <c r="A1806" s="1309"/>
      <c r="B1806" s="1310"/>
      <c r="C1806" s="842"/>
      <c r="D1806" s="42" t="s">
        <v>38</v>
      </c>
      <c r="E1806" s="660"/>
      <c r="F1806" s="661"/>
      <c r="G1806" s="661"/>
      <c r="H1806" s="662"/>
      <c r="I1806" s="661"/>
      <c r="J1806" s="661"/>
      <c r="K1806" s="661"/>
      <c r="L1806" s="661"/>
      <c r="M1806" s="661"/>
      <c r="N1806" s="662"/>
      <c r="O1806" s="661"/>
      <c r="P1806" s="661"/>
      <c r="Q1806" s="661"/>
      <c r="R1806" s="661"/>
      <c r="S1806" s="661"/>
      <c r="T1806" s="661"/>
      <c r="U1806" s="661"/>
      <c r="V1806" s="662"/>
      <c r="W1806" s="661"/>
      <c r="X1806" s="661"/>
      <c r="Y1806" s="662"/>
      <c r="Z1806" s="661"/>
      <c r="AA1806" s="661"/>
      <c r="AB1806" s="693"/>
      <c r="AC1806" s="390"/>
      <c r="AD1806" s="390"/>
      <c r="AE1806" s="390"/>
      <c r="AF1806" s="390"/>
      <c r="AG1806" s="390"/>
      <c r="AH1806" s="390"/>
      <c r="AI1806" s="390"/>
      <c r="AJ1806" s="390"/>
      <c r="AK1806" s="390"/>
      <c r="AL1806" s="390"/>
      <c r="AM1806" s="390"/>
      <c r="AN1806" s="390"/>
      <c r="AO1806" s="390"/>
      <c r="AP1806" s="390"/>
      <c r="AQ1806" s="390"/>
      <c r="AR1806" s="390"/>
      <c r="AS1806" s="390"/>
      <c r="AT1806" s="390"/>
      <c r="AU1806" s="390"/>
      <c r="AV1806" s="390"/>
      <c r="AW1806" s="390"/>
      <c r="AX1806" s="390"/>
      <c r="AY1806" s="390"/>
      <c r="AZ1806" s="390"/>
      <c r="BA1806" s="390"/>
      <c r="BB1806" s="390"/>
      <c r="BC1806" s="390"/>
      <c r="BD1806" s="390"/>
      <c r="BE1806" s="390"/>
      <c r="BF1806" s="390"/>
      <c r="BG1806" s="390"/>
      <c r="BH1806" s="390"/>
      <c r="BI1806" s="390"/>
      <c r="BJ1806" s="390"/>
      <c r="BK1806" s="390"/>
      <c r="BL1806" s="390"/>
      <c r="BM1806" s="390"/>
      <c r="BN1806" s="390"/>
      <c r="BO1806" s="390"/>
      <c r="BP1806" s="390"/>
      <c r="BQ1806" s="390"/>
      <c r="BR1806" s="390"/>
      <c r="BS1806" s="390"/>
      <c r="BT1806" s="390"/>
      <c r="BU1806" s="390"/>
      <c r="BV1806" s="390"/>
      <c r="BW1806" s="390"/>
      <c r="BX1806" s="390"/>
      <c r="BY1806" s="390"/>
      <c r="BZ1806" s="390"/>
      <c r="CA1806" s="390"/>
      <c r="CB1806" s="390"/>
      <c r="CC1806" s="390"/>
      <c r="CD1806" s="390"/>
      <c r="CE1806" s="390"/>
      <c r="CF1806" s="390"/>
      <c r="CG1806" s="390"/>
      <c r="CH1806" s="390"/>
      <c r="CI1806" s="390"/>
      <c r="CJ1806" s="390"/>
      <c r="CK1806" s="390"/>
      <c r="CL1806" s="390"/>
      <c r="CM1806" s="137"/>
      <c r="CN1806" s="137"/>
    </row>
    <row r="1807" spans="1:193" s="7" customFormat="1" ht="29.25" customHeight="1">
      <c r="A1807" s="531"/>
      <c r="B1807" s="531"/>
      <c r="C1807" s="133"/>
      <c r="D1807" s="134"/>
      <c r="E1807" s="129"/>
      <c r="F1807" s="129"/>
      <c r="G1807" s="129"/>
      <c r="H1807" s="938"/>
      <c r="I1807" s="129"/>
      <c r="J1807" s="129"/>
      <c r="K1807" s="129"/>
      <c r="L1807" s="129"/>
      <c r="M1807" s="129"/>
      <c r="N1807" s="938"/>
      <c r="O1807" s="129"/>
      <c r="P1807" s="129"/>
      <c r="Q1807" s="129"/>
      <c r="R1807" s="129"/>
      <c r="S1807" s="129"/>
      <c r="T1807" s="129"/>
      <c r="U1807" s="129"/>
      <c r="V1807" s="938"/>
      <c r="W1807" s="129"/>
      <c r="X1807" s="129"/>
      <c r="Y1807" s="129"/>
      <c r="Z1807" s="129"/>
      <c r="AA1807" s="129"/>
      <c r="AB1807" s="129"/>
      <c r="AC1807" s="375"/>
      <c r="AD1807" s="375"/>
      <c r="AE1807" s="375"/>
      <c r="AF1807" s="375"/>
      <c r="AG1807" s="375"/>
      <c r="AH1807" s="375"/>
      <c r="AI1807" s="375"/>
      <c r="AJ1807" s="375"/>
      <c r="AK1807" s="375"/>
      <c r="AL1807" s="375"/>
      <c r="AM1807" s="375"/>
      <c r="AN1807" s="375"/>
      <c r="AO1807" s="375"/>
      <c r="AP1807" s="375"/>
      <c r="AQ1807" s="375"/>
      <c r="AR1807" s="375"/>
      <c r="AS1807" s="375"/>
      <c r="AT1807" s="375"/>
      <c r="AU1807" s="375"/>
      <c r="AV1807" s="375"/>
      <c r="AW1807" s="375"/>
      <c r="AX1807" s="375"/>
      <c r="AY1807" s="375"/>
      <c r="AZ1807" s="375"/>
      <c r="BA1807" s="375"/>
      <c r="BB1807" s="375"/>
      <c r="BC1807" s="375"/>
      <c r="BD1807" s="375"/>
      <c r="BE1807" s="375"/>
      <c r="BF1807" s="375"/>
      <c r="BG1807" s="375"/>
      <c r="BH1807" s="375"/>
      <c r="BI1807" s="375"/>
      <c r="BJ1807" s="375"/>
      <c r="BK1807" s="375"/>
      <c r="BL1807" s="375"/>
      <c r="BM1807" s="375"/>
      <c r="BN1807" s="375"/>
      <c r="BO1807" s="375"/>
      <c r="BP1807" s="375"/>
      <c r="BQ1807" s="375"/>
      <c r="BR1807" s="375"/>
      <c r="BS1807" s="375"/>
      <c r="BT1807" s="375"/>
      <c r="BU1807" s="375"/>
      <c r="BV1807" s="375"/>
      <c r="BW1807" s="375"/>
      <c r="BX1807" s="375"/>
      <c r="BY1807" s="375"/>
      <c r="BZ1807" s="375"/>
      <c r="CA1807" s="375"/>
      <c r="CB1807" s="375"/>
      <c r="CC1807" s="375"/>
      <c r="CD1807" s="375"/>
      <c r="CE1807" s="375"/>
      <c r="CF1807" s="375"/>
      <c r="CG1807" s="375"/>
      <c r="CH1807" s="375"/>
      <c r="CI1807" s="375"/>
      <c r="CJ1807" s="375"/>
      <c r="CK1807" s="375"/>
      <c r="CL1807" s="375"/>
      <c r="CM1807" s="129"/>
      <c r="CN1807" s="129"/>
    </row>
    <row r="1808" spans="1:193" s="2" customFormat="1" ht="28.5" hidden="1" customHeight="1" thickBot="1">
      <c r="A1808" s="569" t="s">
        <v>45</v>
      </c>
      <c r="B1808" s="570" t="s">
        <v>101</v>
      </c>
      <c r="C1808" s="34"/>
      <c r="D1808" s="737" t="s">
        <v>40</v>
      </c>
      <c r="E1808" s="1311" t="s">
        <v>41</v>
      </c>
      <c r="F1808" s="1295"/>
      <c r="G1808" s="1295"/>
      <c r="H1808" s="1295"/>
      <c r="I1808" s="1295"/>
      <c r="J1808" s="1295"/>
      <c r="K1808" s="1295"/>
      <c r="L1808" s="1295"/>
      <c r="M1808" s="1295"/>
      <c r="N1808" s="1295"/>
      <c r="O1808" s="1295"/>
      <c r="P1808" s="1295"/>
      <c r="Q1808" s="1295"/>
      <c r="R1808" s="1295"/>
      <c r="S1808" s="1295"/>
      <c r="T1808" s="1295"/>
      <c r="U1808" s="1295"/>
      <c r="V1808" s="1295"/>
      <c r="W1808" s="1295"/>
      <c r="X1808" s="1295"/>
      <c r="Y1808" s="1295"/>
      <c r="Z1808" s="1295"/>
      <c r="AA1808" s="1295"/>
      <c r="AB1808" s="1296"/>
      <c r="AC1808" s="353"/>
      <c r="AD1808" s="353"/>
      <c r="AE1808" s="353"/>
      <c r="AF1808" s="353"/>
      <c r="AG1808" s="353"/>
      <c r="AH1808" s="353"/>
      <c r="AI1808" s="353"/>
      <c r="AJ1808" s="353"/>
      <c r="AK1808" s="353"/>
      <c r="AL1808" s="353"/>
      <c r="AM1808" s="353"/>
      <c r="AN1808" s="353"/>
      <c r="AO1808" s="353"/>
      <c r="AP1808" s="353"/>
      <c r="AQ1808" s="353"/>
      <c r="AR1808" s="353"/>
      <c r="AS1808" s="353"/>
      <c r="AT1808" s="353"/>
      <c r="AU1808" s="353"/>
      <c r="AV1808" s="353"/>
      <c r="AW1808" s="353"/>
      <c r="AX1808" s="353"/>
      <c r="AY1808" s="353"/>
      <c r="AZ1808" s="353"/>
      <c r="BA1808" s="353"/>
      <c r="BB1808" s="353"/>
      <c r="BC1808" s="353"/>
      <c r="BD1808" s="353"/>
      <c r="BE1808" s="353"/>
      <c r="BF1808" s="353"/>
      <c r="BG1808" s="353"/>
      <c r="BH1808" s="353"/>
      <c r="BI1808" s="353"/>
      <c r="BJ1808" s="353"/>
      <c r="BK1808" s="353"/>
      <c r="BL1808" s="353"/>
      <c r="BM1808" s="353"/>
      <c r="BN1808" s="353"/>
      <c r="BO1808" s="353"/>
      <c r="BP1808" s="353"/>
      <c r="BQ1808" s="353"/>
      <c r="BR1808" s="353"/>
      <c r="BS1808" s="353"/>
      <c r="BT1808" s="353"/>
      <c r="BU1808" s="353"/>
      <c r="BV1808" s="353"/>
      <c r="BW1808" s="353"/>
      <c r="BX1808" s="353"/>
      <c r="BY1808" s="353"/>
      <c r="BZ1808" s="353"/>
      <c r="CA1808" s="353"/>
      <c r="CB1808" s="353"/>
      <c r="CC1808" s="353"/>
      <c r="CD1808" s="353"/>
      <c r="CE1808" s="353"/>
      <c r="CF1808" s="353"/>
      <c r="CG1808" s="353"/>
      <c r="CH1808" s="353"/>
      <c r="CI1808" s="353"/>
      <c r="CJ1808" s="353"/>
      <c r="CK1808" s="353"/>
      <c r="CL1808" s="353"/>
      <c r="CM1808" s="175"/>
      <c r="CN1808" s="175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L1808" s="1"/>
      <c r="DM1808" s="1"/>
      <c r="DN1808" s="1"/>
      <c r="DO1808" s="1"/>
      <c r="DP1808" s="1"/>
      <c r="DQ1808" s="1"/>
      <c r="DR1808" s="1"/>
      <c r="DS1808" s="1"/>
      <c r="DT1808" s="1"/>
      <c r="DU1808" s="1"/>
      <c r="DV1808" s="1"/>
      <c r="DW1808" s="1"/>
      <c r="DX1808" s="1"/>
      <c r="DY1808" s="1"/>
      <c r="DZ1808" s="1"/>
      <c r="EA1808" s="1"/>
      <c r="EB1808" s="1"/>
      <c r="EC1808" s="1"/>
      <c r="ED1808" s="1"/>
      <c r="EE1808" s="1"/>
      <c r="EF1808" s="1"/>
      <c r="EG1808" s="1"/>
      <c r="EH1808" s="1"/>
      <c r="EI1808" s="1"/>
      <c r="EJ1808" s="1"/>
      <c r="EK1808" s="1"/>
      <c r="EL1808" s="1"/>
      <c r="EM1808" s="1"/>
      <c r="EN1808" s="1"/>
      <c r="EO1808" s="1"/>
      <c r="EP1808" s="1"/>
      <c r="EQ1808" s="1"/>
      <c r="ER1808" s="1"/>
      <c r="ES1808" s="1"/>
      <c r="ET1808" s="1"/>
      <c r="EU1808" s="1"/>
      <c r="EV1808" s="1"/>
      <c r="EW1808" s="1"/>
      <c r="EX1808" s="1"/>
      <c r="EY1808" s="1"/>
      <c r="EZ1808" s="1"/>
      <c r="FA1808" s="1"/>
      <c r="FB1808" s="1"/>
      <c r="FC1808" s="1"/>
      <c r="FD1808" s="1"/>
      <c r="FE1808" s="1"/>
      <c r="FF1808" s="1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  <c r="FV1808" s="1"/>
      <c r="FW1808" s="1"/>
      <c r="FX1808" s="1"/>
      <c r="FY1808" s="1"/>
      <c r="FZ1808" s="1"/>
      <c r="GA1808" s="1"/>
      <c r="GB1808" s="1"/>
      <c r="GC1808" s="1"/>
      <c r="GD1808" s="1"/>
      <c r="GE1808" s="1"/>
      <c r="GF1808" s="1"/>
      <c r="GG1808" s="1"/>
      <c r="GH1808" s="1"/>
      <c r="GI1808" s="1"/>
      <c r="GJ1808" s="1"/>
      <c r="GK1808" s="1"/>
    </row>
    <row r="1809" spans="1:193" s="2" customFormat="1" ht="10.5" hidden="1" customHeight="1" thickBot="1">
      <c r="A1809" s="813" t="s">
        <v>875</v>
      </c>
      <c r="B1809" s="705"/>
      <c r="C1809" s="909"/>
      <c r="D1809" s="705"/>
      <c r="E1809" s="738">
        <v>1</v>
      </c>
      <c r="F1809" s="532">
        <v>2</v>
      </c>
      <c r="G1809" s="532">
        <v>3</v>
      </c>
      <c r="H1809" s="698">
        <v>4</v>
      </c>
      <c r="I1809" s="532">
        <v>5</v>
      </c>
      <c r="J1809" s="532">
        <v>6</v>
      </c>
      <c r="K1809" s="532">
        <v>7</v>
      </c>
      <c r="L1809" s="532">
        <v>8</v>
      </c>
      <c r="M1809" s="532">
        <v>9</v>
      </c>
      <c r="N1809" s="698">
        <v>10</v>
      </c>
      <c r="O1809" s="532">
        <v>11</v>
      </c>
      <c r="P1809" s="532">
        <v>12</v>
      </c>
      <c r="Q1809" s="532">
        <v>13</v>
      </c>
      <c r="R1809" s="532">
        <v>14</v>
      </c>
      <c r="S1809" s="532">
        <v>15</v>
      </c>
      <c r="T1809" s="532">
        <v>16</v>
      </c>
      <c r="U1809" s="532">
        <v>17</v>
      </c>
      <c r="V1809" s="698">
        <v>18</v>
      </c>
      <c r="W1809" s="532">
        <v>19</v>
      </c>
      <c r="X1809" s="532">
        <v>20</v>
      </c>
      <c r="Y1809" s="698">
        <v>21</v>
      </c>
      <c r="Z1809" s="532">
        <v>22</v>
      </c>
      <c r="AA1809" s="532">
        <v>23</v>
      </c>
      <c r="AB1809" s="554">
        <v>24</v>
      </c>
      <c r="AC1809" s="353"/>
      <c r="AD1809" s="353"/>
      <c r="AE1809" s="353"/>
      <c r="AF1809" s="353"/>
      <c r="AG1809" s="353"/>
      <c r="AH1809" s="353"/>
      <c r="AI1809" s="353"/>
      <c r="AJ1809" s="353"/>
      <c r="AK1809" s="353"/>
      <c r="AL1809" s="353"/>
      <c r="AM1809" s="353"/>
      <c r="AN1809" s="353"/>
      <c r="AO1809" s="353"/>
      <c r="AP1809" s="353"/>
      <c r="AQ1809" s="353"/>
      <c r="AR1809" s="353"/>
      <c r="AS1809" s="353"/>
      <c r="AT1809" s="353"/>
      <c r="AU1809" s="353"/>
      <c r="AV1809" s="353"/>
      <c r="AW1809" s="353"/>
      <c r="AX1809" s="353"/>
      <c r="AY1809" s="353"/>
      <c r="AZ1809" s="353"/>
      <c r="BA1809" s="353"/>
      <c r="BB1809" s="353"/>
      <c r="BC1809" s="353"/>
      <c r="BD1809" s="353"/>
      <c r="BE1809" s="353"/>
      <c r="BF1809" s="353"/>
      <c r="BG1809" s="353"/>
      <c r="BH1809" s="353"/>
      <c r="BI1809" s="353"/>
      <c r="BJ1809" s="353"/>
      <c r="BK1809" s="353"/>
      <c r="BL1809" s="353"/>
      <c r="BM1809" s="353"/>
      <c r="BN1809" s="353"/>
      <c r="BO1809" s="353"/>
      <c r="BP1809" s="353"/>
      <c r="BQ1809" s="353"/>
      <c r="BR1809" s="353"/>
      <c r="BS1809" s="353"/>
      <c r="BT1809" s="353"/>
      <c r="BU1809" s="353"/>
      <c r="BV1809" s="353"/>
      <c r="BW1809" s="353"/>
      <c r="BX1809" s="353"/>
      <c r="BY1809" s="353"/>
      <c r="BZ1809" s="353"/>
      <c r="CA1809" s="353"/>
      <c r="CB1809" s="353"/>
      <c r="CC1809" s="353"/>
      <c r="CD1809" s="353"/>
      <c r="CE1809" s="353"/>
      <c r="CF1809" s="353"/>
      <c r="CG1809" s="353"/>
      <c r="CH1809" s="353"/>
      <c r="CI1809" s="353"/>
      <c r="CJ1809" s="353"/>
      <c r="CK1809" s="353"/>
      <c r="CL1809" s="353"/>
      <c r="CM1809" s="175"/>
      <c r="CN1809" s="175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L1809" s="1"/>
      <c r="DM1809" s="1"/>
      <c r="DN1809" s="1"/>
      <c r="DO1809" s="1"/>
      <c r="DP1809" s="1"/>
      <c r="DQ1809" s="1"/>
      <c r="DR1809" s="1"/>
      <c r="DS1809" s="1"/>
      <c r="DT1809" s="1"/>
      <c r="DU1809" s="1"/>
      <c r="DV1809" s="1"/>
      <c r="DW1809" s="1"/>
      <c r="DX1809" s="1"/>
      <c r="DY1809" s="1"/>
      <c r="DZ1809" s="1"/>
      <c r="EA1809" s="1"/>
      <c r="EB1809" s="1"/>
      <c r="EC1809" s="1"/>
      <c r="ED1809" s="1"/>
      <c r="EE1809" s="1"/>
      <c r="EF1809" s="1"/>
      <c r="EG1809" s="1"/>
      <c r="EH1809" s="1"/>
      <c r="EI1809" s="1"/>
      <c r="EJ1809" s="1"/>
      <c r="EK1809" s="1"/>
      <c r="EL1809" s="1"/>
      <c r="EM1809" s="1"/>
      <c r="EN1809" s="1"/>
      <c r="EO1809" s="1"/>
      <c r="EP1809" s="1"/>
      <c r="EQ1809" s="1"/>
      <c r="ER1809" s="1"/>
      <c r="ES1809" s="1"/>
      <c r="ET1809" s="1"/>
      <c r="EU1809" s="1"/>
      <c r="EV1809" s="1"/>
      <c r="EW1809" s="1"/>
      <c r="EX1809" s="1"/>
      <c r="EY1809" s="1"/>
      <c r="EZ1809" s="1"/>
      <c r="FA1809" s="1"/>
      <c r="FB1809" s="1"/>
      <c r="FC1809" s="1"/>
      <c r="FD1809" s="1"/>
      <c r="FE1809" s="1"/>
      <c r="FF1809" s="1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  <c r="FV1809" s="1"/>
      <c r="FW1809" s="1"/>
      <c r="FX1809" s="1"/>
      <c r="FY1809" s="1"/>
      <c r="FZ1809" s="1"/>
      <c r="GA1809" s="1"/>
      <c r="GB1809" s="1"/>
      <c r="GC1809" s="1"/>
      <c r="GD1809" s="1"/>
      <c r="GE1809" s="1"/>
      <c r="GF1809" s="1"/>
      <c r="GG1809" s="1"/>
      <c r="GH1809" s="1"/>
      <c r="GI1809" s="1"/>
      <c r="GJ1809" s="1"/>
      <c r="GK1809" s="1"/>
    </row>
    <row r="1810" spans="1:193" s="1" customFormat="1" ht="10.5" hidden="1" customHeight="1">
      <c r="A1810" s="706" t="s">
        <v>78</v>
      </c>
      <c r="B1810" s="674"/>
      <c r="C1810" s="265"/>
      <c r="D1810" s="739" t="s">
        <v>39</v>
      </c>
      <c r="E1810" s="709"/>
      <c r="F1810" s="227"/>
      <c r="G1810" s="227"/>
      <c r="H1810" s="707"/>
      <c r="I1810" s="227"/>
      <c r="J1810" s="227"/>
      <c r="K1810" s="227"/>
      <c r="L1810" s="227"/>
      <c r="M1810" s="227"/>
      <c r="N1810" s="707"/>
      <c r="O1810" s="227"/>
      <c r="P1810" s="227"/>
      <c r="Q1810" s="227"/>
      <c r="R1810" s="227"/>
      <c r="S1810" s="227"/>
      <c r="T1810" s="227"/>
      <c r="U1810" s="227"/>
      <c r="V1810" s="707"/>
      <c r="W1810" s="227"/>
      <c r="X1810" s="227"/>
      <c r="Y1810" s="707"/>
      <c r="Z1810" s="227"/>
      <c r="AA1810" s="227"/>
      <c r="AB1810" s="228"/>
      <c r="AC1810" s="353"/>
      <c r="AD1810" s="353"/>
      <c r="AE1810" s="353"/>
      <c r="AF1810" s="353"/>
      <c r="AG1810" s="353"/>
      <c r="AH1810" s="353"/>
      <c r="AI1810" s="353"/>
      <c r="AJ1810" s="353"/>
      <c r="AK1810" s="353"/>
      <c r="AL1810" s="353"/>
      <c r="AM1810" s="353"/>
      <c r="AN1810" s="353"/>
      <c r="AO1810" s="353"/>
      <c r="AP1810" s="353"/>
      <c r="AQ1810" s="353"/>
      <c r="AR1810" s="353"/>
      <c r="AS1810" s="353"/>
      <c r="AT1810" s="353"/>
      <c r="AU1810" s="353"/>
      <c r="AV1810" s="353"/>
      <c r="AW1810" s="353"/>
      <c r="AX1810" s="353"/>
      <c r="AY1810" s="353"/>
      <c r="AZ1810" s="353"/>
      <c r="BA1810" s="353"/>
      <c r="BB1810" s="353"/>
      <c r="BC1810" s="353"/>
      <c r="BD1810" s="353"/>
      <c r="BE1810" s="353"/>
      <c r="BF1810" s="353"/>
      <c r="BG1810" s="353"/>
      <c r="BH1810" s="353"/>
      <c r="BI1810" s="353"/>
      <c r="BJ1810" s="353"/>
      <c r="BK1810" s="353"/>
      <c r="BL1810" s="353"/>
      <c r="BM1810" s="353"/>
      <c r="BN1810" s="353"/>
      <c r="BO1810" s="353"/>
      <c r="BP1810" s="353"/>
      <c r="BQ1810" s="353"/>
      <c r="BR1810" s="353"/>
      <c r="BS1810" s="353"/>
      <c r="BT1810" s="353"/>
      <c r="BU1810" s="353"/>
      <c r="BV1810" s="353"/>
      <c r="BW1810" s="353"/>
      <c r="BX1810" s="353"/>
      <c r="BY1810" s="353"/>
      <c r="BZ1810" s="353"/>
      <c r="CA1810" s="353"/>
      <c r="CB1810" s="353"/>
      <c r="CC1810" s="353"/>
      <c r="CD1810" s="353"/>
      <c r="CE1810" s="353"/>
      <c r="CF1810" s="353"/>
      <c r="CG1810" s="353"/>
      <c r="CH1810" s="353"/>
      <c r="CI1810" s="353"/>
      <c r="CJ1810" s="353"/>
      <c r="CK1810" s="353"/>
      <c r="CL1810" s="353"/>
      <c r="CM1810" s="175"/>
      <c r="CN1810" s="175"/>
    </row>
    <row r="1811" spans="1:193" s="1" customFormat="1" ht="10.5" hidden="1" customHeight="1" thickBot="1">
      <c r="A1811" s="740" t="s">
        <v>79</v>
      </c>
      <c r="B1811" s="741"/>
      <c r="C1811" s="715"/>
      <c r="D1811" s="742" t="s">
        <v>39</v>
      </c>
      <c r="E1811" s="712"/>
      <c r="F1811" s="715"/>
      <c r="G1811" s="715"/>
      <c r="H1811" s="669"/>
      <c r="I1811" s="715"/>
      <c r="J1811" s="715"/>
      <c r="K1811" s="715"/>
      <c r="L1811" s="715"/>
      <c r="M1811" s="715"/>
      <c r="N1811" s="669"/>
      <c r="O1811" s="715"/>
      <c r="P1811" s="715"/>
      <c r="Q1811" s="715"/>
      <c r="R1811" s="715"/>
      <c r="S1811" s="715"/>
      <c r="T1811" s="715"/>
      <c r="U1811" s="715"/>
      <c r="V1811" s="669"/>
      <c r="W1811" s="715"/>
      <c r="X1811" s="715"/>
      <c r="Y1811" s="669"/>
      <c r="Z1811" s="715"/>
      <c r="AA1811" s="715"/>
      <c r="AB1811" s="743"/>
      <c r="AC1811" s="353"/>
      <c r="AD1811" s="353"/>
      <c r="AE1811" s="353"/>
      <c r="AF1811" s="353"/>
      <c r="AG1811" s="353"/>
      <c r="AH1811" s="353"/>
      <c r="AI1811" s="353"/>
      <c r="AJ1811" s="353"/>
      <c r="AK1811" s="353"/>
      <c r="AL1811" s="353"/>
      <c r="AM1811" s="353"/>
      <c r="AN1811" s="353"/>
      <c r="AO1811" s="353"/>
      <c r="AP1811" s="353"/>
      <c r="AQ1811" s="353"/>
      <c r="AR1811" s="353"/>
      <c r="AS1811" s="353"/>
      <c r="AT1811" s="353"/>
      <c r="AU1811" s="353"/>
      <c r="AV1811" s="353"/>
      <c r="AW1811" s="353"/>
      <c r="AX1811" s="353"/>
      <c r="AY1811" s="353"/>
      <c r="AZ1811" s="353"/>
      <c r="BA1811" s="353"/>
      <c r="BB1811" s="353"/>
      <c r="BC1811" s="353"/>
      <c r="BD1811" s="353"/>
      <c r="BE1811" s="353"/>
      <c r="BF1811" s="353"/>
      <c r="BG1811" s="353"/>
      <c r="BH1811" s="353"/>
      <c r="BI1811" s="353"/>
      <c r="BJ1811" s="353"/>
      <c r="BK1811" s="353"/>
      <c r="BL1811" s="353"/>
      <c r="BM1811" s="353"/>
      <c r="BN1811" s="353"/>
      <c r="BO1811" s="353"/>
      <c r="BP1811" s="353"/>
      <c r="BQ1811" s="353"/>
      <c r="BR1811" s="353"/>
      <c r="BS1811" s="353"/>
      <c r="BT1811" s="353"/>
      <c r="BU1811" s="353"/>
      <c r="BV1811" s="353"/>
      <c r="BW1811" s="353"/>
      <c r="BX1811" s="353"/>
      <c r="BY1811" s="353"/>
      <c r="BZ1811" s="353"/>
      <c r="CA1811" s="353"/>
      <c r="CB1811" s="353"/>
      <c r="CC1811" s="353"/>
      <c r="CD1811" s="353"/>
      <c r="CE1811" s="353"/>
      <c r="CF1811" s="353"/>
      <c r="CG1811" s="353"/>
      <c r="CH1811" s="353"/>
      <c r="CI1811" s="353"/>
      <c r="CJ1811" s="353"/>
      <c r="CK1811" s="353"/>
      <c r="CL1811" s="353"/>
      <c r="CM1811" s="175"/>
      <c r="CN1811" s="175"/>
    </row>
    <row r="1812" spans="1:193" s="2" customFormat="1" ht="10.5" hidden="1" customHeight="1">
      <c r="A1812" s="1297" t="s">
        <v>108</v>
      </c>
      <c r="B1812" s="1300" t="s">
        <v>30</v>
      </c>
      <c r="C1812" s="1128"/>
      <c r="D1812" s="795"/>
      <c r="E1812" s="744"/>
      <c r="F1812" s="84"/>
      <c r="G1812" s="84"/>
      <c r="H1812" s="643"/>
      <c r="I1812" s="84"/>
      <c r="J1812" s="84"/>
      <c r="K1812" s="84"/>
      <c r="L1812" s="84"/>
      <c r="M1812" s="84"/>
      <c r="N1812" s="643"/>
      <c r="O1812" s="84"/>
      <c r="P1812" s="84"/>
      <c r="Q1812" s="84"/>
      <c r="R1812" s="84"/>
      <c r="S1812" s="84"/>
      <c r="T1812" s="84"/>
      <c r="U1812" s="84"/>
      <c r="V1812" s="643"/>
      <c r="W1812" s="84"/>
      <c r="X1812" s="84"/>
      <c r="Y1812" s="643"/>
      <c r="Z1812" s="84"/>
      <c r="AA1812" s="84"/>
      <c r="AB1812" s="86"/>
      <c r="AC1812" s="353"/>
      <c r="AD1812" s="353"/>
      <c r="AE1812" s="353"/>
      <c r="AF1812" s="353"/>
      <c r="AG1812" s="353"/>
      <c r="AH1812" s="353"/>
      <c r="AI1812" s="353"/>
      <c r="AJ1812" s="353"/>
      <c r="AK1812" s="353"/>
      <c r="AL1812" s="353"/>
      <c r="AM1812" s="353"/>
      <c r="AN1812" s="353"/>
      <c r="AO1812" s="353"/>
      <c r="AP1812" s="353"/>
      <c r="AQ1812" s="353"/>
      <c r="AR1812" s="353"/>
      <c r="AS1812" s="353"/>
      <c r="AT1812" s="353"/>
      <c r="AU1812" s="353"/>
      <c r="AV1812" s="353"/>
      <c r="AW1812" s="353"/>
      <c r="AX1812" s="353"/>
      <c r="AY1812" s="353"/>
      <c r="AZ1812" s="353"/>
      <c r="BA1812" s="353"/>
      <c r="BB1812" s="353"/>
      <c r="BC1812" s="353"/>
      <c r="BD1812" s="353"/>
      <c r="BE1812" s="353"/>
      <c r="BF1812" s="353"/>
      <c r="BG1812" s="353"/>
      <c r="BH1812" s="353"/>
      <c r="BI1812" s="353"/>
      <c r="BJ1812" s="353"/>
      <c r="BK1812" s="353"/>
      <c r="BL1812" s="353"/>
      <c r="BM1812" s="353"/>
      <c r="BN1812" s="353"/>
      <c r="BO1812" s="353"/>
      <c r="BP1812" s="353"/>
      <c r="BQ1812" s="353"/>
      <c r="BR1812" s="353"/>
      <c r="BS1812" s="353"/>
      <c r="BT1812" s="353"/>
      <c r="BU1812" s="353"/>
      <c r="BV1812" s="353"/>
      <c r="BW1812" s="353"/>
      <c r="BX1812" s="353"/>
      <c r="BY1812" s="353"/>
      <c r="BZ1812" s="353"/>
      <c r="CA1812" s="353"/>
      <c r="CB1812" s="353"/>
      <c r="CC1812" s="353"/>
      <c r="CD1812" s="353"/>
      <c r="CE1812" s="353"/>
      <c r="CF1812" s="353"/>
      <c r="CG1812" s="353"/>
      <c r="CH1812" s="353"/>
      <c r="CI1812" s="353"/>
      <c r="CJ1812" s="353"/>
      <c r="CK1812" s="353"/>
      <c r="CL1812" s="353"/>
      <c r="CM1812" s="175"/>
      <c r="CN1812" s="175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L1812" s="1"/>
      <c r="DM1812" s="1"/>
      <c r="DN1812" s="1"/>
      <c r="DO1812" s="1"/>
      <c r="DP1812" s="1"/>
      <c r="DQ1812" s="1"/>
      <c r="DR1812" s="1"/>
      <c r="DS1812" s="1"/>
      <c r="DT1812" s="1"/>
      <c r="DU1812" s="1"/>
      <c r="DV1812" s="1"/>
      <c r="DW1812" s="1"/>
      <c r="DX1812" s="1"/>
      <c r="DY1812" s="1"/>
      <c r="DZ1812" s="1"/>
      <c r="EA1812" s="1"/>
      <c r="EB1812" s="1"/>
      <c r="EC1812" s="1"/>
      <c r="ED1812" s="1"/>
      <c r="EE1812" s="1"/>
      <c r="EF1812" s="1"/>
      <c r="EG1812" s="1"/>
      <c r="EH1812" s="1"/>
      <c r="EI1812" s="1"/>
      <c r="EJ1812" s="1"/>
      <c r="EK1812" s="1"/>
      <c r="EL1812" s="1"/>
      <c r="EM1812" s="1"/>
      <c r="EN1812" s="1"/>
      <c r="EO1812" s="1"/>
      <c r="EP1812" s="1"/>
      <c r="EQ1812" s="1"/>
      <c r="ER1812" s="1"/>
      <c r="ES1812" s="1"/>
      <c r="ET1812" s="1"/>
      <c r="EU1812" s="1"/>
      <c r="EV1812" s="1"/>
      <c r="EW1812" s="1"/>
      <c r="EX1812" s="1"/>
      <c r="EY1812" s="1"/>
      <c r="EZ1812" s="1"/>
      <c r="FA1812" s="1"/>
      <c r="FB1812" s="1"/>
      <c r="FC1812" s="1"/>
      <c r="FD1812" s="1"/>
      <c r="FE1812" s="1"/>
      <c r="FF1812" s="1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  <c r="FV1812" s="1"/>
      <c r="FW1812" s="1"/>
      <c r="FX1812" s="1"/>
      <c r="FY1812" s="1"/>
      <c r="FZ1812" s="1"/>
      <c r="GA1812" s="1"/>
      <c r="GB1812" s="1"/>
      <c r="GC1812" s="1"/>
      <c r="GD1812" s="1"/>
      <c r="GE1812" s="1"/>
      <c r="GF1812" s="1"/>
      <c r="GG1812" s="1"/>
      <c r="GH1812" s="1"/>
      <c r="GI1812" s="1"/>
      <c r="GJ1812" s="1"/>
      <c r="GK1812" s="1"/>
    </row>
    <row r="1813" spans="1:193" s="2" customFormat="1" ht="10.5" hidden="1" customHeight="1">
      <c r="A1813" s="1298"/>
      <c r="B1813" s="1301"/>
      <c r="C1813" s="1129"/>
      <c r="D1813" s="745" t="s">
        <v>34</v>
      </c>
      <c r="E1813" s="746"/>
      <c r="F1813" s="48"/>
      <c r="G1813" s="48"/>
      <c r="H1813" s="640"/>
      <c r="I1813" s="48"/>
      <c r="J1813" s="48"/>
      <c r="K1813" s="48"/>
      <c r="L1813" s="48"/>
      <c r="M1813" s="48"/>
      <c r="N1813" s="640"/>
      <c r="O1813" s="48"/>
      <c r="P1813" s="48"/>
      <c r="Q1813" s="48"/>
      <c r="R1813" s="48"/>
      <c r="S1813" s="48"/>
      <c r="T1813" s="48"/>
      <c r="U1813" s="48"/>
      <c r="V1813" s="640"/>
      <c r="W1813" s="48"/>
      <c r="X1813" s="48"/>
      <c r="Y1813" s="640"/>
      <c r="Z1813" s="48"/>
      <c r="AA1813" s="48"/>
      <c r="AB1813" s="101"/>
      <c r="AC1813" s="353"/>
      <c r="AD1813" s="353"/>
      <c r="AE1813" s="353"/>
      <c r="AF1813" s="353"/>
      <c r="AG1813" s="353"/>
      <c r="AH1813" s="353"/>
      <c r="AI1813" s="353"/>
      <c r="AJ1813" s="353"/>
      <c r="AK1813" s="353"/>
      <c r="AL1813" s="353"/>
      <c r="AM1813" s="353"/>
      <c r="AN1813" s="353"/>
      <c r="AO1813" s="353"/>
      <c r="AP1813" s="353"/>
      <c r="AQ1813" s="353"/>
      <c r="AR1813" s="353"/>
      <c r="AS1813" s="353"/>
      <c r="AT1813" s="353"/>
      <c r="AU1813" s="353"/>
      <c r="AV1813" s="353"/>
      <c r="AW1813" s="353"/>
      <c r="AX1813" s="353"/>
      <c r="AY1813" s="353"/>
      <c r="AZ1813" s="353"/>
      <c r="BA1813" s="353"/>
      <c r="BB1813" s="353"/>
      <c r="BC1813" s="353"/>
      <c r="BD1813" s="353"/>
      <c r="BE1813" s="353"/>
      <c r="BF1813" s="353"/>
      <c r="BG1813" s="353"/>
      <c r="BH1813" s="353"/>
      <c r="BI1813" s="353"/>
      <c r="BJ1813" s="353"/>
      <c r="BK1813" s="353"/>
      <c r="BL1813" s="353"/>
      <c r="BM1813" s="353"/>
      <c r="BN1813" s="353"/>
      <c r="BO1813" s="353"/>
      <c r="BP1813" s="353"/>
      <c r="BQ1813" s="353"/>
      <c r="BR1813" s="353"/>
      <c r="BS1813" s="353"/>
      <c r="BT1813" s="353"/>
      <c r="BU1813" s="353"/>
      <c r="BV1813" s="353"/>
      <c r="BW1813" s="353"/>
      <c r="BX1813" s="353"/>
      <c r="BY1813" s="353"/>
      <c r="BZ1813" s="353"/>
      <c r="CA1813" s="353"/>
      <c r="CB1813" s="353"/>
      <c r="CC1813" s="353"/>
      <c r="CD1813" s="353"/>
      <c r="CE1813" s="353"/>
      <c r="CF1813" s="353"/>
      <c r="CG1813" s="353"/>
      <c r="CH1813" s="353"/>
      <c r="CI1813" s="353"/>
      <c r="CJ1813" s="353"/>
      <c r="CK1813" s="353"/>
      <c r="CL1813" s="353"/>
      <c r="CM1813" s="175"/>
      <c r="CN1813" s="175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L1813" s="1"/>
      <c r="DM1813" s="1"/>
      <c r="DN1813" s="1"/>
      <c r="DO1813" s="1"/>
      <c r="DP1813" s="1"/>
      <c r="DQ1813" s="1"/>
      <c r="DR1813" s="1"/>
      <c r="DS1813" s="1"/>
      <c r="DT1813" s="1"/>
      <c r="DU1813" s="1"/>
      <c r="DV1813" s="1"/>
      <c r="DW1813" s="1"/>
      <c r="DX1813" s="1"/>
      <c r="DY1813" s="1"/>
      <c r="DZ1813" s="1"/>
      <c r="EA1813" s="1"/>
      <c r="EB1813" s="1"/>
      <c r="EC1813" s="1"/>
      <c r="ED1813" s="1"/>
      <c r="EE1813" s="1"/>
      <c r="EF1813" s="1"/>
      <c r="EG1813" s="1"/>
      <c r="EH1813" s="1"/>
      <c r="EI1813" s="1"/>
      <c r="EJ1813" s="1"/>
      <c r="EK1813" s="1"/>
      <c r="EL1813" s="1"/>
      <c r="EM1813" s="1"/>
      <c r="EN1813" s="1"/>
      <c r="EO1813" s="1"/>
      <c r="EP1813" s="1"/>
      <c r="EQ1813" s="1"/>
      <c r="ER1813" s="1"/>
      <c r="ES1813" s="1"/>
      <c r="ET1813" s="1"/>
      <c r="EU1813" s="1"/>
      <c r="EV1813" s="1"/>
      <c r="EW1813" s="1"/>
      <c r="EX1813" s="1"/>
      <c r="EY1813" s="1"/>
      <c r="EZ1813" s="1"/>
      <c r="FA1813" s="1"/>
      <c r="FB1813" s="1"/>
      <c r="FC1813" s="1"/>
      <c r="FD1813" s="1"/>
      <c r="FE1813" s="1"/>
      <c r="FF1813" s="1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  <c r="FV1813" s="1"/>
      <c r="FW1813" s="1"/>
      <c r="FX1813" s="1"/>
      <c r="FY1813" s="1"/>
      <c r="FZ1813" s="1"/>
      <c r="GA1813" s="1"/>
      <c r="GB1813" s="1"/>
      <c r="GC1813" s="1"/>
      <c r="GD1813" s="1"/>
      <c r="GE1813" s="1"/>
      <c r="GF1813" s="1"/>
      <c r="GG1813" s="1"/>
      <c r="GH1813" s="1"/>
      <c r="GI1813" s="1"/>
      <c r="GJ1813" s="1"/>
      <c r="GK1813" s="1"/>
    </row>
    <row r="1814" spans="1:193" s="2" customFormat="1" ht="10.5" hidden="1" customHeight="1">
      <c r="A1814" s="1298"/>
      <c r="B1814" s="1301"/>
      <c r="C1814" s="1129"/>
      <c r="D1814" s="745" t="s">
        <v>126</v>
      </c>
      <c r="E1814" s="746" t="s">
        <v>848</v>
      </c>
      <c r="F1814" s="48"/>
      <c r="G1814" s="48"/>
      <c r="H1814" s="640"/>
      <c r="I1814" s="48"/>
      <c r="J1814" s="48"/>
      <c r="K1814" s="48"/>
      <c r="L1814" s="48"/>
      <c r="M1814" s="48"/>
      <c r="N1814" s="640"/>
      <c r="O1814" s="48"/>
      <c r="P1814" s="48"/>
      <c r="Q1814" s="48"/>
      <c r="R1814" s="48"/>
      <c r="S1814" s="48"/>
      <c r="T1814" s="48"/>
      <c r="U1814" s="48"/>
      <c r="V1814" s="640"/>
      <c r="W1814" s="48"/>
      <c r="X1814" s="48"/>
      <c r="Y1814" s="640"/>
      <c r="Z1814" s="48"/>
      <c r="AA1814" s="48"/>
      <c r="AB1814" s="101"/>
      <c r="AC1814" s="353"/>
      <c r="AD1814" s="353"/>
      <c r="AE1814" s="353"/>
      <c r="AF1814" s="353"/>
      <c r="AG1814" s="353"/>
      <c r="AH1814" s="353"/>
      <c r="AI1814" s="353"/>
      <c r="AJ1814" s="353"/>
      <c r="AK1814" s="353"/>
      <c r="AL1814" s="353"/>
      <c r="AM1814" s="353"/>
      <c r="AN1814" s="353"/>
      <c r="AO1814" s="353"/>
      <c r="AP1814" s="353"/>
      <c r="AQ1814" s="353"/>
      <c r="AR1814" s="353"/>
      <c r="AS1814" s="353"/>
      <c r="AT1814" s="353"/>
      <c r="AU1814" s="353"/>
      <c r="AV1814" s="353"/>
      <c r="AW1814" s="353"/>
      <c r="AX1814" s="353"/>
      <c r="AY1814" s="353"/>
      <c r="AZ1814" s="353"/>
      <c r="BA1814" s="353"/>
      <c r="BB1814" s="353"/>
      <c r="BC1814" s="353"/>
      <c r="BD1814" s="353"/>
      <c r="BE1814" s="353"/>
      <c r="BF1814" s="353"/>
      <c r="BG1814" s="353"/>
      <c r="BH1814" s="353"/>
      <c r="BI1814" s="353"/>
      <c r="BJ1814" s="353"/>
      <c r="BK1814" s="353"/>
      <c r="BL1814" s="353"/>
      <c r="BM1814" s="353"/>
      <c r="BN1814" s="353"/>
      <c r="BO1814" s="353"/>
      <c r="BP1814" s="353"/>
      <c r="BQ1814" s="353"/>
      <c r="BR1814" s="353"/>
      <c r="BS1814" s="353"/>
      <c r="BT1814" s="353"/>
      <c r="BU1814" s="353"/>
      <c r="BV1814" s="353"/>
      <c r="BW1814" s="353"/>
      <c r="BX1814" s="353"/>
      <c r="BY1814" s="353"/>
      <c r="BZ1814" s="353"/>
      <c r="CA1814" s="353"/>
      <c r="CB1814" s="353"/>
      <c r="CC1814" s="353"/>
      <c r="CD1814" s="353"/>
      <c r="CE1814" s="353"/>
      <c r="CF1814" s="353"/>
      <c r="CG1814" s="353"/>
      <c r="CH1814" s="353"/>
      <c r="CI1814" s="353"/>
      <c r="CJ1814" s="353"/>
      <c r="CK1814" s="353"/>
      <c r="CL1814" s="353"/>
      <c r="CM1814" s="175"/>
      <c r="CN1814" s="175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L1814" s="1"/>
      <c r="DM1814" s="1"/>
      <c r="DN1814" s="1"/>
      <c r="DO1814" s="1"/>
      <c r="DP1814" s="1"/>
      <c r="DQ1814" s="1"/>
      <c r="DR1814" s="1"/>
      <c r="DS1814" s="1"/>
      <c r="DT1814" s="1"/>
      <c r="DU1814" s="1"/>
      <c r="DV1814" s="1"/>
      <c r="DW1814" s="1"/>
      <c r="DX1814" s="1"/>
      <c r="DY1814" s="1"/>
      <c r="DZ1814" s="1"/>
      <c r="EA1814" s="1"/>
      <c r="EB1814" s="1"/>
      <c r="EC1814" s="1"/>
      <c r="ED1814" s="1"/>
      <c r="EE1814" s="1"/>
      <c r="EF1814" s="1"/>
      <c r="EG1814" s="1"/>
      <c r="EH1814" s="1"/>
      <c r="EI1814" s="1"/>
      <c r="EJ1814" s="1"/>
      <c r="EK1814" s="1"/>
      <c r="EL1814" s="1"/>
      <c r="EM1814" s="1"/>
      <c r="EN1814" s="1"/>
      <c r="EO1814" s="1"/>
      <c r="EP1814" s="1"/>
      <c r="EQ1814" s="1"/>
      <c r="ER1814" s="1"/>
      <c r="ES1814" s="1"/>
      <c r="ET1814" s="1"/>
      <c r="EU1814" s="1"/>
      <c r="EV1814" s="1"/>
      <c r="EW1814" s="1"/>
      <c r="EX1814" s="1"/>
      <c r="EY1814" s="1"/>
      <c r="EZ1814" s="1"/>
      <c r="FA1814" s="1"/>
      <c r="FB1814" s="1"/>
      <c r="FC1814" s="1"/>
      <c r="FD1814" s="1"/>
      <c r="FE1814" s="1"/>
      <c r="FF1814" s="1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  <c r="FV1814" s="1"/>
      <c r="FW1814" s="1"/>
      <c r="FX1814" s="1"/>
      <c r="FY1814" s="1"/>
      <c r="FZ1814" s="1"/>
      <c r="GA1814" s="1"/>
      <c r="GB1814" s="1"/>
      <c r="GC1814" s="1"/>
      <c r="GD1814" s="1"/>
      <c r="GE1814" s="1"/>
      <c r="GF1814" s="1"/>
      <c r="GG1814" s="1"/>
      <c r="GH1814" s="1"/>
      <c r="GI1814" s="1"/>
      <c r="GJ1814" s="1"/>
      <c r="GK1814" s="1"/>
    </row>
    <row r="1815" spans="1:193" s="2" customFormat="1" ht="10.5" hidden="1" customHeight="1">
      <c r="A1815" s="1298"/>
      <c r="B1815" s="1301"/>
      <c r="C1815" s="1129"/>
      <c r="D1815" s="745" t="s">
        <v>127</v>
      </c>
      <c r="E1815" s="746"/>
      <c r="F1815" s="48"/>
      <c r="G1815" s="48"/>
      <c r="H1815" s="640"/>
      <c r="I1815" s="48"/>
      <c r="J1815" s="48"/>
      <c r="K1815" s="48"/>
      <c r="L1815" s="48"/>
      <c r="M1815" s="48"/>
      <c r="N1815" s="640"/>
      <c r="O1815" s="48"/>
      <c r="P1815" s="48"/>
      <c r="Q1815" s="48"/>
      <c r="R1815" s="48"/>
      <c r="S1815" s="48"/>
      <c r="T1815" s="48"/>
      <c r="U1815" s="48"/>
      <c r="V1815" s="640"/>
      <c r="W1815" s="48"/>
      <c r="X1815" s="48"/>
      <c r="Y1815" s="640"/>
      <c r="Z1815" s="48"/>
      <c r="AA1815" s="48"/>
      <c r="AB1815" s="101"/>
      <c r="AC1815" s="353"/>
      <c r="AD1815" s="353"/>
      <c r="AE1815" s="353"/>
      <c r="AF1815" s="353"/>
      <c r="AG1815" s="353"/>
      <c r="AH1815" s="353"/>
      <c r="AI1815" s="353"/>
      <c r="AJ1815" s="353"/>
      <c r="AK1815" s="353"/>
      <c r="AL1815" s="353"/>
      <c r="AM1815" s="353"/>
      <c r="AN1815" s="353"/>
      <c r="AO1815" s="353"/>
      <c r="AP1815" s="353"/>
      <c r="AQ1815" s="353"/>
      <c r="AR1815" s="353"/>
      <c r="AS1815" s="353"/>
      <c r="AT1815" s="353"/>
      <c r="AU1815" s="353"/>
      <c r="AV1815" s="353"/>
      <c r="AW1815" s="353"/>
      <c r="AX1815" s="353"/>
      <c r="AY1815" s="353"/>
      <c r="AZ1815" s="353"/>
      <c r="BA1815" s="353"/>
      <c r="BB1815" s="353"/>
      <c r="BC1815" s="353"/>
      <c r="BD1815" s="353"/>
      <c r="BE1815" s="353"/>
      <c r="BF1815" s="353"/>
      <c r="BG1815" s="353"/>
      <c r="BH1815" s="353"/>
      <c r="BI1815" s="353"/>
      <c r="BJ1815" s="353"/>
      <c r="BK1815" s="353"/>
      <c r="BL1815" s="353"/>
      <c r="BM1815" s="353"/>
      <c r="BN1815" s="353"/>
      <c r="BO1815" s="353"/>
      <c r="BP1815" s="353"/>
      <c r="BQ1815" s="353"/>
      <c r="BR1815" s="353"/>
      <c r="BS1815" s="353"/>
      <c r="BT1815" s="353"/>
      <c r="BU1815" s="353"/>
      <c r="BV1815" s="353"/>
      <c r="BW1815" s="353"/>
      <c r="BX1815" s="353"/>
      <c r="BY1815" s="353"/>
      <c r="BZ1815" s="353"/>
      <c r="CA1815" s="353"/>
      <c r="CB1815" s="353"/>
      <c r="CC1815" s="353"/>
      <c r="CD1815" s="353"/>
      <c r="CE1815" s="353"/>
      <c r="CF1815" s="353"/>
      <c r="CG1815" s="353"/>
      <c r="CH1815" s="353"/>
      <c r="CI1815" s="353"/>
      <c r="CJ1815" s="353"/>
      <c r="CK1815" s="353"/>
      <c r="CL1815" s="353"/>
      <c r="CM1815" s="175"/>
      <c r="CN1815" s="175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L1815" s="1"/>
      <c r="DM1815" s="1"/>
      <c r="DN1815" s="1"/>
      <c r="DO1815" s="1"/>
      <c r="DP1815" s="1"/>
      <c r="DQ1815" s="1"/>
      <c r="DR1815" s="1"/>
      <c r="DS1815" s="1"/>
      <c r="DT1815" s="1"/>
      <c r="DU1815" s="1"/>
      <c r="DV1815" s="1"/>
      <c r="DW1815" s="1"/>
      <c r="DX1815" s="1"/>
      <c r="DY1815" s="1"/>
      <c r="DZ1815" s="1"/>
      <c r="EA1815" s="1"/>
      <c r="EB1815" s="1"/>
      <c r="EC1815" s="1"/>
      <c r="ED1815" s="1"/>
      <c r="EE1815" s="1"/>
      <c r="EF1815" s="1"/>
      <c r="EG1815" s="1"/>
      <c r="EH1815" s="1"/>
      <c r="EI1815" s="1"/>
      <c r="EJ1815" s="1"/>
      <c r="EK1815" s="1"/>
      <c r="EL1815" s="1"/>
      <c r="EM1815" s="1"/>
      <c r="EN1815" s="1"/>
      <c r="EO1815" s="1"/>
      <c r="EP1815" s="1"/>
      <c r="EQ1815" s="1"/>
      <c r="ER1815" s="1"/>
      <c r="ES1815" s="1"/>
      <c r="ET1815" s="1"/>
      <c r="EU1815" s="1"/>
      <c r="EV1815" s="1"/>
      <c r="EW1815" s="1"/>
      <c r="EX1815" s="1"/>
      <c r="EY1815" s="1"/>
      <c r="EZ1815" s="1"/>
      <c r="FA1815" s="1"/>
      <c r="FB1815" s="1"/>
      <c r="FC1815" s="1"/>
      <c r="FD1815" s="1"/>
      <c r="FE1815" s="1"/>
      <c r="FF1815" s="1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  <c r="FV1815" s="1"/>
      <c r="FW1815" s="1"/>
      <c r="FX1815" s="1"/>
      <c r="FY1815" s="1"/>
      <c r="FZ1815" s="1"/>
      <c r="GA1815" s="1"/>
      <c r="GB1815" s="1"/>
      <c r="GC1815" s="1"/>
      <c r="GD1815" s="1"/>
      <c r="GE1815" s="1"/>
      <c r="GF1815" s="1"/>
      <c r="GG1815" s="1"/>
      <c r="GH1815" s="1"/>
      <c r="GI1815" s="1"/>
      <c r="GJ1815" s="1"/>
      <c r="GK1815" s="1"/>
    </row>
    <row r="1816" spans="1:193" s="2" customFormat="1" ht="10.5" hidden="1" customHeight="1" thickBot="1">
      <c r="A1816" s="1299"/>
      <c r="B1816" s="1302"/>
      <c r="C1816" s="293"/>
      <c r="D1816" s="747" t="s">
        <v>42</v>
      </c>
      <c r="E1816" s="748"/>
      <c r="F1816" s="102"/>
      <c r="G1816" s="102"/>
      <c r="H1816" s="645"/>
      <c r="I1816" s="102"/>
      <c r="J1816" s="102"/>
      <c r="K1816" s="102"/>
      <c r="L1816" s="102"/>
      <c r="M1816" s="102"/>
      <c r="N1816" s="645"/>
      <c r="O1816" s="102"/>
      <c r="P1816" s="102"/>
      <c r="Q1816" s="102"/>
      <c r="R1816" s="102"/>
      <c r="S1816" s="102"/>
      <c r="T1816" s="102"/>
      <c r="U1816" s="102"/>
      <c r="V1816" s="645"/>
      <c r="W1816" s="102"/>
      <c r="X1816" s="102"/>
      <c r="Y1816" s="645"/>
      <c r="Z1816" s="102"/>
      <c r="AA1816" s="102"/>
      <c r="AB1816" s="104"/>
      <c r="AC1816" s="353"/>
      <c r="AD1816" s="353"/>
      <c r="AE1816" s="353"/>
      <c r="AF1816" s="353"/>
      <c r="AG1816" s="353"/>
      <c r="AH1816" s="353"/>
      <c r="AI1816" s="353"/>
      <c r="AJ1816" s="353"/>
      <c r="AK1816" s="353"/>
      <c r="AL1816" s="353"/>
      <c r="AM1816" s="353"/>
      <c r="AN1816" s="353"/>
      <c r="AO1816" s="353"/>
      <c r="AP1816" s="353"/>
      <c r="AQ1816" s="353"/>
      <c r="AR1816" s="353"/>
      <c r="AS1816" s="353"/>
      <c r="AT1816" s="353"/>
      <c r="AU1816" s="353"/>
      <c r="AV1816" s="353"/>
      <c r="AW1816" s="353"/>
      <c r="AX1816" s="353"/>
      <c r="AY1816" s="353"/>
      <c r="AZ1816" s="353"/>
      <c r="BA1816" s="353"/>
      <c r="BB1816" s="353"/>
      <c r="BC1816" s="353"/>
      <c r="BD1816" s="353"/>
      <c r="BE1816" s="353"/>
      <c r="BF1816" s="353"/>
      <c r="BG1816" s="353"/>
      <c r="BH1816" s="353"/>
      <c r="BI1816" s="353"/>
      <c r="BJ1816" s="353"/>
      <c r="BK1816" s="353"/>
      <c r="BL1816" s="353"/>
      <c r="BM1816" s="353"/>
      <c r="BN1816" s="353"/>
      <c r="BO1816" s="353"/>
      <c r="BP1816" s="353"/>
      <c r="BQ1816" s="353"/>
      <c r="BR1816" s="353"/>
      <c r="BS1816" s="353"/>
      <c r="BT1816" s="353"/>
      <c r="BU1816" s="353"/>
      <c r="BV1816" s="353"/>
      <c r="BW1816" s="353"/>
      <c r="BX1816" s="353"/>
      <c r="BY1816" s="353"/>
      <c r="BZ1816" s="353"/>
      <c r="CA1816" s="353"/>
      <c r="CB1816" s="353"/>
      <c r="CC1816" s="353"/>
      <c r="CD1816" s="353"/>
      <c r="CE1816" s="353"/>
      <c r="CF1816" s="353"/>
      <c r="CG1816" s="353"/>
      <c r="CH1816" s="353"/>
      <c r="CI1816" s="353"/>
      <c r="CJ1816" s="353"/>
      <c r="CK1816" s="353"/>
      <c r="CL1816" s="353"/>
      <c r="CM1816" s="175"/>
      <c r="CN1816" s="175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L1816" s="1"/>
      <c r="DM1816" s="1"/>
      <c r="DN1816" s="1"/>
      <c r="DO1816" s="1"/>
      <c r="DP1816" s="1"/>
      <c r="DQ1816" s="1"/>
      <c r="DR1816" s="1"/>
      <c r="DS1816" s="1"/>
      <c r="DT1816" s="1"/>
      <c r="DU1816" s="1"/>
      <c r="DV1816" s="1"/>
      <c r="DW1816" s="1"/>
      <c r="DX1816" s="1"/>
      <c r="DY1816" s="1"/>
      <c r="DZ1816" s="1"/>
      <c r="EA1816" s="1"/>
      <c r="EB1816" s="1"/>
      <c r="EC1816" s="1"/>
      <c r="ED1816" s="1"/>
      <c r="EE1816" s="1"/>
      <c r="EF1816" s="1"/>
      <c r="EG1816" s="1"/>
      <c r="EH1816" s="1"/>
      <c r="EI1816" s="1"/>
      <c r="EJ1816" s="1"/>
      <c r="EK1816" s="1"/>
      <c r="EL1816" s="1"/>
      <c r="EM1816" s="1"/>
      <c r="EN1816" s="1"/>
      <c r="EO1816" s="1"/>
      <c r="EP1816" s="1"/>
      <c r="EQ1816" s="1"/>
      <c r="ER1816" s="1"/>
      <c r="ES1816" s="1"/>
      <c r="ET1816" s="1"/>
      <c r="EU1816" s="1"/>
      <c r="EV1816" s="1"/>
      <c r="EW1816" s="1"/>
      <c r="EX1816" s="1"/>
      <c r="EY1816" s="1"/>
      <c r="EZ1816" s="1"/>
      <c r="FA1816" s="1"/>
      <c r="FB1816" s="1"/>
      <c r="FC1816" s="1"/>
      <c r="FD1816" s="1"/>
      <c r="FE1816" s="1"/>
      <c r="FF1816" s="1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  <c r="FV1816" s="1"/>
      <c r="FW1816" s="1"/>
      <c r="FX1816" s="1"/>
      <c r="FY1816" s="1"/>
      <c r="FZ1816" s="1"/>
      <c r="GA1816" s="1"/>
      <c r="GB1816" s="1"/>
      <c r="GC1816" s="1"/>
      <c r="GD1816" s="1"/>
      <c r="GE1816" s="1"/>
      <c r="GF1816" s="1"/>
      <c r="GG1816" s="1"/>
      <c r="GH1816" s="1"/>
      <c r="GI1816" s="1"/>
      <c r="GJ1816" s="1"/>
      <c r="GK1816" s="1"/>
    </row>
    <row r="1817" spans="1:193" s="2" customFormat="1" ht="10.5" hidden="1" customHeight="1">
      <c r="A1817" s="1297" t="s">
        <v>13</v>
      </c>
      <c r="B1817" s="1300" t="s">
        <v>31</v>
      </c>
      <c r="C1817" s="234"/>
      <c r="D1817" s="749"/>
      <c r="E1817" s="750"/>
      <c r="F1817" s="541"/>
      <c r="G1817" s="541"/>
      <c r="H1817" s="639"/>
      <c r="I1817" s="541"/>
      <c r="J1817" s="541"/>
      <c r="K1817" s="541"/>
      <c r="L1817" s="541"/>
      <c r="M1817" s="541"/>
      <c r="N1817" s="639"/>
      <c r="O1817" s="541"/>
      <c r="P1817" s="541"/>
      <c r="Q1817" s="541"/>
      <c r="R1817" s="541"/>
      <c r="S1817" s="541"/>
      <c r="T1817" s="541"/>
      <c r="U1817" s="541"/>
      <c r="V1817" s="639"/>
      <c r="W1817" s="541"/>
      <c r="X1817" s="541"/>
      <c r="Y1817" s="639"/>
      <c r="Z1817" s="541"/>
      <c r="AA1817" s="541"/>
      <c r="AB1817" s="751"/>
      <c r="AC1817" s="353"/>
      <c r="AD1817" s="353"/>
      <c r="AE1817" s="353"/>
      <c r="AF1817" s="353"/>
      <c r="AG1817" s="353"/>
      <c r="AH1817" s="353"/>
      <c r="AI1817" s="353"/>
      <c r="AJ1817" s="353"/>
      <c r="AK1817" s="353"/>
      <c r="AL1817" s="353"/>
      <c r="AM1817" s="353"/>
      <c r="AN1817" s="353"/>
      <c r="AO1817" s="353"/>
      <c r="AP1817" s="353"/>
      <c r="AQ1817" s="353"/>
      <c r="AR1817" s="353"/>
      <c r="AS1817" s="353"/>
      <c r="AT1817" s="353"/>
      <c r="AU1817" s="353"/>
      <c r="AV1817" s="353"/>
      <c r="AW1817" s="353"/>
      <c r="AX1817" s="353"/>
      <c r="AY1817" s="353"/>
      <c r="AZ1817" s="353"/>
      <c r="BA1817" s="353"/>
      <c r="BB1817" s="353"/>
      <c r="BC1817" s="353"/>
      <c r="BD1817" s="353"/>
      <c r="BE1817" s="353"/>
      <c r="BF1817" s="353"/>
      <c r="BG1817" s="353"/>
      <c r="BH1817" s="353"/>
      <c r="BI1817" s="353"/>
      <c r="BJ1817" s="353"/>
      <c r="BK1817" s="353"/>
      <c r="BL1817" s="353"/>
      <c r="BM1817" s="353"/>
      <c r="BN1817" s="353"/>
      <c r="BO1817" s="353"/>
      <c r="BP1817" s="353"/>
      <c r="BQ1817" s="353"/>
      <c r="BR1817" s="353"/>
      <c r="BS1817" s="353"/>
      <c r="BT1817" s="353"/>
      <c r="BU1817" s="353"/>
      <c r="BV1817" s="353"/>
      <c r="BW1817" s="353"/>
      <c r="BX1817" s="353"/>
      <c r="BY1817" s="353"/>
      <c r="BZ1817" s="353"/>
      <c r="CA1817" s="353"/>
      <c r="CB1817" s="353"/>
      <c r="CC1817" s="353"/>
      <c r="CD1817" s="353"/>
      <c r="CE1817" s="353"/>
      <c r="CF1817" s="353"/>
      <c r="CG1817" s="353"/>
      <c r="CH1817" s="353"/>
      <c r="CI1817" s="353"/>
      <c r="CJ1817" s="353"/>
      <c r="CK1817" s="353"/>
      <c r="CL1817" s="353"/>
      <c r="CM1817" s="175"/>
      <c r="CN1817" s="175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L1817" s="1"/>
      <c r="DM1817" s="1"/>
      <c r="DN1817" s="1"/>
      <c r="DO1817" s="1"/>
      <c r="DP1817" s="1"/>
      <c r="DQ1817" s="1"/>
      <c r="DR1817" s="1"/>
      <c r="DS1817" s="1"/>
      <c r="DT1817" s="1"/>
      <c r="DU1817" s="1"/>
      <c r="DV1817" s="1"/>
      <c r="DW1817" s="1"/>
      <c r="DX1817" s="1"/>
      <c r="DY1817" s="1"/>
      <c r="DZ1817" s="1"/>
      <c r="EA1817" s="1"/>
      <c r="EB1817" s="1"/>
      <c r="EC1817" s="1"/>
      <c r="ED1817" s="1"/>
      <c r="EE1817" s="1"/>
      <c r="EF1817" s="1"/>
      <c r="EG1817" s="1"/>
      <c r="EH1817" s="1"/>
      <c r="EI1817" s="1"/>
      <c r="EJ1817" s="1"/>
      <c r="EK1817" s="1"/>
      <c r="EL1817" s="1"/>
      <c r="EM1817" s="1"/>
      <c r="EN1817" s="1"/>
      <c r="EO1817" s="1"/>
      <c r="EP1817" s="1"/>
      <c r="EQ1817" s="1"/>
      <c r="ER1817" s="1"/>
      <c r="ES1817" s="1"/>
      <c r="ET1817" s="1"/>
      <c r="EU1817" s="1"/>
      <c r="EV1817" s="1"/>
      <c r="EW1817" s="1"/>
      <c r="EX1817" s="1"/>
      <c r="EY1817" s="1"/>
      <c r="EZ1817" s="1"/>
      <c r="FA1817" s="1"/>
      <c r="FB1817" s="1"/>
      <c r="FC1817" s="1"/>
      <c r="FD1817" s="1"/>
      <c r="FE1817" s="1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  <c r="GD1817" s="1"/>
      <c r="GE1817" s="1"/>
      <c r="GF1817" s="1"/>
      <c r="GG1817" s="1"/>
      <c r="GH1817" s="1"/>
      <c r="GI1817" s="1"/>
      <c r="GJ1817" s="1"/>
      <c r="GK1817" s="1"/>
    </row>
    <row r="1818" spans="1:193" s="2" customFormat="1" ht="10.5" hidden="1" customHeight="1">
      <c r="A1818" s="1298"/>
      <c r="B1818" s="1301"/>
      <c r="C1818" s="1129"/>
      <c r="D1818" s="745" t="s">
        <v>34</v>
      </c>
      <c r="E1818" s="746"/>
      <c r="F1818" s="48"/>
      <c r="G1818" s="48"/>
      <c r="H1818" s="640"/>
      <c r="I1818" s="48"/>
      <c r="J1818" s="48"/>
      <c r="K1818" s="48"/>
      <c r="L1818" s="48"/>
      <c r="M1818" s="48"/>
      <c r="N1818" s="640"/>
      <c r="O1818" s="48"/>
      <c r="P1818" s="48"/>
      <c r="Q1818" s="48"/>
      <c r="R1818" s="48"/>
      <c r="S1818" s="48"/>
      <c r="T1818" s="48"/>
      <c r="U1818" s="48"/>
      <c r="V1818" s="640"/>
      <c r="W1818" s="48"/>
      <c r="X1818" s="48"/>
      <c r="Y1818" s="640"/>
      <c r="Z1818" s="48"/>
      <c r="AA1818" s="48"/>
      <c r="AB1818" s="101"/>
      <c r="AC1818" s="353"/>
      <c r="AD1818" s="353"/>
      <c r="AE1818" s="353"/>
      <c r="AF1818" s="353"/>
      <c r="AG1818" s="353"/>
      <c r="AH1818" s="353"/>
      <c r="AI1818" s="353"/>
      <c r="AJ1818" s="353"/>
      <c r="AK1818" s="353"/>
      <c r="AL1818" s="353"/>
      <c r="AM1818" s="353"/>
      <c r="AN1818" s="353"/>
      <c r="AO1818" s="353"/>
      <c r="AP1818" s="353"/>
      <c r="AQ1818" s="353"/>
      <c r="AR1818" s="353"/>
      <c r="AS1818" s="353"/>
      <c r="AT1818" s="353"/>
      <c r="AU1818" s="353"/>
      <c r="AV1818" s="353"/>
      <c r="AW1818" s="353"/>
      <c r="AX1818" s="353"/>
      <c r="AY1818" s="353"/>
      <c r="AZ1818" s="353"/>
      <c r="BA1818" s="353"/>
      <c r="BB1818" s="353"/>
      <c r="BC1818" s="353"/>
      <c r="BD1818" s="353"/>
      <c r="BE1818" s="353"/>
      <c r="BF1818" s="353"/>
      <c r="BG1818" s="353"/>
      <c r="BH1818" s="353"/>
      <c r="BI1818" s="353"/>
      <c r="BJ1818" s="353"/>
      <c r="BK1818" s="353"/>
      <c r="BL1818" s="353"/>
      <c r="BM1818" s="353"/>
      <c r="BN1818" s="353"/>
      <c r="BO1818" s="353"/>
      <c r="BP1818" s="353"/>
      <c r="BQ1818" s="353"/>
      <c r="BR1818" s="353"/>
      <c r="BS1818" s="353"/>
      <c r="BT1818" s="353"/>
      <c r="BU1818" s="353"/>
      <c r="BV1818" s="353"/>
      <c r="BW1818" s="353"/>
      <c r="BX1818" s="353"/>
      <c r="BY1818" s="353"/>
      <c r="BZ1818" s="353"/>
      <c r="CA1818" s="353"/>
      <c r="CB1818" s="353"/>
      <c r="CC1818" s="353"/>
      <c r="CD1818" s="353"/>
      <c r="CE1818" s="353"/>
      <c r="CF1818" s="353"/>
      <c r="CG1818" s="353"/>
      <c r="CH1818" s="353"/>
      <c r="CI1818" s="353"/>
      <c r="CJ1818" s="353"/>
      <c r="CK1818" s="353"/>
      <c r="CL1818" s="353"/>
      <c r="CM1818" s="175"/>
      <c r="CN1818" s="175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L1818" s="1"/>
      <c r="DM1818" s="1"/>
      <c r="DN1818" s="1"/>
      <c r="DO1818" s="1"/>
      <c r="DP1818" s="1"/>
      <c r="DQ1818" s="1"/>
      <c r="DR1818" s="1"/>
      <c r="DS1818" s="1"/>
      <c r="DT1818" s="1"/>
      <c r="DU1818" s="1"/>
      <c r="DV1818" s="1"/>
      <c r="DW1818" s="1"/>
      <c r="DX1818" s="1"/>
      <c r="DY1818" s="1"/>
      <c r="DZ1818" s="1"/>
      <c r="EA1818" s="1"/>
      <c r="EB1818" s="1"/>
      <c r="EC1818" s="1"/>
      <c r="ED1818" s="1"/>
      <c r="EE1818" s="1"/>
      <c r="EF1818" s="1"/>
      <c r="EG1818" s="1"/>
      <c r="EH1818" s="1"/>
      <c r="EI1818" s="1"/>
      <c r="EJ1818" s="1"/>
      <c r="EK1818" s="1"/>
      <c r="EL1818" s="1"/>
      <c r="EM1818" s="1"/>
      <c r="EN1818" s="1"/>
      <c r="EO1818" s="1"/>
      <c r="EP1818" s="1"/>
      <c r="EQ1818" s="1"/>
      <c r="ER1818" s="1"/>
      <c r="ES1818" s="1"/>
      <c r="ET1818" s="1"/>
      <c r="EU1818" s="1"/>
      <c r="EV1818" s="1"/>
      <c r="EW1818" s="1"/>
      <c r="EX1818" s="1"/>
      <c r="EY1818" s="1"/>
      <c r="EZ1818" s="1"/>
      <c r="FA1818" s="1"/>
      <c r="FB1818" s="1"/>
      <c r="FC1818" s="1"/>
      <c r="FD1818" s="1"/>
      <c r="FE1818" s="1"/>
      <c r="FF1818" s="1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  <c r="FV1818" s="1"/>
      <c r="FW1818" s="1"/>
      <c r="FX1818" s="1"/>
      <c r="FY1818" s="1"/>
      <c r="FZ1818" s="1"/>
      <c r="GA1818" s="1"/>
      <c r="GB1818" s="1"/>
      <c r="GC1818" s="1"/>
      <c r="GD1818" s="1"/>
      <c r="GE1818" s="1"/>
      <c r="GF1818" s="1"/>
      <c r="GG1818" s="1"/>
      <c r="GH1818" s="1"/>
      <c r="GI1818" s="1"/>
      <c r="GJ1818" s="1"/>
      <c r="GK1818" s="1"/>
    </row>
    <row r="1819" spans="1:193" s="2" customFormat="1" ht="10.5" hidden="1" customHeight="1">
      <c r="A1819" s="1298"/>
      <c r="B1819" s="1301"/>
      <c r="C1819" s="1129"/>
      <c r="D1819" s="745" t="s">
        <v>126</v>
      </c>
      <c r="E1819" s="746" t="s">
        <v>848</v>
      </c>
      <c r="F1819" s="48"/>
      <c r="G1819" s="48"/>
      <c r="H1819" s="640"/>
      <c r="I1819" s="48"/>
      <c r="J1819" s="48"/>
      <c r="K1819" s="48"/>
      <c r="L1819" s="48"/>
      <c r="M1819" s="48"/>
      <c r="N1819" s="640"/>
      <c r="O1819" s="48"/>
      <c r="P1819" s="48"/>
      <c r="Q1819" s="48"/>
      <c r="R1819" s="48"/>
      <c r="S1819" s="48"/>
      <c r="T1819" s="48"/>
      <c r="U1819" s="48"/>
      <c r="V1819" s="640"/>
      <c r="W1819" s="48"/>
      <c r="X1819" s="48"/>
      <c r="Y1819" s="640"/>
      <c r="Z1819" s="48"/>
      <c r="AA1819" s="48"/>
      <c r="AB1819" s="101"/>
      <c r="AC1819" s="353"/>
      <c r="AD1819" s="353"/>
      <c r="AE1819" s="353"/>
      <c r="AF1819" s="353"/>
      <c r="AG1819" s="353"/>
      <c r="AH1819" s="353"/>
      <c r="AI1819" s="353"/>
      <c r="AJ1819" s="353"/>
      <c r="AK1819" s="353"/>
      <c r="AL1819" s="353"/>
      <c r="AM1819" s="353"/>
      <c r="AN1819" s="353"/>
      <c r="AO1819" s="353"/>
      <c r="AP1819" s="353"/>
      <c r="AQ1819" s="353"/>
      <c r="AR1819" s="353"/>
      <c r="AS1819" s="353"/>
      <c r="AT1819" s="353"/>
      <c r="AU1819" s="353"/>
      <c r="AV1819" s="353"/>
      <c r="AW1819" s="353"/>
      <c r="AX1819" s="353"/>
      <c r="AY1819" s="353"/>
      <c r="AZ1819" s="353"/>
      <c r="BA1819" s="353"/>
      <c r="BB1819" s="353"/>
      <c r="BC1819" s="353"/>
      <c r="BD1819" s="353"/>
      <c r="BE1819" s="353"/>
      <c r="BF1819" s="353"/>
      <c r="BG1819" s="353"/>
      <c r="BH1819" s="353"/>
      <c r="BI1819" s="353"/>
      <c r="BJ1819" s="353"/>
      <c r="BK1819" s="353"/>
      <c r="BL1819" s="353"/>
      <c r="BM1819" s="353"/>
      <c r="BN1819" s="353"/>
      <c r="BO1819" s="353"/>
      <c r="BP1819" s="353"/>
      <c r="BQ1819" s="353"/>
      <c r="BR1819" s="353"/>
      <c r="BS1819" s="353"/>
      <c r="BT1819" s="353"/>
      <c r="BU1819" s="353"/>
      <c r="BV1819" s="353"/>
      <c r="BW1819" s="353"/>
      <c r="BX1819" s="353"/>
      <c r="BY1819" s="353"/>
      <c r="BZ1819" s="353"/>
      <c r="CA1819" s="353"/>
      <c r="CB1819" s="353"/>
      <c r="CC1819" s="353"/>
      <c r="CD1819" s="353"/>
      <c r="CE1819" s="353"/>
      <c r="CF1819" s="353"/>
      <c r="CG1819" s="353"/>
      <c r="CH1819" s="353"/>
      <c r="CI1819" s="353"/>
      <c r="CJ1819" s="353"/>
      <c r="CK1819" s="353"/>
      <c r="CL1819" s="353"/>
      <c r="CM1819" s="175"/>
      <c r="CN1819" s="175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L1819" s="1"/>
      <c r="DM1819" s="1"/>
      <c r="DN1819" s="1"/>
      <c r="DO1819" s="1"/>
      <c r="DP1819" s="1"/>
      <c r="DQ1819" s="1"/>
      <c r="DR1819" s="1"/>
      <c r="DS1819" s="1"/>
      <c r="DT1819" s="1"/>
      <c r="DU1819" s="1"/>
      <c r="DV1819" s="1"/>
      <c r="DW1819" s="1"/>
      <c r="DX1819" s="1"/>
      <c r="DY1819" s="1"/>
      <c r="DZ1819" s="1"/>
      <c r="EA1819" s="1"/>
      <c r="EB1819" s="1"/>
      <c r="EC1819" s="1"/>
      <c r="ED1819" s="1"/>
      <c r="EE1819" s="1"/>
      <c r="EF1819" s="1"/>
      <c r="EG1819" s="1"/>
      <c r="EH1819" s="1"/>
      <c r="EI1819" s="1"/>
      <c r="EJ1819" s="1"/>
      <c r="EK1819" s="1"/>
      <c r="EL1819" s="1"/>
      <c r="EM1819" s="1"/>
      <c r="EN1819" s="1"/>
      <c r="EO1819" s="1"/>
      <c r="EP1819" s="1"/>
      <c r="EQ1819" s="1"/>
      <c r="ER1819" s="1"/>
      <c r="ES1819" s="1"/>
      <c r="ET1819" s="1"/>
      <c r="EU1819" s="1"/>
      <c r="EV1819" s="1"/>
      <c r="EW1819" s="1"/>
      <c r="EX1819" s="1"/>
      <c r="EY1819" s="1"/>
      <c r="EZ1819" s="1"/>
      <c r="FA1819" s="1"/>
      <c r="FB1819" s="1"/>
      <c r="FC1819" s="1"/>
      <c r="FD1819" s="1"/>
      <c r="FE1819" s="1"/>
      <c r="FF1819" s="1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  <c r="FV1819" s="1"/>
      <c r="FW1819" s="1"/>
      <c r="FX1819" s="1"/>
      <c r="FY1819" s="1"/>
      <c r="FZ1819" s="1"/>
      <c r="GA1819" s="1"/>
      <c r="GB1819" s="1"/>
      <c r="GC1819" s="1"/>
      <c r="GD1819" s="1"/>
      <c r="GE1819" s="1"/>
      <c r="GF1819" s="1"/>
      <c r="GG1819" s="1"/>
      <c r="GH1819" s="1"/>
      <c r="GI1819" s="1"/>
      <c r="GJ1819" s="1"/>
      <c r="GK1819" s="1"/>
    </row>
    <row r="1820" spans="1:193" s="2" customFormat="1" ht="10.5" hidden="1" customHeight="1">
      <c r="A1820" s="1298"/>
      <c r="B1820" s="1301"/>
      <c r="C1820" s="1129"/>
      <c r="D1820" s="745" t="s">
        <v>127</v>
      </c>
      <c r="E1820" s="746"/>
      <c r="F1820" s="48"/>
      <c r="G1820" s="48"/>
      <c r="H1820" s="640"/>
      <c r="I1820" s="48"/>
      <c r="J1820" s="48"/>
      <c r="K1820" s="48"/>
      <c r="L1820" s="48"/>
      <c r="M1820" s="48"/>
      <c r="N1820" s="640"/>
      <c r="O1820" s="48"/>
      <c r="P1820" s="48"/>
      <c r="Q1820" s="48"/>
      <c r="R1820" s="48"/>
      <c r="S1820" s="48"/>
      <c r="T1820" s="48"/>
      <c r="U1820" s="48"/>
      <c r="V1820" s="640"/>
      <c r="W1820" s="48"/>
      <c r="X1820" s="48"/>
      <c r="Y1820" s="640"/>
      <c r="Z1820" s="48"/>
      <c r="AA1820" s="48"/>
      <c r="AB1820" s="101"/>
      <c r="AC1820" s="353"/>
      <c r="AD1820" s="353"/>
      <c r="AE1820" s="353"/>
      <c r="AF1820" s="353"/>
      <c r="AG1820" s="353"/>
      <c r="AH1820" s="353"/>
      <c r="AI1820" s="353"/>
      <c r="AJ1820" s="353"/>
      <c r="AK1820" s="353"/>
      <c r="AL1820" s="353"/>
      <c r="AM1820" s="353"/>
      <c r="AN1820" s="353"/>
      <c r="AO1820" s="353"/>
      <c r="AP1820" s="353"/>
      <c r="AQ1820" s="353"/>
      <c r="AR1820" s="353"/>
      <c r="AS1820" s="353"/>
      <c r="AT1820" s="353"/>
      <c r="AU1820" s="353"/>
      <c r="AV1820" s="353"/>
      <c r="AW1820" s="353"/>
      <c r="AX1820" s="353"/>
      <c r="AY1820" s="353"/>
      <c r="AZ1820" s="353"/>
      <c r="BA1820" s="353"/>
      <c r="BB1820" s="353"/>
      <c r="BC1820" s="353"/>
      <c r="BD1820" s="353"/>
      <c r="BE1820" s="353"/>
      <c r="BF1820" s="353"/>
      <c r="BG1820" s="353"/>
      <c r="BH1820" s="353"/>
      <c r="BI1820" s="353"/>
      <c r="BJ1820" s="353"/>
      <c r="BK1820" s="353"/>
      <c r="BL1820" s="353"/>
      <c r="BM1820" s="353"/>
      <c r="BN1820" s="353"/>
      <c r="BO1820" s="353"/>
      <c r="BP1820" s="353"/>
      <c r="BQ1820" s="353"/>
      <c r="BR1820" s="353"/>
      <c r="BS1820" s="353"/>
      <c r="BT1820" s="353"/>
      <c r="BU1820" s="353"/>
      <c r="BV1820" s="353"/>
      <c r="BW1820" s="353"/>
      <c r="BX1820" s="353"/>
      <c r="BY1820" s="353"/>
      <c r="BZ1820" s="353"/>
      <c r="CA1820" s="353"/>
      <c r="CB1820" s="353"/>
      <c r="CC1820" s="353"/>
      <c r="CD1820" s="353"/>
      <c r="CE1820" s="353"/>
      <c r="CF1820" s="353"/>
      <c r="CG1820" s="353"/>
      <c r="CH1820" s="353"/>
      <c r="CI1820" s="353"/>
      <c r="CJ1820" s="353"/>
      <c r="CK1820" s="353"/>
      <c r="CL1820" s="353"/>
      <c r="CM1820" s="175"/>
      <c r="CN1820" s="175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L1820" s="1"/>
      <c r="DM1820" s="1"/>
      <c r="DN1820" s="1"/>
      <c r="DO1820" s="1"/>
      <c r="DP1820" s="1"/>
      <c r="DQ1820" s="1"/>
      <c r="DR1820" s="1"/>
      <c r="DS1820" s="1"/>
      <c r="DT1820" s="1"/>
      <c r="DU1820" s="1"/>
      <c r="DV1820" s="1"/>
      <c r="DW1820" s="1"/>
      <c r="DX1820" s="1"/>
      <c r="DY1820" s="1"/>
      <c r="DZ1820" s="1"/>
      <c r="EA1820" s="1"/>
      <c r="EB1820" s="1"/>
      <c r="EC1820" s="1"/>
      <c r="ED1820" s="1"/>
      <c r="EE1820" s="1"/>
      <c r="EF1820" s="1"/>
      <c r="EG1820" s="1"/>
      <c r="EH1820" s="1"/>
      <c r="EI1820" s="1"/>
      <c r="EJ1820" s="1"/>
      <c r="EK1820" s="1"/>
      <c r="EL1820" s="1"/>
      <c r="EM1820" s="1"/>
      <c r="EN1820" s="1"/>
      <c r="EO1820" s="1"/>
      <c r="EP1820" s="1"/>
      <c r="EQ1820" s="1"/>
      <c r="ER1820" s="1"/>
      <c r="ES1820" s="1"/>
      <c r="ET1820" s="1"/>
      <c r="EU1820" s="1"/>
      <c r="EV1820" s="1"/>
      <c r="EW1820" s="1"/>
      <c r="EX1820" s="1"/>
      <c r="EY1820" s="1"/>
      <c r="EZ1820" s="1"/>
      <c r="FA1820" s="1"/>
      <c r="FB1820" s="1"/>
      <c r="FC1820" s="1"/>
      <c r="FD1820" s="1"/>
      <c r="FE1820" s="1"/>
      <c r="FF1820" s="1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  <c r="FV1820" s="1"/>
      <c r="FW1820" s="1"/>
      <c r="FX1820" s="1"/>
      <c r="FY1820" s="1"/>
      <c r="FZ1820" s="1"/>
      <c r="GA1820" s="1"/>
      <c r="GB1820" s="1"/>
      <c r="GC1820" s="1"/>
      <c r="GD1820" s="1"/>
      <c r="GE1820" s="1"/>
      <c r="GF1820" s="1"/>
      <c r="GG1820" s="1"/>
      <c r="GH1820" s="1"/>
      <c r="GI1820" s="1"/>
      <c r="GJ1820" s="1"/>
      <c r="GK1820" s="1"/>
    </row>
    <row r="1821" spans="1:193" s="2" customFormat="1" ht="10.5" hidden="1" customHeight="1" thickBot="1">
      <c r="A1821" s="1299"/>
      <c r="B1821" s="1302"/>
      <c r="C1821" s="720"/>
      <c r="D1821" s="752" t="s">
        <v>42</v>
      </c>
      <c r="E1821" s="753"/>
      <c r="F1821" s="542"/>
      <c r="G1821" s="542"/>
      <c r="H1821" s="641"/>
      <c r="I1821" s="542"/>
      <c r="J1821" s="542"/>
      <c r="K1821" s="542"/>
      <c r="L1821" s="542"/>
      <c r="M1821" s="542"/>
      <c r="N1821" s="641"/>
      <c r="O1821" s="542"/>
      <c r="P1821" s="542"/>
      <c r="Q1821" s="542"/>
      <c r="R1821" s="542"/>
      <c r="S1821" s="542"/>
      <c r="T1821" s="542"/>
      <c r="U1821" s="542"/>
      <c r="V1821" s="641"/>
      <c r="W1821" s="542"/>
      <c r="X1821" s="542"/>
      <c r="Y1821" s="641"/>
      <c r="Z1821" s="542"/>
      <c r="AA1821" s="542"/>
      <c r="AB1821" s="754"/>
      <c r="AC1821" s="353"/>
      <c r="AD1821" s="353"/>
      <c r="AE1821" s="353"/>
      <c r="AF1821" s="353"/>
      <c r="AG1821" s="353"/>
      <c r="AH1821" s="353"/>
      <c r="AI1821" s="353"/>
      <c r="AJ1821" s="353"/>
      <c r="AK1821" s="353"/>
      <c r="AL1821" s="353"/>
      <c r="AM1821" s="353"/>
      <c r="AN1821" s="353"/>
      <c r="AO1821" s="353"/>
      <c r="AP1821" s="353"/>
      <c r="AQ1821" s="353"/>
      <c r="AR1821" s="353"/>
      <c r="AS1821" s="353"/>
      <c r="AT1821" s="353"/>
      <c r="AU1821" s="353"/>
      <c r="AV1821" s="353"/>
      <c r="AW1821" s="353"/>
      <c r="AX1821" s="353"/>
      <c r="AY1821" s="353"/>
      <c r="AZ1821" s="353"/>
      <c r="BA1821" s="353"/>
      <c r="BB1821" s="353"/>
      <c r="BC1821" s="353"/>
      <c r="BD1821" s="353"/>
      <c r="BE1821" s="353"/>
      <c r="BF1821" s="353"/>
      <c r="BG1821" s="353"/>
      <c r="BH1821" s="353"/>
      <c r="BI1821" s="353"/>
      <c r="BJ1821" s="353"/>
      <c r="BK1821" s="353"/>
      <c r="BL1821" s="353"/>
      <c r="BM1821" s="353"/>
      <c r="BN1821" s="353"/>
      <c r="BO1821" s="353"/>
      <c r="BP1821" s="353"/>
      <c r="BQ1821" s="353"/>
      <c r="BR1821" s="353"/>
      <c r="BS1821" s="353"/>
      <c r="BT1821" s="353"/>
      <c r="BU1821" s="353"/>
      <c r="BV1821" s="353"/>
      <c r="BW1821" s="353"/>
      <c r="BX1821" s="353"/>
      <c r="BY1821" s="353"/>
      <c r="BZ1821" s="353"/>
      <c r="CA1821" s="353"/>
      <c r="CB1821" s="353"/>
      <c r="CC1821" s="353"/>
      <c r="CD1821" s="353"/>
      <c r="CE1821" s="353"/>
      <c r="CF1821" s="353"/>
      <c r="CG1821" s="353"/>
      <c r="CH1821" s="353"/>
      <c r="CI1821" s="353"/>
      <c r="CJ1821" s="353"/>
      <c r="CK1821" s="353"/>
      <c r="CL1821" s="353"/>
      <c r="CM1821" s="175"/>
      <c r="CN1821" s="175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L1821" s="1"/>
      <c r="DM1821" s="1"/>
      <c r="DN1821" s="1"/>
      <c r="DO1821" s="1"/>
      <c r="DP1821" s="1"/>
      <c r="DQ1821" s="1"/>
      <c r="DR1821" s="1"/>
      <c r="DS1821" s="1"/>
      <c r="DT1821" s="1"/>
      <c r="DU1821" s="1"/>
      <c r="DV1821" s="1"/>
      <c r="DW1821" s="1"/>
      <c r="DX1821" s="1"/>
      <c r="DY1821" s="1"/>
      <c r="DZ1821" s="1"/>
      <c r="EA1821" s="1"/>
      <c r="EB1821" s="1"/>
      <c r="EC1821" s="1"/>
      <c r="ED1821" s="1"/>
      <c r="EE1821" s="1"/>
      <c r="EF1821" s="1"/>
      <c r="EG1821" s="1"/>
      <c r="EH1821" s="1"/>
      <c r="EI1821" s="1"/>
      <c r="EJ1821" s="1"/>
      <c r="EK1821" s="1"/>
      <c r="EL1821" s="1"/>
      <c r="EM1821" s="1"/>
      <c r="EN1821" s="1"/>
      <c r="EO1821" s="1"/>
      <c r="EP1821" s="1"/>
      <c r="EQ1821" s="1"/>
      <c r="ER1821" s="1"/>
      <c r="ES1821" s="1"/>
      <c r="ET1821" s="1"/>
      <c r="EU1821" s="1"/>
      <c r="EV1821" s="1"/>
      <c r="EW1821" s="1"/>
      <c r="EX1821" s="1"/>
      <c r="EY1821" s="1"/>
      <c r="EZ1821" s="1"/>
      <c r="FA1821" s="1"/>
      <c r="FB1821" s="1"/>
      <c r="FC1821" s="1"/>
      <c r="FD1821" s="1"/>
      <c r="FE1821" s="1"/>
      <c r="FF1821" s="1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  <c r="FV1821" s="1"/>
      <c r="FW1821" s="1"/>
      <c r="FX1821" s="1"/>
      <c r="FY1821" s="1"/>
      <c r="FZ1821" s="1"/>
      <c r="GA1821" s="1"/>
      <c r="GB1821" s="1"/>
      <c r="GC1821" s="1"/>
      <c r="GD1821" s="1"/>
      <c r="GE1821" s="1"/>
      <c r="GF1821" s="1"/>
      <c r="GG1821" s="1"/>
      <c r="GH1821" s="1"/>
      <c r="GI1821" s="1"/>
      <c r="GJ1821" s="1"/>
      <c r="GK1821" s="1"/>
    </row>
    <row r="1822" spans="1:193" s="2" customFormat="1" ht="10.5" hidden="1" customHeight="1">
      <c r="A1822" s="1297" t="s">
        <v>4</v>
      </c>
      <c r="B1822" s="1300" t="s">
        <v>876</v>
      </c>
      <c r="C1822" s="1128"/>
      <c r="D1822" s="795"/>
      <c r="E1822" s="744"/>
      <c r="F1822" s="84"/>
      <c r="G1822" s="84"/>
      <c r="H1822" s="643"/>
      <c r="I1822" s="84"/>
      <c r="J1822" s="84"/>
      <c r="K1822" s="84"/>
      <c r="L1822" s="84"/>
      <c r="M1822" s="84"/>
      <c r="N1822" s="643"/>
      <c r="O1822" s="84"/>
      <c r="P1822" s="84"/>
      <c r="Q1822" s="84"/>
      <c r="R1822" s="84"/>
      <c r="S1822" s="84"/>
      <c r="T1822" s="84"/>
      <c r="U1822" s="84"/>
      <c r="V1822" s="643"/>
      <c r="W1822" s="84"/>
      <c r="X1822" s="84"/>
      <c r="Y1822" s="643"/>
      <c r="Z1822" s="84"/>
      <c r="AA1822" s="84"/>
      <c r="AB1822" s="86"/>
      <c r="AC1822" s="353"/>
      <c r="AD1822" s="353"/>
      <c r="AE1822" s="353"/>
      <c r="AF1822" s="353"/>
      <c r="AG1822" s="353"/>
      <c r="AH1822" s="353"/>
      <c r="AI1822" s="353"/>
      <c r="AJ1822" s="353"/>
      <c r="AK1822" s="353"/>
      <c r="AL1822" s="353"/>
      <c r="AM1822" s="353"/>
      <c r="AN1822" s="353"/>
      <c r="AO1822" s="353"/>
      <c r="AP1822" s="353"/>
      <c r="AQ1822" s="353"/>
      <c r="AR1822" s="353"/>
      <c r="AS1822" s="353"/>
      <c r="AT1822" s="353"/>
      <c r="AU1822" s="353"/>
      <c r="AV1822" s="353"/>
      <c r="AW1822" s="353"/>
      <c r="AX1822" s="353"/>
      <c r="AY1822" s="353"/>
      <c r="AZ1822" s="353"/>
      <c r="BA1822" s="353"/>
      <c r="BB1822" s="353"/>
      <c r="BC1822" s="353"/>
      <c r="BD1822" s="353"/>
      <c r="BE1822" s="353"/>
      <c r="BF1822" s="353"/>
      <c r="BG1822" s="353"/>
      <c r="BH1822" s="353"/>
      <c r="BI1822" s="353"/>
      <c r="BJ1822" s="353"/>
      <c r="BK1822" s="353"/>
      <c r="BL1822" s="353"/>
      <c r="BM1822" s="353"/>
      <c r="BN1822" s="353"/>
      <c r="BO1822" s="353"/>
      <c r="BP1822" s="353"/>
      <c r="BQ1822" s="353"/>
      <c r="BR1822" s="353"/>
      <c r="BS1822" s="353"/>
      <c r="BT1822" s="353"/>
      <c r="BU1822" s="353"/>
      <c r="BV1822" s="353"/>
      <c r="BW1822" s="353"/>
      <c r="BX1822" s="353"/>
      <c r="BY1822" s="353"/>
      <c r="BZ1822" s="353"/>
      <c r="CA1822" s="353"/>
      <c r="CB1822" s="353"/>
      <c r="CC1822" s="353"/>
      <c r="CD1822" s="353"/>
      <c r="CE1822" s="353"/>
      <c r="CF1822" s="353"/>
      <c r="CG1822" s="353"/>
      <c r="CH1822" s="353"/>
      <c r="CI1822" s="353"/>
      <c r="CJ1822" s="353"/>
      <c r="CK1822" s="353"/>
      <c r="CL1822" s="353"/>
      <c r="CM1822" s="175"/>
      <c r="CN1822" s="175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L1822" s="1"/>
      <c r="DM1822" s="1"/>
      <c r="DN1822" s="1"/>
      <c r="DO1822" s="1"/>
      <c r="DP1822" s="1"/>
      <c r="DQ1822" s="1"/>
      <c r="DR1822" s="1"/>
      <c r="DS1822" s="1"/>
      <c r="DT1822" s="1"/>
      <c r="DU1822" s="1"/>
      <c r="DV1822" s="1"/>
      <c r="DW1822" s="1"/>
      <c r="DX1822" s="1"/>
      <c r="DY1822" s="1"/>
      <c r="DZ1822" s="1"/>
      <c r="EA1822" s="1"/>
      <c r="EB1822" s="1"/>
      <c r="EC1822" s="1"/>
      <c r="ED1822" s="1"/>
      <c r="EE1822" s="1"/>
      <c r="EF1822" s="1"/>
      <c r="EG1822" s="1"/>
      <c r="EH1822" s="1"/>
      <c r="EI1822" s="1"/>
      <c r="EJ1822" s="1"/>
      <c r="EK1822" s="1"/>
      <c r="EL1822" s="1"/>
      <c r="EM1822" s="1"/>
      <c r="EN1822" s="1"/>
      <c r="EO1822" s="1"/>
      <c r="EP1822" s="1"/>
      <c r="EQ1822" s="1"/>
      <c r="ER1822" s="1"/>
      <c r="ES1822" s="1"/>
      <c r="ET1822" s="1"/>
      <c r="EU1822" s="1"/>
      <c r="EV1822" s="1"/>
      <c r="EW1822" s="1"/>
      <c r="EX1822" s="1"/>
      <c r="EY1822" s="1"/>
      <c r="EZ1822" s="1"/>
      <c r="FA1822" s="1"/>
      <c r="FB1822" s="1"/>
      <c r="FC1822" s="1"/>
      <c r="FD1822" s="1"/>
      <c r="FE1822" s="1"/>
      <c r="FF1822" s="1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  <c r="FV1822" s="1"/>
      <c r="FW1822" s="1"/>
      <c r="FX1822" s="1"/>
      <c r="FY1822" s="1"/>
      <c r="FZ1822" s="1"/>
      <c r="GA1822" s="1"/>
      <c r="GB1822" s="1"/>
      <c r="GC1822" s="1"/>
      <c r="GD1822" s="1"/>
      <c r="GE1822" s="1"/>
      <c r="GF1822" s="1"/>
      <c r="GG1822" s="1"/>
      <c r="GH1822" s="1"/>
      <c r="GI1822" s="1"/>
      <c r="GJ1822" s="1"/>
      <c r="GK1822" s="1"/>
    </row>
    <row r="1823" spans="1:193" s="2" customFormat="1" ht="10.5" hidden="1" customHeight="1">
      <c r="A1823" s="1298"/>
      <c r="B1823" s="1301"/>
      <c r="C1823" s="1129"/>
      <c r="D1823" s="745" t="s">
        <v>34</v>
      </c>
      <c r="E1823" s="746"/>
      <c r="F1823" s="48"/>
      <c r="G1823" s="48"/>
      <c r="H1823" s="640"/>
      <c r="I1823" s="48"/>
      <c r="J1823" s="48"/>
      <c r="K1823" s="48"/>
      <c r="L1823" s="48"/>
      <c r="M1823" s="48"/>
      <c r="N1823" s="640"/>
      <c r="O1823" s="48"/>
      <c r="P1823" s="48"/>
      <c r="Q1823" s="48"/>
      <c r="R1823" s="48"/>
      <c r="S1823" s="48"/>
      <c r="T1823" s="48"/>
      <c r="U1823" s="48"/>
      <c r="V1823" s="640"/>
      <c r="W1823" s="48"/>
      <c r="X1823" s="48"/>
      <c r="Y1823" s="640"/>
      <c r="Z1823" s="48"/>
      <c r="AA1823" s="48"/>
      <c r="AB1823" s="101"/>
      <c r="AC1823" s="353"/>
      <c r="AD1823" s="353"/>
      <c r="AE1823" s="353"/>
      <c r="AF1823" s="353"/>
      <c r="AG1823" s="353"/>
      <c r="AH1823" s="353"/>
      <c r="AI1823" s="353"/>
      <c r="AJ1823" s="353"/>
      <c r="AK1823" s="353"/>
      <c r="AL1823" s="353"/>
      <c r="AM1823" s="353"/>
      <c r="AN1823" s="353"/>
      <c r="AO1823" s="353"/>
      <c r="AP1823" s="353"/>
      <c r="AQ1823" s="353"/>
      <c r="AR1823" s="353"/>
      <c r="AS1823" s="353"/>
      <c r="AT1823" s="353"/>
      <c r="AU1823" s="353"/>
      <c r="AV1823" s="353"/>
      <c r="AW1823" s="353"/>
      <c r="AX1823" s="353"/>
      <c r="AY1823" s="353"/>
      <c r="AZ1823" s="353"/>
      <c r="BA1823" s="353"/>
      <c r="BB1823" s="353"/>
      <c r="BC1823" s="353"/>
      <c r="BD1823" s="353"/>
      <c r="BE1823" s="353"/>
      <c r="BF1823" s="353"/>
      <c r="BG1823" s="353"/>
      <c r="BH1823" s="353"/>
      <c r="BI1823" s="353"/>
      <c r="BJ1823" s="353"/>
      <c r="BK1823" s="353"/>
      <c r="BL1823" s="353"/>
      <c r="BM1823" s="353"/>
      <c r="BN1823" s="353"/>
      <c r="BO1823" s="353"/>
      <c r="BP1823" s="353"/>
      <c r="BQ1823" s="353"/>
      <c r="BR1823" s="353"/>
      <c r="BS1823" s="353"/>
      <c r="BT1823" s="353"/>
      <c r="BU1823" s="353"/>
      <c r="BV1823" s="353"/>
      <c r="BW1823" s="353"/>
      <c r="BX1823" s="353"/>
      <c r="BY1823" s="353"/>
      <c r="BZ1823" s="353"/>
      <c r="CA1823" s="353"/>
      <c r="CB1823" s="353"/>
      <c r="CC1823" s="353"/>
      <c r="CD1823" s="353"/>
      <c r="CE1823" s="353"/>
      <c r="CF1823" s="353"/>
      <c r="CG1823" s="353"/>
      <c r="CH1823" s="353"/>
      <c r="CI1823" s="353"/>
      <c r="CJ1823" s="353"/>
      <c r="CK1823" s="353"/>
      <c r="CL1823" s="353"/>
      <c r="CM1823" s="175"/>
      <c r="CN1823" s="175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L1823" s="1"/>
      <c r="DM1823" s="1"/>
      <c r="DN1823" s="1"/>
      <c r="DO1823" s="1"/>
      <c r="DP1823" s="1"/>
      <c r="DQ1823" s="1"/>
      <c r="DR1823" s="1"/>
      <c r="DS1823" s="1"/>
      <c r="DT1823" s="1"/>
      <c r="DU1823" s="1"/>
      <c r="DV1823" s="1"/>
      <c r="DW1823" s="1"/>
      <c r="DX1823" s="1"/>
      <c r="DY1823" s="1"/>
      <c r="DZ1823" s="1"/>
      <c r="EA1823" s="1"/>
      <c r="EB1823" s="1"/>
      <c r="EC1823" s="1"/>
      <c r="ED1823" s="1"/>
      <c r="EE1823" s="1"/>
      <c r="EF1823" s="1"/>
      <c r="EG1823" s="1"/>
      <c r="EH1823" s="1"/>
      <c r="EI1823" s="1"/>
      <c r="EJ1823" s="1"/>
      <c r="EK1823" s="1"/>
      <c r="EL1823" s="1"/>
      <c r="EM1823" s="1"/>
      <c r="EN1823" s="1"/>
      <c r="EO1823" s="1"/>
      <c r="EP1823" s="1"/>
      <c r="EQ1823" s="1"/>
      <c r="ER1823" s="1"/>
      <c r="ES1823" s="1"/>
      <c r="ET1823" s="1"/>
      <c r="EU1823" s="1"/>
      <c r="EV1823" s="1"/>
      <c r="EW1823" s="1"/>
      <c r="EX1823" s="1"/>
      <c r="EY1823" s="1"/>
      <c r="EZ1823" s="1"/>
      <c r="FA1823" s="1"/>
      <c r="FB1823" s="1"/>
      <c r="FC1823" s="1"/>
      <c r="FD1823" s="1"/>
      <c r="FE1823" s="1"/>
      <c r="FF1823" s="1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  <c r="FV1823" s="1"/>
      <c r="FW1823" s="1"/>
      <c r="FX1823" s="1"/>
      <c r="FY1823" s="1"/>
      <c r="FZ1823" s="1"/>
      <c r="GA1823" s="1"/>
      <c r="GB1823" s="1"/>
      <c r="GC1823" s="1"/>
      <c r="GD1823" s="1"/>
      <c r="GE1823" s="1"/>
      <c r="GF1823" s="1"/>
      <c r="GG1823" s="1"/>
      <c r="GH1823" s="1"/>
      <c r="GI1823" s="1"/>
      <c r="GJ1823" s="1"/>
      <c r="GK1823" s="1"/>
    </row>
    <row r="1824" spans="1:193" s="2" customFormat="1" ht="10.5" hidden="1" customHeight="1">
      <c r="A1824" s="1298"/>
      <c r="B1824" s="1301"/>
      <c r="C1824" s="1129"/>
      <c r="D1824" s="745" t="s">
        <v>126</v>
      </c>
      <c r="E1824" s="746" t="s">
        <v>848</v>
      </c>
      <c r="F1824" s="48"/>
      <c r="G1824" s="48"/>
      <c r="H1824" s="640"/>
      <c r="I1824" s="48"/>
      <c r="J1824" s="48"/>
      <c r="K1824" s="48"/>
      <c r="L1824" s="48"/>
      <c r="M1824" s="48"/>
      <c r="N1824" s="640"/>
      <c r="O1824" s="48"/>
      <c r="P1824" s="48"/>
      <c r="Q1824" s="48"/>
      <c r="R1824" s="48"/>
      <c r="S1824" s="48"/>
      <c r="T1824" s="48"/>
      <c r="U1824" s="48"/>
      <c r="V1824" s="640"/>
      <c r="W1824" s="48"/>
      <c r="X1824" s="48"/>
      <c r="Y1824" s="640"/>
      <c r="Z1824" s="48"/>
      <c r="AA1824" s="48"/>
      <c r="AB1824" s="101"/>
      <c r="AC1824" s="353"/>
      <c r="AD1824" s="353"/>
      <c r="AE1824" s="353"/>
      <c r="AF1824" s="353"/>
      <c r="AG1824" s="353"/>
      <c r="AH1824" s="353"/>
      <c r="AI1824" s="353"/>
      <c r="AJ1824" s="353"/>
      <c r="AK1824" s="353"/>
      <c r="AL1824" s="353"/>
      <c r="AM1824" s="353"/>
      <c r="AN1824" s="353"/>
      <c r="AO1824" s="353"/>
      <c r="AP1824" s="353"/>
      <c r="AQ1824" s="353"/>
      <c r="AR1824" s="353"/>
      <c r="AS1824" s="353"/>
      <c r="AT1824" s="353"/>
      <c r="AU1824" s="353"/>
      <c r="AV1824" s="353"/>
      <c r="AW1824" s="353"/>
      <c r="AX1824" s="353"/>
      <c r="AY1824" s="353"/>
      <c r="AZ1824" s="353"/>
      <c r="BA1824" s="353"/>
      <c r="BB1824" s="353"/>
      <c r="BC1824" s="353"/>
      <c r="BD1824" s="353"/>
      <c r="BE1824" s="353"/>
      <c r="BF1824" s="353"/>
      <c r="BG1824" s="353"/>
      <c r="BH1824" s="353"/>
      <c r="BI1824" s="353"/>
      <c r="BJ1824" s="353"/>
      <c r="BK1824" s="353"/>
      <c r="BL1824" s="353"/>
      <c r="BM1824" s="353"/>
      <c r="BN1824" s="353"/>
      <c r="BO1824" s="353"/>
      <c r="BP1824" s="353"/>
      <c r="BQ1824" s="353"/>
      <c r="BR1824" s="353"/>
      <c r="BS1824" s="353"/>
      <c r="BT1824" s="353"/>
      <c r="BU1824" s="353"/>
      <c r="BV1824" s="353"/>
      <c r="BW1824" s="353"/>
      <c r="BX1824" s="353"/>
      <c r="BY1824" s="353"/>
      <c r="BZ1824" s="353"/>
      <c r="CA1824" s="353"/>
      <c r="CB1824" s="353"/>
      <c r="CC1824" s="353"/>
      <c r="CD1824" s="353"/>
      <c r="CE1824" s="353"/>
      <c r="CF1824" s="353"/>
      <c r="CG1824" s="353"/>
      <c r="CH1824" s="353"/>
      <c r="CI1824" s="353"/>
      <c r="CJ1824" s="353"/>
      <c r="CK1824" s="353"/>
      <c r="CL1824" s="353"/>
      <c r="CM1824" s="175"/>
      <c r="CN1824" s="175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L1824" s="1"/>
      <c r="DM1824" s="1"/>
      <c r="DN1824" s="1"/>
      <c r="DO1824" s="1"/>
      <c r="DP1824" s="1"/>
      <c r="DQ1824" s="1"/>
      <c r="DR1824" s="1"/>
      <c r="DS1824" s="1"/>
      <c r="DT1824" s="1"/>
      <c r="DU1824" s="1"/>
      <c r="DV1824" s="1"/>
      <c r="DW1824" s="1"/>
      <c r="DX1824" s="1"/>
      <c r="DY1824" s="1"/>
      <c r="DZ1824" s="1"/>
      <c r="EA1824" s="1"/>
      <c r="EB1824" s="1"/>
      <c r="EC1824" s="1"/>
      <c r="ED1824" s="1"/>
      <c r="EE1824" s="1"/>
      <c r="EF1824" s="1"/>
      <c r="EG1824" s="1"/>
      <c r="EH1824" s="1"/>
      <c r="EI1824" s="1"/>
      <c r="EJ1824" s="1"/>
      <c r="EK1824" s="1"/>
      <c r="EL1824" s="1"/>
      <c r="EM1824" s="1"/>
      <c r="EN1824" s="1"/>
      <c r="EO1824" s="1"/>
      <c r="EP1824" s="1"/>
      <c r="EQ1824" s="1"/>
      <c r="ER1824" s="1"/>
      <c r="ES1824" s="1"/>
      <c r="ET1824" s="1"/>
      <c r="EU1824" s="1"/>
      <c r="EV1824" s="1"/>
      <c r="EW1824" s="1"/>
      <c r="EX1824" s="1"/>
      <c r="EY1824" s="1"/>
      <c r="EZ1824" s="1"/>
      <c r="FA1824" s="1"/>
      <c r="FB1824" s="1"/>
      <c r="FC1824" s="1"/>
      <c r="FD1824" s="1"/>
      <c r="FE1824" s="1"/>
      <c r="FF1824" s="1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  <c r="FV1824" s="1"/>
      <c r="FW1824" s="1"/>
      <c r="FX1824" s="1"/>
      <c r="FY1824" s="1"/>
      <c r="FZ1824" s="1"/>
      <c r="GA1824" s="1"/>
      <c r="GB1824" s="1"/>
      <c r="GC1824" s="1"/>
      <c r="GD1824" s="1"/>
      <c r="GE1824" s="1"/>
      <c r="GF1824" s="1"/>
      <c r="GG1824" s="1"/>
      <c r="GH1824" s="1"/>
      <c r="GI1824" s="1"/>
      <c r="GJ1824" s="1"/>
      <c r="GK1824" s="1"/>
    </row>
    <row r="1825" spans="1:193" s="2" customFormat="1" ht="10.5" hidden="1" customHeight="1">
      <c r="A1825" s="1298"/>
      <c r="B1825" s="1301"/>
      <c r="C1825" s="1129"/>
      <c r="D1825" s="745" t="s">
        <v>127</v>
      </c>
      <c r="E1825" s="746"/>
      <c r="F1825" s="48"/>
      <c r="G1825" s="48"/>
      <c r="H1825" s="640"/>
      <c r="I1825" s="48"/>
      <c r="J1825" s="48"/>
      <c r="K1825" s="48"/>
      <c r="L1825" s="48"/>
      <c r="M1825" s="48"/>
      <c r="N1825" s="640"/>
      <c r="O1825" s="48"/>
      <c r="P1825" s="48"/>
      <c r="Q1825" s="48"/>
      <c r="R1825" s="48"/>
      <c r="S1825" s="48"/>
      <c r="T1825" s="48"/>
      <c r="U1825" s="48"/>
      <c r="V1825" s="640"/>
      <c r="W1825" s="48"/>
      <c r="X1825" s="48"/>
      <c r="Y1825" s="640"/>
      <c r="Z1825" s="48"/>
      <c r="AA1825" s="48"/>
      <c r="AB1825" s="101"/>
      <c r="AC1825" s="353"/>
      <c r="AD1825" s="353"/>
      <c r="AE1825" s="353"/>
      <c r="AF1825" s="353"/>
      <c r="AG1825" s="353"/>
      <c r="AH1825" s="353"/>
      <c r="AI1825" s="353"/>
      <c r="AJ1825" s="353"/>
      <c r="AK1825" s="353"/>
      <c r="AL1825" s="353"/>
      <c r="AM1825" s="353"/>
      <c r="AN1825" s="353"/>
      <c r="AO1825" s="353"/>
      <c r="AP1825" s="353"/>
      <c r="AQ1825" s="353"/>
      <c r="AR1825" s="353"/>
      <c r="AS1825" s="353"/>
      <c r="AT1825" s="353"/>
      <c r="AU1825" s="353"/>
      <c r="AV1825" s="353"/>
      <c r="AW1825" s="353"/>
      <c r="AX1825" s="353"/>
      <c r="AY1825" s="353"/>
      <c r="AZ1825" s="353"/>
      <c r="BA1825" s="353"/>
      <c r="BB1825" s="353"/>
      <c r="BC1825" s="353"/>
      <c r="BD1825" s="353"/>
      <c r="BE1825" s="353"/>
      <c r="BF1825" s="353"/>
      <c r="BG1825" s="353"/>
      <c r="BH1825" s="353"/>
      <c r="BI1825" s="353"/>
      <c r="BJ1825" s="353"/>
      <c r="BK1825" s="353"/>
      <c r="BL1825" s="353"/>
      <c r="BM1825" s="353"/>
      <c r="BN1825" s="353"/>
      <c r="BO1825" s="353"/>
      <c r="BP1825" s="353"/>
      <c r="BQ1825" s="353"/>
      <c r="BR1825" s="353"/>
      <c r="BS1825" s="353"/>
      <c r="BT1825" s="353"/>
      <c r="BU1825" s="353"/>
      <c r="BV1825" s="353"/>
      <c r="BW1825" s="353"/>
      <c r="BX1825" s="353"/>
      <c r="BY1825" s="353"/>
      <c r="BZ1825" s="353"/>
      <c r="CA1825" s="353"/>
      <c r="CB1825" s="353"/>
      <c r="CC1825" s="353"/>
      <c r="CD1825" s="353"/>
      <c r="CE1825" s="353"/>
      <c r="CF1825" s="353"/>
      <c r="CG1825" s="353"/>
      <c r="CH1825" s="353"/>
      <c r="CI1825" s="353"/>
      <c r="CJ1825" s="353"/>
      <c r="CK1825" s="353"/>
      <c r="CL1825" s="353"/>
      <c r="CM1825" s="175"/>
      <c r="CN1825" s="175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L1825" s="1"/>
      <c r="DM1825" s="1"/>
      <c r="DN1825" s="1"/>
      <c r="DO1825" s="1"/>
      <c r="DP1825" s="1"/>
      <c r="DQ1825" s="1"/>
      <c r="DR1825" s="1"/>
      <c r="DS1825" s="1"/>
      <c r="DT1825" s="1"/>
      <c r="DU1825" s="1"/>
      <c r="DV1825" s="1"/>
      <c r="DW1825" s="1"/>
      <c r="DX1825" s="1"/>
      <c r="DY1825" s="1"/>
      <c r="DZ1825" s="1"/>
      <c r="EA1825" s="1"/>
      <c r="EB1825" s="1"/>
      <c r="EC1825" s="1"/>
      <c r="ED1825" s="1"/>
      <c r="EE1825" s="1"/>
      <c r="EF1825" s="1"/>
      <c r="EG1825" s="1"/>
      <c r="EH1825" s="1"/>
      <c r="EI1825" s="1"/>
      <c r="EJ1825" s="1"/>
      <c r="EK1825" s="1"/>
      <c r="EL1825" s="1"/>
      <c r="EM1825" s="1"/>
      <c r="EN1825" s="1"/>
      <c r="EO1825" s="1"/>
      <c r="EP1825" s="1"/>
      <c r="EQ1825" s="1"/>
      <c r="ER1825" s="1"/>
      <c r="ES1825" s="1"/>
      <c r="ET1825" s="1"/>
      <c r="EU1825" s="1"/>
      <c r="EV1825" s="1"/>
      <c r="EW1825" s="1"/>
      <c r="EX1825" s="1"/>
      <c r="EY1825" s="1"/>
      <c r="EZ1825" s="1"/>
      <c r="FA1825" s="1"/>
      <c r="FB1825" s="1"/>
      <c r="FC1825" s="1"/>
      <c r="FD1825" s="1"/>
      <c r="FE1825" s="1"/>
      <c r="FF1825" s="1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  <c r="FV1825" s="1"/>
      <c r="FW1825" s="1"/>
      <c r="FX1825" s="1"/>
      <c r="FY1825" s="1"/>
      <c r="FZ1825" s="1"/>
      <c r="GA1825" s="1"/>
      <c r="GB1825" s="1"/>
      <c r="GC1825" s="1"/>
      <c r="GD1825" s="1"/>
      <c r="GE1825" s="1"/>
      <c r="GF1825" s="1"/>
      <c r="GG1825" s="1"/>
      <c r="GH1825" s="1"/>
      <c r="GI1825" s="1"/>
      <c r="GJ1825" s="1"/>
      <c r="GK1825" s="1"/>
    </row>
    <row r="1826" spans="1:193" s="2" customFormat="1" ht="10.5" hidden="1" customHeight="1" thickBot="1">
      <c r="A1826" s="1299"/>
      <c r="B1826" s="1302"/>
      <c r="C1826" s="293"/>
      <c r="D1826" s="747" t="s">
        <v>42</v>
      </c>
      <c r="E1826" s="748"/>
      <c r="F1826" s="102"/>
      <c r="G1826" s="102"/>
      <c r="H1826" s="645"/>
      <c r="I1826" s="102"/>
      <c r="J1826" s="102"/>
      <c r="K1826" s="102"/>
      <c r="L1826" s="102"/>
      <c r="M1826" s="102"/>
      <c r="N1826" s="645"/>
      <c r="O1826" s="102"/>
      <c r="P1826" s="102"/>
      <c r="Q1826" s="102"/>
      <c r="R1826" s="102"/>
      <c r="S1826" s="102"/>
      <c r="T1826" s="102"/>
      <c r="U1826" s="102"/>
      <c r="V1826" s="645"/>
      <c r="W1826" s="102"/>
      <c r="X1826" s="102"/>
      <c r="Y1826" s="645"/>
      <c r="Z1826" s="102"/>
      <c r="AA1826" s="102"/>
      <c r="AB1826" s="104"/>
      <c r="AC1826" s="353"/>
      <c r="AD1826" s="353"/>
      <c r="AE1826" s="353"/>
      <c r="AF1826" s="353"/>
      <c r="AG1826" s="353"/>
      <c r="AH1826" s="353"/>
      <c r="AI1826" s="353"/>
      <c r="AJ1826" s="353"/>
      <c r="AK1826" s="353"/>
      <c r="AL1826" s="353"/>
      <c r="AM1826" s="353"/>
      <c r="AN1826" s="353"/>
      <c r="AO1826" s="353"/>
      <c r="AP1826" s="353"/>
      <c r="AQ1826" s="353"/>
      <c r="AR1826" s="353"/>
      <c r="AS1826" s="353"/>
      <c r="AT1826" s="353"/>
      <c r="AU1826" s="353"/>
      <c r="AV1826" s="353"/>
      <c r="AW1826" s="353"/>
      <c r="AX1826" s="353"/>
      <c r="AY1826" s="353"/>
      <c r="AZ1826" s="353"/>
      <c r="BA1826" s="353"/>
      <c r="BB1826" s="353"/>
      <c r="BC1826" s="353"/>
      <c r="BD1826" s="353"/>
      <c r="BE1826" s="353"/>
      <c r="BF1826" s="353"/>
      <c r="BG1826" s="353"/>
      <c r="BH1826" s="353"/>
      <c r="BI1826" s="353"/>
      <c r="BJ1826" s="353"/>
      <c r="BK1826" s="353"/>
      <c r="BL1826" s="353"/>
      <c r="BM1826" s="353"/>
      <c r="BN1826" s="353"/>
      <c r="BO1826" s="353"/>
      <c r="BP1826" s="353"/>
      <c r="BQ1826" s="353"/>
      <c r="BR1826" s="353"/>
      <c r="BS1826" s="353"/>
      <c r="BT1826" s="353"/>
      <c r="BU1826" s="353"/>
      <c r="BV1826" s="353"/>
      <c r="BW1826" s="353"/>
      <c r="BX1826" s="353"/>
      <c r="BY1826" s="353"/>
      <c r="BZ1826" s="353"/>
      <c r="CA1826" s="353"/>
      <c r="CB1826" s="353"/>
      <c r="CC1826" s="353"/>
      <c r="CD1826" s="353"/>
      <c r="CE1826" s="353"/>
      <c r="CF1826" s="353"/>
      <c r="CG1826" s="353"/>
      <c r="CH1826" s="353"/>
      <c r="CI1826" s="353"/>
      <c r="CJ1826" s="353"/>
      <c r="CK1826" s="353"/>
      <c r="CL1826" s="353"/>
      <c r="CM1826" s="175"/>
      <c r="CN1826" s="175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L1826" s="1"/>
      <c r="DM1826" s="1"/>
      <c r="DN1826" s="1"/>
      <c r="DO1826" s="1"/>
      <c r="DP1826" s="1"/>
      <c r="DQ1826" s="1"/>
      <c r="DR1826" s="1"/>
      <c r="DS1826" s="1"/>
      <c r="DT1826" s="1"/>
      <c r="DU1826" s="1"/>
      <c r="DV1826" s="1"/>
      <c r="DW1826" s="1"/>
      <c r="DX1826" s="1"/>
      <c r="DY1826" s="1"/>
      <c r="DZ1826" s="1"/>
      <c r="EA1826" s="1"/>
      <c r="EB1826" s="1"/>
      <c r="EC1826" s="1"/>
      <c r="ED1826" s="1"/>
      <c r="EE1826" s="1"/>
      <c r="EF1826" s="1"/>
      <c r="EG1826" s="1"/>
      <c r="EH1826" s="1"/>
      <c r="EI1826" s="1"/>
      <c r="EJ1826" s="1"/>
      <c r="EK1826" s="1"/>
      <c r="EL1826" s="1"/>
      <c r="EM1826" s="1"/>
      <c r="EN1826" s="1"/>
      <c r="EO1826" s="1"/>
      <c r="EP1826" s="1"/>
      <c r="EQ1826" s="1"/>
      <c r="ER1826" s="1"/>
      <c r="ES1826" s="1"/>
      <c r="ET1826" s="1"/>
      <c r="EU1826" s="1"/>
      <c r="EV1826" s="1"/>
      <c r="EW1826" s="1"/>
      <c r="EX1826" s="1"/>
      <c r="EY1826" s="1"/>
      <c r="EZ1826" s="1"/>
      <c r="FA1826" s="1"/>
      <c r="FB1826" s="1"/>
      <c r="FC1826" s="1"/>
      <c r="FD1826" s="1"/>
      <c r="FE1826" s="1"/>
      <c r="FF1826" s="1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  <c r="FV1826" s="1"/>
      <c r="FW1826" s="1"/>
      <c r="FX1826" s="1"/>
      <c r="FY1826" s="1"/>
      <c r="FZ1826" s="1"/>
      <c r="GA1826" s="1"/>
      <c r="GB1826" s="1"/>
      <c r="GC1826" s="1"/>
      <c r="GD1826" s="1"/>
      <c r="GE1826" s="1"/>
      <c r="GF1826" s="1"/>
      <c r="GG1826" s="1"/>
      <c r="GH1826" s="1"/>
      <c r="GI1826" s="1"/>
      <c r="GJ1826" s="1"/>
      <c r="GK1826" s="1"/>
    </row>
    <row r="1827" spans="1:193" s="2" customFormat="1" ht="10.5" hidden="1" customHeight="1">
      <c r="A1827" s="1297" t="s">
        <v>43</v>
      </c>
      <c r="B1827" s="1300" t="s">
        <v>877</v>
      </c>
      <c r="C1827" s="234"/>
      <c r="D1827" s="749"/>
      <c r="E1827" s="750"/>
      <c r="F1827" s="541"/>
      <c r="G1827" s="541"/>
      <c r="H1827" s="639"/>
      <c r="I1827" s="541"/>
      <c r="J1827" s="541"/>
      <c r="K1827" s="541"/>
      <c r="L1827" s="541"/>
      <c r="M1827" s="541"/>
      <c r="N1827" s="639"/>
      <c r="O1827" s="541"/>
      <c r="P1827" s="541"/>
      <c r="Q1827" s="541"/>
      <c r="R1827" s="541"/>
      <c r="S1827" s="541"/>
      <c r="T1827" s="541"/>
      <c r="U1827" s="541"/>
      <c r="V1827" s="639"/>
      <c r="W1827" s="541"/>
      <c r="X1827" s="541"/>
      <c r="Y1827" s="639"/>
      <c r="Z1827" s="541"/>
      <c r="AA1827" s="541"/>
      <c r="AB1827" s="751"/>
      <c r="AC1827" s="353"/>
      <c r="AD1827" s="353"/>
      <c r="AE1827" s="353"/>
      <c r="AF1827" s="353"/>
      <c r="AG1827" s="353"/>
      <c r="AH1827" s="353"/>
      <c r="AI1827" s="353"/>
      <c r="AJ1827" s="353"/>
      <c r="AK1827" s="353"/>
      <c r="AL1827" s="353"/>
      <c r="AM1827" s="353"/>
      <c r="AN1827" s="353"/>
      <c r="AO1827" s="353"/>
      <c r="AP1827" s="353"/>
      <c r="AQ1827" s="353"/>
      <c r="AR1827" s="353"/>
      <c r="AS1827" s="353"/>
      <c r="AT1827" s="353"/>
      <c r="AU1827" s="353"/>
      <c r="AV1827" s="353"/>
      <c r="AW1827" s="353"/>
      <c r="AX1827" s="353"/>
      <c r="AY1827" s="353"/>
      <c r="AZ1827" s="353"/>
      <c r="BA1827" s="353"/>
      <c r="BB1827" s="353"/>
      <c r="BC1827" s="353"/>
      <c r="BD1827" s="353"/>
      <c r="BE1827" s="353"/>
      <c r="BF1827" s="353"/>
      <c r="BG1827" s="353"/>
      <c r="BH1827" s="353"/>
      <c r="BI1827" s="353"/>
      <c r="BJ1827" s="353"/>
      <c r="BK1827" s="353"/>
      <c r="BL1827" s="353"/>
      <c r="BM1827" s="353"/>
      <c r="BN1827" s="353"/>
      <c r="BO1827" s="353"/>
      <c r="BP1827" s="353"/>
      <c r="BQ1827" s="353"/>
      <c r="BR1827" s="353"/>
      <c r="BS1827" s="353"/>
      <c r="BT1827" s="353"/>
      <c r="BU1827" s="353"/>
      <c r="BV1827" s="353"/>
      <c r="BW1827" s="353"/>
      <c r="BX1827" s="353"/>
      <c r="BY1827" s="353"/>
      <c r="BZ1827" s="353"/>
      <c r="CA1827" s="353"/>
      <c r="CB1827" s="353"/>
      <c r="CC1827" s="353"/>
      <c r="CD1827" s="353"/>
      <c r="CE1827" s="353"/>
      <c r="CF1827" s="353"/>
      <c r="CG1827" s="353"/>
      <c r="CH1827" s="353"/>
      <c r="CI1827" s="353"/>
      <c r="CJ1827" s="353"/>
      <c r="CK1827" s="353"/>
      <c r="CL1827" s="353"/>
      <c r="CM1827" s="175"/>
      <c r="CN1827" s="175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L1827" s="1"/>
      <c r="DM1827" s="1"/>
      <c r="DN1827" s="1"/>
      <c r="DO1827" s="1"/>
      <c r="DP1827" s="1"/>
      <c r="DQ1827" s="1"/>
      <c r="DR1827" s="1"/>
      <c r="DS1827" s="1"/>
      <c r="DT1827" s="1"/>
      <c r="DU1827" s="1"/>
      <c r="DV1827" s="1"/>
      <c r="DW1827" s="1"/>
      <c r="DX1827" s="1"/>
      <c r="DY1827" s="1"/>
      <c r="DZ1827" s="1"/>
      <c r="EA1827" s="1"/>
      <c r="EB1827" s="1"/>
      <c r="EC1827" s="1"/>
      <c r="ED1827" s="1"/>
      <c r="EE1827" s="1"/>
      <c r="EF1827" s="1"/>
      <c r="EG1827" s="1"/>
      <c r="EH1827" s="1"/>
      <c r="EI1827" s="1"/>
      <c r="EJ1827" s="1"/>
      <c r="EK1827" s="1"/>
      <c r="EL1827" s="1"/>
      <c r="EM1827" s="1"/>
      <c r="EN1827" s="1"/>
      <c r="EO1827" s="1"/>
      <c r="EP1827" s="1"/>
      <c r="EQ1827" s="1"/>
      <c r="ER1827" s="1"/>
      <c r="ES1827" s="1"/>
      <c r="ET1827" s="1"/>
      <c r="EU1827" s="1"/>
      <c r="EV1827" s="1"/>
      <c r="EW1827" s="1"/>
      <c r="EX1827" s="1"/>
      <c r="EY1827" s="1"/>
      <c r="EZ1827" s="1"/>
      <c r="FA1827" s="1"/>
      <c r="FB1827" s="1"/>
      <c r="FC1827" s="1"/>
      <c r="FD1827" s="1"/>
      <c r="FE1827" s="1"/>
      <c r="FF1827" s="1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  <c r="FV1827" s="1"/>
      <c r="FW1827" s="1"/>
      <c r="FX1827" s="1"/>
      <c r="FY1827" s="1"/>
      <c r="FZ1827" s="1"/>
      <c r="GA1827" s="1"/>
      <c r="GB1827" s="1"/>
      <c r="GC1827" s="1"/>
      <c r="GD1827" s="1"/>
      <c r="GE1827" s="1"/>
      <c r="GF1827" s="1"/>
      <c r="GG1827" s="1"/>
      <c r="GH1827" s="1"/>
      <c r="GI1827" s="1"/>
      <c r="GJ1827" s="1"/>
      <c r="GK1827" s="1"/>
    </row>
    <row r="1828" spans="1:193" s="2" customFormat="1" ht="10.5" hidden="1" customHeight="1">
      <c r="A1828" s="1298"/>
      <c r="B1828" s="1301"/>
      <c r="C1828" s="1129"/>
      <c r="D1828" s="745" t="s">
        <v>34</v>
      </c>
      <c r="E1828" s="746"/>
      <c r="F1828" s="48"/>
      <c r="G1828" s="48"/>
      <c r="H1828" s="640"/>
      <c r="I1828" s="48"/>
      <c r="J1828" s="48"/>
      <c r="K1828" s="48"/>
      <c r="L1828" s="48"/>
      <c r="M1828" s="48"/>
      <c r="N1828" s="640"/>
      <c r="O1828" s="48"/>
      <c r="P1828" s="48"/>
      <c r="Q1828" s="48"/>
      <c r="R1828" s="48"/>
      <c r="S1828" s="48"/>
      <c r="T1828" s="48"/>
      <c r="U1828" s="48"/>
      <c r="V1828" s="640"/>
      <c r="W1828" s="48"/>
      <c r="X1828" s="48"/>
      <c r="Y1828" s="640"/>
      <c r="Z1828" s="48"/>
      <c r="AA1828" s="48"/>
      <c r="AB1828" s="101"/>
      <c r="AC1828" s="353"/>
      <c r="AD1828" s="353"/>
      <c r="AE1828" s="353"/>
      <c r="AF1828" s="353"/>
      <c r="AG1828" s="353"/>
      <c r="AH1828" s="353"/>
      <c r="AI1828" s="353"/>
      <c r="AJ1828" s="353"/>
      <c r="AK1828" s="353"/>
      <c r="AL1828" s="353"/>
      <c r="AM1828" s="353"/>
      <c r="AN1828" s="353"/>
      <c r="AO1828" s="353"/>
      <c r="AP1828" s="353"/>
      <c r="AQ1828" s="353"/>
      <c r="AR1828" s="353"/>
      <c r="AS1828" s="353"/>
      <c r="AT1828" s="353"/>
      <c r="AU1828" s="353"/>
      <c r="AV1828" s="353"/>
      <c r="AW1828" s="353"/>
      <c r="AX1828" s="353"/>
      <c r="AY1828" s="353"/>
      <c r="AZ1828" s="353"/>
      <c r="BA1828" s="353"/>
      <c r="BB1828" s="353"/>
      <c r="BC1828" s="353"/>
      <c r="BD1828" s="353"/>
      <c r="BE1828" s="353"/>
      <c r="BF1828" s="353"/>
      <c r="BG1828" s="353"/>
      <c r="BH1828" s="353"/>
      <c r="BI1828" s="353"/>
      <c r="BJ1828" s="353"/>
      <c r="BK1828" s="353"/>
      <c r="BL1828" s="353"/>
      <c r="BM1828" s="353"/>
      <c r="BN1828" s="353"/>
      <c r="BO1828" s="353"/>
      <c r="BP1828" s="353"/>
      <c r="BQ1828" s="353"/>
      <c r="BR1828" s="353"/>
      <c r="BS1828" s="353"/>
      <c r="BT1828" s="353"/>
      <c r="BU1828" s="353"/>
      <c r="BV1828" s="353"/>
      <c r="BW1828" s="353"/>
      <c r="BX1828" s="353"/>
      <c r="BY1828" s="353"/>
      <c r="BZ1828" s="353"/>
      <c r="CA1828" s="353"/>
      <c r="CB1828" s="353"/>
      <c r="CC1828" s="353"/>
      <c r="CD1828" s="353"/>
      <c r="CE1828" s="353"/>
      <c r="CF1828" s="353"/>
      <c r="CG1828" s="353"/>
      <c r="CH1828" s="353"/>
      <c r="CI1828" s="353"/>
      <c r="CJ1828" s="353"/>
      <c r="CK1828" s="353"/>
      <c r="CL1828" s="353"/>
      <c r="CM1828" s="175"/>
      <c r="CN1828" s="175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L1828" s="1"/>
      <c r="DM1828" s="1"/>
      <c r="DN1828" s="1"/>
      <c r="DO1828" s="1"/>
      <c r="DP1828" s="1"/>
      <c r="DQ1828" s="1"/>
      <c r="DR1828" s="1"/>
      <c r="DS1828" s="1"/>
      <c r="DT1828" s="1"/>
      <c r="DU1828" s="1"/>
      <c r="DV1828" s="1"/>
      <c r="DW1828" s="1"/>
      <c r="DX1828" s="1"/>
      <c r="DY1828" s="1"/>
      <c r="DZ1828" s="1"/>
      <c r="EA1828" s="1"/>
      <c r="EB1828" s="1"/>
      <c r="EC1828" s="1"/>
      <c r="ED1828" s="1"/>
      <c r="EE1828" s="1"/>
      <c r="EF1828" s="1"/>
      <c r="EG1828" s="1"/>
      <c r="EH1828" s="1"/>
      <c r="EI1828" s="1"/>
      <c r="EJ1828" s="1"/>
      <c r="EK1828" s="1"/>
      <c r="EL1828" s="1"/>
      <c r="EM1828" s="1"/>
      <c r="EN1828" s="1"/>
      <c r="EO1828" s="1"/>
      <c r="EP1828" s="1"/>
      <c r="EQ1828" s="1"/>
      <c r="ER1828" s="1"/>
      <c r="ES1828" s="1"/>
      <c r="ET1828" s="1"/>
      <c r="EU1828" s="1"/>
      <c r="EV1828" s="1"/>
      <c r="EW1828" s="1"/>
      <c r="EX1828" s="1"/>
      <c r="EY1828" s="1"/>
      <c r="EZ1828" s="1"/>
      <c r="FA1828" s="1"/>
      <c r="FB1828" s="1"/>
      <c r="FC1828" s="1"/>
      <c r="FD1828" s="1"/>
      <c r="FE1828" s="1"/>
      <c r="FF1828" s="1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  <c r="FV1828" s="1"/>
      <c r="FW1828" s="1"/>
      <c r="FX1828" s="1"/>
      <c r="FY1828" s="1"/>
      <c r="FZ1828" s="1"/>
      <c r="GA1828" s="1"/>
      <c r="GB1828" s="1"/>
      <c r="GC1828" s="1"/>
      <c r="GD1828" s="1"/>
      <c r="GE1828" s="1"/>
      <c r="GF1828" s="1"/>
      <c r="GG1828" s="1"/>
      <c r="GH1828" s="1"/>
      <c r="GI1828" s="1"/>
      <c r="GJ1828" s="1"/>
      <c r="GK1828" s="1"/>
    </row>
    <row r="1829" spans="1:193" s="2" customFormat="1" ht="10.5" hidden="1" customHeight="1">
      <c r="A1829" s="1298"/>
      <c r="B1829" s="1301"/>
      <c r="C1829" s="1129"/>
      <c r="D1829" s="745" t="s">
        <v>126</v>
      </c>
      <c r="E1829" s="746" t="s">
        <v>848</v>
      </c>
      <c r="F1829" s="48"/>
      <c r="G1829" s="48"/>
      <c r="H1829" s="640"/>
      <c r="I1829" s="48"/>
      <c r="J1829" s="48"/>
      <c r="K1829" s="48"/>
      <c r="L1829" s="48"/>
      <c r="M1829" s="48"/>
      <c r="N1829" s="640"/>
      <c r="O1829" s="48"/>
      <c r="P1829" s="48"/>
      <c r="Q1829" s="48"/>
      <c r="R1829" s="48"/>
      <c r="S1829" s="48"/>
      <c r="T1829" s="48"/>
      <c r="U1829" s="48"/>
      <c r="V1829" s="640"/>
      <c r="W1829" s="48"/>
      <c r="X1829" s="48"/>
      <c r="Y1829" s="640"/>
      <c r="Z1829" s="48"/>
      <c r="AA1829" s="48"/>
      <c r="AB1829" s="101"/>
      <c r="AC1829" s="353"/>
      <c r="AD1829" s="353"/>
      <c r="AE1829" s="353">
        <v>1.2</v>
      </c>
      <c r="AF1829" s="353"/>
      <c r="AG1829" s="353"/>
      <c r="AH1829" s="353"/>
      <c r="AI1829" s="353"/>
      <c r="AJ1829" s="353"/>
      <c r="AK1829" s="353"/>
      <c r="AL1829" s="353"/>
      <c r="AM1829" s="353"/>
      <c r="AN1829" s="353"/>
      <c r="AO1829" s="353"/>
      <c r="AP1829" s="353"/>
      <c r="AQ1829" s="353"/>
      <c r="AR1829" s="353"/>
      <c r="AS1829" s="353"/>
      <c r="AT1829" s="353"/>
      <c r="AU1829" s="353"/>
      <c r="AV1829" s="353"/>
      <c r="AW1829" s="353"/>
      <c r="AX1829" s="353"/>
      <c r="AY1829" s="353"/>
      <c r="AZ1829" s="353"/>
      <c r="BA1829" s="353"/>
      <c r="BB1829" s="353"/>
      <c r="BC1829" s="353"/>
      <c r="BD1829" s="353"/>
      <c r="BE1829" s="353"/>
      <c r="BF1829" s="353"/>
      <c r="BG1829" s="353"/>
      <c r="BH1829" s="353"/>
      <c r="BI1829" s="353"/>
      <c r="BJ1829" s="353"/>
      <c r="BK1829" s="353"/>
      <c r="BL1829" s="353"/>
      <c r="BM1829" s="353"/>
      <c r="BN1829" s="353"/>
      <c r="BO1829" s="353"/>
      <c r="BP1829" s="353"/>
      <c r="BQ1829" s="353"/>
      <c r="BR1829" s="353"/>
      <c r="BS1829" s="353"/>
      <c r="BT1829" s="353"/>
      <c r="BU1829" s="353"/>
      <c r="BV1829" s="353"/>
      <c r="BW1829" s="353"/>
      <c r="BX1829" s="353"/>
      <c r="BY1829" s="353"/>
      <c r="BZ1829" s="353"/>
      <c r="CA1829" s="353"/>
      <c r="CB1829" s="353"/>
      <c r="CC1829" s="353"/>
      <c r="CD1829" s="353"/>
      <c r="CE1829" s="353"/>
      <c r="CF1829" s="353"/>
      <c r="CG1829" s="353"/>
      <c r="CH1829" s="353"/>
      <c r="CI1829" s="353"/>
      <c r="CJ1829" s="353"/>
      <c r="CK1829" s="353"/>
      <c r="CL1829" s="353"/>
      <c r="CM1829" s="175"/>
      <c r="CN1829" s="175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L1829" s="1"/>
      <c r="DM1829" s="1"/>
      <c r="DN1829" s="1"/>
      <c r="DO1829" s="1"/>
      <c r="DP1829" s="1"/>
      <c r="DQ1829" s="1"/>
      <c r="DR1829" s="1"/>
      <c r="DS1829" s="1"/>
      <c r="DT1829" s="1"/>
      <c r="DU1829" s="1"/>
      <c r="DV1829" s="1"/>
      <c r="DW1829" s="1"/>
      <c r="DX1829" s="1"/>
      <c r="DY1829" s="1"/>
      <c r="DZ1829" s="1"/>
      <c r="EA1829" s="1"/>
      <c r="EB1829" s="1"/>
      <c r="EC1829" s="1"/>
      <c r="ED1829" s="1"/>
      <c r="EE1829" s="1"/>
      <c r="EF1829" s="1"/>
      <c r="EG1829" s="1"/>
      <c r="EH1829" s="1"/>
      <c r="EI1829" s="1"/>
      <c r="EJ1829" s="1"/>
      <c r="EK1829" s="1"/>
      <c r="EL1829" s="1"/>
      <c r="EM1829" s="1"/>
      <c r="EN1829" s="1"/>
      <c r="EO1829" s="1"/>
      <c r="EP1829" s="1"/>
      <c r="EQ1829" s="1"/>
      <c r="ER1829" s="1"/>
      <c r="ES1829" s="1"/>
      <c r="ET1829" s="1"/>
      <c r="EU1829" s="1"/>
      <c r="EV1829" s="1"/>
      <c r="EW1829" s="1"/>
      <c r="EX1829" s="1"/>
      <c r="EY1829" s="1"/>
      <c r="EZ1829" s="1"/>
      <c r="FA1829" s="1"/>
      <c r="FB1829" s="1"/>
      <c r="FC1829" s="1"/>
      <c r="FD1829" s="1"/>
      <c r="FE1829" s="1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  <c r="GD1829" s="1"/>
      <c r="GE1829" s="1"/>
      <c r="GF1829" s="1"/>
      <c r="GG1829" s="1"/>
      <c r="GH1829" s="1"/>
      <c r="GI1829" s="1"/>
      <c r="GJ1829" s="1"/>
      <c r="GK1829" s="1"/>
    </row>
    <row r="1830" spans="1:193" s="2" customFormat="1" ht="10.5" hidden="1" customHeight="1">
      <c r="A1830" s="1298"/>
      <c r="B1830" s="1301"/>
      <c r="C1830" s="1129"/>
      <c r="D1830" s="745" t="s">
        <v>127</v>
      </c>
      <c r="E1830" s="746"/>
      <c r="F1830" s="48"/>
      <c r="G1830" s="48"/>
      <c r="H1830" s="640"/>
      <c r="I1830" s="48"/>
      <c r="J1830" s="48"/>
      <c r="K1830" s="48"/>
      <c r="L1830" s="48"/>
      <c r="M1830" s="48"/>
      <c r="N1830" s="640"/>
      <c r="O1830" s="48"/>
      <c r="P1830" s="48"/>
      <c r="Q1830" s="48"/>
      <c r="R1830" s="48"/>
      <c r="S1830" s="48"/>
      <c r="T1830" s="48"/>
      <c r="U1830" s="48"/>
      <c r="V1830" s="640"/>
      <c r="W1830" s="48"/>
      <c r="X1830" s="48"/>
      <c r="Y1830" s="640"/>
      <c r="Z1830" s="48"/>
      <c r="AA1830" s="48"/>
      <c r="AB1830" s="101"/>
      <c r="AC1830" s="353"/>
      <c r="AD1830" s="353"/>
      <c r="AE1830" s="353"/>
      <c r="AF1830" s="353"/>
      <c r="AG1830" s="353"/>
      <c r="AH1830" s="353"/>
      <c r="AI1830" s="353"/>
      <c r="AJ1830" s="353"/>
      <c r="AK1830" s="353"/>
      <c r="AL1830" s="353"/>
      <c r="AM1830" s="353"/>
      <c r="AN1830" s="353"/>
      <c r="AO1830" s="353"/>
      <c r="AP1830" s="353"/>
      <c r="AQ1830" s="353"/>
      <c r="AR1830" s="353"/>
      <c r="AS1830" s="353"/>
      <c r="AT1830" s="353"/>
      <c r="AU1830" s="353"/>
      <c r="AV1830" s="353"/>
      <c r="AW1830" s="353"/>
      <c r="AX1830" s="353"/>
      <c r="AY1830" s="353"/>
      <c r="AZ1830" s="353"/>
      <c r="BA1830" s="353"/>
      <c r="BB1830" s="353"/>
      <c r="BC1830" s="353"/>
      <c r="BD1830" s="353"/>
      <c r="BE1830" s="353"/>
      <c r="BF1830" s="353"/>
      <c r="BG1830" s="353"/>
      <c r="BH1830" s="353"/>
      <c r="BI1830" s="353"/>
      <c r="BJ1830" s="353"/>
      <c r="BK1830" s="353"/>
      <c r="BL1830" s="353"/>
      <c r="BM1830" s="353"/>
      <c r="BN1830" s="353"/>
      <c r="BO1830" s="353"/>
      <c r="BP1830" s="353"/>
      <c r="BQ1830" s="353"/>
      <c r="BR1830" s="353"/>
      <c r="BS1830" s="353"/>
      <c r="BT1830" s="353"/>
      <c r="BU1830" s="353"/>
      <c r="BV1830" s="353"/>
      <c r="BW1830" s="353"/>
      <c r="BX1830" s="353"/>
      <c r="BY1830" s="353"/>
      <c r="BZ1830" s="353"/>
      <c r="CA1830" s="353"/>
      <c r="CB1830" s="353"/>
      <c r="CC1830" s="353"/>
      <c r="CD1830" s="353"/>
      <c r="CE1830" s="353"/>
      <c r="CF1830" s="353"/>
      <c r="CG1830" s="353"/>
      <c r="CH1830" s="353"/>
      <c r="CI1830" s="353"/>
      <c r="CJ1830" s="353"/>
      <c r="CK1830" s="353"/>
      <c r="CL1830" s="353"/>
      <c r="CM1830" s="175"/>
      <c r="CN1830" s="175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L1830" s="1"/>
      <c r="DM1830" s="1"/>
      <c r="DN1830" s="1"/>
      <c r="DO1830" s="1"/>
      <c r="DP1830" s="1"/>
      <c r="DQ1830" s="1"/>
      <c r="DR1830" s="1"/>
      <c r="DS1830" s="1"/>
      <c r="DT1830" s="1"/>
      <c r="DU1830" s="1"/>
      <c r="DV1830" s="1"/>
      <c r="DW1830" s="1"/>
      <c r="DX1830" s="1"/>
      <c r="DY1830" s="1"/>
      <c r="DZ1830" s="1"/>
      <c r="EA1830" s="1"/>
      <c r="EB1830" s="1"/>
      <c r="EC1830" s="1"/>
      <c r="ED1830" s="1"/>
      <c r="EE1830" s="1"/>
      <c r="EF1830" s="1"/>
      <c r="EG1830" s="1"/>
      <c r="EH1830" s="1"/>
      <c r="EI1830" s="1"/>
      <c r="EJ1830" s="1"/>
      <c r="EK1830" s="1"/>
      <c r="EL1830" s="1"/>
      <c r="EM1830" s="1"/>
      <c r="EN1830" s="1"/>
      <c r="EO1830" s="1"/>
      <c r="EP1830" s="1"/>
      <c r="EQ1830" s="1"/>
      <c r="ER1830" s="1"/>
      <c r="ES1830" s="1"/>
      <c r="ET1830" s="1"/>
      <c r="EU1830" s="1"/>
      <c r="EV1830" s="1"/>
      <c r="EW1830" s="1"/>
      <c r="EX1830" s="1"/>
      <c r="EY1830" s="1"/>
      <c r="EZ1830" s="1"/>
      <c r="FA1830" s="1"/>
      <c r="FB1830" s="1"/>
      <c r="FC1830" s="1"/>
      <c r="FD1830" s="1"/>
      <c r="FE1830" s="1"/>
      <c r="FF1830" s="1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  <c r="FV1830" s="1"/>
      <c r="FW1830" s="1"/>
      <c r="FX1830" s="1"/>
      <c r="FY1830" s="1"/>
      <c r="FZ1830" s="1"/>
      <c r="GA1830" s="1"/>
      <c r="GB1830" s="1"/>
      <c r="GC1830" s="1"/>
      <c r="GD1830" s="1"/>
      <c r="GE1830" s="1"/>
      <c r="GF1830" s="1"/>
      <c r="GG1830" s="1"/>
      <c r="GH1830" s="1"/>
      <c r="GI1830" s="1"/>
      <c r="GJ1830" s="1"/>
      <c r="GK1830" s="1"/>
    </row>
    <row r="1831" spans="1:193" s="2" customFormat="1" ht="10.5" hidden="1" customHeight="1" thickBot="1">
      <c r="A1831" s="1299"/>
      <c r="B1831" s="1302"/>
      <c r="C1831" s="720"/>
      <c r="D1831" s="752" t="s">
        <v>42</v>
      </c>
      <c r="E1831" s="753"/>
      <c r="F1831" s="542"/>
      <c r="G1831" s="542"/>
      <c r="H1831" s="641"/>
      <c r="I1831" s="542"/>
      <c r="J1831" s="542"/>
      <c r="K1831" s="542"/>
      <c r="L1831" s="542"/>
      <c r="M1831" s="542"/>
      <c r="N1831" s="641"/>
      <c r="O1831" s="542"/>
      <c r="P1831" s="542"/>
      <c r="Q1831" s="542"/>
      <c r="R1831" s="542"/>
      <c r="S1831" s="542"/>
      <c r="T1831" s="542"/>
      <c r="U1831" s="542"/>
      <c r="V1831" s="641"/>
      <c r="W1831" s="542"/>
      <c r="X1831" s="542"/>
      <c r="Y1831" s="641"/>
      <c r="Z1831" s="542"/>
      <c r="AA1831" s="542"/>
      <c r="AB1831" s="754"/>
      <c r="AC1831" s="353"/>
      <c r="AD1831" s="353"/>
      <c r="AE1831" s="353"/>
      <c r="AF1831" s="353"/>
      <c r="AG1831" s="353"/>
      <c r="AH1831" s="353"/>
      <c r="AI1831" s="353"/>
      <c r="AJ1831" s="353"/>
      <c r="AK1831" s="353"/>
      <c r="AL1831" s="353"/>
      <c r="AM1831" s="353"/>
      <c r="AN1831" s="353"/>
      <c r="AO1831" s="353"/>
      <c r="AP1831" s="353"/>
      <c r="AQ1831" s="353"/>
      <c r="AR1831" s="353"/>
      <c r="AS1831" s="353"/>
      <c r="AT1831" s="353"/>
      <c r="AU1831" s="353"/>
      <c r="AV1831" s="353"/>
      <c r="AW1831" s="353"/>
      <c r="AX1831" s="353"/>
      <c r="AY1831" s="353"/>
      <c r="AZ1831" s="353"/>
      <c r="BA1831" s="353"/>
      <c r="BB1831" s="353"/>
      <c r="BC1831" s="353"/>
      <c r="BD1831" s="353"/>
      <c r="BE1831" s="353"/>
      <c r="BF1831" s="353"/>
      <c r="BG1831" s="353"/>
      <c r="BH1831" s="353"/>
      <c r="BI1831" s="353"/>
      <c r="BJ1831" s="353"/>
      <c r="BK1831" s="353"/>
      <c r="BL1831" s="353"/>
      <c r="BM1831" s="353"/>
      <c r="BN1831" s="353"/>
      <c r="BO1831" s="353"/>
      <c r="BP1831" s="353"/>
      <c r="BQ1831" s="353"/>
      <c r="BR1831" s="353"/>
      <c r="BS1831" s="353"/>
      <c r="BT1831" s="353"/>
      <c r="BU1831" s="353"/>
      <c r="BV1831" s="353"/>
      <c r="BW1831" s="353"/>
      <c r="BX1831" s="353"/>
      <c r="BY1831" s="353"/>
      <c r="BZ1831" s="353"/>
      <c r="CA1831" s="353"/>
      <c r="CB1831" s="353"/>
      <c r="CC1831" s="353"/>
      <c r="CD1831" s="353"/>
      <c r="CE1831" s="353"/>
      <c r="CF1831" s="353"/>
      <c r="CG1831" s="353"/>
      <c r="CH1831" s="353"/>
      <c r="CI1831" s="353"/>
      <c r="CJ1831" s="353"/>
      <c r="CK1831" s="353"/>
      <c r="CL1831" s="353"/>
      <c r="CM1831" s="175"/>
      <c r="CN1831" s="175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L1831" s="1"/>
      <c r="DM1831" s="1"/>
      <c r="DN1831" s="1"/>
      <c r="DO1831" s="1"/>
      <c r="DP1831" s="1"/>
      <c r="DQ1831" s="1"/>
      <c r="DR1831" s="1"/>
      <c r="DS1831" s="1"/>
      <c r="DT1831" s="1"/>
      <c r="DU1831" s="1"/>
      <c r="DV1831" s="1"/>
      <c r="DW1831" s="1"/>
      <c r="DX1831" s="1"/>
      <c r="DY1831" s="1"/>
      <c r="DZ1831" s="1"/>
      <c r="EA1831" s="1"/>
      <c r="EB1831" s="1"/>
      <c r="EC1831" s="1"/>
      <c r="ED1831" s="1"/>
      <c r="EE1831" s="1"/>
      <c r="EF1831" s="1"/>
      <c r="EG1831" s="1"/>
      <c r="EH1831" s="1"/>
      <c r="EI1831" s="1"/>
      <c r="EJ1831" s="1"/>
      <c r="EK1831" s="1"/>
      <c r="EL1831" s="1"/>
      <c r="EM1831" s="1"/>
      <c r="EN1831" s="1"/>
      <c r="EO1831" s="1"/>
      <c r="EP1831" s="1"/>
      <c r="EQ1831" s="1"/>
      <c r="ER1831" s="1"/>
      <c r="ES1831" s="1"/>
      <c r="ET1831" s="1"/>
      <c r="EU1831" s="1"/>
      <c r="EV1831" s="1"/>
      <c r="EW1831" s="1"/>
      <c r="EX1831" s="1"/>
      <c r="EY1831" s="1"/>
      <c r="EZ1831" s="1"/>
      <c r="FA1831" s="1"/>
      <c r="FB1831" s="1"/>
      <c r="FC1831" s="1"/>
      <c r="FD1831" s="1"/>
      <c r="FE1831" s="1"/>
      <c r="FF1831" s="1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  <c r="FV1831" s="1"/>
      <c r="FW1831" s="1"/>
      <c r="FX1831" s="1"/>
      <c r="FY1831" s="1"/>
      <c r="FZ1831" s="1"/>
      <c r="GA1831" s="1"/>
      <c r="GB1831" s="1"/>
      <c r="GC1831" s="1"/>
      <c r="GD1831" s="1"/>
      <c r="GE1831" s="1"/>
      <c r="GF1831" s="1"/>
      <c r="GG1831" s="1"/>
      <c r="GH1831" s="1"/>
      <c r="GI1831" s="1"/>
      <c r="GJ1831" s="1"/>
      <c r="GK1831" s="1"/>
    </row>
    <row r="1832" spans="1:193" s="2" customFormat="1" ht="10.5" hidden="1" customHeight="1">
      <c r="A1832" s="1297" t="s">
        <v>102</v>
      </c>
      <c r="B1832" s="1300" t="s">
        <v>878</v>
      </c>
      <c r="C1832" s="1128"/>
      <c r="D1832" s="795"/>
      <c r="E1832" s="744"/>
      <c r="F1832" s="84"/>
      <c r="G1832" s="84"/>
      <c r="H1832" s="643"/>
      <c r="I1832" s="84"/>
      <c r="J1832" s="84"/>
      <c r="K1832" s="84"/>
      <c r="L1832" s="84"/>
      <c r="M1832" s="84"/>
      <c r="N1832" s="643"/>
      <c r="O1832" s="84"/>
      <c r="P1832" s="84"/>
      <c r="Q1832" s="84"/>
      <c r="R1832" s="84"/>
      <c r="S1832" s="84"/>
      <c r="T1832" s="84"/>
      <c r="U1832" s="84"/>
      <c r="V1832" s="643"/>
      <c r="W1832" s="84"/>
      <c r="X1832" s="84"/>
      <c r="Y1832" s="643"/>
      <c r="Z1832" s="84"/>
      <c r="AA1832" s="84"/>
      <c r="AB1832" s="86"/>
      <c r="AC1832" s="353"/>
      <c r="AD1832" s="353"/>
      <c r="AE1832" s="353"/>
      <c r="AF1832" s="353"/>
      <c r="AG1832" s="353"/>
      <c r="AH1832" s="353"/>
      <c r="AI1832" s="353"/>
      <c r="AJ1832" s="353"/>
      <c r="AK1832" s="353"/>
      <c r="AL1832" s="353"/>
      <c r="AM1832" s="353"/>
      <c r="AN1832" s="353"/>
      <c r="AO1832" s="353"/>
      <c r="AP1832" s="353"/>
      <c r="AQ1832" s="353"/>
      <c r="AR1832" s="353"/>
      <c r="AS1832" s="353"/>
      <c r="AT1832" s="353"/>
      <c r="AU1832" s="353"/>
      <c r="AV1832" s="353"/>
      <c r="AW1832" s="353"/>
      <c r="AX1832" s="353"/>
      <c r="AY1832" s="353"/>
      <c r="AZ1832" s="353"/>
      <c r="BA1832" s="353"/>
      <c r="BB1832" s="353"/>
      <c r="BC1832" s="353"/>
      <c r="BD1832" s="353"/>
      <c r="BE1832" s="353"/>
      <c r="BF1832" s="353"/>
      <c r="BG1832" s="353"/>
      <c r="BH1832" s="353"/>
      <c r="BI1832" s="353"/>
      <c r="BJ1832" s="353"/>
      <c r="BK1832" s="353"/>
      <c r="BL1832" s="353"/>
      <c r="BM1832" s="353"/>
      <c r="BN1832" s="353"/>
      <c r="BO1832" s="353"/>
      <c r="BP1832" s="353"/>
      <c r="BQ1832" s="353"/>
      <c r="BR1832" s="353"/>
      <c r="BS1832" s="353"/>
      <c r="BT1832" s="353"/>
      <c r="BU1832" s="353"/>
      <c r="BV1832" s="353"/>
      <c r="BW1832" s="353"/>
      <c r="BX1832" s="353"/>
      <c r="BY1832" s="353"/>
      <c r="BZ1832" s="353"/>
      <c r="CA1832" s="353"/>
      <c r="CB1832" s="353"/>
      <c r="CC1832" s="353"/>
      <c r="CD1832" s="353"/>
      <c r="CE1832" s="353"/>
      <c r="CF1832" s="353"/>
      <c r="CG1832" s="353"/>
      <c r="CH1832" s="353"/>
      <c r="CI1832" s="353"/>
      <c r="CJ1832" s="353"/>
      <c r="CK1832" s="353"/>
      <c r="CL1832" s="353"/>
      <c r="CM1832" s="175"/>
      <c r="CN1832" s="175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L1832" s="1"/>
      <c r="DM1832" s="1"/>
      <c r="DN1832" s="1"/>
      <c r="DO1832" s="1"/>
      <c r="DP1832" s="1"/>
      <c r="DQ1832" s="1"/>
      <c r="DR1832" s="1"/>
      <c r="DS1832" s="1"/>
      <c r="DT1832" s="1"/>
      <c r="DU1832" s="1"/>
      <c r="DV1832" s="1"/>
      <c r="DW1832" s="1"/>
      <c r="DX1832" s="1"/>
      <c r="DY1832" s="1"/>
      <c r="DZ1832" s="1"/>
      <c r="EA1832" s="1"/>
      <c r="EB1832" s="1"/>
      <c r="EC1832" s="1"/>
      <c r="ED1832" s="1"/>
      <c r="EE1832" s="1"/>
      <c r="EF1832" s="1"/>
      <c r="EG1832" s="1"/>
      <c r="EH1832" s="1"/>
      <c r="EI1832" s="1"/>
      <c r="EJ1832" s="1"/>
      <c r="EK1832" s="1"/>
      <c r="EL1832" s="1"/>
      <c r="EM1832" s="1"/>
      <c r="EN1832" s="1"/>
      <c r="EO1832" s="1"/>
      <c r="EP1832" s="1"/>
      <c r="EQ1832" s="1"/>
      <c r="ER1832" s="1"/>
      <c r="ES1832" s="1"/>
      <c r="ET1832" s="1"/>
      <c r="EU1832" s="1"/>
      <c r="EV1832" s="1"/>
      <c r="EW1832" s="1"/>
      <c r="EX1832" s="1"/>
      <c r="EY1832" s="1"/>
      <c r="EZ1832" s="1"/>
      <c r="FA1832" s="1"/>
      <c r="FB1832" s="1"/>
      <c r="FC1832" s="1"/>
      <c r="FD1832" s="1"/>
      <c r="FE1832" s="1"/>
      <c r="FF1832" s="1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  <c r="FV1832" s="1"/>
      <c r="FW1832" s="1"/>
      <c r="FX1832" s="1"/>
      <c r="FY1832" s="1"/>
      <c r="FZ1832" s="1"/>
      <c r="GA1832" s="1"/>
      <c r="GB1832" s="1"/>
      <c r="GC1832" s="1"/>
      <c r="GD1832" s="1"/>
      <c r="GE1832" s="1"/>
      <c r="GF1832" s="1"/>
      <c r="GG1832" s="1"/>
      <c r="GH1832" s="1"/>
      <c r="GI1832" s="1"/>
      <c r="GJ1832" s="1"/>
      <c r="GK1832" s="1"/>
    </row>
    <row r="1833" spans="1:193" s="2" customFormat="1" ht="10.5" hidden="1" customHeight="1">
      <c r="A1833" s="1298"/>
      <c r="B1833" s="1301"/>
      <c r="C1833" s="1129"/>
      <c r="D1833" s="745" t="s">
        <v>34</v>
      </c>
      <c r="E1833" s="746"/>
      <c r="F1833" s="48"/>
      <c r="G1833" s="48"/>
      <c r="H1833" s="640"/>
      <c r="I1833" s="48"/>
      <c r="J1833" s="48"/>
      <c r="K1833" s="48"/>
      <c r="L1833" s="48"/>
      <c r="M1833" s="48"/>
      <c r="N1833" s="640"/>
      <c r="O1833" s="48"/>
      <c r="P1833" s="48"/>
      <c r="Q1833" s="48"/>
      <c r="R1833" s="48"/>
      <c r="S1833" s="48"/>
      <c r="T1833" s="48"/>
      <c r="U1833" s="48"/>
      <c r="V1833" s="640"/>
      <c r="W1833" s="48"/>
      <c r="X1833" s="48"/>
      <c r="Y1833" s="640"/>
      <c r="Z1833" s="48"/>
      <c r="AA1833" s="48"/>
      <c r="AB1833" s="101"/>
      <c r="AC1833" s="353"/>
      <c r="AD1833" s="353"/>
      <c r="AE1833" s="353"/>
      <c r="AF1833" s="353"/>
      <c r="AG1833" s="353"/>
      <c r="AH1833" s="353"/>
      <c r="AI1833" s="353"/>
      <c r="AJ1833" s="353"/>
      <c r="AK1833" s="353"/>
      <c r="AL1833" s="353"/>
      <c r="AM1833" s="353"/>
      <c r="AN1833" s="353"/>
      <c r="AO1833" s="353"/>
      <c r="AP1833" s="353"/>
      <c r="AQ1833" s="353"/>
      <c r="AR1833" s="353"/>
      <c r="AS1833" s="353"/>
      <c r="AT1833" s="353"/>
      <c r="AU1833" s="353"/>
      <c r="AV1833" s="353"/>
      <c r="AW1833" s="353"/>
      <c r="AX1833" s="353"/>
      <c r="AY1833" s="353"/>
      <c r="AZ1833" s="353"/>
      <c r="BA1833" s="353"/>
      <c r="BB1833" s="353"/>
      <c r="BC1833" s="353"/>
      <c r="BD1833" s="353"/>
      <c r="BE1833" s="353"/>
      <c r="BF1833" s="353"/>
      <c r="BG1833" s="353"/>
      <c r="BH1833" s="353"/>
      <c r="BI1833" s="353"/>
      <c r="BJ1833" s="353"/>
      <c r="BK1833" s="353"/>
      <c r="BL1833" s="353"/>
      <c r="BM1833" s="353"/>
      <c r="BN1833" s="353"/>
      <c r="BO1833" s="353"/>
      <c r="BP1833" s="353"/>
      <c r="BQ1833" s="353"/>
      <c r="BR1833" s="353"/>
      <c r="BS1833" s="353"/>
      <c r="BT1833" s="353"/>
      <c r="BU1833" s="353"/>
      <c r="BV1833" s="353"/>
      <c r="BW1833" s="353"/>
      <c r="BX1833" s="353"/>
      <c r="BY1833" s="353"/>
      <c r="BZ1833" s="353"/>
      <c r="CA1833" s="353"/>
      <c r="CB1833" s="353"/>
      <c r="CC1833" s="353"/>
      <c r="CD1833" s="353"/>
      <c r="CE1833" s="353"/>
      <c r="CF1833" s="353"/>
      <c r="CG1833" s="353"/>
      <c r="CH1833" s="353"/>
      <c r="CI1833" s="353"/>
      <c r="CJ1833" s="353"/>
      <c r="CK1833" s="353"/>
      <c r="CL1833" s="353"/>
      <c r="CM1833" s="175"/>
      <c r="CN1833" s="175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L1833" s="1"/>
      <c r="DM1833" s="1"/>
      <c r="DN1833" s="1"/>
      <c r="DO1833" s="1"/>
      <c r="DP1833" s="1"/>
      <c r="DQ1833" s="1"/>
      <c r="DR1833" s="1"/>
      <c r="DS1833" s="1"/>
      <c r="DT1833" s="1"/>
      <c r="DU1833" s="1"/>
      <c r="DV1833" s="1"/>
      <c r="DW1833" s="1"/>
      <c r="DX1833" s="1"/>
      <c r="DY1833" s="1"/>
      <c r="DZ1833" s="1"/>
      <c r="EA1833" s="1"/>
      <c r="EB1833" s="1"/>
      <c r="EC1833" s="1"/>
      <c r="ED1833" s="1"/>
      <c r="EE1833" s="1"/>
      <c r="EF1833" s="1"/>
      <c r="EG1833" s="1"/>
      <c r="EH1833" s="1"/>
      <c r="EI1833" s="1"/>
      <c r="EJ1833" s="1"/>
      <c r="EK1833" s="1"/>
      <c r="EL1833" s="1"/>
      <c r="EM1833" s="1"/>
      <c r="EN1833" s="1"/>
      <c r="EO1833" s="1"/>
      <c r="EP1833" s="1"/>
      <c r="EQ1833" s="1"/>
      <c r="ER1833" s="1"/>
      <c r="ES1833" s="1"/>
      <c r="ET1833" s="1"/>
      <c r="EU1833" s="1"/>
      <c r="EV1833" s="1"/>
      <c r="EW1833" s="1"/>
      <c r="EX1833" s="1"/>
      <c r="EY1833" s="1"/>
      <c r="EZ1833" s="1"/>
      <c r="FA1833" s="1"/>
      <c r="FB1833" s="1"/>
      <c r="FC1833" s="1"/>
      <c r="FD1833" s="1"/>
      <c r="FE1833" s="1"/>
      <c r="FF1833" s="1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  <c r="FV1833" s="1"/>
      <c r="FW1833" s="1"/>
      <c r="FX1833" s="1"/>
      <c r="FY1833" s="1"/>
      <c r="FZ1833" s="1"/>
      <c r="GA1833" s="1"/>
      <c r="GB1833" s="1"/>
      <c r="GC1833" s="1"/>
      <c r="GD1833" s="1"/>
      <c r="GE1833" s="1"/>
      <c r="GF1833" s="1"/>
      <c r="GG1833" s="1"/>
      <c r="GH1833" s="1"/>
      <c r="GI1833" s="1"/>
      <c r="GJ1833" s="1"/>
      <c r="GK1833" s="1"/>
    </row>
    <row r="1834" spans="1:193" s="2" customFormat="1" ht="10.5" hidden="1" customHeight="1">
      <c r="A1834" s="1298"/>
      <c r="B1834" s="1301"/>
      <c r="C1834" s="1129"/>
      <c r="D1834" s="745" t="s">
        <v>126</v>
      </c>
      <c r="E1834" s="746" t="s">
        <v>848</v>
      </c>
      <c r="F1834" s="48"/>
      <c r="G1834" s="48"/>
      <c r="H1834" s="640"/>
      <c r="I1834" s="48"/>
      <c r="J1834" s="48"/>
      <c r="K1834" s="48"/>
      <c r="L1834" s="48"/>
      <c r="M1834" s="48"/>
      <c r="N1834" s="640"/>
      <c r="O1834" s="48"/>
      <c r="P1834" s="48"/>
      <c r="Q1834" s="48"/>
      <c r="R1834" s="48"/>
      <c r="S1834" s="48"/>
      <c r="T1834" s="48"/>
      <c r="U1834" s="48"/>
      <c r="V1834" s="640"/>
      <c r="W1834" s="48"/>
      <c r="X1834" s="48"/>
      <c r="Y1834" s="640"/>
      <c r="Z1834" s="48"/>
      <c r="AA1834" s="48"/>
      <c r="AB1834" s="101"/>
      <c r="AC1834" s="353"/>
      <c r="AD1834" s="353"/>
      <c r="AE1834" s="353">
        <v>1.2</v>
      </c>
      <c r="AF1834" s="353"/>
      <c r="AG1834" s="353"/>
      <c r="AH1834" s="353"/>
      <c r="AI1834" s="353"/>
      <c r="AJ1834" s="353"/>
      <c r="AK1834" s="353"/>
      <c r="AL1834" s="353"/>
      <c r="AM1834" s="353"/>
      <c r="AN1834" s="353"/>
      <c r="AO1834" s="353"/>
      <c r="AP1834" s="353"/>
      <c r="AQ1834" s="353"/>
      <c r="AR1834" s="353"/>
      <c r="AS1834" s="353"/>
      <c r="AT1834" s="353"/>
      <c r="AU1834" s="353"/>
      <c r="AV1834" s="353"/>
      <c r="AW1834" s="353"/>
      <c r="AX1834" s="353"/>
      <c r="AY1834" s="353"/>
      <c r="AZ1834" s="353"/>
      <c r="BA1834" s="353"/>
      <c r="BB1834" s="353"/>
      <c r="BC1834" s="353"/>
      <c r="BD1834" s="353"/>
      <c r="BE1834" s="353"/>
      <c r="BF1834" s="353"/>
      <c r="BG1834" s="353"/>
      <c r="BH1834" s="353"/>
      <c r="BI1834" s="353"/>
      <c r="BJ1834" s="353"/>
      <c r="BK1834" s="353"/>
      <c r="BL1834" s="353"/>
      <c r="BM1834" s="353"/>
      <c r="BN1834" s="353"/>
      <c r="BO1834" s="353"/>
      <c r="BP1834" s="353"/>
      <c r="BQ1834" s="353"/>
      <c r="BR1834" s="353"/>
      <c r="BS1834" s="353"/>
      <c r="BT1834" s="353"/>
      <c r="BU1834" s="353"/>
      <c r="BV1834" s="353"/>
      <c r="BW1834" s="353"/>
      <c r="BX1834" s="353"/>
      <c r="BY1834" s="353"/>
      <c r="BZ1834" s="353"/>
      <c r="CA1834" s="353"/>
      <c r="CB1834" s="353"/>
      <c r="CC1834" s="353"/>
      <c r="CD1834" s="353"/>
      <c r="CE1834" s="353"/>
      <c r="CF1834" s="353"/>
      <c r="CG1834" s="353"/>
      <c r="CH1834" s="353"/>
      <c r="CI1834" s="353"/>
      <c r="CJ1834" s="353"/>
      <c r="CK1834" s="353"/>
      <c r="CL1834" s="353"/>
      <c r="CM1834" s="175"/>
      <c r="CN1834" s="175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L1834" s="1"/>
      <c r="DM1834" s="1"/>
      <c r="DN1834" s="1"/>
      <c r="DO1834" s="1"/>
      <c r="DP1834" s="1"/>
      <c r="DQ1834" s="1"/>
      <c r="DR1834" s="1"/>
      <c r="DS1834" s="1"/>
      <c r="DT1834" s="1"/>
      <c r="DU1834" s="1"/>
      <c r="DV1834" s="1"/>
      <c r="DW1834" s="1"/>
      <c r="DX1834" s="1"/>
      <c r="DY1834" s="1"/>
      <c r="DZ1834" s="1"/>
      <c r="EA1834" s="1"/>
      <c r="EB1834" s="1"/>
      <c r="EC1834" s="1"/>
      <c r="ED1834" s="1"/>
      <c r="EE1834" s="1"/>
      <c r="EF1834" s="1"/>
      <c r="EG1834" s="1"/>
      <c r="EH1834" s="1"/>
      <c r="EI1834" s="1"/>
      <c r="EJ1834" s="1"/>
      <c r="EK1834" s="1"/>
      <c r="EL1834" s="1"/>
      <c r="EM1834" s="1"/>
      <c r="EN1834" s="1"/>
      <c r="EO1834" s="1"/>
      <c r="EP1834" s="1"/>
      <c r="EQ1834" s="1"/>
      <c r="ER1834" s="1"/>
      <c r="ES1834" s="1"/>
      <c r="ET1834" s="1"/>
      <c r="EU1834" s="1"/>
      <c r="EV1834" s="1"/>
      <c r="EW1834" s="1"/>
      <c r="EX1834" s="1"/>
      <c r="EY1834" s="1"/>
      <c r="EZ1834" s="1"/>
      <c r="FA1834" s="1"/>
      <c r="FB1834" s="1"/>
      <c r="FC1834" s="1"/>
      <c r="FD1834" s="1"/>
      <c r="FE1834" s="1"/>
      <c r="FF1834" s="1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  <c r="FV1834" s="1"/>
      <c r="FW1834" s="1"/>
      <c r="FX1834" s="1"/>
      <c r="FY1834" s="1"/>
      <c r="FZ1834" s="1"/>
      <c r="GA1834" s="1"/>
      <c r="GB1834" s="1"/>
      <c r="GC1834" s="1"/>
      <c r="GD1834" s="1"/>
      <c r="GE1834" s="1"/>
      <c r="GF1834" s="1"/>
      <c r="GG1834" s="1"/>
      <c r="GH1834" s="1"/>
      <c r="GI1834" s="1"/>
      <c r="GJ1834" s="1"/>
      <c r="GK1834" s="1"/>
    </row>
    <row r="1835" spans="1:193" s="2" customFormat="1" ht="10.5" hidden="1" customHeight="1">
      <c r="A1835" s="1298"/>
      <c r="B1835" s="1301"/>
      <c r="C1835" s="1129"/>
      <c r="D1835" s="745" t="s">
        <v>127</v>
      </c>
      <c r="E1835" s="746"/>
      <c r="F1835" s="48"/>
      <c r="G1835" s="48"/>
      <c r="H1835" s="640"/>
      <c r="I1835" s="48"/>
      <c r="J1835" s="48"/>
      <c r="K1835" s="48"/>
      <c r="L1835" s="48"/>
      <c r="M1835" s="48"/>
      <c r="N1835" s="640"/>
      <c r="O1835" s="48"/>
      <c r="P1835" s="48"/>
      <c r="Q1835" s="48"/>
      <c r="R1835" s="48"/>
      <c r="S1835" s="48"/>
      <c r="T1835" s="48"/>
      <c r="U1835" s="48"/>
      <c r="V1835" s="640"/>
      <c r="W1835" s="48"/>
      <c r="X1835" s="48"/>
      <c r="Y1835" s="640"/>
      <c r="Z1835" s="48"/>
      <c r="AA1835" s="48"/>
      <c r="AB1835" s="101"/>
      <c r="AC1835" s="353"/>
      <c r="AD1835" s="353"/>
      <c r="AE1835" s="353"/>
      <c r="AF1835" s="353"/>
      <c r="AG1835" s="353"/>
      <c r="AH1835" s="353"/>
      <c r="AI1835" s="353"/>
      <c r="AJ1835" s="353"/>
      <c r="AK1835" s="353"/>
      <c r="AL1835" s="353"/>
      <c r="AM1835" s="353"/>
      <c r="AN1835" s="353"/>
      <c r="AO1835" s="353"/>
      <c r="AP1835" s="353"/>
      <c r="AQ1835" s="353"/>
      <c r="AR1835" s="353"/>
      <c r="AS1835" s="353"/>
      <c r="AT1835" s="353"/>
      <c r="AU1835" s="353"/>
      <c r="AV1835" s="353"/>
      <c r="AW1835" s="353"/>
      <c r="AX1835" s="353"/>
      <c r="AY1835" s="353"/>
      <c r="AZ1835" s="353"/>
      <c r="BA1835" s="353"/>
      <c r="BB1835" s="353"/>
      <c r="BC1835" s="353"/>
      <c r="BD1835" s="353"/>
      <c r="BE1835" s="353"/>
      <c r="BF1835" s="353"/>
      <c r="BG1835" s="353"/>
      <c r="BH1835" s="353"/>
      <c r="BI1835" s="353"/>
      <c r="BJ1835" s="353"/>
      <c r="BK1835" s="353"/>
      <c r="BL1835" s="353"/>
      <c r="BM1835" s="353"/>
      <c r="BN1835" s="353"/>
      <c r="BO1835" s="353"/>
      <c r="BP1835" s="353"/>
      <c r="BQ1835" s="353"/>
      <c r="BR1835" s="353"/>
      <c r="BS1835" s="353"/>
      <c r="BT1835" s="353"/>
      <c r="BU1835" s="353"/>
      <c r="BV1835" s="353"/>
      <c r="BW1835" s="353"/>
      <c r="BX1835" s="353"/>
      <c r="BY1835" s="353"/>
      <c r="BZ1835" s="353"/>
      <c r="CA1835" s="353"/>
      <c r="CB1835" s="353"/>
      <c r="CC1835" s="353"/>
      <c r="CD1835" s="353"/>
      <c r="CE1835" s="353"/>
      <c r="CF1835" s="353"/>
      <c r="CG1835" s="353"/>
      <c r="CH1835" s="353"/>
      <c r="CI1835" s="353"/>
      <c r="CJ1835" s="353"/>
      <c r="CK1835" s="353"/>
      <c r="CL1835" s="353"/>
      <c r="CM1835" s="175"/>
      <c r="CN1835" s="175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L1835" s="1"/>
      <c r="DM1835" s="1"/>
      <c r="DN1835" s="1"/>
      <c r="DO1835" s="1"/>
      <c r="DP1835" s="1"/>
      <c r="DQ1835" s="1"/>
      <c r="DR1835" s="1"/>
      <c r="DS1835" s="1"/>
      <c r="DT1835" s="1"/>
      <c r="DU1835" s="1"/>
      <c r="DV1835" s="1"/>
      <c r="DW1835" s="1"/>
      <c r="DX1835" s="1"/>
      <c r="DY1835" s="1"/>
      <c r="DZ1835" s="1"/>
      <c r="EA1835" s="1"/>
      <c r="EB1835" s="1"/>
      <c r="EC1835" s="1"/>
      <c r="ED1835" s="1"/>
      <c r="EE1835" s="1"/>
      <c r="EF1835" s="1"/>
      <c r="EG1835" s="1"/>
      <c r="EH1835" s="1"/>
      <c r="EI1835" s="1"/>
      <c r="EJ1835" s="1"/>
      <c r="EK1835" s="1"/>
      <c r="EL1835" s="1"/>
      <c r="EM1835" s="1"/>
      <c r="EN1835" s="1"/>
      <c r="EO1835" s="1"/>
      <c r="EP1835" s="1"/>
      <c r="EQ1835" s="1"/>
      <c r="ER1835" s="1"/>
      <c r="ES1835" s="1"/>
      <c r="ET1835" s="1"/>
      <c r="EU1835" s="1"/>
      <c r="EV1835" s="1"/>
      <c r="EW1835" s="1"/>
      <c r="EX1835" s="1"/>
      <c r="EY1835" s="1"/>
      <c r="EZ1835" s="1"/>
      <c r="FA1835" s="1"/>
      <c r="FB1835" s="1"/>
      <c r="FC1835" s="1"/>
      <c r="FD1835" s="1"/>
      <c r="FE1835" s="1"/>
      <c r="FF1835" s="1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  <c r="GD1835" s="1"/>
      <c r="GE1835" s="1"/>
      <c r="GF1835" s="1"/>
      <c r="GG1835" s="1"/>
      <c r="GH1835" s="1"/>
      <c r="GI1835" s="1"/>
      <c r="GJ1835" s="1"/>
      <c r="GK1835" s="1"/>
    </row>
    <row r="1836" spans="1:193" s="2" customFormat="1" ht="10.5" hidden="1" customHeight="1" thickBot="1">
      <c r="A1836" s="1299"/>
      <c r="B1836" s="1302"/>
      <c r="C1836" s="293"/>
      <c r="D1836" s="747" t="s">
        <v>42</v>
      </c>
      <c r="E1836" s="748"/>
      <c r="F1836" s="102"/>
      <c r="G1836" s="102"/>
      <c r="H1836" s="645"/>
      <c r="I1836" s="102"/>
      <c r="J1836" s="102"/>
      <c r="K1836" s="102"/>
      <c r="L1836" s="102"/>
      <c r="M1836" s="102"/>
      <c r="N1836" s="645"/>
      <c r="O1836" s="102"/>
      <c r="P1836" s="102"/>
      <c r="Q1836" s="102"/>
      <c r="R1836" s="102"/>
      <c r="S1836" s="102"/>
      <c r="T1836" s="102"/>
      <c r="U1836" s="102"/>
      <c r="V1836" s="645"/>
      <c r="W1836" s="102"/>
      <c r="X1836" s="102"/>
      <c r="Y1836" s="645"/>
      <c r="Z1836" s="102"/>
      <c r="AA1836" s="102"/>
      <c r="AB1836" s="104"/>
      <c r="AC1836" s="353"/>
      <c r="AD1836" s="353"/>
      <c r="AE1836" s="353"/>
      <c r="AF1836" s="353"/>
      <c r="AG1836" s="353"/>
      <c r="AH1836" s="353"/>
      <c r="AI1836" s="353"/>
      <c r="AJ1836" s="353"/>
      <c r="AK1836" s="353"/>
      <c r="AL1836" s="353"/>
      <c r="AM1836" s="353"/>
      <c r="AN1836" s="353"/>
      <c r="AO1836" s="353"/>
      <c r="AP1836" s="353"/>
      <c r="AQ1836" s="353"/>
      <c r="AR1836" s="353"/>
      <c r="AS1836" s="353"/>
      <c r="AT1836" s="353"/>
      <c r="AU1836" s="353"/>
      <c r="AV1836" s="353"/>
      <c r="AW1836" s="353"/>
      <c r="AX1836" s="353"/>
      <c r="AY1836" s="353"/>
      <c r="AZ1836" s="353"/>
      <c r="BA1836" s="353"/>
      <c r="BB1836" s="353"/>
      <c r="BC1836" s="353"/>
      <c r="BD1836" s="353"/>
      <c r="BE1836" s="353"/>
      <c r="BF1836" s="353"/>
      <c r="BG1836" s="353"/>
      <c r="BH1836" s="353"/>
      <c r="BI1836" s="353"/>
      <c r="BJ1836" s="353"/>
      <c r="BK1836" s="353"/>
      <c r="BL1836" s="353"/>
      <c r="BM1836" s="353"/>
      <c r="BN1836" s="353"/>
      <c r="BO1836" s="353"/>
      <c r="BP1836" s="353"/>
      <c r="BQ1836" s="353"/>
      <c r="BR1836" s="353"/>
      <c r="BS1836" s="353"/>
      <c r="BT1836" s="353"/>
      <c r="BU1836" s="353"/>
      <c r="BV1836" s="353"/>
      <c r="BW1836" s="353"/>
      <c r="BX1836" s="353"/>
      <c r="BY1836" s="353"/>
      <c r="BZ1836" s="353"/>
      <c r="CA1836" s="353"/>
      <c r="CB1836" s="353"/>
      <c r="CC1836" s="353"/>
      <c r="CD1836" s="353"/>
      <c r="CE1836" s="353"/>
      <c r="CF1836" s="353"/>
      <c r="CG1836" s="353"/>
      <c r="CH1836" s="353"/>
      <c r="CI1836" s="353"/>
      <c r="CJ1836" s="353"/>
      <c r="CK1836" s="353"/>
      <c r="CL1836" s="353"/>
      <c r="CM1836" s="175"/>
      <c r="CN1836" s="175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L1836" s="1"/>
      <c r="DM1836" s="1"/>
      <c r="DN1836" s="1"/>
      <c r="DO1836" s="1"/>
      <c r="DP1836" s="1"/>
      <c r="DQ1836" s="1"/>
      <c r="DR1836" s="1"/>
      <c r="DS1836" s="1"/>
      <c r="DT1836" s="1"/>
      <c r="DU1836" s="1"/>
      <c r="DV1836" s="1"/>
      <c r="DW1836" s="1"/>
      <c r="DX1836" s="1"/>
      <c r="DY1836" s="1"/>
      <c r="DZ1836" s="1"/>
      <c r="EA1836" s="1"/>
      <c r="EB1836" s="1"/>
      <c r="EC1836" s="1"/>
      <c r="ED1836" s="1"/>
      <c r="EE1836" s="1"/>
      <c r="EF1836" s="1"/>
      <c r="EG1836" s="1"/>
      <c r="EH1836" s="1"/>
      <c r="EI1836" s="1"/>
      <c r="EJ1836" s="1"/>
      <c r="EK1836" s="1"/>
      <c r="EL1836" s="1"/>
      <c r="EM1836" s="1"/>
      <c r="EN1836" s="1"/>
      <c r="EO1836" s="1"/>
      <c r="EP1836" s="1"/>
      <c r="EQ1836" s="1"/>
      <c r="ER1836" s="1"/>
      <c r="ES1836" s="1"/>
      <c r="ET1836" s="1"/>
      <c r="EU1836" s="1"/>
      <c r="EV1836" s="1"/>
      <c r="EW1836" s="1"/>
      <c r="EX1836" s="1"/>
      <c r="EY1836" s="1"/>
      <c r="EZ1836" s="1"/>
      <c r="FA1836" s="1"/>
      <c r="FB1836" s="1"/>
      <c r="FC1836" s="1"/>
      <c r="FD1836" s="1"/>
      <c r="FE1836" s="1"/>
      <c r="FF1836" s="1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  <c r="FV1836" s="1"/>
      <c r="FW1836" s="1"/>
      <c r="FX1836" s="1"/>
      <c r="FY1836" s="1"/>
      <c r="FZ1836" s="1"/>
      <c r="GA1836" s="1"/>
      <c r="GB1836" s="1"/>
      <c r="GC1836" s="1"/>
      <c r="GD1836" s="1"/>
      <c r="GE1836" s="1"/>
      <c r="GF1836" s="1"/>
      <c r="GG1836" s="1"/>
      <c r="GH1836" s="1"/>
      <c r="GI1836" s="1"/>
      <c r="GJ1836" s="1"/>
      <c r="GK1836" s="1"/>
    </row>
    <row r="1837" spans="1:193" s="2" customFormat="1" ht="10.5" hidden="1" customHeight="1">
      <c r="A1837" s="1297" t="s">
        <v>6</v>
      </c>
      <c r="B1837" s="1300" t="s">
        <v>879</v>
      </c>
      <c r="C1837" s="234"/>
      <c r="D1837" s="749"/>
      <c r="E1837" s="750"/>
      <c r="F1837" s="541"/>
      <c r="G1837" s="541"/>
      <c r="H1837" s="639"/>
      <c r="I1837" s="541"/>
      <c r="J1837" s="541"/>
      <c r="K1837" s="541"/>
      <c r="L1837" s="541"/>
      <c r="M1837" s="541"/>
      <c r="N1837" s="639"/>
      <c r="O1837" s="541"/>
      <c r="P1837" s="541"/>
      <c r="Q1837" s="541"/>
      <c r="R1837" s="541"/>
      <c r="S1837" s="541"/>
      <c r="T1837" s="541"/>
      <c r="U1837" s="541"/>
      <c r="V1837" s="639"/>
      <c r="W1837" s="541"/>
      <c r="X1837" s="541"/>
      <c r="Y1837" s="639"/>
      <c r="Z1837" s="541"/>
      <c r="AA1837" s="541"/>
      <c r="AB1837" s="751"/>
      <c r="AC1837" s="353"/>
      <c r="AD1837" s="353"/>
      <c r="AE1837" s="353"/>
      <c r="AF1837" s="353"/>
      <c r="AG1837" s="353"/>
      <c r="AH1837" s="353"/>
      <c r="AI1837" s="353"/>
      <c r="AJ1837" s="353"/>
      <c r="AK1837" s="353"/>
      <c r="AL1837" s="353"/>
      <c r="AM1837" s="353"/>
      <c r="AN1837" s="353"/>
      <c r="AO1837" s="353"/>
      <c r="AP1837" s="353"/>
      <c r="AQ1837" s="353"/>
      <c r="AR1837" s="353"/>
      <c r="AS1837" s="353"/>
      <c r="AT1837" s="353"/>
      <c r="AU1837" s="353"/>
      <c r="AV1837" s="353"/>
      <c r="AW1837" s="353"/>
      <c r="AX1837" s="353"/>
      <c r="AY1837" s="353"/>
      <c r="AZ1837" s="353"/>
      <c r="BA1837" s="353"/>
      <c r="BB1837" s="353"/>
      <c r="BC1837" s="353"/>
      <c r="BD1837" s="353"/>
      <c r="BE1837" s="353"/>
      <c r="BF1837" s="353"/>
      <c r="BG1837" s="353"/>
      <c r="BH1837" s="353"/>
      <c r="BI1837" s="353"/>
      <c r="BJ1837" s="353"/>
      <c r="BK1837" s="353"/>
      <c r="BL1837" s="353"/>
      <c r="BM1837" s="353"/>
      <c r="BN1837" s="353"/>
      <c r="BO1837" s="353"/>
      <c r="BP1837" s="353"/>
      <c r="BQ1837" s="353"/>
      <c r="BR1837" s="353"/>
      <c r="BS1837" s="353"/>
      <c r="BT1837" s="353"/>
      <c r="BU1837" s="353"/>
      <c r="BV1837" s="353"/>
      <c r="BW1837" s="353"/>
      <c r="BX1837" s="353"/>
      <c r="BY1837" s="353"/>
      <c r="BZ1837" s="353"/>
      <c r="CA1837" s="353"/>
      <c r="CB1837" s="353"/>
      <c r="CC1837" s="353"/>
      <c r="CD1837" s="353"/>
      <c r="CE1837" s="353"/>
      <c r="CF1837" s="353"/>
      <c r="CG1837" s="353"/>
      <c r="CH1837" s="353"/>
      <c r="CI1837" s="353"/>
      <c r="CJ1837" s="353"/>
      <c r="CK1837" s="353"/>
      <c r="CL1837" s="353"/>
      <c r="CM1837" s="175"/>
      <c r="CN1837" s="175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L1837" s="1"/>
      <c r="DM1837" s="1"/>
      <c r="DN1837" s="1"/>
      <c r="DO1837" s="1"/>
      <c r="DP1837" s="1"/>
      <c r="DQ1837" s="1"/>
      <c r="DR1837" s="1"/>
      <c r="DS1837" s="1"/>
      <c r="DT1837" s="1"/>
      <c r="DU1837" s="1"/>
      <c r="DV1837" s="1"/>
      <c r="DW1837" s="1"/>
      <c r="DX1837" s="1"/>
      <c r="DY1837" s="1"/>
      <c r="DZ1837" s="1"/>
      <c r="EA1837" s="1"/>
      <c r="EB1837" s="1"/>
      <c r="EC1837" s="1"/>
      <c r="ED1837" s="1"/>
      <c r="EE1837" s="1"/>
      <c r="EF1837" s="1"/>
      <c r="EG1837" s="1"/>
      <c r="EH1837" s="1"/>
      <c r="EI1837" s="1"/>
      <c r="EJ1837" s="1"/>
      <c r="EK1837" s="1"/>
      <c r="EL1837" s="1"/>
      <c r="EM1837" s="1"/>
      <c r="EN1837" s="1"/>
      <c r="EO1837" s="1"/>
      <c r="EP1837" s="1"/>
      <c r="EQ1837" s="1"/>
      <c r="ER1837" s="1"/>
      <c r="ES1837" s="1"/>
      <c r="ET1837" s="1"/>
      <c r="EU1837" s="1"/>
      <c r="EV1837" s="1"/>
      <c r="EW1837" s="1"/>
      <c r="EX1837" s="1"/>
      <c r="EY1837" s="1"/>
      <c r="EZ1837" s="1"/>
      <c r="FA1837" s="1"/>
      <c r="FB1837" s="1"/>
      <c r="FC1837" s="1"/>
      <c r="FD1837" s="1"/>
      <c r="FE1837" s="1"/>
      <c r="FF1837" s="1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  <c r="FV1837" s="1"/>
      <c r="FW1837" s="1"/>
      <c r="FX1837" s="1"/>
      <c r="FY1837" s="1"/>
      <c r="FZ1837" s="1"/>
      <c r="GA1837" s="1"/>
      <c r="GB1837" s="1"/>
      <c r="GC1837" s="1"/>
      <c r="GD1837" s="1"/>
      <c r="GE1837" s="1"/>
      <c r="GF1837" s="1"/>
      <c r="GG1837" s="1"/>
      <c r="GH1837" s="1"/>
      <c r="GI1837" s="1"/>
      <c r="GJ1837" s="1"/>
      <c r="GK1837" s="1"/>
    </row>
    <row r="1838" spans="1:193" s="2" customFormat="1" ht="10.5" hidden="1" customHeight="1">
      <c r="A1838" s="1298"/>
      <c r="B1838" s="1301"/>
      <c r="C1838" s="1129"/>
      <c r="D1838" s="745" t="s">
        <v>34</v>
      </c>
      <c r="E1838" s="746"/>
      <c r="F1838" s="48"/>
      <c r="G1838" s="48"/>
      <c r="H1838" s="640"/>
      <c r="I1838" s="48"/>
      <c r="J1838" s="48"/>
      <c r="K1838" s="48"/>
      <c r="L1838" s="48"/>
      <c r="M1838" s="48"/>
      <c r="N1838" s="640"/>
      <c r="O1838" s="48"/>
      <c r="P1838" s="48"/>
      <c r="Q1838" s="48"/>
      <c r="R1838" s="48"/>
      <c r="S1838" s="48"/>
      <c r="T1838" s="48"/>
      <c r="U1838" s="48"/>
      <c r="V1838" s="640"/>
      <c r="W1838" s="48"/>
      <c r="X1838" s="48"/>
      <c r="Y1838" s="640"/>
      <c r="Z1838" s="48"/>
      <c r="AA1838" s="48"/>
      <c r="AB1838" s="101"/>
      <c r="AC1838" s="353"/>
      <c r="AD1838" s="353"/>
      <c r="AE1838" s="353"/>
      <c r="AF1838" s="353"/>
      <c r="AG1838" s="353"/>
      <c r="AH1838" s="353"/>
      <c r="AI1838" s="353"/>
      <c r="AJ1838" s="353"/>
      <c r="AK1838" s="353"/>
      <c r="AL1838" s="353"/>
      <c r="AM1838" s="353"/>
      <c r="AN1838" s="353"/>
      <c r="AO1838" s="353"/>
      <c r="AP1838" s="353"/>
      <c r="AQ1838" s="353"/>
      <c r="AR1838" s="353"/>
      <c r="AS1838" s="353"/>
      <c r="AT1838" s="353"/>
      <c r="AU1838" s="353"/>
      <c r="AV1838" s="353"/>
      <c r="AW1838" s="353"/>
      <c r="AX1838" s="353"/>
      <c r="AY1838" s="353"/>
      <c r="AZ1838" s="353"/>
      <c r="BA1838" s="353"/>
      <c r="BB1838" s="353"/>
      <c r="BC1838" s="353"/>
      <c r="BD1838" s="353"/>
      <c r="BE1838" s="353"/>
      <c r="BF1838" s="353"/>
      <c r="BG1838" s="353"/>
      <c r="BH1838" s="353"/>
      <c r="BI1838" s="353"/>
      <c r="BJ1838" s="353"/>
      <c r="BK1838" s="353"/>
      <c r="BL1838" s="353"/>
      <c r="BM1838" s="353"/>
      <c r="BN1838" s="353"/>
      <c r="BO1838" s="353"/>
      <c r="BP1838" s="353"/>
      <c r="BQ1838" s="353"/>
      <c r="BR1838" s="353"/>
      <c r="BS1838" s="353"/>
      <c r="BT1838" s="353"/>
      <c r="BU1838" s="353"/>
      <c r="BV1838" s="353"/>
      <c r="BW1838" s="353"/>
      <c r="BX1838" s="353"/>
      <c r="BY1838" s="353"/>
      <c r="BZ1838" s="353"/>
      <c r="CA1838" s="353"/>
      <c r="CB1838" s="353"/>
      <c r="CC1838" s="353"/>
      <c r="CD1838" s="353"/>
      <c r="CE1838" s="353"/>
      <c r="CF1838" s="353"/>
      <c r="CG1838" s="353"/>
      <c r="CH1838" s="353"/>
      <c r="CI1838" s="353"/>
      <c r="CJ1838" s="353"/>
      <c r="CK1838" s="353"/>
      <c r="CL1838" s="353"/>
      <c r="CM1838" s="175"/>
      <c r="CN1838" s="175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L1838" s="1"/>
      <c r="DM1838" s="1"/>
      <c r="DN1838" s="1"/>
      <c r="DO1838" s="1"/>
      <c r="DP1838" s="1"/>
      <c r="DQ1838" s="1"/>
      <c r="DR1838" s="1"/>
      <c r="DS1838" s="1"/>
      <c r="DT1838" s="1"/>
      <c r="DU1838" s="1"/>
      <c r="DV1838" s="1"/>
      <c r="DW1838" s="1"/>
      <c r="DX1838" s="1"/>
      <c r="DY1838" s="1"/>
      <c r="DZ1838" s="1"/>
      <c r="EA1838" s="1"/>
      <c r="EB1838" s="1"/>
      <c r="EC1838" s="1"/>
      <c r="ED1838" s="1"/>
      <c r="EE1838" s="1"/>
      <c r="EF1838" s="1"/>
      <c r="EG1838" s="1"/>
      <c r="EH1838" s="1"/>
      <c r="EI1838" s="1"/>
      <c r="EJ1838" s="1"/>
      <c r="EK1838" s="1"/>
      <c r="EL1838" s="1"/>
      <c r="EM1838" s="1"/>
      <c r="EN1838" s="1"/>
      <c r="EO1838" s="1"/>
      <c r="EP1838" s="1"/>
      <c r="EQ1838" s="1"/>
      <c r="ER1838" s="1"/>
      <c r="ES1838" s="1"/>
      <c r="ET1838" s="1"/>
      <c r="EU1838" s="1"/>
      <c r="EV1838" s="1"/>
      <c r="EW1838" s="1"/>
      <c r="EX1838" s="1"/>
      <c r="EY1838" s="1"/>
      <c r="EZ1838" s="1"/>
      <c r="FA1838" s="1"/>
      <c r="FB1838" s="1"/>
      <c r="FC1838" s="1"/>
      <c r="FD1838" s="1"/>
      <c r="FE1838" s="1"/>
      <c r="FF1838" s="1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  <c r="FV1838" s="1"/>
      <c r="FW1838" s="1"/>
      <c r="FX1838" s="1"/>
      <c r="FY1838" s="1"/>
      <c r="FZ1838" s="1"/>
      <c r="GA1838" s="1"/>
      <c r="GB1838" s="1"/>
      <c r="GC1838" s="1"/>
      <c r="GD1838" s="1"/>
      <c r="GE1838" s="1"/>
      <c r="GF1838" s="1"/>
      <c r="GG1838" s="1"/>
      <c r="GH1838" s="1"/>
      <c r="GI1838" s="1"/>
      <c r="GJ1838" s="1"/>
      <c r="GK1838" s="1"/>
    </row>
    <row r="1839" spans="1:193" s="2" customFormat="1" ht="10.5" hidden="1" customHeight="1">
      <c r="A1839" s="1298"/>
      <c r="B1839" s="1301"/>
      <c r="C1839" s="1129"/>
      <c r="D1839" s="745" t="s">
        <v>126</v>
      </c>
      <c r="E1839" s="746" t="s">
        <v>848</v>
      </c>
      <c r="F1839" s="48"/>
      <c r="G1839" s="48"/>
      <c r="H1839" s="640"/>
      <c r="I1839" s="48"/>
      <c r="J1839" s="48"/>
      <c r="K1839" s="48"/>
      <c r="L1839" s="48"/>
      <c r="M1839" s="48"/>
      <c r="N1839" s="640"/>
      <c r="O1839" s="48"/>
      <c r="P1839" s="48"/>
      <c r="Q1839" s="48"/>
      <c r="R1839" s="48"/>
      <c r="S1839" s="48"/>
      <c r="T1839" s="48"/>
      <c r="U1839" s="48"/>
      <c r="V1839" s="640"/>
      <c r="W1839" s="48"/>
      <c r="X1839" s="48"/>
      <c r="Y1839" s="640"/>
      <c r="Z1839" s="48"/>
      <c r="AA1839" s="48"/>
      <c r="AB1839" s="101"/>
      <c r="AC1839" s="353"/>
      <c r="AD1839" s="353"/>
      <c r="AE1839" s="353">
        <v>1.2</v>
      </c>
      <c r="AF1839" s="353"/>
      <c r="AG1839" s="353"/>
      <c r="AH1839" s="353"/>
      <c r="AI1839" s="353"/>
      <c r="AJ1839" s="353"/>
      <c r="AK1839" s="353"/>
      <c r="AL1839" s="353"/>
      <c r="AM1839" s="353"/>
      <c r="AN1839" s="353"/>
      <c r="AO1839" s="353"/>
      <c r="AP1839" s="353"/>
      <c r="AQ1839" s="353"/>
      <c r="AR1839" s="353"/>
      <c r="AS1839" s="353"/>
      <c r="AT1839" s="353"/>
      <c r="AU1839" s="353"/>
      <c r="AV1839" s="353"/>
      <c r="AW1839" s="353"/>
      <c r="AX1839" s="353"/>
      <c r="AY1839" s="353"/>
      <c r="AZ1839" s="353"/>
      <c r="BA1839" s="353"/>
      <c r="BB1839" s="353"/>
      <c r="BC1839" s="353"/>
      <c r="BD1839" s="353"/>
      <c r="BE1839" s="353"/>
      <c r="BF1839" s="353"/>
      <c r="BG1839" s="353"/>
      <c r="BH1839" s="353"/>
      <c r="BI1839" s="353"/>
      <c r="BJ1839" s="353"/>
      <c r="BK1839" s="353"/>
      <c r="BL1839" s="353"/>
      <c r="BM1839" s="353"/>
      <c r="BN1839" s="353"/>
      <c r="BO1839" s="353"/>
      <c r="BP1839" s="353"/>
      <c r="BQ1839" s="353"/>
      <c r="BR1839" s="353"/>
      <c r="BS1839" s="353"/>
      <c r="BT1839" s="353"/>
      <c r="BU1839" s="353"/>
      <c r="BV1839" s="353"/>
      <c r="BW1839" s="353"/>
      <c r="BX1839" s="353"/>
      <c r="BY1839" s="353"/>
      <c r="BZ1839" s="353"/>
      <c r="CA1839" s="353"/>
      <c r="CB1839" s="353"/>
      <c r="CC1839" s="353"/>
      <c r="CD1839" s="353"/>
      <c r="CE1839" s="353"/>
      <c r="CF1839" s="353"/>
      <c r="CG1839" s="353"/>
      <c r="CH1839" s="353"/>
      <c r="CI1839" s="353"/>
      <c r="CJ1839" s="353"/>
      <c r="CK1839" s="353"/>
      <c r="CL1839" s="353"/>
      <c r="CM1839" s="175"/>
      <c r="CN1839" s="175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L1839" s="1"/>
      <c r="DM1839" s="1"/>
      <c r="DN1839" s="1"/>
      <c r="DO1839" s="1"/>
      <c r="DP1839" s="1"/>
      <c r="DQ1839" s="1"/>
      <c r="DR1839" s="1"/>
      <c r="DS1839" s="1"/>
      <c r="DT1839" s="1"/>
      <c r="DU1839" s="1"/>
      <c r="DV1839" s="1"/>
      <c r="DW1839" s="1"/>
      <c r="DX1839" s="1"/>
      <c r="DY1839" s="1"/>
      <c r="DZ1839" s="1"/>
      <c r="EA1839" s="1"/>
      <c r="EB1839" s="1"/>
      <c r="EC1839" s="1"/>
      <c r="ED1839" s="1"/>
      <c r="EE1839" s="1"/>
      <c r="EF1839" s="1"/>
      <c r="EG1839" s="1"/>
      <c r="EH1839" s="1"/>
      <c r="EI1839" s="1"/>
      <c r="EJ1839" s="1"/>
      <c r="EK1839" s="1"/>
      <c r="EL1839" s="1"/>
      <c r="EM1839" s="1"/>
      <c r="EN1839" s="1"/>
      <c r="EO1839" s="1"/>
      <c r="EP1839" s="1"/>
      <c r="EQ1839" s="1"/>
      <c r="ER1839" s="1"/>
      <c r="ES1839" s="1"/>
      <c r="ET1839" s="1"/>
      <c r="EU1839" s="1"/>
      <c r="EV1839" s="1"/>
      <c r="EW1839" s="1"/>
      <c r="EX1839" s="1"/>
      <c r="EY1839" s="1"/>
      <c r="EZ1839" s="1"/>
      <c r="FA1839" s="1"/>
      <c r="FB1839" s="1"/>
      <c r="FC1839" s="1"/>
      <c r="FD1839" s="1"/>
      <c r="FE1839" s="1"/>
      <c r="FF1839" s="1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  <c r="FV1839" s="1"/>
      <c r="FW1839" s="1"/>
      <c r="FX1839" s="1"/>
      <c r="FY1839" s="1"/>
      <c r="FZ1839" s="1"/>
      <c r="GA1839" s="1"/>
      <c r="GB1839" s="1"/>
      <c r="GC1839" s="1"/>
      <c r="GD1839" s="1"/>
      <c r="GE1839" s="1"/>
      <c r="GF1839" s="1"/>
      <c r="GG1839" s="1"/>
      <c r="GH1839" s="1"/>
      <c r="GI1839" s="1"/>
      <c r="GJ1839" s="1"/>
      <c r="GK1839" s="1"/>
    </row>
    <row r="1840" spans="1:193" s="2" customFormat="1" ht="10.5" hidden="1" customHeight="1">
      <c r="A1840" s="1298"/>
      <c r="B1840" s="1301"/>
      <c r="C1840" s="1129"/>
      <c r="D1840" s="745" t="s">
        <v>127</v>
      </c>
      <c r="E1840" s="746"/>
      <c r="F1840" s="48"/>
      <c r="G1840" s="48"/>
      <c r="H1840" s="640"/>
      <c r="I1840" s="48"/>
      <c r="J1840" s="48"/>
      <c r="K1840" s="48"/>
      <c r="L1840" s="48"/>
      <c r="M1840" s="48"/>
      <c r="N1840" s="640"/>
      <c r="O1840" s="48"/>
      <c r="P1840" s="48"/>
      <c r="Q1840" s="48"/>
      <c r="R1840" s="48"/>
      <c r="S1840" s="48"/>
      <c r="T1840" s="48"/>
      <c r="U1840" s="48"/>
      <c r="V1840" s="640"/>
      <c r="W1840" s="48"/>
      <c r="X1840" s="48"/>
      <c r="Y1840" s="640"/>
      <c r="Z1840" s="48"/>
      <c r="AA1840" s="48"/>
      <c r="AB1840" s="101"/>
      <c r="AC1840" s="353"/>
      <c r="AD1840" s="353"/>
      <c r="AE1840" s="353"/>
      <c r="AF1840" s="353"/>
      <c r="AG1840" s="353"/>
      <c r="AH1840" s="353"/>
      <c r="AI1840" s="353"/>
      <c r="AJ1840" s="353"/>
      <c r="AK1840" s="353"/>
      <c r="AL1840" s="353"/>
      <c r="AM1840" s="353"/>
      <c r="AN1840" s="353"/>
      <c r="AO1840" s="353"/>
      <c r="AP1840" s="353"/>
      <c r="AQ1840" s="353"/>
      <c r="AR1840" s="353"/>
      <c r="AS1840" s="353"/>
      <c r="AT1840" s="353"/>
      <c r="AU1840" s="353"/>
      <c r="AV1840" s="353"/>
      <c r="AW1840" s="353"/>
      <c r="AX1840" s="353"/>
      <c r="AY1840" s="353"/>
      <c r="AZ1840" s="353"/>
      <c r="BA1840" s="353"/>
      <c r="BB1840" s="353"/>
      <c r="BC1840" s="353"/>
      <c r="BD1840" s="353"/>
      <c r="BE1840" s="353"/>
      <c r="BF1840" s="353"/>
      <c r="BG1840" s="353"/>
      <c r="BH1840" s="353"/>
      <c r="BI1840" s="353"/>
      <c r="BJ1840" s="353"/>
      <c r="BK1840" s="353"/>
      <c r="BL1840" s="353"/>
      <c r="BM1840" s="353"/>
      <c r="BN1840" s="353"/>
      <c r="BO1840" s="353"/>
      <c r="BP1840" s="353"/>
      <c r="BQ1840" s="353"/>
      <c r="BR1840" s="353"/>
      <c r="BS1840" s="353"/>
      <c r="BT1840" s="353"/>
      <c r="BU1840" s="353"/>
      <c r="BV1840" s="353"/>
      <c r="BW1840" s="353"/>
      <c r="BX1840" s="353"/>
      <c r="BY1840" s="353"/>
      <c r="BZ1840" s="353"/>
      <c r="CA1840" s="353"/>
      <c r="CB1840" s="353"/>
      <c r="CC1840" s="353"/>
      <c r="CD1840" s="353"/>
      <c r="CE1840" s="353"/>
      <c r="CF1840" s="353"/>
      <c r="CG1840" s="353"/>
      <c r="CH1840" s="353"/>
      <c r="CI1840" s="353"/>
      <c r="CJ1840" s="353"/>
      <c r="CK1840" s="353"/>
      <c r="CL1840" s="353"/>
      <c r="CM1840" s="175"/>
      <c r="CN1840" s="175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L1840" s="1"/>
      <c r="DM1840" s="1"/>
      <c r="DN1840" s="1"/>
      <c r="DO1840" s="1"/>
      <c r="DP1840" s="1"/>
      <c r="DQ1840" s="1"/>
      <c r="DR1840" s="1"/>
      <c r="DS1840" s="1"/>
      <c r="DT1840" s="1"/>
      <c r="DU1840" s="1"/>
      <c r="DV1840" s="1"/>
      <c r="DW1840" s="1"/>
      <c r="DX1840" s="1"/>
      <c r="DY1840" s="1"/>
      <c r="DZ1840" s="1"/>
      <c r="EA1840" s="1"/>
      <c r="EB1840" s="1"/>
      <c r="EC1840" s="1"/>
      <c r="ED1840" s="1"/>
      <c r="EE1840" s="1"/>
      <c r="EF1840" s="1"/>
      <c r="EG1840" s="1"/>
      <c r="EH1840" s="1"/>
      <c r="EI1840" s="1"/>
      <c r="EJ1840" s="1"/>
      <c r="EK1840" s="1"/>
      <c r="EL1840" s="1"/>
      <c r="EM1840" s="1"/>
      <c r="EN1840" s="1"/>
      <c r="EO1840" s="1"/>
      <c r="EP1840" s="1"/>
      <c r="EQ1840" s="1"/>
      <c r="ER1840" s="1"/>
      <c r="ES1840" s="1"/>
      <c r="ET1840" s="1"/>
      <c r="EU1840" s="1"/>
      <c r="EV1840" s="1"/>
      <c r="EW1840" s="1"/>
      <c r="EX1840" s="1"/>
      <c r="EY1840" s="1"/>
      <c r="EZ1840" s="1"/>
      <c r="FA1840" s="1"/>
      <c r="FB1840" s="1"/>
      <c r="FC1840" s="1"/>
      <c r="FD1840" s="1"/>
      <c r="FE1840" s="1"/>
      <c r="FF1840" s="1"/>
      <c r="FG1840" s="1"/>
      <c r="FH1840" s="1"/>
      <c r="FI1840" s="1"/>
      <c r="FJ1840" s="1"/>
      <c r="FK1840" s="1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  <c r="FV1840" s="1"/>
      <c r="FW1840" s="1"/>
      <c r="FX1840" s="1"/>
      <c r="FY1840" s="1"/>
      <c r="FZ1840" s="1"/>
      <c r="GA1840" s="1"/>
      <c r="GB1840" s="1"/>
      <c r="GC1840" s="1"/>
      <c r="GD1840" s="1"/>
      <c r="GE1840" s="1"/>
      <c r="GF1840" s="1"/>
      <c r="GG1840" s="1"/>
      <c r="GH1840" s="1"/>
      <c r="GI1840" s="1"/>
      <c r="GJ1840" s="1"/>
      <c r="GK1840" s="1"/>
    </row>
    <row r="1841" spans="1:193" s="2" customFormat="1" ht="10.5" hidden="1" customHeight="1" thickBot="1">
      <c r="A1841" s="1299"/>
      <c r="B1841" s="1302"/>
      <c r="C1841" s="720"/>
      <c r="D1841" s="752" t="s">
        <v>42</v>
      </c>
      <c r="E1841" s="753"/>
      <c r="F1841" s="542"/>
      <c r="G1841" s="542"/>
      <c r="H1841" s="641"/>
      <c r="I1841" s="542"/>
      <c r="J1841" s="542"/>
      <c r="K1841" s="542"/>
      <c r="L1841" s="542"/>
      <c r="M1841" s="542"/>
      <c r="N1841" s="641"/>
      <c r="O1841" s="542"/>
      <c r="P1841" s="542"/>
      <c r="Q1841" s="542"/>
      <c r="R1841" s="542"/>
      <c r="S1841" s="542"/>
      <c r="T1841" s="542"/>
      <c r="U1841" s="542"/>
      <c r="V1841" s="641"/>
      <c r="W1841" s="542"/>
      <c r="X1841" s="542"/>
      <c r="Y1841" s="641"/>
      <c r="Z1841" s="542"/>
      <c r="AA1841" s="542"/>
      <c r="AB1841" s="754"/>
      <c r="AC1841" s="353"/>
      <c r="AD1841" s="353"/>
      <c r="AE1841" s="353"/>
      <c r="AF1841" s="353"/>
      <c r="AG1841" s="353"/>
      <c r="AH1841" s="353"/>
      <c r="AI1841" s="353"/>
      <c r="AJ1841" s="353"/>
      <c r="AK1841" s="353"/>
      <c r="AL1841" s="353"/>
      <c r="AM1841" s="353"/>
      <c r="AN1841" s="353"/>
      <c r="AO1841" s="353"/>
      <c r="AP1841" s="353"/>
      <c r="AQ1841" s="353"/>
      <c r="AR1841" s="353"/>
      <c r="AS1841" s="353"/>
      <c r="AT1841" s="353"/>
      <c r="AU1841" s="353"/>
      <c r="AV1841" s="353"/>
      <c r="AW1841" s="353"/>
      <c r="AX1841" s="353"/>
      <c r="AY1841" s="353"/>
      <c r="AZ1841" s="353"/>
      <c r="BA1841" s="353"/>
      <c r="BB1841" s="353"/>
      <c r="BC1841" s="353"/>
      <c r="BD1841" s="353"/>
      <c r="BE1841" s="353"/>
      <c r="BF1841" s="353"/>
      <c r="BG1841" s="353"/>
      <c r="BH1841" s="353"/>
      <c r="BI1841" s="353"/>
      <c r="BJ1841" s="353"/>
      <c r="BK1841" s="353"/>
      <c r="BL1841" s="353"/>
      <c r="BM1841" s="353"/>
      <c r="BN1841" s="353"/>
      <c r="BO1841" s="353"/>
      <c r="BP1841" s="353"/>
      <c r="BQ1841" s="353"/>
      <c r="BR1841" s="353"/>
      <c r="BS1841" s="353"/>
      <c r="BT1841" s="353"/>
      <c r="BU1841" s="353"/>
      <c r="BV1841" s="353"/>
      <c r="BW1841" s="353"/>
      <c r="BX1841" s="353"/>
      <c r="BY1841" s="353"/>
      <c r="BZ1841" s="353"/>
      <c r="CA1841" s="353"/>
      <c r="CB1841" s="353"/>
      <c r="CC1841" s="353"/>
      <c r="CD1841" s="353"/>
      <c r="CE1841" s="353"/>
      <c r="CF1841" s="353"/>
      <c r="CG1841" s="353"/>
      <c r="CH1841" s="353"/>
      <c r="CI1841" s="353"/>
      <c r="CJ1841" s="353"/>
      <c r="CK1841" s="353"/>
      <c r="CL1841" s="353"/>
      <c r="CM1841" s="175"/>
      <c r="CN1841" s="175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L1841" s="1"/>
      <c r="DM1841" s="1"/>
      <c r="DN1841" s="1"/>
      <c r="DO1841" s="1"/>
      <c r="DP1841" s="1"/>
      <c r="DQ1841" s="1"/>
      <c r="DR1841" s="1"/>
      <c r="DS1841" s="1"/>
      <c r="DT1841" s="1"/>
      <c r="DU1841" s="1"/>
      <c r="DV1841" s="1"/>
      <c r="DW1841" s="1"/>
      <c r="DX1841" s="1"/>
      <c r="DY1841" s="1"/>
      <c r="DZ1841" s="1"/>
      <c r="EA1841" s="1"/>
      <c r="EB1841" s="1"/>
      <c r="EC1841" s="1"/>
      <c r="ED1841" s="1"/>
      <c r="EE1841" s="1"/>
      <c r="EF1841" s="1"/>
      <c r="EG1841" s="1"/>
      <c r="EH1841" s="1"/>
      <c r="EI1841" s="1"/>
      <c r="EJ1841" s="1"/>
      <c r="EK1841" s="1"/>
      <c r="EL1841" s="1"/>
      <c r="EM1841" s="1"/>
      <c r="EN1841" s="1"/>
      <c r="EO1841" s="1"/>
      <c r="EP1841" s="1"/>
      <c r="EQ1841" s="1"/>
      <c r="ER1841" s="1"/>
      <c r="ES1841" s="1"/>
      <c r="ET1841" s="1"/>
      <c r="EU1841" s="1"/>
      <c r="EV1841" s="1"/>
      <c r="EW1841" s="1"/>
      <c r="EX1841" s="1"/>
      <c r="EY1841" s="1"/>
      <c r="EZ1841" s="1"/>
      <c r="FA1841" s="1"/>
      <c r="FB1841" s="1"/>
      <c r="FC1841" s="1"/>
      <c r="FD1841" s="1"/>
      <c r="FE1841" s="1"/>
      <c r="FF1841" s="1"/>
      <c r="FG1841" s="1"/>
      <c r="FH1841" s="1"/>
      <c r="FI1841" s="1"/>
      <c r="FJ1841" s="1"/>
      <c r="FK1841" s="1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  <c r="FV1841" s="1"/>
      <c r="FW1841" s="1"/>
      <c r="FX1841" s="1"/>
      <c r="FY1841" s="1"/>
      <c r="FZ1841" s="1"/>
      <c r="GA1841" s="1"/>
      <c r="GB1841" s="1"/>
      <c r="GC1841" s="1"/>
      <c r="GD1841" s="1"/>
      <c r="GE1841" s="1"/>
      <c r="GF1841" s="1"/>
      <c r="GG1841" s="1"/>
      <c r="GH1841" s="1"/>
      <c r="GI1841" s="1"/>
      <c r="GJ1841" s="1"/>
      <c r="GK1841" s="1"/>
    </row>
    <row r="1842" spans="1:193" s="2" customFormat="1" ht="10.5" hidden="1" customHeight="1">
      <c r="A1842" s="1297" t="s">
        <v>14</v>
      </c>
      <c r="B1842" s="1300" t="s">
        <v>880</v>
      </c>
      <c r="C1842" s="1128"/>
      <c r="D1842" s="795"/>
      <c r="E1842" s="744"/>
      <c r="F1842" s="84"/>
      <c r="G1842" s="84"/>
      <c r="H1842" s="643"/>
      <c r="I1842" s="84"/>
      <c r="J1842" s="84"/>
      <c r="K1842" s="84"/>
      <c r="L1842" s="84"/>
      <c r="M1842" s="84"/>
      <c r="N1842" s="643"/>
      <c r="O1842" s="84"/>
      <c r="P1842" s="84"/>
      <c r="Q1842" s="84"/>
      <c r="R1842" s="84"/>
      <c r="S1842" s="84"/>
      <c r="T1842" s="84"/>
      <c r="U1842" s="84"/>
      <c r="V1842" s="643"/>
      <c r="W1842" s="84"/>
      <c r="X1842" s="84"/>
      <c r="Y1842" s="643"/>
      <c r="Z1842" s="84"/>
      <c r="AA1842" s="84"/>
      <c r="AB1842" s="86"/>
      <c r="AC1842" s="353"/>
      <c r="AD1842" s="353"/>
      <c r="AE1842" s="353"/>
      <c r="AF1842" s="353"/>
      <c r="AG1842" s="353"/>
      <c r="AH1842" s="353"/>
      <c r="AI1842" s="353"/>
      <c r="AJ1842" s="353"/>
      <c r="AK1842" s="353"/>
      <c r="AL1842" s="353"/>
      <c r="AM1842" s="353"/>
      <c r="AN1842" s="353"/>
      <c r="AO1842" s="353"/>
      <c r="AP1842" s="353"/>
      <c r="AQ1842" s="353"/>
      <c r="AR1842" s="353"/>
      <c r="AS1842" s="353"/>
      <c r="AT1842" s="353"/>
      <c r="AU1842" s="353"/>
      <c r="AV1842" s="353"/>
      <c r="AW1842" s="353"/>
      <c r="AX1842" s="353"/>
      <c r="AY1842" s="353"/>
      <c r="AZ1842" s="353"/>
      <c r="BA1842" s="353"/>
      <c r="BB1842" s="353"/>
      <c r="BC1842" s="353"/>
      <c r="BD1842" s="353"/>
      <c r="BE1842" s="353"/>
      <c r="BF1842" s="353"/>
      <c r="BG1842" s="353"/>
      <c r="BH1842" s="353"/>
      <c r="BI1842" s="353"/>
      <c r="BJ1842" s="353"/>
      <c r="BK1842" s="353"/>
      <c r="BL1842" s="353"/>
      <c r="BM1842" s="353"/>
      <c r="BN1842" s="353"/>
      <c r="BO1842" s="353"/>
      <c r="BP1842" s="353"/>
      <c r="BQ1842" s="353"/>
      <c r="BR1842" s="353"/>
      <c r="BS1842" s="353"/>
      <c r="BT1842" s="353"/>
      <c r="BU1842" s="353"/>
      <c r="BV1842" s="353"/>
      <c r="BW1842" s="353"/>
      <c r="BX1842" s="353"/>
      <c r="BY1842" s="353"/>
      <c r="BZ1842" s="353"/>
      <c r="CA1842" s="353"/>
      <c r="CB1842" s="353"/>
      <c r="CC1842" s="353"/>
      <c r="CD1842" s="353"/>
      <c r="CE1842" s="353"/>
      <c r="CF1842" s="353"/>
      <c r="CG1842" s="353"/>
      <c r="CH1842" s="353"/>
      <c r="CI1842" s="353"/>
      <c r="CJ1842" s="353"/>
      <c r="CK1842" s="353"/>
      <c r="CL1842" s="353"/>
      <c r="CM1842" s="175"/>
      <c r="CN1842" s="175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L1842" s="1"/>
      <c r="DM1842" s="1"/>
      <c r="DN1842" s="1"/>
      <c r="DO1842" s="1"/>
      <c r="DP1842" s="1"/>
      <c r="DQ1842" s="1"/>
      <c r="DR1842" s="1"/>
      <c r="DS1842" s="1"/>
      <c r="DT1842" s="1"/>
      <c r="DU1842" s="1"/>
      <c r="DV1842" s="1"/>
      <c r="DW1842" s="1"/>
      <c r="DX1842" s="1"/>
      <c r="DY1842" s="1"/>
      <c r="DZ1842" s="1"/>
      <c r="EA1842" s="1"/>
      <c r="EB1842" s="1"/>
      <c r="EC1842" s="1"/>
      <c r="ED1842" s="1"/>
      <c r="EE1842" s="1"/>
      <c r="EF1842" s="1"/>
      <c r="EG1842" s="1"/>
      <c r="EH1842" s="1"/>
      <c r="EI1842" s="1"/>
      <c r="EJ1842" s="1"/>
      <c r="EK1842" s="1"/>
      <c r="EL1842" s="1"/>
      <c r="EM1842" s="1"/>
      <c r="EN1842" s="1"/>
      <c r="EO1842" s="1"/>
      <c r="EP1842" s="1"/>
      <c r="EQ1842" s="1"/>
      <c r="ER1842" s="1"/>
      <c r="ES1842" s="1"/>
      <c r="ET1842" s="1"/>
      <c r="EU1842" s="1"/>
      <c r="EV1842" s="1"/>
      <c r="EW1842" s="1"/>
      <c r="EX1842" s="1"/>
      <c r="EY1842" s="1"/>
      <c r="EZ1842" s="1"/>
      <c r="FA1842" s="1"/>
      <c r="FB1842" s="1"/>
      <c r="FC1842" s="1"/>
      <c r="FD1842" s="1"/>
      <c r="FE1842" s="1"/>
      <c r="FF1842" s="1"/>
      <c r="FG1842" s="1"/>
      <c r="FH1842" s="1"/>
      <c r="FI1842" s="1"/>
      <c r="FJ1842" s="1"/>
      <c r="FK1842" s="1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  <c r="FV1842" s="1"/>
      <c r="FW1842" s="1"/>
      <c r="FX1842" s="1"/>
      <c r="FY1842" s="1"/>
      <c r="FZ1842" s="1"/>
      <c r="GA1842" s="1"/>
      <c r="GB1842" s="1"/>
      <c r="GC1842" s="1"/>
      <c r="GD1842" s="1"/>
      <c r="GE1842" s="1"/>
      <c r="GF1842" s="1"/>
      <c r="GG1842" s="1"/>
      <c r="GH1842" s="1"/>
      <c r="GI1842" s="1"/>
      <c r="GJ1842" s="1"/>
      <c r="GK1842" s="1"/>
    </row>
    <row r="1843" spans="1:193" s="2" customFormat="1" ht="10.5" hidden="1" customHeight="1">
      <c r="A1843" s="1298"/>
      <c r="B1843" s="1301"/>
      <c r="C1843" s="1129"/>
      <c r="D1843" s="745" t="s">
        <v>34</v>
      </c>
      <c r="E1843" s="746"/>
      <c r="F1843" s="48"/>
      <c r="G1843" s="48"/>
      <c r="H1843" s="640"/>
      <c r="I1843" s="48"/>
      <c r="J1843" s="48"/>
      <c r="K1843" s="48"/>
      <c r="L1843" s="48"/>
      <c r="M1843" s="48"/>
      <c r="N1843" s="640"/>
      <c r="O1843" s="48"/>
      <c r="P1843" s="48"/>
      <c r="Q1843" s="48"/>
      <c r="R1843" s="48"/>
      <c r="S1843" s="48"/>
      <c r="T1843" s="48"/>
      <c r="U1843" s="48"/>
      <c r="V1843" s="640"/>
      <c r="W1843" s="48"/>
      <c r="X1843" s="48"/>
      <c r="Y1843" s="640"/>
      <c r="Z1843" s="48"/>
      <c r="AA1843" s="48"/>
      <c r="AB1843" s="101"/>
      <c r="AC1843" s="353"/>
      <c r="AD1843" s="353"/>
      <c r="AE1843" s="353"/>
      <c r="AF1843" s="353"/>
      <c r="AG1843" s="353"/>
      <c r="AH1843" s="353"/>
      <c r="AI1843" s="353"/>
      <c r="AJ1843" s="353"/>
      <c r="AK1843" s="353"/>
      <c r="AL1843" s="353"/>
      <c r="AM1843" s="353"/>
      <c r="AN1843" s="353"/>
      <c r="AO1843" s="353"/>
      <c r="AP1843" s="353"/>
      <c r="AQ1843" s="353"/>
      <c r="AR1843" s="353"/>
      <c r="AS1843" s="353"/>
      <c r="AT1843" s="353"/>
      <c r="AU1843" s="353"/>
      <c r="AV1843" s="353"/>
      <c r="AW1843" s="353"/>
      <c r="AX1843" s="353"/>
      <c r="AY1843" s="353"/>
      <c r="AZ1843" s="353"/>
      <c r="BA1843" s="353"/>
      <c r="BB1843" s="353"/>
      <c r="BC1843" s="353"/>
      <c r="BD1843" s="353"/>
      <c r="BE1843" s="353"/>
      <c r="BF1843" s="353"/>
      <c r="BG1843" s="353"/>
      <c r="BH1843" s="353"/>
      <c r="BI1843" s="353"/>
      <c r="BJ1843" s="353"/>
      <c r="BK1843" s="353"/>
      <c r="BL1843" s="353"/>
      <c r="BM1843" s="353"/>
      <c r="BN1843" s="353"/>
      <c r="BO1843" s="353"/>
      <c r="BP1843" s="353"/>
      <c r="BQ1843" s="353"/>
      <c r="BR1843" s="353"/>
      <c r="BS1843" s="353"/>
      <c r="BT1843" s="353"/>
      <c r="BU1843" s="353"/>
      <c r="BV1843" s="353"/>
      <c r="BW1843" s="353"/>
      <c r="BX1843" s="353"/>
      <c r="BY1843" s="353"/>
      <c r="BZ1843" s="353"/>
      <c r="CA1843" s="353"/>
      <c r="CB1843" s="353"/>
      <c r="CC1843" s="353"/>
      <c r="CD1843" s="353"/>
      <c r="CE1843" s="353"/>
      <c r="CF1843" s="353"/>
      <c r="CG1843" s="353"/>
      <c r="CH1843" s="353"/>
      <c r="CI1843" s="353"/>
      <c r="CJ1843" s="353"/>
      <c r="CK1843" s="353"/>
      <c r="CL1843" s="353"/>
      <c r="CM1843" s="175"/>
      <c r="CN1843" s="175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L1843" s="1"/>
      <c r="DM1843" s="1"/>
      <c r="DN1843" s="1"/>
      <c r="DO1843" s="1"/>
      <c r="DP1843" s="1"/>
      <c r="DQ1843" s="1"/>
      <c r="DR1843" s="1"/>
      <c r="DS1843" s="1"/>
      <c r="DT1843" s="1"/>
      <c r="DU1843" s="1"/>
      <c r="DV1843" s="1"/>
      <c r="DW1843" s="1"/>
      <c r="DX1843" s="1"/>
      <c r="DY1843" s="1"/>
      <c r="DZ1843" s="1"/>
      <c r="EA1843" s="1"/>
      <c r="EB1843" s="1"/>
      <c r="EC1843" s="1"/>
      <c r="ED1843" s="1"/>
      <c r="EE1843" s="1"/>
      <c r="EF1843" s="1"/>
      <c r="EG1843" s="1"/>
      <c r="EH1843" s="1"/>
      <c r="EI1843" s="1"/>
      <c r="EJ1843" s="1"/>
      <c r="EK1843" s="1"/>
      <c r="EL1843" s="1"/>
      <c r="EM1843" s="1"/>
      <c r="EN1843" s="1"/>
      <c r="EO1843" s="1"/>
      <c r="EP1843" s="1"/>
      <c r="EQ1843" s="1"/>
      <c r="ER1843" s="1"/>
      <c r="ES1843" s="1"/>
      <c r="ET1843" s="1"/>
      <c r="EU1843" s="1"/>
      <c r="EV1843" s="1"/>
      <c r="EW1843" s="1"/>
      <c r="EX1843" s="1"/>
      <c r="EY1843" s="1"/>
      <c r="EZ1843" s="1"/>
      <c r="FA1843" s="1"/>
      <c r="FB1843" s="1"/>
      <c r="FC1843" s="1"/>
      <c r="FD1843" s="1"/>
      <c r="FE1843" s="1"/>
      <c r="FF1843" s="1"/>
      <c r="FG1843" s="1"/>
      <c r="FH1843" s="1"/>
      <c r="FI1843" s="1"/>
      <c r="FJ1843" s="1"/>
      <c r="FK1843" s="1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  <c r="FV1843" s="1"/>
      <c r="FW1843" s="1"/>
      <c r="FX1843" s="1"/>
      <c r="FY1843" s="1"/>
      <c r="FZ1843" s="1"/>
      <c r="GA1843" s="1"/>
      <c r="GB1843" s="1"/>
      <c r="GC1843" s="1"/>
      <c r="GD1843" s="1"/>
      <c r="GE1843" s="1"/>
      <c r="GF1843" s="1"/>
      <c r="GG1843" s="1"/>
      <c r="GH1843" s="1"/>
      <c r="GI1843" s="1"/>
      <c r="GJ1843" s="1"/>
      <c r="GK1843" s="1"/>
    </row>
    <row r="1844" spans="1:193" s="2" customFormat="1" ht="10.5" hidden="1" customHeight="1">
      <c r="A1844" s="1298"/>
      <c r="B1844" s="1301"/>
      <c r="C1844" s="1129"/>
      <c r="D1844" s="745" t="s">
        <v>126</v>
      </c>
      <c r="E1844" s="746" t="s">
        <v>848</v>
      </c>
      <c r="F1844" s="48"/>
      <c r="G1844" s="48"/>
      <c r="H1844" s="640"/>
      <c r="I1844" s="48"/>
      <c r="J1844" s="48"/>
      <c r="K1844" s="48"/>
      <c r="L1844" s="48"/>
      <c r="M1844" s="48"/>
      <c r="N1844" s="640"/>
      <c r="O1844" s="48"/>
      <c r="P1844" s="48"/>
      <c r="Q1844" s="48"/>
      <c r="R1844" s="48"/>
      <c r="S1844" s="48"/>
      <c r="T1844" s="48"/>
      <c r="U1844" s="48"/>
      <c r="V1844" s="640"/>
      <c r="W1844" s="48"/>
      <c r="X1844" s="48"/>
      <c r="Y1844" s="640"/>
      <c r="Z1844" s="48"/>
      <c r="AA1844" s="48"/>
      <c r="AB1844" s="101"/>
      <c r="AC1844" s="353"/>
      <c r="AD1844" s="353"/>
      <c r="AE1844" s="353"/>
      <c r="AF1844" s="353"/>
      <c r="AG1844" s="353"/>
      <c r="AH1844" s="353"/>
      <c r="AI1844" s="353"/>
      <c r="AJ1844" s="353"/>
      <c r="AK1844" s="353"/>
      <c r="AL1844" s="353"/>
      <c r="AM1844" s="353"/>
      <c r="AN1844" s="353"/>
      <c r="AO1844" s="353"/>
      <c r="AP1844" s="353"/>
      <c r="AQ1844" s="353"/>
      <c r="AR1844" s="353"/>
      <c r="AS1844" s="353"/>
      <c r="AT1844" s="353"/>
      <c r="AU1844" s="353"/>
      <c r="AV1844" s="353"/>
      <c r="AW1844" s="353"/>
      <c r="AX1844" s="353"/>
      <c r="AY1844" s="353"/>
      <c r="AZ1844" s="353"/>
      <c r="BA1844" s="353"/>
      <c r="BB1844" s="353"/>
      <c r="BC1844" s="353"/>
      <c r="BD1844" s="353"/>
      <c r="BE1844" s="353"/>
      <c r="BF1844" s="353"/>
      <c r="BG1844" s="353"/>
      <c r="BH1844" s="353"/>
      <c r="BI1844" s="353"/>
      <c r="BJ1844" s="353"/>
      <c r="BK1844" s="353"/>
      <c r="BL1844" s="353"/>
      <c r="BM1844" s="353"/>
      <c r="BN1844" s="353"/>
      <c r="BO1844" s="353"/>
      <c r="BP1844" s="353"/>
      <c r="BQ1844" s="353"/>
      <c r="BR1844" s="353"/>
      <c r="BS1844" s="353"/>
      <c r="BT1844" s="353"/>
      <c r="BU1844" s="353"/>
      <c r="BV1844" s="353"/>
      <c r="BW1844" s="353"/>
      <c r="BX1844" s="353"/>
      <c r="BY1844" s="353"/>
      <c r="BZ1844" s="353"/>
      <c r="CA1844" s="353"/>
      <c r="CB1844" s="353"/>
      <c r="CC1844" s="353"/>
      <c r="CD1844" s="353"/>
      <c r="CE1844" s="353"/>
      <c r="CF1844" s="353"/>
      <c r="CG1844" s="353"/>
      <c r="CH1844" s="353"/>
      <c r="CI1844" s="353"/>
      <c r="CJ1844" s="353"/>
      <c r="CK1844" s="353"/>
      <c r="CL1844" s="353"/>
      <c r="CM1844" s="175"/>
      <c r="CN1844" s="175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L1844" s="1"/>
      <c r="DM1844" s="1"/>
      <c r="DN1844" s="1"/>
      <c r="DO1844" s="1"/>
      <c r="DP1844" s="1"/>
      <c r="DQ1844" s="1"/>
      <c r="DR1844" s="1"/>
      <c r="DS1844" s="1"/>
      <c r="DT1844" s="1"/>
      <c r="DU1844" s="1"/>
      <c r="DV1844" s="1"/>
      <c r="DW1844" s="1"/>
      <c r="DX1844" s="1"/>
      <c r="DY1844" s="1"/>
      <c r="DZ1844" s="1"/>
      <c r="EA1844" s="1"/>
      <c r="EB1844" s="1"/>
      <c r="EC1844" s="1"/>
      <c r="ED1844" s="1"/>
      <c r="EE1844" s="1"/>
      <c r="EF1844" s="1"/>
      <c r="EG1844" s="1"/>
      <c r="EH1844" s="1"/>
      <c r="EI1844" s="1"/>
      <c r="EJ1844" s="1"/>
      <c r="EK1844" s="1"/>
      <c r="EL1844" s="1"/>
      <c r="EM1844" s="1"/>
      <c r="EN1844" s="1"/>
      <c r="EO1844" s="1"/>
      <c r="EP1844" s="1"/>
      <c r="EQ1844" s="1"/>
      <c r="ER1844" s="1"/>
      <c r="ES1844" s="1"/>
      <c r="ET1844" s="1"/>
      <c r="EU1844" s="1"/>
      <c r="EV1844" s="1"/>
      <c r="EW1844" s="1"/>
      <c r="EX1844" s="1"/>
      <c r="EY1844" s="1"/>
      <c r="EZ1844" s="1"/>
      <c r="FA1844" s="1"/>
      <c r="FB1844" s="1"/>
      <c r="FC1844" s="1"/>
      <c r="FD1844" s="1"/>
      <c r="FE1844" s="1"/>
      <c r="FF1844" s="1"/>
      <c r="FG1844" s="1"/>
      <c r="FH1844" s="1"/>
      <c r="FI1844" s="1"/>
      <c r="FJ1844" s="1"/>
      <c r="FK1844" s="1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  <c r="FV1844" s="1"/>
      <c r="FW1844" s="1"/>
      <c r="FX1844" s="1"/>
      <c r="FY1844" s="1"/>
      <c r="FZ1844" s="1"/>
      <c r="GA1844" s="1"/>
      <c r="GB1844" s="1"/>
      <c r="GC1844" s="1"/>
      <c r="GD1844" s="1"/>
      <c r="GE1844" s="1"/>
      <c r="GF1844" s="1"/>
      <c r="GG1844" s="1"/>
      <c r="GH1844" s="1"/>
      <c r="GI1844" s="1"/>
      <c r="GJ1844" s="1"/>
      <c r="GK1844" s="1"/>
    </row>
    <row r="1845" spans="1:193" s="2" customFormat="1" ht="10.5" hidden="1" customHeight="1">
      <c r="A1845" s="1298"/>
      <c r="B1845" s="1301"/>
      <c r="C1845" s="1129"/>
      <c r="D1845" s="745" t="s">
        <v>127</v>
      </c>
      <c r="E1845" s="746"/>
      <c r="F1845" s="48"/>
      <c r="G1845" s="48"/>
      <c r="H1845" s="640"/>
      <c r="I1845" s="48"/>
      <c r="J1845" s="48"/>
      <c r="K1845" s="48"/>
      <c r="L1845" s="48"/>
      <c r="M1845" s="48"/>
      <c r="N1845" s="640"/>
      <c r="O1845" s="48"/>
      <c r="P1845" s="48"/>
      <c r="Q1845" s="48"/>
      <c r="R1845" s="48"/>
      <c r="S1845" s="48"/>
      <c r="T1845" s="48"/>
      <c r="U1845" s="48"/>
      <c r="V1845" s="640"/>
      <c r="W1845" s="48"/>
      <c r="X1845" s="48"/>
      <c r="Y1845" s="640"/>
      <c r="Z1845" s="48"/>
      <c r="AA1845" s="48"/>
      <c r="AB1845" s="101"/>
      <c r="AC1845" s="353"/>
      <c r="AD1845" s="353"/>
      <c r="AE1845" s="353"/>
      <c r="AF1845" s="353"/>
      <c r="AG1845" s="361"/>
      <c r="AH1845" s="353"/>
      <c r="AI1845" s="353"/>
      <c r="AJ1845" s="353"/>
      <c r="AK1845" s="353"/>
      <c r="AL1845" s="353"/>
      <c r="AM1845" s="353"/>
      <c r="AN1845" s="353"/>
      <c r="AO1845" s="353"/>
      <c r="AP1845" s="353"/>
      <c r="AQ1845" s="353"/>
      <c r="AR1845" s="353"/>
      <c r="AS1845" s="353"/>
      <c r="AT1845" s="353"/>
      <c r="AU1845" s="353"/>
      <c r="AV1845" s="353"/>
      <c r="AW1845" s="353"/>
      <c r="AX1845" s="353"/>
      <c r="AY1845" s="353"/>
      <c r="AZ1845" s="353"/>
      <c r="BA1845" s="353"/>
      <c r="BB1845" s="353"/>
      <c r="BC1845" s="353"/>
      <c r="BD1845" s="353"/>
      <c r="BE1845" s="353"/>
      <c r="BF1845" s="353"/>
      <c r="BG1845" s="353"/>
      <c r="BH1845" s="353"/>
      <c r="BI1845" s="353"/>
      <c r="BJ1845" s="353"/>
      <c r="BK1845" s="353"/>
      <c r="BL1845" s="353"/>
      <c r="BM1845" s="353"/>
      <c r="BN1845" s="353"/>
      <c r="BO1845" s="353"/>
      <c r="BP1845" s="353"/>
      <c r="BQ1845" s="353"/>
      <c r="BR1845" s="353"/>
      <c r="BS1845" s="353"/>
      <c r="BT1845" s="353"/>
      <c r="BU1845" s="353"/>
      <c r="BV1845" s="353"/>
      <c r="BW1845" s="353"/>
      <c r="BX1845" s="353"/>
      <c r="BY1845" s="353"/>
      <c r="BZ1845" s="353"/>
      <c r="CA1845" s="353"/>
      <c r="CB1845" s="353"/>
      <c r="CC1845" s="353"/>
      <c r="CD1845" s="353"/>
      <c r="CE1845" s="353"/>
      <c r="CF1845" s="353"/>
      <c r="CG1845" s="353"/>
      <c r="CH1845" s="353"/>
      <c r="CI1845" s="353"/>
      <c r="CJ1845" s="353"/>
      <c r="CK1845" s="353"/>
      <c r="CL1845" s="353"/>
      <c r="CM1845" s="175"/>
      <c r="CN1845" s="175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L1845" s="1"/>
      <c r="DM1845" s="1"/>
      <c r="DN1845" s="1"/>
      <c r="DO1845" s="1"/>
      <c r="DP1845" s="1"/>
      <c r="DQ1845" s="1"/>
      <c r="DR1845" s="1"/>
      <c r="DS1845" s="1"/>
      <c r="DT1845" s="1"/>
      <c r="DU1845" s="1"/>
      <c r="DV1845" s="1"/>
      <c r="DW1845" s="1"/>
      <c r="DX1845" s="1"/>
      <c r="DY1845" s="1"/>
      <c r="DZ1845" s="1"/>
      <c r="EA1845" s="1"/>
      <c r="EB1845" s="1"/>
      <c r="EC1845" s="1"/>
      <c r="ED1845" s="1"/>
      <c r="EE1845" s="1"/>
      <c r="EF1845" s="1"/>
      <c r="EG1845" s="1"/>
      <c r="EH1845" s="1"/>
      <c r="EI1845" s="1"/>
      <c r="EJ1845" s="1"/>
      <c r="EK1845" s="1"/>
      <c r="EL1845" s="1"/>
      <c r="EM1845" s="1"/>
      <c r="EN1845" s="1"/>
      <c r="EO1845" s="1"/>
      <c r="EP1845" s="1"/>
      <c r="EQ1845" s="1"/>
      <c r="ER1845" s="1"/>
      <c r="ES1845" s="1"/>
      <c r="ET1845" s="1"/>
      <c r="EU1845" s="1"/>
      <c r="EV1845" s="1"/>
      <c r="EW1845" s="1"/>
      <c r="EX1845" s="1"/>
      <c r="EY1845" s="1"/>
      <c r="EZ1845" s="1"/>
      <c r="FA1845" s="1"/>
      <c r="FB1845" s="1"/>
      <c r="FC1845" s="1"/>
      <c r="FD1845" s="1"/>
      <c r="FE1845" s="1"/>
      <c r="FF1845" s="1"/>
      <c r="FG1845" s="1"/>
      <c r="FH1845" s="1"/>
      <c r="FI1845" s="1"/>
      <c r="FJ1845" s="1"/>
      <c r="FK1845" s="1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  <c r="FV1845" s="1"/>
      <c r="FW1845" s="1"/>
      <c r="FX1845" s="1"/>
      <c r="FY1845" s="1"/>
      <c r="FZ1845" s="1"/>
      <c r="GA1845" s="1"/>
      <c r="GB1845" s="1"/>
      <c r="GC1845" s="1"/>
      <c r="GD1845" s="1"/>
      <c r="GE1845" s="1"/>
      <c r="GF1845" s="1"/>
      <c r="GG1845" s="1"/>
      <c r="GH1845" s="1"/>
      <c r="GI1845" s="1"/>
      <c r="GJ1845" s="1"/>
      <c r="GK1845" s="1"/>
    </row>
    <row r="1846" spans="1:193" s="2" customFormat="1" ht="10.5" hidden="1" customHeight="1" thickBot="1">
      <c r="A1846" s="1299"/>
      <c r="B1846" s="1302"/>
      <c r="C1846" s="293"/>
      <c r="D1846" s="747" t="s">
        <v>42</v>
      </c>
      <c r="E1846" s="748"/>
      <c r="F1846" s="102"/>
      <c r="G1846" s="102"/>
      <c r="H1846" s="645"/>
      <c r="I1846" s="102"/>
      <c r="J1846" s="102"/>
      <c r="K1846" s="102"/>
      <c r="L1846" s="102"/>
      <c r="M1846" s="102"/>
      <c r="N1846" s="645"/>
      <c r="O1846" s="102"/>
      <c r="P1846" s="102"/>
      <c r="Q1846" s="102"/>
      <c r="R1846" s="102"/>
      <c r="S1846" s="102"/>
      <c r="T1846" s="102"/>
      <c r="U1846" s="102"/>
      <c r="V1846" s="645"/>
      <c r="W1846" s="102"/>
      <c r="X1846" s="102"/>
      <c r="Y1846" s="645"/>
      <c r="Z1846" s="102"/>
      <c r="AA1846" s="102"/>
      <c r="AB1846" s="104"/>
      <c r="AC1846" s="353"/>
      <c r="AD1846" s="353"/>
      <c r="AE1846" s="353"/>
      <c r="AF1846" s="353"/>
      <c r="AG1846" s="361"/>
      <c r="AH1846" s="353"/>
      <c r="AI1846" s="353"/>
      <c r="AJ1846" s="353"/>
      <c r="AK1846" s="353"/>
      <c r="AL1846" s="353"/>
      <c r="AM1846" s="353"/>
      <c r="AN1846" s="353"/>
      <c r="AO1846" s="353"/>
      <c r="AP1846" s="353"/>
      <c r="AQ1846" s="353"/>
      <c r="AR1846" s="353"/>
      <c r="AS1846" s="353"/>
      <c r="AT1846" s="353"/>
      <c r="AU1846" s="353"/>
      <c r="AV1846" s="353"/>
      <c r="AW1846" s="353"/>
      <c r="AX1846" s="353"/>
      <c r="AY1846" s="353"/>
      <c r="AZ1846" s="353"/>
      <c r="BA1846" s="353"/>
      <c r="BB1846" s="353"/>
      <c r="BC1846" s="353"/>
      <c r="BD1846" s="353"/>
      <c r="BE1846" s="353"/>
      <c r="BF1846" s="353"/>
      <c r="BG1846" s="353"/>
      <c r="BH1846" s="353"/>
      <c r="BI1846" s="353"/>
      <c r="BJ1846" s="353"/>
      <c r="BK1846" s="353"/>
      <c r="BL1846" s="353"/>
      <c r="BM1846" s="353"/>
      <c r="BN1846" s="353"/>
      <c r="BO1846" s="353"/>
      <c r="BP1846" s="353"/>
      <c r="BQ1846" s="353"/>
      <c r="BR1846" s="353"/>
      <c r="BS1846" s="353"/>
      <c r="BT1846" s="353"/>
      <c r="BU1846" s="353"/>
      <c r="BV1846" s="353"/>
      <c r="BW1846" s="353"/>
      <c r="BX1846" s="353"/>
      <c r="BY1846" s="353"/>
      <c r="BZ1846" s="353"/>
      <c r="CA1846" s="353"/>
      <c r="CB1846" s="353"/>
      <c r="CC1846" s="353"/>
      <c r="CD1846" s="353"/>
      <c r="CE1846" s="353"/>
      <c r="CF1846" s="353"/>
      <c r="CG1846" s="353"/>
      <c r="CH1846" s="353"/>
      <c r="CI1846" s="353"/>
      <c r="CJ1846" s="353"/>
      <c r="CK1846" s="353"/>
      <c r="CL1846" s="353"/>
      <c r="CM1846" s="175"/>
      <c r="CN1846" s="175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L1846" s="1"/>
      <c r="DM1846" s="1"/>
      <c r="DN1846" s="1"/>
      <c r="DO1846" s="1"/>
      <c r="DP1846" s="1"/>
      <c r="DQ1846" s="1"/>
      <c r="DR1846" s="1"/>
      <c r="DS1846" s="1"/>
      <c r="DT1846" s="1"/>
      <c r="DU1846" s="1"/>
      <c r="DV1846" s="1"/>
      <c r="DW1846" s="1"/>
      <c r="DX1846" s="1"/>
      <c r="DY1846" s="1"/>
      <c r="DZ1846" s="1"/>
      <c r="EA1846" s="1"/>
      <c r="EB1846" s="1"/>
      <c r="EC1846" s="1"/>
      <c r="ED1846" s="1"/>
      <c r="EE1846" s="1"/>
      <c r="EF1846" s="1"/>
      <c r="EG1846" s="1"/>
      <c r="EH1846" s="1"/>
      <c r="EI1846" s="1"/>
      <c r="EJ1846" s="1"/>
      <c r="EK1846" s="1"/>
      <c r="EL1846" s="1"/>
      <c r="EM1846" s="1"/>
      <c r="EN1846" s="1"/>
      <c r="EO1846" s="1"/>
      <c r="EP1846" s="1"/>
      <c r="EQ1846" s="1"/>
      <c r="ER1846" s="1"/>
      <c r="ES1846" s="1"/>
      <c r="ET1846" s="1"/>
      <c r="EU1846" s="1"/>
      <c r="EV1846" s="1"/>
      <c r="EW1846" s="1"/>
      <c r="EX1846" s="1"/>
      <c r="EY1846" s="1"/>
      <c r="EZ1846" s="1"/>
      <c r="FA1846" s="1"/>
      <c r="FB1846" s="1"/>
      <c r="FC1846" s="1"/>
      <c r="FD1846" s="1"/>
      <c r="FE1846" s="1"/>
      <c r="FF1846" s="1"/>
      <c r="FG1846" s="1"/>
      <c r="FH1846" s="1"/>
      <c r="FI1846" s="1"/>
      <c r="FJ1846" s="1"/>
      <c r="FK1846" s="1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  <c r="FV1846" s="1"/>
      <c r="FW1846" s="1"/>
      <c r="FX1846" s="1"/>
      <c r="FY1846" s="1"/>
      <c r="FZ1846" s="1"/>
      <c r="GA1846" s="1"/>
      <c r="GB1846" s="1"/>
      <c r="GC1846" s="1"/>
      <c r="GD1846" s="1"/>
      <c r="GE1846" s="1"/>
      <c r="GF1846" s="1"/>
      <c r="GG1846" s="1"/>
      <c r="GH1846" s="1"/>
      <c r="GI1846" s="1"/>
      <c r="GJ1846" s="1"/>
      <c r="GK1846" s="1"/>
    </row>
    <row r="1847" spans="1:193" s="2" customFormat="1" ht="10.5" hidden="1" customHeight="1">
      <c r="A1847" s="1297" t="s">
        <v>104</v>
      </c>
      <c r="B1847" s="1300" t="s">
        <v>881</v>
      </c>
      <c r="C1847" s="234"/>
      <c r="D1847" s="749"/>
      <c r="E1847" s="750"/>
      <c r="F1847" s="541"/>
      <c r="G1847" s="541"/>
      <c r="H1847" s="639"/>
      <c r="I1847" s="541"/>
      <c r="J1847" s="541"/>
      <c r="K1847" s="541"/>
      <c r="L1847" s="541"/>
      <c r="M1847" s="541"/>
      <c r="N1847" s="639"/>
      <c r="O1847" s="541"/>
      <c r="P1847" s="541"/>
      <c r="Q1847" s="541"/>
      <c r="R1847" s="541"/>
      <c r="S1847" s="541"/>
      <c r="T1847" s="541"/>
      <c r="U1847" s="541"/>
      <c r="V1847" s="639"/>
      <c r="W1847" s="541"/>
      <c r="X1847" s="541"/>
      <c r="Y1847" s="639"/>
      <c r="Z1847" s="541"/>
      <c r="AA1847" s="541"/>
      <c r="AB1847" s="751"/>
      <c r="AC1847" s="353"/>
      <c r="AD1847" s="353"/>
      <c r="AE1847" s="353"/>
      <c r="AF1847" s="353"/>
      <c r="AG1847" s="361"/>
      <c r="AH1847" s="353"/>
      <c r="AI1847" s="353"/>
      <c r="AJ1847" s="353"/>
      <c r="AK1847" s="353"/>
      <c r="AL1847" s="353"/>
      <c r="AM1847" s="353"/>
      <c r="AN1847" s="353"/>
      <c r="AO1847" s="353"/>
      <c r="AP1847" s="353"/>
      <c r="AQ1847" s="353"/>
      <c r="AR1847" s="353"/>
      <c r="AS1847" s="353"/>
      <c r="AT1847" s="353"/>
      <c r="AU1847" s="353"/>
      <c r="AV1847" s="353"/>
      <c r="AW1847" s="353"/>
      <c r="AX1847" s="353"/>
      <c r="AY1847" s="353"/>
      <c r="AZ1847" s="353"/>
      <c r="BA1847" s="353"/>
      <c r="BB1847" s="353"/>
      <c r="BC1847" s="353"/>
      <c r="BD1847" s="353"/>
      <c r="BE1847" s="353"/>
      <c r="BF1847" s="353"/>
      <c r="BG1847" s="353"/>
      <c r="BH1847" s="353"/>
      <c r="BI1847" s="353"/>
      <c r="BJ1847" s="353"/>
      <c r="BK1847" s="353"/>
      <c r="BL1847" s="353"/>
      <c r="BM1847" s="353"/>
      <c r="BN1847" s="353"/>
      <c r="BO1847" s="353"/>
      <c r="BP1847" s="353"/>
      <c r="BQ1847" s="353"/>
      <c r="BR1847" s="353"/>
      <c r="BS1847" s="353"/>
      <c r="BT1847" s="353"/>
      <c r="BU1847" s="353"/>
      <c r="BV1847" s="353"/>
      <c r="BW1847" s="353"/>
      <c r="BX1847" s="353"/>
      <c r="BY1847" s="353"/>
      <c r="BZ1847" s="353"/>
      <c r="CA1847" s="353"/>
      <c r="CB1847" s="353"/>
      <c r="CC1847" s="353"/>
      <c r="CD1847" s="353"/>
      <c r="CE1847" s="353"/>
      <c r="CF1847" s="353"/>
      <c r="CG1847" s="353"/>
      <c r="CH1847" s="353"/>
      <c r="CI1847" s="353"/>
      <c r="CJ1847" s="353"/>
      <c r="CK1847" s="353"/>
      <c r="CL1847" s="353"/>
      <c r="CM1847" s="175"/>
      <c r="CN1847" s="175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L1847" s="1"/>
      <c r="DM1847" s="1"/>
      <c r="DN1847" s="1"/>
      <c r="DO1847" s="1"/>
      <c r="DP1847" s="1"/>
      <c r="DQ1847" s="1"/>
      <c r="DR1847" s="1"/>
      <c r="DS1847" s="1"/>
      <c r="DT1847" s="1"/>
      <c r="DU1847" s="1"/>
      <c r="DV1847" s="1"/>
      <c r="DW1847" s="1"/>
      <c r="DX1847" s="1"/>
      <c r="DY1847" s="1"/>
      <c r="DZ1847" s="1"/>
      <c r="EA1847" s="1"/>
      <c r="EB1847" s="1"/>
      <c r="EC1847" s="1"/>
      <c r="ED1847" s="1"/>
      <c r="EE1847" s="1"/>
      <c r="EF1847" s="1"/>
      <c r="EG1847" s="1"/>
      <c r="EH1847" s="1"/>
      <c r="EI1847" s="1"/>
      <c r="EJ1847" s="1"/>
      <c r="EK1847" s="1"/>
      <c r="EL1847" s="1"/>
      <c r="EM1847" s="1"/>
      <c r="EN1847" s="1"/>
      <c r="EO1847" s="1"/>
      <c r="EP1847" s="1"/>
      <c r="EQ1847" s="1"/>
      <c r="ER1847" s="1"/>
      <c r="ES1847" s="1"/>
      <c r="ET1847" s="1"/>
      <c r="EU1847" s="1"/>
      <c r="EV1847" s="1"/>
      <c r="EW1847" s="1"/>
      <c r="EX1847" s="1"/>
      <c r="EY1847" s="1"/>
      <c r="EZ1847" s="1"/>
      <c r="FA1847" s="1"/>
      <c r="FB1847" s="1"/>
      <c r="FC1847" s="1"/>
      <c r="FD1847" s="1"/>
      <c r="FE1847" s="1"/>
      <c r="FF1847" s="1"/>
      <c r="FG1847" s="1"/>
      <c r="FH1847" s="1"/>
      <c r="FI1847" s="1"/>
      <c r="FJ1847" s="1"/>
      <c r="FK1847" s="1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  <c r="FV1847" s="1"/>
      <c r="FW1847" s="1"/>
      <c r="FX1847" s="1"/>
      <c r="FY1847" s="1"/>
      <c r="FZ1847" s="1"/>
      <c r="GA1847" s="1"/>
      <c r="GB1847" s="1"/>
      <c r="GC1847" s="1"/>
      <c r="GD1847" s="1"/>
      <c r="GE1847" s="1"/>
      <c r="GF1847" s="1"/>
      <c r="GG1847" s="1"/>
      <c r="GH1847" s="1"/>
      <c r="GI1847" s="1"/>
      <c r="GJ1847" s="1"/>
      <c r="GK1847" s="1"/>
    </row>
    <row r="1848" spans="1:193" s="2" customFormat="1" ht="10.5" hidden="1" customHeight="1">
      <c r="A1848" s="1298"/>
      <c r="B1848" s="1301"/>
      <c r="C1848" s="1129"/>
      <c r="D1848" s="745" t="s">
        <v>34</v>
      </c>
      <c r="E1848" s="746"/>
      <c r="F1848" s="48"/>
      <c r="G1848" s="48"/>
      <c r="H1848" s="640"/>
      <c r="I1848" s="48"/>
      <c r="J1848" s="48"/>
      <c r="K1848" s="48"/>
      <c r="L1848" s="48"/>
      <c r="M1848" s="48"/>
      <c r="N1848" s="640"/>
      <c r="O1848" s="48"/>
      <c r="P1848" s="48"/>
      <c r="Q1848" s="48"/>
      <c r="R1848" s="48"/>
      <c r="S1848" s="48"/>
      <c r="T1848" s="48"/>
      <c r="U1848" s="48"/>
      <c r="V1848" s="640"/>
      <c r="W1848" s="48"/>
      <c r="X1848" s="48"/>
      <c r="Y1848" s="640"/>
      <c r="Z1848" s="48"/>
      <c r="AA1848" s="48"/>
      <c r="AB1848" s="101"/>
      <c r="AC1848" s="353"/>
      <c r="AD1848" s="353"/>
      <c r="AE1848" s="353"/>
      <c r="AF1848" s="353"/>
      <c r="AG1848" s="361"/>
      <c r="AH1848" s="353"/>
      <c r="AI1848" s="353"/>
      <c r="AJ1848" s="353"/>
      <c r="AK1848" s="353"/>
      <c r="AL1848" s="353"/>
      <c r="AM1848" s="353"/>
      <c r="AN1848" s="353"/>
      <c r="AO1848" s="353"/>
      <c r="AP1848" s="353"/>
      <c r="AQ1848" s="353"/>
      <c r="AR1848" s="353"/>
      <c r="AS1848" s="353"/>
      <c r="AT1848" s="353"/>
      <c r="AU1848" s="353"/>
      <c r="AV1848" s="353"/>
      <c r="AW1848" s="353"/>
      <c r="AX1848" s="353"/>
      <c r="AY1848" s="353"/>
      <c r="AZ1848" s="353"/>
      <c r="BA1848" s="353"/>
      <c r="BB1848" s="353"/>
      <c r="BC1848" s="353"/>
      <c r="BD1848" s="353"/>
      <c r="BE1848" s="353"/>
      <c r="BF1848" s="353"/>
      <c r="BG1848" s="353"/>
      <c r="BH1848" s="353"/>
      <c r="BI1848" s="353"/>
      <c r="BJ1848" s="353"/>
      <c r="BK1848" s="353"/>
      <c r="BL1848" s="353"/>
      <c r="BM1848" s="353"/>
      <c r="BN1848" s="353"/>
      <c r="BO1848" s="353"/>
      <c r="BP1848" s="353"/>
      <c r="BQ1848" s="353"/>
      <c r="BR1848" s="353"/>
      <c r="BS1848" s="353"/>
      <c r="BT1848" s="353"/>
      <c r="BU1848" s="353"/>
      <c r="BV1848" s="353"/>
      <c r="BW1848" s="353"/>
      <c r="BX1848" s="353"/>
      <c r="BY1848" s="353"/>
      <c r="BZ1848" s="353"/>
      <c r="CA1848" s="353"/>
      <c r="CB1848" s="353"/>
      <c r="CC1848" s="353"/>
      <c r="CD1848" s="353"/>
      <c r="CE1848" s="353"/>
      <c r="CF1848" s="353"/>
      <c r="CG1848" s="353"/>
      <c r="CH1848" s="353"/>
      <c r="CI1848" s="353"/>
      <c r="CJ1848" s="353"/>
      <c r="CK1848" s="353"/>
      <c r="CL1848" s="353"/>
      <c r="CM1848" s="175"/>
      <c r="CN1848" s="175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L1848" s="1"/>
      <c r="DM1848" s="1"/>
      <c r="DN1848" s="1"/>
      <c r="DO1848" s="1"/>
      <c r="DP1848" s="1"/>
      <c r="DQ1848" s="1"/>
      <c r="DR1848" s="1"/>
      <c r="DS1848" s="1"/>
      <c r="DT1848" s="1"/>
      <c r="DU1848" s="1"/>
      <c r="DV1848" s="1"/>
      <c r="DW1848" s="1"/>
      <c r="DX1848" s="1"/>
      <c r="DY1848" s="1"/>
      <c r="DZ1848" s="1"/>
      <c r="EA1848" s="1"/>
      <c r="EB1848" s="1"/>
      <c r="EC1848" s="1"/>
      <c r="ED1848" s="1"/>
      <c r="EE1848" s="1"/>
      <c r="EF1848" s="1"/>
      <c r="EG1848" s="1"/>
      <c r="EH1848" s="1"/>
      <c r="EI1848" s="1"/>
      <c r="EJ1848" s="1"/>
      <c r="EK1848" s="1"/>
      <c r="EL1848" s="1"/>
      <c r="EM1848" s="1"/>
      <c r="EN1848" s="1"/>
      <c r="EO1848" s="1"/>
      <c r="EP1848" s="1"/>
      <c r="EQ1848" s="1"/>
      <c r="ER1848" s="1"/>
      <c r="ES1848" s="1"/>
      <c r="ET1848" s="1"/>
      <c r="EU1848" s="1"/>
      <c r="EV1848" s="1"/>
      <c r="EW1848" s="1"/>
      <c r="EX1848" s="1"/>
      <c r="EY1848" s="1"/>
      <c r="EZ1848" s="1"/>
      <c r="FA1848" s="1"/>
      <c r="FB1848" s="1"/>
      <c r="FC1848" s="1"/>
      <c r="FD1848" s="1"/>
      <c r="FE1848" s="1"/>
      <c r="FF1848" s="1"/>
      <c r="FG1848" s="1"/>
      <c r="FH1848" s="1"/>
      <c r="FI1848" s="1"/>
      <c r="FJ1848" s="1"/>
      <c r="FK1848" s="1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  <c r="FV1848" s="1"/>
      <c r="FW1848" s="1"/>
      <c r="FX1848" s="1"/>
      <c r="FY1848" s="1"/>
      <c r="FZ1848" s="1"/>
      <c r="GA1848" s="1"/>
      <c r="GB1848" s="1"/>
      <c r="GC1848" s="1"/>
      <c r="GD1848" s="1"/>
      <c r="GE1848" s="1"/>
      <c r="GF1848" s="1"/>
      <c r="GG1848" s="1"/>
      <c r="GH1848" s="1"/>
      <c r="GI1848" s="1"/>
      <c r="GJ1848" s="1"/>
      <c r="GK1848" s="1"/>
    </row>
    <row r="1849" spans="1:193" s="2" customFormat="1" ht="10.5" hidden="1" customHeight="1">
      <c r="A1849" s="1298"/>
      <c r="B1849" s="1301"/>
      <c r="C1849" s="1129"/>
      <c r="D1849" s="745" t="s">
        <v>126</v>
      </c>
      <c r="E1849" s="746" t="s">
        <v>848</v>
      </c>
      <c r="F1849" s="48"/>
      <c r="G1849" s="48"/>
      <c r="H1849" s="640"/>
      <c r="I1849" s="48"/>
      <c r="J1849" s="48"/>
      <c r="K1849" s="48"/>
      <c r="L1849" s="48"/>
      <c r="M1849" s="48"/>
      <c r="N1849" s="640"/>
      <c r="O1849" s="48"/>
      <c r="P1849" s="48"/>
      <c r="Q1849" s="48"/>
      <c r="R1849" s="48"/>
      <c r="S1849" s="48"/>
      <c r="T1849" s="48"/>
      <c r="U1849" s="48"/>
      <c r="V1849" s="640"/>
      <c r="W1849" s="48"/>
      <c r="X1849" s="48"/>
      <c r="Y1849" s="640"/>
      <c r="Z1849" s="48"/>
      <c r="AA1849" s="48"/>
      <c r="AB1849" s="101"/>
      <c r="AC1849" s="353"/>
      <c r="AD1849" s="353"/>
      <c r="AE1849" s="353">
        <v>1.2</v>
      </c>
      <c r="AF1849" s="353"/>
      <c r="AG1849" s="361"/>
      <c r="AH1849" s="353"/>
      <c r="AI1849" s="353"/>
      <c r="AJ1849" s="353"/>
      <c r="AK1849" s="353"/>
      <c r="AL1849" s="353"/>
      <c r="AM1849" s="353"/>
      <c r="AN1849" s="353"/>
      <c r="AO1849" s="353"/>
      <c r="AP1849" s="353"/>
      <c r="AQ1849" s="353"/>
      <c r="AR1849" s="353"/>
      <c r="AS1849" s="353"/>
      <c r="AT1849" s="353"/>
      <c r="AU1849" s="353"/>
      <c r="AV1849" s="353"/>
      <c r="AW1849" s="353"/>
      <c r="AX1849" s="353"/>
      <c r="AY1849" s="353"/>
      <c r="AZ1849" s="353"/>
      <c r="BA1849" s="353"/>
      <c r="BB1849" s="353"/>
      <c r="BC1849" s="353"/>
      <c r="BD1849" s="353"/>
      <c r="BE1849" s="353"/>
      <c r="BF1849" s="353"/>
      <c r="BG1849" s="353"/>
      <c r="BH1849" s="353"/>
      <c r="BI1849" s="353"/>
      <c r="BJ1849" s="353"/>
      <c r="BK1849" s="353"/>
      <c r="BL1849" s="353"/>
      <c r="BM1849" s="353"/>
      <c r="BN1849" s="353"/>
      <c r="BO1849" s="353"/>
      <c r="BP1849" s="353"/>
      <c r="BQ1849" s="353"/>
      <c r="BR1849" s="353"/>
      <c r="BS1849" s="353"/>
      <c r="BT1849" s="353"/>
      <c r="BU1849" s="353"/>
      <c r="BV1849" s="353"/>
      <c r="BW1849" s="353"/>
      <c r="BX1849" s="353"/>
      <c r="BY1849" s="353"/>
      <c r="BZ1849" s="353"/>
      <c r="CA1849" s="353"/>
      <c r="CB1849" s="353"/>
      <c r="CC1849" s="353"/>
      <c r="CD1849" s="353"/>
      <c r="CE1849" s="353"/>
      <c r="CF1849" s="353"/>
      <c r="CG1849" s="353"/>
      <c r="CH1849" s="353"/>
      <c r="CI1849" s="353"/>
      <c r="CJ1849" s="353"/>
      <c r="CK1849" s="353"/>
      <c r="CL1849" s="353"/>
      <c r="CM1849" s="175"/>
      <c r="CN1849" s="175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L1849" s="1"/>
      <c r="DM1849" s="1"/>
      <c r="DN1849" s="1"/>
      <c r="DO1849" s="1"/>
      <c r="DP1849" s="1"/>
      <c r="DQ1849" s="1"/>
      <c r="DR1849" s="1"/>
      <c r="DS1849" s="1"/>
      <c r="DT1849" s="1"/>
      <c r="DU1849" s="1"/>
      <c r="DV1849" s="1"/>
      <c r="DW1849" s="1"/>
      <c r="DX1849" s="1"/>
      <c r="DY1849" s="1"/>
      <c r="DZ1849" s="1"/>
      <c r="EA1849" s="1"/>
      <c r="EB1849" s="1"/>
      <c r="EC1849" s="1"/>
      <c r="ED1849" s="1"/>
      <c r="EE1849" s="1"/>
      <c r="EF1849" s="1"/>
      <c r="EG1849" s="1"/>
      <c r="EH1849" s="1"/>
      <c r="EI1849" s="1"/>
      <c r="EJ1849" s="1"/>
      <c r="EK1849" s="1"/>
      <c r="EL1849" s="1"/>
      <c r="EM1849" s="1"/>
      <c r="EN1849" s="1"/>
      <c r="EO1849" s="1"/>
      <c r="EP1849" s="1"/>
      <c r="EQ1849" s="1"/>
      <c r="ER1849" s="1"/>
      <c r="ES1849" s="1"/>
      <c r="ET1849" s="1"/>
      <c r="EU1849" s="1"/>
      <c r="EV1849" s="1"/>
      <c r="EW1849" s="1"/>
      <c r="EX1849" s="1"/>
      <c r="EY1849" s="1"/>
      <c r="EZ1849" s="1"/>
      <c r="FA1849" s="1"/>
      <c r="FB1849" s="1"/>
      <c r="FC1849" s="1"/>
      <c r="FD1849" s="1"/>
      <c r="FE1849" s="1"/>
      <c r="FF1849" s="1"/>
      <c r="FG1849" s="1"/>
      <c r="FH1849" s="1"/>
      <c r="FI1849" s="1"/>
      <c r="FJ1849" s="1"/>
      <c r="FK1849" s="1"/>
      <c r="FL1849" s="1"/>
      <c r="FM1849" s="1"/>
      <c r="FN1849" s="1"/>
      <c r="FO1849" s="1"/>
      <c r="FP1849" s="1"/>
      <c r="FQ1849" s="1"/>
      <c r="FR1849" s="1"/>
      <c r="FS1849" s="1"/>
      <c r="FT1849" s="1"/>
      <c r="FU1849" s="1"/>
      <c r="FV1849" s="1"/>
      <c r="FW1849" s="1"/>
      <c r="FX1849" s="1"/>
      <c r="FY1849" s="1"/>
      <c r="FZ1849" s="1"/>
      <c r="GA1849" s="1"/>
      <c r="GB1849" s="1"/>
      <c r="GC1849" s="1"/>
      <c r="GD1849" s="1"/>
      <c r="GE1849" s="1"/>
      <c r="GF1849" s="1"/>
      <c r="GG1849" s="1"/>
      <c r="GH1849" s="1"/>
      <c r="GI1849" s="1"/>
      <c r="GJ1849" s="1"/>
      <c r="GK1849" s="1"/>
    </row>
    <row r="1850" spans="1:193" s="2" customFormat="1" ht="10.5" hidden="1" customHeight="1">
      <c r="A1850" s="1298"/>
      <c r="B1850" s="1301"/>
      <c r="C1850" s="1129"/>
      <c r="D1850" s="745" t="s">
        <v>127</v>
      </c>
      <c r="E1850" s="746"/>
      <c r="F1850" s="48"/>
      <c r="G1850" s="48"/>
      <c r="H1850" s="640"/>
      <c r="I1850" s="48"/>
      <c r="J1850" s="48"/>
      <c r="K1850" s="48"/>
      <c r="L1850" s="48"/>
      <c r="M1850" s="48"/>
      <c r="N1850" s="640"/>
      <c r="O1850" s="48"/>
      <c r="P1850" s="48"/>
      <c r="Q1850" s="48"/>
      <c r="R1850" s="48"/>
      <c r="S1850" s="48"/>
      <c r="T1850" s="48"/>
      <c r="U1850" s="48"/>
      <c r="V1850" s="640"/>
      <c r="W1850" s="48"/>
      <c r="X1850" s="48"/>
      <c r="Y1850" s="640"/>
      <c r="Z1850" s="48"/>
      <c r="AA1850" s="48"/>
      <c r="AB1850" s="101"/>
      <c r="AC1850" s="353"/>
      <c r="AD1850" s="353"/>
      <c r="AE1850" s="353"/>
      <c r="AF1850" s="353"/>
      <c r="AG1850" s="361"/>
      <c r="AH1850" s="353"/>
      <c r="AI1850" s="353"/>
      <c r="AJ1850" s="353"/>
      <c r="AK1850" s="353"/>
      <c r="AL1850" s="353"/>
      <c r="AM1850" s="353"/>
      <c r="AN1850" s="353"/>
      <c r="AO1850" s="353"/>
      <c r="AP1850" s="353"/>
      <c r="AQ1850" s="353"/>
      <c r="AR1850" s="353"/>
      <c r="AS1850" s="353"/>
      <c r="AT1850" s="353"/>
      <c r="AU1850" s="353"/>
      <c r="AV1850" s="353"/>
      <c r="AW1850" s="353"/>
      <c r="AX1850" s="353"/>
      <c r="AY1850" s="353"/>
      <c r="AZ1850" s="353"/>
      <c r="BA1850" s="353"/>
      <c r="BB1850" s="353"/>
      <c r="BC1850" s="353"/>
      <c r="BD1850" s="353"/>
      <c r="BE1850" s="353"/>
      <c r="BF1850" s="353"/>
      <c r="BG1850" s="353"/>
      <c r="BH1850" s="353"/>
      <c r="BI1850" s="353"/>
      <c r="BJ1850" s="353"/>
      <c r="BK1850" s="353"/>
      <c r="BL1850" s="353"/>
      <c r="BM1850" s="353"/>
      <c r="BN1850" s="353"/>
      <c r="BO1850" s="353"/>
      <c r="BP1850" s="353"/>
      <c r="BQ1850" s="353"/>
      <c r="BR1850" s="353"/>
      <c r="BS1850" s="353"/>
      <c r="BT1850" s="353"/>
      <c r="BU1850" s="353"/>
      <c r="BV1850" s="353"/>
      <c r="BW1850" s="353"/>
      <c r="BX1850" s="353"/>
      <c r="BY1850" s="353"/>
      <c r="BZ1850" s="353"/>
      <c r="CA1850" s="353"/>
      <c r="CB1850" s="353"/>
      <c r="CC1850" s="353"/>
      <c r="CD1850" s="353"/>
      <c r="CE1850" s="353"/>
      <c r="CF1850" s="353"/>
      <c r="CG1850" s="353"/>
      <c r="CH1850" s="353"/>
      <c r="CI1850" s="353"/>
      <c r="CJ1850" s="353"/>
      <c r="CK1850" s="353"/>
      <c r="CL1850" s="353"/>
      <c r="CM1850" s="175"/>
      <c r="CN1850" s="175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L1850" s="1"/>
      <c r="DM1850" s="1"/>
      <c r="DN1850" s="1"/>
      <c r="DO1850" s="1"/>
      <c r="DP1850" s="1"/>
      <c r="DQ1850" s="1"/>
      <c r="DR1850" s="1"/>
      <c r="DS1850" s="1"/>
      <c r="DT1850" s="1"/>
      <c r="DU1850" s="1"/>
      <c r="DV1850" s="1"/>
      <c r="DW1850" s="1"/>
      <c r="DX1850" s="1"/>
      <c r="DY1850" s="1"/>
      <c r="DZ1850" s="1"/>
      <c r="EA1850" s="1"/>
      <c r="EB1850" s="1"/>
      <c r="EC1850" s="1"/>
      <c r="ED1850" s="1"/>
      <c r="EE1850" s="1"/>
      <c r="EF1850" s="1"/>
      <c r="EG1850" s="1"/>
      <c r="EH1850" s="1"/>
      <c r="EI1850" s="1"/>
      <c r="EJ1850" s="1"/>
      <c r="EK1850" s="1"/>
      <c r="EL1850" s="1"/>
      <c r="EM1850" s="1"/>
      <c r="EN1850" s="1"/>
      <c r="EO1850" s="1"/>
      <c r="EP1850" s="1"/>
      <c r="EQ1850" s="1"/>
      <c r="ER1850" s="1"/>
      <c r="ES1850" s="1"/>
      <c r="ET1850" s="1"/>
      <c r="EU1850" s="1"/>
      <c r="EV1850" s="1"/>
      <c r="EW1850" s="1"/>
      <c r="EX1850" s="1"/>
      <c r="EY1850" s="1"/>
      <c r="EZ1850" s="1"/>
      <c r="FA1850" s="1"/>
      <c r="FB1850" s="1"/>
      <c r="FC1850" s="1"/>
      <c r="FD1850" s="1"/>
      <c r="FE1850" s="1"/>
      <c r="FF1850" s="1"/>
      <c r="FG1850" s="1"/>
      <c r="FH1850" s="1"/>
      <c r="FI1850" s="1"/>
      <c r="FJ1850" s="1"/>
      <c r="FK1850" s="1"/>
      <c r="FL1850" s="1"/>
      <c r="FM1850" s="1"/>
      <c r="FN1850" s="1"/>
      <c r="FO1850" s="1"/>
      <c r="FP1850" s="1"/>
      <c r="FQ1850" s="1"/>
      <c r="FR1850" s="1"/>
      <c r="FS1850" s="1"/>
      <c r="FT1850" s="1"/>
      <c r="FU1850" s="1"/>
      <c r="FV1850" s="1"/>
      <c r="FW1850" s="1"/>
      <c r="FX1850" s="1"/>
      <c r="FY1850" s="1"/>
      <c r="FZ1850" s="1"/>
      <c r="GA1850" s="1"/>
      <c r="GB1850" s="1"/>
      <c r="GC1850" s="1"/>
      <c r="GD1850" s="1"/>
      <c r="GE1850" s="1"/>
      <c r="GF1850" s="1"/>
      <c r="GG1850" s="1"/>
      <c r="GH1850" s="1"/>
      <c r="GI1850" s="1"/>
      <c r="GJ1850" s="1"/>
      <c r="GK1850" s="1"/>
    </row>
    <row r="1851" spans="1:193" s="2" customFormat="1" ht="10.5" hidden="1" customHeight="1" thickBot="1">
      <c r="A1851" s="1299"/>
      <c r="B1851" s="1302"/>
      <c r="C1851" s="720"/>
      <c r="D1851" s="752" t="s">
        <v>42</v>
      </c>
      <c r="E1851" s="753"/>
      <c r="F1851" s="542"/>
      <c r="G1851" s="542"/>
      <c r="H1851" s="641"/>
      <c r="I1851" s="542"/>
      <c r="J1851" s="542"/>
      <c r="K1851" s="542"/>
      <c r="L1851" s="542"/>
      <c r="M1851" s="542"/>
      <c r="N1851" s="641"/>
      <c r="O1851" s="542"/>
      <c r="P1851" s="542"/>
      <c r="Q1851" s="542"/>
      <c r="R1851" s="542"/>
      <c r="S1851" s="542"/>
      <c r="T1851" s="542"/>
      <c r="U1851" s="542"/>
      <c r="V1851" s="641"/>
      <c r="W1851" s="542"/>
      <c r="X1851" s="542"/>
      <c r="Y1851" s="641"/>
      <c r="Z1851" s="542"/>
      <c r="AA1851" s="542"/>
      <c r="AB1851" s="754"/>
      <c r="AC1851" s="353"/>
      <c r="AD1851" s="353"/>
      <c r="AE1851" s="353"/>
      <c r="AF1851" s="353"/>
      <c r="AG1851" s="361"/>
      <c r="AH1851" s="353"/>
      <c r="AI1851" s="353"/>
      <c r="AJ1851" s="353"/>
      <c r="AK1851" s="353"/>
      <c r="AL1851" s="353"/>
      <c r="AM1851" s="353"/>
      <c r="AN1851" s="353"/>
      <c r="AO1851" s="353"/>
      <c r="AP1851" s="353"/>
      <c r="AQ1851" s="353"/>
      <c r="AR1851" s="353"/>
      <c r="AS1851" s="353"/>
      <c r="AT1851" s="353"/>
      <c r="AU1851" s="353"/>
      <c r="AV1851" s="353"/>
      <c r="AW1851" s="353"/>
      <c r="AX1851" s="353"/>
      <c r="AY1851" s="353"/>
      <c r="AZ1851" s="353"/>
      <c r="BA1851" s="353"/>
      <c r="BB1851" s="353"/>
      <c r="BC1851" s="353"/>
      <c r="BD1851" s="353"/>
      <c r="BE1851" s="353"/>
      <c r="BF1851" s="353"/>
      <c r="BG1851" s="353"/>
      <c r="BH1851" s="353"/>
      <c r="BI1851" s="353"/>
      <c r="BJ1851" s="353"/>
      <c r="BK1851" s="353"/>
      <c r="BL1851" s="353"/>
      <c r="BM1851" s="353"/>
      <c r="BN1851" s="353"/>
      <c r="BO1851" s="353"/>
      <c r="BP1851" s="353"/>
      <c r="BQ1851" s="353"/>
      <c r="BR1851" s="353"/>
      <c r="BS1851" s="353"/>
      <c r="BT1851" s="353"/>
      <c r="BU1851" s="353"/>
      <c r="BV1851" s="353"/>
      <c r="BW1851" s="353"/>
      <c r="BX1851" s="353"/>
      <c r="BY1851" s="353"/>
      <c r="BZ1851" s="353"/>
      <c r="CA1851" s="353"/>
      <c r="CB1851" s="353"/>
      <c r="CC1851" s="353"/>
      <c r="CD1851" s="353"/>
      <c r="CE1851" s="353"/>
      <c r="CF1851" s="353"/>
      <c r="CG1851" s="353"/>
      <c r="CH1851" s="353"/>
      <c r="CI1851" s="353"/>
      <c r="CJ1851" s="353"/>
      <c r="CK1851" s="353"/>
      <c r="CL1851" s="353"/>
      <c r="CM1851" s="175"/>
      <c r="CN1851" s="175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L1851" s="1"/>
      <c r="DM1851" s="1"/>
      <c r="DN1851" s="1"/>
      <c r="DO1851" s="1"/>
      <c r="DP1851" s="1"/>
      <c r="DQ1851" s="1"/>
      <c r="DR1851" s="1"/>
      <c r="DS1851" s="1"/>
      <c r="DT1851" s="1"/>
      <c r="DU1851" s="1"/>
      <c r="DV1851" s="1"/>
      <c r="DW1851" s="1"/>
      <c r="DX1851" s="1"/>
      <c r="DY1851" s="1"/>
      <c r="DZ1851" s="1"/>
      <c r="EA1851" s="1"/>
      <c r="EB1851" s="1"/>
      <c r="EC1851" s="1"/>
      <c r="ED1851" s="1"/>
      <c r="EE1851" s="1"/>
      <c r="EF1851" s="1"/>
      <c r="EG1851" s="1"/>
      <c r="EH1851" s="1"/>
      <c r="EI1851" s="1"/>
      <c r="EJ1851" s="1"/>
      <c r="EK1851" s="1"/>
      <c r="EL1851" s="1"/>
      <c r="EM1851" s="1"/>
      <c r="EN1851" s="1"/>
      <c r="EO1851" s="1"/>
      <c r="EP1851" s="1"/>
      <c r="EQ1851" s="1"/>
      <c r="ER1851" s="1"/>
      <c r="ES1851" s="1"/>
      <c r="ET1851" s="1"/>
      <c r="EU1851" s="1"/>
      <c r="EV1851" s="1"/>
      <c r="EW1851" s="1"/>
      <c r="EX1851" s="1"/>
      <c r="EY1851" s="1"/>
      <c r="EZ1851" s="1"/>
      <c r="FA1851" s="1"/>
      <c r="FB1851" s="1"/>
      <c r="FC1851" s="1"/>
      <c r="FD1851" s="1"/>
      <c r="FE1851" s="1"/>
      <c r="FF1851" s="1"/>
      <c r="FG1851" s="1"/>
      <c r="FH1851" s="1"/>
      <c r="FI1851" s="1"/>
      <c r="FJ1851" s="1"/>
      <c r="FK1851" s="1"/>
      <c r="FL1851" s="1"/>
      <c r="FM1851" s="1"/>
      <c r="FN1851" s="1"/>
      <c r="FO1851" s="1"/>
      <c r="FP1851" s="1"/>
      <c r="FQ1851" s="1"/>
      <c r="FR1851" s="1"/>
      <c r="FS1851" s="1"/>
      <c r="FT1851" s="1"/>
      <c r="FU1851" s="1"/>
      <c r="FV1851" s="1"/>
      <c r="FW1851" s="1"/>
      <c r="FX1851" s="1"/>
      <c r="FY1851" s="1"/>
      <c r="FZ1851" s="1"/>
      <c r="GA1851" s="1"/>
      <c r="GB1851" s="1"/>
      <c r="GC1851" s="1"/>
      <c r="GD1851" s="1"/>
      <c r="GE1851" s="1"/>
      <c r="GF1851" s="1"/>
      <c r="GG1851" s="1"/>
      <c r="GH1851" s="1"/>
      <c r="GI1851" s="1"/>
      <c r="GJ1851" s="1"/>
      <c r="GK1851" s="1"/>
    </row>
    <row r="1852" spans="1:193" s="2" customFormat="1" ht="10.5" hidden="1" customHeight="1">
      <c r="A1852" s="1297" t="s">
        <v>44</v>
      </c>
      <c r="B1852" s="1300" t="s">
        <v>882</v>
      </c>
      <c r="C1852" s="1128"/>
      <c r="D1852" s="795"/>
      <c r="E1852" s="744"/>
      <c r="F1852" s="84"/>
      <c r="G1852" s="84"/>
      <c r="H1852" s="643"/>
      <c r="I1852" s="84"/>
      <c r="J1852" s="84"/>
      <c r="K1852" s="84"/>
      <c r="L1852" s="84"/>
      <c r="M1852" s="84"/>
      <c r="N1852" s="643"/>
      <c r="O1852" s="84"/>
      <c r="P1852" s="84"/>
      <c r="Q1852" s="84"/>
      <c r="R1852" s="84"/>
      <c r="S1852" s="84"/>
      <c r="T1852" s="84"/>
      <c r="U1852" s="84"/>
      <c r="V1852" s="643"/>
      <c r="W1852" s="84"/>
      <c r="X1852" s="84"/>
      <c r="Y1852" s="643"/>
      <c r="Z1852" s="84"/>
      <c r="AA1852" s="84"/>
      <c r="AB1852" s="86"/>
      <c r="AC1852" s="353"/>
      <c r="AD1852" s="353"/>
      <c r="AE1852" s="353"/>
      <c r="AF1852" s="353"/>
      <c r="AG1852" s="361"/>
      <c r="AH1852" s="353"/>
      <c r="AI1852" s="353"/>
      <c r="AJ1852" s="353"/>
      <c r="AK1852" s="353"/>
      <c r="AL1852" s="353"/>
      <c r="AM1852" s="353"/>
      <c r="AN1852" s="353"/>
      <c r="AO1852" s="353"/>
      <c r="AP1852" s="353"/>
      <c r="AQ1852" s="353"/>
      <c r="AR1852" s="353"/>
      <c r="AS1852" s="353"/>
      <c r="AT1852" s="353"/>
      <c r="AU1852" s="353"/>
      <c r="AV1852" s="353"/>
      <c r="AW1852" s="353"/>
      <c r="AX1852" s="353"/>
      <c r="AY1852" s="353"/>
      <c r="AZ1852" s="353"/>
      <c r="BA1852" s="353"/>
      <c r="BB1852" s="353"/>
      <c r="BC1852" s="353"/>
      <c r="BD1852" s="353"/>
      <c r="BE1852" s="353"/>
      <c r="BF1852" s="353"/>
      <c r="BG1852" s="353"/>
      <c r="BH1852" s="353"/>
      <c r="BI1852" s="353"/>
      <c r="BJ1852" s="353"/>
      <c r="BK1852" s="353"/>
      <c r="BL1852" s="353"/>
      <c r="BM1852" s="353"/>
      <c r="BN1852" s="353"/>
      <c r="BO1852" s="353"/>
      <c r="BP1852" s="353"/>
      <c r="BQ1852" s="353"/>
      <c r="BR1852" s="353"/>
      <c r="BS1852" s="353"/>
      <c r="BT1852" s="353"/>
      <c r="BU1852" s="353"/>
      <c r="BV1852" s="353"/>
      <c r="BW1852" s="353"/>
      <c r="BX1852" s="353"/>
      <c r="BY1852" s="353"/>
      <c r="BZ1852" s="353"/>
      <c r="CA1852" s="353"/>
      <c r="CB1852" s="353"/>
      <c r="CC1852" s="353"/>
      <c r="CD1852" s="353"/>
      <c r="CE1852" s="353"/>
      <c r="CF1852" s="353"/>
      <c r="CG1852" s="353"/>
      <c r="CH1852" s="353"/>
      <c r="CI1852" s="353"/>
      <c r="CJ1852" s="353"/>
      <c r="CK1852" s="353"/>
      <c r="CL1852" s="353"/>
      <c r="CM1852" s="175"/>
      <c r="CN1852" s="175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L1852" s="1"/>
      <c r="DM1852" s="1"/>
      <c r="DN1852" s="1"/>
      <c r="DO1852" s="1"/>
      <c r="DP1852" s="1"/>
      <c r="DQ1852" s="1"/>
      <c r="DR1852" s="1"/>
      <c r="DS1852" s="1"/>
      <c r="DT1852" s="1"/>
      <c r="DU1852" s="1"/>
      <c r="DV1852" s="1"/>
      <c r="DW1852" s="1"/>
      <c r="DX1852" s="1"/>
      <c r="DY1852" s="1"/>
      <c r="DZ1852" s="1"/>
      <c r="EA1852" s="1"/>
      <c r="EB1852" s="1"/>
      <c r="EC1852" s="1"/>
      <c r="ED1852" s="1"/>
      <c r="EE1852" s="1"/>
      <c r="EF1852" s="1"/>
      <c r="EG1852" s="1"/>
      <c r="EH1852" s="1"/>
      <c r="EI1852" s="1"/>
      <c r="EJ1852" s="1"/>
      <c r="EK1852" s="1"/>
      <c r="EL1852" s="1"/>
      <c r="EM1852" s="1"/>
      <c r="EN1852" s="1"/>
      <c r="EO1852" s="1"/>
      <c r="EP1852" s="1"/>
      <c r="EQ1852" s="1"/>
      <c r="ER1852" s="1"/>
      <c r="ES1852" s="1"/>
      <c r="ET1852" s="1"/>
      <c r="EU1852" s="1"/>
      <c r="EV1852" s="1"/>
      <c r="EW1852" s="1"/>
      <c r="EX1852" s="1"/>
      <c r="EY1852" s="1"/>
      <c r="EZ1852" s="1"/>
      <c r="FA1852" s="1"/>
      <c r="FB1852" s="1"/>
      <c r="FC1852" s="1"/>
      <c r="FD1852" s="1"/>
      <c r="FE1852" s="1"/>
      <c r="FF1852" s="1"/>
      <c r="FG1852" s="1"/>
      <c r="FH1852" s="1"/>
      <c r="FI1852" s="1"/>
      <c r="FJ1852" s="1"/>
      <c r="FK1852" s="1"/>
      <c r="FL1852" s="1"/>
      <c r="FM1852" s="1"/>
      <c r="FN1852" s="1"/>
      <c r="FO1852" s="1"/>
      <c r="FP1852" s="1"/>
      <c r="FQ1852" s="1"/>
      <c r="FR1852" s="1"/>
      <c r="FS1852" s="1"/>
      <c r="FT1852" s="1"/>
      <c r="FU1852" s="1"/>
      <c r="FV1852" s="1"/>
      <c r="FW1852" s="1"/>
      <c r="FX1852" s="1"/>
      <c r="FY1852" s="1"/>
      <c r="FZ1852" s="1"/>
      <c r="GA1852" s="1"/>
      <c r="GB1852" s="1"/>
      <c r="GC1852" s="1"/>
      <c r="GD1852" s="1"/>
      <c r="GE1852" s="1"/>
      <c r="GF1852" s="1"/>
      <c r="GG1852" s="1"/>
      <c r="GH1852" s="1"/>
      <c r="GI1852" s="1"/>
      <c r="GJ1852" s="1"/>
      <c r="GK1852" s="1"/>
    </row>
    <row r="1853" spans="1:193" s="2" customFormat="1" ht="10.5" hidden="1" customHeight="1">
      <c r="A1853" s="1298"/>
      <c r="B1853" s="1301"/>
      <c r="C1853" s="1129"/>
      <c r="D1853" s="745" t="s">
        <v>34</v>
      </c>
      <c r="E1853" s="746"/>
      <c r="F1853" s="48"/>
      <c r="G1853" s="48"/>
      <c r="H1853" s="640"/>
      <c r="I1853" s="48"/>
      <c r="J1853" s="48"/>
      <c r="K1853" s="48"/>
      <c r="L1853" s="48"/>
      <c r="M1853" s="48"/>
      <c r="N1853" s="640"/>
      <c r="O1853" s="48"/>
      <c r="P1853" s="48"/>
      <c r="Q1853" s="48"/>
      <c r="R1853" s="48"/>
      <c r="S1853" s="48"/>
      <c r="T1853" s="48"/>
      <c r="U1853" s="48"/>
      <c r="V1853" s="640"/>
      <c r="W1853" s="48"/>
      <c r="X1853" s="48"/>
      <c r="Y1853" s="640"/>
      <c r="Z1853" s="48"/>
      <c r="AA1853" s="48"/>
      <c r="AB1853" s="101"/>
      <c r="AC1853" s="353"/>
      <c r="AD1853" s="353"/>
      <c r="AE1853" s="353"/>
      <c r="AF1853" s="353"/>
      <c r="AG1853" s="361"/>
      <c r="AH1853" s="353"/>
      <c r="AI1853" s="353"/>
      <c r="AJ1853" s="353"/>
      <c r="AK1853" s="353"/>
      <c r="AL1853" s="353"/>
      <c r="AM1853" s="353"/>
      <c r="AN1853" s="353"/>
      <c r="AO1853" s="353"/>
      <c r="AP1853" s="353"/>
      <c r="AQ1853" s="353"/>
      <c r="AR1853" s="353"/>
      <c r="AS1853" s="353"/>
      <c r="AT1853" s="353"/>
      <c r="AU1853" s="353"/>
      <c r="AV1853" s="353"/>
      <c r="AW1853" s="353"/>
      <c r="AX1853" s="353"/>
      <c r="AY1853" s="353"/>
      <c r="AZ1853" s="353"/>
      <c r="BA1853" s="353"/>
      <c r="BB1853" s="353"/>
      <c r="BC1853" s="353"/>
      <c r="BD1853" s="353"/>
      <c r="BE1853" s="353"/>
      <c r="BF1853" s="353"/>
      <c r="BG1853" s="353"/>
      <c r="BH1853" s="353"/>
      <c r="BI1853" s="353"/>
      <c r="BJ1853" s="353"/>
      <c r="BK1853" s="353"/>
      <c r="BL1853" s="353"/>
      <c r="BM1853" s="353"/>
      <c r="BN1853" s="353"/>
      <c r="BO1853" s="353"/>
      <c r="BP1853" s="353"/>
      <c r="BQ1853" s="353"/>
      <c r="BR1853" s="353"/>
      <c r="BS1853" s="353"/>
      <c r="BT1853" s="353"/>
      <c r="BU1853" s="353"/>
      <c r="BV1853" s="353"/>
      <c r="BW1853" s="353"/>
      <c r="BX1853" s="353"/>
      <c r="BY1853" s="353"/>
      <c r="BZ1853" s="353"/>
      <c r="CA1853" s="353"/>
      <c r="CB1853" s="353"/>
      <c r="CC1853" s="353"/>
      <c r="CD1853" s="353"/>
      <c r="CE1853" s="353"/>
      <c r="CF1853" s="353"/>
      <c r="CG1853" s="353"/>
      <c r="CH1853" s="353"/>
      <c r="CI1853" s="353"/>
      <c r="CJ1853" s="353"/>
      <c r="CK1853" s="353"/>
      <c r="CL1853" s="353"/>
      <c r="CM1853" s="175"/>
      <c r="CN1853" s="175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L1853" s="1"/>
      <c r="DM1853" s="1"/>
      <c r="DN1853" s="1"/>
      <c r="DO1853" s="1"/>
      <c r="DP1853" s="1"/>
      <c r="DQ1853" s="1"/>
      <c r="DR1853" s="1"/>
      <c r="DS1853" s="1"/>
      <c r="DT1853" s="1"/>
      <c r="DU1853" s="1"/>
      <c r="DV1853" s="1"/>
      <c r="DW1853" s="1"/>
      <c r="DX1853" s="1"/>
      <c r="DY1853" s="1"/>
      <c r="DZ1853" s="1"/>
      <c r="EA1853" s="1"/>
      <c r="EB1853" s="1"/>
      <c r="EC1853" s="1"/>
      <c r="ED1853" s="1"/>
      <c r="EE1853" s="1"/>
      <c r="EF1853" s="1"/>
      <c r="EG1853" s="1"/>
      <c r="EH1853" s="1"/>
      <c r="EI1853" s="1"/>
      <c r="EJ1853" s="1"/>
      <c r="EK1853" s="1"/>
      <c r="EL1853" s="1"/>
      <c r="EM1853" s="1"/>
      <c r="EN1853" s="1"/>
      <c r="EO1853" s="1"/>
      <c r="EP1853" s="1"/>
      <c r="EQ1853" s="1"/>
      <c r="ER1853" s="1"/>
      <c r="ES1853" s="1"/>
      <c r="ET1853" s="1"/>
      <c r="EU1853" s="1"/>
      <c r="EV1853" s="1"/>
      <c r="EW1853" s="1"/>
      <c r="EX1853" s="1"/>
      <c r="EY1853" s="1"/>
      <c r="EZ1853" s="1"/>
      <c r="FA1853" s="1"/>
      <c r="FB1853" s="1"/>
      <c r="FC1853" s="1"/>
      <c r="FD1853" s="1"/>
      <c r="FE1853" s="1"/>
      <c r="FF1853" s="1"/>
      <c r="FG1853" s="1"/>
      <c r="FH1853" s="1"/>
      <c r="FI1853" s="1"/>
      <c r="FJ1853" s="1"/>
      <c r="FK1853" s="1"/>
      <c r="FL1853" s="1"/>
      <c r="FM1853" s="1"/>
      <c r="FN1853" s="1"/>
      <c r="FO1853" s="1"/>
      <c r="FP1853" s="1"/>
      <c r="FQ1853" s="1"/>
      <c r="FR1853" s="1"/>
      <c r="FS1853" s="1"/>
      <c r="FT1853" s="1"/>
      <c r="FU1853" s="1"/>
      <c r="FV1853" s="1"/>
      <c r="FW1853" s="1"/>
      <c r="FX1853" s="1"/>
      <c r="FY1853" s="1"/>
      <c r="FZ1853" s="1"/>
      <c r="GA1853" s="1"/>
      <c r="GB1853" s="1"/>
      <c r="GC1853" s="1"/>
      <c r="GD1853" s="1"/>
      <c r="GE1853" s="1"/>
      <c r="GF1853" s="1"/>
      <c r="GG1853" s="1"/>
      <c r="GH1853" s="1"/>
      <c r="GI1853" s="1"/>
      <c r="GJ1853" s="1"/>
      <c r="GK1853" s="1"/>
    </row>
    <row r="1854" spans="1:193" s="2" customFormat="1" ht="10.5" hidden="1" customHeight="1">
      <c r="A1854" s="1298"/>
      <c r="B1854" s="1301"/>
      <c r="C1854" s="1129"/>
      <c r="D1854" s="745" t="s">
        <v>126</v>
      </c>
      <c r="E1854" s="746" t="s">
        <v>848</v>
      </c>
      <c r="F1854" s="48"/>
      <c r="G1854" s="48"/>
      <c r="H1854" s="640"/>
      <c r="I1854" s="48"/>
      <c r="J1854" s="48"/>
      <c r="K1854" s="48"/>
      <c r="L1854" s="48"/>
      <c r="M1854" s="48"/>
      <c r="N1854" s="640"/>
      <c r="O1854" s="48"/>
      <c r="P1854" s="48"/>
      <c r="Q1854" s="48"/>
      <c r="R1854" s="48"/>
      <c r="S1854" s="48"/>
      <c r="T1854" s="48"/>
      <c r="U1854" s="48"/>
      <c r="V1854" s="640"/>
      <c r="W1854" s="48"/>
      <c r="X1854" s="48"/>
      <c r="Y1854" s="640"/>
      <c r="Z1854" s="48"/>
      <c r="AA1854" s="48"/>
      <c r="AB1854" s="101"/>
      <c r="AC1854" s="353"/>
      <c r="AD1854" s="353"/>
      <c r="AE1854" s="353">
        <v>1.2</v>
      </c>
      <c r="AF1854" s="353"/>
      <c r="AG1854" s="361"/>
      <c r="AH1854" s="353"/>
      <c r="AI1854" s="353"/>
      <c r="AJ1854" s="353"/>
      <c r="AK1854" s="353"/>
      <c r="AL1854" s="353"/>
      <c r="AM1854" s="353"/>
      <c r="AN1854" s="353"/>
      <c r="AO1854" s="353"/>
      <c r="AP1854" s="353"/>
      <c r="AQ1854" s="353"/>
      <c r="AR1854" s="353"/>
      <c r="AS1854" s="353"/>
      <c r="AT1854" s="353"/>
      <c r="AU1854" s="353"/>
      <c r="AV1854" s="353"/>
      <c r="AW1854" s="353"/>
      <c r="AX1854" s="353"/>
      <c r="AY1854" s="353"/>
      <c r="AZ1854" s="353"/>
      <c r="BA1854" s="353"/>
      <c r="BB1854" s="353"/>
      <c r="BC1854" s="353"/>
      <c r="BD1854" s="353"/>
      <c r="BE1854" s="353"/>
      <c r="BF1854" s="353"/>
      <c r="BG1854" s="353"/>
      <c r="BH1854" s="353"/>
      <c r="BI1854" s="353"/>
      <c r="BJ1854" s="353"/>
      <c r="BK1854" s="353"/>
      <c r="BL1854" s="353"/>
      <c r="BM1854" s="353"/>
      <c r="BN1854" s="353"/>
      <c r="BO1854" s="353"/>
      <c r="BP1854" s="353"/>
      <c r="BQ1854" s="353"/>
      <c r="BR1854" s="353"/>
      <c r="BS1854" s="353"/>
      <c r="BT1854" s="353"/>
      <c r="BU1854" s="353"/>
      <c r="BV1854" s="353"/>
      <c r="BW1854" s="353"/>
      <c r="BX1854" s="353"/>
      <c r="BY1854" s="353"/>
      <c r="BZ1854" s="353"/>
      <c r="CA1854" s="353"/>
      <c r="CB1854" s="353"/>
      <c r="CC1854" s="353"/>
      <c r="CD1854" s="353"/>
      <c r="CE1854" s="353"/>
      <c r="CF1854" s="353"/>
      <c r="CG1854" s="353"/>
      <c r="CH1854" s="353"/>
      <c r="CI1854" s="353"/>
      <c r="CJ1854" s="353"/>
      <c r="CK1854" s="353"/>
      <c r="CL1854" s="353"/>
      <c r="CM1854" s="175"/>
      <c r="CN1854" s="175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L1854" s="1"/>
      <c r="DM1854" s="1"/>
      <c r="DN1854" s="1"/>
      <c r="DO1854" s="1"/>
      <c r="DP1854" s="1"/>
      <c r="DQ1854" s="1"/>
      <c r="DR1854" s="1"/>
      <c r="DS1854" s="1"/>
      <c r="DT1854" s="1"/>
      <c r="DU1854" s="1"/>
      <c r="DV1854" s="1"/>
      <c r="DW1854" s="1"/>
      <c r="DX1854" s="1"/>
      <c r="DY1854" s="1"/>
      <c r="DZ1854" s="1"/>
      <c r="EA1854" s="1"/>
      <c r="EB1854" s="1"/>
      <c r="EC1854" s="1"/>
      <c r="ED1854" s="1"/>
      <c r="EE1854" s="1"/>
      <c r="EF1854" s="1"/>
      <c r="EG1854" s="1"/>
      <c r="EH1854" s="1"/>
      <c r="EI1854" s="1"/>
      <c r="EJ1854" s="1"/>
      <c r="EK1854" s="1"/>
      <c r="EL1854" s="1"/>
      <c r="EM1854" s="1"/>
      <c r="EN1854" s="1"/>
      <c r="EO1854" s="1"/>
      <c r="EP1854" s="1"/>
      <c r="EQ1854" s="1"/>
      <c r="ER1854" s="1"/>
      <c r="ES1854" s="1"/>
      <c r="ET1854" s="1"/>
      <c r="EU1854" s="1"/>
      <c r="EV1854" s="1"/>
      <c r="EW1854" s="1"/>
      <c r="EX1854" s="1"/>
      <c r="EY1854" s="1"/>
      <c r="EZ1854" s="1"/>
      <c r="FA1854" s="1"/>
      <c r="FB1854" s="1"/>
      <c r="FC1854" s="1"/>
      <c r="FD1854" s="1"/>
      <c r="FE1854" s="1"/>
      <c r="FF1854" s="1"/>
      <c r="FG1854" s="1"/>
      <c r="FH1854" s="1"/>
      <c r="FI1854" s="1"/>
      <c r="FJ1854" s="1"/>
      <c r="FK1854" s="1"/>
      <c r="FL1854" s="1"/>
      <c r="FM1854" s="1"/>
      <c r="FN1854" s="1"/>
      <c r="FO1854" s="1"/>
      <c r="FP1854" s="1"/>
      <c r="FQ1854" s="1"/>
      <c r="FR1854" s="1"/>
      <c r="FS1854" s="1"/>
      <c r="FT1854" s="1"/>
      <c r="FU1854" s="1"/>
      <c r="FV1854" s="1"/>
      <c r="FW1854" s="1"/>
      <c r="FX1854" s="1"/>
      <c r="FY1854" s="1"/>
      <c r="FZ1854" s="1"/>
      <c r="GA1854" s="1"/>
      <c r="GB1854" s="1"/>
      <c r="GC1854" s="1"/>
      <c r="GD1854" s="1"/>
      <c r="GE1854" s="1"/>
      <c r="GF1854" s="1"/>
      <c r="GG1854" s="1"/>
      <c r="GH1854" s="1"/>
      <c r="GI1854" s="1"/>
      <c r="GJ1854" s="1"/>
      <c r="GK1854" s="1"/>
    </row>
    <row r="1855" spans="1:193" s="2" customFormat="1" ht="10.5" hidden="1" customHeight="1">
      <c r="A1855" s="1298"/>
      <c r="B1855" s="1301"/>
      <c r="C1855" s="1129"/>
      <c r="D1855" s="745" t="s">
        <v>127</v>
      </c>
      <c r="E1855" s="746"/>
      <c r="F1855" s="48"/>
      <c r="G1855" s="48"/>
      <c r="H1855" s="640"/>
      <c r="I1855" s="48"/>
      <c r="J1855" s="48"/>
      <c r="K1855" s="48"/>
      <c r="L1855" s="48"/>
      <c r="M1855" s="48"/>
      <c r="N1855" s="640"/>
      <c r="O1855" s="48"/>
      <c r="P1855" s="48"/>
      <c r="Q1855" s="48"/>
      <c r="R1855" s="48"/>
      <c r="S1855" s="48"/>
      <c r="T1855" s="48"/>
      <c r="U1855" s="48"/>
      <c r="V1855" s="640"/>
      <c r="W1855" s="48"/>
      <c r="X1855" s="48"/>
      <c r="Y1855" s="640"/>
      <c r="Z1855" s="48"/>
      <c r="AA1855" s="48"/>
      <c r="AB1855" s="101"/>
      <c r="AC1855" s="353"/>
      <c r="AD1855" s="353"/>
      <c r="AE1855" s="353"/>
      <c r="AF1855" s="353"/>
      <c r="AG1855" s="361"/>
      <c r="AH1855" s="353"/>
      <c r="AI1855" s="353"/>
      <c r="AJ1855" s="353"/>
      <c r="AK1855" s="353"/>
      <c r="AL1855" s="353"/>
      <c r="AM1855" s="353"/>
      <c r="AN1855" s="353"/>
      <c r="AO1855" s="353"/>
      <c r="AP1855" s="353"/>
      <c r="AQ1855" s="353"/>
      <c r="AR1855" s="353"/>
      <c r="AS1855" s="353"/>
      <c r="AT1855" s="353"/>
      <c r="AU1855" s="353"/>
      <c r="AV1855" s="353"/>
      <c r="AW1855" s="353"/>
      <c r="AX1855" s="353"/>
      <c r="AY1855" s="353"/>
      <c r="AZ1855" s="353"/>
      <c r="BA1855" s="353"/>
      <c r="BB1855" s="353"/>
      <c r="BC1855" s="353"/>
      <c r="BD1855" s="353"/>
      <c r="BE1855" s="353"/>
      <c r="BF1855" s="353"/>
      <c r="BG1855" s="353"/>
      <c r="BH1855" s="353"/>
      <c r="BI1855" s="353"/>
      <c r="BJ1855" s="353"/>
      <c r="BK1855" s="353"/>
      <c r="BL1855" s="353"/>
      <c r="BM1855" s="353"/>
      <c r="BN1855" s="353"/>
      <c r="BO1855" s="353"/>
      <c r="BP1855" s="353"/>
      <c r="BQ1855" s="353"/>
      <c r="BR1855" s="353"/>
      <c r="BS1855" s="353"/>
      <c r="BT1855" s="353"/>
      <c r="BU1855" s="353"/>
      <c r="BV1855" s="353"/>
      <c r="BW1855" s="353"/>
      <c r="BX1855" s="353"/>
      <c r="BY1855" s="353"/>
      <c r="BZ1855" s="353"/>
      <c r="CA1855" s="353"/>
      <c r="CB1855" s="353"/>
      <c r="CC1855" s="353"/>
      <c r="CD1855" s="353"/>
      <c r="CE1855" s="353"/>
      <c r="CF1855" s="353"/>
      <c r="CG1855" s="353"/>
      <c r="CH1855" s="353"/>
      <c r="CI1855" s="353"/>
      <c r="CJ1855" s="353"/>
      <c r="CK1855" s="353"/>
      <c r="CL1855" s="353"/>
      <c r="CM1855" s="175"/>
      <c r="CN1855" s="175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L1855" s="1"/>
      <c r="DM1855" s="1"/>
      <c r="DN1855" s="1"/>
      <c r="DO1855" s="1"/>
      <c r="DP1855" s="1"/>
      <c r="DQ1855" s="1"/>
      <c r="DR1855" s="1"/>
      <c r="DS1855" s="1"/>
      <c r="DT1855" s="1"/>
      <c r="DU1855" s="1"/>
      <c r="DV1855" s="1"/>
      <c r="DW1855" s="1"/>
      <c r="DX1855" s="1"/>
      <c r="DY1855" s="1"/>
      <c r="DZ1855" s="1"/>
      <c r="EA1855" s="1"/>
      <c r="EB1855" s="1"/>
      <c r="EC1855" s="1"/>
      <c r="ED1855" s="1"/>
      <c r="EE1855" s="1"/>
      <c r="EF1855" s="1"/>
      <c r="EG1855" s="1"/>
      <c r="EH1855" s="1"/>
      <c r="EI1855" s="1"/>
      <c r="EJ1855" s="1"/>
      <c r="EK1855" s="1"/>
      <c r="EL1855" s="1"/>
      <c r="EM1855" s="1"/>
      <c r="EN1855" s="1"/>
      <c r="EO1855" s="1"/>
      <c r="EP1855" s="1"/>
      <c r="EQ1855" s="1"/>
      <c r="ER1855" s="1"/>
      <c r="ES1855" s="1"/>
      <c r="ET1855" s="1"/>
      <c r="EU1855" s="1"/>
      <c r="EV1855" s="1"/>
      <c r="EW1855" s="1"/>
      <c r="EX1855" s="1"/>
      <c r="EY1855" s="1"/>
      <c r="EZ1855" s="1"/>
      <c r="FA1855" s="1"/>
      <c r="FB1855" s="1"/>
      <c r="FC1855" s="1"/>
      <c r="FD1855" s="1"/>
      <c r="FE1855" s="1"/>
      <c r="FF1855" s="1"/>
      <c r="FG1855" s="1"/>
      <c r="FH1855" s="1"/>
      <c r="FI1855" s="1"/>
      <c r="FJ1855" s="1"/>
      <c r="FK1855" s="1"/>
      <c r="FL1855" s="1"/>
      <c r="FM1855" s="1"/>
      <c r="FN1855" s="1"/>
      <c r="FO1855" s="1"/>
      <c r="FP1855" s="1"/>
      <c r="FQ1855" s="1"/>
      <c r="FR1855" s="1"/>
      <c r="FS1855" s="1"/>
      <c r="FT1855" s="1"/>
      <c r="FU1855" s="1"/>
      <c r="FV1855" s="1"/>
      <c r="FW1855" s="1"/>
      <c r="FX1855" s="1"/>
      <c r="FY1855" s="1"/>
      <c r="FZ1855" s="1"/>
      <c r="GA1855" s="1"/>
      <c r="GB1855" s="1"/>
      <c r="GC1855" s="1"/>
      <c r="GD1855" s="1"/>
      <c r="GE1855" s="1"/>
      <c r="GF1855" s="1"/>
      <c r="GG1855" s="1"/>
      <c r="GH1855" s="1"/>
      <c r="GI1855" s="1"/>
      <c r="GJ1855" s="1"/>
      <c r="GK1855" s="1"/>
    </row>
    <row r="1856" spans="1:193" s="2" customFormat="1" ht="10.5" hidden="1" customHeight="1" thickBot="1">
      <c r="A1856" s="1299"/>
      <c r="B1856" s="1302"/>
      <c r="C1856" s="293"/>
      <c r="D1856" s="747" t="s">
        <v>42</v>
      </c>
      <c r="E1856" s="748"/>
      <c r="F1856" s="102"/>
      <c r="G1856" s="102"/>
      <c r="H1856" s="645"/>
      <c r="I1856" s="102"/>
      <c r="J1856" s="102"/>
      <c r="K1856" s="102"/>
      <c r="L1856" s="102"/>
      <c r="M1856" s="102"/>
      <c r="N1856" s="645"/>
      <c r="O1856" s="102"/>
      <c r="P1856" s="102"/>
      <c r="Q1856" s="102"/>
      <c r="R1856" s="102"/>
      <c r="S1856" s="102"/>
      <c r="T1856" s="102"/>
      <c r="U1856" s="102"/>
      <c r="V1856" s="645"/>
      <c r="W1856" s="102"/>
      <c r="X1856" s="102"/>
      <c r="Y1856" s="645"/>
      <c r="Z1856" s="102"/>
      <c r="AA1856" s="102"/>
      <c r="AB1856" s="104"/>
      <c r="AC1856" s="353"/>
      <c r="AD1856" s="353"/>
      <c r="AE1856" s="353"/>
      <c r="AF1856" s="353"/>
      <c r="AG1856" s="361"/>
      <c r="AH1856" s="353"/>
      <c r="AI1856" s="353"/>
      <c r="AJ1856" s="353"/>
      <c r="AK1856" s="353"/>
      <c r="AL1856" s="353"/>
      <c r="AM1856" s="353"/>
      <c r="AN1856" s="353"/>
      <c r="AO1856" s="353"/>
      <c r="AP1856" s="353"/>
      <c r="AQ1856" s="353"/>
      <c r="AR1856" s="353"/>
      <c r="AS1856" s="353"/>
      <c r="AT1856" s="353"/>
      <c r="AU1856" s="353"/>
      <c r="AV1856" s="353"/>
      <c r="AW1856" s="353"/>
      <c r="AX1856" s="353"/>
      <c r="AY1856" s="353"/>
      <c r="AZ1856" s="353"/>
      <c r="BA1856" s="353"/>
      <c r="BB1856" s="353"/>
      <c r="BC1856" s="353"/>
      <c r="BD1856" s="353"/>
      <c r="BE1856" s="353"/>
      <c r="BF1856" s="353"/>
      <c r="BG1856" s="353"/>
      <c r="BH1856" s="353"/>
      <c r="BI1856" s="353"/>
      <c r="BJ1856" s="353"/>
      <c r="BK1856" s="353"/>
      <c r="BL1856" s="353"/>
      <c r="BM1856" s="353"/>
      <c r="BN1856" s="353"/>
      <c r="BO1856" s="353"/>
      <c r="BP1856" s="353"/>
      <c r="BQ1856" s="353"/>
      <c r="BR1856" s="353"/>
      <c r="BS1856" s="353"/>
      <c r="BT1856" s="353"/>
      <c r="BU1856" s="353"/>
      <c r="BV1856" s="353"/>
      <c r="BW1856" s="353"/>
      <c r="BX1856" s="353"/>
      <c r="BY1856" s="353"/>
      <c r="BZ1856" s="353"/>
      <c r="CA1856" s="353"/>
      <c r="CB1856" s="353"/>
      <c r="CC1856" s="353"/>
      <c r="CD1856" s="353"/>
      <c r="CE1856" s="353"/>
      <c r="CF1856" s="353"/>
      <c r="CG1856" s="353"/>
      <c r="CH1856" s="353"/>
      <c r="CI1856" s="353"/>
      <c r="CJ1856" s="353"/>
      <c r="CK1856" s="353"/>
      <c r="CL1856" s="353"/>
      <c r="CM1856" s="175"/>
      <c r="CN1856" s="175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L1856" s="1"/>
      <c r="DM1856" s="1"/>
      <c r="DN1856" s="1"/>
      <c r="DO1856" s="1"/>
      <c r="DP1856" s="1"/>
      <c r="DQ1856" s="1"/>
      <c r="DR1856" s="1"/>
      <c r="DS1856" s="1"/>
      <c r="DT1856" s="1"/>
      <c r="DU1856" s="1"/>
      <c r="DV1856" s="1"/>
      <c r="DW1856" s="1"/>
      <c r="DX1856" s="1"/>
      <c r="DY1856" s="1"/>
      <c r="DZ1856" s="1"/>
      <c r="EA1856" s="1"/>
      <c r="EB1856" s="1"/>
      <c r="EC1856" s="1"/>
      <c r="ED1856" s="1"/>
      <c r="EE1856" s="1"/>
      <c r="EF1856" s="1"/>
      <c r="EG1856" s="1"/>
      <c r="EH1856" s="1"/>
      <c r="EI1856" s="1"/>
      <c r="EJ1856" s="1"/>
      <c r="EK1856" s="1"/>
      <c r="EL1856" s="1"/>
      <c r="EM1856" s="1"/>
      <c r="EN1856" s="1"/>
      <c r="EO1856" s="1"/>
      <c r="EP1856" s="1"/>
      <c r="EQ1856" s="1"/>
      <c r="ER1856" s="1"/>
      <c r="ES1856" s="1"/>
      <c r="ET1856" s="1"/>
      <c r="EU1856" s="1"/>
      <c r="EV1856" s="1"/>
      <c r="EW1856" s="1"/>
      <c r="EX1856" s="1"/>
      <c r="EY1856" s="1"/>
      <c r="EZ1856" s="1"/>
      <c r="FA1856" s="1"/>
      <c r="FB1856" s="1"/>
      <c r="FC1856" s="1"/>
      <c r="FD1856" s="1"/>
      <c r="FE1856" s="1"/>
      <c r="FF1856" s="1"/>
      <c r="FG1856" s="1"/>
      <c r="FH1856" s="1"/>
      <c r="FI1856" s="1"/>
      <c r="FJ1856" s="1"/>
      <c r="FK1856" s="1"/>
      <c r="FL1856" s="1"/>
      <c r="FM1856" s="1"/>
      <c r="FN1856" s="1"/>
      <c r="FO1856" s="1"/>
      <c r="FP1856" s="1"/>
      <c r="FQ1856" s="1"/>
      <c r="FR1856" s="1"/>
      <c r="FS1856" s="1"/>
      <c r="FT1856" s="1"/>
      <c r="FU1856" s="1"/>
      <c r="FV1856" s="1"/>
      <c r="FW1856" s="1"/>
      <c r="FX1856" s="1"/>
      <c r="FY1856" s="1"/>
      <c r="FZ1856" s="1"/>
      <c r="GA1856" s="1"/>
      <c r="GB1856" s="1"/>
      <c r="GC1856" s="1"/>
      <c r="GD1856" s="1"/>
      <c r="GE1856" s="1"/>
      <c r="GF1856" s="1"/>
      <c r="GG1856" s="1"/>
      <c r="GH1856" s="1"/>
      <c r="GI1856" s="1"/>
      <c r="GJ1856" s="1"/>
      <c r="GK1856" s="1"/>
    </row>
    <row r="1857" spans="1:193" s="2" customFormat="1" ht="10.5" hidden="1" customHeight="1">
      <c r="A1857" s="1297" t="s">
        <v>7</v>
      </c>
      <c r="B1857" s="1300" t="s">
        <v>883</v>
      </c>
      <c r="C1857" s="234"/>
      <c r="D1857" s="749"/>
      <c r="E1857" s="750"/>
      <c r="F1857" s="541"/>
      <c r="G1857" s="541"/>
      <c r="H1857" s="639"/>
      <c r="I1857" s="541"/>
      <c r="J1857" s="541"/>
      <c r="K1857" s="541"/>
      <c r="L1857" s="541"/>
      <c r="M1857" s="541"/>
      <c r="N1857" s="639"/>
      <c r="O1857" s="541"/>
      <c r="P1857" s="541"/>
      <c r="Q1857" s="541"/>
      <c r="R1857" s="541"/>
      <c r="S1857" s="541"/>
      <c r="T1857" s="541"/>
      <c r="U1857" s="541"/>
      <c r="V1857" s="639"/>
      <c r="W1857" s="541"/>
      <c r="X1857" s="541"/>
      <c r="Y1857" s="639"/>
      <c r="Z1857" s="541"/>
      <c r="AA1857" s="541"/>
      <c r="AB1857" s="751"/>
      <c r="AC1857" s="353"/>
      <c r="AD1857" s="353"/>
      <c r="AE1857" s="353"/>
      <c r="AF1857" s="353"/>
      <c r="AG1857" s="361"/>
      <c r="AH1857" s="353"/>
      <c r="AI1857" s="353"/>
      <c r="AJ1857" s="353"/>
      <c r="AK1857" s="353"/>
      <c r="AL1857" s="353"/>
      <c r="AM1857" s="353"/>
      <c r="AN1857" s="353"/>
      <c r="AO1857" s="353"/>
      <c r="AP1857" s="353"/>
      <c r="AQ1857" s="353"/>
      <c r="AR1857" s="353"/>
      <c r="AS1857" s="353"/>
      <c r="AT1857" s="353"/>
      <c r="AU1857" s="353"/>
      <c r="AV1857" s="353"/>
      <c r="AW1857" s="353"/>
      <c r="AX1857" s="353"/>
      <c r="AY1857" s="353"/>
      <c r="AZ1857" s="353"/>
      <c r="BA1857" s="353"/>
      <c r="BB1857" s="353"/>
      <c r="BC1857" s="353"/>
      <c r="BD1857" s="353"/>
      <c r="BE1857" s="353"/>
      <c r="BF1857" s="353"/>
      <c r="BG1857" s="353"/>
      <c r="BH1857" s="353"/>
      <c r="BI1857" s="353"/>
      <c r="BJ1857" s="353"/>
      <c r="BK1857" s="353"/>
      <c r="BL1857" s="353"/>
      <c r="BM1857" s="353"/>
      <c r="BN1857" s="353"/>
      <c r="BO1857" s="353"/>
      <c r="BP1857" s="353"/>
      <c r="BQ1857" s="353"/>
      <c r="BR1857" s="353"/>
      <c r="BS1857" s="353"/>
      <c r="BT1857" s="353"/>
      <c r="BU1857" s="353"/>
      <c r="BV1857" s="353"/>
      <c r="BW1857" s="353"/>
      <c r="BX1857" s="353"/>
      <c r="BY1857" s="353"/>
      <c r="BZ1857" s="353"/>
      <c r="CA1857" s="353"/>
      <c r="CB1857" s="353"/>
      <c r="CC1857" s="353"/>
      <c r="CD1857" s="353"/>
      <c r="CE1857" s="353"/>
      <c r="CF1857" s="353"/>
      <c r="CG1857" s="353"/>
      <c r="CH1857" s="353"/>
      <c r="CI1857" s="353"/>
      <c r="CJ1857" s="353"/>
      <c r="CK1857" s="353"/>
      <c r="CL1857" s="353"/>
      <c r="CM1857" s="175"/>
      <c r="CN1857" s="175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L1857" s="1"/>
      <c r="DM1857" s="1"/>
      <c r="DN1857" s="1"/>
      <c r="DO1857" s="1"/>
      <c r="DP1857" s="1"/>
      <c r="DQ1857" s="1"/>
      <c r="DR1857" s="1"/>
      <c r="DS1857" s="1"/>
      <c r="DT1857" s="1"/>
      <c r="DU1857" s="1"/>
      <c r="DV1857" s="1"/>
      <c r="DW1857" s="1"/>
      <c r="DX1857" s="1"/>
      <c r="DY1857" s="1"/>
      <c r="DZ1857" s="1"/>
      <c r="EA1857" s="1"/>
      <c r="EB1857" s="1"/>
      <c r="EC1857" s="1"/>
      <c r="ED1857" s="1"/>
      <c r="EE1857" s="1"/>
      <c r="EF1857" s="1"/>
      <c r="EG1857" s="1"/>
      <c r="EH1857" s="1"/>
      <c r="EI1857" s="1"/>
      <c r="EJ1857" s="1"/>
      <c r="EK1857" s="1"/>
      <c r="EL1857" s="1"/>
      <c r="EM1857" s="1"/>
      <c r="EN1857" s="1"/>
      <c r="EO1857" s="1"/>
      <c r="EP1857" s="1"/>
      <c r="EQ1857" s="1"/>
      <c r="ER1857" s="1"/>
      <c r="ES1857" s="1"/>
      <c r="ET1857" s="1"/>
      <c r="EU1857" s="1"/>
      <c r="EV1857" s="1"/>
      <c r="EW1857" s="1"/>
      <c r="EX1857" s="1"/>
      <c r="EY1857" s="1"/>
      <c r="EZ1857" s="1"/>
      <c r="FA1857" s="1"/>
      <c r="FB1857" s="1"/>
      <c r="FC1857" s="1"/>
      <c r="FD1857" s="1"/>
      <c r="FE1857" s="1"/>
      <c r="FF1857" s="1"/>
      <c r="FG1857" s="1"/>
      <c r="FH1857" s="1"/>
      <c r="FI1857" s="1"/>
      <c r="FJ1857" s="1"/>
      <c r="FK1857" s="1"/>
      <c r="FL1857" s="1"/>
      <c r="FM1857" s="1"/>
      <c r="FN1857" s="1"/>
      <c r="FO1857" s="1"/>
      <c r="FP1857" s="1"/>
      <c r="FQ1857" s="1"/>
      <c r="FR1857" s="1"/>
      <c r="FS1857" s="1"/>
      <c r="FT1857" s="1"/>
      <c r="FU1857" s="1"/>
      <c r="FV1857" s="1"/>
      <c r="FW1857" s="1"/>
      <c r="FX1857" s="1"/>
      <c r="FY1857" s="1"/>
      <c r="FZ1857" s="1"/>
      <c r="GA1857" s="1"/>
      <c r="GB1857" s="1"/>
      <c r="GC1857" s="1"/>
      <c r="GD1857" s="1"/>
      <c r="GE1857" s="1"/>
      <c r="GF1857" s="1"/>
      <c r="GG1857" s="1"/>
      <c r="GH1857" s="1"/>
      <c r="GI1857" s="1"/>
      <c r="GJ1857" s="1"/>
      <c r="GK1857" s="1"/>
    </row>
    <row r="1858" spans="1:193" s="2" customFormat="1" ht="10.5" hidden="1" customHeight="1">
      <c r="A1858" s="1298"/>
      <c r="B1858" s="1301"/>
      <c r="C1858" s="1129"/>
      <c r="D1858" s="745" t="s">
        <v>34</v>
      </c>
      <c r="E1858" s="746"/>
      <c r="F1858" s="48"/>
      <c r="G1858" s="48"/>
      <c r="H1858" s="640"/>
      <c r="I1858" s="48"/>
      <c r="J1858" s="48"/>
      <c r="K1858" s="48"/>
      <c r="L1858" s="48"/>
      <c r="M1858" s="48"/>
      <c r="N1858" s="640"/>
      <c r="O1858" s="48"/>
      <c r="P1858" s="48"/>
      <c r="Q1858" s="48"/>
      <c r="R1858" s="48"/>
      <c r="S1858" s="48"/>
      <c r="T1858" s="48"/>
      <c r="U1858" s="48"/>
      <c r="V1858" s="640"/>
      <c r="W1858" s="48"/>
      <c r="X1858" s="48"/>
      <c r="Y1858" s="640"/>
      <c r="Z1858" s="48"/>
      <c r="AA1858" s="48"/>
      <c r="AB1858" s="101"/>
      <c r="AC1858" s="353"/>
      <c r="AD1858" s="353"/>
      <c r="AE1858" s="353"/>
      <c r="AF1858" s="353"/>
      <c r="AG1858" s="353"/>
      <c r="AH1858" s="353"/>
      <c r="AI1858" s="353"/>
      <c r="AJ1858" s="353"/>
      <c r="AK1858" s="353"/>
      <c r="AL1858" s="353"/>
      <c r="AM1858" s="353"/>
      <c r="AN1858" s="353"/>
      <c r="AO1858" s="353"/>
      <c r="AP1858" s="353"/>
      <c r="AQ1858" s="353"/>
      <c r="AR1858" s="353"/>
      <c r="AS1858" s="353"/>
      <c r="AT1858" s="353"/>
      <c r="AU1858" s="353"/>
      <c r="AV1858" s="353"/>
      <c r="AW1858" s="353"/>
      <c r="AX1858" s="353"/>
      <c r="AY1858" s="353"/>
      <c r="AZ1858" s="353"/>
      <c r="BA1858" s="353"/>
      <c r="BB1858" s="353"/>
      <c r="BC1858" s="353"/>
      <c r="BD1858" s="353"/>
      <c r="BE1858" s="353"/>
      <c r="BF1858" s="353"/>
      <c r="BG1858" s="353"/>
      <c r="BH1858" s="353"/>
      <c r="BI1858" s="353"/>
      <c r="BJ1858" s="353"/>
      <c r="BK1858" s="353"/>
      <c r="BL1858" s="353"/>
      <c r="BM1858" s="353"/>
      <c r="BN1858" s="353"/>
      <c r="BO1858" s="353"/>
      <c r="BP1858" s="353"/>
      <c r="BQ1858" s="353"/>
      <c r="BR1858" s="353"/>
      <c r="BS1858" s="353"/>
      <c r="BT1858" s="353"/>
      <c r="BU1858" s="353"/>
      <c r="BV1858" s="353"/>
      <c r="BW1858" s="353"/>
      <c r="BX1858" s="353"/>
      <c r="BY1858" s="353"/>
      <c r="BZ1858" s="353"/>
      <c r="CA1858" s="353"/>
      <c r="CB1858" s="353"/>
      <c r="CC1858" s="353"/>
      <c r="CD1858" s="353"/>
      <c r="CE1858" s="353"/>
      <c r="CF1858" s="353"/>
      <c r="CG1858" s="353"/>
      <c r="CH1858" s="353"/>
      <c r="CI1858" s="353"/>
      <c r="CJ1858" s="353"/>
      <c r="CK1858" s="353"/>
      <c r="CL1858" s="353"/>
      <c r="CM1858" s="175"/>
      <c r="CN1858" s="175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L1858" s="1"/>
      <c r="DM1858" s="1"/>
      <c r="DN1858" s="1"/>
      <c r="DO1858" s="1"/>
      <c r="DP1858" s="1"/>
      <c r="DQ1858" s="1"/>
      <c r="DR1858" s="1"/>
      <c r="DS1858" s="1"/>
      <c r="DT1858" s="1"/>
      <c r="DU1858" s="1"/>
      <c r="DV1858" s="1"/>
      <c r="DW1858" s="1"/>
      <c r="DX1858" s="1"/>
      <c r="DY1858" s="1"/>
      <c r="DZ1858" s="1"/>
      <c r="EA1858" s="1"/>
      <c r="EB1858" s="1"/>
      <c r="EC1858" s="1"/>
      <c r="ED1858" s="1"/>
      <c r="EE1858" s="1"/>
      <c r="EF1858" s="1"/>
      <c r="EG1858" s="1"/>
      <c r="EH1858" s="1"/>
      <c r="EI1858" s="1"/>
      <c r="EJ1858" s="1"/>
      <c r="EK1858" s="1"/>
      <c r="EL1858" s="1"/>
      <c r="EM1858" s="1"/>
      <c r="EN1858" s="1"/>
      <c r="EO1858" s="1"/>
      <c r="EP1858" s="1"/>
      <c r="EQ1858" s="1"/>
      <c r="ER1858" s="1"/>
      <c r="ES1858" s="1"/>
      <c r="ET1858" s="1"/>
      <c r="EU1858" s="1"/>
      <c r="EV1858" s="1"/>
      <c r="EW1858" s="1"/>
      <c r="EX1858" s="1"/>
      <c r="EY1858" s="1"/>
      <c r="EZ1858" s="1"/>
      <c r="FA1858" s="1"/>
      <c r="FB1858" s="1"/>
      <c r="FC1858" s="1"/>
      <c r="FD1858" s="1"/>
      <c r="FE1858" s="1"/>
      <c r="FF1858" s="1"/>
      <c r="FG1858" s="1"/>
      <c r="FH1858" s="1"/>
      <c r="FI1858" s="1"/>
      <c r="FJ1858" s="1"/>
      <c r="FK1858" s="1"/>
      <c r="FL1858" s="1"/>
      <c r="FM1858" s="1"/>
      <c r="FN1858" s="1"/>
      <c r="FO1858" s="1"/>
      <c r="FP1858" s="1"/>
      <c r="FQ1858" s="1"/>
      <c r="FR1858" s="1"/>
      <c r="FS1858" s="1"/>
      <c r="FT1858" s="1"/>
      <c r="FU1858" s="1"/>
      <c r="FV1858" s="1"/>
      <c r="FW1858" s="1"/>
      <c r="FX1858" s="1"/>
      <c r="FY1858" s="1"/>
      <c r="FZ1858" s="1"/>
      <c r="GA1858" s="1"/>
      <c r="GB1858" s="1"/>
      <c r="GC1858" s="1"/>
      <c r="GD1858" s="1"/>
      <c r="GE1858" s="1"/>
      <c r="GF1858" s="1"/>
      <c r="GG1858" s="1"/>
      <c r="GH1858" s="1"/>
      <c r="GI1858" s="1"/>
      <c r="GJ1858" s="1"/>
      <c r="GK1858" s="1"/>
    </row>
    <row r="1859" spans="1:193" s="2" customFormat="1" ht="10.5" hidden="1" customHeight="1">
      <c r="A1859" s="1298"/>
      <c r="B1859" s="1301"/>
      <c r="C1859" s="1129"/>
      <c r="D1859" s="745" t="s">
        <v>126</v>
      </c>
      <c r="E1859" s="746" t="s">
        <v>848</v>
      </c>
      <c r="F1859" s="48"/>
      <c r="G1859" s="48"/>
      <c r="H1859" s="640"/>
      <c r="I1859" s="48"/>
      <c r="J1859" s="48"/>
      <c r="K1859" s="48"/>
      <c r="L1859" s="48"/>
      <c r="M1859" s="48"/>
      <c r="N1859" s="640"/>
      <c r="O1859" s="48"/>
      <c r="P1859" s="48"/>
      <c r="Q1859" s="48"/>
      <c r="R1859" s="48"/>
      <c r="S1859" s="48"/>
      <c r="T1859" s="48"/>
      <c r="U1859" s="48"/>
      <c r="V1859" s="640"/>
      <c r="W1859" s="48"/>
      <c r="X1859" s="48"/>
      <c r="Y1859" s="640"/>
      <c r="Z1859" s="48"/>
      <c r="AA1859" s="48"/>
      <c r="AB1859" s="101"/>
      <c r="AC1859" s="353"/>
      <c r="AD1859" s="353"/>
      <c r="AE1859" s="353">
        <v>3.6</v>
      </c>
      <c r="AF1859" s="353"/>
      <c r="AG1859" s="353"/>
      <c r="AH1859" s="353"/>
      <c r="AI1859" s="353"/>
      <c r="AJ1859" s="353"/>
      <c r="AK1859" s="353"/>
      <c r="AL1859" s="353"/>
      <c r="AM1859" s="353"/>
      <c r="AN1859" s="353"/>
      <c r="AO1859" s="353"/>
      <c r="AP1859" s="353"/>
      <c r="AQ1859" s="353"/>
      <c r="AR1859" s="353"/>
      <c r="AS1859" s="353"/>
      <c r="AT1859" s="353"/>
      <c r="AU1859" s="353"/>
      <c r="AV1859" s="353"/>
      <c r="AW1859" s="353"/>
      <c r="AX1859" s="353"/>
      <c r="AY1859" s="353"/>
      <c r="AZ1859" s="353"/>
      <c r="BA1859" s="353"/>
      <c r="BB1859" s="353"/>
      <c r="BC1859" s="353"/>
      <c r="BD1859" s="353"/>
      <c r="BE1859" s="353"/>
      <c r="BF1859" s="353"/>
      <c r="BG1859" s="353"/>
      <c r="BH1859" s="353"/>
      <c r="BI1859" s="353"/>
      <c r="BJ1859" s="353"/>
      <c r="BK1859" s="353"/>
      <c r="BL1859" s="353"/>
      <c r="BM1859" s="353"/>
      <c r="BN1859" s="353"/>
      <c r="BO1859" s="353"/>
      <c r="BP1859" s="353"/>
      <c r="BQ1859" s="353"/>
      <c r="BR1859" s="353"/>
      <c r="BS1859" s="353"/>
      <c r="BT1859" s="353"/>
      <c r="BU1859" s="353"/>
      <c r="BV1859" s="353"/>
      <c r="BW1859" s="353"/>
      <c r="BX1859" s="353"/>
      <c r="BY1859" s="353"/>
      <c r="BZ1859" s="353"/>
      <c r="CA1859" s="353"/>
      <c r="CB1859" s="353"/>
      <c r="CC1859" s="353"/>
      <c r="CD1859" s="353"/>
      <c r="CE1859" s="353"/>
      <c r="CF1859" s="353"/>
      <c r="CG1859" s="353"/>
      <c r="CH1859" s="353"/>
      <c r="CI1859" s="353"/>
      <c r="CJ1859" s="353"/>
      <c r="CK1859" s="353"/>
      <c r="CL1859" s="353"/>
      <c r="CM1859" s="175"/>
      <c r="CN1859" s="175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L1859" s="1"/>
      <c r="DM1859" s="1"/>
      <c r="DN1859" s="1"/>
      <c r="DO1859" s="1"/>
      <c r="DP1859" s="1"/>
      <c r="DQ1859" s="1"/>
      <c r="DR1859" s="1"/>
      <c r="DS1859" s="1"/>
      <c r="DT1859" s="1"/>
      <c r="DU1859" s="1"/>
      <c r="DV1859" s="1"/>
      <c r="DW1859" s="1"/>
      <c r="DX1859" s="1"/>
      <c r="DY1859" s="1"/>
      <c r="DZ1859" s="1"/>
      <c r="EA1859" s="1"/>
      <c r="EB1859" s="1"/>
      <c r="EC1859" s="1"/>
      <c r="ED1859" s="1"/>
      <c r="EE1859" s="1"/>
      <c r="EF1859" s="1"/>
      <c r="EG1859" s="1"/>
      <c r="EH1859" s="1"/>
      <c r="EI1859" s="1"/>
      <c r="EJ1859" s="1"/>
      <c r="EK1859" s="1"/>
      <c r="EL1859" s="1"/>
      <c r="EM1859" s="1"/>
      <c r="EN1859" s="1"/>
      <c r="EO1859" s="1"/>
      <c r="EP1859" s="1"/>
      <c r="EQ1859" s="1"/>
      <c r="ER1859" s="1"/>
      <c r="ES1859" s="1"/>
      <c r="ET1859" s="1"/>
      <c r="EU1859" s="1"/>
      <c r="EV1859" s="1"/>
      <c r="EW1859" s="1"/>
      <c r="EX1859" s="1"/>
      <c r="EY1859" s="1"/>
      <c r="EZ1859" s="1"/>
      <c r="FA1859" s="1"/>
      <c r="FB1859" s="1"/>
      <c r="FC1859" s="1"/>
      <c r="FD1859" s="1"/>
      <c r="FE1859" s="1"/>
      <c r="FF1859" s="1"/>
      <c r="FG1859" s="1"/>
      <c r="FH1859" s="1"/>
      <c r="FI1859" s="1"/>
      <c r="FJ1859" s="1"/>
      <c r="FK1859" s="1"/>
      <c r="FL1859" s="1"/>
      <c r="FM1859" s="1"/>
      <c r="FN1859" s="1"/>
      <c r="FO1859" s="1"/>
      <c r="FP1859" s="1"/>
      <c r="FQ1859" s="1"/>
      <c r="FR1859" s="1"/>
      <c r="FS1859" s="1"/>
      <c r="FT1859" s="1"/>
      <c r="FU1859" s="1"/>
      <c r="FV1859" s="1"/>
      <c r="FW1859" s="1"/>
      <c r="FX1859" s="1"/>
      <c r="FY1859" s="1"/>
      <c r="FZ1859" s="1"/>
      <c r="GA1859" s="1"/>
      <c r="GB1859" s="1"/>
      <c r="GC1859" s="1"/>
      <c r="GD1859" s="1"/>
      <c r="GE1859" s="1"/>
      <c r="GF1859" s="1"/>
      <c r="GG1859" s="1"/>
      <c r="GH1859" s="1"/>
      <c r="GI1859" s="1"/>
      <c r="GJ1859" s="1"/>
      <c r="GK1859" s="1"/>
    </row>
    <row r="1860" spans="1:193" s="2" customFormat="1" ht="10.5" hidden="1" customHeight="1">
      <c r="A1860" s="1298"/>
      <c r="B1860" s="1301"/>
      <c r="C1860" s="1129"/>
      <c r="D1860" s="745" t="s">
        <v>127</v>
      </c>
      <c r="E1860" s="746"/>
      <c r="F1860" s="48"/>
      <c r="G1860" s="48"/>
      <c r="H1860" s="640"/>
      <c r="I1860" s="48"/>
      <c r="J1860" s="48"/>
      <c r="K1860" s="48"/>
      <c r="L1860" s="48"/>
      <c r="M1860" s="48"/>
      <c r="N1860" s="640"/>
      <c r="O1860" s="48"/>
      <c r="P1860" s="48"/>
      <c r="Q1860" s="48"/>
      <c r="R1860" s="48"/>
      <c r="S1860" s="48"/>
      <c r="T1860" s="48"/>
      <c r="U1860" s="48"/>
      <c r="V1860" s="640"/>
      <c r="W1860" s="48"/>
      <c r="X1860" s="48"/>
      <c r="Y1860" s="640"/>
      <c r="Z1860" s="48"/>
      <c r="AA1860" s="48"/>
      <c r="AB1860" s="101"/>
      <c r="AC1860" s="353"/>
      <c r="AD1860" s="353"/>
      <c r="AE1860" s="353"/>
      <c r="AF1860" s="353"/>
      <c r="AG1860" s="353"/>
      <c r="AH1860" s="353"/>
      <c r="AI1860" s="353"/>
      <c r="AJ1860" s="353"/>
      <c r="AK1860" s="353"/>
      <c r="AL1860" s="353"/>
      <c r="AM1860" s="353"/>
      <c r="AN1860" s="353"/>
      <c r="AO1860" s="353"/>
      <c r="AP1860" s="353"/>
      <c r="AQ1860" s="353"/>
      <c r="AR1860" s="353"/>
      <c r="AS1860" s="353"/>
      <c r="AT1860" s="353"/>
      <c r="AU1860" s="353"/>
      <c r="AV1860" s="353"/>
      <c r="AW1860" s="353"/>
      <c r="AX1860" s="353"/>
      <c r="AY1860" s="353"/>
      <c r="AZ1860" s="353"/>
      <c r="BA1860" s="353"/>
      <c r="BB1860" s="353"/>
      <c r="BC1860" s="353"/>
      <c r="BD1860" s="353"/>
      <c r="BE1860" s="353"/>
      <c r="BF1860" s="353"/>
      <c r="BG1860" s="353"/>
      <c r="BH1860" s="353"/>
      <c r="BI1860" s="353"/>
      <c r="BJ1860" s="353"/>
      <c r="BK1860" s="353"/>
      <c r="BL1860" s="353"/>
      <c r="BM1860" s="353"/>
      <c r="BN1860" s="353"/>
      <c r="BO1860" s="353"/>
      <c r="BP1860" s="353"/>
      <c r="BQ1860" s="353"/>
      <c r="BR1860" s="353"/>
      <c r="BS1860" s="353"/>
      <c r="BT1860" s="353"/>
      <c r="BU1860" s="353"/>
      <c r="BV1860" s="353"/>
      <c r="BW1860" s="353"/>
      <c r="BX1860" s="353"/>
      <c r="BY1860" s="353"/>
      <c r="BZ1860" s="353"/>
      <c r="CA1860" s="353"/>
      <c r="CB1860" s="353"/>
      <c r="CC1860" s="353"/>
      <c r="CD1860" s="353"/>
      <c r="CE1860" s="353"/>
      <c r="CF1860" s="353"/>
      <c r="CG1860" s="353"/>
      <c r="CH1860" s="353"/>
      <c r="CI1860" s="353"/>
      <c r="CJ1860" s="353"/>
      <c r="CK1860" s="353"/>
      <c r="CL1860" s="353"/>
      <c r="CM1860" s="175"/>
      <c r="CN1860" s="175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L1860" s="1"/>
      <c r="DM1860" s="1"/>
      <c r="DN1860" s="1"/>
      <c r="DO1860" s="1"/>
      <c r="DP1860" s="1"/>
      <c r="DQ1860" s="1"/>
      <c r="DR1860" s="1"/>
      <c r="DS1860" s="1"/>
      <c r="DT1860" s="1"/>
      <c r="DU1860" s="1"/>
      <c r="DV1860" s="1"/>
      <c r="DW1860" s="1"/>
      <c r="DX1860" s="1"/>
      <c r="DY1860" s="1"/>
      <c r="DZ1860" s="1"/>
      <c r="EA1860" s="1"/>
      <c r="EB1860" s="1"/>
      <c r="EC1860" s="1"/>
      <c r="ED1860" s="1"/>
      <c r="EE1860" s="1"/>
      <c r="EF1860" s="1"/>
      <c r="EG1860" s="1"/>
      <c r="EH1860" s="1"/>
      <c r="EI1860" s="1"/>
      <c r="EJ1860" s="1"/>
      <c r="EK1860" s="1"/>
      <c r="EL1860" s="1"/>
      <c r="EM1860" s="1"/>
      <c r="EN1860" s="1"/>
      <c r="EO1860" s="1"/>
      <c r="EP1860" s="1"/>
      <c r="EQ1860" s="1"/>
      <c r="ER1860" s="1"/>
      <c r="ES1860" s="1"/>
      <c r="ET1860" s="1"/>
      <c r="EU1860" s="1"/>
      <c r="EV1860" s="1"/>
      <c r="EW1860" s="1"/>
      <c r="EX1860" s="1"/>
      <c r="EY1860" s="1"/>
      <c r="EZ1860" s="1"/>
      <c r="FA1860" s="1"/>
      <c r="FB1860" s="1"/>
      <c r="FC1860" s="1"/>
      <c r="FD1860" s="1"/>
      <c r="FE1860" s="1"/>
      <c r="FF1860" s="1"/>
      <c r="FG1860" s="1"/>
      <c r="FH1860" s="1"/>
      <c r="FI1860" s="1"/>
      <c r="FJ1860" s="1"/>
      <c r="FK1860" s="1"/>
      <c r="FL1860" s="1"/>
      <c r="FM1860" s="1"/>
      <c r="FN1860" s="1"/>
      <c r="FO1860" s="1"/>
      <c r="FP1860" s="1"/>
      <c r="FQ1860" s="1"/>
      <c r="FR1860" s="1"/>
      <c r="FS1860" s="1"/>
      <c r="FT1860" s="1"/>
      <c r="FU1860" s="1"/>
      <c r="FV1860" s="1"/>
      <c r="FW1860" s="1"/>
      <c r="FX1860" s="1"/>
      <c r="FY1860" s="1"/>
      <c r="FZ1860" s="1"/>
      <c r="GA1860" s="1"/>
      <c r="GB1860" s="1"/>
      <c r="GC1860" s="1"/>
      <c r="GD1860" s="1"/>
      <c r="GE1860" s="1"/>
      <c r="GF1860" s="1"/>
      <c r="GG1860" s="1"/>
      <c r="GH1860" s="1"/>
      <c r="GI1860" s="1"/>
      <c r="GJ1860" s="1"/>
      <c r="GK1860" s="1"/>
    </row>
    <row r="1861" spans="1:193" s="2" customFormat="1" ht="10.5" hidden="1" customHeight="1" thickBot="1">
      <c r="A1861" s="1299"/>
      <c r="B1861" s="1302"/>
      <c r="C1861" s="720"/>
      <c r="D1861" s="752" t="s">
        <v>42</v>
      </c>
      <c r="E1861" s="753"/>
      <c r="F1861" s="542"/>
      <c r="G1861" s="542"/>
      <c r="H1861" s="641"/>
      <c r="I1861" s="542"/>
      <c r="J1861" s="542"/>
      <c r="K1861" s="542"/>
      <c r="L1861" s="542"/>
      <c r="M1861" s="542"/>
      <c r="N1861" s="641"/>
      <c r="O1861" s="542"/>
      <c r="P1861" s="542"/>
      <c r="Q1861" s="542"/>
      <c r="R1861" s="542"/>
      <c r="S1861" s="542"/>
      <c r="T1861" s="542"/>
      <c r="U1861" s="542"/>
      <c r="V1861" s="641"/>
      <c r="W1861" s="542"/>
      <c r="X1861" s="542"/>
      <c r="Y1861" s="641"/>
      <c r="Z1861" s="542"/>
      <c r="AA1861" s="542"/>
      <c r="AB1861" s="754"/>
      <c r="AC1861" s="353"/>
      <c r="AD1861" s="353"/>
      <c r="AE1861" s="353"/>
      <c r="AF1861" s="353"/>
      <c r="AG1861" s="353"/>
      <c r="AH1861" s="353"/>
      <c r="AI1861" s="353"/>
      <c r="AJ1861" s="353"/>
      <c r="AK1861" s="353"/>
      <c r="AL1861" s="353"/>
      <c r="AM1861" s="353"/>
      <c r="AN1861" s="353"/>
      <c r="AO1861" s="353"/>
      <c r="AP1861" s="353"/>
      <c r="AQ1861" s="353"/>
      <c r="AR1861" s="353"/>
      <c r="AS1861" s="353"/>
      <c r="AT1861" s="353"/>
      <c r="AU1861" s="353"/>
      <c r="AV1861" s="353"/>
      <c r="AW1861" s="353"/>
      <c r="AX1861" s="353"/>
      <c r="AY1861" s="353"/>
      <c r="AZ1861" s="353"/>
      <c r="BA1861" s="353"/>
      <c r="BB1861" s="353"/>
      <c r="BC1861" s="353"/>
      <c r="BD1861" s="353"/>
      <c r="BE1861" s="353"/>
      <c r="BF1861" s="353"/>
      <c r="BG1861" s="353"/>
      <c r="BH1861" s="353"/>
      <c r="BI1861" s="353"/>
      <c r="BJ1861" s="353"/>
      <c r="BK1861" s="353"/>
      <c r="BL1861" s="353"/>
      <c r="BM1861" s="353"/>
      <c r="BN1861" s="353"/>
      <c r="BO1861" s="353"/>
      <c r="BP1861" s="353"/>
      <c r="BQ1861" s="353"/>
      <c r="BR1861" s="353"/>
      <c r="BS1861" s="353"/>
      <c r="BT1861" s="353"/>
      <c r="BU1861" s="353"/>
      <c r="BV1861" s="353"/>
      <c r="BW1861" s="353"/>
      <c r="BX1861" s="353"/>
      <c r="BY1861" s="353"/>
      <c r="BZ1861" s="353"/>
      <c r="CA1861" s="353"/>
      <c r="CB1861" s="353"/>
      <c r="CC1861" s="353"/>
      <c r="CD1861" s="353"/>
      <c r="CE1861" s="353"/>
      <c r="CF1861" s="353"/>
      <c r="CG1861" s="353"/>
      <c r="CH1861" s="353"/>
      <c r="CI1861" s="353"/>
      <c r="CJ1861" s="353"/>
      <c r="CK1861" s="353"/>
      <c r="CL1861" s="353"/>
      <c r="CM1861" s="175"/>
      <c r="CN1861" s="175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L1861" s="1"/>
      <c r="DM1861" s="1"/>
      <c r="DN1861" s="1"/>
      <c r="DO1861" s="1"/>
      <c r="DP1861" s="1"/>
      <c r="DQ1861" s="1"/>
      <c r="DR1861" s="1"/>
      <c r="DS1861" s="1"/>
      <c r="DT1861" s="1"/>
      <c r="DU1861" s="1"/>
      <c r="DV1861" s="1"/>
      <c r="DW1861" s="1"/>
      <c r="DX1861" s="1"/>
      <c r="DY1861" s="1"/>
      <c r="DZ1861" s="1"/>
      <c r="EA1861" s="1"/>
      <c r="EB1861" s="1"/>
      <c r="EC1861" s="1"/>
      <c r="ED1861" s="1"/>
      <c r="EE1861" s="1"/>
      <c r="EF1861" s="1"/>
      <c r="EG1861" s="1"/>
      <c r="EH1861" s="1"/>
      <c r="EI1861" s="1"/>
      <c r="EJ1861" s="1"/>
      <c r="EK1861" s="1"/>
      <c r="EL1861" s="1"/>
      <c r="EM1861" s="1"/>
      <c r="EN1861" s="1"/>
      <c r="EO1861" s="1"/>
      <c r="EP1861" s="1"/>
      <c r="EQ1861" s="1"/>
      <c r="ER1861" s="1"/>
      <c r="ES1861" s="1"/>
      <c r="ET1861" s="1"/>
      <c r="EU1861" s="1"/>
      <c r="EV1861" s="1"/>
      <c r="EW1861" s="1"/>
      <c r="EX1861" s="1"/>
      <c r="EY1861" s="1"/>
      <c r="EZ1861" s="1"/>
      <c r="FA1861" s="1"/>
      <c r="FB1861" s="1"/>
      <c r="FC1861" s="1"/>
      <c r="FD1861" s="1"/>
      <c r="FE1861" s="1"/>
      <c r="FF1861" s="1"/>
      <c r="FG1861" s="1"/>
      <c r="FH1861" s="1"/>
      <c r="FI1861" s="1"/>
      <c r="FJ1861" s="1"/>
      <c r="FK1861" s="1"/>
      <c r="FL1861" s="1"/>
      <c r="FM1861" s="1"/>
      <c r="FN1861" s="1"/>
      <c r="FO1861" s="1"/>
      <c r="FP1861" s="1"/>
      <c r="FQ1861" s="1"/>
      <c r="FR1861" s="1"/>
      <c r="FS1861" s="1"/>
      <c r="FT1861" s="1"/>
      <c r="FU1861" s="1"/>
      <c r="FV1861" s="1"/>
      <c r="FW1861" s="1"/>
      <c r="FX1861" s="1"/>
      <c r="FY1861" s="1"/>
      <c r="FZ1861" s="1"/>
      <c r="GA1861" s="1"/>
      <c r="GB1861" s="1"/>
      <c r="GC1861" s="1"/>
      <c r="GD1861" s="1"/>
      <c r="GE1861" s="1"/>
      <c r="GF1861" s="1"/>
      <c r="GG1861" s="1"/>
      <c r="GH1861" s="1"/>
      <c r="GI1861" s="1"/>
      <c r="GJ1861" s="1"/>
      <c r="GK1861" s="1"/>
    </row>
    <row r="1862" spans="1:193" s="2" customFormat="1" ht="10.5" hidden="1" customHeight="1">
      <c r="A1862" s="1297" t="s">
        <v>105</v>
      </c>
      <c r="B1862" s="1300" t="s">
        <v>884</v>
      </c>
      <c r="C1862" s="1128"/>
      <c r="D1862" s="795"/>
      <c r="E1862" s="744"/>
      <c r="F1862" s="84"/>
      <c r="G1862" s="84"/>
      <c r="H1862" s="643"/>
      <c r="I1862" s="84"/>
      <c r="J1862" s="84"/>
      <c r="K1862" s="84"/>
      <c r="L1862" s="84"/>
      <c r="M1862" s="84"/>
      <c r="N1862" s="643"/>
      <c r="O1862" s="84"/>
      <c r="P1862" s="84"/>
      <c r="Q1862" s="84"/>
      <c r="R1862" s="84"/>
      <c r="S1862" s="84"/>
      <c r="T1862" s="84"/>
      <c r="U1862" s="84"/>
      <c r="V1862" s="643"/>
      <c r="W1862" s="84"/>
      <c r="X1862" s="84"/>
      <c r="Y1862" s="643"/>
      <c r="Z1862" s="84"/>
      <c r="AA1862" s="84"/>
      <c r="AB1862" s="86"/>
      <c r="AC1862" s="353"/>
      <c r="AD1862" s="353"/>
      <c r="AE1862" s="353"/>
      <c r="AF1862" s="353"/>
      <c r="AG1862" s="353"/>
      <c r="AH1862" s="353"/>
      <c r="AI1862" s="353"/>
      <c r="AJ1862" s="353"/>
      <c r="AK1862" s="353"/>
      <c r="AL1862" s="353"/>
      <c r="AM1862" s="353"/>
      <c r="AN1862" s="353"/>
      <c r="AO1862" s="353"/>
      <c r="AP1862" s="353"/>
      <c r="AQ1862" s="353"/>
      <c r="AR1862" s="353"/>
      <c r="AS1862" s="353"/>
      <c r="AT1862" s="353"/>
      <c r="AU1862" s="353"/>
      <c r="AV1862" s="353"/>
      <c r="AW1862" s="353"/>
      <c r="AX1862" s="353"/>
      <c r="AY1862" s="353"/>
      <c r="AZ1862" s="353"/>
      <c r="BA1862" s="353"/>
      <c r="BB1862" s="353"/>
      <c r="BC1862" s="353"/>
      <c r="BD1862" s="353"/>
      <c r="BE1862" s="353"/>
      <c r="BF1862" s="353"/>
      <c r="BG1862" s="353"/>
      <c r="BH1862" s="353"/>
      <c r="BI1862" s="353"/>
      <c r="BJ1862" s="353"/>
      <c r="BK1862" s="353"/>
      <c r="BL1862" s="353"/>
      <c r="BM1862" s="353"/>
      <c r="BN1862" s="353"/>
      <c r="BO1862" s="353"/>
      <c r="BP1862" s="353"/>
      <c r="BQ1862" s="353"/>
      <c r="BR1862" s="353"/>
      <c r="BS1862" s="353"/>
      <c r="BT1862" s="353"/>
      <c r="BU1862" s="353"/>
      <c r="BV1862" s="353"/>
      <c r="BW1862" s="353"/>
      <c r="BX1862" s="353"/>
      <c r="BY1862" s="353"/>
      <c r="BZ1862" s="353"/>
      <c r="CA1862" s="353"/>
      <c r="CB1862" s="353"/>
      <c r="CC1862" s="353"/>
      <c r="CD1862" s="353"/>
      <c r="CE1862" s="353"/>
      <c r="CF1862" s="353"/>
      <c r="CG1862" s="353"/>
      <c r="CH1862" s="353"/>
      <c r="CI1862" s="353"/>
      <c r="CJ1862" s="353"/>
      <c r="CK1862" s="353"/>
      <c r="CL1862" s="353"/>
      <c r="CM1862" s="175"/>
      <c r="CN1862" s="175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L1862" s="1"/>
      <c r="DM1862" s="1"/>
      <c r="DN1862" s="1"/>
      <c r="DO1862" s="1"/>
      <c r="DP1862" s="1"/>
      <c r="DQ1862" s="1"/>
      <c r="DR1862" s="1"/>
      <c r="DS1862" s="1"/>
      <c r="DT1862" s="1"/>
      <c r="DU1862" s="1"/>
      <c r="DV1862" s="1"/>
      <c r="DW1862" s="1"/>
      <c r="DX1862" s="1"/>
      <c r="DY1862" s="1"/>
      <c r="DZ1862" s="1"/>
      <c r="EA1862" s="1"/>
      <c r="EB1862" s="1"/>
      <c r="EC1862" s="1"/>
      <c r="ED1862" s="1"/>
      <c r="EE1862" s="1"/>
      <c r="EF1862" s="1"/>
      <c r="EG1862" s="1"/>
      <c r="EH1862" s="1"/>
      <c r="EI1862" s="1"/>
      <c r="EJ1862" s="1"/>
      <c r="EK1862" s="1"/>
      <c r="EL1862" s="1"/>
      <c r="EM1862" s="1"/>
      <c r="EN1862" s="1"/>
      <c r="EO1862" s="1"/>
      <c r="EP1862" s="1"/>
      <c r="EQ1862" s="1"/>
      <c r="ER1862" s="1"/>
      <c r="ES1862" s="1"/>
      <c r="ET1862" s="1"/>
      <c r="EU1862" s="1"/>
      <c r="EV1862" s="1"/>
      <c r="EW1862" s="1"/>
      <c r="EX1862" s="1"/>
      <c r="EY1862" s="1"/>
      <c r="EZ1862" s="1"/>
      <c r="FA1862" s="1"/>
      <c r="FB1862" s="1"/>
      <c r="FC1862" s="1"/>
      <c r="FD1862" s="1"/>
      <c r="FE1862" s="1"/>
      <c r="FF1862" s="1"/>
      <c r="FG1862" s="1"/>
      <c r="FH1862" s="1"/>
      <c r="FI1862" s="1"/>
      <c r="FJ1862" s="1"/>
      <c r="FK1862" s="1"/>
      <c r="FL1862" s="1"/>
      <c r="FM1862" s="1"/>
      <c r="FN1862" s="1"/>
      <c r="FO1862" s="1"/>
      <c r="FP1862" s="1"/>
      <c r="FQ1862" s="1"/>
      <c r="FR1862" s="1"/>
      <c r="FS1862" s="1"/>
      <c r="FT1862" s="1"/>
      <c r="FU1862" s="1"/>
      <c r="FV1862" s="1"/>
      <c r="FW1862" s="1"/>
      <c r="FX1862" s="1"/>
      <c r="FY1862" s="1"/>
      <c r="FZ1862" s="1"/>
      <c r="GA1862" s="1"/>
      <c r="GB1862" s="1"/>
      <c r="GC1862" s="1"/>
      <c r="GD1862" s="1"/>
      <c r="GE1862" s="1"/>
      <c r="GF1862" s="1"/>
      <c r="GG1862" s="1"/>
      <c r="GH1862" s="1"/>
      <c r="GI1862" s="1"/>
      <c r="GJ1862" s="1"/>
      <c r="GK1862" s="1"/>
    </row>
    <row r="1863" spans="1:193" s="2" customFormat="1" ht="10.5" hidden="1" customHeight="1">
      <c r="A1863" s="1298"/>
      <c r="B1863" s="1301"/>
      <c r="C1863" s="1129"/>
      <c r="D1863" s="745" t="s">
        <v>34</v>
      </c>
      <c r="E1863" s="746"/>
      <c r="F1863" s="48"/>
      <c r="G1863" s="48"/>
      <c r="H1863" s="640"/>
      <c r="I1863" s="48"/>
      <c r="J1863" s="48"/>
      <c r="K1863" s="48"/>
      <c r="L1863" s="48"/>
      <c r="M1863" s="48"/>
      <c r="N1863" s="640"/>
      <c r="O1863" s="48"/>
      <c r="P1863" s="48"/>
      <c r="Q1863" s="48"/>
      <c r="R1863" s="48"/>
      <c r="S1863" s="48"/>
      <c r="T1863" s="48"/>
      <c r="U1863" s="48"/>
      <c r="V1863" s="640"/>
      <c r="W1863" s="48"/>
      <c r="X1863" s="48"/>
      <c r="Y1863" s="640"/>
      <c r="Z1863" s="48"/>
      <c r="AA1863" s="48"/>
      <c r="AB1863" s="101"/>
      <c r="AC1863" s="353"/>
      <c r="AD1863" s="353"/>
      <c r="AE1863" s="353"/>
      <c r="AF1863" s="353"/>
      <c r="AG1863" s="353"/>
      <c r="AH1863" s="353"/>
      <c r="AI1863" s="353"/>
      <c r="AJ1863" s="353"/>
      <c r="AK1863" s="353"/>
      <c r="AL1863" s="353"/>
      <c r="AM1863" s="353"/>
      <c r="AN1863" s="353"/>
      <c r="AO1863" s="353"/>
      <c r="AP1863" s="353"/>
      <c r="AQ1863" s="353"/>
      <c r="AR1863" s="353"/>
      <c r="AS1863" s="353"/>
      <c r="AT1863" s="353"/>
      <c r="AU1863" s="353"/>
      <c r="AV1863" s="353"/>
      <c r="AW1863" s="353"/>
      <c r="AX1863" s="353"/>
      <c r="AY1863" s="353"/>
      <c r="AZ1863" s="353"/>
      <c r="BA1863" s="353"/>
      <c r="BB1863" s="353"/>
      <c r="BC1863" s="353"/>
      <c r="BD1863" s="353"/>
      <c r="BE1863" s="353"/>
      <c r="BF1863" s="353"/>
      <c r="BG1863" s="353"/>
      <c r="BH1863" s="353"/>
      <c r="BI1863" s="353"/>
      <c r="BJ1863" s="353"/>
      <c r="BK1863" s="353"/>
      <c r="BL1863" s="353"/>
      <c r="BM1863" s="353"/>
      <c r="BN1863" s="353"/>
      <c r="BO1863" s="353"/>
      <c r="BP1863" s="353"/>
      <c r="BQ1863" s="353"/>
      <c r="BR1863" s="353"/>
      <c r="BS1863" s="353"/>
      <c r="BT1863" s="353"/>
      <c r="BU1863" s="353"/>
      <c r="BV1863" s="353"/>
      <c r="BW1863" s="353"/>
      <c r="BX1863" s="353"/>
      <c r="BY1863" s="353"/>
      <c r="BZ1863" s="353"/>
      <c r="CA1863" s="353"/>
      <c r="CB1863" s="353"/>
      <c r="CC1863" s="353"/>
      <c r="CD1863" s="353"/>
      <c r="CE1863" s="353"/>
      <c r="CF1863" s="353"/>
      <c r="CG1863" s="353"/>
      <c r="CH1863" s="353"/>
      <c r="CI1863" s="353"/>
      <c r="CJ1863" s="353"/>
      <c r="CK1863" s="353"/>
      <c r="CL1863" s="353"/>
      <c r="CM1863" s="175"/>
      <c r="CN1863" s="175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L1863" s="1"/>
      <c r="DM1863" s="1"/>
      <c r="DN1863" s="1"/>
      <c r="DO1863" s="1"/>
      <c r="DP1863" s="1"/>
      <c r="DQ1863" s="1"/>
      <c r="DR1863" s="1"/>
      <c r="DS1863" s="1"/>
      <c r="DT1863" s="1"/>
      <c r="DU1863" s="1"/>
      <c r="DV1863" s="1"/>
      <c r="DW1863" s="1"/>
      <c r="DX1863" s="1"/>
      <c r="DY1863" s="1"/>
      <c r="DZ1863" s="1"/>
      <c r="EA1863" s="1"/>
      <c r="EB1863" s="1"/>
      <c r="EC1863" s="1"/>
      <c r="ED1863" s="1"/>
      <c r="EE1863" s="1"/>
      <c r="EF1863" s="1"/>
      <c r="EG1863" s="1"/>
      <c r="EH1863" s="1"/>
      <c r="EI1863" s="1"/>
      <c r="EJ1863" s="1"/>
      <c r="EK1863" s="1"/>
      <c r="EL1863" s="1"/>
      <c r="EM1863" s="1"/>
      <c r="EN1863" s="1"/>
      <c r="EO1863" s="1"/>
      <c r="EP1863" s="1"/>
      <c r="EQ1863" s="1"/>
      <c r="ER1863" s="1"/>
      <c r="ES1863" s="1"/>
      <c r="ET1863" s="1"/>
      <c r="EU1863" s="1"/>
      <c r="EV1863" s="1"/>
      <c r="EW1863" s="1"/>
      <c r="EX1863" s="1"/>
      <c r="EY1863" s="1"/>
      <c r="EZ1863" s="1"/>
      <c r="FA1863" s="1"/>
      <c r="FB1863" s="1"/>
      <c r="FC1863" s="1"/>
      <c r="FD1863" s="1"/>
      <c r="FE1863" s="1"/>
      <c r="FF1863" s="1"/>
      <c r="FG1863" s="1"/>
      <c r="FH1863" s="1"/>
      <c r="FI1863" s="1"/>
      <c r="FJ1863" s="1"/>
      <c r="FK1863" s="1"/>
      <c r="FL1863" s="1"/>
      <c r="FM1863" s="1"/>
      <c r="FN1863" s="1"/>
      <c r="FO1863" s="1"/>
      <c r="FP1863" s="1"/>
      <c r="FQ1863" s="1"/>
      <c r="FR1863" s="1"/>
      <c r="FS1863" s="1"/>
      <c r="FT1863" s="1"/>
      <c r="FU1863" s="1"/>
      <c r="FV1863" s="1"/>
      <c r="FW1863" s="1"/>
      <c r="FX1863" s="1"/>
      <c r="FY1863" s="1"/>
      <c r="FZ1863" s="1"/>
      <c r="GA1863" s="1"/>
      <c r="GB1863" s="1"/>
      <c r="GC1863" s="1"/>
      <c r="GD1863" s="1"/>
      <c r="GE1863" s="1"/>
      <c r="GF1863" s="1"/>
      <c r="GG1863" s="1"/>
      <c r="GH1863" s="1"/>
      <c r="GI1863" s="1"/>
      <c r="GJ1863" s="1"/>
      <c r="GK1863" s="1"/>
    </row>
    <row r="1864" spans="1:193" s="2" customFormat="1" ht="10.5" hidden="1" customHeight="1">
      <c r="A1864" s="1298"/>
      <c r="B1864" s="1301"/>
      <c r="C1864" s="1129"/>
      <c r="D1864" s="745" t="s">
        <v>126</v>
      </c>
      <c r="E1864" s="746" t="s">
        <v>848</v>
      </c>
      <c r="F1864" s="48"/>
      <c r="G1864" s="48"/>
      <c r="H1864" s="640"/>
      <c r="I1864" s="48"/>
      <c r="J1864" s="48"/>
      <c r="K1864" s="48"/>
      <c r="L1864" s="48"/>
      <c r="M1864" s="48"/>
      <c r="N1864" s="640"/>
      <c r="O1864" s="48"/>
      <c r="P1864" s="48"/>
      <c r="Q1864" s="48"/>
      <c r="R1864" s="48"/>
      <c r="S1864" s="48"/>
      <c r="T1864" s="48"/>
      <c r="U1864" s="48"/>
      <c r="V1864" s="640"/>
      <c r="W1864" s="48"/>
      <c r="X1864" s="48"/>
      <c r="Y1864" s="640"/>
      <c r="Z1864" s="48"/>
      <c r="AA1864" s="48"/>
      <c r="AB1864" s="101"/>
      <c r="AC1864" s="353"/>
      <c r="AD1864" s="353"/>
      <c r="AE1864" s="353">
        <v>1.2</v>
      </c>
      <c r="AF1864" s="353"/>
      <c r="AG1864" s="353"/>
      <c r="AH1864" s="353"/>
      <c r="AI1864" s="353"/>
      <c r="AJ1864" s="353"/>
      <c r="AK1864" s="353"/>
      <c r="AL1864" s="353"/>
      <c r="AM1864" s="353"/>
      <c r="AN1864" s="353"/>
      <c r="AO1864" s="353"/>
      <c r="AP1864" s="353"/>
      <c r="AQ1864" s="353"/>
      <c r="AR1864" s="353"/>
      <c r="AS1864" s="353"/>
      <c r="AT1864" s="353"/>
      <c r="AU1864" s="353"/>
      <c r="AV1864" s="353"/>
      <c r="AW1864" s="353"/>
      <c r="AX1864" s="353"/>
      <c r="AY1864" s="353"/>
      <c r="AZ1864" s="353"/>
      <c r="BA1864" s="353"/>
      <c r="BB1864" s="353"/>
      <c r="BC1864" s="353"/>
      <c r="BD1864" s="353"/>
      <c r="BE1864" s="353"/>
      <c r="BF1864" s="353"/>
      <c r="BG1864" s="353"/>
      <c r="BH1864" s="353"/>
      <c r="BI1864" s="353"/>
      <c r="BJ1864" s="353"/>
      <c r="BK1864" s="353"/>
      <c r="BL1864" s="353"/>
      <c r="BM1864" s="353"/>
      <c r="BN1864" s="353"/>
      <c r="BO1864" s="353"/>
      <c r="BP1864" s="353"/>
      <c r="BQ1864" s="353"/>
      <c r="BR1864" s="353"/>
      <c r="BS1864" s="353"/>
      <c r="BT1864" s="353"/>
      <c r="BU1864" s="353"/>
      <c r="BV1864" s="353"/>
      <c r="BW1864" s="353"/>
      <c r="BX1864" s="353"/>
      <c r="BY1864" s="353"/>
      <c r="BZ1864" s="353"/>
      <c r="CA1864" s="353"/>
      <c r="CB1864" s="353"/>
      <c r="CC1864" s="353"/>
      <c r="CD1864" s="353"/>
      <c r="CE1864" s="353"/>
      <c r="CF1864" s="353"/>
      <c r="CG1864" s="353"/>
      <c r="CH1864" s="353"/>
      <c r="CI1864" s="353"/>
      <c r="CJ1864" s="353"/>
      <c r="CK1864" s="353"/>
      <c r="CL1864" s="353"/>
      <c r="CM1864" s="175"/>
      <c r="CN1864" s="175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L1864" s="1"/>
      <c r="DM1864" s="1"/>
      <c r="DN1864" s="1"/>
      <c r="DO1864" s="1"/>
      <c r="DP1864" s="1"/>
      <c r="DQ1864" s="1"/>
      <c r="DR1864" s="1"/>
      <c r="DS1864" s="1"/>
      <c r="DT1864" s="1"/>
      <c r="DU1864" s="1"/>
      <c r="DV1864" s="1"/>
      <c r="DW1864" s="1"/>
      <c r="DX1864" s="1"/>
      <c r="DY1864" s="1"/>
      <c r="DZ1864" s="1"/>
      <c r="EA1864" s="1"/>
      <c r="EB1864" s="1"/>
      <c r="EC1864" s="1"/>
      <c r="ED1864" s="1"/>
      <c r="EE1864" s="1"/>
      <c r="EF1864" s="1"/>
      <c r="EG1864" s="1"/>
      <c r="EH1864" s="1"/>
      <c r="EI1864" s="1"/>
      <c r="EJ1864" s="1"/>
      <c r="EK1864" s="1"/>
      <c r="EL1864" s="1"/>
      <c r="EM1864" s="1"/>
      <c r="EN1864" s="1"/>
      <c r="EO1864" s="1"/>
      <c r="EP1864" s="1"/>
      <c r="EQ1864" s="1"/>
      <c r="ER1864" s="1"/>
      <c r="ES1864" s="1"/>
      <c r="ET1864" s="1"/>
      <c r="EU1864" s="1"/>
      <c r="EV1864" s="1"/>
      <c r="EW1864" s="1"/>
      <c r="EX1864" s="1"/>
      <c r="EY1864" s="1"/>
      <c r="EZ1864" s="1"/>
      <c r="FA1864" s="1"/>
      <c r="FB1864" s="1"/>
      <c r="FC1864" s="1"/>
      <c r="FD1864" s="1"/>
      <c r="FE1864" s="1"/>
      <c r="FF1864" s="1"/>
      <c r="FG1864" s="1"/>
      <c r="FH1864" s="1"/>
      <c r="FI1864" s="1"/>
      <c r="FJ1864" s="1"/>
      <c r="FK1864" s="1"/>
      <c r="FL1864" s="1"/>
      <c r="FM1864" s="1"/>
      <c r="FN1864" s="1"/>
      <c r="FO1864" s="1"/>
      <c r="FP1864" s="1"/>
      <c r="FQ1864" s="1"/>
      <c r="FR1864" s="1"/>
      <c r="FS1864" s="1"/>
      <c r="FT1864" s="1"/>
      <c r="FU1864" s="1"/>
      <c r="FV1864" s="1"/>
      <c r="FW1864" s="1"/>
      <c r="FX1864" s="1"/>
      <c r="FY1864" s="1"/>
      <c r="FZ1864" s="1"/>
      <c r="GA1864" s="1"/>
      <c r="GB1864" s="1"/>
      <c r="GC1864" s="1"/>
      <c r="GD1864" s="1"/>
      <c r="GE1864" s="1"/>
      <c r="GF1864" s="1"/>
      <c r="GG1864" s="1"/>
      <c r="GH1864" s="1"/>
      <c r="GI1864" s="1"/>
      <c r="GJ1864" s="1"/>
      <c r="GK1864" s="1"/>
    </row>
    <row r="1865" spans="1:193" s="2" customFormat="1" ht="10.5" hidden="1" customHeight="1">
      <c r="A1865" s="1298"/>
      <c r="B1865" s="1301"/>
      <c r="C1865" s="1129"/>
      <c r="D1865" s="745" t="s">
        <v>127</v>
      </c>
      <c r="E1865" s="746"/>
      <c r="F1865" s="48"/>
      <c r="G1865" s="48"/>
      <c r="H1865" s="640"/>
      <c r="I1865" s="48"/>
      <c r="J1865" s="48"/>
      <c r="K1865" s="48"/>
      <c r="L1865" s="48"/>
      <c r="M1865" s="48"/>
      <c r="N1865" s="640"/>
      <c r="O1865" s="48"/>
      <c r="P1865" s="48"/>
      <c r="Q1865" s="48"/>
      <c r="R1865" s="48"/>
      <c r="S1865" s="48"/>
      <c r="T1865" s="48"/>
      <c r="U1865" s="48"/>
      <c r="V1865" s="640"/>
      <c r="W1865" s="48"/>
      <c r="X1865" s="48"/>
      <c r="Y1865" s="640"/>
      <c r="Z1865" s="48"/>
      <c r="AA1865" s="48"/>
      <c r="AB1865" s="101"/>
      <c r="AC1865" s="353"/>
      <c r="AD1865" s="353"/>
      <c r="AE1865" s="353"/>
      <c r="AF1865" s="353"/>
      <c r="AG1865" s="353"/>
      <c r="AH1865" s="353"/>
      <c r="AI1865" s="353"/>
      <c r="AJ1865" s="353"/>
      <c r="AK1865" s="353"/>
      <c r="AL1865" s="353"/>
      <c r="AM1865" s="353"/>
      <c r="AN1865" s="353"/>
      <c r="AO1865" s="353"/>
      <c r="AP1865" s="353"/>
      <c r="AQ1865" s="353"/>
      <c r="AR1865" s="353"/>
      <c r="AS1865" s="353"/>
      <c r="AT1865" s="353"/>
      <c r="AU1865" s="353"/>
      <c r="AV1865" s="353"/>
      <c r="AW1865" s="353"/>
      <c r="AX1865" s="353"/>
      <c r="AY1865" s="353"/>
      <c r="AZ1865" s="353"/>
      <c r="BA1865" s="353"/>
      <c r="BB1865" s="353"/>
      <c r="BC1865" s="353"/>
      <c r="BD1865" s="353"/>
      <c r="BE1865" s="353"/>
      <c r="BF1865" s="353"/>
      <c r="BG1865" s="353"/>
      <c r="BH1865" s="353"/>
      <c r="BI1865" s="353"/>
      <c r="BJ1865" s="353"/>
      <c r="BK1865" s="353"/>
      <c r="BL1865" s="353"/>
      <c r="BM1865" s="353"/>
      <c r="BN1865" s="353"/>
      <c r="BO1865" s="353"/>
      <c r="BP1865" s="353"/>
      <c r="BQ1865" s="353"/>
      <c r="BR1865" s="353"/>
      <c r="BS1865" s="353"/>
      <c r="BT1865" s="353"/>
      <c r="BU1865" s="353"/>
      <c r="BV1865" s="353"/>
      <c r="BW1865" s="353"/>
      <c r="BX1865" s="353"/>
      <c r="BY1865" s="353"/>
      <c r="BZ1865" s="353"/>
      <c r="CA1865" s="353"/>
      <c r="CB1865" s="353"/>
      <c r="CC1865" s="353"/>
      <c r="CD1865" s="353"/>
      <c r="CE1865" s="353"/>
      <c r="CF1865" s="353"/>
      <c r="CG1865" s="353"/>
      <c r="CH1865" s="353"/>
      <c r="CI1865" s="353"/>
      <c r="CJ1865" s="353"/>
      <c r="CK1865" s="353"/>
      <c r="CL1865" s="353"/>
      <c r="CM1865" s="175"/>
      <c r="CN1865" s="175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L1865" s="1"/>
      <c r="DM1865" s="1"/>
      <c r="DN1865" s="1"/>
      <c r="DO1865" s="1"/>
      <c r="DP1865" s="1"/>
      <c r="DQ1865" s="1"/>
      <c r="DR1865" s="1"/>
      <c r="DS1865" s="1"/>
      <c r="DT1865" s="1"/>
      <c r="DU1865" s="1"/>
      <c r="DV1865" s="1"/>
      <c r="DW1865" s="1"/>
      <c r="DX1865" s="1"/>
      <c r="DY1865" s="1"/>
      <c r="DZ1865" s="1"/>
      <c r="EA1865" s="1"/>
      <c r="EB1865" s="1"/>
      <c r="EC1865" s="1"/>
      <c r="ED1865" s="1"/>
      <c r="EE1865" s="1"/>
      <c r="EF1865" s="1"/>
      <c r="EG1865" s="1"/>
      <c r="EH1865" s="1"/>
      <c r="EI1865" s="1"/>
      <c r="EJ1865" s="1"/>
      <c r="EK1865" s="1"/>
      <c r="EL1865" s="1"/>
      <c r="EM1865" s="1"/>
      <c r="EN1865" s="1"/>
      <c r="EO1865" s="1"/>
      <c r="EP1865" s="1"/>
      <c r="EQ1865" s="1"/>
      <c r="ER1865" s="1"/>
      <c r="ES1865" s="1"/>
      <c r="ET1865" s="1"/>
      <c r="EU1865" s="1"/>
      <c r="EV1865" s="1"/>
      <c r="EW1865" s="1"/>
      <c r="EX1865" s="1"/>
      <c r="EY1865" s="1"/>
      <c r="EZ1865" s="1"/>
      <c r="FA1865" s="1"/>
      <c r="FB1865" s="1"/>
      <c r="FC1865" s="1"/>
      <c r="FD1865" s="1"/>
      <c r="FE1865" s="1"/>
      <c r="FF1865" s="1"/>
      <c r="FG1865" s="1"/>
      <c r="FH1865" s="1"/>
      <c r="FI1865" s="1"/>
      <c r="FJ1865" s="1"/>
      <c r="FK1865" s="1"/>
      <c r="FL1865" s="1"/>
      <c r="FM1865" s="1"/>
      <c r="FN1865" s="1"/>
      <c r="FO1865" s="1"/>
      <c r="FP1865" s="1"/>
      <c r="FQ1865" s="1"/>
      <c r="FR1865" s="1"/>
      <c r="FS1865" s="1"/>
      <c r="FT1865" s="1"/>
      <c r="FU1865" s="1"/>
      <c r="FV1865" s="1"/>
      <c r="FW1865" s="1"/>
      <c r="FX1865" s="1"/>
      <c r="FY1865" s="1"/>
      <c r="FZ1865" s="1"/>
      <c r="GA1865" s="1"/>
      <c r="GB1865" s="1"/>
      <c r="GC1865" s="1"/>
      <c r="GD1865" s="1"/>
      <c r="GE1865" s="1"/>
      <c r="GF1865" s="1"/>
      <c r="GG1865" s="1"/>
      <c r="GH1865" s="1"/>
      <c r="GI1865" s="1"/>
      <c r="GJ1865" s="1"/>
      <c r="GK1865" s="1"/>
    </row>
    <row r="1866" spans="1:193" s="2" customFormat="1" ht="10.5" hidden="1" customHeight="1" thickBot="1">
      <c r="A1866" s="1299"/>
      <c r="B1866" s="1302"/>
      <c r="C1866" s="293"/>
      <c r="D1866" s="747" t="s">
        <v>42</v>
      </c>
      <c r="E1866" s="748"/>
      <c r="F1866" s="102"/>
      <c r="G1866" s="102"/>
      <c r="H1866" s="645"/>
      <c r="I1866" s="102"/>
      <c r="J1866" s="102"/>
      <c r="K1866" s="102"/>
      <c r="L1866" s="102"/>
      <c r="M1866" s="102"/>
      <c r="N1866" s="645"/>
      <c r="O1866" s="102"/>
      <c r="P1866" s="102"/>
      <c r="Q1866" s="102"/>
      <c r="R1866" s="102"/>
      <c r="S1866" s="102"/>
      <c r="T1866" s="102"/>
      <c r="U1866" s="102"/>
      <c r="V1866" s="645"/>
      <c r="W1866" s="102"/>
      <c r="X1866" s="102"/>
      <c r="Y1866" s="645"/>
      <c r="Z1866" s="102"/>
      <c r="AA1866" s="102"/>
      <c r="AB1866" s="104"/>
      <c r="AC1866" s="353"/>
      <c r="AD1866" s="353"/>
      <c r="AE1866" s="353"/>
      <c r="AF1866" s="353"/>
      <c r="AG1866" s="353"/>
      <c r="AH1866" s="353"/>
      <c r="AI1866" s="353"/>
      <c r="AJ1866" s="353"/>
      <c r="AK1866" s="353"/>
      <c r="AL1866" s="353"/>
      <c r="AM1866" s="353"/>
      <c r="AN1866" s="353"/>
      <c r="AO1866" s="353"/>
      <c r="AP1866" s="353"/>
      <c r="AQ1866" s="353"/>
      <c r="AR1866" s="353"/>
      <c r="AS1866" s="353"/>
      <c r="AT1866" s="353"/>
      <c r="AU1866" s="353"/>
      <c r="AV1866" s="353"/>
      <c r="AW1866" s="353"/>
      <c r="AX1866" s="353"/>
      <c r="AY1866" s="353"/>
      <c r="AZ1866" s="353"/>
      <c r="BA1866" s="353"/>
      <c r="BB1866" s="353"/>
      <c r="BC1866" s="353"/>
      <c r="BD1866" s="353"/>
      <c r="BE1866" s="353"/>
      <c r="BF1866" s="353"/>
      <c r="BG1866" s="353"/>
      <c r="BH1866" s="353"/>
      <c r="BI1866" s="353"/>
      <c r="BJ1866" s="353"/>
      <c r="BK1866" s="353"/>
      <c r="BL1866" s="353"/>
      <c r="BM1866" s="353"/>
      <c r="BN1866" s="353"/>
      <c r="BO1866" s="353"/>
      <c r="BP1866" s="353"/>
      <c r="BQ1866" s="353"/>
      <c r="BR1866" s="353"/>
      <c r="BS1866" s="353"/>
      <c r="BT1866" s="353"/>
      <c r="BU1866" s="353"/>
      <c r="BV1866" s="353"/>
      <c r="BW1866" s="353"/>
      <c r="BX1866" s="353"/>
      <c r="BY1866" s="353"/>
      <c r="BZ1866" s="353"/>
      <c r="CA1866" s="353"/>
      <c r="CB1866" s="353"/>
      <c r="CC1866" s="353"/>
      <c r="CD1866" s="353"/>
      <c r="CE1866" s="353"/>
      <c r="CF1866" s="353"/>
      <c r="CG1866" s="353"/>
      <c r="CH1866" s="353"/>
      <c r="CI1866" s="353"/>
      <c r="CJ1866" s="353"/>
      <c r="CK1866" s="353"/>
      <c r="CL1866" s="353"/>
      <c r="CM1866" s="175"/>
      <c r="CN1866" s="175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L1866" s="1"/>
      <c r="DM1866" s="1"/>
      <c r="DN1866" s="1"/>
      <c r="DO1866" s="1"/>
      <c r="DP1866" s="1"/>
      <c r="DQ1866" s="1"/>
      <c r="DR1866" s="1"/>
      <c r="DS1866" s="1"/>
      <c r="DT1866" s="1"/>
      <c r="DU1866" s="1"/>
      <c r="DV1866" s="1"/>
      <c r="DW1866" s="1"/>
      <c r="DX1866" s="1"/>
      <c r="DY1866" s="1"/>
      <c r="DZ1866" s="1"/>
      <c r="EA1866" s="1"/>
      <c r="EB1866" s="1"/>
      <c r="EC1866" s="1"/>
      <c r="ED1866" s="1"/>
      <c r="EE1866" s="1"/>
      <c r="EF1866" s="1"/>
      <c r="EG1866" s="1"/>
      <c r="EH1866" s="1"/>
      <c r="EI1866" s="1"/>
      <c r="EJ1866" s="1"/>
      <c r="EK1866" s="1"/>
      <c r="EL1866" s="1"/>
      <c r="EM1866" s="1"/>
      <c r="EN1866" s="1"/>
      <c r="EO1866" s="1"/>
      <c r="EP1866" s="1"/>
      <c r="EQ1866" s="1"/>
      <c r="ER1866" s="1"/>
      <c r="ES1866" s="1"/>
      <c r="ET1866" s="1"/>
      <c r="EU1866" s="1"/>
      <c r="EV1866" s="1"/>
      <c r="EW1866" s="1"/>
      <c r="EX1866" s="1"/>
      <c r="EY1866" s="1"/>
      <c r="EZ1866" s="1"/>
      <c r="FA1866" s="1"/>
      <c r="FB1866" s="1"/>
      <c r="FC1866" s="1"/>
      <c r="FD1866" s="1"/>
      <c r="FE1866" s="1"/>
      <c r="FF1866" s="1"/>
      <c r="FG1866" s="1"/>
      <c r="FH1866" s="1"/>
      <c r="FI1866" s="1"/>
      <c r="FJ1866" s="1"/>
      <c r="FK1866" s="1"/>
      <c r="FL1866" s="1"/>
      <c r="FM1866" s="1"/>
      <c r="FN1866" s="1"/>
      <c r="FO1866" s="1"/>
      <c r="FP1866" s="1"/>
      <c r="FQ1866" s="1"/>
      <c r="FR1866" s="1"/>
      <c r="FS1866" s="1"/>
      <c r="FT1866" s="1"/>
      <c r="FU1866" s="1"/>
      <c r="FV1866" s="1"/>
      <c r="FW1866" s="1"/>
      <c r="FX1866" s="1"/>
      <c r="FY1866" s="1"/>
      <c r="FZ1866" s="1"/>
      <c r="GA1866" s="1"/>
      <c r="GB1866" s="1"/>
      <c r="GC1866" s="1"/>
      <c r="GD1866" s="1"/>
      <c r="GE1866" s="1"/>
      <c r="GF1866" s="1"/>
      <c r="GG1866" s="1"/>
      <c r="GH1866" s="1"/>
      <c r="GI1866" s="1"/>
      <c r="GJ1866" s="1"/>
      <c r="GK1866" s="1"/>
    </row>
    <row r="1867" spans="1:193" s="2" customFormat="1" ht="10.5" hidden="1" customHeight="1">
      <c r="A1867" s="1297" t="s">
        <v>16</v>
      </c>
      <c r="B1867" s="1300" t="s">
        <v>885</v>
      </c>
      <c r="C1867" s="1128"/>
      <c r="D1867" s="795"/>
      <c r="E1867" s="744"/>
      <c r="F1867" s="84"/>
      <c r="G1867" s="84"/>
      <c r="H1867" s="643"/>
      <c r="I1867" s="84"/>
      <c r="J1867" s="84"/>
      <c r="K1867" s="84"/>
      <c r="L1867" s="84"/>
      <c r="M1867" s="84"/>
      <c r="N1867" s="643"/>
      <c r="O1867" s="84"/>
      <c r="P1867" s="84"/>
      <c r="Q1867" s="84"/>
      <c r="R1867" s="84"/>
      <c r="S1867" s="84"/>
      <c r="T1867" s="84"/>
      <c r="U1867" s="84"/>
      <c r="V1867" s="643"/>
      <c r="W1867" s="84"/>
      <c r="X1867" s="84"/>
      <c r="Y1867" s="643"/>
      <c r="Z1867" s="84"/>
      <c r="AA1867" s="84"/>
      <c r="AB1867" s="86"/>
      <c r="AC1867" s="353"/>
      <c r="AD1867" s="353"/>
      <c r="AE1867" s="353"/>
      <c r="AF1867" s="353"/>
      <c r="AG1867" s="353"/>
      <c r="AH1867" s="353"/>
      <c r="AI1867" s="353"/>
      <c r="AJ1867" s="353"/>
      <c r="AK1867" s="353"/>
      <c r="AL1867" s="353"/>
      <c r="AM1867" s="353"/>
      <c r="AN1867" s="353"/>
      <c r="AO1867" s="353"/>
      <c r="AP1867" s="353"/>
      <c r="AQ1867" s="353"/>
      <c r="AR1867" s="353"/>
      <c r="AS1867" s="353"/>
      <c r="AT1867" s="353"/>
      <c r="AU1867" s="353"/>
      <c r="AV1867" s="353"/>
      <c r="AW1867" s="353"/>
      <c r="AX1867" s="353"/>
      <c r="AY1867" s="353"/>
      <c r="AZ1867" s="353"/>
      <c r="BA1867" s="353"/>
      <c r="BB1867" s="353"/>
      <c r="BC1867" s="353"/>
      <c r="BD1867" s="353"/>
      <c r="BE1867" s="353"/>
      <c r="BF1867" s="353"/>
      <c r="BG1867" s="353"/>
      <c r="BH1867" s="353"/>
      <c r="BI1867" s="353"/>
      <c r="BJ1867" s="353"/>
      <c r="BK1867" s="353"/>
      <c r="BL1867" s="353"/>
      <c r="BM1867" s="353"/>
      <c r="BN1867" s="353"/>
      <c r="BO1867" s="353"/>
      <c r="BP1867" s="353"/>
      <c r="BQ1867" s="353"/>
      <c r="BR1867" s="353"/>
      <c r="BS1867" s="353"/>
      <c r="BT1867" s="353"/>
      <c r="BU1867" s="353"/>
      <c r="BV1867" s="353"/>
      <c r="BW1867" s="353"/>
      <c r="BX1867" s="353"/>
      <c r="BY1867" s="353"/>
      <c r="BZ1867" s="353"/>
      <c r="CA1867" s="353"/>
      <c r="CB1867" s="353"/>
      <c r="CC1867" s="353"/>
      <c r="CD1867" s="353"/>
      <c r="CE1867" s="353"/>
      <c r="CF1867" s="353"/>
      <c r="CG1867" s="353"/>
      <c r="CH1867" s="353"/>
      <c r="CI1867" s="353"/>
      <c r="CJ1867" s="353"/>
      <c r="CK1867" s="353"/>
      <c r="CL1867" s="353"/>
      <c r="CM1867" s="175"/>
      <c r="CN1867" s="175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L1867" s="1"/>
      <c r="DM1867" s="1"/>
      <c r="DN1867" s="1"/>
      <c r="DO1867" s="1"/>
      <c r="DP1867" s="1"/>
      <c r="DQ1867" s="1"/>
      <c r="DR1867" s="1"/>
      <c r="DS1867" s="1"/>
      <c r="DT1867" s="1"/>
      <c r="DU1867" s="1"/>
      <c r="DV1867" s="1"/>
      <c r="DW1867" s="1"/>
      <c r="DX1867" s="1"/>
      <c r="DY1867" s="1"/>
      <c r="DZ1867" s="1"/>
      <c r="EA1867" s="1"/>
      <c r="EB1867" s="1"/>
      <c r="EC1867" s="1"/>
      <c r="ED1867" s="1"/>
      <c r="EE1867" s="1"/>
      <c r="EF1867" s="1"/>
      <c r="EG1867" s="1"/>
      <c r="EH1867" s="1"/>
      <c r="EI1867" s="1"/>
      <c r="EJ1867" s="1"/>
      <c r="EK1867" s="1"/>
      <c r="EL1867" s="1"/>
      <c r="EM1867" s="1"/>
      <c r="EN1867" s="1"/>
      <c r="EO1867" s="1"/>
      <c r="EP1867" s="1"/>
      <c r="EQ1867" s="1"/>
      <c r="ER1867" s="1"/>
      <c r="ES1867" s="1"/>
      <c r="ET1867" s="1"/>
      <c r="EU1867" s="1"/>
      <c r="EV1867" s="1"/>
      <c r="EW1867" s="1"/>
      <c r="EX1867" s="1"/>
      <c r="EY1867" s="1"/>
      <c r="EZ1867" s="1"/>
      <c r="FA1867" s="1"/>
      <c r="FB1867" s="1"/>
      <c r="FC1867" s="1"/>
      <c r="FD1867" s="1"/>
      <c r="FE1867" s="1"/>
      <c r="FF1867" s="1"/>
      <c r="FG1867" s="1"/>
      <c r="FH1867" s="1"/>
      <c r="FI1867" s="1"/>
      <c r="FJ1867" s="1"/>
      <c r="FK1867" s="1"/>
      <c r="FL1867" s="1"/>
      <c r="FM1867" s="1"/>
      <c r="FN1867" s="1"/>
      <c r="FO1867" s="1"/>
      <c r="FP1867" s="1"/>
      <c r="FQ1867" s="1"/>
      <c r="FR1867" s="1"/>
      <c r="FS1867" s="1"/>
      <c r="FT1867" s="1"/>
      <c r="FU1867" s="1"/>
      <c r="FV1867" s="1"/>
      <c r="FW1867" s="1"/>
      <c r="FX1867" s="1"/>
      <c r="FY1867" s="1"/>
      <c r="FZ1867" s="1"/>
      <c r="GA1867" s="1"/>
      <c r="GB1867" s="1"/>
      <c r="GC1867" s="1"/>
      <c r="GD1867" s="1"/>
      <c r="GE1867" s="1"/>
      <c r="GF1867" s="1"/>
      <c r="GG1867" s="1"/>
      <c r="GH1867" s="1"/>
      <c r="GI1867" s="1"/>
      <c r="GJ1867" s="1"/>
      <c r="GK1867" s="1"/>
    </row>
    <row r="1868" spans="1:193" s="2" customFormat="1" ht="10.5" hidden="1" customHeight="1">
      <c r="A1868" s="1298"/>
      <c r="B1868" s="1301"/>
      <c r="C1868" s="1129"/>
      <c r="D1868" s="745" t="s">
        <v>34</v>
      </c>
      <c r="E1868" s="746"/>
      <c r="F1868" s="48"/>
      <c r="G1868" s="48"/>
      <c r="H1868" s="640"/>
      <c r="I1868" s="48"/>
      <c r="J1868" s="48"/>
      <c r="K1868" s="48"/>
      <c r="L1868" s="48"/>
      <c r="M1868" s="48"/>
      <c r="N1868" s="640"/>
      <c r="O1868" s="48"/>
      <c r="P1868" s="48"/>
      <c r="Q1868" s="48"/>
      <c r="R1868" s="48"/>
      <c r="S1868" s="48"/>
      <c r="T1868" s="48"/>
      <c r="U1868" s="48"/>
      <c r="V1868" s="640"/>
      <c r="W1868" s="48"/>
      <c r="X1868" s="48"/>
      <c r="Y1868" s="640"/>
      <c r="Z1868" s="48"/>
      <c r="AA1868" s="48"/>
      <c r="AB1868" s="101"/>
      <c r="AC1868" s="353"/>
      <c r="AD1868" s="353"/>
      <c r="AE1868" s="353"/>
      <c r="AF1868" s="353"/>
      <c r="AG1868" s="353"/>
      <c r="AH1868" s="353"/>
      <c r="AI1868" s="353"/>
      <c r="AJ1868" s="353"/>
      <c r="AK1868" s="353"/>
      <c r="AL1868" s="353"/>
      <c r="AM1868" s="353"/>
      <c r="AN1868" s="353"/>
      <c r="AO1868" s="353"/>
      <c r="AP1868" s="353"/>
      <c r="AQ1868" s="353"/>
      <c r="AR1868" s="353"/>
      <c r="AS1868" s="353"/>
      <c r="AT1868" s="353"/>
      <c r="AU1868" s="353"/>
      <c r="AV1868" s="353"/>
      <c r="AW1868" s="353"/>
      <c r="AX1868" s="353"/>
      <c r="AY1868" s="353"/>
      <c r="AZ1868" s="353"/>
      <c r="BA1868" s="353"/>
      <c r="BB1868" s="353"/>
      <c r="BC1868" s="353"/>
      <c r="BD1868" s="353"/>
      <c r="BE1868" s="353"/>
      <c r="BF1868" s="353"/>
      <c r="BG1868" s="353"/>
      <c r="BH1868" s="353"/>
      <c r="BI1868" s="353"/>
      <c r="BJ1868" s="353"/>
      <c r="BK1868" s="353"/>
      <c r="BL1868" s="353"/>
      <c r="BM1868" s="353"/>
      <c r="BN1868" s="353"/>
      <c r="BO1868" s="353"/>
      <c r="BP1868" s="353"/>
      <c r="BQ1868" s="353"/>
      <c r="BR1868" s="353"/>
      <c r="BS1868" s="353"/>
      <c r="BT1868" s="353"/>
      <c r="BU1868" s="353"/>
      <c r="BV1868" s="353"/>
      <c r="BW1868" s="353"/>
      <c r="BX1868" s="353"/>
      <c r="BY1868" s="353"/>
      <c r="BZ1868" s="353"/>
      <c r="CA1868" s="353"/>
      <c r="CB1868" s="353"/>
      <c r="CC1868" s="353"/>
      <c r="CD1868" s="353"/>
      <c r="CE1868" s="353"/>
      <c r="CF1868" s="353"/>
      <c r="CG1868" s="353"/>
      <c r="CH1868" s="353"/>
      <c r="CI1868" s="353"/>
      <c r="CJ1868" s="353"/>
      <c r="CK1868" s="353"/>
      <c r="CL1868" s="353"/>
      <c r="CM1868" s="175"/>
      <c r="CN1868" s="175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L1868" s="1"/>
      <c r="DM1868" s="1"/>
      <c r="DN1868" s="1"/>
      <c r="DO1868" s="1"/>
      <c r="DP1868" s="1"/>
      <c r="DQ1868" s="1"/>
      <c r="DR1868" s="1"/>
      <c r="DS1868" s="1"/>
      <c r="DT1868" s="1"/>
      <c r="DU1868" s="1"/>
      <c r="DV1868" s="1"/>
      <c r="DW1868" s="1"/>
      <c r="DX1868" s="1"/>
      <c r="DY1868" s="1"/>
      <c r="DZ1868" s="1"/>
      <c r="EA1868" s="1"/>
      <c r="EB1868" s="1"/>
      <c r="EC1868" s="1"/>
      <c r="ED1868" s="1"/>
      <c r="EE1868" s="1"/>
      <c r="EF1868" s="1"/>
      <c r="EG1868" s="1"/>
      <c r="EH1868" s="1"/>
      <c r="EI1868" s="1"/>
      <c r="EJ1868" s="1"/>
      <c r="EK1868" s="1"/>
      <c r="EL1868" s="1"/>
      <c r="EM1868" s="1"/>
      <c r="EN1868" s="1"/>
      <c r="EO1868" s="1"/>
      <c r="EP1868" s="1"/>
      <c r="EQ1868" s="1"/>
      <c r="ER1868" s="1"/>
      <c r="ES1868" s="1"/>
      <c r="ET1868" s="1"/>
      <c r="EU1868" s="1"/>
      <c r="EV1868" s="1"/>
      <c r="EW1868" s="1"/>
      <c r="EX1868" s="1"/>
      <c r="EY1868" s="1"/>
      <c r="EZ1868" s="1"/>
      <c r="FA1868" s="1"/>
      <c r="FB1868" s="1"/>
      <c r="FC1868" s="1"/>
      <c r="FD1868" s="1"/>
      <c r="FE1868" s="1"/>
      <c r="FF1868" s="1"/>
      <c r="FG1868" s="1"/>
      <c r="FH1868" s="1"/>
      <c r="FI1868" s="1"/>
      <c r="FJ1868" s="1"/>
      <c r="FK1868" s="1"/>
      <c r="FL1868" s="1"/>
      <c r="FM1868" s="1"/>
      <c r="FN1868" s="1"/>
      <c r="FO1868" s="1"/>
      <c r="FP1868" s="1"/>
      <c r="FQ1868" s="1"/>
      <c r="FR1868" s="1"/>
      <c r="FS1868" s="1"/>
      <c r="FT1868" s="1"/>
      <c r="FU1868" s="1"/>
      <c r="FV1868" s="1"/>
      <c r="FW1868" s="1"/>
      <c r="FX1868" s="1"/>
      <c r="FY1868" s="1"/>
      <c r="FZ1868" s="1"/>
      <c r="GA1868" s="1"/>
      <c r="GB1868" s="1"/>
      <c r="GC1868" s="1"/>
      <c r="GD1868" s="1"/>
      <c r="GE1868" s="1"/>
      <c r="GF1868" s="1"/>
      <c r="GG1868" s="1"/>
      <c r="GH1868" s="1"/>
      <c r="GI1868" s="1"/>
      <c r="GJ1868" s="1"/>
      <c r="GK1868" s="1"/>
    </row>
    <row r="1869" spans="1:193" s="2" customFormat="1" ht="10.5" hidden="1" customHeight="1">
      <c r="A1869" s="1298"/>
      <c r="B1869" s="1301"/>
      <c r="C1869" s="1129"/>
      <c r="D1869" s="745" t="s">
        <v>126</v>
      </c>
      <c r="E1869" s="746" t="s">
        <v>848</v>
      </c>
      <c r="F1869" s="48"/>
      <c r="G1869" s="48"/>
      <c r="H1869" s="640"/>
      <c r="I1869" s="48"/>
      <c r="J1869" s="48"/>
      <c r="K1869" s="48"/>
      <c r="L1869" s="48"/>
      <c r="M1869" s="48"/>
      <c r="N1869" s="640"/>
      <c r="O1869" s="48"/>
      <c r="P1869" s="48"/>
      <c r="Q1869" s="48"/>
      <c r="R1869" s="48"/>
      <c r="S1869" s="48"/>
      <c r="T1869" s="48"/>
      <c r="U1869" s="48"/>
      <c r="V1869" s="640"/>
      <c r="W1869" s="48"/>
      <c r="X1869" s="48"/>
      <c r="Y1869" s="640"/>
      <c r="Z1869" s="48"/>
      <c r="AA1869" s="48"/>
      <c r="AB1869" s="101"/>
      <c r="AC1869" s="353"/>
      <c r="AD1869" s="353"/>
      <c r="AE1869" s="353">
        <v>3.6</v>
      </c>
      <c r="AF1869" s="353"/>
      <c r="AG1869" s="353"/>
      <c r="AH1869" s="353"/>
      <c r="AI1869" s="353"/>
      <c r="AJ1869" s="353"/>
      <c r="AK1869" s="353"/>
      <c r="AL1869" s="353"/>
      <c r="AM1869" s="353"/>
      <c r="AN1869" s="353"/>
      <c r="AO1869" s="353"/>
      <c r="AP1869" s="353"/>
      <c r="AQ1869" s="353"/>
      <c r="AR1869" s="353"/>
      <c r="AS1869" s="353"/>
      <c r="AT1869" s="353"/>
      <c r="AU1869" s="353"/>
      <c r="AV1869" s="353"/>
      <c r="AW1869" s="353"/>
      <c r="AX1869" s="353"/>
      <c r="AY1869" s="353"/>
      <c r="AZ1869" s="353"/>
      <c r="BA1869" s="353"/>
      <c r="BB1869" s="353"/>
      <c r="BC1869" s="353"/>
      <c r="BD1869" s="353"/>
      <c r="BE1869" s="353"/>
      <c r="BF1869" s="353"/>
      <c r="BG1869" s="353"/>
      <c r="BH1869" s="353"/>
      <c r="BI1869" s="353"/>
      <c r="BJ1869" s="353"/>
      <c r="BK1869" s="353"/>
      <c r="BL1869" s="353"/>
      <c r="BM1869" s="353"/>
      <c r="BN1869" s="353"/>
      <c r="BO1869" s="353"/>
      <c r="BP1869" s="353"/>
      <c r="BQ1869" s="353"/>
      <c r="BR1869" s="353"/>
      <c r="BS1869" s="353"/>
      <c r="BT1869" s="353"/>
      <c r="BU1869" s="353"/>
      <c r="BV1869" s="353"/>
      <c r="BW1869" s="353"/>
      <c r="BX1869" s="353"/>
      <c r="BY1869" s="353"/>
      <c r="BZ1869" s="353"/>
      <c r="CA1869" s="353"/>
      <c r="CB1869" s="353"/>
      <c r="CC1869" s="353"/>
      <c r="CD1869" s="353"/>
      <c r="CE1869" s="353"/>
      <c r="CF1869" s="353"/>
      <c r="CG1869" s="353"/>
      <c r="CH1869" s="353"/>
      <c r="CI1869" s="353"/>
      <c r="CJ1869" s="353"/>
      <c r="CK1869" s="353"/>
      <c r="CL1869" s="353"/>
      <c r="CM1869" s="175"/>
      <c r="CN1869" s="175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L1869" s="1"/>
      <c r="DM1869" s="1"/>
      <c r="DN1869" s="1"/>
      <c r="DO1869" s="1"/>
      <c r="DP1869" s="1"/>
      <c r="DQ1869" s="1"/>
      <c r="DR1869" s="1"/>
      <c r="DS1869" s="1"/>
      <c r="DT1869" s="1"/>
      <c r="DU1869" s="1"/>
      <c r="DV1869" s="1"/>
      <c r="DW1869" s="1"/>
      <c r="DX1869" s="1"/>
      <c r="DY1869" s="1"/>
      <c r="DZ1869" s="1"/>
      <c r="EA1869" s="1"/>
      <c r="EB1869" s="1"/>
      <c r="EC1869" s="1"/>
      <c r="ED1869" s="1"/>
      <c r="EE1869" s="1"/>
      <c r="EF1869" s="1"/>
      <c r="EG1869" s="1"/>
      <c r="EH1869" s="1"/>
      <c r="EI1869" s="1"/>
      <c r="EJ1869" s="1"/>
      <c r="EK1869" s="1"/>
      <c r="EL1869" s="1"/>
      <c r="EM1869" s="1"/>
      <c r="EN1869" s="1"/>
      <c r="EO1869" s="1"/>
      <c r="EP1869" s="1"/>
      <c r="EQ1869" s="1"/>
      <c r="ER1869" s="1"/>
      <c r="ES1869" s="1"/>
      <c r="ET1869" s="1"/>
      <c r="EU1869" s="1"/>
      <c r="EV1869" s="1"/>
      <c r="EW1869" s="1"/>
      <c r="EX1869" s="1"/>
      <c r="EY1869" s="1"/>
      <c r="EZ1869" s="1"/>
      <c r="FA1869" s="1"/>
      <c r="FB1869" s="1"/>
      <c r="FC1869" s="1"/>
      <c r="FD1869" s="1"/>
      <c r="FE1869" s="1"/>
      <c r="FF1869" s="1"/>
      <c r="FG1869" s="1"/>
      <c r="FH1869" s="1"/>
      <c r="FI1869" s="1"/>
      <c r="FJ1869" s="1"/>
      <c r="FK1869" s="1"/>
      <c r="FL1869" s="1"/>
      <c r="FM1869" s="1"/>
      <c r="FN1869" s="1"/>
      <c r="FO1869" s="1"/>
      <c r="FP1869" s="1"/>
      <c r="FQ1869" s="1"/>
      <c r="FR1869" s="1"/>
      <c r="FS1869" s="1"/>
      <c r="FT1869" s="1"/>
      <c r="FU1869" s="1"/>
      <c r="FV1869" s="1"/>
      <c r="FW1869" s="1"/>
      <c r="FX1869" s="1"/>
      <c r="FY1869" s="1"/>
      <c r="FZ1869" s="1"/>
      <c r="GA1869" s="1"/>
      <c r="GB1869" s="1"/>
      <c r="GC1869" s="1"/>
      <c r="GD1869" s="1"/>
      <c r="GE1869" s="1"/>
      <c r="GF1869" s="1"/>
      <c r="GG1869" s="1"/>
      <c r="GH1869" s="1"/>
      <c r="GI1869" s="1"/>
      <c r="GJ1869" s="1"/>
      <c r="GK1869" s="1"/>
    </row>
    <row r="1870" spans="1:193" s="2" customFormat="1" ht="10.5" hidden="1" customHeight="1">
      <c r="A1870" s="1298"/>
      <c r="B1870" s="1301"/>
      <c r="C1870" s="1129"/>
      <c r="D1870" s="745" t="s">
        <v>127</v>
      </c>
      <c r="E1870" s="746"/>
      <c r="F1870" s="48"/>
      <c r="G1870" s="48"/>
      <c r="H1870" s="640"/>
      <c r="I1870" s="48"/>
      <c r="J1870" s="48"/>
      <c r="K1870" s="48"/>
      <c r="L1870" s="48"/>
      <c r="M1870" s="48"/>
      <c r="N1870" s="640"/>
      <c r="O1870" s="48"/>
      <c r="P1870" s="48"/>
      <c r="Q1870" s="48"/>
      <c r="R1870" s="48"/>
      <c r="S1870" s="48"/>
      <c r="T1870" s="48"/>
      <c r="U1870" s="48"/>
      <c r="V1870" s="640"/>
      <c r="W1870" s="48"/>
      <c r="X1870" s="48"/>
      <c r="Y1870" s="640"/>
      <c r="Z1870" s="48"/>
      <c r="AA1870" s="48"/>
      <c r="AB1870" s="101"/>
      <c r="AC1870" s="353"/>
      <c r="AD1870" s="353"/>
      <c r="AE1870" s="353"/>
      <c r="AF1870" s="353"/>
      <c r="AG1870" s="353"/>
      <c r="AH1870" s="353"/>
      <c r="AI1870" s="353"/>
      <c r="AJ1870" s="353"/>
      <c r="AK1870" s="353"/>
      <c r="AL1870" s="353"/>
      <c r="AM1870" s="353"/>
      <c r="AN1870" s="353"/>
      <c r="AO1870" s="353"/>
      <c r="AP1870" s="353"/>
      <c r="AQ1870" s="353"/>
      <c r="AR1870" s="353"/>
      <c r="AS1870" s="353"/>
      <c r="AT1870" s="353"/>
      <c r="AU1870" s="353"/>
      <c r="AV1870" s="353"/>
      <c r="AW1870" s="353"/>
      <c r="AX1870" s="353"/>
      <c r="AY1870" s="353"/>
      <c r="AZ1870" s="353"/>
      <c r="BA1870" s="353"/>
      <c r="BB1870" s="353"/>
      <c r="BC1870" s="353"/>
      <c r="BD1870" s="353"/>
      <c r="BE1870" s="353"/>
      <c r="BF1870" s="353"/>
      <c r="BG1870" s="353"/>
      <c r="BH1870" s="353"/>
      <c r="BI1870" s="353"/>
      <c r="BJ1870" s="353"/>
      <c r="BK1870" s="353"/>
      <c r="BL1870" s="353"/>
      <c r="BM1870" s="353"/>
      <c r="BN1870" s="353"/>
      <c r="BO1870" s="353"/>
      <c r="BP1870" s="353"/>
      <c r="BQ1870" s="353"/>
      <c r="BR1870" s="353"/>
      <c r="BS1870" s="353"/>
      <c r="BT1870" s="353"/>
      <c r="BU1870" s="353"/>
      <c r="BV1870" s="353"/>
      <c r="BW1870" s="353"/>
      <c r="BX1870" s="353"/>
      <c r="BY1870" s="353"/>
      <c r="BZ1870" s="353"/>
      <c r="CA1870" s="353"/>
      <c r="CB1870" s="353"/>
      <c r="CC1870" s="353"/>
      <c r="CD1870" s="353"/>
      <c r="CE1870" s="353"/>
      <c r="CF1870" s="353"/>
      <c r="CG1870" s="353"/>
      <c r="CH1870" s="353"/>
      <c r="CI1870" s="353"/>
      <c r="CJ1870" s="353"/>
      <c r="CK1870" s="353"/>
      <c r="CL1870" s="353"/>
      <c r="CM1870" s="175"/>
      <c r="CN1870" s="175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L1870" s="1"/>
      <c r="DM1870" s="1"/>
      <c r="DN1870" s="1"/>
      <c r="DO1870" s="1"/>
      <c r="DP1870" s="1"/>
      <c r="DQ1870" s="1"/>
      <c r="DR1870" s="1"/>
      <c r="DS1870" s="1"/>
      <c r="DT1870" s="1"/>
      <c r="DU1870" s="1"/>
      <c r="DV1870" s="1"/>
      <c r="DW1870" s="1"/>
      <c r="DX1870" s="1"/>
      <c r="DY1870" s="1"/>
      <c r="DZ1870" s="1"/>
      <c r="EA1870" s="1"/>
      <c r="EB1870" s="1"/>
      <c r="EC1870" s="1"/>
      <c r="ED1870" s="1"/>
      <c r="EE1870" s="1"/>
      <c r="EF1870" s="1"/>
      <c r="EG1870" s="1"/>
      <c r="EH1870" s="1"/>
      <c r="EI1870" s="1"/>
      <c r="EJ1870" s="1"/>
      <c r="EK1870" s="1"/>
      <c r="EL1870" s="1"/>
      <c r="EM1870" s="1"/>
      <c r="EN1870" s="1"/>
      <c r="EO1870" s="1"/>
      <c r="EP1870" s="1"/>
      <c r="EQ1870" s="1"/>
      <c r="ER1870" s="1"/>
      <c r="ES1870" s="1"/>
      <c r="ET1870" s="1"/>
      <c r="EU1870" s="1"/>
      <c r="EV1870" s="1"/>
      <c r="EW1870" s="1"/>
      <c r="EX1870" s="1"/>
      <c r="EY1870" s="1"/>
      <c r="EZ1870" s="1"/>
      <c r="FA1870" s="1"/>
      <c r="FB1870" s="1"/>
      <c r="FC1870" s="1"/>
      <c r="FD1870" s="1"/>
      <c r="FE1870" s="1"/>
      <c r="FF1870" s="1"/>
      <c r="FG1870" s="1"/>
      <c r="FH1870" s="1"/>
      <c r="FI1870" s="1"/>
      <c r="FJ1870" s="1"/>
      <c r="FK1870" s="1"/>
      <c r="FL1870" s="1"/>
      <c r="FM1870" s="1"/>
      <c r="FN1870" s="1"/>
      <c r="FO1870" s="1"/>
      <c r="FP1870" s="1"/>
      <c r="FQ1870" s="1"/>
      <c r="FR1870" s="1"/>
      <c r="FS1870" s="1"/>
      <c r="FT1870" s="1"/>
      <c r="FU1870" s="1"/>
      <c r="FV1870" s="1"/>
      <c r="FW1870" s="1"/>
      <c r="FX1870" s="1"/>
      <c r="FY1870" s="1"/>
      <c r="FZ1870" s="1"/>
      <c r="GA1870" s="1"/>
      <c r="GB1870" s="1"/>
      <c r="GC1870" s="1"/>
      <c r="GD1870" s="1"/>
      <c r="GE1870" s="1"/>
      <c r="GF1870" s="1"/>
      <c r="GG1870" s="1"/>
      <c r="GH1870" s="1"/>
      <c r="GI1870" s="1"/>
      <c r="GJ1870" s="1"/>
      <c r="GK1870" s="1"/>
    </row>
    <row r="1871" spans="1:193" s="2" customFormat="1" ht="10.5" hidden="1" customHeight="1" thickBot="1">
      <c r="A1871" s="1299"/>
      <c r="B1871" s="1302"/>
      <c r="C1871" s="293"/>
      <c r="D1871" s="747" t="s">
        <v>42</v>
      </c>
      <c r="E1871" s="748"/>
      <c r="F1871" s="102"/>
      <c r="G1871" s="102"/>
      <c r="H1871" s="645"/>
      <c r="I1871" s="102"/>
      <c r="J1871" s="102"/>
      <c r="K1871" s="102"/>
      <c r="L1871" s="102"/>
      <c r="M1871" s="102"/>
      <c r="N1871" s="645"/>
      <c r="O1871" s="102"/>
      <c r="P1871" s="102"/>
      <c r="Q1871" s="102"/>
      <c r="R1871" s="102"/>
      <c r="S1871" s="102"/>
      <c r="T1871" s="102"/>
      <c r="U1871" s="102"/>
      <c r="V1871" s="645"/>
      <c r="W1871" s="102"/>
      <c r="X1871" s="102"/>
      <c r="Y1871" s="645"/>
      <c r="Z1871" s="102"/>
      <c r="AA1871" s="102"/>
      <c r="AB1871" s="104"/>
      <c r="AC1871" s="353"/>
      <c r="AD1871" s="353"/>
      <c r="AE1871" s="353"/>
      <c r="AF1871" s="353"/>
      <c r="AG1871" s="353"/>
      <c r="AH1871" s="353"/>
      <c r="AI1871" s="353"/>
      <c r="AJ1871" s="353"/>
      <c r="AK1871" s="353"/>
      <c r="AL1871" s="353"/>
      <c r="AM1871" s="353"/>
      <c r="AN1871" s="353"/>
      <c r="AO1871" s="353"/>
      <c r="AP1871" s="353"/>
      <c r="AQ1871" s="353"/>
      <c r="AR1871" s="353"/>
      <c r="AS1871" s="353"/>
      <c r="AT1871" s="353"/>
      <c r="AU1871" s="353"/>
      <c r="AV1871" s="353"/>
      <c r="AW1871" s="353"/>
      <c r="AX1871" s="353"/>
      <c r="AY1871" s="353"/>
      <c r="AZ1871" s="353"/>
      <c r="BA1871" s="353"/>
      <c r="BB1871" s="353"/>
      <c r="BC1871" s="353"/>
      <c r="BD1871" s="353"/>
      <c r="BE1871" s="353"/>
      <c r="BF1871" s="353"/>
      <c r="BG1871" s="353"/>
      <c r="BH1871" s="353"/>
      <c r="BI1871" s="353"/>
      <c r="BJ1871" s="353"/>
      <c r="BK1871" s="353"/>
      <c r="BL1871" s="353"/>
      <c r="BM1871" s="353"/>
      <c r="BN1871" s="353"/>
      <c r="BO1871" s="353"/>
      <c r="BP1871" s="353"/>
      <c r="BQ1871" s="353"/>
      <c r="BR1871" s="353"/>
      <c r="BS1871" s="353"/>
      <c r="BT1871" s="353"/>
      <c r="BU1871" s="353"/>
      <c r="BV1871" s="353"/>
      <c r="BW1871" s="353"/>
      <c r="BX1871" s="353"/>
      <c r="BY1871" s="353"/>
      <c r="BZ1871" s="353"/>
      <c r="CA1871" s="353"/>
      <c r="CB1871" s="353"/>
      <c r="CC1871" s="353"/>
      <c r="CD1871" s="353"/>
      <c r="CE1871" s="353"/>
      <c r="CF1871" s="353"/>
      <c r="CG1871" s="353"/>
      <c r="CH1871" s="353"/>
      <c r="CI1871" s="353"/>
      <c r="CJ1871" s="353"/>
      <c r="CK1871" s="353"/>
      <c r="CL1871" s="353"/>
      <c r="CM1871" s="175"/>
      <c r="CN1871" s="175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L1871" s="1"/>
      <c r="DM1871" s="1"/>
      <c r="DN1871" s="1"/>
      <c r="DO1871" s="1"/>
      <c r="DP1871" s="1"/>
      <c r="DQ1871" s="1"/>
      <c r="DR1871" s="1"/>
      <c r="DS1871" s="1"/>
      <c r="DT1871" s="1"/>
      <c r="DU1871" s="1"/>
      <c r="DV1871" s="1"/>
      <c r="DW1871" s="1"/>
      <c r="DX1871" s="1"/>
      <c r="DY1871" s="1"/>
      <c r="DZ1871" s="1"/>
      <c r="EA1871" s="1"/>
      <c r="EB1871" s="1"/>
      <c r="EC1871" s="1"/>
      <c r="ED1871" s="1"/>
      <c r="EE1871" s="1"/>
      <c r="EF1871" s="1"/>
      <c r="EG1871" s="1"/>
      <c r="EH1871" s="1"/>
      <c r="EI1871" s="1"/>
      <c r="EJ1871" s="1"/>
      <c r="EK1871" s="1"/>
      <c r="EL1871" s="1"/>
      <c r="EM1871" s="1"/>
      <c r="EN1871" s="1"/>
      <c r="EO1871" s="1"/>
      <c r="EP1871" s="1"/>
      <c r="EQ1871" s="1"/>
      <c r="ER1871" s="1"/>
      <c r="ES1871" s="1"/>
      <c r="ET1871" s="1"/>
      <c r="EU1871" s="1"/>
      <c r="EV1871" s="1"/>
      <c r="EW1871" s="1"/>
      <c r="EX1871" s="1"/>
      <c r="EY1871" s="1"/>
      <c r="EZ1871" s="1"/>
      <c r="FA1871" s="1"/>
      <c r="FB1871" s="1"/>
      <c r="FC1871" s="1"/>
      <c r="FD1871" s="1"/>
      <c r="FE1871" s="1"/>
      <c r="FF1871" s="1"/>
      <c r="FG1871" s="1"/>
      <c r="FH1871" s="1"/>
      <c r="FI1871" s="1"/>
      <c r="FJ1871" s="1"/>
      <c r="FK1871" s="1"/>
      <c r="FL1871" s="1"/>
      <c r="FM1871" s="1"/>
      <c r="FN1871" s="1"/>
      <c r="FO1871" s="1"/>
      <c r="FP1871" s="1"/>
      <c r="FQ1871" s="1"/>
      <c r="FR1871" s="1"/>
      <c r="FS1871" s="1"/>
      <c r="FT1871" s="1"/>
      <c r="FU1871" s="1"/>
      <c r="FV1871" s="1"/>
      <c r="FW1871" s="1"/>
      <c r="FX1871" s="1"/>
      <c r="FY1871" s="1"/>
      <c r="FZ1871" s="1"/>
      <c r="GA1871" s="1"/>
      <c r="GB1871" s="1"/>
      <c r="GC1871" s="1"/>
      <c r="GD1871" s="1"/>
      <c r="GE1871" s="1"/>
      <c r="GF1871" s="1"/>
      <c r="GG1871" s="1"/>
      <c r="GH1871" s="1"/>
      <c r="GI1871" s="1"/>
      <c r="GJ1871" s="1"/>
      <c r="GK1871" s="1"/>
    </row>
    <row r="1872" spans="1:193" s="1" customFormat="1" ht="10.5" hidden="1" customHeight="1">
      <c r="A1872" s="1303" t="s">
        <v>57</v>
      </c>
      <c r="B1872" s="1304"/>
      <c r="C1872" s="861"/>
      <c r="D1872" s="795" t="s">
        <v>37</v>
      </c>
      <c r="E1872" s="755"/>
      <c r="F1872" s="85"/>
      <c r="G1872" s="85"/>
      <c r="H1872" s="643"/>
      <c r="I1872" s="85"/>
      <c r="J1872" s="85"/>
      <c r="K1872" s="85"/>
      <c r="L1872" s="85"/>
      <c r="M1872" s="85"/>
      <c r="N1872" s="643"/>
      <c r="O1872" s="85"/>
      <c r="P1872" s="85"/>
      <c r="Q1872" s="85"/>
      <c r="R1872" s="85"/>
      <c r="S1872" s="85"/>
      <c r="T1872" s="85"/>
      <c r="U1872" s="85"/>
      <c r="V1872" s="643"/>
      <c r="W1872" s="85"/>
      <c r="X1872" s="85"/>
      <c r="Y1872" s="643"/>
      <c r="Z1872" s="85"/>
      <c r="AA1872" s="85"/>
      <c r="AB1872" s="199"/>
      <c r="AC1872" s="353"/>
      <c r="AD1872" s="353"/>
      <c r="AE1872" s="353"/>
      <c r="AF1872" s="353"/>
      <c r="AG1872" s="353"/>
      <c r="AH1872" s="353"/>
      <c r="AI1872" s="353"/>
      <c r="AJ1872" s="353"/>
      <c r="AK1872" s="353"/>
      <c r="AL1872" s="353"/>
      <c r="AM1872" s="353"/>
      <c r="AN1872" s="353"/>
      <c r="AO1872" s="353"/>
      <c r="AP1872" s="353"/>
      <c r="AQ1872" s="353"/>
      <c r="AR1872" s="353"/>
      <c r="AS1872" s="353"/>
      <c r="AT1872" s="353"/>
      <c r="AU1872" s="353"/>
      <c r="AV1872" s="353"/>
      <c r="AW1872" s="353"/>
      <c r="AX1872" s="353"/>
      <c r="AY1872" s="353"/>
      <c r="AZ1872" s="353"/>
      <c r="BA1872" s="353"/>
      <c r="BB1872" s="353"/>
      <c r="BC1872" s="353"/>
      <c r="BD1872" s="353"/>
      <c r="BE1872" s="353"/>
      <c r="BF1872" s="353"/>
      <c r="BG1872" s="353"/>
      <c r="BH1872" s="353"/>
      <c r="BI1872" s="353"/>
      <c r="BJ1872" s="353"/>
      <c r="BK1872" s="353"/>
      <c r="BL1872" s="353"/>
      <c r="BM1872" s="353"/>
      <c r="BN1872" s="353"/>
      <c r="BO1872" s="353"/>
      <c r="BP1872" s="353"/>
      <c r="BQ1872" s="353"/>
      <c r="BR1872" s="353"/>
      <c r="BS1872" s="353"/>
      <c r="BT1872" s="353"/>
      <c r="BU1872" s="353"/>
      <c r="BV1872" s="353"/>
      <c r="BW1872" s="353"/>
      <c r="BX1872" s="353"/>
      <c r="BY1872" s="353"/>
      <c r="BZ1872" s="353"/>
      <c r="CA1872" s="353"/>
      <c r="CB1872" s="353"/>
      <c r="CC1872" s="353"/>
      <c r="CD1872" s="353"/>
      <c r="CE1872" s="353"/>
      <c r="CF1872" s="353"/>
      <c r="CG1872" s="353"/>
      <c r="CH1872" s="353"/>
      <c r="CI1872" s="353"/>
      <c r="CJ1872" s="353"/>
      <c r="CK1872" s="353"/>
      <c r="CL1872" s="353"/>
      <c r="CM1872" s="175"/>
      <c r="CN1872" s="175"/>
    </row>
    <row r="1873" spans="1:92" s="1" customFormat="1" ht="10.5" hidden="1" customHeight="1" thickBot="1">
      <c r="A1873" s="1305"/>
      <c r="B1873" s="1306"/>
      <c r="C1873" s="869"/>
      <c r="D1873" s="752" t="s">
        <v>38</v>
      </c>
      <c r="E1873" s="756"/>
      <c r="F1873" s="249"/>
      <c r="G1873" s="249"/>
      <c r="H1873" s="641"/>
      <c r="I1873" s="249"/>
      <c r="J1873" s="249"/>
      <c r="K1873" s="249"/>
      <c r="L1873" s="249"/>
      <c r="M1873" s="249"/>
      <c r="N1873" s="641"/>
      <c r="O1873" s="249"/>
      <c r="P1873" s="249"/>
      <c r="Q1873" s="249"/>
      <c r="R1873" s="249"/>
      <c r="S1873" s="249"/>
      <c r="T1873" s="249"/>
      <c r="U1873" s="249"/>
      <c r="V1873" s="641"/>
      <c r="W1873" s="249"/>
      <c r="X1873" s="249"/>
      <c r="Y1873" s="641"/>
      <c r="Z1873" s="249"/>
      <c r="AA1873" s="249"/>
      <c r="AB1873" s="445"/>
      <c r="AC1873" s="353"/>
      <c r="AD1873" s="353"/>
      <c r="AE1873" s="353"/>
      <c r="AF1873" s="353"/>
      <c r="AG1873" s="353"/>
      <c r="AH1873" s="353"/>
      <c r="AI1873" s="353"/>
      <c r="AJ1873" s="353"/>
      <c r="AK1873" s="353"/>
      <c r="AL1873" s="353"/>
      <c r="AM1873" s="353"/>
      <c r="AN1873" s="353"/>
      <c r="AO1873" s="353"/>
      <c r="AP1873" s="353"/>
      <c r="AQ1873" s="353"/>
      <c r="AR1873" s="353"/>
      <c r="AS1873" s="353"/>
      <c r="AT1873" s="353"/>
      <c r="AU1873" s="353"/>
      <c r="AV1873" s="353"/>
      <c r="AW1873" s="353"/>
      <c r="AX1873" s="353"/>
      <c r="AY1873" s="353"/>
      <c r="AZ1873" s="353"/>
      <c r="BA1873" s="353"/>
      <c r="BB1873" s="353"/>
      <c r="BC1873" s="353"/>
      <c r="BD1873" s="353"/>
      <c r="BE1873" s="353"/>
      <c r="BF1873" s="353"/>
      <c r="BG1873" s="353"/>
      <c r="BH1873" s="353"/>
      <c r="BI1873" s="353"/>
      <c r="BJ1873" s="353"/>
      <c r="BK1873" s="353"/>
      <c r="BL1873" s="353"/>
      <c r="BM1873" s="353"/>
      <c r="BN1873" s="353"/>
      <c r="BO1873" s="353"/>
      <c r="BP1873" s="353"/>
      <c r="BQ1873" s="353"/>
      <c r="BR1873" s="353"/>
      <c r="BS1873" s="353"/>
      <c r="BT1873" s="353"/>
      <c r="BU1873" s="353"/>
      <c r="BV1873" s="353"/>
      <c r="BW1873" s="353"/>
      <c r="BX1873" s="353"/>
      <c r="BY1873" s="353"/>
      <c r="BZ1873" s="353"/>
      <c r="CA1873" s="353"/>
      <c r="CB1873" s="353"/>
      <c r="CC1873" s="353"/>
      <c r="CD1873" s="353"/>
      <c r="CE1873" s="353"/>
      <c r="CF1873" s="353"/>
      <c r="CG1873" s="353"/>
      <c r="CH1873" s="353"/>
      <c r="CI1873" s="353"/>
      <c r="CJ1873" s="353"/>
      <c r="CK1873" s="353"/>
      <c r="CL1873" s="353"/>
      <c r="CM1873" s="175"/>
      <c r="CN1873" s="175"/>
    </row>
    <row r="1874" spans="1:92" s="5" customFormat="1" ht="10.5" hidden="1" customHeight="1">
      <c r="A1874" s="1307" t="s">
        <v>1</v>
      </c>
      <c r="B1874" s="1308"/>
      <c r="C1874" s="841"/>
      <c r="D1874" s="757" t="s">
        <v>37</v>
      </c>
      <c r="E1874" s="758"/>
      <c r="F1874" s="658"/>
      <c r="G1874" s="658"/>
      <c r="H1874" s="659"/>
      <c r="I1874" s="658"/>
      <c r="J1874" s="658"/>
      <c r="K1874" s="658"/>
      <c r="L1874" s="658"/>
      <c r="M1874" s="658"/>
      <c r="N1874" s="659"/>
      <c r="O1874" s="658"/>
      <c r="P1874" s="658"/>
      <c r="Q1874" s="658"/>
      <c r="R1874" s="658"/>
      <c r="S1874" s="658"/>
      <c r="T1874" s="658"/>
      <c r="U1874" s="658"/>
      <c r="V1874" s="659"/>
      <c r="W1874" s="658"/>
      <c r="X1874" s="658"/>
      <c r="Y1874" s="659"/>
      <c r="Z1874" s="658"/>
      <c r="AA1874" s="658"/>
      <c r="AB1874" s="692"/>
      <c r="AC1874" s="390"/>
      <c r="AD1874" s="390"/>
      <c r="AE1874" s="390"/>
      <c r="AF1874" s="390"/>
      <c r="AG1874" s="390"/>
      <c r="AH1874" s="390"/>
      <c r="AI1874" s="390"/>
      <c r="AJ1874" s="390"/>
      <c r="AK1874" s="390"/>
      <c r="AL1874" s="390"/>
      <c r="AM1874" s="390"/>
      <c r="AN1874" s="390"/>
      <c r="AO1874" s="390"/>
      <c r="AP1874" s="390"/>
      <c r="AQ1874" s="390"/>
      <c r="AR1874" s="390"/>
      <c r="AS1874" s="390"/>
      <c r="AT1874" s="390"/>
      <c r="AU1874" s="390"/>
      <c r="AV1874" s="390"/>
      <c r="AW1874" s="390"/>
      <c r="AX1874" s="390"/>
      <c r="AY1874" s="390"/>
      <c r="AZ1874" s="390"/>
      <c r="BA1874" s="390"/>
      <c r="BB1874" s="390"/>
      <c r="BC1874" s="390"/>
      <c r="BD1874" s="390"/>
      <c r="BE1874" s="390"/>
      <c r="BF1874" s="390"/>
      <c r="BG1874" s="390"/>
      <c r="BH1874" s="390"/>
      <c r="BI1874" s="390"/>
      <c r="BJ1874" s="390"/>
      <c r="BK1874" s="390"/>
      <c r="BL1874" s="390"/>
      <c r="BM1874" s="390"/>
      <c r="BN1874" s="390"/>
      <c r="BO1874" s="390"/>
      <c r="BP1874" s="390"/>
      <c r="BQ1874" s="390"/>
      <c r="BR1874" s="390"/>
      <c r="BS1874" s="390"/>
      <c r="BT1874" s="390"/>
      <c r="BU1874" s="390"/>
      <c r="BV1874" s="390"/>
      <c r="BW1874" s="390"/>
      <c r="BX1874" s="390"/>
      <c r="BY1874" s="390"/>
      <c r="BZ1874" s="390"/>
      <c r="CA1874" s="390"/>
      <c r="CB1874" s="390"/>
      <c r="CC1874" s="390"/>
      <c r="CD1874" s="390"/>
      <c r="CE1874" s="390"/>
      <c r="CF1874" s="390"/>
      <c r="CG1874" s="390"/>
      <c r="CH1874" s="390"/>
      <c r="CI1874" s="390"/>
      <c r="CJ1874" s="390"/>
      <c r="CK1874" s="390"/>
      <c r="CL1874" s="390"/>
      <c r="CM1874" s="137"/>
      <c r="CN1874" s="137"/>
    </row>
    <row r="1875" spans="1:92" s="5" customFormat="1" ht="10.5" hidden="1" customHeight="1" thickBot="1">
      <c r="A1875" s="1309"/>
      <c r="B1875" s="1310"/>
      <c r="C1875" s="842"/>
      <c r="D1875" s="759" t="s">
        <v>38</v>
      </c>
      <c r="E1875" s="760"/>
      <c r="F1875" s="661"/>
      <c r="G1875" s="661"/>
      <c r="H1875" s="662"/>
      <c r="I1875" s="661"/>
      <c r="J1875" s="661"/>
      <c r="K1875" s="661"/>
      <c r="L1875" s="661"/>
      <c r="M1875" s="661"/>
      <c r="N1875" s="662"/>
      <c r="O1875" s="661"/>
      <c r="P1875" s="661"/>
      <c r="Q1875" s="661"/>
      <c r="R1875" s="661"/>
      <c r="S1875" s="661"/>
      <c r="T1875" s="661"/>
      <c r="U1875" s="661"/>
      <c r="V1875" s="662"/>
      <c r="W1875" s="661"/>
      <c r="X1875" s="661"/>
      <c r="Y1875" s="662"/>
      <c r="Z1875" s="661"/>
      <c r="AA1875" s="661"/>
      <c r="AB1875" s="693"/>
      <c r="AC1875" s="390"/>
      <c r="AD1875" s="390"/>
      <c r="AE1875" s="390"/>
      <c r="AF1875" s="390"/>
      <c r="AG1875" s="390"/>
      <c r="AH1875" s="390"/>
      <c r="AI1875" s="390"/>
      <c r="AJ1875" s="390"/>
      <c r="AK1875" s="390"/>
      <c r="AL1875" s="390"/>
      <c r="AM1875" s="390"/>
      <c r="AN1875" s="390"/>
      <c r="AO1875" s="390"/>
      <c r="AP1875" s="390"/>
      <c r="AQ1875" s="390"/>
      <c r="AR1875" s="390"/>
      <c r="AS1875" s="390"/>
      <c r="AT1875" s="390"/>
      <c r="AU1875" s="390"/>
      <c r="AV1875" s="390"/>
      <c r="AW1875" s="390"/>
      <c r="AX1875" s="390"/>
      <c r="AY1875" s="390"/>
      <c r="AZ1875" s="390"/>
      <c r="BA1875" s="390"/>
      <c r="BB1875" s="390"/>
      <c r="BC1875" s="390"/>
      <c r="BD1875" s="390"/>
      <c r="BE1875" s="390"/>
      <c r="BF1875" s="390"/>
      <c r="BG1875" s="390"/>
      <c r="BH1875" s="390"/>
      <c r="BI1875" s="390"/>
      <c r="BJ1875" s="390"/>
      <c r="BK1875" s="390"/>
      <c r="BL1875" s="390"/>
      <c r="BM1875" s="390"/>
      <c r="BN1875" s="390"/>
      <c r="BO1875" s="390"/>
      <c r="BP1875" s="390"/>
      <c r="BQ1875" s="390"/>
      <c r="BR1875" s="390"/>
      <c r="BS1875" s="390"/>
      <c r="BT1875" s="390"/>
      <c r="BU1875" s="390"/>
      <c r="BV1875" s="390"/>
      <c r="BW1875" s="390"/>
      <c r="BX1875" s="390"/>
      <c r="BY1875" s="390"/>
      <c r="BZ1875" s="390"/>
      <c r="CA1875" s="390"/>
      <c r="CB1875" s="390"/>
      <c r="CC1875" s="390"/>
      <c r="CD1875" s="390"/>
      <c r="CE1875" s="390"/>
      <c r="CF1875" s="390"/>
      <c r="CG1875" s="390"/>
      <c r="CH1875" s="390"/>
      <c r="CI1875" s="390"/>
      <c r="CJ1875" s="390"/>
      <c r="CK1875" s="390"/>
      <c r="CL1875" s="390"/>
      <c r="CM1875" s="137"/>
      <c r="CN1875" s="137"/>
    </row>
  </sheetData>
  <mergeCells count="762">
    <mergeCell ref="E836:F836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  <mergeCell ref="AE1:AE2"/>
    <mergeCell ref="A12:A16"/>
    <mergeCell ref="B12:B16"/>
    <mergeCell ref="B6:E6"/>
    <mergeCell ref="E3:AB3"/>
    <mergeCell ref="A1:AB2"/>
    <mergeCell ref="AC1:AD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A134:A138"/>
    <mergeCell ref="B179:B183"/>
    <mergeCell ref="A78:A82"/>
    <mergeCell ref="A93:A97"/>
    <mergeCell ref="B78:B82"/>
    <mergeCell ref="A83:A87"/>
    <mergeCell ref="B83:B87"/>
    <mergeCell ref="A88:A92"/>
    <mergeCell ref="B88:B92"/>
    <mergeCell ref="A144:A148"/>
    <mergeCell ref="A149:A153"/>
    <mergeCell ref="B149:B153"/>
    <mergeCell ref="A169:A173"/>
    <mergeCell ref="B169:B173"/>
    <mergeCell ref="B134:B138"/>
    <mergeCell ref="A194:B195"/>
    <mergeCell ref="B144:B148"/>
    <mergeCell ref="A202:B202"/>
    <mergeCell ref="A196:B197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A246:A250"/>
    <mergeCell ref="A198:B199"/>
    <mergeCell ref="A231:A235"/>
    <mergeCell ref="B231:B235"/>
    <mergeCell ref="A216:A220"/>
    <mergeCell ref="A226:A230"/>
    <mergeCell ref="B226:B230"/>
    <mergeCell ref="B221:B225"/>
    <mergeCell ref="B216:B220"/>
    <mergeCell ref="A221:A225"/>
    <mergeCell ref="A241:A245"/>
    <mergeCell ref="B241:B245"/>
    <mergeCell ref="B246:B250"/>
    <mergeCell ref="A206:A210"/>
    <mergeCell ref="B206:B210"/>
    <mergeCell ref="A211:A215"/>
    <mergeCell ref="B211:B215"/>
    <mergeCell ref="A203:B203"/>
    <mergeCell ref="A236:A240"/>
    <mergeCell ref="B236:B240"/>
    <mergeCell ref="A270:A274"/>
    <mergeCell ref="B270:B274"/>
    <mergeCell ref="A285:A289"/>
    <mergeCell ref="B285:B289"/>
    <mergeCell ref="A280:A284"/>
    <mergeCell ref="B280:B284"/>
    <mergeCell ref="A275:A279"/>
    <mergeCell ref="B275:B279"/>
    <mergeCell ref="A265:A269"/>
    <mergeCell ref="A251:B252"/>
    <mergeCell ref="B265:B269"/>
    <mergeCell ref="A260:A264"/>
    <mergeCell ref="B260:B264"/>
    <mergeCell ref="A255:B256"/>
    <mergeCell ref="A253:B254"/>
    <mergeCell ref="A290:A294"/>
    <mergeCell ref="B290:B294"/>
    <mergeCell ref="A347:A351"/>
    <mergeCell ref="B347:B351"/>
    <mergeCell ref="B342:B346"/>
    <mergeCell ref="A300:A304"/>
    <mergeCell ref="B300:B304"/>
    <mergeCell ref="A295:A299"/>
    <mergeCell ref="B295:B299"/>
    <mergeCell ref="A332:A336"/>
    <mergeCell ref="B332:B336"/>
    <mergeCell ref="A322:A326"/>
    <mergeCell ref="B322:B326"/>
    <mergeCell ref="A308:B309"/>
    <mergeCell ref="A317:A321"/>
    <mergeCell ref="B317:B321"/>
    <mergeCell ref="A306:B307"/>
    <mergeCell ref="A310:B311"/>
    <mergeCell ref="A327:A331"/>
    <mergeCell ref="B327:B331"/>
    <mergeCell ref="A352:B353"/>
    <mergeCell ref="A342:A346"/>
    <mergeCell ref="A337:A341"/>
    <mergeCell ref="B337:B341"/>
    <mergeCell ref="A356:B357"/>
    <mergeCell ref="A373:A377"/>
    <mergeCell ref="A378:A382"/>
    <mergeCell ref="A363:A367"/>
    <mergeCell ref="B363:B367"/>
    <mergeCell ref="A368:A372"/>
    <mergeCell ref="B368:B372"/>
    <mergeCell ref="B378:B382"/>
    <mergeCell ref="B373:B377"/>
    <mergeCell ref="A354:B355"/>
    <mergeCell ref="A388:A392"/>
    <mergeCell ref="A403:A407"/>
    <mergeCell ref="B403:B407"/>
    <mergeCell ref="B383:B387"/>
    <mergeCell ref="B393:B397"/>
    <mergeCell ref="A398:A402"/>
    <mergeCell ref="B398:B402"/>
    <mergeCell ref="A439:B440"/>
    <mergeCell ref="A456:A460"/>
    <mergeCell ref="B456:B460"/>
    <mergeCell ref="A451:A455"/>
    <mergeCell ref="B451:B455"/>
    <mergeCell ref="A446:A450"/>
    <mergeCell ref="A408:A412"/>
    <mergeCell ref="B408:B412"/>
    <mergeCell ref="A383:A387"/>
    <mergeCell ref="A413:A417"/>
    <mergeCell ref="B413:B417"/>
    <mergeCell ref="A393:A397"/>
    <mergeCell ref="B388:B392"/>
    <mergeCell ref="A435:B436"/>
    <mergeCell ref="B428:B432"/>
    <mergeCell ref="A423:A427"/>
    <mergeCell ref="B423:B427"/>
    <mergeCell ref="B418:B422"/>
    <mergeCell ref="A418:A422"/>
    <mergeCell ref="A505:B506"/>
    <mergeCell ref="B446:B450"/>
    <mergeCell ref="A542:A546"/>
    <mergeCell ref="A461:A465"/>
    <mergeCell ref="B461:B465"/>
    <mergeCell ref="A476:A480"/>
    <mergeCell ref="B476:B480"/>
    <mergeCell ref="A471:A475"/>
    <mergeCell ref="B471:B475"/>
    <mergeCell ref="B466:B470"/>
    <mergeCell ref="A496:A500"/>
    <mergeCell ref="A486:A490"/>
    <mergeCell ref="A491:A495"/>
    <mergeCell ref="B517:B521"/>
    <mergeCell ref="A509:B509"/>
    <mergeCell ref="A512:A516"/>
    <mergeCell ref="B512:B516"/>
    <mergeCell ref="B537:B541"/>
    <mergeCell ref="A532:A536"/>
    <mergeCell ref="B532:B536"/>
    <mergeCell ref="B522:B526"/>
    <mergeCell ref="A517:A521"/>
    <mergeCell ref="A522:A526"/>
    <mergeCell ref="A527:A531"/>
    <mergeCell ref="B527:B531"/>
    <mergeCell ref="B583:B587"/>
    <mergeCell ref="B593:B597"/>
    <mergeCell ref="A593:A597"/>
    <mergeCell ref="A619:A623"/>
    <mergeCell ref="B619:B623"/>
    <mergeCell ref="B588:B592"/>
    <mergeCell ref="A583:A587"/>
    <mergeCell ref="A614:A618"/>
    <mergeCell ref="A602:B603"/>
    <mergeCell ref="A588:A592"/>
    <mergeCell ref="A578:A582"/>
    <mergeCell ref="B578:B582"/>
    <mergeCell ref="B542:B546"/>
    <mergeCell ref="A547:A551"/>
    <mergeCell ref="B547:B551"/>
    <mergeCell ref="A537:A541"/>
    <mergeCell ref="A575:B575"/>
    <mergeCell ref="A567:B568"/>
    <mergeCell ref="A552:A556"/>
    <mergeCell ref="B552:B556"/>
    <mergeCell ref="A562:A566"/>
    <mergeCell ref="B562:B566"/>
    <mergeCell ref="A557:A561"/>
    <mergeCell ref="B557:B561"/>
    <mergeCell ref="A571:B572"/>
    <mergeCell ref="A654:A658"/>
    <mergeCell ref="B700:B704"/>
    <mergeCell ref="A695:A699"/>
    <mergeCell ref="B695:B699"/>
    <mergeCell ref="A624:A628"/>
    <mergeCell ref="B624:B628"/>
    <mergeCell ref="A644:A648"/>
    <mergeCell ref="A672:B672"/>
    <mergeCell ref="E605:AB605"/>
    <mergeCell ref="B614:B618"/>
    <mergeCell ref="A609:A613"/>
    <mergeCell ref="B609:B613"/>
    <mergeCell ref="A598:B599"/>
    <mergeCell ref="A629:A633"/>
    <mergeCell ref="B629:B633"/>
    <mergeCell ref="A639:A643"/>
    <mergeCell ref="B639:B643"/>
    <mergeCell ref="C672:D672"/>
    <mergeCell ref="E671:AB671"/>
    <mergeCell ref="A649:A653"/>
    <mergeCell ref="B649:B653"/>
    <mergeCell ref="A664:B665"/>
    <mergeCell ref="A668:B669"/>
    <mergeCell ref="E714:AB714"/>
    <mergeCell ref="A715:B715"/>
    <mergeCell ref="A743:A747"/>
    <mergeCell ref="B743:B747"/>
    <mergeCell ref="A738:A742"/>
    <mergeCell ref="B738:B742"/>
    <mergeCell ref="B723:B727"/>
    <mergeCell ref="B718:B722"/>
    <mergeCell ref="A728:A732"/>
    <mergeCell ref="B728:B732"/>
    <mergeCell ref="A718:A722"/>
    <mergeCell ref="C715:D715"/>
    <mergeCell ref="B654:B658"/>
    <mergeCell ref="B659:B663"/>
    <mergeCell ref="E812:AB812"/>
    <mergeCell ref="B777:B781"/>
    <mergeCell ref="A782:A786"/>
    <mergeCell ref="B782:B786"/>
    <mergeCell ref="A797:A801"/>
    <mergeCell ref="A723:A727"/>
    <mergeCell ref="A733:A737"/>
    <mergeCell ref="B733:B737"/>
    <mergeCell ref="A807:B808"/>
    <mergeCell ref="A753:B754"/>
    <mergeCell ref="A755:B756"/>
    <mergeCell ref="B748:B752"/>
    <mergeCell ref="A748:A752"/>
    <mergeCell ref="A777:A781"/>
    <mergeCell ref="A772:A776"/>
    <mergeCell ref="E758:AB758"/>
    <mergeCell ref="A759:B759"/>
    <mergeCell ref="A767:A771"/>
    <mergeCell ref="B767:B771"/>
    <mergeCell ref="B762:B766"/>
    <mergeCell ref="A762:A766"/>
    <mergeCell ref="B772:B776"/>
    <mergeCell ref="B797:B801"/>
    <mergeCell ref="A787:A791"/>
    <mergeCell ref="A826:A830"/>
    <mergeCell ref="B826:B830"/>
    <mergeCell ref="A821:A825"/>
    <mergeCell ref="B821:B825"/>
    <mergeCell ref="A792:A796"/>
    <mergeCell ref="B792:B796"/>
    <mergeCell ref="B846:B850"/>
    <mergeCell ref="A841:A845"/>
    <mergeCell ref="B841:B845"/>
    <mergeCell ref="A802:A806"/>
    <mergeCell ref="B802:B806"/>
    <mergeCell ref="A831:A835"/>
    <mergeCell ref="B831:B835"/>
    <mergeCell ref="A809:B810"/>
    <mergeCell ref="A816:A820"/>
    <mergeCell ref="B816:B820"/>
    <mergeCell ref="A836:A840"/>
    <mergeCell ref="B836:B840"/>
    <mergeCell ref="A846:A850"/>
    <mergeCell ref="A851:A855"/>
    <mergeCell ref="B851:B855"/>
    <mergeCell ref="B871:B875"/>
    <mergeCell ref="A880:B881"/>
    <mergeCell ref="A878:B879"/>
    <mergeCell ref="A882:B883"/>
    <mergeCell ref="A871:A875"/>
    <mergeCell ref="A856:A860"/>
    <mergeCell ref="B856:B860"/>
    <mergeCell ref="A866:A870"/>
    <mergeCell ref="E935:AB935"/>
    <mergeCell ref="A939:A943"/>
    <mergeCell ref="B939:B943"/>
    <mergeCell ref="A932:B933"/>
    <mergeCell ref="A918:A922"/>
    <mergeCell ref="A928:B929"/>
    <mergeCell ref="A930:B931"/>
    <mergeCell ref="B866:B870"/>
    <mergeCell ref="A861:A865"/>
    <mergeCell ref="B861:B865"/>
    <mergeCell ref="A903:A907"/>
    <mergeCell ref="B903:B907"/>
    <mergeCell ref="A893:A897"/>
    <mergeCell ref="B893:B897"/>
    <mergeCell ref="A898:A902"/>
    <mergeCell ref="B898:B902"/>
    <mergeCell ref="A888:A892"/>
    <mergeCell ref="B888:B892"/>
    <mergeCell ref="A949:A953"/>
    <mergeCell ref="B949:B953"/>
    <mergeCell ref="B918:B922"/>
    <mergeCell ref="B944:B948"/>
    <mergeCell ref="A944:A948"/>
    <mergeCell ref="B923:B927"/>
    <mergeCell ref="A923:A927"/>
    <mergeCell ref="A908:A912"/>
    <mergeCell ref="B908:B912"/>
    <mergeCell ref="A913:A917"/>
    <mergeCell ref="B913:B917"/>
    <mergeCell ref="A954:A958"/>
    <mergeCell ref="B954:B958"/>
    <mergeCell ref="A1014:A1018"/>
    <mergeCell ref="B1014:B1018"/>
    <mergeCell ref="A1019:A1023"/>
    <mergeCell ref="A989:A993"/>
    <mergeCell ref="B989:B993"/>
    <mergeCell ref="A1004:A1008"/>
    <mergeCell ref="B1004:B1008"/>
    <mergeCell ref="A1028:B1029"/>
    <mergeCell ref="A1040:A1044"/>
    <mergeCell ref="B1040:B1044"/>
    <mergeCell ref="A959:A963"/>
    <mergeCell ref="A969:A973"/>
    <mergeCell ref="A1026:B1027"/>
    <mergeCell ref="A1024:B1025"/>
    <mergeCell ref="B959:B963"/>
    <mergeCell ref="B969:B973"/>
    <mergeCell ref="B1019:B1023"/>
    <mergeCell ref="A994:A998"/>
    <mergeCell ref="B994:B998"/>
    <mergeCell ref="A1009:A1013"/>
    <mergeCell ref="A979:A983"/>
    <mergeCell ref="B979:B983"/>
    <mergeCell ref="A964:A968"/>
    <mergeCell ref="B964:B968"/>
    <mergeCell ref="B1050:B1054"/>
    <mergeCell ref="A1055:A1059"/>
    <mergeCell ref="A1045:A1049"/>
    <mergeCell ref="A1060:A1064"/>
    <mergeCell ref="B1060:B1064"/>
    <mergeCell ref="B1055:B1059"/>
    <mergeCell ref="B1045:B1049"/>
    <mergeCell ref="A1050:A1054"/>
    <mergeCell ref="E1031:AB1031"/>
    <mergeCell ref="A1032:B1032"/>
    <mergeCell ref="A1035:A1039"/>
    <mergeCell ref="B1035:B1039"/>
    <mergeCell ref="A1065:A1069"/>
    <mergeCell ref="A1070:A1074"/>
    <mergeCell ref="B1070:B1074"/>
    <mergeCell ref="B1065:B1069"/>
    <mergeCell ref="B1080:B1084"/>
    <mergeCell ref="A1075:A1079"/>
    <mergeCell ref="A1087:B1088"/>
    <mergeCell ref="A1091:B1092"/>
    <mergeCell ref="B1075:B1079"/>
    <mergeCell ref="A1080:A1084"/>
    <mergeCell ref="A1089:B1090"/>
    <mergeCell ref="A1133:A1137"/>
    <mergeCell ref="A1113:A1117"/>
    <mergeCell ref="B1113:B1117"/>
    <mergeCell ref="B1128:B1132"/>
    <mergeCell ref="B1123:B1127"/>
    <mergeCell ref="B1133:B1137"/>
    <mergeCell ref="A1128:A1132"/>
    <mergeCell ref="A1123:A1127"/>
    <mergeCell ref="E1094:AB1094"/>
    <mergeCell ref="B1098:B1102"/>
    <mergeCell ref="A1095:B1095"/>
    <mergeCell ref="A1118:A1122"/>
    <mergeCell ref="A1108:A1112"/>
    <mergeCell ref="B1108:B1112"/>
    <mergeCell ref="A1103:A1107"/>
    <mergeCell ref="B1103:B1107"/>
    <mergeCell ref="A1098:A1102"/>
    <mergeCell ref="B1118:B1122"/>
    <mergeCell ref="A1153:B1154"/>
    <mergeCell ref="A1157:B1158"/>
    <mergeCell ref="A1155:B1156"/>
    <mergeCell ref="A1174:A1178"/>
    <mergeCell ref="B1169:B1173"/>
    <mergeCell ref="A1169:A1173"/>
    <mergeCell ref="A1138:A1142"/>
    <mergeCell ref="B1148:B1152"/>
    <mergeCell ref="A1143:A1147"/>
    <mergeCell ref="B1143:B1147"/>
    <mergeCell ref="A1148:A1152"/>
    <mergeCell ref="B1138:B1142"/>
    <mergeCell ref="A1164:A1168"/>
    <mergeCell ref="B1164:B1168"/>
    <mergeCell ref="B1184:B1188"/>
    <mergeCell ref="A1189:A1193"/>
    <mergeCell ref="B1189:B1193"/>
    <mergeCell ref="B1179:B1183"/>
    <mergeCell ref="A1179:A1183"/>
    <mergeCell ref="A1184:A1188"/>
    <mergeCell ref="E1160:AB1160"/>
    <mergeCell ref="A1161:B1161"/>
    <mergeCell ref="B1174:B1178"/>
    <mergeCell ref="A1216:B1217"/>
    <mergeCell ref="A1218:B1219"/>
    <mergeCell ref="A1199:A1203"/>
    <mergeCell ref="B1199:B1203"/>
    <mergeCell ref="A1204:A1208"/>
    <mergeCell ref="B1204:B1208"/>
    <mergeCell ref="A1209:A1213"/>
    <mergeCell ref="B1209:B1213"/>
    <mergeCell ref="B1194:B1198"/>
    <mergeCell ref="A1194:A1198"/>
    <mergeCell ref="E1221:AB1221"/>
    <mergeCell ref="B1298:B1302"/>
    <mergeCell ref="A1225:A1229"/>
    <mergeCell ref="B1225:B1229"/>
    <mergeCell ref="A1230:A1234"/>
    <mergeCell ref="A1235:A1239"/>
    <mergeCell ref="A1282:B1283"/>
    <mergeCell ref="A1284:B1285"/>
    <mergeCell ref="A1286:B1287"/>
    <mergeCell ref="E1289:AB1289"/>
    <mergeCell ref="B1270:B1274"/>
    <mergeCell ref="A1275:A1279"/>
    <mergeCell ref="B1275:B1279"/>
    <mergeCell ref="A1270:A1274"/>
    <mergeCell ref="A1250:A1254"/>
    <mergeCell ref="B1250:B1254"/>
    <mergeCell ref="B1240:B1244"/>
    <mergeCell ref="A1245:A1249"/>
    <mergeCell ref="B1235:B1239"/>
    <mergeCell ref="B1230:B1234"/>
    <mergeCell ref="B1245:B1249"/>
    <mergeCell ref="A1240:A1244"/>
    <mergeCell ref="A1255:A1259"/>
    <mergeCell ref="B1255:B1259"/>
    <mergeCell ref="A1265:A1269"/>
    <mergeCell ref="B1265:B1269"/>
    <mergeCell ref="A1260:A1264"/>
    <mergeCell ref="B1260:B1264"/>
    <mergeCell ref="A1293:A1297"/>
    <mergeCell ref="B1293:B1297"/>
    <mergeCell ref="A1328:A1332"/>
    <mergeCell ref="B1328:B1332"/>
    <mergeCell ref="B1308:B1312"/>
    <mergeCell ref="A1318:A1322"/>
    <mergeCell ref="B1318:B1322"/>
    <mergeCell ref="A1323:A1327"/>
    <mergeCell ref="B1323:B1327"/>
    <mergeCell ref="A1313:A1317"/>
    <mergeCell ref="B1313:B1317"/>
    <mergeCell ref="A1361:A1365"/>
    <mergeCell ref="B1361:B1365"/>
    <mergeCell ref="E1347:AB1347"/>
    <mergeCell ref="B1303:B1307"/>
    <mergeCell ref="A1298:A1302"/>
    <mergeCell ref="B1351:B1355"/>
    <mergeCell ref="B1333:B1337"/>
    <mergeCell ref="A1303:A1307"/>
    <mergeCell ref="A1308:A1312"/>
    <mergeCell ref="A1333:A1337"/>
    <mergeCell ref="A1356:A1360"/>
    <mergeCell ref="B1356:B1360"/>
    <mergeCell ref="A1351:A1355"/>
    <mergeCell ref="A1342:B1343"/>
    <mergeCell ref="A1344:B1345"/>
    <mergeCell ref="A1340:B1341"/>
    <mergeCell ref="E1416:AB1416"/>
    <mergeCell ref="A1417:B1417"/>
    <mergeCell ref="A1406:A1410"/>
    <mergeCell ref="B1406:B1410"/>
    <mergeCell ref="A1411:B1412"/>
    <mergeCell ref="A1413:B1414"/>
    <mergeCell ref="A1381:A1385"/>
    <mergeCell ref="B1381:B1385"/>
    <mergeCell ref="A1366:A1370"/>
    <mergeCell ref="B1366:B1370"/>
    <mergeCell ref="A1376:A1380"/>
    <mergeCell ref="B1376:B1380"/>
    <mergeCell ref="A1371:A1375"/>
    <mergeCell ref="B1371:B1375"/>
    <mergeCell ref="A1420:A1424"/>
    <mergeCell ref="B1420:B1424"/>
    <mergeCell ref="A1386:A1390"/>
    <mergeCell ref="B1386:B1390"/>
    <mergeCell ref="A1401:A1405"/>
    <mergeCell ref="B1401:B1405"/>
    <mergeCell ref="A1396:A1400"/>
    <mergeCell ref="B1396:B1400"/>
    <mergeCell ref="A1391:A1395"/>
    <mergeCell ref="B1391:B1395"/>
    <mergeCell ref="A1425:A1429"/>
    <mergeCell ref="B1425:B1429"/>
    <mergeCell ref="A1460:A1464"/>
    <mergeCell ref="B1475:B1479"/>
    <mergeCell ref="A1430:A1434"/>
    <mergeCell ref="B1430:B1434"/>
    <mergeCell ref="A1435:A1439"/>
    <mergeCell ref="B1435:B1439"/>
    <mergeCell ref="B1450:B1454"/>
    <mergeCell ref="B1460:B1464"/>
    <mergeCell ref="A1440:A1444"/>
    <mergeCell ref="B1440:B1444"/>
    <mergeCell ref="B1455:B1459"/>
    <mergeCell ref="A1455:A1459"/>
    <mergeCell ref="A1450:A1454"/>
    <mergeCell ref="A1445:A1449"/>
    <mergeCell ref="B1445:B1449"/>
    <mergeCell ref="A1510:A1514"/>
    <mergeCell ref="B1510:B1514"/>
    <mergeCell ref="A1495:A1499"/>
    <mergeCell ref="B1495:B1499"/>
    <mergeCell ref="A1500:A1504"/>
    <mergeCell ref="B1500:B1504"/>
    <mergeCell ref="B1505:B1509"/>
    <mergeCell ref="A1505:A1509"/>
    <mergeCell ref="A1467:B1468"/>
    <mergeCell ref="A1469:B1470"/>
    <mergeCell ref="A1490:A1494"/>
    <mergeCell ref="B1490:B1494"/>
    <mergeCell ref="B1480:B1484"/>
    <mergeCell ref="A1475:A1479"/>
    <mergeCell ref="A1485:A1489"/>
    <mergeCell ref="A1480:A1484"/>
    <mergeCell ref="B1485:B1489"/>
    <mergeCell ref="A1515:A1519"/>
    <mergeCell ref="A1573:A1577"/>
    <mergeCell ref="B1573:B1577"/>
    <mergeCell ref="A1522:B1523"/>
    <mergeCell ref="A1549:B1550"/>
    <mergeCell ref="A1551:B1552"/>
    <mergeCell ref="B1539:B1543"/>
    <mergeCell ref="B1544:B1548"/>
    <mergeCell ref="A1534:A1538"/>
    <mergeCell ref="B1515:B1519"/>
    <mergeCell ref="E1554:AB1554"/>
    <mergeCell ref="B1558:B1562"/>
    <mergeCell ref="A1568:A1572"/>
    <mergeCell ref="A1558:A1562"/>
    <mergeCell ref="A1563:A1567"/>
    <mergeCell ref="B1563:B1567"/>
    <mergeCell ref="B1568:B1572"/>
    <mergeCell ref="E1525:AB1525"/>
    <mergeCell ref="A1529:A1533"/>
    <mergeCell ref="B1529:B1533"/>
    <mergeCell ref="A1544:A1548"/>
    <mergeCell ref="A1539:A1543"/>
    <mergeCell ref="B1534:B1538"/>
    <mergeCell ref="A1832:A1836"/>
    <mergeCell ref="B1832:B1836"/>
    <mergeCell ref="A1837:A1841"/>
    <mergeCell ref="B1837:B1841"/>
    <mergeCell ref="E1692:AB1692"/>
    <mergeCell ref="A1613:A1617"/>
    <mergeCell ref="B1613:B1617"/>
    <mergeCell ref="A1618:A1622"/>
    <mergeCell ref="B1618:B1622"/>
    <mergeCell ref="A1653:A1657"/>
    <mergeCell ref="B1653:B1657"/>
    <mergeCell ref="A1643:A1647"/>
    <mergeCell ref="B1668:B1672"/>
    <mergeCell ref="A1658:A1662"/>
    <mergeCell ref="B1658:B1662"/>
    <mergeCell ref="A1668:A1672"/>
    <mergeCell ref="A1663:A1667"/>
    <mergeCell ref="B1663:B1667"/>
    <mergeCell ref="A1721:A1725"/>
    <mergeCell ref="B1721:B1725"/>
    <mergeCell ref="B1726:B1730"/>
    <mergeCell ref="A1732:B1733"/>
    <mergeCell ref="A1734:B1735"/>
    <mergeCell ref="A1736:B1737"/>
    <mergeCell ref="A1763:A1767"/>
    <mergeCell ref="B1763:B1767"/>
    <mergeCell ref="A1726:A1730"/>
    <mergeCell ref="B1623:B1627"/>
    <mergeCell ref="A569:B570"/>
    <mergeCell ref="A600:B601"/>
    <mergeCell ref="A1623:A1627"/>
    <mergeCell ref="A999:A1003"/>
    <mergeCell ref="B999:B1003"/>
    <mergeCell ref="B974:B978"/>
    <mergeCell ref="A974:A978"/>
    <mergeCell ref="A1678:A1682"/>
    <mergeCell ref="B1009:B1013"/>
    <mergeCell ref="A984:A988"/>
    <mergeCell ref="B984:B988"/>
    <mergeCell ref="A1578:A1582"/>
    <mergeCell ref="B1578:B1582"/>
    <mergeCell ref="A1603:A1607"/>
    <mergeCell ref="B1603:B1607"/>
    <mergeCell ref="B1583:B1587"/>
    <mergeCell ref="B1588:B1592"/>
    <mergeCell ref="B1598:B1602"/>
    <mergeCell ref="A1583:A1587"/>
    <mergeCell ref="A1593:A1597"/>
    <mergeCell ref="B1593:B1597"/>
    <mergeCell ref="A1588:A1592"/>
    <mergeCell ref="A1520:B1521"/>
    <mergeCell ref="A1685:B1686"/>
    <mergeCell ref="B1678:B1682"/>
    <mergeCell ref="A1648:A1652"/>
    <mergeCell ref="A1673:A1677"/>
    <mergeCell ref="B1673:B1677"/>
    <mergeCell ref="B1648:B1652"/>
    <mergeCell ref="A1598:A1602"/>
    <mergeCell ref="B1638:B1642"/>
    <mergeCell ref="A1638:A1642"/>
    <mergeCell ref="A1608:A1612"/>
    <mergeCell ref="A1628:A1632"/>
    <mergeCell ref="B1628:B1632"/>
    <mergeCell ref="A1633:A1637"/>
    <mergeCell ref="B1643:B1647"/>
    <mergeCell ref="B1633:B1637"/>
    <mergeCell ref="B1608:B1612"/>
    <mergeCell ref="B1716:B1720"/>
    <mergeCell ref="A1701:A1705"/>
    <mergeCell ref="A1706:A1710"/>
    <mergeCell ref="B1711:B1715"/>
    <mergeCell ref="A1711:A1715"/>
    <mergeCell ref="A1716:A1720"/>
    <mergeCell ref="B1701:B1705"/>
    <mergeCell ref="A1687:B1688"/>
    <mergeCell ref="A1689:B1690"/>
    <mergeCell ref="B1706:B1710"/>
    <mergeCell ref="A1696:A1700"/>
    <mergeCell ref="B1696:B1700"/>
    <mergeCell ref="E32:F32"/>
    <mergeCell ref="E83:F83"/>
    <mergeCell ref="E423:F423"/>
    <mergeCell ref="E59:AB59"/>
    <mergeCell ref="E201:AB201"/>
    <mergeCell ref="E130:AB130"/>
    <mergeCell ref="E359:AB359"/>
    <mergeCell ref="E313:AB313"/>
    <mergeCell ref="E318:G318"/>
    <mergeCell ref="E323:G323"/>
    <mergeCell ref="E47:F47"/>
    <mergeCell ref="E378:F378"/>
    <mergeCell ref="E403:F403"/>
    <mergeCell ref="E328:G328"/>
    <mergeCell ref="E333:G333"/>
    <mergeCell ref="E338:G338"/>
    <mergeCell ref="E343:G343"/>
    <mergeCell ref="E348:G348"/>
    <mergeCell ref="E508:AB508"/>
    <mergeCell ref="E442:AB442"/>
    <mergeCell ref="E428:F428"/>
    <mergeCell ref="A503:B504"/>
    <mergeCell ref="A437:B438"/>
    <mergeCell ref="B481:B485"/>
    <mergeCell ref="A501:B502"/>
    <mergeCell ref="B496:B500"/>
    <mergeCell ref="B486:B490"/>
    <mergeCell ref="A428:A432"/>
    <mergeCell ref="E481:F481"/>
    <mergeCell ref="C759:D759"/>
    <mergeCell ref="A813:B813"/>
    <mergeCell ref="C813:D813"/>
    <mergeCell ref="B491:B495"/>
    <mergeCell ref="A481:A485"/>
    <mergeCell ref="A466:A470"/>
    <mergeCell ref="A666:B667"/>
    <mergeCell ref="A675:A679"/>
    <mergeCell ref="A711:B712"/>
    <mergeCell ref="B685:B689"/>
    <mergeCell ref="A690:A694"/>
    <mergeCell ref="B690:B694"/>
    <mergeCell ref="A709:B710"/>
    <mergeCell ref="A707:B708"/>
    <mergeCell ref="B644:B648"/>
    <mergeCell ref="B675:B679"/>
    <mergeCell ref="A685:A689"/>
    <mergeCell ref="A680:A684"/>
    <mergeCell ref="B680:B684"/>
    <mergeCell ref="A700:A704"/>
    <mergeCell ref="B787:B791"/>
    <mergeCell ref="A634:A638"/>
    <mergeCell ref="B634:B638"/>
    <mergeCell ref="A659:A663"/>
    <mergeCell ref="E1739:AB1739"/>
    <mergeCell ref="A1743:A1747"/>
    <mergeCell ref="B1743:B1747"/>
    <mergeCell ref="A1748:A1752"/>
    <mergeCell ref="B1748:B1752"/>
    <mergeCell ref="A1753:A1757"/>
    <mergeCell ref="B1753:B1757"/>
    <mergeCell ref="A1758:A1762"/>
    <mergeCell ref="B1758:B1762"/>
    <mergeCell ref="B1827:B1831"/>
    <mergeCell ref="B1768:B1772"/>
    <mergeCell ref="A1773:A1777"/>
    <mergeCell ref="B1773:B1777"/>
    <mergeCell ref="A1778:A1782"/>
    <mergeCell ref="B1778:B1782"/>
    <mergeCell ref="A1783:A1787"/>
    <mergeCell ref="B1783:B1787"/>
    <mergeCell ref="A1788:A1792"/>
    <mergeCell ref="B1788:B1792"/>
    <mergeCell ref="A1768:A1772"/>
    <mergeCell ref="A1793:A1797"/>
    <mergeCell ref="B1793:B1797"/>
    <mergeCell ref="A1798:A1802"/>
    <mergeCell ref="B1798:B1802"/>
    <mergeCell ref="A1803:B1804"/>
    <mergeCell ref="A1805:B1806"/>
    <mergeCell ref="E547:F547"/>
    <mergeCell ref="E574:AB574"/>
    <mergeCell ref="A1867:A1871"/>
    <mergeCell ref="B1867:B1871"/>
    <mergeCell ref="A1872:B1873"/>
    <mergeCell ref="A1874:B1875"/>
    <mergeCell ref="A1842:A1846"/>
    <mergeCell ref="B1842:B1846"/>
    <mergeCell ref="A1847:A1851"/>
    <mergeCell ref="B1847:B1851"/>
    <mergeCell ref="A1852:A1856"/>
    <mergeCell ref="B1852:B1856"/>
    <mergeCell ref="A1857:A1861"/>
    <mergeCell ref="B1857:B1861"/>
    <mergeCell ref="A1862:A1866"/>
    <mergeCell ref="B1862:B1866"/>
    <mergeCell ref="E1808:AB1808"/>
    <mergeCell ref="A1812:A1816"/>
    <mergeCell ref="B1812:B1816"/>
    <mergeCell ref="A1817:A1821"/>
    <mergeCell ref="B1817:B1821"/>
    <mergeCell ref="A1822:A1826"/>
    <mergeCell ref="B1822:B1826"/>
    <mergeCell ref="A1827:A1831"/>
  </mergeCells>
  <phoneticPr fontId="6" type="noConversion"/>
  <pageMargins left="0" right="0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H2836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Y18" sqref="Y18"/>
    </sheetView>
  </sheetViews>
  <sheetFormatPr defaultRowHeight="11.25"/>
  <cols>
    <col min="1" max="1" width="15.7109375" style="178" customWidth="1"/>
    <col min="2" max="2" width="23.140625" style="175" customWidth="1"/>
    <col min="3" max="3" width="10.5703125" style="945" customWidth="1"/>
    <col min="4" max="4" width="9.140625" style="175" customWidth="1"/>
    <col min="5" max="5" width="5.7109375" style="121" customWidth="1"/>
    <col min="6" max="6" width="5.5703125" style="121" customWidth="1"/>
    <col min="7" max="7" width="5.7109375" style="121" customWidth="1"/>
    <col min="8" max="8" width="5.7109375" style="936" customWidth="1"/>
    <col min="9" max="13" width="5.7109375" style="121" customWidth="1"/>
    <col min="14" max="14" width="5.7109375" style="936" customWidth="1"/>
    <col min="15" max="21" width="5.7109375" style="121" customWidth="1"/>
    <col min="22" max="22" width="5.7109375" style="936" customWidth="1"/>
    <col min="23" max="24" width="5.7109375" style="121" customWidth="1"/>
    <col min="25" max="25" width="5.7109375" style="175" customWidth="1"/>
    <col min="26" max="28" width="5.7109375" style="121" customWidth="1"/>
    <col min="29" max="31" width="5.7109375" style="353" hidden="1" customWidth="1"/>
    <col min="32" max="76" width="9.140625" style="353" hidden="1" customWidth="1"/>
    <col min="77" max="81" width="9.140625" style="175" hidden="1" customWidth="1"/>
    <col min="82" max="108" width="9.140625" style="1" hidden="1" customWidth="1"/>
    <col min="109" max="204" width="9.140625" style="2" customWidth="1"/>
    <col min="205" max="242" width="9.140625" style="1"/>
    <col min="243" max="16384" width="9.140625" style="2"/>
  </cols>
  <sheetData>
    <row r="1" spans="1:108" ht="11.25" customHeight="1">
      <c r="A1" s="1377" t="s">
        <v>1022</v>
      </c>
      <c r="B1" s="1489"/>
      <c r="C1" s="1489"/>
      <c r="D1" s="1489"/>
      <c r="E1" s="1489"/>
      <c r="F1" s="1489"/>
      <c r="G1" s="1489"/>
      <c r="H1" s="1489"/>
      <c r="I1" s="1489"/>
      <c r="J1" s="1489"/>
      <c r="K1" s="1489"/>
      <c r="L1" s="1489"/>
      <c r="M1" s="1489"/>
      <c r="N1" s="1489"/>
      <c r="O1" s="1489"/>
      <c r="P1" s="1489"/>
      <c r="Q1" s="1489"/>
      <c r="R1" s="1489"/>
      <c r="S1" s="1489"/>
      <c r="T1" s="1489"/>
      <c r="U1" s="1489"/>
      <c r="V1" s="1489"/>
      <c r="W1" s="1489"/>
      <c r="X1" s="1489"/>
      <c r="Y1" s="1489"/>
      <c r="Z1" s="1489"/>
      <c r="AA1" s="1489"/>
      <c r="AB1" s="1489"/>
      <c r="AC1" s="1490" t="s">
        <v>116</v>
      </c>
      <c r="AD1" s="1490"/>
      <c r="AE1" s="1492" t="s">
        <v>124</v>
      </c>
      <c r="AF1" s="1187"/>
      <c r="AG1" s="1187"/>
      <c r="AH1" s="1187"/>
      <c r="AI1" s="1187"/>
      <c r="AJ1" s="1187"/>
      <c r="AK1" s="1187"/>
      <c r="AL1" s="1187"/>
      <c r="AM1" s="1187"/>
      <c r="AN1" s="1187"/>
      <c r="AO1" s="1187"/>
      <c r="AP1" s="1187"/>
      <c r="AQ1" s="1187"/>
      <c r="AR1" s="1187"/>
      <c r="AS1" s="1187"/>
      <c r="AT1" s="1187"/>
      <c r="AU1" s="1187"/>
      <c r="AV1" s="1187"/>
      <c r="AW1" s="1187"/>
      <c r="AX1" s="1187"/>
      <c r="AY1" s="1187"/>
      <c r="AZ1" s="1187"/>
      <c r="BA1" s="1187"/>
      <c r="BB1" s="1187"/>
      <c r="BC1" s="1187"/>
      <c r="BD1" s="1187"/>
      <c r="BE1" s="1187"/>
      <c r="BF1" s="1187"/>
      <c r="BG1" s="1187"/>
      <c r="BH1" s="1187"/>
      <c r="BI1" s="1187"/>
      <c r="BJ1" s="1187"/>
      <c r="BK1" s="1187"/>
      <c r="BL1" s="1187"/>
      <c r="BM1" s="1187"/>
      <c r="BN1" s="1187"/>
      <c r="BO1" s="1187"/>
      <c r="BP1" s="1187"/>
      <c r="BQ1" s="1187"/>
      <c r="BR1" s="1187"/>
      <c r="BS1" s="1187"/>
      <c r="BT1" s="1187"/>
      <c r="BU1" s="1187"/>
      <c r="BV1" s="1187"/>
      <c r="BW1" s="1187"/>
      <c r="BX1" s="1187"/>
      <c r="BY1" s="1188"/>
      <c r="BZ1" s="1188"/>
      <c r="CA1" s="1188"/>
      <c r="CB1" s="1188"/>
      <c r="CC1" s="1188"/>
      <c r="CD1" s="1184"/>
      <c r="CE1" s="1184"/>
      <c r="CF1" s="1184"/>
      <c r="CG1" s="1184"/>
      <c r="CH1" s="1184"/>
      <c r="CI1" s="1184"/>
      <c r="CJ1" s="1184"/>
      <c r="CK1" s="1184"/>
      <c r="CL1" s="1184"/>
      <c r="CM1" s="1184"/>
      <c r="CN1" s="1184"/>
      <c r="CO1" s="1184"/>
      <c r="CP1" s="1184"/>
      <c r="CQ1" s="1184"/>
      <c r="CR1" s="1184"/>
      <c r="CS1" s="1184"/>
      <c r="CT1" s="1184"/>
      <c r="CU1" s="1184"/>
      <c r="CV1" s="1184"/>
      <c r="CW1" s="1184"/>
      <c r="CX1" s="1184"/>
      <c r="CY1" s="1184"/>
      <c r="CZ1" s="1184"/>
      <c r="DA1" s="1184"/>
      <c r="DB1" s="1184"/>
      <c r="DC1" s="1184"/>
      <c r="DD1" s="1184"/>
    </row>
    <row r="2" spans="1:108" ht="11.25" customHeight="1" thickBot="1">
      <c r="A2" s="1489"/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  <c r="P2" s="1489"/>
      <c r="Q2" s="1489"/>
      <c r="R2" s="1489"/>
      <c r="S2" s="1489"/>
      <c r="T2" s="1489"/>
      <c r="U2" s="1489"/>
      <c r="V2" s="1489"/>
      <c r="W2" s="1489"/>
      <c r="X2" s="1489"/>
      <c r="Y2" s="1489"/>
      <c r="Z2" s="1489"/>
      <c r="AA2" s="1489"/>
      <c r="AB2" s="1489"/>
      <c r="AC2" s="1491"/>
      <c r="AD2" s="1491"/>
      <c r="AE2" s="1493"/>
      <c r="AF2" s="1199" t="s">
        <v>117</v>
      </c>
      <c r="AG2" s="1199"/>
      <c r="AH2" s="1199"/>
      <c r="AI2" s="1199"/>
      <c r="AJ2" s="1199"/>
      <c r="AK2" s="1199"/>
      <c r="AL2" s="1199"/>
      <c r="AM2" s="1199"/>
      <c r="AN2" s="1199"/>
      <c r="AO2" s="1199"/>
      <c r="AP2" s="1199"/>
      <c r="AQ2" s="1199"/>
      <c r="AR2" s="1199"/>
      <c r="AS2" s="1199"/>
      <c r="AT2" s="1199"/>
      <c r="AU2" s="1199"/>
      <c r="AV2" s="1199"/>
      <c r="AW2" s="1199"/>
      <c r="AX2" s="1199"/>
      <c r="AY2" s="1199"/>
      <c r="AZ2" s="1199"/>
      <c r="BA2" s="1199"/>
      <c r="BB2" s="1199"/>
      <c r="BC2" s="1199"/>
      <c r="BD2" s="1200"/>
      <c r="BE2" s="1199" t="s">
        <v>128</v>
      </c>
      <c r="BF2" s="1187"/>
      <c r="BG2" s="1187"/>
      <c r="BH2" s="1187"/>
      <c r="BI2" s="1187"/>
      <c r="BJ2" s="1187"/>
      <c r="BK2" s="1187"/>
      <c r="BL2" s="1187"/>
      <c r="BM2" s="1187"/>
      <c r="BN2" s="1187"/>
      <c r="BO2" s="1187"/>
      <c r="BP2" s="1187"/>
      <c r="BQ2" s="1187"/>
      <c r="BR2" s="1187"/>
      <c r="BS2" s="1187"/>
      <c r="BT2" s="1187"/>
      <c r="BU2" s="1187"/>
      <c r="BV2" s="1187"/>
      <c r="BW2" s="1187"/>
      <c r="BX2" s="1187"/>
      <c r="BY2" s="1188"/>
      <c r="BZ2" s="1188"/>
      <c r="CA2" s="1188"/>
      <c r="CB2" s="1188"/>
      <c r="CC2" s="1188"/>
      <c r="CD2" s="1184"/>
      <c r="CE2" s="1184"/>
      <c r="CF2" s="1184"/>
      <c r="CG2" s="1184"/>
      <c r="CH2" s="1184"/>
      <c r="CI2" s="1184"/>
      <c r="CJ2" s="1184"/>
      <c r="CK2" s="1184"/>
      <c r="CL2" s="1184"/>
      <c r="CM2" s="1184"/>
      <c r="CN2" s="1184"/>
      <c r="CO2" s="1184"/>
      <c r="CP2" s="1184"/>
      <c r="CQ2" s="1184"/>
      <c r="CR2" s="1184"/>
      <c r="CS2" s="1184"/>
      <c r="CT2" s="1184"/>
      <c r="CU2" s="1184"/>
      <c r="CV2" s="1184"/>
      <c r="CW2" s="1184"/>
      <c r="CX2" s="1184"/>
      <c r="CY2" s="1184"/>
      <c r="CZ2" s="1184"/>
      <c r="DA2" s="1184"/>
      <c r="DB2" s="1184"/>
      <c r="DC2" s="1184"/>
      <c r="DD2" s="1184"/>
    </row>
    <row r="3" spans="1:108" ht="48" customHeight="1" thickBot="1">
      <c r="A3" s="425" t="s">
        <v>45</v>
      </c>
      <c r="B3" s="34" t="s">
        <v>101</v>
      </c>
      <c r="C3" s="34" t="s">
        <v>958</v>
      </c>
      <c r="D3" s="34" t="s">
        <v>40</v>
      </c>
      <c r="E3" s="1394" t="s">
        <v>41</v>
      </c>
      <c r="F3" s="1394"/>
      <c r="G3" s="1394"/>
      <c r="H3" s="1394"/>
      <c r="I3" s="1394"/>
      <c r="J3" s="1394"/>
      <c r="K3" s="1394"/>
      <c r="L3" s="1394"/>
      <c r="M3" s="1394"/>
      <c r="N3" s="1394"/>
      <c r="O3" s="1394"/>
      <c r="P3" s="1394"/>
      <c r="Q3" s="1394"/>
      <c r="R3" s="1394"/>
      <c r="S3" s="1394"/>
      <c r="T3" s="1394"/>
      <c r="U3" s="1394"/>
      <c r="V3" s="1394"/>
      <c r="W3" s="1394"/>
      <c r="X3" s="1394"/>
      <c r="Y3" s="1394"/>
      <c r="Z3" s="1394"/>
      <c r="AA3" s="1394"/>
      <c r="AB3" s="1395"/>
      <c r="AC3" s="1252" t="s">
        <v>118</v>
      </c>
      <c r="AD3" s="1252" t="s">
        <v>119</v>
      </c>
      <c r="AE3" s="1253" t="s">
        <v>120</v>
      </c>
      <c r="AF3" s="1254" t="s">
        <v>121</v>
      </c>
      <c r="AG3" s="1255">
        <v>1</v>
      </c>
      <c r="AH3" s="1255">
        <v>2</v>
      </c>
      <c r="AI3" s="1255">
        <v>3</v>
      </c>
      <c r="AJ3" s="1255">
        <v>4</v>
      </c>
      <c r="AK3" s="1255">
        <v>5</v>
      </c>
      <c r="AL3" s="1255">
        <v>6</v>
      </c>
      <c r="AM3" s="1255">
        <v>7</v>
      </c>
      <c r="AN3" s="1255">
        <v>8</v>
      </c>
      <c r="AO3" s="1255">
        <v>9</v>
      </c>
      <c r="AP3" s="1255">
        <v>10</v>
      </c>
      <c r="AQ3" s="1255">
        <v>11</v>
      </c>
      <c r="AR3" s="1255">
        <v>12</v>
      </c>
      <c r="AS3" s="1255">
        <v>13</v>
      </c>
      <c r="AT3" s="1255">
        <v>14</v>
      </c>
      <c r="AU3" s="1255">
        <v>15</v>
      </c>
      <c r="AV3" s="1255">
        <v>16</v>
      </c>
      <c r="AW3" s="1255">
        <v>17</v>
      </c>
      <c r="AX3" s="1255">
        <v>18</v>
      </c>
      <c r="AY3" s="1255">
        <v>19</v>
      </c>
      <c r="AZ3" s="1255">
        <v>20</v>
      </c>
      <c r="BA3" s="1255">
        <v>21</v>
      </c>
      <c r="BB3" s="1255">
        <v>22</v>
      </c>
      <c r="BC3" s="1255">
        <v>23</v>
      </c>
      <c r="BD3" s="1254" t="s">
        <v>122</v>
      </c>
    </row>
    <row r="4" spans="1:108" ht="10.5" customHeight="1" thickBot="1">
      <c r="A4" s="391" t="s">
        <v>228</v>
      </c>
      <c r="B4" s="164"/>
      <c r="C4" s="164"/>
      <c r="D4" s="164"/>
      <c r="E4" s="164">
        <v>1</v>
      </c>
      <c r="F4" s="164">
        <v>2</v>
      </c>
      <c r="G4" s="164">
        <v>3</v>
      </c>
      <c r="H4" s="392">
        <v>4</v>
      </c>
      <c r="I4" s="164">
        <v>5</v>
      </c>
      <c r="J4" s="164">
        <v>6</v>
      </c>
      <c r="K4" s="164">
        <v>7</v>
      </c>
      <c r="L4" s="164">
        <v>8</v>
      </c>
      <c r="M4" s="164">
        <v>9</v>
      </c>
      <c r="N4" s="392">
        <v>10</v>
      </c>
      <c r="O4" s="164">
        <v>11</v>
      </c>
      <c r="P4" s="164">
        <v>12</v>
      </c>
      <c r="Q4" s="164">
        <v>13</v>
      </c>
      <c r="R4" s="164">
        <v>14</v>
      </c>
      <c r="S4" s="164">
        <v>15</v>
      </c>
      <c r="T4" s="164">
        <v>16</v>
      </c>
      <c r="U4" s="164">
        <v>17</v>
      </c>
      <c r="V4" s="164">
        <v>18</v>
      </c>
      <c r="W4" s="164">
        <v>19</v>
      </c>
      <c r="X4" s="164">
        <v>20</v>
      </c>
      <c r="Y4" s="392">
        <v>21</v>
      </c>
      <c r="Z4" s="164">
        <v>22</v>
      </c>
      <c r="AA4" s="164">
        <v>23</v>
      </c>
      <c r="AB4" s="166">
        <v>24</v>
      </c>
    </row>
    <row r="5" spans="1:108" ht="10.5" customHeight="1" thickBot="1">
      <c r="A5" s="426" t="s">
        <v>112</v>
      </c>
      <c r="B5" s="427"/>
      <c r="C5" s="427"/>
      <c r="D5" s="1032"/>
      <c r="E5" s="428">
        <v>1</v>
      </c>
      <c r="F5" s="428">
        <v>1</v>
      </c>
      <c r="G5" s="428">
        <v>1</v>
      </c>
      <c r="H5" s="429">
        <v>1</v>
      </c>
      <c r="I5" s="428">
        <v>1</v>
      </c>
      <c r="J5" s="428">
        <v>1</v>
      </c>
      <c r="K5" s="428">
        <v>1</v>
      </c>
      <c r="L5" s="428">
        <v>1</v>
      </c>
      <c r="M5" s="428">
        <v>1</v>
      </c>
      <c r="N5" s="429">
        <v>1</v>
      </c>
      <c r="O5" s="428">
        <v>1</v>
      </c>
      <c r="P5" s="428">
        <v>1</v>
      </c>
      <c r="Q5" s="428">
        <v>1</v>
      </c>
      <c r="R5" s="428">
        <v>1</v>
      </c>
      <c r="S5" s="428">
        <v>1</v>
      </c>
      <c r="T5" s="428">
        <v>1</v>
      </c>
      <c r="U5" s="428">
        <v>1</v>
      </c>
      <c r="V5" s="428">
        <v>1</v>
      </c>
      <c r="W5" s="428">
        <v>1</v>
      </c>
      <c r="X5" s="428">
        <v>1</v>
      </c>
      <c r="Y5" s="429">
        <v>1</v>
      </c>
      <c r="Z5" s="428">
        <v>1</v>
      </c>
      <c r="AA5" s="428">
        <v>1</v>
      </c>
      <c r="AB5" s="430">
        <v>1</v>
      </c>
    </row>
    <row r="6" spans="1:108" ht="10.5" customHeight="1">
      <c r="A6" s="1361" t="s">
        <v>4</v>
      </c>
      <c r="B6" s="1365" t="s">
        <v>229</v>
      </c>
      <c r="C6" s="1239"/>
      <c r="D6" s="1249"/>
      <c r="E6" s="82"/>
      <c r="F6" s="82"/>
      <c r="G6" s="82"/>
      <c r="H6" s="419"/>
      <c r="I6" s="82"/>
      <c r="J6" s="82"/>
      <c r="K6" s="82"/>
      <c r="L6" s="82"/>
      <c r="M6" s="82"/>
      <c r="N6" s="419"/>
      <c r="O6" s="82"/>
      <c r="P6" s="82"/>
      <c r="Q6" s="82"/>
      <c r="R6" s="82"/>
      <c r="S6" s="82"/>
      <c r="T6" s="82"/>
      <c r="U6" s="82"/>
      <c r="V6" s="82"/>
      <c r="W6" s="82"/>
      <c r="X6" s="82"/>
      <c r="Y6" s="419"/>
      <c r="Z6" s="82"/>
      <c r="AA6" s="82"/>
      <c r="AB6" s="83"/>
      <c r="AC6" s="53" t="s">
        <v>125</v>
      </c>
      <c r="AD6" s="56">
        <f>AD8/AC8</f>
        <v>0.91528614457831348</v>
      </c>
      <c r="AE6" s="64"/>
      <c r="AF6" s="431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</row>
    <row r="7" spans="1:108" ht="10.5" customHeight="1">
      <c r="A7" s="1370"/>
      <c r="B7" s="1366"/>
      <c r="C7" s="1240" t="s">
        <v>898</v>
      </c>
      <c r="D7" s="144" t="s">
        <v>34</v>
      </c>
      <c r="E7" s="93">
        <f>ROUND(SQRT(E8^2+E9^2)*1000/(1.73*E13),0)</f>
        <v>6</v>
      </c>
      <c r="F7" s="114">
        <f>ROUND(SQRT(F8^2+F9^2)*1000/(1.73*F13),0)</f>
        <v>6</v>
      </c>
      <c r="G7" s="114">
        <f>ROUND(SQRT(G8^2+G9^2)*1000/(1.73*G13),0)</f>
        <v>6</v>
      </c>
      <c r="H7" s="379">
        <f t="shared" ref="H7:AB7" si="0">ROUND(SQRT(H8^2+H9^2)*1000/(1.73*H13),0)</f>
        <v>6</v>
      </c>
      <c r="I7" s="114">
        <f t="shared" si="0"/>
        <v>7</v>
      </c>
      <c r="J7" s="114">
        <f t="shared" si="0"/>
        <v>6</v>
      </c>
      <c r="K7" s="114">
        <f t="shared" si="0"/>
        <v>6</v>
      </c>
      <c r="L7" s="114">
        <f t="shared" si="0"/>
        <v>7</v>
      </c>
      <c r="M7" s="114">
        <f t="shared" si="0"/>
        <v>7</v>
      </c>
      <c r="N7" s="379">
        <f t="shared" si="0"/>
        <v>7</v>
      </c>
      <c r="O7" s="114">
        <f t="shared" si="0"/>
        <v>9</v>
      </c>
      <c r="P7" s="114">
        <f t="shared" si="0"/>
        <v>7</v>
      </c>
      <c r="Q7" s="114">
        <f t="shared" si="0"/>
        <v>6</v>
      </c>
      <c r="R7" s="114">
        <f t="shared" si="0"/>
        <v>7</v>
      </c>
      <c r="S7" s="114">
        <f t="shared" si="0"/>
        <v>7</v>
      </c>
      <c r="T7" s="114">
        <f t="shared" si="0"/>
        <v>8</v>
      </c>
      <c r="U7" s="114">
        <f t="shared" si="0"/>
        <v>8</v>
      </c>
      <c r="V7" s="114">
        <f t="shared" si="0"/>
        <v>7</v>
      </c>
      <c r="W7" s="114">
        <f t="shared" si="0"/>
        <v>6</v>
      </c>
      <c r="X7" s="114">
        <f t="shared" si="0"/>
        <v>6</v>
      </c>
      <c r="Y7" s="379">
        <f t="shared" si="0"/>
        <v>6</v>
      </c>
      <c r="Z7" s="114">
        <f t="shared" si="0"/>
        <v>6</v>
      </c>
      <c r="AA7" s="114">
        <f t="shared" si="0"/>
        <v>6</v>
      </c>
      <c r="AB7" s="115">
        <f t="shared" si="0"/>
        <v>6</v>
      </c>
      <c r="AC7" s="359"/>
      <c r="AD7" s="191"/>
      <c r="AE7" s="64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</row>
    <row r="8" spans="1:108" ht="10.5" customHeight="1">
      <c r="A8" s="1370"/>
      <c r="B8" s="1366"/>
      <c r="C8" s="1240" t="s">
        <v>954</v>
      </c>
      <c r="D8" s="144" t="s">
        <v>126</v>
      </c>
      <c r="E8" s="67">
        <f>AF8*$AE8</f>
        <v>4.6800000000000001E-2</v>
      </c>
      <c r="F8" s="67">
        <f t="shared" ref="F8:Z8" si="1">AG8*$AE8</f>
        <v>4.2959999999999998E-2</v>
      </c>
      <c r="G8" s="67">
        <f t="shared" si="1"/>
        <v>4.2959999999999998E-2</v>
      </c>
      <c r="H8" s="460">
        <f t="shared" si="1"/>
        <v>4.224E-2</v>
      </c>
      <c r="I8" s="67">
        <f t="shared" si="1"/>
        <v>5.9759999999999994E-2</v>
      </c>
      <c r="J8" s="67">
        <f t="shared" si="1"/>
        <v>5.3519999999999998E-2</v>
      </c>
      <c r="K8" s="67">
        <f t="shared" si="1"/>
        <v>5.4239999999999997E-2</v>
      </c>
      <c r="L8" s="67">
        <f t="shared" si="1"/>
        <v>5.5920000000000004E-2</v>
      </c>
      <c r="M8" s="67">
        <f t="shared" si="1"/>
        <v>5.6399999999999999E-2</v>
      </c>
      <c r="N8" s="460">
        <f t="shared" si="1"/>
        <v>6.0719999999999996E-2</v>
      </c>
      <c r="O8" s="67">
        <f t="shared" si="1"/>
        <v>7.4399999999999994E-2</v>
      </c>
      <c r="P8" s="67">
        <f t="shared" si="1"/>
        <v>6.0959999999999993E-2</v>
      </c>
      <c r="Q8" s="67">
        <f t="shared" si="1"/>
        <v>5.0639999999999998E-2</v>
      </c>
      <c r="R8" s="67">
        <f t="shared" si="1"/>
        <v>5.4960000000000002E-2</v>
      </c>
      <c r="S8" s="67">
        <f t="shared" si="1"/>
        <v>5.4960000000000002E-2</v>
      </c>
      <c r="T8" s="67">
        <f t="shared" si="1"/>
        <v>6.8159999999999998E-2</v>
      </c>
      <c r="U8" s="67">
        <f t="shared" si="1"/>
        <v>6.4559999999999992E-2</v>
      </c>
      <c r="V8" s="67">
        <f t="shared" si="1"/>
        <v>5.7839999999999996E-2</v>
      </c>
      <c r="W8" s="67">
        <f t="shared" si="1"/>
        <v>4.9919999999999999E-2</v>
      </c>
      <c r="X8" s="67">
        <f t="shared" si="1"/>
        <v>4.6559999999999997E-2</v>
      </c>
      <c r="Y8" s="460">
        <f t="shared" si="1"/>
        <v>4.6559999999999997E-2</v>
      </c>
      <c r="Z8" s="67">
        <f t="shared" si="1"/>
        <v>4.2959999999999998E-2</v>
      </c>
      <c r="AA8" s="67">
        <f>BB8*$AE8</f>
        <v>4.3200000000000002E-2</v>
      </c>
      <c r="AB8" s="68">
        <f t="shared" ref="AB8" si="2">BC8*$AE8</f>
        <v>4.3680000000000004E-2</v>
      </c>
      <c r="AC8" s="53">
        <f>SUM(E8:AB8)</f>
        <v>1.2748799999999996</v>
      </c>
      <c r="AD8" s="56">
        <f>SUM(E9:AB9)</f>
        <v>1.1668799999999999</v>
      </c>
      <c r="AE8" s="64">
        <v>2.4</v>
      </c>
      <c r="AF8" s="363">
        <v>1.95E-2</v>
      </c>
      <c r="AG8" s="363">
        <v>1.7899999999999999E-2</v>
      </c>
      <c r="AH8" s="363">
        <v>1.7899999999999999E-2</v>
      </c>
      <c r="AI8" s="363">
        <v>1.7600000000000001E-2</v>
      </c>
      <c r="AJ8" s="363">
        <v>2.4899999999999999E-2</v>
      </c>
      <c r="AK8" s="363">
        <v>2.23E-2</v>
      </c>
      <c r="AL8" s="363">
        <v>2.2599999999999999E-2</v>
      </c>
      <c r="AM8" s="363">
        <v>2.3300000000000001E-2</v>
      </c>
      <c r="AN8" s="363">
        <v>2.35E-2</v>
      </c>
      <c r="AO8" s="363">
        <v>2.53E-2</v>
      </c>
      <c r="AP8" s="363">
        <v>3.1E-2</v>
      </c>
      <c r="AQ8" s="363">
        <v>2.5399999999999999E-2</v>
      </c>
      <c r="AR8" s="363">
        <v>2.1100000000000001E-2</v>
      </c>
      <c r="AS8" s="363">
        <v>2.29E-2</v>
      </c>
      <c r="AT8" s="363">
        <v>2.29E-2</v>
      </c>
      <c r="AU8" s="363">
        <v>2.8400000000000002E-2</v>
      </c>
      <c r="AV8" s="363">
        <v>2.69E-2</v>
      </c>
      <c r="AW8" s="363">
        <v>2.41E-2</v>
      </c>
      <c r="AX8" s="363">
        <v>2.0799999999999999E-2</v>
      </c>
      <c r="AY8" s="363">
        <v>1.9400000000000001E-2</v>
      </c>
      <c r="AZ8" s="363">
        <v>1.9400000000000001E-2</v>
      </c>
      <c r="BA8" s="363">
        <v>1.7899999999999999E-2</v>
      </c>
      <c r="BB8" s="363">
        <v>1.8000000000000002E-2</v>
      </c>
      <c r="BC8" s="363">
        <v>1.8200000000000001E-2</v>
      </c>
      <c r="BD8" s="363"/>
    </row>
    <row r="9" spans="1:108" ht="10.5" customHeight="1">
      <c r="A9" s="1370"/>
      <c r="B9" s="1366"/>
      <c r="C9" s="1240" t="s">
        <v>954</v>
      </c>
      <c r="D9" s="144" t="s">
        <v>127</v>
      </c>
      <c r="E9" s="67">
        <f>AF9*$AE8</f>
        <v>5.0639999999999998E-2</v>
      </c>
      <c r="F9" s="54">
        <f t="shared" ref="F9:AB9" si="3">AG9*$AE8</f>
        <v>4.6080000000000003E-2</v>
      </c>
      <c r="G9" s="54">
        <f t="shared" si="3"/>
        <v>4.512E-2</v>
      </c>
      <c r="H9" s="360">
        <f t="shared" si="3"/>
        <v>4.4880000000000003E-2</v>
      </c>
      <c r="I9" s="54">
        <f t="shared" si="3"/>
        <v>4.7519999999999993E-2</v>
      </c>
      <c r="J9" s="54">
        <f t="shared" si="3"/>
        <v>4.6080000000000003E-2</v>
      </c>
      <c r="K9" s="54">
        <f t="shared" si="3"/>
        <v>4.4399999999999995E-2</v>
      </c>
      <c r="L9" s="54">
        <f t="shared" si="3"/>
        <v>4.7039999999999998E-2</v>
      </c>
      <c r="M9" s="54">
        <f t="shared" si="3"/>
        <v>5.3519999999999998E-2</v>
      </c>
      <c r="N9" s="360">
        <f t="shared" si="3"/>
        <v>4.9439999999999998E-2</v>
      </c>
      <c r="O9" s="54">
        <f t="shared" si="3"/>
        <v>5.8559999999999994E-2</v>
      </c>
      <c r="P9" s="54">
        <f t="shared" si="3"/>
        <v>5.5199999999999999E-2</v>
      </c>
      <c r="Q9" s="54">
        <f t="shared" si="3"/>
        <v>4.6559999999999997E-2</v>
      </c>
      <c r="R9" s="54">
        <f t="shared" si="3"/>
        <v>4.9439999999999998E-2</v>
      </c>
      <c r="S9" s="54">
        <f t="shared" si="3"/>
        <v>5.3279999999999994E-2</v>
      </c>
      <c r="T9" s="54">
        <f t="shared" si="3"/>
        <v>5.3519999999999998E-2</v>
      </c>
      <c r="U9" s="54">
        <f t="shared" si="3"/>
        <v>5.1359999999999996E-2</v>
      </c>
      <c r="V9" s="54">
        <f t="shared" si="3"/>
        <v>5.2080000000000001E-2</v>
      </c>
      <c r="W9" s="54">
        <f t="shared" si="3"/>
        <v>4.5359999999999998E-2</v>
      </c>
      <c r="X9" s="54">
        <f t="shared" si="3"/>
        <v>4.8000000000000001E-2</v>
      </c>
      <c r="Y9" s="360">
        <f t="shared" si="3"/>
        <v>4.6800000000000001E-2</v>
      </c>
      <c r="Z9" s="54">
        <f t="shared" si="3"/>
        <v>4.3439999999999993E-2</v>
      </c>
      <c r="AA9" s="54">
        <f t="shared" si="3"/>
        <v>4.3680000000000004E-2</v>
      </c>
      <c r="AB9" s="55">
        <f t="shared" si="3"/>
        <v>4.4880000000000003E-2</v>
      </c>
      <c r="AC9" s="53"/>
      <c r="AD9" s="56"/>
      <c r="AE9" s="64"/>
      <c r="AF9" s="363">
        <v>2.1100000000000001E-2</v>
      </c>
      <c r="AG9" s="363">
        <v>1.9200000000000002E-2</v>
      </c>
      <c r="AH9" s="363">
        <v>1.8800000000000001E-2</v>
      </c>
      <c r="AI9" s="363">
        <v>1.8700000000000001E-2</v>
      </c>
      <c r="AJ9" s="363">
        <v>1.9799999999999998E-2</v>
      </c>
      <c r="AK9" s="363">
        <v>1.9200000000000002E-2</v>
      </c>
      <c r="AL9" s="363">
        <v>1.8499999999999999E-2</v>
      </c>
      <c r="AM9" s="363">
        <v>1.9599999999999999E-2</v>
      </c>
      <c r="AN9" s="363">
        <v>2.23E-2</v>
      </c>
      <c r="AO9" s="363">
        <v>2.06E-2</v>
      </c>
      <c r="AP9" s="363">
        <v>2.4399999999999998E-2</v>
      </c>
      <c r="AQ9" s="363">
        <v>2.3E-2</v>
      </c>
      <c r="AR9" s="363">
        <v>1.9400000000000001E-2</v>
      </c>
      <c r="AS9" s="363">
        <v>2.06E-2</v>
      </c>
      <c r="AT9" s="363">
        <v>2.2199999999999998E-2</v>
      </c>
      <c r="AU9" s="363">
        <v>2.23E-2</v>
      </c>
      <c r="AV9" s="363">
        <v>2.1399999999999999E-2</v>
      </c>
      <c r="AW9" s="363">
        <v>2.1700000000000001E-2</v>
      </c>
      <c r="AX9" s="363">
        <v>1.89E-2</v>
      </c>
      <c r="AY9" s="363">
        <v>0.02</v>
      </c>
      <c r="AZ9" s="363">
        <v>1.95E-2</v>
      </c>
      <c r="BA9" s="363">
        <v>1.8099999999999998E-2</v>
      </c>
      <c r="BB9" s="363">
        <v>1.8200000000000001E-2</v>
      </c>
      <c r="BC9" s="363">
        <v>1.8700000000000001E-2</v>
      </c>
      <c r="BD9" s="363"/>
    </row>
    <row r="10" spans="1:108" ht="10.5" customHeight="1" thickBot="1">
      <c r="A10" s="1371"/>
      <c r="B10" s="1367"/>
      <c r="C10" s="293"/>
      <c r="D10" s="254" t="s">
        <v>42</v>
      </c>
      <c r="E10" s="118">
        <f>E9/E8</f>
        <v>1.082051282051282</v>
      </c>
      <c r="F10" s="118">
        <f t="shared" ref="F10:AB10" si="4">F9/F8</f>
        <v>1.0726256983240225</v>
      </c>
      <c r="G10" s="118">
        <f t="shared" si="4"/>
        <v>1.0502793296089385</v>
      </c>
      <c r="H10" s="389">
        <f t="shared" si="4"/>
        <v>1.0625</v>
      </c>
      <c r="I10" s="118">
        <f t="shared" si="4"/>
        <v>0.79518072289156627</v>
      </c>
      <c r="J10" s="118">
        <f t="shared" si="4"/>
        <v>0.86098654708520184</v>
      </c>
      <c r="K10" s="118">
        <f t="shared" si="4"/>
        <v>0.81858407079646012</v>
      </c>
      <c r="L10" s="118">
        <f t="shared" si="4"/>
        <v>0.84120171673819732</v>
      </c>
      <c r="M10" s="118">
        <f t="shared" si="4"/>
        <v>0.94893617021276599</v>
      </c>
      <c r="N10" s="389">
        <f t="shared" si="4"/>
        <v>0.81422924901185767</v>
      </c>
      <c r="O10" s="118">
        <f t="shared" si="4"/>
        <v>0.7870967741935484</v>
      </c>
      <c r="P10" s="118">
        <f t="shared" si="4"/>
        <v>0.9055118110236221</v>
      </c>
      <c r="Q10" s="118">
        <f t="shared" si="4"/>
        <v>0.91943127962085303</v>
      </c>
      <c r="R10" s="118">
        <f t="shared" si="4"/>
        <v>0.89956331877729245</v>
      </c>
      <c r="S10" s="118">
        <f t="shared" si="4"/>
        <v>0.96943231441048017</v>
      </c>
      <c r="T10" s="118">
        <f t="shared" si="4"/>
        <v>0.78521126760563376</v>
      </c>
      <c r="U10" s="118">
        <f t="shared" si="4"/>
        <v>0.79553903345724908</v>
      </c>
      <c r="V10" s="118">
        <f t="shared" si="4"/>
        <v>0.90041493775933623</v>
      </c>
      <c r="W10" s="118">
        <f t="shared" si="4"/>
        <v>0.90865384615384615</v>
      </c>
      <c r="X10" s="118">
        <f t="shared" si="4"/>
        <v>1.0309278350515465</v>
      </c>
      <c r="Y10" s="389">
        <f t="shared" si="4"/>
        <v>1.0051546391752577</v>
      </c>
      <c r="Z10" s="118">
        <f t="shared" si="4"/>
        <v>1.0111731843575418</v>
      </c>
      <c r="AA10" s="118">
        <f t="shared" si="4"/>
        <v>1.0111111111111111</v>
      </c>
      <c r="AB10" s="120">
        <f t="shared" si="4"/>
        <v>1.0274725274725274</v>
      </c>
      <c r="AC10" s="53"/>
      <c r="AD10" s="56"/>
      <c r="AE10" s="64"/>
      <c r="AF10" s="361"/>
      <c r="AG10" s="361"/>
      <c r="AH10" s="361"/>
      <c r="AI10" s="361"/>
      <c r="AJ10" s="361"/>
      <c r="AK10" s="361"/>
      <c r="AL10" s="361"/>
      <c r="AM10" s="361"/>
      <c r="AN10" s="361"/>
      <c r="AO10" s="361"/>
      <c r="AP10" s="361"/>
      <c r="AQ10" s="361"/>
      <c r="AR10" s="361"/>
      <c r="AS10" s="361"/>
      <c r="AT10" s="361"/>
      <c r="AU10" s="361"/>
      <c r="AV10" s="361"/>
      <c r="AW10" s="361"/>
      <c r="AX10" s="361"/>
      <c r="AY10" s="361"/>
      <c r="AZ10" s="361"/>
      <c r="BA10" s="361"/>
      <c r="BB10" s="361"/>
      <c r="BC10" s="361"/>
      <c r="BD10" s="361"/>
    </row>
    <row r="11" spans="1:108" ht="10.5" customHeight="1" thickBot="1">
      <c r="A11" s="432" t="s">
        <v>957</v>
      </c>
      <c r="B11" s="432"/>
      <c r="C11" s="433"/>
      <c r="D11" s="1033"/>
      <c r="E11" s="434">
        <f>SQRT(E8*E8+E9*E9)</f>
        <v>6.8953967253523568E-2</v>
      </c>
      <c r="F11" s="434">
        <f t="shared" ref="F11:AB11" si="5">SQRT(F8*F8+F9*F9)</f>
        <v>6.2999428568837029E-2</v>
      </c>
      <c r="G11" s="434">
        <f t="shared" si="5"/>
        <v>6.2300690204844439E-2</v>
      </c>
      <c r="H11" s="435">
        <f t="shared" si="5"/>
        <v>6.1631420558023814E-2</v>
      </c>
      <c r="I11" s="434">
        <f t="shared" si="5"/>
        <v>7.6350559919361419E-2</v>
      </c>
      <c r="J11" s="434">
        <f t="shared" si="5"/>
        <v>7.0624052560016692E-2</v>
      </c>
      <c r="K11" s="434">
        <f t="shared" si="5"/>
        <v>7.009520383021936E-2</v>
      </c>
      <c r="L11" s="434">
        <f t="shared" si="5"/>
        <v>7.3073989900647965E-2</v>
      </c>
      <c r="M11" s="434">
        <f t="shared" si="5"/>
        <v>7.7751851424901777E-2</v>
      </c>
      <c r="N11" s="435">
        <f t="shared" si="5"/>
        <v>7.8302183877590539E-2</v>
      </c>
      <c r="O11" s="434">
        <f t="shared" si="5"/>
        <v>9.4681749033274615E-2</v>
      </c>
      <c r="P11" s="434">
        <f t="shared" si="5"/>
        <v>8.2238443565038358E-2</v>
      </c>
      <c r="Q11" s="434">
        <f t="shared" si="5"/>
        <v>6.8791301775733241E-2</v>
      </c>
      <c r="R11" s="434">
        <f t="shared" si="5"/>
        <v>7.3925064761554318E-2</v>
      </c>
      <c r="S11" s="434">
        <f t="shared" si="5"/>
        <v>7.654645648232189E-2</v>
      </c>
      <c r="T11" s="434">
        <f t="shared" si="5"/>
        <v>8.6661271626949948E-2</v>
      </c>
      <c r="U11" s="436">
        <f t="shared" si="5"/>
        <v>8.2497534508614245E-2</v>
      </c>
      <c r="V11" s="434">
        <f t="shared" si="5"/>
        <v>7.7831818686190282E-2</v>
      </c>
      <c r="W11" s="434">
        <f t="shared" si="5"/>
        <v>6.7450248331640705E-2</v>
      </c>
      <c r="X11" s="434">
        <f t="shared" si="5"/>
        <v>6.6871769828530783E-2</v>
      </c>
      <c r="Y11" s="435">
        <f t="shared" si="5"/>
        <v>6.6015707221842287E-2</v>
      </c>
      <c r="Z11" s="434">
        <f t="shared" si="5"/>
        <v>6.1094968696284634E-2</v>
      </c>
      <c r="AA11" s="434">
        <f t="shared" si="5"/>
        <v>6.1434374742484359E-2</v>
      </c>
      <c r="AB11" s="934">
        <f t="shared" si="5"/>
        <v>6.262712511364385E-2</v>
      </c>
      <c r="AC11" s="72"/>
      <c r="AD11" s="72"/>
      <c r="AE11" s="73"/>
      <c r="AF11" s="361"/>
      <c r="AG11" s="361"/>
      <c r="AH11" s="361"/>
      <c r="AI11" s="361"/>
      <c r="AJ11" s="361"/>
      <c r="AK11" s="361"/>
      <c r="AL11" s="361"/>
      <c r="AM11" s="361"/>
      <c r="AN11" s="361"/>
      <c r="AO11" s="361"/>
      <c r="AP11" s="361"/>
      <c r="AQ11" s="361"/>
      <c r="AR11" s="361"/>
      <c r="AS11" s="361"/>
      <c r="AT11" s="361"/>
      <c r="AU11" s="361"/>
      <c r="AV11" s="361"/>
      <c r="AW11" s="361"/>
      <c r="AX11" s="361"/>
      <c r="AY11" s="361"/>
      <c r="AZ11" s="361"/>
      <c r="BA11" s="361"/>
      <c r="BB11" s="361"/>
      <c r="BC11" s="361"/>
      <c r="BD11" s="361"/>
    </row>
    <row r="12" spans="1:108" s="1" customFormat="1" ht="10.5" customHeight="1" thickBot="1">
      <c r="A12" s="1250" t="s">
        <v>107</v>
      </c>
      <c r="B12" s="1121"/>
      <c r="C12" s="868"/>
      <c r="D12" s="1010"/>
      <c r="E12" s="173">
        <v>1</v>
      </c>
      <c r="F12" s="173">
        <v>2</v>
      </c>
      <c r="G12" s="173">
        <v>3</v>
      </c>
      <c r="H12" s="392">
        <v>4</v>
      </c>
      <c r="I12" s="173">
        <v>5</v>
      </c>
      <c r="J12" s="392">
        <v>6</v>
      </c>
      <c r="K12" s="173">
        <v>7</v>
      </c>
      <c r="L12" s="173">
        <v>8</v>
      </c>
      <c r="M12" s="173">
        <v>9</v>
      </c>
      <c r="N12" s="392">
        <v>10</v>
      </c>
      <c r="O12" s="173">
        <v>11</v>
      </c>
      <c r="P12" s="173">
        <v>12</v>
      </c>
      <c r="Q12" s="173">
        <v>13</v>
      </c>
      <c r="R12" s="173">
        <v>14</v>
      </c>
      <c r="S12" s="173">
        <v>15</v>
      </c>
      <c r="T12" s="173">
        <v>16</v>
      </c>
      <c r="U12" s="173">
        <v>17</v>
      </c>
      <c r="V12" s="173">
        <v>18</v>
      </c>
      <c r="W12" s="173">
        <v>19</v>
      </c>
      <c r="X12" s="173">
        <v>20</v>
      </c>
      <c r="Y12" s="392">
        <v>21</v>
      </c>
      <c r="Z12" s="173">
        <v>22</v>
      </c>
      <c r="AA12" s="173">
        <v>23</v>
      </c>
      <c r="AB12" s="174">
        <v>24</v>
      </c>
      <c r="AC12" s="353"/>
      <c r="AD12" s="353"/>
      <c r="AE12" s="353"/>
      <c r="AF12" s="353"/>
      <c r="AG12" s="353"/>
      <c r="AH12" s="353"/>
      <c r="AI12" s="353"/>
      <c r="AJ12" s="353"/>
      <c r="AK12" s="353"/>
      <c r="AL12" s="353"/>
      <c r="AM12" s="353"/>
      <c r="AN12" s="353"/>
      <c r="AO12" s="353"/>
      <c r="AP12" s="353"/>
      <c r="AQ12" s="353"/>
      <c r="AR12" s="353"/>
      <c r="AS12" s="353"/>
      <c r="AT12" s="353"/>
      <c r="AU12" s="353"/>
      <c r="AV12" s="353"/>
      <c r="AW12" s="353"/>
      <c r="AX12" s="353"/>
      <c r="AY12" s="353"/>
      <c r="AZ12" s="353"/>
      <c r="BA12" s="353"/>
      <c r="BB12" s="353"/>
      <c r="BC12" s="353"/>
      <c r="BD12" s="353"/>
      <c r="BE12" s="353"/>
      <c r="BF12" s="353"/>
      <c r="BG12" s="353"/>
      <c r="BH12" s="353"/>
      <c r="BI12" s="353"/>
      <c r="BJ12" s="353"/>
      <c r="BK12" s="353"/>
      <c r="BL12" s="353"/>
      <c r="BM12" s="353"/>
      <c r="BN12" s="353"/>
      <c r="BO12" s="353"/>
      <c r="BP12" s="353"/>
      <c r="BQ12" s="353"/>
      <c r="BR12" s="353"/>
      <c r="BS12" s="353"/>
      <c r="BT12" s="353"/>
      <c r="BU12" s="353"/>
      <c r="BV12" s="353"/>
      <c r="BW12" s="353"/>
      <c r="BX12" s="353"/>
      <c r="BY12" s="175"/>
      <c r="BZ12" s="175"/>
      <c r="CA12" s="175"/>
      <c r="CB12" s="175"/>
      <c r="CC12" s="175"/>
    </row>
    <row r="13" spans="1:108" s="1" customFormat="1" ht="10.5" customHeight="1" thickBot="1">
      <c r="A13" s="437" t="s">
        <v>78</v>
      </c>
      <c r="B13" s="438"/>
      <c r="C13" s="438" t="s">
        <v>896</v>
      </c>
      <c r="D13" s="1034" t="s">
        <v>39</v>
      </c>
      <c r="E13" s="438">
        <v>6.4</v>
      </c>
      <c r="F13" s="438">
        <v>6.4</v>
      </c>
      <c r="G13" s="438">
        <v>6.4</v>
      </c>
      <c r="H13" s="439">
        <v>6.4</v>
      </c>
      <c r="I13" s="438">
        <v>6.4</v>
      </c>
      <c r="J13" s="438">
        <v>6.4</v>
      </c>
      <c r="K13" s="438">
        <v>6.4</v>
      </c>
      <c r="L13" s="438">
        <v>6.4</v>
      </c>
      <c r="M13" s="438">
        <v>6.4</v>
      </c>
      <c r="N13" s="439">
        <v>6.4</v>
      </c>
      <c r="O13" s="438">
        <v>6.4</v>
      </c>
      <c r="P13" s="438">
        <v>6.4</v>
      </c>
      <c r="Q13" s="438">
        <v>6.4</v>
      </c>
      <c r="R13" s="438">
        <v>6.3</v>
      </c>
      <c r="S13" s="438">
        <v>6.3</v>
      </c>
      <c r="T13" s="438">
        <v>6.3</v>
      </c>
      <c r="U13" s="438">
        <v>6.3</v>
      </c>
      <c r="V13" s="438">
        <v>6.3</v>
      </c>
      <c r="W13" s="438">
        <v>6.3</v>
      </c>
      <c r="X13" s="438">
        <v>6.3</v>
      </c>
      <c r="Y13" s="439">
        <v>6.3</v>
      </c>
      <c r="Z13" s="438">
        <v>6.3</v>
      </c>
      <c r="AA13" s="438">
        <v>6.3</v>
      </c>
      <c r="AB13" s="440">
        <v>6.3</v>
      </c>
      <c r="AC13" s="361"/>
      <c r="AD13" s="361"/>
      <c r="AE13" s="361"/>
      <c r="AF13" s="353"/>
      <c r="AG13" s="353"/>
      <c r="AH13" s="353"/>
      <c r="AI13" s="353"/>
      <c r="AJ13" s="353"/>
      <c r="AK13" s="35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3"/>
      <c r="BH13" s="353"/>
      <c r="BI13" s="353"/>
      <c r="BJ13" s="353"/>
      <c r="BK13" s="353"/>
      <c r="BL13" s="353"/>
      <c r="BM13" s="353"/>
      <c r="BN13" s="353"/>
      <c r="BO13" s="353"/>
      <c r="BP13" s="353"/>
      <c r="BQ13" s="353"/>
      <c r="BR13" s="353"/>
      <c r="BS13" s="353"/>
      <c r="BT13" s="353"/>
      <c r="BU13" s="353"/>
      <c r="BV13" s="353"/>
      <c r="BW13" s="353"/>
      <c r="BX13" s="353"/>
      <c r="BY13" s="175"/>
      <c r="BZ13" s="175"/>
      <c r="CA13" s="175"/>
      <c r="CB13" s="175"/>
      <c r="CC13" s="175"/>
    </row>
    <row r="14" spans="1:108" s="1" customFormat="1" ht="10.5" customHeight="1">
      <c r="A14" s="1297" t="s">
        <v>28</v>
      </c>
      <c r="B14" s="1402" t="s">
        <v>231</v>
      </c>
      <c r="C14" s="1239"/>
      <c r="D14" s="1249"/>
      <c r="E14" s="85"/>
      <c r="F14" s="85"/>
      <c r="G14" s="85"/>
      <c r="H14" s="393"/>
      <c r="I14" s="85"/>
      <c r="J14" s="85"/>
      <c r="K14" s="85"/>
      <c r="L14" s="85"/>
      <c r="M14" s="85"/>
      <c r="N14" s="393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393"/>
      <c r="Z14" s="85"/>
      <c r="AA14" s="85"/>
      <c r="AB14" s="199"/>
      <c r="AC14" s="359"/>
      <c r="AD14" s="191"/>
      <c r="AE14" s="191"/>
      <c r="AF14" s="353"/>
      <c r="AG14" s="353"/>
      <c r="AH14" s="353"/>
      <c r="AI14" s="353"/>
      <c r="AJ14" s="353"/>
      <c r="AK14" s="353"/>
      <c r="AL14" s="353"/>
      <c r="AM14" s="353"/>
      <c r="AN14" s="353"/>
      <c r="AO14" s="353"/>
      <c r="AP14" s="353"/>
      <c r="AQ14" s="353"/>
      <c r="AR14" s="353"/>
      <c r="AS14" s="353"/>
      <c r="AT14" s="353"/>
      <c r="AU14" s="353"/>
      <c r="AV14" s="353"/>
      <c r="AW14" s="353"/>
      <c r="AX14" s="353"/>
      <c r="AY14" s="353"/>
      <c r="AZ14" s="353"/>
      <c r="BA14" s="353"/>
      <c r="BB14" s="353"/>
      <c r="BC14" s="353"/>
      <c r="BD14" s="353"/>
      <c r="BE14" s="353"/>
      <c r="BF14" s="353"/>
      <c r="BG14" s="353"/>
      <c r="BH14" s="353"/>
      <c r="BI14" s="353"/>
      <c r="BJ14" s="353"/>
      <c r="BK14" s="353"/>
      <c r="BL14" s="353"/>
      <c r="BM14" s="353"/>
      <c r="BN14" s="353"/>
      <c r="BO14" s="353"/>
      <c r="BP14" s="353"/>
      <c r="BQ14" s="353"/>
      <c r="BR14" s="353"/>
      <c r="BS14" s="353"/>
      <c r="BT14" s="353"/>
      <c r="BU14" s="353"/>
      <c r="BV14" s="353"/>
      <c r="BW14" s="353"/>
      <c r="BX14" s="353"/>
      <c r="BY14" s="175"/>
      <c r="BZ14" s="175"/>
      <c r="CA14" s="175"/>
      <c r="CB14" s="175"/>
      <c r="CC14" s="175"/>
    </row>
    <row r="15" spans="1:108" s="1" customFormat="1" ht="10.5" customHeight="1">
      <c r="A15" s="1298"/>
      <c r="B15" s="1403"/>
      <c r="C15" s="1240"/>
      <c r="D15" s="144" t="s">
        <v>34</v>
      </c>
      <c r="E15" s="93"/>
      <c r="F15" s="100"/>
      <c r="G15" s="100"/>
      <c r="H15" s="441"/>
      <c r="I15" s="100"/>
      <c r="J15" s="100"/>
      <c r="K15" s="100"/>
      <c r="L15" s="100"/>
      <c r="M15" s="100"/>
      <c r="N15" s="441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441"/>
      <c r="Z15" s="100"/>
      <c r="AA15" s="100"/>
      <c r="AB15" s="200"/>
      <c r="AC15" s="359"/>
      <c r="AD15" s="191"/>
      <c r="AE15" s="191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3"/>
      <c r="BW15" s="353"/>
      <c r="BX15" s="353"/>
      <c r="BY15" s="175"/>
      <c r="BZ15" s="175"/>
      <c r="CA15" s="175"/>
      <c r="CB15" s="175"/>
      <c r="CC15" s="175"/>
    </row>
    <row r="16" spans="1:108" s="1" customFormat="1" ht="10.5" customHeight="1">
      <c r="A16" s="1298"/>
      <c r="B16" s="1403"/>
      <c r="C16" s="1240"/>
      <c r="D16" s="144" t="s">
        <v>126</v>
      </c>
      <c r="E16" s="100" t="s">
        <v>133</v>
      </c>
      <c r="F16" s="100"/>
      <c r="G16" s="100"/>
      <c r="H16" s="441"/>
      <c r="I16" s="100"/>
      <c r="J16" s="100"/>
      <c r="K16" s="100"/>
      <c r="L16" s="100"/>
      <c r="M16" s="100"/>
      <c r="N16" s="441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441"/>
      <c r="Z16" s="100"/>
      <c r="AA16" s="100"/>
      <c r="AB16" s="200"/>
      <c r="AC16" s="359"/>
      <c r="AD16" s="191"/>
      <c r="AE16" s="191"/>
      <c r="AF16" s="353"/>
      <c r="AG16" s="353"/>
      <c r="AH16" s="353"/>
      <c r="AI16" s="353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3"/>
      <c r="AZ16" s="353"/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175"/>
      <c r="BZ16" s="175"/>
      <c r="CA16" s="175"/>
      <c r="CB16" s="175"/>
      <c r="CC16" s="175"/>
    </row>
    <row r="17" spans="1:81" s="1" customFormat="1" ht="10.5" customHeight="1">
      <c r="A17" s="1298"/>
      <c r="B17" s="1403"/>
      <c r="C17" s="1240"/>
      <c r="D17" s="144" t="s">
        <v>127</v>
      </c>
      <c r="E17" s="100" t="s">
        <v>133</v>
      </c>
      <c r="F17" s="100"/>
      <c r="G17" s="100"/>
      <c r="H17" s="441"/>
      <c r="I17" s="100"/>
      <c r="J17" s="100"/>
      <c r="K17" s="100"/>
      <c r="L17" s="100"/>
      <c r="M17" s="100"/>
      <c r="N17" s="441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441"/>
      <c r="Z17" s="100"/>
      <c r="AA17" s="100"/>
      <c r="AB17" s="200"/>
      <c r="AC17" s="359"/>
      <c r="AD17" s="191"/>
      <c r="AE17" s="191"/>
      <c r="AF17" s="353"/>
      <c r="AG17" s="353"/>
      <c r="AH17" s="353"/>
      <c r="AI17" s="353"/>
      <c r="AJ17" s="353"/>
      <c r="AK17" s="353"/>
      <c r="AL17" s="353"/>
      <c r="AM17" s="353"/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  <c r="AY17" s="353"/>
      <c r="AZ17" s="353"/>
      <c r="BA17" s="353"/>
      <c r="BB17" s="353"/>
      <c r="BC17" s="353"/>
      <c r="BD17" s="353"/>
      <c r="BE17" s="353"/>
      <c r="BF17" s="353"/>
      <c r="BG17" s="353"/>
      <c r="BH17" s="353"/>
      <c r="BI17" s="353"/>
      <c r="BJ17" s="353"/>
      <c r="BK17" s="353"/>
      <c r="BL17" s="353"/>
      <c r="BM17" s="353"/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/>
      <c r="BY17" s="175"/>
      <c r="BZ17" s="175"/>
      <c r="CA17" s="175"/>
      <c r="CB17" s="175"/>
      <c r="CC17" s="175"/>
    </row>
    <row r="18" spans="1:81" s="1" customFormat="1" ht="10.5" customHeight="1" thickBot="1">
      <c r="A18" s="1299"/>
      <c r="B18" s="1404"/>
      <c r="C18" s="293"/>
      <c r="D18" s="254" t="s">
        <v>42</v>
      </c>
      <c r="E18" s="103"/>
      <c r="F18" s="103"/>
      <c r="G18" s="103"/>
      <c r="H18" s="442"/>
      <c r="I18" s="103"/>
      <c r="J18" s="103"/>
      <c r="K18" s="103"/>
      <c r="L18" s="103"/>
      <c r="M18" s="103"/>
      <c r="N18" s="442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442"/>
      <c r="Z18" s="103"/>
      <c r="AA18" s="103"/>
      <c r="AB18" s="202"/>
      <c r="AC18" s="359"/>
      <c r="AD18" s="191"/>
      <c r="AE18" s="191"/>
      <c r="AF18" s="353"/>
      <c r="AG18" s="353"/>
      <c r="AH18" s="353"/>
      <c r="AI18" s="353"/>
      <c r="AJ18" s="353"/>
      <c r="AK18" s="353"/>
      <c r="AL18" s="353"/>
      <c r="AM18" s="353"/>
      <c r="AN18" s="353"/>
      <c r="AO18" s="353"/>
      <c r="AP18" s="353"/>
      <c r="AQ18" s="353"/>
      <c r="AR18" s="353"/>
      <c r="AS18" s="353"/>
      <c r="AT18" s="353"/>
      <c r="AU18" s="353"/>
      <c r="AV18" s="353"/>
      <c r="AW18" s="353"/>
      <c r="AX18" s="353"/>
      <c r="AY18" s="353"/>
      <c r="AZ18" s="353"/>
      <c r="BA18" s="353"/>
      <c r="BB18" s="353"/>
      <c r="BC18" s="353"/>
      <c r="BD18" s="353"/>
      <c r="BE18" s="353"/>
      <c r="BF18" s="353"/>
      <c r="BG18" s="353"/>
      <c r="BH18" s="353"/>
      <c r="BI18" s="353"/>
      <c r="BJ18" s="353"/>
      <c r="BK18" s="353"/>
      <c r="BL18" s="353"/>
      <c r="BM18" s="353"/>
      <c r="BN18" s="353"/>
      <c r="BO18" s="353"/>
      <c r="BP18" s="353"/>
      <c r="BQ18" s="353"/>
      <c r="BR18" s="353"/>
      <c r="BS18" s="353"/>
      <c r="BT18" s="353"/>
      <c r="BU18" s="353"/>
      <c r="BV18" s="353"/>
      <c r="BW18" s="353"/>
      <c r="BX18" s="353"/>
      <c r="BY18" s="175"/>
      <c r="BZ18" s="175"/>
      <c r="CA18" s="175"/>
      <c r="CB18" s="175"/>
      <c r="CC18" s="175"/>
    </row>
    <row r="19" spans="1:81" s="1" customFormat="1" ht="10.5" customHeight="1">
      <c r="A19" s="1297" t="s">
        <v>232</v>
      </c>
      <c r="B19" s="1402" t="s">
        <v>914</v>
      </c>
      <c r="C19" s="1239"/>
      <c r="D19" s="1249"/>
      <c r="E19" s="85"/>
      <c r="F19" s="85"/>
      <c r="G19" s="85"/>
      <c r="H19" s="393"/>
      <c r="I19" s="85"/>
      <c r="J19" s="85"/>
      <c r="K19" s="85"/>
      <c r="L19" s="85"/>
      <c r="M19" s="85"/>
      <c r="N19" s="393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393"/>
      <c r="Z19" s="85"/>
      <c r="AA19" s="85"/>
      <c r="AB19" s="199"/>
      <c r="AC19" s="359"/>
      <c r="AD19" s="191"/>
      <c r="AE19" s="191"/>
      <c r="AF19" s="353"/>
      <c r="AG19" s="353"/>
      <c r="AH19" s="353"/>
      <c r="AI19" s="353"/>
      <c r="AJ19" s="353"/>
      <c r="AK19" s="353"/>
      <c r="AL19" s="353"/>
      <c r="AM19" s="353"/>
      <c r="AN19" s="353"/>
      <c r="AO19" s="353"/>
      <c r="AP19" s="353"/>
      <c r="AQ19" s="353"/>
      <c r="AR19" s="353"/>
      <c r="AS19" s="353"/>
      <c r="AT19" s="353"/>
      <c r="AU19" s="353"/>
      <c r="AV19" s="353"/>
      <c r="AW19" s="353"/>
      <c r="AX19" s="353"/>
      <c r="AY19" s="353"/>
      <c r="AZ19" s="353"/>
      <c r="BA19" s="353"/>
      <c r="BB19" s="353"/>
      <c r="BC19" s="353"/>
      <c r="BD19" s="353"/>
      <c r="BE19" s="353"/>
      <c r="BF19" s="353"/>
      <c r="BG19" s="353"/>
      <c r="BH19" s="353"/>
      <c r="BI19" s="353"/>
      <c r="BJ19" s="353"/>
      <c r="BK19" s="353"/>
      <c r="BL19" s="353"/>
      <c r="BM19" s="353"/>
      <c r="BN19" s="353"/>
      <c r="BO19" s="353"/>
      <c r="BP19" s="353"/>
      <c r="BQ19" s="353"/>
      <c r="BR19" s="353"/>
      <c r="BS19" s="353"/>
      <c r="BT19" s="353"/>
      <c r="BU19" s="353"/>
      <c r="BV19" s="353"/>
      <c r="BW19" s="353"/>
      <c r="BX19" s="353"/>
      <c r="BY19" s="175"/>
      <c r="BZ19" s="175"/>
      <c r="CA19" s="175"/>
      <c r="CB19" s="175"/>
      <c r="CC19" s="175"/>
    </row>
    <row r="20" spans="1:81" s="1" customFormat="1" ht="10.5" customHeight="1">
      <c r="A20" s="1298"/>
      <c r="B20" s="1403"/>
      <c r="C20" s="1240"/>
      <c r="D20" s="144" t="s">
        <v>34</v>
      </c>
      <c r="E20" s="100" t="s">
        <v>134</v>
      </c>
      <c r="F20" s="100"/>
      <c r="G20" s="100"/>
      <c r="H20" s="441"/>
      <c r="I20" s="100"/>
      <c r="J20" s="100"/>
      <c r="K20" s="100"/>
      <c r="L20" s="100"/>
      <c r="M20" s="100"/>
      <c r="N20" s="441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441"/>
      <c r="Z20" s="100"/>
      <c r="AA20" s="100"/>
      <c r="AB20" s="200"/>
      <c r="AC20" s="359"/>
      <c r="AD20" s="191"/>
      <c r="AE20" s="191"/>
      <c r="AF20" s="353"/>
      <c r="AG20" s="353"/>
      <c r="AH20" s="353"/>
      <c r="AI20" s="353"/>
      <c r="AJ20" s="353"/>
      <c r="AK20" s="353"/>
      <c r="AL20" s="353"/>
      <c r="AM20" s="353"/>
      <c r="AN20" s="353"/>
      <c r="AO20" s="353"/>
      <c r="AP20" s="353"/>
      <c r="AQ20" s="353"/>
      <c r="AR20" s="353"/>
      <c r="AS20" s="353"/>
      <c r="AT20" s="353"/>
      <c r="AU20" s="353"/>
      <c r="AV20" s="353"/>
      <c r="AW20" s="353"/>
      <c r="AX20" s="353"/>
      <c r="AY20" s="353"/>
      <c r="AZ20" s="353"/>
      <c r="BA20" s="353"/>
      <c r="BB20" s="353"/>
      <c r="BC20" s="353"/>
      <c r="BD20" s="353"/>
      <c r="BE20" s="353"/>
      <c r="BF20" s="353"/>
      <c r="BG20" s="353"/>
      <c r="BH20" s="353"/>
      <c r="BI20" s="353"/>
      <c r="BJ20" s="353"/>
      <c r="BK20" s="353"/>
      <c r="BL20" s="353"/>
      <c r="BM20" s="353"/>
      <c r="BN20" s="353"/>
      <c r="BO20" s="353"/>
      <c r="BP20" s="353"/>
      <c r="BQ20" s="353"/>
      <c r="BR20" s="353"/>
      <c r="BS20" s="353"/>
      <c r="BT20" s="353"/>
      <c r="BU20" s="353"/>
      <c r="BV20" s="353"/>
      <c r="BW20" s="353"/>
      <c r="BX20" s="353"/>
      <c r="BY20" s="175"/>
      <c r="BZ20" s="175"/>
      <c r="CA20" s="175"/>
      <c r="CB20" s="175"/>
      <c r="CC20" s="175"/>
    </row>
    <row r="21" spans="1:81" s="1" customFormat="1" ht="10.5" customHeight="1">
      <c r="A21" s="1298"/>
      <c r="B21" s="1403"/>
      <c r="C21" s="1240"/>
      <c r="D21" s="144" t="s">
        <v>126</v>
      </c>
      <c r="E21" s="54">
        <f>(AG21-AF21)*$AE21</f>
        <v>0</v>
      </c>
      <c r="F21" s="54">
        <f t="shared" ref="F21:AB21" si="6">(AH21-AG21)*$AE21</f>
        <v>0</v>
      </c>
      <c r="G21" s="54">
        <f t="shared" si="6"/>
        <v>0</v>
      </c>
      <c r="H21" s="360">
        <f t="shared" si="6"/>
        <v>0</v>
      </c>
      <c r="I21" s="54">
        <f t="shared" si="6"/>
        <v>0</v>
      </c>
      <c r="J21" s="54">
        <f t="shared" si="6"/>
        <v>0</v>
      </c>
      <c r="K21" s="54">
        <f t="shared" si="6"/>
        <v>0</v>
      </c>
      <c r="L21" s="54">
        <f t="shared" si="6"/>
        <v>0</v>
      </c>
      <c r="M21" s="54">
        <f t="shared" si="6"/>
        <v>0</v>
      </c>
      <c r="N21" s="360">
        <f t="shared" si="6"/>
        <v>0</v>
      </c>
      <c r="O21" s="54">
        <f t="shared" si="6"/>
        <v>0</v>
      </c>
      <c r="P21" s="54">
        <f t="shared" si="6"/>
        <v>0</v>
      </c>
      <c r="Q21" s="54">
        <f t="shared" si="6"/>
        <v>0</v>
      </c>
      <c r="R21" s="54">
        <f t="shared" si="6"/>
        <v>0</v>
      </c>
      <c r="S21" s="54">
        <f t="shared" si="6"/>
        <v>0</v>
      </c>
      <c r="T21" s="54">
        <f t="shared" si="6"/>
        <v>0</v>
      </c>
      <c r="U21" s="54">
        <f t="shared" si="6"/>
        <v>0</v>
      </c>
      <c r="V21" s="54">
        <f t="shared" si="6"/>
        <v>0</v>
      </c>
      <c r="W21" s="54">
        <f t="shared" si="6"/>
        <v>0</v>
      </c>
      <c r="X21" s="54">
        <f t="shared" si="6"/>
        <v>0</v>
      </c>
      <c r="Y21" s="360">
        <f t="shared" si="6"/>
        <v>0</v>
      </c>
      <c r="Z21" s="54">
        <f t="shared" si="6"/>
        <v>0</v>
      </c>
      <c r="AA21" s="54">
        <f t="shared" si="6"/>
        <v>0</v>
      </c>
      <c r="AB21" s="55">
        <f t="shared" si="6"/>
        <v>0</v>
      </c>
      <c r="AC21" s="53">
        <f>(BD21-AF21)*AE21</f>
        <v>0</v>
      </c>
      <c r="AD21" s="56"/>
      <c r="AE21" s="64">
        <v>0.02</v>
      </c>
      <c r="AF21" s="361"/>
      <c r="AG21" s="361"/>
      <c r="AH21" s="361"/>
      <c r="AI21" s="361"/>
      <c r="AJ21" s="361"/>
      <c r="AK21" s="361"/>
      <c r="AL21" s="361"/>
      <c r="AM21" s="361"/>
      <c r="AN21" s="361"/>
      <c r="AO21" s="361"/>
      <c r="AP21" s="361"/>
      <c r="AQ21" s="361"/>
      <c r="AR21" s="361"/>
      <c r="AS21" s="361"/>
      <c r="AT21" s="361"/>
      <c r="AU21" s="361"/>
      <c r="AV21" s="361"/>
      <c r="AW21" s="361"/>
      <c r="AX21" s="361"/>
      <c r="AY21" s="361"/>
      <c r="AZ21" s="361"/>
      <c r="BA21" s="361"/>
      <c r="BB21" s="361"/>
      <c r="BC21" s="361"/>
      <c r="BD21" s="361"/>
      <c r="BE21" s="353"/>
      <c r="BF21" s="353"/>
      <c r="BG21" s="353"/>
      <c r="BH21" s="353"/>
      <c r="BI21" s="353"/>
      <c r="BJ21" s="353"/>
      <c r="BK21" s="353"/>
      <c r="BL21" s="353"/>
      <c r="BM21" s="353"/>
      <c r="BN21" s="353"/>
      <c r="BO21" s="353"/>
      <c r="BP21" s="353"/>
      <c r="BQ21" s="353"/>
      <c r="BR21" s="353"/>
      <c r="BS21" s="353"/>
      <c r="BT21" s="353"/>
      <c r="BU21" s="353"/>
      <c r="BV21" s="353"/>
      <c r="BW21" s="353"/>
      <c r="BX21" s="353"/>
      <c r="BY21" s="175"/>
      <c r="BZ21" s="175"/>
      <c r="CA21" s="175"/>
      <c r="CB21" s="175"/>
      <c r="CC21" s="175"/>
    </row>
    <row r="22" spans="1:81" s="1" customFormat="1" ht="10.5" customHeight="1">
      <c r="A22" s="1298"/>
      <c r="B22" s="1403"/>
      <c r="C22" s="1240"/>
      <c r="D22" s="144" t="s">
        <v>127</v>
      </c>
      <c r="E22" s="100" t="s">
        <v>133</v>
      </c>
      <c r="F22" s="100"/>
      <c r="G22" s="100"/>
      <c r="H22" s="441"/>
      <c r="I22" s="100"/>
      <c r="J22" s="100"/>
      <c r="K22" s="100"/>
      <c r="L22" s="100"/>
      <c r="M22" s="100"/>
      <c r="N22" s="441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441"/>
      <c r="Z22" s="100"/>
      <c r="AA22" s="100"/>
      <c r="AB22" s="200"/>
      <c r="AC22" s="359"/>
      <c r="AD22" s="191"/>
      <c r="AE22" s="191"/>
      <c r="AF22" s="353"/>
      <c r="AG22" s="353"/>
      <c r="AH22" s="353"/>
      <c r="AI22" s="353"/>
      <c r="AJ22" s="353"/>
      <c r="AK22" s="353"/>
      <c r="AL22" s="353"/>
      <c r="AM22" s="353"/>
      <c r="AN22" s="353"/>
      <c r="AO22" s="353"/>
      <c r="AP22" s="353"/>
      <c r="AQ22" s="353"/>
      <c r="AR22" s="353"/>
      <c r="AS22" s="353"/>
      <c r="AT22" s="353"/>
      <c r="AU22" s="353"/>
      <c r="AV22" s="353"/>
      <c r="AW22" s="353"/>
      <c r="AX22" s="353"/>
      <c r="AY22" s="353"/>
      <c r="AZ22" s="353"/>
      <c r="BA22" s="353"/>
      <c r="BB22" s="353"/>
      <c r="BC22" s="353"/>
      <c r="BD22" s="353"/>
      <c r="BE22" s="353"/>
      <c r="BF22" s="353"/>
      <c r="BG22" s="353"/>
      <c r="BH22" s="353"/>
      <c r="BI22" s="353"/>
      <c r="BJ22" s="353"/>
      <c r="BK22" s="353"/>
      <c r="BL22" s="353"/>
      <c r="BM22" s="353"/>
      <c r="BN22" s="353"/>
      <c r="BO22" s="353"/>
      <c r="BP22" s="353"/>
      <c r="BQ22" s="353"/>
      <c r="BR22" s="353"/>
      <c r="BS22" s="353"/>
      <c r="BT22" s="353"/>
      <c r="BU22" s="353"/>
      <c r="BV22" s="353"/>
      <c r="BW22" s="353"/>
      <c r="BX22" s="353"/>
      <c r="BY22" s="175"/>
      <c r="BZ22" s="175"/>
      <c r="CA22" s="175"/>
      <c r="CB22" s="175"/>
      <c r="CC22" s="175"/>
    </row>
    <row r="23" spans="1:81" s="1" customFormat="1" ht="10.5" customHeight="1" thickBot="1">
      <c r="A23" s="1299"/>
      <c r="B23" s="1404"/>
      <c r="C23" s="293"/>
      <c r="D23" s="254" t="s">
        <v>42</v>
      </c>
      <c r="E23" s="103"/>
      <c r="F23" s="103"/>
      <c r="G23" s="103"/>
      <c r="H23" s="442"/>
      <c r="I23" s="103"/>
      <c r="J23" s="103"/>
      <c r="K23" s="103"/>
      <c r="L23" s="103"/>
      <c r="M23" s="103"/>
      <c r="N23" s="442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442"/>
      <c r="Z23" s="103"/>
      <c r="AA23" s="103"/>
      <c r="AB23" s="202"/>
      <c r="AC23" s="359"/>
      <c r="AD23" s="191"/>
      <c r="AE23" s="191"/>
      <c r="AF23" s="353"/>
      <c r="AG23" s="353"/>
      <c r="AH23" s="353"/>
      <c r="AI23" s="353"/>
      <c r="AJ23" s="353"/>
      <c r="AK23" s="353"/>
      <c r="AL23" s="353"/>
      <c r="AM23" s="353"/>
      <c r="AN23" s="353"/>
      <c r="AO23" s="353"/>
      <c r="AP23" s="353"/>
      <c r="AQ23" s="353"/>
      <c r="AR23" s="353"/>
      <c r="AS23" s="353"/>
      <c r="AT23" s="353"/>
      <c r="AU23" s="353"/>
      <c r="AV23" s="353"/>
      <c r="AW23" s="353"/>
      <c r="AX23" s="353"/>
      <c r="AY23" s="353"/>
      <c r="AZ23" s="353"/>
      <c r="BA23" s="353"/>
      <c r="BB23" s="353"/>
      <c r="BC23" s="353"/>
      <c r="BD23" s="353"/>
      <c r="BE23" s="353"/>
      <c r="BF23" s="353"/>
      <c r="BG23" s="353"/>
      <c r="BH23" s="353"/>
      <c r="BI23" s="353"/>
      <c r="BJ23" s="353"/>
      <c r="BK23" s="353"/>
      <c r="BL23" s="353"/>
      <c r="BM23" s="353"/>
      <c r="BN23" s="353"/>
      <c r="BO23" s="353"/>
      <c r="BP23" s="353"/>
      <c r="BQ23" s="353"/>
      <c r="BR23" s="353"/>
      <c r="BS23" s="353"/>
      <c r="BT23" s="353"/>
      <c r="BU23" s="353"/>
      <c r="BV23" s="353"/>
      <c r="BW23" s="353"/>
      <c r="BX23" s="353"/>
      <c r="BY23" s="175"/>
      <c r="BZ23" s="175"/>
      <c r="CA23" s="175"/>
      <c r="CB23" s="175"/>
      <c r="CC23" s="175"/>
    </row>
    <row r="24" spans="1:81" s="1" customFormat="1" ht="10.5" customHeight="1">
      <c r="A24" s="1297" t="s">
        <v>62</v>
      </c>
      <c r="B24" s="1402" t="s">
        <v>915</v>
      </c>
      <c r="C24" s="1239"/>
      <c r="D24" s="1249"/>
      <c r="E24" s="85"/>
      <c r="F24" s="85"/>
      <c r="G24" s="85"/>
      <c r="H24" s="393"/>
      <c r="I24" s="85"/>
      <c r="J24" s="85"/>
      <c r="K24" s="85"/>
      <c r="L24" s="85"/>
      <c r="M24" s="85"/>
      <c r="N24" s="393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393"/>
      <c r="Z24" s="85"/>
      <c r="AA24" s="85"/>
      <c r="AB24" s="199"/>
      <c r="AC24" s="359"/>
      <c r="AD24" s="191"/>
      <c r="AE24" s="191"/>
      <c r="AF24" s="353"/>
      <c r="AG24" s="353"/>
      <c r="AH24" s="353"/>
      <c r="AI24" s="353"/>
      <c r="AJ24" s="353"/>
      <c r="AK24" s="353"/>
      <c r="AL24" s="353"/>
      <c r="AM24" s="353"/>
      <c r="AN24" s="353"/>
      <c r="AO24" s="353"/>
      <c r="AP24" s="353"/>
      <c r="AQ24" s="353"/>
      <c r="AR24" s="353"/>
      <c r="AS24" s="353"/>
      <c r="AT24" s="353"/>
      <c r="AU24" s="353"/>
      <c r="AV24" s="353"/>
      <c r="AW24" s="353"/>
      <c r="AX24" s="353"/>
      <c r="AY24" s="353"/>
      <c r="AZ24" s="353"/>
      <c r="BA24" s="353"/>
      <c r="BB24" s="353"/>
      <c r="BC24" s="353"/>
      <c r="BD24" s="353"/>
      <c r="BE24" s="353"/>
      <c r="BF24" s="353"/>
      <c r="BG24" s="353"/>
      <c r="BH24" s="353"/>
      <c r="BI24" s="353"/>
      <c r="BJ24" s="353"/>
      <c r="BK24" s="353"/>
      <c r="BL24" s="353"/>
      <c r="BM24" s="353"/>
      <c r="BN24" s="353"/>
      <c r="BO24" s="353"/>
      <c r="BP24" s="353"/>
      <c r="BQ24" s="353"/>
      <c r="BR24" s="353"/>
      <c r="BS24" s="353"/>
      <c r="BT24" s="353"/>
      <c r="BU24" s="353"/>
      <c r="BV24" s="353"/>
      <c r="BW24" s="353"/>
      <c r="BX24" s="353"/>
      <c r="BY24" s="175"/>
      <c r="BZ24" s="175"/>
      <c r="CA24" s="175"/>
      <c r="CB24" s="175"/>
      <c r="CC24" s="175"/>
    </row>
    <row r="25" spans="1:81" s="1" customFormat="1" ht="10.5" customHeight="1">
      <c r="A25" s="1298"/>
      <c r="B25" s="1403"/>
      <c r="C25" s="1240"/>
      <c r="D25" s="144" t="s">
        <v>34</v>
      </c>
      <c r="E25" s="100"/>
      <c r="F25" s="100"/>
      <c r="G25" s="100"/>
      <c r="H25" s="441"/>
      <c r="I25" s="100"/>
      <c r="J25" s="100"/>
      <c r="K25" s="100"/>
      <c r="L25" s="100"/>
      <c r="M25" s="100"/>
      <c r="N25" s="441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441"/>
      <c r="Z25" s="100"/>
      <c r="AA25" s="100"/>
      <c r="AB25" s="200"/>
      <c r="AC25" s="359"/>
      <c r="AD25" s="191"/>
      <c r="AE25" s="191"/>
      <c r="AF25" s="353"/>
      <c r="AG25" s="353"/>
      <c r="AH25" s="353"/>
      <c r="AI25" s="353"/>
      <c r="AJ25" s="353"/>
      <c r="AK25" s="353"/>
      <c r="AL25" s="353"/>
      <c r="AM25" s="353"/>
      <c r="AN25" s="353"/>
      <c r="AO25" s="353"/>
      <c r="AP25" s="353"/>
      <c r="AQ25" s="353"/>
      <c r="AR25" s="353"/>
      <c r="AS25" s="353"/>
      <c r="AT25" s="353"/>
      <c r="AU25" s="353"/>
      <c r="AV25" s="353"/>
      <c r="AW25" s="353"/>
      <c r="AX25" s="353"/>
      <c r="AY25" s="353"/>
      <c r="AZ25" s="353"/>
      <c r="BA25" s="353"/>
      <c r="BB25" s="353"/>
      <c r="BC25" s="353"/>
      <c r="BD25" s="353"/>
      <c r="BE25" s="353"/>
      <c r="BF25" s="353"/>
      <c r="BG25" s="353"/>
      <c r="BH25" s="353"/>
      <c r="BI25" s="353"/>
      <c r="BJ25" s="353"/>
      <c r="BK25" s="353"/>
      <c r="BL25" s="353"/>
      <c r="BM25" s="353"/>
      <c r="BN25" s="353"/>
      <c r="BO25" s="353"/>
      <c r="BP25" s="353"/>
      <c r="BQ25" s="353"/>
      <c r="BR25" s="353"/>
      <c r="BS25" s="353"/>
      <c r="BT25" s="353"/>
      <c r="BU25" s="353"/>
      <c r="BV25" s="353"/>
      <c r="BW25" s="353"/>
      <c r="BX25" s="353"/>
      <c r="BY25" s="175"/>
      <c r="BZ25" s="175"/>
      <c r="CA25" s="175"/>
      <c r="CB25" s="175"/>
      <c r="CC25" s="175"/>
    </row>
    <row r="26" spans="1:81" s="1" customFormat="1" ht="10.5" customHeight="1">
      <c r="A26" s="1298"/>
      <c r="B26" s="1403"/>
      <c r="C26" s="1240"/>
      <c r="D26" s="144" t="s">
        <v>126</v>
      </c>
      <c r="E26" s="100"/>
      <c r="F26" s="100"/>
      <c r="G26" s="100"/>
      <c r="H26" s="441"/>
      <c r="I26" s="100"/>
      <c r="J26" s="100"/>
      <c r="K26" s="100"/>
      <c r="L26" s="100"/>
      <c r="M26" s="100"/>
      <c r="N26" s="441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441"/>
      <c r="Z26" s="100"/>
      <c r="AA26" s="100"/>
      <c r="AB26" s="200"/>
      <c r="AC26" s="53">
        <f>(BD26-AF26)*AE26</f>
        <v>0</v>
      </c>
      <c r="AD26" s="56"/>
      <c r="AE26" s="64">
        <v>20</v>
      </c>
      <c r="AF26" s="353"/>
      <c r="AG26" s="353"/>
      <c r="AH26" s="353"/>
      <c r="AI26" s="353"/>
      <c r="AJ26" s="353"/>
      <c r="AK26" s="353"/>
      <c r="AL26" s="353"/>
      <c r="AM26" s="353"/>
      <c r="AN26" s="353"/>
      <c r="AO26" s="353"/>
      <c r="AP26" s="353"/>
      <c r="AQ26" s="353"/>
      <c r="AR26" s="353"/>
      <c r="AS26" s="353"/>
      <c r="AT26" s="353"/>
      <c r="AU26" s="353"/>
      <c r="AV26" s="353"/>
      <c r="AW26" s="353"/>
      <c r="AX26" s="353"/>
      <c r="AY26" s="353"/>
      <c r="AZ26" s="353"/>
      <c r="BA26" s="353"/>
      <c r="BB26" s="353"/>
      <c r="BC26" s="353"/>
      <c r="BD26" s="353"/>
      <c r="BE26" s="353"/>
      <c r="BF26" s="353"/>
      <c r="BG26" s="353"/>
      <c r="BH26" s="353"/>
      <c r="BI26" s="353"/>
      <c r="BJ26" s="353"/>
      <c r="BK26" s="353"/>
      <c r="BL26" s="353"/>
      <c r="BM26" s="353"/>
      <c r="BN26" s="353"/>
      <c r="BO26" s="353"/>
      <c r="BP26" s="353"/>
      <c r="BQ26" s="353"/>
      <c r="BR26" s="353"/>
      <c r="BS26" s="353"/>
      <c r="BT26" s="353"/>
      <c r="BU26" s="353"/>
      <c r="BV26" s="353"/>
      <c r="BW26" s="353"/>
      <c r="BX26" s="353"/>
      <c r="BY26" s="175"/>
      <c r="BZ26" s="175"/>
      <c r="CA26" s="175"/>
      <c r="CB26" s="175"/>
      <c r="CC26" s="175"/>
    </row>
    <row r="27" spans="1:81" s="1" customFormat="1" ht="10.5" customHeight="1">
      <c r="A27" s="1298"/>
      <c r="B27" s="1403"/>
      <c r="C27" s="1240"/>
      <c r="D27" s="144" t="s">
        <v>127</v>
      </c>
      <c r="E27" s="100"/>
      <c r="F27" s="100"/>
      <c r="G27" s="100"/>
      <c r="H27" s="441"/>
      <c r="I27" s="100"/>
      <c r="J27" s="100"/>
      <c r="K27" s="100"/>
      <c r="L27" s="100"/>
      <c r="M27" s="100"/>
      <c r="N27" s="441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441"/>
      <c r="Z27" s="100"/>
      <c r="AA27" s="100"/>
      <c r="AB27" s="200"/>
      <c r="AC27" s="359"/>
      <c r="AD27" s="191"/>
      <c r="AE27" s="191"/>
      <c r="AF27" s="353"/>
      <c r="AG27" s="353"/>
      <c r="AH27" s="353"/>
      <c r="AI27" s="353"/>
      <c r="AJ27" s="353"/>
      <c r="AK27" s="353"/>
      <c r="AL27" s="353"/>
      <c r="AM27" s="353"/>
      <c r="AN27" s="353"/>
      <c r="AO27" s="353"/>
      <c r="AP27" s="353"/>
      <c r="AQ27" s="353"/>
      <c r="AR27" s="353"/>
      <c r="AS27" s="353"/>
      <c r="AT27" s="353"/>
      <c r="AU27" s="353"/>
      <c r="AV27" s="353"/>
      <c r="AW27" s="353"/>
      <c r="AX27" s="353"/>
      <c r="AY27" s="353"/>
      <c r="AZ27" s="353"/>
      <c r="BA27" s="353"/>
      <c r="BB27" s="353"/>
      <c r="BC27" s="353"/>
      <c r="BD27" s="353"/>
      <c r="BE27" s="353"/>
      <c r="BF27" s="353"/>
      <c r="BG27" s="353"/>
      <c r="BH27" s="353"/>
      <c r="BI27" s="353"/>
      <c r="BJ27" s="353"/>
      <c r="BK27" s="353"/>
      <c r="BL27" s="353"/>
      <c r="BM27" s="353"/>
      <c r="BN27" s="353"/>
      <c r="BO27" s="353"/>
      <c r="BP27" s="353"/>
      <c r="BQ27" s="353"/>
      <c r="BR27" s="353"/>
      <c r="BS27" s="353"/>
      <c r="BT27" s="353"/>
      <c r="BU27" s="353"/>
      <c r="BV27" s="353"/>
      <c r="BW27" s="353"/>
      <c r="BX27" s="353"/>
      <c r="BY27" s="175"/>
      <c r="BZ27" s="175"/>
      <c r="CA27" s="175"/>
      <c r="CB27" s="175"/>
      <c r="CC27" s="175"/>
    </row>
    <row r="28" spans="1:81" s="1" customFormat="1" ht="10.5" customHeight="1" thickBot="1">
      <c r="A28" s="1299"/>
      <c r="B28" s="1404"/>
      <c r="C28" s="293"/>
      <c r="D28" s="254" t="s">
        <v>42</v>
      </c>
      <c r="E28" s="103"/>
      <c r="F28" s="103"/>
      <c r="G28" s="103"/>
      <c r="H28" s="442"/>
      <c r="I28" s="103"/>
      <c r="J28" s="103"/>
      <c r="K28" s="103"/>
      <c r="L28" s="103"/>
      <c r="M28" s="103"/>
      <c r="N28" s="442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442"/>
      <c r="Z28" s="103"/>
      <c r="AA28" s="103"/>
      <c r="AB28" s="202"/>
      <c r="AC28" s="359"/>
      <c r="AD28" s="191"/>
      <c r="AE28" s="191"/>
      <c r="AF28" s="353"/>
      <c r="AG28" s="353"/>
      <c r="AH28" s="353"/>
      <c r="AI28" s="353"/>
      <c r="AJ28" s="353"/>
      <c r="AK28" s="353"/>
      <c r="AL28" s="353"/>
      <c r="AM28" s="353"/>
      <c r="AN28" s="353"/>
      <c r="AO28" s="353"/>
      <c r="AP28" s="353"/>
      <c r="AQ28" s="353"/>
      <c r="AR28" s="353"/>
      <c r="AS28" s="353"/>
      <c r="AT28" s="353"/>
      <c r="AU28" s="353"/>
      <c r="AV28" s="353"/>
      <c r="AW28" s="353"/>
      <c r="AX28" s="353"/>
      <c r="AY28" s="353"/>
      <c r="AZ28" s="353"/>
      <c r="BA28" s="353"/>
      <c r="BB28" s="353"/>
      <c r="BC28" s="353"/>
      <c r="BD28" s="353"/>
      <c r="BE28" s="353"/>
      <c r="BF28" s="353"/>
      <c r="BG28" s="353"/>
      <c r="BH28" s="353"/>
      <c r="BI28" s="353"/>
      <c r="BJ28" s="353"/>
      <c r="BK28" s="353"/>
      <c r="BL28" s="353"/>
      <c r="BM28" s="353"/>
      <c r="BN28" s="353"/>
      <c r="BO28" s="353"/>
      <c r="BP28" s="353"/>
      <c r="BQ28" s="353"/>
      <c r="BR28" s="353"/>
      <c r="BS28" s="353"/>
      <c r="BT28" s="353"/>
      <c r="BU28" s="353"/>
      <c r="BV28" s="353"/>
      <c r="BW28" s="353"/>
      <c r="BX28" s="353"/>
      <c r="BY28" s="175"/>
      <c r="BZ28" s="175"/>
      <c r="CA28" s="175"/>
      <c r="CB28" s="175"/>
      <c r="CC28" s="175"/>
    </row>
    <row r="29" spans="1:81" s="1" customFormat="1" ht="10.5" customHeight="1">
      <c r="A29" s="1297" t="s">
        <v>29</v>
      </c>
      <c r="B29" s="1402" t="s">
        <v>233</v>
      </c>
      <c r="C29" s="1239"/>
      <c r="D29" s="1249"/>
      <c r="E29" s="85"/>
      <c r="F29" s="82"/>
      <c r="G29" s="82"/>
      <c r="H29" s="419"/>
      <c r="I29" s="82"/>
      <c r="J29" s="82"/>
      <c r="K29" s="82"/>
      <c r="L29" s="82"/>
      <c r="M29" s="82"/>
      <c r="N29" s="419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419"/>
      <c r="Z29" s="82"/>
      <c r="AA29" s="82"/>
      <c r="AB29" s="83"/>
      <c r="AC29" s="53"/>
      <c r="AD29" s="56"/>
      <c r="AE29" s="64"/>
      <c r="AF29" s="361"/>
      <c r="AG29" s="361"/>
      <c r="AH29" s="361"/>
      <c r="AI29" s="361"/>
      <c r="AJ29" s="361"/>
      <c r="AK29" s="361"/>
      <c r="AL29" s="361"/>
      <c r="AM29" s="361"/>
      <c r="AN29" s="361"/>
      <c r="AO29" s="361"/>
      <c r="AP29" s="361"/>
      <c r="AQ29" s="361"/>
      <c r="AR29" s="361"/>
      <c r="AS29" s="361"/>
      <c r="AT29" s="361"/>
      <c r="AU29" s="361"/>
      <c r="AV29" s="361"/>
      <c r="AW29" s="361"/>
      <c r="AX29" s="361"/>
      <c r="AY29" s="361"/>
      <c r="AZ29" s="361"/>
      <c r="BA29" s="361"/>
      <c r="BB29" s="361"/>
      <c r="BC29" s="361"/>
      <c r="BD29" s="361"/>
      <c r="BE29" s="353"/>
      <c r="BF29" s="353"/>
      <c r="BG29" s="353"/>
      <c r="BH29" s="353"/>
      <c r="BI29" s="353"/>
      <c r="BJ29" s="353"/>
      <c r="BK29" s="353"/>
      <c r="BL29" s="353"/>
      <c r="BM29" s="353"/>
      <c r="BN29" s="353"/>
      <c r="BO29" s="353"/>
      <c r="BP29" s="353"/>
      <c r="BQ29" s="353"/>
      <c r="BR29" s="353"/>
      <c r="BS29" s="353"/>
      <c r="BT29" s="353"/>
      <c r="BU29" s="353"/>
      <c r="BV29" s="353"/>
      <c r="BW29" s="353"/>
      <c r="BX29" s="353"/>
      <c r="BY29" s="175"/>
      <c r="BZ29" s="175"/>
      <c r="CA29" s="175"/>
      <c r="CB29" s="175"/>
      <c r="CC29" s="175"/>
    </row>
    <row r="30" spans="1:81" s="1" customFormat="1" ht="10.5" customHeight="1">
      <c r="A30" s="1298"/>
      <c r="B30" s="1403"/>
      <c r="C30" s="1240"/>
      <c r="D30" s="144" t="s">
        <v>34</v>
      </c>
      <c r="E30" s="93" t="s">
        <v>134</v>
      </c>
      <c r="F30" s="93"/>
      <c r="G30" s="100"/>
      <c r="H30" s="378"/>
      <c r="I30" s="93"/>
      <c r="J30" s="93"/>
      <c r="K30" s="93"/>
      <c r="L30" s="93"/>
      <c r="M30" s="93"/>
      <c r="N30" s="378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378"/>
      <c r="Z30" s="93"/>
      <c r="AA30" s="93"/>
      <c r="AB30" s="94"/>
      <c r="AC30" s="359"/>
      <c r="AD30" s="191"/>
      <c r="AE30" s="64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1"/>
      <c r="AU30" s="361"/>
      <c r="AV30" s="361"/>
      <c r="AW30" s="361"/>
      <c r="AX30" s="361"/>
      <c r="AY30" s="361"/>
      <c r="AZ30" s="361"/>
      <c r="BA30" s="361"/>
      <c r="BB30" s="361"/>
      <c r="BC30" s="361"/>
      <c r="BD30" s="361"/>
      <c r="BE30" s="353"/>
      <c r="BF30" s="353"/>
      <c r="BG30" s="353"/>
      <c r="BH30" s="353"/>
      <c r="BI30" s="353"/>
      <c r="BJ30" s="353"/>
      <c r="BK30" s="353"/>
      <c r="BL30" s="353"/>
      <c r="BM30" s="353"/>
      <c r="BN30" s="353"/>
      <c r="BO30" s="353"/>
      <c r="BP30" s="353"/>
      <c r="BQ30" s="353"/>
      <c r="BR30" s="353"/>
      <c r="BS30" s="353"/>
      <c r="BT30" s="353"/>
      <c r="BU30" s="353"/>
      <c r="BV30" s="353"/>
      <c r="BW30" s="353"/>
      <c r="BX30" s="353"/>
      <c r="BY30" s="175"/>
      <c r="BZ30" s="175"/>
      <c r="CA30" s="175"/>
      <c r="CB30" s="175"/>
      <c r="CC30" s="175"/>
    </row>
    <row r="31" spans="1:81" s="1" customFormat="1" ht="10.5" customHeight="1">
      <c r="A31" s="1298"/>
      <c r="B31" s="1403"/>
      <c r="C31" s="1240"/>
      <c r="D31" s="144" t="s">
        <v>126</v>
      </c>
      <c r="E31" s="54">
        <f>(AG31-AF31)*$AE31</f>
        <v>0</v>
      </c>
      <c r="F31" s="54">
        <f t="shared" ref="F31:AB31" si="7">(AH31-AG31)*$AE31</f>
        <v>0</v>
      </c>
      <c r="G31" s="54">
        <f t="shared" si="7"/>
        <v>0</v>
      </c>
      <c r="H31" s="360">
        <f t="shared" si="7"/>
        <v>0</v>
      </c>
      <c r="I31" s="54">
        <f t="shared" si="7"/>
        <v>0</v>
      </c>
      <c r="J31" s="54">
        <f t="shared" si="7"/>
        <v>0</v>
      </c>
      <c r="K31" s="54">
        <f t="shared" si="7"/>
        <v>0</v>
      </c>
      <c r="L31" s="54">
        <f t="shared" si="7"/>
        <v>0</v>
      </c>
      <c r="M31" s="54">
        <f t="shared" si="7"/>
        <v>0</v>
      </c>
      <c r="N31" s="360">
        <f t="shared" si="7"/>
        <v>0</v>
      </c>
      <c r="O31" s="54">
        <f t="shared" si="7"/>
        <v>0</v>
      </c>
      <c r="P31" s="54">
        <f t="shared" si="7"/>
        <v>0</v>
      </c>
      <c r="Q31" s="54">
        <f t="shared" si="7"/>
        <v>0</v>
      </c>
      <c r="R31" s="54">
        <f t="shared" si="7"/>
        <v>0</v>
      </c>
      <c r="S31" s="54">
        <f t="shared" si="7"/>
        <v>0</v>
      </c>
      <c r="T31" s="54">
        <f t="shared" si="7"/>
        <v>0</v>
      </c>
      <c r="U31" s="54">
        <f t="shared" si="7"/>
        <v>0</v>
      </c>
      <c r="V31" s="54">
        <f t="shared" si="7"/>
        <v>0</v>
      </c>
      <c r="W31" s="54">
        <f t="shared" si="7"/>
        <v>0</v>
      </c>
      <c r="X31" s="54">
        <f t="shared" si="7"/>
        <v>0</v>
      </c>
      <c r="Y31" s="360">
        <f t="shared" si="7"/>
        <v>0</v>
      </c>
      <c r="Z31" s="54">
        <f t="shared" si="7"/>
        <v>0</v>
      </c>
      <c r="AA31" s="54">
        <f t="shared" si="7"/>
        <v>0</v>
      </c>
      <c r="AB31" s="55">
        <f t="shared" si="7"/>
        <v>0</v>
      </c>
      <c r="AC31" s="53">
        <f>(BD31-AF31)*AE31</f>
        <v>0</v>
      </c>
      <c r="AD31" s="56"/>
      <c r="AE31" s="64">
        <v>1.8</v>
      </c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1"/>
      <c r="AU31" s="361"/>
      <c r="AV31" s="361"/>
      <c r="AW31" s="361"/>
      <c r="AX31" s="361"/>
      <c r="AY31" s="361"/>
      <c r="AZ31" s="361"/>
      <c r="BA31" s="361"/>
      <c r="BB31" s="361"/>
      <c r="BC31" s="361"/>
      <c r="BD31" s="361"/>
      <c r="BE31" s="353"/>
      <c r="BF31" s="353"/>
      <c r="BG31" s="353"/>
      <c r="BH31" s="353"/>
      <c r="BI31" s="353"/>
      <c r="BJ31" s="353"/>
      <c r="BK31" s="353"/>
      <c r="BL31" s="353"/>
      <c r="BM31" s="353"/>
      <c r="BN31" s="353"/>
      <c r="BO31" s="353"/>
      <c r="BP31" s="353"/>
      <c r="BQ31" s="353"/>
      <c r="BR31" s="353"/>
      <c r="BS31" s="353"/>
      <c r="BT31" s="353"/>
      <c r="BU31" s="353"/>
      <c r="BV31" s="353"/>
      <c r="BW31" s="353"/>
      <c r="BX31" s="353"/>
      <c r="BY31" s="175"/>
      <c r="BZ31" s="175"/>
      <c r="CA31" s="175"/>
      <c r="CB31" s="175"/>
      <c r="CC31" s="175"/>
    </row>
    <row r="32" spans="1:81" s="1" customFormat="1" ht="10.5" customHeight="1">
      <c r="A32" s="1298"/>
      <c r="B32" s="1403"/>
      <c r="C32" s="1240"/>
      <c r="D32" s="144" t="s">
        <v>127</v>
      </c>
      <c r="E32" s="93" t="s">
        <v>133</v>
      </c>
      <c r="F32" s="93"/>
      <c r="G32" s="93"/>
      <c r="H32" s="378"/>
      <c r="I32" s="93"/>
      <c r="J32" s="93"/>
      <c r="K32" s="93"/>
      <c r="L32" s="93"/>
      <c r="M32" s="93"/>
      <c r="N32" s="378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378"/>
      <c r="Z32" s="93"/>
      <c r="AA32" s="93"/>
      <c r="AB32" s="94"/>
      <c r="AC32" s="53"/>
      <c r="AD32" s="56"/>
      <c r="AE32" s="64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353"/>
      <c r="BF32" s="353"/>
      <c r="BG32" s="353"/>
      <c r="BH32" s="353"/>
      <c r="BI32" s="353"/>
      <c r="BJ32" s="353"/>
      <c r="BK32" s="353"/>
      <c r="BL32" s="353"/>
      <c r="BM32" s="353"/>
      <c r="BN32" s="353"/>
      <c r="BO32" s="353"/>
      <c r="BP32" s="353"/>
      <c r="BQ32" s="353"/>
      <c r="BR32" s="353"/>
      <c r="BS32" s="353"/>
      <c r="BT32" s="353"/>
      <c r="BU32" s="353"/>
      <c r="BV32" s="353"/>
      <c r="BW32" s="353"/>
      <c r="BX32" s="353"/>
      <c r="BY32" s="175"/>
      <c r="BZ32" s="175"/>
      <c r="CA32" s="175"/>
      <c r="CB32" s="175"/>
      <c r="CC32" s="175"/>
    </row>
    <row r="33" spans="1:81" s="1" customFormat="1" ht="10.5" customHeight="1" thickBot="1">
      <c r="A33" s="1299"/>
      <c r="B33" s="1404"/>
      <c r="C33" s="293"/>
      <c r="D33" s="254" t="s">
        <v>42</v>
      </c>
      <c r="E33" s="103"/>
      <c r="F33" s="103"/>
      <c r="G33" s="103"/>
      <c r="H33" s="442"/>
      <c r="I33" s="103"/>
      <c r="J33" s="103"/>
      <c r="K33" s="103"/>
      <c r="L33" s="103"/>
      <c r="M33" s="103"/>
      <c r="N33" s="442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442"/>
      <c r="Z33" s="103"/>
      <c r="AA33" s="103"/>
      <c r="AB33" s="202"/>
      <c r="AC33" s="359"/>
      <c r="AD33" s="191"/>
      <c r="AE33" s="191"/>
      <c r="AF33" s="353"/>
      <c r="AG33" s="353"/>
      <c r="AH33" s="353"/>
      <c r="AI33" s="353"/>
      <c r="AJ33" s="353"/>
      <c r="AK33" s="353"/>
      <c r="AL33" s="353"/>
      <c r="AM33" s="353"/>
      <c r="AN33" s="353"/>
      <c r="AO33" s="353"/>
      <c r="AP33" s="353"/>
      <c r="AQ33" s="353"/>
      <c r="AR33" s="353"/>
      <c r="AS33" s="353"/>
      <c r="AT33" s="353"/>
      <c r="AU33" s="353"/>
      <c r="AV33" s="353"/>
      <c r="AW33" s="353"/>
      <c r="AX33" s="353"/>
      <c r="AY33" s="353"/>
      <c r="AZ33" s="353"/>
      <c r="BA33" s="353"/>
      <c r="BB33" s="353"/>
      <c r="BC33" s="353"/>
      <c r="BD33" s="353"/>
      <c r="BE33" s="353"/>
      <c r="BF33" s="353"/>
      <c r="BG33" s="353"/>
      <c r="BH33" s="353"/>
      <c r="BI33" s="353"/>
      <c r="BJ33" s="353"/>
      <c r="BK33" s="353"/>
      <c r="BL33" s="353"/>
      <c r="BM33" s="353"/>
      <c r="BN33" s="353"/>
      <c r="BO33" s="353"/>
      <c r="BP33" s="353"/>
      <c r="BQ33" s="353"/>
      <c r="BR33" s="353"/>
      <c r="BS33" s="353"/>
      <c r="BT33" s="353"/>
      <c r="BU33" s="353"/>
      <c r="BV33" s="353"/>
      <c r="BW33" s="353"/>
      <c r="BX33" s="353"/>
      <c r="BY33" s="175"/>
      <c r="BZ33" s="175"/>
      <c r="CA33" s="175"/>
      <c r="CB33" s="175"/>
      <c r="CC33" s="175"/>
    </row>
    <row r="34" spans="1:81" s="1" customFormat="1" ht="10.5" customHeight="1">
      <c r="A34" s="1297" t="s">
        <v>108</v>
      </c>
      <c r="B34" s="1402" t="s">
        <v>234</v>
      </c>
      <c r="C34" s="1239"/>
      <c r="D34" s="1249"/>
      <c r="E34" s="85"/>
      <c r="F34" s="82"/>
      <c r="G34" s="82"/>
      <c r="H34" s="419"/>
      <c r="I34" s="82"/>
      <c r="J34" s="82"/>
      <c r="K34" s="82"/>
      <c r="L34" s="82"/>
      <c r="M34" s="82"/>
      <c r="N34" s="419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419"/>
      <c r="Z34" s="82"/>
      <c r="AA34" s="82"/>
      <c r="AB34" s="83"/>
      <c r="AC34" s="443"/>
      <c r="AD34" s="64"/>
      <c r="AE34" s="64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1"/>
      <c r="AU34" s="361"/>
      <c r="AV34" s="361"/>
      <c r="AW34" s="361"/>
      <c r="AX34" s="361"/>
      <c r="AY34" s="361"/>
      <c r="AZ34" s="361"/>
      <c r="BA34" s="361"/>
      <c r="BB34" s="361"/>
      <c r="BC34" s="361"/>
      <c r="BD34" s="361"/>
      <c r="BE34" s="353"/>
      <c r="BF34" s="353"/>
      <c r="BG34" s="353"/>
      <c r="BH34" s="353"/>
      <c r="BI34" s="353"/>
      <c r="BJ34" s="353"/>
      <c r="BK34" s="353"/>
      <c r="BL34" s="353"/>
      <c r="BM34" s="353"/>
      <c r="BN34" s="353"/>
      <c r="BO34" s="353"/>
      <c r="BP34" s="353"/>
      <c r="BQ34" s="353"/>
      <c r="BR34" s="353"/>
      <c r="BS34" s="353"/>
      <c r="BT34" s="353"/>
      <c r="BU34" s="353"/>
      <c r="BV34" s="353"/>
      <c r="BW34" s="353"/>
      <c r="BX34" s="353"/>
      <c r="BY34" s="175"/>
      <c r="BZ34" s="175"/>
      <c r="CA34" s="175"/>
      <c r="CB34" s="175"/>
      <c r="CC34" s="175"/>
    </row>
    <row r="35" spans="1:81" s="1" customFormat="1" ht="10.5" customHeight="1">
      <c r="A35" s="1298"/>
      <c r="B35" s="1403"/>
      <c r="C35" s="1240"/>
      <c r="D35" s="144" t="s">
        <v>34</v>
      </c>
      <c r="E35" s="93" t="s">
        <v>134</v>
      </c>
      <c r="F35" s="93"/>
      <c r="G35" s="93"/>
      <c r="H35" s="378"/>
      <c r="I35" s="93"/>
      <c r="J35" s="93"/>
      <c r="K35" s="93"/>
      <c r="L35" s="93"/>
      <c r="M35" s="93"/>
      <c r="N35" s="378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378"/>
      <c r="Z35" s="93"/>
      <c r="AA35" s="93"/>
      <c r="AB35" s="94"/>
      <c r="AC35" s="359"/>
      <c r="AD35" s="191"/>
      <c r="AE35" s="64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353"/>
      <c r="BF35" s="353"/>
      <c r="BG35" s="353"/>
      <c r="BH35" s="353"/>
      <c r="BI35" s="353"/>
      <c r="BJ35" s="353"/>
      <c r="BK35" s="353"/>
      <c r="BL35" s="353"/>
      <c r="BM35" s="353"/>
      <c r="BN35" s="353"/>
      <c r="BO35" s="353"/>
      <c r="BP35" s="353"/>
      <c r="BQ35" s="353"/>
      <c r="BR35" s="353"/>
      <c r="BS35" s="353"/>
      <c r="BT35" s="353"/>
      <c r="BU35" s="353"/>
      <c r="BV35" s="353"/>
      <c r="BW35" s="353"/>
      <c r="BX35" s="353"/>
      <c r="BY35" s="175"/>
      <c r="BZ35" s="175"/>
      <c r="CA35" s="175"/>
      <c r="CB35" s="175"/>
      <c r="CC35" s="175"/>
    </row>
    <row r="36" spans="1:81" s="1" customFormat="1" ht="10.5" customHeight="1">
      <c r="A36" s="1298"/>
      <c r="B36" s="1403"/>
      <c r="C36" s="1240"/>
      <c r="D36" s="144" t="s">
        <v>126</v>
      </c>
      <c r="E36" s="54">
        <f t="shared" ref="E36:AB36" si="8">(AG36-AF36)*$AE36</f>
        <v>0</v>
      </c>
      <c r="F36" s="54">
        <f t="shared" si="8"/>
        <v>0</v>
      </c>
      <c r="G36" s="54">
        <f t="shared" si="8"/>
        <v>0</v>
      </c>
      <c r="H36" s="360">
        <f t="shared" si="8"/>
        <v>0</v>
      </c>
      <c r="I36" s="54">
        <f t="shared" si="8"/>
        <v>0</v>
      </c>
      <c r="J36" s="54">
        <f t="shared" si="8"/>
        <v>0</v>
      </c>
      <c r="K36" s="54">
        <f t="shared" si="8"/>
        <v>0</v>
      </c>
      <c r="L36" s="54">
        <f t="shared" si="8"/>
        <v>0</v>
      </c>
      <c r="M36" s="54">
        <f t="shared" si="8"/>
        <v>0</v>
      </c>
      <c r="N36" s="360">
        <f t="shared" si="8"/>
        <v>0</v>
      </c>
      <c r="O36" s="54">
        <f t="shared" si="8"/>
        <v>0</v>
      </c>
      <c r="P36" s="54">
        <f t="shared" si="8"/>
        <v>0</v>
      </c>
      <c r="Q36" s="54">
        <f t="shared" si="8"/>
        <v>0</v>
      </c>
      <c r="R36" s="54">
        <f t="shared" si="8"/>
        <v>0</v>
      </c>
      <c r="S36" s="54">
        <f t="shared" si="8"/>
        <v>0</v>
      </c>
      <c r="T36" s="54">
        <f t="shared" si="8"/>
        <v>0</v>
      </c>
      <c r="U36" s="54">
        <f t="shared" si="8"/>
        <v>0</v>
      </c>
      <c r="V36" s="54">
        <f t="shared" si="8"/>
        <v>0</v>
      </c>
      <c r="W36" s="54">
        <f t="shared" si="8"/>
        <v>0</v>
      </c>
      <c r="X36" s="54">
        <f t="shared" si="8"/>
        <v>0</v>
      </c>
      <c r="Y36" s="360">
        <f t="shared" si="8"/>
        <v>0</v>
      </c>
      <c r="Z36" s="54">
        <f t="shared" si="8"/>
        <v>0</v>
      </c>
      <c r="AA36" s="54">
        <f t="shared" si="8"/>
        <v>0</v>
      </c>
      <c r="AB36" s="55">
        <f t="shared" si="8"/>
        <v>0</v>
      </c>
      <c r="AC36" s="53">
        <f>(BD36-AF36)*AE36</f>
        <v>0</v>
      </c>
      <c r="AD36" s="56"/>
      <c r="AE36" s="64">
        <v>1.2</v>
      </c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1"/>
      <c r="AY36" s="361"/>
      <c r="AZ36" s="361"/>
      <c r="BA36" s="361"/>
      <c r="BB36" s="361"/>
      <c r="BC36" s="361"/>
      <c r="BD36" s="361"/>
      <c r="BE36" s="353"/>
      <c r="BF36" s="353"/>
      <c r="BG36" s="353"/>
      <c r="BH36" s="353"/>
      <c r="BI36" s="353"/>
      <c r="BJ36" s="353"/>
      <c r="BK36" s="353"/>
      <c r="BL36" s="353"/>
      <c r="BM36" s="353"/>
      <c r="BN36" s="353"/>
      <c r="BO36" s="353"/>
      <c r="BP36" s="353"/>
      <c r="BQ36" s="353"/>
      <c r="BR36" s="353"/>
      <c r="BS36" s="353"/>
      <c r="BT36" s="353"/>
      <c r="BU36" s="353"/>
      <c r="BV36" s="353"/>
      <c r="BW36" s="353"/>
      <c r="BX36" s="353"/>
      <c r="BY36" s="175"/>
      <c r="BZ36" s="175"/>
      <c r="CA36" s="175"/>
      <c r="CB36" s="175"/>
      <c r="CC36" s="175"/>
    </row>
    <row r="37" spans="1:81" s="1" customFormat="1" ht="10.5" customHeight="1">
      <c r="A37" s="1298"/>
      <c r="B37" s="1403"/>
      <c r="C37" s="1240"/>
      <c r="D37" s="144" t="s">
        <v>127</v>
      </c>
      <c r="E37" s="100" t="s">
        <v>133</v>
      </c>
      <c r="F37" s="93"/>
      <c r="G37" s="93"/>
      <c r="H37" s="378"/>
      <c r="I37" s="93"/>
      <c r="J37" s="93"/>
      <c r="K37" s="93"/>
      <c r="L37" s="93"/>
      <c r="M37" s="93"/>
      <c r="N37" s="378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378"/>
      <c r="Z37" s="93"/>
      <c r="AA37" s="93"/>
      <c r="AB37" s="94"/>
      <c r="AC37" s="359"/>
      <c r="AD37" s="191"/>
      <c r="AE37" s="64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353"/>
      <c r="BF37" s="353"/>
      <c r="BG37" s="353"/>
      <c r="BH37" s="353"/>
      <c r="BI37" s="353"/>
      <c r="BJ37" s="353"/>
      <c r="BK37" s="353"/>
      <c r="BL37" s="353"/>
      <c r="BM37" s="353"/>
      <c r="BN37" s="353"/>
      <c r="BO37" s="353"/>
      <c r="BP37" s="353"/>
      <c r="BQ37" s="353"/>
      <c r="BR37" s="353"/>
      <c r="BS37" s="353"/>
      <c r="BT37" s="353"/>
      <c r="BU37" s="353"/>
      <c r="BV37" s="353"/>
      <c r="BW37" s="353"/>
      <c r="BX37" s="353"/>
      <c r="BY37" s="175"/>
      <c r="BZ37" s="175"/>
      <c r="CA37" s="175"/>
      <c r="CB37" s="175"/>
      <c r="CC37" s="175"/>
    </row>
    <row r="38" spans="1:81" s="1" customFormat="1" ht="10.5" customHeight="1" thickBot="1">
      <c r="A38" s="1299"/>
      <c r="B38" s="1404"/>
      <c r="C38" s="293"/>
      <c r="D38" s="254" t="s">
        <v>42</v>
      </c>
      <c r="E38" s="103"/>
      <c r="F38" s="103"/>
      <c r="G38" s="103"/>
      <c r="H38" s="442"/>
      <c r="I38" s="103"/>
      <c r="J38" s="103"/>
      <c r="K38" s="103"/>
      <c r="L38" s="103"/>
      <c r="M38" s="103"/>
      <c r="N38" s="442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442"/>
      <c r="Z38" s="103"/>
      <c r="AA38" s="103"/>
      <c r="AB38" s="202"/>
      <c r="AC38" s="359"/>
      <c r="AD38" s="191"/>
      <c r="AE38" s="191"/>
      <c r="AF38" s="353"/>
      <c r="AG38" s="353"/>
      <c r="AH38" s="353"/>
      <c r="AI38" s="353"/>
      <c r="AJ38" s="353"/>
      <c r="AK38" s="353"/>
      <c r="AL38" s="353"/>
      <c r="AM38" s="353"/>
      <c r="AN38" s="353"/>
      <c r="AO38" s="353"/>
      <c r="AP38" s="353"/>
      <c r="AQ38" s="353"/>
      <c r="AR38" s="353"/>
      <c r="AS38" s="353"/>
      <c r="AT38" s="353"/>
      <c r="AU38" s="353"/>
      <c r="AV38" s="353"/>
      <c r="AW38" s="353"/>
      <c r="AX38" s="353"/>
      <c r="AY38" s="353"/>
      <c r="AZ38" s="353"/>
      <c r="BA38" s="353"/>
      <c r="BB38" s="353"/>
      <c r="BC38" s="353"/>
      <c r="BD38" s="353"/>
      <c r="BE38" s="353"/>
      <c r="BF38" s="353"/>
      <c r="BG38" s="353"/>
      <c r="BH38" s="353"/>
      <c r="BI38" s="353"/>
      <c r="BJ38" s="353"/>
      <c r="BK38" s="353"/>
      <c r="BL38" s="353"/>
      <c r="BM38" s="353"/>
      <c r="BN38" s="353"/>
      <c r="BO38" s="353"/>
      <c r="BP38" s="353"/>
      <c r="BQ38" s="353"/>
      <c r="BR38" s="353"/>
      <c r="BS38" s="353"/>
      <c r="BT38" s="353"/>
      <c r="BU38" s="353"/>
      <c r="BV38" s="353"/>
      <c r="BW38" s="353"/>
      <c r="BX38" s="353"/>
      <c r="BY38" s="175"/>
      <c r="BZ38" s="175"/>
      <c r="CA38" s="175"/>
      <c r="CB38" s="175"/>
      <c r="CC38" s="175"/>
    </row>
    <row r="39" spans="1:81" s="1" customFormat="1" ht="10.5" customHeight="1">
      <c r="A39" s="1297" t="s">
        <v>102</v>
      </c>
      <c r="B39" s="1402" t="s">
        <v>916</v>
      </c>
      <c r="C39" s="1239"/>
      <c r="D39" s="1249"/>
      <c r="E39" s="85"/>
      <c r="F39" s="85"/>
      <c r="G39" s="85"/>
      <c r="H39" s="393"/>
      <c r="I39" s="85"/>
      <c r="J39" s="85"/>
      <c r="K39" s="85"/>
      <c r="L39" s="85"/>
      <c r="M39" s="85"/>
      <c r="N39" s="393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393"/>
      <c r="Z39" s="85"/>
      <c r="AA39" s="85"/>
      <c r="AB39" s="199"/>
      <c r="AC39" s="359"/>
      <c r="AD39" s="191"/>
      <c r="AE39" s="191"/>
      <c r="AF39" s="353"/>
      <c r="AG39" s="353"/>
      <c r="AH39" s="353"/>
      <c r="AI39" s="353"/>
      <c r="AJ39" s="353"/>
      <c r="AK39" s="353"/>
      <c r="AL39" s="353"/>
      <c r="AM39" s="353"/>
      <c r="AN39" s="353"/>
      <c r="AO39" s="353"/>
      <c r="AP39" s="353"/>
      <c r="AQ39" s="353"/>
      <c r="AR39" s="353"/>
      <c r="AS39" s="353"/>
      <c r="AT39" s="353"/>
      <c r="AU39" s="353"/>
      <c r="AV39" s="353"/>
      <c r="AW39" s="353"/>
      <c r="AX39" s="353"/>
      <c r="AY39" s="353"/>
      <c r="AZ39" s="353"/>
      <c r="BA39" s="353"/>
      <c r="BB39" s="353"/>
      <c r="BC39" s="353"/>
      <c r="BD39" s="353"/>
      <c r="BE39" s="353"/>
      <c r="BF39" s="353"/>
      <c r="BG39" s="353"/>
      <c r="BH39" s="353"/>
      <c r="BI39" s="353"/>
      <c r="BJ39" s="353"/>
      <c r="BK39" s="353"/>
      <c r="BL39" s="353"/>
      <c r="BM39" s="353"/>
      <c r="BN39" s="353"/>
      <c r="BO39" s="353"/>
      <c r="BP39" s="353"/>
      <c r="BQ39" s="353"/>
      <c r="BR39" s="353"/>
      <c r="BS39" s="353"/>
      <c r="BT39" s="353"/>
      <c r="BU39" s="353"/>
      <c r="BV39" s="353"/>
      <c r="BW39" s="353"/>
      <c r="BX39" s="353"/>
      <c r="BY39" s="175"/>
      <c r="BZ39" s="175"/>
      <c r="CA39" s="175"/>
      <c r="CB39" s="175"/>
      <c r="CC39" s="175"/>
    </row>
    <row r="40" spans="1:81" s="1" customFormat="1" ht="10.5" customHeight="1">
      <c r="A40" s="1298"/>
      <c r="B40" s="1403"/>
      <c r="C40" s="1240"/>
      <c r="D40" s="144" t="s">
        <v>34</v>
      </c>
      <c r="E40" s="100" t="s">
        <v>922</v>
      </c>
      <c r="F40" s="100"/>
      <c r="G40" s="100"/>
      <c r="H40" s="441"/>
      <c r="I40" s="100"/>
      <c r="J40" s="100"/>
      <c r="K40" s="100"/>
      <c r="L40" s="100"/>
      <c r="M40" s="100"/>
      <c r="N40" s="441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441"/>
      <c r="Z40" s="100"/>
      <c r="AA40" s="100"/>
      <c r="AB40" s="200"/>
      <c r="AC40" s="359"/>
      <c r="AD40" s="191"/>
      <c r="AE40" s="191"/>
      <c r="AF40" s="353"/>
      <c r="AG40" s="353"/>
      <c r="AH40" s="353"/>
      <c r="AI40" s="353"/>
      <c r="AJ40" s="353"/>
      <c r="AK40" s="353"/>
      <c r="AL40" s="353"/>
      <c r="AM40" s="353"/>
      <c r="AN40" s="353"/>
      <c r="AO40" s="353"/>
      <c r="AP40" s="353"/>
      <c r="AQ40" s="353"/>
      <c r="AR40" s="353"/>
      <c r="AS40" s="353"/>
      <c r="AT40" s="353"/>
      <c r="AU40" s="353"/>
      <c r="AV40" s="353"/>
      <c r="AW40" s="353"/>
      <c r="AX40" s="353"/>
      <c r="AY40" s="353"/>
      <c r="AZ40" s="353"/>
      <c r="BA40" s="353"/>
      <c r="BB40" s="353"/>
      <c r="BC40" s="353"/>
      <c r="BD40" s="353"/>
      <c r="BE40" s="353"/>
      <c r="BF40" s="353"/>
      <c r="BG40" s="353"/>
      <c r="BH40" s="353"/>
      <c r="BI40" s="353"/>
      <c r="BJ40" s="353"/>
      <c r="BK40" s="353"/>
      <c r="BL40" s="353"/>
      <c r="BM40" s="353"/>
      <c r="BN40" s="353"/>
      <c r="BO40" s="353"/>
      <c r="BP40" s="353"/>
      <c r="BQ40" s="353"/>
      <c r="BR40" s="353"/>
      <c r="BS40" s="353"/>
      <c r="BT40" s="353"/>
      <c r="BU40" s="353"/>
      <c r="BV40" s="353"/>
      <c r="BW40" s="353"/>
      <c r="BX40" s="353"/>
      <c r="BY40" s="175"/>
      <c r="BZ40" s="175"/>
      <c r="CA40" s="175"/>
      <c r="CB40" s="175"/>
      <c r="CC40" s="175"/>
    </row>
    <row r="41" spans="1:81" s="1" customFormat="1" ht="10.5" customHeight="1">
      <c r="A41" s="1298"/>
      <c r="B41" s="1403"/>
      <c r="C41" s="1240"/>
      <c r="D41" s="144" t="s">
        <v>126</v>
      </c>
      <c r="E41" s="100"/>
      <c r="F41" s="100"/>
      <c r="G41" s="100"/>
      <c r="H41" s="441"/>
      <c r="I41" s="100"/>
      <c r="J41" s="100"/>
      <c r="K41" s="100"/>
      <c r="L41" s="100"/>
      <c r="M41" s="100"/>
      <c r="N41" s="441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441"/>
      <c r="Z41" s="100"/>
      <c r="AA41" s="100"/>
      <c r="AB41" s="200"/>
      <c r="AC41" s="359"/>
      <c r="AD41" s="191"/>
      <c r="AE41" s="191"/>
      <c r="AF41" s="353"/>
      <c r="AG41" s="353"/>
      <c r="AH41" s="353"/>
      <c r="AI41" s="353"/>
      <c r="AJ41" s="353"/>
      <c r="AK41" s="353"/>
      <c r="AL41" s="353"/>
      <c r="AM41" s="353"/>
      <c r="AN41" s="353"/>
      <c r="AO41" s="353"/>
      <c r="AP41" s="353"/>
      <c r="AQ41" s="353"/>
      <c r="AR41" s="353"/>
      <c r="AS41" s="353"/>
      <c r="AT41" s="353"/>
      <c r="AU41" s="353"/>
      <c r="AV41" s="353"/>
      <c r="AW41" s="353"/>
      <c r="AX41" s="353"/>
      <c r="AY41" s="353"/>
      <c r="AZ41" s="353"/>
      <c r="BA41" s="353"/>
      <c r="BB41" s="353"/>
      <c r="BC41" s="353"/>
      <c r="BD41" s="353"/>
      <c r="BE41" s="353"/>
      <c r="BF41" s="353"/>
      <c r="BG41" s="353"/>
      <c r="BH41" s="353"/>
      <c r="BI41" s="353"/>
      <c r="BJ41" s="353"/>
      <c r="BK41" s="353"/>
      <c r="BL41" s="353"/>
      <c r="BM41" s="353"/>
      <c r="BN41" s="353"/>
      <c r="BO41" s="353"/>
      <c r="BP41" s="353"/>
      <c r="BQ41" s="353"/>
      <c r="BR41" s="353"/>
      <c r="BS41" s="353"/>
      <c r="BT41" s="353"/>
      <c r="BU41" s="353"/>
      <c r="BV41" s="353"/>
      <c r="BW41" s="353"/>
      <c r="BX41" s="353"/>
      <c r="BY41" s="175"/>
      <c r="BZ41" s="175"/>
      <c r="CA41" s="175"/>
      <c r="CB41" s="175"/>
      <c r="CC41" s="175"/>
    </row>
    <row r="42" spans="1:81" s="1" customFormat="1" ht="10.5" customHeight="1">
      <c r="A42" s="1298"/>
      <c r="B42" s="1403"/>
      <c r="C42" s="1240"/>
      <c r="D42" s="144" t="s">
        <v>127</v>
      </c>
      <c r="E42" s="100"/>
      <c r="F42" s="100"/>
      <c r="G42" s="100"/>
      <c r="H42" s="441"/>
      <c r="I42" s="100"/>
      <c r="J42" s="100"/>
      <c r="K42" s="100"/>
      <c r="L42" s="100"/>
      <c r="M42" s="100"/>
      <c r="N42" s="441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441"/>
      <c r="Z42" s="100"/>
      <c r="AA42" s="100"/>
      <c r="AB42" s="200"/>
      <c r="AC42" s="359"/>
      <c r="AD42" s="191"/>
      <c r="AE42" s="191"/>
      <c r="AF42" s="353"/>
      <c r="AG42" s="353"/>
      <c r="AH42" s="353"/>
      <c r="AI42" s="353"/>
      <c r="AJ42" s="353"/>
      <c r="AK42" s="353"/>
      <c r="AL42" s="353"/>
      <c r="AM42" s="353"/>
      <c r="AN42" s="353"/>
      <c r="AO42" s="353"/>
      <c r="AP42" s="353"/>
      <c r="AQ42" s="353"/>
      <c r="AR42" s="353"/>
      <c r="AS42" s="353"/>
      <c r="AT42" s="353"/>
      <c r="AU42" s="353"/>
      <c r="AV42" s="353"/>
      <c r="AW42" s="353"/>
      <c r="AX42" s="353"/>
      <c r="AY42" s="353"/>
      <c r="AZ42" s="353"/>
      <c r="BA42" s="353"/>
      <c r="BB42" s="353"/>
      <c r="BC42" s="353"/>
      <c r="BD42" s="353"/>
      <c r="BE42" s="353"/>
      <c r="BF42" s="353"/>
      <c r="BG42" s="353"/>
      <c r="BH42" s="353"/>
      <c r="BI42" s="353"/>
      <c r="BJ42" s="353"/>
      <c r="BK42" s="353"/>
      <c r="BL42" s="353"/>
      <c r="BM42" s="353"/>
      <c r="BN42" s="353"/>
      <c r="BO42" s="353"/>
      <c r="BP42" s="353"/>
      <c r="BQ42" s="353"/>
      <c r="BR42" s="353"/>
      <c r="BS42" s="353"/>
      <c r="BT42" s="353"/>
      <c r="BU42" s="353"/>
      <c r="BV42" s="353"/>
      <c r="BW42" s="353"/>
      <c r="BX42" s="353"/>
      <c r="BY42" s="175"/>
      <c r="BZ42" s="175"/>
      <c r="CA42" s="175"/>
      <c r="CB42" s="175"/>
      <c r="CC42" s="175"/>
    </row>
    <row r="43" spans="1:81" s="1" customFormat="1" ht="10.5" customHeight="1" thickBot="1">
      <c r="A43" s="1299"/>
      <c r="B43" s="1404"/>
      <c r="C43" s="293"/>
      <c r="D43" s="254" t="s">
        <v>42</v>
      </c>
      <c r="E43" s="103"/>
      <c r="F43" s="103"/>
      <c r="G43" s="103"/>
      <c r="H43" s="442"/>
      <c r="I43" s="103"/>
      <c r="J43" s="103"/>
      <c r="K43" s="103"/>
      <c r="L43" s="103"/>
      <c r="M43" s="103"/>
      <c r="N43" s="442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442"/>
      <c r="Z43" s="103"/>
      <c r="AA43" s="103"/>
      <c r="AB43" s="202"/>
      <c r="AC43" s="359"/>
      <c r="AD43" s="191"/>
      <c r="AE43" s="191"/>
      <c r="AF43" s="353"/>
      <c r="AG43" s="353"/>
      <c r="AH43" s="353"/>
      <c r="AI43" s="353"/>
      <c r="AJ43" s="353"/>
      <c r="AK43" s="353"/>
      <c r="AL43" s="353"/>
      <c r="AM43" s="353"/>
      <c r="AN43" s="353"/>
      <c r="AO43" s="353"/>
      <c r="AP43" s="353"/>
      <c r="AQ43" s="353"/>
      <c r="AR43" s="353"/>
      <c r="AS43" s="353"/>
      <c r="AT43" s="353"/>
      <c r="AU43" s="353"/>
      <c r="AV43" s="353"/>
      <c r="AW43" s="353"/>
      <c r="AX43" s="353"/>
      <c r="AY43" s="353"/>
      <c r="AZ43" s="353"/>
      <c r="BA43" s="353"/>
      <c r="BB43" s="353"/>
      <c r="BC43" s="353"/>
      <c r="BD43" s="353"/>
      <c r="BE43" s="353"/>
      <c r="BF43" s="353"/>
      <c r="BG43" s="353"/>
      <c r="BH43" s="353"/>
      <c r="BI43" s="353"/>
      <c r="BJ43" s="353"/>
      <c r="BK43" s="353"/>
      <c r="BL43" s="353"/>
      <c r="BM43" s="353"/>
      <c r="BN43" s="353"/>
      <c r="BO43" s="353"/>
      <c r="BP43" s="353"/>
      <c r="BQ43" s="353"/>
      <c r="BR43" s="353"/>
      <c r="BS43" s="353"/>
      <c r="BT43" s="353"/>
      <c r="BU43" s="353"/>
      <c r="BV43" s="353"/>
      <c r="BW43" s="353"/>
      <c r="BX43" s="353"/>
      <c r="BY43" s="175"/>
      <c r="BZ43" s="175"/>
      <c r="CA43" s="175"/>
      <c r="CB43" s="175"/>
      <c r="CC43" s="175"/>
    </row>
    <row r="44" spans="1:81" s="1" customFormat="1" ht="10.5" customHeight="1">
      <c r="A44" s="1297" t="s">
        <v>43</v>
      </c>
      <c r="B44" s="1402" t="s">
        <v>917</v>
      </c>
      <c r="C44" s="1239"/>
      <c r="D44" s="1249"/>
      <c r="E44" s="85"/>
      <c r="F44" s="85"/>
      <c r="G44" s="85"/>
      <c r="H44" s="393"/>
      <c r="I44" s="85"/>
      <c r="J44" s="85"/>
      <c r="K44" s="85"/>
      <c r="L44" s="85"/>
      <c r="M44" s="85"/>
      <c r="N44" s="393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393"/>
      <c r="Z44" s="85"/>
      <c r="AA44" s="85"/>
      <c r="AB44" s="199"/>
      <c r="AC44" s="359"/>
      <c r="AD44" s="191"/>
      <c r="AE44" s="191"/>
      <c r="AF44" s="353"/>
      <c r="AG44" s="353"/>
      <c r="AH44" s="353"/>
      <c r="AI44" s="353"/>
      <c r="AJ44" s="353"/>
      <c r="AK44" s="353"/>
      <c r="AL44" s="353"/>
      <c r="AM44" s="353"/>
      <c r="AN44" s="353"/>
      <c r="AO44" s="353"/>
      <c r="AP44" s="353"/>
      <c r="AQ44" s="353"/>
      <c r="AR44" s="353"/>
      <c r="AS44" s="353"/>
      <c r="AT44" s="353"/>
      <c r="AU44" s="353"/>
      <c r="AV44" s="353"/>
      <c r="AW44" s="353"/>
      <c r="AX44" s="353"/>
      <c r="AY44" s="353"/>
      <c r="AZ44" s="353"/>
      <c r="BA44" s="353"/>
      <c r="BB44" s="353"/>
      <c r="BC44" s="353"/>
      <c r="BD44" s="353"/>
      <c r="BE44" s="353"/>
      <c r="BF44" s="353"/>
      <c r="BG44" s="353"/>
      <c r="BH44" s="353"/>
      <c r="BI44" s="353"/>
      <c r="BJ44" s="353"/>
      <c r="BK44" s="353"/>
      <c r="BL44" s="353"/>
      <c r="BM44" s="353"/>
      <c r="BN44" s="353"/>
      <c r="BO44" s="353"/>
      <c r="BP44" s="353"/>
      <c r="BQ44" s="353"/>
      <c r="BR44" s="353"/>
      <c r="BS44" s="353"/>
      <c r="BT44" s="353"/>
      <c r="BU44" s="353"/>
      <c r="BV44" s="353"/>
      <c r="BW44" s="353"/>
      <c r="BX44" s="353"/>
      <c r="BY44" s="175"/>
      <c r="BZ44" s="175"/>
      <c r="CA44" s="175"/>
      <c r="CB44" s="175"/>
      <c r="CC44" s="175"/>
    </row>
    <row r="45" spans="1:81" s="1" customFormat="1" ht="10.5" customHeight="1">
      <c r="A45" s="1298"/>
      <c r="B45" s="1403"/>
      <c r="C45" s="1240"/>
      <c r="D45" s="144" t="s">
        <v>34</v>
      </c>
      <c r="E45" s="100"/>
      <c r="F45" s="100"/>
      <c r="G45" s="100"/>
      <c r="H45" s="441"/>
      <c r="I45" s="100"/>
      <c r="J45" s="100"/>
      <c r="K45" s="100"/>
      <c r="L45" s="100"/>
      <c r="M45" s="100"/>
      <c r="N45" s="441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441"/>
      <c r="Z45" s="100"/>
      <c r="AA45" s="100"/>
      <c r="AB45" s="200"/>
      <c r="AC45" s="359"/>
      <c r="AD45" s="191"/>
      <c r="AE45" s="191"/>
      <c r="AF45" s="353"/>
      <c r="AG45" s="353"/>
      <c r="AH45" s="353"/>
      <c r="AI45" s="353"/>
      <c r="AJ45" s="353"/>
      <c r="AK45" s="353"/>
      <c r="AL45" s="353"/>
      <c r="AM45" s="353"/>
      <c r="AN45" s="353"/>
      <c r="AO45" s="353"/>
      <c r="AP45" s="353"/>
      <c r="AQ45" s="353"/>
      <c r="AR45" s="353"/>
      <c r="AS45" s="353"/>
      <c r="AT45" s="353"/>
      <c r="AU45" s="353"/>
      <c r="AV45" s="353"/>
      <c r="AW45" s="353"/>
      <c r="AX45" s="353"/>
      <c r="AY45" s="353"/>
      <c r="AZ45" s="353"/>
      <c r="BA45" s="353"/>
      <c r="BB45" s="353"/>
      <c r="BC45" s="353"/>
      <c r="BD45" s="353"/>
      <c r="BE45" s="353"/>
      <c r="BF45" s="353"/>
      <c r="BG45" s="353"/>
      <c r="BH45" s="353"/>
      <c r="BI45" s="353"/>
      <c r="BJ45" s="353"/>
      <c r="BK45" s="353"/>
      <c r="BL45" s="353"/>
      <c r="BM45" s="353"/>
      <c r="BN45" s="353"/>
      <c r="BO45" s="353"/>
      <c r="BP45" s="353"/>
      <c r="BQ45" s="353"/>
      <c r="BR45" s="353"/>
      <c r="BS45" s="353"/>
      <c r="BT45" s="353"/>
      <c r="BU45" s="353"/>
      <c r="BV45" s="353"/>
      <c r="BW45" s="353"/>
      <c r="BX45" s="353"/>
      <c r="BY45" s="175"/>
      <c r="BZ45" s="175"/>
      <c r="CA45" s="175"/>
      <c r="CB45" s="175"/>
      <c r="CC45" s="175"/>
    </row>
    <row r="46" spans="1:81" s="1" customFormat="1" ht="10.5" customHeight="1">
      <c r="A46" s="1298"/>
      <c r="B46" s="1403"/>
      <c r="C46" s="1240"/>
      <c r="D46" s="144" t="s">
        <v>126</v>
      </c>
      <c r="E46" s="100"/>
      <c r="F46" s="100"/>
      <c r="G46" s="100"/>
      <c r="H46" s="441"/>
      <c r="I46" s="100"/>
      <c r="J46" s="100"/>
      <c r="K46" s="100"/>
      <c r="L46" s="100"/>
      <c r="M46" s="100"/>
      <c r="N46" s="441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441"/>
      <c r="Z46" s="100"/>
      <c r="AA46" s="100"/>
      <c r="AB46" s="200"/>
      <c r="AC46" s="359"/>
      <c r="AD46" s="191"/>
      <c r="AE46" s="191"/>
      <c r="AF46" s="353"/>
      <c r="AG46" s="353"/>
      <c r="AH46" s="353"/>
      <c r="AI46" s="353"/>
      <c r="AJ46" s="353"/>
      <c r="AK46" s="353"/>
      <c r="AL46" s="353"/>
      <c r="AM46" s="353"/>
      <c r="AN46" s="353"/>
      <c r="AO46" s="353"/>
      <c r="AP46" s="353"/>
      <c r="AQ46" s="353"/>
      <c r="AR46" s="353"/>
      <c r="AS46" s="353"/>
      <c r="AT46" s="353"/>
      <c r="AU46" s="353"/>
      <c r="AV46" s="353"/>
      <c r="AW46" s="353"/>
      <c r="AX46" s="353"/>
      <c r="AY46" s="353"/>
      <c r="AZ46" s="353"/>
      <c r="BA46" s="353"/>
      <c r="BB46" s="353"/>
      <c r="BC46" s="353"/>
      <c r="BD46" s="353"/>
      <c r="BE46" s="353"/>
      <c r="BF46" s="353"/>
      <c r="BG46" s="353"/>
      <c r="BH46" s="353"/>
      <c r="BI46" s="353"/>
      <c r="BJ46" s="353"/>
      <c r="BK46" s="353"/>
      <c r="BL46" s="353"/>
      <c r="BM46" s="353"/>
      <c r="BN46" s="353"/>
      <c r="BO46" s="353"/>
      <c r="BP46" s="353"/>
      <c r="BQ46" s="353"/>
      <c r="BR46" s="353"/>
      <c r="BS46" s="353"/>
      <c r="BT46" s="353"/>
      <c r="BU46" s="353"/>
      <c r="BV46" s="353"/>
      <c r="BW46" s="353"/>
      <c r="BX46" s="353"/>
      <c r="BY46" s="175"/>
      <c r="BZ46" s="175"/>
      <c r="CA46" s="175"/>
      <c r="CB46" s="175"/>
      <c r="CC46" s="175"/>
    </row>
    <row r="47" spans="1:81" s="1" customFormat="1" ht="10.5" customHeight="1">
      <c r="A47" s="1298"/>
      <c r="B47" s="1403"/>
      <c r="C47" s="1240"/>
      <c r="D47" s="144" t="s">
        <v>127</v>
      </c>
      <c r="E47" s="100"/>
      <c r="F47" s="100"/>
      <c r="G47" s="100"/>
      <c r="H47" s="441"/>
      <c r="I47" s="100"/>
      <c r="J47" s="100"/>
      <c r="K47" s="100"/>
      <c r="L47" s="100"/>
      <c r="M47" s="100"/>
      <c r="N47" s="441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441"/>
      <c r="Z47" s="100"/>
      <c r="AA47" s="100"/>
      <c r="AB47" s="200"/>
      <c r="AC47" s="359"/>
      <c r="AD47" s="191"/>
      <c r="AE47" s="191"/>
      <c r="AF47" s="353"/>
      <c r="AG47" s="353"/>
      <c r="AH47" s="353"/>
      <c r="AI47" s="353"/>
      <c r="AJ47" s="353"/>
      <c r="AK47" s="353"/>
      <c r="AL47" s="353"/>
      <c r="AM47" s="353"/>
      <c r="AN47" s="353"/>
      <c r="AO47" s="353"/>
      <c r="AP47" s="353"/>
      <c r="AQ47" s="353"/>
      <c r="AR47" s="353"/>
      <c r="AS47" s="353"/>
      <c r="AT47" s="353"/>
      <c r="AU47" s="353"/>
      <c r="AV47" s="353"/>
      <c r="AW47" s="353"/>
      <c r="AX47" s="353"/>
      <c r="AY47" s="353"/>
      <c r="AZ47" s="353"/>
      <c r="BA47" s="353"/>
      <c r="BB47" s="353"/>
      <c r="BC47" s="353"/>
      <c r="BD47" s="353"/>
      <c r="BE47" s="353"/>
      <c r="BF47" s="353"/>
      <c r="BG47" s="353"/>
      <c r="BH47" s="353"/>
      <c r="BI47" s="353"/>
      <c r="BJ47" s="353"/>
      <c r="BK47" s="353"/>
      <c r="BL47" s="353"/>
      <c r="BM47" s="353"/>
      <c r="BN47" s="353"/>
      <c r="BO47" s="353"/>
      <c r="BP47" s="353"/>
      <c r="BQ47" s="353"/>
      <c r="BR47" s="353"/>
      <c r="BS47" s="353"/>
      <c r="BT47" s="353"/>
      <c r="BU47" s="353"/>
      <c r="BV47" s="353"/>
      <c r="BW47" s="353"/>
      <c r="BX47" s="353"/>
      <c r="BY47" s="175"/>
      <c r="BZ47" s="175"/>
      <c r="CA47" s="175"/>
      <c r="CB47" s="175"/>
      <c r="CC47" s="175"/>
    </row>
    <row r="48" spans="1:81" s="1" customFormat="1" ht="10.5" customHeight="1" thickBot="1">
      <c r="A48" s="1299"/>
      <c r="B48" s="1404"/>
      <c r="C48" s="293"/>
      <c r="D48" s="254" t="s">
        <v>42</v>
      </c>
      <c r="E48" s="103"/>
      <c r="F48" s="103"/>
      <c r="G48" s="103"/>
      <c r="H48" s="442"/>
      <c r="I48" s="103"/>
      <c r="J48" s="103"/>
      <c r="K48" s="103"/>
      <c r="L48" s="103"/>
      <c r="M48" s="103"/>
      <c r="N48" s="442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442"/>
      <c r="Z48" s="103"/>
      <c r="AA48" s="103"/>
      <c r="AB48" s="202"/>
      <c r="AC48" s="359"/>
      <c r="AD48" s="191"/>
      <c r="AE48" s="191"/>
      <c r="AF48" s="353"/>
      <c r="AG48" s="353"/>
      <c r="AH48" s="353"/>
      <c r="AI48" s="353"/>
      <c r="AJ48" s="353"/>
      <c r="AK48" s="353"/>
      <c r="AL48" s="353"/>
      <c r="AM48" s="353"/>
      <c r="AN48" s="353"/>
      <c r="AO48" s="353"/>
      <c r="AP48" s="353"/>
      <c r="AQ48" s="353"/>
      <c r="AR48" s="353"/>
      <c r="AS48" s="353"/>
      <c r="AT48" s="353"/>
      <c r="AU48" s="353"/>
      <c r="AV48" s="353"/>
      <c r="AW48" s="353"/>
      <c r="AX48" s="353"/>
      <c r="AY48" s="353"/>
      <c r="AZ48" s="353"/>
      <c r="BA48" s="353"/>
      <c r="BB48" s="353"/>
      <c r="BC48" s="353"/>
      <c r="BD48" s="353"/>
      <c r="BE48" s="353"/>
      <c r="BF48" s="353"/>
      <c r="BG48" s="353"/>
      <c r="BH48" s="353"/>
      <c r="BI48" s="353"/>
      <c r="BJ48" s="353"/>
      <c r="BK48" s="353"/>
      <c r="BL48" s="353"/>
      <c r="BM48" s="353"/>
      <c r="BN48" s="353"/>
      <c r="BO48" s="353"/>
      <c r="BP48" s="353"/>
      <c r="BQ48" s="353"/>
      <c r="BR48" s="353"/>
      <c r="BS48" s="353"/>
      <c r="BT48" s="353"/>
      <c r="BU48" s="353"/>
      <c r="BV48" s="353"/>
      <c r="BW48" s="353"/>
      <c r="BX48" s="353"/>
      <c r="BY48" s="175"/>
      <c r="BZ48" s="175"/>
      <c r="CA48" s="175"/>
      <c r="CB48" s="175"/>
      <c r="CC48" s="175"/>
    </row>
    <row r="49" spans="1:242" s="1" customFormat="1" ht="10.5" customHeight="1">
      <c r="A49" s="1297" t="s">
        <v>13</v>
      </c>
      <c r="B49" s="1402" t="s">
        <v>235</v>
      </c>
      <c r="C49" s="1239"/>
      <c r="D49" s="1249"/>
      <c r="E49" s="85"/>
      <c r="F49" s="85"/>
      <c r="G49" s="85"/>
      <c r="H49" s="393"/>
      <c r="I49" s="85"/>
      <c r="J49" s="85"/>
      <c r="K49" s="85"/>
      <c r="L49" s="85"/>
      <c r="M49" s="85"/>
      <c r="N49" s="393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393"/>
      <c r="Z49" s="85"/>
      <c r="AA49" s="85"/>
      <c r="AB49" s="199"/>
      <c r="AC49" s="359"/>
      <c r="AD49" s="191"/>
      <c r="AE49" s="191"/>
      <c r="AF49" s="353"/>
      <c r="AG49" s="353"/>
      <c r="AH49" s="353"/>
      <c r="AI49" s="353"/>
      <c r="AJ49" s="353"/>
      <c r="AK49" s="353"/>
      <c r="AL49" s="353"/>
      <c r="AM49" s="353"/>
      <c r="AN49" s="353"/>
      <c r="AO49" s="353"/>
      <c r="AP49" s="353"/>
      <c r="AQ49" s="353"/>
      <c r="AR49" s="353"/>
      <c r="AS49" s="353"/>
      <c r="AT49" s="353"/>
      <c r="AU49" s="353"/>
      <c r="AV49" s="353"/>
      <c r="AW49" s="353"/>
      <c r="AX49" s="353"/>
      <c r="AY49" s="353"/>
      <c r="AZ49" s="353"/>
      <c r="BA49" s="353"/>
      <c r="BB49" s="353"/>
      <c r="BC49" s="353"/>
      <c r="BD49" s="353"/>
      <c r="BE49" s="353"/>
      <c r="BF49" s="353"/>
      <c r="BG49" s="353"/>
      <c r="BH49" s="353"/>
      <c r="BI49" s="353"/>
      <c r="BJ49" s="353"/>
      <c r="BK49" s="353"/>
      <c r="BL49" s="353"/>
      <c r="BM49" s="353"/>
      <c r="BN49" s="353"/>
      <c r="BO49" s="353"/>
      <c r="BP49" s="353"/>
      <c r="BQ49" s="353"/>
      <c r="BR49" s="353"/>
      <c r="BS49" s="353"/>
      <c r="BT49" s="353"/>
      <c r="BU49" s="353"/>
      <c r="BV49" s="353"/>
      <c r="BW49" s="353"/>
      <c r="BX49" s="353"/>
      <c r="BY49" s="175"/>
      <c r="BZ49" s="175"/>
      <c r="CA49" s="175"/>
      <c r="CB49" s="175"/>
      <c r="CC49" s="175"/>
    </row>
    <row r="50" spans="1:242" s="1" customFormat="1" ht="10.5" customHeight="1">
      <c r="A50" s="1298"/>
      <c r="B50" s="1403"/>
      <c r="C50" s="1240"/>
      <c r="D50" s="144" t="s">
        <v>34</v>
      </c>
      <c r="E50" s="93" t="s">
        <v>230</v>
      </c>
      <c r="F50" s="100"/>
      <c r="G50" s="100"/>
      <c r="H50" s="441"/>
      <c r="I50" s="100"/>
      <c r="J50" s="100"/>
      <c r="K50" s="100"/>
      <c r="L50" s="100"/>
      <c r="M50" s="100"/>
      <c r="N50" s="441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441"/>
      <c r="Z50" s="100"/>
      <c r="AA50" s="100"/>
      <c r="AB50" s="200"/>
      <c r="AC50" s="359"/>
      <c r="AD50" s="191"/>
      <c r="AE50" s="191"/>
      <c r="AF50" s="353"/>
      <c r="AG50" s="353"/>
      <c r="AH50" s="353"/>
      <c r="AI50" s="353"/>
      <c r="AJ50" s="353"/>
      <c r="AK50" s="353"/>
      <c r="AL50" s="353"/>
      <c r="AM50" s="353"/>
      <c r="AN50" s="353"/>
      <c r="AO50" s="353"/>
      <c r="AP50" s="353"/>
      <c r="AQ50" s="353"/>
      <c r="AR50" s="353"/>
      <c r="AS50" s="353"/>
      <c r="AT50" s="353"/>
      <c r="AU50" s="353"/>
      <c r="AV50" s="353"/>
      <c r="AW50" s="353"/>
      <c r="AX50" s="353"/>
      <c r="AY50" s="353"/>
      <c r="AZ50" s="353"/>
      <c r="BA50" s="353"/>
      <c r="BB50" s="353"/>
      <c r="BC50" s="353"/>
      <c r="BD50" s="353"/>
      <c r="BE50" s="353"/>
      <c r="BF50" s="353"/>
      <c r="BG50" s="353"/>
      <c r="BH50" s="353"/>
      <c r="BI50" s="353"/>
      <c r="BJ50" s="353"/>
      <c r="BK50" s="353"/>
      <c r="BL50" s="353"/>
      <c r="BM50" s="353"/>
      <c r="BN50" s="353"/>
      <c r="BO50" s="353"/>
      <c r="BP50" s="353"/>
      <c r="BQ50" s="353"/>
      <c r="BR50" s="353"/>
      <c r="BS50" s="353"/>
      <c r="BT50" s="353"/>
      <c r="BU50" s="353"/>
      <c r="BV50" s="353"/>
      <c r="BW50" s="353"/>
      <c r="BX50" s="353"/>
      <c r="BY50" s="175"/>
      <c r="BZ50" s="175"/>
      <c r="CA50" s="175"/>
      <c r="CB50" s="175"/>
      <c r="CC50" s="175"/>
    </row>
    <row r="51" spans="1:242" s="1" customFormat="1" ht="10.5" customHeight="1">
      <c r="A51" s="1298"/>
      <c r="B51" s="1403"/>
      <c r="C51" s="1240"/>
      <c r="D51" s="144" t="s">
        <v>126</v>
      </c>
      <c r="E51" s="100" t="s">
        <v>133</v>
      </c>
      <c r="F51" s="100"/>
      <c r="G51" s="100"/>
      <c r="H51" s="441"/>
      <c r="I51" s="100"/>
      <c r="J51" s="100"/>
      <c r="K51" s="100"/>
      <c r="L51" s="100"/>
      <c r="M51" s="100"/>
      <c r="N51" s="441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441"/>
      <c r="Z51" s="100"/>
      <c r="AA51" s="100"/>
      <c r="AB51" s="200"/>
      <c r="AC51" s="359"/>
      <c r="AD51" s="191"/>
      <c r="AE51" s="191"/>
      <c r="AF51" s="353"/>
      <c r="AG51" s="353"/>
      <c r="AH51" s="353"/>
      <c r="AI51" s="353"/>
      <c r="AJ51" s="353"/>
      <c r="AK51" s="353"/>
      <c r="AL51" s="353"/>
      <c r="AM51" s="353"/>
      <c r="AN51" s="353"/>
      <c r="AO51" s="353"/>
      <c r="AP51" s="353"/>
      <c r="AQ51" s="353"/>
      <c r="AR51" s="353"/>
      <c r="AS51" s="353"/>
      <c r="AT51" s="353"/>
      <c r="AU51" s="353"/>
      <c r="AV51" s="353"/>
      <c r="AW51" s="353"/>
      <c r="AX51" s="353"/>
      <c r="AY51" s="353"/>
      <c r="AZ51" s="353"/>
      <c r="BA51" s="353"/>
      <c r="BB51" s="353"/>
      <c r="BC51" s="353"/>
      <c r="BD51" s="353"/>
      <c r="BE51" s="353"/>
      <c r="BF51" s="353"/>
      <c r="BG51" s="353"/>
      <c r="BH51" s="353"/>
      <c r="BI51" s="353"/>
      <c r="BJ51" s="353"/>
      <c r="BK51" s="353"/>
      <c r="BL51" s="353"/>
      <c r="BM51" s="353"/>
      <c r="BN51" s="353"/>
      <c r="BO51" s="353"/>
      <c r="BP51" s="353"/>
      <c r="BQ51" s="353"/>
      <c r="BR51" s="353"/>
      <c r="BS51" s="353"/>
      <c r="BT51" s="353"/>
      <c r="BU51" s="353"/>
      <c r="BV51" s="353"/>
      <c r="BW51" s="353"/>
      <c r="BX51" s="353"/>
      <c r="BY51" s="175"/>
      <c r="BZ51" s="175"/>
      <c r="CA51" s="175"/>
      <c r="CB51" s="175"/>
      <c r="CC51" s="175"/>
    </row>
    <row r="52" spans="1:242" s="1" customFormat="1" ht="10.5" customHeight="1">
      <c r="A52" s="1298"/>
      <c r="B52" s="1403"/>
      <c r="C52" s="1240"/>
      <c r="D52" s="144" t="s">
        <v>127</v>
      </c>
      <c r="E52" s="100" t="s">
        <v>133</v>
      </c>
      <c r="F52" s="100"/>
      <c r="G52" s="100"/>
      <c r="H52" s="441"/>
      <c r="I52" s="100"/>
      <c r="J52" s="100"/>
      <c r="K52" s="100"/>
      <c r="L52" s="100"/>
      <c r="M52" s="100"/>
      <c r="N52" s="441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441"/>
      <c r="Z52" s="100"/>
      <c r="AA52" s="100"/>
      <c r="AB52" s="200"/>
      <c r="AC52" s="359"/>
      <c r="AD52" s="191"/>
      <c r="AE52" s="191"/>
      <c r="AF52" s="353"/>
      <c r="AG52" s="353"/>
      <c r="AH52" s="353"/>
      <c r="AI52" s="353"/>
      <c r="AJ52" s="353"/>
      <c r="AK52" s="353"/>
      <c r="AL52" s="353"/>
      <c r="AM52" s="353"/>
      <c r="AN52" s="353"/>
      <c r="AO52" s="353"/>
      <c r="AP52" s="353"/>
      <c r="AQ52" s="353"/>
      <c r="AR52" s="353"/>
      <c r="AS52" s="353"/>
      <c r="AT52" s="353"/>
      <c r="AU52" s="353"/>
      <c r="AV52" s="353"/>
      <c r="AW52" s="353"/>
      <c r="AX52" s="353"/>
      <c r="AY52" s="353"/>
      <c r="AZ52" s="353"/>
      <c r="BA52" s="353"/>
      <c r="BB52" s="353"/>
      <c r="BC52" s="353"/>
      <c r="BD52" s="353"/>
      <c r="BE52" s="353"/>
      <c r="BF52" s="353"/>
      <c r="BG52" s="353"/>
      <c r="BH52" s="353"/>
      <c r="BI52" s="353"/>
      <c r="BJ52" s="353"/>
      <c r="BK52" s="353"/>
      <c r="BL52" s="353"/>
      <c r="BM52" s="353"/>
      <c r="BN52" s="353"/>
      <c r="BO52" s="353"/>
      <c r="BP52" s="353"/>
      <c r="BQ52" s="353"/>
      <c r="BR52" s="353"/>
      <c r="BS52" s="353"/>
      <c r="BT52" s="353"/>
      <c r="BU52" s="353"/>
      <c r="BV52" s="353"/>
      <c r="BW52" s="353"/>
      <c r="BX52" s="353"/>
      <c r="BY52" s="175"/>
      <c r="BZ52" s="175"/>
      <c r="CA52" s="175"/>
      <c r="CB52" s="175"/>
      <c r="CC52" s="175"/>
    </row>
    <row r="53" spans="1:242" s="1" customFormat="1" ht="10.5" customHeight="1" thickBot="1">
      <c r="A53" s="1299"/>
      <c r="B53" s="1404"/>
      <c r="C53" s="293"/>
      <c r="D53" s="254" t="s">
        <v>42</v>
      </c>
      <c r="E53" s="103"/>
      <c r="F53" s="103"/>
      <c r="G53" s="103"/>
      <c r="H53" s="442"/>
      <c r="I53" s="103"/>
      <c r="J53" s="103"/>
      <c r="K53" s="103"/>
      <c r="L53" s="103"/>
      <c r="M53" s="103"/>
      <c r="N53" s="442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442"/>
      <c r="Z53" s="103"/>
      <c r="AA53" s="103"/>
      <c r="AB53" s="202"/>
      <c r="AC53" s="359"/>
      <c r="AD53" s="191"/>
      <c r="AE53" s="191"/>
      <c r="AF53" s="353"/>
      <c r="AG53" s="353"/>
      <c r="AH53" s="353"/>
      <c r="AI53" s="353"/>
      <c r="AJ53" s="353"/>
      <c r="AK53" s="353"/>
      <c r="AL53" s="353"/>
      <c r="AM53" s="353"/>
      <c r="AN53" s="353"/>
      <c r="AO53" s="353"/>
      <c r="AP53" s="353"/>
      <c r="AQ53" s="353"/>
      <c r="AR53" s="353"/>
      <c r="AS53" s="353"/>
      <c r="AT53" s="353"/>
      <c r="AU53" s="353"/>
      <c r="AV53" s="353"/>
      <c r="AW53" s="353"/>
      <c r="AX53" s="353"/>
      <c r="AY53" s="353"/>
      <c r="AZ53" s="353"/>
      <c r="BA53" s="353"/>
      <c r="BB53" s="353"/>
      <c r="BC53" s="353"/>
      <c r="BD53" s="353"/>
      <c r="BE53" s="353"/>
      <c r="BF53" s="353"/>
      <c r="BG53" s="353"/>
      <c r="BH53" s="353"/>
      <c r="BI53" s="353"/>
      <c r="BJ53" s="353"/>
      <c r="BK53" s="353"/>
      <c r="BL53" s="353"/>
      <c r="BM53" s="353"/>
      <c r="BN53" s="353"/>
      <c r="BO53" s="353"/>
      <c r="BP53" s="353"/>
      <c r="BQ53" s="353"/>
      <c r="BR53" s="353"/>
      <c r="BS53" s="353"/>
      <c r="BT53" s="353"/>
      <c r="BU53" s="353"/>
      <c r="BV53" s="353"/>
      <c r="BW53" s="353"/>
      <c r="BX53" s="353"/>
      <c r="BY53" s="175"/>
      <c r="BZ53" s="175"/>
      <c r="CA53" s="175"/>
      <c r="CB53" s="175"/>
      <c r="CC53" s="175"/>
    </row>
    <row r="54" spans="1:242" s="1" customFormat="1" ht="10.5" customHeight="1">
      <c r="A54" s="1297" t="s">
        <v>106</v>
      </c>
      <c r="B54" s="1402" t="s">
        <v>891</v>
      </c>
      <c r="C54" s="1239"/>
      <c r="D54" s="1249"/>
      <c r="E54" s="85"/>
      <c r="F54" s="85"/>
      <c r="G54" s="85"/>
      <c r="H54" s="393"/>
      <c r="I54" s="85"/>
      <c r="J54" s="85"/>
      <c r="K54" s="85"/>
      <c r="L54" s="85"/>
      <c r="M54" s="85"/>
      <c r="N54" s="393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393"/>
      <c r="Z54" s="85"/>
      <c r="AA54" s="85"/>
      <c r="AB54" s="199"/>
      <c r="AC54" s="359"/>
      <c r="AD54" s="191"/>
      <c r="AE54" s="191"/>
      <c r="AF54" s="353"/>
      <c r="AG54" s="353"/>
      <c r="AH54" s="353"/>
      <c r="AI54" s="353"/>
      <c r="AJ54" s="353"/>
      <c r="AK54" s="353"/>
      <c r="AL54" s="353"/>
      <c r="AM54" s="353"/>
      <c r="AN54" s="353"/>
      <c r="AO54" s="353"/>
      <c r="AP54" s="353"/>
      <c r="AQ54" s="353"/>
      <c r="AR54" s="353"/>
      <c r="AS54" s="353"/>
      <c r="AT54" s="353"/>
      <c r="AU54" s="353"/>
      <c r="AV54" s="353"/>
      <c r="AW54" s="353"/>
      <c r="AX54" s="353"/>
      <c r="AY54" s="353"/>
      <c r="AZ54" s="353"/>
      <c r="BA54" s="353"/>
      <c r="BB54" s="353"/>
      <c r="BC54" s="353"/>
      <c r="BD54" s="353"/>
      <c r="BE54" s="353"/>
      <c r="BF54" s="353"/>
      <c r="BG54" s="353"/>
      <c r="BH54" s="353"/>
      <c r="BI54" s="353"/>
      <c r="BJ54" s="353"/>
      <c r="BK54" s="353"/>
      <c r="BL54" s="353"/>
      <c r="BM54" s="353"/>
      <c r="BN54" s="353"/>
      <c r="BO54" s="353"/>
      <c r="BP54" s="353"/>
      <c r="BQ54" s="353"/>
      <c r="BR54" s="353"/>
      <c r="BS54" s="353"/>
      <c r="BT54" s="353"/>
      <c r="BU54" s="353"/>
      <c r="BV54" s="353"/>
      <c r="BW54" s="353"/>
      <c r="BX54" s="353"/>
      <c r="BY54" s="175"/>
      <c r="BZ54" s="175"/>
      <c r="CA54" s="175"/>
      <c r="CB54" s="175"/>
      <c r="CC54" s="175"/>
    </row>
    <row r="55" spans="1:242" s="1" customFormat="1" ht="10.5" customHeight="1">
      <c r="A55" s="1298"/>
      <c r="B55" s="1403"/>
      <c r="C55" s="1240"/>
      <c r="D55" s="144" t="s">
        <v>34</v>
      </c>
      <c r="E55" s="100" t="s">
        <v>922</v>
      </c>
      <c r="F55" s="100"/>
      <c r="G55" s="100"/>
      <c r="H55" s="441"/>
      <c r="I55" s="100"/>
      <c r="J55" s="100"/>
      <c r="K55" s="100"/>
      <c r="L55" s="100"/>
      <c r="M55" s="100"/>
      <c r="N55" s="441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441"/>
      <c r="Z55" s="100"/>
      <c r="AA55" s="100"/>
      <c r="AB55" s="200"/>
      <c r="AC55" s="359"/>
      <c r="AD55" s="191"/>
      <c r="AE55" s="191"/>
      <c r="AF55" s="353"/>
      <c r="AG55" s="353"/>
      <c r="AH55" s="353"/>
      <c r="AI55" s="353"/>
      <c r="AJ55" s="353"/>
      <c r="AK55" s="353"/>
      <c r="AL55" s="353"/>
      <c r="AM55" s="353"/>
      <c r="AN55" s="353"/>
      <c r="AO55" s="353"/>
      <c r="AP55" s="353"/>
      <c r="AQ55" s="353"/>
      <c r="AR55" s="353"/>
      <c r="AS55" s="353"/>
      <c r="AT55" s="353"/>
      <c r="AU55" s="353"/>
      <c r="AV55" s="353"/>
      <c r="AW55" s="353"/>
      <c r="AX55" s="353"/>
      <c r="AY55" s="353"/>
      <c r="AZ55" s="353"/>
      <c r="BA55" s="353"/>
      <c r="BB55" s="353"/>
      <c r="BC55" s="353"/>
      <c r="BD55" s="353"/>
      <c r="BE55" s="353"/>
      <c r="BF55" s="353"/>
      <c r="BG55" s="353"/>
      <c r="BH55" s="353"/>
      <c r="BI55" s="353"/>
      <c r="BJ55" s="353"/>
      <c r="BK55" s="353"/>
      <c r="BL55" s="353"/>
      <c r="BM55" s="353"/>
      <c r="BN55" s="353"/>
      <c r="BO55" s="353"/>
      <c r="BP55" s="353"/>
      <c r="BQ55" s="353"/>
      <c r="BR55" s="353"/>
      <c r="BS55" s="353"/>
      <c r="BT55" s="353"/>
      <c r="BU55" s="353"/>
      <c r="BV55" s="353"/>
      <c r="BW55" s="353"/>
      <c r="BX55" s="353"/>
      <c r="BY55" s="175"/>
      <c r="BZ55" s="175"/>
      <c r="CA55" s="175"/>
      <c r="CB55" s="175"/>
      <c r="CC55" s="175"/>
    </row>
    <row r="56" spans="1:242" s="1" customFormat="1" ht="10.5" customHeight="1">
      <c r="A56" s="1298"/>
      <c r="B56" s="1403"/>
      <c r="C56" s="1240"/>
      <c r="D56" s="144" t="s">
        <v>126</v>
      </c>
      <c r="E56" s="100"/>
      <c r="F56" s="100"/>
      <c r="G56" s="100"/>
      <c r="H56" s="441"/>
      <c r="I56" s="100"/>
      <c r="J56" s="100"/>
      <c r="K56" s="100"/>
      <c r="L56" s="100"/>
      <c r="M56" s="100"/>
      <c r="N56" s="441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441"/>
      <c r="Z56" s="100"/>
      <c r="AA56" s="100"/>
      <c r="AB56" s="200"/>
      <c r="AC56" s="359"/>
      <c r="AD56" s="191"/>
      <c r="AE56" s="191"/>
      <c r="AF56" s="353"/>
      <c r="AG56" s="353"/>
      <c r="AH56" s="353"/>
      <c r="AI56" s="353"/>
      <c r="AJ56" s="353"/>
      <c r="AK56" s="353"/>
      <c r="AL56" s="353"/>
      <c r="AM56" s="353"/>
      <c r="AN56" s="353"/>
      <c r="AO56" s="353"/>
      <c r="AP56" s="353"/>
      <c r="AQ56" s="353"/>
      <c r="AR56" s="353"/>
      <c r="AS56" s="353"/>
      <c r="AT56" s="353"/>
      <c r="AU56" s="353"/>
      <c r="AV56" s="353"/>
      <c r="AW56" s="353"/>
      <c r="AX56" s="353"/>
      <c r="AY56" s="353"/>
      <c r="AZ56" s="353"/>
      <c r="BA56" s="353"/>
      <c r="BB56" s="353"/>
      <c r="BC56" s="353"/>
      <c r="BD56" s="353"/>
      <c r="BE56" s="353"/>
      <c r="BF56" s="353"/>
      <c r="BG56" s="353"/>
      <c r="BH56" s="353"/>
      <c r="BI56" s="353"/>
      <c r="BJ56" s="353"/>
      <c r="BK56" s="353"/>
      <c r="BL56" s="353"/>
      <c r="BM56" s="353"/>
      <c r="BN56" s="353"/>
      <c r="BO56" s="353"/>
      <c r="BP56" s="353"/>
      <c r="BQ56" s="353"/>
      <c r="BR56" s="353"/>
      <c r="BS56" s="353"/>
      <c r="BT56" s="353"/>
      <c r="BU56" s="353"/>
      <c r="BV56" s="353"/>
      <c r="BW56" s="353"/>
      <c r="BX56" s="353"/>
      <c r="BY56" s="175"/>
      <c r="BZ56" s="175"/>
      <c r="CA56" s="175"/>
      <c r="CB56" s="175"/>
      <c r="CC56" s="175"/>
    </row>
    <row r="57" spans="1:242" s="1" customFormat="1" ht="10.5" customHeight="1">
      <c r="A57" s="1298"/>
      <c r="B57" s="1403"/>
      <c r="C57" s="1240"/>
      <c r="D57" s="144" t="s">
        <v>127</v>
      </c>
      <c r="E57" s="100"/>
      <c r="F57" s="100"/>
      <c r="G57" s="100"/>
      <c r="H57" s="441"/>
      <c r="I57" s="100"/>
      <c r="J57" s="100"/>
      <c r="K57" s="100"/>
      <c r="L57" s="100"/>
      <c r="M57" s="100"/>
      <c r="N57" s="441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441"/>
      <c r="Z57" s="100"/>
      <c r="AA57" s="100"/>
      <c r="AB57" s="200"/>
      <c r="AC57" s="359"/>
      <c r="AD57" s="191"/>
      <c r="AE57" s="191"/>
      <c r="AF57" s="353"/>
      <c r="AG57" s="353"/>
      <c r="AH57" s="353"/>
      <c r="AI57" s="353"/>
      <c r="AJ57" s="353"/>
      <c r="AK57" s="353"/>
      <c r="AL57" s="353"/>
      <c r="AM57" s="353"/>
      <c r="AN57" s="353"/>
      <c r="AO57" s="353"/>
      <c r="AP57" s="353"/>
      <c r="AQ57" s="353"/>
      <c r="AR57" s="353"/>
      <c r="AS57" s="353"/>
      <c r="AT57" s="353"/>
      <c r="AU57" s="353"/>
      <c r="AV57" s="353"/>
      <c r="AW57" s="353"/>
      <c r="AX57" s="353"/>
      <c r="AY57" s="353"/>
      <c r="AZ57" s="353"/>
      <c r="BA57" s="353"/>
      <c r="BB57" s="353"/>
      <c r="BC57" s="353"/>
      <c r="BD57" s="353"/>
      <c r="BE57" s="353"/>
      <c r="BF57" s="353"/>
      <c r="BG57" s="353"/>
      <c r="BH57" s="353"/>
      <c r="BI57" s="353"/>
      <c r="BJ57" s="353"/>
      <c r="BK57" s="353"/>
      <c r="BL57" s="353"/>
      <c r="BM57" s="353"/>
      <c r="BN57" s="353"/>
      <c r="BO57" s="353"/>
      <c r="BP57" s="353"/>
      <c r="BQ57" s="353"/>
      <c r="BR57" s="353"/>
      <c r="BS57" s="353"/>
      <c r="BT57" s="353"/>
      <c r="BU57" s="353"/>
      <c r="BV57" s="353"/>
      <c r="BW57" s="353"/>
      <c r="BX57" s="353"/>
      <c r="BY57" s="175"/>
      <c r="BZ57" s="175"/>
      <c r="CA57" s="175"/>
      <c r="CB57" s="175"/>
      <c r="CC57" s="175"/>
    </row>
    <row r="58" spans="1:242" s="1" customFormat="1" ht="10.5" customHeight="1" thickBot="1">
      <c r="A58" s="1298"/>
      <c r="B58" s="1403"/>
      <c r="C58" s="293"/>
      <c r="D58" s="254" t="s">
        <v>42</v>
      </c>
      <c r="E58" s="103"/>
      <c r="F58" s="103"/>
      <c r="G58" s="103"/>
      <c r="H58" s="442"/>
      <c r="I58" s="103"/>
      <c r="J58" s="103"/>
      <c r="K58" s="103"/>
      <c r="L58" s="103"/>
      <c r="M58" s="103"/>
      <c r="N58" s="442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442"/>
      <c r="Z58" s="103"/>
      <c r="AA58" s="103"/>
      <c r="AB58" s="202"/>
      <c r="AC58" s="359"/>
      <c r="AD58" s="191"/>
      <c r="AE58" s="191"/>
      <c r="AF58" s="353"/>
      <c r="AG58" s="353"/>
      <c r="AH58" s="353"/>
      <c r="AI58" s="353"/>
      <c r="AJ58" s="353"/>
      <c r="AK58" s="353"/>
      <c r="AL58" s="353"/>
      <c r="AM58" s="353"/>
      <c r="AN58" s="353"/>
      <c r="AO58" s="353"/>
      <c r="AP58" s="353"/>
      <c r="AQ58" s="353"/>
      <c r="AR58" s="353"/>
      <c r="AS58" s="353"/>
      <c r="AT58" s="353"/>
      <c r="AU58" s="353"/>
      <c r="AV58" s="353"/>
      <c r="AW58" s="353"/>
      <c r="AX58" s="353"/>
      <c r="AY58" s="353"/>
      <c r="AZ58" s="353"/>
      <c r="BA58" s="353"/>
      <c r="BB58" s="353"/>
      <c r="BC58" s="353"/>
      <c r="BD58" s="353"/>
      <c r="BE58" s="353"/>
      <c r="BF58" s="353"/>
      <c r="BG58" s="353"/>
      <c r="BH58" s="353"/>
      <c r="BI58" s="353"/>
      <c r="BJ58" s="353"/>
      <c r="BK58" s="353"/>
      <c r="BL58" s="353"/>
      <c r="BM58" s="353"/>
      <c r="BN58" s="353"/>
      <c r="BO58" s="353"/>
      <c r="BP58" s="353"/>
      <c r="BQ58" s="353"/>
      <c r="BR58" s="353"/>
      <c r="BS58" s="353"/>
      <c r="BT58" s="353"/>
      <c r="BU58" s="353"/>
      <c r="BV58" s="353"/>
      <c r="BW58" s="353"/>
      <c r="BX58" s="353"/>
      <c r="BY58" s="175"/>
      <c r="BZ58" s="175"/>
      <c r="CA58" s="175"/>
      <c r="CB58" s="175"/>
      <c r="CC58" s="175"/>
    </row>
    <row r="59" spans="1:242" s="1" customFormat="1" ht="10.5" customHeight="1">
      <c r="A59" s="1361" t="s">
        <v>57</v>
      </c>
      <c r="B59" s="1362"/>
      <c r="C59" s="861"/>
      <c r="D59" s="1249" t="s">
        <v>126</v>
      </c>
      <c r="E59" s="446" t="s">
        <v>123</v>
      </c>
      <c r="F59" s="446"/>
      <c r="G59" s="446"/>
      <c r="H59" s="447"/>
      <c r="I59" s="446"/>
      <c r="J59" s="446"/>
      <c r="K59" s="446"/>
      <c r="L59" s="446"/>
      <c r="M59" s="446"/>
      <c r="N59" s="447"/>
      <c r="O59" s="446"/>
      <c r="P59" s="446"/>
      <c r="Q59" s="446"/>
      <c r="R59" s="446"/>
      <c r="S59" s="446"/>
      <c r="T59" s="446"/>
      <c r="U59" s="446"/>
      <c r="V59" s="446"/>
      <c r="W59" s="446"/>
      <c r="X59" s="446"/>
      <c r="Y59" s="447"/>
      <c r="Z59" s="446"/>
      <c r="AA59" s="446"/>
      <c r="AB59" s="448"/>
      <c r="AC59" s="353"/>
      <c r="AD59" s="353"/>
      <c r="AE59" s="353"/>
      <c r="AF59" s="353"/>
      <c r="AG59" s="353"/>
      <c r="AH59" s="353"/>
      <c r="AI59" s="353"/>
      <c r="AJ59" s="353"/>
      <c r="AK59" s="353"/>
      <c r="AL59" s="353"/>
      <c r="AM59" s="353"/>
      <c r="AN59" s="353"/>
      <c r="AO59" s="353"/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/>
      <c r="BG59" s="353"/>
      <c r="BH59" s="353"/>
      <c r="BI59" s="353"/>
      <c r="BJ59" s="353"/>
      <c r="BK59" s="353"/>
      <c r="BL59" s="353"/>
      <c r="BM59" s="353"/>
      <c r="BN59" s="353"/>
      <c r="BO59" s="353"/>
      <c r="BP59" s="353"/>
      <c r="BQ59" s="353"/>
      <c r="BR59" s="353"/>
      <c r="BS59" s="353"/>
      <c r="BT59" s="353"/>
      <c r="BU59" s="353"/>
      <c r="BV59" s="353"/>
      <c r="BW59" s="353"/>
      <c r="BX59" s="353"/>
      <c r="BY59" s="175"/>
      <c r="BZ59" s="175"/>
      <c r="CA59" s="175"/>
      <c r="CB59" s="175"/>
      <c r="CC59" s="175"/>
    </row>
    <row r="60" spans="1:242" s="1" customFormat="1" ht="10.5" customHeight="1" thickBot="1">
      <c r="A60" s="1396"/>
      <c r="B60" s="1397"/>
      <c r="C60" s="869"/>
      <c r="D60" s="145" t="s">
        <v>127</v>
      </c>
      <c r="E60" s="449"/>
      <c r="F60" s="449"/>
      <c r="G60" s="449"/>
      <c r="H60" s="450"/>
      <c r="I60" s="449"/>
      <c r="J60" s="449"/>
      <c r="K60" s="449"/>
      <c r="L60" s="449"/>
      <c r="M60" s="449"/>
      <c r="N60" s="450"/>
      <c r="O60" s="449"/>
      <c r="P60" s="449"/>
      <c r="Q60" s="449"/>
      <c r="R60" s="449"/>
      <c r="S60" s="449"/>
      <c r="T60" s="449"/>
      <c r="U60" s="449"/>
      <c r="V60" s="449"/>
      <c r="W60" s="449"/>
      <c r="X60" s="449"/>
      <c r="Y60" s="450"/>
      <c r="Z60" s="449"/>
      <c r="AA60" s="449"/>
      <c r="AB60" s="451"/>
      <c r="AC60" s="353"/>
      <c r="AD60" s="353"/>
      <c r="AE60" s="353"/>
      <c r="AF60" s="353"/>
      <c r="AG60" s="353"/>
      <c r="AH60" s="353"/>
      <c r="AI60" s="353"/>
      <c r="AJ60" s="353"/>
      <c r="AK60" s="353"/>
      <c r="AL60" s="353"/>
      <c r="AM60" s="353"/>
      <c r="AN60" s="353"/>
      <c r="AO60" s="353"/>
      <c r="AP60" s="353"/>
      <c r="AQ60" s="353"/>
      <c r="AR60" s="353"/>
      <c r="AS60" s="353"/>
      <c r="AT60" s="353"/>
      <c r="AU60" s="353"/>
      <c r="AV60" s="353"/>
      <c r="AW60" s="353"/>
      <c r="AX60" s="353"/>
      <c r="AY60" s="353"/>
      <c r="AZ60" s="353"/>
      <c r="BA60" s="353"/>
      <c r="BB60" s="353"/>
      <c r="BC60" s="353"/>
      <c r="BD60" s="353"/>
      <c r="BE60" s="353"/>
      <c r="BF60" s="353"/>
      <c r="BG60" s="353"/>
      <c r="BH60" s="353"/>
      <c r="BI60" s="353"/>
      <c r="BJ60" s="353"/>
      <c r="BK60" s="353"/>
      <c r="BL60" s="353"/>
      <c r="BM60" s="353"/>
      <c r="BN60" s="353"/>
      <c r="BO60" s="353"/>
      <c r="BP60" s="353"/>
      <c r="BQ60" s="353"/>
      <c r="BR60" s="353"/>
      <c r="BS60" s="353"/>
      <c r="BT60" s="353"/>
      <c r="BU60" s="353"/>
      <c r="BV60" s="353"/>
      <c r="BW60" s="353"/>
      <c r="BX60" s="353"/>
      <c r="BY60" s="175"/>
      <c r="BZ60" s="175"/>
      <c r="CA60" s="175"/>
      <c r="CB60" s="175"/>
      <c r="CC60" s="175"/>
    </row>
    <row r="61" spans="1:242" s="30" customFormat="1" ht="10.5" customHeight="1">
      <c r="A61" s="1333" t="s">
        <v>972</v>
      </c>
      <c r="B61" s="1334"/>
      <c r="C61" s="870"/>
      <c r="D61" s="1237" t="s">
        <v>940</v>
      </c>
      <c r="E61" s="60">
        <v>100</v>
      </c>
      <c r="F61" s="60">
        <f t="shared" ref="F61:AB61" si="9">(((F8)-F59)/(F8))*100</f>
        <v>100</v>
      </c>
      <c r="G61" s="60">
        <f t="shared" si="9"/>
        <v>100</v>
      </c>
      <c r="H61" s="383">
        <f t="shared" si="9"/>
        <v>100</v>
      </c>
      <c r="I61" s="60">
        <f t="shared" si="9"/>
        <v>100</v>
      </c>
      <c r="J61" s="60">
        <f t="shared" si="9"/>
        <v>100</v>
      </c>
      <c r="K61" s="60">
        <f t="shared" si="9"/>
        <v>100</v>
      </c>
      <c r="L61" s="60">
        <f t="shared" si="9"/>
        <v>100</v>
      </c>
      <c r="M61" s="60">
        <f t="shared" si="9"/>
        <v>100</v>
      </c>
      <c r="N61" s="383">
        <f t="shared" si="9"/>
        <v>100</v>
      </c>
      <c r="O61" s="60">
        <f t="shared" si="9"/>
        <v>100</v>
      </c>
      <c r="P61" s="60">
        <f t="shared" si="9"/>
        <v>100</v>
      </c>
      <c r="Q61" s="60">
        <f t="shared" si="9"/>
        <v>100</v>
      </c>
      <c r="R61" s="60">
        <f t="shared" si="9"/>
        <v>100</v>
      </c>
      <c r="S61" s="60">
        <f t="shared" si="9"/>
        <v>100</v>
      </c>
      <c r="T61" s="60">
        <f t="shared" si="9"/>
        <v>100</v>
      </c>
      <c r="U61" s="60">
        <f t="shared" si="9"/>
        <v>100</v>
      </c>
      <c r="V61" s="60">
        <f t="shared" si="9"/>
        <v>100</v>
      </c>
      <c r="W61" s="60">
        <f t="shared" si="9"/>
        <v>100</v>
      </c>
      <c r="X61" s="60">
        <f t="shared" si="9"/>
        <v>100</v>
      </c>
      <c r="Y61" s="383">
        <f t="shared" si="9"/>
        <v>100</v>
      </c>
      <c r="Z61" s="60">
        <f t="shared" si="9"/>
        <v>100</v>
      </c>
      <c r="AA61" s="60">
        <f t="shared" si="9"/>
        <v>100</v>
      </c>
      <c r="AB61" s="62">
        <f t="shared" si="9"/>
        <v>100</v>
      </c>
      <c r="AC61" s="384"/>
      <c r="AD61" s="353"/>
      <c r="AE61" s="353"/>
      <c r="AF61" s="353"/>
      <c r="AG61" s="353"/>
      <c r="AH61" s="353"/>
      <c r="AI61" s="353"/>
      <c r="AJ61" s="353"/>
      <c r="AK61" s="353"/>
      <c r="AL61" s="353"/>
      <c r="AM61" s="353"/>
      <c r="AN61" s="353"/>
      <c r="AO61" s="353"/>
      <c r="AP61" s="353"/>
      <c r="AQ61" s="353"/>
      <c r="AR61" s="353"/>
      <c r="AS61" s="353"/>
      <c r="AT61" s="353"/>
      <c r="AU61" s="353"/>
      <c r="AV61" s="353"/>
      <c r="AW61" s="353"/>
      <c r="AX61" s="353"/>
      <c r="AY61" s="353"/>
      <c r="AZ61" s="353"/>
      <c r="BA61" s="353"/>
      <c r="BB61" s="353"/>
      <c r="BC61" s="353"/>
      <c r="BD61" s="353"/>
      <c r="BE61" s="353"/>
      <c r="BF61" s="353"/>
      <c r="BG61" s="353"/>
      <c r="BH61" s="353"/>
      <c r="BI61" s="353"/>
      <c r="BJ61" s="353"/>
      <c r="BK61" s="353"/>
      <c r="BL61" s="353"/>
      <c r="BM61" s="353"/>
      <c r="BN61" s="353"/>
      <c r="BO61" s="353"/>
      <c r="BP61" s="353"/>
      <c r="BQ61" s="353"/>
      <c r="BR61" s="353"/>
      <c r="BS61" s="353"/>
      <c r="BT61" s="353"/>
      <c r="BU61" s="353"/>
      <c r="BV61" s="353"/>
      <c r="BW61" s="353"/>
      <c r="BX61" s="353"/>
      <c r="BY61" s="175"/>
      <c r="BZ61" s="175"/>
      <c r="CA61" s="175"/>
      <c r="CB61" s="175"/>
      <c r="CC61" s="175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</row>
    <row r="62" spans="1:242" s="30" customFormat="1" ht="19.5" customHeight="1" thickBot="1">
      <c r="A62" s="1398"/>
      <c r="B62" s="1399"/>
      <c r="C62" s="840"/>
      <c r="D62" s="1238" t="s">
        <v>941</v>
      </c>
      <c r="E62" s="257">
        <f t="shared" ref="E62:AB62" si="10">(((E9)-E60)/(E9))*100</f>
        <v>100</v>
      </c>
      <c r="F62" s="257">
        <f t="shared" si="10"/>
        <v>100</v>
      </c>
      <c r="G62" s="257">
        <f t="shared" si="10"/>
        <v>100</v>
      </c>
      <c r="H62" s="403">
        <f t="shared" si="10"/>
        <v>100</v>
      </c>
      <c r="I62" s="257">
        <f t="shared" si="10"/>
        <v>100</v>
      </c>
      <c r="J62" s="257">
        <f t="shared" si="10"/>
        <v>100</v>
      </c>
      <c r="K62" s="257">
        <f t="shared" si="10"/>
        <v>100</v>
      </c>
      <c r="L62" s="257">
        <f t="shared" si="10"/>
        <v>100</v>
      </c>
      <c r="M62" s="257">
        <f t="shared" si="10"/>
        <v>100</v>
      </c>
      <c r="N62" s="403">
        <f t="shared" si="10"/>
        <v>100</v>
      </c>
      <c r="O62" s="257">
        <f t="shared" si="10"/>
        <v>100</v>
      </c>
      <c r="P62" s="257">
        <f t="shared" si="10"/>
        <v>100</v>
      </c>
      <c r="Q62" s="257">
        <f t="shared" si="10"/>
        <v>100</v>
      </c>
      <c r="R62" s="257">
        <f t="shared" si="10"/>
        <v>100</v>
      </c>
      <c r="S62" s="257">
        <f t="shared" si="10"/>
        <v>100</v>
      </c>
      <c r="T62" s="257">
        <f t="shared" si="10"/>
        <v>100</v>
      </c>
      <c r="U62" s="257">
        <f t="shared" si="10"/>
        <v>100</v>
      </c>
      <c r="V62" s="257">
        <f t="shared" si="10"/>
        <v>100</v>
      </c>
      <c r="W62" s="257">
        <f t="shared" si="10"/>
        <v>100</v>
      </c>
      <c r="X62" s="257">
        <f t="shared" si="10"/>
        <v>100</v>
      </c>
      <c r="Y62" s="403">
        <f t="shared" si="10"/>
        <v>100</v>
      </c>
      <c r="Z62" s="257">
        <f t="shared" si="10"/>
        <v>100</v>
      </c>
      <c r="AA62" s="257">
        <f t="shared" si="10"/>
        <v>100</v>
      </c>
      <c r="AB62" s="258">
        <f t="shared" si="10"/>
        <v>100</v>
      </c>
      <c r="AC62" s="384"/>
      <c r="AD62" s="353"/>
      <c r="AE62" s="353"/>
      <c r="AF62" s="353"/>
      <c r="AG62" s="353"/>
      <c r="AH62" s="353"/>
      <c r="AI62" s="353"/>
      <c r="AJ62" s="353"/>
      <c r="AK62" s="353"/>
      <c r="AL62" s="353"/>
      <c r="AM62" s="353"/>
      <c r="AN62" s="353"/>
      <c r="AO62" s="353"/>
      <c r="AP62" s="353"/>
      <c r="AQ62" s="353"/>
      <c r="AR62" s="353"/>
      <c r="AS62" s="353"/>
      <c r="AT62" s="353"/>
      <c r="AU62" s="353"/>
      <c r="AV62" s="353"/>
      <c r="AW62" s="353"/>
      <c r="AX62" s="353"/>
      <c r="AY62" s="353"/>
      <c r="AZ62" s="353"/>
      <c r="BA62" s="353"/>
      <c r="BB62" s="353"/>
      <c r="BC62" s="353"/>
      <c r="BD62" s="353"/>
      <c r="BE62" s="353"/>
      <c r="BF62" s="353"/>
      <c r="BG62" s="353"/>
      <c r="BH62" s="353"/>
      <c r="BI62" s="353"/>
      <c r="BJ62" s="353"/>
      <c r="BK62" s="353"/>
      <c r="BL62" s="353"/>
      <c r="BM62" s="353"/>
      <c r="BN62" s="353"/>
      <c r="BO62" s="353"/>
      <c r="BP62" s="353"/>
      <c r="BQ62" s="353"/>
      <c r="BR62" s="353"/>
      <c r="BS62" s="353"/>
      <c r="BT62" s="353"/>
      <c r="BU62" s="353"/>
      <c r="BV62" s="353"/>
      <c r="BW62" s="353"/>
      <c r="BX62" s="353"/>
      <c r="BY62" s="175"/>
      <c r="BZ62" s="175"/>
      <c r="CA62" s="175"/>
      <c r="CB62" s="175"/>
      <c r="CC62" s="175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</row>
    <row r="63" spans="1:242" s="1" customFormat="1" ht="10.5" customHeight="1">
      <c r="A63" s="1381" t="s">
        <v>58</v>
      </c>
      <c r="B63" s="1382"/>
      <c r="C63" s="864"/>
      <c r="D63" s="1249" t="s">
        <v>126</v>
      </c>
      <c r="E63" s="446"/>
      <c r="F63" s="446"/>
      <c r="G63" s="446"/>
      <c r="H63" s="447"/>
      <c r="I63" s="446"/>
      <c r="J63" s="446"/>
      <c r="K63" s="446"/>
      <c r="L63" s="446"/>
      <c r="M63" s="446"/>
      <c r="N63" s="447"/>
      <c r="O63" s="446"/>
      <c r="P63" s="446"/>
      <c r="Q63" s="446"/>
      <c r="R63" s="446"/>
      <c r="S63" s="446"/>
      <c r="T63" s="446"/>
      <c r="U63" s="446"/>
      <c r="V63" s="446"/>
      <c r="W63" s="446"/>
      <c r="X63" s="446"/>
      <c r="Y63" s="447"/>
      <c r="Z63" s="446"/>
      <c r="AA63" s="446"/>
      <c r="AB63" s="448"/>
      <c r="AC63" s="353"/>
      <c r="AD63" s="353"/>
      <c r="AE63" s="353"/>
      <c r="AF63" s="353"/>
      <c r="AG63" s="353"/>
      <c r="AH63" s="353"/>
      <c r="AI63" s="353"/>
      <c r="AJ63" s="353"/>
      <c r="AK63" s="353"/>
      <c r="AL63" s="353"/>
      <c r="AM63" s="353"/>
      <c r="AN63" s="353"/>
      <c r="AO63" s="353"/>
      <c r="AP63" s="353"/>
      <c r="AQ63" s="353"/>
      <c r="AR63" s="353"/>
      <c r="AS63" s="353"/>
      <c r="AT63" s="353"/>
      <c r="AU63" s="353"/>
      <c r="AV63" s="353"/>
      <c r="AW63" s="353"/>
      <c r="AX63" s="353"/>
      <c r="AY63" s="353"/>
      <c r="AZ63" s="353"/>
      <c r="BA63" s="353"/>
      <c r="BB63" s="353"/>
      <c r="BC63" s="353"/>
      <c r="BD63" s="353"/>
      <c r="BE63" s="353"/>
      <c r="BF63" s="353"/>
      <c r="BG63" s="353"/>
      <c r="BH63" s="353"/>
      <c r="BI63" s="353"/>
      <c r="BJ63" s="353"/>
      <c r="BK63" s="353"/>
      <c r="BL63" s="353"/>
      <c r="BM63" s="353"/>
      <c r="BN63" s="353"/>
      <c r="BO63" s="353"/>
      <c r="BP63" s="353"/>
      <c r="BQ63" s="353"/>
      <c r="BR63" s="353"/>
      <c r="BS63" s="353"/>
      <c r="BT63" s="353"/>
      <c r="BU63" s="353"/>
      <c r="BV63" s="353"/>
      <c r="BW63" s="353"/>
      <c r="BX63" s="353"/>
      <c r="BY63" s="175"/>
      <c r="BZ63" s="175"/>
      <c r="CA63" s="175"/>
      <c r="CB63" s="175"/>
      <c r="CC63" s="175"/>
    </row>
    <row r="64" spans="1:242" s="1" customFormat="1" ht="10.5" customHeight="1" thickBot="1">
      <c r="A64" s="1383"/>
      <c r="B64" s="1384"/>
      <c r="C64" s="867"/>
      <c r="D64" s="145" t="s">
        <v>127</v>
      </c>
      <c r="E64" s="449"/>
      <c r="F64" s="449"/>
      <c r="G64" s="449"/>
      <c r="H64" s="450"/>
      <c r="I64" s="449"/>
      <c r="J64" s="449"/>
      <c r="K64" s="449"/>
      <c r="L64" s="449"/>
      <c r="M64" s="449"/>
      <c r="N64" s="450"/>
      <c r="O64" s="449"/>
      <c r="P64" s="449"/>
      <c r="Q64" s="449"/>
      <c r="R64" s="449"/>
      <c r="S64" s="449"/>
      <c r="T64" s="449"/>
      <c r="U64" s="449"/>
      <c r="V64" s="449"/>
      <c r="W64" s="449"/>
      <c r="X64" s="449"/>
      <c r="Y64" s="450"/>
      <c r="Z64" s="449"/>
      <c r="AA64" s="449"/>
      <c r="AB64" s="451"/>
      <c r="AC64" s="353"/>
      <c r="AD64" s="353"/>
      <c r="AE64" s="353"/>
      <c r="AF64" s="353"/>
      <c r="AG64" s="353"/>
      <c r="AH64" s="353"/>
      <c r="AI64" s="353"/>
      <c r="AJ64" s="353"/>
      <c r="AK64" s="353"/>
      <c r="AL64" s="353"/>
      <c r="AM64" s="353"/>
      <c r="AN64" s="353"/>
      <c r="AO64" s="353"/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3"/>
      <c r="BB64" s="353"/>
      <c r="BC64" s="353"/>
      <c r="BD64" s="353"/>
      <c r="BE64" s="353"/>
      <c r="BF64" s="353"/>
      <c r="BG64" s="353"/>
      <c r="BH64" s="353"/>
      <c r="BI64" s="353"/>
      <c r="BJ64" s="353"/>
      <c r="BK64" s="353"/>
      <c r="BL64" s="353"/>
      <c r="BM64" s="353"/>
      <c r="BN64" s="353"/>
      <c r="BO64" s="353"/>
      <c r="BP64" s="353"/>
      <c r="BQ64" s="353"/>
      <c r="BR64" s="353"/>
      <c r="BS64" s="353"/>
      <c r="BT64" s="353"/>
      <c r="BU64" s="353"/>
      <c r="BV64" s="353"/>
      <c r="BW64" s="353"/>
      <c r="BX64" s="353"/>
      <c r="BY64" s="175"/>
      <c r="BZ64" s="175"/>
      <c r="CA64" s="175"/>
      <c r="CB64" s="175"/>
      <c r="CC64" s="175"/>
      <c r="DG64" s="1217"/>
      <c r="DH64" s="1217"/>
      <c r="DI64" s="1217"/>
      <c r="DJ64" s="1217"/>
      <c r="DK64" s="1217"/>
      <c r="DL64" s="1217"/>
      <c r="DM64" s="1217"/>
      <c r="DN64" s="1217"/>
      <c r="DO64" s="1217"/>
      <c r="DP64" s="1217"/>
      <c r="DQ64" s="1217"/>
      <c r="DR64" s="1217"/>
      <c r="DS64" s="1217"/>
      <c r="DT64" s="1217"/>
      <c r="DU64" s="1217"/>
      <c r="DV64" s="1217"/>
      <c r="DW64" s="1217"/>
      <c r="DX64" s="1217"/>
      <c r="DY64" s="1217"/>
      <c r="DZ64" s="1217"/>
      <c r="EA64" s="1217"/>
      <c r="EB64" s="1217"/>
      <c r="EC64" s="1217"/>
      <c r="ED64" s="1217"/>
      <c r="EE64" s="1217"/>
      <c r="EF64" s="1217"/>
      <c r="EG64" s="1217"/>
      <c r="EH64" s="1217"/>
      <c r="EI64" s="1217"/>
      <c r="EJ64" s="1217"/>
      <c r="EK64" s="1217"/>
      <c r="EL64" s="1217"/>
      <c r="EM64" s="1217"/>
      <c r="EN64" s="1217"/>
    </row>
    <row r="65" spans="1:242" s="5" customFormat="1" ht="10.5" customHeight="1">
      <c r="A65" s="1357" t="s">
        <v>61</v>
      </c>
      <c r="B65" s="1358"/>
      <c r="C65" s="841"/>
      <c r="D65" s="259" t="s">
        <v>126</v>
      </c>
      <c r="E65" s="127"/>
      <c r="F65" s="127"/>
      <c r="G65" s="127"/>
      <c r="H65" s="416"/>
      <c r="I65" s="127"/>
      <c r="J65" s="127"/>
      <c r="K65" s="127"/>
      <c r="L65" s="127"/>
      <c r="M65" s="127"/>
      <c r="N65" s="416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416"/>
      <c r="Z65" s="127"/>
      <c r="AA65" s="127"/>
      <c r="AB65" s="128"/>
      <c r="AC65" s="390"/>
      <c r="AD65" s="390"/>
      <c r="AE65" s="390"/>
      <c r="AF65" s="390"/>
      <c r="AG65" s="390"/>
      <c r="AH65" s="390"/>
      <c r="AI65" s="390"/>
      <c r="AJ65" s="390"/>
      <c r="AK65" s="390"/>
      <c r="AL65" s="390"/>
      <c r="AM65" s="390"/>
      <c r="AN65" s="390"/>
      <c r="AO65" s="390"/>
      <c r="AP65" s="390"/>
      <c r="AQ65" s="390"/>
      <c r="AR65" s="390"/>
      <c r="AS65" s="390"/>
      <c r="AT65" s="390"/>
      <c r="AU65" s="390"/>
      <c r="AV65" s="390"/>
      <c r="AW65" s="390"/>
      <c r="AX65" s="390"/>
      <c r="AY65" s="390"/>
      <c r="AZ65" s="390"/>
      <c r="BA65" s="390"/>
      <c r="BB65" s="390"/>
      <c r="BC65" s="390"/>
      <c r="BD65" s="390"/>
      <c r="BE65" s="390"/>
      <c r="BF65" s="390"/>
      <c r="BG65" s="390"/>
      <c r="BH65" s="390"/>
      <c r="BI65" s="390"/>
      <c r="BJ65" s="390"/>
      <c r="BK65" s="390"/>
      <c r="BL65" s="390"/>
      <c r="BM65" s="390"/>
      <c r="BN65" s="390"/>
      <c r="BO65" s="390"/>
      <c r="BP65" s="390"/>
      <c r="BQ65" s="390"/>
      <c r="BR65" s="390"/>
      <c r="BS65" s="390"/>
      <c r="BT65" s="390"/>
      <c r="BU65" s="390"/>
      <c r="BV65" s="390"/>
      <c r="BW65" s="390"/>
      <c r="BX65" s="390"/>
      <c r="BY65" s="137"/>
      <c r="BZ65" s="137"/>
      <c r="CA65" s="137"/>
      <c r="CB65" s="137"/>
      <c r="CC65" s="137"/>
      <c r="DG65" s="1218"/>
      <c r="DH65" s="1218"/>
      <c r="DI65" s="1218"/>
      <c r="DJ65" s="1218"/>
      <c r="DK65" s="1218"/>
      <c r="DL65" s="1218"/>
      <c r="DM65" s="1218"/>
      <c r="DN65" s="1218"/>
      <c r="DO65" s="1218"/>
      <c r="DP65" s="1218"/>
      <c r="DQ65" s="1218"/>
      <c r="DR65" s="1218"/>
      <c r="DS65" s="1218"/>
      <c r="DT65" s="1218"/>
      <c r="DU65" s="1218"/>
      <c r="DV65" s="1218"/>
      <c r="DW65" s="1218"/>
      <c r="DX65" s="1218"/>
      <c r="DY65" s="1218"/>
      <c r="DZ65" s="1218"/>
      <c r="EA65" s="1218"/>
      <c r="EB65" s="1218"/>
      <c r="EC65" s="1218"/>
      <c r="ED65" s="1218"/>
      <c r="EE65" s="1218"/>
      <c r="EF65" s="1218"/>
      <c r="EG65" s="1218"/>
      <c r="EH65" s="1218"/>
      <c r="EI65" s="1218"/>
      <c r="EJ65" s="1218"/>
      <c r="EK65" s="1218"/>
      <c r="EL65" s="1218"/>
      <c r="EM65" s="1218"/>
      <c r="EN65" s="1218"/>
    </row>
    <row r="66" spans="1:242" s="5" customFormat="1" ht="10.5" customHeight="1" thickBot="1">
      <c r="A66" s="1359"/>
      <c r="B66" s="1360"/>
      <c r="C66" s="842"/>
      <c r="D66" s="260" t="s">
        <v>127</v>
      </c>
      <c r="E66" s="131"/>
      <c r="F66" s="131"/>
      <c r="G66" s="131"/>
      <c r="H66" s="417"/>
      <c r="I66" s="131"/>
      <c r="J66" s="131"/>
      <c r="K66" s="131"/>
      <c r="L66" s="131"/>
      <c r="M66" s="131"/>
      <c r="N66" s="417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417"/>
      <c r="Z66" s="131"/>
      <c r="AA66" s="131"/>
      <c r="AB66" s="132"/>
      <c r="AC66" s="390"/>
      <c r="AD66" s="390"/>
      <c r="AE66" s="390"/>
      <c r="AF66" s="390"/>
      <c r="AG66" s="390"/>
      <c r="AH66" s="390"/>
      <c r="AI66" s="390"/>
      <c r="AJ66" s="390"/>
      <c r="AK66" s="390"/>
      <c r="AL66" s="390"/>
      <c r="AM66" s="390"/>
      <c r="AN66" s="390"/>
      <c r="AO66" s="390"/>
      <c r="AP66" s="390"/>
      <c r="AQ66" s="390"/>
      <c r="AR66" s="390"/>
      <c r="AS66" s="390"/>
      <c r="AT66" s="390"/>
      <c r="AU66" s="390"/>
      <c r="AV66" s="390"/>
      <c r="AW66" s="390"/>
      <c r="AX66" s="390"/>
      <c r="AY66" s="390"/>
      <c r="AZ66" s="390"/>
      <c r="BA66" s="390"/>
      <c r="BB66" s="390"/>
      <c r="BC66" s="390"/>
      <c r="BD66" s="390"/>
      <c r="BE66" s="390"/>
      <c r="BF66" s="390"/>
      <c r="BG66" s="390"/>
      <c r="BH66" s="390"/>
      <c r="BI66" s="390"/>
      <c r="BJ66" s="390"/>
      <c r="BK66" s="390"/>
      <c r="BL66" s="390"/>
      <c r="BM66" s="390"/>
      <c r="BN66" s="390"/>
      <c r="BO66" s="390"/>
      <c r="BP66" s="390"/>
      <c r="BQ66" s="390"/>
      <c r="BR66" s="390"/>
      <c r="BS66" s="390"/>
      <c r="BT66" s="390"/>
      <c r="BU66" s="390"/>
      <c r="BV66" s="390"/>
      <c r="BW66" s="390"/>
      <c r="BX66" s="390"/>
      <c r="BY66" s="137"/>
      <c r="BZ66" s="137"/>
      <c r="CA66" s="137"/>
      <c r="CB66" s="137"/>
      <c r="CC66" s="137"/>
    </row>
    <row r="67" spans="1:242" s="6" customFormat="1" ht="29.25" customHeight="1" thickBot="1">
      <c r="A67" s="1251"/>
      <c r="B67" s="1251"/>
      <c r="C67" s="506"/>
      <c r="D67" s="181"/>
      <c r="E67" s="558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558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1"/>
      <c r="AU67" s="361"/>
      <c r="AV67" s="361"/>
      <c r="AW67" s="361"/>
      <c r="AX67" s="361"/>
      <c r="AY67" s="361"/>
      <c r="AZ67" s="361"/>
      <c r="BA67" s="361"/>
      <c r="BB67" s="361"/>
      <c r="BC67" s="361"/>
      <c r="BD67" s="361"/>
      <c r="BE67" s="361"/>
      <c r="BF67" s="361"/>
      <c r="BG67" s="361"/>
      <c r="BH67" s="361"/>
      <c r="BI67" s="361"/>
      <c r="BJ67" s="361"/>
      <c r="BK67" s="361"/>
      <c r="BL67" s="361"/>
      <c r="BM67" s="361"/>
      <c r="BN67" s="361"/>
      <c r="BO67" s="361"/>
      <c r="BP67" s="361"/>
      <c r="BQ67" s="361"/>
      <c r="BR67" s="361"/>
      <c r="BS67" s="361"/>
      <c r="BT67" s="361"/>
      <c r="BU67" s="361"/>
      <c r="BV67" s="361"/>
      <c r="BW67" s="361"/>
      <c r="BX67" s="361"/>
      <c r="BY67" s="163"/>
      <c r="BZ67" s="163"/>
      <c r="CA67" s="163"/>
      <c r="CB67" s="163"/>
      <c r="CC67" s="163"/>
    </row>
    <row r="68" spans="1:242" ht="28.5" customHeight="1" thickBot="1">
      <c r="A68" s="425" t="s">
        <v>45</v>
      </c>
      <c r="B68" s="34" t="s">
        <v>101</v>
      </c>
      <c r="C68" s="34" t="s">
        <v>958</v>
      </c>
      <c r="D68" s="34" t="s">
        <v>40</v>
      </c>
      <c r="E68" s="1394" t="s">
        <v>41</v>
      </c>
      <c r="F68" s="1394"/>
      <c r="G68" s="1394"/>
      <c r="H68" s="1394"/>
      <c r="I68" s="1394"/>
      <c r="J68" s="1394"/>
      <c r="K68" s="1394"/>
      <c r="L68" s="1394"/>
      <c r="M68" s="1394"/>
      <c r="N68" s="1394"/>
      <c r="O68" s="1394"/>
      <c r="P68" s="1394"/>
      <c r="Q68" s="1394"/>
      <c r="R68" s="1394"/>
      <c r="S68" s="1394"/>
      <c r="T68" s="1394"/>
      <c r="U68" s="1394"/>
      <c r="V68" s="1394"/>
      <c r="W68" s="1394"/>
      <c r="X68" s="1394"/>
      <c r="Y68" s="1394"/>
      <c r="Z68" s="1394"/>
      <c r="AA68" s="1394"/>
      <c r="AB68" s="1395"/>
    </row>
    <row r="69" spans="1:242" ht="10.5" customHeight="1" thickBot="1">
      <c r="A69" s="761" t="s">
        <v>236</v>
      </c>
      <c r="B69" s="261"/>
      <c r="C69" s="261"/>
      <c r="D69" s="261"/>
      <c r="E69" s="261">
        <v>1</v>
      </c>
      <c r="F69" s="261">
        <v>2</v>
      </c>
      <c r="G69" s="261">
        <v>3</v>
      </c>
      <c r="H69" s="352">
        <v>4</v>
      </c>
      <c r="I69" s="261">
        <v>5</v>
      </c>
      <c r="J69" s="261">
        <v>6</v>
      </c>
      <c r="K69" s="261">
        <v>7</v>
      </c>
      <c r="L69" s="261">
        <v>8</v>
      </c>
      <c r="M69" s="261">
        <v>9</v>
      </c>
      <c r="N69" s="352">
        <v>10</v>
      </c>
      <c r="O69" s="261">
        <v>11</v>
      </c>
      <c r="P69" s="261">
        <v>12</v>
      </c>
      <c r="Q69" s="261">
        <v>13</v>
      </c>
      <c r="R69" s="261">
        <v>14</v>
      </c>
      <c r="S69" s="261">
        <v>15</v>
      </c>
      <c r="T69" s="261">
        <v>16</v>
      </c>
      <c r="U69" s="261">
        <v>17</v>
      </c>
      <c r="V69" s="261">
        <v>18</v>
      </c>
      <c r="W69" s="261">
        <v>19</v>
      </c>
      <c r="X69" s="261">
        <v>20</v>
      </c>
      <c r="Y69" s="352">
        <v>21</v>
      </c>
      <c r="Z69" s="261">
        <v>22</v>
      </c>
      <c r="AA69" s="261">
        <v>23</v>
      </c>
      <c r="AB69" s="762">
        <v>24</v>
      </c>
    </row>
    <row r="70" spans="1:242" ht="10.5" customHeight="1">
      <c r="A70" s="929" t="s">
        <v>112</v>
      </c>
      <c r="B70" s="38"/>
      <c r="C70" s="38"/>
      <c r="D70" s="39"/>
      <c r="E70" s="452">
        <v>6</v>
      </c>
      <c r="F70" s="452">
        <v>6</v>
      </c>
      <c r="G70" s="452">
        <v>6</v>
      </c>
      <c r="H70" s="453">
        <v>6</v>
      </c>
      <c r="I70" s="452">
        <v>6</v>
      </c>
      <c r="J70" s="452">
        <v>6</v>
      </c>
      <c r="K70" s="452">
        <v>6</v>
      </c>
      <c r="L70" s="452">
        <v>6</v>
      </c>
      <c r="M70" s="452">
        <v>6</v>
      </c>
      <c r="N70" s="453">
        <v>6</v>
      </c>
      <c r="O70" s="452">
        <v>6</v>
      </c>
      <c r="P70" s="452">
        <v>6</v>
      </c>
      <c r="Q70" s="452">
        <v>6</v>
      </c>
      <c r="R70" s="452">
        <v>6</v>
      </c>
      <c r="S70" s="452">
        <v>6</v>
      </c>
      <c r="T70" s="452">
        <v>6</v>
      </c>
      <c r="U70" s="452">
        <v>6</v>
      </c>
      <c r="V70" s="452">
        <v>6</v>
      </c>
      <c r="W70" s="452">
        <v>6</v>
      </c>
      <c r="X70" s="452">
        <v>6</v>
      </c>
      <c r="Y70" s="453">
        <v>6</v>
      </c>
      <c r="Z70" s="452">
        <v>6</v>
      </c>
      <c r="AA70" s="452">
        <v>6</v>
      </c>
      <c r="AB70" s="454">
        <v>6</v>
      </c>
    </row>
    <row r="71" spans="1:242" ht="10.5" customHeight="1" thickBot="1">
      <c r="A71" s="930" t="s">
        <v>115</v>
      </c>
      <c r="B71" s="41"/>
      <c r="C71" s="41"/>
      <c r="D71" s="42"/>
      <c r="E71" s="456">
        <v>6</v>
      </c>
      <c r="F71" s="456">
        <v>6</v>
      </c>
      <c r="G71" s="456">
        <v>6</v>
      </c>
      <c r="H71" s="457">
        <v>6</v>
      </c>
      <c r="I71" s="456">
        <v>6</v>
      </c>
      <c r="J71" s="456">
        <v>6</v>
      </c>
      <c r="K71" s="456">
        <v>6</v>
      </c>
      <c r="L71" s="456">
        <v>6</v>
      </c>
      <c r="M71" s="456">
        <v>6</v>
      </c>
      <c r="N71" s="457">
        <v>6</v>
      </c>
      <c r="O71" s="456">
        <v>6</v>
      </c>
      <c r="P71" s="456">
        <v>6</v>
      </c>
      <c r="Q71" s="456">
        <v>6</v>
      </c>
      <c r="R71" s="456">
        <v>6</v>
      </c>
      <c r="S71" s="456">
        <v>6</v>
      </c>
      <c r="T71" s="456">
        <v>6</v>
      </c>
      <c r="U71" s="456">
        <v>6</v>
      </c>
      <c r="V71" s="456">
        <v>6</v>
      </c>
      <c r="W71" s="456">
        <v>6</v>
      </c>
      <c r="X71" s="456">
        <v>6</v>
      </c>
      <c r="Y71" s="457">
        <v>6</v>
      </c>
      <c r="Z71" s="456">
        <v>6</v>
      </c>
      <c r="AA71" s="456">
        <v>6</v>
      </c>
      <c r="AB71" s="458">
        <v>6</v>
      </c>
    </row>
    <row r="72" spans="1:242" ht="10.5" customHeight="1">
      <c r="A72" s="823"/>
      <c r="B72" s="828"/>
      <c r="C72" s="1239"/>
      <c r="D72" s="1249"/>
      <c r="E72" s="82"/>
      <c r="F72" s="216"/>
      <c r="G72" s="216"/>
      <c r="H72" s="827"/>
      <c r="I72" s="216"/>
      <c r="J72" s="216"/>
      <c r="K72" s="216"/>
      <c r="L72" s="216"/>
      <c r="M72" s="216"/>
      <c r="N72" s="827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827"/>
      <c r="Z72" s="216"/>
      <c r="AA72" s="216"/>
      <c r="AB72" s="217"/>
    </row>
    <row r="73" spans="1:242" ht="10.5" customHeight="1">
      <c r="A73" s="1298" t="s">
        <v>237</v>
      </c>
      <c r="B73" s="1416" t="s">
        <v>82</v>
      </c>
      <c r="C73" s="1240" t="s">
        <v>136</v>
      </c>
      <c r="D73" s="144" t="s">
        <v>34</v>
      </c>
      <c r="E73" s="91">
        <v>108</v>
      </c>
      <c r="F73" s="995">
        <v>99</v>
      </c>
      <c r="G73" s="995">
        <v>100</v>
      </c>
      <c r="H73" s="482">
        <v>102</v>
      </c>
      <c r="I73" s="91">
        <v>100</v>
      </c>
      <c r="J73" s="91">
        <v>111</v>
      </c>
      <c r="K73" s="91">
        <v>132</v>
      </c>
      <c r="L73" s="91">
        <v>150</v>
      </c>
      <c r="M73" s="91">
        <v>185</v>
      </c>
      <c r="N73" s="482">
        <v>223</v>
      </c>
      <c r="O73" s="91">
        <v>184</v>
      </c>
      <c r="P73" s="91">
        <v>193</v>
      </c>
      <c r="Q73" s="91">
        <v>183</v>
      </c>
      <c r="R73" s="91">
        <v>179</v>
      </c>
      <c r="S73" s="91">
        <v>174</v>
      </c>
      <c r="T73" s="91">
        <v>180</v>
      </c>
      <c r="U73" s="91">
        <v>153</v>
      </c>
      <c r="V73" s="91">
        <v>150</v>
      </c>
      <c r="W73" s="91">
        <v>143</v>
      </c>
      <c r="X73" s="91">
        <v>138</v>
      </c>
      <c r="Y73" s="482">
        <v>160</v>
      </c>
      <c r="Z73" s="91">
        <v>124</v>
      </c>
      <c r="AA73" s="91">
        <v>119</v>
      </c>
      <c r="AB73" s="203">
        <v>108</v>
      </c>
      <c r="AC73" s="53" t="s">
        <v>125</v>
      </c>
      <c r="AD73" s="763">
        <f>AD74/AC74</f>
        <v>0.35731140025621627</v>
      </c>
      <c r="AE73" s="64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</row>
    <row r="74" spans="1:242" ht="10.5" customHeight="1">
      <c r="A74" s="1298"/>
      <c r="B74" s="1416"/>
      <c r="C74" s="1240" t="s">
        <v>954</v>
      </c>
      <c r="D74" s="144" t="s">
        <v>126</v>
      </c>
      <c r="E74" s="67">
        <f>ROUND((AG74-AF74)*$AE74,2)</f>
        <v>1.1100000000000001</v>
      </c>
      <c r="F74" s="67">
        <f t="shared" ref="F74:M74" si="11">ROUND((AH74-AG74)*$AE74,2)</f>
        <v>1.04</v>
      </c>
      <c r="G74" s="67">
        <f t="shared" si="11"/>
        <v>1.02</v>
      </c>
      <c r="H74" s="460">
        <f t="shared" si="11"/>
        <v>1</v>
      </c>
      <c r="I74" s="67">
        <f t="shared" si="11"/>
        <v>1.01</v>
      </c>
      <c r="J74" s="67">
        <f t="shared" si="11"/>
        <v>1.1200000000000001</v>
      </c>
      <c r="K74" s="67">
        <f t="shared" si="11"/>
        <v>1.27</v>
      </c>
      <c r="L74" s="67">
        <f t="shared" si="11"/>
        <v>1.48</v>
      </c>
      <c r="M74" s="67">
        <f t="shared" si="11"/>
        <v>1.82</v>
      </c>
      <c r="N74" s="460">
        <f>ROUND((AP74-AO74)*$AE74,2)</f>
        <v>2.34</v>
      </c>
      <c r="O74" s="67">
        <f t="shared" ref="O74:AB74" si="12">ROUND((AQ74-AP74)*$AE74,2)</f>
        <v>1.63</v>
      </c>
      <c r="P74" s="67">
        <f t="shared" si="12"/>
        <v>1.98</v>
      </c>
      <c r="Q74" s="67">
        <f t="shared" si="12"/>
        <v>1.94</v>
      </c>
      <c r="R74" s="67">
        <f t="shared" si="12"/>
        <v>1.91</v>
      </c>
      <c r="S74" s="67">
        <f t="shared" si="12"/>
        <v>1.86</v>
      </c>
      <c r="T74" s="67">
        <f t="shared" si="12"/>
        <v>1.85</v>
      </c>
      <c r="U74" s="67">
        <f t="shared" si="12"/>
        <v>1.73</v>
      </c>
      <c r="V74" s="67">
        <f t="shared" si="12"/>
        <v>1.54</v>
      </c>
      <c r="W74" s="67">
        <f t="shared" si="12"/>
        <v>1.5</v>
      </c>
      <c r="X74" s="67">
        <f t="shared" si="12"/>
        <v>1.43</v>
      </c>
      <c r="Y74" s="460">
        <f t="shared" si="12"/>
        <v>1.61</v>
      </c>
      <c r="Z74" s="67">
        <f t="shared" si="12"/>
        <v>1.06</v>
      </c>
      <c r="AA74" s="67">
        <f t="shared" si="12"/>
        <v>1.23</v>
      </c>
      <c r="AB74" s="68">
        <f t="shared" si="12"/>
        <v>1.1299999999999999</v>
      </c>
      <c r="AC74" s="53">
        <f>(BD74-AF74)*AE74</f>
        <v>35.599199999996927</v>
      </c>
      <c r="AD74" s="56">
        <f>SUM(E75:AB75)</f>
        <v>12.719999999999997</v>
      </c>
      <c r="AE74" s="64">
        <v>12</v>
      </c>
      <c r="AF74" s="1114">
        <v>15105.8825</v>
      </c>
      <c r="AG74" s="1114">
        <v>15105.975399999999</v>
      </c>
      <c r="AH74" s="1115">
        <v>15106.0617</v>
      </c>
      <c r="AI74" s="1114">
        <v>15106.1463</v>
      </c>
      <c r="AJ74" s="1114">
        <v>15106.229600000001</v>
      </c>
      <c r="AK74" s="1114">
        <v>15106.313599999999</v>
      </c>
      <c r="AL74" s="1114">
        <v>15106.4066</v>
      </c>
      <c r="AM74" s="1114">
        <v>15106.512699999999</v>
      </c>
      <c r="AN74" s="1114">
        <v>15106.6361</v>
      </c>
      <c r="AO74" s="1114">
        <v>15106.7878</v>
      </c>
      <c r="AP74" s="1114">
        <v>15106.9827</v>
      </c>
      <c r="AQ74" s="1114">
        <v>15107.118399999999</v>
      </c>
      <c r="AR74" s="1114">
        <v>15107.283599999999</v>
      </c>
      <c r="AS74" s="1114">
        <v>15107.445599999999</v>
      </c>
      <c r="AT74" s="1114">
        <v>15107.6044</v>
      </c>
      <c r="AU74" s="1114">
        <v>15107.7598</v>
      </c>
      <c r="AV74" s="1114">
        <v>15107.9141</v>
      </c>
      <c r="AW74" s="1114">
        <v>15108.058300000001</v>
      </c>
      <c r="AX74" s="1114">
        <v>15108.1865</v>
      </c>
      <c r="AY74" s="1114">
        <v>15108.311299999999</v>
      </c>
      <c r="AZ74" s="1114">
        <v>15108.4306</v>
      </c>
      <c r="BA74" s="1114">
        <v>15108.564899999999</v>
      </c>
      <c r="BB74" s="1114">
        <v>15108.653199999999</v>
      </c>
      <c r="BC74" s="1114">
        <v>15108.755299999999</v>
      </c>
      <c r="BD74" s="1114">
        <v>15108.849099999999</v>
      </c>
    </row>
    <row r="75" spans="1:242" ht="10.5" customHeight="1">
      <c r="A75" s="1298"/>
      <c r="B75" s="1416"/>
      <c r="C75" s="1240" t="s">
        <v>954</v>
      </c>
      <c r="D75" s="144" t="s">
        <v>127</v>
      </c>
      <c r="E75" s="67">
        <f>ROUND((AG75-AF75)*$AE74,2)</f>
        <v>0.47</v>
      </c>
      <c r="F75" s="54">
        <f t="shared" ref="F75:L75" si="13">ROUND((AH75-AG75)*$AE74,2)</f>
        <v>0.45</v>
      </c>
      <c r="G75" s="54">
        <f t="shared" si="13"/>
        <v>0.45</v>
      </c>
      <c r="H75" s="360">
        <f t="shared" si="13"/>
        <v>0.44</v>
      </c>
      <c r="I75" s="54">
        <f t="shared" si="13"/>
        <v>0.42</v>
      </c>
      <c r="J75" s="54">
        <f t="shared" si="13"/>
        <v>0.44</v>
      </c>
      <c r="K75" s="54">
        <f t="shared" si="13"/>
        <v>0.45</v>
      </c>
      <c r="L75" s="54">
        <f t="shared" si="13"/>
        <v>0.47</v>
      </c>
      <c r="M75" s="54">
        <f>ROUND((AO75-AN75)*$AE74,2)</f>
        <v>0.59</v>
      </c>
      <c r="N75" s="360">
        <f>ROUND((AP75-AO75)*$AE74,2)</f>
        <v>0.66</v>
      </c>
      <c r="O75" s="54">
        <f t="shared" ref="O75:AB75" si="14">ROUND((AQ75-AP75)*$AE74,2)</f>
        <v>0.68</v>
      </c>
      <c r="P75" s="54">
        <f t="shared" si="14"/>
        <v>0.7</v>
      </c>
      <c r="Q75" s="54">
        <f t="shared" si="14"/>
        <v>0.65</v>
      </c>
      <c r="R75" s="54">
        <f t="shared" si="14"/>
        <v>0.68</v>
      </c>
      <c r="S75" s="54">
        <f t="shared" si="14"/>
        <v>0.66</v>
      </c>
      <c r="T75" s="54">
        <f t="shared" si="14"/>
        <v>0.62</v>
      </c>
      <c r="U75" s="54">
        <f t="shared" si="14"/>
        <v>0.59</v>
      </c>
      <c r="V75" s="54">
        <f t="shared" si="14"/>
        <v>0.52</v>
      </c>
      <c r="W75" s="54">
        <f t="shared" si="14"/>
        <v>0.5</v>
      </c>
      <c r="X75" s="54">
        <f t="shared" si="14"/>
        <v>0.48</v>
      </c>
      <c r="Y75" s="360">
        <f t="shared" si="14"/>
        <v>0.46</v>
      </c>
      <c r="Z75" s="54">
        <f t="shared" si="14"/>
        <v>0.45</v>
      </c>
      <c r="AA75" s="54">
        <f t="shared" si="14"/>
        <v>0.45</v>
      </c>
      <c r="AB75" s="55">
        <f t="shared" si="14"/>
        <v>0.44</v>
      </c>
      <c r="AC75" s="359"/>
      <c r="AD75" s="191"/>
      <c r="AE75" s="64"/>
      <c r="AF75" s="1114">
        <v>6692.0726000000004</v>
      </c>
      <c r="AG75" s="1114">
        <v>6692.1114000000007</v>
      </c>
      <c r="AH75" s="1115">
        <v>6692.1490000000003</v>
      </c>
      <c r="AI75" s="1114">
        <v>6692.1863000000003</v>
      </c>
      <c r="AJ75" s="1114">
        <v>6692.2230000000009</v>
      </c>
      <c r="AK75" s="1114">
        <v>6692.2583000000004</v>
      </c>
      <c r="AL75" s="1114">
        <v>6692.2953000000007</v>
      </c>
      <c r="AM75" s="1114">
        <v>6692.3326000000006</v>
      </c>
      <c r="AN75" s="1114">
        <v>6692.3721000000005</v>
      </c>
      <c r="AO75" s="1114">
        <v>6692.4209000000001</v>
      </c>
      <c r="AP75" s="1114">
        <v>6692.4762000000001</v>
      </c>
      <c r="AQ75" s="1114">
        <v>6692.5330000000004</v>
      </c>
      <c r="AR75" s="1114">
        <v>6692.5917000000009</v>
      </c>
      <c r="AS75" s="1114">
        <v>6692.6456000000007</v>
      </c>
      <c r="AT75" s="1114">
        <v>6692.7019</v>
      </c>
      <c r="AU75" s="1114">
        <v>6692.7567000000008</v>
      </c>
      <c r="AV75" s="1114">
        <v>6692.8083000000006</v>
      </c>
      <c r="AW75" s="1114">
        <v>6692.8575000000001</v>
      </c>
      <c r="AX75" s="1114">
        <v>6692.9010000000007</v>
      </c>
      <c r="AY75" s="1114">
        <v>6692.9427000000005</v>
      </c>
      <c r="AZ75" s="1114">
        <v>6692.9823000000006</v>
      </c>
      <c r="BA75" s="1114">
        <v>6693.0208000000002</v>
      </c>
      <c r="BB75" s="1114">
        <v>6693.0583000000006</v>
      </c>
      <c r="BC75" s="1114">
        <v>6693.0958000000001</v>
      </c>
      <c r="BD75" s="1114">
        <v>6693.1323000000002</v>
      </c>
    </row>
    <row r="76" spans="1:242" ht="10.5" customHeight="1" thickBot="1">
      <c r="A76" s="1299"/>
      <c r="B76" s="1306"/>
      <c r="C76" s="293"/>
      <c r="D76" s="254" t="s">
        <v>42</v>
      </c>
      <c r="E76" s="89">
        <f>E75/E74</f>
        <v>0.42342342342342337</v>
      </c>
      <c r="F76" s="89">
        <f t="shared" ref="F76:AB76" si="15">F75/F74</f>
        <v>0.43269230769230771</v>
      </c>
      <c r="G76" s="89">
        <f t="shared" si="15"/>
        <v>0.44117647058823528</v>
      </c>
      <c r="H76" s="461">
        <f t="shared" si="15"/>
        <v>0.44</v>
      </c>
      <c r="I76" s="89">
        <f t="shared" si="15"/>
        <v>0.41584158415841582</v>
      </c>
      <c r="J76" s="89">
        <f t="shared" si="15"/>
        <v>0.39285714285714285</v>
      </c>
      <c r="K76" s="89">
        <f t="shared" si="15"/>
        <v>0.3543307086614173</v>
      </c>
      <c r="L76" s="89">
        <f t="shared" si="15"/>
        <v>0.31756756756756754</v>
      </c>
      <c r="M76" s="89">
        <f t="shared" si="15"/>
        <v>0.32417582417582413</v>
      </c>
      <c r="N76" s="461">
        <f t="shared" si="15"/>
        <v>0.2820512820512821</v>
      </c>
      <c r="O76" s="89">
        <f t="shared" si="15"/>
        <v>0.41717791411042948</v>
      </c>
      <c r="P76" s="89">
        <f>P75/P74</f>
        <v>0.35353535353535354</v>
      </c>
      <c r="Q76" s="89">
        <f t="shared" si="15"/>
        <v>0.33505154639175261</v>
      </c>
      <c r="R76" s="89">
        <f t="shared" si="15"/>
        <v>0.35602094240837701</v>
      </c>
      <c r="S76" s="89">
        <f t="shared" si="15"/>
        <v>0.35483870967741937</v>
      </c>
      <c r="T76" s="89">
        <f t="shared" si="15"/>
        <v>0.3351351351351351</v>
      </c>
      <c r="U76" s="89">
        <f t="shared" si="15"/>
        <v>0.34104046242774566</v>
      </c>
      <c r="V76" s="89">
        <f t="shared" si="15"/>
        <v>0.33766233766233766</v>
      </c>
      <c r="W76" s="89">
        <f t="shared" si="15"/>
        <v>0.33333333333333331</v>
      </c>
      <c r="X76" s="89">
        <f t="shared" si="15"/>
        <v>0.33566433566433568</v>
      </c>
      <c r="Y76" s="461">
        <f t="shared" si="15"/>
        <v>0.2857142857142857</v>
      </c>
      <c r="Z76" s="89">
        <f t="shared" si="15"/>
        <v>0.42452830188679247</v>
      </c>
      <c r="AA76" s="89">
        <f t="shared" si="15"/>
        <v>0.36585365853658536</v>
      </c>
      <c r="AB76" s="90">
        <f t="shared" si="15"/>
        <v>0.38938053097345138</v>
      </c>
      <c r="AC76" s="359"/>
      <c r="AD76" s="191"/>
      <c r="AE76" s="64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</row>
    <row r="77" spans="1:242" s="3" customFormat="1" ht="10.5" customHeight="1">
      <c r="A77" s="1219"/>
      <c r="B77" s="1223"/>
      <c r="C77" s="1239"/>
      <c r="D77" s="1249"/>
      <c r="E77" s="82"/>
      <c r="F77" s="216"/>
      <c r="G77" s="216"/>
      <c r="H77" s="827"/>
      <c r="I77" s="216"/>
      <c r="J77" s="216"/>
      <c r="K77" s="216"/>
      <c r="L77" s="216"/>
      <c r="M77" s="216"/>
      <c r="N77" s="827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827"/>
      <c r="Z77" s="216"/>
      <c r="AA77" s="216"/>
      <c r="AB77" s="217"/>
      <c r="AC77" s="478"/>
      <c r="AD77" s="826"/>
      <c r="AE77" s="81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361"/>
      <c r="BF77" s="361"/>
      <c r="BG77" s="361"/>
      <c r="BH77" s="361"/>
      <c r="BI77" s="361"/>
      <c r="BJ77" s="361"/>
      <c r="BK77" s="361"/>
      <c r="BL77" s="361"/>
      <c r="BM77" s="361"/>
      <c r="BN77" s="361"/>
      <c r="BO77" s="361"/>
      <c r="BP77" s="361"/>
      <c r="BQ77" s="361"/>
      <c r="BR77" s="361"/>
      <c r="BS77" s="361"/>
      <c r="BT77" s="361"/>
      <c r="BU77" s="361"/>
      <c r="BV77" s="361"/>
      <c r="BW77" s="361"/>
      <c r="BX77" s="361"/>
      <c r="BY77" s="163"/>
      <c r="BZ77" s="163"/>
      <c r="CA77" s="163"/>
      <c r="CB77" s="163"/>
      <c r="CC77" s="163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</row>
    <row r="78" spans="1:242" ht="10.5" customHeight="1">
      <c r="A78" s="1298" t="s">
        <v>238</v>
      </c>
      <c r="B78" s="1416" t="s">
        <v>83</v>
      </c>
      <c r="C78" s="1240" t="s">
        <v>139</v>
      </c>
      <c r="D78" s="144" t="s">
        <v>34</v>
      </c>
      <c r="E78" s="206">
        <f>ROUND(SQRT(E79^2+E80^2)*1000/(1.73*E88),0)</f>
        <v>105</v>
      </c>
      <c r="F78" s="206">
        <f t="shared" ref="F78:AB78" si="16">ROUND(SQRT(F79^2+F80^2)*1000/(1.73*F88),0)</f>
        <v>99</v>
      </c>
      <c r="G78" s="206">
        <f t="shared" si="16"/>
        <v>96</v>
      </c>
      <c r="H78" s="483">
        <f t="shared" si="16"/>
        <v>94</v>
      </c>
      <c r="I78" s="206">
        <f t="shared" si="16"/>
        <v>96</v>
      </c>
      <c r="J78" s="206">
        <f t="shared" si="16"/>
        <v>103</v>
      </c>
      <c r="K78" s="206">
        <f t="shared" si="16"/>
        <v>116</v>
      </c>
      <c r="L78" s="206">
        <f t="shared" si="16"/>
        <v>127</v>
      </c>
      <c r="M78" s="206">
        <f t="shared" si="16"/>
        <v>179</v>
      </c>
      <c r="N78" s="483">
        <f t="shared" si="16"/>
        <v>234</v>
      </c>
      <c r="O78" s="206">
        <f t="shared" si="16"/>
        <v>201</v>
      </c>
      <c r="P78" s="206">
        <f t="shared" si="16"/>
        <v>224</v>
      </c>
      <c r="Q78" s="206">
        <f t="shared" si="16"/>
        <v>177</v>
      </c>
      <c r="R78" s="206">
        <f t="shared" si="16"/>
        <v>229</v>
      </c>
      <c r="S78" s="206">
        <f t="shared" si="16"/>
        <v>219</v>
      </c>
      <c r="T78" s="206">
        <f t="shared" si="16"/>
        <v>212</v>
      </c>
      <c r="U78" s="206">
        <f t="shared" si="16"/>
        <v>195</v>
      </c>
      <c r="V78" s="206">
        <f t="shared" si="16"/>
        <v>164</v>
      </c>
      <c r="W78" s="206">
        <f t="shared" si="16"/>
        <v>162</v>
      </c>
      <c r="X78" s="206">
        <f t="shared" si="16"/>
        <v>157</v>
      </c>
      <c r="Y78" s="483">
        <f t="shared" si="16"/>
        <v>180</v>
      </c>
      <c r="Z78" s="206">
        <f t="shared" si="16"/>
        <v>110</v>
      </c>
      <c r="AA78" s="206">
        <f t="shared" si="16"/>
        <v>131</v>
      </c>
      <c r="AB78" s="207">
        <f t="shared" si="16"/>
        <v>114</v>
      </c>
      <c r="AC78" s="244" t="s">
        <v>125</v>
      </c>
      <c r="AD78" s="825">
        <f>AD79/AC79</f>
        <v>0.36303845277248775</v>
      </c>
      <c r="AE78" s="246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</row>
    <row r="79" spans="1:242" ht="10.5" customHeight="1">
      <c r="A79" s="1298"/>
      <c r="B79" s="1416"/>
      <c r="C79" s="1240" t="s">
        <v>954</v>
      </c>
      <c r="D79" s="144" t="s">
        <v>126</v>
      </c>
      <c r="E79" s="67">
        <f>ROUND((AG79-AF79)*$AE79,2)</f>
        <v>1.08</v>
      </c>
      <c r="F79" s="67">
        <f t="shared" ref="F79:M79" si="17">ROUND((AH79-AG79)*$AE79,2)</f>
        <v>1</v>
      </c>
      <c r="G79" s="67">
        <f t="shared" si="17"/>
        <v>0.97</v>
      </c>
      <c r="H79" s="460">
        <f t="shared" si="17"/>
        <v>0.95</v>
      </c>
      <c r="I79" s="67">
        <f t="shared" si="17"/>
        <v>0.97</v>
      </c>
      <c r="J79" s="67">
        <f t="shared" si="17"/>
        <v>1.05</v>
      </c>
      <c r="K79" s="67">
        <f t="shared" si="17"/>
        <v>1.18</v>
      </c>
      <c r="L79" s="67">
        <f t="shared" si="17"/>
        <v>1.3</v>
      </c>
      <c r="M79" s="67">
        <f t="shared" si="17"/>
        <v>1.7</v>
      </c>
      <c r="N79" s="460">
        <f>ROUND((AP79-AO79)*$AE79,2)</f>
        <v>2.25</v>
      </c>
      <c r="O79" s="67">
        <f t="shared" ref="O79:AB79" si="18">ROUND((AQ79-AP79)*$AE79,2)</f>
        <v>1.86</v>
      </c>
      <c r="P79" s="67">
        <f t="shared" si="18"/>
        <v>2.13</v>
      </c>
      <c r="Q79" s="67">
        <f t="shared" si="18"/>
        <v>1.77</v>
      </c>
      <c r="R79" s="67">
        <f t="shared" si="18"/>
        <v>2.19</v>
      </c>
      <c r="S79" s="67">
        <f t="shared" si="18"/>
        <v>2.1</v>
      </c>
      <c r="T79" s="67">
        <f t="shared" si="18"/>
        <v>2.06</v>
      </c>
      <c r="U79" s="67">
        <f t="shared" si="18"/>
        <v>1.95</v>
      </c>
      <c r="V79" s="67">
        <f t="shared" si="18"/>
        <v>1.67</v>
      </c>
      <c r="W79" s="67">
        <f t="shared" si="18"/>
        <v>1.66</v>
      </c>
      <c r="X79" s="67">
        <f t="shared" si="18"/>
        <v>1.6</v>
      </c>
      <c r="Y79" s="460">
        <f t="shared" si="18"/>
        <v>1.85</v>
      </c>
      <c r="Z79" s="67">
        <f t="shared" si="18"/>
        <v>1.0900000000000001</v>
      </c>
      <c r="AA79" s="67">
        <f t="shared" si="18"/>
        <v>1.33</v>
      </c>
      <c r="AB79" s="68">
        <f t="shared" si="18"/>
        <v>1.1599999999999999</v>
      </c>
      <c r="AC79" s="53">
        <f>(BD79-AF79)*AE79</f>
        <v>36.85559999999532</v>
      </c>
      <c r="AD79" s="56">
        <f>SUM(E80:AB80)</f>
        <v>13.38</v>
      </c>
      <c r="AE79" s="64">
        <v>12</v>
      </c>
      <c r="AF79" s="1114">
        <v>10703.2165</v>
      </c>
      <c r="AG79" s="1114">
        <v>10703.306400000001</v>
      </c>
      <c r="AH79" s="1115">
        <v>10703.39</v>
      </c>
      <c r="AI79" s="1114">
        <v>10703.470500000001</v>
      </c>
      <c r="AJ79" s="1114">
        <v>10703.549800000001</v>
      </c>
      <c r="AK79" s="1114">
        <v>10703.6304</v>
      </c>
      <c r="AL79" s="1114">
        <v>10703.717500000001</v>
      </c>
      <c r="AM79" s="1114">
        <v>10703.8158</v>
      </c>
      <c r="AN79" s="1114">
        <v>10703.9239</v>
      </c>
      <c r="AO79" s="1114">
        <v>10704.065500000001</v>
      </c>
      <c r="AP79" s="1114">
        <v>10704.2531</v>
      </c>
      <c r="AQ79" s="1114">
        <v>10704.4077</v>
      </c>
      <c r="AR79" s="1114">
        <v>10704.5849</v>
      </c>
      <c r="AS79" s="1114">
        <v>10704.7328</v>
      </c>
      <c r="AT79" s="1114">
        <v>10704.915200000001</v>
      </c>
      <c r="AU79" s="1114">
        <v>10705.090100000001</v>
      </c>
      <c r="AV79" s="1114">
        <v>10705.262000000001</v>
      </c>
      <c r="AW79" s="1114">
        <v>10705.4241</v>
      </c>
      <c r="AX79" s="1114">
        <v>10705.5635</v>
      </c>
      <c r="AY79" s="1114">
        <v>10705.7017</v>
      </c>
      <c r="AZ79" s="1114">
        <v>10705.834700000001</v>
      </c>
      <c r="BA79" s="1114">
        <v>10705.989</v>
      </c>
      <c r="BB79" s="1114">
        <v>10706.08</v>
      </c>
      <c r="BC79" s="1114">
        <v>10706.191200000001</v>
      </c>
      <c r="BD79" s="1114">
        <v>10706.2878</v>
      </c>
    </row>
    <row r="80" spans="1:242" ht="10.5" customHeight="1">
      <c r="A80" s="1298"/>
      <c r="B80" s="1416"/>
      <c r="C80" s="1240" t="s">
        <v>954</v>
      </c>
      <c r="D80" s="144" t="s">
        <v>127</v>
      </c>
      <c r="E80" s="67">
        <f>ROUND((AG80-AF80)*$AE79,2)</f>
        <v>0.33</v>
      </c>
      <c r="F80" s="54">
        <f t="shared" ref="F80:L80" si="19">ROUND((AH80-AG80)*$AE79,2)</f>
        <v>0.31</v>
      </c>
      <c r="G80" s="54">
        <f t="shared" si="19"/>
        <v>0.3</v>
      </c>
      <c r="H80" s="360">
        <f t="shared" si="19"/>
        <v>0.3</v>
      </c>
      <c r="I80" s="54">
        <f t="shared" si="19"/>
        <v>0.28999999999999998</v>
      </c>
      <c r="J80" s="54">
        <f t="shared" si="19"/>
        <v>0.3</v>
      </c>
      <c r="K80" s="54">
        <f t="shared" si="19"/>
        <v>0.31</v>
      </c>
      <c r="L80" s="54">
        <f t="shared" si="19"/>
        <v>0.33</v>
      </c>
      <c r="M80" s="54">
        <f>ROUND((AO80-AN80)*$AE79,2)</f>
        <v>0.76</v>
      </c>
      <c r="N80" s="360">
        <f>ROUND((AP80-AO80)*$AE79,2)</f>
        <v>1.02</v>
      </c>
      <c r="O80" s="54">
        <f t="shared" ref="O80:AB80" si="20">ROUND((AQ80-AP80)*$AE79,2)</f>
        <v>1.04</v>
      </c>
      <c r="P80" s="54">
        <f t="shared" si="20"/>
        <v>1.03</v>
      </c>
      <c r="Q80" s="54">
        <f t="shared" si="20"/>
        <v>0.59</v>
      </c>
      <c r="R80" s="54">
        <f t="shared" si="20"/>
        <v>1.04</v>
      </c>
      <c r="S80" s="54">
        <f t="shared" si="20"/>
        <v>0.98</v>
      </c>
      <c r="T80" s="54">
        <f t="shared" si="20"/>
        <v>0.89</v>
      </c>
      <c r="U80" s="54">
        <f t="shared" si="20"/>
        <v>0.69</v>
      </c>
      <c r="V80" s="54">
        <f t="shared" si="20"/>
        <v>0.47</v>
      </c>
      <c r="W80" s="54">
        <f t="shared" si="20"/>
        <v>0.44</v>
      </c>
      <c r="X80" s="54">
        <f t="shared" si="20"/>
        <v>0.43</v>
      </c>
      <c r="Y80" s="360">
        <f t="shared" si="20"/>
        <v>0.42</v>
      </c>
      <c r="Z80" s="54">
        <f t="shared" si="20"/>
        <v>0.4</v>
      </c>
      <c r="AA80" s="54">
        <f t="shared" si="20"/>
        <v>0.38</v>
      </c>
      <c r="AB80" s="55">
        <f t="shared" si="20"/>
        <v>0.33</v>
      </c>
      <c r="AC80" s="359"/>
      <c r="AD80" s="191"/>
      <c r="AE80" s="64"/>
      <c r="AF80" s="1114">
        <v>4525.8932000000004</v>
      </c>
      <c r="AG80" s="1114">
        <v>4525.9206000000004</v>
      </c>
      <c r="AH80" s="1115">
        <v>4525.9464000000007</v>
      </c>
      <c r="AI80" s="1114">
        <v>4525.9712000000009</v>
      </c>
      <c r="AJ80" s="1114">
        <v>4525.9958000000006</v>
      </c>
      <c r="AK80" s="1114">
        <v>4526.0197000000007</v>
      </c>
      <c r="AL80" s="1114">
        <v>4526.0444000000007</v>
      </c>
      <c r="AM80" s="1114">
        <v>4526.0704000000005</v>
      </c>
      <c r="AN80" s="1114">
        <v>4526.0981000000002</v>
      </c>
      <c r="AO80" s="1114">
        <v>4526.1615000000002</v>
      </c>
      <c r="AP80" s="1114">
        <v>4526.2467000000006</v>
      </c>
      <c r="AQ80" s="1114">
        <v>4526.3334000000004</v>
      </c>
      <c r="AR80" s="1114">
        <v>4526.4191000000001</v>
      </c>
      <c r="AS80" s="1114">
        <v>4526.4680000000008</v>
      </c>
      <c r="AT80" s="1114">
        <v>4526.5547000000006</v>
      </c>
      <c r="AU80" s="1114">
        <v>4526.6365000000005</v>
      </c>
      <c r="AV80" s="1114">
        <v>4526.7109</v>
      </c>
      <c r="AW80" s="1114">
        <v>4526.768</v>
      </c>
      <c r="AX80" s="1114">
        <v>4526.8072000000002</v>
      </c>
      <c r="AY80" s="1114">
        <v>4526.8439000000008</v>
      </c>
      <c r="AZ80" s="1114">
        <v>4526.8796000000002</v>
      </c>
      <c r="BA80" s="1114">
        <v>4526.9148000000005</v>
      </c>
      <c r="BB80" s="1114">
        <v>4526.9484000000002</v>
      </c>
      <c r="BC80" s="1114">
        <v>4526.9803000000002</v>
      </c>
      <c r="BD80" s="1114">
        <v>4527.0082000000002</v>
      </c>
    </row>
    <row r="81" spans="1:81" ht="10.5" customHeight="1" thickBot="1">
      <c r="A81" s="1299"/>
      <c r="B81" s="1416"/>
      <c r="C81" s="293"/>
      <c r="D81" s="254" t="s">
        <v>42</v>
      </c>
      <c r="E81" s="89">
        <f t="shared" ref="E81:AB81" si="21">E80/E79</f>
        <v>0.30555555555555552</v>
      </c>
      <c r="F81" s="89">
        <f t="shared" si="21"/>
        <v>0.31</v>
      </c>
      <c r="G81" s="89">
        <f t="shared" si="21"/>
        <v>0.30927835051546393</v>
      </c>
      <c r="H81" s="461">
        <f t="shared" si="21"/>
        <v>0.31578947368421051</v>
      </c>
      <c r="I81" s="89">
        <f t="shared" si="21"/>
        <v>0.29896907216494845</v>
      </c>
      <c r="J81" s="89">
        <f t="shared" si="21"/>
        <v>0.2857142857142857</v>
      </c>
      <c r="K81" s="89">
        <f t="shared" si="21"/>
        <v>0.26271186440677968</v>
      </c>
      <c r="L81" s="89">
        <f t="shared" si="21"/>
        <v>0.25384615384615383</v>
      </c>
      <c r="M81" s="89">
        <f t="shared" si="21"/>
        <v>0.44705882352941179</v>
      </c>
      <c r="N81" s="461">
        <f t="shared" si="21"/>
        <v>0.45333333333333337</v>
      </c>
      <c r="O81" s="89">
        <f t="shared" si="21"/>
        <v>0.55913978494623651</v>
      </c>
      <c r="P81" s="89">
        <f t="shared" si="21"/>
        <v>0.48356807511737093</v>
      </c>
      <c r="Q81" s="89">
        <f t="shared" si="21"/>
        <v>0.33333333333333331</v>
      </c>
      <c r="R81" s="89">
        <f t="shared" si="21"/>
        <v>0.47488584474885848</v>
      </c>
      <c r="S81" s="89">
        <f t="shared" si="21"/>
        <v>0.46666666666666662</v>
      </c>
      <c r="T81" s="89">
        <f t="shared" si="21"/>
        <v>0.43203883495145629</v>
      </c>
      <c r="U81" s="89">
        <f t="shared" si="21"/>
        <v>0.35384615384615381</v>
      </c>
      <c r="V81" s="89">
        <f t="shared" si="21"/>
        <v>0.28143712574850299</v>
      </c>
      <c r="W81" s="89">
        <f t="shared" si="21"/>
        <v>0.26506024096385544</v>
      </c>
      <c r="X81" s="89">
        <f t="shared" si="21"/>
        <v>0.26874999999999999</v>
      </c>
      <c r="Y81" s="461">
        <f t="shared" si="21"/>
        <v>0.22702702702702701</v>
      </c>
      <c r="Z81" s="89">
        <f t="shared" si="21"/>
        <v>0.3669724770642202</v>
      </c>
      <c r="AA81" s="89">
        <f t="shared" si="21"/>
        <v>0.2857142857142857</v>
      </c>
      <c r="AB81" s="90">
        <f t="shared" si="21"/>
        <v>0.28448275862068967</v>
      </c>
      <c r="AC81" s="359"/>
      <c r="AD81" s="191"/>
      <c r="AE81" s="64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</row>
    <row r="82" spans="1:81" ht="10.5" customHeight="1">
      <c r="A82" s="1247" t="s">
        <v>471</v>
      </c>
      <c r="B82" s="69"/>
      <c r="C82" s="586"/>
      <c r="D82" s="148"/>
      <c r="E82" s="167">
        <f t="shared" ref="E82:AB83" si="22">E74+E79</f>
        <v>2.1900000000000004</v>
      </c>
      <c r="F82" s="167">
        <f t="shared" si="22"/>
        <v>2.04</v>
      </c>
      <c r="G82" s="167">
        <f t="shared" si="22"/>
        <v>1.99</v>
      </c>
      <c r="H82" s="366">
        <f t="shared" si="22"/>
        <v>1.95</v>
      </c>
      <c r="I82" s="167">
        <f t="shared" si="22"/>
        <v>1.98</v>
      </c>
      <c r="J82" s="167">
        <f t="shared" si="22"/>
        <v>2.17</v>
      </c>
      <c r="K82" s="167">
        <f t="shared" si="22"/>
        <v>2.4500000000000002</v>
      </c>
      <c r="L82" s="167">
        <f t="shared" si="22"/>
        <v>2.7800000000000002</v>
      </c>
      <c r="M82" s="167">
        <f t="shared" si="22"/>
        <v>3.52</v>
      </c>
      <c r="N82" s="366">
        <f t="shared" si="22"/>
        <v>4.59</v>
      </c>
      <c r="O82" s="167">
        <f t="shared" si="22"/>
        <v>3.49</v>
      </c>
      <c r="P82" s="167">
        <f t="shared" si="22"/>
        <v>4.1099999999999994</v>
      </c>
      <c r="Q82" s="167">
        <f t="shared" si="22"/>
        <v>3.71</v>
      </c>
      <c r="R82" s="167">
        <f t="shared" si="22"/>
        <v>4.0999999999999996</v>
      </c>
      <c r="S82" s="167">
        <f t="shared" si="22"/>
        <v>3.96</v>
      </c>
      <c r="T82" s="302">
        <f t="shared" si="22"/>
        <v>3.91</v>
      </c>
      <c r="U82" s="167">
        <f t="shared" si="22"/>
        <v>3.6799999999999997</v>
      </c>
      <c r="V82" s="167">
        <f t="shared" si="22"/>
        <v>3.21</v>
      </c>
      <c r="W82" s="167">
        <f t="shared" si="22"/>
        <v>3.16</v>
      </c>
      <c r="X82" s="167">
        <f t="shared" si="22"/>
        <v>3.0300000000000002</v>
      </c>
      <c r="Y82" s="366">
        <f t="shared" si="22"/>
        <v>3.46</v>
      </c>
      <c r="Z82" s="167">
        <f t="shared" si="22"/>
        <v>2.1500000000000004</v>
      </c>
      <c r="AA82" s="167">
        <f t="shared" si="22"/>
        <v>2.56</v>
      </c>
      <c r="AB82" s="168">
        <f t="shared" si="22"/>
        <v>2.29</v>
      </c>
      <c r="AC82" s="361"/>
      <c r="AD82" s="361"/>
      <c r="AE82" s="110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</row>
    <row r="83" spans="1:81" ht="10.5" customHeight="1">
      <c r="A83" s="1248" t="s">
        <v>472</v>
      </c>
      <c r="B83" s="74"/>
      <c r="C83" s="592"/>
      <c r="D83" s="149"/>
      <c r="E83" s="169">
        <f t="shared" si="22"/>
        <v>0.8</v>
      </c>
      <c r="F83" s="169">
        <f t="shared" si="22"/>
        <v>0.76</v>
      </c>
      <c r="G83" s="169">
        <f t="shared" si="22"/>
        <v>0.75</v>
      </c>
      <c r="H83" s="367">
        <f t="shared" si="22"/>
        <v>0.74</v>
      </c>
      <c r="I83" s="169">
        <f t="shared" si="22"/>
        <v>0.71</v>
      </c>
      <c r="J83" s="169">
        <f t="shared" si="22"/>
        <v>0.74</v>
      </c>
      <c r="K83" s="169">
        <f t="shared" si="22"/>
        <v>0.76</v>
      </c>
      <c r="L83" s="169">
        <f t="shared" si="22"/>
        <v>0.8</v>
      </c>
      <c r="M83" s="169">
        <f t="shared" si="22"/>
        <v>1.35</v>
      </c>
      <c r="N83" s="367">
        <f t="shared" si="22"/>
        <v>1.6800000000000002</v>
      </c>
      <c r="O83" s="169">
        <f t="shared" si="22"/>
        <v>1.7200000000000002</v>
      </c>
      <c r="P83" s="169">
        <f t="shared" si="22"/>
        <v>1.73</v>
      </c>
      <c r="Q83" s="169">
        <f t="shared" si="22"/>
        <v>1.24</v>
      </c>
      <c r="R83" s="169">
        <f t="shared" si="22"/>
        <v>1.7200000000000002</v>
      </c>
      <c r="S83" s="169">
        <f t="shared" si="22"/>
        <v>1.6400000000000001</v>
      </c>
      <c r="T83" s="303">
        <f t="shared" si="22"/>
        <v>1.51</v>
      </c>
      <c r="U83" s="169">
        <f t="shared" si="22"/>
        <v>1.2799999999999998</v>
      </c>
      <c r="V83" s="169">
        <f t="shared" si="22"/>
        <v>0.99</v>
      </c>
      <c r="W83" s="169">
        <f t="shared" si="22"/>
        <v>0.94</v>
      </c>
      <c r="X83" s="169">
        <f t="shared" si="22"/>
        <v>0.90999999999999992</v>
      </c>
      <c r="Y83" s="367">
        <f t="shared" si="22"/>
        <v>0.88</v>
      </c>
      <c r="Z83" s="169">
        <f t="shared" si="22"/>
        <v>0.85000000000000009</v>
      </c>
      <c r="AA83" s="169">
        <f t="shared" si="22"/>
        <v>0.83000000000000007</v>
      </c>
      <c r="AB83" s="170">
        <f t="shared" si="22"/>
        <v>0.77</v>
      </c>
      <c r="AC83" s="361"/>
      <c r="AD83" s="361"/>
      <c r="AE83" s="110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</row>
    <row r="84" spans="1:81" ht="10.5" customHeight="1" thickBot="1">
      <c r="A84" s="463" t="s">
        <v>473</v>
      </c>
      <c r="B84" s="464"/>
      <c r="C84" s="595"/>
      <c r="D84" s="465"/>
      <c r="E84" s="466">
        <f>SQRT(E83*E83+E82*E82)</f>
        <v>2.3315445524372898</v>
      </c>
      <c r="F84" s="466">
        <f t="shared" ref="F84:AB84" si="23">SQRT(F83*F83+F82*F82)</f>
        <v>2.1769703718700444</v>
      </c>
      <c r="G84" s="466">
        <f t="shared" si="23"/>
        <v>2.1266405432042341</v>
      </c>
      <c r="H84" s="467">
        <f t="shared" si="23"/>
        <v>2.0856893344887197</v>
      </c>
      <c r="I84" s="466">
        <f t="shared" si="23"/>
        <v>2.1034495477667154</v>
      </c>
      <c r="J84" s="466">
        <f t="shared" si="23"/>
        <v>2.2927058250024142</v>
      </c>
      <c r="K84" s="466">
        <f t="shared" si="23"/>
        <v>2.5651705596314645</v>
      </c>
      <c r="L84" s="466">
        <f t="shared" si="23"/>
        <v>2.8928186946298591</v>
      </c>
      <c r="M84" s="466">
        <f t="shared" si="23"/>
        <v>3.77</v>
      </c>
      <c r="N84" s="467">
        <f t="shared" si="23"/>
        <v>4.8877909120583301</v>
      </c>
      <c r="O84" s="466">
        <f t="shared" si="23"/>
        <v>3.8908225351460071</v>
      </c>
      <c r="P84" s="466">
        <f t="shared" si="23"/>
        <v>4.4592600283006592</v>
      </c>
      <c r="Q84" s="466">
        <f t="shared" si="23"/>
        <v>3.911738743832466</v>
      </c>
      <c r="R84" s="466">
        <f t="shared" si="23"/>
        <v>4.4461668884557177</v>
      </c>
      <c r="S84" s="466">
        <f t="shared" si="23"/>
        <v>4.2861637859512554</v>
      </c>
      <c r="T84" s="468">
        <f t="shared" si="23"/>
        <v>4.1914436653735434</v>
      </c>
      <c r="U84" s="466">
        <f t="shared" si="23"/>
        <v>3.896254611803494</v>
      </c>
      <c r="V84" s="466">
        <f t="shared" si="23"/>
        <v>3.3591963324581076</v>
      </c>
      <c r="W84" s="466">
        <f t="shared" si="23"/>
        <v>3.2968469785539032</v>
      </c>
      <c r="X84" s="466">
        <f t="shared" si="23"/>
        <v>3.1637003650788422</v>
      </c>
      <c r="Y84" s="467">
        <f t="shared" si="23"/>
        <v>3.5701540583005658</v>
      </c>
      <c r="Z84" s="466">
        <f t="shared" si="23"/>
        <v>2.3119256043393785</v>
      </c>
      <c r="AA84" s="466">
        <f t="shared" si="23"/>
        <v>2.6911893281595778</v>
      </c>
      <c r="AB84" s="469">
        <f t="shared" si="23"/>
        <v>2.4159884105682297</v>
      </c>
      <c r="AC84" s="361"/>
      <c r="AD84" s="361"/>
      <c r="AE84" s="110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</row>
    <row r="85" spans="1:81" ht="10.5" customHeight="1" thickBot="1">
      <c r="A85" s="470"/>
      <c r="B85" s="471" t="s">
        <v>131</v>
      </c>
      <c r="C85" s="854" t="s">
        <v>137</v>
      </c>
      <c r="D85" s="472" t="s">
        <v>37</v>
      </c>
      <c r="E85" s="473">
        <f>(AG85-AF85)*$AE85</f>
        <v>0</v>
      </c>
      <c r="F85" s="473">
        <f t="shared" ref="F85:AB85" si="24">(AH85-AG85)*$AE85</f>
        <v>0</v>
      </c>
      <c r="G85" s="473">
        <f t="shared" si="24"/>
        <v>0</v>
      </c>
      <c r="H85" s="474">
        <f t="shared" si="24"/>
        <v>0</v>
      </c>
      <c r="I85" s="473">
        <f t="shared" si="24"/>
        <v>0</v>
      </c>
      <c r="J85" s="473">
        <f t="shared" si="24"/>
        <v>0</v>
      </c>
      <c r="K85" s="473">
        <f>(AM85-AL85)*$AE85</f>
        <v>0</v>
      </c>
      <c r="L85" s="473">
        <f t="shared" si="24"/>
        <v>0</v>
      </c>
      <c r="M85" s="473">
        <f t="shared" si="24"/>
        <v>0</v>
      </c>
      <c r="N85" s="474">
        <f t="shared" si="24"/>
        <v>0</v>
      </c>
      <c r="O85" s="473">
        <f t="shared" si="24"/>
        <v>0</v>
      </c>
      <c r="P85" s="473">
        <f t="shared" si="24"/>
        <v>0</v>
      </c>
      <c r="Q85" s="473">
        <f t="shared" si="24"/>
        <v>0</v>
      </c>
      <c r="R85" s="473">
        <f t="shared" si="24"/>
        <v>0</v>
      </c>
      <c r="S85" s="473">
        <f t="shared" si="24"/>
        <v>0</v>
      </c>
      <c r="T85" s="473">
        <f t="shared" si="24"/>
        <v>0</v>
      </c>
      <c r="U85" s="473">
        <f t="shared" si="24"/>
        <v>0</v>
      </c>
      <c r="V85" s="473">
        <f t="shared" si="24"/>
        <v>0</v>
      </c>
      <c r="W85" s="473">
        <f t="shared" si="24"/>
        <v>0</v>
      </c>
      <c r="X85" s="473">
        <f t="shared" si="24"/>
        <v>0</v>
      </c>
      <c r="Y85" s="474">
        <f t="shared" si="24"/>
        <v>0</v>
      </c>
      <c r="Z85" s="473">
        <f t="shared" si="24"/>
        <v>0</v>
      </c>
      <c r="AA85" s="473">
        <f t="shared" si="24"/>
        <v>0</v>
      </c>
      <c r="AB85" s="475">
        <f t="shared" si="24"/>
        <v>0</v>
      </c>
      <c r="AC85" s="476">
        <f>(BD85-AF85)*AE85</f>
        <v>0</v>
      </c>
      <c r="AD85" s="476"/>
      <c r="AE85" s="443">
        <v>40</v>
      </c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</row>
    <row r="86" spans="1:81" s="1" customFormat="1" ht="10.5" customHeight="1" thickBot="1">
      <c r="A86" s="1487" t="s">
        <v>107</v>
      </c>
      <c r="B86" s="1488"/>
      <c r="C86" s="871"/>
      <c r="D86" s="370"/>
      <c r="E86" s="370">
        <v>1</v>
      </c>
      <c r="F86" s="226">
        <v>2</v>
      </c>
      <c r="G86" s="226">
        <v>3</v>
      </c>
      <c r="H86" s="352">
        <v>4</v>
      </c>
      <c r="I86" s="226">
        <v>5</v>
      </c>
      <c r="J86" s="226">
        <v>6</v>
      </c>
      <c r="K86" s="226">
        <v>7</v>
      </c>
      <c r="L86" s="226">
        <v>8</v>
      </c>
      <c r="M86" s="226">
        <v>9</v>
      </c>
      <c r="N86" s="352">
        <v>10</v>
      </c>
      <c r="O86" s="226">
        <v>11</v>
      </c>
      <c r="P86" s="226">
        <v>12</v>
      </c>
      <c r="Q86" s="226">
        <v>13</v>
      </c>
      <c r="R86" s="226">
        <v>14</v>
      </c>
      <c r="S86" s="226">
        <v>15</v>
      </c>
      <c r="T86" s="226">
        <v>16</v>
      </c>
      <c r="U86" s="226">
        <v>17</v>
      </c>
      <c r="V86" s="226">
        <v>18</v>
      </c>
      <c r="W86" s="226">
        <v>19</v>
      </c>
      <c r="X86" s="226">
        <v>20</v>
      </c>
      <c r="Y86" s="352">
        <v>21</v>
      </c>
      <c r="Z86" s="226">
        <v>22</v>
      </c>
      <c r="AA86" s="226">
        <v>23</v>
      </c>
      <c r="AB86" s="264">
        <v>24</v>
      </c>
      <c r="AC86" s="477"/>
      <c r="AD86" s="477"/>
      <c r="AE86" s="478"/>
      <c r="AF86" s="353"/>
      <c r="AG86" s="353"/>
      <c r="AH86" s="353"/>
      <c r="AI86" s="353"/>
      <c r="AJ86" s="353"/>
      <c r="AK86" s="353"/>
      <c r="AL86" s="353"/>
      <c r="AM86" s="353"/>
      <c r="AN86" s="353"/>
      <c r="AO86" s="353"/>
      <c r="AP86" s="353"/>
      <c r="AQ86" s="353"/>
      <c r="AR86" s="353"/>
      <c r="AS86" s="353"/>
      <c r="AT86" s="353"/>
      <c r="AU86" s="353"/>
      <c r="AV86" s="353"/>
      <c r="AW86" s="353"/>
      <c r="AX86" s="353"/>
      <c r="AY86" s="353"/>
      <c r="AZ86" s="353"/>
      <c r="BA86" s="353"/>
      <c r="BB86" s="353"/>
      <c r="BC86" s="353"/>
      <c r="BD86" s="353"/>
      <c r="BE86" s="353"/>
      <c r="BF86" s="353"/>
      <c r="BG86" s="353"/>
      <c r="BH86" s="353"/>
      <c r="BI86" s="353"/>
      <c r="BJ86" s="353"/>
      <c r="BK86" s="353"/>
      <c r="BL86" s="353"/>
      <c r="BM86" s="353"/>
      <c r="BN86" s="353"/>
      <c r="BO86" s="353"/>
      <c r="BP86" s="353"/>
      <c r="BQ86" s="353"/>
      <c r="BR86" s="353"/>
      <c r="BS86" s="353"/>
      <c r="BT86" s="353"/>
      <c r="BU86" s="353"/>
      <c r="BV86" s="353"/>
      <c r="BW86" s="353"/>
      <c r="BX86" s="353"/>
      <c r="BY86" s="175"/>
      <c r="BZ86" s="175"/>
      <c r="CA86" s="175"/>
      <c r="CB86" s="175"/>
      <c r="CC86" s="175"/>
    </row>
    <row r="87" spans="1:81" s="1" customFormat="1" ht="10.5" customHeight="1">
      <c r="A87" s="371" t="s">
        <v>78</v>
      </c>
      <c r="B87" s="44"/>
      <c r="C87" s="797" t="s">
        <v>136</v>
      </c>
      <c r="D87" s="238" t="s">
        <v>39</v>
      </c>
      <c r="E87" s="44">
        <v>6.3</v>
      </c>
      <c r="F87" s="44">
        <v>6.3</v>
      </c>
      <c r="G87" s="44">
        <v>6.3</v>
      </c>
      <c r="H87" s="372">
        <v>6.3</v>
      </c>
      <c r="I87" s="44">
        <v>6.3</v>
      </c>
      <c r="J87" s="44">
        <v>6.3</v>
      </c>
      <c r="K87" s="44">
        <v>6.3</v>
      </c>
      <c r="L87" s="44">
        <v>6.3</v>
      </c>
      <c r="M87" s="44">
        <v>6.2</v>
      </c>
      <c r="N87" s="372">
        <v>6.3</v>
      </c>
      <c r="O87" s="44">
        <v>6.3</v>
      </c>
      <c r="P87" s="44">
        <v>6.3</v>
      </c>
      <c r="Q87" s="44">
        <v>6.3</v>
      </c>
      <c r="R87" s="44">
        <v>6.3</v>
      </c>
      <c r="S87" s="44">
        <v>6.2</v>
      </c>
      <c r="T87" s="44">
        <v>6.2</v>
      </c>
      <c r="U87" s="44">
        <v>6.2</v>
      </c>
      <c r="V87" s="44">
        <v>6.2</v>
      </c>
      <c r="W87" s="44">
        <v>6.2</v>
      </c>
      <c r="X87" s="44">
        <v>6.3</v>
      </c>
      <c r="Y87" s="372">
        <v>6.2</v>
      </c>
      <c r="Z87" s="44">
        <v>6.3</v>
      </c>
      <c r="AA87" s="44">
        <v>6.2</v>
      </c>
      <c r="AB87" s="45">
        <v>6.3</v>
      </c>
      <c r="AC87" s="361"/>
      <c r="AD87" s="361"/>
      <c r="AE87" s="479"/>
      <c r="AF87" s="353"/>
      <c r="AG87" s="353"/>
      <c r="AH87" s="353"/>
      <c r="AI87" s="353"/>
      <c r="AJ87" s="353"/>
      <c r="AK87" s="353"/>
      <c r="AL87" s="353"/>
      <c r="AM87" s="353"/>
      <c r="AN87" s="353"/>
      <c r="AO87" s="353"/>
      <c r="AP87" s="353"/>
      <c r="AQ87" s="353"/>
      <c r="AR87" s="353"/>
      <c r="AS87" s="353"/>
      <c r="AT87" s="353"/>
      <c r="AU87" s="353"/>
      <c r="AV87" s="353"/>
      <c r="AW87" s="353"/>
      <c r="AX87" s="353"/>
      <c r="AY87" s="353"/>
      <c r="AZ87" s="353"/>
      <c r="BA87" s="353"/>
      <c r="BB87" s="353"/>
      <c r="BC87" s="353"/>
      <c r="BD87" s="353"/>
      <c r="BE87" s="353"/>
      <c r="BF87" s="353"/>
      <c r="BG87" s="353"/>
      <c r="BH87" s="353"/>
      <c r="BI87" s="353"/>
      <c r="BJ87" s="353"/>
      <c r="BK87" s="353"/>
      <c r="BL87" s="353"/>
      <c r="BM87" s="353"/>
      <c r="BN87" s="353"/>
      <c r="BO87" s="353"/>
      <c r="BP87" s="353"/>
      <c r="BQ87" s="353"/>
      <c r="BR87" s="353"/>
      <c r="BS87" s="353"/>
      <c r="BT87" s="353"/>
      <c r="BU87" s="353"/>
      <c r="BV87" s="353"/>
      <c r="BW87" s="353"/>
      <c r="BX87" s="353"/>
      <c r="BY87" s="175"/>
      <c r="BZ87" s="175"/>
      <c r="CA87" s="175"/>
      <c r="CB87" s="175"/>
      <c r="CC87" s="175"/>
    </row>
    <row r="88" spans="1:81" s="1" customFormat="1" ht="10.5" customHeight="1" thickBot="1">
      <c r="A88" s="373" t="s">
        <v>79</v>
      </c>
      <c r="B88" s="46"/>
      <c r="C88" s="798" t="s">
        <v>136</v>
      </c>
      <c r="D88" s="240" t="s">
        <v>39</v>
      </c>
      <c r="E88" s="189">
        <v>6.2</v>
      </c>
      <c r="F88" s="189">
        <v>6.1</v>
      </c>
      <c r="G88" s="189">
        <v>6.1</v>
      </c>
      <c r="H88" s="1076">
        <v>6.1</v>
      </c>
      <c r="I88" s="189">
        <v>6.1</v>
      </c>
      <c r="J88" s="189">
        <v>6.1</v>
      </c>
      <c r="K88" s="189">
        <v>6.1</v>
      </c>
      <c r="L88" s="189">
        <v>6.1</v>
      </c>
      <c r="M88" s="189">
        <v>6</v>
      </c>
      <c r="N88" s="1076">
        <v>6.1</v>
      </c>
      <c r="O88" s="189">
        <v>6.13</v>
      </c>
      <c r="P88" s="189">
        <v>6.1</v>
      </c>
      <c r="Q88" s="189">
        <v>6.1</v>
      </c>
      <c r="R88" s="189">
        <v>6.13</v>
      </c>
      <c r="S88" s="189">
        <v>6.13</v>
      </c>
      <c r="T88" s="189">
        <v>6.13</v>
      </c>
      <c r="U88" s="189">
        <v>6.13</v>
      </c>
      <c r="V88" s="189">
        <v>6.13</v>
      </c>
      <c r="W88" s="189">
        <v>6.13</v>
      </c>
      <c r="X88" s="189">
        <v>6.1</v>
      </c>
      <c r="Y88" s="1076">
        <v>6.1</v>
      </c>
      <c r="Z88" s="189">
        <v>6.1</v>
      </c>
      <c r="AA88" s="189">
        <v>6.1</v>
      </c>
      <c r="AB88" s="942">
        <v>6.1</v>
      </c>
      <c r="AC88" s="480"/>
      <c r="AD88" s="480"/>
      <c r="AE88" s="481"/>
      <c r="AF88" s="353"/>
      <c r="AG88" s="353"/>
      <c r="AH88" s="353"/>
      <c r="AI88" s="353"/>
      <c r="AJ88" s="353"/>
      <c r="AK88" s="353"/>
      <c r="AL88" s="353"/>
      <c r="AM88" s="353"/>
      <c r="AN88" s="353"/>
      <c r="AO88" s="353"/>
      <c r="AP88" s="353"/>
      <c r="AQ88" s="353"/>
      <c r="AR88" s="353"/>
      <c r="AS88" s="353"/>
      <c r="AT88" s="353"/>
      <c r="AU88" s="353"/>
      <c r="AV88" s="353"/>
      <c r="AW88" s="353"/>
      <c r="AX88" s="353"/>
      <c r="AY88" s="353"/>
      <c r="AZ88" s="353"/>
      <c r="BA88" s="353"/>
      <c r="BB88" s="353"/>
      <c r="BC88" s="353"/>
      <c r="BD88" s="353"/>
      <c r="BE88" s="353"/>
      <c r="BF88" s="353"/>
      <c r="BG88" s="353"/>
      <c r="BH88" s="353"/>
      <c r="BI88" s="353"/>
      <c r="BJ88" s="353"/>
      <c r="BK88" s="353"/>
      <c r="BL88" s="353"/>
      <c r="BM88" s="353"/>
      <c r="BN88" s="353"/>
      <c r="BO88" s="353"/>
      <c r="BP88" s="353"/>
      <c r="BQ88" s="353"/>
      <c r="BR88" s="353"/>
      <c r="BS88" s="353"/>
      <c r="BT88" s="353"/>
      <c r="BU88" s="353"/>
      <c r="BV88" s="353"/>
      <c r="BW88" s="353"/>
      <c r="BX88" s="353"/>
      <c r="BY88" s="175"/>
      <c r="BZ88" s="175"/>
      <c r="CA88" s="175"/>
      <c r="CB88" s="175"/>
      <c r="CC88" s="175"/>
    </row>
    <row r="89" spans="1:81" s="1" customFormat="1" ht="10.5" customHeight="1">
      <c r="A89" s="1297" t="s">
        <v>108</v>
      </c>
      <c r="B89" s="1402" t="s">
        <v>239</v>
      </c>
      <c r="C89" s="1239"/>
      <c r="D89" s="992"/>
      <c r="E89" s="82"/>
      <c r="F89" s="82"/>
      <c r="G89" s="82"/>
      <c r="H89" s="419"/>
      <c r="I89" s="82"/>
      <c r="J89" s="82"/>
      <c r="K89" s="82"/>
      <c r="L89" s="82"/>
      <c r="M89" s="82"/>
      <c r="N89" s="419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419"/>
      <c r="Z89" s="82"/>
      <c r="AA89" s="82"/>
      <c r="AB89" s="83"/>
      <c r="AC89" s="53" t="s">
        <v>125</v>
      </c>
      <c r="AD89" s="56">
        <f>AD91/AC91</f>
        <v>0.69284163314723102</v>
      </c>
      <c r="AE89" s="64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353"/>
      <c r="BF89" s="353"/>
      <c r="BG89" s="353"/>
      <c r="BH89" s="353"/>
      <c r="BI89" s="353"/>
      <c r="BJ89" s="353"/>
      <c r="BK89" s="353"/>
      <c r="BL89" s="353"/>
      <c r="BM89" s="353"/>
      <c r="BN89" s="353"/>
      <c r="BO89" s="353"/>
      <c r="BP89" s="353"/>
      <c r="BQ89" s="353"/>
      <c r="BR89" s="353"/>
      <c r="BS89" s="353"/>
      <c r="BT89" s="353"/>
      <c r="BU89" s="353"/>
      <c r="BV89" s="353"/>
      <c r="BW89" s="353"/>
      <c r="BX89" s="353"/>
      <c r="BY89" s="175"/>
      <c r="BZ89" s="175"/>
      <c r="CA89" s="175"/>
      <c r="CB89" s="175"/>
      <c r="CC89" s="175"/>
    </row>
    <row r="90" spans="1:81" s="1" customFormat="1" ht="10.5" customHeight="1">
      <c r="A90" s="1298"/>
      <c r="B90" s="1403"/>
      <c r="C90" s="1240" t="s">
        <v>136</v>
      </c>
      <c r="D90" s="49" t="s">
        <v>34</v>
      </c>
      <c r="E90" s="91">
        <v>32</v>
      </c>
      <c r="F90" s="91">
        <v>29</v>
      </c>
      <c r="G90" s="91">
        <v>28</v>
      </c>
      <c r="H90" s="482">
        <v>32</v>
      </c>
      <c r="I90" s="91">
        <v>27</v>
      </c>
      <c r="J90" s="91">
        <v>30</v>
      </c>
      <c r="K90" s="91">
        <v>29</v>
      </c>
      <c r="L90" s="91">
        <v>30</v>
      </c>
      <c r="M90" s="91">
        <v>41</v>
      </c>
      <c r="N90" s="482">
        <v>35</v>
      </c>
      <c r="O90" s="91">
        <v>36</v>
      </c>
      <c r="P90" s="91">
        <v>42</v>
      </c>
      <c r="Q90" s="91">
        <v>36</v>
      </c>
      <c r="R90" s="91">
        <v>35</v>
      </c>
      <c r="S90" s="91">
        <v>34</v>
      </c>
      <c r="T90" s="91">
        <v>40</v>
      </c>
      <c r="U90" s="91">
        <v>30</v>
      </c>
      <c r="V90" s="91">
        <v>32</v>
      </c>
      <c r="W90" s="91">
        <v>31</v>
      </c>
      <c r="X90" s="91">
        <v>32</v>
      </c>
      <c r="Y90" s="482">
        <v>29</v>
      </c>
      <c r="Z90" s="91">
        <v>32</v>
      </c>
      <c r="AA90" s="91">
        <v>30</v>
      </c>
      <c r="AB90" s="203">
        <v>33</v>
      </c>
      <c r="AC90" s="359"/>
      <c r="AD90" s="191"/>
      <c r="AE90" s="64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353"/>
      <c r="BF90" s="353"/>
      <c r="BG90" s="353"/>
      <c r="BH90" s="353"/>
      <c r="BI90" s="353"/>
      <c r="BJ90" s="353"/>
      <c r="BK90" s="353"/>
      <c r="BL90" s="353"/>
      <c r="BM90" s="353"/>
      <c r="BN90" s="353"/>
      <c r="BO90" s="353"/>
      <c r="BP90" s="353"/>
      <c r="BQ90" s="353"/>
      <c r="BR90" s="353"/>
      <c r="BS90" s="353"/>
      <c r="BT90" s="353"/>
      <c r="BU90" s="353"/>
      <c r="BV90" s="353"/>
      <c r="BW90" s="353"/>
      <c r="BX90" s="353"/>
      <c r="BY90" s="175"/>
      <c r="BZ90" s="175"/>
      <c r="CA90" s="175"/>
      <c r="CB90" s="175"/>
      <c r="CC90" s="175"/>
    </row>
    <row r="91" spans="1:81" s="1" customFormat="1" ht="10.5" customHeight="1">
      <c r="A91" s="1298"/>
      <c r="B91" s="1403"/>
      <c r="C91" s="1240" t="s">
        <v>954</v>
      </c>
      <c r="D91" s="49" t="s">
        <v>126</v>
      </c>
      <c r="E91" s="67">
        <f>ROUND((AG91-AF91)*$AE91,2)</f>
        <v>0.25</v>
      </c>
      <c r="F91" s="67">
        <f t="shared" ref="F91:M91" si="25">ROUND((AH91-AG91)*$AE91,2)</f>
        <v>0.24</v>
      </c>
      <c r="G91" s="67">
        <f t="shared" si="25"/>
        <v>0.24</v>
      </c>
      <c r="H91" s="460">
        <f t="shared" si="25"/>
        <v>0.23</v>
      </c>
      <c r="I91" s="67">
        <f t="shared" si="25"/>
        <v>0.23</v>
      </c>
      <c r="J91" s="67">
        <f t="shared" si="25"/>
        <v>0.24</v>
      </c>
      <c r="K91" s="67">
        <f t="shared" si="25"/>
        <v>0.25</v>
      </c>
      <c r="L91" s="67">
        <f t="shared" si="25"/>
        <v>0.26</v>
      </c>
      <c r="M91" s="67">
        <f t="shared" si="25"/>
        <v>0.34</v>
      </c>
      <c r="N91" s="460">
        <f>ROUND((AP91-AO91)*$AE91,2)</f>
        <v>0.36</v>
      </c>
      <c r="O91" s="67">
        <f t="shared" ref="O91:AB91" si="26">ROUND((AQ91-AP91)*$AE91,2)</f>
        <v>0.35</v>
      </c>
      <c r="P91" s="67">
        <f t="shared" si="26"/>
        <v>0.35</v>
      </c>
      <c r="Q91" s="67">
        <f t="shared" si="26"/>
        <v>0.34</v>
      </c>
      <c r="R91" s="67">
        <f t="shared" si="26"/>
        <v>0.34</v>
      </c>
      <c r="S91" s="67">
        <f t="shared" si="26"/>
        <v>0.33</v>
      </c>
      <c r="T91" s="67">
        <f t="shared" si="26"/>
        <v>0.32</v>
      </c>
      <c r="U91" s="67">
        <f t="shared" si="26"/>
        <v>0.28999999999999998</v>
      </c>
      <c r="V91" s="67">
        <f t="shared" si="26"/>
        <v>0.26</v>
      </c>
      <c r="W91" s="67">
        <f t="shared" si="26"/>
        <v>0.26</v>
      </c>
      <c r="X91" s="67">
        <f t="shared" si="26"/>
        <v>0.25</v>
      </c>
      <c r="Y91" s="460">
        <f t="shared" si="26"/>
        <v>0.25</v>
      </c>
      <c r="Z91" s="67">
        <f t="shared" si="26"/>
        <v>0.25</v>
      </c>
      <c r="AA91" s="67">
        <f t="shared" si="26"/>
        <v>0.27</v>
      </c>
      <c r="AB91" s="68">
        <f t="shared" si="26"/>
        <v>0.25</v>
      </c>
      <c r="AC91" s="53">
        <f>(BD91-AF91)*AE91</f>
        <v>6.7423199999975623</v>
      </c>
      <c r="AD91" s="56">
        <f>(BD92-AF92)*AE91</f>
        <v>4.6713599999995497</v>
      </c>
      <c r="AE91" s="64">
        <v>2.4</v>
      </c>
      <c r="AF91" s="1114">
        <v>13413.5671</v>
      </c>
      <c r="AG91" s="1114">
        <v>13413.6726</v>
      </c>
      <c r="AH91" s="1115">
        <v>13413.7727</v>
      </c>
      <c r="AI91" s="1114">
        <v>13413.873100000001</v>
      </c>
      <c r="AJ91" s="1114">
        <v>13413.971</v>
      </c>
      <c r="AK91" s="1114">
        <v>13414.0663</v>
      </c>
      <c r="AL91" s="1114">
        <v>13414.1667</v>
      </c>
      <c r="AM91" s="1114">
        <v>13414.2695</v>
      </c>
      <c r="AN91" s="1114">
        <v>13414.3794</v>
      </c>
      <c r="AO91" s="1114">
        <v>13414.520700000001</v>
      </c>
      <c r="AP91" s="1114">
        <v>13414.668799999999</v>
      </c>
      <c r="AQ91" s="1114">
        <v>13414.8138</v>
      </c>
      <c r="AR91" s="1114">
        <v>13414.9594</v>
      </c>
      <c r="AS91" s="1114">
        <v>13415.0998</v>
      </c>
      <c r="AT91" s="1114">
        <v>13415.240900000001</v>
      </c>
      <c r="AU91" s="1114">
        <v>13415.3773</v>
      </c>
      <c r="AV91" s="1114">
        <v>13415.512200000001</v>
      </c>
      <c r="AW91" s="1114">
        <v>13415.630999999999</v>
      </c>
      <c r="AX91" s="1114">
        <v>13415.739300000001</v>
      </c>
      <c r="AY91" s="1114">
        <v>13415.8485</v>
      </c>
      <c r="AZ91" s="1114">
        <v>13415.9534</v>
      </c>
      <c r="BA91" s="1114">
        <v>13416.0566</v>
      </c>
      <c r="BB91" s="1114">
        <v>13416.161099999999</v>
      </c>
      <c r="BC91" s="1114">
        <v>13416.2719</v>
      </c>
      <c r="BD91" s="1114">
        <v>13416.376399999999</v>
      </c>
      <c r="BE91" s="353"/>
      <c r="BF91" s="353"/>
      <c r="BG91" s="353"/>
      <c r="BH91" s="353"/>
      <c r="BI91" s="353"/>
      <c r="BJ91" s="353"/>
      <c r="BK91" s="353"/>
      <c r="BL91" s="353"/>
      <c r="BM91" s="353"/>
      <c r="BN91" s="353"/>
      <c r="BO91" s="353"/>
      <c r="BP91" s="353"/>
      <c r="BQ91" s="353"/>
      <c r="BR91" s="353"/>
      <c r="BS91" s="353"/>
      <c r="BT91" s="353"/>
      <c r="BU91" s="353"/>
      <c r="BV91" s="353"/>
      <c r="BW91" s="353"/>
      <c r="BX91" s="353"/>
      <c r="BY91" s="175"/>
      <c r="BZ91" s="175"/>
      <c r="CA91" s="175"/>
      <c r="CB91" s="175"/>
      <c r="CC91" s="175"/>
    </row>
    <row r="92" spans="1:81" s="1" customFormat="1" ht="10.5" customHeight="1">
      <c r="A92" s="1298"/>
      <c r="B92" s="1403"/>
      <c r="C92" s="1240" t="s">
        <v>954</v>
      </c>
      <c r="D92" s="49" t="s">
        <v>127</v>
      </c>
      <c r="E92" s="67">
        <f>ROUND((AG92-AF92)*$AE91,2)</f>
        <v>0.2</v>
      </c>
      <c r="F92" s="54">
        <f t="shared" ref="F92:L92" si="27">ROUND((AH92-AG92)*$AE91,2)</f>
        <v>0.19</v>
      </c>
      <c r="G92" s="54">
        <f t="shared" si="27"/>
        <v>0.19</v>
      </c>
      <c r="H92" s="360">
        <f t="shared" si="27"/>
        <v>0.19</v>
      </c>
      <c r="I92" s="54">
        <f t="shared" si="27"/>
        <v>0.18</v>
      </c>
      <c r="J92" s="54">
        <f t="shared" si="27"/>
        <v>0.19</v>
      </c>
      <c r="K92" s="54">
        <f t="shared" si="27"/>
        <v>0.19</v>
      </c>
      <c r="L92" s="54">
        <f t="shared" si="27"/>
        <v>0.19</v>
      </c>
      <c r="M92" s="54">
        <f>ROUND((AO92-AN92)*$AE91,2)</f>
        <v>0.19</v>
      </c>
      <c r="N92" s="360">
        <f>ROUND((AP92-AO92)*$AE91,2)</f>
        <v>0.21</v>
      </c>
      <c r="O92" s="54">
        <f t="shared" ref="O92:AB92" si="28">ROUND((AQ92-AP92)*$AE91,2)</f>
        <v>0.21</v>
      </c>
      <c r="P92" s="54">
        <f t="shared" si="28"/>
        <v>0.22</v>
      </c>
      <c r="Q92" s="54">
        <f t="shared" si="28"/>
        <v>0.2</v>
      </c>
      <c r="R92" s="54">
        <f t="shared" si="28"/>
        <v>0.21</v>
      </c>
      <c r="S92" s="54">
        <f t="shared" si="28"/>
        <v>0.2</v>
      </c>
      <c r="T92" s="54">
        <f t="shared" si="28"/>
        <v>0.19</v>
      </c>
      <c r="U92" s="54">
        <f t="shared" si="28"/>
        <v>0.2</v>
      </c>
      <c r="V92" s="54">
        <f t="shared" si="28"/>
        <v>0.2</v>
      </c>
      <c r="W92" s="54">
        <f t="shared" si="28"/>
        <v>0.19</v>
      </c>
      <c r="X92" s="54">
        <f t="shared" si="28"/>
        <v>0.19</v>
      </c>
      <c r="Y92" s="360">
        <f t="shared" si="28"/>
        <v>0.18</v>
      </c>
      <c r="Z92" s="54">
        <f t="shared" si="28"/>
        <v>0.19</v>
      </c>
      <c r="AA92" s="54">
        <f t="shared" si="28"/>
        <v>0.19</v>
      </c>
      <c r="AB92" s="55">
        <f t="shared" si="28"/>
        <v>0.18</v>
      </c>
      <c r="AC92" s="359"/>
      <c r="AD92" s="191"/>
      <c r="AE92" s="64"/>
      <c r="AF92" s="1114">
        <v>7595.6934000000001</v>
      </c>
      <c r="AG92" s="1114">
        <v>7595.7752</v>
      </c>
      <c r="AH92" s="1115">
        <v>7595.8555999999999</v>
      </c>
      <c r="AI92" s="1114">
        <v>7595.9366</v>
      </c>
      <c r="AJ92" s="1114">
        <v>7596.0151999999998</v>
      </c>
      <c r="AK92" s="1114">
        <v>7596.0915999999997</v>
      </c>
      <c r="AL92" s="1114">
        <v>7596.1702999999998</v>
      </c>
      <c r="AM92" s="1114">
        <v>7596.2489000000005</v>
      </c>
      <c r="AN92" s="1114">
        <v>7596.3267000000005</v>
      </c>
      <c r="AO92" s="1114">
        <v>7596.4079000000002</v>
      </c>
      <c r="AP92" s="1114">
        <v>7596.4948000000004</v>
      </c>
      <c r="AQ92" s="1114">
        <v>7596.5824000000002</v>
      </c>
      <c r="AR92" s="1114">
        <v>7596.6728000000003</v>
      </c>
      <c r="AS92" s="1114">
        <v>7596.7582000000002</v>
      </c>
      <c r="AT92" s="1114">
        <v>7596.8451000000005</v>
      </c>
      <c r="AU92" s="1114">
        <v>7596.9277000000002</v>
      </c>
      <c r="AV92" s="1114">
        <v>7597.0084999999999</v>
      </c>
      <c r="AW92" s="1114">
        <v>7597.0933000000005</v>
      </c>
      <c r="AX92" s="1114">
        <v>7597.1756000000005</v>
      </c>
      <c r="AY92" s="1114">
        <v>7597.2561000000005</v>
      </c>
      <c r="AZ92" s="1114">
        <v>7597.3332</v>
      </c>
      <c r="BA92" s="1114">
        <v>7597.4085999999998</v>
      </c>
      <c r="BB92" s="1114">
        <v>7597.4857000000002</v>
      </c>
      <c r="BC92" s="1114">
        <v>7597.5641999999998</v>
      </c>
      <c r="BD92" s="1114">
        <v>7597.6397999999999</v>
      </c>
      <c r="BE92" s="353"/>
      <c r="BF92" s="353"/>
      <c r="BG92" s="353"/>
      <c r="BH92" s="353"/>
      <c r="BI92" s="353"/>
      <c r="BJ92" s="353"/>
      <c r="BK92" s="353"/>
      <c r="BL92" s="353"/>
      <c r="BM92" s="353"/>
      <c r="BN92" s="353"/>
      <c r="BO92" s="353"/>
      <c r="BP92" s="353"/>
      <c r="BQ92" s="353"/>
      <c r="BR92" s="353"/>
      <c r="BS92" s="353"/>
      <c r="BT92" s="353"/>
      <c r="BU92" s="353"/>
      <c r="BV92" s="353"/>
      <c r="BW92" s="353"/>
      <c r="BX92" s="353"/>
      <c r="BY92" s="175"/>
      <c r="BZ92" s="175"/>
      <c r="CA92" s="175"/>
      <c r="CB92" s="175"/>
      <c r="CC92" s="175"/>
    </row>
    <row r="93" spans="1:81" s="1" customFormat="1" ht="10.5" customHeight="1" thickBot="1">
      <c r="A93" s="1298"/>
      <c r="B93" s="1403"/>
      <c r="C93" s="720"/>
      <c r="D93" s="141" t="s">
        <v>42</v>
      </c>
      <c r="E93" s="218">
        <f t="shared" ref="E93:AB93" si="29">E92/E91</f>
        <v>0.8</v>
      </c>
      <c r="F93" s="218">
        <f t="shared" si="29"/>
        <v>0.79166666666666674</v>
      </c>
      <c r="G93" s="218">
        <f t="shared" si="29"/>
        <v>0.79166666666666674</v>
      </c>
      <c r="H93" s="462">
        <f t="shared" si="29"/>
        <v>0.82608695652173914</v>
      </c>
      <c r="I93" s="218">
        <f t="shared" si="29"/>
        <v>0.78260869565217384</v>
      </c>
      <c r="J93" s="218">
        <f t="shared" si="29"/>
        <v>0.79166666666666674</v>
      </c>
      <c r="K93" s="218">
        <f t="shared" si="29"/>
        <v>0.76</v>
      </c>
      <c r="L93" s="218">
        <f t="shared" si="29"/>
        <v>0.73076923076923073</v>
      </c>
      <c r="M93" s="218">
        <f t="shared" si="29"/>
        <v>0.55882352941176472</v>
      </c>
      <c r="N93" s="462">
        <f t="shared" si="29"/>
        <v>0.58333333333333337</v>
      </c>
      <c r="O93" s="218">
        <f t="shared" si="29"/>
        <v>0.6</v>
      </c>
      <c r="P93" s="218">
        <f t="shared" si="29"/>
        <v>0.62857142857142867</v>
      </c>
      <c r="Q93" s="218">
        <f t="shared" si="29"/>
        <v>0.58823529411764708</v>
      </c>
      <c r="R93" s="218">
        <f t="shared" si="29"/>
        <v>0.61764705882352933</v>
      </c>
      <c r="S93" s="218">
        <f t="shared" si="29"/>
        <v>0.60606060606060608</v>
      </c>
      <c r="T93" s="218">
        <f t="shared" si="29"/>
        <v>0.59375</v>
      </c>
      <c r="U93" s="218">
        <f t="shared" si="29"/>
        <v>0.68965517241379315</v>
      </c>
      <c r="V93" s="218">
        <f t="shared" si="29"/>
        <v>0.76923076923076927</v>
      </c>
      <c r="W93" s="218">
        <f t="shared" si="29"/>
        <v>0.73076923076923073</v>
      </c>
      <c r="X93" s="218">
        <f t="shared" si="29"/>
        <v>0.76</v>
      </c>
      <c r="Y93" s="462">
        <f t="shared" si="29"/>
        <v>0.72</v>
      </c>
      <c r="Z93" s="218">
        <f t="shared" si="29"/>
        <v>0.76</v>
      </c>
      <c r="AA93" s="218">
        <f t="shared" si="29"/>
        <v>0.70370370370370372</v>
      </c>
      <c r="AB93" s="219">
        <f t="shared" si="29"/>
        <v>0.72</v>
      </c>
      <c r="AC93" s="359"/>
      <c r="AD93" s="191"/>
      <c r="AE93" s="64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353"/>
      <c r="BF93" s="353"/>
      <c r="BG93" s="353"/>
      <c r="BH93" s="353"/>
      <c r="BI93" s="353"/>
      <c r="BJ93" s="353"/>
      <c r="BK93" s="353"/>
      <c r="BL93" s="353"/>
      <c r="BM93" s="353"/>
      <c r="BN93" s="353"/>
      <c r="BO93" s="353"/>
      <c r="BP93" s="353"/>
      <c r="BQ93" s="353"/>
      <c r="BR93" s="353"/>
      <c r="BS93" s="353"/>
      <c r="BT93" s="353"/>
      <c r="BU93" s="353"/>
      <c r="BV93" s="353"/>
      <c r="BW93" s="353"/>
      <c r="BX93" s="353"/>
      <c r="BY93" s="175"/>
      <c r="BZ93" s="175"/>
      <c r="CA93" s="175"/>
      <c r="CB93" s="175"/>
      <c r="CC93" s="175"/>
    </row>
    <row r="94" spans="1:81" s="1" customFormat="1" ht="10.5" customHeight="1">
      <c r="A94" s="1340" t="s">
        <v>4</v>
      </c>
      <c r="B94" s="1419" t="s">
        <v>240</v>
      </c>
      <c r="C94" s="1239"/>
      <c r="D94" s="85"/>
      <c r="E94" s="85"/>
      <c r="F94" s="82"/>
      <c r="G94" s="82"/>
      <c r="H94" s="419"/>
      <c r="I94" s="82"/>
      <c r="J94" s="82"/>
      <c r="K94" s="82"/>
      <c r="L94" s="82"/>
      <c r="M94" s="82"/>
      <c r="N94" s="419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419"/>
      <c r="Z94" s="82"/>
      <c r="AA94" s="82"/>
      <c r="AB94" s="83"/>
      <c r="AC94" s="53" t="s">
        <v>125</v>
      </c>
      <c r="AD94" s="56">
        <f>AD96/AC96</f>
        <v>5.3333333346596801</v>
      </c>
      <c r="AE94" s="64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</row>
    <row r="95" spans="1:81" s="1" customFormat="1" ht="10.5" customHeight="1">
      <c r="A95" s="1341"/>
      <c r="B95" s="1420"/>
      <c r="C95" s="1240" t="s">
        <v>136</v>
      </c>
      <c r="D95" s="144" t="s">
        <v>34</v>
      </c>
      <c r="E95" s="91">
        <v>0</v>
      </c>
      <c r="F95" s="91">
        <v>0</v>
      </c>
      <c r="G95" s="91">
        <v>0</v>
      </c>
      <c r="H95" s="482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482">
        <v>0</v>
      </c>
      <c r="O95" s="91">
        <v>0</v>
      </c>
      <c r="P95" s="91">
        <v>0</v>
      </c>
      <c r="Q95" s="91">
        <v>0</v>
      </c>
      <c r="R95" s="91">
        <v>0</v>
      </c>
      <c r="S95" s="91">
        <v>0</v>
      </c>
      <c r="T95" s="91">
        <v>0</v>
      </c>
      <c r="U95" s="91">
        <v>0</v>
      </c>
      <c r="V95" s="91">
        <v>0</v>
      </c>
      <c r="W95" s="91">
        <v>0</v>
      </c>
      <c r="X95" s="91">
        <v>0</v>
      </c>
      <c r="Y95" s="482">
        <v>0</v>
      </c>
      <c r="Z95" s="91">
        <v>0</v>
      </c>
      <c r="AA95" s="91">
        <v>0</v>
      </c>
      <c r="AB95" s="203">
        <v>0</v>
      </c>
      <c r="AC95" s="359"/>
      <c r="AD95" s="191"/>
      <c r="AE95" s="64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</row>
    <row r="96" spans="1:81" s="1" customFormat="1" ht="10.5" customHeight="1">
      <c r="A96" s="1341"/>
      <c r="B96" s="1420"/>
      <c r="C96" s="1240" t="s">
        <v>954</v>
      </c>
      <c r="D96" s="144" t="s">
        <v>126</v>
      </c>
      <c r="E96" s="67">
        <f>ROUND((AG96-AF96)*$AE96,2)</f>
        <v>0</v>
      </c>
      <c r="F96" s="67">
        <f t="shared" ref="F96:M96" si="30">ROUND((AH96-AG96)*$AE96,2)</f>
        <v>0</v>
      </c>
      <c r="G96" s="67">
        <f t="shared" si="30"/>
        <v>0</v>
      </c>
      <c r="H96" s="460">
        <f t="shared" si="30"/>
        <v>0</v>
      </c>
      <c r="I96" s="67">
        <f t="shared" si="30"/>
        <v>0</v>
      </c>
      <c r="J96" s="67">
        <f t="shared" si="30"/>
        <v>0</v>
      </c>
      <c r="K96" s="67">
        <f t="shared" si="30"/>
        <v>0</v>
      </c>
      <c r="L96" s="67">
        <f t="shared" si="30"/>
        <v>0</v>
      </c>
      <c r="M96" s="67">
        <f t="shared" si="30"/>
        <v>0</v>
      </c>
      <c r="N96" s="460">
        <f>ROUND((AP96-AO96)*$AE96,2)</f>
        <v>0</v>
      </c>
      <c r="O96" s="67">
        <f t="shared" ref="O96:AB96" si="31">ROUND((AQ96-AP96)*$AE96,2)</f>
        <v>0</v>
      </c>
      <c r="P96" s="67">
        <f t="shared" si="31"/>
        <v>0</v>
      </c>
      <c r="Q96" s="67">
        <f t="shared" si="31"/>
        <v>0</v>
      </c>
      <c r="R96" s="67">
        <f t="shared" si="31"/>
        <v>0</v>
      </c>
      <c r="S96" s="67">
        <f t="shared" si="31"/>
        <v>0</v>
      </c>
      <c r="T96" s="67">
        <f t="shared" si="31"/>
        <v>0</v>
      </c>
      <c r="U96" s="67">
        <f t="shared" si="31"/>
        <v>0</v>
      </c>
      <c r="V96" s="67">
        <f t="shared" si="31"/>
        <v>0</v>
      </c>
      <c r="W96" s="67">
        <f t="shared" si="31"/>
        <v>0</v>
      </c>
      <c r="X96" s="67">
        <f t="shared" si="31"/>
        <v>0</v>
      </c>
      <c r="Y96" s="460">
        <f t="shared" si="31"/>
        <v>0</v>
      </c>
      <c r="Z96" s="67">
        <f t="shared" si="31"/>
        <v>0</v>
      </c>
      <c r="AA96" s="67">
        <f t="shared" si="31"/>
        <v>0</v>
      </c>
      <c r="AB96" s="68">
        <f t="shared" si="31"/>
        <v>0</v>
      </c>
      <c r="AC96" s="53">
        <f>(BD96-AF96)*AE96</f>
        <v>3.5999999990963261E-3</v>
      </c>
      <c r="AD96" s="56">
        <f>(BD97-AF97)*AE96</f>
        <v>1.9199999999955253E-2</v>
      </c>
      <c r="AE96" s="64">
        <v>12</v>
      </c>
      <c r="AF96" s="1114">
        <v>595.33860000000004</v>
      </c>
      <c r="AG96" s="1114">
        <v>595.33860000000004</v>
      </c>
      <c r="AH96" s="1115">
        <v>595.33860000000004</v>
      </c>
      <c r="AI96" s="1114">
        <v>595.33860000000004</v>
      </c>
      <c r="AJ96" s="1114">
        <v>595.33860000000004</v>
      </c>
      <c r="AK96" s="1114">
        <v>595.33870000000002</v>
      </c>
      <c r="AL96" s="1114">
        <v>595.33870000000002</v>
      </c>
      <c r="AM96" s="1114">
        <v>595.33870000000002</v>
      </c>
      <c r="AN96" s="1114">
        <v>595.33870000000002</v>
      </c>
      <c r="AO96" s="1114">
        <v>595.33870000000002</v>
      </c>
      <c r="AP96" s="1114">
        <v>595.33870000000002</v>
      </c>
      <c r="AQ96" s="1114">
        <v>595.33870000000002</v>
      </c>
      <c r="AR96" s="1114">
        <v>595.33879999999999</v>
      </c>
      <c r="AS96" s="1114">
        <v>595.33879999999999</v>
      </c>
      <c r="AT96" s="1114">
        <v>595.33879999999999</v>
      </c>
      <c r="AU96" s="1114">
        <v>595.33879999999999</v>
      </c>
      <c r="AV96" s="1114">
        <v>595.33879999999999</v>
      </c>
      <c r="AW96" s="1114">
        <v>595.33879999999999</v>
      </c>
      <c r="AX96" s="1114">
        <v>595.33879999999999</v>
      </c>
      <c r="AY96" s="1114">
        <v>595.33879999999999</v>
      </c>
      <c r="AZ96" s="1114">
        <v>595.33879999999999</v>
      </c>
      <c r="BA96" s="1114">
        <v>595.33879999999999</v>
      </c>
      <c r="BB96" s="1114">
        <v>595.33879999999999</v>
      </c>
      <c r="BC96" s="1114">
        <v>595.33879999999999</v>
      </c>
      <c r="BD96" s="1114">
        <v>595.33889999999997</v>
      </c>
      <c r="BE96" s="109"/>
      <c r="BF96" s="109"/>
      <c r="BG96" s="109"/>
      <c r="BH96" s="109"/>
      <c r="BI96" s="109"/>
      <c r="BJ96" s="109"/>
      <c r="BK96" s="109"/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  <c r="CC96" s="109"/>
    </row>
    <row r="97" spans="1:81" s="1" customFormat="1" ht="10.5" customHeight="1">
      <c r="A97" s="1341"/>
      <c r="B97" s="1420"/>
      <c r="C97" s="1240" t="s">
        <v>954</v>
      </c>
      <c r="D97" s="144" t="s">
        <v>127</v>
      </c>
      <c r="E97" s="67">
        <f>ROUND((AG97-AF97)*$AE96,2)</f>
        <v>0</v>
      </c>
      <c r="F97" s="54">
        <f t="shared" ref="F97:L97" si="32">ROUND((AH97-AG97)*$AE96,2)</f>
        <v>0</v>
      </c>
      <c r="G97" s="54">
        <f t="shared" si="32"/>
        <v>0</v>
      </c>
      <c r="H97" s="360">
        <f t="shared" si="32"/>
        <v>0</v>
      </c>
      <c r="I97" s="54">
        <f t="shared" si="32"/>
        <v>0</v>
      </c>
      <c r="J97" s="54">
        <f t="shared" si="32"/>
        <v>0</v>
      </c>
      <c r="K97" s="54">
        <f t="shared" si="32"/>
        <v>0</v>
      </c>
      <c r="L97" s="54">
        <f t="shared" si="32"/>
        <v>0</v>
      </c>
      <c r="M97" s="54">
        <f>ROUND((AO97-AN97)*$AE96,2)</f>
        <v>0</v>
      </c>
      <c r="N97" s="360">
        <f>ROUND((AP97-AO97)*$AE96,2)</f>
        <v>0</v>
      </c>
      <c r="O97" s="54">
        <f t="shared" ref="O97:AB97" si="33">ROUND((AQ97-AP97)*$AE96,2)</f>
        <v>0</v>
      </c>
      <c r="P97" s="54">
        <f t="shared" si="33"/>
        <v>0</v>
      </c>
      <c r="Q97" s="54">
        <f t="shared" si="33"/>
        <v>0</v>
      </c>
      <c r="R97" s="54">
        <f t="shared" si="33"/>
        <v>0</v>
      </c>
      <c r="S97" s="54">
        <f t="shared" si="33"/>
        <v>0</v>
      </c>
      <c r="T97" s="54">
        <f t="shared" si="33"/>
        <v>0</v>
      </c>
      <c r="U97" s="54">
        <f t="shared" si="33"/>
        <v>0</v>
      </c>
      <c r="V97" s="54">
        <f t="shared" si="33"/>
        <v>0</v>
      </c>
      <c r="W97" s="54">
        <f t="shared" si="33"/>
        <v>0</v>
      </c>
      <c r="X97" s="54">
        <f t="shared" si="33"/>
        <v>0</v>
      </c>
      <c r="Y97" s="360">
        <f t="shared" si="33"/>
        <v>0</v>
      </c>
      <c r="Z97" s="54">
        <f t="shared" si="33"/>
        <v>0</v>
      </c>
      <c r="AA97" s="54">
        <f t="shared" si="33"/>
        <v>0</v>
      </c>
      <c r="AB97" s="55">
        <f t="shared" si="33"/>
        <v>0</v>
      </c>
      <c r="AC97" s="53"/>
      <c r="AD97" s="56"/>
      <c r="AE97" s="64"/>
      <c r="AF97" s="1114">
        <v>310.904</v>
      </c>
      <c r="AG97" s="1114">
        <v>310.904</v>
      </c>
      <c r="AH97" s="1115">
        <v>310.90409999999997</v>
      </c>
      <c r="AI97" s="1114">
        <v>310.90409999999997</v>
      </c>
      <c r="AJ97" s="1114">
        <v>310.9042</v>
      </c>
      <c r="AK97" s="1114">
        <v>310.90429999999998</v>
      </c>
      <c r="AL97" s="1114">
        <v>310.90429999999998</v>
      </c>
      <c r="AM97" s="1114">
        <v>310.90440000000001</v>
      </c>
      <c r="AN97" s="1114">
        <v>310.90449999999998</v>
      </c>
      <c r="AO97" s="1114">
        <v>310.90460000000002</v>
      </c>
      <c r="AP97" s="1114">
        <v>310.90460000000002</v>
      </c>
      <c r="AQ97" s="1114">
        <v>310.90469999999999</v>
      </c>
      <c r="AR97" s="1114">
        <v>310.90480000000002</v>
      </c>
      <c r="AS97" s="1114">
        <v>310.90480000000002</v>
      </c>
      <c r="AT97" s="1114">
        <v>310.9049</v>
      </c>
      <c r="AU97" s="1114">
        <v>310.90499999999997</v>
      </c>
      <c r="AV97" s="1114">
        <v>310.9051</v>
      </c>
      <c r="AW97" s="1114">
        <v>310.9051</v>
      </c>
      <c r="AX97" s="1114">
        <v>310.90519999999998</v>
      </c>
      <c r="AY97" s="1114">
        <v>310.90530000000001</v>
      </c>
      <c r="AZ97" s="1114">
        <v>310.90539999999999</v>
      </c>
      <c r="BA97" s="1114">
        <v>310.90539999999999</v>
      </c>
      <c r="BB97" s="1114">
        <v>310.90550000000002</v>
      </c>
      <c r="BC97" s="1114">
        <v>310.90550000000002</v>
      </c>
      <c r="BD97" s="1114">
        <v>310.90559999999999</v>
      </c>
      <c r="BE97" s="109"/>
      <c r="BF97" s="109"/>
      <c r="BG97" s="109"/>
      <c r="BH97" s="109"/>
      <c r="BI97" s="109"/>
      <c r="BJ97" s="109"/>
      <c r="BK97" s="109"/>
      <c r="BL97" s="109"/>
      <c r="BM97" s="109"/>
      <c r="BN97" s="109"/>
      <c r="BO97" s="109"/>
      <c r="BP97" s="109"/>
      <c r="BQ97" s="109"/>
      <c r="BR97" s="109"/>
      <c r="BS97" s="109"/>
      <c r="BT97" s="109"/>
      <c r="BU97" s="109"/>
      <c r="BV97" s="109"/>
      <c r="BW97" s="109"/>
      <c r="BX97" s="109"/>
      <c r="BY97" s="109"/>
      <c r="BZ97" s="109"/>
      <c r="CA97" s="109"/>
      <c r="CB97" s="109"/>
      <c r="CC97" s="109"/>
    </row>
    <row r="98" spans="1:81" s="1" customFormat="1" ht="10.5" customHeight="1" thickBot="1">
      <c r="A98" s="1342"/>
      <c r="B98" s="1421"/>
      <c r="C98" s="293"/>
      <c r="D98" s="254" t="s">
        <v>42</v>
      </c>
      <c r="E98" s="89" t="e">
        <f>E97/E96</f>
        <v>#DIV/0!</v>
      </c>
      <c r="F98" s="89" t="e">
        <f>F97/F96</f>
        <v>#DIV/0!</v>
      </c>
      <c r="G98" s="89" t="e">
        <f t="shared" ref="G98:AB98" si="34">G97/G96</f>
        <v>#DIV/0!</v>
      </c>
      <c r="H98" s="461" t="e">
        <f t="shared" si="34"/>
        <v>#DIV/0!</v>
      </c>
      <c r="I98" s="89" t="e">
        <f t="shared" si="34"/>
        <v>#DIV/0!</v>
      </c>
      <c r="J98" s="89" t="e">
        <f t="shared" si="34"/>
        <v>#DIV/0!</v>
      </c>
      <c r="K98" s="89" t="e">
        <f t="shared" si="34"/>
        <v>#DIV/0!</v>
      </c>
      <c r="L98" s="89" t="e">
        <f t="shared" si="34"/>
        <v>#DIV/0!</v>
      </c>
      <c r="M98" s="89" t="e">
        <f t="shared" si="34"/>
        <v>#DIV/0!</v>
      </c>
      <c r="N98" s="461" t="e">
        <f t="shared" si="34"/>
        <v>#DIV/0!</v>
      </c>
      <c r="O98" s="89" t="e">
        <f t="shared" si="34"/>
        <v>#DIV/0!</v>
      </c>
      <c r="P98" s="89" t="e">
        <f t="shared" si="34"/>
        <v>#DIV/0!</v>
      </c>
      <c r="Q98" s="89" t="e">
        <f t="shared" si="34"/>
        <v>#DIV/0!</v>
      </c>
      <c r="R98" s="89" t="e">
        <f t="shared" si="34"/>
        <v>#DIV/0!</v>
      </c>
      <c r="S98" s="89" t="e">
        <f t="shared" si="34"/>
        <v>#DIV/0!</v>
      </c>
      <c r="T98" s="89" t="e">
        <f t="shared" si="34"/>
        <v>#DIV/0!</v>
      </c>
      <c r="U98" s="89" t="e">
        <f t="shared" si="34"/>
        <v>#DIV/0!</v>
      </c>
      <c r="V98" s="89" t="e">
        <f t="shared" si="34"/>
        <v>#DIV/0!</v>
      </c>
      <c r="W98" s="89" t="e">
        <f t="shared" si="34"/>
        <v>#DIV/0!</v>
      </c>
      <c r="X98" s="89" t="e">
        <f t="shared" si="34"/>
        <v>#DIV/0!</v>
      </c>
      <c r="Y98" s="461" t="e">
        <f t="shared" si="34"/>
        <v>#DIV/0!</v>
      </c>
      <c r="Z98" s="89" t="e">
        <f t="shared" si="34"/>
        <v>#DIV/0!</v>
      </c>
      <c r="AA98" s="89" t="e">
        <f t="shared" si="34"/>
        <v>#DIV/0!</v>
      </c>
      <c r="AB98" s="90" t="e">
        <f t="shared" si="34"/>
        <v>#DIV/0!</v>
      </c>
      <c r="AC98" s="359"/>
      <c r="AD98" s="191"/>
      <c r="AE98" s="64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  <c r="BI98" s="109"/>
      <c r="BJ98" s="109"/>
      <c r="BK98" s="109"/>
      <c r="BL98" s="109"/>
      <c r="BM98" s="109"/>
      <c r="BN98" s="109"/>
      <c r="BO98" s="109"/>
      <c r="BP98" s="109"/>
      <c r="BQ98" s="109"/>
      <c r="BR98" s="109"/>
      <c r="BS98" s="109"/>
      <c r="BT98" s="109"/>
      <c r="BU98" s="109"/>
      <c r="BV98" s="109"/>
      <c r="BW98" s="109"/>
      <c r="BX98" s="109"/>
      <c r="BY98" s="109"/>
      <c r="BZ98" s="109"/>
      <c r="CA98" s="109"/>
      <c r="CB98" s="109"/>
      <c r="CC98" s="109"/>
    </row>
    <row r="99" spans="1:81" s="1" customFormat="1" ht="10.5" customHeight="1">
      <c r="A99" s="1361" t="s">
        <v>12</v>
      </c>
      <c r="B99" s="1365" t="s">
        <v>250</v>
      </c>
      <c r="C99" s="1239"/>
      <c r="D99" s="1249"/>
      <c r="E99" s="1227" t="s">
        <v>966</v>
      </c>
      <c r="F99" s="82"/>
      <c r="G99" s="82"/>
      <c r="H99" s="419"/>
      <c r="I99" s="82"/>
      <c r="J99" s="82"/>
      <c r="K99" s="82"/>
      <c r="L99" s="82"/>
      <c r="M99" s="82"/>
      <c r="N99" s="419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419"/>
      <c r="Z99" s="82"/>
      <c r="AA99" s="82"/>
      <c r="AB99" s="83"/>
      <c r="AC99" s="53" t="s">
        <v>125</v>
      </c>
      <c r="AD99" s="56">
        <f>AD101/AC101</f>
        <v>29.500000000359016</v>
      </c>
      <c r="AE99" s="64"/>
      <c r="AF99" s="431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353"/>
      <c r="BF99" s="353"/>
      <c r="BG99" s="353"/>
      <c r="BH99" s="353"/>
      <c r="BI99" s="353"/>
      <c r="BJ99" s="353"/>
      <c r="BK99" s="353"/>
      <c r="BL99" s="353"/>
      <c r="BM99" s="353"/>
      <c r="BN99" s="353"/>
      <c r="BO99" s="353"/>
      <c r="BP99" s="353"/>
      <c r="BQ99" s="353"/>
      <c r="BR99" s="353"/>
      <c r="BS99" s="353"/>
      <c r="BT99" s="353"/>
      <c r="BU99" s="353"/>
      <c r="BV99" s="353"/>
      <c r="BW99" s="353"/>
      <c r="BX99" s="353"/>
      <c r="BY99" s="175"/>
      <c r="BZ99" s="175"/>
      <c r="CA99" s="175"/>
      <c r="CB99" s="175"/>
      <c r="CC99" s="175"/>
    </row>
    <row r="100" spans="1:81" s="1" customFormat="1" ht="10.5" customHeight="1">
      <c r="A100" s="1370"/>
      <c r="B100" s="1366"/>
      <c r="C100" s="1240" t="s">
        <v>136</v>
      </c>
      <c r="D100" s="144" t="s">
        <v>34</v>
      </c>
      <c r="E100" s="206">
        <v>0</v>
      </c>
      <c r="F100" s="206">
        <v>0</v>
      </c>
      <c r="G100" s="206">
        <v>0</v>
      </c>
      <c r="H100" s="483">
        <v>0</v>
      </c>
      <c r="I100" s="206">
        <v>0</v>
      </c>
      <c r="J100" s="206">
        <v>1</v>
      </c>
      <c r="K100" s="206">
        <v>0</v>
      </c>
      <c r="L100" s="206">
        <v>0</v>
      </c>
      <c r="M100" s="206">
        <v>0</v>
      </c>
      <c r="N100" s="483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1</v>
      </c>
      <c r="T100" s="206">
        <v>1</v>
      </c>
      <c r="U100" s="206">
        <v>0</v>
      </c>
      <c r="V100" s="206">
        <v>1</v>
      </c>
      <c r="W100" s="206">
        <v>0</v>
      </c>
      <c r="X100" s="206">
        <v>0</v>
      </c>
      <c r="Y100" s="483">
        <v>0</v>
      </c>
      <c r="Z100" s="206">
        <v>1</v>
      </c>
      <c r="AA100" s="206">
        <v>1</v>
      </c>
      <c r="AB100" s="207">
        <v>0</v>
      </c>
      <c r="AC100" s="359"/>
      <c r="AD100" s="191"/>
      <c r="AE100" s="64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353"/>
      <c r="BF100" s="353"/>
      <c r="BG100" s="353"/>
      <c r="BH100" s="353"/>
      <c r="BI100" s="353"/>
      <c r="BJ100" s="353"/>
      <c r="BK100" s="353"/>
      <c r="BL100" s="353"/>
      <c r="BM100" s="353"/>
      <c r="BN100" s="353"/>
      <c r="BO100" s="353"/>
      <c r="BP100" s="353"/>
      <c r="BQ100" s="353"/>
      <c r="BR100" s="353"/>
      <c r="BS100" s="353"/>
      <c r="BT100" s="353"/>
      <c r="BU100" s="353"/>
      <c r="BV100" s="353"/>
      <c r="BW100" s="353"/>
      <c r="BX100" s="353"/>
      <c r="BY100" s="175"/>
      <c r="BZ100" s="175"/>
      <c r="CA100" s="175"/>
      <c r="CB100" s="175"/>
      <c r="CC100" s="175"/>
    </row>
    <row r="101" spans="1:81" s="1" customFormat="1" ht="10.5" customHeight="1">
      <c r="A101" s="1370"/>
      <c r="B101" s="1366"/>
      <c r="C101" s="1240" t="s">
        <v>954</v>
      </c>
      <c r="D101" s="144" t="s">
        <v>126</v>
      </c>
      <c r="E101" s="67">
        <f>ROUND((AG101-AF101)*$AE101,2)</f>
        <v>0</v>
      </c>
      <c r="F101" s="67">
        <f t="shared" ref="F101:M101" si="35">ROUND((AH101-AG101)*$AE101,2)</f>
        <v>0</v>
      </c>
      <c r="G101" s="67">
        <f t="shared" si="35"/>
        <v>0</v>
      </c>
      <c r="H101" s="460">
        <f t="shared" si="35"/>
        <v>0</v>
      </c>
      <c r="I101" s="67">
        <f t="shared" si="35"/>
        <v>0</v>
      </c>
      <c r="J101" s="67">
        <f t="shared" si="35"/>
        <v>0</v>
      </c>
      <c r="K101" s="67">
        <f t="shared" si="35"/>
        <v>0</v>
      </c>
      <c r="L101" s="67">
        <f t="shared" si="35"/>
        <v>0</v>
      </c>
      <c r="M101" s="67">
        <f t="shared" si="35"/>
        <v>0</v>
      </c>
      <c r="N101" s="460">
        <f>ROUND((AP101-AO101)*$AE101,2)</f>
        <v>0</v>
      </c>
      <c r="O101" s="67">
        <f t="shared" ref="O101:AB101" si="36">ROUND((AQ101-AP101)*$AE101,2)</f>
        <v>0</v>
      </c>
      <c r="P101" s="67">
        <f t="shared" si="36"/>
        <v>0</v>
      </c>
      <c r="Q101" s="67">
        <f t="shared" si="36"/>
        <v>0</v>
      </c>
      <c r="R101" s="67">
        <f t="shared" si="36"/>
        <v>0</v>
      </c>
      <c r="S101" s="67">
        <f t="shared" si="36"/>
        <v>0</v>
      </c>
      <c r="T101" s="67">
        <f t="shared" si="36"/>
        <v>0</v>
      </c>
      <c r="U101" s="67">
        <f t="shared" si="36"/>
        <v>0</v>
      </c>
      <c r="V101" s="67">
        <f t="shared" si="36"/>
        <v>0</v>
      </c>
      <c r="W101" s="67">
        <f t="shared" si="36"/>
        <v>0</v>
      </c>
      <c r="X101" s="67">
        <f t="shared" si="36"/>
        <v>0</v>
      </c>
      <c r="Y101" s="460">
        <f t="shared" si="36"/>
        <v>0</v>
      </c>
      <c r="Z101" s="67">
        <f t="shared" si="36"/>
        <v>0</v>
      </c>
      <c r="AA101" s="67">
        <f t="shared" si="36"/>
        <v>0</v>
      </c>
      <c r="AB101" s="68">
        <f t="shared" si="36"/>
        <v>0</v>
      </c>
      <c r="AC101" s="53">
        <f>(BD101-AF101)*AE101</f>
        <v>9.1199999998934789E-3</v>
      </c>
      <c r="AD101" s="56">
        <f>(BD102-AF102)*AE101</f>
        <v>0.26904000000013184</v>
      </c>
      <c r="AE101" s="64">
        <v>2.4</v>
      </c>
      <c r="AF101" s="1114">
        <v>796.02120000000002</v>
      </c>
      <c r="AG101" s="1114">
        <v>796.0213</v>
      </c>
      <c r="AH101" s="1115">
        <v>796.02150000000006</v>
      </c>
      <c r="AI101" s="1114">
        <v>796.02170000000001</v>
      </c>
      <c r="AJ101" s="1114">
        <v>796.02179999999998</v>
      </c>
      <c r="AK101" s="1114">
        <v>796.02200000000005</v>
      </c>
      <c r="AL101" s="1114">
        <v>796.02210000000002</v>
      </c>
      <c r="AM101" s="1114">
        <v>796.02229999999997</v>
      </c>
      <c r="AN101" s="1114">
        <v>796.02250000000004</v>
      </c>
      <c r="AO101" s="1114">
        <v>796.02260000000001</v>
      </c>
      <c r="AP101" s="1114">
        <v>796.02280000000007</v>
      </c>
      <c r="AQ101" s="1114">
        <v>796.02290000000005</v>
      </c>
      <c r="AR101" s="1114">
        <v>796.0231</v>
      </c>
      <c r="AS101" s="1114">
        <v>796.02319999999997</v>
      </c>
      <c r="AT101" s="1114">
        <v>796.02340000000004</v>
      </c>
      <c r="AU101" s="1114">
        <v>796.02359999999999</v>
      </c>
      <c r="AV101" s="1114">
        <v>796.02370000000008</v>
      </c>
      <c r="AW101" s="1114">
        <v>796.02390000000003</v>
      </c>
      <c r="AX101" s="1114">
        <v>796.024</v>
      </c>
      <c r="AY101" s="1114">
        <v>796.02420000000006</v>
      </c>
      <c r="AZ101" s="1114">
        <v>796.02430000000004</v>
      </c>
      <c r="BA101" s="1114">
        <v>796.02449999999999</v>
      </c>
      <c r="BB101" s="1114">
        <v>796.02460000000008</v>
      </c>
      <c r="BC101" s="1114">
        <v>796.02480000000003</v>
      </c>
      <c r="BD101" s="1114">
        <v>796.02499999999998</v>
      </c>
      <c r="BE101" s="353"/>
      <c r="BF101" s="353"/>
      <c r="BG101" s="353"/>
      <c r="BH101" s="353"/>
      <c r="BI101" s="353"/>
      <c r="BJ101" s="353"/>
      <c r="BK101" s="353"/>
      <c r="BL101" s="353"/>
      <c r="BM101" s="353"/>
      <c r="BN101" s="353"/>
      <c r="BO101" s="353"/>
      <c r="BP101" s="353"/>
      <c r="BQ101" s="353"/>
      <c r="BR101" s="353"/>
      <c r="BS101" s="353"/>
      <c r="BT101" s="353"/>
      <c r="BU101" s="353"/>
      <c r="BV101" s="353"/>
      <c r="BW101" s="353"/>
      <c r="BX101" s="353"/>
      <c r="BY101" s="175"/>
      <c r="BZ101" s="175"/>
      <c r="CA101" s="175"/>
      <c r="CB101" s="175"/>
      <c r="CC101" s="175"/>
    </row>
    <row r="102" spans="1:81" s="1" customFormat="1" ht="10.5" customHeight="1">
      <c r="A102" s="1370"/>
      <c r="B102" s="1366"/>
      <c r="C102" s="1240" t="s">
        <v>954</v>
      </c>
      <c r="D102" s="144" t="s">
        <v>127</v>
      </c>
      <c r="E102" s="67">
        <f>ROUND((AG102-AF102)*$AE101,2)</f>
        <v>0.01</v>
      </c>
      <c r="F102" s="54">
        <f t="shared" ref="F102:L102" si="37">ROUND((AH102-AG102)*$AE101,2)</f>
        <v>0.01</v>
      </c>
      <c r="G102" s="54">
        <f t="shared" si="37"/>
        <v>0.01</v>
      </c>
      <c r="H102" s="360">
        <f t="shared" si="37"/>
        <v>0.01</v>
      </c>
      <c r="I102" s="54">
        <f t="shared" si="37"/>
        <v>0.01</v>
      </c>
      <c r="J102" s="54">
        <f t="shared" si="37"/>
        <v>0.01</v>
      </c>
      <c r="K102" s="54">
        <f t="shared" si="37"/>
        <v>0.01</v>
      </c>
      <c r="L102" s="54">
        <f t="shared" si="37"/>
        <v>0.01</v>
      </c>
      <c r="M102" s="54">
        <f>ROUND((AO102-AN102)*$AE101,2)</f>
        <v>0.01</v>
      </c>
      <c r="N102" s="360">
        <f>ROUND((AP102-AO102)*$AE101,2)</f>
        <v>0.01</v>
      </c>
      <c r="O102" s="54">
        <f t="shared" ref="O102:AB102" si="38">ROUND((AQ102-AP102)*$AE101,2)</f>
        <v>0.01</v>
      </c>
      <c r="P102" s="54">
        <f t="shared" si="38"/>
        <v>0.01</v>
      </c>
      <c r="Q102" s="54">
        <f t="shared" si="38"/>
        <v>0.01</v>
      </c>
      <c r="R102" s="54">
        <f t="shared" si="38"/>
        <v>0.01</v>
      </c>
      <c r="S102" s="54">
        <f t="shared" si="38"/>
        <v>0.01</v>
      </c>
      <c r="T102" s="54">
        <f t="shared" si="38"/>
        <v>0.01</v>
      </c>
      <c r="U102" s="54">
        <f t="shared" si="38"/>
        <v>0.01</v>
      </c>
      <c r="V102" s="54">
        <f t="shared" si="38"/>
        <v>0.01</v>
      </c>
      <c r="W102" s="54">
        <f t="shared" si="38"/>
        <v>0.01</v>
      </c>
      <c r="X102" s="54">
        <f t="shared" si="38"/>
        <v>0.01</v>
      </c>
      <c r="Y102" s="360">
        <f t="shared" si="38"/>
        <v>0.01</v>
      </c>
      <c r="Z102" s="54">
        <f t="shared" si="38"/>
        <v>0.01</v>
      </c>
      <c r="AA102" s="54">
        <f t="shared" si="38"/>
        <v>0.01</v>
      </c>
      <c r="AB102" s="55">
        <f t="shared" si="38"/>
        <v>0.01</v>
      </c>
      <c r="AC102" s="359"/>
      <c r="AD102" s="191"/>
      <c r="AE102" s="64"/>
      <c r="AF102" s="1114">
        <v>899.31719999999996</v>
      </c>
      <c r="AG102" s="1114">
        <v>899.322</v>
      </c>
      <c r="AH102" s="1115">
        <v>899.32679999999993</v>
      </c>
      <c r="AI102" s="1114">
        <v>899.33150000000001</v>
      </c>
      <c r="AJ102" s="1114">
        <v>899.33629999999994</v>
      </c>
      <c r="AK102" s="1114">
        <v>899.34100000000001</v>
      </c>
      <c r="AL102" s="1114">
        <v>899.34569999999997</v>
      </c>
      <c r="AM102" s="1114">
        <v>899.35039999999992</v>
      </c>
      <c r="AN102" s="1114">
        <v>899.35509999999999</v>
      </c>
      <c r="AO102" s="1114">
        <v>899.35979999999995</v>
      </c>
      <c r="AP102" s="1114">
        <v>899.36439999999993</v>
      </c>
      <c r="AQ102" s="1114">
        <v>899.36899999999991</v>
      </c>
      <c r="AR102" s="1114">
        <v>899.37369999999999</v>
      </c>
      <c r="AS102" s="1114">
        <v>899.37839999999994</v>
      </c>
      <c r="AT102" s="1114">
        <v>899.38299999999992</v>
      </c>
      <c r="AU102" s="1114">
        <v>899.38759999999991</v>
      </c>
      <c r="AV102" s="1114">
        <v>899.39209999999991</v>
      </c>
      <c r="AW102" s="1114">
        <v>899.39670000000001</v>
      </c>
      <c r="AX102" s="1114">
        <v>899.40139999999997</v>
      </c>
      <c r="AY102" s="1114">
        <v>899.40599999999995</v>
      </c>
      <c r="AZ102" s="1114">
        <v>899.41069999999991</v>
      </c>
      <c r="BA102" s="1114">
        <v>899.4153</v>
      </c>
      <c r="BB102" s="1114">
        <v>899.41989999999998</v>
      </c>
      <c r="BC102" s="1114">
        <v>899.42459999999994</v>
      </c>
      <c r="BD102" s="1114">
        <v>899.42930000000001</v>
      </c>
      <c r="BE102" s="353"/>
      <c r="BF102" s="353"/>
      <c r="BG102" s="353"/>
      <c r="BH102" s="353"/>
      <c r="BI102" s="353"/>
      <c r="BJ102" s="353"/>
      <c r="BK102" s="353"/>
      <c r="BL102" s="353"/>
      <c r="BM102" s="353"/>
      <c r="BN102" s="353"/>
      <c r="BO102" s="353"/>
      <c r="BP102" s="353"/>
      <c r="BQ102" s="353"/>
      <c r="BR102" s="353"/>
      <c r="BS102" s="353"/>
      <c r="BT102" s="353"/>
      <c r="BU102" s="353"/>
      <c r="BV102" s="353"/>
      <c r="BW102" s="353"/>
      <c r="BX102" s="353"/>
      <c r="BY102" s="175"/>
      <c r="BZ102" s="175"/>
      <c r="CA102" s="175"/>
      <c r="CB102" s="175"/>
      <c r="CC102" s="175"/>
    </row>
    <row r="103" spans="1:81" s="1" customFormat="1" ht="10.5" customHeight="1" thickBot="1">
      <c r="A103" s="1417"/>
      <c r="B103" s="1430"/>
      <c r="C103" s="720"/>
      <c r="D103" s="145" t="s">
        <v>42</v>
      </c>
      <c r="E103" s="146" t="e">
        <f>E102/E101</f>
        <v>#DIV/0!</v>
      </c>
      <c r="F103" s="146" t="e">
        <f t="shared" ref="F103:AB103" si="39">F102/F101</f>
        <v>#DIV/0!</v>
      </c>
      <c r="G103" s="146" t="e">
        <f t="shared" si="39"/>
        <v>#DIV/0!</v>
      </c>
      <c r="H103" s="364" t="e">
        <f t="shared" si="39"/>
        <v>#DIV/0!</v>
      </c>
      <c r="I103" s="146" t="e">
        <f t="shared" si="39"/>
        <v>#DIV/0!</v>
      </c>
      <c r="J103" s="146" t="e">
        <f t="shared" si="39"/>
        <v>#DIV/0!</v>
      </c>
      <c r="K103" s="146" t="e">
        <f t="shared" si="39"/>
        <v>#DIV/0!</v>
      </c>
      <c r="L103" s="146" t="e">
        <f t="shared" si="39"/>
        <v>#DIV/0!</v>
      </c>
      <c r="M103" s="146" t="e">
        <f t="shared" si="39"/>
        <v>#DIV/0!</v>
      </c>
      <c r="N103" s="364" t="e">
        <f t="shared" si="39"/>
        <v>#DIV/0!</v>
      </c>
      <c r="O103" s="146" t="e">
        <f t="shared" si="39"/>
        <v>#DIV/0!</v>
      </c>
      <c r="P103" s="146" t="e">
        <f t="shared" si="39"/>
        <v>#DIV/0!</v>
      </c>
      <c r="Q103" s="146" t="e">
        <f t="shared" si="39"/>
        <v>#DIV/0!</v>
      </c>
      <c r="R103" s="146" t="e">
        <f t="shared" si="39"/>
        <v>#DIV/0!</v>
      </c>
      <c r="S103" s="146" t="e">
        <f t="shared" si="39"/>
        <v>#DIV/0!</v>
      </c>
      <c r="T103" s="146" t="e">
        <f t="shared" si="39"/>
        <v>#DIV/0!</v>
      </c>
      <c r="U103" s="146" t="e">
        <f t="shared" si="39"/>
        <v>#DIV/0!</v>
      </c>
      <c r="V103" s="146" t="e">
        <f t="shared" si="39"/>
        <v>#DIV/0!</v>
      </c>
      <c r="W103" s="146" t="e">
        <f t="shared" si="39"/>
        <v>#DIV/0!</v>
      </c>
      <c r="X103" s="146" t="e">
        <f t="shared" si="39"/>
        <v>#DIV/0!</v>
      </c>
      <c r="Y103" s="364" t="e">
        <f t="shared" si="39"/>
        <v>#DIV/0!</v>
      </c>
      <c r="Z103" s="146" t="e">
        <f>Z102/Z101</f>
        <v>#DIV/0!</v>
      </c>
      <c r="AA103" s="146" t="e">
        <f>AA102/AA101</f>
        <v>#DIV/0!</v>
      </c>
      <c r="AB103" s="147" t="e">
        <f t="shared" si="39"/>
        <v>#DIV/0!</v>
      </c>
      <c r="AC103" s="359"/>
      <c r="AD103" s="191"/>
      <c r="AE103" s="64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353"/>
      <c r="BF103" s="353"/>
      <c r="BG103" s="353"/>
      <c r="BH103" s="353"/>
      <c r="BI103" s="353"/>
      <c r="BJ103" s="353"/>
      <c r="BK103" s="353"/>
      <c r="BL103" s="353"/>
      <c r="BM103" s="353"/>
      <c r="BN103" s="353"/>
      <c r="BO103" s="353"/>
      <c r="BP103" s="353"/>
      <c r="BQ103" s="353"/>
      <c r="BR103" s="353"/>
      <c r="BS103" s="353"/>
      <c r="BT103" s="353"/>
      <c r="BU103" s="353"/>
      <c r="BV103" s="353"/>
      <c r="BW103" s="353"/>
      <c r="BX103" s="353"/>
      <c r="BY103" s="175"/>
      <c r="BZ103" s="175"/>
      <c r="CA103" s="175"/>
      <c r="CB103" s="175"/>
      <c r="CC103" s="175"/>
    </row>
    <row r="104" spans="1:81" s="1" customFormat="1" ht="10.5" customHeight="1">
      <c r="A104" s="1297" t="s">
        <v>43</v>
      </c>
      <c r="B104" s="1402" t="s">
        <v>241</v>
      </c>
      <c r="C104" s="1239"/>
      <c r="D104" s="1249"/>
      <c r="E104" s="82"/>
      <c r="F104" s="82"/>
      <c r="G104" s="82"/>
      <c r="H104" s="419"/>
      <c r="I104" s="82"/>
      <c r="J104" s="82"/>
      <c r="K104" s="82"/>
      <c r="L104" s="82"/>
      <c r="M104" s="82"/>
      <c r="N104" s="419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419"/>
      <c r="Z104" s="82"/>
      <c r="AA104" s="82"/>
      <c r="AB104" s="83"/>
      <c r="AC104" s="53" t="s">
        <v>125</v>
      </c>
      <c r="AD104" s="56">
        <f>AD106/AC106</f>
        <v>0.23486269827734943</v>
      </c>
      <c r="AE104" s="64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353"/>
      <c r="BF104" s="353"/>
      <c r="BG104" s="353"/>
      <c r="BH104" s="353"/>
      <c r="BI104" s="353"/>
      <c r="BJ104" s="353"/>
      <c r="BK104" s="353"/>
      <c r="BL104" s="353"/>
      <c r="BM104" s="353"/>
      <c r="BN104" s="353"/>
      <c r="BO104" s="353"/>
      <c r="BP104" s="353"/>
      <c r="BQ104" s="353"/>
      <c r="BR104" s="353"/>
      <c r="BS104" s="353"/>
      <c r="BT104" s="353"/>
      <c r="BU104" s="353"/>
      <c r="BV104" s="353"/>
      <c r="BW104" s="353"/>
      <c r="BX104" s="353"/>
      <c r="BY104" s="175"/>
      <c r="BZ104" s="175"/>
      <c r="CA104" s="175"/>
      <c r="CB104" s="175"/>
      <c r="CC104" s="175"/>
    </row>
    <row r="105" spans="1:81" s="1" customFormat="1" ht="10.5" customHeight="1">
      <c r="A105" s="1298"/>
      <c r="B105" s="1403"/>
      <c r="C105" s="1240" t="s">
        <v>139</v>
      </c>
      <c r="D105" s="144" t="s">
        <v>34</v>
      </c>
      <c r="E105" s="206">
        <f>ROUND(SQRT(E106^2+E107^2)*1000/(1.73*E87),0)</f>
        <v>12</v>
      </c>
      <c r="F105" s="206">
        <f t="shared" ref="F105:BB105" si="40">ROUND(SQRT(F106^2+F107^2)*1000/(1.73*F87),0)</f>
        <v>11</v>
      </c>
      <c r="G105" s="206">
        <f t="shared" si="40"/>
        <v>11</v>
      </c>
      <c r="H105" s="483">
        <f t="shared" si="40"/>
        <v>10</v>
      </c>
      <c r="I105" s="206">
        <f t="shared" si="40"/>
        <v>10</v>
      </c>
      <c r="J105" s="206">
        <f t="shared" si="40"/>
        <v>11</v>
      </c>
      <c r="K105" s="206">
        <f t="shared" si="40"/>
        <v>13</v>
      </c>
      <c r="L105" s="206">
        <f t="shared" si="40"/>
        <v>13</v>
      </c>
      <c r="M105" s="206">
        <f t="shared" si="40"/>
        <v>15</v>
      </c>
      <c r="N105" s="483">
        <f t="shared" si="40"/>
        <v>15</v>
      </c>
      <c r="O105" s="206">
        <f t="shared" si="40"/>
        <v>16</v>
      </c>
      <c r="P105" s="206">
        <f t="shared" si="40"/>
        <v>16</v>
      </c>
      <c r="Q105" s="206">
        <f t="shared" si="40"/>
        <v>15</v>
      </c>
      <c r="R105" s="206">
        <f t="shared" si="40"/>
        <v>13</v>
      </c>
      <c r="S105" s="206">
        <f t="shared" si="40"/>
        <v>14</v>
      </c>
      <c r="T105" s="206">
        <f t="shared" si="40"/>
        <v>14</v>
      </c>
      <c r="U105" s="206">
        <f t="shared" si="40"/>
        <v>12</v>
      </c>
      <c r="V105" s="206">
        <f t="shared" si="40"/>
        <v>12</v>
      </c>
      <c r="W105" s="206">
        <f t="shared" si="40"/>
        <v>12</v>
      </c>
      <c r="X105" s="206">
        <f t="shared" si="40"/>
        <v>10</v>
      </c>
      <c r="Y105" s="483">
        <f t="shared" si="40"/>
        <v>11</v>
      </c>
      <c r="Z105" s="206">
        <f t="shared" si="40"/>
        <v>10</v>
      </c>
      <c r="AA105" s="206">
        <f t="shared" si="40"/>
        <v>11</v>
      </c>
      <c r="AB105" s="207">
        <f t="shared" si="40"/>
        <v>10</v>
      </c>
      <c r="AC105" s="359" t="e">
        <f t="shared" si="40"/>
        <v>#DIV/0!</v>
      </c>
      <c r="AD105" s="191" t="e">
        <f t="shared" si="40"/>
        <v>#DIV/0!</v>
      </c>
      <c r="AE105" s="64" t="e">
        <f t="shared" si="40"/>
        <v>#DIV/0!</v>
      </c>
      <c r="AF105" s="109" t="e">
        <f t="shared" si="40"/>
        <v>#DIV/0!</v>
      </c>
      <c r="AG105" s="109" t="e">
        <f t="shared" si="40"/>
        <v>#DIV/0!</v>
      </c>
      <c r="AH105" s="109" t="e">
        <f t="shared" si="40"/>
        <v>#DIV/0!</v>
      </c>
      <c r="AI105" s="109" t="e">
        <f t="shared" si="40"/>
        <v>#DIV/0!</v>
      </c>
      <c r="AJ105" s="109" t="e">
        <f t="shared" si="40"/>
        <v>#DIV/0!</v>
      </c>
      <c r="AK105" s="109" t="e">
        <f t="shared" si="40"/>
        <v>#DIV/0!</v>
      </c>
      <c r="AL105" s="109" t="e">
        <f t="shared" si="40"/>
        <v>#DIV/0!</v>
      </c>
      <c r="AM105" s="109" t="e">
        <f t="shared" si="40"/>
        <v>#DIV/0!</v>
      </c>
      <c r="AN105" s="109" t="e">
        <f t="shared" si="40"/>
        <v>#DIV/0!</v>
      </c>
      <c r="AO105" s="109" t="e">
        <f t="shared" si="40"/>
        <v>#DIV/0!</v>
      </c>
      <c r="AP105" s="109" t="e">
        <f t="shared" si="40"/>
        <v>#DIV/0!</v>
      </c>
      <c r="AQ105" s="109" t="e">
        <f t="shared" si="40"/>
        <v>#DIV/0!</v>
      </c>
      <c r="AR105" s="109" t="e">
        <f t="shared" si="40"/>
        <v>#DIV/0!</v>
      </c>
      <c r="AS105" s="109" t="e">
        <f t="shared" si="40"/>
        <v>#DIV/0!</v>
      </c>
      <c r="AT105" s="109" t="e">
        <f t="shared" si="40"/>
        <v>#DIV/0!</v>
      </c>
      <c r="AU105" s="109" t="e">
        <f t="shared" si="40"/>
        <v>#DIV/0!</v>
      </c>
      <c r="AV105" s="109" t="e">
        <f t="shared" si="40"/>
        <v>#DIV/0!</v>
      </c>
      <c r="AW105" s="109" t="e">
        <f t="shared" si="40"/>
        <v>#DIV/0!</v>
      </c>
      <c r="AX105" s="109" t="e">
        <f t="shared" si="40"/>
        <v>#DIV/0!</v>
      </c>
      <c r="AY105" s="109" t="e">
        <f t="shared" si="40"/>
        <v>#DIV/0!</v>
      </c>
      <c r="AZ105" s="109" t="e">
        <f t="shared" si="40"/>
        <v>#DIV/0!</v>
      </c>
      <c r="BA105" s="109" t="e">
        <f t="shared" si="40"/>
        <v>#DIV/0!</v>
      </c>
      <c r="BB105" s="109" t="e">
        <f t="shared" si="40"/>
        <v>#DIV/0!</v>
      </c>
      <c r="BC105" s="109"/>
      <c r="BD105" s="109"/>
      <c r="BE105" s="353"/>
      <c r="BF105" s="353"/>
      <c r="BG105" s="353"/>
      <c r="BH105" s="353"/>
      <c r="BI105" s="353"/>
      <c r="BJ105" s="353"/>
      <c r="BK105" s="353"/>
      <c r="BL105" s="353"/>
      <c r="BM105" s="353"/>
      <c r="BN105" s="353"/>
      <c r="BO105" s="353"/>
      <c r="BP105" s="353"/>
      <c r="BQ105" s="353"/>
      <c r="BR105" s="353"/>
      <c r="BS105" s="353"/>
      <c r="BT105" s="353"/>
      <c r="BU105" s="353"/>
      <c r="BV105" s="353"/>
      <c r="BW105" s="353"/>
      <c r="BX105" s="353"/>
      <c r="BY105" s="175"/>
      <c r="BZ105" s="175"/>
      <c r="CA105" s="175"/>
      <c r="CB105" s="175"/>
      <c r="CC105" s="175"/>
    </row>
    <row r="106" spans="1:81" s="1" customFormat="1" ht="10.5" customHeight="1">
      <c r="A106" s="1298"/>
      <c r="B106" s="1403"/>
      <c r="C106" s="1240" t="s">
        <v>954</v>
      </c>
      <c r="D106" s="144" t="s">
        <v>126</v>
      </c>
      <c r="E106" s="67">
        <f>ROUND((AG106-AF106)*$AE106,2)</f>
        <v>0.13</v>
      </c>
      <c r="F106" s="67">
        <f t="shared" ref="F106:M106" si="41">ROUND((AH106-AG106)*$AE106,2)</f>
        <v>0.12</v>
      </c>
      <c r="G106" s="67">
        <f t="shared" si="41"/>
        <v>0.12</v>
      </c>
      <c r="H106" s="460">
        <f t="shared" si="41"/>
        <v>0.11</v>
      </c>
      <c r="I106" s="67">
        <f t="shared" si="41"/>
        <v>0.11</v>
      </c>
      <c r="J106" s="67">
        <f t="shared" si="41"/>
        <v>0.12</v>
      </c>
      <c r="K106" s="67">
        <f t="shared" si="41"/>
        <v>0.14000000000000001</v>
      </c>
      <c r="L106" s="67">
        <f t="shared" si="41"/>
        <v>0.14000000000000001</v>
      </c>
      <c r="M106" s="67">
        <f t="shared" si="41"/>
        <v>0.16</v>
      </c>
      <c r="N106" s="460">
        <f>ROUND((AP106-AO106)*$AE106,2)</f>
        <v>0.16</v>
      </c>
      <c r="O106" s="67">
        <f t="shared" ref="O106:AB106" si="42">ROUND((AQ106-AP106)*$AE106,2)</f>
        <v>0.17</v>
      </c>
      <c r="P106" s="67">
        <f t="shared" si="42"/>
        <v>0.17</v>
      </c>
      <c r="Q106" s="67">
        <f t="shared" si="42"/>
        <v>0.16</v>
      </c>
      <c r="R106" s="67">
        <f t="shared" si="42"/>
        <v>0.14000000000000001</v>
      </c>
      <c r="S106" s="67">
        <f t="shared" si="42"/>
        <v>0.15</v>
      </c>
      <c r="T106" s="67">
        <f t="shared" si="42"/>
        <v>0.15</v>
      </c>
      <c r="U106" s="67">
        <f t="shared" si="42"/>
        <v>0.13</v>
      </c>
      <c r="V106" s="67">
        <f t="shared" si="42"/>
        <v>0.12</v>
      </c>
      <c r="W106" s="67">
        <f t="shared" si="42"/>
        <v>0.12</v>
      </c>
      <c r="X106" s="67">
        <f t="shared" si="42"/>
        <v>0.11</v>
      </c>
      <c r="Y106" s="460">
        <f t="shared" si="42"/>
        <v>0.11</v>
      </c>
      <c r="Z106" s="67">
        <f t="shared" si="42"/>
        <v>0.1</v>
      </c>
      <c r="AA106" s="67">
        <f t="shared" si="42"/>
        <v>0.11</v>
      </c>
      <c r="AB106" s="68">
        <f t="shared" si="42"/>
        <v>0.11</v>
      </c>
      <c r="AC106" s="53">
        <f>(BD106-AF106)*AE106</f>
        <v>3.1660199999996621</v>
      </c>
      <c r="AD106" s="56">
        <f>(BD107-AF107)*AE106</f>
        <v>0.74357999999997448</v>
      </c>
      <c r="AE106" s="64">
        <v>1.8</v>
      </c>
      <c r="AF106" s="1114">
        <v>4602.4611000000004</v>
      </c>
      <c r="AG106" s="1114">
        <v>4602.5340000000006</v>
      </c>
      <c r="AH106" s="1115">
        <v>4602.5993000000008</v>
      </c>
      <c r="AI106" s="1114">
        <v>4602.6673000000001</v>
      </c>
      <c r="AJ106" s="1114">
        <v>4602.7311000000009</v>
      </c>
      <c r="AK106" s="1114">
        <v>4602.7932000000001</v>
      </c>
      <c r="AL106" s="1114">
        <v>4602.8605000000007</v>
      </c>
      <c r="AM106" s="1114">
        <v>4602.9381000000003</v>
      </c>
      <c r="AN106" s="1114">
        <v>4603.0164000000004</v>
      </c>
      <c r="AO106" s="1114">
        <v>4603.1039000000001</v>
      </c>
      <c r="AP106" s="1114">
        <v>4603.1927000000005</v>
      </c>
      <c r="AQ106" s="1114">
        <v>4603.2871000000005</v>
      </c>
      <c r="AR106" s="1114">
        <v>4603.3809000000001</v>
      </c>
      <c r="AS106" s="1114">
        <v>4603.4696000000004</v>
      </c>
      <c r="AT106" s="1114">
        <v>4603.5495000000001</v>
      </c>
      <c r="AU106" s="1114">
        <v>4603.6306000000004</v>
      </c>
      <c r="AV106" s="1114">
        <v>4603.7116000000005</v>
      </c>
      <c r="AW106" s="1114">
        <v>4603.7853000000005</v>
      </c>
      <c r="AX106" s="1114">
        <v>4603.8533000000007</v>
      </c>
      <c r="AY106" s="1114">
        <v>4603.9193000000005</v>
      </c>
      <c r="AZ106" s="1114">
        <v>4603.9819000000007</v>
      </c>
      <c r="BA106" s="1114">
        <v>4604.0421000000006</v>
      </c>
      <c r="BB106" s="1114">
        <v>4604.1002000000008</v>
      </c>
      <c r="BC106" s="1114">
        <v>4604.1599000000006</v>
      </c>
      <c r="BD106" s="1114">
        <v>4604.22</v>
      </c>
      <c r="BE106" s="353"/>
      <c r="BF106" s="353"/>
      <c r="BG106" s="353"/>
      <c r="BH106" s="353"/>
      <c r="BI106" s="353"/>
      <c r="BJ106" s="353"/>
      <c r="BK106" s="353"/>
      <c r="BL106" s="353"/>
      <c r="BM106" s="353"/>
      <c r="BN106" s="353"/>
      <c r="BO106" s="353"/>
      <c r="BP106" s="353"/>
      <c r="BQ106" s="353"/>
      <c r="BR106" s="353"/>
      <c r="BS106" s="353"/>
      <c r="BT106" s="353"/>
      <c r="BU106" s="353"/>
      <c r="BV106" s="353"/>
      <c r="BW106" s="353"/>
      <c r="BX106" s="353"/>
      <c r="BY106" s="175"/>
      <c r="BZ106" s="175"/>
      <c r="CA106" s="175"/>
      <c r="CB106" s="175"/>
      <c r="CC106" s="175"/>
    </row>
    <row r="107" spans="1:81" s="1" customFormat="1" ht="10.5" customHeight="1">
      <c r="A107" s="1298"/>
      <c r="B107" s="1403"/>
      <c r="C107" s="1240" t="s">
        <v>954</v>
      </c>
      <c r="D107" s="144" t="s">
        <v>127</v>
      </c>
      <c r="E107" s="67">
        <f>ROUND((AG107-AF107)*$AE106,2)</f>
        <v>0.03</v>
      </c>
      <c r="F107" s="54">
        <f t="shared" ref="F107:L107" si="43">ROUND((AH107-AG107)*$AE106,2)</f>
        <v>0.03</v>
      </c>
      <c r="G107" s="54">
        <f t="shared" si="43"/>
        <v>0.03</v>
      </c>
      <c r="H107" s="360">
        <f t="shared" si="43"/>
        <v>0.03</v>
      </c>
      <c r="I107" s="54">
        <f t="shared" si="43"/>
        <v>0.03</v>
      </c>
      <c r="J107" s="54">
        <f t="shared" si="43"/>
        <v>0.03</v>
      </c>
      <c r="K107" s="54">
        <f t="shared" si="43"/>
        <v>0.03</v>
      </c>
      <c r="L107" s="54">
        <f t="shared" si="43"/>
        <v>0.03</v>
      </c>
      <c r="M107" s="54">
        <f>ROUND((AO107-AN107)*$AE106,2)</f>
        <v>0.04</v>
      </c>
      <c r="N107" s="360">
        <f>ROUND((AP107-AO107)*$AE106,2)</f>
        <v>0.03</v>
      </c>
      <c r="O107" s="54">
        <f t="shared" ref="O107:AB107" si="44">ROUND((AQ107-AP107)*$AE106,2)</f>
        <v>0.04</v>
      </c>
      <c r="P107" s="54">
        <f t="shared" si="44"/>
        <v>0.03</v>
      </c>
      <c r="Q107" s="54">
        <f t="shared" si="44"/>
        <v>0.04</v>
      </c>
      <c r="R107" s="54">
        <f t="shared" si="44"/>
        <v>0.03</v>
      </c>
      <c r="S107" s="54">
        <f t="shared" si="44"/>
        <v>0.03</v>
      </c>
      <c r="T107" s="54">
        <f t="shared" si="44"/>
        <v>0.03</v>
      </c>
      <c r="U107" s="54">
        <f t="shared" si="44"/>
        <v>0.03</v>
      </c>
      <c r="V107" s="54">
        <f t="shared" si="44"/>
        <v>0.03</v>
      </c>
      <c r="W107" s="54">
        <f t="shared" si="44"/>
        <v>0.03</v>
      </c>
      <c r="X107" s="54">
        <f t="shared" si="44"/>
        <v>0.03</v>
      </c>
      <c r="Y107" s="360">
        <f t="shared" si="44"/>
        <v>0.03</v>
      </c>
      <c r="Z107" s="54">
        <f t="shared" si="44"/>
        <v>0.03</v>
      </c>
      <c r="AA107" s="54">
        <f t="shared" si="44"/>
        <v>0.03</v>
      </c>
      <c r="AB107" s="55">
        <f t="shared" si="44"/>
        <v>0.03</v>
      </c>
      <c r="AC107" s="359"/>
      <c r="AD107" s="191"/>
      <c r="AE107" s="64"/>
      <c r="AF107" s="1114">
        <v>1327.5247999999999</v>
      </c>
      <c r="AG107" s="1114">
        <v>1327.5432999999998</v>
      </c>
      <c r="AH107" s="1115">
        <v>1327.5609999999999</v>
      </c>
      <c r="AI107" s="1114">
        <v>1327.5780999999999</v>
      </c>
      <c r="AJ107" s="1114">
        <v>1327.5948999999998</v>
      </c>
      <c r="AK107" s="1114">
        <v>1327.6115</v>
      </c>
      <c r="AL107" s="1114">
        <v>1327.6283999999998</v>
      </c>
      <c r="AM107" s="1114">
        <v>1327.646</v>
      </c>
      <c r="AN107" s="1114">
        <v>1327.6643999999999</v>
      </c>
      <c r="AO107" s="1114">
        <v>1327.684</v>
      </c>
      <c r="AP107" s="1114">
        <v>1327.7025999999998</v>
      </c>
      <c r="AQ107" s="1114">
        <v>1327.7241999999999</v>
      </c>
      <c r="AR107" s="1114">
        <v>1327.7429999999999</v>
      </c>
      <c r="AS107" s="1114">
        <v>1327.7637999999999</v>
      </c>
      <c r="AT107" s="1114">
        <v>1327.7813999999998</v>
      </c>
      <c r="AU107" s="1114">
        <v>1327.8</v>
      </c>
      <c r="AV107" s="1114">
        <v>1327.8168999999998</v>
      </c>
      <c r="AW107" s="1114">
        <v>1327.8330999999998</v>
      </c>
      <c r="AX107" s="1114">
        <v>1327.8481999999999</v>
      </c>
      <c r="AY107" s="1114">
        <v>1327.8628999999999</v>
      </c>
      <c r="AZ107" s="1114">
        <v>1327.8775999999998</v>
      </c>
      <c r="BA107" s="1114">
        <v>1327.8923</v>
      </c>
      <c r="BB107" s="1114">
        <v>1327.9064999999998</v>
      </c>
      <c r="BC107" s="1114">
        <v>1327.9214999999999</v>
      </c>
      <c r="BD107" s="1114">
        <v>1327.9378999999999</v>
      </c>
      <c r="BE107" s="353"/>
      <c r="BF107" s="353"/>
      <c r="BG107" s="353"/>
      <c r="BH107" s="353"/>
      <c r="BI107" s="353"/>
      <c r="BJ107" s="353"/>
      <c r="BK107" s="353"/>
      <c r="BL107" s="353"/>
      <c r="BM107" s="353"/>
      <c r="BN107" s="353"/>
      <c r="BO107" s="353"/>
      <c r="BP107" s="353"/>
      <c r="BQ107" s="353"/>
      <c r="BR107" s="353"/>
      <c r="BS107" s="353"/>
      <c r="BT107" s="353"/>
      <c r="BU107" s="353"/>
      <c r="BV107" s="353"/>
      <c r="BW107" s="353"/>
      <c r="BX107" s="353"/>
      <c r="BY107" s="175"/>
      <c r="BZ107" s="175"/>
      <c r="CA107" s="175"/>
      <c r="CB107" s="175"/>
      <c r="CC107" s="175"/>
    </row>
    <row r="108" spans="1:81" s="1" customFormat="1" ht="10.5" customHeight="1" thickBot="1">
      <c r="A108" s="1299"/>
      <c r="B108" s="1404"/>
      <c r="C108" s="293"/>
      <c r="D108" s="254" t="s">
        <v>42</v>
      </c>
      <c r="E108" s="89">
        <f t="shared" ref="E108:AB108" si="45">E107/E106</f>
        <v>0.23076923076923075</v>
      </c>
      <c r="F108" s="89">
        <f t="shared" si="45"/>
        <v>0.25</v>
      </c>
      <c r="G108" s="89">
        <f t="shared" si="45"/>
        <v>0.25</v>
      </c>
      <c r="H108" s="461">
        <f t="shared" si="45"/>
        <v>0.27272727272727271</v>
      </c>
      <c r="I108" s="89">
        <f t="shared" si="45"/>
        <v>0.27272727272727271</v>
      </c>
      <c r="J108" s="89">
        <f t="shared" si="45"/>
        <v>0.25</v>
      </c>
      <c r="K108" s="89">
        <f t="shared" si="45"/>
        <v>0.21428571428571425</v>
      </c>
      <c r="L108" s="89">
        <f t="shared" si="45"/>
        <v>0.21428571428571425</v>
      </c>
      <c r="M108" s="89">
        <f t="shared" si="45"/>
        <v>0.25</v>
      </c>
      <c r="N108" s="461">
        <f t="shared" si="45"/>
        <v>0.1875</v>
      </c>
      <c r="O108" s="89">
        <f t="shared" si="45"/>
        <v>0.23529411764705882</v>
      </c>
      <c r="P108" s="89">
        <f t="shared" si="45"/>
        <v>0.1764705882352941</v>
      </c>
      <c r="Q108" s="89">
        <f t="shared" si="45"/>
        <v>0.25</v>
      </c>
      <c r="R108" s="89">
        <f t="shared" si="45"/>
        <v>0.21428571428571425</v>
      </c>
      <c r="S108" s="89">
        <f t="shared" si="45"/>
        <v>0.2</v>
      </c>
      <c r="T108" s="89">
        <f t="shared" si="45"/>
        <v>0.2</v>
      </c>
      <c r="U108" s="89">
        <f t="shared" si="45"/>
        <v>0.23076923076923075</v>
      </c>
      <c r="V108" s="89">
        <f t="shared" si="45"/>
        <v>0.25</v>
      </c>
      <c r="W108" s="89">
        <f t="shared" si="45"/>
        <v>0.25</v>
      </c>
      <c r="X108" s="89">
        <f t="shared" si="45"/>
        <v>0.27272727272727271</v>
      </c>
      <c r="Y108" s="461">
        <f t="shared" si="45"/>
        <v>0.27272727272727271</v>
      </c>
      <c r="Z108" s="89">
        <f t="shared" si="45"/>
        <v>0.3</v>
      </c>
      <c r="AA108" s="89">
        <f t="shared" si="45"/>
        <v>0.27272727272727271</v>
      </c>
      <c r="AB108" s="90">
        <f t="shared" si="45"/>
        <v>0.27272727272727271</v>
      </c>
      <c r="AC108" s="359"/>
      <c r="AD108" s="191"/>
      <c r="AE108" s="64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353"/>
      <c r="BF108" s="353"/>
      <c r="BG108" s="353"/>
      <c r="BH108" s="353"/>
      <c r="BI108" s="353"/>
      <c r="BJ108" s="353"/>
      <c r="BK108" s="353"/>
      <c r="BL108" s="353"/>
      <c r="BM108" s="353"/>
      <c r="BN108" s="353"/>
      <c r="BO108" s="353"/>
      <c r="BP108" s="353"/>
      <c r="BQ108" s="353"/>
      <c r="BR108" s="353"/>
      <c r="BS108" s="353"/>
      <c r="BT108" s="353"/>
      <c r="BU108" s="353"/>
      <c r="BV108" s="353"/>
      <c r="BW108" s="353"/>
      <c r="BX108" s="353"/>
      <c r="BY108" s="175"/>
      <c r="BZ108" s="175"/>
      <c r="CA108" s="175"/>
      <c r="CB108" s="175"/>
      <c r="CC108" s="175"/>
    </row>
    <row r="109" spans="1:81" s="1" customFormat="1" ht="10.5" customHeight="1">
      <c r="A109" s="1340" t="s">
        <v>13</v>
      </c>
      <c r="B109" s="1419" t="s">
        <v>251</v>
      </c>
      <c r="C109" s="1239"/>
      <c r="D109" s="1249"/>
      <c r="E109" s="82"/>
      <c r="F109" s="216"/>
      <c r="G109" s="216"/>
      <c r="H109" s="827"/>
      <c r="I109" s="216"/>
      <c r="J109" s="216"/>
      <c r="K109" s="216"/>
      <c r="L109" s="216"/>
      <c r="M109" s="216"/>
      <c r="N109" s="827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827"/>
      <c r="Z109" s="216"/>
      <c r="AA109" s="216"/>
      <c r="AB109" s="217"/>
      <c r="AC109" s="53" t="s">
        <v>125</v>
      </c>
      <c r="AD109" s="56">
        <f>AD111/AC111</f>
        <v>0.2452879581151757</v>
      </c>
      <c r="AE109" s="64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  <c r="BI109" s="109"/>
      <c r="BJ109" s="109"/>
      <c r="BK109" s="109"/>
      <c r="BL109" s="109"/>
      <c r="BM109" s="109"/>
      <c r="BN109" s="109"/>
      <c r="BO109" s="109"/>
      <c r="BP109" s="109"/>
      <c r="BQ109" s="109"/>
      <c r="BR109" s="109"/>
      <c r="BS109" s="109"/>
      <c r="BT109" s="109"/>
      <c r="BU109" s="109"/>
      <c r="BV109" s="109"/>
      <c r="BW109" s="109"/>
      <c r="BX109" s="109"/>
      <c r="BY109" s="109"/>
      <c r="BZ109" s="109"/>
      <c r="CA109" s="109"/>
      <c r="CB109" s="109"/>
      <c r="CC109" s="109"/>
    </row>
    <row r="110" spans="1:81" s="1" customFormat="1" ht="10.5" customHeight="1">
      <c r="A110" s="1341"/>
      <c r="B110" s="1420"/>
      <c r="C110" s="1240" t="s">
        <v>139</v>
      </c>
      <c r="D110" s="144" t="s">
        <v>34</v>
      </c>
      <c r="E110" s="206">
        <f>ROUND(SQRT(E111^2+E112^2)*1000/(1.73*E88),0)</f>
        <v>15</v>
      </c>
      <c r="F110" s="206">
        <f t="shared" ref="F110:AB110" si="46">ROUND(SQRT(F111^2+F112^2)*1000/(1.73*F88),0)</f>
        <v>15</v>
      </c>
      <c r="G110" s="206">
        <f t="shared" si="46"/>
        <v>15</v>
      </c>
      <c r="H110" s="483">
        <f t="shared" si="46"/>
        <v>15</v>
      </c>
      <c r="I110" s="206">
        <f t="shared" si="46"/>
        <v>15</v>
      </c>
      <c r="J110" s="206">
        <f t="shared" si="46"/>
        <v>16</v>
      </c>
      <c r="K110" s="206">
        <f t="shared" si="46"/>
        <v>17</v>
      </c>
      <c r="L110" s="206">
        <f t="shared" si="46"/>
        <v>23</v>
      </c>
      <c r="M110" s="206">
        <f t="shared" si="46"/>
        <v>50</v>
      </c>
      <c r="N110" s="483">
        <f t="shared" si="46"/>
        <v>95</v>
      </c>
      <c r="O110" s="206">
        <f t="shared" si="46"/>
        <v>45</v>
      </c>
      <c r="P110" s="206">
        <f t="shared" si="46"/>
        <v>71</v>
      </c>
      <c r="Q110" s="206">
        <f t="shared" si="46"/>
        <v>44</v>
      </c>
      <c r="R110" s="206">
        <f t="shared" si="46"/>
        <v>79</v>
      </c>
      <c r="S110" s="206">
        <f t="shared" si="46"/>
        <v>69</v>
      </c>
      <c r="T110" s="206">
        <f t="shared" si="46"/>
        <v>64</v>
      </c>
      <c r="U110" s="206">
        <f t="shared" si="46"/>
        <v>55</v>
      </c>
      <c r="V110" s="206">
        <f t="shared" si="46"/>
        <v>37</v>
      </c>
      <c r="W110" s="206">
        <f t="shared" si="46"/>
        <v>34</v>
      </c>
      <c r="X110" s="206">
        <f t="shared" si="46"/>
        <v>31</v>
      </c>
      <c r="Y110" s="483">
        <f t="shared" si="46"/>
        <v>28</v>
      </c>
      <c r="Z110" s="206">
        <f t="shared" si="46"/>
        <v>28</v>
      </c>
      <c r="AA110" s="206">
        <f t="shared" si="46"/>
        <v>27</v>
      </c>
      <c r="AB110" s="207">
        <f t="shared" si="46"/>
        <v>21</v>
      </c>
      <c r="AC110" s="359"/>
      <c r="AD110" s="191"/>
      <c r="AE110" s="64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  <c r="BI110" s="109"/>
      <c r="BJ110" s="109"/>
      <c r="BK110" s="109"/>
      <c r="BL110" s="109"/>
      <c r="BM110" s="109"/>
      <c r="BN110" s="109"/>
      <c r="BO110" s="109"/>
      <c r="BP110" s="109"/>
      <c r="BQ110" s="109"/>
      <c r="BR110" s="109"/>
      <c r="BS110" s="109"/>
      <c r="BT110" s="109"/>
      <c r="BU110" s="109"/>
      <c r="BV110" s="109"/>
      <c r="BW110" s="109"/>
      <c r="BX110" s="109"/>
      <c r="BY110" s="109"/>
      <c r="BZ110" s="109"/>
      <c r="CA110" s="109"/>
      <c r="CB110" s="109"/>
      <c r="CC110" s="109"/>
    </row>
    <row r="111" spans="1:81" s="1" customFormat="1" ht="10.5" customHeight="1">
      <c r="A111" s="1341"/>
      <c r="B111" s="1420"/>
      <c r="C111" s="1240" t="s">
        <v>954</v>
      </c>
      <c r="D111" s="144" t="s">
        <v>126</v>
      </c>
      <c r="E111" s="67">
        <f>ROUND((AG111-AF111)*$AE111,2)</f>
        <v>0.16</v>
      </c>
      <c r="F111" s="67">
        <f t="shared" ref="F111:M111" si="47">ROUND((AH111-AG111)*$AE111,2)</f>
        <v>0.16</v>
      </c>
      <c r="G111" s="67">
        <f t="shared" si="47"/>
        <v>0.16</v>
      </c>
      <c r="H111" s="460">
        <f t="shared" si="47"/>
        <v>0.16</v>
      </c>
      <c r="I111" s="67">
        <f t="shared" si="47"/>
        <v>0.16</v>
      </c>
      <c r="J111" s="67">
        <f t="shared" si="47"/>
        <v>0.17</v>
      </c>
      <c r="K111" s="67">
        <f t="shared" si="47"/>
        <v>0.18</v>
      </c>
      <c r="L111" s="67">
        <f t="shared" si="47"/>
        <v>0.24</v>
      </c>
      <c r="M111" s="67">
        <f t="shared" si="47"/>
        <v>0.48</v>
      </c>
      <c r="N111" s="460">
        <f>ROUND((AP111-AO111)*$AE111,2)</f>
        <v>0.95</v>
      </c>
      <c r="O111" s="67">
        <f t="shared" ref="O111:AB111" si="48">ROUND((AQ111-AP111)*$AE111,2)</f>
        <v>0.37</v>
      </c>
      <c r="P111" s="67">
        <f t="shared" si="48"/>
        <v>0.69</v>
      </c>
      <c r="Q111" s="67">
        <f t="shared" si="48"/>
        <v>0.46</v>
      </c>
      <c r="R111" s="67">
        <f t="shared" si="48"/>
        <v>0.76</v>
      </c>
      <c r="S111" s="67">
        <f t="shared" si="48"/>
        <v>0.66</v>
      </c>
      <c r="T111" s="67">
        <f t="shared" si="48"/>
        <v>0.63</v>
      </c>
      <c r="U111" s="67">
        <f t="shared" si="48"/>
        <v>0.56999999999999995</v>
      </c>
      <c r="V111" s="67">
        <f t="shared" si="48"/>
        <v>0.39</v>
      </c>
      <c r="W111" s="67">
        <f t="shared" si="48"/>
        <v>0.36</v>
      </c>
      <c r="X111" s="67">
        <f t="shared" si="48"/>
        <v>0.33</v>
      </c>
      <c r="Y111" s="460">
        <f t="shared" si="48"/>
        <v>0.3</v>
      </c>
      <c r="Z111" s="67">
        <f t="shared" si="48"/>
        <v>0.3</v>
      </c>
      <c r="AA111" s="67">
        <f t="shared" si="48"/>
        <v>0.28999999999999998</v>
      </c>
      <c r="AB111" s="68">
        <f t="shared" si="48"/>
        <v>0.22</v>
      </c>
      <c r="AC111" s="53">
        <f>(BD111-AF111)*AE111</f>
        <v>9.1680000000001201</v>
      </c>
      <c r="AD111" s="56">
        <f>(BD112-AF112)*AE111</f>
        <v>2.2487999999999602</v>
      </c>
      <c r="AE111" s="64">
        <v>12</v>
      </c>
      <c r="AF111" s="1114">
        <v>733.79549999999995</v>
      </c>
      <c r="AG111" s="1114">
        <v>733.80919999999992</v>
      </c>
      <c r="AH111" s="1115">
        <v>733.82279999999992</v>
      </c>
      <c r="AI111" s="1114">
        <v>733.83639999999991</v>
      </c>
      <c r="AJ111" s="1114">
        <v>733.84989999999993</v>
      </c>
      <c r="AK111" s="1114">
        <v>733.86339999999996</v>
      </c>
      <c r="AL111" s="1114">
        <v>733.87769999999989</v>
      </c>
      <c r="AM111" s="1114">
        <v>733.89299999999992</v>
      </c>
      <c r="AN111" s="1114">
        <v>733.91329999999994</v>
      </c>
      <c r="AO111" s="1114">
        <v>733.95319999999992</v>
      </c>
      <c r="AP111" s="1114">
        <v>734.03210000000001</v>
      </c>
      <c r="AQ111" s="1114">
        <v>734.06269999999995</v>
      </c>
      <c r="AR111" s="1114">
        <v>734.12029999999993</v>
      </c>
      <c r="AS111" s="1114">
        <v>734.15859999999998</v>
      </c>
      <c r="AT111" s="1114">
        <v>734.22199999999998</v>
      </c>
      <c r="AU111" s="1114">
        <v>734.27659999999992</v>
      </c>
      <c r="AV111" s="1114">
        <v>734.32949999999994</v>
      </c>
      <c r="AW111" s="1114">
        <v>734.37689999999998</v>
      </c>
      <c r="AX111" s="1114">
        <v>734.4097999999999</v>
      </c>
      <c r="AY111" s="1114">
        <v>734.43979999999999</v>
      </c>
      <c r="AZ111" s="1114">
        <v>734.46709999999996</v>
      </c>
      <c r="BA111" s="1114">
        <v>734.4923</v>
      </c>
      <c r="BB111" s="1114">
        <v>734.51699999999994</v>
      </c>
      <c r="BC111" s="1114">
        <v>734.54089999999997</v>
      </c>
      <c r="BD111" s="1114">
        <v>734.55949999999996</v>
      </c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</row>
    <row r="112" spans="1:81" s="1" customFormat="1" ht="10.5" customHeight="1">
      <c r="A112" s="1341"/>
      <c r="B112" s="1420"/>
      <c r="C112" s="1240" t="s">
        <v>954</v>
      </c>
      <c r="D112" s="144" t="s">
        <v>127</v>
      </c>
      <c r="E112" s="67">
        <f>ROUND((AG112-AF112)*$AE111,2)</f>
        <v>0</v>
      </c>
      <c r="F112" s="54">
        <f t="shared" ref="F112:L112" si="49">ROUND((AH112-AG112)*$AE111,2)</f>
        <v>0</v>
      </c>
      <c r="G112" s="54">
        <f t="shared" si="49"/>
        <v>0</v>
      </c>
      <c r="H112" s="360">
        <f t="shared" si="49"/>
        <v>0</v>
      </c>
      <c r="I112" s="54">
        <f t="shared" si="49"/>
        <v>0</v>
      </c>
      <c r="J112" s="54">
        <f t="shared" si="49"/>
        <v>0</v>
      </c>
      <c r="K112" s="54">
        <f t="shared" si="49"/>
        <v>0</v>
      </c>
      <c r="L112" s="54">
        <f t="shared" si="49"/>
        <v>0</v>
      </c>
      <c r="M112" s="54">
        <f>ROUND((AO112-AN112)*$AE111,2)</f>
        <v>0.2</v>
      </c>
      <c r="N112" s="360">
        <f>ROUND((AP112-AO112)*$AE111,2)</f>
        <v>0.33</v>
      </c>
      <c r="O112" s="54">
        <f t="shared" ref="O112:AB112" si="50">ROUND((AQ112-AP112)*$AE111,2)</f>
        <v>0.3</v>
      </c>
      <c r="P112" s="54">
        <f t="shared" si="50"/>
        <v>0.3</v>
      </c>
      <c r="Q112" s="54">
        <f t="shared" si="50"/>
        <v>0.06</v>
      </c>
      <c r="R112" s="54">
        <f t="shared" si="50"/>
        <v>0.36</v>
      </c>
      <c r="S112" s="54">
        <f t="shared" si="50"/>
        <v>0.31</v>
      </c>
      <c r="T112" s="54">
        <f t="shared" si="50"/>
        <v>0.26</v>
      </c>
      <c r="U112" s="54">
        <f t="shared" si="50"/>
        <v>0.12</v>
      </c>
      <c r="V112" s="54">
        <f t="shared" si="50"/>
        <v>0</v>
      </c>
      <c r="W112" s="54">
        <f t="shared" si="50"/>
        <v>0</v>
      </c>
      <c r="X112" s="54">
        <f t="shared" si="50"/>
        <v>0</v>
      </c>
      <c r="Y112" s="360">
        <f t="shared" si="50"/>
        <v>0</v>
      </c>
      <c r="Z112" s="54">
        <f t="shared" si="50"/>
        <v>0</v>
      </c>
      <c r="AA112" s="54">
        <f t="shared" si="50"/>
        <v>0</v>
      </c>
      <c r="AB112" s="55">
        <f t="shared" si="50"/>
        <v>0</v>
      </c>
      <c r="AC112" s="53"/>
      <c r="AD112" s="56"/>
      <c r="AE112" s="64"/>
      <c r="AF112" s="1114">
        <v>188.27760000000001</v>
      </c>
      <c r="AG112" s="1114">
        <v>188.27760000000001</v>
      </c>
      <c r="AH112" s="1115">
        <v>188.27760000000001</v>
      </c>
      <c r="AI112" s="1114">
        <v>188.27760000000001</v>
      </c>
      <c r="AJ112" s="1114">
        <v>188.27760000000001</v>
      </c>
      <c r="AK112" s="1114">
        <v>188.27760000000001</v>
      </c>
      <c r="AL112" s="1114">
        <v>188.27760000000001</v>
      </c>
      <c r="AM112" s="1114">
        <v>188.27760000000001</v>
      </c>
      <c r="AN112" s="1114">
        <v>188.27760000000001</v>
      </c>
      <c r="AO112" s="1114">
        <v>188.29429999999999</v>
      </c>
      <c r="AP112" s="1114">
        <v>188.32169999999999</v>
      </c>
      <c r="AQ112" s="1114">
        <v>188.3466</v>
      </c>
      <c r="AR112" s="1114">
        <v>188.37120000000002</v>
      </c>
      <c r="AS112" s="1114">
        <v>188.37630000000001</v>
      </c>
      <c r="AT112" s="1114">
        <v>188.4067</v>
      </c>
      <c r="AU112" s="1114">
        <v>188.43260000000001</v>
      </c>
      <c r="AV112" s="1114">
        <v>188.45439999999999</v>
      </c>
      <c r="AW112" s="1114">
        <v>188.46450000000002</v>
      </c>
      <c r="AX112" s="1114">
        <v>188.4648</v>
      </c>
      <c r="AY112" s="1114">
        <v>188.465</v>
      </c>
      <c r="AZ112" s="1114">
        <v>188.465</v>
      </c>
      <c r="BA112" s="1114">
        <v>188.465</v>
      </c>
      <c r="BB112" s="1114">
        <v>188.465</v>
      </c>
      <c r="BC112" s="1114">
        <v>188.465</v>
      </c>
      <c r="BD112" s="1114">
        <v>188.465</v>
      </c>
      <c r="BE112" s="109"/>
      <c r="BF112" s="109"/>
      <c r="BG112" s="109"/>
      <c r="BH112" s="109"/>
      <c r="BI112" s="109"/>
      <c r="BJ112" s="109"/>
      <c r="BK112" s="109"/>
      <c r="BL112" s="109"/>
      <c r="BM112" s="109"/>
      <c r="BN112" s="109"/>
      <c r="BO112" s="109"/>
      <c r="BP112" s="109"/>
      <c r="BQ112" s="109"/>
      <c r="BR112" s="109"/>
      <c r="BS112" s="109"/>
      <c r="BT112" s="109"/>
      <c r="BU112" s="109"/>
      <c r="BV112" s="109"/>
      <c r="BW112" s="109"/>
      <c r="BX112" s="109"/>
      <c r="BY112" s="109"/>
      <c r="BZ112" s="109"/>
      <c r="CA112" s="109"/>
      <c r="CB112" s="109"/>
      <c r="CC112" s="109"/>
    </row>
    <row r="113" spans="1:81" s="1" customFormat="1" ht="10.5" customHeight="1" thickBot="1">
      <c r="A113" s="1342"/>
      <c r="B113" s="1421"/>
      <c r="C113" s="293"/>
      <c r="D113" s="254" t="s">
        <v>42</v>
      </c>
      <c r="E113" s="58">
        <f t="shared" ref="E113:AB113" si="51">E112/E111</f>
        <v>0</v>
      </c>
      <c r="F113" s="58">
        <f t="shared" si="51"/>
        <v>0</v>
      </c>
      <c r="G113" s="58">
        <f t="shared" si="51"/>
        <v>0</v>
      </c>
      <c r="H113" s="394">
        <f t="shared" si="51"/>
        <v>0</v>
      </c>
      <c r="I113" s="58">
        <f t="shared" si="51"/>
        <v>0</v>
      </c>
      <c r="J113" s="58">
        <f t="shared" si="51"/>
        <v>0</v>
      </c>
      <c r="K113" s="58">
        <f t="shared" si="51"/>
        <v>0</v>
      </c>
      <c r="L113" s="58">
        <f t="shared" si="51"/>
        <v>0</v>
      </c>
      <c r="M113" s="58">
        <f t="shared" si="51"/>
        <v>0.41666666666666669</v>
      </c>
      <c r="N113" s="394">
        <f t="shared" si="51"/>
        <v>0.3473684210526316</v>
      </c>
      <c r="O113" s="58">
        <f t="shared" si="51"/>
        <v>0.81081081081081074</v>
      </c>
      <c r="P113" s="58">
        <f t="shared" si="51"/>
        <v>0.43478260869565222</v>
      </c>
      <c r="Q113" s="58">
        <f t="shared" si="51"/>
        <v>0.13043478260869565</v>
      </c>
      <c r="R113" s="58">
        <f t="shared" si="51"/>
        <v>0.47368421052631576</v>
      </c>
      <c r="S113" s="58">
        <f t="shared" si="51"/>
        <v>0.46969696969696967</v>
      </c>
      <c r="T113" s="58">
        <f t="shared" si="51"/>
        <v>0.41269841269841273</v>
      </c>
      <c r="U113" s="58">
        <f t="shared" si="51"/>
        <v>0.2105263157894737</v>
      </c>
      <c r="V113" s="58">
        <f t="shared" si="51"/>
        <v>0</v>
      </c>
      <c r="W113" s="58">
        <f t="shared" si="51"/>
        <v>0</v>
      </c>
      <c r="X113" s="58">
        <f t="shared" si="51"/>
        <v>0</v>
      </c>
      <c r="Y113" s="394">
        <f t="shared" si="51"/>
        <v>0</v>
      </c>
      <c r="Z113" s="58">
        <f t="shared" si="51"/>
        <v>0</v>
      </c>
      <c r="AA113" s="58">
        <f t="shared" si="51"/>
        <v>0</v>
      </c>
      <c r="AB113" s="59">
        <f t="shared" si="51"/>
        <v>0</v>
      </c>
      <c r="AC113" s="359"/>
      <c r="AD113" s="191"/>
      <c r="AE113" s="64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09"/>
      <c r="BL113" s="109"/>
      <c r="BM113" s="109"/>
      <c r="BN113" s="109"/>
      <c r="BO113" s="109"/>
      <c r="BP113" s="109"/>
      <c r="BQ113" s="109"/>
      <c r="BR113" s="109"/>
      <c r="BS113" s="109"/>
      <c r="BT113" s="109"/>
      <c r="BU113" s="109"/>
      <c r="BV113" s="109"/>
      <c r="BW113" s="109"/>
      <c r="BX113" s="109"/>
      <c r="BY113" s="109"/>
      <c r="BZ113" s="109"/>
      <c r="CA113" s="109"/>
      <c r="CB113" s="109"/>
      <c r="CC113" s="109"/>
    </row>
    <row r="114" spans="1:81" s="1" customFormat="1" ht="10.5" customHeight="1">
      <c r="A114" s="1340" t="s">
        <v>102</v>
      </c>
      <c r="B114" s="1419" t="s">
        <v>242</v>
      </c>
      <c r="C114" s="1239"/>
      <c r="D114" s="1249"/>
      <c r="E114" s="82"/>
      <c r="F114" s="216"/>
      <c r="G114" s="216"/>
      <c r="H114" s="827"/>
      <c r="I114" s="216"/>
      <c r="J114" s="216"/>
      <c r="K114" s="216"/>
      <c r="L114" s="216"/>
      <c r="M114" s="216"/>
      <c r="N114" s="827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827"/>
      <c r="Z114" s="216"/>
      <c r="AA114" s="216"/>
      <c r="AB114" s="217"/>
      <c r="AC114" s="53" t="s">
        <v>125</v>
      </c>
      <c r="AD114" s="56">
        <f>AD116/AC116</f>
        <v>0.3536399169410756</v>
      </c>
      <c r="AE114" s="64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353"/>
      <c r="BF114" s="353"/>
      <c r="BG114" s="353"/>
      <c r="BH114" s="353"/>
      <c r="BI114" s="353"/>
      <c r="BJ114" s="353"/>
      <c r="BK114" s="353"/>
      <c r="BL114" s="353"/>
      <c r="BM114" s="353"/>
      <c r="BN114" s="353"/>
      <c r="BO114" s="353"/>
      <c r="BP114" s="353"/>
      <c r="BQ114" s="353"/>
      <c r="BR114" s="353"/>
      <c r="BS114" s="353"/>
      <c r="BT114" s="353"/>
      <c r="BU114" s="353"/>
      <c r="BV114" s="353"/>
      <c r="BW114" s="353"/>
      <c r="BX114" s="353"/>
      <c r="BY114" s="175"/>
      <c r="BZ114" s="175"/>
      <c r="CA114" s="175"/>
      <c r="CB114" s="175"/>
      <c r="CC114" s="175"/>
    </row>
    <row r="115" spans="1:81" s="1" customFormat="1" ht="10.5" customHeight="1">
      <c r="A115" s="1341"/>
      <c r="B115" s="1420"/>
      <c r="C115" s="1240" t="s">
        <v>136</v>
      </c>
      <c r="D115" s="144" t="s">
        <v>34</v>
      </c>
      <c r="E115" s="91">
        <v>45</v>
      </c>
      <c r="F115" s="91">
        <v>43</v>
      </c>
      <c r="G115" s="91">
        <v>41</v>
      </c>
      <c r="H115" s="482">
        <v>43</v>
      </c>
      <c r="I115" s="91">
        <v>43</v>
      </c>
      <c r="J115" s="91">
        <v>50</v>
      </c>
      <c r="K115" s="91">
        <v>58</v>
      </c>
      <c r="L115" s="91">
        <v>62</v>
      </c>
      <c r="M115" s="91">
        <v>78</v>
      </c>
      <c r="N115" s="482">
        <v>84</v>
      </c>
      <c r="O115" s="91">
        <v>83</v>
      </c>
      <c r="P115" s="91">
        <v>86</v>
      </c>
      <c r="Q115" s="91">
        <v>82</v>
      </c>
      <c r="R115" s="91">
        <v>83</v>
      </c>
      <c r="S115" s="91">
        <v>77</v>
      </c>
      <c r="T115" s="91">
        <v>80</v>
      </c>
      <c r="U115" s="91">
        <v>75</v>
      </c>
      <c r="V115" s="91">
        <v>74</v>
      </c>
      <c r="W115" s="91">
        <v>71</v>
      </c>
      <c r="X115" s="91">
        <v>67</v>
      </c>
      <c r="Y115" s="482">
        <v>85</v>
      </c>
      <c r="Z115" s="91">
        <v>42</v>
      </c>
      <c r="AA115" s="91">
        <v>52</v>
      </c>
      <c r="AB115" s="203">
        <v>46</v>
      </c>
      <c r="AC115" s="359"/>
      <c r="AD115" s="191"/>
      <c r="AE115" s="64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353"/>
      <c r="BF115" s="353"/>
      <c r="BG115" s="353"/>
      <c r="BH115" s="353"/>
      <c r="BI115" s="353"/>
      <c r="BJ115" s="353"/>
      <c r="BK115" s="353"/>
      <c r="BL115" s="353"/>
      <c r="BM115" s="353"/>
      <c r="BN115" s="353"/>
      <c r="BO115" s="353"/>
      <c r="BP115" s="353"/>
      <c r="BQ115" s="353"/>
      <c r="BR115" s="353"/>
      <c r="BS115" s="353"/>
      <c r="BT115" s="353"/>
      <c r="BU115" s="353"/>
      <c r="BV115" s="353"/>
      <c r="BW115" s="353"/>
      <c r="BX115" s="353"/>
      <c r="BY115" s="175"/>
      <c r="BZ115" s="175"/>
      <c r="CA115" s="175"/>
      <c r="CB115" s="175"/>
      <c r="CC115" s="175"/>
    </row>
    <row r="116" spans="1:81" s="1" customFormat="1" ht="10.5" customHeight="1">
      <c r="A116" s="1341"/>
      <c r="B116" s="1420"/>
      <c r="C116" s="1240" t="s">
        <v>954</v>
      </c>
      <c r="D116" s="144" t="s">
        <v>126</v>
      </c>
      <c r="E116" s="67">
        <f>ROUND((AG116-AF116)*$AE116,2)</f>
        <v>0.46</v>
      </c>
      <c r="F116" s="67">
        <f t="shared" ref="F116:M116" si="52">ROUND((AH116-AG116)*$AE116,2)</f>
        <v>0.44</v>
      </c>
      <c r="G116" s="67">
        <f t="shared" si="52"/>
        <v>0.41</v>
      </c>
      <c r="H116" s="460">
        <f t="shared" si="52"/>
        <v>0.42</v>
      </c>
      <c r="I116" s="67">
        <f t="shared" si="52"/>
        <v>0.44</v>
      </c>
      <c r="J116" s="67">
        <f t="shared" si="52"/>
        <v>0.5</v>
      </c>
      <c r="K116" s="67">
        <f t="shared" si="52"/>
        <v>0.56999999999999995</v>
      </c>
      <c r="L116" s="67">
        <f t="shared" si="52"/>
        <v>0.65</v>
      </c>
      <c r="M116" s="67">
        <f t="shared" si="52"/>
        <v>0.74</v>
      </c>
      <c r="N116" s="460">
        <f>ROUND((AP116-AO116)*$AE116,2)</f>
        <v>1</v>
      </c>
      <c r="O116" s="67">
        <f t="shared" ref="O116:AB116" si="53">ROUND((AQ116-AP116)*$AE116,2)</f>
        <v>0.73</v>
      </c>
      <c r="P116" s="67">
        <f t="shared" si="53"/>
        <v>0.86</v>
      </c>
      <c r="Q116" s="67">
        <f t="shared" si="53"/>
        <v>0.86</v>
      </c>
      <c r="R116" s="67">
        <f t="shared" si="53"/>
        <v>0.82</v>
      </c>
      <c r="S116" s="67">
        <f t="shared" si="53"/>
        <v>0.81</v>
      </c>
      <c r="T116" s="67">
        <f t="shared" si="53"/>
        <v>0.8</v>
      </c>
      <c r="U116" s="67">
        <f t="shared" si="53"/>
        <v>0.78</v>
      </c>
      <c r="V116" s="67">
        <f t="shared" si="53"/>
        <v>0.73</v>
      </c>
      <c r="W116" s="67">
        <f t="shared" si="53"/>
        <v>0.71</v>
      </c>
      <c r="X116" s="67">
        <f t="shared" si="53"/>
        <v>0.68</v>
      </c>
      <c r="Y116" s="460">
        <f t="shared" si="53"/>
        <v>0.85</v>
      </c>
      <c r="Z116" s="67">
        <f t="shared" si="53"/>
        <v>0.42</v>
      </c>
      <c r="AA116" s="67">
        <f t="shared" si="53"/>
        <v>0.54</v>
      </c>
      <c r="AB116" s="68">
        <f t="shared" si="53"/>
        <v>0.49</v>
      </c>
      <c r="AC116" s="53">
        <f>(BD116-AF116)*AE116</f>
        <v>15.719040000013774</v>
      </c>
      <c r="AD116" s="56">
        <f>(BD117-AF117)*AE116</f>
        <v>5.5588799999983163</v>
      </c>
      <c r="AE116" s="64">
        <v>4.8</v>
      </c>
      <c r="AF116" s="1114">
        <v>16896.087899999999</v>
      </c>
      <c r="AG116" s="1114">
        <v>16896.184699999998</v>
      </c>
      <c r="AH116" s="1115">
        <v>16896.2755</v>
      </c>
      <c r="AI116" s="1114">
        <v>16896.361499999999</v>
      </c>
      <c r="AJ116" s="1114">
        <v>16896.4483</v>
      </c>
      <c r="AK116" s="1114">
        <v>16896.539499999999</v>
      </c>
      <c r="AL116" s="1114">
        <v>16896.6443</v>
      </c>
      <c r="AM116" s="1114">
        <v>16896.763999999999</v>
      </c>
      <c r="AN116" s="1114">
        <v>16896.899599999997</v>
      </c>
      <c r="AO116" s="1114">
        <v>16897.053099999997</v>
      </c>
      <c r="AP116" s="1114">
        <v>16897.260900000001</v>
      </c>
      <c r="AQ116" s="1114">
        <v>16897.412999999997</v>
      </c>
      <c r="AR116" s="1114">
        <v>16897.5923</v>
      </c>
      <c r="AS116" s="1114">
        <v>16897.7706</v>
      </c>
      <c r="AT116" s="1114">
        <v>16897.941899999998</v>
      </c>
      <c r="AU116" s="1114">
        <v>16898.1106</v>
      </c>
      <c r="AV116" s="1114">
        <v>16898.277399999999</v>
      </c>
      <c r="AW116" s="1114">
        <v>16898.440899999998</v>
      </c>
      <c r="AX116" s="1114">
        <v>16898.5939</v>
      </c>
      <c r="AY116" s="1114">
        <v>16898.742599999998</v>
      </c>
      <c r="AZ116" s="1114">
        <v>16898.885199999997</v>
      </c>
      <c r="BA116" s="1114">
        <v>16899.0615</v>
      </c>
      <c r="BB116" s="1114">
        <v>16899.148299999997</v>
      </c>
      <c r="BC116" s="1114">
        <v>16899.261299999998</v>
      </c>
      <c r="BD116" s="1114">
        <v>16899.362700000001</v>
      </c>
      <c r="BE116" s="353"/>
      <c r="BF116" s="353"/>
      <c r="BG116" s="353"/>
      <c r="BH116" s="353"/>
      <c r="BI116" s="353"/>
      <c r="BJ116" s="353"/>
      <c r="BK116" s="353"/>
      <c r="BL116" s="353"/>
      <c r="BM116" s="353"/>
      <c r="BN116" s="353"/>
      <c r="BO116" s="353"/>
      <c r="BP116" s="353"/>
      <c r="BQ116" s="353"/>
      <c r="BR116" s="353"/>
      <c r="BS116" s="353"/>
      <c r="BT116" s="353"/>
      <c r="BU116" s="353"/>
      <c r="BV116" s="353"/>
      <c r="BW116" s="353"/>
      <c r="BX116" s="353"/>
      <c r="BY116" s="175"/>
      <c r="BZ116" s="175"/>
      <c r="CA116" s="175"/>
      <c r="CB116" s="175"/>
      <c r="CC116" s="175"/>
    </row>
    <row r="117" spans="1:81" s="1" customFormat="1" ht="10.5" customHeight="1">
      <c r="A117" s="1341"/>
      <c r="B117" s="1420"/>
      <c r="C117" s="1240" t="s">
        <v>954</v>
      </c>
      <c r="D117" s="144" t="s">
        <v>127</v>
      </c>
      <c r="E117" s="67">
        <f>ROUND((AG117-AF117)*$AE116,2)</f>
        <v>0.2</v>
      </c>
      <c r="F117" s="54">
        <f t="shared" ref="F117:L117" si="54">ROUND((AH117-AG117)*$AE116,2)</f>
        <v>0.2</v>
      </c>
      <c r="G117" s="54">
        <f t="shared" si="54"/>
        <v>0.19</v>
      </c>
      <c r="H117" s="360">
        <f t="shared" si="54"/>
        <v>0.19</v>
      </c>
      <c r="I117" s="54">
        <f t="shared" si="54"/>
        <v>0.19</v>
      </c>
      <c r="J117" s="54">
        <f t="shared" si="54"/>
        <v>0.19</v>
      </c>
      <c r="K117" s="54">
        <f t="shared" si="54"/>
        <v>0.2</v>
      </c>
      <c r="L117" s="54">
        <f t="shared" si="54"/>
        <v>0.22</v>
      </c>
      <c r="M117" s="54">
        <f>ROUND((AO117-AN117)*$AE116,2)</f>
        <v>0.24</v>
      </c>
      <c r="N117" s="360">
        <f>ROUND((AP117-AO117)*$AE116,2)</f>
        <v>0.27</v>
      </c>
      <c r="O117" s="54">
        <f t="shared" ref="O117:AB117" si="55">ROUND((AQ117-AP117)*$AE116,2)</f>
        <v>0.28999999999999998</v>
      </c>
      <c r="P117" s="54">
        <f t="shared" si="55"/>
        <v>0.28999999999999998</v>
      </c>
      <c r="Q117" s="54">
        <f t="shared" si="55"/>
        <v>0.3</v>
      </c>
      <c r="R117" s="54">
        <f t="shared" si="55"/>
        <v>0.28000000000000003</v>
      </c>
      <c r="S117" s="54">
        <f t="shared" si="55"/>
        <v>0.27</v>
      </c>
      <c r="T117" s="54">
        <f t="shared" si="55"/>
        <v>0.26</v>
      </c>
      <c r="U117" s="54">
        <f t="shared" si="55"/>
        <v>0.27</v>
      </c>
      <c r="V117" s="54">
        <f t="shared" si="55"/>
        <v>0.25</v>
      </c>
      <c r="W117" s="54">
        <f t="shared" si="55"/>
        <v>0.23</v>
      </c>
      <c r="X117" s="54">
        <f t="shared" si="55"/>
        <v>0.22</v>
      </c>
      <c r="Y117" s="360">
        <f t="shared" si="55"/>
        <v>0.21</v>
      </c>
      <c r="Z117" s="54">
        <f t="shared" si="55"/>
        <v>0.2</v>
      </c>
      <c r="AA117" s="54">
        <f t="shared" si="55"/>
        <v>0.2</v>
      </c>
      <c r="AB117" s="55">
        <f t="shared" si="55"/>
        <v>0.19</v>
      </c>
      <c r="AC117" s="359"/>
      <c r="AD117" s="191"/>
      <c r="AE117" s="64"/>
      <c r="AF117" s="1114">
        <v>6856.4996000000001</v>
      </c>
      <c r="AG117" s="1114">
        <v>6856.5416000000005</v>
      </c>
      <c r="AH117" s="1115">
        <v>6856.5823</v>
      </c>
      <c r="AI117" s="1114">
        <v>6856.6221000000005</v>
      </c>
      <c r="AJ117" s="1114">
        <v>6856.6617999999999</v>
      </c>
      <c r="AK117" s="1114">
        <v>6856.7007000000003</v>
      </c>
      <c r="AL117" s="1114">
        <v>6856.7412999999997</v>
      </c>
      <c r="AM117" s="1114">
        <v>6856.7831999999999</v>
      </c>
      <c r="AN117" s="1114">
        <v>6856.8281999999999</v>
      </c>
      <c r="AO117" s="1114">
        <v>6856.8792000000003</v>
      </c>
      <c r="AP117" s="1114">
        <v>6856.9364000000005</v>
      </c>
      <c r="AQ117" s="1114">
        <v>6856.9967999999999</v>
      </c>
      <c r="AR117" s="1114">
        <v>6857.0573000000004</v>
      </c>
      <c r="AS117" s="1114">
        <v>6857.1190999999999</v>
      </c>
      <c r="AT117" s="1114">
        <v>6857.1781000000001</v>
      </c>
      <c r="AU117" s="1114">
        <v>6857.2347</v>
      </c>
      <c r="AV117" s="1114">
        <v>6857.2893999999997</v>
      </c>
      <c r="AW117" s="1114">
        <v>6857.3446999999996</v>
      </c>
      <c r="AX117" s="1114">
        <v>6857.3966</v>
      </c>
      <c r="AY117" s="1114">
        <v>6857.4445999999998</v>
      </c>
      <c r="AZ117" s="1114">
        <v>6857.4903999999997</v>
      </c>
      <c r="BA117" s="1114">
        <v>6857.5347000000002</v>
      </c>
      <c r="BB117" s="1114">
        <v>6857.5763999999999</v>
      </c>
      <c r="BC117" s="1114">
        <v>6857.6178</v>
      </c>
      <c r="BD117" s="1114">
        <v>6857.6576999999997</v>
      </c>
      <c r="BE117" s="353"/>
      <c r="BF117" s="353"/>
      <c r="BG117" s="353"/>
      <c r="BH117" s="353"/>
      <c r="BI117" s="353"/>
      <c r="BJ117" s="353"/>
      <c r="BK117" s="353"/>
      <c r="BL117" s="353"/>
      <c r="BM117" s="353"/>
      <c r="BN117" s="353"/>
      <c r="BO117" s="353"/>
      <c r="BP117" s="353"/>
      <c r="BQ117" s="353"/>
      <c r="BR117" s="353"/>
      <c r="BS117" s="353"/>
      <c r="BT117" s="353"/>
      <c r="BU117" s="353"/>
      <c r="BV117" s="353"/>
      <c r="BW117" s="353"/>
      <c r="BX117" s="353"/>
      <c r="BY117" s="175"/>
      <c r="BZ117" s="175"/>
      <c r="CA117" s="175"/>
      <c r="CB117" s="175"/>
      <c r="CC117" s="175"/>
    </row>
    <row r="118" spans="1:81" s="1" customFormat="1" ht="10.5" customHeight="1" thickBot="1">
      <c r="A118" s="1342"/>
      <c r="B118" s="1421"/>
      <c r="C118" s="293"/>
      <c r="D118" s="254" t="s">
        <v>42</v>
      </c>
      <c r="E118" s="58">
        <f t="shared" ref="E118:AB118" si="56">E117/E116</f>
        <v>0.43478260869565216</v>
      </c>
      <c r="F118" s="58">
        <f t="shared" si="56"/>
        <v>0.45454545454545459</v>
      </c>
      <c r="G118" s="58">
        <f t="shared" si="56"/>
        <v>0.46341463414634149</v>
      </c>
      <c r="H118" s="394">
        <f t="shared" si="56"/>
        <v>0.45238095238095238</v>
      </c>
      <c r="I118" s="58">
        <f t="shared" si="56"/>
        <v>0.43181818181818182</v>
      </c>
      <c r="J118" s="58">
        <f t="shared" si="56"/>
        <v>0.38</v>
      </c>
      <c r="K118" s="58">
        <f t="shared" si="56"/>
        <v>0.35087719298245618</v>
      </c>
      <c r="L118" s="58">
        <f t="shared" si="56"/>
        <v>0.33846153846153842</v>
      </c>
      <c r="M118" s="58">
        <f t="shared" si="56"/>
        <v>0.32432432432432434</v>
      </c>
      <c r="N118" s="394">
        <f t="shared" si="56"/>
        <v>0.27</v>
      </c>
      <c r="O118" s="58">
        <f t="shared" si="56"/>
        <v>0.39726027397260272</v>
      </c>
      <c r="P118" s="58">
        <f t="shared" si="56"/>
        <v>0.33720930232558138</v>
      </c>
      <c r="Q118" s="58">
        <f t="shared" si="56"/>
        <v>0.34883720930232559</v>
      </c>
      <c r="R118" s="58">
        <f t="shared" si="56"/>
        <v>0.34146341463414637</v>
      </c>
      <c r="S118" s="58">
        <f t="shared" si="56"/>
        <v>0.33333333333333331</v>
      </c>
      <c r="T118" s="58">
        <f t="shared" si="56"/>
        <v>0.32500000000000001</v>
      </c>
      <c r="U118" s="58">
        <f t="shared" si="56"/>
        <v>0.34615384615384615</v>
      </c>
      <c r="V118" s="58">
        <f t="shared" si="56"/>
        <v>0.34246575342465752</v>
      </c>
      <c r="W118" s="58">
        <f t="shared" si="56"/>
        <v>0.323943661971831</v>
      </c>
      <c r="X118" s="58">
        <f t="shared" si="56"/>
        <v>0.32352941176470584</v>
      </c>
      <c r="Y118" s="394">
        <f t="shared" si="56"/>
        <v>0.24705882352941178</v>
      </c>
      <c r="Z118" s="58">
        <f t="shared" si="56"/>
        <v>0.47619047619047622</v>
      </c>
      <c r="AA118" s="58">
        <f t="shared" si="56"/>
        <v>0.37037037037037035</v>
      </c>
      <c r="AB118" s="59">
        <f t="shared" si="56"/>
        <v>0.38775510204081631</v>
      </c>
      <c r="AC118" s="359"/>
      <c r="AD118" s="191"/>
      <c r="AE118" s="64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353"/>
      <c r="BF118" s="353"/>
      <c r="BG118" s="353"/>
      <c r="BH118" s="353"/>
      <c r="BI118" s="353"/>
      <c r="BJ118" s="353"/>
      <c r="BK118" s="353"/>
      <c r="BL118" s="353"/>
      <c r="BM118" s="353"/>
      <c r="BN118" s="353"/>
      <c r="BO118" s="353"/>
      <c r="BP118" s="353"/>
      <c r="BQ118" s="353"/>
      <c r="BR118" s="353"/>
      <c r="BS118" s="353"/>
      <c r="BT118" s="353"/>
      <c r="BU118" s="353"/>
      <c r="BV118" s="353"/>
      <c r="BW118" s="353"/>
      <c r="BX118" s="353"/>
      <c r="BY118" s="175"/>
      <c r="BZ118" s="175"/>
      <c r="CA118" s="175"/>
      <c r="CB118" s="175"/>
      <c r="CC118" s="175"/>
    </row>
    <row r="119" spans="1:81" s="1" customFormat="1" ht="10.5" customHeight="1">
      <c r="A119" s="1297" t="s">
        <v>14</v>
      </c>
      <c r="B119" s="1402" t="s">
        <v>252</v>
      </c>
      <c r="C119" s="1239"/>
      <c r="D119" s="1249"/>
      <c r="E119" s="82"/>
      <c r="F119" s="216"/>
      <c r="G119" s="216"/>
      <c r="H119" s="827"/>
      <c r="I119" s="216"/>
      <c r="J119" s="216"/>
      <c r="K119" s="216"/>
      <c r="L119" s="216"/>
      <c r="M119" s="216"/>
      <c r="N119" s="827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827"/>
      <c r="Z119" s="216"/>
      <c r="AA119" s="216"/>
      <c r="AB119" s="217"/>
      <c r="AC119" s="53" t="s">
        <v>125</v>
      </c>
      <c r="AD119" s="56">
        <f>AD121/AC121</f>
        <v>0.55963302752302735</v>
      </c>
      <c r="AE119" s="64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353"/>
      <c r="BF119" s="353"/>
      <c r="BG119" s="353"/>
      <c r="BH119" s="353"/>
      <c r="BI119" s="353"/>
      <c r="BJ119" s="353"/>
      <c r="BK119" s="353"/>
      <c r="BL119" s="353"/>
      <c r="BM119" s="353"/>
      <c r="BN119" s="353"/>
      <c r="BO119" s="353"/>
      <c r="BP119" s="353"/>
      <c r="BQ119" s="353"/>
      <c r="BR119" s="353"/>
      <c r="BS119" s="353"/>
      <c r="BT119" s="353"/>
      <c r="BU119" s="353"/>
      <c r="BV119" s="353"/>
      <c r="BW119" s="353"/>
      <c r="BX119" s="353"/>
      <c r="BY119" s="175"/>
      <c r="BZ119" s="175"/>
      <c r="CA119" s="175"/>
      <c r="CB119" s="175"/>
      <c r="CC119" s="175"/>
    </row>
    <row r="120" spans="1:81" s="1" customFormat="1" ht="10.5" customHeight="1">
      <c r="A120" s="1298"/>
      <c r="B120" s="1403"/>
      <c r="C120" s="1240" t="s">
        <v>139</v>
      </c>
      <c r="D120" s="144" t="s">
        <v>34</v>
      </c>
      <c r="E120" s="91">
        <f>ROUND(SQRT(E121^2+E122^2)*1000/(1.73*E88),0)</f>
        <v>2</v>
      </c>
      <c r="F120" s="91">
        <f t="shared" ref="F120:T120" si="57">ROUND(SQRT(F121^2+F122^2)*1000/(1.73*F88),0)</f>
        <v>2</v>
      </c>
      <c r="G120" s="91">
        <f t="shared" si="57"/>
        <v>2</v>
      </c>
      <c r="H120" s="482">
        <f t="shared" si="57"/>
        <v>2</v>
      </c>
      <c r="I120" s="91">
        <f t="shared" si="57"/>
        <v>2</v>
      </c>
      <c r="J120" s="91">
        <f t="shared" si="57"/>
        <v>3</v>
      </c>
      <c r="K120" s="91">
        <f t="shared" si="57"/>
        <v>3</v>
      </c>
      <c r="L120" s="91">
        <f t="shared" si="57"/>
        <v>2</v>
      </c>
      <c r="M120" s="91">
        <f t="shared" si="57"/>
        <v>2</v>
      </c>
      <c r="N120" s="482">
        <f t="shared" si="57"/>
        <v>2</v>
      </c>
      <c r="O120" s="91">
        <f t="shared" si="57"/>
        <v>2</v>
      </c>
      <c r="P120" s="91">
        <f t="shared" si="57"/>
        <v>3</v>
      </c>
      <c r="Q120" s="91">
        <f t="shared" si="57"/>
        <v>3</v>
      </c>
      <c r="R120" s="91">
        <f t="shared" si="57"/>
        <v>3</v>
      </c>
      <c r="S120" s="91">
        <f t="shared" si="57"/>
        <v>3</v>
      </c>
      <c r="T120" s="91">
        <f t="shared" si="57"/>
        <v>2</v>
      </c>
      <c r="U120" s="206">
        <f>SQRT(U121^2+U122^2)*1000/(1.73*U88)</f>
        <v>1.3335472869834655</v>
      </c>
      <c r="V120" s="206">
        <f t="shared" ref="V120:AB120" si="58">SQRT(V121^2+V122^2)*1000/(1.73*V88)</f>
        <v>1.3335472869834655</v>
      </c>
      <c r="W120" s="206">
        <f t="shared" si="58"/>
        <v>1.3335472869834655</v>
      </c>
      <c r="X120" s="206">
        <f t="shared" si="58"/>
        <v>1.340105716263712</v>
      </c>
      <c r="Y120" s="483">
        <f t="shared" si="58"/>
        <v>1.340105716263712</v>
      </c>
      <c r="Z120" s="206">
        <f t="shared" si="58"/>
        <v>1.340105716263712</v>
      </c>
      <c r="AA120" s="206">
        <f t="shared" si="58"/>
        <v>1.340105716263712</v>
      </c>
      <c r="AB120" s="207">
        <f t="shared" si="58"/>
        <v>1.340105716263712</v>
      </c>
      <c r="AC120" s="359"/>
      <c r="AD120" s="191"/>
      <c r="AE120" s="64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353"/>
      <c r="BF120" s="353"/>
      <c r="BG120" s="353"/>
      <c r="BH120" s="353"/>
      <c r="BI120" s="353"/>
      <c r="BJ120" s="353"/>
      <c r="BK120" s="353"/>
      <c r="BL120" s="353"/>
      <c r="BM120" s="353"/>
      <c r="BN120" s="353"/>
      <c r="BO120" s="353"/>
      <c r="BP120" s="353"/>
      <c r="BQ120" s="353"/>
      <c r="BR120" s="353"/>
      <c r="BS120" s="353"/>
      <c r="BT120" s="353"/>
      <c r="BU120" s="353"/>
      <c r="BV120" s="353"/>
      <c r="BW120" s="353"/>
      <c r="BX120" s="353"/>
      <c r="BY120" s="175"/>
      <c r="BZ120" s="175"/>
      <c r="CA120" s="175"/>
      <c r="CB120" s="175"/>
      <c r="CC120" s="175"/>
    </row>
    <row r="121" spans="1:81" s="1" customFormat="1" ht="10.5" customHeight="1">
      <c r="A121" s="1298"/>
      <c r="B121" s="1403"/>
      <c r="C121" s="1240" t="s">
        <v>954</v>
      </c>
      <c r="D121" s="144" t="s">
        <v>126</v>
      </c>
      <c r="E121" s="67">
        <f>ROUND((AG121-AF121)*$AE121,2)</f>
        <v>0.02</v>
      </c>
      <c r="F121" s="67">
        <f t="shared" ref="F121:M121" si="59">ROUND((AH121-AG121)*$AE121,2)</f>
        <v>0.02</v>
      </c>
      <c r="G121" s="67">
        <f t="shared" si="59"/>
        <v>0.02</v>
      </c>
      <c r="H121" s="460">
        <f t="shared" si="59"/>
        <v>0.02</v>
      </c>
      <c r="I121" s="67">
        <f t="shared" si="59"/>
        <v>0.02</v>
      </c>
      <c r="J121" s="67">
        <f t="shared" si="59"/>
        <v>0.03</v>
      </c>
      <c r="K121" s="67">
        <f t="shared" si="59"/>
        <v>0.03</v>
      </c>
      <c r="L121" s="67">
        <f t="shared" si="59"/>
        <v>0.02</v>
      </c>
      <c r="M121" s="67">
        <f t="shared" si="59"/>
        <v>0.02</v>
      </c>
      <c r="N121" s="460">
        <f>ROUND((AP121-AO121)*$AE121,2)</f>
        <v>0.02</v>
      </c>
      <c r="O121" s="67">
        <f t="shared" ref="O121:AB121" si="60">ROUND((AQ121-AP121)*$AE121,2)</f>
        <v>0.02</v>
      </c>
      <c r="P121" s="67">
        <f t="shared" si="60"/>
        <v>0.02</v>
      </c>
      <c r="Q121" s="67">
        <f t="shared" si="60"/>
        <v>0.02</v>
      </c>
      <c r="R121" s="67">
        <f t="shared" si="60"/>
        <v>0.02</v>
      </c>
      <c r="S121" s="67">
        <f t="shared" si="60"/>
        <v>0.02</v>
      </c>
      <c r="T121" s="67">
        <f t="shared" si="60"/>
        <v>0.02</v>
      </c>
      <c r="U121" s="67">
        <f t="shared" si="60"/>
        <v>0.01</v>
      </c>
      <c r="V121" s="67">
        <f t="shared" si="60"/>
        <v>0.01</v>
      </c>
      <c r="W121" s="67">
        <f t="shared" si="60"/>
        <v>0.01</v>
      </c>
      <c r="X121" s="67">
        <f t="shared" si="60"/>
        <v>0.01</v>
      </c>
      <c r="Y121" s="460">
        <f t="shared" si="60"/>
        <v>0.01</v>
      </c>
      <c r="Z121" s="67">
        <f t="shared" si="60"/>
        <v>0.01</v>
      </c>
      <c r="AA121" s="67">
        <f t="shared" si="60"/>
        <v>0.01</v>
      </c>
      <c r="AB121" s="68">
        <f t="shared" si="60"/>
        <v>0.01</v>
      </c>
      <c r="AC121" s="53">
        <f>(BD121-AF121)*AE121</f>
        <v>0.45125999999927446</v>
      </c>
      <c r="AD121" s="56">
        <f>(BD122-AF122)*AE121</f>
        <v>0.25253999999963528</v>
      </c>
      <c r="AE121" s="64">
        <v>1.8</v>
      </c>
      <c r="AF121" s="1114">
        <v>3746.03</v>
      </c>
      <c r="AG121" s="1114">
        <v>3746.0436000000004</v>
      </c>
      <c r="AH121" s="1115">
        <v>3746.0570000000002</v>
      </c>
      <c r="AI121" s="1114">
        <v>3746.07</v>
      </c>
      <c r="AJ121" s="1114">
        <v>3746.0830000000001</v>
      </c>
      <c r="AK121" s="1114">
        <v>3746.096</v>
      </c>
      <c r="AL121" s="1114">
        <v>3746.1107000000002</v>
      </c>
      <c r="AM121" s="1114">
        <v>3746.1279000000004</v>
      </c>
      <c r="AN121" s="1114">
        <v>3746.1388000000002</v>
      </c>
      <c r="AO121" s="1114">
        <v>3746.1508000000003</v>
      </c>
      <c r="AP121" s="1114">
        <v>3746.16</v>
      </c>
      <c r="AQ121" s="1114">
        <v>3746.1705000000002</v>
      </c>
      <c r="AR121" s="1114">
        <v>3746.1822000000002</v>
      </c>
      <c r="AS121" s="1114">
        <v>3746.1946000000003</v>
      </c>
      <c r="AT121" s="1114">
        <v>3746.2065000000002</v>
      </c>
      <c r="AU121" s="1114">
        <v>3746.2177000000001</v>
      </c>
      <c r="AV121" s="1114">
        <v>3746.2261000000003</v>
      </c>
      <c r="AW121" s="1114">
        <v>3746.2337000000002</v>
      </c>
      <c r="AX121" s="1114">
        <v>3746.2407000000003</v>
      </c>
      <c r="AY121" s="1114">
        <v>3746.2479000000003</v>
      </c>
      <c r="AZ121" s="1114">
        <v>3746.2548000000002</v>
      </c>
      <c r="BA121" s="1114">
        <v>3746.2616000000003</v>
      </c>
      <c r="BB121" s="1114">
        <v>3746.2682</v>
      </c>
      <c r="BC121" s="1114">
        <v>3746.2745</v>
      </c>
      <c r="BD121" s="1114">
        <v>3746.2806999999998</v>
      </c>
      <c r="BE121" s="353"/>
      <c r="BF121" s="353"/>
      <c r="BG121" s="353"/>
      <c r="BH121" s="353"/>
      <c r="BI121" s="353"/>
      <c r="BJ121" s="353"/>
      <c r="BK121" s="353"/>
      <c r="BL121" s="353"/>
      <c r="BM121" s="353"/>
      <c r="BN121" s="353"/>
      <c r="BO121" s="353"/>
      <c r="BP121" s="353"/>
      <c r="BQ121" s="353"/>
      <c r="BR121" s="353"/>
      <c r="BS121" s="353"/>
      <c r="BT121" s="353"/>
      <c r="BU121" s="353"/>
      <c r="BV121" s="353"/>
      <c r="BW121" s="353"/>
      <c r="BX121" s="353"/>
      <c r="BY121" s="175"/>
      <c r="BZ121" s="175"/>
      <c r="CA121" s="175"/>
      <c r="CB121" s="175"/>
      <c r="CC121" s="175"/>
    </row>
    <row r="122" spans="1:81" s="1" customFormat="1" ht="10.5" customHeight="1">
      <c r="A122" s="1298"/>
      <c r="B122" s="1403"/>
      <c r="C122" s="1240" t="s">
        <v>954</v>
      </c>
      <c r="D122" s="144" t="s">
        <v>127</v>
      </c>
      <c r="E122" s="67">
        <f>ROUND((AG122-AF122)*$AE121,2)</f>
        <v>0.01</v>
      </c>
      <c r="F122" s="54">
        <f t="shared" ref="F122:L122" si="61">ROUND((AH122-AG122)*$AE121,2)</f>
        <v>0.01</v>
      </c>
      <c r="G122" s="54">
        <f t="shared" si="61"/>
        <v>0.01</v>
      </c>
      <c r="H122" s="360">
        <f t="shared" si="61"/>
        <v>0.01</v>
      </c>
      <c r="I122" s="54">
        <f t="shared" si="61"/>
        <v>0.01</v>
      </c>
      <c r="J122" s="54">
        <f t="shared" si="61"/>
        <v>0.01</v>
      </c>
      <c r="K122" s="54">
        <f t="shared" si="61"/>
        <v>0.02</v>
      </c>
      <c r="L122" s="54">
        <f t="shared" si="61"/>
        <v>0.01</v>
      </c>
      <c r="M122" s="54">
        <f>ROUND((AO122-AN122)*$AE121,2)</f>
        <v>0.01</v>
      </c>
      <c r="N122" s="360">
        <f>ROUND((AP122-AO122)*$AE121,2)</f>
        <v>0.01</v>
      </c>
      <c r="O122" s="54">
        <f t="shared" ref="O122:AB122" si="62">ROUND((AQ122-AP122)*$AE121,2)</f>
        <v>0.01</v>
      </c>
      <c r="P122" s="54">
        <f t="shared" si="62"/>
        <v>0.02</v>
      </c>
      <c r="Q122" s="54">
        <f t="shared" si="62"/>
        <v>0.02</v>
      </c>
      <c r="R122" s="54">
        <f t="shared" si="62"/>
        <v>0.02</v>
      </c>
      <c r="S122" s="54">
        <f t="shared" si="62"/>
        <v>0.02</v>
      </c>
      <c r="T122" s="54">
        <f t="shared" si="62"/>
        <v>0.01</v>
      </c>
      <c r="U122" s="54">
        <f t="shared" si="62"/>
        <v>0.01</v>
      </c>
      <c r="V122" s="54">
        <f t="shared" si="62"/>
        <v>0.01</v>
      </c>
      <c r="W122" s="54">
        <f t="shared" si="62"/>
        <v>0.01</v>
      </c>
      <c r="X122" s="54">
        <f t="shared" si="62"/>
        <v>0.01</v>
      </c>
      <c r="Y122" s="360">
        <f t="shared" si="62"/>
        <v>0.01</v>
      </c>
      <c r="Z122" s="54">
        <f t="shared" si="62"/>
        <v>0.01</v>
      </c>
      <c r="AA122" s="54">
        <f t="shared" si="62"/>
        <v>0.01</v>
      </c>
      <c r="AB122" s="55">
        <f t="shared" si="62"/>
        <v>0.01</v>
      </c>
      <c r="AC122" s="359"/>
      <c r="AD122" s="191"/>
      <c r="AE122" s="64"/>
      <c r="AF122" s="1114">
        <v>1522.8809000000001</v>
      </c>
      <c r="AG122" s="1114">
        <v>1522.8880000000001</v>
      </c>
      <c r="AH122" s="1115">
        <v>1522.8948</v>
      </c>
      <c r="AI122" s="1114">
        <v>1522.9015000000002</v>
      </c>
      <c r="AJ122" s="1114">
        <v>1522.9080000000001</v>
      </c>
      <c r="AK122" s="1114">
        <v>1522.9145000000001</v>
      </c>
      <c r="AL122" s="1114">
        <v>1522.9209000000001</v>
      </c>
      <c r="AM122" s="1114">
        <v>1522.9298000000001</v>
      </c>
      <c r="AN122" s="1114">
        <v>1522.9340000000002</v>
      </c>
      <c r="AO122" s="1114">
        <v>1522.9381000000001</v>
      </c>
      <c r="AP122" s="1114">
        <v>1522.9414000000002</v>
      </c>
      <c r="AQ122" s="1114">
        <v>1522.9496000000001</v>
      </c>
      <c r="AR122" s="1114">
        <v>1522.9599000000001</v>
      </c>
      <c r="AS122" s="1114">
        <v>1522.9721000000002</v>
      </c>
      <c r="AT122" s="1114">
        <v>1522.9837</v>
      </c>
      <c r="AU122" s="1114">
        <v>1522.9929000000002</v>
      </c>
      <c r="AV122" s="1114">
        <v>1522.9958000000001</v>
      </c>
      <c r="AW122" s="1114">
        <v>1522.9991</v>
      </c>
      <c r="AX122" s="1114">
        <v>1523.0025000000001</v>
      </c>
      <c r="AY122" s="1114">
        <v>1523.0057000000002</v>
      </c>
      <c r="AZ122" s="1114">
        <v>1523.009</v>
      </c>
      <c r="BA122" s="1114">
        <v>1523.0120000000002</v>
      </c>
      <c r="BB122" s="1114">
        <v>1523.0149000000001</v>
      </c>
      <c r="BC122" s="1114">
        <v>1523.0181</v>
      </c>
      <c r="BD122" s="1114">
        <v>1523.0211999999999</v>
      </c>
      <c r="BE122" s="353"/>
      <c r="BF122" s="353"/>
      <c r="BG122" s="353"/>
      <c r="BH122" s="353"/>
      <c r="BI122" s="353"/>
      <c r="BJ122" s="353"/>
      <c r="BK122" s="353"/>
      <c r="BL122" s="353"/>
      <c r="BM122" s="353"/>
      <c r="BN122" s="353"/>
      <c r="BO122" s="353"/>
      <c r="BP122" s="353"/>
      <c r="BQ122" s="353"/>
      <c r="BR122" s="353"/>
      <c r="BS122" s="353"/>
      <c r="BT122" s="353"/>
      <c r="BU122" s="353"/>
      <c r="BV122" s="353"/>
      <c r="BW122" s="353"/>
      <c r="BX122" s="353"/>
      <c r="BY122" s="175"/>
      <c r="BZ122" s="175"/>
      <c r="CA122" s="175"/>
      <c r="CB122" s="175"/>
      <c r="CC122" s="175"/>
    </row>
    <row r="123" spans="1:81" s="1" customFormat="1" ht="10.5" customHeight="1" thickBot="1">
      <c r="A123" s="1299"/>
      <c r="B123" s="1404"/>
      <c r="C123" s="293"/>
      <c r="D123" s="254" t="s">
        <v>42</v>
      </c>
      <c r="E123" s="58">
        <f t="shared" ref="E123:AB123" si="63">E122/E121</f>
        <v>0.5</v>
      </c>
      <c r="F123" s="58">
        <f t="shared" si="63"/>
        <v>0.5</v>
      </c>
      <c r="G123" s="58">
        <f t="shared" si="63"/>
        <v>0.5</v>
      </c>
      <c r="H123" s="394">
        <f t="shared" si="63"/>
        <v>0.5</v>
      </c>
      <c r="I123" s="58">
        <f t="shared" si="63"/>
        <v>0.5</v>
      </c>
      <c r="J123" s="58">
        <f t="shared" si="63"/>
        <v>0.33333333333333337</v>
      </c>
      <c r="K123" s="58">
        <f t="shared" si="63"/>
        <v>0.66666666666666674</v>
      </c>
      <c r="L123" s="58">
        <f t="shared" si="63"/>
        <v>0.5</v>
      </c>
      <c r="M123" s="58">
        <f t="shared" si="63"/>
        <v>0.5</v>
      </c>
      <c r="N123" s="394">
        <f t="shared" si="63"/>
        <v>0.5</v>
      </c>
      <c r="O123" s="58">
        <f t="shared" si="63"/>
        <v>0.5</v>
      </c>
      <c r="P123" s="58">
        <f t="shared" si="63"/>
        <v>1</v>
      </c>
      <c r="Q123" s="58">
        <f t="shared" si="63"/>
        <v>1</v>
      </c>
      <c r="R123" s="58">
        <f t="shared" si="63"/>
        <v>1</v>
      </c>
      <c r="S123" s="58">
        <f t="shared" si="63"/>
        <v>1</v>
      </c>
      <c r="T123" s="58">
        <f t="shared" si="63"/>
        <v>0.5</v>
      </c>
      <c r="U123" s="58">
        <f t="shared" si="63"/>
        <v>1</v>
      </c>
      <c r="V123" s="58">
        <f t="shared" si="63"/>
        <v>1</v>
      </c>
      <c r="W123" s="58">
        <f t="shared" si="63"/>
        <v>1</v>
      </c>
      <c r="X123" s="58">
        <f t="shared" si="63"/>
        <v>1</v>
      </c>
      <c r="Y123" s="394">
        <f t="shared" si="63"/>
        <v>1</v>
      </c>
      <c r="Z123" s="58">
        <f t="shared" si="63"/>
        <v>1</v>
      </c>
      <c r="AA123" s="58">
        <f t="shared" si="63"/>
        <v>1</v>
      </c>
      <c r="AB123" s="59">
        <f t="shared" si="63"/>
        <v>1</v>
      </c>
      <c r="AC123" s="359"/>
      <c r="AD123" s="191"/>
      <c r="AE123" s="64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353"/>
      <c r="BF123" s="353"/>
      <c r="BG123" s="353"/>
      <c r="BH123" s="353"/>
      <c r="BI123" s="353"/>
      <c r="BJ123" s="353"/>
      <c r="BK123" s="353"/>
      <c r="BL123" s="353"/>
      <c r="BM123" s="353"/>
      <c r="BN123" s="353"/>
      <c r="BO123" s="353"/>
      <c r="BP123" s="353"/>
      <c r="BQ123" s="353"/>
      <c r="BR123" s="353"/>
      <c r="BS123" s="353"/>
      <c r="BT123" s="353"/>
      <c r="BU123" s="353"/>
      <c r="BV123" s="353"/>
      <c r="BW123" s="353"/>
      <c r="BX123" s="353"/>
      <c r="BY123" s="175"/>
      <c r="BZ123" s="175"/>
      <c r="CA123" s="175"/>
      <c r="CB123" s="175"/>
      <c r="CC123" s="175"/>
    </row>
    <row r="124" spans="1:81" s="1" customFormat="1" ht="10.5" customHeight="1">
      <c r="A124" s="1340" t="s">
        <v>6</v>
      </c>
      <c r="B124" s="1419" t="s">
        <v>85</v>
      </c>
      <c r="C124" s="1239"/>
      <c r="D124" s="1249"/>
      <c r="E124" s="82"/>
      <c r="F124" s="216"/>
      <c r="G124" s="216"/>
      <c r="H124" s="827"/>
      <c r="I124" s="216"/>
      <c r="J124" s="216"/>
      <c r="K124" s="216"/>
      <c r="L124" s="216"/>
      <c r="M124" s="216"/>
      <c r="N124" s="827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827"/>
      <c r="Z124" s="216"/>
      <c r="AA124" s="216"/>
      <c r="AB124" s="217"/>
      <c r="AC124" s="53" t="s">
        <v>125</v>
      </c>
      <c r="AD124" s="56">
        <f>AD126/AC126</f>
        <v>0</v>
      </c>
      <c r="AE124" s="64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</row>
    <row r="125" spans="1:81" s="1" customFormat="1" ht="10.5" customHeight="1">
      <c r="A125" s="1341"/>
      <c r="B125" s="1420"/>
      <c r="C125" s="1240" t="s">
        <v>139</v>
      </c>
      <c r="D125" s="144" t="s">
        <v>34</v>
      </c>
      <c r="E125" s="93">
        <f>ROUND(SQRT(E126^2+E127^2)*1000/(1.73*E87),0)</f>
        <v>6</v>
      </c>
      <c r="F125" s="93">
        <f t="shared" ref="F125:AB125" si="64">ROUND(SQRT(F126^2+F127^2)*1000/(1.73*F87),0)</f>
        <v>5</v>
      </c>
      <c r="G125" s="93">
        <f t="shared" si="64"/>
        <v>6</v>
      </c>
      <c r="H125" s="378">
        <f t="shared" si="64"/>
        <v>5</v>
      </c>
      <c r="I125" s="93">
        <f t="shared" si="64"/>
        <v>5</v>
      </c>
      <c r="J125" s="93">
        <f t="shared" si="64"/>
        <v>6</v>
      </c>
      <c r="K125" s="93">
        <f t="shared" si="64"/>
        <v>8</v>
      </c>
      <c r="L125" s="93">
        <f t="shared" si="64"/>
        <v>11</v>
      </c>
      <c r="M125" s="93">
        <f t="shared" si="64"/>
        <v>14</v>
      </c>
      <c r="N125" s="378">
        <f t="shared" si="64"/>
        <v>14</v>
      </c>
      <c r="O125" s="93">
        <f t="shared" si="64"/>
        <v>12</v>
      </c>
      <c r="P125" s="93">
        <f t="shared" si="64"/>
        <v>13</v>
      </c>
      <c r="Q125" s="93">
        <f t="shared" si="64"/>
        <v>15</v>
      </c>
      <c r="R125" s="93">
        <f t="shared" si="64"/>
        <v>13</v>
      </c>
      <c r="S125" s="93">
        <f t="shared" si="64"/>
        <v>13</v>
      </c>
      <c r="T125" s="93">
        <f t="shared" si="64"/>
        <v>12</v>
      </c>
      <c r="U125" s="93">
        <f t="shared" si="64"/>
        <v>12</v>
      </c>
      <c r="V125" s="93">
        <f t="shared" si="64"/>
        <v>9</v>
      </c>
      <c r="W125" s="93">
        <f t="shared" si="64"/>
        <v>7</v>
      </c>
      <c r="X125" s="93">
        <f t="shared" si="64"/>
        <v>6</v>
      </c>
      <c r="Y125" s="378">
        <f t="shared" si="64"/>
        <v>6</v>
      </c>
      <c r="Z125" s="93">
        <f t="shared" si="64"/>
        <v>6</v>
      </c>
      <c r="AA125" s="93">
        <f t="shared" si="64"/>
        <v>6</v>
      </c>
      <c r="AB125" s="94">
        <f t="shared" si="64"/>
        <v>5</v>
      </c>
      <c r="AC125" s="359"/>
      <c r="AD125" s="191"/>
      <c r="AE125" s="64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  <c r="BI125" s="109"/>
      <c r="BJ125" s="109"/>
      <c r="BK125" s="109"/>
      <c r="BL125" s="109"/>
      <c r="BM125" s="109"/>
      <c r="BN125" s="109"/>
      <c r="BO125" s="109"/>
      <c r="BP125" s="109"/>
      <c r="BQ125" s="109"/>
      <c r="BR125" s="109"/>
      <c r="BS125" s="109"/>
      <c r="BT125" s="109"/>
      <c r="BU125" s="109"/>
      <c r="BV125" s="109"/>
      <c r="BW125" s="109"/>
      <c r="BX125" s="109"/>
      <c r="BY125" s="109"/>
      <c r="BZ125" s="109"/>
      <c r="CA125" s="109"/>
      <c r="CB125" s="109"/>
      <c r="CC125" s="109"/>
    </row>
    <row r="126" spans="1:81" s="1" customFormat="1" ht="10.5" customHeight="1">
      <c r="A126" s="1341"/>
      <c r="B126" s="1420"/>
      <c r="C126" s="1240" t="s">
        <v>954</v>
      </c>
      <c r="D126" s="144" t="s">
        <v>126</v>
      </c>
      <c r="E126" s="67">
        <f>ROUND((AG126-AF126)*$AE126,2)</f>
        <v>0.06</v>
      </c>
      <c r="F126" s="67">
        <f t="shared" ref="F126:M126" si="65">ROUND((AH126-AG126)*$AE126,2)</f>
        <v>0.05</v>
      </c>
      <c r="G126" s="67">
        <f t="shared" si="65"/>
        <v>0.06</v>
      </c>
      <c r="H126" s="460">
        <f t="shared" si="65"/>
        <v>0.05</v>
      </c>
      <c r="I126" s="67">
        <f t="shared" si="65"/>
        <v>0.05</v>
      </c>
      <c r="J126" s="67">
        <f t="shared" si="65"/>
        <v>0.06</v>
      </c>
      <c r="K126" s="67">
        <f t="shared" si="65"/>
        <v>0.09</v>
      </c>
      <c r="L126" s="67">
        <f t="shared" si="65"/>
        <v>0.12</v>
      </c>
      <c r="M126" s="67">
        <f t="shared" si="65"/>
        <v>0.15</v>
      </c>
      <c r="N126" s="460">
        <f>ROUND((AP126-AO126)*$AE126,2)</f>
        <v>0.15</v>
      </c>
      <c r="O126" s="67">
        <f t="shared" ref="O126:AB126" si="66">ROUND((AQ126-AP126)*$AE126,2)</f>
        <v>0.13</v>
      </c>
      <c r="P126" s="67">
        <f t="shared" si="66"/>
        <v>0.14000000000000001</v>
      </c>
      <c r="Q126" s="67">
        <f t="shared" si="66"/>
        <v>0.16</v>
      </c>
      <c r="R126" s="67">
        <f t="shared" si="66"/>
        <v>0.14000000000000001</v>
      </c>
      <c r="S126" s="67">
        <f t="shared" si="66"/>
        <v>0.14000000000000001</v>
      </c>
      <c r="T126" s="67">
        <f t="shared" si="66"/>
        <v>0.13</v>
      </c>
      <c r="U126" s="67">
        <f t="shared" si="66"/>
        <v>0.13</v>
      </c>
      <c r="V126" s="67">
        <f t="shared" si="66"/>
        <v>0.1</v>
      </c>
      <c r="W126" s="67">
        <f t="shared" si="66"/>
        <v>0.08</v>
      </c>
      <c r="X126" s="67">
        <f t="shared" si="66"/>
        <v>7.0000000000000007E-2</v>
      </c>
      <c r="Y126" s="460">
        <f t="shared" si="66"/>
        <v>0.06</v>
      </c>
      <c r="Z126" s="67">
        <f t="shared" si="66"/>
        <v>0.06</v>
      </c>
      <c r="AA126" s="67">
        <f t="shared" si="66"/>
        <v>0.06</v>
      </c>
      <c r="AB126" s="68">
        <f t="shared" si="66"/>
        <v>0.05</v>
      </c>
      <c r="AC126" s="53">
        <f>(BD126-AF126)*AE126</f>
        <v>2.2876000000000203</v>
      </c>
      <c r="AD126" s="56">
        <f>(BD127-AF127)*AE126</f>
        <v>0</v>
      </c>
      <c r="AE126" s="64">
        <v>0.2</v>
      </c>
      <c r="AF126" s="1114">
        <v>10223.0895</v>
      </c>
      <c r="AG126" s="1114">
        <v>10223.398499999999</v>
      </c>
      <c r="AH126" s="1115">
        <v>10223.67</v>
      </c>
      <c r="AI126" s="1114">
        <v>10223.9455</v>
      </c>
      <c r="AJ126" s="1114">
        <v>10224.2165</v>
      </c>
      <c r="AK126" s="1114">
        <v>10224.4845</v>
      </c>
      <c r="AL126" s="1114">
        <v>10224.766</v>
      </c>
      <c r="AM126" s="1114">
        <v>10225.217000000001</v>
      </c>
      <c r="AN126" s="1114">
        <v>10225.84</v>
      </c>
      <c r="AO126" s="1114">
        <v>10226.604499999999</v>
      </c>
      <c r="AP126" s="1114">
        <v>10227.369500000001</v>
      </c>
      <c r="AQ126" s="1114">
        <v>10228.0375</v>
      </c>
      <c r="AR126" s="1114">
        <v>10228.738499999999</v>
      </c>
      <c r="AS126" s="1114">
        <v>10229.516</v>
      </c>
      <c r="AT126" s="1114">
        <v>10230.1945</v>
      </c>
      <c r="AU126" s="1114">
        <v>10230.883</v>
      </c>
      <c r="AV126" s="1114">
        <v>10231.550999999999</v>
      </c>
      <c r="AW126" s="1114">
        <v>10232.199500000001</v>
      </c>
      <c r="AX126" s="1114">
        <v>10232.684999999999</v>
      </c>
      <c r="AY126" s="1114">
        <v>10233.087</v>
      </c>
      <c r="AZ126" s="1114">
        <v>10233.4175</v>
      </c>
      <c r="BA126" s="1114">
        <v>10233.709500000001</v>
      </c>
      <c r="BB126" s="1114">
        <v>10233.985500000001</v>
      </c>
      <c r="BC126" s="1114">
        <v>10234.266</v>
      </c>
      <c r="BD126" s="1114">
        <v>10234.5275</v>
      </c>
      <c r="BE126" s="109"/>
      <c r="BF126" s="109"/>
      <c r="BG126" s="109"/>
      <c r="BH126" s="109"/>
      <c r="BI126" s="109"/>
      <c r="BJ126" s="109"/>
      <c r="BK126" s="109"/>
      <c r="BL126" s="109"/>
      <c r="BM126" s="109"/>
      <c r="BN126" s="109"/>
      <c r="BO126" s="109"/>
      <c r="BP126" s="109"/>
      <c r="BQ126" s="109"/>
      <c r="BR126" s="109"/>
      <c r="BS126" s="109"/>
      <c r="BT126" s="109"/>
      <c r="BU126" s="109"/>
      <c r="BV126" s="109"/>
      <c r="BW126" s="109"/>
      <c r="BX126" s="109"/>
      <c r="BY126" s="109"/>
      <c r="BZ126" s="109"/>
      <c r="CA126" s="109"/>
      <c r="CB126" s="109"/>
      <c r="CC126" s="109"/>
    </row>
    <row r="127" spans="1:81" s="1" customFormat="1" ht="10.5" customHeight="1">
      <c r="A127" s="1341"/>
      <c r="B127" s="1420"/>
      <c r="C127" s="1240" t="s">
        <v>954</v>
      </c>
      <c r="D127" s="144" t="s">
        <v>127</v>
      </c>
      <c r="E127" s="67">
        <f>ROUND((AG127-AF127)*$AE126,2)</f>
        <v>0</v>
      </c>
      <c r="F127" s="54">
        <f t="shared" ref="F127:L127" si="67">ROUND((AH127-AG127)*$AE126,2)</f>
        <v>0</v>
      </c>
      <c r="G127" s="54">
        <f t="shared" si="67"/>
        <v>0</v>
      </c>
      <c r="H127" s="360">
        <f t="shared" si="67"/>
        <v>0</v>
      </c>
      <c r="I127" s="54">
        <f t="shared" si="67"/>
        <v>0</v>
      </c>
      <c r="J127" s="54">
        <f t="shared" si="67"/>
        <v>0</v>
      </c>
      <c r="K127" s="54">
        <f t="shared" si="67"/>
        <v>0</v>
      </c>
      <c r="L127" s="54">
        <f t="shared" si="67"/>
        <v>0</v>
      </c>
      <c r="M127" s="54">
        <f>ROUND((AO127-AN127)*$AE126,2)</f>
        <v>0</v>
      </c>
      <c r="N127" s="360">
        <f>ROUND((AP127-AO127)*$AE126,2)</f>
        <v>0</v>
      </c>
      <c r="O127" s="54">
        <f t="shared" ref="O127:AB127" si="68">ROUND((AQ127-AP127)*$AE126,2)</f>
        <v>0</v>
      </c>
      <c r="P127" s="54">
        <f t="shared" si="68"/>
        <v>0</v>
      </c>
      <c r="Q127" s="54">
        <f t="shared" si="68"/>
        <v>0</v>
      </c>
      <c r="R127" s="54">
        <f t="shared" si="68"/>
        <v>0</v>
      </c>
      <c r="S127" s="54">
        <f t="shared" si="68"/>
        <v>0</v>
      </c>
      <c r="T127" s="54">
        <f t="shared" si="68"/>
        <v>0</v>
      </c>
      <c r="U127" s="54">
        <f t="shared" si="68"/>
        <v>0</v>
      </c>
      <c r="V127" s="54">
        <f t="shared" si="68"/>
        <v>0</v>
      </c>
      <c r="W127" s="54">
        <f t="shared" si="68"/>
        <v>0</v>
      </c>
      <c r="X127" s="54">
        <f t="shared" si="68"/>
        <v>0</v>
      </c>
      <c r="Y127" s="360">
        <f t="shared" si="68"/>
        <v>0</v>
      </c>
      <c r="Z127" s="54">
        <f t="shared" si="68"/>
        <v>0</v>
      </c>
      <c r="AA127" s="54">
        <f t="shared" si="68"/>
        <v>0</v>
      </c>
      <c r="AB127" s="55">
        <f t="shared" si="68"/>
        <v>0</v>
      </c>
      <c r="AC127" s="53"/>
      <c r="AD127" s="56"/>
      <c r="AE127" s="64"/>
      <c r="AF127" s="1114">
        <v>668.01049999999998</v>
      </c>
      <c r="AG127" s="1114">
        <v>668.01049999999998</v>
      </c>
      <c r="AH127" s="1115">
        <v>668.01049999999998</v>
      </c>
      <c r="AI127" s="1114">
        <v>668.01049999999998</v>
      </c>
      <c r="AJ127" s="1114">
        <v>668.01049999999998</v>
      </c>
      <c r="AK127" s="1114">
        <v>668.01049999999998</v>
      </c>
      <c r="AL127" s="1114">
        <v>668.01049999999998</v>
      </c>
      <c r="AM127" s="1114">
        <v>668.01049999999998</v>
      </c>
      <c r="AN127" s="1114">
        <v>668.01049999999998</v>
      </c>
      <c r="AO127" s="1114">
        <v>668.01049999999998</v>
      </c>
      <c r="AP127" s="1114">
        <v>668.01049999999998</v>
      </c>
      <c r="AQ127" s="1114">
        <v>668.01049999999998</v>
      </c>
      <c r="AR127" s="1114">
        <v>668.01049999999998</v>
      </c>
      <c r="AS127" s="1114">
        <v>668.01049999999998</v>
      </c>
      <c r="AT127" s="1114">
        <v>668.01049999999998</v>
      </c>
      <c r="AU127" s="1114">
        <v>668.01049999999998</v>
      </c>
      <c r="AV127" s="1114">
        <v>668.01049999999998</v>
      </c>
      <c r="AW127" s="1114">
        <v>668.01049999999998</v>
      </c>
      <c r="AX127" s="1114">
        <v>668.01049999999998</v>
      </c>
      <c r="AY127" s="1114">
        <v>668.01049999999998</v>
      </c>
      <c r="AZ127" s="1114">
        <v>668.01049999999998</v>
      </c>
      <c r="BA127" s="1114">
        <v>668.01049999999998</v>
      </c>
      <c r="BB127" s="1114">
        <v>668.01049999999998</v>
      </c>
      <c r="BC127" s="1114">
        <v>668.01049999999998</v>
      </c>
      <c r="BD127" s="1114">
        <v>668.01049999999998</v>
      </c>
      <c r="BE127" s="109"/>
      <c r="BF127" s="109"/>
      <c r="BG127" s="109"/>
      <c r="BH127" s="109"/>
      <c r="BI127" s="109"/>
      <c r="BJ127" s="109"/>
      <c r="BK127" s="109"/>
      <c r="BL127" s="109"/>
      <c r="BM127" s="109"/>
      <c r="BN127" s="109"/>
      <c r="BO127" s="109"/>
      <c r="BP127" s="109"/>
      <c r="BQ127" s="109"/>
      <c r="BR127" s="109"/>
      <c r="BS127" s="109"/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</row>
    <row r="128" spans="1:81" s="1" customFormat="1" ht="10.5" customHeight="1" thickBot="1">
      <c r="A128" s="1342"/>
      <c r="B128" s="1421"/>
      <c r="C128" s="293"/>
      <c r="D128" s="254" t="s">
        <v>42</v>
      </c>
      <c r="E128" s="58">
        <f t="shared" ref="E128:AB128" si="69">E127/E126</f>
        <v>0</v>
      </c>
      <c r="F128" s="58">
        <f t="shared" si="69"/>
        <v>0</v>
      </c>
      <c r="G128" s="58">
        <f t="shared" si="69"/>
        <v>0</v>
      </c>
      <c r="H128" s="394">
        <f t="shared" si="69"/>
        <v>0</v>
      </c>
      <c r="I128" s="58">
        <f t="shared" si="69"/>
        <v>0</v>
      </c>
      <c r="J128" s="58">
        <f t="shared" si="69"/>
        <v>0</v>
      </c>
      <c r="K128" s="58">
        <f t="shared" si="69"/>
        <v>0</v>
      </c>
      <c r="L128" s="58">
        <f t="shared" si="69"/>
        <v>0</v>
      </c>
      <c r="M128" s="58">
        <f t="shared" si="69"/>
        <v>0</v>
      </c>
      <c r="N128" s="394">
        <f t="shared" si="69"/>
        <v>0</v>
      </c>
      <c r="O128" s="58">
        <f t="shared" si="69"/>
        <v>0</v>
      </c>
      <c r="P128" s="58">
        <f t="shared" si="69"/>
        <v>0</v>
      </c>
      <c r="Q128" s="58">
        <f t="shared" si="69"/>
        <v>0</v>
      </c>
      <c r="R128" s="58">
        <f t="shared" si="69"/>
        <v>0</v>
      </c>
      <c r="S128" s="58">
        <f t="shared" si="69"/>
        <v>0</v>
      </c>
      <c r="T128" s="58">
        <f t="shared" si="69"/>
        <v>0</v>
      </c>
      <c r="U128" s="58">
        <f t="shared" si="69"/>
        <v>0</v>
      </c>
      <c r="V128" s="58">
        <f t="shared" si="69"/>
        <v>0</v>
      </c>
      <c r="W128" s="58">
        <f t="shared" si="69"/>
        <v>0</v>
      </c>
      <c r="X128" s="58">
        <f t="shared" si="69"/>
        <v>0</v>
      </c>
      <c r="Y128" s="394">
        <f t="shared" si="69"/>
        <v>0</v>
      </c>
      <c r="Z128" s="58">
        <f t="shared" si="69"/>
        <v>0</v>
      </c>
      <c r="AA128" s="58">
        <f t="shared" si="69"/>
        <v>0</v>
      </c>
      <c r="AB128" s="59">
        <f t="shared" si="69"/>
        <v>0</v>
      </c>
      <c r="AC128" s="359"/>
      <c r="AD128" s="191"/>
      <c r="AE128" s="64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</row>
    <row r="129" spans="1:81" s="1" customFormat="1" ht="10.5" customHeight="1">
      <c r="A129" s="1340" t="s">
        <v>104</v>
      </c>
      <c r="B129" s="1419" t="s">
        <v>84</v>
      </c>
      <c r="C129" s="1239"/>
      <c r="D129" s="1249"/>
      <c r="E129" s="82"/>
      <c r="F129" s="216"/>
      <c r="G129" s="216"/>
      <c r="H129" s="827"/>
      <c r="I129" s="216"/>
      <c r="J129" s="216"/>
      <c r="K129" s="216"/>
      <c r="L129" s="216"/>
      <c r="M129" s="216"/>
      <c r="N129" s="827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827"/>
      <c r="Z129" s="216"/>
      <c r="AA129" s="216"/>
      <c r="AB129" s="217"/>
      <c r="AC129" s="53" t="s">
        <v>125</v>
      </c>
      <c r="AD129" s="56" t="e">
        <f>AD131/AC131</f>
        <v>#DIV/0!</v>
      </c>
      <c r="AE129" s="64"/>
      <c r="AF129" s="431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361"/>
      <c r="BF129" s="361"/>
      <c r="BG129" s="361"/>
      <c r="BH129" s="361"/>
      <c r="BI129" s="361"/>
      <c r="BJ129" s="361"/>
      <c r="BK129" s="361"/>
      <c r="BL129" s="361"/>
      <c r="BM129" s="361"/>
      <c r="BN129" s="361"/>
      <c r="BO129" s="361"/>
      <c r="BP129" s="361"/>
      <c r="BQ129" s="361"/>
      <c r="BR129" s="361"/>
      <c r="BS129" s="361"/>
      <c r="BT129" s="361"/>
      <c r="BU129" s="361"/>
      <c r="BV129" s="361"/>
      <c r="BW129" s="361"/>
      <c r="BX129" s="361"/>
      <c r="BY129" s="163"/>
      <c r="BZ129" s="163"/>
      <c r="CA129" s="163"/>
      <c r="CB129" s="163"/>
      <c r="CC129" s="163"/>
    </row>
    <row r="130" spans="1:81" s="1" customFormat="1" ht="10.5" customHeight="1">
      <c r="A130" s="1341"/>
      <c r="B130" s="1420"/>
      <c r="C130" s="1240" t="s">
        <v>139</v>
      </c>
      <c r="D130" s="144" t="s">
        <v>34</v>
      </c>
      <c r="E130" s="206">
        <f>ROUND(SQRT(E131^2+E132^2)*1000/(1.73*E88),0)</f>
        <v>0</v>
      </c>
      <c r="F130" s="206">
        <f t="shared" ref="F130:AB130" si="70">ROUND(SQRT(F131^2+F132^2)*1000/(1.73*F88),0)</f>
        <v>0</v>
      </c>
      <c r="G130" s="206">
        <f t="shared" si="70"/>
        <v>0</v>
      </c>
      <c r="H130" s="483">
        <f t="shared" si="70"/>
        <v>0</v>
      </c>
      <c r="I130" s="206">
        <f t="shared" si="70"/>
        <v>0</v>
      </c>
      <c r="J130" s="206">
        <f t="shared" si="70"/>
        <v>0</v>
      </c>
      <c r="K130" s="206">
        <f t="shared" si="70"/>
        <v>0</v>
      </c>
      <c r="L130" s="206">
        <f t="shared" si="70"/>
        <v>0</v>
      </c>
      <c r="M130" s="206">
        <f t="shared" si="70"/>
        <v>0</v>
      </c>
      <c r="N130" s="483">
        <f t="shared" si="70"/>
        <v>0</v>
      </c>
      <c r="O130" s="206">
        <f t="shared" si="70"/>
        <v>0</v>
      </c>
      <c r="P130" s="206">
        <f t="shared" si="70"/>
        <v>0</v>
      </c>
      <c r="Q130" s="206">
        <f t="shared" si="70"/>
        <v>0</v>
      </c>
      <c r="R130" s="206">
        <f t="shared" si="70"/>
        <v>0</v>
      </c>
      <c r="S130" s="206">
        <f t="shared" si="70"/>
        <v>0</v>
      </c>
      <c r="T130" s="206">
        <f t="shared" si="70"/>
        <v>0</v>
      </c>
      <c r="U130" s="206">
        <f t="shared" si="70"/>
        <v>0</v>
      </c>
      <c r="V130" s="206">
        <f t="shared" si="70"/>
        <v>0</v>
      </c>
      <c r="W130" s="206">
        <f t="shared" si="70"/>
        <v>0</v>
      </c>
      <c r="X130" s="206">
        <f t="shared" si="70"/>
        <v>0</v>
      </c>
      <c r="Y130" s="483">
        <f t="shared" si="70"/>
        <v>0</v>
      </c>
      <c r="Z130" s="206">
        <f t="shared" si="70"/>
        <v>0</v>
      </c>
      <c r="AA130" s="206">
        <f t="shared" si="70"/>
        <v>0</v>
      </c>
      <c r="AB130" s="207">
        <f t="shared" si="70"/>
        <v>0</v>
      </c>
      <c r="AC130" s="359"/>
      <c r="AD130" s="191"/>
      <c r="AE130" s="64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361"/>
      <c r="BF130" s="361"/>
      <c r="BG130" s="361"/>
      <c r="BH130" s="361"/>
      <c r="BI130" s="361"/>
      <c r="BJ130" s="361"/>
      <c r="BK130" s="361"/>
      <c r="BL130" s="361"/>
      <c r="BM130" s="361"/>
      <c r="BN130" s="361"/>
      <c r="BO130" s="361"/>
      <c r="BP130" s="361"/>
      <c r="BQ130" s="361"/>
      <c r="BR130" s="361"/>
      <c r="BS130" s="361"/>
      <c r="BT130" s="361"/>
      <c r="BU130" s="361"/>
      <c r="BV130" s="361"/>
      <c r="BW130" s="361"/>
      <c r="BX130" s="361"/>
      <c r="BY130" s="163"/>
      <c r="BZ130" s="163"/>
      <c r="CA130" s="163"/>
      <c r="CB130" s="163"/>
      <c r="CC130" s="163"/>
    </row>
    <row r="131" spans="1:81" s="1" customFormat="1" ht="10.5" customHeight="1">
      <c r="A131" s="1341"/>
      <c r="B131" s="1420"/>
      <c r="C131" s="1240" t="s">
        <v>954</v>
      </c>
      <c r="D131" s="144" t="s">
        <v>126</v>
      </c>
      <c r="E131" s="67">
        <f>ROUND((AG131-AF131)*$AE131,2)</f>
        <v>0</v>
      </c>
      <c r="F131" s="67">
        <f t="shared" ref="F131:M131" si="71">ROUND((AH131-AG131)*$AE131,2)</f>
        <v>0</v>
      </c>
      <c r="G131" s="67">
        <f t="shared" si="71"/>
        <v>0</v>
      </c>
      <c r="H131" s="460">
        <f t="shared" si="71"/>
        <v>0</v>
      </c>
      <c r="I131" s="67">
        <f t="shared" si="71"/>
        <v>0</v>
      </c>
      <c r="J131" s="67">
        <f t="shared" si="71"/>
        <v>0</v>
      </c>
      <c r="K131" s="67">
        <f t="shared" si="71"/>
        <v>0</v>
      </c>
      <c r="L131" s="67">
        <f t="shared" si="71"/>
        <v>0</v>
      </c>
      <c r="M131" s="67">
        <f t="shared" si="71"/>
        <v>0</v>
      </c>
      <c r="N131" s="460">
        <f>ROUND((AP131-AO131)*$AE131,2)</f>
        <v>0</v>
      </c>
      <c r="O131" s="67">
        <f t="shared" ref="O131:AB131" si="72">ROUND((AQ131-AP131)*$AE131,2)</f>
        <v>0</v>
      </c>
      <c r="P131" s="67">
        <f t="shared" si="72"/>
        <v>0</v>
      </c>
      <c r="Q131" s="67">
        <f t="shared" si="72"/>
        <v>0</v>
      </c>
      <c r="R131" s="67">
        <f t="shared" si="72"/>
        <v>0</v>
      </c>
      <c r="S131" s="67">
        <f t="shared" si="72"/>
        <v>0</v>
      </c>
      <c r="T131" s="67">
        <f t="shared" si="72"/>
        <v>0</v>
      </c>
      <c r="U131" s="67">
        <f t="shared" si="72"/>
        <v>0</v>
      </c>
      <c r="V131" s="67">
        <f t="shared" si="72"/>
        <v>0</v>
      </c>
      <c r="W131" s="67">
        <f t="shared" si="72"/>
        <v>0</v>
      </c>
      <c r="X131" s="67">
        <f t="shared" si="72"/>
        <v>0</v>
      </c>
      <c r="Y131" s="460">
        <f t="shared" si="72"/>
        <v>0</v>
      </c>
      <c r="Z131" s="67">
        <f t="shared" si="72"/>
        <v>0</v>
      </c>
      <c r="AA131" s="67">
        <f t="shared" si="72"/>
        <v>0</v>
      </c>
      <c r="AB131" s="68">
        <f t="shared" si="72"/>
        <v>0</v>
      </c>
      <c r="AC131" s="53">
        <f>(BD131-AF131)*AE131</f>
        <v>0</v>
      </c>
      <c r="AD131" s="56">
        <f>(BD132-AF132)*AE131</f>
        <v>0</v>
      </c>
      <c r="AE131" s="64">
        <v>0.2</v>
      </c>
      <c r="AF131" s="1114">
        <v>7714.1525000000001</v>
      </c>
      <c r="AG131" s="1114">
        <v>7714.1525000000001</v>
      </c>
      <c r="AH131" s="1115">
        <v>7714.1525000000001</v>
      </c>
      <c r="AI131" s="1114">
        <v>7714.1525000000001</v>
      </c>
      <c r="AJ131" s="1114">
        <v>7714.1525000000001</v>
      </c>
      <c r="AK131" s="1114">
        <v>7714.1525000000001</v>
      </c>
      <c r="AL131" s="1114">
        <v>7714.1525000000001</v>
      </c>
      <c r="AM131" s="1114">
        <v>7714.1525000000001</v>
      </c>
      <c r="AN131" s="1114">
        <v>7714.1525000000001</v>
      </c>
      <c r="AO131" s="1114">
        <v>7714.1525000000001</v>
      </c>
      <c r="AP131" s="1114">
        <v>7714.1525000000001</v>
      </c>
      <c r="AQ131" s="1114">
        <v>7714.1525000000001</v>
      </c>
      <c r="AR131" s="1114">
        <v>7714.1525000000001</v>
      </c>
      <c r="AS131" s="1114">
        <v>7714.1525000000001</v>
      </c>
      <c r="AT131" s="1114">
        <v>7714.1525000000001</v>
      </c>
      <c r="AU131" s="1114">
        <v>7714.1525000000001</v>
      </c>
      <c r="AV131" s="1114">
        <v>7714.1525000000001</v>
      </c>
      <c r="AW131" s="1114">
        <v>7714.1525000000001</v>
      </c>
      <c r="AX131" s="1114">
        <v>7714.1525000000001</v>
      </c>
      <c r="AY131" s="1114">
        <v>7714.1525000000001</v>
      </c>
      <c r="AZ131" s="1114">
        <v>7714.1525000000001</v>
      </c>
      <c r="BA131" s="1114">
        <v>7714.1525000000001</v>
      </c>
      <c r="BB131" s="1114">
        <v>7714.1525000000001</v>
      </c>
      <c r="BC131" s="1114">
        <v>7714.1525000000001</v>
      </c>
      <c r="BD131" s="1114">
        <v>7714.1525000000001</v>
      </c>
      <c r="BE131" s="361"/>
      <c r="BF131" s="361"/>
      <c r="BG131" s="361"/>
      <c r="BH131" s="361"/>
      <c r="BI131" s="361"/>
      <c r="BJ131" s="361"/>
      <c r="BK131" s="361"/>
      <c r="BL131" s="361"/>
      <c r="BM131" s="361"/>
      <c r="BN131" s="361"/>
      <c r="BO131" s="361"/>
      <c r="BP131" s="361"/>
      <c r="BQ131" s="361"/>
      <c r="BR131" s="361"/>
      <c r="BS131" s="361"/>
      <c r="BT131" s="361"/>
      <c r="BU131" s="361"/>
      <c r="BV131" s="361"/>
      <c r="BW131" s="361"/>
      <c r="BX131" s="361"/>
      <c r="BY131" s="163"/>
      <c r="BZ131" s="163"/>
      <c r="CA131" s="163"/>
      <c r="CB131" s="163"/>
      <c r="CC131" s="163"/>
    </row>
    <row r="132" spans="1:81" s="1" customFormat="1" ht="10.5" customHeight="1">
      <c r="A132" s="1341"/>
      <c r="B132" s="1420"/>
      <c r="C132" s="1240" t="s">
        <v>954</v>
      </c>
      <c r="D132" s="144" t="s">
        <v>127</v>
      </c>
      <c r="E132" s="67">
        <f>ROUND((AG132-AF132)*$AE131,2)</f>
        <v>0</v>
      </c>
      <c r="F132" s="54">
        <f t="shared" ref="F132:L132" si="73">ROUND((AH132-AG132)*$AE131,2)</f>
        <v>0</v>
      </c>
      <c r="G132" s="54">
        <f t="shared" si="73"/>
        <v>0</v>
      </c>
      <c r="H132" s="360">
        <f t="shared" si="73"/>
        <v>0</v>
      </c>
      <c r="I132" s="54">
        <f t="shared" si="73"/>
        <v>0</v>
      </c>
      <c r="J132" s="54">
        <f t="shared" si="73"/>
        <v>0</v>
      </c>
      <c r="K132" s="54">
        <f t="shared" si="73"/>
        <v>0</v>
      </c>
      <c r="L132" s="54">
        <f t="shared" si="73"/>
        <v>0</v>
      </c>
      <c r="M132" s="54">
        <f>ROUND((AO132-AN132)*$AE131,2)</f>
        <v>0</v>
      </c>
      <c r="N132" s="360">
        <f>ROUND((AP132-AO132)*$AE131,2)</f>
        <v>0</v>
      </c>
      <c r="O132" s="54">
        <f t="shared" ref="O132:AB132" si="74">ROUND((AQ132-AP132)*$AE131,2)</f>
        <v>0</v>
      </c>
      <c r="P132" s="54">
        <f t="shared" si="74"/>
        <v>0</v>
      </c>
      <c r="Q132" s="54">
        <f t="shared" si="74"/>
        <v>0</v>
      </c>
      <c r="R132" s="54">
        <f t="shared" si="74"/>
        <v>0</v>
      </c>
      <c r="S132" s="54">
        <f t="shared" si="74"/>
        <v>0</v>
      </c>
      <c r="T132" s="54">
        <f t="shared" si="74"/>
        <v>0</v>
      </c>
      <c r="U132" s="54">
        <f t="shared" si="74"/>
        <v>0</v>
      </c>
      <c r="V132" s="54">
        <f t="shared" si="74"/>
        <v>0</v>
      </c>
      <c r="W132" s="54">
        <f t="shared" si="74"/>
        <v>0</v>
      </c>
      <c r="X132" s="54">
        <f t="shared" si="74"/>
        <v>0</v>
      </c>
      <c r="Y132" s="360">
        <f t="shared" si="74"/>
        <v>0</v>
      </c>
      <c r="Z132" s="54">
        <f t="shared" si="74"/>
        <v>0</v>
      </c>
      <c r="AA132" s="54">
        <f t="shared" si="74"/>
        <v>0</v>
      </c>
      <c r="AB132" s="55">
        <f t="shared" si="74"/>
        <v>0</v>
      </c>
      <c r="AC132" s="53"/>
      <c r="AD132" s="56"/>
      <c r="AE132" s="64"/>
      <c r="AF132" s="1114">
        <v>128.114</v>
      </c>
      <c r="AG132" s="1114">
        <v>128.114</v>
      </c>
      <c r="AH132" s="1115">
        <v>128.114</v>
      </c>
      <c r="AI132" s="1114">
        <v>128.114</v>
      </c>
      <c r="AJ132" s="1114">
        <v>128.114</v>
      </c>
      <c r="AK132" s="1114">
        <v>128.114</v>
      </c>
      <c r="AL132" s="1114">
        <v>128.114</v>
      </c>
      <c r="AM132" s="1114">
        <v>128.114</v>
      </c>
      <c r="AN132" s="1114">
        <v>128.114</v>
      </c>
      <c r="AO132" s="1114">
        <v>128.114</v>
      </c>
      <c r="AP132" s="1114">
        <v>128.114</v>
      </c>
      <c r="AQ132" s="1114">
        <v>128.114</v>
      </c>
      <c r="AR132" s="1114">
        <v>128.114</v>
      </c>
      <c r="AS132" s="1114">
        <v>128.114</v>
      </c>
      <c r="AT132" s="1114">
        <v>128.114</v>
      </c>
      <c r="AU132" s="1114">
        <v>128.114</v>
      </c>
      <c r="AV132" s="1114">
        <v>128.114</v>
      </c>
      <c r="AW132" s="1114">
        <v>128.114</v>
      </c>
      <c r="AX132" s="1114">
        <v>128.114</v>
      </c>
      <c r="AY132" s="1114">
        <v>128.114</v>
      </c>
      <c r="AZ132" s="1114">
        <v>128.114</v>
      </c>
      <c r="BA132" s="1114">
        <v>128.114</v>
      </c>
      <c r="BB132" s="1114">
        <v>128.114</v>
      </c>
      <c r="BC132" s="1114">
        <v>128.114</v>
      </c>
      <c r="BD132" s="1114">
        <v>128.114</v>
      </c>
      <c r="BE132" s="109"/>
      <c r="BF132" s="109"/>
      <c r="BG132" s="109"/>
      <c r="BH132" s="109"/>
      <c r="BI132" s="109"/>
      <c r="BJ132" s="109"/>
      <c r="BK132" s="109"/>
      <c r="BL132" s="109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09"/>
      <c r="BZ132" s="109"/>
      <c r="CA132" s="109"/>
      <c r="CB132" s="109"/>
      <c r="CC132" s="109"/>
    </row>
    <row r="133" spans="1:81" s="1" customFormat="1" ht="10.5" customHeight="1" thickBot="1">
      <c r="A133" s="1342"/>
      <c r="B133" s="1421"/>
      <c r="C133" s="293"/>
      <c r="D133" s="254" t="s">
        <v>42</v>
      </c>
      <c r="E133" s="58" t="e">
        <f t="shared" ref="E133:AB133" si="75">E132/E131</f>
        <v>#DIV/0!</v>
      </c>
      <c r="F133" s="58" t="e">
        <f t="shared" si="75"/>
        <v>#DIV/0!</v>
      </c>
      <c r="G133" s="58" t="e">
        <f t="shared" si="75"/>
        <v>#DIV/0!</v>
      </c>
      <c r="H133" s="394" t="e">
        <f t="shared" si="75"/>
        <v>#DIV/0!</v>
      </c>
      <c r="I133" s="58" t="e">
        <f t="shared" si="75"/>
        <v>#DIV/0!</v>
      </c>
      <c r="J133" s="58" t="e">
        <f t="shared" si="75"/>
        <v>#DIV/0!</v>
      </c>
      <c r="K133" s="58" t="e">
        <f t="shared" si="75"/>
        <v>#DIV/0!</v>
      </c>
      <c r="L133" s="58" t="e">
        <f t="shared" si="75"/>
        <v>#DIV/0!</v>
      </c>
      <c r="M133" s="58" t="e">
        <f t="shared" si="75"/>
        <v>#DIV/0!</v>
      </c>
      <c r="N133" s="394" t="e">
        <f t="shared" si="75"/>
        <v>#DIV/0!</v>
      </c>
      <c r="O133" s="58" t="e">
        <f t="shared" si="75"/>
        <v>#DIV/0!</v>
      </c>
      <c r="P133" s="58" t="e">
        <f t="shared" si="75"/>
        <v>#DIV/0!</v>
      </c>
      <c r="Q133" s="58" t="e">
        <f t="shared" si="75"/>
        <v>#DIV/0!</v>
      </c>
      <c r="R133" s="58" t="e">
        <f t="shared" si="75"/>
        <v>#DIV/0!</v>
      </c>
      <c r="S133" s="58" t="e">
        <f t="shared" si="75"/>
        <v>#DIV/0!</v>
      </c>
      <c r="T133" s="58" t="e">
        <f t="shared" si="75"/>
        <v>#DIV/0!</v>
      </c>
      <c r="U133" s="58" t="e">
        <f t="shared" si="75"/>
        <v>#DIV/0!</v>
      </c>
      <c r="V133" s="58" t="e">
        <f t="shared" si="75"/>
        <v>#DIV/0!</v>
      </c>
      <c r="W133" s="58" t="e">
        <f t="shared" si="75"/>
        <v>#DIV/0!</v>
      </c>
      <c r="X133" s="58" t="e">
        <f t="shared" si="75"/>
        <v>#DIV/0!</v>
      </c>
      <c r="Y133" s="394" t="e">
        <f t="shared" si="75"/>
        <v>#DIV/0!</v>
      </c>
      <c r="Z133" s="58" t="e">
        <f t="shared" si="75"/>
        <v>#DIV/0!</v>
      </c>
      <c r="AA133" s="58" t="e">
        <f t="shared" si="75"/>
        <v>#DIV/0!</v>
      </c>
      <c r="AB133" s="59" t="e">
        <f t="shared" si="75"/>
        <v>#DIV/0!</v>
      </c>
      <c r="AC133" s="359"/>
      <c r="AD133" s="191"/>
      <c r="AE133" s="64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  <c r="BI133" s="109"/>
      <c r="BJ133" s="109"/>
      <c r="BK133" s="109"/>
      <c r="BL133" s="109"/>
      <c r="BM133" s="109"/>
      <c r="BN133" s="109"/>
      <c r="BO133" s="109"/>
      <c r="BP133" s="109"/>
      <c r="BQ133" s="109"/>
      <c r="BR133" s="109"/>
      <c r="BS133" s="109"/>
      <c r="BT133" s="109"/>
      <c r="BU133" s="109"/>
      <c r="BV133" s="109"/>
      <c r="BW133" s="109"/>
      <c r="BX133" s="109"/>
      <c r="BY133" s="109"/>
      <c r="BZ133" s="109"/>
      <c r="CA133" s="109"/>
      <c r="CB133" s="109"/>
      <c r="CC133" s="109"/>
    </row>
    <row r="134" spans="1:81" s="1" customFormat="1" ht="10.5" customHeight="1">
      <c r="A134" s="1340" t="s">
        <v>5</v>
      </c>
      <c r="B134" s="1419" t="s">
        <v>243</v>
      </c>
      <c r="C134" s="1239"/>
      <c r="D134" s="1249"/>
      <c r="E134" s="82"/>
      <c r="F134" s="82"/>
      <c r="G134" s="82"/>
      <c r="H134" s="419"/>
      <c r="I134" s="82"/>
      <c r="J134" s="82"/>
      <c r="K134" s="82"/>
      <c r="L134" s="82"/>
      <c r="M134" s="82"/>
      <c r="N134" s="419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419"/>
      <c r="Z134" s="82"/>
      <c r="AA134" s="82"/>
      <c r="AB134" s="83"/>
      <c r="AC134" s="53" t="s">
        <v>125</v>
      </c>
      <c r="AD134" s="56">
        <f>AD136/AC136</f>
        <v>3.2943722943734604</v>
      </c>
      <c r="AE134" s="64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  <c r="BI134" s="109"/>
      <c r="BJ134" s="109"/>
      <c r="BK134" s="109"/>
      <c r="BL134" s="109"/>
      <c r="BM134" s="109"/>
      <c r="BN134" s="109"/>
      <c r="BO134" s="109"/>
      <c r="BP134" s="109"/>
      <c r="BQ134" s="109"/>
      <c r="BR134" s="109"/>
      <c r="BS134" s="109"/>
      <c r="BT134" s="109"/>
      <c r="BU134" s="109"/>
      <c r="BV134" s="109"/>
      <c r="BW134" s="109"/>
      <c r="BX134" s="109"/>
      <c r="BY134" s="109"/>
      <c r="BZ134" s="109"/>
      <c r="CA134" s="109"/>
      <c r="CB134" s="109"/>
      <c r="CC134" s="109"/>
    </row>
    <row r="135" spans="1:81" s="1" customFormat="1" ht="10.5" customHeight="1">
      <c r="A135" s="1341"/>
      <c r="B135" s="1420"/>
      <c r="C135" s="1240" t="s">
        <v>136</v>
      </c>
      <c r="D135" s="144" t="s">
        <v>34</v>
      </c>
      <c r="E135" s="91">
        <v>0</v>
      </c>
      <c r="F135" s="91">
        <v>0</v>
      </c>
      <c r="G135" s="91">
        <v>0</v>
      </c>
      <c r="H135" s="482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482">
        <v>0</v>
      </c>
      <c r="O135" s="91">
        <v>0</v>
      </c>
      <c r="P135" s="91">
        <v>0</v>
      </c>
      <c r="Q135" s="91">
        <v>0</v>
      </c>
      <c r="R135" s="91">
        <v>0</v>
      </c>
      <c r="S135" s="91">
        <v>0</v>
      </c>
      <c r="T135" s="91">
        <v>0</v>
      </c>
      <c r="U135" s="91">
        <v>0</v>
      </c>
      <c r="V135" s="91">
        <v>0</v>
      </c>
      <c r="W135" s="91">
        <v>0</v>
      </c>
      <c r="X135" s="91">
        <v>0</v>
      </c>
      <c r="Y135" s="482">
        <v>0</v>
      </c>
      <c r="Z135" s="91">
        <v>0</v>
      </c>
      <c r="AA135" s="91">
        <v>0</v>
      </c>
      <c r="AB135" s="203">
        <v>0</v>
      </c>
      <c r="AC135" s="359"/>
      <c r="AD135" s="191"/>
      <c r="AE135" s="64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/>
      <c r="BJ135" s="109"/>
      <c r="BK135" s="109"/>
      <c r="BL135" s="109"/>
      <c r="BM135" s="109"/>
      <c r="BN135" s="109"/>
      <c r="BO135" s="109"/>
      <c r="BP135" s="109"/>
      <c r="BQ135" s="109"/>
      <c r="BR135" s="109"/>
      <c r="BS135" s="109"/>
      <c r="BT135" s="109"/>
      <c r="BU135" s="109"/>
      <c r="BV135" s="109"/>
      <c r="BW135" s="109"/>
      <c r="BX135" s="109"/>
      <c r="BY135" s="109"/>
      <c r="BZ135" s="109"/>
      <c r="CA135" s="109"/>
      <c r="CB135" s="109"/>
      <c r="CC135" s="109"/>
    </row>
    <row r="136" spans="1:81" s="1" customFormat="1" ht="10.5" customHeight="1">
      <c r="A136" s="1341"/>
      <c r="B136" s="1420"/>
      <c r="C136" s="1240" t="s">
        <v>954</v>
      </c>
      <c r="D136" s="144" t="s">
        <v>126</v>
      </c>
      <c r="E136" s="67">
        <f>ROUND((AG136-AF136)*$AE136,2)</f>
        <v>0</v>
      </c>
      <c r="F136" s="67">
        <f t="shared" ref="F136:M136" si="76">ROUND((AH136-AG136)*$AE136,2)</f>
        <v>0</v>
      </c>
      <c r="G136" s="67">
        <f t="shared" si="76"/>
        <v>0</v>
      </c>
      <c r="H136" s="460">
        <f t="shared" si="76"/>
        <v>0</v>
      </c>
      <c r="I136" s="67">
        <f t="shared" si="76"/>
        <v>0</v>
      </c>
      <c r="J136" s="67">
        <f t="shared" si="76"/>
        <v>0</v>
      </c>
      <c r="K136" s="67">
        <f t="shared" si="76"/>
        <v>0</v>
      </c>
      <c r="L136" s="67">
        <f t="shared" si="76"/>
        <v>0</v>
      </c>
      <c r="M136" s="67">
        <f t="shared" si="76"/>
        <v>0</v>
      </c>
      <c r="N136" s="460">
        <f>ROUND((AP136-AO136)*$AE136,2)</f>
        <v>0</v>
      </c>
      <c r="O136" s="67">
        <f t="shared" ref="O136:AB136" si="77">ROUND((AQ136-AP136)*$AE136,2)</f>
        <v>0</v>
      </c>
      <c r="P136" s="67">
        <f t="shared" si="77"/>
        <v>0</v>
      </c>
      <c r="Q136" s="67">
        <f t="shared" si="77"/>
        <v>0</v>
      </c>
      <c r="R136" s="67">
        <f t="shared" si="77"/>
        <v>0</v>
      </c>
      <c r="S136" s="67">
        <f t="shared" si="77"/>
        <v>0</v>
      </c>
      <c r="T136" s="67">
        <f t="shared" si="77"/>
        <v>0</v>
      </c>
      <c r="U136" s="67">
        <f t="shared" si="77"/>
        <v>0.01</v>
      </c>
      <c r="V136" s="67">
        <f t="shared" si="77"/>
        <v>0.01</v>
      </c>
      <c r="W136" s="67">
        <f t="shared" si="77"/>
        <v>0.01</v>
      </c>
      <c r="X136" s="67">
        <f t="shared" si="77"/>
        <v>0.01</v>
      </c>
      <c r="Y136" s="460">
        <f t="shared" si="77"/>
        <v>0.01</v>
      </c>
      <c r="Z136" s="67">
        <f t="shared" si="77"/>
        <v>0</v>
      </c>
      <c r="AA136" s="67">
        <f t="shared" si="77"/>
        <v>0.01</v>
      </c>
      <c r="AB136" s="68">
        <f t="shared" si="77"/>
        <v>0</v>
      </c>
      <c r="AC136" s="53">
        <f>(BD136-AF136)*AE136</f>
        <v>0.11087999999999738</v>
      </c>
      <c r="AD136" s="56">
        <f>(BD137-AF137)*AE136</f>
        <v>0.36528000000012067</v>
      </c>
      <c r="AE136" s="64">
        <v>4.8</v>
      </c>
      <c r="AF136" s="1114">
        <v>246.18960000000001</v>
      </c>
      <c r="AG136" s="1114">
        <v>246.19040000000001</v>
      </c>
      <c r="AH136" s="1115">
        <v>246.19120000000001</v>
      </c>
      <c r="AI136" s="1114">
        <v>246.19210000000001</v>
      </c>
      <c r="AJ136" s="1114">
        <v>246.19290000000001</v>
      </c>
      <c r="AK136" s="1114">
        <v>246.19370000000001</v>
      </c>
      <c r="AL136" s="1114">
        <v>246.19450000000001</v>
      </c>
      <c r="AM136" s="1114">
        <v>246.1953</v>
      </c>
      <c r="AN136" s="1114">
        <v>246.1961</v>
      </c>
      <c r="AO136" s="1114">
        <v>246.1969</v>
      </c>
      <c r="AP136" s="1114">
        <v>246.19770000000003</v>
      </c>
      <c r="AQ136" s="1114">
        <v>246.1986</v>
      </c>
      <c r="AR136" s="1114">
        <v>246.1995</v>
      </c>
      <c r="AS136" s="1114">
        <v>246.20030000000003</v>
      </c>
      <c r="AT136" s="1114">
        <v>246.2012</v>
      </c>
      <c r="AU136" s="1114">
        <v>246.2021</v>
      </c>
      <c r="AV136" s="1114">
        <v>246.20310000000001</v>
      </c>
      <c r="AW136" s="1114">
        <v>246.20440000000002</v>
      </c>
      <c r="AX136" s="1114">
        <v>246.20570000000001</v>
      </c>
      <c r="AY136" s="1114">
        <v>246.20700000000002</v>
      </c>
      <c r="AZ136" s="1114">
        <v>246.20840000000001</v>
      </c>
      <c r="BA136" s="1114">
        <v>246.20950000000002</v>
      </c>
      <c r="BB136" s="1114">
        <v>246.21050000000002</v>
      </c>
      <c r="BC136" s="1114">
        <v>246.21170000000001</v>
      </c>
      <c r="BD136" s="1114">
        <v>246.21270000000001</v>
      </c>
      <c r="BE136" s="109"/>
      <c r="BF136" s="109"/>
      <c r="BG136" s="109"/>
      <c r="BH136" s="109"/>
      <c r="BI136" s="109"/>
      <c r="BJ136" s="109"/>
      <c r="BK136" s="109"/>
      <c r="BL136" s="109"/>
      <c r="BM136" s="109"/>
      <c r="BN136" s="109"/>
      <c r="BO136" s="109"/>
      <c r="BP136" s="109"/>
      <c r="BQ136" s="109"/>
      <c r="BR136" s="109"/>
      <c r="BS136" s="109"/>
      <c r="BT136" s="109"/>
      <c r="BU136" s="109"/>
      <c r="BV136" s="109"/>
      <c r="BW136" s="109"/>
      <c r="BX136" s="109"/>
      <c r="BY136" s="109"/>
      <c r="BZ136" s="109"/>
      <c r="CA136" s="109"/>
      <c r="CB136" s="109"/>
      <c r="CC136" s="109"/>
    </row>
    <row r="137" spans="1:81" s="1" customFormat="1" ht="10.5" customHeight="1">
      <c r="A137" s="1341"/>
      <c r="B137" s="1420"/>
      <c r="C137" s="1240" t="s">
        <v>954</v>
      </c>
      <c r="D137" s="144" t="s">
        <v>127</v>
      </c>
      <c r="E137" s="67">
        <f>ROUND((AG137-AF137)*$AE136,2)</f>
        <v>0.02</v>
      </c>
      <c r="F137" s="54">
        <f t="shared" ref="F137:L137" si="78">ROUND((AH137-AG137)*$AE136,2)</f>
        <v>0.02</v>
      </c>
      <c r="G137" s="54">
        <f t="shared" si="78"/>
        <v>0.02</v>
      </c>
      <c r="H137" s="360">
        <f t="shared" si="78"/>
        <v>0.02</v>
      </c>
      <c r="I137" s="54">
        <f t="shared" si="78"/>
        <v>0.02</v>
      </c>
      <c r="J137" s="54">
        <f t="shared" si="78"/>
        <v>0.02</v>
      </c>
      <c r="K137" s="54">
        <f t="shared" si="78"/>
        <v>0.02</v>
      </c>
      <c r="L137" s="54">
        <f t="shared" si="78"/>
        <v>0.02</v>
      </c>
      <c r="M137" s="54">
        <f>ROUND((AO137-AN137)*$AE136,2)</f>
        <v>0.01</v>
      </c>
      <c r="N137" s="360">
        <f>ROUND((AP137-AO137)*$AE136,2)</f>
        <v>0.02</v>
      </c>
      <c r="O137" s="54">
        <f t="shared" ref="O137:AB137" si="79">ROUND((AQ137-AP137)*$AE136,2)</f>
        <v>0.02</v>
      </c>
      <c r="P137" s="54">
        <f t="shared" si="79"/>
        <v>0.02</v>
      </c>
      <c r="Q137" s="54">
        <f t="shared" si="79"/>
        <v>0.02</v>
      </c>
      <c r="R137" s="54">
        <f t="shared" si="79"/>
        <v>0.01</v>
      </c>
      <c r="S137" s="54">
        <f t="shared" si="79"/>
        <v>0.01</v>
      </c>
      <c r="T137" s="54">
        <f t="shared" si="79"/>
        <v>0.01</v>
      </c>
      <c r="U137" s="54">
        <f t="shared" si="79"/>
        <v>0.01</v>
      </c>
      <c r="V137" s="54">
        <f t="shared" si="79"/>
        <v>0.01</v>
      </c>
      <c r="W137" s="54">
        <f t="shared" si="79"/>
        <v>0.01</v>
      </c>
      <c r="X137" s="54">
        <f t="shared" si="79"/>
        <v>0.01</v>
      </c>
      <c r="Y137" s="360">
        <f t="shared" si="79"/>
        <v>0.01</v>
      </c>
      <c r="Z137" s="54">
        <f t="shared" si="79"/>
        <v>0.01</v>
      </c>
      <c r="AA137" s="54">
        <f t="shared" si="79"/>
        <v>0.02</v>
      </c>
      <c r="AB137" s="55">
        <f t="shared" si="79"/>
        <v>0.02</v>
      </c>
      <c r="AC137" s="53"/>
      <c r="AD137" s="56"/>
      <c r="AE137" s="64"/>
      <c r="AF137" s="1114">
        <v>165.84209999999999</v>
      </c>
      <c r="AG137" s="1114">
        <v>165.84549999999999</v>
      </c>
      <c r="AH137" s="1115">
        <v>165.84879999999998</v>
      </c>
      <c r="AI137" s="1114">
        <v>165.85209999999998</v>
      </c>
      <c r="AJ137" s="1114">
        <v>165.85539999999997</v>
      </c>
      <c r="AK137" s="1114">
        <v>165.8586</v>
      </c>
      <c r="AL137" s="1114">
        <v>165.86179999999999</v>
      </c>
      <c r="AM137" s="1114">
        <v>165.86509999999998</v>
      </c>
      <c r="AN137" s="1114">
        <v>165.86829999999998</v>
      </c>
      <c r="AO137" s="1114">
        <v>165.87139999999999</v>
      </c>
      <c r="AP137" s="1114">
        <v>165.87459999999999</v>
      </c>
      <c r="AQ137" s="1114">
        <v>165.87789999999998</v>
      </c>
      <c r="AR137" s="1114">
        <v>165.88109999999998</v>
      </c>
      <c r="AS137" s="1114">
        <v>165.8844</v>
      </c>
      <c r="AT137" s="1114">
        <v>165.88749999999999</v>
      </c>
      <c r="AU137" s="1114">
        <v>165.89049999999997</v>
      </c>
      <c r="AV137" s="1114">
        <v>165.89339999999999</v>
      </c>
      <c r="AW137" s="1114">
        <v>165.89649999999997</v>
      </c>
      <c r="AX137" s="1114">
        <v>165.89949999999999</v>
      </c>
      <c r="AY137" s="1114">
        <v>165.90259999999998</v>
      </c>
      <c r="AZ137" s="1114">
        <v>165.9057</v>
      </c>
      <c r="BA137" s="1114">
        <v>165.90869999999998</v>
      </c>
      <c r="BB137" s="1114">
        <v>165.9118</v>
      </c>
      <c r="BC137" s="1114">
        <v>165.91499999999999</v>
      </c>
      <c r="BD137" s="1114">
        <v>165.91820000000001</v>
      </c>
      <c r="BE137" s="109"/>
      <c r="BF137" s="109"/>
      <c r="BG137" s="109"/>
      <c r="BH137" s="109"/>
      <c r="BI137" s="109"/>
      <c r="BJ137" s="109"/>
      <c r="BK137" s="109"/>
      <c r="BL137" s="109"/>
      <c r="BM137" s="109"/>
      <c r="BN137" s="109"/>
      <c r="BO137" s="109"/>
      <c r="BP137" s="109"/>
      <c r="BQ137" s="109"/>
      <c r="BR137" s="109"/>
      <c r="BS137" s="109"/>
      <c r="BT137" s="109"/>
      <c r="BU137" s="109"/>
      <c r="BV137" s="109"/>
      <c r="BW137" s="109"/>
      <c r="BX137" s="109"/>
      <c r="BY137" s="109"/>
      <c r="BZ137" s="109"/>
      <c r="CA137" s="109"/>
      <c r="CB137" s="109"/>
      <c r="CC137" s="109"/>
    </row>
    <row r="138" spans="1:81" s="1" customFormat="1" ht="10.5" customHeight="1" thickBot="1">
      <c r="A138" s="1342"/>
      <c r="B138" s="1421"/>
      <c r="C138" s="293"/>
      <c r="D138" s="254" t="s">
        <v>42</v>
      </c>
      <c r="E138" s="58" t="e">
        <f t="shared" ref="E138:AB138" si="80">E137/E136</f>
        <v>#DIV/0!</v>
      </c>
      <c r="F138" s="58" t="e">
        <f t="shared" si="80"/>
        <v>#DIV/0!</v>
      </c>
      <c r="G138" s="58" t="e">
        <f t="shared" si="80"/>
        <v>#DIV/0!</v>
      </c>
      <c r="H138" s="394" t="e">
        <f t="shared" si="80"/>
        <v>#DIV/0!</v>
      </c>
      <c r="I138" s="58" t="e">
        <f t="shared" si="80"/>
        <v>#DIV/0!</v>
      </c>
      <c r="J138" s="58" t="e">
        <f t="shared" si="80"/>
        <v>#DIV/0!</v>
      </c>
      <c r="K138" s="58" t="e">
        <f t="shared" si="80"/>
        <v>#DIV/0!</v>
      </c>
      <c r="L138" s="58" t="e">
        <f t="shared" si="80"/>
        <v>#DIV/0!</v>
      </c>
      <c r="M138" s="58" t="e">
        <f t="shared" si="80"/>
        <v>#DIV/0!</v>
      </c>
      <c r="N138" s="394" t="e">
        <f t="shared" si="80"/>
        <v>#DIV/0!</v>
      </c>
      <c r="O138" s="58" t="e">
        <f t="shared" si="80"/>
        <v>#DIV/0!</v>
      </c>
      <c r="P138" s="58" t="e">
        <f t="shared" si="80"/>
        <v>#DIV/0!</v>
      </c>
      <c r="Q138" s="58" t="e">
        <f t="shared" si="80"/>
        <v>#DIV/0!</v>
      </c>
      <c r="R138" s="58" t="e">
        <f t="shared" si="80"/>
        <v>#DIV/0!</v>
      </c>
      <c r="S138" s="58" t="e">
        <f t="shared" si="80"/>
        <v>#DIV/0!</v>
      </c>
      <c r="T138" s="58" t="e">
        <f t="shared" si="80"/>
        <v>#DIV/0!</v>
      </c>
      <c r="U138" s="58">
        <f t="shared" si="80"/>
        <v>1</v>
      </c>
      <c r="V138" s="58">
        <f t="shared" si="80"/>
        <v>1</v>
      </c>
      <c r="W138" s="58">
        <f t="shared" si="80"/>
        <v>1</v>
      </c>
      <c r="X138" s="58">
        <f t="shared" si="80"/>
        <v>1</v>
      </c>
      <c r="Y138" s="394">
        <f t="shared" si="80"/>
        <v>1</v>
      </c>
      <c r="Z138" s="58" t="e">
        <f t="shared" si="80"/>
        <v>#DIV/0!</v>
      </c>
      <c r="AA138" s="58">
        <f t="shared" si="80"/>
        <v>2</v>
      </c>
      <c r="AB138" s="59" t="e">
        <f t="shared" si="80"/>
        <v>#DIV/0!</v>
      </c>
      <c r="AC138" s="359"/>
      <c r="AD138" s="191"/>
      <c r="AE138" s="64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9"/>
      <c r="BN138" s="109"/>
      <c r="BO138" s="109"/>
      <c r="BP138" s="109"/>
      <c r="BQ138" s="109"/>
      <c r="BR138" s="109"/>
      <c r="BS138" s="109"/>
      <c r="BT138" s="109"/>
      <c r="BU138" s="109"/>
      <c r="BV138" s="109"/>
      <c r="BW138" s="109"/>
      <c r="BX138" s="109"/>
      <c r="BY138" s="109"/>
      <c r="BZ138" s="109"/>
      <c r="CA138" s="109"/>
      <c r="CB138" s="109"/>
      <c r="CC138" s="109"/>
    </row>
    <row r="139" spans="1:81" s="1" customFormat="1" ht="10.5" customHeight="1">
      <c r="A139" s="1340" t="s">
        <v>44</v>
      </c>
      <c r="B139" s="1419" t="s">
        <v>899</v>
      </c>
      <c r="C139" s="1239"/>
      <c r="D139" s="1249"/>
      <c r="E139" s="82"/>
      <c r="F139" s="82"/>
      <c r="G139" s="82"/>
      <c r="H139" s="419"/>
      <c r="I139" s="82"/>
      <c r="J139" s="82"/>
      <c r="K139" s="82"/>
      <c r="L139" s="82"/>
      <c r="M139" s="82"/>
      <c r="N139" s="419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419"/>
      <c r="Z139" s="82"/>
      <c r="AA139" s="82"/>
      <c r="AB139" s="83"/>
      <c r="AC139" s="53" t="s">
        <v>125</v>
      </c>
      <c r="AD139" s="56" t="e">
        <f>AD141/AC141</f>
        <v>#DIV/0!</v>
      </c>
      <c r="AE139" s="64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</row>
    <row r="140" spans="1:81" s="1" customFormat="1" ht="10.5" customHeight="1">
      <c r="A140" s="1341"/>
      <c r="B140" s="1420"/>
      <c r="C140" s="1240" t="s">
        <v>139</v>
      </c>
      <c r="D140" s="144" t="s">
        <v>34</v>
      </c>
      <c r="E140" s="206">
        <f>ROUND(SQRT(E141^2+E142^2)*1000/(1.73*E88),0)</f>
        <v>0</v>
      </c>
      <c r="F140" s="206">
        <f>ROUND(SQRT(F141^2+F142^2)*1000/(1.73*F88),0)</f>
        <v>0</v>
      </c>
      <c r="G140" s="206">
        <f t="shared" ref="G140:AB140" si="81">ROUND(SQRT(G141^2+G142^2)*1000/(1.73*G88),0)</f>
        <v>0</v>
      </c>
      <c r="H140" s="483">
        <f t="shared" si="81"/>
        <v>0</v>
      </c>
      <c r="I140" s="206">
        <f t="shared" si="81"/>
        <v>0</v>
      </c>
      <c r="J140" s="206">
        <f t="shared" si="81"/>
        <v>0</v>
      </c>
      <c r="K140" s="206">
        <f t="shared" si="81"/>
        <v>0</v>
      </c>
      <c r="L140" s="206">
        <f t="shared" si="81"/>
        <v>0</v>
      </c>
      <c r="M140" s="206">
        <f t="shared" si="81"/>
        <v>0</v>
      </c>
      <c r="N140" s="483">
        <f t="shared" si="81"/>
        <v>0</v>
      </c>
      <c r="O140" s="206">
        <f t="shared" si="81"/>
        <v>0</v>
      </c>
      <c r="P140" s="206">
        <f t="shared" si="81"/>
        <v>0</v>
      </c>
      <c r="Q140" s="206">
        <f t="shared" si="81"/>
        <v>0</v>
      </c>
      <c r="R140" s="206">
        <f t="shared" si="81"/>
        <v>0</v>
      </c>
      <c r="S140" s="206">
        <f t="shared" si="81"/>
        <v>0</v>
      </c>
      <c r="T140" s="206">
        <f t="shared" si="81"/>
        <v>0</v>
      </c>
      <c r="U140" s="206">
        <f t="shared" si="81"/>
        <v>0</v>
      </c>
      <c r="V140" s="206">
        <f t="shared" si="81"/>
        <v>0</v>
      </c>
      <c r="W140" s="206">
        <f t="shared" si="81"/>
        <v>0</v>
      </c>
      <c r="X140" s="206">
        <f t="shared" si="81"/>
        <v>0</v>
      </c>
      <c r="Y140" s="483">
        <f t="shared" si="81"/>
        <v>0</v>
      </c>
      <c r="Z140" s="206">
        <f t="shared" si="81"/>
        <v>0</v>
      </c>
      <c r="AA140" s="206">
        <f t="shared" si="81"/>
        <v>0</v>
      </c>
      <c r="AB140" s="207">
        <f t="shared" si="81"/>
        <v>0</v>
      </c>
      <c r="AC140" s="359"/>
      <c r="AD140" s="191"/>
      <c r="AE140" s="64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</row>
    <row r="141" spans="1:81" s="1" customFormat="1" ht="10.5" customHeight="1">
      <c r="A141" s="1341"/>
      <c r="B141" s="1420"/>
      <c r="C141" s="1240" t="s">
        <v>954</v>
      </c>
      <c r="D141" s="144" t="s">
        <v>126</v>
      </c>
      <c r="E141" s="67">
        <f>ROUND((AG141-AF141)*$AE141,2)</f>
        <v>0</v>
      </c>
      <c r="F141" s="67">
        <f t="shared" ref="F141:M141" si="82">ROUND((AH141-AG141)*$AE141,2)</f>
        <v>0</v>
      </c>
      <c r="G141" s="67">
        <f t="shared" si="82"/>
        <v>0</v>
      </c>
      <c r="H141" s="460">
        <f t="shared" si="82"/>
        <v>0</v>
      </c>
      <c r="I141" s="67">
        <f t="shared" si="82"/>
        <v>0</v>
      </c>
      <c r="J141" s="67">
        <f t="shared" si="82"/>
        <v>0</v>
      </c>
      <c r="K141" s="67">
        <f t="shared" si="82"/>
        <v>0</v>
      </c>
      <c r="L141" s="67">
        <f t="shared" si="82"/>
        <v>0</v>
      </c>
      <c r="M141" s="67">
        <f t="shared" si="82"/>
        <v>0</v>
      </c>
      <c r="N141" s="460">
        <f>ROUND((AP141-AO141)*$AE141,2)</f>
        <v>0</v>
      </c>
      <c r="O141" s="67">
        <f t="shared" ref="O141:AB141" si="83">ROUND((AQ141-AP141)*$AE141,2)</f>
        <v>0</v>
      </c>
      <c r="P141" s="67">
        <f t="shared" si="83"/>
        <v>0</v>
      </c>
      <c r="Q141" s="67">
        <f t="shared" si="83"/>
        <v>0</v>
      </c>
      <c r="R141" s="67">
        <f t="shared" si="83"/>
        <v>0</v>
      </c>
      <c r="S141" s="67">
        <f t="shared" si="83"/>
        <v>0</v>
      </c>
      <c r="T141" s="67">
        <f t="shared" si="83"/>
        <v>0</v>
      </c>
      <c r="U141" s="67">
        <f t="shared" si="83"/>
        <v>0</v>
      </c>
      <c r="V141" s="67">
        <f t="shared" si="83"/>
        <v>0</v>
      </c>
      <c r="W141" s="67">
        <f t="shared" si="83"/>
        <v>0</v>
      </c>
      <c r="X141" s="67">
        <f t="shared" si="83"/>
        <v>0</v>
      </c>
      <c r="Y141" s="460">
        <f t="shared" si="83"/>
        <v>0</v>
      </c>
      <c r="Z141" s="67">
        <f t="shared" si="83"/>
        <v>0</v>
      </c>
      <c r="AA141" s="67">
        <f t="shared" si="83"/>
        <v>0</v>
      </c>
      <c r="AB141" s="68">
        <f t="shared" si="83"/>
        <v>0</v>
      </c>
      <c r="AC141" s="53">
        <f>(BD141-AF141)*AE141</f>
        <v>0</v>
      </c>
      <c r="AD141" s="56">
        <f>(BD142-AF142)*AE141</f>
        <v>0</v>
      </c>
      <c r="AE141" s="64">
        <v>0.2</v>
      </c>
      <c r="AF141" s="1114">
        <v>50.116500000000002</v>
      </c>
      <c r="AG141" s="1114">
        <v>50.116500000000002</v>
      </c>
      <c r="AH141" s="1115">
        <v>50.116500000000002</v>
      </c>
      <c r="AI141" s="1114">
        <v>50.116500000000002</v>
      </c>
      <c r="AJ141" s="1114">
        <v>50.116500000000002</v>
      </c>
      <c r="AK141" s="1114">
        <v>50.116500000000002</v>
      </c>
      <c r="AL141" s="1114">
        <v>50.116500000000002</v>
      </c>
      <c r="AM141" s="1114">
        <v>50.116500000000002</v>
      </c>
      <c r="AN141" s="1114">
        <v>50.116500000000002</v>
      </c>
      <c r="AO141" s="1114">
        <v>50.116500000000002</v>
      </c>
      <c r="AP141" s="1114">
        <v>50.116500000000002</v>
      </c>
      <c r="AQ141" s="1114">
        <v>50.116500000000002</v>
      </c>
      <c r="AR141" s="1114">
        <v>50.116500000000002</v>
      </c>
      <c r="AS141" s="1114">
        <v>50.116500000000002</v>
      </c>
      <c r="AT141" s="1114">
        <v>50.116500000000002</v>
      </c>
      <c r="AU141" s="1114">
        <v>50.116500000000002</v>
      </c>
      <c r="AV141" s="1114">
        <v>50.116500000000002</v>
      </c>
      <c r="AW141" s="1114">
        <v>50.116500000000002</v>
      </c>
      <c r="AX141" s="1114">
        <v>50.116500000000002</v>
      </c>
      <c r="AY141" s="1114">
        <v>50.116500000000002</v>
      </c>
      <c r="AZ141" s="1114">
        <v>50.116500000000002</v>
      </c>
      <c r="BA141" s="1114">
        <v>50.116500000000002</v>
      </c>
      <c r="BB141" s="1114">
        <v>50.116500000000002</v>
      </c>
      <c r="BC141" s="1114">
        <v>50.116500000000002</v>
      </c>
      <c r="BD141" s="1114">
        <v>50.116500000000002</v>
      </c>
      <c r="BE141" s="109"/>
      <c r="BF141" s="109"/>
      <c r="BG141" s="109"/>
      <c r="BH141" s="109"/>
      <c r="BI141" s="109"/>
      <c r="BJ141" s="109"/>
      <c r="BK141" s="109"/>
      <c r="BL141" s="109"/>
      <c r="BM141" s="109"/>
      <c r="BN141" s="109"/>
      <c r="BO141" s="109"/>
      <c r="BP141" s="109"/>
      <c r="BQ141" s="109"/>
      <c r="BR141" s="109"/>
      <c r="BS141" s="109"/>
      <c r="BT141" s="109"/>
      <c r="BU141" s="109"/>
      <c r="BV141" s="109"/>
      <c r="BW141" s="109"/>
      <c r="BX141" s="109"/>
      <c r="BY141" s="109"/>
      <c r="BZ141" s="109"/>
      <c r="CA141" s="109"/>
      <c r="CB141" s="109"/>
      <c r="CC141" s="109"/>
    </row>
    <row r="142" spans="1:81" s="1" customFormat="1" ht="10.5" customHeight="1">
      <c r="A142" s="1341"/>
      <c r="B142" s="1420"/>
      <c r="C142" s="1240" t="s">
        <v>954</v>
      </c>
      <c r="D142" s="144" t="s">
        <v>127</v>
      </c>
      <c r="E142" s="67">
        <f>ROUND((AG142-AF142)*$AE141,2)</f>
        <v>0</v>
      </c>
      <c r="F142" s="54">
        <f t="shared" ref="F142:L142" si="84">ROUND((AH142-AG142)*$AE141,2)</f>
        <v>0</v>
      </c>
      <c r="G142" s="54">
        <f t="shared" si="84"/>
        <v>0</v>
      </c>
      <c r="H142" s="360">
        <f t="shared" si="84"/>
        <v>0</v>
      </c>
      <c r="I142" s="54">
        <f t="shared" si="84"/>
        <v>0</v>
      </c>
      <c r="J142" s="54">
        <f t="shared" si="84"/>
        <v>0</v>
      </c>
      <c r="K142" s="54">
        <f t="shared" si="84"/>
        <v>0</v>
      </c>
      <c r="L142" s="54">
        <f t="shared" si="84"/>
        <v>0</v>
      </c>
      <c r="M142" s="54">
        <f>ROUND((AO142-AN142)*$AE141,2)</f>
        <v>0</v>
      </c>
      <c r="N142" s="360">
        <f>ROUND((AP142-AO142)*$AE141,2)</f>
        <v>0</v>
      </c>
      <c r="O142" s="54">
        <f t="shared" ref="O142:AB142" si="85">ROUND((AQ142-AP142)*$AE141,2)</f>
        <v>0</v>
      </c>
      <c r="P142" s="54">
        <f t="shared" si="85"/>
        <v>0</v>
      </c>
      <c r="Q142" s="54">
        <f t="shared" si="85"/>
        <v>0</v>
      </c>
      <c r="R142" s="54">
        <f t="shared" si="85"/>
        <v>0</v>
      </c>
      <c r="S142" s="54">
        <f t="shared" si="85"/>
        <v>0</v>
      </c>
      <c r="T142" s="54">
        <f t="shared" si="85"/>
        <v>0</v>
      </c>
      <c r="U142" s="54">
        <f t="shared" si="85"/>
        <v>0</v>
      </c>
      <c r="V142" s="54">
        <f t="shared" si="85"/>
        <v>0</v>
      </c>
      <c r="W142" s="54">
        <f t="shared" si="85"/>
        <v>0</v>
      </c>
      <c r="X142" s="54">
        <f t="shared" si="85"/>
        <v>0</v>
      </c>
      <c r="Y142" s="360">
        <f t="shared" si="85"/>
        <v>0</v>
      </c>
      <c r="Z142" s="54">
        <f t="shared" si="85"/>
        <v>0</v>
      </c>
      <c r="AA142" s="54">
        <f t="shared" si="85"/>
        <v>0</v>
      </c>
      <c r="AB142" s="55">
        <f t="shared" si="85"/>
        <v>0</v>
      </c>
      <c r="AC142" s="53"/>
      <c r="AD142" s="56"/>
      <c r="AE142" s="64"/>
      <c r="AF142" s="1114">
        <v>3.2759999999999998</v>
      </c>
      <c r="AG142" s="1114">
        <v>3.2759999999999998</v>
      </c>
      <c r="AH142" s="1115">
        <v>3.2759999999999998</v>
      </c>
      <c r="AI142" s="1114">
        <v>3.2759999999999998</v>
      </c>
      <c r="AJ142" s="1114">
        <v>3.2759999999999998</v>
      </c>
      <c r="AK142" s="1114">
        <v>3.2759999999999998</v>
      </c>
      <c r="AL142" s="1114">
        <v>3.2759999999999998</v>
      </c>
      <c r="AM142" s="1114">
        <v>3.2759999999999998</v>
      </c>
      <c r="AN142" s="1114">
        <v>3.2759999999999998</v>
      </c>
      <c r="AO142" s="1114">
        <v>3.2759999999999998</v>
      </c>
      <c r="AP142" s="1114">
        <v>3.2759999999999998</v>
      </c>
      <c r="AQ142" s="1114">
        <v>3.2759999999999998</v>
      </c>
      <c r="AR142" s="1114">
        <v>3.2759999999999998</v>
      </c>
      <c r="AS142" s="1114">
        <v>3.2759999999999998</v>
      </c>
      <c r="AT142" s="1114">
        <v>3.2759999999999998</v>
      </c>
      <c r="AU142" s="1114">
        <v>3.2759999999999998</v>
      </c>
      <c r="AV142" s="1114">
        <v>3.2759999999999998</v>
      </c>
      <c r="AW142" s="1114">
        <v>3.2759999999999998</v>
      </c>
      <c r="AX142" s="1114">
        <v>3.2759999999999998</v>
      </c>
      <c r="AY142" s="1114">
        <v>3.2759999999999998</v>
      </c>
      <c r="AZ142" s="1114">
        <v>3.2759999999999998</v>
      </c>
      <c r="BA142" s="1114">
        <v>3.2759999999999998</v>
      </c>
      <c r="BB142" s="1114">
        <v>3.2759999999999998</v>
      </c>
      <c r="BC142" s="1114">
        <v>3.2759999999999998</v>
      </c>
      <c r="BD142" s="1114">
        <v>3.2759999999999998</v>
      </c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</row>
    <row r="143" spans="1:81" s="1" customFormat="1" ht="10.5" customHeight="1" thickBot="1">
      <c r="A143" s="1342"/>
      <c r="B143" s="1421"/>
      <c r="C143" s="293"/>
      <c r="D143" s="254" t="s">
        <v>42</v>
      </c>
      <c r="E143" s="154"/>
      <c r="F143" s="154"/>
      <c r="G143" s="154"/>
      <c r="H143" s="420"/>
      <c r="I143" s="154"/>
      <c r="J143" s="154"/>
      <c r="K143" s="154"/>
      <c r="L143" s="154"/>
      <c r="M143" s="154"/>
      <c r="N143" s="420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420"/>
      <c r="Z143" s="154"/>
      <c r="AA143" s="154"/>
      <c r="AB143" s="155"/>
      <c r="AC143" s="359"/>
      <c r="AD143" s="191"/>
      <c r="AE143" s="64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  <c r="BI143" s="109"/>
      <c r="BJ143" s="109"/>
      <c r="BK143" s="109"/>
      <c r="BL143" s="109"/>
      <c r="BM143" s="109"/>
      <c r="BN143" s="109"/>
      <c r="BO143" s="109"/>
      <c r="BP143" s="109"/>
      <c r="BQ143" s="109"/>
      <c r="BR143" s="109"/>
      <c r="BS143" s="109"/>
      <c r="BT143" s="109"/>
      <c r="BU143" s="109"/>
      <c r="BV143" s="109"/>
      <c r="BW143" s="109"/>
      <c r="BX143" s="109"/>
      <c r="BY143" s="109"/>
      <c r="BZ143" s="109"/>
      <c r="CA143" s="109"/>
      <c r="CB143" s="109"/>
      <c r="CC143" s="109"/>
    </row>
    <row r="144" spans="1:81" s="1" customFormat="1" ht="10.5" customHeight="1">
      <c r="A144" s="1340" t="s">
        <v>105</v>
      </c>
      <c r="B144" s="1419" t="s">
        <v>1025</v>
      </c>
      <c r="C144" s="1239"/>
      <c r="D144" s="1249"/>
      <c r="E144" s="82"/>
      <c r="F144" s="82"/>
      <c r="G144" s="82"/>
      <c r="H144" s="419"/>
      <c r="I144" s="82"/>
      <c r="J144" s="82"/>
      <c r="K144" s="82"/>
      <c r="L144" s="82"/>
      <c r="M144" s="82"/>
      <c r="N144" s="419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419"/>
      <c r="Z144" s="82"/>
      <c r="AA144" s="82"/>
      <c r="AB144" s="83"/>
      <c r="AC144" s="53" t="s">
        <v>125</v>
      </c>
      <c r="AD144" s="56" t="e">
        <f>AD146/AC146</f>
        <v>#DIV/0!</v>
      </c>
      <c r="AE144" s="64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  <c r="BI144" s="109"/>
      <c r="BJ144" s="109"/>
      <c r="BK144" s="109"/>
      <c r="BL144" s="109"/>
      <c r="BM144" s="109"/>
      <c r="BN144" s="109"/>
      <c r="BO144" s="109"/>
      <c r="BP144" s="109"/>
      <c r="BQ144" s="109"/>
      <c r="BR144" s="109"/>
      <c r="BS144" s="109"/>
      <c r="BT144" s="109"/>
      <c r="BU144" s="109"/>
      <c r="BV144" s="109"/>
      <c r="BW144" s="109"/>
      <c r="BX144" s="109"/>
      <c r="BY144" s="109"/>
      <c r="BZ144" s="109"/>
      <c r="CA144" s="109"/>
      <c r="CB144" s="109"/>
      <c r="CC144" s="109"/>
    </row>
    <row r="145" spans="1:81" s="1" customFormat="1" ht="10.5" customHeight="1">
      <c r="A145" s="1341"/>
      <c r="B145" s="1420"/>
      <c r="C145" s="1240" t="s">
        <v>139</v>
      </c>
      <c r="D145" s="144" t="s">
        <v>34</v>
      </c>
      <c r="E145" s="206">
        <f>ROUND(SQRT(E146^2+E147^2)*1000/(1.73*E88),0)</f>
        <v>0</v>
      </c>
      <c r="F145" s="206">
        <f t="shared" ref="F145:AB145" si="86">ROUND(SQRT(F146^2+F147^2)*1000/(1.73*F88),0)</f>
        <v>0</v>
      </c>
      <c r="G145" s="206">
        <f t="shared" si="86"/>
        <v>0</v>
      </c>
      <c r="H145" s="483">
        <f t="shared" si="86"/>
        <v>0</v>
      </c>
      <c r="I145" s="206">
        <f t="shared" si="86"/>
        <v>0</v>
      </c>
      <c r="J145" s="206">
        <f t="shared" si="86"/>
        <v>0</v>
      </c>
      <c r="K145" s="206">
        <f t="shared" si="86"/>
        <v>0</v>
      </c>
      <c r="L145" s="206">
        <f t="shared" si="86"/>
        <v>0</v>
      </c>
      <c r="M145" s="206">
        <f t="shared" si="86"/>
        <v>0</v>
      </c>
      <c r="N145" s="483">
        <f t="shared" si="86"/>
        <v>0</v>
      </c>
      <c r="O145" s="206">
        <f t="shared" si="86"/>
        <v>0</v>
      </c>
      <c r="P145" s="206">
        <f t="shared" si="86"/>
        <v>0</v>
      </c>
      <c r="Q145" s="206">
        <f t="shared" si="86"/>
        <v>0</v>
      </c>
      <c r="R145" s="206">
        <f t="shared" si="86"/>
        <v>0</v>
      </c>
      <c r="S145" s="206">
        <f t="shared" si="86"/>
        <v>0</v>
      </c>
      <c r="T145" s="206">
        <f t="shared" si="86"/>
        <v>0</v>
      </c>
      <c r="U145" s="206">
        <f t="shared" si="86"/>
        <v>0</v>
      </c>
      <c r="V145" s="206">
        <f t="shared" si="86"/>
        <v>0</v>
      </c>
      <c r="W145" s="206">
        <f t="shared" si="86"/>
        <v>0</v>
      </c>
      <c r="X145" s="206">
        <f t="shared" si="86"/>
        <v>0</v>
      </c>
      <c r="Y145" s="483">
        <f t="shared" si="86"/>
        <v>0</v>
      </c>
      <c r="Z145" s="206">
        <f t="shared" si="86"/>
        <v>0</v>
      </c>
      <c r="AA145" s="206">
        <f t="shared" si="86"/>
        <v>0</v>
      </c>
      <c r="AB145" s="207">
        <f t="shared" si="86"/>
        <v>0</v>
      </c>
      <c r="AC145" s="359"/>
      <c r="AD145" s="191"/>
      <c r="AE145" s="64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  <c r="BI145" s="109"/>
      <c r="BJ145" s="109"/>
      <c r="BK145" s="109"/>
      <c r="BL145" s="109"/>
      <c r="BM145" s="109"/>
      <c r="BN145" s="109"/>
      <c r="BO145" s="109"/>
      <c r="BP145" s="109"/>
      <c r="BQ145" s="109"/>
      <c r="BR145" s="109"/>
      <c r="BS145" s="109"/>
      <c r="BT145" s="109"/>
      <c r="BU145" s="109"/>
      <c r="BV145" s="109"/>
      <c r="BW145" s="109"/>
      <c r="BX145" s="109"/>
      <c r="BY145" s="109"/>
      <c r="BZ145" s="109"/>
      <c r="CA145" s="109"/>
      <c r="CB145" s="109"/>
      <c r="CC145" s="109"/>
    </row>
    <row r="146" spans="1:81" s="1" customFormat="1" ht="10.5" customHeight="1">
      <c r="A146" s="1341"/>
      <c r="B146" s="1420"/>
      <c r="C146" s="1240" t="s">
        <v>137</v>
      </c>
      <c r="D146" s="144" t="s">
        <v>126</v>
      </c>
      <c r="E146" s="67">
        <f>ROUND((AG146-AF146)*$AE146,2)</f>
        <v>0</v>
      </c>
      <c r="F146" s="67">
        <f t="shared" ref="F146:M146" si="87">ROUND((AH146-AG146)*$AE146,2)</f>
        <v>0</v>
      </c>
      <c r="G146" s="67">
        <f t="shared" si="87"/>
        <v>0</v>
      </c>
      <c r="H146" s="460">
        <f t="shared" si="87"/>
        <v>0</v>
      </c>
      <c r="I146" s="67">
        <f t="shared" si="87"/>
        <v>0</v>
      </c>
      <c r="J146" s="67">
        <f t="shared" si="87"/>
        <v>0</v>
      </c>
      <c r="K146" s="67">
        <f t="shared" si="87"/>
        <v>0</v>
      </c>
      <c r="L146" s="67">
        <f t="shared" si="87"/>
        <v>0</v>
      </c>
      <c r="M146" s="67">
        <f t="shared" si="87"/>
        <v>0</v>
      </c>
      <c r="N146" s="460">
        <f>ROUND((AP146-AO146)*$AE146,2)</f>
        <v>0</v>
      </c>
      <c r="O146" s="67">
        <f t="shared" ref="O146:AB146" si="88">ROUND((AQ146-AP146)*$AE146,2)</f>
        <v>0</v>
      </c>
      <c r="P146" s="67">
        <f t="shared" si="88"/>
        <v>0</v>
      </c>
      <c r="Q146" s="67">
        <f t="shared" si="88"/>
        <v>0</v>
      </c>
      <c r="R146" s="67">
        <f t="shared" si="88"/>
        <v>0</v>
      </c>
      <c r="S146" s="67">
        <f t="shared" si="88"/>
        <v>0</v>
      </c>
      <c r="T146" s="67">
        <f t="shared" si="88"/>
        <v>0</v>
      </c>
      <c r="U146" s="67">
        <f t="shared" si="88"/>
        <v>0</v>
      </c>
      <c r="V146" s="67">
        <f t="shared" si="88"/>
        <v>0</v>
      </c>
      <c r="W146" s="67">
        <f t="shared" si="88"/>
        <v>0</v>
      </c>
      <c r="X146" s="67">
        <f t="shared" si="88"/>
        <v>0</v>
      </c>
      <c r="Y146" s="460">
        <f t="shared" si="88"/>
        <v>0</v>
      </c>
      <c r="Z146" s="67">
        <f t="shared" si="88"/>
        <v>0</v>
      </c>
      <c r="AA146" s="67">
        <f t="shared" si="88"/>
        <v>0</v>
      </c>
      <c r="AB146" s="68">
        <f t="shared" si="88"/>
        <v>0</v>
      </c>
      <c r="AC146" s="53">
        <f>(BD146-AF146)*AE146</f>
        <v>0</v>
      </c>
      <c r="AD146" s="56">
        <f>(BD147-AF147)*AE146</f>
        <v>0</v>
      </c>
      <c r="AE146" s="64">
        <v>4.8</v>
      </c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  <c r="BI146" s="109"/>
      <c r="BJ146" s="109"/>
      <c r="BK146" s="109"/>
      <c r="BL146" s="109"/>
      <c r="BM146" s="109"/>
      <c r="BN146" s="109"/>
      <c r="BO146" s="109"/>
      <c r="BP146" s="109"/>
      <c r="BQ146" s="109"/>
      <c r="BR146" s="109"/>
      <c r="BS146" s="109"/>
      <c r="BT146" s="109"/>
      <c r="BU146" s="109"/>
      <c r="BV146" s="109"/>
      <c r="BW146" s="109"/>
      <c r="BX146" s="109"/>
      <c r="BY146" s="109"/>
      <c r="BZ146" s="109"/>
      <c r="CA146" s="109"/>
      <c r="CB146" s="109"/>
      <c r="CC146" s="109"/>
    </row>
    <row r="147" spans="1:81" s="1" customFormat="1" ht="10.5" customHeight="1">
      <c r="A147" s="1341"/>
      <c r="B147" s="1420"/>
      <c r="C147" s="1240" t="s">
        <v>137</v>
      </c>
      <c r="D147" s="144" t="s">
        <v>127</v>
      </c>
      <c r="E147" s="67">
        <f>ROUND((AG147-AF147)*$AE146,2)</f>
        <v>0</v>
      </c>
      <c r="F147" s="54">
        <f t="shared" ref="F147:L147" si="89">ROUND((AH147-AG147)*$AE146,2)</f>
        <v>0</v>
      </c>
      <c r="G147" s="54">
        <f t="shared" si="89"/>
        <v>0</v>
      </c>
      <c r="H147" s="360">
        <f t="shared" si="89"/>
        <v>0</v>
      </c>
      <c r="I147" s="54">
        <f t="shared" si="89"/>
        <v>0</v>
      </c>
      <c r="J147" s="54">
        <f t="shared" si="89"/>
        <v>0</v>
      </c>
      <c r="K147" s="54">
        <f t="shared" si="89"/>
        <v>0</v>
      </c>
      <c r="L147" s="54">
        <f t="shared" si="89"/>
        <v>0</v>
      </c>
      <c r="M147" s="54">
        <f>ROUND((AO147-AN147)*$AE146,2)</f>
        <v>0</v>
      </c>
      <c r="N147" s="360">
        <f>ROUND((AP147-AO147)*$AE146,2)</f>
        <v>0</v>
      </c>
      <c r="O147" s="54">
        <f t="shared" ref="O147:AB147" si="90">ROUND((AQ147-AP147)*$AE146,2)</f>
        <v>0</v>
      </c>
      <c r="P147" s="54">
        <f t="shared" si="90"/>
        <v>0</v>
      </c>
      <c r="Q147" s="54">
        <f t="shared" si="90"/>
        <v>0</v>
      </c>
      <c r="R147" s="54">
        <f t="shared" si="90"/>
        <v>0</v>
      </c>
      <c r="S147" s="54">
        <f t="shared" si="90"/>
        <v>0</v>
      </c>
      <c r="T147" s="54">
        <f t="shared" si="90"/>
        <v>0</v>
      </c>
      <c r="U147" s="54">
        <f t="shared" si="90"/>
        <v>0</v>
      </c>
      <c r="V147" s="54">
        <f t="shared" si="90"/>
        <v>0</v>
      </c>
      <c r="W147" s="54">
        <f t="shared" si="90"/>
        <v>0</v>
      </c>
      <c r="X147" s="54">
        <f t="shared" si="90"/>
        <v>0</v>
      </c>
      <c r="Y147" s="360">
        <f t="shared" si="90"/>
        <v>0</v>
      </c>
      <c r="Z147" s="54">
        <f t="shared" si="90"/>
        <v>0</v>
      </c>
      <c r="AA147" s="54">
        <f t="shared" si="90"/>
        <v>0</v>
      </c>
      <c r="AB147" s="55">
        <f t="shared" si="90"/>
        <v>0</v>
      </c>
      <c r="AC147" s="53"/>
      <c r="AD147" s="56"/>
      <c r="AE147" s="64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  <c r="BI147" s="109"/>
      <c r="BJ147" s="109"/>
      <c r="BK147" s="109"/>
      <c r="BL147" s="109"/>
      <c r="BM147" s="109"/>
      <c r="BN147" s="109"/>
      <c r="BO147" s="109"/>
      <c r="BP147" s="109"/>
      <c r="BQ147" s="109"/>
      <c r="BR147" s="109"/>
      <c r="BS147" s="109"/>
      <c r="BT147" s="109"/>
      <c r="BU147" s="109"/>
      <c r="BV147" s="109"/>
      <c r="BW147" s="109"/>
      <c r="BX147" s="109"/>
      <c r="BY147" s="109"/>
      <c r="BZ147" s="109"/>
      <c r="CA147" s="109"/>
      <c r="CB147" s="109"/>
      <c r="CC147" s="109"/>
    </row>
    <row r="148" spans="1:81" s="1" customFormat="1" ht="10.5" customHeight="1" thickBot="1">
      <c r="A148" s="1342"/>
      <c r="B148" s="1421"/>
      <c r="C148" s="293"/>
      <c r="D148" s="254" t="s">
        <v>42</v>
      </c>
      <c r="E148" s="154"/>
      <c r="F148" s="154"/>
      <c r="G148" s="154"/>
      <c r="H148" s="420"/>
      <c r="I148" s="154"/>
      <c r="J148" s="154"/>
      <c r="K148" s="154"/>
      <c r="L148" s="154"/>
      <c r="M148" s="154"/>
      <c r="N148" s="420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420"/>
      <c r="Z148" s="154"/>
      <c r="AA148" s="154"/>
      <c r="AB148" s="155"/>
      <c r="AC148" s="359"/>
      <c r="AD148" s="191"/>
      <c r="AE148" s="64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  <c r="BI148" s="109"/>
      <c r="BJ148" s="109"/>
      <c r="BK148" s="109"/>
      <c r="BL148" s="109"/>
      <c r="BM148" s="109"/>
      <c r="BN148" s="109"/>
      <c r="BO148" s="109"/>
      <c r="BP148" s="109"/>
      <c r="BQ148" s="109"/>
      <c r="BR148" s="109"/>
      <c r="BS148" s="109"/>
      <c r="BT148" s="109"/>
      <c r="BU148" s="109"/>
      <c r="BV148" s="109"/>
      <c r="BW148" s="109"/>
      <c r="BX148" s="109"/>
      <c r="BY148" s="109"/>
      <c r="BZ148" s="109"/>
      <c r="CA148" s="109"/>
      <c r="CB148" s="109"/>
      <c r="CC148" s="109"/>
    </row>
    <row r="149" spans="1:81" s="1" customFormat="1" ht="10.5" customHeight="1">
      <c r="A149" s="1340" t="s">
        <v>15</v>
      </c>
      <c r="B149" s="1419" t="s">
        <v>253</v>
      </c>
      <c r="C149" s="1239"/>
      <c r="D149" s="1249"/>
      <c r="E149" s="82"/>
      <c r="F149" s="216"/>
      <c r="G149" s="216"/>
      <c r="H149" s="827"/>
      <c r="I149" s="216"/>
      <c r="J149" s="216"/>
      <c r="K149" s="216"/>
      <c r="L149" s="216"/>
      <c r="M149" s="216"/>
      <c r="N149" s="827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827"/>
      <c r="Z149" s="216"/>
      <c r="AA149" s="216"/>
      <c r="AB149" s="217"/>
      <c r="AC149" s="53" t="s">
        <v>125</v>
      </c>
      <c r="AD149" s="56">
        <f>AD151/AC151</f>
        <v>0.90450928381973117</v>
      </c>
      <c r="AE149" s="64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  <c r="BL149" s="109"/>
      <c r="BM149" s="109"/>
      <c r="BN149" s="109"/>
      <c r="BO149" s="109"/>
      <c r="BP149" s="109"/>
      <c r="BQ149" s="109"/>
      <c r="BR149" s="109"/>
      <c r="BS149" s="109"/>
      <c r="BT149" s="109"/>
      <c r="BU149" s="109"/>
      <c r="BV149" s="109"/>
      <c r="BW149" s="109"/>
      <c r="BX149" s="109"/>
      <c r="BY149" s="109"/>
      <c r="BZ149" s="109"/>
      <c r="CA149" s="109"/>
      <c r="CB149" s="109"/>
      <c r="CC149" s="109"/>
    </row>
    <row r="150" spans="1:81" s="1" customFormat="1" ht="10.5" customHeight="1">
      <c r="A150" s="1341"/>
      <c r="B150" s="1420"/>
      <c r="C150" s="1240" t="s">
        <v>136</v>
      </c>
      <c r="D150" s="144" t="s">
        <v>34</v>
      </c>
      <c r="E150" s="91">
        <v>5</v>
      </c>
      <c r="F150" s="91">
        <v>5</v>
      </c>
      <c r="G150" s="91">
        <v>5</v>
      </c>
      <c r="H150" s="482">
        <v>6</v>
      </c>
      <c r="I150" s="91">
        <v>6</v>
      </c>
      <c r="J150" s="91">
        <v>5</v>
      </c>
      <c r="K150" s="91">
        <v>5</v>
      </c>
      <c r="L150" s="91">
        <v>6</v>
      </c>
      <c r="M150" s="91">
        <v>15</v>
      </c>
      <c r="N150" s="482">
        <v>24</v>
      </c>
      <c r="O150" s="91">
        <v>15</v>
      </c>
      <c r="P150" s="91">
        <v>22</v>
      </c>
      <c r="Q150" s="91">
        <v>13</v>
      </c>
      <c r="R150" s="91">
        <v>20</v>
      </c>
      <c r="S150" s="91">
        <v>21</v>
      </c>
      <c r="T150" s="91">
        <v>20</v>
      </c>
      <c r="U150" s="91">
        <v>16</v>
      </c>
      <c r="V150" s="91">
        <v>7</v>
      </c>
      <c r="W150" s="91">
        <v>5</v>
      </c>
      <c r="X150" s="91">
        <v>5</v>
      </c>
      <c r="Y150" s="482">
        <v>5</v>
      </c>
      <c r="Z150" s="91">
        <v>5</v>
      </c>
      <c r="AA150" s="91">
        <v>5</v>
      </c>
      <c r="AB150" s="203">
        <v>5</v>
      </c>
      <c r="AC150" s="359"/>
      <c r="AD150" s="191"/>
      <c r="AE150" s="64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  <c r="BI150" s="109"/>
      <c r="BJ150" s="109"/>
      <c r="BK150" s="109"/>
      <c r="BL150" s="109"/>
      <c r="BM150" s="109"/>
      <c r="BN150" s="109"/>
      <c r="BO150" s="109"/>
      <c r="BP150" s="109"/>
      <c r="BQ150" s="109"/>
      <c r="BR150" s="109"/>
      <c r="BS150" s="109"/>
      <c r="BT150" s="109"/>
      <c r="BU150" s="109"/>
      <c r="BV150" s="109"/>
      <c r="BW150" s="109"/>
      <c r="BX150" s="109"/>
      <c r="BY150" s="109"/>
      <c r="BZ150" s="109"/>
      <c r="CA150" s="109"/>
      <c r="CB150" s="109"/>
      <c r="CC150" s="109"/>
    </row>
    <row r="151" spans="1:81" s="1" customFormat="1" ht="10.5" customHeight="1">
      <c r="A151" s="1341"/>
      <c r="B151" s="1420"/>
      <c r="C151" s="1240" t="s">
        <v>954</v>
      </c>
      <c r="D151" s="144" t="s">
        <v>126</v>
      </c>
      <c r="E151" s="67">
        <f>ROUND((AG151-AF151)*$AE151,2)</f>
        <v>0.05</v>
      </c>
      <c r="F151" s="67">
        <f t="shared" ref="F151:M151" si="91">ROUND((AH151-AG151)*$AE151,2)</f>
        <v>0.05</v>
      </c>
      <c r="G151" s="67">
        <f t="shared" si="91"/>
        <v>0.05</v>
      </c>
      <c r="H151" s="460">
        <f t="shared" si="91"/>
        <v>0.05</v>
      </c>
      <c r="I151" s="67">
        <f t="shared" si="91"/>
        <v>0.05</v>
      </c>
      <c r="J151" s="67">
        <f t="shared" si="91"/>
        <v>0.05</v>
      </c>
      <c r="K151" s="67">
        <f t="shared" si="91"/>
        <v>0.05</v>
      </c>
      <c r="L151" s="67">
        <f t="shared" si="91"/>
        <v>0.06</v>
      </c>
      <c r="M151" s="67">
        <f t="shared" si="91"/>
        <v>0.11</v>
      </c>
      <c r="N151" s="460">
        <f>ROUND((AP151-AO151)*$AE151,2)</f>
        <v>0.24</v>
      </c>
      <c r="O151" s="67">
        <f t="shared" ref="O151:AB151" si="92">ROUND((AQ151-AP151)*$AE151,2)</f>
        <v>0.04</v>
      </c>
      <c r="P151" s="67">
        <f t="shared" si="92"/>
        <v>0.16</v>
      </c>
      <c r="Q151" s="67">
        <f t="shared" si="92"/>
        <v>0.09</v>
      </c>
      <c r="R151" s="67">
        <f t="shared" si="92"/>
        <v>0.15</v>
      </c>
      <c r="S151" s="67">
        <f t="shared" si="92"/>
        <v>0.16</v>
      </c>
      <c r="T151" s="67">
        <f t="shared" si="92"/>
        <v>0.15</v>
      </c>
      <c r="U151" s="67">
        <f t="shared" si="92"/>
        <v>0.13</v>
      </c>
      <c r="V151" s="67">
        <f t="shared" si="92"/>
        <v>0.06</v>
      </c>
      <c r="W151" s="67">
        <f t="shared" si="92"/>
        <v>0.05</v>
      </c>
      <c r="X151" s="67">
        <f t="shared" si="92"/>
        <v>0.05</v>
      </c>
      <c r="Y151" s="460">
        <f t="shared" si="92"/>
        <v>0.05</v>
      </c>
      <c r="Z151" s="67">
        <f t="shared" si="92"/>
        <v>0.05</v>
      </c>
      <c r="AA151" s="67">
        <f t="shared" si="92"/>
        <v>0.05</v>
      </c>
      <c r="AB151" s="68">
        <f t="shared" si="92"/>
        <v>0.05</v>
      </c>
      <c r="AC151" s="53">
        <f>(BD151-AF151)*AE151</f>
        <v>1.9905599999996411</v>
      </c>
      <c r="AD151" s="56">
        <f>(BD152-AF152)*AE151</f>
        <v>1.8004799999998795</v>
      </c>
      <c r="AE151" s="64">
        <v>4.8</v>
      </c>
      <c r="AF151" s="1114">
        <v>689.76840000000004</v>
      </c>
      <c r="AG151" s="1114">
        <v>689.77920000000006</v>
      </c>
      <c r="AH151" s="1115">
        <v>689.79</v>
      </c>
      <c r="AI151" s="1114">
        <v>689.80080000000009</v>
      </c>
      <c r="AJ151" s="1114">
        <v>689.8116</v>
      </c>
      <c r="AK151" s="1114">
        <v>689.82230000000004</v>
      </c>
      <c r="AL151" s="1114">
        <v>689.83310000000006</v>
      </c>
      <c r="AM151" s="1114">
        <v>689.84400000000005</v>
      </c>
      <c r="AN151" s="1114">
        <v>689.85550000000001</v>
      </c>
      <c r="AO151" s="1114">
        <v>689.87800000000004</v>
      </c>
      <c r="AP151" s="1114">
        <v>689.9289</v>
      </c>
      <c r="AQ151" s="1114">
        <v>689.93770000000006</v>
      </c>
      <c r="AR151" s="1114">
        <v>689.97020000000009</v>
      </c>
      <c r="AS151" s="1114">
        <v>689.98830000000009</v>
      </c>
      <c r="AT151" s="1114">
        <v>690.01900000000001</v>
      </c>
      <c r="AU151" s="1114">
        <v>690.05130000000008</v>
      </c>
      <c r="AV151" s="1114">
        <v>690.08190000000002</v>
      </c>
      <c r="AW151" s="1114">
        <v>690.10890000000006</v>
      </c>
      <c r="AX151" s="1114">
        <v>690.12200000000007</v>
      </c>
      <c r="AY151" s="1114">
        <v>690.13220000000001</v>
      </c>
      <c r="AZ151" s="1114">
        <v>690.14240000000007</v>
      </c>
      <c r="BA151" s="1114">
        <v>690.15250000000003</v>
      </c>
      <c r="BB151" s="1114">
        <v>690.1626</v>
      </c>
      <c r="BC151" s="1114">
        <v>690.17280000000005</v>
      </c>
      <c r="BD151" s="1114">
        <v>690.18309999999997</v>
      </c>
      <c r="BE151" s="109"/>
      <c r="BF151" s="109"/>
      <c r="BG151" s="109"/>
      <c r="BH151" s="109"/>
      <c r="BI151" s="109"/>
      <c r="BJ151" s="109"/>
      <c r="BK151" s="109"/>
      <c r="BL151" s="109"/>
      <c r="BM151" s="109"/>
      <c r="BN151" s="109"/>
      <c r="BO151" s="109"/>
      <c r="BP151" s="109"/>
      <c r="BQ151" s="109"/>
      <c r="BR151" s="109"/>
      <c r="BS151" s="109"/>
      <c r="BT151" s="109"/>
      <c r="BU151" s="109"/>
      <c r="BV151" s="109"/>
      <c r="BW151" s="109"/>
      <c r="BX151" s="109"/>
      <c r="BY151" s="109"/>
      <c r="BZ151" s="109"/>
      <c r="CA151" s="109"/>
      <c r="CB151" s="109"/>
      <c r="CC151" s="109"/>
    </row>
    <row r="152" spans="1:81" s="1" customFormat="1" ht="10.5" customHeight="1">
      <c r="A152" s="1341"/>
      <c r="B152" s="1420"/>
      <c r="C152" s="1240" t="s">
        <v>954</v>
      </c>
      <c r="D152" s="144" t="s">
        <v>127</v>
      </c>
      <c r="E152" s="67">
        <f>ROUND((AG152-AF152)*$AE151,2)</f>
        <v>0.03</v>
      </c>
      <c r="F152" s="54">
        <f t="shared" ref="F152:L152" si="93">ROUND((AH152-AG152)*$AE151,2)</f>
        <v>0.03</v>
      </c>
      <c r="G152" s="54">
        <f t="shared" si="93"/>
        <v>0.03</v>
      </c>
      <c r="H152" s="360">
        <f t="shared" si="93"/>
        <v>0.03</v>
      </c>
      <c r="I152" s="54">
        <f t="shared" si="93"/>
        <v>0.03</v>
      </c>
      <c r="J152" s="54">
        <f t="shared" si="93"/>
        <v>0.03</v>
      </c>
      <c r="K152" s="54">
        <f t="shared" si="93"/>
        <v>0.03</v>
      </c>
      <c r="L152" s="54">
        <f t="shared" si="93"/>
        <v>0.03</v>
      </c>
      <c r="M152" s="54">
        <f>ROUND((AO152-AN152)*$AE151,2)</f>
        <v>0.11</v>
      </c>
      <c r="N152" s="360">
        <f>ROUND((AP152-AO152)*$AE151,2)</f>
        <v>0.17</v>
      </c>
      <c r="O152" s="54">
        <f t="shared" ref="O152:AB152" si="94">ROUND((AQ152-AP152)*$AE151,2)</f>
        <v>0.16</v>
      </c>
      <c r="P152" s="54">
        <f t="shared" si="94"/>
        <v>0.18</v>
      </c>
      <c r="Q152" s="54">
        <f t="shared" si="94"/>
        <v>0.1</v>
      </c>
      <c r="R152" s="54">
        <f t="shared" si="94"/>
        <v>0.15</v>
      </c>
      <c r="S152" s="54">
        <f t="shared" si="94"/>
        <v>0.16</v>
      </c>
      <c r="T152" s="54">
        <f t="shared" si="94"/>
        <v>0.15</v>
      </c>
      <c r="U152" s="54">
        <f t="shared" si="94"/>
        <v>0.11</v>
      </c>
      <c r="V152" s="54">
        <f t="shared" si="94"/>
        <v>0.05</v>
      </c>
      <c r="W152" s="54">
        <f t="shared" si="94"/>
        <v>0.03</v>
      </c>
      <c r="X152" s="54">
        <f t="shared" si="94"/>
        <v>0.03</v>
      </c>
      <c r="Y152" s="360">
        <f t="shared" si="94"/>
        <v>0.03</v>
      </c>
      <c r="Z152" s="54">
        <f t="shared" si="94"/>
        <v>0.03</v>
      </c>
      <c r="AA152" s="54">
        <f t="shared" si="94"/>
        <v>0.03</v>
      </c>
      <c r="AB152" s="55">
        <f t="shared" si="94"/>
        <v>0.03</v>
      </c>
      <c r="AC152" s="53"/>
      <c r="AD152" s="56"/>
      <c r="AE152" s="64"/>
      <c r="AF152" s="1114">
        <v>675.06759999999997</v>
      </c>
      <c r="AG152" s="1114">
        <v>675.07479999999998</v>
      </c>
      <c r="AH152" s="1115">
        <v>675.08190000000002</v>
      </c>
      <c r="AI152" s="1114">
        <v>675.08889999999997</v>
      </c>
      <c r="AJ152" s="1114">
        <v>675.09589999999992</v>
      </c>
      <c r="AK152" s="1114">
        <v>675.1028</v>
      </c>
      <c r="AL152" s="1114">
        <v>675.10969999999998</v>
      </c>
      <c r="AM152" s="1114">
        <v>675.11659999999995</v>
      </c>
      <c r="AN152" s="1114">
        <v>675.12279999999998</v>
      </c>
      <c r="AO152" s="1114">
        <v>675.1454</v>
      </c>
      <c r="AP152" s="1114">
        <v>675.18029999999999</v>
      </c>
      <c r="AQ152" s="1114">
        <v>675.21309999999994</v>
      </c>
      <c r="AR152" s="1114">
        <v>675.25019999999995</v>
      </c>
      <c r="AS152" s="1114">
        <v>675.27069999999992</v>
      </c>
      <c r="AT152" s="1114">
        <v>675.30169999999998</v>
      </c>
      <c r="AU152" s="1114">
        <v>675.33519999999999</v>
      </c>
      <c r="AV152" s="1114">
        <v>675.36709999999994</v>
      </c>
      <c r="AW152" s="1114">
        <v>675.39069999999992</v>
      </c>
      <c r="AX152" s="1114">
        <v>675.40170000000001</v>
      </c>
      <c r="AY152" s="1114">
        <v>675.4085</v>
      </c>
      <c r="AZ152" s="1114">
        <v>675.41539999999998</v>
      </c>
      <c r="BA152" s="1114">
        <v>675.42219999999998</v>
      </c>
      <c r="BB152" s="1114">
        <v>675.42899999999997</v>
      </c>
      <c r="BC152" s="1114">
        <v>675.43589999999995</v>
      </c>
      <c r="BD152" s="1114">
        <v>675.44269999999995</v>
      </c>
      <c r="BE152" s="109"/>
      <c r="BF152" s="109"/>
      <c r="BG152" s="109"/>
      <c r="BH152" s="109"/>
      <c r="BI152" s="109"/>
      <c r="BJ152" s="109"/>
      <c r="BK152" s="109"/>
      <c r="BL152" s="109"/>
      <c r="BM152" s="109"/>
      <c r="BN152" s="109"/>
      <c r="BO152" s="109"/>
      <c r="BP152" s="109"/>
      <c r="BQ152" s="109"/>
      <c r="BR152" s="109"/>
      <c r="BS152" s="109"/>
      <c r="BT152" s="109"/>
      <c r="BU152" s="109"/>
      <c r="BV152" s="109"/>
      <c r="BW152" s="109"/>
      <c r="BX152" s="109"/>
      <c r="BY152" s="109"/>
      <c r="BZ152" s="109"/>
      <c r="CA152" s="109"/>
      <c r="CB152" s="109"/>
      <c r="CC152" s="109"/>
    </row>
    <row r="153" spans="1:81" s="1" customFormat="1" ht="10.5" customHeight="1" thickBot="1">
      <c r="A153" s="1342"/>
      <c r="B153" s="1421"/>
      <c r="C153" s="293"/>
      <c r="D153" s="254" t="s">
        <v>42</v>
      </c>
      <c r="E153" s="58">
        <f t="shared" ref="E153:AB153" si="95">E152/E151</f>
        <v>0.6</v>
      </c>
      <c r="F153" s="58">
        <f t="shared" si="95"/>
        <v>0.6</v>
      </c>
      <c r="G153" s="58">
        <f t="shared" si="95"/>
        <v>0.6</v>
      </c>
      <c r="H153" s="394">
        <f t="shared" si="95"/>
        <v>0.6</v>
      </c>
      <c r="I153" s="58">
        <f t="shared" si="95"/>
        <v>0.6</v>
      </c>
      <c r="J153" s="58">
        <f t="shared" si="95"/>
        <v>0.6</v>
      </c>
      <c r="K153" s="58">
        <f t="shared" si="95"/>
        <v>0.6</v>
      </c>
      <c r="L153" s="58">
        <f t="shared" si="95"/>
        <v>0.5</v>
      </c>
      <c r="M153" s="58">
        <f t="shared" si="95"/>
        <v>1</v>
      </c>
      <c r="N153" s="394">
        <f t="shared" si="95"/>
        <v>0.70833333333333337</v>
      </c>
      <c r="O153" s="58">
        <f t="shared" si="95"/>
        <v>4</v>
      </c>
      <c r="P153" s="58">
        <f t="shared" si="95"/>
        <v>1.125</v>
      </c>
      <c r="Q153" s="58">
        <f t="shared" si="95"/>
        <v>1.1111111111111112</v>
      </c>
      <c r="R153" s="58">
        <f t="shared" si="95"/>
        <v>1</v>
      </c>
      <c r="S153" s="58">
        <f t="shared" si="95"/>
        <v>1</v>
      </c>
      <c r="T153" s="58">
        <f t="shared" si="95"/>
        <v>1</v>
      </c>
      <c r="U153" s="58">
        <f t="shared" si="95"/>
        <v>0.84615384615384615</v>
      </c>
      <c r="V153" s="58">
        <f t="shared" si="95"/>
        <v>0.83333333333333337</v>
      </c>
      <c r="W153" s="58">
        <f t="shared" si="95"/>
        <v>0.6</v>
      </c>
      <c r="X153" s="58">
        <f t="shared" si="95"/>
        <v>0.6</v>
      </c>
      <c r="Y153" s="394">
        <f t="shared" si="95"/>
        <v>0.6</v>
      </c>
      <c r="Z153" s="58">
        <f t="shared" si="95"/>
        <v>0.6</v>
      </c>
      <c r="AA153" s="58">
        <f t="shared" si="95"/>
        <v>0.6</v>
      </c>
      <c r="AB153" s="59">
        <f t="shared" si="95"/>
        <v>0.6</v>
      </c>
      <c r="AC153" s="359"/>
      <c r="AD153" s="191"/>
      <c r="AE153" s="64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  <c r="BI153" s="109"/>
      <c r="BJ153" s="109"/>
      <c r="BK153" s="109"/>
      <c r="BL153" s="109"/>
      <c r="BM153" s="109"/>
      <c r="BN153" s="109"/>
      <c r="BO153" s="109"/>
      <c r="BP153" s="109"/>
      <c r="BQ153" s="109"/>
      <c r="BR153" s="109"/>
      <c r="BS153" s="109"/>
      <c r="BT153" s="109"/>
      <c r="BU153" s="109"/>
      <c r="BV153" s="109"/>
      <c r="BW153" s="109"/>
      <c r="BX153" s="109"/>
      <c r="BY153" s="109"/>
      <c r="BZ153" s="109"/>
      <c r="CA153" s="109"/>
      <c r="CB153" s="109"/>
      <c r="CC153" s="109"/>
    </row>
    <row r="154" spans="1:81" s="1" customFormat="1" ht="10.5" customHeight="1">
      <c r="A154" s="1340" t="s">
        <v>103</v>
      </c>
      <c r="B154" s="1419" t="s">
        <v>244</v>
      </c>
      <c r="C154" s="1239"/>
      <c r="D154" s="1249"/>
      <c r="E154" s="82"/>
      <c r="F154" s="216"/>
      <c r="G154" s="216"/>
      <c r="H154" s="827"/>
      <c r="I154" s="216"/>
      <c r="J154" s="216"/>
      <c r="K154" s="216"/>
      <c r="L154" s="216"/>
      <c r="M154" s="216"/>
      <c r="N154" s="827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827"/>
      <c r="Z154" s="216"/>
      <c r="AA154" s="216"/>
      <c r="AB154" s="217"/>
      <c r="AC154" s="53" t="s">
        <v>125</v>
      </c>
      <c r="AD154" s="56">
        <f>AD156/AC156</f>
        <v>0.60727163461535227</v>
      </c>
      <c r="AE154" s="64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  <c r="BI154" s="109"/>
      <c r="BJ154" s="109"/>
      <c r="BK154" s="109"/>
      <c r="BL154" s="109"/>
      <c r="BM154" s="109"/>
      <c r="BN154" s="109"/>
      <c r="BO154" s="109"/>
      <c r="BP154" s="109"/>
      <c r="BQ154" s="109"/>
      <c r="BR154" s="109"/>
      <c r="BS154" s="109"/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</row>
    <row r="155" spans="1:81" s="1" customFormat="1" ht="10.5" customHeight="1">
      <c r="A155" s="1341"/>
      <c r="B155" s="1420"/>
      <c r="C155" s="1240" t="s">
        <v>136</v>
      </c>
      <c r="D155" s="144" t="s">
        <v>34</v>
      </c>
      <c r="E155" s="91">
        <v>5</v>
      </c>
      <c r="F155" s="91">
        <v>5</v>
      </c>
      <c r="G155" s="91">
        <v>5</v>
      </c>
      <c r="H155" s="482">
        <v>5</v>
      </c>
      <c r="I155" s="91">
        <v>5</v>
      </c>
      <c r="J155" s="91">
        <v>5</v>
      </c>
      <c r="K155" s="91">
        <v>5</v>
      </c>
      <c r="L155" s="91">
        <v>7</v>
      </c>
      <c r="M155" s="91">
        <v>21</v>
      </c>
      <c r="N155" s="482">
        <v>25</v>
      </c>
      <c r="O155" s="91">
        <v>18</v>
      </c>
      <c r="P155" s="91">
        <v>22</v>
      </c>
      <c r="Q155" s="91">
        <v>16</v>
      </c>
      <c r="R155" s="91">
        <v>19</v>
      </c>
      <c r="S155" s="91">
        <v>19</v>
      </c>
      <c r="T155" s="91">
        <v>18</v>
      </c>
      <c r="U155" s="91">
        <v>14</v>
      </c>
      <c r="V155" s="91">
        <v>9</v>
      </c>
      <c r="W155" s="91">
        <v>8</v>
      </c>
      <c r="X155" s="91">
        <v>7</v>
      </c>
      <c r="Y155" s="482">
        <v>7</v>
      </c>
      <c r="Z155" s="91">
        <v>6</v>
      </c>
      <c r="AA155" s="91">
        <v>6</v>
      </c>
      <c r="AB155" s="203">
        <v>7</v>
      </c>
      <c r="AC155" s="359"/>
      <c r="AD155" s="191"/>
      <c r="AE155" s="64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  <c r="BI155" s="109"/>
      <c r="BJ155" s="109"/>
      <c r="BK155" s="109"/>
      <c r="BL155" s="109"/>
      <c r="BM155" s="109"/>
      <c r="BN155" s="109"/>
      <c r="BO155" s="109"/>
      <c r="BP155" s="109"/>
      <c r="BQ155" s="109"/>
      <c r="BR155" s="109"/>
      <c r="BS155" s="109"/>
      <c r="BT155" s="109"/>
      <c r="BU155" s="109"/>
      <c r="BV155" s="109"/>
      <c r="BW155" s="109"/>
      <c r="BX155" s="109"/>
      <c r="BY155" s="109"/>
      <c r="BZ155" s="109"/>
      <c r="CA155" s="109"/>
      <c r="CB155" s="109"/>
      <c r="CC155" s="109"/>
    </row>
    <row r="156" spans="1:81" s="1" customFormat="1" ht="10.5" customHeight="1">
      <c r="A156" s="1341"/>
      <c r="B156" s="1420"/>
      <c r="C156" s="1240" t="s">
        <v>954</v>
      </c>
      <c r="D156" s="144" t="s">
        <v>126</v>
      </c>
      <c r="E156" s="67">
        <f>ROUND((AG156-AF156)*$AE156,2)</f>
        <v>0.04</v>
      </c>
      <c r="F156" s="67">
        <f t="shared" ref="F156:M156" si="96">ROUND((AH156-AG156)*$AE156,2)</f>
        <v>0.04</v>
      </c>
      <c r="G156" s="67">
        <f t="shared" si="96"/>
        <v>0.04</v>
      </c>
      <c r="H156" s="460">
        <f t="shared" si="96"/>
        <v>0.04</v>
      </c>
      <c r="I156" s="67">
        <f t="shared" si="96"/>
        <v>0.04</v>
      </c>
      <c r="J156" s="67">
        <f t="shared" si="96"/>
        <v>0.04</v>
      </c>
      <c r="K156" s="67">
        <f t="shared" si="96"/>
        <v>0.04</v>
      </c>
      <c r="L156" s="67">
        <f t="shared" si="96"/>
        <v>0.06</v>
      </c>
      <c r="M156" s="67">
        <f t="shared" si="96"/>
        <v>0.17</v>
      </c>
      <c r="N156" s="460">
        <f>ROUND((AP156-AO156)*$AE156,2)</f>
        <v>0.24</v>
      </c>
      <c r="O156" s="67">
        <f t="shared" ref="O156:AB156" si="97">ROUND((AQ156-AP156)*$AE156,2)</f>
        <v>0.16</v>
      </c>
      <c r="P156" s="67">
        <f t="shared" si="97"/>
        <v>0.21</v>
      </c>
      <c r="Q156" s="67">
        <f t="shared" si="97"/>
        <v>0.14000000000000001</v>
      </c>
      <c r="R156" s="67">
        <f t="shared" si="97"/>
        <v>0.19</v>
      </c>
      <c r="S156" s="67">
        <f t="shared" si="97"/>
        <v>0.18</v>
      </c>
      <c r="T156" s="67">
        <f t="shared" si="97"/>
        <v>0.17</v>
      </c>
      <c r="U156" s="67">
        <f t="shared" si="97"/>
        <v>0.13</v>
      </c>
      <c r="V156" s="67">
        <f t="shared" si="97"/>
        <v>0.08</v>
      </c>
      <c r="W156" s="67">
        <f t="shared" si="97"/>
        <v>7.0000000000000007E-2</v>
      </c>
      <c r="X156" s="67">
        <f t="shared" si="97"/>
        <v>7.0000000000000007E-2</v>
      </c>
      <c r="Y156" s="460">
        <f t="shared" si="97"/>
        <v>0.06</v>
      </c>
      <c r="Z156" s="67">
        <f t="shared" si="97"/>
        <v>0.06</v>
      </c>
      <c r="AA156" s="67">
        <f t="shared" si="97"/>
        <v>0.06</v>
      </c>
      <c r="AB156" s="68">
        <f t="shared" si="97"/>
        <v>0.06</v>
      </c>
      <c r="AC156" s="53">
        <f>(BD156-AF156)*AE156</f>
        <v>2.3961600000001453</v>
      </c>
      <c r="AD156" s="56">
        <f>(BD157-AF157)*AE156</f>
        <v>1.4551200000000108</v>
      </c>
      <c r="AE156" s="64">
        <v>3.6</v>
      </c>
      <c r="AF156" s="1114">
        <v>628.42840000000001</v>
      </c>
      <c r="AG156" s="1114">
        <v>628.44010000000003</v>
      </c>
      <c r="AH156" s="1115">
        <v>628.45159999999998</v>
      </c>
      <c r="AI156" s="1114">
        <v>628.46299999999997</v>
      </c>
      <c r="AJ156" s="1114">
        <v>628.47450000000003</v>
      </c>
      <c r="AK156" s="1114">
        <v>628.48580000000004</v>
      </c>
      <c r="AL156" s="1114">
        <v>628.49720000000002</v>
      </c>
      <c r="AM156" s="1114">
        <v>628.50850000000003</v>
      </c>
      <c r="AN156" s="1114">
        <v>628.52459999999996</v>
      </c>
      <c r="AO156" s="1114">
        <v>628.57240000000002</v>
      </c>
      <c r="AP156" s="1114">
        <v>628.63930000000005</v>
      </c>
      <c r="AQ156" s="1114">
        <v>628.68389999999999</v>
      </c>
      <c r="AR156" s="1114">
        <v>628.74189999999999</v>
      </c>
      <c r="AS156" s="1114">
        <v>628.7808</v>
      </c>
      <c r="AT156" s="1114">
        <v>628.83400000000006</v>
      </c>
      <c r="AU156" s="1114">
        <v>628.88480000000004</v>
      </c>
      <c r="AV156" s="1114">
        <v>628.93240000000003</v>
      </c>
      <c r="AW156" s="1114">
        <v>628.96749999999997</v>
      </c>
      <c r="AX156" s="1114">
        <v>628.99019999999996</v>
      </c>
      <c r="AY156" s="1114">
        <v>629.00880000000006</v>
      </c>
      <c r="AZ156" s="1114">
        <v>629.02760000000001</v>
      </c>
      <c r="BA156" s="1114">
        <v>629.04539999999997</v>
      </c>
      <c r="BB156" s="1114">
        <v>629.0625</v>
      </c>
      <c r="BC156" s="1114">
        <v>629.07839999999999</v>
      </c>
      <c r="BD156" s="1114">
        <v>629.09400000000005</v>
      </c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</row>
    <row r="157" spans="1:81" s="1" customFormat="1" ht="10.5" customHeight="1">
      <c r="A157" s="1341"/>
      <c r="B157" s="1420"/>
      <c r="C157" s="1240" t="s">
        <v>954</v>
      </c>
      <c r="D157" s="144" t="s">
        <v>127</v>
      </c>
      <c r="E157" s="67">
        <f>ROUND((AG157-AF157)*$AE156,2)</f>
        <v>0.03</v>
      </c>
      <c r="F157" s="54">
        <f t="shared" ref="F157:L157" si="98">ROUND((AH157-AG157)*$AE156,2)</f>
        <v>0.03</v>
      </c>
      <c r="G157" s="54">
        <f t="shared" si="98"/>
        <v>0.03</v>
      </c>
      <c r="H157" s="360">
        <f t="shared" si="98"/>
        <v>0.03</v>
      </c>
      <c r="I157" s="54">
        <f t="shared" si="98"/>
        <v>0.03</v>
      </c>
      <c r="J157" s="54">
        <f t="shared" si="98"/>
        <v>0.03</v>
      </c>
      <c r="K157" s="54">
        <f t="shared" si="98"/>
        <v>0.03</v>
      </c>
      <c r="L157" s="54">
        <f t="shared" si="98"/>
        <v>0.03</v>
      </c>
      <c r="M157" s="54">
        <f>ROUND((AO157-AN157)*$AE156,2)</f>
        <v>0.11</v>
      </c>
      <c r="N157" s="360">
        <f>ROUND((AP157-AO157)*$AE156,2)</f>
        <v>0.12</v>
      </c>
      <c r="O157" s="54">
        <f t="shared" ref="O157:AB157" si="99">ROUND((AQ157-AP157)*$AE156,2)</f>
        <v>0.12</v>
      </c>
      <c r="P157" s="54">
        <f t="shared" si="99"/>
        <v>0.12</v>
      </c>
      <c r="Q157" s="54">
        <f t="shared" si="99"/>
        <v>0.09</v>
      </c>
      <c r="R157" s="54">
        <f t="shared" si="99"/>
        <v>0.11</v>
      </c>
      <c r="S157" s="54">
        <f t="shared" si="99"/>
        <v>0.09</v>
      </c>
      <c r="T157" s="54">
        <f t="shared" si="99"/>
        <v>0.09</v>
      </c>
      <c r="U157" s="54">
        <f t="shared" si="99"/>
        <v>7.0000000000000007E-2</v>
      </c>
      <c r="V157" s="54">
        <f t="shared" si="99"/>
        <v>0.06</v>
      </c>
      <c r="W157" s="54">
        <f t="shared" si="99"/>
        <v>0.04</v>
      </c>
      <c r="X157" s="54">
        <f t="shared" si="99"/>
        <v>0.05</v>
      </c>
      <c r="Y157" s="360">
        <f t="shared" si="99"/>
        <v>0.04</v>
      </c>
      <c r="Z157" s="54">
        <f t="shared" si="99"/>
        <v>0.04</v>
      </c>
      <c r="AA157" s="54">
        <f t="shared" si="99"/>
        <v>0.04</v>
      </c>
      <c r="AB157" s="55">
        <f t="shared" si="99"/>
        <v>0.03</v>
      </c>
      <c r="AC157" s="53"/>
      <c r="AD157" s="56"/>
      <c r="AE157" s="64"/>
      <c r="AF157" s="1114">
        <v>354.17399999999998</v>
      </c>
      <c r="AG157" s="1114">
        <v>354.1814</v>
      </c>
      <c r="AH157" s="1115">
        <v>354.18869999999998</v>
      </c>
      <c r="AI157" s="1114">
        <v>354.19589999999999</v>
      </c>
      <c r="AJ157" s="1114">
        <v>354.20310000000001</v>
      </c>
      <c r="AK157" s="1114">
        <v>354.21019999999999</v>
      </c>
      <c r="AL157" s="1114">
        <v>354.2174</v>
      </c>
      <c r="AM157" s="1114">
        <v>354.22459999999995</v>
      </c>
      <c r="AN157" s="1114">
        <v>354.23390000000001</v>
      </c>
      <c r="AO157" s="1114">
        <v>354.26519999999999</v>
      </c>
      <c r="AP157" s="1114">
        <v>354.29929999999996</v>
      </c>
      <c r="AQ157" s="1114">
        <v>354.334</v>
      </c>
      <c r="AR157" s="1114">
        <v>354.3682</v>
      </c>
      <c r="AS157" s="1114">
        <v>354.3938</v>
      </c>
      <c r="AT157" s="1114">
        <v>354.42399999999998</v>
      </c>
      <c r="AU157" s="1114">
        <v>354.44969999999995</v>
      </c>
      <c r="AV157" s="1114">
        <v>354.47500000000002</v>
      </c>
      <c r="AW157" s="1114">
        <v>354.49419999999998</v>
      </c>
      <c r="AX157" s="1114">
        <v>354.51</v>
      </c>
      <c r="AY157" s="1114">
        <v>354.52199999999999</v>
      </c>
      <c r="AZ157" s="1114">
        <v>354.53479999999996</v>
      </c>
      <c r="BA157" s="1114">
        <v>354.54659999999996</v>
      </c>
      <c r="BB157" s="1114">
        <v>354.55849999999998</v>
      </c>
      <c r="BC157" s="1114">
        <v>354.56869999999998</v>
      </c>
      <c r="BD157" s="1114">
        <v>354.57819999999998</v>
      </c>
      <c r="BE157" s="109"/>
      <c r="BF157" s="109"/>
      <c r="BG157" s="109"/>
      <c r="BH157" s="109"/>
      <c r="BI157" s="109"/>
      <c r="BJ157" s="109"/>
      <c r="BK157" s="109"/>
      <c r="BL157" s="109"/>
      <c r="BM157" s="109"/>
      <c r="BN157" s="109"/>
      <c r="BO157" s="109"/>
      <c r="BP157" s="109"/>
      <c r="BQ157" s="109"/>
      <c r="BR157" s="109"/>
      <c r="BS157" s="109"/>
      <c r="BT157" s="109"/>
      <c r="BU157" s="109"/>
      <c r="BV157" s="109"/>
      <c r="BW157" s="109"/>
      <c r="BX157" s="109"/>
      <c r="BY157" s="109"/>
      <c r="BZ157" s="109"/>
      <c r="CA157" s="109"/>
      <c r="CB157" s="109"/>
      <c r="CC157" s="109"/>
    </row>
    <row r="158" spans="1:81" s="1" customFormat="1" ht="10.5" customHeight="1" thickBot="1">
      <c r="A158" s="1342"/>
      <c r="B158" s="1421"/>
      <c r="C158" s="293"/>
      <c r="D158" s="254" t="s">
        <v>42</v>
      </c>
      <c r="E158" s="58">
        <f t="shared" ref="E158:AB158" si="100">E157/E156</f>
        <v>0.75</v>
      </c>
      <c r="F158" s="58">
        <f t="shared" si="100"/>
        <v>0.75</v>
      </c>
      <c r="G158" s="58">
        <f t="shared" si="100"/>
        <v>0.75</v>
      </c>
      <c r="H158" s="394">
        <f t="shared" si="100"/>
        <v>0.75</v>
      </c>
      <c r="I158" s="58">
        <f t="shared" si="100"/>
        <v>0.75</v>
      </c>
      <c r="J158" s="58">
        <f t="shared" si="100"/>
        <v>0.75</v>
      </c>
      <c r="K158" s="58">
        <f t="shared" si="100"/>
        <v>0.75</v>
      </c>
      <c r="L158" s="58">
        <f t="shared" si="100"/>
        <v>0.5</v>
      </c>
      <c r="M158" s="58">
        <f t="shared" si="100"/>
        <v>0.64705882352941169</v>
      </c>
      <c r="N158" s="394">
        <f t="shared" si="100"/>
        <v>0.5</v>
      </c>
      <c r="O158" s="58">
        <f t="shared" si="100"/>
        <v>0.75</v>
      </c>
      <c r="P158" s="58">
        <f t="shared" si="100"/>
        <v>0.5714285714285714</v>
      </c>
      <c r="Q158" s="58">
        <f t="shared" si="100"/>
        <v>0.64285714285714279</v>
      </c>
      <c r="R158" s="58">
        <f t="shared" si="100"/>
        <v>0.57894736842105265</v>
      </c>
      <c r="S158" s="58">
        <f t="shared" si="100"/>
        <v>0.5</v>
      </c>
      <c r="T158" s="58">
        <f t="shared" si="100"/>
        <v>0.52941176470588225</v>
      </c>
      <c r="U158" s="58">
        <f t="shared" si="100"/>
        <v>0.53846153846153855</v>
      </c>
      <c r="V158" s="58">
        <f t="shared" si="100"/>
        <v>0.75</v>
      </c>
      <c r="W158" s="58">
        <f t="shared" si="100"/>
        <v>0.5714285714285714</v>
      </c>
      <c r="X158" s="58">
        <f t="shared" si="100"/>
        <v>0.7142857142857143</v>
      </c>
      <c r="Y158" s="394">
        <f t="shared" si="100"/>
        <v>0.66666666666666674</v>
      </c>
      <c r="Z158" s="58">
        <f t="shared" si="100"/>
        <v>0.66666666666666674</v>
      </c>
      <c r="AA158" s="58">
        <f t="shared" si="100"/>
        <v>0.66666666666666674</v>
      </c>
      <c r="AB158" s="59">
        <f t="shared" si="100"/>
        <v>0.5</v>
      </c>
      <c r="AC158" s="359"/>
      <c r="AD158" s="191"/>
      <c r="AE158" s="64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  <c r="BI158" s="109"/>
      <c r="BJ158" s="109"/>
      <c r="BK158" s="109"/>
      <c r="BL158" s="109"/>
      <c r="BM158" s="109"/>
      <c r="BN158" s="109"/>
      <c r="BO158" s="109"/>
      <c r="BP158" s="109"/>
      <c r="BQ158" s="109"/>
      <c r="BR158" s="109"/>
      <c r="BS158" s="109"/>
      <c r="BT158" s="109"/>
      <c r="BU158" s="109"/>
      <c r="BV158" s="109"/>
      <c r="BW158" s="109"/>
      <c r="BX158" s="109"/>
      <c r="BY158" s="109"/>
      <c r="BZ158" s="109"/>
      <c r="CA158" s="109"/>
      <c r="CB158" s="109"/>
      <c r="CC158" s="109"/>
    </row>
    <row r="159" spans="1:81" s="1" customFormat="1" ht="10.5" customHeight="1">
      <c r="A159" s="1340" t="s">
        <v>80</v>
      </c>
      <c r="B159" s="1419" t="s">
        <v>254</v>
      </c>
      <c r="C159" s="1239"/>
      <c r="D159" s="1249"/>
      <c r="E159" s="82"/>
      <c r="F159" s="216"/>
      <c r="G159" s="216"/>
      <c r="H159" s="827"/>
      <c r="I159" s="216"/>
      <c r="J159" s="216"/>
      <c r="K159" s="216"/>
      <c r="L159" s="216"/>
      <c r="M159" s="216"/>
      <c r="N159" s="827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827"/>
      <c r="Z159" s="216"/>
      <c r="AA159" s="216"/>
      <c r="AB159" s="217"/>
      <c r="AC159" s="53" t="s">
        <v>125</v>
      </c>
      <c r="AD159" s="56">
        <f>AD161/AC161</f>
        <v>0.25332934310942534</v>
      </c>
      <c r="AE159" s="64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353"/>
      <c r="BF159" s="353"/>
      <c r="BG159" s="353"/>
      <c r="BH159" s="353"/>
      <c r="BI159" s="353"/>
      <c r="BJ159" s="353"/>
      <c r="BK159" s="353"/>
      <c r="BL159" s="353"/>
      <c r="BM159" s="353"/>
      <c r="BN159" s="353"/>
      <c r="BO159" s="353"/>
      <c r="BP159" s="353"/>
      <c r="BQ159" s="353"/>
      <c r="BR159" s="353"/>
      <c r="BS159" s="353"/>
      <c r="BT159" s="353"/>
      <c r="BU159" s="353"/>
      <c r="BV159" s="353"/>
      <c r="BW159" s="353"/>
      <c r="BX159" s="353"/>
      <c r="BY159" s="175"/>
      <c r="BZ159" s="175"/>
      <c r="CA159" s="175"/>
      <c r="CB159" s="175"/>
      <c r="CC159" s="175"/>
    </row>
    <row r="160" spans="1:81" s="1" customFormat="1" ht="10.5" customHeight="1">
      <c r="A160" s="1341"/>
      <c r="B160" s="1420"/>
      <c r="C160" s="1240" t="s">
        <v>136</v>
      </c>
      <c r="D160" s="144" t="s">
        <v>34</v>
      </c>
      <c r="E160" s="91">
        <v>63</v>
      </c>
      <c r="F160" s="91">
        <v>59</v>
      </c>
      <c r="G160" s="91">
        <v>57</v>
      </c>
      <c r="H160" s="482">
        <v>56</v>
      </c>
      <c r="I160" s="91">
        <v>59</v>
      </c>
      <c r="J160" s="91">
        <v>64</v>
      </c>
      <c r="K160" s="91">
        <v>70</v>
      </c>
      <c r="L160" s="91">
        <v>79</v>
      </c>
      <c r="M160" s="91">
        <v>85</v>
      </c>
      <c r="N160" s="482">
        <v>96</v>
      </c>
      <c r="O160" s="91">
        <v>96</v>
      </c>
      <c r="P160" s="91">
        <v>94</v>
      </c>
      <c r="Q160" s="91">
        <v>97</v>
      </c>
      <c r="R160" s="91">
        <v>97</v>
      </c>
      <c r="S160" s="91">
        <v>92</v>
      </c>
      <c r="T160" s="91">
        <v>90</v>
      </c>
      <c r="U160" s="91">
        <v>96</v>
      </c>
      <c r="V160" s="91">
        <v>96</v>
      </c>
      <c r="W160" s="91">
        <v>95</v>
      </c>
      <c r="X160" s="91">
        <v>87</v>
      </c>
      <c r="Y160" s="482">
        <v>102</v>
      </c>
      <c r="Z160" s="91">
        <v>60</v>
      </c>
      <c r="AA160" s="91">
        <v>72</v>
      </c>
      <c r="AB160" s="203">
        <v>64</v>
      </c>
      <c r="AC160" s="359"/>
      <c r="AD160" s="191"/>
      <c r="AE160" s="64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353"/>
      <c r="BF160" s="353"/>
      <c r="BG160" s="353"/>
      <c r="BH160" s="353"/>
      <c r="BI160" s="353"/>
      <c r="BJ160" s="353"/>
      <c r="BK160" s="353"/>
      <c r="BL160" s="353"/>
      <c r="BM160" s="353"/>
      <c r="BN160" s="353"/>
      <c r="BO160" s="353"/>
      <c r="BP160" s="353"/>
      <c r="BQ160" s="353"/>
      <c r="BR160" s="353"/>
      <c r="BS160" s="353"/>
      <c r="BT160" s="353"/>
      <c r="BU160" s="353"/>
      <c r="BV160" s="353"/>
      <c r="BW160" s="353"/>
      <c r="BX160" s="353"/>
      <c r="BY160" s="175"/>
      <c r="BZ160" s="175"/>
      <c r="CA160" s="175"/>
      <c r="CB160" s="175"/>
      <c r="CC160" s="175"/>
    </row>
    <row r="161" spans="1:108" s="1" customFormat="1" ht="10.5" customHeight="1">
      <c r="A161" s="1341"/>
      <c r="B161" s="1420"/>
      <c r="C161" s="1240" t="s">
        <v>954</v>
      </c>
      <c r="D161" s="144" t="s">
        <v>126</v>
      </c>
      <c r="E161" s="67">
        <f>ROUND((AG161-AF161)*$AE161,2)</f>
        <v>0.65</v>
      </c>
      <c r="F161" s="67">
        <f t="shared" ref="F161:M161" si="101">ROUND((AH161-AG161)*$AE161,2)</f>
        <v>0.59</v>
      </c>
      <c r="G161" s="67">
        <f t="shared" si="101"/>
        <v>0.56999999999999995</v>
      </c>
      <c r="H161" s="460">
        <f t="shared" si="101"/>
        <v>0.55000000000000004</v>
      </c>
      <c r="I161" s="67">
        <f t="shared" si="101"/>
        <v>0.56999999999999995</v>
      </c>
      <c r="J161" s="67">
        <f t="shared" si="101"/>
        <v>0.6</v>
      </c>
      <c r="K161" s="67">
        <f t="shared" si="101"/>
        <v>0.68</v>
      </c>
      <c r="L161" s="67">
        <f t="shared" si="101"/>
        <v>0.74</v>
      </c>
      <c r="M161" s="67">
        <f t="shared" si="101"/>
        <v>0.81</v>
      </c>
      <c r="N161" s="460">
        <f>ROUND((AP161-AO161)*$AE161,2)</f>
        <v>0.95</v>
      </c>
      <c r="O161" s="67">
        <f t="shared" ref="O161:AB161" si="102">ROUND((AQ161-AP161)*$AE161,2)</f>
        <v>0.9</v>
      </c>
      <c r="P161" s="67">
        <f t="shared" si="102"/>
        <v>0.96</v>
      </c>
      <c r="Q161" s="67">
        <f t="shared" si="102"/>
        <v>0.95</v>
      </c>
      <c r="R161" s="67">
        <f t="shared" si="102"/>
        <v>0.96</v>
      </c>
      <c r="S161" s="67">
        <f t="shared" si="102"/>
        <v>0.97</v>
      </c>
      <c r="T161" s="67">
        <f t="shared" si="102"/>
        <v>0.94</v>
      </c>
      <c r="U161" s="67">
        <f t="shared" si="102"/>
        <v>0.94</v>
      </c>
      <c r="V161" s="67">
        <f t="shared" si="102"/>
        <v>0.93</v>
      </c>
      <c r="W161" s="67">
        <f t="shared" si="102"/>
        <v>0.96</v>
      </c>
      <c r="X161" s="67">
        <f t="shared" si="102"/>
        <v>0.93</v>
      </c>
      <c r="Y161" s="460">
        <f t="shared" si="102"/>
        <v>1.06</v>
      </c>
      <c r="Z161" s="67">
        <f t="shared" si="102"/>
        <v>0.62</v>
      </c>
      <c r="AA161" s="67">
        <f t="shared" si="102"/>
        <v>0.75</v>
      </c>
      <c r="AB161" s="68">
        <f t="shared" si="102"/>
        <v>0.67</v>
      </c>
      <c r="AC161" s="53">
        <f>(BD161-AF161)*AE161</f>
        <v>19.247039999999107</v>
      </c>
      <c r="AD161" s="56">
        <f>(BD162-AF162)*AE161</f>
        <v>4.8758400000006077</v>
      </c>
      <c r="AE161" s="64">
        <v>4.8</v>
      </c>
      <c r="AF161" s="1114">
        <v>14193.290800000001</v>
      </c>
      <c r="AG161" s="1114">
        <v>14193.4254</v>
      </c>
      <c r="AH161" s="1115">
        <v>14193.548500000001</v>
      </c>
      <c r="AI161" s="1114">
        <v>14193.666300000001</v>
      </c>
      <c r="AJ161" s="1114">
        <v>14193.7811</v>
      </c>
      <c r="AK161" s="1114">
        <v>14193.899000000001</v>
      </c>
      <c r="AL161" s="1114">
        <v>14194.024300000001</v>
      </c>
      <c r="AM161" s="1114">
        <v>14194.167000000001</v>
      </c>
      <c r="AN161" s="1114">
        <v>14194.322100000001</v>
      </c>
      <c r="AO161" s="1114">
        <v>14194.4905</v>
      </c>
      <c r="AP161" s="1114">
        <v>14194.6875</v>
      </c>
      <c r="AQ161" s="1114">
        <v>14194.8742</v>
      </c>
      <c r="AR161" s="1114">
        <v>14195.074400000001</v>
      </c>
      <c r="AS161" s="1114">
        <v>14195.273000000001</v>
      </c>
      <c r="AT161" s="1114">
        <v>14195.473400000001</v>
      </c>
      <c r="AU161" s="1114">
        <v>14195.675800000001</v>
      </c>
      <c r="AV161" s="1114">
        <v>14195.871500000001</v>
      </c>
      <c r="AW161" s="1114">
        <v>14196.0671</v>
      </c>
      <c r="AX161" s="1114">
        <v>14196.261500000001</v>
      </c>
      <c r="AY161" s="1114">
        <v>14196.461500000001</v>
      </c>
      <c r="AZ161" s="1114">
        <v>14196.6561</v>
      </c>
      <c r="BA161" s="1114">
        <v>14196.8768</v>
      </c>
      <c r="BB161" s="1114">
        <v>14197.006500000001</v>
      </c>
      <c r="BC161" s="1114">
        <v>14197.161900000001</v>
      </c>
      <c r="BD161" s="1114">
        <v>14197.3006</v>
      </c>
      <c r="BE161" s="353"/>
      <c r="BF161" s="353"/>
      <c r="BG161" s="353"/>
      <c r="BH161" s="353"/>
      <c r="BI161" s="353"/>
      <c r="BJ161" s="353"/>
      <c r="BK161" s="353"/>
      <c r="BL161" s="353"/>
      <c r="BM161" s="353"/>
      <c r="BN161" s="353"/>
      <c r="BO161" s="353"/>
      <c r="BP161" s="353"/>
      <c r="BQ161" s="353"/>
      <c r="BR161" s="353"/>
      <c r="BS161" s="353"/>
      <c r="BT161" s="353"/>
      <c r="BU161" s="353"/>
      <c r="BV161" s="353"/>
      <c r="BW161" s="353"/>
      <c r="BX161" s="353"/>
      <c r="BY161" s="175"/>
      <c r="BZ161" s="175"/>
      <c r="CA161" s="175"/>
      <c r="CB161" s="175"/>
      <c r="CC161" s="175"/>
    </row>
    <row r="162" spans="1:108" s="1" customFormat="1" ht="10.5" customHeight="1">
      <c r="A162" s="1341"/>
      <c r="B162" s="1420"/>
      <c r="C162" s="1240" t="s">
        <v>954</v>
      </c>
      <c r="D162" s="144" t="s">
        <v>127</v>
      </c>
      <c r="E162" s="67">
        <f>ROUND((AG162-AF162)*$AE161,2)</f>
        <v>0.1</v>
      </c>
      <c r="F162" s="54">
        <f t="shared" ref="F162:L162" si="103">ROUND((AH162-AG162)*$AE161,2)</f>
        <v>0.08</v>
      </c>
      <c r="G162" s="54">
        <f t="shared" si="103"/>
        <v>0.12</v>
      </c>
      <c r="H162" s="360">
        <f t="shared" si="103"/>
        <v>0.12</v>
      </c>
      <c r="I162" s="54">
        <f t="shared" si="103"/>
        <v>0.11</v>
      </c>
      <c r="J162" s="54">
        <f t="shared" si="103"/>
        <v>0.12</v>
      </c>
      <c r="K162" s="54">
        <f t="shared" si="103"/>
        <v>0.12</v>
      </c>
      <c r="L162" s="54">
        <f t="shared" si="103"/>
        <v>0.12</v>
      </c>
      <c r="M162" s="54">
        <f>ROUND((AO162-AN162)*$AE161,2)</f>
        <v>0.08</v>
      </c>
      <c r="N162" s="360">
        <f>ROUND((AP162-AO162)*$AE161,2)</f>
        <v>0.3</v>
      </c>
      <c r="O162" s="54">
        <f t="shared" ref="O162:AB162" si="104">ROUND((AQ162-AP162)*$AE161,2)</f>
        <v>0.32</v>
      </c>
      <c r="P162" s="54">
        <f t="shared" si="104"/>
        <v>0.31</v>
      </c>
      <c r="Q162" s="54">
        <f t="shared" si="104"/>
        <v>0.31</v>
      </c>
      <c r="R162" s="54">
        <f t="shared" si="104"/>
        <v>0.31</v>
      </c>
      <c r="S162" s="54">
        <f t="shared" si="104"/>
        <v>0.3</v>
      </c>
      <c r="T162" s="54">
        <f t="shared" si="104"/>
        <v>0.28000000000000003</v>
      </c>
      <c r="U162" s="54">
        <f t="shared" si="104"/>
        <v>0.28000000000000003</v>
      </c>
      <c r="V162" s="54">
        <f t="shared" si="104"/>
        <v>0.24</v>
      </c>
      <c r="W162" s="54">
        <f t="shared" si="104"/>
        <v>0.24</v>
      </c>
      <c r="X162" s="54">
        <f t="shared" si="104"/>
        <v>0.25</v>
      </c>
      <c r="Y162" s="360">
        <f t="shared" si="104"/>
        <v>0.23</v>
      </c>
      <c r="Z162" s="54">
        <f t="shared" si="104"/>
        <v>0.19</v>
      </c>
      <c r="AA162" s="54">
        <f t="shared" si="104"/>
        <v>0.19</v>
      </c>
      <c r="AB162" s="55">
        <f t="shared" si="104"/>
        <v>0.15</v>
      </c>
      <c r="AC162" s="359"/>
      <c r="AD162" s="191"/>
      <c r="AE162" s="64"/>
      <c r="AF162" s="1114">
        <v>5795.2651999999998</v>
      </c>
      <c r="AG162" s="1114">
        <v>5795.2852000000003</v>
      </c>
      <c r="AH162" s="1115">
        <v>5795.3017</v>
      </c>
      <c r="AI162" s="1114">
        <v>5795.3265000000001</v>
      </c>
      <c r="AJ162" s="1114">
        <v>5795.3510999999999</v>
      </c>
      <c r="AK162" s="1114">
        <v>5795.3747999999996</v>
      </c>
      <c r="AL162" s="1114">
        <v>5795.3987999999999</v>
      </c>
      <c r="AM162" s="1114">
        <v>5795.4233000000004</v>
      </c>
      <c r="AN162" s="1114">
        <v>5795.4490999999998</v>
      </c>
      <c r="AO162" s="1114">
        <v>5795.4668000000001</v>
      </c>
      <c r="AP162" s="1114">
        <v>5795.5298000000003</v>
      </c>
      <c r="AQ162" s="1114">
        <v>5795.5967000000001</v>
      </c>
      <c r="AR162" s="1114">
        <v>5795.6612000000005</v>
      </c>
      <c r="AS162" s="1114">
        <v>5795.7255000000005</v>
      </c>
      <c r="AT162" s="1114">
        <v>5795.7905000000001</v>
      </c>
      <c r="AU162" s="1114">
        <v>5795.8534</v>
      </c>
      <c r="AV162" s="1114">
        <v>5795.9125000000004</v>
      </c>
      <c r="AW162" s="1114">
        <v>5795.9714000000004</v>
      </c>
      <c r="AX162" s="1114">
        <v>5796.0212000000001</v>
      </c>
      <c r="AY162" s="1114">
        <v>5796.0716000000002</v>
      </c>
      <c r="AZ162" s="1114">
        <v>5796.1238999999996</v>
      </c>
      <c r="BA162" s="1114">
        <v>5796.1713</v>
      </c>
      <c r="BB162" s="1114">
        <v>5796.2103999999999</v>
      </c>
      <c r="BC162" s="1114">
        <v>5796.2495999999901</v>
      </c>
      <c r="BD162" s="1114">
        <v>5796.2809999999999</v>
      </c>
      <c r="BE162" s="353"/>
      <c r="BF162" s="353"/>
      <c r="BG162" s="353"/>
      <c r="BH162" s="353"/>
      <c r="BI162" s="353"/>
      <c r="BJ162" s="353"/>
      <c r="BK162" s="353"/>
      <c r="BL162" s="353"/>
      <c r="BM162" s="353"/>
      <c r="BN162" s="353"/>
      <c r="BO162" s="353"/>
      <c r="BP162" s="353"/>
      <c r="BQ162" s="353"/>
      <c r="BR162" s="353"/>
      <c r="BS162" s="353"/>
      <c r="BT162" s="353"/>
      <c r="BU162" s="353"/>
      <c r="BV162" s="353"/>
      <c r="BW162" s="353"/>
      <c r="BX162" s="353"/>
      <c r="BY162" s="175"/>
      <c r="BZ162" s="175"/>
      <c r="CA162" s="175"/>
      <c r="CB162" s="175"/>
      <c r="CC162" s="175"/>
    </row>
    <row r="163" spans="1:108" s="1" customFormat="1" ht="10.5" customHeight="1" thickBot="1">
      <c r="A163" s="1342"/>
      <c r="B163" s="1421"/>
      <c r="C163" s="293"/>
      <c r="D163" s="254" t="s">
        <v>42</v>
      </c>
      <c r="E163" s="58">
        <f t="shared" ref="E163:AB163" si="105">E162/E161</f>
        <v>0.15384615384615385</v>
      </c>
      <c r="F163" s="58">
        <f t="shared" si="105"/>
        <v>0.13559322033898305</v>
      </c>
      <c r="G163" s="58">
        <f t="shared" si="105"/>
        <v>0.2105263157894737</v>
      </c>
      <c r="H163" s="394">
        <f t="shared" si="105"/>
        <v>0.21818181818181814</v>
      </c>
      <c r="I163" s="58">
        <f t="shared" si="105"/>
        <v>0.19298245614035089</v>
      </c>
      <c r="J163" s="58">
        <f t="shared" si="105"/>
        <v>0.2</v>
      </c>
      <c r="K163" s="58">
        <f t="shared" si="105"/>
        <v>0.1764705882352941</v>
      </c>
      <c r="L163" s="58">
        <f t="shared" si="105"/>
        <v>0.16216216216216217</v>
      </c>
      <c r="M163" s="58">
        <f t="shared" si="105"/>
        <v>9.8765432098765427E-2</v>
      </c>
      <c r="N163" s="394">
        <f t="shared" si="105"/>
        <v>0.31578947368421051</v>
      </c>
      <c r="O163" s="58">
        <f t="shared" si="105"/>
        <v>0.35555555555555557</v>
      </c>
      <c r="P163" s="58">
        <f t="shared" si="105"/>
        <v>0.32291666666666669</v>
      </c>
      <c r="Q163" s="58">
        <f t="shared" si="105"/>
        <v>0.32631578947368423</v>
      </c>
      <c r="R163" s="58">
        <f t="shared" si="105"/>
        <v>0.32291666666666669</v>
      </c>
      <c r="S163" s="58">
        <f t="shared" si="105"/>
        <v>0.30927835051546393</v>
      </c>
      <c r="T163" s="58">
        <f t="shared" si="105"/>
        <v>0.29787234042553196</v>
      </c>
      <c r="U163" s="58">
        <f t="shared" si="105"/>
        <v>0.29787234042553196</v>
      </c>
      <c r="V163" s="58">
        <f t="shared" si="105"/>
        <v>0.25806451612903225</v>
      </c>
      <c r="W163" s="58">
        <f t="shared" si="105"/>
        <v>0.25</v>
      </c>
      <c r="X163" s="58">
        <f t="shared" si="105"/>
        <v>0.26881720430107525</v>
      </c>
      <c r="Y163" s="394">
        <f t="shared" si="105"/>
        <v>0.21698113207547171</v>
      </c>
      <c r="Z163" s="58">
        <f t="shared" si="105"/>
        <v>0.30645161290322581</v>
      </c>
      <c r="AA163" s="58">
        <f t="shared" si="105"/>
        <v>0.25333333333333335</v>
      </c>
      <c r="AB163" s="59">
        <f t="shared" si="105"/>
        <v>0.22388059701492535</v>
      </c>
      <c r="AC163" s="359"/>
      <c r="AD163" s="191"/>
      <c r="AE163" s="64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353"/>
      <c r="BF163" s="353"/>
      <c r="BG163" s="353"/>
      <c r="BH163" s="353"/>
      <c r="BI163" s="353"/>
      <c r="BJ163" s="353"/>
      <c r="BK163" s="353"/>
      <c r="BL163" s="353"/>
      <c r="BM163" s="353"/>
      <c r="BN163" s="353"/>
      <c r="BO163" s="353"/>
      <c r="BP163" s="353"/>
      <c r="BQ163" s="353"/>
      <c r="BR163" s="353"/>
      <c r="BS163" s="353"/>
      <c r="BT163" s="353"/>
      <c r="BU163" s="353"/>
      <c r="BV163" s="353"/>
      <c r="BW163" s="353"/>
      <c r="BX163" s="353"/>
      <c r="BY163" s="175"/>
      <c r="BZ163" s="175"/>
      <c r="CA163" s="175"/>
      <c r="CB163" s="175"/>
      <c r="CC163" s="175"/>
    </row>
    <row r="164" spans="1:108" s="1" customFormat="1" ht="10.5" customHeight="1">
      <c r="A164" s="1340" t="s">
        <v>11</v>
      </c>
      <c r="B164" s="1419" t="s">
        <v>245</v>
      </c>
      <c r="C164" s="1239"/>
      <c r="D164" s="1249"/>
      <c r="E164" s="82"/>
      <c r="F164" s="216"/>
      <c r="G164" s="216"/>
      <c r="H164" s="827"/>
      <c r="I164" s="216"/>
      <c r="J164" s="216"/>
      <c r="K164" s="216"/>
      <c r="L164" s="216"/>
      <c r="M164" s="216"/>
      <c r="N164" s="827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827"/>
      <c r="Z164" s="216"/>
      <c r="AA164" s="216"/>
      <c r="AB164" s="217"/>
      <c r="AC164" s="53" t="s">
        <v>125</v>
      </c>
      <c r="AD164" s="56">
        <f>AD166/AC166</f>
        <v>0.31047840402854077</v>
      </c>
      <c r="AE164" s="64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353"/>
      <c r="BF164" s="353"/>
      <c r="BG164" s="353"/>
      <c r="BH164" s="353"/>
      <c r="BI164" s="353"/>
      <c r="BJ164" s="353"/>
      <c r="BK164" s="353"/>
      <c r="BL164" s="353"/>
      <c r="BM164" s="353"/>
      <c r="BN164" s="353"/>
      <c r="BO164" s="353"/>
      <c r="BP164" s="353"/>
      <c r="BQ164" s="353"/>
      <c r="BR164" s="353"/>
      <c r="BS164" s="353"/>
      <c r="BT164" s="353"/>
      <c r="BU164" s="353"/>
      <c r="BV164" s="353"/>
      <c r="BW164" s="353"/>
      <c r="BX164" s="353"/>
      <c r="BY164" s="175"/>
      <c r="BZ164" s="175"/>
      <c r="CA164" s="175"/>
      <c r="CB164" s="175"/>
      <c r="CC164" s="175"/>
    </row>
    <row r="165" spans="1:108" s="1" customFormat="1" ht="10.5" customHeight="1">
      <c r="A165" s="1341"/>
      <c r="B165" s="1420"/>
      <c r="C165" s="1240" t="s">
        <v>139</v>
      </c>
      <c r="D165" s="144" t="s">
        <v>34</v>
      </c>
      <c r="E165" s="206">
        <f>ROUND(SQRT(E166^2+E167^2)*1000/(1.73*E87),0)</f>
        <v>2</v>
      </c>
      <c r="F165" s="206">
        <f t="shared" ref="F165:AB165" si="106">ROUND(SQRT(F166^2+F167^2)*1000/(1.73*F87),0)</f>
        <v>2</v>
      </c>
      <c r="G165" s="206">
        <f t="shared" si="106"/>
        <v>2</v>
      </c>
      <c r="H165" s="483">
        <f t="shared" si="106"/>
        <v>2</v>
      </c>
      <c r="I165" s="206">
        <f t="shared" si="106"/>
        <v>2</v>
      </c>
      <c r="J165" s="206">
        <f t="shared" si="106"/>
        <v>2</v>
      </c>
      <c r="K165" s="206">
        <f t="shared" si="106"/>
        <v>2</v>
      </c>
      <c r="L165" s="206">
        <f t="shared" si="106"/>
        <v>3</v>
      </c>
      <c r="M165" s="206">
        <f t="shared" si="106"/>
        <v>7</v>
      </c>
      <c r="N165" s="483">
        <f t="shared" si="106"/>
        <v>6</v>
      </c>
      <c r="O165" s="206">
        <f t="shared" si="106"/>
        <v>8</v>
      </c>
      <c r="P165" s="206">
        <f t="shared" si="106"/>
        <v>7</v>
      </c>
      <c r="Q165" s="206">
        <f t="shared" si="106"/>
        <v>7</v>
      </c>
      <c r="R165" s="206">
        <f t="shared" si="106"/>
        <v>7</v>
      </c>
      <c r="S165" s="206">
        <f t="shared" si="106"/>
        <v>7</v>
      </c>
      <c r="T165" s="206">
        <f t="shared" si="106"/>
        <v>7</v>
      </c>
      <c r="U165" s="206">
        <f t="shared" si="106"/>
        <v>5</v>
      </c>
      <c r="V165" s="206">
        <f t="shared" si="106"/>
        <v>3</v>
      </c>
      <c r="W165" s="206">
        <f t="shared" si="106"/>
        <v>3</v>
      </c>
      <c r="X165" s="206">
        <f t="shared" si="106"/>
        <v>3</v>
      </c>
      <c r="Y165" s="483">
        <f t="shared" si="106"/>
        <v>2</v>
      </c>
      <c r="Z165" s="206">
        <f t="shared" si="106"/>
        <v>2</v>
      </c>
      <c r="AA165" s="206">
        <f t="shared" si="106"/>
        <v>2</v>
      </c>
      <c r="AB165" s="207">
        <f t="shared" si="106"/>
        <v>2</v>
      </c>
      <c r="AC165" s="359"/>
      <c r="AD165" s="191"/>
      <c r="AE165" s="64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353"/>
      <c r="BF165" s="353"/>
      <c r="BG165" s="353"/>
      <c r="BH165" s="353"/>
      <c r="BI165" s="353"/>
      <c r="BJ165" s="353"/>
      <c r="BK165" s="353"/>
      <c r="BL165" s="353"/>
      <c r="BM165" s="353"/>
      <c r="BN165" s="353"/>
      <c r="BO165" s="353"/>
      <c r="BP165" s="353"/>
      <c r="BQ165" s="353"/>
      <c r="BR165" s="353"/>
      <c r="BS165" s="353"/>
      <c r="BT165" s="353"/>
      <c r="BU165" s="353"/>
      <c r="BV165" s="353"/>
      <c r="BW165" s="353"/>
      <c r="BX165" s="353"/>
      <c r="BY165" s="175"/>
      <c r="BZ165" s="175"/>
      <c r="CA165" s="175"/>
      <c r="CB165" s="175"/>
      <c r="CC165" s="175"/>
    </row>
    <row r="166" spans="1:108" s="1" customFormat="1" ht="10.5" customHeight="1">
      <c r="A166" s="1341"/>
      <c r="B166" s="1420"/>
      <c r="C166" s="1240" t="s">
        <v>954</v>
      </c>
      <c r="D166" s="144" t="s">
        <v>126</v>
      </c>
      <c r="E166" s="67">
        <f>ROUND((AG166-AF166)*$AE166,2)</f>
        <v>0.02</v>
      </c>
      <c r="F166" s="67">
        <f t="shared" ref="F166:M166" si="107">ROUND((AH166-AG166)*$AE166,2)</f>
        <v>0.02</v>
      </c>
      <c r="G166" s="67">
        <f t="shared" si="107"/>
        <v>0.02</v>
      </c>
      <c r="H166" s="460">
        <f t="shared" si="107"/>
        <v>0.02</v>
      </c>
      <c r="I166" s="67">
        <f t="shared" si="107"/>
        <v>0.02</v>
      </c>
      <c r="J166" s="67">
        <f t="shared" si="107"/>
        <v>0.02</v>
      </c>
      <c r="K166" s="67">
        <f t="shared" si="107"/>
        <v>0.02</v>
      </c>
      <c r="L166" s="67">
        <f t="shared" si="107"/>
        <v>0.03</v>
      </c>
      <c r="M166" s="67">
        <f t="shared" si="107"/>
        <v>7.0000000000000007E-2</v>
      </c>
      <c r="N166" s="460">
        <f>ROUND((AP166-AO166)*$AE166,2)</f>
        <v>0.06</v>
      </c>
      <c r="O166" s="67">
        <f t="shared" ref="O166:AB166" si="108">ROUND((AQ166-AP166)*$AE166,2)</f>
        <v>0.09</v>
      </c>
      <c r="P166" s="67">
        <f t="shared" si="108"/>
        <v>7.0000000000000007E-2</v>
      </c>
      <c r="Q166" s="67">
        <f t="shared" si="108"/>
        <v>7.0000000000000007E-2</v>
      </c>
      <c r="R166" s="67">
        <f t="shared" si="108"/>
        <v>7.0000000000000007E-2</v>
      </c>
      <c r="S166" s="67">
        <f t="shared" si="108"/>
        <v>7.0000000000000007E-2</v>
      </c>
      <c r="T166" s="67">
        <f t="shared" si="108"/>
        <v>7.0000000000000007E-2</v>
      </c>
      <c r="U166" s="67">
        <f t="shared" si="108"/>
        <v>0.05</v>
      </c>
      <c r="V166" s="67">
        <f t="shared" si="108"/>
        <v>0.03</v>
      </c>
      <c r="W166" s="67">
        <f t="shared" si="108"/>
        <v>0.03</v>
      </c>
      <c r="X166" s="67">
        <f t="shared" si="108"/>
        <v>0.03</v>
      </c>
      <c r="Y166" s="460">
        <f t="shared" si="108"/>
        <v>0.02</v>
      </c>
      <c r="Z166" s="67">
        <f t="shared" si="108"/>
        <v>0.02</v>
      </c>
      <c r="AA166" s="67">
        <f t="shared" si="108"/>
        <v>0.02</v>
      </c>
      <c r="AB166" s="68">
        <f t="shared" si="108"/>
        <v>0.02</v>
      </c>
      <c r="AC166" s="53">
        <f>(BD166-AF166)*AE166</f>
        <v>0.92934000000041128</v>
      </c>
      <c r="AD166" s="56">
        <f>(BD167-AF167)*AE166</f>
        <v>0.28854000000001179</v>
      </c>
      <c r="AE166" s="64">
        <v>1.8</v>
      </c>
      <c r="AF166" s="1114">
        <v>2712.9757</v>
      </c>
      <c r="AG166" s="1114">
        <v>2712.9854999999998</v>
      </c>
      <c r="AH166" s="1115">
        <v>2712.9953</v>
      </c>
      <c r="AI166" s="1114">
        <v>2713.0048999999999</v>
      </c>
      <c r="AJ166" s="1114">
        <v>2713.0146</v>
      </c>
      <c r="AK166" s="1114">
        <v>2713.0241000000001</v>
      </c>
      <c r="AL166" s="1114">
        <v>2713.0342000000001</v>
      </c>
      <c r="AM166" s="1114">
        <v>2713.0472</v>
      </c>
      <c r="AN166" s="1114">
        <v>2713.0663</v>
      </c>
      <c r="AO166" s="1114">
        <v>2713.1066999999998</v>
      </c>
      <c r="AP166" s="1114">
        <v>2713.1381000000001</v>
      </c>
      <c r="AQ166" s="1114">
        <v>2713.1862000000001</v>
      </c>
      <c r="AR166" s="1114">
        <v>2713.2244000000001</v>
      </c>
      <c r="AS166" s="1114">
        <v>2713.2626</v>
      </c>
      <c r="AT166" s="1114">
        <v>2713.2988999999998</v>
      </c>
      <c r="AU166" s="1114">
        <v>2713.3357000000001</v>
      </c>
      <c r="AV166" s="1114">
        <v>2713.3732</v>
      </c>
      <c r="AW166" s="1114">
        <v>2713.4036000000001</v>
      </c>
      <c r="AX166" s="1114">
        <v>2713.4198000000001</v>
      </c>
      <c r="AY166" s="1114">
        <v>2713.4364</v>
      </c>
      <c r="AZ166" s="1114">
        <v>2713.4504999999999</v>
      </c>
      <c r="BA166" s="1114">
        <v>2713.4620999999997</v>
      </c>
      <c r="BB166" s="1114">
        <v>2713.4713999999999</v>
      </c>
      <c r="BC166" s="1114">
        <v>2713.4821999999999</v>
      </c>
      <c r="BD166" s="1114">
        <v>2713.4920000000002</v>
      </c>
      <c r="BE166" s="353"/>
      <c r="BF166" s="353"/>
      <c r="BG166" s="353"/>
      <c r="BH166" s="353"/>
      <c r="BI166" s="353"/>
      <c r="BJ166" s="353"/>
      <c r="BK166" s="353"/>
      <c r="BL166" s="353"/>
      <c r="BM166" s="353"/>
      <c r="BN166" s="353"/>
      <c r="BO166" s="353"/>
      <c r="BP166" s="353"/>
      <c r="BQ166" s="353"/>
      <c r="BR166" s="353"/>
      <c r="BS166" s="353"/>
      <c r="BT166" s="353"/>
      <c r="BU166" s="353"/>
      <c r="BV166" s="353"/>
      <c r="BW166" s="353"/>
      <c r="BX166" s="353"/>
      <c r="BY166" s="175"/>
      <c r="BZ166" s="175"/>
      <c r="CA166" s="175"/>
      <c r="CB166" s="175"/>
      <c r="CC166" s="175"/>
    </row>
    <row r="167" spans="1:108" s="1" customFormat="1" ht="10.5" customHeight="1">
      <c r="A167" s="1341"/>
      <c r="B167" s="1420"/>
      <c r="C167" s="1240" t="s">
        <v>954</v>
      </c>
      <c r="D167" s="144" t="s">
        <v>127</v>
      </c>
      <c r="E167" s="67">
        <f>ROUND((AG167-AF167)*$AE166,2)</f>
        <v>0.01</v>
      </c>
      <c r="F167" s="54">
        <f t="shared" ref="F167:L167" si="109">ROUND((AH167-AG167)*$AE166,2)</f>
        <v>0.01</v>
      </c>
      <c r="G167" s="54">
        <f t="shared" si="109"/>
        <v>0.01</v>
      </c>
      <c r="H167" s="360">
        <f t="shared" si="109"/>
        <v>0.01</v>
      </c>
      <c r="I167" s="54">
        <f t="shared" si="109"/>
        <v>0.01</v>
      </c>
      <c r="J167" s="54">
        <f t="shared" si="109"/>
        <v>0.01</v>
      </c>
      <c r="K167" s="54">
        <f t="shared" si="109"/>
        <v>0.01</v>
      </c>
      <c r="L167" s="54">
        <f t="shared" si="109"/>
        <v>0.01</v>
      </c>
      <c r="M167" s="54">
        <f>ROUND((AO167-AN167)*$AE166,2)</f>
        <v>0.02</v>
      </c>
      <c r="N167" s="360">
        <f>ROUND((AP167-AO167)*$AE166,2)</f>
        <v>0.02</v>
      </c>
      <c r="O167" s="54">
        <f t="shared" ref="O167:AB167" si="110">ROUND((AQ167-AP167)*$AE166,2)</f>
        <v>0.02</v>
      </c>
      <c r="P167" s="54">
        <f t="shared" si="110"/>
        <v>0.02</v>
      </c>
      <c r="Q167" s="54">
        <f t="shared" si="110"/>
        <v>0.02</v>
      </c>
      <c r="R167" s="54">
        <f t="shared" si="110"/>
        <v>0.02</v>
      </c>
      <c r="S167" s="54">
        <f t="shared" si="110"/>
        <v>0.02</v>
      </c>
      <c r="T167" s="54">
        <f t="shared" si="110"/>
        <v>0.02</v>
      </c>
      <c r="U167" s="54">
        <f t="shared" si="110"/>
        <v>0.02</v>
      </c>
      <c r="V167" s="54">
        <f t="shared" si="110"/>
        <v>0.01</v>
      </c>
      <c r="W167" s="54">
        <f t="shared" si="110"/>
        <v>0.01</v>
      </c>
      <c r="X167" s="54">
        <f t="shared" si="110"/>
        <v>0.01</v>
      </c>
      <c r="Y167" s="360">
        <f t="shared" si="110"/>
        <v>0.01</v>
      </c>
      <c r="Z167" s="54">
        <f t="shared" si="110"/>
        <v>0.01</v>
      </c>
      <c r="AA167" s="54">
        <f t="shared" si="110"/>
        <v>0.01</v>
      </c>
      <c r="AB167" s="55">
        <f t="shared" si="110"/>
        <v>0.01</v>
      </c>
      <c r="AC167" s="359"/>
      <c r="AD167" s="191"/>
      <c r="AE167" s="64"/>
      <c r="AF167" s="1114">
        <v>1666.1088</v>
      </c>
      <c r="AG167" s="1114">
        <v>1666.1132</v>
      </c>
      <c r="AH167" s="1115">
        <v>1666.1175000000001</v>
      </c>
      <c r="AI167" s="1114">
        <v>1666.1217999999999</v>
      </c>
      <c r="AJ167" s="1114">
        <v>1666.1261</v>
      </c>
      <c r="AK167" s="1114">
        <v>1666.1303</v>
      </c>
      <c r="AL167" s="1114">
        <v>1666.1347000000001</v>
      </c>
      <c r="AM167" s="1114">
        <v>1666.1397999999999</v>
      </c>
      <c r="AN167" s="1114">
        <v>1666.1469</v>
      </c>
      <c r="AO167" s="1114">
        <v>1666.1560999999999</v>
      </c>
      <c r="AP167" s="1114">
        <v>1666.1655000000001</v>
      </c>
      <c r="AQ167" s="1114">
        <v>1666.1748</v>
      </c>
      <c r="AR167" s="1114">
        <v>1666.1840999999999</v>
      </c>
      <c r="AS167" s="1114">
        <v>1666.1932999999999</v>
      </c>
      <c r="AT167" s="1114">
        <v>1666.2021</v>
      </c>
      <c r="AU167" s="1114">
        <v>1666.2106999999999</v>
      </c>
      <c r="AV167" s="1114">
        <v>1666.2204999999999</v>
      </c>
      <c r="AW167" s="1114">
        <v>1666.2299</v>
      </c>
      <c r="AX167" s="1114">
        <v>1666.2373</v>
      </c>
      <c r="AY167" s="1114">
        <v>1666.2449999999999</v>
      </c>
      <c r="AZ167" s="1114">
        <v>1666.2527</v>
      </c>
      <c r="BA167" s="1114">
        <v>1666.2584999999999</v>
      </c>
      <c r="BB167" s="1114">
        <v>1666.2619</v>
      </c>
      <c r="BC167" s="1114">
        <v>1666.2655</v>
      </c>
      <c r="BD167" s="1114">
        <v>1666.2691</v>
      </c>
      <c r="BE167" s="353"/>
      <c r="BF167" s="353"/>
      <c r="BG167" s="353"/>
      <c r="BH167" s="353"/>
      <c r="BI167" s="353"/>
      <c r="BJ167" s="353"/>
      <c r="BK167" s="353"/>
      <c r="BL167" s="353"/>
      <c r="BM167" s="353"/>
      <c r="BN167" s="353"/>
      <c r="BO167" s="353"/>
      <c r="BP167" s="353"/>
      <c r="BQ167" s="353"/>
      <c r="BR167" s="353"/>
      <c r="BS167" s="353"/>
      <c r="BT167" s="353"/>
      <c r="BU167" s="353"/>
      <c r="BV167" s="353"/>
      <c r="BW167" s="353"/>
      <c r="BX167" s="353"/>
      <c r="BY167" s="175"/>
      <c r="BZ167" s="175"/>
      <c r="CA167" s="175"/>
      <c r="CB167" s="175"/>
      <c r="CC167" s="175"/>
    </row>
    <row r="168" spans="1:108" s="1" customFormat="1" ht="10.5" customHeight="1" thickBot="1">
      <c r="A168" s="1342"/>
      <c r="B168" s="1421"/>
      <c r="C168" s="293"/>
      <c r="D168" s="254" t="s">
        <v>42</v>
      </c>
      <c r="E168" s="58">
        <f t="shared" ref="E168:AB168" si="111">E167/E166</f>
        <v>0.5</v>
      </c>
      <c r="F168" s="58">
        <f t="shared" si="111"/>
        <v>0.5</v>
      </c>
      <c r="G168" s="58">
        <f t="shared" si="111"/>
        <v>0.5</v>
      </c>
      <c r="H168" s="394">
        <f t="shared" si="111"/>
        <v>0.5</v>
      </c>
      <c r="I168" s="58">
        <f t="shared" si="111"/>
        <v>0.5</v>
      </c>
      <c r="J168" s="58">
        <f t="shared" si="111"/>
        <v>0.5</v>
      </c>
      <c r="K168" s="58">
        <f t="shared" si="111"/>
        <v>0.5</v>
      </c>
      <c r="L168" s="58">
        <f t="shared" si="111"/>
        <v>0.33333333333333337</v>
      </c>
      <c r="M168" s="58">
        <f t="shared" si="111"/>
        <v>0.2857142857142857</v>
      </c>
      <c r="N168" s="394">
        <f t="shared" si="111"/>
        <v>0.33333333333333337</v>
      </c>
      <c r="O168" s="58">
        <f t="shared" si="111"/>
        <v>0.22222222222222224</v>
      </c>
      <c r="P168" s="58">
        <f t="shared" si="111"/>
        <v>0.2857142857142857</v>
      </c>
      <c r="Q168" s="58">
        <f t="shared" si="111"/>
        <v>0.2857142857142857</v>
      </c>
      <c r="R168" s="58">
        <f t="shared" si="111"/>
        <v>0.2857142857142857</v>
      </c>
      <c r="S168" s="58">
        <f t="shared" si="111"/>
        <v>0.2857142857142857</v>
      </c>
      <c r="T168" s="58">
        <f t="shared" si="111"/>
        <v>0.2857142857142857</v>
      </c>
      <c r="U168" s="58">
        <f t="shared" si="111"/>
        <v>0.39999999999999997</v>
      </c>
      <c r="V168" s="58">
        <f t="shared" si="111"/>
        <v>0.33333333333333337</v>
      </c>
      <c r="W168" s="58">
        <f t="shared" si="111"/>
        <v>0.33333333333333337</v>
      </c>
      <c r="X168" s="58">
        <f t="shared" si="111"/>
        <v>0.33333333333333337</v>
      </c>
      <c r="Y168" s="394">
        <f t="shared" si="111"/>
        <v>0.5</v>
      </c>
      <c r="Z168" s="58">
        <f t="shared" si="111"/>
        <v>0.5</v>
      </c>
      <c r="AA168" s="58">
        <f t="shared" si="111"/>
        <v>0.5</v>
      </c>
      <c r="AB168" s="59">
        <f t="shared" si="111"/>
        <v>0.5</v>
      </c>
      <c r="AC168" s="359"/>
      <c r="AD168" s="191"/>
      <c r="AE168" s="64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353"/>
      <c r="BF168" s="353"/>
      <c r="BG168" s="353"/>
      <c r="BH168" s="353"/>
      <c r="BI168" s="353"/>
      <c r="BJ168" s="353"/>
      <c r="BK168" s="353"/>
      <c r="BL168" s="353"/>
      <c r="BM168" s="353"/>
      <c r="BN168" s="353"/>
      <c r="BO168" s="353"/>
      <c r="BP168" s="353"/>
      <c r="BQ168" s="353"/>
      <c r="BR168" s="353"/>
      <c r="BS168" s="353"/>
      <c r="BT168" s="353"/>
      <c r="BU168" s="353"/>
      <c r="BV168" s="353"/>
      <c r="BW168" s="353"/>
      <c r="BX168" s="353"/>
      <c r="BY168" s="175"/>
      <c r="BZ168" s="175"/>
      <c r="CA168" s="175"/>
      <c r="CB168" s="175"/>
      <c r="CC168" s="175"/>
    </row>
    <row r="169" spans="1:108" s="1" customFormat="1" ht="10.5" customHeight="1">
      <c r="A169" s="1297" t="s">
        <v>18</v>
      </c>
      <c r="B169" s="1402" t="s">
        <v>255</v>
      </c>
      <c r="C169" s="1239"/>
      <c r="D169" s="1249"/>
      <c r="E169" s="82"/>
      <c r="F169" s="82"/>
      <c r="G169" s="82"/>
      <c r="H169" s="419"/>
      <c r="I169" s="82"/>
      <c r="J169" s="82"/>
      <c r="K169" s="82"/>
      <c r="L169" s="82"/>
      <c r="M169" s="82"/>
      <c r="N169" s="419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419"/>
      <c r="Z169" s="82"/>
      <c r="AA169" s="82"/>
      <c r="AB169" s="83"/>
      <c r="AC169" s="53" t="s">
        <v>125</v>
      </c>
      <c r="AD169" s="56">
        <f>AD171/AC171</f>
        <v>0.54160453325369096</v>
      </c>
      <c r="AE169" s="64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  <c r="BI169" s="109"/>
      <c r="BJ169" s="109"/>
      <c r="BK169" s="109"/>
      <c r="BL169" s="109"/>
      <c r="BM169" s="109"/>
      <c r="BN169" s="109"/>
      <c r="BO169" s="109"/>
      <c r="BP169" s="109"/>
      <c r="BQ169" s="109"/>
      <c r="BR169" s="109"/>
      <c r="BS169" s="109"/>
      <c r="BT169" s="109"/>
      <c r="BU169" s="109"/>
      <c r="BV169" s="109"/>
      <c r="BW169" s="109"/>
      <c r="BX169" s="109"/>
      <c r="BY169" s="109"/>
      <c r="BZ169" s="109"/>
      <c r="CA169" s="109"/>
      <c r="CB169" s="109"/>
      <c r="CC169" s="109"/>
    </row>
    <row r="170" spans="1:108" s="1" customFormat="1" ht="10.5" customHeight="1">
      <c r="A170" s="1298"/>
      <c r="B170" s="1403"/>
      <c r="C170" s="1240" t="s">
        <v>136</v>
      </c>
      <c r="D170" s="144" t="s">
        <v>34</v>
      </c>
      <c r="E170" s="93">
        <v>5</v>
      </c>
      <c r="F170" s="93">
        <v>5</v>
      </c>
      <c r="G170" s="93">
        <v>5</v>
      </c>
      <c r="H170" s="378">
        <v>5</v>
      </c>
      <c r="I170" s="93">
        <v>4</v>
      </c>
      <c r="J170" s="93">
        <v>5</v>
      </c>
      <c r="K170" s="93">
        <v>5</v>
      </c>
      <c r="L170" s="93">
        <v>5</v>
      </c>
      <c r="M170" s="93">
        <v>6</v>
      </c>
      <c r="N170" s="378">
        <v>7</v>
      </c>
      <c r="O170" s="93">
        <v>10</v>
      </c>
      <c r="P170" s="93">
        <v>6</v>
      </c>
      <c r="Q170" s="93">
        <v>7</v>
      </c>
      <c r="R170" s="93">
        <v>8</v>
      </c>
      <c r="S170" s="93">
        <v>8</v>
      </c>
      <c r="T170" s="93">
        <v>11</v>
      </c>
      <c r="U170" s="93">
        <v>6</v>
      </c>
      <c r="V170" s="93">
        <v>4</v>
      </c>
      <c r="W170" s="93">
        <v>4</v>
      </c>
      <c r="X170" s="93">
        <v>4</v>
      </c>
      <c r="Y170" s="378">
        <v>4</v>
      </c>
      <c r="Z170" s="93">
        <v>4</v>
      </c>
      <c r="AA170" s="93">
        <v>4</v>
      </c>
      <c r="AB170" s="94">
        <v>4</v>
      </c>
      <c r="AC170" s="359"/>
      <c r="AD170" s="191"/>
      <c r="AE170" s="64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</row>
    <row r="171" spans="1:108" s="1" customFormat="1" ht="10.5" customHeight="1">
      <c r="A171" s="1298"/>
      <c r="B171" s="1403"/>
      <c r="C171" s="1240" t="s">
        <v>954</v>
      </c>
      <c r="D171" s="144" t="s">
        <v>126</v>
      </c>
      <c r="E171" s="67">
        <f>ROUND((AG171-AF171)*$AE171,2)</f>
        <v>0.05</v>
      </c>
      <c r="F171" s="67">
        <f t="shared" ref="F171:M171" si="112">ROUND((AH171-AG171)*$AE171,2)</f>
        <v>0.04</v>
      </c>
      <c r="G171" s="67">
        <f t="shared" si="112"/>
        <v>0.04</v>
      </c>
      <c r="H171" s="460">
        <f t="shared" si="112"/>
        <v>0.04</v>
      </c>
      <c r="I171" s="67">
        <f t="shared" si="112"/>
        <v>0.04</v>
      </c>
      <c r="J171" s="67">
        <f t="shared" si="112"/>
        <v>0.04</v>
      </c>
      <c r="K171" s="67">
        <f t="shared" si="112"/>
        <v>0.04</v>
      </c>
      <c r="L171" s="67">
        <f t="shared" si="112"/>
        <v>0.04</v>
      </c>
      <c r="M171" s="67">
        <f t="shared" si="112"/>
        <v>0.06</v>
      </c>
      <c r="N171" s="460">
        <f>ROUND((AP171-AO171)*$AE171,2)</f>
        <v>0.06</v>
      </c>
      <c r="O171" s="67">
        <f t="shared" ref="O171:AB171" si="113">ROUND((AQ171-AP171)*$AE171,2)</f>
        <v>0.08</v>
      </c>
      <c r="P171" s="67">
        <f t="shared" si="113"/>
        <v>0.06</v>
      </c>
      <c r="Q171" s="67">
        <f t="shared" si="113"/>
        <v>0.06</v>
      </c>
      <c r="R171" s="67">
        <f t="shared" si="113"/>
        <v>0.06</v>
      </c>
      <c r="S171" s="67">
        <f t="shared" si="113"/>
        <v>7.0000000000000007E-2</v>
      </c>
      <c r="T171" s="67">
        <f t="shared" si="113"/>
        <v>0.1</v>
      </c>
      <c r="U171" s="67">
        <f t="shared" si="113"/>
        <v>0.06</v>
      </c>
      <c r="V171" s="67">
        <f t="shared" si="113"/>
        <v>0.04</v>
      </c>
      <c r="W171" s="67">
        <f t="shared" si="113"/>
        <v>0.04</v>
      </c>
      <c r="X171" s="67">
        <f t="shared" si="113"/>
        <v>0.04</v>
      </c>
      <c r="Y171" s="460">
        <f t="shared" si="113"/>
        <v>0.04</v>
      </c>
      <c r="Z171" s="67">
        <f t="shared" si="113"/>
        <v>0.04</v>
      </c>
      <c r="AA171" s="67">
        <f t="shared" si="113"/>
        <v>0.04</v>
      </c>
      <c r="AB171" s="68">
        <f t="shared" si="113"/>
        <v>0.04</v>
      </c>
      <c r="AC171" s="53">
        <f>(BD171-AF171)*AE171</f>
        <v>1.2070800000002693</v>
      </c>
      <c r="AD171" s="56">
        <f>(BD172-AF172)*AE171</f>
        <v>0.65376000000001111</v>
      </c>
      <c r="AE171" s="64">
        <v>3.6</v>
      </c>
      <c r="AF171" s="1114">
        <v>599.24559999999997</v>
      </c>
      <c r="AG171" s="1114">
        <v>599.25819999999999</v>
      </c>
      <c r="AH171" s="1115">
        <v>599.27019999999993</v>
      </c>
      <c r="AI171" s="1114">
        <v>599.28210000000001</v>
      </c>
      <c r="AJ171" s="1114">
        <v>599.29359999999997</v>
      </c>
      <c r="AK171" s="1114">
        <v>599.30459999999994</v>
      </c>
      <c r="AL171" s="1114">
        <v>599.31569999999999</v>
      </c>
      <c r="AM171" s="1114">
        <v>599.32709999999997</v>
      </c>
      <c r="AN171" s="1114">
        <v>599.33939999999996</v>
      </c>
      <c r="AO171" s="1114">
        <v>599.35519999999997</v>
      </c>
      <c r="AP171" s="1114">
        <v>599.37239999999997</v>
      </c>
      <c r="AQ171" s="1114">
        <v>599.39350000000002</v>
      </c>
      <c r="AR171" s="1114">
        <v>599.41</v>
      </c>
      <c r="AS171" s="1114">
        <v>599.42529999999999</v>
      </c>
      <c r="AT171" s="1114">
        <v>599.44299999999998</v>
      </c>
      <c r="AU171" s="1114">
        <v>599.46249999999998</v>
      </c>
      <c r="AV171" s="1114">
        <v>599.49</v>
      </c>
      <c r="AW171" s="1114">
        <v>599.50540000000001</v>
      </c>
      <c r="AX171" s="1114">
        <v>599.51709999999991</v>
      </c>
      <c r="AY171" s="1114">
        <v>599.52789999999993</v>
      </c>
      <c r="AZ171" s="1114">
        <v>599.53869999999995</v>
      </c>
      <c r="BA171" s="1114">
        <v>599.54869999999994</v>
      </c>
      <c r="BB171" s="1114">
        <v>599.55919999999992</v>
      </c>
      <c r="BC171" s="1114">
        <v>599.57000000000005</v>
      </c>
      <c r="BD171" s="1114">
        <v>599.58090000000004</v>
      </c>
      <c r="BE171" s="109"/>
      <c r="BF171" s="109"/>
      <c r="BG171" s="109"/>
      <c r="BH171" s="109"/>
      <c r="BI171" s="109"/>
      <c r="BJ171" s="109"/>
      <c r="BK171" s="109"/>
      <c r="BL171" s="109"/>
      <c r="BM171" s="109"/>
      <c r="BN171" s="109"/>
      <c r="BO171" s="109"/>
      <c r="BP171" s="109"/>
      <c r="BQ171" s="109"/>
      <c r="BR171" s="109"/>
      <c r="BS171" s="109"/>
      <c r="BT171" s="109"/>
      <c r="BU171" s="109"/>
      <c r="BV171" s="109"/>
      <c r="BW171" s="109"/>
      <c r="BX171" s="109"/>
      <c r="BY171" s="109"/>
      <c r="BZ171" s="109"/>
      <c r="CA171" s="109"/>
      <c r="CB171" s="109"/>
      <c r="CC171" s="109"/>
    </row>
    <row r="172" spans="1:108" s="1" customFormat="1" ht="10.5" customHeight="1">
      <c r="A172" s="1298"/>
      <c r="B172" s="1403"/>
      <c r="C172" s="1240" t="s">
        <v>954</v>
      </c>
      <c r="D172" s="144" t="s">
        <v>127</v>
      </c>
      <c r="E172" s="67">
        <f>ROUND((AG172-AF172)*$AE171,2)</f>
        <v>0.03</v>
      </c>
      <c r="F172" s="54">
        <f t="shared" ref="F172:L172" si="114">ROUND((AH172-AG172)*$AE171,2)</f>
        <v>0.03</v>
      </c>
      <c r="G172" s="54">
        <f t="shared" si="114"/>
        <v>0.03</v>
      </c>
      <c r="H172" s="360">
        <f t="shared" si="114"/>
        <v>0.03</v>
      </c>
      <c r="I172" s="54">
        <f t="shared" si="114"/>
        <v>0.03</v>
      </c>
      <c r="J172" s="54">
        <f t="shared" si="114"/>
        <v>0.03</v>
      </c>
      <c r="K172" s="54">
        <f t="shared" si="114"/>
        <v>0.03</v>
      </c>
      <c r="L172" s="54">
        <f t="shared" si="114"/>
        <v>0.03</v>
      </c>
      <c r="M172" s="54">
        <f>ROUND((AO172-AN172)*$AE171,2)</f>
        <v>0.03</v>
      </c>
      <c r="N172" s="360">
        <f>ROUND((AP172-AO172)*$AE171,2)</f>
        <v>0.03</v>
      </c>
      <c r="O172" s="54">
        <f t="shared" ref="O172:AB172" si="115">ROUND((AQ172-AP172)*$AE171,2)</f>
        <v>7.0000000000000007E-2</v>
      </c>
      <c r="P172" s="54">
        <f t="shared" si="115"/>
        <v>0.04</v>
      </c>
      <c r="Q172" s="54">
        <f t="shared" si="115"/>
        <v>0.03</v>
      </c>
      <c r="R172" s="54">
        <f t="shared" si="115"/>
        <v>0.05</v>
      </c>
      <c r="S172" s="54">
        <f t="shared" si="115"/>
        <v>0.04</v>
      </c>
      <c r="T172" s="54">
        <f t="shared" si="115"/>
        <v>0.05</v>
      </c>
      <c r="U172" s="54">
        <f t="shared" si="115"/>
        <v>0.02</v>
      </c>
      <c r="V172" s="54">
        <f t="shared" si="115"/>
        <v>0.01</v>
      </c>
      <c r="W172" s="54">
        <f t="shared" si="115"/>
        <v>0.01</v>
      </c>
      <c r="X172" s="54">
        <f t="shared" si="115"/>
        <v>0.01</v>
      </c>
      <c r="Y172" s="360">
        <f t="shared" si="115"/>
        <v>0.01</v>
      </c>
      <c r="Z172" s="54">
        <f t="shared" si="115"/>
        <v>0.01</v>
      </c>
      <c r="AA172" s="54">
        <f t="shared" si="115"/>
        <v>0.01</v>
      </c>
      <c r="AB172" s="55">
        <f t="shared" si="115"/>
        <v>0.01</v>
      </c>
      <c r="AC172" s="53"/>
      <c r="AD172" s="56"/>
      <c r="AE172" s="64"/>
      <c r="AF172" s="1114">
        <v>196.99019999999999</v>
      </c>
      <c r="AG172" s="1114">
        <v>196.9973</v>
      </c>
      <c r="AH172" s="1115">
        <v>197.00540000000001</v>
      </c>
      <c r="AI172" s="1114">
        <v>197.01259999999999</v>
      </c>
      <c r="AJ172" s="1114">
        <v>197.01990000000001</v>
      </c>
      <c r="AK172" s="1114">
        <v>197.02780000000001</v>
      </c>
      <c r="AL172" s="1114">
        <v>197.03530000000001</v>
      </c>
      <c r="AM172" s="1114">
        <v>197.04320000000001</v>
      </c>
      <c r="AN172" s="1114">
        <v>197.0513</v>
      </c>
      <c r="AO172" s="1114">
        <v>197.0599</v>
      </c>
      <c r="AP172" s="1114">
        <v>197.0693</v>
      </c>
      <c r="AQ172" s="1114">
        <v>197.08870000000002</v>
      </c>
      <c r="AR172" s="1114">
        <v>197.09990000000002</v>
      </c>
      <c r="AS172" s="1114">
        <v>197.10810000000001</v>
      </c>
      <c r="AT172" s="1114">
        <v>197.12270000000001</v>
      </c>
      <c r="AU172" s="1114">
        <v>197.1327</v>
      </c>
      <c r="AV172" s="1114">
        <v>197.14690000000002</v>
      </c>
      <c r="AW172" s="1114">
        <v>197.15190000000001</v>
      </c>
      <c r="AX172" s="1114">
        <v>197.15480000000002</v>
      </c>
      <c r="AY172" s="1114">
        <v>197.1576</v>
      </c>
      <c r="AZ172" s="1114">
        <v>197.16040000000001</v>
      </c>
      <c r="BA172" s="1114">
        <v>197.1628</v>
      </c>
      <c r="BB172" s="1114">
        <v>197.16540000000001</v>
      </c>
      <c r="BC172" s="1114">
        <v>197.16840000000002</v>
      </c>
      <c r="BD172" s="1114">
        <v>197.17179999999999</v>
      </c>
      <c r="BE172" s="407"/>
      <c r="BF172" s="407"/>
      <c r="BG172" s="407"/>
      <c r="BH172" s="407"/>
      <c r="BI172" s="407"/>
      <c r="BJ172" s="407"/>
      <c r="BK172" s="407"/>
      <c r="BL172" s="407"/>
      <c r="BM172" s="407"/>
      <c r="BN172" s="407"/>
      <c r="BO172" s="407"/>
      <c r="BP172" s="407"/>
      <c r="BQ172" s="407"/>
      <c r="BR172" s="407"/>
      <c r="BS172" s="407"/>
      <c r="BT172" s="407"/>
      <c r="BU172" s="407"/>
      <c r="BV172" s="407"/>
      <c r="BW172" s="407"/>
      <c r="BX172" s="407"/>
      <c r="BY172" s="407"/>
      <c r="BZ172" s="407"/>
      <c r="CA172" s="407"/>
      <c r="CB172" s="407"/>
      <c r="CC172" s="407"/>
    </row>
    <row r="173" spans="1:108" s="1" customFormat="1" ht="10.5" customHeight="1" thickBot="1">
      <c r="A173" s="1299"/>
      <c r="B173" s="1404"/>
      <c r="C173" s="293"/>
      <c r="D173" s="254" t="s">
        <v>42</v>
      </c>
      <c r="E173" s="58">
        <f t="shared" ref="E173:AB173" si="116">E172/E171</f>
        <v>0.6</v>
      </c>
      <c r="F173" s="58">
        <f t="shared" si="116"/>
        <v>0.75</v>
      </c>
      <c r="G173" s="58">
        <f t="shared" si="116"/>
        <v>0.75</v>
      </c>
      <c r="H173" s="394">
        <f t="shared" si="116"/>
        <v>0.75</v>
      </c>
      <c r="I173" s="58">
        <f t="shared" si="116"/>
        <v>0.75</v>
      </c>
      <c r="J173" s="58">
        <f t="shared" si="116"/>
        <v>0.75</v>
      </c>
      <c r="K173" s="58">
        <f t="shared" si="116"/>
        <v>0.75</v>
      </c>
      <c r="L173" s="58">
        <f t="shared" si="116"/>
        <v>0.75</v>
      </c>
      <c r="M173" s="58">
        <f t="shared" si="116"/>
        <v>0.5</v>
      </c>
      <c r="N173" s="394">
        <f t="shared" si="116"/>
        <v>0.5</v>
      </c>
      <c r="O173" s="58">
        <f t="shared" si="116"/>
        <v>0.87500000000000011</v>
      </c>
      <c r="P173" s="58">
        <f t="shared" si="116"/>
        <v>0.66666666666666674</v>
      </c>
      <c r="Q173" s="58">
        <f t="shared" si="116"/>
        <v>0.5</v>
      </c>
      <c r="R173" s="58">
        <f t="shared" si="116"/>
        <v>0.83333333333333337</v>
      </c>
      <c r="S173" s="58">
        <f t="shared" si="116"/>
        <v>0.5714285714285714</v>
      </c>
      <c r="T173" s="58">
        <f t="shared" si="116"/>
        <v>0.5</v>
      </c>
      <c r="U173" s="58">
        <f t="shared" si="116"/>
        <v>0.33333333333333337</v>
      </c>
      <c r="V173" s="58">
        <f t="shared" si="116"/>
        <v>0.25</v>
      </c>
      <c r="W173" s="58">
        <f t="shared" si="116"/>
        <v>0.25</v>
      </c>
      <c r="X173" s="58">
        <f t="shared" si="116"/>
        <v>0.25</v>
      </c>
      <c r="Y173" s="394">
        <f t="shared" si="116"/>
        <v>0.25</v>
      </c>
      <c r="Z173" s="58">
        <f t="shared" si="116"/>
        <v>0.25</v>
      </c>
      <c r="AA173" s="58">
        <f t="shared" si="116"/>
        <v>0.25</v>
      </c>
      <c r="AB173" s="59">
        <f t="shared" si="116"/>
        <v>0.25</v>
      </c>
      <c r="AC173" s="359"/>
      <c r="AD173" s="191"/>
      <c r="AE173" s="64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</row>
    <row r="174" spans="1:108" s="1" customFormat="1" ht="10.5" customHeight="1">
      <c r="A174" s="1340" t="s">
        <v>75</v>
      </c>
      <c r="B174" s="1419" t="s">
        <v>246</v>
      </c>
      <c r="C174" s="1239"/>
      <c r="D174" s="1249"/>
      <c r="E174" s="82"/>
      <c r="F174" s="216"/>
      <c r="G174" s="216"/>
      <c r="H174" s="827"/>
      <c r="I174" s="216"/>
      <c r="J174" s="216"/>
      <c r="K174" s="216"/>
      <c r="L174" s="216"/>
      <c r="M174" s="216"/>
      <c r="N174" s="827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827"/>
      <c r="Z174" s="216"/>
      <c r="AA174" s="216"/>
      <c r="AB174" s="217"/>
      <c r="AC174" s="53" t="s">
        <v>125</v>
      </c>
      <c r="AD174" s="56">
        <f>AD176/AC176</f>
        <v>0.34684898929846014</v>
      </c>
      <c r="AE174" s="64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353"/>
      <c r="BF174" s="353"/>
      <c r="BG174" s="353"/>
      <c r="BH174" s="353"/>
      <c r="BI174" s="353"/>
      <c r="BJ174" s="353"/>
      <c r="BK174" s="353"/>
      <c r="BL174" s="353"/>
      <c r="BM174" s="353"/>
      <c r="BN174" s="353"/>
      <c r="BO174" s="353"/>
      <c r="BP174" s="353"/>
      <c r="BQ174" s="353"/>
      <c r="BR174" s="353"/>
      <c r="BS174" s="353"/>
      <c r="BT174" s="353"/>
      <c r="BU174" s="353"/>
      <c r="BV174" s="353"/>
      <c r="BW174" s="353"/>
      <c r="BX174" s="353"/>
      <c r="BY174" s="175"/>
      <c r="BZ174" s="175"/>
      <c r="CA174" s="175"/>
      <c r="CB174" s="175"/>
      <c r="CC174" s="175"/>
    </row>
    <row r="175" spans="1:108" s="1" customFormat="1" ht="10.5" customHeight="1">
      <c r="A175" s="1341"/>
      <c r="B175" s="1420"/>
      <c r="C175" s="1240" t="s">
        <v>139</v>
      </c>
      <c r="D175" s="144" t="s">
        <v>34</v>
      </c>
      <c r="E175" s="91">
        <f>ROUND(SQRT(E176^2+E177^2)*1000/(1.73*E87),0)</f>
        <v>14</v>
      </c>
      <c r="F175" s="91">
        <f t="shared" ref="F175:BQ175" si="117">ROUND(SQRT(F176^2+F177^2)*1000/(1.73*F87),0)</f>
        <v>13</v>
      </c>
      <c r="G175" s="91">
        <f t="shared" si="117"/>
        <v>13</v>
      </c>
      <c r="H175" s="482">
        <f t="shared" si="117"/>
        <v>12</v>
      </c>
      <c r="I175" s="91">
        <f t="shared" si="117"/>
        <v>12</v>
      </c>
      <c r="J175" s="91">
        <f t="shared" si="117"/>
        <v>14</v>
      </c>
      <c r="K175" s="91">
        <f t="shared" si="117"/>
        <v>16</v>
      </c>
      <c r="L175" s="91">
        <f t="shared" si="117"/>
        <v>20</v>
      </c>
      <c r="M175" s="91">
        <f t="shared" si="117"/>
        <v>19</v>
      </c>
      <c r="N175" s="482">
        <f t="shared" si="117"/>
        <v>21</v>
      </c>
      <c r="O175" s="91">
        <f t="shared" si="117"/>
        <v>19</v>
      </c>
      <c r="P175" s="91">
        <f t="shared" si="117"/>
        <v>21</v>
      </c>
      <c r="Q175" s="91">
        <f t="shared" si="117"/>
        <v>23</v>
      </c>
      <c r="R175" s="91">
        <f t="shared" si="117"/>
        <v>22</v>
      </c>
      <c r="S175" s="91">
        <f t="shared" si="117"/>
        <v>22</v>
      </c>
      <c r="T175" s="91">
        <f t="shared" si="117"/>
        <v>22</v>
      </c>
      <c r="U175" s="91">
        <f t="shared" si="117"/>
        <v>22</v>
      </c>
      <c r="V175" s="91">
        <f t="shared" si="117"/>
        <v>21</v>
      </c>
      <c r="W175" s="91">
        <f t="shared" si="117"/>
        <v>22</v>
      </c>
      <c r="X175" s="91">
        <f t="shared" si="117"/>
        <v>21</v>
      </c>
      <c r="Y175" s="482">
        <f t="shared" si="117"/>
        <v>32</v>
      </c>
      <c r="Z175" s="91">
        <f t="shared" si="117"/>
        <v>10</v>
      </c>
      <c r="AA175" s="91">
        <f t="shared" si="117"/>
        <v>18</v>
      </c>
      <c r="AB175" s="203">
        <f t="shared" si="117"/>
        <v>16</v>
      </c>
      <c r="AC175" s="359" t="e">
        <f t="shared" si="117"/>
        <v>#DIV/0!</v>
      </c>
      <c r="AD175" s="191" t="e">
        <f t="shared" si="117"/>
        <v>#DIV/0!</v>
      </c>
      <c r="AE175" s="64" t="e">
        <f t="shared" si="117"/>
        <v>#DIV/0!</v>
      </c>
      <c r="AF175" s="109" t="e">
        <f t="shared" si="117"/>
        <v>#DIV/0!</v>
      </c>
      <c r="AG175" s="109" t="e">
        <f t="shared" si="117"/>
        <v>#DIV/0!</v>
      </c>
      <c r="AH175" s="109" t="e">
        <f t="shared" si="117"/>
        <v>#DIV/0!</v>
      </c>
      <c r="AI175" s="109" t="e">
        <f t="shared" si="117"/>
        <v>#DIV/0!</v>
      </c>
      <c r="AJ175" s="109" t="e">
        <f t="shared" si="117"/>
        <v>#DIV/0!</v>
      </c>
      <c r="AK175" s="109" t="e">
        <f t="shared" si="117"/>
        <v>#DIV/0!</v>
      </c>
      <c r="AL175" s="109" t="e">
        <f t="shared" si="117"/>
        <v>#DIV/0!</v>
      </c>
      <c r="AM175" s="109" t="e">
        <f t="shared" si="117"/>
        <v>#DIV/0!</v>
      </c>
      <c r="AN175" s="109" t="e">
        <f t="shared" si="117"/>
        <v>#DIV/0!</v>
      </c>
      <c r="AO175" s="109" t="e">
        <f t="shared" si="117"/>
        <v>#DIV/0!</v>
      </c>
      <c r="AP175" s="109" t="e">
        <f t="shared" si="117"/>
        <v>#DIV/0!</v>
      </c>
      <c r="AQ175" s="109" t="e">
        <f t="shared" si="117"/>
        <v>#DIV/0!</v>
      </c>
      <c r="AR175" s="109" t="e">
        <f t="shared" si="117"/>
        <v>#DIV/0!</v>
      </c>
      <c r="AS175" s="109" t="e">
        <f t="shared" si="117"/>
        <v>#DIV/0!</v>
      </c>
      <c r="AT175" s="109" t="e">
        <f t="shared" si="117"/>
        <v>#DIV/0!</v>
      </c>
      <c r="AU175" s="109" t="e">
        <f t="shared" si="117"/>
        <v>#DIV/0!</v>
      </c>
      <c r="AV175" s="109" t="e">
        <f t="shared" si="117"/>
        <v>#DIV/0!</v>
      </c>
      <c r="AW175" s="109" t="e">
        <f t="shared" si="117"/>
        <v>#DIV/0!</v>
      </c>
      <c r="AX175" s="109" t="e">
        <f t="shared" si="117"/>
        <v>#DIV/0!</v>
      </c>
      <c r="AY175" s="109" t="e">
        <f t="shared" si="117"/>
        <v>#DIV/0!</v>
      </c>
      <c r="AZ175" s="109" t="e">
        <f t="shared" si="117"/>
        <v>#DIV/0!</v>
      </c>
      <c r="BA175" s="109" t="e">
        <f t="shared" si="117"/>
        <v>#DIV/0!</v>
      </c>
      <c r="BB175" s="109" t="e">
        <f t="shared" si="117"/>
        <v>#DIV/0!</v>
      </c>
      <c r="BC175" s="109" t="e">
        <f t="shared" si="117"/>
        <v>#DIV/0!</v>
      </c>
      <c r="BD175" s="109" t="e">
        <f t="shared" si="117"/>
        <v>#DIV/0!</v>
      </c>
      <c r="BE175" s="353" t="e">
        <f t="shared" si="117"/>
        <v>#DIV/0!</v>
      </c>
      <c r="BF175" s="353" t="e">
        <f t="shared" si="117"/>
        <v>#DIV/0!</v>
      </c>
      <c r="BG175" s="353" t="e">
        <f t="shared" si="117"/>
        <v>#DIV/0!</v>
      </c>
      <c r="BH175" s="353" t="e">
        <f t="shared" si="117"/>
        <v>#DIV/0!</v>
      </c>
      <c r="BI175" s="353" t="e">
        <f t="shared" si="117"/>
        <v>#DIV/0!</v>
      </c>
      <c r="BJ175" s="353" t="e">
        <f t="shared" si="117"/>
        <v>#DIV/0!</v>
      </c>
      <c r="BK175" s="353" t="e">
        <f t="shared" si="117"/>
        <v>#DIV/0!</v>
      </c>
      <c r="BL175" s="353" t="e">
        <f t="shared" si="117"/>
        <v>#DIV/0!</v>
      </c>
      <c r="BM175" s="353" t="e">
        <f t="shared" si="117"/>
        <v>#DIV/0!</v>
      </c>
      <c r="BN175" s="353" t="e">
        <f t="shared" si="117"/>
        <v>#DIV/0!</v>
      </c>
      <c r="BO175" s="353" t="e">
        <f t="shared" si="117"/>
        <v>#DIV/0!</v>
      </c>
      <c r="BP175" s="353" t="e">
        <f t="shared" si="117"/>
        <v>#DIV/0!</v>
      </c>
      <c r="BQ175" s="353" t="e">
        <f t="shared" si="117"/>
        <v>#DIV/0!</v>
      </c>
      <c r="BR175" s="353" t="e">
        <f t="shared" ref="BR175:DD175" si="118">ROUND(SQRT(BR176^2+BR177^2)*1000/(1.73*BR87),0)</f>
        <v>#DIV/0!</v>
      </c>
      <c r="BS175" s="353" t="e">
        <f t="shared" si="118"/>
        <v>#DIV/0!</v>
      </c>
      <c r="BT175" s="353" t="e">
        <f t="shared" si="118"/>
        <v>#DIV/0!</v>
      </c>
      <c r="BU175" s="353" t="e">
        <f t="shared" si="118"/>
        <v>#DIV/0!</v>
      </c>
      <c r="BV175" s="353" t="e">
        <f t="shared" si="118"/>
        <v>#DIV/0!</v>
      </c>
      <c r="BW175" s="353" t="e">
        <f t="shared" si="118"/>
        <v>#DIV/0!</v>
      </c>
      <c r="BX175" s="353" t="e">
        <f t="shared" si="118"/>
        <v>#DIV/0!</v>
      </c>
      <c r="BY175" s="175" t="e">
        <f t="shared" si="118"/>
        <v>#DIV/0!</v>
      </c>
      <c r="BZ175" s="175" t="e">
        <f t="shared" si="118"/>
        <v>#DIV/0!</v>
      </c>
      <c r="CA175" s="175" t="e">
        <f t="shared" si="118"/>
        <v>#DIV/0!</v>
      </c>
      <c r="CB175" s="175" t="e">
        <f t="shared" si="118"/>
        <v>#DIV/0!</v>
      </c>
      <c r="CC175" s="175" t="e">
        <f t="shared" si="118"/>
        <v>#DIV/0!</v>
      </c>
      <c r="CD175" s="1" t="e">
        <f t="shared" si="118"/>
        <v>#DIV/0!</v>
      </c>
      <c r="CE175" s="1" t="e">
        <f t="shared" si="118"/>
        <v>#DIV/0!</v>
      </c>
      <c r="CF175" s="1" t="e">
        <f t="shared" si="118"/>
        <v>#DIV/0!</v>
      </c>
      <c r="CG175" s="1" t="e">
        <f t="shared" si="118"/>
        <v>#DIV/0!</v>
      </c>
      <c r="CH175" s="1" t="e">
        <f t="shared" si="118"/>
        <v>#DIV/0!</v>
      </c>
      <c r="CI175" s="1" t="e">
        <f t="shared" si="118"/>
        <v>#DIV/0!</v>
      </c>
      <c r="CJ175" s="1" t="e">
        <f t="shared" si="118"/>
        <v>#DIV/0!</v>
      </c>
      <c r="CK175" s="1" t="e">
        <f t="shared" si="118"/>
        <v>#DIV/0!</v>
      </c>
      <c r="CL175" s="1" t="e">
        <f t="shared" si="118"/>
        <v>#DIV/0!</v>
      </c>
      <c r="CM175" s="1" t="e">
        <f t="shared" si="118"/>
        <v>#DIV/0!</v>
      </c>
      <c r="CN175" s="1" t="e">
        <f t="shared" si="118"/>
        <v>#DIV/0!</v>
      </c>
      <c r="CO175" s="1" t="e">
        <f t="shared" si="118"/>
        <v>#DIV/0!</v>
      </c>
      <c r="CP175" s="1" t="e">
        <f t="shared" si="118"/>
        <v>#DIV/0!</v>
      </c>
      <c r="CQ175" s="1" t="e">
        <f t="shared" si="118"/>
        <v>#DIV/0!</v>
      </c>
      <c r="CR175" s="1" t="e">
        <f t="shared" si="118"/>
        <v>#DIV/0!</v>
      </c>
      <c r="CS175" s="1" t="e">
        <f t="shared" si="118"/>
        <v>#DIV/0!</v>
      </c>
      <c r="CT175" s="1" t="e">
        <f t="shared" si="118"/>
        <v>#DIV/0!</v>
      </c>
      <c r="CU175" s="1" t="e">
        <f t="shared" si="118"/>
        <v>#DIV/0!</v>
      </c>
      <c r="CV175" s="1" t="e">
        <f t="shared" si="118"/>
        <v>#DIV/0!</v>
      </c>
      <c r="CW175" s="1" t="e">
        <f t="shared" si="118"/>
        <v>#DIV/0!</v>
      </c>
      <c r="CX175" s="1" t="e">
        <f t="shared" si="118"/>
        <v>#DIV/0!</v>
      </c>
      <c r="CY175" s="1" t="e">
        <f t="shared" si="118"/>
        <v>#DIV/0!</v>
      </c>
      <c r="CZ175" s="1" t="e">
        <f t="shared" si="118"/>
        <v>#DIV/0!</v>
      </c>
      <c r="DA175" s="1" t="e">
        <f t="shared" si="118"/>
        <v>#DIV/0!</v>
      </c>
      <c r="DB175" s="1" t="e">
        <f t="shared" si="118"/>
        <v>#DIV/0!</v>
      </c>
      <c r="DC175" s="1" t="e">
        <f t="shared" si="118"/>
        <v>#DIV/0!</v>
      </c>
      <c r="DD175" s="1" t="e">
        <f t="shared" si="118"/>
        <v>#DIV/0!</v>
      </c>
    </row>
    <row r="176" spans="1:108" s="1" customFormat="1" ht="10.5" customHeight="1">
      <c r="A176" s="1341"/>
      <c r="B176" s="1420"/>
      <c r="C176" s="1240" t="s">
        <v>954</v>
      </c>
      <c r="D176" s="144" t="s">
        <v>126</v>
      </c>
      <c r="E176" s="67">
        <f>ROUND((AG176-AF176)*$AE176,2)</f>
        <v>0.14000000000000001</v>
      </c>
      <c r="F176" s="67">
        <f t="shared" ref="F176:M176" si="119">ROUND((AH176-AG176)*$AE176,2)</f>
        <v>0.13</v>
      </c>
      <c r="G176" s="67">
        <f t="shared" si="119"/>
        <v>0.13</v>
      </c>
      <c r="H176" s="460">
        <f t="shared" si="119"/>
        <v>0.12</v>
      </c>
      <c r="I176" s="67">
        <f t="shared" si="119"/>
        <v>0.12</v>
      </c>
      <c r="J176" s="67">
        <f t="shared" si="119"/>
        <v>0.14000000000000001</v>
      </c>
      <c r="K176" s="67">
        <f t="shared" si="119"/>
        <v>0.16</v>
      </c>
      <c r="L176" s="67">
        <f t="shared" si="119"/>
        <v>0.21</v>
      </c>
      <c r="M176" s="67">
        <f t="shared" si="119"/>
        <v>0.19</v>
      </c>
      <c r="N176" s="460">
        <f>ROUND((AP176-AO176)*$AE176,2)</f>
        <v>0.22</v>
      </c>
      <c r="O176" s="67">
        <f t="shared" ref="O176:AB176" si="120">ROUND((AQ176-AP176)*$AE176,2)</f>
        <v>0.2</v>
      </c>
      <c r="P176" s="67">
        <f t="shared" si="120"/>
        <v>0.22</v>
      </c>
      <c r="Q176" s="67">
        <f t="shared" si="120"/>
        <v>0.24</v>
      </c>
      <c r="R176" s="67">
        <f t="shared" si="120"/>
        <v>0.23</v>
      </c>
      <c r="S176" s="67">
        <f t="shared" si="120"/>
        <v>0.23</v>
      </c>
      <c r="T176" s="67">
        <f t="shared" si="120"/>
        <v>0.23</v>
      </c>
      <c r="U176" s="67">
        <f t="shared" si="120"/>
        <v>0.22</v>
      </c>
      <c r="V176" s="67">
        <f t="shared" si="120"/>
        <v>0.21</v>
      </c>
      <c r="W176" s="67">
        <f t="shared" si="120"/>
        <v>0.23</v>
      </c>
      <c r="X176" s="67">
        <f t="shared" si="120"/>
        <v>0.22</v>
      </c>
      <c r="Y176" s="460">
        <f t="shared" si="120"/>
        <v>0.34</v>
      </c>
      <c r="Z176" s="67">
        <f t="shared" si="120"/>
        <v>0.08</v>
      </c>
      <c r="AA176" s="67">
        <f t="shared" si="120"/>
        <v>0.18</v>
      </c>
      <c r="AB176" s="68">
        <f t="shared" si="120"/>
        <v>0.16</v>
      </c>
      <c r="AC176" s="53">
        <f>(BD176-AF176)*AE176</f>
        <v>4.5413999999986121</v>
      </c>
      <c r="AD176" s="56">
        <f>(BD177-AF177)*AE176</f>
        <v>1.5751799999995455</v>
      </c>
      <c r="AE176" s="64">
        <v>1.8</v>
      </c>
      <c r="AF176" s="1114">
        <v>9830.2942000000003</v>
      </c>
      <c r="AG176" s="1114">
        <v>9830.3747000000003</v>
      </c>
      <c r="AH176" s="1115">
        <v>9830.4464000000007</v>
      </c>
      <c r="AI176" s="1114">
        <v>9830.5166000000008</v>
      </c>
      <c r="AJ176" s="1114">
        <v>9830.5841</v>
      </c>
      <c r="AK176" s="1114">
        <v>9830.6499000000003</v>
      </c>
      <c r="AL176" s="1114">
        <v>9830.7255000000005</v>
      </c>
      <c r="AM176" s="1114">
        <v>9830.8140000000003</v>
      </c>
      <c r="AN176" s="1114">
        <v>9830.9290000000001</v>
      </c>
      <c r="AO176" s="1114">
        <v>9831.0370999999996</v>
      </c>
      <c r="AP176" s="1114">
        <v>9831.1594000000005</v>
      </c>
      <c r="AQ176" s="1114">
        <v>9831.2702000000008</v>
      </c>
      <c r="AR176" s="1114">
        <v>9831.3909000000003</v>
      </c>
      <c r="AS176" s="1114">
        <v>9831.5226000000002</v>
      </c>
      <c r="AT176" s="1114">
        <v>9831.652</v>
      </c>
      <c r="AU176" s="1114">
        <v>9831.7793999999994</v>
      </c>
      <c r="AV176" s="1114">
        <v>9831.9060000000009</v>
      </c>
      <c r="AW176" s="1114">
        <v>9832.0292000000009</v>
      </c>
      <c r="AX176" s="1114">
        <v>9832.1467000000011</v>
      </c>
      <c r="AY176" s="1114">
        <v>9832.2718000000004</v>
      </c>
      <c r="AZ176" s="1114">
        <v>9832.3955000000005</v>
      </c>
      <c r="BA176" s="1114">
        <v>9832.5861000000004</v>
      </c>
      <c r="BB176" s="1114">
        <v>9832.6301000000003</v>
      </c>
      <c r="BC176" s="1114">
        <v>9832.7296000000006</v>
      </c>
      <c r="BD176" s="1114">
        <v>9832.8171999999995</v>
      </c>
      <c r="BE176" s="353"/>
      <c r="BF176" s="353"/>
      <c r="BG176" s="353"/>
      <c r="BH176" s="353"/>
      <c r="BI176" s="353"/>
      <c r="BJ176" s="353"/>
      <c r="BK176" s="353"/>
      <c r="BL176" s="353"/>
      <c r="BM176" s="353"/>
      <c r="BN176" s="353"/>
      <c r="BO176" s="353"/>
      <c r="BP176" s="353"/>
      <c r="BQ176" s="353"/>
      <c r="BR176" s="353"/>
      <c r="BS176" s="353"/>
      <c r="BT176" s="353"/>
      <c r="BU176" s="353"/>
      <c r="BV176" s="353"/>
      <c r="BW176" s="353"/>
      <c r="BX176" s="353"/>
      <c r="BY176" s="175"/>
      <c r="BZ176" s="175"/>
      <c r="CA176" s="175"/>
      <c r="CB176" s="175"/>
      <c r="CC176" s="175"/>
    </row>
    <row r="177" spans="1:81" s="1" customFormat="1" ht="10.5" customHeight="1">
      <c r="A177" s="1341"/>
      <c r="B177" s="1420"/>
      <c r="C177" s="1240" t="s">
        <v>954</v>
      </c>
      <c r="D177" s="144" t="s">
        <v>127</v>
      </c>
      <c r="E177" s="67">
        <f>ROUND((AG177-AF177)*$AE176,2)</f>
        <v>7.0000000000000007E-2</v>
      </c>
      <c r="F177" s="54">
        <f t="shared" ref="F177:L177" si="121">ROUND((AH177-AG177)*$AE176,2)</f>
        <v>0.06</v>
      </c>
      <c r="G177" s="54">
        <f t="shared" si="121"/>
        <v>0.06</v>
      </c>
      <c r="H177" s="360">
        <f t="shared" si="121"/>
        <v>0.06</v>
      </c>
      <c r="I177" s="54">
        <f t="shared" si="121"/>
        <v>0.06</v>
      </c>
      <c r="J177" s="54">
        <f t="shared" si="121"/>
        <v>0.06</v>
      </c>
      <c r="K177" s="54">
        <f t="shared" si="121"/>
        <v>0.06</v>
      </c>
      <c r="L177" s="54">
        <f t="shared" si="121"/>
        <v>0.06</v>
      </c>
      <c r="M177" s="54">
        <f>ROUND((AO177-AN177)*$AE176,2)</f>
        <v>0.06</v>
      </c>
      <c r="N177" s="360">
        <f>ROUND((AP177-AO177)*$AE176,2)</f>
        <v>7.0000000000000007E-2</v>
      </c>
      <c r="O177" s="54">
        <f t="shared" ref="O177:AB177" si="122">ROUND((AQ177-AP177)*$AE176,2)</f>
        <v>7.0000000000000007E-2</v>
      </c>
      <c r="P177" s="54">
        <f t="shared" si="122"/>
        <v>7.0000000000000007E-2</v>
      </c>
      <c r="Q177" s="54">
        <f t="shared" si="122"/>
        <v>7.0000000000000007E-2</v>
      </c>
      <c r="R177" s="54">
        <f t="shared" si="122"/>
        <v>7.0000000000000007E-2</v>
      </c>
      <c r="S177" s="54">
        <f t="shared" si="122"/>
        <v>7.0000000000000007E-2</v>
      </c>
      <c r="T177" s="54">
        <f t="shared" si="122"/>
        <v>7.0000000000000007E-2</v>
      </c>
      <c r="U177" s="54">
        <f t="shared" si="122"/>
        <v>7.0000000000000007E-2</v>
      </c>
      <c r="V177" s="54">
        <f t="shared" si="122"/>
        <v>7.0000000000000007E-2</v>
      </c>
      <c r="W177" s="54">
        <f t="shared" si="122"/>
        <v>7.0000000000000007E-2</v>
      </c>
      <c r="X177" s="54">
        <f t="shared" si="122"/>
        <v>7.0000000000000007E-2</v>
      </c>
      <c r="Y177" s="360">
        <f t="shared" si="122"/>
        <v>7.0000000000000007E-2</v>
      </c>
      <c r="Z177" s="54">
        <f t="shared" si="122"/>
        <v>7.0000000000000007E-2</v>
      </c>
      <c r="AA177" s="54">
        <f t="shared" si="122"/>
        <v>0.06</v>
      </c>
      <c r="AB177" s="55">
        <f t="shared" si="122"/>
        <v>0.06</v>
      </c>
      <c r="AC177" s="359"/>
      <c r="AD177" s="191"/>
      <c r="AE177" s="64"/>
      <c r="AF177" s="1114">
        <v>3384.4857000000002</v>
      </c>
      <c r="AG177" s="1114">
        <v>3384.5224000000003</v>
      </c>
      <c r="AH177" s="1115">
        <v>3384.558</v>
      </c>
      <c r="AI177" s="1114">
        <v>3384.5931</v>
      </c>
      <c r="AJ177" s="1114">
        <v>3384.6277</v>
      </c>
      <c r="AK177" s="1114">
        <v>3384.6607000000004</v>
      </c>
      <c r="AL177" s="1114">
        <v>3384.6959000000002</v>
      </c>
      <c r="AM177" s="1114">
        <v>3384.7291</v>
      </c>
      <c r="AN177" s="1114">
        <v>3384.7649000000001</v>
      </c>
      <c r="AO177" s="1114">
        <v>3384.7995000000001</v>
      </c>
      <c r="AP177" s="1114">
        <v>3384.8362000000002</v>
      </c>
      <c r="AQ177" s="1114">
        <v>3384.8740000000003</v>
      </c>
      <c r="AR177" s="1114">
        <v>3384.9129000000003</v>
      </c>
      <c r="AS177" s="1114">
        <v>3384.9527000000003</v>
      </c>
      <c r="AT177" s="1114">
        <v>3384.9915000000001</v>
      </c>
      <c r="AU177" s="1114">
        <v>3385.0283000000004</v>
      </c>
      <c r="AV177" s="1114">
        <v>3385.0649000000003</v>
      </c>
      <c r="AW177" s="1114">
        <v>3385.1030000000001</v>
      </c>
      <c r="AX177" s="1114">
        <v>3385.1405</v>
      </c>
      <c r="AY177" s="1114">
        <v>3385.1792</v>
      </c>
      <c r="AZ177" s="1114">
        <v>3385.2155000000002</v>
      </c>
      <c r="BA177" s="1114">
        <v>3385.2526000000003</v>
      </c>
      <c r="BB177" s="1114">
        <v>3385.2909</v>
      </c>
      <c r="BC177" s="1114">
        <v>3385.3265000000001</v>
      </c>
      <c r="BD177" s="1114">
        <v>3385.3607999999999</v>
      </c>
      <c r="BE177" s="353"/>
      <c r="BF177" s="353"/>
      <c r="BG177" s="353"/>
      <c r="BH177" s="353"/>
      <c r="BI177" s="353"/>
      <c r="BJ177" s="353"/>
      <c r="BK177" s="353"/>
      <c r="BL177" s="353"/>
      <c r="BM177" s="353"/>
      <c r="BN177" s="353"/>
      <c r="BO177" s="353"/>
      <c r="BP177" s="353"/>
      <c r="BQ177" s="353"/>
      <c r="BR177" s="353"/>
      <c r="BS177" s="353"/>
      <c r="BT177" s="353"/>
      <c r="BU177" s="353"/>
      <c r="BV177" s="353"/>
      <c r="BW177" s="353"/>
      <c r="BX177" s="353"/>
      <c r="BY177" s="175"/>
      <c r="BZ177" s="175"/>
      <c r="CA177" s="175"/>
      <c r="CB177" s="175"/>
      <c r="CC177" s="175"/>
    </row>
    <row r="178" spans="1:81" s="1" customFormat="1" ht="10.5" customHeight="1" thickBot="1">
      <c r="A178" s="1342"/>
      <c r="B178" s="1421"/>
      <c r="C178" s="293"/>
      <c r="D178" s="254" t="s">
        <v>42</v>
      </c>
      <c r="E178" s="58">
        <f t="shared" ref="E178:AB178" si="123">E177/E176</f>
        <v>0.5</v>
      </c>
      <c r="F178" s="58">
        <f t="shared" si="123"/>
        <v>0.46153846153846151</v>
      </c>
      <c r="G178" s="58">
        <f t="shared" si="123"/>
        <v>0.46153846153846151</v>
      </c>
      <c r="H178" s="394">
        <f t="shared" si="123"/>
        <v>0.5</v>
      </c>
      <c r="I178" s="58">
        <f t="shared" si="123"/>
        <v>0.5</v>
      </c>
      <c r="J178" s="58">
        <f t="shared" si="123"/>
        <v>0.42857142857142849</v>
      </c>
      <c r="K178" s="58">
        <f t="shared" si="123"/>
        <v>0.375</v>
      </c>
      <c r="L178" s="58">
        <f t="shared" si="123"/>
        <v>0.2857142857142857</v>
      </c>
      <c r="M178" s="58">
        <f t="shared" si="123"/>
        <v>0.31578947368421051</v>
      </c>
      <c r="N178" s="394">
        <f t="shared" si="123"/>
        <v>0.31818181818181823</v>
      </c>
      <c r="O178" s="58">
        <f t="shared" si="123"/>
        <v>0.35000000000000003</v>
      </c>
      <c r="P178" s="58">
        <f t="shared" si="123"/>
        <v>0.31818181818181823</v>
      </c>
      <c r="Q178" s="58">
        <f t="shared" si="123"/>
        <v>0.29166666666666669</v>
      </c>
      <c r="R178" s="58">
        <f t="shared" si="123"/>
        <v>0.30434782608695654</v>
      </c>
      <c r="S178" s="58">
        <f t="shared" si="123"/>
        <v>0.30434782608695654</v>
      </c>
      <c r="T178" s="58">
        <f t="shared" si="123"/>
        <v>0.30434782608695654</v>
      </c>
      <c r="U178" s="58">
        <f t="shared" si="123"/>
        <v>0.31818181818181823</v>
      </c>
      <c r="V178" s="58">
        <f t="shared" si="123"/>
        <v>0.33333333333333337</v>
      </c>
      <c r="W178" s="58">
        <f t="shared" si="123"/>
        <v>0.30434782608695654</v>
      </c>
      <c r="X178" s="58">
        <f t="shared" si="123"/>
        <v>0.31818181818181823</v>
      </c>
      <c r="Y178" s="394">
        <f t="shared" si="123"/>
        <v>0.20588235294117649</v>
      </c>
      <c r="Z178" s="58">
        <f t="shared" si="123"/>
        <v>0.87500000000000011</v>
      </c>
      <c r="AA178" s="58">
        <f t="shared" si="123"/>
        <v>0.33333333333333331</v>
      </c>
      <c r="AB178" s="59">
        <f t="shared" si="123"/>
        <v>0.375</v>
      </c>
      <c r="AC178" s="359"/>
      <c r="AD178" s="191"/>
      <c r="AE178" s="64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353"/>
      <c r="BF178" s="353"/>
      <c r="BG178" s="353"/>
      <c r="BH178" s="353"/>
      <c r="BI178" s="353"/>
      <c r="BJ178" s="353"/>
      <c r="BK178" s="353"/>
      <c r="BL178" s="353"/>
      <c r="BM178" s="353"/>
      <c r="BN178" s="353"/>
      <c r="BO178" s="353"/>
      <c r="BP178" s="353"/>
      <c r="BQ178" s="353"/>
      <c r="BR178" s="353"/>
      <c r="BS178" s="353"/>
      <c r="BT178" s="353"/>
      <c r="BU178" s="353"/>
      <c r="BV178" s="353"/>
      <c r="BW178" s="353"/>
      <c r="BX178" s="353"/>
      <c r="BY178" s="175"/>
      <c r="BZ178" s="175"/>
      <c r="CA178" s="175"/>
      <c r="CB178" s="175"/>
      <c r="CC178" s="175"/>
    </row>
    <row r="179" spans="1:81" s="1" customFormat="1" ht="10.5" customHeight="1">
      <c r="A179" s="1297" t="s">
        <v>76</v>
      </c>
      <c r="B179" s="1402" t="s">
        <v>247</v>
      </c>
      <c r="C179" s="1239"/>
      <c r="D179" s="1249"/>
      <c r="E179" s="85"/>
      <c r="F179" s="85"/>
      <c r="G179" s="82"/>
      <c r="H179" s="419"/>
      <c r="I179" s="82"/>
      <c r="J179" s="82"/>
      <c r="K179" s="82"/>
      <c r="L179" s="82"/>
      <c r="M179" s="82"/>
      <c r="N179" s="419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419"/>
      <c r="Z179" s="82"/>
      <c r="AA179" s="82"/>
      <c r="AB179" s="83"/>
      <c r="AC179" s="53"/>
      <c r="AD179" s="56"/>
      <c r="AE179" s="64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353"/>
      <c r="BF179" s="353"/>
      <c r="BG179" s="353"/>
      <c r="BH179" s="353"/>
      <c r="BI179" s="353"/>
      <c r="BJ179" s="353"/>
      <c r="BK179" s="353"/>
      <c r="BL179" s="353"/>
      <c r="BM179" s="353"/>
      <c r="BN179" s="353"/>
      <c r="BO179" s="353"/>
      <c r="BP179" s="353"/>
      <c r="BQ179" s="353"/>
      <c r="BR179" s="353"/>
      <c r="BS179" s="353"/>
      <c r="BT179" s="353"/>
      <c r="BU179" s="353"/>
      <c r="BV179" s="353"/>
      <c r="BW179" s="353"/>
      <c r="BX179" s="353"/>
      <c r="BY179" s="175"/>
      <c r="BZ179" s="175"/>
      <c r="CA179" s="175"/>
      <c r="CB179" s="175"/>
      <c r="CC179" s="175"/>
    </row>
    <row r="180" spans="1:81" s="1" customFormat="1" ht="10.5" customHeight="1">
      <c r="A180" s="1298"/>
      <c r="B180" s="1403"/>
      <c r="C180" s="1240" t="s">
        <v>136</v>
      </c>
      <c r="D180" s="144" t="s">
        <v>34</v>
      </c>
      <c r="E180" s="1486" t="s">
        <v>964</v>
      </c>
      <c r="F180" s="1486"/>
      <c r="G180" s="91">
        <v>0</v>
      </c>
      <c r="H180" s="482">
        <v>0</v>
      </c>
      <c r="I180" s="91">
        <v>0</v>
      </c>
      <c r="J180" s="91">
        <v>0</v>
      </c>
      <c r="K180" s="91">
        <v>0</v>
      </c>
      <c r="L180" s="91">
        <v>0</v>
      </c>
      <c r="M180" s="91">
        <v>0</v>
      </c>
      <c r="N180" s="482">
        <v>0</v>
      </c>
      <c r="O180" s="91">
        <v>0</v>
      </c>
      <c r="P180" s="91">
        <v>0</v>
      </c>
      <c r="Q180" s="91">
        <v>0</v>
      </c>
      <c r="R180" s="91">
        <v>0</v>
      </c>
      <c r="S180" s="91">
        <v>0</v>
      </c>
      <c r="T180" s="91">
        <v>0</v>
      </c>
      <c r="U180" s="91">
        <v>0</v>
      </c>
      <c r="V180" s="91">
        <v>0</v>
      </c>
      <c r="W180" s="91">
        <v>0</v>
      </c>
      <c r="X180" s="91">
        <v>0</v>
      </c>
      <c r="Y180" s="482">
        <v>0</v>
      </c>
      <c r="Z180" s="91">
        <v>0</v>
      </c>
      <c r="AA180" s="91">
        <v>0</v>
      </c>
      <c r="AB180" s="203">
        <v>0</v>
      </c>
      <c r="AC180" s="359"/>
      <c r="AD180" s="191"/>
      <c r="AE180" s="64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353"/>
      <c r="BF180" s="353"/>
      <c r="BG180" s="353"/>
      <c r="BH180" s="353"/>
      <c r="BI180" s="353"/>
      <c r="BJ180" s="353"/>
      <c r="BK180" s="353"/>
      <c r="BL180" s="353"/>
      <c r="BM180" s="353"/>
      <c r="BN180" s="353"/>
      <c r="BO180" s="353"/>
      <c r="BP180" s="353"/>
      <c r="BQ180" s="353"/>
      <c r="BR180" s="353"/>
      <c r="BS180" s="353"/>
      <c r="BT180" s="353"/>
      <c r="BU180" s="353"/>
      <c r="BV180" s="353"/>
      <c r="BW180" s="353"/>
      <c r="BX180" s="353"/>
      <c r="BY180" s="175"/>
      <c r="BZ180" s="175"/>
      <c r="CA180" s="175"/>
      <c r="CB180" s="175"/>
      <c r="CC180" s="175"/>
    </row>
    <row r="181" spans="1:81" s="1" customFormat="1" ht="10.5" customHeight="1">
      <c r="A181" s="1298"/>
      <c r="B181" s="1403"/>
      <c r="C181" s="1240" t="s">
        <v>954</v>
      </c>
      <c r="D181" s="144" t="s">
        <v>126</v>
      </c>
      <c r="E181" s="67">
        <f>ROUND((AG181-AF181)*$AE181,2)</f>
        <v>0</v>
      </c>
      <c r="F181" s="67">
        <f t="shared" ref="F181:M181" si="124">ROUND((AH181-AG181)*$AE181,2)</f>
        <v>0</v>
      </c>
      <c r="G181" s="67">
        <f t="shared" si="124"/>
        <v>0</v>
      </c>
      <c r="H181" s="460">
        <f t="shared" si="124"/>
        <v>0</v>
      </c>
      <c r="I181" s="67">
        <f t="shared" si="124"/>
        <v>0</v>
      </c>
      <c r="J181" s="67">
        <f t="shared" si="124"/>
        <v>0</v>
      </c>
      <c r="K181" s="67">
        <f t="shared" si="124"/>
        <v>0</v>
      </c>
      <c r="L181" s="67">
        <f t="shared" si="124"/>
        <v>0</v>
      </c>
      <c r="M181" s="67">
        <f t="shared" si="124"/>
        <v>0</v>
      </c>
      <c r="N181" s="460">
        <f>ROUND((AP181-AO181)*$AE181,2)</f>
        <v>0</v>
      </c>
      <c r="O181" s="67">
        <f t="shared" ref="O181:AB181" si="125">ROUND((AQ181-AP181)*$AE181,2)</f>
        <v>0</v>
      </c>
      <c r="P181" s="67">
        <f t="shared" si="125"/>
        <v>0</v>
      </c>
      <c r="Q181" s="67">
        <f t="shared" si="125"/>
        <v>0</v>
      </c>
      <c r="R181" s="67">
        <f t="shared" si="125"/>
        <v>0</v>
      </c>
      <c r="S181" s="67">
        <f t="shared" si="125"/>
        <v>0</v>
      </c>
      <c r="T181" s="67">
        <f t="shared" si="125"/>
        <v>0</v>
      </c>
      <c r="U181" s="67">
        <f t="shared" si="125"/>
        <v>0</v>
      </c>
      <c r="V181" s="67">
        <f t="shared" si="125"/>
        <v>0</v>
      </c>
      <c r="W181" s="67">
        <f t="shared" si="125"/>
        <v>0</v>
      </c>
      <c r="X181" s="67">
        <f t="shared" si="125"/>
        <v>0</v>
      </c>
      <c r="Y181" s="460">
        <f t="shared" si="125"/>
        <v>0</v>
      </c>
      <c r="Z181" s="67">
        <f t="shared" si="125"/>
        <v>0</v>
      </c>
      <c r="AA181" s="67">
        <f t="shared" si="125"/>
        <v>0</v>
      </c>
      <c r="AB181" s="68">
        <f t="shared" si="125"/>
        <v>0</v>
      </c>
      <c r="AC181" s="53">
        <f>(BD181-AF181)*AE181</f>
        <v>2.1600000000013609E-3</v>
      </c>
      <c r="AD181" s="56">
        <f>(BD182-AF182)*AE181</f>
        <v>4.2839999999989685E-2</v>
      </c>
      <c r="AE181" s="64">
        <v>3.6</v>
      </c>
      <c r="AF181" s="1114">
        <v>13.6921</v>
      </c>
      <c r="AG181" s="1114">
        <v>13.6921</v>
      </c>
      <c r="AH181" s="1115">
        <v>13.6921</v>
      </c>
      <c r="AI181" s="1114">
        <v>13.6921</v>
      </c>
      <c r="AJ181" s="1114">
        <v>13.6921</v>
      </c>
      <c r="AK181" s="1114">
        <v>13.6921</v>
      </c>
      <c r="AL181" s="1114">
        <v>13.6922</v>
      </c>
      <c r="AM181" s="1114">
        <v>13.6922</v>
      </c>
      <c r="AN181" s="1114">
        <v>13.6922</v>
      </c>
      <c r="AO181" s="1114">
        <v>13.6922</v>
      </c>
      <c r="AP181" s="1114">
        <v>13.6922</v>
      </c>
      <c r="AQ181" s="1114">
        <v>13.692299999999999</v>
      </c>
      <c r="AR181" s="1114">
        <v>13.692299999999999</v>
      </c>
      <c r="AS181" s="1114">
        <v>13.692299999999999</v>
      </c>
      <c r="AT181" s="1114">
        <v>13.692299999999999</v>
      </c>
      <c r="AU181" s="1114">
        <v>13.692399999999999</v>
      </c>
      <c r="AV181" s="1114">
        <v>13.692399999999999</v>
      </c>
      <c r="AW181" s="1114">
        <v>13.692399999999999</v>
      </c>
      <c r="AX181" s="1114">
        <v>13.692500000000001</v>
      </c>
      <c r="AY181" s="1114">
        <v>13.692500000000001</v>
      </c>
      <c r="AZ181" s="1114">
        <v>13.692500000000001</v>
      </c>
      <c r="BA181" s="1114">
        <v>13.692600000000001</v>
      </c>
      <c r="BB181" s="1114">
        <v>13.692600000000001</v>
      </c>
      <c r="BC181" s="1114">
        <v>13.692600000000001</v>
      </c>
      <c r="BD181" s="1114">
        <v>13.6927</v>
      </c>
      <c r="BE181" s="353"/>
      <c r="BF181" s="353"/>
      <c r="BG181" s="353"/>
      <c r="BH181" s="353"/>
      <c r="BI181" s="353"/>
      <c r="BJ181" s="353"/>
      <c r="BK181" s="353"/>
      <c r="BL181" s="353"/>
      <c r="BM181" s="353"/>
      <c r="BN181" s="353"/>
      <c r="BO181" s="353"/>
      <c r="BP181" s="353"/>
      <c r="BQ181" s="353"/>
      <c r="BR181" s="353"/>
      <c r="BS181" s="353"/>
      <c r="BT181" s="353"/>
      <c r="BU181" s="353"/>
      <c r="BV181" s="353"/>
      <c r="BW181" s="353"/>
      <c r="BX181" s="353"/>
      <c r="BY181" s="175"/>
      <c r="BZ181" s="175"/>
      <c r="CA181" s="175"/>
      <c r="CB181" s="175"/>
      <c r="CC181" s="175"/>
    </row>
    <row r="182" spans="1:81" s="1" customFormat="1" ht="10.5" customHeight="1">
      <c r="A182" s="1298"/>
      <c r="B182" s="1403"/>
      <c r="C182" s="1240" t="s">
        <v>954</v>
      </c>
      <c r="D182" s="144" t="s">
        <v>127</v>
      </c>
      <c r="E182" s="67">
        <f>ROUND((AG182-AF182)*$AE181,2)</f>
        <v>0</v>
      </c>
      <c r="F182" s="54">
        <f t="shared" ref="F182:L182" si="126">ROUND((AH182-AG182)*$AE181,2)</f>
        <v>0</v>
      </c>
      <c r="G182" s="54">
        <f t="shared" si="126"/>
        <v>0</v>
      </c>
      <c r="H182" s="360">
        <f t="shared" si="126"/>
        <v>0</v>
      </c>
      <c r="I182" s="54">
        <f t="shared" si="126"/>
        <v>0</v>
      </c>
      <c r="J182" s="54">
        <f t="shared" si="126"/>
        <v>0</v>
      </c>
      <c r="K182" s="54">
        <f t="shared" si="126"/>
        <v>0</v>
      </c>
      <c r="L182" s="54">
        <f t="shared" si="126"/>
        <v>0</v>
      </c>
      <c r="M182" s="54">
        <f>ROUND((AO182-AN182)*$AE181,2)</f>
        <v>0</v>
      </c>
      <c r="N182" s="360">
        <f>ROUND((AP182-AO182)*$AE181,2)</f>
        <v>0</v>
      </c>
      <c r="O182" s="54">
        <f t="shared" ref="O182:AB182" si="127">ROUND((AQ182-AP182)*$AE181,2)</f>
        <v>0</v>
      </c>
      <c r="P182" s="54">
        <f t="shared" si="127"/>
        <v>0</v>
      </c>
      <c r="Q182" s="54">
        <f t="shared" si="127"/>
        <v>0</v>
      </c>
      <c r="R182" s="54">
        <f t="shared" si="127"/>
        <v>0</v>
      </c>
      <c r="S182" s="54">
        <f t="shared" si="127"/>
        <v>0</v>
      </c>
      <c r="T182" s="54">
        <f t="shared" si="127"/>
        <v>0</v>
      </c>
      <c r="U182" s="54">
        <f t="shared" si="127"/>
        <v>0</v>
      </c>
      <c r="V182" s="54">
        <f t="shared" si="127"/>
        <v>0</v>
      </c>
      <c r="W182" s="54">
        <f t="shared" si="127"/>
        <v>0</v>
      </c>
      <c r="X182" s="54">
        <f t="shared" si="127"/>
        <v>0</v>
      </c>
      <c r="Y182" s="360">
        <f t="shared" si="127"/>
        <v>0</v>
      </c>
      <c r="Z182" s="54">
        <f t="shared" si="127"/>
        <v>0</v>
      </c>
      <c r="AA182" s="54">
        <f t="shared" si="127"/>
        <v>0</v>
      </c>
      <c r="AB182" s="55">
        <f t="shared" si="127"/>
        <v>0</v>
      </c>
      <c r="AC182" s="53"/>
      <c r="AD182" s="56"/>
      <c r="AE182" s="64"/>
      <c r="AF182" s="1114">
        <v>68.900999999999996</v>
      </c>
      <c r="AG182" s="1114">
        <v>68.901499999999999</v>
      </c>
      <c r="AH182" s="1115">
        <v>68.902000000000001</v>
      </c>
      <c r="AI182" s="1114">
        <v>68.902500000000003</v>
      </c>
      <c r="AJ182" s="1114">
        <v>68.902999999999992</v>
      </c>
      <c r="AK182" s="1114">
        <v>68.903499999999994</v>
      </c>
      <c r="AL182" s="1114">
        <v>68.903999999999996</v>
      </c>
      <c r="AM182" s="1114">
        <v>68.904499999999999</v>
      </c>
      <c r="AN182" s="1114">
        <v>68.905000000000001</v>
      </c>
      <c r="AO182" s="1114">
        <v>68.905499999999989</v>
      </c>
      <c r="AP182" s="1114">
        <v>68.905999999999992</v>
      </c>
      <c r="AQ182" s="1114">
        <v>68.906499999999994</v>
      </c>
      <c r="AR182" s="1114">
        <v>68.906999999999996</v>
      </c>
      <c r="AS182" s="1114">
        <v>68.907499999999999</v>
      </c>
      <c r="AT182" s="1114">
        <v>68.908000000000001</v>
      </c>
      <c r="AU182" s="1114">
        <v>68.908499999999989</v>
      </c>
      <c r="AV182" s="1114">
        <v>68.908900000000003</v>
      </c>
      <c r="AW182" s="1114">
        <v>68.909399999999991</v>
      </c>
      <c r="AX182" s="1114">
        <v>68.909899999999993</v>
      </c>
      <c r="AY182" s="1114">
        <v>68.910399999999996</v>
      </c>
      <c r="AZ182" s="1114">
        <v>68.910899999999998</v>
      </c>
      <c r="BA182" s="1114">
        <v>68.9114</v>
      </c>
      <c r="BB182" s="1114">
        <v>68.911900000000003</v>
      </c>
      <c r="BC182" s="1114">
        <v>68.912399999999991</v>
      </c>
      <c r="BD182" s="1114">
        <v>68.912899999999993</v>
      </c>
      <c r="BE182" s="353"/>
      <c r="BF182" s="353"/>
      <c r="BG182" s="353"/>
      <c r="BH182" s="353"/>
      <c r="BI182" s="353"/>
      <c r="BJ182" s="353"/>
      <c r="BK182" s="353"/>
      <c r="BL182" s="353"/>
      <c r="BM182" s="353"/>
      <c r="BN182" s="353"/>
      <c r="BO182" s="353"/>
      <c r="BP182" s="353"/>
      <c r="BQ182" s="353"/>
      <c r="BR182" s="353"/>
      <c r="BS182" s="353"/>
      <c r="BT182" s="353"/>
      <c r="BU182" s="353"/>
      <c r="BV182" s="353"/>
      <c r="BW182" s="353"/>
      <c r="BX182" s="353"/>
      <c r="BY182" s="175"/>
      <c r="BZ182" s="175"/>
      <c r="CA182" s="175"/>
      <c r="CB182" s="175"/>
      <c r="CC182" s="175"/>
    </row>
    <row r="183" spans="1:81" s="1" customFormat="1" ht="10.5" customHeight="1" thickBot="1">
      <c r="A183" s="1299"/>
      <c r="B183" s="1404"/>
      <c r="C183" s="293"/>
      <c r="D183" s="254" t="s">
        <v>42</v>
      </c>
      <c r="E183" s="58">
        <v>0</v>
      </c>
      <c r="F183" s="58">
        <v>0</v>
      </c>
      <c r="G183" s="58">
        <v>0</v>
      </c>
      <c r="H183" s="394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394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394">
        <v>0</v>
      </c>
      <c r="Z183" s="58">
        <v>0</v>
      </c>
      <c r="AA183" s="58">
        <v>0</v>
      </c>
      <c r="AB183" s="59">
        <v>0</v>
      </c>
      <c r="AC183" s="359"/>
      <c r="AD183" s="191"/>
      <c r="AE183" s="64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376"/>
      <c r="BB183" s="376"/>
      <c r="BC183" s="376"/>
      <c r="BD183" s="376"/>
      <c r="BE183" s="353"/>
      <c r="BF183" s="353"/>
      <c r="BG183" s="353"/>
      <c r="BH183" s="353"/>
      <c r="BI183" s="353"/>
      <c r="BJ183" s="353"/>
      <c r="BK183" s="353"/>
      <c r="BL183" s="353"/>
      <c r="BM183" s="353"/>
      <c r="BN183" s="353"/>
      <c r="BO183" s="353"/>
      <c r="BP183" s="353"/>
      <c r="BQ183" s="353"/>
      <c r="BR183" s="353"/>
      <c r="BS183" s="353"/>
      <c r="BT183" s="353"/>
      <c r="BU183" s="353"/>
      <c r="BV183" s="353"/>
      <c r="BW183" s="353"/>
      <c r="BX183" s="353"/>
      <c r="BY183" s="175"/>
      <c r="BZ183" s="175"/>
      <c r="CA183" s="175"/>
      <c r="CB183" s="175"/>
      <c r="CC183" s="175"/>
    </row>
    <row r="184" spans="1:81" s="1" customFormat="1" ht="10.5" customHeight="1">
      <c r="A184" s="1340" t="s">
        <v>20</v>
      </c>
      <c r="B184" s="1419" t="s">
        <v>256</v>
      </c>
      <c r="C184" s="1239"/>
      <c r="D184" s="1249"/>
      <c r="E184" s="82"/>
      <c r="F184" s="216"/>
      <c r="G184" s="216"/>
      <c r="H184" s="827"/>
      <c r="I184" s="216"/>
      <c r="J184" s="216"/>
      <c r="K184" s="216"/>
      <c r="L184" s="216"/>
      <c r="M184" s="216"/>
      <c r="N184" s="827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827"/>
      <c r="Z184" s="216"/>
      <c r="AA184" s="216"/>
      <c r="AB184" s="217"/>
      <c r="AC184" s="53" t="s">
        <v>125</v>
      </c>
      <c r="AD184" s="56">
        <f>AD186/AC186</f>
        <v>0.431698609545139</v>
      </c>
      <c r="AE184" s="64"/>
      <c r="AF184" s="109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353"/>
      <c r="BF184" s="353"/>
      <c r="BG184" s="353"/>
      <c r="BH184" s="353"/>
      <c r="BI184" s="353"/>
      <c r="BJ184" s="353"/>
      <c r="BK184" s="353"/>
      <c r="BL184" s="353"/>
      <c r="BM184" s="353"/>
      <c r="BN184" s="353"/>
      <c r="BO184" s="353"/>
      <c r="BP184" s="353"/>
      <c r="BQ184" s="353"/>
      <c r="BR184" s="353"/>
      <c r="BS184" s="353"/>
      <c r="BT184" s="353"/>
      <c r="BU184" s="353"/>
      <c r="BV184" s="353"/>
      <c r="BW184" s="353"/>
      <c r="BX184" s="353"/>
      <c r="BY184" s="175"/>
      <c r="BZ184" s="175"/>
      <c r="CA184" s="175"/>
      <c r="CB184" s="175"/>
      <c r="CC184" s="175"/>
    </row>
    <row r="185" spans="1:81" s="1" customFormat="1" ht="10.5" customHeight="1">
      <c r="A185" s="1341"/>
      <c r="B185" s="1420"/>
      <c r="C185" s="1256" t="s">
        <v>139</v>
      </c>
      <c r="D185" s="144" t="s">
        <v>34</v>
      </c>
      <c r="E185" s="91">
        <f>ROUND(SQRT(E186^2+E187^2)*1000/(1.73*E88),0)</f>
        <v>14</v>
      </c>
      <c r="F185" s="91">
        <f t="shared" ref="F185:AB185" si="128">ROUND(SQRT(F186^2+F187^2)*1000/(1.73*F88),0)</f>
        <v>12</v>
      </c>
      <c r="G185" s="91">
        <f t="shared" si="128"/>
        <v>11</v>
      </c>
      <c r="H185" s="482">
        <f t="shared" si="128"/>
        <v>12</v>
      </c>
      <c r="I185" s="91">
        <f t="shared" si="128"/>
        <v>12</v>
      </c>
      <c r="J185" s="91">
        <f t="shared" si="128"/>
        <v>14</v>
      </c>
      <c r="K185" s="91">
        <f t="shared" si="128"/>
        <v>17</v>
      </c>
      <c r="L185" s="91">
        <f t="shared" si="128"/>
        <v>17</v>
      </c>
      <c r="M185" s="91">
        <f t="shared" si="128"/>
        <v>18</v>
      </c>
      <c r="N185" s="482">
        <f t="shared" si="128"/>
        <v>19</v>
      </c>
      <c r="O185" s="91">
        <f t="shared" si="128"/>
        <v>15</v>
      </c>
      <c r="P185" s="91">
        <f t="shared" si="128"/>
        <v>17</v>
      </c>
      <c r="Q185" s="91">
        <f t="shared" si="128"/>
        <v>17</v>
      </c>
      <c r="R185" s="91">
        <f t="shared" si="128"/>
        <v>17</v>
      </c>
      <c r="S185" s="91">
        <f t="shared" si="128"/>
        <v>16</v>
      </c>
      <c r="T185" s="91">
        <f t="shared" si="128"/>
        <v>17</v>
      </c>
      <c r="U185" s="91">
        <f t="shared" si="128"/>
        <v>19</v>
      </c>
      <c r="V185" s="91">
        <f t="shared" si="128"/>
        <v>18</v>
      </c>
      <c r="W185" s="91">
        <f t="shared" si="128"/>
        <v>19</v>
      </c>
      <c r="X185" s="91">
        <f t="shared" si="128"/>
        <v>21</v>
      </c>
      <c r="Y185" s="482">
        <f t="shared" si="128"/>
        <v>25</v>
      </c>
      <c r="Z185" s="91">
        <f t="shared" si="128"/>
        <v>15</v>
      </c>
      <c r="AA185" s="91">
        <f t="shared" si="128"/>
        <v>18</v>
      </c>
      <c r="AB185" s="203">
        <f t="shared" si="128"/>
        <v>16</v>
      </c>
      <c r="AC185" s="359"/>
      <c r="AD185" s="191"/>
      <c r="AE185" s="64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353"/>
      <c r="BF185" s="353"/>
      <c r="BG185" s="353"/>
      <c r="BH185" s="353"/>
      <c r="BI185" s="353"/>
      <c r="BJ185" s="353"/>
      <c r="BK185" s="353"/>
      <c r="BL185" s="353"/>
      <c r="BM185" s="353"/>
      <c r="BN185" s="353"/>
      <c r="BO185" s="353"/>
      <c r="BP185" s="353"/>
      <c r="BQ185" s="353"/>
      <c r="BR185" s="353"/>
      <c r="BS185" s="353"/>
      <c r="BT185" s="353"/>
      <c r="BU185" s="353"/>
      <c r="BV185" s="353"/>
      <c r="BW185" s="353"/>
      <c r="BX185" s="353"/>
      <c r="BY185" s="175"/>
      <c r="BZ185" s="175"/>
      <c r="CA185" s="175"/>
      <c r="CB185" s="175"/>
      <c r="CC185" s="175"/>
    </row>
    <row r="186" spans="1:81" s="1" customFormat="1" ht="10.5" customHeight="1">
      <c r="A186" s="1341"/>
      <c r="B186" s="1420"/>
      <c r="C186" s="1240" t="s">
        <v>954</v>
      </c>
      <c r="D186" s="144" t="s">
        <v>126</v>
      </c>
      <c r="E186" s="67">
        <f>ROUND((AG186-AF186)*$AE186,2)</f>
        <v>0.13</v>
      </c>
      <c r="F186" s="67">
        <f t="shared" ref="F186:M186" si="129">ROUND((AH186-AG186)*$AE186,2)</f>
        <v>0.11</v>
      </c>
      <c r="G186" s="67">
        <f t="shared" si="129"/>
        <v>0.1</v>
      </c>
      <c r="H186" s="460">
        <f t="shared" si="129"/>
        <v>0.11</v>
      </c>
      <c r="I186" s="67">
        <f t="shared" si="129"/>
        <v>0.11</v>
      </c>
      <c r="J186" s="67">
        <f t="shared" si="129"/>
        <v>0.14000000000000001</v>
      </c>
      <c r="K186" s="67">
        <f t="shared" si="129"/>
        <v>0.17</v>
      </c>
      <c r="L186" s="67">
        <f t="shared" si="129"/>
        <v>0.17</v>
      </c>
      <c r="M186" s="67">
        <f t="shared" si="129"/>
        <v>0.17</v>
      </c>
      <c r="N186" s="460">
        <f>ROUND((AP186-AO186)*$AE186,2)</f>
        <v>0.19</v>
      </c>
      <c r="O186" s="67">
        <f t="shared" ref="O186:AB186" si="130">ROUND((AQ186-AP186)*$AE186,2)</f>
        <v>0.14000000000000001</v>
      </c>
      <c r="P186" s="67">
        <f t="shared" si="130"/>
        <v>0.16</v>
      </c>
      <c r="Q186" s="67">
        <f t="shared" si="130"/>
        <v>0.17</v>
      </c>
      <c r="R186" s="67">
        <f t="shared" si="130"/>
        <v>0.17</v>
      </c>
      <c r="S186" s="67">
        <f t="shared" si="130"/>
        <v>0.16</v>
      </c>
      <c r="T186" s="67">
        <f t="shared" si="130"/>
        <v>0.17</v>
      </c>
      <c r="U186" s="67">
        <f t="shared" si="130"/>
        <v>0.18</v>
      </c>
      <c r="V186" s="67">
        <f t="shared" si="130"/>
        <v>0.18</v>
      </c>
      <c r="W186" s="67">
        <f t="shared" si="130"/>
        <v>0.19</v>
      </c>
      <c r="X186" s="67">
        <f t="shared" si="130"/>
        <v>0.21</v>
      </c>
      <c r="Y186" s="460">
        <f t="shared" si="130"/>
        <v>0.25</v>
      </c>
      <c r="Z186" s="67">
        <f t="shared" si="130"/>
        <v>0.14000000000000001</v>
      </c>
      <c r="AA186" s="67">
        <f t="shared" si="130"/>
        <v>0.18</v>
      </c>
      <c r="AB186" s="68">
        <f t="shared" si="130"/>
        <v>0.15</v>
      </c>
      <c r="AC186" s="53">
        <f>(BD186-AF186)*AE186</f>
        <v>3.8318400000007387</v>
      </c>
      <c r="AD186" s="56">
        <f>(BD187-AF187)*AE186</f>
        <v>1.6541999999997643</v>
      </c>
      <c r="AE186" s="64">
        <v>1.8</v>
      </c>
      <c r="AF186" s="1114">
        <v>8941.4138999999996</v>
      </c>
      <c r="AG186" s="1114">
        <v>8941.4848000000002</v>
      </c>
      <c r="AH186" s="1115">
        <v>8941.546699999999</v>
      </c>
      <c r="AI186" s="1114">
        <v>8941.6034999999993</v>
      </c>
      <c r="AJ186" s="1114">
        <v>8941.6618999999992</v>
      </c>
      <c r="AK186" s="1114">
        <v>8941.7219999999998</v>
      </c>
      <c r="AL186" s="1114">
        <v>8941.7981</v>
      </c>
      <c r="AM186" s="1114">
        <v>8941.8909999999996</v>
      </c>
      <c r="AN186" s="1114">
        <v>8941.9827999999998</v>
      </c>
      <c r="AO186" s="1114">
        <v>8942.0758999999998</v>
      </c>
      <c r="AP186" s="1114">
        <v>8942.1812000000009</v>
      </c>
      <c r="AQ186" s="1114">
        <v>8942.261199999999</v>
      </c>
      <c r="AR186" s="1114">
        <v>8942.35</v>
      </c>
      <c r="AS186" s="1114">
        <v>8942.4449999999997</v>
      </c>
      <c r="AT186" s="1114">
        <v>8942.5384999999987</v>
      </c>
      <c r="AU186" s="1114">
        <v>8942.6266999999989</v>
      </c>
      <c r="AV186" s="1114">
        <v>8942.7199000000001</v>
      </c>
      <c r="AW186" s="1114">
        <v>8942.8184000000001</v>
      </c>
      <c r="AX186" s="1114">
        <v>8942.919899999999</v>
      </c>
      <c r="AY186" s="1114">
        <v>8943.0277999999998</v>
      </c>
      <c r="AZ186" s="1114">
        <v>8943.1418999999987</v>
      </c>
      <c r="BA186" s="1114">
        <v>8943.2816000000003</v>
      </c>
      <c r="BB186" s="1114">
        <v>8943.3586999999989</v>
      </c>
      <c r="BC186" s="1114">
        <v>8943.4578000000001</v>
      </c>
      <c r="BD186" s="1114">
        <v>8943.5427</v>
      </c>
      <c r="BE186" s="353"/>
      <c r="BF186" s="353"/>
      <c r="BG186" s="353"/>
      <c r="BH186" s="353"/>
      <c r="BI186" s="353"/>
      <c r="BJ186" s="353"/>
      <c r="BK186" s="353"/>
      <c r="BL186" s="353"/>
      <c r="BM186" s="353"/>
      <c r="BN186" s="353"/>
      <c r="BO186" s="353"/>
      <c r="BP186" s="353"/>
      <c r="BQ186" s="353"/>
      <c r="BR186" s="353"/>
      <c r="BS186" s="353"/>
      <c r="BT186" s="353"/>
      <c r="BU186" s="353"/>
      <c r="BV186" s="353"/>
      <c r="BW186" s="353"/>
      <c r="BX186" s="353"/>
      <c r="BY186" s="175"/>
      <c r="BZ186" s="175"/>
      <c r="CA186" s="175"/>
      <c r="CB186" s="175"/>
      <c r="CC186" s="175"/>
    </row>
    <row r="187" spans="1:81" s="1" customFormat="1" ht="10.5" customHeight="1">
      <c r="A187" s="1341"/>
      <c r="B187" s="1420"/>
      <c r="C187" s="1240" t="s">
        <v>954</v>
      </c>
      <c r="D187" s="144" t="s">
        <v>127</v>
      </c>
      <c r="E187" s="67">
        <f>ROUND((AG187-AF187)*$AE186,2)</f>
        <v>7.0000000000000007E-2</v>
      </c>
      <c r="F187" s="54">
        <f t="shared" ref="F187:L187" si="131">ROUND((AH187-AG187)*$AE186,2)</f>
        <v>0.06</v>
      </c>
      <c r="G187" s="54">
        <f t="shared" si="131"/>
        <v>0.06</v>
      </c>
      <c r="H187" s="360">
        <f t="shared" si="131"/>
        <v>0.06</v>
      </c>
      <c r="I187" s="54">
        <f t="shared" si="131"/>
        <v>0.06</v>
      </c>
      <c r="J187" s="54">
        <f t="shared" si="131"/>
        <v>0.06</v>
      </c>
      <c r="K187" s="54">
        <f t="shared" si="131"/>
        <v>7.0000000000000007E-2</v>
      </c>
      <c r="L187" s="54">
        <f t="shared" si="131"/>
        <v>7.0000000000000007E-2</v>
      </c>
      <c r="M187" s="54">
        <f>ROUND((AO187-AN187)*$AE186,2)</f>
        <v>7.0000000000000007E-2</v>
      </c>
      <c r="N187" s="360">
        <f>ROUND((AP187-AO187)*$AE186,2)</f>
        <v>7.0000000000000007E-2</v>
      </c>
      <c r="O187" s="54">
        <f t="shared" ref="O187:AB187" si="132">ROUND((AQ187-AP187)*$AE186,2)</f>
        <v>0.08</v>
      </c>
      <c r="P187" s="54">
        <f t="shared" si="132"/>
        <v>7.0000000000000007E-2</v>
      </c>
      <c r="Q187" s="54">
        <f t="shared" si="132"/>
        <v>7.0000000000000007E-2</v>
      </c>
      <c r="R187" s="54">
        <f t="shared" si="132"/>
        <v>7.0000000000000007E-2</v>
      </c>
      <c r="S187" s="54">
        <f t="shared" si="132"/>
        <v>7.0000000000000007E-2</v>
      </c>
      <c r="T187" s="54">
        <f t="shared" si="132"/>
        <v>7.0000000000000007E-2</v>
      </c>
      <c r="U187" s="54">
        <f t="shared" si="132"/>
        <v>0.08</v>
      </c>
      <c r="V187" s="54">
        <f t="shared" si="132"/>
        <v>7.0000000000000007E-2</v>
      </c>
      <c r="W187" s="54">
        <f t="shared" si="132"/>
        <v>7.0000000000000007E-2</v>
      </c>
      <c r="X187" s="54">
        <f t="shared" si="132"/>
        <v>7.0000000000000007E-2</v>
      </c>
      <c r="Y187" s="360">
        <f t="shared" si="132"/>
        <v>7.0000000000000007E-2</v>
      </c>
      <c r="Z187" s="54">
        <f t="shared" si="132"/>
        <v>7.0000000000000007E-2</v>
      </c>
      <c r="AA187" s="54">
        <f t="shared" si="132"/>
        <v>7.0000000000000007E-2</v>
      </c>
      <c r="AB187" s="55">
        <f t="shared" si="132"/>
        <v>7.0000000000000007E-2</v>
      </c>
      <c r="AC187" s="359"/>
      <c r="AD187" s="191"/>
      <c r="AE187" s="64"/>
      <c r="AF187" s="1114">
        <v>4018.3706000000002</v>
      </c>
      <c r="AG187" s="1114">
        <v>4018.4074000000001</v>
      </c>
      <c r="AH187" s="1115">
        <v>4018.442</v>
      </c>
      <c r="AI187" s="1114">
        <v>4018.4762000000001</v>
      </c>
      <c r="AJ187" s="1114">
        <v>4018.5107000000003</v>
      </c>
      <c r="AK187" s="1114">
        <v>4018.5440000000003</v>
      </c>
      <c r="AL187" s="1114">
        <v>4018.58</v>
      </c>
      <c r="AM187" s="1114">
        <v>4018.6193000000003</v>
      </c>
      <c r="AN187" s="1114">
        <v>4018.6589000000004</v>
      </c>
      <c r="AO187" s="1114">
        <v>4018.6981000000001</v>
      </c>
      <c r="AP187" s="1114">
        <v>4018.7375000000002</v>
      </c>
      <c r="AQ187" s="1114">
        <v>4018.7797</v>
      </c>
      <c r="AR187" s="1114">
        <v>4018.8194000000003</v>
      </c>
      <c r="AS187" s="1114">
        <v>4018.8601000000003</v>
      </c>
      <c r="AT187" s="1114">
        <v>4018.8990000000003</v>
      </c>
      <c r="AU187" s="1114">
        <v>4018.9366</v>
      </c>
      <c r="AV187" s="1114">
        <v>4018.9728</v>
      </c>
      <c r="AW187" s="1114">
        <v>4019.0152000000003</v>
      </c>
      <c r="AX187" s="1114">
        <v>4019.0558000000001</v>
      </c>
      <c r="AY187" s="1114">
        <v>4019.0962000000004</v>
      </c>
      <c r="AZ187" s="1114">
        <v>4019.1364000000003</v>
      </c>
      <c r="BA187" s="1114">
        <v>4019.1763000000001</v>
      </c>
      <c r="BB187" s="1114">
        <v>4019.2146000000002</v>
      </c>
      <c r="BC187" s="1114">
        <v>4019.2525000000001</v>
      </c>
      <c r="BD187" s="1114">
        <v>4019.2896000000001</v>
      </c>
      <c r="BE187" s="353"/>
      <c r="BF187" s="353"/>
      <c r="BG187" s="353"/>
      <c r="BH187" s="353"/>
      <c r="BI187" s="353"/>
      <c r="BJ187" s="353"/>
      <c r="BK187" s="353"/>
      <c r="BL187" s="353"/>
      <c r="BM187" s="353"/>
      <c r="BN187" s="353"/>
      <c r="BO187" s="353"/>
      <c r="BP187" s="353"/>
      <c r="BQ187" s="353"/>
      <c r="BR187" s="353"/>
      <c r="BS187" s="353"/>
      <c r="BT187" s="353"/>
      <c r="BU187" s="353"/>
      <c r="BV187" s="353"/>
      <c r="BW187" s="353"/>
      <c r="BX187" s="353"/>
      <c r="BY187" s="175"/>
      <c r="BZ187" s="175"/>
      <c r="CA187" s="175"/>
      <c r="CB187" s="175"/>
      <c r="CC187" s="175"/>
    </row>
    <row r="188" spans="1:81" s="1" customFormat="1" ht="10.5" customHeight="1" thickBot="1">
      <c r="A188" s="1342"/>
      <c r="B188" s="1421"/>
      <c r="C188" s="293"/>
      <c r="D188" s="254" t="s">
        <v>42</v>
      </c>
      <c r="E188" s="58">
        <f t="shared" ref="E188:AB188" si="133">E187/E186</f>
        <v>0.53846153846153855</v>
      </c>
      <c r="F188" s="58">
        <f t="shared" si="133"/>
        <v>0.54545454545454541</v>
      </c>
      <c r="G188" s="58">
        <f t="shared" si="133"/>
        <v>0.6</v>
      </c>
      <c r="H188" s="394">
        <f t="shared" si="133"/>
        <v>0.54545454545454541</v>
      </c>
      <c r="I188" s="58">
        <f t="shared" si="133"/>
        <v>0.54545454545454541</v>
      </c>
      <c r="J188" s="58">
        <f t="shared" si="133"/>
        <v>0.42857142857142849</v>
      </c>
      <c r="K188" s="58">
        <f t="shared" si="133"/>
        <v>0.41176470588235298</v>
      </c>
      <c r="L188" s="58">
        <f t="shared" si="133"/>
        <v>0.41176470588235298</v>
      </c>
      <c r="M188" s="58">
        <f t="shared" si="133"/>
        <v>0.41176470588235298</v>
      </c>
      <c r="N188" s="394">
        <f t="shared" si="133"/>
        <v>0.36842105263157898</v>
      </c>
      <c r="O188" s="58">
        <f t="shared" si="133"/>
        <v>0.5714285714285714</v>
      </c>
      <c r="P188" s="58">
        <f t="shared" si="133"/>
        <v>0.43750000000000006</v>
      </c>
      <c r="Q188" s="58">
        <f t="shared" si="133"/>
        <v>0.41176470588235298</v>
      </c>
      <c r="R188" s="58">
        <f t="shared" si="133"/>
        <v>0.41176470588235298</v>
      </c>
      <c r="S188" s="58">
        <f t="shared" si="133"/>
        <v>0.43750000000000006</v>
      </c>
      <c r="T188" s="58">
        <f t="shared" si="133"/>
        <v>0.41176470588235298</v>
      </c>
      <c r="U188" s="58">
        <f t="shared" si="133"/>
        <v>0.44444444444444448</v>
      </c>
      <c r="V188" s="58">
        <f t="shared" si="133"/>
        <v>0.38888888888888895</v>
      </c>
      <c r="W188" s="58">
        <f t="shared" si="133"/>
        <v>0.36842105263157898</v>
      </c>
      <c r="X188" s="58">
        <f t="shared" si="133"/>
        <v>0.33333333333333337</v>
      </c>
      <c r="Y188" s="394">
        <f t="shared" si="133"/>
        <v>0.28000000000000003</v>
      </c>
      <c r="Z188" s="58">
        <f t="shared" si="133"/>
        <v>0.5</v>
      </c>
      <c r="AA188" s="58">
        <f t="shared" si="133"/>
        <v>0.38888888888888895</v>
      </c>
      <c r="AB188" s="59">
        <f t="shared" si="133"/>
        <v>0.46666666666666673</v>
      </c>
      <c r="AC188" s="359"/>
      <c r="AD188" s="191"/>
      <c r="AE188" s="64"/>
      <c r="AF188" s="109"/>
      <c r="AG188" s="109"/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353"/>
      <c r="BF188" s="353"/>
      <c r="BG188" s="353"/>
      <c r="BH188" s="353"/>
      <c r="BI188" s="353"/>
      <c r="BJ188" s="353"/>
      <c r="BK188" s="353"/>
      <c r="BL188" s="353"/>
      <c r="BM188" s="353"/>
      <c r="BN188" s="353"/>
      <c r="BO188" s="353"/>
      <c r="BP188" s="353"/>
      <c r="BQ188" s="353"/>
      <c r="BR188" s="353"/>
      <c r="BS188" s="353"/>
      <c r="BT188" s="353"/>
      <c r="BU188" s="353"/>
      <c r="BV188" s="353"/>
      <c r="BW188" s="353"/>
      <c r="BX188" s="353"/>
      <c r="BY188" s="175"/>
      <c r="BZ188" s="175"/>
      <c r="CA188" s="175"/>
      <c r="CB188" s="175"/>
      <c r="CC188" s="175"/>
    </row>
    <row r="189" spans="1:81" s="1" customFormat="1" ht="10.5" customHeight="1">
      <c r="A189" s="1297" t="s">
        <v>77</v>
      </c>
      <c r="B189" s="1402" t="s">
        <v>248</v>
      </c>
      <c r="C189" s="1239"/>
      <c r="D189" s="1249"/>
      <c r="E189" s="82"/>
      <c r="F189" s="82"/>
      <c r="G189" s="82"/>
      <c r="H189" s="419"/>
      <c r="I189" s="82"/>
      <c r="J189" s="82"/>
      <c r="K189" s="82"/>
      <c r="L189" s="82"/>
      <c r="M189" s="82"/>
      <c r="N189" s="419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419"/>
      <c r="Z189" s="82"/>
      <c r="AA189" s="82"/>
      <c r="AB189" s="83"/>
      <c r="AC189" s="53" t="s">
        <v>125</v>
      </c>
      <c r="AD189" s="56">
        <f>AD191/AC191</f>
        <v>0.16666666682456507</v>
      </c>
      <c r="AE189" s="64"/>
      <c r="AF189" s="109"/>
      <c r="AG189" s="109"/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9"/>
      <c r="BN189" s="109"/>
      <c r="BO189" s="109"/>
      <c r="BP189" s="109"/>
      <c r="BQ189" s="109"/>
      <c r="BR189" s="109"/>
      <c r="BS189" s="109"/>
      <c r="BT189" s="109"/>
      <c r="BU189" s="109"/>
      <c r="BV189" s="109"/>
      <c r="BW189" s="109"/>
      <c r="BX189" s="109"/>
      <c r="BY189" s="109"/>
      <c r="BZ189" s="109"/>
      <c r="CA189" s="109"/>
      <c r="CB189" s="109"/>
      <c r="CC189" s="109"/>
    </row>
    <row r="190" spans="1:81" s="1" customFormat="1" ht="10.5" customHeight="1">
      <c r="A190" s="1298"/>
      <c r="B190" s="1403"/>
      <c r="C190" s="1240" t="s">
        <v>136</v>
      </c>
      <c r="D190" s="144" t="s">
        <v>34</v>
      </c>
      <c r="E190" s="93">
        <v>0</v>
      </c>
      <c r="F190" s="91">
        <v>0</v>
      </c>
      <c r="G190" s="91">
        <v>0</v>
      </c>
      <c r="H190" s="482">
        <v>0</v>
      </c>
      <c r="I190" s="91">
        <v>0</v>
      </c>
      <c r="J190" s="91">
        <v>0</v>
      </c>
      <c r="K190" s="91">
        <v>0</v>
      </c>
      <c r="L190" s="91">
        <v>0</v>
      </c>
      <c r="M190" s="91">
        <v>0</v>
      </c>
      <c r="N190" s="482">
        <v>0</v>
      </c>
      <c r="O190" s="91">
        <v>0</v>
      </c>
      <c r="P190" s="91">
        <v>0</v>
      </c>
      <c r="Q190" s="91">
        <v>0</v>
      </c>
      <c r="R190" s="91">
        <v>0</v>
      </c>
      <c r="S190" s="91">
        <v>0</v>
      </c>
      <c r="T190" s="91">
        <v>0</v>
      </c>
      <c r="U190" s="91">
        <v>0</v>
      </c>
      <c r="V190" s="91">
        <v>0</v>
      </c>
      <c r="W190" s="91">
        <v>0</v>
      </c>
      <c r="X190" s="91">
        <v>0</v>
      </c>
      <c r="Y190" s="482">
        <v>0</v>
      </c>
      <c r="Z190" s="91">
        <v>0</v>
      </c>
      <c r="AA190" s="91">
        <v>0</v>
      </c>
      <c r="AB190" s="203">
        <v>0</v>
      </c>
      <c r="AC190" s="359"/>
      <c r="AD190" s="191"/>
      <c r="AE190" s="64"/>
      <c r="AF190" s="109"/>
      <c r="AG190" s="109"/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  <c r="BI190" s="109"/>
      <c r="BJ190" s="109"/>
      <c r="BK190" s="109"/>
      <c r="BL190" s="109"/>
      <c r="BM190" s="109"/>
      <c r="BN190" s="109"/>
      <c r="BO190" s="109"/>
      <c r="BP190" s="109"/>
      <c r="BQ190" s="109"/>
      <c r="BR190" s="109"/>
      <c r="BS190" s="109"/>
      <c r="BT190" s="109"/>
      <c r="BU190" s="109"/>
      <c r="BV190" s="109"/>
      <c r="BW190" s="109"/>
      <c r="BX190" s="109"/>
      <c r="BY190" s="109"/>
      <c r="BZ190" s="109"/>
      <c r="CA190" s="109"/>
      <c r="CB190" s="109"/>
      <c r="CC190" s="109"/>
    </row>
    <row r="191" spans="1:81" s="1" customFormat="1" ht="10.5" customHeight="1">
      <c r="A191" s="1298"/>
      <c r="B191" s="1403"/>
      <c r="C191" s="1240" t="s">
        <v>954</v>
      </c>
      <c r="D191" s="144" t="s">
        <v>126</v>
      </c>
      <c r="E191" s="67">
        <f>ROUND((AG191-AF191)*$AE191,2)</f>
        <v>0</v>
      </c>
      <c r="F191" s="67">
        <f t="shared" ref="F191:M191" si="134">ROUND((AH191-AG191)*$AE191,2)</f>
        <v>0</v>
      </c>
      <c r="G191" s="67">
        <f t="shared" si="134"/>
        <v>0</v>
      </c>
      <c r="H191" s="460">
        <f t="shared" si="134"/>
        <v>0</v>
      </c>
      <c r="I191" s="67">
        <f t="shared" si="134"/>
        <v>0</v>
      </c>
      <c r="J191" s="67">
        <f t="shared" si="134"/>
        <v>0</v>
      </c>
      <c r="K191" s="67">
        <f t="shared" si="134"/>
        <v>0</v>
      </c>
      <c r="L191" s="67">
        <f t="shared" si="134"/>
        <v>0</v>
      </c>
      <c r="M191" s="67">
        <f t="shared" si="134"/>
        <v>0</v>
      </c>
      <c r="N191" s="460">
        <f>ROUND((AP191-AO191)*$AE191,2)</f>
        <v>0</v>
      </c>
      <c r="O191" s="67">
        <f t="shared" ref="O191:AB191" si="135">ROUND((AQ191-AP191)*$AE191,2)</f>
        <v>0</v>
      </c>
      <c r="P191" s="67">
        <f t="shared" si="135"/>
        <v>0</v>
      </c>
      <c r="Q191" s="67">
        <f t="shared" si="135"/>
        <v>0</v>
      </c>
      <c r="R191" s="67">
        <f t="shared" si="135"/>
        <v>0</v>
      </c>
      <c r="S191" s="67">
        <f t="shared" si="135"/>
        <v>0</v>
      </c>
      <c r="T191" s="67">
        <f t="shared" si="135"/>
        <v>0</v>
      </c>
      <c r="U191" s="67">
        <f t="shared" si="135"/>
        <v>0</v>
      </c>
      <c r="V191" s="67">
        <f t="shared" si="135"/>
        <v>0</v>
      </c>
      <c r="W191" s="67">
        <f t="shared" si="135"/>
        <v>0</v>
      </c>
      <c r="X191" s="67">
        <f t="shared" si="135"/>
        <v>0</v>
      </c>
      <c r="Y191" s="460">
        <f t="shared" si="135"/>
        <v>0</v>
      </c>
      <c r="Z191" s="67">
        <f t="shared" si="135"/>
        <v>0</v>
      </c>
      <c r="AA191" s="67">
        <f t="shared" si="135"/>
        <v>0</v>
      </c>
      <c r="AB191" s="68">
        <f t="shared" si="135"/>
        <v>0</v>
      </c>
      <c r="AC191" s="53">
        <f>(BD191-AF191)*AE191</f>
        <v>2.1599999998670682E-3</v>
      </c>
      <c r="AD191" s="56">
        <f>(BD192-AF192)*AE191</f>
        <v>3.6000000031890524E-4</v>
      </c>
      <c r="AE191" s="64">
        <v>3.6</v>
      </c>
      <c r="AF191" s="1114">
        <v>1007.8714</v>
      </c>
      <c r="AG191" s="1114">
        <v>1007.8714</v>
      </c>
      <c r="AH191" s="1115">
        <v>1007.8714</v>
      </c>
      <c r="AI191" s="1114">
        <v>1007.8714</v>
      </c>
      <c r="AJ191" s="1114">
        <v>1007.8715</v>
      </c>
      <c r="AK191" s="1114">
        <v>1007.8715</v>
      </c>
      <c r="AL191" s="1114">
        <v>1007.8715</v>
      </c>
      <c r="AM191" s="1114">
        <v>1007.8715</v>
      </c>
      <c r="AN191" s="1114">
        <v>1007.8715</v>
      </c>
      <c r="AO191" s="1114">
        <v>1007.8715</v>
      </c>
      <c r="AP191" s="1114">
        <v>1007.8715999999999</v>
      </c>
      <c r="AQ191" s="1114">
        <v>1007.8715999999999</v>
      </c>
      <c r="AR191" s="1114">
        <v>1007.8715999999999</v>
      </c>
      <c r="AS191" s="1114">
        <v>1007.8717</v>
      </c>
      <c r="AT191" s="1114">
        <v>1007.8718</v>
      </c>
      <c r="AU191" s="1114">
        <v>1007.8718</v>
      </c>
      <c r="AV191" s="1114">
        <v>1007.8718</v>
      </c>
      <c r="AW191" s="1114">
        <v>1007.8718</v>
      </c>
      <c r="AX191" s="1114">
        <v>1007.8718</v>
      </c>
      <c r="AY191" s="1114">
        <v>1007.8719</v>
      </c>
      <c r="AZ191" s="1114">
        <v>1007.8719</v>
      </c>
      <c r="BA191" s="1114">
        <v>1007.8719</v>
      </c>
      <c r="BB191" s="1114">
        <v>1007.8719</v>
      </c>
      <c r="BC191" s="1114">
        <v>1007.8719</v>
      </c>
      <c r="BD191" s="1114">
        <v>1007.872</v>
      </c>
      <c r="BE191" s="109"/>
      <c r="BF191" s="109"/>
      <c r="BG191" s="109"/>
      <c r="BH191" s="109"/>
      <c r="BI191" s="109"/>
      <c r="BJ191" s="109"/>
      <c r="BK191" s="109"/>
      <c r="BL191" s="109"/>
      <c r="BM191" s="109"/>
      <c r="BN191" s="109"/>
      <c r="BO191" s="109"/>
      <c r="BP191" s="109"/>
      <c r="BQ191" s="109"/>
      <c r="BR191" s="109"/>
      <c r="BS191" s="109"/>
      <c r="BT191" s="109"/>
      <c r="BU191" s="109"/>
      <c r="BV191" s="109"/>
      <c r="BW191" s="109"/>
      <c r="BX191" s="109"/>
      <c r="BY191" s="109"/>
      <c r="BZ191" s="109"/>
      <c r="CA191" s="109"/>
      <c r="CB191" s="109"/>
      <c r="CC191" s="109"/>
    </row>
    <row r="192" spans="1:81" s="1" customFormat="1" ht="10.5" customHeight="1">
      <c r="A192" s="1298"/>
      <c r="B192" s="1403"/>
      <c r="C192" s="1240" t="s">
        <v>954</v>
      </c>
      <c r="D192" s="144" t="s">
        <v>127</v>
      </c>
      <c r="E192" s="67">
        <f>ROUND((AG192-AF192)*$AE191,2)</f>
        <v>0</v>
      </c>
      <c r="F192" s="54">
        <f t="shared" ref="F192:L192" si="136">ROUND((AH192-AG192)*$AE191,2)</f>
        <v>0</v>
      </c>
      <c r="G192" s="54">
        <f t="shared" si="136"/>
        <v>0</v>
      </c>
      <c r="H192" s="360">
        <f t="shared" si="136"/>
        <v>0</v>
      </c>
      <c r="I192" s="54">
        <f t="shared" si="136"/>
        <v>0</v>
      </c>
      <c r="J192" s="54">
        <f t="shared" si="136"/>
        <v>0</v>
      </c>
      <c r="K192" s="54">
        <f t="shared" si="136"/>
        <v>0</v>
      </c>
      <c r="L192" s="54">
        <f t="shared" si="136"/>
        <v>0</v>
      </c>
      <c r="M192" s="54">
        <f>ROUND((AO192-AN192)*$AE191,2)</f>
        <v>0</v>
      </c>
      <c r="N192" s="360">
        <f>ROUND((AP192-AO192)*$AE191,2)</f>
        <v>0</v>
      </c>
      <c r="O192" s="54">
        <f t="shared" ref="O192:AB192" si="137">ROUND((AQ192-AP192)*$AE191,2)</f>
        <v>0</v>
      </c>
      <c r="P192" s="54">
        <f t="shared" si="137"/>
        <v>0</v>
      </c>
      <c r="Q192" s="54">
        <f t="shared" si="137"/>
        <v>0</v>
      </c>
      <c r="R192" s="54">
        <f t="shared" si="137"/>
        <v>0</v>
      </c>
      <c r="S192" s="54">
        <f t="shared" si="137"/>
        <v>0</v>
      </c>
      <c r="T192" s="54">
        <f t="shared" si="137"/>
        <v>0</v>
      </c>
      <c r="U192" s="54">
        <f t="shared" si="137"/>
        <v>0</v>
      </c>
      <c r="V192" s="54">
        <f t="shared" si="137"/>
        <v>0</v>
      </c>
      <c r="W192" s="54">
        <f t="shared" si="137"/>
        <v>0</v>
      </c>
      <c r="X192" s="54">
        <f t="shared" si="137"/>
        <v>0</v>
      </c>
      <c r="Y192" s="360">
        <f t="shared" si="137"/>
        <v>0</v>
      </c>
      <c r="Z192" s="54">
        <f t="shared" si="137"/>
        <v>0</v>
      </c>
      <c r="AA192" s="54">
        <f t="shared" si="137"/>
        <v>0</v>
      </c>
      <c r="AB192" s="55">
        <f t="shared" si="137"/>
        <v>0</v>
      </c>
      <c r="AC192" s="53"/>
      <c r="AD192" s="56"/>
      <c r="AE192" s="64"/>
      <c r="AF192" s="1114">
        <v>551.60619999999994</v>
      </c>
      <c r="AG192" s="1114">
        <v>551.60619999999994</v>
      </c>
      <c r="AH192" s="1115">
        <v>551.60619999999994</v>
      </c>
      <c r="AI192" s="1114">
        <v>551.60619999999994</v>
      </c>
      <c r="AJ192" s="1114">
        <v>551.60619999999994</v>
      </c>
      <c r="AK192" s="1114">
        <v>551.60619999999994</v>
      </c>
      <c r="AL192" s="1114">
        <v>551.60619999999994</v>
      </c>
      <c r="AM192" s="1114">
        <v>551.60619999999994</v>
      </c>
      <c r="AN192" s="1114">
        <v>551.60619999999994</v>
      </c>
      <c r="AO192" s="1114">
        <v>551.60619999999994</v>
      </c>
      <c r="AP192" s="1114">
        <v>551.60619999999994</v>
      </c>
      <c r="AQ192" s="1114">
        <v>551.60619999999994</v>
      </c>
      <c r="AR192" s="1114">
        <v>551.60619999999994</v>
      </c>
      <c r="AS192" s="1114">
        <v>551.60629999999992</v>
      </c>
      <c r="AT192" s="1114">
        <v>551.60629999999992</v>
      </c>
      <c r="AU192" s="1114">
        <v>551.60629999999992</v>
      </c>
      <c r="AV192" s="1114">
        <v>551.60629999999992</v>
      </c>
      <c r="AW192" s="1114">
        <v>551.60629999999992</v>
      </c>
      <c r="AX192" s="1114">
        <v>551.60629999999992</v>
      </c>
      <c r="AY192" s="1114">
        <v>551.60629999999992</v>
      </c>
      <c r="AZ192" s="1114">
        <v>551.60629999999992</v>
      </c>
      <c r="BA192" s="1114">
        <v>551.60629999999992</v>
      </c>
      <c r="BB192" s="1114">
        <v>551.60629999999992</v>
      </c>
      <c r="BC192" s="1114">
        <v>551.60629999999992</v>
      </c>
      <c r="BD192" s="1114">
        <v>551.60630000000003</v>
      </c>
      <c r="BE192" s="109"/>
      <c r="BF192" s="109"/>
      <c r="BG192" s="109"/>
      <c r="BH192" s="109"/>
      <c r="BI192" s="109"/>
      <c r="BJ192" s="109"/>
      <c r="BK192" s="109"/>
      <c r="BL192" s="109"/>
      <c r="BM192" s="109"/>
      <c r="BN192" s="109"/>
      <c r="BO192" s="109"/>
      <c r="BP192" s="109"/>
      <c r="BQ192" s="109"/>
      <c r="BR192" s="109"/>
      <c r="BS192" s="109"/>
      <c r="BT192" s="109"/>
      <c r="BU192" s="109"/>
      <c r="BV192" s="109"/>
      <c r="BW192" s="109"/>
      <c r="BX192" s="109"/>
      <c r="BY192" s="109"/>
      <c r="BZ192" s="109"/>
      <c r="CA192" s="109"/>
      <c r="CB192" s="109"/>
      <c r="CC192" s="109"/>
    </row>
    <row r="193" spans="1:81" s="1" customFormat="1" ht="10.5" customHeight="1" thickBot="1">
      <c r="A193" s="1299"/>
      <c r="B193" s="1404"/>
      <c r="C193" s="293"/>
      <c r="D193" s="254" t="s">
        <v>42</v>
      </c>
      <c r="E193" s="58" t="e">
        <f t="shared" ref="E193:AB193" si="138">E192/E191</f>
        <v>#DIV/0!</v>
      </c>
      <c r="F193" s="58" t="e">
        <f t="shared" si="138"/>
        <v>#DIV/0!</v>
      </c>
      <c r="G193" s="58" t="e">
        <f t="shared" si="138"/>
        <v>#DIV/0!</v>
      </c>
      <c r="H193" s="394" t="e">
        <f t="shared" si="138"/>
        <v>#DIV/0!</v>
      </c>
      <c r="I193" s="58" t="e">
        <f t="shared" si="138"/>
        <v>#DIV/0!</v>
      </c>
      <c r="J193" s="58" t="e">
        <f t="shared" si="138"/>
        <v>#DIV/0!</v>
      </c>
      <c r="K193" s="58" t="e">
        <f t="shared" si="138"/>
        <v>#DIV/0!</v>
      </c>
      <c r="L193" s="58" t="e">
        <f t="shared" si="138"/>
        <v>#DIV/0!</v>
      </c>
      <c r="M193" s="58" t="e">
        <f t="shared" si="138"/>
        <v>#DIV/0!</v>
      </c>
      <c r="N193" s="394" t="e">
        <f t="shared" si="138"/>
        <v>#DIV/0!</v>
      </c>
      <c r="O193" s="58" t="e">
        <f t="shared" si="138"/>
        <v>#DIV/0!</v>
      </c>
      <c r="P193" s="58" t="e">
        <f t="shared" si="138"/>
        <v>#DIV/0!</v>
      </c>
      <c r="Q193" s="58" t="e">
        <f t="shared" si="138"/>
        <v>#DIV/0!</v>
      </c>
      <c r="R193" s="58" t="e">
        <f t="shared" si="138"/>
        <v>#DIV/0!</v>
      </c>
      <c r="S193" s="58" t="e">
        <f t="shared" si="138"/>
        <v>#DIV/0!</v>
      </c>
      <c r="T193" s="58" t="e">
        <f t="shared" si="138"/>
        <v>#DIV/0!</v>
      </c>
      <c r="U193" s="58" t="e">
        <f t="shared" si="138"/>
        <v>#DIV/0!</v>
      </c>
      <c r="V193" s="58" t="e">
        <f t="shared" si="138"/>
        <v>#DIV/0!</v>
      </c>
      <c r="W193" s="58" t="e">
        <f t="shared" si="138"/>
        <v>#DIV/0!</v>
      </c>
      <c r="X193" s="58" t="e">
        <f t="shared" si="138"/>
        <v>#DIV/0!</v>
      </c>
      <c r="Y193" s="394" t="e">
        <f t="shared" si="138"/>
        <v>#DIV/0!</v>
      </c>
      <c r="Z193" s="58" t="e">
        <f t="shared" si="138"/>
        <v>#DIV/0!</v>
      </c>
      <c r="AA193" s="58" t="e">
        <f t="shared" si="138"/>
        <v>#DIV/0!</v>
      </c>
      <c r="AB193" s="59" t="e">
        <f t="shared" si="138"/>
        <v>#DIV/0!</v>
      </c>
      <c r="AC193" s="359"/>
      <c r="AD193" s="191"/>
      <c r="AE193" s="64"/>
      <c r="AF193" s="109"/>
      <c r="AG193" s="109"/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  <c r="BI193" s="109"/>
      <c r="BJ193" s="109"/>
      <c r="BK193" s="109"/>
      <c r="BL193" s="109"/>
      <c r="BM193" s="109"/>
      <c r="BN193" s="109"/>
      <c r="BO193" s="109"/>
      <c r="BP193" s="109"/>
      <c r="BQ193" s="109"/>
      <c r="BR193" s="109"/>
      <c r="BS193" s="109"/>
      <c r="BT193" s="109"/>
      <c r="BU193" s="109"/>
      <c r="BV193" s="109"/>
      <c r="BW193" s="109"/>
      <c r="BX193" s="109"/>
      <c r="BY193" s="109"/>
      <c r="BZ193" s="109"/>
      <c r="CA193" s="109"/>
      <c r="CB193" s="109"/>
      <c r="CC193" s="109"/>
    </row>
    <row r="194" spans="1:81" s="1" customFormat="1" ht="10.5" customHeight="1">
      <c r="A194" s="1297" t="s">
        <v>70</v>
      </c>
      <c r="B194" s="1402" t="s">
        <v>257</v>
      </c>
      <c r="C194" s="1239"/>
      <c r="D194" s="1249"/>
      <c r="E194" s="82"/>
      <c r="F194" s="82"/>
      <c r="G194" s="82"/>
      <c r="H194" s="419"/>
      <c r="I194" s="82"/>
      <c r="J194" s="82"/>
      <c r="K194" s="82"/>
      <c r="L194" s="82"/>
      <c r="M194" s="82"/>
      <c r="N194" s="419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419"/>
      <c r="Z194" s="82"/>
      <c r="AA194" s="82"/>
      <c r="AB194" s="83"/>
      <c r="AC194" s="53" t="s">
        <v>125</v>
      </c>
      <c r="AD194" s="56">
        <f>AD196/AC196</f>
        <v>1.8032178217823205</v>
      </c>
      <c r="AE194" s="64"/>
      <c r="AF194" s="109"/>
      <c r="AG194" s="109"/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  <c r="BI194" s="109"/>
      <c r="BJ194" s="109"/>
      <c r="BK194" s="109"/>
      <c r="BL194" s="109"/>
      <c r="BM194" s="109"/>
      <c r="BN194" s="109"/>
      <c r="BO194" s="109"/>
      <c r="BP194" s="109"/>
      <c r="BQ194" s="109"/>
      <c r="BR194" s="109"/>
      <c r="BS194" s="109"/>
      <c r="BT194" s="109"/>
      <c r="BU194" s="109"/>
      <c r="BV194" s="109"/>
      <c r="BW194" s="109"/>
      <c r="BX194" s="109"/>
      <c r="BY194" s="109"/>
      <c r="BZ194" s="109"/>
      <c r="CA194" s="109"/>
      <c r="CB194" s="109"/>
      <c r="CC194" s="109"/>
    </row>
    <row r="195" spans="1:81" s="1" customFormat="1" ht="10.5" customHeight="1">
      <c r="A195" s="1298"/>
      <c r="B195" s="1403"/>
      <c r="C195" s="1256" t="s">
        <v>139</v>
      </c>
      <c r="D195" s="144" t="s">
        <v>34</v>
      </c>
      <c r="E195" s="114">
        <f>SQRT(E196^2+E197^2)*1000/(1.73*E88)</f>
        <v>1.3184911079368777</v>
      </c>
      <c r="F195" s="93">
        <f t="shared" ref="F195:AB195" si="139">ROUND(SQRT(F196^2+F197^2)*1000/(1.73*F88),0)</f>
        <v>1</v>
      </c>
      <c r="G195" s="93">
        <f t="shared" si="139"/>
        <v>1</v>
      </c>
      <c r="H195" s="378">
        <f t="shared" si="139"/>
        <v>1</v>
      </c>
      <c r="I195" s="93">
        <f t="shared" si="139"/>
        <v>1</v>
      </c>
      <c r="J195" s="93">
        <f t="shared" si="139"/>
        <v>1</v>
      </c>
      <c r="K195" s="114">
        <f>SQRT(K196^2+K197^2)*1000/(1.73*K88)</f>
        <v>1.340105716263712</v>
      </c>
      <c r="L195" s="93">
        <f t="shared" si="139"/>
        <v>2</v>
      </c>
      <c r="M195" s="93">
        <f t="shared" si="139"/>
        <v>9</v>
      </c>
      <c r="N195" s="378">
        <f t="shared" si="139"/>
        <v>13</v>
      </c>
      <c r="O195" s="93">
        <f t="shared" si="139"/>
        <v>12</v>
      </c>
      <c r="P195" s="93">
        <f t="shared" si="139"/>
        <v>13</v>
      </c>
      <c r="Q195" s="114">
        <f>SQRT(Q196^2+Q197^2)*1000/(1.73*Q88)</f>
        <v>1.340105716263712</v>
      </c>
      <c r="R195" s="93">
        <f t="shared" si="139"/>
        <v>9</v>
      </c>
      <c r="S195" s="93">
        <f t="shared" si="139"/>
        <v>10</v>
      </c>
      <c r="T195" s="93">
        <f t="shared" si="139"/>
        <v>8</v>
      </c>
      <c r="U195" s="93">
        <f t="shared" si="139"/>
        <v>8</v>
      </c>
      <c r="V195" s="93">
        <f t="shared" si="139"/>
        <v>5</v>
      </c>
      <c r="W195" s="93">
        <f t="shared" si="139"/>
        <v>4</v>
      </c>
      <c r="X195" s="93">
        <f t="shared" si="139"/>
        <v>2</v>
      </c>
      <c r="Y195" s="378">
        <f t="shared" si="139"/>
        <v>4</v>
      </c>
      <c r="Z195" s="93">
        <f t="shared" si="139"/>
        <v>3</v>
      </c>
      <c r="AA195" s="114">
        <f>SQRT(AA196^2+AA197^2)*1000/(1.73*AA88)</f>
        <v>1.340105716263712</v>
      </c>
      <c r="AB195" s="94">
        <f t="shared" si="139"/>
        <v>1</v>
      </c>
      <c r="AC195" s="359"/>
      <c r="AD195" s="191"/>
      <c r="AE195" s="64"/>
      <c r="AF195" s="109"/>
      <c r="AG195" s="109"/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  <c r="BI195" s="109"/>
      <c r="BJ195" s="109"/>
      <c r="BK195" s="109"/>
      <c r="BL195" s="109"/>
      <c r="BM195" s="109"/>
      <c r="BN195" s="109"/>
      <c r="BO195" s="109"/>
      <c r="BP195" s="109"/>
      <c r="BQ195" s="109"/>
      <c r="BR195" s="109"/>
      <c r="BS195" s="109"/>
      <c r="BT195" s="109"/>
      <c r="BU195" s="109"/>
      <c r="BV195" s="109"/>
      <c r="BW195" s="109"/>
      <c r="BX195" s="109"/>
      <c r="BY195" s="109"/>
      <c r="BZ195" s="109"/>
      <c r="CA195" s="109"/>
      <c r="CB195" s="109"/>
      <c r="CC195" s="109"/>
    </row>
    <row r="196" spans="1:81" s="1" customFormat="1" ht="10.5" customHeight="1">
      <c r="A196" s="1298"/>
      <c r="B196" s="1403"/>
      <c r="C196" s="1240" t="s">
        <v>954</v>
      </c>
      <c r="D196" s="144" t="s">
        <v>126</v>
      </c>
      <c r="E196" s="67">
        <f>ROUND((AG196-AF196)*$AE196,2)</f>
        <v>0.01</v>
      </c>
      <c r="F196" s="67">
        <f t="shared" ref="F196:M196" si="140">ROUND((AH196-AG196)*$AE196,2)</f>
        <v>0</v>
      </c>
      <c r="G196" s="67">
        <f t="shared" si="140"/>
        <v>0</v>
      </c>
      <c r="H196" s="460">
        <f t="shared" si="140"/>
        <v>0</v>
      </c>
      <c r="I196" s="67">
        <f t="shared" si="140"/>
        <v>0</v>
      </c>
      <c r="J196" s="67">
        <f t="shared" si="140"/>
        <v>0</v>
      </c>
      <c r="K196" s="67">
        <f t="shared" si="140"/>
        <v>0.01</v>
      </c>
      <c r="L196" s="67">
        <f t="shared" si="140"/>
        <v>0.01</v>
      </c>
      <c r="M196" s="67">
        <f t="shared" si="140"/>
        <v>0.04</v>
      </c>
      <c r="N196" s="460">
        <f>ROUND((AP196-AO196)*$AE196,2)</f>
        <v>0.06</v>
      </c>
      <c r="O196" s="67">
        <f t="shared" ref="O196:AB196" si="141">ROUND((AQ196-AP196)*$AE196,2)</f>
        <v>0.06</v>
      </c>
      <c r="P196" s="67">
        <f t="shared" si="141"/>
        <v>0.06</v>
      </c>
      <c r="Q196" s="67">
        <f t="shared" si="141"/>
        <v>0.01</v>
      </c>
      <c r="R196" s="67">
        <f t="shared" si="141"/>
        <v>0.05</v>
      </c>
      <c r="S196" s="67">
        <f t="shared" si="141"/>
        <v>0.05</v>
      </c>
      <c r="T196" s="67">
        <f t="shared" si="141"/>
        <v>0.04</v>
      </c>
      <c r="U196" s="67">
        <f t="shared" si="141"/>
        <v>0.04</v>
      </c>
      <c r="V196" s="67">
        <f t="shared" si="141"/>
        <v>0.03</v>
      </c>
      <c r="W196" s="67">
        <f t="shared" si="141"/>
        <v>0.03</v>
      </c>
      <c r="X196" s="67">
        <f t="shared" si="141"/>
        <v>0.01</v>
      </c>
      <c r="Y196" s="460">
        <f t="shared" si="141"/>
        <v>0.03</v>
      </c>
      <c r="Z196" s="67">
        <f t="shared" si="141"/>
        <v>0.02</v>
      </c>
      <c r="AA196" s="67">
        <f t="shared" si="141"/>
        <v>0.01</v>
      </c>
      <c r="AB196" s="68">
        <f t="shared" si="141"/>
        <v>0</v>
      </c>
      <c r="AC196" s="53">
        <f>(BD196-AF196)*AE196</f>
        <v>0.5817599999999743</v>
      </c>
      <c r="AD196" s="56">
        <f>(BD197-AF197)*AE196</f>
        <v>1.0490400000000364</v>
      </c>
      <c r="AE196" s="64">
        <v>3.6</v>
      </c>
      <c r="AF196" s="1114">
        <v>115.5793</v>
      </c>
      <c r="AG196" s="1114">
        <v>115.58070000000001</v>
      </c>
      <c r="AH196" s="1115">
        <v>115.58200000000001</v>
      </c>
      <c r="AI196" s="1114">
        <v>115.58320000000001</v>
      </c>
      <c r="AJ196" s="1114">
        <v>115.58410000000001</v>
      </c>
      <c r="AK196" s="1114">
        <v>115.5851</v>
      </c>
      <c r="AL196" s="1114">
        <v>115.5861</v>
      </c>
      <c r="AM196" s="1114">
        <v>115.58800000000001</v>
      </c>
      <c r="AN196" s="1114">
        <v>115.5912</v>
      </c>
      <c r="AO196" s="1114">
        <v>115.60250000000001</v>
      </c>
      <c r="AP196" s="1114">
        <v>115.6195</v>
      </c>
      <c r="AQ196" s="1114">
        <v>115.63630000000001</v>
      </c>
      <c r="AR196" s="1114">
        <v>115.65260000000001</v>
      </c>
      <c r="AS196" s="1114">
        <v>115.65470000000001</v>
      </c>
      <c r="AT196" s="1114">
        <v>115.66800000000001</v>
      </c>
      <c r="AU196" s="1114">
        <v>115.6812</v>
      </c>
      <c r="AV196" s="1114">
        <v>115.6926</v>
      </c>
      <c r="AW196" s="1114">
        <v>115.70440000000001</v>
      </c>
      <c r="AX196" s="1114">
        <v>115.7123</v>
      </c>
      <c r="AY196" s="1114">
        <v>115.7193</v>
      </c>
      <c r="AZ196" s="1114">
        <v>115.72290000000001</v>
      </c>
      <c r="BA196" s="1114">
        <v>115.7299</v>
      </c>
      <c r="BB196" s="1114">
        <v>115.73650000000001</v>
      </c>
      <c r="BC196" s="1114">
        <v>115.73960000000001</v>
      </c>
      <c r="BD196" s="1114">
        <v>115.7409</v>
      </c>
      <c r="BE196" s="109"/>
      <c r="BF196" s="109"/>
      <c r="BG196" s="109"/>
      <c r="BH196" s="109"/>
      <c r="BI196" s="109"/>
      <c r="BJ196" s="109"/>
      <c r="BK196" s="109"/>
      <c r="BL196" s="109"/>
      <c r="BM196" s="109"/>
      <c r="BN196" s="109"/>
      <c r="BO196" s="109"/>
      <c r="BP196" s="109"/>
      <c r="BQ196" s="109"/>
      <c r="BR196" s="109"/>
      <c r="BS196" s="109"/>
      <c r="BT196" s="109"/>
      <c r="BU196" s="109"/>
      <c r="BV196" s="109"/>
      <c r="BW196" s="109"/>
      <c r="BX196" s="109"/>
      <c r="BY196" s="109"/>
      <c r="BZ196" s="109"/>
      <c r="CA196" s="109"/>
      <c r="CB196" s="109"/>
      <c r="CC196" s="109"/>
    </row>
    <row r="197" spans="1:81" s="1" customFormat="1" ht="10.5" customHeight="1">
      <c r="A197" s="1298"/>
      <c r="B197" s="1403"/>
      <c r="C197" s="1240" t="s">
        <v>954</v>
      </c>
      <c r="D197" s="144" t="s">
        <v>127</v>
      </c>
      <c r="E197" s="67">
        <f>ROUND((AG197-AF197)*$AE196,2)</f>
        <v>0.01</v>
      </c>
      <c r="F197" s="54">
        <f t="shared" ref="F197:L197" si="142">ROUND((AH197-AG197)*$AE196,2)</f>
        <v>0.01</v>
      </c>
      <c r="G197" s="54">
        <f t="shared" si="142"/>
        <v>0.01</v>
      </c>
      <c r="H197" s="360">
        <f t="shared" si="142"/>
        <v>0.01</v>
      </c>
      <c r="I197" s="54">
        <f t="shared" si="142"/>
        <v>0.01</v>
      </c>
      <c r="J197" s="54">
        <f t="shared" si="142"/>
        <v>0.01</v>
      </c>
      <c r="K197" s="54">
        <f t="shared" si="142"/>
        <v>0.01</v>
      </c>
      <c r="L197" s="54">
        <f t="shared" si="142"/>
        <v>0.02</v>
      </c>
      <c r="M197" s="54">
        <f>ROUND((AO197-AN197)*$AE196,2)</f>
        <v>0.08</v>
      </c>
      <c r="N197" s="360">
        <f>ROUND((AP197-AO197)*$AE196,2)</f>
        <v>0.12</v>
      </c>
      <c r="O197" s="54">
        <f t="shared" ref="O197:AB197" si="143">ROUND((AQ197-AP197)*$AE196,2)</f>
        <v>0.11</v>
      </c>
      <c r="P197" s="54">
        <f t="shared" si="143"/>
        <v>0.12</v>
      </c>
      <c r="Q197" s="54">
        <f t="shared" si="143"/>
        <v>0.01</v>
      </c>
      <c r="R197" s="54">
        <f t="shared" si="143"/>
        <v>0.08</v>
      </c>
      <c r="S197" s="54">
        <f t="shared" si="143"/>
        <v>0.09</v>
      </c>
      <c r="T197" s="54">
        <f t="shared" si="143"/>
        <v>0.08</v>
      </c>
      <c r="U197" s="54">
        <f t="shared" si="143"/>
        <v>7.0000000000000007E-2</v>
      </c>
      <c r="V197" s="54">
        <f t="shared" si="143"/>
        <v>0.04</v>
      </c>
      <c r="W197" s="54">
        <f t="shared" si="143"/>
        <v>0.03</v>
      </c>
      <c r="X197" s="54">
        <f t="shared" si="143"/>
        <v>0.02</v>
      </c>
      <c r="Y197" s="360">
        <f t="shared" si="143"/>
        <v>0.03</v>
      </c>
      <c r="Z197" s="54">
        <f t="shared" si="143"/>
        <v>0.03</v>
      </c>
      <c r="AA197" s="54">
        <f t="shared" si="143"/>
        <v>0.01</v>
      </c>
      <c r="AB197" s="55">
        <f t="shared" si="143"/>
        <v>0.01</v>
      </c>
      <c r="AC197" s="53"/>
      <c r="AD197" s="56"/>
      <c r="AE197" s="64"/>
      <c r="AF197" s="1114">
        <v>189.97</v>
      </c>
      <c r="AG197" s="1114">
        <v>189.97399999999999</v>
      </c>
      <c r="AH197" s="1115">
        <v>189.9778</v>
      </c>
      <c r="AI197" s="1114">
        <v>189.98150000000001</v>
      </c>
      <c r="AJ197" s="1114">
        <v>189.98490000000001</v>
      </c>
      <c r="AK197" s="1114">
        <v>189.98830000000001</v>
      </c>
      <c r="AL197" s="1114">
        <v>189.99160000000001</v>
      </c>
      <c r="AM197" s="1114">
        <v>189.99510000000001</v>
      </c>
      <c r="AN197" s="1114">
        <v>190.00059999999999</v>
      </c>
      <c r="AO197" s="1114">
        <v>190.02160000000001</v>
      </c>
      <c r="AP197" s="1114">
        <v>190.05459999999999</v>
      </c>
      <c r="AQ197" s="1114">
        <v>190.0847</v>
      </c>
      <c r="AR197" s="1114">
        <v>190.11859999999999</v>
      </c>
      <c r="AS197" s="1114">
        <v>190.1223</v>
      </c>
      <c r="AT197" s="1114">
        <v>190.1437</v>
      </c>
      <c r="AU197" s="1114">
        <v>190.16980000000001</v>
      </c>
      <c r="AV197" s="1114">
        <v>190.1918</v>
      </c>
      <c r="AW197" s="1114">
        <v>190.21180000000001</v>
      </c>
      <c r="AX197" s="1114">
        <v>190.22290000000001</v>
      </c>
      <c r="AY197" s="1114">
        <v>190.23159999999999</v>
      </c>
      <c r="AZ197" s="1114">
        <v>190.23609999999999</v>
      </c>
      <c r="BA197" s="1114">
        <v>190.245</v>
      </c>
      <c r="BB197" s="1114">
        <v>190.25409999999999</v>
      </c>
      <c r="BC197" s="1114">
        <v>190.25800000000001</v>
      </c>
      <c r="BD197" s="1114">
        <v>190.26140000000001</v>
      </c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</row>
    <row r="198" spans="1:81" s="1" customFormat="1" ht="10.5" customHeight="1" thickBot="1">
      <c r="A198" s="1299"/>
      <c r="B198" s="1404"/>
      <c r="C198" s="293"/>
      <c r="D198" s="254" t="s">
        <v>42</v>
      </c>
      <c r="E198" s="58">
        <f t="shared" ref="E198:AB198" si="144">E197/E196</f>
        <v>1</v>
      </c>
      <c r="F198" s="58" t="e">
        <f t="shared" si="144"/>
        <v>#DIV/0!</v>
      </c>
      <c r="G198" s="58" t="e">
        <f t="shared" si="144"/>
        <v>#DIV/0!</v>
      </c>
      <c r="H198" s="394" t="e">
        <f t="shared" si="144"/>
        <v>#DIV/0!</v>
      </c>
      <c r="I198" s="58" t="e">
        <f t="shared" si="144"/>
        <v>#DIV/0!</v>
      </c>
      <c r="J198" s="58" t="e">
        <f t="shared" si="144"/>
        <v>#DIV/0!</v>
      </c>
      <c r="K198" s="58">
        <f t="shared" si="144"/>
        <v>1</v>
      </c>
      <c r="L198" s="58">
        <f t="shared" si="144"/>
        <v>2</v>
      </c>
      <c r="M198" s="58">
        <f t="shared" si="144"/>
        <v>2</v>
      </c>
      <c r="N198" s="394">
        <f t="shared" si="144"/>
        <v>2</v>
      </c>
      <c r="O198" s="58">
        <f t="shared" si="144"/>
        <v>1.8333333333333335</v>
      </c>
      <c r="P198" s="58">
        <f t="shared" si="144"/>
        <v>2</v>
      </c>
      <c r="Q198" s="58">
        <f t="shared" si="144"/>
        <v>1</v>
      </c>
      <c r="R198" s="58">
        <f t="shared" si="144"/>
        <v>1.5999999999999999</v>
      </c>
      <c r="S198" s="58">
        <f t="shared" si="144"/>
        <v>1.7999999999999998</v>
      </c>
      <c r="T198" s="58">
        <f t="shared" si="144"/>
        <v>2</v>
      </c>
      <c r="U198" s="58">
        <f t="shared" si="144"/>
        <v>1.7500000000000002</v>
      </c>
      <c r="V198" s="58">
        <f t="shared" si="144"/>
        <v>1.3333333333333335</v>
      </c>
      <c r="W198" s="58">
        <f t="shared" si="144"/>
        <v>1</v>
      </c>
      <c r="X198" s="58">
        <f t="shared" si="144"/>
        <v>2</v>
      </c>
      <c r="Y198" s="394">
        <f t="shared" si="144"/>
        <v>1</v>
      </c>
      <c r="Z198" s="58">
        <f t="shared" si="144"/>
        <v>1.5</v>
      </c>
      <c r="AA198" s="58">
        <f t="shared" si="144"/>
        <v>1</v>
      </c>
      <c r="AB198" s="59" t="e">
        <f t="shared" si="144"/>
        <v>#DIV/0!</v>
      </c>
      <c r="AC198" s="359"/>
      <c r="AD198" s="191"/>
      <c r="AE198" s="64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  <c r="BI198" s="109"/>
      <c r="BJ198" s="109"/>
      <c r="BK198" s="109"/>
      <c r="BL198" s="109"/>
      <c r="BM198" s="109"/>
      <c r="BN198" s="109"/>
      <c r="BO198" s="109"/>
      <c r="BP198" s="109"/>
      <c r="BQ198" s="109"/>
      <c r="BR198" s="109"/>
      <c r="BS198" s="109"/>
      <c r="BT198" s="109"/>
      <c r="BU198" s="109"/>
      <c r="BV198" s="109"/>
      <c r="BW198" s="109"/>
      <c r="BX198" s="109"/>
      <c r="BY198" s="109"/>
      <c r="BZ198" s="109"/>
      <c r="CA198" s="109"/>
      <c r="CB198" s="109"/>
      <c r="CC198" s="109"/>
    </row>
    <row r="199" spans="1:81" s="1" customFormat="1" ht="10.5" customHeight="1">
      <c r="A199" s="1297" t="s">
        <v>64</v>
      </c>
      <c r="B199" s="1402" t="s">
        <v>249</v>
      </c>
      <c r="C199" s="1239"/>
      <c r="D199" s="1249"/>
      <c r="E199" s="85"/>
      <c r="F199" s="82"/>
      <c r="G199" s="82"/>
      <c r="H199" s="419"/>
      <c r="I199" s="82"/>
      <c r="J199" s="82"/>
      <c r="K199" s="82"/>
      <c r="L199" s="82"/>
      <c r="M199" s="82"/>
      <c r="N199" s="419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419"/>
      <c r="Z199" s="82"/>
      <c r="AA199" s="82"/>
      <c r="AB199" s="83"/>
      <c r="AC199" s="53" t="s">
        <v>125</v>
      </c>
      <c r="AD199" s="56" t="e">
        <f>AD201/AC201</f>
        <v>#DIV/0!</v>
      </c>
      <c r="AE199" s="64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9"/>
      <c r="BN199" s="109"/>
      <c r="BO199" s="109"/>
      <c r="BP199" s="109"/>
      <c r="BQ199" s="109"/>
      <c r="BR199" s="109"/>
      <c r="BS199" s="109"/>
      <c r="BT199" s="109"/>
      <c r="BU199" s="109"/>
      <c r="BV199" s="109"/>
      <c r="BW199" s="109"/>
      <c r="BX199" s="109"/>
      <c r="BY199" s="109"/>
      <c r="BZ199" s="109"/>
      <c r="CA199" s="109"/>
      <c r="CB199" s="109"/>
      <c r="CC199" s="109"/>
    </row>
    <row r="200" spans="1:81" s="1" customFormat="1" ht="10.5" customHeight="1">
      <c r="A200" s="1298"/>
      <c r="B200" s="1403"/>
      <c r="C200" s="1240" t="s">
        <v>136</v>
      </c>
      <c r="D200" s="144" t="s">
        <v>34</v>
      </c>
      <c r="E200" s="93">
        <v>0</v>
      </c>
      <c r="F200" s="91">
        <v>0</v>
      </c>
      <c r="G200" s="91">
        <v>0</v>
      </c>
      <c r="H200" s="482">
        <v>0</v>
      </c>
      <c r="I200" s="91">
        <v>0</v>
      </c>
      <c r="J200" s="91">
        <v>0</v>
      </c>
      <c r="K200" s="91">
        <v>0</v>
      </c>
      <c r="L200" s="91">
        <v>0</v>
      </c>
      <c r="M200" s="91">
        <v>0</v>
      </c>
      <c r="N200" s="482">
        <v>0</v>
      </c>
      <c r="O200" s="91">
        <v>0</v>
      </c>
      <c r="P200" s="91">
        <v>0</v>
      </c>
      <c r="Q200" s="91">
        <v>0</v>
      </c>
      <c r="R200" s="91">
        <v>0</v>
      </c>
      <c r="S200" s="91">
        <v>0</v>
      </c>
      <c r="T200" s="91">
        <v>0</v>
      </c>
      <c r="U200" s="91">
        <v>0</v>
      </c>
      <c r="V200" s="91">
        <v>0</v>
      </c>
      <c r="W200" s="91">
        <v>0</v>
      </c>
      <c r="X200" s="91">
        <v>0</v>
      </c>
      <c r="Y200" s="482">
        <v>0</v>
      </c>
      <c r="Z200" s="91">
        <v>0</v>
      </c>
      <c r="AA200" s="91">
        <v>0</v>
      </c>
      <c r="AB200" s="203">
        <v>0</v>
      </c>
      <c r="AC200" s="359"/>
      <c r="AD200" s="191"/>
      <c r="AE200" s="64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  <c r="BI200" s="109"/>
      <c r="BJ200" s="109"/>
      <c r="BK200" s="109"/>
      <c r="BL200" s="109"/>
      <c r="BM200" s="109"/>
      <c r="BN200" s="109"/>
      <c r="BO200" s="109"/>
      <c r="BP200" s="109"/>
      <c r="BQ200" s="109"/>
      <c r="BR200" s="109"/>
      <c r="BS200" s="109"/>
      <c r="BT200" s="109"/>
      <c r="BU200" s="109"/>
      <c r="BV200" s="109"/>
      <c r="BW200" s="109"/>
      <c r="BX200" s="109"/>
      <c r="BY200" s="109"/>
      <c r="BZ200" s="109"/>
      <c r="CA200" s="109"/>
      <c r="CB200" s="109"/>
      <c r="CC200" s="109"/>
    </row>
    <row r="201" spans="1:81" s="1" customFormat="1" ht="10.5" customHeight="1">
      <c r="A201" s="1298"/>
      <c r="B201" s="1403"/>
      <c r="C201" s="1240" t="s">
        <v>954</v>
      </c>
      <c r="D201" s="144" t="s">
        <v>126</v>
      </c>
      <c r="E201" s="67">
        <f>ROUND((AG201-AF201)*$AE201,2)</f>
        <v>0</v>
      </c>
      <c r="F201" s="67">
        <f t="shared" ref="F201:M201" si="145">ROUND((AH201-AG201)*$AE201,2)</f>
        <v>0</v>
      </c>
      <c r="G201" s="67">
        <f t="shared" si="145"/>
        <v>0</v>
      </c>
      <c r="H201" s="460">
        <f t="shared" si="145"/>
        <v>0</v>
      </c>
      <c r="I201" s="67">
        <f t="shared" si="145"/>
        <v>0</v>
      </c>
      <c r="J201" s="67">
        <f t="shared" si="145"/>
        <v>0</v>
      </c>
      <c r="K201" s="67">
        <f t="shared" si="145"/>
        <v>0</v>
      </c>
      <c r="L201" s="67">
        <f t="shared" si="145"/>
        <v>0</v>
      </c>
      <c r="M201" s="67">
        <f t="shared" si="145"/>
        <v>0</v>
      </c>
      <c r="N201" s="460">
        <f>ROUND((AP201-AO201)*$AE201,2)</f>
        <v>0</v>
      </c>
      <c r="O201" s="67">
        <f t="shared" ref="O201:AB201" si="146">ROUND((AQ201-AP201)*$AE201,2)</f>
        <v>0</v>
      </c>
      <c r="P201" s="67">
        <f t="shared" si="146"/>
        <v>0</v>
      </c>
      <c r="Q201" s="67">
        <f t="shared" si="146"/>
        <v>0</v>
      </c>
      <c r="R201" s="67">
        <f t="shared" si="146"/>
        <v>0</v>
      </c>
      <c r="S201" s="67">
        <f t="shared" si="146"/>
        <v>0</v>
      </c>
      <c r="T201" s="67">
        <f t="shared" si="146"/>
        <v>0</v>
      </c>
      <c r="U201" s="67">
        <f t="shared" si="146"/>
        <v>0</v>
      </c>
      <c r="V201" s="67">
        <f t="shared" si="146"/>
        <v>0</v>
      </c>
      <c r="W201" s="67">
        <f t="shared" si="146"/>
        <v>0</v>
      </c>
      <c r="X201" s="67">
        <f t="shared" si="146"/>
        <v>0</v>
      </c>
      <c r="Y201" s="460">
        <f t="shared" si="146"/>
        <v>0</v>
      </c>
      <c r="Z201" s="67">
        <f t="shared" si="146"/>
        <v>0</v>
      </c>
      <c r="AA201" s="67">
        <f t="shared" si="146"/>
        <v>0</v>
      </c>
      <c r="AB201" s="68">
        <f t="shared" si="146"/>
        <v>0</v>
      </c>
      <c r="AC201" s="53">
        <f>(BD201-AF201)*AE201</f>
        <v>0</v>
      </c>
      <c r="AD201" s="56">
        <f>(BD202-AF202)*AE201</f>
        <v>0</v>
      </c>
      <c r="AE201" s="64">
        <v>3.6</v>
      </c>
      <c r="AF201" s="1114">
        <v>200.523</v>
      </c>
      <c r="AG201" s="1114">
        <v>200.523</v>
      </c>
      <c r="AH201" s="1115">
        <v>200.523</v>
      </c>
      <c r="AI201" s="1114">
        <v>200.523</v>
      </c>
      <c r="AJ201" s="1114">
        <v>200.523</v>
      </c>
      <c r="AK201" s="1114">
        <v>200.523</v>
      </c>
      <c r="AL201" s="1114">
        <v>200.523</v>
      </c>
      <c r="AM201" s="1114">
        <v>200.523</v>
      </c>
      <c r="AN201" s="1114">
        <v>200.523</v>
      </c>
      <c r="AO201" s="1114">
        <v>200.523</v>
      </c>
      <c r="AP201" s="1114">
        <v>200.523</v>
      </c>
      <c r="AQ201" s="1114">
        <v>200.523</v>
      </c>
      <c r="AR201" s="1114">
        <v>200.523</v>
      </c>
      <c r="AS201" s="1114">
        <v>200.523</v>
      </c>
      <c r="AT201" s="1114">
        <v>200.523</v>
      </c>
      <c r="AU201" s="1114">
        <v>200.523</v>
      </c>
      <c r="AV201" s="1114">
        <v>200.523</v>
      </c>
      <c r="AW201" s="1114">
        <v>200.523</v>
      </c>
      <c r="AX201" s="1114">
        <v>200.523</v>
      </c>
      <c r="AY201" s="1114">
        <v>200.523</v>
      </c>
      <c r="AZ201" s="1114">
        <v>200.523</v>
      </c>
      <c r="BA201" s="1114">
        <v>200.523</v>
      </c>
      <c r="BB201" s="1114">
        <v>200.523</v>
      </c>
      <c r="BC201" s="1114">
        <v>200.523</v>
      </c>
      <c r="BD201" s="1114">
        <v>200.523</v>
      </c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09"/>
      <c r="BX201" s="109"/>
      <c r="BY201" s="109"/>
      <c r="BZ201" s="109"/>
      <c r="CA201" s="109"/>
      <c r="CB201" s="109"/>
      <c r="CC201" s="109"/>
    </row>
    <row r="202" spans="1:81" s="1" customFormat="1" ht="10.5" customHeight="1">
      <c r="A202" s="1298"/>
      <c r="B202" s="1403"/>
      <c r="C202" s="1240" t="s">
        <v>954</v>
      </c>
      <c r="D202" s="144" t="s">
        <v>127</v>
      </c>
      <c r="E202" s="67">
        <f>ROUND((AG202-AF202)*$AE201,2)</f>
        <v>0</v>
      </c>
      <c r="F202" s="54">
        <f t="shared" ref="F202:L202" si="147">ROUND((AH202-AG202)*$AE201,2)</f>
        <v>0</v>
      </c>
      <c r="G202" s="54">
        <f t="shared" si="147"/>
        <v>0</v>
      </c>
      <c r="H202" s="360">
        <f t="shared" si="147"/>
        <v>0</v>
      </c>
      <c r="I202" s="54">
        <f t="shared" si="147"/>
        <v>0</v>
      </c>
      <c r="J202" s="54">
        <f t="shared" si="147"/>
        <v>0</v>
      </c>
      <c r="K202" s="54">
        <f t="shared" si="147"/>
        <v>0</v>
      </c>
      <c r="L202" s="54">
        <f t="shared" si="147"/>
        <v>0</v>
      </c>
      <c r="M202" s="54">
        <f>ROUND((AO202-AN202)*$AE201,2)</f>
        <v>0</v>
      </c>
      <c r="N202" s="360">
        <f>ROUND((AP202-AO202)*$AE201,2)</f>
        <v>0</v>
      </c>
      <c r="O202" s="54">
        <f t="shared" ref="O202:AB202" si="148">ROUND((AQ202-AP202)*$AE201,2)</f>
        <v>0</v>
      </c>
      <c r="P202" s="54">
        <f t="shared" si="148"/>
        <v>0</v>
      </c>
      <c r="Q202" s="54">
        <f t="shared" si="148"/>
        <v>0</v>
      </c>
      <c r="R202" s="54">
        <f t="shared" si="148"/>
        <v>0</v>
      </c>
      <c r="S202" s="54">
        <f t="shared" si="148"/>
        <v>0</v>
      </c>
      <c r="T202" s="54">
        <f t="shared" si="148"/>
        <v>0</v>
      </c>
      <c r="U202" s="54">
        <f t="shared" si="148"/>
        <v>0</v>
      </c>
      <c r="V202" s="54">
        <f t="shared" si="148"/>
        <v>0</v>
      </c>
      <c r="W202" s="54">
        <f t="shared" si="148"/>
        <v>0</v>
      </c>
      <c r="X202" s="54">
        <f t="shared" si="148"/>
        <v>0</v>
      </c>
      <c r="Y202" s="360">
        <f t="shared" si="148"/>
        <v>0</v>
      </c>
      <c r="Z202" s="54">
        <f t="shared" si="148"/>
        <v>0</v>
      </c>
      <c r="AA202" s="54">
        <f t="shared" si="148"/>
        <v>0</v>
      </c>
      <c r="AB202" s="55">
        <f t="shared" si="148"/>
        <v>0</v>
      </c>
      <c r="AC202" s="53"/>
      <c r="AD202" s="56"/>
      <c r="AE202" s="64"/>
      <c r="AF202" s="1114">
        <v>346.5788</v>
      </c>
      <c r="AG202" s="1114">
        <v>346.5788</v>
      </c>
      <c r="AH202" s="1115">
        <v>346.5788</v>
      </c>
      <c r="AI202" s="1114">
        <v>346.5788</v>
      </c>
      <c r="AJ202" s="1114">
        <v>346.5788</v>
      </c>
      <c r="AK202" s="1114">
        <v>346.5788</v>
      </c>
      <c r="AL202" s="1114">
        <v>346.5788</v>
      </c>
      <c r="AM202" s="1114">
        <v>346.5788</v>
      </c>
      <c r="AN202" s="1114">
        <v>346.5788</v>
      </c>
      <c r="AO202" s="1114">
        <v>346.5788</v>
      </c>
      <c r="AP202" s="1114">
        <v>346.5788</v>
      </c>
      <c r="AQ202" s="1114">
        <v>346.5788</v>
      </c>
      <c r="AR202" s="1114">
        <v>346.5788</v>
      </c>
      <c r="AS202" s="1114">
        <v>346.5788</v>
      </c>
      <c r="AT202" s="1114">
        <v>346.5788</v>
      </c>
      <c r="AU202" s="1114">
        <v>346.5788</v>
      </c>
      <c r="AV202" s="1114">
        <v>346.5788</v>
      </c>
      <c r="AW202" s="1114">
        <v>346.5788</v>
      </c>
      <c r="AX202" s="1114">
        <v>346.5788</v>
      </c>
      <c r="AY202" s="1114">
        <v>346.5788</v>
      </c>
      <c r="AZ202" s="1114">
        <v>346.5788</v>
      </c>
      <c r="BA202" s="1114">
        <v>346.5788</v>
      </c>
      <c r="BB202" s="1114">
        <v>346.5788</v>
      </c>
      <c r="BC202" s="1114">
        <v>346.5788</v>
      </c>
      <c r="BD202" s="1114">
        <v>346.5788</v>
      </c>
      <c r="BE202" s="109"/>
      <c r="BF202" s="109"/>
      <c r="BG202" s="109"/>
      <c r="BH202" s="109"/>
      <c r="BI202" s="109"/>
      <c r="BJ202" s="109"/>
      <c r="BK202" s="109"/>
      <c r="BL202" s="109"/>
      <c r="BM202" s="109"/>
      <c r="BN202" s="109"/>
      <c r="BO202" s="109"/>
      <c r="BP202" s="109"/>
      <c r="BQ202" s="109"/>
      <c r="BR202" s="109"/>
      <c r="BS202" s="109"/>
      <c r="BT202" s="109"/>
      <c r="BU202" s="109"/>
      <c r="BV202" s="109"/>
      <c r="BW202" s="109"/>
      <c r="BX202" s="109"/>
      <c r="BY202" s="109"/>
      <c r="BZ202" s="109"/>
      <c r="CA202" s="109"/>
      <c r="CB202" s="109"/>
      <c r="CC202" s="109"/>
    </row>
    <row r="203" spans="1:81" s="1" customFormat="1" ht="10.5" customHeight="1" thickBot="1">
      <c r="A203" s="1299"/>
      <c r="B203" s="1404"/>
      <c r="C203" s="293"/>
      <c r="D203" s="254" t="s">
        <v>42</v>
      </c>
      <c r="E203" s="58" t="e">
        <f t="shared" ref="E203:AB203" si="149">E202/E201</f>
        <v>#DIV/0!</v>
      </c>
      <c r="F203" s="58" t="e">
        <f t="shared" si="149"/>
        <v>#DIV/0!</v>
      </c>
      <c r="G203" s="58" t="e">
        <f t="shared" si="149"/>
        <v>#DIV/0!</v>
      </c>
      <c r="H203" s="394" t="e">
        <f t="shared" si="149"/>
        <v>#DIV/0!</v>
      </c>
      <c r="I203" s="58" t="e">
        <f t="shared" si="149"/>
        <v>#DIV/0!</v>
      </c>
      <c r="J203" s="58" t="e">
        <f t="shared" si="149"/>
        <v>#DIV/0!</v>
      </c>
      <c r="K203" s="58" t="e">
        <f t="shared" si="149"/>
        <v>#DIV/0!</v>
      </c>
      <c r="L203" s="58" t="e">
        <f t="shared" si="149"/>
        <v>#DIV/0!</v>
      </c>
      <c r="M203" s="58" t="e">
        <f t="shared" si="149"/>
        <v>#DIV/0!</v>
      </c>
      <c r="N203" s="394" t="e">
        <f t="shared" si="149"/>
        <v>#DIV/0!</v>
      </c>
      <c r="O203" s="58" t="e">
        <f t="shared" si="149"/>
        <v>#DIV/0!</v>
      </c>
      <c r="P203" s="58" t="e">
        <f t="shared" si="149"/>
        <v>#DIV/0!</v>
      </c>
      <c r="Q203" s="58" t="e">
        <f t="shared" si="149"/>
        <v>#DIV/0!</v>
      </c>
      <c r="R203" s="58" t="e">
        <f t="shared" si="149"/>
        <v>#DIV/0!</v>
      </c>
      <c r="S203" s="58" t="e">
        <f t="shared" si="149"/>
        <v>#DIV/0!</v>
      </c>
      <c r="T203" s="58" t="e">
        <f t="shared" si="149"/>
        <v>#DIV/0!</v>
      </c>
      <c r="U203" s="58" t="e">
        <f t="shared" si="149"/>
        <v>#DIV/0!</v>
      </c>
      <c r="V203" s="58" t="e">
        <f t="shared" si="149"/>
        <v>#DIV/0!</v>
      </c>
      <c r="W203" s="58" t="e">
        <f t="shared" si="149"/>
        <v>#DIV/0!</v>
      </c>
      <c r="X203" s="58" t="e">
        <f t="shared" si="149"/>
        <v>#DIV/0!</v>
      </c>
      <c r="Y203" s="394" t="e">
        <f t="shared" si="149"/>
        <v>#DIV/0!</v>
      </c>
      <c r="Z203" s="58" t="e">
        <f t="shared" si="149"/>
        <v>#DIV/0!</v>
      </c>
      <c r="AA203" s="58" t="e">
        <f t="shared" si="149"/>
        <v>#DIV/0!</v>
      </c>
      <c r="AB203" s="59" t="e">
        <f t="shared" si="149"/>
        <v>#DIV/0!</v>
      </c>
      <c r="AC203" s="359"/>
      <c r="AD203" s="191"/>
      <c r="AE203" s="64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  <c r="BI203" s="109"/>
      <c r="BJ203" s="109"/>
      <c r="BK203" s="109"/>
      <c r="BL203" s="109"/>
      <c r="BM203" s="109"/>
      <c r="BN203" s="109"/>
      <c r="BO203" s="109"/>
      <c r="BP203" s="109"/>
      <c r="BQ203" s="109"/>
      <c r="BR203" s="109"/>
      <c r="BS203" s="109"/>
      <c r="BT203" s="109"/>
      <c r="BU203" s="109"/>
      <c r="BV203" s="109"/>
      <c r="BW203" s="109"/>
      <c r="BX203" s="109"/>
      <c r="BY203" s="109"/>
      <c r="BZ203" s="109"/>
      <c r="CA203" s="109"/>
      <c r="CB203" s="109"/>
      <c r="CC203" s="109"/>
    </row>
    <row r="204" spans="1:81" s="1" customFormat="1" ht="10.5" customHeight="1">
      <c r="A204" s="1340" t="s">
        <v>72</v>
      </c>
      <c r="B204" s="1419" t="s">
        <v>258</v>
      </c>
      <c r="C204" s="1239"/>
      <c r="D204" s="1249"/>
      <c r="E204" s="82"/>
      <c r="F204" s="216"/>
      <c r="G204" s="216"/>
      <c r="H204" s="827"/>
      <c r="I204" s="216"/>
      <c r="J204" s="216"/>
      <c r="K204" s="216"/>
      <c r="L204" s="216"/>
      <c r="M204" s="216"/>
      <c r="N204" s="827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827"/>
      <c r="Z204" s="216"/>
      <c r="AA204" s="216"/>
      <c r="AB204" s="217"/>
      <c r="AC204" s="53" t="s">
        <v>125</v>
      </c>
      <c r="AD204" s="56">
        <f>AD206/AC206</f>
        <v>0.67247386759584649</v>
      </c>
      <c r="AE204" s="64"/>
      <c r="AF204" s="431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353"/>
      <c r="BF204" s="353"/>
      <c r="BG204" s="353"/>
      <c r="BH204" s="353"/>
      <c r="BI204" s="353"/>
      <c r="BJ204" s="353"/>
      <c r="BK204" s="353"/>
      <c r="BL204" s="353"/>
      <c r="BM204" s="353"/>
      <c r="BN204" s="353"/>
      <c r="BO204" s="353"/>
      <c r="BP204" s="353"/>
      <c r="BQ204" s="353"/>
      <c r="BR204" s="353"/>
      <c r="BS204" s="353"/>
      <c r="BT204" s="353"/>
      <c r="BU204" s="353"/>
      <c r="BV204" s="353"/>
      <c r="BW204" s="353"/>
      <c r="BX204" s="353"/>
      <c r="BY204" s="175"/>
      <c r="BZ204" s="175"/>
      <c r="CA204" s="175"/>
      <c r="CB204" s="175"/>
      <c r="CC204" s="175"/>
    </row>
    <row r="205" spans="1:81" s="1" customFormat="1" ht="10.5" customHeight="1">
      <c r="A205" s="1341"/>
      <c r="B205" s="1420"/>
      <c r="C205" s="1240" t="s">
        <v>136</v>
      </c>
      <c r="D205" s="144" t="s">
        <v>34</v>
      </c>
      <c r="E205" s="206">
        <v>2</v>
      </c>
      <c r="F205" s="206">
        <v>2</v>
      </c>
      <c r="G205" s="206">
        <v>2</v>
      </c>
      <c r="H205" s="483">
        <v>2</v>
      </c>
      <c r="I205" s="206">
        <v>2</v>
      </c>
      <c r="J205" s="206">
        <v>2</v>
      </c>
      <c r="K205" s="206">
        <v>1</v>
      </c>
      <c r="L205" s="206">
        <v>2</v>
      </c>
      <c r="M205" s="206">
        <v>2</v>
      </c>
      <c r="N205" s="483">
        <v>0</v>
      </c>
      <c r="O205" s="206">
        <v>2</v>
      </c>
      <c r="P205" s="206">
        <v>2</v>
      </c>
      <c r="Q205" s="206">
        <v>2</v>
      </c>
      <c r="R205" s="206">
        <v>2</v>
      </c>
      <c r="S205" s="206">
        <v>2</v>
      </c>
      <c r="T205" s="206">
        <v>2</v>
      </c>
      <c r="U205" s="206">
        <v>2</v>
      </c>
      <c r="V205" s="206">
        <v>2</v>
      </c>
      <c r="W205" s="206">
        <v>1</v>
      </c>
      <c r="X205" s="206">
        <v>1</v>
      </c>
      <c r="Y205" s="483">
        <v>2</v>
      </c>
      <c r="Z205" s="206">
        <v>2</v>
      </c>
      <c r="AA205" s="206">
        <v>0</v>
      </c>
      <c r="AB205" s="207">
        <v>2</v>
      </c>
      <c r="AC205" s="359"/>
      <c r="AD205" s="191"/>
      <c r="AE205" s="64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353"/>
      <c r="BF205" s="353"/>
      <c r="BG205" s="353"/>
      <c r="BH205" s="353"/>
      <c r="BI205" s="353"/>
      <c r="BJ205" s="353"/>
      <c r="BK205" s="353"/>
      <c r="BL205" s="353"/>
      <c r="BM205" s="353"/>
      <c r="BN205" s="353"/>
      <c r="BO205" s="353"/>
      <c r="BP205" s="353"/>
      <c r="BQ205" s="353"/>
      <c r="BR205" s="353"/>
      <c r="BS205" s="353"/>
      <c r="BT205" s="353"/>
      <c r="BU205" s="353"/>
      <c r="BV205" s="353"/>
      <c r="BW205" s="353"/>
      <c r="BX205" s="353"/>
      <c r="BY205" s="175"/>
      <c r="BZ205" s="175"/>
      <c r="CA205" s="175"/>
      <c r="CB205" s="175"/>
      <c r="CC205" s="175"/>
    </row>
    <row r="206" spans="1:81" s="1" customFormat="1" ht="10.5" customHeight="1">
      <c r="A206" s="1341"/>
      <c r="B206" s="1420"/>
      <c r="C206" s="1240" t="s">
        <v>954</v>
      </c>
      <c r="D206" s="144" t="s">
        <v>126</v>
      </c>
      <c r="E206" s="67">
        <f>ROUND((AG206-AF206)*$AE206,2)</f>
        <v>0.01</v>
      </c>
      <c r="F206" s="67">
        <f t="shared" ref="F206:M206" si="150">ROUND((AH206-AG206)*$AE206,2)</f>
        <v>0.01</v>
      </c>
      <c r="G206" s="67">
        <f t="shared" si="150"/>
        <v>0.01</v>
      </c>
      <c r="H206" s="460">
        <f t="shared" si="150"/>
        <v>0.01</v>
      </c>
      <c r="I206" s="67">
        <f t="shared" si="150"/>
        <v>0.01</v>
      </c>
      <c r="J206" s="67">
        <f t="shared" si="150"/>
        <v>0.01</v>
      </c>
      <c r="K206" s="67">
        <f t="shared" si="150"/>
        <v>0.01</v>
      </c>
      <c r="L206" s="67">
        <f t="shared" si="150"/>
        <v>0.01</v>
      </c>
      <c r="M206" s="67">
        <f t="shared" si="150"/>
        <v>0</v>
      </c>
      <c r="N206" s="460">
        <f>ROUND((AP206-AO206)*$AE206,2)</f>
        <v>0</v>
      </c>
      <c r="O206" s="67">
        <f t="shared" ref="O206:AB206" si="151">ROUND((AQ206-AP206)*$AE206,2)</f>
        <v>0.01</v>
      </c>
      <c r="P206" s="67">
        <f t="shared" si="151"/>
        <v>0.01</v>
      </c>
      <c r="Q206" s="67">
        <f t="shared" si="151"/>
        <v>0.01</v>
      </c>
      <c r="R206" s="67">
        <f t="shared" si="151"/>
        <v>0.01</v>
      </c>
      <c r="S206" s="67">
        <f t="shared" si="151"/>
        <v>0.01</v>
      </c>
      <c r="T206" s="67">
        <f t="shared" si="151"/>
        <v>0.01</v>
      </c>
      <c r="U206" s="67">
        <f t="shared" si="151"/>
        <v>0.01</v>
      </c>
      <c r="V206" s="67">
        <f t="shared" si="151"/>
        <v>0.01</v>
      </c>
      <c r="W206" s="67">
        <f t="shared" si="151"/>
        <v>0.01</v>
      </c>
      <c r="X206" s="67">
        <f t="shared" si="151"/>
        <v>0.01</v>
      </c>
      <c r="Y206" s="460">
        <f t="shared" si="151"/>
        <v>0.01</v>
      </c>
      <c r="Z206" s="67">
        <f t="shared" si="151"/>
        <v>0.01</v>
      </c>
      <c r="AA206" s="67">
        <f t="shared" si="151"/>
        <v>0</v>
      </c>
      <c r="AB206" s="68">
        <f t="shared" si="151"/>
        <v>0.01</v>
      </c>
      <c r="AC206" s="53">
        <f>(BD206-AF206)*AE206</f>
        <v>0.13776000000000294</v>
      </c>
      <c r="AD206" s="56">
        <f>(BD207-AF207)*AE206</f>
        <v>9.2640000000005787E-2</v>
      </c>
      <c r="AE206" s="64">
        <v>1.2</v>
      </c>
      <c r="AF206" s="1114">
        <v>375.08440000000002</v>
      </c>
      <c r="AG206" s="1114">
        <v>375.08960000000002</v>
      </c>
      <c r="AH206" s="1115">
        <v>375.09480000000002</v>
      </c>
      <c r="AI206" s="1114">
        <v>375.09989999999999</v>
      </c>
      <c r="AJ206" s="1114">
        <v>375.10500000000002</v>
      </c>
      <c r="AK206" s="1114">
        <v>375.11009999999999</v>
      </c>
      <c r="AL206" s="1114">
        <v>375.11520000000002</v>
      </c>
      <c r="AM206" s="1114">
        <v>375.11970000000002</v>
      </c>
      <c r="AN206" s="1114">
        <v>375.12389999999999</v>
      </c>
      <c r="AO206" s="1114">
        <v>375.12800000000004</v>
      </c>
      <c r="AP206" s="1114">
        <v>375.13210000000004</v>
      </c>
      <c r="AQ206" s="1114">
        <v>375.13630000000001</v>
      </c>
      <c r="AR206" s="1114">
        <v>375.14179999999999</v>
      </c>
      <c r="AS206" s="1114">
        <v>375.1472</v>
      </c>
      <c r="AT206" s="1114">
        <v>375.15249999999997</v>
      </c>
      <c r="AU206" s="1114">
        <v>375.1576</v>
      </c>
      <c r="AV206" s="1114">
        <v>375.16270000000003</v>
      </c>
      <c r="AW206" s="1114">
        <v>375.16800000000001</v>
      </c>
      <c r="AX206" s="1114">
        <v>375.17340000000002</v>
      </c>
      <c r="AY206" s="1114">
        <v>375.1782</v>
      </c>
      <c r="AZ206" s="1114">
        <v>375.18240000000003</v>
      </c>
      <c r="BA206" s="1114">
        <v>375.18670000000003</v>
      </c>
      <c r="BB206" s="1114">
        <v>375.1909</v>
      </c>
      <c r="BC206" s="1114">
        <v>375.19499999999999</v>
      </c>
      <c r="BD206" s="1114">
        <v>375.19920000000002</v>
      </c>
      <c r="BE206" s="353"/>
      <c r="BF206" s="353"/>
      <c r="BG206" s="353"/>
      <c r="BH206" s="353"/>
      <c r="BI206" s="353"/>
      <c r="BJ206" s="353"/>
      <c r="BK206" s="353"/>
      <c r="BL206" s="353"/>
      <c r="BM206" s="353"/>
      <c r="BN206" s="353"/>
      <c r="BO206" s="353"/>
      <c r="BP206" s="353"/>
      <c r="BQ206" s="353"/>
      <c r="BR206" s="353"/>
      <c r="BS206" s="353"/>
      <c r="BT206" s="353"/>
      <c r="BU206" s="353"/>
      <c r="BV206" s="353"/>
      <c r="BW206" s="353"/>
      <c r="BX206" s="353"/>
      <c r="BY206" s="175"/>
      <c r="BZ206" s="175"/>
      <c r="CA206" s="175"/>
      <c r="CB206" s="175"/>
      <c r="CC206" s="175"/>
    </row>
    <row r="207" spans="1:81" s="1" customFormat="1" ht="10.5" customHeight="1">
      <c r="A207" s="1341"/>
      <c r="B207" s="1420"/>
      <c r="C207" s="1240" t="s">
        <v>954</v>
      </c>
      <c r="D207" s="144" t="s">
        <v>127</v>
      </c>
      <c r="E207" s="67">
        <f>ROUND((AG207-AF207)*$AE206,2)</f>
        <v>0</v>
      </c>
      <c r="F207" s="54">
        <f t="shared" ref="F207:L207" si="152">ROUND((AH207-AG207)*$AE206,2)</f>
        <v>0</v>
      </c>
      <c r="G207" s="54">
        <f t="shared" si="152"/>
        <v>0</v>
      </c>
      <c r="H207" s="360">
        <f t="shared" si="152"/>
        <v>0</v>
      </c>
      <c r="I207" s="54">
        <f t="shared" si="152"/>
        <v>0</v>
      </c>
      <c r="J207" s="54">
        <f t="shared" si="152"/>
        <v>0</v>
      </c>
      <c r="K207" s="54">
        <f t="shared" si="152"/>
        <v>0</v>
      </c>
      <c r="L207" s="54">
        <f t="shared" si="152"/>
        <v>0</v>
      </c>
      <c r="M207" s="54">
        <f>ROUND((AO207-AN207)*$AE206,2)</f>
        <v>0</v>
      </c>
      <c r="N207" s="360">
        <f>ROUND((AP207-AO207)*$AE206,2)</f>
        <v>0</v>
      </c>
      <c r="O207" s="54">
        <f t="shared" ref="O207:AB207" si="153">ROUND((AQ207-AP207)*$AE206,2)</f>
        <v>0</v>
      </c>
      <c r="P207" s="54">
        <f t="shared" si="153"/>
        <v>0</v>
      </c>
      <c r="Q207" s="54">
        <f t="shared" si="153"/>
        <v>0</v>
      </c>
      <c r="R207" s="54">
        <f t="shared" si="153"/>
        <v>0</v>
      </c>
      <c r="S207" s="54">
        <f t="shared" si="153"/>
        <v>0</v>
      </c>
      <c r="T207" s="54">
        <f t="shared" si="153"/>
        <v>0</v>
      </c>
      <c r="U207" s="54">
        <f t="shared" si="153"/>
        <v>0</v>
      </c>
      <c r="V207" s="54">
        <f t="shared" si="153"/>
        <v>0</v>
      </c>
      <c r="W207" s="54">
        <f t="shared" si="153"/>
        <v>0</v>
      </c>
      <c r="X207" s="54">
        <f t="shared" si="153"/>
        <v>0</v>
      </c>
      <c r="Y207" s="360">
        <f t="shared" si="153"/>
        <v>0</v>
      </c>
      <c r="Z207" s="54">
        <f t="shared" si="153"/>
        <v>0</v>
      </c>
      <c r="AA207" s="54">
        <f t="shared" si="153"/>
        <v>0</v>
      </c>
      <c r="AB207" s="55">
        <f t="shared" si="153"/>
        <v>0</v>
      </c>
      <c r="AC207" s="359"/>
      <c r="AD207" s="191"/>
      <c r="AE207" s="64"/>
      <c r="AF207" s="1114">
        <v>280.28190000000001</v>
      </c>
      <c r="AG207" s="1114">
        <v>280.28530000000001</v>
      </c>
      <c r="AH207" s="1115">
        <v>280.28879999999998</v>
      </c>
      <c r="AI207" s="1114">
        <v>280.29219999999998</v>
      </c>
      <c r="AJ207" s="1114">
        <v>280.2955</v>
      </c>
      <c r="AK207" s="1114">
        <v>280.2989</v>
      </c>
      <c r="AL207" s="1114">
        <v>280.3023</v>
      </c>
      <c r="AM207" s="1114">
        <v>280.30529999999999</v>
      </c>
      <c r="AN207" s="1114">
        <v>280.3082</v>
      </c>
      <c r="AO207" s="1114">
        <v>280.31100000000004</v>
      </c>
      <c r="AP207" s="1114">
        <v>280.31369999999998</v>
      </c>
      <c r="AQ207" s="1114">
        <v>280.31650000000002</v>
      </c>
      <c r="AR207" s="1114">
        <v>280.3202</v>
      </c>
      <c r="AS207" s="1114">
        <v>280.32389999999998</v>
      </c>
      <c r="AT207" s="1114">
        <v>280.32749999999999</v>
      </c>
      <c r="AU207" s="1114">
        <v>280.33089999999999</v>
      </c>
      <c r="AV207" s="1114">
        <v>280.33440000000002</v>
      </c>
      <c r="AW207" s="1114">
        <v>280.33789999999999</v>
      </c>
      <c r="AX207" s="1114">
        <v>280.34160000000003</v>
      </c>
      <c r="AY207" s="1114">
        <v>280.34480000000002</v>
      </c>
      <c r="AZ207" s="1114">
        <v>280.34770000000003</v>
      </c>
      <c r="BA207" s="1114">
        <v>280.35059999999999</v>
      </c>
      <c r="BB207" s="1114">
        <v>280.35340000000002</v>
      </c>
      <c r="BC207" s="1114">
        <v>280.35630000000003</v>
      </c>
      <c r="BD207" s="1114">
        <v>280.35910000000001</v>
      </c>
      <c r="BE207" s="353"/>
      <c r="BF207" s="353"/>
      <c r="BG207" s="353"/>
      <c r="BH207" s="353"/>
      <c r="BI207" s="353"/>
      <c r="BJ207" s="353"/>
      <c r="BK207" s="353"/>
      <c r="BL207" s="353"/>
      <c r="BM207" s="353"/>
      <c r="BN207" s="353"/>
      <c r="BO207" s="353"/>
      <c r="BP207" s="353"/>
      <c r="BQ207" s="353"/>
      <c r="BR207" s="353"/>
      <c r="BS207" s="353"/>
      <c r="BT207" s="353"/>
      <c r="BU207" s="353"/>
      <c r="BV207" s="353"/>
      <c r="BW207" s="353"/>
      <c r="BX207" s="353"/>
      <c r="BY207" s="175"/>
      <c r="BZ207" s="175"/>
      <c r="CA207" s="175"/>
      <c r="CB207" s="175"/>
      <c r="CC207" s="175"/>
    </row>
    <row r="208" spans="1:81" s="1" customFormat="1" ht="10.5" customHeight="1" thickBot="1">
      <c r="A208" s="1342"/>
      <c r="B208" s="1421"/>
      <c r="C208" s="293"/>
      <c r="D208" s="254" t="s">
        <v>42</v>
      </c>
      <c r="E208" s="58">
        <f t="shared" ref="E208:AB208" si="154">E207/E206</f>
        <v>0</v>
      </c>
      <c r="F208" s="58">
        <f t="shared" si="154"/>
        <v>0</v>
      </c>
      <c r="G208" s="58">
        <f t="shared" si="154"/>
        <v>0</v>
      </c>
      <c r="H208" s="394">
        <f t="shared" si="154"/>
        <v>0</v>
      </c>
      <c r="I208" s="58">
        <f t="shared" si="154"/>
        <v>0</v>
      </c>
      <c r="J208" s="58">
        <f t="shared" si="154"/>
        <v>0</v>
      </c>
      <c r="K208" s="58">
        <f t="shared" si="154"/>
        <v>0</v>
      </c>
      <c r="L208" s="58">
        <f t="shared" si="154"/>
        <v>0</v>
      </c>
      <c r="M208" s="58" t="e">
        <f t="shared" si="154"/>
        <v>#DIV/0!</v>
      </c>
      <c r="N208" s="394" t="e">
        <f t="shared" si="154"/>
        <v>#DIV/0!</v>
      </c>
      <c r="O208" s="58">
        <f t="shared" si="154"/>
        <v>0</v>
      </c>
      <c r="P208" s="58">
        <f t="shared" si="154"/>
        <v>0</v>
      </c>
      <c r="Q208" s="58">
        <f t="shared" si="154"/>
        <v>0</v>
      </c>
      <c r="R208" s="58">
        <f t="shared" si="154"/>
        <v>0</v>
      </c>
      <c r="S208" s="58">
        <f t="shared" si="154"/>
        <v>0</v>
      </c>
      <c r="T208" s="58">
        <f t="shared" si="154"/>
        <v>0</v>
      </c>
      <c r="U208" s="58">
        <f t="shared" si="154"/>
        <v>0</v>
      </c>
      <c r="V208" s="58">
        <f t="shared" si="154"/>
        <v>0</v>
      </c>
      <c r="W208" s="58">
        <f t="shared" si="154"/>
        <v>0</v>
      </c>
      <c r="X208" s="58">
        <f t="shared" si="154"/>
        <v>0</v>
      </c>
      <c r="Y208" s="394">
        <f t="shared" si="154"/>
        <v>0</v>
      </c>
      <c r="Z208" s="58">
        <f>Z207/Z206</f>
        <v>0</v>
      </c>
      <c r="AA208" s="58" t="e">
        <f t="shared" si="154"/>
        <v>#DIV/0!</v>
      </c>
      <c r="AB208" s="59">
        <f t="shared" si="154"/>
        <v>0</v>
      </c>
      <c r="AC208" s="359"/>
      <c r="AD208" s="191"/>
      <c r="AE208" s="64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353"/>
      <c r="BF208" s="353"/>
      <c r="BG208" s="353"/>
      <c r="BH208" s="353"/>
      <c r="BI208" s="353"/>
      <c r="BJ208" s="353"/>
      <c r="BK208" s="353"/>
      <c r="BL208" s="353"/>
      <c r="BM208" s="353"/>
      <c r="BN208" s="353"/>
      <c r="BO208" s="353"/>
      <c r="BP208" s="353"/>
      <c r="BQ208" s="353"/>
      <c r="BR208" s="353"/>
      <c r="BS208" s="353"/>
      <c r="BT208" s="353"/>
      <c r="BU208" s="353"/>
      <c r="BV208" s="353"/>
      <c r="BW208" s="353"/>
      <c r="BX208" s="353"/>
      <c r="BY208" s="175"/>
      <c r="BZ208" s="175"/>
      <c r="CA208" s="175"/>
      <c r="CB208" s="175"/>
      <c r="CC208" s="175"/>
    </row>
    <row r="209" spans="1:242" s="1" customFormat="1" ht="10.5" customHeight="1">
      <c r="A209" s="1361" t="s">
        <v>57</v>
      </c>
      <c r="B209" s="1362"/>
      <c r="C209" s="872"/>
      <c r="D209" s="1249" t="s">
        <v>126</v>
      </c>
      <c r="E209" s="117">
        <f>E96+E116+E126+E136+E156+E166+E176+E111+E146+E151+E161+E186+E206+E141+E131+E121+E106+E181+E191+E171+E201+E196+E91+E101</f>
        <v>2.1800000000000002</v>
      </c>
      <c r="F209" s="117">
        <f t="shared" ref="F209:AB210" si="155">F96+F116+F126+F136+F156+F166+F176+F111+F146+F151+F161+F186+F206+F141+F131+F121+F106+F181+F191+F171+F201+F196+F91+F101</f>
        <v>2.0200000000000005</v>
      </c>
      <c r="G209" s="117">
        <f t="shared" si="155"/>
        <v>1.97</v>
      </c>
      <c r="H209" s="404">
        <f t="shared" si="155"/>
        <v>1.9300000000000004</v>
      </c>
      <c r="I209" s="117">
        <f t="shared" si="155"/>
        <v>1.9700000000000004</v>
      </c>
      <c r="J209" s="117">
        <f t="shared" si="155"/>
        <v>2.16</v>
      </c>
      <c r="K209" s="117">
        <f t="shared" si="155"/>
        <v>2.44</v>
      </c>
      <c r="L209" s="117">
        <f t="shared" si="155"/>
        <v>2.76</v>
      </c>
      <c r="M209" s="117">
        <f t="shared" si="155"/>
        <v>3.5100000000000002</v>
      </c>
      <c r="N209" s="404">
        <f t="shared" si="155"/>
        <v>4.66</v>
      </c>
      <c r="O209" s="117">
        <f t="shared" si="155"/>
        <v>3.45</v>
      </c>
      <c r="P209" s="117">
        <f t="shared" si="155"/>
        <v>4.1399999999999997</v>
      </c>
      <c r="Q209" s="117">
        <f t="shared" si="155"/>
        <v>3.7399999999999993</v>
      </c>
      <c r="R209" s="117">
        <f t="shared" si="155"/>
        <v>4.1099999999999994</v>
      </c>
      <c r="S209" s="117">
        <f t="shared" si="155"/>
        <v>4.01</v>
      </c>
      <c r="T209" s="117">
        <f t="shared" si="155"/>
        <v>3.9299999999999997</v>
      </c>
      <c r="U209" s="117">
        <f t="shared" si="155"/>
        <v>3.6799999999999997</v>
      </c>
      <c r="V209" s="117">
        <f t="shared" si="155"/>
        <v>3.1899999999999995</v>
      </c>
      <c r="W209" s="117">
        <f t="shared" si="155"/>
        <v>3.1599999999999993</v>
      </c>
      <c r="X209" s="117">
        <f t="shared" si="155"/>
        <v>3.0299999999999994</v>
      </c>
      <c r="Y209" s="404">
        <f t="shared" si="155"/>
        <v>3.4499999999999993</v>
      </c>
      <c r="Z209" s="117">
        <f t="shared" si="155"/>
        <v>2.1800000000000002</v>
      </c>
      <c r="AA209" s="117">
        <f t="shared" si="155"/>
        <v>2.5799999999999996</v>
      </c>
      <c r="AB209" s="156">
        <f t="shared" si="155"/>
        <v>2.29</v>
      </c>
      <c r="AC209" s="353"/>
      <c r="AD209" s="353"/>
      <c r="AE209" s="353"/>
      <c r="AF209" s="353"/>
      <c r="AG209" s="353"/>
      <c r="AH209" s="353"/>
      <c r="AI209" s="353"/>
      <c r="AJ209" s="353"/>
      <c r="AK209" s="353"/>
      <c r="AL209" s="353"/>
      <c r="AM209" s="353"/>
      <c r="AN209" s="353"/>
      <c r="AO209" s="353"/>
      <c r="AP209" s="353"/>
      <c r="AQ209" s="353"/>
      <c r="AR209" s="353"/>
      <c r="AS209" s="353"/>
      <c r="AT209" s="353"/>
      <c r="AU209" s="353"/>
      <c r="AV209" s="353"/>
      <c r="AW209" s="353"/>
      <c r="AX209" s="353"/>
      <c r="AY209" s="353"/>
      <c r="AZ209" s="353"/>
      <c r="BA209" s="353"/>
      <c r="BB209" s="353"/>
      <c r="BC209" s="353"/>
      <c r="BD209" s="353"/>
      <c r="BE209" s="353"/>
      <c r="BF209" s="353"/>
      <c r="BG209" s="353"/>
      <c r="BH209" s="353"/>
      <c r="BI209" s="353"/>
      <c r="BJ209" s="353"/>
      <c r="BK209" s="353"/>
      <c r="BL209" s="353"/>
      <c r="BM209" s="353"/>
      <c r="BN209" s="353"/>
      <c r="BO209" s="353"/>
      <c r="BP209" s="353"/>
      <c r="BQ209" s="353"/>
      <c r="BR209" s="353"/>
      <c r="BS209" s="353"/>
      <c r="BT209" s="353"/>
      <c r="BU209" s="353"/>
      <c r="BV209" s="353"/>
      <c r="BW209" s="353"/>
      <c r="BX209" s="353"/>
      <c r="BY209" s="175"/>
      <c r="BZ209" s="175"/>
      <c r="CA209" s="175"/>
      <c r="CB209" s="175"/>
      <c r="CC209" s="175"/>
    </row>
    <row r="210" spans="1:242" s="1" customFormat="1" ht="10.5" customHeight="1" thickBot="1">
      <c r="A210" s="1396"/>
      <c r="B210" s="1397"/>
      <c r="C210" s="873"/>
      <c r="D210" s="145" t="s">
        <v>127</v>
      </c>
      <c r="E210" s="413">
        <f>E97+E117+E127+E137+E157+E167+E177+E112+E147+E152+E162+E187+E207+E142+E132+E122+E107+E182+E192+E172+E202+E197+E92+E102</f>
        <v>0.82000000000000006</v>
      </c>
      <c r="F210" s="413">
        <f t="shared" si="155"/>
        <v>0.77</v>
      </c>
      <c r="G210" s="413">
        <f t="shared" si="155"/>
        <v>0.8</v>
      </c>
      <c r="H210" s="414">
        <f t="shared" si="155"/>
        <v>0.8</v>
      </c>
      <c r="I210" s="413">
        <f t="shared" si="155"/>
        <v>0.78</v>
      </c>
      <c r="J210" s="413">
        <f t="shared" si="155"/>
        <v>0.8</v>
      </c>
      <c r="K210" s="413">
        <f t="shared" si="155"/>
        <v>0.83000000000000007</v>
      </c>
      <c r="L210" s="413">
        <f>L97+L117+L127+L137+L157+L167+L177+L112+L147+L152+L162+L187+L207+L142+L132+L122+L107+L182+L192+L172+L202+L197+L92+L102</f>
        <v>0.85000000000000009</v>
      </c>
      <c r="M210" s="413">
        <f t="shared" si="155"/>
        <v>1.26</v>
      </c>
      <c r="N210" s="414">
        <f t="shared" si="155"/>
        <v>1.78</v>
      </c>
      <c r="O210" s="413">
        <f t="shared" si="155"/>
        <v>1.8300000000000003</v>
      </c>
      <c r="P210" s="413">
        <f t="shared" si="155"/>
        <v>1.8200000000000003</v>
      </c>
      <c r="Q210" s="413">
        <f t="shared" si="155"/>
        <v>1.35</v>
      </c>
      <c r="R210" s="413">
        <f t="shared" si="155"/>
        <v>1.7800000000000002</v>
      </c>
      <c r="S210" s="413">
        <f t="shared" si="155"/>
        <v>1.6900000000000002</v>
      </c>
      <c r="T210" s="413">
        <f t="shared" si="155"/>
        <v>1.5800000000000003</v>
      </c>
      <c r="U210" s="413">
        <f t="shared" si="155"/>
        <v>1.37</v>
      </c>
      <c r="V210" s="413">
        <f t="shared" si="155"/>
        <v>1.06</v>
      </c>
      <c r="W210" s="413">
        <f t="shared" si="155"/>
        <v>0.98</v>
      </c>
      <c r="X210" s="413">
        <f t="shared" si="155"/>
        <v>0.98</v>
      </c>
      <c r="Y210" s="414">
        <f t="shared" si="155"/>
        <v>0.94</v>
      </c>
      <c r="Z210" s="413">
        <f t="shared" si="155"/>
        <v>0.90000000000000013</v>
      </c>
      <c r="AA210" s="413">
        <f t="shared" si="155"/>
        <v>0.88000000000000012</v>
      </c>
      <c r="AB210" s="415">
        <f t="shared" si="155"/>
        <v>0.81</v>
      </c>
      <c r="AC210" s="353"/>
      <c r="AD210" s="353"/>
      <c r="AE210" s="353"/>
      <c r="AF210" s="353"/>
      <c r="AG210" s="353"/>
      <c r="AH210" s="353"/>
      <c r="AI210" s="353"/>
      <c r="AJ210" s="353"/>
      <c r="AK210" s="353"/>
      <c r="AL210" s="353"/>
      <c r="AM210" s="353"/>
      <c r="AN210" s="353"/>
      <c r="AO210" s="353"/>
      <c r="AP210" s="353"/>
      <c r="AQ210" s="353"/>
      <c r="AR210" s="353"/>
      <c r="AS210" s="353"/>
      <c r="AT210" s="353"/>
      <c r="AU210" s="353"/>
      <c r="AV210" s="353"/>
      <c r="AW210" s="353"/>
      <c r="AX210" s="353"/>
      <c r="AY210" s="353"/>
      <c r="AZ210" s="353"/>
      <c r="BA210" s="353"/>
      <c r="BB210" s="353"/>
      <c r="BC210" s="353"/>
      <c r="BD210" s="353"/>
      <c r="BE210" s="353"/>
      <c r="BF210" s="353"/>
      <c r="BG210" s="353"/>
      <c r="BH210" s="353"/>
      <c r="BI210" s="353"/>
      <c r="BJ210" s="353"/>
      <c r="BK210" s="353"/>
      <c r="BL210" s="353"/>
      <c r="BM210" s="353"/>
      <c r="BN210" s="353"/>
      <c r="BO210" s="353"/>
      <c r="BP210" s="353"/>
      <c r="BQ210" s="353"/>
      <c r="BR210" s="353"/>
      <c r="BS210" s="353"/>
      <c r="BT210" s="353"/>
      <c r="BU210" s="353"/>
      <c r="BV210" s="353"/>
      <c r="BW210" s="353"/>
      <c r="BX210" s="353"/>
      <c r="BY210" s="175"/>
      <c r="BZ210" s="175"/>
      <c r="CA210" s="175"/>
      <c r="CB210" s="175"/>
      <c r="CC210" s="175"/>
    </row>
    <row r="211" spans="1:242" s="30" customFormat="1" ht="10.5" customHeight="1">
      <c r="A211" s="1333" t="s">
        <v>942</v>
      </c>
      <c r="B211" s="1334"/>
      <c r="C211" s="1029"/>
      <c r="D211" s="983" t="s">
        <v>940</v>
      </c>
      <c r="E211" s="984">
        <f>(((E74+E79)-E209)/(E74+E79))*100</f>
        <v>0.45662100456622051</v>
      </c>
      <c r="F211" s="984">
        <f t="shared" ref="E211:AB212" si="156">(((F74+F79)-F209)/(F74+F79))*100</f>
        <v>0.9803921568627243</v>
      </c>
      <c r="G211" s="984">
        <f t="shared" si="156"/>
        <v>1.0050251256281415</v>
      </c>
      <c r="H211" s="383">
        <f t="shared" si="156"/>
        <v>1.0256410256410038</v>
      </c>
      <c r="I211" s="984">
        <f t="shared" si="156"/>
        <v>0.5050505050504831</v>
      </c>
      <c r="J211" s="984">
        <f t="shared" si="156"/>
        <v>0.46082949308754778</v>
      </c>
      <c r="K211" s="984">
        <f t="shared" si="156"/>
        <v>0.40816326530613184</v>
      </c>
      <c r="L211" s="984">
        <f t="shared" si="156"/>
        <v>0.71942446043167119</v>
      </c>
      <c r="M211" s="984">
        <f t="shared" si="156"/>
        <v>0.28409090909090301</v>
      </c>
      <c r="N211" s="383">
        <f t="shared" si="156"/>
        <v>-1.5250544662309431</v>
      </c>
      <c r="O211" s="984">
        <f t="shared" si="156"/>
        <v>1.1461318051575942</v>
      </c>
      <c r="P211" s="984">
        <f t="shared" si="156"/>
        <v>-0.72992700729927618</v>
      </c>
      <c r="Q211" s="984">
        <f t="shared" si="156"/>
        <v>-0.8086253369272064</v>
      </c>
      <c r="R211" s="984">
        <f t="shared" si="156"/>
        <v>-0.24390243902438508</v>
      </c>
      <c r="S211" s="984">
        <f t="shared" si="156"/>
        <v>-1.2626262626262581</v>
      </c>
      <c r="T211" s="984">
        <f t="shared" si="156"/>
        <v>-0.51150895140663877</v>
      </c>
      <c r="U211" s="984">
        <f t="shared" si="156"/>
        <v>0</v>
      </c>
      <c r="V211" s="984">
        <f t="shared" si="156"/>
        <v>0.62305295950157202</v>
      </c>
      <c r="W211" s="984">
        <f t="shared" si="156"/>
        <v>2.8106912015826746E-14</v>
      </c>
      <c r="X211" s="984">
        <f t="shared" si="156"/>
        <v>2.9312819132017331E-14</v>
      </c>
      <c r="Y211" s="383">
        <f t="shared" si="156"/>
        <v>0.28901734104048193</v>
      </c>
      <c r="Z211" s="984">
        <f t="shared" si="156"/>
        <v>-1.395348837209293</v>
      </c>
      <c r="AA211" s="984">
        <f t="shared" si="156"/>
        <v>-0.78124999999998335</v>
      </c>
      <c r="AB211" s="985">
        <f t="shared" si="156"/>
        <v>0</v>
      </c>
      <c r="AC211" s="384"/>
      <c r="AD211" s="353"/>
      <c r="AE211" s="353"/>
      <c r="AF211" s="980"/>
      <c r="AG211" s="980"/>
      <c r="AH211" s="980"/>
      <c r="AI211" s="980"/>
      <c r="AJ211" s="980"/>
      <c r="AK211" s="980"/>
      <c r="AL211" s="980"/>
      <c r="AM211" s="980"/>
      <c r="AN211" s="980"/>
      <c r="AO211" s="980"/>
      <c r="AP211" s="980"/>
      <c r="AQ211" s="980"/>
      <c r="AR211" s="980"/>
      <c r="AS211" s="980"/>
      <c r="AT211" s="980"/>
      <c r="AU211" s="980"/>
      <c r="AV211" s="980"/>
      <c r="AW211" s="980"/>
      <c r="AX211" s="980"/>
      <c r="AY211" s="980"/>
      <c r="AZ211" s="980"/>
      <c r="BA211" s="980"/>
      <c r="BB211" s="980"/>
      <c r="BC211" s="980"/>
      <c r="BD211" s="353"/>
      <c r="BE211" s="353"/>
      <c r="BF211" s="353"/>
      <c r="BG211" s="353"/>
      <c r="BH211" s="353"/>
      <c r="BI211" s="353"/>
      <c r="BJ211" s="353"/>
      <c r="BK211" s="353"/>
      <c r="BL211" s="353"/>
      <c r="BM211" s="353"/>
      <c r="BN211" s="353"/>
      <c r="BO211" s="353"/>
      <c r="BP211" s="353"/>
      <c r="BQ211" s="353"/>
      <c r="BR211" s="353"/>
      <c r="BS211" s="353"/>
      <c r="BT211" s="353"/>
      <c r="BU211" s="353"/>
      <c r="BV211" s="353"/>
      <c r="BW211" s="353"/>
      <c r="BX211" s="353"/>
      <c r="BY211" s="175"/>
      <c r="BZ211" s="175"/>
      <c r="CA211" s="175"/>
      <c r="CB211" s="175"/>
      <c r="CC211" s="175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</row>
    <row r="212" spans="1:242" s="30" customFormat="1" ht="10.5" customHeight="1" thickBot="1">
      <c r="A212" s="1398"/>
      <c r="B212" s="1399"/>
      <c r="C212" s="1030"/>
      <c r="D212" s="986" t="s">
        <v>941</v>
      </c>
      <c r="E212" s="987">
        <f t="shared" si="156"/>
        <v>-2.5000000000000022</v>
      </c>
      <c r="F212" s="987">
        <f t="shared" si="156"/>
        <v>-1.3157894736842117</v>
      </c>
      <c r="G212" s="987">
        <f t="shared" si="156"/>
        <v>-6.6666666666666723</v>
      </c>
      <c r="H212" s="403">
        <f t="shared" si="156"/>
        <v>-8.1081081081081159</v>
      </c>
      <c r="I212" s="987">
        <f t="shared" si="156"/>
        <v>-9.8591549295774747</v>
      </c>
      <c r="J212" s="987">
        <f t="shared" si="156"/>
        <v>-8.1081081081081159</v>
      </c>
      <c r="K212" s="987">
        <f t="shared" si="156"/>
        <v>-9.2105263157894814</v>
      </c>
      <c r="L212" s="987">
        <f t="shared" si="156"/>
        <v>-6.2500000000000053</v>
      </c>
      <c r="M212" s="987">
        <f t="shared" si="156"/>
        <v>6.6666666666666723</v>
      </c>
      <c r="N212" s="403">
        <f t="shared" si="156"/>
        <v>-5.9523809523809437</v>
      </c>
      <c r="O212" s="987">
        <f t="shared" si="156"/>
        <v>-6.3953488372093066</v>
      </c>
      <c r="P212" s="987">
        <f t="shared" si="156"/>
        <v>-5.2023121387283409</v>
      </c>
      <c r="Q212" s="987">
        <f t="shared" si="156"/>
        <v>-8.8709677419354911</v>
      </c>
      <c r="R212" s="987">
        <f t="shared" si="156"/>
        <v>-3.4883720930232585</v>
      </c>
      <c r="S212" s="987">
        <f t="shared" si="156"/>
        <v>-3.0487804878048803</v>
      </c>
      <c r="T212" s="987">
        <f t="shared" si="156"/>
        <v>-4.6357615894039927</v>
      </c>
      <c r="U212" s="987">
        <f t="shared" si="156"/>
        <v>-7.0312500000000249</v>
      </c>
      <c r="V212" s="987">
        <f t="shared" si="156"/>
        <v>-7.0707070707070772</v>
      </c>
      <c r="W212" s="987">
        <f t="shared" si="156"/>
        <v>-4.2553191489361746</v>
      </c>
      <c r="X212" s="987">
        <f t="shared" si="156"/>
        <v>-7.6923076923076996</v>
      </c>
      <c r="Y212" s="403">
        <f t="shared" si="156"/>
        <v>-6.8181818181818121</v>
      </c>
      <c r="Z212" s="987">
        <f t="shared" si="156"/>
        <v>-5.8823529411764754</v>
      </c>
      <c r="AA212" s="987">
        <f t="shared" si="156"/>
        <v>-6.0240963855421734</v>
      </c>
      <c r="AB212" s="988">
        <f t="shared" si="156"/>
        <v>-5.1948051948051992</v>
      </c>
      <c r="AC212" s="384"/>
      <c r="AD212" s="353"/>
      <c r="AE212" s="353"/>
      <c r="AF212" s="980"/>
      <c r="AG212" s="980"/>
      <c r="AH212" s="980"/>
      <c r="AI212" s="980"/>
      <c r="AJ212" s="980"/>
      <c r="AK212" s="980"/>
      <c r="AL212" s="980"/>
      <c r="AM212" s="980"/>
      <c r="AN212" s="980"/>
      <c r="AO212" s="980"/>
      <c r="AP212" s="980"/>
      <c r="AQ212" s="980"/>
      <c r="AR212" s="980"/>
      <c r="AS212" s="980"/>
      <c r="AT212" s="980"/>
      <c r="AU212" s="980"/>
      <c r="AV212" s="980"/>
      <c r="AW212" s="980"/>
      <c r="AX212" s="980"/>
      <c r="AY212" s="980"/>
      <c r="AZ212" s="980"/>
      <c r="BA212" s="980"/>
      <c r="BB212" s="980"/>
      <c r="BC212" s="980"/>
      <c r="BD212" s="353"/>
      <c r="BE212" s="353"/>
      <c r="BF212" s="353"/>
      <c r="BG212" s="353"/>
      <c r="BH212" s="353"/>
      <c r="BI212" s="353"/>
      <c r="BJ212" s="353"/>
      <c r="BK212" s="353"/>
      <c r="BL212" s="353"/>
      <c r="BM212" s="353"/>
      <c r="BN212" s="353"/>
      <c r="BO212" s="353"/>
      <c r="BP212" s="353"/>
      <c r="BQ212" s="353"/>
      <c r="BR212" s="353"/>
      <c r="BS212" s="353"/>
      <c r="BT212" s="353"/>
      <c r="BU212" s="353"/>
      <c r="BV212" s="353"/>
      <c r="BW212" s="353"/>
      <c r="BX212" s="353"/>
      <c r="BY212" s="175"/>
      <c r="BZ212" s="175"/>
      <c r="CA212" s="175"/>
      <c r="CB212" s="175"/>
      <c r="CC212" s="175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</row>
    <row r="213" spans="1:242" s="1" customFormat="1" ht="10.5" customHeight="1">
      <c r="A213" s="1381" t="s">
        <v>58</v>
      </c>
      <c r="B213" s="1382"/>
      <c r="C213" s="1239"/>
      <c r="D213" s="1249" t="s">
        <v>126</v>
      </c>
      <c r="E213" s="484">
        <f t="shared" ref="E213:AB214" si="157">E82-E209</f>
        <v>1.0000000000000231E-2</v>
      </c>
      <c r="F213" s="484">
        <f t="shared" si="157"/>
        <v>1.9999999999999574E-2</v>
      </c>
      <c r="G213" s="484">
        <f t="shared" si="157"/>
        <v>2.0000000000000018E-2</v>
      </c>
      <c r="H213" s="485">
        <f t="shared" si="157"/>
        <v>1.9999999999999574E-2</v>
      </c>
      <c r="I213" s="484">
        <f t="shared" si="157"/>
        <v>9.9999999999995648E-3</v>
      </c>
      <c r="J213" s="484">
        <f t="shared" si="157"/>
        <v>9.9999999999997868E-3</v>
      </c>
      <c r="K213" s="484">
        <f t="shared" si="157"/>
        <v>1.0000000000000231E-2</v>
      </c>
      <c r="L213" s="484">
        <f t="shared" si="157"/>
        <v>2.0000000000000462E-2</v>
      </c>
      <c r="M213" s="484">
        <f t="shared" si="157"/>
        <v>9.9999999999997868E-3</v>
      </c>
      <c r="N213" s="485">
        <f t="shared" si="157"/>
        <v>-7.0000000000000284E-2</v>
      </c>
      <c r="O213" s="484">
        <f t="shared" si="157"/>
        <v>4.0000000000000036E-2</v>
      </c>
      <c r="P213" s="484">
        <f t="shared" si="157"/>
        <v>-3.0000000000000249E-2</v>
      </c>
      <c r="Q213" s="484">
        <f t="shared" si="157"/>
        <v>-2.9999999999999361E-2</v>
      </c>
      <c r="R213" s="484">
        <f t="shared" si="157"/>
        <v>-9.9999999999997868E-3</v>
      </c>
      <c r="S213" s="484">
        <f t="shared" si="157"/>
        <v>-4.9999999999999822E-2</v>
      </c>
      <c r="T213" s="484">
        <f t="shared" si="157"/>
        <v>-1.9999999999999574E-2</v>
      </c>
      <c r="U213" s="484">
        <f t="shared" si="157"/>
        <v>0</v>
      </c>
      <c r="V213" s="484">
        <f t="shared" si="157"/>
        <v>2.0000000000000462E-2</v>
      </c>
      <c r="W213" s="484">
        <f t="shared" si="157"/>
        <v>0</v>
      </c>
      <c r="X213" s="484">
        <f t="shared" si="157"/>
        <v>0</v>
      </c>
      <c r="Y213" s="485">
        <f t="shared" si="157"/>
        <v>1.0000000000000675E-2</v>
      </c>
      <c r="Z213" s="484">
        <f t="shared" si="157"/>
        <v>-2.9999999999999805E-2</v>
      </c>
      <c r="AA213" s="484">
        <f t="shared" si="157"/>
        <v>-1.9999999999999574E-2</v>
      </c>
      <c r="AB213" s="486">
        <f t="shared" si="157"/>
        <v>0</v>
      </c>
      <c r="AC213" s="353"/>
      <c r="AD213" s="353"/>
      <c r="AE213" s="353"/>
      <c r="AF213" s="353"/>
      <c r="AG213" s="353"/>
      <c r="AH213" s="353"/>
      <c r="AI213" s="353"/>
      <c r="AJ213" s="353"/>
      <c r="AK213" s="353"/>
      <c r="AL213" s="353"/>
      <c r="AM213" s="353"/>
      <c r="AN213" s="353"/>
      <c r="AO213" s="353"/>
      <c r="AP213" s="353"/>
      <c r="AQ213" s="353"/>
      <c r="AR213" s="353"/>
      <c r="AS213" s="353"/>
      <c r="AT213" s="353"/>
      <c r="AU213" s="353"/>
      <c r="AV213" s="353"/>
      <c r="AW213" s="353"/>
      <c r="AX213" s="353"/>
      <c r="AY213" s="353"/>
      <c r="AZ213" s="353"/>
      <c r="BA213" s="353"/>
      <c r="BB213" s="353"/>
      <c r="BC213" s="353"/>
      <c r="BD213" s="353"/>
      <c r="BE213" s="353"/>
      <c r="BF213" s="353"/>
      <c r="BG213" s="353"/>
      <c r="BH213" s="353"/>
      <c r="BI213" s="353"/>
      <c r="BJ213" s="353"/>
      <c r="BK213" s="353"/>
      <c r="BL213" s="353"/>
      <c r="BM213" s="353"/>
      <c r="BN213" s="353"/>
      <c r="BO213" s="353"/>
      <c r="BP213" s="353"/>
      <c r="BQ213" s="353"/>
      <c r="BR213" s="353"/>
      <c r="BS213" s="353"/>
      <c r="BT213" s="353"/>
      <c r="BU213" s="353"/>
      <c r="BV213" s="353"/>
      <c r="BW213" s="353"/>
      <c r="BX213" s="353"/>
      <c r="BY213" s="175"/>
      <c r="BZ213" s="175"/>
      <c r="CA213" s="175"/>
      <c r="CB213" s="175"/>
      <c r="CC213" s="175"/>
    </row>
    <row r="214" spans="1:242" s="1" customFormat="1" ht="10.5" customHeight="1" thickBot="1">
      <c r="A214" s="1383"/>
      <c r="B214" s="1384"/>
      <c r="C214" s="720"/>
      <c r="D214" s="145" t="s">
        <v>127</v>
      </c>
      <c r="E214" s="218">
        <f t="shared" si="157"/>
        <v>-2.0000000000000018E-2</v>
      </c>
      <c r="F214" s="218">
        <f t="shared" si="157"/>
        <v>-1.0000000000000009E-2</v>
      </c>
      <c r="G214" s="218">
        <f t="shared" si="157"/>
        <v>-5.0000000000000044E-2</v>
      </c>
      <c r="H214" s="462">
        <f t="shared" si="157"/>
        <v>-6.0000000000000053E-2</v>
      </c>
      <c r="I214" s="218">
        <f t="shared" si="157"/>
        <v>-7.0000000000000062E-2</v>
      </c>
      <c r="J214" s="218">
        <f t="shared" si="157"/>
        <v>-6.0000000000000053E-2</v>
      </c>
      <c r="K214" s="218">
        <f t="shared" si="157"/>
        <v>-7.0000000000000062E-2</v>
      </c>
      <c r="L214" s="218">
        <f t="shared" si="157"/>
        <v>-5.0000000000000044E-2</v>
      </c>
      <c r="M214" s="218">
        <f t="shared" si="157"/>
        <v>9.000000000000008E-2</v>
      </c>
      <c r="N214" s="462">
        <f t="shared" si="157"/>
        <v>-9.9999999999999867E-2</v>
      </c>
      <c r="O214" s="218">
        <f t="shared" si="157"/>
        <v>-0.1100000000000001</v>
      </c>
      <c r="P214" s="218">
        <f t="shared" si="157"/>
        <v>-9.0000000000000302E-2</v>
      </c>
      <c r="Q214" s="218">
        <f t="shared" si="157"/>
        <v>-0.1100000000000001</v>
      </c>
      <c r="R214" s="218">
        <f t="shared" si="157"/>
        <v>-6.0000000000000053E-2</v>
      </c>
      <c r="S214" s="218">
        <f t="shared" si="157"/>
        <v>-5.0000000000000044E-2</v>
      </c>
      <c r="T214" s="218">
        <f t="shared" si="157"/>
        <v>-7.0000000000000284E-2</v>
      </c>
      <c r="U214" s="218">
        <f t="shared" si="157"/>
        <v>-9.0000000000000302E-2</v>
      </c>
      <c r="V214" s="218">
        <f t="shared" si="157"/>
        <v>-7.0000000000000062E-2</v>
      </c>
      <c r="W214" s="218">
        <f t="shared" si="157"/>
        <v>-4.0000000000000036E-2</v>
      </c>
      <c r="X214" s="218">
        <f t="shared" si="157"/>
        <v>-7.0000000000000062E-2</v>
      </c>
      <c r="Y214" s="462">
        <f t="shared" si="157"/>
        <v>-5.9999999999999942E-2</v>
      </c>
      <c r="Z214" s="218">
        <f t="shared" si="157"/>
        <v>-5.0000000000000044E-2</v>
      </c>
      <c r="AA214" s="218">
        <f t="shared" si="157"/>
        <v>-5.0000000000000044E-2</v>
      </c>
      <c r="AB214" s="219">
        <f t="shared" si="157"/>
        <v>-4.0000000000000036E-2</v>
      </c>
      <c r="AC214" s="353"/>
      <c r="AD214" s="353"/>
      <c r="AE214" s="353"/>
      <c r="AF214" s="980"/>
      <c r="AG214" s="980"/>
      <c r="AH214" s="980"/>
      <c r="AI214" s="980"/>
      <c r="AJ214" s="980"/>
      <c r="AK214" s="980"/>
      <c r="AL214" s="980"/>
      <c r="AM214" s="980"/>
      <c r="AN214" s="980"/>
      <c r="AO214" s="980"/>
      <c r="AP214" s="980"/>
      <c r="AQ214" s="980"/>
      <c r="AR214" s="980"/>
      <c r="AS214" s="980"/>
      <c r="AT214" s="980"/>
      <c r="AU214" s="980"/>
      <c r="AV214" s="980"/>
      <c r="AW214" s="980"/>
      <c r="AX214" s="980"/>
      <c r="AY214" s="980"/>
      <c r="AZ214" s="980"/>
      <c r="BA214" s="980"/>
      <c r="BB214" s="980"/>
      <c r="BC214" s="980"/>
      <c r="BD214" s="353"/>
      <c r="BE214" s="353"/>
      <c r="BF214" s="353"/>
      <c r="BG214" s="353"/>
      <c r="BH214" s="353"/>
      <c r="BI214" s="353"/>
      <c r="BJ214" s="353"/>
      <c r="BK214" s="353"/>
      <c r="BL214" s="353"/>
      <c r="BM214" s="353"/>
      <c r="BN214" s="353"/>
      <c r="BO214" s="353"/>
      <c r="BP214" s="353"/>
      <c r="BQ214" s="353"/>
      <c r="BR214" s="353"/>
      <c r="BS214" s="353"/>
      <c r="BT214" s="353"/>
      <c r="BU214" s="353"/>
      <c r="BV214" s="353"/>
      <c r="BW214" s="353"/>
      <c r="BX214" s="353"/>
      <c r="BY214" s="175"/>
      <c r="BZ214" s="175"/>
      <c r="CA214" s="175"/>
      <c r="CB214" s="175"/>
      <c r="CC214" s="175"/>
    </row>
    <row r="215" spans="1:242" s="5" customFormat="1" ht="10.5" customHeight="1">
      <c r="A215" s="1357" t="s">
        <v>61</v>
      </c>
      <c r="B215" s="1358"/>
      <c r="C215" s="841"/>
      <c r="D215" s="259" t="s">
        <v>126</v>
      </c>
      <c r="E215" s="127">
        <f>E213</f>
        <v>1.0000000000000231E-2</v>
      </c>
      <c r="F215" s="127">
        <f t="shared" ref="F215:AB216" si="158">F213</f>
        <v>1.9999999999999574E-2</v>
      </c>
      <c r="G215" s="127">
        <f t="shared" si="158"/>
        <v>2.0000000000000018E-2</v>
      </c>
      <c r="H215" s="416">
        <f t="shared" si="158"/>
        <v>1.9999999999999574E-2</v>
      </c>
      <c r="I215" s="127">
        <f t="shared" si="158"/>
        <v>9.9999999999995648E-3</v>
      </c>
      <c r="J215" s="127">
        <f t="shared" si="158"/>
        <v>9.9999999999997868E-3</v>
      </c>
      <c r="K215" s="127">
        <f t="shared" si="158"/>
        <v>1.0000000000000231E-2</v>
      </c>
      <c r="L215" s="127">
        <f t="shared" si="158"/>
        <v>2.0000000000000462E-2</v>
      </c>
      <c r="M215" s="127">
        <f t="shared" si="158"/>
        <v>9.9999999999997868E-3</v>
      </c>
      <c r="N215" s="416">
        <f t="shared" si="158"/>
        <v>-7.0000000000000284E-2</v>
      </c>
      <c r="O215" s="127">
        <f t="shared" si="158"/>
        <v>4.0000000000000036E-2</v>
      </c>
      <c r="P215" s="127">
        <f t="shared" si="158"/>
        <v>-3.0000000000000249E-2</v>
      </c>
      <c r="Q215" s="127">
        <f t="shared" si="158"/>
        <v>-2.9999999999999361E-2</v>
      </c>
      <c r="R215" s="127">
        <f t="shared" si="158"/>
        <v>-9.9999999999997868E-3</v>
      </c>
      <c r="S215" s="127">
        <f t="shared" si="158"/>
        <v>-4.9999999999999822E-2</v>
      </c>
      <c r="T215" s="127">
        <f t="shared" si="158"/>
        <v>-1.9999999999999574E-2</v>
      </c>
      <c r="U215" s="127">
        <f t="shared" si="158"/>
        <v>0</v>
      </c>
      <c r="V215" s="127">
        <f t="shared" si="158"/>
        <v>2.0000000000000462E-2</v>
      </c>
      <c r="W215" s="127">
        <f t="shared" si="158"/>
        <v>0</v>
      </c>
      <c r="X215" s="127">
        <f t="shared" si="158"/>
        <v>0</v>
      </c>
      <c r="Y215" s="416">
        <f t="shared" si="158"/>
        <v>1.0000000000000675E-2</v>
      </c>
      <c r="Z215" s="127">
        <f t="shared" si="158"/>
        <v>-2.9999999999999805E-2</v>
      </c>
      <c r="AA215" s="127">
        <f t="shared" si="158"/>
        <v>-1.9999999999999574E-2</v>
      </c>
      <c r="AB215" s="128">
        <f t="shared" si="158"/>
        <v>0</v>
      </c>
      <c r="AC215" s="390"/>
      <c r="AD215" s="390"/>
      <c r="AE215" s="390"/>
      <c r="AF215" s="1159"/>
      <c r="AG215" s="1159"/>
      <c r="AH215" s="1159"/>
      <c r="AI215" s="1159"/>
      <c r="AJ215" s="1159"/>
      <c r="AK215" s="1159"/>
      <c r="AL215" s="1159"/>
      <c r="AM215" s="1159"/>
      <c r="AN215" s="1159"/>
      <c r="AO215" s="1159"/>
      <c r="AP215" s="1159"/>
      <c r="AQ215" s="1159"/>
      <c r="AR215" s="1159"/>
      <c r="AS215" s="1159"/>
      <c r="AT215" s="1159"/>
      <c r="AU215" s="1159"/>
      <c r="AV215" s="1159"/>
      <c r="AW215" s="1159"/>
      <c r="AX215" s="1159"/>
      <c r="AY215" s="1159"/>
      <c r="AZ215" s="1159"/>
      <c r="BA215" s="1159"/>
      <c r="BB215" s="1159"/>
      <c r="BC215" s="1159"/>
      <c r="BD215" s="390"/>
      <c r="BE215" s="390"/>
      <c r="BF215" s="390"/>
      <c r="BG215" s="390"/>
      <c r="BH215" s="390"/>
      <c r="BI215" s="390"/>
      <c r="BJ215" s="390"/>
      <c r="BK215" s="390"/>
      <c r="BL215" s="390"/>
      <c r="BM215" s="390"/>
      <c r="BN215" s="390"/>
      <c r="BO215" s="390"/>
      <c r="BP215" s="390"/>
      <c r="BQ215" s="390"/>
      <c r="BR215" s="390"/>
      <c r="BS215" s="390"/>
      <c r="BT215" s="390"/>
      <c r="BU215" s="390"/>
      <c r="BV215" s="390"/>
      <c r="BW215" s="390"/>
      <c r="BX215" s="390"/>
      <c r="BY215" s="137"/>
      <c r="BZ215" s="137"/>
      <c r="CA215" s="137"/>
      <c r="CB215" s="137"/>
      <c r="CC215" s="137"/>
    </row>
    <row r="216" spans="1:242" s="5" customFormat="1" ht="10.5" customHeight="1" thickBot="1">
      <c r="A216" s="1359"/>
      <c r="B216" s="1360"/>
      <c r="C216" s="842"/>
      <c r="D216" s="260" t="s">
        <v>127</v>
      </c>
      <c r="E216" s="131">
        <f>E214</f>
        <v>-2.0000000000000018E-2</v>
      </c>
      <c r="F216" s="131">
        <f t="shared" si="158"/>
        <v>-1.0000000000000009E-2</v>
      </c>
      <c r="G216" s="131">
        <f t="shared" si="158"/>
        <v>-5.0000000000000044E-2</v>
      </c>
      <c r="H216" s="417">
        <f t="shared" si="158"/>
        <v>-6.0000000000000053E-2</v>
      </c>
      <c r="I216" s="131">
        <f t="shared" si="158"/>
        <v>-7.0000000000000062E-2</v>
      </c>
      <c r="J216" s="131">
        <f t="shared" si="158"/>
        <v>-6.0000000000000053E-2</v>
      </c>
      <c r="K216" s="131">
        <f t="shared" si="158"/>
        <v>-7.0000000000000062E-2</v>
      </c>
      <c r="L216" s="131">
        <f t="shared" si="158"/>
        <v>-5.0000000000000044E-2</v>
      </c>
      <c r="M216" s="131">
        <f t="shared" si="158"/>
        <v>9.000000000000008E-2</v>
      </c>
      <c r="N216" s="417">
        <f t="shared" si="158"/>
        <v>-9.9999999999999867E-2</v>
      </c>
      <c r="O216" s="131">
        <f t="shared" si="158"/>
        <v>-0.1100000000000001</v>
      </c>
      <c r="P216" s="131">
        <f t="shared" si="158"/>
        <v>-9.0000000000000302E-2</v>
      </c>
      <c r="Q216" s="131">
        <f t="shared" si="158"/>
        <v>-0.1100000000000001</v>
      </c>
      <c r="R216" s="131">
        <f t="shared" si="158"/>
        <v>-6.0000000000000053E-2</v>
      </c>
      <c r="S216" s="131">
        <f t="shared" si="158"/>
        <v>-5.0000000000000044E-2</v>
      </c>
      <c r="T216" s="131">
        <f t="shared" si="158"/>
        <v>-7.0000000000000284E-2</v>
      </c>
      <c r="U216" s="131">
        <f t="shared" si="158"/>
        <v>-9.0000000000000302E-2</v>
      </c>
      <c r="V216" s="131">
        <f t="shared" si="158"/>
        <v>-7.0000000000000062E-2</v>
      </c>
      <c r="W216" s="131">
        <f t="shared" si="158"/>
        <v>-4.0000000000000036E-2</v>
      </c>
      <c r="X216" s="131">
        <f t="shared" si="158"/>
        <v>-7.0000000000000062E-2</v>
      </c>
      <c r="Y216" s="417">
        <f t="shared" si="158"/>
        <v>-5.9999999999999942E-2</v>
      </c>
      <c r="Z216" s="131">
        <f t="shared" si="158"/>
        <v>-5.0000000000000044E-2</v>
      </c>
      <c r="AA216" s="131">
        <f t="shared" si="158"/>
        <v>-5.0000000000000044E-2</v>
      </c>
      <c r="AB216" s="132">
        <f t="shared" si="158"/>
        <v>-4.0000000000000036E-2</v>
      </c>
      <c r="AC216" s="390"/>
      <c r="AD216" s="390"/>
      <c r="AE216" s="390"/>
      <c r="AF216" s="390"/>
      <c r="AG216" s="390"/>
      <c r="AH216" s="390"/>
      <c r="AI216" s="390"/>
      <c r="AJ216" s="390"/>
      <c r="AK216" s="390"/>
      <c r="AL216" s="390"/>
      <c r="AM216" s="390"/>
      <c r="AN216" s="390"/>
      <c r="AO216" s="390"/>
      <c r="AP216" s="390"/>
      <c r="AQ216" s="390"/>
      <c r="AR216" s="390"/>
      <c r="AS216" s="390"/>
      <c r="AT216" s="390"/>
      <c r="AU216" s="390"/>
      <c r="AV216" s="390"/>
      <c r="AW216" s="390"/>
      <c r="AX216" s="390"/>
      <c r="AY216" s="390"/>
      <c r="AZ216" s="390"/>
      <c r="BA216" s="390"/>
      <c r="BB216" s="390"/>
      <c r="BC216" s="390"/>
      <c r="BD216" s="390"/>
      <c r="BE216" s="390"/>
      <c r="BF216" s="390"/>
      <c r="BG216" s="390"/>
      <c r="BH216" s="390"/>
      <c r="BI216" s="390"/>
      <c r="BJ216" s="390"/>
      <c r="BK216" s="390"/>
      <c r="BL216" s="390"/>
      <c r="BM216" s="390"/>
      <c r="BN216" s="390"/>
      <c r="BO216" s="390"/>
      <c r="BP216" s="390"/>
      <c r="BQ216" s="390"/>
      <c r="BR216" s="390"/>
      <c r="BS216" s="390"/>
      <c r="BT216" s="390"/>
      <c r="BU216" s="390"/>
      <c r="BV216" s="390"/>
      <c r="BW216" s="390"/>
      <c r="BX216" s="390"/>
      <c r="BY216" s="137"/>
      <c r="BZ216" s="137"/>
      <c r="CA216" s="137"/>
      <c r="CB216" s="137"/>
      <c r="CC216" s="137"/>
    </row>
    <row r="217" spans="1:242" s="6" customFormat="1" ht="29.25" customHeight="1" thickBot="1">
      <c r="A217" s="487"/>
      <c r="B217" s="488" t="s">
        <v>960</v>
      </c>
      <c r="C217" s="133" t="s">
        <v>926</v>
      </c>
      <c r="D217" s="181"/>
      <c r="E217" s="163"/>
      <c r="F217" s="163"/>
      <c r="G217" s="163"/>
      <c r="H217" s="135">
        <f>H96+H111+H116+H161+H126+H136+H156+H166+H176+H186+H146+H141+H151+H206+H131</f>
        <v>1.53</v>
      </c>
      <c r="I217" s="163"/>
      <c r="J217" s="163"/>
      <c r="K217" s="163"/>
      <c r="L217" s="163"/>
      <c r="M217" s="163"/>
      <c r="N217" s="135">
        <f>N96+N111+N116+N161+N126+N136+N156+N166+N176+N186+N146+N141+N151+N206+N131</f>
        <v>4</v>
      </c>
      <c r="O217" s="163"/>
      <c r="P217" s="163"/>
      <c r="Q217" s="163"/>
      <c r="R217" s="163"/>
      <c r="S217" s="163"/>
      <c r="T217" s="163"/>
      <c r="U217" s="163"/>
      <c r="V217" s="135"/>
      <c r="W217" s="163"/>
      <c r="X217" s="163"/>
      <c r="Y217" s="135">
        <f>Y96+Y111+Y116+Y161+Y126+Y136+Y156+Y166+Y176+Y186+Y146+Y141+Y151+Y206+Y131</f>
        <v>3.0099999999999993</v>
      </c>
      <c r="Z217" s="163"/>
      <c r="AA217" s="163"/>
      <c r="AB217" s="163"/>
      <c r="AC217" s="361"/>
      <c r="AD217" s="361"/>
      <c r="AE217" s="361"/>
      <c r="AF217" s="361"/>
      <c r="AG217" s="361"/>
      <c r="AH217" s="361"/>
      <c r="AI217" s="361"/>
      <c r="AJ217" s="361"/>
      <c r="AK217" s="361"/>
      <c r="AL217" s="361"/>
      <c r="AM217" s="361"/>
      <c r="AN217" s="361"/>
      <c r="AO217" s="361"/>
      <c r="AP217" s="361"/>
      <c r="AQ217" s="361"/>
      <c r="AR217" s="361"/>
      <c r="AS217" s="361"/>
      <c r="AT217" s="361"/>
      <c r="AU217" s="361"/>
      <c r="AV217" s="361"/>
      <c r="AW217" s="361"/>
      <c r="AX217" s="361"/>
      <c r="AY217" s="361"/>
      <c r="AZ217" s="361"/>
      <c r="BA217" s="361"/>
      <c r="BB217" s="361"/>
      <c r="BC217" s="361"/>
      <c r="BD217" s="361"/>
      <c r="BE217" s="361"/>
      <c r="BF217" s="361"/>
      <c r="BG217" s="361"/>
      <c r="BH217" s="361"/>
      <c r="BI217" s="361"/>
      <c r="BJ217" s="361"/>
      <c r="BK217" s="361"/>
      <c r="BL217" s="361"/>
      <c r="BM217" s="361"/>
      <c r="BN217" s="361"/>
      <c r="BO217" s="361"/>
      <c r="BP217" s="361"/>
      <c r="BQ217" s="361"/>
      <c r="BR217" s="361"/>
      <c r="BS217" s="361"/>
      <c r="BT217" s="361"/>
      <c r="BU217" s="361"/>
      <c r="BV217" s="361"/>
      <c r="BW217" s="361"/>
      <c r="BX217" s="361"/>
      <c r="BY217" s="163"/>
      <c r="BZ217" s="163"/>
      <c r="CA217" s="163"/>
      <c r="CB217" s="163"/>
      <c r="CC217" s="163"/>
    </row>
    <row r="218" spans="1:242" ht="48.75" customHeight="1" thickBot="1">
      <c r="A218" s="425" t="s">
        <v>45</v>
      </c>
      <c r="B218" s="34" t="s">
        <v>101</v>
      </c>
      <c r="C218" s="34" t="s">
        <v>958</v>
      </c>
      <c r="D218" s="34" t="s">
        <v>40</v>
      </c>
      <c r="E218" s="1394" t="s">
        <v>41</v>
      </c>
      <c r="F218" s="1394"/>
      <c r="G218" s="1394"/>
      <c r="H218" s="1394"/>
      <c r="I218" s="1394"/>
      <c r="J218" s="1394"/>
      <c r="K218" s="1394"/>
      <c r="L218" s="1394"/>
      <c r="M218" s="1394"/>
      <c r="N218" s="1394"/>
      <c r="O218" s="1394"/>
      <c r="P218" s="1394"/>
      <c r="Q218" s="1394"/>
      <c r="R218" s="1394"/>
      <c r="S218" s="1394"/>
      <c r="T218" s="1394"/>
      <c r="U218" s="1394"/>
      <c r="V218" s="1394"/>
      <c r="W218" s="1394"/>
      <c r="X218" s="1394"/>
      <c r="Y218" s="1394"/>
      <c r="Z218" s="1394"/>
      <c r="AA218" s="1394"/>
      <c r="AB218" s="1395"/>
    </row>
    <row r="219" spans="1:242" ht="10.5" customHeight="1" thickBot="1">
      <c r="A219" s="391" t="s">
        <v>259</v>
      </c>
      <c r="B219" s="164"/>
      <c r="C219" s="164"/>
      <c r="D219" s="164"/>
      <c r="E219" s="164">
        <v>1</v>
      </c>
      <c r="F219" s="164">
        <v>2</v>
      </c>
      <c r="G219" s="164">
        <v>3</v>
      </c>
      <c r="H219" s="392">
        <v>4</v>
      </c>
      <c r="I219" s="164">
        <v>5</v>
      </c>
      <c r="J219" s="164">
        <v>6</v>
      </c>
      <c r="K219" s="164">
        <v>7</v>
      </c>
      <c r="L219" s="164">
        <v>8</v>
      </c>
      <c r="M219" s="164">
        <v>9</v>
      </c>
      <c r="N219" s="392">
        <v>10</v>
      </c>
      <c r="O219" s="164">
        <v>11</v>
      </c>
      <c r="P219" s="164">
        <v>12</v>
      </c>
      <c r="Q219" s="164">
        <v>13</v>
      </c>
      <c r="R219" s="164">
        <v>14</v>
      </c>
      <c r="S219" s="164">
        <v>15</v>
      </c>
      <c r="T219" s="164">
        <v>16</v>
      </c>
      <c r="U219" s="164">
        <v>17</v>
      </c>
      <c r="V219" s="164">
        <v>18</v>
      </c>
      <c r="W219" s="164">
        <v>19</v>
      </c>
      <c r="X219" s="164">
        <v>20</v>
      </c>
      <c r="Y219" s="392">
        <v>21</v>
      </c>
      <c r="Z219" s="164">
        <v>22</v>
      </c>
      <c r="AA219" s="164">
        <v>23</v>
      </c>
      <c r="AB219" s="166">
        <v>24</v>
      </c>
    </row>
    <row r="220" spans="1:242" ht="10.5" customHeight="1">
      <c r="A220" s="929" t="s">
        <v>112</v>
      </c>
      <c r="B220" s="38"/>
      <c r="C220" s="38"/>
      <c r="D220" s="38" t="s">
        <v>937</v>
      </c>
      <c r="E220" s="39">
        <v>6</v>
      </c>
      <c r="F220" s="39">
        <v>6</v>
      </c>
      <c r="G220" s="39">
        <v>6</v>
      </c>
      <c r="H220" s="355">
        <v>6</v>
      </c>
      <c r="I220" s="39">
        <v>6</v>
      </c>
      <c r="J220" s="39">
        <v>6</v>
      </c>
      <c r="K220" s="39">
        <v>6</v>
      </c>
      <c r="L220" s="39">
        <v>6</v>
      </c>
      <c r="M220" s="39">
        <v>6</v>
      </c>
      <c r="N220" s="355">
        <v>6</v>
      </c>
      <c r="O220" s="39">
        <v>6</v>
      </c>
      <c r="P220" s="39">
        <v>6</v>
      </c>
      <c r="Q220" s="39">
        <v>6</v>
      </c>
      <c r="R220" s="39">
        <v>6</v>
      </c>
      <c r="S220" s="39">
        <v>6</v>
      </c>
      <c r="T220" s="39">
        <v>6</v>
      </c>
      <c r="U220" s="39">
        <v>6</v>
      </c>
      <c r="V220" s="39">
        <v>6</v>
      </c>
      <c r="W220" s="39">
        <v>6</v>
      </c>
      <c r="X220" s="39">
        <v>6</v>
      </c>
      <c r="Y220" s="355">
        <v>6</v>
      </c>
      <c r="Z220" s="39">
        <v>6</v>
      </c>
      <c r="AA220" s="39">
        <v>6</v>
      </c>
      <c r="AB220" s="40">
        <v>6</v>
      </c>
    </row>
    <row r="221" spans="1:242" ht="10.5" customHeight="1" thickBot="1">
      <c r="A221" s="946" t="s">
        <v>115</v>
      </c>
      <c r="B221" s="138"/>
      <c r="C221" s="138"/>
      <c r="D221" s="138" t="s">
        <v>937</v>
      </c>
      <c r="E221" s="139">
        <v>6</v>
      </c>
      <c r="F221" s="139">
        <v>6</v>
      </c>
      <c r="G221" s="139">
        <v>6</v>
      </c>
      <c r="H221" s="489">
        <v>6</v>
      </c>
      <c r="I221" s="139">
        <v>6</v>
      </c>
      <c r="J221" s="139">
        <v>6</v>
      </c>
      <c r="K221" s="139">
        <v>6</v>
      </c>
      <c r="L221" s="139">
        <v>6</v>
      </c>
      <c r="M221" s="139">
        <v>6</v>
      </c>
      <c r="N221" s="489">
        <v>6</v>
      </c>
      <c r="O221" s="139">
        <v>6</v>
      </c>
      <c r="P221" s="139">
        <v>6</v>
      </c>
      <c r="Q221" s="139">
        <v>6</v>
      </c>
      <c r="R221" s="139">
        <v>6</v>
      </c>
      <c r="S221" s="139">
        <v>6</v>
      </c>
      <c r="T221" s="139">
        <v>6</v>
      </c>
      <c r="U221" s="139">
        <v>6</v>
      </c>
      <c r="V221" s="139">
        <v>6</v>
      </c>
      <c r="W221" s="139">
        <v>6</v>
      </c>
      <c r="X221" s="139">
        <v>6</v>
      </c>
      <c r="Y221" s="489">
        <v>6</v>
      </c>
      <c r="Z221" s="139">
        <v>6</v>
      </c>
      <c r="AA221" s="139">
        <v>6</v>
      </c>
      <c r="AB221" s="140">
        <v>6</v>
      </c>
    </row>
    <row r="222" spans="1:242" ht="10.5" customHeight="1">
      <c r="A222" s="1219"/>
      <c r="B222" s="1221"/>
      <c r="C222" s="1239"/>
      <c r="D222" s="1249"/>
      <c r="E222" s="65"/>
      <c r="F222" s="65"/>
      <c r="G222" s="65"/>
      <c r="H222" s="358"/>
      <c r="I222" s="65"/>
      <c r="J222" s="65"/>
      <c r="K222" s="65"/>
      <c r="L222" s="65"/>
      <c r="M222" s="65"/>
      <c r="N222" s="358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358"/>
      <c r="Z222" s="65"/>
      <c r="AA222" s="65"/>
      <c r="AB222" s="66"/>
      <c r="AC222" s="359"/>
      <c r="AD222" s="191"/>
      <c r="AE222" s="64"/>
      <c r="AF222" s="361"/>
      <c r="AG222" s="361"/>
      <c r="AH222" s="361"/>
      <c r="AI222" s="361"/>
      <c r="AJ222" s="361"/>
      <c r="AK222" s="361"/>
      <c r="AL222" s="361"/>
      <c r="AM222" s="361"/>
      <c r="AN222" s="361"/>
      <c r="AO222" s="361"/>
      <c r="AP222" s="361"/>
      <c r="AQ222" s="361"/>
      <c r="AR222" s="361"/>
      <c r="AS222" s="361"/>
      <c r="AT222" s="361"/>
      <c r="AU222" s="361"/>
      <c r="AV222" s="361"/>
      <c r="AW222" s="361"/>
      <c r="AX222" s="361"/>
      <c r="AY222" s="361"/>
      <c r="AZ222" s="361"/>
      <c r="BA222" s="361"/>
      <c r="BB222" s="361"/>
      <c r="BC222" s="361"/>
      <c r="BD222" s="361"/>
    </row>
    <row r="223" spans="1:242" ht="10.5" customHeight="1">
      <c r="A223" s="1410" t="s">
        <v>66</v>
      </c>
      <c r="B223" s="1411" t="s">
        <v>82</v>
      </c>
      <c r="C223" s="1240" t="s">
        <v>136</v>
      </c>
      <c r="D223" s="144" t="s">
        <v>34</v>
      </c>
      <c r="E223" s="93">
        <v>316</v>
      </c>
      <c r="F223" s="93">
        <v>322</v>
      </c>
      <c r="G223" s="93">
        <v>379</v>
      </c>
      <c r="H223" s="378">
        <v>394</v>
      </c>
      <c r="I223" s="93">
        <v>470</v>
      </c>
      <c r="J223" s="93">
        <v>461</v>
      </c>
      <c r="K223" s="93">
        <v>461</v>
      </c>
      <c r="L223" s="93">
        <v>400</v>
      </c>
      <c r="M223" s="93">
        <v>440</v>
      </c>
      <c r="N223" s="378">
        <v>370</v>
      </c>
      <c r="O223" s="93">
        <v>318</v>
      </c>
      <c r="P223" s="93">
        <v>297</v>
      </c>
      <c r="Q223" s="93">
        <v>300</v>
      </c>
      <c r="R223" s="93">
        <v>359</v>
      </c>
      <c r="S223" s="93">
        <v>400</v>
      </c>
      <c r="T223" s="93">
        <v>415</v>
      </c>
      <c r="U223" s="93">
        <v>409</v>
      </c>
      <c r="V223" s="93">
        <v>408</v>
      </c>
      <c r="W223" s="93">
        <v>490</v>
      </c>
      <c r="X223" s="93">
        <v>433</v>
      </c>
      <c r="Y223" s="378">
        <v>500</v>
      </c>
      <c r="Z223" s="93">
        <v>465</v>
      </c>
      <c r="AA223" s="93">
        <v>407</v>
      </c>
      <c r="AB223" s="94">
        <v>450</v>
      </c>
      <c r="AC223" s="359"/>
      <c r="AD223" s="191"/>
      <c r="AE223" s="64"/>
      <c r="AF223" s="109"/>
      <c r="AG223" s="109"/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</row>
    <row r="224" spans="1:242" ht="10.5" customHeight="1">
      <c r="A224" s="1370"/>
      <c r="B224" s="1366"/>
      <c r="C224" s="1240" t="s">
        <v>954</v>
      </c>
      <c r="D224" s="144" t="s">
        <v>126</v>
      </c>
      <c r="E224" s="67">
        <f>ROUND((AG224-AF224)*$AE224,2)</f>
        <v>3.14</v>
      </c>
      <c r="F224" s="67">
        <f t="shared" ref="F224:M224" si="159">ROUND((AH224-AG224)*$AE224,2)</f>
        <v>3.48</v>
      </c>
      <c r="G224" s="67">
        <f t="shared" si="159"/>
        <v>3.49</v>
      </c>
      <c r="H224" s="460">
        <f t="shared" si="159"/>
        <v>3.65</v>
      </c>
      <c r="I224" s="67">
        <f t="shared" si="159"/>
        <v>4.17</v>
      </c>
      <c r="J224" s="67">
        <f t="shared" si="159"/>
        <v>4.1399999999999997</v>
      </c>
      <c r="K224" s="67">
        <f t="shared" si="159"/>
        <v>4.03</v>
      </c>
      <c r="L224" s="67">
        <f t="shared" si="159"/>
        <v>3.62</v>
      </c>
      <c r="M224" s="67">
        <f t="shared" si="159"/>
        <v>3.99</v>
      </c>
      <c r="N224" s="460">
        <f>ROUND((AP224-AO224)*$AE224,2)</f>
        <v>3.43</v>
      </c>
      <c r="O224" s="67">
        <f t="shared" ref="O224:AB224" si="160">ROUND((AQ224-AP224)*$AE224,2)</f>
        <v>3</v>
      </c>
      <c r="P224" s="67">
        <f t="shared" si="160"/>
        <v>3.03</v>
      </c>
      <c r="Q224" s="67">
        <f t="shared" si="160"/>
        <v>3</v>
      </c>
      <c r="R224" s="67">
        <f t="shared" si="160"/>
        <v>3.59</v>
      </c>
      <c r="S224" s="67">
        <f t="shared" si="160"/>
        <v>3.6</v>
      </c>
      <c r="T224" s="67">
        <f t="shared" si="160"/>
        <v>4.0599999999999996</v>
      </c>
      <c r="U224" s="67">
        <f t="shared" si="160"/>
        <v>3.86</v>
      </c>
      <c r="V224" s="67">
        <f t="shared" si="160"/>
        <v>4.07</v>
      </c>
      <c r="W224" s="67">
        <f t="shared" si="160"/>
        <v>4.4000000000000004</v>
      </c>
      <c r="X224" s="67">
        <f t="shared" si="160"/>
        <v>4.04</v>
      </c>
      <c r="Y224" s="460">
        <f t="shared" si="160"/>
        <v>4.49</v>
      </c>
      <c r="Z224" s="67">
        <f t="shared" si="160"/>
        <v>4.12</v>
      </c>
      <c r="AA224" s="67">
        <f t="shared" si="160"/>
        <v>3.94</v>
      </c>
      <c r="AB224" s="68">
        <f t="shared" si="160"/>
        <v>3.93</v>
      </c>
      <c r="AC224" s="53">
        <f>(BD224-AF224)*AE224</f>
        <v>90.27120000004652</v>
      </c>
      <c r="AD224" s="56">
        <f>(BD225-AF225)*AE224</f>
        <v>57.014400000029127</v>
      </c>
      <c r="AE224" s="64">
        <v>24</v>
      </c>
      <c r="AF224" s="1114">
        <v>19090.590499999998</v>
      </c>
      <c r="AG224" s="1114">
        <v>19090.721299999997</v>
      </c>
      <c r="AH224" s="1115">
        <v>19090.8665</v>
      </c>
      <c r="AI224" s="1114">
        <v>19091.0118</v>
      </c>
      <c r="AJ224" s="1114">
        <v>19091.163799999998</v>
      </c>
      <c r="AK224" s="1114">
        <v>19091.3377</v>
      </c>
      <c r="AL224" s="1114">
        <v>19091.510399999999</v>
      </c>
      <c r="AM224" s="1114">
        <v>19091.678499999998</v>
      </c>
      <c r="AN224" s="1114">
        <v>19091.829399999999</v>
      </c>
      <c r="AO224" s="1114">
        <v>19091.995699999999</v>
      </c>
      <c r="AP224" s="1114">
        <v>19092.138499999997</v>
      </c>
      <c r="AQ224" s="1114">
        <v>19092.2634</v>
      </c>
      <c r="AR224" s="1114">
        <v>19092.389499999997</v>
      </c>
      <c r="AS224" s="1114">
        <v>19092.514499999997</v>
      </c>
      <c r="AT224" s="1114">
        <v>19092.6639</v>
      </c>
      <c r="AU224" s="1114">
        <v>19092.813899999997</v>
      </c>
      <c r="AV224" s="1114">
        <v>19092.982899999999</v>
      </c>
      <c r="AW224" s="1114">
        <v>19093.143699999997</v>
      </c>
      <c r="AX224" s="1114">
        <v>19093.313299999998</v>
      </c>
      <c r="AY224" s="1114">
        <v>19093.496499999997</v>
      </c>
      <c r="AZ224" s="1114">
        <v>19093.664999999997</v>
      </c>
      <c r="BA224" s="1114">
        <v>19093.8521</v>
      </c>
      <c r="BB224" s="1114">
        <v>19094.0239</v>
      </c>
      <c r="BC224" s="1114">
        <v>19094.188099999999</v>
      </c>
      <c r="BD224" s="1114">
        <v>19094.3518</v>
      </c>
    </row>
    <row r="225" spans="1:56" ht="10.5" customHeight="1">
      <c r="A225" s="1370"/>
      <c r="B225" s="1366"/>
      <c r="C225" s="1240" t="s">
        <v>954</v>
      </c>
      <c r="D225" s="144" t="s">
        <v>127</v>
      </c>
      <c r="E225" s="67">
        <f>ROUND((AG225-AF225)*$AE224,2)</f>
        <v>1.55</v>
      </c>
      <c r="F225" s="54">
        <f t="shared" ref="F225:L225" si="161">ROUND((AH225-AG225)*$AE224,2)</f>
        <v>1.99</v>
      </c>
      <c r="G225" s="54">
        <f t="shared" si="161"/>
        <v>2.06</v>
      </c>
      <c r="H225" s="360">
        <f t="shared" si="161"/>
        <v>2.36</v>
      </c>
      <c r="I225" s="54">
        <f t="shared" si="161"/>
        <v>2.96</v>
      </c>
      <c r="J225" s="54">
        <f t="shared" si="161"/>
        <v>2.96</v>
      </c>
      <c r="K225" s="54">
        <f t="shared" si="161"/>
        <v>2.86</v>
      </c>
      <c r="L225" s="54">
        <f t="shared" si="161"/>
        <v>2.44</v>
      </c>
      <c r="M225" s="54">
        <f>ROUND((AO225-AN225)*$AE224,2)</f>
        <v>2.8</v>
      </c>
      <c r="N225" s="360">
        <f>ROUND((AP225-AO225)*$AE224,2)</f>
        <v>2.12</v>
      </c>
      <c r="O225" s="54">
        <f t="shared" ref="O225:AB225" si="162">ROUND((AQ225-AP225)*$AE224,2)</f>
        <v>1.31</v>
      </c>
      <c r="P225" s="54">
        <f t="shared" si="162"/>
        <v>1.33</v>
      </c>
      <c r="Q225" s="54">
        <f t="shared" si="162"/>
        <v>1.32</v>
      </c>
      <c r="R225" s="54">
        <f t="shared" si="162"/>
        <v>1.63</v>
      </c>
      <c r="S225" s="54">
        <f t="shared" si="162"/>
        <v>2.06</v>
      </c>
      <c r="T225" s="54">
        <f t="shared" si="162"/>
        <v>2.59</v>
      </c>
      <c r="U225" s="54">
        <f t="shared" si="162"/>
        <v>2.42</v>
      </c>
      <c r="V225" s="54">
        <f t="shared" si="162"/>
        <v>2.76</v>
      </c>
      <c r="W225" s="54">
        <f t="shared" si="162"/>
        <v>3.14</v>
      </c>
      <c r="X225" s="54">
        <f t="shared" si="162"/>
        <v>2.62</v>
      </c>
      <c r="Y225" s="360">
        <f t="shared" si="162"/>
        <v>3.12</v>
      </c>
      <c r="Z225" s="54">
        <f t="shared" si="162"/>
        <v>2.96</v>
      </c>
      <c r="AA225" s="54">
        <f t="shared" si="162"/>
        <v>2.84</v>
      </c>
      <c r="AB225" s="55">
        <f t="shared" si="162"/>
        <v>2.8</v>
      </c>
      <c r="AC225" s="53"/>
      <c r="AD225" s="56"/>
      <c r="AE225" s="64"/>
      <c r="AF225" s="1114">
        <v>12618.936</v>
      </c>
      <c r="AG225" s="1114">
        <v>12619.000700000001</v>
      </c>
      <c r="AH225" s="1115">
        <v>12619.083499999999</v>
      </c>
      <c r="AI225" s="1114">
        <v>12619.169399999999</v>
      </c>
      <c r="AJ225" s="1114">
        <v>12619.267899999999</v>
      </c>
      <c r="AK225" s="1114">
        <v>12619.391299999999</v>
      </c>
      <c r="AL225" s="1114">
        <v>12619.5147</v>
      </c>
      <c r="AM225" s="1114">
        <v>12619.6338</v>
      </c>
      <c r="AN225" s="1114">
        <v>12619.735499999999</v>
      </c>
      <c r="AO225" s="1114">
        <v>12619.8521</v>
      </c>
      <c r="AP225" s="1114">
        <v>12619.940399999999</v>
      </c>
      <c r="AQ225" s="1114">
        <v>12619.994999999999</v>
      </c>
      <c r="AR225" s="1114">
        <v>12620.0506</v>
      </c>
      <c r="AS225" s="1114">
        <v>12620.105799999999</v>
      </c>
      <c r="AT225" s="1114">
        <v>12620.173699999999</v>
      </c>
      <c r="AU225" s="1114">
        <v>12620.259399999999</v>
      </c>
      <c r="AV225" s="1114">
        <v>12620.367399999999</v>
      </c>
      <c r="AW225" s="1114">
        <v>12620.4683</v>
      </c>
      <c r="AX225" s="1114">
        <v>12620.5833</v>
      </c>
      <c r="AY225" s="1114">
        <v>12620.714</v>
      </c>
      <c r="AZ225" s="1114">
        <v>12620.8233</v>
      </c>
      <c r="BA225" s="1114">
        <v>12620.953299999999</v>
      </c>
      <c r="BB225" s="1114">
        <v>12621.076499999999</v>
      </c>
      <c r="BC225" s="1114">
        <v>12621.194799999999</v>
      </c>
      <c r="BD225" s="1114">
        <v>12621.311600000001</v>
      </c>
    </row>
    <row r="226" spans="1:56" ht="10.5" customHeight="1" thickBot="1">
      <c r="A226" s="1371"/>
      <c r="B226" s="1367"/>
      <c r="C226" s="293"/>
      <c r="D226" s="254" t="s">
        <v>42</v>
      </c>
      <c r="E226" s="58">
        <f t="shared" ref="E226:AB226" si="163">E225/E224</f>
        <v>0.49363057324840764</v>
      </c>
      <c r="F226" s="58">
        <f t="shared" si="163"/>
        <v>0.57183908045977017</v>
      </c>
      <c r="G226" s="58">
        <f t="shared" si="163"/>
        <v>0.59025787965616039</v>
      </c>
      <c r="H226" s="394">
        <f t="shared" si="163"/>
        <v>0.64657534246575343</v>
      </c>
      <c r="I226" s="58">
        <f t="shared" si="163"/>
        <v>0.70983213429256597</v>
      </c>
      <c r="J226" s="58">
        <f t="shared" si="163"/>
        <v>0.71497584541062809</v>
      </c>
      <c r="K226" s="58">
        <f t="shared" si="163"/>
        <v>0.70967741935483863</v>
      </c>
      <c r="L226" s="58">
        <f t="shared" si="163"/>
        <v>0.67403314917127066</v>
      </c>
      <c r="M226" s="58">
        <f t="shared" si="163"/>
        <v>0.70175438596491224</v>
      </c>
      <c r="N226" s="394">
        <f t="shared" si="163"/>
        <v>0.61807580174927113</v>
      </c>
      <c r="O226" s="58">
        <f t="shared" si="163"/>
        <v>0.4366666666666667</v>
      </c>
      <c r="P226" s="58">
        <f t="shared" si="163"/>
        <v>0.43894389438943898</v>
      </c>
      <c r="Q226" s="58">
        <f t="shared" si="163"/>
        <v>0.44</v>
      </c>
      <c r="R226" s="58">
        <f t="shared" si="163"/>
        <v>0.45403899721448465</v>
      </c>
      <c r="S226" s="58">
        <f t="shared" si="163"/>
        <v>0.57222222222222219</v>
      </c>
      <c r="T226" s="58">
        <f t="shared" si="163"/>
        <v>0.63793103448275867</v>
      </c>
      <c r="U226" s="58">
        <f t="shared" si="163"/>
        <v>0.62694300518134716</v>
      </c>
      <c r="V226" s="58">
        <f t="shared" si="163"/>
        <v>0.67813267813267808</v>
      </c>
      <c r="W226" s="58">
        <f t="shared" si="163"/>
        <v>0.71363636363636362</v>
      </c>
      <c r="X226" s="58">
        <f t="shared" si="163"/>
        <v>0.64851485148514854</v>
      </c>
      <c r="Y226" s="394">
        <f t="shared" si="163"/>
        <v>0.69487750556792871</v>
      </c>
      <c r="Z226" s="58">
        <f t="shared" si="163"/>
        <v>0.71844660194174759</v>
      </c>
      <c r="AA226" s="58">
        <f t="shared" si="163"/>
        <v>0.72081218274111669</v>
      </c>
      <c r="AB226" s="59">
        <f t="shared" si="163"/>
        <v>0.71246819338422385</v>
      </c>
      <c r="AC226" s="359"/>
      <c r="AD226" s="191"/>
      <c r="AE226" s="64"/>
      <c r="AF226" s="361"/>
      <c r="AG226" s="361"/>
      <c r="AH226" s="361"/>
      <c r="AI226" s="361"/>
      <c r="AJ226" s="361"/>
      <c r="AK226" s="361"/>
      <c r="AL226" s="361"/>
      <c r="AM226" s="361"/>
      <c r="AN226" s="361"/>
      <c r="AO226" s="361"/>
      <c r="AP226" s="361"/>
      <c r="AQ226" s="361"/>
      <c r="AR226" s="361"/>
      <c r="AS226" s="361"/>
      <c r="AT226" s="361"/>
      <c r="AU226" s="361"/>
      <c r="AV226" s="361"/>
      <c r="AW226" s="361"/>
      <c r="AX226" s="361"/>
      <c r="AY226" s="361"/>
      <c r="AZ226" s="361"/>
      <c r="BA226" s="361"/>
      <c r="BB226" s="361"/>
      <c r="BC226" s="361"/>
      <c r="BD226" s="361"/>
    </row>
    <row r="227" spans="1:56" ht="10.5" customHeight="1">
      <c r="A227" s="1219"/>
      <c r="B227" s="1221"/>
      <c r="C227" s="1239"/>
      <c r="D227" s="1249"/>
      <c r="E227" s="82"/>
      <c r="F227" s="216"/>
      <c r="G227" s="216"/>
      <c r="H227" s="827"/>
      <c r="I227" s="216"/>
      <c r="J227" s="216"/>
      <c r="K227" s="216"/>
      <c r="L227" s="216"/>
      <c r="M227" s="216"/>
      <c r="N227" s="827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827"/>
      <c r="Z227" s="216"/>
      <c r="AA227" s="216"/>
      <c r="AB227" s="217"/>
      <c r="AC227" s="359"/>
      <c r="AD227" s="191"/>
      <c r="AE227" s="64"/>
      <c r="AF227" s="361"/>
      <c r="AG227" s="361"/>
      <c r="AH227" s="361"/>
      <c r="AI227" s="361"/>
      <c r="AJ227" s="361"/>
      <c r="AK227" s="361"/>
      <c r="AL227" s="361"/>
      <c r="AM227" s="361"/>
      <c r="AN227" s="361"/>
      <c r="AO227" s="361"/>
      <c r="AP227" s="361"/>
      <c r="AQ227" s="361"/>
      <c r="AR227" s="361"/>
      <c r="AS227" s="361"/>
      <c r="AT227" s="361"/>
      <c r="AU227" s="361"/>
      <c r="AV227" s="361"/>
      <c r="AW227" s="361"/>
      <c r="AX227" s="361"/>
      <c r="AY227" s="361"/>
      <c r="AZ227" s="361"/>
      <c r="BA227" s="361"/>
      <c r="BB227" s="361"/>
      <c r="BC227" s="361"/>
      <c r="BD227" s="361"/>
    </row>
    <row r="228" spans="1:56" ht="10.5" customHeight="1">
      <c r="A228" s="1298" t="s">
        <v>19</v>
      </c>
      <c r="B228" s="1301" t="s">
        <v>83</v>
      </c>
      <c r="C228" s="1240" t="s">
        <v>136</v>
      </c>
      <c r="D228" s="144" t="s">
        <v>34</v>
      </c>
      <c r="E228" s="91">
        <v>224</v>
      </c>
      <c r="F228" s="91">
        <v>290</v>
      </c>
      <c r="G228" s="91">
        <v>294</v>
      </c>
      <c r="H228" s="482">
        <v>298</v>
      </c>
      <c r="I228" s="91">
        <v>370</v>
      </c>
      <c r="J228" s="91">
        <v>370</v>
      </c>
      <c r="K228" s="91">
        <v>350</v>
      </c>
      <c r="L228" s="91">
        <v>330</v>
      </c>
      <c r="M228" s="91">
        <v>375</v>
      </c>
      <c r="N228" s="482">
        <v>310</v>
      </c>
      <c r="O228" s="91">
        <v>227</v>
      </c>
      <c r="P228" s="91">
        <v>226</v>
      </c>
      <c r="Q228" s="91">
        <v>224</v>
      </c>
      <c r="R228" s="91">
        <v>221</v>
      </c>
      <c r="S228" s="91">
        <v>319</v>
      </c>
      <c r="T228" s="91">
        <v>311</v>
      </c>
      <c r="U228" s="91">
        <v>289</v>
      </c>
      <c r="V228" s="91">
        <v>315</v>
      </c>
      <c r="W228" s="91">
        <v>494</v>
      </c>
      <c r="X228" s="91">
        <v>330</v>
      </c>
      <c r="Y228" s="482">
        <v>390</v>
      </c>
      <c r="Z228" s="91">
        <v>400</v>
      </c>
      <c r="AA228" s="91">
        <v>400</v>
      </c>
      <c r="AB228" s="203">
        <v>400</v>
      </c>
      <c r="AC228" s="359"/>
      <c r="AD228" s="191"/>
      <c r="AE228" s="64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  <c r="BA228" s="109"/>
      <c r="BB228" s="109"/>
      <c r="BC228" s="109"/>
      <c r="BD228" s="109"/>
    </row>
    <row r="229" spans="1:56" ht="10.5" customHeight="1">
      <c r="A229" s="1298"/>
      <c r="B229" s="1301"/>
      <c r="C229" s="1240" t="s">
        <v>954</v>
      </c>
      <c r="D229" s="144" t="s">
        <v>126</v>
      </c>
      <c r="E229" s="67">
        <f>ROUND((AG229-AF229)*$AE229,2)</f>
        <v>1.9</v>
      </c>
      <c r="F229" s="67">
        <f t="shared" ref="F229:M229" si="164">ROUND((AH229-AG229)*$AE229,2)</f>
        <v>2.27</v>
      </c>
      <c r="G229" s="67">
        <f t="shared" si="164"/>
        <v>2.29</v>
      </c>
      <c r="H229" s="460">
        <f t="shared" si="164"/>
        <v>2.41</v>
      </c>
      <c r="I229" s="67">
        <f t="shared" si="164"/>
        <v>2.89</v>
      </c>
      <c r="J229" s="67">
        <f t="shared" si="164"/>
        <v>2.83</v>
      </c>
      <c r="K229" s="67">
        <f t="shared" si="164"/>
        <v>2.61</v>
      </c>
      <c r="L229" s="67">
        <f t="shared" si="164"/>
        <v>2.5499999999999998</v>
      </c>
      <c r="M229" s="67">
        <f t="shared" si="164"/>
        <v>2.94</v>
      </c>
      <c r="N229" s="460">
        <f>ROUND((AP229-AO229)*$AE229,2)</f>
        <v>2.4</v>
      </c>
      <c r="O229" s="67">
        <f t="shared" ref="O229:AB229" si="165">ROUND((AQ229-AP229)*$AE229,2)</f>
        <v>1.91</v>
      </c>
      <c r="P229" s="67">
        <f t="shared" si="165"/>
        <v>1.9</v>
      </c>
      <c r="Q229" s="67">
        <f t="shared" si="165"/>
        <v>1.91</v>
      </c>
      <c r="R229" s="67">
        <f t="shared" si="165"/>
        <v>1.95</v>
      </c>
      <c r="S229" s="67">
        <f t="shared" si="165"/>
        <v>2.48</v>
      </c>
      <c r="T229" s="67">
        <f t="shared" si="165"/>
        <v>2.76</v>
      </c>
      <c r="U229" s="67">
        <f t="shared" si="165"/>
        <v>2.35</v>
      </c>
      <c r="V229" s="67">
        <f t="shared" si="165"/>
        <v>2.7</v>
      </c>
      <c r="W229" s="67">
        <f t="shared" si="165"/>
        <v>3.19</v>
      </c>
      <c r="X229" s="67">
        <f t="shared" si="165"/>
        <v>2.59</v>
      </c>
      <c r="Y229" s="460">
        <f t="shared" si="165"/>
        <v>2.99</v>
      </c>
      <c r="Z229" s="67">
        <f t="shared" si="165"/>
        <v>3.09</v>
      </c>
      <c r="AA229" s="67">
        <f t="shared" si="165"/>
        <v>3.01</v>
      </c>
      <c r="AB229" s="68">
        <f t="shared" si="165"/>
        <v>2.99</v>
      </c>
      <c r="AC229" s="53">
        <f>(BD229-AF229)*AE229</f>
        <v>60.912000000011176</v>
      </c>
      <c r="AD229" s="56">
        <f>(BD230-AF230)*AE229</f>
        <v>60.110400000005029</v>
      </c>
      <c r="AE229" s="64">
        <v>24</v>
      </c>
      <c r="AF229" s="1114">
        <v>11653.4151</v>
      </c>
      <c r="AG229" s="1114">
        <v>11653.4941</v>
      </c>
      <c r="AH229" s="1115">
        <v>11653.5885</v>
      </c>
      <c r="AI229" s="1114">
        <v>11653.683800000001</v>
      </c>
      <c r="AJ229" s="1114">
        <v>11653.784299999999</v>
      </c>
      <c r="AK229" s="1114">
        <v>11653.9048</v>
      </c>
      <c r="AL229" s="1114">
        <v>11654.022800000001</v>
      </c>
      <c r="AM229" s="1114">
        <v>11654.1315</v>
      </c>
      <c r="AN229" s="1114">
        <v>11654.237800000001</v>
      </c>
      <c r="AO229" s="1114">
        <v>11654.360200000001</v>
      </c>
      <c r="AP229" s="1114">
        <v>11654.4602</v>
      </c>
      <c r="AQ229" s="1114">
        <v>11654.539699999999</v>
      </c>
      <c r="AR229" s="1114">
        <v>11654.6188</v>
      </c>
      <c r="AS229" s="1114">
        <v>11654.698399999999</v>
      </c>
      <c r="AT229" s="1114">
        <v>11654.779700000001</v>
      </c>
      <c r="AU229" s="1114">
        <v>11654.883100000001</v>
      </c>
      <c r="AV229" s="1114">
        <v>11654.9979</v>
      </c>
      <c r="AW229" s="1114">
        <v>11655.095800000001</v>
      </c>
      <c r="AX229" s="1114">
        <v>11655.2083</v>
      </c>
      <c r="AY229" s="1114">
        <v>11655.3413</v>
      </c>
      <c r="AZ229" s="1114">
        <v>11655.4494</v>
      </c>
      <c r="BA229" s="1114">
        <v>11655.5741</v>
      </c>
      <c r="BB229" s="1114">
        <v>11655.702800000001</v>
      </c>
      <c r="BC229" s="1114">
        <v>11655.8284</v>
      </c>
      <c r="BD229" s="1114">
        <v>11655.953100000001</v>
      </c>
    </row>
    <row r="230" spans="1:56" ht="10.5" customHeight="1">
      <c r="A230" s="1298"/>
      <c r="B230" s="1301"/>
      <c r="C230" s="1240" t="s">
        <v>954</v>
      </c>
      <c r="D230" s="144" t="s">
        <v>127</v>
      </c>
      <c r="E230" s="67">
        <f>ROUND((AG230-AF230)*$AE229,2)</f>
        <v>1.82</v>
      </c>
      <c r="F230" s="54">
        <f t="shared" ref="F230:L230" si="166">ROUND((AH230-AG230)*$AE229,2)</f>
        <v>2.2999999999999998</v>
      </c>
      <c r="G230" s="54">
        <f t="shared" si="166"/>
        <v>2.2599999999999998</v>
      </c>
      <c r="H230" s="360">
        <f t="shared" si="166"/>
        <v>2.2200000000000002</v>
      </c>
      <c r="I230" s="54">
        <f t="shared" si="166"/>
        <v>2.94</v>
      </c>
      <c r="J230" s="54">
        <f t="shared" si="166"/>
        <v>2.93</v>
      </c>
      <c r="K230" s="54">
        <f t="shared" si="166"/>
        <v>2.75</v>
      </c>
      <c r="L230" s="54">
        <f t="shared" si="166"/>
        <v>2.54</v>
      </c>
      <c r="M230" s="54">
        <f>ROUND((AO230-AN230)*$AE229,2)</f>
        <v>3</v>
      </c>
      <c r="N230" s="360">
        <f>ROUND((AP230-AO230)*$AE229,2)</f>
        <v>2.39</v>
      </c>
      <c r="O230" s="54">
        <f t="shared" ref="O230:AB230" si="167">ROUND((AQ230-AP230)*$AE229,2)</f>
        <v>1.73</v>
      </c>
      <c r="P230" s="54">
        <f t="shared" si="167"/>
        <v>1.74</v>
      </c>
      <c r="Q230" s="54">
        <f t="shared" si="167"/>
        <v>1.75</v>
      </c>
      <c r="R230" s="54">
        <f t="shared" si="167"/>
        <v>1.72</v>
      </c>
      <c r="S230" s="54">
        <f t="shared" si="167"/>
        <v>1.62</v>
      </c>
      <c r="T230" s="54">
        <f t="shared" si="167"/>
        <v>2.74</v>
      </c>
      <c r="U230" s="54">
        <f t="shared" si="167"/>
        <v>2.4</v>
      </c>
      <c r="V230" s="54">
        <f t="shared" si="167"/>
        <v>2.79</v>
      </c>
      <c r="W230" s="54">
        <f t="shared" si="167"/>
        <v>3.32</v>
      </c>
      <c r="X230" s="54">
        <f t="shared" si="167"/>
        <v>2.62</v>
      </c>
      <c r="Y230" s="360">
        <f t="shared" si="167"/>
        <v>3.08</v>
      </c>
      <c r="Z230" s="54">
        <f t="shared" si="167"/>
        <v>3.21</v>
      </c>
      <c r="AA230" s="54">
        <f t="shared" si="167"/>
        <v>3.14</v>
      </c>
      <c r="AB230" s="55">
        <f t="shared" si="167"/>
        <v>3.09</v>
      </c>
      <c r="AC230" s="53"/>
      <c r="AD230" s="56"/>
      <c r="AE230" s="64"/>
      <c r="AF230" s="1114">
        <v>8085.875</v>
      </c>
      <c r="AG230" s="1114">
        <v>8085.9507000000003</v>
      </c>
      <c r="AH230" s="1115">
        <v>8086.0465999999997</v>
      </c>
      <c r="AI230" s="1114">
        <v>8086.1405999999997</v>
      </c>
      <c r="AJ230" s="1114">
        <v>8086.2331999999997</v>
      </c>
      <c r="AK230" s="1114">
        <v>8086.3558000000003</v>
      </c>
      <c r="AL230" s="1114">
        <v>8086.4777999999997</v>
      </c>
      <c r="AM230" s="1114">
        <v>8086.5922</v>
      </c>
      <c r="AN230" s="1114">
        <v>8086.6979000000001</v>
      </c>
      <c r="AO230" s="1114">
        <v>8086.8227999999999</v>
      </c>
      <c r="AP230" s="1114">
        <v>8086.9224999999997</v>
      </c>
      <c r="AQ230" s="1114">
        <v>8086.9944999999998</v>
      </c>
      <c r="AR230" s="1114">
        <v>8087.0671000000002</v>
      </c>
      <c r="AS230" s="1114">
        <v>8087.1401999999998</v>
      </c>
      <c r="AT230" s="1114">
        <v>8087.2120000000004</v>
      </c>
      <c r="AU230" s="1114">
        <v>8087.2797</v>
      </c>
      <c r="AV230" s="1114">
        <v>8087.3939</v>
      </c>
      <c r="AW230" s="1114">
        <v>8087.4939000000004</v>
      </c>
      <c r="AX230" s="1114">
        <v>8087.6103000000003</v>
      </c>
      <c r="AY230" s="1114">
        <v>8087.7488000000003</v>
      </c>
      <c r="AZ230" s="1114">
        <v>8087.8577999999998</v>
      </c>
      <c r="BA230" s="1114">
        <v>8087.9862000000003</v>
      </c>
      <c r="BB230" s="1114">
        <v>8088.1198000000004</v>
      </c>
      <c r="BC230" s="1114">
        <v>8088.2506999999996</v>
      </c>
      <c r="BD230" s="1114">
        <v>8088.3796000000002</v>
      </c>
    </row>
    <row r="231" spans="1:56" ht="10.5" customHeight="1" thickBot="1">
      <c r="A231" s="1299"/>
      <c r="B231" s="1302"/>
      <c r="C231" s="293"/>
      <c r="D231" s="254" t="s">
        <v>42</v>
      </c>
      <c r="E231" s="58">
        <f t="shared" ref="E231:AB231" si="168">E230/E229</f>
        <v>0.95789473684210535</v>
      </c>
      <c r="F231" s="58">
        <f t="shared" si="168"/>
        <v>1.0132158590308369</v>
      </c>
      <c r="G231" s="58">
        <f t="shared" si="168"/>
        <v>0.98689956331877715</v>
      </c>
      <c r="H231" s="394">
        <f t="shared" si="168"/>
        <v>0.92116182572614114</v>
      </c>
      <c r="I231" s="58">
        <f t="shared" si="168"/>
        <v>1.0173010380622838</v>
      </c>
      <c r="J231" s="58">
        <f t="shared" si="168"/>
        <v>1.0353356890459364</v>
      </c>
      <c r="K231" s="58">
        <f t="shared" si="168"/>
        <v>1.053639846743295</v>
      </c>
      <c r="L231" s="58">
        <f t="shared" si="168"/>
        <v>0.99607843137254914</v>
      </c>
      <c r="M231" s="58">
        <f t="shared" si="168"/>
        <v>1.0204081632653061</v>
      </c>
      <c r="N231" s="394">
        <f t="shared" si="168"/>
        <v>0.99583333333333346</v>
      </c>
      <c r="O231" s="58">
        <f t="shared" si="168"/>
        <v>0.90575916230366493</v>
      </c>
      <c r="P231" s="58">
        <f t="shared" si="168"/>
        <v>0.9157894736842106</v>
      </c>
      <c r="Q231" s="58">
        <f t="shared" si="168"/>
        <v>0.91623036649214662</v>
      </c>
      <c r="R231" s="58">
        <f t="shared" si="168"/>
        <v>0.88205128205128203</v>
      </c>
      <c r="S231" s="58">
        <f t="shared" si="168"/>
        <v>0.65322580645161299</v>
      </c>
      <c r="T231" s="58">
        <f t="shared" si="168"/>
        <v>0.99275362318840599</v>
      </c>
      <c r="U231" s="58">
        <f t="shared" si="168"/>
        <v>1.0212765957446808</v>
      </c>
      <c r="V231" s="58">
        <f t="shared" si="168"/>
        <v>1.0333333333333332</v>
      </c>
      <c r="W231" s="58">
        <f t="shared" si="168"/>
        <v>1.0407523510971786</v>
      </c>
      <c r="X231" s="58">
        <f t="shared" si="168"/>
        <v>1.0115830115830118</v>
      </c>
      <c r="Y231" s="394">
        <f t="shared" si="168"/>
        <v>1.0301003344481605</v>
      </c>
      <c r="Z231" s="58">
        <f t="shared" si="168"/>
        <v>1.0388349514563107</v>
      </c>
      <c r="AA231" s="58">
        <f t="shared" si="168"/>
        <v>1.0431893687707643</v>
      </c>
      <c r="AB231" s="59">
        <f t="shared" si="168"/>
        <v>1.0334448160535117</v>
      </c>
      <c r="AC231" s="359"/>
      <c r="AD231" s="191"/>
      <c r="AE231" s="64"/>
      <c r="AF231" s="361"/>
      <c r="AG231" s="361"/>
      <c r="AH231" s="361"/>
      <c r="AI231" s="361"/>
      <c r="AJ231" s="361"/>
      <c r="AK231" s="361"/>
      <c r="AL231" s="361"/>
      <c r="AM231" s="361"/>
      <c r="AN231" s="361"/>
      <c r="AO231" s="361"/>
      <c r="AP231" s="361"/>
      <c r="AQ231" s="361"/>
      <c r="AR231" s="361"/>
      <c r="AS231" s="361"/>
      <c r="AT231" s="361"/>
      <c r="AU231" s="361"/>
      <c r="AV231" s="361"/>
      <c r="AW231" s="361"/>
      <c r="AX231" s="361"/>
      <c r="AY231" s="361"/>
      <c r="AZ231" s="361"/>
      <c r="BA231" s="361"/>
      <c r="BB231" s="361"/>
      <c r="BC231" s="361"/>
      <c r="BD231" s="361"/>
    </row>
    <row r="232" spans="1:56" ht="10.5" customHeight="1">
      <c r="A232" s="823"/>
      <c r="B232" s="828"/>
      <c r="C232" s="1239"/>
      <c r="D232" s="1249"/>
      <c r="E232" s="82"/>
      <c r="F232" s="216"/>
      <c r="G232" s="216"/>
      <c r="H232" s="827"/>
      <c r="I232" s="216"/>
      <c r="J232" s="216"/>
      <c r="K232" s="216"/>
      <c r="L232" s="216"/>
      <c r="M232" s="216"/>
      <c r="N232" s="827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827"/>
      <c r="Z232" s="216"/>
      <c r="AA232" s="216"/>
      <c r="AB232" s="217"/>
    </row>
    <row r="233" spans="1:56" ht="10.5" customHeight="1">
      <c r="A233" s="1410" t="s">
        <v>77</v>
      </c>
      <c r="B233" s="1411" t="s">
        <v>891</v>
      </c>
      <c r="C233" s="1240" t="s">
        <v>136</v>
      </c>
      <c r="D233" s="144" t="s">
        <v>34</v>
      </c>
      <c r="E233" s="91"/>
      <c r="F233" s="91"/>
      <c r="G233" s="91"/>
      <c r="H233" s="482"/>
      <c r="I233" s="91"/>
      <c r="J233" s="91"/>
      <c r="K233" s="91"/>
      <c r="L233" s="91"/>
      <c r="M233" s="91"/>
      <c r="N233" s="482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482"/>
      <c r="Z233" s="91"/>
      <c r="AA233" s="91"/>
      <c r="AB233" s="996"/>
      <c r="AC233" s="359"/>
      <c r="AD233" s="191"/>
      <c r="AE233" s="64"/>
      <c r="AF233" s="361"/>
      <c r="AG233" s="361"/>
      <c r="AH233" s="361"/>
      <c r="AI233" s="361"/>
      <c r="AJ233" s="361"/>
      <c r="AK233" s="361"/>
      <c r="AL233" s="361"/>
      <c r="AM233" s="361"/>
      <c r="AN233" s="361"/>
      <c r="AO233" s="361"/>
      <c r="AP233" s="361"/>
      <c r="AQ233" s="361"/>
      <c r="AR233" s="361"/>
      <c r="AS233" s="361"/>
      <c r="AT233" s="361"/>
      <c r="AU233" s="361"/>
      <c r="AV233" s="361"/>
      <c r="AW233" s="361"/>
      <c r="AX233" s="361"/>
      <c r="AY233" s="361"/>
      <c r="AZ233" s="361"/>
      <c r="BA233" s="361"/>
      <c r="BB233" s="361"/>
      <c r="BC233" s="361"/>
      <c r="BD233" s="361"/>
    </row>
    <row r="234" spans="1:56" ht="10.5" customHeight="1">
      <c r="A234" s="1370"/>
      <c r="B234" s="1366"/>
      <c r="C234" s="1240" t="s">
        <v>954</v>
      </c>
      <c r="D234" s="144" t="s">
        <v>126</v>
      </c>
      <c r="E234" s="67"/>
      <c r="F234" s="67"/>
      <c r="G234" s="67"/>
      <c r="H234" s="460"/>
      <c r="I234" s="67"/>
      <c r="J234" s="67"/>
      <c r="K234" s="67"/>
      <c r="L234" s="67"/>
      <c r="M234" s="67"/>
      <c r="N234" s="460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460"/>
      <c r="Z234" s="67"/>
      <c r="AA234" s="67"/>
      <c r="AB234" s="68"/>
      <c r="AC234" s="53">
        <f>(BD234-AF234)*AE234</f>
        <v>0</v>
      </c>
      <c r="AD234" s="56">
        <f>(BD235-AF235)*AE234</f>
        <v>0</v>
      </c>
      <c r="AE234" s="64">
        <v>7.2</v>
      </c>
      <c r="AF234" s="1114"/>
      <c r="AG234" s="1114"/>
      <c r="AH234" s="1115"/>
      <c r="AI234" s="1114"/>
      <c r="AJ234" s="1114"/>
      <c r="AK234" s="1114"/>
      <c r="AL234" s="1114"/>
      <c r="AM234" s="1114"/>
      <c r="AN234" s="1114"/>
      <c r="AO234" s="1114"/>
      <c r="AP234" s="1114"/>
      <c r="AQ234" s="1114"/>
      <c r="AR234" s="1114"/>
      <c r="AS234" s="1114"/>
      <c r="AT234" s="1114"/>
      <c r="AU234" s="1114"/>
      <c r="AV234" s="1114"/>
      <c r="AW234" s="1114"/>
      <c r="AX234" s="1114"/>
      <c r="AY234" s="1114"/>
      <c r="AZ234" s="1114"/>
      <c r="BA234" s="1114"/>
      <c r="BB234" s="1114"/>
      <c r="BC234" s="1114"/>
      <c r="BD234" s="1114"/>
    </row>
    <row r="235" spans="1:56" ht="10.5" customHeight="1">
      <c r="A235" s="1370"/>
      <c r="B235" s="1366"/>
      <c r="C235" s="1240" t="s">
        <v>954</v>
      </c>
      <c r="D235" s="144" t="s">
        <v>127</v>
      </c>
      <c r="E235" s="67"/>
      <c r="F235" s="54"/>
      <c r="G235" s="54"/>
      <c r="H235" s="360"/>
      <c r="I235" s="54"/>
      <c r="J235" s="54"/>
      <c r="K235" s="54"/>
      <c r="L235" s="54"/>
      <c r="M235" s="54"/>
      <c r="N235" s="360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360"/>
      <c r="Z235" s="54"/>
      <c r="AA235" s="54"/>
      <c r="AB235" s="55"/>
      <c r="AC235" s="53"/>
      <c r="AD235" s="56"/>
      <c r="AE235" s="64"/>
      <c r="AF235" s="1114"/>
      <c r="AG235" s="1114"/>
      <c r="AH235" s="1115"/>
      <c r="AI235" s="1114"/>
      <c r="AJ235" s="1114"/>
      <c r="AK235" s="1114"/>
      <c r="AL235" s="1114"/>
      <c r="AM235" s="1114"/>
      <c r="AN235" s="1114"/>
      <c r="AO235" s="1114"/>
      <c r="AP235" s="1114"/>
      <c r="AQ235" s="1114"/>
      <c r="AR235" s="1114"/>
      <c r="AS235" s="1114"/>
      <c r="AT235" s="1114"/>
      <c r="AU235" s="1114"/>
      <c r="AV235" s="1114"/>
      <c r="AW235" s="1114"/>
      <c r="AX235" s="1114"/>
      <c r="AY235" s="1114"/>
      <c r="AZ235" s="1114"/>
      <c r="BA235" s="1114"/>
      <c r="BB235" s="1114"/>
      <c r="BC235" s="1114"/>
      <c r="BD235" s="1114"/>
    </row>
    <row r="236" spans="1:56" ht="10.5" customHeight="1" thickBot="1">
      <c r="A236" s="1371"/>
      <c r="B236" s="1367"/>
      <c r="C236" s="293"/>
      <c r="D236" s="254" t="s">
        <v>42</v>
      </c>
      <c r="E236" s="58"/>
      <c r="F236" s="58"/>
      <c r="G236" s="58"/>
      <c r="H236" s="394"/>
      <c r="I236" s="58"/>
      <c r="J236" s="58"/>
      <c r="K236" s="58"/>
      <c r="L236" s="58"/>
      <c r="M236" s="58"/>
      <c r="N236" s="394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394"/>
      <c r="Z236" s="58"/>
      <c r="AA236" s="58"/>
      <c r="AB236" s="59"/>
      <c r="AC236" s="359"/>
      <c r="AD236" s="191"/>
      <c r="AE236" s="64"/>
      <c r="AF236" s="361"/>
      <c r="AG236" s="361"/>
      <c r="AH236" s="361"/>
      <c r="AI236" s="361"/>
      <c r="AJ236" s="361"/>
      <c r="AK236" s="361"/>
      <c r="AL236" s="361"/>
      <c r="AM236" s="361"/>
      <c r="AN236" s="361"/>
      <c r="AO236" s="361"/>
      <c r="AP236" s="361"/>
      <c r="AQ236" s="361"/>
      <c r="AR236" s="361"/>
      <c r="AS236" s="361"/>
      <c r="AT236" s="361"/>
      <c r="AU236" s="361"/>
      <c r="AV236" s="361"/>
      <c r="AW236" s="361"/>
      <c r="AX236" s="361"/>
      <c r="AY236" s="361"/>
      <c r="AZ236" s="361"/>
      <c r="BA236" s="361"/>
      <c r="BB236" s="361"/>
      <c r="BC236" s="361"/>
      <c r="BD236" s="361"/>
    </row>
    <row r="237" spans="1:56" ht="10.5" customHeight="1">
      <c r="A237" s="1220"/>
      <c r="B237" s="1222"/>
      <c r="C237" s="234"/>
      <c r="D237" s="387"/>
      <c r="E237" s="108"/>
      <c r="F237" s="793"/>
      <c r="G237" s="793"/>
      <c r="H237" s="857"/>
      <c r="I237" s="793"/>
      <c r="J237" s="793"/>
      <c r="K237" s="793"/>
      <c r="L237" s="793"/>
      <c r="M237" s="793"/>
      <c r="N237" s="857"/>
      <c r="O237" s="793"/>
      <c r="P237" s="793"/>
      <c r="Q237" s="793"/>
      <c r="R237" s="793"/>
      <c r="S237" s="793"/>
      <c r="T237" s="793"/>
      <c r="U237" s="793"/>
      <c r="V237" s="793"/>
      <c r="W237" s="793"/>
      <c r="X237" s="793"/>
      <c r="Y237" s="857"/>
      <c r="Z237" s="793"/>
      <c r="AA237" s="793"/>
      <c r="AB237" s="858"/>
      <c r="AC237" s="359"/>
      <c r="AD237" s="191"/>
      <c r="AE237" s="64"/>
      <c r="AF237" s="361"/>
      <c r="AG237" s="361"/>
      <c r="AH237" s="361"/>
      <c r="AI237" s="361"/>
      <c r="AJ237" s="361"/>
      <c r="AK237" s="361"/>
      <c r="AL237" s="361"/>
      <c r="AM237" s="361"/>
      <c r="AN237" s="361"/>
      <c r="AO237" s="361"/>
      <c r="AP237" s="361"/>
      <c r="AQ237" s="361"/>
      <c r="AR237" s="361"/>
      <c r="AS237" s="361"/>
      <c r="AT237" s="361"/>
      <c r="AU237" s="361"/>
      <c r="AV237" s="361"/>
      <c r="AW237" s="361"/>
      <c r="AX237" s="361"/>
      <c r="AY237" s="361"/>
      <c r="AZ237" s="361"/>
      <c r="BA237" s="361"/>
      <c r="BB237" s="361"/>
      <c r="BC237" s="361"/>
      <c r="BD237" s="361"/>
    </row>
    <row r="238" spans="1:56" ht="10.5" customHeight="1">
      <c r="A238" s="1410" t="s">
        <v>13</v>
      </c>
      <c r="B238" s="1411" t="s">
        <v>891</v>
      </c>
      <c r="C238" s="1240" t="s">
        <v>136</v>
      </c>
      <c r="D238" s="144" t="s">
        <v>34</v>
      </c>
      <c r="E238" s="91"/>
      <c r="F238" s="91"/>
      <c r="G238" s="91"/>
      <c r="H238" s="482"/>
      <c r="I238" s="91"/>
      <c r="J238" s="91"/>
      <c r="K238" s="91"/>
      <c r="L238" s="91"/>
      <c r="M238" s="91"/>
      <c r="N238" s="482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482"/>
      <c r="Z238" s="91"/>
      <c r="AA238" s="91"/>
      <c r="AB238" s="203"/>
      <c r="AC238" s="359"/>
      <c r="AD238" s="191"/>
      <c r="AE238" s="64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</row>
    <row r="239" spans="1:56" ht="10.5" customHeight="1">
      <c r="A239" s="1370"/>
      <c r="B239" s="1366"/>
      <c r="C239" s="1240" t="s">
        <v>954</v>
      </c>
      <c r="D239" s="144" t="s">
        <v>126</v>
      </c>
      <c r="E239" s="67"/>
      <c r="F239" s="67"/>
      <c r="G239" s="67"/>
      <c r="H239" s="460"/>
      <c r="I239" s="67"/>
      <c r="J239" s="67"/>
      <c r="K239" s="67"/>
      <c r="L239" s="67"/>
      <c r="M239" s="67"/>
      <c r="N239" s="460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460"/>
      <c r="Z239" s="67"/>
      <c r="AA239" s="67"/>
      <c r="AB239" s="68"/>
      <c r="AC239" s="53">
        <f>(BD239-AF239)*AE239</f>
        <v>0</v>
      </c>
      <c r="AD239" s="56">
        <f>(BD240-AF240)*AE239</f>
        <v>0</v>
      </c>
      <c r="AE239" s="64">
        <v>7.2</v>
      </c>
      <c r="AF239" s="1114"/>
      <c r="AG239" s="1114"/>
      <c r="AH239" s="1115"/>
      <c r="AI239" s="1114"/>
      <c r="AJ239" s="1114"/>
      <c r="AK239" s="1114"/>
      <c r="AL239" s="1114"/>
      <c r="AM239" s="1114"/>
      <c r="AN239" s="1114"/>
      <c r="AO239" s="1114"/>
      <c r="AP239" s="1114"/>
      <c r="AQ239" s="1114"/>
      <c r="AR239" s="1114"/>
      <c r="AS239" s="1114"/>
      <c r="AT239" s="1114"/>
      <c r="AU239" s="1114"/>
      <c r="AV239" s="1114"/>
      <c r="AW239" s="1114"/>
      <c r="AX239" s="1114"/>
      <c r="AY239" s="1114"/>
      <c r="AZ239" s="1114"/>
      <c r="BA239" s="1114"/>
      <c r="BB239" s="1114"/>
      <c r="BC239" s="1114"/>
      <c r="BD239" s="1114"/>
    </row>
    <row r="240" spans="1:56" ht="10.5" customHeight="1">
      <c r="A240" s="1370"/>
      <c r="B240" s="1366"/>
      <c r="C240" s="1240" t="s">
        <v>954</v>
      </c>
      <c r="D240" s="144" t="s">
        <v>127</v>
      </c>
      <c r="E240" s="67"/>
      <c r="F240" s="54"/>
      <c r="G240" s="54"/>
      <c r="H240" s="360"/>
      <c r="I240" s="54"/>
      <c r="J240" s="54"/>
      <c r="K240" s="54"/>
      <c r="L240" s="54"/>
      <c r="M240" s="54"/>
      <c r="N240" s="360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360"/>
      <c r="Z240" s="54"/>
      <c r="AA240" s="54"/>
      <c r="AB240" s="55"/>
      <c r="AC240" s="53"/>
      <c r="AD240" s="56"/>
      <c r="AE240" s="64"/>
      <c r="AF240" s="1114"/>
      <c r="AG240" s="1114"/>
      <c r="AH240" s="1115"/>
      <c r="AI240" s="1114"/>
      <c r="AJ240" s="1114"/>
      <c r="AK240" s="1114"/>
      <c r="AL240" s="1114"/>
      <c r="AM240" s="1114"/>
      <c r="AN240" s="1114"/>
      <c r="AO240" s="1114"/>
      <c r="AP240" s="1114"/>
      <c r="AQ240" s="1114"/>
      <c r="AR240" s="1114"/>
      <c r="AS240" s="1114"/>
      <c r="AT240" s="1114"/>
      <c r="AU240" s="1114"/>
      <c r="AV240" s="1114"/>
      <c r="AW240" s="1114"/>
      <c r="AX240" s="1114"/>
      <c r="AY240" s="1114"/>
      <c r="AZ240" s="1114"/>
      <c r="BA240" s="1114"/>
      <c r="BB240" s="1114"/>
      <c r="BC240" s="1114"/>
      <c r="BD240" s="1114"/>
    </row>
    <row r="241" spans="1:81" ht="10.5" customHeight="1" thickBot="1">
      <c r="A241" s="1417"/>
      <c r="B241" s="1430"/>
      <c r="C241" s="293"/>
      <c r="D241" s="254" t="s">
        <v>42</v>
      </c>
      <c r="E241" s="58"/>
      <c r="F241" s="58"/>
      <c r="G241" s="58"/>
      <c r="H241" s="394"/>
      <c r="I241" s="58"/>
      <c r="J241" s="58"/>
      <c r="K241" s="58"/>
      <c r="L241" s="58"/>
      <c r="M241" s="58"/>
      <c r="N241" s="394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394"/>
      <c r="Z241" s="58"/>
      <c r="AA241" s="58"/>
      <c r="AB241" s="59"/>
      <c r="AC241" s="359"/>
      <c r="AD241" s="191"/>
      <c r="AE241" s="64"/>
      <c r="AF241" s="361"/>
      <c r="AG241" s="361"/>
      <c r="AH241" s="361"/>
      <c r="AI241" s="361"/>
      <c r="AJ241" s="361"/>
      <c r="AK241" s="361"/>
      <c r="AL241" s="361"/>
      <c r="AM241" s="361"/>
      <c r="AN241" s="361"/>
      <c r="AO241" s="361"/>
      <c r="AP241" s="361"/>
      <c r="AQ241" s="361"/>
      <c r="AR241" s="361"/>
      <c r="AS241" s="361"/>
      <c r="AT241" s="361"/>
      <c r="AU241" s="361"/>
      <c r="AV241" s="361"/>
      <c r="AW241" s="361"/>
      <c r="AX241" s="361"/>
      <c r="AY241" s="361"/>
      <c r="AZ241" s="361"/>
      <c r="BA241" s="361"/>
      <c r="BB241" s="361"/>
      <c r="BC241" s="361"/>
      <c r="BD241" s="361"/>
    </row>
    <row r="242" spans="1:81" ht="10.5" customHeight="1">
      <c r="A242" s="1247" t="s">
        <v>471</v>
      </c>
      <c r="B242" s="69"/>
      <c r="C242" s="586"/>
      <c r="D242" s="148"/>
      <c r="E242" s="220">
        <f t="shared" ref="E242:AB243" si="169">E234+E229+E224+E239</f>
        <v>5.04</v>
      </c>
      <c r="F242" s="220">
        <f t="shared" si="169"/>
        <v>5.75</v>
      </c>
      <c r="G242" s="220">
        <f t="shared" si="169"/>
        <v>5.78</v>
      </c>
      <c r="H242" s="485">
        <f t="shared" si="169"/>
        <v>6.0600000000000005</v>
      </c>
      <c r="I242" s="220">
        <f t="shared" si="169"/>
        <v>7.0600000000000005</v>
      </c>
      <c r="J242" s="220">
        <f t="shared" si="169"/>
        <v>6.97</v>
      </c>
      <c r="K242" s="220">
        <f t="shared" si="169"/>
        <v>6.6400000000000006</v>
      </c>
      <c r="L242" s="220">
        <f t="shared" si="169"/>
        <v>6.17</v>
      </c>
      <c r="M242" s="220">
        <f t="shared" si="169"/>
        <v>6.93</v>
      </c>
      <c r="N242" s="485">
        <f t="shared" si="169"/>
        <v>5.83</v>
      </c>
      <c r="O242" s="220">
        <f t="shared" si="169"/>
        <v>4.91</v>
      </c>
      <c r="P242" s="220">
        <f t="shared" si="169"/>
        <v>4.93</v>
      </c>
      <c r="Q242" s="220">
        <f t="shared" si="169"/>
        <v>4.91</v>
      </c>
      <c r="R242" s="220">
        <f t="shared" si="169"/>
        <v>5.54</v>
      </c>
      <c r="S242" s="220">
        <f t="shared" si="169"/>
        <v>6.08</v>
      </c>
      <c r="T242" s="220">
        <f t="shared" si="169"/>
        <v>6.8199999999999994</v>
      </c>
      <c r="U242" s="220">
        <f t="shared" si="169"/>
        <v>6.21</v>
      </c>
      <c r="V242" s="220">
        <f t="shared" si="169"/>
        <v>6.7700000000000005</v>
      </c>
      <c r="W242" s="220">
        <f t="shared" si="169"/>
        <v>7.59</v>
      </c>
      <c r="X242" s="220">
        <f t="shared" si="169"/>
        <v>6.63</v>
      </c>
      <c r="Y242" s="485">
        <f t="shared" si="169"/>
        <v>7.48</v>
      </c>
      <c r="Z242" s="220">
        <f t="shared" si="169"/>
        <v>7.21</v>
      </c>
      <c r="AA242" s="220">
        <f t="shared" si="169"/>
        <v>6.9499999999999993</v>
      </c>
      <c r="AB242" s="221">
        <f t="shared" si="169"/>
        <v>6.92</v>
      </c>
      <c r="AC242" s="361"/>
      <c r="AD242" s="361"/>
      <c r="AE242" s="110"/>
      <c r="AF242" s="361"/>
      <c r="AG242" s="361"/>
      <c r="AH242" s="361"/>
      <c r="AI242" s="361"/>
      <c r="AJ242" s="361"/>
      <c r="AK242" s="361"/>
      <c r="AL242" s="361"/>
      <c r="AM242" s="361"/>
      <c r="AN242" s="361"/>
      <c r="AO242" s="361"/>
      <c r="AP242" s="361"/>
      <c r="AQ242" s="361"/>
      <c r="AR242" s="361"/>
      <c r="AS242" s="361"/>
      <c r="AT242" s="361"/>
      <c r="AU242" s="361"/>
      <c r="AV242" s="361"/>
      <c r="AW242" s="361"/>
      <c r="AX242" s="361"/>
      <c r="AY242" s="361"/>
      <c r="AZ242" s="361"/>
      <c r="BA242" s="361"/>
      <c r="BB242" s="361"/>
      <c r="BC242" s="361"/>
      <c r="BD242" s="361"/>
    </row>
    <row r="243" spans="1:81" ht="10.5" customHeight="1">
      <c r="A243" s="1248" t="s">
        <v>472</v>
      </c>
      <c r="B243" s="74"/>
      <c r="C243" s="592"/>
      <c r="D243" s="149"/>
      <c r="E243" s="222">
        <f t="shared" si="169"/>
        <v>3.37</v>
      </c>
      <c r="F243" s="222">
        <f t="shared" si="169"/>
        <v>4.29</v>
      </c>
      <c r="G243" s="222">
        <f t="shared" si="169"/>
        <v>4.32</v>
      </c>
      <c r="H243" s="460">
        <f t="shared" si="169"/>
        <v>4.58</v>
      </c>
      <c r="I243" s="222">
        <f t="shared" si="169"/>
        <v>5.9</v>
      </c>
      <c r="J243" s="222">
        <f t="shared" si="169"/>
        <v>5.8900000000000006</v>
      </c>
      <c r="K243" s="222">
        <f t="shared" si="169"/>
        <v>5.6099999999999994</v>
      </c>
      <c r="L243" s="222">
        <f t="shared" si="169"/>
        <v>4.9800000000000004</v>
      </c>
      <c r="M243" s="222">
        <f t="shared" si="169"/>
        <v>5.8</v>
      </c>
      <c r="N243" s="460">
        <f t="shared" si="169"/>
        <v>4.51</v>
      </c>
      <c r="O243" s="222">
        <f t="shared" si="169"/>
        <v>3.04</v>
      </c>
      <c r="P243" s="222">
        <f t="shared" si="169"/>
        <v>3.0700000000000003</v>
      </c>
      <c r="Q243" s="222">
        <f t="shared" si="169"/>
        <v>3.0700000000000003</v>
      </c>
      <c r="R243" s="222">
        <f t="shared" si="169"/>
        <v>3.3499999999999996</v>
      </c>
      <c r="S243" s="222">
        <f t="shared" si="169"/>
        <v>3.68</v>
      </c>
      <c r="T243" s="222">
        <f t="shared" si="169"/>
        <v>5.33</v>
      </c>
      <c r="U243" s="222">
        <f t="shared" si="169"/>
        <v>4.82</v>
      </c>
      <c r="V243" s="222">
        <f t="shared" si="169"/>
        <v>5.55</v>
      </c>
      <c r="W243" s="222">
        <f t="shared" si="169"/>
        <v>6.46</v>
      </c>
      <c r="X243" s="222">
        <f t="shared" si="169"/>
        <v>5.24</v>
      </c>
      <c r="Y243" s="460">
        <f t="shared" si="169"/>
        <v>6.2</v>
      </c>
      <c r="Z243" s="222">
        <f t="shared" si="169"/>
        <v>6.17</v>
      </c>
      <c r="AA243" s="222">
        <f t="shared" si="169"/>
        <v>5.98</v>
      </c>
      <c r="AB243" s="223">
        <f t="shared" si="169"/>
        <v>5.89</v>
      </c>
      <c r="AC243" s="361"/>
      <c r="AD243" s="361"/>
      <c r="AE243" s="110"/>
      <c r="AF243" s="361"/>
      <c r="AG243" s="361"/>
      <c r="AH243" s="361"/>
      <c r="AI243" s="361"/>
      <c r="AJ243" s="361"/>
      <c r="AK243" s="361"/>
      <c r="AL243" s="361"/>
      <c r="AM243" s="361"/>
      <c r="AN243" s="361"/>
      <c r="AO243" s="361"/>
      <c r="AP243" s="361"/>
      <c r="AQ243" s="361"/>
      <c r="AR243" s="361"/>
      <c r="AS243" s="361"/>
      <c r="AT243" s="361"/>
      <c r="AU243" s="361"/>
      <c r="AV243" s="361"/>
      <c r="AW243" s="361"/>
      <c r="AX243" s="361"/>
      <c r="AY243" s="361"/>
      <c r="AZ243" s="361"/>
      <c r="BA243" s="361"/>
      <c r="BB243" s="361"/>
      <c r="BC243" s="361"/>
      <c r="BD243" s="361"/>
    </row>
    <row r="244" spans="1:81" ht="10.5" customHeight="1" thickBot="1">
      <c r="A244" s="463" t="s">
        <v>473</v>
      </c>
      <c r="B244" s="464"/>
      <c r="C244" s="595"/>
      <c r="D244" s="465"/>
      <c r="E244" s="490">
        <f>SQRT(E243*E243+E242*E242)</f>
        <v>6.0628788541418182</v>
      </c>
      <c r="F244" s="490">
        <f t="shared" ref="F244:AB244" si="170">SQRT(F243*F243+F242*F242)</f>
        <v>7.1740225815089262</v>
      </c>
      <c r="G244" s="490">
        <f t="shared" si="170"/>
        <v>7.2160099778201534</v>
      </c>
      <c r="H244" s="462">
        <f t="shared" si="170"/>
        <v>7.5960516059331775</v>
      </c>
      <c r="I244" s="490">
        <f t="shared" si="170"/>
        <v>9.2007391007462012</v>
      </c>
      <c r="J244" s="490">
        <f t="shared" si="170"/>
        <v>9.1254041006412425</v>
      </c>
      <c r="K244" s="490">
        <f t="shared" si="170"/>
        <v>8.6926233094503758</v>
      </c>
      <c r="L244" s="490">
        <f t="shared" si="170"/>
        <v>7.9290163324336769</v>
      </c>
      <c r="M244" s="490">
        <f t="shared" si="170"/>
        <v>9.0368633938994556</v>
      </c>
      <c r="N244" s="462">
        <f t="shared" si="170"/>
        <v>7.3708208498104195</v>
      </c>
      <c r="O244" s="490">
        <f t="shared" si="170"/>
        <v>5.7749199128645934</v>
      </c>
      <c r="P244" s="490">
        <f t="shared" si="170"/>
        <v>5.8077362199053084</v>
      </c>
      <c r="Q244" s="490">
        <f t="shared" si="170"/>
        <v>5.790768515490841</v>
      </c>
      <c r="R244" s="490">
        <f t="shared" si="170"/>
        <v>6.4741099774409143</v>
      </c>
      <c r="S244" s="490">
        <f t="shared" si="170"/>
        <v>7.1069543406440987</v>
      </c>
      <c r="T244" s="490">
        <f t="shared" si="170"/>
        <v>8.6557090986238663</v>
      </c>
      <c r="U244" s="490">
        <f t="shared" si="170"/>
        <v>7.8610749901015442</v>
      </c>
      <c r="V244" s="490">
        <f t="shared" si="170"/>
        <v>8.7541647231474915</v>
      </c>
      <c r="W244" s="490">
        <f>SQRT(W243*W243+W242*W242)</f>
        <v>9.9669303198126151</v>
      </c>
      <c r="X244" s="490">
        <f t="shared" si="170"/>
        <v>8.4507100293407298</v>
      </c>
      <c r="Y244" s="462">
        <f t="shared" si="170"/>
        <v>9.7154721964503619</v>
      </c>
      <c r="Z244" s="490">
        <f t="shared" si="170"/>
        <v>9.4896259146501656</v>
      </c>
      <c r="AA244" s="490">
        <f t="shared" si="170"/>
        <v>9.1685822240955002</v>
      </c>
      <c r="AB244" s="491">
        <f t="shared" si="170"/>
        <v>9.0872713176178461</v>
      </c>
      <c r="AC244" s="361"/>
      <c r="AD244" s="361"/>
      <c r="AE244" s="110"/>
      <c r="AF244" s="361"/>
      <c r="AG244" s="361"/>
      <c r="AH244" s="361"/>
      <c r="AI244" s="361"/>
      <c r="AJ244" s="361"/>
      <c r="AK244" s="361"/>
      <c r="AL244" s="361"/>
      <c r="AM244" s="361"/>
      <c r="AN244" s="361"/>
      <c r="AO244" s="361"/>
      <c r="AP244" s="361"/>
      <c r="AQ244" s="361"/>
      <c r="AR244" s="361"/>
      <c r="AS244" s="361"/>
      <c r="AT244" s="361"/>
      <c r="AU244" s="361"/>
      <c r="AV244" s="361"/>
      <c r="AW244" s="361"/>
      <c r="AX244" s="361"/>
      <c r="AY244" s="361"/>
      <c r="AZ244" s="361"/>
      <c r="BA244" s="361"/>
      <c r="BB244" s="361"/>
      <c r="BC244" s="361"/>
      <c r="BD244" s="361"/>
    </row>
    <row r="245" spans="1:81" ht="10.5" customHeight="1">
      <c r="A245" s="1235"/>
      <c r="B245" s="1227" t="s">
        <v>260</v>
      </c>
      <c r="C245" s="1239" t="s">
        <v>137</v>
      </c>
      <c r="D245" s="1249" t="s">
        <v>37</v>
      </c>
      <c r="E245" s="82">
        <f>ROUND((AG245-AF245)*$AE245,2)</f>
        <v>0</v>
      </c>
      <c r="F245" s="82">
        <f t="shared" ref="F245:N246" si="171">ROUND((AH245-AG245)*$AE245,2)</f>
        <v>0</v>
      </c>
      <c r="G245" s="82">
        <f t="shared" si="171"/>
        <v>0</v>
      </c>
      <c r="H245" s="419">
        <f t="shared" si="171"/>
        <v>0</v>
      </c>
      <c r="I245" s="82">
        <f t="shared" si="171"/>
        <v>0</v>
      </c>
      <c r="J245" s="82">
        <f t="shared" si="171"/>
        <v>0</v>
      </c>
      <c r="K245" s="82">
        <f t="shared" si="171"/>
        <v>0</v>
      </c>
      <c r="L245" s="82">
        <f t="shared" si="171"/>
        <v>0</v>
      </c>
      <c r="M245" s="82">
        <f t="shared" si="171"/>
        <v>0</v>
      </c>
      <c r="N245" s="419">
        <f>ROUND((AP245-AO245)*$AE245,2)</f>
        <v>0</v>
      </c>
      <c r="O245" s="82">
        <f t="shared" ref="O245:AB246" si="172">ROUND((AQ245-AP245)*$AE245,2)</f>
        <v>0</v>
      </c>
      <c r="P245" s="82">
        <f t="shared" si="172"/>
        <v>0</v>
      </c>
      <c r="Q245" s="82">
        <f t="shared" si="172"/>
        <v>0</v>
      </c>
      <c r="R245" s="82">
        <f t="shared" si="172"/>
        <v>0</v>
      </c>
      <c r="S245" s="82">
        <f t="shared" si="172"/>
        <v>0</v>
      </c>
      <c r="T245" s="82">
        <f t="shared" si="172"/>
        <v>0</v>
      </c>
      <c r="U245" s="82">
        <f t="shared" si="172"/>
        <v>0</v>
      </c>
      <c r="V245" s="82">
        <f t="shared" si="172"/>
        <v>0</v>
      </c>
      <c r="W245" s="82">
        <f t="shared" si="172"/>
        <v>0</v>
      </c>
      <c r="X245" s="82">
        <f t="shared" si="172"/>
        <v>0</v>
      </c>
      <c r="Y245" s="419">
        <f t="shared" si="172"/>
        <v>0</v>
      </c>
      <c r="Z245" s="82">
        <f t="shared" si="172"/>
        <v>0</v>
      </c>
      <c r="AA245" s="82">
        <f t="shared" si="172"/>
        <v>0</v>
      </c>
      <c r="AB245" s="83">
        <f t="shared" si="172"/>
        <v>0</v>
      </c>
      <c r="AC245" s="492">
        <f>(BD245-AF245)*AE245</f>
        <v>0</v>
      </c>
      <c r="AD245" s="492"/>
      <c r="AE245" s="113">
        <v>40</v>
      </c>
      <c r="AF245" s="361"/>
      <c r="AG245" s="361"/>
      <c r="AH245" s="361"/>
      <c r="AI245" s="361"/>
      <c r="AJ245" s="361"/>
      <c r="AK245" s="361"/>
      <c r="AL245" s="361"/>
      <c r="AM245" s="361"/>
      <c r="AN245" s="361"/>
      <c r="AO245" s="361"/>
      <c r="AP245" s="361"/>
      <c r="AQ245" s="361"/>
      <c r="AR245" s="361"/>
      <c r="AS245" s="361"/>
      <c r="AT245" s="361"/>
      <c r="AU245" s="361"/>
      <c r="AV245" s="361"/>
      <c r="AW245" s="361"/>
      <c r="AX245" s="361"/>
      <c r="AY245" s="361"/>
      <c r="AZ245" s="361"/>
      <c r="BA245" s="361"/>
      <c r="BB245" s="361"/>
      <c r="BC245" s="361"/>
      <c r="BD245" s="361"/>
    </row>
    <row r="246" spans="1:81" ht="10.5" customHeight="1" thickBot="1">
      <c r="A246" s="1236"/>
      <c r="B246" s="1229" t="s">
        <v>261</v>
      </c>
      <c r="C246" s="293" t="s">
        <v>137</v>
      </c>
      <c r="D246" s="254" t="s">
        <v>37</v>
      </c>
      <c r="E246" s="154">
        <f>ROUND((AG246-AF246)*$AE246,2)</f>
        <v>0</v>
      </c>
      <c r="F246" s="154">
        <f t="shared" si="171"/>
        <v>0</v>
      </c>
      <c r="G246" s="154">
        <f t="shared" si="171"/>
        <v>0</v>
      </c>
      <c r="H246" s="420">
        <f t="shared" si="171"/>
        <v>0</v>
      </c>
      <c r="I246" s="154">
        <f t="shared" si="171"/>
        <v>0</v>
      </c>
      <c r="J246" s="154">
        <f t="shared" si="171"/>
        <v>0</v>
      </c>
      <c r="K246" s="154">
        <f t="shared" si="171"/>
        <v>0</v>
      </c>
      <c r="L246" s="154">
        <f t="shared" si="171"/>
        <v>0</v>
      </c>
      <c r="M246" s="154">
        <f t="shared" si="171"/>
        <v>0</v>
      </c>
      <c r="N246" s="420">
        <f t="shared" si="171"/>
        <v>0</v>
      </c>
      <c r="O246" s="154">
        <f t="shared" si="172"/>
        <v>0</v>
      </c>
      <c r="P246" s="154">
        <f t="shared" si="172"/>
        <v>0</v>
      </c>
      <c r="Q246" s="154">
        <f t="shared" si="172"/>
        <v>0</v>
      </c>
      <c r="R246" s="154">
        <f t="shared" si="172"/>
        <v>0</v>
      </c>
      <c r="S246" s="154">
        <f t="shared" si="172"/>
        <v>0</v>
      </c>
      <c r="T246" s="154">
        <f t="shared" si="172"/>
        <v>0</v>
      </c>
      <c r="U246" s="154">
        <f t="shared" si="172"/>
        <v>0</v>
      </c>
      <c r="V246" s="154">
        <f t="shared" si="172"/>
        <v>0</v>
      </c>
      <c r="W246" s="154">
        <f t="shared" si="172"/>
        <v>0</v>
      </c>
      <c r="X246" s="154">
        <f t="shared" si="172"/>
        <v>0</v>
      </c>
      <c r="Y246" s="420">
        <f t="shared" si="172"/>
        <v>0</v>
      </c>
      <c r="Z246" s="154">
        <f t="shared" si="172"/>
        <v>0</v>
      </c>
      <c r="AA246" s="154">
        <f t="shared" si="172"/>
        <v>0</v>
      </c>
      <c r="AB246" s="155">
        <f t="shared" si="172"/>
        <v>0</v>
      </c>
      <c r="AC246" s="111">
        <f>(BD246-AF246)*AE246</f>
        <v>0</v>
      </c>
      <c r="AD246" s="111"/>
      <c r="AE246" s="112">
        <v>40</v>
      </c>
      <c r="AF246" s="361"/>
      <c r="AG246" s="361"/>
      <c r="AH246" s="361"/>
      <c r="AI246" s="361"/>
      <c r="AJ246" s="361"/>
      <c r="AK246" s="361"/>
      <c r="AL246" s="361"/>
      <c r="AM246" s="361"/>
      <c r="AN246" s="361"/>
      <c r="AO246" s="361"/>
      <c r="AP246" s="361"/>
      <c r="AQ246" s="361"/>
      <c r="AR246" s="361"/>
      <c r="AS246" s="361"/>
      <c r="AT246" s="361"/>
      <c r="AU246" s="361"/>
      <c r="AV246" s="361"/>
      <c r="AW246" s="361"/>
      <c r="AX246" s="361"/>
      <c r="AY246" s="361"/>
      <c r="AZ246" s="361"/>
      <c r="BA246" s="361"/>
      <c r="BB246" s="361"/>
      <c r="BC246" s="361"/>
      <c r="BD246" s="361"/>
    </row>
    <row r="247" spans="1:81" s="1" customFormat="1" ht="10.5" customHeight="1" thickBot="1">
      <c r="A247" s="1250" t="s">
        <v>107</v>
      </c>
      <c r="B247" s="1121"/>
      <c r="C247" s="868"/>
      <c r="D247" s="173"/>
      <c r="E247" s="173">
        <v>1</v>
      </c>
      <c r="F247" s="173">
        <v>2</v>
      </c>
      <c r="G247" s="173">
        <v>3</v>
      </c>
      <c r="H247" s="392">
        <v>4</v>
      </c>
      <c r="I247" s="173">
        <v>5</v>
      </c>
      <c r="J247" s="173">
        <v>6</v>
      </c>
      <c r="K247" s="173">
        <v>7</v>
      </c>
      <c r="L247" s="173">
        <v>8</v>
      </c>
      <c r="M247" s="173">
        <v>9</v>
      </c>
      <c r="N247" s="392">
        <v>10</v>
      </c>
      <c r="O247" s="173">
        <v>11</v>
      </c>
      <c r="P247" s="173">
        <v>12</v>
      </c>
      <c r="Q247" s="173">
        <v>13</v>
      </c>
      <c r="R247" s="173">
        <v>14</v>
      </c>
      <c r="S247" s="173">
        <v>15</v>
      </c>
      <c r="T247" s="173">
        <v>16</v>
      </c>
      <c r="U247" s="173">
        <v>17</v>
      </c>
      <c r="V247" s="173">
        <v>18</v>
      </c>
      <c r="W247" s="173">
        <v>19</v>
      </c>
      <c r="X247" s="173">
        <v>20</v>
      </c>
      <c r="Y247" s="392">
        <v>21</v>
      </c>
      <c r="Z247" s="173">
        <v>22</v>
      </c>
      <c r="AA247" s="173">
        <v>23</v>
      </c>
      <c r="AB247" s="174">
        <v>24</v>
      </c>
      <c r="AC247" s="353"/>
      <c r="AD247" s="353"/>
      <c r="AE247" s="353"/>
      <c r="AF247" s="353"/>
      <c r="AG247" s="353"/>
      <c r="AH247" s="353"/>
      <c r="AI247" s="353"/>
      <c r="AJ247" s="353"/>
      <c r="AK247" s="353"/>
      <c r="AL247" s="353"/>
      <c r="AM247" s="353"/>
      <c r="AN247" s="353"/>
      <c r="AO247" s="353"/>
      <c r="AP247" s="353"/>
      <c r="AQ247" s="353"/>
      <c r="AR247" s="353"/>
      <c r="AS247" s="353"/>
      <c r="AT247" s="353"/>
      <c r="AU247" s="353"/>
      <c r="AV247" s="353"/>
      <c r="AW247" s="353"/>
      <c r="AX247" s="353"/>
      <c r="AY247" s="353"/>
      <c r="AZ247" s="353"/>
      <c r="BA247" s="353"/>
      <c r="BB247" s="353"/>
      <c r="BC247" s="353"/>
      <c r="BD247" s="353"/>
      <c r="BE247" s="353"/>
      <c r="BF247" s="353"/>
      <c r="BG247" s="353"/>
      <c r="BH247" s="353"/>
      <c r="BI247" s="353"/>
      <c r="BJ247" s="353"/>
      <c r="BK247" s="353"/>
      <c r="BL247" s="353"/>
      <c r="BM247" s="353"/>
      <c r="BN247" s="353"/>
      <c r="BO247" s="353"/>
      <c r="BP247" s="353"/>
      <c r="BQ247" s="353"/>
      <c r="BR247" s="353"/>
      <c r="BS247" s="353"/>
      <c r="BT247" s="353"/>
      <c r="BU247" s="353"/>
      <c r="BV247" s="353"/>
      <c r="BW247" s="353"/>
      <c r="BX247" s="353"/>
      <c r="BY247" s="175"/>
      <c r="BZ247" s="175"/>
      <c r="CA247" s="175"/>
      <c r="CB247" s="175"/>
      <c r="CC247" s="175"/>
    </row>
    <row r="248" spans="1:81" s="1" customFormat="1" ht="10.5" customHeight="1">
      <c r="A248" s="371" t="s">
        <v>78</v>
      </c>
      <c r="B248" s="797"/>
      <c r="C248" s="797" t="s">
        <v>136</v>
      </c>
      <c r="D248" s="238" t="s">
        <v>39</v>
      </c>
      <c r="E248" s="44">
        <v>6.3</v>
      </c>
      <c r="F248" s="44">
        <v>6.3</v>
      </c>
      <c r="G248" s="44">
        <v>6.2</v>
      </c>
      <c r="H248" s="372">
        <v>6.4</v>
      </c>
      <c r="I248" s="44">
        <v>6.3</v>
      </c>
      <c r="J248" s="44">
        <v>6.3</v>
      </c>
      <c r="K248" s="44">
        <v>6.2</v>
      </c>
      <c r="L248" s="44">
        <v>6.3</v>
      </c>
      <c r="M248" s="44">
        <v>6.4</v>
      </c>
      <c r="N248" s="372">
        <v>6.3</v>
      </c>
      <c r="O248" s="44">
        <v>6.3</v>
      </c>
      <c r="P248" s="44">
        <v>6.3</v>
      </c>
      <c r="Q248" s="44">
        <v>6.3</v>
      </c>
      <c r="R248" s="44">
        <v>6.2</v>
      </c>
      <c r="S248" s="44">
        <v>6.3</v>
      </c>
      <c r="T248" s="44">
        <v>6.3</v>
      </c>
      <c r="U248" s="44">
        <v>6.3</v>
      </c>
      <c r="V248" s="44">
        <v>6.3</v>
      </c>
      <c r="W248" s="44">
        <v>6.3</v>
      </c>
      <c r="X248" s="44">
        <v>6.3</v>
      </c>
      <c r="Y248" s="372">
        <v>6.3</v>
      </c>
      <c r="Z248" s="44">
        <v>6.3</v>
      </c>
      <c r="AA248" s="44">
        <v>6.2</v>
      </c>
      <c r="AB248" s="45">
        <v>6.2</v>
      </c>
      <c r="AC248" s="353"/>
      <c r="AD248" s="353"/>
      <c r="AE248" s="353"/>
      <c r="AF248" s="353"/>
      <c r="AG248" s="353"/>
      <c r="AH248" s="353"/>
      <c r="AI248" s="353"/>
      <c r="AJ248" s="353"/>
      <c r="AK248" s="353"/>
      <c r="AL248" s="353"/>
      <c r="AM248" s="353"/>
      <c r="AN248" s="353"/>
      <c r="AO248" s="353"/>
      <c r="AP248" s="353"/>
      <c r="AQ248" s="353"/>
      <c r="AR248" s="353"/>
      <c r="AS248" s="353"/>
      <c r="AT248" s="353"/>
      <c r="AU248" s="353"/>
      <c r="AV248" s="353"/>
      <c r="AW248" s="353"/>
      <c r="AX248" s="353"/>
      <c r="AY248" s="353"/>
      <c r="AZ248" s="353"/>
      <c r="BA248" s="353"/>
      <c r="BB248" s="353"/>
      <c r="BC248" s="353"/>
      <c r="BD248" s="353"/>
      <c r="BE248" s="353"/>
      <c r="BF248" s="353"/>
      <c r="BG248" s="353"/>
      <c r="BH248" s="353"/>
      <c r="BI248" s="353"/>
      <c r="BJ248" s="353"/>
      <c r="BK248" s="353"/>
      <c r="BL248" s="353"/>
      <c r="BM248" s="353"/>
      <c r="BN248" s="353"/>
      <c r="BO248" s="353"/>
      <c r="BP248" s="353"/>
      <c r="BQ248" s="353"/>
      <c r="BR248" s="353"/>
      <c r="BS248" s="353"/>
      <c r="BT248" s="353"/>
      <c r="BU248" s="353"/>
      <c r="BV248" s="353"/>
      <c r="BW248" s="353"/>
      <c r="BX248" s="353"/>
      <c r="BY248" s="175"/>
      <c r="BZ248" s="175"/>
      <c r="CA248" s="175"/>
      <c r="CB248" s="175"/>
      <c r="CC248" s="175"/>
    </row>
    <row r="249" spans="1:81" s="1" customFormat="1" ht="10.5" customHeight="1" thickBot="1">
      <c r="A249" s="373" t="s">
        <v>79</v>
      </c>
      <c r="B249" s="798"/>
      <c r="C249" s="798" t="s">
        <v>136</v>
      </c>
      <c r="D249" s="240" t="s">
        <v>39</v>
      </c>
      <c r="E249" s="46">
        <v>6.3</v>
      </c>
      <c r="F249" s="46">
        <v>6.3</v>
      </c>
      <c r="G249" s="46">
        <v>6.2</v>
      </c>
      <c r="H249" s="374">
        <v>6.2</v>
      </c>
      <c r="I249" s="46">
        <v>6.4</v>
      </c>
      <c r="J249" s="46">
        <v>6.3</v>
      </c>
      <c r="K249" s="46">
        <v>6.2</v>
      </c>
      <c r="L249" s="46">
        <v>6.4</v>
      </c>
      <c r="M249" s="46">
        <v>6.3</v>
      </c>
      <c r="N249" s="374">
        <v>6.3</v>
      </c>
      <c r="O249" s="46">
        <v>6.3</v>
      </c>
      <c r="P249" s="46">
        <v>6.3</v>
      </c>
      <c r="Q249" s="46">
        <v>6.3</v>
      </c>
      <c r="R249" s="46">
        <v>6.3</v>
      </c>
      <c r="S249" s="46">
        <v>6.3</v>
      </c>
      <c r="T249" s="46">
        <v>6.3</v>
      </c>
      <c r="U249" s="46">
        <v>6.4</v>
      </c>
      <c r="V249" s="46">
        <v>6.4</v>
      </c>
      <c r="W249" s="46">
        <v>6.2</v>
      </c>
      <c r="X249" s="46">
        <v>6.4</v>
      </c>
      <c r="Y249" s="374">
        <v>6.3</v>
      </c>
      <c r="Z249" s="46">
        <v>6.4</v>
      </c>
      <c r="AA249" s="46">
        <v>6.3</v>
      </c>
      <c r="AB249" s="47">
        <v>6.3</v>
      </c>
      <c r="AC249" s="361"/>
      <c r="AD249" s="361"/>
      <c r="AE249" s="361"/>
      <c r="AF249" s="353"/>
      <c r="AG249" s="353"/>
      <c r="AH249" s="353"/>
      <c r="AI249" s="353"/>
      <c r="AJ249" s="353"/>
      <c r="AK249" s="353"/>
      <c r="AL249" s="353"/>
      <c r="AM249" s="353"/>
      <c r="AN249" s="353"/>
      <c r="AO249" s="353"/>
      <c r="AP249" s="353"/>
      <c r="AQ249" s="353"/>
      <c r="AR249" s="353"/>
      <c r="AS249" s="353"/>
      <c r="AT249" s="353"/>
      <c r="AU249" s="353"/>
      <c r="AV249" s="353"/>
      <c r="AW249" s="353"/>
      <c r="AX249" s="353"/>
      <c r="AY249" s="353"/>
      <c r="AZ249" s="353"/>
      <c r="BA249" s="353"/>
      <c r="BB249" s="353"/>
      <c r="BC249" s="353"/>
      <c r="BD249" s="353"/>
      <c r="BE249" s="353"/>
      <c r="BF249" s="353"/>
      <c r="BG249" s="353"/>
      <c r="BH249" s="353"/>
      <c r="BI249" s="353"/>
      <c r="BJ249" s="353"/>
      <c r="BK249" s="353"/>
      <c r="BL249" s="353"/>
      <c r="BM249" s="353"/>
      <c r="BN249" s="353"/>
      <c r="BO249" s="353"/>
      <c r="BP249" s="353"/>
      <c r="BQ249" s="353"/>
      <c r="BR249" s="353"/>
      <c r="BS249" s="353"/>
      <c r="BT249" s="353"/>
      <c r="BU249" s="353"/>
      <c r="BV249" s="353"/>
      <c r="BW249" s="353"/>
      <c r="BX249" s="353"/>
      <c r="BY249" s="175"/>
      <c r="BZ249" s="175"/>
      <c r="CA249" s="175"/>
      <c r="CB249" s="175"/>
      <c r="CC249" s="175"/>
    </row>
    <row r="250" spans="1:81" s="1" customFormat="1" ht="10.5" customHeight="1">
      <c r="A250" s="1297" t="s">
        <v>108</v>
      </c>
      <c r="B250" s="1402" t="s">
        <v>262</v>
      </c>
      <c r="C250" s="1239"/>
      <c r="D250" s="1249"/>
      <c r="E250" s="82"/>
      <c r="F250" s="216"/>
      <c r="G250" s="216"/>
      <c r="H250" s="827"/>
      <c r="I250" s="216"/>
      <c r="J250" s="216"/>
      <c r="K250" s="216"/>
      <c r="L250" s="216"/>
      <c r="M250" s="216"/>
      <c r="N250" s="827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827"/>
      <c r="Z250" s="216"/>
      <c r="AA250" s="216"/>
      <c r="AB250" s="217"/>
      <c r="AC250" s="53"/>
      <c r="AD250" s="56"/>
      <c r="AE250" s="493"/>
      <c r="AF250" s="431"/>
      <c r="AG250" s="361"/>
      <c r="AH250" s="361"/>
      <c r="AI250" s="361"/>
      <c r="AJ250" s="361"/>
      <c r="AK250" s="361"/>
      <c r="AL250" s="361"/>
      <c r="AM250" s="361"/>
      <c r="AN250" s="361"/>
      <c r="AO250" s="361"/>
      <c r="AP250" s="361"/>
      <c r="AQ250" s="361"/>
      <c r="AR250" s="361"/>
      <c r="AS250" s="361"/>
      <c r="AT250" s="361"/>
      <c r="AU250" s="361"/>
      <c r="AV250" s="361"/>
      <c r="AW250" s="361"/>
      <c r="AX250" s="361"/>
      <c r="AY250" s="361"/>
      <c r="AZ250" s="361"/>
      <c r="BA250" s="361"/>
      <c r="BB250" s="361"/>
      <c r="BC250" s="361"/>
      <c r="BD250" s="361"/>
      <c r="BE250" s="353"/>
      <c r="BF250" s="353"/>
      <c r="BG250" s="353"/>
      <c r="BH250" s="353"/>
      <c r="BI250" s="353"/>
      <c r="BJ250" s="353"/>
      <c r="BK250" s="353"/>
      <c r="BL250" s="353"/>
      <c r="BM250" s="353"/>
      <c r="BN250" s="353"/>
      <c r="BO250" s="353"/>
      <c r="BP250" s="353"/>
      <c r="BQ250" s="353"/>
      <c r="BR250" s="353"/>
      <c r="BS250" s="353"/>
      <c r="BT250" s="353"/>
      <c r="BU250" s="353"/>
      <c r="BV250" s="353"/>
      <c r="BW250" s="353"/>
      <c r="BX250" s="353"/>
      <c r="BY250" s="175"/>
      <c r="BZ250" s="175"/>
      <c r="CA250" s="175"/>
      <c r="CB250" s="175"/>
      <c r="CC250" s="175"/>
    </row>
    <row r="251" spans="1:81" s="1" customFormat="1" ht="10.5" customHeight="1">
      <c r="A251" s="1298"/>
      <c r="B251" s="1403"/>
      <c r="C251" s="1240" t="s">
        <v>136</v>
      </c>
      <c r="D251" s="144" t="s">
        <v>34</v>
      </c>
      <c r="E251" s="206">
        <v>0</v>
      </c>
      <c r="F251" s="206">
        <v>0</v>
      </c>
      <c r="G251" s="206">
        <v>0</v>
      </c>
      <c r="H251" s="483">
        <v>0</v>
      </c>
      <c r="I251" s="206">
        <v>0</v>
      </c>
      <c r="J251" s="206">
        <v>0</v>
      </c>
      <c r="K251" s="206">
        <v>0</v>
      </c>
      <c r="L251" s="206">
        <v>0</v>
      </c>
      <c r="M251" s="206">
        <v>0</v>
      </c>
      <c r="N251" s="483">
        <v>0</v>
      </c>
      <c r="O251" s="206">
        <v>0</v>
      </c>
      <c r="P251" s="206">
        <v>0</v>
      </c>
      <c r="Q251" s="206">
        <v>0</v>
      </c>
      <c r="R251" s="206">
        <v>0</v>
      </c>
      <c r="S251" s="206">
        <v>0</v>
      </c>
      <c r="T251" s="206">
        <v>0</v>
      </c>
      <c r="U251" s="206">
        <v>0</v>
      </c>
      <c r="V251" s="206">
        <v>0</v>
      </c>
      <c r="W251" s="206">
        <v>0</v>
      </c>
      <c r="X251" s="206">
        <v>0</v>
      </c>
      <c r="Y251" s="483">
        <v>0</v>
      </c>
      <c r="Z251" s="206">
        <v>0</v>
      </c>
      <c r="AA251" s="206">
        <v>0</v>
      </c>
      <c r="AB251" s="207">
        <v>0</v>
      </c>
      <c r="AC251" s="359"/>
      <c r="AD251" s="191"/>
      <c r="AE251" s="64"/>
      <c r="AF251" s="361"/>
      <c r="AG251" s="361"/>
      <c r="AH251" s="361"/>
      <c r="AI251" s="361"/>
      <c r="AJ251" s="361"/>
      <c r="AK251" s="361"/>
      <c r="AL251" s="361"/>
      <c r="AM251" s="361"/>
      <c r="AN251" s="361"/>
      <c r="AO251" s="361"/>
      <c r="AP251" s="361"/>
      <c r="AQ251" s="361"/>
      <c r="AR251" s="361"/>
      <c r="AS251" s="361"/>
      <c r="AT251" s="361"/>
      <c r="AU251" s="361"/>
      <c r="AV251" s="361"/>
      <c r="AW251" s="361"/>
      <c r="AX251" s="361"/>
      <c r="AY251" s="361"/>
      <c r="AZ251" s="361"/>
      <c r="BA251" s="361"/>
      <c r="BB251" s="361"/>
      <c r="BC251" s="361"/>
      <c r="BD251" s="361"/>
      <c r="BE251" s="353"/>
      <c r="BF251" s="353"/>
      <c r="BG251" s="353"/>
      <c r="BH251" s="353"/>
      <c r="BI251" s="353"/>
      <c r="BJ251" s="353"/>
      <c r="BK251" s="353"/>
      <c r="BL251" s="353"/>
      <c r="BM251" s="353"/>
      <c r="BN251" s="353"/>
      <c r="BO251" s="353"/>
      <c r="BP251" s="353"/>
      <c r="BQ251" s="353"/>
      <c r="BR251" s="353"/>
      <c r="BS251" s="353"/>
      <c r="BT251" s="353"/>
      <c r="BU251" s="353"/>
      <c r="BV251" s="353"/>
      <c r="BW251" s="353"/>
      <c r="BX251" s="353"/>
      <c r="BY251" s="175"/>
      <c r="BZ251" s="175"/>
      <c r="CA251" s="175"/>
      <c r="CB251" s="175"/>
      <c r="CC251" s="175"/>
    </row>
    <row r="252" spans="1:81" s="1" customFormat="1" ht="10.5" customHeight="1">
      <c r="A252" s="1298"/>
      <c r="B252" s="1403"/>
      <c r="C252" s="1240" t="s">
        <v>954</v>
      </c>
      <c r="D252" s="144" t="s">
        <v>126</v>
      </c>
      <c r="E252" s="67">
        <f>ROUND((AG252-AF252)*$AE252,2)</f>
        <v>0</v>
      </c>
      <c r="F252" s="67">
        <f t="shared" ref="F252:M252" si="173">ROUND((AH252-AG252)*$AE252,2)</f>
        <v>0</v>
      </c>
      <c r="G252" s="67">
        <f t="shared" si="173"/>
        <v>0</v>
      </c>
      <c r="H252" s="460">
        <f t="shared" si="173"/>
        <v>0</v>
      </c>
      <c r="I252" s="67">
        <f t="shared" si="173"/>
        <v>0</v>
      </c>
      <c r="J252" s="67">
        <f t="shared" si="173"/>
        <v>0</v>
      </c>
      <c r="K252" s="67">
        <f t="shared" si="173"/>
        <v>0</v>
      </c>
      <c r="L252" s="67">
        <f t="shared" si="173"/>
        <v>0</v>
      </c>
      <c r="M252" s="67">
        <f t="shared" si="173"/>
        <v>0</v>
      </c>
      <c r="N252" s="460">
        <f>ROUND((AP252-AO252)*$AE252,2)</f>
        <v>0</v>
      </c>
      <c r="O252" s="67">
        <f t="shared" ref="O252:AB252" si="174">ROUND((AQ252-AP252)*$AE252,2)</f>
        <v>0</v>
      </c>
      <c r="P252" s="67">
        <f t="shared" si="174"/>
        <v>0</v>
      </c>
      <c r="Q252" s="67">
        <f t="shared" si="174"/>
        <v>0</v>
      </c>
      <c r="R252" s="67">
        <f t="shared" si="174"/>
        <v>0</v>
      </c>
      <c r="S252" s="67">
        <f t="shared" si="174"/>
        <v>0</v>
      </c>
      <c r="T252" s="67">
        <f t="shared" si="174"/>
        <v>0</v>
      </c>
      <c r="U252" s="67">
        <f t="shared" si="174"/>
        <v>0</v>
      </c>
      <c r="V252" s="67">
        <f t="shared" si="174"/>
        <v>0</v>
      </c>
      <c r="W252" s="67">
        <f t="shared" si="174"/>
        <v>0</v>
      </c>
      <c r="X252" s="67">
        <f t="shared" si="174"/>
        <v>0</v>
      </c>
      <c r="Y252" s="460">
        <f t="shared" si="174"/>
        <v>0</v>
      </c>
      <c r="Z252" s="67">
        <f t="shared" si="174"/>
        <v>0</v>
      </c>
      <c r="AA252" s="67">
        <f t="shared" si="174"/>
        <v>0</v>
      </c>
      <c r="AB252" s="68">
        <f t="shared" si="174"/>
        <v>0</v>
      </c>
      <c r="AC252" s="53">
        <f>(BD252-AF252)*AE252</f>
        <v>0</v>
      </c>
      <c r="AD252" s="56">
        <f>(BD253-AF253)*AE252</f>
        <v>0</v>
      </c>
      <c r="AE252" s="493">
        <v>3.6</v>
      </c>
      <c r="AF252" s="1114">
        <v>116.5308</v>
      </c>
      <c r="AG252" s="1114">
        <v>116.5308</v>
      </c>
      <c r="AH252" s="1115">
        <v>116.5308</v>
      </c>
      <c r="AI252" s="1114">
        <v>116.5308</v>
      </c>
      <c r="AJ252" s="1114">
        <v>116.5308</v>
      </c>
      <c r="AK252" s="1114">
        <v>116.5308</v>
      </c>
      <c r="AL252" s="1114">
        <v>116.5308</v>
      </c>
      <c r="AM252" s="1114">
        <v>116.5308</v>
      </c>
      <c r="AN252" s="1114">
        <v>116.5308</v>
      </c>
      <c r="AO252" s="1114">
        <v>116.5308</v>
      </c>
      <c r="AP252" s="1114">
        <v>116.5308</v>
      </c>
      <c r="AQ252" s="1114">
        <v>116.5308</v>
      </c>
      <c r="AR252" s="1114">
        <v>116.5308</v>
      </c>
      <c r="AS252" s="1114">
        <v>116.5308</v>
      </c>
      <c r="AT252" s="1114">
        <v>116.5308</v>
      </c>
      <c r="AU252" s="1114">
        <v>116.5308</v>
      </c>
      <c r="AV252" s="1114">
        <v>116.5308</v>
      </c>
      <c r="AW252" s="1114">
        <v>116.5308</v>
      </c>
      <c r="AX252" s="1114">
        <v>116.5308</v>
      </c>
      <c r="AY252" s="1114">
        <v>116.5308</v>
      </c>
      <c r="AZ252" s="1114">
        <v>116.5308</v>
      </c>
      <c r="BA252" s="1114">
        <v>116.5308</v>
      </c>
      <c r="BB252" s="1114">
        <v>116.5308</v>
      </c>
      <c r="BC252" s="1114">
        <v>116.5308</v>
      </c>
      <c r="BD252" s="1114">
        <v>116.5308</v>
      </c>
      <c r="BE252" s="353"/>
      <c r="BF252" s="353"/>
      <c r="BG252" s="353"/>
      <c r="BH252" s="353"/>
      <c r="BI252" s="353"/>
      <c r="BJ252" s="353"/>
      <c r="BK252" s="353"/>
      <c r="BL252" s="353"/>
      <c r="BM252" s="353"/>
      <c r="BN252" s="353"/>
      <c r="BO252" s="353"/>
      <c r="BP252" s="353"/>
      <c r="BQ252" s="353"/>
      <c r="BR252" s="353"/>
      <c r="BS252" s="353"/>
      <c r="BT252" s="353"/>
      <c r="BU252" s="353"/>
      <c r="BV252" s="353"/>
      <c r="BW252" s="353"/>
      <c r="BX252" s="353"/>
      <c r="BY252" s="175"/>
      <c r="BZ252" s="175"/>
      <c r="CA252" s="175"/>
      <c r="CB252" s="175"/>
      <c r="CC252" s="175"/>
    </row>
    <row r="253" spans="1:81" s="1" customFormat="1" ht="10.5" customHeight="1">
      <c r="A253" s="1298"/>
      <c r="B253" s="1403"/>
      <c r="C253" s="1240" t="s">
        <v>954</v>
      </c>
      <c r="D253" s="144" t="s">
        <v>127</v>
      </c>
      <c r="E253" s="67">
        <f>ROUND((AG253-AF253)*$AE252,2)</f>
        <v>0</v>
      </c>
      <c r="F253" s="54">
        <f t="shared" ref="F253:L253" si="175">ROUND((AH253-AG253)*$AE252,2)</f>
        <v>0</v>
      </c>
      <c r="G253" s="54">
        <f t="shared" si="175"/>
        <v>0</v>
      </c>
      <c r="H253" s="360">
        <f t="shared" si="175"/>
        <v>0</v>
      </c>
      <c r="I253" s="54">
        <f t="shared" si="175"/>
        <v>0</v>
      </c>
      <c r="J253" s="54">
        <f t="shared" si="175"/>
        <v>0</v>
      </c>
      <c r="K253" s="54">
        <f t="shared" si="175"/>
        <v>0</v>
      </c>
      <c r="L253" s="54">
        <f t="shared" si="175"/>
        <v>0</v>
      </c>
      <c r="M253" s="54">
        <f>ROUND((AO253-AN253)*$AE252,2)</f>
        <v>0</v>
      </c>
      <c r="N253" s="360">
        <f>ROUND((AP253-AO253)*$AE252,2)</f>
        <v>0</v>
      </c>
      <c r="O253" s="54">
        <f t="shared" ref="O253:AB253" si="176">ROUND((AQ253-AP253)*$AE252,2)</f>
        <v>0</v>
      </c>
      <c r="P253" s="54">
        <f t="shared" si="176"/>
        <v>0</v>
      </c>
      <c r="Q253" s="54">
        <f t="shared" si="176"/>
        <v>0</v>
      </c>
      <c r="R253" s="54">
        <f t="shared" si="176"/>
        <v>0</v>
      </c>
      <c r="S253" s="54">
        <f t="shared" si="176"/>
        <v>0</v>
      </c>
      <c r="T253" s="54">
        <f t="shared" si="176"/>
        <v>0</v>
      </c>
      <c r="U253" s="54">
        <f t="shared" si="176"/>
        <v>0</v>
      </c>
      <c r="V253" s="54">
        <f t="shared" si="176"/>
        <v>0</v>
      </c>
      <c r="W253" s="54">
        <f t="shared" si="176"/>
        <v>0</v>
      </c>
      <c r="X253" s="54">
        <f t="shared" si="176"/>
        <v>0</v>
      </c>
      <c r="Y253" s="360">
        <f t="shared" si="176"/>
        <v>0</v>
      </c>
      <c r="Z253" s="54">
        <f t="shared" si="176"/>
        <v>0</v>
      </c>
      <c r="AA253" s="54">
        <f t="shared" si="176"/>
        <v>0</v>
      </c>
      <c r="AB253" s="55">
        <f t="shared" si="176"/>
        <v>0</v>
      </c>
      <c r="AC253" s="53"/>
      <c r="AD253" s="56"/>
      <c r="AE253" s="493"/>
      <c r="AF253" s="1114">
        <v>197.9949</v>
      </c>
      <c r="AG253" s="1114">
        <v>197.9949</v>
      </c>
      <c r="AH253" s="1115">
        <v>197.9949</v>
      </c>
      <c r="AI253" s="1114">
        <v>197.9949</v>
      </c>
      <c r="AJ253" s="1114">
        <v>197.9949</v>
      </c>
      <c r="AK253" s="1114">
        <v>197.9949</v>
      </c>
      <c r="AL253" s="1114">
        <v>197.9949</v>
      </c>
      <c r="AM253" s="1114">
        <v>197.9949</v>
      </c>
      <c r="AN253" s="1114">
        <v>197.9949</v>
      </c>
      <c r="AO253" s="1114">
        <v>197.9949</v>
      </c>
      <c r="AP253" s="1114">
        <v>197.9949</v>
      </c>
      <c r="AQ253" s="1114">
        <v>197.9949</v>
      </c>
      <c r="AR253" s="1114">
        <v>197.9949</v>
      </c>
      <c r="AS253" s="1114">
        <v>197.9949</v>
      </c>
      <c r="AT253" s="1114">
        <v>197.9949</v>
      </c>
      <c r="AU253" s="1114">
        <v>197.9949</v>
      </c>
      <c r="AV253" s="1114">
        <v>197.9949</v>
      </c>
      <c r="AW253" s="1114">
        <v>197.9949</v>
      </c>
      <c r="AX253" s="1114">
        <v>197.9949</v>
      </c>
      <c r="AY253" s="1114">
        <v>197.9949</v>
      </c>
      <c r="AZ253" s="1114">
        <v>197.9949</v>
      </c>
      <c r="BA253" s="1114">
        <v>197.9949</v>
      </c>
      <c r="BB253" s="1114">
        <v>197.9949</v>
      </c>
      <c r="BC253" s="1114">
        <v>197.9949</v>
      </c>
      <c r="BD253" s="1114">
        <v>197.9949</v>
      </c>
      <c r="BE253" s="353"/>
      <c r="BF253" s="353"/>
      <c r="BG253" s="353"/>
      <c r="BH253" s="353"/>
      <c r="BI253" s="353"/>
      <c r="BJ253" s="353"/>
      <c r="BK253" s="353"/>
      <c r="BL253" s="353"/>
      <c r="BM253" s="353"/>
      <c r="BN253" s="353"/>
      <c r="BO253" s="353"/>
      <c r="BP253" s="353"/>
      <c r="BQ253" s="353"/>
      <c r="BR253" s="353"/>
      <c r="BS253" s="353"/>
      <c r="BT253" s="353"/>
      <c r="BU253" s="353"/>
      <c r="BV253" s="353"/>
      <c r="BW253" s="353"/>
      <c r="BX253" s="353"/>
      <c r="BY253" s="175"/>
      <c r="BZ253" s="175"/>
      <c r="CA253" s="175"/>
      <c r="CB253" s="175"/>
      <c r="CC253" s="175"/>
    </row>
    <row r="254" spans="1:81" s="1" customFormat="1" ht="10.5" customHeight="1" thickBot="1">
      <c r="A254" s="1299"/>
      <c r="B254" s="1404"/>
      <c r="C254" s="293"/>
      <c r="D254" s="254" t="s">
        <v>42</v>
      </c>
      <c r="E254" s="58" t="e">
        <f t="shared" ref="E254:AB254" si="177">E253/E252</f>
        <v>#DIV/0!</v>
      </c>
      <c r="F254" s="58" t="e">
        <f t="shared" si="177"/>
        <v>#DIV/0!</v>
      </c>
      <c r="G254" s="58" t="e">
        <f t="shared" si="177"/>
        <v>#DIV/0!</v>
      </c>
      <c r="H254" s="394" t="e">
        <f t="shared" si="177"/>
        <v>#DIV/0!</v>
      </c>
      <c r="I254" s="58" t="e">
        <f t="shared" si="177"/>
        <v>#DIV/0!</v>
      </c>
      <c r="J254" s="58" t="e">
        <f t="shared" si="177"/>
        <v>#DIV/0!</v>
      </c>
      <c r="K254" s="58" t="e">
        <f t="shared" si="177"/>
        <v>#DIV/0!</v>
      </c>
      <c r="L254" s="58" t="e">
        <f t="shared" si="177"/>
        <v>#DIV/0!</v>
      </c>
      <c r="M254" s="58" t="e">
        <f t="shared" si="177"/>
        <v>#DIV/0!</v>
      </c>
      <c r="N254" s="394" t="e">
        <f t="shared" si="177"/>
        <v>#DIV/0!</v>
      </c>
      <c r="O254" s="58" t="e">
        <f t="shared" si="177"/>
        <v>#DIV/0!</v>
      </c>
      <c r="P254" s="58" t="e">
        <f t="shared" si="177"/>
        <v>#DIV/0!</v>
      </c>
      <c r="Q254" s="58" t="e">
        <f t="shared" si="177"/>
        <v>#DIV/0!</v>
      </c>
      <c r="R254" s="58" t="e">
        <f t="shared" si="177"/>
        <v>#DIV/0!</v>
      </c>
      <c r="S254" s="58" t="e">
        <f t="shared" si="177"/>
        <v>#DIV/0!</v>
      </c>
      <c r="T254" s="58" t="e">
        <f t="shared" si="177"/>
        <v>#DIV/0!</v>
      </c>
      <c r="U254" s="58" t="e">
        <f t="shared" si="177"/>
        <v>#DIV/0!</v>
      </c>
      <c r="V254" s="58" t="e">
        <f t="shared" si="177"/>
        <v>#DIV/0!</v>
      </c>
      <c r="W254" s="58" t="e">
        <f t="shared" si="177"/>
        <v>#DIV/0!</v>
      </c>
      <c r="X254" s="58" t="e">
        <f t="shared" si="177"/>
        <v>#DIV/0!</v>
      </c>
      <c r="Y254" s="394" t="e">
        <f t="shared" si="177"/>
        <v>#DIV/0!</v>
      </c>
      <c r="Z254" s="58" t="e">
        <f t="shared" si="177"/>
        <v>#DIV/0!</v>
      </c>
      <c r="AA254" s="58" t="e">
        <f t="shared" si="177"/>
        <v>#DIV/0!</v>
      </c>
      <c r="AB254" s="59" t="e">
        <f t="shared" si="177"/>
        <v>#DIV/0!</v>
      </c>
      <c r="AC254" s="53"/>
      <c r="AD254" s="56"/>
      <c r="AE254" s="493"/>
      <c r="AF254" s="109"/>
      <c r="AG254" s="109"/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353"/>
      <c r="BF254" s="353"/>
      <c r="BG254" s="353"/>
      <c r="BH254" s="353"/>
      <c r="BI254" s="353"/>
      <c r="BJ254" s="353"/>
      <c r="BK254" s="353"/>
      <c r="BL254" s="353"/>
      <c r="BM254" s="353"/>
      <c r="BN254" s="353"/>
      <c r="BO254" s="353"/>
      <c r="BP254" s="353"/>
      <c r="BQ254" s="353"/>
      <c r="BR254" s="353"/>
      <c r="BS254" s="353"/>
      <c r="BT254" s="353"/>
      <c r="BU254" s="353"/>
      <c r="BV254" s="353"/>
      <c r="BW254" s="353"/>
      <c r="BX254" s="353"/>
      <c r="BY254" s="175"/>
      <c r="BZ254" s="175"/>
      <c r="CA254" s="175"/>
      <c r="CB254" s="175"/>
      <c r="CC254" s="175"/>
    </row>
    <row r="255" spans="1:81" s="1" customFormat="1" ht="10.5" customHeight="1">
      <c r="A255" s="1297" t="s">
        <v>106</v>
      </c>
      <c r="B255" s="1402" t="s">
        <v>288</v>
      </c>
      <c r="C255" s="1239"/>
      <c r="D255" s="1249"/>
      <c r="E255" s="85"/>
      <c r="F255" s="85"/>
      <c r="G255" s="85"/>
      <c r="H255" s="393"/>
      <c r="I255" s="85"/>
      <c r="J255" s="85"/>
      <c r="K255" s="85"/>
      <c r="L255" s="85"/>
      <c r="M255" s="85"/>
      <c r="N255" s="393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393"/>
      <c r="Z255" s="85"/>
      <c r="AA255" s="85"/>
      <c r="AB255" s="199"/>
      <c r="AC255" s="359"/>
      <c r="AD255" s="191"/>
      <c r="AE255" s="191"/>
      <c r="AF255" s="353"/>
      <c r="AG255" s="353"/>
      <c r="AH255" s="353"/>
      <c r="AI255" s="353"/>
      <c r="AJ255" s="353"/>
      <c r="AK255" s="353"/>
      <c r="AL255" s="353"/>
      <c r="AM255" s="353"/>
      <c r="AN255" s="353"/>
      <c r="AO255" s="353"/>
      <c r="AP255" s="353"/>
      <c r="AQ255" s="353"/>
      <c r="AR255" s="353"/>
      <c r="AS255" s="353"/>
      <c r="AT255" s="353"/>
      <c r="AU255" s="353"/>
      <c r="AV255" s="353"/>
      <c r="AW255" s="353"/>
      <c r="AX255" s="353"/>
      <c r="AY255" s="353"/>
      <c r="AZ255" s="353"/>
      <c r="BA255" s="353"/>
      <c r="BB255" s="353"/>
      <c r="BC255" s="353"/>
      <c r="BD255" s="353"/>
      <c r="BE255" s="353"/>
      <c r="BF255" s="353"/>
      <c r="BG255" s="353"/>
      <c r="BH255" s="353"/>
      <c r="BI255" s="353"/>
      <c r="BJ255" s="353"/>
      <c r="BK255" s="353"/>
      <c r="BL255" s="353"/>
      <c r="BM255" s="353"/>
      <c r="BN255" s="353"/>
      <c r="BO255" s="353"/>
      <c r="BP255" s="353"/>
      <c r="BQ255" s="353"/>
      <c r="BR255" s="353"/>
      <c r="BS255" s="353"/>
      <c r="BT255" s="353"/>
      <c r="BU255" s="353"/>
      <c r="BV255" s="353"/>
      <c r="BW255" s="353"/>
      <c r="BX255" s="353"/>
      <c r="BY255" s="175"/>
      <c r="BZ255" s="175"/>
      <c r="CA255" s="175"/>
      <c r="CB255" s="175"/>
      <c r="CC255" s="175"/>
    </row>
    <row r="256" spans="1:81" s="1" customFormat="1" ht="10.5" customHeight="1">
      <c r="A256" s="1298"/>
      <c r="B256" s="1403"/>
      <c r="C256" s="1240"/>
      <c r="D256" s="144" t="s">
        <v>34</v>
      </c>
      <c r="E256" s="1486" t="s">
        <v>933</v>
      </c>
      <c r="F256" s="1486"/>
      <c r="G256" s="100"/>
      <c r="H256" s="441"/>
      <c r="I256" s="100"/>
      <c r="J256" s="100"/>
      <c r="K256" s="100"/>
      <c r="L256" s="100"/>
      <c r="M256" s="100"/>
      <c r="N256" s="441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441"/>
      <c r="Z256" s="100"/>
      <c r="AA256" s="100"/>
      <c r="AB256" s="200"/>
      <c r="AC256" s="359"/>
      <c r="AD256" s="191"/>
      <c r="AE256" s="191"/>
      <c r="AF256" s="353"/>
      <c r="AG256" s="353"/>
      <c r="AH256" s="353"/>
      <c r="AI256" s="353"/>
      <c r="AJ256" s="353"/>
      <c r="AK256" s="353"/>
      <c r="AL256" s="353"/>
      <c r="AM256" s="353"/>
      <c r="AN256" s="353"/>
      <c r="AO256" s="353"/>
      <c r="AP256" s="353"/>
      <c r="AQ256" s="353"/>
      <c r="AR256" s="353"/>
      <c r="AS256" s="353"/>
      <c r="AT256" s="353"/>
      <c r="AU256" s="353"/>
      <c r="AV256" s="353"/>
      <c r="AW256" s="353"/>
      <c r="AX256" s="353"/>
      <c r="AY256" s="353"/>
      <c r="AZ256" s="353"/>
      <c r="BA256" s="353"/>
      <c r="BB256" s="353"/>
      <c r="BC256" s="353"/>
      <c r="BD256" s="353"/>
      <c r="BE256" s="353"/>
      <c r="BF256" s="353"/>
      <c r="BG256" s="353"/>
      <c r="BH256" s="353"/>
      <c r="BI256" s="353"/>
      <c r="BJ256" s="353"/>
      <c r="BK256" s="353"/>
      <c r="BL256" s="353"/>
      <c r="BM256" s="353"/>
      <c r="BN256" s="353"/>
      <c r="BO256" s="353"/>
      <c r="BP256" s="353"/>
      <c r="BQ256" s="353"/>
      <c r="BR256" s="353"/>
      <c r="BS256" s="353"/>
      <c r="BT256" s="353"/>
      <c r="BU256" s="353"/>
      <c r="BV256" s="353"/>
      <c r="BW256" s="353"/>
      <c r="BX256" s="353"/>
      <c r="BY256" s="175"/>
      <c r="BZ256" s="175"/>
      <c r="CA256" s="175"/>
      <c r="CB256" s="175"/>
      <c r="CC256" s="175"/>
    </row>
    <row r="257" spans="1:81" s="1" customFormat="1" ht="10.5" customHeight="1">
      <c r="A257" s="1298"/>
      <c r="B257" s="1403"/>
      <c r="C257" s="1240"/>
      <c r="D257" s="144" t="s">
        <v>126</v>
      </c>
      <c r="E257" s="67">
        <f>ROUND((AG257-AF257)*$AE257,2)</f>
        <v>0</v>
      </c>
      <c r="F257" s="67">
        <f t="shared" ref="F257:M257" si="178">ROUND((AH257-AG257)*$AE257,2)</f>
        <v>0</v>
      </c>
      <c r="G257" s="67">
        <f t="shared" si="178"/>
        <v>0</v>
      </c>
      <c r="H257" s="460">
        <f t="shared" si="178"/>
        <v>0</v>
      </c>
      <c r="I257" s="67">
        <f t="shared" si="178"/>
        <v>0</v>
      </c>
      <c r="J257" s="67">
        <f t="shared" si="178"/>
        <v>0</v>
      </c>
      <c r="K257" s="67">
        <f t="shared" si="178"/>
        <v>0</v>
      </c>
      <c r="L257" s="67">
        <f t="shared" si="178"/>
        <v>0</v>
      </c>
      <c r="M257" s="67">
        <f t="shared" si="178"/>
        <v>0</v>
      </c>
      <c r="N257" s="460">
        <f>ROUND((AP257-AO257)*$AE257,2)</f>
        <v>0</v>
      </c>
      <c r="O257" s="67">
        <f t="shared" ref="O257:AB257" si="179">ROUND((AQ257-AP257)*$AE257,2)</f>
        <v>0</v>
      </c>
      <c r="P257" s="67">
        <f t="shared" si="179"/>
        <v>0</v>
      </c>
      <c r="Q257" s="67">
        <f t="shared" si="179"/>
        <v>0</v>
      </c>
      <c r="R257" s="67">
        <f t="shared" si="179"/>
        <v>0</v>
      </c>
      <c r="S257" s="67">
        <f t="shared" si="179"/>
        <v>0</v>
      </c>
      <c r="T257" s="67">
        <f t="shared" si="179"/>
        <v>0</v>
      </c>
      <c r="U257" s="67">
        <f t="shared" si="179"/>
        <v>0</v>
      </c>
      <c r="V257" s="67">
        <f t="shared" si="179"/>
        <v>0</v>
      </c>
      <c r="W257" s="67">
        <f t="shared" si="179"/>
        <v>0</v>
      </c>
      <c r="X257" s="67">
        <f t="shared" si="179"/>
        <v>0</v>
      </c>
      <c r="Y257" s="460">
        <f t="shared" si="179"/>
        <v>0</v>
      </c>
      <c r="Z257" s="67">
        <f t="shared" si="179"/>
        <v>0</v>
      </c>
      <c r="AA257" s="67">
        <f t="shared" si="179"/>
        <v>0</v>
      </c>
      <c r="AB257" s="68">
        <f t="shared" si="179"/>
        <v>0</v>
      </c>
      <c r="AC257" s="359"/>
      <c r="AD257" s="191"/>
      <c r="AE257" s="191"/>
      <c r="AF257" s="353"/>
      <c r="AG257" s="353"/>
      <c r="AH257" s="353"/>
      <c r="AI257" s="353"/>
      <c r="AJ257" s="353"/>
      <c r="AK257" s="353"/>
      <c r="AL257" s="353"/>
      <c r="AM257" s="353"/>
      <c r="AN257" s="353"/>
      <c r="AO257" s="353"/>
      <c r="AP257" s="353"/>
      <c r="AQ257" s="353"/>
      <c r="AR257" s="353"/>
      <c r="AS257" s="353"/>
      <c r="AT257" s="353"/>
      <c r="AU257" s="353"/>
      <c r="AV257" s="353"/>
      <c r="AW257" s="353"/>
      <c r="AX257" s="353"/>
      <c r="AY257" s="353"/>
      <c r="AZ257" s="353"/>
      <c r="BA257" s="353"/>
      <c r="BB257" s="353"/>
      <c r="BC257" s="353"/>
      <c r="BD257" s="353"/>
      <c r="BE257" s="353"/>
      <c r="BF257" s="353"/>
      <c r="BG257" s="353"/>
      <c r="BH257" s="353"/>
      <c r="BI257" s="353"/>
      <c r="BJ257" s="353"/>
      <c r="BK257" s="353"/>
      <c r="BL257" s="353"/>
      <c r="BM257" s="353"/>
      <c r="BN257" s="353"/>
      <c r="BO257" s="353"/>
      <c r="BP257" s="353"/>
      <c r="BQ257" s="353"/>
      <c r="BR257" s="353"/>
      <c r="BS257" s="353"/>
      <c r="BT257" s="353"/>
      <c r="BU257" s="353"/>
      <c r="BV257" s="353"/>
      <c r="BW257" s="353"/>
      <c r="BX257" s="353"/>
      <c r="BY257" s="175"/>
      <c r="BZ257" s="175"/>
      <c r="CA257" s="175"/>
      <c r="CB257" s="175"/>
      <c r="CC257" s="175"/>
    </row>
    <row r="258" spans="1:81" s="1" customFormat="1" ht="10.5" customHeight="1">
      <c r="A258" s="1298"/>
      <c r="B258" s="1403"/>
      <c r="C258" s="1240"/>
      <c r="D258" s="144" t="s">
        <v>127</v>
      </c>
      <c r="E258" s="67">
        <f>ROUND((AG258-AF258)*$AE257,2)</f>
        <v>0</v>
      </c>
      <c r="F258" s="54">
        <f t="shared" ref="F258:L258" si="180">ROUND((AH258-AG258)*$AE257,2)</f>
        <v>0</v>
      </c>
      <c r="G258" s="54">
        <f t="shared" si="180"/>
        <v>0</v>
      </c>
      <c r="H258" s="360">
        <f t="shared" si="180"/>
        <v>0</v>
      </c>
      <c r="I258" s="54">
        <f t="shared" si="180"/>
        <v>0</v>
      </c>
      <c r="J258" s="54">
        <f t="shared" si="180"/>
        <v>0</v>
      </c>
      <c r="K258" s="54">
        <f t="shared" si="180"/>
        <v>0</v>
      </c>
      <c r="L258" s="54">
        <f t="shared" si="180"/>
        <v>0</v>
      </c>
      <c r="M258" s="54">
        <f>ROUND((AO258-AN258)*$AE257,2)</f>
        <v>0</v>
      </c>
      <c r="N258" s="360">
        <f>ROUND((AP258-AO258)*$AE257,2)</f>
        <v>0</v>
      </c>
      <c r="O258" s="54">
        <f t="shared" ref="O258:AB258" si="181">ROUND((AQ258-AP258)*$AE257,2)</f>
        <v>0</v>
      </c>
      <c r="P258" s="54">
        <f t="shared" si="181"/>
        <v>0</v>
      </c>
      <c r="Q258" s="54">
        <f t="shared" si="181"/>
        <v>0</v>
      </c>
      <c r="R258" s="54">
        <f t="shared" si="181"/>
        <v>0</v>
      </c>
      <c r="S258" s="54">
        <f t="shared" si="181"/>
        <v>0</v>
      </c>
      <c r="T258" s="54">
        <f t="shared" si="181"/>
        <v>0</v>
      </c>
      <c r="U258" s="54">
        <f t="shared" si="181"/>
        <v>0</v>
      </c>
      <c r="V258" s="54">
        <f t="shared" si="181"/>
        <v>0</v>
      </c>
      <c r="W258" s="54">
        <f t="shared" si="181"/>
        <v>0</v>
      </c>
      <c r="X258" s="54">
        <f t="shared" si="181"/>
        <v>0</v>
      </c>
      <c r="Y258" s="360">
        <f t="shared" si="181"/>
        <v>0</v>
      </c>
      <c r="Z258" s="54">
        <f t="shared" si="181"/>
        <v>0</v>
      </c>
      <c r="AA258" s="54">
        <f t="shared" si="181"/>
        <v>0</v>
      </c>
      <c r="AB258" s="55">
        <f t="shared" si="181"/>
        <v>0</v>
      </c>
      <c r="AC258" s="359"/>
      <c r="AD258" s="191"/>
      <c r="AE258" s="191"/>
      <c r="AF258" s="353"/>
      <c r="AG258" s="353"/>
      <c r="AH258" s="353"/>
      <c r="AI258" s="353"/>
      <c r="AJ258" s="353"/>
      <c r="AK258" s="353"/>
      <c r="AL258" s="353"/>
      <c r="AM258" s="353"/>
      <c r="AN258" s="353"/>
      <c r="AO258" s="353"/>
      <c r="AP258" s="353"/>
      <c r="AQ258" s="353"/>
      <c r="AR258" s="353"/>
      <c r="AS258" s="353"/>
      <c r="AT258" s="353"/>
      <c r="AU258" s="353"/>
      <c r="AV258" s="353"/>
      <c r="AW258" s="353"/>
      <c r="AX258" s="353"/>
      <c r="AY258" s="353"/>
      <c r="AZ258" s="353"/>
      <c r="BA258" s="353"/>
      <c r="BB258" s="353"/>
      <c r="BC258" s="353"/>
      <c r="BD258" s="353"/>
      <c r="BE258" s="353"/>
      <c r="BF258" s="353"/>
      <c r="BG258" s="353"/>
      <c r="BH258" s="353"/>
      <c r="BI258" s="353"/>
      <c r="BJ258" s="353"/>
      <c r="BK258" s="353"/>
      <c r="BL258" s="353"/>
      <c r="BM258" s="353"/>
      <c r="BN258" s="353"/>
      <c r="BO258" s="353"/>
      <c r="BP258" s="353"/>
      <c r="BQ258" s="353"/>
      <c r="BR258" s="353"/>
      <c r="BS258" s="353"/>
      <c r="BT258" s="353"/>
      <c r="BU258" s="353"/>
      <c r="BV258" s="353"/>
      <c r="BW258" s="353"/>
      <c r="BX258" s="353"/>
      <c r="BY258" s="175"/>
      <c r="BZ258" s="175"/>
      <c r="CA258" s="175"/>
      <c r="CB258" s="175"/>
      <c r="CC258" s="175"/>
    </row>
    <row r="259" spans="1:81" s="1" customFormat="1" ht="10.5" customHeight="1" thickBot="1">
      <c r="A259" s="1299"/>
      <c r="B259" s="1404"/>
      <c r="C259" s="293"/>
      <c r="D259" s="254" t="s">
        <v>42</v>
      </c>
      <c r="E259" s="103"/>
      <c r="F259" s="103"/>
      <c r="G259" s="103"/>
      <c r="H259" s="442"/>
      <c r="I259" s="103"/>
      <c r="J259" s="103"/>
      <c r="K259" s="103"/>
      <c r="L259" s="103"/>
      <c r="M259" s="103"/>
      <c r="N259" s="442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442"/>
      <c r="Z259" s="103"/>
      <c r="AA259" s="103"/>
      <c r="AB259" s="202"/>
      <c r="AC259" s="359"/>
      <c r="AD259" s="191"/>
      <c r="AE259" s="191"/>
      <c r="AF259" s="353"/>
      <c r="AG259" s="353"/>
      <c r="AH259" s="353"/>
      <c r="AI259" s="353"/>
      <c r="AJ259" s="353"/>
      <c r="AK259" s="353"/>
      <c r="AL259" s="353"/>
      <c r="AM259" s="353"/>
      <c r="AN259" s="353"/>
      <c r="AO259" s="353"/>
      <c r="AP259" s="353"/>
      <c r="AQ259" s="353"/>
      <c r="AR259" s="353"/>
      <c r="AS259" s="353"/>
      <c r="AT259" s="353"/>
      <c r="AU259" s="353"/>
      <c r="AV259" s="353"/>
      <c r="AW259" s="353"/>
      <c r="AX259" s="353"/>
      <c r="AY259" s="353"/>
      <c r="AZ259" s="353"/>
      <c r="BA259" s="353"/>
      <c r="BB259" s="353"/>
      <c r="BC259" s="353"/>
      <c r="BD259" s="353"/>
      <c r="BE259" s="353"/>
      <c r="BF259" s="353"/>
      <c r="BG259" s="353"/>
      <c r="BH259" s="353"/>
      <c r="BI259" s="353"/>
      <c r="BJ259" s="353"/>
      <c r="BK259" s="353"/>
      <c r="BL259" s="353"/>
      <c r="BM259" s="353"/>
      <c r="BN259" s="353"/>
      <c r="BO259" s="353"/>
      <c r="BP259" s="353"/>
      <c r="BQ259" s="353"/>
      <c r="BR259" s="353"/>
      <c r="BS259" s="353"/>
      <c r="BT259" s="353"/>
      <c r="BU259" s="353"/>
      <c r="BV259" s="353"/>
      <c r="BW259" s="353"/>
      <c r="BX259" s="353"/>
      <c r="BY259" s="175"/>
      <c r="BZ259" s="175"/>
      <c r="CA259" s="175"/>
      <c r="CB259" s="175"/>
      <c r="CC259" s="175"/>
    </row>
    <row r="260" spans="1:81" s="1" customFormat="1" ht="10.5" customHeight="1">
      <c r="A260" s="1297" t="s">
        <v>4</v>
      </c>
      <c r="B260" s="1402" t="s">
        <v>263</v>
      </c>
      <c r="C260" s="1239"/>
      <c r="D260" s="1090"/>
      <c r="E260" s="1091"/>
      <c r="F260" s="1092"/>
      <c r="G260" s="1092"/>
      <c r="H260" s="827"/>
      <c r="I260" s="1092"/>
      <c r="J260" s="1092"/>
      <c r="K260" s="1092"/>
      <c r="L260" s="1092"/>
      <c r="M260" s="1092"/>
      <c r="N260" s="827"/>
      <c r="O260" s="1092"/>
      <c r="P260" s="1092"/>
      <c r="Q260" s="1092"/>
      <c r="R260" s="1092"/>
      <c r="S260" s="1092"/>
      <c r="T260" s="1092"/>
      <c r="U260" s="1092"/>
      <c r="V260" s="1092"/>
      <c r="W260" s="1092"/>
      <c r="X260" s="1092"/>
      <c r="Y260" s="827"/>
      <c r="Z260" s="1092"/>
      <c r="AA260" s="1092"/>
      <c r="AB260" s="1093"/>
      <c r="AC260" s="53"/>
      <c r="AD260" s="56"/>
      <c r="AE260" s="493"/>
      <c r="AF260" s="431"/>
      <c r="AG260" s="361"/>
      <c r="AH260" s="361"/>
      <c r="AI260" s="361"/>
      <c r="AJ260" s="361"/>
      <c r="AK260" s="361"/>
      <c r="AL260" s="361"/>
      <c r="AM260" s="361"/>
      <c r="AN260" s="361"/>
      <c r="AO260" s="361"/>
      <c r="AP260" s="361"/>
      <c r="AQ260" s="361"/>
      <c r="AR260" s="361"/>
      <c r="AS260" s="361"/>
      <c r="AT260" s="361"/>
      <c r="AU260" s="361"/>
      <c r="AV260" s="361"/>
      <c r="AW260" s="361"/>
      <c r="AX260" s="361"/>
      <c r="AY260" s="361"/>
      <c r="AZ260" s="361"/>
      <c r="BA260" s="361"/>
      <c r="BB260" s="361"/>
      <c r="BC260" s="361"/>
      <c r="BD260" s="361"/>
      <c r="BE260" s="353"/>
      <c r="BF260" s="353"/>
      <c r="BG260" s="353"/>
      <c r="BH260" s="353"/>
      <c r="BI260" s="353"/>
      <c r="BJ260" s="353"/>
      <c r="BK260" s="353"/>
      <c r="BL260" s="353"/>
      <c r="BM260" s="353"/>
      <c r="BN260" s="353"/>
      <c r="BO260" s="353"/>
      <c r="BP260" s="353"/>
      <c r="BQ260" s="353"/>
      <c r="BR260" s="353"/>
      <c r="BS260" s="353"/>
      <c r="BT260" s="353"/>
      <c r="BU260" s="353"/>
      <c r="BV260" s="353"/>
      <c r="BW260" s="353"/>
      <c r="BX260" s="353"/>
      <c r="BY260" s="175"/>
      <c r="BZ260" s="175"/>
      <c r="CA260" s="175"/>
      <c r="CB260" s="175"/>
      <c r="CC260" s="175"/>
    </row>
    <row r="261" spans="1:81" s="1" customFormat="1" ht="10.5" customHeight="1">
      <c r="A261" s="1298"/>
      <c r="B261" s="1403"/>
      <c r="C261" s="1240" t="s">
        <v>136</v>
      </c>
      <c r="D261" s="1094" t="s">
        <v>34</v>
      </c>
      <c r="E261" s="1095">
        <v>140</v>
      </c>
      <c r="F261" s="1096">
        <v>141</v>
      </c>
      <c r="G261" s="1095">
        <v>144</v>
      </c>
      <c r="H261" s="483">
        <v>144</v>
      </c>
      <c r="I261" s="1095">
        <v>138</v>
      </c>
      <c r="J261" s="1095">
        <v>140</v>
      </c>
      <c r="K261" s="1095">
        <v>144</v>
      </c>
      <c r="L261" s="1095">
        <v>141</v>
      </c>
      <c r="M261" s="1095">
        <v>140</v>
      </c>
      <c r="N261" s="483">
        <v>143</v>
      </c>
      <c r="O261" s="1095">
        <v>142</v>
      </c>
      <c r="P261" s="1095">
        <v>142</v>
      </c>
      <c r="Q261" s="1095">
        <v>144</v>
      </c>
      <c r="R261" s="1095">
        <v>146</v>
      </c>
      <c r="S261" s="1095">
        <v>142</v>
      </c>
      <c r="T261" s="1095">
        <v>142</v>
      </c>
      <c r="U261" s="1095">
        <v>140</v>
      </c>
      <c r="V261" s="1095">
        <v>139</v>
      </c>
      <c r="W261" s="1095">
        <v>137</v>
      </c>
      <c r="X261" s="1095">
        <v>140</v>
      </c>
      <c r="Y261" s="483">
        <v>140</v>
      </c>
      <c r="Z261" s="1095">
        <v>146</v>
      </c>
      <c r="AA261" s="1095">
        <v>146</v>
      </c>
      <c r="AB261" s="1097">
        <v>143</v>
      </c>
      <c r="AC261" s="359"/>
      <c r="AD261" s="191"/>
      <c r="AE261" s="64"/>
      <c r="AF261" s="361"/>
      <c r="AG261" s="361"/>
      <c r="AH261" s="361"/>
      <c r="AI261" s="361"/>
      <c r="AJ261" s="361"/>
      <c r="AK261" s="361"/>
      <c r="AL261" s="361"/>
      <c r="AM261" s="361"/>
      <c r="AN261" s="361"/>
      <c r="AO261" s="361"/>
      <c r="AP261" s="361"/>
      <c r="AQ261" s="361"/>
      <c r="AR261" s="361"/>
      <c r="AS261" s="361"/>
      <c r="AT261" s="361"/>
      <c r="AU261" s="361"/>
      <c r="AV261" s="361"/>
      <c r="AW261" s="361"/>
      <c r="AX261" s="361"/>
      <c r="AY261" s="361"/>
      <c r="AZ261" s="361"/>
      <c r="BA261" s="361"/>
      <c r="BB261" s="361"/>
      <c r="BC261" s="361"/>
      <c r="BD261" s="361"/>
      <c r="BE261" s="353"/>
      <c r="BF261" s="353"/>
      <c r="BG261" s="353"/>
      <c r="BH261" s="353"/>
      <c r="BI261" s="353"/>
      <c r="BJ261" s="353"/>
      <c r="BK261" s="353"/>
      <c r="BL261" s="353"/>
      <c r="BM261" s="353"/>
      <c r="BN261" s="353"/>
      <c r="BO261" s="353"/>
      <c r="BP261" s="353"/>
      <c r="BQ261" s="353"/>
      <c r="BR261" s="353"/>
      <c r="BS261" s="353"/>
      <c r="BT261" s="353"/>
      <c r="BU261" s="353"/>
      <c r="BV261" s="353"/>
      <c r="BW261" s="353"/>
      <c r="BX261" s="353"/>
      <c r="BY261" s="175"/>
      <c r="BZ261" s="175"/>
      <c r="CA261" s="175"/>
      <c r="CB261" s="175"/>
      <c r="CC261" s="175"/>
    </row>
    <row r="262" spans="1:81" s="1" customFormat="1" ht="10.5" customHeight="1">
      <c r="A262" s="1298"/>
      <c r="B262" s="1403"/>
      <c r="C262" s="1240" t="s">
        <v>954</v>
      </c>
      <c r="D262" s="1094" t="s">
        <v>126</v>
      </c>
      <c r="E262" s="1098">
        <f>ROUND((AG262-AF262)*$AE262,2)</f>
        <v>1.58</v>
      </c>
      <c r="F262" s="1098">
        <f t="shared" ref="F262:M262" si="182">ROUND((AH262-AG262)*$AE262,2)</f>
        <v>1.57</v>
      </c>
      <c r="G262" s="1098">
        <f t="shared" si="182"/>
        <v>1.57</v>
      </c>
      <c r="H262" s="460">
        <f t="shared" si="182"/>
        <v>1.58</v>
      </c>
      <c r="I262" s="1098">
        <f t="shared" si="182"/>
        <v>1.58</v>
      </c>
      <c r="J262" s="1098">
        <f t="shared" si="182"/>
        <v>1.57</v>
      </c>
      <c r="K262" s="1098">
        <f t="shared" si="182"/>
        <v>1.57</v>
      </c>
      <c r="L262" s="1098">
        <f t="shared" si="182"/>
        <v>1.58</v>
      </c>
      <c r="M262" s="1098">
        <f t="shared" si="182"/>
        <v>1.58</v>
      </c>
      <c r="N262" s="460">
        <f>ROUND((AP262-AO262)*$AE262,2)</f>
        <v>1.58</v>
      </c>
      <c r="O262" s="1098">
        <f t="shared" ref="O262:AB262" si="183">ROUND((AQ262-AP262)*$AE262,2)</f>
        <v>1.58</v>
      </c>
      <c r="P262" s="1098">
        <f t="shared" si="183"/>
        <v>1.57</v>
      </c>
      <c r="Q262" s="1098">
        <f t="shared" si="183"/>
        <v>1.58</v>
      </c>
      <c r="R262" s="1098">
        <f t="shared" si="183"/>
        <v>1.57</v>
      </c>
      <c r="S262" s="1098">
        <f t="shared" si="183"/>
        <v>1.56</v>
      </c>
      <c r="T262" s="1098">
        <f t="shared" si="183"/>
        <v>1.58</v>
      </c>
      <c r="U262" s="1098">
        <f t="shared" si="183"/>
        <v>1.58</v>
      </c>
      <c r="V262" s="1098">
        <f t="shared" si="183"/>
        <v>1.58</v>
      </c>
      <c r="W262" s="1098">
        <f t="shared" si="183"/>
        <v>1.58</v>
      </c>
      <c r="X262" s="1098">
        <f t="shared" si="183"/>
        <v>1.58</v>
      </c>
      <c r="Y262" s="460">
        <f t="shared" si="183"/>
        <v>1.58</v>
      </c>
      <c r="Z262" s="1098">
        <f t="shared" si="183"/>
        <v>1.59</v>
      </c>
      <c r="AA262" s="1098">
        <f t="shared" si="183"/>
        <v>1.59</v>
      </c>
      <c r="AB262" s="1099">
        <f t="shared" si="183"/>
        <v>1.59</v>
      </c>
      <c r="AC262" s="53">
        <f>(BD262-AF262)*AE262</f>
        <v>37.852560000001539</v>
      </c>
      <c r="AD262" s="56">
        <f>(BD263-AF263)*AE262</f>
        <v>12.442319999999985</v>
      </c>
      <c r="AE262" s="493">
        <v>7.2</v>
      </c>
      <c r="AF262" s="1114">
        <v>3475.3458999999998</v>
      </c>
      <c r="AG262" s="1114">
        <v>3475.5649999999996</v>
      </c>
      <c r="AH262" s="1115">
        <v>3475.7835</v>
      </c>
      <c r="AI262" s="1114">
        <v>3476.0020999999997</v>
      </c>
      <c r="AJ262" s="1114">
        <v>3476.2214999999997</v>
      </c>
      <c r="AK262" s="1114">
        <v>3476.4402999999998</v>
      </c>
      <c r="AL262" s="1114">
        <v>3476.6587</v>
      </c>
      <c r="AM262" s="1114">
        <v>3476.877</v>
      </c>
      <c r="AN262" s="1114">
        <v>3477.0957999999996</v>
      </c>
      <c r="AO262" s="1114">
        <v>3477.3145999999997</v>
      </c>
      <c r="AP262" s="1114">
        <v>3477.5333999999998</v>
      </c>
      <c r="AQ262" s="1114">
        <v>3477.7523999999999</v>
      </c>
      <c r="AR262" s="1114">
        <v>3477.9710999999998</v>
      </c>
      <c r="AS262" s="1114">
        <v>3478.19</v>
      </c>
      <c r="AT262" s="1114">
        <v>3478.4085999999998</v>
      </c>
      <c r="AU262" s="1114">
        <v>3478.6254999999996</v>
      </c>
      <c r="AV262" s="1114">
        <v>3478.8444999999997</v>
      </c>
      <c r="AW262" s="1114">
        <v>3479.0634</v>
      </c>
      <c r="AX262" s="1114">
        <v>3479.2822999999999</v>
      </c>
      <c r="AY262" s="1114">
        <v>3479.5012999999999</v>
      </c>
      <c r="AZ262" s="1114">
        <v>3479.7207999999996</v>
      </c>
      <c r="BA262" s="1114">
        <v>3479.9404999999997</v>
      </c>
      <c r="BB262" s="1114">
        <v>3480.1609999999996</v>
      </c>
      <c r="BC262" s="1114">
        <v>3480.3817999999997</v>
      </c>
      <c r="BD262" s="1114">
        <v>3480.6032</v>
      </c>
      <c r="BE262" s="353"/>
      <c r="BF262" s="353"/>
      <c r="BG262" s="353"/>
      <c r="BH262" s="353"/>
      <c r="BI262" s="353"/>
      <c r="BJ262" s="353"/>
      <c r="BK262" s="353"/>
      <c r="BL262" s="353"/>
      <c r="BM262" s="353"/>
      <c r="BN262" s="353"/>
      <c r="BO262" s="353"/>
      <c r="BP262" s="353"/>
      <c r="BQ262" s="353"/>
      <c r="BR262" s="353"/>
      <c r="BS262" s="353"/>
      <c r="BT262" s="353"/>
      <c r="BU262" s="353"/>
      <c r="BV262" s="353"/>
      <c r="BW262" s="353"/>
      <c r="BX262" s="353"/>
      <c r="BY262" s="175"/>
      <c r="BZ262" s="175"/>
      <c r="CA262" s="175"/>
      <c r="CB262" s="175"/>
      <c r="CC262" s="175"/>
    </row>
    <row r="263" spans="1:81" s="1" customFormat="1" ht="10.5" customHeight="1">
      <c r="A263" s="1298"/>
      <c r="B263" s="1403"/>
      <c r="C263" s="1240" t="s">
        <v>954</v>
      </c>
      <c r="D263" s="1094" t="s">
        <v>127</v>
      </c>
      <c r="E263" s="1098">
        <f t="shared" ref="E263:AB263" si="184">ROUND((AG263-AF263)*$AE262,2)</f>
        <v>0.54</v>
      </c>
      <c r="F263" s="1100">
        <f t="shared" si="184"/>
        <v>0.63</v>
      </c>
      <c r="G263" s="1100">
        <f t="shared" si="184"/>
        <v>0.49</v>
      </c>
      <c r="H263" s="360">
        <f t="shared" si="184"/>
        <v>0.5</v>
      </c>
      <c r="I263" s="1100">
        <f t="shared" si="184"/>
        <v>0.54</v>
      </c>
      <c r="J263" s="1100">
        <f t="shared" si="184"/>
        <v>0.63</v>
      </c>
      <c r="K263" s="1100">
        <f t="shared" si="184"/>
        <v>0.44</v>
      </c>
      <c r="L263" s="1100">
        <f t="shared" si="184"/>
        <v>0.51</v>
      </c>
      <c r="M263" s="1100">
        <f t="shared" si="184"/>
        <v>0.46</v>
      </c>
      <c r="N263" s="360">
        <f t="shared" si="184"/>
        <v>0.69</v>
      </c>
      <c r="O263" s="1100">
        <f t="shared" si="184"/>
        <v>0.51</v>
      </c>
      <c r="P263" s="1100">
        <f t="shared" si="184"/>
        <v>0.65</v>
      </c>
      <c r="Q263" s="1100">
        <f t="shared" si="184"/>
        <v>0.44</v>
      </c>
      <c r="R263" s="1100">
        <f t="shared" si="184"/>
        <v>0.47</v>
      </c>
      <c r="S263" s="1100">
        <f t="shared" si="184"/>
        <v>0.35</v>
      </c>
      <c r="T263" s="1100">
        <f t="shared" si="184"/>
        <v>0.67</v>
      </c>
      <c r="U263" s="1100">
        <f t="shared" si="184"/>
        <v>0.54</v>
      </c>
      <c r="V263" s="1100">
        <f t="shared" si="184"/>
        <v>0.59</v>
      </c>
      <c r="W263" s="1100">
        <f t="shared" si="184"/>
        <v>0.49</v>
      </c>
      <c r="X263" s="1100">
        <f t="shared" si="184"/>
        <v>0.43</v>
      </c>
      <c r="Y263" s="360">
        <f t="shared" si="184"/>
        <v>0.46</v>
      </c>
      <c r="Z263" s="1100">
        <f t="shared" si="184"/>
        <v>0.48</v>
      </c>
      <c r="AA263" s="1100">
        <f t="shared" si="184"/>
        <v>0.51</v>
      </c>
      <c r="AB263" s="1101">
        <f t="shared" si="184"/>
        <v>0.41</v>
      </c>
      <c r="AC263" s="53"/>
      <c r="AD263" s="56"/>
      <c r="AE263" s="493"/>
      <c r="AF263" s="1114">
        <v>94.895700000000005</v>
      </c>
      <c r="AG263" s="1114">
        <v>94.970079999999996</v>
      </c>
      <c r="AH263" s="1115">
        <v>95.058000000000007</v>
      </c>
      <c r="AI263" s="1114">
        <v>95.125799999999998</v>
      </c>
      <c r="AJ263" s="1114">
        <v>95.195800000000006</v>
      </c>
      <c r="AK263" s="1114">
        <v>95.270799999999994</v>
      </c>
      <c r="AL263" s="1114">
        <v>95.358000000000004</v>
      </c>
      <c r="AM263" s="1114">
        <v>95.419579999999996</v>
      </c>
      <c r="AN263" s="1114">
        <v>95.490359999999995</v>
      </c>
      <c r="AO263" s="1114">
        <v>95.554100000000005</v>
      </c>
      <c r="AP263" s="1114">
        <v>95.650199999999998</v>
      </c>
      <c r="AQ263" s="1114">
        <v>95.721500000000006</v>
      </c>
      <c r="AR263" s="1114">
        <v>95.812299999999993</v>
      </c>
      <c r="AS263" s="1114">
        <v>95.873000000000005</v>
      </c>
      <c r="AT263" s="1114">
        <v>95.938900000000004</v>
      </c>
      <c r="AU263" s="1114">
        <v>95.988200000000006</v>
      </c>
      <c r="AV263" s="1114">
        <v>96.081199999999995</v>
      </c>
      <c r="AW263" s="1114">
        <v>96.155799999999999</v>
      </c>
      <c r="AX263" s="1114">
        <v>96.238200000000006</v>
      </c>
      <c r="AY263" s="1114">
        <v>96.305800000000005</v>
      </c>
      <c r="AZ263" s="1114">
        <v>96.365799999999993</v>
      </c>
      <c r="BA263" s="1114">
        <v>96.429100000000005</v>
      </c>
      <c r="BB263" s="1114">
        <v>96.496399999999994</v>
      </c>
      <c r="BC263" s="1114">
        <v>96.567300000000003</v>
      </c>
      <c r="BD263" s="1114">
        <v>96.623800000000003</v>
      </c>
      <c r="BE263" s="353"/>
      <c r="BF263" s="353"/>
      <c r="BG263" s="353"/>
      <c r="BH263" s="353"/>
      <c r="BI263" s="353"/>
      <c r="BJ263" s="353"/>
      <c r="BK263" s="353"/>
      <c r="BL263" s="353"/>
      <c r="BM263" s="353"/>
      <c r="BN263" s="353"/>
      <c r="BO263" s="353"/>
      <c r="BP263" s="353"/>
      <c r="BQ263" s="353"/>
      <c r="BR263" s="353"/>
      <c r="BS263" s="353"/>
      <c r="BT263" s="353"/>
      <c r="BU263" s="353"/>
      <c r="BV263" s="353"/>
      <c r="BW263" s="353"/>
      <c r="BX263" s="353"/>
      <c r="BY263" s="175"/>
      <c r="BZ263" s="175"/>
      <c r="CA263" s="175"/>
      <c r="CB263" s="175"/>
      <c r="CC263" s="175"/>
    </row>
    <row r="264" spans="1:81" s="1" customFormat="1" ht="10.5" customHeight="1" thickBot="1">
      <c r="A264" s="1299"/>
      <c r="B264" s="1404"/>
      <c r="C264" s="293"/>
      <c r="D264" s="1102" t="s">
        <v>42</v>
      </c>
      <c r="E264" s="1103">
        <f t="shared" ref="E264:AB264" si="185">E263/E262</f>
        <v>0.34177215189873417</v>
      </c>
      <c r="F264" s="1103">
        <f t="shared" si="185"/>
        <v>0.40127388535031844</v>
      </c>
      <c r="G264" s="1103">
        <f t="shared" si="185"/>
        <v>0.31210191082802546</v>
      </c>
      <c r="H264" s="394">
        <f t="shared" si="185"/>
        <v>0.31645569620253161</v>
      </c>
      <c r="I264" s="1103">
        <f t="shared" si="185"/>
        <v>0.34177215189873417</v>
      </c>
      <c r="J264" s="1103">
        <f t="shared" si="185"/>
        <v>0.40127388535031844</v>
      </c>
      <c r="K264" s="1103">
        <f t="shared" si="185"/>
        <v>0.28025477707006369</v>
      </c>
      <c r="L264" s="1103">
        <f t="shared" si="185"/>
        <v>0.32278481012658228</v>
      </c>
      <c r="M264" s="1103">
        <f t="shared" si="185"/>
        <v>0.29113924050632911</v>
      </c>
      <c r="N264" s="394">
        <f t="shared" si="185"/>
        <v>0.43670886075949361</v>
      </c>
      <c r="O264" s="1103">
        <f t="shared" si="185"/>
        <v>0.32278481012658228</v>
      </c>
      <c r="P264" s="1103">
        <f t="shared" si="185"/>
        <v>0.4140127388535032</v>
      </c>
      <c r="Q264" s="1103">
        <f t="shared" si="185"/>
        <v>0.27848101265822783</v>
      </c>
      <c r="R264" s="1103">
        <f t="shared" si="185"/>
        <v>0.29936305732484075</v>
      </c>
      <c r="S264" s="1103">
        <f t="shared" si="185"/>
        <v>0.22435897435897434</v>
      </c>
      <c r="T264" s="1103">
        <f t="shared" si="185"/>
        <v>0.42405063291139239</v>
      </c>
      <c r="U264" s="1103">
        <f t="shared" si="185"/>
        <v>0.34177215189873417</v>
      </c>
      <c r="V264" s="1103">
        <f t="shared" si="185"/>
        <v>0.37341772151898728</v>
      </c>
      <c r="W264" s="1103">
        <f t="shared" si="185"/>
        <v>0.310126582278481</v>
      </c>
      <c r="X264" s="1103">
        <f t="shared" si="185"/>
        <v>0.27215189873417722</v>
      </c>
      <c r="Y264" s="394">
        <f t="shared" si="185"/>
        <v>0.29113924050632911</v>
      </c>
      <c r="Z264" s="1103">
        <f t="shared" si="185"/>
        <v>0.30188679245283018</v>
      </c>
      <c r="AA264" s="1103">
        <f t="shared" si="185"/>
        <v>0.32075471698113206</v>
      </c>
      <c r="AB264" s="1104">
        <f t="shared" si="185"/>
        <v>0.25786163522012578</v>
      </c>
      <c r="AC264" s="359"/>
      <c r="AD264" s="191"/>
      <c r="AE264" s="493"/>
      <c r="AF264" s="361"/>
      <c r="AG264" s="361"/>
      <c r="AH264" s="361"/>
      <c r="AI264" s="361"/>
      <c r="AJ264" s="361"/>
      <c r="AK264" s="361"/>
      <c r="AL264" s="361"/>
      <c r="AM264" s="361"/>
      <c r="AN264" s="361"/>
      <c r="AO264" s="361"/>
      <c r="AP264" s="361"/>
      <c r="AQ264" s="361"/>
      <c r="AR264" s="361"/>
      <c r="AS264" s="361"/>
      <c r="AT264" s="361"/>
      <c r="AU264" s="361"/>
      <c r="AV264" s="361"/>
      <c r="AW264" s="361"/>
      <c r="AX264" s="361"/>
      <c r="AY264" s="361"/>
      <c r="AZ264" s="361"/>
      <c r="BA264" s="361"/>
      <c r="BB264" s="361"/>
      <c r="BC264" s="361"/>
      <c r="BD264" s="361"/>
      <c r="BE264" s="353"/>
      <c r="BF264" s="353"/>
      <c r="BG264" s="353"/>
      <c r="BH264" s="353"/>
      <c r="BI264" s="353"/>
      <c r="BJ264" s="353"/>
      <c r="BK264" s="353"/>
      <c r="BL264" s="353"/>
      <c r="BM264" s="353"/>
      <c r="BN264" s="353"/>
      <c r="BO264" s="353"/>
      <c r="BP264" s="353"/>
      <c r="BQ264" s="353"/>
      <c r="BR264" s="353"/>
      <c r="BS264" s="353"/>
      <c r="BT264" s="353"/>
      <c r="BU264" s="353"/>
      <c r="BV264" s="353"/>
      <c r="BW264" s="353"/>
      <c r="BX264" s="353"/>
      <c r="BY264" s="175"/>
      <c r="BZ264" s="175"/>
      <c r="CA264" s="175"/>
      <c r="CB264" s="175"/>
      <c r="CC264" s="175"/>
    </row>
    <row r="265" spans="1:81" s="1" customFormat="1" ht="10.5" customHeight="1">
      <c r="A265" s="1297" t="s">
        <v>12</v>
      </c>
      <c r="B265" s="1402" t="s">
        <v>287</v>
      </c>
      <c r="C265" s="1239"/>
      <c r="D265" s="1249"/>
      <c r="E265" s="92" t="s">
        <v>134</v>
      </c>
      <c r="F265" s="92"/>
      <c r="G265" s="92"/>
      <c r="H265" s="397"/>
      <c r="I265" s="92"/>
      <c r="J265" s="92"/>
      <c r="K265" s="92"/>
      <c r="L265" s="92"/>
      <c r="M265" s="92"/>
      <c r="N265" s="397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397"/>
      <c r="Z265" s="92"/>
      <c r="AA265" s="92"/>
      <c r="AB265" s="116"/>
      <c r="AC265" s="53"/>
      <c r="AD265" s="56"/>
      <c r="AE265" s="493"/>
      <c r="AF265" s="431"/>
      <c r="AG265" s="361"/>
      <c r="AH265" s="361"/>
      <c r="AI265" s="361"/>
      <c r="AJ265" s="361"/>
      <c r="AK265" s="361"/>
      <c r="AL265" s="361"/>
      <c r="AM265" s="361"/>
      <c r="AN265" s="361"/>
      <c r="AO265" s="361"/>
      <c r="AP265" s="361"/>
      <c r="AQ265" s="361"/>
      <c r="AR265" s="361"/>
      <c r="AS265" s="361"/>
      <c r="AT265" s="361"/>
      <c r="AU265" s="361"/>
      <c r="AV265" s="361"/>
      <c r="AW265" s="361"/>
      <c r="AX265" s="361"/>
      <c r="AY265" s="361"/>
      <c r="AZ265" s="361"/>
      <c r="BA265" s="361"/>
      <c r="BB265" s="361"/>
      <c r="BC265" s="361"/>
      <c r="BD265" s="361"/>
      <c r="BE265" s="353"/>
      <c r="BF265" s="353"/>
      <c r="BG265" s="353"/>
      <c r="BH265" s="353"/>
      <c r="BI265" s="353"/>
      <c r="BJ265" s="353"/>
      <c r="BK265" s="353"/>
      <c r="BL265" s="353"/>
      <c r="BM265" s="353"/>
      <c r="BN265" s="353"/>
      <c r="BO265" s="353"/>
      <c r="BP265" s="353"/>
      <c r="BQ265" s="353"/>
      <c r="BR265" s="353"/>
      <c r="BS265" s="353"/>
      <c r="BT265" s="353"/>
      <c r="BU265" s="353"/>
      <c r="BV265" s="353"/>
      <c r="BW265" s="353"/>
      <c r="BX265" s="353"/>
      <c r="BY265" s="175"/>
      <c r="BZ265" s="175"/>
      <c r="CA265" s="175"/>
      <c r="CB265" s="175"/>
      <c r="CC265" s="175"/>
    </row>
    <row r="266" spans="1:81" s="1" customFormat="1" ht="10.5" customHeight="1">
      <c r="A266" s="1298"/>
      <c r="B266" s="1403"/>
      <c r="C266" s="1240" t="s">
        <v>136</v>
      </c>
      <c r="D266" s="144" t="s">
        <v>34</v>
      </c>
      <c r="E266" s="114">
        <v>0</v>
      </c>
      <c r="F266" s="114">
        <v>0</v>
      </c>
      <c r="G266" s="114">
        <v>0</v>
      </c>
      <c r="H266" s="379">
        <v>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379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379">
        <v>0</v>
      </c>
      <c r="Z266" s="114">
        <v>0</v>
      </c>
      <c r="AA266" s="114">
        <v>4</v>
      </c>
      <c r="AB266" s="115">
        <v>0</v>
      </c>
      <c r="AC266" s="359"/>
      <c r="AD266" s="191"/>
      <c r="AE266" s="64"/>
      <c r="AF266" s="361"/>
      <c r="AG266" s="361"/>
      <c r="AH266" s="361"/>
      <c r="AI266" s="361"/>
      <c r="AJ266" s="361"/>
      <c r="AK266" s="361"/>
      <c r="AL266" s="361"/>
      <c r="AM266" s="361"/>
      <c r="AN266" s="361"/>
      <c r="AO266" s="361"/>
      <c r="AP266" s="361"/>
      <c r="AQ266" s="361"/>
      <c r="AR266" s="361"/>
      <c r="AS266" s="361"/>
      <c r="AT266" s="361"/>
      <c r="AU266" s="361"/>
      <c r="AV266" s="361"/>
      <c r="AW266" s="361"/>
      <c r="AX266" s="361"/>
      <c r="AY266" s="361"/>
      <c r="AZ266" s="361"/>
      <c r="BA266" s="361"/>
      <c r="BB266" s="361"/>
      <c r="BC266" s="361"/>
      <c r="BD266" s="361"/>
      <c r="BE266" s="353"/>
      <c r="BF266" s="353"/>
      <c r="BG266" s="353"/>
      <c r="BH266" s="353"/>
      <c r="BI266" s="353"/>
      <c r="BJ266" s="353"/>
      <c r="BK266" s="353"/>
      <c r="BL266" s="353"/>
      <c r="BM266" s="353"/>
      <c r="BN266" s="353"/>
      <c r="BO266" s="353"/>
      <c r="BP266" s="353"/>
      <c r="BQ266" s="353"/>
      <c r="BR266" s="353"/>
      <c r="BS266" s="353"/>
      <c r="BT266" s="353"/>
      <c r="BU266" s="353"/>
      <c r="BV266" s="353"/>
      <c r="BW266" s="353"/>
      <c r="BX266" s="353"/>
      <c r="BY266" s="175"/>
      <c r="BZ266" s="175"/>
      <c r="CA266" s="175"/>
      <c r="CB266" s="175"/>
      <c r="CC266" s="175"/>
    </row>
    <row r="267" spans="1:81" s="1" customFormat="1" ht="10.5" customHeight="1">
      <c r="A267" s="1298"/>
      <c r="B267" s="1403"/>
      <c r="C267" s="1240" t="s">
        <v>954</v>
      </c>
      <c r="D267" s="144" t="s">
        <v>126</v>
      </c>
      <c r="E267" s="67">
        <f>ROUND((AG267-AF267)*$AE267,2)</f>
        <v>0</v>
      </c>
      <c r="F267" s="67">
        <f t="shared" ref="F267:M267" si="186">ROUND((AH267-AG267)*$AE267,2)</f>
        <v>0</v>
      </c>
      <c r="G267" s="67">
        <f t="shared" si="186"/>
        <v>0.01</v>
      </c>
      <c r="H267" s="460">
        <f t="shared" si="186"/>
        <v>0</v>
      </c>
      <c r="I267" s="67">
        <f t="shared" si="186"/>
        <v>0</v>
      </c>
      <c r="J267" s="67">
        <f t="shared" si="186"/>
        <v>0</v>
      </c>
      <c r="K267" s="67">
        <f t="shared" si="186"/>
        <v>0.02</v>
      </c>
      <c r="L267" s="67">
        <f t="shared" si="186"/>
        <v>0.01</v>
      </c>
      <c r="M267" s="67">
        <f t="shared" si="186"/>
        <v>0.01</v>
      </c>
      <c r="N267" s="460">
        <f>ROUND((AP267-AO267)*$AE267,2)</f>
        <v>0.02</v>
      </c>
      <c r="O267" s="67">
        <f t="shared" ref="O267:AB267" si="187">ROUND((AQ267-AP267)*$AE267,2)</f>
        <v>0</v>
      </c>
      <c r="P267" s="67">
        <f t="shared" si="187"/>
        <v>0.01</v>
      </c>
      <c r="Q267" s="67">
        <f t="shared" si="187"/>
        <v>0.01</v>
      </c>
      <c r="R267" s="67">
        <f t="shared" si="187"/>
        <v>0.01</v>
      </c>
      <c r="S267" s="67">
        <f t="shared" si="187"/>
        <v>0.02</v>
      </c>
      <c r="T267" s="67">
        <f t="shared" si="187"/>
        <v>0.01</v>
      </c>
      <c r="U267" s="67">
        <f t="shared" si="187"/>
        <v>0.01</v>
      </c>
      <c r="V267" s="67">
        <f t="shared" si="187"/>
        <v>0</v>
      </c>
      <c r="W267" s="67">
        <f t="shared" si="187"/>
        <v>0.01</v>
      </c>
      <c r="X267" s="67">
        <f t="shared" si="187"/>
        <v>0</v>
      </c>
      <c r="Y267" s="460">
        <f t="shared" si="187"/>
        <v>0.01</v>
      </c>
      <c r="Z267" s="67">
        <f t="shared" si="187"/>
        <v>0.03</v>
      </c>
      <c r="AA267" s="67">
        <f t="shared" si="187"/>
        <v>0.04</v>
      </c>
      <c r="AB267" s="68">
        <f t="shared" si="187"/>
        <v>0.01</v>
      </c>
      <c r="AC267" s="53">
        <f>(BD267-AF267)*AE267</f>
        <v>0.22571999999997275</v>
      </c>
      <c r="AD267" s="56">
        <f>(BD268-AF268)*AE267</f>
        <v>0.74987999999997901</v>
      </c>
      <c r="AE267" s="493">
        <v>3.6</v>
      </c>
      <c r="AF267" s="1114">
        <v>67.480800000000002</v>
      </c>
      <c r="AG267" s="1114">
        <v>67.481899999999996</v>
      </c>
      <c r="AH267" s="1115">
        <v>67.483000000000004</v>
      </c>
      <c r="AI267" s="1114">
        <v>67.485299999999995</v>
      </c>
      <c r="AJ267" s="1114">
        <v>67.4863</v>
      </c>
      <c r="AK267" s="1114">
        <v>67.4863</v>
      </c>
      <c r="AL267" s="1114">
        <v>67.4863</v>
      </c>
      <c r="AM267" s="1114">
        <v>67.491100000000003</v>
      </c>
      <c r="AN267" s="1114">
        <v>67.492699999999999</v>
      </c>
      <c r="AO267" s="1114">
        <v>67.495400000000004</v>
      </c>
      <c r="AP267" s="1114">
        <v>67.501400000000004</v>
      </c>
      <c r="AQ267" s="1114">
        <v>67.501400000000004</v>
      </c>
      <c r="AR267" s="1114">
        <v>67.503299999999996</v>
      </c>
      <c r="AS267" s="1114">
        <v>67.506500000000003</v>
      </c>
      <c r="AT267" s="1114">
        <v>67.508099999999999</v>
      </c>
      <c r="AU267" s="1114">
        <v>67.5137</v>
      </c>
      <c r="AV267" s="1114">
        <v>67.515299999999996</v>
      </c>
      <c r="AW267" s="1114">
        <v>67.517300000000006</v>
      </c>
      <c r="AX267" s="1114">
        <v>67.517300000000006</v>
      </c>
      <c r="AY267" s="1114">
        <v>67.518799999999999</v>
      </c>
      <c r="AZ267" s="1114">
        <v>67.518799999999999</v>
      </c>
      <c r="BA267" s="1114">
        <v>67.520300000000006</v>
      </c>
      <c r="BB267" s="1114">
        <v>67.528800000000004</v>
      </c>
      <c r="BC267" s="1114">
        <v>67.540599999999998</v>
      </c>
      <c r="BD267" s="1114">
        <v>67.543499999999995</v>
      </c>
      <c r="BE267" s="353"/>
      <c r="BF267" s="353"/>
      <c r="BG267" s="353"/>
      <c r="BH267" s="353"/>
      <c r="BI267" s="353"/>
      <c r="BJ267" s="353"/>
      <c r="BK267" s="353"/>
      <c r="BL267" s="353"/>
      <c r="BM267" s="353"/>
      <c r="BN267" s="353"/>
      <c r="BO267" s="353"/>
      <c r="BP267" s="353"/>
      <c r="BQ267" s="353"/>
      <c r="BR267" s="353"/>
      <c r="BS267" s="353"/>
      <c r="BT267" s="353"/>
      <c r="BU267" s="353"/>
      <c r="BV267" s="353"/>
      <c r="BW267" s="353"/>
      <c r="BX267" s="353"/>
      <c r="BY267" s="175"/>
      <c r="BZ267" s="175"/>
      <c r="CA267" s="175"/>
      <c r="CB267" s="175"/>
      <c r="CC267" s="175"/>
    </row>
    <row r="268" spans="1:81" s="1" customFormat="1" ht="10.5" customHeight="1">
      <c r="A268" s="1298"/>
      <c r="B268" s="1403"/>
      <c r="C268" s="1240" t="s">
        <v>954</v>
      </c>
      <c r="D268" s="144" t="s">
        <v>127</v>
      </c>
      <c r="E268" s="67">
        <f>ROUND((AG268-AF268)*$AE267,2)</f>
        <v>0.02</v>
      </c>
      <c r="F268" s="54">
        <f t="shared" ref="F268:L268" si="188">ROUND((AH268-AG268)*$AE267,2)</f>
        <v>0.02</v>
      </c>
      <c r="G268" s="54">
        <f t="shared" si="188"/>
        <v>0.03</v>
      </c>
      <c r="H268" s="360">
        <f t="shared" si="188"/>
        <v>0.01</v>
      </c>
      <c r="I268" s="54">
        <f t="shared" si="188"/>
        <v>0</v>
      </c>
      <c r="J268" s="54">
        <f t="shared" si="188"/>
        <v>0</v>
      </c>
      <c r="K268" s="54">
        <f t="shared" si="188"/>
        <v>0.06</v>
      </c>
      <c r="L268" s="54">
        <f t="shared" si="188"/>
        <v>0.02</v>
      </c>
      <c r="M268" s="54">
        <f>ROUND((AO268-AN268)*$AE267,2)</f>
        <v>0.04</v>
      </c>
      <c r="N268" s="360">
        <f>ROUND((AP268-AO268)*$AE267,2)</f>
        <v>7.0000000000000007E-2</v>
      </c>
      <c r="O268" s="54">
        <f t="shared" ref="O268:AB268" si="189">ROUND((AQ268-AP268)*$AE267,2)</f>
        <v>0</v>
      </c>
      <c r="P268" s="54">
        <f t="shared" si="189"/>
        <v>0.02</v>
      </c>
      <c r="Q268" s="54">
        <f t="shared" si="189"/>
        <v>0.04</v>
      </c>
      <c r="R268" s="54">
        <f t="shared" si="189"/>
        <v>0.02</v>
      </c>
      <c r="S268" s="54">
        <f t="shared" si="189"/>
        <v>0.06</v>
      </c>
      <c r="T268" s="54">
        <f t="shared" si="189"/>
        <v>0.02</v>
      </c>
      <c r="U268" s="54">
        <f t="shared" si="189"/>
        <v>0.02</v>
      </c>
      <c r="V268" s="54">
        <f t="shared" si="189"/>
        <v>0</v>
      </c>
      <c r="W268" s="54">
        <f t="shared" si="189"/>
        <v>0.02</v>
      </c>
      <c r="X268" s="54">
        <f t="shared" si="189"/>
        <v>0</v>
      </c>
      <c r="Y268" s="360">
        <f t="shared" si="189"/>
        <v>0.02</v>
      </c>
      <c r="Z268" s="54">
        <f t="shared" si="189"/>
        <v>0.1</v>
      </c>
      <c r="AA268" s="54">
        <f t="shared" si="189"/>
        <v>0.13</v>
      </c>
      <c r="AB268" s="55">
        <f t="shared" si="189"/>
        <v>0.03</v>
      </c>
      <c r="AC268" s="53"/>
      <c r="AD268" s="56"/>
      <c r="AE268" s="493"/>
      <c r="AF268" s="1114">
        <v>121.4807</v>
      </c>
      <c r="AG268" s="1114">
        <v>121.4855</v>
      </c>
      <c r="AH268" s="1115">
        <v>121.4901</v>
      </c>
      <c r="AI268" s="1114">
        <v>121.4978</v>
      </c>
      <c r="AJ268" s="1114">
        <v>121.5004</v>
      </c>
      <c r="AK268" s="1114">
        <v>121.5004</v>
      </c>
      <c r="AL268" s="1114">
        <v>121.5004</v>
      </c>
      <c r="AM268" s="1114">
        <v>121.5168</v>
      </c>
      <c r="AN268" s="1114">
        <v>121.5217</v>
      </c>
      <c r="AO268" s="1114">
        <v>121.5317</v>
      </c>
      <c r="AP268" s="1114">
        <v>121.5501</v>
      </c>
      <c r="AQ268" s="1114">
        <v>121.5501</v>
      </c>
      <c r="AR268" s="1114">
        <v>121.5552</v>
      </c>
      <c r="AS268" s="1114">
        <v>121.5658</v>
      </c>
      <c r="AT268" s="1114">
        <v>121.5727</v>
      </c>
      <c r="AU268" s="1114">
        <v>121.59059999999999</v>
      </c>
      <c r="AV268" s="1114">
        <v>121.5963</v>
      </c>
      <c r="AW268" s="1114">
        <v>121.6024</v>
      </c>
      <c r="AX268" s="1114">
        <v>121.6024</v>
      </c>
      <c r="AY268" s="1114">
        <v>121.6093</v>
      </c>
      <c r="AZ268" s="1114">
        <v>121.6093</v>
      </c>
      <c r="BA268" s="1114">
        <v>121.6142</v>
      </c>
      <c r="BB268" s="1114">
        <v>121.6427</v>
      </c>
      <c r="BC268" s="1114">
        <v>121.6799</v>
      </c>
      <c r="BD268" s="1114">
        <v>121.68899999999999</v>
      </c>
      <c r="BE268" s="353"/>
      <c r="BF268" s="353"/>
      <c r="BG268" s="353"/>
      <c r="BH268" s="353"/>
      <c r="BI268" s="353"/>
      <c r="BJ268" s="353"/>
      <c r="BK268" s="353"/>
      <c r="BL268" s="353"/>
      <c r="BM268" s="353"/>
      <c r="BN268" s="353"/>
      <c r="BO268" s="353"/>
      <c r="BP268" s="353"/>
      <c r="BQ268" s="353"/>
      <c r="BR268" s="353"/>
      <c r="BS268" s="353"/>
      <c r="BT268" s="353"/>
      <c r="BU268" s="353"/>
      <c r="BV268" s="353"/>
      <c r="BW268" s="353"/>
      <c r="BX268" s="353"/>
      <c r="BY268" s="175"/>
      <c r="BZ268" s="175"/>
      <c r="CA268" s="175"/>
      <c r="CB268" s="175"/>
      <c r="CC268" s="175"/>
    </row>
    <row r="269" spans="1:81" s="1" customFormat="1" ht="10.5" customHeight="1" thickBot="1">
      <c r="A269" s="1299"/>
      <c r="B269" s="1404"/>
      <c r="C269" s="293"/>
      <c r="D269" s="254" t="s">
        <v>42</v>
      </c>
      <c r="E269" s="58" t="e">
        <f t="shared" ref="E269:AB269" si="190">E268/E267</f>
        <v>#DIV/0!</v>
      </c>
      <c r="F269" s="58" t="e">
        <f t="shared" si="190"/>
        <v>#DIV/0!</v>
      </c>
      <c r="G269" s="58">
        <f t="shared" si="190"/>
        <v>3</v>
      </c>
      <c r="H269" s="394" t="e">
        <f t="shared" si="190"/>
        <v>#DIV/0!</v>
      </c>
      <c r="I269" s="58" t="e">
        <f t="shared" si="190"/>
        <v>#DIV/0!</v>
      </c>
      <c r="J269" s="58" t="e">
        <f t="shared" si="190"/>
        <v>#DIV/0!</v>
      </c>
      <c r="K269" s="58">
        <f t="shared" si="190"/>
        <v>3</v>
      </c>
      <c r="L269" s="58">
        <f t="shared" si="190"/>
        <v>2</v>
      </c>
      <c r="M269" s="58">
        <f t="shared" si="190"/>
        <v>4</v>
      </c>
      <c r="N269" s="394">
        <f t="shared" si="190"/>
        <v>3.5000000000000004</v>
      </c>
      <c r="O269" s="58" t="e">
        <f t="shared" si="190"/>
        <v>#DIV/0!</v>
      </c>
      <c r="P269" s="58">
        <f t="shared" si="190"/>
        <v>2</v>
      </c>
      <c r="Q269" s="58">
        <f t="shared" si="190"/>
        <v>4</v>
      </c>
      <c r="R269" s="58">
        <f t="shared" si="190"/>
        <v>2</v>
      </c>
      <c r="S269" s="58">
        <f t="shared" si="190"/>
        <v>3</v>
      </c>
      <c r="T269" s="58">
        <f t="shared" si="190"/>
        <v>2</v>
      </c>
      <c r="U269" s="58">
        <f t="shared" si="190"/>
        <v>2</v>
      </c>
      <c r="V269" s="58" t="e">
        <f t="shared" si="190"/>
        <v>#DIV/0!</v>
      </c>
      <c r="W269" s="58">
        <f t="shared" si="190"/>
        <v>2</v>
      </c>
      <c r="X269" s="58" t="e">
        <f t="shared" si="190"/>
        <v>#DIV/0!</v>
      </c>
      <c r="Y269" s="394">
        <f t="shared" si="190"/>
        <v>2</v>
      </c>
      <c r="Z269" s="58">
        <f t="shared" si="190"/>
        <v>3.3333333333333335</v>
      </c>
      <c r="AA269" s="58">
        <f t="shared" si="190"/>
        <v>3.25</v>
      </c>
      <c r="AB269" s="59">
        <f t="shared" si="190"/>
        <v>3</v>
      </c>
      <c r="AC269" s="53"/>
      <c r="AD269" s="56"/>
      <c r="AE269" s="493"/>
      <c r="AF269" s="361"/>
      <c r="AG269" s="361"/>
      <c r="AH269" s="361"/>
      <c r="AI269" s="361"/>
      <c r="AJ269" s="361"/>
      <c r="AK269" s="361"/>
      <c r="AL269" s="361"/>
      <c r="AM269" s="361"/>
      <c r="AN269" s="361"/>
      <c r="AO269" s="361"/>
      <c r="AP269" s="361"/>
      <c r="AQ269" s="361"/>
      <c r="AR269" s="361"/>
      <c r="AS269" s="361"/>
      <c r="AT269" s="361"/>
      <c r="AU269" s="361"/>
      <c r="AV269" s="361"/>
      <c r="AW269" s="361"/>
      <c r="AX269" s="361"/>
      <c r="AY269" s="361"/>
      <c r="AZ269" s="361"/>
      <c r="BA269" s="361"/>
      <c r="BB269" s="361"/>
      <c r="BC269" s="361"/>
      <c r="BD269" s="361"/>
      <c r="BE269" s="353"/>
      <c r="BF269" s="353"/>
      <c r="BG269" s="353"/>
      <c r="BH269" s="353"/>
      <c r="BI269" s="353"/>
      <c r="BJ269" s="353"/>
      <c r="BK269" s="353"/>
      <c r="BL269" s="353"/>
      <c r="BM269" s="353"/>
      <c r="BN269" s="353"/>
      <c r="BO269" s="353"/>
      <c r="BP269" s="353"/>
      <c r="BQ269" s="353"/>
      <c r="BR269" s="353"/>
      <c r="BS269" s="353"/>
      <c r="BT269" s="353"/>
      <c r="BU269" s="353"/>
      <c r="BV269" s="353"/>
      <c r="BW269" s="353"/>
      <c r="BX269" s="353"/>
      <c r="BY269" s="175"/>
      <c r="BZ269" s="175"/>
      <c r="CA269" s="175"/>
      <c r="CB269" s="175"/>
      <c r="CC269" s="175"/>
    </row>
    <row r="270" spans="1:81" s="1" customFormat="1" ht="10.5" customHeight="1">
      <c r="A270" s="1297" t="s">
        <v>43</v>
      </c>
      <c r="B270" s="1402" t="s">
        <v>30</v>
      </c>
      <c r="C270" s="1239"/>
      <c r="D270" s="1249"/>
      <c r="E270" s="85"/>
      <c r="F270" s="85"/>
      <c r="G270" s="85"/>
      <c r="H270" s="393"/>
      <c r="I270" s="85"/>
      <c r="J270" s="85"/>
      <c r="K270" s="85"/>
      <c r="L270" s="85"/>
      <c r="M270" s="85"/>
      <c r="N270" s="393"/>
      <c r="O270" s="85"/>
      <c r="P270" s="85"/>
      <c r="Q270" s="85"/>
      <c r="R270" s="85"/>
      <c r="S270" s="85"/>
      <c r="T270" s="85"/>
      <c r="U270" s="85"/>
      <c r="V270" s="85"/>
      <c r="W270" s="85"/>
      <c r="X270" s="85"/>
      <c r="Y270" s="393"/>
      <c r="Z270" s="85"/>
      <c r="AA270" s="85"/>
      <c r="AB270" s="199"/>
      <c r="AC270" s="359"/>
      <c r="AD270" s="191"/>
      <c r="AE270" s="191"/>
      <c r="AF270" s="353"/>
      <c r="AG270" s="353"/>
      <c r="AH270" s="353"/>
      <c r="AI270" s="353"/>
      <c r="AJ270" s="353"/>
      <c r="AK270" s="353"/>
      <c r="AL270" s="353"/>
      <c r="AM270" s="353"/>
      <c r="AN270" s="353"/>
      <c r="AO270" s="353"/>
      <c r="AP270" s="353"/>
      <c r="AQ270" s="353"/>
      <c r="AR270" s="353"/>
      <c r="AS270" s="353"/>
      <c r="AT270" s="353"/>
      <c r="AU270" s="353"/>
      <c r="AV270" s="353"/>
      <c r="AW270" s="353"/>
      <c r="AX270" s="353"/>
      <c r="AY270" s="353"/>
      <c r="AZ270" s="353"/>
      <c r="BA270" s="353"/>
      <c r="BB270" s="353"/>
      <c r="BC270" s="353"/>
      <c r="BD270" s="353"/>
      <c r="BE270" s="353"/>
      <c r="BF270" s="353"/>
      <c r="BG270" s="353"/>
      <c r="BH270" s="353"/>
      <c r="BI270" s="353"/>
      <c r="BJ270" s="353"/>
      <c r="BK270" s="353"/>
      <c r="BL270" s="353"/>
      <c r="BM270" s="353"/>
      <c r="BN270" s="353"/>
      <c r="BO270" s="353"/>
      <c r="BP270" s="353"/>
      <c r="BQ270" s="353"/>
      <c r="BR270" s="353"/>
      <c r="BS270" s="353"/>
      <c r="BT270" s="353"/>
      <c r="BU270" s="353"/>
      <c r="BV270" s="353"/>
      <c r="BW270" s="353"/>
      <c r="BX270" s="353"/>
      <c r="BY270" s="175"/>
      <c r="BZ270" s="175"/>
      <c r="CA270" s="175"/>
      <c r="CB270" s="175"/>
      <c r="CC270" s="175"/>
    </row>
    <row r="271" spans="1:81" s="1" customFormat="1" ht="10.5" customHeight="1">
      <c r="A271" s="1298"/>
      <c r="B271" s="1403"/>
      <c r="C271" s="1240"/>
      <c r="D271" s="144" t="s">
        <v>34</v>
      </c>
      <c r="E271" s="1486" t="s">
        <v>933</v>
      </c>
      <c r="F271" s="1486"/>
      <c r="G271" s="100"/>
      <c r="H271" s="441"/>
      <c r="I271" s="100"/>
      <c r="J271" s="100"/>
      <c r="K271" s="100"/>
      <c r="L271" s="100"/>
      <c r="M271" s="100"/>
      <c r="N271" s="441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441"/>
      <c r="Z271" s="100"/>
      <c r="AA271" s="100"/>
      <c r="AB271" s="200"/>
      <c r="AC271" s="359"/>
      <c r="AD271" s="191"/>
      <c r="AE271" s="191"/>
      <c r="AF271" s="353"/>
      <c r="AG271" s="353"/>
      <c r="AH271" s="353"/>
      <c r="AI271" s="353"/>
      <c r="AJ271" s="353"/>
      <c r="AK271" s="353"/>
      <c r="AL271" s="353"/>
      <c r="AM271" s="353"/>
      <c r="AN271" s="353"/>
      <c r="AO271" s="353"/>
      <c r="AP271" s="353"/>
      <c r="AQ271" s="353"/>
      <c r="AR271" s="353"/>
      <c r="AS271" s="353"/>
      <c r="AT271" s="353"/>
      <c r="AU271" s="353"/>
      <c r="AV271" s="353"/>
      <c r="AW271" s="353"/>
      <c r="AX271" s="353"/>
      <c r="AY271" s="353"/>
      <c r="AZ271" s="353"/>
      <c r="BA271" s="353"/>
      <c r="BB271" s="353"/>
      <c r="BC271" s="353"/>
      <c r="BD271" s="353"/>
      <c r="BE271" s="353"/>
      <c r="BF271" s="353"/>
      <c r="BG271" s="353"/>
      <c r="BH271" s="353"/>
      <c r="BI271" s="353"/>
      <c r="BJ271" s="353"/>
      <c r="BK271" s="353"/>
      <c r="BL271" s="353"/>
      <c r="BM271" s="353"/>
      <c r="BN271" s="353"/>
      <c r="BO271" s="353"/>
      <c r="BP271" s="353"/>
      <c r="BQ271" s="353"/>
      <c r="BR271" s="353"/>
      <c r="BS271" s="353"/>
      <c r="BT271" s="353"/>
      <c r="BU271" s="353"/>
      <c r="BV271" s="353"/>
      <c r="BW271" s="353"/>
      <c r="BX271" s="353"/>
      <c r="BY271" s="175"/>
      <c r="BZ271" s="175"/>
      <c r="CA271" s="175"/>
      <c r="CB271" s="175"/>
      <c r="CC271" s="175"/>
    </row>
    <row r="272" spans="1:81" s="1" customFormat="1" ht="10.5" customHeight="1">
      <c r="A272" s="1298"/>
      <c r="B272" s="1403"/>
      <c r="C272" s="1240"/>
      <c r="D272" s="144" t="s">
        <v>126</v>
      </c>
      <c r="E272" s="67">
        <f>ROUND((AG272-AF272)*$AE272,2)</f>
        <v>0</v>
      </c>
      <c r="F272" s="67">
        <f t="shared" ref="F272:M272" si="191">ROUND((AH272-AG272)*$AE272,2)</f>
        <v>0</v>
      </c>
      <c r="G272" s="67">
        <f t="shared" si="191"/>
        <v>0</v>
      </c>
      <c r="H272" s="460">
        <f t="shared" si="191"/>
        <v>0</v>
      </c>
      <c r="I272" s="67">
        <f t="shared" si="191"/>
        <v>0</v>
      </c>
      <c r="J272" s="67">
        <f t="shared" si="191"/>
        <v>0</v>
      </c>
      <c r="K272" s="67">
        <f t="shared" si="191"/>
        <v>0</v>
      </c>
      <c r="L272" s="67">
        <f t="shared" si="191"/>
        <v>0</v>
      </c>
      <c r="M272" s="67">
        <f t="shared" si="191"/>
        <v>0</v>
      </c>
      <c r="N272" s="460">
        <f>ROUND((AP272-AO272)*$AE272,2)</f>
        <v>0</v>
      </c>
      <c r="O272" s="67">
        <f t="shared" ref="O272:AB272" si="192">ROUND((AQ272-AP272)*$AE272,2)</f>
        <v>0</v>
      </c>
      <c r="P272" s="67">
        <f t="shared" si="192"/>
        <v>0</v>
      </c>
      <c r="Q272" s="67">
        <f t="shared" si="192"/>
        <v>0</v>
      </c>
      <c r="R272" s="67">
        <f t="shared" si="192"/>
        <v>0</v>
      </c>
      <c r="S272" s="67">
        <f t="shared" si="192"/>
        <v>0</v>
      </c>
      <c r="T272" s="67">
        <f t="shared" si="192"/>
        <v>0</v>
      </c>
      <c r="U272" s="67">
        <f t="shared" si="192"/>
        <v>0</v>
      </c>
      <c r="V272" s="67">
        <f t="shared" si="192"/>
        <v>0</v>
      </c>
      <c r="W272" s="67">
        <f t="shared" si="192"/>
        <v>0</v>
      </c>
      <c r="X272" s="67">
        <f t="shared" si="192"/>
        <v>0</v>
      </c>
      <c r="Y272" s="460">
        <f t="shared" si="192"/>
        <v>0</v>
      </c>
      <c r="Z272" s="67">
        <f t="shared" si="192"/>
        <v>0</v>
      </c>
      <c r="AA272" s="67">
        <f t="shared" si="192"/>
        <v>0</v>
      </c>
      <c r="AB272" s="68">
        <f t="shared" si="192"/>
        <v>0</v>
      </c>
      <c r="AC272" s="359"/>
      <c r="AD272" s="191"/>
      <c r="AE272" s="191"/>
      <c r="AF272" s="353"/>
      <c r="AG272" s="353"/>
      <c r="AH272" s="353"/>
      <c r="AI272" s="353"/>
      <c r="AJ272" s="353"/>
      <c r="AK272" s="353"/>
      <c r="AL272" s="353"/>
      <c r="AM272" s="353"/>
      <c r="AN272" s="353"/>
      <c r="AO272" s="353"/>
      <c r="AP272" s="353"/>
      <c r="AQ272" s="353"/>
      <c r="AR272" s="353"/>
      <c r="AS272" s="353"/>
      <c r="AT272" s="353"/>
      <c r="AU272" s="353"/>
      <c r="AV272" s="353"/>
      <c r="AW272" s="353"/>
      <c r="AX272" s="353"/>
      <c r="AY272" s="353"/>
      <c r="AZ272" s="353"/>
      <c r="BA272" s="353"/>
      <c r="BB272" s="353"/>
      <c r="BC272" s="353"/>
      <c r="BD272" s="353"/>
      <c r="BE272" s="353"/>
      <c r="BF272" s="353"/>
      <c r="BG272" s="353"/>
      <c r="BH272" s="353"/>
      <c r="BI272" s="353"/>
      <c r="BJ272" s="353"/>
      <c r="BK272" s="353"/>
      <c r="BL272" s="353"/>
      <c r="BM272" s="353"/>
      <c r="BN272" s="353"/>
      <c r="BO272" s="353"/>
      <c r="BP272" s="353"/>
      <c r="BQ272" s="353"/>
      <c r="BR272" s="353"/>
      <c r="BS272" s="353"/>
      <c r="BT272" s="353"/>
      <c r="BU272" s="353"/>
      <c r="BV272" s="353"/>
      <c r="BW272" s="353"/>
      <c r="BX272" s="353"/>
      <c r="BY272" s="175"/>
      <c r="BZ272" s="175"/>
      <c r="CA272" s="175"/>
      <c r="CB272" s="175"/>
      <c r="CC272" s="175"/>
    </row>
    <row r="273" spans="1:81" s="1" customFormat="1" ht="10.5" customHeight="1">
      <c r="A273" s="1298"/>
      <c r="B273" s="1403"/>
      <c r="C273" s="1240"/>
      <c r="D273" s="144" t="s">
        <v>127</v>
      </c>
      <c r="E273" s="67">
        <f>ROUND((AG273-AF273)*$AE272,2)</f>
        <v>0</v>
      </c>
      <c r="F273" s="54">
        <f t="shared" ref="F273:L273" si="193">ROUND((AH273-AG273)*$AE272,2)</f>
        <v>0</v>
      </c>
      <c r="G273" s="54">
        <f t="shared" si="193"/>
        <v>0</v>
      </c>
      <c r="H273" s="360">
        <f t="shared" si="193"/>
        <v>0</v>
      </c>
      <c r="I273" s="54">
        <f t="shared" si="193"/>
        <v>0</v>
      </c>
      <c r="J273" s="54">
        <f t="shared" si="193"/>
        <v>0</v>
      </c>
      <c r="K273" s="54">
        <f t="shared" si="193"/>
        <v>0</v>
      </c>
      <c r="L273" s="54">
        <f t="shared" si="193"/>
        <v>0</v>
      </c>
      <c r="M273" s="54">
        <f>ROUND((AO273-AN273)*$AE272,2)</f>
        <v>0</v>
      </c>
      <c r="N273" s="360">
        <f>ROUND((AP273-AO273)*$AE272,2)</f>
        <v>0</v>
      </c>
      <c r="O273" s="54">
        <f t="shared" ref="O273:AB273" si="194">ROUND((AQ273-AP273)*$AE272,2)</f>
        <v>0</v>
      </c>
      <c r="P273" s="54">
        <f t="shared" si="194"/>
        <v>0</v>
      </c>
      <c r="Q273" s="54">
        <f t="shared" si="194"/>
        <v>0</v>
      </c>
      <c r="R273" s="54">
        <f t="shared" si="194"/>
        <v>0</v>
      </c>
      <c r="S273" s="54">
        <f t="shared" si="194"/>
        <v>0</v>
      </c>
      <c r="T273" s="54">
        <f t="shared" si="194"/>
        <v>0</v>
      </c>
      <c r="U273" s="54">
        <f t="shared" si="194"/>
        <v>0</v>
      </c>
      <c r="V273" s="54">
        <f t="shared" si="194"/>
        <v>0</v>
      </c>
      <c r="W273" s="54">
        <f t="shared" si="194"/>
        <v>0</v>
      </c>
      <c r="X273" s="54">
        <f t="shared" si="194"/>
        <v>0</v>
      </c>
      <c r="Y273" s="360">
        <f t="shared" si="194"/>
        <v>0</v>
      </c>
      <c r="Z273" s="54">
        <f t="shared" si="194"/>
        <v>0</v>
      </c>
      <c r="AA273" s="54">
        <f t="shared" si="194"/>
        <v>0</v>
      </c>
      <c r="AB273" s="55">
        <f t="shared" si="194"/>
        <v>0</v>
      </c>
      <c r="AC273" s="359"/>
      <c r="AD273" s="191"/>
      <c r="AE273" s="191"/>
      <c r="AF273" s="353"/>
      <c r="AG273" s="353"/>
      <c r="AH273" s="353"/>
      <c r="AI273" s="353"/>
      <c r="AJ273" s="353"/>
      <c r="AK273" s="353"/>
      <c r="AL273" s="353"/>
      <c r="AM273" s="353"/>
      <c r="AN273" s="353"/>
      <c r="AO273" s="353"/>
      <c r="AP273" s="353"/>
      <c r="AQ273" s="353"/>
      <c r="AR273" s="353"/>
      <c r="AS273" s="353"/>
      <c r="AT273" s="353"/>
      <c r="AU273" s="353"/>
      <c r="AV273" s="353"/>
      <c r="AW273" s="353"/>
      <c r="AX273" s="353"/>
      <c r="AY273" s="353"/>
      <c r="AZ273" s="353"/>
      <c r="BA273" s="353"/>
      <c r="BB273" s="353"/>
      <c r="BC273" s="353"/>
      <c r="BD273" s="353"/>
      <c r="BE273" s="353"/>
      <c r="BF273" s="353"/>
      <c r="BG273" s="353"/>
      <c r="BH273" s="353"/>
      <c r="BI273" s="353"/>
      <c r="BJ273" s="353"/>
      <c r="BK273" s="353"/>
      <c r="BL273" s="353"/>
      <c r="BM273" s="353"/>
      <c r="BN273" s="353"/>
      <c r="BO273" s="353"/>
      <c r="BP273" s="353"/>
      <c r="BQ273" s="353"/>
      <c r="BR273" s="353"/>
      <c r="BS273" s="353"/>
      <c r="BT273" s="353"/>
      <c r="BU273" s="353"/>
      <c r="BV273" s="353"/>
      <c r="BW273" s="353"/>
      <c r="BX273" s="353"/>
      <c r="BY273" s="175"/>
      <c r="BZ273" s="175"/>
      <c r="CA273" s="175"/>
      <c r="CB273" s="175"/>
      <c r="CC273" s="175"/>
    </row>
    <row r="274" spans="1:81" s="1" customFormat="1" ht="10.5" customHeight="1" thickBot="1">
      <c r="A274" s="1299"/>
      <c r="B274" s="1404"/>
      <c r="C274" s="293"/>
      <c r="D274" s="254" t="s">
        <v>42</v>
      </c>
      <c r="E274" s="103"/>
      <c r="F274" s="103"/>
      <c r="G274" s="103"/>
      <c r="H274" s="442"/>
      <c r="I274" s="103"/>
      <c r="J274" s="103"/>
      <c r="K274" s="103"/>
      <c r="L274" s="103"/>
      <c r="M274" s="103"/>
      <c r="N274" s="442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442"/>
      <c r="Z274" s="103"/>
      <c r="AA274" s="103"/>
      <c r="AB274" s="202"/>
      <c r="AC274" s="359"/>
      <c r="AD274" s="191"/>
      <c r="AE274" s="191"/>
      <c r="AF274" s="353"/>
      <c r="AG274" s="353"/>
      <c r="AH274" s="353"/>
      <c r="AI274" s="353"/>
      <c r="AJ274" s="353"/>
      <c r="AK274" s="353"/>
      <c r="AL274" s="353"/>
      <c r="AM274" s="353"/>
      <c r="AN274" s="353"/>
      <c r="AO274" s="353"/>
      <c r="AP274" s="353"/>
      <c r="AQ274" s="353"/>
      <c r="AR274" s="353"/>
      <c r="AS274" s="353"/>
      <c r="AT274" s="353"/>
      <c r="AU274" s="353"/>
      <c r="AV274" s="353"/>
      <c r="AW274" s="353"/>
      <c r="AX274" s="353"/>
      <c r="AY274" s="353"/>
      <c r="AZ274" s="353"/>
      <c r="BA274" s="353"/>
      <c r="BB274" s="353"/>
      <c r="BC274" s="353"/>
      <c r="BD274" s="353"/>
      <c r="BE274" s="353"/>
      <c r="BF274" s="353"/>
      <c r="BG274" s="353"/>
      <c r="BH274" s="353"/>
      <c r="BI274" s="353"/>
      <c r="BJ274" s="353"/>
      <c r="BK274" s="353"/>
      <c r="BL274" s="353"/>
      <c r="BM274" s="353"/>
      <c r="BN274" s="353"/>
      <c r="BO274" s="353"/>
      <c r="BP274" s="353"/>
      <c r="BQ274" s="353"/>
      <c r="BR274" s="353"/>
      <c r="BS274" s="353"/>
      <c r="BT274" s="353"/>
      <c r="BU274" s="353"/>
      <c r="BV274" s="353"/>
      <c r="BW274" s="353"/>
      <c r="BX274" s="353"/>
      <c r="BY274" s="175"/>
      <c r="BZ274" s="175"/>
      <c r="CA274" s="175"/>
      <c r="CB274" s="175"/>
      <c r="CC274" s="175"/>
    </row>
    <row r="275" spans="1:81" s="1" customFormat="1" ht="10.5" customHeight="1">
      <c r="A275" s="1340" t="s">
        <v>102</v>
      </c>
      <c r="B275" s="1419" t="s">
        <v>264</v>
      </c>
      <c r="C275" s="1239"/>
      <c r="D275" s="1249"/>
      <c r="E275" s="82"/>
      <c r="F275" s="216"/>
      <c r="G275" s="216"/>
      <c r="H275" s="827"/>
      <c r="I275" s="216"/>
      <c r="J275" s="216"/>
      <c r="K275" s="216"/>
      <c r="L275" s="216"/>
      <c r="M275" s="216"/>
      <c r="N275" s="827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827"/>
      <c r="Z275" s="216"/>
      <c r="AA275" s="216"/>
      <c r="AB275" s="217"/>
      <c r="AC275" s="53"/>
      <c r="AD275" s="56"/>
      <c r="AE275" s="64"/>
      <c r="AF275" s="431"/>
      <c r="AG275" s="361"/>
      <c r="AH275" s="361"/>
      <c r="AI275" s="361"/>
      <c r="AJ275" s="361"/>
      <c r="AK275" s="361"/>
      <c r="AL275" s="361"/>
      <c r="AM275" s="361"/>
      <c r="AN275" s="361"/>
      <c r="AO275" s="361"/>
      <c r="AP275" s="361"/>
      <c r="AQ275" s="361"/>
      <c r="AR275" s="361"/>
      <c r="AS275" s="361"/>
      <c r="AT275" s="361"/>
      <c r="AU275" s="361"/>
      <c r="AV275" s="361"/>
      <c r="AW275" s="361"/>
      <c r="AX275" s="361"/>
      <c r="AY275" s="361"/>
      <c r="AZ275" s="361"/>
      <c r="BA275" s="361"/>
      <c r="BB275" s="361"/>
      <c r="BC275" s="361"/>
      <c r="BD275" s="361"/>
      <c r="BE275" s="353"/>
      <c r="BF275" s="353"/>
      <c r="BG275" s="353"/>
      <c r="BH275" s="353"/>
      <c r="BI275" s="353"/>
      <c r="BJ275" s="353"/>
      <c r="BK275" s="353"/>
      <c r="BL275" s="353"/>
      <c r="BM275" s="353"/>
      <c r="BN275" s="353"/>
      <c r="BO275" s="353"/>
      <c r="BP275" s="353"/>
      <c r="BQ275" s="353"/>
      <c r="BR275" s="353"/>
      <c r="BS275" s="353"/>
      <c r="BT275" s="353"/>
      <c r="BU275" s="353"/>
      <c r="BV275" s="353"/>
      <c r="BW275" s="353"/>
      <c r="BX275" s="353"/>
      <c r="BY275" s="175"/>
      <c r="BZ275" s="175"/>
      <c r="CA275" s="175"/>
      <c r="CB275" s="175"/>
      <c r="CC275" s="175"/>
    </row>
    <row r="276" spans="1:81" s="1" customFormat="1" ht="10.5" customHeight="1">
      <c r="A276" s="1341"/>
      <c r="B276" s="1420"/>
      <c r="C276" s="1240" t="s">
        <v>136</v>
      </c>
      <c r="D276" s="144" t="s">
        <v>34</v>
      </c>
      <c r="E276" s="114">
        <v>0</v>
      </c>
      <c r="F276" s="114">
        <v>0</v>
      </c>
      <c r="G276" s="114">
        <v>0</v>
      </c>
      <c r="H276" s="379">
        <v>0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379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379">
        <v>0</v>
      </c>
      <c r="Z276" s="114">
        <v>0</v>
      </c>
      <c r="AA276" s="114">
        <v>0</v>
      </c>
      <c r="AB276" s="114">
        <v>0</v>
      </c>
      <c r="AC276" s="359"/>
      <c r="AD276" s="191"/>
      <c r="AE276" s="64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353"/>
      <c r="BF276" s="353"/>
      <c r="BG276" s="353"/>
      <c r="BH276" s="353"/>
      <c r="BI276" s="353"/>
      <c r="BJ276" s="353"/>
      <c r="BK276" s="353"/>
      <c r="BL276" s="353"/>
      <c r="BM276" s="353"/>
      <c r="BN276" s="353"/>
      <c r="BO276" s="353"/>
      <c r="BP276" s="353"/>
      <c r="BQ276" s="353"/>
      <c r="BR276" s="353"/>
      <c r="BS276" s="353"/>
      <c r="BT276" s="353"/>
      <c r="BU276" s="353"/>
      <c r="BV276" s="353"/>
      <c r="BW276" s="353"/>
      <c r="BX276" s="353"/>
      <c r="BY276" s="175"/>
      <c r="BZ276" s="175"/>
      <c r="CA276" s="175"/>
      <c r="CB276" s="175"/>
      <c r="CC276" s="175"/>
    </row>
    <row r="277" spans="1:81" s="1" customFormat="1" ht="10.5" customHeight="1">
      <c r="A277" s="1341"/>
      <c r="B277" s="1420"/>
      <c r="C277" s="1240" t="s">
        <v>954</v>
      </c>
      <c r="D277" s="144" t="s">
        <v>126</v>
      </c>
      <c r="E277" s="67">
        <f>ROUND((AG277-AF277)*$AE277,2)</f>
        <v>0</v>
      </c>
      <c r="F277" s="67">
        <f t="shared" ref="F277:M277" si="195">ROUND((AH277-AG277)*$AE277,2)</f>
        <v>0</v>
      </c>
      <c r="G277" s="67">
        <f t="shared" si="195"/>
        <v>0</v>
      </c>
      <c r="H277" s="460">
        <f t="shared" si="195"/>
        <v>0</v>
      </c>
      <c r="I277" s="67">
        <f t="shared" si="195"/>
        <v>0</v>
      </c>
      <c r="J277" s="67">
        <f t="shared" si="195"/>
        <v>0</v>
      </c>
      <c r="K277" s="67">
        <f t="shared" si="195"/>
        <v>0</v>
      </c>
      <c r="L277" s="67">
        <f t="shared" si="195"/>
        <v>0</v>
      </c>
      <c r="M277" s="67">
        <f t="shared" si="195"/>
        <v>0</v>
      </c>
      <c r="N277" s="460">
        <f>ROUND((AP277-AO277)*$AE277,2)</f>
        <v>0</v>
      </c>
      <c r="O277" s="67">
        <f t="shared" ref="O277:AB277" si="196">ROUND((AQ277-AP277)*$AE277,2)</f>
        <v>0</v>
      </c>
      <c r="P277" s="67">
        <f t="shared" si="196"/>
        <v>0</v>
      </c>
      <c r="Q277" s="67">
        <f t="shared" si="196"/>
        <v>0</v>
      </c>
      <c r="R277" s="67">
        <f t="shared" si="196"/>
        <v>0</v>
      </c>
      <c r="S277" s="67">
        <f t="shared" si="196"/>
        <v>0</v>
      </c>
      <c r="T277" s="67">
        <f t="shared" si="196"/>
        <v>0</v>
      </c>
      <c r="U277" s="67">
        <f t="shared" si="196"/>
        <v>0</v>
      </c>
      <c r="V277" s="67">
        <f t="shared" si="196"/>
        <v>0</v>
      </c>
      <c r="W277" s="67">
        <f t="shared" si="196"/>
        <v>0</v>
      </c>
      <c r="X277" s="67">
        <f t="shared" si="196"/>
        <v>0</v>
      </c>
      <c r="Y277" s="460">
        <f t="shared" si="196"/>
        <v>0</v>
      </c>
      <c r="Z277" s="67">
        <f t="shared" si="196"/>
        <v>0</v>
      </c>
      <c r="AA277" s="67">
        <f t="shared" si="196"/>
        <v>0</v>
      </c>
      <c r="AB277" s="68">
        <f t="shared" si="196"/>
        <v>0</v>
      </c>
      <c r="AC277" s="53">
        <f>(BD277-AF277)*AE277</f>
        <v>0</v>
      </c>
      <c r="AD277" s="56">
        <f>(BD278-AF278)*AE277</f>
        <v>0</v>
      </c>
      <c r="AE277" s="493">
        <v>2.4</v>
      </c>
      <c r="AF277" s="1114">
        <v>5.4001999999999999</v>
      </c>
      <c r="AG277" s="1114">
        <v>5.4001999999999999</v>
      </c>
      <c r="AH277" s="1115">
        <v>5.4001999999999999</v>
      </c>
      <c r="AI277" s="1114">
        <v>5.4001999999999999</v>
      </c>
      <c r="AJ277" s="1114">
        <v>5.4001999999999999</v>
      </c>
      <c r="AK277" s="1114">
        <v>5.4001999999999999</v>
      </c>
      <c r="AL277" s="1114">
        <v>5.4001999999999999</v>
      </c>
      <c r="AM277" s="1114">
        <v>5.4001999999999999</v>
      </c>
      <c r="AN277" s="1114">
        <v>5.4001999999999999</v>
      </c>
      <c r="AO277" s="1114">
        <v>5.4001999999999999</v>
      </c>
      <c r="AP277" s="1114">
        <v>5.4001999999999999</v>
      </c>
      <c r="AQ277" s="1114">
        <v>5.4001999999999999</v>
      </c>
      <c r="AR277" s="1114">
        <v>5.4001999999999999</v>
      </c>
      <c r="AS277" s="1114">
        <v>5.4001999999999999</v>
      </c>
      <c r="AT277" s="1114">
        <v>5.4001999999999999</v>
      </c>
      <c r="AU277" s="1114">
        <v>5.4001999999999999</v>
      </c>
      <c r="AV277" s="1114">
        <v>5.4001999999999999</v>
      </c>
      <c r="AW277" s="1114">
        <v>5.4001999999999999</v>
      </c>
      <c r="AX277" s="1114">
        <v>5.4001999999999999</v>
      </c>
      <c r="AY277" s="1114">
        <v>5.4001999999999999</v>
      </c>
      <c r="AZ277" s="1114">
        <v>5.4001999999999999</v>
      </c>
      <c r="BA277" s="1114">
        <v>5.4001999999999999</v>
      </c>
      <c r="BB277" s="1114">
        <v>5.4001999999999999</v>
      </c>
      <c r="BC277" s="1114">
        <v>5.4001999999999999</v>
      </c>
      <c r="BD277" s="1114">
        <v>5.4001999999999999</v>
      </c>
      <c r="BE277" s="353"/>
      <c r="BF277" s="353"/>
      <c r="BG277" s="353"/>
      <c r="BH277" s="353"/>
      <c r="BI277" s="353"/>
      <c r="BJ277" s="353"/>
      <c r="BK277" s="353"/>
      <c r="BL277" s="353"/>
      <c r="BM277" s="353"/>
      <c r="BN277" s="353"/>
      <c r="BO277" s="353"/>
      <c r="BP277" s="353"/>
      <c r="BQ277" s="353"/>
      <c r="BR277" s="353"/>
      <c r="BS277" s="353"/>
      <c r="BT277" s="353"/>
      <c r="BU277" s="353"/>
      <c r="BV277" s="353"/>
      <c r="BW277" s="353"/>
      <c r="BX277" s="353"/>
      <c r="BY277" s="175"/>
      <c r="BZ277" s="175"/>
      <c r="CA277" s="175"/>
      <c r="CB277" s="175"/>
      <c r="CC277" s="175"/>
    </row>
    <row r="278" spans="1:81" s="1" customFormat="1" ht="10.5" customHeight="1">
      <c r="A278" s="1341"/>
      <c r="B278" s="1420"/>
      <c r="C278" s="1240" t="s">
        <v>954</v>
      </c>
      <c r="D278" s="144" t="s">
        <v>127</v>
      </c>
      <c r="E278" s="67">
        <f>ROUND((AG278-AF278)*$AE277,2)</f>
        <v>0</v>
      </c>
      <c r="F278" s="54">
        <f t="shared" ref="F278:L278" si="197">ROUND((AH278-AG278)*$AE277,2)</f>
        <v>0</v>
      </c>
      <c r="G278" s="54">
        <f t="shared" si="197"/>
        <v>0</v>
      </c>
      <c r="H278" s="360">
        <f t="shared" si="197"/>
        <v>0</v>
      </c>
      <c r="I278" s="54">
        <f t="shared" si="197"/>
        <v>0</v>
      </c>
      <c r="J278" s="54">
        <f t="shared" si="197"/>
        <v>0</v>
      </c>
      <c r="K278" s="54">
        <f t="shared" si="197"/>
        <v>0</v>
      </c>
      <c r="L278" s="54">
        <f t="shared" si="197"/>
        <v>0</v>
      </c>
      <c r="M278" s="54">
        <f>ROUND((AO278-AN278)*$AE277,2)</f>
        <v>0</v>
      </c>
      <c r="N278" s="360">
        <f>ROUND((AP278-AO278)*$AE277,2)</f>
        <v>0</v>
      </c>
      <c r="O278" s="54">
        <f t="shared" ref="O278:AB278" si="198">ROUND((AQ278-AP278)*$AE277,2)</f>
        <v>0</v>
      </c>
      <c r="P278" s="54">
        <f t="shared" si="198"/>
        <v>0</v>
      </c>
      <c r="Q278" s="54">
        <f t="shared" si="198"/>
        <v>0</v>
      </c>
      <c r="R278" s="54">
        <f t="shared" si="198"/>
        <v>0</v>
      </c>
      <c r="S278" s="54">
        <f t="shared" si="198"/>
        <v>0</v>
      </c>
      <c r="T278" s="54">
        <f t="shared" si="198"/>
        <v>0</v>
      </c>
      <c r="U278" s="54">
        <f t="shared" si="198"/>
        <v>0</v>
      </c>
      <c r="V278" s="54">
        <f t="shared" si="198"/>
        <v>0</v>
      </c>
      <c r="W278" s="54">
        <f t="shared" si="198"/>
        <v>0</v>
      </c>
      <c r="X278" s="54">
        <f t="shared" si="198"/>
        <v>0</v>
      </c>
      <c r="Y278" s="360">
        <f t="shared" si="198"/>
        <v>0</v>
      </c>
      <c r="Z278" s="54">
        <f t="shared" si="198"/>
        <v>0</v>
      </c>
      <c r="AA278" s="54">
        <f t="shared" si="198"/>
        <v>0</v>
      </c>
      <c r="AB278" s="55">
        <f t="shared" si="198"/>
        <v>0</v>
      </c>
      <c r="AC278" s="53"/>
      <c r="AD278" s="56"/>
      <c r="AE278" s="493"/>
      <c r="AF278" s="1114">
        <v>0.20960000000000001</v>
      </c>
      <c r="AG278" s="1114">
        <v>0.20960000000000001</v>
      </c>
      <c r="AH278" s="1115">
        <v>0.20960000000000001</v>
      </c>
      <c r="AI278" s="1114">
        <v>0.20960000000000001</v>
      </c>
      <c r="AJ278" s="1114">
        <v>0.20960000000000001</v>
      </c>
      <c r="AK278" s="1114">
        <v>0.20960000000000001</v>
      </c>
      <c r="AL278" s="1114">
        <v>0.20960000000000001</v>
      </c>
      <c r="AM278" s="1114">
        <v>0.20960000000000001</v>
      </c>
      <c r="AN278" s="1114">
        <v>0.20960000000000001</v>
      </c>
      <c r="AO278" s="1114">
        <v>0.20960000000000001</v>
      </c>
      <c r="AP278" s="1114">
        <v>0.20960000000000001</v>
      </c>
      <c r="AQ278" s="1114">
        <v>0.20960000000000001</v>
      </c>
      <c r="AR278" s="1114">
        <v>0.20960000000000001</v>
      </c>
      <c r="AS278" s="1114">
        <v>0.20960000000000001</v>
      </c>
      <c r="AT278" s="1114">
        <v>0.20960000000000001</v>
      </c>
      <c r="AU278" s="1114">
        <v>0.20960000000000001</v>
      </c>
      <c r="AV278" s="1114">
        <v>0.20960000000000001</v>
      </c>
      <c r="AW278" s="1114">
        <v>0.20960000000000001</v>
      </c>
      <c r="AX278" s="1114">
        <v>0.20960000000000001</v>
      </c>
      <c r="AY278" s="1114">
        <v>0.20960000000000001</v>
      </c>
      <c r="AZ278" s="1114">
        <v>0.20960000000000001</v>
      </c>
      <c r="BA278" s="1114">
        <v>0.20960000000000001</v>
      </c>
      <c r="BB278" s="1114">
        <v>0.20960000000000001</v>
      </c>
      <c r="BC278" s="1114">
        <v>0.20960000000000001</v>
      </c>
      <c r="BD278" s="1114">
        <v>0.20960000000000001</v>
      </c>
      <c r="BE278" s="353"/>
      <c r="BF278" s="353"/>
      <c r="BG278" s="353"/>
      <c r="BH278" s="353"/>
      <c r="BI278" s="353"/>
      <c r="BJ278" s="353"/>
      <c r="BK278" s="353"/>
      <c r="BL278" s="353"/>
      <c r="BM278" s="353"/>
      <c r="BN278" s="353"/>
      <c r="BO278" s="353"/>
      <c r="BP278" s="353"/>
      <c r="BQ278" s="353"/>
      <c r="BR278" s="353"/>
      <c r="BS278" s="353"/>
      <c r="BT278" s="353"/>
      <c r="BU278" s="353"/>
      <c r="BV278" s="353"/>
      <c r="BW278" s="353"/>
      <c r="BX278" s="353"/>
      <c r="BY278" s="175"/>
      <c r="BZ278" s="175"/>
      <c r="CA278" s="175"/>
      <c r="CB278" s="175"/>
      <c r="CC278" s="175"/>
    </row>
    <row r="279" spans="1:81" s="1" customFormat="1" ht="10.5" customHeight="1" thickBot="1">
      <c r="A279" s="1342"/>
      <c r="B279" s="1421"/>
      <c r="C279" s="293"/>
      <c r="D279" s="254" t="s">
        <v>42</v>
      </c>
      <c r="E279" s="58"/>
      <c r="F279" s="58"/>
      <c r="G279" s="58"/>
      <c r="H279" s="394"/>
      <c r="I279" s="58"/>
      <c r="J279" s="58"/>
      <c r="K279" s="58"/>
      <c r="L279" s="58"/>
      <c r="M279" s="58"/>
      <c r="N279" s="394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394"/>
      <c r="Z279" s="58"/>
      <c r="AA279" s="58"/>
      <c r="AB279" s="59"/>
      <c r="AC279" s="359"/>
      <c r="AD279" s="191"/>
      <c r="AE279" s="493"/>
      <c r="AF279" s="361"/>
      <c r="AG279" s="361"/>
      <c r="AH279" s="361"/>
      <c r="AI279" s="361"/>
      <c r="AJ279" s="361"/>
      <c r="AK279" s="361"/>
      <c r="AL279" s="361"/>
      <c r="AM279" s="361"/>
      <c r="AN279" s="361"/>
      <c r="AO279" s="361"/>
      <c r="AP279" s="361"/>
      <c r="AQ279" s="361"/>
      <c r="AR279" s="361"/>
      <c r="AS279" s="361"/>
      <c r="AT279" s="361"/>
      <c r="AU279" s="361"/>
      <c r="AV279" s="361"/>
      <c r="AW279" s="361"/>
      <c r="AX279" s="361"/>
      <c r="AY279" s="361"/>
      <c r="AZ279" s="361"/>
      <c r="BA279" s="361"/>
      <c r="BB279" s="361"/>
      <c r="BC279" s="361"/>
      <c r="BD279" s="361"/>
      <c r="BE279" s="353"/>
      <c r="BF279" s="353"/>
      <c r="BG279" s="353"/>
      <c r="BH279" s="353"/>
      <c r="BI279" s="353"/>
      <c r="BJ279" s="353"/>
      <c r="BK279" s="353"/>
      <c r="BL279" s="353"/>
      <c r="BM279" s="353"/>
      <c r="BN279" s="353"/>
      <c r="BO279" s="353"/>
      <c r="BP279" s="353"/>
      <c r="BQ279" s="353"/>
      <c r="BR279" s="353"/>
      <c r="BS279" s="353"/>
      <c r="BT279" s="353"/>
      <c r="BU279" s="353"/>
      <c r="BV279" s="353"/>
      <c r="BW279" s="353"/>
      <c r="BX279" s="353"/>
      <c r="BY279" s="175"/>
      <c r="BZ279" s="175"/>
      <c r="CA279" s="175"/>
      <c r="CB279" s="175"/>
      <c r="CC279" s="175"/>
    </row>
    <row r="280" spans="1:81" s="1" customFormat="1" ht="10.5" customHeight="1">
      <c r="A280" s="1297" t="s">
        <v>14</v>
      </c>
      <c r="B280" s="1402" t="s">
        <v>286</v>
      </c>
      <c r="C280" s="1239"/>
      <c r="D280" s="1249"/>
      <c r="E280" s="82"/>
      <c r="F280" s="82"/>
      <c r="G280" s="82"/>
      <c r="H280" s="419"/>
      <c r="I280" s="82"/>
      <c r="J280" s="82"/>
      <c r="K280" s="82"/>
      <c r="L280" s="82"/>
      <c r="M280" s="82"/>
      <c r="N280" s="419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419"/>
      <c r="Z280" s="82"/>
      <c r="AA280" s="82"/>
      <c r="AB280" s="83"/>
      <c r="AC280" s="53"/>
      <c r="AD280" s="56"/>
      <c r="AE280" s="493"/>
      <c r="AF280" s="431"/>
      <c r="AG280" s="361"/>
      <c r="AH280" s="361"/>
      <c r="AI280" s="361"/>
      <c r="AJ280" s="361"/>
      <c r="AK280" s="361"/>
      <c r="AL280" s="361"/>
      <c r="AM280" s="361"/>
      <c r="AN280" s="361"/>
      <c r="AO280" s="361"/>
      <c r="AP280" s="361"/>
      <c r="AQ280" s="361"/>
      <c r="AR280" s="361"/>
      <c r="AS280" s="361"/>
      <c r="AT280" s="361"/>
      <c r="AU280" s="361"/>
      <c r="AV280" s="361"/>
      <c r="AW280" s="361"/>
      <c r="AX280" s="361"/>
      <c r="AY280" s="361"/>
      <c r="AZ280" s="361"/>
      <c r="BA280" s="361"/>
      <c r="BB280" s="361"/>
      <c r="BC280" s="361"/>
      <c r="BD280" s="361"/>
      <c r="BE280" s="353"/>
      <c r="BF280" s="353"/>
      <c r="BG280" s="353"/>
      <c r="BH280" s="353"/>
      <c r="BI280" s="353"/>
      <c r="BJ280" s="353"/>
      <c r="BK280" s="353"/>
      <c r="BL280" s="353"/>
      <c r="BM280" s="353"/>
      <c r="BN280" s="353"/>
      <c r="BO280" s="353"/>
      <c r="BP280" s="353"/>
      <c r="BQ280" s="353"/>
      <c r="BR280" s="353"/>
      <c r="BS280" s="353"/>
      <c r="BT280" s="353"/>
      <c r="BU280" s="353"/>
      <c r="BV280" s="353"/>
      <c r="BW280" s="353"/>
      <c r="BX280" s="353"/>
      <c r="BY280" s="175"/>
      <c r="BZ280" s="175"/>
      <c r="CA280" s="175"/>
      <c r="CB280" s="175"/>
      <c r="CC280" s="175"/>
    </row>
    <row r="281" spans="1:81" s="1" customFormat="1" ht="10.5" customHeight="1">
      <c r="A281" s="1298"/>
      <c r="B281" s="1403"/>
      <c r="C281" s="1240" t="s">
        <v>136</v>
      </c>
      <c r="D281" s="144" t="s">
        <v>34</v>
      </c>
      <c r="E281" s="206">
        <v>4</v>
      </c>
      <c r="F281" s="206">
        <v>4</v>
      </c>
      <c r="G281" s="206">
        <v>4</v>
      </c>
      <c r="H281" s="483">
        <v>4</v>
      </c>
      <c r="I281" s="206">
        <v>4</v>
      </c>
      <c r="J281" s="206">
        <v>5</v>
      </c>
      <c r="K281" s="206">
        <v>4</v>
      </c>
      <c r="L281" s="206">
        <v>5</v>
      </c>
      <c r="M281" s="206">
        <v>5</v>
      </c>
      <c r="N281" s="483">
        <v>4</v>
      </c>
      <c r="O281" s="206">
        <v>4</v>
      </c>
      <c r="P281" s="206">
        <v>4</v>
      </c>
      <c r="Q281" s="206">
        <v>4</v>
      </c>
      <c r="R281" s="206">
        <v>8</v>
      </c>
      <c r="S281" s="206">
        <v>16</v>
      </c>
      <c r="T281" s="206">
        <v>5</v>
      </c>
      <c r="U281" s="206">
        <v>5</v>
      </c>
      <c r="V281" s="206">
        <v>5</v>
      </c>
      <c r="W281" s="206">
        <v>5</v>
      </c>
      <c r="X281" s="206">
        <v>5</v>
      </c>
      <c r="Y281" s="483">
        <v>5</v>
      </c>
      <c r="Z281" s="206">
        <v>4</v>
      </c>
      <c r="AA281" s="206">
        <v>5</v>
      </c>
      <c r="AB281" s="207">
        <v>5</v>
      </c>
      <c r="AC281" s="359"/>
      <c r="AD281" s="191"/>
      <c r="AE281" s="64"/>
      <c r="AF281" s="361"/>
      <c r="AG281" s="361"/>
      <c r="AH281" s="361"/>
      <c r="AI281" s="361"/>
      <c r="AJ281" s="361"/>
      <c r="AK281" s="361"/>
      <c r="AL281" s="361"/>
      <c r="AM281" s="361"/>
      <c r="AN281" s="361"/>
      <c r="AO281" s="361"/>
      <c r="AP281" s="361"/>
      <c r="AQ281" s="361"/>
      <c r="AR281" s="361"/>
      <c r="AS281" s="361"/>
      <c r="AT281" s="361"/>
      <c r="AU281" s="361"/>
      <c r="AV281" s="361"/>
      <c r="AW281" s="361"/>
      <c r="AX281" s="361"/>
      <c r="AY281" s="361"/>
      <c r="AZ281" s="361"/>
      <c r="BA281" s="361"/>
      <c r="BB281" s="361"/>
      <c r="BC281" s="361"/>
      <c r="BD281" s="361"/>
      <c r="BE281" s="353"/>
      <c r="BF281" s="353"/>
      <c r="BG281" s="353"/>
      <c r="BH281" s="353"/>
      <c r="BI281" s="353"/>
      <c r="BJ281" s="353"/>
      <c r="BK281" s="353"/>
      <c r="BL281" s="353"/>
      <c r="BM281" s="353"/>
      <c r="BN281" s="353"/>
      <c r="BO281" s="353"/>
      <c r="BP281" s="353"/>
      <c r="BQ281" s="353"/>
      <c r="BR281" s="353"/>
      <c r="BS281" s="353"/>
      <c r="BT281" s="353"/>
      <c r="BU281" s="353"/>
      <c r="BV281" s="353"/>
      <c r="BW281" s="353"/>
      <c r="BX281" s="353"/>
      <c r="BY281" s="175"/>
      <c r="BZ281" s="175"/>
      <c r="CA281" s="175"/>
      <c r="CB281" s="175"/>
      <c r="CC281" s="175"/>
    </row>
    <row r="282" spans="1:81" s="1" customFormat="1" ht="10.5" customHeight="1">
      <c r="A282" s="1298"/>
      <c r="B282" s="1403"/>
      <c r="C282" s="1240" t="s">
        <v>954</v>
      </c>
      <c r="D282" s="144" t="s">
        <v>126</v>
      </c>
      <c r="E282" s="67">
        <f>ROUND((AG282-AF282)*$AE282,2)</f>
        <v>0.02</v>
      </c>
      <c r="F282" s="67">
        <f t="shared" ref="F282:M282" si="199">ROUND((AH282-AG282)*$AE282,2)</f>
        <v>0.02</v>
      </c>
      <c r="G282" s="67">
        <f t="shared" si="199"/>
        <v>0.02</v>
      </c>
      <c r="H282" s="460">
        <f t="shared" si="199"/>
        <v>0.02</v>
      </c>
      <c r="I282" s="67">
        <f t="shared" si="199"/>
        <v>0.02</v>
      </c>
      <c r="J282" s="67">
        <f t="shared" si="199"/>
        <v>0.02</v>
      </c>
      <c r="K282" s="67">
        <f t="shared" si="199"/>
        <v>0.02</v>
      </c>
      <c r="L282" s="67">
        <f t="shared" si="199"/>
        <v>0.02</v>
      </c>
      <c r="M282" s="67">
        <f t="shared" si="199"/>
        <v>0.02</v>
      </c>
      <c r="N282" s="460">
        <f>ROUND((AP282-AO282)*$AE282,2)</f>
        <v>0.02</v>
      </c>
      <c r="O282" s="67">
        <f t="shared" ref="O282:AB282" si="200">ROUND((AQ282-AP282)*$AE282,2)</f>
        <v>0.02</v>
      </c>
      <c r="P282" s="67">
        <f t="shared" si="200"/>
        <v>0.02</v>
      </c>
      <c r="Q282" s="67">
        <f t="shared" si="200"/>
        <v>0.02</v>
      </c>
      <c r="R282" s="67">
        <f t="shared" si="200"/>
        <v>0.04</v>
      </c>
      <c r="S282" s="67">
        <f t="shared" si="200"/>
        <v>0.17</v>
      </c>
      <c r="T282" s="67">
        <f t="shared" si="200"/>
        <v>0.02</v>
      </c>
      <c r="U282" s="67">
        <f t="shared" si="200"/>
        <v>0.02</v>
      </c>
      <c r="V282" s="67">
        <f t="shared" si="200"/>
        <v>0.02</v>
      </c>
      <c r="W282" s="67">
        <f t="shared" si="200"/>
        <v>0.02</v>
      </c>
      <c r="X282" s="67">
        <f t="shared" si="200"/>
        <v>0.02</v>
      </c>
      <c r="Y282" s="460">
        <f t="shared" si="200"/>
        <v>0.02</v>
      </c>
      <c r="Z282" s="67">
        <f t="shared" si="200"/>
        <v>0.02</v>
      </c>
      <c r="AA282" s="67">
        <f t="shared" si="200"/>
        <v>0.02</v>
      </c>
      <c r="AB282" s="68">
        <f t="shared" si="200"/>
        <v>0.02</v>
      </c>
      <c r="AC282" s="53">
        <f>(BD282-AF282)*AE282</f>
        <v>0.61271999999844418</v>
      </c>
      <c r="AD282" s="56">
        <f>(BD283-AF283)*AE282</f>
        <v>1.070639999999935</v>
      </c>
      <c r="AE282" s="493">
        <v>7.2</v>
      </c>
      <c r="AF282" s="1114">
        <v>2107.0403000000001</v>
      </c>
      <c r="AG282" s="1114">
        <v>2107.0427</v>
      </c>
      <c r="AH282" s="1115">
        <v>2107.0451000000003</v>
      </c>
      <c r="AI282" s="1114">
        <v>2107.0475000000001</v>
      </c>
      <c r="AJ282" s="1114">
        <v>2107.0499</v>
      </c>
      <c r="AK282" s="1114">
        <v>2107.0523000000003</v>
      </c>
      <c r="AL282" s="1114">
        <v>2107.0548000000003</v>
      </c>
      <c r="AM282" s="1114">
        <v>2107.0572000000002</v>
      </c>
      <c r="AN282" s="1114">
        <v>2107.0597000000002</v>
      </c>
      <c r="AO282" s="1114">
        <v>2107.0622000000003</v>
      </c>
      <c r="AP282" s="1114">
        <v>2107.0646000000002</v>
      </c>
      <c r="AQ282" s="1114">
        <v>2107.0671000000002</v>
      </c>
      <c r="AR282" s="1114">
        <v>2107.0695000000001</v>
      </c>
      <c r="AS282" s="1114">
        <v>2107.0716000000002</v>
      </c>
      <c r="AT282" s="1114">
        <v>2107.0776000000001</v>
      </c>
      <c r="AU282" s="1114">
        <v>2107.1017000000002</v>
      </c>
      <c r="AV282" s="1114">
        <v>2107.1044999999999</v>
      </c>
      <c r="AW282" s="1114">
        <v>2107.1071999999999</v>
      </c>
      <c r="AX282" s="1114">
        <v>2107.1098999999999</v>
      </c>
      <c r="AY282" s="1114">
        <v>2107.1124</v>
      </c>
      <c r="AZ282" s="1114">
        <v>2107.1149999999998</v>
      </c>
      <c r="BA282" s="1114">
        <v>2107.1176</v>
      </c>
      <c r="BB282" s="1114">
        <v>2107.1202000000003</v>
      </c>
      <c r="BC282" s="1114">
        <v>2107.1228000000001</v>
      </c>
      <c r="BD282" s="1114">
        <v>2107.1253999999999</v>
      </c>
      <c r="BE282" s="353"/>
      <c r="BF282" s="353"/>
      <c r="BG282" s="353"/>
      <c r="BH282" s="353"/>
      <c r="BI282" s="353"/>
      <c r="BJ282" s="353"/>
      <c r="BK282" s="353"/>
      <c r="BL282" s="353"/>
      <c r="BM282" s="353"/>
      <c r="BN282" s="353"/>
      <c r="BO282" s="353"/>
      <c r="BP282" s="353"/>
      <c r="BQ282" s="353"/>
      <c r="BR282" s="353"/>
      <c r="BS282" s="353"/>
      <c r="BT282" s="353"/>
      <c r="BU282" s="353"/>
      <c r="BV282" s="353"/>
      <c r="BW282" s="353"/>
      <c r="BX282" s="353"/>
      <c r="BY282" s="175"/>
      <c r="BZ282" s="175"/>
      <c r="CA282" s="175"/>
      <c r="CB282" s="175"/>
      <c r="CC282" s="175"/>
    </row>
    <row r="283" spans="1:81" s="1" customFormat="1" ht="10.5" customHeight="1">
      <c r="A283" s="1298"/>
      <c r="B283" s="1403"/>
      <c r="C283" s="1240" t="s">
        <v>954</v>
      </c>
      <c r="D283" s="144" t="s">
        <v>127</v>
      </c>
      <c r="E283" s="67">
        <f>ROUND((AG283-AF283)*$AE282,2)</f>
        <v>0.04</v>
      </c>
      <c r="F283" s="54">
        <f t="shared" ref="F283:L283" si="201">ROUND((AH283-AG283)*$AE282,2)</f>
        <v>0.04</v>
      </c>
      <c r="G283" s="54">
        <f t="shared" si="201"/>
        <v>0.04</v>
      </c>
      <c r="H283" s="360">
        <f t="shared" si="201"/>
        <v>0.04</v>
      </c>
      <c r="I283" s="54">
        <f t="shared" si="201"/>
        <v>0.04</v>
      </c>
      <c r="J283" s="54">
        <f t="shared" si="201"/>
        <v>0.05</v>
      </c>
      <c r="K283" s="54">
        <f t="shared" si="201"/>
        <v>0.04</v>
      </c>
      <c r="L283" s="54">
        <f t="shared" si="201"/>
        <v>0.05</v>
      </c>
      <c r="M283" s="54">
        <f>ROUND((AO283-AN283)*$AE282,2)</f>
        <v>0.05</v>
      </c>
      <c r="N283" s="360">
        <f>ROUND((AP283-AO283)*$AE282,2)</f>
        <v>0.04</v>
      </c>
      <c r="O283" s="54">
        <f t="shared" ref="O283:AB283" si="202">ROUND((AQ283-AP283)*$AE282,2)</f>
        <v>0.04</v>
      </c>
      <c r="P283" s="54">
        <f t="shared" si="202"/>
        <v>0.04</v>
      </c>
      <c r="Q283" s="54">
        <f t="shared" si="202"/>
        <v>0.04</v>
      </c>
      <c r="R283" s="54">
        <f t="shared" si="202"/>
        <v>0.08</v>
      </c>
      <c r="S283" s="54">
        <f t="shared" si="202"/>
        <v>0</v>
      </c>
      <c r="T283" s="54">
        <f t="shared" si="202"/>
        <v>0.05</v>
      </c>
      <c r="U283" s="54">
        <f t="shared" si="202"/>
        <v>0.05</v>
      </c>
      <c r="V283" s="54">
        <f t="shared" si="202"/>
        <v>0.05</v>
      </c>
      <c r="W283" s="54">
        <f t="shared" si="202"/>
        <v>0.05</v>
      </c>
      <c r="X283" s="54">
        <f t="shared" si="202"/>
        <v>0.05</v>
      </c>
      <c r="Y283" s="360">
        <f t="shared" si="202"/>
        <v>0.05</v>
      </c>
      <c r="Z283" s="54">
        <f t="shared" si="202"/>
        <v>0.04</v>
      </c>
      <c r="AA283" s="54">
        <f t="shared" si="202"/>
        <v>0.05</v>
      </c>
      <c r="AB283" s="55">
        <f t="shared" si="202"/>
        <v>0.05</v>
      </c>
      <c r="AC283" s="53"/>
      <c r="AD283" s="56"/>
      <c r="AE283" s="493"/>
      <c r="AF283" s="1114">
        <v>195.45410000000001</v>
      </c>
      <c r="AG283" s="1114">
        <v>195.46020000000001</v>
      </c>
      <c r="AH283" s="1115">
        <v>195.46610000000001</v>
      </c>
      <c r="AI283" s="1114">
        <v>195.47190000000001</v>
      </c>
      <c r="AJ283" s="1114">
        <v>195.47760000000002</v>
      </c>
      <c r="AK283" s="1114">
        <v>195.4837</v>
      </c>
      <c r="AL283" s="1114">
        <v>195.49</v>
      </c>
      <c r="AM283" s="1114">
        <v>195.49620000000002</v>
      </c>
      <c r="AN283" s="1114">
        <v>195.5026</v>
      </c>
      <c r="AO283" s="1114">
        <v>195.50890000000001</v>
      </c>
      <c r="AP283" s="1114">
        <v>195.51510000000002</v>
      </c>
      <c r="AQ283" s="1114">
        <v>195.52110000000002</v>
      </c>
      <c r="AR283" s="1114">
        <v>195.52720000000002</v>
      </c>
      <c r="AS283" s="1114">
        <v>195.5326</v>
      </c>
      <c r="AT283" s="1114">
        <v>195.54400000000001</v>
      </c>
      <c r="AU283" s="1114">
        <v>195.5445</v>
      </c>
      <c r="AV283" s="1114">
        <v>195.55120000000002</v>
      </c>
      <c r="AW283" s="1114">
        <v>195.55800000000002</v>
      </c>
      <c r="AX283" s="1114">
        <v>195.56450000000001</v>
      </c>
      <c r="AY283" s="1114">
        <v>195.57080000000002</v>
      </c>
      <c r="AZ283" s="1114">
        <v>195.57730000000001</v>
      </c>
      <c r="BA283" s="1114">
        <v>195.58370000000002</v>
      </c>
      <c r="BB283" s="1114">
        <v>195.5899</v>
      </c>
      <c r="BC283" s="1114">
        <v>195.59630000000001</v>
      </c>
      <c r="BD283" s="1114">
        <v>195.6028</v>
      </c>
      <c r="BE283" s="353"/>
      <c r="BF283" s="353"/>
      <c r="BG283" s="353"/>
      <c r="BH283" s="353"/>
      <c r="BI283" s="353"/>
      <c r="BJ283" s="353"/>
      <c r="BK283" s="353"/>
      <c r="BL283" s="353"/>
      <c r="BM283" s="353"/>
      <c r="BN283" s="353"/>
      <c r="BO283" s="353"/>
      <c r="BP283" s="353"/>
      <c r="BQ283" s="353"/>
      <c r="BR283" s="353"/>
      <c r="BS283" s="353"/>
      <c r="BT283" s="353"/>
      <c r="BU283" s="353"/>
      <c r="BV283" s="353"/>
      <c r="BW283" s="353"/>
      <c r="BX283" s="353"/>
      <c r="BY283" s="175"/>
      <c r="BZ283" s="175"/>
      <c r="CA283" s="175"/>
      <c r="CB283" s="175"/>
      <c r="CC283" s="175"/>
    </row>
    <row r="284" spans="1:81" s="1" customFormat="1" ht="10.5" customHeight="1" thickBot="1">
      <c r="A284" s="1299"/>
      <c r="B284" s="1404"/>
      <c r="C284" s="293"/>
      <c r="D284" s="254" t="s">
        <v>42</v>
      </c>
      <c r="E284" s="495">
        <f t="shared" ref="E284:AB284" si="203">E283/E282</f>
        <v>2</v>
      </c>
      <c r="F284" s="495">
        <f t="shared" si="203"/>
        <v>2</v>
      </c>
      <c r="G284" s="495">
        <f t="shared" si="203"/>
        <v>2</v>
      </c>
      <c r="H284" s="496">
        <f t="shared" si="203"/>
        <v>2</v>
      </c>
      <c r="I284" s="495">
        <f t="shared" si="203"/>
        <v>2</v>
      </c>
      <c r="J284" s="495">
        <f t="shared" si="203"/>
        <v>2.5</v>
      </c>
      <c r="K284" s="495">
        <f t="shared" si="203"/>
        <v>2</v>
      </c>
      <c r="L284" s="495">
        <f t="shared" si="203"/>
        <v>2.5</v>
      </c>
      <c r="M284" s="495">
        <f t="shared" si="203"/>
        <v>2.5</v>
      </c>
      <c r="N284" s="496">
        <f t="shared" si="203"/>
        <v>2</v>
      </c>
      <c r="O284" s="495">
        <f t="shared" si="203"/>
        <v>2</v>
      </c>
      <c r="P284" s="495">
        <f t="shared" si="203"/>
        <v>2</v>
      </c>
      <c r="Q284" s="495">
        <f t="shared" si="203"/>
        <v>2</v>
      </c>
      <c r="R284" s="495">
        <f t="shared" si="203"/>
        <v>2</v>
      </c>
      <c r="S284" s="495">
        <f t="shared" si="203"/>
        <v>0</v>
      </c>
      <c r="T284" s="495">
        <f t="shared" si="203"/>
        <v>2.5</v>
      </c>
      <c r="U284" s="495">
        <f t="shared" si="203"/>
        <v>2.5</v>
      </c>
      <c r="V284" s="495">
        <f t="shared" si="203"/>
        <v>2.5</v>
      </c>
      <c r="W284" s="495">
        <f t="shared" si="203"/>
        <v>2.5</v>
      </c>
      <c r="X284" s="495">
        <f t="shared" si="203"/>
        <v>2.5</v>
      </c>
      <c r="Y284" s="496">
        <f t="shared" si="203"/>
        <v>2.5</v>
      </c>
      <c r="Z284" s="495">
        <f t="shared" si="203"/>
        <v>2</v>
      </c>
      <c r="AA284" s="495">
        <f t="shared" si="203"/>
        <v>2.5</v>
      </c>
      <c r="AB284" s="497">
        <f t="shared" si="203"/>
        <v>2.5</v>
      </c>
      <c r="AC284" s="53"/>
      <c r="AD284" s="56"/>
      <c r="AE284" s="493"/>
      <c r="AF284" s="361"/>
      <c r="AG284" s="361"/>
      <c r="AH284" s="361"/>
      <c r="AI284" s="361"/>
      <c r="AJ284" s="361"/>
      <c r="AK284" s="361"/>
      <c r="AL284" s="361"/>
      <c r="AM284" s="361"/>
      <c r="AN284" s="361"/>
      <c r="AO284" s="361"/>
      <c r="AP284" s="361"/>
      <c r="AQ284" s="361"/>
      <c r="AR284" s="361"/>
      <c r="AS284" s="361"/>
      <c r="AT284" s="361"/>
      <c r="AU284" s="361"/>
      <c r="AV284" s="361"/>
      <c r="AW284" s="361"/>
      <c r="AX284" s="361"/>
      <c r="AY284" s="361"/>
      <c r="AZ284" s="361"/>
      <c r="BA284" s="361"/>
      <c r="BB284" s="361"/>
      <c r="BC284" s="361"/>
      <c r="BD284" s="361"/>
      <c r="BE284" s="353"/>
      <c r="BF284" s="353"/>
      <c r="BG284" s="353"/>
      <c r="BH284" s="353"/>
      <c r="BI284" s="353"/>
      <c r="BJ284" s="353"/>
      <c r="BK284" s="353"/>
      <c r="BL284" s="353"/>
      <c r="BM284" s="353"/>
      <c r="BN284" s="353"/>
      <c r="BO284" s="353"/>
      <c r="BP284" s="353"/>
      <c r="BQ284" s="353"/>
      <c r="BR284" s="353"/>
      <c r="BS284" s="353"/>
      <c r="BT284" s="353"/>
      <c r="BU284" s="353"/>
      <c r="BV284" s="353"/>
      <c r="BW284" s="353"/>
      <c r="BX284" s="353"/>
      <c r="BY284" s="175"/>
      <c r="BZ284" s="175"/>
      <c r="CA284" s="175"/>
      <c r="CB284" s="175"/>
      <c r="CC284" s="175"/>
    </row>
    <row r="285" spans="1:81" s="1" customFormat="1" ht="10.5" customHeight="1">
      <c r="A285" s="1340" t="s">
        <v>6</v>
      </c>
      <c r="B285" s="1419" t="s">
        <v>265</v>
      </c>
      <c r="C285" s="1239"/>
      <c r="D285" s="1249"/>
      <c r="E285" s="82"/>
      <c r="F285" s="216"/>
      <c r="G285" s="216"/>
      <c r="H285" s="827"/>
      <c r="I285" s="216"/>
      <c r="J285" s="216"/>
      <c r="K285" s="216"/>
      <c r="L285" s="216"/>
      <c r="M285" s="216"/>
      <c r="N285" s="827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827"/>
      <c r="Z285" s="216"/>
      <c r="AA285" s="216"/>
      <c r="AB285" s="217"/>
      <c r="AC285" s="53"/>
      <c r="AD285" s="56"/>
      <c r="AE285" s="493"/>
      <c r="AF285" s="431"/>
      <c r="AG285" s="361"/>
      <c r="AH285" s="361"/>
      <c r="AI285" s="361"/>
      <c r="AJ285" s="361"/>
      <c r="AK285" s="361"/>
      <c r="AL285" s="361"/>
      <c r="AM285" s="361"/>
      <c r="AN285" s="361"/>
      <c r="AO285" s="361"/>
      <c r="AP285" s="361"/>
      <c r="AQ285" s="361"/>
      <c r="AR285" s="361"/>
      <c r="AS285" s="361"/>
      <c r="AT285" s="361"/>
      <c r="AU285" s="361"/>
      <c r="AV285" s="361"/>
      <c r="AW285" s="361"/>
      <c r="AX285" s="361"/>
      <c r="AY285" s="361"/>
      <c r="AZ285" s="361"/>
      <c r="BA285" s="361"/>
      <c r="BB285" s="361"/>
      <c r="BC285" s="361"/>
      <c r="BD285" s="361"/>
      <c r="BE285" s="353"/>
      <c r="BF285" s="353"/>
      <c r="BG285" s="353"/>
      <c r="BH285" s="353"/>
      <c r="BI285" s="353"/>
      <c r="BJ285" s="353"/>
      <c r="BK285" s="353"/>
      <c r="BL285" s="353"/>
      <c r="BM285" s="353"/>
      <c r="BN285" s="353"/>
      <c r="BO285" s="353"/>
      <c r="BP285" s="353"/>
      <c r="BQ285" s="353"/>
      <c r="BR285" s="353"/>
      <c r="BS285" s="353"/>
      <c r="BT285" s="353"/>
      <c r="BU285" s="353"/>
      <c r="BV285" s="353"/>
      <c r="BW285" s="353"/>
      <c r="BX285" s="353"/>
      <c r="BY285" s="175"/>
      <c r="BZ285" s="175"/>
      <c r="CA285" s="175"/>
      <c r="CB285" s="175"/>
      <c r="CC285" s="175"/>
    </row>
    <row r="286" spans="1:81" s="1" customFormat="1" ht="10.5" customHeight="1">
      <c r="A286" s="1341"/>
      <c r="B286" s="1420"/>
      <c r="C286" s="1240" t="s">
        <v>136</v>
      </c>
      <c r="D286" s="144" t="s">
        <v>34</v>
      </c>
      <c r="E286" s="206">
        <v>11</v>
      </c>
      <c r="F286" s="206">
        <v>10</v>
      </c>
      <c r="G286" s="206">
        <v>11</v>
      </c>
      <c r="H286" s="483">
        <v>12</v>
      </c>
      <c r="I286" s="206">
        <v>10</v>
      </c>
      <c r="J286" s="206">
        <v>13</v>
      </c>
      <c r="K286" s="206">
        <v>12</v>
      </c>
      <c r="L286" s="206">
        <v>15</v>
      </c>
      <c r="M286" s="206">
        <v>14</v>
      </c>
      <c r="N286" s="483">
        <v>13</v>
      </c>
      <c r="O286" s="206">
        <v>15</v>
      </c>
      <c r="P286" s="206">
        <v>15</v>
      </c>
      <c r="Q286" s="206">
        <v>11</v>
      </c>
      <c r="R286" s="206">
        <v>10</v>
      </c>
      <c r="S286" s="206">
        <v>14</v>
      </c>
      <c r="T286" s="206">
        <v>12</v>
      </c>
      <c r="U286" s="206">
        <v>11</v>
      </c>
      <c r="V286" s="206">
        <v>10</v>
      </c>
      <c r="W286" s="206">
        <v>13</v>
      </c>
      <c r="X286" s="206">
        <v>13</v>
      </c>
      <c r="Y286" s="483">
        <v>15</v>
      </c>
      <c r="Z286" s="206">
        <v>10</v>
      </c>
      <c r="AA286" s="206">
        <v>13</v>
      </c>
      <c r="AB286" s="207">
        <v>14</v>
      </c>
      <c r="AC286" s="359"/>
      <c r="AD286" s="191"/>
      <c r="AE286" s="64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109"/>
      <c r="AX286" s="109"/>
      <c r="AY286" s="109"/>
      <c r="AZ286" s="109"/>
      <c r="BA286" s="109"/>
      <c r="BB286" s="109"/>
      <c r="BC286" s="109"/>
      <c r="BD286" s="109"/>
      <c r="BE286" s="353"/>
      <c r="BF286" s="353"/>
      <c r="BG286" s="353"/>
      <c r="BH286" s="353"/>
      <c r="BI286" s="353"/>
      <c r="BJ286" s="353"/>
      <c r="BK286" s="353"/>
      <c r="BL286" s="353"/>
      <c r="BM286" s="353"/>
      <c r="BN286" s="353"/>
      <c r="BO286" s="353"/>
      <c r="BP286" s="353"/>
      <c r="BQ286" s="353"/>
      <c r="BR286" s="353"/>
      <c r="BS286" s="353"/>
      <c r="BT286" s="353"/>
      <c r="BU286" s="353"/>
      <c r="BV286" s="353"/>
      <c r="BW286" s="353"/>
      <c r="BX286" s="353"/>
      <c r="BY286" s="175"/>
      <c r="BZ286" s="175"/>
      <c r="CA286" s="175"/>
      <c r="CB286" s="175"/>
      <c r="CC286" s="175"/>
    </row>
    <row r="287" spans="1:81" s="1" customFormat="1" ht="10.5" customHeight="1">
      <c r="A287" s="1341"/>
      <c r="B287" s="1420"/>
      <c r="C287" s="1240" t="s">
        <v>954</v>
      </c>
      <c r="D287" s="144" t="s">
        <v>126</v>
      </c>
      <c r="E287" s="67">
        <f>ROUND((AG287-AF287)*$AE287,2)</f>
        <v>0.09</v>
      </c>
      <c r="F287" s="67">
        <f t="shared" ref="F287:M287" si="204">ROUND((AH287-AG287)*$AE287,2)</f>
        <v>0.08</v>
      </c>
      <c r="G287" s="67">
        <f t="shared" si="204"/>
        <v>0.09</v>
      </c>
      <c r="H287" s="460">
        <f t="shared" si="204"/>
        <v>0.09</v>
      </c>
      <c r="I287" s="67">
        <f t="shared" si="204"/>
        <v>0.09</v>
      </c>
      <c r="J287" s="67">
        <f t="shared" si="204"/>
        <v>0.1</v>
      </c>
      <c r="K287" s="67">
        <f t="shared" si="204"/>
        <v>0.12</v>
      </c>
      <c r="L287" s="67">
        <f t="shared" si="204"/>
        <v>0.12</v>
      </c>
      <c r="M287" s="67">
        <f t="shared" si="204"/>
        <v>0.12</v>
      </c>
      <c r="N287" s="460">
        <f>ROUND((AP287-AO287)*$AE287,2)</f>
        <v>0.12</v>
      </c>
      <c r="O287" s="67">
        <f t="shared" ref="O287:AB287" si="205">ROUND((AQ287-AP287)*$AE287,2)</f>
        <v>0.12</v>
      </c>
      <c r="P287" s="67">
        <f t="shared" si="205"/>
        <v>0.12</v>
      </c>
      <c r="Q287" s="67">
        <f t="shared" si="205"/>
        <v>0.1</v>
      </c>
      <c r="R287" s="67">
        <f t="shared" si="205"/>
        <v>0.11</v>
      </c>
      <c r="S287" s="67">
        <f t="shared" si="205"/>
        <v>0.11</v>
      </c>
      <c r="T287" s="67">
        <f t="shared" si="205"/>
        <v>0.11</v>
      </c>
      <c r="U287" s="67">
        <f t="shared" si="205"/>
        <v>0.09</v>
      </c>
      <c r="V287" s="67">
        <f t="shared" si="205"/>
        <v>0.09</v>
      </c>
      <c r="W287" s="67">
        <f t="shared" si="205"/>
        <v>0.09</v>
      </c>
      <c r="X287" s="67">
        <f t="shared" si="205"/>
        <v>0.1</v>
      </c>
      <c r="Y287" s="460">
        <f t="shared" si="205"/>
        <v>0.1</v>
      </c>
      <c r="Z287" s="67">
        <f t="shared" si="205"/>
        <v>0.09</v>
      </c>
      <c r="AA287" s="67">
        <f t="shared" si="205"/>
        <v>0.09</v>
      </c>
      <c r="AB287" s="68">
        <f t="shared" si="205"/>
        <v>0.1</v>
      </c>
      <c r="AC287" s="53">
        <f>(BD287-AF287)*AE287</f>
        <v>2.4368399999997563</v>
      </c>
      <c r="AD287" s="56">
        <f>(BD288-AF288)*AE287</f>
        <v>1.71108000000022</v>
      </c>
      <c r="AE287" s="493">
        <v>3.6</v>
      </c>
      <c r="AF287" s="1114">
        <v>1743.0116</v>
      </c>
      <c r="AG287" s="1114">
        <v>1743.0373</v>
      </c>
      <c r="AH287" s="1115">
        <v>1743.0607</v>
      </c>
      <c r="AI287" s="1114">
        <v>1743.085</v>
      </c>
      <c r="AJ287" s="1114">
        <v>1743.1104</v>
      </c>
      <c r="AK287" s="1114">
        <v>1743.1344000000001</v>
      </c>
      <c r="AL287" s="1114">
        <v>1743.1626000000001</v>
      </c>
      <c r="AM287" s="1114">
        <v>1743.1964</v>
      </c>
      <c r="AN287" s="1114">
        <v>1743.2309</v>
      </c>
      <c r="AO287" s="1114">
        <v>1743.2643</v>
      </c>
      <c r="AP287" s="1114">
        <v>1743.2975000000001</v>
      </c>
      <c r="AQ287" s="1114">
        <v>1743.3319000000001</v>
      </c>
      <c r="AR287" s="1114">
        <v>1743.3639000000001</v>
      </c>
      <c r="AS287" s="1114">
        <v>1743.3924</v>
      </c>
      <c r="AT287" s="1114">
        <v>1743.4216000000001</v>
      </c>
      <c r="AU287" s="1114">
        <v>1743.4515000000001</v>
      </c>
      <c r="AV287" s="1114">
        <v>1743.4817</v>
      </c>
      <c r="AW287" s="1114">
        <v>1743.5067000000001</v>
      </c>
      <c r="AX287" s="1114">
        <v>1743.5305000000001</v>
      </c>
      <c r="AY287" s="1114">
        <v>1743.5554</v>
      </c>
      <c r="AZ287" s="1114">
        <v>1743.5843</v>
      </c>
      <c r="BA287" s="1114">
        <v>1743.6116</v>
      </c>
      <c r="BB287" s="1114">
        <v>1743.6369</v>
      </c>
      <c r="BC287" s="1114">
        <v>1743.6607000000001</v>
      </c>
      <c r="BD287" s="1114">
        <v>1743.6885</v>
      </c>
      <c r="BE287" s="353"/>
      <c r="BF287" s="353"/>
      <c r="BG287" s="353"/>
      <c r="BH287" s="353"/>
      <c r="BI287" s="353"/>
      <c r="BJ287" s="353"/>
      <c r="BK287" s="353"/>
      <c r="BL287" s="353"/>
      <c r="BM287" s="353"/>
      <c r="BN287" s="353"/>
      <c r="BO287" s="353"/>
      <c r="BP287" s="353"/>
      <c r="BQ287" s="353"/>
      <c r="BR287" s="353"/>
      <c r="BS287" s="353"/>
      <c r="BT287" s="353"/>
      <c r="BU287" s="353"/>
      <c r="BV287" s="353"/>
      <c r="BW287" s="353"/>
      <c r="BX287" s="353"/>
      <c r="BY287" s="175"/>
      <c r="BZ287" s="175"/>
      <c r="CA287" s="175"/>
      <c r="CB287" s="175"/>
      <c r="CC287" s="175"/>
    </row>
    <row r="288" spans="1:81" s="1" customFormat="1" ht="10.5" customHeight="1">
      <c r="A288" s="1341"/>
      <c r="B288" s="1420"/>
      <c r="C288" s="1240" t="s">
        <v>954</v>
      </c>
      <c r="D288" s="144" t="s">
        <v>127</v>
      </c>
      <c r="E288" s="67">
        <f>ROUND((AG288-AF288)*$AE287,2)</f>
        <v>7.0000000000000007E-2</v>
      </c>
      <c r="F288" s="54">
        <f t="shared" ref="F288:L288" si="206">ROUND((AH288-AG288)*$AE287,2)</f>
        <v>0.06</v>
      </c>
      <c r="G288" s="54">
        <f t="shared" si="206"/>
        <v>0.06</v>
      </c>
      <c r="H288" s="360">
        <f t="shared" si="206"/>
        <v>7.0000000000000007E-2</v>
      </c>
      <c r="I288" s="54">
        <f t="shared" si="206"/>
        <v>7.0000000000000007E-2</v>
      </c>
      <c r="J288" s="54">
        <f t="shared" si="206"/>
        <v>7.0000000000000007E-2</v>
      </c>
      <c r="K288" s="54">
        <f t="shared" si="206"/>
        <v>7.0000000000000007E-2</v>
      </c>
      <c r="L288" s="54">
        <f t="shared" si="206"/>
        <v>0.09</v>
      </c>
      <c r="M288" s="54">
        <f>ROUND((AO288-AN288)*$AE287,2)</f>
        <v>0.08</v>
      </c>
      <c r="N288" s="360">
        <f>ROUND((AP288-AO288)*$AE287,2)</f>
        <v>0.08</v>
      </c>
      <c r="O288" s="54">
        <f t="shared" ref="O288:AB288" si="207">ROUND((AQ288-AP288)*$AE287,2)</f>
        <v>0.08</v>
      </c>
      <c r="P288" s="54">
        <f t="shared" si="207"/>
        <v>0.08</v>
      </c>
      <c r="Q288" s="54">
        <f t="shared" si="207"/>
        <v>7.0000000000000007E-2</v>
      </c>
      <c r="R288" s="54">
        <f t="shared" si="207"/>
        <v>7.0000000000000007E-2</v>
      </c>
      <c r="S288" s="54">
        <f t="shared" si="207"/>
        <v>7.0000000000000007E-2</v>
      </c>
      <c r="T288" s="54">
        <f t="shared" si="207"/>
        <v>7.0000000000000007E-2</v>
      </c>
      <c r="U288" s="54">
        <f t="shared" si="207"/>
        <v>7.0000000000000007E-2</v>
      </c>
      <c r="V288" s="54">
        <f t="shared" si="207"/>
        <v>7.0000000000000007E-2</v>
      </c>
      <c r="W288" s="54">
        <f t="shared" si="207"/>
        <v>7.0000000000000007E-2</v>
      </c>
      <c r="X288" s="54">
        <f t="shared" si="207"/>
        <v>7.0000000000000007E-2</v>
      </c>
      <c r="Y288" s="360">
        <f t="shared" si="207"/>
        <v>7.0000000000000007E-2</v>
      </c>
      <c r="Z288" s="54">
        <f t="shared" si="207"/>
        <v>7.0000000000000007E-2</v>
      </c>
      <c r="AA288" s="54">
        <f t="shared" si="207"/>
        <v>7.0000000000000007E-2</v>
      </c>
      <c r="AB288" s="55">
        <f t="shared" si="207"/>
        <v>7.0000000000000007E-2</v>
      </c>
      <c r="AC288" s="53"/>
      <c r="AD288" s="56"/>
      <c r="AE288" s="493"/>
      <c r="AF288" s="1114">
        <v>972.25319999999999</v>
      </c>
      <c r="AG288" s="1114">
        <v>972.27260000000001</v>
      </c>
      <c r="AH288" s="1115">
        <v>972.29060000000004</v>
      </c>
      <c r="AI288" s="1114">
        <v>972.30830000000003</v>
      </c>
      <c r="AJ288" s="1114">
        <v>972.32809999999995</v>
      </c>
      <c r="AK288" s="1114">
        <v>972.34709999999995</v>
      </c>
      <c r="AL288" s="1114">
        <v>972.36609999999996</v>
      </c>
      <c r="AM288" s="1114">
        <v>972.38660000000004</v>
      </c>
      <c r="AN288" s="1114">
        <v>972.41060000000004</v>
      </c>
      <c r="AO288" s="1114">
        <v>972.43269999999995</v>
      </c>
      <c r="AP288" s="1114">
        <v>972.45519999999999</v>
      </c>
      <c r="AQ288" s="1114">
        <v>972.4769</v>
      </c>
      <c r="AR288" s="1114">
        <v>972.4982</v>
      </c>
      <c r="AS288" s="1114">
        <v>972.51900000000001</v>
      </c>
      <c r="AT288" s="1114">
        <v>972.5394</v>
      </c>
      <c r="AU288" s="1114">
        <v>972.55880000000002</v>
      </c>
      <c r="AV288" s="1114">
        <v>972.57740000000001</v>
      </c>
      <c r="AW288" s="1114">
        <v>972.59630000000004</v>
      </c>
      <c r="AX288" s="1114">
        <v>972.61469999999997</v>
      </c>
      <c r="AY288" s="1114">
        <v>972.63279999999997</v>
      </c>
      <c r="AZ288" s="1114">
        <v>972.65319999999997</v>
      </c>
      <c r="BA288" s="1114">
        <v>972.67279999999994</v>
      </c>
      <c r="BB288" s="1114">
        <v>972.69089999999994</v>
      </c>
      <c r="BC288" s="1114">
        <v>972.7097</v>
      </c>
      <c r="BD288" s="1114">
        <v>972.72850000000005</v>
      </c>
      <c r="BE288" s="353"/>
      <c r="BF288" s="353"/>
      <c r="BG288" s="353"/>
      <c r="BH288" s="353"/>
      <c r="BI288" s="353"/>
      <c r="BJ288" s="353"/>
      <c r="BK288" s="353"/>
      <c r="BL288" s="353"/>
      <c r="BM288" s="353"/>
      <c r="BN288" s="353"/>
      <c r="BO288" s="353"/>
      <c r="BP288" s="353"/>
      <c r="BQ288" s="353"/>
      <c r="BR288" s="353"/>
      <c r="BS288" s="353"/>
      <c r="BT288" s="353"/>
      <c r="BU288" s="353"/>
      <c r="BV288" s="353"/>
      <c r="BW288" s="353"/>
      <c r="BX288" s="353"/>
      <c r="BY288" s="175"/>
      <c r="BZ288" s="175"/>
      <c r="CA288" s="175"/>
      <c r="CB288" s="175"/>
      <c r="CC288" s="175"/>
    </row>
    <row r="289" spans="1:81" s="1" customFormat="1" ht="10.5" customHeight="1" thickBot="1">
      <c r="A289" s="1342"/>
      <c r="B289" s="1421"/>
      <c r="C289" s="293"/>
      <c r="D289" s="254" t="s">
        <v>42</v>
      </c>
      <c r="E289" s="58">
        <f t="shared" ref="E289:AB289" si="208">E288/E287</f>
        <v>0.7777777777777779</v>
      </c>
      <c r="F289" s="58">
        <f t="shared" si="208"/>
        <v>0.75</v>
      </c>
      <c r="G289" s="58">
        <f t="shared" si="208"/>
        <v>0.66666666666666663</v>
      </c>
      <c r="H289" s="394">
        <f t="shared" si="208"/>
        <v>0.7777777777777779</v>
      </c>
      <c r="I289" s="58">
        <f t="shared" si="208"/>
        <v>0.7777777777777779</v>
      </c>
      <c r="J289" s="58">
        <f t="shared" si="208"/>
        <v>0.70000000000000007</v>
      </c>
      <c r="K289" s="58">
        <f t="shared" si="208"/>
        <v>0.58333333333333337</v>
      </c>
      <c r="L289" s="58">
        <f t="shared" si="208"/>
        <v>0.75</v>
      </c>
      <c r="M289" s="58">
        <f t="shared" si="208"/>
        <v>0.66666666666666674</v>
      </c>
      <c r="N289" s="394">
        <f t="shared" si="208"/>
        <v>0.66666666666666674</v>
      </c>
      <c r="O289" s="58">
        <f t="shared" si="208"/>
        <v>0.66666666666666674</v>
      </c>
      <c r="P289" s="58">
        <f t="shared" si="208"/>
        <v>0.66666666666666674</v>
      </c>
      <c r="Q289" s="58">
        <f t="shared" si="208"/>
        <v>0.70000000000000007</v>
      </c>
      <c r="R289" s="58">
        <f t="shared" si="208"/>
        <v>0.63636363636363646</v>
      </c>
      <c r="S289" s="58">
        <f t="shared" si="208"/>
        <v>0.63636363636363646</v>
      </c>
      <c r="T289" s="58">
        <f t="shared" si="208"/>
        <v>0.63636363636363646</v>
      </c>
      <c r="U289" s="58">
        <f t="shared" si="208"/>
        <v>0.7777777777777779</v>
      </c>
      <c r="V289" s="58">
        <f t="shared" si="208"/>
        <v>0.7777777777777779</v>
      </c>
      <c r="W289" s="58">
        <f t="shared" si="208"/>
        <v>0.7777777777777779</v>
      </c>
      <c r="X289" s="58">
        <f t="shared" si="208"/>
        <v>0.70000000000000007</v>
      </c>
      <c r="Y289" s="394">
        <f t="shared" si="208"/>
        <v>0.70000000000000007</v>
      </c>
      <c r="Z289" s="58">
        <f t="shared" si="208"/>
        <v>0.7777777777777779</v>
      </c>
      <c r="AA289" s="58">
        <f t="shared" si="208"/>
        <v>0.7777777777777779</v>
      </c>
      <c r="AB289" s="59">
        <f t="shared" si="208"/>
        <v>0.70000000000000007</v>
      </c>
      <c r="AC289" s="359"/>
      <c r="AD289" s="191"/>
      <c r="AE289" s="493"/>
      <c r="AF289" s="361"/>
      <c r="AG289" s="361"/>
      <c r="AH289" s="361"/>
      <c r="AI289" s="361"/>
      <c r="AJ289" s="361"/>
      <c r="AK289" s="361"/>
      <c r="AL289" s="361"/>
      <c r="AM289" s="361"/>
      <c r="AN289" s="361"/>
      <c r="AO289" s="361"/>
      <c r="AP289" s="361"/>
      <c r="AQ289" s="361"/>
      <c r="AR289" s="361"/>
      <c r="AS289" s="361"/>
      <c r="AT289" s="361"/>
      <c r="AU289" s="361"/>
      <c r="AV289" s="361"/>
      <c r="AW289" s="361"/>
      <c r="AX289" s="361"/>
      <c r="AY289" s="361"/>
      <c r="AZ289" s="361"/>
      <c r="BA289" s="361"/>
      <c r="BB289" s="361"/>
      <c r="BC289" s="361"/>
      <c r="BD289" s="361"/>
      <c r="BE289" s="353"/>
      <c r="BF289" s="353"/>
      <c r="BG289" s="353"/>
      <c r="BH289" s="353"/>
      <c r="BI289" s="353"/>
      <c r="BJ289" s="353"/>
      <c r="BK289" s="353"/>
      <c r="BL289" s="353"/>
      <c r="BM289" s="353"/>
      <c r="BN289" s="353"/>
      <c r="BO289" s="353"/>
      <c r="BP289" s="353"/>
      <c r="BQ289" s="353"/>
      <c r="BR289" s="353"/>
      <c r="BS289" s="353"/>
      <c r="BT289" s="353"/>
      <c r="BU289" s="353"/>
      <c r="BV289" s="353"/>
      <c r="BW289" s="353"/>
      <c r="BX289" s="353"/>
      <c r="BY289" s="175"/>
      <c r="BZ289" s="175"/>
      <c r="CA289" s="175"/>
      <c r="CB289" s="175"/>
      <c r="CC289" s="175"/>
    </row>
    <row r="290" spans="1:81" s="1" customFormat="1" ht="10.5" customHeight="1">
      <c r="A290" s="1297" t="s">
        <v>104</v>
      </c>
      <c r="B290" s="1402" t="s">
        <v>31</v>
      </c>
      <c r="C290" s="1239"/>
      <c r="D290" s="1249"/>
      <c r="E290" s="85"/>
      <c r="F290" s="85"/>
      <c r="G290" s="85"/>
      <c r="H290" s="393"/>
      <c r="I290" s="85"/>
      <c r="J290" s="85"/>
      <c r="K290" s="85"/>
      <c r="L290" s="85"/>
      <c r="M290" s="85"/>
      <c r="N290" s="393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393"/>
      <c r="Z290" s="85"/>
      <c r="AA290" s="85"/>
      <c r="AB290" s="199"/>
      <c r="AC290" s="359"/>
      <c r="AD290" s="191"/>
      <c r="AE290" s="191"/>
      <c r="AF290" s="353"/>
      <c r="AG290" s="353"/>
      <c r="AH290" s="353"/>
      <c r="AI290" s="353"/>
      <c r="AJ290" s="353"/>
      <c r="AK290" s="353"/>
      <c r="AL290" s="353"/>
      <c r="AM290" s="353"/>
      <c r="AN290" s="353"/>
      <c r="AO290" s="353"/>
      <c r="AP290" s="353"/>
      <c r="AQ290" s="353"/>
      <c r="AR290" s="353"/>
      <c r="AS290" s="353"/>
      <c r="AT290" s="353"/>
      <c r="AU290" s="353"/>
      <c r="AV290" s="353"/>
      <c r="AW290" s="353"/>
      <c r="AX290" s="353"/>
      <c r="AY290" s="353"/>
      <c r="AZ290" s="353"/>
      <c r="BA290" s="353"/>
      <c r="BB290" s="353"/>
      <c r="BC290" s="353"/>
      <c r="BD290" s="353"/>
      <c r="BE290" s="353"/>
      <c r="BF290" s="353"/>
      <c r="BG290" s="353"/>
      <c r="BH290" s="353"/>
      <c r="BI290" s="353"/>
      <c r="BJ290" s="353"/>
      <c r="BK290" s="353"/>
      <c r="BL290" s="353"/>
      <c r="BM290" s="353"/>
      <c r="BN290" s="353"/>
      <c r="BO290" s="353"/>
      <c r="BP290" s="353"/>
      <c r="BQ290" s="353"/>
      <c r="BR290" s="353"/>
      <c r="BS290" s="353"/>
      <c r="BT290" s="353"/>
      <c r="BU290" s="353"/>
      <c r="BV290" s="353"/>
      <c r="BW290" s="353"/>
      <c r="BX290" s="353"/>
      <c r="BY290" s="175"/>
      <c r="BZ290" s="175"/>
      <c r="CA290" s="175"/>
      <c r="CB290" s="175"/>
      <c r="CC290" s="175"/>
    </row>
    <row r="291" spans="1:81" s="1" customFormat="1" ht="10.5" customHeight="1">
      <c r="A291" s="1298"/>
      <c r="B291" s="1403"/>
      <c r="C291" s="1240"/>
      <c r="D291" s="144" t="s">
        <v>34</v>
      </c>
      <c r="E291" s="1486" t="s">
        <v>933</v>
      </c>
      <c r="F291" s="1486"/>
      <c r="G291" s="100"/>
      <c r="H291" s="441"/>
      <c r="I291" s="100"/>
      <c r="J291" s="100"/>
      <c r="K291" s="100"/>
      <c r="L291" s="100"/>
      <c r="M291" s="100"/>
      <c r="N291" s="441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441"/>
      <c r="Z291" s="100"/>
      <c r="AA291" s="100"/>
      <c r="AB291" s="200"/>
      <c r="AC291" s="359"/>
      <c r="AD291" s="191"/>
      <c r="AE291" s="191"/>
      <c r="AF291" s="353"/>
      <c r="AG291" s="353"/>
      <c r="AH291" s="353"/>
      <c r="AI291" s="353"/>
      <c r="AJ291" s="353"/>
      <c r="AK291" s="353"/>
      <c r="AL291" s="353"/>
      <c r="AM291" s="353"/>
      <c r="AN291" s="353"/>
      <c r="AO291" s="353"/>
      <c r="AP291" s="353"/>
      <c r="AQ291" s="353"/>
      <c r="AR291" s="353"/>
      <c r="AS291" s="353"/>
      <c r="AT291" s="353"/>
      <c r="AU291" s="353"/>
      <c r="AV291" s="353"/>
      <c r="AW291" s="353"/>
      <c r="AX291" s="353"/>
      <c r="AY291" s="353"/>
      <c r="AZ291" s="353"/>
      <c r="BA291" s="353"/>
      <c r="BB291" s="353"/>
      <c r="BC291" s="353"/>
      <c r="BD291" s="353"/>
      <c r="BE291" s="353"/>
      <c r="BF291" s="353"/>
      <c r="BG291" s="353"/>
      <c r="BH291" s="353"/>
      <c r="BI291" s="353"/>
      <c r="BJ291" s="353"/>
      <c r="BK291" s="353"/>
      <c r="BL291" s="353"/>
      <c r="BM291" s="353"/>
      <c r="BN291" s="353"/>
      <c r="BO291" s="353"/>
      <c r="BP291" s="353"/>
      <c r="BQ291" s="353"/>
      <c r="BR291" s="353"/>
      <c r="BS291" s="353"/>
      <c r="BT291" s="353"/>
      <c r="BU291" s="353"/>
      <c r="BV291" s="353"/>
      <c r="BW291" s="353"/>
      <c r="BX291" s="353"/>
      <c r="BY291" s="175"/>
      <c r="BZ291" s="175"/>
      <c r="CA291" s="175"/>
      <c r="CB291" s="175"/>
      <c r="CC291" s="175"/>
    </row>
    <row r="292" spans="1:81" s="1" customFormat="1" ht="10.5" customHeight="1">
      <c r="A292" s="1298"/>
      <c r="B292" s="1403"/>
      <c r="C292" s="1240"/>
      <c r="D292" s="144" t="s">
        <v>126</v>
      </c>
      <c r="E292" s="67">
        <f>ROUND((AG292-AF292)*$AE292,2)</f>
        <v>0</v>
      </c>
      <c r="F292" s="67">
        <f t="shared" ref="F292:M292" si="209">ROUND((AH292-AG292)*$AE292,2)</f>
        <v>0</v>
      </c>
      <c r="G292" s="67">
        <f t="shared" si="209"/>
        <v>0</v>
      </c>
      <c r="H292" s="460">
        <f t="shared" si="209"/>
        <v>0</v>
      </c>
      <c r="I292" s="67">
        <f t="shared" si="209"/>
        <v>0</v>
      </c>
      <c r="J292" s="67">
        <f t="shared" si="209"/>
        <v>0</v>
      </c>
      <c r="K292" s="67">
        <f t="shared" si="209"/>
        <v>0</v>
      </c>
      <c r="L292" s="67">
        <f t="shared" si="209"/>
        <v>0</v>
      </c>
      <c r="M292" s="67">
        <f t="shared" si="209"/>
        <v>0</v>
      </c>
      <c r="N292" s="460">
        <f>ROUND((AP292-AO292)*$AE292,2)</f>
        <v>0</v>
      </c>
      <c r="O292" s="67">
        <f t="shared" ref="O292:AB292" si="210">ROUND((AQ292-AP292)*$AE292,2)</f>
        <v>0</v>
      </c>
      <c r="P292" s="67">
        <f t="shared" si="210"/>
        <v>0</v>
      </c>
      <c r="Q292" s="67">
        <f t="shared" si="210"/>
        <v>0</v>
      </c>
      <c r="R292" s="67">
        <f t="shared" si="210"/>
        <v>0</v>
      </c>
      <c r="S292" s="67">
        <f t="shared" si="210"/>
        <v>0</v>
      </c>
      <c r="T292" s="67">
        <f t="shared" si="210"/>
        <v>0</v>
      </c>
      <c r="U292" s="67">
        <f t="shared" si="210"/>
        <v>0</v>
      </c>
      <c r="V292" s="67">
        <f t="shared" si="210"/>
        <v>0</v>
      </c>
      <c r="W292" s="67">
        <f t="shared" si="210"/>
        <v>0</v>
      </c>
      <c r="X292" s="67">
        <f t="shared" si="210"/>
        <v>0</v>
      </c>
      <c r="Y292" s="460">
        <f t="shared" si="210"/>
        <v>0</v>
      </c>
      <c r="Z292" s="67">
        <f t="shared" si="210"/>
        <v>0</v>
      </c>
      <c r="AA292" s="67">
        <f t="shared" si="210"/>
        <v>0</v>
      </c>
      <c r="AB292" s="68">
        <f t="shared" si="210"/>
        <v>0</v>
      </c>
      <c r="AC292" s="359"/>
      <c r="AD292" s="191"/>
      <c r="AE292" s="191"/>
      <c r="AF292" s="353"/>
      <c r="AG292" s="353"/>
      <c r="AH292" s="353"/>
      <c r="AI292" s="353"/>
      <c r="AJ292" s="353"/>
      <c r="AK292" s="353"/>
      <c r="AL292" s="353"/>
      <c r="AM292" s="353"/>
      <c r="AN292" s="353"/>
      <c r="AO292" s="353"/>
      <c r="AP292" s="353"/>
      <c r="AQ292" s="353"/>
      <c r="AR292" s="353"/>
      <c r="AS292" s="353"/>
      <c r="AT292" s="353"/>
      <c r="AU292" s="353"/>
      <c r="AV292" s="353"/>
      <c r="AW292" s="353"/>
      <c r="AX292" s="353"/>
      <c r="AY292" s="353"/>
      <c r="AZ292" s="353"/>
      <c r="BA292" s="353"/>
      <c r="BB292" s="353"/>
      <c r="BC292" s="353"/>
      <c r="BD292" s="353"/>
      <c r="BE292" s="353"/>
      <c r="BF292" s="353"/>
      <c r="BG292" s="353"/>
      <c r="BH292" s="353"/>
      <c r="BI292" s="353"/>
      <c r="BJ292" s="353"/>
      <c r="BK292" s="353"/>
      <c r="BL292" s="353"/>
      <c r="BM292" s="353"/>
      <c r="BN292" s="353"/>
      <c r="BO292" s="353"/>
      <c r="BP292" s="353"/>
      <c r="BQ292" s="353"/>
      <c r="BR292" s="353"/>
      <c r="BS292" s="353"/>
      <c r="BT292" s="353"/>
      <c r="BU292" s="353"/>
      <c r="BV292" s="353"/>
      <c r="BW292" s="353"/>
      <c r="BX292" s="353"/>
      <c r="BY292" s="175"/>
      <c r="BZ292" s="175"/>
      <c r="CA292" s="175"/>
      <c r="CB292" s="175"/>
      <c r="CC292" s="175"/>
    </row>
    <row r="293" spans="1:81" s="1" customFormat="1" ht="10.5" customHeight="1">
      <c r="A293" s="1298"/>
      <c r="B293" s="1403"/>
      <c r="C293" s="1240"/>
      <c r="D293" s="144" t="s">
        <v>127</v>
      </c>
      <c r="E293" s="67">
        <f>ROUND((AG293-AF293)*$AE292,2)</f>
        <v>0</v>
      </c>
      <c r="F293" s="54">
        <f t="shared" ref="F293:L293" si="211">ROUND((AH293-AG293)*$AE292,2)</f>
        <v>0</v>
      </c>
      <c r="G293" s="54">
        <f t="shared" si="211"/>
        <v>0</v>
      </c>
      <c r="H293" s="360">
        <f t="shared" si="211"/>
        <v>0</v>
      </c>
      <c r="I293" s="54">
        <f t="shared" si="211"/>
        <v>0</v>
      </c>
      <c r="J293" s="54">
        <f t="shared" si="211"/>
        <v>0</v>
      </c>
      <c r="K293" s="54">
        <f t="shared" si="211"/>
        <v>0</v>
      </c>
      <c r="L293" s="54">
        <f t="shared" si="211"/>
        <v>0</v>
      </c>
      <c r="M293" s="54">
        <f>ROUND((AO293-AN293)*$AE292,2)</f>
        <v>0</v>
      </c>
      <c r="N293" s="360">
        <f>ROUND((AP293-AO293)*$AE292,2)</f>
        <v>0</v>
      </c>
      <c r="O293" s="54">
        <f t="shared" ref="O293:AB293" si="212">ROUND((AQ293-AP293)*$AE292,2)</f>
        <v>0</v>
      </c>
      <c r="P293" s="54">
        <f t="shared" si="212"/>
        <v>0</v>
      </c>
      <c r="Q293" s="54">
        <f t="shared" si="212"/>
        <v>0</v>
      </c>
      <c r="R293" s="54">
        <f t="shared" si="212"/>
        <v>0</v>
      </c>
      <c r="S293" s="54">
        <f t="shared" si="212"/>
        <v>0</v>
      </c>
      <c r="T293" s="54">
        <f t="shared" si="212"/>
        <v>0</v>
      </c>
      <c r="U293" s="54">
        <f t="shared" si="212"/>
        <v>0</v>
      </c>
      <c r="V293" s="54">
        <f t="shared" si="212"/>
        <v>0</v>
      </c>
      <c r="W293" s="54">
        <f t="shared" si="212"/>
        <v>0</v>
      </c>
      <c r="X293" s="54">
        <f t="shared" si="212"/>
        <v>0</v>
      </c>
      <c r="Y293" s="360">
        <f t="shared" si="212"/>
        <v>0</v>
      </c>
      <c r="Z293" s="54">
        <f t="shared" si="212"/>
        <v>0</v>
      </c>
      <c r="AA293" s="54">
        <f t="shared" si="212"/>
        <v>0</v>
      </c>
      <c r="AB293" s="55">
        <f t="shared" si="212"/>
        <v>0</v>
      </c>
      <c r="AC293" s="359"/>
      <c r="AD293" s="191"/>
      <c r="AE293" s="191"/>
      <c r="AF293" s="353"/>
      <c r="AG293" s="353"/>
      <c r="AH293" s="353"/>
      <c r="AI293" s="353"/>
      <c r="AJ293" s="353"/>
      <c r="AK293" s="353"/>
      <c r="AL293" s="353"/>
      <c r="AM293" s="353"/>
      <c r="AN293" s="353"/>
      <c r="AO293" s="353"/>
      <c r="AP293" s="353"/>
      <c r="AQ293" s="353"/>
      <c r="AR293" s="353"/>
      <c r="AS293" s="353"/>
      <c r="AT293" s="353"/>
      <c r="AU293" s="353"/>
      <c r="AV293" s="353"/>
      <c r="AW293" s="353"/>
      <c r="AX293" s="353"/>
      <c r="AY293" s="353"/>
      <c r="AZ293" s="353"/>
      <c r="BA293" s="353"/>
      <c r="BB293" s="353"/>
      <c r="BC293" s="353"/>
      <c r="BD293" s="353"/>
      <c r="BE293" s="353"/>
      <c r="BF293" s="353"/>
      <c r="BG293" s="353"/>
      <c r="BH293" s="353"/>
      <c r="BI293" s="353"/>
      <c r="BJ293" s="353"/>
      <c r="BK293" s="353"/>
      <c r="BL293" s="353"/>
      <c r="BM293" s="353"/>
      <c r="BN293" s="353"/>
      <c r="BO293" s="353"/>
      <c r="BP293" s="353"/>
      <c r="BQ293" s="353"/>
      <c r="BR293" s="353"/>
      <c r="BS293" s="353"/>
      <c r="BT293" s="353"/>
      <c r="BU293" s="353"/>
      <c r="BV293" s="353"/>
      <c r="BW293" s="353"/>
      <c r="BX293" s="353"/>
      <c r="BY293" s="175"/>
      <c r="BZ293" s="175"/>
      <c r="CA293" s="175"/>
      <c r="CB293" s="175"/>
      <c r="CC293" s="175"/>
    </row>
    <row r="294" spans="1:81" s="1" customFormat="1" ht="10.5" customHeight="1" thickBot="1">
      <c r="A294" s="1299"/>
      <c r="B294" s="1404"/>
      <c r="C294" s="293"/>
      <c r="D294" s="254" t="s">
        <v>42</v>
      </c>
      <c r="E294" s="103"/>
      <c r="F294" s="103"/>
      <c r="G294" s="103"/>
      <c r="H294" s="442"/>
      <c r="I294" s="103"/>
      <c r="J294" s="103"/>
      <c r="K294" s="103"/>
      <c r="L294" s="103"/>
      <c r="M294" s="103"/>
      <c r="N294" s="442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442"/>
      <c r="Z294" s="103"/>
      <c r="AA294" s="103"/>
      <c r="AB294" s="202"/>
      <c r="AC294" s="359"/>
      <c r="AD294" s="191"/>
      <c r="AE294" s="191"/>
      <c r="AF294" s="353"/>
      <c r="AG294" s="353"/>
      <c r="AH294" s="353"/>
      <c r="AI294" s="353"/>
      <c r="AJ294" s="353"/>
      <c r="AK294" s="353"/>
      <c r="AL294" s="353"/>
      <c r="AM294" s="353"/>
      <c r="AN294" s="353"/>
      <c r="AO294" s="353"/>
      <c r="AP294" s="353"/>
      <c r="AQ294" s="353"/>
      <c r="AR294" s="353"/>
      <c r="AS294" s="353"/>
      <c r="AT294" s="353"/>
      <c r="AU294" s="353"/>
      <c r="AV294" s="353"/>
      <c r="AW294" s="353"/>
      <c r="AX294" s="353"/>
      <c r="AY294" s="353"/>
      <c r="AZ294" s="353"/>
      <c r="BA294" s="353"/>
      <c r="BB294" s="353"/>
      <c r="BC294" s="353"/>
      <c r="BD294" s="353"/>
      <c r="BE294" s="353"/>
      <c r="BF294" s="353"/>
      <c r="BG294" s="353"/>
      <c r="BH294" s="353"/>
      <c r="BI294" s="353"/>
      <c r="BJ294" s="353"/>
      <c r="BK294" s="353"/>
      <c r="BL294" s="353"/>
      <c r="BM294" s="353"/>
      <c r="BN294" s="353"/>
      <c r="BO294" s="353"/>
      <c r="BP294" s="353"/>
      <c r="BQ294" s="353"/>
      <c r="BR294" s="353"/>
      <c r="BS294" s="353"/>
      <c r="BT294" s="353"/>
      <c r="BU294" s="353"/>
      <c r="BV294" s="353"/>
      <c r="BW294" s="353"/>
      <c r="BX294" s="353"/>
      <c r="BY294" s="175"/>
      <c r="BZ294" s="175"/>
      <c r="CA294" s="175"/>
      <c r="CB294" s="175"/>
      <c r="CC294" s="175"/>
    </row>
    <row r="295" spans="1:81" s="1" customFormat="1" ht="10.5" customHeight="1">
      <c r="A295" s="1340" t="s">
        <v>44</v>
      </c>
      <c r="B295" s="1419" t="s">
        <v>285</v>
      </c>
      <c r="C295" s="1239"/>
      <c r="D295" s="1249"/>
      <c r="E295" s="65"/>
      <c r="F295" s="65"/>
      <c r="G295" s="65"/>
      <c r="H295" s="358"/>
      <c r="I295" s="65"/>
      <c r="J295" s="65"/>
      <c r="K295" s="65"/>
      <c r="L295" s="65"/>
      <c r="M295" s="65"/>
      <c r="N295" s="358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358"/>
      <c r="Z295" s="65"/>
      <c r="AA295" s="65"/>
      <c r="AB295" s="66"/>
      <c r="AC295" s="53"/>
      <c r="AD295" s="56"/>
      <c r="AE295" s="493"/>
      <c r="AF295" s="431"/>
      <c r="AG295" s="361"/>
      <c r="AH295" s="361"/>
      <c r="AI295" s="361"/>
      <c r="AJ295" s="361"/>
      <c r="AK295" s="361"/>
      <c r="AL295" s="361"/>
      <c r="AM295" s="361"/>
      <c r="AN295" s="361"/>
      <c r="AO295" s="361"/>
      <c r="AP295" s="361"/>
      <c r="AQ295" s="361"/>
      <c r="AR295" s="361"/>
      <c r="AS295" s="361"/>
      <c r="AT295" s="361"/>
      <c r="AU295" s="361"/>
      <c r="AV295" s="361"/>
      <c r="AW295" s="361"/>
      <c r="AX295" s="361"/>
      <c r="AY295" s="361"/>
      <c r="AZ295" s="361"/>
      <c r="BA295" s="361"/>
      <c r="BB295" s="361"/>
      <c r="BC295" s="361"/>
      <c r="BD295" s="361"/>
      <c r="BE295" s="353"/>
      <c r="BF295" s="353"/>
      <c r="BG295" s="353"/>
      <c r="BH295" s="353"/>
      <c r="BI295" s="353"/>
      <c r="BJ295" s="353"/>
      <c r="BK295" s="353"/>
      <c r="BL295" s="353"/>
      <c r="BM295" s="353"/>
      <c r="BN295" s="353"/>
      <c r="BO295" s="353"/>
      <c r="BP295" s="353"/>
      <c r="BQ295" s="353"/>
      <c r="BR295" s="353"/>
      <c r="BS295" s="353"/>
      <c r="BT295" s="353"/>
      <c r="BU295" s="353"/>
      <c r="BV295" s="353"/>
      <c r="BW295" s="353"/>
      <c r="BX295" s="353"/>
      <c r="BY295" s="175"/>
      <c r="BZ295" s="175"/>
      <c r="CA295" s="175"/>
      <c r="CB295" s="175"/>
      <c r="CC295" s="175"/>
    </row>
    <row r="296" spans="1:81" s="1" customFormat="1" ht="10.5" customHeight="1">
      <c r="A296" s="1341"/>
      <c r="B296" s="1420"/>
      <c r="C296" s="1240" t="s">
        <v>136</v>
      </c>
      <c r="D296" s="144" t="s">
        <v>34</v>
      </c>
      <c r="E296" s="206">
        <v>24</v>
      </c>
      <c r="F296" s="206">
        <v>32</v>
      </c>
      <c r="G296" s="206">
        <v>59</v>
      </c>
      <c r="H296" s="483">
        <v>96</v>
      </c>
      <c r="I296" s="206">
        <v>98</v>
      </c>
      <c r="J296" s="206">
        <v>107</v>
      </c>
      <c r="K296" s="206">
        <v>107</v>
      </c>
      <c r="L296" s="206">
        <v>105</v>
      </c>
      <c r="M296" s="206">
        <v>116</v>
      </c>
      <c r="N296" s="483">
        <v>80</v>
      </c>
      <c r="O296" s="206">
        <v>29</v>
      </c>
      <c r="P296" s="206">
        <v>29</v>
      </c>
      <c r="Q296" s="206">
        <v>24</v>
      </c>
      <c r="R296" s="206">
        <v>31</v>
      </c>
      <c r="S296" s="206">
        <v>66</v>
      </c>
      <c r="T296" s="206">
        <v>106</v>
      </c>
      <c r="U296" s="206">
        <v>131</v>
      </c>
      <c r="V296" s="206">
        <v>114</v>
      </c>
      <c r="W296" s="206">
        <v>119</v>
      </c>
      <c r="X296" s="206">
        <v>113</v>
      </c>
      <c r="Y296" s="483">
        <v>121</v>
      </c>
      <c r="Z296" s="206">
        <v>116</v>
      </c>
      <c r="AA296" s="206">
        <v>127</v>
      </c>
      <c r="AB296" s="207">
        <v>124</v>
      </c>
      <c r="AC296" s="359"/>
      <c r="AD296" s="191"/>
      <c r="AE296" s="64"/>
      <c r="AF296" s="361"/>
      <c r="AG296" s="361"/>
      <c r="AH296" s="361"/>
      <c r="AI296" s="361"/>
      <c r="AJ296" s="361"/>
      <c r="AK296" s="361"/>
      <c r="AL296" s="361"/>
      <c r="AM296" s="361"/>
      <c r="AN296" s="361"/>
      <c r="AO296" s="361"/>
      <c r="AP296" s="361"/>
      <c r="AQ296" s="361"/>
      <c r="AR296" s="361"/>
      <c r="AS296" s="361"/>
      <c r="AT296" s="361"/>
      <c r="AU296" s="361"/>
      <c r="AV296" s="361"/>
      <c r="AW296" s="361"/>
      <c r="AX296" s="361"/>
      <c r="AY296" s="361"/>
      <c r="AZ296" s="361"/>
      <c r="BA296" s="361"/>
      <c r="BB296" s="361"/>
      <c r="BC296" s="361"/>
      <c r="BD296" s="361"/>
      <c r="BE296" s="353"/>
      <c r="BF296" s="353"/>
      <c r="BG296" s="353"/>
      <c r="BH296" s="353"/>
      <c r="BI296" s="353"/>
      <c r="BJ296" s="353"/>
      <c r="BK296" s="353"/>
      <c r="BL296" s="353"/>
      <c r="BM296" s="353"/>
      <c r="BN296" s="353"/>
      <c r="BO296" s="353"/>
      <c r="BP296" s="353"/>
      <c r="BQ296" s="353"/>
      <c r="BR296" s="353"/>
      <c r="BS296" s="353"/>
      <c r="BT296" s="353"/>
      <c r="BU296" s="353"/>
      <c r="BV296" s="353"/>
      <c r="BW296" s="353"/>
      <c r="BX296" s="353"/>
      <c r="BY296" s="175"/>
      <c r="BZ296" s="175"/>
      <c r="CA296" s="175"/>
      <c r="CB296" s="175"/>
      <c r="CC296" s="175"/>
    </row>
    <row r="297" spans="1:81" s="1" customFormat="1" ht="10.5" customHeight="1">
      <c r="A297" s="1341"/>
      <c r="B297" s="1420"/>
      <c r="C297" s="1240" t="s">
        <v>954</v>
      </c>
      <c r="D297" s="144" t="s">
        <v>126</v>
      </c>
      <c r="E297" s="67">
        <f>ROUND((AG297-AF297)*$AE297,2)</f>
        <v>0.14000000000000001</v>
      </c>
      <c r="F297" s="67">
        <f t="shared" ref="F297:M297" si="213">ROUND((AH297-AG297)*$AE297,2)</f>
        <v>0.18</v>
      </c>
      <c r="G297" s="67">
        <f t="shared" si="213"/>
        <v>0.38</v>
      </c>
      <c r="H297" s="460">
        <f t="shared" si="213"/>
        <v>0.71</v>
      </c>
      <c r="I297" s="67">
        <f t="shared" si="213"/>
        <v>0.76</v>
      </c>
      <c r="J297" s="67">
        <f t="shared" si="213"/>
        <v>0.76</v>
      </c>
      <c r="K297" s="67">
        <f t="shared" si="213"/>
        <v>0.77</v>
      </c>
      <c r="L297" s="67">
        <f t="shared" si="213"/>
        <v>0.76</v>
      </c>
      <c r="M297" s="67">
        <f t="shared" si="213"/>
        <v>0.82</v>
      </c>
      <c r="N297" s="460">
        <f>ROUND((AP297-AO297)*$AE297,2)</f>
        <v>0.56000000000000005</v>
      </c>
      <c r="O297" s="67">
        <f t="shared" ref="O297:AB297" si="214">ROUND((AQ297-AP297)*$AE297,2)</f>
        <v>0.18</v>
      </c>
      <c r="P297" s="67">
        <f t="shared" si="214"/>
        <v>0.19</v>
      </c>
      <c r="Q297" s="67">
        <f t="shared" si="214"/>
        <v>0.18</v>
      </c>
      <c r="R297" s="67">
        <f t="shared" si="214"/>
        <v>0.2</v>
      </c>
      <c r="S297" s="67">
        <f t="shared" si="214"/>
        <v>0.52</v>
      </c>
      <c r="T297" s="67">
        <f t="shared" si="214"/>
        <v>0.79</v>
      </c>
      <c r="U297" s="67">
        <f t="shared" si="214"/>
        <v>0.83</v>
      </c>
      <c r="V297" s="67">
        <f t="shared" si="214"/>
        <v>0.87</v>
      </c>
      <c r="W297" s="67">
        <f t="shared" si="214"/>
        <v>0.86</v>
      </c>
      <c r="X297" s="67">
        <f t="shared" si="214"/>
        <v>0.85</v>
      </c>
      <c r="Y297" s="460">
        <f t="shared" si="214"/>
        <v>0.86</v>
      </c>
      <c r="Z297" s="67">
        <f t="shared" si="214"/>
        <v>0.88</v>
      </c>
      <c r="AA297" s="67">
        <f t="shared" si="214"/>
        <v>0.89</v>
      </c>
      <c r="AB297" s="68">
        <f t="shared" si="214"/>
        <v>0.9</v>
      </c>
      <c r="AC297" s="53">
        <f>(BD297-AF297)*AE297</f>
        <v>14.839199999997801</v>
      </c>
      <c r="AD297" s="56">
        <f>(BD298-AF298)*AE297</f>
        <v>17.773199999999633</v>
      </c>
      <c r="AE297" s="493">
        <v>7.2</v>
      </c>
      <c r="AF297" s="1114">
        <v>4387.6347000000005</v>
      </c>
      <c r="AG297" s="1114">
        <v>4387.6541999999999</v>
      </c>
      <c r="AH297" s="1115">
        <v>4387.6786000000002</v>
      </c>
      <c r="AI297" s="1114">
        <v>4387.7308000000003</v>
      </c>
      <c r="AJ297" s="1114">
        <v>4387.8289999999997</v>
      </c>
      <c r="AK297" s="1114">
        <v>4387.9341999999997</v>
      </c>
      <c r="AL297" s="1114">
        <v>4388.0393000000004</v>
      </c>
      <c r="AM297" s="1114">
        <v>4388.1458000000002</v>
      </c>
      <c r="AN297" s="1114">
        <v>4388.2512999999999</v>
      </c>
      <c r="AO297" s="1114">
        <v>4388.3657000000003</v>
      </c>
      <c r="AP297" s="1114">
        <v>4388.4440999999997</v>
      </c>
      <c r="AQ297" s="1114">
        <v>4388.4696000000004</v>
      </c>
      <c r="AR297" s="1114">
        <v>4388.4953999999998</v>
      </c>
      <c r="AS297" s="1114">
        <v>4388.5207</v>
      </c>
      <c r="AT297" s="1114">
        <v>4388.549</v>
      </c>
      <c r="AU297" s="1114">
        <v>4388.6216999999997</v>
      </c>
      <c r="AV297" s="1114">
        <v>4388.7316000000001</v>
      </c>
      <c r="AW297" s="1114">
        <v>4388.8471</v>
      </c>
      <c r="AX297" s="1114">
        <v>4388.9686000000002</v>
      </c>
      <c r="AY297" s="1114">
        <v>4389.0874000000003</v>
      </c>
      <c r="AZ297" s="1114">
        <v>4389.2051000000001</v>
      </c>
      <c r="BA297" s="1114">
        <v>4389.3248000000003</v>
      </c>
      <c r="BB297" s="1114">
        <v>4389.4471000000003</v>
      </c>
      <c r="BC297" s="1114">
        <v>4389.5712999999996</v>
      </c>
      <c r="BD297" s="1114">
        <v>4389.6957000000002</v>
      </c>
      <c r="BE297" s="353"/>
      <c r="BF297" s="353"/>
      <c r="BG297" s="353"/>
      <c r="BH297" s="353"/>
      <c r="BI297" s="353"/>
      <c r="BJ297" s="353"/>
      <c r="BK297" s="353"/>
      <c r="BL297" s="353"/>
      <c r="BM297" s="353"/>
      <c r="BN297" s="353"/>
      <c r="BO297" s="353"/>
      <c r="BP297" s="353"/>
      <c r="BQ297" s="353"/>
      <c r="BR297" s="353"/>
      <c r="BS297" s="353"/>
      <c r="BT297" s="353"/>
      <c r="BU297" s="353"/>
      <c r="BV297" s="353"/>
      <c r="BW297" s="353"/>
      <c r="BX297" s="353"/>
      <c r="BY297" s="175"/>
      <c r="BZ297" s="175"/>
      <c r="CA297" s="175"/>
      <c r="CB297" s="175"/>
      <c r="CC297" s="175"/>
    </row>
    <row r="298" spans="1:81" s="1" customFormat="1" ht="10.5" customHeight="1">
      <c r="A298" s="1341"/>
      <c r="B298" s="1420"/>
      <c r="C298" s="1240" t="s">
        <v>954</v>
      </c>
      <c r="D298" s="144" t="s">
        <v>127</v>
      </c>
      <c r="E298" s="67">
        <f>ROUND((AG298-AF298)*$AE297,2)</f>
        <v>0.25</v>
      </c>
      <c r="F298" s="54">
        <f t="shared" ref="F298:L298" si="215">ROUND((AH298-AG298)*$AE297,2)</f>
        <v>0.33</v>
      </c>
      <c r="G298" s="54">
        <f t="shared" si="215"/>
        <v>0.5</v>
      </c>
      <c r="H298" s="360">
        <f t="shared" si="215"/>
        <v>0.79</v>
      </c>
      <c r="I298" s="54">
        <f t="shared" si="215"/>
        <v>0.89</v>
      </c>
      <c r="J298" s="54">
        <f t="shared" si="215"/>
        <v>0.9</v>
      </c>
      <c r="K298" s="54">
        <f t="shared" si="215"/>
        <v>0.88</v>
      </c>
      <c r="L298" s="54">
        <f t="shared" si="215"/>
        <v>0.87</v>
      </c>
      <c r="M298" s="54">
        <f>ROUND((AO298-AN298)*$AE297,2)</f>
        <v>0.92</v>
      </c>
      <c r="N298" s="360">
        <f>ROUND((AP298-AO298)*$AE297,2)</f>
        <v>0.66</v>
      </c>
      <c r="O298" s="54">
        <f t="shared" ref="O298:AB298" si="216">ROUND((AQ298-AP298)*$AE297,2)</f>
        <v>0.25</v>
      </c>
      <c r="P298" s="54">
        <f t="shared" si="216"/>
        <v>0.24</v>
      </c>
      <c r="Q298" s="54">
        <f t="shared" si="216"/>
        <v>0.24</v>
      </c>
      <c r="R298" s="54">
        <f t="shared" si="216"/>
        <v>0.25</v>
      </c>
      <c r="S298" s="54">
        <f t="shared" si="216"/>
        <v>0.57999999999999996</v>
      </c>
      <c r="T298" s="54">
        <f t="shared" si="216"/>
        <v>0.93</v>
      </c>
      <c r="U298" s="54">
        <f t="shared" si="216"/>
        <v>0.99</v>
      </c>
      <c r="V298" s="54">
        <f t="shared" si="216"/>
        <v>1.07</v>
      </c>
      <c r="W298" s="54">
        <f t="shared" si="216"/>
        <v>1.04</v>
      </c>
      <c r="X298" s="54">
        <f t="shared" si="216"/>
        <v>1.03</v>
      </c>
      <c r="Y298" s="360">
        <f t="shared" si="216"/>
        <v>1.05</v>
      </c>
      <c r="Z298" s="54">
        <f t="shared" si="216"/>
        <v>1.04</v>
      </c>
      <c r="AA298" s="54">
        <f t="shared" si="216"/>
        <v>1.04</v>
      </c>
      <c r="AB298" s="55">
        <f t="shared" si="216"/>
        <v>1.05</v>
      </c>
      <c r="AC298" s="53"/>
      <c r="AD298" s="56"/>
      <c r="AE298" s="493"/>
      <c r="AF298" s="1114">
        <v>4632.8391000000001</v>
      </c>
      <c r="AG298" s="1114">
        <v>4632.8734999999997</v>
      </c>
      <c r="AH298" s="1115">
        <v>4632.9193999999998</v>
      </c>
      <c r="AI298" s="1114">
        <v>4632.9893999999995</v>
      </c>
      <c r="AJ298" s="1114">
        <v>4633.0989</v>
      </c>
      <c r="AK298" s="1114">
        <v>4633.2219999999998</v>
      </c>
      <c r="AL298" s="1114">
        <v>4633.3465999999999</v>
      </c>
      <c r="AM298" s="1114">
        <v>4633.4691999999995</v>
      </c>
      <c r="AN298" s="1114">
        <v>4633.5906999999997</v>
      </c>
      <c r="AO298" s="1114">
        <v>4633.7182999999995</v>
      </c>
      <c r="AP298" s="1114">
        <v>4633.8100999999997</v>
      </c>
      <c r="AQ298" s="1114">
        <v>4633.8453</v>
      </c>
      <c r="AR298" s="1114">
        <v>4633.8787999999995</v>
      </c>
      <c r="AS298" s="1114">
        <v>4633.9116999999997</v>
      </c>
      <c r="AT298" s="1114">
        <v>4633.9461000000001</v>
      </c>
      <c r="AU298" s="1114">
        <v>4634.027</v>
      </c>
      <c r="AV298" s="1114">
        <v>4634.1559999999999</v>
      </c>
      <c r="AW298" s="1114">
        <v>4634.2936</v>
      </c>
      <c r="AX298" s="1114">
        <v>4634.4416000000001</v>
      </c>
      <c r="AY298" s="1114">
        <v>4634.5857999999998</v>
      </c>
      <c r="AZ298" s="1114">
        <v>4634.7282999999998</v>
      </c>
      <c r="BA298" s="1114">
        <v>4634.8737999999994</v>
      </c>
      <c r="BB298" s="1114">
        <v>4635.0176000000001</v>
      </c>
      <c r="BC298" s="1114">
        <v>4635.1619000000001</v>
      </c>
      <c r="BD298" s="1114">
        <v>4635.3076000000001</v>
      </c>
      <c r="BE298" s="353"/>
      <c r="BF298" s="353"/>
      <c r="BG298" s="353"/>
      <c r="BH298" s="353"/>
      <c r="BI298" s="353"/>
      <c r="BJ298" s="353"/>
      <c r="BK298" s="353"/>
      <c r="BL298" s="353"/>
      <c r="BM298" s="353"/>
      <c r="BN298" s="353"/>
      <c r="BO298" s="353"/>
      <c r="BP298" s="353"/>
      <c r="BQ298" s="353"/>
      <c r="BR298" s="353"/>
      <c r="BS298" s="353"/>
      <c r="BT298" s="353"/>
      <c r="BU298" s="353"/>
      <c r="BV298" s="353"/>
      <c r="BW298" s="353"/>
      <c r="BX298" s="353"/>
      <c r="BY298" s="175"/>
      <c r="BZ298" s="175"/>
      <c r="CA298" s="175"/>
      <c r="CB298" s="175"/>
      <c r="CC298" s="175"/>
    </row>
    <row r="299" spans="1:81" s="1" customFormat="1" ht="10.5" customHeight="1" thickBot="1">
      <c r="A299" s="1342"/>
      <c r="B299" s="1421"/>
      <c r="C299" s="293"/>
      <c r="D299" s="254" t="s">
        <v>42</v>
      </c>
      <c r="E299" s="89">
        <f t="shared" ref="E299:AB299" si="217">E298/E297</f>
        <v>1.7857142857142856</v>
      </c>
      <c r="F299" s="89">
        <f t="shared" si="217"/>
        <v>1.8333333333333335</v>
      </c>
      <c r="G299" s="89">
        <f t="shared" si="217"/>
        <v>1.3157894736842106</v>
      </c>
      <c r="H299" s="461">
        <f t="shared" si="217"/>
        <v>1.1126760563380282</v>
      </c>
      <c r="I299" s="89">
        <f t="shared" si="217"/>
        <v>1.1710526315789473</v>
      </c>
      <c r="J299" s="89">
        <f t="shared" si="217"/>
        <v>1.1842105263157894</v>
      </c>
      <c r="K299" s="89">
        <f t="shared" si="217"/>
        <v>1.1428571428571428</v>
      </c>
      <c r="L299" s="89">
        <f t="shared" si="217"/>
        <v>1.1447368421052631</v>
      </c>
      <c r="M299" s="89">
        <f t="shared" si="217"/>
        <v>1.1219512195121952</v>
      </c>
      <c r="N299" s="461">
        <f t="shared" si="217"/>
        <v>1.1785714285714286</v>
      </c>
      <c r="O299" s="89">
        <f t="shared" si="217"/>
        <v>1.3888888888888888</v>
      </c>
      <c r="P299" s="89">
        <f t="shared" si="217"/>
        <v>1.263157894736842</v>
      </c>
      <c r="Q299" s="89">
        <f t="shared" si="217"/>
        <v>1.3333333333333333</v>
      </c>
      <c r="R299" s="89">
        <f t="shared" si="217"/>
        <v>1.25</v>
      </c>
      <c r="S299" s="89">
        <f t="shared" si="217"/>
        <v>1.1153846153846152</v>
      </c>
      <c r="T299" s="89">
        <f t="shared" si="217"/>
        <v>1.1772151898734178</v>
      </c>
      <c r="U299" s="89">
        <f t="shared" si="217"/>
        <v>1.1927710843373494</v>
      </c>
      <c r="V299" s="89">
        <f t="shared" si="217"/>
        <v>1.2298850574712645</v>
      </c>
      <c r="W299" s="89">
        <f t="shared" si="217"/>
        <v>1.2093023255813955</v>
      </c>
      <c r="X299" s="89">
        <f t="shared" si="217"/>
        <v>1.2117647058823531</v>
      </c>
      <c r="Y299" s="461">
        <f t="shared" si="217"/>
        <v>1.2209302325581397</v>
      </c>
      <c r="Z299" s="89">
        <f t="shared" si="217"/>
        <v>1.1818181818181819</v>
      </c>
      <c r="AA299" s="89">
        <f t="shared" si="217"/>
        <v>1.1685393258426966</v>
      </c>
      <c r="AB299" s="90">
        <f t="shared" si="217"/>
        <v>1.1666666666666667</v>
      </c>
      <c r="AC299" s="53"/>
      <c r="AD299" s="56"/>
      <c r="AE299" s="493"/>
      <c r="AF299" s="361"/>
      <c r="AG299" s="361"/>
      <c r="AH299" s="361"/>
      <c r="AI299" s="361"/>
      <c r="AJ299" s="361"/>
      <c r="AK299" s="361"/>
      <c r="AL299" s="361"/>
      <c r="AM299" s="361"/>
      <c r="AN299" s="361"/>
      <c r="AO299" s="361"/>
      <c r="AP299" s="361"/>
      <c r="AQ299" s="361"/>
      <c r="AR299" s="361"/>
      <c r="AS299" s="361"/>
      <c r="AT299" s="361"/>
      <c r="AU299" s="361"/>
      <c r="AV299" s="361"/>
      <c r="AW299" s="361"/>
      <c r="AX299" s="361"/>
      <c r="AY299" s="361"/>
      <c r="AZ299" s="361"/>
      <c r="BA299" s="361"/>
      <c r="BB299" s="361"/>
      <c r="BC299" s="361"/>
      <c r="BD299" s="361"/>
      <c r="BE299" s="353"/>
      <c r="BF299" s="353"/>
      <c r="BG299" s="353"/>
      <c r="BH299" s="353"/>
      <c r="BI299" s="353"/>
      <c r="BJ299" s="353"/>
      <c r="BK299" s="353"/>
      <c r="BL299" s="353"/>
      <c r="BM299" s="353"/>
      <c r="BN299" s="353"/>
      <c r="BO299" s="353"/>
      <c r="BP299" s="353"/>
      <c r="BQ299" s="353"/>
      <c r="BR299" s="353"/>
      <c r="BS299" s="353"/>
      <c r="BT299" s="353"/>
      <c r="BU299" s="353"/>
      <c r="BV299" s="353"/>
      <c r="BW299" s="353"/>
      <c r="BX299" s="353"/>
      <c r="BY299" s="175"/>
      <c r="BZ299" s="175"/>
      <c r="CA299" s="175"/>
      <c r="CB299" s="175"/>
      <c r="CC299" s="175"/>
    </row>
    <row r="300" spans="1:81" s="1" customFormat="1" ht="10.5" customHeight="1">
      <c r="A300" s="1340" t="s">
        <v>7</v>
      </c>
      <c r="B300" s="1419" t="s">
        <v>266</v>
      </c>
      <c r="C300" s="1239"/>
      <c r="D300" s="1249"/>
      <c r="E300" s="82"/>
      <c r="F300" s="216"/>
      <c r="G300" s="216"/>
      <c r="H300" s="827"/>
      <c r="I300" s="216"/>
      <c r="J300" s="216"/>
      <c r="K300" s="216"/>
      <c r="L300" s="216"/>
      <c r="M300" s="216"/>
      <c r="N300" s="827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827"/>
      <c r="Z300" s="216"/>
      <c r="AA300" s="216"/>
      <c r="AB300" s="217"/>
      <c r="AC300" s="53"/>
      <c r="AD300" s="56"/>
      <c r="AE300" s="493"/>
      <c r="AF300" s="431"/>
      <c r="AG300" s="361"/>
      <c r="AH300" s="361"/>
      <c r="AI300" s="361"/>
      <c r="AJ300" s="361"/>
      <c r="AK300" s="361"/>
      <c r="AL300" s="361"/>
      <c r="AM300" s="361"/>
      <c r="AN300" s="361"/>
      <c r="AO300" s="361"/>
      <c r="AP300" s="361"/>
      <c r="AQ300" s="361"/>
      <c r="AR300" s="361"/>
      <c r="AS300" s="361"/>
      <c r="AT300" s="361"/>
      <c r="AU300" s="361"/>
      <c r="AV300" s="361"/>
      <c r="AW300" s="361"/>
      <c r="AX300" s="361"/>
      <c r="AY300" s="361"/>
      <c r="AZ300" s="361"/>
      <c r="BA300" s="361"/>
      <c r="BB300" s="361"/>
      <c r="BC300" s="361"/>
      <c r="BD300" s="361"/>
      <c r="BE300" s="353"/>
      <c r="BF300" s="353"/>
      <c r="BG300" s="353"/>
      <c r="BH300" s="353"/>
      <c r="BI300" s="353"/>
      <c r="BJ300" s="353"/>
      <c r="BK300" s="353"/>
      <c r="BL300" s="353"/>
      <c r="BM300" s="353"/>
      <c r="BN300" s="353"/>
      <c r="BO300" s="353"/>
      <c r="BP300" s="353"/>
      <c r="BQ300" s="353"/>
      <c r="BR300" s="353"/>
      <c r="BS300" s="353"/>
      <c r="BT300" s="353"/>
      <c r="BU300" s="353"/>
      <c r="BV300" s="353"/>
      <c r="BW300" s="353"/>
      <c r="BX300" s="353"/>
      <c r="BY300" s="175"/>
      <c r="BZ300" s="175"/>
      <c r="CA300" s="175"/>
      <c r="CB300" s="175"/>
      <c r="CC300" s="175"/>
    </row>
    <row r="301" spans="1:81" s="1" customFormat="1" ht="10.5" customHeight="1">
      <c r="A301" s="1341"/>
      <c r="B301" s="1420"/>
      <c r="C301" s="1240" t="s">
        <v>901</v>
      </c>
      <c r="D301" s="144" t="s">
        <v>34</v>
      </c>
      <c r="E301" s="206">
        <f>ROUND(SQRT(E302^2+E303^2)*1000/(1.73*E$248),0)</f>
        <v>2</v>
      </c>
      <c r="F301" s="206">
        <f>ROUND(SQRT(F302^2+F303^2)*1000/(1.73*F$248),0)</f>
        <v>2</v>
      </c>
      <c r="G301" s="206">
        <f t="shared" ref="G301:AB301" si="218">ROUND(SQRT(G302^2+G303^2)*1000/(1.73*G$248),0)</f>
        <v>2</v>
      </c>
      <c r="H301" s="483">
        <f t="shared" si="218"/>
        <v>2</v>
      </c>
      <c r="I301" s="206">
        <f t="shared" si="218"/>
        <v>2</v>
      </c>
      <c r="J301" s="206">
        <f t="shared" si="218"/>
        <v>2</v>
      </c>
      <c r="K301" s="206">
        <f t="shared" si="218"/>
        <v>2</v>
      </c>
      <c r="L301" s="206">
        <f t="shared" si="218"/>
        <v>2</v>
      </c>
      <c r="M301" s="206">
        <f t="shared" si="218"/>
        <v>2</v>
      </c>
      <c r="N301" s="483">
        <f t="shared" si="218"/>
        <v>2</v>
      </c>
      <c r="O301" s="206">
        <f t="shared" si="218"/>
        <v>2</v>
      </c>
      <c r="P301" s="206">
        <f t="shared" si="218"/>
        <v>2</v>
      </c>
      <c r="Q301" s="206">
        <f t="shared" si="218"/>
        <v>2</v>
      </c>
      <c r="R301" s="206">
        <f t="shared" si="218"/>
        <v>2</v>
      </c>
      <c r="S301" s="206">
        <f t="shared" si="218"/>
        <v>2</v>
      </c>
      <c r="T301" s="206">
        <f t="shared" si="218"/>
        <v>2</v>
      </c>
      <c r="U301" s="206">
        <f t="shared" si="218"/>
        <v>2</v>
      </c>
      <c r="V301" s="206">
        <f t="shared" si="218"/>
        <v>2</v>
      </c>
      <c r="W301" s="206">
        <f t="shared" si="218"/>
        <v>2</v>
      </c>
      <c r="X301" s="206">
        <f t="shared" si="218"/>
        <v>2</v>
      </c>
      <c r="Y301" s="483">
        <f t="shared" si="218"/>
        <v>2</v>
      </c>
      <c r="Z301" s="206">
        <f t="shared" si="218"/>
        <v>2</v>
      </c>
      <c r="AA301" s="206">
        <f t="shared" si="218"/>
        <v>2</v>
      </c>
      <c r="AB301" s="207">
        <f t="shared" si="218"/>
        <v>2</v>
      </c>
      <c r="AC301" s="359"/>
      <c r="AD301" s="191"/>
      <c r="AE301" s="64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353"/>
      <c r="BF301" s="353"/>
      <c r="BG301" s="353"/>
      <c r="BH301" s="353"/>
      <c r="BI301" s="353"/>
      <c r="BJ301" s="353"/>
      <c r="BK301" s="353"/>
      <c r="BL301" s="353"/>
      <c r="BM301" s="353"/>
      <c r="BN301" s="353"/>
      <c r="BO301" s="353"/>
      <c r="BP301" s="353"/>
      <c r="BQ301" s="353"/>
      <c r="BR301" s="353"/>
      <c r="BS301" s="353"/>
      <c r="BT301" s="353"/>
      <c r="BU301" s="353"/>
      <c r="BV301" s="353"/>
      <c r="BW301" s="353"/>
      <c r="BX301" s="353"/>
      <c r="BY301" s="175"/>
      <c r="BZ301" s="175"/>
      <c r="CA301" s="175"/>
      <c r="CB301" s="175"/>
      <c r="CC301" s="175"/>
    </row>
    <row r="302" spans="1:81" s="1" customFormat="1" ht="10.5" customHeight="1">
      <c r="A302" s="1341"/>
      <c r="B302" s="1420"/>
      <c r="C302" s="1240" t="s">
        <v>954</v>
      </c>
      <c r="D302" s="144" t="s">
        <v>126</v>
      </c>
      <c r="E302" s="67">
        <f>ROUND((AG302-AF302)*$AE302,2)</f>
        <v>0.01</v>
      </c>
      <c r="F302" s="67">
        <f t="shared" ref="F302:M302" si="219">ROUND((AH302-AG302)*$AE302,2)</f>
        <v>0.01</v>
      </c>
      <c r="G302" s="67">
        <f t="shared" si="219"/>
        <v>0.01</v>
      </c>
      <c r="H302" s="460">
        <f t="shared" si="219"/>
        <v>0.01</v>
      </c>
      <c r="I302" s="67">
        <f t="shared" si="219"/>
        <v>0.01</v>
      </c>
      <c r="J302" s="67">
        <f t="shared" si="219"/>
        <v>0.01</v>
      </c>
      <c r="K302" s="67">
        <f t="shared" si="219"/>
        <v>0.01</v>
      </c>
      <c r="L302" s="67">
        <f t="shared" si="219"/>
        <v>0</v>
      </c>
      <c r="M302" s="67">
        <f t="shared" si="219"/>
        <v>0.01</v>
      </c>
      <c r="N302" s="460">
        <f>ROUND((AP302-AO302)*$AE302,2)</f>
        <v>0.01</v>
      </c>
      <c r="O302" s="67">
        <f t="shared" ref="O302:AB302" si="220">ROUND((AQ302-AP302)*$AE302,2)</f>
        <v>0.01</v>
      </c>
      <c r="P302" s="67">
        <f t="shared" si="220"/>
        <v>0.01</v>
      </c>
      <c r="Q302" s="67">
        <f t="shared" si="220"/>
        <v>0.01</v>
      </c>
      <c r="R302" s="67">
        <f t="shared" si="220"/>
        <v>0.01</v>
      </c>
      <c r="S302" s="67">
        <f t="shared" si="220"/>
        <v>0.01</v>
      </c>
      <c r="T302" s="67">
        <f t="shared" si="220"/>
        <v>0.01</v>
      </c>
      <c r="U302" s="67">
        <f t="shared" si="220"/>
        <v>0.01</v>
      </c>
      <c r="V302" s="67">
        <f t="shared" si="220"/>
        <v>0.01</v>
      </c>
      <c r="W302" s="67">
        <f t="shared" si="220"/>
        <v>0.01</v>
      </c>
      <c r="X302" s="67">
        <f t="shared" si="220"/>
        <v>0.01</v>
      </c>
      <c r="Y302" s="460">
        <f t="shared" si="220"/>
        <v>0.01</v>
      </c>
      <c r="Z302" s="67">
        <f t="shared" si="220"/>
        <v>0.01</v>
      </c>
      <c r="AA302" s="67">
        <f t="shared" si="220"/>
        <v>0</v>
      </c>
      <c r="AB302" s="68">
        <f t="shared" si="220"/>
        <v>0.01</v>
      </c>
      <c r="AC302" s="53">
        <f>(BD302-AF302)*AE302</f>
        <v>0.14112000000004626</v>
      </c>
      <c r="AD302" s="56">
        <f>(BD303-AF303)*AE302</f>
        <v>0.51431999999995237</v>
      </c>
      <c r="AE302" s="493">
        <v>2.4</v>
      </c>
      <c r="AF302" s="1114">
        <v>769.36360000000002</v>
      </c>
      <c r="AG302" s="1114">
        <v>769.36660000000006</v>
      </c>
      <c r="AH302" s="1115">
        <v>769.36919999999998</v>
      </c>
      <c r="AI302" s="1114">
        <v>769.37160000000006</v>
      </c>
      <c r="AJ302" s="1114">
        <v>769.37419999999997</v>
      </c>
      <c r="AK302" s="1114">
        <v>769.3768</v>
      </c>
      <c r="AL302" s="1114">
        <v>769.37940000000003</v>
      </c>
      <c r="AM302" s="1114">
        <v>769.38189999999997</v>
      </c>
      <c r="AN302" s="1114">
        <v>769.38380000000006</v>
      </c>
      <c r="AO302" s="1114">
        <v>769.38639999999998</v>
      </c>
      <c r="AP302" s="1114">
        <v>769.38930000000005</v>
      </c>
      <c r="AQ302" s="1114">
        <v>769.39189999999996</v>
      </c>
      <c r="AR302" s="1114">
        <v>769.39449999999999</v>
      </c>
      <c r="AS302" s="1114">
        <v>769.39679999999998</v>
      </c>
      <c r="AT302" s="1114">
        <v>769.39909999999998</v>
      </c>
      <c r="AU302" s="1114">
        <v>769.40129999999999</v>
      </c>
      <c r="AV302" s="1114">
        <v>769.40350000000001</v>
      </c>
      <c r="AW302" s="1114">
        <v>769.40629999999999</v>
      </c>
      <c r="AX302" s="1114">
        <v>769.40840000000003</v>
      </c>
      <c r="AY302" s="1114">
        <v>769.41060000000004</v>
      </c>
      <c r="AZ302" s="1114">
        <v>769.41309999999999</v>
      </c>
      <c r="BA302" s="1114">
        <v>769.4153</v>
      </c>
      <c r="BB302" s="1114">
        <v>769.41790000000003</v>
      </c>
      <c r="BC302" s="1114">
        <v>769.41989999999998</v>
      </c>
      <c r="BD302" s="1114">
        <v>769.42240000000004</v>
      </c>
      <c r="BE302" s="353"/>
      <c r="BF302" s="353"/>
      <c r="BG302" s="353"/>
      <c r="BH302" s="353"/>
      <c r="BI302" s="353"/>
      <c r="BJ302" s="353"/>
      <c r="BK302" s="353"/>
      <c r="BL302" s="353"/>
      <c r="BM302" s="353"/>
      <c r="BN302" s="353"/>
      <c r="BO302" s="353"/>
      <c r="BP302" s="353"/>
      <c r="BQ302" s="353"/>
      <c r="BR302" s="353"/>
      <c r="BS302" s="353"/>
      <c r="BT302" s="353"/>
      <c r="BU302" s="353"/>
      <c r="BV302" s="353"/>
      <c r="BW302" s="353"/>
      <c r="BX302" s="353"/>
      <c r="BY302" s="175"/>
      <c r="BZ302" s="175"/>
      <c r="CA302" s="175"/>
      <c r="CB302" s="175"/>
      <c r="CC302" s="175"/>
    </row>
    <row r="303" spans="1:81" s="1" customFormat="1" ht="10.5" customHeight="1">
      <c r="A303" s="1341"/>
      <c r="B303" s="1420"/>
      <c r="C303" s="1240" t="s">
        <v>954</v>
      </c>
      <c r="D303" s="144" t="s">
        <v>127</v>
      </c>
      <c r="E303" s="67">
        <f>ROUND((AG303-AF303)*$AE302,2)</f>
        <v>0.02</v>
      </c>
      <c r="F303" s="54">
        <f t="shared" ref="F303:L303" si="221">ROUND((AH303-AG303)*$AE302,2)</f>
        <v>0.02</v>
      </c>
      <c r="G303" s="54">
        <f t="shared" si="221"/>
        <v>0.02</v>
      </c>
      <c r="H303" s="360">
        <f t="shared" si="221"/>
        <v>0.02</v>
      </c>
      <c r="I303" s="54">
        <f t="shared" si="221"/>
        <v>0.02</v>
      </c>
      <c r="J303" s="54">
        <f t="shared" si="221"/>
        <v>0.02</v>
      </c>
      <c r="K303" s="54">
        <f t="shared" si="221"/>
        <v>0.02</v>
      </c>
      <c r="L303" s="54">
        <f t="shared" si="221"/>
        <v>0.02</v>
      </c>
      <c r="M303" s="54">
        <f>ROUND((AO303-AN303)*$AE302,2)</f>
        <v>0.02</v>
      </c>
      <c r="N303" s="360">
        <f>ROUND((AP303-AO303)*$AE302,2)</f>
        <v>0.02</v>
      </c>
      <c r="O303" s="54">
        <f t="shared" ref="O303:AB303" si="222">ROUND((AQ303-AP303)*$AE302,2)</f>
        <v>0.02</v>
      </c>
      <c r="P303" s="54">
        <f t="shared" si="222"/>
        <v>0.02</v>
      </c>
      <c r="Q303" s="54">
        <f t="shared" si="222"/>
        <v>0.02</v>
      </c>
      <c r="R303" s="54">
        <f t="shared" si="222"/>
        <v>0.02</v>
      </c>
      <c r="S303" s="54">
        <f t="shared" si="222"/>
        <v>0.02</v>
      </c>
      <c r="T303" s="54">
        <f t="shared" si="222"/>
        <v>0.02</v>
      </c>
      <c r="U303" s="54">
        <f t="shared" si="222"/>
        <v>0.02</v>
      </c>
      <c r="V303" s="54">
        <f t="shared" si="222"/>
        <v>0.02</v>
      </c>
      <c r="W303" s="54">
        <f t="shared" si="222"/>
        <v>0.02</v>
      </c>
      <c r="X303" s="54">
        <f t="shared" si="222"/>
        <v>0.02</v>
      </c>
      <c r="Y303" s="360">
        <f t="shared" si="222"/>
        <v>0.02</v>
      </c>
      <c r="Z303" s="54">
        <f t="shared" si="222"/>
        <v>0.02</v>
      </c>
      <c r="AA303" s="54">
        <f t="shared" si="222"/>
        <v>0.02</v>
      </c>
      <c r="AB303" s="55">
        <f t="shared" si="222"/>
        <v>0.02</v>
      </c>
      <c r="AC303" s="53"/>
      <c r="AD303" s="56"/>
      <c r="AE303" s="493"/>
      <c r="AF303" s="1114">
        <v>672.32560000000001</v>
      </c>
      <c r="AG303" s="1114">
        <v>672.33460000000002</v>
      </c>
      <c r="AH303" s="1115">
        <v>672.34270000000004</v>
      </c>
      <c r="AI303" s="1114">
        <v>672.35069999999996</v>
      </c>
      <c r="AJ303" s="1114">
        <v>672.35990000000004</v>
      </c>
      <c r="AK303" s="1114">
        <v>672.36890000000005</v>
      </c>
      <c r="AL303" s="1114">
        <v>672.3777</v>
      </c>
      <c r="AM303" s="1114">
        <v>672.38660000000004</v>
      </c>
      <c r="AN303" s="1114">
        <v>672.39589999999998</v>
      </c>
      <c r="AO303" s="1114">
        <v>672.40520000000004</v>
      </c>
      <c r="AP303" s="1114">
        <v>672.41499999999996</v>
      </c>
      <c r="AQ303" s="1114">
        <v>672.4239</v>
      </c>
      <c r="AR303" s="1114">
        <v>672.43299999999999</v>
      </c>
      <c r="AS303" s="1114">
        <v>672.44209999999998</v>
      </c>
      <c r="AT303" s="1114">
        <v>672.45060000000001</v>
      </c>
      <c r="AU303" s="1114">
        <v>672.45990000000006</v>
      </c>
      <c r="AV303" s="1114">
        <v>672.46889999999996</v>
      </c>
      <c r="AW303" s="1114">
        <v>672.47820000000002</v>
      </c>
      <c r="AX303" s="1114">
        <v>672.48699999999997</v>
      </c>
      <c r="AY303" s="1114">
        <v>672.49559999999997</v>
      </c>
      <c r="AZ303" s="1114">
        <v>672.50469999999996</v>
      </c>
      <c r="BA303" s="1114">
        <v>672.51310000000001</v>
      </c>
      <c r="BB303" s="1114">
        <v>672.52189999999996</v>
      </c>
      <c r="BC303" s="1114">
        <v>672.53089999999997</v>
      </c>
      <c r="BD303" s="1114">
        <v>672.53989999999999</v>
      </c>
      <c r="BE303" s="353"/>
      <c r="BF303" s="353"/>
      <c r="BG303" s="353"/>
      <c r="BH303" s="353"/>
      <c r="BI303" s="353"/>
      <c r="BJ303" s="353"/>
      <c r="BK303" s="353"/>
      <c r="BL303" s="353"/>
      <c r="BM303" s="353"/>
      <c r="BN303" s="353"/>
      <c r="BO303" s="353"/>
      <c r="BP303" s="353"/>
      <c r="BQ303" s="353"/>
      <c r="BR303" s="353"/>
      <c r="BS303" s="353"/>
      <c r="BT303" s="353"/>
      <c r="BU303" s="353"/>
      <c r="BV303" s="353"/>
      <c r="BW303" s="353"/>
      <c r="BX303" s="353"/>
      <c r="BY303" s="175"/>
      <c r="BZ303" s="175"/>
      <c r="CA303" s="175"/>
      <c r="CB303" s="175"/>
      <c r="CC303" s="175"/>
    </row>
    <row r="304" spans="1:81" s="1" customFormat="1" ht="10.5" customHeight="1" thickBot="1">
      <c r="A304" s="1342"/>
      <c r="B304" s="1421"/>
      <c r="C304" s="293"/>
      <c r="D304" s="254" t="s">
        <v>42</v>
      </c>
      <c r="E304" s="58">
        <f t="shared" ref="E304:AB304" si="223">E303/E302</f>
        <v>2</v>
      </c>
      <c r="F304" s="58">
        <f t="shared" si="223"/>
        <v>2</v>
      </c>
      <c r="G304" s="58">
        <f t="shared" si="223"/>
        <v>2</v>
      </c>
      <c r="H304" s="394">
        <f t="shared" si="223"/>
        <v>2</v>
      </c>
      <c r="I304" s="58">
        <f t="shared" si="223"/>
        <v>2</v>
      </c>
      <c r="J304" s="58">
        <f t="shared" si="223"/>
        <v>2</v>
      </c>
      <c r="K304" s="58">
        <f t="shared" si="223"/>
        <v>2</v>
      </c>
      <c r="L304" s="58" t="e">
        <f t="shared" si="223"/>
        <v>#DIV/0!</v>
      </c>
      <c r="M304" s="58">
        <f t="shared" si="223"/>
        <v>2</v>
      </c>
      <c r="N304" s="394">
        <f t="shared" si="223"/>
        <v>2</v>
      </c>
      <c r="O304" s="58">
        <f t="shared" si="223"/>
        <v>2</v>
      </c>
      <c r="P304" s="58">
        <f t="shared" si="223"/>
        <v>2</v>
      </c>
      <c r="Q304" s="58">
        <f t="shared" si="223"/>
        <v>2</v>
      </c>
      <c r="R304" s="58">
        <f t="shared" si="223"/>
        <v>2</v>
      </c>
      <c r="S304" s="58">
        <f t="shared" si="223"/>
        <v>2</v>
      </c>
      <c r="T304" s="58">
        <f t="shared" si="223"/>
        <v>2</v>
      </c>
      <c r="U304" s="58">
        <f t="shared" si="223"/>
        <v>2</v>
      </c>
      <c r="V304" s="58">
        <f t="shared" si="223"/>
        <v>2</v>
      </c>
      <c r="W304" s="58">
        <f t="shared" si="223"/>
        <v>2</v>
      </c>
      <c r="X304" s="58">
        <f t="shared" si="223"/>
        <v>2</v>
      </c>
      <c r="Y304" s="394">
        <f t="shared" si="223"/>
        <v>2</v>
      </c>
      <c r="Z304" s="58">
        <f t="shared" si="223"/>
        <v>2</v>
      </c>
      <c r="AA304" s="58" t="e">
        <f t="shared" si="223"/>
        <v>#DIV/0!</v>
      </c>
      <c r="AB304" s="59">
        <f t="shared" si="223"/>
        <v>2</v>
      </c>
      <c r="AC304" s="359"/>
      <c r="AD304" s="191"/>
      <c r="AE304" s="493"/>
      <c r="AF304" s="361"/>
      <c r="AG304" s="361"/>
      <c r="AH304" s="361"/>
      <c r="AI304" s="361"/>
      <c r="AJ304" s="361"/>
      <c r="AK304" s="361"/>
      <c r="AL304" s="361"/>
      <c r="AM304" s="361"/>
      <c r="AN304" s="361"/>
      <c r="AO304" s="361"/>
      <c r="AP304" s="361"/>
      <c r="AQ304" s="361"/>
      <c r="AR304" s="361"/>
      <c r="AS304" s="361"/>
      <c r="AT304" s="361"/>
      <c r="AU304" s="361"/>
      <c r="AV304" s="361"/>
      <c r="AW304" s="361"/>
      <c r="AX304" s="361"/>
      <c r="AY304" s="361"/>
      <c r="AZ304" s="361"/>
      <c r="BA304" s="361"/>
      <c r="BB304" s="361"/>
      <c r="BC304" s="361"/>
      <c r="BD304" s="361"/>
      <c r="BE304" s="353"/>
      <c r="BF304" s="353"/>
      <c r="BG304" s="353"/>
      <c r="BH304" s="353"/>
      <c r="BI304" s="353"/>
      <c r="BJ304" s="353"/>
      <c r="BK304" s="353"/>
      <c r="BL304" s="353"/>
      <c r="BM304" s="353"/>
      <c r="BN304" s="353"/>
      <c r="BO304" s="353"/>
      <c r="BP304" s="353"/>
      <c r="BQ304" s="353"/>
      <c r="BR304" s="353"/>
      <c r="BS304" s="353"/>
      <c r="BT304" s="353"/>
      <c r="BU304" s="353"/>
      <c r="BV304" s="353"/>
      <c r="BW304" s="353"/>
      <c r="BX304" s="353"/>
      <c r="BY304" s="175"/>
      <c r="BZ304" s="175"/>
      <c r="CA304" s="175"/>
      <c r="CB304" s="175"/>
      <c r="CC304" s="175"/>
    </row>
    <row r="305" spans="1:81" s="1" customFormat="1" ht="10.5" customHeight="1">
      <c r="A305" s="1340" t="s">
        <v>8</v>
      </c>
      <c r="B305" s="1419" t="s">
        <v>267</v>
      </c>
      <c r="C305" s="1239"/>
      <c r="D305" s="1249"/>
      <c r="E305" s="82"/>
      <c r="F305" s="216"/>
      <c r="G305" s="216"/>
      <c r="H305" s="827"/>
      <c r="I305" s="216"/>
      <c r="J305" s="216"/>
      <c r="K305" s="216"/>
      <c r="L305" s="216"/>
      <c r="M305" s="216"/>
      <c r="N305" s="827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827"/>
      <c r="Z305" s="216"/>
      <c r="AA305" s="216"/>
      <c r="AB305" s="217"/>
      <c r="AC305" s="53"/>
      <c r="AD305" s="56"/>
      <c r="AE305" s="493"/>
      <c r="AF305" s="431"/>
      <c r="AG305" s="361"/>
      <c r="AH305" s="361"/>
      <c r="AI305" s="361"/>
      <c r="AJ305" s="361"/>
      <c r="AK305" s="361"/>
      <c r="AL305" s="361"/>
      <c r="AM305" s="361"/>
      <c r="AN305" s="361"/>
      <c r="AO305" s="361"/>
      <c r="AP305" s="361"/>
      <c r="AQ305" s="361"/>
      <c r="AR305" s="361"/>
      <c r="AS305" s="361"/>
      <c r="AT305" s="361"/>
      <c r="AU305" s="361"/>
      <c r="AV305" s="361"/>
      <c r="AW305" s="361"/>
      <c r="AX305" s="361"/>
      <c r="AY305" s="361"/>
      <c r="AZ305" s="361"/>
      <c r="BA305" s="361"/>
      <c r="BB305" s="361"/>
      <c r="BC305" s="361"/>
      <c r="BD305" s="361"/>
      <c r="BE305" s="353"/>
      <c r="BF305" s="353"/>
      <c r="BG305" s="353"/>
      <c r="BH305" s="353"/>
      <c r="BI305" s="353"/>
      <c r="BJ305" s="353"/>
      <c r="BK305" s="353"/>
      <c r="BL305" s="353"/>
      <c r="BM305" s="353"/>
      <c r="BN305" s="353"/>
      <c r="BO305" s="353"/>
      <c r="BP305" s="353"/>
      <c r="BQ305" s="353"/>
      <c r="BR305" s="353"/>
      <c r="BS305" s="353"/>
      <c r="BT305" s="353"/>
      <c r="BU305" s="353"/>
      <c r="BV305" s="353"/>
      <c r="BW305" s="353"/>
      <c r="BX305" s="353"/>
      <c r="BY305" s="175"/>
      <c r="BZ305" s="175"/>
      <c r="CA305" s="175"/>
      <c r="CB305" s="175"/>
      <c r="CC305" s="175"/>
    </row>
    <row r="306" spans="1:81" s="1" customFormat="1" ht="10.5" customHeight="1">
      <c r="A306" s="1341"/>
      <c r="B306" s="1420"/>
      <c r="C306" s="1240" t="s">
        <v>136</v>
      </c>
      <c r="D306" s="144" t="s">
        <v>34</v>
      </c>
      <c r="E306" s="206">
        <v>3</v>
      </c>
      <c r="F306" s="206">
        <v>3</v>
      </c>
      <c r="G306" s="206">
        <v>6</v>
      </c>
      <c r="H306" s="483">
        <v>3</v>
      </c>
      <c r="I306" s="206">
        <v>3</v>
      </c>
      <c r="J306" s="206">
        <v>3</v>
      </c>
      <c r="K306" s="206">
        <v>140</v>
      </c>
      <c r="L306" s="206">
        <v>3</v>
      </c>
      <c r="M306" s="206">
        <v>3</v>
      </c>
      <c r="N306" s="483">
        <v>3</v>
      </c>
      <c r="O306" s="206">
        <v>3</v>
      </c>
      <c r="P306" s="206">
        <v>3</v>
      </c>
      <c r="Q306" s="206">
        <v>3</v>
      </c>
      <c r="R306" s="206">
        <v>3</v>
      </c>
      <c r="S306" s="206">
        <v>3</v>
      </c>
      <c r="T306" s="206">
        <v>3</v>
      </c>
      <c r="U306" s="206">
        <v>3</v>
      </c>
      <c r="V306" s="206">
        <v>3</v>
      </c>
      <c r="W306" s="206">
        <v>200</v>
      </c>
      <c r="X306" s="206">
        <v>3</v>
      </c>
      <c r="Y306" s="483">
        <v>3</v>
      </c>
      <c r="Z306" s="206">
        <v>3</v>
      </c>
      <c r="AA306" s="206">
        <v>4</v>
      </c>
      <c r="AB306" s="207">
        <v>197</v>
      </c>
      <c r="AC306" s="359"/>
      <c r="AD306" s="191"/>
      <c r="AE306" s="64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353"/>
      <c r="BF306" s="353"/>
      <c r="BG306" s="353"/>
      <c r="BH306" s="353"/>
      <c r="BI306" s="353"/>
      <c r="BJ306" s="353"/>
      <c r="BK306" s="353"/>
      <c r="BL306" s="353"/>
      <c r="BM306" s="353"/>
      <c r="BN306" s="353"/>
      <c r="BO306" s="353"/>
      <c r="BP306" s="353"/>
      <c r="BQ306" s="353"/>
      <c r="BR306" s="353"/>
      <c r="BS306" s="353"/>
      <c r="BT306" s="353"/>
      <c r="BU306" s="353"/>
      <c r="BV306" s="353"/>
      <c r="BW306" s="353"/>
      <c r="BX306" s="353"/>
      <c r="BY306" s="175"/>
      <c r="BZ306" s="175"/>
      <c r="CA306" s="175"/>
      <c r="CB306" s="175"/>
      <c r="CC306" s="175"/>
    </row>
    <row r="307" spans="1:81" s="1" customFormat="1" ht="10.5" customHeight="1">
      <c r="A307" s="1341"/>
      <c r="B307" s="1420"/>
      <c r="C307" s="1240" t="s">
        <v>954</v>
      </c>
      <c r="D307" s="144" t="s">
        <v>126</v>
      </c>
      <c r="E307" s="67">
        <f>ROUND((AG307-AF307)*$AE307,2)</f>
        <v>0.04</v>
      </c>
      <c r="F307" s="67">
        <f t="shared" ref="F307:M307" si="224">ROUND((AH307-AG307)*$AE307,2)</f>
        <v>0.37</v>
      </c>
      <c r="G307" s="67">
        <f t="shared" si="224"/>
        <v>0.26</v>
      </c>
      <c r="H307" s="460">
        <f t="shared" si="224"/>
        <v>0.01</v>
      </c>
      <c r="I307" s="67">
        <f t="shared" si="224"/>
        <v>0.5</v>
      </c>
      <c r="J307" s="67">
        <f t="shared" si="224"/>
        <v>0.45</v>
      </c>
      <c r="K307" s="67">
        <f t="shared" si="224"/>
        <v>0.37</v>
      </c>
      <c r="L307" s="67">
        <f t="shared" si="224"/>
        <v>0.11</v>
      </c>
      <c r="M307" s="67">
        <f t="shared" si="224"/>
        <v>0.43</v>
      </c>
      <c r="N307" s="460">
        <f>ROUND((AP307-AO307)*$AE307,2)</f>
        <v>0.1</v>
      </c>
      <c r="O307" s="67">
        <f t="shared" ref="O307:AB307" si="225">ROUND((AQ307-AP307)*$AE307,2)</f>
        <v>0.01</v>
      </c>
      <c r="P307" s="67">
        <f t="shared" si="225"/>
        <v>0.01</v>
      </c>
      <c r="Q307" s="67">
        <f t="shared" si="225"/>
        <v>0.01</v>
      </c>
      <c r="R307" s="67">
        <f t="shared" si="225"/>
        <v>0.01</v>
      </c>
      <c r="S307" s="67">
        <f t="shared" si="225"/>
        <v>0.01</v>
      </c>
      <c r="T307" s="67">
        <f t="shared" si="225"/>
        <v>0.19</v>
      </c>
      <c r="U307" s="67">
        <f t="shared" si="225"/>
        <v>0.01</v>
      </c>
      <c r="V307" s="67">
        <f t="shared" si="225"/>
        <v>0.32</v>
      </c>
      <c r="W307" s="67">
        <f t="shared" si="225"/>
        <v>0.65</v>
      </c>
      <c r="X307" s="67">
        <f t="shared" si="225"/>
        <v>0.1</v>
      </c>
      <c r="Y307" s="460">
        <f t="shared" si="225"/>
        <v>0.46</v>
      </c>
      <c r="Z307" s="67">
        <f t="shared" si="225"/>
        <v>0.49</v>
      </c>
      <c r="AA307" s="67">
        <f t="shared" si="225"/>
        <v>0.37</v>
      </c>
      <c r="AB307" s="68">
        <f t="shared" si="225"/>
        <v>0.33</v>
      </c>
      <c r="AC307" s="53">
        <f>(BD307-AF307)*AE307</f>
        <v>5.5989599999986241</v>
      </c>
      <c r="AD307" s="56">
        <f>(BD308-AF308)*AE307</f>
        <v>7.7656800000004296</v>
      </c>
      <c r="AE307" s="493">
        <v>2.4</v>
      </c>
      <c r="AF307" s="1114">
        <v>4269.7658000000001</v>
      </c>
      <c r="AG307" s="1114">
        <v>4269.7817000000005</v>
      </c>
      <c r="AH307" s="1115">
        <v>4269.9363000000003</v>
      </c>
      <c r="AI307" s="1114">
        <v>4270.0465000000004</v>
      </c>
      <c r="AJ307" s="1114">
        <v>4270.0499</v>
      </c>
      <c r="AK307" s="1114">
        <v>4270.2575999999999</v>
      </c>
      <c r="AL307" s="1114">
        <v>4270.4453000000003</v>
      </c>
      <c r="AM307" s="1114">
        <v>4270.5987999999998</v>
      </c>
      <c r="AN307" s="1114">
        <v>4270.6450999999997</v>
      </c>
      <c r="AO307" s="1114">
        <v>4270.8258999999998</v>
      </c>
      <c r="AP307" s="1114">
        <v>4270.8680999999997</v>
      </c>
      <c r="AQ307" s="1114">
        <v>4270.8712999999998</v>
      </c>
      <c r="AR307" s="1114">
        <v>4270.8744999999999</v>
      </c>
      <c r="AS307" s="1114">
        <v>4270.8777</v>
      </c>
      <c r="AT307" s="1114">
        <v>4270.8809000000001</v>
      </c>
      <c r="AU307" s="1114">
        <v>4270.8842999999997</v>
      </c>
      <c r="AV307" s="1114">
        <v>4270.9624000000003</v>
      </c>
      <c r="AW307" s="1114">
        <v>4270.9659000000001</v>
      </c>
      <c r="AX307" s="1114">
        <v>4271.0978999999998</v>
      </c>
      <c r="AY307" s="1114">
        <v>4271.3707000000004</v>
      </c>
      <c r="AZ307" s="1114">
        <v>4271.4111000000003</v>
      </c>
      <c r="BA307" s="1114">
        <v>4271.6010000000006</v>
      </c>
      <c r="BB307" s="1114">
        <v>4271.8046999999997</v>
      </c>
      <c r="BC307" s="1114">
        <v>4271.9607999999998</v>
      </c>
      <c r="BD307" s="1114">
        <v>4272.0986999999996</v>
      </c>
      <c r="BE307" s="353"/>
      <c r="BF307" s="353"/>
      <c r="BG307" s="353"/>
      <c r="BH307" s="353"/>
      <c r="BI307" s="353"/>
      <c r="BJ307" s="353"/>
      <c r="BK307" s="353"/>
      <c r="BL307" s="353"/>
      <c r="BM307" s="353"/>
      <c r="BN307" s="353"/>
      <c r="BO307" s="353"/>
      <c r="BP307" s="353"/>
      <c r="BQ307" s="353"/>
      <c r="BR307" s="353"/>
      <c r="BS307" s="353"/>
      <c r="BT307" s="353"/>
      <c r="BU307" s="353"/>
      <c r="BV307" s="353"/>
      <c r="BW307" s="353"/>
      <c r="BX307" s="353"/>
      <c r="BY307" s="175"/>
      <c r="BZ307" s="175"/>
      <c r="CA307" s="175"/>
      <c r="CB307" s="175"/>
      <c r="CC307" s="175"/>
    </row>
    <row r="308" spans="1:81" s="1" customFormat="1" ht="10.5" customHeight="1">
      <c r="A308" s="1341"/>
      <c r="B308" s="1420"/>
      <c r="C308" s="1240" t="s">
        <v>954</v>
      </c>
      <c r="D308" s="144" t="s">
        <v>127</v>
      </c>
      <c r="E308" s="67">
        <f>ROUND((AG308-AF308)*$AE307,2)</f>
        <v>0.09</v>
      </c>
      <c r="F308" s="54">
        <f t="shared" ref="F308:L308" si="226">ROUND((AH308-AG308)*$AE307,2)</f>
        <v>0.49</v>
      </c>
      <c r="G308" s="54">
        <f t="shared" si="226"/>
        <v>0.36</v>
      </c>
      <c r="H308" s="360">
        <f t="shared" si="226"/>
        <v>0.03</v>
      </c>
      <c r="I308" s="54">
        <f t="shared" si="226"/>
        <v>0.67</v>
      </c>
      <c r="J308" s="54">
        <f t="shared" si="226"/>
        <v>0.61</v>
      </c>
      <c r="K308" s="54">
        <f t="shared" si="226"/>
        <v>0.53</v>
      </c>
      <c r="L308" s="54">
        <f t="shared" si="226"/>
        <v>0.17</v>
      </c>
      <c r="M308" s="54">
        <f>ROUND((AO308-AN308)*$AE307,2)</f>
        <v>0.59</v>
      </c>
      <c r="N308" s="360">
        <f>ROUND((AP308-AO308)*$AE307,2)</f>
        <v>0.16</v>
      </c>
      <c r="O308" s="54">
        <f t="shared" ref="O308:AB308" si="227">ROUND((AQ308-AP308)*$AE307,2)</f>
        <v>0.03</v>
      </c>
      <c r="P308" s="54">
        <f t="shared" si="227"/>
        <v>0.03</v>
      </c>
      <c r="Q308" s="54">
        <f t="shared" si="227"/>
        <v>0.03</v>
      </c>
      <c r="R308" s="54">
        <f t="shared" si="227"/>
        <v>0.03</v>
      </c>
      <c r="S308" s="54">
        <f t="shared" si="227"/>
        <v>0.03</v>
      </c>
      <c r="T308" s="54">
        <f t="shared" si="227"/>
        <v>0.23</v>
      </c>
      <c r="U308" s="54">
        <f t="shared" si="227"/>
        <v>0.03</v>
      </c>
      <c r="V308" s="54">
        <f t="shared" si="227"/>
        <v>0.4</v>
      </c>
      <c r="W308" s="54">
        <f t="shared" si="227"/>
        <v>0.85</v>
      </c>
      <c r="X308" s="54">
        <f t="shared" si="227"/>
        <v>0.14000000000000001</v>
      </c>
      <c r="Y308" s="360">
        <f t="shared" si="227"/>
        <v>0.61</v>
      </c>
      <c r="Z308" s="54">
        <f t="shared" si="227"/>
        <v>0.66</v>
      </c>
      <c r="AA308" s="54">
        <f t="shared" si="227"/>
        <v>0.5</v>
      </c>
      <c r="AB308" s="55">
        <f t="shared" si="227"/>
        <v>0.48</v>
      </c>
      <c r="AC308" s="53"/>
      <c r="AD308" s="56"/>
      <c r="AE308" s="493"/>
      <c r="AF308" s="1114">
        <v>5926.6394</v>
      </c>
      <c r="AG308" s="1114">
        <v>5926.6769000000004</v>
      </c>
      <c r="AH308" s="1115">
        <v>5926.8792999999996</v>
      </c>
      <c r="AI308" s="1114">
        <v>5927.0298000000003</v>
      </c>
      <c r="AJ308" s="1114">
        <v>5927.0441000000001</v>
      </c>
      <c r="AK308" s="1114">
        <v>5927.3247000000001</v>
      </c>
      <c r="AL308" s="1114">
        <v>5927.5781999999999</v>
      </c>
      <c r="AM308" s="1114">
        <v>5927.7991000000002</v>
      </c>
      <c r="AN308" s="1114">
        <v>5927.8689000000004</v>
      </c>
      <c r="AO308" s="1114">
        <v>5928.1140999999998</v>
      </c>
      <c r="AP308" s="1114">
        <v>5928.1790000000001</v>
      </c>
      <c r="AQ308" s="1114">
        <v>5928.1925000000001</v>
      </c>
      <c r="AR308" s="1114">
        <v>5928.2058999999999</v>
      </c>
      <c r="AS308" s="1114">
        <v>5928.2194</v>
      </c>
      <c r="AT308" s="1114">
        <v>5928.2322000000004</v>
      </c>
      <c r="AU308" s="1114">
        <v>5928.2460000000001</v>
      </c>
      <c r="AV308" s="1114">
        <v>5928.3419999999996</v>
      </c>
      <c r="AW308" s="1114">
        <v>5928.3559000000005</v>
      </c>
      <c r="AX308" s="1114">
        <v>5928.5245000000004</v>
      </c>
      <c r="AY308" s="1114">
        <v>5928.8765999999996</v>
      </c>
      <c r="AZ308" s="1114">
        <v>5928.9360999999999</v>
      </c>
      <c r="BA308" s="1114">
        <v>5929.1900999999998</v>
      </c>
      <c r="BB308" s="1114">
        <v>5929.4656000000004</v>
      </c>
      <c r="BC308" s="1114">
        <v>5929.6760000000004</v>
      </c>
      <c r="BD308" s="1114">
        <v>5929.8751000000002</v>
      </c>
      <c r="BE308" s="353"/>
      <c r="BF308" s="353"/>
      <c r="BG308" s="353"/>
      <c r="BH308" s="353"/>
      <c r="BI308" s="353"/>
      <c r="BJ308" s="353"/>
      <c r="BK308" s="353"/>
      <c r="BL308" s="353"/>
      <c r="BM308" s="353"/>
      <c r="BN308" s="353"/>
      <c r="BO308" s="353"/>
      <c r="BP308" s="353"/>
      <c r="BQ308" s="353"/>
      <c r="BR308" s="353"/>
      <c r="BS308" s="353"/>
      <c r="BT308" s="353"/>
      <c r="BU308" s="353"/>
      <c r="BV308" s="353"/>
      <c r="BW308" s="353"/>
      <c r="BX308" s="353"/>
      <c r="BY308" s="175"/>
      <c r="BZ308" s="175"/>
      <c r="CA308" s="175"/>
      <c r="CB308" s="175"/>
      <c r="CC308" s="175"/>
    </row>
    <row r="309" spans="1:81" s="1" customFormat="1" ht="10.5" customHeight="1" thickBot="1">
      <c r="A309" s="1342"/>
      <c r="B309" s="1421"/>
      <c r="C309" s="293"/>
      <c r="D309" s="254" t="s">
        <v>42</v>
      </c>
      <c r="E309" s="58">
        <f t="shared" ref="E309:AB309" si="228">E308/E307</f>
        <v>2.25</v>
      </c>
      <c r="F309" s="58">
        <f t="shared" si="228"/>
        <v>1.3243243243243243</v>
      </c>
      <c r="G309" s="58">
        <f t="shared" si="228"/>
        <v>1.3846153846153846</v>
      </c>
      <c r="H309" s="394">
        <f>H308/H307</f>
        <v>3</v>
      </c>
      <c r="I309" s="58">
        <f t="shared" si="228"/>
        <v>1.34</v>
      </c>
      <c r="J309" s="58">
        <f t="shared" si="228"/>
        <v>1.3555555555555554</v>
      </c>
      <c r="K309" s="58">
        <f t="shared" si="228"/>
        <v>1.4324324324324325</v>
      </c>
      <c r="L309" s="58">
        <f t="shared" si="228"/>
        <v>1.5454545454545456</v>
      </c>
      <c r="M309" s="58">
        <f t="shared" si="228"/>
        <v>1.3720930232558139</v>
      </c>
      <c r="N309" s="394">
        <f t="shared" si="228"/>
        <v>1.5999999999999999</v>
      </c>
      <c r="O309" s="58">
        <f t="shared" si="228"/>
        <v>3</v>
      </c>
      <c r="P309" s="58">
        <f t="shared" si="228"/>
        <v>3</v>
      </c>
      <c r="Q309" s="58">
        <f t="shared" si="228"/>
        <v>3</v>
      </c>
      <c r="R309" s="58">
        <f t="shared" si="228"/>
        <v>3</v>
      </c>
      <c r="S309" s="58">
        <f t="shared" si="228"/>
        <v>3</v>
      </c>
      <c r="T309" s="58">
        <f t="shared" si="228"/>
        <v>1.2105263157894737</v>
      </c>
      <c r="U309" s="58">
        <f t="shared" si="228"/>
        <v>3</v>
      </c>
      <c r="V309" s="58">
        <f t="shared" si="228"/>
        <v>1.25</v>
      </c>
      <c r="W309" s="58">
        <f t="shared" si="228"/>
        <v>1.3076923076923077</v>
      </c>
      <c r="X309" s="58">
        <f t="shared" si="228"/>
        <v>1.4000000000000001</v>
      </c>
      <c r="Y309" s="394">
        <f t="shared" si="228"/>
        <v>1.326086956521739</v>
      </c>
      <c r="Z309" s="58">
        <f t="shared" si="228"/>
        <v>1.3469387755102042</v>
      </c>
      <c r="AA309" s="58">
        <f t="shared" si="228"/>
        <v>1.3513513513513513</v>
      </c>
      <c r="AB309" s="59">
        <f t="shared" si="228"/>
        <v>1.4545454545454544</v>
      </c>
      <c r="AC309" s="359"/>
      <c r="AD309" s="191"/>
      <c r="AE309" s="493"/>
      <c r="AF309" s="361"/>
      <c r="AG309" s="361"/>
      <c r="AH309" s="361"/>
      <c r="AI309" s="361"/>
      <c r="AJ309" s="361"/>
      <c r="AK309" s="361"/>
      <c r="AL309" s="361"/>
      <c r="AM309" s="361"/>
      <c r="AN309" s="361"/>
      <c r="AO309" s="361"/>
      <c r="AP309" s="361"/>
      <c r="AQ309" s="361"/>
      <c r="AR309" s="361"/>
      <c r="AS309" s="361"/>
      <c r="AT309" s="361"/>
      <c r="AU309" s="361"/>
      <c r="AV309" s="361"/>
      <c r="AW309" s="361"/>
      <c r="AX309" s="361"/>
      <c r="AY309" s="361"/>
      <c r="AZ309" s="361"/>
      <c r="BA309" s="361"/>
      <c r="BB309" s="361"/>
      <c r="BC309" s="361"/>
      <c r="BD309" s="361"/>
      <c r="BE309" s="353"/>
      <c r="BF309" s="353"/>
      <c r="BG309" s="353"/>
      <c r="BH309" s="353"/>
      <c r="BI309" s="353"/>
      <c r="BJ309" s="353"/>
      <c r="BK309" s="353"/>
      <c r="BL309" s="353"/>
      <c r="BM309" s="353"/>
      <c r="BN309" s="353"/>
      <c r="BO309" s="353"/>
      <c r="BP309" s="353"/>
      <c r="BQ309" s="353"/>
      <c r="BR309" s="353"/>
      <c r="BS309" s="353"/>
      <c r="BT309" s="353"/>
      <c r="BU309" s="353"/>
      <c r="BV309" s="353"/>
      <c r="BW309" s="353"/>
      <c r="BX309" s="353"/>
      <c r="BY309" s="175"/>
      <c r="BZ309" s="175"/>
      <c r="CA309" s="175"/>
      <c r="CB309" s="175"/>
      <c r="CC309" s="175"/>
    </row>
    <row r="310" spans="1:81" s="1" customFormat="1" ht="10.5" customHeight="1">
      <c r="A310" s="1340" t="s">
        <v>15</v>
      </c>
      <c r="B310" s="1419" t="s">
        <v>284</v>
      </c>
      <c r="C310" s="1239"/>
      <c r="D310" s="1249"/>
      <c r="E310" s="829"/>
      <c r="F310" s="65"/>
      <c r="G310" s="65"/>
      <c r="H310" s="358"/>
      <c r="I310" s="65"/>
      <c r="J310" s="65"/>
      <c r="K310" s="65"/>
      <c r="L310" s="65"/>
      <c r="M310" s="65"/>
      <c r="N310" s="358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358"/>
      <c r="Z310" s="65"/>
      <c r="AA310" s="65"/>
      <c r="AB310" s="66"/>
      <c r="AC310" s="53"/>
      <c r="AD310" s="56"/>
      <c r="AE310" s="493"/>
      <c r="AF310" s="431"/>
      <c r="AG310" s="361"/>
      <c r="AH310" s="361"/>
      <c r="AI310" s="361"/>
      <c r="AJ310" s="361"/>
      <c r="AK310" s="361"/>
      <c r="AL310" s="361"/>
      <c r="AM310" s="361"/>
      <c r="AN310" s="361"/>
      <c r="AO310" s="361"/>
      <c r="AP310" s="361"/>
      <c r="AQ310" s="361"/>
      <c r="AR310" s="361"/>
      <c r="AS310" s="361"/>
      <c r="AT310" s="361"/>
      <c r="AU310" s="361"/>
      <c r="AV310" s="361"/>
      <c r="AW310" s="361"/>
      <c r="AX310" s="361"/>
      <c r="AY310" s="361"/>
      <c r="AZ310" s="361"/>
      <c r="BA310" s="361"/>
      <c r="BB310" s="361"/>
      <c r="BC310" s="361"/>
      <c r="BD310" s="361"/>
      <c r="BE310" s="353"/>
      <c r="BF310" s="353"/>
      <c r="BG310" s="353"/>
      <c r="BH310" s="353"/>
      <c r="BI310" s="353"/>
      <c r="BJ310" s="353"/>
      <c r="BK310" s="353"/>
      <c r="BL310" s="353"/>
      <c r="BM310" s="353"/>
      <c r="BN310" s="353"/>
      <c r="BO310" s="353"/>
      <c r="BP310" s="353"/>
      <c r="BQ310" s="353"/>
      <c r="BR310" s="353"/>
      <c r="BS310" s="353"/>
      <c r="BT310" s="353"/>
      <c r="BU310" s="353"/>
      <c r="BV310" s="353"/>
      <c r="BW310" s="353"/>
      <c r="BX310" s="353"/>
      <c r="BY310" s="175"/>
      <c r="BZ310" s="175"/>
      <c r="CA310" s="175"/>
      <c r="CB310" s="175"/>
      <c r="CC310" s="175"/>
    </row>
    <row r="311" spans="1:81" s="1" customFormat="1" ht="10.5" customHeight="1">
      <c r="A311" s="1341"/>
      <c r="B311" s="1420"/>
      <c r="C311" s="1240" t="s">
        <v>136</v>
      </c>
      <c r="D311" s="144" t="s">
        <v>34</v>
      </c>
      <c r="E311" s="114">
        <v>0</v>
      </c>
      <c r="F311" s="792">
        <v>0</v>
      </c>
      <c r="G311" s="206">
        <v>0</v>
      </c>
      <c r="H311" s="483">
        <v>0</v>
      </c>
      <c r="I311" s="206">
        <v>0</v>
      </c>
      <c r="J311" s="206">
        <v>0</v>
      </c>
      <c r="K311" s="206">
        <v>0</v>
      </c>
      <c r="L311" s="206">
        <v>0</v>
      </c>
      <c r="M311" s="206">
        <v>0</v>
      </c>
      <c r="N311" s="483">
        <v>0</v>
      </c>
      <c r="O311" s="206">
        <v>0</v>
      </c>
      <c r="P311" s="206">
        <v>0</v>
      </c>
      <c r="Q311" s="206">
        <v>0</v>
      </c>
      <c r="R311" s="206">
        <v>0</v>
      </c>
      <c r="S311" s="206">
        <v>0</v>
      </c>
      <c r="T311" s="206">
        <v>0</v>
      </c>
      <c r="U311" s="206">
        <v>0</v>
      </c>
      <c r="V311" s="206">
        <v>0</v>
      </c>
      <c r="W311" s="206">
        <v>0</v>
      </c>
      <c r="X311" s="206">
        <v>0</v>
      </c>
      <c r="Y311" s="483">
        <v>0</v>
      </c>
      <c r="Z311" s="206">
        <v>0</v>
      </c>
      <c r="AA311" s="206">
        <v>0</v>
      </c>
      <c r="AB311" s="207">
        <v>0</v>
      </c>
      <c r="AC311" s="359"/>
      <c r="AD311" s="191"/>
      <c r="AE311" s="64"/>
      <c r="AF311" s="361"/>
      <c r="AG311" s="361"/>
      <c r="AH311" s="361"/>
      <c r="AI311" s="361"/>
      <c r="AJ311" s="361"/>
      <c r="AK311" s="361"/>
      <c r="AL311" s="361"/>
      <c r="AM311" s="361"/>
      <c r="AN311" s="361"/>
      <c r="AO311" s="361"/>
      <c r="AP311" s="361"/>
      <c r="AQ311" s="361"/>
      <c r="AR311" s="361"/>
      <c r="AS311" s="361"/>
      <c r="AT311" s="361"/>
      <c r="AU311" s="361"/>
      <c r="AV311" s="361"/>
      <c r="AW311" s="361"/>
      <c r="AX311" s="361"/>
      <c r="AY311" s="361"/>
      <c r="AZ311" s="361"/>
      <c r="BA311" s="361"/>
      <c r="BB311" s="361"/>
      <c r="BC311" s="361"/>
      <c r="BD311" s="361"/>
      <c r="BE311" s="353"/>
      <c r="BF311" s="353"/>
      <c r="BG311" s="353"/>
      <c r="BH311" s="353"/>
      <c r="BI311" s="353"/>
      <c r="BJ311" s="353"/>
      <c r="BK311" s="353"/>
      <c r="BL311" s="353"/>
      <c r="BM311" s="353"/>
      <c r="BN311" s="353"/>
      <c r="BO311" s="353"/>
      <c r="BP311" s="353"/>
      <c r="BQ311" s="353"/>
      <c r="BR311" s="353"/>
      <c r="BS311" s="353"/>
      <c r="BT311" s="353"/>
      <c r="BU311" s="353"/>
      <c r="BV311" s="353"/>
      <c r="BW311" s="353"/>
      <c r="BX311" s="353"/>
      <c r="BY311" s="175"/>
      <c r="BZ311" s="175"/>
      <c r="CA311" s="175"/>
      <c r="CB311" s="175"/>
      <c r="CC311" s="175"/>
    </row>
    <row r="312" spans="1:81" s="1" customFormat="1" ht="10.5" customHeight="1">
      <c r="A312" s="1341"/>
      <c r="B312" s="1420"/>
      <c r="C312" s="1240" t="s">
        <v>954</v>
      </c>
      <c r="D312" s="144" t="s">
        <v>126</v>
      </c>
      <c r="E312" s="67">
        <f>ROUND((AG312-AF312)*$AE312,2)</f>
        <v>0</v>
      </c>
      <c r="F312" s="67">
        <f t="shared" ref="F312:M312" si="229">ROUND((AH312-AG312)*$AE312,2)</f>
        <v>0</v>
      </c>
      <c r="G312" s="67">
        <f t="shared" si="229"/>
        <v>0</v>
      </c>
      <c r="H312" s="460">
        <f t="shared" si="229"/>
        <v>0</v>
      </c>
      <c r="I312" s="67">
        <f t="shared" si="229"/>
        <v>0</v>
      </c>
      <c r="J312" s="67">
        <f t="shared" si="229"/>
        <v>0</v>
      </c>
      <c r="K312" s="67">
        <f t="shared" si="229"/>
        <v>0</v>
      </c>
      <c r="L312" s="67">
        <f t="shared" si="229"/>
        <v>0</v>
      </c>
      <c r="M312" s="67">
        <f t="shared" si="229"/>
        <v>0</v>
      </c>
      <c r="N312" s="460">
        <f>ROUND((AP312-AO312)*$AE312,2)</f>
        <v>0</v>
      </c>
      <c r="O312" s="67">
        <f t="shared" ref="O312:AB312" si="230">ROUND((AQ312-AP312)*$AE312,2)</f>
        <v>0</v>
      </c>
      <c r="P312" s="67">
        <f t="shared" si="230"/>
        <v>0</v>
      </c>
      <c r="Q312" s="67">
        <f t="shared" si="230"/>
        <v>0</v>
      </c>
      <c r="R312" s="67">
        <f t="shared" si="230"/>
        <v>0</v>
      </c>
      <c r="S312" s="67">
        <f t="shared" si="230"/>
        <v>0</v>
      </c>
      <c r="T312" s="67">
        <f t="shared" si="230"/>
        <v>0</v>
      </c>
      <c r="U312" s="67">
        <f t="shared" si="230"/>
        <v>0</v>
      </c>
      <c r="V312" s="67">
        <f t="shared" si="230"/>
        <v>0</v>
      </c>
      <c r="W312" s="67">
        <f t="shared" si="230"/>
        <v>0</v>
      </c>
      <c r="X312" s="67">
        <f t="shared" si="230"/>
        <v>0</v>
      </c>
      <c r="Y312" s="460">
        <f t="shared" si="230"/>
        <v>0</v>
      </c>
      <c r="Z312" s="67">
        <f t="shared" si="230"/>
        <v>0</v>
      </c>
      <c r="AA312" s="67">
        <f t="shared" si="230"/>
        <v>0</v>
      </c>
      <c r="AB312" s="68">
        <f t="shared" si="230"/>
        <v>0</v>
      </c>
      <c r="AC312" s="53">
        <f>(BD312-AF312)*AE312</f>
        <v>0</v>
      </c>
      <c r="AD312" s="56">
        <f>(BD313-AF313)*AE312</f>
        <v>0</v>
      </c>
      <c r="AE312" s="493">
        <v>1.8</v>
      </c>
      <c r="AF312" s="1114">
        <v>4.3285999999999998</v>
      </c>
      <c r="AG312" s="1114">
        <v>4.3285999999999998</v>
      </c>
      <c r="AH312" s="1115">
        <v>4.3285999999999998</v>
      </c>
      <c r="AI312" s="1114">
        <v>4.3285999999999998</v>
      </c>
      <c r="AJ312" s="1114">
        <v>4.3285999999999998</v>
      </c>
      <c r="AK312" s="1114">
        <v>4.3285999999999998</v>
      </c>
      <c r="AL312" s="1114">
        <v>4.3285999999999998</v>
      </c>
      <c r="AM312" s="1114">
        <v>4.3285999999999998</v>
      </c>
      <c r="AN312" s="1114">
        <v>4.3285999999999998</v>
      </c>
      <c r="AO312" s="1114">
        <v>4.3285999999999998</v>
      </c>
      <c r="AP312" s="1114">
        <v>4.3285999999999998</v>
      </c>
      <c r="AQ312" s="1114">
        <v>4.3285999999999998</v>
      </c>
      <c r="AR312" s="1114">
        <v>4.3285999999999998</v>
      </c>
      <c r="AS312" s="1114">
        <v>4.3285999999999998</v>
      </c>
      <c r="AT312" s="1114">
        <v>4.3285999999999998</v>
      </c>
      <c r="AU312" s="1114">
        <v>4.3285999999999998</v>
      </c>
      <c r="AV312" s="1114">
        <v>4.3285999999999998</v>
      </c>
      <c r="AW312" s="1114">
        <v>4.3285999999999998</v>
      </c>
      <c r="AX312" s="1114">
        <v>4.3285999999999998</v>
      </c>
      <c r="AY312" s="1114">
        <v>4.3285999999999998</v>
      </c>
      <c r="AZ312" s="1114">
        <v>4.3285999999999998</v>
      </c>
      <c r="BA312" s="1114">
        <v>4.3285999999999998</v>
      </c>
      <c r="BB312" s="1114">
        <v>4.3285999999999998</v>
      </c>
      <c r="BC312" s="1114">
        <v>4.3285999999999998</v>
      </c>
      <c r="BD312" s="1114">
        <v>4.3285999999999998</v>
      </c>
      <c r="BE312" s="353"/>
      <c r="BF312" s="353"/>
      <c r="BG312" s="353"/>
      <c r="BH312" s="353"/>
      <c r="BI312" s="353"/>
      <c r="BJ312" s="353"/>
      <c r="BK312" s="353"/>
      <c r="BL312" s="353"/>
      <c r="BM312" s="353"/>
      <c r="BN312" s="353"/>
      <c r="BO312" s="353"/>
      <c r="BP312" s="353"/>
      <c r="BQ312" s="353"/>
      <c r="BR312" s="353"/>
      <c r="BS312" s="353"/>
      <c r="BT312" s="353"/>
      <c r="BU312" s="353"/>
      <c r="BV312" s="353"/>
      <c r="BW312" s="353"/>
      <c r="BX312" s="353"/>
      <c r="BY312" s="175"/>
      <c r="BZ312" s="175"/>
      <c r="CA312" s="175"/>
      <c r="CB312" s="175"/>
      <c r="CC312" s="175"/>
    </row>
    <row r="313" spans="1:81" s="1" customFormat="1" ht="10.5" customHeight="1">
      <c r="A313" s="1341"/>
      <c r="B313" s="1420"/>
      <c r="C313" s="1240" t="s">
        <v>954</v>
      </c>
      <c r="D313" s="144" t="s">
        <v>127</v>
      </c>
      <c r="E313" s="67">
        <f>ROUND((AG313-AF313)*$AE312,2)</f>
        <v>0</v>
      </c>
      <c r="F313" s="54">
        <f t="shared" ref="F313:L313" si="231">ROUND((AH313-AG313)*$AE312,2)</f>
        <v>0</v>
      </c>
      <c r="G313" s="54">
        <f t="shared" si="231"/>
        <v>0</v>
      </c>
      <c r="H313" s="360">
        <f t="shared" si="231"/>
        <v>0</v>
      </c>
      <c r="I313" s="54">
        <f t="shared" si="231"/>
        <v>0</v>
      </c>
      <c r="J313" s="54">
        <f t="shared" si="231"/>
        <v>0</v>
      </c>
      <c r="K313" s="54">
        <f t="shared" si="231"/>
        <v>0</v>
      </c>
      <c r="L313" s="54">
        <f t="shared" si="231"/>
        <v>0</v>
      </c>
      <c r="M313" s="54">
        <f>ROUND((AO313-AN313)*$AE312,2)</f>
        <v>0</v>
      </c>
      <c r="N313" s="360">
        <f>ROUND((AP313-AO313)*$AE312,2)</f>
        <v>0</v>
      </c>
      <c r="O313" s="54">
        <f t="shared" ref="O313:AB313" si="232">ROUND((AQ313-AP313)*$AE312,2)</f>
        <v>0</v>
      </c>
      <c r="P313" s="54">
        <f t="shared" si="232"/>
        <v>0</v>
      </c>
      <c r="Q313" s="54">
        <f t="shared" si="232"/>
        <v>0</v>
      </c>
      <c r="R313" s="54">
        <f t="shared" si="232"/>
        <v>0</v>
      </c>
      <c r="S313" s="54">
        <f t="shared" si="232"/>
        <v>0</v>
      </c>
      <c r="T313" s="54">
        <f t="shared" si="232"/>
        <v>0</v>
      </c>
      <c r="U313" s="54">
        <f t="shared" si="232"/>
        <v>0</v>
      </c>
      <c r="V313" s="54">
        <f t="shared" si="232"/>
        <v>0</v>
      </c>
      <c r="W313" s="54">
        <f t="shared" si="232"/>
        <v>0</v>
      </c>
      <c r="X313" s="54">
        <f t="shared" si="232"/>
        <v>0</v>
      </c>
      <c r="Y313" s="360">
        <f t="shared" si="232"/>
        <v>0</v>
      </c>
      <c r="Z313" s="54">
        <f t="shared" si="232"/>
        <v>0</v>
      </c>
      <c r="AA313" s="54">
        <f t="shared" si="232"/>
        <v>0</v>
      </c>
      <c r="AB313" s="55">
        <f t="shared" si="232"/>
        <v>0</v>
      </c>
      <c r="AC313" s="53"/>
      <c r="AD313" s="56"/>
      <c r="AE313" s="493"/>
      <c r="AF313" s="1114">
        <v>3.3077999999999999</v>
      </c>
      <c r="AG313" s="1114">
        <v>3.3077999999999999</v>
      </c>
      <c r="AH313" s="1115">
        <v>3.3077999999999999</v>
      </c>
      <c r="AI313" s="1114">
        <v>3.3077999999999999</v>
      </c>
      <c r="AJ313" s="1114">
        <v>3.3077999999999999</v>
      </c>
      <c r="AK313" s="1114">
        <v>3.3077999999999999</v>
      </c>
      <c r="AL313" s="1114">
        <v>3.3077999999999999</v>
      </c>
      <c r="AM313" s="1114">
        <v>3.3077999999999999</v>
      </c>
      <c r="AN313" s="1114">
        <v>3.3077999999999999</v>
      </c>
      <c r="AO313" s="1114">
        <v>3.3077999999999999</v>
      </c>
      <c r="AP313" s="1114">
        <v>3.3077999999999999</v>
      </c>
      <c r="AQ313" s="1114">
        <v>3.3077999999999999</v>
      </c>
      <c r="AR313" s="1114">
        <v>3.3077999999999999</v>
      </c>
      <c r="AS313" s="1114">
        <v>3.3077999999999999</v>
      </c>
      <c r="AT313" s="1114">
        <v>3.3077999999999999</v>
      </c>
      <c r="AU313" s="1114">
        <v>3.3077999999999999</v>
      </c>
      <c r="AV313" s="1114">
        <v>3.3077999999999999</v>
      </c>
      <c r="AW313" s="1114">
        <v>3.3077999999999999</v>
      </c>
      <c r="AX313" s="1114">
        <v>3.3077999999999999</v>
      </c>
      <c r="AY313" s="1114">
        <v>3.3077999999999999</v>
      </c>
      <c r="AZ313" s="1114">
        <v>3.3077999999999999</v>
      </c>
      <c r="BA313" s="1114">
        <v>3.3077999999999999</v>
      </c>
      <c r="BB313" s="1114">
        <v>3.3077999999999999</v>
      </c>
      <c r="BC313" s="1114">
        <v>3.3077999999999999</v>
      </c>
      <c r="BD313" s="1114">
        <v>3.3077999999999999</v>
      </c>
      <c r="BE313" s="353"/>
      <c r="BF313" s="353"/>
      <c r="BG313" s="353"/>
      <c r="BH313" s="353"/>
      <c r="BI313" s="353"/>
      <c r="BJ313" s="353"/>
      <c r="BK313" s="353"/>
      <c r="BL313" s="353"/>
      <c r="BM313" s="353"/>
      <c r="BN313" s="353"/>
      <c r="BO313" s="353"/>
      <c r="BP313" s="353"/>
      <c r="BQ313" s="353"/>
      <c r="BR313" s="353"/>
      <c r="BS313" s="353"/>
      <c r="BT313" s="353"/>
      <c r="BU313" s="353"/>
      <c r="BV313" s="353"/>
      <c r="BW313" s="353"/>
      <c r="BX313" s="353"/>
      <c r="BY313" s="175"/>
      <c r="BZ313" s="175"/>
      <c r="CA313" s="175"/>
      <c r="CB313" s="175"/>
      <c r="CC313" s="175"/>
    </row>
    <row r="314" spans="1:81" s="1" customFormat="1" ht="10.5" customHeight="1" thickBot="1">
      <c r="A314" s="1342"/>
      <c r="B314" s="1421"/>
      <c r="C314" s="293"/>
      <c r="D314" s="254" t="s">
        <v>42</v>
      </c>
      <c r="E314" s="58" t="e">
        <f t="shared" ref="E314:AB314" si="233">E313/E312</f>
        <v>#DIV/0!</v>
      </c>
      <c r="F314" s="58" t="e">
        <f t="shared" si="233"/>
        <v>#DIV/0!</v>
      </c>
      <c r="G314" s="58" t="e">
        <f t="shared" si="233"/>
        <v>#DIV/0!</v>
      </c>
      <c r="H314" s="394" t="e">
        <f t="shared" si="233"/>
        <v>#DIV/0!</v>
      </c>
      <c r="I314" s="58" t="e">
        <f t="shared" si="233"/>
        <v>#DIV/0!</v>
      </c>
      <c r="J314" s="58" t="e">
        <f t="shared" si="233"/>
        <v>#DIV/0!</v>
      </c>
      <c r="K314" s="58" t="e">
        <f t="shared" si="233"/>
        <v>#DIV/0!</v>
      </c>
      <c r="L314" s="58" t="e">
        <f t="shared" si="233"/>
        <v>#DIV/0!</v>
      </c>
      <c r="M314" s="58" t="e">
        <v>#DIV/0!</v>
      </c>
      <c r="N314" s="394" t="e">
        <f t="shared" si="233"/>
        <v>#DIV/0!</v>
      </c>
      <c r="O314" s="58" t="e">
        <f t="shared" si="233"/>
        <v>#DIV/0!</v>
      </c>
      <c r="P314" s="58" t="e">
        <f t="shared" si="233"/>
        <v>#DIV/0!</v>
      </c>
      <c r="Q314" s="58" t="e">
        <f t="shared" si="233"/>
        <v>#DIV/0!</v>
      </c>
      <c r="R314" s="58" t="e">
        <f t="shared" si="233"/>
        <v>#DIV/0!</v>
      </c>
      <c r="S314" s="58" t="e">
        <f t="shared" si="233"/>
        <v>#DIV/0!</v>
      </c>
      <c r="T314" s="58" t="e">
        <f t="shared" si="233"/>
        <v>#DIV/0!</v>
      </c>
      <c r="U314" s="58" t="e">
        <f t="shared" si="233"/>
        <v>#DIV/0!</v>
      </c>
      <c r="V314" s="58" t="e">
        <f t="shared" si="233"/>
        <v>#DIV/0!</v>
      </c>
      <c r="W314" s="58" t="e">
        <f t="shared" si="233"/>
        <v>#DIV/0!</v>
      </c>
      <c r="X314" s="58" t="e">
        <f t="shared" si="233"/>
        <v>#DIV/0!</v>
      </c>
      <c r="Y314" s="394" t="e">
        <f t="shared" si="233"/>
        <v>#DIV/0!</v>
      </c>
      <c r="Z314" s="58" t="e">
        <v>#DIV/0!</v>
      </c>
      <c r="AA314" s="58" t="e">
        <f t="shared" si="233"/>
        <v>#DIV/0!</v>
      </c>
      <c r="AB314" s="59" t="e">
        <f t="shared" si="233"/>
        <v>#DIV/0!</v>
      </c>
      <c r="AC314" s="53"/>
      <c r="AD314" s="56"/>
      <c r="AE314" s="493"/>
      <c r="AF314" s="361"/>
      <c r="AG314" s="361"/>
      <c r="AH314" s="361"/>
      <c r="AI314" s="361"/>
      <c r="AJ314" s="361"/>
      <c r="AK314" s="361"/>
      <c r="AL314" s="361"/>
      <c r="AM314" s="361"/>
      <c r="AN314" s="361"/>
      <c r="AO314" s="361"/>
      <c r="AP314" s="361"/>
      <c r="AQ314" s="109"/>
      <c r="AR314" s="109"/>
      <c r="AS314" s="109"/>
      <c r="AT314" s="109"/>
      <c r="AU314" s="109"/>
      <c r="AV314" s="109"/>
      <c r="AW314" s="109"/>
      <c r="AX314" s="109"/>
      <c r="AY314" s="109"/>
      <c r="AZ314" s="109"/>
      <c r="BA314" s="109"/>
      <c r="BB314" s="109"/>
      <c r="BC314" s="109"/>
      <c r="BD314" s="109"/>
      <c r="BE314" s="353"/>
      <c r="BF314" s="353"/>
      <c r="BG314" s="353"/>
      <c r="BH314" s="353"/>
      <c r="BI314" s="353"/>
      <c r="BJ314" s="353"/>
      <c r="BK314" s="353"/>
      <c r="BL314" s="353"/>
      <c r="BM314" s="353"/>
      <c r="BN314" s="353"/>
      <c r="BO314" s="353"/>
      <c r="BP314" s="353"/>
      <c r="BQ314" s="353"/>
      <c r="BR314" s="353"/>
      <c r="BS314" s="353"/>
      <c r="BT314" s="353"/>
      <c r="BU314" s="353"/>
      <c r="BV314" s="353"/>
      <c r="BW314" s="353"/>
      <c r="BX314" s="353"/>
      <c r="BY314" s="175"/>
      <c r="BZ314" s="175"/>
      <c r="CA314" s="175"/>
      <c r="CB314" s="175"/>
      <c r="CC314" s="175"/>
    </row>
    <row r="315" spans="1:81" s="1" customFormat="1" ht="10.5" customHeight="1">
      <c r="A315" s="1340" t="s">
        <v>9</v>
      </c>
      <c r="B315" s="1419" t="s">
        <v>268</v>
      </c>
      <c r="C315" s="1239"/>
      <c r="D315" s="1249"/>
      <c r="E315" s="82"/>
      <c r="F315" s="216"/>
      <c r="G315" s="216"/>
      <c r="H315" s="827"/>
      <c r="I315" s="216"/>
      <c r="J315" s="216"/>
      <c r="K315" s="216"/>
      <c r="L315" s="216"/>
      <c r="M315" s="216"/>
      <c r="N315" s="827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827"/>
      <c r="Z315" s="216"/>
      <c r="AA315" s="216"/>
      <c r="AB315" s="217"/>
      <c r="AC315" s="53"/>
      <c r="AD315" s="56"/>
      <c r="AE315" s="493"/>
      <c r="AF315" s="361"/>
      <c r="AG315" s="361"/>
      <c r="AH315" s="361"/>
      <c r="AI315" s="361"/>
      <c r="AJ315" s="361"/>
      <c r="AK315" s="361"/>
      <c r="AL315" s="361"/>
      <c r="AM315" s="361"/>
      <c r="AN315" s="361"/>
      <c r="AO315" s="361"/>
      <c r="AP315" s="361"/>
      <c r="AQ315" s="361"/>
      <c r="AR315" s="361"/>
      <c r="AS315" s="361"/>
      <c r="AT315" s="361"/>
      <c r="AU315" s="361"/>
      <c r="AV315" s="361"/>
      <c r="AW315" s="361"/>
      <c r="AX315" s="361"/>
      <c r="AY315" s="361"/>
      <c r="AZ315" s="361"/>
      <c r="BA315" s="361"/>
      <c r="BB315" s="361"/>
      <c r="BC315" s="361"/>
      <c r="BD315" s="361"/>
      <c r="BE315" s="353"/>
      <c r="BF315" s="353"/>
      <c r="BG315" s="353"/>
      <c r="BH315" s="353"/>
      <c r="BI315" s="353"/>
      <c r="BJ315" s="353"/>
      <c r="BK315" s="353"/>
      <c r="BL315" s="353"/>
      <c r="BM315" s="353"/>
      <c r="BN315" s="353"/>
      <c r="BO315" s="353"/>
      <c r="BP315" s="353"/>
      <c r="BQ315" s="353"/>
      <c r="BR315" s="353"/>
      <c r="BS315" s="353"/>
      <c r="BT315" s="353"/>
      <c r="BU315" s="353"/>
      <c r="BV315" s="353"/>
      <c r="BW315" s="353"/>
      <c r="BX315" s="353"/>
      <c r="BY315" s="175"/>
      <c r="BZ315" s="175"/>
      <c r="CA315" s="175"/>
      <c r="CB315" s="175"/>
      <c r="CC315" s="175"/>
    </row>
    <row r="316" spans="1:81" s="1" customFormat="1" ht="10.5" customHeight="1">
      <c r="A316" s="1341"/>
      <c r="B316" s="1420"/>
      <c r="C316" s="1240" t="s">
        <v>136</v>
      </c>
      <c r="D316" s="144" t="s">
        <v>34</v>
      </c>
      <c r="E316" s="206">
        <v>2</v>
      </c>
      <c r="F316" s="206">
        <v>3</v>
      </c>
      <c r="G316" s="206">
        <v>2</v>
      </c>
      <c r="H316" s="483">
        <v>2</v>
      </c>
      <c r="I316" s="206">
        <v>0</v>
      </c>
      <c r="J316" s="206">
        <v>3</v>
      </c>
      <c r="K316" s="206">
        <v>0</v>
      </c>
      <c r="L316" s="206">
        <v>2</v>
      </c>
      <c r="M316" s="206">
        <v>2</v>
      </c>
      <c r="N316" s="483">
        <v>3</v>
      </c>
      <c r="O316" s="206">
        <v>3</v>
      </c>
      <c r="P316" s="206">
        <v>2</v>
      </c>
      <c r="Q316" s="206">
        <v>0</v>
      </c>
      <c r="R316" s="206">
        <v>2</v>
      </c>
      <c r="S316" s="206">
        <v>0</v>
      </c>
      <c r="T316" s="206">
        <v>2</v>
      </c>
      <c r="U316" s="206">
        <v>3</v>
      </c>
      <c r="V316" s="206">
        <v>0</v>
      </c>
      <c r="W316" s="206">
        <v>0</v>
      </c>
      <c r="X316" s="206">
        <v>3</v>
      </c>
      <c r="Y316" s="483">
        <v>2</v>
      </c>
      <c r="Z316" s="206">
        <v>2</v>
      </c>
      <c r="AA316" s="206">
        <v>0</v>
      </c>
      <c r="AB316" s="207">
        <v>3</v>
      </c>
      <c r="AC316" s="359"/>
      <c r="AD316" s="191"/>
      <c r="AE316" s="772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09"/>
      <c r="BC316" s="109"/>
      <c r="BD316" s="109"/>
      <c r="BE316" s="353"/>
      <c r="BF316" s="353"/>
      <c r="BG316" s="353"/>
      <c r="BH316" s="353"/>
      <c r="BI316" s="353"/>
      <c r="BJ316" s="353"/>
      <c r="BK316" s="353"/>
      <c r="BL316" s="353"/>
      <c r="BM316" s="353"/>
      <c r="BN316" s="353"/>
      <c r="BO316" s="353"/>
      <c r="BP316" s="353"/>
      <c r="BQ316" s="353"/>
      <c r="BR316" s="353"/>
      <c r="BS316" s="353"/>
      <c r="BT316" s="353"/>
      <c r="BU316" s="353"/>
      <c r="BV316" s="353"/>
      <c r="BW316" s="353"/>
      <c r="BX316" s="353"/>
      <c r="BY316" s="175"/>
      <c r="BZ316" s="175"/>
      <c r="CA316" s="175"/>
      <c r="CB316" s="175"/>
      <c r="CC316" s="175"/>
    </row>
    <row r="317" spans="1:81" s="1" customFormat="1" ht="10.5" customHeight="1">
      <c r="A317" s="1341"/>
      <c r="B317" s="1420"/>
      <c r="C317" s="1240" t="s">
        <v>954</v>
      </c>
      <c r="D317" s="144" t="s">
        <v>126</v>
      </c>
      <c r="E317" s="67">
        <f>ROUND((AG317-AF317)*$AE317,2)</f>
        <v>0.02</v>
      </c>
      <c r="F317" s="67">
        <f t="shared" ref="F317:M317" si="234">ROUND((AH317-AG317)*$AE317,2)</f>
        <v>0.02</v>
      </c>
      <c r="G317" s="67">
        <f t="shared" si="234"/>
        <v>0.02</v>
      </c>
      <c r="H317" s="460">
        <f t="shared" si="234"/>
        <v>0.02</v>
      </c>
      <c r="I317" s="67">
        <f t="shared" si="234"/>
        <v>0.02</v>
      </c>
      <c r="J317" s="67">
        <f t="shared" si="234"/>
        <v>0.02</v>
      </c>
      <c r="K317" s="67">
        <f t="shared" si="234"/>
        <v>0.02</v>
      </c>
      <c r="L317" s="67">
        <f t="shared" si="234"/>
        <v>0.02</v>
      </c>
      <c r="M317" s="67">
        <f t="shared" si="234"/>
        <v>0.02</v>
      </c>
      <c r="N317" s="460">
        <f>ROUND((AP317-AO317)*$AE317,2)</f>
        <v>0.02</v>
      </c>
      <c r="O317" s="67">
        <f t="shared" ref="O317:AB317" si="235">ROUND((AQ317-AP317)*$AE317,2)</f>
        <v>0.02</v>
      </c>
      <c r="P317" s="67">
        <f t="shared" si="235"/>
        <v>0.02</v>
      </c>
      <c r="Q317" s="67">
        <f t="shared" si="235"/>
        <v>0.02</v>
      </c>
      <c r="R317" s="67">
        <f t="shared" si="235"/>
        <v>0.02</v>
      </c>
      <c r="S317" s="67">
        <f t="shared" si="235"/>
        <v>0.02</v>
      </c>
      <c r="T317" s="67">
        <f t="shared" si="235"/>
        <v>0.02</v>
      </c>
      <c r="U317" s="67">
        <f t="shared" si="235"/>
        <v>0.02</v>
      </c>
      <c r="V317" s="67">
        <f t="shared" si="235"/>
        <v>0.02</v>
      </c>
      <c r="W317" s="67">
        <f t="shared" si="235"/>
        <v>0.02</v>
      </c>
      <c r="X317" s="67">
        <f t="shared" si="235"/>
        <v>0.02</v>
      </c>
      <c r="Y317" s="460">
        <f t="shared" si="235"/>
        <v>0.02</v>
      </c>
      <c r="Z317" s="67">
        <f t="shared" si="235"/>
        <v>0.02</v>
      </c>
      <c r="AA317" s="67">
        <f t="shared" si="235"/>
        <v>0.02</v>
      </c>
      <c r="AB317" s="68">
        <f t="shared" si="235"/>
        <v>0.02</v>
      </c>
      <c r="AC317" s="53">
        <f>(BD317-AF317)*AE317</f>
        <v>0.39792000000052213</v>
      </c>
      <c r="AD317" s="56">
        <f>(BD318-AF318)*AE317</f>
        <v>3.5040000000003603E-2</v>
      </c>
      <c r="AE317" s="493">
        <v>4.8</v>
      </c>
      <c r="AF317" s="1114">
        <v>1385.7313999999999</v>
      </c>
      <c r="AG317" s="1114">
        <v>1385.7348999999999</v>
      </c>
      <c r="AH317" s="1115">
        <v>1385.7380999999998</v>
      </c>
      <c r="AI317" s="1114">
        <v>1385.7412999999999</v>
      </c>
      <c r="AJ317" s="1114">
        <v>1385.7449999999999</v>
      </c>
      <c r="AK317" s="1114">
        <v>1385.7484999999999</v>
      </c>
      <c r="AL317" s="1114">
        <v>1385.752</v>
      </c>
      <c r="AM317" s="1114">
        <v>1385.7556</v>
      </c>
      <c r="AN317" s="1114">
        <v>1385.7592</v>
      </c>
      <c r="AO317" s="1114">
        <v>1385.7628</v>
      </c>
      <c r="AP317" s="1114">
        <v>1385.7664</v>
      </c>
      <c r="AQ317" s="1114">
        <v>1385.7697999999998</v>
      </c>
      <c r="AR317" s="1114">
        <v>1385.7732999999998</v>
      </c>
      <c r="AS317" s="1114">
        <v>1385.7766999999999</v>
      </c>
      <c r="AT317" s="1114">
        <v>1385.7799</v>
      </c>
      <c r="AU317" s="1114">
        <v>1385.7833999999998</v>
      </c>
      <c r="AV317" s="1114">
        <v>1385.7867999999999</v>
      </c>
      <c r="AW317" s="1114">
        <v>1385.7902999999999</v>
      </c>
      <c r="AX317" s="1114">
        <v>1385.7937999999999</v>
      </c>
      <c r="AY317" s="1114">
        <v>1385.7971</v>
      </c>
      <c r="AZ317" s="1114">
        <v>1385.8005999999998</v>
      </c>
      <c r="BA317" s="1114">
        <v>1385.8038999999999</v>
      </c>
      <c r="BB317" s="1114">
        <v>1385.8072999999999</v>
      </c>
      <c r="BC317" s="1114">
        <v>1385.8108</v>
      </c>
      <c r="BD317" s="1114">
        <v>1385.8143</v>
      </c>
      <c r="BE317" s="353"/>
      <c r="BF317" s="353"/>
      <c r="BG317" s="353"/>
      <c r="BH317" s="353"/>
      <c r="BI317" s="353"/>
      <c r="BJ317" s="353"/>
      <c r="BK317" s="353"/>
      <c r="BL317" s="353"/>
      <c r="BM317" s="353"/>
      <c r="BN317" s="353"/>
      <c r="BO317" s="353"/>
      <c r="BP317" s="353"/>
      <c r="BQ317" s="353"/>
      <c r="BR317" s="353"/>
      <c r="BS317" s="353"/>
      <c r="BT317" s="353"/>
      <c r="BU317" s="353"/>
      <c r="BV317" s="353"/>
      <c r="BW317" s="353"/>
      <c r="BX317" s="353"/>
      <c r="BY317" s="175"/>
      <c r="BZ317" s="175"/>
      <c r="CA317" s="175"/>
      <c r="CB317" s="175"/>
      <c r="CC317" s="175"/>
    </row>
    <row r="318" spans="1:81" s="1" customFormat="1" ht="10.5" customHeight="1">
      <c r="A318" s="1341"/>
      <c r="B318" s="1420"/>
      <c r="C318" s="1240" t="s">
        <v>954</v>
      </c>
      <c r="D318" s="144" t="s">
        <v>127</v>
      </c>
      <c r="E318" s="67">
        <f>ROUND((AG318-AF318)*$AE317,2)</f>
        <v>0</v>
      </c>
      <c r="F318" s="54">
        <f t="shared" ref="F318:L318" si="236">ROUND((AH318-AG318)*$AE317,2)</f>
        <v>0</v>
      </c>
      <c r="G318" s="54">
        <f t="shared" si="236"/>
        <v>0</v>
      </c>
      <c r="H318" s="360">
        <f t="shared" si="236"/>
        <v>0</v>
      </c>
      <c r="I318" s="54">
        <f t="shared" si="236"/>
        <v>0</v>
      </c>
      <c r="J318" s="54">
        <f t="shared" si="236"/>
        <v>0</v>
      </c>
      <c r="K318" s="54">
        <f t="shared" si="236"/>
        <v>0</v>
      </c>
      <c r="L318" s="54">
        <f t="shared" si="236"/>
        <v>0</v>
      </c>
      <c r="M318" s="54">
        <f>ROUND((AO318-AN318)*$AE317,2)</f>
        <v>0</v>
      </c>
      <c r="N318" s="360">
        <f>ROUND((AP318-AO318)*$AE317,2)</f>
        <v>0</v>
      </c>
      <c r="O318" s="54">
        <f t="shared" ref="O318:AB318" si="237">ROUND((AQ318-AP318)*$AE317,2)</f>
        <v>0</v>
      </c>
      <c r="P318" s="54">
        <f t="shared" si="237"/>
        <v>0</v>
      </c>
      <c r="Q318" s="54">
        <f t="shared" si="237"/>
        <v>0</v>
      </c>
      <c r="R318" s="54">
        <f t="shared" si="237"/>
        <v>0</v>
      </c>
      <c r="S318" s="54">
        <f t="shared" si="237"/>
        <v>0</v>
      </c>
      <c r="T318" s="54">
        <f t="shared" si="237"/>
        <v>0</v>
      </c>
      <c r="U318" s="54">
        <f t="shared" si="237"/>
        <v>0</v>
      </c>
      <c r="V318" s="54">
        <f t="shared" si="237"/>
        <v>0</v>
      </c>
      <c r="W318" s="54">
        <f t="shared" si="237"/>
        <v>0</v>
      </c>
      <c r="X318" s="54">
        <f t="shared" si="237"/>
        <v>0</v>
      </c>
      <c r="Y318" s="360">
        <f t="shared" si="237"/>
        <v>0</v>
      </c>
      <c r="Z318" s="54">
        <f t="shared" si="237"/>
        <v>0</v>
      </c>
      <c r="AA318" s="54">
        <f t="shared" si="237"/>
        <v>0</v>
      </c>
      <c r="AB318" s="55">
        <f t="shared" si="237"/>
        <v>0</v>
      </c>
      <c r="AC318" s="53"/>
      <c r="AD318" s="56"/>
      <c r="AE318" s="493"/>
      <c r="AF318" s="1114">
        <v>27.494299999999999</v>
      </c>
      <c r="AG318" s="1114">
        <v>27.494599999999998</v>
      </c>
      <c r="AH318" s="1115">
        <v>27.494899999999998</v>
      </c>
      <c r="AI318" s="1114">
        <v>27.495100000000001</v>
      </c>
      <c r="AJ318" s="1114">
        <v>27.4955</v>
      </c>
      <c r="AK318" s="1114">
        <v>27.495799999999999</v>
      </c>
      <c r="AL318" s="1114">
        <v>27.496099999999998</v>
      </c>
      <c r="AM318" s="1114">
        <v>27.496399999999998</v>
      </c>
      <c r="AN318" s="1114">
        <v>27.496700000000001</v>
      </c>
      <c r="AO318" s="1114">
        <v>27.4971</v>
      </c>
      <c r="AP318" s="1114">
        <v>27.497399999999999</v>
      </c>
      <c r="AQ318" s="1114">
        <v>27.497699999999998</v>
      </c>
      <c r="AR318" s="1114">
        <v>27.497999999999998</v>
      </c>
      <c r="AS318" s="1114">
        <v>27.4983</v>
      </c>
      <c r="AT318" s="1114">
        <v>27.4986</v>
      </c>
      <c r="AU318" s="1114">
        <v>27.498899999999999</v>
      </c>
      <c r="AV318" s="1114">
        <v>27.499199999999998</v>
      </c>
      <c r="AW318" s="1114">
        <v>27.499499999999998</v>
      </c>
      <c r="AX318" s="1114">
        <v>27.4998</v>
      </c>
      <c r="AY318" s="1114">
        <v>27.5001</v>
      </c>
      <c r="AZ318" s="1114">
        <v>27.500399999999999</v>
      </c>
      <c r="BA318" s="1114">
        <v>27.500699999999998</v>
      </c>
      <c r="BB318" s="1114">
        <v>27.500899999999998</v>
      </c>
      <c r="BC318" s="1114">
        <v>27.501200000000001</v>
      </c>
      <c r="BD318" s="1114">
        <v>27.5016</v>
      </c>
      <c r="BE318" s="353"/>
      <c r="BF318" s="353"/>
      <c r="BG318" s="353"/>
      <c r="BH318" s="353"/>
      <c r="BI318" s="353"/>
      <c r="BJ318" s="353"/>
      <c r="BK318" s="353"/>
      <c r="BL318" s="353"/>
      <c r="BM318" s="353"/>
      <c r="BN318" s="353"/>
      <c r="BO318" s="353"/>
      <c r="BP318" s="353"/>
      <c r="BQ318" s="353"/>
      <c r="BR318" s="353"/>
      <c r="BS318" s="353"/>
      <c r="BT318" s="353"/>
      <c r="BU318" s="353"/>
      <c r="BV318" s="353"/>
      <c r="BW318" s="353"/>
      <c r="BX318" s="353"/>
      <c r="BY318" s="175"/>
      <c r="BZ318" s="175"/>
      <c r="CA318" s="175"/>
      <c r="CB318" s="175"/>
      <c r="CC318" s="175"/>
    </row>
    <row r="319" spans="1:81" s="1" customFormat="1" ht="10.5" customHeight="1" thickBot="1">
      <c r="A319" s="1342"/>
      <c r="B319" s="1421"/>
      <c r="C319" s="293"/>
      <c r="D319" s="254" t="s">
        <v>42</v>
      </c>
      <c r="E319" s="58">
        <f t="shared" ref="E319:AB319" si="238">E318/E317</f>
        <v>0</v>
      </c>
      <c r="F319" s="58">
        <f t="shared" si="238"/>
        <v>0</v>
      </c>
      <c r="G319" s="58">
        <f t="shared" si="238"/>
        <v>0</v>
      </c>
      <c r="H319" s="394">
        <f t="shared" si="238"/>
        <v>0</v>
      </c>
      <c r="I319" s="58">
        <f t="shared" si="238"/>
        <v>0</v>
      </c>
      <c r="J319" s="58">
        <f t="shared" si="238"/>
        <v>0</v>
      </c>
      <c r="K319" s="58">
        <f t="shared" si="238"/>
        <v>0</v>
      </c>
      <c r="L319" s="58">
        <f t="shared" si="238"/>
        <v>0</v>
      </c>
      <c r="M319" s="58">
        <f t="shared" si="238"/>
        <v>0</v>
      </c>
      <c r="N319" s="394">
        <f t="shared" si="238"/>
        <v>0</v>
      </c>
      <c r="O319" s="58">
        <f t="shared" si="238"/>
        <v>0</v>
      </c>
      <c r="P319" s="58">
        <f t="shared" si="238"/>
        <v>0</v>
      </c>
      <c r="Q319" s="58">
        <f t="shared" si="238"/>
        <v>0</v>
      </c>
      <c r="R319" s="58">
        <f t="shared" si="238"/>
        <v>0</v>
      </c>
      <c r="S319" s="58">
        <f t="shared" si="238"/>
        <v>0</v>
      </c>
      <c r="T319" s="58">
        <f t="shared" si="238"/>
        <v>0</v>
      </c>
      <c r="U319" s="58">
        <f t="shared" si="238"/>
        <v>0</v>
      </c>
      <c r="V319" s="58">
        <f t="shared" si="238"/>
        <v>0</v>
      </c>
      <c r="W319" s="58">
        <f t="shared" si="238"/>
        <v>0</v>
      </c>
      <c r="X319" s="58">
        <f t="shared" si="238"/>
        <v>0</v>
      </c>
      <c r="Y319" s="394">
        <f t="shared" si="238"/>
        <v>0</v>
      </c>
      <c r="Z319" s="58">
        <f t="shared" si="238"/>
        <v>0</v>
      </c>
      <c r="AA319" s="58">
        <f t="shared" si="238"/>
        <v>0</v>
      </c>
      <c r="AB319" s="59">
        <f t="shared" si="238"/>
        <v>0</v>
      </c>
      <c r="AC319" s="359"/>
      <c r="AD319" s="191"/>
      <c r="AE319" s="493"/>
      <c r="AF319" s="361"/>
      <c r="AG319" s="361"/>
      <c r="AH319" s="361"/>
      <c r="AI319" s="361"/>
      <c r="AJ319" s="361"/>
      <c r="AK319" s="361"/>
      <c r="AL319" s="361"/>
      <c r="AM319" s="361"/>
      <c r="AN319" s="361"/>
      <c r="AO319" s="361"/>
      <c r="AP319" s="361"/>
      <c r="AQ319" s="361"/>
      <c r="AR319" s="361"/>
      <c r="AS319" s="361"/>
      <c r="AT319" s="361"/>
      <c r="AU319" s="361"/>
      <c r="AV319" s="361"/>
      <c r="AW319" s="361"/>
      <c r="AX319" s="361"/>
      <c r="AY319" s="361"/>
      <c r="AZ319" s="361"/>
      <c r="BA319" s="361"/>
      <c r="BB319" s="361"/>
      <c r="BC319" s="361"/>
      <c r="BD319" s="361"/>
      <c r="BE319" s="353"/>
      <c r="BF319" s="353"/>
      <c r="BG319" s="353"/>
      <c r="BH319" s="353"/>
      <c r="BI319" s="353"/>
      <c r="BJ319" s="353"/>
      <c r="BK319" s="353"/>
      <c r="BL319" s="353"/>
      <c r="BM319" s="353"/>
      <c r="BN319" s="353"/>
      <c r="BO319" s="353"/>
      <c r="BP319" s="353"/>
      <c r="BQ319" s="353"/>
      <c r="BR319" s="353"/>
      <c r="BS319" s="353"/>
      <c r="BT319" s="353"/>
      <c r="BU319" s="353"/>
      <c r="BV319" s="353"/>
      <c r="BW319" s="353"/>
      <c r="BX319" s="353"/>
      <c r="BY319" s="175"/>
      <c r="BZ319" s="175"/>
      <c r="CA319" s="175"/>
      <c r="CB319" s="175"/>
      <c r="CC319" s="175"/>
    </row>
    <row r="320" spans="1:81" s="1" customFormat="1" ht="10.5" customHeight="1">
      <c r="A320" s="1297" t="s">
        <v>16</v>
      </c>
      <c r="B320" s="1402" t="s">
        <v>283</v>
      </c>
      <c r="C320" s="1239"/>
      <c r="D320" s="1249"/>
      <c r="E320" s="82"/>
      <c r="F320" s="82"/>
      <c r="G320" s="82"/>
      <c r="H320" s="419"/>
      <c r="I320" s="82"/>
      <c r="J320" s="82"/>
      <c r="K320" s="82"/>
      <c r="L320" s="82"/>
      <c r="M320" s="82"/>
      <c r="N320" s="419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419"/>
      <c r="Z320" s="82"/>
      <c r="AA320" s="82"/>
      <c r="AB320" s="83"/>
      <c r="AC320" s="53"/>
      <c r="AD320" s="56"/>
      <c r="AE320" s="493"/>
      <c r="AF320" s="431"/>
      <c r="AG320" s="361"/>
      <c r="AH320" s="361"/>
      <c r="AI320" s="361"/>
      <c r="AJ320" s="361"/>
      <c r="AK320" s="361"/>
      <c r="AL320" s="361"/>
      <c r="AM320" s="361"/>
      <c r="AN320" s="361"/>
      <c r="AO320" s="361"/>
      <c r="AP320" s="361"/>
      <c r="AQ320" s="361"/>
      <c r="AR320" s="361"/>
      <c r="AS320" s="361"/>
      <c r="AT320" s="361"/>
      <c r="AU320" s="361"/>
      <c r="AV320" s="361"/>
      <c r="AW320" s="361"/>
      <c r="AX320" s="361"/>
      <c r="AY320" s="361"/>
      <c r="AZ320" s="361"/>
      <c r="BA320" s="361"/>
      <c r="BB320" s="361"/>
      <c r="BC320" s="361"/>
      <c r="BD320" s="361"/>
      <c r="BE320" s="353"/>
      <c r="BF320" s="353"/>
      <c r="BG320" s="353"/>
      <c r="BH320" s="353"/>
      <c r="BI320" s="353"/>
      <c r="BJ320" s="353"/>
      <c r="BK320" s="353"/>
      <c r="BL320" s="353"/>
      <c r="BM320" s="353"/>
      <c r="BN320" s="353"/>
      <c r="BO320" s="353"/>
      <c r="BP320" s="353"/>
      <c r="BQ320" s="353"/>
      <c r="BR320" s="353"/>
      <c r="BS320" s="353"/>
      <c r="BT320" s="353"/>
      <c r="BU320" s="353"/>
      <c r="BV320" s="353"/>
      <c r="BW320" s="353"/>
      <c r="BX320" s="353"/>
      <c r="BY320" s="175"/>
      <c r="BZ320" s="175"/>
      <c r="CA320" s="175"/>
      <c r="CB320" s="175"/>
      <c r="CC320" s="175"/>
    </row>
    <row r="321" spans="1:81" s="1" customFormat="1" ht="10.5" customHeight="1">
      <c r="A321" s="1298"/>
      <c r="B321" s="1403"/>
      <c r="C321" s="1240" t="s">
        <v>139</v>
      </c>
      <c r="D321" s="144" t="s">
        <v>34</v>
      </c>
      <c r="E321" s="206">
        <f>ROUND(SQRT(E322^2+E323^2)*1000/(1.73*E249),0)</f>
        <v>25</v>
      </c>
      <c r="F321" s="206">
        <f t="shared" ref="F321:AB321" si="239">ROUND(SQRT(F322^2+F323^2)*1000/(1.73*F249),0)</f>
        <v>24</v>
      </c>
      <c r="G321" s="206">
        <f t="shared" si="239"/>
        <v>24</v>
      </c>
      <c r="H321" s="483">
        <f t="shared" si="239"/>
        <v>26</v>
      </c>
      <c r="I321" s="206">
        <f t="shared" si="239"/>
        <v>25</v>
      </c>
      <c r="J321" s="206">
        <f t="shared" si="239"/>
        <v>26</v>
      </c>
      <c r="K321" s="206">
        <f t="shared" si="239"/>
        <v>26</v>
      </c>
      <c r="L321" s="206">
        <f t="shared" si="239"/>
        <v>24</v>
      </c>
      <c r="M321" s="206">
        <f t="shared" si="239"/>
        <v>24</v>
      </c>
      <c r="N321" s="483">
        <f t="shared" si="239"/>
        <v>25</v>
      </c>
      <c r="O321" s="206">
        <f t="shared" si="239"/>
        <v>24</v>
      </c>
      <c r="P321" s="206">
        <f t="shared" si="239"/>
        <v>24</v>
      </c>
      <c r="Q321" s="206">
        <f t="shared" si="239"/>
        <v>26</v>
      </c>
      <c r="R321" s="206">
        <f t="shared" si="239"/>
        <v>25</v>
      </c>
      <c r="S321" s="206">
        <f t="shared" si="239"/>
        <v>26</v>
      </c>
      <c r="T321" s="206">
        <f t="shared" si="239"/>
        <v>26</v>
      </c>
      <c r="U321" s="206">
        <f t="shared" si="239"/>
        <v>25</v>
      </c>
      <c r="V321" s="206">
        <f t="shared" si="239"/>
        <v>23</v>
      </c>
      <c r="W321" s="206">
        <f t="shared" si="239"/>
        <v>24</v>
      </c>
      <c r="X321" s="206">
        <f t="shared" si="239"/>
        <v>23</v>
      </c>
      <c r="Y321" s="483">
        <f t="shared" si="239"/>
        <v>25</v>
      </c>
      <c r="Z321" s="206">
        <f t="shared" si="239"/>
        <v>25</v>
      </c>
      <c r="AA321" s="206">
        <f t="shared" si="239"/>
        <v>26</v>
      </c>
      <c r="AB321" s="207">
        <f t="shared" si="239"/>
        <v>25</v>
      </c>
      <c r="AC321" s="359"/>
      <c r="AD321" s="191"/>
      <c r="AE321" s="64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353"/>
      <c r="BF321" s="353"/>
      <c r="BG321" s="353"/>
      <c r="BH321" s="353"/>
      <c r="BI321" s="353"/>
      <c r="BJ321" s="353"/>
      <c r="BK321" s="353"/>
      <c r="BL321" s="353"/>
      <c r="BM321" s="353"/>
      <c r="BN321" s="353"/>
      <c r="BO321" s="353"/>
      <c r="BP321" s="353"/>
      <c r="BQ321" s="353"/>
      <c r="BR321" s="353"/>
      <c r="BS321" s="353"/>
      <c r="BT321" s="353"/>
      <c r="BU321" s="353"/>
      <c r="BV321" s="353"/>
      <c r="BW321" s="353"/>
      <c r="BX321" s="353"/>
      <c r="BY321" s="175"/>
      <c r="BZ321" s="175"/>
      <c r="CA321" s="175"/>
      <c r="CB321" s="175"/>
      <c r="CC321" s="175"/>
    </row>
    <row r="322" spans="1:81" s="1" customFormat="1" ht="10.5" customHeight="1">
      <c r="A322" s="1298"/>
      <c r="B322" s="1403"/>
      <c r="C322" s="1240" t="s">
        <v>954</v>
      </c>
      <c r="D322" s="144" t="s">
        <v>126</v>
      </c>
      <c r="E322" s="67">
        <f>ROUND((AG322-AF322)*$AE322,2)</f>
        <v>0.27</v>
      </c>
      <c r="F322" s="67">
        <f t="shared" ref="F322:M322" si="240">ROUND((AH322-AG322)*$AE322,2)</f>
        <v>0.26</v>
      </c>
      <c r="G322" s="67">
        <f t="shared" si="240"/>
        <v>0.26</v>
      </c>
      <c r="H322" s="460">
        <f t="shared" si="240"/>
        <v>0.28000000000000003</v>
      </c>
      <c r="I322" s="67">
        <f t="shared" si="240"/>
        <v>0.28000000000000003</v>
      </c>
      <c r="J322" s="67">
        <f t="shared" si="240"/>
        <v>0.28000000000000003</v>
      </c>
      <c r="K322" s="67">
        <f t="shared" si="240"/>
        <v>0.28000000000000003</v>
      </c>
      <c r="L322" s="67">
        <f t="shared" si="240"/>
        <v>0.27</v>
      </c>
      <c r="M322" s="67">
        <f t="shared" si="240"/>
        <v>0.26</v>
      </c>
      <c r="N322" s="460">
        <f>ROUND((AP322-AO322)*$AE322,2)</f>
        <v>0.27</v>
      </c>
      <c r="O322" s="67">
        <f t="shared" ref="O322:AB322" si="241">ROUND((AQ322-AP322)*$AE322,2)</f>
        <v>0.26</v>
      </c>
      <c r="P322" s="67">
        <f t="shared" si="241"/>
        <v>0.26</v>
      </c>
      <c r="Q322" s="67">
        <f t="shared" si="241"/>
        <v>0.28000000000000003</v>
      </c>
      <c r="R322" s="67">
        <f t="shared" si="241"/>
        <v>0.27</v>
      </c>
      <c r="S322" s="67">
        <f t="shared" si="241"/>
        <v>0.28000000000000003</v>
      </c>
      <c r="T322" s="67">
        <f t="shared" si="241"/>
        <v>0.28000000000000003</v>
      </c>
      <c r="U322" s="67">
        <f t="shared" si="241"/>
        <v>0.28000000000000003</v>
      </c>
      <c r="V322" s="67">
        <f t="shared" si="241"/>
        <v>0.26</v>
      </c>
      <c r="W322" s="67">
        <f t="shared" si="241"/>
        <v>0.26</v>
      </c>
      <c r="X322" s="67">
        <f t="shared" si="241"/>
        <v>0.26</v>
      </c>
      <c r="Y322" s="460">
        <f t="shared" si="241"/>
        <v>0.27</v>
      </c>
      <c r="Z322" s="67">
        <f t="shared" si="241"/>
        <v>0.28000000000000003</v>
      </c>
      <c r="AA322" s="67">
        <f t="shared" si="241"/>
        <v>0.28000000000000003</v>
      </c>
      <c r="AB322" s="68">
        <f t="shared" si="241"/>
        <v>0.27</v>
      </c>
      <c r="AC322" s="53">
        <f>(BD322-AF322)*AE322</f>
        <v>6.5208599999998116</v>
      </c>
      <c r="AD322" s="56">
        <f>(BD323-AF323)*AE322</f>
        <v>0</v>
      </c>
      <c r="AE322" s="493">
        <v>1.8</v>
      </c>
      <c r="AF322" s="1114">
        <v>3026.3362000000002</v>
      </c>
      <c r="AG322" s="1114">
        <v>3026.4841000000001</v>
      </c>
      <c r="AH322" s="1115">
        <v>3026.6305000000002</v>
      </c>
      <c r="AI322" s="1114">
        <v>3026.7768000000001</v>
      </c>
      <c r="AJ322" s="1114">
        <v>3026.9313000000002</v>
      </c>
      <c r="AK322" s="1114">
        <v>3027.0868</v>
      </c>
      <c r="AL322" s="1114">
        <v>3027.2433000000001</v>
      </c>
      <c r="AM322" s="1114">
        <v>3027.3990000000003</v>
      </c>
      <c r="AN322" s="1114">
        <v>3027.5476000000003</v>
      </c>
      <c r="AO322" s="1114">
        <v>3027.6943000000001</v>
      </c>
      <c r="AP322" s="1114">
        <v>3027.8419000000004</v>
      </c>
      <c r="AQ322" s="1114">
        <v>3027.9885000000004</v>
      </c>
      <c r="AR322" s="1114">
        <v>3028.1349</v>
      </c>
      <c r="AS322" s="1114">
        <v>3028.2879000000003</v>
      </c>
      <c r="AT322" s="1114">
        <v>3028.4404000000004</v>
      </c>
      <c r="AU322" s="1114">
        <v>3028.5963000000002</v>
      </c>
      <c r="AV322" s="1114">
        <v>3028.7528000000002</v>
      </c>
      <c r="AW322" s="1114">
        <v>3028.9095000000002</v>
      </c>
      <c r="AX322" s="1114">
        <v>3029.0552000000002</v>
      </c>
      <c r="AY322" s="1114">
        <v>3029.2004000000002</v>
      </c>
      <c r="AZ322" s="1114">
        <v>3029.3472000000002</v>
      </c>
      <c r="BA322" s="1114">
        <v>3029.4972000000002</v>
      </c>
      <c r="BB322" s="1114">
        <v>3029.6522</v>
      </c>
      <c r="BC322" s="1114">
        <v>3029.808</v>
      </c>
      <c r="BD322" s="1114">
        <v>3029.9589000000001</v>
      </c>
      <c r="BE322" s="353"/>
      <c r="BF322" s="353"/>
      <c r="BG322" s="353"/>
      <c r="BH322" s="353"/>
      <c r="BI322" s="353"/>
      <c r="BJ322" s="353"/>
      <c r="BK322" s="353"/>
      <c r="BL322" s="353"/>
      <c r="BM322" s="353"/>
      <c r="BN322" s="353"/>
      <c r="BO322" s="353"/>
      <c r="BP322" s="353"/>
      <c r="BQ322" s="353"/>
      <c r="BR322" s="353"/>
      <c r="BS322" s="353"/>
      <c r="BT322" s="353"/>
      <c r="BU322" s="353"/>
      <c r="BV322" s="353"/>
      <c r="BW322" s="353"/>
      <c r="BX322" s="353"/>
      <c r="BY322" s="175"/>
      <c r="BZ322" s="175"/>
      <c r="CA322" s="175"/>
      <c r="CB322" s="175"/>
      <c r="CC322" s="175"/>
    </row>
    <row r="323" spans="1:81" s="1" customFormat="1" ht="10.5" customHeight="1">
      <c r="A323" s="1298"/>
      <c r="B323" s="1403"/>
      <c r="C323" s="1240" t="s">
        <v>954</v>
      </c>
      <c r="D323" s="144" t="s">
        <v>127</v>
      </c>
      <c r="E323" s="67">
        <f>ROUND((AG323-AF323)*$AE322,2)</f>
        <v>0</v>
      </c>
      <c r="F323" s="54">
        <f t="shared" ref="F323:L323" si="242">ROUND((AH323-AG323)*$AE322,2)</f>
        <v>0</v>
      </c>
      <c r="G323" s="54">
        <f t="shared" si="242"/>
        <v>0</v>
      </c>
      <c r="H323" s="360">
        <f t="shared" si="242"/>
        <v>0</v>
      </c>
      <c r="I323" s="54">
        <f t="shared" si="242"/>
        <v>0</v>
      </c>
      <c r="J323" s="54">
        <f t="shared" si="242"/>
        <v>0</v>
      </c>
      <c r="K323" s="54">
        <f t="shared" si="242"/>
        <v>0</v>
      </c>
      <c r="L323" s="54">
        <f t="shared" si="242"/>
        <v>0</v>
      </c>
      <c r="M323" s="54">
        <f>ROUND((AO323-AN323)*$AE322,2)</f>
        <v>0</v>
      </c>
      <c r="N323" s="360">
        <f>ROUND((AP323-AO323)*$AE322,2)</f>
        <v>0</v>
      </c>
      <c r="O323" s="54">
        <f t="shared" ref="O323:AB323" si="243">ROUND((AQ323-AP323)*$AE322,2)</f>
        <v>0</v>
      </c>
      <c r="P323" s="54">
        <f t="shared" si="243"/>
        <v>0</v>
      </c>
      <c r="Q323" s="54">
        <f t="shared" si="243"/>
        <v>0</v>
      </c>
      <c r="R323" s="54">
        <f t="shared" si="243"/>
        <v>0</v>
      </c>
      <c r="S323" s="54">
        <f t="shared" si="243"/>
        <v>0</v>
      </c>
      <c r="T323" s="54">
        <f t="shared" si="243"/>
        <v>0</v>
      </c>
      <c r="U323" s="54">
        <f t="shared" si="243"/>
        <v>0</v>
      </c>
      <c r="V323" s="54">
        <f t="shared" si="243"/>
        <v>0</v>
      </c>
      <c r="W323" s="54">
        <f t="shared" si="243"/>
        <v>0</v>
      </c>
      <c r="X323" s="54">
        <f t="shared" si="243"/>
        <v>0</v>
      </c>
      <c r="Y323" s="360">
        <f t="shared" si="243"/>
        <v>0</v>
      </c>
      <c r="Z323" s="54">
        <f t="shared" si="243"/>
        <v>0</v>
      </c>
      <c r="AA323" s="54">
        <f t="shared" si="243"/>
        <v>0</v>
      </c>
      <c r="AB323" s="55">
        <f t="shared" si="243"/>
        <v>0</v>
      </c>
      <c r="AC323" s="53"/>
      <c r="AD323" s="56"/>
      <c r="AE323" s="493"/>
      <c r="AF323" s="1114">
        <v>4.4932999999999996</v>
      </c>
      <c r="AG323" s="1114">
        <v>4.4932999999999996</v>
      </c>
      <c r="AH323" s="1115">
        <v>4.4932999999999996</v>
      </c>
      <c r="AI323" s="1114">
        <v>4.4932999999999996</v>
      </c>
      <c r="AJ323" s="1114">
        <v>4.4932999999999996</v>
      </c>
      <c r="AK323" s="1114">
        <v>4.4932999999999996</v>
      </c>
      <c r="AL323" s="1114">
        <v>4.4932999999999996</v>
      </c>
      <c r="AM323" s="1114">
        <v>4.4932999999999996</v>
      </c>
      <c r="AN323" s="1114">
        <v>4.4932999999999996</v>
      </c>
      <c r="AO323" s="1114">
        <v>4.4932999999999996</v>
      </c>
      <c r="AP323" s="1114">
        <v>4.4932999999999996</v>
      </c>
      <c r="AQ323" s="1114">
        <v>4.4932999999999996</v>
      </c>
      <c r="AR323" s="1114">
        <v>4.4932999999999996</v>
      </c>
      <c r="AS323" s="1114">
        <v>4.4932999999999996</v>
      </c>
      <c r="AT323" s="1114">
        <v>4.4932999999999996</v>
      </c>
      <c r="AU323" s="1114">
        <v>4.4932999999999996</v>
      </c>
      <c r="AV323" s="1114">
        <v>4.4932999999999996</v>
      </c>
      <c r="AW323" s="1114">
        <v>4.4932999999999996</v>
      </c>
      <c r="AX323" s="1114">
        <v>4.4932999999999996</v>
      </c>
      <c r="AY323" s="1114">
        <v>4.4932999999999996</v>
      </c>
      <c r="AZ323" s="1114">
        <v>4.4932999999999996</v>
      </c>
      <c r="BA323" s="1114">
        <v>4.4932999999999996</v>
      </c>
      <c r="BB323" s="1114">
        <v>4.4932999999999996</v>
      </c>
      <c r="BC323" s="1114">
        <v>4.4932999999999996</v>
      </c>
      <c r="BD323" s="1114">
        <v>4.4932999999999996</v>
      </c>
      <c r="BE323" s="353"/>
      <c r="BF323" s="353"/>
      <c r="BG323" s="353"/>
      <c r="BH323" s="353"/>
      <c r="BI323" s="353"/>
      <c r="BJ323" s="353"/>
      <c r="BK323" s="353"/>
      <c r="BL323" s="353"/>
      <c r="BM323" s="353"/>
      <c r="BN323" s="353"/>
      <c r="BO323" s="353"/>
      <c r="BP323" s="353"/>
      <c r="BQ323" s="353"/>
      <c r="BR323" s="353"/>
      <c r="BS323" s="353"/>
      <c r="BT323" s="353"/>
      <c r="BU323" s="353"/>
      <c r="BV323" s="353"/>
      <c r="BW323" s="353"/>
      <c r="BX323" s="353"/>
      <c r="BY323" s="175"/>
      <c r="BZ323" s="175"/>
      <c r="CA323" s="175"/>
      <c r="CB323" s="175"/>
      <c r="CC323" s="175"/>
    </row>
    <row r="324" spans="1:81" s="1" customFormat="1" ht="10.5" customHeight="1" thickBot="1">
      <c r="A324" s="1299"/>
      <c r="B324" s="1404"/>
      <c r="C324" s="293"/>
      <c r="D324" s="254" t="s">
        <v>42</v>
      </c>
      <c r="E324" s="89">
        <f t="shared" ref="E324:AB324" si="244">E323/E322</f>
        <v>0</v>
      </c>
      <c r="F324" s="89">
        <f t="shared" si="244"/>
        <v>0</v>
      </c>
      <c r="G324" s="89">
        <f t="shared" si="244"/>
        <v>0</v>
      </c>
      <c r="H324" s="461">
        <f t="shared" si="244"/>
        <v>0</v>
      </c>
      <c r="I324" s="89">
        <f t="shared" si="244"/>
        <v>0</v>
      </c>
      <c r="J324" s="89">
        <f t="shared" si="244"/>
        <v>0</v>
      </c>
      <c r="K324" s="89">
        <f t="shared" si="244"/>
        <v>0</v>
      </c>
      <c r="L324" s="89">
        <f t="shared" si="244"/>
        <v>0</v>
      </c>
      <c r="M324" s="89">
        <f t="shared" si="244"/>
        <v>0</v>
      </c>
      <c r="N324" s="461">
        <f t="shared" si="244"/>
        <v>0</v>
      </c>
      <c r="O324" s="89">
        <f t="shared" si="244"/>
        <v>0</v>
      </c>
      <c r="P324" s="89">
        <f t="shared" si="244"/>
        <v>0</v>
      </c>
      <c r="Q324" s="89">
        <f t="shared" si="244"/>
        <v>0</v>
      </c>
      <c r="R324" s="89">
        <f t="shared" si="244"/>
        <v>0</v>
      </c>
      <c r="S324" s="89">
        <f t="shared" si="244"/>
        <v>0</v>
      </c>
      <c r="T324" s="89">
        <f t="shared" si="244"/>
        <v>0</v>
      </c>
      <c r="U324" s="89">
        <f t="shared" si="244"/>
        <v>0</v>
      </c>
      <c r="V324" s="89">
        <f t="shared" si="244"/>
        <v>0</v>
      </c>
      <c r="W324" s="89">
        <f t="shared" si="244"/>
        <v>0</v>
      </c>
      <c r="X324" s="89">
        <f t="shared" si="244"/>
        <v>0</v>
      </c>
      <c r="Y324" s="461">
        <f t="shared" si="244"/>
        <v>0</v>
      </c>
      <c r="Z324" s="89">
        <f t="shared" si="244"/>
        <v>0</v>
      </c>
      <c r="AA324" s="89">
        <f t="shared" si="244"/>
        <v>0</v>
      </c>
      <c r="AB324" s="90">
        <f t="shared" si="244"/>
        <v>0</v>
      </c>
      <c r="AC324" s="53"/>
      <c r="AD324" s="56"/>
      <c r="AE324" s="493"/>
      <c r="AF324" s="361"/>
      <c r="AG324" s="361"/>
      <c r="AH324" s="361"/>
      <c r="AI324" s="361"/>
      <c r="AJ324" s="361"/>
      <c r="AK324" s="361"/>
      <c r="AL324" s="361"/>
      <c r="AM324" s="361"/>
      <c r="AN324" s="361"/>
      <c r="AO324" s="361"/>
      <c r="AP324" s="361"/>
      <c r="AQ324" s="361"/>
      <c r="AR324" s="361"/>
      <c r="AS324" s="361"/>
      <c r="AT324" s="361"/>
      <c r="AU324" s="361"/>
      <c r="AV324" s="361"/>
      <c r="AW324" s="361"/>
      <c r="AX324" s="361"/>
      <c r="AY324" s="361"/>
      <c r="AZ324" s="361"/>
      <c r="BA324" s="361"/>
      <c r="BB324" s="361"/>
      <c r="BC324" s="361"/>
      <c r="BD324" s="361"/>
      <c r="BE324" s="353"/>
      <c r="BF324" s="353"/>
      <c r="BG324" s="353"/>
      <c r="BH324" s="353"/>
      <c r="BI324" s="353"/>
      <c r="BJ324" s="353"/>
      <c r="BK324" s="353"/>
      <c r="BL324" s="353"/>
      <c r="BM324" s="353"/>
      <c r="BN324" s="353"/>
      <c r="BO324" s="353"/>
      <c r="BP324" s="353"/>
      <c r="BQ324" s="353"/>
      <c r="BR324" s="353"/>
      <c r="BS324" s="353"/>
      <c r="BT324" s="353"/>
      <c r="BU324" s="353"/>
      <c r="BV324" s="353"/>
      <c r="BW324" s="353"/>
      <c r="BX324" s="353"/>
      <c r="BY324" s="175"/>
      <c r="BZ324" s="175"/>
      <c r="CA324" s="175"/>
      <c r="CB324" s="175"/>
      <c r="CC324" s="175"/>
    </row>
    <row r="325" spans="1:81" s="1" customFormat="1" ht="10.5" customHeight="1">
      <c r="A325" s="1340" t="s">
        <v>103</v>
      </c>
      <c r="B325" s="1419" t="s">
        <v>216</v>
      </c>
      <c r="C325" s="1239"/>
      <c r="D325" s="1249"/>
      <c r="E325" s="82"/>
      <c r="F325" s="216"/>
      <c r="G325" s="216"/>
      <c r="H325" s="827"/>
      <c r="I325" s="216"/>
      <c r="J325" s="216"/>
      <c r="K325" s="216"/>
      <c r="L325" s="216"/>
      <c r="M325" s="216"/>
      <c r="N325" s="827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827"/>
      <c r="Z325" s="216"/>
      <c r="AA325" s="216"/>
      <c r="AB325" s="217"/>
      <c r="AC325" s="53"/>
      <c r="AD325" s="56"/>
      <c r="AE325" s="493"/>
      <c r="AF325" s="361"/>
      <c r="AG325" s="361"/>
      <c r="AH325" s="361"/>
      <c r="AI325" s="361"/>
      <c r="AJ325" s="361"/>
      <c r="AK325" s="361"/>
      <c r="AL325" s="361"/>
      <c r="AM325" s="361"/>
      <c r="AN325" s="361"/>
      <c r="AO325" s="361"/>
      <c r="AP325" s="361"/>
      <c r="AQ325" s="361"/>
      <c r="AR325" s="361"/>
      <c r="AS325" s="361"/>
      <c r="AT325" s="361"/>
      <c r="AU325" s="361"/>
      <c r="AV325" s="361"/>
      <c r="AW325" s="361"/>
      <c r="AX325" s="361"/>
      <c r="AY325" s="361"/>
      <c r="AZ325" s="361"/>
      <c r="BA325" s="361"/>
      <c r="BB325" s="361"/>
      <c r="BC325" s="361"/>
      <c r="BD325" s="361"/>
      <c r="BE325" s="353"/>
      <c r="BF325" s="353"/>
      <c r="BG325" s="353"/>
      <c r="BH325" s="353"/>
      <c r="BI325" s="353"/>
      <c r="BJ325" s="353"/>
      <c r="BK325" s="353"/>
      <c r="BL325" s="353"/>
      <c r="BM325" s="353"/>
      <c r="BN325" s="353"/>
      <c r="BO325" s="353"/>
      <c r="BP325" s="353"/>
      <c r="BQ325" s="353"/>
      <c r="BR325" s="353"/>
      <c r="BS325" s="353"/>
      <c r="BT325" s="353"/>
      <c r="BU325" s="353"/>
      <c r="BV325" s="353"/>
      <c r="BW325" s="353"/>
      <c r="BX325" s="353"/>
      <c r="BY325" s="175"/>
      <c r="BZ325" s="175"/>
      <c r="CA325" s="175"/>
      <c r="CB325" s="175"/>
      <c r="CC325" s="175"/>
    </row>
    <row r="326" spans="1:81" s="1" customFormat="1" ht="10.5" customHeight="1">
      <c r="A326" s="1341"/>
      <c r="B326" s="1420"/>
      <c r="C326" s="1240" t="s">
        <v>136</v>
      </c>
      <c r="D326" s="144" t="s">
        <v>34</v>
      </c>
      <c r="E326" s="114">
        <v>0</v>
      </c>
      <c r="F326" s="114">
        <v>0</v>
      </c>
      <c r="G326" s="114">
        <v>0</v>
      </c>
      <c r="H326" s="379">
        <v>0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379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379">
        <v>0</v>
      </c>
      <c r="Z326" s="114">
        <v>0</v>
      </c>
      <c r="AA326" s="114">
        <v>0</v>
      </c>
      <c r="AB326" s="114">
        <v>0</v>
      </c>
      <c r="AC326" s="359"/>
      <c r="AD326" s="191"/>
      <c r="AE326" s="772"/>
      <c r="AF326" s="361"/>
      <c r="AG326" s="361"/>
      <c r="AH326" s="361"/>
      <c r="AI326" s="361"/>
      <c r="AJ326" s="361"/>
      <c r="AK326" s="361"/>
      <c r="AL326" s="361"/>
      <c r="AM326" s="361"/>
      <c r="AN326" s="361"/>
      <c r="AO326" s="361"/>
      <c r="AP326" s="361"/>
      <c r="AQ326" s="361"/>
      <c r="AR326" s="361"/>
      <c r="AS326" s="361"/>
      <c r="AT326" s="361"/>
      <c r="AU326" s="361"/>
      <c r="AV326" s="361"/>
      <c r="AW326" s="361"/>
      <c r="AX326" s="361"/>
      <c r="AY326" s="361"/>
      <c r="AZ326" s="361"/>
      <c r="BA326" s="361"/>
      <c r="BB326" s="361"/>
      <c r="BC326" s="361"/>
      <c r="BD326" s="361"/>
      <c r="BE326" s="353"/>
      <c r="BF326" s="353"/>
      <c r="BG326" s="353"/>
      <c r="BH326" s="353"/>
      <c r="BI326" s="353"/>
      <c r="BJ326" s="353"/>
      <c r="BK326" s="353"/>
      <c r="BL326" s="353"/>
      <c r="BM326" s="353"/>
      <c r="BN326" s="353"/>
      <c r="BO326" s="353"/>
      <c r="BP326" s="353"/>
      <c r="BQ326" s="353"/>
      <c r="BR326" s="353"/>
      <c r="BS326" s="353"/>
      <c r="BT326" s="353"/>
      <c r="BU326" s="353"/>
      <c r="BV326" s="353"/>
      <c r="BW326" s="353"/>
      <c r="BX326" s="353"/>
      <c r="BY326" s="175"/>
      <c r="BZ326" s="175"/>
      <c r="CA326" s="175"/>
      <c r="CB326" s="175"/>
      <c r="CC326" s="175"/>
    </row>
    <row r="327" spans="1:81" s="1" customFormat="1" ht="10.5" customHeight="1">
      <c r="A327" s="1341"/>
      <c r="B327" s="1420"/>
      <c r="C327" s="1240" t="s">
        <v>954</v>
      </c>
      <c r="D327" s="144" t="s">
        <v>126</v>
      </c>
      <c r="E327" s="67">
        <f>ROUND((AG327-AF327)*$AE327,2)</f>
        <v>0</v>
      </c>
      <c r="F327" s="67">
        <f t="shared" ref="F327:M327" si="245">ROUND((AH327-AG327)*$AE327,2)</f>
        <v>0</v>
      </c>
      <c r="G327" s="67">
        <f t="shared" si="245"/>
        <v>0</v>
      </c>
      <c r="H327" s="460">
        <f t="shared" si="245"/>
        <v>0</v>
      </c>
      <c r="I327" s="67">
        <f t="shared" si="245"/>
        <v>0</v>
      </c>
      <c r="J327" s="67">
        <f t="shared" si="245"/>
        <v>0</v>
      </c>
      <c r="K327" s="67">
        <f t="shared" si="245"/>
        <v>0</v>
      </c>
      <c r="L327" s="67">
        <f t="shared" si="245"/>
        <v>0</v>
      </c>
      <c r="M327" s="67">
        <f t="shared" si="245"/>
        <v>0</v>
      </c>
      <c r="N327" s="460">
        <f>ROUND((AP327-AO327)*$AE327,2)</f>
        <v>0</v>
      </c>
      <c r="O327" s="67">
        <f t="shared" ref="O327:AB327" si="246">ROUND((AQ327-AP327)*$AE327,2)</f>
        <v>0</v>
      </c>
      <c r="P327" s="67">
        <f t="shared" si="246"/>
        <v>0</v>
      </c>
      <c r="Q327" s="67">
        <f t="shared" si="246"/>
        <v>0</v>
      </c>
      <c r="R327" s="67">
        <f t="shared" si="246"/>
        <v>0</v>
      </c>
      <c r="S327" s="67">
        <f t="shared" si="246"/>
        <v>0</v>
      </c>
      <c r="T327" s="67">
        <f t="shared" si="246"/>
        <v>0</v>
      </c>
      <c r="U327" s="67">
        <f t="shared" si="246"/>
        <v>0</v>
      </c>
      <c r="V327" s="67">
        <f t="shared" si="246"/>
        <v>0</v>
      </c>
      <c r="W327" s="67">
        <f t="shared" si="246"/>
        <v>0</v>
      </c>
      <c r="X327" s="67">
        <f t="shared" si="246"/>
        <v>0</v>
      </c>
      <c r="Y327" s="460">
        <f t="shared" si="246"/>
        <v>0</v>
      </c>
      <c r="Z327" s="67">
        <f t="shared" si="246"/>
        <v>0</v>
      </c>
      <c r="AA327" s="67">
        <f t="shared" si="246"/>
        <v>0</v>
      </c>
      <c r="AB327" s="68">
        <f t="shared" si="246"/>
        <v>0</v>
      </c>
      <c r="AC327" s="53">
        <f>(BD327-AF327)*AE327</f>
        <v>0</v>
      </c>
      <c r="AD327" s="56">
        <f>(BD328-AF328)*AE327</f>
        <v>0</v>
      </c>
      <c r="AE327" s="493">
        <v>1.8</v>
      </c>
      <c r="AF327" s="1114">
        <v>6.5923999999999996</v>
      </c>
      <c r="AG327" s="1114">
        <v>6.5923999999999996</v>
      </c>
      <c r="AH327" s="1115">
        <v>6.5923999999999996</v>
      </c>
      <c r="AI327" s="1114">
        <v>6.5923999999999996</v>
      </c>
      <c r="AJ327" s="1114">
        <v>6.5923999999999996</v>
      </c>
      <c r="AK327" s="1114">
        <v>6.5923999999999996</v>
      </c>
      <c r="AL327" s="1114">
        <v>6.5923999999999996</v>
      </c>
      <c r="AM327" s="1114">
        <v>6.5923999999999996</v>
      </c>
      <c r="AN327" s="1114">
        <v>6.5923999999999996</v>
      </c>
      <c r="AO327" s="1114">
        <v>6.5923999999999996</v>
      </c>
      <c r="AP327" s="1114">
        <v>6.5923999999999996</v>
      </c>
      <c r="AQ327" s="1114">
        <v>6.5923999999999996</v>
      </c>
      <c r="AR327" s="1114">
        <v>6.5923999999999996</v>
      </c>
      <c r="AS327" s="1114">
        <v>6.5923999999999996</v>
      </c>
      <c r="AT327" s="1114">
        <v>6.5923999999999996</v>
      </c>
      <c r="AU327" s="1114">
        <v>6.5923999999999996</v>
      </c>
      <c r="AV327" s="1114">
        <v>6.5923999999999996</v>
      </c>
      <c r="AW327" s="1114">
        <v>6.5923999999999996</v>
      </c>
      <c r="AX327" s="1114">
        <v>6.5923999999999996</v>
      </c>
      <c r="AY327" s="1114">
        <v>6.5923999999999996</v>
      </c>
      <c r="AZ327" s="1114">
        <v>6.5923999999999996</v>
      </c>
      <c r="BA327" s="1114">
        <v>6.5923999999999996</v>
      </c>
      <c r="BB327" s="1114">
        <v>6.5923999999999996</v>
      </c>
      <c r="BC327" s="1114">
        <v>6.5923999999999996</v>
      </c>
      <c r="BD327" s="1114">
        <v>6.5923999999999996</v>
      </c>
      <c r="BE327" s="353"/>
      <c r="BF327" s="353"/>
      <c r="BG327" s="353"/>
      <c r="BH327" s="353"/>
      <c r="BI327" s="353"/>
      <c r="BJ327" s="353"/>
      <c r="BK327" s="353"/>
      <c r="BL327" s="353"/>
      <c r="BM327" s="353"/>
      <c r="BN327" s="353"/>
      <c r="BO327" s="353"/>
      <c r="BP327" s="353"/>
      <c r="BQ327" s="353"/>
      <c r="BR327" s="353"/>
      <c r="BS327" s="353"/>
      <c r="BT327" s="353"/>
      <c r="BU327" s="353"/>
      <c r="BV327" s="353"/>
      <c r="BW327" s="353"/>
      <c r="BX327" s="353"/>
      <c r="BY327" s="175"/>
      <c r="BZ327" s="175"/>
      <c r="CA327" s="175"/>
      <c r="CB327" s="175"/>
      <c r="CC327" s="175"/>
    </row>
    <row r="328" spans="1:81" s="1" customFormat="1" ht="10.5" customHeight="1">
      <c r="A328" s="1341"/>
      <c r="B328" s="1420"/>
      <c r="C328" s="1240" t="s">
        <v>954</v>
      </c>
      <c r="D328" s="144" t="s">
        <v>127</v>
      </c>
      <c r="E328" s="67">
        <f>ROUND((AG328-AF328)*$AE327,2)</f>
        <v>0</v>
      </c>
      <c r="F328" s="54">
        <f t="shared" ref="F328:L328" si="247">ROUND((AH328-AG328)*$AE327,2)</f>
        <v>0</v>
      </c>
      <c r="G328" s="54">
        <f t="shared" si="247"/>
        <v>0</v>
      </c>
      <c r="H328" s="360">
        <f t="shared" si="247"/>
        <v>0</v>
      </c>
      <c r="I328" s="54">
        <f t="shared" si="247"/>
        <v>0</v>
      </c>
      <c r="J328" s="54">
        <f t="shared" si="247"/>
        <v>0</v>
      </c>
      <c r="K328" s="54">
        <f t="shared" si="247"/>
        <v>0</v>
      </c>
      <c r="L328" s="54">
        <f t="shared" si="247"/>
        <v>0</v>
      </c>
      <c r="M328" s="54">
        <f>ROUND((AO328-AN328)*$AE327,2)</f>
        <v>0</v>
      </c>
      <c r="N328" s="360">
        <f>ROUND((AP328-AO328)*$AE327,2)</f>
        <v>0</v>
      </c>
      <c r="O328" s="54">
        <f t="shared" ref="O328:AB328" si="248">ROUND((AQ328-AP328)*$AE327,2)</f>
        <v>0</v>
      </c>
      <c r="P328" s="54">
        <f t="shared" si="248"/>
        <v>0</v>
      </c>
      <c r="Q328" s="54">
        <f t="shared" si="248"/>
        <v>0</v>
      </c>
      <c r="R328" s="54">
        <f t="shared" si="248"/>
        <v>0</v>
      </c>
      <c r="S328" s="54">
        <f t="shared" si="248"/>
        <v>0</v>
      </c>
      <c r="T328" s="54">
        <f t="shared" si="248"/>
        <v>0</v>
      </c>
      <c r="U328" s="54">
        <f t="shared" si="248"/>
        <v>0</v>
      </c>
      <c r="V328" s="54">
        <f t="shared" si="248"/>
        <v>0</v>
      </c>
      <c r="W328" s="54">
        <f t="shared" si="248"/>
        <v>0</v>
      </c>
      <c r="X328" s="54">
        <f t="shared" si="248"/>
        <v>0</v>
      </c>
      <c r="Y328" s="360">
        <f t="shared" si="248"/>
        <v>0</v>
      </c>
      <c r="Z328" s="54">
        <f t="shared" si="248"/>
        <v>0</v>
      </c>
      <c r="AA328" s="54">
        <f t="shared" si="248"/>
        <v>0</v>
      </c>
      <c r="AB328" s="55">
        <f t="shared" si="248"/>
        <v>0</v>
      </c>
      <c r="AC328" s="53"/>
      <c r="AD328" s="56"/>
      <c r="AE328" s="493"/>
      <c r="AF328" s="1114">
        <v>7.7161</v>
      </c>
      <c r="AG328" s="1114">
        <v>7.7161</v>
      </c>
      <c r="AH328" s="1115">
        <v>7.7161</v>
      </c>
      <c r="AI328" s="1114">
        <v>7.7161</v>
      </c>
      <c r="AJ328" s="1114">
        <v>7.7161</v>
      </c>
      <c r="AK328" s="1114">
        <v>7.7161</v>
      </c>
      <c r="AL328" s="1114">
        <v>7.7161</v>
      </c>
      <c r="AM328" s="1114">
        <v>7.7161</v>
      </c>
      <c r="AN328" s="1114">
        <v>7.7161</v>
      </c>
      <c r="AO328" s="1114">
        <v>7.7161</v>
      </c>
      <c r="AP328" s="1114">
        <v>7.7161</v>
      </c>
      <c r="AQ328" s="1114">
        <v>7.7161</v>
      </c>
      <c r="AR328" s="1114">
        <v>7.7161</v>
      </c>
      <c r="AS328" s="1114">
        <v>7.7161</v>
      </c>
      <c r="AT328" s="1114">
        <v>7.7161</v>
      </c>
      <c r="AU328" s="1114">
        <v>7.7161</v>
      </c>
      <c r="AV328" s="1114">
        <v>7.7161</v>
      </c>
      <c r="AW328" s="1114">
        <v>7.7161</v>
      </c>
      <c r="AX328" s="1114">
        <v>7.7161</v>
      </c>
      <c r="AY328" s="1114">
        <v>7.7161</v>
      </c>
      <c r="AZ328" s="1114">
        <v>7.7161</v>
      </c>
      <c r="BA328" s="1114">
        <v>7.7161</v>
      </c>
      <c r="BB328" s="1114">
        <v>7.7161</v>
      </c>
      <c r="BC328" s="1114">
        <v>7.7161</v>
      </c>
      <c r="BD328" s="1114">
        <v>7.7161</v>
      </c>
      <c r="BE328" s="353"/>
      <c r="BF328" s="353"/>
      <c r="BG328" s="353"/>
      <c r="BH328" s="353"/>
      <c r="BI328" s="353"/>
      <c r="BJ328" s="353"/>
      <c r="BK328" s="353"/>
      <c r="BL328" s="353"/>
      <c r="BM328" s="353"/>
      <c r="BN328" s="353"/>
      <c r="BO328" s="353"/>
      <c r="BP328" s="353"/>
      <c r="BQ328" s="353"/>
      <c r="BR328" s="353"/>
      <c r="BS328" s="353"/>
      <c r="BT328" s="353"/>
      <c r="BU328" s="353"/>
      <c r="BV328" s="353"/>
      <c r="BW328" s="353"/>
      <c r="BX328" s="353"/>
      <c r="BY328" s="175"/>
      <c r="BZ328" s="175"/>
      <c r="CA328" s="175"/>
      <c r="CB328" s="175"/>
      <c r="CC328" s="175"/>
    </row>
    <row r="329" spans="1:81" s="1" customFormat="1" ht="10.5" customHeight="1" thickBot="1">
      <c r="A329" s="1342"/>
      <c r="B329" s="1421"/>
      <c r="C329" s="293"/>
      <c r="D329" s="254" t="s">
        <v>42</v>
      </c>
      <c r="E329" s="58" t="e">
        <f t="shared" ref="E329:AB329" si="249">E328/E327</f>
        <v>#DIV/0!</v>
      </c>
      <c r="F329" s="58" t="e">
        <f t="shared" si="249"/>
        <v>#DIV/0!</v>
      </c>
      <c r="G329" s="58" t="e">
        <f t="shared" si="249"/>
        <v>#DIV/0!</v>
      </c>
      <c r="H329" s="394" t="e">
        <f t="shared" si="249"/>
        <v>#DIV/0!</v>
      </c>
      <c r="I329" s="58" t="e">
        <f t="shared" si="249"/>
        <v>#DIV/0!</v>
      </c>
      <c r="J329" s="58" t="e">
        <f t="shared" si="249"/>
        <v>#DIV/0!</v>
      </c>
      <c r="K329" s="58" t="e">
        <f t="shared" si="249"/>
        <v>#DIV/0!</v>
      </c>
      <c r="L329" s="58" t="e">
        <f t="shared" si="249"/>
        <v>#DIV/0!</v>
      </c>
      <c r="M329" s="58" t="e">
        <f t="shared" si="249"/>
        <v>#DIV/0!</v>
      </c>
      <c r="N329" s="394" t="e">
        <f t="shared" si="249"/>
        <v>#DIV/0!</v>
      </c>
      <c r="O329" s="58" t="e">
        <f t="shared" si="249"/>
        <v>#DIV/0!</v>
      </c>
      <c r="P329" s="58" t="e">
        <f>P328/P327</f>
        <v>#DIV/0!</v>
      </c>
      <c r="Q329" s="58" t="e">
        <f t="shared" si="249"/>
        <v>#DIV/0!</v>
      </c>
      <c r="R329" s="58" t="e">
        <f t="shared" si="249"/>
        <v>#DIV/0!</v>
      </c>
      <c r="S329" s="58" t="e">
        <f t="shared" si="249"/>
        <v>#DIV/0!</v>
      </c>
      <c r="T329" s="58" t="e">
        <f t="shared" si="249"/>
        <v>#DIV/0!</v>
      </c>
      <c r="U329" s="58" t="e">
        <f t="shared" si="249"/>
        <v>#DIV/0!</v>
      </c>
      <c r="V329" s="58" t="e">
        <f t="shared" si="249"/>
        <v>#DIV/0!</v>
      </c>
      <c r="W329" s="58" t="e">
        <f t="shared" si="249"/>
        <v>#DIV/0!</v>
      </c>
      <c r="X329" s="58" t="e">
        <f t="shared" si="249"/>
        <v>#DIV/0!</v>
      </c>
      <c r="Y329" s="394" t="e">
        <f t="shared" si="249"/>
        <v>#DIV/0!</v>
      </c>
      <c r="Z329" s="58" t="e">
        <f t="shared" si="249"/>
        <v>#DIV/0!</v>
      </c>
      <c r="AA329" s="58" t="e">
        <f t="shared" si="249"/>
        <v>#DIV/0!</v>
      </c>
      <c r="AB329" s="59" t="e">
        <f t="shared" si="249"/>
        <v>#DIV/0!</v>
      </c>
      <c r="AC329" s="359"/>
      <c r="AD329" s="191"/>
      <c r="AE329" s="493"/>
      <c r="AF329" s="361"/>
      <c r="AG329" s="361"/>
      <c r="AH329" s="361"/>
      <c r="AI329" s="361"/>
      <c r="AJ329" s="361"/>
      <c r="AK329" s="361"/>
      <c r="AL329" s="361"/>
      <c r="AM329" s="361"/>
      <c r="AN329" s="361"/>
      <c r="AO329" s="361"/>
      <c r="AP329" s="361"/>
      <c r="AQ329" s="361"/>
      <c r="AR329" s="361"/>
      <c r="AS329" s="361"/>
      <c r="AT329" s="361"/>
      <c r="AU329" s="361"/>
      <c r="AV329" s="361"/>
      <c r="AW329" s="361"/>
      <c r="AX329" s="361"/>
      <c r="AY329" s="361"/>
      <c r="AZ329" s="361"/>
      <c r="BA329" s="361"/>
      <c r="BB329" s="361"/>
      <c r="BC329" s="361"/>
      <c r="BD329" s="361"/>
      <c r="BE329" s="353"/>
      <c r="BF329" s="353"/>
      <c r="BG329" s="353"/>
      <c r="BH329" s="353"/>
      <c r="BI329" s="353"/>
      <c r="BJ329" s="353"/>
      <c r="BK329" s="353"/>
      <c r="BL329" s="353"/>
      <c r="BM329" s="353"/>
      <c r="BN329" s="353"/>
      <c r="BO329" s="353"/>
      <c r="BP329" s="353"/>
      <c r="BQ329" s="353"/>
      <c r="BR329" s="353"/>
      <c r="BS329" s="353"/>
      <c r="BT329" s="353"/>
      <c r="BU329" s="353"/>
      <c r="BV329" s="353"/>
      <c r="BW329" s="353"/>
      <c r="BX329" s="353"/>
      <c r="BY329" s="175"/>
      <c r="BZ329" s="175"/>
      <c r="CA329" s="175"/>
      <c r="CB329" s="175"/>
      <c r="CC329" s="175"/>
    </row>
    <row r="330" spans="1:81" s="1" customFormat="1" ht="10.5" customHeight="1">
      <c r="A330" s="1340" t="s">
        <v>17</v>
      </c>
      <c r="B330" s="1419" t="s">
        <v>282</v>
      </c>
      <c r="C330" s="1239"/>
      <c r="D330" s="1249"/>
      <c r="E330" s="85"/>
      <c r="F330" s="85"/>
      <c r="G330" s="92"/>
      <c r="H330" s="397"/>
      <c r="I330" s="92"/>
      <c r="J330" s="92"/>
      <c r="K330" s="92"/>
      <c r="L330" s="92"/>
      <c r="M330" s="92"/>
      <c r="N330" s="397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397"/>
      <c r="Z330" s="92"/>
      <c r="AA330" s="92"/>
      <c r="AB330" s="116"/>
      <c r="AC330" s="53"/>
      <c r="AD330" s="56"/>
      <c r="AE330" s="493"/>
      <c r="AF330" s="431"/>
      <c r="AG330" s="361"/>
      <c r="AH330" s="361"/>
      <c r="AI330" s="361"/>
      <c r="AJ330" s="361"/>
      <c r="AK330" s="361"/>
      <c r="AL330" s="361"/>
      <c r="AM330" s="361"/>
      <c r="AN330" s="361"/>
      <c r="AO330" s="361"/>
      <c r="AP330" s="361"/>
      <c r="AQ330" s="361"/>
      <c r="AR330" s="361"/>
      <c r="AS330" s="361"/>
      <c r="AT330" s="361"/>
      <c r="AU330" s="361"/>
      <c r="AV330" s="361"/>
      <c r="AW330" s="361"/>
      <c r="AX330" s="361"/>
      <c r="AY330" s="361"/>
      <c r="AZ330" s="361"/>
      <c r="BA330" s="361"/>
      <c r="BB330" s="361"/>
      <c r="BC330" s="361"/>
      <c r="BD330" s="361"/>
      <c r="BE330" s="353"/>
      <c r="BF330" s="353"/>
      <c r="BG330" s="353"/>
      <c r="BH330" s="353"/>
      <c r="BI330" s="353"/>
      <c r="BJ330" s="353"/>
      <c r="BK330" s="353"/>
      <c r="BL330" s="353"/>
      <c r="BM330" s="353"/>
      <c r="BN330" s="353"/>
      <c r="BO330" s="353"/>
      <c r="BP330" s="353"/>
      <c r="BQ330" s="353"/>
      <c r="BR330" s="353"/>
      <c r="BS330" s="353"/>
      <c r="BT330" s="353"/>
      <c r="BU330" s="353"/>
      <c r="BV330" s="353"/>
      <c r="BW330" s="353"/>
      <c r="BX330" s="353"/>
      <c r="BY330" s="175"/>
      <c r="BZ330" s="175"/>
      <c r="CA330" s="175"/>
      <c r="CB330" s="175"/>
      <c r="CC330" s="175"/>
    </row>
    <row r="331" spans="1:81" s="1" customFormat="1" ht="10.5" customHeight="1">
      <c r="A331" s="1341"/>
      <c r="B331" s="1420"/>
      <c r="C331" s="1240" t="s">
        <v>136</v>
      </c>
      <c r="D331" s="144" t="s">
        <v>34</v>
      </c>
      <c r="E331" s="1485" t="s">
        <v>933</v>
      </c>
      <c r="F331" s="1485"/>
      <c r="G331" s="114">
        <v>0</v>
      </c>
      <c r="H331" s="379">
        <v>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379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379">
        <v>0</v>
      </c>
      <c r="Z331" s="114">
        <v>0</v>
      </c>
      <c r="AA331" s="114">
        <v>0</v>
      </c>
      <c r="AB331" s="115">
        <v>0</v>
      </c>
      <c r="AC331" s="359"/>
      <c r="AD331" s="191"/>
      <c r="AE331" s="493"/>
      <c r="AF331" s="361"/>
      <c r="AG331" s="361"/>
      <c r="AH331" s="361"/>
      <c r="AI331" s="361"/>
      <c r="AJ331" s="361"/>
      <c r="AK331" s="361"/>
      <c r="AL331" s="361"/>
      <c r="AM331" s="361"/>
      <c r="AN331" s="361"/>
      <c r="AO331" s="361"/>
      <c r="AP331" s="361"/>
      <c r="AQ331" s="361"/>
      <c r="AR331" s="361"/>
      <c r="AS331" s="361"/>
      <c r="AT331" s="361"/>
      <c r="AU331" s="361"/>
      <c r="AV331" s="361"/>
      <c r="AW331" s="361"/>
      <c r="AX331" s="361"/>
      <c r="AY331" s="361"/>
      <c r="AZ331" s="361"/>
      <c r="BA331" s="361"/>
      <c r="BB331" s="361"/>
      <c r="BC331" s="361"/>
      <c r="BD331" s="361"/>
      <c r="BE331" s="353"/>
      <c r="BF331" s="353"/>
      <c r="BG331" s="353"/>
      <c r="BH331" s="353"/>
      <c r="BI331" s="353"/>
      <c r="BJ331" s="353"/>
      <c r="BK331" s="353"/>
      <c r="BL331" s="353"/>
      <c r="BM331" s="353"/>
      <c r="BN331" s="353"/>
      <c r="BO331" s="353"/>
      <c r="BP331" s="353"/>
      <c r="BQ331" s="353"/>
      <c r="BR331" s="353"/>
      <c r="BS331" s="353"/>
      <c r="BT331" s="353"/>
      <c r="BU331" s="353"/>
      <c r="BV331" s="353"/>
      <c r="BW331" s="353"/>
      <c r="BX331" s="353"/>
      <c r="BY331" s="175"/>
      <c r="BZ331" s="175"/>
      <c r="CA331" s="175"/>
      <c r="CB331" s="175"/>
      <c r="CC331" s="175"/>
    </row>
    <row r="332" spans="1:81" s="1" customFormat="1" ht="10.5" customHeight="1">
      <c r="A332" s="1341"/>
      <c r="B332" s="1420"/>
      <c r="C332" s="1240" t="s">
        <v>954</v>
      </c>
      <c r="D332" s="144" t="s">
        <v>126</v>
      </c>
      <c r="E332" s="67">
        <f>ROUND((AG332-AF332)*$AE332,2)</f>
        <v>0</v>
      </c>
      <c r="F332" s="67">
        <f t="shared" ref="F332:M332" si="250">ROUND((AH332-AG332)*$AE332,2)</f>
        <v>0</v>
      </c>
      <c r="G332" s="67">
        <f t="shared" si="250"/>
        <v>0</v>
      </c>
      <c r="H332" s="460">
        <f t="shared" si="250"/>
        <v>0</v>
      </c>
      <c r="I332" s="67">
        <f t="shared" si="250"/>
        <v>0</v>
      </c>
      <c r="J332" s="67">
        <f t="shared" si="250"/>
        <v>0</v>
      </c>
      <c r="K332" s="67">
        <f t="shared" si="250"/>
        <v>0</v>
      </c>
      <c r="L332" s="67">
        <f t="shared" si="250"/>
        <v>0</v>
      </c>
      <c r="M332" s="67">
        <f t="shared" si="250"/>
        <v>0</v>
      </c>
      <c r="N332" s="460">
        <f>ROUND((AP332-AO332)*$AE332,2)</f>
        <v>0</v>
      </c>
      <c r="O332" s="67">
        <f t="shared" ref="O332:AB332" si="251">ROUND((AQ332-AP332)*$AE332,2)</f>
        <v>0</v>
      </c>
      <c r="P332" s="67">
        <f t="shared" si="251"/>
        <v>0</v>
      </c>
      <c r="Q332" s="67">
        <f t="shared" si="251"/>
        <v>0</v>
      </c>
      <c r="R332" s="67">
        <f t="shared" si="251"/>
        <v>0</v>
      </c>
      <c r="S332" s="67">
        <f t="shared" si="251"/>
        <v>0</v>
      </c>
      <c r="T332" s="67">
        <f t="shared" si="251"/>
        <v>0</v>
      </c>
      <c r="U332" s="67">
        <f t="shared" si="251"/>
        <v>0</v>
      </c>
      <c r="V332" s="67">
        <f t="shared" si="251"/>
        <v>0</v>
      </c>
      <c r="W332" s="67">
        <f t="shared" si="251"/>
        <v>0</v>
      </c>
      <c r="X332" s="67">
        <f t="shared" si="251"/>
        <v>0</v>
      </c>
      <c r="Y332" s="460">
        <f t="shared" si="251"/>
        <v>0</v>
      </c>
      <c r="Z332" s="67">
        <f t="shared" si="251"/>
        <v>0</v>
      </c>
      <c r="AA332" s="67">
        <f t="shared" si="251"/>
        <v>0</v>
      </c>
      <c r="AB332" s="68">
        <f t="shared" si="251"/>
        <v>0</v>
      </c>
      <c r="AC332" s="53">
        <f>(BD332-AF332)*AE332</f>
        <v>0</v>
      </c>
      <c r="AD332" s="56">
        <f>(BD333-AF333)*AE332</f>
        <v>0</v>
      </c>
      <c r="AE332" s="493">
        <v>4.8</v>
      </c>
      <c r="AF332" s="1114">
        <v>5.5339</v>
      </c>
      <c r="AG332" s="1114">
        <v>5.5339</v>
      </c>
      <c r="AH332" s="1115">
        <v>5.5339</v>
      </c>
      <c r="AI332" s="1114">
        <v>5.5339</v>
      </c>
      <c r="AJ332" s="1114">
        <v>5.5339</v>
      </c>
      <c r="AK332" s="1114">
        <v>5.5339</v>
      </c>
      <c r="AL332" s="1114">
        <v>5.5339</v>
      </c>
      <c r="AM332" s="1114">
        <v>5.5339</v>
      </c>
      <c r="AN332" s="1114">
        <v>5.5339</v>
      </c>
      <c r="AO332" s="1114">
        <v>5.5339</v>
      </c>
      <c r="AP332" s="1114">
        <v>5.5339</v>
      </c>
      <c r="AQ332" s="1114">
        <v>5.5339</v>
      </c>
      <c r="AR332" s="1114">
        <v>5.5339</v>
      </c>
      <c r="AS332" s="1114">
        <v>5.5339</v>
      </c>
      <c r="AT332" s="1114">
        <v>5.5339</v>
      </c>
      <c r="AU332" s="1114">
        <v>5.5339</v>
      </c>
      <c r="AV332" s="1114">
        <v>5.5339</v>
      </c>
      <c r="AW332" s="1114">
        <v>5.5339</v>
      </c>
      <c r="AX332" s="1114">
        <v>5.5339</v>
      </c>
      <c r="AY332" s="1114">
        <v>5.5339</v>
      </c>
      <c r="AZ332" s="1114">
        <v>5.5339</v>
      </c>
      <c r="BA332" s="1114">
        <v>5.5339</v>
      </c>
      <c r="BB332" s="1114">
        <v>5.5339</v>
      </c>
      <c r="BC332" s="1114">
        <v>5.5339</v>
      </c>
      <c r="BD332" s="1114">
        <v>5.5339</v>
      </c>
      <c r="BE332" s="353"/>
      <c r="BF332" s="353"/>
      <c r="BG332" s="353"/>
      <c r="BH332" s="353"/>
      <c r="BI332" s="353"/>
      <c r="BJ332" s="353"/>
      <c r="BK332" s="353"/>
      <c r="BL332" s="353"/>
      <c r="BM332" s="353"/>
      <c r="BN332" s="353"/>
      <c r="BO332" s="353"/>
      <c r="BP332" s="353"/>
      <c r="BQ332" s="353"/>
      <c r="BR332" s="353"/>
      <c r="BS332" s="353"/>
      <c r="BT332" s="353"/>
      <c r="BU332" s="353"/>
      <c r="BV332" s="353"/>
      <c r="BW332" s="353"/>
      <c r="BX332" s="353"/>
      <c r="BY332" s="175"/>
      <c r="BZ332" s="175"/>
      <c r="CA332" s="175"/>
      <c r="CB332" s="175"/>
      <c r="CC332" s="175"/>
    </row>
    <row r="333" spans="1:81" s="1" customFormat="1" ht="10.5" customHeight="1">
      <c r="A333" s="1341"/>
      <c r="B333" s="1420"/>
      <c r="C333" s="1240" t="s">
        <v>954</v>
      </c>
      <c r="D333" s="144" t="s">
        <v>127</v>
      </c>
      <c r="E333" s="67">
        <f>ROUND((AG333-AF333)*$AE332,2)</f>
        <v>0</v>
      </c>
      <c r="F333" s="54">
        <f t="shared" ref="F333:L333" si="252">ROUND((AH333-AG333)*$AE332,2)</f>
        <v>0</v>
      </c>
      <c r="G333" s="54">
        <f t="shared" si="252"/>
        <v>0</v>
      </c>
      <c r="H333" s="360">
        <f t="shared" si="252"/>
        <v>0</v>
      </c>
      <c r="I333" s="54">
        <f t="shared" si="252"/>
        <v>0</v>
      </c>
      <c r="J333" s="54">
        <f t="shared" si="252"/>
        <v>0</v>
      </c>
      <c r="K333" s="54">
        <f t="shared" si="252"/>
        <v>0</v>
      </c>
      <c r="L333" s="54">
        <f t="shared" si="252"/>
        <v>0</v>
      </c>
      <c r="M333" s="54">
        <f>ROUND((AO333-AN333)*$AE332,2)</f>
        <v>0</v>
      </c>
      <c r="N333" s="360">
        <f>ROUND((AP333-AO333)*$AE332,2)</f>
        <v>0</v>
      </c>
      <c r="O333" s="54">
        <f t="shared" ref="O333:AB333" si="253">ROUND((AQ333-AP333)*$AE332,2)</f>
        <v>0</v>
      </c>
      <c r="P333" s="54">
        <f t="shared" si="253"/>
        <v>0</v>
      </c>
      <c r="Q333" s="54">
        <f t="shared" si="253"/>
        <v>0</v>
      </c>
      <c r="R333" s="54">
        <f t="shared" si="253"/>
        <v>0</v>
      </c>
      <c r="S333" s="54">
        <f t="shared" si="253"/>
        <v>0</v>
      </c>
      <c r="T333" s="54">
        <f t="shared" si="253"/>
        <v>0</v>
      </c>
      <c r="U333" s="54">
        <f t="shared" si="253"/>
        <v>0</v>
      </c>
      <c r="V333" s="54">
        <f t="shared" si="253"/>
        <v>0</v>
      </c>
      <c r="W333" s="54">
        <f t="shared" si="253"/>
        <v>0</v>
      </c>
      <c r="X333" s="54">
        <f t="shared" si="253"/>
        <v>0</v>
      </c>
      <c r="Y333" s="360">
        <f t="shared" si="253"/>
        <v>0</v>
      </c>
      <c r="Z333" s="54">
        <f t="shared" si="253"/>
        <v>0</v>
      </c>
      <c r="AA333" s="54">
        <f t="shared" si="253"/>
        <v>0</v>
      </c>
      <c r="AB333" s="55">
        <f t="shared" si="253"/>
        <v>0</v>
      </c>
      <c r="AC333" s="53"/>
      <c r="AD333" s="56"/>
      <c r="AE333" s="493"/>
      <c r="AF333" s="1114">
        <v>1.625</v>
      </c>
      <c r="AG333" s="1114">
        <v>1.625</v>
      </c>
      <c r="AH333" s="1115">
        <v>1.625</v>
      </c>
      <c r="AI333" s="1114">
        <v>1.625</v>
      </c>
      <c r="AJ333" s="1114">
        <v>1.625</v>
      </c>
      <c r="AK333" s="1114">
        <v>1.625</v>
      </c>
      <c r="AL333" s="1114">
        <v>1.625</v>
      </c>
      <c r="AM333" s="1114">
        <v>1.625</v>
      </c>
      <c r="AN333" s="1114">
        <v>1.625</v>
      </c>
      <c r="AO333" s="1114">
        <v>1.625</v>
      </c>
      <c r="AP333" s="1114">
        <v>1.625</v>
      </c>
      <c r="AQ333" s="1114">
        <v>1.625</v>
      </c>
      <c r="AR333" s="1114">
        <v>1.625</v>
      </c>
      <c r="AS333" s="1114">
        <v>1.625</v>
      </c>
      <c r="AT333" s="1114">
        <v>1.625</v>
      </c>
      <c r="AU333" s="1114">
        <v>1.625</v>
      </c>
      <c r="AV333" s="1114">
        <v>1.625</v>
      </c>
      <c r="AW333" s="1114">
        <v>1.625</v>
      </c>
      <c r="AX333" s="1114">
        <v>1.625</v>
      </c>
      <c r="AY333" s="1114">
        <v>1.625</v>
      </c>
      <c r="AZ333" s="1114">
        <v>1.625</v>
      </c>
      <c r="BA333" s="1114">
        <v>1.625</v>
      </c>
      <c r="BB333" s="1114">
        <v>1.625</v>
      </c>
      <c r="BC333" s="1114">
        <v>1.625</v>
      </c>
      <c r="BD333" s="1114">
        <v>1.625</v>
      </c>
      <c r="BE333" s="353"/>
      <c r="BF333" s="353"/>
      <c r="BG333" s="353"/>
      <c r="BH333" s="353"/>
      <c r="BI333" s="353"/>
      <c r="BJ333" s="353"/>
      <c r="BK333" s="353"/>
      <c r="BL333" s="353"/>
      <c r="BM333" s="353"/>
      <c r="BN333" s="353"/>
      <c r="BO333" s="353"/>
      <c r="BP333" s="353"/>
      <c r="BQ333" s="353"/>
      <c r="BR333" s="353"/>
      <c r="BS333" s="353"/>
      <c r="BT333" s="353"/>
      <c r="BU333" s="353"/>
      <c r="BV333" s="353"/>
      <c r="BW333" s="353"/>
      <c r="BX333" s="353"/>
      <c r="BY333" s="175"/>
      <c r="BZ333" s="175"/>
      <c r="CA333" s="175"/>
      <c r="CB333" s="175"/>
      <c r="CC333" s="175"/>
    </row>
    <row r="334" spans="1:81" s="1" customFormat="1" ht="10.5" customHeight="1" thickBot="1">
      <c r="A334" s="1342"/>
      <c r="B334" s="1421"/>
      <c r="C334" s="293"/>
      <c r="D334" s="254" t="s">
        <v>42</v>
      </c>
      <c r="E334" s="58"/>
      <c r="F334" s="58"/>
      <c r="G334" s="58"/>
      <c r="H334" s="394"/>
      <c r="I334" s="58"/>
      <c r="J334" s="58"/>
      <c r="K334" s="58"/>
      <c r="L334" s="58"/>
      <c r="M334" s="58"/>
      <c r="N334" s="394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394"/>
      <c r="Z334" s="58"/>
      <c r="AA334" s="58"/>
      <c r="AB334" s="59"/>
      <c r="AC334" s="53"/>
      <c r="AD334" s="56"/>
      <c r="AE334" s="493"/>
      <c r="AF334" s="361"/>
      <c r="AG334" s="361"/>
      <c r="AH334" s="361"/>
      <c r="AI334" s="361"/>
      <c r="AJ334" s="361"/>
      <c r="AK334" s="361"/>
      <c r="AL334" s="361"/>
      <c r="AM334" s="361"/>
      <c r="AN334" s="361"/>
      <c r="AO334" s="361"/>
      <c r="AP334" s="361"/>
      <c r="AQ334" s="361"/>
      <c r="AR334" s="361"/>
      <c r="AS334" s="361"/>
      <c r="AT334" s="361"/>
      <c r="AU334" s="361"/>
      <c r="AV334" s="361"/>
      <c r="AW334" s="361"/>
      <c r="AX334" s="361"/>
      <c r="AY334" s="361"/>
      <c r="AZ334" s="361"/>
      <c r="BA334" s="361"/>
      <c r="BB334" s="361"/>
      <c r="BC334" s="361"/>
      <c r="BD334" s="361"/>
      <c r="BE334" s="353"/>
      <c r="BF334" s="353"/>
      <c r="BG334" s="353"/>
      <c r="BH334" s="353"/>
      <c r="BI334" s="353"/>
      <c r="BJ334" s="353"/>
      <c r="BK334" s="353"/>
      <c r="BL334" s="353"/>
      <c r="BM334" s="353"/>
      <c r="BN334" s="353"/>
      <c r="BO334" s="353"/>
      <c r="BP334" s="353"/>
      <c r="BQ334" s="353"/>
      <c r="BR334" s="353"/>
      <c r="BS334" s="353"/>
      <c r="BT334" s="353"/>
      <c r="BU334" s="353"/>
      <c r="BV334" s="353"/>
      <c r="BW334" s="353"/>
      <c r="BX334" s="353"/>
      <c r="BY334" s="175"/>
      <c r="BZ334" s="175"/>
      <c r="CA334" s="175"/>
      <c r="CB334" s="175"/>
      <c r="CC334" s="175"/>
    </row>
    <row r="335" spans="1:81" s="1" customFormat="1" ht="10.5" customHeight="1">
      <c r="A335" s="1340" t="s">
        <v>10</v>
      </c>
      <c r="B335" s="1419" t="s">
        <v>269</v>
      </c>
      <c r="C335" s="1239"/>
      <c r="D335" s="1249"/>
      <c r="E335" s="82"/>
      <c r="F335" s="216"/>
      <c r="G335" s="216"/>
      <c r="H335" s="827"/>
      <c r="I335" s="216"/>
      <c r="J335" s="216"/>
      <c r="K335" s="216"/>
      <c r="L335" s="216"/>
      <c r="M335" s="216"/>
      <c r="N335" s="827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827"/>
      <c r="Z335" s="216"/>
      <c r="AA335" s="216"/>
      <c r="AB335" s="217"/>
      <c r="AC335" s="53"/>
      <c r="AD335" s="56"/>
      <c r="AE335" s="493"/>
      <c r="AF335" s="431"/>
      <c r="AG335" s="353"/>
      <c r="AH335" s="353"/>
      <c r="AI335" s="353"/>
      <c r="AJ335" s="353"/>
      <c r="AK335" s="353"/>
      <c r="AL335" s="353"/>
      <c r="AM335" s="353"/>
      <c r="AN335" s="353"/>
      <c r="AO335" s="353"/>
      <c r="AP335" s="353"/>
      <c r="AQ335" s="353"/>
      <c r="AR335" s="353"/>
      <c r="AS335" s="353"/>
      <c r="AT335" s="353"/>
      <c r="AU335" s="353"/>
      <c r="AV335" s="353"/>
      <c r="AW335" s="353"/>
      <c r="AX335" s="353"/>
      <c r="AY335" s="353"/>
      <c r="AZ335" s="353"/>
      <c r="BA335" s="353"/>
      <c r="BB335" s="353"/>
      <c r="BC335" s="353"/>
      <c r="BD335" s="353"/>
      <c r="BE335" s="353"/>
      <c r="BF335" s="353"/>
      <c r="BG335" s="353"/>
      <c r="BH335" s="353"/>
      <c r="BI335" s="353"/>
      <c r="BJ335" s="353"/>
      <c r="BK335" s="353"/>
      <c r="BL335" s="353"/>
      <c r="BM335" s="353"/>
      <c r="BN335" s="353"/>
      <c r="BO335" s="353"/>
      <c r="BP335" s="353"/>
      <c r="BQ335" s="353"/>
      <c r="BR335" s="353"/>
      <c r="BS335" s="353"/>
      <c r="BT335" s="353"/>
      <c r="BU335" s="353"/>
      <c r="BV335" s="353"/>
      <c r="BW335" s="353"/>
      <c r="BX335" s="353"/>
      <c r="BY335" s="175"/>
      <c r="BZ335" s="175"/>
      <c r="CA335" s="175"/>
      <c r="CB335" s="175"/>
      <c r="CC335" s="175"/>
    </row>
    <row r="336" spans="1:81" s="1" customFormat="1" ht="10.5" customHeight="1">
      <c r="A336" s="1341"/>
      <c r="B336" s="1420"/>
      <c r="C336" s="1240" t="s">
        <v>136</v>
      </c>
      <c r="D336" s="144" t="s">
        <v>34</v>
      </c>
      <c r="E336" s="206">
        <v>1</v>
      </c>
      <c r="F336" s="206">
        <v>1</v>
      </c>
      <c r="G336" s="206">
        <v>1</v>
      </c>
      <c r="H336" s="483">
        <v>1</v>
      </c>
      <c r="I336" s="206">
        <v>1</v>
      </c>
      <c r="J336" s="206">
        <v>1</v>
      </c>
      <c r="K336" s="206">
        <v>1</v>
      </c>
      <c r="L336" s="206">
        <v>1</v>
      </c>
      <c r="M336" s="206">
        <v>1</v>
      </c>
      <c r="N336" s="483">
        <v>1</v>
      </c>
      <c r="O336" s="206">
        <v>1</v>
      </c>
      <c r="P336" s="206">
        <v>1</v>
      </c>
      <c r="Q336" s="206">
        <v>1</v>
      </c>
      <c r="R336" s="206">
        <v>54</v>
      </c>
      <c r="S336" s="206">
        <v>53</v>
      </c>
      <c r="T336" s="206">
        <v>53</v>
      </c>
      <c r="U336" s="206">
        <v>52</v>
      </c>
      <c r="V336" s="206">
        <v>51</v>
      </c>
      <c r="W336" s="206">
        <v>52</v>
      </c>
      <c r="X336" s="206">
        <v>51</v>
      </c>
      <c r="Y336" s="483">
        <v>50</v>
      </c>
      <c r="Z336" s="206">
        <v>7</v>
      </c>
      <c r="AA336" s="206">
        <v>1</v>
      </c>
      <c r="AB336" s="207">
        <v>1</v>
      </c>
      <c r="AC336" s="359"/>
      <c r="AD336" s="191"/>
      <c r="AE336" s="64"/>
      <c r="AF336" s="353"/>
      <c r="AG336" s="353"/>
      <c r="AH336" s="353"/>
      <c r="AI336" s="353"/>
      <c r="AJ336" s="353"/>
      <c r="AK336" s="353"/>
      <c r="AL336" s="353"/>
      <c r="AM336" s="353"/>
      <c r="AN336" s="353"/>
      <c r="AO336" s="353"/>
      <c r="AP336" s="353"/>
      <c r="AQ336" s="353"/>
      <c r="AR336" s="353"/>
      <c r="AS336" s="353"/>
      <c r="AT336" s="353"/>
      <c r="AU336" s="353"/>
      <c r="AV336" s="353"/>
      <c r="AW336" s="353"/>
      <c r="AX336" s="353"/>
      <c r="AY336" s="353"/>
      <c r="AZ336" s="353"/>
      <c r="BA336" s="353"/>
      <c r="BB336" s="353"/>
      <c r="BC336" s="353"/>
      <c r="BD336" s="353"/>
      <c r="BE336" s="353"/>
      <c r="BF336" s="353"/>
      <c r="BG336" s="353"/>
      <c r="BH336" s="353"/>
      <c r="BI336" s="353"/>
      <c r="BJ336" s="353"/>
      <c r="BK336" s="353"/>
      <c r="BL336" s="353"/>
      <c r="BM336" s="353"/>
      <c r="BN336" s="353"/>
      <c r="BO336" s="353"/>
      <c r="BP336" s="353"/>
      <c r="BQ336" s="353"/>
      <c r="BR336" s="353"/>
      <c r="BS336" s="353"/>
      <c r="BT336" s="353"/>
      <c r="BU336" s="353"/>
      <c r="BV336" s="353"/>
      <c r="BW336" s="353"/>
      <c r="BX336" s="353"/>
      <c r="BY336" s="175"/>
      <c r="BZ336" s="175"/>
      <c r="CA336" s="175"/>
      <c r="CB336" s="175"/>
      <c r="CC336" s="175"/>
    </row>
    <row r="337" spans="1:81" s="1" customFormat="1" ht="10.5" customHeight="1">
      <c r="A337" s="1341"/>
      <c r="B337" s="1420"/>
      <c r="C337" s="1240" t="s">
        <v>954</v>
      </c>
      <c r="D337" s="144" t="s">
        <v>126</v>
      </c>
      <c r="E337" s="67">
        <f>ROUND((AG337-AF337)*$AE337,2)</f>
        <v>0</v>
      </c>
      <c r="F337" s="67">
        <f t="shared" ref="F337:M337" si="254">ROUND((AH337-AG337)*$AE337,2)</f>
        <v>0</v>
      </c>
      <c r="G337" s="67">
        <f t="shared" si="254"/>
        <v>0</v>
      </c>
      <c r="H337" s="460">
        <f t="shared" si="254"/>
        <v>0</v>
      </c>
      <c r="I337" s="67">
        <f t="shared" si="254"/>
        <v>0</v>
      </c>
      <c r="J337" s="67">
        <f t="shared" si="254"/>
        <v>0</v>
      </c>
      <c r="K337" s="67">
        <f t="shared" si="254"/>
        <v>0</v>
      </c>
      <c r="L337" s="67">
        <f t="shared" si="254"/>
        <v>0</v>
      </c>
      <c r="M337" s="67">
        <f t="shared" si="254"/>
        <v>0</v>
      </c>
      <c r="N337" s="460">
        <f>ROUND((AP337-AO337)*$AE337,2)</f>
        <v>0</v>
      </c>
      <c r="O337" s="67">
        <f t="shared" ref="O337:AB337" si="255">ROUND((AQ337-AP337)*$AE337,2)</f>
        <v>0</v>
      </c>
      <c r="P337" s="67">
        <f t="shared" si="255"/>
        <v>0</v>
      </c>
      <c r="Q337" s="67">
        <f t="shared" si="255"/>
        <v>0.01</v>
      </c>
      <c r="R337" s="67">
        <f t="shared" si="255"/>
        <v>0.54</v>
      </c>
      <c r="S337" s="67">
        <f t="shared" si="255"/>
        <v>0.53</v>
      </c>
      <c r="T337" s="67">
        <f t="shared" si="255"/>
        <v>0.52</v>
      </c>
      <c r="U337" s="67">
        <f t="shared" si="255"/>
        <v>0.52</v>
      </c>
      <c r="V337" s="67">
        <f t="shared" si="255"/>
        <v>0.51</v>
      </c>
      <c r="W337" s="67">
        <f t="shared" si="255"/>
        <v>0.5</v>
      </c>
      <c r="X337" s="67">
        <f t="shared" si="255"/>
        <v>0.5</v>
      </c>
      <c r="Y337" s="460">
        <f t="shared" si="255"/>
        <v>0.5</v>
      </c>
      <c r="Z337" s="67">
        <f t="shared" si="255"/>
        <v>7.0000000000000007E-2</v>
      </c>
      <c r="AA337" s="67">
        <f t="shared" si="255"/>
        <v>0</v>
      </c>
      <c r="AB337" s="68">
        <f t="shared" si="255"/>
        <v>0</v>
      </c>
      <c r="AC337" s="53">
        <f>(BD337-AF337)*AE337</f>
        <v>4.2259200000000421</v>
      </c>
      <c r="AD337" s="56">
        <f>(BD338-AF338)*AE337</f>
        <v>2.3707199999997099</v>
      </c>
      <c r="AE337" s="493">
        <v>4.8</v>
      </c>
      <c r="AF337" s="1114">
        <v>3675.0304000000001</v>
      </c>
      <c r="AG337" s="1114">
        <v>3675.0308</v>
      </c>
      <c r="AH337" s="1115">
        <v>3675.0313000000001</v>
      </c>
      <c r="AI337" s="1114">
        <v>3675.0317</v>
      </c>
      <c r="AJ337" s="1114">
        <v>3675.0322000000001</v>
      </c>
      <c r="AK337" s="1114">
        <v>3675.0326</v>
      </c>
      <c r="AL337" s="1114">
        <v>3675.0331000000001</v>
      </c>
      <c r="AM337" s="1114">
        <v>3675.0335</v>
      </c>
      <c r="AN337" s="1114">
        <v>3675.0340000000001</v>
      </c>
      <c r="AO337" s="1114">
        <v>3675.0344</v>
      </c>
      <c r="AP337" s="1114">
        <v>3675.0349000000001</v>
      </c>
      <c r="AQ337" s="1114">
        <v>3675.0354000000002</v>
      </c>
      <c r="AR337" s="1114">
        <v>3675.0358000000001</v>
      </c>
      <c r="AS337" s="1114">
        <v>3675.0389</v>
      </c>
      <c r="AT337" s="1114">
        <v>3675.1504</v>
      </c>
      <c r="AU337" s="1114">
        <v>3675.2602000000002</v>
      </c>
      <c r="AV337" s="1114">
        <v>3675.3694</v>
      </c>
      <c r="AW337" s="1114">
        <v>3675.4770000000003</v>
      </c>
      <c r="AX337" s="1114">
        <v>3675.5826999999999</v>
      </c>
      <c r="AY337" s="1114">
        <v>3675.6876000000002</v>
      </c>
      <c r="AZ337" s="1114">
        <v>3675.7922000000003</v>
      </c>
      <c r="BA337" s="1114">
        <v>3675.8959</v>
      </c>
      <c r="BB337" s="1114">
        <v>3675.9099000000001</v>
      </c>
      <c r="BC337" s="1114">
        <v>3675.9103</v>
      </c>
      <c r="BD337" s="1114">
        <v>3675.9108000000001</v>
      </c>
      <c r="BE337" s="353"/>
      <c r="BF337" s="353"/>
      <c r="BG337" s="353"/>
      <c r="BH337" s="353"/>
      <c r="BI337" s="353"/>
      <c r="BJ337" s="353"/>
      <c r="BK337" s="353"/>
      <c r="BL337" s="353"/>
      <c r="BM337" s="353"/>
      <c r="BN337" s="353"/>
      <c r="BO337" s="353"/>
      <c r="BP337" s="353"/>
      <c r="BQ337" s="353"/>
      <c r="BR337" s="353"/>
      <c r="BS337" s="353"/>
      <c r="BT337" s="353"/>
      <c r="BU337" s="353"/>
      <c r="BV337" s="353"/>
      <c r="BW337" s="353"/>
      <c r="BX337" s="353"/>
      <c r="BY337" s="175"/>
      <c r="BZ337" s="175"/>
      <c r="CA337" s="175"/>
      <c r="CB337" s="175"/>
      <c r="CC337" s="175"/>
    </row>
    <row r="338" spans="1:81" s="1" customFormat="1" ht="10.5" customHeight="1">
      <c r="A338" s="1341"/>
      <c r="B338" s="1420"/>
      <c r="C338" s="1240" t="s">
        <v>954</v>
      </c>
      <c r="D338" s="144" t="s">
        <v>127</v>
      </c>
      <c r="E338" s="67">
        <f>ROUND((AG338-AF338)*$AE337,2)</f>
        <v>0.01</v>
      </c>
      <c r="F338" s="54">
        <f t="shared" ref="F338:L338" si="256">ROUND((AH338-AG338)*$AE337,2)</f>
        <v>0.01</v>
      </c>
      <c r="G338" s="54">
        <f t="shared" si="256"/>
        <v>0.01</v>
      </c>
      <c r="H338" s="360">
        <f t="shared" si="256"/>
        <v>0.01</v>
      </c>
      <c r="I338" s="54">
        <f t="shared" si="256"/>
        <v>0.01</v>
      </c>
      <c r="J338" s="54">
        <f t="shared" si="256"/>
        <v>0.01</v>
      </c>
      <c r="K338" s="54">
        <f t="shared" si="256"/>
        <v>0.01</v>
      </c>
      <c r="L338" s="54">
        <f t="shared" si="256"/>
        <v>0.01</v>
      </c>
      <c r="M338" s="54">
        <f>ROUND((AO338-AN338)*$AE337,2)</f>
        <v>0.01</v>
      </c>
      <c r="N338" s="360">
        <f>ROUND((AP338-AO338)*$AE337,2)</f>
        <v>0.01</v>
      </c>
      <c r="O338" s="54">
        <f t="shared" ref="O338:AB338" si="257">ROUND((AQ338-AP338)*$AE337,2)</f>
        <v>0.01</v>
      </c>
      <c r="P338" s="54">
        <f t="shared" si="257"/>
        <v>0.01</v>
      </c>
      <c r="Q338" s="54">
        <f t="shared" si="257"/>
        <v>0.01</v>
      </c>
      <c r="R338" s="54">
        <f t="shared" si="257"/>
        <v>0.28000000000000003</v>
      </c>
      <c r="S338" s="54">
        <f t="shared" si="257"/>
        <v>0.28000000000000003</v>
      </c>
      <c r="T338" s="54">
        <f t="shared" si="257"/>
        <v>0.28000000000000003</v>
      </c>
      <c r="U338" s="54">
        <f t="shared" si="257"/>
        <v>0.28000000000000003</v>
      </c>
      <c r="V338" s="54">
        <f t="shared" si="257"/>
        <v>0.28000000000000003</v>
      </c>
      <c r="W338" s="54">
        <f t="shared" si="257"/>
        <v>0.27</v>
      </c>
      <c r="X338" s="54">
        <f t="shared" si="257"/>
        <v>0.28000000000000003</v>
      </c>
      <c r="Y338" s="360">
        <f t="shared" si="257"/>
        <v>0.27</v>
      </c>
      <c r="Z338" s="54">
        <f t="shared" si="257"/>
        <v>0.04</v>
      </c>
      <c r="AA338" s="54">
        <f t="shared" si="257"/>
        <v>0.01</v>
      </c>
      <c r="AB338" s="55">
        <f t="shared" si="257"/>
        <v>0.01</v>
      </c>
      <c r="AC338" s="53"/>
      <c r="AD338" s="56"/>
      <c r="AE338" s="493"/>
      <c r="AF338" s="1114">
        <v>2028.3501000000001</v>
      </c>
      <c r="AG338" s="1114">
        <v>2028.3514</v>
      </c>
      <c r="AH338" s="1115">
        <v>2028.3525000000002</v>
      </c>
      <c r="AI338" s="1114">
        <v>2028.3536000000001</v>
      </c>
      <c r="AJ338" s="1114">
        <v>2028.3549</v>
      </c>
      <c r="AK338" s="1114">
        <v>2028.3561000000002</v>
      </c>
      <c r="AL338" s="1114">
        <v>2028.3573000000001</v>
      </c>
      <c r="AM338" s="1114">
        <v>2028.3586</v>
      </c>
      <c r="AN338" s="1114">
        <v>2028.3599000000002</v>
      </c>
      <c r="AO338" s="1114">
        <v>2028.3611000000001</v>
      </c>
      <c r="AP338" s="1114">
        <v>2028.3624000000002</v>
      </c>
      <c r="AQ338" s="1114">
        <v>2028.3636000000001</v>
      </c>
      <c r="AR338" s="1114">
        <v>2028.3647000000001</v>
      </c>
      <c r="AS338" s="1114">
        <v>2028.3675000000001</v>
      </c>
      <c r="AT338" s="1114">
        <v>2028.4260000000002</v>
      </c>
      <c r="AU338" s="1114">
        <v>2028.4853000000001</v>
      </c>
      <c r="AV338" s="1114">
        <v>2028.5440000000001</v>
      </c>
      <c r="AW338" s="1114">
        <v>2028.6030000000001</v>
      </c>
      <c r="AX338" s="1114">
        <v>2028.6609000000001</v>
      </c>
      <c r="AY338" s="1114">
        <v>2028.7181</v>
      </c>
      <c r="AZ338" s="1114">
        <v>2028.7761</v>
      </c>
      <c r="BA338" s="1114">
        <v>2028.8330000000001</v>
      </c>
      <c r="BB338" s="1114">
        <v>2028.8416000000002</v>
      </c>
      <c r="BC338" s="1114">
        <v>2028.8428000000001</v>
      </c>
      <c r="BD338" s="1114">
        <v>2028.8440000000001</v>
      </c>
      <c r="BE338" s="353"/>
      <c r="BF338" s="353"/>
      <c r="BG338" s="353"/>
      <c r="BH338" s="353"/>
      <c r="BI338" s="353"/>
      <c r="BJ338" s="353"/>
      <c r="BK338" s="353"/>
      <c r="BL338" s="353"/>
      <c r="BM338" s="353"/>
      <c r="BN338" s="353"/>
      <c r="BO338" s="353"/>
      <c r="BP338" s="353"/>
      <c r="BQ338" s="353"/>
      <c r="BR338" s="353"/>
      <c r="BS338" s="353"/>
      <c r="BT338" s="353"/>
      <c r="BU338" s="353"/>
      <c r="BV338" s="353"/>
      <c r="BW338" s="353"/>
      <c r="BX338" s="353"/>
      <c r="BY338" s="175"/>
      <c r="BZ338" s="175"/>
      <c r="CA338" s="175"/>
      <c r="CB338" s="175"/>
      <c r="CC338" s="175"/>
    </row>
    <row r="339" spans="1:81" s="1" customFormat="1" ht="10.5" customHeight="1" thickBot="1">
      <c r="A339" s="1342"/>
      <c r="B339" s="1421"/>
      <c r="C339" s="293"/>
      <c r="D339" s="254" t="s">
        <v>42</v>
      </c>
      <c r="E339" s="58" t="e">
        <f t="shared" ref="E339:AB339" si="258">E338/E337</f>
        <v>#DIV/0!</v>
      </c>
      <c r="F339" s="58" t="e">
        <f t="shared" si="258"/>
        <v>#DIV/0!</v>
      </c>
      <c r="G339" s="58" t="e">
        <f t="shared" si="258"/>
        <v>#DIV/0!</v>
      </c>
      <c r="H339" s="394" t="e">
        <f t="shared" si="258"/>
        <v>#DIV/0!</v>
      </c>
      <c r="I339" s="58" t="e">
        <f t="shared" si="258"/>
        <v>#DIV/0!</v>
      </c>
      <c r="J339" s="58" t="e">
        <f t="shared" si="258"/>
        <v>#DIV/0!</v>
      </c>
      <c r="K339" s="58" t="e">
        <f t="shared" si="258"/>
        <v>#DIV/0!</v>
      </c>
      <c r="L339" s="58" t="e">
        <f t="shared" si="258"/>
        <v>#DIV/0!</v>
      </c>
      <c r="M339" s="58" t="e">
        <f t="shared" si="258"/>
        <v>#DIV/0!</v>
      </c>
      <c r="N339" s="394" t="e">
        <f t="shared" si="258"/>
        <v>#DIV/0!</v>
      </c>
      <c r="O339" s="58" t="e">
        <f t="shared" si="258"/>
        <v>#DIV/0!</v>
      </c>
      <c r="P339" s="58" t="e">
        <f t="shared" si="258"/>
        <v>#DIV/0!</v>
      </c>
      <c r="Q339" s="58">
        <f t="shared" si="258"/>
        <v>1</v>
      </c>
      <c r="R339" s="58">
        <f t="shared" si="258"/>
        <v>0.51851851851851849</v>
      </c>
      <c r="S339" s="58">
        <f t="shared" si="258"/>
        <v>0.52830188679245282</v>
      </c>
      <c r="T339" s="58">
        <f t="shared" si="258"/>
        <v>0.53846153846153855</v>
      </c>
      <c r="U339" s="58">
        <f t="shared" si="258"/>
        <v>0.53846153846153855</v>
      </c>
      <c r="V339" s="58">
        <f t="shared" si="258"/>
        <v>0.5490196078431373</v>
      </c>
      <c r="W339" s="58">
        <f t="shared" si="258"/>
        <v>0.54</v>
      </c>
      <c r="X339" s="58">
        <f t="shared" si="258"/>
        <v>0.56000000000000005</v>
      </c>
      <c r="Y339" s="394">
        <f t="shared" si="258"/>
        <v>0.54</v>
      </c>
      <c r="Z339" s="58">
        <f t="shared" si="258"/>
        <v>0.5714285714285714</v>
      </c>
      <c r="AA339" s="58" t="e">
        <f t="shared" si="258"/>
        <v>#DIV/0!</v>
      </c>
      <c r="AB339" s="59" t="e">
        <f t="shared" si="258"/>
        <v>#DIV/0!</v>
      </c>
      <c r="AC339" s="359"/>
      <c r="AD339" s="191"/>
      <c r="AE339" s="493"/>
      <c r="AF339" s="353"/>
      <c r="AG339" s="353"/>
      <c r="AH339" s="353"/>
      <c r="AI339" s="353"/>
      <c r="AJ339" s="353"/>
      <c r="AK339" s="353"/>
      <c r="AL339" s="353"/>
      <c r="AM339" s="353"/>
      <c r="AN339" s="353"/>
      <c r="AO339" s="353"/>
      <c r="AP339" s="353"/>
      <c r="AQ339" s="353"/>
      <c r="AR339" s="353"/>
      <c r="AS339" s="353"/>
      <c r="AT339" s="353"/>
      <c r="AU339" s="353"/>
      <c r="AV339" s="353"/>
      <c r="AW339" s="353"/>
      <c r="AX339" s="353"/>
      <c r="AY339" s="353"/>
      <c r="AZ339" s="353"/>
      <c r="BA339" s="353"/>
      <c r="BB339" s="353"/>
      <c r="BC339" s="353"/>
      <c r="BD339" s="353"/>
      <c r="BE339" s="353"/>
      <c r="BF339" s="353"/>
      <c r="BG339" s="353"/>
      <c r="BH339" s="353"/>
      <c r="BI339" s="353"/>
      <c r="BJ339" s="353"/>
      <c r="BK339" s="353"/>
      <c r="BL339" s="353"/>
      <c r="BM339" s="353"/>
      <c r="BN339" s="353"/>
      <c r="BO339" s="353"/>
      <c r="BP339" s="353"/>
      <c r="BQ339" s="353"/>
      <c r="BR339" s="353"/>
      <c r="BS339" s="353"/>
      <c r="BT339" s="353"/>
      <c r="BU339" s="353"/>
      <c r="BV339" s="353"/>
      <c r="BW339" s="353"/>
      <c r="BX339" s="353"/>
      <c r="BY339" s="175"/>
      <c r="BZ339" s="175"/>
      <c r="CA339" s="175"/>
      <c r="CB339" s="175"/>
      <c r="CC339" s="175"/>
    </row>
    <row r="340" spans="1:81" s="1" customFormat="1" ht="10.5" customHeight="1">
      <c r="A340" s="1340" t="s">
        <v>80</v>
      </c>
      <c r="B340" s="1419" t="s">
        <v>281</v>
      </c>
      <c r="C340" s="1239"/>
      <c r="D340" s="1249"/>
      <c r="E340" s="65"/>
      <c r="F340" s="65"/>
      <c r="G340" s="65"/>
      <c r="H340" s="358"/>
      <c r="I340" s="65"/>
      <c r="J340" s="65"/>
      <c r="K340" s="65"/>
      <c r="L340" s="65"/>
      <c r="M340" s="65"/>
      <c r="N340" s="358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358"/>
      <c r="Z340" s="65"/>
      <c r="AA340" s="65"/>
      <c r="AB340" s="66"/>
      <c r="AC340" s="53"/>
      <c r="AD340" s="56"/>
      <c r="AE340" s="493"/>
      <c r="AF340" s="431"/>
      <c r="AG340" s="361"/>
      <c r="AH340" s="361"/>
      <c r="AI340" s="361"/>
      <c r="AJ340" s="361"/>
      <c r="AK340" s="361"/>
      <c r="AL340" s="361"/>
      <c r="AM340" s="361"/>
      <c r="AN340" s="361"/>
      <c r="AO340" s="361"/>
      <c r="AP340" s="361"/>
      <c r="AQ340" s="361"/>
      <c r="AR340" s="361"/>
      <c r="AS340" s="361"/>
      <c r="AT340" s="361"/>
      <c r="AU340" s="361"/>
      <c r="AV340" s="361"/>
      <c r="AW340" s="361"/>
      <c r="AX340" s="361"/>
      <c r="AY340" s="361"/>
      <c r="AZ340" s="361"/>
      <c r="BA340" s="361"/>
      <c r="BB340" s="361"/>
      <c r="BC340" s="361"/>
      <c r="BD340" s="361"/>
      <c r="BE340" s="353"/>
      <c r="BF340" s="353"/>
      <c r="BG340" s="353"/>
      <c r="BH340" s="353"/>
      <c r="BI340" s="353"/>
      <c r="BJ340" s="353"/>
      <c r="BK340" s="353"/>
      <c r="BL340" s="353"/>
      <c r="BM340" s="353"/>
      <c r="BN340" s="353"/>
      <c r="BO340" s="353"/>
      <c r="BP340" s="353"/>
      <c r="BQ340" s="353"/>
      <c r="BR340" s="353"/>
      <c r="BS340" s="353"/>
      <c r="BT340" s="353"/>
      <c r="BU340" s="353"/>
      <c r="BV340" s="353"/>
      <c r="BW340" s="353"/>
      <c r="BX340" s="353"/>
      <c r="BY340" s="175"/>
      <c r="BZ340" s="175"/>
      <c r="CA340" s="175"/>
      <c r="CB340" s="175"/>
      <c r="CC340" s="175"/>
    </row>
    <row r="341" spans="1:81" s="1" customFormat="1" ht="10.5" customHeight="1">
      <c r="A341" s="1341"/>
      <c r="B341" s="1420"/>
      <c r="C341" s="1240" t="s">
        <v>136</v>
      </c>
      <c r="D341" s="144" t="s">
        <v>34</v>
      </c>
      <c r="E341" s="206">
        <v>3</v>
      </c>
      <c r="F341" s="206">
        <v>3</v>
      </c>
      <c r="G341" s="206">
        <v>6</v>
      </c>
      <c r="H341" s="483">
        <v>3</v>
      </c>
      <c r="I341" s="206">
        <v>3</v>
      </c>
      <c r="J341" s="206">
        <v>3</v>
      </c>
      <c r="K341" s="206">
        <v>140</v>
      </c>
      <c r="L341" s="206">
        <v>3</v>
      </c>
      <c r="M341" s="206">
        <v>3</v>
      </c>
      <c r="N341" s="483">
        <v>3</v>
      </c>
      <c r="O341" s="206">
        <v>3</v>
      </c>
      <c r="P341" s="206">
        <v>3</v>
      </c>
      <c r="Q341" s="206">
        <v>3</v>
      </c>
      <c r="R341" s="206">
        <v>3</v>
      </c>
      <c r="S341" s="206">
        <v>3</v>
      </c>
      <c r="T341" s="206">
        <v>3</v>
      </c>
      <c r="U341" s="206">
        <v>3</v>
      </c>
      <c r="V341" s="206">
        <v>3</v>
      </c>
      <c r="W341" s="206">
        <v>200</v>
      </c>
      <c r="X341" s="206">
        <v>3</v>
      </c>
      <c r="Y341" s="483">
        <v>3</v>
      </c>
      <c r="Z341" s="206">
        <v>3</v>
      </c>
      <c r="AA341" s="206">
        <v>4</v>
      </c>
      <c r="AB341" s="207">
        <v>197</v>
      </c>
      <c r="AC341" s="359"/>
      <c r="AD341" s="191"/>
      <c r="AE341" s="64"/>
      <c r="AF341" s="361"/>
      <c r="AG341" s="361"/>
      <c r="AH341" s="361"/>
      <c r="AI341" s="361"/>
      <c r="AJ341" s="361"/>
      <c r="AK341" s="361"/>
      <c r="AL341" s="361"/>
      <c r="AM341" s="361"/>
      <c r="AN341" s="361"/>
      <c r="AO341" s="361"/>
      <c r="AP341" s="361"/>
      <c r="AQ341" s="361"/>
      <c r="AR341" s="361"/>
      <c r="AS341" s="361"/>
      <c r="AT341" s="361"/>
      <c r="AU341" s="361"/>
      <c r="AV341" s="361"/>
      <c r="AW341" s="361"/>
      <c r="AX341" s="361"/>
      <c r="AY341" s="361"/>
      <c r="AZ341" s="361"/>
      <c r="BA341" s="361"/>
      <c r="BB341" s="361"/>
      <c r="BC341" s="361"/>
      <c r="BD341" s="361"/>
      <c r="BE341" s="353"/>
      <c r="BF341" s="353"/>
      <c r="BG341" s="353"/>
      <c r="BH341" s="353"/>
      <c r="BI341" s="353"/>
      <c r="BJ341" s="353"/>
      <c r="BK341" s="353"/>
      <c r="BL341" s="353"/>
      <c r="BM341" s="353"/>
      <c r="BN341" s="353"/>
      <c r="BO341" s="353"/>
      <c r="BP341" s="353"/>
      <c r="BQ341" s="353"/>
      <c r="BR341" s="353"/>
      <c r="BS341" s="353"/>
      <c r="BT341" s="353"/>
      <c r="BU341" s="353"/>
      <c r="BV341" s="353"/>
      <c r="BW341" s="353"/>
      <c r="BX341" s="353"/>
      <c r="BY341" s="175"/>
      <c r="BZ341" s="175"/>
      <c r="CA341" s="175"/>
      <c r="CB341" s="175"/>
      <c r="CC341" s="175"/>
    </row>
    <row r="342" spans="1:81" s="1" customFormat="1" ht="10.5" customHeight="1">
      <c r="A342" s="1341"/>
      <c r="B342" s="1420"/>
      <c r="C342" s="1240" t="s">
        <v>954</v>
      </c>
      <c r="D342" s="144" t="s">
        <v>126</v>
      </c>
      <c r="E342" s="67">
        <f>ROUND((AG342-AF342)*$AE342,2)</f>
        <v>7.0000000000000007E-2</v>
      </c>
      <c r="F342" s="67">
        <f t="shared" ref="F342:M342" si="259">ROUND((AH342-AG342)*$AE342,2)</f>
        <v>0.4</v>
      </c>
      <c r="G342" s="67">
        <f t="shared" si="259"/>
        <v>0.22</v>
      </c>
      <c r="H342" s="460">
        <f t="shared" si="259"/>
        <v>0.01</v>
      </c>
      <c r="I342" s="67">
        <f t="shared" si="259"/>
        <v>0.44</v>
      </c>
      <c r="J342" s="67">
        <f t="shared" si="259"/>
        <v>0.41</v>
      </c>
      <c r="K342" s="67">
        <f t="shared" si="259"/>
        <v>0.37</v>
      </c>
      <c r="L342" s="67">
        <f t="shared" si="259"/>
        <v>0.09</v>
      </c>
      <c r="M342" s="67">
        <f t="shared" si="259"/>
        <v>0.42</v>
      </c>
      <c r="N342" s="460">
        <f>ROUND((AP342-AO342)*$AE342,2)</f>
        <v>0.11</v>
      </c>
      <c r="O342" s="67">
        <f t="shared" ref="O342:AB342" si="260">ROUND((AQ342-AP342)*$AE342,2)</f>
        <v>0.01</v>
      </c>
      <c r="P342" s="67">
        <f t="shared" si="260"/>
        <v>0.01</v>
      </c>
      <c r="Q342" s="67">
        <f t="shared" si="260"/>
        <v>0.01</v>
      </c>
      <c r="R342" s="67">
        <f t="shared" si="260"/>
        <v>0.01</v>
      </c>
      <c r="S342" s="67">
        <f t="shared" si="260"/>
        <v>0.03</v>
      </c>
      <c r="T342" s="67">
        <f t="shared" si="260"/>
        <v>0.21</v>
      </c>
      <c r="U342" s="67">
        <f t="shared" si="260"/>
        <v>0.01</v>
      </c>
      <c r="V342" s="67">
        <f t="shared" si="260"/>
        <v>0.27</v>
      </c>
      <c r="W342" s="67">
        <f t="shared" si="260"/>
        <v>0.62</v>
      </c>
      <c r="X342" s="67">
        <f t="shared" si="260"/>
        <v>0.06</v>
      </c>
      <c r="Y342" s="460">
        <f t="shared" si="260"/>
        <v>0.43</v>
      </c>
      <c r="Z342" s="67">
        <f t="shared" si="260"/>
        <v>0.44</v>
      </c>
      <c r="AA342" s="67">
        <f t="shared" si="260"/>
        <v>0.33</v>
      </c>
      <c r="AB342" s="68">
        <f t="shared" si="260"/>
        <v>0.35</v>
      </c>
      <c r="AC342" s="53">
        <f>(BD342-AF342)*AE342</f>
        <v>5.3299200000001292</v>
      </c>
      <c r="AD342" s="56">
        <f>(BD343-AF343)*AE342</f>
        <v>7.4361599999996537</v>
      </c>
      <c r="AE342" s="493">
        <v>2.4</v>
      </c>
      <c r="AF342" s="1114">
        <v>4041.4139</v>
      </c>
      <c r="AG342" s="1114">
        <v>4041.4441000000002</v>
      </c>
      <c r="AH342" s="1115">
        <v>4041.6125999999999</v>
      </c>
      <c r="AI342" s="1114">
        <v>4041.7062999999998</v>
      </c>
      <c r="AJ342" s="1114">
        <v>4041.7089999999998</v>
      </c>
      <c r="AK342" s="1114">
        <v>4041.8917000000001</v>
      </c>
      <c r="AL342" s="1114">
        <v>4042.0619999999999</v>
      </c>
      <c r="AM342" s="1114">
        <v>4042.2175000000002</v>
      </c>
      <c r="AN342" s="1114">
        <v>4042.2530999999999</v>
      </c>
      <c r="AO342" s="1114">
        <v>4042.4263000000001</v>
      </c>
      <c r="AP342" s="1114">
        <v>4042.4724000000001</v>
      </c>
      <c r="AQ342" s="1114">
        <v>4042.4767999999999</v>
      </c>
      <c r="AR342" s="1114">
        <v>4042.4794000000002</v>
      </c>
      <c r="AS342" s="1114">
        <v>4042.4819000000002</v>
      </c>
      <c r="AT342" s="1114">
        <v>4042.4843999999998</v>
      </c>
      <c r="AU342" s="1114">
        <v>4042.4985999999999</v>
      </c>
      <c r="AV342" s="1114">
        <v>4042.5880999999999</v>
      </c>
      <c r="AW342" s="1114">
        <v>4042.5907000000002</v>
      </c>
      <c r="AX342" s="1114">
        <v>4042.7033000000001</v>
      </c>
      <c r="AY342" s="1114">
        <v>4042.9625000000001</v>
      </c>
      <c r="AZ342" s="1114">
        <v>4042.9877999999999</v>
      </c>
      <c r="BA342" s="1114">
        <v>4043.1651000000002</v>
      </c>
      <c r="BB342" s="1114">
        <v>4043.3503000000001</v>
      </c>
      <c r="BC342" s="1114">
        <v>4043.4875999999999</v>
      </c>
      <c r="BD342" s="1114">
        <v>4043.6347000000001</v>
      </c>
      <c r="BE342" s="353"/>
      <c r="BF342" s="353"/>
      <c r="BG342" s="353"/>
      <c r="BH342" s="353"/>
      <c r="BI342" s="353"/>
      <c r="BJ342" s="353"/>
      <c r="BK342" s="353"/>
      <c r="BL342" s="353"/>
      <c r="BM342" s="353"/>
      <c r="BN342" s="353"/>
      <c r="BO342" s="353"/>
      <c r="BP342" s="353"/>
      <c r="BQ342" s="353"/>
      <c r="BR342" s="353"/>
      <c r="BS342" s="353"/>
      <c r="BT342" s="353"/>
      <c r="BU342" s="353"/>
      <c r="BV342" s="353"/>
      <c r="BW342" s="353"/>
      <c r="BX342" s="353"/>
      <c r="BY342" s="175"/>
      <c r="BZ342" s="175"/>
      <c r="CA342" s="175"/>
      <c r="CB342" s="175"/>
      <c r="CC342" s="175"/>
    </row>
    <row r="343" spans="1:81" s="1" customFormat="1" ht="10.5" customHeight="1">
      <c r="A343" s="1341"/>
      <c r="B343" s="1420"/>
      <c r="C343" s="1240" t="s">
        <v>954</v>
      </c>
      <c r="D343" s="144" t="s">
        <v>127</v>
      </c>
      <c r="E343" s="67">
        <f>ROUND((AG343-AF343)*$AE342,2)</f>
        <v>0.09</v>
      </c>
      <c r="F343" s="54">
        <f t="shared" ref="F343:L343" si="261">ROUND((AH343-AG343)*$AE342,2)</f>
        <v>0.53</v>
      </c>
      <c r="G343" s="54">
        <f t="shared" si="261"/>
        <v>0.32</v>
      </c>
      <c r="H343" s="360">
        <f t="shared" si="261"/>
        <v>0.02</v>
      </c>
      <c r="I343" s="54">
        <f t="shared" si="261"/>
        <v>0.6</v>
      </c>
      <c r="J343" s="54">
        <f t="shared" si="261"/>
        <v>0.56999999999999995</v>
      </c>
      <c r="K343" s="54">
        <f t="shared" si="261"/>
        <v>0.5</v>
      </c>
      <c r="L343" s="54">
        <f t="shared" si="261"/>
        <v>0.14000000000000001</v>
      </c>
      <c r="M343" s="54">
        <f>ROUND((AO343-AN343)*$AE342,2)</f>
        <v>0.56000000000000005</v>
      </c>
      <c r="N343" s="360">
        <f>ROUND((AP343-AO343)*$AE342,2)</f>
        <v>0.19</v>
      </c>
      <c r="O343" s="54">
        <f t="shared" ref="O343:AB343" si="262">ROUND((AQ343-AP343)*$AE342,2)</f>
        <v>0.03</v>
      </c>
      <c r="P343" s="54">
        <f t="shared" si="262"/>
        <v>0.02</v>
      </c>
      <c r="Q343" s="54">
        <f t="shared" si="262"/>
        <v>0.02</v>
      </c>
      <c r="R343" s="54">
        <f t="shared" si="262"/>
        <v>0.02</v>
      </c>
      <c r="S343" s="54">
        <f t="shared" si="262"/>
        <v>7.0000000000000007E-2</v>
      </c>
      <c r="T343" s="54">
        <f t="shared" si="262"/>
        <v>0.3</v>
      </c>
      <c r="U343" s="54">
        <f t="shared" si="262"/>
        <v>0.02</v>
      </c>
      <c r="V343" s="54">
        <f t="shared" si="262"/>
        <v>0.35</v>
      </c>
      <c r="W343" s="54">
        <f t="shared" si="262"/>
        <v>0.8</v>
      </c>
      <c r="X343" s="54">
        <f t="shared" si="262"/>
        <v>0.11</v>
      </c>
      <c r="Y343" s="360">
        <f t="shared" si="262"/>
        <v>0.56000000000000005</v>
      </c>
      <c r="Z343" s="54">
        <f t="shared" si="262"/>
        <v>0.61</v>
      </c>
      <c r="AA343" s="54">
        <f t="shared" si="262"/>
        <v>0.46</v>
      </c>
      <c r="AB343" s="55">
        <f t="shared" si="262"/>
        <v>0.51</v>
      </c>
      <c r="AC343" s="53"/>
      <c r="AD343" s="56"/>
      <c r="AE343" s="493"/>
      <c r="AF343" s="1114">
        <v>5555.3504000000003</v>
      </c>
      <c r="AG343" s="1114">
        <v>5555.3883000000005</v>
      </c>
      <c r="AH343" s="1115">
        <v>5555.6103000000003</v>
      </c>
      <c r="AI343" s="1114">
        <v>5555.7431999999999</v>
      </c>
      <c r="AJ343" s="1114">
        <v>5555.7526000000007</v>
      </c>
      <c r="AK343" s="1114">
        <v>5556.0041000000001</v>
      </c>
      <c r="AL343" s="1114">
        <v>5556.2395999999999</v>
      </c>
      <c r="AM343" s="1114">
        <v>5556.4479000000001</v>
      </c>
      <c r="AN343" s="1114">
        <v>5556.5052000000005</v>
      </c>
      <c r="AO343" s="1114">
        <v>5556.74</v>
      </c>
      <c r="AP343" s="1114">
        <v>5556.8193000000001</v>
      </c>
      <c r="AQ343" s="1114">
        <v>5556.8321999999998</v>
      </c>
      <c r="AR343" s="1114">
        <v>5556.8420000000006</v>
      </c>
      <c r="AS343" s="1114">
        <v>5556.8517000000002</v>
      </c>
      <c r="AT343" s="1114">
        <v>5556.8613000000005</v>
      </c>
      <c r="AU343" s="1114">
        <v>5556.8919999999998</v>
      </c>
      <c r="AV343" s="1114">
        <v>5557.0156999999999</v>
      </c>
      <c r="AW343" s="1114">
        <v>5557.0261</v>
      </c>
      <c r="AX343" s="1114">
        <v>5557.1722</v>
      </c>
      <c r="AY343" s="1114">
        <v>5557.5070999999998</v>
      </c>
      <c r="AZ343" s="1114">
        <v>5557.5537000000004</v>
      </c>
      <c r="BA343" s="1114">
        <v>5557.7885999999999</v>
      </c>
      <c r="BB343" s="1114">
        <v>5558.0412000000006</v>
      </c>
      <c r="BC343" s="1114">
        <v>5558.2345000000005</v>
      </c>
      <c r="BD343" s="1114">
        <v>5558.4488000000001</v>
      </c>
      <c r="BE343" s="353"/>
      <c r="BF343" s="353"/>
      <c r="BG343" s="353"/>
      <c r="BH343" s="353"/>
      <c r="BI343" s="353"/>
      <c r="BJ343" s="353"/>
      <c r="BK343" s="353"/>
      <c r="BL343" s="353"/>
      <c r="BM343" s="353"/>
      <c r="BN343" s="353"/>
      <c r="BO343" s="353"/>
      <c r="BP343" s="353"/>
      <c r="BQ343" s="353"/>
      <c r="BR343" s="353"/>
      <c r="BS343" s="353"/>
      <c r="BT343" s="353"/>
      <c r="BU343" s="353"/>
      <c r="BV343" s="353"/>
      <c r="BW343" s="353"/>
      <c r="BX343" s="353"/>
      <c r="BY343" s="175"/>
      <c r="BZ343" s="175"/>
      <c r="CA343" s="175"/>
      <c r="CB343" s="175"/>
      <c r="CC343" s="175"/>
    </row>
    <row r="344" spans="1:81" s="1" customFormat="1" ht="10.5" customHeight="1" thickBot="1">
      <c r="A344" s="1342"/>
      <c r="B344" s="1421"/>
      <c r="C344" s="293"/>
      <c r="D344" s="254" t="s">
        <v>42</v>
      </c>
      <c r="E344" s="58">
        <f t="shared" ref="E344:AB344" si="263">E343/E342</f>
        <v>1.2857142857142856</v>
      </c>
      <c r="F344" s="58">
        <f t="shared" si="263"/>
        <v>1.325</v>
      </c>
      <c r="G344" s="58">
        <f t="shared" si="263"/>
        <v>1.4545454545454546</v>
      </c>
      <c r="H344" s="394">
        <f t="shared" si="263"/>
        <v>2</v>
      </c>
      <c r="I344" s="58">
        <f t="shared" si="263"/>
        <v>1.3636363636363635</v>
      </c>
      <c r="J344" s="58">
        <f t="shared" si="263"/>
        <v>1.3902439024390243</v>
      </c>
      <c r="K344" s="58">
        <f t="shared" si="263"/>
        <v>1.3513513513513513</v>
      </c>
      <c r="L344" s="58">
        <f t="shared" si="263"/>
        <v>1.5555555555555558</v>
      </c>
      <c r="M344" s="58">
        <f t="shared" si="263"/>
        <v>1.3333333333333335</v>
      </c>
      <c r="N344" s="394">
        <f t="shared" si="263"/>
        <v>1.7272727272727273</v>
      </c>
      <c r="O344" s="58">
        <f t="shared" si="263"/>
        <v>3</v>
      </c>
      <c r="P344" s="58">
        <f t="shared" si="263"/>
        <v>2</v>
      </c>
      <c r="Q344" s="58">
        <f t="shared" si="263"/>
        <v>2</v>
      </c>
      <c r="R344" s="58">
        <f t="shared" si="263"/>
        <v>2</v>
      </c>
      <c r="S344" s="58">
        <f t="shared" si="263"/>
        <v>2.3333333333333335</v>
      </c>
      <c r="T344" s="58">
        <f t="shared" si="263"/>
        <v>1.4285714285714286</v>
      </c>
      <c r="U344" s="58">
        <f t="shared" si="263"/>
        <v>2</v>
      </c>
      <c r="V344" s="58">
        <f t="shared" si="263"/>
        <v>1.2962962962962961</v>
      </c>
      <c r="W344" s="58">
        <f t="shared" si="263"/>
        <v>1.2903225806451615</v>
      </c>
      <c r="X344" s="58">
        <f t="shared" si="263"/>
        <v>1.8333333333333335</v>
      </c>
      <c r="Y344" s="394">
        <f t="shared" si="263"/>
        <v>1.3023255813953489</v>
      </c>
      <c r="Z344" s="58">
        <f t="shared" si="263"/>
        <v>1.3863636363636362</v>
      </c>
      <c r="AA344" s="58">
        <f t="shared" si="263"/>
        <v>1.393939393939394</v>
      </c>
      <c r="AB344" s="59">
        <f t="shared" si="263"/>
        <v>1.4571428571428573</v>
      </c>
      <c r="AC344" s="53"/>
      <c r="AD344" s="56"/>
      <c r="AE344" s="493"/>
      <c r="AF344" s="361"/>
      <c r="AG344" s="361"/>
      <c r="AH344" s="361"/>
      <c r="AI344" s="361"/>
      <c r="AJ344" s="361"/>
      <c r="AK344" s="361"/>
      <c r="AL344" s="361"/>
      <c r="AM344" s="361"/>
      <c r="AN344" s="361"/>
      <c r="AO344" s="361"/>
      <c r="AP344" s="361"/>
      <c r="AQ344" s="361"/>
      <c r="AR344" s="361"/>
      <c r="AS344" s="361"/>
      <c r="AT344" s="361"/>
      <c r="AU344" s="361"/>
      <c r="AV344" s="361"/>
      <c r="AW344" s="361"/>
      <c r="AX344" s="361"/>
      <c r="AY344" s="361"/>
      <c r="AZ344" s="361"/>
      <c r="BA344" s="361"/>
      <c r="BB344" s="361"/>
      <c r="BC344" s="361"/>
      <c r="BD344" s="361"/>
      <c r="BE344" s="353"/>
      <c r="BF344" s="353"/>
      <c r="BG344" s="353"/>
      <c r="BH344" s="353"/>
      <c r="BI344" s="353"/>
      <c r="BJ344" s="353"/>
      <c r="BK344" s="353"/>
      <c r="BL344" s="353"/>
      <c r="BM344" s="353"/>
      <c r="BN344" s="353"/>
      <c r="BO344" s="353"/>
      <c r="BP344" s="353"/>
      <c r="BQ344" s="353"/>
      <c r="BR344" s="353"/>
      <c r="BS344" s="353"/>
      <c r="BT344" s="353"/>
      <c r="BU344" s="353"/>
      <c r="BV344" s="353"/>
      <c r="BW344" s="353"/>
      <c r="BX344" s="353"/>
      <c r="BY344" s="175"/>
      <c r="BZ344" s="175"/>
      <c r="CA344" s="175"/>
      <c r="CB344" s="175"/>
      <c r="CC344" s="175"/>
    </row>
    <row r="345" spans="1:81" s="1" customFormat="1" ht="10.5" customHeight="1">
      <c r="A345" s="1297" t="s">
        <v>11</v>
      </c>
      <c r="B345" s="1402" t="s">
        <v>270</v>
      </c>
      <c r="C345" s="1239"/>
      <c r="D345" s="1249"/>
      <c r="E345" s="82"/>
      <c r="F345" s="216"/>
      <c r="G345" s="216"/>
      <c r="H345" s="827"/>
      <c r="I345" s="216"/>
      <c r="J345" s="216"/>
      <c r="K345" s="216"/>
      <c r="L345" s="216"/>
      <c r="M345" s="216"/>
      <c r="N345" s="827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827"/>
      <c r="Z345" s="216"/>
      <c r="AA345" s="216"/>
      <c r="AB345" s="217"/>
      <c r="AC345" s="53"/>
      <c r="AD345" s="56"/>
      <c r="AE345" s="493"/>
      <c r="AF345" s="431"/>
      <c r="AG345" s="361"/>
      <c r="AH345" s="361"/>
      <c r="AI345" s="361"/>
      <c r="AJ345" s="361"/>
      <c r="AK345" s="361"/>
      <c r="AL345" s="361"/>
      <c r="AM345" s="361"/>
      <c r="AN345" s="361"/>
      <c r="AO345" s="361"/>
      <c r="AP345" s="361"/>
      <c r="AQ345" s="361"/>
      <c r="AR345" s="361"/>
      <c r="AS345" s="361"/>
      <c r="AT345" s="361"/>
      <c r="AU345" s="361"/>
      <c r="AV345" s="361"/>
      <c r="AW345" s="361"/>
      <c r="AX345" s="361"/>
      <c r="AY345" s="361"/>
      <c r="AZ345" s="361"/>
      <c r="BA345" s="361"/>
      <c r="BB345" s="361"/>
      <c r="BC345" s="361"/>
      <c r="BD345" s="361"/>
      <c r="BE345" s="353"/>
      <c r="BF345" s="353"/>
      <c r="BG345" s="353"/>
      <c r="BH345" s="353"/>
      <c r="BI345" s="353"/>
      <c r="BJ345" s="353"/>
      <c r="BK345" s="353"/>
      <c r="BL345" s="353"/>
      <c r="BM345" s="353"/>
      <c r="BN345" s="353"/>
      <c r="BO345" s="353"/>
      <c r="BP345" s="353"/>
      <c r="BQ345" s="353"/>
      <c r="BR345" s="353"/>
      <c r="BS345" s="353"/>
      <c r="BT345" s="353"/>
      <c r="BU345" s="353"/>
      <c r="BV345" s="353"/>
      <c r="BW345" s="353"/>
      <c r="BX345" s="353"/>
      <c r="BY345" s="175"/>
      <c r="BZ345" s="175"/>
      <c r="CA345" s="175"/>
      <c r="CB345" s="175"/>
      <c r="CC345" s="175"/>
    </row>
    <row r="346" spans="1:81" s="1" customFormat="1" ht="10.5" customHeight="1">
      <c r="A346" s="1298"/>
      <c r="B346" s="1403"/>
      <c r="C346" s="1240" t="s">
        <v>139</v>
      </c>
      <c r="D346" s="144" t="s">
        <v>34</v>
      </c>
      <c r="E346" s="206">
        <f>ROUND(SQRT(E347^2+E348^2)*1000/(1.73*E$248),0)</f>
        <v>32</v>
      </c>
      <c r="F346" s="206">
        <f t="shared" ref="F346:AB346" si="264">ROUND(SQRT(F347^2+F348^2)*1000/(1.73*F$248),0)</f>
        <v>31</v>
      </c>
      <c r="G346" s="206">
        <f t="shared" si="264"/>
        <v>32</v>
      </c>
      <c r="H346" s="378">
        <f t="shared" si="264"/>
        <v>33</v>
      </c>
      <c r="I346" s="206">
        <f t="shared" si="264"/>
        <v>34</v>
      </c>
      <c r="J346" s="206">
        <f t="shared" si="264"/>
        <v>33</v>
      </c>
      <c r="K346" s="206">
        <f t="shared" si="264"/>
        <v>34</v>
      </c>
      <c r="L346" s="206">
        <f t="shared" si="264"/>
        <v>26</v>
      </c>
      <c r="M346" s="206">
        <f t="shared" si="264"/>
        <v>22</v>
      </c>
      <c r="N346" s="378">
        <f t="shared" si="264"/>
        <v>23</v>
      </c>
      <c r="O346" s="206">
        <f t="shared" si="264"/>
        <v>22</v>
      </c>
      <c r="P346" s="206">
        <f t="shared" si="264"/>
        <v>22</v>
      </c>
      <c r="Q346" s="206">
        <f t="shared" si="264"/>
        <v>22</v>
      </c>
      <c r="R346" s="206">
        <f t="shared" si="264"/>
        <v>23</v>
      </c>
      <c r="S346" s="206">
        <f t="shared" si="264"/>
        <v>24</v>
      </c>
      <c r="T346" s="206">
        <f t="shared" si="264"/>
        <v>24</v>
      </c>
      <c r="U346" s="206">
        <f t="shared" si="264"/>
        <v>24</v>
      </c>
      <c r="V346" s="206">
        <f t="shared" si="264"/>
        <v>22</v>
      </c>
      <c r="W346" s="206">
        <f t="shared" si="264"/>
        <v>22</v>
      </c>
      <c r="X346" s="206">
        <f t="shared" si="264"/>
        <v>22</v>
      </c>
      <c r="Y346" s="378">
        <f t="shared" si="264"/>
        <v>23</v>
      </c>
      <c r="Z346" s="206">
        <f t="shared" si="264"/>
        <v>24</v>
      </c>
      <c r="AA346" s="206">
        <f t="shared" si="264"/>
        <v>24</v>
      </c>
      <c r="AB346" s="207">
        <f t="shared" si="264"/>
        <v>23</v>
      </c>
      <c r="AC346" s="359"/>
      <c r="AD346" s="191"/>
      <c r="AE346" s="64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353"/>
      <c r="BF346" s="353"/>
      <c r="BG346" s="353"/>
      <c r="BH346" s="353"/>
      <c r="BI346" s="353"/>
      <c r="BJ346" s="353"/>
      <c r="BK346" s="353"/>
      <c r="BL346" s="353"/>
      <c r="BM346" s="353"/>
      <c r="BN346" s="353"/>
      <c r="BO346" s="353"/>
      <c r="BP346" s="353"/>
      <c r="BQ346" s="353"/>
      <c r="BR346" s="353"/>
      <c r="BS346" s="353"/>
      <c r="BT346" s="353"/>
      <c r="BU346" s="353"/>
      <c r="BV346" s="353"/>
      <c r="BW346" s="353"/>
      <c r="BX346" s="353"/>
      <c r="BY346" s="175"/>
      <c r="BZ346" s="175"/>
      <c r="CA346" s="175"/>
      <c r="CB346" s="175"/>
      <c r="CC346" s="175"/>
    </row>
    <row r="347" spans="1:81" s="1" customFormat="1" ht="10.5" customHeight="1">
      <c r="A347" s="1298"/>
      <c r="B347" s="1403"/>
      <c r="C347" s="1240" t="s">
        <v>954</v>
      </c>
      <c r="D347" s="144" t="s">
        <v>126</v>
      </c>
      <c r="E347" s="67">
        <f>ROUND((AG347-AF347)*$AE347,2)</f>
        <v>0.35</v>
      </c>
      <c r="F347" s="67">
        <f t="shared" ref="F347:M347" si="265">ROUND((AH347-AG347)*$AE347,2)</f>
        <v>0.34</v>
      </c>
      <c r="G347" s="67">
        <f t="shared" si="265"/>
        <v>0.34</v>
      </c>
      <c r="H347" s="460">
        <f t="shared" si="265"/>
        <v>0.37</v>
      </c>
      <c r="I347" s="67">
        <f t="shared" si="265"/>
        <v>0.37</v>
      </c>
      <c r="J347" s="67">
        <f t="shared" si="265"/>
        <v>0.36</v>
      </c>
      <c r="K347" s="67">
        <f t="shared" si="265"/>
        <v>0.36</v>
      </c>
      <c r="L347" s="67">
        <f t="shared" si="265"/>
        <v>0.28000000000000003</v>
      </c>
      <c r="M347" s="67">
        <f t="shared" si="265"/>
        <v>0.24</v>
      </c>
      <c r="N347" s="460">
        <f>ROUND((AP347-AO347)*$AE347,2)</f>
        <v>0.25</v>
      </c>
      <c r="O347" s="67">
        <f t="shared" ref="O347:AB347" si="266">ROUND((AQ347-AP347)*$AE347,2)</f>
        <v>0.24</v>
      </c>
      <c r="P347" s="67">
        <f t="shared" si="266"/>
        <v>0.24</v>
      </c>
      <c r="Q347" s="67">
        <f t="shared" si="266"/>
        <v>0.24</v>
      </c>
      <c r="R347" s="67">
        <f t="shared" si="266"/>
        <v>0.25</v>
      </c>
      <c r="S347" s="67">
        <f t="shared" si="266"/>
        <v>0.26</v>
      </c>
      <c r="T347" s="67">
        <f t="shared" si="266"/>
        <v>0.26</v>
      </c>
      <c r="U347" s="67">
        <f t="shared" si="266"/>
        <v>0.26</v>
      </c>
      <c r="V347" s="67">
        <f t="shared" si="266"/>
        <v>0.24</v>
      </c>
      <c r="W347" s="67">
        <f t="shared" si="266"/>
        <v>0.24</v>
      </c>
      <c r="X347" s="67">
        <f t="shared" si="266"/>
        <v>0.24</v>
      </c>
      <c r="Y347" s="460">
        <f t="shared" si="266"/>
        <v>0.25</v>
      </c>
      <c r="Z347" s="67">
        <f t="shared" si="266"/>
        <v>0.26</v>
      </c>
      <c r="AA347" s="67">
        <f t="shared" si="266"/>
        <v>0.26</v>
      </c>
      <c r="AB347" s="68">
        <f t="shared" si="266"/>
        <v>0.25</v>
      </c>
      <c r="AC347" s="53">
        <f>(BD347-AF347)*AE347</f>
        <v>6.7746599999999493</v>
      </c>
      <c r="AD347" s="56">
        <f>(BD348-AF348)*AE347</f>
        <v>5.4000000000034023E-4</v>
      </c>
      <c r="AE347" s="493">
        <v>1.8</v>
      </c>
      <c r="AF347" s="1114">
        <v>2834.5853999999999</v>
      </c>
      <c r="AG347" s="1114">
        <v>2834.7800999999999</v>
      </c>
      <c r="AH347" s="1115">
        <v>2834.9713999999999</v>
      </c>
      <c r="AI347" s="1114">
        <v>2835.1619999999998</v>
      </c>
      <c r="AJ347" s="1114">
        <v>2835.3672999999999</v>
      </c>
      <c r="AK347" s="1114">
        <v>2835.5702999999999</v>
      </c>
      <c r="AL347" s="1114">
        <v>2835.7728999999999</v>
      </c>
      <c r="AM347" s="1114">
        <v>2835.9753000000001</v>
      </c>
      <c r="AN347" s="1114">
        <v>2836.1302000000001</v>
      </c>
      <c r="AO347" s="1114">
        <v>2836.2660000000001</v>
      </c>
      <c r="AP347" s="1114">
        <v>2836.4031999999997</v>
      </c>
      <c r="AQ347" s="1114">
        <v>2836.5385000000001</v>
      </c>
      <c r="AR347" s="1114">
        <v>2836.6736999999998</v>
      </c>
      <c r="AS347" s="1114">
        <v>2836.8096</v>
      </c>
      <c r="AT347" s="1114">
        <v>2836.9490000000001</v>
      </c>
      <c r="AU347" s="1114">
        <v>2837.0934999999999</v>
      </c>
      <c r="AV347" s="1114">
        <v>2837.2370999999998</v>
      </c>
      <c r="AW347" s="1114">
        <v>2837.3811000000001</v>
      </c>
      <c r="AX347" s="1114">
        <v>2837.5158000000001</v>
      </c>
      <c r="AY347" s="1114">
        <v>2837.6496999999999</v>
      </c>
      <c r="AZ347" s="1114">
        <v>2837.7856000000002</v>
      </c>
      <c r="BA347" s="1114">
        <v>2837.9232999999999</v>
      </c>
      <c r="BB347" s="1114">
        <v>2838.0655000000002</v>
      </c>
      <c r="BC347" s="1114">
        <v>2838.2091999999998</v>
      </c>
      <c r="BD347" s="1114">
        <v>2838.3490999999999</v>
      </c>
      <c r="BE347" s="353"/>
      <c r="BF347" s="353"/>
      <c r="BG347" s="353"/>
      <c r="BH347" s="353"/>
      <c r="BI347" s="353"/>
      <c r="BJ347" s="353"/>
      <c r="BK347" s="353"/>
      <c r="BL347" s="353"/>
      <c r="BM347" s="353"/>
      <c r="BN347" s="353"/>
      <c r="BO347" s="353"/>
      <c r="BP347" s="353"/>
      <c r="BQ347" s="353"/>
      <c r="BR347" s="353"/>
      <c r="BS347" s="353"/>
      <c r="BT347" s="353"/>
      <c r="BU347" s="353"/>
      <c r="BV347" s="353"/>
      <c r="BW347" s="353"/>
      <c r="BX347" s="353"/>
      <c r="BY347" s="175"/>
      <c r="BZ347" s="175"/>
      <c r="CA347" s="175"/>
      <c r="CB347" s="175"/>
      <c r="CC347" s="175"/>
    </row>
    <row r="348" spans="1:81" s="1" customFormat="1" ht="10.5" customHeight="1">
      <c r="A348" s="1298"/>
      <c r="B348" s="1403"/>
      <c r="C348" s="1240" t="s">
        <v>954</v>
      </c>
      <c r="D348" s="144" t="s">
        <v>127</v>
      </c>
      <c r="E348" s="67">
        <f>ROUND((AG348-AF348)*$AE347,2)</f>
        <v>0</v>
      </c>
      <c r="F348" s="54">
        <f t="shared" ref="F348:L348" si="267">ROUND((AH348-AG348)*$AE347,2)</f>
        <v>0</v>
      </c>
      <c r="G348" s="54">
        <f t="shared" si="267"/>
        <v>0</v>
      </c>
      <c r="H348" s="360">
        <f t="shared" si="267"/>
        <v>0</v>
      </c>
      <c r="I348" s="54">
        <f t="shared" si="267"/>
        <v>0</v>
      </c>
      <c r="J348" s="54">
        <f t="shared" si="267"/>
        <v>0</v>
      </c>
      <c r="K348" s="54">
        <f t="shared" si="267"/>
        <v>0</v>
      </c>
      <c r="L348" s="54">
        <f t="shared" si="267"/>
        <v>0</v>
      </c>
      <c r="M348" s="54">
        <f>ROUND((AO348-AN348)*$AE347,2)</f>
        <v>0</v>
      </c>
      <c r="N348" s="360">
        <f>ROUND((AP348-AO348)*$AE347,2)</f>
        <v>0</v>
      </c>
      <c r="O348" s="54">
        <f t="shared" ref="O348:AB348" si="268">ROUND((AQ348-AP348)*$AE347,2)</f>
        <v>0</v>
      </c>
      <c r="P348" s="54">
        <f t="shared" si="268"/>
        <v>0</v>
      </c>
      <c r="Q348" s="54">
        <f t="shared" si="268"/>
        <v>0</v>
      </c>
      <c r="R348" s="54">
        <f t="shared" si="268"/>
        <v>0</v>
      </c>
      <c r="S348" s="54">
        <f t="shared" si="268"/>
        <v>0</v>
      </c>
      <c r="T348" s="54">
        <f t="shared" si="268"/>
        <v>0</v>
      </c>
      <c r="U348" s="54">
        <f t="shared" si="268"/>
        <v>0</v>
      </c>
      <c r="V348" s="54">
        <f t="shared" si="268"/>
        <v>0</v>
      </c>
      <c r="W348" s="54">
        <f t="shared" si="268"/>
        <v>0</v>
      </c>
      <c r="X348" s="54">
        <f t="shared" si="268"/>
        <v>0</v>
      </c>
      <c r="Y348" s="360">
        <f t="shared" si="268"/>
        <v>0</v>
      </c>
      <c r="Z348" s="54">
        <f t="shared" si="268"/>
        <v>0</v>
      </c>
      <c r="AA348" s="54">
        <f t="shared" si="268"/>
        <v>0</v>
      </c>
      <c r="AB348" s="55">
        <f t="shared" si="268"/>
        <v>0</v>
      </c>
      <c r="AC348" s="53"/>
      <c r="AD348" s="56"/>
      <c r="AE348" s="493"/>
      <c r="AF348" s="1114">
        <v>4.6512000000000002</v>
      </c>
      <c r="AG348" s="1114">
        <v>4.6512000000000002</v>
      </c>
      <c r="AH348" s="1115">
        <v>4.6512000000000002</v>
      </c>
      <c r="AI348" s="1114">
        <v>4.6512000000000002</v>
      </c>
      <c r="AJ348" s="1114">
        <v>4.6514000000000006</v>
      </c>
      <c r="AK348" s="1114">
        <v>4.6514000000000006</v>
      </c>
      <c r="AL348" s="1114">
        <v>4.6515000000000004</v>
      </c>
      <c r="AM348" s="1114">
        <v>4.6515000000000004</v>
      </c>
      <c r="AN348" s="1114">
        <v>4.6515000000000004</v>
      </c>
      <c r="AO348" s="1114">
        <v>4.6515000000000004</v>
      </c>
      <c r="AP348" s="1114">
        <v>4.6515000000000004</v>
      </c>
      <c r="AQ348" s="1114">
        <v>4.6515000000000004</v>
      </c>
      <c r="AR348" s="1114">
        <v>4.6515000000000004</v>
      </c>
      <c r="AS348" s="1114">
        <v>4.6515000000000004</v>
      </c>
      <c r="AT348" s="1114">
        <v>4.6515000000000004</v>
      </c>
      <c r="AU348" s="1114">
        <v>4.6515000000000004</v>
      </c>
      <c r="AV348" s="1114">
        <v>4.6515000000000004</v>
      </c>
      <c r="AW348" s="1114">
        <v>4.6515000000000004</v>
      </c>
      <c r="AX348" s="1114">
        <v>4.6515000000000004</v>
      </c>
      <c r="AY348" s="1114">
        <v>4.6515000000000004</v>
      </c>
      <c r="AZ348" s="1114">
        <v>4.6515000000000004</v>
      </c>
      <c r="BA348" s="1114">
        <v>4.6515000000000004</v>
      </c>
      <c r="BB348" s="1114">
        <v>4.6515000000000004</v>
      </c>
      <c r="BC348" s="1114">
        <v>4.6515000000000004</v>
      </c>
      <c r="BD348" s="1114">
        <v>4.6515000000000004</v>
      </c>
      <c r="BE348" s="353"/>
      <c r="BF348" s="353"/>
      <c r="BG348" s="353"/>
      <c r="BH348" s="353"/>
      <c r="BI348" s="353"/>
      <c r="BJ348" s="353"/>
      <c r="BK348" s="353"/>
      <c r="BL348" s="353"/>
      <c r="BM348" s="353"/>
      <c r="BN348" s="353"/>
      <c r="BO348" s="353"/>
      <c r="BP348" s="353"/>
      <c r="BQ348" s="353"/>
      <c r="BR348" s="353"/>
      <c r="BS348" s="353"/>
      <c r="BT348" s="353"/>
      <c r="BU348" s="353"/>
      <c r="BV348" s="353"/>
      <c r="BW348" s="353"/>
      <c r="BX348" s="353"/>
      <c r="BY348" s="175"/>
      <c r="BZ348" s="175"/>
      <c r="CA348" s="175"/>
      <c r="CB348" s="175"/>
      <c r="CC348" s="175"/>
    </row>
    <row r="349" spans="1:81" s="1" customFormat="1" ht="10.5" customHeight="1" thickBot="1">
      <c r="A349" s="1299"/>
      <c r="B349" s="1404"/>
      <c r="C349" s="293"/>
      <c r="D349" s="254" t="s">
        <v>42</v>
      </c>
      <c r="E349" s="58">
        <f t="shared" ref="E349:AB349" si="269">E348/E347</f>
        <v>0</v>
      </c>
      <c r="F349" s="58">
        <f t="shared" si="269"/>
        <v>0</v>
      </c>
      <c r="G349" s="58">
        <f t="shared" si="269"/>
        <v>0</v>
      </c>
      <c r="H349" s="394">
        <f t="shared" si="269"/>
        <v>0</v>
      </c>
      <c r="I349" s="58">
        <f t="shared" si="269"/>
        <v>0</v>
      </c>
      <c r="J349" s="58">
        <f t="shared" si="269"/>
        <v>0</v>
      </c>
      <c r="K349" s="58">
        <f t="shared" si="269"/>
        <v>0</v>
      </c>
      <c r="L349" s="58">
        <f t="shared" si="269"/>
        <v>0</v>
      </c>
      <c r="M349" s="58">
        <f t="shared" si="269"/>
        <v>0</v>
      </c>
      <c r="N349" s="394">
        <f t="shared" si="269"/>
        <v>0</v>
      </c>
      <c r="O349" s="58">
        <f t="shared" si="269"/>
        <v>0</v>
      </c>
      <c r="P349" s="58">
        <f t="shared" si="269"/>
        <v>0</v>
      </c>
      <c r="Q349" s="58">
        <f t="shared" si="269"/>
        <v>0</v>
      </c>
      <c r="R349" s="58">
        <f t="shared" si="269"/>
        <v>0</v>
      </c>
      <c r="S349" s="58">
        <f t="shared" si="269"/>
        <v>0</v>
      </c>
      <c r="T349" s="58">
        <f t="shared" si="269"/>
        <v>0</v>
      </c>
      <c r="U349" s="58">
        <f t="shared" si="269"/>
        <v>0</v>
      </c>
      <c r="V349" s="58">
        <f t="shared" si="269"/>
        <v>0</v>
      </c>
      <c r="W349" s="58">
        <f t="shared" si="269"/>
        <v>0</v>
      </c>
      <c r="X349" s="58">
        <f t="shared" si="269"/>
        <v>0</v>
      </c>
      <c r="Y349" s="394">
        <f t="shared" si="269"/>
        <v>0</v>
      </c>
      <c r="Z349" s="58">
        <f t="shared" si="269"/>
        <v>0</v>
      </c>
      <c r="AA349" s="58">
        <f t="shared" si="269"/>
        <v>0</v>
      </c>
      <c r="AB349" s="59">
        <f t="shared" si="269"/>
        <v>0</v>
      </c>
      <c r="AC349" s="53"/>
      <c r="AD349" s="56"/>
      <c r="AE349" s="493"/>
      <c r="AF349" s="361"/>
      <c r="AG349" s="361"/>
      <c r="AH349" s="361"/>
      <c r="AI349" s="361"/>
      <c r="AJ349" s="361"/>
      <c r="AK349" s="361"/>
      <c r="AL349" s="361"/>
      <c r="AM349" s="361"/>
      <c r="AN349" s="361"/>
      <c r="AO349" s="361"/>
      <c r="AP349" s="361"/>
      <c r="AQ349" s="361"/>
      <c r="AR349" s="361"/>
      <c r="AS349" s="361"/>
      <c r="AT349" s="361"/>
      <c r="AU349" s="361"/>
      <c r="AV349" s="361"/>
      <c r="AW349" s="361"/>
      <c r="AX349" s="361"/>
      <c r="AY349" s="361"/>
      <c r="AZ349" s="361"/>
      <c r="BA349" s="361"/>
      <c r="BB349" s="361"/>
      <c r="BC349" s="361"/>
      <c r="BD349" s="361"/>
      <c r="BE349" s="353"/>
      <c r="BF349" s="353"/>
      <c r="BG349" s="353"/>
      <c r="BH349" s="353"/>
      <c r="BI349" s="353"/>
      <c r="BJ349" s="353"/>
      <c r="BK349" s="353"/>
      <c r="BL349" s="353"/>
      <c r="BM349" s="353"/>
      <c r="BN349" s="353"/>
      <c r="BO349" s="353"/>
      <c r="BP349" s="353"/>
      <c r="BQ349" s="353"/>
      <c r="BR349" s="353"/>
      <c r="BS349" s="353"/>
      <c r="BT349" s="353"/>
      <c r="BU349" s="353"/>
      <c r="BV349" s="353"/>
      <c r="BW349" s="353"/>
      <c r="BX349" s="353"/>
      <c r="BY349" s="175"/>
      <c r="BZ349" s="175"/>
      <c r="CA349" s="175"/>
      <c r="CB349" s="175"/>
      <c r="CC349" s="175"/>
    </row>
    <row r="350" spans="1:81" s="1" customFormat="1" ht="10.5" customHeight="1">
      <c r="A350" s="1340" t="s">
        <v>18</v>
      </c>
      <c r="B350" s="1419" t="s">
        <v>280</v>
      </c>
      <c r="C350" s="1239"/>
      <c r="D350" s="1249"/>
      <c r="E350" s="829"/>
      <c r="F350" s="65"/>
      <c r="G350" s="65"/>
      <c r="H350" s="358"/>
      <c r="I350" s="65"/>
      <c r="J350" s="65"/>
      <c r="K350" s="65"/>
      <c r="L350" s="65"/>
      <c r="M350" s="65"/>
      <c r="N350" s="358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358"/>
      <c r="Z350" s="65"/>
      <c r="AA350" s="65"/>
      <c r="AB350" s="66"/>
      <c r="AC350" s="53"/>
      <c r="AD350" s="56"/>
      <c r="AE350" s="493"/>
      <c r="AF350" s="431"/>
      <c r="AG350" s="361"/>
      <c r="AH350" s="361"/>
      <c r="AI350" s="361"/>
      <c r="AJ350" s="361"/>
      <c r="AK350" s="361"/>
      <c r="AL350" s="361"/>
      <c r="AM350" s="361"/>
      <c r="AN350" s="361"/>
      <c r="AO350" s="361"/>
      <c r="AP350" s="361"/>
      <c r="AQ350" s="361"/>
      <c r="AR350" s="361"/>
      <c r="AS350" s="361"/>
      <c r="AT350" s="361"/>
      <c r="AU350" s="361"/>
      <c r="AV350" s="361"/>
      <c r="AW350" s="361"/>
      <c r="AX350" s="361"/>
      <c r="AY350" s="361"/>
      <c r="AZ350" s="361"/>
      <c r="BA350" s="361"/>
      <c r="BB350" s="361"/>
      <c r="BC350" s="361"/>
      <c r="BD350" s="361"/>
      <c r="BE350" s="353"/>
      <c r="BF350" s="353"/>
      <c r="BG350" s="353"/>
      <c r="BH350" s="353"/>
      <c r="BI350" s="353"/>
      <c r="BJ350" s="353"/>
      <c r="BK350" s="353"/>
      <c r="BL350" s="353"/>
      <c r="BM350" s="353"/>
      <c r="BN350" s="353"/>
      <c r="BO350" s="353"/>
      <c r="BP350" s="353"/>
      <c r="BQ350" s="353"/>
      <c r="BR350" s="353"/>
      <c r="BS350" s="353"/>
      <c r="BT350" s="353"/>
      <c r="BU350" s="353"/>
      <c r="BV350" s="353"/>
      <c r="BW350" s="353"/>
      <c r="BX350" s="353"/>
      <c r="BY350" s="175"/>
      <c r="BZ350" s="175"/>
      <c r="CA350" s="175"/>
      <c r="CB350" s="175"/>
      <c r="CC350" s="175"/>
    </row>
    <row r="351" spans="1:81" s="1" customFormat="1" ht="10.5" customHeight="1">
      <c r="A351" s="1341"/>
      <c r="B351" s="1420"/>
      <c r="C351" s="1240" t="s">
        <v>136</v>
      </c>
      <c r="D351" s="144" t="s">
        <v>34</v>
      </c>
      <c r="E351" s="114">
        <v>0</v>
      </c>
      <c r="F351" s="114">
        <v>0</v>
      </c>
      <c r="G351" s="114">
        <v>0</v>
      </c>
      <c r="H351" s="379">
        <v>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379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379">
        <v>0</v>
      </c>
      <c r="Z351" s="114">
        <v>0</v>
      </c>
      <c r="AA351" s="114">
        <v>0</v>
      </c>
      <c r="AB351" s="114">
        <v>0</v>
      </c>
      <c r="AC351" s="359"/>
      <c r="AD351" s="191"/>
      <c r="AE351" s="64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09"/>
      <c r="BC351" s="109"/>
      <c r="BD351" s="109"/>
      <c r="BE351" s="353"/>
      <c r="BF351" s="353"/>
      <c r="BG351" s="353"/>
      <c r="BH351" s="353"/>
      <c r="BI351" s="353"/>
      <c r="BJ351" s="353"/>
      <c r="BK351" s="353"/>
      <c r="BL351" s="353"/>
      <c r="BM351" s="353"/>
      <c r="BN351" s="353"/>
      <c r="BO351" s="353"/>
      <c r="BP351" s="353"/>
      <c r="BQ351" s="353"/>
      <c r="BR351" s="353"/>
      <c r="BS351" s="353"/>
      <c r="BT351" s="353"/>
      <c r="BU351" s="353"/>
      <c r="BV351" s="353"/>
      <c r="BW351" s="353"/>
      <c r="BX351" s="353"/>
      <c r="BY351" s="175"/>
      <c r="BZ351" s="175"/>
      <c r="CA351" s="175"/>
      <c r="CB351" s="175"/>
      <c r="CC351" s="175"/>
    </row>
    <row r="352" spans="1:81" s="1" customFormat="1" ht="10.5" customHeight="1">
      <c r="A352" s="1341"/>
      <c r="B352" s="1420"/>
      <c r="C352" s="1240" t="s">
        <v>954</v>
      </c>
      <c r="D352" s="144" t="s">
        <v>126</v>
      </c>
      <c r="E352" s="67">
        <f>ROUND((AG352-AF352)*$AE352,2)</f>
        <v>0</v>
      </c>
      <c r="F352" s="67">
        <f t="shared" ref="F352:M352" si="270">ROUND((AH352-AG352)*$AE352,2)</f>
        <v>0</v>
      </c>
      <c r="G352" s="67">
        <f t="shared" si="270"/>
        <v>0</v>
      </c>
      <c r="H352" s="460">
        <f t="shared" si="270"/>
        <v>0</v>
      </c>
      <c r="I352" s="67">
        <f t="shared" si="270"/>
        <v>0</v>
      </c>
      <c r="J352" s="67">
        <f t="shared" si="270"/>
        <v>0</v>
      </c>
      <c r="K352" s="67">
        <f t="shared" si="270"/>
        <v>0</v>
      </c>
      <c r="L352" s="67">
        <f t="shared" si="270"/>
        <v>0</v>
      </c>
      <c r="M352" s="67">
        <f t="shared" si="270"/>
        <v>0</v>
      </c>
      <c r="N352" s="460">
        <f>ROUND((AP352-AO352)*$AE352,2)</f>
        <v>0</v>
      </c>
      <c r="O352" s="67">
        <f t="shared" ref="O352:AB352" si="271">ROUND((AQ352-AP352)*$AE352,2)</f>
        <v>0</v>
      </c>
      <c r="P352" s="67">
        <f t="shared" si="271"/>
        <v>0</v>
      </c>
      <c r="Q352" s="67">
        <f t="shared" si="271"/>
        <v>0</v>
      </c>
      <c r="R352" s="67">
        <f t="shared" si="271"/>
        <v>0</v>
      </c>
      <c r="S352" s="67">
        <f t="shared" si="271"/>
        <v>0</v>
      </c>
      <c r="T352" s="67">
        <f t="shared" si="271"/>
        <v>0</v>
      </c>
      <c r="U352" s="67">
        <f t="shared" si="271"/>
        <v>0</v>
      </c>
      <c r="V352" s="67">
        <f t="shared" si="271"/>
        <v>0</v>
      </c>
      <c r="W352" s="67">
        <f t="shared" si="271"/>
        <v>0</v>
      </c>
      <c r="X352" s="67">
        <f t="shared" si="271"/>
        <v>0</v>
      </c>
      <c r="Y352" s="460">
        <f t="shared" si="271"/>
        <v>0</v>
      </c>
      <c r="Z352" s="67">
        <f t="shared" si="271"/>
        <v>0</v>
      </c>
      <c r="AA352" s="67">
        <f t="shared" si="271"/>
        <v>0</v>
      </c>
      <c r="AB352" s="68">
        <f t="shared" si="271"/>
        <v>0</v>
      </c>
      <c r="AC352" s="53">
        <f>(BD352-AF352)*AE352</f>
        <v>0</v>
      </c>
      <c r="AD352" s="56">
        <f>(BD353-AF353)*AE352</f>
        <v>0</v>
      </c>
      <c r="AE352" s="493">
        <v>2.4</v>
      </c>
      <c r="AF352" s="1114">
        <v>8.9999000000000002</v>
      </c>
      <c r="AG352" s="1114">
        <v>8.9999000000000002</v>
      </c>
      <c r="AH352" s="1115">
        <v>8.9999000000000002</v>
      </c>
      <c r="AI352" s="1114">
        <v>8.9999000000000002</v>
      </c>
      <c r="AJ352" s="1114">
        <v>8.9999000000000002</v>
      </c>
      <c r="AK352" s="1114">
        <v>8.9999000000000002</v>
      </c>
      <c r="AL352" s="1114">
        <v>8.9999000000000002</v>
      </c>
      <c r="AM352" s="1114">
        <v>8.9999000000000002</v>
      </c>
      <c r="AN352" s="1114">
        <v>8.9999000000000002</v>
      </c>
      <c r="AO352" s="1114">
        <v>8.9999000000000002</v>
      </c>
      <c r="AP352" s="1114">
        <v>8.9999000000000002</v>
      </c>
      <c r="AQ352" s="1114">
        <v>8.9999000000000002</v>
      </c>
      <c r="AR352" s="1114">
        <v>8.9999000000000002</v>
      </c>
      <c r="AS352" s="1114">
        <v>8.9999000000000002</v>
      </c>
      <c r="AT352" s="1114">
        <v>8.9999000000000002</v>
      </c>
      <c r="AU352" s="1114">
        <v>8.9999000000000002</v>
      </c>
      <c r="AV352" s="1114">
        <v>8.9999000000000002</v>
      </c>
      <c r="AW352" s="1114">
        <v>8.9999000000000002</v>
      </c>
      <c r="AX352" s="1114">
        <v>8.9999000000000002</v>
      </c>
      <c r="AY352" s="1114">
        <v>8.9999000000000002</v>
      </c>
      <c r="AZ352" s="1114">
        <v>8.9999000000000002</v>
      </c>
      <c r="BA352" s="1114">
        <v>8.9999000000000002</v>
      </c>
      <c r="BB352" s="1114">
        <v>8.9999000000000002</v>
      </c>
      <c r="BC352" s="1114">
        <v>8.9999000000000002</v>
      </c>
      <c r="BD352" s="1114">
        <v>8.9999000000000002</v>
      </c>
      <c r="BE352" s="353"/>
      <c r="BF352" s="353"/>
      <c r="BG352" s="353"/>
      <c r="BH352" s="353"/>
      <c r="BI352" s="353"/>
      <c r="BJ352" s="353"/>
      <c r="BK352" s="353"/>
      <c r="BL352" s="353"/>
      <c r="BM352" s="353"/>
      <c r="BN352" s="353"/>
      <c r="BO352" s="353"/>
      <c r="BP352" s="353"/>
      <c r="BQ352" s="353"/>
      <c r="BR352" s="353"/>
      <c r="BS352" s="353"/>
      <c r="BT352" s="353"/>
      <c r="BU352" s="353"/>
      <c r="BV352" s="353"/>
      <c r="BW352" s="353"/>
      <c r="BX352" s="353"/>
      <c r="BY352" s="175"/>
      <c r="BZ352" s="175"/>
      <c r="CA352" s="175"/>
      <c r="CB352" s="175"/>
      <c r="CC352" s="175"/>
    </row>
    <row r="353" spans="1:81" s="1" customFormat="1" ht="10.5" customHeight="1">
      <c r="A353" s="1341"/>
      <c r="B353" s="1420"/>
      <c r="C353" s="1240" t="s">
        <v>954</v>
      </c>
      <c r="D353" s="144" t="s">
        <v>127</v>
      </c>
      <c r="E353" s="67">
        <f>ROUND((AG353-AF353)*$AE352,2)</f>
        <v>0</v>
      </c>
      <c r="F353" s="54">
        <f t="shared" ref="F353:L353" si="272">ROUND((AH353-AG353)*$AE352,2)</f>
        <v>0</v>
      </c>
      <c r="G353" s="54">
        <f t="shared" si="272"/>
        <v>0</v>
      </c>
      <c r="H353" s="360">
        <f t="shared" si="272"/>
        <v>0</v>
      </c>
      <c r="I353" s="54">
        <f t="shared" si="272"/>
        <v>0</v>
      </c>
      <c r="J353" s="54">
        <f t="shared" si="272"/>
        <v>0</v>
      </c>
      <c r="K353" s="54">
        <f t="shared" si="272"/>
        <v>0</v>
      </c>
      <c r="L353" s="54">
        <f t="shared" si="272"/>
        <v>0</v>
      </c>
      <c r="M353" s="54">
        <f>ROUND((AO353-AN353)*$AE352,2)</f>
        <v>0</v>
      </c>
      <c r="N353" s="360">
        <f>ROUND((AP353-AO353)*$AE352,2)</f>
        <v>0</v>
      </c>
      <c r="O353" s="54">
        <f t="shared" ref="O353:AB353" si="273">ROUND((AQ353-AP353)*$AE352,2)</f>
        <v>0</v>
      </c>
      <c r="P353" s="54">
        <f t="shared" si="273"/>
        <v>0</v>
      </c>
      <c r="Q353" s="54">
        <f t="shared" si="273"/>
        <v>0</v>
      </c>
      <c r="R353" s="54">
        <f t="shared" si="273"/>
        <v>0</v>
      </c>
      <c r="S353" s="54">
        <f t="shared" si="273"/>
        <v>0</v>
      </c>
      <c r="T353" s="54">
        <f t="shared" si="273"/>
        <v>0</v>
      </c>
      <c r="U353" s="54">
        <f t="shared" si="273"/>
        <v>0</v>
      </c>
      <c r="V353" s="54">
        <f t="shared" si="273"/>
        <v>0</v>
      </c>
      <c r="W353" s="54">
        <f t="shared" si="273"/>
        <v>0</v>
      </c>
      <c r="X353" s="54">
        <f t="shared" si="273"/>
        <v>0</v>
      </c>
      <c r="Y353" s="360">
        <f t="shared" si="273"/>
        <v>0</v>
      </c>
      <c r="Z353" s="54">
        <f t="shared" si="273"/>
        <v>0</v>
      </c>
      <c r="AA353" s="54">
        <f t="shared" si="273"/>
        <v>0</v>
      </c>
      <c r="AB353" s="55">
        <f t="shared" si="273"/>
        <v>0</v>
      </c>
      <c r="AC353" s="53"/>
      <c r="AD353" s="56"/>
      <c r="AE353" s="493"/>
      <c r="AF353" s="1114">
        <v>17.8672</v>
      </c>
      <c r="AG353" s="1114">
        <v>17.8672</v>
      </c>
      <c r="AH353" s="1115">
        <v>17.8672</v>
      </c>
      <c r="AI353" s="1114">
        <v>17.8672</v>
      </c>
      <c r="AJ353" s="1114">
        <v>17.8672</v>
      </c>
      <c r="AK353" s="1114">
        <v>17.8672</v>
      </c>
      <c r="AL353" s="1114">
        <v>17.8672</v>
      </c>
      <c r="AM353" s="1114">
        <v>17.8672</v>
      </c>
      <c r="AN353" s="1114">
        <v>17.8672</v>
      </c>
      <c r="AO353" s="1114">
        <v>17.8672</v>
      </c>
      <c r="AP353" s="1114">
        <v>17.8672</v>
      </c>
      <c r="AQ353" s="1114">
        <v>17.8672</v>
      </c>
      <c r="AR353" s="1114">
        <v>17.8672</v>
      </c>
      <c r="AS353" s="1114">
        <v>17.8672</v>
      </c>
      <c r="AT353" s="1114">
        <v>17.8672</v>
      </c>
      <c r="AU353" s="1114">
        <v>17.8672</v>
      </c>
      <c r="AV353" s="1114">
        <v>17.8672</v>
      </c>
      <c r="AW353" s="1114">
        <v>17.8672</v>
      </c>
      <c r="AX353" s="1114">
        <v>17.8672</v>
      </c>
      <c r="AY353" s="1114">
        <v>17.8672</v>
      </c>
      <c r="AZ353" s="1114">
        <v>17.8672</v>
      </c>
      <c r="BA353" s="1114">
        <v>17.8672</v>
      </c>
      <c r="BB353" s="1114">
        <v>17.8672</v>
      </c>
      <c r="BC353" s="1114">
        <v>17.8672</v>
      </c>
      <c r="BD353" s="1114">
        <v>17.8672</v>
      </c>
      <c r="BE353" s="353"/>
      <c r="BF353" s="353"/>
      <c r="BG353" s="353"/>
      <c r="BH353" s="353"/>
      <c r="BI353" s="353"/>
      <c r="BJ353" s="353"/>
      <c r="BK353" s="353"/>
      <c r="BL353" s="353"/>
      <c r="BM353" s="353"/>
      <c r="BN353" s="353"/>
      <c r="BO353" s="353"/>
      <c r="BP353" s="353"/>
      <c r="BQ353" s="353"/>
      <c r="BR353" s="353"/>
      <c r="BS353" s="353"/>
      <c r="BT353" s="353"/>
      <c r="BU353" s="353"/>
      <c r="BV353" s="353"/>
      <c r="BW353" s="353"/>
      <c r="BX353" s="353"/>
      <c r="BY353" s="175"/>
      <c r="BZ353" s="175"/>
      <c r="CA353" s="175"/>
      <c r="CB353" s="175"/>
      <c r="CC353" s="175"/>
    </row>
    <row r="354" spans="1:81" s="1" customFormat="1" ht="10.5" customHeight="1" thickBot="1">
      <c r="A354" s="1342"/>
      <c r="B354" s="1421"/>
      <c r="C354" s="293"/>
      <c r="D354" s="254" t="s">
        <v>42</v>
      </c>
      <c r="E354" s="58"/>
      <c r="F354" s="58"/>
      <c r="G354" s="58"/>
      <c r="H354" s="394"/>
      <c r="I354" s="58"/>
      <c r="J354" s="58"/>
      <c r="K354" s="58"/>
      <c r="L354" s="58"/>
      <c r="M354" s="58"/>
      <c r="N354" s="394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394"/>
      <c r="Z354" s="58"/>
      <c r="AA354" s="58"/>
      <c r="AB354" s="59"/>
      <c r="AC354" s="53"/>
      <c r="AD354" s="56"/>
      <c r="AE354" s="493"/>
      <c r="AF354" s="361"/>
      <c r="AG354" s="361"/>
      <c r="AH354" s="361"/>
      <c r="AI354" s="361"/>
      <c r="AJ354" s="361"/>
      <c r="AK354" s="361"/>
      <c r="AL354" s="361"/>
      <c r="AM354" s="361"/>
      <c r="AN354" s="361"/>
      <c r="AO354" s="361"/>
      <c r="AP354" s="361"/>
      <c r="AQ354" s="361"/>
      <c r="AR354" s="361"/>
      <c r="AS354" s="361"/>
      <c r="AT354" s="361"/>
      <c r="AU354" s="361"/>
      <c r="AV354" s="361"/>
      <c r="AW354" s="361"/>
      <c r="AX354" s="361"/>
      <c r="AY354" s="361"/>
      <c r="AZ354" s="361"/>
      <c r="BA354" s="361"/>
      <c r="BB354" s="361"/>
      <c r="BC354" s="361"/>
      <c r="BD354" s="361"/>
      <c r="BE354" s="353"/>
      <c r="BF354" s="353"/>
      <c r="BG354" s="353"/>
      <c r="BH354" s="353"/>
      <c r="BI354" s="353"/>
      <c r="BJ354" s="353"/>
      <c r="BK354" s="353"/>
      <c r="BL354" s="353"/>
      <c r="BM354" s="353"/>
      <c r="BN354" s="353"/>
      <c r="BO354" s="353"/>
      <c r="BP354" s="353"/>
      <c r="BQ354" s="353"/>
      <c r="BR354" s="353"/>
      <c r="BS354" s="353"/>
      <c r="BT354" s="353"/>
      <c r="BU354" s="353"/>
      <c r="BV354" s="353"/>
      <c r="BW354" s="353"/>
      <c r="BX354" s="353"/>
      <c r="BY354" s="175"/>
      <c r="BZ354" s="175"/>
      <c r="CA354" s="175"/>
      <c r="CB354" s="175"/>
      <c r="CC354" s="175"/>
    </row>
    <row r="355" spans="1:81" s="1" customFormat="1" ht="10.5" customHeight="1">
      <c r="A355" s="1297" t="s">
        <v>75</v>
      </c>
      <c r="B355" s="1402" t="s">
        <v>271</v>
      </c>
      <c r="C355" s="1239"/>
      <c r="D355" s="1249"/>
      <c r="E355" s="85"/>
      <c r="F355" s="85"/>
      <c r="G355" s="85"/>
      <c r="H355" s="393"/>
      <c r="I355" s="85"/>
      <c r="J355" s="85"/>
      <c r="K355" s="85"/>
      <c r="L355" s="85"/>
      <c r="M355" s="85"/>
      <c r="N355" s="393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393"/>
      <c r="Z355" s="85"/>
      <c r="AA355" s="85"/>
      <c r="AB355" s="199"/>
      <c r="AC355" s="53"/>
      <c r="AD355" s="56"/>
      <c r="AE355" s="769"/>
      <c r="AF355" s="431"/>
      <c r="AG355" s="353"/>
      <c r="AH355" s="353"/>
      <c r="AI355" s="353"/>
      <c r="AJ355" s="353"/>
      <c r="AK355" s="353"/>
      <c r="AL355" s="353"/>
      <c r="AM355" s="353"/>
      <c r="AN355" s="353"/>
      <c r="AO355" s="353"/>
      <c r="AP355" s="353"/>
      <c r="AQ355" s="353"/>
      <c r="AR355" s="353"/>
      <c r="AS355" s="353"/>
      <c r="AT355" s="353"/>
      <c r="AU355" s="353"/>
      <c r="AV355" s="353"/>
      <c r="AW355" s="353"/>
      <c r="AX355" s="353"/>
      <c r="AY355" s="353"/>
      <c r="AZ355" s="353"/>
      <c r="BA355" s="353"/>
      <c r="BB355" s="353"/>
      <c r="BC355" s="353"/>
      <c r="BD355" s="353"/>
      <c r="BE355" s="353"/>
      <c r="BF355" s="353"/>
      <c r="BG355" s="353"/>
      <c r="BH355" s="353"/>
      <c r="BI355" s="353"/>
      <c r="BJ355" s="353"/>
      <c r="BK355" s="353"/>
      <c r="BL355" s="353"/>
      <c r="BM355" s="353"/>
      <c r="BN355" s="353"/>
      <c r="BO355" s="353"/>
      <c r="BP355" s="353"/>
      <c r="BQ355" s="353"/>
      <c r="BR355" s="353"/>
      <c r="BS355" s="353"/>
      <c r="BT355" s="353"/>
      <c r="BU355" s="353"/>
      <c r="BV355" s="353"/>
      <c r="BW355" s="353"/>
      <c r="BX355" s="353"/>
      <c r="BY355" s="175"/>
      <c r="BZ355" s="175"/>
      <c r="CA355" s="175"/>
      <c r="CB355" s="175"/>
      <c r="CC355" s="175"/>
    </row>
    <row r="356" spans="1:81" s="1" customFormat="1" ht="10.5" customHeight="1">
      <c r="A356" s="1298"/>
      <c r="B356" s="1403"/>
      <c r="C356" s="1240" t="s">
        <v>139</v>
      </c>
      <c r="D356" s="144" t="s">
        <v>34</v>
      </c>
      <c r="E356" s="93">
        <f>ROUND(SQRT(E357^2+E358^2)*1000/(1.73*E$248),0)</f>
        <v>14</v>
      </c>
      <c r="F356" s="206">
        <f t="shared" ref="F356:AB356" si="274">ROUND(SQRT(F357^2+F358^2)*1000/(1.73*F$248),0)</f>
        <v>10</v>
      </c>
      <c r="G356" s="206">
        <f t="shared" si="274"/>
        <v>9</v>
      </c>
      <c r="H356" s="483">
        <f t="shared" si="274"/>
        <v>14</v>
      </c>
      <c r="I356" s="206">
        <f t="shared" si="274"/>
        <v>18</v>
      </c>
      <c r="J356" s="206">
        <f t="shared" si="274"/>
        <v>14</v>
      </c>
      <c r="K356" s="206">
        <f t="shared" si="274"/>
        <v>12</v>
      </c>
      <c r="L356" s="206">
        <f t="shared" si="274"/>
        <v>9</v>
      </c>
      <c r="M356" s="206">
        <f t="shared" si="274"/>
        <v>15</v>
      </c>
      <c r="N356" s="483">
        <f t="shared" si="274"/>
        <v>11</v>
      </c>
      <c r="O356" s="206">
        <f t="shared" si="274"/>
        <v>14</v>
      </c>
      <c r="P356" s="206">
        <f t="shared" si="274"/>
        <v>14</v>
      </c>
      <c r="Q356" s="206">
        <f t="shared" si="274"/>
        <v>8</v>
      </c>
      <c r="R356" s="206">
        <f t="shared" si="274"/>
        <v>10</v>
      </c>
      <c r="S356" s="206">
        <f t="shared" si="274"/>
        <v>10</v>
      </c>
      <c r="T356" s="206">
        <f t="shared" si="274"/>
        <v>16</v>
      </c>
      <c r="U356" s="206">
        <f t="shared" si="274"/>
        <v>18</v>
      </c>
      <c r="V356" s="206">
        <f t="shared" si="274"/>
        <v>11</v>
      </c>
      <c r="W356" s="206">
        <f t="shared" si="274"/>
        <v>12</v>
      </c>
      <c r="X356" s="206">
        <f t="shared" si="274"/>
        <v>18</v>
      </c>
      <c r="Y356" s="483">
        <f t="shared" si="274"/>
        <v>17</v>
      </c>
      <c r="Z356" s="206">
        <f t="shared" si="274"/>
        <v>16</v>
      </c>
      <c r="AA356" s="206">
        <f t="shared" si="274"/>
        <v>18</v>
      </c>
      <c r="AB356" s="207">
        <f t="shared" si="274"/>
        <v>19</v>
      </c>
      <c r="AC356" s="359"/>
      <c r="AD356" s="191"/>
      <c r="AE356" s="769"/>
      <c r="AF356" s="353"/>
      <c r="AG356" s="353"/>
      <c r="AH356" s="353"/>
      <c r="AI356" s="353"/>
      <c r="AJ356" s="353"/>
      <c r="AK356" s="353"/>
      <c r="AL356" s="353"/>
      <c r="AM356" s="353"/>
      <c r="AN356" s="353"/>
      <c r="AO356" s="353"/>
      <c r="AP356" s="353"/>
      <c r="AQ356" s="353"/>
      <c r="AR356" s="353"/>
      <c r="AS356" s="353"/>
      <c r="AT356" s="353"/>
      <c r="AU356" s="353"/>
      <c r="AV356" s="353"/>
      <c r="AW356" s="353"/>
      <c r="AX356" s="353"/>
      <c r="AY356" s="353"/>
      <c r="AZ356" s="353"/>
      <c r="BA356" s="353"/>
      <c r="BB356" s="353"/>
      <c r="BC356" s="353"/>
      <c r="BD356" s="353"/>
      <c r="BE356" s="353"/>
      <c r="BF356" s="353"/>
      <c r="BG356" s="353"/>
      <c r="BH356" s="353"/>
      <c r="BI356" s="353"/>
      <c r="BJ356" s="353"/>
      <c r="BK356" s="353"/>
      <c r="BL356" s="353"/>
      <c r="BM356" s="353"/>
      <c r="BN356" s="353"/>
      <c r="BO356" s="353"/>
      <c r="BP356" s="353"/>
      <c r="BQ356" s="353"/>
      <c r="BR356" s="353"/>
      <c r="BS356" s="353"/>
      <c r="BT356" s="353"/>
      <c r="BU356" s="353"/>
      <c r="BV356" s="353"/>
      <c r="BW356" s="353"/>
      <c r="BX356" s="353"/>
      <c r="BY356" s="175"/>
      <c r="BZ356" s="175"/>
      <c r="CA356" s="175"/>
      <c r="CB356" s="175"/>
      <c r="CC356" s="175"/>
    </row>
    <row r="357" spans="1:81" s="1" customFormat="1" ht="10.5" customHeight="1">
      <c r="A357" s="1298"/>
      <c r="B357" s="1403"/>
      <c r="C357" s="1240" t="s">
        <v>954</v>
      </c>
      <c r="D357" s="144" t="s">
        <v>126</v>
      </c>
      <c r="E357" s="67">
        <f>ROUND((AG357-AF357)*$AE357,2)</f>
        <v>0.15</v>
      </c>
      <c r="F357" s="67">
        <f t="shared" ref="F357:M357" si="275">ROUND((AH357-AG357)*$AE357,2)</f>
        <v>0.11</v>
      </c>
      <c r="G357" s="67">
        <f t="shared" si="275"/>
        <v>0.1</v>
      </c>
      <c r="H357" s="460">
        <f t="shared" si="275"/>
        <v>0.16</v>
      </c>
      <c r="I357" s="67">
        <f t="shared" si="275"/>
        <v>0.19</v>
      </c>
      <c r="J357" s="67">
        <f t="shared" si="275"/>
        <v>0.15</v>
      </c>
      <c r="K357" s="67">
        <f t="shared" si="275"/>
        <v>0.13</v>
      </c>
      <c r="L357" s="67">
        <f t="shared" si="275"/>
        <v>0.1</v>
      </c>
      <c r="M357" s="67">
        <f t="shared" si="275"/>
        <v>0.17</v>
      </c>
      <c r="N357" s="460">
        <f>ROUND((AP357-AO357)*$AE357,2)</f>
        <v>0.12</v>
      </c>
      <c r="O357" s="67">
        <f t="shared" ref="O357:AB357" si="276">ROUND((AQ357-AP357)*$AE357,2)</f>
        <v>0.15</v>
      </c>
      <c r="P357" s="67">
        <f t="shared" si="276"/>
        <v>0.15</v>
      </c>
      <c r="Q357" s="67">
        <f t="shared" si="276"/>
        <v>0.09</v>
      </c>
      <c r="R357" s="67">
        <f t="shared" si="276"/>
        <v>0.11</v>
      </c>
      <c r="S357" s="67">
        <f t="shared" si="276"/>
        <v>0.11</v>
      </c>
      <c r="T357" s="67">
        <f t="shared" si="276"/>
        <v>0.17</v>
      </c>
      <c r="U357" s="67">
        <f t="shared" si="276"/>
        <v>0.19</v>
      </c>
      <c r="V357" s="67">
        <f t="shared" si="276"/>
        <v>0.12</v>
      </c>
      <c r="W357" s="67">
        <f t="shared" si="276"/>
        <v>0.13</v>
      </c>
      <c r="X357" s="67">
        <f t="shared" si="276"/>
        <v>0.19</v>
      </c>
      <c r="Y357" s="460">
        <f t="shared" si="276"/>
        <v>0.18</v>
      </c>
      <c r="Z357" s="67">
        <f t="shared" si="276"/>
        <v>0.17</v>
      </c>
      <c r="AA357" s="67">
        <f t="shared" si="276"/>
        <v>0.19</v>
      </c>
      <c r="AB357" s="68">
        <f t="shared" si="276"/>
        <v>0.2</v>
      </c>
      <c r="AC357" s="53">
        <f>(BD357-AF357)*AE357</f>
        <v>3.5235600000005798</v>
      </c>
      <c r="AD357" s="56">
        <f>(BD358-AF358)*AE357</f>
        <v>0.37115999999998167</v>
      </c>
      <c r="AE357" s="56">
        <v>0.12</v>
      </c>
      <c r="AF357" s="1114">
        <v>32782.943999999996</v>
      </c>
      <c r="AG357" s="1114">
        <v>32784.233999999997</v>
      </c>
      <c r="AH357" s="1115">
        <v>32785.139499999997</v>
      </c>
      <c r="AI357" s="1114">
        <v>32786.013500000001</v>
      </c>
      <c r="AJ357" s="1114">
        <v>32787.356500000002</v>
      </c>
      <c r="AK357" s="1114">
        <v>32788.925999999999</v>
      </c>
      <c r="AL357" s="1114">
        <v>32790.154999999999</v>
      </c>
      <c r="AM357" s="1114">
        <v>32791.212999999996</v>
      </c>
      <c r="AN357" s="1114">
        <v>32792.027499999997</v>
      </c>
      <c r="AO357" s="1114">
        <v>32793.462</v>
      </c>
      <c r="AP357" s="1114">
        <v>32794.466999999997</v>
      </c>
      <c r="AQ357" s="1114">
        <v>32795.696499999998</v>
      </c>
      <c r="AR357" s="1114">
        <v>32796.94</v>
      </c>
      <c r="AS357" s="1114">
        <v>32797.696499999998</v>
      </c>
      <c r="AT357" s="1114">
        <v>32798.630499999999</v>
      </c>
      <c r="AU357" s="1114">
        <v>32799.555</v>
      </c>
      <c r="AV357" s="1114">
        <v>32800.977999999996</v>
      </c>
      <c r="AW357" s="1114">
        <v>32802.572500000002</v>
      </c>
      <c r="AX357" s="1114">
        <v>32803.567499999997</v>
      </c>
      <c r="AY357" s="1114">
        <v>32804.646000000001</v>
      </c>
      <c r="AZ357" s="1114">
        <v>32806.192999999999</v>
      </c>
      <c r="BA357" s="1114">
        <v>32807.652999999998</v>
      </c>
      <c r="BB357" s="1114">
        <v>32809.097499999996</v>
      </c>
      <c r="BC357" s="1114">
        <v>32810.665000000001</v>
      </c>
      <c r="BD357" s="1114">
        <v>32812.307000000001</v>
      </c>
      <c r="BE357" s="353"/>
      <c r="BF357" s="353"/>
      <c r="BG357" s="353"/>
      <c r="BH357" s="353"/>
      <c r="BI357" s="353"/>
      <c r="BJ357" s="353"/>
      <c r="BK357" s="353"/>
      <c r="BL357" s="353"/>
      <c r="BM357" s="353"/>
      <c r="BN357" s="353"/>
      <c r="BO357" s="353"/>
      <c r="BP357" s="353"/>
      <c r="BQ357" s="353"/>
      <c r="BR357" s="353"/>
      <c r="BS357" s="353"/>
      <c r="BT357" s="353"/>
      <c r="BU357" s="353"/>
      <c r="BV357" s="353"/>
      <c r="BW357" s="353"/>
      <c r="BX357" s="353"/>
      <c r="BY357" s="175"/>
      <c r="BZ357" s="175"/>
      <c r="CA357" s="175"/>
      <c r="CB357" s="175"/>
      <c r="CC357" s="175"/>
    </row>
    <row r="358" spans="1:81" s="1" customFormat="1" ht="10.5" customHeight="1">
      <c r="A358" s="1298"/>
      <c r="B358" s="1403"/>
      <c r="C358" s="1240" t="s">
        <v>954</v>
      </c>
      <c r="D358" s="144" t="s">
        <v>127</v>
      </c>
      <c r="E358" s="67">
        <f>ROUND((AG358-AF358)*$AE357,2)</f>
        <v>0.01</v>
      </c>
      <c r="F358" s="54">
        <f t="shared" ref="F358:L358" si="277">ROUND((AH358-AG358)*$AE357,2)</f>
        <v>0.01</v>
      </c>
      <c r="G358" s="54">
        <f t="shared" si="277"/>
        <v>0.01</v>
      </c>
      <c r="H358" s="360">
        <f t="shared" si="277"/>
        <v>0.01</v>
      </c>
      <c r="I358" s="54">
        <f t="shared" si="277"/>
        <v>0.02</v>
      </c>
      <c r="J358" s="54">
        <f t="shared" si="277"/>
        <v>0.01</v>
      </c>
      <c r="K358" s="54">
        <f t="shared" si="277"/>
        <v>0.01</v>
      </c>
      <c r="L358" s="54">
        <f t="shared" si="277"/>
        <v>0.01</v>
      </c>
      <c r="M358" s="54">
        <f>ROUND((AO358-AN358)*$AE357,2)</f>
        <v>0.02</v>
      </c>
      <c r="N358" s="360">
        <f>ROUND((AP358-AO358)*$AE357,2)</f>
        <v>0.02</v>
      </c>
      <c r="O358" s="54">
        <f t="shared" ref="O358:AB358" si="278">ROUND((AQ358-AP358)*$AE357,2)</f>
        <v>0.02</v>
      </c>
      <c r="P358" s="54">
        <f t="shared" si="278"/>
        <v>0.02</v>
      </c>
      <c r="Q358" s="54">
        <f t="shared" si="278"/>
        <v>0.01</v>
      </c>
      <c r="R358" s="54">
        <f t="shared" si="278"/>
        <v>0.01</v>
      </c>
      <c r="S358" s="54">
        <f t="shared" si="278"/>
        <v>0.02</v>
      </c>
      <c r="T358" s="54">
        <f t="shared" si="278"/>
        <v>0.02</v>
      </c>
      <c r="U358" s="54">
        <f t="shared" si="278"/>
        <v>0.02</v>
      </c>
      <c r="V358" s="54">
        <f t="shared" si="278"/>
        <v>0.01</v>
      </c>
      <c r="W358" s="54">
        <f t="shared" si="278"/>
        <v>0.02</v>
      </c>
      <c r="X358" s="54">
        <f t="shared" si="278"/>
        <v>0.02</v>
      </c>
      <c r="Y358" s="360">
        <f t="shared" si="278"/>
        <v>0.02</v>
      </c>
      <c r="Z358" s="54">
        <f t="shared" si="278"/>
        <v>0.02</v>
      </c>
      <c r="AA358" s="54">
        <f t="shared" si="278"/>
        <v>0.02</v>
      </c>
      <c r="AB358" s="55">
        <f t="shared" si="278"/>
        <v>0.02</v>
      </c>
      <c r="AC358" s="53"/>
      <c r="AD358" s="56"/>
      <c r="AE358" s="769"/>
      <c r="AF358" s="1114">
        <v>5052.2539999999999</v>
      </c>
      <c r="AG358" s="1114">
        <v>5052.3734999999997</v>
      </c>
      <c r="AH358" s="1115">
        <v>5052.4690000000001</v>
      </c>
      <c r="AI358" s="1114">
        <v>5052.5540000000001</v>
      </c>
      <c r="AJ358" s="1114">
        <v>5052.67</v>
      </c>
      <c r="AK358" s="1114">
        <v>5052.7979999999998</v>
      </c>
      <c r="AL358" s="1114">
        <v>5052.9139999999998</v>
      </c>
      <c r="AM358" s="1114">
        <v>5053.0209999999997</v>
      </c>
      <c r="AN358" s="1114">
        <v>5053.1264999999994</v>
      </c>
      <c r="AO358" s="1114">
        <v>5053.2619999999997</v>
      </c>
      <c r="AP358" s="1114">
        <v>5053.4034999999994</v>
      </c>
      <c r="AQ358" s="1114">
        <v>5053.5464999999995</v>
      </c>
      <c r="AR358" s="1114">
        <v>5053.683</v>
      </c>
      <c r="AS358" s="1114">
        <v>5053.7959999999994</v>
      </c>
      <c r="AT358" s="1114">
        <v>5053.9029999999993</v>
      </c>
      <c r="AU358" s="1114">
        <v>5054.0379999999996</v>
      </c>
      <c r="AV358" s="1114">
        <v>5054.223</v>
      </c>
      <c r="AW358" s="1114">
        <v>5054.3639999999996</v>
      </c>
      <c r="AX358" s="1114">
        <v>5054.4849999999997</v>
      </c>
      <c r="AY358" s="1114">
        <v>5054.6144999999997</v>
      </c>
      <c r="AZ358" s="1114">
        <v>5054.7664999999997</v>
      </c>
      <c r="BA358" s="1114">
        <v>5054.9029999999993</v>
      </c>
      <c r="BB358" s="1114">
        <v>5055.0509999999995</v>
      </c>
      <c r="BC358" s="1114">
        <v>5055.1989999999996</v>
      </c>
      <c r="BD358" s="1114">
        <v>5055.3469999999998</v>
      </c>
      <c r="BE358" s="353"/>
      <c r="BF358" s="353"/>
      <c r="BG358" s="353"/>
      <c r="BH358" s="353"/>
      <c r="BI358" s="353"/>
      <c r="BJ358" s="353"/>
      <c r="BK358" s="353"/>
      <c r="BL358" s="353"/>
      <c r="BM358" s="353"/>
      <c r="BN358" s="353"/>
      <c r="BO358" s="353"/>
      <c r="BP358" s="353"/>
      <c r="BQ358" s="353"/>
      <c r="BR358" s="353"/>
      <c r="BS358" s="353"/>
      <c r="BT358" s="353"/>
      <c r="BU358" s="353"/>
      <c r="BV358" s="353"/>
      <c r="BW358" s="353"/>
      <c r="BX358" s="353"/>
      <c r="BY358" s="175"/>
      <c r="BZ358" s="175"/>
      <c r="CA358" s="175"/>
      <c r="CB358" s="175"/>
      <c r="CC358" s="175"/>
    </row>
    <row r="359" spans="1:81" s="1" customFormat="1" ht="10.5" customHeight="1" thickBot="1">
      <c r="A359" s="1299"/>
      <c r="B359" s="1404"/>
      <c r="C359" s="293"/>
      <c r="D359" s="254" t="s">
        <v>42</v>
      </c>
      <c r="E359" s="58">
        <f t="shared" ref="E359:AB359" si="279">E358/E357</f>
        <v>6.6666666666666666E-2</v>
      </c>
      <c r="F359" s="58">
        <f t="shared" si="279"/>
        <v>9.0909090909090912E-2</v>
      </c>
      <c r="G359" s="58">
        <f t="shared" si="279"/>
        <v>9.9999999999999992E-2</v>
      </c>
      <c r="H359" s="394">
        <f t="shared" si="279"/>
        <v>6.25E-2</v>
      </c>
      <c r="I359" s="58">
        <f t="shared" si="279"/>
        <v>0.10526315789473684</v>
      </c>
      <c r="J359" s="58">
        <f t="shared" si="279"/>
        <v>6.6666666666666666E-2</v>
      </c>
      <c r="K359" s="58">
        <f t="shared" si="279"/>
        <v>7.6923076923076927E-2</v>
      </c>
      <c r="L359" s="58">
        <f t="shared" si="279"/>
        <v>9.9999999999999992E-2</v>
      </c>
      <c r="M359" s="58">
        <f t="shared" si="279"/>
        <v>0.11764705882352941</v>
      </c>
      <c r="N359" s="394">
        <f t="shared" si="279"/>
        <v>0.16666666666666669</v>
      </c>
      <c r="O359" s="58">
        <f t="shared" si="279"/>
        <v>0.13333333333333333</v>
      </c>
      <c r="P359" s="58">
        <f t="shared" si="279"/>
        <v>0.13333333333333333</v>
      </c>
      <c r="Q359" s="58">
        <f t="shared" si="279"/>
        <v>0.11111111111111112</v>
      </c>
      <c r="R359" s="58">
        <f t="shared" si="279"/>
        <v>9.0909090909090912E-2</v>
      </c>
      <c r="S359" s="58">
        <f t="shared" si="279"/>
        <v>0.18181818181818182</v>
      </c>
      <c r="T359" s="58">
        <f t="shared" si="279"/>
        <v>0.11764705882352941</v>
      </c>
      <c r="U359" s="58">
        <f t="shared" si="279"/>
        <v>0.10526315789473684</v>
      </c>
      <c r="V359" s="58">
        <f t="shared" si="279"/>
        <v>8.3333333333333343E-2</v>
      </c>
      <c r="W359" s="58">
        <f t="shared" si="279"/>
        <v>0.15384615384615385</v>
      </c>
      <c r="X359" s="58">
        <f t="shared" si="279"/>
        <v>0.10526315789473684</v>
      </c>
      <c r="Y359" s="394">
        <f t="shared" si="279"/>
        <v>0.11111111111111112</v>
      </c>
      <c r="Z359" s="58">
        <f t="shared" si="279"/>
        <v>0.11764705882352941</v>
      </c>
      <c r="AA359" s="58">
        <f t="shared" si="279"/>
        <v>0.10526315789473684</v>
      </c>
      <c r="AB359" s="59">
        <f t="shared" si="279"/>
        <v>9.9999999999999992E-2</v>
      </c>
      <c r="AC359" s="53"/>
      <c r="AD359" s="56"/>
      <c r="AE359" s="769"/>
      <c r="AF359" s="353"/>
      <c r="AG359" s="353"/>
      <c r="AH359" s="353"/>
      <c r="AI359" s="353"/>
      <c r="AJ359" s="353"/>
      <c r="AK359" s="353"/>
      <c r="AL359" s="353"/>
      <c r="AM359" s="353"/>
      <c r="AN359" s="353"/>
      <c r="AO359" s="353"/>
      <c r="AP359" s="353"/>
      <c r="AQ359" s="353"/>
      <c r="AR359" s="353"/>
      <c r="AS359" s="353"/>
      <c r="AT359" s="353"/>
      <c r="AU359" s="353"/>
      <c r="AV359" s="353"/>
      <c r="AW359" s="353"/>
      <c r="AX359" s="353"/>
      <c r="AY359" s="353"/>
      <c r="AZ359" s="353"/>
      <c r="BA359" s="353"/>
      <c r="BB359" s="353"/>
      <c r="BC359" s="353"/>
      <c r="BD359" s="353"/>
      <c r="BE359" s="353"/>
      <c r="BF359" s="353"/>
      <c r="BG359" s="353"/>
      <c r="BH359" s="353"/>
      <c r="BI359" s="353"/>
      <c r="BJ359" s="353"/>
      <c r="BK359" s="353"/>
      <c r="BL359" s="353"/>
      <c r="BM359" s="353"/>
      <c r="BN359" s="353"/>
      <c r="BO359" s="353"/>
      <c r="BP359" s="353"/>
      <c r="BQ359" s="353"/>
      <c r="BR359" s="353"/>
      <c r="BS359" s="353"/>
      <c r="BT359" s="353"/>
      <c r="BU359" s="353"/>
      <c r="BV359" s="353"/>
      <c r="BW359" s="353"/>
      <c r="BX359" s="353"/>
      <c r="BY359" s="175"/>
      <c r="BZ359" s="175"/>
      <c r="CA359" s="175"/>
      <c r="CB359" s="175"/>
      <c r="CC359" s="175"/>
    </row>
    <row r="360" spans="1:81" s="1" customFormat="1" ht="10.5" customHeight="1">
      <c r="A360" s="1340" t="s">
        <v>76</v>
      </c>
      <c r="B360" s="1419" t="s">
        <v>272</v>
      </c>
      <c r="C360" s="1239"/>
      <c r="D360" s="1249"/>
      <c r="E360" s="92"/>
      <c r="F360" s="92"/>
      <c r="G360" s="92"/>
      <c r="H360" s="397"/>
      <c r="I360" s="92"/>
      <c r="J360" s="92"/>
      <c r="K360" s="92"/>
      <c r="L360" s="92"/>
      <c r="M360" s="92"/>
      <c r="N360" s="397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397"/>
      <c r="Z360" s="92"/>
      <c r="AA360" s="92"/>
      <c r="AB360" s="116"/>
      <c r="AC360" s="53"/>
      <c r="AD360" s="56"/>
      <c r="AE360" s="493"/>
      <c r="AF360" s="431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  <c r="BA360" s="109"/>
      <c r="BB360" s="109"/>
      <c r="BC360" s="109"/>
      <c r="BD360" s="109"/>
      <c r="BE360" s="353"/>
      <c r="BF360" s="353"/>
      <c r="BG360" s="353"/>
      <c r="BH360" s="353"/>
      <c r="BI360" s="353"/>
      <c r="BJ360" s="353"/>
      <c r="BK360" s="353"/>
      <c r="BL360" s="353"/>
      <c r="BM360" s="353"/>
      <c r="BN360" s="353"/>
      <c r="BO360" s="353"/>
      <c r="BP360" s="353"/>
      <c r="BQ360" s="353"/>
      <c r="BR360" s="353"/>
      <c r="BS360" s="353"/>
      <c r="BT360" s="353"/>
      <c r="BU360" s="353"/>
      <c r="BV360" s="353"/>
      <c r="BW360" s="353"/>
      <c r="BX360" s="353"/>
      <c r="BY360" s="175"/>
      <c r="BZ360" s="175"/>
      <c r="CA360" s="175"/>
      <c r="CB360" s="175"/>
      <c r="CC360" s="175"/>
    </row>
    <row r="361" spans="1:81" s="1" customFormat="1" ht="10.5" customHeight="1">
      <c r="A361" s="1341"/>
      <c r="B361" s="1420"/>
      <c r="C361" s="1240" t="s">
        <v>139</v>
      </c>
      <c r="D361" s="144" t="s">
        <v>34</v>
      </c>
      <c r="E361" s="93">
        <f>ROUND(SQRT(E362^2+E363^2)*1000/(1.73*E$248),0)</f>
        <v>76</v>
      </c>
      <c r="F361" s="206">
        <f t="shared" ref="F361:AB361" si="280">ROUND(SQRT(F362^2+F363^2)*1000/(1.73*F$248),0)</f>
        <v>76</v>
      </c>
      <c r="G361" s="206">
        <f t="shared" si="280"/>
        <v>77</v>
      </c>
      <c r="H361" s="483">
        <f t="shared" si="280"/>
        <v>75</v>
      </c>
      <c r="I361" s="206">
        <f t="shared" si="280"/>
        <v>77</v>
      </c>
      <c r="J361" s="206">
        <f t="shared" si="280"/>
        <v>77</v>
      </c>
      <c r="K361" s="206">
        <f t="shared" si="280"/>
        <v>80</v>
      </c>
      <c r="L361" s="206">
        <f t="shared" si="280"/>
        <v>77</v>
      </c>
      <c r="M361" s="206">
        <f t="shared" si="280"/>
        <v>75</v>
      </c>
      <c r="N361" s="483">
        <f t="shared" si="280"/>
        <v>77</v>
      </c>
      <c r="O361" s="206">
        <f t="shared" si="280"/>
        <v>76</v>
      </c>
      <c r="P361" s="206">
        <f t="shared" si="280"/>
        <v>77</v>
      </c>
      <c r="Q361" s="206">
        <f t="shared" si="280"/>
        <v>76</v>
      </c>
      <c r="R361" s="206">
        <f t="shared" si="280"/>
        <v>77</v>
      </c>
      <c r="S361" s="206">
        <f t="shared" si="280"/>
        <v>76</v>
      </c>
      <c r="T361" s="206">
        <f t="shared" si="280"/>
        <v>76</v>
      </c>
      <c r="U361" s="206">
        <f t="shared" si="280"/>
        <v>76</v>
      </c>
      <c r="V361" s="206">
        <f t="shared" si="280"/>
        <v>76</v>
      </c>
      <c r="W361" s="206">
        <f t="shared" si="280"/>
        <v>76</v>
      </c>
      <c r="X361" s="206">
        <f t="shared" si="280"/>
        <v>76</v>
      </c>
      <c r="Y361" s="483">
        <f t="shared" si="280"/>
        <v>75</v>
      </c>
      <c r="Z361" s="206">
        <f t="shared" si="280"/>
        <v>76</v>
      </c>
      <c r="AA361" s="206">
        <f t="shared" si="280"/>
        <v>78</v>
      </c>
      <c r="AB361" s="207">
        <f t="shared" si="280"/>
        <v>80</v>
      </c>
      <c r="AC361" s="359"/>
      <c r="AD361" s="191"/>
      <c r="AE361" s="493"/>
      <c r="AF361" s="361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353"/>
      <c r="BF361" s="353"/>
      <c r="BG361" s="353"/>
      <c r="BH361" s="353"/>
      <c r="BI361" s="353"/>
      <c r="BJ361" s="353"/>
      <c r="BK361" s="353"/>
      <c r="BL361" s="353"/>
      <c r="BM361" s="353"/>
      <c r="BN361" s="353"/>
      <c r="BO361" s="353"/>
      <c r="BP361" s="353"/>
      <c r="BQ361" s="353"/>
      <c r="BR361" s="353"/>
      <c r="BS361" s="353"/>
      <c r="BT361" s="353"/>
      <c r="BU361" s="353"/>
      <c r="BV361" s="353"/>
      <c r="BW361" s="353"/>
      <c r="BX361" s="353"/>
      <c r="BY361" s="175"/>
      <c r="BZ361" s="175"/>
      <c r="CA361" s="175"/>
      <c r="CB361" s="175"/>
      <c r="CC361" s="175"/>
    </row>
    <row r="362" spans="1:81" s="1" customFormat="1" ht="10.5" customHeight="1">
      <c r="A362" s="1341"/>
      <c r="B362" s="1420"/>
      <c r="C362" s="1240" t="s">
        <v>954</v>
      </c>
      <c r="D362" s="144" t="s">
        <v>126</v>
      </c>
      <c r="E362" s="67">
        <f>ROUND((AG362-AF362)*$AE362,2)</f>
        <v>0.62</v>
      </c>
      <c r="F362" s="67">
        <f t="shared" ref="F362:M362" si="281">ROUND((AH362-AG362)*$AE362,2)</f>
        <v>0.62</v>
      </c>
      <c r="G362" s="67">
        <f t="shared" si="281"/>
        <v>0.62</v>
      </c>
      <c r="H362" s="460">
        <f t="shared" si="281"/>
        <v>0.62</v>
      </c>
      <c r="I362" s="67">
        <f t="shared" si="281"/>
        <v>0.62</v>
      </c>
      <c r="J362" s="67">
        <f t="shared" si="281"/>
        <v>0.63</v>
      </c>
      <c r="K362" s="67">
        <f t="shared" si="281"/>
        <v>0.64</v>
      </c>
      <c r="L362" s="67">
        <f t="shared" si="281"/>
        <v>0.63</v>
      </c>
      <c r="M362" s="67">
        <f t="shared" si="281"/>
        <v>0.62</v>
      </c>
      <c r="N362" s="460">
        <f>ROUND((AP362-AO362)*$AE362,2)</f>
        <v>0.63</v>
      </c>
      <c r="O362" s="67">
        <f t="shared" ref="O362:AB362" si="282">ROUND((AQ362-AP362)*$AE362,2)</f>
        <v>0.62</v>
      </c>
      <c r="P362" s="67">
        <f t="shared" si="282"/>
        <v>0.63</v>
      </c>
      <c r="Q362" s="67">
        <f t="shared" si="282"/>
        <v>0.62</v>
      </c>
      <c r="R362" s="67">
        <f t="shared" si="282"/>
        <v>0.62</v>
      </c>
      <c r="S362" s="67">
        <f t="shared" si="282"/>
        <v>0.62</v>
      </c>
      <c r="T362" s="67">
        <f t="shared" si="282"/>
        <v>0.62</v>
      </c>
      <c r="U362" s="67">
        <f t="shared" si="282"/>
        <v>0.62</v>
      </c>
      <c r="V362" s="67">
        <f t="shared" si="282"/>
        <v>0.62</v>
      </c>
      <c r="W362" s="67">
        <f t="shared" si="282"/>
        <v>0.62</v>
      </c>
      <c r="X362" s="67">
        <f t="shared" si="282"/>
        <v>0.62</v>
      </c>
      <c r="Y362" s="460">
        <f t="shared" si="282"/>
        <v>0.62</v>
      </c>
      <c r="Z362" s="67">
        <f t="shared" si="282"/>
        <v>0.62</v>
      </c>
      <c r="AA362" s="67">
        <f t="shared" si="282"/>
        <v>0.62</v>
      </c>
      <c r="AB362" s="68">
        <f t="shared" si="282"/>
        <v>0.64</v>
      </c>
      <c r="AC362" s="53">
        <f>(BD362-AF362)*AE362</f>
        <v>14.972160000000439</v>
      </c>
      <c r="AD362" s="56">
        <f>(BD363-AF363)*AE362</f>
        <v>13.277760000000125</v>
      </c>
      <c r="AE362" s="493">
        <v>4.8</v>
      </c>
      <c r="AF362" s="1114">
        <v>2605.7132999999999</v>
      </c>
      <c r="AG362" s="1114">
        <v>2605.8424999999997</v>
      </c>
      <c r="AH362" s="1115">
        <v>2605.9717000000001</v>
      </c>
      <c r="AI362" s="1114">
        <v>2606.1017999999999</v>
      </c>
      <c r="AJ362" s="1114">
        <v>2606.2311999999997</v>
      </c>
      <c r="AK362" s="1114">
        <v>2606.3606999999997</v>
      </c>
      <c r="AL362" s="1114">
        <v>2606.4913999999999</v>
      </c>
      <c r="AM362" s="1114">
        <v>2606.6250999999997</v>
      </c>
      <c r="AN362" s="1114">
        <v>2606.7563</v>
      </c>
      <c r="AO362" s="1114">
        <v>2606.8856000000001</v>
      </c>
      <c r="AP362" s="1114">
        <v>2607.0171999999998</v>
      </c>
      <c r="AQ362" s="1114">
        <v>2607.1473000000001</v>
      </c>
      <c r="AR362" s="1114">
        <v>2607.2795000000001</v>
      </c>
      <c r="AS362" s="1114">
        <v>2607.4088999999999</v>
      </c>
      <c r="AT362" s="1114">
        <v>2607.5378999999998</v>
      </c>
      <c r="AU362" s="1114">
        <v>2607.6668999999997</v>
      </c>
      <c r="AV362" s="1114">
        <v>2607.7961</v>
      </c>
      <c r="AW362" s="1114">
        <v>2607.9250000000002</v>
      </c>
      <c r="AX362" s="1114">
        <v>2608.0536999999999</v>
      </c>
      <c r="AY362" s="1114">
        <v>2608.1823999999997</v>
      </c>
      <c r="AZ362" s="1114">
        <v>2608.3109999999997</v>
      </c>
      <c r="BA362" s="1114">
        <v>2608.4395999999997</v>
      </c>
      <c r="BB362" s="1114">
        <v>2608.5691999999999</v>
      </c>
      <c r="BC362" s="1114">
        <v>2608.6994</v>
      </c>
      <c r="BD362" s="1114">
        <v>2608.8325</v>
      </c>
      <c r="BE362" s="353"/>
      <c r="BF362" s="353"/>
      <c r="BG362" s="353"/>
      <c r="BH362" s="353"/>
      <c r="BI362" s="353"/>
      <c r="BJ362" s="353"/>
      <c r="BK362" s="353"/>
      <c r="BL362" s="353"/>
      <c r="BM362" s="353"/>
      <c r="BN362" s="353"/>
      <c r="BO362" s="353"/>
      <c r="BP362" s="353"/>
      <c r="BQ362" s="353"/>
      <c r="BR362" s="353"/>
      <c r="BS362" s="353"/>
      <c r="BT362" s="353"/>
      <c r="BU362" s="353"/>
      <c r="BV362" s="353"/>
      <c r="BW362" s="353"/>
      <c r="BX362" s="353"/>
      <c r="BY362" s="175"/>
      <c r="BZ362" s="175"/>
      <c r="CA362" s="175"/>
      <c r="CB362" s="175"/>
      <c r="CC362" s="175"/>
    </row>
    <row r="363" spans="1:81" s="1" customFormat="1" ht="10.5" customHeight="1">
      <c r="A363" s="1341"/>
      <c r="B363" s="1420"/>
      <c r="C363" s="1240" t="s">
        <v>954</v>
      </c>
      <c r="D363" s="144" t="s">
        <v>127</v>
      </c>
      <c r="E363" s="67">
        <f>ROUND((AG363-AF363)*$AE362,2)</f>
        <v>0.55000000000000004</v>
      </c>
      <c r="F363" s="54">
        <f t="shared" ref="F363:L363" si="283">ROUND((AH363-AG363)*$AE362,2)</f>
        <v>0.55000000000000004</v>
      </c>
      <c r="G363" s="54">
        <f t="shared" si="283"/>
        <v>0.54</v>
      </c>
      <c r="H363" s="360">
        <f t="shared" si="283"/>
        <v>0.56000000000000005</v>
      </c>
      <c r="I363" s="54">
        <f t="shared" si="283"/>
        <v>0.56000000000000005</v>
      </c>
      <c r="J363" s="54">
        <f t="shared" si="283"/>
        <v>0.56000000000000005</v>
      </c>
      <c r="K363" s="54">
        <f t="shared" si="283"/>
        <v>0.56999999999999995</v>
      </c>
      <c r="L363" s="54">
        <f t="shared" si="283"/>
        <v>0.56000000000000005</v>
      </c>
      <c r="M363" s="54">
        <f>ROUND((AO363-AN363)*$AE362,2)</f>
        <v>0.55000000000000004</v>
      </c>
      <c r="N363" s="360">
        <f>ROUND((AP363-AO363)*$AE362,2)</f>
        <v>0.56000000000000005</v>
      </c>
      <c r="O363" s="54">
        <f t="shared" ref="O363:AB363" si="284">ROUND((AQ363-AP363)*$AE362,2)</f>
        <v>0.55000000000000004</v>
      </c>
      <c r="P363" s="54">
        <f t="shared" si="284"/>
        <v>0.56000000000000005</v>
      </c>
      <c r="Q363" s="54">
        <f t="shared" si="284"/>
        <v>0.55000000000000004</v>
      </c>
      <c r="R363" s="54">
        <f t="shared" si="284"/>
        <v>0.54</v>
      </c>
      <c r="S363" s="54">
        <f t="shared" si="284"/>
        <v>0.55000000000000004</v>
      </c>
      <c r="T363" s="54">
        <f t="shared" si="284"/>
        <v>0.55000000000000004</v>
      </c>
      <c r="U363" s="54">
        <f t="shared" si="284"/>
        <v>0.55000000000000004</v>
      </c>
      <c r="V363" s="54">
        <f t="shared" si="284"/>
        <v>0.55000000000000004</v>
      </c>
      <c r="W363" s="54">
        <f t="shared" si="284"/>
        <v>0.55000000000000004</v>
      </c>
      <c r="X363" s="54">
        <f t="shared" si="284"/>
        <v>0.55000000000000004</v>
      </c>
      <c r="Y363" s="360">
        <f t="shared" si="284"/>
        <v>0.54</v>
      </c>
      <c r="Z363" s="54">
        <f t="shared" si="284"/>
        <v>0.55000000000000004</v>
      </c>
      <c r="AA363" s="54">
        <f t="shared" si="284"/>
        <v>0.56000000000000005</v>
      </c>
      <c r="AB363" s="55">
        <f t="shared" si="284"/>
        <v>0.56999999999999995</v>
      </c>
      <c r="AC363" s="53"/>
      <c r="AD363" s="56"/>
      <c r="AE363" s="493"/>
      <c r="AF363" s="1114">
        <v>1716.5057999999999</v>
      </c>
      <c r="AG363" s="1114">
        <v>1716.6210999999998</v>
      </c>
      <c r="AH363" s="1115">
        <v>1716.7347</v>
      </c>
      <c r="AI363" s="1114">
        <v>1716.8481999999999</v>
      </c>
      <c r="AJ363" s="1114">
        <v>1716.9644999999998</v>
      </c>
      <c r="AK363" s="1114">
        <v>1717.0802999999999</v>
      </c>
      <c r="AL363" s="1114">
        <v>1717.1968999999999</v>
      </c>
      <c r="AM363" s="1114">
        <v>1717.3153</v>
      </c>
      <c r="AN363" s="1114">
        <v>1717.4325999999999</v>
      </c>
      <c r="AO363" s="1114">
        <v>1717.548</v>
      </c>
      <c r="AP363" s="1114">
        <v>1717.6653999999999</v>
      </c>
      <c r="AQ363" s="1114">
        <v>1717.7801999999999</v>
      </c>
      <c r="AR363" s="1114">
        <v>1717.8961999999999</v>
      </c>
      <c r="AS363" s="1114">
        <v>1718.0106999999998</v>
      </c>
      <c r="AT363" s="1114">
        <v>1718.1233999999999</v>
      </c>
      <c r="AU363" s="1114">
        <v>1718.2379999999998</v>
      </c>
      <c r="AV363" s="1114">
        <v>1718.3524</v>
      </c>
      <c r="AW363" s="1114">
        <v>1718.4670999999998</v>
      </c>
      <c r="AX363" s="1114">
        <v>1718.5815</v>
      </c>
      <c r="AY363" s="1114">
        <v>1718.6953999999998</v>
      </c>
      <c r="AZ363" s="1114">
        <v>1718.8101999999999</v>
      </c>
      <c r="BA363" s="1114">
        <v>1718.9236999999998</v>
      </c>
      <c r="BB363" s="1114">
        <v>1719.0381</v>
      </c>
      <c r="BC363" s="1114">
        <v>1719.154</v>
      </c>
      <c r="BD363" s="1114">
        <v>1719.2719999999999</v>
      </c>
      <c r="BE363" s="353"/>
      <c r="BF363" s="353"/>
      <c r="BG363" s="353"/>
      <c r="BH363" s="353"/>
      <c r="BI363" s="353"/>
      <c r="BJ363" s="353"/>
      <c r="BK363" s="353"/>
      <c r="BL363" s="353"/>
      <c r="BM363" s="353"/>
      <c r="BN363" s="353"/>
      <c r="BO363" s="353"/>
      <c r="BP363" s="353"/>
      <c r="BQ363" s="353"/>
      <c r="BR363" s="353"/>
      <c r="BS363" s="353"/>
      <c r="BT363" s="353"/>
      <c r="BU363" s="353"/>
      <c r="BV363" s="353"/>
      <c r="BW363" s="353"/>
      <c r="BX363" s="353"/>
      <c r="BY363" s="175"/>
      <c r="BZ363" s="175"/>
      <c r="CA363" s="175"/>
      <c r="CB363" s="175"/>
      <c r="CC363" s="175"/>
    </row>
    <row r="364" spans="1:81" s="1" customFormat="1" ht="10.5" customHeight="1" thickBot="1">
      <c r="A364" s="1342"/>
      <c r="B364" s="1421"/>
      <c r="C364" s="293"/>
      <c r="D364" s="254" t="s">
        <v>42</v>
      </c>
      <c r="E364" s="58">
        <f t="shared" ref="E364:AB364" si="285">E363/E362</f>
        <v>0.88709677419354849</v>
      </c>
      <c r="F364" s="58">
        <f t="shared" si="285"/>
        <v>0.88709677419354849</v>
      </c>
      <c r="G364" s="58">
        <f t="shared" si="285"/>
        <v>0.87096774193548399</v>
      </c>
      <c r="H364" s="394">
        <f t="shared" si="285"/>
        <v>0.90322580645161299</v>
      </c>
      <c r="I364" s="58">
        <f t="shared" si="285"/>
        <v>0.90322580645161299</v>
      </c>
      <c r="J364" s="58">
        <f t="shared" si="285"/>
        <v>0.88888888888888895</v>
      </c>
      <c r="K364" s="58">
        <f t="shared" si="285"/>
        <v>0.89062499999999989</v>
      </c>
      <c r="L364" s="58">
        <f t="shared" si="285"/>
        <v>0.88888888888888895</v>
      </c>
      <c r="M364" s="58">
        <f t="shared" si="285"/>
        <v>0.88709677419354849</v>
      </c>
      <c r="N364" s="394">
        <f t="shared" si="285"/>
        <v>0.88888888888888895</v>
      </c>
      <c r="O364" s="58">
        <f t="shared" si="285"/>
        <v>0.88709677419354849</v>
      </c>
      <c r="P364" s="58">
        <f t="shared" si="285"/>
        <v>0.88888888888888895</v>
      </c>
      <c r="Q364" s="58">
        <f t="shared" si="285"/>
        <v>0.88709677419354849</v>
      </c>
      <c r="R364" s="58">
        <f t="shared" si="285"/>
        <v>0.87096774193548399</v>
      </c>
      <c r="S364" s="58">
        <f t="shared" si="285"/>
        <v>0.88709677419354849</v>
      </c>
      <c r="T364" s="58">
        <f t="shared" si="285"/>
        <v>0.88709677419354849</v>
      </c>
      <c r="U364" s="58">
        <f t="shared" si="285"/>
        <v>0.88709677419354849</v>
      </c>
      <c r="V364" s="58">
        <f t="shared" si="285"/>
        <v>0.88709677419354849</v>
      </c>
      <c r="W364" s="58">
        <f t="shared" si="285"/>
        <v>0.88709677419354849</v>
      </c>
      <c r="X364" s="58">
        <f t="shared" si="285"/>
        <v>0.88709677419354849</v>
      </c>
      <c r="Y364" s="394">
        <f t="shared" si="285"/>
        <v>0.87096774193548399</v>
      </c>
      <c r="Z364" s="58">
        <f t="shared" si="285"/>
        <v>0.88709677419354849</v>
      </c>
      <c r="AA364" s="58">
        <f t="shared" si="285"/>
        <v>0.90322580645161299</v>
      </c>
      <c r="AB364" s="59">
        <f t="shared" si="285"/>
        <v>0.89062499999999989</v>
      </c>
      <c r="AC364" s="53"/>
      <c r="AD364" s="56"/>
      <c r="AE364" s="493"/>
      <c r="AF364" s="361"/>
      <c r="AG364" s="361"/>
      <c r="AH364" s="361"/>
      <c r="AI364" s="361"/>
      <c r="AJ364" s="361"/>
      <c r="AK364" s="361"/>
      <c r="AL364" s="361"/>
      <c r="AM364" s="361"/>
      <c r="AN364" s="361"/>
      <c r="AO364" s="361"/>
      <c r="AP364" s="361"/>
      <c r="AQ364" s="361"/>
      <c r="AR364" s="361"/>
      <c r="AS364" s="361"/>
      <c r="AT364" s="361"/>
      <c r="AU364" s="361"/>
      <c r="AV364" s="361"/>
      <c r="AW364" s="361"/>
      <c r="AX364" s="361"/>
      <c r="AY364" s="361"/>
      <c r="AZ364" s="361"/>
      <c r="BA364" s="361"/>
      <c r="BB364" s="361"/>
      <c r="BC364" s="361"/>
      <c r="BD364" s="361"/>
      <c r="BE364" s="353"/>
      <c r="BF364" s="353"/>
      <c r="BG364" s="353"/>
      <c r="BH364" s="353"/>
      <c r="BI364" s="353"/>
      <c r="BJ364" s="353"/>
      <c r="BK364" s="353"/>
      <c r="BL364" s="353"/>
      <c r="BM364" s="353"/>
      <c r="BN364" s="353"/>
      <c r="BO364" s="353"/>
      <c r="BP364" s="353"/>
      <c r="BQ364" s="353"/>
      <c r="BR364" s="353"/>
      <c r="BS364" s="353"/>
      <c r="BT364" s="353"/>
      <c r="BU364" s="353"/>
      <c r="BV364" s="353"/>
      <c r="BW364" s="353"/>
      <c r="BX364" s="353"/>
      <c r="BY364" s="175"/>
      <c r="BZ364" s="175"/>
      <c r="CA364" s="175"/>
      <c r="CB364" s="175"/>
      <c r="CC364" s="175"/>
    </row>
    <row r="365" spans="1:81" s="1" customFormat="1" ht="10.5" customHeight="1">
      <c r="A365" s="1340" t="s">
        <v>20</v>
      </c>
      <c r="B365" s="1419" t="s">
        <v>279</v>
      </c>
      <c r="C365" s="1239"/>
      <c r="D365" s="1249"/>
      <c r="E365" s="92"/>
      <c r="F365" s="92"/>
      <c r="G365" s="92"/>
      <c r="H365" s="397"/>
      <c r="I365" s="92"/>
      <c r="J365" s="92"/>
      <c r="K365" s="92"/>
      <c r="L365" s="92"/>
      <c r="M365" s="92"/>
      <c r="N365" s="397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397"/>
      <c r="Z365" s="92"/>
      <c r="AA365" s="92"/>
      <c r="AB365" s="116"/>
      <c r="AC365" s="53"/>
      <c r="AD365" s="56"/>
      <c r="AE365" s="493"/>
      <c r="AF365" s="431"/>
      <c r="AG365" s="361"/>
      <c r="AH365" s="361"/>
      <c r="AI365" s="361"/>
      <c r="AJ365" s="361"/>
      <c r="AK365" s="361"/>
      <c r="AL365" s="361"/>
      <c r="AM365" s="361"/>
      <c r="AN365" s="361"/>
      <c r="AO365" s="361"/>
      <c r="AP365" s="361"/>
      <c r="AQ365" s="361"/>
      <c r="AR365" s="361"/>
      <c r="AS365" s="361"/>
      <c r="AT365" s="361"/>
      <c r="AU365" s="361"/>
      <c r="AV365" s="361"/>
      <c r="AW365" s="361"/>
      <c r="AX365" s="361"/>
      <c r="AY365" s="361"/>
      <c r="AZ365" s="361"/>
      <c r="BA365" s="361"/>
      <c r="BB365" s="361"/>
      <c r="BC365" s="361"/>
      <c r="BD365" s="361"/>
      <c r="BE365" s="353"/>
      <c r="BF365" s="353"/>
      <c r="BG365" s="353"/>
      <c r="BH365" s="353"/>
      <c r="BI365" s="353"/>
      <c r="BJ365" s="353"/>
      <c r="BK365" s="353"/>
      <c r="BL365" s="353"/>
      <c r="BM365" s="353"/>
      <c r="BN365" s="353"/>
      <c r="BO365" s="353"/>
      <c r="BP365" s="353"/>
      <c r="BQ365" s="353"/>
      <c r="BR365" s="353"/>
      <c r="BS365" s="353"/>
      <c r="BT365" s="353"/>
      <c r="BU365" s="353"/>
      <c r="BV365" s="353"/>
      <c r="BW365" s="353"/>
      <c r="BX365" s="353"/>
      <c r="BY365" s="175"/>
      <c r="BZ365" s="175"/>
      <c r="CA365" s="175"/>
      <c r="CB365" s="175"/>
      <c r="CC365" s="175"/>
    </row>
    <row r="366" spans="1:81" s="1" customFormat="1" ht="10.5" customHeight="1">
      <c r="A366" s="1341"/>
      <c r="B366" s="1420"/>
      <c r="C366" s="1240" t="s">
        <v>136</v>
      </c>
      <c r="D366" s="144" t="s">
        <v>34</v>
      </c>
      <c r="E366" s="206">
        <v>74</v>
      </c>
      <c r="F366" s="206">
        <v>74</v>
      </c>
      <c r="G366" s="206">
        <v>72</v>
      </c>
      <c r="H366" s="483">
        <v>71</v>
      </c>
      <c r="I366" s="206">
        <v>71</v>
      </c>
      <c r="J366" s="206">
        <v>68</v>
      </c>
      <c r="K366" s="206">
        <v>45</v>
      </c>
      <c r="L366" s="206">
        <v>75</v>
      </c>
      <c r="M366" s="206">
        <v>75</v>
      </c>
      <c r="N366" s="483">
        <v>77</v>
      </c>
      <c r="O366" s="206">
        <v>77</v>
      </c>
      <c r="P366" s="206">
        <v>74</v>
      </c>
      <c r="Q366" s="206">
        <v>74</v>
      </c>
      <c r="R366" s="206">
        <v>75</v>
      </c>
      <c r="S366" s="206">
        <v>76</v>
      </c>
      <c r="T366" s="206">
        <v>72</v>
      </c>
      <c r="U366" s="206">
        <v>54</v>
      </c>
      <c r="V366" s="206">
        <v>75</v>
      </c>
      <c r="W366" s="206">
        <v>77</v>
      </c>
      <c r="X366" s="206">
        <v>75</v>
      </c>
      <c r="Y366" s="483">
        <v>75</v>
      </c>
      <c r="Z366" s="206">
        <v>77</v>
      </c>
      <c r="AA366" s="206">
        <v>77</v>
      </c>
      <c r="AB366" s="207">
        <v>77</v>
      </c>
      <c r="AC366" s="359"/>
      <c r="AD366" s="191"/>
      <c r="AE366" s="64"/>
      <c r="AF366" s="109"/>
      <c r="AG366" s="109"/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109"/>
      <c r="AR366" s="109"/>
      <c r="AS366" s="109"/>
      <c r="AT366" s="109"/>
      <c r="AU366" s="109"/>
      <c r="AV366" s="109"/>
      <c r="AW366" s="109"/>
      <c r="AX366" s="109"/>
      <c r="AY366" s="109"/>
      <c r="AZ366" s="109"/>
      <c r="BA366" s="109"/>
      <c r="BB366" s="109"/>
      <c r="BC366" s="109"/>
      <c r="BD366" s="109"/>
      <c r="BE366" s="353"/>
      <c r="BF366" s="353"/>
      <c r="BG366" s="353"/>
      <c r="BH366" s="353"/>
      <c r="BI366" s="353"/>
      <c r="BJ366" s="353"/>
      <c r="BK366" s="353"/>
      <c r="BL366" s="353"/>
      <c r="BM366" s="353"/>
      <c r="BN366" s="353"/>
      <c r="BO366" s="353"/>
      <c r="BP366" s="353"/>
      <c r="BQ366" s="353"/>
      <c r="BR366" s="353"/>
      <c r="BS366" s="353"/>
      <c r="BT366" s="353"/>
      <c r="BU366" s="353"/>
      <c r="BV366" s="353"/>
      <c r="BW366" s="353"/>
      <c r="BX366" s="353"/>
      <c r="BY366" s="175"/>
      <c r="BZ366" s="175"/>
      <c r="CA366" s="175"/>
      <c r="CB366" s="175"/>
      <c r="CC366" s="175"/>
    </row>
    <row r="367" spans="1:81" s="1" customFormat="1" ht="10.5" customHeight="1">
      <c r="A367" s="1341"/>
      <c r="B367" s="1420"/>
      <c r="C367" s="1240" t="s">
        <v>954</v>
      </c>
      <c r="D367" s="144" t="s">
        <v>126</v>
      </c>
      <c r="E367" s="67">
        <f>ROUND((AG367-AF367)*$AE367,2)</f>
        <v>0.64</v>
      </c>
      <c r="F367" s="67">
        <f t="shared" ref="F367:M367" si="286">ROUND((AH367-AG367)*$AE367,2)</f>
        <v>0.64</v>
      </c>
      <c r="G367" s="67">
        <f t="shared" si="286"/>
        <v>0.63</v>
      </c>
      <c r="H367" s="460">
        <f t="shared" si="286"/>
        <v>0.62</v>
      </c>
      <c r="I367" s="67">
        <f t="shared" si="286"/>
        <v>0.62</v>
      </c>
      <c r="J367" s="67">
        <f t="shared" si="286"/>
        <v>0.56999999999999995</v>
      </c>
      <c r="K367" s="67">
        <f t="shared" si="286"/>
        <v>0.35</v>
      </c>
      <c r="L367" s="67">
        <f t="shared" si="286"/>
        <v>0.65</v>
      </c>
      <c r="M367" s="67">
        <f t="shared" si="286"/>
        <v>0.65</v>
      </c>
      <c r="N367" s="460">
        <f>ROUND((AP367-AO367)*$AE367,2)</f>
        <v>0.66</v>
      </c>
      <c r="O367" s="67">
        <f t="shared" ref="O367:AB367" si="287">ROUND((AQ367-AP367)*$AE367,2)</f>
        <v>0.68</v>
      </c>
      <c r="P367" s="67">
        <f t="shared" si="287"/>
        <v>0.66</v>
      </c>
      <c r="Q367" s="67">
        <f t="shared" si="287"/>
        <v>0.64</v>
      </c>
      <c r="R367" s="67">
        <f t="shared" si="287"/>
        <v>0.64</v>
      </c>
      <c r="S367" s="67">
        <f t="shared" si="287"/>
        <v>0.66</v>
      </c>
      <c r="T367" s="67">
        <f t="shared" si="287"/>
        <v>0.66</v>
      </c>
      <c r="U367" s="67">
        <f t="shared" si="287"/>
        <v>0.45</v>
      </c>
      <c r="V367" s="67">
        <f t="shared" si="287"/>
        <v>0.56000000000000005</v>
      </c>
      <c r="W367" s="67">
        <f t="shared" si="287"/>
        <v>0.67</v>
      </c>
      <c r="X367" s="67">
        <f t="shared" si="287"/>
        <v>0.66</v>
      </c>
      <c r="Y367" s="460">
        <f t="shared" si="287"/>
        <v>0.66</v>
      </c>
      <c r="Z367" s="67">
        <f t="shared" si="287"/>
        <v>0.66</v>
      </c>
      <c r="AA367" s="67">
        <f t="shared" si="287"/>
        <v>0.68</v>
      </c>
      <c r="AB367" s="68">
        <f t="shared" si="287"/>
        <v>0.68</v>
      </c>
      <c r="AC367" s="53">
        <f>(BD367-AF367)*AE367</f>
        <v>15.014520000000449</v>
      </c>
      <c r="AD367" s="56">
        <f>(BD368-AF368)*AE367</f>
        <v>11.513880000000063</v>
      </c>
      <c r="AE367" s="493">
        <v>3.6</v>
      </c>
      <c r="AF367" s="1114">
        <v>2628.0072</v>
      </c>
      <c r="AG367" s="1114">
        <v>2628.1842999999999</v>
      </c>
      <c r="AH367" s="1115">
        <v>2628.3629000000001</v>
      </c>
      <c r="AI367" s="1114">
        <v>2628.5385999999999</v>
      </c>
      <c r="AJ367" s="1114">
        <v>2628.7109</v>
      </c>
      <c r="AK367" s="1114">
        <v>2628.8820999999998</v>
      </c>
      <c r="AL367" s="1114">
        <v>2629.0417000000002</v>
      </c>
      <c r="AM367" s="1114">
        <v>2629.1403</v>
      </c>
      <c r="AN367" s="1114">
        <v>2629.3215</v>
      </c>
      <c r="AO367" s="1114">
        <v>2629.5025000000001</v>
      </c>
      <c r="AP367" s="1114">
        <v>2629.6858000000002</v>
      </c>
      <c r="AQ367" s="1114">
        <v>2629.8746000000001</v>
      </c>
      <c r="AR367" s="1114">
        <v>2630.0581999999999</v>
      </c>
      <c r="AS367" s="1114">
        <v>2630.2364000000002</v>
      </c>
      <c r="AT367" s="1114">
        <v>2630.4137000000001</v>
      </c>
      <c r="AU367" s="1114">
        <v>2630.5974000000001</v>
      </c>
      <c r="AV367" s="1114">
        <v>2630.7809999999999</v>
      </c>
      <c r="AW367" s="1114">
        <v>2630.9070000000002</v>
      </c>
      <c r="AX367" s="1114">
        <v>2631.0628999999999</v>
      </c>
      <c r="AY367" s="1114">
        <v>2631.2503000000002</v>
      </c>
      <c r="AZ367" s="1114">
        <v>2631.4349000000002</v>
      </c>
      <c r="BA367" s="1114">
        <v>2631.6185999999998</v>
      </c>
      <c r="BB367" s="1114">
        <v>2631.8022000000001</v>
      </c>
      <c r="BC367" s="1114">
        <v>2631.9897999999998</v>
      </c>
      <c r="BD367" s="1114">
        <v>2632.1779000000001</v>
      </c>
      <c r="BE367" s="353"/>
      <c r="BF367" s="353"/>
      <c r="BG367" s="353"/>
      <c r="BH367" s="353"/>
      <c r="BI367" s="353"/>
      <c r="BJ367" s="353"/>
      <c r="BK367" s="353"/>
      <c r="BL367" s="353"/>
      <c r="BM367" s="353"/>
      <c r="BN367" s="353"/>
      <c r="BO367" s="353"/>
      <c r="BP367" s="353"/>
      <c r="BQ367" s="353"/>
      <c r="BR367" s="353"/>
      <c r="BS367" s="353"/>
      <c r="BT367" s="353"/>
      <c r="BU367" s="353"/>
      <c r="BV367" s="353"/>
      <c r="BW367" s="353"/>
      <c r="BX367" s="353"/>
      <c r="BY367" s="175"/>
      <c r="BZ367" s="175"/>
      <c r="CA367" s="175"/>
      <c r="CB367" s="175"/>
      <c r="CC367" s="175"/>
    </row>
    <row r="368" spans="1:81" s="1" customFormat="1" ht="10.5" customHeight="1">
      <c r="A368" s="1341"/>
      <c r="B368" s="1420"/>
      <c r="C368" s="1240" t="s">
        <v>954</v>
      </c>
      <c r="D368" s="144" t="s">
        <v>127</v>
      </c>
      <c r="E368" s="67">
        <f>ROUND((AG368-AF368)*$AE367,2)</f>
        <v>0.5</v>
      </c>
      <c r="F368" s="54">
        <f t="shared" ref="F368:L368" si="288">ROUND((AH368-AG368)*$AE367,2)</f>
        <v>0.49</v>
      </c>
      <c r="G368" s="54">
        <f t="shared" si="288"/>
        <v>0.48</v>
      </c>
      <c r="H368" s="360">
        <f t="shared" si="288"/>
        <v>0.46</v>
      </c>
      <c r="I368" s="54">
        <f t="shared" si="288"/>
        <v>0.48</v>
      </c>
      <c r="J368" s="54">
        <f t="shared" si="288"/>
        <v>0.47</v>
      </c>
      <c r="K368" s="54">
        <f t="shared" si="288"/>
        <v>0.32</v>
      </c>
      <c r="L368" s="54">
        <f t="shared" si="288"/>
        <v>0.51</v>
      </c>
      <c r="M368" s="54">
        <f>ROUND((AO368-AN368)*$AE367,2)</f>
        <v>0.5</v>
      </c>
      <c r="N368" s="360">
        <f>ROUND((AP368-AO368)*$AE367,2)</f>
        <v>0.5</v>
      </c>
      <c r="O368" s="54">
        <f t="shared" ref="O368:AB368" si="289">ROUND((AQ368-AP368)*$AE367,2)</f>
        <v>0.51</v>
      </c>
      <c r="P368" s="54">
        <f t="shared" si="289"/>
        <v>0.5</v>
      </c>
      <c r="Q368" s="54">
        <f t="shared" si="289"/>
        <v>0.48</v>
      </c>
      <c r="R368" s="54">
        <f t="shared" si="289"/>
        <v>0.48</v>
      </c>
      <c r="S368" s="54">
        <f t="shared" si="289"/>
        <v>0.5</v>
      </c>
      <c r="T368" s="54">
        <f t="shared" si="289"/>
        <v>0.5</v>
      </c>
      <c r="U368" s="54">
        <f t="shared" si="289"/>
        <v>0.38</v>
      </c>
      <c r="V368" s="54">
        <f t="shared" si="289"/>
        <v>0.44</v>
      </c>
      <c r="W368" s="54">
        <f t="shared" si="289"/>
        <v>0.5</v>
      </c>
      <c r="X368" s="54">
        <f t="shared" si="289"/>
        <v>0.51</v>
      </c>
      <c r="Y368" s="360">
        <f t="shared" si="289"/>
        <v>0.5</v>
      </c>
      <c r="Z368" s="54">
        <f t="shared" si="289"/>
        <v>0.5</v>
      </c>
      <c r="AA368" s="54">
        <f t="shared" si="289"/>
        <v>0.52</v>
      </c>
      <c r="AB368" s="55">
        <f t="shared" si="289"/>
        <v>0.52</v>
      </c>
      <c r="AC368" s="53"/>
      <c r="AD368" s="56"/>
      <c r="AE368" s="493"/>
      <c r="AF368" s="1114">
        <v>1936.8678</v>
      </c>
      <c r="AG368" s="1114">
        <v>1937.0061000000001</v>
      </c>
      <c r="AH368" s="1115">
        <v>1937.1416999999999</v>
      </c>
      <c r="AI368" s="1114">
        <v>1937.2741000000001</v>
      </c>
      <c r="AJ368" s="1114">
        <v>1937.4029</v>
      </c>
      <c r="AK368" s="1114">
        <v>1937.5356999999999</v>
      </c>
      <c r="AL368" s="1114">
        <v>1937.6650999999999</v>
      </c>
      <c r="AM368" s="1114">
        <v>1937.7531999999999</v>
      </c>
      <c r="AN368" s="1114">
        <v>1937.8934999999999</v>
      </c>
      <c r="AO368" s="1114">
        <v>1938.0314000000001</v>
      </c>
      <c r="AP368" s="1114">
        <v>1938.1709000000001</v>
      </c>
      <c r="AQ368" s="1114">
        <v>1938.3118999999999</v>
      </c>
      <c r="AR368" s="1114">
        <v>1938.4494</v>
      </c>
      <c r="AS368" s="1114">
        <v>1938.5835999999999</v>
      </c>
      <c r="AT368" s="1114">
        <v>1938.7157999999999</v>
      </c>
      <c r="AU368" s="1114">
        <v>1938.8536999999999</v>
      </c>
      <c r="AV368" s="1114">
        <v>1938.9937</v>
      </c>
      <c r="AW368" s="1114">
        <v>1939.0987</v>
      </c>
      <c r="AX368" s="1114">
        <v>1939.2216000000001</v>
      </c>
      <c r="AY368" s="1114">
        <v>1939.3615</v>
      </c>
      <c r="AZ368" s="1114">
        <v>1939.5034000000001</v>
      </c>
      <c r="BA368" s="1114">
        <v>1939.6412</v>
      </c>
      <c r="BB368" s="1114">
        <v>1939.7787000000001</v>
      </c>
      <c r="BC368" s="1114">
        <v>1939.9225999999999</v>
      </c>
      <c r="BD368" s="1114">
        <v>1940.0661</v>
      </c>
      <c r="BE368" s="353"/>
      <c r="BF368" s="353"/>
      <c r="BG368" s="353"/>
      <c r="BH368" s="353"/>
      <c r="BI368" s="353"/>
      <c r="BJ368" s="353"/>
      <c r="BK368" s="353"/>
      <c r="BL368" s="353"/>
      <c r="BM368" s="353"/>
      <c r="BN368" s="353"/>
      <c r="BO368" s="353"/>
      <c r="BP368" s="353"/>
      <c r="BQ368" s="353"/>
      <c r="BR368" s="353"/>
      <c r="BS368" s="353"/>
      <c r="BT368" s="353"/>
      <c r="BU368" s="353"/>
      <c r="BV368" s="353"/>
      <c r="BW368" s="353"/>
      <c r="BX368" s="353"/>
      <c r="BY368" s="175"/>
      <c r="BZ368" s="175"/>
      <c r="CA368" s="175"/>
      <c r="CB368" s="175"/>
      <c r="CC368" s="175"/>
    </row>
    <row r="369" spans="1:81" s="1" customFormat="1" ht="10.5" customHeight="1" thickBot="1">
      <c r="A369" s="1342"/>
      <c r="B369" s="1421"/>
      <c r="C369" s="293"/>
      <c r="D369" s="254" t="s">
        <v>42</v>
      </c>
      <c r="E369" s="58">
        <f t="shared" ref="E369:AB369" si="290">E368/E367</f>
        <v>0.78125</v>
      </c>
      <c r="F369" s="58">
        <f t="shared" si="290"/>
        <v>0.765625</v>
      </c>
      <c r="G369" s="58">
        <f t="shared" si="290"/>
        <v>0.76190476190476186</v>
      </c>
      <c r="H369" s="394">
        <f t="shared" si="290"/>
        <v>0.74193548387096775</v>
      </c>
      <c r="I369" s="58">
        <f t="shared" si="290"/>
        <v>0.77419354838709675</v>
      </c>
      <c r="J369" s="58">
        <f t="shared" si="290"/>
        <v>0.82456140350877194</v>
      </c>
      <c r="K369" s="58">
        <f t="shared" si="290"/>
        <v>0.91428571428571437</v>
      </c>
      <c r="L369" s="58">
        <f t="shared" si="290"/>
        <v>0.7846153846153846</v>
      </c>
      <c r="M369" s="58">
        <f t="shared" si="290"/>
        <v>0.76923076923076916</v>
      </c>
      <c r="N369" s="394">
        <f t="shared" si="290"/>
        <v>0.75757575757575757</v>
      </c>
      <c r="O369" s="58">
        <f t="shared" si="290"/>
        <v>0.75</v>
      </c>
      <c r="P369" s="58">
        <f t="shared" si="290"/>
        <v>0.75757575757575757</v>
      </c>
      <c r="Q369" s="58">
        <f t="shared" si="290"/>
        <v>0.75</v>
      </c>
      <c r="R369" s="58">
        <f t="shared" si="290"/>
        <v>0.75</v>
      </c>
      <c r="S369" s="58">
        <f t="shared" si="290"/>
        <v>0.75757575757575757</v>
      </c>
      <c r="T369" s="58">
        <f t="shared" si="290"/>
        <v>0.75757575757575757</v>
      </c>
      <c r="U369" s="58">
        <f t="shared" si="290"/>
        <v>0.84444444444444444</v>
      </c>
      <c r="V369" s="58">
        <f t="shared" si="290"/>
        <v>0.7857142857142857</v>
      </c>
      <c r="W369" s="58">
        <f t="shared" si="290"/>
        <v>0.74626865671641784</v>
      </c>
      <c r="X369" s="58">
        <f t="shared" si="290"/>
        <v>0.77272727272727271</v>
      </c>
      <c r="Y369" s="394">
        <f t="shared" si="290"/>
        <v>0.75757575757575757</v>
      </c>
      <c r="Z369" s="58">
        <f t="shared" si="290"/>
        <v>0.75757575757575757</v>
      </c>
      <c r="AA369" s="58">
        <f t="shared" si="290"/>
        <v>0.76470588235294112</v>
      </c>
      <c r="AB369" s="59">
        <f t="shared" si="290"/>
        <v>0.76470588235294112</v>
      </c>
      <c r="AC369" s="53"/>
      <c r="AD369" s="56"/>
      <c r="AE369" s="493"/>
      <c r="AF369" s="361"/>
      <c r="AG369" s="361"/>
      <c r="AH369" s="361"/>
      <c r="AI369" s="361"/>
      <c r="AJ369" s="361"/>
      <c r="AK369" s="361"/>
      <c r="AL369" s="361"/>
      <c r="AM369" s="361"/>
      <c r="AN369" s="361"/>
      <c r="AO369" s="361"/>
      <c r="AP369" s="361"/>
      <c r="AQ369" s="361"/>
      <c r="AR369" s="361"/>
      <c r="AS369" s="361"/>
      <c r="AT369" s="361"/>
      <c r="AU369" s="361"/>
      <c r="AV369" s="361"/>
      <c r="AW369" s="361"/>
      <c r="AX369" s="361"/>
      <c r="AY369" s="361"/>
      <c r="AZ369" s="361"/>
      <c r="BA369" s="361"/>
      <c r="BB369" s="361"/>
      <c r="BC369" s="361"/>
      <c r="BD369" s="361"/>
      <c r="BE369" s="353"/>
      <c r="BF369" s="353"/>
      <c r="BG369" s="353"/>
      <c r="BH369" s="353"/>
      <c r="BI369" s="353"/>
      <c r="BJ369" s="353"/>
      <c r="BK369" s="353"/>
      <c r="BL369" s="353"/>
      <c r="BM369" s="353"/>
      <c r="BN369" s="353"/>
      <c r="BO369" s="353"/>
      <c r="BP369" s="353"/>
      <c r="BQ369" s="353"/>
      <c r="BR369" s="353"/>
      <c r="BS369" s="353"/>
      <c r="BT369" s="353"/>
      <c r="BU369" s="353"/>
      <c r="BV369" s="353"/>
      <c r="BW369" s="353"/>
      <c r="BX369" s="353"/>
      <c r="BY369" s="175"/>
      <c r="BZ369" s="175"/>
      <c r="CA369" s="175"/>
      <c r="CB369" s="175"/>
      <c r="CC369" s="175"/>
    </row>
    <row r="370" spans="1:81" s="1" customFormat="1" ht="10.5" customHeight="1">
      <c r="A370" s="1340" t="s">
        <v>69</v>
      </c>
      <c r="B370" s="1419" t="s">
        <v>278</v>
      </c>
      <c r="C370" s="1239"/>
      <c r="D370" s="1249"/>
      <c r="E370" s="85"/>
      <c r="F370" s="85"/>
      <c r="G370" s="117"/>
      <c r="H370" s="404"/>
      <c r="I370" s="117"/>
      <c r="J370" s="117"/>
      <c r="K370" s="117"/>
      <c r="L370" s="117"/>
      <c r="M370" s="117"/>
      <c r="N370" s="404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404"/>
      <c r="Z370" s="117"/>
      <c r="AA370" s="117"/>
      <c r="AB370" s="156"/>
      <c r="AC370" s="53"/>
      <c r="AD370" s="56"/>
      <c r="AE370" s="493"/>
      <c r="AF370" s="431"/>
      <c r="AG370" s="353"/>
      <c r="AH370" s="353"/>
      <c r="AI370" s="353"/>
      <c r="AJ370" s="353"/>
      <c r="AK370" s="353"/>
      <c r="AL370" s="353"/>
      <c r="AM370" s="353"/>
      <c r="AN370" s="353"/>
      <c r="AO370" s="353"/>
      <c r="AP370" s="353"/>
      <c r="AQ370" s="353"/>
      <c r="AR370" s="353"/>
      <c r="AS370" s="353"/>
      <c r="AT370" s="353"/>
      <c r="AU370" s="353"/>
      <c r="AV370" s="353"/>
      <c r="AW370" s="353"/>
      <c r="AX370" s="353"/>
      <c r="AY370" s="353"/>
      <c r="AZ370" s="353"/>
      <c r="BA370" s="353"/>
      <c r="BB370" s="353"/>
      <c r="BC370" s="353"/>
      <c r="BD370" s="353"/>
      <c r="BE370" s="353"/>
      <c r="BF370" s="353"/>
      <c r="BG370" s="353"/>
      <c r="BH370" s="353"/>
      <c r="BI370" s="353"/>
      <c r="BJ370" s="353"/>
      <c r="BK370" s="353"/>
      <c r="BL370" s="353"/>
      <c r="BM370" s="353"/>
      <c r="BN370" s="353"/>
      <c r="BO370" s="353"/>
      <c r="BP370" s="353"/>
      <c r="BQ370" s="353"/>
      <c r="BR370" s="353"/>
      <c r="BS370" s="353"/>
      <c r="BT370" s="353"/>
      <c r="BU370" s="353"/>
      <c r="BV370" s="353"/>
      <c r="BW370" s="353"/>
      <c r="BX370" s="353"/>
      <c r="BY370" s="175"/>
      <c r="BZ370" s="175"/>
      <c r="CA370" s="175"/>
      <c r="CB370" s="175"/>
      <c r="CC370" s="175"/>
    </row>
    <row r="371" spans="1:81" s="1" customFormat="1" ht="10.5" customHeight="1">
      <c r="A371" s="1341"/>
      <c r="B371" s="1420"/>
      <c r="C371" s="1240" t="s">
        <v>136</v>
      </c>
      <c r="D371" s="144" t="s">
        <v>34</v>
      </c>
      <c r="E371" s="1485" t="s">
        <v>933</v>
      </c>
      <c r="F371" s="1485"/>
      <c r="G371" s="208">
        <v>0</v>
      </c>
      <c r="H371" s="494">
        <v>0</v>
      </c>
      <c r="I371" s="208">
        <v>0</v>
      </c>
      <c r="J371" s="208">
        <v>0</v>
      </c>
      <c r="K371" s="208">
        <v>0</v>
      </c>
      <c r="L371" s="208">
        <v>0</v>
      </c>
      <c r="M371" s="208">
        <v>0</v>
      </c>
      <c r="N371" s="494">
        <v>0</v>
      </c>
      <c r="O371" s="208">
        <v>0</v>
      </c>
      <c r="P371" s="208">
        <v>0</v>
      </c>
      <c r="Q371" s="208">
        <v>0</v>
      </c>
      <c r="R371" s="208">
        <v>0</v>
      </c>
      <c r="S371" s="208">
        <v>0</v>
      </c>
      <c r="T371" s="208">
        <v>0</v>
      </c>
      <c r="U371" s="208">
        <v>0</v>
      </c>
      <c r="V371" s="208">
        <v>0</v>
      </c>
      <c r="W371" s="208">
        <v>0</v>
      </c>
      <c r="X371" s="208">
        <v>0</v>
      </c>
      <c r="Y371" s="494">
        <v>0</v>
      </c>
      <c r="Z371" s="208">
        <v>0</v>
      </c>
      <c r="AA371" s="208">
        <v>0</v>
      </c>
      <c r="AB371" s="209">
        <v>0</v>
      </c>
      <c r="AC371" s="359"/>
      <c r="AD371" s="191"/>
      <c r="AE371" s="493"/>
      <c r="AF371" s="353"/>
      <c r="AG371" s="353"/>
      <c r="AH371" s="353"/>
      <c r="AI371" s="353"/>
      <c r="AJ371" s="353"/>
      <c r="AK371" s="353"/>
      <c r="AL371" s="353"/>
      <c r="AM371" s="353"/>
      <c r="AN371" s="353"/>
      <c r="AO371" s="353"/>
      <c r="AP371" s="353"/>
      <c r="AQ371" s="353"/>
      <c r="AR371" s="353"/>
      <c r="AS371" s="353"/>
      <c r="AT371" s="353"/>
      <c r="AU371" s="353"/>
      <c r="AV371" s="353"/>
      <c r="AW371" s="353"/>
      <c r="AX371" s="353"/>
      <c r="AY371" s="353"/>
      <c r="AZ371" s="353"/>
      <c r="BA371" s="353"/>
      <c r="BB371" s="353"/>
      <c r="BC371" s="353"/>
      <c r="BD371" s="353"/>
      <c r="BE371" s="353"/>
      <c r="BF371" s="353"/>
      <c r="BG371" s="353"/>
      <c r="BH371" s="353"/>
      <c r="BI371" s="353"/>
      <c r="BJ371" s="353"/>
      <c r="BK371" s="353"/>
      <c r="BL371" s="353"/>
      <c r="BM371" s="353"/>
      <c r="BN371" s="353"/>
      <c r="BO371" s="353"/>
      <c r="BP371" s="353"/>
      <c r="BQ371" s="353"/>
      <c r="BR371" s="353"/>
      <c r="BS371" s="353"/>
      <c r="BT371" s="353"/>
      <c r="BU371" s="353"/>
      <c r="BV371" s="353"/>
      <c r="BW371" s="353"/>
      <c r="BX371" s="353"/>
      <c r="BY371" s="175"/>
      <c r="BZ371" s="175"/>
      <c r="CA371" s="175"/>
      <c r="CB371" s="175"/>
      <c r="CC371" s="175"/>
    </row>
    <row r="372" spans="1:81" s="1" customFormat="1" ht="10.5" customHeight="1">
      <c r="A372" s="1341"/>
      <c r="B372" s="1420"/>
      <c r="C372" s="1240" t="s">
        <v>954</v>
      </c>
      <c r="D372" s="144" t="s">
        <v>126</v>
      </c>
      <c r="E372" s="67">
        <f>ROUND((AG372-AF372)*$AE372,2)</f>
        <v>0</v>
      </c>
      <c r="F372" s="67">
        <f t="shared" ref="F372:M372" si="291">ROUND((AH372-AG372)*$AE372,2)</f>
        <v>0</v>
      </c>
      <c r="G372" s="67">
        <f t="shared" si="291"/>
        <v>0</v>
      </c>
      <c r="H372" s="460">
        <f t="shared" si="291"/>
        <v>0</v>
      </c>
      <c r="I372" s="67">
        <f t="shared" si="291"/>
        <v>0</v>
      </c>
      <c r="J372" s="67">
        <f t="shared" si="291"/>
        <v>0</v>
      </c>
      <c r="K372" s="67">
        <f t="shared" si="291"/>
        <v>0</v>
      </c>
      <c r="L372" s="67">
        <f t="shared" si="291"/>
        <v>0</v>
      </c>
      <c r="M372" s="67">
        <f t="shared" si="291"/>
        <v>0</v>
      </c>
      <c r="N372" s="460">
        <f>ROUND((AP372-AO372)*$AE372,2)</f>
        <v>0</v>
      </c>
      <c r="O372" s="67">
        <f t="shared" ref="O372:AB372" si="292">ROUND((AQ372-AP372)*$AE372,2)</f>
        <v>0</v>
      </c>
      <c r="P372" s="67">
        <f t="shared" si="292"/>
        <v>0</v>
      </c>
      <c r="Q372" s="67">
        <f t="shared" si="292"/>
        <v>0</v>
      </c>
      <c r="R372" s="67">
        <f t="shared" si="292"/>
        <v>0</v>
      </c>
      <c r="S372" s="67">
        <f t="shared" si="292"/>
        <v>0</v>
      </c>
      <c r="T372" s="67">
        <f t="shared" si="292"/>
        <v>0</v>
      </c>
      <c r="U372" s="67">
        <f t="shared" si="292"/>
        <v>0</v>
      </c>
      <c r="V372" s="67">
        <f t="shared" si="292"/>
        <v>0</v>
      </c>
      <c r="W372" s="67">
        <f t="shared" si="292"/>
        <v>0</v>
      </c>
      <c r="X372" s="67">
        <f t="shared" si="292"/>
        <v>0</v>
      </c>
      <c r="Y372" s="460">
        <f t="shared" si="292"/>
        <v>0</v>
      </c>
      <c r="Z372" s="67">
        <f t="shared" si="292"/>
        <v>0</v>
      </c>
      <c r="AA372" s="67">
        <f t="shared" si="292"/>
        <v>0</v>
      </c>
      <c r="AB372" s="68">
        <f t="shared" si="292"/>
        <v>0</v>
      </c>
      <c r="AC372" s="53">
        <f>(BD372-AF372)*AE372</f>
        <v>0</v>
      </c>
      <c r="AD372" s="56">
        <f>(BD373-AF373)*AE372</f>
        <v>0</v>
      </c>
      <c r="AE372" s="493">
        <v>3.6</v>
      </c>
      <c r="AF372" s="1114">
        <v>3.2844000000000002</v>
      </c>
      <c r="AG372" s="1114">
        <v>3.2844000000000002</v>
      </c>
      <c r="AH372" s="1115">
        <v>3.2844000000000002</v>
      </c>
      <c r="AI372" s="1114">
        <v>3.2844000000000002</v>
      </c>
      <c r="AJ372" s="1114">
        <v>3.2844000000000002</v>
      </c>
      <c r="AK372" s="1114">
        <v>3.2844000000000002</v>
      </c>
      <c r="AL372" s="1114">
        <v>3.2844000000000002</v>
      </c>
      <c r="AM372" s="1114">
        <v>3.2844000000000002</v>
      </c>
      <c r="AN372" s="1114">
        <v>3.2844000000000002</v>
      </c>
      <c r="AO372" s="1114">
        <v>3.2844000000000002</v>
      </c>
      <c r="AP372" s="1114">
        <v>3.2844000000000002</v>
      </c>
      <c r="AQ372" s="1114">
        <v>3.2844000000000002</v>
      </c>
      <c r="AR372" s="1114">
        <v>3.2844000000000002</v>
      </c>
      <c r="AS372" s="1114">
        <v>3.2844000000000002</v>
      </c>
      <c r="AT372" s="1114">
        <v>3.2844000000000002</v>
      </c>
      <c r="AU372" s="1114">
        <v>3.2844000000000002</v>
      </c>
      <c r="AV372" s="1114">
        <v>3.2844000000000002</v>
      </c>
      <c r="AW372" s="1114">
        <v>3.2844000000000002</v>
      </c>
      <c r="AX372" s="1114">
        <v>3.2844000000000002</v>
      </c>
      <c r="AY372" s="1114">
        <v>3.2844000000000002</v>
      </c>
      <c r="AZ372" s="1114">
        <v>3.2844000000000002</v>
      </c>
      <c r="BA372" s="1114">
        <v>3.2844000000000002</v>
      </c>
      <c r="BB372" s="1114">
        <v>3.2844000000000002</v>
      </c>
      <c r="BC372" s="1114">
        <v>3.2844000000000002</v>
      </c>
      <c r="BD372" s="1114">
        <v>3.2844000000000002</v>
      </c>
      <c r="BE372" s="353"/>
      <c r="BF372" s="353"/>
      <c r="BG372" s="353"/>
      <c r="BH372" s="353"/>
      <c r="BI372" s="353"/>
      <c r="BJ372" s="353"/>
      <c r="BK372" s="353"/>
      <c r="BL372" s="353"/>
      <c r="BM372" s="353"/>
      <c r="BN372" s="353"/>
      <c r="BO372" s="353"/>
      <c r="BP372" s="353"/>
      <c r="BQ372" s="353"/>
      <c r="BR372" s="353"/>
      <c r="BS372" s="353"/>
      <c r="BT372" s="353"/>
      <c r="BU372" s="353"/>
      <c r="BV372" s="353"/>
      <c r="BW372" s="353"/>
      <c r="BX372" s="353"/>
      <c r="BY372" s="175"/>
      <c r="BZ372" s="175"/>
      <c r="CA372" s="175"/>
      <c r="CB372" s="175"/>
      <c r="CC372" s="175"/>
    </row>
    <row r="373" spans="1:81" s="1" customFormat="1" ht="10.5" customHeight="1">
      <c r="A373" s="1341"/>
      <c r="B373" s="1420"/>
      <c r="C373" s="1240" t="s">
        <v>954</v>
      </c>
      <c r="D373" s="144" t="s">
        <v>127</v>
      </c>
      <c r="E373" s="67">
        <f>ROUND((AG373-AF373)*$AE372,2)</f>
        <v>0</v>
      </c>
      <c r="F373" s="54">
        <f t="shared" ref="F373:L373" si="293">ROUND((AH373-AG373)*$AE372,2)</f>
        <v>0</v>
      </c>
      <c r="G373" s="54">
        <f t="shared" si="293"/>
        <v>0</v>
      </c>
      <c r="H373" s="360">
        <f t="shared" si="293"/>
        <v>0</v>
      </c>
      <c r="I373" s="54">
        <f t="shared" si="293"/>
        <v>0</v>
      </c>
      <c r="J373" s="54">
        <f t="shared" si="293"/>
        <v>0</v>
      </c>
      <c r="K373" s="54">
        <f t="shared" si="293"/>
        <v>0</v>
      </c>
      <c r="L373" s="54">
        <f t="shared" si="293"/>
        <v>0</v>
      </c>
      <c r="M373" s="54">
        <f>ROUND((AO373-AN373)*$AE372,2)</f>
        <v>0</v>
      </c>
      <c r="N373" s="360">
        <f>ROUND((AP373-AO373)*$AE372,2)</f>
        <v>0</v>
      </c>
      <c r="O373" s="54">
        <f t="shared" ref="O373:AB373" si="294">ROUND((AQ373-AP373)*$AE372,2)</f>
        <v>0</v>
      </c>
      <c r="P373" s="54">
        <f t="shared" si="294"/>
        <v>0</v>
      </c>
      <c r="Q373" s="54">
        <f t="shared" si="294"/>
        <v>0</v>
      </c>
      <c r="R373" s="54">
        <f t="shared" si="294"/>
        <v>0</v>
      </c>
      <c r="S373" s="54">
        <f t="shared" si="294"/>
        <v>0</v>
      </c>
      <c r="T373" s="54">
        <f t="shared" si="294"/>
        <v>0</v>
      </c>
      <c r="U373" s="54">
        <f t="shared" si="294"/>
        <v>0</v>
      </c>
      <c r="V373" s="54">
        <f t="shared" si="294"/>
        <v>0</v>
      </c>
      <c r="W373" s="54">
        <f t="shared" si="294"/>
        <v>0</v>
      </c>
      <c r="X373" s="54">
        <f t="shared" si="294"/>
        <v>0</v>
      </c>
      <c r="Y373" s="360">
        <f t="shared" si="294"/>
        <v>0</v>
      </c>
      <c r="Z373" s="54">
        <f t="shared" si="294"/>
        <v>0</v>
      </c>
      <c r="AA373" s="54">
        <f t="shared" si="294"/>
        <v>0</v>
      </c>
      <c r="AB373" s="55">
        <f t="shared" si="294"/>
        <v>0</v>
      </c>
      <c r="AC373" s="53"/>
      <c r="AD373" s="56"/>
      <c r="AE373" s="493"/>
      <c r="AF373" s="1114">
        <v>0.4834</v>
      </c>
      <c r="AG373" s="1114">
        <v>0.4834</v>
      </c>
      <c r="AH373" s="1115">
        <v>0.4834</v>
      </c>
      <c r="AI373" s="1114">
        <v>0.4834</v>
      </c>
      <c r="AJ373" s="1114">
        <v>0.4834</v>
      </c>
      <c r="AK373" s="1114">
        <v>0.4834</v>
      </c>
      <c r="AL373" s="1114">
        <v>0.4834</v>
      </c>
      <c r="AM373" s="1114">
        <v>0.4834</v>
      </c>
      <c r="AN373" s="1114">
        <v>0.4834</v>
      </c>
      <c r="AO373" s="1114">
        <v>0.4834</v>
      </c>
      <c r="AP373" s="1114">
        <v>0.4834</v>
      </c>
      <c r="AQ373" s="1114">
        <v>0.4834</v>
      </c>
      <c r="AR373" s="1114">
        <v>0.4834</v>
      </c>
      <c r="AS373" s="1114">
        <v>0.4834</v>
      </c>
      <c r="AT373" s="1114">
        <v>0.4834</v>
      </c>
      <c r="AU373" s="1114">
        <v>0.4834</v>
      </c>
      <c r="AV373" s="1114">
        <v>0.4834</v>
      </c>
      <c r="AW373" s="1114">
        <v>0.4834</v>
      </c>
      <c r="AX373" s="1114">
        <v>0.4834</v>
      </c>
      <c r="AY373" s="1114">
        <v>0.4834</v>
      </c>
      <c r="AZ373" s="1114">
        <v>0.4834</v>
      </c>
      <c r="BA373" s="1114">
        <v>0.4834</v>
      </c>
      <c r="BB373" s="1114">
        <v>0.4834</v>
      </c>
      <c r="BC373" s="1114">
        <v>0.4834</v>
      </c>
      <c r="BD373" s="1114">
        <v>0.4834</v>
      </c>
      <c r="BE373" s="353"/>
      <c r="BF373" s="353"/>
      <c r="BG373" s="353"/>
      <c r="BH373" s="353"/>
      <c r="BI373" s="353"/>
      <c r="BJ373" s="353"/>
      <c r="BK373" s="353"/>
      <c r="BL373" s="353"/>
      <c r="BM373" s="353"/>
      <c r="BN373" s="353"/>
      <c r="BO373" s="353"/>
      <c r="BP373" s="353"/>
      <c r="BQ373" s="353"/>
      <c r="BR373" s="353"/>
      <c r="BS373" s="353"/>
      <c r="BT373" s="353"/>
      <c r="BU373" s="353"/>
      <c r="BV373" s="353"/>
      <c r="BW373" s="353"/>
      <c r="BX373" s="353"/>
      <c r="BY373" s="175"/>
      <c r="BZ373" s="175"/>
      <c r="CA373" s="175"/>
      <c r="CB373" s="175"/>
      <c r="CC373" s="175"/>
    </row>
    <row r="374" spans="1:81" s="1" customFormat="1" ht="10.5" customHeight="1" thickBot="1">
      <c r="A374" s="1342"/>
      <c r="B374" s="1421"/>
      <c r="C374" s="293"/>
      <c r="D374" s="254" t="s">
        <v>42</v>
      </c>
      <c r="E374" s="58" t="e">
        <f t="shared" ref="E374:AB374" si="295">E373/E372</f>
        <v>#DIV/0!</v>
      </c>
      <c r="F374" s="58" t="e">
        <f t="shared" si="295"/>
        <v>#DIV/0!</v>
      </c>
      <c r="G374" s="58" t="e">
        <f t="shared" si="295"/>
        <v>#DIV/0!</v>
      </c>
      <c r="H374" s="394" t="e">
        <f t="shared" si="295"/>
        <v>#DIV/0!</v>
      </c>
      <c r="I374" s="58" t="e">
        <f t="shared" si="295"/>
        <v>#DIV/0!</v>
      </c>
      <c r="J374" s="58" t="e">
        <f t="shared" si="295"/>
        <v>#DIV/0!</v>
      </c>
      <c r="K374" s="58" t="e">
        <f t="shared" si="295"/>
        <v>#DIV/0!</v>
      </c>
      <c r="L374" s="58" t="e">
        <f t="shared" si="295"/>
        <v>#DIV/0!</v>
      </c>
      <c r="M374" s="58" t="e">
        <f t="shared" si="295"/>
        <v>#DIV/0!</v>
      </c>
      <c r="N374" s="394" t="e">
        <f t="shared" si="295"/>
        <v>#DIV/0!</v>
      </c>
      <c r="O374" s="58" t="e">
        <f t="shared" si="295"/>
        <v>#DIV/0!</v>
      </c>
      <c r="P374" s="58" t="e">
        <f t="shared" si="295"/>
        <v>#DIV/0!</v>
      </c>
      <c r="Q374" s="58" t="e">
        <f t="shared" si="295"/>
        <v>#DIV/0!</v>
      </c>
      <c r="R374" s="58" t="e">
        <f t="shared" si="295"/>
        <v>#DIV/0!</v>
      </c>
      <c r="S374" s="58" t="e">
        <f t="shared" si="295"/>
        <v>#DIV/0!</v>
      </c>
      <c r="T374" s="58" t="e">
        <f t="shared" si="295"/>
        <v>#DIV/0!</v>
      </c>
      <c r="U374" s="58" t="e">
        <f t="shared" si="295"/>
        <v>#DIV/0!</v>
      </c>
      <c r="V374" s="58" t="e">
        <f t="shared" si="295"/>
        <v>#DIV/0!</v>
      </c>
      <c r="W374" s="58" t="e">
        <f t="shared" si="295"/>
        <v>#DIV/0!</v>
      </c>
      <c r="X374" s="58" t="e">
        <f t="shared" si="295"/>
        <v>#DIV/0!</v>
      </c>
      <c r="Y374" s="394" t="e">
        <f t="shared" si="295"/>
        <v>#DIV/0!</v>
      </c>
      <c r="Z374" s="58" t="e">
        <f t="shared" si="295"/>
        <v>#DIV/0!</v>
      </c>
      <c r="AA374" s="58" t="e">
        <f t="shared" si="295"/>
        <v>#DIV/0!</v>
      </c>
      <c r="AB374" s="59" t="e">
        <f t="shared" si="295"/>
        <v>#DIV/0!</v>
      </c>
      <c r="AC374" s="53"/>
      <c r="AD374" s="56"/>
      <c r="AE374" s="493"/>
      <c r="AF374" s="353"/>
      <c r="AG374" s="353"/>
      <c r="AH374" s="353"/>
      <c r="AI374" s="353"/>
      <c r="AJ374" s="353"/>
      <c r="AK374" s="353"/>
      <c r="AL374" s="353"/>
      <c r="AM374" s="353"/>
      <c r="AN374" s="353"/>
      <c r="AO374" s="353"/>
      <c r="AP374" s="353"/>
      <c r="AQ374" s="353"/>
      <c r="AR374" s="353"/>
      <c r="AS374" s="353"/>
      <c r="AT374" s="353"/>
      <c r="AU374" s="353"/>
      <c r="AV374" s="353"/>
      <c r="AW374" s="353"/>
      <c r="AX374" s="353"/>
      <c r="AY374" s="353"/>
      <c r="AZ374" s="353"/>
      <c r="BA374" s="353"/>
      <c r="BB374" s="353"/>
      <c r="BC374" s="353"/>
      <c r="BD374" s="353"/>
      <c r="BE374" s="353"/>
      <c r="BF374" s="353"/>
      <c r="BG374" s="353"/>
      <c r="BH374" s="353"/>
      <c r="BI374" s="353"/>
      <c r="BJ374" s="353"/>
      <c r="BK374" s="353"/>
      <c r="BL374" s="353"/>
      <c r="BM374" s="353"/>
      <c r="BN374" s="353"/>
      <c r="BO374" s="353"/>
      <c r="BP374" s="353"/>
      <c r="BQ374" s="353"/>
      <c r="BR374" s="353"/>
      <c r="BS374" s="353"/>
      <c r="BT374" s="353"/>
      <c r="BU374" s="353"/>
      <c r="BV374" s="353"/>
      <c r="BW374" s="353"/>
      <c r="BX374" s="353"/>
      <c r="BY374" s="175"/>
      <c r="BZ374" s="175"/>
      <c r="CA374" s="175"/>
      <c r="CB374" s="175"/>
      <c r="CC374" s="175"/>
    </row>
    <row r="375" spans="1:81" s="1" customFormat="1" ht="10.5" customHeight="1">
      <c r="A375" s="1340" t="s">
        <v>70</v>
      </c>
      <c r="B375" s="1419" t="s">
        <v>277</v>
      </c>
      <c r="C375" s="1239"/>
      <c r="D375" s="1249"/>
      <c r="E375" s="65"/>
      <c r="F375" s="65"/>
      <c r="G375" s="65"/>
      <c r="H375" s="358"/>
      <c r="I375" s="65"/>
      <c r="J375" s="65"/>
      <c r="K375" s="65"/>
      <c r="L375" s="65"/>
      <c r="M375" s="65"/>
      <c r="N375" s="358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358"/>
      <c r="Z375" s="65"/>
      <c r="AA375" s="65"/>
      <c r="AB375" s="66"/>
      <c r="AC375" s="53"/>
      <c r="AD375" s="56"/>
      <c r="AE375" s="493"/>
      <c r="AF375" s="431"/>
      <c r="AG375" s="361"/>
      <c r="AH375" s="361"/>
      <c r="AI375" s="361"/>
      <c r="AJ375" s="361"/>
      <c r="AK375" s="361"/>
      <c r="AL375" s="361"/>
      <c r="AM375" s="361"/>
      <c r="AN375" s="361"/>
      <c r="AO375" s="361"/>
      <c r="AP375" s="361"/>
      <c r="AQ375" s="361"/>
      <c r="AR375" s="361"/>
      <c r="AS375" s="361"/>
      <c r="AT375" s="361"/>
      <c r="AU375" s="361"/>
      <c r="AV375" s="361"/>
      <c r="AW375" s="361"/>
      <c r="AX375" s="361"/>
      <c r="AY375" s="361"/>
      <c r="AZ375" s="361"/>
      <c r="BA375" s="361"/>
      <c r="BB375" s="361"/>
      <c r="BC375" s="361"/>
      <c r="BD375" s="361"/>
      <c r="BE375" s="353"/>
      <c r="BF375" s="353"/>
      <c r="BG375" s="353"/>
      <c r="BH375" s="353"/>
      <c r="BI375" s="353"/>
      <c r="BJ375" s="353"/>
      <c r="BK375" s="353"/>
      <c r="BL375" s="353"/>
      <c r="BM375" s="353"/>
      <c r="BN375" s="353"/>
      <c r="BO375" s="353"/>
      <c r="BP375" s="353"/>
      <c r="BQ375" s="353"/>
      <c r="BR375" s="353"/>
      <c r="BS375" s="353"/>
      <c r="BT375" s="353"/>
      <c r="BU375" s="353"/>
      <c r="BV375" s="353"/>
      <c r="BW375" s="353"/>
      <c r="BX375" s="353"/>
      <c r="BY375" s="175"/>
      <c r="BZ375" s="175"/>
      <c r="CA375" s="175"/>
      <c r="CB375" s="175"/>
      <c r="CC375" s="175"/>
    </row>
    <row r="376" spans="1:81" s="1" customFormat="1" ht="10.5" customHeight="1">
      <c r="A376" s="1341"/>
      <c r="B376" s="1420"/>
      <c r="C376" s="1240" t="s">
        <v>136</v>
      </c>
      <c r="D376" s="144" t="s">
        <v>34</v>
      </c>
      <c r="E376" s="206">
        <v>66</v>
      </c>
      <c r="F376" s="206">
        <v>67</v>
      </c>
      <c r="G376" s="206">
        <v>66</v>
      </c>
      <c r="H376" s="483">
        <v>66</v>
      </c>
      <c r="I376" s="206">
        <v>67</v>
      </c>
      <c r="J376" s="206">
        <v>67</v>
      </c>
      <c r="K376" s="206">
        <v>66</v>
      </c>
      <c r="L376" s="206">
        <v>67</v>
      </c>
      <c r="M376" s="206">
        <v>67</v>
      </c>
      <c r="N376" s="483">
        <v>65</v>
      </c>
      <c r="O376" s="206">
        <v>67</v>
      </c>
      <c r="P376" s="206">
        <v>67</v>
      </c>
      <c r="Q376" s="206">
        <v>66</v>
      </c>
      <c r="R376" s="206">
        <v>68</v>
      </c>
      <c r="S376" s="206">
        <v>67</v>
      </c>
      <c r="T376" s="206">
        <v>65</v>
      </c>
      <c r="U376" s="206">
        <v>65</v>
      </c>
      <c r="V376" s="206">
        <v>65</v>
      </c>
      <c r="W376" s="206">
        <v>64</v>
      </c>
      <c r="X376" s="206">
        <v>65</v>
      </c>
      <c r="Y376" s="483">
        <v>65</v>
      </c>
      <c r="Z376" s="206">
        <v>66</v>
      </c>
      <c r="AA376" s="206">
        <v>66</v>
      </c>
      <c r="AB376" s="207">
        <v>66</v>
      </c>
      <c r="AC376" s="359"/>
      <c r="AD376" s="191"/>
      <c r="AE376" s="64"/>
      <c r="AF376" s="361"/>
      <c r="AG376" s="361"/>
      <c r="AH376" s="361"/>
      <c r="AI376" s="361"/>
      <c r="AJ376" s="361"/>
      <c r="AK376" s="361"/>
      <c r="AL376" s="361"/>
      <c r="AM376" s="361"/>
      <c r="AN376" s="361"/>
      <c r="AO376" s="361"/>
      <c r="AP376" s="361"/>
      <c r="AQ376" s="361"/>
      <c r="AR376" s="361"/>
      <c r="AS376" s="361"/>
      <c r="AT376" s="361"/>
      <c r="AU376" s="361"/>
      <c r="AV376" s="361"/>
      <c r="AW376" s="361"/>
      <c r="AX376" s="361"/>
      <c r="AY376" s="361"/>
      <c r="AZ376" s="361"/>
      <c r="BA376" s="361"/>
      <c r="BB376" s="361"/>
      <c r="BC376" s="361"/>
      <c r="BD376" s="361"/>
      <c r="BE376" s="353"/>
      <c r="BF376" s="353"/>
      <c r="BG376" s="353"/>
      <c r="BH376" s="353"/>
      <c r="BI376" s="353"/>
      <c r="BJ376" s="353"/>
      <c r="BK376" s="353"/>
      <c r="BL376" s="353"/>
      <c r="BM376" s="353"/>
      <c r="BN376" s="353"/>
      <c r="BO376" s="353"/>
      <c r="BP376" s="353"/>
      <c r="BQ376" s="353"/>
      <c r="BR376" s="353"/>
      <c r="BS376" s="353"/>
      <c r="BT376" s="353"/>
      <c r="BU376" s="353"/>
      <c r="BV376" s="353"/>
      <c r="BW376" s="353"/>
      <c r="BX376" s="353"/>
      <c r="BY376" s="175"/>
      <c r="BZ376" s="175"/>
      <c r="CA376" s="175"/>
      <c r="CB376" s="175"/>
      <c r="CC376" s="175"/>
    </row>
    <row r="377" spans="1:81" s="1" customFormat="1" ht="10.5" customHeight="1">
      <c r="A377" s="1341"/>
      <c r="B377" s="1420"/>
      <c r="C377" s="1240" t="s">
        <v>954</v>
      </c>
      <c r="D377" s="144" t="s">
        <v>126</v>
      </c>
      <c r="E377" s="67">
        <f>ROUND((AG377-AF377)*$AE377,2)</f>
        <v>0.55000000000000004</v>
      </c>
      <c r="F377" s="67">
        <f t="shared" ref="F377:M377" si="296">ROUND((AH377-AG377)*$AE377,2)</f>
        <v>0.55000000000000004</v>
      </c>
      <c r="G377" s="67">
        <f t="shared" si="296"/>
        <v>0.55000000000000004</v>
      </c>
      <c r="H377" s="460">
        <f t="shared" si="296"/>
        <v>0.55000000000000004</v>
      </c>
      <c r="I377" s="67">
        <f t="shared" si="296"/>
        <v>0.56000000000000005</v>
      </c>
      <c r="J377" s="67">
        <f t="shared" si="296"/>
        <v>0.56000000000000005</v>
      </c>
      <c r="K377" s="67">
        <f t="shared" si="296"/>
        <v>0.55000000000000004</v>
      </c>
      <c r="L377" s="67">
        <f t="shared" si="296"/>
        <v>0.56000000000000005</v>
      </c>
      <c r="M377" s="67">
        <f t="shared" si="296"/>
        <v>0.56000000000000005</v>
      </c>
      <c r="N377" s="460">
        <f>ROUND((AP377-AO377)*$AE377,2)</f>
        <v>0.56000000000000005</v>
      </c>
      <c r="O377" s="67">
        <f t="shared" ref="O377:AB377" si="297">ROUND((AQ377-AP377)*$AE377,2)</f>
        <v>0.56000000000000005</v>
      </c>
      <c r="P377" s="67">
        <f t="shared" si="297"/>
        <v>0.56000000000000005</v>
      </c>
      <c r="Q377" s="67">
        <f t="shared" si="297"/>
        <v>0.56000000000000005</v>
      </c>
      <c r="R377" s="67">
        <f t="shared" si="297"/>
        <v>0.56000000000000005</v>
      </c>
      <c r="S377" s="67">
        <f t="shared" si="297"/>
        <v>0.55000000000000004</v>
      </c>
      <c r="T377" s="67">
        <f t="shared" si="297"/>
        <v>0.54</v>
      </c>
      <c r="U377" s="67">
        <f t="shared" si="297"/>
        <v>0.54</v>
      </c>
      <c r="V377" s="67">
        <f t="shared" si="297"/>
        <v>0.53</v>
      </c>
      <c r="W377" s="67">
        <f t="shared" si="297"/>
        <v>0.53</v>
      </c>
      <c r="X377" s="67">
        <f t="shared" si="297"/>
        <v>0.53</v>
      </c>
      <c r="Y377" s="460">
        <f t="shared" si="297"/>
        <v>0.53</v>
      </c>
      <c r="Z377" s="67">
        <f t="shared" si="297"/>
        <v>0.54</v>
      </c>
      <c r="AA377" s="67">
        <f t="shared" si="297"/>
        <v>0.55000000000000004</v>
      </c>
      <c r="AB377" s="68">
        <f t="shared" si="297"/>
        <v>0.55000000000000004</v>
      </c>
      <c r="AC377" s="53">
        <f>(BD377-AF377)*AE377</f>
        <v>13.19904000000024</v>
      </c>
      <c r="AD377" s="56">
        <f>(BD378-AF378)*AE377</f>
        <v>11.685120000000461</v>
      </c>
      <c r="AE377" s="493">
        <v>4.8</v>
      </c>
      <c r="AF377" s="1114">
        <v>2046.9382000000001</v>
      </c>
      <c r="AG377" s="1114">
        <v>2047.0538000000001</v>
      </c>
      <c r="AH377" s="1115">
        <v>2047.1690000000001</v>
      </c>
      <c r="AI377" s="1114">
        <v>2047.2844</v>
      </c>
      <c r="AJ377" s="1114">
        <v>2047.3999000000001</v>
      </c>
      <c r="AK377" s="1114">
        <v>2047.5158000000001</v>
      </c>
      <c r="AL377" s="1114">
        <v>2047.6320000000001</v>
      </c>
      <c r="AM377" s="1114">
        <v>2047.7471</v>
      </c>
      <c r="AN377" s="1114">
        <v>2047.8632</v>
      </c>
      <c r="AO377" s="1114">
        <v>2047.9795000000001</v>
      </c>
      <c r="AP377" s="1114">
        <v>2048.0956999999999</v>
      </c>
      <c r="AQ377" s="1114">
        <v>2048.2121999999999</v>
      </c>
      <c r="AR377" s="1114">
        <v>2048.3292000000001</v>
      </c>
      <c r="AS377" s="1114">
        <v>2048.4464000000003</v>
      </c>
      <c r="AT377" s="1114">
        <v>2048.5625</v>
      </c>
      <c r="AU377" s="1114">
        <v>2048.6776</v>
      </c>
      <c r="AV377" s="1114">
        <v>2048.7910999999999</v>
      </c>
      <c r="AW377" s="1114">
        <v>2048.9029</v>
      </c>
      <c r="AX377" s="1114">
        <v>2049.0138000000002</v>
      </c>
      <c r="AY377" s="1114">
        <v>2049.1249000000003</v>
      </c>
      <c r="AZ377" s="1114">
        <v>2049.2361000000001</v>
      </c>
      <c r="BA377" s="1114">
        <v>2049.3470000000002</v>
      </c>
      <c r="BB377" s="1114">
        <v>2049.4601000000002</v>
      </c>
      <c r="BC377" s="1114">
        <v>2049.5740000000001</v>
      </c>
      <c r="BD377" s="1114">
        <v>2049.6880000000001</v>
      </c>
      <c r="BE377" s="353"/>
      <c r="BF377" s="353"/>
      <c r="BG377" s="353"/>
      <c r="BH377" s="353"/>
      <c r="BI377" s="353"/>
      <c r="BJ377" s="353"/>
      <c r="BK377" s="353"/>
      <c r="BL377" s="353"/>
      <c r="BM377" s="353"/>
      <c r="BN377" s="353"/>
      <c r="BO377" s="353"/>
      <c r="BP377" s="353"/>
      <c r="BQ377" s="353"/>
      <c r="BR377" s="353"/>
      <c r="BS377" s="353"/>
      <c r="BT377" s="353"/>
      <c r="BU377" s="353"/>
      <c r="BV377" s="353"/>
      <c r="BW377" s="353"/>
      <c r="BX377" s="353"/>
      <c r="BY377" s="175"/>
      <c r="BZ377" s="175"/>
      <c r="CA377" s="175"/>
      <c r="CB377" s="175"/>
      <c r="CC377" s="175"/>
    </row>
    <row r="378" spans="1:81" s="1" customFormat="1" ht="10.5" customHeight="1">
      <c r="A378" s="1341"/>
      <c r="B378" s="1420"/>
      <c r="C378" s="1240" t="s">
        <v>954</v>
      </c>
      <c r="D378" s="144" t="s">
        <v>127</v>
      </c>
      <c r="E378" s="67">
        <f>ROUND((AG378-AF378)*$AE377,2)</f>
        <v>0.49</v>
      </c>
      <c r="F378" s="54">
        <f t="shared" ref="F378:L378" si="298">ROUND((AH378-AG378)*$AE377,2)</f>
        <v>0.47</v>
      </c>
      <c r="G378" s="54">
        <f t="shared" si="298"/>
        <v>0.47</v>
      </c>
      <c r="H378" s="360">
        <f t="shared" si="298"/>
        <v>0.47</v>
      </c>
      <c r="I378" s="54">
        <f t="shared" si="298"/>
        <v>0.49</v>
      </c>
      <c r="J378" s="54">
        <f t="shared" si="298"/>
        <v>0.5</v>
      </c>
      <c r="K378" s="54">
        <f t="shared" si="298"/>
        <v>0.49</v>
      </c>
      <c r="L378" s="54">
        <f t="shared" si="298"/>
        <v>0.51</v>
      </c>
      <c r="M378" s="54">
        <f>ROUND((AO378-AN378)*$AE377,2)</f>
        <v>0.5</v>
      </c>
      <c r="N378" s="360">
        <f>ROUND((AP378-AO378)*$AE377,2)</f>
        <v>0.48</v>
      </c>
      <c r="O378" s="54">
        <f t="shared" ref="O378:AB378" si="299">ROUND((AQ378-AP378)*$AE377,2)</f>
        <v>0.48</v>
      </c>
      <c r="P378" s="54">
        <f t="shared" si="299"/>
        <v>0.49</v>
      </c>
      <c r="Q378" s="54">
        <f t="shared" si="299"/>
        <v>0.49</v>
      </c>
      <c r="R378" s="54">
        <f t="shared" si="299"/>
        <v>0.48</v>
      </c>
      <c r="S378" s="54">
        <f t="shared" si="299"/>
        <v>0.48</v>
      </c>
      <c r="T378" s="54">
        <f t="shared" si="299"/>
        <v>0.49</v>
      </c>
      <c r="U378" s="54">
        <f t="shared" si="299"/>
        <v>0.5</v>
      </c>
      <c r="V378" s="54">
        <f t="shared" si="299"/>
        <v>0.49</v>
      </c>
      <c r="W378" s="54">
        <f t="shared" si="299"/>
        <v>0.48</v>
      </c>
      <c r="X378" s="54">
        <f t="shared" si="299"/>
        <v>0.5</v>
      </c>
      <c r="Y378" s="360">
        <f t="shared" si="299"/>
        <v>0.48</v>
      </c>
      <c r="Z378" s="54">
        <f t="shared" si="299"/>
        <v>0.48</v>
      </c>
      <c r="AA378" s="54">
        <f t="shared" si="299"/>
        <v>0.49</v>
      </c>
      <c r="AB378" s="55">
        <f t="shared" si="299"/>
        <v>0.49</v>
      </c>
      <c r="AC378" s="53"/>
      <c r="AD378" s="56"/>
      <c r="AE378" s="493"/>
      <c r="AF378" s="1114">
        <v>1624.876</v>
      </c>
      <c r="AG378" s="1114">
        <v>1624.9784999999999</v>
      </c>
      <c r="AH378" s="1115">
        <v>1625.0773999999999</v>
      </c>
      <c r="AI378" s="1114">
        <v>1625.1758</v>
      </c>
      <c r="AJ378" s="1114">
        <v>1625.2737</v>
      </c>
      <c r="AK378" s="1114">
        <v>1625.3754999999999</v>
      </c>
      <c r="AL378" s="1114">
        <v>1625.4799</v>
      </c>
      <c r="AM378" s="1114">
        <v>1625.5826</v>
      </c>
      <c r="AN378" s="1114">
        <v>1625.6884</v>
      </c>
      <c r="AO378" s="1114">
        <v>1625.7920999999999</v>
      </c>
      <c r="AP378" s="1114">
        <v>1625.8929000000001</v>
      </c>
      <c r="AQ378" s="1114">
        <v>1625.9919</v>
      </c>
      <c r="AR378" s="1114">
        <v>1626.0932</v>
      </c>
      <c r="AS378" s="1114">
        <v>1626.1946</v>
      </c>
      <c r="AT378" s="1114">
        <v>1626.2943</v>
      </c>
      <c r="AU378" s="1114">
        <v>1626.3942</v>
      </c>
      <c r="AV378" s="1114">
        <v>1626.4957999999999</v>
      </c>
      <c r="AW378" s="1114">
        <v>1626.5993000000001</v>
      </c>
      <c r="AX378" s="1114">
        <v>1626.701</v>
      </c>
      <c r="AY378" s="1114">
        <v>1626.8009999999999</v>
      </c>
      <c r="AZ378" s="1114">
        <v>1626.9043999999999</v>
      </c>
      <c r="BA378" s="1114">
        <v>1627.0051000000001</v>
      </c>
      <c r="BB378" s="1114">
        <v>1627.1051</v>
      </c>
      <c r="BC378" s="1114">
        <v>1627.2074</v>
      </c>
      <c r="BD378" s="1114">
        <v>1627.3104000000001</v>
      </c>
      <c r="BE378" s="353"/>
      <c r="BF378" s="353"/>
      <c r="BG378" s="353"/>
      <c r="BH378" s="353"/>
      <c r="BI378" s="353"/>
      <c r="BJ378" s="353"/>
      <c r="BK378" s="353"/>
      <c r="BL378" s="353"/>
      <c r="BM378" s="353"/>
      <c r="BN378" s="353"/>
      <c r="BO378" s="353"/>
      <c r="BP378" s="353"/>
      <c r="BQ378" s="353"/>
      <c r="BR378" s="353"/>
      <c r="BS378" s="353"/>
      <c r="BT378" s="353"/>
      <c r="BU378" s="353"/>
      <c r="BV378" s="353"/>
      <c r="BW378" s="353"/>
      <c r="BX378" s="353"/>
      <c r="BY378" s="175"/>
      <c r="BZ378" s="175"/>
      <c r="CA378" s="175"/>
      <c r="CB378" s="175"/>
      <c r="CC378" s="175"/>
    </row>
    <row r="379" spans="1:81" s="1" customFormat="1" ht="10.5" customHeight="1" thickBot="1">
      <c r="A379" s="1342"/>
      <c r="B379" s="1421"/>
      <c r="C379" s="293"/>
      <c r="D379" s="254" t="s">
        <v>42</v>
      </c>
      <c r="E379" s="58">
        <f t="shared" ref="E379:AB379" si="300">E378/E377</f>
        <v>0.89090909090909087</v>
      </c>
      <c r="F379" s="58">
        <f t="shared" si="300"/>
        <v>0.85454545454545439</v>
      </c>
      <c r="G379" s="58">
        <f t="shared" si="300"/>
        <v>0.85454545454545439</v>
      </c>
      <c r="H379" s="394">
        <f t="shared" si="300"/>
        <v>0.85454545454545439</v>
      </c>
      <c r="I379" s="58">
        <f t="shared" si="300"/>
        <v>0.87499999999999989</v>
      </c>
      <c r="J379" s="58">
        <f t="shared" si="300"/>
        <v>0.89285714285714279</v>
      </c>
      <c r="K379" s="58">
        <f t="shared" si="300"/>
        <v>0.89090909090909087</v>
      </c>
      <c r="L379" s="58">
        <f t="shared" si="300"/>
        <v>0.9107142857142857</v>
      </c>
      <c r="M379" s="58">
        <f t="shared" si="300"/>
        <v>0.89285714285714279</v>
      </c>
      <c r="N379" s="394">
        <f t="shared" si="300"/>
        <v>0.85714285714285698</v>
      </c>
      <c r="O379" s="58">
        <f t="shared" si="300"/>
        <v>0.85714285714285698</v>
      </c>
      <c r="P379" s="58">
        <f t="shared" si="300"/>
        <v>0.87499999999999989</v>
      </c>
      <c r="Q379" s="58">
        <f t="shared" si="300"/>
        <v>0.87499999999999989</v>
      </c>
      <c r="R379" s="58">
        <f t="shared" si="300"/>
        <v>0.85714285714285698</v>
      </c>
      <c r="S379" s="58">
        <f t="shared" si="300"/>
        <v>0.87272727272727257</v>
      </c>
      <c r="T379" s="58">
        <f t="shared" si="300"/>
        <v>0.90740740740740733</v>
      </c>
      <c r="U379" s="58">
        <f t="shared" si="300"/>
        <v>0.92592592592592582</v>
      </c>
      <c r="V379" s="58">
        <f t="shared" si="300"/>
        <v>0.92452830188679236</v>
      </c>
      <c r="W379" s="58">
        <f t="shared" si="300"/>
        <v>0.90566037735849048</v>
      </c>
      <c r="X379" s="58">
        <f t="shared" si="300"/>
        <v>0.94339622641509424</v>
      </c>
      <c r="Y379" s="394">
        <f>Y378/Y377</f>
        <v>0.90566037735849048</v>
      </c>
      <c r="Z379" s="58">
        <f t="shared" si="300"/>
        <v>0.88888888888888884</v>
      </c>
      <c r="AA379" s="58">
        <f t="shared" si="300"/>
        <v>0.89090909090909087</v>
      </c>
      <c r="AB379" s="59">
        <f t="shared" si="300"/>
        <v>0.89090909090909087</v>
      </c>
      <c r="AC379" s="53"/>
      <c r="AD379" s="56"/>
      <c r="AE379" s="493"/>
      <c r="AF379" s="361"/>
      <c r="AG379" s="361"/>
      <c r="AH379" s="361"/>
      <c r="AI379" s="361"/>
      <c r="AJ379" s="361"/>
      <c r="AK379" s="361"/>
      <c r="AL379" s="361"/>
      <c r="AM379" s="361"/>
      <c r="AN379" s="361"/>
      <c r="AO379" s="361"/>
      <c r="AP379" s="361"/>
      <c r="AQ379" s="361"/>
      <c r="AR379" s="361"/>
      <c r="AS379" s="361"/>
      <c r="AT379" s="361"/>
      <c r="AU379" s="361"/>
      <c r="AV379" s="361"/>
      <c r="AW379" s="361"/>
      <c r="AX379" s="361"/>
      <c r="AY379" s="361"/>
      <c r="AZ379" s="361"/>
      <c r="BA379" s="361"/>
      <c r="BB379" s="361"/>
      <c r="BC379" s="361"/>
      <c r="BD379" s="361"/>
      <c r="BE379" s="353"/>
      <c r="BF379" s="353"/>
      <c r="BG379" s="353"/>
      <c r="BH379" s="353"/>
      <c r="BI379" s="353"/>
      <c r="BJ379" s="353"/>
      <c r="BK379" s="353"/>
      <c r="BL379" s="353"/>
      <c r="BM379" s="353"/>
      <c r="BN379" s="353"/>
      <c r="BO379" s="353"/>
      <c r="BP379" s="353"/>
      <c r="BQ379" s="353"/>
      <c r="BR379" s="353"/>
      <c r="BS379" s="353"/>
      <c r="BT379" s="353"/>
      <c r="BU379" s="353"/>
      <c r="BV379" s="353"/>
      <c r="BW379" s="353"/>
      <c r="BX379" s="353"/>
      <c r="BY379" s="175"/>
      <c r="BZ379" s="175"/>
      <c r="CA379" s="175"/>
      <c r="CB379" s="175"/>
      <c r="CC379" s="175"/>
    </row>
    <row r="380" spans="1:81" s="1" customFormat="1" ht="10.5" customHeight="1">
      <c r="A380" s="1340" t="s">
        <v>64</v>
      </c>
      <c r="B380" s="1337" t="s">
        <v>273</v>
      </c>
      <c r="C380" s="1239"/>
      <c r="D380" s="1249"/>
      <c r="E380" s="117"/>
      <c r="F380" s="117"/>
      <c r="G380" s="117"/>
      <c r="H380" s="404"/>
      <c r="I380" s="117"/>
      <c r="J380" s="117"/>
      <c r="K380" s="117"/>
      <c r="L380" s="117"/>
      <c r="M380" s="117"/>
      <c r="N380" s="404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404"/>
      <c r="Z380" s="117"/>
      <c r="AA380" s="117"/>
      <c r="AB380" s="156"/>
      <c r="AC380" s="53"/>
      <c r="AD380" s="56"/>
      <c r="AE380" s="769"/>
      <c r="AF380" s="431"/>
      <c r="AG380" s="353"/>
      <c r="AH380" s="353"/>
      <c r="AI380" s="353"/>
      <c r="AJ380" s="353"/>
      <c r="AK380" s="353"/>
      <c r="AL380" s="353"/>
      <c r="AM380" s="353"/>
      <c r="AN380" s="353"/>
      <c r="AO380" s="353"/>
      <c r="AP380" s="353"/>
      <c r="AQ380" s="353"/>
      <c r="AR380" s="353"/>
      <c r="AS380" s="353"/>
      <c r="AT380" s="353"/>
      <c r="AU380" s="353"/>
      <c r="AV380" s="353"/>
      <c r="AW380" s="353"/>
      <c r="AX380" s="353"/>
      <c r="AY380" s="353"/>
      <c r="AZ380" s="353"/>
      <c r="BA380" s="353"/>
      <c r="BB380" s="353"/>
      <c r="BC380" s="353"/>
      <c r="BD380" s="353"/>
      <c r="BE380" s="353"/>
      <c r="BF380" s="353"/>
      <c r="BG380" s="353"/>
      <c r="BH380" s="353"/>
      <c r="BI380" s="353"/>
      <c r="BJ380" s="353"/>
      <c r="BK380" s="353"/>
      <c r="BL380" s="353"/>
      <c r="BM380" s="353"/>
      <c r="BN380" s="353"/>
      <c r="BO380" s="353"/>
      <c r="BP380" s="353"/>
      <c r="BQ380" s="353"/>
      <c r="BR380" s="353"/>
      <c r="BS380" s="353"/>
      <c r="BT380" s="353"/>
      <c r="BU380" s="353"/>
      <c r="BV380" s="353"/>
      <c r="BW380" s="353"/>
      <c r="BX380" s="353"/>
      <c r="BY380" s="175"/>
      <c r="BZ380" s="175"/>
      <c r="CA380" s="175"/>
      <c r="CB380" s="175"/>
      <c r="CC380" s="175"/>
    </row>
    <row r="381" spans="1:81" s="1" customFormat="1" ht="10.5" customHeight="1">
      <c r="A381" s="1341"/>
      <c r="B381" s="1338"/>
      <c r="C381" s="1240" t="s">
        <v>139</v>
      </c>
      <c r="D381" s="144" t="s">
        <v>34</v>
      </c>
      <c r="E381" s="93">
        <f>ROUND(SQRT(E382^2+E383^2)*1000/(1.73*E$248),0)</f>
        <v>1</v>
      </c>
      <c r="F381" s="206">
        <f t="shared" ref="F381:AB381" si="301">ROUND(SQRT(F382^2+F383^2)*1000/(1.73*F$248),0)</f>
        <v>1</v>
      </c>
      <c r="G381" s="206">
        <f t="shared" si="301"/>
        <v>3</v>
      </c>
      <c r="H381" s="483">
        <f t="shared" si="301"/>
        <v>27</v>
      </c>
      <c r="I381" s="206">
        <f t="shared" si="301"/>
        <v>27</v>
      </c>
      <c r="J381" s="206">
        <f t="shared" si="301"/>
        <v>28</v>
      </c>
      <c r="K381" s="206">
        <f t="shared" si="301"/>
        <v>28</v>
      </c>
      <c r="L381" s="206">
        <f t="shared" si="301"/>
        <v>27</v>
      </c>
      <c r="M381" s="206">
        <f t="shared" si="301"/>
        <v>27</v>
      </c>
      <c r="N381" s="483">
        <f t="shared" si="301"/>
        <v>23</v>
      </c>
      <c r="O381" s="206">
        <f t="shared" si="301"/>
        <v>1</v>
      </c>
      <c r="P381" s="206">
        <f t="shared" si="301"/>
        <v>1</v>
      </c>
      <c r="Q381" s="206">
        <f t="shared" si="301"/>
        <v>1</v>
      </c>
      <c r="R381" s="206">
        <f t="shared" si="301"/>
        <v>1</v>
      </c>
      <c r="S381" s="206">
        <f t="shared" si="301"/>
        <v>1</v>
      </c>
      <c r="T381" s="206">
        <f t="shared" si="301"/>
        <v>1</v>
      </c>
      <c r="U381" s="206">
        <f t="shared" si="301"/>
        <v>1</v>
      </c>
      <c r="V381" s="206">
        <f t="shared" si="301"/>
        <v>1</v>
      </c>
      <c r="W381" s="206">
        <f t="shared" si="301"/>
        <v>1</v>
      </c>
      <c r="X381" s="206">
        <f t="shared" si="301"/>
        <v>19</v>
      </c>
      <c r="Y381" s="483">
        <f t="shared" si="301"/>
        <v>27</v>
      </c>
      <c r="Z381" s="206">
        <f t="shared" si="301"/>
        <v>27</v>
      </c>
      <c r="AA381" s="206">
        <f t="shared" si="301"/>
        <v>28</v>
      </c>
      <c r="AB381" s="207">
        <f t="shared" si="301"/>
        <v>28</v>
      </c>
      <c r="AC381" s="359"/>
      <c r="AD381" s="191"/>
      <c r="AE381" s="769"/>
      <c r="AF381" s="353"/>
      <c r="AG381" s="353"/>
      <c r="AH381" s="353"/>
      <c r="AI381" s="353"/>
      <c r="AJ381" s="353"/>
      <c r="AK381" s="353"/>
      <c r="AL381" s="353"/>
      <c r="AM381" s="353"/>
      <c r="AN381" s="353"/>
      <c r="AO381" s="353"/>
      <c r="AP381" s="353"/>
      <c r="AQ381" s="353"/>
      <c r="AR381" s="353"/>
      <c r="AS381" s="353"/>
      <c r="AT381" s="353"/>
      <c r="AU381" s="353"/>
      <c r="AV381" s="353"/>
      <c r="AW381" s="353"/>
      <c r="AX381" s="353"/>
      <c r="AY381" s="353"/>
      <c r="AZ381" s="353"/>
      <c r="BA381" s="353"/>
      <c r="BB381" s="353"/>
      <c r="BC381" s="353"/>
      <c r="BD381" s="353"/>
      <c r="BE381" s="353"/>
      <c r="BF381" s="353"/>
      <c r="BG381" s="353"/>
      <c r="BH381" s="353"/>
      <c r="BI381" s="353"/>
      <c r="BJ381" s="353"/>
      <c r="BK381" s="353"/>
      <c r="BL381" s="353"/>
      <c r="BM381" s="353"/>
      <c r="BN381" s="353"/>
      <c r="BO381" s="353"/>
      <c r="BP381" s="353"/>
      <c r="BQ381" s="353"/>
      <c r="BR381" s="353"/>
      <c r="BS381" s="353"/>
      <c r="BT381" s="353"/>
      <c r="BU381" s="353"/>
      <c r="BV381" s="353"/>
      <c r="BW381" s="353"/>
      <c r="BX381" s="353"/>
      <c r="BY381" s="175"/>
      <c r="BZ381" s="175"/>
      <c r="CA381" s="175"/>
      <c r="CB381" s="175"/>
      <c r="CC381" s="175"/>
    </row>
    <row r="382" spans="1:81" s="1" customFormat="1" ht="10.5" customHeight="1">
      <c r="A382" s="1341"/>
      <c r="B382" s="1338"/>
      <c r="C382" s="1240" t="s">
        <v>954</v>
      </c>
      <c r="D382" s="144" t="s">
        <v>126</v>
      </c>
      <c r="E382" s="67">
        <f>ROUND((AG382-AF382)*$AE382,2)</f>
        <v>0</v>
      </c>
      <c r="F382" s="67">
        <f t="shared" ref="F382:M382" si="302">ROUND((AH382-AG382)*$AE382,2)</f>
        <v>0</v>
      </c>
      <c r="G382" s="67">
        <f t="shared" si="302"/>
        <v>0.02</v>
      </c>
      <c r="H382" s="460">
        <f t="shared" si="302"/>
        <v>0.2</v>
      </c>
      <c r="I382" s="67">
        <f t="shared" si="302"/>
        <v>0.2</v>
      </c>
      <c r="J382" s="67">
        <f t="shared" si="302"/>
        <v>0.21</v>
      </c>
      <c r="K382" s="67">
        <f t="shared" si="302"/>
        <v>0.2</v>
      </c>
      <c r="L382" s="67">
        <f t="shared" si="302"/>
        <v>0.2</v>
      </c>
      <c r="M382" s="67">
        <f t="shared" si="302"/>
        <v>0.2</v>
      </c>
      <c r="N382" s="460">
        <f>ROUND((AP382-AO382)*$AE382,2)</f>
        <v>0.17</v>
      </c>
      <c r="O382" s="67">
        <f t="shared" ref="O382:AB382" si="303">ROUND((AQ382-AP382)*$AE382,2)</f>
        <v>0</v>
      </c>
      <c r="P382" s="67">
        <f t="shared" si="303"/>
        <v>0</v>
      </c>
      <c r="Q382" s="67">
        <f t="shared" si="303"/>
        <v>0</v>
      </c>
      <c r="R382" s="67">
        <f t="shared" si="303"/>
        <v>0</v>
      </c>
      <c r="S382" s="67">
        <f t="shared" si="303"/>
        <v>0</v>
      </c>
      <c r="T382" s="67">
        <f t="shared" si="303"/>
        <v>0</v>
      </c>
      <c r="U382" s="67">
        <f t="shared" si="303"/>
        <v>0</v>
      </c>
      <c r="V382" s="67">
        <f t="shared" si="303"/>
        <v>0</v>
      </c>
      <c r="W382" s="67">
        <f t="shared" si="303"/>
        <v>0</v>
      </c>
      <c r="X382" s="67">
        <f t="shared" si="303"/>
        <v>0.14000000000000001</v>
      </c>
      <c r="Y382" s="460">
        <f t="shared" si="303"/>
        <v>0.2</v>
      </c>
      <c r="Z382" s="67">
        <f t="shared" si="303"/>
        <v>0.2</v>
      </c>
      <c r="AA382" s="67">
        <f t="shared" si="303"/>
        <v>0.2</v>
      </c>
      <c r="AB382" s="68">
        <f t="shared" si="303"/>
        <v>0.2</v>
      </c>
      <c r="AC382" s="53">
        <f>(BD382-AF382)*AE382</f>
        <v>2.3955999999998312</v>
      </c>
      <c r="AD382" s="56">
        <f>(BD383-AF383)*AE382</f>
        <v>2.6332000000002154</v>
      </c>
      <c r="AE382" s="1203">
        <v>0.4</v>
      </c>
      <c r="AF382" s="1114">
        <v>11509.403</v>
      </c>
      <c r="AG382" s="1114">
        <v>11509.407499999999</v>
      </c>
      <c r="AH382" s="1115">
        <v>11509.411</v>
      </c>
      <c r="AI382" s="1114">
        <v>11509.467500000001</v>
      </c>
      <c r="AJ382" s="1114">
        <v>11509.976000000001</v>
      </c>
      <c r="AK382" s="1114">
        <v>11510.485500000001</v>
      </c>
      <c r="AL382" s="1114">
        <v>11511.0105</v>
      </c>
      <c r="AM382" s="1114">
        <v>11511.519</v>
      </c>
      <c r="AN382" s="1114">
        <v>11512.029500000001</v>
      </c>
      <c r="AO382" s="1114">
        <v>11512.5375</v>
      </c>
      <c r="AP382" s="1114">
        <v>11512.9735</v>
      </c>
      <c r="AQ382" s="1114">
        <v>11512.977000000001</v>
      </c>
      <c r="AR382" s="1114">
        <v>11512.9825</v>
      </c>
      <c r="AS382" s="1114">
        <v>11512.986500000001</v>
      </c>
      <c r="AT382" s="1114">
        <v>11512.99</v>
      </c>
      <c r="AU382" s="1114">
        <v>11512.9935</v>
      </c>
      <c r="AV382" s="1114">
        <v>11512.997499999999</v>
      </c>
      <c r="AW382" s="1114">
        <v>11513.001</v>
      </c>
      <c r="AX382" s="1114">
        <v>11513.004500000001</v>
      </c>
      <c r="AY382" s="1114">
        <v>11513.008</v>
      </c>
      <c r="AZ382" s="1114">
        <v>11513.351500000001</v>
      </c>
      <c r="BA382" s="1114">
        <v>11513.863499999999</v>
      </c>
      <c r="BB382" s="1114">
        <v>11514.3735</v>
      </c>
      <c r="BC382" s="1114">
        <v>11514.883</v>
      </c>
      <c r="BD382" s="1114">
        <v>11515.392</v>
      </c>
      <c r="BE382" s="353"/>
      <c r="BF382" s="353"/>
      <c r="BG382" s="353"/>
      <c r="BH382" s="353"/>
      <c r="BI382" s="353"/>
      <c r="BJ382" s="353"/>
      <c r="BK382" s="353"/>
      <c r="BL382" s="353"/>
      <c r="BM382" s="353"/>
      <c r="BN382" s="353"/>
      <c r="BO382" s="353"/>
      <c r="BP382" s="353"/>
      <c r="BQ382" s="353"/>
      <c r="BR382" s="353"/>
      <c r="BS382" s="353"/>
      <c r="BT382" s="353"/>
      <c r="BU382" s="353"/>
      <c r="BV382" s="353"/>
      <c r="BW382" s="353"/>
      <c r="BX382" s="353"/>
      <c r="BY382" s="175"/>
      <c r="BZ382" s="175"/>
      <c r="CA382" s="175"/>
      <c r="CB382" s="175"/>
      <c r="CC382" s="175"/>
    </row>
    <row r="383" spans="1:81" s="1" customFormat="1" ht="10.5" customHeight="1">
      <c r="A383" s="1341"/>
      <c r="B383" s="1338"/>
      <c r="C383" s="1240" t="s">
        <v>954</v>
      </c>
      <c r="D383" s="144" t="s">
        <v>127</v>
      </c>
      <c r="E383" s="67">
        <f>ROUND((AG383-AF383)*$AE382,2)</f>
        <v>0.01</v>
      </c>
      <c r="F383" s="54">
        <f t="shared" ref="F383:L383" si="304">ROUND((AH383-AG383)*$AE382,2)</f>
        <v>0.01</v>
      </c>
      <c r="G383" s="54">
        <f t="shared" si="304"/>
        <v>0.03</v>
      </c>
      <c r="H383" s="360">
        <f t="shared" si="304"/>
        <v>0.22</v>
      </c>
      <c r="I383" s="54">
        <f t="shared" si="304"/>
        <v>0.22</v>
      </c>
      <c r="J383" s="54">
        <f t="shared" si="304"/>
        <v>0.22</v>
      </c>
      <c r="K383" s="54">
        <f t="shared" si="304"/>
        <v>0.22</v>
      </c>
      <c r="L383" s="54">
        <f t="shared" si="304"/>
        <v>0.22</v>
      </c>
      <c r="M383" s="54">
        <f>ROUND((AO383-AN383)*$AE382,2)</f>
        <v>0.22</v>
      </c>
      <c r="N383" s="360">
        <f>ROUND((AP383-AO383)*$AE382,2)</f>
        <v>0.19</v>
      </c>
      <c r="O383" s="54">
        <f t="shared" ref="O383:AB383" si="305">ROUND((AQ383-AP383)*$AE382,2)</f>
        <v>0.01</v>
      </c>
      <c r="P383" s="54">
        <f t="shared" si="305"/>
        <v>0.01</v>
      </c>
      <c r="Q383" s="54">
        <f t="shared" si="305"/>
        <v>0.01</v>
      </c>
      <c r="R383" s="54">
        <f t="shared" si="305"/>
        <v>0.01</v>
      </c>
      <c r="S383" s="54">
        <f t="shared" si="305"/>
        <v>0.01</v>
      </c>
      <c r="T383" s="54">
        <f t="shared" si="305"/>
        <v>0.01</v>
      </c>
      <c r="U383" s="54">
        <f t="shared" si="305"/>
        <v>0.01</v>
      </c>
      <c r="V383" s="54">
        <f t="shared" si="305"/>
        <v>0.01</v>
      </c>
      <c r="W383" s="54">
        <f t="shared" si="305"/>
        <v>0.01</v>
      </c>
      <c r="X383" s="54">
        <f t="shared" si="305"/>
        <v>0.15</v>
      </c>
      <c r="Y383" s="360">
        <f t="shared" si="305"/>
        <v>0.22</v>
      </c>
      <c r="Z383" s="54">
        <f t="shared" si="305"/>
        <v>0.21</v>
      </c>
      <c r="AA383" s="54">
        <f t="shared" si="305"/>
        <v>0.22</v>
      </c>
      <c r="AB383" s="55">
        <f t="shared" si="305"/>
        <v>0.22</v>
      </c>
      <c r="AC383" s="53"/>
      <c r="AD383" s="56"/>
      <c r="AE383" s="769"/>
      <c r="AF383" s="1114">
        <v>10398.338</v>
      </c>
      <c r="AG383" s="1114">
        <v>10398.360999999999</v>
      </c>
      <c r="AH383" s="1115">
        <v>10398.378999999999</v>
      </c>
      <c r="AI383" s="1114">
        <v>10398.452499999999</v>
      </c>
      <c r="AJ383" s="1114">
        <v>10399.009</v>
      </c>
      <c r="AK383" s="1114">
        <v>10399.5535</v>
      </c>
      <c r="AL383" s="1114">
        <v>10400.101999999999</v>
      </c>
      <c r="AM383" s="1114">
        <v>10400.6435</v>
      </c>
      <c r="AN383" s="1114">
        <v>10401.190500000001</v>
      </c>
      <c r="AO383" s="1114">
        <v>10401.728499999999</v>
      </c>
      <c r="AP383" s="1114">
        <v>10402.1955</v>
      </c>
      <c r="AQ383" s="1114">
        <v>10402.215</v>
      </c>
      <c r="AR383" s="1114">
        <v>10402.244000000001</v>
      </c>
      <c r="AS383" s="1114">
        <v>10402.267</v>
      </c>
      <c r="AT383" s="1114">
        <v>10402.285</v>
      </c>
      <c r="AU383" s="1114">
        <v>10402.306500000001</v>
      </c>
      <c r="AV383" s="1114">
        <v>10402.325999999999</v>
      </c>
      <c r="AW383" s="1114">
        <v>10402.345499999999</v>
      </c>
      <c r="AX383" s="1114">
        <v>10402.365</v>
      </c>
      <c r="AY383" s="1114">
        <v>10402.3855</v>
      </c>
      <c r="AZ383" s="1114">
        <v>10402.7655</v>
      </c>
      <c r="BA383" s="1114">
        <v>10403.305</v>
      </c>
      <c r="BB383" s="1114">
        <v>10403.84</v>
      </c>
      <c r="BC383" s="1114">
        <v>10404.379999999999</v>
      </c>
      <c r="BD383" s="1114">
        <v>10404.921</v>
      </c>
      <c r="BE383" s="353"/>
      <c r="BF383" s="353"/>
      <c r="BG383" s="353"/>
      <c r="BH383" s="353"/>
      <c r="BI383" s="353"/>
      <c r="BJ383" s="353"/>
      <c r="BK383" s="353"/>
      <c r="BL383" s="353"/>
      <c r="BM383" s="353"/>
      <c r="BN383" s="353"/>
      <c r="BO383" s="353"/>
      <c r="BP383" s="353"/>
      <c r="BQ383" s="353"/>
      <c r="BR383" s="353"/>
      <c r="BS383" s="353"/>
      <c r="BT383" s="353"/>
      <c r="BU383" s="353"/>
      <c r="BV383" s="353"/>
      <c r="BW383" s="353"/>
      <c r="BX383" s="353"/>
      <c r="BY383" s="175"/>
      <c r="BZ383" s="175"/>
      <c r="CA383" s="175"/>
      <c r="CB383" s="175"/>
      <c r="CC383" s="175"/>
    </row>
    <row r="384" spans="1:81" s="1" customFormat="1" ht="10.5" customHeight="1" thickBot="1">
      <c r="A384" s="1342"/>
      <c r="B384" s="1339"/>
      <c r="C384" s="293"/>
      <c r="D384" s="254" t="s">
        <v>42</v>
      </c>
      <c r="E384" s="58" t="e">
        <f t="shared" ref="E384:AB384" si="306">E383/E382</f>
        <v>#DIV/0!</v>
      </c>
      <c r="F384" s="58" t="e">
        <f t="shared" si="306"/>
        <v>#DIV/0!</v>
      </c>
      <c r="G384" s="58">
        <f t="shared" si="306"/>
        <v>1.5</v>
      </c>
      <c r="H384" s="394">
        <f t="shared" si="306"/>
        <v>1.0999999999999999</v>
      </c>
      <c r="I384" s="58">
        <f t="shared" si="306"/>
        <v>1.0999999999999999</v>
      </c>
      <c r="J384" s="58">
        <f t="shared" si="306"/>
        <v>1.0476190476190477</v>
      </c>
      <c r="K384" s="58">
        <f t="shared" si="306"/>
        <v>1.0999999999999999</v>
      </c>
      <c r="L384" s="58">
        <f t="shared" si="306"/>
        <v>1.0999999999999999</v>
      </c>
      <c r="M384" s="58">
        <f t="shared" si="306"/>
        <v>1.0999999999999999</v>
      </c>
      <c r="N384" s="394">
        <f t="shared" si="306"/>
        <v>1.1176470588235294</v>
      </c>
      <c r="O384" s="58" t="e">
        <f t="shared" si="306"/>
        <v>#DIV/0!</v>
      </c>
      <c r="P384" s="58" t="e">
        <f t="shared" si="306"/>
        <v>#DIV/0!</v>
      </c>
      <c r="Q384" s="58" t="e">
        <f t="shared" si="306"/>
        <v>#DIV/0!</v>
      </c>
      <c r="R384" s="58" t="e">
        <f t="shared" si="306"/>
        <v>#DIV/0!</v>
      </c>
      <c r="S384" s="58" t="e">
        <f t="shared" si="306"/>
        <v>#DIV/0!</v>
      </c>
      <c r="T384" s="58" t="e">
        <f t="shared" si="306"/>
        <v>#DIV/0!</v>
      </c>
      <c r="U384" s="58" t="e">
        <f t="shared" si="306"/>
        <v>#DIV/0!</v>
      </c>
      <c r="V384" s="58" t="e">
        <f t="shared" si="306"/>
        <v>#DIV/0!</v>
      </c>
      <c r="W384" s="58" t="e">
        <f t="shared" si="306"/>
        <v>#DIV/0!</v>
      </c>
      <c r="X384" s="58">
        <f t="shared" si="306"/>
        <v>1.0714285714285714</v>
      </c>
      <c r="Y384" s="394">
        <f t="shared" si="306"/>
        <v>1.0999999999999999</v>
      </c>
      <c r="Z384" s="58">
        <f t="shared" si="306"/>
        <v>1.0499999999999998</v>
      </c>
      <c r="AA384" s="58">
        <f t="shared" si="306"/>
        <v>1.0999999999999999</v>
      </c>
      <c r="AB384" s="59">
        <f t="shared" si="306"/>
        <v>1.0999999999999999</v>
      </c>
      <c r="AC384" s="53"/>
      <c r="AD384" s="56"/>
      <c r="AE384" s="769"/>
      <c r="AF384" s="353"/>
      <c r="AG384" s="353"/>
      <c r="AH384" s="353"/>
      <c r="AI384" s="353"/>
      <c r="AJ384" s="353"/>
      <c r="AK384" s="353"/>
      <c r="AL384" s="353"/>
      <c r="AM384" s="353"/>
      <c r="AN384" s="353"/>
      <c r="AO384" s="353"/>
      <c r="AP384" s="353"/>
      <c r="AQ384" s="353"/>
      <c r="AR384" s="353"/>
      <c r="AS384" s="353"/>
      <c r="AT384" s="353"/>
      <c r="AU384" s="353"/>
      <c r="AV384" s="353"/>
      <c r="AW384" s="353"/>
      <c r="AX384" s="353"/>
      <c r="AY384" s="353"/>
      <c r="AZ384" s="353"/>
      <c r="BA384" s="353"/>
      <c r="BB384" s="353"/>
      <c r="BC384" s="353"/>
      <c r="BD384" s="353"/>
      <c r="BE384" s="353"/>
      <c r="BF384" s="353"/>
      <c r="BG384" s="353"/>
      <c r="BH384" s="353"/>
      <c r="BI384" s="353"/>
      <c r="BJ384" s="353"/>
      <c r="BK384" s="353"/>
      <c r="BL384" s="353"/>
      <c r="BM384" s="353"/>
      <c r="BN384" s="353"/>
      <c r="BO384" s="353"/>
      <c r="BP384" s="353"/>
      <c r="BQ384" s="353"/>
      <c r="BR384" s="353"/>
      <c r="BS384" s="353"/>
      <c r="BT384" s="353"/>
      <c r="BU384" s="353"/>
      <c r="BV384" s="353"/>
      <c r="BW384" s="353"/>
      <c r="BX384" s="353"/>
      <c r="BY384" s="175"/>
      <c r="BZ384" s="175"/>
      <c r="CA384" s="175"/>
      <c r="CB384" s="175"/>
      <c r="CC384" s="175"/>
    </row>
    <row r="385" spans="1:81" s="1" customFormat="1" ht="10.5" customHeight="1">
      <c r="A385" s="1340" t="s">
        <v>65</v>
      </c>
      <c r="B385" s="1419" t="s">
        <v>274</v>
      </c>
      <c r="C385" s="1239"/>
      <c r="D385" s="1249"/>
      <c r="E385" s="82"/>
      <c r="F385" s="216"/>
      <c r="G385" s="216"/>
      <c r="H385" s="827"/>
      <c r="I385" s="216"/>
      <c r="J385" s="216"/>
      <c r="K385" s="216"/>
      <c r="L385" s="216"/>
      <c r="M385" s="216"/>
      <c r="N385" s="827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827"/>
      <c r="Z385" s="216"/>
      <c r="AA385" s="216"/>
      <c r="AB385" s="217"/>
      <c r="AC385" s="53"/>
      <c r="AD385" s="56"/>
      <c r="AE385" s="493"/>
      <c r="AF385" s="431"/>
      <c r="AG385" s="361"/>
      <c r="AH385" s="361"/>
      <c r="AI385" s="361"/>
      <c r="AJ385" s="361"/>
      <c r="AK385" s="361"/>
      <c r="AL385" s="361"/>
      <c r="AM385" s="361"/>
      <c r="AN385" s="361"/>
      <c r="AO385" s="361"/>
      <c r="AP385" s="361"/>
      <c r="AQ385" s="361"/>
      <c r="AR385" s="361"/>
      <c r="AS385" s="361"/>
      <c r="AT385" s="361"/>
      <c r="AU385" s="361"/>
      <c r="AV385" s="361"/>
      <c r="AW385" s="361"/>
      <c r="AX385" s="361"/>
      <c r="AY385" s="361"/>
      <c r="AZ385" s="361"/>
      <c r="BA385" s="361"/>
      <c r="BB385" s="361"/>
      <c r="BC385" s="361"/>
      <c r="BD385" s="361"/>
      <c r="BE385" s="353"/>
      <c r="BF385" s="353"/>
      <c r="BG385" s="353"/>
      <c r="BH385" s="353"/>
      <c r="BI385" s="353"/>
      <c r="BJ385" s="353"/>
      <c r="BK385" s="353"/>
      <c r="BL385" s="353"/>
      <c r="BM385" s="353"/>
      <c r="BN385" s="353"/>
      <c r="BO385" s="353"/>
      <c r="BP385" s="353"/>
      <c r="BQ385" s="353"/>
      <c r="BR385" s="353"/>
      <c r="BS385" s="353"/>
      <c r="BT385" s="353"/>
      <c r="BU385" s="353"/>
      <c r="BV385" s="353"/>
      <c r="BW385" s="353"/>
      <c r="BX385" s="353"/>
      <c r="BY385" s="175"/>
      <c r="BZ385" s="175"/>
      <c r="CA385" s="175"/>
      <c r="CB385" s="175"/>
      <c r="CC385" s="175"/>
    </row>
    <row r="386" spans="1:81" s="1" customFormat="1" ht="10.5" customHeight="1">
      <c r="A386" s="1341"/>
      <c r="B386" s="1420"/>
      <c r="C386" s="1240" t="s">
        <v>136</v>
      </c>
      <c r="D386" s="144" t="s">
        <v>34</v>
      </c>
      <c r="E386" s="206">
        <v>46</v>
      </c>
      <c r="F386" s="206">
        <v>63</v>
      </c>
      <c r="G386" s="206">
        <v>91</v>
      </c>
      <c r="H386" s="483">
        <v>104</v>
      </c>
      <c r="I386" s="206">
        <v>111</v>
      </c>
      <c r="J386" s="206">
        <v>118</v>
      </c>
      <c r="K386" s="206">
        <v>106</v>
      </c>
      <c r="L386" s="206">
        <v>108</v>
      </c>
      <c r="M386" s="206">
        <v>108</v>
      </c>
      <c r="N386" s="483">
        <v>84</v>
      </c>
      <c r="O386" s="206">
        <v>39</v>
      </c>
      <c r="P386" s="206">
        <v>37</v>
      </c>
      <c r="Q386" s="206">
        <v>48</v>
      </c>
      <c r="R386" s="206">
        <v>52</v>
      </c>
      <c r="S386" s="206">
        <v>76</v>
      </c>
      <c r="T386" s="206">
        <v>113</v>
      </c>
      <c r="U386" s="206">
        <v>114</v>
      </c>
      <c r="V386" s="206">
        <v>110</v>
      </c>
      <c r="W386" s="206">
        <v>116</v>
      </c>
      <c r="X386" s="206">
        <v>110</v>
      </c>
      <c r="Y386" s="483">
        <v>115</v>
      </c>
      <c r="Z386" s="206">
        <v>120</v>
      </c>
      <c r="AA386" s="206">
        <v>119</v>
      </c>
      <c r="AB386" s="207">
        <v>112</v>
      </c>
      <c r="AC386" s="359"/>
      <c r="AD386" s="191"/>
      <c r="AE386" s="64"/>
      <c r="AF386" s="361"/>
      <c r="AG386" s="361"/>
      <c r="AH386" s="361"/>
      <c r="AI386" s="361"/>
      <c r="AJ386" s="361"/>
      <c r="AK386" s="361"/>
      <c r="AL386" s="361"/>
      <c r="AM386" s="361"/>
      <c r="AN386" s="361"/>
      <c r="AO386" s="361"/>
      <c r="AP386" s="361"/>
      <c r="AQ386" s="361"/>
      <c r="AR386" s="361"/>
      <c r="AS386" s="361"/>
      <c r="AT386" s="361"/>
      <c r="AU386" s="361"/>
      <c r="AV386" s="361"/>
      <c r="AW386" s="361"/>
      <c r="AX386" s="361"/>
      <c r="AY386" s="361"/>
      <c r="AZ386" s="361"/>
      <c r="BA386" s="361"/>
      <c r="BB386" s="361"/>
      <c r="BC386" s="361"/>
      <c r="BD386" s="361"/>
      <c r="BE386" s="353"/>
      <c r="BF386" s="353"/>
      <c r="BG386" s="353"/>
      <c r="BH386" s="353"/>
      <c r="BI386" s="353"/>
      <c r="BJ386" s="353"/>
      <c r="BK386" s="353"/>
      <c r="BL386" s="353"/>
      <c r="BM386" s="353"/>
      <c r="BN386" s="353"/>
      <c r="BO386" s="353"/>
      <c r="BP386" s="353"/>
      <c r="BQ386" s="353"/>
      <c r="BR386" s="353"/>
      <c r="BS386" s="353"/>
      <c r="BT386" s="353"/>
      <c r="BU386" s="353"/>
      <c r="BV386" s="353"/>
      <c r="BW386" s="353"/>
      <c r="BX386" s="353"/>
      <c r="BY386" s="175"/>
      <c r="BZ386" s="175"/>
      <c r="CA386" s="175"/>
      <c r="CB386" s="175"/>
      <c r="CC386" s="175"/>
    </row>
    <row r="387" spans="1:81" s="1" customFormat="1" ht="10.5" customHeight="1">
      <c r="A387" s="1341"/>
      <c r="B387" s="1420"/>
      <c r="C387" s="1240" t="s">
        <v>954</v>
      </c>
      <c r="D387" s="144" t="s">
        <v>126</v>
      </c>
      <c r="E387" s="67">
        <f>ROUND((AG387-AF387)*$AE387,2)</f>
        <v>0.25</v>
      </c>
      <c r="F387" s="67">
        <f t="shared" ref="F387:M387" si="307">ROUND((AH387-AG387)*$AE387,2)</f>
        <v>0.34</v>
      </c>
      <c r="G387" s="67">
        <f t="shared" si="307"/>
        <v>0.42</v>
      </c>
      <c r="H387" s="460">
        <f t="shared" si="307"/>
        <v>0.56000000000000005</v>
      </c>
      <c r="I387" s="67">
        <f t="shared" si="307"/>
        <v>0.59</v>
      </c>
      <c r="J387" s="67">
        <f t="shared" si="307"/>
        <v>0.62</v>
      </c>
      <c r="K387" s="67">
        <f t="shared" si="307"/>
        <v>0.59</v>
      </c>
      <c r="L387" s="67">
        <f t="shared" si="307"/>
        <v>0.59</v>
      </c>
      <c r="M387" s="67">
        <f t="shared" si="307"/>
        <v>0.64</v>
      </c>
      <c r="N387" s="460">
        <f>ROUND((AP387-AO387)*$AE387,2)</f>
        <v>0.46</v>
      </c>
      <c r="O387" s="67">
        <f t="shared" ref="O387:AB387" si="308">ROUND((AQ387-AP387)*$AE387,2)</f>
        <v>0.26</v>
      </c>
      <c r="P387" s="67">
        <f t="shared" si="308"/>
        <v>0.28999999999999998</v>
      </c>
      <c r="Q387" s="67">
        <f t="shared" si="308"/>
        <v>0.33</v>
      </c>
      <c r="R387" s="67">
        <f t="shared" si="308"/>
        <v>0.37</v>
      </c>
      <c r="S387" s="67">
        <f t="shared" si="308"/>
        <v>0.39</v>
      </c>
      <c r="T387" s="67">
        <f t="shared" si="308"/>
        <v>0.6</v>
      </c>
      <c r="U387" s="67">
        <f t="shared" si="308"/>
        <v>0.59</v>
      </c>
      <c r="V387" s="67">
        <f t="shared" si="308"/>
        <v>0.61</v>
      </c>
      <c r="W387" s="67">
        <f t="shared" si="308"/>
        <v>0.6</v>
      </c>
      <c r="X387" s="67">
        <f t="shared" si="308"/>
        <v>0.59</v>
      </c>
      <c r="Y387" s="460">
        <f t="shared" si="308"/>
        <v>0.62</v>
      </c>
      <c r="Z387" s="67">
        <f t="shared" si="308"/>
        <v>0.63</v>
      </c>
      <c r="AA387" s="67">
        <f t="shared" si="308"/>
        <v>0.61</v>
      </c>
      <c r="AB387" s="68">
        <f t="shared" si="308"/>
        <v>0.62</v>
      </c>
      <c r="AC387" s="53">
        <f>(BD387-AF387)*AE387</f>
        <v>12.19175999999934</v>
      </c>
      <c r="AD387" s="56">
        <f>(BD388-AF388)*AE387</f>
        <v>21.112559999996304</v>
      </c>
      <c r="AE387" s="493">
        <v>7.2</v>
      </c>
      <c r="AF387" s="1114">
        <v>3704.0817000000002</v>
      </c>
      <c r="AG387" s="1114">
        <v>3704.1171000000004</v>
      </c>
      <c r="AH387" s="1115">
        <v>3704.1638000000003</v>
      </c>
      <c r="AI387" s="1114">
        <v>3704.2217000000001</v>
      </c>
      <c r="AJ387" s="1114">
        <v>3704.2996000000003</v>
      </c>
      <c r="AK387" s="1114">
        <v>3704.3813</v>
      </c>
      <c r="AL387" s="1114">
        <v>3704.4681</v>
      </c>
      <c r="AM387" s="1114">
        <v>3704.5505000000003</v>
      </c>
      <c r="AN387" s="1114">
        <v>3704.6327000000001</v>
      </c>
      <c r="AO387" s="1114">
        <v>3704.7209000000003</v>
      </c>
      <c r="AP387" s="1114">
        <v>3704.7846000000004</v>
      </c>
      <c r="AQ387" s="1114">
        <v>3704.8212000000003</v>
      </c>
      <c r="AR387" s="1114">
        <v>3704.8614000000002</v>
      </c>
      <c r="AS387" s="1114">
        <v>3704.9075000000003</v>
      </c>
      <c r="AT387" s="1114">
        <v>3704.9590000000003</v>
      </c>
      <c r="AU387" s="1114">
        <v>3705.0137</v>
      </c>
      <c r="AV387" s="1114">
        <v>3705.0976000000001</v>
      </c>
      <c r="AW387" s="1114">
        <v>3705.1794</v>
      </c>
      <c r="AX387" s="1114">
        <v>3705.2648000000004</v>
      </c>
      <c r="AY387" s="1114">
        <v>3705.3475000000003</v>
      </c>
      <c r="AZ387" s="1114">
        <v>3705.4295000000002</v>
      </c>
      <c r="BA387" s="1114">
        <v>3705.5163000000002</v>
      </c>
      <c r="BB387" s="1114">
        <v>3705.6042000000002</v>
      </c>
      <c r="BC387" s="1114">
        <v>3705.6894000000002</v>
      </c>
      <c r="BD387" s="1114">
        <v>3705.7750000000001</v>
      </c>
      <c r="BE387" s="353"/>
      <c r="BF387" s="353"/>
      <c r="BG387" s="353"/>
      <c r="BH387" s="353"/>
      <c r="BI387" s="353"/>
      <c r="BJ387" s="353"/>
      <c r="BK387" s="353"/>
      <c r="BL387" s="353"/>
      <c r="BM387" s="353"/>
      <c r="BN387" s="353"/>
      <c r="BO387" s="353"/>
      <c r="BP387" s="353"/>
      <c r="BQ387" s="353"/>
      <c r="BR387" s="353"/>
      <c r="BS387" s="353"/>
      <c r="BT387" s="353"/>
      <c r="BU387" s="353"/>
      <c r="BV387" s="353"/>
      <c r="BW387" s="353"/>
      <c r="BX387" s="353"/>
      <c r="BY387" s="175"/>
      <c r="BZ387" s="175"/>
      <c r="CA387" s="175"/>
      <c r="CB387" s="175"/>
      <c r="CC387" s="175"/>
    </row>
    <row r="388" spans="1:81" s="1" customFormat="1" ht="10.5" customHeight="1">
      <c r="A388" s="1341"/>
      <c r="B388" s="1420"/>
      <c r="C388" s="1240" t="s">
        <v>954</v>
      </c>
      <c r="D388" s="144" t="s">
        <v>127</v>
      </c>
      <c r="E388" s="67">
        <f>ROUND((AG388-AF388)*$AE387,2)</f>
        <v>0.43</v>
      </c>
      <c r="F388" s="54">
        <f t="shared" ref="F388:L388" si="309">ROUND((AH388-AG388)*$AE387,2)</f>
        <v>0.55000000000000004</v>
      </c>
      <c r="G388" s="54">
        <f t="shared" si="309"/>
        <v>0.74</v>
      </c>
      <c r="H388" s="360">
        <f t="shared" si="309"/>
        <v>1.04</v>
      </c>
      <c r="I388" s="54">
        <f t="shared" si="309"/>
        <v>1.04</v>
      </c>
      <c r="J388" s="54">
        <f t="shared" si="309"/>
        <v>1.1000000000000001</v>
      </c>
      <c r="K388" s="54">
        <f t="shared" si="309"/>
        <v>1.07</v>
      </c>
      <c r="L388" s="54">
        <f t="shared" si="309"/>
        <v>1.05</v>
      </c>
      <c r="M388" s="54">
        <f>ROUND((AO388-AN388)*$AE387,2)</f>
        <v>1.06</v>
      </c>
      <c r="N388" s="360">
        <f>ROUND((AP388-AO388)*$AE387,2)</f>
        <v>0.79</v>
      </c>
      <c r="O388" s="54">
        <f t="shared" ref="O388:AB388" si="310">ROUND((AQ388-AP388)*$AE387,2)</f>
        <v>0.33</v>
      </c>
      <c r="P388" s="54">
        <f t="shared" si="310"/>
        <v>0.34</v>
      </c>
      <c r="Q388" s="54">
        <f t="shared" si="310"/>
        <v>0.34</v>
      </c>
      <c r="R388" s="54">
        <f t="shared" si="310"/>
        <v>0.41</v>
      </c>
      <c r="S388" s="54">
        <f t="shared" si="310"/>
        <v>0.72</v>
      </c>
      <c r="T388" s="54">
        <f t="shared" si="310"/>
        <v>1.1200000000000001</v>
      </c>
      <c r="U388" s="54">
        <f t="shared" si="310"/>
        <v>1.1200000000000001</v>
      </c>
      <c r="V388" s="54">
        <f t="shared" si="310"/>
        <v>1.1299999999999999</v>
      </c>
      <c r="W388" s="54">
        <f t="shared" si="310"/>
        <v>1.1000000000000001</v>
      </c>
      <c r="X388" s="54">
        <f t="shared" si="310"/>
        <v>1.0900000000000001</v>
      </c>
      <c r="Y388" s="360">
        <f t="shared" si="310"/>
        <v>1.1100000000000001</v>
      </c>
      <c r="Z388" s="54">
        <f t="shared" si="310"/>
        <v>1.1299999999999999</v>
      </c>
      <c r="AA388" s="54">
        <f t="shared" si="310"/>
        <v>1.1599999999999999</v>
      </c>
      <c r="AB388" s="55">
        <f t="shared" si="310"/>
        <v>1.1399999999999999</v>
      </c>
      <c r="AC388" s="53"/>
      <c r="AD388" s="56"/>
      <c r="AE388" s="493"/>
      <c r="AF388" s="1114">
        <v>4449.4709000000003</v>
      </c>
      <c r="AG388" s="1114">
        <v>4449.5307000000003</v>
      </c>
      <c r="AH388" s="1115">
        <v>4449.6071000000002</v>
      </c>
      <c r="AI388" s="1114">
        <v>4449.7098000000005</v>
      </c>
      <c r="AJ388" s="1114">
        <v>4449.8543</v>
      </c>
      <c r="AK388" s="1114">
        <v>4449.9988000000003</v>
      </c>
      <c r="AL388" s="1114">
        <v>4450.1518000000005</v>
      </c>
      <c r="AM388" s="1114">
        <v>4450.2998000000007</v>
      </c>
      <c r="AN388" s="1114">
        <v>4450.4459000000006</v>
      </c>
      <c r="AO388" s="1114">
        <v>4450.5925000000007</v>
      </c>
      <c r="AP388" s="1114">
        <v>4450.7024000000001</v>
      </c>
      <c r="AQ388" s="1114">
        <v>4450.7488000000003</v>
      </c>
      <c r="AR388" s="1114">
        <v>4450.7966000000006</v>
      </c>
      <c r="AS388" s="1114">
        <v>4450.8437000000004</v>
      </c>
      <c r="AT388" s="1114">
        <v>4450.9005999999999</v>
      </c>
      <c r="AU388" s="1114">
        <v>4451.0006000000003</v>
      </c>
      <c r="AV388" s="1114">
        <v>4451.1563999999998</v>
      </c>
      <c r="AW388" s="1114">
        <v>4451.3123000000005</v>
      </c>
      <c r="AX388" s="1114">
        <v>4451.4696000000004</v>
      </c>
      <c r="AY388" s="1114">
        <v>4451.6217000000006</v>
      </c>
      <c r="AZ388" s="1114">
        <v>4451.7725</v>
      </c>
      <c r="BA388" s="1114">
        <v>4451.9261999999999</v>
      </c>
      <c r="BB388" s="1114">
        <v>4452.0829000000003</v>
      </c>
      <c r="BC388" s="1114">
        <v>4452.2442000000001</v>
      </c>
      <c r="BD388" s="1114">
        <v>4452.4031999999997</v>
      </c>
      <c r="BE388" s="353"/>
      <c r="BF388" s="353"/>
      <c r="BG388" s="353"/>
      <c r="BH388" s="353"/>
      <c r="BI388" s="353"/>
      <c r="BJ388" s="353"/>
      <c r="BK388" s="353"/>
      <c r="BL388" s="353"/>
      <c r="BM388" s="353"/>
      <c r="BN388" s="353"/>
      <c r="BO388" s="353"/>
      <c r="BP388" s="353"/>
      <c r="BQ388" s="353"/>
      <c r="BR388" s="353"/>
      <c r="BS388" s="353"/>
      <c r="BT388" s="353"/>
      <c r="BU388" s="353"/>
      <c r="BV388" s="353"/>
      <c r="BW388" s="353"/>
      <c r="BX388" s="353"/>
      <c r="BY388" s="175"/>
      <c r="BZ388" s="175"/>
      <c r="CA388" s="175"/>
      <c r="CB388" s="175"/>
      <c r="CC388" s="175"/>
    </row>
    <row r="389" spans="1:81" s="1" customFormat="1" ht="10.5" customHeight="1" thickBot="1">
      <c r="A389" s="1342"/>
      <c r="B389" s="1421"/>
      <c r="C389" s="293"/>
      <c r="D389" s="254" t="s">
        <v>42</v>
      </c>
      <c r="E389" s="58">
        <f t="shared" ref="E389:AB389" si="311">E388/E387</f>
        <v>1.72</v>
      </c>
      <c r="F389" s="58">
        <f t="shared" si="311"/>
        <v>1.6176470588235294</v>
      </c>
      <c r="G389" s="58">
        <f t="shared" si="311"/>
        <v>1.7619047619047619</v>
      </c>
      <c r="H389" s="394">
        <f t="shared" si="311"/>
        <v>1.857142857142857</v>
      </c>
      <c r="I389" s="58">
        <f t="shared" si="311"/>
        <v>1.7627118644067798</v>
      </c>
      <c r="J389" s="58">
        <f t="shared" si="311"/>
        <v>1.774193548387097</v>
      </c>
      <c r="K389" s="58">
        <f t="shared" si="311"/>
        <v>1.8135593220338986</v>
      </c>
      <c r="L389" s="58">
        <f t="shared" si="311"/>
        <v>1.7796610169491527</v>
      </c>
      <c r="M389" s="58">
        <f t="shared" si="311"/>
        <v>1.65625</v>
      </c>
      <c r="N389" s="394">
        <f t="shared" si="311"/>
        <v>1.7173913043478262</v>
      </c>
      <c r="O389" s="58">
        <f t="shared" si="311"/>
        <v>1.2692307692307692</v>
      </c>
      <c r="P389" s="58">
        <f t="shared" si="311"/>
        <v>1.1724137931034484</v>
      </c>
      <c r="Q389" s="58">
        <f t="shared" si="311"/>
        <v>1.0303030303030303</v>
      </c>
      <c r="R389" s="58">
        <f t="shared" si="311"/>
        <v>1.1081081081081081</v>
      </c>
      <c r="S389" s="58">
        <f t="shared" si="311"/>
        <v>1.846153846153846</v>
      </c>
      <c r="T389" s="58">
        <f t="shared" si="311"/>
        <v>1.8666666666666669</v>
      </c>
      <c r="U389" s="58">
        <f t="shared" si="311"/>
        <v>1.898305084745763</v>
      </c>
      <c r="V389" s="58">
        <f t="shared" si="311"/>
        <v>1.8524590163934425</v>
      </c>
      <c r="W389" s="58">
        <f t="shared" si="311"/>
        <v>1.8333333333333335</v>
      </c>
      <c r="X389" s="58">
        <f t="shared" si="311"/>
        <v>1.8474576271186443</v>
      </c>
      <c r="Y389" s="394">
        <f t="shared" si="311"/>
        <v>1.7903225806451615</v>
      </c>
      <c r="Z389" s="58">
        <f t="shared" si="311"/>
        <v>1.7936507936507935</v>
      </c>
      <c r="AA389" s="58">
        <f t="shared" si="311"/>
        <v>1.901639344262295</v>
      </c>
      <c r="AB389" s="59">
        <f t="shared" si="311"/>
        <v>1.8387096774193548</v>
      </c>
      <c r="AC389" s="53"/>
      <c r="AD389" s="56"/>
      <c r="AE389" s="493"/>
      <c r="AF389" s="361"/>
      <c r="AG389" s="361"/>
      <c r="AH389" s="361"/>
      <c r="AI389" s="361"/>
      <c r="AJ389" s="361"/>
      <c r="AK389" s="361"/>
      <c r="AL389" s="361"/>
      <c r="AM389" s="361"/>
      <c r="AN389" s="361"/>
      <c r="AO389" s="361"/>
      <c r="AP389" s="361"/>
      <c r="AQ389" s="361"/>
      <c r="AR389" s="361"/>
      <c r="AS389" s="361"/>
      <c r="AT389" s="361"/>
      <c r="AU389" s="361"/>
      <c r="AV389" s="361"/>
      <c r="AW389" s="361"/>
      <c r="AX389" s="361"/>
      <c r="AY389" s="361"/>
      <c r="AZ389" s="361"/>
      <c r="BA389" s="361"/>
      <c r="BB389" s="361"/>
      <c r="BC389" s="361"/>
      <c r="BD389" s="361"/>
      <c r="BE389" s="353"/>
      <c r="BF389" s="353"/>
      <c r="BG389" s="353"/>
      <c r="BH389" s="353"/>
      <c r="BI389" s="353"/>
      <c r="BJ389" s="353"/>
      <c r="BK389" s="353"/>
      <c r="BL389" s="353"/>
      <c r="BM389" s="353"/>
      <c r="BN389" s="353"/>
      <c r="BO389" s="353"/>
      <c r="BP389" s="353"/>
      <c r="BQ389" s="353"/>
      <c r="BR389" s="353"/>
      <c r="BS389" s="353"/>
      <c r="BT389" s="353"/>
      <c r="BU389" s="353"/>
      <c r="BV389" s="353"/>
      <c r="BW389" s="353"/>
      <c r="BX389" s="353"/>
      <c r="BY389" s="175"/>
      <c r="BZ389" s="175"/>
      <c r="CA389" s="175"/>
      <c r="CB389" s="175"/>
      <c r="CC389" s="175"/>
    </row>
    <row r="390" spans="1:81" s="1" customFormat="1" ht="10.5" customHeight="1">
      <c r="A390" s="1297" t="s">
        <v>72</v>
      </c>
      <c r="B390" s="1402" t="s">
        <v>276</v>
      </c>
      <c r="C390" s="1239"/>
      <c r="D390" s="1249"/>
      <c r="E390" s="85"/>
      <c r="F390" s="85"/>
      <c r="G390" s="85"/>
      <c r="H390" s="393"/>
      <c r="I390" s="85"/>
      <c r="J390" s="85"/>
      <c r="K390" s="85"/>
      <c r="L390" s="85"/>
      <c r="M390" s="85"/>
      <c r="N390" s="393"/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393"/>
      <c r="Z390" s="85"/>
      <c r="AA390" s="85"/>
      <c r="AB390" s="199"/>
      <c r="AC390" s="53"/>
      <c r="AD390" s="56"/>
      <c r="AE390" s="769"/>
      <c r="AF390" s="431"/>
      <c r="AG390" s="353"/>
      <c r="AH390" s="353"/>
      <c r="AI390" s="353"/>
      <c r="AJ390" s="353"/>
      <c r="AK390" s="353"/>
      <c r="AL390" s="353"/>
      <c r="AM390" s="353"/>
      <c r="AN390" s="353"/>
      <c r="AO390" s="353"/>
      <c r="AP390" s="353"/>
      <c r="AQ390" s="353"/>
      <c r="AR390" s="353"/>
      <c r="AS390" s="353"/>
      <c r="AT390" s="353"/>
      <c r="AU390" s="353"/>
      <c r="AV390" s="353"/>
      <c r="AW390" s="353"/>
      <c r="AX390" s="353"/>
      <c r="AY390" s="353"/>
      <c r="AZ390" s="353"/>
      <c r="BA390" s="353"/>
      <c r="BB390" s="353"/>
      <c r="BC390" s="353"/>
      <c r="BD390" s="353"/>
      <c r="BE390" s="353"/>
      <c r="BF390" s="353"/>
      <c r="BG390" s="353"/>
      <c r="BH390" s="353"/>
      <c r="BI390" s="353"/>
      <c r="BJ390" s="353"/>
      <c r="BK390" s="353"/>
      <c r="BL390" s="353"/>
      <c r="BM390" s="353"/>
      <c r="BN390" s="353"/>
      <c r="BO390" s="353"/>
      <c r="BP390" s="353"/>
      <c r="BQ390" s="353"/>
      <c r="BR390" s="353"/>
      <c r="BS390" s="353"/>
      <c r="BT390" s="353"/>
      <c r="BU390" s="353"/>
      <c r="BV390" s="353"/>
      <c r="BW390" s="353"/>
      <c r="BX390" s="353"/>
      <c r="BY390" s="175"/>
      <c r="BZ390" s="175"/>
      <c r="CA390" s="175"/>
      <c r="CB390" s="175"/>
      <c r="CC390" s="175"/>
    </row>
    <row r="391" spans="1:81" s="1" customFormat="1" ht="10.5" customHeight="1">
      <c r="A391" s="1298"/>
      <c r="B391" s="1403"/>
      <c r="C391" s="1240" t="s">
        <v>139</v>
      </c>
      <c r="D391" s="144" t="s">
        <v>34</v>
      </c>
      <c r="E391" s="93">
        <f>ROUND(SQRT(E392^2+E393^2)*1000/(1.73*E249),0)</f>
        <v>9</v>
      </c>
      <c r="F391" s="206">
        <f t="shared" ref="F391:AB391" si="312">ROUND(SQRT(F392^2+F393^2)*1000/(1.73*F249),0)</f>
        <v>8</v>
      </c>
      <c r="G391" s="206">
        <f t="shared" si="312"/>
        <v>8</v>
      </c>
      <c r="H391" s="483">
        <f t="shared" si="312"/>
        <v>8</v>
      </c>
      <c r="I391" s="206">
        <f t="shared" si="312"/>
        <v>9</v>
      </c>
      <c r="J391" s="206">
        <f t="shared" si="312"/>
        <v>10</v>
      </c>
      <c r="K391" s="206">
        <f t="shared" si="312"/>
        <v>11</v>
      </c>
      <c r="L391" s="206">
        <f t="shared" si="312"/>
        <v>8</v>
      </c>
      <c r="M391" s="206">
        <f t="shared" si="312"/>
        <v>8</v>
      </c>
      <c r="N391" s="483">
        <f t="shared" si="312"/>
        <v>9</v>
      </c>
      <c r="O391" s="206">
        <f t="shared" si="312"/>
        <v>9</v>
      </c>
      <c r="P391" s="206">
        <f t="shared" si="312"/>
        <v>8</v>
      </c>
      <c r="Q391" s="206">
        <f t="shared" si="312"/>
        <v>9</v>
      </c>
      <c r="R391" s="206">
        <f t="shared" si="312"/>
        <v>9</v>
      </c>
      <c r="S391" s="206">
        <f t="shared" si="312"/>
        <v>9</v>
      </c>
      <c r="T391" s="206">
        <f t="shared" si="312"/>
        <v>9</v>
      </c>
      <c r="U391" s="206">
        <f t="shared" si="312"/>
        <v>9</v>
      </c>
      <c r="V391" s="206">
        <f t="shared" si="312"/>
        <v>9</v>
      </c>
      <c r="W391" s="206">
        <f t="shared" si="312"/>
        <v>10</v>
      </c>
      <c r="X391" s="206">
        <f t="shared" si="312"/>
        <v>9</v>
      </c>
      <c r="Y391" s="483">
        <f t="shared" si="312"/>
        <v>9</v>
      </c>
      <c r="Z391" s="206">
        <f t="shared" si="312"/>
        <v>9</v>
      </c>
      <c r="AA391" s="206">
        <f t="shared" si="312"/>
        <v>9</v>
      </c>
      <c r="AB391" s="207">
        <f t="shared" si="312"/>
        <v>9</v>
      </c>
      <c r="AC391" s="359"/>
      <c r="AD391" s="191"/>
      <c r="AE391" s="769"/>
      <c r="AF391" s="353"/>
      <c r="AG391" s="353"/>
      <c r="AH391" s="353"/>
      <c r="AI391" s="353"/>
      <c r="AJ391" s="353"/>
      <c r="AK391" s="353"/>
      <c r="AL391" s="353"/>
      <c r="AM391" s="353"/>
      <c r="AN391" s="353"/>
      <c r="AO391" s="353"/>
      <c r="AP391" s="353"/>
      <c r="AQ391" s="353"/>
      <c r="AR391" s="353"/>
      <c r="AS391" s="353"/>
      <c r="AT391" s="353"/>
      <c r="AU391" s="353"/>
      <c r="AV391" s="353"/>
      <c r="AW391" s="353"/>
      <c r="AX391" s="353"/>
      <c r="AY391" s="353"/>
      <c r="AZ391" s="353"/>
      <c r="BA391" s="353"/>
      <c r="BB391" s="353"/>
      <c r="BC391" s="353"/>
      <c r="BD391" s="353"/>
      <c r="BE391" s="353"/>
      <c r="BF391" s="353"/>
      <c r="BG391" s="353"/>
      <c r="BH391" s="353"/>
      <c r="BI391" s="353"/>
      <c r="BJ391" s="353"/>
      <c r="BK391" s="353"/>
      <c r="BL391" s="353"/>
      <c r="BM391" s="353"/>
      <c r="BN391" s="353"/>
      <c r="BO391" s="353"/>
      <c r="BP391" s="353"/>
      <c r="BQ391" s="353"/>
      <c r="BR391" s="353"/>
      <c r="BS391" s="353"/>
      <c r="BT391" s="353"/>
      <c r="BU391" s="353"/>
      <c r="BV391" s="353"/>
      <c r="BW391" s="353"/>
      <c r="BX391" s="353"/>
      <c r="BY391" s="175"/>
      <c r="BZ391" s="175"/>
      <c r="CA391" s="175"/>
      <c r="CB391" s="175"/>
      <c r="CC391" s="175"/>
    </row>
    <row r="392" spans="1:81" s="1" customFormat="1" ht="10.5" customHeight="1">
      <c r="A392" s="1298"/>
      <c r="B392" s="1403"/>
      <c r="C392" s="1240" t="s">
        <v>954</v>
      </c>
      <c r="D392" s="144" t="s">
        <v>126</v>
      </c>
      <c r="E392" s="67">
        <f>ROUND((AG392-AF392)*$AE392,2)</f>
        <v>0.09</v>
      </c>
      <c r="F392" s="67">
        <f t="shared" ref="F392:M392" si="313">ROUND((AH392-AG392)*$AE392,2)</f>
        <v>0.08</v>
      </c>
      <c r="G392" s="67">
        <f t="shared" si="313"/>
        <v>0.08</v>
      </c>
      <c r="H392" s="460">
        <f t="shared" si="313"/>
        <v>0.08</v>
      </c>
      <c r="I392" s="67">
        <f t="shared" si="313"/>
        <v>0.08</v>
      </c>
      <c r="J392" s="67">
        <f t="shared" si="313"/>
        <v>0.1</v>
      </c>
      <c r="K392" s="67">
        <f t="shared" si="313"/>
        <v>0.11</v>
      </c>
      <c r="L392" s="67">
        <f t="shared" si="313"/>
        <v>7.0000000000000007E-2</v>
      </c>
      <c r="M392" s="67">
        <f t="shared" si="313"/>
        <v>7.0000000000000007E-2</v>
      </c>
      <c r="N392" s="460">
        <f>ROUND((AP392-AO392)*$AE392,2)</f>
        <v>0.08</v>
      </c>
      <c r="O392" s="67">
        <f t="shared" ref="O392:AB392" si="314">ROUND((AQ392-AP392)*$AE392,2)</f>
        <v>0.08</v>
      </c>
      <c r="P392" s="67">
        <f t="shared" si="314"/>
        <v>7.0000000000000007E-2</v>
      </c>
      <c r="Q392" s="67">
        <f t="shared" si="314"/>
        <v>0.09</v>
      </c>
      <c r="R392" s="67">
        <f t="shared" si="314"/>
        <v>0.09</v>
      </c>
      <c r="S392" s="67">
        <f t="shared" si="314"/>
        <v>0.09</v>
      </c>
      <c r="T392" s="67">
        <f t="shared" si="314"/>
        <v>0.09</v>
      </c>
      <c r="U392" s="67">
        <f t="shared" si="314"/>
        <v>0.08</v>
      </c>
      <c r="V392" s="67">
        <f t="shared" si="314"/>
        <v>0.08</v>
      </c>
      <c r="W392" s="67">
        <f t="shared" si="314"/>
        <v>0.09</v>
      </c>
      <c r="X392" s="67">
        <f t="shared" si="314"/>
        <v>0.08</v>
      </c>
      <c r="Y392" s="460">
        <f t="shared" si="314"/>
        <v>0.08</v>
      </c>
      <c r="Z392" s="67">
        <f t="shared" si="314"/>
        <v>0.08</v>
      </c>
      <c r="AA392" s="67">
        <f t="shared" si="314"/>
        <v>0.08</v>
      </c>
      <c r="AB392" s="68">
        <f t="shared" si="314"/>
        <v>0.08</v>
      </c>
      <c r="AC392" s="53">
        <f>(BD392-AF392)*AE392</f>
        <v>2.0145600000000559</v>
      </c>
      <c r="AD392" s="56">
        <f>(BD393-AF393)*AE392</f>
        <v>1.1457000000000699</v>
      </c>
      <c r="AE392" s="56">
        <v>0.12</v>
      </c>
      <c r="AF392" s="1114">
        <v>24835.234</v>
      </c>
      <c r="AG392" s="1114">
        <v>24835.945</v>
      </c>
      <c r="AH392" s="1115">
        <v>24836.638999999999</v>
      </c>
      <c r="AI392" s="1114">
        <v>24837.329000000002</v>
      </c>
      <c r="AJ392" s="1114">
        <v>24838.018</v>
      </c>
      <c r="AK392" s="1114">
        <v>24838.710500000001</v>
      </c>
      <c r="AL392" s="1114">
        <v>24839.515500000001</v>
      </c>
      <c r="AM392" s="1114">
        <v>24840.46</v>
      </c>
      <c r="AN392" s="1114">
        <v>24841.083500000001</v>
      </c>
      <c r="AO392" s="1114">
        <v>24841.675999999999</v>
      </c>
      <c r="AP392" s="1114">
        <v>24842.309000000001</v>
      </c>
      <c r="AQ392" s="1114">
        <v>24842.941500000001</v>
      </c>
      <c r="AR392" s="1114">
        <v>24843.541000000001</v>
      </c>
      <c r="AS392" s="1114">
        <v>24844.293000000001</v>
      </c>
      <c r="AT392" s="1114">
        <v>24845.016500000002</v>
      </c>
      <c r="AU392" s="1114">
        <v>24845.751</v>
      </c>
      <c r="AV392" s="1114">
        <v>24846.469499999999</v>
      </c>
      <c r="AW392" s="1114">
        <v>24847.171999999999</v>
      </c>
      <c r="AX392" s="1114">
        <v>24847.866000000002</v>
      </c>
      <c r="AY392" s="1114">
        <v>24848.635999999999</v>
      </c>
      <c r="AZ392" s="1114">
        <v>24849.318500000001</v>
      </c>
      <c r="BA392" s="1114">
        <v>24849.992999999999</v>
      </c>
      <c r="BB392" s="1114">
        <v>24850.660500000002</v>
      </c>
      <c r="BC392" s="1114">
        <v>24851.333500000001</v>
      </c>
      <c r="BD392" s="1114">
        <v>24852.022000000001</v>
      </c>
      <c r="BE392" s="353"/>
      <c r="BF392" s="353"/>
      <c r="BG392" s="353"/>
      <c r="BH392" s="353"/>
      <c r="BI392" s="353"/>
      <c r="BJ392" s="353"/>
      <c r="BK392" s="353"/>
      <c r="BL392" s="353"/>
      <c r="BM392" s="353"/>
      <c r="BN392" s="353"/>
      <c r="BO392" s="353"/>
      <c r="BP392" s="353"/>
      <c r="BQ392" s="353"/>
      <c r="BR392" s="353"/>
      <c r="BS392" s="353"/>
      <c r="BT392" s="353"/>
      <c r="BU392" s="353"/>
      <c r="BV392" s="353"/>
      <c r="BW392" s="353"/>
      <c r="BX392" s="353"/>
      <c r="BY392" s="175"/>
      <c r="BZ392" s="175"/>
      <c r="CA392" s="175"/>
      <c r="CB392" s="175"/>
      <c r="CC392" s="175"/>
    </row>
    <row r="393" spans="1:81" s="1" customFormat="1" ht="10.5" customHeight="1">
      <c r="A393" s="1298"/>
      <c r="B393" s="1403"/>
      <c r="C393" s="1240" t="s">
        <v>954</v>
      </c>
      <c r="D393" s="144" t="s">
        <v>127</v>
      </c>
      <c r="E393" s="67">
        <f>ROUND((AG393-AF393)*$AE392,2)</f>
        <v>0.05</v>
      </c>
      <c r="F393" s="54">
        <f t="shared" ref="F393:L393" si="315">ROUND((AH393-AG393)*$AE392,2)</f>
        <v>0.04</v>
      </c>
      <c r="G393" s="54">
        <f t="shared" si="315"/>
        <v>0.04</v>
      </c>
      <c r="H393" s="360">
        <f t="shared" si="315"/>
        <v>0.04</v>
      </c>
      <c r="I393" s="54">
        <f t="shared" si="315"/>
        <v>0.05</v>
      </c>
      <c r="J393" s="54">
        <f t="shared" si="315"/>
        <v>0.05</v>
      </c>
      <c r="K393" s="54">
        <f t="shared" si="315"/>
        <v>0.05</v>
      </c>
      <c r="L393" s="54">
        <f t="shared" si="315"/>
        <v>0.05</v>
      </c>
      <c r="M393" s="54">
        <f>ROUND((AO393-AN393)*$AE392,2)</f>
        <v>0.05</v>
      </c>
      <c r="N393" s="360">
        <f>ROUND((AP393-AO393)*$AE392,2)</f>
        <v>0.05</v>
      </c>
      <c r="O393" s="54">
        <f t="shared" ref="O393:AB393" si="316">ROUND((AQ393-AP393)*$AE392,2)</f>
        <v>0.05</v>
      </c>
      <c r="P393" s="54">
        <f t="shared" si="316"/>
        <v>0.05</v>
      </c>
      <c r="Q393" s="54">
        <f t="shared" si="316"/>
        <v>0.05</v>
      </c>
      <c r="R393" s="54">
        <f t="shared" si="316"/>
        <v>0.05</v>
      </c>
      <c r="S393" s="54">
        <f t="shared" si="316"/>
        <v>0.05</v>
      </c>
      <c r="T393" s="54">
        <f t="shared" si="316"/>
        <v>0.05</v>
      </c>
      <c r="U393" s="54">
        <f t="shared" si="316"/>
        <v>0.05</v>
      </c>
      <c r="V393" s="54">
        <f t="shared" si="316"/>
        <v>0.05</v>
      </c>
      <c r="W393" s="54">
        <f t="shared" si="316"/>
        <v>0.05</v>
      </c>
      <c r="X393" s="54">
        <f t="shared" si="316"/>
        <v>0.05</v>
      </c>
      <c r="Y393" s="360">
        <f t="shared" si="316"/>
        <v>0.05</v>
      </c>
      <c r="Z393" s="54">
        <f t="shared" si="316"/>
        <v>0.05</v>
      </c>
      <c r="AA393" s="54">
        <f t="shared" si="316"/>
        <v>0.05</v>
      </c>
      <c r="AB393" s="55">
        <f t="shared" si="316"/>
        <v>0.05</v>
      </c>
      <c r="AC393" s="53"/>
      <c r="AD393" s="56"/>
      <c r="AE393" s="191"/>
      <c r="AF393" s="1114">
        <v>14450.2495</v>
      </c>
      <c r="AG393" s="1114">
        <v>14450.633</v>
      </c>
      <c r="AH393" s="1115">
        <v>14451.001</v>
      </c>
      <c r="AI393" s="1114">
        <v>14451.369500000001</v>
      </c>
      <c r="AJ393" s="1114">
        <v>14451.736000000001</v>
      </c>
      <c r="AK393" s="1114">
        <v>14452.1185</v>
      </c>
      <c r="AL393" s="1114">
        <v>14452.518</v>
      </c>
      <c r="AM393" s="1114">
        <v>14452.923000000001</v>
      </c>
      <c r="AN393" s="1114">
        <v>14453.353999999999</v>
      </c>
      <c r="AO393" s="1114">
        <v>14453.787</v>
      </c>
      <c r="AP393" s="1114">
        <v>14454.2235</v>
      </c>
      <c r="AQ393" s="1114">
        <v>14454.647999999999</v>
      </c>
      <c r="AR393" s="1114">
        <v>14455.075000000001</v>
      </c>
      <c r="AS393" s="1114">
        <v>14455.486000000001</v>
      </c>
      <c r="AT393" s="1114">
        <v>14455.887000000001</v>
      </c>
      <c r="AU393" s="1114">
        <v>14456.281999999999</v>
      </c>
      <c r="AV393" s="1114">
        <v>14456.683999999999</v>
      </c>
      <c r="AW393" s="1114">
        <v>14457.089</v>
      </c>
      <c r="AX393" s="1114">
        <v>14457.488499999999</v>
      </c>
      <c r="AY393" s="1114">
        <v>14457.878000000001</v>
      </c>
      <c r="AZ393" s="1114">
        <v>14458.266</v>
      </c>
      <c r="BA393" s="1114">
        <v>14458.646500000001</v>
      </c>
      <c r="BB393" s="1114">
        <v>14459.021999999999</v>
      </c>
      <c r="BC393" s="1114">
        <v>14459.406999999999</v>
      </c>
      <c r="BD393" s="1114">
        <v>14459.797</v>
      </c>
      <c r="BE393" s="353"/>
      <c r="BF393" s="353"/>
      <c r="BG393" s="353"/>
      <c r="BH393" s="353"/>
      <c r="BI393" s="353"/>
      <c r="BJ393" s="353"/>
      <c r="BK393" s="353"/>
      <c r="BL393" s="353"/>
      <c r="BM393" s="353"/>
      <c r="BN393" s="353"/>
      <c r="BO393" s="353"/>
      <c r="BP393" s="353"/>
      <c r="BQ393" s="353"/>
      <c r="BR393" s="353"/>
      <c r="BS393" s="353"/>
      <c r="BT393" s="353"/>
      <c r="BU393" s="353"/>
      <c r="BV393" s="353"/>
      <c r="BW393" s="353"/>
      <c r="BX393" s="353"/>
      <c r="BY393" s="175"/>
      <c r="BZ393" s="175"/>
      <c r="CA393" s="175"/>
      <c r="CB393" s="175"/>
      <c r="CC393" s="175"/>
    </row>
    <row r="394" spans="1:81" s="1" customFormat="1" ht="10.5" customHeight="1" thickBot="1">
      <c r="A394" s="1299"/>
      <c r="B394" s="1404"/>
      <c r="C394" s="293"/>
      <c r="D394" s="254" t="s">
        <v>42</v>
      </c>
      <c r="E394" s="58">
        <f t="shared" ref="E394:AB394" si="317">E393/E392</f>
        <v>0.55555555555555558</v>
      </c>
      <c r="F394" s="58">
        <f t="shared" si="317"/>
        <v>0.5</v>
      </c>
      <c r="G394" s="58">
        <f t="shared" si="317"/>
        <v>0.5</v>
      </c>
      <c r="H394" s="394">
        <f t="shared" si="317"/>
        <v>0.5</v>
      </c>
      <c r="I394" s="58">
        <f t="shared" si="317"/>
        <v>0.625</v>
      </c>
      <c r="J394" s="58">
        <f t="shared" si="317"/>
        <v>0.5</v>
      </c>
      <c r="K394" s="58">
        <f t="shared" si="317"/>
        <v>0.45454545454545459</v>
      </c>
      <c r="L394" s="58">
        <f t="shared" si="317"/>
        <v>0.7142857142857143</v>
      </c>
      <c r="M394" s="58">
        <f t="shared" si="317"/>
        <v>0.7142857142857143</v>
      </c>
      <c r="N394" s="394">
        <f t="shared" si="317"/>
        <v>0.625</v>
      </c>
      <c r="O394" s="58">
        <f t="shared" si="317"/>
        <v>0.625</v>
      </c>
      <c r="P394" s="58">
        <f t="shared" si="317"/>
        <v>0.7142857142857143</v>
      </c>
      <c r="Q394" s="58">
        <f t="shared" si="317"/>
        <v>0.55555555555555558</v>
      </c>
      <c r="R394" s="58">
        <f t="shared" si="317"/>
        <v>0.55555555555555558</v>
      </c>
      <c r="S394" s="58">
        <f t="shared" si="317"/>
        <v>0.55555555555555558</v>
      </c>
      <c r="T394" s="58">
        <f t="shared" si="317"/>
        <v>0.55555555555555558</v>
      </c>
      <c r="U394" s="58">
        <f t="shared" si="317"/>
        <v>0.625</v>
      </c>
      <c r="V394" s="58">
        <f t="shared" si="317"/>
        <v>0.625</v>
      </c>
      <c r="W394" s="58">
        <f t="shared" si="317"/>
        <v>0.55555555555555558</v>
      </c>
      <c r="X394" s="58">
        <f t="shared" si="317"/>
        <v>0.625</v>
      </c>
      <c r="Y394" s="394">
        <f t="shared" si="317"/>
        <v>0.625</v>
      </c>
      <c r="Z394" s="58">
        <f t="shared" si="317"/>
        <v>0.625</v>
      </c>
      <c r="AA394" s="58">
        <f t="shared" si="317"/>
        <v>0.625</v>
      </c>
      <c r="AB394" s="59">
        <f t="shared" si="317"/>
        <v>0.625</v>
      </c>
      <c r="AC394" s="53"/>
      <c r="AD394" s="56"/>
      <c r="AE394" s="191"/>
      <c r="AF394" s="353"/>
      <c r="AG394" s="353"/>
      <c r="AH394" s="353"/>
      <c r="AI394" s="353"/>
      <c r="AJ394" s="353"/>
      <c r="AK394" s="353"/>
      <c r="AL394" s="353"/>
      <c r="AM394" s="353"/>
      <c r="AN394" s="353"/>
      <c r="AO394" s="353"/>
      <c r="AP394" s="353"/>
      <c r="AQ394" s="353"/>
      <c r="AR394" s="353"/>
      <c r="AS394" s="353"/>
      <c r="AT394" s="353"/>
      <c r="AU394" s="353"/>
      <c r="AV394" s="353"/>
      <c r="AW394" s="353"/>
      <c r="AX394" s="353"/>
      <c r="AY394" s="353"/>
      <c r="AZ394" s="353"/>
      <c r="BA394" s="353"/>
      <c r="BB394" s="353"/>
      <c r="BC394" s="353"/>
      <c r="BD394" s="353"/>
      <c r="BE394" s="353"/>
      <c r="BF394" s="353"/>
      <c r="BG394" s="353"/>
      <c r="BH394" s="353"/>
      <c r="BI394" s="353"/>
      <c r="BJ394" s="353"/>
      <c r="BK394" s="353"/>
      <c r="BL394" s="353"/>
      <c r="BM394" s="353"/>
      <c r="BN394" s="353"/>
      <c r="BO394" s="353"/>
      <c r="BP394" s="353"/>
      <c r="BQ394" s="353"/>
      <c r="BR394" s="353"/>
      <c r="BS394" s="353"/>
      <c r="BT394" s="353"/>
      <c r="BU394" s="353"/>
      <c r="BV394" s="353"/>
      <c r="BW394" s="353"/>
      <c r="BX394" s="353"/>
      <c r="BY394" s="175"/>
      <c r="BZ394" s="175"/>
      <c r="CA394" s="175"/>
      <c r="CB394" s="175"/>
      <c r="CC394" s="175"/>
    </row>
    <row r="395" spans="1:81" s="1" customFormat="1" ht="10.5" customHeight="1">
      <c r="A395" s="1340" t="s">
        <v>73</v>
      </c>
      <c r="B395" s="1419" t="s">
        <v>275</v>
      </c>
      <c r="C395" s="1239"/>
      <c r="D395" s="1249"/>
      <c r="E395" s="117"/>
      <c r="F395" s="117"/>
      <c r="G395" s="117"/>
      <c r="H395" s="404"/>
      <c r="I395" s="117"/>
      <c r="J395" s="117"/>
      <c r="K395" s="117"/>
      <c r="L395" s="117"/>
      <c r="M395" s="117"/>
      <c r="N395" s="404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404"/>
      <c r="Z395" s="117"/>
      <c r="AA395" s="117"/>
      <c r="AB395" s="156"/>
      <c r="AC395" s="53"/>
      <c r="AD395" s="56"/>
      <c r="AE395" s="769"/>
      <c r="AF395" s="431"/>
      <c r="AG395" s="353"/>
      <c r="AH395" s="353"/>
      <c r="AI395" s="353"/>
      <c r="AJ395" s="353"/>
      <c r="AK395" s="353"/>
      <c r="AL395" s="353"/>
      <c r="AM395" s="353"/>
      <c r="AN395" s="353"/>
      <c r="AO395" s="353"/>
      <c r="AP395" s="353"/>
      <c r="AQ395" s="353"/>
      <c r="AR395" s="353"/>
      <c r="AS395" s="353"/>
      <c r="AT395" s="353"/>
      <c r="AU395" s="353"/>
      <c r="AV395" s="353"/>
      <c r="AW395" s="353"/>
      <c r="AX395" s="353"/>
      <c r="AY395" s="353"/>
      <c r="AZ395" s="353"/>
      <c r="BA395" s="353"/>
      <c r="BB395" s="353"/>
      <c r="BC395" s="353"/>
      <c r="BD395" s="353"/>
      <c r="BE395" s="353"/>
      <c r="BF395" s="353"/>
      <c r="BG395" s="353"/>
      <c r="BH395" s="353"/>
      <c r="BI395" s="353"/>
      <c r="BJ395" s="353"/>
      <c r="BK395" s="353"/>
      <c r="BL395" s="353"/>
      <c r="BM395" s="353"/>
      <c r="BN395" s="353"/>
      <c r="BO395" s="353"/>
      <c r="BP395" s="353"/>
      <c r="BQ395" s="353"/>
      <c r="BR395" s="353"/>
      <c r="BS395" s="353"/>
      <c r="BT395" s="353"/>
      <c r="BU395" s="353"/>
      <c r="BV395" s="353"/>
      <c r="BW395" s="353"/>
      <c r="BX395" s="353"/>
      <c r="BY395" s="175"/>
      <c r="BZ395" s="175"/>
      <c r="CA395" s="175"/>
      <c r="CB395" s="175"/>
      <c r="CC395" s="175"/>
    </row>
    <row r="396" spans="1:81" s="1" customFormat="1" ht="10.5" customHeight="1">
      <c r="A396" s="1341"/>
      <c r="B396" s="1420"/>
      <c r="C396" s="1240" t="s">
        <v>139</v>
      </c>
      <c r="D396" s="144" t="s">
        <v>34</v>
      </c>
      <c r="E396" s="93">
        <f>ROUND(SQRT(E397^2+E398^2)*1000/(1.73*E249),0)</f>
        <v>9</v>
      </c>
      <c r="F396" s="206">
        <f t="shared" ref="F396:AB396" si="318">ROUND(SQRT(F397^2+F398^2)*1000/(1.73*F249),0)</f>
        <v>8</v>
      </c>
      <c r="G396" s="206">
        <f t="shared" si="318"/>
        <v>10</v>
      </c>
      <c r="H396" s="483">
        <f t="shared" si="318"/>
        <v>10</v>
      </c>
      <c r="I396" s="206">
        <f t="shared" si="318"/>
        <v>10</v>
      </c>
      <c r="J396" s="206">
        <f t="shared" si="318"/>
        <v>10</v>
      </c>
      <c r="K396" s="206">
        <f t="shared" si="318"/>
        <v>10</v>
      </c>
      <c r="L396" s="206">
        <f t="shared" si="318"/>
        <v>10</v>
      </c>
      <c r="M396" s="206">
        <f t="shared" si="318"/>
        <v>10</v>
      </c>
      <c r="N396" s="483">
        <f t="shared" si="318"/>
        <v>10</v>
      </c>
      <c r="O396" s="206">
        <f t="shared" si="318"/>
        <v>8</v>
      </c>
      <c r="P396" s="206">
        <f t="shared" si="318"/>
        <v>10</v>
      </c>
      <c r="Q396" s="206">
        <f t="shared" si="318"/>
        <v>10</v>
      </c>
      <c r="R396" s="206">
        <f t="shared" si="318"/>
        <v>10</v>
      </c>
      <c r="S396" s="206">
        <f t="shared" si="318"/>
        <v>11</v>
      </c>
      <c r="T396" s="206">
        <f t="shared" si="318"/>
        <v>10</v>
      </c>
      <c r="U396" s="206">
        <f t="shared" si="318"/>
        <v>8</v>
      </c>
      <c r="V396" s="206">
        <f t="shared" si="318"/>
        <v>5</v>
      </c>
      <c r="W396" s="206">
        <f t="shared" si="318"/>
        <v>9</v>
      </c>
      <c r="X396" s="206">
        <f t="shared" si="318"/>
        <v>9</v>
      </c>
      <c r="Y396" s="483">
        <f t="shared" si="318"/>
        <v>9</v>
      </c>
      <c r="Z396" s="206">
        <f t="shared" si="318"/>
        <v>10</v>
      </c>
      <c r="AA396" s="206">
        <f t="shared" si="318"/>
        <v>10</v>
      </c>
      <c r="AB396" s="207">
        <f t="shared" si="318"/>
        <v>10</v>
      </c>
      <c r="AC396" s="359"/>
      <c r="AD396" s="191"/>
      <c r="AE396" s="769"/>
      <c r="AF396" s="353"/>
      <c r="AG396" s="353"/>
      <c r="AH396" s="353"/>
      <c r="AI396" s="353"/>
      <c r="AJ396" s="353"/>
      <c r="AK396" s="353"/>
      <c r="AL396" s="353"/>
      <c r="AM396" s="353"/>
      <c r="AN396" s="353"/>
      <c r="AO396" s="353"/>
      <c r="AP396" s="353"/>
      <c r="AQ396" s="353"/>
      <c r="AR396" s="353"/>
      <c r="AS396" s="353"/>
      <c r="AT396" s="353"/>
      <c r="AU396" s="353"/>
      <c r="AV396" s="353"/>
      <c r="AW396" s="353"/>
      <c r="AX396" s="353"/>
      <c r="AY396" s="353"/>
      <c r="AZ396" s="353"/>
      <c r="BA396" s="353"/>
      <c r="BB396" s="353"/>
      <c r="BC396" s="353"/>
      <c r="BD396" s="353"/>
      <c r="BE396" s="353"/>
      <c r="BF396" s="353"/>
      <c r="BG396" s="353"/>
      <c r="BH396" s="353"/>
      <c r="BI396" s="353"/>
      <c r="BJ396" s="353"/>
      <c r="BK396" s="353"/>
      <c r="BL396" s="353"/>
      <c r="BM396" s="353"/>
      <c r="BN396" s="353"/>
      <c r="BO396" s="353"/>
      <c r="BP396" s="353"/>
      <c r="BQ396" s="353"/>
      <c r="BR396" s="353"/>
      <c r="BS396" s="353"/>
      <c r="BT396" s="353"/>
      <c r="BU396" s="353"/>
      <c r="BV396" s="353"/>
      <c r="BW396" s="353"/>
      <c r="BX396" s="353"/>
      <c r="BY396" s="175"/>
      <c r="BZ396" s="175"/>
      <c r="CA396" s="175"/>
      <c r="CB396" s="175"/>
      <c r="CC396" s="175"/>
    </row>
    <row r="397" spans="1:81" s="1" customFormat="1" ht="10.5" customHeight="1">
      <c r="A397" s="1341"/>
      <c r="B397" s="1420"/>
      <c r="C397" s="1240" t="s">
        <v>954</v>
      </c>
      <c r="D397" s="144" t="s">
        <v>126</v>
      </c>
      <c r="E397" s="67">
        <f>ROUND((AG397-AF397)*$AE397,2)</f>
        <v>0.06</v>
      </c>
      <c r="F397" s="67">
        <f t="shared" ref="F397:M397" si="319">ROUND((AH397-AG397)*$AE397,2)</f>
        <v>0.06</v>
      </c>
      <c r="G397" s="67">
        <f t="shared" si="319"/>
        <v>7.0000000000000007E-2</v>
      </c>
      <c r="H397" s="460">
        <f t="shared" si="319"/>
        <v>7.0000000000000007E-2</v>
      </c>
      <c r="I397" s="67">
        <f t="shared" si="319"/>
        <v>7.0000000000000007E-2</v>
      </c>
      <c r="J397" s="67">
        <f t="shared" si="319"/>
        <v>7.0000000000000007E-2</v>
      </c>
      <c r="K397" s="67">
        <f t="shared" si="319"/>
        <v>7.0000000000000007E-2</v>
      </c>
      <c r="L397" s="67">
        <f t="shared" si="319"/>
        <v>7.0000000000000007E-2</v>
      </c>
      <c r="M397" s="67">
        <f t="shared" si="319"/>
        <v>7.0000000000000007E-2</v>
      </c>
      <c r="N397" s="460">
        <f>ROUND((AP397-AO397)*$AE397,2)</f>
        <v>7.0000000000000007E-2</v>
      </c>
      <c r="O397" s="67">
        <f t="shared" ref="O397:AB397" si="320">ROUND((AQ397-AP397)*$AE397,2)</f>
        <v>0.06</v>
      </c>
      <c r="P397" s="67">
        <f t="shared" si="320"/>
        <v>7.0000000000000007E-2</v>
      </c>
      <c r="Q397" s="67">
        <f t="shared" si="320"/>
        <v>7.0000000000000007E-2</v>
      </c>
      <c r="R397" s="67">
        <f t="shared" si="320"/>
        <v>7.0000000000000007E-2</v>
      </c>
      <c r="S397" s="67">
        <f t="shared" si="320"/>
        <v>0.08</v>
      </c>
      <c r="T397" s="67">
        <f t="shared" si="320"/>
        <v>0.08</v>
      </c>
      <c r="U397" s="67">
        <f t="shared" si="320"/>
        <v>0.06</v>
      </c>
      <c r="V397" s="67">
        <f t="shared" si="320"/>
        <v>0.04</v>
      </c>
      <c r="W397" s="67">
        <f t="shared" si="320"/>
        <v>7.0000000000000007E-2</v>
      </c>
      <c r="X397" s="67">
        <f t="shared" si="320"/>
        <v>7.0000000000000007E-2</v>
      </c>
      <c r="Y397" s="460">
        <f t="shared" si="320"/>
        <v>7.0000000000000007E-2</v>
      </c>
      <c r="Z397" s="67">
        <f t="shared" si="320"/>
        <v>0.08</v>
      </c>
      <c r="AA397" s="67">
        <f t="shared" si="320"/>
        <v>0.08</v>
      </c>
      <c r="AB397" s="68">
        <f t="shared" si="320"/>
        <v>7.0000000000000007E-2</v>
      </c>
      <c r="AC397" s="53">
        <f>(BD397-AF397)*AE397</f>
        <v>1.6809999999999492</v>
      </c>
      <c r="AD397" s="56">
        <f>(BD398-AF398)*AE397</f>
        <v>1.8471999999999753</v>
      </c>
      <c r="AE397" s="1203">
        <v>0.4</v>
      </c>
      <c r="AF397" s="1114">
        <v>3895.1525000000001</v>
      </c>
      <c r="AG397" s="1114">
        <v>3895.3145</v>
      </c>
      <c r="AH397" s="1115">
        <v>3895.4705000000004</v>
      </c>
      <c r="AI397" s="1114">
        <v>3895.6355000000003</v>
      </c>
      <c r="AJ397" s="1114">
        <v>3895.8130000000001</v>
      </c>
      <c r="AK397" s="1114">
        <v>3896</v>
      </c>
      <c r="AL397" s="1114">
        <v>3896.1735000000003</v>
      </c>
      <c r="AM397" s="1114">
        <v>3896.3585000000003</v>
      </c>
      <c r="AN397" s="1114">
        <v>3896.5390000000002</v>
      </c>
      <c r="AO397" s="1114">
        <v>3896.7190000000001</v>
      </c>
      <c r="AP397" s="1114">
        <v>3896.9</v>
      </c>
      <c r="AQ397" s="1114">
        <v>3897.0545000000002</v>
      </c>
      <c r="AR397" s="1114">
        <v>3897.2305000000001</v>
      </c>
      <c r="AS397" s="1114">
        <v>3897.4030000000002</v>
      </c>
      <c r="AT397" s="1114">
        <v>3897.5805</v>
      </c>
      <c r="AU397" s="1114">
        <v>3897.777</v>
      </c>
      <c r="AV397" s="1114">
        <v>3897.9810000000002</v>
      </c>
      <c r="AW397" s="1114">
        <v>3898.1305000000002</v>
      </c>
      <c r="AX397" s="1114">
        <v>3898.2285000000002</v>
      </c>
      <c r="AY397" s="1114">
        <v>3898.4090000000001</v>
      </c>
      <c r="AZ397" s="1114">
        <v>3898.5820000000003</v>
      </c>
      <c r="BA397" s="1114">
        <v>3898.7655</v>
      </c>
      <c r="BB397" s="1114">
        <v>3898.973</v>
      </c>
      <c r="BC397" s="1114">
        <v>3899.17</v>
      </c>
      <c r="BD397" s="1114">
        <v>3899.355</v>
      </c>
      <c r="BE397" s="353"/>
      <c r="BF397" s="353"/>
      <c r="BG397" s="353"/>
      <c r="BH397" s="353"/>
      <c r="BI397" s="353"/>
      <c r="BJ397" s="353"/>
      <c r="BK397" s="353"/>
      <c r="BL397" s="353"/>
      <c r="BM397" s="353"/>
      <c r="BN397" s="353"/>
      <c r="BO397" s="353"/>
      <c r="BP397" s="353"/>
      <c r="BQ397" s="353"/>
      <c r="BR397" s="353"/>
      <c r="BS397" s="353"/>
      <c r="BT397" s="353"/>
      <c r="BU397" s="353"/>
      <c r="BV397" s="353"/>
      <c r="BW397" s="353"/>
      <c r="BX397" s="353"/>
      <c r="BY397" s="175"/>
      <c r="BZ397" s="175"/>
      <c r="CA397" s="175"/>
      <c r="CB397" s="175"/>
      <c r="CC397" s="175"/>
    </row>
    <row r="398" spans="1:81" s="1" customFormat="1" ht="10.5" customHeight="1">
      <c r="A398" s="1341"/>
      <c r="B398" s="1420"/>
      <c r="C398" s="1240" t="s">
        <v>954</v>
      </c>
      <c r="D398" s="144" t="s">
        <v>127</v>
      </c>
      <c r="E398" s="67">
        <f>ROUND((AG398-AF398)*$AE397,2)</f>
        <v>0.08</v>
      </c>
      <c r="F398" s="54">
        <f t="shared" ref="F398:L398" si="321">ROUND((AH398-AG398)*$AE397,2)</f>
        <v>7.0000000000000007E-2</v>
      </c>
      <c r="G398" s="54">
        <f t="shared" si="321"/>
        <v>0.08</v>
      </c>
      <c r="H398" s="360">
        <f t="shared" si="321"/>
        <v>0.08</v>
      </c>
      <c r="I398" s="54">
        <f t="shared" si="321"/>
        <v>0.08</v>
      </c>
      <c r="J398" s="54">
        <f t="shared" si="321"/>
        <v>0.08</v>
      </c>
      <c r="K398" s="54">
        <f t="shared" si="321"/>
        <v>0.08</v>
      </c>
      <c r="L398" s="54">
        <f t="shared" si="321"/>
        <v>0.08</v>
      </c>
      <c r="M398" s="54">
        <f>ROUND((AO398-AN398)*$AE397,2)</f>
        <v>0.08</v>
      </c>
      <c r="N398" s="360">
        <f>ROUND((AP398-AO398)*$AE397,2)</f>
        <v>0.08</v>
      </c>
      <c r="O398" s="54">
        <f t="shared" ref="O398:AB398" si="322">ROUND((AQ398-AP398)*$AE397,2)</f>
        <v>7.0000000000000007E-2</v>
      </c>
      <c r="P398" s="54">
        <f t="shared" si="322"/>
        <v>0.08</v>
      </c>
      <c r="Q398" s="54">
        <f t="shared" si="322"/>
        <v>0.09</v>
      </c>
      <c r="R398" s="54">
        <f t="shared" si="322"/>
        <v>0.08</v>
      </c>
      <c r="S398" s="54">
        <f t="shared" si="322"/>
        <v>0.09</v>
      </c>
      <c r="T398" s="54">
        <f t="shared" si="322"/>
        <v>0.08</v>
      </c>
      <c r="U398" s="54">
        <f t="shared" si="322"/>
        <v>7.0000000000000007E-2</v>
      </c>
      <c r="V398" s="54">
        <f t="shared" si="322"/>
        <v>0.04</v>
      </c>
      <c r="W398" s="54">
        <f t="shared" si="322"/>
        <v>7.0000000000000007E-2</v>
      </c>
      <c r="X398" s="54">
        <f t="shared" si="322"/>
        <v>7.0000000000000007E-2</v>
      </c>
      <c r="Y398" s="360">
        <f t="shared" si="322"/>
        <v>7.0000000000000007E-2</v>
      </c>
      <c r="Z398" s="54">
        <f t="shared" si="322"/>
        <v>0.08</v>
      </c>
      <c r="AA398" s="54">
        <f t="shared" si="322"/>
        <v>0.08</v>
      </c>
      <c r="AB398" s="55">
        <f t="shared" si="322"/>
        <v>0.08</v>
      </c>
      <c r="AC398" s="53"/>
      <c r="AD398" s="56"/>
      <c r="AE398" s="769"/>
      <c r="AF398" s="1114">
        <v>3455.2629999999999</v>
      </c>
      <c r="AG398" s="1114">
        <v>3455.4629999999997</v>
      </c>
      <c r="AH398" s="1115">
        <v>3455.6495</v>
      </c>
      <c r="AI398" s="1114">
        <v>3455.8379999999997</v>
      </c>
      <c r="AJ398" s="1114">
        <v>3456.0254999999997</v>
      </c>
      <c r="AK398" s="1114">
        <v>3456.2204999999999</v>
      </c>
      <c r="AL398" s="1114">
        <v>3456.42</v>
      </c>
      <c r="AM398" s="1114">
        <v>3456.6255000000001</v>
      </c>
      <c r="AN398" s="1114">
        <v>3456.8314999999998</v>
      </c>
      <c r="AO398" s="1114">
        <v>3457.0340000000001</v>
      </c>
      <c r="AP398" s="1114">
        <v>3457.2419999999997</v>
      </c>
      <c r="AQ398" s="1114">
        <v>3457.413</v>
      </c>
      <c r="AR398" s="1114">
        <v>3457.623</v>
      </c>
      <c r="AS398" s="1114">
        <v>3457.8355000000001</v>
      </c>
      <c r="AT398" s="1114">
        <v>3458.0475000000001</v>
      </c>
      <c r="AU398" s="1114">
        <v>3458.2664999999997</v>
      </c>
      <c r="AV398" s="1114">
        <v>3458.471</v>
      </c>
      <c r="AW398" s="1114">
        <v>3458.6365000000001</v>
      </c>
      <c r="AX398" s="1114">
        <v>3458.748</v>
      </c>
      <c r="AY398" s="1114">
        <v>3458.9315000000001</v>
      </c>
      <c r="AZ398" s="1114">
        <v>3459.11</v>
      </c>
      <c r="BA398" s="1114">
        <v>3459.2894999999999</v>
      </c>
      <c r="BB398" s="1114">
        <v>3459.49</v>
      </c>
      <c r="BC398" s="1114">
        <v>3459.6934999999999</v>
      </c>
      <c r="BD398" s="1114">
        <v>3459.8809999999999</v>
      </c>
      <c r="BE398" s="353"/>
      <c r="BF398" s="353"/>
      <c r="BG398" s="353"/>
      <c r="BH398" s="353"/>
      <c r="BI398" s="353"/>
      <c r="BJ398" s="353"/>
      <c r="BK398" s="353"/>
      <c r="BL398" s="353"/>
      <c r="BM398" s="353"/>
      <c r="BN398" s="353"/>
      <c r="BO398" s="353"/>
      <c r="BP398" s="353"/>
      <c r="BQ398" s="353"/>
      <c r="BR398" s="353"/>
      <c r="BS398" s="353"/>
      <c r="BT398" s="353"/>
      <c r="BU398" s="353"/>
      <c r="BV398" s="353"/>
      <c r="BW398" s="353"/>
      <c r="BX398" s="353"/>
      <c r="BY398" s="175"/>
      <c r="BZ398" s="175"/>
      <c r="CA398" s="175"/>
      <c r="CB398" s="175"/>
      <c r="CC398" s="175"/>
    </row>
    <row r="399" spans="1:81" s="1" customFormat="1" ht="10.5" customHeight="1" thickBot="1">
      <c r="A399" s="1342"/>
      <c r="B399" s="1421"/>
      <c r="C399" s="293"/>
      <c r="D399" s="254" t="s">
        <v>42</v>
      </c>
      <c r="E399" s="58">
        <f t="shared" ref="E399:AB399" si="323">E398/E397</f>
        <v>1.3333333333333335</v>
      </c>
      <c r="F399" s="58">
        <f t="shared" si="323"/>
        <v>1.1666666666666667</v>
      </c>
      <c r="G399" s="58">
        <f t="shared" si="323"/>
        <v>1.1428571428571428</v>
      </c>
      <c r="H399" s="394">
        <f t="shared" si="323"/>
        <v>1.1428571428571428</v>
      </c>
      <c r="I399" s="58">
        <f t="shared" si="323"/>
        <v>1.1428571428571428</v>
      </c>
      <c r="J399" s="58">
        <f t="shared" si="323"/>
        <v>1.1428571428571428</v>
      </c>
      <c r="K399" s="58">
        <f t="shared" si="323"/>
        <v>1.1428571428571428</v>
      </c>
      <c r="L399" s="58">
        <f t="shared" si="323"/>
        <v>1.1428571428571428</v>
      </c>
      <c r="M399" s="58">
        <f t="shared" si="323"/>
        <v>1.1428571428571428</v>
      </c>
      <c r="N399" s="394">
        <f t="shared" si="323"/>
        <v>1.1428571428571428</v>
      </c>
      <c r="O399" s="58">
        <f t="shared" si="323"/>
        <v>1.1666666666666667</v>
      </c>
      <c r="P399" s="58">
        <f t="shared" si="323"/>
        <v>1.1428571428571428</v>
      </c>
      <c r="Q399" s="58">
        <f t="shared" si="323"/>
        <v>1.2857142857142856</v>
      </c>
      <c r="R399" s="58">
        <f t="shared" si="323"/>
        <v>1.1428571428571428</v>
      </c>
      <c r="S399" s="58">
        <f t="shared" si="323"/>
        <v>1.125</v>
      </c>
      <c r="T399" s="58">
        <f t="shared" si="323"/>
        <v>1</v>
      </c>
      <c r="U399" s="58">
        <f t="shared" si="323"/>
        <v>1.1666666666666667</v>
      </c>
      <c r="V399" s="58">
        <f t="shared" si="323"/>
        <v>1</v>
      </c>
      <c r="W399" s="58">
        <f t="shared" si="323"/>
        <v>1</v>
      </c>
      <c r="X399" s="58">
        <f t="shared" si="323"/>
        <v>1</v>
      </c>
      <c r="Y399" s="394">
        <f t="shared" si="323"/>
        <v>1</v>
      </c>
      <c r="Z399" s="58">
        <f t="shared" si="323"/>
        <v>1</v>
      </c>
      <c r="AA399" s="58">
        <f t="shared" si="323"/>
        <v>1</v>
      </c>
      <c r="AB399" s="59">
        <f t="shared" si="323"/>
        <v>1.1428571428571428</v>
      </c>
      <c r="AC399" s="53"/>
      <c r="AD399" s="56"/>
      <c r="AE399" s="769"/>
      <c r="AF399" s="353"/>
      <c r="AG399" s="353"/>
      <c r="AH399" s="353"/>
      <c r="AI399" s="353"/>
      <c r="AJ399" s="353"/>
      <c r="AK399" s="353"/>
      <c r="AL399" s="353"/>
      <c r="AM399" s="353"/>
      <c r="AN399" s="353"/>
      <c r="AO399" s="353"/>
      <c r="AP399" s="353"/>
      <c r="AQ399" s="353"/>
      <c r="AR399" s="353"/>
      <c r="AS399" s="353"/>
      <c r="AT399" s="353"/>
      <c r="AU399" s="353"/>
      <c r="AV399" s="353"/>
      <c r="AW399" s="353"/>
      <c r="AX399" s="353"/>
      <c r="AY399" s="353"/>
      <c r="AZ399" s="353"/>
      <c r="BA399" s="353"/>
      <c r="BB399" s="353"/>
      <c r="BC399" s="353"/>
      <c r="BD399" s="353"/>
      <c r="BE399" s="353"/>
      <c r="BF399" s="353"/>
      <c r="BG399" s="353"/>
      <c r="BH399" s="353"/>
      <c r="BI399" s="353"/>
      <c r="BJ399" s="353"/>
      <c r="BK399" s="353"/>
      <c r="BL399" s="353"/>
      <c r="BM399" s="353"/>
      <c r="BN399" s="353"/>
      <c r="BO399" s="353"/>
      <c r="BP399" s="353"/>
      <c r="BQ399" s="353"/>
      <c r="BR399" s="353"/>
      <c r="BS399" s="353"/>
      <c r="BT399" s="353"/>
      <c r="BU399" s="353"/>
      <c r="BV399" s="353"/>
      <c r="BW399" s="353"/>
      <c r="BX399" s="353"/>
      <c r="BY399" s="175"/>
      <c r="BZ399" s="175"/>
      <c r="CA399" s="175"/>
      <c r="CB399" s="175"/>
      <c r="CC399" s="175"/>
    </row>
    <row r="400" spans="1:81" s="1" customFormat="1" ht="10.5" customHeight="1">
      <c r="A400" s="1361" t="s">
        <v>57</v>
      </c>
      <c r="B400" s="1440"/>
      <c r="C400" s="872"/>
      <c r="D400" s="1249" t="s">
        <v>126</v>
      </c>
      <c r="E400" s="117">
        <f t="shared" ref="E400:AB401" si="324">E277+E287+E302+E307+E317+E327+E337+E362+E382+E387+E397+E377+E372+E367+E352+E342+E332+E312+E297+E252+E262+E272+E347+E357+E392+E322+E292+E282+E267+E257</f>
        <v>4.9499999999999993</v>
      </c>
      <c r="F400" s="117">
        <f t="shared" si="324"/>
        <v>5.65</v>
      </c>
      <c r="G400" s="117">
        <f t="shared" si="324"/>
        <v>5.669999999999999</v>
      </c>
      <c r="H400" s="404">
        <f t="shared" si="324"/>
        <v>5.96</v>
      </c>
      <c r="I400" s="117">
        <f t="shared" si="324"/>
        <v>7</v>
      </c>
      <c r="J400" s="117">
        <f t="shared" si="324"/>
        <v>6.8900000000000006</v>
      </c>
      <c r="K400" s="117">
        <f t="shared" si="324"/>
        <v>6.5500000000000007</v>
      </c>
      <c r="L400" s="117">
        <f t="shared" si="324"/>
        <v>6.129999999999999</v>
      </c>
      <c r="M400" s="117">
        <f t="shared" si="324"/>
        <v>6.9099999999999993</v>
      </c>
      <c r="N400" s="404">
        <f t="shared" si="324"/>
        <v>5.8100000000000005</v>
      </c>
      <c r="O400" s="117">
        <f t="shared" si="324"/>
        <v>4.8600000000000003</v>
      </c>
      <c r="P400" s="117">
        <f t="shared" si="324"/>
        <v>4.8899999999999997</v>
      </c>
      <c r="Q400" s="117">
        <f t="shared" si="324"/>
        <v>4.87</v>
      </c>
      <c r="R400" s="117">
        <f t="shared" si="324"/>
        <v>5.5000000000000009</v>
      </c>
      <c r="S400" s="117">
        <f t="shared" si="324"/>
        <v>6.02</v>
      </c>
      <c r="T400" s="117">
        <f t="shared" si="324"/>
        <v>6.76</v>
      </c>
      <c r="U400" s="117">
        <f t="shared" si="324"/>
        <v>6.17</v>
      </c>
      <c r="V400" s="117">
        <f t="shared" si="324"/>
        <v>6.75</v>
      </c>
      <c r="W400" s="117">
        <f t="shared" si="324"/>
        <v>7.5699999999999994</v>
      </c>
      <c r="X400" s="117">
        <f t="shared" si="324"/>
        <v>6.62</v>
      </c>
      <c r="Y400" s="404">
        <f t="shared" si="324"/>
        <v>7.4699999999999989</v>
      </c>
      <c r="Z400" s="117">
        <f t="shared" si="324"/>
        <v>7.16</v>
      </c>
      <c r="AA400" s="117">
        <f t="shared" si="324"/>
        <v>6.9</v>
      </c>
      <c r="AB400" s="156">
        <f t="shared" si="324"/>
        <v>6.8900000000000006</v>
      </c>
      <c r="AC400" s="353"/>
      <c r="AD400" s="353"/>
      <c r="AE400" s="353"/>
      <c r="AF400" s="353"/>
      <c r="AG400" s="353"/>
      <c r="AH400" s="353"/>
      <c r="AI400" s="353"/>
      <c r="AJ400" s="353"/>
      <c r="AK400" s="353"/>
      <c r="AL400" s="353"/>
      <c r="AM400" s="353"/>
      <c r="AN400" s="353"/>
      <c r="AO400" s="353"/>
      <c r="AP400" s="353"/>
      <c r="AQ400" s="353"/>
      <c r="AR400" s="353"/>
      <c r="AS400" s="353"/>
      <c r="AT400" s="353"/>
      <c r="AU400" s="353"/>
      <c r="AV400" s="353"/>
      <c r="AW400" s="353"/>
      <c r="AX400" s="353"/>
      <c r="AY400" s="353"/>
      <c r="AZ400" s="353"/>
      <c r="BA400" s="353"/>
      <c r="BB400" s="353"/>
      <c r="BC400" s="353"/>
      <c r="BD400" s="353"/>
      <c r="BE400" s="353"/>
      <c r="BF400" s="353"/>
      <c r="BG400" s="353"/>
      <c r="BH400" s="353"/>
      <c r="BI400" s="353"/>
      <c r="BJ400" s="353"/>
      <c r="BK400" s="353"/>
      <c r="BL400" s="353"/>
      <c r="BM400" s="353"/>
      <c r="BN400" s="353"/>
      <c r="BO400" s="353"/>
      <c r="BP400" s="353"/>
      <c r="BQ400" s="353"/>
      <c r="BR400" s="353"/>
      <c r="BS400" s="353"/>
      <c r="BT400" s="353"/>
      <c r="BU400" s="353"/>
      <c r="BV400" s="353"/>
      <c r="BW400" s="353"/>
      <c r="BX400" s="353"/>
      <c r="BY400" s="175"/>
      <c r="BZ400" s="175"/>
      <c r="CA400" s="175"/>
      <c r="CB400" s="175"/>
      <c r="CC400" s="175"/>
    </row>
    <row r="401" spans="1:242" s="1" customFormat="1" ht="10.5" customHeight="1" thickBot="1">
      <c r="A401" s="1396"/>
      <c r="B401" s="1483"/>
      <c r="C401" s="838"/>
      <c r="D401" s="254" t="s">
        <v>127</v>
      </c>
      <c r="E401" s="119">
        <f t="shared" si="324"/>
        <v>3.2499999999999996</v>
      </c>
      <c r="F401" s="119">
        <f t="shared" si="324"/>
        <v>4.3199999999999994</v>
      </c>
      <c r="G401" s="119">
        <f t="shared" si="324"/>
        <v>4.22</v>
      </c>
      <c r="H401" s="389">
        <f t="shared" si="324"/>
        <v>4.3699999999999992</v>
      </c>
      <c r="I401" s="119">
        <f t="shared" si="324"/>
        <v>5.7799999999999994</v>
      </c>
      <c r="J401" s="119">
        <f t="shared" si="324"/>
        <v>5.85</v>
      </c>
      <c r="K401" s="119">
        <f t="shared" si="324"/>
        <v>5.36</v>
      </c>
      <c r="L401" s="119">
        <f t="shared" si="324"/>
        <v>4.8699999999999983</v>
      </c>
      <c r="M401" s="119">
        <f t="shared" si="324"/>
        <v>5.7099999999999991</v>
      </c>
      <c r="N401" s="389">
        <f t="shared" si="324"/>
        <v>4.59</v>
      </c>
      <c r="O401" s="119">
        <f t="shared" si="324"/>
        <v>2.9899999999999998</v>
      </c>
      <c r="P401" s="119">
        <f t="shared" si="324"/>
        <v>3.1599999999999997</v>
      </c>
      <c r="Q401" s="119">
        <f t="shared" si="324"/>
        <v>2.9299999999999993</v>
      </c>
      <c r="R401" s="119">
        <f t="shared" si="324"/>
        <v>3.3000000000000003</v>
      </c>
      <c r="S401" s="119">
        <f t="shared" si="324"/>
        <v>3.88</v>
      </c>
      <c r="T401" s="119">
        <f t="shared" si="324"/>
        <v>5.3899999999999988</v>
      </c>
      <c r="U401" s="119">
        <f t="shared" si="324"/>
        <v>4.7199999999999989</v>
      </c>
      <c r="V401" s="119">
        <f t="shared" si="324"/>
        <v>5.55</v>
      </c>
      <c r="W401" s="119">
        <f t="shared" si="324"/>
        <v>6.3899999999999988</v>
      </c>
      <c r="X401" s="119">
        <f t="shared" si="324"/>
        <v>5.0699999999999985</v>
      </c>
      <c r="Y401" s="389">
        <f t="shared" si="324"/>
        <v>6.0999999999999979</v>
      </c>
      <c r="Z401" s="119">
        <f t="shared" si="324"/>
        <v>6.0799999999999983</v>
      </c>
      <c r="AA401" s="119">
        <f t="shared" si="324"/>
        <v>5.89</v>
      </c>
      <c r="AB401" s="157">
        <f t="shared" si="324"/>
        <v>5.72</v>
      </c>
      <c r="AC401" s="353"/>
      <c r="AD401" s="353"/>
      <c r="AE401" s="353"/>
      <c r="AF401" s="353"/>
      <c r="AG401" s="353"/>
      <c r="AH401" s="353"/>
      <c r="AI401" s="353"/>
      <c r="AJ401" s="353"/>
      <c r="AK401" s="353"/>
      <c r="AL401" s="353"/>
      <c r="AM401" s="353"/>
      <c r="AN401" s="353"/>
      <c r="AO401" s="353"/>
      <c r="AP401" s="353"/>
      <c r="AQ401" s="353"/>
      <c r="AR401" s="353"/>
      <c r="AS401" s="353"/>
      <c r="AT401" s="353"/>
      <c r="AU401" s="353"/>
      <c r="AV401" s="353"/>
      <c r="AW401" s="353"/>
      <c r="AX401" s="353"/>
      <c r="AY401" s="353"/>
      <c r="AZ401" s="353"/>
      <c r="BA401" s="353"/>
      <c r="BB401" s="353"/>
      <c r="BC401" s="353"/>
      <c r="BD401" s="353"/>
      <c r="BE401" s="353"/>
      <c r="BF401" s="353"/>
      <c r="BG401" s="353"/>
      <c r="BH401" s="353"/>
      <c r="BI401" s="353"/>
      <c r="BJ401" s="353"/>
      <c r="BK401" s="353"/>
      <c r="BL401" s="353"/>
      <c r="BM401" s="353"/>
      <c r="BN401" s="353"/>
      <c r="BO401" s="353"/>
      <c r="BP401" s="353"/>
      <c r="BQ401" s="353"/>
      <c r="BR401" s="353"/>
      <c r="BS401" s="353"/>
      <c r="BT401" s="353"/>
      <c r="BU401" s="353"/>
      <c r="BV401" s="353"/>
      <c r="BW401" s="353"/>
      <c r="BX401" s="353"/>
      <c r="BY401" s="175"/>
      <c r="BZ401" s="175"/>
      <c r="CA401" s="175"/>
      <c r="CB401" s="175"/>
      <c r="CC401" s="175"/>
    </row>
    <row r="402" spans="1:242" s="30" customFormat="1" ht="10.5" customHeight="1">
      <c r="A402" s="1333" t="s">
        <v>942</v>
      </c>
      <c r="B402" s="1334"/>
      <c r="C402" s="839"/>
      <c r="D402" s="1237" t="s">
        <v>940</v>
      </c>
      <c r="E402" s="60">
        <f t="shared" ref="E402:AB403" si="325">(((E234+E229+E224+E239)-E400)/(E234+E229+E224+E239))*100</f>
        <v>1.7857142857143005</v>
      </c>
      <c r="F402" s="60">
        <f t="shared" si="325"/>
        <v>1.7391304347826024</v>
      </c>
      <c r="G402" s="60">
        <f t="shared" si="325"/>
        <v>1.9031141868512318</v>
      </c>
      <c r="H402" s="383">
        <f t="shared" si="325"/>
        <v>1.6501650165016586</v>
      </c>
      <c r="I402" s="60">
        <f t="shared" si="325"/>
        <v>0.84985835694051692</v>
      </c>
      <c r="J402" s="60">
        <f t="shared" si="325"/>
        <v>1.1477761836441776</v>
      </c>
      <c r="K402" s="60">
        <f t="shared" si="325"/>
        <v>1.3554216867469857</v>
      </c>
      <c r="L402" s="60">
        <f t="shared" si="325"/>
        <v>0.64829821717991776</v>
      </c>
      <c r="M402" s="60">
        <f t="shared" si="325"/>
        <v>0.2886002886002953</v>
      </c>
      <c r="N402" s="383">
        <f t="shared" si="325"/>
        <v>0.34305317324184514</v>
      </c>
      <c r="O402" s="60">
        <f t="shared" si="325"/>
        <v>1.0183299389002001</v>
      </c>
      <c r="P402" s="60">
        <f t="shared" si="325"/>
        <v>0.81135902636916901</v>
      </c>
      <c r="Q402" s="60">
        <f t="shared" si="325"/>
        <v>0.81466395112016354</v>
      </c>
      <c r="R402" s="60">
        <f t="shared" si="325"/>
        <v>0.72202166064980411</v>
      </c>
      <c r="S402" s="60">
        <f t="shared" si="325"/>
        <v>0.98684210526316596</v>
      </c>
      <c r="T402" s="60">
        <f t="shared" si="325"/>
        <v>0.87976539589442249</v>
      </c>
      <c r="U402" s="60">
        <f t="shared" si="325"/>
        <v>0.64412238325281868</v>
      </c>
      <c r="V402" s="60">
        <f t="shared" si="325"/>
        <v>0.29542097488922392</v>
      </c>
      <c r="W402" s="60">
        <f t="shared" si="325"/>
        <v>0.26350461133070435</v>
      </c>
      <c r="X402" s="60">
        <f t="shared" si="325"/>
        <v>0.15082956259426528</v>
      </c>
      <c r="Y402" s="383">
        <f t="shared" si="325"/>
        <v>0.13368983957221342</v>
      </c>
      <c r="Z402" s="60">
        <f t="shared" si="325"/>
        <v>0.69348127600554532</v>
      </c>
      <c r="AA402" s="60">
        <f t="shared" si="325"/>
        <v>0.71942446043163943</v>
      </c>
      <c r="AB402" s="62">
        <f t="shared" si="325"/>
        <v>0.43352601156068438</v>
      </c>
      <c r="AC402" s="384"/>
      <c r="AD402" s="353"/>
      <c r="AE402" s="353"/>
      <c r="AF402" s="353"/>
      <c r="AG402" s="353"/>
      <c r="AH402" s="353"/>
      <c r="AI402" s="353"/>
      <c r="AJ402" s="353"/>
      <c r="AK402" s="353"/>
      <c r="AL402" s="353"/>
      <c r="AM402" s="353"/>
      <c r="AN402" s="353"/>
      <c r="AO402" s="353"/>
      <c r="AP402" s="353"/>
      <c r="AQ402" s="353"/>
      <c r="AR402" s="353"/>
      <c r="AS402" s="353"/>
      <c r="AT402" s="353"/>
      <c r="AU402" s="353"/>
      <c r="AV402" s="353"/>
      <c r="AW402" s="353"/>
      <c r="AX402" s="353"/>
      <c r="AY402" s="353"/>
      <c r="AZ402" s="353"/>
      <c r="BA402" s="353"/>
      <c r="BB402" s="353"/>
      <c r="BC402" s="353"/>
      <c r="BD402" s="353"/>
      <c r="BE402" s="353"/>
      <c r="BF402" s="353"/>
      <c r="BG402" s="353"/>
      <c r="BH402" s="353"/>
      <c r="BI402" s="353"/>
      <c r="BJ402" s="353"/>
      <c r="BK402" s="353"/>
      <c r="BL402" s="353"/>
      <c r="BM402" s="353"/>
      <c r="BN402" s="353"/>
      <c r="BO402" s="353"/>
      <c r="BP402" s="353"/>
      <c r="BQ402" s="353"/>
      <c r="BR402" s="353"/>
      <c r="BS402" s="353"/>
      <c r="BT402" s="353"/>
      <c r="BU402" s="353"/>
      <c r="BV402" s="353"/>
      <c r="BW402" s="353"/>
      <c r="BX402" s="353"/>
      <c r="BY402" s="175"/>
      <c r="BZ402" s="175"/>
      <c r="CA402" s="175"/>
      <c r="CB402" s="175"/>
      <c r="CC402" s="175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GW402" s="33"/>
      <c r="GX402" s="33"/>
      <c r="GY402" s="33"/>
      <c r="GZ402" s="33"/>
      <c r="HA402" s="33"/>
      <c r="HB402" s="33"/>
      <c r="HC402" s="33"/>
      <c r="HD402" s="33"/>
      <c r="HE402" s="33"/>
      <c r="HF402" s="33"/>
      <c r="HG402" s="33"/>
      <c r="HH402" s="33"/>
      <c r="HI402" s="33"/>
      <c r="HJ402" s="33"/>
      <c r="HK402" s="33"/>
      <c r="HL402" s="33"/>
      <c r="HM402" s="33"/>
      <c r="HN402" s="33"/>
      <c r="HO402" s="33"/>
      <c r="HP402" s="33"/>
      <c r="HQ402" s="33"/>
      <c r="HR402" s="33"/>
      <c r="HS402" s="33"/>
      <c r="HT402" s="33"/>
      <c r="HU402" s="33"/>
      <c r="HV402" s="33"/>
      <c r="HW402" s="33"/>
      <c r="HX402" s="33"/>
      <c r="HY402" s="33"/>
      <c r="HZ402" s="33"/>
      <c r="IA402" s="33"/>
      <c r="IB402" s="33"/>
      <c r="IC402" s="33"/>
      <c r="ID402" s="33"/>
      <c r="IE402" s="33"/>
      <c r="IF402" s="33"/>
      <c r="IG402" s="33"/>
      <c r="IH402" s="33"/>
    </row>
    <row r="403" spans="1:242" s="30" customFormat="1" ht="10.5" customHeight="1" thickBot="1">
      <c r="A403" s="1398"/>
      <c r="B403" s="1399"/>
      <c r="C403" s="840"/>
      <c r="D403" s="1238" t="s">
        <v>941</v>
      </c>
      <c r="E403" s="257">
        <f t="shared" si="325"/>
        <v>3.5608308605341406</v>
      </c>
      <c r="F403" s="257">
        <f t="shared" si="325"/>
        <v>-0.69930069930068439</v>
      </c>
      <c r="G403" s="257">
        <f t="shared" si="325"/>
        <v>2.3148148148148269</v>
      </c>
      <c r="H403" s="403">
        <f t="shared" si="325"/>
        <v>4.5851528384279661</v>
      </c>
      <c r="I403" s="257">
        <f t="shared" si="325"/>
        <v>2.0338983050847625</v>
      </c>
      <c r="J403" s="257">
        <f t="shared" si="325"/>
        <v>0.67911714770799525</v>
      </c>
      <c r="K403" s="257">
        <f t="shared" si="325"/>
        <v>4.4563279857397351</v>
      </c>
      <c r="L403" s="257">
        <f t="shared" si="325"/>
        <v>2.208835341365504</v>
      </c>
      <c r="M403" s="257">
        <f t="shared" si="325"/>
        <v>1.5517241379310476</v>
      </c>
      <c r="N403" s="403">
        <f t="shared" si="325"/>
        <v>-1.7738359201773852</v>
      </c>
      <c r="O403" s="257">
        <f t="shared" si="325"/>
        <v>1.6447368421052717</v>
      </c>
      <c r="P403" s="257">
        <f t="shared" si="325"/>
        <v>-2.9315960912051922</v>
      </c>
      <c r="Q403" s="257">
        <f t="shared" si="325"/>
        <v>4.5602605863192505</v>
      </c>
      <c r="R403" s="257">
        <f t="shared" si="325"/>
        <v>1.4925373134328175</v>
      </c>
      <c r="S403" s="257">
        <f t="shared" si="325"/>
        <v>-5.4347826086956443</v>
      </c>
      <c r="T403" s="257">
        <f t="shared" si="325"/>
        <v>-1.125703564727931</v>
      </c>
      <c r="U403" s="257">
        <f t="shared" si="325"/>
        <v>2.0746887966805274</v>
      </c>
      <c r="V403" s="257">
        <f t="shared" si="325"/>
        <v>0</v>
      </c>
      <c r="W403" s="257">
        <f t="shared" si="325"/>
        <v>1.0835913312693681</v>
      </c>
      <c r="X403" s="257">
        <f t="shared" si="325"/>
        <v>3.2442748091603377</v>
      </c>
      <c r="Y403" s="403">
        <f t="shared" si="325"/>
        <v>1.6129032258064886</v>
      </c>
      <c r="Z403" s="257">
        <f t="shared" si="325"/>
        <v>1.4586709886548077</v>
      </c>
      <c r="AA403" s="257">
        <f t="shared" si="325"/>
        <v>1.5050167224080391</v>
      </c>
      <c r="AB403" s="258">
        <f t="shared" si="325"/>
        <v>2.8862478777589122</v>
      </c>
      <c r="AC403" s="384"/>
      <c r="AD403" s="353"/>
      <c r="AE403" s="353"/>
      <c r="AF403" s="353"/>
      <c r="AG403" s="353"/>
      <c r="AH403" s="353"/>
      <c r="AI403" s="353"/>
      <c r="AJ403" s="353"/>
      <c r="AK403" s="353"/>
      <c r="AL403" s="353"/>
      <c r="AM403" s="353"/>
      <c r="AN403" s="353"/>
      <c r="AO403" s="353"/>
      <c r="AP403" s="353"/>
      <c r="AQ403" s="353"/>
      <c r="AR403" s="353"/>
      <c r="AS403" s="353"/>
      <c r="AT403" s="353"/>
      <c r="AU403" s="353"/>
      <c r="AV403" s="353"/>
      <c r="AW403" s="353"/>
      <c r="AX403" s="353"/>
      <c r="AY403" s="353"/>
      <c r="AZ403" s="353"/>
      <c r="BA403" s="353"/>
      <c r="BB403" s="353"/>
      <c r="BC403" s="353"/>
      <c r="BD403" s="353"/>
      <c r="BE403" s="353"/>
      <c r="BF403" s="353"/>
      <c r="BG403" s="353"/>
      <c r="BH403" s="353"/>
      <c r="BI403" s="353"/>
      <c r="BJ403" s="353"/>
      <c r="BK403" s="353"/>
      <c r="BL403" s="353"/>
      <c r="BM403" s="353"/>
      <c r="BN403" s="353"/>
      <c r="BO403" s="353"/>
      <c r="BP403" s="353"/>
      <c r="BQ403" s="353"/>
      <c r="BR403" s="353"/>
      <c r="BS403" s="353"/>
      <c r="BT403" s="353"/>
      <c r="BU403" s="353"/>
      <c r="BV403" s="353"/>
      <c r="BW403" s="353"/>
      <c r="BX403" s="353"/>
      <c r="BY403" s="175"/>
      <c r="BZ403" s="175"/>
      <c r="CA403" s="175"/>
      <c r="CB403" s="175"/>
      <c r="CC403" s="175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GW403" s="33"/>
      <c r="GX403" s="33"/>
      <c r="GY403" s="33"/>
      <c r="GZ403" s="33"/>
      <c r="HA403" s="33"/>
      <c r="HB403" s="33"/>
      <c r="HC403" s="33"/>
      <c r="HD403" s="33"/>
      <c r="HE403" s="33"/>
      <c r="HF403" s="33"/>
      <c r="HG403" s="33"/>
      <c r="HH403" s="33"/>
      <c r="HI403" s="33"/>
      <c r="HJ403" s="33"/>
      <c r="HK403" s="33"/>
      <c r="HL403" s="33"/>
      <c r="HM403" s="33"/>
      <c r="HN403" s="33"/>
      <c r="HO403" s="33"/>
      <c r="HP403" s="33"/>
      <c r="HQ403" s="33"/>
      <c r="HR403" s="33"/>
      <c r="HS403" s="33"/>
      <c r="HT403" s="33"/>
      <c r="HU403" s="33"/>
      <c r="HV403" s="33"/>
      <c r="HW403" s="33"/>
      <c r="HX403" s="33"/>
      <c r="HY403" s="33"/>
      <c r="HZ403" s="33"/>
      <c r="IA403" s="33"/>
      <c r="IB403" s="33"/>
      <c r="IC403" s="33"/>
      <c r="ID403" s="33"/>
      <c r="IE403" s="33"/>
      <c r="IF403" s="33"/>
      <c r="IG403" s="33"/>
      <c r="IH403" s="33"/>
    </row>
    <row r="404" spans="1:242" s="1" customFormat="1" ht="10.5" customHeight="1">
      <c r="A404" s="1381" t="s">
        <v>58</v>
      </c>
      <c r="B404" s="1382"/>
      <c r="C404" s="864"/>
      <c r="D404" s="1249" t="s">
        <v>126</v>
      </c>
      <c r="E404" s="117">
        <f t="shared" ref="E404:AB405" si="326">E242-E400</f>
        <v>9.0000000000000746E-2</v>
      </c>
      <c r="F404" s="117">
        <f t="shared" si="326"/>
        <v>9.9999999999999645E-2</v>
      </c>
      <c r="G404" s="117">
        <f t="shared" si="326"/>
        <v>0.11000000000000121</v>
      </c>
      <c r="H404" s="404">
        <f t="shared" si="326"/>
        <v>0.10000000000000053</v>
      </c>
      <c r="I404" s="117">
        <f t="shared" si="326"/>
        <v>6.0000000000000497E-2</v>
      </c>
      <c r="J404" s="117">
        <f t="shared" si="326"/>
        <v>7.9999999999999183E-2</v>
      </c>
      <c r="K404" s="117">
        <f t="shared" si="326"/>
        <v>8.9999999999999858E-2</v>
      </c>
      <c r="L404" s="117">
        <f t="shared" si="326"/>
        <v>4.0000000000000924E-2</v>
      </c>
      <c r="M404" s="117">
        <f t="shared" si="326"/>
        <v>2.0000000000000462E-2</v>
      </c>
      <c r="N404" s="404">
        <f t="shared" si="326"/>
        <v>1.9999999999999574E-2</v>
      </c>
      <c r="O404" s="117">
        <f t="shared" si="326"/>
        <v>4.9999999999999822E-2</v>
      </c>
      <c r="P404" s="117">
        <f t="shared" si="326"/>
        <v>4.0000000000000036E-2</v>
      </c>
      <c r="Q404" s="117">
        <f t="shared" si="326"/>
        <v>4.0000000000000036E-2</v>
      </c>
      <c r="R404" s="117">
        <f t="shared" si="326"/>
        <v>3.9999999999999147E-2</v>
      </c>
      <c r="S404" s="117">
        <f t="shared" si="326"/>
        <v>6.0000000000000497E-2</v>
      </c>
      <c r="T404" s="117">
        <f t="shared" si="326"/>
        <v>5.9999999999999609E-2</v>
      </c>
      <c r="U404" s="117">
        <f t="shared" si="326"/>
        <v>4.0000000000000036E-2</v>
      </c>
      <c r="V404" s="117">
        <f t="shared" si="326"/>
        <v>2.0000000000000462E-2</v>
      </c>
      <c r="W404" s="117">
        <f t="shared" si="326"/>
        <v>2.0000000000000462E-2</v>
      </c>
      <c r="X404" s="117">
        <f t="shared" si="326"/>
        <v>9.9999999999997868E-3</v>
      </c>
      <c r="Y404" s="404">
        <f t="shared" si="326"/>
        <v>1.0000000000001563E-2</v>
      </c>
      <c r="Z404" s="117">
        <f t="shared" si="326"/>
        <v>4.9999999999999822E-2</v>
      </c>
      <c r="AA404" s="117">
        <f t="shared" si="326"/>
        <v>4.9999999999998934E-2</v>
      </c>
      <c r="AB404" s="156">
        <f t="shared" si="326"/>
        <v>2.9999999999999361E-2</v>
      </c>
      <c r="AC404" s="353"/>
      <c r="AD404" s="353"/>
      <c r="AE404" s="353"/>
      <c r="AF404" s="353"/>
      <c r="AG404" s="353"/>
      <c r="AH404" s="353"/>
      <c r="AI404" s="353"/>
      <c r="AJ404" s="353"/>
      <c r="AK404" s="353"/>
      <c r="AL404" s="353"/>
      <c r="AM404" s="353"/>
      <c r="AN404" s="353"/>
      <c r="AO404" s="353"/>
      <c r="AP404" s="353"/>
      <c r="AQ404" s="353"/>
      <c r="AR404" s="353"/>
      <c r="AS404" s="353"/>
      <c r="AT404" s="353"/>
      <c r="AU404" s="353"/>
      <c r="AV404" s="353"/>
      <c r="AW404" s="353"/>
      <c r="AX404" s="353"/>
      <c r="AY404" s="353"/>
      <c r="AZ404" s="353"/>
      <c r="BA404" s="353"/>
      <c r="BB404" s="353"/>
      <c r="BC404" s="353"/>
      <c r="BD404" s="353"/>
      <c r="BE404" s="353"/>
      <c r="BF404" s="353"/>
      <c r="BG404" s="353"/>
      <c r="BH404" s="353"/>
      <c r="BI404" s="353"/>
      <c r="BJ404" s="353"/>
      <c r="BK404" s="353"/>
      <c r="BL404" s="353"/>
      <c r="BM404" s="353"/>
      <c r="BN404" s="353"/>
      <c r="BO404" s="353"/>
      <c r="BP404" s="353"/>
      <c r="BQ404" s="353"/>
      <c r="BR404" s="353"/>
      <c r="BS404" s="353"/>
      <c r="BT404" s="353"/>
      <c r="BU404" s="353"/>
      <c r="BV404" s="353"/>
      <c r="BW404" s="353"/>
      <c r="BX404" s="353"/>
      <c r="BY404" s="175"/>
      <c r="BZ404" s="175"/>
      <c r="CA404" s="175"/>
      <c r="CB404" s="175"/>
      <c r="CC404" s="175"/>
    </row>
    <row r="405" spans="1:242" s="1" customFormat="1" ht="10.5" customHeight="1" thickBot="1">
      <c r="A405" s="1383"/>
      <c r="B405" s="1384"/>
      <c r="C405" s="867"/>
      <c r="D405" s="145" t="s">
        <v>127</v>
      </c>
      <c r="E405" s="413">
        <f t="shared" si="326"/>
        <v>0.12000000000000055</v>
      </c>
      <c r="F405" s="413">
        <f t="shared" si="326"/>
        <v>-2.9999999999999361E-2</v>
      </c>
      <c r="G405" s="413">
        <f t="shared" si="326"/>
        <v>0.10000000000000053</v>
      </c>
      <c r="H405" s="414">
        <f t="shared" si="326"/>
        <v>0.21000000000000085</v>
      </c>
      <c r="I405" s="413">
        <f t="shared" si="326"/>
        <v>0.12000000000000099</v>
      </c>
      <c r="J405" s="413">
        <f t="shared" si="326"/>
        <v>4.0000000000000924E-2</v>
      </c>
      <c r="K405" s="413">
        <f t="shared" si="326"/>
        <v>0.24999999999999911</v>
      </c>
      <c r="L405" s="413">
        <f t="shared" si="326"/>
        <v>0.1100000000000021</v>
      </c>
      <c r="M405" s="413">
        <f t="shared" si="326"/>
        <v>9.0000000000000746E-2</v>
      </c>
      <c r="N405" s="414">
        <f t="shared" si="326"/>
        <v>-8.0000000000000071E-2</v>
      </c>
      <c r="O405" s="413">
        <f t="shared" si="326"/>
        <v>5.0000000000000266E-2</v>
      </c>
      <c r="P405" s="413">
        <f t="shared" si="326"/>
        <v>-8.9999999999999414E-2</v>
      </c>
      <c r="Q405" s="413">
        <f t="shared" si="326"/>
        <v>0.14000000000000101</v>
      </c>
      <c r="R405" s="413">
        <f t="shared" si="326"/>
        <v>4.9999999999999378E-2</v>
      </c>
      <c r="S405" s="413">
        <f t="shared" si="326"/>
        <v>-0.19999999999999973</v>
      </c>
      <c r="T405" s="413">
        <f t="shared" si="326"/>
        <v>-5.9999999999998721E-2</v>
      </c>
      <c r="U405" s="413">
        <f t="shared" si="326"/>
        <v>0.10000000000000142</v>
      </c>
      <c r="V405" s="413">
        <f t="shared" si="326"/>
        <v>0</v>
      </c>
      <c r="W405" s="413">
        <f t="shared" si="326"/>
        <v>7.0000000000001172E-2</v>
      </c>
      <c r="X405" s="413">
        <f t="shared" si="326"/>
        <v>0.17000000000000171</v>
      </c>
      <c r="Y405" s="414">
        <f t="shared" si="326"/>
        <v>0.10000000000000231</v>
      </c>
      <c r="Z405" s="413">
        <f t="shared" si="326"/>
        <v>9.0000000000001634E-2</v>
      </c>
      <c r="AA405" s="413">
        <f t="shared" si="326"/>
        <v>9.0000000000000746E-2</v>
      </c>
      <c r="AB405" s="415">
        <f t="shared" si="326"/>
        <v>0.16999999999999993</v>
      </c>
      <c r="AC405" s="353"/>
      <c r="AD405" s="353"/>
      <c r="AE405" s="353"/>
      <c r="AF405" s="353"/>
      <c r="AG405" s="353"/>
      <c r="AH405" s="353"/>
      <c r="AI405" s="353"/>
      <c r="AJ405" s="353"/>
      <c r="AK405" s="353"/>
      <c r="AL405" s="353"/>
      <c r="AM405" s="353"/>
      <c r="AN405" s="353"/>
      <c r="AO405" s="353"/>
      <c r="AP405" s="353"/>
      <c r="AQ405" s="353"/>
      <c r="AR405" s="353"/>
      <c r="AS405" s="353"/>
      <c r="AT405" s="353"/>
      <c r="AU405" s="353"/>
      <c r="AV405" s="353"/>
      <c r="AW405" s="353"/>
      <c r="AX405" s="353"/>
      <c r="AY405" s="353"/>
      <c r="AZ405" s="353"/>
      <c r="BA405" s="353"/>
      <c r="BB405" s="353"/>
      <c r="BC405" s="353"/>
      <c r="BD405" s="353"/>
      <c r="BE405" s="353"/>
      <c r="BF405" s="353"/>
      <c r="BG405" s="353"/>
      <c r="BH405" s="353"/>
      <c r="BI405" s="353"/>
      <c r="BJ405" s="353"/>
      <c r="BK405" s="353"/>
      <c r="BL405" s="353"/>
      <c r="BM405" s="353"/>
      <c r="BN405" s="353"/>
      <c r="BO405" s="353"/>
      <c r="BP405" s="353"/>
      <c r="BQ405" s="353"/>
      <c r="BR405" s="353"/>
      <c r="BS405" s="353"/>
      <c r="BT405" s="353"/>
      <c r="BU405" s="353"/>
      <c r="BV405" s="353"/>
      <c r="BW405" s="353"/>
      <c r="BX405" s="353"/>
      <c r="BY405" s="175"/>
      <c r="BZ405" s="175"/>
      <c r="CA405" s="175"/>
      <c r="CB405" s="175"/>
      <c r="CC405" s="175"/>
    </row>
    <row r="406" spans="1:242" s="5" customFormat="1" ht="10.5" customHeight="1">
      <c r="A406" s="1357" t="s">
        <v>61</v>
      </c>
      <c r="B406" s="1358"/>
      <c r="C406" s="841"/>
      <c r="D406" s="39" t="s">
        <v>126</v>
      </c>
      <c r="E406" s="127">
        <f>E404</f>
        <v>9.0000000000000746E-2</v>
      </c>
      <c r="F406" s="127">
        <f t="shared" ref="F406:AB407" si="327">F404</f>
        <v>9.9999999999999645E-2</v>
      </c>
      <c r="G406" s="127">
        <f t="shared" si="327"/>
        <v>0.11000000000000121</v>
      </c>
      <c r="H406" s="416">
        <f t="shared" si="327"/>
        <v>0.10000000000000053</v>
      </c>
      <c r="I406" s="127">
        <f t="shared" si="327"/>
        <v>6.0000000000000497E-2</v>
      </c>
      <c r="J406" s="127">
        <f t="shared" si="327"/>
        <v>7.9999999999999183E-2</v>
      </c>
      <c r="K406" s="127">
        <f t="shared" si="327"/>
        <v>8.9999999999999858E-2</v>
      </c>
      <c r="L406" s="127">
        <f t="shared" si="327"/>
        <v>4.0000000000000924E-2</v>
      </c>
      <c r="M406" s="127">
        <f t="shared" si="327"/>
        <v>2.0000000000000462E-2</v>
      </c>
      <c r="N406" s="416">
        <f t="shared" si="327"/>
        <v>1.9999999999999574E-2</v>
      </c>
      <c r="O406" s="127">
        <f t="shared" si="327"/>
        <v>4.9999999999999822E-2</v>
      </c>
      <c r="P406" s="127">
        <f t="shared" si="327"/>
        <v>4.0000000000000036E-2</v>
      </c>
      <c r="Q406" s="127">
        <f t="shared" si="327"/>
        <v>4.0000000000000036E-2</v>
      </c>
      <c r="R406" s="127">
        <f t="shared" si="327"/>
        <v>3.9999999999999147E-2</v>
      </c>
      <c r="S406" s="127">
        <f t="shared" si="327"/>
        <v>6.0000000000000497E-2</v>
      </c>
      <c r="T406" s="127">
        <f t="shared" si="327"/>
        <v>5.9999999999999609E-2</v>
      </c>
      <c r="U406" s="127">
        <f t="shared" si="327"/>
        <v>4.0000000000000036E-2</v>
      </c>
      <c r="V406" s="127">
        <f t="shared" si="327"/>
        <v>2.0000000000000462E-2</v>
      </c>
      <c r="W406" s="127">
        <f t="shared" si="327"/>
        <v>2.0000000000000462E-2</v>
      </c>
      <c r="X406" s="127">
        <f t="shared" si="327"/>
        <v>9.9999999999997868E-3</v>
      </c>
      <c r="Y406" s="416">
        <f t="shared" si="327"/>
        <v>1.0000000000001563E-2</v>
      </c>
      <c r="Z406" s="127">
        <f t="shared" si="327"/>
        <v>4.9999999999999822E-2</v>
      </c>
      <c r="AA406" s="127">
        <f t="shared" si="327"/>
        <v>4.9999999999998934E-2</v>
      </c>
      <c r="AB406" s="128">
        <f t="shared" si="327"/>
        <v>2.9999999999999361E-2</v>
      </c>
      <c r="AC406" s="390"/>
      <c r="AD406" s="390"/>
      <c r="AE406" s="390"/>
      <c r="AF406" s="390"/>
      <c r="AG406" s="390"/>
      <c r="AH406" s="390"/>
      <c r="AI406" s="390"/>
      <c r="AJ406" s="390"/>
      <c r="AK406" s="390"/>
      <c r="AL406" s="390"/>
      <c r="AM406" s="390"/>
      <c r="AN406" s="390"/>
      <c r="AO406" s="390"/>
      <c r="AP406" s="390"/>
      <c r="AQ406" s="390"/>
      <c r="AR406" s="390"/>
      <c r="AS406" s="390"/>
      <c r="AT406" s="390"/>
      <c r="AU406" s="390"/>
      <c r="AV406" s="390"/>
      <c r="AW406" s="390"/>
      <c r="AX406" s="390"/>
      <c r="AY406" s="390"/>
      <c r="AZ406" s="390"/>
      <c r="BA406" s="390"/>
      <c r="BB406" s="390"/>
      <c r="BC406" s="390"/>
      <c r="BD406" s="390"/>
      <c r="BE406" s="390"/>
      <c r="BF406" s="390"/>
      <c r="BG406" s="390"/>
      <c r="BH406" s="390"/>
      <c r="BI406" s="390"/>
      <c r="BJ406" s="390"/>
      <c r="BK406" s="390"/>
      <c r="BL406" s="390"/>
      <c r="BM406" s="390"/>
      <c r="BN406" s="390"/>
      <c r="BO406" s="390"/>
      <c r="BP406" s="390"/>
      <c r="BQ406" s="390"/>
      <c r="BR406" s="390"/>
      <c r="BS406" s="390"/>
      <c r="BT406" s="390"/>
      <c r="BU406" s="390"/>
      <c r="BV406" s="390"/>
      <c r="BW406" s="390"/>
      <c r="BX406" s="390"/>
      <c r="BY406" s="137"/>
      <c r="BZ406" s="137"/>
      <c r="CA406" s="137"/>
      <c r="CB406" s="137"/>
      <c r="CC406" s="137"/>
    </row>
    <row r="407" spans="1:242" s="5" customFormat="1" ht="10.5" customHeight="1" thickBot="1">
      <c r="A407" s="1359"/>
      <c r="B407" s="1360"/>
      <c r="C407" s="842"/>
      <c r="D407" s="42" t="s">
        <v>127</v>
      </c>
      <c r="E407" s="131">
        <f>E405</f>
        <v>0.12000000000000055</v>
      </c>
      <c r="F407" s="131">
        <f t="shared" si="327"/>
        <v>-2.9999999999999361E-2</v>
      </c>
      <c r="G407" s="131">
        <f t="shared" si="327"/>
        <v>0.10000000000000053</v>
      </c>
      <c r="H407" s="417">
        <f t="shared" si="327"/>
        <v>0.21000000000000085</v>
      </c>
      <c r="I407" s="131">
        <f t="shared" si="327"/>
        <v>0.12000000000000099</v>
      </c>
      <c r="J407" s="131">
        <f t="shared" si="327"/>
        <v>4.0000000000000924E-2</v>
      </c>
      <c r="K407" s="131">
        <f t="shared" si="327"/>
        <v>0.24999999999999911</v>
      </c>
      <c r="L407" s="131">
        <f t="shared" si="327"/>
        <v>0.1100000000000021</v>
      </c>
      <c r="M407" s="131">
        <f t="shared" si="327"/>
        <v>9.0000000000000746E-2</v>
      </c>
      <c r="N407" s="417">
        <f t="shared" si="327"/>
        <v>-8.0000000000000071E-2</v>
      </c>
      <c r="O407" s="131">
        <f t="shared" si="327"/>
        <v>5.0000000000000266E-2</v>
      </c>
      <c r="P407" s="131">
        <f t="shared" si="327"/>
        <v>-8.9999999999999414E-2</v>
      </c>
      <c r="Q407" s="131">
        <f t="shared" si="327"/>
        <v>0.14000000000000101</v>
      </c>
      <c r="R407" s="131">
        <f t="shared" si="327"/>
        <v>4.9999999999999378E-2</v>
      </c>
      <c r="S407" s="131">
        <f t="shared" si="327"/>
        <v>-0.19999999999999973</v>
      </c>
      <c r="T407" s="131">
        <f t="shared" si="327"/>
        <v>-5.9999999999998721E-2</v>
      </c>
      <c r="U407" s="131">
        <f t="shared" si="327"/>
        <v>0.10000000000000142</v>
      </c>
      <c r="V407" s="131">
        <f t="shared" si="327"/>
        <v>0</v>
      </c>
      <c r="W407" s="131">
        <f t="shared" si="327"/>
        <v>7.0000000000001172E-2</v>
      </c>
      <c r="X407" s="131">
        <f t="shared" si="327"/>
        <v>0.17000000000000171</v>
      </c>
      <c r="Y407" s="417">
        <f t="shared" si="327"/>
        <v>0.10000000000000231</v>
      </c>
      <c r="Z407" s="131">
        <f t="shared" si="327"/>
        <v>9.0000000000001634E-2</v>
      </c>
      <c r="AA407" s="131">
        <f t="shared" si="327"/>
        <v>9.0000000000000746E-2</v>
      </c>
      <c r="AB407" s="132">
        <f t="shared" si="327"/>
        <v>0.16999999999999993</v>
      </c>
      <c r="AC407" s="390"/>
      <c r="AD407" s="390"/>
      <c r="AE407" s="390"/>
      <c r="AF407" s="390"/>
      <c r="AG407" s="390"/>
      <c r="AH407" s="390"/>
      <c r="AI407" s="390"/>
      <c r="AJ407" s="390"/>
      <c r="AK407" s="390"/>
      <c r="AL407" s="390"/>
      <c r="AM407" s="390"/>
      <c r="AN407" s="390"/>
      <c r="AO407" s="390"/>
      <c r="AP407" s="390"/>
      <c r="AQ407" s="390"/>
      <c r="AR407" s="390"/>
      <c r="AS407" s="390"/>
      <c r="AT407" s="390"/>
      <c r="AU407" s="390"/>
      <c r="AV407" s="390"/>
      <c r="AW407" s="390"/>
      <c r="AX407" s="390"/>
      <c r="AY407" s="390"/>
      <c r="AZ407" s="390"/>
      <c r="BA407" s="390"/>
      <c r="BB407" s="390"/>
      <c r="BC407" s="390"/>
      <c r="BD407" s="390"/>
      <c r="BE407" s="390"/>
      <c r="BF407" s="390"/>
      <c r="BG407" s="390"/>
      <c r="BH407" s="390"/>
      <c r="BI407" s="390"/>
      <c r="BJ407" s="390"/>
      <c r="BK407" s="390"/>
      <c r="BL407" s="390"/>
      <c r="BM407" s="390"/>
      <c r="BN407" s="390"/>
      <c r="BO407" s="390"/>
      <c r="BP407" s="390"/>
      <c r="BQ407" s="390"/>
      <c r="BR407" s="390"/>
      <c r="BS407" s="390"/>
      <c r="BT407" s="390"/>
      <c r="BU407" s="390"/>
      <c r="BV407" s="390"/>
      <c r="BW407" s="390"/>
      <c r="BX407" s="390"/>
      <c r="BY407" s="137"/>
      <c r="BZ407" s="137"/>
      <c r="CA407" s="137"/>
      <c r="CB407" s="137"/>
      <c r="CC407" s="137"/>
    </row>
    <row r="408" spans="1:242" s="6" customFormat="1" ht="29.25" customHeight="1" thickBot="1">
      <c r="A408" s="945"/>
      <c r="B408" s="488" t="s">
        <v>960</v>
      </c>
      <c r="C408" s="133" t="s">
        <v>926</v>
      </c>
      <c r="D408" s="163"/>
      <c r="E408" s="163"/>
      <c r="F408" s="163"/>
      <c r="G408" s="163"/>
      <c r="H408" s="135">
        <f>H277+H352+H287+H302+H307+H342+H317+H327+H312+H337+H362+H382+H387+H297+H397+H377+H372+H367+H332</f>
        <v>3.4699999999999998</v>
      </c>
      <c r="I408" s="163"/>
      <c r="J408" s="163"/>
      <c r="K408" s="163"/>
      <c r="L408" s="163"/>
      <c r="M408" s="163"/>
      <c r="N408" s="135">
        <f>N277+N352+N287+N302+N307+N342+N317+N327+N312+N337+N362+N382+N387+N297+N397+N377+N372+N367+N332</f>
        <v>3.4699999999999998</v>
      </c>
      <c r="O408" s="163"/>
      <c r="P408" s="163"/>
      <c r="Q408" s="163"/>
      <c r="R408" s="163"/>
      <c r="S408" s="163"/>
      <c r="T408" s="163"/>
      <c r="U408" s="163"/>
      <c r="V408" s="135"/>
      <c r="W408" s="163"/>
      <c r="X408" s="163"/>
      <c r="Y408" s="135">
        <f>Y277+Y352+Y287+Y302+Y307+Y342+Y317+Y327+Y312+Y337+Y362+Y382+Y387+Y297+Y397+Y377+Y372+Y367+Y332</f>
        <v>5.08</v>
      </c>
      <c r="Z408" s="163"/>
      <c r="AA408" s="163"/>
      <c r="AB408" s="163"/>
      <c r="AC408" s="361"/>
      <c r="AD408" s="361"/>
      <c r="AE408" s="361"/>
      <c r="AF408" s="361"/>
      <c r="AG408" s="361"/>
      <c r="AH408" s="361"/>
      <c r="AI408" s="361"/>
      <c r="AJ408" s="361"/>
      <c r="AK408" s="361"/>
      <c r="AL408" s="361"/>
      <c r="AM408" s="361"/>
      <c r="AN408" s="361"/>
      <c r="AO408" s="361"/>
      <c r="AP408" s="361"/>
      <c r="AQ408" s="361"/>
      <c r="AR408" s="361"/>
      <c r="AS408" s="361"/>
      <c r="AT408" s="361"/>
      <c r="AU408" s="361"/>
      <c r="AV408" s="361"/>
      <c r="AW408" s="361"/>
      <c r="AX408" s="361"/>
      <c r="AY408" s="361"/>
      <c r="AZ408" s="361"/>
      <c r="BA408" s="361"/>
      <c r="BB408" s="361"/>
      <c r="BC408" s="361"/>
      <c r="BD408" s="361"/>
      <c r="BE408" s="361"/>
      <c r="BF408" s="361"/>
      <c r="BG408" s="361"/>
      <c r="BH408" s="361"/>
      <c r="BI408" s="361"/>
      <c r="BJ408" s="361"/>
      <c r="BK408" s="361"/>
      <c r="BL408" s="361"/>
      <c r="BM408" s="361"/>
      <c r="BN408" s="361"/>
      <c r="BO408" s="361"/>
      <c r="BP408" s="361"/>
      <c r="BQ408" s="361"/>
      <c r="BR408" s="361"/>
      <c r="BS408" s="361"/>
      <c r="BT408" s="361"/>
      <c r="BU408" s="361"/>
      <c r="BV408" s="361"/>
      <c r="BW408" s="361"/>
      <c r="BX408" s="361"/>
      <c r="BY408" s="163"/>
      <c r="BZ408" s="163"/>
      <c r="CA408" s="163"/>
      <c r="CB408" s="163"/>
      <c r="CC408" s="163"/>
    </row>
    <row r="409" spans="1:242" ht="28.5" customHeight="1" thickBot="1">
      <c r="A409" s="425" t="s">
        <v>45</v>
      </c>
      <c r="B409" s="34" t="s">
        <v>101</v>
      </c>
      <c r="C409" s="34" t="s">
        <v>991</v>
      </c>
      <c r="D409" s="34" t="s">
        <v>40</v>
      </c>
      <c r="E409" s="1394" t="s">
        <v>41</v>
      </c>
      <c r="F409" s="1394"/>
      <c r="G409" s="1394"/>
      <c r="H409" s="1394"/>
      <c r="I409" s="1394"/>
      <c r="J409" s="1394"/>
      <c r="K409" s="1394"/>
      <c r="L409" s="1394"/>
      <c r="M409" s="1394"/>
      <c r="N409" s="1394"/>
      <c r="O409" s="1394"/>
      <c r="P409" s="1394"/>
      <c r="Q409" s="1394"/>
      <c r="R409" s="1394"/>
      <c r="S409" s="1394"/>
      <c r="T409" s="1394"/>
      <c r="U409" s="1394"/>
      <c r="V409" s="1394"/>
      <c r="W409" s="1394"/>
      <c r="X409" s="1394"/>
      <c r="Y409" s="1394"/>
      <c r="Z409" s="1394"/>
      <c r="AA409" s="1394"/>
      <c r="AB409" s="1395"/>
    </row>
    <row r="410" spans="1:242" ht="10.5" customHeight="1" thickBot="1">
      <c r="A410" s="761" t="s">
        <v>289</v>
      </c>
      <c r="B410" s="261"/>
      <c r="C410" s="261"/>
      <c r="D410" s="261"/>
      <c r="E410" s="261">
        <v>1</v>
      </c>
      <c r="F410" s="261">
        <v>2</v>
      </c>
      <c r="G410" s="261">
        <v>3</v>
      </c>
      <c r="H410" s="352">
        <v>4</v>
      </c>
      <c r="I410" s="261">
        <v>5</v>
      </c>
      <c r="J410" s="261">
        <v>6</v>
      </c>
      <c r="K410" s="261">
        <v>7</v>
      </c>
      <c r="L410" s="261">
        <v>8</v>
      </c>
      <c r="M410" s="261">
        <v>9</v>
      </c>
      <c r="N410" s="352">
        <v>10</v>
      </c>
      <c r="O410" s="261">
        <v>11</v>
      </c>
      <c r="P410" s="261">
        <v>12</v>
      </c>
      <c r="Q410" s="261">
        <v>13</v>
      </c>
      <c r="R410" s="261">
        <v>14</v>
      </c>
      <c r="S410" s="261">
        <v>15</v>
      </c>
      <c r="T410" s="261">
        <v>16</v>
      </c>
      <c r="U410" s="261">
        <v>17</v>
      </c>
      <c r="V410" s="261">
        <v>18</v>
      </c>
      <c r="W410" s="261">
        <v>19</v>
      </c>
      <c r="X410" s="261">
        <v>20</v>
      </c>
      <c r="Y410" s="352">
        <v>21</v>
      </c>
      <c r="Z410" s="261">
        <v>22</v>
      </c>
      <c r="AA410" s="261">
        <v>23</v>
      </c>
      <c r="AB410" s="762">
        <v>24</v>
      </c>
    </row>
    <row r="411" spans="1:242" ht="10.5" customHeight="1">
      <c r="A411" s="929" t="s">
        <v>112</v>
      </c>
      <c r="B411" s="38"/>
      <c r="C411" s="38"/>
      <c r="D411" s="38" t="s">
        <v>944</v>
      </c>
      <c r="E411" s="39">
        <v>9</v>
      </c>
      <c r="F411" s="39">
        <v>9</v>
      </c>
      <c r="G411" s="39">
        <v>9</v>
      </c>
      <c r="H411" s="355">
        <v>9</v>
      </c>
      <c r="I411" s="39">
        <v>9</v>
      </c>
      <c r="J411" s="39">
        <v>9</v>
      </c>
      <c r="K411" s="39">
        <v>9</v>
      </c>
      <c r="L411" s="39">
        <v>9</v>
      </c>
      <c r="M411" s="39">
        <v>9</v>
      </c>
      <c r="N411" s="355">
        <v>9</v>
      </c>
      <c r="O411" s="39">
        <v>9</v>
      </c>
      <c r="P411" s="39">
        <v>9</v>
      </c>
      <c r="Q411" s="39">
        <v>9</v>
      </c>
      <c r="R411" s="39">
        <v>9</v>
      </c>
      <c r="S411" s="39">
        <v>9</v>
      </c>
      <c r="T411" s="39">
        <v>9</v>
      </c>
      <c r="U411" s="39">
        <v>9</v>
      </c>
      <c r="V411" s="39">
        <v>9</v>
      </c>
      <c r="W411" s="39">
        <v>9</v>
      </c>
      <c r="X411" s="39">
        <v>9</v>
      </c>
      <c r="Y411" s="355">
        <v>9</v>
      </c>
      <c r="Z411" s="39">
        <v>9</v>
      </c>
      <c r="AA411" s="39">
        <v>9</v>
      </c>
      <c r="AB411" s="40">
        <v>9</v>
      </c>
    </row>
    <row r="412" spans="1:242" ht="10.5" customHeight="1" thickBot="1">
      <c r="A412" s="947" t="s">
        <v>114</v>
      </c>
      <c r="B412" s="183"/>
      <c r="C412" s="183"/>
      <c r="D412" s="214"/>
      <c r="E412" s="214">
        <v>1</v>
      </c>
      <c r="F412" s="214">
        <v>1</v>
      </c>
      <c r="G412" s="214">
        <v>1</v>
      </c>
      <c r="H412" s="357">
        <v>1</v>
      </c>
      <c r="I412" s="214">
        <v>1</v>
      </c>
      <c r="J412" s="214">
        <v>1</v>
      </c>
      <c r="K412" s="214">
        <v>1</v>
      </c>
      <c r="L412" s="214">
        <v>1</v>
      </c>
      <c r="M412" s="214">
        <v>1</v>
      </c>
      <c r="N412" s="357">
        <v>1</v>
      </c>
      <c r="O412" s="214">
        <v>1</v>
      </c>
      <c r="P412" s="214">
        <v>1</v>
      </c>
      <c r="Q412" s="214">
        <v>1</v>
      </c>
      <c r="R412" s="214">
        <v>1</v>
      </c>
      <c r="S412" s="214">
        <v>1</v>
      </c>
      <c r="T412" s="214">
        <v>1</v>
      </c>
      <c r="U412" s="214">
        <v>1</v>
      </c>
      <c r="V412" s="214">
        <v>1</v>
      </c>
      <c r="W412" s="214">
        <v>1</v>
      </c>
      <c r="X412" s="214">
        <v>1</v>
      </c>
      <c r="Y412" s="357">
        <v>1</v>
      </c>
      <c r="Z412" s="214">
        <v>1</v>
      </c>
      <c r="AA412" s="214">
        <v>1</v>
      </c>
      <c r="AB412" s="215">
        <v>1</v>
      </c>
    </row>
    <row r="413" spans="1:242" ht="10.5" customHeight="1">
      <c r="A413" s="823"/>
      <c r="B413" s="828"/>
      <c r="C413" s="1239"/>
      <c r="D413" s="1249"/>
      <c r="E413" s="82"/>
      <c r="F413" s="216"/>
      <c r="G413" s="216"/>
      <c r="H413" s="827"/>
      <c r="I413" s="216"/>
      <c r="J413" s="216"/>
      <c r="K413" s="216"/>
      <c r="L413" s="216"/>
      <c r="M413" s="216"/>
      <c r="N413" s="827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827"/>
      <c r="Z413" s="216"/>
      <c r="AA413" s="216"/>
      <c r="AB413" s="217"/>
    </row>
    <row r="414" spans="1:242" ht="10.5" customHeight="1">
      <c r="A414" s="1410" t="s">
        <v>4</v>
      </c>
      <c r="B414" s="1411" t="s">
        <v>82</v>
      </c>
      <c r="C414" s="1240" t="s">
        <v>136</v>
      </c>
      <c r="D414" s="144" t="s">
        <v>34</v>
      </c>
      <c r="E414" s="91">
        <v>16</v>
      </c>
      <c r="F414" s="91">
        <v>19</v>
      </c>
      <c r="G414" s="91">
        <v>18</v>
      </c>
      <c r="H414" s="482">
        <v>18</v>
      </c>
      <c r="I414" s="91">
        <v>21</v>
      </c>
      <c r="J414" s="91">
        <v>19</v>
      </c>
      <c r="K414" s="91">
        <v>17</v>
      </c>
      <c r="L414" s="91">
        <v>19</v>
      </c>
      <c r="M414" s="91">
        <v>22</v>
      </c>
      <c r="N414" s="482">
        <v>22</v>
      </c>
      <c r="O414" s="91">
        <v>21</v>
      </c>
      <c r="P414" s="91">
        <v>21</v>
      </c>
      <c r="Q414" s="91">
        <v>20</v>
      </c>
      <c r="R414" s="91">
        <v>19</v>
      </c>
      <c r="S414" s="91">
        <v>18</v>
      </c>
      <c r="T414" s="91">
        <v>18</v>
      </c>
      <c r="U414" s="91">
        <v>21</v>
      </c>
      <c r="V414" s="91">
        <v>16</v>
      </c>
      <c r="W414" s="91">
        <v>17</v>
      </c>
      <c r="X414" s="91">
        <v>17</v>
      </c>
      <c r="Y414" s="482">
        <v>20</v>
      </c>
      <c r="Z414" s="91">
        <v>16</v>
      </c>
      <c r="AA414" s="91">
        <v>17</v>
      </c>
      <c r="AB414" s="203">
        <v>19</v>
      </c>
      <c r="AC414" s="359"/>
      <c r="AD414" s="191"/>
      <c r="AE414" s="64"/>
      <c r="AF414" s="361"/>
      <c r="AG414" s="361"/>
      <c r="AH414" s="361"/>
      <c r="AI414" s="361"/>
      <c r="AJ414" s="361"/>
      <c r="AK414" s="361"/>
      <c r="AL414" s="361"/>
      <c r="AM414" s="361"/>
      <c r="AN414" s="361"/>
      <c r="AO414" s="361"/>
      <c r="AP414" s="361"/>
      <c r="AQ414" s="361"/>
      <c r="AR414" s="361"/>
      <c r="AS414" s="361"/>
      <c r="AT414" s="361"/>
      <c r="AU414" s="361"/>
      <c r="AV414" s="361"/>
      <c r="AW414" s="361"/>
      <c r="AX414" s="361"/>
      <c r="AY414" s="361"/>
      <c r="AZ414" s="361"/>
      <c r="BA414" s="361"/>
      <c r="BB414" s="361"/>
      <c r="BC414" s="361"/>
      <c r="BD414" s="361"/>
      <c r="BE414" s="361"/>
      <c r="BF414" s="361"/>
      <c r="BG414" s="361"/>
      <c r="BH414" s="361"/>
      <c r="BI414" s="361"/>
      <c r="BJ414" s="361"/>
      <c r="BK414" s="361"/>
      <c r="BL414" s="361"/>
      <c r="BM414" s="361"/>
      <c r="BN414" s="361"/>
      <c r="BO414" s="361"/>
      <c r="BP414" s="361"/>
      <c r="BQ414" s="361"/>
      <c r="BR414" s="361"/>
      <c r="BS414" s="361"/>
      <c r="BT414" s="361"/>
      <c r="BU414" s="361"/>
      <c r="BV414" s="361"/>
      <c r="BW414" s="361"/>
      <c r="BX414" s="361"/>
      <c r="BY414" s="945"/>
      <c r="BZ414" s="945"/>
      <c r="CA414" s="945"/>
      <c r="CB414" s="945"/>
      <c r="CC414" s="945"/>
      <c r="CD414" s="18"/>
      <c r="CE414" s="18"/>
      <c r="CF414" s="18"/>
    </row>
    <row r="415" spans="1:242" ht="10.5" customHeight="1">
      <c r="A415" s="1370"/>
      <c r="B415" s="1366"/>
      <c r="C415" s="1240" t="s">
        <v>954</v>
      </c>
      <c r="D415" s="144" t="s">
        <v>126</v>
      </c>
      <c r="E415" s="67">
        <f>AF415*$AE415</f>
        <v>0.1716</v>
      </c>
      <c r="F415" s="67">
        <f t="shared" ref="F415:AB415" si="328">AG415*$AE415</f>
        <v>0.1704</v>
      </c>
      <c r="G415" s="67">
        <f t="shared" si="328"/>
        <v>0.1704</v>
      </c>
      <c r="H415" s="460">
        <f t="shared" si="328"/>
        <v>0.1764</v>
      </c>
      <c r="I415" s="67">
        <f t="shared" si="328"/>
        <v>0.17880000000000001</v>
      </c>
      <c r="J415" s="67">
        <f t="shared" si="328"/>
        <v>0.1704</v>
      </c>
      <c r="K415" s="67">
        <f t="shared" si="328"/>
        <v>0.17760000000000001</v>
      </c>
      <c r="L415" s="67">
        <f t="shared" si="328"/>
        <v>0.17760000000000001</v>
      </c>
      <c r="M415" s="67">
        <f t="shared" si="328"/>
        <v>0.17399999999999999</v>
      </c>
      <c r="N415" s="460">
        <f t="shared" si="328"/>
        <v>0.17399999999999999</v>
      </c>
      <c r="O415" s="67">
        <f t="shared" si="328"/>
        <v>0.1764</v>
      </c>
      <c r="P415" s="67">
        <f t="shared" si="328"/>
        <v>0.17519999999999999</v>
      </c>
      <c r="Q415" s="67">
        <f t="shared" si="328"/>
        <v>0.17880000000000001</v>
      </c>
      <c r="R415" s="67">
        <f t="shared" si="328"/>
        <v>0.186</v>
      </c>
      <c r="S415" s="67">
        <f t="shared" si="328"/>
        <v>0.186</v>
      </c>
      <c r="T415" s="67">
        <f t="shared" si="328"/>
        <v>0.16320000000000001</v>
      </c>
      <c r="U415" s="67">
        <f t="shared" si="328"/>
        <v>0.16320000000000001</v>
      </c>
      <c r="V415" s="67">
        <f t="shared" si="328"/>
        <v>0.1704</v>
      </c>
      <c r="W415" s="67">
        <f t="shared" si="328"/>
        <v>0.1608</v>
      </c>
      <c r="X415" s="67">
        <f t="shared" si="328"/>
        <v>0.16200000000000001</v>
      </c>
      <c r="Y415" s="460">
        <f t="shared" si="328"/>
        <v>0.16200000000000001</v>
      </c>
      <c r="Z415" s="67">
        <f t="shared" si="328"/>
        <v>0.16200000000000001</v>
      </c>
      <c r="AA415" s="67">
        <f t="shared" si="328"/>
        <v>0.1668</v>
      </c>
      <c r="AB415" s="68">
        <f t="shared" si="328"/>
        <v>0.1608</v>
      </c>
      <c r="AC415" s="53">
        <f>SUM(E415:AB415)</f>
        <v>4.114799999999998</v>
      </c>
      <c r="AD415" s="56">
        <f>SUM(E416:AB416)</f>
        <v>2.5620000000000003</v>
      </c>
      <c r="AE415" s="64">
        <v>24</v>
      </c>
      <c r="AF415" s="361">
        <v>7.1500000000000001E-3</v>
      </c>
      <c r="AG415" s="361">
        <v>7.1000000000000004E-3</v>
      </c>
      <c r="AH415" s="361">
        <v>7.1000000000000004E-3</v>
      </c>
      <c r="AI415" s="361">
        <v>7.3500000000000006E-3</v>
      </c>
      <c r="AJ415" s="361">
        <v>7.45E-3</v>
      </c>
      <c r="AK415" s="361">
        <v>7.1000000000000004E-3</v>
      </c>
      <c r="AL415" s="361">
        <v>7.4000000000000003E-3</v>
      </c>
      <c r="AM415" s="361">
        <v>7.4000000000000003E-3</v>
      </c>
      <c r="AN415" s="361">
        <v>7.2499999999999995E-3</v>
      </c>
      <c r="AO415" s="361">
        <v>7.2499999999999995E-3</v>
      </c>
      <c r="AP415" s="361">
        <v>7.3500000000000006E-3</v>
      </c>
      <c r="AQ415" s="361">
        <v>7.3000000000000001E-3</v>
      </c>
      <c r="AR415" s="361">
        <v>7.45E-3</v>
      </c>
      <c r="AS415" s="361">
        <v>7.7499999999999999E-3</v>
      </c>
      <c r="AT415" s="361">
        <v>7.7499999999999999E-3</v>
      </c>
      <c r="AU415" s="361">
        <v>6.8000000000000005E-3</v>
      </c>
      <c r="AV415" s="361">
        <v>6.8000000000000005E-3</v>
      </c>
      <c r="AW415" s="361">
        <v>7.1000000000000004E-3</v>
      </c>
      <c r="AX415" s="361">
        <v>6.7000000000000002E-3</v>
      </c>
      <c r="AY415" s="361">
        <v>6.7499999999999999E-3</v>
      </c>
      <c r="AZ415" s="361">
        <v>6.7499999999999999E-3</v>
      </c>
      <c r="BA415" s="361">
        <v>6.7499999999999999E-3</v>
      </c>
      <c r="BB415" s="361">
        <v>6.9499999999999996E-3</v>
      </c>
      <c r="BC415" s="361">
        <v>6.7000000000000002E-3</v>
      </c>
      <c r="BD415" s="361"/>
      <c r="BE415" s="361"/>
      <c r="BF415" s="361"/>
      <c r="BG415" s="361"/>
      <c r="BH415" s="361"/>
      <c r="BI415" s="361"/>
      <c r="BJ415" s="361"/>
      <c r="BK415" s="361"/>
      <c r="BL415" s="361"/>
      <c r="BM415" s="361"/>
      <c r="BN415" s="361"/>
      <c r="BO415" s="361"/>
      <c r="BP415" s="361"/>
      <c r="BQ415" s="361"/>
      <c r="BR415" s="361"/>
      <c r="BS415" s="361"/>
      <c r="BT415" s="361"/>
      <c r="BU415" s="361"/>
      <c r="BV415" s="361"/>
      <c r="BW415" s="361"/>
      <c r="BX415" s="361"/>
      <c r="BY415" s="945"/>
      <c r="BZ415" s="945"/>
      <c r="CA415" s="945"/>
      <c r="CB415" s="945"/>
      <c r="CC415" s="945"/>
      <c r="CD415" s="18"/>
      <c r="CE415" s="18"/>
      <c r="CF415" s="18"/>
    </row>
    <row r="416" spans="1:242" ht="10.5" customHeight="1">
      <c r="A416" s="1370"/>
      <c r="B416" s="1366"/>
      <c r="C416" s="1240" t="s">
        <v>954</v>
      </c>
      <c r="D416" s="144" t="s">
        <v>127</v>
      </c>
      <c r="E416" s="67">
        <f>AF416*$AE415</f>
        <v>0.10200000000000001</v>
      </c>
      <c r="F416" s="54">
        <f t="shared" ref="F416:AB416" si="329">AG416*$AE415</f>
        <v>9.7199999999999995E-2</v>
      </c>
      <c r="G416" s="54">
        <f t="shared" si="329"/>
        <v>9.6000000000000002E-2</v>
      </c>
      <c r="H416" s="360">
        <f t="shared" si="329"/>
        <v>9.6000000000000002E-2</v>
      </c>
      <c r="I416" s="54">
        <f t="shared" si="329"/>
        <v>9.8400000000000015E-2</v>
      </c>
      <c r="J416" s="54">
        <f t="shared" si="329"/>
        <v>9.6000000000000002E-2</v>
      </c>
      <c r="K416" s="54">
        <f t="shared" si="329"/>
        <v>9.8399999999999987E-2</v>
      </c>
      <c r="L416" s="54">
        <f t="shared" si="329"/>
        <v>9.8400000000000015E-2</v>
      </c>
      <c r="M416" s="54">
        <f t="shared" si="329"/>
        <v>0.10800000000000001</v>
      </c>
      <c r="N416" s="360">
        <f t="shared" si="329"/>
        <v>0.12240000000000001</v>
      </c>
      <c r="O416" s="54">
        <f t="shared" si="329"/>
        <v>0.12479999999999999</v>
      </c>
      <c r="P416" s="54">
        <f t="shared" si="329"/>
        <v>0.126</v>
      </c>
      <c r="Q416" s="54">
        <f t="shared" si="329"/>
        <v>0.12479999999999999</v>
      </c>
      <c r="R416" s="54">
        <f t="shared" si="329"/>
        <v>0.1104</v>
      </c>
      <c r="S416" s="54">
        <f t="shared" si="329"/>
        <v>0.1164</v>
      </c>
      <c r="T416" s="54">
        <f t="shared" si="329"/>
        <v>0.11279999999999998</v>
      </c>
      <c r="U416" s="54">
        <f t="shared" si="329"/>
        <v>0.10800000000000001</v>
      </c>
      <c r="V416" s="54">
        <f t="shared" si="329"/>
        <v>0.1032</v>
      </c>
      <c r="W416" s="54">
        <f t="shared" si="329"/>
        <v>0.1056</v>
      </c>
      <c r="X416" s="54">
        <f t="shared" si="329"/>
        <v>0.10439999999999999</v>
      </c>
      <c r="Y416" s="360">
        <f t="shared" si="329"/>
        <v>0.1032</v>
      </c>
      <c r="Z416" s="54">
        <f t="shared" si="329"/>
        <v>0.10200000000000001</v>
      </c>
      <c r="AA416" s="54">
        <f t="shared" si="329"/>
        <v>0.10439999999999999</v>
      </c>
      <c r="AB416" s="55">
        <f t="shared" si="329"/>
        <v>0.1032</v>
      </c>
      <c r="AC416" s="53"/>
      <c r="AD416" s="56"/>
      <c r="AE416" s="64"/>
      <c r="AF416" s="361">
        <v>4.2500000000000003E-3</v>
      </c>
      <c r="AG416" s="361">
        <v>4.0499999999999998E-3</v>
      </c>
      <c r="AH416" s="361">
        <v>4.0000000000000001E-3</v>
      </c>
      <c r="AI416" s="361">
        <v>4.0000000000000001E-3</v>
      </c>
      <c r="AJ416" s="361">
        <v>4.1000000000000003E-3</v>
      </c>
      <c r="AK416" s="361">
        <v>4.0000000000000001E-3</v>
      </c>
      <c r="AL416" s="361">
        <v>4.0999999999999995E-3</v>
      </c>
      <c r="AM416" s="361">
        <v>4.1000000000000003E-3</v>
      </c>
      <c r="AN416" s="361">
        <v>4.5000000000000005E-3</v>
      </c>
      <c r="AO416" s="361">
        <v>5.1000000000000004E-3</v>
      </c>
      <c r="AP416" s="361">
        <v>5.1999999999999998E-3</v>
      </c>
      <c r="AQ416" s="361">
        <v>5.2499999999999995E-3</v>
      </c>
      <c r="AR416" s="361">
        <v>5.1999999999999998E-3</v>
      </c>
      <c r="AS416" s="361">
        <v>4.5999999999999999E-3</v>
      </c>
      <c r="AT416" s="361">
        <v>4.8500000000000001E-3</v>
      </c>
      <c r="AU416" s="361">
        <v>4.6999999999999993E-3</v>
      </c>
      <c r="AV416" s="361">
        <v>4.5000000000000005E-3</v>
      </c>
      <c r="AW416" s="361">
        <v>4.3E-3</v>
      </c>
      <c r="AX416" s="361">
        <v>4.4000000000000003E-3</v>
      </c>
      <c r="AY416" s="361">
        <v>4.3499999999999997E-3</v>
      </c>
      <c r="AZ416" s="361">
        <v>4.3E-3</v>
      </c>
      <c r="BA416" s="361">
        <v>4.2500000000000003E-3</v>
      </c>
      <c r="BB416" s="361">
        <v>4.3499999999999997E-3</v>
      </c>
      <c r="BC416" s="361">
        <v>4.3E-3</v>
      </c>
      <c r="BD416" s="361"/>
      <c r="BE416" s="361"/>
      <c r="BF416" s="361"/>
      <c r="BG416" s="361"/>
      <c r="BH416" s="361"/>
      <c r="BI416" s="361"/>
      <c r="BJ416" s="361"/>
      <c r="BK416" s="361"/>
      <c r="BL416" s="361"/>
      <c r="BM416" s="361"/>
      <c r="BN416" s="361"/>
      <c r="BO416" s="361"/>
      <c r="BP416" s="361"/>
      <c r="BQ416" s="361"/>
      <c r="BR416" s="361"/>
      <c r="BS416" s="361"/>
      <c r="BT416" s="361"/>
      <c r="BU416" s="361"/>
      <c r="BV416" s="361"/>
      <c r="BW416" s="361"/>
      <c r="BX416" s="361"/>
      <c r="BY416" s="361"/>
      <c r="BZ416" s="361"/>
      <c r="CA416" s="361"/>
      <c r="CB416" s="361"/>
      <c r="CC416" s="361"/>
      <c r="CD416" s="18"/>
      <c r="CE416" s="18"/>
      <c r="CF416" s="18"/>
    </row>
    <row r="417" spans="1:84" ht="10.5" customHeight="1" thickBot="1">
      <c r="A417" s="1417"/>
      <c r="B417" s="1430"/>
      <c r="C417" s="293"/>
      <c r="D417" s="254" t="s">
        <v>42</v>
      </c>
      <c r="E417" s="89">
        <f t="shared" ref="E417:AB417" si="330">E416/E415</f>
        <v>0.59440559440559448</v>
      </c>
      <c r="F417" s="89">
        <f t="shared" si="330"/>
        <v>0.57042253521126762</v>
      </c>
      <c r="G417" s="89">
        <f t="shared" si="330"/>
        <v>0.56338028169014087</v>
      </c>
      <c r="H417" s="461">
        <f t="shared" si="330"/>
        <v>0.54421768707482998</v>
      </c>
      <c r="I417" s="89">
        <f t="shared" si="330"/>
        <v>0.55033557046979875</v>
      </c>
      <c r="J417" s="89">
        <f t="shared" si="330"/>
        <v>0.56338028169014087</v>
      </c>
      <c r="K417" s="89">
        <f t="shared" si="330"/>
        <v>0.55405405405405395</v>
      </c>
      <c r="L417" s="89">
        <f t="shared" si="330"/>
        <v>0.55405405405405417</v>
      </c>
      <c r="M417" s="89">
        <f t="shared" si="330"/>
        <v>0.62068965517241392</v>
      </c>
      <c r="N417" s="461">
        <f t="shared" si="330"/>
        <v>0.70344827586206904</v>
      </c>
      <c r="O417" s="89">
        <f t="shared" si="330"/>
        <v>0.70748299319727892</v>
      </c>
      <c r="P417" s="89">
        <f t="shared" si="330"/>
        <v>0.71917808219178081</v>
      </c>
      <c r="Q417" s="89">
        <f t="shared" si="330"/>
        <v>0.69798657718120793</v>
      </c>
      <c r="R417" s="89">
        <f t="shared" si="330"/>
        <v>0.59354838709677415</v>
      </c>
      <c r="S417" s="89">
        <f t="shared" si="330"/>
        <v>0.62580645161290327</v>
      </c>
      <c r="T417" s="89">
        <f t="shared" si="330"/>
        <v>0.69117647058823517</v>
      </c>
      <c r="U417" s="89">
        <f t="shared" si="330"/>
        <v>0.66176470588235292</v>
      </c>
      <c r="V417" s="89">
        <f t="shared" si="330"/>
        <v>0.60563380281690138</v>
      </c>
      <c r="W417" s="89">
        <f t="shared" si="330"/>
        <v>0.65671641791044777</v>
      </c>
      <c r="X417" s="89">
        <f t="shared" si="330"/>
        <v>0.64444444444444438</v>
      </c>
      <c r="Y417" s="461">
        <f t="shared" si="330"/>
        <v>0.63703703703703707</v>
      </c>
      <c r="Z417" s="89">
        <f t="shared" si="330"/>
        <v>0.62962962962962965</v>
      </c>
      <c r="AA417" s="89">
        <f t="shared" si="330"/>
        <v>0.62589928057553956</v>
      </c>
      <c r="AB417" s="90">
        <f t="shared" si="330"/>
        <v>0.64179104477611937</v>
      </c>
      <c r="AC417" s="53"/>
      <c r="AD417" s="56"/>
      <c r="AE417" s="64"/>
      <c r="CD417" s="32"/>
      <c r="CE417" s="32"/>
      <c r="CF417" s="32"/>
    </row>
    <row r="418" spans="1:84" ht="10.5" customHeight="1">
      <c r="A418" s="823"/>
      <c r="B418" s="828"/>
      <c r="C418" s="1239"/>
      <c r="D418" s="1249"/>
      <c r="E418" s="82"/>
      <c r="F418" s="216"/>
      <c r="G418" s="216"/>
      <c r="H418" s="827"/>
      <c r="I418" s="216"/>
      <c r="J418" s="216"/>
      <c r="K418" s="216"/>
      <c r="L418" s="216"/>
      <c r="M418" s="216"/>
      <c r="N418" s="827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827"/>
      <c r="Z418" s="216"/>
      <c r="AA418" s="216"/>
      <c r="AB418" s="217"/>
    </row>
    <row r="419" spans="1:84" ht="10.5" customHeight="1">
      <c r="A419" s="1298" t="s">
        <v>16</v>
      </c>
      <c r="B419" s="1301" t="s">
        <v>83</v>
      </c>
      <c r="C419" s="1240" t="s">
        <v>136</v>
      </c>
      <c r="D419" s="144" t="s">
        <v>34</v>
      </c>
      <c r="E419" s="91">
        <v>47</v>
      </c>
      <c r="F419" s="91">
        <v>43</v>
      </c>
      <c r="G419" s="91">
        <v>42</v>
      </c>
      <c r="H419" s="482">
        <v>42</v>
      </c>
      <c r="I419" s="91">
        <v>43</v>
      </c>
      <c r="J419" s="91">
        <v>46</v>
      </c>
      <c r="K419" s="91">
        <v>42</v>
      </c>
      <c r="L419" s="91">
        <v>40</v>
      </c>
      <c r="M419" s="91">
        <v>47</v>
      </c>
      <c r="N419" s="482">
        <v>47</v>
      </c>
      <c r="O419" s="91">
        <v>44</v>
      </c>
      <c r="P419" s="91">
        <v>46</v>
      </c>
      <c r="Q419" s="91">
        <v>43</v>
      </c>
      <c r="R419" s="91">
        <v>41</v>
      </c>
      <c r="S419" s="91">
        <v>42</v>
      </c>
      <c r="T419" s="91">
        <v>49</v>
      </c>
      <c r="U419" s="91">
        <v>46</v>
      </c>
      <c r="V419" s="91">
        <v>44</v>
      </c>
      <c r="W419" s="91">
        <v>45</v>
      </c>
      <c r="X419" s="91">
        <v>49</v>
      </c>
      <c r="Y419" s="482">
        <v>40</v>
      </c>
      <c r="Z419" s="91">
        <v>41</v>
      </c>
      <c r="AA419" s="91">
        <v>40</v>
      </c>
      <c r="AB419" s="203">
        <v>38</v>
      </c>
      <c r="AC419" s="359"/>
      <c r="AD419" s="191"/>
      <c r="AE419" s="64"/>
      <c r="AF419" s="361"/>
      <c r="AG419" s="361"/>
      <c r="AH419" s="361"/>
      <c r="AI419" s="361"/>
      <c r="AJ419" s="361"/>
      <c r="AK419" s="361"/>
      <c r="AL419" s="361"/>
      <c r="AM419" s="361"/>
      <c r="AN419" s="361"/>
      <c r="AO419" s="361"/>
      <c r="AP419" s="361"/>
      <c r="AQ419" s="361"/>
      <c r="AR419" s="361"/>
      <c r="AS419" s="361"/>
      <c r="AT419" s="361"/>
      <c r="AU419" s="361"/>
      <c r="AV419" s="361"/>
      <c r="AW419" s="361"/>
      <c r="AX419" s="361"/>
      <c r="AY419" s="361"/>
      <c r="AZ419" s="361"/>
      <c r="BA419" s="361"/>
      <c r="BB419" s="361"/>
      <c r="BC419" s="361"/>
      <c r="BD419" s="361"/>
      <c r="BE419" s="361"/>
      <c r="BF419" s="361"/>
      <c r="BG419" s="361"/>
      <c r="BH419" s="361"/>
      <c r="BI419" s="361"/>
      <c r="BJ419" s="361"/>
      <c r="BK419" s="361"/>
      <c r="BL419" s="361"/>
      <c r="BM419" s="361"/>
      <c r="BN419" s="361"/>
      <c r="BO419" s="361"/>
      <c r="BP419" s="361"/>
      <c r="BQ419" s="361"/>
      <c r="BR419" s="361"/>
      <c r="BS419" s="361"/>
      <c r="BT419" s="361"/>
      <c r="BU419" s="361"/>
      <c r="BV419" s="361"/>
      <c r="BW419" s="361"/>
      <c r="BX419" s="361"/>
      <c r="BY419" s="945"/>
      <c r="BZ419" s="945"/>
      <c r="CA419" s="945"/>
      <c r="CB419" s="945"/>
      <c r="CC419" s="945"/>
      <c r="CD419" s="18"/>
      <c r="CE419" s="18"/>
      <c r="CF419" s="18"/>
    </row>
    <row r="420" spans="1:84" ht="10.5" customHeight="1">
      <c r="A420" s="1298"/>
      <c r="B420" s="1301"/>
      <c r="C420" s="1240" t="s">
        <v>954</v>
      </c>
      <c r="D420" s="144" t="s">
        <v>126</v>
      </c>
      <c r="E420" s="67">
        <f>AF420*$AE420</f>
        <v>0.45000000000000007</v>
      </c>
      <c r="F420" s="67">
        <f t="shared" ref="F420:AB420" si="331">AG420*$AE420</f>
        <v>0.40920000000000001</v>
      </c>
      <c r="G420" s="67">
        <f t="shared" si="331"/>
        <v>0.4032</v>
      </c>
      <c r="H420" s="460">
        <f t="shared" si="331"/>
        <v>0.40920000000000001</v>
      </c>
      <c r="I420" s="67">
        <f t="shared" si="331"/>
        <v>0.43559999999999999</v>
      </c>
      <c r="J420" s="67">
        <f t="shared" si="331"/>
        <v>0.43080000000000002</v>
      </c>
      <c r="K420" s="67">
        <f t="shared" si="331"/>
        <v>0.4536</v>
      </c>
      <c r="L420" s="67">
        <f t="shared" si="331"/>
        <v>0.43439999999999995</v>
      </c>
      <c r="M420" s="67">
        <f t="shared" si="331"/>
        <v>0.42239999999999994</v>
      </c>
      <c r="N420" s="460">
        <f t="shared" si="331"/>
        <v>0.45839999999999997</v>
      </c>
      <c r="O420" s="67">
        <f t="shared" si="331"/>
        <v>0.44280000000000003</v>
      </c>
      <c r="P420" s="67">
        <f t="shared" si="331"/>
        <v>0.4224</v>
      </c>
      <c r="Q420" s="67">
        <f t="shared" si="331"/>
        <v>0.41759999999999997</v>
      </c>
      <c r="R420" s="67">
        <f t="shared" si="331"/>
        <v>0.38879999999999998</v>
      </c>
      <c r="S420" s="67">
        <f t="shared" si="331"/>
        <v>0.37439999999999996</v>
      </c>
      <c r="T420" s="67">
        <f t="shared" si="331"/>
        <v>0.39839999999999998</v>
      </c>
      <c r="U420" s="67">
        <f t="shared" si="331"/>
        <v>0.37920000000000004</v>
      </c>
      <c r="V420" s="67">
        <f t="shared" si="331"/>
        <v>0.378</v>
      </c>
      <c r="W420" s="67">
        <f t="shared" si="331"/>
        <v>0.43920000000000003</v>
      </c>
      <c r="X420" s="67">
        <f t="shared" si="331"/>
        <v>0.44280000000000003</v>
      </c>
      <c r="Y420" s="460">
        <f t="shared" si="331"/>
        <v>0.46919999999999995</v>
      </c>
      <c r="Z420" s="67">
        <f t="shared" si="331"/>
        <v>0.43200000000000005</v>
      </c>
      <c r="AA420" s="67">
        <f t="shared" si="331"/>
        <v>0.38040000000000007</v>
      </c>
      <c r="AB420" s="68">
        <f t="shared" si="331"/>
        <v>0.37319999999999998</v>
      </c>
      <c r="AC420" s="53">
        <f>SUM(E420:AB420)</f>
        <v>10.045200000000001</v>
      </c>
      <c r="AD420" s="56">
        <f>SUM(E421:AB421)</f>
        <v>5.1815999999999995</v>
      </c>
      <c r="AE420" s="64">
        <v>24</v>
      </c>
      <c r="AF420" s="361">
        <v>1.8750000000000003E-2</v>
      </c>
      <c r="AG420" s="361">
        <v>1.7049999999999999E-2</v>
      </c>
      <c r="AH420" s="361">
        <v>1.6799999999999999E-2</v>
      </c>
      <c r="AI420" s="361">
        <v>1.7049999999999999E-2</v>
      </c>
      <c r="AJ420" s="361">
        <v>1.8149999999999999E-2</v>
      </c>
      <c r="AK420" s="361">
        <v>1.7950000000000001E-2</v>
      </c>
      <c r="AL420" s="361">
        <v>1.89E-2</v>
      </c>
      <c r="AM420" s="361">
        <v>1.8099999999999998E-2</v>
      </c>
      <c r="AN420" s="361">
        <v>1.7599999999999998E-2</v>
      </c>
      <c r="AO420" s="361">
        <v>1.9099999999999999E-2</v>
      </c>
      <c r="AP420" s="361">
        <v>1.8450000000000001E-2</v>
      </c>
      <c r="AQ420" s="361">
        <v>1.7600000000000001E-2</v>
      </c>
      <c r="AR420" s="361">
        <v>1.7399999999999999E-2</v>
      </c>
      <c r="AS420" s="361">
        <v>1.6199999999999999E-2</v>
      </c>
      <c r="AT420" s="361">
        <v>1.5599999999999999E-2</v>
      </c>
      <c r="AU420" s="361">
        <v>1.66E-2</v>
      </c>
      <c r="AV420" s="361">
        <v>1.5800000000000002E-2</v>
      </c>
      <c r="AW420" s="361">
        <v>1.575E-2</v>
      </c>
      <c r="AX420" s="361">
        <v>1.83E-2</v>
      </c>
      <c r="AY420" s="361">
        <v>1.8450000000000001E-2</v>
      </c>
      <c r="AZ420" s="361">
        <v>1.9549999999999998E-2</v>
      </c>
      <c r="BA420" s="361">
        <v>1.8000000000000002E-2</v>
      </c>
      <c r="BB420" s="361">
        <v>1.5850000000000003E-2</v>
      </c>
      <c r="BC420" s="361">
        <v>1.555E-2</v>
      </c>
      <c r="BD420" s="361"/>
      <c r="BE420" s="361"/>
      <c r="BF420" s="361"/>
      <c r="BG420" s="361"/>
      <c r="BH420" s="361"/>
      <c r="BI420" s="361"/>
      <c r="BJ420" s="361"/>
      <c r="BK420" s="361"/>
      <c r="BL420" s="361"/>
      <c r="BM420" s="361"/>
      <c r="BN420" s="361"/>
      <c r="BO420" s="361"/>
      <c r="BP420" s="361"/>
      <c r="BQ420" s="361"/>
      <c r="BR420" s="361"/>
      <c r="BS420" s="361"/>
      <c r="BT420" s="361"/>
      <c r="BU420" s="361"/>
      <c r="BV420" s="361"/>
      <c r="BW420" s="361"/>
      <c r="BX420" s="361"/>
      <c r="BY420" s="945"/>
      <c r="BZ420" s="945"/>
      <c r="CA420" s="945"/>
      <c r="CB420" s="945"/>
      <c r="CC420" s="945"/>
      <c r="CD420" s="18"/>
      <c r="CE420" s="18"/>
      <c r="CF420" s="18"/>
    </row>
    <row r="421" spans="1:84" ht="10.5" customHeight="1">
      <c r="A421" s="1298"/>
      <c r="B421" s="1301"/>
      <c r="C421" s="1240" t="s">
        <v>954</v>
      </c>
      <c r="D421" s="144" t="s">
        <v>127</v>
      </c>
      <c r="E421" s="67">
        <f>AF421*$AE420</f>
        <v>0.22919999999999999</v>
      </c>
      <c r="F421" s="54">
        <f t="shared" ref="F421:AB421" si="332">AG421*$AE420</f>
        <v>0.18960000000000002</v>
      </c>
      <c r="G421" s="54">
        <f t="shared" si="332"/>
        <v>0.18480000000000002</v>
      </c>
      <c r="H421" s="360">
        <f t="shared" si="332"/>
        <v>0.17760000000000001</v>
      </c>
      <c r="I421" s="54">
        <f t="shared" si="332"/>
        <v>0.1764</v>
      </c>
      <c r="J421" s="54">
        <f t="shared" si="332"/>
        <v>0.18719999999999998</v>
      </c>
      <c r="K421" s="54">
        <f t="shared" si="332"/>
        <v>0.19439999999999999</v>
      </c>
      <c r="L421" s="54">
        <f t="shared" si="332"/>
        <v>0.20879999999999999</v>
      </c>
      <c r="M421" s="54">
        <f t="shared" si="332"/>
        <v>0.2268</v>
      </c>
      <c r="N421" s="360">
        <f t="shared" si="332"/>
        <v>0.23880000000000001</v>
      </c>
      <c r="O421" s="54">
        <f t="shared" si="332"/>
        <v>0.246</v>
      </c>
      <c r="P421" s="54">
        <f t="shared" si="332"/>
        <v>0.26400000000000001</v>
      </c>
      <c r="Q421" s="54">
        <f t="shared" si="332"/>
        <v>0.24480000000000002</v>
      </c>
      <c r="R421" s="54">
        <f t="shared" si="332"/>
        <v>0.2268</v>
      </c>
      <c r="S421" s="54">
        <f t="shared" si="332"/>
        <v>0.21360000000000001</v>
      </c>
      <c r="T421" s="54">
        <f t="shared" si="332"/>
        <v>0.21360000000000001</v>
      </c>
      <c r="U421" s="54">
        <f t="shared" si="332"/>
        <v>0.2268</v>
      </c>
      <c r="V421" s="54">
        <f t="shared" si="332"/>
        <v>0.22319999999999998</v>
      </c>
      <c r="W421" s="54">
        <f t="shared" si="332"/>
        <v>0.22799999999999998</v>
      </c>
      <c r="X421" s="54">
        <f t="shared" si="332"/>
        <v>0.23280000000000001</v>
      </c>
      <c r="Y421" s="360">
        <f t="shared" si="332"/>
        <v>0.23519999999999999</v>
      </c>
      <c r="Z421" s="54">
        <f t="shared" si="332"/>
        <v>0.2016</v>
      </c>
      <c r="AA421" s="54">
        <f t="shared" si="332"/>
        <v>0.2064</v>
      </c>
      <c r="AB421" s="55">
        <f t="shared" si="332"/>
        <v>0.20519999999999999</v>
      </c>
      <c r="AC421" s="53"/>
      <c r="AD421" s="56"/>
      <c r="AE421" s="64"/>
      <c r="AF421" s="361">
        <v>9.5499999999999995E-3</v>
      </c>
      <c r="AG421" s="361">
        <v>7.9000000000000008E-3</v>
      </c>
      <c r="AH421" s="361">
        <v>7.7000000000000002E-3</v>
      </c>
      <c r="AI421" s="361">
        <v>7.4000000000000003E-3</v>
      </c>
      <c r="AJ421" s="361">
        <v>7.3500000000000006E-3</v>
      </c>
      <c r="AK421" s="361">
        <v>7.7999999999999996E-3</v>
      </c>
      <c r="AL421" s="361">
        <v>8.0999999999999996E-3</v>
      </c>
      <c r="AM421" s="361">
        <v>8.6999999999999994E-3</v>
      </c>
      <c r="AN421" s="361">
        <v>9.4500000000000001E-3</v>
      </c>
      <c r="AO421" s="361">
        <v>9.9500000000000005E-3</v>
      </c>
      <c r="AP421" s="361">
        <v>1.025E-2</v>
      </c>
      <c r="AQ421" s="361">
        <v>1.0999999999999999E-2</v>
      </c>
      <c r="AR421" s="361">
        <v>1.0200000000000001E-2</v>
      </c>
      <c r="AS421" s="361">
        <v>9.4500000000000001E-3</v>
      </c>
      <c r="AT421" s="361">
        <v>8.8999999999999999E-3</v>
      </c>
      <c r="AU421" s="361">
        <v>8.8999999999999999E-3</v>
      </c>
      <c r="AV421" s="361">
        <v>9.4500000000000001E-3</v>
      </c>
      <c r="AW421" s="361">
        <v>9.2999999999999992E-3</v>
      </c>
      <c r="AX421" s="361">
        <v>9.4999999999999998E-3</v>
      </c>
      <c r="AY421" s="361">
        <v>9.7000000000000003E-3</v>
      </c>
      <c r="AZ421" s="361">
        <v>9.7999999999999997E-3</v>
      </c>
      <c r="BA421" s="361">
        <v>8.3999999999999995E-3</v>
      </c>
      <c r="BB421" s="361">
        <v>8.6E-3</v>
      </c>
      <c r="BC421" s="361">
        <v>8.5500000000000003E-3</v>
      </c>
      <c r="BD421" s="361"/>
      <c r="BE421" s="361"/>
      <c r="BF421" s="361"/>
      <c r="BG421" s="361"/>
      <c r="BH421" s="361"/>
      <c r="BI421" s="361"/>
      <c r="BJ421" s="361"/>
      <c r="BK421" s="361"/>
      <c r="BL421" s="361"/>
      <c r="BM421" s="361"/>
      <c r="BN421" s="361"/>
      <c r="BO421" s="361"/>
      <c r="BP421" s="361"/>
      <c r="BQ421" s="361"/>
      <c r="BR421" s="361"/>
      <c r="BS421" s="361"/>
      <c r="BT421" s="361"/>
      <c r="BU421" s="361"/>
      <c r="BV421" s="361"/>
      <c r="BW421" s="361"/>
      <c r="BX421" s="361"/>
      <c r="BY421" s="361"/>
      <c r="BZ421" s="361"/>
      <c r="CA421" s="361"/>
      <c r="CB421" s="361"/>
      <c r="CC421" s="361"/>
      <c r="CD421" s="18"/>
      <c r="CE421" s="18"/>
      <c r="CF421" s="18"/>
    </row>
    <row r="422" spans="1:84" ht="10.5" customHeight="1" thickBot="1">
      <c r="A422" s="1299"/>
      <c r="B422" s="1302"/>
      <c r="C422" s="293"/>
      <c r="D422" s="254" t="s">
        <v>42</v>
      </c>
      <c r="E422" s="89">
        <f>E421/E420</f>
        <v>0.50933333333333319</v>
      </c>
      <c r="F422" s="89">
        <f t="shared" ref="F422:AB422" si="333">F421/F420</f>
        <v>0.46334310850439886</v>
      </c>
      <c r="G422" s="89">
        <f t="shared" si="333"/>
        <v>0.45833333333333337</v>
      </c>
      <c r="H422" s="461">
        <f t="shared" si="333"/>
        <v>0.43401759530791789</v>
      </c>
      <c r="I422" s="89">
        <f t="shared" si="333"/>
        <v>0.40495867768595045</v>
      </c>
      <c r="J422" s="89">
        <f t="shared" si="333"/>
        <v>0.43454038997214478</v>
      </c>
      <c r="K422" s="89">
        <f t="shared" si="333"/>
        <v>0.42857142857142855</v>
      </c>
      <c r="L422" s="89">
        <f t="shared" si="333"/>
        <v>0.48066298342541436</v>
      </c>
      <c r="M422" s="89">
        <f t="shared" si="333"/>
        <v>0.53693181818181823</v>
      </c>
      <c r="N422" s="461">
        <f t="shared" si="333"/>
        <v>0.52094240837696337</v>
      </c>
      <c r="O422" s="89">
        <f t="shared" si="333"/>
        <v>0.55555555555555547</v>
      </c>
      <c r="P422" s="89">
        <f t="shared" si="333"/>
        <v>0.625</v>
      </c>
      <c r="Q422" s="89">
        <f t="shared" si="333"/>
        <v>0.5862068965517242</v>
      </c>
      <c r="R422" s="89">
        <f t="shared" si="333"/>
        <v>0.58333333333333337</v>
      </c>
      <c r="S422" s="89">
        <f t="shared" si="333"/>
        <v>0.5705128205128206</v>
      </c>
      <c r="T422" s="89">
        <f t="shared" si="333"/>
        <v>0.53614457831325313</v>
      </c>
      <c r="U422" s="89">
        <f t="shared" si="333"/>
        <v>0.59810126582278478</v>
      </c>
      <c r="V422" s="89">
        <f t="shared" si="333"/>
        <v>0.59047619047619038</v>
      </c>
      <c r="W422" s="89">
        <f t="shared" si="333"/>
        <v>0.5191256830601092</v>
      </c>
      <c r="X422" s="89">
        <f t="shared" si="333"/>
        <v>0.5257452574525745</v>
      </c>
      <c r="Y422" s="461">
        <f t="shared" si="333"/>
        <v>0.5012787723785167</v>
      </c>
      <c r="Z422" s="89">
        <f t="shared" si="333"/>
        <v>0.46666666666666662</v>
      </c>
      <c r="AA422" s="89">
        <f t="shared" si="333"/>
        <v>0.54258675078864338</v>
      </c>
      <c r="AB422" s="90">
        <f t="shared" si="333"/>
        <v>0.54983922829581999</v>
      </c>
      <c r="AC422" s="53"/>
      <c r="AD422" s="56"/>
      <c r="AE422" s="64"/>
      <c r="CD422" s="32"/>
      <c r="CE422" s="32"/>
      <c r="CF422" s="32"/>
    </row>
    <row r="423" spans="1:84" ht="10.5" customHeight="1">
      <c r="A423" s="1247" t="s">
        <v>471</v>
      </c>
      <c r="B423" s="69"/>
      <c r="C423" s="586"/>
      <c r="D423" s="148"/>
      <c r="E423" s="70">
        <f t="shared" ref="E423:AB424" si="334">E415+E420</f>
        <v>0.62160000000000004</v>
      </c>
      <c r="F423" s="70">
        <f t="shared" si="334"/>
        <v>0.5796</v>
      </c>
      <c r="G423" s="70">
        <f t="shared" si="334"/>
        <v>0.5736</v>
      </c>
      <c r="H423" s="397">
        <f t="shared" si="334"/>
        <v>0.58560000000000001</v>
      </c>
      <c r="I423" s="70">
        <f t="shared" si="334"/>
        <v>0.61440000000000006</v>
      </c>
      <c r="J423" s="70">
        <f t="shared" si="334"/>
        <v>0.60119999999999996</v>
      </c>
      <c r="K423" s="70">
        <f t="shared" si="334"/>
        <v>0.63119999999999998</v>
      </c>
      <c r="L423" s="70">
        <f t="shared" si="334"/>
        <v>0.61199999999999999</v>
      </c>
      <c r="M423" s="70">
        <f t="shared" si="334"/>
        <v>0.59639999999999993</v>
      </c>
      <c r="N423" s="397">
        <f t="shared" si="334"/>
        <v>0.63239999999999996</v>
      </c>
      <c r="O423" s="70">
        <f t="shared" si="334"/>
        <v>0.61919999999999997</v>
      </c>
      <c r="P423" s="70">
        <f t="shared" si="334"/>
        <v>0.59760000000000002</v>
      </c>
      <c r="Q423" s="70">
        <f t="shared" si="334"/>
        <v>0.59640000000000004</v>
      </c>
      <c r="R423" s="70">
        <f t="shared" si="334"/>
        <v>0.57479999999999998</v>
      </c>
      <c r="S423" s="299">
        <f t="shared" si="334"/>
        <v>0.56040000000000001</v>
      </c>
      <c r="T423" s="70">
        <f t="shared" si="334"/>
        <v>0.56159999999999999</v>
      </c>
      <c r="U423" s="70">
        <f t="shared" si="334"/>
        <v>0.54239999999999999</v>
      </c>
      <c r="V423" s="70">
        <f t="shared" si="334"/>
        <v>0.5484</v>
      </c>
      <c r="W423" s="70">
        <f t="shared" si="334"/>
        <v>0.60000000000000009</v>
      </c>
      <c r="X423" s="70">
        <f t="shared" si="334"/>
        <v>0.6048</v>
      </c>
      <c r="Y423" s="397">
        <f t="shared" si="334"/>
        <v>0.63119999999999998</v>
      </c>
      <c r="Z423" s="70">
        <f t="shared" si="334"/>
        <v>0.59400000000000008</v>
      </c>
      <c r="AA423" s="70">
        <f t="shared" si="334"/>
        <v>0.54720000000000013</v>
      </c>
      <c r="AB423" s="71">
        <f t="shared" si="334"/>
        <v>0.53400000000000003</v>
      </c>
      <c r="AC423" s="72"/>
      <c r="AD423" s="72"/>
      <c r="AE423" s="110"/>
      <c r="CD423" s="32"/>
      <c r="CE423" s="32"/>
      <c r="CF423" s="32"/>
    </row>
    <row r="424" spans="1:84" ht="10.5" customHeight="1">
      <c r="A424" s="1248" t="s">
        <v>472</v>
      </c>
      <c r="B424" s="74"/>
      <c r="C424" s="592"/>
      <c r="D424" s="149"/>
      <c r="E424" s="75">
        <f t="shared" si="334"/>
        <v>0.33119999999999999</v>
      </c>
      <c r="F424" s="75">
        <f t="shared" si="334"/>
        <v>0.2868</v>
      </c>
      <c r="G424" s="75">
        <f t="shared" si="334"/>
        <v>0.28080000000000005</v>
      </c>
      <c r="H424" s="360">
        <f t="shared" si="334"/>
        <v>0.27360000000000001</v>
      </c>
      <c r="I424" s="75">
        <f t="shared" si="334"/>
        <v>0.27480000000000004</v>
      </c>
      <c r="J424" s="75">
        <f t="shared" si="334"/>
        <v>0.28320000000000001</v>
      </c>
      <c r="K424" s="75">
        <f t="shared" si="334"/>
        <v>0.29279999999999995</v>
      </c>
      <c r="L424" s="75">
        <f t="shared" si="334"/>
        <v>0.30720000000000003</v>
      </c>
      <c r="M424" s="75">
        <f t="shared" si="334"/>
        <v>0.33479999999999999</v>
      </c>
      <c r="N424" s="360">
        <f t="shared" si="334"/>
        <v>0.36120000000000002</v>
      </c>
      <c r="O424" s="75">
        <f t="shared" si="334"/>
        <v>0.37080000000000002</v>
      </c>
      <c r="P424" s="75">
        <f t="shared" si="334"/>
        <v>0.39</v>
      </c>
      <c r="Q424" s="75">
        <f t="shared" si="334"/>
        <v>0.36960000000000004</v>
      </c>
      <c r="R424" s="75">
        <f t="shared" si="334"/>
        <v>0.3372</v>
      </c>
      <c r="S424" s="300">
        <f t="shared" si="334"/>
        <v>0.33</v>
      </c>
      <c r="T424" s="75">
        <f t="shared" si="334"/>
        <v>0.32640000000000002</v>
      </c>
      <c r="U424" s="75">
        <f t="shared" si="334"/>
        <v>0.33479999999999999</v>
      </c>
      <c r="V424" s="75">
        <f t="shared" si="334"/>
        <v>0.32639999999999997</v>
      </c>
      <c r="W424" s="75">
        <f t="shared" si="334"/>
        <v>0.33360000000000001</v>
      </c>
      <c r="X424" s="75">
        <f t="shared" si="334"/>
        <v>0.3372</v>
      </c>
      <c r="Y424" s="360">
        <f t="shared" si="334"/>
        <v>0.33839999999999998</v>
      </c>
      <c r="Z424" s="75">
        <f t="shared" si="334"/>
        <v>0.30359999999999998</v>
      </c>
      <c r="AA424" s="75">
        <f t="shared" si="334"/>
        <v>0.31079999999999997</v>
      </c>
      <c r="AB424" s="76">
        <f t="shared" si="334"/>
        <v>0.30840000000000001</v>
      </c>
      <c r="AC424" s="72"/>
      <c r="AD424" s="72"/>
      <c r="AE424" s="110"/>
      <c r="CD424" s="32"/>
      <c r="CE424" s="32"/>
      <c r="CF424" s="32"/>
    </row>
    <row r="425" spans="1:84" ht="10.5" customHeight="1" thickBot="1">
      <c r="A425" s="463" t="s">
        <v>473</v>
      </c>
      <c r="B425" s="464"/>
      <c r="C425" s="595"/>
      <c r="D425" s="465"/>
      <c r="E425" s="498">
        <f>SQRT(E424*E424+E423*E423)</f>
        <v>0.70432946835980115</v>
      </c>
      <c r="F425" s="498">
        <f t="shared" ref="F425:AB425" si="335">SQRT(F424*F424+F423*F423)</f>
        <v>0.64667642604319509</v>
      </c>
      <c r="G425" s="498">
        <f t="shared" si="335"/>
        <v>0.63864356256052568</v>
      </c>
      <c r="H425" s="364">
        <f t="shared" si="335"/>
        <v>0.64636237514261297</v>
      </c>
      <c r="I425" s="498">
        <f t="shared" si="335"/>
        <v>0.67305452973737578</v>
      </c>
      <c r="J425" s="498">
        <f t="shared" si="335"/>
        <v>0.66456277355867588</v>
      </c>
      <c r="K425" s="498">
        <f t="shared" si="335"/>
        <v>0.69580549006169812</v>
      </c>
      <c r="L425" s="498">
        <f t="shared" si="335"/>
        <v>0.68477429858311711</v>
      </c>
      <c r="M425" s="498">
        <f t="shared" si="335"/>
        <v>0.68394736639598219</v>
      </c>
      <c r="N425" s="364">
        <f t="shared" si="335"/>
        <v>0.728282362823651</v>
      </c>
      <c r="O425" s="498">
        <f t="shared" si="335"/>
        <v>0.72173490978336363</v>
      </c>
      <c r="P425" s="498">
        <f t="shared" si="335"/>
        <v>0.71360056053789644</v>
      </c>
      <c r="Q425" s="498">
        <f t="shared" si="335"/>
        <v>0.70163888147678932</v>
      </c>
      <c r="R425" s="498">
        <f t="shared" si="335"/>
        <v>0.66640744293562626</v>
      </c>
      <c r="S425" s="499">
        <f t="shared" si="335"/>
        <v>0.65034464709106354</v>
      </c>
      <c r="T425" s="498">
        <f t="shared" si="335"/>
        <v>0.64956256049744743</v>
      </c>
      <c r="U425" s="498">
        <f t="shared" si="335"/>
        <v>0.63740787569655899</v>
      </c>
      <c r="V425" s="498">
        <f t="shared" si="335"/>
        <v>0.63818455011070263</v>
      </c>
      <c r="W425" s="498">
        <f t="shared" si="335"/>
        <v>0.68650488709112634</v>
      </c>
      <c r="X425" s="498">
        <f t="shared" si="335"/>
        <v>0.69244991154595437</v>
      </c>
      <c r="Y425" s="364">
        <f t="shared" si="335"/>
        <v>0.71618991894608508</v>
      </c>
      <c r="Z425" s="498">
        <f t="shared" si="335"/>
        <v>0.6670899189764451</v>
      </c>
      <c r="AA425" s="498">
        <f t="shared" si="335"/>
        <v>0.62930475923832019</v>
      </c>
      <c r="AB425" s="500">
        <f t="shared" si="335"/>
        <v>0.61665757110409347</v>
      </c>
      <c r="AC425" s="72"/>
      <c r="AD425" s="72"/>
      <c r="AE425" s="110"/>
      <c r="CD425" s="32"/>
      <c r="CE425" s="32"/>
      <c r="CF425" s="32"/>
    </row>
    <row r="426" spans="1:84" ht="10.5" customHeight="1">
      <c r="A426" s="1235"/>
      <c r="B426" s="1227" t="s">
        <v>260</v>
      </c>
      <c r="C426" s="1239"/>
      <c r="D426" s="1249" t="s">
        <v>37</v>
      </c>
      <c r="E426" s="82">
        <f>ROUND((AG426-AF426)*$AE426,2)</f>
        <v>0</v>
      </c>
      <c r="F426" s="82">
        <f t="shared" ref="F426:N427" si="336">ROUND((AH426-AG426)*$AE426,2)</f>
        <v>0</v>
      </c>
      <c r="G426" s="82">
        <f t="shared" si="336"/>
        <v>0</v>
      </c>
      <c r="H426" s="419">
        <f t="shared" si="336"/>
        <v>0</v>
      </c>
      <c r="I426" s="82">
        <f t="shared" si="336"/>
        <v>0</v>
      </c>
      <c r="J426" s="82">
        <f t="shared" si="336"/>
        <v>0</v>
      </c>
      <c r="K426" s="82">
        <f t="shared" si="336"/>
        <v>0</v>
      </c>
      <c r="L426" s="82">
        <f t="shared" si="336"/>
        <v>0</v>
      </c>
      <c r="M426" s="82">
        <f t="shared" si="336"/>
        <v>0</v>
      </c>
      <c r="N426" s="419">
        <f>ROUND((AP426-AO426)*$AE426,2)</f>
        <v>0</v>
      </c>
      <c r="O426" s="82">
        <f t="shared" ref="O426:AB427" si="337">ROUND((AQ426-AP426)*$AE426,2)</f>
        <v>0</v>
      </c>
      <c r="P426" s="82">
        <f t="shared" si="337"/>
        <v>0</v>
      </c>
      <c r="Q426" s="82">
        <f t="shared" si="337"/>
        <v>0</v>
      </c>
      <c r="R426" s="82">
        <f t="shared" si="337"/>
        <v>0</v>
      </c>
      <c r="S426" s="82">
        <f t="shared" si="337"/>
        <v>0</v>
      </c>
      <c r="T426" s="82">
        <f t="shared" si="337"/>
        <v>0</v>
      </c>
      <c r="U426" s="82">
        <f t="shared" si="337"/>
        <v>0</v>
      </c>
      <c r="V426" s="82">
        <f t="shared" si="337"/>
        <v>0</v>
      </c>
      <c r="W426" s="82">
        <f t="shared" si="337"/>
        <v>0</v>
      </c>
      <c r="X426" s="82">
        <f t="shared" si="337"/>
        <v>0</v>
      </c>
      <c r="Y426" s="419">
        <f t="shared" si="337"/>
        <v>0</v>
      </c>
      <c r="Z426" s="82">
        <f t="shared" si="337"/>
        <v>0</v>
      </c>
      <c r="AA426" s="82">
        <f t="shared" si="337"/>
        <v>0</v>
      </c>
      <c r="AB426" s="83">
        <f t="shared" si="337"/>
        <v>0</v>
      </c>
      <c r="AC426" s="53">
        <f>(BD426-AF426)*AE426</f>
        <v>0</v>
      </c>
      <c r="AD426" s="56"/>
      <c r="AE426" s="64">
        <v>40</v>
      </c>
      <c r="AF426" s="361"/>
      <c r="AG426" s="361"/>
      <c r="AH426" s="361"/>
      <c r="AI426" s="361"/>
      <c r="AJ426" s="361"/>
      <c r="AK426" s="361"/>
      <c r="AL426" s="361"/>
      <c r="AM426" s="361"/>
      <c r="AN426" s="361"/>
      <c r="AO426" s="361"/>
      <c r="AP426" s="361"/>
      <c r="AQ426" s="361"/>
      <c r="AR426" s="361"/>
      <c r="AS426" s="361"/>
      <c r="AT426" s="361"/>
      <c r="AU426" s="361"/>
      <c r="AV426" s="361"/>
      <c r="AW426" s="361"/>
      <c r="AX426" s="361"/>
      <c r="AY426" s="361"/>
      <c r="AZ426" s="361"/>
      <c r="BA426" s="361"/>
      <c r="BB426" s="361"/>
      <c r="BC426" s="361"/>
      <c r="BD426" s="361"/>
      <c r="BE426" s="361"/>
      <c r="BF426" s="361"/>
      <c r="BG426" s="361"/>
      <c r="BH426" s="361"/>
      <c r="BI426" s="361"/>
      <c r="BJ426" s="361"/>
      <c r="BK426" s="361"/>
      <c r="BL426" s="361"/>
      <c r="BM426" s="361"/>
      <c r="BN426" s="361"/>
      <c r="BO426" s="361"/>
      <c r="BP426" s="361"/>
      <c r="BQ426" s="361"/>
      <c r="BR426" s="361"/>
      <c r="BS426" s="361"/>
      <c r="BT426" s="361"/>
      <c r="BU426" s="361"/>
      <c r="BV426" s="361"/>
      <c r="BW426" s="361"/>
      <c r="BX426" s="361"/>
      <c r="BY426" s="945"/>
      <c r="BZ426" s="945"/>
      <c r="CA426" s="945"/>
      <c r="CB426" s="945"/>
      <c r="CD426" s="18"/>
      <c r="CE426" s="18"/>
      <c r="CF426" s="18"/>
    </row>
    <row r="427" spans="1:84" ht="10.5" customHeight="1" thickBot="1">
      <c r="A427" s="1236"/>
      <c r="B427" s="1229" t="s">
        <v>261</v>
      </c>
      <c r="C427" s="293"/>
      <c r="D427" s="254" t="s">
        <v>37</v>
      </c>
      <c r="E427" s="154">
        <f>ROUND((AG427-AF427)*$AE427,2)</f>
        <v>0</v>
      </c>
      <c r="F427" s="154">
        <f t="shared" si="336"/>
        <v>0</v>
      </c>
      <c r="G427" s="154">
        <f t="shared" si="336"/>
        <v>0</v>
      </c>
      <c r="H427" s="420">
        <f t="shared" si="336"/>
        <v>0</v>
      </c>
      <c r="I427" s="154">
        <f t="shared" si="336"/>
        <v>0</v>
      </c>
      <c r="J427" s="154">
        <f t="shared" si="336"/>
        <v>0</v>
      </c>
      <c r="K427" s="154">
        <f t="shared" si="336"/>
        <v>0</v>
      </c>
      <c r="L427" s="154">
        <f t="shared" si="336"/>
        <v>0</v>
      </c>
      <c r="M427" s="154">
        <f t="shared" si="336"/>
        <v>0</v>
      </c>
      <c r="N427" s="420">
        <f t="shared" si="336"/>
        <v>0</v>
      </c>
      <c r="O427" s="154">
        <f t="shared" si="337"/>
        <v>0</v>
      </c>
      <c r="P427" s="154">
        <f t="shared" si="337"/>
        <v>0</v>
      </c>
      <c r="Q427" s="154">
        <f t="shared" si="337"/>
        <v>0</v>
      </c>
      <c r="R427" s="154">
        <f t="shared" si="337"/>
        <v>0</v>
      </c>
      <c r="S427" s="154">
        <f t="shared" si="337"/>
        <v>0</v>
      </c>
      <c r="T427" s="154">
        <f t="shared" si="337"/>
        <v>0</v>
      </c>
      <c r="U427" s="154">
        <f t="shared" si="337"/>
        <v>0</v>
      </c>
      <c r="V427" s="154">
        <f t="shared" si="337"/>
        <v>0</v>
      </c>
      <c r="W427" s="154">
        <f t="shared" si="337"/>
        <v>0</v>
      </c>
      <c r="X427" s="154">
        <f t="shared" si="337"/>
        <v>0</v>
      </c>
      <c r="Y427" s="420">
        <f t="shared" si="337"/>
        <v>0</v>
      </c>
      <c r="Z427" s="154">
        <f t="shared" si="337"/>
        <v>0</v>
      </c>
      <c r="AA427" s="154">
        <f t="shared" si="337"/>
        <v>0</v>
      </c>
      <c r="AB427" s="155">
        <f t="shared" si="337"/>
        <v>0</v>
      </c>
      <c r="AC427" s="53">
        <f>(BD427-AF427)*AE427</f>
        <v>0</v>
      </c>
      <c r="AD427" s="56"/>
      <c r="AE427" s="64">
        <v>40</v>
      </c>
      <c r="AF427" s="361"/>
      <c r="AG427" s="361"/>
      <c r="AH427" s="361"/>
      <c r="AI427" s="361"/>
      <c r="AJ427" s="361"/>
      <c r="AK427" s="361"/>
      <c r="AL427" s="361"/>
      <c r="AM427" s="361"/>
      <c r="AN427" s="361"/>
      <c r="AO427" s="361"/>
      <c r="AP427" s="361"/>
      <c r="AQ427" s="361"/>
      <c r="AR427" s="361"/>
      <c r="AS427" s="361"/>
      <c r="AT427" s="361"/>
      <c r="AU427" s="361"/>
      <c r="AV427" s="361"/>
      <c r="AW427" s="361"/>
      <c r="AX427" s="361"/>
      <c r="AY427" s="361"/>
      <c r="AZ427" s="361"/>
      <c r="BA427" s="361"/>
      <c r="BB427" s="361"/>
      <c r="BC427" s="361"/>
      <c r="BD427" s="361"/>
      <c r="BE427" s="361"/>
      <c r="BF427" s="361"/>
      <c r="BG427" s="361"/>
      <c r="BH427" s="361"/>
      <c r="BI427" s="361"/>
      <c r="BJ427" s="361"/>
      <c r="BK427" s="361"/>
      <c r="BL427" s="361"/>
      <c r="BM427" s="361"/>
      <c r="BN427" s="361"/>
      <c r="BO427" s="361"/>
      <c r="BP427" s="361"/>
      <c r="BQ427" s="361"/>
      <c r="BR427" s="361"/>
      <c r="BS427" s="361"/>
      <c r="BT427" s="361"/>
      <c r="BU427" s="361"/>
      <c r="BV427" s="361"/>
      <c r="BW427" s="361"/>
      <c r="BX427" s="361"/>
      <c r="BY427" s="945"/>
      <c r="BZ427" s="945"/>
      <c r="CA427" s="945"/>
      <c r="CB427" s="945"/>
      <c r="CD427" s="18"/>
      <c r="CE427" s="18"/>
      <c r="CF427" s="18"/>
    </row>
    <row r="428" spans="1:84" s="1" customFormat="1" ht="10.5" customHeight="1" thickBot="1">
      <c r="A428" s="1087" t="s">
        <v>107</v>
      </c>
      <c r="B428" s="1088"/>
      <c r="C428" s="868"/>
      <c r="D428" s="173"/>
      <c r="E428" s="173">
        <v>1</v>
      </c>
      <c r="F428" s="173">
        <v>2</v>
      </c>
      <c r="G428" s="173">
        <v>3</v>
      </c>
      <c r="H428" s="392">
        <v>4</v>
      </c>
      <c r="I428" s="173">
        <v>5</v>
      </c>
      <c r="J428" s="173">
        <v>6</v>
      </c>
      <c r="K428" s="173">
        <v>7</v>
      </c>
      <c r="L428" s="173">
        <v>8</v>
      </c>
      <c r="M428" s="173">
        <v>9</v>
      </c>
      <c r="N428" s="392">
        <v>10</v>
      </c>
      <c r="O428" s="173">
        <v>11</v>
      </c>
      <c r="P428" s="173">
        <v>12</v>
      </c>
      <c r="Q428" s="173">
        <v>13</v>
      </c>
      <c r="R428" s="173">
        <v>14</v>
      </c>
      <c r="S428" s="173">
        <v>15</v>
      </c>
      <c r="T428" s="173">
        <v>16</v>
      </c>
      <c r="U428" s="173">
        <v>17</v>
      </c>
      <c r="V428" s="173">
        <v>18</v>
      </c>
      <c r="W428" s="173">
        <v>19</v>
      </c>
      <c r="X428" s="173">
        <v>20</v>
      </c>
      <c r="Y428" s="392">
        <v>21</v>
      </c>
      <c r="Z428" s="173">
        <v>22</v>
      </c>
      <c r="AA428" s="173">
        <v>23</v>
      </c>
      <c r="AB428" s="174">
        <v>24</v>
      </c>
      <c r="AC428" s="477"/>
      <c r="AD428" s="477"/>
      <c r="AE428" s="478"/>
      <c r="AF428" s="361"/>
      <c r="AG428" s="353"/>
      <c r="AH428" s="353"/>
      <c r="AI428" s="353"/>
      <c r="AJ428" s="353"/>
      <c r="AK428" s="353"/>
      <c r="AL428" s="353"/>
      <c r="AM428" s="353"/>
      <c r="AN428" s="353"/>
      <c r="AO428" s="353"/>
      <c r="AP428" s="353"/>
      <c r="AQ428" s="353"/>
      <c r="AR428" s="353"/>
      <c r="AS428" s="353"/>
      <c r="AT428" s="353"/>
      <c r="AU428" s="353"/>
      <c r="AV428" s="353"/>
      <c r="AW428" s="353"/>
      <c r="AX428" s="353"/>
      <c r="AY428" s="353"/>
      <c r="AZ428" s="353"/>
      <c r="BA428" s="353"/>
      <c r="BB428" s="353"/>
      <c r="BC428" s="353"/>
      <c r="BD428" s="353"/>
      <c r="BE428" s="353"/>
      <c r="BF428" s="353"/>
      <c r="BG428" s="353"/>
      <c r="BH428" s="353"/>
      <c r="BI428" s="353"/>
      <c r="BJ428" s="353"/>
      <c r="BK428" s="353"/>
      <c r="BL428" s="353"/>
      <c r="BM428" s="353"/>
      <c r="BN428" s="353"/>
      <c r="BO428" s="353"/>
      <c r="BP428" s="353"/>
      <c r="BQ428" s="353"/>
      <c r="BR428" s="353"/>
      <c r="BS428" s="353"/>
      <c r="BT428" s="353"/>
      <c r="BU428" s="353"/>
      <c r="BV428" s="353"/>
      <c r="BW428" s="353"/>
      <c r="BX428" s="353"/>
      <c r="BY428" s="175"/>
      <c r="BZ428" s="175"/>
      <c r="CA428" s="175"/>
      <c r="CB428" s="175"/>
      <c r="CC428" s="175"/>
    </row>
    <row r="429" spans="1:84" s="1" customFormat="1" ht="10.5" customHeight="1">
      <c r="A429" s="371" t="s">
        <v>78</v>
      </c>
      <c r="B429" s="44"/>
      <c r="C429" s="797" t="s">
        <v>136</v>
      </c>
      <c r="D429" s="44" t="s">
        <v>39</v>
      </c>
      <c r="E429" s="44">
        <v>6.4</v>
      </c>
      <c r="F429" s="44">
        <v>6.4</v>
      </c>
      <c r="G429" s="44">
        <v>6.3</v>
      </c>
      <c r="H429" s="372">
        <v>6.4</v>
      </c>
      <c r="I429" s="44">
        <v>6.4</v>
      </c>
      <c r="J429" s="44">
        <v>6.4</v>
      </c>
      <c r="K429" s="44">
        <v>6.3</v>
      </c>
      <c r="L429" s="44">
        <v>6.4</v>
      </c>
      <c r="M429" s="44">
        <v>6.4</v>
      </c>
      <c r="N429" s="372">
        <v>6.4</v>
      </c>
      <c r="O429" s="44">
        <v>6.4</v>
      </c>
      <c r="P429" s="44">
        <v>6.4</v>
      </c>
      <c r="Q429" s="44">
        <v>6.4</v>
      </c>
      <c r="R429" s="44">
        <v>6.4</v>
      </c>
      <c r="S429" s="44">
        <v>6.3</v>
      </c>
      <c r="T429" s="44">
        <v>6.3</v>
      </c>
      <c r="U429" s="44">
        <v>6.4</v>
      </c>
      <c r="V429" s="44">
        <v>6.4</v>
      </c>
      <c r="W429" s="44">
        <v>6.4</v>
      </c>
      <c r="X429" s="44">
        <v>6.3</v>
      </c>
      <c r="Y429" s="372">
        <v>6.4</v>
      </c>
      <c r="Z429" s="44">
        <v>6.4</v>
      </c>
      <c r="AA429" s="44">
        <v>6.3</v>
      </c>
      <c r="AB429" s="45">
        <v>6.4</v>
      </c>
      <c r="AC429" s="361"/>
      <c r="AD429" s="361"/>
      <c r="AE429" s="479"/>
      <c r="AF429" s="353"/>
      <c r="AG429" s="353"/>
      <c r="AH429" s="353"/>
      <c r="AI429" s="353"/>
      <c r="AJ429" s="353"/>
      <c r="AK429" s="353"/>
      <c r="AL429" s="353"/>
      <c r="AM429" s="353"/>
      <c r="AN429" s="353"/>
      <c r="AO429" s="353"/>
      <c r="AP429" s="353"/>
      <c r="AQ429" s="353"/>
      <c r="AR429" s="353"/>
      <c r="AS429" s="353"/>
      <c r="AT429" s="353"/>
      <c r="AU429" s="353"/>
      <c r="AV429" s="353"/>
      <c r="AW429" s="353"/>
      <c r="AX429" s="353"/>
      <c r="AY429" s="353"/>
      <c r="AZ429" s="353"/>
      <c r="BA429" s="353"/>
      <c r="BB429" s="353"/>
      <c r="BC429" s="353"/>
      <c r="BD429" s="353"/>
      <c r="BE429" s="353"/>
      <c r="BF429" s="353"/>
      <c r="BG429" s="353"/>
      <c r="BH429" s="353"/>
      <c r="BI429" s="353"/>
      <c r="BJ429" s="353"/>
      <c r="BK429" s="353"/>
      <c r="BL429" s="353"/>
      <c r="BM429" s="353"/>
      <c r="BN429" s="353"/>
      <c r="BO429" s="353"/>
      <c r="BP429" s="353"/>
      <c r="BQ429" s="353"/>
      <c r="BR429" s="353"/>
      <c r="BS429" s="353"/>
      <c r="BT429" s="353"/>
      <c r="BU429" s="353"/>
      <c r="BV429" s="353"/>
      <c r="BW429" s="353"/>
      <c r="BX429" s="353"/>
      <c r="BY429" s="175"/>
      <c r="BZ429" s="175"/>
      <c r="CA429" s="175"/>
      <c r="CB429" s="175"/>
      <c r="CC429" s="175"/>
    </row>
    <row r="430" spans="1:84" s="1" customFormat="1" ht="10.5" customHeight="1" thickBot="1">
      <c r="A430" s="373" t="s">
        <v>79</v>
      </c>
      <c r="B430" s="46"/>
      <c r="C430" s="798" t="s">
        <v>136</v>
      </c>
      <c r="D430" s="46" t="s">
        <v>39</v>
      </c>
      <c r="E430" s="46">
        <v>6.6</v>
      </c>
      <c r="F430" s="46">
        <v>6.6</v>
      </c>
      <c r="G430" s="46">
        <v>6.6</v>
      </c>
      <c r="H430" s="374">
        <v>6.6</v>
      </c>
      <c r="I430" s="46">
        <v>6.6</v>
      </c>
      <c r="J430" s="46">
        <v>6.6</v>
      </c>
      <c r="K430" s="46">
        <v>6.5</v>
      </c>
      <c r="L430" s="46">
        <v>6.5</v>
      </c>
      <c r="M430" s="46">
        <v>6.6</v>
      </c>
      <c r="N430" s="374">
        <v>6.6</v>
      </c>
      <c r="O430" s="46">
        <v>6.6</v>
      </c>
      <c r="P430" s="46">
        <v>6.6</v>
      </c>
      <c r="Q430" s="46">
        <v>6.6</v>
      </c>
      <c r="R430" s="46">
        <v>6.6</v>
      </c>
      <c r="S430" s="46">
        <v>6.5</v>
      </c>
      <c r="T430" s="46">
        <v>6.5</v>
      </c>
      <c r="U430" s="46">
        <v>6.6</v>
      </c>
      <c r="V430" s="46">
        <v>6.6</v>
      </c>
      <c r="W430" s="46">
        <v>6.6</v>
      </c>
      <c r="X430" s="46">
        <v>6.5</v>
      </c>
      <c r="Y430" s="374">
        <v>6.6</v>
      </c>
      <c r="Z430" s="46">
        <v>6.6</v>
      </c>
      <c r="AA430" s="46">
        <v>6.5</v>
      </c>
      <c r="AB430" s="47">
        <v>6.6</v>
      </c>
      <c r="AC430" s="361"/>
      <c r="AD430" s="361"/>
      <c r="AE430" s="479"/>
      <c r="AF430" s="353"/>
      <c r="AG430" s="353"/>
      <c r="AH430" s="353"/>
      <c r="AI430" s="353"/>
      <c r="AJ430" s="353"/>
      <c r="AK430" s="353"/>
      <c r="AL430" s="353"/>
      <c r="AM430" s="353"/>
      <c r="AN430" s="353"/>
      <c r="AO430" s="353"/>
      <c r="AP430" s="353"/>
      <c r="AQ430" s="353"/>
      <c r="AR430" s="353"/>
      <c r="AS430" s="353"/>
      <c r="AT430" s="353"/>
      <c r="AU430" s="353"/>
      <c r="AV430" s="353"/>
      <c r="AW430" s="353"/>
      <c r="AX430" s="353"/>
      <c r="AY430" s="353"/>
      <c r="AZ430" s="353"/>
      <c r="BA430" s="353"/>
      <c r="BB430" s="353"/>
      <c r="BC430" s="353"/>
      <c r="BD430" s="353"/>
      <c r="BE430" s="353"/>
      <c r="BF430" s="353"/>
      <c r="BG430" s="353"/>
      <c r="BH430" s="353"/>
      <c r="BI430" s="353"/>
      <c r="BJ430" s="353"/>
      <c r="BK430" s="353"/>
      <c r="BL430" s="353"/>
      <c r="BM430" s="353"/>
      <c r="BN430" s="353"/>
      <c r="BO430" s="353"/>
      <c r="BP430" s="353"/>
      <c r="BQ430" s="353"/>
      <c r="BR430" s="353"/>
      <c r="BS430" s="353"/>
      <c r="BT430" s="353"/>
      <c r="BU430" s="353"/>
      <c r="BV430" s="353"/>
      <c r="BW430" s="353"/>
      <c r="BX430" s="353"/>
      <c r="BY430" s="175"/>
      <c r="BZ430" s="175"/>
      <c r="CA430" s="175"/>
      <c r="CB430" s="175"/>
      <c r="CC430" s="175"/>
    </row>
    <row r="431" spans="1:84" ht="10.5" customHeight="1">
      <c r="A431" s="1422" t="s">
        <v>43</v>
      </c>
      <c r="B431" s="1484" t="s">
        <v>290</v>
      </c>
      <c r="C431" s="1239"/>
      <c r="D431" s="1249"/>
      <c r="E431" s="82"/>
      <c r="F431" s="216"/>
      <c r="G431" s="216"/>
      <c r="H431" s="827"/>
      <c r="I431" s="216"/>
      <c r="J431" s="216"/>
      <c r="K431" s="216"/>
      <c r="L431" s="216"/>
      <c r="M431" s="216"/>
      <c r="N431" s="827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827"/>
      <c r="Z431" s="216"/>
      <c r="AA431" s="216"/>
      <c r="AB431" s="217"/>
    </row>
    <row r="432" spans="1:84" s="1" customFormat="1" ht="10.5" customHeight="1">
      <c r="A432" s="1355"/>
      <c r="B432" s="1352"/>
      <c r="C432" s="1240" t="s">
        <v>136</v>
      </c>
      <c r="D432" s="144" t="s">
        <v>34</v>
      </c>
      <c r="E432" s="91">
        <v>2</v>
      </c>
      <c r="F432" s="91">
        <v>1</v>
      </c>
      <c r="G432" s="91">
        <v>1</v>
      </c>
      <c r="H432" s="482">
        <v>1</v>
      </c>
      <c r="I432" s="91">
        <v>1</v>
      </c>
      <c r="J432" s="91">
        <v>2</v>
      </c>
      <c r="K432" s="91">
        <v>2</v>
      </c>
      <c r="L432" s="91">
        <v>2</v>
      </c>
      <c r="M432" s="91">
        <v>1</v>
      </c>
      <c r="N432" s="482">
        <v>1</v>
      </c>
      <c r="O432" s="91">
        <v>2</v>
      </c>
      <c r="P432" s="91">
        <v>1</v>
      </c>
      <c r="Q432" s="91">
        <v>1</v>
      </c>
      <c r="R432" s="91">
        <v>1</v>
      </c>
      <c r="S432" s="91">
        <v>2</v>
      </c>
      <c r="T432" s="91">
        <v>1</v>
      </c>
      <c r="U432" s="91">
        <v>2</v>
      </c>
      <c r="V432" s="91">
        <v>1</v>
      </c>
      <c r="W432" s="91">
        <v>1</v>
      </c>
      <c r="X432" s="91">
        <v>1</v>
      </c>
      <c r="Y432" s="482">
        <v>2</v>
      </c>
      <c r="Z432" s="91">
        <v>2</v>
      </c>
      <c r="AA432" s="91">
        <v>1</v>
      </c>
      <c r="AB432" s="203">
        <v>1</v>
      </c>
      <c r="AC432" s="359"/>
      <c r="AD432" s="191"/>
      <c r="AE432" s="64"/>
      <c r="AF432" s="361"/>
      <c r="AG432" s="361"/>
      <c r="AH432" s="361"/>
      <c r="AI432" s="361"/>
      <c r="AJ432" s="361"/>
      <c r="AK432" s="361"/>
      <c r="AL432" s="361"/>
      <c r="AM432" s="361"/>
      <c r="AN432" s="361"/>
      <c r="AO432" s="361"/>
      <c r="AP432" s="361"/>
      <c r="AQ432" s="361"/>
      <c r="AR432" s="361"/>
      <c r="AS432" s="361"/>
      <c r="AT432" s="361"/>
      <c r="AU432" s="361"/>
      <c r="AV432" s="361"/>
      <c r="AW432" s="361"/>
      <c r="AX432" s="361"/>
      <c r="AY432" s="361"/>
      <c r="AZ432" s="361"/>
      <c r="BA432" s="361"/>
      <c r="BB432" s="361"/>
      <c r="BC432" s="361"/>
      <c r="BD432" s="361"/>
      <c r="BE432" s="353"/>
      <c r="BF432" s="361"/>
      <c r="BG432" s="361"/>
      <c r="BH432" s="361"/>
      <c r="BI432" s="361"/>
      <c r="BJ432" s="361"/>
      <c r="BK432" s="361"/>
      <c r="BL432" s="361"/>
      <c r="BM432" s="361"/>
      <c r="BN432" s="361"/>
      <c r="BO432" s="361"/>
      <c r="BP432" s="361"/>
      <c r="BQ432" s="361"/>
      <c r="BR432" s="361"/>
      <c r="BS432" s="361"/>
      <c r="BT432" s="361"/>
      <c r="BU432" s="361"/>
      <c r="BV432" s="361"/>
      <c r="BW432" s="361"/>
      <c r="BX432" s="361"/>
      <c r="BY432" s="945"/>
      <c r="BZ432" s="945"/>
      <c r="CA432" s="945"/>
      <c r="CB432" s="945"/>
      <c r="CC432" s="175"/>
      <c r="CD432" s="18"/>
      <c r="CE432" s="18"/>
      <c r="CF432" s="18"/>
    </row>
    <row r="433" spans="1:84" s="1" customFormat="1" ht="10.5" customHeight="1">
      <c r="A433" s="1355"/>
      <c r="B433" s="1352"/>
      <c r="C433" s="1240" t="s">
        <v>954</v>
      </c>
      <c r="D433" s="144" t="s">
        <v>126</v>
      </c>
      <c r="E433" s="67">
        <f>AF433*$AE433</f>
        <v>1.242E-2</v>
      </c>
      <c r="F433" s="67">
        <f t="shared" ref="F433:AB433" si="338">AG433*$AE433</f>
        <v>1.2149999999999999E-2</v>
      </c>
      <c r="G433" s="67">
        <f t="shared" si="338"/>
        <v>1.3230000000000002E-2</v>
      </c>
      <c r="H433" s="460">
        <f t="shared" si="338"/>
        <v>1.2330000000000001E-2</v>
      </c>
      <c r="I433" s="67">
        <f t="shared" si="338"/>
        <v>1.242E-2</v>
      </c>
      <c r="J433" s="67">
        <f t="shared" si="338"/>
        <v>1.5480000000000001E-2</v>
      </c>
      <c r="K433" s="67">
        <f t="shared" si="338"/>
        <v>1.6739999999999998E-2</v>
      </c>
      <c r="L433" s="67">
        <f t="shared" si="338"/>
        <v>1.2780000000000001E-2</v>
      </c>
      <c r="M433" s="67">
        <f t="shared" si="338"/>
        <v>1.7100000000000001E-2</v>
      </c>
      <c r="N433" s="460">
        <f t="shared" si="338"/>
        <v>1.602E-2</v>
      </c>
      <c r="O433" s="67">
        <f t="shared" si="338"/>
        <v>1.6739999999999998E-2</v>
      </c>
      <c r="P433" s="67">
        <f t="shared" si="338"/>
        <v>1.593E-2</v>
      </c>
      <c r="Q433" s="67">
        <f t="shared" si="338"/>
        <v>1.4579999999999999E-2</v>
      </c>
      <c r="R433" s="67">
        <f t="shared" si="338"/>
        <v>1.5120000000000003E-2</v>
      </c>
      <c r="S433" s="67">
        <f t="shared" si="338"/>
        <v>1.6200000000000003E-2</v>
      </c>
      <c r="T433" s="67">
        <f t="shared" si="338"/>
        <v>1.4759999999999999E-2</v>
      </c>
      <c r="U433" s="67">
        <f t="shared" si="338"/>
        <v>1.737E-2</v>
      </c>
      <c r="V433" s="67">
        <f t="shared" si="338"/>
        <v>1.6289999999999999E-2</v>
      </c>
      <c r="W433" s="67">
        <f t="shared" si="338"/>
        <v>1.4579999999999999E-2</v>
      </c>
      <c r="X433" s="67">
        <f t="shared" si="338"/>
        <v>1.746E-2</v>
      </c>
      <c r="Y433" s="460">
        <f t="shared" si="338"/>
        <v>1.7280000000000004E-2</v>
      </c>
      <c r="Z433" s="67">
        <f t="shared" si="338"/>
        <v>1.746E-2</v>
      </c>
      <c r="AA433" s="67">
        <f t="shared" si="338"/>
        <v>1.6919999999999998E-2</v>
      </c>
      <c r="AB433" s="68">
        <f t="shared" si="338"/>
        <v>1.197E-2</v>
      </c>
      <c r="AC433" s="53">
        <f>SUM(E433:AB433)</f>
        <v>0.36332999999999993</v>
      </c>
      <c r="AD433" s="56">
        <f>SUM(E434:AB434)</f>
        <v>0.31095</v>
      </c>
      <c r="AE433" s="64">
        <v>1.8</v>
      </c>
      <c r="AF433" s="363">
        <v>6.8999999999999999E-3</v>
      </c>
      <c r="AG433" s="363">
        <v>6.7499999999999999E-3</v>
      </c>
      <c r="AH433" s="363">
        <v>7.3500000000000006E-3</v>
      </c>
      <c r="AI433" s="363">
        <v>6.8500000000000002E-3</v>
      </c>
      <c r="AJ433" s="363">
        <v>6.8999999999999999E-3</v>
      </c>
      <c r="AK433" s="363">
        <v>8.6E-3</v>
      </c>
      <c r="AL433" s="363">
        <v>9.2999999999999992E-3</v>
      </c>
      <c r="AM433" s="363">
        <v>7.1000000000000004E-3</v>
      </c>
      <c r="AN433" s="363">
        <v>9.4999999999999998E-3</v>
      </c>
      <c r="AO433" s="363">
        <v>8.8999999999999999E-3</v>
      </c>
      <c r="AP433" s="363">
        <v>9.2999999999999992E-3</v>
      </c>
      <c r="AQ433" s="363">
        <v>8.8500000000000002E-3</v>
      </c>
      <c r="AR433" s="363">
        <v>8.0999999999999996E-3</v>
      </c>
      <c r="AS433" s="363">
        <v>8.4000000000000012E-3</v>
      </c>
      <c r="AT433" s="363">
        <v>9.0000000000000011E-3</v>
      </c>
      <c r="AU433" s="363">
        <v>8.199999999999999E-3</v>
      </c>
      <c r="AV433" s="363">
        <v>9.6499999999999989E-3</v>
      </c>
      <c r="AW433" s="363">
        <v>9.049999999999999E-3</v>
      </c>
      <c r="AX433" s="363">
        <v>8.0999999999999996E-3</v>
      </c>
      <c r="AY433" s="363">
        <v>9.7000000000000003E-3</v>
      </c>
      <c r="AZ433" s="363">
        <v>9.6000000000000009E-3</v>
      </c>
      <c r="BA433" s="363">
        <v>9.7000000000000003E-3</v>
      </c>
      <c r="BB433" s="363">
        <v>9.3999999999999986E-3</v>
      </c>
      <c r="BC433" s="363">
        <v>6.6499999999999997E-3</v>
      </c>
      <c r="BD433" s="363"/>
      <c r="BE433" s="353"/>
      <c r="BF433" s="363"/>
      <c r="BG433" s="363"/>
      <c r="BH433" s="363"/>
      <c r="BI433" s="363"/>
      <c r="BJ433" s="363"/>
      <c r="BK433" s="363"/>
      <c r="BL433" s="363"/>
      <c r="BM433" s="363"/>
      <c r="BN433" s="363"/>
      <c r="BO433" s="363"/>
      <c r="BP433" s="363"/>
      <c r="BQ433" s="363"/>
      <c r="BR433" s="363"/>
      <c r="BS433" s="363"/>
      <c r="BT433" s="363"/>
      <c r="BU433" s="363"/>
      <c r="BV433" s="363"/>
      <c r="BW433" s="363"/>
      <c r="BX433" s="363"/>
      <c r="BY433" s="507"/>
      <c r="BZ433" s="507"/>
      <c r="CA433" s="507"/>
      <c r="CB433" s="507"/>
      <c r="CC433" s="175"/>
      <c r="CD433" s="22"/>
      <c r="CE433" s="22"/>
      <c r="CF433" s="22"/>
    </row>
    <row r="434" spans="1:84" s="1" customFormat="1" ht="10.5" customHeight="1">
      <c r="A434" s="1355"/>
      <c r="B434" s="1352"/>
      <c r="C434" s="1240" t="s">
        <v>954</v>
      </c>
      <c r="D434" s="144" t="s">
        <v>127</v>
      </c>
      <c r="E434" s="67">
        <f>AF434*$AE433</f>
        <v>1.3950000000000001E-2</v>
      </c>
      <c r="F434" s="54">
        <f t="shared" ref="F434:AB434" si="339">AG434*$AE433</f>
        <v>1.3140000000000001E-2</v>
      </c>
      <c r="G434" s="54">
        <f t="shared" si="339"/>
        <v>1.3230000000000002E-2</v>
      </c>
      <c r="H434" s="360">
        <f t="shared" si="339"/>
        <v>1.323E-2</v>
      </c>
      <c r="I434" s="54">
        <f t="shared" si="339"/>
        <v>1.3140000000000001E-2</v>
      </c>
      <c r="J434" s="54">
        <f t="shared" si="339"/>
        <v>1.323E-2</v>
      </c>
      <c r="K434" s="54">
        <f t="shared" si="339"/>
        <v>1.2959999999999999E-2</v>
      </c>
      <c r="L434" s="54">
        <f t="shared" si="339"/>
        <v>1.3140000000000001E-2</v>
      </c>
      <c r="M434" s="54">
        <f t="shared" si="339"/>
        <v>1.3679999999999999E-2</v>
      </c>
      <c r="N434" s="360">
        <f t="shared" si="339"/>
        <v>1.3950000000000001E-2</v>
      </c>
      <c r="O434" s="54">
        <f t="shared" si="339"/>
        <v>1.485E-2</v>
      </c>
      <c r="P434" s="54">
        <f t="shared" si="339"/>
        <v>1.5750000000000004E-2</v>
      </c>
      <c r="Q434" s="54">
        <f t="shared" si="339"/>
        <v>1.4489999999999999E-2</v>
      </c>
      <c r="R434" s="54">
        <f t="shared" si="339"/>
        <v>1.1610000000000001E-2</v>
      </c>
      <c r="S434" s="54">
        <f t="shared" si="339"/>
        <v>1.0619999999999999E-2</v>
      </c>
      <c r="T434" s="54">
        <f t="shared" si="339"/>
        <v>1.17E-2</v>
      </c>
      <c r="U434" s="54">
        <f t="shared" si="339"/>
        <v>1.2149999999999999E-2</v>
      </c>
      <c r="V434" s="54">
        <f t="shared" si="339"/>
        <v>1.2149999999999999E-2</v>
      </c>
      <c r="W434" s="54">
        <f t="shared" si="339"/>
        <v>1.251E-2</v>
      </c>
      <c r="X434" s="54">
        <f t="shared" si="339"/>
        <v>1.251E-2</v>
      </c>
      <c r="Y434" s="360">
        <f t="shared" si="339"/>
        <v>1.2149999999999999E-2</v>
      </c>
      <c r="Z434" s="54">
        <f t="shared" si="339"/>
        <v>1.2060000000000001E-2</v>
      </c>
      <c r="AA434" s="54">
        <f t="shared" si="339"/>
        <v>1.2149999999999999E-2</v>
      </c>
      <c r="AB434" s="55">
        <f t="shared" si="339"/>
        <v>1.26E-2</v>
      </c>
      <c r="AC434" s="53"/>
      <c r="AD434" s="56"/>
      <c r="AE434" s="64"/>
      <c r="AF434" s="361">
        <v>7.7499999999999999E-3</v>
      </c>
      <c r="AG434" s="361">
        <v>7.3000000000000001E-3</v>
      </c>
      <c r="AH434" s="361">
        <v>7.3500000000000006E-3</v>
      </c>
      <c r="AI434" s="361">
        <v>7.3499999999999998E-3</v>
      </c>
      <c r="AJ434" s="361">
        <v>7.3000000000000001E-3</v>
      </c>
      <c r="AK434" s="361">
        <v>7.3499999999999998E-3</v>
      </c>
      <c r="AL434" s="361">
        <v>7.1999999999999998E-3</v>
      </c>
      <c r="AM434" s="361">
        <v>7.3000000000000001E-3</v>
      </c>
      <c r="AN434" s="361">
        <v>7.6E-3</v>
      </c>
      <c r="AO434" s="361">
        <v>7.7499999999999999E-3</v>
      </c>
      <c r="AP434" s="361">
        <v>8.2500000000000004E-3</v>
      </c>
      <c r="AQ434" s="361">
        <v>8.7500000000000008E-3</v>
      </c>
      <c r="AR434" s="361">
        <v>8.0499999999999999E-3</v>
      </c>
      <c r="AS434" s="361">
        <v>6.45E-3</v>
      </c>
      <c r="AT434" s="361">
        <v>5.8999999999999999E-3</v>
      </c>
      <c r="AU434" s="361">
        <v>6.4999999999999997E-3</v>
      </c>
      <c r="AV434" s="361">
        <v>6.7499999999999999E-3</v>
      </c>
      <c r="AW434" s="361">
        <v>6.7499999999999999E-3</v>
      </c>
      <c r="AX434" s="361">
        <v>6.9499999999999996E-3</v>
      </c>
      <c r="AY434" s="361">
        <v>6.9499999999999996E-3</v>
      </c>
      <c r="AZ434" s="361">
        <v>6.7499999999999999E-3</v>
      </c>
      <c r="BA434" s="361">
        <v>6.7000000000000002E-3</v>
      </c>
      <c r="BB434" s="361">
        <v>6.7499999999999999E-3</v>
      </c>
      <c r="BC434" s="361">
        <v>7.0000000000000001E-3</v>
      </c>
      <c r="BD434" s="361"/>
      <c r="BE434" s="353"/>
      <c r="BF434" s="361"/>
      <c r="BG434" s="361"/>
      <c r="BH434" s="361"/>
      <c r="BI434" s="361"/>
      <c r="BJ434" s="361"/>
      <c r="BK434" s="361"/>
      <c r="BL434" s="361"/>
      <c r="BM434" s="361"/>
      <c r="BN434" s="361"/>
      <c r="BO434" s="361"/>
      <c r="BP434" s="361"/>
      <c r="BQ434" s="361"/>
      <c r="BR434" s="361"/>
      <c r="BS434" s="361"/>
      <c r="BT434" s="361"/>
      <c r="BU434" s="361"/>
      <c r="BV434" s="361"/>
      <c r="BW434" s="361"/>
      <c r="BX434" s="361"/>
      <c r="BY434" s="361"/>
      <c r="BZ434" s="361"/>
      <c r="CA434" s="361"/>
      <c r="CB434" s="361"/>
      <c r="CC434" s="175"/>
      <c r="CD434" s="18"/>
      <c r="CE434" s="18"/>
      <c r="CF434" s="18"/>
    </row>
    <row r="435" spans="1:84" s="1" customFormat="1" ht="10.5" customHeight="1" thickBot="1">
      <c r="A435" s="1356"/>
      <c r="B435" s="1353"/>
      <c r="C435" s="293"/>
      <c r="D435" s="254" t="s">
        <v>42</v>
      </c>
      <c r="E435" s="89">
        <f t="shared" ref="E435:AB435" si="340">E434/E433</f>
        <v>1.1231884057971016</v>
      </c>
      <c r="F435" s="89">
        <f t="shared" si="340"/>
        <v>1.0814814814814815</v>
      </c>
      <c r="G435" s="89">
        <f>G434/G433</f>
        <v>1</v>
      </c>
      <c r="H435" s="461">
        <f t="shared" si="340"/>
        <v>1.0729927007299269</v>
      </c>
      <c r="I435" s="89">
        <f t="shared" si="340"/>
        <v>1.0579710144927537</v>
      </c>
      <c r="J435" s="89">
        <f t="shared" si="340"/>
        <v>0.85465116279069764</v>
      </c>
      <c r="K435" s="89">
        <f t="shared" si="340"/>
        <v>0.77419354838709686</v>
      </c>
      <c r="L435" s="89">
        <f t="shared" si="340"/>
        <v>1.028169014084507</v>
      </c>
      <c r="M435" s="89">
        <f t="shared" si="340"/>
        <v>0.79999999999999993</v>
      </c>
      <c r="N435" s="461">
        <f t="shared" si="340"/>
        <v>0.8707865168539326</v>
      </c>
      <c r="O435" s="89">
        <f t="shared" si="340"/>
        <v>0.88709677419354849</v>
      </c>
      <c r="P435" s="89">
        <f t="shared" si="340"/>
        <v>0.98870056497175163</v>
      </c>
      <c r="Q435" s="89">
        <f t="shared" si="340"/>
        <v>0.99382716049382713</v>
      </c>
      <c r="R435" s="89">
        <f t="shared" si="340"/>
        <v>0.76785714285714268</v>
      </c>
      <c r="S435" s="1151">
        <f t="shared" si="340"/>
        <v>0.65555555555555545</v>
      </c>
      <c r="T435" s="89">
        <f t="shared" si="340"/>
        <v>0.79268292682926833</v>
      </c>
      <c r="U435" s="89">
        <f t="shared" si="340"/>
        <v>0.69948186528497402</v>
      </c>
      <c r="V435" s="508">
        <f t="shared" si="340"/>
        <v>0.7458563535911602</v>
      </c>
      <c r="W435" s="89">
        <f t="shared" si="340"/>
        <v>0.85802469135802473</v>
      </c>
      <c r="X435" s="508">
        <f t="shared" si="340"/>
        <v>0.71649484536082475</v>
      </c>
      <c r="Y435" s="461">
        <f t="shared" si="340"/>
        <v>0.70312499999999978</v>
      </c>
      <c r="Z435" s="89">
        <f t="shared" si="340"/>
        <v>0.69072164948453618</v>
      </c>
      <c r="AA435" s="89">
        <f t="shared" si="340"/>
        <v>0.71808510638297884</v>
      </c>
      <c r="AB435" s="90">
        <f t="shared" si="340"/>
        <v>1.0526315789473684</v>
      </c>
      <c r="AC435" s="53"/>
      <c r="AD435" s="56"/>
      <c r="AE435" s="64"/>
      <c r="AF435" s="353"/>
      <c r="AG435" s="353"/>
      <c r="AH435" s="353"/>
      <c r="AI435" s="353"/>
      <c r="AJ435" s="353"/>
      <c r="AK435" s="353"/>
      <c r="AL435" s="353"/>
      <c r="AM435" s="353"/>
      <c r="AN435" s="353"/>
      <c r="AO435" s="353"/>
      <c r="AP435" s="353"/>
      <c r="AQ435" s="353"/>
      <c r="AR435" s="353"/>
      <c r="AS435" s="353"/>
      <c r="AT435" s="353"/>
      <c r="AU435" s="353"/>
      <c r="AV435" s="353"/>
      <c r="AW435" s="353"/>
      <c r="AX435" s="353"/>
      <c r="AY435" s="353"/>
      <c r="AZ435" s="353"/>
      <c r="BA435" s="353"/>
      <c r="BB435" s="353"/>
      <c r="BC435" s="353"/>
      <c r="BD435" s="353"/>
      <c r="BE435" s="353"/>
      <c r="BF435" s="353"/>
      <c r="BG435" s="353"/>
      <c r="BH435" s="353"/>
      <c r="BI435" s="353"/>
      <c r="BJ435" s="353"/>
      <c r="BK435" s="353"/>
      <c r="BL435" s="353"/>
      <c r="BM435" s="353"/>
      <c r="BN435" s="353"/>
      <c r="BO435" s="353"/>
      <c r="BP435" s="353"/>
      <c r="BQ435" s="353"/>
      <c r="BR435" s="353"/>
      <c r="BS435" s="353"/>
      <c r="BT435" s="353"/>
      <c r="BU435" s="353"/>
      <c r="BV435" s="353"/>
      <c r="BW435" s="353"/>
      <c r="BX435" s="353"/>
      <c r="BY435" s="175"/>
      <c r="BZ435" s="175"/>
      <c r="CA435" s="175"/>
      <c r="CB435" s="175"/>
      <c r="CC435" s="175"/>
      <c r="CD435" s="32"/>
      <c r="CE435" s="32"/>
      <c r="CF435" s="32"/>
    </row>
    <row r="436" spans="1:84" s="1" customFormat="1" ht="10.5" customHeight="1">
      <c r="A436" s="1354" t="s">
        <v>7</v>
      </c>
      <c r="B436" s="1351" t="s">
        <v>899</v>
      </c>
      <c r="C436" s="1239"/>
      <c r="D436" s="1249"/>
      <c r="E436" s="82"/>
      <c r="F436" s="509"/>
      <c r="G436" s="509"/>
      <c r="H436" s="510"/>
      <c r="I436" s="509"/>
      <c r="J436" s="1239"/>
      <c r="K436" s="1239"/>
      <c r="L436" s="1239"/>
      <c r="M436" s="1239"/>
      <c r="N436" s="505"/>
      <c r="O436" s="1239"/>
      <c r="P436" s="1239"/>
      <c r="Q436" s="1239"/>
      <c r="R436" s="1239"/>
      <c r="S436" s="1239"/>
      <c r="T436" s="1239"/>
      <c r="U436" s="1239"/>
      <c r="V436" s="1239"/>
      <c r="W436" s="1239"/>
      <c r="X436" s="1239"/>
      <c r="Y436" s="505"/>
      <c r="Z436" s="1239"/>
      <c r="AA436" s="1239"/>
      <c r="AB436" s="230"/>
      <c r="AC436" s="53" t="s">
        <v>125</v>
      </c>
      <c r="AD436" s="56" t="e">
        <f>AD438/AC438</f>
        <v>#DIV/0!</v>
      </c>
      <c r="AE436" s="64"/>
      <c r="AF436" s="361"/>
      <c r="AG436" s="361"/>
      <c r="AH436" s="361"/>
      <c r="AI436" s="361"/>
      <c r="AJ436" s="361"/>
      <c r="AK436" s="361"/>
      <c r="AL436" s="361"/>
      <c r="AM436" s="361"/>
      <c r="AN436" s="361"/>
      <c r="AO436" s="361"/>
      <c r="AP436" s="361"/>
      <c r="AQ436" s="361"/>
      <c r="AR436" s="361"/>
      <c r="AS436" s="361"/>
      <c r="AT436" s="361"/>
      <c r="AU436" s="361"/>
      <c r="AV436" s="361"/>
      <c r="AW436" s="361"/>
      <c r="AX436" s="361"/>
      <c r="AY436" s="361"/>
      <c r="AZ436" s="361"/>
      <c r="BA436" s="361"/>
      <c r="BB436" s="361"/>
      <c r="BC436" s="361"/>
      <c r="BD436" s="361"/>
      <c r="BE436" s="353"/>
      <c r="BF436" s="361"/>
      <c r="BG436" s="361"/>
      <c r="BH436" s="361"/>
      <c r="BI436" s="361"/>
      <c r="BJ436" s="361"/>
      <c r="BK436" s="361"/>
      <c r="BL436" s="361"/>
      <c r="BM436" s="361"/>
      <c r="BN436" s="361"/>
      <c r="BO436" s="361"/>
      <c r="BP436" s="361"/>
      <c r="BQ436" s="361"/>
      <c r="BR436" s="361"/>
      <c r="BS436" s="361"/>
      <c r="BT436" s="361"/>
      <c r="BU436" s="361"/>
      <c r="BV436" s="361"/>
      <c r="BW436" s="361"/>
      <c r="BX436" s="361"/>
      <c r="BY436" s="945"/>
      <c r="BZ436" s="945"/>
      <c r="CA436" s="945"/>
      <c r="CB436" s="945"/>
      <c r="CC436" s="175"/>
      <c r="CD436" s="18"/>
      <c r="CE436" s="18"/>
      <c r="CF436" s="18"/>
    </row>
    <row r="437" spans="1:84" s="1" customFormat="1" ht="10.5" customHeight="1">
      <c r="A437" s="1355"/>
      <c r="B437" s="1352"/>
      <c r="C437" s="1240" t="s">
        <v>136</v>
      </c>
      <c r="D437" s="144" t="s">
        <v>34</v>
      </c>
      <c r="E437" s="93" t="s">
        <v>219</v>
      </c>
      <c r="F437" s="511"/>
      <c r="G437" s="511"/>
      <c r="H437" s="409"/>
      <c r="I437" s="511"/>
      <c r="J437" s="1240"/>
      <c r="K437" s="1240"/>
      <c r="L437" s="1240"/>
      <c r="M437" s="1240"/>
      <c r="N437" s="512"/>
      <c r="O437" s="1240"/>
      <c r="P437" s="1240"/>
      <c r="Q437" s="1240"/>
      <c r="R437" s="1240"/>
      <c r="S437" s="1240"/>
      <c r="T437" s="1240"/>
      <c r="U437" s="1240"/>
      <c r="V437" s="1240"/>
      <c r="W437" s="1240"/>
      <c r="X437" s="1240"/>
      <c r="Y437" s="512"/>
      <c r="Z437" s="1240"/>
      <c r="AA437" s="1240"/>
      <c r="AB437" s="513"/>
      <c r="AC437" s="359"/>
      <c r="AD437" s="191"/>
      <c r="AE437" s="64"/>
      <c r="AF437" s="361"/>
      <c r="AG437" s="361"/>
      <c r="AH437" s="361"/>
      <c r="AI437" s="361"/>
      <c r="AJ437" s="361"/>
      <c r="AK437" s="361"/>
      <c r="AL437" s="361"/>
      <c r="AM437" s="361"/>
      <c r="AN437" s="361"/>
      <c r="AO437" s="361"/>
      <c r="AP437" s="361"/>
      <c r="AQ437" s="361"/>
      <c r="AR437" s="361"/>
      <c r="AS437" s="361"/>
      <c r="AT437" s="361"/>
      <c r="AU437" s="361"/>
      <c r="AV437" s="361"/>
      <c r="AW437" s="361"/>
      <c r="AX437" s="361"/>
      <c r="AY437" s="361"/>
      <c r="AZ437" s="361"/>
      <c r="BA437" s="361"/>
      <c r="BB437" s="361"/>
      <c r="BC437" s="361"/>
      <c r="BD437" s="361"/>
      <c r="BE437" s="353"/>
      <c r="BF437" s="361"/>
      <c r="BG437" s="361"/>
      <c r="BH437" s="361"/>
      <c r="BI437" s="361"/>
      <c r="BJ437" s="361"/>
      <c r="BK437" s="361"/>
      <c r="BL437" s="361"/>
      <c r="BM437" s="361"/>
      <c r="BN437" s="361"/>
      <c r="BO437" s="361"/>
      <c r="BP437" s="361"/>
      <c r="BQ437" s="361"/>
      <c r="BR437" s="361"/>
      <c r="BS437" s="361"/>
      <c r="BT437" s="361"/>
      <c r="BU437" s="361"/>
      <c r="BV437" s="361"/>
      <c r="BW437" s="361"/>
      <c r="BX437" s="361"/>
      <c r="BY437" s="945"/>
      <c r="BZ437" s="945"/>
      <c r="CA437" s="945"/>
      <c r="CB437" s="945"/>
      <c r="CC437" s="175"/>
      <c r="CD437" s="18"/>
      <c r="CE437" s="18"/>
      <c r="CF437" s="18"/>
    </row>
    <row r="438" spans="1:84" s="1" customFormat="1" ht="10.5" customHeight="1">
      <c r="A438" s="1355"/>
      <c r="B438" s="1352"/>
      <c r="C438" s="1240" t="s">
        <v>137</v>
      </c>
      <c r="D438" s="144" t="s">
        <v>126</v>
      </c>
      <c r="E438" s="67">
        <f>ROUND((AG438-AF438)*$AE438,2)</f>
        <v>0</v>
      </c>
      <c r="F438" s="67">
        <f t="shared" ref="F438:M438" si="341">ROUND((AH438-AG438)*$AE438,2)</f>
        <v>0</v>
      </c>
      <c r="G438" s="67">
        <f t="shared" si="341"/>
        <v>0</v>
      </c>
      <c r="H438" s="460">
        <f t="shared" si="341"/>
        <v>0</v>
      </c>
      <c r="I438" s="67">
        <f t="shared" si="341"/>
        <v>0</v>
      </c>
      <c r="J438" s="67">
        <f t="shared" si="341"/>
        <v>0</v>
      </c>
      <c r="K438" s="67">
        <f t="shared" si="341"/>
        <v>0</v>
      </c>
      <c r="L438" s="67">
        <f t="shared" si="341"/>
        <v>0</v>
      </c>
      <c r="M438" s="67">
        <f t="shared" si="341"/>
        <v>0</v>
      </c>
      <c r="N438" s="460">
        <f>ROUND((AP438-AO438)*$AE438,2)</f>
        <v>0</v>
      </c>
      <c r="O438" s="67">
        <f t="shared" ref="O438:AB438" si="342">ROUND((AQ438-AP438)*$AE438,2)</f>
        <v>0</v>
      </c>
      <c r="P438" s="67">
        <f t="shared" si="342"/>
        <v>0</v>
      </c>
      <c r="Q438" s="67">
        <f t="shared" si="342"/>
        <v>0</v>
      </c>
      <c r="R438" s="67">
        <f t="shared" si="342"/>
        <v>0</v>
      </c>
      <c r="S438" s="67">
        <f t="shared" si="342"/>
        <v>0</v>
      </c>
      <c r="T438" s="67">
        <f t="shared" si="342"/>
        <v>0</v>
      </c>
      <c r="U438" s="67">
        <f t="shared" si="342"/>
        <v>0</v>
      </c>
      <c r="V438" s="67">
        <f t="shared" si="342"/>
        <v>0</v>
      </c>
      <c r="W438" s="67">
        <f t="shared" si="342"/>
        <v>0</v>
      </c>
      <c r="X438" s="67">
        <f t="shared" si="342"/>
        <v>0</v>
      </c>
      <c r="Y438" s="460">
        <f t="shared" si="342"/>
        <v>0</v>
      </c>
      <c r="Z438" s="67">
        <f t="shared" si="342"/>
        <v>0</v>
      </c>
      <c r="AA438" s="67">
        <f t="shared" si="342"/>
        <v>0</v>
      </c>
      <c r="AB438" s="68">
        <f t="shared" si="342"/>
        <v>0</v>
      </c>
      <c r="AC438" s="53">
        <f>SUM(E438:AB438)</f>
        <v>0</v>
      </c>
      <c r="AD438" s="56">
        <f>SUM(E439:AB439)</f>
        <v>0</v>
      </c>
      <c r="AE438" s="64">
        <v>1.8</v>
      </c>
      <c r="AF438" s="361"/>
      <c r="AG438" s="361"/>
      <c r="AH438" s="361"/>
      <c r="AI438" s="361"/>
      <c r="AJ438" s="361"/>
      <c r="AK438" s="361"/>
      <c r="AL438" s="361"/>
      <c r="AM438" s="361"/>
      <c r="AN438" s="361"/>
      <c r="AO438" s="361"/>
      <c r="AP438" s="361"/>
      <c r="AQ438" s="361"/>
      <c r="AR438" s="361"/>
      <c r="AS438" s="361"/>
      <c r="AT438" s="361"/>
      <c r="AU438" s="361"/>
      <c r="AV438" s="361"/>
      <c r="AW438" s="361"/>
      <c r="AX438" s="361"/>
      <c r="AY438" s="361"/>
      <c r="AZ438" s="361"/>
      <c r="BA438" s="361"/>
      <c r="BB438" s="361"/>
      <c r="BC438" s="361"/>
      <c r="BD438" s="361"/>
      <c r="BE438" s="353"/>
      <c r="BF438" s="361"/>
      <c r="BG438" s="361"/>
      <c r="BH438" s="361"/>
      <c r="BI438" s="361"/>
      <c r="BJ438" s="361"/>
      <c r="BK438" s="361"/>
      <c r="BL438" s="361"/>
      <c r="BM438" s="361"/>
      <c r="BN438" s="361"/>
      <c r="BO438" s="361"/>
      <c r="BP438" s="361"/>
      <c r="BQ438" s="361"/>
      <c r="BR438" s="361"/>
      <c r="BS438" s="361"/>
      <c r="BT438" s="361"/>
      <c r="BU438" s="361"/>
      <c r="BV438" s="361"/>
      <c r="BW438" s="361"/>
      <c r="BX438" s="361"/>
      <c r="BY438" s="945"/>
      <c r="BZ438" s="945"/>
      <c r="CA438" s="945"/>
      <c r="CB438" s="945"/>
      <c r="CC438" s="175"/>
      <c r="CD438" s="18"/>
      <c r="CE438" s="18"/>
      <c r="CF438" s="18"/>
    </row>
    <row r="439" spans="1:84" s="1" customFormat="1" ht="10.5" customHeight="1">
      <c r="A439" s="1355"/>
      <c r="B439" s="1352"/>
      <c r="C439" s="1240" t="s">
        <v>137</v>
      </c>
      <c r="D439" s="144" t="s">
        <v>127</v>
      </c>
      <c r="E439" s="67">
        <f>ROUND((AG439-AF439)*$AE438,2)</f>
        <v>0</v>
      </c>
      <c r="F439" s="54">
        <f t="shared" ref="F439:L439" si="343">ROUND((AH439-AG439)*$AE438,2)</f>
        <v>0</v>
      </c>
      <c r="G439" s="54">
        <f t="shared" si="343"/>
        <v>0</v>
      </c>
      <c r="H439" s="360">
        <f t="shared" si="343"/>
        <v>0</v>
      </c>
      <c r="I439" s="54">
        <f t="shared" si="343"/>
        <v>0</v>
      </c>
      <c r="J439" s="54">
        <f t="shared" si="343"/>
        <v>0</v>
      </c>
      <c r="K439" s="54">
        <f t="shared" si="343"/>
        <v>0</v>
      </c>
      <c r="L439" s="54">
        <f t="shared" si="343"/>
        <v>0</v>
      </c>
      <c r="M439" s="54">
        <f>ROUND((AO439-AN439)*$AE438,2)</f>
        <v>0</v>
      </c>
      <c r="N439" s="360">
        <f>ROUND((AP439-AO439)*$AE438,2)</f>
        <v>0</v>
      </c>
      <c r="O439" s="54">
        <f t="shared" ref="O439:AB439" si="344">ROUND((AQ439-AP439)*$AE438,2)</f>
        <v>0</v>
      </c>
      <c r="P439" s="54">
        <f t="shared" si="344"/>
        <v>0</v>
      </c>
      <c r="Q439" s="54">
        <f t="shared" si="344"/>
        <v>0</v>
      </c>
      <c r="R439" s="54">
        <f t="shared" si="344"/>
        <v>0</v>
      </c>
      <c r="S439" s="54">
        <f t="shared" si="344"/>
        <v>0</v>
      </c>
      <c r="T439" s="54">
        <f t="shared" si="344"/>
        <v>0</v>
      </c>
      <c r="U439" s="54">
        <f t="shared" si="344"/>
        <v>0</v>
      </c>
      <c r="V439" s="54">
        <f t="shared" si="344"/>
        <v>0</v>
      </c>
      <c r="W439" s="54">
        <f t="shared" si="344"/>
        <v>0</v>
      </c>
      <c r="X439" s="54">
        <f t="shared" si="344"/>
        <v>0</v>
      </c>
      <c r="Y439" s="360">
        <f t="shared" si="344"/>
        <v>0</v>
      </c>
      <c r="Z439" s="54">
        <f t="shared" si="344"/>
        <v>0</v>
      </c>
      <c r="AA439" s="54">
        <f t="shared" si="344"/>
        <v>0</v>
      </c>
      <c r="AB439" s="55">
        <f t="shared" si="344"/>
        <v>0</v>
      </c>
      <c r="AC439" s="53"/>
      <c r="AD439" s="56"/>
      <c r="AE439" s="64"/>
      <c r="AF439" s="361"/>
      <c r="AG439" s="361"/>
      <c r="AH439" s="361"/>
      <c r="AI439" s="361"/>
      <c r="AJ439" s="361"/>
      <c r="AK439" s="361"/>
      <c r="AL439" s="361"/>
      <c r="AM439" s="361"/>
      <c r="AN439" s="361"/>
      <c r="AO439" s="361"/>
      <c r="AP439" s="361"/>
      <c r="AQ439" s="361"/>
      <c r="AR439" s="361"/>
      <c r="AS439" s="361"/>
      <c r="AT439" s="361"/>
      <c r="AU439" s="361"/>
      <c r="AV439" s="361"/>
      <c r="AW439" s="361"/>
      <c r="AX439" s="361"/>
      <c r="AY439" s="361"/>
      <c r="AZ439" s="361"/>
      <c r="BA439" s="361"/>
      <c r="BB439" s="361"/>
      <c r="BC439" s="361"/>
      <c r="BD439" s="361"/>
      <c r="BE439" s="353"/>
      <c r="BF439" s="361"/>
      <c r="BG439" s="361"/>
      <c r="BH439" s="361"/>
      <c r="BI439" s="361"/>
      <c r="BJ439" s="361"/>
      <c r="BK439" s="361"/>
      <c r="BL439" s="361"/>
      <c r="BM439" s="361"/>
      <c r="BN439" s="361"/>
      <c r="BO439" s="361"/>
      <c r="BP439" s="361"/>
      <c r="BQ439" s="361"/>
      <c r="BR439" s="361"/>
      <c r="BS439" s="361"/>
      <c r="BT439" s="361"/>
      <c r="BU439" s="361"/>
      <c r="BV439" s="361"/>
      <c r="BW439" s="361"/>
      <c r="BX439" s="361"/>
      <c r="BY439" s="945"/>
      <c r="BZ439" s="945"/>
      <c r="CA439" s="945"/>
      <c r="CB439" s="945"/>
      <c r="CC439" s="175"/>
      <c r="CD439" s="18"/>
      <c r="CE439" s="18"/>
      <c r="CF439" s="18"/>
    </row>
    <row r="440" spans="1:84" s="1" customFormat="1" ht="10.5" customHeight="1" thickBot="1">
      <c r="A440" s="1356"/>
      <c r="B440" s="1353"/>
      <c r="C440" s="293"/>
      <c r="D440" s="254" t="s">
        <v>42</v>
      </c>
      <c r="E440" s="514"/>
      <c r="F440" s="514"/>
      <c r="G440" s="514"/>
      <c r="H440" s="515"/>
      <c r="I440" s="514"/>
      <c r="J440" s="58"/>
      <c r="K440" s="58"/>
      <c r="L440" s="58"/>
      <c r="M440" s="58"/>
      <c r="N440" s="394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394"/>
      <c r="Z440" s="58"/>
      <c r="AA440" s="58"/>
      <c r="AB440" s="59"/>
      <c r="AC440" s="53"/>
      <c r="AD440" s="56"/>
      <c r="AE440" s="64"/>
      <c r="AF440" s="353"/>
      <c r="AG440" s="353"/>
      <c r="AH440" s="353"/>
      <c r="AI440" s="353"/>
      <c r="AJ440" s="353"/>
      <c r="AK440" s="353"/>
      <c r="AL440" s="353"/>
      <c r="AM440" s="353"/>
      <c r="AN440" s="353"/>
      <c r="AO440" s="353"/>
      <c r="AP440" s="353"/>
      <c r="AQ440" s="353"/>
      <c r="AR440" s="353"/>
      <c r="AS440" s="353"/>
      <c r="AT440" s="353"/>
      <c r="AU440" s="353"/>
      <c r="AV440" s="353"/>
      <c r="AW440" s="353"/>
      <c r="AX440" s="353"/>
      <c r="AY440" s="353"/>
      <c r="AZ440" s="353"/>
      <c r="BA440" s="353"/>
      <c r="BB440" s="353"/>
      <c r="BC440" s="353"/>
      <c r="BD440" s="353"/>
      <c r="BE440" s="353"/>
      <c r="BF440" s="353"/>
      <c r="BG440" s="353"/>
      <c r="BH440" s="353"/>
      <c r="BI440" s="353"/>
      <c r="BJ440" s="353"/>
      <c r="BK440" s="353"/>
      <c r="BL440" s="353"/>
      <c r="BM440" s="353"/>
      <c r="BN440" s="353"/>
      <c r="BO440" s="353"/>
      <c r="BP440" s="353"/>
      <c r="BQ440" s="353"/>
      <c r="BR440" s="353"/>
      <c r="BS440" s="353"/>
      <c r="BT440" s="353"/>
      <c r="BU440" s="353"/>
      <c r="BV440" s="353"/>
      <c r="BW440" s="353"/>
      <c r="BX440" s="353"/>
      <c r="BY440" s="175"/>
      <c r="BZ440" s="175"/>
      <c r="CA440" s="175"/>
      <c r="CB440" s="175"/>
      <c r="CC440" s="175"/>
      <c r="CD440" s="32"/>
      <c r="CE440" s="32"/>
      <c r="CF440" s="32"/>
    </row>
    <row r="441" spans="1:84" s="1" customFormat="1" ht="10.5" customHeight="1">
      <c r="A441" s="1354" t="s">
        <v>106</v>
      </c>
      <c r="B441" s="1351" t="s">
        <v>899</v>
      </c>
      <c r="C441" s="1239"/>
      <c r="D441" s="1249"/>
      <c r="E441" s="1239"/>
      <c r="F441" s="1239"/>
      <c r="G441" s="1239"/>
      <c r="H441" s="505"/>
      <c r="I441" s="1239"/>
      <c r="J441" s="1239"/>
      <c r="K441" s="1239"/>
      <c r="L441" s="1239"/>
      <c r="M441" s="1239"/>
      <c r="N441" s="505"/>
      <c r="O441" s="1239"/>
      <c r="P441" s="1239"/>
      <c r="Q441" s="1239"/>
      <c r="R441" s="1239"/>
      <c r="S441" s="1239"/>
      <c r="T441" s="1239"/>
      <c r="U441" s="1239"/>
      <c r="V441" s="1239"/>
      <c r="W441" s="1239"/>
      <c r="X441" s="1239"/>
      <c r="Y441" s="505"/>
      <c r="Z441" s="1239"/>
      <c r="AA441" s="1239"/>
      <c r="AB441" s="230"/>
      <c r="AC441" s="53" t="s">
        <v>125</v>
      </c>
      <c r="AD441" s="56" t="e">
        <f>AD443/AC443</f>
        <v>#DIV/0!</v>
      </c>
      <c r="AE441" s="64"/>
      <c r="AF441" s="361"/>
      <c r="AG441" s="361"/>
      <c r="AH441" s="361"/>
      <c r="AI441" s="361"/>
      <c r="AJ441" s="361"/>
      <c r="AK441" s="361"/>
      <c r="AL441" s="361"/>
      <c r="AM441" s="361"/>
      <c r="AN441" s="361"/>
      <c r="AO441" s="361"/>
      <c r="AP441" s="361"/>
      <c r="AQ441" s="361"/>
      <c r="AR441" s="361"/>
      <c r="AS441" s="361"/>
      <c r="AT441" s="361"/>
      <c r="AU441" s="361"/>
      <c r="AV441" s="361"/>
      <c r="AW441" s="361"/>
      <c r="AX441" s="361"/>
      <c r="AY441" s="361"/>
      <c r="AZ441" s="361"/>
      <c r="BA441" s="361"/>
      <c r="BB441" s="361"/>
      <c r="BC441" s="361"/>
      <c r="BD441" s="361"/>
      <c r="BE441" s="353"/>
      <c r="BF441" s="361"/>
      <c r="BG441" s="361"/>
      <c r="BH441" s="361"/>
      <c r="BI441" s="361"/>
      <c r="BJ441" s="361"/>
      <c r="BK441" s="361"/>
      <c r="BL441" s="361"/>
      <c r="BM441" s="361"/>
      <c r="BN441" s="361"/>
      <c r="BO441" s="361"/>
      <c r="BP441" s="361"/>
      <c r="BQ441" s="361"/>
      <c r="BR441" s="361"/>
      <c r="BS441" s="361"/>
      <c r="BT441" s="361"/>
      <c r="BU441" s="361"/>
      <c r="BV441" s="361"/>
      <c r="BW441" s="361"/>
      <c r="BX441" s="361"/>
      <c r="BY441" s="945"/>
      <c r="BZ441" s="945"/>
      <c r="CA441" s="945"/>
      <c r="CB441" s="945"/>
      <c r="CC441" s="175"/>
      <c r="CD441" s="18"/>
      <c r="CE441" s="18"/>
      <c r="CF441" s="18"/>
    </row>
    <row r="442" spans="1:84" s="1" customFormat="1" ht="10.5" customHeight="1">
      <c r="A442" s="1355"/>
      <c r="B442" s="1352"/>
      <c r="C442" s="1240" t="s">
        <v>136</v>
      </c>
      <c r="D442" s="144" t="s">
        <v>34</v>
      </c>
      <c r="E442" s="93" t="s">
        <v>219</v>
      </c>
      <c r="F442" s="91"/>
      <c r="G442" s="91"/>
      <c r="H442" s="482"/>
      <c r="I442" s="91"/>
      <c r="J442" s="91"/>
      <c r="K442" s="91"/>
      <c r="L442" s="91"/>
      <c r="M442" s="91"/>
      <c r="N442" s="482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482"/>
      <c r="Z442" s="91"/>
      <c r="AA442" s="91"/>
      <c r="AB442" s="203"/>
      <c r="AC442" s="359"/>
      <c r="AD442" s="191"/>
      <c r="AE442" s="64"/>
      <c r="AF442" s="361"/>
      <c r="AG442" s="361"/>
      <c r="AH442" s="361"/>
      <c r="AI442" s="361"/>
      <c r="AJ442" s="361"/>
      <c r="AK442" s="361"/>
      <c r="AL442" s="361"/>
      <c r="AM442" s="361"/>
      <c r="AN442" s="361"/>
      <c r="AO442" s="361"/>
      <c r="AP442" s="361"/>
      <c r="AQ442" s="361"/>
      <c r="AR442" s="361"/>
      <c r="AS442" s="361"/>
      <c r="AT442" s="361"/>
      <c r="AU442" s="361"/>
      <c r="AV442" s="361"/>
      <c r="AW442" s="361"/>
      <c r="AX442" s="361"/>
      <c r="AY442" s="361"/>
      <c r="AZ442" s="361"/>
      <c r="BA442" s="361"/>
      <c r="BB442" s="361"/>
      <c r="BC442" s="361"/>
      <c r="BD442" s="361"/>
      <c r="BE442" s="353"/>
      <c r="BF442" s="361"/>
      <c r="BG442" s="361"/>
      <c r="BH442" s="361"/>
      <c r="BI442" s="361"/>
      <c r="BJ442" s="361"/>
      <c r="BK442" s="361"/>
      <c r="BL442" s="361"/>
      <c r="BM442" s="361"/>
      <c r="BN442" s="361"/>
      <c r="BO442" s="361"/>
      <c r="BP442" s="361"/>
      <c r="BQ442" s="361"/>
      <c r="BR442" s="361"/>
      <c r="BS442" s="361"/>
      <c r="BT442" s="361"/>
      <c r="BU442" s="361"/>
      <c r="BV442" s="361"/>
      <c r="BW442" s="361"/>
      <c r="BX442" s="361"/>
      <c r="BY442" s="945"/>
      <c r="BZ442" s="945"/>
      <c r="CA442" s="945"/>
      <c r="CB442" s="945"/>
      <c r="CC442" s="175"/>
      <c r="CD442" s="18"/>
      <c r="CE442" s="18"/>
      <c r="CF442" s="18"/>
    </row>
    <row r="443" spans="1:84" s="1" customFormat="1" ht="10.5" customHeight="1">
      <c r="A443" s="1355"/>
      <c r="B443" s="1352"/>
      <c r="C443" s="1240" t="s">
        <v>137</v>
      </c>
      <c r="D443" s="144" t="s">
        <v>126</v>
      </c>
      <c r="E443" s="100" t="s">
        <v>133</v>
      </c>
      <c r="F443" s="67"/>
      <c r="G443" s="67"/>
      <c r="H443" s="460"/>
      <c r="I443" s="67"/>
      <c r="J443" s="67"/>
      <c r="K443" s="67"/>
      <c r="L443" s="67"/>
      <c r="M443" s="67"/>
      <c r="N443" s="460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460"/>
      <c r="Z443" s="67"/>
      <c r="AA443" s="67"/>
      <c r="AB443" s="68"/>
      <c r="AC443" s="53">
        <f>SUM(E443:AB443)</f>
        <v>0</v>
      </c>
      <c r="AD443" s="56">
        <f>SUM(E444:AB444)</f>
        <v>0</v>
      </c>
      <c r="AE443" s="64">
        <v>4.8</v>
      </c>
      <c r="AF443" s="361"/>
      <c r="AG443" s="361"/>
      <c r="AH443" s="361"/>
      <c r="AI443" s="361"/>
      <c r="AJ443" s="361"/>
      <c r="AK443" s="361"/>
      <c r="AL443" s="361"/>
      <c r="AM443" s="361"/>
      <c r="AN443" s="361"/>
      <c r="AO443" s="361"/>
      <c r="AP443" s="361"/>
      <c r="AQ443" s="361"/>
      <c r="AR443" s="361"/>
      <c r="AS443" s="361"/>
      <c r="AT443" s="361"/>
      <c r="AU443" s="361"/>
      <c r="AV443" s="361"/>
      <c r="AW443" s="361"/>
      <c r="AX443" s="361"/>
      <c r="AY443" s="361"/>
      <c r="AZ443" s="361"/>
      <c r="BA443" s="361"/>
      <c r="BB443" s="361"/>
      <c r="BC443" s="361"/>
      <c r="BD443" s="361"/>
      <c r="BE443" s="353"/>
      <c r="BF443" s="361"/>
      <c r="BG443" s="361"/>
      <c r="BH443" s="361"/>
      <c r="BI443" s="361"/>
      <c r="BJ443" s="361"/>
      <c r="BK443" s="361"/>
      <c r="BL443" s="361"/>
      <c r="BM443" s="361"/>
      <c r="BN443" s="361"/>
      <c r="BO443" s="361"/>
      <c r="BP443" s="361"/>
      <c r="BQ443" s="361"/>
      <c r="BR443" s="361"/>
      <c r="BS443" s="361"/>
      <c r="BT443" s="361"/>
      <c r="BU443" s="361"/>
      <c r="BV443" s="361"/>
      <c r="BW443" s="361"/>
      <c r="BX443" s="361"/>
      <c r="BY443" s="945"/>
      <c r="BZ443" s="945"/>
      <c r="CA443" s="945"/>
      <c r="CB443" s="945"/>
      <c r="CC443" s="175"/>
      <c r="CD443" s="18"/>
      <c r="CE443" s="18"/>
      <c r="CF443" s="18"/>
    </row>
    <row r="444" spans="1:84" s="1" customFormat="1" ht="10.5" customHeight="1">
      <c r="A444" s="1355"/>
      <c r="B444" s="1352"/>
      <c r="C444" s="1240" t="s">
        <v>137</v>
      </c>
      <c r="D444" s="144" t="s">
        <v>127</v>
      </c>
      <c r="E444" s="100" t="s">
        <v>133</v>
      </c>
      <c r="F444" s="67"/>
      <c r="G444" s="67"/>
      <c r="H444" s="460"/>
      <c r="I444" s="67"/>
      <c r="J444" s="67"/>
      <c r="K444" s="67"/>
      <c r="L444" s="67"/>
      <c r="M444" s="67"/>
      <c r="N444" s="460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460"/>
      <c r="Z444" s="67"/>
      <c r="AA444" s="67"/>
      <c r="AB444" s="68"/>
      <c r="AC444" s="53"/>
      <c r="AD444" s="56"/>
      <c r="AE444" s="64"/>
      <c r="AF444" s="361"/>
      <c r="AG444" s="361"/>
      <c r="AH444" s="361"/>
      <c r="AI444" s="361"/>
      <c r="AJ444" s="361"/>
      <c r="AK444" s="361"/>
      <c r="AL444" s="361"/>
      <c r="AM444" s="361"/>
      <c r="AN444" s="361"/>
      <c r="AO444" s="361"/>
      <c r="AP444" s="361"/>
      <c r="AQ444" s="361"/>
      <c r="AR444" s="361"/>
      <c r="AS444" s="361"/>
      <c r="AT444" s="361"/>
      <c r="AU444" s="361"/>
      <c r="AV444" s="361"/>
      <c r="AW444" s="361"/>
      <c r="AX444" s="361"/>
      <c r="AY444" s="361"/>
      <c r="AZ444" s="361"/>
      <c r="BA444" s="361"/>
      <c r="BB444" s="361"/>
      <c r="BC444" s="361"/>
      <c r="BD444" s="361"/>
      <c r="BE444" s="353"/>
      <c r="BF444" s="361"/>
      <c r="BG444" s="361"/>
      <c r="BH444" s="361"/>
      <c r="BI444" s="361"/>
      <c r="BJ444" s="361"/>
      <c r="BK444" s="361"/>
      <c r="BL444" s="361"/>
      <c r="BM444" s="361"/>
      <c r="BN444" s="361"/>
      <c r="BO444" s="361"/>
      <c r="BP444" s="361"/>
      <c r="BQ444" s="361"/>
      <c r="BR444" s="361"/>
      <c r="BS444" s="361"/>
      <c r="BT444" s="361"/>
      <c r="BU444" s="361"/>
      <c r="BV444" s="361"/>
      <c r="BW444" s="361"/>
      <c r="BX444" s="361"/>
      <c r="BY444" s="945"/>
      <c r="BZ444" s="945"/>
      <c r="CA444" s="945"/>
      <c r="CB444" s="945"/>
      <c r="CC444" s="175"/>
      <c r="CD444" s="18"/>
      <c r="CE444" s="18"/>
      <c r="CF444" s="18"/>
    </row>
    <row r="445" spans="1:84" s="1" customFormat="1" ht="10.5" customHeight="1" thickBot="1">
      <c r="A445" s="1356"/>
      <c r="B445" s="1353"/>
      <c r="C445" s="293"/>
      <c r="D445" s="254" t="s">
        <v>42</v>
      </c>
      <c r="E445" s="89" t="e">
        <f t="shared" ref="E445:AB445" si="345">E444/E443</f>
        <v>#VALUE!</v>
      </c>
      <c r="F445" s="89" t="e">
        <f t="shared" si="345"/>
        <v>#DIV/0!</v>
      </c>
      <c r="G445" s="89" t="e">
        <f t="shared" si="345"/>
        <v>#DIV/0!</v>
      </c>
      <c r="H445" s="461" t="e">
        <f t="shared" si="345"/>
        <v>#DIV/0!</v>
      </c>
      <c r="I445" s="89" t="e">
        <f t="shared" si="345"/>
        <v>#DIV/0!</v>
      </c>
      <c r="J445" s="89" t="e">
        <f t="shared" si="345"/>
        <v>#DIV/0!</v>
      </c>
      <c r="K445" s="89" t="e">
        <f t="shared" si="345"/>
        <v>#DIV/0!</v>
      </c>
      <c r="L445" s="89" t="e">
        <f t="shared" si="345"/>
        <v>#DIV/0!</v>
      </c>
      <c r="M445" s="89" t="e">
        <f t="shared" si="345"/>
        <v>#DIV/0!</v>
      </c>
      <c r="N445" s="461" t="e">
        <f t="shared" si="345"/>
        <v>#DIV/0!</v>
      </c>
      <c r="O445" s="89" t="e">
        <f t="shared" si="345"/>
        <v>#DIV/0!</v>
      </c>
      <c r="P445" s="89" t="e">
        <f t="shared" si="345"/>
        <v>#DIV/0!</v>
      </c>
      <c r="Q445" s="89" t="e">
        <f t="shared" si="345"/>
        <v>#DIV/0!</v>
      </c>
      <c r="R445" s="89" t="e">
        <f t="shared" si="345"/>
        <v>#DIV/0!</v>
      </c>
      <c r="S445" s="89" t="e">
        <f t="shared" si="345"/>
        <v>#DIV/0!</v>
      </c>
      <c r="T445" s="89" t="e">
        <f t="shared" si="345"/>
        <v>#DIV/0!</v>
      </c>
      <c r="U445" s="89" t="e">
        <f t="shared" si="345"/>
        <v>#DIV/0!</v>
      </c>
      <c r="V445" s="89" t="e">
        <f t="shared" si="345"/>
        <v>#DIV/0!</v>
      </c>
      <c r="W445" s="89" t="e">
        <f t="shared" si="345"/>
        <v>#DIV/0!</v>
      </c>
      <c r="X445" s="89" t="e">
        <f t="shared" si="345"/>
        <v>#DIV/0!</v>
      </c>
      <c r="Y445" s="461" t="e">
        <f t="shared" si="345"/>
        <v>#DIV/0!</v>
      </c>
      <c r="Z445" s="89" t="e">
        <f t="shared" si="345"/>
        <v>#DIV/0!</v>
      </c>
      <c r="AA445" s="89" t="e">
        <f t="shared" si="345"/>
        <v>#DIV/0!</v>
      </c>
      <c r="AB445" s="90" t="e">
        <f t="shared" si="345"/>
        <v>#DIV/0!</v>
      </c>
      <c r="AC445" s="53"/>
      <c r="AD445" s="56"/>
      <c r="AE445" s="64"/>
      <c r="AF445" s="353"/>
      <c r="AG445" s="353"/>
      <c r="AH445" s="353"/>
      <c r="AI445" s="353"/>
      <c r="AJ445" s="353"/>
      <c r="AK445" s="353"/>
      <c r="AL445" s="353"/>
      <c r="AM445" s="353"/>
      <c r="AN445" s="353"/>
      <c r="AO445" s="353"/>
      <c r="AP445" s="353"/>
      <c r="AQ445" s="353"/>
      <c r="AR445" s="353"/>
      <c r="AS445" s="353"/>
      <c r="AT445" s="353"/>
      <c r="AU445" s="353"/>
      <c r="AV445" s="353"/>
      <c r="AW445" s="353"/>
      <c r="AX445" s="353"/>
      <c r="AY445" s="353"/>
      <c r="AZ445" s="353"/>
      <c r="BA445" s="353"/>
      <c r="BB445" s="353"/>
      <c r="BC445" s="353"/>
      <c r="BD445" s="353"/>
      <c r="BE445" s="353"/>
      <c r="BF445" s="353"/>
      <c r="BG445" s="353"/>
      <c r="BH445" s="353"/>
      <c r="BI445" s="353"/>
      <c r="BJ445" s="353"/>
      <c r="BK445" s="353"/>
      <c r="BL445" s="353"/>
      <c r="BM445" s="353"/>
      <c r="BN445" s="353"/>
      <c r="BO445" s="353"/>
      <c r="BP445" s="353"/>
      <c r="BQ445" s="353"/>
      <c r="BR445" s="353"/>
      <c r="BS445" s="353"/>
      <c r="BT445" s="353"/>
      <c r="BU445" s="353"/>
      <c r="BV445" s="353"/>
      <c r="BW445" s="353"/>
      <c r="BX445" s="353"/>
      <c r="BY445" s="175"/>
      <c r="BZ445" s="175"/>
      <c r="CA445" s="175"/>
      <c r="CB445" s="175"/>
      <c r="CC445" s="175"/>
      <c r="CD445" s="32"/>
      <c r="CE445" s="32"/>
      <c r="CF445" s="32"/>
    </row>
    <row r="446" spans="1:84" s="1" customFormat="1" ht="10.5" customHeight="1">
      <c r="A446" s="1340" t="s">
        <v>13</v>
      </c>
      <c r="B446" s="1419" t="s">
        <v>899</v>
      </c>
      <c r="C446" s="1239"/>
      <c r="D446" s="1249"/>
      <c r="E446" s="82"/>
      <c r="F446" s="509"/>
      <c r="G446" s="509"/>
      <c r="H446" s="510"/>
      <c r="I446" s="509"/>
      <c r="J446" s="1239"/>
      <c r="K446" s="1239"/>
      <c r="L446" s="1239"/>
      <c r="M446" s="1239"/>
      <c r="N446" s="505"/>
      <c r="O446" s="1239"/>
      <c r="P446" s="1239"/>
      <c r="Q446" s="1239"/>
      <c r="R446" s="1239"/>
      <c r="S446" s="1239"/>
      <c r="T446" s="1239"/>
      <c r="U446" s="1239"/>
      <c r="V446" s="1239"/>
      <c r="W446" s="1239"/>
      <c r="X446" s="1239"/>
      <c r="Y446" s="505"/>
      <c r="Z446" s="1239"/>
      <c r="AA446" s="1239"/>
      <c r="AB446" s="230"/>
      <c r="AC446" s="53" t="s">
        <v>125</v>
      </c>
      <c r="AD446" s="56" t="e">
        <f>AD448/AC448</f>
        <v>#DIV/0!</v>
      </c>
      <c r="AE446" s="64"/>
      <c r="AF446" s="361"/>
      <c r="AG446" s="361"/>
      <c r="AH446" s="361"/>
      <c r="AI446" s="361"/>
      <c r="AJ446" s="361"/>
      <c r="AK446" s="361"/>
      <c r="AL446" s="361"/>
      <c r="AM446" s="361"/>
      <c r="AN446" s="361"/>
      <c r="AO446" s="361"/>
      <c r="AP446" s="361"/>
      <c r="AQ446" s="361"/>
      <c r="AR446" s="361"/>
      <c r="AS446" s="361"/>
      <c r="AT446" s="361"/>
      <c r="AU446" s="361"/>
      <c r="AV446" s="361"/>
      <c r="AW446" s="361"/>
      <c r="AX446" s="361"/>
      <c r="AY446" s="361"/>
      <c r="AZ446" s="361"/>
      <c r="BA446" s="361"/>
      <c r="BB446" s="361"/>
      <c r="BC446" s="361"/>
      <c r="BD446" s="361"/>
      <c r="BE446" s="353"/>
      <c r="BF446" s="361"/>
      <c r="BG446" s="361"/>
      <c r="BH446" s="361"/>
      <c r="BI446" s="361"/>
      <c r="BJ446" s="361"/>
      <c r="BK446" s="361"/>
      <c r="BL446" s="361"/>
      <c r="BM446" s="361"/>
      <c r="BN446" s="361"/>
      <c r="BO446" s="361"/>
      <c r="BP446" s="361"/>
      <c r="BQ446" s="361"/>
      <c r="BR446" s="361"/>
      <c r="BS446" s="361"/>
      <c r="BT446" s="361"/>
      <c r="BU446" s="361"/>
      <c r="BV446" s="361"/>
      <c r="BW446" s="361"/>
      <c r="BX446" s="361"/>
      <c r="BY446" s="945"/>
      <c r="BZ446" s="945"/>
      <c r="CA446" s="945"/>
      <c r="CB446" s="945"/>
      <c r="CC446" s="175"/>
      <c r="CD446" s="18"/>
      <c r="CE446" s="18"/>
      <c r="CF446" s="18"/>
    </row>
    <row r="447" spans="1:84" s="1" customFormat="1" ht="10.5" customHeight="1">
      <c r="A447" s="1341"/>
      <c r="B447" s="1420"/>
      <c r="C447" s="1240" t="s">
        <v>136</v>
      </c>
      <c r="D447" s="144" t="s">
        <v>34</v>
      </c>
      <c r="E447" s="93" t="s">
        <v>219</v>
      </c>
      <c r="F447" s="511"/>
      <c r="G447" s="511"/>
      <c r="H447" s="409"/>
      <c r="I447" s="511"/>
      <c r="J447" s="1240"/>
      <c r="K447" s="1240"/>
      <c r="L447" s="1240"/>
      <c r="M447" s="1240"/>
      <c r="N447" s="512"/>
      <c r="O447" s="1240"/>
      <c r="P447" s="1240"/>
      <c r="Q447" s="1240"/>
      <c r="R447" s="1240"/>
      <c r="S447" s="1240"/>
      <c r="T447" s="1240"/>
      <c r="U447" s="1240"/>
      <c r="V447" s="1240"/>
      <c r="W447" s="1240"/>
      <c r="X447" s="1240"/>
      <c r="Y447" s="512"/>
      <c r="Z447" s="1240"/>
      <c r="AA447" s="1240"/>
      <c r="AB447" s="513"/>
      <c r="AC447" s="359"/>
      <c r="AD447" s="191"/>
      <c r="AE447" s="64"/>
      <c r="AF447" s="361"/>
      <c r="AG447" s="361"/>
      <c r="AH447" s="361"/>
      <c r="AI447" s="361"/>
      <c r="AJ447" s="361"/>
      <c r="AK447" s="361"/>
      <c r="AL447" s="361"/>
      <c r="AM447" s="361"/>
      <c r="AN447" s="361"/>
      <c r="AO447" s="361"/>
      <c r="AP447" s="361"/>
      <c r="AQ447" s="361"/>
      <c r="AR447" s="361"/>
      <c r="AS447" s="361"/>
      <c r="AT447" s="361"/>
      <c r="AU447" s="361"/>
      <c r="AV447" s="361"/>
      <c r="AW447" s="361"/>
      <c r="AX447" s="361"/>
      <c r="AY447" s="361"/>
      <c r="AZ447" s="361"/>
      <c r="BA447" s="361"/>
      <c r="BB447" s="361"/>
      <c r="BC447" s="361"/>
      <c r="BD447" s="361"/>
      <c r="BE447" s="353"/>
      <c r="BF447" s="361"/>
      <c r="BG447" s="361"/>
      <c r="BH447" s="361"/>
      <c r="BI447" s="361"/>
      <c r="BJ447" s="361"/>
      <c r="BK447" s="361"/>
      <c r="BL447" s="361"/>
      <c r="BM447" s="361"/>
      <c r="BN447" s="361"/>
      <c r="BO447" s="361"/>
      <c r="BP447" s="361"/>
      <c r="BQ447" s="361"/>
      <c r="BR447" s="361"/>
      <c r="BS447" s="361"/>
      <c r="BT447" s="361"/>
      <c r="BU447" s="361"/>
      <c r="BV447" s="361"/>
      <c r="BW447" s="361"/>
      <c r="BX447" s="361"/>
      <c r="BY447" s="945"/>
      <c r="BZ447" s="945"/>
      <c r="CA447" s="945"/>
      <c r="CB447" s="945"/>
      <c r="CC447" s="175"/>
      <c r="CD447" s="18"/>
      <c r="CE447" s="18"/>
      <c r="CF447" s="18"/>
    </row>
    <row r="448" spans="1:84" s="1" customFormat="1" ht="10.5" customHeight="1">
      <c r="A448" s="1341"/>
      <c r="B448" s="1420"/>
      <c r="C448" s="1240" t="s">
        <v>137</v>
      </c>
      <c r="D448" s="144" t="s">
        <v>126</v>
      </c>
      <c r="E448" s="67">
        <f>ROUND((AG448-AF448)*$AE448,2)</f>
        <v>0</v>
      </c>
      <c r="F448" s="67">
        <f t="shared" ref="F448:M448" si="346">ROUND((AH448-AG448)*$AE448,2)</f>
        <v>0</v>
      </c>
      <c r="G448" s="67">
        <f t="shared" si="346"/>
        <v>0</v>
      </c>
      <c r="H448" s="460">
        <f t="shared" si="346"/>
        <v>0</v>
      </c>
      <c r="I448" s="67">
        <f t="shared" si="346"/>
        <v>0</v>
      </c>
      <c r="J448" s="67">
        <f t="shared" si="346"/>
        <v>0</v>
      </c>
      <c r="K448" s="67">
        <f t="shared" si="346"/>
        <v>0</v>
      </c>
      <c r="L448" s="67">
        <f t="shared" si="346"/>
        <v>0</v>
      </c>
      <c r="M448" s="67">
        <f t="shared" si="346"/>
        <v>0</v>
      </c>
      <c r="N448" s="460">
        <f>ROUND((AP448-AO448)*$AE448,2)</f>
        <v>0</v>
      </c>
      <c r="O448" s="67">
        <f t="shared" ref="O448:AB448" si="347">ROUND((AQ448-AP448)*$AE448,2)</f>
        <v>0</v>
      </c>
      <c r="P448" s="67">
        <f t="shared" si="347"/>
        <v>0</v>
      </c>
      <c r="Q448" s="67">
        <f t="shared" si="347"/>
        <v>0</v>
      </c>
      <c r="R448" s="67">
        <f t="shared" si="347"/>
        <v>0</v>
      </c>
      <c r="S448" s="67">
        <f t="shared" si="347"/>
        <v>0</v>
      </c>
      <c r="T448" s="67">
        <f t="shared" si="347"/>
        <v>0</v>
      </c>
      <c r="U448" s="67">
        <f t="shared" si="347"/>
        <v>0</v>
      </c>
      <c r="V448" s="67">
        <f t="shared" si="347"/>
        <v>0</v>
      </c>
      <c r="W448" s="67">
        <f t="shared" si="347"/>
        <v>0</v>
      </c>
      <c r="X448" s="67">
        <f t="shared" si="347"/>
        <v>0</v>
      </c>
      <c r="Y448" s="460">
        <f t="shared" si="347"/>
        <v>0</v>
      </c>
      <c r="Z448" s="67">
        <f t="shared" si="347"/>
        <v>0</v>
      </c>
      <c r="AA448" s="67">
        <f t="shared" si="347"/>
        <v>0</v>
      </c>
      <c r="AB448" s="68">
        <f t="shared" si="347"/>
        <v>0</v>
      </c>
      <c r="AC448" s="53">
        <f>SUM(E448:AB448)</f>
        <v>0</v>
      </c>
      <c r="AD448" s="56">
        <f>SUM(E449:AB449)</f>
        <v>0</v>
      </c>
      <c r="AE448" s="64">
        <v>1.8</v>
      </c>
      <c r="AF448" s="361"/>
      <c r="AG448" s="361"/>
      <c r="AH448" s="361"/>
      <c r="AI448" s="361"/>
      <c r="AJ448" s="361"/>
      <c r="AK448" s="361"/>
      <c r="AL448" s="361"/>
      <c r="AM448" s="361"/>
      <c r="AN448" s="361"/>
      <c r="AO448" s="361"/>
      <c r="AP448" s="361"/>
      <c r="AQ448" s="361"/>
      <c r="AR448" s="361"/>
      <c r="AS448" s="361"/>
      <c r="AT448" s="361"/>
      <c r="AU448" s="361"/>
      <c r="AV448" s="361"/>
      <c r="AW448" s="361"/>
      <c r="AX448" s="361"/>
      <c r="AY448" s="361"/>
      <c r="AZ448" s="361"/>
      <c r="BA448" s="361"/>
      <c r="BB448" s="361"/>
      <c r="BC448" s="361"/>
      <c r="BD448" s="361"/>
      <c r="BE448" s="353"/>
      <c r="BF448" s="361"/>
      <c r="BG448" s="361"/>
      <c r="BH448" s="361"/>
      <c r="BI448" s="361"/>
      <c r="BJ448" s="361"/>
      <c r="BK448" s="361"/>
      <c r="BL448" s="361"/>
      <c r="BM448" s="361"/>
      <c r="BN448" s="361"/>
      <c r="BO448" s="361"/>
      <c r="BP448" s="361"/>
      <c r="BQ448" s="361"/>
      <c r="BR448" s="361"/>
      <c r="BS448" s="361"/>
      <c r="BT448" s="361"/>
      <c r="BU448" s="361"/>
      <c r="BV448" s="361"/>
      <c r="BW448" s="361"/>
      <c r="BX448" s="361"/>
      <c r="BY448" s="945"/>
      <c r="BZ448" s="945"/>
      <c r="CA448" s="945"/>
      <c r="CB448" s="945"/>
      <c r="CC448" s="175"/>
      <c r="CD448" s="18"/>
      <c r="CE448" s="18"/>
      <c r="CF448" s="18"/>
    </row>
    <row r="449" spans="1:97" s="1" customFormat="1" ht="10.5" customHeight="1">
      <c r="A449" s="1341"/>
      <c r="B449" s="1420"/>
      <c r="C449" s="1240" t="s">
        <v>137</v>
      </c>
      <c r="D449" s="144" t="s">
        <v>127</v>
      </c>
      <c r="E449" s="67">
        <f>ROUND((AG449-AF449)*$AE448,2)</f>
        <v>0</v>
      </c>
      <c r="F449" s="54">
        <f t="shared" ref="F449:L449" si="348">ROUND((AH449-AG449)*$AE448,2)</f>
        <v>0</v>
      </c>
      <c r="G449" s="54">
        <f t="shared" si="348"/>
        <v>0</v>
      </c>
      <c r="H449" s="360">
        <f t="shared" si="348"/>
        <v>0</v>
      </c>
      <c r="I449" s="54">
        <f t="shared" si="348"/>
        <v>0</v>
      </c>
      <c r="J449" s="54">
        <f t="shared" si="348"/>
        <v>0</v>
      </c>
      <c r="K449" s="54">
        <f t="shared" si="348"/>
        <v>0</v>
      </c>
      <c r="L449" s="54">
        <f t="shared" si="348"/>
        <v>0</v>
      </c>
      <c r="M449" s="54">
        <f>ROUND((AO449-AN449)*$AE448,2)</f>
        <v>0</v>
      </c>
      <c r="N449" s="360">
        <f>ROUND((AP449-AO449)*$AE448,2)</f>
        <v>0</v>
      </c>
      <c r="O449" s="54">
        <f t="shared" ref="O449:AB449" si="349">ROUND((AQ449-AP449)*$AE448,2)</f>
        <v>0</v>
      </c>
      <c r="P449" s="54">
        <f t="shared" si="349"/>
        <v>0</v>
      </c>
      <c r="Q449" s="54">
        <f t="shared" si="349"/>
        <v>0</v>
      </c>
      <c r="R449" s="54">
        <f t="shared" si="349"/>
        <v>0</v>
      </c>
      <c r="S449" s="54">
        <f t="shared" si="349"/>
        <v>0</v>
      </c>
      <c r="T449" s="54">
        <f t="shared" si="349"/>
        <v>0</v>
      </c>
      <c r="U449" s="54">
        <f t="shared" si="349"/>
        <v>0</v>
      </c>
      <c r="V449" s="54">
        <f t="shared" si="349"/>
        <v>0</v>
      </c>
      <c r="W449" s="54">
        <f t="shared" si="349"/>
        <v>0</v>
      </c>
      <c r="X449" s="54">
        <f t="shared" si="349"/>
        <v>0</v>
      </c>
      <c r="Y449" s="360">
        <f t="shared" si="349"/>
        <v>0</v>
      </c>
      <c r="Z449" s="54">
        <f t="shared" si="349"/>
        <v>0</v>
      </c>
      <c r="AA449" s="54">
        <f t="shared" si="349"/>
        <v>0</v>
      </c>
      <c r="AB449" s="55">
        <f t="shared" si="349"/>
        <v>0</v>
      </c>
      <c r="AC449" s="53"/>
      <c r="AD449" s="56"/>
      <c r="AE449" s="64"/>
      <c r="AF449" s="361"/>
      <c r="AG449" s="361"/>
      <c r="AH449" s="361"/>
      <c r="AI449" s="361"/>
      <c r="AJ449" s="361"/>
      <c r="AK449" s="361"/>
      <c r="AL449" s="361"/>
      <c r="AM449" s="361"/>
      <c r="AN449" s="361"/>
      <c r="AO449" s="361"/>
      <c r="AP449" s="361"/>
      <c r="AQ449" s="361"/>
      <c r="AR449" s="361"/>
      <c r="AS449" s="361"/>
      <c r="AT449" s="361"/>
      <c r="AU449" s="361"/>
      <c r="AV449" s="361"/>
      <c r="AW449" s="361"/>
      <c r="AX449" s="361"/>
      <c r="AY449" s="361"/>
      <c r="AZ449" s="361"/>
      <c r="BA449" s="361"/>
      <c r="BB449" s="361"/>
      <c r="BC449" s="361"/>
      <c r="BD449" s="361"/>
      <c r="BE449" s="353"/>
      <c r="BF449" s="361"/>
      <c r="BG449" s="361"/>
      <c r="BH449" s="361"/>
      <c r="BI449" s="361"/>
      <c r="BJ449" s="361"/>
      <c r="BK449" s="361"/>
      <c r="BL449" s="361"/>
      <c r="BM449" s="361"/>
      <c r="BN449" s="361"/>
      <c r="BO449" s="361"/>
      <c r="BP449" s="361"/>
      <c r="BQ449" s="361"/>
      <c r="BR449" s="361"/>
      <c r="BS449" s="361"/>
      <c r="BT449" s="361"/>
      <c r="BU449" s="361"/>
      <c r="BV449" s="361"/>
      <c r="BW449" s="361"/>
      <c r="BX449" s="361"/>
      <c r="BY449" s="945"/>
      <c r="BZ449" s="945"/>
      <c r="CA449" s="945"/>
      <c r="CB449" s="945"/>
      <c r="CC449" s="175"/>
      <c r="CD449" s="18"/>
      <c r="CE449" s="18"/>
      <c r="CF449" s="18"/>
    </row>
    <row r="450" spans="1:97" s="1" customFormat="1" ht="10.5" customHeight="1" thickBot="1">
      <c r="A450" s="1342"/>
      <c r="B450" s="1421"/>
      <c r="C450" s="293"/>
      <c r="D450" s="254" t="s">
        <v>42</v>
      </c>
      <c r="E450" s="514"/>
      <c r="F450" s="514"/>
      <c r="G450" s="514"/>
      <c r="H450" s="515"/>
      <c r="I450" s="514"/>
      <c r="J450" s="58"/>
      <c r="K450" s="58"/>
      <c r="L450" s="58"/>
      <c r="M450" s="58"/>
      <c r="N450" s="394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394"/>
      <c r="Z450" s="58"/>
      <c r="AA450" s="58"/>
      <c r="AB450" s="59"/>
      <c r="AC450" s="53"/>
      <c r="AD450" s="56"/>
      <c r="AE450" s="64"/>
      <c r="AF450" s="353"/>
      <c r="AG450" s="353"/>
      <c r="AH450" s="353"/>
      <c r="AI450" s="353"/>
      <c r="AJ450" s="353"/>
      <c r="AK450" s="353"/>
      <c r="AL450" s="353"/>
      <c r="AM450" s="353"/>
      <c r="AN450" s="353"/>
      <c r="AO450" s="353"/>
      <c r="AP450" s="353"/>
      <c r="AQ450" s="353"/>
      <c r="AR450" s="353"/>
      <c r="AS450" s="353"/>
      <c r="AT450" s="353"/>
      <c r="AU450" s="353"/>
      <c r="AV450" s="353"/>
      <c r="AW450" s="353"/>
      <c r="AX450" s="353"/>
      <c r="AY450" s="353"/>
      <c r="AZ450" s="353"/>
      <c r="BA450" s="353"/>
      <c r="BB450" s="353"/>
      <c r="BC450" s="353"/>
      <c r="BD450" s="353"/>
      <c r="BE450" s="353"/>
      <c r="BF450" s="353"/>
      <c r="BG450" s="353"/>
      <c r="BH450" s="353"/>
      <c r="BI450" s="353"/>
      <c r="BJ450" s="353"/>
      <c r="BK450" s="353"/>
      <c r="BL450" s="353"/>
      <c r="BM450" s="353"/>
      <c r="BN450" s="353"/>
      <c r="BO450" s="353"/>
      <c r="BP450" s="353"/>
      <c r="BQ450" s="353"/>
      <c r="BR450" s="353"/>
      <c r="BS450" s="353"/>
      <c r="BT450" s="353"/>
      <c r="BU450" s="353"/>
      <c r="BV450" s="353"/>
      <c r="BW450" s="353"/>
      <c r="BX450" s="353"/>
      <c r="BY450" s="175"/>
      <c r="BZ450" s="175"/>
      <c r="CA450" s="175"/>
      <c r="CB450" s="175"/>
      <c r="CC450" s="175"/>
      <c r="CD450" s="32"/>
      <c r="CE450" s="32"/>
      <c r="CF450" s="32"/>
    </row>
    <row r="451" spans="1:97" s="1" customFormat="1" ht="10.5" customHeight="1">
      <c r="A451" s="1340" t="s">
        <v>18</v>
      </c>
      <c r="B451" s="1419" t="s">
        <v>959</v>
      </c>
      <c r="C451" s="1239"/>
      <c r="D451" s="1249"/>
      <c r="E451" s="82"/>
      <c r="F451" s="216"/>
      <c r="G451" s="216"/>
      <c r="H451" s="827"/>
      <c r="I451" s="216"/>
      <c r="J451" s="216"/>
      <c r="K451" s="216"/>
      <c r="L451" s="216"/>
      <c r="M451" s="216"/>
      <c r="N451" s="827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827"/>
      <c r="Z451" s="216"/>
      <c r="AA451" s="216"/>
      <c r="AB451" s="217"/>
      <c r="AC451" s="53" t="s">
        <v>125</v>
      </c>
      <c r="AD451" s="56">
        <f>AD453/AC453</f>
        <v>0.23818353339188708</v>
      </c>
      <c r="AE451" s="64"/>
      <c r="AF451" s="431"/>
      <c r="AG451" s="109"/>
      <c r="AH451" s="109"/>
      <c r="AI451" s="109"/>
      <c r="AJ451" s="109"/>
      <c r="AK451" s="109"/>
      <c r="AL451" s="109"/>
      <c r="AM451" s="109"/>
      <c r="AN451" s="109"/>
      <c r="AO451" s="109"/>
      <c r="AP451" s="109"/>
      <c r="AQ451" s="109"/>
      <c r="AR451" s="109"/>
      <c r="AS451" s="109"/>
      <c r="AT451" s="109"/>
      <c r="AU451" s="109"/>
      <c r="AV451" s="109"/>
      <c r="AW451" s="109"/>
      <c r="AX451" s="109"/>
      <c r="AY451" s="109"/>
      <c r="AZ451" s="109"/>
      <c r="BA451" s="109"/>
      <c r="BB451" s="109"/>
      <c r="BC451" s="109"/>
      <c r="BD451" s="109"/>
      <c r="BE451" s="353"/>
      <c r="BF451" s="109"/>
      <c r="BG451" s="109"/>
      <c r="BH451" s="109"/>
      <c r="BI451" s="109"/>
      <c r="BJ451" s="109"/>
      <c r="BK451" s="109"/>
      <c r="BL451" s="109"/>
      <c r="BM451" s="109"/>
      <c r="BN451" s="109"/>
      <c r="BO451" s="109"/>
      <c r="BP451" s="109"/>
      <c r="BQ451" s="109"/>
      <c r="BR451" s="109"/>
      <c r="BS451" s="109"/>
      <c r="BT451" s="109"/>
      <c r="BU451" s="109"/>
      <c r="BV451" s="109"/>
      <c r="BW451" s="109"/>
      <c r="BX451" s="109"/>
      <c r="BY451" s="506"/>
      <c r="BZ451" s="506"/>
      <c r="CA451" s="506"/>
      <c r="CB451" s="506"/>
      <c r="CC451" s="175"/>
      <c r="CD451" s="10"/>
      <c r="CE451" s="10"/>
      <c r="CF451" s="10"/>
    </row>
    <row r="452" spans="1:97" s="1" customFormat="1" ht="10.5" customHeight="1">
      <c r="A452" s="1341"/>
      <c r="B452" s="1420"/>
      <c r="C452" s="1240" t="s">
        <v>139</v>
      </c>
      <c r="D452" s="144" t="s">
        <v>34</v>
      </c>
      <c r="E452" s="93">
        <f>ROUND(SQRT(E453^2+E454^2)*1000/(1.73*E430),0)</f>
        <v>24</v>
      </c>
      <c r="F452" s="206">
        <f t="shared" ref="F452:AB452" si="350">ROUND(SQRT(F453^2+F454^2)*1000/(1.73*F430),0)</f>
        <v>22</v>
      </c>
      <c r="G452" s="206">
        <f t="shared" si="350"/>
        <v>21</v>
      </c>
      <c r="H452" s="483">
        <f t="shared" si="350"/>
        <v>21</v>
      </c>
      <c r="I452" s="206">
        <f t="shared" si="350"/>
        <v>24</v>
      </c>
      <c r="J452" s="206">
        <f t="shared" si="350"/>
        <v>23</v>
      </c>
      <c r="K452" s="206">
        <f t="shared" si="350"/>
        <v>25</v>
      </c>
      <c r="L452" s="206">
        <f t="shared" si="350"/>
        <v>24</v>
      </c>
      <c r="M452" s="206">
        <f t="shared" si="350"/>
        <v>20</v>
      </c>
      <c r="N452" s="483">
        <f t="shared" si="350"/>
        <v>22</v>
      </c>
      <c r="O452" s="206">
        <f t="shared" si="350"/>
        <v>19</v>
      </c>
      <c r="P452" s="206">
        <f t="shared" si="350"/>
        <v>18</v>
      </c>
      <c r="Q452" s="206">
        <f t="shared" si="350"/>
        <v>18</v>
      </c>
      <c r="R452" s="206">
        <f t="shared" si="350"/>
        <v>17</v>
      </c>
      <c r="S452" s="206">
        <f t="shared" si="350"/>
        <v>16</v>
      </c>
      <c r="T452" s="206">
        <f t="shared" si="350"/>
        <v>18</v>
      </c>
      <c r="U452" s="206">
        <f t="shared" si="350"/>
        <v>17</v>
      </c>
      <c r="V452" s="206">
        <f t="shared" si="350"/>
        <v>17</v>
      </c>
      <c r="W452" s="206">
        <f t="shared" si="350"/>
        <v>22</v>
      </c>
      <c r="X452" s="206">
        <f t="shared" si="350"/>
        <v>24</v>
      </c>
      <c r="Y452" s="483">
        <f t="shared" si="350"/>
        <v>27</v>
      </c>
      <c r="Z452" s="206">
        <f t="shared" si="350"/>
        <v>24</v>
      </c>
      <c r="AA452" s="206">
        <f t="shared" si="350"/>
        <v>20</v>
      </c>
      <c r="AB452" s="207">
        <f t="shared" si="350"/>
        <v>19</v>
      </c>
      <c r="AC452" s="359"/>
      <c r="AD452" s="191"/>
      <c r="AE452" s="64"/>
      <c r="AF452" s="361"/>
      <c r="AG452" s="361"/>
      <c r="AH452" s="361"/>
      <c r="AI452" s="361"/>
      <c r="AJ452" s="361"/>
      <c r="AK452" s="361"/>
      <c r="AL452" s="361"/>
      <c r="AM452" s="361"/>
      <c r="AN452" s="361"/>
      <c r="AO452" s="361"/>
      <c r="AP452" s="361"/>
      <c r="AQ452" s="361"/>
      <c r="AR452" s="361"/>
      <c r="AS452" s="361"/>
      <c r="AT452" s="361"/>
      <c r="AU452" s="361"/>
      <c r="AV452" s="361"/>
      <c r="AW452" s="361"/>
      <c r="AX452" s="361"/>
      <c r="AY452" s="361"/>
      <c r="AZ452" s="361"/>
      <c r="BA452" s="361"/>
      <c r="BB452" s="361"/>
      <c r="BC452" s="361"/>
      <c r="BD452" s="361"/>
      <c r="BE452" s="353"/>
      <c r="BF452" s="361"/>
      <c r="BG452" s="361"/>
      <c r="BH452" s="361"/>
      <c r="BI452" s="361"/>
      <c r="BJ452" s="361"/>
      <c r="BK452" s="361"/>
      <c r="BL452" s="361"/>
      <c r="BM452" s="361"/>
      <c r="BN452" s="361"/>
      <c r="BO452" s="361"/>
      <c r="BP452" s="361"/>
      <c r="BQ452" s="361"/>
      <c r="BR452" s="361"/>
      <c r="BS452" s="361"/>
      <c r="BT452" s="361"/>
      <c r="BU452" s="361"/>
      <c r="BV452" s="361"/>
      <c r="BW452" s="361"/>
      <c r="BX452" s="361"/>
      <c r="BY452" s="945"/>
      <c r="BZ452" s="945"/>
      <c r="CA452" s="945"/>
      <c r="CB452" s="945"/>
      <c r="CC452" s="175"/>
      <c r="CD452" s="18"/>
      <c r="CE452" s="18"/>
      <c r="CF452" s="18"/>
    </row>
    <row r="453" spans="1:97" s="1" customFormat="1" ht="10.5" customHeight="1">
      <c r="A453" s="1341"/>
      <c r="B453" s="1420"/>
      <c r="C453" s="1240" t="s">
        <v>954</v>
      </c>
      <c r="D453" s="144" t="s">
        <v>126</v>
      </c>
      <c r="E453" s="67">
        <f>AF453*$AE453</f>
        <v>0.27306000000000002</v>
      </c>
      <c r="F453" s="67">
        <f t="shared" ref="F453:AB453" si="351">AG453*$AE453</f>
        <v>0.23975999999999997</v>
      </c>
      <c r="G453" s="67">
        <f t="shared" si="351"/>
        <v>0.23220000000000002</v>
      </c>
      <c r="H453" s="460">
        <f t="shared" si="351"/>
        <v>0.23580000000000001</v>
      </c>
      <c r="I453" s="67">
        <f t="shared" si="351"/>
        <v>0.26513999999999999</v>
      </c>
      <c r="J453" s="67">
        <f t="shared" si="351"/>
        <v>0.25541999999999998</v>
      </c>
      <c r="K453" s="67">
        <f t="shared" si="351"/>
        <v>0.27233999999999997</v>
      </c>
      <c r="L453" s="67">
        <f t="shared" si="351"/>
        <v>0.25704000000000005</v>
      </c>
      <c r="M453" s="67">
        <f t="shared" si="351"/>
        <v>0.22373999999999999</v>
      </c>
      <c r="N453" s="460">
        <f t="shared" si="351"/>
        <v>0.24444000000000002</v>
      </c>
      <c r="O453" s="67">
        <f t="shared" si="351"/>
        <v>0.21276</v>
      </c>
      <c r="P453" s="67">
        <f t="shared" si="351"/>
        <v>0.19422</v>
      </c>
      <c r="Q453" s="67">
        <f t="shared" si="351"/>
        <v>0.19889999999999999</v>
      </c>
      <c r="R453" s="67">
        <f t="shared" si="351"/>
        <v>0.18414</v>
      </c>
      <c r="S453" s="67">
        <f t="shared" si="351"/>
        <v>0.17280000000000001</v>
      </c>
      <c r="T453" s="67">
        <f t="shared" si="351"/>
        <v>0.19008</v>
      </c>
      <c r="U453" s="67">
        <f t="shared" si="351"/>
        <v>0.18648000000000001</v>
      </c>
      <c r="V453" s="67">
        <f t="shared" si="351"/>
        <v>0.18576000000000001</v>
      </c>
      <c r="W453" s="67">
        <f t="shared" si="351"/>
        <v>0.25020000000000003</v>
      </c>
      <c r="X453" s="67">
        <f t="shared" si="351"/>
        <v>0.26010000000000005</v>
      </c>
      <c r="Y453" s="460">
        <f t="shared" si="351"/>
        <v>0.29574</v>
      </c>
      <c r="Z453" s="67">
        <f t="shared" si="351"/>
        <v>0.27126</v>
      </c>
      <c r="AA453" s="67">
        <f t="shared" si="351"/>
        <v>0.21959999999999999</v>
      </c>
      <c r="AB453" s="68">
        <f t="shared" si="351"/>
        <v>0.21240000000000001</v>
      </c>
      <c r="AC453" s="53">
        <f>SUM(E453:AB453)</f>
        <v>5.5333800000000002</v>
      </c>
      <c r="AD453" s="56">
        <f>SUM(E454:AB454)</f>
        <v>1.3179600000000002</v>
      </c>
      <c r="AE453" s="64">
        <v>3.6</v>
      </c>
      <c r="AF453" s="361">
        <v>7.5850000000000001E-2</v>
      </c>
      <c r="AG453" s="361">
        <v>6.6599999999999993E-2</v>
      </c>
      <c r="AH453" s="361">
        <v>6.4500000000000002E-2</v>
      </c>
      <c r="AI453" s="361">
        <v>6.5500000000000003E-2</v>
      </c>
      <c r="AJ453" s="361">
        <v>7.3649999999999993E-2</v>
      </c>
      <c r="AK453" s="361">
        <v>7.0949999999999999E-2</v>
      </c>
      <c r="AL453" s="361">
        <v>7.5649999999999995E-2</v>
      </c>
      <c r="AM453" s="361">
        <v>7.1400000000000005E-2</v>
      </c>
      <c r="AN453" s="361">
        <v>6.2149999999999997E-2</v>
      </c>
      <c r="AO453" s="361">
        <v>6.7900000000000002E-2</v>
      </c>
      <c r="AP453" s="361">
        <v>5.91E-2</v>
      </c>
      <c r="AQ453" s="361">
        <v>5.3949999999999998E-2</v>
      </c>
      <c r="AR453" s="361">
        <v>5.525E-2</v>
      </c>
      <c r="AS453" s="361">
        <v>5.1150000000000001E-2</v>
      </c>
      <c r="AT453" s="361">
        <v>4.8000000000000001E-2</v>
      </c>
      <c r="AU453" s="361">
        <v>5.28E-2</v>
      </c>
      <c r="AV453" s="361">
        <v>5.1799999999999999E-2</v>
      </c>
      <c r="AW453" s="361">
        <v>5.16E-2</v>
      </c>
      <c r="AX453" s="361">
        <v>6.9500000000000006E-2</v>
      </c>
      <c r="AY453" s="361">
        <v>7.2250000000000009E-2</v>
      </c>
      <c r="AZ453" s="361">
        <v>8.2150000000000001E-2</v>
      </c>
      <c r="BA453" s="361">
        <v>7.535E-2</v>
      </c>
      <c r="BB453" s="361">
        <v>6.0999999999999999E-2</v>
      </c>
      <c r="BC453" s="361">
        <v>5.8999999999999997E-2</v>
      </c>
      <c r="BD453" s="361"/>
      <c r="BE453" s="353"/>
      <c r="BF453" s="361"/>
      <c r="BG453" s="361"/>
      <c r="BH453" s="361"/>
      <c r="BI453" s="361"/>
      <c r="BJ453" s="361"/>
      <c r="BK453" s="361"/>
      <c r="BL453" s="361"/>
      <c r="BM453" s="361"/>
      <c r="BN453" s="361"/>
      <c r="BO453" s="361"/>
      <c r="BP453" s="361"/>
      <c r="BQ453" s="361"/>
      <c r="BR453" s="361"/>
      <c r="BS453" s="361"/>
      <c r="BT453" s="361"/>
      <c r="BU453" s="361"/>
      <c r="BV453" s="361"/>
      <c r="BW453" s="361"/>
      <c r="BX453" s="361"/>
      <c r="BY453" s="945"/>
      <c r="BZ453" s="945"/>
      <c r="CA453" s="945"/>
      <c r="CB453" s="945"/>
      <c r="CC453" s="175"/>
      <c r="CD453" s="18"/>
      <c r="CE453" s="18"/>
      <c r="CF453" s="18"/>
    </row>
    <row r="454" spans="1:97" s="1" customFormat="1" ht="10.5" customHeight="1">
      <c r="A454" s="1341"/>
      <c r="B454" s="1420"/>
      <c r="C454" s="1240" t="s">
        <v>954</v>
      </c>
      <c r="D454" s="144" t="s">
        <v>127</v>
      </c>
      <c r="E454" s="67">
        <f>AF454*$AE453</f>
        <v>6.0660000000000006E-2</v>
      </c>
      <c r="F454" s="54">
        <f t="shared" ref="F454:AB454" si="352">AG454*$AE453</f>
        <v>5.5259999999999997E-2</v>
      </c>
      <c r="G454" s="54">
        <f t="shared" si="352"/>
        <v>5.3460000000000001E-2</v>
      </c>
      <c r="H454" s="360">
        <f t="shared" si="352"/>
        <v>4.428E-2</v>
      </c>
      <c r="I454" s="54">
        <f t="shared" si="352"/>
        <v>4.7160000000000001E-2</v>
      </c>
      <c r="J454" s="54">
        <f t="shared" si="352"/>
        <v>5.0040000000000001E-2</v>
      </c>
      <c r="K454" s="54">
        <f t="shared" si="352"/>
        <v>4.6080000000000003E-2</v>
      </c>
      <c r="L454" s="54">
        <f t="shared" si="352"/>
        <v>6.155999999999999E-2</v>
      </c>
      <c r="M454" s="54">
        <f t="shared" si="352"/>
        <v>6.4979999999999996E-2</v>
      </c>
      <c r="N454" s="360">
        <f t="shared" si="352"/>
        <v>7.0740000000000011E-2</v>
      </c>
      <c r="O454" s="54">
        <f t="shared" si="352"/>
        <v>6.4259999999999998E-2</v>
      </c>
      <c r="P454" s="54">
        <f t="shared" si="352"/>
        <v>6.6780000000000006E-2</v>
      </c>
      <c r="Q454" s="54">
        <f t="shared" si="352"/>
        <v>5.9760000000000001E-2</v>
      </c>
      <c r="R454" s="54">
        <f t="shared" si="352"/>
        <v>5.9760000000000001E-2</v>
      </c>
      <c r="S454" s="54">
        <f t="shared" si="352"/>
        <v>5.4179999999999999E-2</v>
      </c>
      <c r="T454" s="54">
        <f t="shared" si="352"/>
        <v>5.1120000000000006E-2</v>
      </c>
      <c r="U454" s="54">
        <f t="shared" si="352"/>
        <v>5.2380000000000003E-2</v>
      </c>
      <c r="V454" s="54">
        <f t="shared" si="352"/>
        <v>4.9860000000000008E-2</v>
      </c>
      <c r="W454" s="54">
        <f t="shared" si="352"/>
        <v>4.9500000000000002E-2</v>
      </c>
      <c r="X454" s="54">
        <f t="shared" si="352"/>
        <v>5.6880000000000007E-2</v>
      </c>
      <c r="Y454" s="360">
        <f t="shared" si="352"/>
        <v>6.8760000000000002E-2</v>
      </c>
      <c r="Z454" s="54">
        <f t="shared" si="352"/>
        <v>4.5900000000000003E-2</v>
      </c>
      <c r="AA454" s="54">
        <f t="shared" si="352"/>
        <v>4.2840000000000003E-2</v>
      </c>
      <c r="AB454" s="55">
        <f t="shared" si="352"/>
        <v>4.1759999999999999E-2</v>
      </c>
      <c r="AC454" s="53"/>
      <c r="AD454" s="56"/>
      <c r="AE454" s="64"/>
      <c r="AF454" s="361">
        <v>1.685E-2</v>
      </c>
      <c r="AG454" s="361">
        <v>1.5349999999999999E-2</v>
      </c>
      <c r="AH454" s="361">
        <v>1.485E-2</v>
      </c>
      <c r="AI454" s="361">
        <v>1.23E-2</v>
      </c>
      <c r="AJ454" s="361">
        <v>1.3100000000000001E-2</v>
      </c>
      <c r="AK454" s="361">
        <v>1.3899999999999999E-2</v>
      </c>
      <c r="AL454" s="361">
        <v>1.2800000000000001E-2</v>
      </c>
      <c r="AM454" s="361">
        <v>1.7099999999999997E-2</v>
      </c>
      <c r="AN454" s="361">
        <v>1.805E-2</v>
      </c>
      <c r="AO454" s="361">
        <v>1.9650000000000001E-2</v>
      </c>
      <c r="AP454" s="361">
        <v>1.7849999999999998E-2</v>
      </c>
      <c r="AQ454" s="361">
        <v>1.8550000000000001E-2</v>
      </c>
      <c r="AR454" s="361">
        <v>1.66E-2</v>
      </c>
      <c r="AS454" s="361">
        <v>1.66E-2</v>
      </c>
      <c r="AT454" s="361">
        <v>1.5049999999999999E-2</v>
      </c>
      <c r="AU454" s="361">
        <v>1.4200000000000001E-2</v>
      </c>
      <c r="AV454" s="361">
        <v>1.455E-2</v>
      </c>
      <c r="AW454" s="361">
        <v>1.3850000000000001E-2</v>
      </c>
      <c r="AX454" s="361">
        <v>1.375E-2</v>
      </c>
      <c r="AY454" s="361">
        <v>1.5800000000000002E-2</v>
      </c>
      <c r="AZ454" s="361">
        <v>1.9099999999999999E-2</v>
      </c>
      <c r="BA454" s="361">
        <v>1.2750000000000001E-2</v>
      </c>
      <c r="BB454" s="361">
        <v>1.1900000000000001E-2</v>
      </c>
      <c r="BC454" s="361">
        <v>1.1599999999999999E-2</v>
      </c>
      <c r="BD454" s="361"/>
      <c r="BE454" s="353"/>
      <c r="BF454" s="361"/>
      <c r="BG454" s="361"/>
      <c r="BH454" s="361"/>
      <c r="BI454" s="361"/>
      <c r="BJ454" s="361"/>
      <c r="BK454" s="361"/>
      <c r="BL454" s="361"/>
      <c r="BM454" s="361"/>
      <c r="BN454" s="361"/>
      <c r="BO454" s="361"/>
      <c r="BP454" s="361"/>
      <c r="BQ454" s="361"/>
      <c r="BR454" s="361"/>
      <c r="BS454" s="361"/>
      <c r="BT454" s="361"/>
      <c r="BU454" s="361"/>
      <c r="BV454" s="361"/>
      <c r="BW454" s="361"/>
      <c r="BX454" s="361"/>
      <c r="BY454" s="361"/>
      <c r="BZ454" s="361"/>
      <c r="CA454" s="361"/>
      <c r="CB454" s="361"/>
      <c r="CC454" s="175"/>
      <c r="CD454" s="361"/>
      <c r="CE454" s="361"/>
      <c r="CF454" s="361"/>
      <c r="CG454" s="361"/>
      <c r="CH454" s="361"/>
      <c r="CI454" s="361"/>
      <c r="CJ454" s="361"/>
      <c r="CK454" s="361"/>
      <c r="CL454" s="361"/>
      <c r="CM454" s="361"/>
      <c r="CN454" s="361"/>
      <c r="CO454" s="361"/>
      <c r="CP454" s="361"/>
      <c r="CQ454" s="361"/>
      <c r="CR454" s="361"/>
      <c r="CS454" s="361"/>
    </row>
    <row r="455" spans="1:97" s="1" customFormat="1" ht="10.5" customHeight="1" thickBot="1">
      <c r="A455" s="1342"/>
      <c r="B455" s="1421"/>
      <c r="C455" s="293"/>
      <c r="D455" s="254" t="s">
        <v>42</v>
      </c>
      <c r="E455" s="89">
        <f t="shared" ref="E455:AB455" si="353">E454/E453</f>
        <v>0.22214897824653923</v>
      </c>
      <c r="F455" s="89">
        <f t="shared" si="353"/>
        <v>0.2304804804804805</v>
      </c>
      <c r="G455" s="89">
        <f t="shared" si="353"/>
        <v>0.23023255813953486</v>
      </c>
      <c r="H455" s="461">
        <f t="shared" si="353"/>
        <v>0.18778625954198472</v>
      </c>
      <c r="I455" s="89">
        <f t="shared" si="353"/>
        <v>0.17786829599456891</v>
      </c>
      <c r="J455" s="89">
        <f t="shared" si="353"/>
        <v>0.19591261451726569</v>
      </c>
      <c r="K455" s="89">
        <f t="shared" si="353"/>
        <v>0.16920026437541311</v>
      </c>
      <c r="L455" s="495">
        <f t="shared" si="353"/>
        <v>0.23949579831932766</v>
      </c>
      <c r="M455" s="89">
        <f t="shared" si="353"/>
        <v>0.29042638777152052</v>
      </c>
      <c r="N455" s="461">
        <f t="shared" si="353"/>
        <v>0.28939617083946984</v>
      </c>
      <c r="O455" s="89">
        <f t="shared" si="353"/>
        <v>0.30203045685279184</v>
      </c>
      <c r="P455" s="89">
        <f t="shared" si="353"/>
        <v>0.34383688600556073</v>
      </c>
      <c r="Q455" s="89">
        <f t="shared" si="353"/>
        <v>0.30045248868778279</v>
      </c>
      <c r="R455" s="89">
        <f t="shared" si="353"/>
        <v>0.32453567937438904</v>
      </c>
      <c r="S455" s="89">
        <f t="shared" si="353"/>
        <v>0.31354166666666666</v>
      </c>
      <c r="T455" s="89">
        <f t="shared" si="353"/>
        <v>0.26893939393939398</v>
      </c>
      <c r="U455" s="89">
        <f t="shared" si="353"/>
        <v>0.28088803088803088</v>
      </c>
      <c r="V455" s="89">
        <f t="shared" si="353"/>
        <v>0.26841085271317833</v>
      </c>
      <c r="W455" s="89">
        <f t="shared" si="353"/>
        <v>0.19784172661870503</v>
      </c>
      <c r="X455" s="89">
        <f t="shared" si="353"/>
        <v>0.21868512110726643</v>
      </c>
      <c r="Y455" s="461">
        <f t="shared" si="353"/>
        <v>0.23250152160681681</v>
      </c>
      <c r="Z455" s="89">
        <f t="shared" si="353"/>
        <v>0.16921035169210352</v>
      </c>
      <c r="AA455" s="89">
        <f t="shared" si="353"/>
        <v>0.19508196721311477</v>
      </c>
      <c r="AB455" s="90">
        <f t="shared" si="353"/>
        <v>0.19661016949152541</v>
      </c>
      <c r="AC455" s="53"/>
      <c r="AD455" s="56"/>
      <c r="AE455" s="64"/>
      <c r="AF455" s="353"/>
      <c r="AG455" s="353"/>
      <c r="AH455" s="353"/>
      <c r="AI455" s="353"/>
      <c r="AJ455" s="353"/>
      <c r="AK455" s="353"/>
      <c r="AL455" s="353"/>
      <c r="AM455" s="353"/>
      <c r="AN455" s="353"/>
      <c r="AO455" s="353"/>
      <c r="AP455" s="353"/>
      <c r="AQ455" s="353"/>
      <c r="AR455" s="353"/>
      <c r="AS455" s="353"/>
      <c r="AT455" s="353"/>
      <c r="AU455" s="353"/>
      <c r="AV455" s="353"/>
      <c r="AW455" s="353"/>
      <c r="AX455" s="353"/>
      <c r="AY455" s="353"/>
      <c r="AZ455" s="353"/>
      <c r="BA455" s="353"/>
      <c r="BB455" s="353"/>
      <c r="BC455" s="353"/>
      <c r="BD455" s="353"/>
      <c r="BE455" s="353"/>
      <c r="BF455" s="353"/>
      <c r="BG455" s="353"/>
      <c r="BH455" s="353"/>
      <c r="BI455" s="353"/>
      <c r="BJ455" s="353"/>
      <c r="BK455" s="353"/>
      <c r="BL455" s="353"/>
      <c r="BM455" s="353"/>
      <c r="BN455" s="353"/>
      <c r="BO455" s="353"/>
      <c r="BP455" s="353"/>
      <c r="BQ455" s="353"/>
      <c r="BR455" s="353"/>
      <c r="BS455" s="353"/>
      <c r="BT455" s="353"/>
      <c r="BU455" s="353"/>
      <c r="BV455" s="353"/>
      <c r="BW455" s="353"/>
      <c r="BX455" s="353"/>
      <c r="BY455" s="175"/>
      <c r="BZ455" s="175"/>
      <c r="CA455" s="175"/>
      <c r="CB455" s="175"/>
      <c r="CC455" s="175"/>
      <c r="CD455" s="32"/>
      <c r="CE455" s="32"/>
      <c r="CF455" s="32"/>
    </row>
    <row r="456" spans="1:97" s="1" customFormat="1" ht="10.5" customHeight="1">
      <c r="A456" s="1298" t="s">
        <v>19</v>
      </c>
      <c r="B456" s="1403" t="s">
        <v>891</v>
      </c>
      <c r="C456" s="1239"/>
      <c r="D456" s="1249"/>
      <c r="E456" s="85"/>
      <c r="F456" s="85"/>
      <c r="G456" s="85"/>
      <c r="H456" s="393"/>
      <c r="I456" s="85"/>
      <c r="J456" s="85"/>
      <c r="K456" s="85"/>
      <c r="L456" s="85"/>
      <c r="M456" s="85"/>
      <c r="N456" s="393"/>
      <c r="O456" s="85"/>
      <c r="P456" s="85"/>
      <c r="Q456" s="85"/>
      <c r="R456" s="85"/>
      <c r="S456" s="85"/>
      <c r="T456" s="85"/>
      <c r="U456" s="85"/>
      <c r="V456" s="85"/>
      <c r="W456" s="85"/>
      <c r="X456" s="85"/>
      <c r="Y456" s="393"/>
      <c r="Z456" s="85"/>
      <c r="AA456" s="85"/>
      <c r="AB456" s="199"/>
      <c r="AC456" s="359"/>
      <c r="AD456" s="191"/>
      <c r="AE456" s="191"/>
      <c r="AF456" s="353"/>
      <c r="AG456" s="353"/>
      <c r="AH456" s="353"/>
      <c r="AI456" s="353"/>
      <c r="AJ456" s="353"/>
      <c r="AK456" s="353"/>
      <c r="AL456" s="353"/>
      <c r="AM456" s="353"/>
      <c r="AN456" s="353"/>
      <c r="AO456" s="353"/>
      <c r="AP456" s="353"/>
      <c r="AQ456" s="353"/>
      <c r="AR456" s="353"/>
      <c r="AS456" s="353"/>
      <c r="AT456" s="353"/>
      <c r="AU456" s="353"/>
      <c r="AV456" s="353"/>
      <c r="AW456" s="353"/>
      <c r="AX456" s="353"/>
      <c r="AY456" s="353"/>
      <c r="AZ456" s="353"/>
      <c r="BA456" s="353"/>
      <c r="BB456" s="353"/>
      <c r="BC456" s="353"/>
      <c r="BD456" s="353"/>
      <c r="BE456" s="353"/>
      <c r="BF456" s="353"/>
      <c r="BG456" s="353"/>
      <c r="BH456" s="353"/>
      <c r="BI456" s="353"/>
      <c r="BJ456" s="353"/>
      <c r="BK456" s="353"/>
      <c r="BL456" s="353"/>
      <c r="BM456" s="353"/>
      <c r="BN456" s="353"/>
      <c r="BO456" s="353"/>
      <c r="BP456" s="353"/>
      <c r="BQ456" s="353"/>
      <c r="BR456" s="353"/>
      <c r="BS456" s="353"/>
      <c r="BT456" s="353"/>
      <c r="BU456" s="353"/>
      <c r="BV456" s="353"/>
      <c r="BW456" s="353"/>
      <c r="BX456" s="353"/>
      <c r="BY456" s="175"/>
      <c r="BZ456" s="175"/>
      <c r="CA456" s="175"/>
      <c r="CB456" s="175"/>
      <c r="CC456" s="175"/>
    </row>
    <row r="457" spans="1:97" s="1" customFormat="1" ht="10.5" customHeight="1">
      <c r="A457" s="1298"/>
      <c r="B457" s="1403"/>
      <c r="C457" s="1240"/>
      <c r="D457" s="144"/>
      <c r="E457" s="100"/>
      <c r="F457" s="100"/>
      <c r="G457" s="100"/>
      <c r="H457" s="441"/>
      <c r="I457" s="100"/>
      <c r="J457" s="100"/>
      <c r="K457" s="100"/>
      <c r="L457" s="100"/>
      <c r="M457" s="100"/>
      <c r="N457" s="441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441"/>
      <c r="Z457" s="100"/>
      <c r="AA457" s="100"/>
      <c r="AB457" s="200"/>
      <c r="AC457" s="359"/>
      <c r="AD457" s="191"/>
      <c r="AE457" s="191"/>
      <c r="AF457" s="353"/>
      <c r="AG457" s="353"/>
      <c r="AH457" s="353"/>
      <c r="AI457" s="353"/>
      <c r="AJ457" s="353"/>
      <c r="AK457" s="353"/>
      <c r="AL457" s="353"/>
      <c r="AM457" s="353"/>
      <c r="AN457" s="353"/>
      <c r="AO457" s="353"/>
      <c r="AP457" s="353"/>
      <c r="AQ457" s="353"/>
      <c r="AR457" s="353"/>
      <c r="AS457" s="353"/>
      <c r="AT457" s="353"/>
      <c r="AU457" s="353"/>
      <c r="AV457" s="353"/>
      <c r="AW457" s="353"/>
      <c r="AX457" s="353"/>
      <c r="AY457" s="353"/>
      <c r="AZ457" s="353"/>
      <c r="BA457" s="353"/>
      <c r="BB457" s="353"/>
      <c r="BC457" s="353"/>
      <c r="BD457" s="353"/>
      <c r="BE457" s="353"/>
      <c r="BF457" s="353"/>
      <c r="BG457" s="353"/>
      <c r="BH457" s="353"/>
      <c r="BI457" s="353"/>
      <c r="BJ457" s="353"/>
      <c r="BK457" s="353"/>
      <c r="BL457" s="353"/>
      <c r="BM457" s="353"/>
      <c r="BN457" s="353"/>
      <c r="BO457" s="353"/>
      <c r="BP457" s="353"/>
      <c r="BQ457" s="353"/>
      <c r="BR457" s="353"/>
      <c r="BS457" s="353"/>
      <c r="BT457" s="353"/>
      <c r="BU457" s="353"/>
      <c r="BV457" s="353"/>
      <c r="BW457" s="353"/>
      <c r="BX457" s="353"/>
      <c r="BY457" s="175"/>
      <c r="BZ457" s="175"/>
      <c r="CA457" s="175"/>
      <c r="CB457" s="175"/>
      <c r="CC457" s="175"/>
    </row>
    <row r="458" spans="1:97" s="1" customFormat="1" ht="10.5" customHeight="1" thickBot="1">
      <c r="A458" s="1298"/>
      <c r="B458" s="1403"/>
      <c r="C458" s="293"/>
      <c r="D458" s="254"/>
      <c r="E458" s="103"/>
      <c r="F458" s="103"/>
      <c r="G458" s="103"/>
      <c r="H458" s="442"/>
      <c r="I458" s="103"/>
      <c r="J458" s="103"/>
      <c r="K458" s="103"/>
      <c r="L458" s="103"/>
      <c r="M458" s="103"/>
      <c r="N458" s="442"/>
      <c r="O458" s="103"/>
      <c r="P458" s="103"/>
      <c r="Q458" s="103"/>
      <c r="R458" s="103"/>
      <c r="S458" s="103"/>
      <c r="T458" s="103"/>
      <c r="U458" s="103"/>
      <c r="V458" s="103"/>
      <c r="W458" s="103"/>
      <c r="X458" s="103"/>
      <c r="Y458" s="442"/>
      <c r="Z458" s="103"/>
      <c r="AA458" s="103"/>
      <c r="AB458" s="202"/>
      <c r="AC458" s="359"/>
      <c r="AD458" s="191"/>
      <c r="AE458" s="191"/>
      <c r="AF458" s="353"/>
      <c r="AG458" s="353"/>
      <c r="AH458" s="353"/>
      <c r="AI458" s="353"/>
      <c r="AJ458" s="353"/>
      <c r="AK458" s="353"/>
      <c r="AL458" s="353"/>
      <c r="AM458" s="353"/>
      <c r="AN458" s="353"/>
      <c r="AO458" s="353"/>
      <c r="AP458" s="353"/>
      <c r="AQ458" s="353"/>
      <c r="AR458" s="353"/>
      <c r="AS458" s="353"/>
      <c r="AT458" s="353"/>
      <c r="AU458" s="353"/>
      <c r="AV458" s="353"/>
      <c r="AW458" s="353"/>
      <c r="AX458" s="353"/>
      <c r="AY458" s="353"/>
      <c r="AZ458" s="353"/>
      <c r="BA458" s="353"/>
      <c r="BB458" s="353"/>
      <c r="BC458" s="353"/>
      <c r="BD458" s="353"/>
      <c r="BE458" s="353"/>
      <c r="BF458" s="353"/>
      <c r="BG458" s="353"/>
      <c r="BH458" s="353"/>
      <c r="BI458" s="353"/>
      <c r="BJ458" s="353"/>
      <c r="BK458" s="353"/>
      <c r="BL458" s="353"/>
      <c r="BM458" s="353"/>
      <c r="BN458" s="353"/>
      <c r="BO458" s="353"/>
      <c r="BP458" s="353"/>
      <c r="BQ458" s="353"/>
      <c r="BR458" s="353"/>
      <c r="BS458" s="353"/>
      <c r="BT458" s="353"/>
      <c r="BU458" s="353"/>
      <c r="BV458" s="353"/>
      <c r="BW458" s="353"/>
      <c r="BX458" s="353"/>
      <c r="BY458" s="175"/>
      <c r="BZ458" s="175"/>
      <c r="CA458" s="175"/>
      <c r="CB458" s="175"/>
      <c r="CC458" s="175"/>
    </row>
    <row r="459" spans="1:97" s="1" customFormat="1" ht="10.5" customHeight="1">
      <c r="A459" s="1340" t="s">
        <v>20</v>
      </c>
      <c r="B459" s="1419" t="s">
        <v>297</v>
      </c>
      <c r="C459" s="1239"/>
      <c r="D459" s="1249"/>
      <c r="E459" s="82"/>
      <c r="F459" s="216"/>
      <c r="G459" s="216"/>
      <c r="H459" s="827"/>
      <c r="I459" s="216"/>
      <c r="J459" s="216"/>
      <c r="K459" s="216"/>
      <c r="L459" s="216"/>
      <c r="M459" s="216"/>
      <c r="N459" s="827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827"/>
      <c r="Z459" s="216"/>
      <c r="AA459" s="216"/>
      <c r="AB459" s="217"/>
      <c r="AC459" s="53" t="s">
        <v>125</v>
      </c>
      <c r="AD459" s="56">
        <f>AD461/AC461</f>
        <v>0.90464161667192933</v>
      </c>
      <c r="AE459" s="64"/>
      <c r="AF459" s="431"/>
      <c r="AG459" s="361"/>
      <c r="AH459" s="361"/>
      <c r="AI459" s="361"/>
      <c r="AJ459" s="361"/>
      <c r="AK459" s="361"/>
      <c r="AL459" s="361"/>
      <c r="AM459" s="361"/>
      <c r="AN459" s="361"/>
      <c r="AO459" s="361"/>
      <c r="AP459" s="361"/>
      <c r="AQ459" s="361"/>
      <c r="AR459" s="361"/>
      <c r="AS459" s="361"/>
      <c r="AT459" s="361"/>
      <c r="AU459" s="361"/>
      <c r="AV459" s="361"/>
      <c r="AW459" s="361"/>
      <c r="AX459" s="361"/>
      <c r="AY459" s="361"/>
      <c r="AZ459" s="361"/>
      <c r="BA459" s="361"/>
      <c r="BB459" s="361"/>
      <c r="BC459" s="361"/>
      <c r="BD459" s="361"/>
      <c r="BE459" s="353"/>
      <c r="BF459" s="361"/>
      <c r="BG459" s="361"/>
      <c r="BH459" s="361"/>
      <c r="BI459" s="361"/>
      <c r="BJ459" s="361"/>
      <c r="BK459" s="361"/>
      <c r="BL459" s="361"/>
      <c r="BM459" s="361"/>
      <c r="BN459" s="361"/>
      <c r="BO459" s="361"/>
      <c r="BP459" s="361"/>
      <c r="BQ459" s="361"/>
      <c r="BR459" s="361"/>
      <c r="BS459" s="361"/>
      <c r="BT459" s="361"/>
      <c r="BU459" s="361"/>
      <c r="BV459" s="361"/>
      <c r="BW459" s="361"/>
      <c r="BX459" s="361"/>
      <c r="BY459" s="945"/>
      <c r="BZ459" s="945"/>
      <c r="CA459" s="945"/>
      <c r="CB459" s="945"/>
      <c r="CC459" s="175"/>
      <c r="CD459" s="18"/>
      <c r="CE459" s="18"/>
      <c r="CF459" s="18"/>
    </row>
    <row r="460" spans="1:97" s="1" customFormat="1" ht="10.5" customHeight="1">
      <c r="A460" s="1341"/>
      <c r="B460" s="1420"/>
      <c r="C460" s="1240" t="s">
        <v>136</v>
      </c>
      <c r="D460" s="144" t="s">
        <v>34</v>
      </c>
      <c r="E460" s="91">
        <v>1</v>
      </c>
      <c r="F460" s="91">
        <v>1</v>
      </c>
      <c r="G460" s="91">
        <v>1</v>
      </c>
      <c r="H460" s="482">
        <v>1</v>
      </c>
      <c r="I460" s="91">
        <v>1</v>
      </c>
      <c r="J460" s="91">
        <v>1</v>
      </c>
      <c r="K460" s="91">
        <v>1</v>
      </c>
      <c r="L460" s="91">
        <v>1</v>
      </c>
      <c r="M460" s="91">
        <v>1</v>
      </c>
      <c r="N460" s="482">
        <v>1</v>
      </c>
      <c r="O460" s="91">
        <v>3</v>
      </c>
      <c r="P460" s="91">
        <v>3</v>
      </c>
      <c r="Q460" s="91">
        <v>1</v>
      </c>
      <c r="R460" s="91">
        <v>1</v>
      </c>
      <c r="S460" s="91">
        <v>1</v>
      </c>
      <c r="T460" s="91">
        <v>1</v>
      </c>
      <c r="U460" s="91">
        <v>1</v>
      </c>
      <c r="V460" s="91">
        <v>1</v>
      </c>
      <c r="W460" s="91">
        <v>1</v>
      </c>
      <c r="X460" s="91">
        <v>1</v>
      </c>
      <c r="Y460" s="482">
        <v>1</v>
      </c>
      <c r="Z460" s="91">
        <v>1</v>
      </c>
      <c r="AA460" s="91">
        <v>1</v>
      </c>
      <c r="AB460" s="203">
        <v>1</v>
      </c>
      <c r="AC460" s="359"/>
      <c r="AD460" s="191"/>
      <c r="AE460" s="64"/>
      <c r="AF460" s="361"/>
      <c r="AG460" s="361"/>
      <c r="AH460" s="361"/>
      <c r="AI460" s="361"/>
      <c r="AJ460" s="361"/>
      <c r="AK460" s="361"/>
      <c r="AL460" s="361"/>
      <c r="AM460" s="361"/>
      <c r="AN460" s="361"/>
      <c r="AO460" s="361"/>
      <c r="AP460" s="361"/>
      <c r="AQ460" s="361"/>
      <c r="AR460" s="361"/>
      <c r="AS460" s="361"/>
      <c r="AT460" s="361"/>
      <c r="AU460" s="361"/>
      <c r="AV460" s="361"/>
      <c r="AW460" s="361"/>
      <c r="AX460" s="361"/>
      <c r="AY460" s="361"/>
      <c r="AZ460" s="361"/>
      <c r="BA460" s="361"/>
      <c r="BB460" s="361"/>
      <c r="BC460" s="361"/>
      <c r="BD460" s="361"/>
      <c r="BE460" s="353"/>
      <c r="BF460" s="361"/>
      <c r="BG460" s="361"/>
      <c r="BH460" s="361"/>
      <c r="BI460" s="361"/>
      <c r="BJ460" s="361"/>
      <c r="BK460" s="361"/>
      <c r="BL460" s="361"/>
      <c r="BM460" s="361"/>
      <c r="BN460" s="361"/>
      <c r="BO460" s="361"/>
      <c r="BP460" s="361"/>
      <c r="BQ460" s="361"/>
      <c r="BR460" s="361"/>
      <c r="BS460" s="361"/>
      <c r="BT460" s="361"/>
      <c r="BU460" s="361"/>
      <c r="BV460" s="361"/>
      <c r="BW460" s="361"/>
      <c r="BX460" s="361"/>
      <c r="BY460" s="945"/>
      <c r="BZ460" s="945"/>
      <c r="CA460" s="945"/>
      <c r="CB460" s="945"/>
      <c r="CC460" s="175"/>
      <c r="CD460" s="18"/>
      <c r="CE460" s="18"/>
      <c r="CF460" s="18"/>
    </row>
    <row r="461" spans="1:97" s="1" customFormat="1" ht="10.5" customHeight="1">
      <c r="A461" s="1341"/>
      <c r="B461" s="1420"/>
      <c r="C461" s="1240" t="s">
        <v>954</v>
      </c>
      <c r="D461" s="144" t="s">
        <v>126</v>
      </c>
      <c r="E461" s="67">
        <f>AF461*$AE461</f>
        <v>9.9900000000000006E-3</v>
      </c>
      <c r="F461" s="67">
        <f t="shared" ref="F461:AB461" si="354">AG461*$AE461</f>
        <v>9.3600000000000003E-3</v>
      </c>
      <c r="G461" s="67">
        <f t="shared" si="354"/>
        <v>9.2700000000000005E-3</v>
      </c>
      <c r="H461" s="460">
        <f t="shared" si="354"/>
        <v>9.7200000000000012E-3</v>
      </c>
      <c r="I461" s="67">
        <f t="shared" si="354"/>
        <v>9.1800000000000007E-3</v>
      </c>
      <c r="J461" s="67">
        <f t="shared" si="354"/>
        <v>9.1800000000000007E-3</v>
      </c>
      <c r="K461" s="67">
        <f t="shared" si="354"/>
        <v>9.2700000000000005E-3</v>
      </c>
      <c r="L461" s="67">
        <f t="shared" si="354"/>
        <v>9.6299999999999997E-3</v>
      </c>
      <c r="M461" s="67">
        <f t="shared" si="354"/>
        <v>1.737E-2</v>
      </c>
      <c r="N461" s="460">
        <f t="shared" si="354"/>
        <v>1.719E-2</v>
      </c>
      <c r="O461" s="67">
        <f t="shared" si="354"/>
        <v>1.908E-2</v>
      </c>
      <c r="P461" s="67">
        <f t="shared" si="354"/>
        <v>2.1600000000000001E-2</v>
      </c>
      <c r="Q461" s="67">
        <f t="shared" si="354"/>
        <v>1.3950000000000001E-2</v>
      </c>
      <c r="R461" s="67">
        <f t="shared" si="354"/>
        <v>1.7639999999999999E-2</v>
      </c>
      <c r="S461" s="67">
        <f t="shared" si="354"/>
        <v>1.4759999999999999E-2</v>
      </c>
      <c r="T461" s="67">
        <f t="shared" si="354"/>
        <v>1.9440000000000002E-2</v>
      </c>
      <c r="U461" s="67">
        <f t="shared" si="354"/>
        <v>9.1800000000000007E-3</v>
      </c>
      <c r="V461" s="67">
        <f t="shared" si="354"/>
        <v>9.810000000000001E-3</v>
      </c>
      <c r="W461" s="67">
        <f t="shared" si="354"/>
        <v>8.7299999999999999E-3</v>
      </c>
      <c r="X461" s="67">
        <f t="shared" si="354"/>
        <v>8.0999999999999996E-3</v>
      </c>
      <c r="Y461" s="460">
        <f t="shared" si="354"/>
        <v>8.369999999999999E-3</v>
      </c>
      <c r="Z461" s="67">
        <f t="shared" si="354"/>
        <v>8.1900000000000011E-3</v>
      </c>
      <c r="AA461" s="67">
        <f t="shared" si="354"/>
        <v>8.0099999999999998E-3</v>
      </c>
      <c r="AB461" s="68">
        <f t="shared" si="354"/>
        <v>8.0099999999999998E-3</v>
      </c>
      <c r="AC461" s="53">
        <f>SUM(E461:AB461)</f>
        <v>0.28503000000000001</v>
      </c>
      <c r="AD461" s="56">
        <f>SUM(E462:AB462)</f>
        <v>0.25785000000000002</v>
      </c>
      <c r="AE461" s="64">
        <v>1.8</v>
      </c>
      <c r="AF461" s="361">
        <v>5.5500000000000002E-3</v>
      </c>
      <c r="AG461" s="361">
        <v>5.1999999999999998E-3</v>
      </c>
      <c r="AH461" s="361">
        <v>5.1500000000000001E-3</v>
      </c>
      <c r="AI461" s="361">
        <v>5.4000000000000003E-3</v>
      </c>
      <c r="AJ461" s="361">
        <v>5.1000000000000004E-3</v>
      </c>
      <c r="AK461" s="361">
        <v>5.1000000000000004E-3</v>
      </c>
      <c r="AL461" s="361">
        <v>5.1500000000000001E-3</v>
      </c>
      <c r="AM461" s="361">
        <v>5.3499999999999997E-3</v>
      </c>
      <c r="AN461" s="361">
        <v>9.6499999999999989E-3</v>
      </c>
      <c r="AO461" s="361">
        <v>9.5499999999999995E-3</v>
      </c>
      <c r="AP461" s="361">
        <v>1.06E-2</v>
      </c>
      <c r="AQ461" s="361">
        <v>1.2E-2</v>
      </c>
      <c r="AR461" s="361">
        <v>7.7499999999999999E-3</v>
      </c>
      <c r="AS461" s="361">
        <v>9.7999999999999997E-3</v>
      </c>
      <c r="AT461" s="361">
        <v>8.199999999999999E-3</v>
      </c>
      <c r="AU461" s="361">
        <v>1.0800000000000001E-2</v>
      </c>
      <c r="AV461" s="361">
        <v>5.1000000000000004E-3</v>
      </c>
      <c r="AW461" s="361">
        <v>5.45E-3</v>
      </c>
      <c r="AX461" s="361">
        <v>4.8500000000000001E-3</v>
      </c>
      <c r="AY461" s="361">
        <v>4.4999999999999997E-3</v>
      </c>
      <c r="AZ461" s="361">
        <v>4.6499999999999996E-3</v>
      </c>
      <c r="BA461" s="361">
        <v>4.5500000000000002E-3</v>
      </c>
      <c r="BB461" s="361">
        <v>4.45E-3</v>
      </c>
      <c r="BC461" s="361">
        <v>4.45E-3</v>
      </c>
      <c r="BD461" s="361"/>
      <c r="BE461" s="353"/>
      <c r="BF461" s="361"/>
      <c r="BG461" s="361"/>
      <c r="BH461" s="361"/>
      <c r="BI461" s="361"/>
      <c r="BJ461" s="361"/>
      <c r="BK461" s="361"/>
      <c r="BL461" s="361"/>
      <c r="BM461" s="361"/>
      <c r="BN461" s="361"/>
      <c r="BO461" s="361"/>
      <c r="BP461" s="361"/>
      <c r="BQ461" s="361"/>
      <c r="BR461" s="361"/>
      <c r="BS461" s="361"/>
      <c r="BT461" s="361"/>
      <c r="BU461" s="361"/>
      <c r="BV461" s="361"/>
      <c r="BW461" s="361"/>
      <c r="BX461" s="361"/>
      <c r="BY461" s="945"/>
      <c r="BZ461" s="945"/>
      <c r="CA461" s="945"/>
      <c r="CB461" s="945"/>
      <c r="CC461" s="175"/>
      <c r="CD461" s="18"/>
      <c r="CE461" s="18"/>
      <c r="CF461" s="18"/>
    </row>
    <row r="462" spans="1:97" s="1" customFormat="1" ht="10.5" customHeight="1">
      <c r="A462" s="1341"/>
      <c r="B462" s="1420"/>
      <c r="C462" s="1240" t="s">
        <v>954</v>
      </c>
      <c r="D462" s="144" t="s">
        <v>127</v>
      </c>
      <c r="E462" s="67">
        <f>AF462*$AE461</f>
        <v>8.0099999999999998E-3</v>
      </c>
      <c r="F462" s="54">
        <f t="shared" ref="F462:AB462" si="355">AG462*$AE461</f>
        <v>7.6500000000000005E-3</v>
      </c>
      <c r="G462" s="54">
        <f t="shared" si="355"/>
        <v>7.5599999999999999E-3</v>
      </c>
      <c r="H462" s="360">
        <f t="shared" si="355"/>
        <v>7.4700000000000001E-3</v>
      </c>
      <c r="I462" s="54">
        <f t="shared" si="355"/>
        <v>7.5599999999999999E-3</v>
      </c>
      <c r="J462" s="54">
        <f t="shared" si="355"/>
        <v>7.5599999999999999E-3</v>
      </c>
      <c r="K462" s="54">
        <f t="shared" si="355"/>
        <v>7.4700000000000001E-3</v>
      </c>
      <c r="L462" s="54">
        <f t="shared" si="355"/>
        <v>7.4700000000000001E-3</v>
      </c>
      <c r="M462" s="54">
        <f t="shared" si="355"/>
        <v>1.3679999999999999E-2</v>
      </c>
      <c r="N462" s="360">
        <f t="shared" si="355"/>
        <v>1.4400000000000001E-2</v>
      </c>
      <c r="O462" s="54">
        <f t="shared" si="355"/>
        <v>2.4749999999999998E-2</v>
      </c>
      <c r="P462" s="54">
        <f t="shared" si="355"/>
        <v>2.8440000000000003E-2</v>
      </c>
      <c r="Q462" s="54">
        <f t="shared" si="355"/>
        <v>1.1610000000000001E-2</v>
      </c>
      <c r="R462" s="54">
        <f t="shared" si="355"/>
        <v>1.4670000000000002E-2</v>
      </c>
      <c r="S462" s="54">
        <f t="shared" si="355"/>
        <v>1.26E-2</v>
      </c>
      <c r="T462" s="54">
        <f t="shared" si="355"/>
        <v>1.4759999999999999E-2</v>
      </c>
      <c r="U462" s="54">
        <f t="shared" si="355"/>
        <v>7.6500000000000005E-3</v>
      </c>
      <c r="V462" s="54">
        <f t="shared" si="355"/>
        <v>7.92E-3</v>
      </c>
      <c r="W462" s="54">
        <f t="shared" si="355"/>
        <v>8.2800000000000009E-3</v>
      </c>
      <c r="X462" s="54">
        <f t="shared" si="355"/>
        <v>7.6500000000000005E-3</v>
      </c>
      <c r="Y462" s="360">
        <f t="shared" si="355"/>
        <v>7.5599999999999999E-3</v>
      </c>
      <c r="Z462" s="54">
        <f t="shared" si="355"/>
        <v>7.3800000000000011E-3</v>
      </c>
      <c r="AA462" s="54">
        <f t="shared" si="355"/>
        <v>7.8300000000000002E-3</v>
      </c>
      <c r="AB462" s="55">
        <f t="shared" si="355"/>
        <v>7.92E-3</v>
      </c>
      <c r="AC462" s="53"/>
      <c r="AD462" s="56"/>
      <c r="AE462" s="64"/>
      <c r="AF462" s="361">
        <v>4.45E-3</v>
      </c>
      <c r="AG462" s="361">
        <v>4.2500000000000003E-3</v>
      </c>
      <c r="AH462" s="361">
        <v>4.1999999999999997E-3</v>
      </c>
      <c r="AI462" s="361">
        <v>4.15E-3</v>
      </c>
      <c r="AJ462" s="361">
        <v>4.1999999999999997E-3</v>
      </c>
      <c r="AK462" s="361">
        <v>4.1999999999999997E-3</v>
      </c>
      <c r="AL462" s="361">
        <v>4.15E-3</v>
      </c>
      <c r="AM462" s="361">
        <v>4.15E-3</v>
      </c>
      <c r="AN462" s="361">
        <v>7.6E-3</v>
      </c>
      <c r="AO462" s="361">
        <v>8.0000000000000002E-3</v>
      </c>
      <c r="AP462" s="361">
        <v>1.3749999999999998E-2</v>
      </c>
      <c r="AQ462" s="361">
        <v>1.5800000000000002E-2</v>
      </c>
      <c r="AR462" s="361">
        <v>6.45E-3</v>
      </c>
      <c r="AS462" s="361">
        <v>8.150000000000001E-3</v>
      </c>
      <c r="AT462" s="361">
        <v>7.0000000000000001E-3</v>
      </c>
      <c r="AU462" s="361">
        <v>8.199999999999999E-3</v>
      </c>
      <c r="AV462" s="361">
        <v>4.2500000000000003E-3</v>
      </c>
      <c r="AW462" s="361">
        <v>4.3999999999999994E-3</v>
      </c>
      <c r="AX462" s="361">
        <v>4.5999999999999999E-3</v>
      </c>
      <c r="AY462" s="361">
        <v>4.2500000000000003E-3</v>
      </c>
      <c r="AZ462" s="361">
        <v>4.1999999999999997E-3</v>
      </c>
      <c r="BA462" s="361">
        <v>4.1000000000000003E-3</v>
      </c>
      <c r="BB462" s="361">
        <v>4.3499999999999997E-3</v>
      </c>
      <c r="BC462" s="361">
        <v>4.4000000000000003E-3</v>
      </c>
      <c r="BD462" s="361"/>
      <c r="BE462" s="353"/>
      <c r="BF462" s="361"/>
      <c r="BG462" s="361"/>
      <c r="BH462" s="361"/>
      <c r="BI462" s="361"/>
      <c r="BJ462" s="361"/>
      <c r="BK462" s="361"/>
      <c r="BL462" s="361"/>
      <c r="BM462" s="361"/>
      <c r="BN462" s="361"/>
      <c r="BO462" s="361"/>
      <c r="BP462" s="361"/>
      <c r="BQ462" s="361"/>
      <c r="BR462" s="361"/>
      <c r="BS462" s="361"/>
      <c r="BT462" s="361"/>
      <c r="BU462" s="361"/>
      <c r="BV462" s="361"/>
      <c r="BW462" s="361"/>
      <c r="BX462" s="361"/>
      <c r="BY462" s="361"/>
      <c r="BZ462" s="361"/>
      <c r="CA462" s="361"/>
      <c r="CB462" s="361"/>
      <c r="CC462" s="175"/>
      <c r="CD462" s="18"/>
      <c r="CE462" s="18"/>
      <c r="CF462" s="18"/>
    </row>
    <row r="463" spans="1:97" s="1" customFormat="1" ht="10.5" customHeight="1" thickBot="1">
      <c r="A463" s="1342"/>
      <c r="B463" s="1421"/>
      <c r="C463" s="293"/>
      <c r="D463" s="254" t="s">
        <v>42</v>
      </c>
      <c r="E463" s="89">
        <f t="shared" ref="E463:AB463" si="356">E462/E461</f>
        <v>0.80180180180180172</v>
      </c>
      <c r="F463" s="89">
        <f t="shared" si="356"/>
        <v>0.81730769230769229</v>
      </c>
      <c r="G463" s="89">
        <f t="shared" si="356"/>
        <v>0.81553398058252424</v>
      </c>
      <c r="H463" s="461">
        <f t="shared" si="356"/>
        <v>0.76851851851851838</v>
      </c>
      <c r="I463" s="89">
        <f t="shared" si="356"/>
        <v>0.82352941176470584</v>
      </c>
      <c r="J463" s="89">
        <f t="shared" si="356"/>
        <v>0.82352941176470584</v>
      </c>
      <c r="K463" s="89">
        <f t="shared" si="356"/>
        <v>0.80582524271844658</v>
      </c>
      <c r="L463" s="89">
        <f t="shared" si="356"/>
        <v>0.77570093457943934</v>
      </c>
      <c r="M463" s="89">
        <f t="shared" si="356"/>
        <v>0.78756476683937826</v>
      </c>
      <c r="N463" s="461">
        <f t="shared" si="356"/>
        <v>0.83769633507853414</v>
      </c>
      <c r="O463" s="89">
        <f t="shared" si="356"/>
        <v>1.2971698113207546</v>
      </c>
      <c r="P463" s="89">
        <f t="shared" si="356"/>
        <v>1.3166666666666667</v>
      </c>
      <c r="Q463" s="89">
        <f t="shared" si="356"/>
        <v>0.83225806451612905</v>
      </c>
      <c r="R463" s="89">
        <f t="shared" si="356"/>
        <v>0.83163265306122469</v>
      </c>
      <c r="S463" s="89">
        <f t="shared" si="356"/>
        <v>0.85365853658536595</v>
      </c>
      <c r="T463" s="89">
        <f t="shared" si="356"/>
        <v>0.75925925925925908</v>
      </c>
      <c r="U463" s="89">
        <f t="shared" si="356"/>
        <v>0.83333333333333337</v>
      </c>
      <c r="V463" s="89">
        <f t="shared" si="356"/>
        <v>0.80733944954128434</v>
      </c>
      <c r="W463" s="89">
        <f t="shared" si="356"/>
        <v>0.94845360824742275</v>
      </c>
      <c r="X463" s="89">
        <f t="shared" si="356"/>
        <v>0.94444444444444453</v>
      </c>
      <c r="Y463" s="461">
        <f t="shared" si="356"/>
        <v>0.90322580645161299</v>
      </c>
      <c r="Z463" s="89">
        <f t="shared" si="356"/>
        <v>0.90109890109890112</v>
      </c>
      <c r="AA463" s="89">
        <f t="shared" si="356"/>
        <v>0.97752808988764051</v>
      </c>
      <c r="AB463" s="90">
        <f t="shared" si="356"/>
        <v>0.9887640449438202</v>
      </c>
      <c r="AC463" s="53"/>
      <c r="AD463" s="56"/>
      <c r="AE463" s="64"/>
      <c r="AF463" s="353"/>
      <c r="AG463" s="353"/>
      <c r="AH463" s="353"/>
      <c r="AI463" s="353"/>
      <c r="AJ463" s="353"/>
      <c r="AK463" s="353"/>
      <c r="AL463" s="353"/>
      <c r="AM463" s="353"/>
      <c r="AN463" s="353"/>
      <c r="AO463" s="353"/>
      <c r="AP463" s="353"/>
      <c r="AQ463" s="353"/>
      <c r="AR463" s="353"/>
      <c r="AS463" s="353"/>
      <c r="AT463" s="353"/>
      <c r="AU463" s="353"/>
      <c r="AV463" s="353"/>
      <c r="AW463" s="353"/>
      <c r="AX463" s="353"/>
      <c r="AY463" s="353"/>
      <c r="AZ463" s="353"/>
      <c r="BA463" s="353"/>
      <c r="BB463" s="353"/>
      <c r="BC463" s="353"/>
      <c r="BD463" s="353"/>
      <c r="BE463" s="353"/>
      <c r="BF463" s="353"/>
      <c r="BG463" s="353"/>
      <c r="BH463" s="353"/>
      <c r="BI463" s="353"/>
      <c r="BJ463" s="353"/>
      <c r="BK463" s="353"/>
      <c r="BL463" s="353"/>
      <c r="BM463" s="353"/>
      <c r="BN463" s="353"/>
      <c r="BO463" s="353"/>
      <c r="BP463" s="353"/>
      <c r="BQ463" s="353"/>
      <c r="BR463" s="353"/>
      <c r="BS463" s="353"/>
      <c r="BT463" s="353"/>
      <c r="BU463" s="353"/>
      <c r="BV463" s="353"/>
      <c r="BW463" s="353"/>
      <c r="BX463" s="353"/>
      <c r="BY463" s="175"/>
      <c r="BZ463" s="175"/>
      <c r="CA463" s="175"/>
      <c r="CB463" s="175"/>
      <c r="CC463" s="175"/>
      <c r="CD463" s="32"/>
      <c r="CE463" s="32"/>
      <c r="CF463" s="32"/>
    </row>
    <row r="464" spans="1:97" s="1" customFormat="1" ht="10.5" customHeight="1">
      <c r="A464" s="1297" t="s">
        <v>102</v>
      </c>
      <c r="B464" s="1402" t="s">
        <v>291</v>
      </c>
      <c r="C464" s="1239"/>
      <c r="D464" s="1249"/>
      <c r="E464" s="82"/>
      <c r="F464" s="216"/>
      <c r="G464" s="216"/>
      <c r="H464" s="827"/>
      <c r="I464" s="216"/>
      <c r="J464" s="216"/>
      <c r="K464" s="216"/>
      <c r="L464" s="216"/>
      <c r="M464" s="216"/>
      <c r="N464" s="827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827"/>
      <c r="Z464" s="216"/>
      <c r="AA464" s="216"/>
      <c r="AB464" s="217"/>
      <c r="AC464" s="53" t="s">
        <v>125</v>
      </c>
      <c r="AD464" s="56">
        <f>AD466/AC466</f>
        <v>0.24453008453505715</v>
      </c>
      <c r="AE464" s="64"/>
      <c r="AF464" s="431"/>
      <c r="AG464" s="109"/>
      <c r="AH464" s="109"/>
      <c r="AI464" s="109"/>
      <c r="AJ464" s="109"/>
      <c r="AK464" s="109"/>
      <c r="AL464" s="109"/>
      <c r="AM464" s="109"/>
      <c r="AN464" s="109"/>
      <c r="AO464" s="109"/>
      <c r="AP464" s="109"/>
      <c r="AQ464" s="109"/>
      <c r="AR464" s="109"/>
      <c r="AS464" s="109"/>
      <c r="AT464" s="109"/>
      <c r="AU464" s="109"/>
      <c r="AV464" s="109"/>
      <c r="AW464" s="109"/>
      <c r="AX464" s="109"/>
      <c r="AY464" s="109"/>
      <c r="AZ464" s="109"/>
      <c r="BA464" s="109"/>
      <c r="BB464" s="109"/>
      <c r="BC464" s="109"/>
      <c r="BD464" s="109"/>
      <c r="BE464" s="353"/>
      <c r="BF464" s="109"/>
      <c r="BG464" s="109"/>
      <c r="BH464" s="109"/>
      <c r="BI464" s="109"/>
      <c r="BJ464" s="109"/>
      <c r="BK464" s="109"/>
      <c r="BL464" s="109"/>
      <c r="BM464" s="109"/>
      <c r="BN464" s="109"/>
      <c r="BO464" s="109"/>
      <c r="BP464" s="109"/>
      <c r="BQ464" s="109"/>
      <c r="BR464" s="109"/>
      <c r="BS464" s="109"/>
      <c r="BT464" s="109"/>
      <c r="BU464" s="109"/>
      <c r="BV464" s="109"/>
      <c r="BW464" s="109"/>
      <c r="BX464" s="109"/>
      <c r="BY464" s="506"/>
      <c r="BZ464" s="506"/>
      <c r="CA464" s="506"/>
      <c r="CB464" s="506"/>
      <c r="CC464" s="175"/>
      <c r="CD464" s="10"/>
      <c r="CE464" s="10"/>
      <c r="CF464" s="10"/>
    </row>
    <row r="465" spans="1:84" s="1" customFormat="1" ht="10.5" customHeight="1">
      <c r="A465" s="1298"/>
      <c r="B465" s="1403"/>
      <c r="C465" s="1240" t="s">
        <v>136</v>
      </c>
      <c r="D465" s="144" t="s">
        <v>34</v>
      </c>
      <c r="E465" s="91">
        <v>4</v>
      </c>
      <c r="F465" s="91">
        <v>4</v>
      </c>
      <c r="G465" s="91">
        <v>5</v>
      </c>
      <c r="H465" s="482">
        <v>4</v>
      </c>
      <c r="I465" s="91">
        <v>4</v>
      </c>
      <c r="J465" s="91">
        <v>4</v>
      </c>
      <c r="K465" s="91">
        <v>5</v>
      </c>
      <c r="L465" s="91">
        <v>4</v>
      </c>
      <c r="M465" s="91">
        <v>3</v>
      </c>
      <c r="N465" s="482">
        <v>3</v>
      </c>
      <c r="O465" s="91">
        <v>3</v>
      </c>
      <c r="P465" s="91">
        <v>3</v>
      </c>
      <c r="Q465" s="91">
        <v>5</v>
      </c>
      <c r="R465" s="91">
        <v>4</v>
      </c>
      <c r="S465" s="91">
        <v>5</v>
      </c>
      <c r="T465" s="91">
        <v>2</v>
      </c>
      <c r="U465" s="91">
        <v>2</v>
      </c>
      <c r="V465" s="91">
        <v>2</v>
      </c>
      <c r="W465" s="91">
        <v>3</v>
      </c>
      <c r="X465" s="91">
        <v>2</v>
      </c>
      <c r="Y465" s="482">
        <v>2</v>
      </c>
      <c r="Z465" s="91">
        <v>2</v>
      </c>
      <c r="AA465" s="91">
        <v>2</v>
      </c>
      <c r="AB465" s="203">
        <v>2</v>
      </c>
      <c r="AC465" s="359"/>
      <c r="AD465" s="191"/>
      <c r="AE465" s="64"/>
      <c r="AF465" s="361"/>
      <c r="AG465" s="361"/>
      <c r="AH465" s="361"/>
      <c r="AI465" s="361"/>
      <c r="AJ465" s="361"/>
      <c r="AK465" s="361"/>
      <c r="AL465" s="361"/>
      <c r="AM465" s="361"/>
      <c r="AN465" s="361"/>
      <c r="AO465" s="361"/>
      <c r="AP465" s="361"/>
      <c r="AQ465" s="361"/>
      <c r="AR465" s="361"/>
      <c r="AS465" s="361"/>
      <c r="AT465" s="361"/>
      <c r="AU465" s="361"/>
      <c r="AV465" s="361"/>
      <c r="AW465" s="361"/>
      <c r="AX465" s="361"/>
      <c r="AY465" s="361"/>
      <c r="AZ465" s="361"/>
      <c r="BA465" s="361"/>
      <c r="BB465" s="361"/>
      <c r="BC465" s="361"/>
      <c r="BD465" s="361"/>
      <c r="BE465" s="353"/>
      <c r="BF465" s="361"/>
      <c r="BG465" s="361"/>
      <c r="BH465" s="361"/>
      <c r="BI465" s="361"/>
      <c r="BJ465" s="361"/>
      <c r="BK465" s="361"/>
      <c r="BL465" s="361"/>
      <c r="BM465" s="361"/>
      <c r="BN465" s="361"/>
      <c r="BO465" s="361"/>
      <c r="BP465" s="361"/>
      <c r="BQ465" s="361"/>
      <c r="BR465" s="361"/>
      <c r="BS465" s="361"/>
      <c r="BT465" s="361"/>
      <c r="BU465" s="361"/>
      <c r="BV465" s="361"/>
      <c r="BW465" s="361"/>
      <c r="BX465" s="361"/>
      <c r="BY465" s="945"/>
      <c r="BZ465" s="945"/>
      <c r="CA465" s="945"/>
      <c r="CB465" s="945"/>
      <c r="CC465" s="175"/>
      <c r="CD465" s="18"/>
      <c r="CE465" s="18"/>
      <c r="CF465" s="18"/>
    </row>
    <row r="466" spans="1:84" s="1" customFormat="1" ht="10.5" customHeight="1">
      <c r="A466" s="1298"/>
      <c r="B466" s="1403"/>
      <c r="C466" s="1240" t="s">
        <v>954</v>
      </c>
      <c r="D466" s="144" t="s">
        <v>126</v>
      </c>
      <c r="E466" s="67">
        <f>AF466*$AE466</f>
        <v>5.1840000000000004E-2</v>
      </c>
      <c r="F466" s="67">
        <f t="shared" ref="F466:AB466" si="357">AG466*$AE466</f>
        <v>5.1479999999999991E-2</v>
      </c>
      <c r="G466" s="67">
        <f t="shared" si="357"/>
        <v>5.1119999999999999E-2</v>
      </c>
      <c r="H466" s="460">
        <f t="shared" si="357"/>
        <v>4.9919999999999999E-2</v>
      </c>
      <c r="I466" s="67">
        <f t="shared" si="357"/>
        <v>4.9080000000000006E-2</v>
      </c>
      <c r="J466" s="67">
        <f t="shared" si="357"/>
        <v>4.9319999999999996E-2</v>
      </c>
      <c r="K466" s="67">
        <f t="shared" si="357"/>
        <v>5.0519999999999995E-2</v>
      </c>
      <c r="L466" s="67">
        <f t="shared" si="357"/>
        <v>5.1479999999999998E-2</v>
      </c>
      <c r="M466" s="67">
        <f t="shared" si="357"/>
        <v>4.428E-2</v>
      </c>
      <c r="N466" s="460">
        <f t="shared" si="357"/>
        <v>3.6359999999999996E-2</v>
      </c>
      <c r="O466" s="67">
        <f t="shared" si="357"/>
        <v>3.5520000000000003E-2</v>
      </c>
      <c r="P466" s="67">
        <f t="shared" si="357"/>
        <v>3.5159999999999997E-2</v>
      </c>
      <c r="Q466" s="67">
        <f t="shared" si="357"/>
        <v>4.0439999999999997E-2</v>
      </c>
      <c r="R466" s="67">
        <f t="shared" si="357"/>
        <v>5.0639999999999998E-2</v>
      </c>
      <c r="S466" s="67">
        <f t="shared" si="357"/>
        <v>5.0639999999999998E-2</v>
      </c>
      <c r="T466" s="67">
        <f t="shared" si="357"/>
        <v>3.1440000000000003E-2</v>
      </c>
      <c r="U466" s="67">
        <f t="shared" si="357"/>
        <v>2.0639999999999999E-2</v>
      </c>
      <c r="V466" s="67">
        <f t="shared" si="357"/>
        <v>0.03</v>
      </c>
      <c r="W466" s="67">
        <f t="shared" si="357"/>
        <v>3.0479999999999997E-2</v>
      </c>
      <c r="X466" s="67">
        <f t="shared" si="357"/>
        <v>2.9160000000000002E-2</v>
      </c>
      <c r="Y466" s="460">
        <f t="shared" si="357"/>
        <v>2.8799999999999999E-2</v>
      </c>
      <c r="Z466" s="67">
        <f t="shared" si="357"/>
        <v>3.1800000000000002E-2</v>
      </c>
      <c r="AA466" s="67">
        <f t="shared" si="357"/>
        <v>3.2160000000000001E-2</v>
      </c>
      <c r="AB466" s="68">
        <f t="shared" si="357"/>
        <v>3.2999999999999995E-2</v>
      </c>
      <c r="AC466" s="53">
        <f>SUM(E466:AB466)</f>
        <v>0.96528000000000014</v>
      </c>
      <c r="AD466" s="56">
        <f>SUM(E467:AB467)</f>
        <v>0.23604</v>
      </c>
      <c r="AE466" s="64">
        <v>2.4</v>
      </c>
      <c r="AF466" s="361">
        <v>2.1600000000000001E-2</v>
      </c>
      <c r="AG466" s="361">
        <v>2.1449999999999997E-2</v>
      </c>
      <c r="AH466" s="361">
        <v>2.1299999999999999E-2</v>
      </c>
      <c r="AI466" s="361">
        <v>2.0799999999999999E-2</v>
      </c>
      <c r="AJ466" s="361">
        <v>2.0450000000000003E-2</v>
      </c>
      <c r="AK466" s="361">
        <v>2.0549999999999999E-2</v>
      </c>
      <c r="AL466" s="361">
        <v>2.1049999999999999E-2</v>
      </c>
      <c r="AM466" s="361">
        <v>2.145E-2</v>
      </c>
      <c r="AN466" s="361">
        <v>1.8450000000000001E-2</v>
      </c>
      <c r="AO466" s="361">
        <v>1.515E-2</v>
      </c>
      <c r="AP466" s="361">
        <v>1.4800000000000001E-2</v>
      </c>
      <c r="AQ466" s="361">
        <v>1.465E-2</v>
      </c>
      <c r="AR466" s="361">
        <v>1.685E-2</v>
      </c>
      <c r="AS466" s="361">
        <v>2.1100000000000001E-2</v>
      </c>
      <c r="AT466" s="361">
        <v>2.1100000000000001E-2</v>
      </c>
      <c r="AU466" s="361">
        <v>1.3100000000000001E-2</v>
      </c>
      <c r="AV466" s="361">
        <v>8.6E-3</v>
      </c>
      <c r="AW466" s="361">
        <v>1.2500000000000001E-2</v>
      </c>
      <c r="AX466" s="361">
        <v>1.2699999999999999E-2</v>
      </c>
      <c r="AY466" s="361">
        <v>1.2150000000000001E-2</v>
      </c>
      <c r="AZ466" s="361">
        <v>1.2E-2</v>
      </c>
      <c r="BA466" s="361">
        <v>1.3250000000000001E-2</v>
      </c>
      <c r="BB466" s="361">
        <v>1.34E-2</v>
      </c>
      <c r="BC466" s="361">
        <v>1.3749999999999998E-2</v>
      </c>
      <c r="BD466" s="361"/>
      <c r="BE466" s="353"/>
      <c r="BF466" s="361"/>
      <c r="BG466" s="361"/>
      <c r="BH466" s="361"/>
      <c r="BI466" s="361"/>
      <c r="BJ466" s="361"/>
      <c r="BK466" s="361"/>
      <c r="BL466" s="361"/>
      <c r="BM466" s="361"/>
      <c r="BN466" s="361"/>
      <c r="BO466" s="361"/>
      <c r="BP466" s="361"/>
      <c r="BQ466" s="361"/>
      <c r="BR466" s="361"/>
      <c r="BS466" s="361"/>
      <c r="BT466" s="361"/>
      <c r="BU466" s="361"/>
      <c r="BV466" s="361"/>
      <c r="BW466" s="361"/>
      <c r="BX466" s="361"/>
      <c r="BY466" s="945"/>
      <c r="BZ466" s="945"/>
      <c r="CA466" s="945"/>
      <c r="CB466" s="945"/>
      <c r="CC466" s="175"/>
      <c r="CD466" s="18"/>
      <c r="CE466" s="18"/>
      <c r="CF466" s="18"/>
    </row>
    <row r="467" spans="1:84" s="1" customFormat="1" ht="10.5" customHeight="1">
      <c r="A467" s="1298"/>
      <c r="B467" s="1403"/>
      <c r="C467" s="1240" t="s">
        <v>954</v>
      </c>
      <c r="D467" s="144" t="s">
        <v>127</v>
      </c>
      <c r="E467" s="67">
        <f>AF467*$AE466</f>
        <v>8.0399999999999985E-3</v>
      </c>
      <c r="F467" s="54">
        <f t="shared" ref="F467:AB467" si="358">AG467*$AE466</f>
        <v>7.8000000000000005E-3</v>
      </c>
      <c r="G467" s="54">
        <f t="shared" si="358"/>
        <v>7.8000000000000005E-3</v>
      </c>
      <c r="H467" s="360">
        <f t="shared" si="358"/>
        <v>7.92E-3</v>
      </c>
      <c r="I467" s="54">
        <f t="shared" si="358"/>
        <v>7.8000000000000005E-3</v>
      </c>
      <c r="J467" s="54">
        <f t="shared" si="358"/>
        <v>7.8000000000000005E-3</v>
      </c>
      <c r="K467" s="54">
        <f t="shared" si="358"/>
        <v>7.8000000000000005E-3</v>
      </c>
      <c r="L467" s="54">
        <f t="shared" si="358"/>
        <v>8.5199999999999998E-3</v>
      </c>
      <c r="M467" s="54">
        <f t="shared" si="358"/>
        <v>1.176E-2</v>
      </c>
      <c r="N467" s="360">
        <f t="shared" si="358"/>
        <v>1.3199999999999998E-2</v>
      </c>
      <c r="O467" s="54">
        <f t="shared" si="358"/>
        <v>1.308E-2</v>
      </c>
      <c r="P467" s="54">
        <f t="shared" si="358"/>
        <v>1.2840000000000001E-2</v>
      </c>
      <c r="Q467" s="54">
        <f t="shared" si="358"/>
        <v>1.308E-2</v>
      </c>
      <c r="R467" s="54">
        <f t="shared" si="358"/>
        <v>1.3439999999999999E-2</v>
      </c>
      <c r="S467" s="54">
        <f t="shared" si="358"/>
        <v>1.3199999999999998E-2</v>
      </c>
      <c r="T467" s="54">
        <f t="shared" si="358"/>
        <v>1.176E-2</v>
      </c>
      <c r="U467" s="54">
        <f t="shared" si="358"/>
        <v>1.0319999999999999E-2</v>
      </c>
      <c r="V467" s="54">
        <f t="shared" si="358"/>
        <v>9.7199999999999995E-3</v>
      </c>
      <c r="W467" s="54">
        <f t="shared" si="358"/>
        <v>9.8399999999999981E-3</v>
      </c>
      <c r="X467" s="54">
        <f t="shared" si="358"/>
        <v>8.3999999999999995E-3</v>
      </c>
      <c r="Y467" s="360">
        <f t="shared" si="358"/>
        <v>8.1600000000000006E-3</v>
      </c>
      <c r="Z467" s="54">
        <f t="shared" si="358"/>
        <v>7.92E-3</v>
      </c>
      <c r="AA467" s="54">
        <f t="shared" si="358"/>
        <v>7.92E-3</v>
      </c>
      <c r="AB467" s="55">
        <f t="shared" si="358"/>
        <v>7.92E-3</v>
      </c>
      <c r="AC467" s="53"/>
      <c r="AD467" s="56"/>
      <c r="AE467" s="64"/>
      <c r="AF467" s="361">
        <v>3.3499999999999997E-3</v>
      </c>
      <c r="AG467" s="361">
        <v>3.2500000000000003E-3</v>
      </c>
      <c r="AH467" s="361">
        <v>3.2500000000000003E-3</v>
      </c>
      <c r="AI467" s="361">
        <v>3.3E-3</v>
      </c>
      <c r="AJ467" s="361">
        <v>3.2500000000000003E-3</v>
      </c>
      <c r="AK467" s="361">
        <v>3.2500000000000003E-3</v>
      </c>
      <c r="AL467" s="361">
        <v>3.2500000000000003E-3</v>
      </c>
      <c r="AM467" s="361">
        <v>3.5500000000000002E-3</v>
      </c>
      <c r="AN467" s="361">
        <v>4.8999999999999998E-3</v>
      </c>
      <c r="AO467" s="361">
        <v>5.4999999999999997E-3</v>
      </c>
      <c r="AP467" s="361">
        <v>5.45E-3</v>
      </c>
      <c r="AQ467" s="361">
        <v>5.3500000000000006E-3</v>
      </c>
      <c r="AR467" s="361">
        <v>5.45E-3</v>
      </c>
      <c r="AS467" s="361">
        <v>5.5999999999999999E-3</v>
      </c>
      <c r="AT467" s="361">
        <v>5.4999999999999997E-3</v>
      </c>
      <c r="AU467" s="361">
        <v>4.8999999999999998E-3</v>
      </c>
      <c r="AV467" s="361">
        <v>4.3E-3</v>
      </c>
      <c r="AW467" s="361">
        <v>4.0499999999999998E-3</v>
      </c>
      <c r="AX467" s="361">
        <v>4.0999999999999995E-3</v>
      </c>
      <c r="AY467" s="361">
        <v>3.4999999999999996E-3</v>
      </c>
      <c r="AZ467" s="361">
        <v>3.4000000000000002E-3</v>
      </c>
      <c r="BA467" s="361">
        <v>3.3E-3</v>
      </c>
      <c r="BB467" s="361">
        <v>3.3E-3</v>
      </c>
      <c r="BC467" s="361">
        <v>3.3E-3</v>
      </c>
      <c r="BD467" s="361"/>
      <c r="BE467" s="353"/>
      <c r="BF467" s="361"/>
      <c r="BG467" s="361"/>
      <c r="BH467" s="361"/>
      <c r="BI467" s="361"/>
      <c r="BJ467" s="361"/>
      <c r="BK467" s="361"/>
      <c r="BL467" s="361"/>
      <c r="BM467" s="361"/>
      <c r="BN467" s="361"/>
      <c r="BO467" s="361"/>
      <c r="BP467" s="361"/>
      <c r="BQ467" s="361"/>
      <c r="BR467" s="361"/>
      <c r="BS467" s="361"/>
      <c r="BT467" s="361"/>
      <c r="BU467" s="361"/>
      <c r="BV467" s="361"/>
      <c r="BW467" s="361"/>
      <c r="BX467" s="361"/>
      <c r="BY467" s="361"/>
      <c r="BZ467" s="361"/>
      <c r="CA467" s="361"/>
      <c r="CB467" s="361"/>
      <c r="CC467" s="175"/>
      <c r="CD467" s="18"/>
      <c r="CE467" s="18"/>
      <c r="CF467" s="18"/>
    </row>
    <row r="468" spans="1:84" s="1" customFormat="1" ht="10.5" customHeight="1" thickBot="1">
      <c r="A468" s="1299"/>
      <c r="B468" s="1404"/>
      <c r="C468" s="293"/>
      <c r="D468" s="254" t="s">
        <v>42</v>
      </c>
      <c r="E468" s="89">
        <f t="shared" ref="E468:AB468" si="359">E467/E466</f>
        <v>0.15509259259259256</v>
      </c>
      <c r="F468" s="89">
        <f t="shared" si="359"/>
        <v>0.15151515151515155</v>
      </c>
      <c r="G468" s="89">
        <f t="shared" si="359"/>
        <v>0.15258215962441316</v>
      </c>
      <c r="H468" s="461">
        <f t="shared" si="359"/>
        <v>0.15865384615384615</v>
      </c>
      <c r="I468" s="89">
        <f t="shared" si="359"/>
        <v>0.15892420537897309</v>
      </c>
      <c r="J468" s="89">
        <f t="shared" si="359"/>
        <v>0.15815085158150854</v>
      </c>
      <c r="K468" s="89">
        <f t="shared" si="359"/>
        <v>0.15439429928741094</v>
      </c>
      <c r="L468" s="89">
        <f t="shared" si="359"/>
        <v>0.1655011655011655</v>
      </c>
      <c r="M468" s="89">
        <f t="shared" si="359"/>
        <v>0.26558265582655827</v>
      </c>
      <c r="N468" s="461">
        <f t="shared" si="359"/>
        <v>0.36303630363036304</v>
      </c>
      <c r="O468" s="89">
        <f t="shared" si="359"/>
        <v>0.3682432432432432</v>
      </c>
      <c r="P468" s="89">
        <f t="shared" si="359"/>
        <v>0.36518771331058025</v>
      </c>
      <c r="Q468" s="89">
        <f t="shared" si="359"/>
        <v>0.32344213649851633</v>
      </c>
      <c r="R468" s="89">
        <f t="shared" si="359"/>
        <v>0.2654028436018957</v>
      </c>
      <c r="S468" s="89">
        <f t="shared" si="359"/>
        <v>0.26066350710900471</v>
      </c>
      <c r="T468" s="89">
        <f t="shared" si="359"/>
        <v>0.37404580152671751</v>
      </c>
      <c r="U468" s="89">
        <f t="shared" si="359"/>
        <v>0.5</v>
      </c>
      <c r="V468" s="89">
        <f t="shared" si="359"/>
        <v>0.32400000000000001</v>
      </c>
      <c r="W468" s="89">
        <f t="shared" si="359"/>
        <v>0.32283464566929132</v>
      </c>
      <c r="X468" s="89">
        <f t="shared" si="359"/>
        <v>0.28806584362139914</v>
      </c>
      <c r="Y468" s="461">
        <f t="shared" si="359"/>
        <v>0.28333333333333338</v>
      </c>
      <c r="Z468" s="89">
        <f t="shared" si="359"/>
        <v>0.24905660377358488</v>
      </c>
      <c r="AA468" s="89">
        <f t="shared" si="359"/>
        <v>0.2462686567164179</v>
      </c>
      <c r="AB468" s="90">
        <f t="shared" si="359"/>
        <v>0.24000000000000005</v>
      </c>
      <c r="AC468" s="53"/>
      <c r="AD468" s="56"/>
      <c r="AE468" s="64"/>
      <c r="AF468" s="353"/>
      <c r="AG468" s="353"/>
      <c r="AH468" s="353"/>
      <c r="AI468" s="353"/>
      <c r="AJ468" s="353"/>
      <c r="AK468" s="353"/>
      <c r="AL468" s="353"/>
      <c r="AM468" s="353"/>
      <c r="AN468" s="353"/>
      <c r="AO468" s="353"/>
      <c r="AP468" s="353"/>
      <c r="AQ468" s="353"/>
      <c r="AR468" s="353"/>
      <c r="AS468" s="353"/>
      <c r="AT468" s="353"/>
      <c r="AU468" s="353"/>
      <c r="AV468" s="353"/>
      <c r="AW468" s="353"/>
      <c r="AX468" s="353"/>
      <c r="AY468" s="353"/>
      <c r="AZ468" s="353"/>
      <c r="BA468" s="353"/>
      <c r="BB468" s="353"/>
      <c r="BC468" s="353"/>
      <c r="BD468" s="353"/>
      <c r="BE468" s="353"/>
      <c r="BF468" s="353"/>
      <c r="BG468" s="353"/>
      <c r="BH468" s="353"/>
      <c r="BI468" s="353"/>
      <c r="BJ468" s="353"/>
      <c r="BK468" s="353"/>
      <c r="BL468" s="353"/>
      <c r="BM468" s="353"/>
      <c r="BN468" s="353"/>
      <c r="BO468" s="353"/>
      <c r="BP468" s="353"/>
      <c r="BQ468" s="353"/>
      <c r="BR468" s="353"/>
      <c r="BS468" s="353"/>
      <c r="BT468" s="353"/>
      <c r="BU468" s="353"/>
      <c r="BV468" s="353"/>
      <c r="BW468" s="353"/>
      <c r="BX468" s="353"/>
      <c r="BY468" s="175"/>
      <c r="BZ468" s="175"/>
      <c r="CA468" s="175"/>
      <c r="CB468" s="175"/>
      <c r="CC468" s="175"/>
      <c r="CD468" s="32"/>
      <c r="CE468" s="32"/>
      <c r="CF468" s="32"/>
    </row>
    <row r="469" spans="1:84" s="1" customFormat="1" ht="10.5" customHeight="1">
      <c r="A469" s="1297" t="s">
        <v>9</v>
      </c>
      <c r="B469" s="1402" t="s">
        <v>292</v>
      </c>
      <c r="C469" s="1239"/>
      <c r="D469" s="1249"/>
      <c r="E469" s="82"/>
      <c r="F469" s="216"/>
      <c r="G469" s="216"/>
      <c r="H469" s="827"/>
      <c r="I469" s="216"/>
      <c r="J469" s="216"/>
      <c r="K469" s="216"/>
      <c r="L469" s="216"/>
      <c r="M469" s="216"/>
      <c r="N469" s="827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827"/>
      <c r="Z469" s="216"/>
      <c r="AA469" s="216"/>
      <c r="AB469" s="217"/>
      <c r="AC469" s="53" t="s">
        <v>125</v>
      </c>
      <c r="AD469" s="56">
        <f>AD471/AC471</f>
        <v>0.72969984202211702</v>
      </c>
      <c r="AE469" s="64"/>
      <c r="AF469" s="431"/>
      <c r="AG469" s="109"/>
      <c r="AH469" s="109"/>
      <c r="AI469" s="109"/>
      <c r="AJ469" s="109"/>
      <c r="AK469" s="109"/>
      <c r="AL469" s="109"/>
      <c r="AM469" s="109"/>
      <c r="AN469" s="109"/>
      <c r="AO469" s="109"/>
      <c r="AP469" s="109"/>
      <c r="AQ469" s="109"/>
      <c r="AR469" s="109"/>
      <c r="AS469" s="109"/>
      <c r="AT469" s="109"/>
      <c r="AU469" s="109"/>
      <c r="AV469" s="109"/>
      <c r="AW469" s="109"/>
      <c r="AX469" s="109"/>
      <c r="AY469" s="109"/>
      <c r="AZ469" s="109"/>
      <c r="BA469" s="109"/>
      <c r="BB469" s="109"/>
      <c r="BC469" s="109"/>
      <c r="BD469" s="109"/>
      <c r="BE469" s="353"/>
      <c r="BF469" s="109"/>
      <c r="BG469" s="109"/>
      <c r="BH469" s="109"/>
      <c r="BI469" s="109"/>
      <c r="BJ469" s="109"/>
      <c r="BK469" s="109"/>
      <c r="BL469" s="109"/>
      <c r="BM469" s="109"/>
      <c r="BN469" s="109"/>
      <c r="BO469" s="109"/>
      <c r="BP469" s="109"/>
      <c r="BQ469" s="109"/>
      <c r="BR469" s="109"/>
      <c r="BS469" s="109"/>
      <c r="BT469" s="109"/>
      <c r="BU469" s="109"/>
      <c r="BV469" s="109"/>
      <c r="BW469" s="109"/>
      <c r="BX469" s="109"/>
      <c r="BY469" s="506"/>
      <c r="BZ469" s="506"/>
      <c r="CA469" s="506"/>
      <c r="CB469" s="506"/>
      <c r="CC469" s="175"/>
      <c r="CD469" s="10"/>
      <c r="CE469" s="10"/>
      <c r="CF469" s="10"/>
    </row>
    <row r="470" spans="1:84" s="1" customFormat="1" ht="10.5" customHeight="1">
      <c r="A470" s="1298"/>
      <c r="B470" s="1403"/>
      <c r="C470" s="1240" t="s">
        <v>136</v>
      </c>
      <c r="D470" s="144" t="s">
        <v>34</v>
      </c>
      <c r="E470" s="91">
        <v>14</v>
      </c>
      <c r="F470" s="91">
        <v>13</v>
      </c>
      <c r="G470" s="91">
        <v>13</v>
      </c>
      <c r="H470" s="482">
        <v>15</v>
      </c>
      <c r="I470" s="91">
        <v>15</v>
      </c>
      <c r="J470" s="91">
        <v>14</v>
      </c>
      <c r="K470" s="91">
        <v>14</v>
      </c>
      <c r="L470" s="91">
        <v>14</v>
      </c>
      <c r="M470" s="91">
        <v>15</v>
      </c>
      <c r="N470" s="482">
        <v>16</v>
      </c>
      <c r="O470" s="91">
        <v>16</v>
      </c>
      <c r="P470" s="91">
        <v>16</v>
      </c>
      <c r="Q470" s="91">
        <v>16</v>
      </c>
      <c r="R470" s="91">
        <v>15</v>
      </c>
      <c r="S470" s="91">
        <v>15</v>
      </c>
      <c r="T470" s="91">
        <v>15</v>
      </c>
      <c r="U470" s="91">
        <v>17</v>
      </c>
      <c r="V470" s="91">
        <v>15</v>
      </c>
      <c r="W470" s="91">
        <v>15</v>
      </c>
      <c r="X470" s="91">
        <v>15</v>
      </c>
      <c r="Y470" s="482">
        <v>16</v>
      </c>
      <c r="Z470" s="91">
        <v>15</v>
      </c>
      <c r="AA470" s="91">
        <v>15</v>
      </c>
      <c r="AB470" s="203">
        <v>14</v>
      </c>
      <c r="AC470" s="359"/>
      <c r="AD470" s="191"/>
      <c r="AE470" s="64"/>
      <c r="AF470" s="361"/>
      <c r="AG470" s="361"/>
      <c r="AH470" s="361"/>
      <c r="AI470" s="361"/>
      <c r="AJ470" s="361"/>
      <c r="AK470" s="361"/>
      <c r="AL470" s="361"/>
      <c r="AM470" s="361"/>
      <c r="AN470" s="361"/>
      <c r="AO470" s="361"/>
      <c r="AP470" s="361"/>
      <c r="AQ470" s="361"/>
      <c r="AR470" s="361"/>
      <c r="AS470" s="361"/>
      <c r="AT470" s="361"/>
      <c r="AU470" s="361"/>
      <c r="AV470" s="361"/>
      <c r="AW470" s="361"/>
      <c r="AX470" s="361"/>
      <c r="AY470" s="361"/>
      <c r="AZ470" s="361"/>
      <c r="BA470" s="361"/>
      <c r="BB470" s="361"/>
      <c r="BC470" s="361"/>
      <c r="BD470" s="361"/>
      <c r="BE470" s="353"/>
      <c r="BF470" s="361"/>
      <c r="BG470" s="361"/>
      <c r="BH470" s="361"/>
      <c r="BI470" s="361"/>
      <c r="BJ470" s="361"/>
      <c r="BK470" s="361"/>
      <c r="BL470" s="361"/>
      <c r="BM470" s="361"/>
      <c r="BN470" s="361"/>
      <c r="BO470" s="361"/>
      <c r="BP470" s="361"/>
      <c r="BQ470" s="361"/>
      <c r="BR470" s="361"/>
      <c r="BS470" s="361"/>
      <c r="BT470" s="361"/>
      <c r="BU470" s="361"/>
      <c r="BV470" s="361"/>
      <c r="BW470" s="361"/>
      <c r="BX470" s="361"/>
      <c r="BY470" s="945"/>
      <c r="BZ470" s="945"/>
      <c r="CA470" s="945"/>
      <c r="CB470" s="945"/>
      <c r="CC470" s="175"/>
      <c r="CD470" s="18"/>
      <c r="CE470" s="18"/>
      <c r="CF470" s="18"/>
    </row>
    <row r="471" spans="1:84" s="1" customFormat="1" ht="10.5" customHeight="1">
      <c r="A471" s="1298"/>
      <c r="B471" s="1403"/>
      <c r="C471" s="1240" t="s">
        <v>954</v>
      </c>
      <c r="D471" s="144" t="s">
        <v>126</v>
      </c>
      <c r="E471" s="67">
        <f>AF471*$AE471</f>
        <v>0.11052000000000001</v>
      </c>
      <c r="F471" s="67">
        <f t="shared" ref="F471:AB471" si="360">AG471*$AE471</f>
        <v>0.10899</v>
      </c>
      <c r="G471" s="67">
        <f t="shared" si="360"/>
        <v>0.10818</v>
      </c>
      <c r="H471" s="460">
        <f t="shared" si="360"/>
        <v>0.11727</v>
      </c>
      <c r="I471" s="67">
        <f t="shared" si="360"/>
        <v>0.12069000000000001</v>
      </c>
      <c r="J471" s="67">
        <f t="shared" si="360"/>
        <v>0.10809000000000002</v>
      </c>
      <c r="K471" s="67">
        <f t="shared" si="360"/>
        <v>0.11205</v>
      </c>
      <c r="L471" s="67">
        <f t="shared" si="360"/>
        <v>0.11556000000000001</v>
      </c>
      <c r="M471" s="67">
        <f t="shared" si="360"/>
        <v>0.11582999999999999</v>
      </c>
      <c r="N471" s="460">
        <f t="shared" si="360"/>
        <v>0.12420000000000002</v>
      </c>
      <c r="O471" s="67">
        <f t="shared" si="360"/>
        <v>0.12672</v>
      </c>
      <c r="P471" s="67">
        <f t="shared" si="360"/>
        <v>0.12699000000000002</v>
      </c>
      <c r="Q471" s="67">
        <f t="shared" si="360"/>
        <v>0.12654000000000001</v>
      </c>
      <c r="R471" s="67">
        <f t="shared" si="360"/>
        <v>0.12240000000000001</v>
      </c>
      <c r="S471" s="67">
        <f t="shared" si="360"/>
        <v>0.12159</v>
      </c>
      <c r="T471" s="67">
        <f t="shared" si="360"/>
        <v>0.11970000000000001</v>
      </c>
      <c r="U471" s="67">
        <f t="shared" si="360"/>
        <v>0.12761999999999998</v>
      </c>
      <c r="V471" s="67">
        <f t="shared" si="360"/>
        <v>0.12726000000000001</v>
      </c>
      <c r="W471" s="67">
        <f t="shared" si="360"/>
        <v>0.11871000000000002</v>
      </c>
      <c r="X471" s="67">
        <f t="shared" si="360"/>
        <v>0.11772000000000001</v>
      </c>
      <c r="Y471" s="460">
        <f t="shared" si="360"/>
        <v>0.11781000000000001</v>
      </c>
      <c r="Z471" s="67">
        <f t="shared" si="360"/>
        <v>0.11556000000000001</v>
      </c>
      <c r="AA471" s="67">
        <f t="shared" si="360"/>
        <v>0.12051000000000002</v>
      </c>
      <c r="AB471" s="68">
        <f t="shared" si="360"/>
        <v>0.11799</v>
      </c>
      <c r="AC471" s="53">
        <f>SUM(E471:AB471)</f>
        <v>2.8484999999999996</v>
      </c>
      <c r="AD471" s="56">
        <f>SUM(E472:AB472)</f>
        <v>2.0785499999999999</v>
      </c>
      <c r="AE471" s="64">
        <v>1.8</v>
      </c>
      <c r="AF471" s="361">
        <v>6.1400000000000003E-2</v>
      </c>
      <c r="AG471" s="361">
        <v>6.055E-2</v>
      </c>
      <c r="AH471" s="361">
        <v>6.0100000000000001E-2</v>
      </c>
      <c r="AI471" s="361">
        <v>6.515E-2</v>
      </c>
      <c r="AJ471" s="361">
        <v>6.7049999999999998E-2</v>
      </c>
      <c r="AK471" s="361">
        <v>6.0050000000000006E-2</v>
      </c>
      <c r="AL471" s="361">
        <v>6.225E-2</v>
      </c>
      <c r="AM471" s="361">
        <v>6.4200000000000007E-2</v>
      </c>
      <c r="AN471" s="361">
        <v>6.4349999999999991E-2</v>
      </c>
      <c r="AO471" s="361">
        <v>6.9000000000000006E-2</v>
      </c>
      <c r="AP471" s="361">
        <v>7.039999999999999E-2</v>
      </c>
      <c r="AQ471" s="361">
        <v>7.0550000000000002E-2</v>
      </c>
      <c r="AR471" s="361">
        <v>7.0300000000000001E-2</v>
      </c>
      <c r="AS471" s="361">
        <v>6.8000000000000005E-2</v>
      </c>
      <c r="AT471" s="361">
        <v>6.7549999999999999E-2</v>
      </c>
      <c r="AU471" s="361">
        <v>6.6500000000000004E-2</v>
      </c>
      <c r="AV471" s="361">
        <v>7.0899999999999991E-2</v>
      </c>
      <c r="AW471" s="361">
        <v>7.0699999999999999E-2</v>
      </c>
      <c r="AX471" s="361">
        <v>6.5950000000000009E-2</v>
      </c>
      <c r="AY471" s="361">
        <v>6.54E-2</v>
      </c>
      <c r="AZ471" s="361">
        <v>6.5450000000000008E-2</v>
      </c>
      <c r="BA471" s="361">
        <v>6.4200000000000007E-2</v>
      </c>
      <c r="BB471" s="361">
        <v>6.695000000000001E-2</v>
      </c>
      <c r="BC471" s="361">
        <v>6.5549999999999997E-2</v>
      </c>
      <c r="BD471" s="361"/>
      <c r="BE471" s="353"/>
      <c r="BF471" s="361"/>
      <c r="BG471" s="361"/>
      <c r="BH471" s="361"/>
      <c r="BI471" s="361"/>
      <c r="BJ471" s="361"/>
      <c r="BK471" s="361"/>
      <c r="BL471" s="361"/>
      <c r="BM471" s="361"/>
      <c r="BN471" s="361"/>
      <c r="BO471" s="361"/>
      <c r="BP471" s="361"/>
      <c r="BQ471" s="361"/>
      <c r="BR471" s="361"/>
      <c r="BS471" s="361"/>
      <c r="BT471" s="361"/>
      <c r="BU471" s="361"/>
      <c r="BV471" s="361"/>
      <c r="BW471" s="361"/>
      <c r="BX471" s="361"/>
      <c r="BY471" s="945"/>
      <c r="BZ471" s="945"/>
      <c r="CA471" s="945"/>
      <c r="CB471" s="945"/>
      <c r="CC471" s="175"/>
      <c r="CD471" s="18"/>
      <c r="CE471" s="18"/>
      <c r="CF471" s="18"/>
    </row>
    <row r="472" spans="1:84" s="1" customFormat="1" ht="10.5" customHeight="1">
      <c r="A472" s="1298"/>
      <c r="B472" s="1403"/>
      <c r="C472" s="1240" t="s">
        <v>954</v>
      </c>
      <c r="D472" s="144" t="s">
        <v>127</v>
      </c>
      <c r="E472" s="67">
        <f>AF472*$AE471</f>
        <v>8.3519999999999997E-2</v>
      </c>
      <c r="F472" s="54">
        <f t="shared" ref="F472:AB472" si="361">AG472*$AE471</f>
        <v>7.9380000000000006E-2</v>
      </c>
      <c r="G472" s="54">
        <f t="shared" si="361"/>
        <v>7.7579999999999996E-2</v>
      </c>
      <c r="H472" s="360">
        <f t="shared" si="361"/>
        <v>7.7490000000000017E-2</v>
      </c>
      <c r="I472" s="54">
        <f t="shared" si="361"/>
        <v>7.8660000000000008E-2</v>
      </c>
      <c r="J472" s="54">
        <f t="shared" si="361"/>
        <v>7.8030000000000002E-2</v>
      </c>
      <c r="K472" s="54">
        <f t="shared" si="361"/>
        <v>7.9380000000000006E-2</v>
      </c>
      <c r="L472" s="54">
        <f t="shared" si="361"/>
        <v>7.9469999999999999E-2</v>
      </c>
      <c r="M472" s="54">
        <f t="shared" si="361"/>
        <v>8.4510000000000002E-2</v>
      </c>
      <c r="N472" s="360">
        <f t="shared" si="361"/>
        <v>9.783E-2</v>
      </c>
      <c r="O472" s="54">
        <f t="shared" si="361"/>
        <v>9.9990000000000009E-2</v>
      </c>
      <c r="P472" s="54">
        <f t="shared" si="361"/>
        <v>0.10052999999999999</v>
      </c>
      <c r="Q472" s="54">
        <f t="shared" si="361"/>
        <v>9.9990000000000009E-2</v>
      </c>
      <c r="R472" s="54">
        <f t="shared" si="361"/>
        <v>8.8829999999999992E-2</v>
      </c>
      <c r="S472" s="54">
        <f t="shared" si="361"/>
        <v>9.4050000000000009E-2</v>
      </c>
      <c r="T472" s="54">
        <f t="shared" si="361"/>
        <v>9.2160000000000006E-2</v>
      </c>
      <c r="U472" s="54">
        <f t="shared" si="361"/>
        <v>8.7930000000000008E-2</v>
      </c>
      <c r="V472" s="54">
        <f t="shared" si="361"/>
        <v>8.406000000000001E-2</v>
      </c>
      <c r="W472" s="54">
        <f t="shared" si="361"/>
        <v>8.6130000000000012E-2</v>
      </c>
      <c r="X472" s="54">
        <f t="shared" si="361"/>
        <v>8.6400000000000005E-2</v>
      </c>
      <c r="Y472" s="360">
        <f t="shared" si="361"/>
        <v>8.5589999999999999E-2</v>
      </c>
      <c r="Z472" s="54">
        <f t="shared" si="361"/>
        <v>8.4419999999999995E-2</v>
      </c>
      <c r="AA472" s="54">
        <f t="shared" si="361"/>
        <v>8.6760000000000004E-2</v>
      </c>
      <c r="AB472" s="55">
        <f t="shared" si="361"/>
        <v>8.5860000000000006E-2</v>
      </c>
      <c r="AC472" s="53"/>
      <c r="AD472" s="56"/>
      <c r="AE472" s="64"/>
      <c r="AF472" s="361">
        <v>4.6399999999999997E-2</v>
      </c>
      <c r="AG472" s="361">
        <v>4.41E-2</v>
      </c>
      <c r="AH472" s="361">
        <v>4.3099999999999999E-2</v>
      </c>
      <c r="AI472" s="361">
        <v>4.3050000000000005E-2</v>
      </c>
      <c r="AJ472" s="361">
        <v>4.3700000000000003E-2</v>
      </c>
      <c r="AK472" s="361">
        <v>4.335E-2</v>
      </c>
      <c r="AL472" s="361">
        <v>4.41E-2</v>
      </c>
      <c r="AM472" s="361">
        <v>4.4150000000000002E-2</v>
      </c>
      <c r="AN472" s="361">
        <v>4.6949999999999999E-2</v>
      </c>
      <c r="AO472" s="361">
        <v>5.4349999999999996E-2</v>
      </c>
      <c r="AP472" s="361">
        <v>5.5550000000000002E-2</v>
      </c>
      <c r="AQ472" s="361">
        <v>5.5849999999999997E-2</v>
      </c>
      <c r="AR472" s="361">
        <v>5.5550000000000002E-2</v>
      </c>
      <c r="AS472" s="361">
        <v>4.9349999999999998E-2</v>
      </c>
      <c r="AT472" s="361">
        <v>5.2250000000000005E-2</v>
      </c>
      <c r="AU472" s="361">
        <v>5.1200000000000002E-2</v>
      </c>
      <c r="AV472" s="361">
        <v>4.8850000000000005E-2</v>
      </c>
      <c r="AW472" s="361">
        <v>4.6700000000000005E-2</v>
      </c>
      <c r="AX472" s="361">
        <v>4.7850000000000004E-2</v>
      </c>
      <c r="AY472" s="361">
        <v>4.8000000000000001E-2</v>
      </c>
      <c r="AZ472" s="361">
        <v>4.7549999999999995E-2</v>
      </c>
      <c r="BA472" s="361">
        <v>4.6899999999999997E-2</v>
      </c>
      <c r="BB472" s="361">
        <v>4.82E-2</v>
      </c>
      <c r="BC472" s="361">
        <v>4.7699999999999999E-2</v>
      </c>
      <c r="BD472" s="361"/>
      <c r="BE472" s="353"/>
      <c r="BF472" s="361"/>
      <c r="BG472" s="361"/>
      <c r="BH472" s="361"/>
      <c r="BI472" s="361"/>
      <c r="BJ472" s="361"/>
      <c r="BK472" s="361"/>
      <c r="BL472" s="361"/>
      <c r="BM472" s="361"/>
      <c r="BN472" s="361"/>
      <c r="BO472" s="361"/>
      <c r="BP472" s="361"/>
      <c r="BQ472" s="361"/>
      <c r="BR472" s="361"/>
      <c r="BS472" s="361"/>
      <c r="BT472" s="361"/>
      <c r="BU472" s="361"/>
      <c r="BV472" s="361"/>
      <c r="BW472" s="361"/>
      <c r="BX472" s="361"/>
      <c r="BY472" s="361"/>
      <c r="BZ472" s="361"/>
      <c r="CA472" s="361"/>
      <c r="CB472" s="361"/>
      <c r="CC472" s="175"/>
      <c r="CD472" s="18"/>
      <c r="CE472" s="18"/>
      <c r="CF472" s="18"/>
    </row>
    <row r="473" spans="1:84" s="1" customFormat="1" ht="10.5" customHeight="1" thickBot="1">
      <c r="A473" s="1299"/>
      <c r="B473" s="1404"/>
      <c r="C473" s="293"/>
      <c r="D473" s="254" t="s">
        <v>42</v>
      </c>
      <c r="E473" s="89">
        <f t="shared" ref="E473:AB473" si="362">E472/E471</f>
        <v>0.75570032573289891</v>
      </c>
      <c r="F473" s="89">
        <f t="shared" si="362"/>
        <v>0.7283236994219654</v>
      </c>
      <c r="G473" s="89">
        <f t="shared" si="362"/>
        <v>0.7171381031613977</v>
      </c>
      <c r="H473" s="461">
        <f t="shared" si="362"/>
        <v>0.66078280890253271</v>
      </c>
      <c r="I473" s="89">
        <f t="shared" si="362"/>
        <v>0.65175242356450414</v>
      </c>
      <c r="J473" s="89">
        <f t="shared" si="362"/>
        <v>0.72189841798501242</v>
      </c>
      <c r="K473" s="89">
        <f t="shared" si="362"/>
        <v>0.70843373493975914</v>
      </c>
      <c r="L473" s="89">
        <f t="shared" si="362"/>
        <v>0.68769470404984412</v>
      </c>
      <c r="M473" s="89">
        <f t="shared" si="362"/>
        <v>0.72960372960372966</v>
      </c>
      <c r="N473" s="461">
        <f t="shared" si="362"/>
        <v>0.78768115942028971</v>
      </c>
      <c r="O473" s="89">
        <f t="shared" si="362"/>
        <v>0.78906250000000011</v>
      </c>
      <c r="P473" s="89">
        <f t="shared" si="362"/>
        <v>0.79163713678242364</v>
      </c>
      <c r="Q473" s="89">
        <f t="shared" si="362"/>
        <v>0.79018492176386912</v>
      </c>
      <c r="R473" s="89">
        <f t="shared" si="362"/>
        <v>0.72573529411764692</v>
      </c>
      <c r="S473" s="89">
        <f t="shared" si="362"/>
        <v>0.77350111028867508</v>
      </c>
      <c r="T473" s="89">
        <f t="shared" si="362"/>
        <v>0.76992481203007512</v>
      </c>
      <c r="U473" s="89">
        <f t="shared" si="362"/>
        <v>0.68899858956276461</v>
      </c>
      <c r="V473" s="89">
        <f t="shared" si="362"/>
        <v>0.66053748231966058</v>
      </c>
      <c r="W473" s="89">
        <f t="shared" si="362"/>
        <v>0.72554965883244882</v>
      </c>
      <c r="X473" s="89">
        <f t="shared" si="362"/>
        <v>0.73394495412844041</v>
      </c>
      <c r="Y473" s="461">
        <f t="shared" si="362"/>
        <v>0.72650878533231467</v>
      </c>
      <c r="Z473" s="89">
        <f t="shared" si="362"/>
        <v>0.73052959501557624</v>
      </c>
      <c r="AA473" s="89">
        <f t="shared" si="362"/>
        <v>0.71994025392083638</v>
      </c>
      <c r="AB473" s="90">
        <f t="shared" si="362"/>
        <v>0.72768878718535479</v>
      </c>
      <c r="AC473" s="53"/>
      <c r="AD473" s="56"/>
      <c r="AE473" s="64"/>
      <c r="AF473" s="353"/>
      <c r="AG473" s="353"/>
      <c r="AH473" s="353"/>
      <c r="AI473" s="353"/>
      <c r="AJ473" s="353"/>
      <c r="AK473" s="353"/>
      <c r="AL473" s="353"/>
      <c r="AM473" s="353"/>
      <c r="AN473" s="353"/>
      <c r="AO473" s="353"/>
      <c r="AP473" s="353"/>
      <c r="AQ473" s="353"/>
      <c r="AR473" s="353"/>
      <c r="AS473" s="353"/>
      <c r="AT473" s="353"/>
      <c r="AU473" s="353"/>
      <c r="AV473" s="353"/>
      <c r="AW473" s="353"/>
      <c r="AX473" s="353"/>
      <c r="AY473" s="353"/>
      <c r="AZ473" s="353"/>
      <c r="BA473" s="353"/>
      <c r="BB473" s="353"/>
      <c r="BC473" s="353"/>
      <c r="BD473" s="353"/>
      <c r="BE473" s="353"/>
      <c r="BF473" s="353"/>
      <c r="BG473" s="353"/>
      <c r="BH473" s="353"/>
      <c r="BI473" s="353"/>
      <c r="BJ473" s="353"/>
      <c r="BK473" s="353"/>
      <c r="BL473" s="353"/>
      <c r="BM473" s="353"/>
      <c r="BN473" s="353"/>
      <c r="BO473" s="353"/>
      <c r="BP473" s="353"/>
      <c r="BQ473" s="353"/>
      <c r="BR473" s="353"/>
      <c r="BS473" s="353"/>
      <c r="BT473" s="353"/>
      <c r="BU473" s="353"/>
      <c r="BV473" s="353"/>
      <c r="BW473" s="353"/>
      <c r="BX473" s="353"/>
      <c r="BY473" s="175"/>
      <c r="BZ473" s="175"/>
      <c r="CA473" s="175"/>
      <c r="CB473" s="175"/>
      <c r="CC473" s="175"/>
      <c r="CD473" s="32"/>
      <c r="CE473" s="32"/>
      <c r="CF473" s="32"/>
    </row>
    <row r="474" spans="1:84" s="1" customFormat="1" ht="10.5" customHeight="1">
      <c r="A474" s="1297" t="s">
        <v>44</v>
      </c>
      <c r="B474" s="1402" t="s">
        <v>295</v>
      </c>
      <c r="C474" s="1239"/>
      <c r="D474" s="1249"/>
      <c r="E474" s="82"/>
      <c r="F474" s="216"/>
      <c r="G474" s="216"/>
      <c r="H474" s="827"/>
      <c r="I474" s="216"/>
      <c r="J474" s="216"/>
      <c r="K474" s="216"/>
      <c r="L474" s="216"/>
      <c r="M474" s="216"/>
      <c r="N474" s="827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827"/>
      <c r="Z474" s="216"/>
      <c r="AA474" s="216"/>
      <c r="AB474" s="217"/>
      <c r="AC474" s="53" t="s">
        <v>125</v>
      </c>
      <c r="AD474" s="56">
        <f>AD476/AC476</f>
        <v>0.85206387466104239</v>
      </c>
      <c r="AE474" s="64"/>
      <c r="AF474" s="431"/>
      <c r="AG474" s="109"/>
      <c r="AH474" s="109"/>
      <c r="AI474" s="109"/>
      <c r="AJ474" s="109"/>
      <c r="AK474" s="109"/>
      <c r="AL474" s="109"/>
      <c r="AM474" s="109"/>
      <c r="AN474" s="109"/>
      <c r="AO474" s="109"/>
      <c r="AP474" s="109"/>
      <c r="AQ474" s="109"/>
      <c r="AR474" s="109"/>
      <c r="AS474" s="109"/>
      <c r="AT474" s="109"/>
      <c r="AU474" s="109"/>
      <c r="AV474" s="109"/>
      <c r="AW474" s="109"/>
      <c r="AX474" s="109"/>
      <c r="AY474" s="109"/>
      <c r="AZ474" s="109"/>
      <c r="BA474" s="109"/>
      <c r="BB474" s="109"/>
      <c r="BC474" s="109"/>
      <c r="BD474" s="109"/>
      <c r="BE474" s="353"/>
      <c r="BF474" s="109"/>
      <c r="BG474" s="109"/>
      <c r="BH474" s="109"/>
      <c r="BI474" s="109"/>
      <c r="BJ474" s="109"/>
      <c r="BK474" s="109"/>
      <c r="BL474" s="109"/>
      <c r="BM474" s="109"/>
      <c r="BN474" s="109"/>
      <c r="BO474" s="109"/>
      <c r="BP474" s="109"/>
      <c r="BQ474" s="109"/>
      <c r="BR474" s="109"/>
      <c r="BS474" s="109"/>
      <c r="BT474" s="109"/>
      <c r="BU474" s="109"/>
      <c r="BV474" s="109"/>
      <c r="BW474" s="109"/>
      <c r="BX474" s="109"/>
      <c r="BY474" s="506"/>
      <c r="BZ474" s="506"/>
      <c r="CA474" s="506"/>
      <c r="CB474" s="506"/>
      <c r="CC474" s="175"/>
      <c r="CD474" s="10"/>
      <c r="CE474" s="10"/>
      <c r="CF474" s="10"/>
    </row>
    <row r="475" spans="1:84" s="1" customFormat="1" ht="10.5" customHeight="1">
      <c r="A475" s="1298"/>
      <c r="B475" s="1403"/>
      <c r="C475" s="1240" t="s">
        <v>136</v>
      </c>
      <c r="D475" s="144" t="s">
        <v>34</v>
      </c>
      <c r="E475" s="91">
        <v>18</v>
      </c>
      <c r="F475" s="91">
        <v>18</v>
      </c>
      <c r="G475" s="91">
        <v>16</v>
      </c>
      <c r="H475" s="482">
        <v>18</v>
      </c>
      <c r="I475" s="91">
        <v>15</v>
      </c>
      <c r="J475" s="91">
        <v>17</v>
      </c>
      <c r="K475" s="91">
        <v>19</v>
      </c>
      <c r="L475" s="91">
        <v>17</v>
      </c>
      <c r="M475" s="91">
        <v>20</v>
      </c>
      <c r="N475" s="482">
        <v>22</v>
      </c>
      <c r="O475" s="91">
        <v>23</v>
      </c>
      <c r="P475" s="91">
        <v>23</v>
      </c>
      <c r="Q475" s="91">
        <v>24</v>
      </c>
      <c r="R475" s="91">
        <v>19</v>
      </c>
      <c r="S475" s="91">
        <v>19</v>
      </c>
      <c r="T475" s="91">
        <v>19</v>
      </c>
      <c r="U475" s="91">
        <v>20</v>
      </c>
      <c r="V475" s="91">
        <v>20</v>
      </c>
      <c r="W475" s="91">
        <v>19</v>
      </c>
      <c r="X475" s="91">
        <v>19</v>
      </c>
      <c r="Y475" s="482">
        <v>17</v>
      </c>
      <c r="Z475" s="91">
        <v>16</v>
      </c>
      <c r="AA475" s="91">
        <v>17</v>
      </c>
      <c r="AB475" s="203">
        <v>17</v>
      </c>
      <c r="AC475" s="359"/>
      <c r="AD475" s="191"/>
      <c r="AE475" s="64"/>
      <c r="AF475" s="361"/>
      <c r="AG475" s="361"/>
      <c r="AH475" s="361"/>
      <c r="AI475" s="361"/>
      <c r="AJ475" s="361"/>
      <c r="AK475" s="361"/>
      <c r="AL475" s="361"/>
      <c r="AM475" s="361"/>
      <c r="AN475" s="361"/>
      <c r="AO475" s="361"/>
      <c r="AP475" s="361"/>
      <c r="AQ475" s="361"/>
      <c r="AR475" s="361"/>
      <c r="AS475" s="361"/>
      <c r="AT475" s="361"/>
      <c r="AU475" s="361"/>
      <c r="AV475" s="361"/>
      <c r="AW475" s="361"/>
      <c r="AX475" s="361"/>
      <c r="AY475" s="361"/>
      <c r="AZ475" s="361"/>
      <c r="BA475" s="361"/>
      <c r="BB475" s="361"/>
      <c r="BC475" s="361"/>
      <c r="BD475" s="361"/>
      <c r="BE475" s="353"/>
      <c r="BF475" s="361"/>
      <c r="BG475" s="361"/>
      <c r="BH475" s="361"/>
      <c r="BI475" s="361"/>
      <c r="BJ475" s="361"/>
      <c r="BK475" s="361"/>
      <c r="BL475" s="361"/>
      <c r="BM475" s="361"/>
      <c r="BN475" s="361"/>
      <c r="BO475" s="361"/>
      <c r="BP475" s="361"/>
      <c r="BQ475" s="361"/>
      <c r="BR475" s="361"/>
      <c r="BS475" s="361"/>
      <c r="BT475" s="361"/>
      <c r="BU475" s="361"/>
      <c r="BV475" s="361"/>
      <c r="BW475" s="361"/>
      <c r="BX475" s="361"/>
      <c r="BY475" s="945"/>
      <c r="BZ475" s="945"/>
      <c r="CA475" s="945"/>
      <c r="CB475" s="945"/>
      <c r="CC475" s="175"/>
      <c r="CD475" s="18"/>
      <c r="CE475" s="18"/>
      <c r="CF475" s="18"/>
    </row>
    <row r="476" spans="1:84" s="1" customFormat="1" ht="10.5" customHeight="1">
      <c r="A476" s="1298"/>
      <c r="B476" s="1403"/>
      <c r="C476" s="1240" t="s">
        <v>954</v>
      </c>
      <c r="D476" s="144" t="s">
        <v>126</v>
      </c>
      <c r="E476" s="67">
        <f>AF476*$AE476</f>
        <v>0.15720000000000001</v>
      </c>
      <c r="F476" s="67">
        <f t="shared" ref="F476:AB476" si="363">AG476*$AE476</f>
        <v>0.14964</v>
      </c>
      <c r="G476" s="67">
        <f t="shared" si="363"/>
        <v>0.15048</v>
      </c>
      <c r="H476" s="460">
        <f t="shared" si="363"/>
        <v>0.15348000000000001</v>
      </c>
      <c r="I476" s="67">
        <f t="shared" si="363"/>
        <v>0.15048</v>
      </c>
      <c r="J476" s="67">
        <f t="shared" si="363"/>
        <v>0.15443999999999997</v>
      </c>
      <c r="K476" s="67">
        <f t="shared" si="363"/>
        <v>0.16152</v>
      </c>
      <c r="L476" s="67">
        <f t="shared" si="363"/>
        <v>0.15840000000000001</v>
      </c>
      <c r="M476" s="67">
        <f t="shared" si="363"/>
        <v>0.16991999999999999</v>
      </c>
      <c r="N476" s="460">
        <f t="shared" si="363"/>
        <v>0.18647999999999998</v>
      </c>
      <c r="O476" s="67">
        <f t="shared" si="363"/>
        <v>0.20244000000000001</v>
      </c>
      <c r="P476" s="67">
        <f t="shared" si="363"/>
        <v>0.19764000000000001</v>
      </c>
      <c r="Q476" s="67">
        <f t="shared" si="363"/>
        <v>0.19464000000000001</v>
      </c>
      <c r="R476" s="67">
        <f t="shared" si="363"/>
        <v>0.17735999999999999</v>
      </c>
      <c r="S476" s="67">
        <f t="shared" si="363"/>
        <v>0.17688000000000001</v>
      </c>
      <c r="T476" s="67">
        <f t="shared" si="363"/>
        <v>0.17843999999999999</v>
      </c>
      <c r="U476" s="67">
        <f t="shared" si="363"/>
        <v>0.17375999999999997</v>
      </c>
      <c r="V476" s="67">
        <f t="shared" si="363"/>
        <v>0.17232</v>
      </c>
      <c r="W476" s="67">
        <f t="shared" si="363"/>
        <v>0.16920000000000002</v>
      </c>
      <c r="X476" s="67">
        <f t="shared" si="363"/>
        <v>0.16463999999999998</v>
      </c>
      <c r="Y476" s="460">
        <f t="shared" si="363"/>
        <v>0.15383999999999998</v>
      </c>
      <c r="Z476" s="67">
        <f t="shared" si="363"/>
        <v>0.14279999999999998</v>
      </c>
      <c r="AA476" s="67">
        <f t="shared" si="363"/>
        <v>0.14327999999999999</v>
      </c>
      <c r="AB476" s="68">
        <f t="shared" si="363"/>
        <v>0.14351999999999998</v>
      </c>
      <c r="AC476" s="53">
        <f>SUM(E476:AB476)</f>
        <v>3.9828000000000001</v>
      </c>
      <c r="AD476" s="56">
        <f>SUM(E477:AB477)</f>
        <v>3.3935999999999997</v>
      </c>
      <c r="AE476" s="64">
        <v>2.4</v>
      </c>
      <c r="AF476" s="361">
        <v>6.5500000000000003E-2</v>
      </c>
      <c r="AG476" s="361">
        <v>6.2350000000000003E-2</v>
      </c>
      <c r="AH476" s="361">
        <v>6.2700000000000006E-2</v>
      </c>
      <c r="AI476" s="361">
        <v>6.3950000000000007E-2</v>
      </c>
      <c r="AJ476" s="361">
        <v>6.2700000000000006E-2</v>
      </c>
      <c r="AK476" s="361">
        <v>6.4349999999999991E-2</v>
      </c>
      <c r="AL476" s="361">
        <v>6.7299999999999999E-2</v>
      </c>
      <c r="AM476" s="361">
        <v>6.6000000000000003E-2</v>
      </c>
      <c r="AN476" s="361">
        <v>7.0800000000000002E-2</v>
      </c>
      <c r="AO476" s="361">
        <v>7.7699999999999991E-2</v>
      </c>
      <c r="AP476" s="361">
        <v>8.4350000000000008E-2</v>
      </c>
      <c r="AQ476" s="361">
        <v>8.2350000000000007E-2</v>
      </c>
      <c r="AR476" s="361">
        <v>8.1100000000000005E-2</v>
      </c>
      <c r="AS476" s="361">
        <v>7.3899999999999993E-2</v>
      </c>
      <c r="AT476" s="361">
        <v>7.3700000000000002E-2</v>
      </c>
      <c r="AU476" s="361">
        <v>7.4349999999999999E-2</v>
      </c>
      <c r="AV476" s="361">
        <v>7.2399999999999992E-2</v>
      </c>
      <c r="AW476" s="361">
        <v>7.1800000000000003E-2</v>
      </c>
      <c r="AX476" s="361">
        <v>7.0500000000000007E-2</v>
      </c>
      <c r="AY476" s="361">
        <v>6.8599999999999994E-2</v>
      </c>
      <c r="AZ476" s="361">
        <v>6.409999999999999E-2</v>
      </c>
      <c r="BA476" s="361">
        <v>5.9499999999999997E-2</v>
      </c>
      <c r="BB476" s="361">
        <v>5.9700000000000003E-2</v>
      </c>
      <c r="BC476" s="361">
        <v>5.9799999999999999E-2</v>
      </c>
      <c r="BD476" s="361"/>
      <c r="BE476" s="353"/>
      <c r="BF476" s="361"/>
      <c r="BG476" s="361"/>
      <c r="BH476" s="361"/>
      <c r="BI476" s="361"/>
      <c r="BJ476" s="361"/>
      <c r="BK476" s="361"/>
      <c r="BL476" s="361"/>
      <c r="BM476" s="361"/>
      <c r="BN476" s="361"/>
      <c r="BO476" s="361"/>
      <c r="BP476" s="361"/>
      <c r="BQ476" s="361"/>
      <c r="BR476" s="361"/>
      <c r="BS476" s="361"/>
      <c r="BT476" s="361"/>
      <c r="BU476" s="361"/>
      <c r="BV476" s="361"/>
      <c r="BW476" s="361"/>
      <c r="BX476" s="361"/>
      <c r="BY476" s="945"/>
      <c r="BZ476" s="945"/>
      <c r="CA476" s="945"/>
      <c r="CB476" s="945"/>
      <c r="CC476" s="175"/>
      <c r="CD476" s="18"/>
      <c r="CE476" s="18"/>
      <c r="CF476" s="18"/>
    </row>
    <row r="477" spans="1:84" s="1" customFormat="1" ht="10.5" customHeight="1">
      <c r="A477" s="1298"/>
      <c r="B477" s="1403"/>
      <c r="C477" s="1240" t="s">
        <v>954</v>
      </c>
      <c r="D477" s="144" t="s">
        <v>127</v>
      </c>
      <c r="E477" s="67">
        <f>AF477*$AE476</f>
        <v>0.14928</v>
      </c>
      <c r="F477" s="54">
        <f t="shared" ref="F477:AB477" si="364">AG477*$AE476</f>
        <v>0.11940000000000001</v>
      </c>
      <c r="G477" s="54">
        <f t="shared" si="364"/>
        <v>0.11448000000000001</v>
      </c>
      <c r="H477" s="360">
        <f t="shared" si="364"/>
        <v>0.11556</v>
      </c>
      <c r="I477" s="54">
        <f t="shared" si="364"/>
        <v>0.11364</v>
      </c>
      <c r="J477" s="54">
        <f t="shared" si="364"/>
        <v>0.12023999999999999</v>
      </c>
      <c r="K477" s="54">
        <f t="shared" si="364"/>
        <v>0.13031999999999999</v>
      </c>
      <c r="L477" s="54">
        <f t="shared" si="364"/>
        <v>0.13116</v>
      </c>
      <c r="M477" s="54">
        <f t="shared" si="364"/>
        <v>0.13835999999999998</v>
      </c>
      <c r="N477" s="360">
        <f t="shared" si="364"/>
        <v>0.14484</v>
      </c>
      <c r="O477" s="54">
        <f t="shared" si="364"/>
        <v>0.14832000000000001</v>
      </c>
      <c r="P477" s="54">
        <f t="shared" si="364"/>
        <v>0.1608</v>
      </c>
      <c r="Q477" s="54">
        <f t="shared" si="364"/>
        <v>0.16775999999999996</v>
      </c>
      <c r="R477" s="54">
        <f t="shared" si="364"/>
        <v>0.14568</v>
      </c>
      <c r="S477" s="54">
        <f t="shared" si="364"/>
        <v>0.14016000000000001</v>
      </c>
      <c r="T477" s="54">
        <f t="shared" si="364"/>
        <v>0.14004</v>
      </c>
      <c r="U477" s="54">
        <f t="shared" si="364"/>
        <v>0.16031999999999999</v>
      </c>
      <c r="V477" s="54">
        <f t="shared" si="364"/>
        <v>0.15840000000000001</v>
      </c>
      <c r="W477" s="54">
        <f t="shared" si="364"/>
        <v>0.16103999999999999</v>
      </c>
      <c r="X477" s="54">
        <f t="shared" si="364"/>
        <v>0.159</v>
      </c>
      <c r="Y477" s="360">
        <f t="shared" si="364"/>
        <v>0.1482</v>
      </c>
      <c r="Z477" s="54">
        <f t="shared" si="364"/>
        <v>0.13992000000000002</v>
      </c>
      <c r="AA477" s="54">
        <f t="shared" si="364"/>
        <v>0.14327999999999999</v>
      </c>
      <c r="AB477" s="55">
        <f t="shared" si="364"/>
        <v>0.1434</v>
      </c>
      <c r="AC477" s="53"/>
      <c r="AD477" s="56"/>
      <c r="AE477" s="64"/>
      <c r="AF477" s="361">
        <v>6.2200000000000005E-2</v>
      </c>
      <c r="AG477" s="361">
        <v>4.9750000000000003E-2</v>
      </c>
      <c r="AH477" s="361">
        <v>4.7700000000000006E-2</v>
      </c>
      <c r="AI477" s="361">
        <v>4.8149999999999998E-2</v>
      </c>
      <c r="AJ477" s="361">
        <v>4.7350000000000003E-2</v>
      </c>
      <c r="AK477" s="361">
        <v>5.0099999999999999E-2</v>
      </c>
      <c r="AL477" s="361">
        <v>5.4300000000000001E-2</v>
      </c>
      <c r="AM477" s="361">
        <v>5.4650000000000004E-2</v>
      </c>
      <c r="AN477" s="361">
        <v>5.765E-2</v>
      </c>
      <c r="AO477" s="361">
        <v>6.0350000000000001E-2</v>
      </c>
      <c r="AP477" s="361">
        <v>6.1800000000000001E-2</v>
      </c>
      <c r="AQ477" s="361">
        <v>6.7000000000000004E-2</v>
      </c>
      <c r="AR477" s="361">
        <v>6.989999999999999E-2</v>
      </c>
      <c r="AS477" s="361">
        <v>6.0700000000000004E-2</v>
      </c>
      <c r="AT477" s="361">
        <v>5.8400000000000001E-2</v>
      </c>
      <c r="AU477" s="361">
        <v>5.8349999999999999E-2</v>
      </c>
      <c r="AV477" s="361">
        <v>6.6799999999999998E-2</v>
      </c>
      <c r="AW477" s="361">
        <v>6.6000000000000003E-2</v>
      </c>
      <c r="AX477" s="361">
        <v>6.7099999999999993E-2</v>
      </c>
      <c r="AY477" s="361">
        <v>6.6250000000000003E-2</v>
      </c>
      <c r="AZ477" s="361">
        <v>6.1749999999999999E-2</v>
      </c>
      <c r="BA477" s="361">
        <v>5.8300000000000005E-2</v>
      </c>
      <c r="BB477" s="361">
        <v>5.9700000000000003E-2</v>
      </c>
      <c r="BC477" s="361">
        <v>5.9749999999999998E-2</v>
      </c>
      <c r="BD477" s="361"/>
      <c r="BE477" s="353"/>
      <c r="BF477" s="361"/>
      <c r="BG477" s="361"/>
      <c r="BH477" s="361"/>
      <c r="BI477" s="361"/>
      <c r="BJ477" s="361"/>
      <c r="BK477" s="361"/>
      <c r="BL477" s="361"/>
      <c r="BM477" s="361"/>
      <c r="BN477" s="361"/>
      <c r="BO477" s="361"/>
      <c r="BP477" s="361"/>
      <c r="BQ477" s="361"/>
      <c r="BR477" s="361"/>
      <c r="BS477" s="361"/>
      <c r="BT477" s="361"/>
      <c r="BU477" s="361"/>
      <c r="BV477" s="361"/>
      <c r="BW477" s="361"/>
      <c r="BX477" s="361"/>
      <c r="BY477" s="361"/>
      <c r="BZ477" s="361"/>
      <c r="CA477" s="361"/>
      <c r="CB477" s="361"/>
      <c r="CC477" s="175"/>
      <c r="CD477" s="18"/>
      <c r="CE477" s="18"/>
      <c r="CF477" s="18"/>
    </row>
    <row r="478" spans="1:84" s="1" customFormat="1" ht="10.5" customHeight="1" thickBot="1">
      <c r="A478" s="1299"/>
      <c r="B478" s="1404"/>
      <c r="C478" s="293"/>
      <c r="D478" s="254" t="s">
        <v>42</v>
      </c>
      <c r="E478" s="89">
        <f t="shared" ref="E478:AB478" si="365">E477/E476</f>
        <v>0.94961832061068696</v>
      </c>
      <c r="F478" s="89">
        <f t="shared" si="365"/>
        <v>0.79791499599037696</v>
      </c>
      <c r="G478" s="89">
        <f t="shared" si="365"/>
        <v>0.76076555023923453</v>
      </c>
      <c r="H478" s="461">
        <f t="shared" si="365"/>
        <v>0.75293197810789669</v>
      </c>
      <c r="I478" s="89">
        <f t="shared" si="365"/>
        <v>0.75518341307814996</v>
      </c>
      <c r="J478" s="89">
        <f t="shared" si="365"/>
        <v>0.77855477855477861</v>
      </c>
      <c r="K478" s="89">
        <f t="shared" si="365"/>
        <v>0.80683506686478446</v>
      </c>
      <c r="L478" s="89">
        <f t="shared" si="365"/>
        <v>0.82803030303030301</v>
      </c>
      <c r="M478" s="89">
        <f t="shared" si="365"/>
        <v>0.81426553672316382</v>
      </c>
      <c r="N478" s="461">
        <f t="shared" si="365"/>
        <v>0.77670527670527678</v>
      </c>
      <c r="O478" s="89">
        <f t="shared" si="365"/>
        <v>0.73266152934202722</v>
      </c>
      <c r="P478" s="89">
        <f t="shared" si="365"/>
        <v>0.81360048573163324</v>
      </c>
      <c r="Q478" s="89">
        <f t="shared" si="365"/>
        <v>0.8618988902589394</v>
      </c>
      <c r="R478" s="89">
        <f t="shared" si="365"/>
        <v>0.82138024357239525</v>
      </c>
      <c r="S478" s="89">
        <f t="shared" si="365"/>
        <v>0.79240162822252369</v>
      </c>
      <c r="T478" s="89">
        <f t="shared" si="365"/>
        <v>0.78480161398789516</v>
      </c>
      <c r="U478" s="89">
        <f t="shared" si="365"/>
        <v>0.92265193370165755</v>
      </c>
      <c r="V478" s="89">
        <f t="shared" si="365"/>
        <v>0.91922005571030652</v>
      </c>
      <c r="W478" s="89">
        <f t="shared" si="365"/>
        <v>0.95177304964538989</v>
      </c>
      <c r="X478" s="89">
        <f t="shared" si="365"/>
        <v>0.96574344023323633</v>
      </c>
      <c r="Y478" s="461">
        <f t="shared" si="365"/>
        <v>0.9633385335413418</v>
      </c>
      <c r="Z478" s="89">
        <f t="shared" si="365"/>
        <v>0.97983193277310943</v>
      </c>
      <c r="AA478" s="89">
        <f t="shared" si="365"/>
        <v>1</v>
      </c>
      <c r="AB478" s="90">
        <f t="shared" si="365"/>
        <v>0.99916387959866237</v>
      </c>
      <c r="AC478" s="53"/>
      <c r="AD478" s="56"/>
      <c r="AE478" s="64"/>
      <c r="AF478" s="353"/>
      <c r="AG478" s="353"/>
      <c r="AH478" s="353"/>
      <c r="AI478" s="353"/>
      <c r="AJ478" s="353"/>
      <c r="AK478" s="353"/>
      <c r="AL478" s="353"/>
      <c r="AM478" s="353"/>
      <c r="AN478" s="353"/>
      <c r="AO478" s="353"/>
      <c r="AP478" s="353"/>
      <c r="AQ478" s="353"/>
      <c r="AR478" s="353"/>
      <c r="AS478" s="353"/>
      <c r="AT478" s="353"/>
      <c r="AU478" s="353"/>
      <c r="AV478" s="353"/>
      <c r="AW478" s="353"/>
      <c r="AX478" s="353"/>
      <c r="AY478" s="353"/>
      <c r="AZ478" s="353"/>
      <c r="BA478" s="353"/>
      <c r="BB478" s="353"/>
      <c r="BC478" s="353"/>
      <c r="BD478" s="353"/>
      <c r="BE478" s="353"/>
      <c r="BF478" s="353"/>
      <c r="BG478" s="353"/>
      <c r="BH478" s="353"/>
      <c r="BI478" s="353"/>
      <c r="BJ478" s="353"/>
      <c r="BK478" s="353"/>
      <c r="BL478" s="353"/>
      <c r="BM478" s="353"/>
      <c r="BN478" s="353"/>
      <c r="BO478" s="353"/>
      <c r="BP478" s="353"/>
      <c r="BQ478" s="353"/>
      <c r="BR478" s="353"/>
      <c r="BS478" s="353"/>
      <c r="BT478" s="353"/>
      <c r="BU478" s="353"/>
      <c r="BV478" s="353"/>
      <c r="BW478" s="353"/>
      <c r="BX478" s="353"/>
      <c r="BY478" s="175"/>
      <c r="BZ478" s="175"/>
      <c r="CA478" s="175"/>
      <c r="CB478" s="175"/>
      <c r="CC478" s="175"/>
      <c r="CD478" s="32"/>
      <c r="CE478" s="32"/>
      <c r="CF478" s="32"/>
    </row>
    <row r="479" spans="1:84" s="1" customFormat="1" ht="10.5" customHeight="1">
      <c r="A479" s="1297" t="s">
        <v>103</v>
      </c>
      <c r="B479" s="1402" t="s">
        <v>293</v>
      </c>
      <c r="C479" s="1239"/>
      <c r="D479" s="1249"/>
      <c r="E479" s="82"/>
      <c r="F479" s="216"/>
      <c r="G479" s="216"/>
      <c r="H479" s="827"/>
      <c r="I479" s="216"/>
      <c r="J479" s="216"/>
      <c r="K479" s="216"/>
      <c r="L479" s="216"/>
      <c r="M479" s="216"/>
      <c r="N479" s="827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827"/>
      <c r="Z479" s="216"/>
      <c r="AA479" s="216"/>
      <c r="AB479" s="217"/>
      <c r="AC479" s="53"/>
      <c r="AD479" s="56"/>
      <c r="AE479" s="64"/>
      <c r="AF479" s="431"/>
      <c r="AG479" s="361"/>
      <c r="AH479" s="361"/>
      <c r="AI479" s="361"/>
      <c r="AJ479" s="361"/>
      <c r="AK479" s="361"/>
      <c r="AL479" s="361"/>
      <c r="AM479" s="361"/>
      <c r="AN479" s="361"/>
      <c r="AO479" s="361"/>
      <c r="AP479" s="361"/>
      <c r="AQ479" s="361"/>
      <c r="AR479" s="361"/>
      <c r="AS479" s="361"/>
      <c r="AT479" s="361"/>
      <c r="AU479" s="361"/>
      <c r="AV479" s="361"/>
      <c r="AW479" s="361"/>
      <c r="AX479" s="361"/>
      <c r="AY479" s="361"/>
      <c r="AZ479" s="361"/>
      <c r="BA479" s="361"/>
      <c r="BB479" s="361"/>
      <c r="BC479" s="361"/>
      <c r="BD479" s="361"/>
      <c r="BE479" s="353"/>
      <c r="BF479" s="361"/>
      <c r="BG479" s="361"/>
      <c r="BH479" s="361"/>
      <c r="BI479" s="361"/>
      <c r="BJ479" s="361"/>
      <c r="BK479" s="361"/>
      <c r="BL479" s="361"/>
      <c r="BM479" s="361"/>
      <c r="BN479" s="361"/>
      <c r="BO479" s="361"/>
      <c r="BP479" s="361"/>
      <c r="BQ479" s="361"/>
      <c r="BR479" s="361"/>
      <c r="BS479" s="361"/>
      <c r="BT479" s="361"/>
      <c r="BU479" s="361"/>
      <c r="BV479" s="361"/>
      <c r="BW479" s="361"/>
      <c r="BX479" s="361"/>
      <c r="BY479" s="945"/>
      <c r="BZ479" s="945"/>
      <c r="CA479" s="945"/>
      <c r="CB479" s="945"/>
      <c r="CC479" s="175"/>
      <c r="CD479" s="18"/>
      <c r="CE479" s="18"/>
      <c r="CF479" s="18"/>
    </row>
    <row r="480" spans="1:84" s="1" customFormat="1" ht="10.5" customHeight="1">
      <c r="A480" s="1298"/>
      <c r="B480" s="1403"/>
      <c r="C480" s="1240" t="s">
        <v>136</v>
      </c>
      <c r="D480" s="144" t="s">
        <v>34</v>
      </c>
      <c r="E480" s="91">
        <v>0</v>
      </c>
      <c r="F480" s="91">
        <v>0</v>
      </c>
      <c r="G480" s="91">
        <v>0</v>
      </c>
      <c r="H480" s="482">
        <v>0</v>
      </c>
      <c r="I480" s="91">
        <v>0</v>
      </c>
      <c r="J480" s="91">
        <v>0</v>
      </c>
      <c r="K480" s="91">
        <v>0</v>
      </c>
      <c r="L480" s="91">
        <v>0</v>
      </c>
      <c r="M480" s="91">
        <v>0</v>
      </c>
      <c r="N480" s="482">
        <v>0</v>
      </c>
      <c r="O480" s="91">
        <v>0</v>
      </c>
      <c r="P480" s="91">
        <v>0</v>
      </c>
      <c r="Q480" s="91">
        <v>0</v>
      </c>
      <c r="R480" s="91">
        <v>0</v>
      </c>
      <c r="S480" s="91">
        <v>0</v>
      </c>
      <c r="T480" s="91">
        <v>0</v>
      </c>
      <c r="U480" s="91">
        <v>0</v>
      </c>
      <c r="V480" s="91">
        <v>0</v>
      </c>
      <c r="W480" s="91">
        <v>0</v>
      </c>
      <c r="X480" s="91">
        <v>0</v>
      </c>
      <c r="Y480" s="482">
        <v>0</v>
      </c>
      <c r="Z480" s="91">
        <v>0</v>
      </c>
      <c r="AA480" s="91">
        <v>0</v>
      </c>
      <c r="AB480" s="203">
        <v>0</v>
      </c>
      <c r="AC480" s="359"/>
      <c r="AD480" s="191"/>
      <c r="AE480" s="64"/>
      <c r="AF480" s="361"/>
      <c r="AG480" s="361"/>
      <c r="AH480" s="361"/>
      <c r="AI480" s="361"/>
      <c r="AJ480" s="361"/>
      <c r="AK480" s="361"/>
      <c r="AL480" s="361"/>
      <c r="AM480" s="361"/>
      <c r="AN480" s="361"/>
      <c r="AO480" s="361"/>
      <c r="AP480" s="361"/>
      <c r="AQ480" s="361"/>
      <c r="AR480" s="361"/>
      <c r="AS480" s="361"/>
      <c r="AT480" s="361"/>
      <c r="AU480" s="361"/>
      <c r="AV480" s="361"/>
      <c r="AW480" s="361"/>
      <c r="AX480" s="361"/>
      <c r="AY480" s="361"/>
      <c r="AZ480" s="361"/>
      <c r="BA480" s="361"/>
      <c r="BB480" s="361"/>
      <c r="BC480" s="361"/>
      <c r="BD480" s="361"/>
      <c r="BE480" s="353"/>
      <c r="BF480" s="361"/>
      <c r="BG480" s="361"/>
      <c r="BH480" s="361"/>
      <c r="BI480" s="361"/>
      <c r="BJ480" s="361"/>
      <c r="BK480" s="361"/>
      <c r="BL480" s="361"/>
      <c r="BM480" s="361"/>
      <c r="BN480" s="361"/>
      <c r="BO480" s="361"/>
      <c r="BP480" s="361"/>
      <c r="BQ480" s="361"/>
      <c r="BR480" s="361"/>
      <c r="BS480" s="361"/>
      <c r="BT480" s="361"/>
      <c r="BU480" s="361"/>
      <c r="BV480" s="361"/>
      <c r="BW480" s="361"/>
      <c r="BX480" s="361"/>
      <c r="BY480" s="945"/>
      <c r="BZ480" s="945"/>
      <c r="CA480" s="945"/>
      <c r="CB480" s="945"/>
      <c r="CC480" s="175"/>
      <c r="CD480" s="18"/>
      <c r="CE480" s="18"/>
      <c r="CF480" s="18"/>
    </row>
    <row r="481" spans="1:242" s="1" customFormat="1" ht="10.5" customHeight="1">
      <c r="A481" s="1298"/>
      <c r="B481" s="1403"/>
      <c r="C481" s="1240" t="s">
        <v>954</v>
      </c>
      <c r="D481" s="144" t="s">
        <v>126</v>
      </c>
      <c r="E481" s="67">
        <f>AF481*$AE481</f>
        <v>0</v>
      </c>
      <c r="F481" s="67">
        <f t="shared" ref="F481:AB481" si="366">AG481*$AE481</f>
        <v>0</v>
      </c>
      <c r="G481" s="67">
        <f t="shared" si="366"/>
        <v>0</v>
      </c>
      <c r="H481" s="460">
        <f t="shared" si="366"/>
        <v>0</v>
      </c>
      <c r="I481" s="67">
        <f t="shared" si="366"/>
        <v>0</v>
      </c>
      <c r="J481" s="67">
        <f t="shared" si="366"/>
        <v>0</v>
      </c>
      <c r="K481" s="67">
        <f t="shared" si="366"/>
        <v>0</v>
      </c>
      <c r="L481" s="67">
        <f t="shared" si="366"/>
        <v>0</v>
      </c>
      <c r="M481" s="67">
        <f t="shared" si="366"/>
        <v>0</v>
      </c>
      <c r="N481" s="460">
        <f t="shared" si="366"/>
        <v>0</v>
      </c>
      <c r="O481" s="67">
        <f t="shared" si="366"/>
        <v>0</v>
      </c>
      <c r="P481" s="67">
        <f t="shared" si="366"/>
        <v>0</v>
      </c>
      <c r="Q481" s="67">
        <f t="shared" si="366"/>
        <v>0</v>
      </c>
      <c r="R481" s="67">
        <f t="shared" si="366"/>
        <v>0</v>
      </c>
      <c r="S481" s="67">
        <f t="shared" si="366"/>
        <v>0</v>
      </c>
      <c r="T481" s="67">
        <f t="shared" si="366"/>
        <v>0</v>
      </c>
      <c r="U481" s="67">
        <f t="shared" si="366"/>
        <v>0</v>
      </c>
      <c r="V481" s="67">
        <f t="shared" si="366"/>
        <v>0</v>
      </c>
      <c r="W481" s="67">
        <f t="shared" si="366"/>
        <v>0</v>
      </c>
      <c r="X481" s="67">
        <f t="shared" si="366"/>
        <v>0</v>
      </c>
      <c r="Y481" s="460">
        <f t="shared" si="366"/>
        <v>0</v>
      </c>
      <c r="Z481" s="67">
        <f t="shared" si="366"/>
        <v>0</v>
      </c>
      <c r="AA481" s="67">
        <f t="shared" si="366"/>
        <v>0</v>
      </c>
      <c r="AB481" s="68">
        <f t="shared" si="366"/>
        <v>0</v>
      </c>
      <c r="AC481" s="53">
        <f>SUM(E481:AB481)</f>
        <v>0</v>
      </c>
      <c r="AD481" s="56">
        <f>SUM(E482:AB482)</f>
        <v>0</v>
      </c>
      <c r="AE481" s="64">
        <v>3.6</v>
      </c>
      <c r="AF481" s="361">
        <v>0</v>
      </c>
      <c r="AG481" s="361">
        <v>0</v>
      </c>
      <c r="AH481" s="361">
        <v>0</v>
      </c>
      <c r="AI481" s="361">
        <v>0</v>
      </c>
      <c r="AJ481" s="361">
        <v>0</v>
      </c>
      <c r="AK481" s="361">
        <v>0</v>
      </c>
      <c r="AL481" s="361">
        <v>0</v>
      </c>
      <c r="AM481" s="361">
        <v>0</v>
      </c>
      <c r="AN481" s="361">
        <v>0</v>
      </c>
      <c r="AO481" s="361">
        <v>0</v>
      </c>
      <c r="AP481" s="361">
        <v>0</v>
      </c>
      <c r="AQ481" s="361">
        <v>0</v>
      </c>
      <c r="AR481" s="361">
        <v>0</v>
      </c>
      <c r="AS481" s="361">
        <v>0</v>
      </c>
      <c r="AT481" s="361">
        <v>0</v>
      </c>
      <c r="AU481" s="361">
        <v>0</v>
      </c>
      <c r="AV481" s="361">
        <v>0</v>
      </c>
      <c r="AW481" s="361">
        <v>0</v>
      </c>
      <c r="AX481" s="361">
        <v>0</v>
      </c>
      <c r="AY481" s="361">
        <v>0</v>
      </c>
      <c r="AZ481" s="361">
        <v>0</v>
      </c>
      <c r="BA481" s="361">
        <v>0</v>
      </c>
      <c r="BB481" s="361">
        <v>0</v>
      </c>
      <c r="BC481" s="361">
        <v>0</v>
      </c>
      <c r="BD481" s="361"/>
      <c r="BE481" s="353"/>
      <c r="BF481" s="361"/>
      <c r="BG481" s="361"/>
      <c r="BH481" s="361"/>
      <c r="BI481" s="361"/>
      <c r="BJ481" s="361"/>
      <c r="BK481" s="361"/>
      <c r="BL481" s="361"/>
      <c r="BM481" s="361"/>
      <c r="BN481" s="361"/>
      <c r="BO481" s="361"/>
      <c r="BP481" s="361"/>
      <c r="BQ481" s="361"/>
      <c r="BR481" s="361"/>
      <c r="BS481" s="361"/>
      <c r="BT481" s="361"/>
      <c r="BU481" s="361"/>
      <c r="BV481" s="361"/>
      <c r="BW481" s="361"/>
      <c r="BX481" s="361"/>
      <c r="BY481" s="945"/>
      <c r="BZ481" s="945"/>
      <c r="CA481" s="945"/>
      <c r="CB481" s="945"/>
      <c r="CC481" s="175"/>
      <c r="CD481" s="18"/>
      <c r="CE481" s="18"/>
      <c r="CF481" s="18"/>
    </row>
    <row r="482" spans="1:242" s="1" customFormat="1" ht="10.5" customHeight="1">
      <c r="A482" s="1298"/>
      <c r="B482" s="1403"/>
      <c r="C482" s="1240" t="s">
        <v>954</v>
      </c>
      <c r="D482" s="144" t="s">
        <v>127</v>
      </c>
      <c r="E482" s="67">
        <f>AF482*$AE481</f>
        <v>0</v>
      </c>
      <c r="F482" s="54">
        <f t="shared" ref="F482:AB482" si="367">AG482*$AE481</f>
        <v>0</v>
      </c>
      <c r="G482" s="54">
        <f t="shared" si="367"/>
        <v>0</v>
      </c>
      <c r="H482" s="360">
        <f t="shared" si="367"/>
        <v>0</v>
      </c>
      <c r="I482" s="54">
        <f t="shared" si="367"/>
        <v>0</v>
      </c>
      <c r="J482" s="54">
        <f t="shared" si="367"/>
        <v>0</v>
      </c>
      <c r="K482" s="54">
        <f t="shared" si="367"/>
        <v>0</v>
      </c>
      <c r="L482" s="54">
        <f t="shared" si="367"/>
        <v>0</v>
      </c>
      <c r="M482" s="54">
        <f t="shared" si="367"/>
        <v>0</v>
      </c>
      <c r="N482" s="360">
        <f t="shared" si="367"/>
        <v>0</v>
      </c>
      <c r="O482" s="54">
        <f t="shared" si="367"/>
        <v>0</v>
      </c>
      <c r="P482" s="54">
        <f t="shared" si="367"/>
        <v>0</v>
      </c>
      <c r="Q482" s="54">
        <f t="shared" si="367"/>
        <v>0</v>
      </c>
      <c r="R482" s="54">
        <f t="shared" si="367"/>
        <v>0</v>
      </c>
      <c r="S482" s="54">
        <f t="shared" si="367"/>
        <v>0</v>
      </c>
      <c r="T482" s="54">
        <f t="shared" si="367"/>
        <v>0</v>
      </c>
      <c r="U482" s="54">
        <f t="shared" si="367"/>
        <v>0</v>
      </c>
      <c r="V482" s="54">
        <f t="shared" si="367"/>
        <v>0</v>
      </c>
      <c r="W482" s="54">
        <f t="shared" si="367"/>
        <v>0</v>
      </c>
      <c r="X482" s="54">
        <f t="shared" si="367"/>
        <v>0</v>
      </c>
      <c r="Y482" s="360">
        <f t="shared" si="367"/>
        <v>0</v>
      </c>
      <c r="Z482" s="54">
        <f t="shared" si="367"/>
        <v>0</v>
      </c>
      <c r="AA482" s="54">
        <f t="shared" si="367"/>
        <v>0</v>
      </c>
      <c r="AB482" s="55">
        <f t="shared" si="367"/>
        <v>0</v>
      </c>
      <c r="AC482" s="53"/>
      <c r="AD482" s="56"/>
      <c r="AE482" s="64"/>
      <c r="AF482" s="361">
        <v>0</v>
      </c>
      <c r="AG482" s="361">
        <v>0</v>
      </c>
      <c r="AH482" s="361">
        <v>0</v>
      </c>
      <c r="AI482" s="361">
        <v>0</v>
      </c>
      <c r="AJ482" s="361">
        <v>0</v>
      </c>
      <c r="AK482" s="361">
        <v>0</v>
      </c>
      <c r="AL482" s="361">
        <v>0</v>
      </c>
      <c r="AM482" s="361">
        <v>0</v>
      </c>
      <c r="AN482" s="361">
        <v>0</v>
      </c>
      <c r="AO482" s="361">
        <v>0</v>
      </c>
      <c r="AP482" s="361">
        <v>0</v>
      </c>
      <c r="AQ482" s="361">
        <v>0</v>
      </c>
      <c r="AR482" s="361">
        <v>0</v>
      </c>
      <c r="AS482" s="361">
        <v>0</v>
      </c>
      <c r="AT482" s="361">
        <v>0</v>
      </c>
      <c r="AU482" s="361">
        <v>0</v>
      </c>
      <c r="AV482" s="361">
        <v>0</v>
      </c>
      <c r="AW482" s="361">
        <v>0</v>
      </c>
      <c r="AX482" s="361">
        <v>0</v>
      </c>
      <c r="AY482" s="361">
        <v>0</v>
      </c>
      <c r="AZ482" s="361">
        <v>0</v>
      </c>
      <c r="BA482" s="361">
        <v>0</v>
      </c>
      <c r="BB482" s="361">
        <v>0</v>
      </c>
      <c r="BC482" s="361">
        <v>0</v>
      </c>
      <c r="BD482" s="361"/>
      <c r="BE482" s="353"/>
      <c r="BF482" s="361"/>
      <c r="BG482" s="361"/>
      <c r="BH482" s="361"/>
      <c r="BI482" s="361"/>
      <c r="BJ482" s="361"/>
      <c r="BK482" s="361"/>
      <c r="BL482" s="361"/>
      <c r="BM482" s="361"/>
      <c r="BN482" s="361"/>
      <c r="BO482" s="361"/>
      <c r="BP482" s="361"/>
      <c r="BQ482" s="361"/>
      <c r="BR482" s="361"/>
      <c r="BS482" s="361"/>
      <c r="BT482" s="361"/>
      <c r="BU482" s="361"/>
      <c r="BV482" s="361"/>
      <c r="BW482" s="361"/>
      <c r="BX482" s="361"/>
      <c r="BY482" s="361"/>
      <c r="BZ482" s="361"/>
      <c r="CA482" s="361"/>
      <c r="CB482" s="361"/>
      <c r="CC482" s="175"/>
      <c r="CD482" s="18"/>
      <c r="CE482" s="18"/>
      <c r="CF482" s="18"/>
    </row>
    <row r="483" spans="1:242" s="1" customFormat="1" ht="10.5" customHeight="1" thickBot="1">
      <c r="A483" s="1299"/>
      <c r="B483" s="1404"/>
      <c r="C483" s="293"/>
      <c r="D483" s="254" t="s">
        <v>42</v>
      </c>
      <c r="E483" s="89" t="e">
        <f t="shared" ref="E483:AB483" si="368">E482/E481</f>
        <v>#DIV/0!</v>
      </c>
      <c r="F483" s="89" t="e">
        <f t="shared" si="368"/>
        <v>#DIV/0!</v>
      </c>
      <c r="G483" s="89" t="e">
        <f t="shared" si="368"/>
        <v>#DIV/0!</v>
      </c>
      <c r="H483" s="461" t="e">
        <f t="shared" si="368"/>
        <v>#DIV/0!</v>
      </c>
      <c r="I483" s="89" t="e">
        <f t="shared" si="368"/>
        <v>#DIV/0!</v>
      </c>
      <c r="J483" s="89" t="e">
        <f t="shared" si="368"/>
        <v>#DIV/0!</v>
      </c>
      <c r="K483" s="89" t="e">
        <f t="shared" si="368"/>
        <v>#DIV/0!</v>
      </c>
      <c r="L483" s="89" t="e">
        <f t="shared" si="368"/>
        <v>#DIV/0!</v>
      </c>
      <c r="M483" s="89" t="e">
        <f t="shared" si="368"/>
        <v>#DIV/0!</v>
      </c>
      <c r="N483" s="461" t="e">
        <f t="shared" si="368"/>
        <v>#DIV/0!</v>
      </c>
      <c r="O483" s="89" t="e">
        <f t="shared" si="368"/>
        <v>#DIV/0!</v>
      </c>
      <c r="P483" s="89" t="e">
        <f t="shared" si="368"/>
        <v>#DIV/0!</v>
      </c>
      <c r="Q483" s="89" t="e">
        <f t="shared" si="368"/>
        <v>#DIV/0!</v>
      </c>
      <c r="R483" s="89" t="e">
        <f t="shared" si="368"/>
        <v>#DIV/0!</v>
      </c>
      <c r="S483" s="89" t="e">
        <f t="shared" si="368"/>
        <v>#DIV/0!</v>
      </c>
      <c r="T483" s="89" t="e">
        <f t="shared" si="368"/>
        <v>#DIV/0!</v>
      </c>
      <c r="U483" s="89" t="e">
        <f t="shared" si="368"/>
        <v>#DIV/0!</v>
      </c>
      <c r="V483" s="89" t="e">
        <f t="shared" si="368"/>
        <v>#DIV/0!</v>
      </c>
      <c r="W483" s="89" t="e">
        <f t="shared" si="368"/>
        <v>#DIV/0!</v>
      </c>
      <c r="X483" s="89" t="e">
        <f t="shared" si="368"/>
        <v>#DIV/0!</v>
      </c>
      <c r="Y483" s="461" t="e">
        <f t="shared" si="368"/>
        <v>#DIV/0!</v>
      </c>
      <c r="Z483" s="89" t="e">
        <f t="shared" si="368"/>
        <v>#DIV/0!</v>
      </c>
      <c r="AA483" s="89" t="e">
        <f t="shared" si="368"/>
        <v>#DIV/0!</v>
      </c>
      <c r="AB483" s="90" t="e">
        <f t="shared" si="368"/>
        <v>#DIV/0!</v>
      </c>
      <c r="AC483" s="53"/>
      <c r="AD483" s="56"/>
      <c r="AE483" s="64"/>
      <c r="AF483" s="361"/>
      <c r="AG483" s="361"/>
      <c r="AH483" s="361"/>
      <c r="AI483" s="361"/>
      <c r="AJ483" s="361"/>
      <c r="AK483" s="361"/>
      <c r="AL483" s="361"/>
      <c r="AM483" s="361"/>
      <c r="AN483" s="361"/>
      <c r="AO483" s="361"/>
      <c r="AP483" s="361"/>
      <c r="AQ483" s="361"/>
      <c r="AR483" s="361"/>
      <c r="AS483" s="361"/>
      <c r="AT483" s="361"/>
      <c r="AU483" s="361"/>
      <c r="AV483" s="361"/>
      <c r="AW483" s="361"/>
      <c r="AX483" s="361"/>
      <c r="AY483" s="361"/>
      <c r="AZ483" s="361"/>
      <c r="BA483" s="361"/>
      <c r="BB483" s="361"/>
      <c r="BC483" s="361"/>
      <c r="BD483" s="361"/>
      <c r="BE483" s="353"/>
      <c r="BF483" s="361"/>
      <c r="BG483" s="361"/>
      <c r="BH483" s="361"/>
      <c r="BI483" s="361"/>
      <c r="BJ483" s="361"/>
      <c r="BK483" s="361"/>
      <c r="BL483" s="361"/>
      <c r="BM483" s="361"/>
      <c r="BN483" s="361"/>
      <c r="BO483" s="361"/>
      <c r="BP483" s="361"/>
      <c r="BQ483" s="361"/>
      <c r="BR483" s="361"/>
      <c r="BS483" s="361"/>
      <c r="BT483" s="361"/>
      <c r="BU483" s="361"/>
      <c r="BV483" s="361"/>
      <c r="BW483" s="361"/>
      <c r="BX483" s="361"/>
      <c r="BY483" s="945"/>
      <c r="BZ483" s="945"/>
      <c r="CA483" s="945"/>
      <c r="CB483" s="945"/>
      <c r="CC483" s="175"/>
      <c r="CD483" s="18"/>
      <c r="CE483" s="18"/>
      <c r="CF483" s="18"/>
    </row>
    <row r="484" spans="1:242" s="1" customFormat="1" ht="10.5" customHeight="1">
      <c r="A484" s="1297" t="s">
        <v>17</v>
      </c>
      <c r="B484" s="1402" t="s">
        <v>296</v>
      </c>
      <c r="C484" s="1239"/>
      <c r="D484" s="1249"/>
      <c r="E484" s="82"/>
      <c r="F484" s="216"/>
      <c r="G484" s="216"/>
      <c r="H484" s="827"/>
      <c r="I484" s="216"/>
      <c r="J484" s="216"/>
      <c r="K484" s="216"/>
      <c r="L484" s="216"/>
      <c r="M484" s="216"/>
      <c r="N484" s="827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827"/>
      <c r="Z484" s="216"/>
      <c r="AA484" s="216"/>
      <c r="AB484" s="217"/>
      <c r="AC484" s="53" t="s">
        <v>125</v>
      </c>
      <c r="AD484" s="56" t="e">
        <f>AD486/AC486</f>
        <v>#DIV/0!</v>
      </c>
      <c r="AE484" s="64"/>
      <c r="AF484" s="431"/>
      <c r="AG484" s="361"/>
      <c r="AH484" s="361"/>
      <c r="AI484" s="361"/>
      <c r="AJ484" s="361"/>
      <c r="AK484" s="361"/>
      <c r="AL484" s="361"/>
      <c r="AM484" s="361"/>
      <c r="AN484" s="361"/>
      <c r="AO484" s="361"/>
      <c r="AP484" s="361"/>
      <c r="AQ484" s="361"/>
      <c r="AR484" s="361"/>
      <c r="AS484" s="361"/>
      <c r="AT484" s="361"/>
      <c r="AU484" s="361"/>
      <c r="AV484" s="361"/>
      <c r="AW484" s="361"/>
      <c r="AX484" s="361"/>
      <c r="AY484" s="361"/>
      <c r="AZ484" s="361"/>
      <c r="BA484" s="361"/>
      <c r="BB484" s="361"/>
      <c r="BC484" s="361"/>
      <c r="BD484" s="361"/>
      <c r="BE484" s="353"/>
      <c r="BF484" s="361"/>
      <c r="BG484" s="361"/>
      <c r="BH484" s="361"/>
      <c r="BI484" s="361"/>
      <c r="BJ484" s="361"/>
      <c r="BK484" s="361"/>
      <c r="BL484" s="361"/>
      <c r="BM484" s="361"/>
      <c r="BN484" s="361"/>
      <c r="BO484" s="361"/>
      <c r="BP484" s="361"/>
      <c r="BQ484" s="361"/>
      <c r="BR484" s="361"/>
      <c r="BS484" s="361"/>
      <c r="BT484" s="361"/>
      <c r="BU484" s="361"/>
      <c r="BV484" s="361"/>
      <c r="BW484" s="361"/>
      <c r="BX484" s="361"/>
      <c r="BY484" s="945"/>
      <c r="BZ484" s="945"/>
      <c r="CA484" s="945"/>
      <c r="CB484" s="945"/>
      <c r="CC484" s="175"/>
      <c r="CD484" s="18"/>
      <c r="CE484" s="18"/>
      <c r="CF484" s="18"/>
    </row>
    <row r="485" spans="1:242" s="1" customFormat="1" ht="10.5" customHeight="1">
      <c r="A485" s="1298"/>
      <c r="B485" s="1403"/>
      <c r="C485" s="1240" t="s">
        <v>136</v>
      </c>
      <c r="D485" s="144" t="s">
        <v>34</v>
      </c>
      <c r="E485" s="114">
        <v>0</v>
      </c>
      <c r="F485" s="114">
        <v>0</v>
      </c>
      <c r="G485" s="114">
        <v>0</v>
      </c>
      <c r="H485" s="379">
        <v>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379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379">
        <v>0</v>
      </c>
      <c r="Z485" s="114">
        <v>0</v>
      </c>
      <c r="AA485" s="114">
        <v>0</v>
      </c>
      <c r="AB485" s="115">
        <v>0</v>
      </c>
      <c r="AC485" s="359"/>
      <c r="AD485" s="191"/>
      <c r="AE485" s="64"/>
      <c r="AF485" s="361"/>
      <c r="AG485" s="361"/>
      <c r="AH485" s="361"/>
      <c r="AI485" s="361"/>
      <c r="AJ485" s="361"/>
      <c r="AK485" s="361"/>
      <c r="AL485" s="361"/>
      <c r="AM485" s="361"/>
      <c r="AN485" s="361"/>
      <c r="AO485" s="361"/>
      <c r="AP485" s="361"/>
      <c r="AQ485" s="361"/>
      <c r="AR485" s="361"/>
      <c r="AS485" s="361"/>
      <c r="AT485" s="361"/>
      <c r="AU485" s="361"/>
      <c r="AV485" s="361"/>
      <c r="AW485" s="361"/>
      <c r="AX485" s="361"/>
      <c r="AY485" s="361"/>
      <c r="AZ485" s="361"/>
      <c r="BA485" s="361"/>
      <c r="BB485" s="361"/>
      <c r="BC485" s="361"/>
      <c r="BD485" s="361"/>
      <c r="BE485" s="353"/>
      <c r="BF485" s="361"/>
      <c r="BG485" s="361"/>
      <c r="BH485" s="361"/>
      <c r="BI485" s="361"/>
      <c r="BJ485" s="361"/>
      <c r="BK485" s="361"/>
      <c r="BL485" s="361"/>
      <c r="BM485" s="361"/>
      <c r="BN485" s="361"/>
      <c r="BO485" s="361"/>
      <c r="BP485" s="361"/>
      <c r="BQ485" s="361"/>
      <c r="BR485" s="361"/>
      <c r="BS485" s="361"/>
      <c r="BT485" s="361"/>
      <c r="BU485" s="361"/>
      <c r="BV485" s="361"/>
      <c r="BW485" s="361"/>
      <c r="BX485" s="361"/>
      <c r="BY485" s="945"/>
      <c r="BZ485" s="945"/>
      <c r="CA485" s="945"/>
      <c r="CB485" s="945"/>
      <c r="CC485" s="175"/>
      <c r="CD485" s="18"/>
      <c r="CE485" s="18"/>
      <c r="CF485" s="18"/>
    </row>
    <row r="486" spans="1:242" s="1" customFormat="1" ht="10.5" customHeight="1">
      <c r="A486" s="1298"/>
      <c r="B486" s="1403"/>
      <c r="C486" s="1240" t="s">
        <v>954</v>
      </c>
      <c r="D486" s="144" t="s">
        <v>126</v>
      </c>
      <c r="E486" s="67">
        <f>AF486*$AE486</f>
        <v>0</v>
      </c>
      <c r="F486" s="67">
        <f t="shared" ref="F486:AB486" si="369">AG486*$AE486</f>
        <v>0</v>
      </c>
      <c r="G486" s="67">
        <f t="shared" si="369"/>
        <v>0</v>
      </c>
      <c r="H486" s="460">
        <f t="shared" si="369"/>
        <v>0</v>
      </c>
      <c r="I486" s="67">
        <f t="shared" si="369"/>
        <v>0</v>
      </c>
      <c r="J486" s="67">
        <f t="shared" si="369"/>
        <v>0</v>
      </c>
      <c r="K486" s="67">
        <f t="shared" si="369"/>
        <v>0</v>
      </c>
      <c r="L486" s="67">
        <f t="shared" si="369"/>
        <v>0</v>
      </c>
      <c r="M486" s="67">
        <f t="shared" si="369"/>
        <v>0</v>
      </c>
      <c r="N486" s="460">
        <f t="shared" si="369"/>
        <v>0</v>
      </c>
      <c r="O486" s="67">
        <f t="shared" si="369"/>
        <v>0</v>
      </c>
      <c r="P486" s="67">
        <f t="shared" si="369"/>
        <v>0</v>
      </c>
      <c r="Q486" s="67">
        <f t="shared" si="369"/>
        <v>0</v>
      </c>
      <c r="R486" s="67">
        <f t="shared" si="369"/>
        <v>0</v>
      </c>
      <c r="S486" s="67">
        <f t="shared" si="369"/>
        <v>0</v>
      </c>
      <c r="T486" s="67">
        <f t="shared" si="369"/>
        <v>0</v>
      </c>
      <c r="U486" s="67">
        <f t="shared" si="369"/>
        <v>0</v>
      </c>
      <c r="V486" s="67">
        <f t="shared" si="369"/>
        <v>0</v>
      </c>
      <c r="W486" s="67">
        <f t="shared" si="369"/>
        <v>0</v>
      </c>
      <c r="X486" s="67">
        <f t="shared" si="369"/>
        <v>0</v>
      </c>
      <c r="Y486" s="460">
        <f t="shared" si="369"/>
        <v>0</v>
      </c>
      <c r="Z486" s="67">
        <f t="shared" si="369"/>
        <v>0</v>
      </c>
      <c r="AA486" s="67">
        <f t="shared" si="369"/>
        <v>0</v>
      </c>
      <c r="AB486" s="68">
        <f t="shared" si="369"/>
        <v>0</v>
      </c>
      <c r="AC486" s="53">
        <f>SUM(E486:AB486)</f>
        <v>0</v>
      </c>
      <c r="AD486" s="56">
        <f>SUM(E487:AB487)</f>
        <v>0</v>
      </c>
      <c r="AE486" s="64">
        <v>2.4</v>
      </c>
      <c r="AF486" s="361">
        <v>0</v>
      </c>
      <c r="AG486" s="361">
        <v>0</v>
      </c>
      <c r="AH486" s="361">
        <v>0</v>
      </c>
      <c r="AI486" s="361">
        <v>0</v>
      </c>
      <c r="AJ486" s="361">
        <v>0</v>
      </c>
      <c r="AK486" s="361">
        <v>0</v>
      </c>
      <c r="AL486" s="361">
        <v>0</v>
      </c>
      <c r="AM486" s="361">
        <v>0</v>
      </c>
      <c r="AN486" s="361">
        <v>0</v>
      </c>
      <c r="AO486" s="361">
        <v>0</v>
      </c>
      <c r="AP486" s="361">
        <v>0</v>
      </c>
      <c r="AQ486" s="361">
        <v>0</v>
      </c>
      <c r="AR486" s="361">
        <v>0</v>
      </c>
      <c r="AS486" s="361">
        <v>0</v>
      </c>
      <c r="AT486" s="361">
        <v>0</v>
      </c>
      <c r="AU486" s="361">
        <v>0</v>
      </c>
      <c r="AV486" s="361">
        <v>0</v>
      </c>
      <c r="AW486" s="361">
        <v>0</v>
      </c>
      <c r="AX486" s="361">
        <v>0</v>
      </c>
      <c r="AY486" s="361">
        <v>0</v>
      </c>
      <c r="AZ486" s="361">
        <v>0</v>
      </c>
      <c r="BA486" s="361">
        <v>0</v>
      </c>
      <c r="BB486" s="361">
        <v>0</v>
      </c>
      <c r="BC486" s="361">
        <v>0</v>
      </c>
      <c r="BD486" s="361"/>
      <c r="BE486" s="353"/>
      <c r="BF486" s="361"/>
      <c r="BG486" s="361"/>
      <c r="BH486" s="361"/>
      <c r="BI486" s="361"/>
      <c r="BJ486" s="361"/>
      <c r="BK486" s="361"/>
      <c r="BL486" s="361"/>
      <c r="BM486" s="361"/>
      <c r="BN486" s="361"/>
      <c r="BO486" s="361"/>
      <c r="BP486" s="361"/>
      <c r="BQ486" s="361"/>
      <c r="BR486" s="361"/>
      <c r="BS486" s="361"/>
      <c r="BT486" s="361"/>
      <c r="BU486" s="361"/>
      <c r="BV486" s="361"/>
      <c r="BW486" s="361"/>
      <c r="BX486" s="361"/>
      <c r="BY486" s="945"/>
      <c r="BZ486" s="945"/>
      <c r="CA486" s="945"/>
      <c r="CB486" s="945"/>
      <c r="CC486" s="175"/>
      <c r="CD486" s="18"/>
      <c r="CE486" s="18"/>
      <c r="CF486" s="18"/>
    </row>
    <row r="487" spans="1:242" s="1" customFormat="1" ht="10.5" customHeight="1">
      <c r="A487" s="1298"/>
      <c r="B487" s="1403"/>
      <c r="C487" s="1240" t="s">
        <v>954</v>
      </c>
      <c r="D487" s="144" t="s">
        <v>127</v>
      </c>
      <c r="E487" s="67">
        <f>AF487*$AE486</f>
        <v>0</v>
      </c>
      <c r="F487" s="54">
        <f t="shared" ref="F487:AB487" si="370">AG487*$AE486</f>
        <v>0</v>
      </c>
      <c r="G487" s="54">
        <f t="shared" si="370"/>
        <v>0</v>
      </c>
      <c r="H487" s="360">
        <f t="shared" si="370"/>
        <v>0</v>
      </c>
      <c r="I487" s="54">
        <f t="shared" si="370"/>
        <v>0</v>
      </c>
      <c r="J487" s="54">
        <f t="shared" si="370"/>
        <v>0</v>
      </c>
      <c r="K487" s="54">
        <f t="shared" si="370"/>
        <v>0</v>
      </c>
      <c r="L487" s="54">
        <f t="shared" si="370"/>
        <v>0</v>
      </c>
      <c r="M487" s="54">
        <f t="shared" si="370"/>
        <v>0</v>
      </c>
      <c r="N487" s="360">
        <f t="shared" si="370"/>
        <v>0</v>
      </c>
      <c r="O487" s="54">
        <f t="shared" si="370"/>
        <v>0</v>
      </c>
      <c r="P487" s="54">
        <f t="shared" si="370"/>
        <v>0</v>
      </c>
      <c r="Q487" s="54">
        <f t="shared" si="370"/>
        <v>0</v>
      </c>
      <c r="R487" s="54">
        <f t="shared" si="370"/>
        <v>0</v>
      </c>
      <c r="S487" s="54">
        <f t="shared" si="370"/>
        <v>0</v>
      </c>
      <c r="T487" s="54">
        <f t="shared" si="370"/>
        <v>0</v>
      </c>
      <c r="U487" s="54">
        <f t="shared" si="370"/>
        <v>0</v>
      </c>
      <c r="V487" s="54">
        <f t="shared" si="370"/>
        <v>0</v>
      </c>
      <c r="W487" s="54">
        <f t="shared" si="370"/>
        <v>0</v>
      </c>
      <c r="X487" s="54">
        <f t="shared" si="370"/>
        <v>0</v>
      </c>
      <c r="Y487" s="360">
        <f t="shared" si="370"/>
        <v>0</v>
      </c>
      <c r="Z487" s="54">
        <f t="shared" si="370"/>
        <v>0</v>
      </c>
      <c r="AA487" s="54">
        <f t="shared" si="370"/>
        <v>0</v>
      </c>
      <c r="AB487" s="55">
        <f t="shared" si="370"/>
        <v>0</v>
      </c>
      <c r="AC487" s="53"/>
      <c r="AD487" s="56"/>
      <c r="AE487" s="64"/>
      <c r="AF487" s="361">
        <v>0</v>
      </c>
      <c r="AG487" s="361">
        <v>0</v>
      </c>
      <c r="AH487" s="361">
        <v>0</v>
      </c>
      <c r="AI487" s="361">
        <v>0</v>
      </c>
      <c r="AJ487" s="361">
        <v>0</v>
      </c>
      <c r="AK487" s="361">
        <v>0</v>
      </c>
      <c r="AL487" s="361">
        <v>0</v>
      </c>
      <c r="AM487" s="361">
        <v>0</v>
      </c>
      <c r="AN487" s="361">
        <v>0</v>
      </c>
      <c r="AO487" s="361">
        <v>0</v>
      </c>
      <c r="AP487" s="361">
        <v>0</v>
      </c>
      <c r="AQ487" s="361">
        <v>0</v>
      </c>
      <c r="AR487" s="361">
        <v>0</v>
      </c>
      <c r="AS487" s="361">
        <v>0</v>
      </c>
      <c r="AT487" s="361">
        <v>0</v>
      </c>
      <c r="AU487" s="361">
        <v>0</v>
      </c>
      <c r="AV487" s="361">
        <v>0</v>
      </c>
      <c r="AW487" s="361">
        <v>0</v>
      </c>
      <c r="AX487" s="361">
        <v>0</v>
      </c>
      <c r="AY487" s="361">
        <v>0</v>
      </c>
      <c r="AZ487" s="361">
        <v>0</v>
      </c>
      <c r="BA487" s="361">
        <v>0</v>
      </c>
      <c r="BB487" s="361">
        <v>0</v>
      </c>
      <c r="BC487" s="361">
        <v>0</v>
      </c>
      <c r="BD487" s="361"/>
      <c r="BE487" s="353"/>
      <c r="BF487" s="361"/>
      <c r="BG487" s="361"/>
      <c r="BH487" s="361"/>
      <c r="BI487" s="361"/>
      <c r="BJ487" s="361"/>
      <c r="BK487" s="361"/>
      <c r="BL487" s="361"/>
      <c r="BM487" s="361"/>
      <c r="BN487" s="361"/>
      <c r="BO487" s="361"/>
      <c r="BP487" s="361"/>
      <c r="BQ487" s="361"/>
      <c r="BR487" s="361"/>
      <c r="BS487" s="361"/>
      <c r="BT487" s="361"/>
      <c r="BU487" s="361"/>
      <c r="BV487" s="361"/>
      <c r="BW487" s="361"/>
      <c r="BX487" s="361"/>
      <c r="BY487" s="361"/>
      <c r="BZ487" s="361"/>
      <c r="CA487" s="361"/>
      <c r="CB487" s="361"/>
      <c r="CC487" s="175"/>
      <c r="CD487" s="18"/>
      <c r="CE487" s="18"/>
      <c r="CF487" s="18"/>
    </row>
    <row r="488" spans="1:242" s="1" customFormat="1" ht="10.5" customHeight="1" thickBot="1">
      <c r="A488" s="1299"/>
      <c r="B488" s="1404"/>
      <c r="C488" s="293"/>
      <c r="D488" s="254" t="s">
        <v>42</v>
      </c>
      <c r="E488" s="58" t="e">
        <f t="shared" ref="E488:AB488" si="371">E487/E486</f>
        <v>#DIV/0!</v>
      </c>
      <c r="F488" s="58" t="e">
        <f t="shared" si="371"/>
        <v>#DIV/0!</v>
      </c>
      <c r="G488" s="58" t="e">
        <f t="shared" si="371"/>
        <v>#DIV/0!</v>
      </c>
      <c r="H488" s="394" t="e">
        <f t="shared" si="371"/>
        <v>#DIV/0!</v>
      </c>
      <c r="I488" s="58" t="e">
        <f t="shared" si="371"/>
        <v>#DIV/0!</v>
      </c>
      <c r="J488" s="58" t="e">
        <f t="shared" si="371"/>
        <v>#DIV/0!</v>
      </c>
      <c r="K488" s="58" t="e">
        <f t="shared" si="371"/>
        <v>#DIV/0!</v>
      </c>
      <c r="L488" s="58" t="e">
        <f t="shared" si="371"/>
        <v>#DIV/0!</v>
      </c>
      <c r="M488" s="58" t="e">
        <f t="shared" si="371"/>
        <v>#DIV/0!</v>
      </c>
      <c r="N488" s="394" t="e">
        <f t="shared" si="371"/>
        <v>#DIV/0!</v>
      </c>
      <c r="O488" s="58" t="e">
        <f t="shared" si="371"/>
        <v>#DIV/0!</v>
      </c>
      <c r="P488" s="58" t="e">
        <f t="shared" si="371"/>
        <v>#DIV/0!</v>
      </c>
      <c r="Q488" s="58" t="e">
        <f t="shared" si="371"/>
        <v>#DIV/0!</v>
      </c>
      <c r="R488" s="58" t="e">
        <f t="shared" si="371"/>
        <v>#DIV/0!</v>
      </c>
      <c r="S488" s="58" t="e">
        <f t="shared" si="371"/>
        <v>#DIV/0!</v>
      </c>
      <c r="T488" s="58" t="e">
        <f t="shared" si="371"/>
        <v>#DIV/0!</v>
      </c>
      <c r="U488" s="58" t="e">
        <f t="shared" si="371"/>
        <v>#DIV/0!</v>
      </c>
      <c r="V488" s="58" t="e">
        <f t="shared" si="371"/>
        <v>#DIV/0!</v>
      </c>
      <c r="W488" s="58" t="e">
        <f t="shared" si="371"/>
        <v>#DIV/0!</v>
      </c>
      <c r="X488" s="58" t="e">
        <f t="shared" si="371"/>
        <v>#DIV/0!</v>
      </c>
      <c r="Y488" s="394" t="e">
        <f t="shared" si="371"/>
        <v>#DIV/0!</v>
      </c>
      <c r="Z488" s="58" t="e">
        <f t="shared" si="371"/>
        <v>#DIV/0!</v>
      </c>
      <c r="AA488" s="58" t="e">
        <f t="shared" si="371"/>
        <v>#DIV/0!</v>
      </c>
      <c r="AB488" s="59" t="e">
        <f t="shared" si="371"/>
        <v>#DIV/0!</v>
      </c>
      <c r="AC488" s="53"/>
      <c r="AD488" s="56"/>
      <c r="AE488" s="64"/>
      <c r="AF488" s="353"/>
      <c r="AG488" s="353"/>
      <c r="AH488" s="353"/>
      <c r="AI488" s="353"/>
      <c r="AJ488" s="353"/>
      <c r="AK488" s="353"/>
      <c r="AL488" s="353"/>
      <c r="AM488" s="353"/>
      <c r="AN488" s="353"/>
      <c r="AO488" s="353"/>
      <c r="AP488" s="353"/>
      <c r="AQ488" s="353"/>
      <c r="AR488" s="353"/>
      <c r="AS488" s="353"/>
      <c r="AT488" s="353"/>
      <c r="AU488" s="353"/>
      <c r="AV488" s="353"/>
      <c r="AW488" s="353"/>
      <c r="AX488" s="353"/>
      <c r="AY488" s="353"/>
      <c r="AZ488" s="353"/>
      <c r="BA488" s="353"/>
      <c r="BB488" s="353"/>
      <c r="BC488" s="353"/>
      <c r="BD488" s="353"/>
      <c r="BE488" s="353"/>
      <c r="BF488" s="353"/>
      <c r="BG488" s="353"/>
      <c r="BH488" s="353"/>
      <c r="BI488" s="353"/>
      <c r="BJ488" s="353"/>
      <c r="BK488" s="353"/>
      <c r="BL488" s="353"/>
      <c r="BM488" s="353"/>
      <c r="BN488" s="353"/>
      <c r="BO488" s="353"/>
      <c r="BP488" s="353"/>
      <c r="BQ488" s="353"/>
      <c r="BR488" s="353"/>
      <c r="BS488" s="353"/>
      <c r="BT488" s="353"/>
      <c r="BU488" s="353"/>
      <c r="BV488" s="353"/>
      <c r="BW488" s="353"/>
      <c r="BX488" s="353"/>
      <c r="BY488" s="175"/>
      <c r="BZ488" s="175"/>
      <c r="CA488" s="175"/>
      <c r="CB488" s="175"/>
      <c r="CC488" s="175"/>
      <c r="CD488" s="32"/>
      <c r="CE488" s="32"/>
      <c r="CF488" s="32"/>
    </row>
    <row r="489" spans="1:242" s="1" customFormat="1" ht="10.5" customHeight="1">
      <c r="A489" s="1297" t="s">
        <v>69</v>
      </c>
      <c r="B489" s="1402" t="s">
        <v>294</v>
      </c>
      <c r="C489" s="1239"/>
      <c r="D489" s="1249"/>
      <c r="E489" s="85"/>
      <c r="F489" s="85"/>
      <c r="G489" s="85"/>
      <c r="H489" s="393"/>
      <c r="I489" s="85"/>
      <c r="J489" s="85"/>
      <c r="K489" s="85"/>
      <c r="L489" s="85"/>
      <c r="M489" s="85"/>
      <c r="N489" s="393"/>
      <c r="O489" s="85"/>
      <c r="P489" s="85"/>
      <c r="Q489" s="85"/>
      <c r="R489" s="85"/>
      <c r="S489" s="85"/>
      <c r="T489" s="85"/>
      <c r="U489" s="85"/>
      <c r="V489" s="85"/>
      <c r="W489" s="85"/>
      <c r="X489" s="85"/>
      <c r="Y489" s="393"/>
      <c r="Z489" s="85"/>
      <c r="AA489" s="85"/>
      <c r="AB489" s="199"/>
      <c r="AC489" s="359"/>
      <c r="AD489" s="191"/>
      <c r="AE489" s="191"/>
      <c r="AF489" s="353"/>
      <c r="AG489" s="353"/>
      <c r="AH489" s="353"/>
      <c r="AI489" s="353"/>
      <c r="AJ489" s="353"/>
      <c r="AK489" s="353"/>
      <c r="AL489" s="353"/>
      <c r="AM489" s="353"/>
      <c r="AN489" s="353"/>
      <c r="AO489" s="353"/>
      <c r="AP489" s="353"/>
      <c r="AQ489" s="353"/>
      <c r="AR489" s="353"/>
      <c r="AS489" s="353"/>
      <c r="AT489" s="353"/>
      <c r="AU489" s="353"/>
      <c r="AV489" s="353"/>
      <c r="AW489" s="353"/>
      <c r="AX489" s="353"/>
      <c r="AY489" s="353"/>
      <c r="AZ489" s="353"/>
      <c r="BA489" s="353"/>
      <c r="BB489" s="353"/>
      <c r="BC489" s="353"/>
      <c r="BD489" s="353"/>
      <c r="BE489" s="353"/>
      <c r="BF489" s="353"/>
      <c r="BG489" s="353"/>
      <c r="BH489" s="353"/>
      <c r="BI489" s="353"/>
      <c r="BJ489" s="353"/>
      <c r="BK489" s="353"/>
      <c r="BL489" s="353"/>
      <c r="BM489" s="353"/>
      <c r="BN489" s="353"/>
      <c r="BO489" s="353"/>
      <c r="BP489" s="353"/>
      <c r="BQ489" s="353"/>
      <c r="BR489" s="353"/>
      <c r="BS489" s="353"/>
      <c r="BT489" s="353"/>
      <c r="BU489" s="353"/>
      <c r="BV489" s="353"/>
      <c r="BW489" s="353"/>
      <c r="BX489" s="353"/>
      <c r="BY489" s="175"/>
      <c r="BZ489" s="175"/>
      <c r="CA489" s="175"/>
      <c r="CB489" s="175"/>
      <c r="CC489" s="175"/>
    </row>
    <row r="490" spans="1:242" s="1" customFormat="1" ht="10.5" customHeight="1">
      <c r="A490" s="1298"/>
      <c r="B490" s="1403"/>
      <c r="C490" s="1240" t="s">
        <v>1014</v>
      </c>
      <c r="D490" s="144" t="s">
        <v>34</v>
      </c>
      <c r="E490" s="100" t="s">
        <v>135</v>
      </c>
      <c r="F490" s="100"/>
      <c r="G490" s="100"/>
      <c r="H490" s="441"/>
      <c r="I490" s="100"/>
      <c r="J490" s="100"/>
      <c r="K490" s="100"/>
      <c r="L490" s="100"/>
      <c r="M490" s="100"/>
      <c r="N490" s="441"/>
      <c r="O490" s="100"/>
      <c r="P490" s="100"/>
      <c r="Q490" s="100"/>
      <c r="R490" s="100"/>
      <c r="S490" s="100"/>
      <c r="T490" s="100"/>
      <c r="U490" s="100"/>
      <c r="V490" s="100"/>
      <c r="W490" s="100"/>
      <c r="X490" s="100"/>
      <c r="Y490" s="441"/>
      <c r="Z490" s="100"/>
      <c r="AA490" s="100"/>
      <c r="AB490" s="200"/>
      <c r="AC490" s="359"/>
      <c r="AD490" s="191"/>
      <c r="AE490" s="191"/>
      <c r="AF490" s="353"/>
      <c r="AG490" s="353"/>
      <c r="AH490" s="353"/>
      <c r="AI490" s="353"/>
      <c r="AJ490" s="353"/>
      <c r="AK490" s="353"/>
      <c r="AL490" s="353"/>
      <c r="AM490" s="353"/>
      <c r="AN490" s="353"/>
      <c r="AO490" s="353"/>
      <c r="AP490" s="353"/>
      <c r="AQ490" s="353"/>
      <c r="AR490" s="353"/>
      <c r="AS490" s="353"/>
      <c r="AT490" s="353"/>
      <c r="AU490" s="353"/>
      <c r="AV490" s="353"/>
      <c r="AW490" s="353"/>
      <c r="AX490" s="353"/>
      <c r="AY490" s="353"/>
      <c r="AZ490" s="353"/>
      <c r="BA490" s="353"/>
      <c r="BB490" s="353"/>
      <c r="BC490" s="353"/>
      <c r="BD490" s="353"/>
      <c r="BE490" s="353"/>
      <c r="BF490" s="353"/>
      <c r="BG490" s="353"/>
      <c r="BH490" s="353"/>
      <c r="BI490" s="353"/>
      <c r="BJ490" s="353"/>
      <c r="BK490" s="353"/>
      <c r="BL490" s="353"/>
      <c r="BM490" s="353"/>
      <c r="BN490" s="353"/>
      <c r="BO490" s="353"/>
      <c r="BP490" s="353"/>
      <c r="BQ490" s="353"/>
      <c r="BR490" s="353"/>
      <c r="BS490" s="353"/>
      <c r="BT490" s="353"/>
      <c r="BU490" s="353"/>
      <c r="BV490" s="353"/>
      <c r="BW490" s="353"/>
      <c r="BX490" s="353"/>
      <c r="BY490" s="175"/>
      <c r="BZ490" s="175"/>
      <c r="CA490" s="175"/>
      <c r="CB490" s="175"/>
      <c r="CC490" s="175"/>
    </row>
    <row r="491" spans="1:242" s="1" customFormat="1" ht="10.5" customHeight="1">
      <c r="A491" s="1298"/>
      <c r="B491" s="1403"/>
      <c r="C491" s="1240" t="s">
        <v>137</v>
      </c>
      <c r="D491" s="144" t="s">
        <v>126</v>
      </c>
      <c r="E491" s="100" t="s">
        <v>133</v>
      </c>
      <c r="F491" s="100"/>
      <c r="G491" s="100"/>
      <c r="H491" s="441"/>
      <c r="I491" s="100"/>
      <c r="J491" s="100"/>
      <c r="K491" s="100"/>
      <c r="L491" s="100"/>
      <c r="M491" s="100"/>
      <c r="N491" s="441"/>
      <c r="O491" s="100"/>
      <c r="P491" s="100"/>
      <c r="Q491" s="100"/>
      <c r="R491" s="100"/>
      <c r="S491" s="100"/>
      <c r="T491" s="100"/>
      <c r="U491" s="100"/>
      <c r="V491" s="100"/>
      <c r="W491" s="100"/>
      <c r="X491" s="100"/>
      <c r="Y491" s="441"/>
      <c r="Z491" s="100"/>
      <c r="AA491" s="100"/>
      <c r="AB491" s="200"/>
      <c r="AC491" s="359"/>
      <c r="AD491" s="191"/>
      <c r="AE491" s="191"/>
      <c r="AF491" s="361"/>
      <c r="AG491" s="353"/>
      <c r="AH491" s="353"/>
      <c r="AI491" s="353"/>
      <c r="AJ491" s="353"/>
      <c r="AK491" s="353"/>
      <c r="AL491" s="353"/>
      <c r="AM491" s="353"/>
      <c r="AN491" s="353"/>
      <c r="AO491" s="353"/>
      <c r="AP491" s="353"/>
      <c r="AQ491" s="353"/>
      <c r="AR491" s="353"/>
      <c r="AS491" s="353"/>
      <c r="AT491" s="353"/>
      <c r="AU491" s="353"/>
      <c r="AV491" s="353"/>
      <c r="AW491" s="353"/>
      <c r="AX491" s="353"/>
      <c r="AY491" s="353"/>
      <c r="AZ491" s="353"/>
      <c r="BA491" s="353"/>
      <c r="BB491" s="353"/>
      <c r="BC491" s="353"/>
      <c r="BD491" s="353"/>
      <c r="BE491" s="353"/>
      <c r="BF491" s="353"/>
      <c r="BG491" s="353"/>
      <c r="BH491" s="353"/>
      <c r="BI491" s="353"/>
      <c r="BJ491" s="353"/>
      <c r="BK491" s="353"/>
      <c r="BL491" s="353"/>
      <c r="BM491" s="353"/>
      <c r="BN491" s="353"/>
      <c r="BO491" s="353"/>
      <c r="BP491" s="353"/>
      <c r="BQ491" s="353"/>
      <c r="BR491" s="353"/>
      <c r="BS491" s="353"/>
      <c r="BT491" s="353"/>
      <c r="BU491" s="353"/>
      <c r="BV491" s="353"/>
      <c r="BW491" s="353"/>
      <c r="BX491" s="353"/>
      <c r="BY491" s="175"/>
      <c r="BZ491" s="175"/>
      <c r="CA491" s="175"/>
      <c r="CB491" s="175"/>
      <c r="CC491" s="175"/>
    </row>
    <row r="492" spans="1:242" s="1" customFormat="1" ht="10.5" customHeight="1">
      <c r="A492" s="1298"/>
      <c r="B492" s="1403"/>
      <c r="C492" s="1240" t="s">
        <v>137</v>
      </c>
      <c r="D492" s="144" t="s">
        <v>127</v>
      </c>
      <c r="E492" s="100" t="s">
        <v>133</v>
      </c>
      <c r="F492" s="100"/>
      <c r="G492" s="100"/>
      <c r="H492" s="441"/>
      <c r="I492" s="100"/>
      <c r="J492" s="100"/>
      <c r="K492" s="100"/>
      <c r="L492" s="100"/>
      <c r="M492" s="100"/>
      <c r="N492" s="441"/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441"/>
      <c r="Z492" s="100"/>
      <c r="AA492" s="100"/>
      <c r="AB492" s="200"/>
      <c r="AC492" s="359"/>
      <c r="AD492" s="191"/>
      <c r="AE492" s="191"/>
      <c r="AF492" s="361"/>
      <c r="AG492" s="353"/>
      <c r="AH492" s="353"/>
      <c r="AI492" s="353"/>
      <c r="AJ492" s="353"/>
      <c r="AK492" s="353"/>
      <c r="AL492" s="353"/>
      <c r="AM492" s="353"/>
      <c r="AN492" s="353"/>
      <c r="AO492" s="353"/>
      <c r="AP492" s="353"/>
      <c r="AQ492" s="353"/>
      <c r="AR492" s="353"/>
      <c r="AS492" s="353"/>
      <c r="AT492" s="353"/>
      <c r="AU492" s="353"/>
      <c r="AV492" s="353"/>
      <c r="AW492" s="353"/>
      <c r="AX492" s="353"/>
      <c r="AY492" s="353"/>
      <c r="AZ492" s="353"/>
      <c r="BA492" s="353"/>
      <c r="BB492" s="353"/>
      <c r="BC492" s="353"/>
      <c r="BD492" s="353"/>
      <c r="BE492" s="353"/>
      <c r="BF492" s="353"/>
      <c r="BG492" s="353"/>
      <c r="BH492" s="353"/>
      <c r="BI492" s="353"/>
      <c r="BJ492" s="353"/>
      <c r="BK492" s="353"/>
      <c r="BL492" s="353"/>
      <c r="BM492" s="353"/>
      <c r="BN492" s="353"/>
      <c r="BO492" s="353"/>
      <c r="BP492" s="353"/>
      <c r="BQ492" s="353"/>
      <c r="BR492" s="353"/>
      <c r="BS492" s="353"/>
      <c r="BT492" s="353"/>
      <c r="BU492" s="353"/>
      <c r="BV492" s="353"/>
      <c r="BW492" s="353"/>
      <c r="BX492" s="353"/>
      <c r="BY492" s="175"/>
      <c r="BZ492" s="175"/>
      <c r="CA492" s="175"/>
      <c r="CB492" s="175"/>
      <c r="CC492" s="175"/>
    </row>
    <row r="493" spans="1:242" s="1" customFormat="1" ht="10.5" customHeight="1" thickBot="1">
      <c r="A493" s="1299"/>
      <c r="B493" s="1404"/>
      <c r="C493" s="293"/>
      <c r="D493" s="254" t="s">
        <v>42</v>
      </c>
      <c r="E493" s="103"/>
      <c r="F493" s="103"/>
      <c r="G493" s="103"/>
      <c r="H493" s="442"/>
      <c r="I493" s="103"/>
      <c r="J493" s="103"/>
      <c r="K493" s="103"/>
      <c r="L493" s="103"/>
      <c r="M493" s="103"/>
      <c r="N493" s="442"/>
      <c r="O493" s="103"/>
      <c r="P493" s="103"/>
      <c r="Q493" s="103"/>
      <c r="R493" s="103"/>
      <c r="S493" s="103"/>
      <c r="T493" s="103"/>
      <c r="U493" s="103"/>
      <c r="V493" s="103"/>
      <c r="W493" s="103"/>
      <c r="X493" s="103"/>
      <c r="Y493" s="442"/>
      <c r="Z493" s="103"/>
      <c r="AA493" s="103"/>
      <c r="AB493" s="202"/>
      <c r="AC493" s="359"/>
      <c r="AD493" s="191"/>
      <c r="AE493" s="191"/>
      <c r="AF493" s="353"/>
      <c r="AG493" s="353"/>
      <c r="AH493" s="353"/>
      <c r="AI493" s="353"/>
      <c r="AJ493" s="353"/>
      <c r="AK493" s="353"/>
      <c r="AL493" s="353"/>
      <c r="AM493" s="353"/>
      <c r="AN493" s="353"/>
      <c r="AO493" s="353"/>
      <c r="AP493" s="353"/>
      <c r="AQ493" s="353"/>
      <c r="AR493" s="353"/>
      <c r="AS493" s="353"/>
      <c r="AT493" s="353"/>
      <c r="AU493" s="353"/>
      <c r="AV493" s="353"/>
      <c r="AW493" s="353"/>
      <c r="AX493" s="353"/>
      <c r="AY493" s="353"/>
      <c r="AZ493" s="353"/>
      <c r="BA493" s="353"/>
      <c r="BB493" s="353"/>
      <c r="BC493" s="353"/>
      <c r="BD493" s="353"/>
      <c r="BE493" s="353"/>
      <c r="BF493" s="353"/>
      <c r="BG493" s="353"/>
      <c r="BH493" s="353"/>
      <c r="BI493" s="353"/>
      <c r="BJ493" s="353"/>
      <c r="BK493" s="353"/>
      <c r="BL493" s="353"/>
      <c r="BM493" s="353"/>
      <c r="BN493" s="353"/>
      <c r="BO493" s="353"/>
      <c r="BP493" s="353"/>
      <c r="BQ493" s="353"/>
      <c r="BR493" s="353"/>
      <c r="BS493" s="353"/>
      <c r="BT493" s="353"/>
      <c r="BU493" s="353"/>
      <c r="BV493" s="353"/>
      <c r="BW493" s="353"/>
      <c r="BX493" s="353"/>
      <c r="BY493" s="175"/>
      <c r="BZ493" s="175"/>
      <c r="CA493" s="175"/>
      <c r="CB493" s="175"/>
      <c r="CC493" s="175"/>
    </row>
    <row r="494" spans="1:242" s="1" customFormat="1" ht="10.5" customHeight="1">
      <c r="A494" s="1361" t="s">
        <v>57</v>
      </c>
      <c r="B494" s="1440"/>
      <c r="C494" s="872"/>
      <c r="D494" s="1249" t="s">
        <v>126</v>
      </c>
      <c r="E494" s="117">
        <f>E433+E438+E448+E453+E461+E466+E471+E476+E481+E486</f>
        <v>0.61502999999999997</v>
      </c>
      <c r="F494" s="117">
        <f t="shared" ref="F494:AB495" si="372">F433+F438+F448+F453+F461+F466+F471+F476+F481+F486</f>
        <v>0.57137999999999989</v>
      </c>
      <c r="G494" s="117">
        <f t="shared" si="372"/>
        <v>0.56448000000000009</v>
      </c>
      <c r="H494" s="404">
        <f t="shared" si="372"/>
        <v>0.57852000000000003</v>
      </c>
      <c r="I494" s="117">
        <f t="shared" si="372"/>
        <v>0.60699000000000003</v>
      </c>
      <c r="J494" s="117">
        <f t="shared" si="372"/>
        <v>0.59192999999999996</v>
      </c>
      <c r="K494" s="117">
        <f t="shared" si="372"/>
        <v>0.62243999999999988</v>
      </c>
      <c r="L494" s="117">
        <f t="shared" si="372"/>
        <v>0.60489000000000004</v>
      </c>
      <c r="M494" s="117">
        <f t="shared" si="372"/>
        <v>0.58823999999999999</v>
      </c>
      <c r="N494" s="404">
        <f t="shared" si="372"/>
        <v>0.62468999999999997</v>
      </c>
      <c r="O494" s="117">
        <f t="shared" si="372"/>
        <v>0.61326000000000003</v>
      </c>
      <c r="P494" s="117">
        <f t="shared" si="372"/>
        <v>0.59154000000000007</v>
      </c>
      <c r="Q494" s="117">
        <f t="shared" si="372"/>
        <v>0.58905000000000007</v>
      </c>
      <c r="R494" s="117">
        <f t="shared" si="372"/>
        <v>0.56730000000000003</v>
      </c>
      <c r="S494" s="117">
        <f t="shared" si="372"/>
        <v>0.55287000000000008</v>
      </c>
      <c r="T494" s="117">
        <f t="shared" si="372"/>
        <v>0.55386000000000002</v>
      </c>
      <c r="U494" s="117">
        <f t="shared" si="372"/>
        <v>0.53505000000000003</v>
      </c>
      <c r="V494" s="117">
        <f t="shared" si="372"/>
        <v>0.54144000000000003</v>
      </c>
      <c r="W494" s="117">
        <f t="shared" si="372"/>
        <v>0.59190000000000009</v>
      </c>
      <c r="X494" s="117">
        <f t="shared" si="372"/>
        <v>0.59718000000000004</v>
      </c>
      <c r="Y494" s="404">
        <f t="shared" si="372"/>
        <v>0.62183999999999995</v>
      </c>
      <c r="Z494" s="117">
        <f t="shared" si="372"/>
        <v>0.58706999999999998</v>
      </c>
      <c r="AA494" s="117">
        <f t="shared" si="372"/>
        <v>0.54047999999999996</v>
      </c>
      <c r="AB494" s="156">
        <f t="shared" si="372"/>
        <v>0.52688999999999997</v>
      </c>
      <c r="AC494" s="353"/>
      <c r="AD494" s="353"/>
      <c r="AE494" s="353"/>
      <c r="AF494" s="353"/>
      <c r="AG494" s="353"/>
      <c r="AH494" s="353"/>
      <c r="AI494" s="353"/>
      <c r="AJ494" s="353"/>
      <c r="AK494" s="353"/>
      <c r="AL494" s="353"/>
      <c r="AM494" s="353"/>
      <c r="AN494" s="353"/>
      <c r="AO494" s="353"/>
      <c r="AP494" s="353"/>
      <c r="AQ494" s="353"/>
      <c r="AR494" s="353"/>
      <c r="AS494" s="353"/>
      <c r="AT494" s="353"/>
      <c r="AU494" s="353"/>
      <c r="AV494" s="353"/>
      <c r="AW494" s="353"/>
      <c r="AX494" s="353"/>
      <c r="AY494" s="353"/>
      <c r="AZ494" s="353"/>
      <c r="BA494" s="353"/>
      <c r="BB494" s="353"/>
      <c r="BC494" s="353"/>
      <c r="BD494" s="353"/>
      <c r="BE494" s="353"/>
      <c r="BF494" s="353"/>
      <c r="BG494" s="353"/>
      <c r="BH494" s="353"/>
      <c r="BI494" s="353"/>
      <c r="BJ494" s="353"/>
      <c r="BK494" s="353"/>
      <c r="BL494" s="353"/>
      <c r="BM494" s="353"/>
      <c r="BN494" s="353"/>
      <c r="BO494" s="353"/>
      <c r="BP494" s="353"/>
      <c r="BQ494" s="353"/>
      <c r="BR494" s="353"/>
      <c r="BS494" s="353"/>
      <c r="BT494" s="353"/>
      <c r="BU494" s="353"/>
      <c r="BV494" s="353"/>
      <c r="BW494" s="353"/>
      <c r="BX494" s="353"/>
      <c r="BY494" s="175"/>
      <c r="BZ494" s="175"/>
      <c r="CA494" s="175"/>
      <c r="CB494" s="175"/>
      <c r="CC494" s="175"/>
    </row>
    <row r="495" spans="1:242" s="1" customFormat="1" ht="10.5" customHeight="1" thickBot="1">
      <c r="A495" s="1396"/>
      <c r="B495" s="1483"/>
      <c r="C495" s="862"/>
      <c r="D495" s="254" t="s">
        <v>127</v>
      </c>
      <c r="E495" s="119">
        <f>E434+E439+E449+E454+E462+E467+E472+E477+E482+E487</f>
        <v>0.32345999999999997</v>
      </c>
      <c r="F495" s="119">
        <f t="shared" si="372"/>
        <v>0.28263000000000005</v>
      </c>
      <c r="G495" s="119">
        <f t="shared" si="372"/>
        <v>0.27411000000000002</v>
      </c>
      <c r="H495" s="389">
        <f t="shared" si="372"/>
        <v>0.26595000000000002</v>
      </c>
      <c r="I495" s="119">
        <f t="shared" si="372"/>
        <v>0.26796000000000003</v>
      </c>
      <c r="J495" s="119">
        <f t="shared" si="372"/>
        <v>0.27690000000000003</v>
      </c>
      <c r="K495" s="119">
        <f t="shared" si="372"/>
        <v>0.28400999999999998</v>
      </c>
      <c r="L495" s="119">
        <f t="shared" si="372"/>
        <v>0.30131999999999998</v>
      </c>
      <c r="M495" s="119">
        <f t="shared" si="372"/>
        <v>0.32696999999999998</v>
      </c>
      <c r="N495" s="389">
        <f t="shared" si="372"/>
        <v>0.35496000000000005</v>
      </c>
      <c r="O495" s="119">
        <f t="shared" si="372"/>
        <v>0.36525000000000002</v>
      </c>
      <c r="P495" s="119">
        <f t="shared" si="372"/>
        <v>0.38514000000000004</v>
      </c>
      <c r="Q495" s="119">
        <f t="shared" si="372"/>
        <v>0.36668999999999996</v>
      </c>
      <c r="R495" s="119">
        <f t="shared" si="372"/>
        <v>0.33399000000000001</v>
      </c>
      <c r="S495" s="119">
        <f t="shared" si="372"/>
        <v>0.32481000000000004</v>
      </c>
      <c r="T495" s="119">
        <f t="shared" si="372"/>
        <v>0.32153999999999999</v>
      </c>
      <c r="U495" s="119">
        <f t="shared" si="372"/>
        <v>0.33074999999999999</v>
      </c>
      <c r="V495" s="119">
        <f t="shared" si="372"/>
        <v>0.32211000000000001</v>
      </c>
      <c r="W495" s="119">
        <f t="shared" si="372"/>
        <v>0.32730000000000004</v>
      </c>
      <c r="X495" s="119">
        <f t="shared" si="372"/>
        <v>0.33084000000000002</v>
      </c>
      <c r="Y495" s="389">
        <f t="shared" si="372"/>
        <v>0.33041999999999999</v>
      </c>
      <c r="Z495" s="119">
        <f t="shared" si="372"/>
        <v>0.29759999999999998</v>
      </c>
      <c r="AA495" s="119">
        <f t="shared" si="372"/>
        <v>0.30077999999999999</v>
      </c>
      <c r="AB495" s="157">
        <f t="shared" si="372"/>
        <v>0.29946</v>
      </c>
      <c r="AC495" s="353"/>
      <c r="AD495" s="353"/>
      <c r="AE495" s="353"/>
      <c r="AF495" s="353"/>
      <c r="AG495" s="353"/>
      <c r="AH495" s="353"/>
      <c r="AI495" s="353"/>
      <c r="AJ495" s="353"/>
      <c r="AK495" s="353"/>
      <c r="AL495" s="353"/>
      <c r="AM495" s="353"/>
      <c r="AN495" s="353"/>
      <c r="AO495" s="353"/>
      <c r="AP495" s="353"/>
      <c r="AQ495" s="353"/>
      <c r="AR495" s="353"/>
      <c r="AS495" s="353"/>
      <c r="AT495" s="353"/>
      <c r="AU495" s="353"/>
      <c r="AV495" s="353"/>
      <c r="AW495" s="353"/>
      <c r="AX495" s="353"/>
      <c r="AY495" s="353"/>
      <c r="AZ495" s="353"/>
      <c r="BA495" s="353"/>
      <c r="BB495" s="353"/>
      <c r="BC495" s="353"/>
      <c r="BD495" s="353"/>
      <c r="BE495" s="353"/>
      <c r="BF495" s="353"/>
      <c r="BG495" s="353"/>
      <c r="BH495" s="353"/>
      <c r="BI495" s="353"/>
      <c r="BJ495" s="353"/>
      <c r="BK495" s="353"/>
      <c r="BL495" s="353"/>
      <c r="BM495" s="353"/>
      <c r="BN495" s="353"/>
      <c r="BO495" s="353"/>
      <c r="BP495" s="353"/>
      <c r="BQ495" s="353"/>
      <c r="BR495" s="353"/>
      <c r="BS495" s="353"/>
      <c r="BT495" s="353"/>
      <c r="BU495" s="353"/>
      <c r="BV495" s="353"/>
      <c r="BW495" s="353"/>
      <c r="BX495" s="353"/>
      <c r="BY495" s="175"/>
      <c r="BZ495" s="175"/>
      <c r="CA495" s="175"/>
      <c r="CB495" s="175"/>
      <c r="CC495" s="175"/>
    </row>
    <row r="496" spans="1:242" s="30" customFormat="1" ht="10.5" customHeight="1">
      <c r="A496" s="1333" t="s">
        <v>942</v>
      </c>
      <c r="B496" s="1334"/>
      <c r="C496" s="870"/>
      <c r="D496" s="1237" t="s">
        <v>940</v>
      </c>
      <c r="E496" s="60">
        <f t="shared" ref="E496:AB497" si="373">(((E415+E420)-E494)/(E415+E420))*100</f>
        <v>1.0569498069498191</v>
      </c>
      <c r="F496" s="60">
        <f t="shared" si="373"/>
        <v>1.4182194616977426</v>
      </c>
      <c r="G496" s="60">
        <f t="shared" si="373"/>
        <v>1.5899581589957994</v>
      </c>
      <c r="H496" s="383">
        <f t="shared" si="373"/>
        <v>1.2090163934426186</v>
      </c>
      <c r="I496" s="60">
        <f t="shared" si="373"/>
        <v>1.2060546875000044</v>
      </c>
      <c r="J496" s="60">
        <f t="shared" si="373"/>
        <v>1.5419161676646709</v>
      </c>
      <c r="K496" s="60">
        <f t="shared" si="373"/>
        <v>1.3878326996197878</v>
      </c>
      <c r="L496" s="60">
        <f t="shared" si="373"/>
        <v>1.1617647058823448</v>
      </c>
      <c r="M496" s="60">
        <f t="shared" si="373"/>
        <v>1.3682092555331902</v>
      </c>
      <c r="N496" s="383">
        <f t="shared" si="373"/>
        <v>1.2191650853889935</v>
      </c>
      <c r="O496" s="60">
        <f t="shared" si="373"/>
        <v>0.95930232558138662</v>
      </c>
      <c r="P496" s="60">
        <f t="shared" si="373"/>
        <v>1.0140562248995908</v>
      </c>
      <c r="Q496" s="60">
        <f t="shared" si="373"/>
        <v>1.2323943661971777</v>
      </c>
      <c r="R496" s="60">
        <f t="shared" si="373"/>
        <v>1.3048016701461294</v>
      </c>
      <c r="S496" s="60">
        <f t="shared" si="373"/>
        <v>1.3436830835117641</v>
      </c>
      <c r="T496" s="60">
        <f t="shared" si="373"/>
        <v>1.3782051282051229</v>
      </c>
      <c r="U496" s="60">
        <f t="shared" si="373"/>
        <v>1.3550884955752154</v>
      </c>
      <c r="V496" s="60">
        <f t="shared" si="373"/>
        <v>1.2691466083150924</v>
      </c>
      <c r="W496" s="60">
        <f t="shared" si="373"/>
        <v>1.3499999999999992</v>
      </c>
      <c r="X496" s="60">
        <f t="shared" si="373"/>
        <v>1.2599206349206284</v>
      </c>
      <c r="Y496" s="383">
        <f t="shared" si="373"/>
        <v>1.4828897338403098</v>
      </c>
      <c r="Z496" s="60">
        <f t="shared" si="373"/>
        <v>1.1666666666666836</v>
      </c>
      <c r="AA496" s="60">
        <f t="shared" si="373"/>
        <v>1.2280701754386274</v>
      </c>
      <c r="AB496" s="62">
        <f t="shared" si="373"/>
        <v>1.3314606741573147</v>
      </c>
      <c r="AC496" s="384"/>
      <c r="AD496" s="980"/>
      <c r="AE496" s="980"/>
      <c r="AF496" s="980"/>
      <c r="AG496" s="980"/>
      <c r="AH496" s="980"/>
      <c r="AI496" s="980"/>
      <c r="AJ496" s="980"/>
      <c r="AK496" s="980"/>
      <c r="AL496" s="980"/>
      <c r="AM496" s="980"/>
      <c r="AN496" s="980"/>
      <c r="AO496" s="980"/>
      <c r="AP496" s="980"/>
      <c r="AQ496" s="980"/>
      <c r="AR496" s="980"/>
      <c r="AS496" s="980"/>
      <c r="AT496" s="980"/>
      <c r="AU496" s="980"/>
      <c r="AV496" s="980"/>
      <c r="AW496" s="980"/>
      <c r="AX496" s="980"/>
      <c r="AY496" s="980"/>
      <c r="AZ496" s="980"/>
      <c r="BA496" s="980"/>
      <c r="BB496" s="353"/>
      <c r="BC496" s="353"/>
      <c r="BD496" s="353"/>
      <c r="BE496" s="353"/>
      <c r="BF496" s="353"/>
      <c r="BG496" s="353"/>
      <c r="BH496" s="353"/>
      <c r="BI496" s="353"/>
      <c r="BJ496" s="353"/>
      <c r="BK496" s="353"/>
      <c r="BL496" s="353"/>
      <c r="BM496" s="353"/>
      <c r="BN496" s="353"/>
      <c r="BO496" s="353"/>
      <c r="BP496" s="353"/>
      <c r="BQ496" s="353"/>
      <c r="BR496" s="353"/>
      <c r="BS496" s="353"/>
      <c r="BT496" s="353"/>
      <c r="BU496" s="353"/>
      <c r="BV496" s="353"/>
      <c r="BW496" s="353"/>
      <c r="BX496" s="353"/>
      <c r="BY496" s="175"/>
      <c r="BZ496" s="175"/>
      <c r="CA496" s="175"/>
      <c r="CB496" s="175"/>
      <c r="CC496" s="175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GW496" s="33"/>
      <c r="GX496" s="33"/>
      <c r="GY496" s="33"/>
      <c r="GZ496" s="33"/>
      <c r="HA496" s="33"/>
      <c r="HB496" s="33"/>
      <c r="HC496" s="33"/>
      <c r="HD496" s="33"/>
      <c r="HE496" s="33"/>
      <c r="HF496" s="33"/>
      <c r="HG496" s="33"/>
      <c r="HH496" s="33"/>
      <c r="HI496" s="33"/>
      <c r="HJ496" s="33"/>
      <c r="HK496" s="33"/>
      <c r="HL496" s="33"/>
      <c r="HM496" s="33"/>
      <c r="HN496" s="33"/>
      <c r="HO496" s="33"/>
      <c r="HP496" s="33"/>
      <c r="HQ496" s="33"/>
      <c r="HR496" s="33"/>
      <c r="HS496" s="33"/>
      <c r="HT496" s="33"/>
      <c r="HU496" s="33"/>
      <c r="HV496" s="33"/>
      <c r="HW496" s="33"/>
      <c r="HX496" s="33"/>
      <c r="HY496" s="33"/>
      <c r="HZ496" s="33"/>
      <c r="IA496" s="33"/>
      <c r="IB496" s="33"/>
      <c r="IC496" s="33"/>
      <c r="ID496" s="33"/>
      <c r="IE496" s="33"/>
      <c r="IF496" s="33"/>
      <c r="IG496" s="33"/>
      <c r="IH496" s="33"/>
    </row>
    <row r="497" spans="1:242" s="30" customFormat="1" ht="10.5" customHeight="1" thickBot="1">
      <c r="A497" s="1398"/>
      <c r="B497" s="1399"/>
      <c r="C497" s="840"/>
      <c r="D497" s="1238" t="s">
        <v>941</v>
      </c>
      <c r="E497" s="257">
        <f t="shared" si="373"/>
        <v>2.3369565217391379</v>
      </c>
      <c r="F497" s="257">
        <f t="shared" si="373"/>
        <v>1.4539748953974727</v>
      </c>
      <c r="G497" s="257">
        <f t="shared" si="373"/>
        <v>2.3824786324786422</v>
      </c>
      <c r="H497" s="403">
        <f t="shared" si="373"/>
        <v>2.7960526315789433</v>
      </c>
      <c r="I497" s="257">
        <f t="shared" si="373"/>
        <v>2.4890829694323187</v>
      </c>
      <c r="J497" s="257">
        <f t="shared" si="373"/>
        <v>2.224576271186431</v>
      </c>
      <c r="K497" s="257">
        <f t="shared" si="373"/>
        <v>3.0020491803278571</v>
      </c>
      <c r="L497" s="257">
        <f t="shared" si="373"/>
        <v>1.9140625000000169</v>
      </c>
      <c r="M497" s="257">
        <f t="shared" si="373"/>
        <v>2.3387096774193559</v>
      </c>
      <c r="N497" s="403">
        <f t="shared" si="373"/>
        <v>1.7275747508305559</v>
      </c>
      <c r="O497" s="257">
        <f t="shared" si="373"/>
        <v>1.4967637540453071</v>
      </c>
      <c r="P497" s="257">
        <f t="shared" si="373"/>
        <v>1.24615384615384</v>
      </c>
      <c r="Q497" s="257">
        <f t="shared" si="373"/>
        <v>0.78733766233768376</v>
      </c>
      <c r="R497" s="257">
        <f t="shared" si="373"/>
        <v>0.95195729537366269</v>
      </c>
      <c r="S497" s="257">
        <f t="shared" si="373"/>
        <v>1.5727272727272641</v>
      </c>
      <c r="T497" s="257">
        <f t="shared" si="373"/>
        <v>1.4889705882353035</v>
      </c>
      <c r="U497" s="257">
        <f t="shared" si="373"/>
        <v>1.2096774193548381</v>
      </c>
      <c r="V497" s="257">
        <f t="shared" si="373"/>
        <v>1.3143382352941058</v>
      </c>
      <c r="W497" s="257">
        <f t="shared" si="373"/>
        <v>1.8884892086330853</v>
      </c>
      <c r="X497" s="257">
        <f t="shared" si="373"/>
        <v>1.8861209964412742</v>
      </c>
      <c r="Y497" s="403">
        <f t="shared" si="373"/>
        <v>2.358156028368791</v>
      </c>
      <c r="Z497" s="257">
        <f t="shared" si="373"/>
        <v>1.9762845849802388</v>
      </c>
      <c r="AA497" s="257">
        <f t="shared" si="373"/>
        <v>3.2239382239382155</v>
      </c>
      <c r="AB497" s="258">
        <f t="shared" si="373"/>
        <v>2.898832684824904</v>
      </c>
      <c r="AC497" s="384"/>
      <c r="AD497" s="980"/>
      <c r="AE497" s="980"/>
      <c r="AF497" s="980"/>
      <c r="AG497" s="980"/>
      <c r="AH497" s="980"/>
      <c r="AI497" s="980"/>
      <c r="AJ497" s="980"/>
      <c r="AK497" s="980"/>
      <c r="AL497" s="980"/>
      <c r="AM497" s="980"/>
      <c r="AN497" s="980"/>
      <c r="AO497" s="980"/>
      <c r="AP497" s="980"/>
      <c r="AQ497" s="980"/>
      <c r="AR497" s="980"/>
      <c r="AS497" s="980"/>
      <c r="AT497" s="980"/>
      <c r="AU497" s="980"/>
      <c r="AV497" s="980"/>
      <c r="AW497" s="980"/>
      <c r="AX497" s="980"/>
      <c r="AY497" s="980"/>
      <c r="AZ497" s="980"/>
      <c r="BA497" s="980"/>
      <c r="BB497" s="353"/>
      <c r="BC497" s="353"/>
      <c r="BD497" s="353"/>
      <c r="BE497" s="353"/>
      <c r="BF497" s="353"/>
      <c r="BG497" s="353"/>
      <c r="BH497" s="353"/>
      <c r="BI497" s="353"/>
      <c r="BJ497" s="353"/>
      <c r="BK497" s="353"/>
      <c r="BL497" s="353"/>
      <c r="BM497" s="353"/>
      <c r="BN497" s="353"/>
      <c r="BO497" s="353"/>
      <c r="BP497" s="353"/>
      <c r="BQ497" s="353"/>
      <c r="BR497" s="353"/>
      <c r="BS497" s="353"/>
      <c r="BT497" s="353"/>
      <c r="BU497" s="353"/>
      <c r="BV497" s="353"/>
      <c r="BW497" s="353"/>
      <c r="BX497" s="353"/>
      <c r="BY497" s="175"/>
      <c r="BZ497" s="175"/>
      <c r="CA497" s="175"/>
      <c r="CB497" s="175"/>
      <c r="CC497" s="175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GW497" s="33"/>
      <c r="GX497" s="33"/>
      <c r="GY497" s="33"/>
      <c r="GZ497" s="33"/>
      <c r="HA497" s="33"/>
      <c r="HB497" s="33"/>
      <c r="HC497" s="33"/>
      <c r="HD497" s="33"/>
      <c r="HE497" s="33"/>
      <c r="HF497" s="33"/>
      <c r="HG497" s="33"/>
      <c r="HH497" s="33"/>
      <c r="HI497" s="33"/>
      <c r="HJ497" s="33"/>
      <c r="HK497" s="33"/>
      <c r="HL497" s="33"/>
      <c r="HM497" s="33"/>
      <c r="HN497" s="33"/>
      <c r="HO497" s="33"/>
      <c r="HP497" s="33"/>
      <c r="HQ497" s="33"/>
      <c r="HR497" s="33"/>
      <c r="HS497" s="33"/>
      <c r="HT497" s="33"/>
      <c r="HU497" s="33"/>
      <c r="HV497" s="33"/>
      <c r="HW497" s="33"/>
      <c r="HX497" s="33"/>
      <c r="HY497" s="33"/>
      <c r="HZ497" s="33"/>
      <c r="IA497" s="33"/>
      <c r="IB497" s="33"/>
      <c r="IC497" s="33"/>
      <c r="ID497" s="33"/>
      <c r="IE497" s="33"/>
      <c r="IF497" s="33"/>
      <c r="IG497" s="33"/>
      <c r="IH497" s="33"/>
    </row>
    <row r="498" spans="1:242" s="1" customFormat="1" ht="10.5" customHeight="1">
      <c r="A498" s="1381" t="s">
        <v>58</v>
      </c>
      <c r="B498" s="1382"/>
      <c r="C498" s="864"/>
      <c r="D498" s="1249" t="s">
        <v>126</v>
      </c>
      <c r="E498" s="117">
        <f t="shared" ref="E498:AB499" si="374">E423-E494</f>
        <v>6.5700000000000758E-3</v>
      </c>
      <c r="F498" s="117">
        <f t="shared" si="374"/>
        <v>8.2200000000001161E-3</v>
      </c>
      <c r="G498" s="117">
        <f t="shared" si="374"/>
        <v>9.119999999999906E-3</v>
      </c>
      <c r="H498" s="404">
        <f t="shared" si="374"/>
        <v>7.0799999999999752E-3</v>
      </c>
      <c r="I498" s="117">
        <f>I423-I494</f>
        <v>7.4100000000000277E-3</v>
      </c>
      <c r="J498" s="117">
        <f t="shared" si="374"/>
        <v>9.2700000000000005E-3</v>
      </c>
      <c r="K498" s="117">
        <f t="shared" si="374"/>
        <v>8.760000000000101E-3</v>
      </c>
      <c r="L498" s="117">
        <f t="shared" si="374"/>
        <v>7.1099999999999497E-3</v>
      </c>
      <c r="M498" s="117">
        <f t="shared" si="374"/>
        <v>8.1599999999999451E-3</v>
      </c>
      <c r="N498" s="404">
        <f t="shared" si="374"/>
        <v>7.7099999999999946E-3</v>
      </c>
      <c r="O498" s="117">
        <f t="shared" si="374"/>
        <v>5.9399999999999453E-3</v>
      </c>
      <c r="P498" s="117">
        <f t="shared" si="374"/>
        <v>6.0599999999999543E-3</v>
      </c>
      <c r="Q498" s="117">
        <f t="shared" si="374"/>
        <v>7.3499999999999677E-3</v>
      </c>
      <c r="R498" s="117">
        <f t="shared" si="374"/>
        <v>7.4999999999999512E-3</v>
      </c>
      <c r="S498" s="117">
        <f t="shared" si="374"/>
        <v>7.5299999999999256E-3</v>
      </c>
      <c r="T498" s="117">
        <f t="shared" si="374"/>
        <v>7.7399999999999691E-3</v>
      </c>
      <c r="U498" s="117">
        <f t="shared" si="374"/>
        <v>7.3499999999999677E-3</v>
      </c>
      <c r="V498" s="117">
        <f t="shared" si="374"/>
        <v>6.9599999999999662E-3</v>
      </c>
      <c r="W498" s="117">
        <f t="shared" si="374"/>
        <v>8.0999999999999961E-3</v>
      </c>
      <c r="X498" s="117">
        <f t="shared" si="374"/>
        <v>7.6199999999999601E-3</v>
      </c>
      <c r="Y498" s="404">
        <f t="shared" si="374"/>
        <v>9.360000000000035E-3</v>
      </c>
      <c r="Z498" s="117">
        <f t="shared" si="374"/>
        <v>6.9300000000001027E-3</v>
      </c>
      <c r="AA498" s="117">
        <f t="shared" si="374"/>
        <v>6.7200000000001703E-3</v>
      </c>
      <c r="AB498" s="156">
        <f t="shared" si="374"/>
        <v>7.1100000000000607E-3</v>
      </c>
      <c r="AC498" s="353"/>
      <c r="AD498" s="353"/>
      <c r="AE498" s="353"/>
      <c r="AF498" s="361"/>
      <c r="AG498" s="353"/>
      <c r="AH498" s="353"/>
      <c r="AI498" s="353"/>
      <c r="AJ498" s="353"/>
      <c r="AK498" s="353"/>
      <c r="AL498" s="353"/>
      <c r="AM498" s="353"/>
      <c r="AN498" s="353"/>
      <c r="AO498" s="353"/>
      <c r="AP498" s="353"/>
      <c r="AQ498" s="353"/>
      <c r="AR498" s="353"/>
      <c r="AS498" s="353"/>
      <c r="AT498" s="353"/>
      <c r="AU498" s="353"/>
      <c r="AV498" s="353"/>
      <c r="AW498" s="353"/>
      <c r="AX498" s="353"/>
      <c r="AY498" s="353"/>
      <c r="AZ498" s="353"/>
      <c r="BA498" s="353"/>
      <c r="BB498" s="353"/>
      <c r="BC498" s="353"/>
      <c r="BD498" s="353"/>
      <c r="BE498" s="353"/>
      <c r="BF498" s="353"/>
      <c r="BG498" s="353"/>
      <c r="BH498" s="353"/>
      <c r="BI498" s="353"/>
      <c r="BJ498" s="353"/>
      <c r="BK498" s="353"/>
      <c r="BL498" s="353"/>
      <c r="BM498" s="353"/>
      <c r="BN498" s="353"/>
      <c r="BO498" s="353"/>
      <c r="BP498" s="353"/>
      <c r="BQ498" s="353"/>
      <c r="BR498" s="353"/>
      <c r="BS498" s="353"/>
      <c r="BT498" s="353"/>
      <c r="BU498" s="353"/>
      <c r="BV498" s="353"/>
      <c r="BW498" s="353"/>
      <c r="BX498" s="353"/>
      <c r="BY498" s="175"/>
      <c r="BZ498" s="175"/>
      <c r="CA498" s="175"/>
      <c r="CB498" s="175"/>
      <c r="CC498" s="175"/>
    </row>
    <row r="499" spans="1:242" s="1" customFormat="1" ht="10.5" customHeight="1" thickBot="1">
      <c r="A499" s="1383"/>
      <c r="B499" s="1384"/>
      <c r="C499" s="867"/>
      <c r="D499" s="145" t="s">
        <v>127</v>
      </c>
      <c r="E499" s="413">
        <f t="shared" si="374"/>
        <v>7.7400000000000246E-3</v>
      </c>
      <c r="F499" s="413">
        <f t="shared" si="374"/>
        <v>4.1699999999999515E-3</v>
      </c>
      <c r="G499" s="413">
        <f t="shared" si="374"/>
        <v>6.6900000000000293E-3</v>
      </c>
      <c r="H499" s="414">
        <f t="shared" si="374"/>
        <v>7.6499999999999901E-3</v>
      </c>
      <c r="I499" s="413">
        <f t="shared" si="374"/>
        <v>6.8400000000000127E-3</v>
      </c>
      <c r="J499" s="413">
        <f t="shared" si="374"/>
        <v>6.2999999999999723E-3</v>
      </c>
      <c r="K499" s="413">
        <f t="shared" si="374"/>
        <v>8.7899999999999645E-3</v>
      </c>
      <c r="L499" s="413">
        <f t="shared" si="374"/>
        <v>5.8800000000000519E-3</v>
      </c>
      <c r="M499" s="413">
        <f t="shared" si="374"/>
        <v>7.8300000000000036E-3</v>
      </c>
      <c r="N499" s="414">
        <f t="shared" si="374"/>
        <v>6.2399999999999678E-3</v>
      </c>
      <c r="O499" s="413">
        <f t="shared" si="374"/>
        <v>5.5499999999999994E-3</v>
      </c>
      <c r="P499" s="413">
        <f t="shared" si="374"/>
        <v>4.8599999999999755E-3</v>
      </c>
      <c r="Q499" s="413">
        <f t="shared" si="374"/>
        <v>2.9100000000000792E-3</v>
      </c>
      <c r="R499" s="413">
        <f t="shared" si="374"/>
        <v>3.2099999999999906E-3</v>
      </c>
      <c r="S499" s="413">
        <f t="shared" si="374"/>
        <v>5.1899999999999724E-3</v>
      </c>
      <c r="T499" s="413">
        <f t="shared" si="374"/>
        <v>4.860000000000031E-3</v>
      </c>
      <c r="U499" s="413">
        <f t="shared" si="374"/>
        <v>4.049999999999998E-3</v>
      </c>
      <c r="V499" s="413">
        <f t="shared" si="374"/>
        <v>4.2899999999999605E-3</v>
      </c>
      <c r="W499" s="413">
        <f t="shared" si="374"/>
        <v>6.2999999999999723E-3</v>
      </c>
      <c r="X499" s="413">
        <f t="shared" si="374"/>
        <v>6.3599999999999768E-3</v>
      </c>
      <c r="Y499" s="414">
        <f t="shared" si="374"/>
        <v>7.9799999999999871E-3</v>
      </c>
      <c r="Z499" s="413">
        <f t="shared" si="374"/>
        <v>6.0000000000000053E-3</v>
      </c>
      <c r="AA499" s="413">
        <f t="shared" si="374"/>
        <v>1.0019999999999973E-2</v>
      </c>
      <c r="AB499" s="415">
        <f t="shared" si="374"/>
        <v>8.9400000000000035E-3</v>
      </c>
      <c r="AC499" s="353"/>
      <c r="AD499" s="353"/>
      <c r="AE499" s="353"/>
      <c r="AF499" s="361"/>
      <c r="AG499" s="353"/>
      <c r="AH499" s="353"/>
      <c r="AI499" s="353"/>
      <c r="AJ499" s="353"/>
      <c r="AK499" s="353"/>
      <c r="AL499" s="353"/>
      <c r="AM499" s="353"/>
      <c r="AN499" s="353"/>
      <c r="AO499" s="353"/>
      <c r="AP499" s="353"/>
      <c r="AQ499" s="353"/>
      <c r="AR499" s="353"/>
      <c r="AS499" s="353"/>
      <c r="AT499" s="353"/>
      <c r="AU499" s="353"/>
      <c r="AV499" s="353"/>
      <c r="AW499" s="353"/>
      <c r="AX499" s="353"/>
      <c r="AY499" s="353"/>
      <c r="AZ499" s="353"/>
      <c r="BA499" s="353"/>
      <c r="BB499" s="353"/>
      <c r="BC499" s="353"/>
      <c r="BD499" s="353"/>
      <c r="BE499" s="353"/>
      <c r="BF499" s="353"/>
      <c r="BG499" s="353"/>
      <c r="BH499" s="353"/>
      <c r="BI499" s="353"/>
      <c r="BJ499" s="353"/>
      <c r="BK499" s="353"/>
      <c r="BL499" s="353"/>
      <c r="BM499" s="353"/>
      <c r="BN499" s="353"/>
      <c r="BO499" s="353"/>
      <c r="BP499" s="353"/>
      <c r="BQ499" s="353"/>
      <c r="BR499" s="353"/>
      <c r="BS499" s="353"/>
      <c r="BT499" s="353"/>
      <c r="BU499" s="353"/>
      <c r="BV499" s="353"/>
      <c r="BW499" s="353"/>
      <c r="BX499" s="353"/>
      <c r="BY499" s="175"/>
      <c r="BZ499" s="175"/>
      <c r="CA499" s="175"/>
      <c r="CB499" s="175"/>
      <c r="CC499" s="175"/>
    </row>
    <row r="500" spans="1:242" s="5" customFormat="1" ht="10.5" customHeight="1">
      <c r="A500" s="1357" t="s">
        <v>61</v>
      </c>
      <c r="B500" s="1358"/>
      <c r="C500" s="841"/>
      <c r="D500" s="39" t="s">
        <v>126</v>
      </c>
      <c r="E500" s="127">
        <f>E498</f>
        <v>6.5700000000000758E-3</v>
      </c>
      <c r="F500" s="127">
        <f t="shared" ref="F500:AB501" si="375">F498</f>
        <v>8.2200000000001161E-3</v>
      </c>
      <c r="G500" s="127">
        <f t="shared" si="375"/>
        <v>9.119999999999906E-3</v>
      </c>
      <c r="H500" s="416">
        <f t="shared" si="375"/>
        <v>7.0799999999999752E-3</v>
      </c>
      <c r="I500" s="127">
        <f t="shared" si="375"/>
        <v>7.4100000000000277E-3</v>
      </c>
      <c r="J500" s="127">
        <f t="shared" si="375"/>
        <v>9.2700000000000005E-3</v>
      </c>
      <c r="K500" s="127">
        <f t="shared" si="375"/>
        <v>8.760000000000101E-3</v>
      </c>
      <c r="L500" s="127">
        <f t="shared" si="375"/>
        <v>7.1099999999999497E-3</v>
      </c>
      <c r="M500" s="127">
        <f t="shared" si="375"/>
        <v>8.1599999999999451E-3</v>
      </c>
      <c r="N500" s="416">
        <f t="shared" si="375"/>
        <v>7.7099999999999946E-3</v>
      </c>
      <c r="O500" s="127">
        <f t="shared" si="375"/>
        <v>5.9399999999999453E-3</v>
      </c>
      <c r="P500" s="127">
        <f t="shared" si="375"/>
        <v>6.0599999999999543E-3</v>
      </c>
      <c r="Q500" s="127">
        <f t="shared" si="375"/>
        <v>7.3499999999999677E-3</v>
      </c>
      <c r="R500" s="127">
        <f t="shared" si="375"/>
        <v>7.4999999999999512E-3</v>
      </c>
      <c r="S500" s="127">
        <f t="shared" si="375"/>
        <v>7.5299999999999256E-3</v>
      </c>
      <c r="T500" s="127">
        <f t="shared" si="375"/>
        <v>7.7399999999999691E-3</v>
      </c>
      <c r="U500" s="127">
        <f t="shared" si="375"/>
        <v>7.3499999999999677E-3</v>
      </c>
      <c r="V500" s="127">
        <f t="shared" si="375"/>
        <v>6.9599999999999662E-3</v>
      </c>
      <c r="W500" s="127">
        <f t="shared" si="375"/>
        <v>8.0999999999999961E-3</v>
      </c>
      <c r="X500" s="127">
        <f t="shared" si="375"/>
        <v>7.6199999999999601E-3</v>
      </c>
      <c r="Y500" s="416">
        <f t="shared" si="375"/>
        <v>9.360000000000035E-3</v>
      </c>
      <c r="Z500" s="127">
        <f t="shared" si="375"/>
        <v>6.9300000000001027E-3</v>
      </c>
      <c r="AA500" s="127">
        <f t="shared" si="375"/>
        <v>6.7200000000001703E-3</v>
      </c>
      <c r="AB500" s="128">
        <f t="shared" si="375"/>
        <v>7.1100000000000607E-3</v>
      </c>
      <c r="AC500" s="390"/>
      <c r="AD500" s="390"/>
      <c r="AE500" s="390"/>
      <c r="AF500" s="390"/>
      <c r="AG500" s="390"/>
      <c r="AH500" s="390"/>
      <c r="AI500" s="390"/>
      <c r="AJ500" s="390"/>
      <c r="AK500" s="390"/>
      <c r="AL500" s="390"/>
      <c r="AM500" s="390"/>
      <c r="AN500" s="390"/>
      <c r="AO500" s="390"/>
      <c r="AP500" s="390"/>
      <c r="AQ500" s="390"/>
      <c r="AR500" s="390"/>
      <c r="AS500" s="390"/>
      <c r="AT500" s="390"/>
      <c r="AU500" s="390"/>
      <c r="AV500" s="390"/>
      <c r="AW500" s="390"/>
      <c r="AX500" s="390"/>
      <c r="AY500" s="390"/>
      <c r="AZ500" s="390"/>
      <c r="BA500" s="390"/>
      <c r="BB500" s="390"/>
      <c r="BC500" s="390"/>
      <c r="BD500" s="390"/>
      <c r="BE500" s="390"/>
      <c r="BF500" s="390"/>
      <c r="BG500" s="390"/>
      <c r="BH500" s="390"/>
      <c r="BI500" s="390"/>
      <c r="BJ500" s="390"/>
      <c r="BK500" s="390"/>
      <c r="BL500" s="390"/>
      <c r="BM500" s="390"/>
      <c r="BN500" s="390"/>
      <c r="BO500" s="390"/>
      <c r="BP500" s="390"/>
      <c r="BQ500" s="390"/>
      <c r="BR500" s="390"/>
      <c r="BS500" s="390"/>
      <c r="BT500" s="390"/>
      <c r="BU500" s="390"/>
      <c r="BV500" s="390"/>
      <c r="BW500" s="390"/>
      <c r="BX500" s="390"/>
      <c r="BY500" s="137"/>
      <c r="BZ500" s="137"/>
      <c r="CA500" s="137"/>
      <c r="CB500" s="137"/>
      <c r="CC500" s="175"/>
    </row>
    <row r="501" spans="1:242" s="5" customFormat="1" ht="10.5" customHeight="1" thickBot="1">
      <c r="A501" s="1359"/>
      <c r="B501" s="1360"/>
      <c r="C501" s="842"/>
      <c r="D501" s="42" t="s">
        <v>127</v>
      </c>
      <c r="E501" s="131">
        <f>E499</f>
        <v>7.7400000000000246E-3</v>
      </c>
      <c r="F501" s="131">
        <f t="shared" si="375"/>
        <v>4.1699999999999515E-3</v>
      </c>
      <c r="G501" s="131">
        <f t="shared" si="375"/>
        <v>6.6900000000000293E-3</v>
      </c>
      <c r="H501" s="417">
        <f t="shared" si="375"/>
        <v>7.6499999999999901E-3</v>
      </c>
      <c r="I501" s="131">
        <f t="shared" si="375"/>
        <v>6.8400000000000127E-3</v>
      </c>
      <c r="J501" s="131">
        <f t="shared" si="375"/>
        <v>6.2999999999999723E-3</v>
      </c>
      <c r="K501" s="131">
        <f t="shared" si="375"/>
        <v>8.7899999999999645E-3</v>
      </c>
      <c r="L501" s="131">
        <f t="shared" si="375"/>
        <v>5.8800000000000519E-3</v>
      </c>
      <c r="M501" s="131">
        <f t="shared" si="375"/>
        <v>7.8300000000000036E-3</v>
      </c>
      <c r="N501" s="417">
        <f t="shared" si="375"/>
        <v>6.2399999999999678E-3</v>
      </c>
      <c r="O501" s="131">
        <f t="shared" si="375"/>
        <v>5.5499999999999994E-3</v>
      </c>
      <c r="P501" s="131">
        <f t="shared" si="375"/>
        <v>4.8599999999999755E-3</v>
      </c>
      <c r="Q501" s="131">
        <f t="shared" si="375"/>
        <v>2.9100000000000792E-3</v>
      </c>
      <c r="R501" s="131">
        <f t="shared" si="375"/>
        <v>3.2099999999999906E-3</v>
      </c>
      <c r="S501" s="131">
        <f t="shared" si="375"/>
        <v>5.1899999999999724E-3</v>
      </c>
      <c r="T501" s="131">
        <f t="shared" si="375"/>
        <v>4.860000000000031E-3</v>
      </c>
      <c r="U501" s="131">
        <f t="shared" si="375"/>
        <v>4.049999999999998E-3</v>
      </c>
      <c r="V501" s="131">
        <f t="shared" si="375"/>
        <v>4.2899999999999605E-3</v>
      </c>
      <c r="W501" s="131">
        <f t="shared" si="375"/>
        <v>6.2999999999999723E-3</v>
      </c>
      <c r="X501" s="131">
        <f t="shared" si="375"/>
        <v>6.3599999999999768E-3</v>
      </c>
      <c r="Y501" s="417">
        <f t="shared" si="375"/>
        <v>7.9799999999999871E-3</v>
      </c>
      <c r="Z501" s="131">
        <f t="shared" si="375"/>
        <v>6.0000000000000053E-3</v>
      </c>
      <c r="AA501" s="131">
        <f t="shared" si="375"/>
        <v>1.0019999999999973E-2</v>
      </c>
      <c r="AB501" s="132">
        <f t="shared" si="375"/>
        <v>8.9400000000000035E-3</v>
      </c>
      <c r="AC501" s="390"/>
      <c r="AD501" s="390"/>
      <c r="AE501" s="390"/>
      <c r="AF501" s="390"/>
      <c r="AG501" s="390"/>
      <c r="AH501" s="390"/>
      <c r="AI501" s="390"/>
      <c r="AJ501" s="390"/>
      <c r="AK501" s="390"/>
      <c r="AL501" s="390"/>
      <c r="AM501" s="390"/>
      <c r="AN501" s="390"/>
      <c r="AO501" s="390"/>
      <c r="AP501" s="390"/>
      <c r="AQ501" s="390"/>
      <c r="AR501" s="390"/>
      <c r="AS501" s="390"/>
      <c r="AT501" s="390"/>
      <c r="AU501" s="390"/>
      <c r="AV501" s="390"/>
      <c r="AW501" s="390"/>
      <c r="AX501" s="390"/>
      <c r="AY501" s="390"/>
      <c r="AZ501" s="390"/>
      <c r="BA501" s="390"/>
      <c r="BB501" s="390"/>
      <c r="BC501" s="390"/>
      <c r="BD501" s="390"/>
      <c r="BE501" s="390"/>
      <c r="BF501" s="390"/>
      <c r="BG501" s="390"/>
      <c r="BH501" s="390"/>
      <c r="BI501" s="390"/>
      <c r="BJ501" s="390"/>
      <c r="BK501" s="390"/>
      <c r="BL501" s="390"/>
      <c r="BM501" s="390"/>
      <c r="BN501" s="390"/>
      <c r="BO501" s="390"/>
      <c r="BP501" s="390"/>
      <c r="BQ501" s="390"/>
      <c r="BR501" s="390"/>
      <c r="BS501" s="390"/>
      <c r="BT501" s="390"/>
      <c r="BU501" s="390"/>
      <c r="BV501" s="390"/>
      <c r="BW501" s="390"/>
      <c r="BX501" s="390"/>
      <c r="BY501" s="137"/>
      <c r="BZ501" s="137"/>
      <c r="CA501" s="137"/>
      <c r="CB501" s="137"/>
      <c r="CC501" s="175"/>
    </row>
    <row r="502" spans="1:242" s="6" customFormat="1" ht="29.25" customHeight="1" thickBot="1">
      <c r="A502" s="1251"/>
      <c r="B502" s="488" t="s">
        <v>960</v>
      </c>
      <c r="C502" s="133" t="s">
        <v>926</v>
      </c>
      <c r="D502" s="181"/>
      <c r="E502" s="163"/>
      <c r="F502" s="163"/>
      <c r="G502" s="163"/>
      <c r="H502" s="135">
        <f>H433+H438+H443+H448+H453+H461</f>
        <v>0.25785000000000002</v>
      </c>
      <c r="I502" s="163"/>
      <c r="J502" s="163"/>
      <c r="K502" s="163"/>
      <c r="L502" s="163"/>
      <c r="M502" s="163"/>
      <c r="N502" s="135">
        <f>N433+N438+N443+N448+N453+N461</f>
        <v>0.27765000000000001</v>
      </c>
      <c r="O502" s="163"/>
      <c r="P502" s="163"/>
      <c r="Q502" s="163"/>
      <c r="R502" s="163"/>
      <c r="S502" s="163"/>
      <c r="T502" s="163"/>
      <c r="U502" s="163"/>
      <c r="V502" s="135"/>
      <c r="W502" s="163"/>
      <c r="X502" s="163"/>
      <c r="Y502" s="135">
        <f>Y433+Y438+Y443+Y448+Y453+Y461</f>
        <v>0.32139000000000001</v>
      </c>
      <c r="Z502" s="163"/>
      <c r="AA502" s="163"/>
      <c r="AB502" s="163"/>
      <c r="AC502" s="361"/>
      <c r="AD502" s="361"/>
      <c r="AE502" s="361"/>
      <c r="AF502" s="361"/>
      <c r="AG502" s="361"/>
      <c r="AH502" s="361"/>
      <c r="AI502" s="361"/>
      <c r="AJ502" s="361"/>
      <c r="AK502" s="361"/>
      <c r="AL502" s="361"/>
      <c r="AM502" s="361"/>
      <c r="AN502" s="361"/>
      <c r="AO502" s="361"/>
      <c r="AP502" s="361"/>
      <c r="AQ502" s="361"/>
      <c r="AR502" s="361"/>
      <c r="AS502" s="361"/>
      <c r="AT502" s="361"/>
      <c r="AU502" s="361"/>
      <c r="AV502" s="361"/>
      <c r="AW502" s="361"/>
      <c r="AX502" s="361"/>
      <c r="AY502" s="361"/>
      <c r="AZ502" s="361"/>
      <c r="BA502" s="361"/>
      <c r="BB502" s="361"/>
      <c r="BC502" s="361"/>
      <c r="BD502" s="361"/>
      <c r="BE502" s="361"/>
      <c r="BF502" s="361"/>
      <c r="BG502" s="361"/>
      <c r="BH502" s="361"/>
      <c r="BI502" s="361"/>
      <c r="BJ502" s="361"/>
      <c r="BK502" s="361"/>
      <c r="BL502" s="361"/>
      <c r="BM502" s="361"/>
      <c r="BN502" s="361"/>
      <c r="BO502" s="361"/>
      <c r="BP502" s="361"/>
      <c r="BQ502" s="361"/>
      <c r="BR502" s="361"/>
      <c r="BS502" s="361"/>
      <c r="BT502" s="361"/>
      <c r="BU502" s="361"/>
      <c r="BV502" s="361"/>
      <c r="BW502" s="361"/>
      <c r="BX502" s="361"/>
      <c r="BY502" s="163"/>
      <c r="BZ502" s="163"/>
      <c r="CA502" s="163"/>
      <c r="CB502" s="163"/>
      <c r="CC502" s="163"/>
    </row>
    <row r="503" spans="1:242" ht="44.25" customHeight="1" thickBot="1">
      <c r="A503" s="425" t="s">
        <v>45</v>
      </c>
      <c r="B503" s="34" t="s">
        <v>101</v>
      </c>
      <c r="C503" s="34" t="s">
        <v>991</v>
      </c>
      <c r="D503" s="34" t="s">
        <v>40</v>
      </c>
      <c r="E503" s="1394" t="s">
        <v>41</v>
      </c>
      <c r="F503" s="1394"/>
      <c r="G503" s="1394"/>
      <c r="H503" s="1394"/>
      <c r="I503" s="1394"/>
      <c r="J503" s="1394"/>
      <c r="K503" s="1394"/>
      <c r="L503" s="1394"/>
      <c r="M503" s="1394"/>
      <c r="N503" s="1394"/>
      <c r="O503" s="1394"/>
      <c r="P503" s="1394"/>
      <c r="Q503" s="1394"/>
      <c r="R503" s="1394"/>
      <c r="S503" s="1394"/>
      <c r="T503" s="1394"/>
      <c r="U503" s="1394"/>
      <c r="V503" s="1394"/>
      <c r="W503" s="1394"/>
      <c r="X503" s="1394"/>
      <c r="Y503" s="1394"/>
      <c r="Z503" s="1394"/>
      <c r="AA503" s="1394"/>
      <c r="AB503" s="1395"/>
    </row>
    <row r="504" spans="1:242" ht="10.5" customHeight="1" thickBot="1">
      <c r="A504" s="1190" t="s">
        <v>298</v>
      </c>
      <c r="B504" s="1191"/>
      <c r="C504" s="252"/>
      <c r="D504" s="252"/>
      <c r="E504" s="252">
        <v>1</v>
      </c>
      <c r="F504" s="252">
        <v>2</v>
      </c>
      <c r="G504" s="252">
        <v>3</v>
      </c>
      <c r="H504" s="546">
        <v>4</v>
      </c>
      <c r="I504" s="252">
        <v>5</v>
      </c>
      <c r="J504" s="252">
        <v>6</v>
      </c>
      <c r="K504" s="252">
        <v>7</v>
      </c>
      <c r="L504" s="252">
        <v>8</v>
      </c>
      <c r="M504" s="252">
        <v>9</v>
      </c>
      <c r="N504" s="546">
        <v>10</v>
      </c>
      <c r="O504" s="252">
        <v>11</v>
      </c>
      <c r="P504" s="252">
        <v>12</v>
      </c>
      <c r="Q504" s="252">
        <v>13</v>
      </c>
      <c r="R504" s="252">
        <v>14</v>
      </c>
      <c r="S504" s="252">
        <v>15</v>
      </c>
      <c r="T504" s="252">
        <v>16</v>
      </c>
      <c r="U504" s="252">
        <v>17</v>
      </c>
      <c r="V504" s="252">
        <v>18</v>
      </c>
      <c r="W504" s="252">
        <v>19</v>
      </c>
      <c r="X504" s="252">
        <v>20</v>
      </c>
      <c r="Y504" s="546">
        <v>21</v>
      </c>
      <c r="Z504" s="252">
        <v>22</v>
      </c>
      <c r="AA504" s="252">
        <v>23</v>
      </c>
      <c r="AB504" s="253">
        <v>24</v>
      </c>
    </row>
    <row r="505" spans="1:242" ht="10.5" customHeight="1">
      <c r="A505" s="929" t="s">
        <v>112</v>
      </c>
      <c r="B505" s="655"/>
      <c r="C505" s="38"/>
      <c r="D505" s="38" t="s">
        <v>944</v>
      </c>
      <c r="E505" s="39">
        <v>9</v>
      </c>
      <c r="F505" s="39">
        <v>9</v>
      </c>
      <c r="G505" s="39">
        <v>9</v>
      </c>
      <c r="H505" s="355">
        <v>9</v>
      </c>
      <c r="I505" s="39">
        <v>9</v>
      </c>
      <c r="J505" s="39">
        <v>9</v>
      </c>
      <c r="K505" s="39">
        <v>9</v>
      </c>
      <c r="L505" s="39">
        <v>9</v>
      </c>
      <c r="M505" s="39">
        <v>9</v>
      </c>
      <c r="N505" s="355">
        <v>9</v>
      </c>
      <c r="O505" s="39">
        <v>9</v>
      </c>
      <c r="P505" s="39">
        <v>9</v>
      </c>
      <c r="Q505" s="39">
        <v>9</v>
      </c>
      <c r="R505" s="39">
        <v>9</v>
      </c>
      <c r="S505" s="39">
        <v>10</v>
      </c>
      <c r="T505" s="39">
        <v>10</v>
      </c>
      <c r="U505" s="39">
        <v>10</v>
      </c>
      <c r="V505" s="39">
        <v>10</v>
      </c>
      <c r="W505" s="39">
        <v>10</v>
      </c>
      <c r="X505" s="39">
        <v>10</v>
      </c>
      <c r="Y505" s="355">
        <v>10</v>
      </c>
      <c r="Z505" s="39">
        <v>10</v>
      </c>
      <c r="AA505" s="39">
        <v>10</v>
      </c>
      <c r="AB505" s="40">
        <v>10</v>
      </c>
    </row>
    <row r="506" spans="1:242" ht="10.5" customHeight="1" thickBot="1">
      <c r="A506" s="947" t="s">
        <v>115</v>
      </c>
      <c r="B506" s="670"/>
      <c r="C506" s="183"/>
      <c r="D506" s="183" t="s">
        <v>1012</v>
      </c>
      <c r="E506" s="214">
        <v>9</v>
      </c>
      <c r="F506" s="214">
        <v>9</v>
      </c>
      <c r="G506" s="214">
        <v>9</v>
      </c>
      <c r="H506" s="357">
        <v>9</v>
      </c>
      <c r="I506" s="214">
        <v>9</v>
      </c>
      <c r="J506" s="214">
        <v>9</v>
      </c>
      <c r="K506" s="214">
        <v>10</v>
      </c>
      <c r="L506" s="214">
        <v>10</v>
      </c>
      <c r="M506" s="214">
        <v>10</v>
      </c>
      <c r="N506" s="357">
        <v>10</v>
      </c>
      <c r="O506" s="214">
        <v>10</v>
      </c>
      <c r="P506" s="214">
        <v>10</v>
      </c>
      <c r="Q506" s="214">
        <v>10</v>
      </c>
      <c r="R506" s="214">
        <v>10</v>
      </c>
      <c r="S506" s="214">
        <v>10</v>
      </c>
      <c r="T506" s="214">
        <v>10</v>
      </c>
      <c r="U506" s="214">
        <v>10</v>
      </c>
      <c r="V506" s="214">
        <v>10</v>
      </c>
      <c r="W506" s="214">
        <v>10</v>
      </c>
      <c r="X506" s="214">
        <v>10</v>
      </c>
      <c r="Y506" s="357">
        <v>10</v>
      </c>
      <c r="Z506" s="214">
        <v>10</v>
      </c>
      <c r="AA506" s="214">
        <v>10</v>
      </c>
      <c r="AB506" s="215">
        <v>10</v>
      </c>
    </row>
    <row r="507" spans="1:242" ht="10.5" customHeight="1">
      <c r="A507" s="823"/>
      <c r="B507" s="828"/>
      <c r="C507" s="1239"/>
      <c r="D507" s="1249"/>
      <c r="E507" s="82"/>
      <c r="F507" s="216"/>
      <c r="G507" s="216"/>
      <c r="H507" s="827"/>
      <c r="I507" s="216"/>
      <c r="J507" s="216"/>
      <c r="K507" s="216"/>
      <c r="L507" s="216"/>
      <c r="M507" s="216"/>
      <c r="N507" s="827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827"/>
      <c r="Z507" s="216"/>
      <c r="AA507" s="216"/>
      <c r="AB507" s="217"/>
    </row>
    <row r="508" spans="1:242" ht="10.5" customHeight="1">
      <c r="A508" s="1410" t="s">
        <v>102</v>
      </c>
      <c r="B508" s="1411" t="s">
        <v>86</v>
      </c>
      <c r="C508" s="1240" t="s">
        <v>136</v>
      </c>
      <c r="D508" s="144" t="s">
        <v>34</v>
      </c>
      <c r="E508" s="48">
        <v>61</v>
      </c>
      <c r="F508" s="48">
        <v>55</v>
      </c>
      <c r="G508" s="48">
        <v>52</v>
      </c>
      <c r="H508" s="441">
        <v>50</v>
      </c>
      <c r="I508" s="48">
        <v>55</v>
      </c>
      <c r="J508" s="48">
        <v>64</v>
      </c>
      <c r="K508" s="48">
        <v>77</v>
      </c>
      <c r="L508" s="48">
        <v>90</v>
      </c>
      <c r="M508" s="48">
        <v>85</v>
      </c>
      <c r="N508" s="441">
        <v>131</v>
      </c>
      <c r="O508" s="48">
        <v>80</v>
      </c>
      <c r="P508" s="48">
        <v>138</v>
      </c>
      <c r="Q508" s="48">
        <v>104</v>
      </c>
      <c r="R508" s="48">
        <v>102</v>
      </c>
      <c r="S508" s="48">
        <v>101</v>
      </c>
      <c r="T508" s="48">
        <v>97</v>
      </c>
      <c r="U508" s="48">
        <v>96</v>
      </c>
      <c r="V508" s="48">
        <v>101</v>
      </c>
      <c r="W508" s="48">
        <v>102</v>
      </c>
      <c r="X508" s="48">
        <v>100</v>
      </c>
      <c r="Y508" s="441">
        <v>97</v>
      </c>
      <c r="Z508" s="48">
        <v>88</v>
      </c>
      <c r="AA508" s="48">
        <v>78</v>
      </c>
      <c r="AB508" s="101">
        <v>33</v>
      </c>
      <c r="AC508" s="359"/>
      <c r="AD508" s="191"/>
      <c r="AE508" s="64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09"/>
      <c r="BC508" s="109"/>
      <c r="BD508" s="109"/>
      <c r="BE508" s="109"/>
      <c r="BF508" s="109"/>
      <c r="BG508" s="109"/>
      <c r="BH508" s="109"/>
      <c r="BI508" s="109"/>
      <c r="BJ508" s="109"/>
      <c r="BK508" s="109"/>
      <c r="BL508" s="109"/>
      <c r="BM508" s="109"/>
      <c r="BN508" s="109"/>
      <c r="BO508" s="109"/>
      <c r="BP508" s="109"/>
      <c r="BQ508" s="109"/>
      <c r="BR508" s="109"/>
      <c r="BS508" s="109"/>
      <c r="BT508" s="109"/>
      <c r="BU508" s="109"/>
      <c r="BV508" s="109"/>
      <c r="BW508" s="109"/>
      <c r="BX508" s="109"/>
      <c r="BY508" s="506"/>
      <c r="BZ508" s="506"/>
      <c r="CA508" s="506"/>
      <c r="CB508" s="506"/>
      <c r="CC508" s="506"/>
      <c r="CD508" s="10"/>
      <c r="CE508" s="10"/>
      <c r="CF508" s="10"/>
    </row>
    <row r="509" spans="1:242" ht="10.5" customHeight="1">
      <c r="A509" s="1400"/>
      <c r="B509" s="1401"/>
      <c r="C509" s="1240" t="s">
        <v>137</v>
      </c>
      <c r="D509" s="144" t="s">
        <v>126</v>
      </c>
      <c r="E509" s="67">
        <f>ROUND((AG509-AF509)*$AE509,2)</f>
        <v>1.08</v>
      </c>
      <c r="F509" s="67">
        <f t="shared" ref="F509:M509" si="376">ROUND((AH509-AG509)*$AE509,2)</f>
        <v>0.99</v>
      </c>
      <c r="G509" s="67">
        <f t="shared" si="376"/>
        <v>0.81</v>
      </c>
      <c r="H509" s="460">
        <f t="shared" si="376"/>
        <v>0.87</v>
      </c>
      <c r="I509" s="67">
        <f t="shared" si="376"/>
        <v>0.87</v>
      </c>
      <c r="J509" s="67">
        <f t="shared" si="376"/>
        <v>0.9</v>
      </c>
      <c r="K509" s="67">
        <f t="shared" si="376"/>
        <v>1.2</v>
      </c>
      <c r="L509" s="67">
        <f t="shared" si="376"/>
        <v>1.35</v>
      </c>
      <c r="M509" s="67">
        <f t="shared" si="376"/>
        <v>1.44</v>
      </c>
      <c r="N509" s="460">
        <f>ROUND((AP509-AO509)*$AE509,2)</f>
        <v>2.25</v>
      </c>
      <c r="O509" s="67">
        <f t="shared" ref="O509:AB509" si="377">ROUND((AQ509-AP509)*$AE509,2)</f>
        <v>1.32</v>
      </c>
      <c r="P509" s="67">
        <f t="shared" si="377"/>
        <v>2.34</v>
      </c>
      <c r="Q509" s="67">
        <f t="shared" si="377"/>
        <v>1.56</v>
      </c>
      <c r="R509" s="67">
        <f t="shared" si="377"/>
        <v>1.74</v>
      </c>
      <c r="S509" s="67">
        <f t="shared" si="377"/>
        <v>1.71</v>
      </c>
      <c r="T509" s="67">
        <f t="shared" si="377"/>
        <v>1.56</v>
      </c>
      <c r="U509" s="67">
        <f t="shared" si="377"/>
        <v>1.65</v>
      </c>
      <c r="V509" s="67">
        <f t="shared" si="377"/>
        <v>1.62</v>
      </c>
      <c r="W509" s="67">
        <f t="shared" si="377"/>
        <v>1.77</v>
      </c>
      <c r="X509" s="67">
        <f t="shared" si="377"/>
        <v>1.74</v>
      </c>
      <c r="Y509" s="460">
        <f t="shared" si="377"/>
        <v>1.65</v>
      </c>
      <c r="Z509" s="67">
        <f t="shared" si="377"/>
        <v>1.53</v>
      </c>
      <c r="AA509" s="67">
        <f t="shared" si="377"/>
        <v>1.35</v>
      </c>
      <c r="AB509" s="68">
        <f t="shared" si="377"/>
        <v>0.54</v>
      </c>
      <c r="AC509" s="53">
        <f>(BD509-AF509)*AE509</f>
        <v>33.839999999991051</v>
      </c>
      <c r="AD509" s="56">
        <f>(BD510-AF510)*AE509</f>
        <v>13.800000000001091</v>
      </c>
      <c r="AE509" s="64">
        <v>30</v>
      </c>
      <c r="AF509" s="284">
        <v>5247.92</v>
      </c>
      <c r="AG509" s="284">
        <v>5247.9560000000001</v>
      </c>
      <c r="AH509" s="284">
        <v>5247.9889999999996</v>
      </c>
      <c r="AI509" s="284">
        <v>5248.0159999999996</v>
      </c>
      <c r="AJ509" s="284">
        <v>5248.0450000000001</v>
      </c>
      <c r="AK509" s="284">
        <v>5248.0739999999996</v>
      </c>
      <c r="AL509" s="284">
        <v>5248.1040000000003</v>
      </c>
      <c r="AM509" s="284">
        <v>5248.1440000000002</v>
      </c>
      <c r="AN509" s="284">
        <v>5248.1890000000003</v>
      </c>
      <c r="AO509" s="284">
        <v>5248.2370000000001</v>
      </c>
      <c r="AP509" s="284">
        <v>5248.3119999999999</v>
      </c>
      <c r="AQ509" s="284">
        <v>5248.3559999999998</v>
      </c>
      <c r="AR509" s="284">
        <v>5248.4340000000002</v>
      </c>
      <c r="AS509" s="284">
        <v>5248.4859999999999</v>
      </c>
      <c r="AT509" s="284">
        <v>5248.5439999999999</v>
      </c>
      <c r="AU509" s="284">
        <v>5248.6009999999997</v>
      </c>
      <c r="AV509" s="284">
        <v>5248.6530000000002</v>
      </c>
      <c r="AW509" s="284">
        <v>5248.7079999999996</v>
      </c>
      <c r="AX509" s="284">
        <v>5248.7619999999997</v>
      </c>
      <c r="AY509" s="284">
        <v>5248.8209999999999</v>
      </c>
      <c r="AZ509" s="284">
        <v>5248.8789999999999</v>
      </c>
      <c r="BA509" s="284">
        <v>5248.9340000000002</v>
      </c>
      <c r="BB509" s="284">
        <v>5248.9849999999997</v>
      </c>
      <c r="BC509" s="284">
        <v>5249.03</v>
      </c>
      <c r="BD509" s="284">
        <v>5249.0479999999998</v>
      </c>
      <c r="BE509" s="284"/>
      <c r="BF509" s="284"/>
      <c r="BG509" s="284"/>
      <c r="BH509" s="284"/>
      <c r="BI509" s="284"/>
      <c r="BJ509" s="284"/>
      <c r="BK509" s="284"/>
      <c r="BL509" s="284"/>
      <c r="BM509" s="284"/>
      <c r="BN509" s="284"/>
      <c r="BO509" s="284"/>
      <c r="BP509" s="284"/>
      <c r="BQ509" s="284"/>
      <c r="BR509" s="284"/>
      <c r="BS509" s="284"/>
      <c r="BT509" s="284"/>
      <c r="BU509" s="284"/>
      <c r="BV509" s="284"/>
      <c r="BW509" s="284"/>
      <c r="BX509" s="284"/>
      <c r="BY509" s="284"/>
      <c r="BZ509" s="284"/>
      <c r="CA509" s="284"/>
      <c r="CB509" s="284"/>
      <c r="CC509" s="284"/>
      <c r="CD509" s="9"/>
      <c r="CE509" s="9"/>
      <c r="CF509" s="9"/>
    </row>
    <row r="510" spans="1:242" ht="10.5" customHeight="1">
      <c r="A510" s="1400"/>
      <c r="B510" s="1401"/>
      <c r="C510" s="1240" t="s">
        <v>137</v>
      </c>
      <c r="D510" s="144" t="s">
        <v>127</v>
      </c>
      <c r="E510" s="67">
        <f>ROUND((AG510-AF510)*$AE509,2)</f>
        <v>0.6</v>
      </c>
      <c r="F510" s="54">
        <f t="shared" ref="F510:L510" si="378">ROUND((AH510-AG510)*$AE509,2)</f>
        <v>0.48</v>
      </c>
      <c r="G510" s="54">
        <f t="shared" si="378"/>
        <v>0.39</v>
      </c>
      <c r="H510" s="360">
        <f t="shared" si="378"/>
        <v>0.42</v>
      </c>
      <c r="I510" s="54">
        <f t="shared" si="378"/>
        <v>0.42</v>
      </c>
      <c r="J510" s="54">
        <f t="shared" si="378"/>
        <v>0.42</v>
      </c>
      <c r="K510" s="54">
        <f t="shared" si="378"/>
        <v>0.48</v>
      </c>
      <c r="L510" s="54">
        <f t="shared" si="378"/>
        <v>0.54</v>
      </c>
      <c r="M510" s="54">
        <f>ROUND((AO510-AN510)*$AE509,2)</f>
        <v>0.51</v>
      </c>
      <c r="N510" s="360">
        <f>ROUND((AP510-AO510)*$AE509,2)</f>
        <v>0.81</v>
      </c>
      <c r="O510" s="54">
        <f t="shared" ref="O510:AB510" si="379">ROUND((AQ510-AP510)*$AE509,2)</f>
        <v>0.6</v>
      </c>
      <c r="P510" s="54">
        <f t="shared" si="379"/>
        <v>0.93</v>
      </c>
      <c r="Q510" s="54">
        <f t="shared" si="379"/>
        <v>0.63</v>
      </c>
      <c r="R510" s="54">
        <f t="shared" si="379"/>
        <v>0.69</v>
      </c>
      <c r="S510" s="54">
        <f t="shared" si="379"/>
        <v>0.72</v>
      </c>
      <c r="T510" s="54">
        <f t="shared" si="379"/>
        <v>0.63</v>
      </c>
      <c r="U510" s="54">
        <f t="shared" si="379"/>
        <v>0.69</v>
      </c>
      <c r="V510" s="54">
        <f t="shared" si="379"/>
        <v>0.63</v>
      </c>
      <c r="W510" s="54">
        <f t="shared" si="379"/>
        <v>0.66</v>
      </c>
      <c r="X510" s="54">
        <f t="shared" si="379"/>
        <v>0.63</v>
      </c>
      <c r="Y510" s="360">
        <f t="shared" si="379"/>
        <v>0.56999999999999995</v>
      </c>
      <c r="Z510" s="54">
        <f t="shared" si="379"/>
        <v>0.56999999999999995</v>
      </c>
      <c r="AA510" s="54">
        <f t="shared" si="379"/>
        <v>0.54</v>
      </c>
      <c r="AB510" s="55">
        <f t="shared" si="379"/>
        <v>0.24</v>
      </c>
      <c r="AC510" s="53"/>
      <c r="AD510" s="56"/>
      <c r="AE510" s="64"/>
      <c r="AF510" s="284">
        <v>2106.8649999999998</v>
      </c>
      <c r="AG510" s="284">
        <v>2106.8850000000002</v>
      </c>
      <c r="AH510" s="284">
        <v>2106.9009999999998</v>
      </c>
      <c r="AI510" s="284">
        <v>2106.9140000000002</v>
      </c>
      <c r="AJ510" s="284">
        <v>2106.9279999999999</v>
      </c>
      <c r="AK510" s="284">
        <v>2106.942</v>
      </c>
      <c r="AL510" s="284">
        <v>2106.9560000000001</v>
      </c>
      <c r="AM510" s="284">
        <v>2106.9720000000002</v>
      </c>
      <c r="AN510" s="284">
        <v>2106.9899999999998</v>
      </c>
      <c r="AO510" s="284">
        <v>2107.0070000000001</v>
      </c>
      <c r="AP510" s="284">
        <v>2107.0340000000001</v>
      </c>
      <c r="AQ510" s="284">
        <v>2107.0540000000001</v>
      </c>
      <c r="AR510" s="284">
        <v>2107.085</v>
      </c>
      <c r="AS510" s="284">
        <v>2107.1060000000002</v>
      </c>
      <c r="AT510" s="284">
        <v>2107.1289999999999</v>
      </c>
      <c r="AU510" s="284">
        <v>2107.1529999999998</v>
      </c>
      <c r="AV510" s="284">
        <v>2107.174</v>
      </c>
      <c r="AW510" s="284">
        <v>2107.1970000000001</v>
      </c>
      <c r="AX510" s="284">
        <v>2107.2179999999998</v>
      </c>
      <c r="AY510" s="284">
        <v>2107.2399999999998</v>
      </c>
      <c r="AZ510" s="284">
        <v>2107.261</v>
      </c>
      <c r="BA510" s="284">
        <v>2107.2800000000002</v>
      </c>
      <c r="BB510" s="284">
        <v>2107.299</v>
      </c>
      <c r="BC510" s="284">
        <v>2107.317</v>
      </c>
      <c r="BD510" s="284">
        <v>2107.3249999999998</v>
      </c>
      <c r="BE510" s="284">
        <v>4.4359999999999999</v>
      </c>
      <c r="BF510" s="284">
        <v>4.4359999999999999</v>
      </c>
      <c r="BG510" s="284">
        <v>4.4359999999999999</v>
      </c>
      <c r="BH510" s="284">
        <v>4.4359999999999999</v>
      </c>
      <c r="BI510" s="284">
        <v>4.4359999999999999</v>
      </c>
      <c r="BJ510" s="284">
        <v>4.4359999999999999</v>
      </c>
      <c r="BK510" s="284">
        <v>4.4359999999999999</v>
      </c>
      <c r="BL510" s="284">
        <v>4.4359999999999999</v>
      </c>
      <c r="BM510" s="284">
        <v>4.4359999999999999</v>
      </c>
      <c r="BN510" s="284">
        <v>4.4359999999999999</v>
      </c>
      <c r="BO510" s="284">
        <v>4.4359999999999999</v>
      </c>
      <c r="BP510" s="284">
        <v>4.4359999999999999</v>
      </c>
      <c r="BQ510" s="284">
        <v>4.4359999999999999</v>
      </c>
      <c r="BR510" s="284">
        <v>4.4359999999999999</v>
      </c>
      <c r="BS510" s="284">
        <v>4.4359999999999999</v>
      </c>
      <c r="BT510" s="284">
        <v>4.4359999999999999</v>
      </c>
      <c r="BU510" s="284">
        <v>4.4359999999999999</v>
      </c>
      <c r="BV510" s="284">
        <v>4.4359999999999999</v>
      </c>
      <c r="BW510" s="284">
        <v>4.4359999999999999</v>
      </c>
      <c r="BX510" s="284">
        <v>4.4359999999999999</v>
      </c>
      <c r="BY510" s="284">
        <v>4.4359999999999999</v>
      </c>
      <c r="BZ510" s="284">
        <v>4.4359999999999999</v>
      </c>
      <c r="CA510" s="284">
        <v>4.4359999999999999</v>
      </c>
      <c r="CB510" s="284">
        <v>4.4359999999999999</v>
      </c>
      <c r="CC510" s="284">
        <v>4.4359999999999999</v>
      </c>
      <c r="CD510" s="9"/>
      <c r="CE510" s="9"/>
      <c r="CF510" s="9"/>
    </row>
    <row r="511" spans="1:242" ht="10.5" customHeight="1" thickBot="1">
      <c r="A511" s="1396"/>
      <c r="B511" s="1397"/>
      <c r="C511" s="293"/>
      <c r="D511" s="254" t="s">
        <v>42</v>
      </c>
      <c r="E511" s="58">
        <f>E510/E509</f>
        <v>0.55555555555555547</v>
      </c>
      <c r="F511" s="58">
        <f>F510/F509</f>
        <v>0.48484848484848486</v>
      </c>
      <c r="G511" s="58">
        <f t="shared" ref="G511:AB511" si="380">G510/G509</f>
        <v>0.48148148148148145</v>
      </c>
      <c r="H511" s="394">
        <f t="shared" si="380"/>
        <v>0.48275862068965514</v>
      </c>
      <c r="I511" s="58">
        <f t="shared" si="380"/>
        <v>0.48275862068965514</v>
      </c>
      <c r="J511" s="58">
        <f t="shared" si="380"/>
        <v>0.46666666666666662</v>
      </c>
      <c r="K511" s="58">
        <f t="shared" si="380"/>
        <v>0.4</v>
      </c>
      <c r="L511" s="58">
        <f t="shared" si="380"/>
        <v>0.4</v>
      </c>
      <c r="M511" s="58">
        <f t="shared" si="380"/>
        <v>0.35416666666666669</v>
      </c>
      <c r="N511" s="394">
        <f t="shared" si="380"/>
        <v>0.36000000000000004</v>
      </c>
      <c r="O511" s="58">
        <f t="shared" si="380"/>
        <v>0.45454545454545453</v>
      </c>
      <c r="P511" s="58">
        <f t="shared" si="380"/>
        <v>0.39743589743589747</v>
      </c>
      <c r="Q511" s="58">
        <f t="shared" si="380"/>
        <v>0.40384615384615385</v>
      </c>
      <c r="R511" s="58">
        <f t="shared" si="380"/>
        <v>0.39655172413793099</v>
      </c>
      <c r="S511" s="58">
        <f t="shared" si="380"/>
        <v>0.42105263157894735</v>
      </c>
      <c r="T511" s="58">
        <f t="shared" si="380"/>
        <v>0.40384615384615385</v>
      </c>
      <c r="U511" s="58">
        <f t="shared" si="380"/>
        <v>0.41818181818181815</v>
      </c>
      <c r="V511" s="58">
        <f t="shared" si="380"/>
        <v>0.38888888888888884</v>
      </c>
      <c r="W511" s="58">
        <f t="shared" si="380"/>
        <v>0.3728813559322034</v>
      </c>
      <c r="X511" s="58">
        <f t="shared" si="380"/>
        <v>0.36206896551724138</v>
      </c>
      <c r="Y511" s="394">
        <f t="shared" si="380"/>
        <v>0.34545454545454546</v>
      </c>
      <c r="Z511" s="58">
        <f t="shared" si="380"/>
        <v>0.37254901960784309</v>
      </c>
      <c r="AA511" s="58">
        <f t="shared" si="380"/>
        <v>0.4</v>
      </c>
      <c r="AB511" s="59">
        <f t="shared" si="380"/>
        <v>0.44444444444444442</v>
      </c>
      <c r="AC511" s="53"/>
      <c r="AD511" s="56"/>
      <c r="AE511" s="64"/>
      <c r="AF511" s="362"/>
      <c r="AG511" s="362"/>
      <c r="AH511" s="362"/>
      <c r="AI511" s="362"/>
      <c r="AJ511" s="362"/>
      <c r="AK511" s="362"/>
      <c r="AL511" s="362"/>
      <c r="AM511" s="362"/>
      <c r="AN511" s="362"/>
      <c r="AO511" s="362"/>
      <c r="AP511" s="362"/>
      <c r="AQ511" s="362"/>
      <c r="AR511" s="362"/>
      <c r="AS511" s="362"/>
      <c r="AT511" s="362"/>
      <c r="AU511" s="362"/>
      <c r="AV511" s="362"/>
      <c r="AW511" s="362"/>
      <c r="AX511" s="362"/>
      <c r="AY511" s="362"/>
      <c r="AZ511" s="362"/>
      <c r="BA511" s="362"/>
      <c r="BB511" s="362"/>
      <c r="BC511" s="362"/>
      <c r="BD511" s="362"/>
      <c r="BE511" s="362"/>
      <c r="BF511" s="362"/>
      <c r="BG511" s="362"/>
      <c r="BH511" s="362"/>
      <c r="BI511" s="362"/>
      <c r="BJ511" s="362"/>
      <c r="BK511" s="362"/>
      <c r="BL511" s="362"/>
      <c r="BM511" s="362"/>
      <c r="BN511" s="362"/>
      <c r="BO511" s="362"/>
      <c r="BP511" s="362"/>
      <c r="BQ511" s="362"/>
      <c r="BR511" s="362"/>
      <c r="BS511" s="362"/>
      <c r="BT511" s="362"/>
      <c r="BU511" s="362"/>
      <c r="BV511" s="362"/>
      <c r="BW511" s="362"/>
      <c r="BX511" s="362"/>
      <c r="BY511" s="952"/>
      <c r="BZ511" s="952"/>
      <c r="CA511" s="952"/>
      <c r="CB511" s="952"/>
      <c r="CC511" s="952"/>
      <c r="CD511" s="9"/>
      <c r="CE511" s="9"/>
      <c r="CF511" s="9"/>
    </row>
    <row r="512" spans="1:242" ht="10.5" customHeight="1">
      <c r="A512" s="823"/>
      <c r="B512" s="828"/>
      <c r="C512" s="1239"/>
      <c r="D512" s="1249"/>
      <c r="E512" s="82"/>
      <c r="F512" s="216"/>
      <c r="G512" s="216"/>
      <c r="H512" s="827"/>
      <c r="I512" s="216"/>
      <c r="J512" s="216"/>
      <c r="K512" s="216"/>
      <c r="L512" s="216"/>
      <c r="M512" s="216"/>
      <c r="N512" s="827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827"/>
      <c r="Z512" s="216"/>
      <c r="AA512" s="216"/>
      <c r="AB512" s="217"/>
      <c r="AF512" s="527"/>
      <c r="AG512" s="527"/>
      <c r="AH512" s="527"/>
      <c r="AI512" s="527"/>
      <c r="AJ512" s="527"/>
      <c r="AK512" s="527"/>
      <c r="AL512" s="527"/>
      <c r="AM512" s="527"/>
      <c r="AN512" s="527"/>
      <c r="AO512" s="527"/>
      <c r="AP512" s="527"/>
      <c r="AQ512" s="527"/>
      <c r="AR512" s="527"/>
      <c r="AS512" s="527"/>
      <c r="AT512" s="527"/>
      <c r="AU512" s="527"/>
      <c r="AV512" s="527"/>
      <c r="AW512" s="527"/>
      <c r="AX512" s="527"/>
      <c r="AY512" s="527"/>
      <c r="AZ512" s="527"/>
      <c r="BA512" s="527"/>
      <c r="BB512" s="527"/>
      <c r="BC512" s="527"/>
      <c r="BD512" s="527"/>
      <c r="BE512" s="527"/>
      <c r="BF512" s="527"/>
      <c r="BG512" s="527"/>
      <c r="BH512" s="527"/>
      <c r="BI512" s="527"/>
      <c r="BJ512" s="527"/>
      <c r="BK512" s="527"/>
      <c r="BL512" s="527"/>
      <c r="BM512" s="527"/>
      <c r="BN512" s="527"/>
      <c r="BO512" s="527"/>
      <c r="BP512" s="527"/>
      <c r="BQ512" s="527"/>
      <c r="BR512" s="527"/>
      <c r="BS512" s="527"/>
      <c r="BT512" s="527"/>
      <c r="BU512" s="527"/>
      <c r="BV512" s="527"/>
      <c r="BW512" s="527"/>
      <c r="BX512" s="527"/>
      <c r="BY512" s="953"/>
      <c r="BZ512" s="953"/>
      <c r="CA512" s="953"/>
      <c r="CB512" s="953"/>
      <c r="CC512" s="953"/>
    </row>
    <row r="513" spans="1:84" ht="10.5" customHeight="1">
      <c r="A513" s="1410" t="s">
        <v>13</v>
      </c>
      <c r="B513" s="1411" t="s">
        <v>87</v>
      </c>
      <c r="C513" s="1240" t="s">
        <v>139</v>
      </c>
      <c r="D513" s="144" t="s">
        <v>34</v>
      </c>
      <c r="E513" s="93">
        <f>ROUND(SQRT(E514^2+E515^2)*1000/(1.73*E533),0)</f>
        <v>32</v>
      </c>
      <c r="F513" s="206">
        <f t="shared" ref="F513:AB513" si="381">ROUND(SQRT(F514^2+F515^2)*1000/(1.73*F533),0)</f>
        <v>29</v>
      </c>
      <c r="G513" s="206">
        <f t="shared" si="381"/>
        <v>26</v>
      </c>
      <c r="H513" s="483">
        <f t="shared" si="381"/>
        <v>25</v>
      </c>
      <c r="I513" s="206">
        <f t="shared" si="381"/>
        <v>27</v>
      </c>
      <c r="J513" s="206">
        <f t="shared" si="381"/>
        <v>27</v>
      </c>
      <c r="K513" s="206">
        <f t="shared" si="381"/>
        <v>34</v>
      </c>
      <c r="L513" s="206">
        <f t="shared" si="381"/>
        <v>37</v>
      </c>
      <c r="M513" s="206">
        <f t="shared" si="381"/>
        <v>40</v>
      </c>
      <c r="N513" s="483">
        <f t="shared" si="381"/>
        <v>68</v>
      </c>
      <c r="O513" s="206">
        <f t="shared" si="381"/>
        <v>27</v>
      </c>
      <c r="P513" s="206">
        <f t="shared" si="381"/>
        <v>72</v>
      </c>
      <c r="Q513" s="206">
        <f t="shared" si="381"/>
        <v>46</v>
      </c>
      <c r="R513" s="206">
        <f t="shared" si="381"/>
        <v>55</v>
      </c>
      <c r="S513" s="206">
        <f t="shared" si="381"/>
        <v>53</v>
      </c>
      <c r="T513" s="206">
        <f t="shared" si="381"/>
        <v>51</v>
      </c>
      <c r="U513" s="206">
        <f t="shared" si="381"/>
        <v>46</v>
      </c>
      <c r="V513" s="206">
        <f t="shared" si="381"/>
        <v>44</v>
      </c>
      <c r="W513" s="206">
        <f t="shared" si="381"/>
        <v>49</v>
      </c>
      <c r="X513" s="206">
        <f t="shared" si="381"/>
        <v>47</v>
      </c>
      <c r="Y513" s="483">
        <f t="shared" si="381"/>
        <v>46</v>
      </c>
      <c r="Z513" s="206">
        <f t="shared" si="381"/>
        <v>42</v>
      </c>
      <c r="AA513" s="206">
        <f t="shared" si="381"/>
        <v>36</v>
      </c>
      <c r="AB513" s="207">
        <f t="shared" si="381"/>
        <v>20</v>
      </c>
      <c r="AC513" s="359"/>
      <c r="AD513" s="191"/>
      <c r="AE513" s="64"/>
      <c r="AF513" s="954"/>
      <c r="AG513" s="954"/>
      <c r="AH513" s="954"/>
      <c r="AI513" s="954"/>
      <c r="AJ513" s="954"/>
      <c r="AK513" s="954"/>
      <c r="AL513" s="954"/>
      <c r="AM513" s="954"/>
      <c r="AN513" s="954"/>
      <c r="AO513" s="954"/>
      <c r="AP513" s="954"/>
      <c r="AQ513" s="954"/>
      <c r="AR513" s="954"/>
      <c r="AS513" s="954"/>
      <c r="AT513" s="954"/>
      <c r="AU513" s="954"/>
      <c r="AV513" s="954"/>
      <c r="AW513" s="954"/>
      <c r="AX513" s="954"/>
      <c r="AY513" s="954"/>
      <c r="AZ513" s="954"/>
      <c r="BA513" s="954"/>
      <c r="BB513" s="954"/>
      <c r="BC513" s="954"/>
      <c r="BD513" s="954"/>
      <c r="BE513" s="954"/>
      <c r="BF513" s="954"/>
      <c r="BG513" s="954"/>
      <c r="BH513" s="954"/>
      <c r="BI513" s="954"/>
      <c r="BJ513" s="954"/>
      <c r="BK513" s="954"/>
      <c r="BL513" s="954"/>
      <c r="BM513" s="954"/>
      <c r="BN513" s="954"/>
      <c r="BO513" s="954"/>
      <c r="BP513" s="954"/>
      <c r="BQ513" s="954"/>
      <c r="BR513" s="954"/>
      <c r="BS513" s="954"/>
      <c r="BT513" s="954"/>
      <c r="BU513" s="954"/>
      <c r="BV513" s="954"/>
      <c r="BW513" s="954"/>
      <c r="BX513" s="954"/>
      <c r="BY513" s="955"/>
      <c r="BZ513" s="955"/>
      <c r="CA513" s="955"/>
      <c r="CB513" s="955"/>
      <c r="CC513" s="955"/>
      <c r="CD513" s="950"/>
      <c r="CE513" s="950"/>
      <c r="CF513" s="950"/>
    </row>
    <row r="514" spans="1:84" ht="10.5" customHeight="1">
      <c r="A514" s="1400"/>
      <c r="B514" s="1401"/>
      <c r="C514" s="1240" t="s">
        <v>137</v>
      </c>
      <c r="D514" s="144" t="s">
        <v>126</v>
      </c>
      <c r="E514" s="67">
        <f>ROUND((AG514-AF514)*$AE514,2)</f>
        <v>0.56999999999999995</v>
      </c>
      <c r="F514" s="67">
        <f t="shared" ref="F514:M514" si="382">ROUND((AH514-AG514)*$AE514,2)</f>
        <v>0.51</v>
      </c>
      <c r="G514" s="67">
        <f t="shared" si="382"/>
        <v>0.45</v>
      </c>
      <c r="H514" s="460">
        <f t="shared" si="382"/>
        <v>0.45</v>
      </c>
      <c r="I514" s="67">
        <f t="shared" si="382"/>
        <v>0.48</v>
      </c>
      <c r="J514" s="67">
        <f t="shared" si="382"/>
        <v>0.48</v>
      </c>
      <c r="K514" s="67">
        <f t="shared" si="382"/>
        <v>0.6</v>
      </c>
      <c r="L514" s="67">
        <f t="shared" si="382"/>
        <v>0.66</v>
      </c>
      <c r="M514" s="67">
        <f t="shared" si="382"/>
        <v>0.72</v>
      </c>
      <c r="N514" s="460">
        <f>ROUND((AP514-AO514)*$AE514,2)</f>
        <v>1.23</v>
      </c>
      <c r="O514" s="67">
        <f t="shared" ref="O514:AB514" si="383">ROUND((AQ514-AP514)*$AE514,2)</f>
        <v>0.45</v>
      </c>
      <c r="P514" s="67">
        <f t="shared" si="383"/>
        <v>1.26</v>
      </c>
      <c r="Q514" s="67">
        <f t="shared" si="383"/>
        <v>0.81</v>
      </c>
      <c r="R514" s="67">
        <f t="shared" si="383"/>
        <v>0.96</v>
      </c>
      <c r="S514" s="67">
        <f t="shared" si="383"/>
        <v>0.93</v>
      </c>
      <c r="T514" s="67">
        <f t="shared" si="383"/>
        <v>0.9</v>
      </c>
      <c r="U514" s="67">
        <f t="shared" si="383"/>
        <v>0.81</v>
      </c>
      <c r="V514" s="67">
        <f t="shared" si="383"/>
        <v>0.78</v>
      </c>
      <c r="W514" s="67">
        <f t="shared" si="383"/>
        <v>0.87</v>
      </c>
      <c r="X514" s="67">
        <f t="shared" si="383"/>
        <v>0.84</v>
      </c>
      <c r="Y514" s="460">
        <f t="shared" si="383"/>
        <v>0.81</v>
      </c>
      <c r="Z514" s="67">
        <f t="shared" si="383"/>
        <v>0.75</v>
      </c>
      <c r="AA514" s="67">
        <f t="shared" si="383"/>
        <v>0.63</v>
      </c>
      <c r="AB514" s="68">
        <f t="shared" si="383"/>
        <v>0.36</v>
      </c>
      <c r="AC514" s="53">
        <f>(BD514-AF514)*AE514</f>
        <v>17.309999999993124</v>
      </c>
      <c r="AD514" s="56">
        <f>(BD515-AF515)*AE514</f>
        <v>4.7400000000038744</v>
      </c>
      <c r="AE514" s="64">
        <v>30</v>
      </c>
      <c r="AF514" s="284">
        <v>3029.1080000000002</v>
      </c>
      <c r="AG514" s="284">
        <v>3029.127</v>
      </c>
      <c r="AH514" s="284">
        <v>3029.1439999999998</v>
      </c>
      <c r="AI514" s="284">
        <v>3029.1590000000001</v>
      </c>
      <c r="AJ514" s="284">
        <v>3029.174</v>
      </c>
      <c r="AK514" s="284">
        <v>3029.19</v>
      </c>
      <c r="AL514" s="284">
        <v>3029.2060000000001</v>
      </c>
      <c r="AM514" s="284">
        <v>3029.2260000000001</v>
      </c>
      <c r="AN514" s="284">
        <v>3029.248</v>
      </c>
      <c r="AO514" s="284">
        <v>3029.2719999999999</v>
      </c>
      <c r="AP514" s="284">
        <v>3029.3130000000001</v>
      </c>
      <c r="AQ514" s="284">
        <v>3029.328</v>
      </c>
      <c r="AR514" s="284">
        <v>3029.37</v>
      </c>
      <c r="AS514" s="284">
        <v>3029.3969999999999</v>
      </c>
      <c r="AT514" s="284">
        <v>3029.4290000000001</v>
      </c>
      <c r="AU514" s="284">
        <v>3029.46</v>
      </c>
      <c r="AV514" s="284">
        <v>3029.49</v>
      </c>
      <c r="AW514" s="284">
        <v>3029.5169999999998</v>
      </c>
      <c r="AX514" s="284">
        <v>3029.5430000000001</v>
      </c>
      <c r="AY514" s="284">
        <v>3029.5720000000001</v>
      </c>
      <c r="AZ514" s="284">
        <v>3029.6</v>
      </c>
      <c r="BA514" s="284">
        <v>3029.627</v>
      </c>
      <c r="BB514" s="284">
        <v>3029.652</v>
      </c>
      <c r="BC514" s="284">
        <v>3029.6729999999998</v>
      </c>
      <c r="BD514" s="284">
        <v>3029.6849999999999</v>
      </c>
      <c r="BE514" s="284"/>
      <c r="BF514" s="284"/>
      <c r="BG514" s="284"/>
      <c r="BH514" s="284"/>
      <c r="BI514" s="284"/>
      <c r="BJ514" s="284"/>
      <c r="BK514" s="284"/>
      <c r="BL514" s="284"/>
      <c r="BM514" s="284"/>
      <c r="BN514" s="284"/>
      <c r="BO514" s="284"/>
      <c r="BP514" s="284"/>
      <c r="BQ514" s="284"/>
      <c r="BR514" s="284"/>
      <c r="BS514" s="284"/>
      <c r="BT514" s="284"/>
      <c r="BU514" s="284"/>
      <c r="BV514" s="284"/>
      <c r="BW514" s="284"/>
      <c r="BX514" s="284"/>
      <c r="BY514" s="284"/>
      <c r="BZ514" s="284"/>
      <c r="CA514" s="284"/>
      <c r="CB514" s="284"/>
      <c r="CC514" s="284"/>
      <c r="CD514" s="9"/>
      <c r="CE514" s="9"/>
      <c r="CF514" s="9"/>
    </row>
    <row r="515" spans="1:84" ht="10.5" customHeight="1">
      <c r="A515" s="1400"/>
      <c r="B515" s="1401"/>
      <c r="C515" s="1240" t="s">
        <v>137</v>
      </c>
      <c r="D515" s="144" t="s">
        <v>127</v>
      </c>
      <c r="E515" s="67">
        <f>ROUND((AG515-AF515)*$AE514,2)</f>
        <v>0.15</v>
      </c>
      <c r="F515" s="54">
        <f t="shared" ref="F515:L515" si="384">ROUND((AH515-AG515)*$AE514,2)</f>
        <v>0.15</v>
      </c>
      <c r="G515" s="54">
        <f t="shared" si="384"/>
        <v>0.15</v>
      </c>
      <c r="H515" s="360">
        <f t="shared" si="384"/>
        <v>0.12</v>
      </c>
      <c r="I515" s="54">
        <f t="shared" si="384"/>
        <v>0.12</v>
      </c>
      <c r="J515" s="54">
        <f t="shared" si="384"/>
        <v>0.15</v>
      </c>
      <c r="K515" s="54">
        <f t="shared" si="384"/>
        <v>0.15</v>
      </c>
      <c r="L515" s="54">
        <f t="shared" si="384"/>
        <v>0.15</v>
      </c>
      <c r="M515" s="54">
        <f>ROUND((AO515-AN515)*$AE514,2)</f>
        <v>0.15</v>
      </c>
      <c r="N515" s="360">
        <f>ROUND((AP515-AO515)*$AE514,2)</f>
        <v>0.24</v>
      </c>
      <c r="O515" s="54">
        <f t="shared" ref="O515:AB515" si="385">ROUND((AQ515-AP515)*$AE514,2)</f>
        <v>0.21</v>
      </c>
      <c r="P515" s="54">
        <f t="shared" si="385"/>
        <v>0.42</v>
      </c>
      <c r="Q515" s="54">
        <f t="shared" si="385"/>
        <v>0.24</v>
      </c>
      <c r="R515" s="54">
        <f t="shared" si="385"/>
        <v>0.3</v>
      </c>
      <c r="S515" s="54">
        <f t="shared" si="385"/>
        <v>0.3</v>
      </c>
      <c r="T515" s="54">
        <f t="shared" si="385"/>
        <v>0.27</v>
      </c>
      <c r="U515" s="54">
        <f t="shared" si="385"/>
        <v>0.21</v>
      </c>
      <c r="V515" s="54">
        <f t="shared" si="385"/>
        <v>0.21</v>
      </c>
      <c r="W515" s="54">
        <f t="shared" si="385"/>
        <v>0.21</v>
      </c>
      <c r="X515" s="54">
        <f t="shared" si="385"/>
        <v>0.21</v>
      </c>
      <c r="Y515" s="360">
        <f t="shared" si="385"/>
        <v>0.21</v>
      </c>
      <c r="Z515" s="54">
        <f t="shared" si="385"/>
        <v>0.18</v>
      </c>
      <c r="AA515" s="54">
        <f t="shared" si="385"/>
        <v>0.18</v>
      </c>
      <c r="AB515" s="55">
        <f t="shared" si="385"/>
        <v>0.06</v>
      </c>
      <c r="AC515" s="53"/>
      <c r="AD515" s="56"/>
      <c r="AE515" s="64"/>
      <c r="AF515" s="284">
        <v>1147.1279999999999</v>
      </c>
      <c r="AG515" s="284">
        <v>1147.133</v>
      </c>
      <c r="AH515" s="284">
        <v>1147.1379999999999</v>
      </c>
      <c r="AI515" s="284">
        <v>1147.143</v>
      </c>
      <c r="AJ515" s="284">
        <v>1147.1469999999999</v>
      </c>
      <c r="AK515" s="284">
        <v>1147.1510000000001</v>
      </c>
      <c r="AL515" s="284">
        <v>1147.1559999999999</v>
      </c>
      <c r="AM515" s="284">
        <v>1147.1610000000001</v>
      </c>
      <c r="AN515" s="284">
        <v>1147.1659999999999</v>
      </c>
      <c r="AO515" s="284">
        <v>1147.171</v>
      </c>
      <c r="AP515" s="284">
        <v>1147.1790000000001</v>
      </c>
      <c r="AQ515" s="284">
        <v>1147.1859999999999</v>
      </c>
      <c r="AR515" s="284">
        <v>1147.2</v>
      </c>
      <c r="AS515" s="284">
        <v>1147.2080000000001</v>
      </c>
      <c r="AT515" s="284">
        <v>1147.2180000000001</v>
      </c>
      <c r="AU515" s="284">
        <v>1147.2280000000001</v>
      </c>
      <c r="AV515" s="284">
        <v>1147.2370000000001</v>
      </c>
      <c r="AW515" s="284">
        <v>1147.2439999999999</v>
      </c>
      <c r="AX515" s="284">
        <v>1147.251</v>
      </c>
      <c r="AY515" s="284">
        <v>1147.258</v>
      </c>
      <c r="AZ515" s="284">
        <v>1147.2650000000001</v>
      </c>
      <c r="BA515" s="284">
        <v>1147.2719999999999</v>
      </c>
      <c r="BB515" s="284">
        <v>1147.278</v>
      </c>
      <c r="BC515" s="284">
        <v>1147.2840000000001</v>
      </c>
      <c r="BD515" s="284">
        <v>1147.2860000000001</v>
      </c>
      <c r="BE515" s="284">
        <v>3.746</v>
      </c>
      <c r="BF515" s="284">
        <v>3.746</v>
      </c>
      <c r="BG515" s="284">
        <v>3.746</v>
      </c>
      <c r="BH515" s="284">
        <v>3.746</v>
      </c>
      <c r="BI515" s="284">
        <v>3.746</v>
      </c>
      <c r="BJ515" s="284">
        <v>3.746</v>
      </c>
      <c r="BK515" s="284">
        <v>3.746</v>
      </c>
      <c r="BL515" s="284">
        <v>3.746</v>
      </c>
      <c r="BM515" s="284">
        <v>3.746</v>
      </c>
      <c r="BN515" s="284">
        <v>3.746</v>
      </c>
      <c r="BO515" s="284">
        <v>3.746</v>
      </c>
      <c r="BP515" s="284">
        <v>3.746</v>
      </c>
      <c r="BQ515" s="284">
        <v>3.746</v>
      </c>
      <c r="BR515" s="284">
        <v>3.746</v>
      </c>
      <c r="BS515" s="284">
        <v>3.746</v>
      </c>
      <c r="BT515" s="284">
        <v>3.746</v>
      </c>
      <c r="BU515" s="284">
        <v>3.746</v>
      </c>
      <c r="BV515" s="284">
        <v>3.746</v>
      </c>
      <c r="BW515" s="284">
        <v>3.746</v>
      </c>
      <c r="BX515" s="284">
        <v>3.746</v>
      </c>
      <c r="BY515" s="284">
        <v>3.746</v>
      </c>
      <c r="BZ515" s="284">
        <v>3.746</v>
      </c>
      <c r="CA515" s="284">
        <v>3.746</v>
      </c>
      <c r="CB515" s="284">
        <v>3.746</v>
      </c>
      <c r="CC515" s="284">
        <v>3.746</v>
      </c>
      <c r="CD515" s="9"/>
      <c r="CE515" s="9"/>
      <c r="CF515" s="9"/>
    </row>
    <row r="516" spans="1:84" ht="10.5" customHeight="1" thickBot="1">
      <c r="A516" s="1396"/>
      <c r="B516" s="1397"/>
      <c r="C516" s="293"/>
      <c r="D516" s="254" t="s">
        <v>42</v>
      </c>
      <c r="E516" s="58">
        <f t="shared" ref="E516:AB516" si="386">E515/E514</f>
        <v>0.26315789473684209</v>
      </c>
      <c r="F516" s="58">
        <f t="shared" si="386"/>
        <v>0.29411764705882354</v>
      </c>
      <c r="G516" s="58">
        <f t="shared" si="386"/>
        <v>0.33333333333333331</v>
      </c>
      <c r="H516" s="394">
        <f t="shared" si="386"/>
        <v>0.26666666666666666</v>
      </c>
      <c r="I516" s="58">
        <f t="shared" si="386"/>
        <v>0.25</v>
      </c>
      <c r="J516" s="58">
        <f t="shared" si="386"/>
        <v>0.3125</v>
      </c>
      <c r="K516" s="58">
        <f t="shared" si="386"/>
        <v>0.25</v>
      </c>
      <c r="L516" s="58">
        <f t="shared" si="386"/>
        <v>0.22727272727272727</v>
      </c>
      <c r="M516" s="58">
        <f t="shared" si="386"/>
        <v>0.20833333333333334</v>
      </c>
      <c r="N516" s="394">
        <f t="shared" si="386"/>
        <v>0.1951219512195122</v>
      </c>
      <c r="O516" s="58">
        <f t="shared" si="386"/>
        <v>0.46666666666666662</v>
      </c>
      <c r="P516" s="58">
        <f t="shared" si="386"/>
        <v>0.33333333333333331</v>
      </c>
      <c r="Q516" s="58">
        <f t="shared" si="386"/>
        <v>0.29629629629629628</v>
      </c>
      <c r="R516" s="58">
        <f t="shared" si="386"/>
        <v>0.3125</v>
      </c>
      <c r="S516" s="58">
        <f t="shared" si="386"/>
        <v>0.32258064516129031</v>
      </c>
      <c r="T516" s="58">
        <f t="shared" si="386"/>
        <v>0.3</v>
      </c>
      <c r="U516" s="58">
        <f t="shared" si="386"/>
        <v>0.25925925925925924</v>
      </c>
      <c r="V516" s="58">
        <f t="shared" si="386"/>
        <v>0.26923076923076922</v>
      </c>
      <c r="W516" s="58">
        <f t="shared" si="386"/>
        <v>0.24137931034482757</v>
      </c>
      <c r="X516" s="58">
        <f t="shared" si="386"/>
        <v>0.25</v>
      </c>
      <c r="Y516" s="394">
        <f t="shared" si="386"/>
        <v>0.25925925925925924</v>
      </c>
      <c r="Z516" s="58">
        <f t="shared" si="386"/>
        <v>0.24</v>
      </c>
      <c r="AA516" s="58">
        <f t="shared" si="386"/>
        <v>0.2857142857142857</v>
      </c>
      <c r="AB516" s="59">
        <f t="shared" si="386"/>
        <v>0.16666666666666666</v>
      </c>
      <c r="AC516" s="53"/>
      <c r="AD516" s="56"/>
      <c r="AE516" s="64"/>
      <c r="AF516" s="362"/>
      <c r="AG516" s="362"/>
      <c r="AH516" s="362"/>
      <c r="AI516" s="362"/>
      <c r="AJ516" s="362"/>
      <c r="AK516" s="362"/>
      <c r="AL516" s="362"/>
      <c r="AM516" s="362"/>
      <c r="AN516" s="362"/>
      <c r="AO516" s="362"/>
      <c r="AP516" s="362"/>
      <c r="AQ516" s="362"/>
      <c r="AR516" s="362"/>
      <c r="AS516" s="362"/>
      <c r="AT516" s="362"/>
      <c r="AU516" s="362"/>
      <c r="AV516" s="362"/>
      <c r="AW516" s="362"/>
      <c r="AX516" s="362"/>
      <c r="AY516" s="362"/>
      <c r="AZ516" s="362"/>
      <c r="BA516" s="362"/>
      <c r="BB516" s="362"/>
      <c r="BC516" s="362"/>
      <c r="BD516" s="362"/>
      <c r="BE516" s="362"/>
      <c r="BF516" s="362"/>
      <c r="BG516" s="362"/>
      <c r="BH516" s="362"/>
      <c r="BI516" s="362"/>
      <c r="BJ516" s="362"/>
      <c r="BK516" s="362"/>
      <c r="BL516" s="362"/>
      <c r="BM516" s="362"/>
      <c r="BN516" s="362"/>
      <c r="BO516" s="362"/>
      <c r="BP516" s="362"/>
      <c r="BQ516" s="362"/>
      <c r="BR516" s="362"/>
      <c r="BS516" s="362"/>
      <c r="BT516" s="362"/>
      <c r="BU516" s="362"/>
      <c r="BV516" s="362"/>
      <c r="BW516" s="362"/>
      <c r="BX516" s="362"/>
      <c r="BY516" s="952"/>
      <c r="BZ516" s="952"/>
      <c r="CA516" s="952"/>
      <c r="CB516" s="952"/>
      <c r="CC516" s="952"/>
      <c r="CD516" s="9"/>
      <c r="CE516" s="9"/>
      <c r="CF516" s="9"/>
    </row>
    <row r="517" spans="1:84" ht="10.5" customHeight="1">
      <c r="A517" s="823"/>
      <c r="B517" s="828"/>
      <c r="C517" s="1239"/>
      <c r="D517" s="1249"/>
      <c r="E517" s="82"/>
      <c r="F517" s="216"/>
      <c r="G517" s="216"/>
      <c r="H517" s="827"/>
      <c r="I517" s="216"/>
      <c r="J517" s="216"/>
      <c r="K517" s="216"/>
      <c r="L517" s="216"/>
      <c r="M517" s="216"/>
      <c r="N517" s="827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827"/>
      <c r="Z517" s="216"/>
      <c r="AA517" s="216"/>
      <c r="AB517" s="217"/>
      <c r="AF517" s="527"/>
      <c r="AG517" s="527"/>
      <c r="AH517" s="527"/>
      <c r="AI517" s="527"/>
      <c r="AJ517" s="527"/>
      <c r="AK517" s="527"/>
      <c r="AL517" s="527"/>
      <c r="AM517" s="527"/>
      <c r="AN517" s="527"/>
      <c r="AO517" s="527"/>
      <c r="AP517" s="527"/>
      <c r="AQ517" s="527"/>
      <c r="AR517" s="527"/>
      <c r="AS517" s="527"/>
      <c r="AT517" s="527"/>
      <c r="AU517" s="527"/>
      <c r="AV517" s="527"/>
      <c r="AW517" s="527"/>
      <c r="AX517" s="527"/>
      <c r="AY517" s="527"/>
      <c r="AZ517" s="527"/>
      <c r="BA517" s="527"/>
      <c r="BB517" s="527"/>
      <c r="BC517" s="527"/>
      <c r="BD517" s="527"/>
      <c r="BE517" s="527"/>
      <c r="BF517" s="527"/>
      <c r="BG517" s="527"/>
      <c r="BH517" s="527"/>
      <c r="BI517" s="527"/>
      <c r="BJ517" s="527"/>
      <c r="BK517" s="527"/>
      <c r="BL517" s="527"/>
      <c r="BM517" s="527"/>
      <c r="BN517" s="527"/>
      <c r="BO517" s="527"/>
      <c r="BP517" s="527"/>
      <c r="BQ517" s="527"/>
      <c r="BR517" s="527"/>
      <c r="BS517" s="527"/>
      <c r="BT517" s="527"/>
      <c r="BU517" s="527"/>
      <c r="BV517" s="527"/>
      <c r="BW517" s="527"/>
      <c r="BX517" s="527"/>
      <c r="BY517" s="953"/>
      <c r="BZ517" s="953"/>
      <c r="CA517" s="953"/>
      <c r="CB517" s="953"/>
      <c r="CC517" s="953"/>
    </row>
    <row r="518" spans="1:84" ht="10.5" customHeight="1">
      <c r="A518" s="1410" t="s">
        <v>108</v>
      </c>
      <c r="B518" s="1411" t="s">
        <v>82</v>
      </c>
      <c r="C518" s="1240" t="s">
        <v>136</v>
      </c>
      <c r="D518" s="144" t="s">
        <v>34</v>
      </c>
      <c r="E518" s="48">
        <v>92</v>
      </c>
      <c r="F518" s="48">
        <v>90</v>
      </c>
      <c r="G518" s="48">
        <v>83</v>
      </c>
      <c r="H518" s="441">
        <v>84</v>
      </c>
      <c r="I518" s="48">
        <v>84</v>
      </c>
      <c r="J518" s="48">
        <v>98</v>
      </c>
      <c r="K518" s="48">
        <v>104</v>
      </c>
      <c r="L518" s="48">
        <v>112</v>
      </c>
      <c r="M518" s="48">
        <v>101</v>
      </c>
      <c r="N518" s="441">
        <v>178</v>
      </c>
      <c r="O518" s="48">
        <v>90</v>
      </c>
      <c r="P518" s="48">
        <v>106</v>
      </c>
      <c r="Q518" s="48">
        <v>129</v>
      </c>
      <c r="R518" s="48">
        <v>129</v>
      </c>
      <c r="S518" s="48">
        <v>123</v>
      </c>
      <c r="T518" s="48">
        <v>122</v>
      </c>
      <c r="U518" s="48">
        <v>131</v>
      </c>
      <c r="V518" s="48">
        <v>109</v>
      </c>
      <c r="W518" s="48">
        <v>137</v>
      </c>
      <c r="X518" s="48">
        <v>137</v>
      </c>
      <c r="Y518" s="441">
        <v>154</v>
      </c>
      <c r="Z518" s="48">
        <v>116</v>
      </c>
      <c r="AA518" s="48">
        <v>110</v>
      </c>
      <c r="AB518" s="101">
        <v>44</v>
      </c>
      <c r="AC518" s="359"/>
      <c r="AD518" s="191"/>
      <c r="AE518" s="64"/>
      <c r="AF518" s="954"/>
      <c r="AG518" s="954"/>
      <c r="AH518" s="954"/>
      <c r="AI518" s="954"/>
      <c r="AJ518" s="954"/>
      <c r="AK518" s="954"/>
      <c r="AL518" s="954"/>
      <c r="AM518" s="954"/>
      <c r="AN518" s="954"/>
      <c r="AO518" s="954"/>
      <c r="AP518" s="954"/>
      <c r="AQ518" s="954"/>
      <c r="AR518" s="954"/>
      <c r="AS518" s="954"/>
      <c r="AT518" s="954"/>
      <c r="AU518" s="954"/>
      <c r="AV518" s="954"/>
      <c r="AW518" s="954"/>
      <c r="AX518" s="954"/>
      <c r="AY518" s="954"/>
      <c r="AZ518" s="954"/>
      <c r="BA518" s="954"/>
      <c r="BB518" s="954"/>
      <c r="BC518" s="954"/>
      <c r="BD518" s="954"/>
      <c r="BE518" s="954"/>
      <c r="BF518" s="954"/>
      <c r="BG518" s="954"/>
      <c r="BH518" s="954"/>
      <c r="BI518" s="954"/>
      <c r="BJ518" s="954"/>
      <c r="BK518" s="954"/>
      <c r="BL518" s="954"/>
      <c r="BM518" s="954"/>
      <c r="BN518" s="954"/>
      <c r="BO518" s="954"/>
      <c r="BP518" s="954"/>
      <c r="BQ518" s="954"/>
      <c r="BR518" s="954"/>
      <c r="BS518" s="954"/>
      <c r="BT518" s="954"/>
      <c r="BU518" s="954"/>
      <c r="BV518" s="954"/>
      <c r="BW518" s="954"/>
      <c r="BX518" s="954"/>
      <c r="BY518" s="955"/>
      <c r="BZ518" s="955"/>
      <c r="CA518" s="955"/>
      <c r="CB518" s="955"/>
      <c r="CC518" s="955"/>
      <c r="CD518" s="950"/>
      <c r="CE518" s="950"/>
      <c r="CF518" s="950"/>
    </row>
    <row r="519" spans="1:84" ht="10.5" customHeight="1">
      <c r="A519" s="1400"/>
      <c r="B519" s="1401"/>
      <c r="C519" s="1240" t="s">
        <v>137</v>
      </c>
      <c r="D519" s="144" t="s">
        <v>126</v>
      </c>
      <c r="E519" s="67">
        <f>ROUND((AG519-AF519)*$AE519,2)</f>
        <v>0.82</v>
      </c>
      <c r="F519" s="67">
        <f t="shared" ref="F519:M519" si="387">ROUND((AH519-AG519)*$AE519,2)</f>
        <v>0.84</v>
      </c>
      <c r="G519" s="67">
        <f t="shared" si="387"/>
        <v>0.72</v>
      </c>
      <c r="H519" s="460">
        <f t="shared" si="387"/>
        <v>0.77</v>
      </c>
      <c r="I519" s="67">
        <f t="shared" si="387"/>
        <v>0.79</v>
      </c>
      <c r="J519" s="67">
        <f t="shared" si="387"/>
        <v>0.82</v>
      </c>
      <c r="K519" s="67">
        <f t="shared" si="387"/>
        <v>1.03</v>
      </c>
      <c r="L519" s="67">
        <f t="shared" si="387"/>
        <v>1.0900000000000001</v>
      </c>
      <c r="M519" s="67">
        <f t="shared" si="387"/>
        <v>1.01</v>
      </c>
      <c r="N519" s="460">
        <f>ROUND((AP519-AO519)*$AE519,2)</f>
        <v>1.81</v>
      </c>
      <c r="O519" s="67">
        <f t="shared" ref="O519:AB519" si="388">ROUND((AQ519-AP519)*$AE519,2)</f>
        <v>0.8</v>
      </c>
      <c r="P519" s="67">
        <f t="shared" si="388"/>
        <v>1.04</v>
      </c>
      <c r="Q519" s="67">
        <f t="shared" si="388"/>
        <v>1.33</v>
      </c>
      <c r="R519" s="67">
        <f t="shared" si="388"/>
        <v>1.18</v>
      </c>
      <c r="S519" s="67">
        <f t="shared" si="388"/>
        <v>1.22</v>
      </c>
      <c r="T519" s="67">
        <f t="shared" si="388"/>
        <v>1.2</v>
      </c>
      <c r="U519" s="67">
        <f t="shared" si="388"/>
        <v>1.49</v>
      </c>
      <c r="V519" s="67">
        <f t="shared" si="388"/>
        <v>1.02</v>
      </c>
      <c r="W519" s="67">
        <f t="shared" si="388"/>
        <v>1.32</v>
      </c>
      <c r="X519" s="67">
        <f t="shared" si="388"/>
        <v>1.31</v>
      </c>
      <c r="Y519" s="460">
        <f t="shared" si="388"/>
        <v>1.57</v>
      </c>
      <c r="Z519" s="67">
        <f t="shared" si="388"/>
        <v>1.08</v>
      </c>
      <c r="AA519" s="67">
        <f t="shared" si="388"/>
        <v>1.1299999999999999</v>
      </c>
      <c r="AB519" s="68">
        <f t="shared" si="388"/>
        <v>0.42</v>
      </c>
      <c r="AC519" s="53">
        <f>(BD519-AF519)*AE519</f>
        <v>25.811999999998079</v>
      </c>
      <c r="AD519" s="56">
        <f>(BD520-AF520)*AE519</f>
        <v>12.756000000001222</v>
      </c>
      <c r="AE519" s="64">
        <v>12</v>
      </c>
      <c r="AF519" s="284">
        <v>10464.191000000001</v>
      </c>
      <c r="AG519" s="284">
        <v>10464.259</v>
      </c>
      <c r="AH519" s="284">
        <v>10464.329</v>
      </c>
      <c r="AI519" s="284">
        <v>10464.388999999999</v>
      </c>
      <c r="AJ519" s="284">
        <v>10464.453</v>
      </c>
      <c r="AK519" s="284">
        <v>10464.519</v>
      </c>
      <c r="AL519" s="284">
        <v>10464.587</v>
      </c>
      <c r="AM519" s="284">
        <v>10464.673000000001</v>
      </c>
      <c r="AN519" s="284">
        <v>10464.763999999999</v>
      </c>
      <c r="AO519" s="284">
        <v>10464.848</v>
      </c>
      <c r="AP519" s="284">
        <v>10464.999</v>
      </c>
      <c r="AQ519" s="284">
        <v>10465.066000000001</v>
      </c>
      <c r="AR519" s="284">
        <v>10465.153</v>
      </c>
      <c r="AS519" s="284">
        <v>10465.263999999999</v>
      </c>
      <c r="AT519" s="284">
        <v>10465.361999999999</v>
      </c>
      <c r="AU519" s="284">
        <v>10465.464</v>
      </c>
      <c r="AV519" s="284">
        <v>10465.564</v>
      </c>
      <c r="AW519" s="284">
        <v>10465.688</v>
      </c>
      <c r="AX519" s="284">
        <v>10465.772999999999</v>
      </c>
      <c r="AY519" s="284">
        <v>10465.883</v>
      </c>
      <c r="AZ519" s="284">
        <v>10465.992</v>
      </c>
      <c r="BA519" s="284">
        <v>10466.123</v>
      </c>
      <c r="BB519" s="284">
        <v>10466.213</v>
      </c>
      <c r="BC519" s="284">
        <v>10466.307000000001</v>
      </c>
      <c r="BD519" s="284">
        <v>10466.342000000001</v>
      </c>
      <c r="BE519" s="284"/>
      <c r="BF519" s="284"/>
      <c r="BG519" s="284"/>
      <c r="BH519" s="284"/>
      <c r="BI519" s="284"/>
      <c r="BJ519" s="284"/>
      <c r="BK519" s="284"/>
      <c r="BL519" s="284"/>
      <c r="BM519" s="284"/>
      <c r="BN519" s="284"/>
      <c r="BO519" s="284"/>
      <c r="BP519" s="284"/>
      <c r="BQ519" s="284"/>
      <c r="BR519" s="284"/>
      <c r="BS519" s="284"/>
      <c r="BT519" s="284"/>
      <c r="BU519" s="284"/>
      <c r="BV519" s="284"/>
      <c r="BW519" s="284"/>
      <c r="BX519" s="284"/>
      <c r="BY519" s="284"/>
      <c r="BZ519" s="284"/>
      <c r="CA519" s="284"/>
      <c r="CB519" s="284"/>
      <c r="CC519" s="284"/>
      <c r="CD519" s="9"/>
      <c r="CE519" s="9"/>
      <c r="CF519" s="9"/>
    </row>
    <row r="520" spans="1:84" ht="10.5" customHeight="1">
      <c r="A520" s="1400"/>
      <c r="B520" s="1401"/>
      <c r="C520" s="1240" t="s">
        <v>137</v>
      </c>
      <c r="D520" s="144" t="s">
        <v>127</v>
      </c>
      <c r="E520" s="67">
        <f>ROUND((AG520-AF520)*$AE519,2)</f>
        <v>0.44</v>
      </c>
      <c r="F520" s="54">
        <f t="shared" ref="F520:L520" si="389">ROUND((AH520-AG520)*$AE519,2)</f>
        <v>0.5</v>
      </c>
      <c r="G520" s="54">
        <f t="shared" si="389"/>
        <v>0.44</v>
      </c>
      <c r="H520" s="360">
        <f t="shared" si="389"/>
        <v>0.49</v>
      </c>
      <c r="I520" s="54">
        <f t="shared" si="389"/>
        <v>0.48</v>
      </c>
      <c r="J520" s="54">
        <f t="shared" si="389"/>
        <v>0.43</v>
      </c>
      <c r="K520" s="54">
        <f t="shared" si="389"/>
        <v>0.52</v>
      </c>
      <c r="L520" s="54">
        <f t="shared" si="389"/>
        <v>0.55000000000000004</v>
      </c>
      <c r="M520" s="54">
        <f>ROUND((AO520-AN520)*$AE519,2)</f>
        <v>0.44</v>
      </c>
      <c r="N520" s="360">
        <f>ROUND((AP520-AO520)*$AE519,2)</f>
        <v>0.71</v>
      </c>
      <c r="O520" s="54">
        <f t="shared" ref="O520:AB520" si="390">ROUND((AQ520-AP520)*$AE519,2)</f>
        <v>0.56000000000000005</v>
      </c>
      <c r="P520" s="54">
        <f t="shared" si="390"/>
        <v>0.5</v>
      </c>
      <c r="Q520" s="54">
        <f t="shared" si="390"/>
        <v>0.59</v>
      </c>
      <c r="R520" s="54">
        <f t="shared" si="390"/>
        <v>0.61</v>
      </c>
      <c r="S520" s="54">
        <f t="shared" si="390"/>
        <v>0.6</v>
      </c>
      <c r="T520" s="54">
        <f t="shared" si="390"/>
        <v>0.6</v>
      </c>
      <c r="U520" s="54">
        <f t="shared" si="390"/>
        <v>0.6</v>
      </c>
      <c r="V520" s="54">
        <f t="shared" si="390"/>
        <v>0.6</v>
      </c>
      <c r="W520" s="54">
        <f t="shared" si="390"/>
        <v>0.6</v>
      </c>
      <c r="X520" s="54">
        <f t="shared" si="390"/>
        <v>0.59</v>
      </c>
      <c r="Y520" s="360">
        <f t="shared" si="390"/>
        <v>0.59</v>
      </c>
      <c r="Z520" s="54">
        <f t="shared" si="390"/>
        <v>0.55000000000000004</v>
      </c>
      <c r="AA520" s="54">
        <f t="shared" si="390"/>
        <v>0.53</v>
      </c>
      <c r="AB520" s="55">
        <f t="shared" si="390"/>
        <v>0.22</v>
      </c>
      <c r="AC520" s="53"/>
      <c r="AD520" s="56"/>
      <c r="AE520" s="64"/>
      <c r="AF520" s="284">
        <v>4560.3850000000002</v>
      </c>
      <c r="AG520" s="284">
        <v>4560.4219999999996</v>
      </c>
      <c r="AH520" s="284">
        <v>4560.4639999999999</v>
      </c>
      <c r="AI520" s="284">
        <v>4560.5010000000002</v>
      </c>
      <c r="AJ520" s="284">
        <v>4560.5420000000004</v>
      </c>
      <c r="AK520" s="284">
        <v>4560.5820000000003</v>
      </c>
      <c r="AL520" s="284">
        <v>4560.6180000000004</v>
      </c>
      <c r="AM520" s="284">
        <v>4560.6610000000001</v>
      </c>
      <c r="AN520" s="284">
        <v>4560.7070000000003</v>
      </c>
      <c r="AO520" s="284">
        <v>4560.7439999999997</v>
      </c>
      <c r="AP520" s="284">
        <v>4560.8029999999999</v>
      </c>
      <c r="AQ520" s="284">
        <v>4560.8500000000004</v>
      </c>
      <c r="AR520" s="284">
        <v>4560.8919999999998</v>
      </c>
      <c r="AS520" s="284">
        <v>4560.9409999999998</v>
      </c>
      <c r="AT520" s="284">
        <v>4560.9920000000002</v>
      </c>
      <c r="AU520" s="284">
        <v>4561.0420000000004</v>
      </c>
      <c r="AV520" s="284">
        <v>4561.0919999999996</v>
      </c>
      <c r="AW520" s="284">
        <v>4561.1419999999998</v>
      </c>
      <c r="AX520" s="284">
        <v>4561.192</v>
      </c>
      <c r="AY520" s="284">
        <v>4561.2420000000002</v>
      </c>
      <c r="AZ520" s="284">
        <v>4561.2910000000002</v>
      </c>
      <c r="BA520" s="284">
        <v>4561.34</v>
      </c>
      <c r="BB520" s="284">
        <v>4561.3860000000004</v>
      </c>
      <c r="BC520" s="284">
        <v>4561.43</v>
      </c>
      <c r="BD520" s="284">
        <v>4561.4480000000003</v>
      </c>
      <c r="BE520" s="284">
        <v>4.4850000000000003</v>
      </c>
      <c r="BF520" s="284">
        <v>4.4850000000000003</v>
      </c>
      <c r="BG520" s="284">
        <v>4.4850000000000003</v>
      </c>
      <c r="BH520" s="284">
        <v>4.4850000000000003</v>
      </c>
      <c r="BI520" s="284">
        <v>4.4850000000000003</v>
      </c>
      <c r="BJ520" s="284">
        <v>4.4850000000000003</v>
      </c>
      <c r="BK520" s="284">
        <v>4.4850000000000003</v>
      </c>
      <c r="BL520" s="284">
        <v>4.4850000000000003</v>
      </c>
      <c r="BM520" s="284">
        <v>4.4850000000000003</v>
      </c>
      <c r="BN520" s="284">
        <v>4.4850000000000003</v>
      </c>
      <c r="BO520" s="284">
        <v>4.4850000000000003</v>
      </c>
      <c r="BP520" s="284">
        <v>4.4850000000000003</v>
      </c>
      <c r="BQ520" s="284">
        <v>4.4850000000000003</v>
      </c>
      <c r="BR520" s="284">
        <v>4.4850000000000003</v>
      </c>
      <c r="BS520" s="284">
        <v>4.4850000000000003</v>
      </c>
      <c r="BT520" s="284">
        <v>4.4850000000000003</v>
      </c>
      <c r="BU520" s="284">
        <v>4.4850000000000003</v>
      </c>
      <c r="BV520" s="284">
        <v>4.4850000000000003</v>
      </c>
      <c r="BW520" s="284">
        <v>4.4850000000000003</v>
      </c>
      <c r="BX520" s="284">
        <v>4.4850000000000003</v>
      </c>
      <c r="BY520" s="284">
        <v>4.4850000000000003</v>
      </c>
      <c r="BZ520" s="284">
        <v>4.4850000000000003</v>
      </c>
      <c r="CA520" s="284">
        <v>4.4850000000000003</v>
      </c>
      <c r="CB520" s="284">
        <v>4.4850000000000003</v>
      </c>
      <c r="CC520" s="284">
        <v>4.4850000000000003</v>
      </c>
      <c r="CD520" s="9"/>
      <c r="CE520" s="9"/>
      <c r="CF520" s="9"/>
    </row>
    <row r="521" spans="1:84" ht="10.5" customHeight="1" thickBot="1">
      <c r="A521" s="1396"/>
      <c r="B521" s="1397"/>
      <c r="C521" s="293"/>
      <c r="D521" s="254" t="s">
        <v>42</v>
      </c>
      <c r="E521" s="58">
        <f>E520/E519</f>
        <v>0.53658536585365857</v>
      </c>
      <c r="F521" s="58">
        <f t="shared" ref="F521:AB521" si="391">F520/F519</f>
        <v>0.59523809523809523</v>
      </c>
      <c r="G521" s="58">
        <f t="shared" si="391"/>
        <v>0.61111111111111116</v>
      </c>
      <c r="H521" s="394">
        <f t="shared" si="391"/>
        <v>0.63636363636363635</v>
      </c>
      <c r="I521" s="58">
        <f t="shared" si="391"/>
        <v>0.60759493670886067</v>
      </c>
      <c r="J521" s="58">
        <f t="shared" si="391"/>
        <v>0.52439024390243905</v>
      </c>
      <c r="K521" s="58">
        <f t="shared" si="391"/>
        <v>0.50485436893203883</v>
      </c>
      <c r="L521" s="58">
        <f t="shared" si="391"/>
        <v>0.50458715596330272</v>
      </c>
      <c r="M521" s="58">
        <f t="shared" si="391"/>
        <v>0.43564356435643564</v>
      </c>
      <c r="N521" s="394">
        <f t="shared" si="391"/>
        <v>0.39226519337016569</v>
      </c>
      <c r="O521" s="58">
        <f t="shared" si="391"/>
        <v>0.70000000000000007</v>
      </c>
      <c r="P521" s="58">
        <f t="shared" si="391"/>
        <v>0.48076923076923073</v>
      </c>
      <c r="Q521" s="58">
        <f t="shared" si="391"/>
        <v>0.44360902255639095</v>
      </c>
      <c r="R521" s="58">
        <f t="shared" si="391"/>
        <v>0.51694915254237295</v>
      </c>
      <c r="S521" s="58">
        <f t="shared" si="391"/>
        <v>0.49180327868852458</v>
      </c>
      <c r="T521" s="58">
        <f t="shared" si="391"/>
        <v>0.5</v>
      </c>
      <c r="U521" s="58">
        <f t="shared" si="391"/>
        <v>0.40268456375838924</v>
      </c>
      <c r="V521" s="58">
        <f t="shared" si="391"/>
        <v>0.58823529411764708</v>
      </c>
      <c r="W521" s="58">
        <f t="shared" si="391"/>
        <v>0.45454545454545453</v>
      </c>
      <c r="X521" s="58">
        <f t="shared" si="391"/>
        <v>0.45038167938931295</v>
      </c>
      <c r="Y521" s="394">
        <f t="shared" si="391"/>
        <v>0.37579617834394902</v>
      </c>
      <c r="Z521" s="58">
        <f t="shared" si="391"/>
        <v>0.5092592592592593</v>
      </c>
      <c r="AA521" s="58">
        <f t="shared" si="391"/>
        <v>0.46902654867256643</v>
      </c>
      <c r="AB521" s="59">
        <f t="shared" si="391"/>
        <v>0.52380952380952384</v>
      </c>
      <c r="AC521" s="53"/>
      <c r="AD521" s="56"/>
      <c r="AE521" s="64"/>
      <c r="AF521" s="362"/>
      <c r="AG521" s="362"/>
      <c r="AH521" s="362"/>
      <c r="AI521" s="362"/>
      <c r="AJ521" s="362"/>
      <c r="AK521" s="362"/>
      <c r="AL521" s="362"/>
      <c r="AM521" s="362"/>
      <c r="AN521" s="362"/>
      <c r="AO521" s="362"/>
      <c r="AP521" s="362"/>
      <c r="AQ521" s="362"/>
      <c r="AR521" s="362"/>
      <c r="AS521" s="362"/>
      <c r="AT521" s="362"/>
      <c r="AU521" s="362"/>
      <c r="AV521" s="362"/>
      <c r="AW521" s="362"/>
      <c r="AX521" s="362"/>
      <c r="AY521" s="362"/>
      <c r="AZ521" s="362"/>
      <c r="BA521" s="362"/>
      <c r="BB521" s="362"/>
      <c r="BC521" s="362"/>
      <c r="BD521" s="362"/>
      <c r="BE521" s="362"/>
      <c r="BF521" s="362"/>
      <c r="BG521" s="362"/>
      <c r="BH521" s="362"/>
      <c r="BI521" s="362"/>
      <c r="BJ521" s="362"/>
      <c r="BK521" s="362"/>
      <c r="BL521" s="362"/>
      <c r="BM521" s="362"/>
      <c r="BN521" s="362"/>
      <c r="BO521" s="362"/>
      <c r="BP521" s="362"/>
      <c r="BQ521" s="362"/>
      <c r="BR521" s="362"/>
      <c r="BS521" s="362"/>
      <c r="BT521" s="362"/>
      <c r="BU521" s="362"/>
      <c r="BV521" s="362"/>
      <c r="BW521" s="362"/>
      <c r="BX521" s="362"/>
      <c r="BY521" s="952"/>
      <c r="BZ521" s="952"/>
      <c r="CA521" s="952"/>
      <c r="CB521" s="952"/>
      <c r="CC521" s="952"/>
      <c r="CD521" s="9"/>
      <c r="CE521" s="9"/>
      <c r="CF521" s="9"/>
    </row>
    <row r="522" spans="1:84" ht="10.5" customHeight="1">
      <c r="A522" s="823"/>
      <c r="B522" s="828"/>
      <c r="C522" s="1239"/>
      <c r="D522" s="1249"/>
      <c r="E522" s="82"/>
      <c r="F522" s="216"/>
      <c r="G522" s="216"/>
      <c r="H522" s="827"/>
      <c r="I522" s="216"/>
      <c r="J522" s="216"/>
      <c r="K522" s="216"/>
      <c r="L522" s="216"/>
      <c r="M522" s="216"/>
      <c r="N522" s="827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827"/>
      <c r="Z522" s="216"/>
      <c r="AA522" s="216"/>
      <c r="AB522" s="217"/>
      <c r="AF522" s="527"/>
      <c r="AG522" s="527"/>
      <c r="AH522" s="527"/>
      <c r="AI522" s="527"/>
      <c r="AJ522" s="527"/>
      <c r="AK522" s="527"/>
      <c r="AL522" s="527"/>
      <c r="AM522" s="527"/>
      <c r="AN522" s="527"/>
      <c r="AO522" s="527"/>
      <c r="AP522" s="527"/>
      <c r="AQ522" s="527"/>
      <c r="AR522" s="527"/>
      <c r="AS522" s="527"/>
      <c r="AT522" s="527"/>
      <c r="AU522" s="527"/>
      <c r="AV522" s="527"/>
      <c r="AW522" s="527"/>
      <c r="AX522" s="527"/>
      <c r="AY522" s="527"/>
      <c r="AZ522" s="527"/>
      <c r="BA522" s="527"/>
      <c r="BB522" s="527"/>
      <c r="BC522" s="527"/>
      <c r="BD522" s="527"/>
      <c r="BE522" s="527"/>
      <c r="BF522" s="527"/>
      <c r="BG522" s="527"/>
      <c r="BH522" s="527"/>
      <c r="BI522" s="527"/>
      <c r="BJ522" s="527"/>
      <c r="BK522" s="527"/>
      <c r="BL522" s="527"/>
      <c r="BM522" s="527"/>
      <c r="BN522" s="527"/>
      <c r="BO522" s="527"/>
      <c r="BP522" s="527"/>
      <c r="BQ522" s="527"/>
      <c r="BR522" s="527"/>
      <c r="BS522" s="527"/>
      <c r="BT522" s="527"/>
      <c r="BU522" s="527"/>
      <c r="BV522" s="527"/>
      <c r="BW522" s="527"/>
      <c r="BX522" s="527"/>
      <c r="BY522" s="953"/>
      <c r="BZ522" s="953"/>
      <c r="CA522" s="953"/>
      <c r="CB522" s="953"/>
      <c r="CC522" s="953"/>
    </row>
    <row r="523" spans="1:84" ht="10.5" customHeight="1">
      <c r="A523" s="1410" t="s">
        <v>29</v>
      </c>
      <c r="B523" s="1411" t="s">
        <v>83</v>
      </c>
      <c r="C523" s="1240" t="s">
        <v>136</v>
      </c>
      <c r="D523" s="144" t="s">
        <v>34</v>
      </c>
      <c r="E523" s="48">
        <v>98</v>
      </c>
      <c r="F523" s="48">
        <v>83</v>
      </c>
      <c r="G523" s="48">
        <v>81</v>
      </c>
      <c r="H523" s="441">
        <v>80</v>
      </c>
      <c r="I523" s="48">
        <v>86</v>
      </c>
      <c r="J523" s="48">
        <v>94</v>
      </c>
      <c r="K523" s="48">
        <v>116</v>
      </c>
      <c r="L523" s="48">
        <v>121</v>
      </c>
      <c r="M523" s="48">
        <v>118</v>
      </c>
      <c r="N523" s="441">
        <v>202</v>
      </c>
      <c r="O523" s="48">
        <v>115</v>
      </c>
      <c r="P523" s="48">
        <v>115</v>
      </c>
      <c r="Q523" s="48">
        <v>164</v>
      </c>
      <c r="R523" s="48">
        <v>153</v>
      </c>
      <c r="S523" s="48">
        <v>158</v>
      </c>
      <c r="T523" s="48">
        <v>163</v>
      </c>
      <c r="U523" s="48">
        <v>159</v>
      </c>
      <c r="V523" s="48">
        <v>161</v>
      </c>
      <c r="W523" s="48">
        <v>162</v>
      </c>
      <c r="X523" s="48">
        <v>158</v>
      </c>
      <c r="Y523" s="441">
        <v>147</v>
      </c>
      <c r="Z523" s="48">
        <v>133</v>
      </c>
      <c r="AA523" s="48">
        <v>119</v>
      </c>
      <c r="AB523" s="101">
        <v>45</v>
      </c>
      <c r="AC523" s="359"/>
      <c r="AD523" s="191"/>
      <c r="AE523" s="64"/>
      <c r="AF523" s="954"/>
      <c r="AG523" s="954"/>
      <c r="AH523" s="954"/>
      <c r="AI523" s="954"/>
      <c r="AJ523" s="954"/>
      <c r="AK523" s="954"/>
      <c r="AL523" s="954"/>
      <c r="AM523" s="954"/>
      <c r="AN523" s="954"/>
      <c r="AO523" s="954"/>
      <c r="AP523" s="954"/>
      <c r="AQ523" s="954"/>
      <c r="AR523" s="954"/>
      <c r="AS523" s="954"/>
      <c r="AT523" s="954"/>
      <c r="AU523" s="954"/>
      <c r="AV523" s="954"/>
      <c r="AW523" s="954"/>
      <c r="AX523" s="954"/>
      <c r="AY523" s="954"/>
      <c r="AZ523" s="954"/>
      <c r="BA523" s="954"/>
      <c r="BB523" s="954"/>
      <c r="BC523" s="954"/>
      <c r="BD523" s="954"/>
      <c r="BE523" s="954"/>
      <c r="BF523" s="954"/>
      <c r="BG523" s="954"/>
      <c r="BH523" s="954"/>
      <c r="BI523" s="954"/>
      <c r="BJ523" s="954"/>
      <c r="BK523" s="954"/>
      <c r="BL523" s="954"/>
      <c r="BM523" s="954"/>
      <c r="BN523" s="954"/>
      <c r="BO523" s="954"/>
      <c r="BP523" s="954"/>
      <c r="BQ523" s="954"/>
      <c r="BR523" s="954"/>
      <c r="BS523" s="954"/>
      <c r="BT523" s="954"/>
      <c r="BU523" s="954"/>
      <c r="BV523" s="954"/>
      <c r="BW523" s="954"/>
      <c r="BX523" s="954"/>
      <c r="BY523" s="955"/>
      <c r="BZ523" s="955"/>
      <c r="CA523" s="955"/>
      <c r="CB523" s="955"/>
      <c r="CC523" s="955"/>
      <c r="CD523" s="950"/>
      <c r="CE523" s="950"/>
      <c r="CF523" s="950"/>
    </row>
    <row r="524" spans="1:84" ht="10.5" customHeight="1">
      <c r="A524" s="1400"/>
      <c r="B524" s="1401"/>
      <c r="C524" s="1240" t="s">
        <v>137</v>
      </c>
      <c r="D524" s="144" t="s">
        <v>126</v>
      </c>
      <c r="E524" s="67">
        <f>ROUND((AG524-AF524)*$AE524,2)</f>
        <v>0.85</v>
      </c>
      <c r="F524" s="67">
        <f t="shared" ref="F524:M524" si="392">ROUND((AH524-AG524)*$AE524,2)</f>
        <v>0.85</v>
      </c>
      <c r="G524" s="67">
        <f t="shared" si="392"/>
        <v>0.68</v>
      </c>
      <c r="H524" s="460">
        <f t="shared" si="392"/>
        <v>0.74</v>
      </c>
      <c r="I524" s="67">
        <f t="shared" si="392"/>
        <v>0.77</v>
      </c>
      <c r="J524" s="67">
        <f t="shared" si="392"/>
        <v>0.79</v>
      </c>
      <c r="K524" s="67">
        <f t="shared" si="392"/>
        <v>1.04</v>
      </c>
      <c r="L524" s="67">
        <f t="shared" si="392"/>
        <v>1.19</v>
      </c>
      <c r="M524" s="67">
        <f t="shared" si="392"/>
        <v>1.17</v>
      </c>
      <c r="N524" s="460">
        <f>ROUND((AP524-AO524)*$AE524,2)</f>
        <v>2.0699999999999998</v>
      </c>
      <c r="O524" s="67">
        <f t="shared" ref="O524:AB524" si="393">ROUND((AQ524-AP524)*$AE524,2)</f>
        <v>1.08</v>
      </c>
      <c r="P524" s="67">
        <f t="shared" si="393"/>
        <v>1.1499999999999999</v>
      </c>
      <c r="Q524" s="67">
        <f t="shared" si="393"/>
        <v>1.48</v>
      </c>
      <c r="R524" s="67">
        <f t="shared" si="393"/>
        <v>1.6</v>
      </c>
      <c r="S524" s="67">
        <f t="shared" si="393"/>
        <v>1.51</v>
      </c>
      <c r="T524" s="67">
        <f t="shared" si="393"/>
        <v>1.53</v>
      </c>
      <c r="U524" s="67">
        <f t="shared" si="393"/>
        <v>1.6</v>
      </c>
      <c r="V524" s="67">
        <f t="shared" si="393"/>
        <v>1.55</v>
      </c>
      <c r="W524" s="67">
        <f t="shared" si="393"/>
        <v>1.58</v>
      </c>
      <c r="X524" s="67">
        <f t="shared" si="393"/>
        <v>1.69</v>
      </c>
      <c r="Y524" s="460">
        <f t="shared" si="393"/>
        <v>1.57</v>
      </c>
      <c r="Z524" s="67">
        <f t="shared" si="393"/>
        <v>1.19</v>
      </c>
      <c r="AA524" s="67">
        <f t="shared" si="393"/>
        <v>1.22</v>
      </c>
      <c r="AB524" s="68">
        <f t="shared" si="393"/>
        <v>0.45</v>
      </c>
      <c r="AC524" s="53">
        <f>(BD524-AF524)*AE524</f>
        <v>29.357999999989261</v>
      </c>
      <c r="AD524" s="56">
        <f>(BD525-AF525)*AE524</f>
        <v>13.122000000004846</v>
      </c>
      <c r="AE524" s="64">
        <v>18</v>
      </c>
      <c r="AF524" s="284">
        <v>7595.6750000000002</v>
      </c>
      <c r="AG524" s="284">
        <v>7595.7219999999998</v>
      </c>
      <c r="AH524" s="284">
        <v>7595.7690000000002</v>
      </c>
      <c r="AI524" s="284">
        <v>7595.8069999999998</v>
      </c>
      <c r="AJ524" s="284">
        <v>7595.848</v>
      </c>
      <c r="AK524" s="284">
        <v>7595.8909999999996</v>
      </c>
      <c r="AL524" s="284">
        <v>7595.9350000000004</v>
      </c>
      <c r="AM524" s="284">
        <v>7595.9930000000004</v>
      </c>
      <c r="AN524" s="284">
        <v>7596.0590000000002</v>
      </c>
      <c r="AO524" s="284">
        <v>7596.1239999999998</v>
      </c>
      <c r="AP524" s="284">
        <v>7596.2389999999996</v>
      </c>
      <c r="AQ524" s="284">
        <v>7596.299</v>
      </c>
      <c r="AR524" s="284">
        <v>7596.3630000000003</v>
      </c>
      <c r="AS524" s="284">
        <v>7596.4449999999997</v>
      </c>
      <c r="AT524" s="284">
        <v>7596.5339999999997</v>
      </c>
      <c r="AU524" s="284">
        <v>7596.6180000000004</v>
      </c>
      <c r="AV524" s="284">
        <v>7596.7030000000004</v>
      </c>
      <c r="AW524" s="284">
        <v>7596.7920000000004</v>
      </c>
      <c r="AX524" s="284">
        <v>7596.8779999999997</v>
      </c>
      <c r="AY524" s="284">
        <v>7596.9660000000003</v>
      </c>
      <c r="AZ524" s="284">
        <v>7597.06</v>
      </c>
      <c r="BA524" s="284">
        <v>7597.1469999999999</v>
      </c>
      <c r="BB524" s="284">
        <v>7597.2129999999997</v>
      </c>
      <c r="BC524" s="284">
        <v>7597.2809999999999</v>
      </c>
      <c r="BD524" s="284">
        <v>7597.3059999999996</v>
      </c>
      <c r="BE524" s="284"/>
      <c r="BF524" s="284"/>
      <c r="BG524" s="284"/>
      <c r="BH524" s="284"/>
      <c r="BI524" s="284"/>
      <c r="BJ524" s="284"/>
      <c r="BK524" s="284"/>
      <c r="BL524" s="284"/>
      <c r="BM524" s="284"/>
      <c r="BN524" s="284"/>
      <c r="BO524" s="284"/>
      <c r="BP524" s="284"/>
      <c r="BQ524" s="284"/>
      <c r="BR524" s="284"/>
      <c r="BS524" s="284"/>
      <c r="BT524" s="284"/>
      <c r="BU524" s="284"/>
      <c r="BV524" s="284"/>
      <c r="BW524" s="284"/>
      <c r="BX524" s="284"/>
      <c r="BY524" s="284"/>
      <c r="BZ524" s="284"/>
      <c r="CA524" s="284"/>
      <c r="CB524" s="284"/>
      <c r="CC524" s="284"/>
      <c r="CD524" s="9"/>
      <c r="CE524" s="9"/>
      <c r="CF524" s="9"/>
    </row>
    <row r="525" spans="1:84" ht="10.5" customHeight="1">
      <c r="A525" s="1400"/>
      <c r="B525" s="1401"/>
      <c r="C525" s="1240" t="s">
        <v>137</v>
      </c>
      <c r="D525" s="144" t="s">
        <v>127</v>
      </c>
      <c r="E525" s="67">
        <f>ROUND((AG525-AF525)*$AE524,2)</f>
        <v>0.45</v>
      </c>
      <c r="F525" s="54">
        <f t="shared" ref="F525:L525" si="394">ROUND((AH525-AG525)*$AE524,2)</f>
        <v>0.45</v>
      </c>
      <c r="G525" s="54">
        <f t="shared" si="394"/>
        <v>0.4</v>
      </c>
      <c r="H525" s="360">
        <f t="shared" si="394"/>
        <v>0.43</v>
      </c>
      <c r="I525" s="54">
        <f t="shared" si="394"/>
        <v>0.45</v>
      </c>
      <c r="J525" s="54">
        <f t="shared" si="394"/>
        <v>0.41</v>
      </c>
      <c r="K525" s="54">
        <f t="shared" si="394"/>
        <v>0.49</v>
      </c>
      <c r="L525" s="54">
        <f t="shared" si="394"/>
        <v>0.54</v>
      </c>
      <c r="M525" s="54">
        <f>ROUND((AO525-AN525)*$AE524,2)</f>
        <v>0.54</v>
      </c>
      <c r="N525" s="360">
        <f>ROUND((AP525-AO525)*$AE524,2)</f>
        <v>0.76</v>
      </c>
      <c r="O525" s="54">
        <f t="shared" ref="O525:AB525" si="395">ROUND((AQ525-AP525)*$AE524,2)</f>
        <v>0.63</v>
      </c>
      <c r="P525" s="54">
        <f t="shared" si="395"/>
        <v>0.5</v>
      </c>
      <c r="Q525" s="54">
        <f t="shared" si="395"/>
        <v>0.65</v>
      </c>
      <c r="R525" s="54">
        <f t="shared" si="395"/>
        <v>0.68</v>
      </c>
      <c r="S525" s="54">
        <f t="shared" si="395"/>
        <v>0.65</v>
      </c>
      <c r="T525" s="54">
        <f t="shared" si="395"/>
        <v>0.67</v>
      </c>
      <c r="U525" s="54">
        <f t="shared" si="395"/>
        <v>0.65</v>
      </c>
      <c r="V525" s="54">
        <f t="shared" si="395"/>
        <v>0.65</v>
      </c>
      <c r="W525" s="54">
        <f t="shared" si="395"/>
        <v>0.63</v>
      </c>
      <c r="X525" s="54">
        <f t="shared" si="395"/>
        <v>0.63</v>
      </c>
      <c r="Y525" s="360">
        <f t="shared" si="395"/>
        <v>0.57999999999999996</v>
      </c>
      <c r="Z525" s="54">
        <f t="shared" si="395"/>
        <v>0.57999999999999996</v>
      </c>
      <c r="AA525" s="54">
        <f t="shared" si="395"/>
        <v>0.52</v>
      </c>
      <c r="AB525" s="55">
        <f t="shared" si="395"/>
        <v>0.2</v>
      </c>
      <c r="AC525" s="53"/>
      <c r="AD525" s="56"/>
      <c r="AE525" s="64"/>
      <c r="AF525" s="284">
        <v>3012.5659999999998</v>
      </c>
      <c r="AG525" s="284">
        <v>3012.5909999999999</v>
      </c>
      <c r="AH525" s="284">
        <v>3012.616</v>
      </c>
      <c r="AI525" s="284">
        <v>3012.6379999999999</v>
      </c>
      <c r="AJ525" s="284">
        <v>3012.6619999999998</v>
      </c>
      <c r="AK525" s="284">
        <v>3012.6869999999999</v>
      </c>
      <c r="AL525" s="284">
        <v>3012.71</v>
      </c>
      <c r="AM525" s="284">
        <v>3012.7370000000001</v>
      </c>
      <c r="AN525" s="284">
        <v>3012.7669999999998</v>
      </c>
      <c r="AO525" s="284">
        <v>3012.797</v>
      </c>
      <c r="AP525" s="284">
        <v>3012.8389999999999</v>
      </c>
      <c r="AQ525" s="284">
        <v>3012.8739999999998</v>
      </c>
      <c r="AR525" s="284">
        <v>3012.902</v>
      </c>
      <c r="AS525" s="284">
        <v>3012.9380000000001</v>
      </c>
      <c r="AT525" s="284">
        <v>3012.9760000000001</v>
      </c>
      <c r="AU525" s="284">
        <v>3013.0120000000002</v>
      </c>
      <c r="AV525" s="284">
        <v>3013.049</v>
      </c>
      <c r="AW525" s="284">
        <v>3013.085</v>
      </c>
      <c r="AX525" s="284">
        <v>3013.1210000000001</v>
      </c>
      <c r="AY525" s="284">
        <v>3013.1559999999999</v>
      </c>
      <c r="AZ525" s="284">
        <v>3013.1909999999998</v>
      </c>
      <c r="BA525" s="284">
        <v>3013.223</v>
      </c>
      <c r="BB525" s="284">
        <v>3013.2550000000001</v>
      </c>
      <c r="BC525" s="284">
        <v>3013.2840000000001</v>
      </c>
      <c r="BD525" s="284">
        <v>3013.2950000000001</v>
      </c>
      <c r="BE525" s="284">
        <v>9.5350000000000001</v>
      </c>
      <c r="BF525" s="284">
        <v>9.5350000000000001</v>
      </c>
      <c r="BG525" s="284">
        <v>9.5350000000000001</v>
      </c>
      <c r="BH525" s="284">
        <v>9.5350000000000001</v>
      </c>
      <c r="BI525" s="284">
        <v>9.5350000000000001</v>
      </c>
      <c r="BJ525" s="284">
        <v>9.5350000000000001</v>
      </c>
      <c r="BK525" s="284">
        <v>9.5350000000000001</v>
      </c>
      <c r="BL525" s="284">
        <v>9.5350000000000001</v>
      </c>
      <c r="BM525" s="284">
        <v>9.5350000000000001</v>
      </c>
      <c r="BN525" s="284">
        <v>9.5350000000000001</v>
      </c>
      <c r="BO525" s="284">
        <v>9.5350000000000001</v>
      </c>
      <c r="BP525" s="284">
        <v>9.5350000000000001</v>
      </c>
      <c r="BQ525" s="284">
        <v>9.5350000000000001</v>
      </c>
      <c r="BR525" s="284">
        <v>9.5350000000000001</v>
      </c>
      <c r="BS525" s="284">
        <v>9.5350000000000001</v>
      </c>
      <c r="BT525" s="284">
        <v>9.5350000000000001</v>
      </c>
      <c r="BU525" s="284">
        <v>9.5350000000000001</v>
      </c>
      <c r="BV525" s="284">
        <v>9.5350000000000001</v>
      </c>
      <c r="BW525" s="284">
        <v>9.5350000000000001</v>
      </c>
      <c r="BX525" s="284">
        <v>9.5350000000000001</v>
      </c>
      <c r="BY525" s="284">
        <v>9.5350000000000001</v>
      </c>
      <c r="BZ525" s="284">
        <v>9.5350000000000001</v>
      </c>
      <c r="CA525" s="284">
        <v>9.5350000000000001</v>
      </c>
      <c r="CB525" s="284">
        <v>9.5350000000000001</v>
      </c>
      <c r="CC525" s="284">
        <v>9.5350000000000001</v>
      </c>
      <c r="CD525" s="9"/>
      <c r="CE525" s="9"/>
      <c r="CF525" s="9"/>
    </row>
    <row r="526" spans="1:84" ht="10.5" customHeight="1" thickBot="1">
      <c r="A526" s="1396"/>
      <c r="B526" s="1397"/>
      <c r="C526" s="293"/>
      <c r="D526" s="254" t="s">
        <v>42</v>
      </c>
      <c r="E526" s="58">
        <f t="shared" ref="E526:AB526" si="396">E525/E524</f>
        <v>0.52941176470588236</v>
      </c>
      <c r="F526" s="58">
        <f t="shared" si="396"/>
        <v>0.52941176470588236</v>
      </c>
      <c r="G526" s="58">
        <f t="shared" si="396"/>
        <v>0.58823529411764708</v>
      </c>
      <c r="H526" s="394">
        <f t="shared" si="396"/>
        <v>0.58108108108108103</v>
      </c>
      <c r="I526" s="58">
        <f t="shared" si="396"/>
        <v>0.58441558441558439</v>
      </c>
      <c r="J526" s="58">
        <f t="shared" si="396"/>
        <v>0.51898734177215189</v>
      </c>
      <c r="K526" s="58">
        <f t="shared" si="396"/>
        <v>0.47115384615384615</v>
      </c>
      <c r="L526" s="58">
        <f t="shared" si="396"/>
        <v>0.45378151260504207</v>
      </c>
      <c r="M526" s="58">
        <f t="shared" si="396"/>
        <v>0.46153846153846162</v>
      </c>
      <c r="N526" s="394">
        <f t="shared" si="396"/>
        <v>0.3671497584541063</v>
      </c>
      <c r="O526" s="58">
        <f t="shared" si="396"/>
        <v>0.58333333333333326</v>
      </c>
      <c r="P526" s="58">
        <f t="shared" si="396"/>
        <v>0.43478260869565222</v>
      </c>
      <c r="Q526" s="58">
        <f t="shared" si="396"/>
        <v>0.4391891891891892</v>
      </c>
      <c r="R526" s="58">
        <f t="shared" si="396"/>
        <v>0.42499999999999999</v>
      </c>
      <c r="S526" s="58">
        <f t="shared" si="396"/>
        <v>0.43046357615894043</v>
      </c>
      <c r="T526" s="58">
        <f t="shared" si="396"/>
        <v>0.43790849673202614</v>
      </c>
      <c r="U526" s="58">
        <f t="shared" si="396"/>
        <v>0.40625</v>
      </c>
      <c r="V526" s="58">
        <f t="shared" si="396"/>
        <v>0.41935483870967744</v>
      </c>
      <c r="W526" s="58">
        <f t="shared" si="396"/>
        <v>0.39873417721518983</v>
      </c>
      <c r="X526" s="58">
        <f t="shared" si="396"/>
        <v>0.37278106508875741</v>
      </c>
      <c r="Y526" s="394">
        <f t="shared" si="396"/>
        <v>0.36942675159235666</v>
      </c>
      <c r="Z526" s="58">
        <f t="shared" si="396"/>
        <v>0.48739495798319327</v>
      </c>
      <c r="AA526" s="58">
        <f t="shared" si="396"/>
        <v>0.42622950819672134</v>
      </c>
      <c r="AB526" s="59">
        <f t="shared" si="396"/>
        <v>0.44444444444444448</v>
      </c>
      <c r="AC526" s="53"/>
      <c r="AD526" s="56"/>
      <c r="AE526" s="64"/>
      <c r="AF526" s="362"/>
      <c r="AG526" s="362"/>
      <c r="AH526" s="362"/>
      <c r="AI526" s="362"/>
      <c r="AJ526" s="362"/>
      <c r="AK526" s="362"/>
      <c r="AL526" s="362"/>
      <c r="AM526" s="362"/>
      <c r="AN526" s="362"/>
      <c r="AO526" s="362"/>
      <c r="AP526" s="362"/>
      <c r="AQ526" s="362"/>
      <c r="AR526" s="362"/>
      <c r="AS526" s="362"/>
      <c r="AT526" s="362"/>
      <c r="AU526" s="362"/>
      <c r="AV526" s="362"/>
      <c r="AW526" s="362"/>
      <c r="AX526" s="362"/>
      <c r="AY526" s="362"/>
      <c r="AZ526" s="362"/>
      <c r="BA526" s="362"/>
      <c r="BB526" s="362"/>
      <c r="BC526" s="362"/>
      <c r="BD526" s="362"/>
      <c r="BE526" s="362"/>
      <c r="BF526" s="362"/>
      <c r="BG526" s="362"/>
      <c r="BH526" s="362"/>
      <c r="BI526" s="362"/>
      <c r="BJ526" s="362"/>
      <c r="BK526" s="362"/>
      <c r="BL526" s="362"/>
      <c r="BM526" s="362"/>
      <c r="BN526" s="362"/>
      <c r="BO526" s="362"/>
      <c r="BP526" s="362"/>
      <c r="BQ526" s="362"/>
      <c r="BR526" s="362"/>
      <c r="BS526" s="362"/>
      <c r="BT526" s="362"/>
      <c r="BU526" s="362"/>
      <c r="BV526" s="362"/>
      <c r="BW526" s="362"/>
      <c r="BX526" s="362"/>
      <c r="BY526" s="952"/>
      <c r="BZ526" s="952"/>
      <c r="CA526" s="952"/>
      <c r="CB526" s="952"/>
      <c r="CC526" s="952"/>
      <c r="CD526" s="9"/>
      <c r="CE526" s="9"/>
      <c r="CF526" s="9"/>
    </row>
    <row r="527" spans="1:84" ht="10.5" customHeight="1">
      <c r="A527" s="1247" t="s">
        <v>471</v>
      </c>
      <c r="B527" s="69"/>
      <c r="C527" s="586"/>
      <c r="D527" s="148"/>
      <c r="E527" s="220">
        <f>E509+E514+E519+E524</f>
        <v>3.32</v>
      </c>
      <c r="F527" s="220">
        <f t="shared" ref="E527:AB528" si="397">F509+F514+F519+F524</f>
        <v>3.19</v>
      </c>
      <c r="G527" s="220">
        <f t="shared" si="397"/>
        <v>2.66</v>
      </c>
      <c r="H527" s="485">
        <f t="shared" si="397"/>
        <v>2.83</v>
      </c>
      <c r="I527" s="220">
        <f t="shared" si="397"/>
        <v>2.91</v>
      </c>
      <c r="J527" s="220">
        <f t="shared" si="397"/>
        <v>2.9899999999999998</v>
      </c>
      <c r="K527" s="220">
        <f t="shared" si="397"/>
        <v>3.87</v>
      </c>
      <c r="L527" s="220">
        <f t="shared" si="397"/>
        <v>4.2900000000000009</v>
      </c>
      <c r="M527" s="220">
        <f t="shared" si="397"/>
        <v>4.34</v>
      </c>
      <c r="N527" s="485">
        <f t="shared" si="397"/>
        <v>7.3599999999999994</v>
      </c>
      <c r="O527" s="220">
        <f t="shared" si="397"/>
        <v>3.6500000000000004</v>
      </c>
      <c r="P527" s="220">
        <f t="shared" si="397"/>
        <v>5.7899999999999991</v>
      </c>
      <c r="Q527" s="220">
        <f t="shared" si="397"/>
        <v>5.18</v>
      </c>
      <c r="R527" s="220">
        <f t="shared" si="397"/>
        <v>5.48</v>
      </c>
      <c r="S527" s="220">
        <f t="shared" si="397"/>
        <v>5.37</v>
      </c>
      <c r="T527" s="517">
        <f t="shared" si="397"/>
        <v>5.19</v>
      </c>
      <c r="U527" s="220">
        <f t="shared" si="397"/>
        <v>5.5500000000000007</v>
      </c>
      <c r="V527" s="220">
        <f t="shared" si="397"/>
        <v>4.9700000000000006</v>
      </c>
      <c r="W527" s="220">
        <f t="shared" si="397"/>
        <v>5.54</v>
      </c>
      <c r="X527" s="220">
        <f t="shared" si="397"/>
        <v>5.58</v>
      </c>
      <c r="Y527" s="485">
        <f t="shared" si="397"/>
        <v>5.6000000000000005</v>
      </c>
      <c r="Z527" s="220">
        <f t="shared" si="397"/>
        <v>4.5500000000000007</v>
      </c>
      <c r="AA527" s="220">
        <f t="shared" si="397"/>
        <v>4.33</v>
      </c>
      <c r="AB527" s="221">
        <f t="shared" si="397"/>
        <v>1.77</v>
      </c>
      <c r="AC527" s="111"/>
      <c r="AD527" s="111"/>
      <c r="AE527" s="112"/>
      <c r="AF527" s="362"/>
      <c r="AG527" s="362"/>
      <c r="AH527" s="362"/>
      <c r="AI527" s="362"/>
      <c r="AJ527" s="362"/>
      <c r="AK527" s="362"/>
      <c r="AL527" s="362"/>
      <c r="AM527" s="362"/>
      <c r="AN527" s="362"/>
      <c r="AO527" s="362"/>
      <c r="AP527" s="362"/>
      <c r="AQ527" s="362"/>
      <c r="AR527" s="362"/>
      <c r="AS527" s="362"/>
      <c r="AT527" s="362"/>
      <c r="AU527" s="362"/>
      <c r="AV527" s="362"/>
      <c r="AW527" s="362"/>
      <c r="AX527" s="362"/>
      <c r="AY527" s="362"/>
      <c r="AZ527" s="362"/>
      <c r="BA527" s="362"/>
      <c r="BB527" s="362"/>
      <c r="BC527" s="362"/>
      <c r="BD527" s="362"/>
      <c r="BE527" s="362"/>
      <c r="BF527" s="362"/>
      <c r="BG527" s="362"/>
      <c r="BH527" s="362"/>
      <c r="BI527" s="362"/>
      <c r="BJ527" s="362"/>
      <c r="BK527" s="362"/>
      <c r="BL527" s="362"/>
      <c r="BM527" s="362"/>
      <c r="BN527" s="362"/>
      <c r="BO527" s="362"/>
      <c r="BP527" s="362"/>
      <c r="BQ527" s="362"/>
      <c r="BR527" s="362"/>
      <c r="BS527" s="362"/>
      <c r="BT527" s="362"/>
      <c r="BU527" s="362"/>
      <c r="BV527" s="362"/>
      <c r="BW527" s="362"/>
      <c r="BX527" s="362"/>
      <c r="BY527" s="952"/>
      <c r="BZ527" s="952"/>
      <c r="CA527" s="952"/>
      <c r="CB527" s="952"/>
      <c r="CC527" s="952"/>
      <c r="CD527" s="9"/>
      <c r="CE527" s="9"/>
      <c r="CF527" s="9"/>
    </row>
    <row r="528" spans="1:84" ht="10.5" customHeight="1">
      <c r="A528" s="1248" t="s">
        <v>472</v>
      </c>
      <c r="B528" s="74"/>
      <c r="C528" s="592"/>
      <c r="D528" s="149"/>
      <c r="E528" s="222">
        <f t="shared" si="397"/>
        <v>1.64</v>
      </c>
      <c r="F528" s="222">
        <f t="shared" si="397"/>
        <v>1.5799999999999998</v>
      </c>
      <c r="G528" s="222">
        <f t="shared" si="397"/>
        <v>1.38</v>
      </c>
      <c r="H528" s="460">
        <f t="shared" si="397"/>
        <v>1.46</v>
      </c>
      <c r="I528" s="222">
        <f t="shared" si="397"/>
        <v>1.47</v>
      </c>
      <c r="J528" s="222">
        <f t="shared" si="397"/>
        <v>1.41</v>
      </c>
      <c r="K528" s="222">
        <f t="shared" si="397"/>
        <v>1.64</v>
      </c>
      <c r="L528" s="222">
        <f t="shared" si="397"/>
        <v>1.7800000000000002</v>
      </c>
      <c r="M528" s="222">
        <f t="shared" si="397"/>
        <v>1.6400000000000001</v>
      </c>
      <c r="N528" s="460">
        <f t="shared" si="397"/>
        <v>2.52</v>
      </c>
      <c r="O528" s="222">
        <f t="shared" si="397"/>
        <v>2</v>
      </c>
      <c r="P528" s="222">
        <f t="shared" si="397"/>
        <v>2.35</v>
      </c>
      <c r="Q528" s="222">
        <f t="shared" si="397"/>
        <v>2.11</v>
      </c>
      <c r="R528" s="222">
        <f t="shared" si="397"/>
        <v>2.2800000000000002</v>
      </c>
      <c r="S528" s="222">
        <f t="shared" si="397"/>
        <v>2.27</v>
      </c>
      <c r="T528" s="518">
        <f t="shared" si="397"/>
        <v>2.17</v>
      </c>
      <c r="U528" s="222">
        <f t="shared" si="397"/>
        <v>2.15</v>
      </c>
      <c r="V528" s="222">
        <f t="shared" si="397"/>
        <v>2.09</v>
      </c>
      <c r="W528" s="222">
        <f t="shared" si="397"/>
        <v>2.1</v>
      </c>
      <c r="X528" s="222">
        <f t="shared" si="397"/>
        <v>2.06</v>
      </c>
      <c r="Y528" s="460">
        <f t="shared" si="397"/>
        <v>1.9499999999999997</v>
      </c>
      <c r="Z528" s="222">
        <f t="shared" si="397"/>
        <v>1.88</v>
      </c>
      <c r="AA528" s="222">
        <f t="shared" si="397"/>
        <v>1.77</v>
      </c>
      <c r="AB528" s="223">
        <f t="shared" si="397"/>
        <v>0.72</v>
      </c>
      <c r="AC528" s="111"/>
      <c r="AD528" s="111"/>
      <c r="AE528" s="112"/>
      <c r="AF528" s="362"/>
      <c r="AG528" s="362"/>
      <c r="AH528" s="362"/>
      <c r="AI528" s="362"/>
      <c r="AJ528" s="362"/>
      <c r="AK528" s="362"/>
      <c r="AL528" s="362"/>
      <c r="AM528" s="362"/>
      <c r="AN528" s="362"/>
      <c r="AO528" s="362"/>
      <c r="AP528" s="362"/>
      <c r="AQ528" s="362"/>
      <c r="AR528" s="362"/>
      <c r="AS528" s="362"/>
      <c r="AT528" s="362"/>
      <c r="AU528" s="362"/>
      <c r="AV528" s="362"/>
      <c r="AW528" s="362"/>
      <c r="AX528" s="362"/>
      <c r="AY528" s="362"/>
      <c r="AZ528" s="362"/>
      <c r="BA528" s="362"/>
      <c r="BB528" s="362"/>
      <c r="BC528" s="362"/>
      <c r="BD528" s="362"/>
      <c r="BE528" s="362"/>
      <c r="BF528" s="362"/>
      <c r="BG528" s="362"/>
      <c r="BH528" s="362"/>
      <c r="BI528" s="362"/>
      <c r="BJ528" s="362"/>
      <c r="BK528" s="362"/>
      <c r="BL528" s="362"/>
      <c r="BM528" s="362"/>
      <c r="BN528" s="362"/>
      <c r="BO528" s="362"/>
      <c r="BP528" s="362"/>
      <c r="BQ528" s="362"/>
      <c r="BR528" s="362"/>
      <c r="BS528" s="362"/>
      <c r="BT528" s="362"/>
      <c r="BU528" s="362"/>
      <c r="BV528" s="362"/>
      <c r="BW528" s="362"/>
      <c r="BX528" s="362"/>
      <c r="BY528" s="952"/>
      <c r="BZ528" s="952"/>
      <c r="CA528" s="952"/>
      <c r="CB528" s="952"/>
      <c r="CC528" s="952"/>
      <c r="CD528" s="9"/>
      <c r="CE528" s="9"/>
      <c r="CF528" s="9"/>
    </row>
    <row r="529" spans="1:242" ht="10.5" customHeight="1" thickBot="1">
      <c r="A529" s="463" t="s">
        <v>473</v>
      </c>
      <c r="B529" s="464"/>
      <c r="C529" s="595"/>
      <c r="D529" s="465"/>
      <c r="E529" s="224">
        <f>SQRT(E528*E528+E527*E527)</f>
        <v>3.7029717795305976</v>
      </c>
      <c r="F529" s="224">
        <f t="shared" ref="F529:AB529" si="398">SQRT(F528*F528+F527*F527)</f>
        <v>3.5598455022655124</v>
      </c>
      <c r="G529" s="224">
        <f t="shared" si="398"/>
        <v>2.9966648127543394</v>
      </c>
      <c r="H529" s="461">
        <f t="shared" si="398"/>
        <v>3.1844151739369662</v>
      </c>
      <c r="I529" s="224">
        <f t="shared" si="398"/>
        <v>3.2602147168553182</v>
      </c>
      <c r="J529" s="224">
        <f t="shared" si="398"/>
        <v>3.3057828119826622</v>
      </c>
      <c r="K529" s="224">
        <f t="shared" si="398"/>
        <v>4.2031535779697604</v>
      </c>
      <c r="L529" s="224">
        <f t="shared" si="398"/>
        <v>4.6446205442425548</v>
      </c>
      <c r="M529" s="224">
        <f t="shared" si="398"/>
        <v>4.6395258378416209</v>
      </c>
      <c r="N529" s="461">
        <f t="shared" si="398"/>
        <v>7.7794601355106892</v>
      </c>
      <c r="O529" s="224">
        <f t="shared" si="398"/>
        <v>4.1620307543313526</v>
      </c>
      <c r="P529" s="224">
        <f t="shared" si="398"/>
        <v>6.2487278705349292</v>
      </c>
      <c r="Q529" s="224">
        <f t="shared" si="398"/>
        <v>5.593254866354652</v>
      </c>
      <c r="R529" s="224">
        <f t="shared" si="398"/>
        <v>5.9353854129281283</v>
      </c>
      <c r="S529" s="224">
        <f t="shared" si="398"/>
        <v>5.8300771864530239</v>
      </c>
      <c r="T529" s="789">
        <f t="shared" si="398"/>
        <v>5.6253888754467454</v>
      </c>
      <c r="U529" s="224">
        <f t="shared" si="398"/>
        <v>5.9518904559811929</v>
      </c>
      <c r="V529" s="224">
        <f t="shared" si="398"/>
        <v>5.3915674900718811</v>
      </c>
      <c r="W529" s="224">
        <f t="shared" si="398"/>
        <v>5.9246603278162713</v>
      </c>
      <c r="X529" s="224">
        <f t="shared" si="398"/>
        <v>5.948108943185221</v>
      </c>
      <c r="Y529" s="461">
        <f t="shared" si="398"/>
        <v>5.9297976356702096</v>
      </c>
      <c r="Z529" s="224">
        <f t="shared" si="398"/>
        <v>4.9230986177406608</v>
      </c>
      <c r="AA529" s="224">
        <f t="shared" si="398"/>
        <v>4.6777986275597625</v>
      </c>
      <c r="AB529" s="225">
        <f t="shared" si="398"/>
        <v>1.9108375127153014</v>
      </c>
      <c r="AC529" s="72"/>
      <c r="AD529" s="72"/>
      <c r="AE529" s="110"/>
      <c r="AF529" s="362"/>
      <c r="AG529" s="362"/>
      <c r="AH529" s="362"/>
      <c r="AI529" s="362"/>
      <c r="AJ529" s="362"/>
      <c r="AK529" s="362"/>
      <c r="AL529" s="362"/>
      <c r="AM529" s="362"/>
      <c r="AN529" s="362"/>
      <c r="AO529" s="362"/>
      <c r="AP529" s="362"/>
      <c r="AQ529" s="362"/>
      <c r="AR529" s="362"/>
      <c r="AS529" s="362"/>
      <c r="AT529" s="362"/>
      <c r="AU529" s="362"/>
      <c r="AV529" s="362"/>
      <c r="AW529" s="362"/>
      <c r="AX529" s="362"/>
      <c r="AY529" s="362"/>
      <c r="AZ529" s="362"/>
      <c r="BA529" s="362"/>
      <c r="BB529" s="362"/>
      <c r="BC529" s="362"/>
      <c r="BD529" s="362"/>
      <c r="BE529" s="362"/>
      <c r="BF529" s="362"/>
      <c r="BG529" s="362"/>
      <c r="BH529" s="362"/>
      <c r="BI529" s="362"/>
      <c r="BJ529" s="362"/>
      <c r="BK529" s="362"/>
      <c r="BL529" s="362"/>
      <c r="BM529" s="362"/>
      <c r="BN529" s="362"/>
      <c r="BO529" s="362"/>
      <c r="BP529" s="362"/>
      <c r="BQ529" s="362"/>
      <c r="BR529" s="362"/>
      <c r="BS529" s="362"/>
      <c r="BT529" s="362"/>
      <c r="BU529" s="362"/>
      <c r="BV529" s="362"/>
      <c r="BW529" s="362"/>
      <c r="BX529" s="362"/>
      <c r="BY529" s="952"/>
      <c r="BZ529" s="952"/>
      <c r="CA529" s="952"/>
      <c r="CB529" s="952"/>
      <c r="CC529" s="952"/>
      <c r="CD529" s="9"/>
      <c r="CE529" s="9"/>
      <c r="CF529" s="9"/>
    </row>
    <row r="530" spans="1:242" s="1" customFormat="1" ht="10.5" customHeight="1" thickBot="1">
      <c r="A530" s="519"/>
      <c r="B530" s="471" t="s">
        <v>260</v>
      </c>
      <c r="C530" s="854"/>
      <c r="D530" s="472" t="s">
        <v>37</v>
      </c>
      <c r="E530" s="520">
        <f>(AG530-AF530)*$AE530</f>
        <v>11.400000000030559</v>
      </c>
      <c r="F530" s="520">
        <f t="shared" ref="F530:AB530" si="399">(AH530-AG530)*$AE530</f>
        <v>13.500000000021828</v>
      </c>
      <c r="G530" s="520">
        <f t="shared" si="399"/>
        <v>12.000000000043656</v>
      </c>
      <c r="H530" s="521">
        <f t="shared" si="399"/>
        <v>13.19999999996071</v>
      </c>
      <c r="I530" s="520">
        <f t="shared" si="399"/>
        <v>13.500000000021828</v>
      </c>
      <c r="J530" s="520">
        <f t="shared" si="399"/>
        <v>12.299999999995634</v>
      </c>
      <c r="K530" s="520">
        <f t="shared" si="399"/>
        <v>13.500000000021828</v>
      </c>
      <c r="L530" s="520">
        <f t="shared" si="399"/>
        <v>12.899999999899592</v>
      </c>
      <c r="M530" s="520">
        <f t="shared" si="399"/>
        <v>12.000000000043656</v>
      </c>
      <c r="N530" s="521">
        <f t="shared" si="399"/>
        <v>15.899999999965075</v>
      </c>
      <c r="O530" s="520">
        <f t="shared" si="399"/>
        <v>12.900000000008731</v>
      </c>
      <c r="P530" s="520">
        <f t="shared" si="399"/>
        <v>11.699999999982538</v>
      </c>
      <c r="Q530" s="520">
        <f t="shared" si="399"/>
        <v>9.9000000000523869</v>
      </c>
      <c r="R530" s="520">
        <f t="shared" si="399"/>
        <v>13.799999999973807</v>
      </c>
      <c r="S530" s="520">
        <f t="shared" si="399"/>
        <v>13.500000000021828</v>
      </c>
      <c r="T530" s="520">
        <f t="shared" si="399"/>
        <v>12.900000000008731</v>
      </c>
      <c r="U530" s="520">
        <f t="shared" si="399"/>
        <v>13.19999999996071</v>
      </c>
      <c r="V530" s="520">
        <f t="shared" si="399"/>
        <v>12.900000000008731</v>
      </c>
      <c r="W530" s="520">
        <f t="shared" si="399"/>
        <v>13.200000000069849</v>
      </c>
      <c r="X530" s="520">
        <f t="shared" si="399"/>
        <v>13.19999999996071</v>
      </c>
      <c r="Y530" s="521">
        <f t="shared" si="399"/>
        <v>12.900000000008731</v>
      </c>
      <c r="Z530" s="520">
        <f t="shared" si="399"/>
        <v>13.19999999996071</v>
      </c>
      <c r="AA530" s="520">
        <f t="shared" si="399"/>
        <v>12.900000000008731</v>
      </c>
      <c r="AB530" s="522">
        <f t="shared" si="399"/>
        <v>5.1000000000567525</v>
      </c>
      <c r="AC530" s="788">
        <f>(BD530-AF530)*AE530</f>
        <v>301.50000000008731</v>
      </c>
      <c r="AD530" s="412"/>
      <c r="AE530" s="64">
        <v>30</v>
      </c>
      <c r="AF530" s="527">
        <v>16497.599999999999</v>
      </c>
      <c r="AG530" s="527">
        <v>16497.98</v>
      </c>
      <c r="AH530" s="527">
        <v>16498.43</v>
      </c>
      <c r="AI530" s="527">
        <v>16498.830000000002</v>
      </c>
      <c r="AJ530" s="527">
        <v>16499.27</v>
      </c>
      <c r="AK530" s="527">
        <v>16499.72</v>
      </c>
      <c r="AL530" s="527">
        <v>16500.13</v>
      </c>
      <c r="AM530" s="527">
        <v>16500.580000000002</v>
      </c>
      <c r="AN530" s="527">
        <v>16501.009999999998</v>
      </c>
      <c r="AO530" s="527">
        <v>16501.41</v>
      </c>
      <c r="AP530" s="527">
        <v>16501.939999999999</v>
      </c>
      <c r="AQ530" s="527">
        <v>16502.37</v>
      </c>
      <c r="AR530" s="527">
        <v>16502.759999999998</v>
      </c>
      <c r="AS530" s="527">
        <v>16503.09</v>
      </c>
      <c r="AT530" s="527">
        <v>16503.55</v>
      </c>
      <c r="AU530" s="527">
        <v>16504</v>
      </c>
      <c r="AV530" s="527">
        <v>16504.43</v>
      </c>
      <c r="AW530" s="527">
        <v>16504.87</v>
      </c>
      <c r="AX530" s="527">
        <v>16505.3</v>
      </c>
      <c r="AY530" s="527">
        <v>16505.740000000002</v>
      </c>
      <c r="AZ530" s="527">
        <v>16506.18</v>
      </c>
      <c r="BA530" s="527">
        <v>16506.61</v>
      </c>
      <c r="BB530" s="527">
        <v>16507.05</v>
      </c>
      <c r="BC530" s="527">
        <v>16507.48</v>
      </c>
      <c r="BD530" s="527">
        <v>16507.650000000001</v>
      </c>
      <c r="BE530" s="527"/>
      <c r="BF530" s="527"/>
      <c r="BG530" s="527"/>
      <c r="BH530" s="527"/>
      <c r="BI530" s="527"/>
      <c r="BJ530" s="527"/>
      <c r="BK530" s="527"/>
      <c r="BL530" s="527"/>
      <c r="BM530" s="527"/>
      <c r="BN530" s="527"/>
      <c r="BO530" s="527"/>
      <c r="BP530" s="527"/>
      <c r="BQ530" s="527"/>
      <c r="BR530" s="527"/>
      <c r="BS530" s="527"/>
      <c r="BT530" s="527"/>
      <c r="BU530" s="527"/>
      <c r="BV530" s="527"/>
      <c r="BW530" s="527"/>
      <c r="BX530" s="527"/>
      <c r="BY530" s="953"/>
      <c r="BZ530" s="953"/>
      <c r="CA530" s="953"/>
      <c r="CB530" s="953"/>
      <c r="CC530" s="953"/>
    </row>
    <row r="531" spans="1:242" ht="10.5" customHeight="1" thickBot="1">
      <c r="A531" s="1250" t="s">
        <v>572</v>
      </c>
      <c r="B531" s="173"/>
      <c r="C531" s="173"/>
      <c r="D531" s="173"/>
      <c r="E531" s="185">
        <v>1</v>
      </c>
      <c r="F531" s="185">
        <v>2</v>
      </c>
      <c r="G531" s="185">
        <v>3</v>
      </c>
      <c r="H531" s="546">
        <v>4</v>
      </c>
      <c r="I531" s="185">
        <v>5</v>
      </c>
      <c r="J531" s="185">
        <v>6</v>
      </c>
      <c r="K531" s="185">
        <v>7</v>
      </c>
      <c r="L531" s="185">
        <v>8</v>
      </c>
      <c r="M531" s="185">
        <v>9</v>
      </c>
      <c r="N531" s="546">
        <v>10</v>
      </c>
      <c r="O531" s="185">
        <v>11</v>
      </c>
      <c r="P531" s="185">
        <v>12</v>
      </c>
      <c r="Q531" s="185">
        <v>13</v>
      </c>
      <c r="R531" s="185">
        <v>14</v>
      </c>
      <c r="S531" s="185">
        <v>15</v>
      </c>
      <c r="T531" s="185">
        <v>16</v>
      </c>
      <c r="U531" s="185">
        <v>17</v>
      </c>
      <c r="V531" s="185">
        <v>18</v>
      </c>
      <c r="W531" s="185">
        <v>19</v>
      </c>
      <c r="X531" s="185">
        <v>20</v>
      </c>
      <c r="Y531" s="546">
        <v>21</v>
      </c>
      <c r="Z531" s="185">
        <v>22</v>
      </c>
      <c r="AA531" s="185">
        <v>23</v>
      </c>
      <c r="AB531" s="186">
        <v>24</v>
      </c>
      <c r="AF531" s="527"/>
      <c r="AG531" s="527"/>
      <c r="AH531" s="527"/>
      <c r="AI531" s="527"/>
      <c r="AJ531" s="527"/>
      <c r="AK531" s="527"/>
      <c r="AL531" s="527"/>
      <c r="AM531" s="527"/>
      <c r="AN531" s="527"/>
      <c r="AO531" s="527"/>
      <c r="AP531" s="527"/>
      <c r="AQ531" s="527"/>
      <c r="AR531" s="527"/>
      <c r="AS531" s="527"/>
      <c r="AT531" s="527"/>
      <c r="AU531" s="527"/>
      <c r="AV531" s="527"/>
      <c r="AW531" s="527"/>
      <c r="AX531" s="527"/>
      <c r="AY531" s="527"/>
      <c r="AZ531" s="527"/>
      <c r="BA531" s="527"/>
      <c r="BB531" s="527"/>
      <c r="BC531" s="527"/>
      <c r="BD531" s="527"/>
      <c r="BE531" s="527"/>
      <c r="BF531" s="527"/>
      <c r="BG531" s="527"/>
      <c r="BH531" s="527"/>
      <c r="BI531" s="527"/>
      <c r="BJ531" s="527"/>
      <c r="BK531" s="527"/>
      <c r="BL531" s="527"/>
      <c r="BM531" s="527"/>
      <c r="BN531" s="527"/>
      <c r="BO531" s="527"/>
      <c r="BP531" s="527"/>
      <c r="BQ531" s="527"/>
      <c r="BR531" s="527"/>
      <c r="BS531" s="527"/>
      <c r="BT531" s="527"/>
      <c r="BU531" s="527"/>
      <c r="BV531" s="527"/>
      <c r="BW531" s="527"/>
      <c r="BX531" s="527"/>
      <c r="BY531" s="953"/>
      <c r="BZ531" s="953"/>
      <c r="CA531" s="953"/>
      <c r="CB531" s="953"/>
      <c r="CC531" s="953"/>
    </row>
    <row r="532" spans="1:242" s="956" customFormat="1" ht="10.5" customHeight="1">
      <c r="A532" s="371" t="s">
        <v>35</v>
      </c>
      <c r="B532" s="44"/>
      <c r="C532" s="797" t="s">
        <v>136</v>
      </c>
      <c r="D532" s="44" t="s">
        <v>39</v>
      </c>
      <c r="E532" s="44">
        <v>10.6</v>
      </c>
      <c r="F532" s="44">
        <v>10.6</v>
      </c>
      <c r="G532" s="44">
        <v>10.5</v>
      </c>
      <c r="H532" s="372">
        <v>10.6</v>
      </c>
      <c r="I532" s="44">
        <v>10.5</v>
      </c>
      <c r="J532" s="44">
        <v>10.5</v>
      </c>
      <c r="K532" s="44">
        <v>10.4</v>
      </c>
      <c r="L532" s="44">
        <v>10.5</v>
      </c>
      <c r="M532" s="44">
        <v>10.5</v>
      </c>
      <c r="N532" s="372">
        <v>10.6</v>
      </c>
      <c r="O532" s="44">
        <v>10.5</v>
      </c>
      <c r="P532" s="44">
        <v>10.6</v>
      </c>
      <c r="Q532" s="44">
        <v>10.5</v>
      </c>
      <c r="R532" s="44">
        <v>10.5</v>
      </c>
      <c r="S532" s="44">
        <v>10.5</v>
      </c>
      <c r="T532" s="44">
        <v>10.5</v>
      </c>
      <c r="U532" s="44">
        <v>10.6</v>
      </c>
      <c r="V532" s="44">
        <v>10.6</v>
      </c>
      <c r="W532" s="44">
        <v>10.6</v>
      </c>
      <c r="X532" s="44">
        <v>10.6</v>
      </c>
      <c r="Y532" s="372">
        <v>10.6</v>
      </c>
      <c r="Z532" s="44">
        <v>10.6</v>
      </c>
      <c r="AA532" s="44">
        <v>10.6</v>
      </c>
      <c r="AB532" s="45">
        <v>10.6</v>
      </c>
      <c r="AC532" s="353"/>
      <c r="AD532" s="353"/>
      <c r="AE532" s="353"/>
      <c r="AF532" s="527"/>
      <c r="AG532" s="527"/>
      <c r="AH532" s="527"/>
      <c r="AI532" s="527"/>
      <c r="AJ532" s="527"/>
      <c r="AK532" s="527"/>
      <c r="AL532" s="527"/>
      <c r="AM532" s="527"/>
      <c r="AN532" s="527"/>
      <c r="AO532" s="527"/>
      <c r="AP532" s="527"/>
      <c r="AQ532" s="527"/>
      <c r="AR532" s="527"/>
      <c r="AS532" s="527"/>
      <c r="AT532" s="527"/>
      <c r="AU532" s="527"/>
      <c r="AV532" s="527"/>
      <c r="AW532" s="527"/>
      <c r="AX532" s="527"/>
      <c r="AY532" s="527"/>
      <c r="AZ532" s="527"/>
      <c r="BA532" s="527"/>
      <c r="BB532" s="527"/>
      <c r="BC532" s="527"/>
      <c r="BD532" s="527"/>
      <c r="BE532" s="527"/>
      <c r="BF532" s="527"/>
      <c r="BG532" s="527"/>
      <c r="BH532" s="527"/>
      <c r="BI532" s="527"/>
      <c r="BJ532" s="527"/>
      <c r="BK532" s="527"/>
      <c r="BL532" s="527"/>
      <c r="BM532" s="527"/>
      <c r="BN532" s="527"/>
      <c r="BO532" s="527"/>
      <c r="BP532" s="527"/>
      <c r="BQ532" s="527"/>
      <c r="BR532" s="527"/>
      <c r="BS532" s="527"/>
      <c r="BT532" s="527"/>
      <c r="BU532" s="527"/>
      <c r="BV532" s="527"/>
      <c r="BW532" s="527"/>
      <c r="BX532" s="527"/>
      <c r="BY532" s="953"/>
      <c r="BZ532" s="953"/>
      <c r="CA532" s="953"/>
      <c r="CB532" s="953"/>
      <c r="CC532" s="953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</row>
    <row r="533" spans="1:242" s="956" customFormat="1" ht="10.5" customHeight="1" thickBot="1">
      <c r="A533" s="373" t="s">
        <v>36</v>
      </c>
      <c r="B533" s="46"/>
      <c r="C533" s="798" t="s">
        <v>136</v>
      </c>
      <c r="D533" s="46" t="s">
        <v>39</v>
      </c>
      <c r="E533" s="46">
        <v>10.7</v>
      </c>
      <c r="F533" s="46">
        <v>10.6</v>
      </c>
      <c r="G533" s="46">
        <v>10.6</v>
      </c>
      <c r="H533" s="374">
        <v>10.6</v>
      </c>
      <c r="I533" s="46">
        <v>10.5</v>
      </c>
      <c r="J533" s="46">
        <v>10.6</v>
      </c>
      <c r="K533" s="46">
        <v>10.6</v>
      </c>
      <c r="L533" s="46">
        <v>10.6</v>
      </c>
      <c r="M533" s="46">
        <v>10.6</v>
      </c>
      <c r="N533" s="374">
        <v>10.7</v>
      </c>
      <c r="O533" s="46">
        <v>10.7</v>
      </c>
      <c r="P533" s="46">
        <v>10.7</v>
      </c>
      <c r="Q533" s="46">
        <v>10.7</v>
      </c>
      <c r="R533" s="46">
        <v>10.6</v>
      </c>
      <c r="S533" s="46">
        <v>10.6</v>
      </c>
      <c r="T533" s="46">
        <v>10.6</v>
      </c>
      <c r="U533" s="46">
        <v>10.6</v>
      </c>
      <c r="V533" s="46">
        <v>10.6</v>
      </c>
      <c r="W533" s="46">
        <v>10.6</v>
      </c>
      <c r="X533" s="46">
        <v>10.6</v>
      </c>
      <c r="Y533" s="374">
        <v>10.6</v>
      </c>
      <c r="Z533" s="46">
        <v>10.6</v>
      </c>
      <c r="AA533" s="46">
        <v>10.6</v>
      </c>
      <c r="AB533" s="47">
        <v>10.6</v>
      </c>
      <c r="AC533" s="353"/>
      <c r="AD533" s="353"/>
      <c r="AE533" s="353"/>
      <c r="AF533" s="527"/>
      <c r="AG533" s="527"/>
      <c r="AH533" s="527"/>
      <c r="AI533" s="527"/>
      <c r="AJ533" s="527"/>
      <c r="AK533" s="527"/>
      <c r="AL533" s="527"/>
      <c r="AM533" s="527"/>
      <c r="AN533" s="527"/>
      <c r="AO533" s="527"/>
      <c r="AP533" s="527"/>
      <c r="AQ533" s="527"/>
      <c r="AR533" s="527"/>
      <c r="AS533" s="527"/>
      <c r="AT533" s="527"/>
      <c r="AU533" s="527"/>
      <c r="AV533" s="527"/>
      <c r="AW533" s="527"/>
      <c r="AX533" s="527"/>
      <c r="AY533" s="527"/>
      <c r="AZ533" s="527"/>
      <c r="BA533" s="527"/>
      <c r="BB533" s="527"/>
      <c r="BC533" s="527"/>
      <c r="BD533" s="527"/>
      <c r="BE533" s="527"/>
      <c r="BF533" s="527"/>
      <c r="BG533" s="527"/>
      <c r="BH533" s="527"/>
      <c r="BI533" s="527"/>
      <c r="BJ533" s="527"/>
      <c r="BK533" s="527"/>
      <c r="BL533" s="527"/>
      <c r="BM533" s="527"/>
      <c r="BN533" s="527"/>
      <c r="BO533" s="527"/>
      <c r="BP533" s="527"/>
      <c r="BQ533" s="527"/>
      <c r="BR533" s="527"/>
      <c r="BS533" s="527"/>
      <c r="BT533" s="527"/>
      <c r="BU533" s="527"/>
      <c r="BV533" s="527"/>
      <c r="BW533" s="527"/>
      <c r="BX533" s="527"/>
      <c r="BY533" s="953"/>
      <c r="BZ533" s="953"/>
      <c r="CA533" s="953"/>
      <c r="CB533" s="953"/>
      <c r="CC533" s="953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</row>
    <row r="534" spans="1:242" ht="10.5" customHeight="1">
      <c r="A534" s="1354" t="s">
        <v>7</v>
      </c>
      <c r="B534" s="1351" t="s">
        <v>299</v>
      </c>
      <c r="C534" s="1239"/>
      <c r="D534" s="1249"/>
      <c r="E534" s="108"/>
      <c r="F534" s="793"/>
      <c r="G534" s="793"/>
      <c r="H534" s="857"/>
      <c r="I534" s="793"/>
      <c r="J534" s="793"/>
      <c r="K534" s="793"/>
      <c r="L534" s="793"/>
      <c r="M534" s="793"/>
      <c r="N534" s="857"/>
      <c r="O534" s="793"/>
      <c r="P534" s="793"/>
      <c r="Q534" s="793"/>
      <c r="R534" s="793"/>
      <c r="S534" s="793"/>
      <c r="T534" s="793"/>
      <c r="U534" s="793"/>
      <c r="V534" s="793"/>
      <c r="W534" s="793"/>
      <c r="X534" s="793"/>
      <c r="Y534" s="857"/>
      <c r="Z534" s="793"/>
      <c r="AA534" s="793"/>
      <c r="AB534" s="858"/>
      <c r="AF534" s="527"/>
      <c r="AG534" s="527"/>
      <c r="AH534" s="527"/>
      <c r="AI534" s="527"/>
      <c r="AJ534" s="527"/>
      <c r="AK534" s="527"/>
      <c r="AL534" s="527"/>
      <c r="AM534" s="527"/>
      <c r="AN534" s="527"/>
      <c r="AO534" s="527"/>
      <c r="AP534" s="527"/>
      <c r="AQ534" s="527"/>
      <c r="AR534" s="527"/>
      <c r="AS534" s="527"/>
      <c r="AT534" s="527"/>
      <c r="AU534" s="527"/>
      <c r="AV534" s="527"/>
      <c r="AW534" s="527"/>
      <c r="AX534" s="527"/>
      <c r="AY534" s="527"/>
      <c r="AZ534" s="527"/>
      <c r="BA534" s="527"/>
      <c r="BB534" s="527"/>
      <c r="BC534" s="527"/>
      <c r="BD534" s="527"/>
      <c r="BE534" s="527"/>
      <c r="BF534" s="527"/>
      <c r="BG534" s="527"/>
      <c r="BH534" s="527"/>
      <c r="BI534" s="527"/>
      <c r="BJ534" s="527"/>
      <c r="BK534" s="527"/>
      <c r="BL534" s="527"/>
      <c r="BM534" s="527"/>
      <c r="BN534" s="527"/>
      <c r="BO534" s="527"/>
      <c r="BP534" s="527"/>
      <c r="BQ534" s="527"/>
      <c r="BR534" s="527"/>
      <c r="BS534" s="527"/>
      <c r="BT534" s="527"/>
      <c r="BU534" s="527"/>
      <c r="BV534" s="527"/>
      <c r="BW534" s="527"/>
      <c r="BX534" s="527"/>
      <c r="BY534" s="953"/>
      <c r="BZ534" s="953"/>
      <c r="CA534" s="953"/>
      <c r="CB534" s="953"/>
      <c r="CC534" s="953"/>
    </row>
    <row r="535" spans="1:242" s="1" customFormat="1" ht="10.5" customHeight="1">
      <c r="A535" s="1355"/>
      <c r="B535" s="1352"/>
      <c r="C535" s="1240" t="s">
        <v>139</v>
      </c>
      <c r="D535" s="144" t="s">
        <v>34</v>
      </c>
      <c r="E535" s="93">
        <f>ROUND(SQRT(E536^2+E537^2)*1000/(1.73*E532),0)</f>
        <v>13</v>
      </c>
      <c r="F535" s="206">
        <f t="shared" ref="F535:AB535" si="400">ROUND(SQRT(F536^2+F537^2)*1000/(1.73*F532),0)</f>
        <v>11</v>
      </c>
      <c r="G535" s="206">
        <f t="shared" si="400"/>
        <v>10</v>
      </c>
      <c r="H535" s="483">
        <f t="shared" si="400"/>
        <v>10</v>
      </c>
      <c r="I535" s="206">
        <f t="shared" si="400"/>
        <v>11</v>
      </c>
      <c r="J535" s="206">
        <f t="shared" si="400"/>
        <v>11</v>
      </c>
      <c r="K535" s="206">
        <f t="shared" si="400"/>
        <v>14</v>
      </c>
      <c r="L535" s="206">
        <f t="shared" si="400"/>
        <v>14</v>
      </c>
      <c r="M535" s="206">
        <f t="shared" si="400"/>
        <v>14</v>
      </c>
      <c r="N535" s="483">
        <f t="shared" si="400"/>
        <v>28</v>
      </c>
      <c r="O535" s="206">
        <f t="shared" si="400"/>
        <v>8</v>
      </c>
      <c r="P535" s="206">
        <f t="shared" si="400"/>
        <v>23</v>
      </c>
      <c r="Q535" s="206">
        <f t="shared" si="400"/>
        <v>15</v>
      </c>
      <c r="R535" s="206">
        <f t="shared" si="400"/>
        <v>17</v>
      </c>
      <c r="S535" s="206">
        <f t="shared" si="400"/>
        <v>18</v>
      </c>
      <c r="T535" s="206">
        <f t="shared" si="400"/>
        <v>17</v>
      </c>
      <c r="U535" s="206">
        <f t="shared" si="400"/>
        <v>19</v>
      </c>
      <c r="V535" s="206">
        <f t="shared" si="400"/>
        <v>18</v>
      </c>
      <c r="W535" s="206">
        <f t="shared" si="400"/>
        <v>22</v>
      </c>
      <c r="X535" s="206">
        <f t="shared" si="400"/>
        <v>20</v>
      </c>
      <c r="Y535" s="483">
        <f t="shared" si="400"/>
        <v>20</v>
      </c>
      <c r="Z535" s="206">
        <f t="shared" si="400"/>
        <v>18</v>
      </c>
      <c r="AA535" s="206">
        <f t="shared" si="400"/>
        <v>16</v>
      </c>
      <c r="AB535" s="207">
        <f t="shared" si="400"/>
        <v>6</v>
      </c>
      <c r="AC535" s="359"/>
      <c r="AD535" s="191"/>
      <c r="AE535" s="64"/>
      <c r="AF535" s="362"/>
      <c r="AG535" s="362"/>
      <c r="AH535" s="362"/>
      <c r="AI535" s="362"/>
      <c r="AJ535" s="362"/>
      <c r="AK535" s="362"/>
      <c r="AL535" s="362"/>
      <c r="AM535" s="362"/>
      <c r="AN535" s="362"/>
      <c r="AO535" s="362"/>
      <c r="AP535" s="362"/>
      <c r="AQ535" s="362"/>
      <c r="AR535" s="362"/>
      <c r="AS535" s="362"/>
      <c r="AT535" s="362"/>
      <c r="AU535" s="362"/>
      <c r="AV535" s="362"/>
      <c r="AW535" s="362"/>
      <c r="AX535" s="362"/>
      <c r="AY535" s="362"/>
      <c r="AZ535" s="362"/>
      <c r="BA535" s="362"/>
      <c r="BB535" s="362"/>
      <c r="BC535" s="362"/>
      <c r="BD535" s="362"/>
      <c r="BE535" s="362"/>
      <c r="BF535" s="362"/>
      <c r="BG535" s="362"/>
      <c r="BH535" s="362"/>
      <c r="BI535" s="362"/>
      <c r="BJ535" s="362"/>
      <c r="BK535" s="362"/>
      <c r="BL535" s="362"/>
      <c r="BM535" s="362"/>
      <c r="BN535" s="362"/>
      <c r="BO535" s="362"/>
      <c r="BP535" s="362"/>
      <c r="BQ535" s="362"/>
      <c r="BR535" s="362"/>
      <c r="BS535" s="362"/>
      <c r="BT535" s="362"/>
      <c r="BU535" s="362"/>
      <c r="BV535" s="362"/>
      <c r="BW535" s="362"/>
      <c r="BX535" s="362"/>
      <c r="BY535" s="952"/>
      <c r="BZ535" s="952"/>
      <c r="CA535" s="952"/>
      <c r="CB535" s="952"/>
      <c r="CC535" s="952"/>
      <c r="CD535" s="9"/>
      <c r="CE535" s="9"/>
      <c r="CF535" s="9"/>
    </row>
    <row r="536" spans="1:242" s="1" customFormat="1" ht="10.5" customHeight="1">
      <c r="A536" s="1355"/>
      <c r="B536" s="1352"/>
      <c r="C536" s="1240" t="s">
        <v>137</v>
      </c>
      <c r="D536" s="144" t="s">
        <v>126</v>
      </c>
      <c r="E536" s="67">
        <f>ROUND((AG536-AF536)*$AE536,2)</f>
        <v>0.21</v>
      </c>
      <c r="F536" s="67">
        <f t="shared" ref="F536:M536" si="401">ROUND((AH536-AG536)*$AE536,2)</f>
        <v>0.18</v>
      </c>
      <c r="G536" s="67">
        <f t="shared" si="401"/>
        <v>0.15</v>
      </c>
      <c r="H536" s="460">
        <f t="shared" si="401"/>
        <v>0.15</v>
      </c>
      <c r="I536" s="67">
        <f t="shared" si="401"/>
        <v>0.17</v>
      </c>
      <c r="J536" s="67">
        <f t="shared" si="401"/>
        <v>0.18</v>
      </c>
      <c r="K536" s="67">
        <f t="shared" si="401"/>
        <v>0.23</v>
      </c>
      <c r="L536" s="67">
        <f t="shared" si="401"/>
        <v>0.24</v>
      </c>
      <c r="M536" s="67">
        <f t="shared" si="401"/>
        <v>0.23</v>
      </c>
      <c r="N536" s="460">
        <f>ROUND((AP536-AO536)*$AE536,2)</f>
        <v>0.49</v>
      </c>
      <c r="O536" s="67">
        <f t="shared" ref="O536:AB536" si="402">ROUND((AQ536-AP536)*$AE536,2)</f>
        <v>0.09</v>
      </c>
      <c r="P536" s="67">
        <f t="shared" si="402"/>
        <v>0.38</v>
      </c>
      <c r="Q536" s="67">
        <f t="shared" si="402"/>
        <v>0.25</v>
      </c>
      <c r="R536" s="67">
        <f t="shared" si="402"/>
        <v>0.28000000000000003</v>
      </c>
      <c r="S536" s="67">
        <f t="shared" si="402"/>
        <v>0.3</v>
      </c>
      <c r="T536" s="67">
        <f t="shared" si="402"/>
        <v>0.28999999999999998</v>
      </c>
      <c r="U536" s="67">
        <f t="shared" si="402"/>
        <v>0.31</v>
      </c>
      <c r="V536" s="67">
        <f t="shared" si="402"/>
        <v>0.3</v>
      </c>
      <c r="W536" s="67">
        <f t="shared" si="402"/>
        <v>0.37</v>
      </c>
      <c r="X536" s="67">
        <f t="shared" si="402"/>
        <v>0.35</v>
      </c>
      <c r="Y536" s="460">
        <f t="shared" si="402"/>
        <v>0.34</v>
      </c>
      <c r="Z536" s="67">
        <f t="shared" si="402"/>
        <v>0.31</v>
      </c>
      <c r="AA536" s="67">
        <f t="shared" si="402"/>
        <v>0.27</v>
      </c>
      <c r="AB536" s="68">
        <f t="shared" si="402"/>
        <v>0.1</v>
      </c>
      <c r="AC536" s="53">
        <f>(BD536-AF536)*AE536</f>
        <v>6.1840000000011059</v>
      </c>
      <c r="AD536" s="56">
        <f>(BD537-AF537)*AE536</f>
        <v>2.7839999999996508</v>
      </c>
      <c r="AE536" s="64">
        <v>8</v>
      </c>
      <c r="AF536" s="284">
        <v>3676.8319999999999</v>
      </c>
      <c r="AG536" s="284">
        <v>3676.8580000000002</v>
      </c>
      <c r="AH536" s="284">
        <v>3676.8809999999999</v>
      </c>
      <c r="AI536" s="284">
        <v>3676.9</v>
      </c>
      <c r="AJ536" s="284">
        <v>3676.9189999999999</v>
      </c>
      <c r="AK536" s="284">
        <v>3676.94</v>
      </c>
      <c r="AL536" s="284">
        <v>3676.9630000000002</v>
      </c>
      <c r="AM536" s="284">
        <v>3676.9920000000002</v>
      </c>
      <c r="AN536" s="284">
        <v>3677.0219999999999</v>
      </c>
      <c r="AO536" s="284">
        <v>3677.0509999999999</v>
      </c>
      <c r="AP536" s="284">
        <v>3677.1120000000001</v>
      </c>
      <c r="AQ536" s="284">
        <v>3677.123</v>
      </c>
      <c r="AR536" s="284">
        <v>3677.1709999999998</v>
      </c>
      <c r="AS536" s="284">
        <v>3677.2020000000002</v>
      </c>
      <c r="AT536" s="284">
        <v>3677.2370000000001</v>
      </c>
      <c r="AU536" s="284">
        <v>3677.2739999999999</v>
      </c>
      <c r="AV536" s="284">
        <v>3677.31</v>
      </c>
      <c r="AW536" s="284">
        <v>3677.3490000000002</v>
      </c>
      <c r="AX536" s="284">
        <v>3677.3870000000002</v>
      </c>
      <c r="AY536" s="284">
        <v>3677.433</v>
      </c>
      <c r="AZ536" s="284">
        <v>3677.4769999999999</v>
      </c>
      <c r="BA536" s="284">
        <v>3677.5189999999998</v>
      </c>
      <c r="BB536" s="284">
        <v>3677.558</v>
      </c>
      <c r="BC536" s="284">
        <v>3677.5920000000001</v>
      </c>
      <c r="BD536" s="284">
        <v>3677.605</v>
      </c>
      <c r="BE536" s="284"/>
      <c r="BF536" s="284"/>
      <c r="BG536" s="284"/>
      <c r="BH536" s="284"/>
      <c r="BI536" s="284"/>
      <c r="BJ536" s="284"/>
      <c r="BK536" s="284"/>
      <c r="BL536" s="284"/>
      <c r="BM536" s="284"/>
      <c r="BN536" s="284"/>
      <c r="BO536" s="284"/>
      <c r="BP536" s="284"/>
      <c r="BQ536" s="284"/>
      <c r="BR536" s="284"/>
      <c r="BS536" s="284"/>
      <c r="BT536" s="284"/>
      <c r="BU536" s="284"/>
      <c r="BV536" s="284"/>
      <c r="BW536" s="284"/>
      <c r="BX536" s="284"/>
      <c r="BY536" s="284"/>
      <c r="BZ536" s="284"/>
      <c r="CA536" s="284"/>
      <c r="CB536" s="284"/>
      <c r="CC536" s="284"/>
      <c r="CD536" s="9"/>
      <c r="CE536" s="9"/>
      <c r="CF536" s="9"/>
    </row>
    <row r="537" spans="1:242" s="1" customFormat="1" ht="10.5" customHeight="1">
      <c r="A537" s="1355"/>
      <c r="B537" s="1352"/>
      <c r="C537" s="1240" t="s">
        <v>137</v>
      </c>
      <c r="D537" s="144" t="s">
        <v>127</v>
      </c>
      <c r="E537" s="67">
        <f>ROUND((AG537-AF537)*$AE536,2)</f>
        <v>0.1</v>
      </c>
      <c r="F537" s="54">
        <f t="shared" ref="F537:L537" si="403">ROUND((AH537-AG537)*$AE536,2)</f>
        <v>0.1</v>
      </c>
      <c r="G537" s="54">
        <f t="shared" si="403"/>
        <v>0.09</v>
      </c>
      <c r="H537" s="360">
        <f t="shared" si="403"/>
        <v>0.09</v>
      </c>
      <c r="I537" s="54">
        <f t="shared" si="403"/>
        <v>0.1</v>
      </c>
      <c r="J537" s="54">
        <f t="shared" si="403"/>
        <v>0.1</v>
      </c>
      <c r="K537" s="54">
        <f t="shared" si="403"/>
        <v>0.1</v>
      </c>
      <c r="L537" s="54">
        <f t="shared" si="403"/>
        <v>0.1</v>
      </c>
      <c r="M537" s="54">
        <f>ROUND((AO537-AN537)*$AE536,2)</f>
        <v>0.1</v>
      </c>
      <c r="N537" s="360">
        <f>ROUND((AP537-AO537)*$AE536,2)</f>
        <v>0.15</v>
      </c>
      <c r="O537" s="54">
        <f t="shared" ref="O537:AB537" si="404">ROUND((AQ537-AP537)*$AE536,2)</f>
        <v>0.12</v>
      </c>
      <c r="P537" s="54">
        <f t="shared" si="404"/>
        <v>0.17</v>
      </c>
      <c r="Q537" s="54">
        <f t="shared" si="404"/>
        <v>0.12</v>
      </c>
      <c r="R537" s="54">
        <f t="shared" si="404"/>
        <v>0.13</v>
      </c>
      <c r="S537" s="54">
        <f t="shared" si="404"/>
        <v>0.13</v>
      </c>
      <c r="T537" s="54">
        <f t="shared" si="404"/>
        <v>0.13</v>
      </c>
      <c r="U537" s="54">
        <f t="shared" si="404"/>
        <v>0.14000000000000001</v>
      </c>
      <c r="V537" s="54">
        <f t="shared" si="404"/>
        <v>0.13</v>
      </c>
      <c r="W537" s="54">
        <f t="shared" si="404"/>
        <v>0.14000000000000001</v>
      </c>
      <c r="X537" s="54">
        <f t="shared" si="404"/>
        <v>0.13</v>
      </c>
      <c r="Y537" s="360">
        <f t="shared" si="404"/>
        <v>0.13</v>
      </c>
      <c r="Z537" s="54">
        <f t="shared" si="404"/>
        <v>0.12</v>
      </c>
      <c r="AA537" s="54">
        <f t="shared" si="404"/>
        <v>0.11</v>
      </c>
      <c r="AB537" s="55">
        <f t="shared" si="404"/>
        <v>0.05</v>
      </c>
      <c r="AC537" s="53"/>
      <c r="AD537" s="56"/>
      <c r="AE537" s="64"/>
      <c r="AF537" s="284">
        <v>1493.2170000000001</v>
      </c>
      <c r="AG537" s="284">
        <v>1493.23</v>
      </c>
      <c r="AH537" s="284">
        <v>1493.2429999999999</v>
      </c>
      <c r="AI537" s="284">
        <v>1493.2539999999999</v>
      </c>
      <c r="AJ537" s="284">
        <v>1493.2650000000001</v>
      </c>
      <c r="AK537" s="284">
        <v>1493.277</v>
      </c>
      <c r="AL537" s="284">
        <v>1493.289</v>
      </c>
      <c r="AM537" s="284">
        <v>1493.3019999999999</v>
      </c>
      <c r="AN537" s="284">
        <v>1493.3150000000001</v>
      </c>
      <c r="AO537" s="284">
        <v>1493.328</v>
      </c>
      <c r="AP537" s="284">
        <v>1493.347</v>
      </c>
      <c r="AQ537" s="284">
        <v>1493.3620000000001</v>
      </c>
      <c r="AR537" s="957">
        <v>1493.383</v>
      </c>
      <c r="AS537" s="957">
        <v>1493.3979999999999</v>
      </c>
      <c r="AT537" s="957">
        <v>1493.414</v>
      </c>
      <c r="AU537" s="957">
        <v>1493.43</v>
      </c>
      <c r="AV537" s="284">
        <v>1493.4459999999999</v>
      </c>
      <c r="AW537" s="284">
        <v>1493.4639999999999</v>
      </c>
      <c r="AX537" s="957">
        <v>1493.48</v>
      </c>
      <c r="AY537" s="957">
        <v>1493.498</v>
      </c>
      <c r="AZ537" s="284">
        <v>1493.5139999999999</v>
      </c>
      <c r="BA537" s="284">
        <v>1493.53</v>
      </c>
      <c r="BB537" s="284">
        <v>1493.5450000000001</v>
      </c>
      <c r="BC537" s="284">
        <v>1493.559</v>
      </c>
      <c r="BD537" s="284">
        <v>1493.5650000000001</v>
      </c>
      <c r="BE537" s="284">
        <v>11.435</v>
      </c>
      <c r="BF537" s="284">
        <v>11.435</v>
      </c>
      <c r="BG537" s="284">
        <v>11.435</v>
      </c>
      <c r="BH537" s="284">
        <v>11.435</v>
      </c>
      <c r="BI537" s="284">
        <v>11.435</v>
      </c>
      <c r="BJ537" s="284">
        <v>11.435</v>
      </c>
      <c r="BK537" s="284">
        <v>11.435</v>
      </c>
      <c r="BL537" s="284">
        <v>11.435</v>
      </c>
      <c r="BM537" s="284">
        <v>11.435</v>
      </c>
      <c r="BN537" s="284">
        <v>11.435</v>
      </c>
      <c r="BO537" s="284">
        <v>11.435</v>
      </c>
      <c r="BP537" s="284">
        <v>11.435</v>
      </c>
      <c r="BQ537" s="284">
        <v>11.435</v>
      </c>
      <c r="BR537" s="284">
        <v>11.435</v>
      </c>
      <c r="BS537" s="284">
        <v>11.435</v>
      </c>
      <c r="BT537" s="284">
        <v>11.435</v>
      </c>
      <c r="BU537" s="284">
        <v>11.435</v>
      </c>
      <c r="BV537" s="284">
        <v>11.435</v>
      </c>
      <c r="BW537" s="284">
        <v>11.435</v>
      </c>
      <c r="BX537" s="284">
        <v>11.435</v>
      </c>
      <c r="BY537" s="284">
        <v>11.435</v>
      </c>
      <c r="BZ537" s="284">
        <v>11.435</v>
      </c>
      <c r="CA537" s="284">
        <v>11.435</v>
      </c>
      <c r="CB537" s="284">
        <v>11.435</v>
      </c>
      <c r="CC537" s="284">
        <v>11.435</v>
      </c>
      <c r="CD537" s="9"/>
      <c r="CE537" s="9"/>
      <c r="CF537" s="9"/>
    </row>
    <row r="538" spans="1:242" s="1" customFormat="1" ht="10.5" customHeight="1" thickBot="1">
      <c r="A538" s="1356"/>
      <c r="B538" s="1353"/>
      <c r="C538" s="293"/>
      <c r="D538" s="254" t="s">
        <v>42</v>
      </c>
      <c r="E538" s="58">
        <f t="shared" ref="E538:AB538" si="405">E537/E536</f>
        <v>0.47619047619047622</v>
      </c>
      <c r="F538" s="58">
        <f t="shared" si="405"/>
        <v>0.55555555555555558</v>
      </c>
      <c r="G538" s="58">
        <f t="shared" si="405"/>
        <v>0.6</v>
      </c>
      <c r="H538" s="394">
        <f t="shared" si="405"/>
        <v>0.6</v>
      </c>
      <c r="I538" s="58">
        <f t="shared" si="405"/>
        <v>0.58823529411764708</v>
      </c>
      <c r="J538" s="58">
        <f t="shared" si="405"/>
        <v>0.55555555555555558</v>
      </c>
      <c r="K538" s="58">
        <f t="shared" si="405"/>
        <v>0.43478260869565216</v>
      </c>
      <c r="L538" s="58">
        <f t="shared" si="405"/>
        <v>0.41666666666666669</v>
      </c>
      <c r="M538" s="58">
        <f t="shared" si="405"/>
        <v>0.43478260869565216</v>
      </c>
      <c r="N538" s="394">
        <f t="shared" si="405"/>
        <v>0.30612244897959184</v>
      </c>
      <c r="O538" s="58">
        <f t="shared" si="405"/>
        <v>1.3333333333333333</v>
      </c>
      <c r="P538" s="58">
        <f t="shared" si="405"/>
        <v>0.44736842105263158</v>
      </c>
      <c r="Q538" s="58">
        <f t="shared" si="405"/>
        <v>0.48</v>
      </c>
      <c r="R538" s="58">
        <f t="shared" si="405"/>
        <v>0.46428571428571425</v>
      </c>
      <c r="S538" s="58">
        <f t="shared" si="405"/>
        <v>0.43333333333333335</v>
      </c>
      <c r="T538" s="58">
        <f t="shared" si="405"/>
        <v>0.44827586206896558</v>
      </c>
      <c r="U538" s="58">
        <f t="shared" si="405"/>
        <v>0.45161290322580649</v>
      </c>
      <c r="V538" s="58">
        <f t="shared" si="405"/>
        <v>0.43333333333333335</v>
      </c>
      <c r="W538" s="58">
        <f t="shared" si="405"/>
        <v>0.3783783783783784</v>
      </c>
      <c r="X538" s="58">
        <f t="shared" si="405"/>
        <v>0.37142857142857144</v>
      </c>
      <c r="Y538" s="394">
        <f t="shared" si="405"/>
        <v>0.38235294117647056</v>
      </c>
      <c r="Z538" s="58">
        <f t="shared" si="405"/>
        <v>0.38709677419354838</v>
      </c>
      <c r="AA538" s="58">
        <f t="shared" si="405"/>
        <v>0.40740740740740738</v>
      </c>
      <c r="AB538" s="59">
        <f t="shared" si="405"/>
        <v>0.5</v>
      </c>
      <c r="AC538" s="53"/>
      <c r="AD538" s="56"/>
      <c r="AE538" s="64"/>
      <c r="AF538" s="362"/>
      <c r="AG538" s="362"/>
      <c r="AH538" s="362"/>
      <c r="AI538" s="362"/>
      <c r="AJ538" s="362"/>
      <c r="AK538" s="362"/>
      <c r="AL538" s="362"/>
      <c r="AM538" s="362"/>
      <c r="AN538" s="362"/>
      <c r="AO538" s="362"/>
      <c r="AP538" s="362"/>
      <c r="AQ538" s="362"/>
      <c r="AR538" s="362"/>
      <c r="AS538" s="362"/>
      <c r="AT538" s="362"/>
      <c r="AU538" s="362"/>
      <c r="AV538" s="362"/>
      <c r="AW538" s="362"/>
      <c r="AX538" s="362"/>
      <c r="AY538" s="362"/>
      <c r="AZ538" s="362"/>
      <c r="BA538" s="362"/>
      <c r="BB538" s="362"/>
      <c r="BC538" s="362"/>
      <c r="BD538" s="362"/>
      <c r="BE538" s="362"/>
      <c r="BF538" s="362"/>
      <c r="BG538" s="362"/>
      <c r="BH538" s="362"/>
      <c r="BI538" s="362"/>
      <c r="BJ538" s="362"/>
      <c r="BK538" s="362"/>
      <c r="BL538" s="362"/>
      <c r="BM538" s="362"/>
      <c r="BN538" s="362"/>
      <c r="BO538" s="362"/>
      <c r="BP538" s="362"/>
      <c r="BQ538" s="362"/>
      <c r="BR538" s="362"/>
      <c r="BS538" s="362"/>
      <c r="BT538" s="362"/>
      <c r="BU538" s="362"/>
      <c r="BV538" s="362"/>
      <c r="BW538" s="362"/>
      <c r="BX538" s="362"/>
      <c r="BY538" s="952"/>
      <c r="BZ538" s="952"/>
      <c r="CA538" s="952"/>
      <c r="CB538" s="952"/>
      <c r="CC538" s="952"/>
      <c r="CD538" s="9"/>
      <c r="CE538" s="9"/>
      <c r="CF538" s="9"/>
    </row>
    <row r="539" spans="1:242" ht="10.5" customHeight="1">
      <c r="A539" s="1340" t="s">
        <v>105</v>
      </c>
      <c r="B539" s="1419" t="s">
        <v>310</v>
      </c>
      <c r="C539" s="1239"/>
      <c r="D539" s="1249"/>
      <c r="E539" s="82"/>
      <c r="F539" s="216"/>
      <c r="G539" s="216"/>
      <c r="H539" s="827"/>
      <c r="I539" s="216"/>
      <c r="J539" s="216"/>
      <c r="K539" s="216"/>
      <c r="L539" s="216"/>
      <c r="M539" s="216"/>
      <c r="N539" s="827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827"/>
      <c r="Z539" s="216"/>
      <c r="AA539" s="216"/>
      <c r="AB539" s="217"/>
      <c r="AF539" s="527"/>
      <c r="AG539" s="527"/>
      <c r="AH539" s="527"/>
      <c r="AI539" s="527"/>
      <c r="AJ539" s="527"/>
      <c r="AK539" s="527"/>
      <c r="AL539" s="527"/>
      <c r="AM539" s="527"/>
      <c r="AN539" s="527"/>
      <c r="AO539" s="527"/>
      <c r="AP539" s="527"/>
      <c r="AQ539" s="527"/>
      <c r="AR539" s="527"/>
      <c r="AS539" s="527"/>
      <c r="AT539" s="527"/>
      <c r="AU539" s="527"/>
      <c r="AV539" s="527"/>
      <c r="AW539" s="527"/>
      <c r="AX539" s="527"/>
      <c r="AY539" s="527"/>
      <c r="AZ539" s="527"/>
      <c r="BA539" s="527"/>
      <c r="BB539" s="527"/>
      <c r="BC539" s="527"/>
      <c r="BD539" s="527"/>
      <c r="BE539" s="527"/>
      <c r="BF539" s="527"/>
      <c r="BG539" s="527"/>
      <c r="BH539" s="527"/>
      <c r="BI539" s="527"/>
      <c r="BJ539" s="527"/>
      <c r="BK539" s="527"/>
      <c r="BL539" s="527"/>
      <c r="BM539" s="527"/>
      <c r="BN539" s="527"/>
      <c r="BO539" s="527"/>
      <c r="BP539" s="527"/>
      <c r="BQ539" s="527"/>
      <c r="BR539" s="527"/>
      <c r="BS539" s="527"/>
      <c r="BT539" s="527"/>
      <c r="BU539" s="527"/>
      <c r="BV539" s="527"/>
      <c r="BW539" s="527"/>
      <c r="BX539" s="527"/>
      <c r="BY539" s="953"/>
      <c r="BZ539" s="953"/>
      <c r="CA539" s="953"/>
      <c r="CB539" s="953"/>
      <c r="CC539" s="953"/>
    </row>
    <row r="540" spans="1:242" s="1" customFormat="1" ht="10.5" customHeight="1">
      <c r="A540" s="1341"/>
      <c r="B540" s="1420"/>
      <c r="C540" s="1240" t="s">
        <v>136</v>
      </c>
      <c r="D540" s="144" t="s">
        <v>34</v>
      </c>
      <c r="E540" s="48">
        <v>7</v>
      </c>
      <c r="F540" s="48">
        <v>7</v>
      </c>
      <c r="G540" s="48">
        <v>5</v>
      </c>
      <c r="H540" s="441">
        <v>6</v>
      </c>
      <c r="I540" s="48">
        <v>6</v>
      </c>
      <c r="J540" s="48">
        <v>6</v>
      </c>
      <c r="K540" s="48">
        <v>7</v>
      </c>
      <c r="L540" s="48">
        <v>7</v>
      </c>
      <c r="M540" s="48">
        <v>9</v>
      </c>
      <c r="N540" s="441">
        <v>7</v>
      </c>
      <c r="O540" s="48">
        <v>10</v>
      </c>
      <c r="P540" s="48">
        <v>10</v>
      </c>
      <c r="Q540" s="48">
        <v>11</v>
      </c>
      <c r="R540" s="48">
        <v>10</v>
      </c>
      <c r="S540" s="48">
        <v>10</v>
      </c>
      <c r="T540" s="48">
        <v>12</v>
      </c>
      <c r="U540" s="48">
        <v>11</v>
      </c>
      <c r="V540" s="48">
        <v>11</v>
      </c>
      <c r="W540" s="48">
        <v>12</v>
      </c>
      <c r="X540" s="48">
        <v>12</v>
      </c>
      <c r="Y540" s="441">
        <v>10</v>
      </c>
      <c r="Z540" s="48">
        <v>11</v>
      </c>
      <c r="AA540" s="48">
        <v>9</v>
      </c>
      <c r="AB540" s="101">
        <v>7</v>
      </c>
      <c r="AC540" s="359"/>
      <c r="AD540" s="191"/>
      <c r="AE540" s="64"/>
      <c r="AF540" s="362"/>
      <c r="AG540" s="362"/>
      <c r="AH540" s="362"/>
      <c r="AI540" s="362"/>
      <c r="AJ540" s="362"/>
      <c r="AK540" s="362"/>
      <c r="AL540" s="362"/>
      <c r="AM540" s="362"/>
      <c r="AN540" s="362"/>
      <c r="AO540" s="362"/>
      <c r="AP540" s="362"/>
      <c r="AQ540" s="362"/>
      <c r="AR540" s="362"/>
      <c r="AS540" s="362"/>
      <c r="AT540" s="362"/>
      <c r="AU540" s="362"/>
      <c r="AV540" s="362"/>
      <c r="AW540" s="362"/>
      <c r="AX540" s="362"/>
      <c r="AY540" s="362"/>
      <c r="AZ540" s="362"/>
      <c r="BA540" s="362"/>
      <c r="BB540" s="362"/>
      <c r="BC540" s="362"/>
      <c r="BD540" s="362"/>
      <c r="BE540" s="362"/>
      <c r="BF540" s="362"/>
      <c r="BG540" s="362"/>
      <c r="BH540" s="362"/>
      <c r="BI540" s="362"/>
      <c r="BJ540" s="362"/>
      <c r="BK540" s="362"/>
      <c r="BL540" s="362"/>
      <c r="BM540" s="362"/>
      <c r="BN540" s="362"/>
      <c r="BO540" s="362"/>
      <c r="BP540" s="362"/>
      <c r="BQ540" s="362"/>
      <c r="BR540" s="362"/>
      <c r="BS540" s="362"/>
      <c r="BT540" s="362"/>
      <c r="BU540" s="362"/>
      <c r="BV540" s="362"/>
      <c r="BW540" s="362"/>
      <c r="BX540" s="362"/>
      <c r="BY540" s="952"/>
      <c r="BZ540" s="952"/>
      <c r="CA540" s="952"/>
      <c r="CB540" s="952"/>
      <c r="CC540" s="952"/>
      <c r="CD540" s="9"/>
      <c r="CE540" s="9"/>
      <c r="CF540" s="9"/>
    </row>
    <row r="541" spans="1:242" s="1" customFormat="1" ht="10.5" customHeight="1">
      <c r="A541" s="1341"/>
      <c r="B541" s="1420"/>
      <c r="C541" s="1240" t="s">
        <v>137</v>
      </c>
      <c r="D541" s="144" t="s">
        <v>126</v>
      </c>
      <c r="E541" s="67">
        <f>ROUND((AG541-AF541)*$AE541,2)</f>
        <v>0.13</v>
      </c>
      <c r="F541" s="67">
        <f t="shared" ref="F541:M541" si="406">ROUND((AH541-AG541)*$AE541,2)</f>
        <v>0.12</v>
      </c>
      <c r="G541" s="67">
        <f t="shared" si="406"/>
        <v>0.1</v>
      </c>
      <c r="H541" s="460">
        <f t="shared" si="406"/>
        <v>0.11</v>
      </c>
      <c r="I541" s="67">
        <f t="shared" si="406"/>
        <v>0.11</v>
      </c>
      <c r="J541" s="67">
        <f t="shared" si="406"/>
        <v>0.1</v>
      </c>
      <c r="K541" s="67">
        <f t="shared" si="406"/>
        <v>0.12</v>
      </c>
      <c r="L541" s="67">
        <f t="shared" si="406"/>
        <v>0.14000000000000001</v>
      </c>
      <c r="M541" s="67">
        <f t="shared" si="406"/>
        <v>0.12</v>
      </c>
      <c r="N541" s="460">
        <f>ROUND((AP541-AO541)*$AE541,2)</f>
        <v>0.25</v>
      </c>
      <c r="O541" s="67">
        <f t="shared" ref="O541:AB541" si="407">ROUND((AQ541-AP541)*$AE541,2)</f>
        <v>0.08</v>
      </c>
      <c r="P541" s="67">
        <f t="shared" si="407"/>
        <v>0.23</v>
      </c>
      <c r="Q541" s="67">
        <f t="shared" si="407"/>
        <v>0.17</v>
      </c>
      <c r="R541" s="67">
        <f t="shared" si="407"/>
        <v>0.18</v>
      </c>
      <c r="S541" s="67">
        <f t="shared" si="407"/>
        <v>0.18</v>
      </c>
      <c r="T541" s="67">
        <f t="shared" si="407"/>
        <v>0.19</v>
      </c>
      <c r="U541" s="67">
        <f t="shared" si="407"/>
        <v>0.2</v>
      </c>
      <c r="V541" s="67">
        <f t="shared" si="407"/>
        <v>0.19</v>
      </c>
      <c r="W541" s="67">
        <f t="shared" si="407"/>
        <v>0.22</v>
      </c>
      <c r="X541" s="67">
        <f t="shared" si="407"/>
        <v>0.2</v>
      </c>
      <c r="Y541" s="460">
        <f t="shared" si="407"/>
        <v>0.19</v>
      </c>
      <c r="Z541" s="67">
        <f t="shared" si="407"/>
        <v>0.19</v>
      </c>
      <c r="AA541" s="67">
        <f t="shared" si="407"/>
        <v>0.17</v>
      </c>
      <c r="AB541" s="68">
        <f t="shared" si="407"/>
        <v>0.06</v>
      </c>
      <c r="AC541" s="53">
        <f>(BD541-AF541)*AE541</f>
        <v>3.7559999999984939</v>
      </c>
      <c r="AD541" s="56">
        <f>(BD542-AF542)*AE541</f>
        <v>1.1520000000000437</v>
      </c>
      <c r="AE541" s="64">
        <v>12</v>
      </c>
      <c r="AF541" s="284">
        <v>1613.3910000000001</v>
      </c>
      <c r="AG541" s="284">
        <v>1613.402</v>
      </c>
      <c r="AH541" s="284">
        <v>1613.412</v>
      </c>
      <c r="AI541" s="284">
        <v>1613.42</v>
      </c>
      <c r="AJ541" s="284">
        <v>1613.4290000000001</v>
      </c>
      <c r="AK541" s="284">
        <v>1613.4380000000001</v>
      </c>
      <c r="AL541" s="284">
        <v>1613.4459999999999</v>
      </c>
      <c r="AM541" s="284">
        <v>1613.4559999999999</v>
      </c>
      <c r="AN541" s="284">
        <v>1613.4680000000001</v>
      </c>
      <c r="AO541" s="284">
        <v>1613.4780000000001</v>
      </c>
      <c r="AP541" s="284">
        <v>1613.499</v>
      </c>
      <c r="AQ541" s="284">
        <v>1613.5060000000001</v>
      </c>
      <c r="AR541" s="284">
        <v>1613.5250000000001</v>
      </c>
      <c r="AS541" s="284">
        <v>1613.539</v>
      </c>
      <c r="AT541" s="284">
        <v>1613.5540000000001</v>
      </c>
      <c r="AU541" s="284">
        <v>1613.569</v>
      </c>
      <c r="AV541" s="284">
        <v>1613.585</v>
      </c>
      <c r="AW541" s="284">
        <v>1613.6020000000001</v>
      </c>
      <c r="AX541" s="284">
        <v>1613.6179999999999</v>
      </c>
      <c r="AY541" s="284">
        <v>1613.636</v>
      </c>
      <c r="AZ541" s="284">
        <v>1613.653</v>
      </c>
      <c r="BA541" s="284">
        <v>1613.6690000000001</v>
      </c>
      <c r="BB541" s="284">
        <v>1613.6849999999999</v>
      </c>
      <c r="BC541" s="284">
        <v>1613.6990000000001</v>
      </c>
      <c r="BD541" s="284">
        <v>1613.704</v>
      </c>
      <c r="BE541" s="284"/>
      <c r="BF541" s="284"/>
      <c r="BG541" s="284"/>
      <c r="BH541" s="284"/>
      <c r="BI541" s="284"/>
      <c r="BJ541" s="284"/>
      <c r="BK541" s="284"/>
      <c r="BL541" s="284"/>
      <c r="BM541" s="284"/>
      <c r="BN541" s="284"/>
      <c r="BO541" s="284"/>
      <c r="BP541" s="284"/>
      <c r="BQ541" s="284"/>
      <c r="BR541" s="284"/>
      <c r="BS541" s="284"/>
      <c r="BT541" s="284"/>
      <c r="BU541" s="284"/>
      <c r="BV541" s="284"/>
      <c r="BW541" s="284"/>
      <c r="BX541" s="284"/>
      <c r="BY541" s="284"/>
      <c r="BZ541" s="284"/>
      <c r="CA541" s="284"/>
      <c r="CB541" s="284"/>
      <c r="CC541" s="284"/>
      <c r="CD541" s="9"/>
      <c r="CE541" s="9"/>
      <c r="CF541" s="9"/>
    </row>
    <row r="542" spans="1:242" s="1" customFormat="1" ht="10.5" customHeight="1">
      <c r="A542" s="1341"/>
      <c r="B542" s="1420"/>
      <c r="C542" s="1240" t="s">
        <v>137</v>
      </c>
      <c r="D542" s="144" t="s">
        <v>127</v>
      </c>
      <c r="E542" s="67">
        <f>ROUND((AG542-AF542)*$AE541,2)</f>
        <v>0.04</v>
      </c>
      <c r="F542" s="54">
        <f t="shared" ref="F542:L542" si="408">ROUND((AH542-AG542)*$AE541,2)</f>
        <v>0.05</v>
      </c>
      <c r="G542" s="54">
        <f t="shared" si="408"/>
        <v>0.04</v>
      </c>
      <c r="H542" s="360">
        <f t="shared" si="408"/>
        <v>0.04</v>
      </c>
      <c r="I542" s="54">
        <f t="shared" si="408"/>
        <v>0.04</v>
      </c>
      <c r="J542" s="54">
        <f t="shared" si="408"/>
        <v>0.04</v>
      </c>
      <c r="K542" s="54">
        <f t="shared" si="408"/>
        <v>0.04</v>
      </c>
      <c r="L542" s="54">
        <f t="shared" si="408"/>
        <v>0.05</v>
      </c>
      <c r="M542" s="54">
        <f>ROUND((AO542-AN542)*$AE541,2)</f>
        <v>0.04</v>
      </c>
      <c r="N542" s="360">
        <f>ROUND((AP542-AO542)*$AE541,2)</f>
        <v>0.06</v>
      </c>
      <c r="O542" s="54">
        <f t="shared" ref="O542:AB542" si="409">ROUND((AQ542-AP542)*$AE541,2)</f>
        <v>0.05</v>
      </c>
      <c r="P542" s="54">
        <f t="shared" si="409"/>
        <v>7.0000000000000007E-2</v>
      </c>
      <c r="Q542" s="54">
        <f t="shared" si="409"/>
        <v>0.05</v>
      </c>
      <c r="R542" s="54">
        <f t="shared" si="409"/>
        <v>0.06</v>
      </c>
      <c r="S542" s="54">
        <f t="shared" si="409"/>
        <v>0.05</v>
      </c>
      <c r="T542" s="54">
        <f t="shared" si="409"/>
        <v>0.06</v>
      </c>
      <c r="U542" s="54">
        <f t="shared" si="409"/>
        <v>0.06</v>
      </c>
      <c r="V542" s="54">
        <f t="shared" si="409"/>
        <v>0.06</v>
      </c>
      <c r="W542" s="54">
        <f t="shared" si="409"/>
        <v>0.06</v>
      </c>
      <c r="X542" s="54">
        <f t="shared" si="409"/>
        <v>0.05</v>
      </c>
      <c r="Y542" s="360">
        <f t="shared" si="409"/>
        <v>0.06</v>
      </c>
      <c r="Z542" s="54">
        <f t="shared" si="409"/>
        <v>0.05</v>
      </c>
      <c r="AA542" s="54">
        <f t="shared" si="409"/>
        <v>0.05</v>
      </c>
      <c r="AB542" s="55">
        <f t="shared" si="409"/>
        <v>0.02</v>
      </c>
      <c r="AC542" s="53"/>
      <c r="AD542" s="56"/>
      <c r="AE542" s="64"/>
      <c r="AF542" s="284">
        <v>601.02700000000004</v>
      </c>
      <c r="AG542" s="284">
        <v>601.03</v>
      </c>
      <c r="AH542" s="284">
        <v>601.03399999999999</v>
      </c>
      <c r="AI542" s="284">
        <v>601.03700000000003</v>
      </c>
      <c r="AJ542" s="284">
        <v>601.04</v>
      </c>
      <c r="AK542" s="284">
        <v>601.04300000000001</v>
      </c>
      <c r="AL542" s="284">
        <v>601.04600000000005</v>
      </c>
      <c r="AM542" s="284">
        <v>601.04899999999998</v>
      </c>
      <c r="AN542" s="284">
        <v>601.053</v>
      </c>
      <c r="AO542" s="284">
        <v>601.05600000000004</v>
      </c>
      <c r="AP542" s="284">
        <v>601.06100000000004</v>
      </c>
      <c r="AQ542" s="284">
        <v>601.06500000000005</v>
      </c>
      <c r="AR542" s="284">
        <v>601.07100000000003</v>
      </c>
      <c r="AS542" s="284">
        <v>601.07500000000005</v>
      </c>
      <c r="AT542" s="284">
        <v>601.08000000000004</v>
      </c>
      <c r="AU542" s="284">
        <v>601.08399999999995</v>
      </c>
      <c r="AV542" s="284">
        <v>601.08900000000006</v>
      </c>
      <c r="AW542" s="284">
        <v>601.09400000000005</v>
      </c>
      <c r="AX542" s="284">
        <v>601.09900000000005</v>
      </c>
      <c r="AY542" s="284">
        <v>601.10400000000004</v>
      </c>
      <c r="AZ542" s="284">
        <v>601.10799999999995</v>
      </c>
      <c r="BA542" s="284">
        <v>601.11300000000006</v>
      </c>
      <c r="BB542" s="284">
        <v>601.11699999999996</v>
      </c>
      <c r="BC542" s="284">
        <v>601.12099999999998</v>
      </c>
      <c r="BD542" s="284">
        <v>601.12300000000005</v>
      </c>
      <c r="BE542" s="284">
        <v>12.262</v>
      </c>
      <c r="BF542" s="284">
        <v>12.262</v>
      </c>
      <c r="BG542" s="284">
        <v>12.262</v>
      </c>
      <c r="BH542" s="284">
        <v>12.262</v>
      </c>
      <c r="BI542" s="284">
        <v>12.262</v>
      </c>
      <c r="BJ542" s="284">
        <v>12.262</v>
      </c>
      <c r="BK542" s="284">
        <v>12.262</v>
      </c>
      <c r="BL542" s="284">
        <v>12.262</v>
      </c>
      <c r="BM542" s="284">
        <v>12.262</v>
      </c>
      <c r="BN542" s="284">
        <v>12.262</v>
      </c>
      <c r="BO542" s="284">
        <v>12.262</v>
      </c>
      <c r="BP542" s="284">
        <v>12.262</v>
      </c>
      <c r="BQ542" s="284">
        <v>12.262</v>
      </c>
      <c r="BR542" s="284">
        <v>12.262</v>
      </c>
      <c r="BS542" s="284">
        <v>12.262</v>
      </c>
      <c r="BT542" s="284">
        <v>12.262</v>
      </c>
      <c r="BU542" s="284">
        <v>12.262</v>
      </c>
      <c r="BV542" s="284">
        <v>12.262</v>
      </c>
      <c r="BW542" s="284">
        <v>12.262</v>
      </c>
      <c r="BX542" s="284">
        <v>12.262</v>
      </c>
      <c r="BY542" s="284">
        <v>12.262</v>
      </c>
      <c r="BZ542" s="284">
        <v>12.262</v>
      </c>
      <c r="CA542" s="284">
        <v>12.262</v>
      </c>
      <c r="CB542" s="284">
        <v>12.262</v>
      </c>
      <c r="CC542" s="284">
        <v>12.262</v>
      </c>
      <c r="CD542" s="9"/>
      <c r="CE542" s="9"/>
      <c r="CF542" s="9"/>
    </row>
    <row r="543" spans="1:242" s="1" customFormat="1" ht="10.5" customHeight="1" thickBot="1">
      <c r="A543" s="1342"/>
      <c r="B543" s="1421"/>
      <c r="C543" s="293"/>
      <c r="D543" s="254" t="s">
        <v>42</v>
      </c>
      <c r="E543" s="58">
        <f t="shared" ref="E543:AB543" si="410">E542/E541</f>
        <v>0.30769230769230771</v>
      </c>
      <c r="F543" s="58">
        <f t="shared" si="410"/>
        <v>0.41666666666666669</v>
      </c>
      <c r="G543" s="58">
        <f t="shared" si="410"/>
        <v>0.39999999999999997</v>
      </c>
      <c r="H543" s="394">
        <f t="shared" si="410"/>
        <v>0.36363636363636365</v>
      </c>
      <c r="I543" s="58">
        <f t="shared" si="410"/>
        <v>0.36363636363636365</v>
      </c>
      <c r="J543" s="58">
        <f t="shared" si="410"/>
        <v>0.39999999999999997</v>
      </c>
      <c r="K543" s="58">
        <f t="shared" si="410"/>
        <v>0.33333333333333337</v>
      </c>
      <c r="L543" s="58">
        <f t="shared" si="410"/>
        <v>0.35714285714285715</v>
      </c>
      <c r="M543" s="58">
        <f t="shared" si="410"/>
        <v>0.33333333333333337</v>
      </c>
      <c r="N543" s="394">
        <f t="shared" si="410"/>
        <v>0.24</v>
      </c>
      <c r="O543" s="58">
        <f t="shared" si="410"/>
        <v>0.625</v>
      </c>
      <c r="P543" s="58">
        <f t="shared" si="410"/>
        <v>0.30434782608695654</v>
      </c>
      <c r="Q543" s="58">
        <f t="shared" si="410"/>
        <v>0.29411764705882354</v>
      </c>
      <c r="R543" s="58">
        <f t="shared" si="410"/>
        <v>0.33333333333333331</v>
      </c>
      <c r="S543" s="58">
        <f t="shared" si="410"/>
        <v>0.27777777777777779</v>
      </c>
      <c r="T543" s="58">
        <f t="shared" si="410"/>
        <v>0.31578947368421051</v>
      </c>
      <c r="U543" s="58">
        <f t="shared" si="410"/>
        <v>0.3</v>
      </c>
      <c r="V543" s="58">
        <f t="shared" si="410"/>
        <v>0.31578947368421051</v>
      </c>
      <c r="W543" s="58">
        <f t="shared" si="410"/>
        <v>0.27272727272727271</v>
      </c>
      <c r="X543" s="58">
        <f t="shared" si="410"/>
        <v>0.25</v>
      </c>
      <c r="Y543" s="394">
        <f t="shared" si="410"/>
        <v>0.31578947368421051</v>
      </c>
      <c r="Z543" s="58">
        <f t="shared" si="410"/>
        <v>0.26315789473684209</v>
      </c>
      <c r="AA543" s="58">
        <f t="shared" si="410"/>
        <v>0.29411764705882354</v>
      </c>
      <c r="AB543" s="59">
        <f t="shared" si="410"/>
        <v>0.33333333333333337</v>
      </c>
      <c r="AC543" s="53"/>
      <c r="AD543" s="56"/>
      <c r="AE543" s="64"/>
      <c r="AF543" s="362"/>
      <c r="AG543" s="362"/>
      <c r="AH543" s="362"/>
      <c r="AI543" s="362"/>
      <c r="AJ543" s="362"/>
      <c r="AK543" s="362"/>
      <c r="AL543" s="362"/>
      <c r="AM543" s="362"/>
      <c r="AN543" s="362"/>
      <c r="AO543" s="362"/>
      <c r="AP543" s="362"/>
      <c r="AQ543" s="362"/>
      <c r="AR543" s="362"/>
      <c r="AS543" s="362"/>
      <c r="AT543" s="362"/>
      <c r="AU543" s="362"/>
      <c r="AV543" s="362"/>
      <c r="AW543" s="362"/>
      <c r="AX543" s="362"/>
      <c r="AY543" s="362"/>
      <c r="AZ543" s="362"/>
      <c r="BA543" s="362"/>
      <c r="BB543" s="362"/>
      <c r="BC543" s="362"/>
      <c r="BD543" s="362"/>
      <c r="BE543" s="362"/>
      <c r="BF543" s="362"/>
      <c r="BG543" s="362"/>
      <c r="BH543" s="362"/>
      <c r="BI543" s="362"/>
      <c r="BJ543" s="362"/>
      <c r="BK543" s="362"/>
      <c r="BL543" s="362"/>
      <c r="BM543" s="362"/>
      <c r="BN543" s="362"/>
      <c r="BO543" s="362"/>
      <c r="BP543" s="362"/>
      <c r="BQ543" s="362"/>
      <c r="BR543" s="362"/>
      <c r="BS543" s="362"/>
      <c r="BT543" s="362"/>
      <c r="BU543" s="362"/>
      <c r="BV543" s="362"/>
      <c r="BW543" s="362"/>
      <c r="BX543" s="362"/>
      <c r="BY543" s="952"/>
      <c r="BZ543" s="952"/>
      <c r="CA543" s="952"/>
      <c r="CB543" s="952"/>
      <c r="CC543" s="952"/>
      <c r="CD543" s="9"/>
      <c r="CE543" s="9"/>
      <c r="CF543" s="9"/>
    </row>
    <row r="544" spans="1:242" ht="10.5" customHeight="1">
      <c r="A544" s="1340" t="s">
        <v>9</v>
      </c>
      <c r="B544" s="1419" t="s">
        <v>301</v>
      </c>
      <c r="C544" s="1239"/>
      <c r="D544" s="1249"/>
      <c r="E544" s="82"/>
      <c r="F544" s="216"/>
      <c r="G544" s="216"/>
      <c r="H544" s="827"/>
      <c r="I544" s="216"/>
      <c r="J544" s="216"/>
      <c r="K544" s="216"/>
      <c r="L544" s="216"/>
      <c r="M544" s="216"/>
      <c r="N544" s="827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827"/>
      <c r="Z544" s="216"/>
      <c r="AA544" s="216"/>
      <c r="AB544" s="217"/>
      <c r="AF544" s="527"/>
      <c r="AG544" s="527"/>
      <c r="AH544" s="527"/>
      <c r="AI544" s="527"/>
      <c r="AJ544" s="527"/>
      <c r="AK544" s="527"/>
      <c r="AL544" s="527"/>
      <c r="AM544" s="527"/>
      <c r="AN544" s="527"/>
      <c r="AO544" s="527"/>
      <c r="AP544" s="527"/>
      <c r="AQ544" s="527"/>
      <c r="AR544" s="527"/>
      <c r="AS544" s="527"/>
      <c r="AT544" s="527"/>
      <c r="AU544" s="527"/>
      <c r="AV544" s="527"/>
      <c r="AW544" s="527"/>
      <c r="AX544" s="527"/>
      <c r="AY544" s="527"/>
      <c r="AZ544" s="527"/>
      <c r="BA544" s="527"/>
      <c r="BB544" s="527"/>
      <c r="BC544" s="527"/>
      <c r="BD544" s="527"/>
      <c r="BE544" s="527"/>
      <c r="BF544" s="527"/>
      <c r="BG544" s="527"/>
      <c r="BH544" s="527"/>
      <c r="BI544" s="527"/>
      <c r="BJ544" s="527"/>
      <c r="BK544" s="527"/>
      <c r="BL544" s="527"/>
      <c r="BM544" s="527"/>
      <c r="BN544" s="527"/>
      <c r="BO544" s="527"/>
      <c r="BP544" s="527"/>
      <c r="BQ544" s="527"/>
      <c r="BR544" s="527"/>
      <c r="BS544" s="527"/>
      <c r="BT544" s="527"/>
      <c r="BU544" s="527"/>
      <c r="BV544" s="527"/>
      <c r="BW544" s="527"/>
      <c r="BX544" s="527"/>
      <c r="BY544" s="953"/>
      <c r="BZ544" s="953"/>
      <c r="CA544" s="953"/>
      <c r="CB544" s="953"/>
      <c r="CC544" s="953"/>
    </row>
    <row r="545" spans="1:84" s="1" customFormat="1" ht="10.5" customHeight="1">
      <c r="A545" s="1341"/>
      <c r="B545" s="1420"/>
      <c r="C545" s="1240" t="s">
        <v>136</v>
      </c>
      <c r="D545" s="144" t="s">
        <v>34</v>
      </c>
      <c r="E545" s="48">
        <v>24</v>
      </c>
      <c r="F545" s="48">
        <v>21</v>
      </c>
      <c r="G545" s="48">
        <v>20</v>
      </c>
      <c r="H545" s="441">
        <v>20</v>
      </c>
      <c r="I545" s="48">
        <v>21</v>
      </c>
      <c r="J545" s="48">
        <v>20</v>
      </c>
      <c r="K545" s="48">
        <v>29</v>
      </c>
      <c r="L545" s="48">
        <v>32</v>
      </c>
      <c r="M545" s="48">
        <v>32</v>
      </c>
      <c r="N545" s="441">
        <v>43</v>
      </c>
      <c r="O545" s="48">
        <v>25</v>
      </c>
      <c r="P545" s="48">
        <v>48</v>
      </c>
      <c r="Q545" s="48">
        <v>37</v>
      </c>
      <c r="R545" s="48">
        <v>38</v>
      </c>
      <c r="S545" s="48">
        <v>36</v>
      </c>
      <c r="T545" s="48">
        <v>37</v>
      </c>
      <c r="U545" s="48">
        <v>34</v>
      </c>
      <c r="V545" s="48">
        <v>39</v>
      </c>
      <c r="W545" s="48">
        <v>41</v>
      </c>
      <c r="X545" s="48">
        <v>38</v>
      </c>
      <c r="Y545" s="441">
        <v>37</v>
      </c>
      <c r="Z545" s="48">
        <v>36</v>
      </c>
      <c r="AA545" s="48">
        <v>30</v>
      </c>
      <c r="AB545" s="101">
        <v>12</v>
      </c>
      <c r="AC545" s="359"/>
      <c r="AD545" s="191"/>
      <c r="AE545" s="64"/>
      <c r="AF545" s="362"/>
      <c r="AG545" s="362"/>
      <c r="AH545" s="362"/>
      <c r="AI545" s="362"/>
      <c r="AJ545" s="362"/>
      <c r="AK545" s="362"/>
      <c r="AL545" s="362"/>
      <c r="AM545" s="362"/>
      <c r="AN545" s="362"/>
      <c r="AO545" s="362"/>
      <c r="AP545" s="362"/>
      <c r="AQ545" s="362"/>
      <c r="AR545" s="362"/>
      <c r="AS545" s="362"/>
      <c r="AT545" s="362"/>
      <c r="AU545" s="362"/>
      <c r="AV545" s="362"/>
      <c r="AW545" s="362"/>
      <c r="AX545" s="362"/>
      <c r="AY545" s="362"/>
      <c r="AZ545" s="362"/>
      <c r="BA545" s="362"/>
      <c r="BB545" s="362"/>
      <c r="BC545" s="362"/>
      <c r="BD545" s="362"/>
      <c r="BE545" s="362"/>
      <c r="BF545" s="362"/>
      <c r="BG545" s="362"/>
      <c r="BH545" s="362"/>
      <c r="BI545" s="362"/>
      <c r="BJ545" s="362"/>
      <c r="BK545" s="362"/>
      <c r="BL545" s="362"/>
      <c r="BM545" s="362"/>
      <c r="BN545" s="362"/>
      <c r="BO545" s="362"/>
      <c r="BP545" s="362"/>
      <c r="BQ545" s="362"/>
      <c r="BR545" s="362"/>
      <c r="BS545" s="362"/>
      <c r="BT545" s="362"/>
      <c r="BU545" s="362"/>
      <c r="BV545" s="362"/>
      <c r="BW545" s="362"/>
      <c r="BX545" s="362"/>
      <c r="BY545" s="952"/>
      <c r="BZ545" s="952"/>
      <c r="CA545" s="952"/>
      <c r="CB545" s="952"/>
      <c r="CC545" s="952"/>
      <c r="CD545" s="9"/>
      <c r="CE545" s="9"/>
      <c r="CF545" s="9"/>
    </row>
    <row r="546" spans="1:84" s="1" customFormat="1" ht="10.5" customHeight="1">
      <c r="A546" s="1341"/>
      <c r="B546" s="1420"/>
      <c r="C546" s="1240" t="s">
        <v>137</v>
      </c>
      <c r="D546" s="144" t="s">
        <v>126</v>
      </c>
      <c r="E546" s="67">
        <f>ROUND((AG546-AF546)*$AE546,2)</f>
        <v>0.41</v>
      </c>
      <c r="F546" s="67">
        <f t="shared" ref="F546:M546" si="411">ROUND((AH546-AG546)*$AE546,2)</f>
        <v>0.38</v>
      </c>
      <c r="G546" s="67">
        <f t="shared" si="411"/>
        <v>0.3</v>
      </c>
      <c r="H546" s="460">
        <f t="shared" si="411"/>
        <v>0.33</v>
      </c>
      <c r="I546" s="67">
        <f t="shared" si="411"/>
        <v>0.33</v>
      </c>
      <c r="J546" s="67">
        <f t="shared" si="411"/>
        <v>0.34</v>
      </c>
      <c r="K546" s="67">
        <f t="shared" si="411"/>
        <v>0.48</v>
      </c>
      <c r="L546" s="67">
        <f t="shared" si="411"/>
        <v>0.53</v>
      </c>
      <c r="M546" s="67">
        <f t="shared" si="411"/>
        <v>0.5</v>
      </c>
      <c r="N546" s="460">
        <f>ROUND((AP546-AO546)*$AE546,2)</f>
        <v>0.75</v>
      </c>
      <c r="O546" s="67">
        <f t="shared" ref="O546:AB546" si="412">ROUND((AQ546-AP546)*$AE546,2)</f>
        <v>0.42</v>
      </c>
      <c r="P546" s="67">
        <f t="shared" si="412"/>
        <v>0.83</v>
      </c>
      <c r="Q546" s="67">
        <f t="shared" si="412"/>
        <v>0.55000000000000004</v>
      </c>
      <c r="R546" s="67">
        <f t="shared" si="412"/>
        <v>0.57999999999999996</v>
      </c>
      <c r="S546" s="67">
        <f t="shared" si="412"/>
        <v>0.62</v>
      </c>
      <c r="T546" s="67">
        <f t="shared" si="412"/>
        <v>0.59</v>
      </c>
      <c r="U546" s="67">
        <f t="shared" si="412"/>
        <v>0.59</v>
      </c>
      <c r="V546" s="67">
        <f t="shared" si="412"/>
        <v>0.68</v>
      </c>
      <c r="W546" s="67">
        <f t="shared" si="412"/>
        <v>0.71</v>
      </c>
      <c r="X546" s="67">
        <f t="shared" si="412"/>
        <v>0.72</v>
      </c>
      <c r="Y546" s="460">
        <f t="shared" si="412"/>
        <v>0.7</v>
      </c>
      <c r="Z546" s="67">
        <f t="shared" si="412"/>
        <v>0.64</v>
      </c>
      <c r="AA546" s="67">
        <f t="shared" si="412"/>
        <v>0.56000000000000005</v>
      </c>
      <c r="AB546" s="68">
        <f t="shared" si="412"/>
        <v>0.22</v>
      </c>
      <c r="AC546" s="53">
        <f>(BD546-AF546)*AE546</f>
        <v>12.760000000002037</v>
      </c>
      <c r="AD546" s="56">
        <f>(BD547-AF547)*AE546</f>
        <v>4.5360000000000582</v>
      </c>
      <c r="AE546" s="64">
        <v>8</v>
      </c>
      <c r="AF546" s="284">
        <v>7823.509</v>
      </c>
      <c r="AG546" s="284">
        <v>7823.56</v>
      </c>
      <c r="AH546" s="284">
        <v>7823.607</v>
      </c>
      <c r="AI546" s="284">
        <v>7823.6450000000004</v>
      </c>
      <c r="AJ546" s="284">
        <v>7823.6859999999997</v>
      </c>
      <c r="AK546" s="284">
        <v>7823.7269999999999</v>
      </c>
      <c r="AL546" s="284">
        <v>7823.77</v>
      </c>
      <c r="AM546" s="284">
        <v>7823.83</v>
      </c>
      <c r="AN546" s="284">
        <v>7823.8959999999997</v>
      </c>
      <c r="AO546" s="284">
        <v>7823.9579999999996</v>
      </c>
      <c r="AP546" s="284">
        <v>7824.0519999999997</v>
      </c>
      <c r="AQ546" s="284">
        <v>7824.1049999999996</v>
      </c>
      <c r="AR546" s="284">
        <v>7824.2089999999998</v>
      </c>
      <c r="AS546" s="284">
        <v>7824.2780000000002</v>
      </c>
      <c r="AT546" s="284">
        <v>7824.35</v>
      </c>
      <c r="AU546" s="284">
        <v>7824.4269999999997</v>
      </c>
      <c r="AV546" s="284">
        <v>7824.5010000000002</v>
      </c>
      <c r="AW546" s="284">
        <v>7824.5749999999998</v>
      </c>
      <c r="AX546" s="284">
        <v>7824.66</v>
      </c>
      <c r="AY546" s="284">
        <v>7824.7489999999998</v>
      </c>
      <c r="AZ546" s="284">
        <v>7824.8389999999999</v>
      </c>
      <c r="BA546" s="284">
        <v>7824.9260000000004</v>
      </c>
      <c r="BB546" s="284">
        <v>7825.0060000000003</v>
      </c>
      <c r="BC546" s="284">
        <v>7825.076</v>
      </c>
      <c r="BD546" s="284">
        <v>7825.1040000000003</v>
      </c>
      <c r="BE546" s="284"/>
      <c r="BF546" s="284"/>
      <c r="BG546" s="284"/>
      <c r="BH546" s="284"/>
      <c r="BI546" s="284"/>
      <c r="BJ546" s="284"/>
      <c r="BK546" s="284"/>
      <c r="BL546" s="284"/>
      <c r="BM546" s="284"/>
      <c r="BN546" s="284"/>
      <c r="BO546" s="284"/>
      <c r="BP546" s="284"/>
      <c r="BQ546" s="284"/>
      <c r="BR546" s="284"/>
      <c r="BS546" s="284"/>
      <c r="BT546" s="284"/>
      <c r="BU546" s="284"/>
      <c r="BV546" s="284"/>
      <c r="BW546" s="284"/>
      <c r="BX546" s="284"/>
      <c r="BY546" s="284"/>
      <c r="BZ546" s="284"/>
      <c r="CA546" s="284"/>
      <c r="CB546" s="284"/>
      <c r="CC546" s="284"/>
      <c r="CD546" s="9"/>
      <c r="CE546" s="9"/>
      <c r="CF546" s="9"/>
    </row>
    <row r="547" spans="1:84" s="1" customFormat="1" ht="10.5" customHeight="1">
      <c r="A547" s="1341"/>
      <c r="B547" s="1420"/>
      <c r="C547" s="1240" t="s">
        <v>137</v>
      </c>
      <c r="D547" s="144" t="s">
        <v>127</v>
      </c>
      <c r="E547" s="67">
        <f>ROUND((AG547-AF547)*$AE546,2)</f>
        <v>0.17</v>
      </c>
      <c r="F547" s="54">
        <f t="shared" ref="F547:L547" si="413">ROUND((AH547-AG547)*$AE546,2)</f>
        <v>0.17</v>
      </c>
      <c r="G547" s="54">
        <f t="shared" si="413"/>
        <v>0.14000000000000001</v>
      </c>
      <c r="H547" s="360">
        <f t="shared" si="413"/>
        <v>0.15</v>
      </c>
      <c r="I547" s="54">
        <f t="shared" si="413"/>
        <v>0.16</v>
      </c>
      <c r="J547" s="54">
        <f t="shared" si="413"/>
        <v>0.14000000000000001</v>
      </c>
      <c r="K547" s="54">
        <f t="shared" si="413"/>
        <v>0.16</v>
      </c>
      <c r="L547" s="54">
        <f t="shared" si="413"/>
        <v>0.18</v>
      </c>
      <c r="M547" s="54">
        <f>ROUND((AO547-AN547)*$AE546,2)</f>
        <v>0.16</v>
      </c>
      <c r="N547" s="360">
        <f>ROUND((AP547-AO547)*$AE546,2)</f>
        <v>0.24</v>
      </c>
      <c r="O547" s="54">
        <f t="shared" ref="O547:AB547" si="414">ROUND((AQ547-AP547)*$AE546,2)</f>
        <v>0.18</v>
      </c>
      <c r="P547" s="54">
        <f t="shared" si="414"/>
        <v>0.28999999999999998</v>
      </c>
      <c r="Q547" s="54">
        <f t="shared" si="414"/>
        <v>0.2</v>
      </c>
      <c r="R547" s="54">
        <f t="shared" si="414"/>
        <v>0.2</v>
      </c>
      <c r="S547" s="54">
        <f t="shared" si="414"/>
        <v>0.22</v>
      </c>
      <c r="T547" s="54">
        <f t="shared" si="414"/>
        <v>0.21</v>
      </c>
      <c r="U547" s="54">
        <f t="shared" si="414"/>
        <v>0.23</v>
      </c>
      <c r="V547" s="54">
        <f t="shared" si="414"/>
        <v>0.22</v>
      </c>
      <c r="W547" s="54">
        <f t="shared" si="414"/>
        <v>0.22</v>
      </c>
      <c r="X547" s="54">
        <f t="shared" si="414"/>
        <v>0.22</v>
      </c>
      <c r="Y547" s="360">
        <f t="shared" si="414"/>
        <v>0.21</v>
      </c>
      <c r="Z547" s="54">
        <f t="shared" si="414"/>
        <v>0.2</v>
      </c>
      <c r="AA547" s="54">
        <f t="shared" si="414"/>
        <v>0.19</v>
      </c>
      <c r="AB547" s="55">
        <f t="shared" si="414"/>
        <v>0.08</v>
      </c>
      <c r="AC547" s="53"/>
      <c r="AD547" s="56"/>
      <c r="AE547" s="64"/>
      <c r="AF547" s="284">
        <v>2642.848</v>
      </c>
      <c r="AG547" s="284">
        <v>2642.8690000000001</v>
      </c>
      <c r="AH547" s="284">
        <v>2642.89</v>
      </c>
      <c r="AI547" s="284">
        <v>2642.9070000000002</v>
      </c>
      <c r="AJ547" s="284">
        <v>2642.9259999999999</v>
      </c>
      <c r="AK547" s="284">
        <v>2642.9459999999999</v>
      </c>
      <c r="AL547" s="284">
        <v>2642.9639999999999</v>
      </c>
      <c r="AM547" s="284">
        <v>2642.9839999999999</v>
      </c>
      <c r="AN547" s="284">
        <v>2643.0070000000001</v>
      </c>
      <c r="AO547" s="284">
        <v>2643.027</v>
      </c>
      <c r="AP547" s="284">
        <v>2643.0569999999998</v>
      </c>
      <c r="AQ547" s="284">
        <v>2643.08</v>
      </c>
      <c r="AR547" s="284">
        <v>2643.116</v>
      </c>
      <c r="AS547" s="284">
        <v>2643.1410000000001</v>
      </c>
      <c r="AT547" s="284">
        <v>2643.1660000000002</v>
      </c>
      <c r="AU547" s="284">
        <v>2643.194</v>
      </c>
      <c r="AV547" s="284">
        <v>2643.22</v>
      </c>
      <c r="AW547" s="284">
        <v>2643.2489999999998</v>
      </c>
      <c r="AX547" s="284">
        <v>2643.2759999999998</v>
      </c>
      <c r="AY547" s="284">
        <v>2643.3029999999999</v>
      </c>
      <c r="AZ547" s="284">
        <v>2643.33</v>
      </c>
      <c r="BA547" s="284">
        <v>2643.3560000000002</v>
      </c>
      <c r="BB547" s="284">
        <v>2643.3809999999999</v>
      </c>
      <c r="BC547" s="284">
        <v>2643.4050000000002</v>
      </c>
      <c r="BD547" s="284">
        <v>2643.415</v>
      </c>
      <c r="BE547" s="284">
        <v>4.04</v>
      </c>
      <c r="BF547" s="284">
        <v>4.04</v>
      </c>
      <c r="BG547" s="284">
        <v>4.04</v>
      </c>
      <c r="BH547" s="284">
        <v>4.04</v>
      </c>
      <c r="BI547" s="284">
        <v>4.04</v>
      </c>
      <c r="BJ547" s="284">
        <v>4.04</v>
      </c>
      <c r="BK547" s="284">
        <v>4.04</v>
      </c>
      <c r="BL547" s="284">
        <v>4.04</v>
      </c>
      <c r="BM547" s="284">
        <v>4.04</v>
      </c>
      <c r="BN547" s="284">
        <v>4.04</v>
      </c>
      <c r="BO547" s="284">
        <v>4.04</v>
      </c>
      <c r="BP547" s="284">
        <v>4.04</v>
      </c>
      <c r="BQ547" s="284">
        <v>4.04</v>
      </c>
      <c r="BR547" s="284">
        <v>4.04</v>
      </c>
      <c r="BS547" s="284">
        <v>4.04</v>
      </c>
      <c r="BT547" s="284">
        <v>4.04</v>
      </c>
      <c r="BU547" s="284">
        <v>4.04</v>
      </c>
      <c r="BV547" s="284">
        <v>4.04</v>
      </c>
      <c r="BW547" s="284">
        <v>4.04</v>
      </c>
      <c r="BX547" s="284">
        <v>4.04</v>
      </c>
      <c r="BY547" s="284">
        <v>4.04</v>
      </c>
      <c r="BZ547" s="284">
        <v>4.04</v>
      </c>
      <c r="CA547" s="284">
        <v>4.04</v>
      </c>
      <c r="CB547" s="284">
        <v>4.04</v>
      </c>
      <c r="CC547" s="284">
        <v>4.04</v>
      </c>
      <c r="CD547" s="9"/>
      <c r="CE547" s="9"/>
      <c r="CF547" s="9"/>
    </row>
    <row r="548" spans="1:84" s="1" customFormat="1" ht="10.5" customHeight="1" thickBot="1">
      <c r="A548" s="1342"/>
      <c r="B548" s="1421"/>
      <c r="C548" s="293"/>
      <c r="D548" s="254" t="s">
        <v>42</v>
      </c>
      <c r="E548" s="58">
        <f t="shared" ref="E548:AB548" si="415">E547/E546</f>
        <v>0.41463414634146345</v>
      </c>
      <c r="F548" s="58">
        <f t="shared" si="415"/>
        <v>0.44736842105263158</v>
      </c>
      <c r="G548" s="58">
        <f t="shared" si="415"/>
        <v>0.46666666666666673</v>
      </c>
      <c r="H548" s="394">
        <f t="shared" si="415"/>
        <v>0.45454545454545453</v>
      </c>
      <c r="I548" s="58">
        <f t="shared" si="415"/>
        <v>0.48484848484848486</v>
      </c>
      <c r="J548" s="58">
        <f t="shared" si="415"/>
        <v>0.41176470588235298</v>
      </c>
      <c r="K548" s="58">
        <f t="shared" si="415"/>
        <v>0.33333333333333337</v>
      </c>
      <c r="L548" s="58">
        <f t="shared" si="415"/>
        <v>0.33962264150943394</v>
      </c>
      <c r="M548" s="58">
        <f t="shared" si="415"/>
        <v>0.32</v>
      </c>
      <c r="N548" s="394">
        <f t="shared" si="415"/>
        <v>0.32</v>
      </c>
      <c r="O548" s="58">
        <f t="shared" si="415"/>
        <v>0.42857142857142855</v>
      </c>
      <c r="P548" s="58">
        <f t="shared" si="415"/>
        <v>0.3493975903614458</v>
      </c>
      <c r="Q548" s="58">
        <f t="shared" si="415"/>
        <v>0.36363636363636365</v>
      </c>
      <c r="R548" s="58">
        <f t="shared" si="415"/>
        <v>0.34482758620689657</v>
      </c>
      <c r="S548" s="58">
        <f t="shared" si="415"/>
        <v>0.35483870967741937</v>
      </c>
      <c r="T548" s="58">
        <f t="shared" si="415"/>
        <v>0.3559322033898305</v>
      </c>
      <c r="U548" s="58">
        <f t="shared" si="415"/>
        <v>0.38983050847457629</v>
      </c>
      <c r="V548" s="58">
        <f t="shared" si="415"/>
        <v>0.32352941176470584</v>
      </c>
      <c r="W548" s="58">
        <f t="shared" si="415"/>
        <v>0.3098591549295775</v>
      </c>
      <c r="X548" s="58">
        <f t="shared" si="415"/>
        <v>0.30555555555555558</v>
      </c>
      <c r="Y548" s="394">
        <f t="shared" si="415"/>
        <v>0.3</v>
      </c>
      <c r="Z548" s="58">
        <f t="shared" si="415"/>
        <v>0.3125</v>
      </c>
      <c r="AA548" s="58">
        <f t="shared" si="415"/>
        <v>0.33928571428571425</v>
      </c>
      <c r="AB548" s="59">
        <f t="shared" si="415"/>
        <v>0.36363636363636365</v>
      </c>
      <c r="AC548" s="53"/>
      <c r="AD548" s="56"/>
      <c r="AE548" s="64"/>
      <c r="AF548" s="362"/>
      <c r="AG548" s="362"/>
      <c r="AH548" s="362"/>
      <c r="AI548" s="362"/>
      <c r="AJ548" s="362"/>
      <c r="AK548" s="362"/>
      <c r="AL548" s="362"/>
      <c r="AM548" s="362"/>
      <c r="AN548" s="362"/>
      <c r="AO548" s="362"/>
      <c r="AP548" s="362"/>
      <c r="AQ548" s="362"/>
      <c r="AR548" s="362"/>
      <c r="AS548" s="362"/>
      <c r="AT548" s="362"/>
      <c r="AU548" s="362"/>
      <c r="AV548" s="362"/>
      <c r="AW548" s="362"/>
      <c r="AX548" s="362"/>
      <c r="AY548" s="362"/>
      <c r="AZ548" s="362"/>
      <c r="BA548" s="362"/>
      <c r="BB548" s="362"/>
      <c r="BC548" s="362"/>
      <c r="BD548" s="362"/>
      <c r="BE548" s="362"/>
      <c r="BF548" s="362"/>
      <c r="BG548" s="362"/>
      <c r="BH548" s="362"/>
      <c r="BI548" s="362"/>
      <c r="BJ548" s="362"/>
      <c r="BK548" s="362"/>
      <c r="BL548" s="362"/>
      <c r="BM548" s="362"/>
      <c r="BN548" s="362"/>
      <c r="BO548" s="362"/>
      <c r="BP548" s="362"/>
      <c r="BQ548" s="362"/>
      <c r="BR548" s="362"/>
      <c r="BS548" s="362"/>
      <c r="BT548" s="362"/>
      <c r="BU548" s="362"/>
      <c r="BV548" s="362"/>
      <c r="BW548" s="362"/>
      <c r="BX548" s="362"/>
      <c r="BY548" s="952"/>
      <c r="BZ548" s="952"/>
      <c r="CA548" s="952"/>
      <c r="CB548" s="952"/>
      <c r="CC548" s="952"/>
      <c r="CD548" s="9"/>
      <c r="CE548" s="9"/>
      <c r="CF548" s="9"/>
    </row>
    <row r="549" spans="1:84" ht="10.5" customHeight="1">
      <c r="A549" s="1340" t="s">
        <v>15</v>
      </c>
      <c r="B549" s="1419" t="s">
        <v>308</v>
      </c>
      <c r="C549" s="1239"/>
      <c r="D549" s="1249"/>
      <c r="E549" s="82"/>
      <c r="F549" s="216"/>
      <c r="G549" s="216"/>
      <c r="H549" s="827"/>
      <c r="I549" s="216"/>
      <c r="J549" s="216"/>
      <c r="K549" s="216"/>
      <c r="L549" s="216"/>
      <c r="M549" s="216"/>
      <c r="N549" s="827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827"/>
      <c r="Z549" s="216"/>
      <c r="AA549" s="216"/>
      <c r="AB549" s="217"/>
      <c r="AF549" s="527"/>
      <c r="AG549" s="527"/>
      <c r="AH549" s="527"/>
      <c r="AI549" s="527"/>
      <c r="AJ549" s="527"/>
      <c r="AK549" s="527"/>
      <c r="AL549" s="527"/>
      <c r="AM549" s="527"/>
      <c r="AN549" s="527"/>
      <c r="AO549" s="527"/>
      <c r="AP549" s="527"/>
      <c r="AQ549" s="527"/>
      <c r="AR549" s="527"/>
      <c r="AS549" s="527"/>
      <c r="AT549" s="527"/>
      <c r="AU549" s="527"/>
      <c r="AV549" s="527"/>
      <c r="AW549" s="527"/>
      <c r="AX549" s="527"/>
      <c r="AY549" s="527"/>
      <c r="AZ549" s="527"/>
      <c r="BA549" s="527"/>
      <c r="BB549" s="527"/>
      <c r="BC549" s="527"/>
      <c r="BD549" s="527"/>
      <c r="BE549" s="527"/>
      <c r="BF549" s="527"/>
      <c r="BG549" s="527"/>
      <c r="BH549" s="527"/>
      <c r="BI549" s="527"/>
      <c r="BJ549" s="527"/>
      <c r="BK549" s="527"/>
      <c r="BL549" s="527"/>
      <c r="BM549" s="527"/>
      <c r="BN549" s="527"/>
      <c r="BO549" s="527"/>
      <c r="BP549" s="527"/>
      <c r="BQ549" s="527"/>
      <c r="BR549" s="527"/>
      <c r="BS549" s="527"/>
      <c r="BT549" s="527"/>
      <c r="BU549" s="527"/>
      <c r="BV549" s="527"/>
      <c r="BW549" s="527"/>
      <c r="BX549" s="527"/>
      <c r="BY549" s="953"/>
      <c r="BZ549" s="953"/>
      <c r="CA549" s="953"/>
      <c r="CB549" s="953"/>
      <c r="CC549" s="953"/>
    </row>
    <row r="550" spans="1:84" s="1" customFormat="1" ht="10.5" customHeight="1">
      <c r="A550" s="1341"/>
      <c r="B550" s="1420"/>
      <c r="C550" s="1240" t="s">
        <v>136</v>
      </c>
      <c r="D550" s="144" t="s">
        <v>34</v>
      </c>
      <c r="E550" s="48">
        <v>1</v>
      </c>
      <c r="F550" s="48">
        <v>1</v>
      </c>
      <c r="G550" s="48">
        <v>1</v>
      </c>
      <c r="H550" s="441">
        <v>1</v>
      </c>
      <c r="I550" s="48">
        <v>1</v>
      </c>
      <c r="J550" s="48">
        <v>2</v>
      </c>
      <c r="K550" s="48">
        <v>2</v>
      </c>
      <c r="L550" s="48">
        <v>2</v>
      </c>
      <c r="M550" s="48">
        <v>2</v>
      </c>
      <c r="N550" s="441">
        <v>3</v>
      </c>
      <c r="O550" s="48">
        <v>3</v>
      </c>
      <c r="P550" s="48">
        <v>3</v>
      </c>
      <c r="Q550" s="48">
        <v>3</v>
      </c>
      <c r="R550" s="48">
        <v>3</v>
      </c>
      <c r="S550" s="48">
        <v>3</v>
      </c>
      <c r="T550" s="48">
        <v>3</v>
      </c>
      <c r="U550" s="48">
        <v>4</v>
      </c>
      <c r="V550" s="48">
        <v>3</v>
      </c>
      <c r="W550" s="48">
        <v>4</v>
      </c>
      <c r="X550" s="48">
        <v>3</v>
      </c>
      <c r="Y550" s="441">
        <v>3</v>
      </c>
      <c r="Z550" s="48">
        <v>3</v>
      </c>
      <c r="AA550" s="48">
        <v>3</v>
      </c>
      <c r="AB550" s="101">
        <v>2</v>
      </c>
      <c r="AC550" s="359"/>
      <c r="AD550" s="191"/>
      <c r="AE550" s="64"/>
      <c r="AF550" s="954"/>
      <c r="AG550" s="954"/>
      <c r="AH550" s="954"/>
      <c r="AI550" s="954"/>
      <c r="AJ550" s="954"/>
      <c r="AK550" s="954"/>
      <c r="AL550" s="954"/>
      <c r="AM550" s="954"/>
      <c r="AN550" s="954"/>
      <c r="AO550" s="954"/>
      <c r="AP550" s="954"/>
      <c r="AQ550" s="954"/>
      <c r="AR550" s="954"/>
      <c r="AS550" s="954"/>
      <c r="AT550" s="954"/>
      <c r="AU550" s="954"/>
      <c r="AV550" s="954"/>
      <c r="AW550" s="954"/>
      <c r="AX550" s="954"/>
      <c r="AY550" s="954"/>
      <c r="AZ550" s="954"/>
      <c r="BA550" s="954"/>
      <c r="BB550" s="954"/>
      <c r="BC550" s="954"/>
      <c r="BD550" s="954"/>
      <c r="BE550" s="954"/>
      <c r="BF550" s="954"/>
      <c r="BG550" s="954"/>
      <c r="BH550" s="954"/>
      <c r="BI550" s="954"/>
      <c r="BJ550" s="954"/>
      <c r="BK550" s="954"/>
      <c r="BL550" s="954"/>
      <c r="BM550" s="954"/>
      <c r="BN550" s="954"/>
      <c r="BO550" s="954"/>
      <c r="BP550" s="954"/>
      <c r="BQ550" s="954"/>
      <c r="BR550" s="954"/>
      <c r="BS550" s="954"/>
      <c r="BT550" s="954"/>
      <c r="BU550" s="954"/>
      <c r="BV550" s="954"/>
      <c r="BW550" s="954"/>
      <c r="BX550" s="954"/>
      <c r="BY550" s="958"/>
      <c r="BZ550" s="958"/>
      <c r="CA550" s="958"/>
      <c r="CB550" s="958"/>
      <c r="CC550" s="958"/>
      <c r="CD550" s="10"/>
      <c r="CE550" s="10"/>
      <c r="CF550" s="10"/>
    </row>
    <row r="551" spans="1:84" s="1" customFormat="1" ht="10.5" customHeight="1">
      <c r="A551" s="1341"/>
      <c r="B551" s="1420"/>
      <c r="C551" s="1240" t="s">
        <v>137</v>
      </c>
      <c r="D551" s="144" t="s">
        <v>126</v>
      </c>
      <c r="E551" s="67">
        <f>ROUND((AG551-AF551)*$AE551,2)</f>
        <v>0.03</v>
      </c>
      <c r="F551" s="67">
        <f t="shared" ref="F551:M551" si="416">ROUND((AH551-AG551)*$AE551,2)</f>
        <v>0.02</v>
      </c>
      <c r="G551" s="67">
        <f t="shared" si="416"/>
        <v>0.02</v>
      </c>
      <c r="H551" s="460">
        <f t="shared" si="416"/>
        <v>0.02</v>
      </c>
      <c r="I551" s="67">
        <f t="shared" si="416"/>
        <v>0.02</v>
      </c>
      <c r="J551" s="67">
        <f t="shared" si="416"/>
        <v>0.02</v>
      </c>
      <c r="K551" s="67">
        <f t="shared" si="416"/>
        <v>0.03</v>
      </c>
      <c r="L551" s="67">
        <f t="shared" si="416"/>
        <v>0.04</v>
      </c>
      <c r="M551" s="67">
        <f t="shared" si="416"/>
        <v>0.03</v>
      </c>
      <c r="N551" s="460">
        <f>ROUND((AP551-AO551)*$AE551,2)</f>
        <v>0.13</v>
      </c>
      <c r="O551" s="67">
        <f t="shared" ref="O551:AB551" si="417">ROUND((AQ551-AP551)*$AE551,2)</f>
        <v>-0.04</v>
      </c>
      <c r="P551" s="67">
        <f t="shared" si="417"/>
        <v>0.06</v>
      </c>
      <c r="Q551" s="67">
        <f t="shared" si="417"/>
        <v>0.05</v>
      </c>
      <c r="R551" s="67">
        <f t="shared" si="417"/>
        <v>0.04</v>
      </c>
      <c r="S551" s="67">
        <f t="shared" si="417"/>
        <v>0.05</v>
      </c>
      <c r="T551" s="67">
        <f t="shared" si="417"/>
        <v>0.04</v>
      </c>
      <c r="U551" s="67">
        <f t="shared" si="417"/>
        <v>0.05</v>
      </c>
      <c r="V551" s="67">
        <f t="shared" si="417"/>
        <v>0.05</v>
      </c>
      <c r="W551" s="67">
        <f t="shared" si="417"/>
        <v>0.06</v>
      </c>
      <c r="X551" s="67">
        <f t="shared" si="417"/>
        <v>0.05</v>
      </c>
      <c r="Y551" s="460">
        <f t="shared" si="417"/>
        <v>0.05</v>
      </c>
      <c r="Z551" s="67">
        <f t="shared" si="417"/>
        <v>0.05</v>
      </c>
      <c r="AA551" s="67">
        <f t="shared" si="417"/>
        <v>0.05</v>
      </c>
      <c r="AB551" s="68">
        <f t="shared" si="417"/>
        <v>0.02</v>
      </c>
      <c r="AC551" s="53">
        <f>(BD551-AF551)*AE551</f>
        <v>0.92799999999988358</v>
      </c>
      <c r="AD551" s="56">
        <f>(BD552-AF552)*AE551</f>
        <v>0</v>
      </c>
      <c r="AE551" s="64">
        <v>8</v>
      </c>
      <c r="AF551" s="284">
        <v>723.10900000000004</v>
      </c>
      <c r="AG551" s="284">
        <v>723.11300000000006</v>
      </c>
      <c r="AH551" s="284">
        <v>723.11599999999999</v>
      </c>
      <c r="AI551" s="284">
        <v>723.11800000000005</v>
      </c>
      <c r="AJ551" s="284">
        <v>723.12099999999998</v>
      </c>
      <c r="AK551" s="284">
        <v>723.12400000000002</v>
      </c>
      <c r="AL551" s="284">
        <v>723.12699999999995</v>
      </c>
      <c r="AM551" s="284">
        <v>723.13099999999997</v>
      </c>
      <c r="AN551" s="284">
        <v>723.13599999999997</v>
      </c>
      <c r="AO551" s="284">
        <v>723.14</v>
      </c>
      <c r="AP551" s="284">
        <v>723.15599999999995</v>
      </c>
      <c r="AQ551" s="284">
        <v>723.15099999999995</v>
      </c>
      <c r="AR551" s="284">
        <v>723.15800000000002</v>
      </c>
      <c r="AS551" s="284">
        <v>723.16399999999999</v>
      </c>
      <c r="AT551" s="284">
        <v>723.16899999999998</v>
      </c>
      <c r="AU551" s="284">
        <v>723.17499999999995</v>
      </c>
      <c r="AV551" s="284">
        <v>723.18</v>
      </c>
      <c r="AW551" s="284">
        <v>723.18600000000004</v>
      </c>
      <c r="AX551" s="284">
        <v>723.19200000000001</v>
      </c>
      <c r="AY551" s="284">
        <v>723.19899999999996</v>
      </c>
      <c r="AZ551" s="284">
        <v>723.20500000000004</v>
      </c>
      <c r="BA551" s="284">
        <v>723.21100000000001</v>
      </c>
      <c r="BB551" s="284">
        <v>723.21699999999998</v>
      </c>
      <c r="BC551" s="284">
        <v>723.22299999999996</v>
      </c>
      <c r="BD551" s="284">
        <v>723.22500000000002</v>
      </c>
      <c r="BE551" s="284"/>
      <c r="BF551" s="284"/>
      <c r="BG551" s="284"/>
      <c r="BH551" s="284"/>
      <c r="BI551" s="284"/>
      <c r="BJ551" s="284"/>
      <c r="BK551" s="284"/>
      <c r="BL551" s="284"/>
      <c r="BM551" s="284"/>
      <c r="BN551" s="284"/>
      <c r="BO551" s="284"/>
      <c r="BP551" s="284"/>
      <c r="BQ551" s="284"/>
      <c r="BR551" s="284"/>
      <c r="BS551" s="284"/>
      <c r="BT551" s="284"/>
      <c r="BU551" s="284"/>
      <c r="BV551" s="284"/>
      <c r="BW551" s="284"/>
      <c r="BX551" s="284"/>
      <c r="BY551" s="284"/>
      <c r="BZ551" s="284"/>
      <c r="CA551" s="284"/>
      <c r="CB551" s="284"/>
      <c r="CC551" s="284"/>
      <c r="CD551" s="9"/>
      <c r="CE551" s="9"/>
      <c r="CF551" s="9"/>
    </row>
    <row r="552" spans="1:84" s="1" customFormat="1" ht="10.5" customHeight="1">
      <c r="A552" s="1341"/>
      <c r="B552" s="1420"/>
      <c r="C552" s="1240" t="s">
        <v>137</v>
      </c>
      <c r="D552" s="144" t="s">
        <v>127</v>
      </c>
      <c r="E552" s="67">
        <f>ROUND((AG552-AF552)*$AE551,2)</f>
        <v>0</v>
      </c>
      <c r="F552" s="54">
        <f t="shared" ref="F552:L552" si="418">ROUND((AH552-AG552)*$AE551,2)</f>
        <v>0</v>
      </c>
      <c r="G552" s="54">
        <f t="shared" si="418"/>
        <v>0</v>
      </c>
      <c r="H552" s="360">
        <f t="shared" si="418"/>
        <v>0</v>
      </c>
      <c r="I552" s="54">
        <f t="shared" si="418"/>
        <v>0</v>
      </c>
      <c r="J552" s="54">
        <f t="shared" si="418"/>
        <v>0</v>
      </c>
      <c r="K552" s="54">
        <f t="shared" si="418"/>
        <v>0</v>
      </c>
      <c r="L552" s="54">
        <f t="shared" si="418"/>
        <v>0</v>
      </c>
      <c r="M552" s="54">
        <f>ROUND((AO552-AN552)*$AE551,2)</f>
        <v>0</v>
      </c>
      <c r="N552" s="360">
        <f>ROUND((AP552-AO552)*$AE551,2)</f>
        <v>0</v>
      </c>
      <c r="O552" s="54">
        <f t="shared" ref="O552:AB552" si="419">ROUND((AQ552-AP552)*$AE551,2)</f>
        <v>0</v>
      </c>
      <c r="P552" s="54">
        <f t="shared" si="419"/>
        <v>0</v>
      </c>
      <c r="Q552" s="54">
        <f t="shared" si="419"/>
        <v>0</v>
      </c>
      <c r="R552" s="54">
        <f t="shared" si="419"/>
        <v>0</v>
      </c>
      <c r="S552" s="54">
        <f t="shared" si="419"/>
        <v>0</v>
      </c>
      <c r="T552" s="54">
        <f t="shared" si="419"/>
        <v>0</v>
      </c>
      <c r="U552" s="54">
        <f t="shared" si="419"/>
        <v>0</v>
      </c>
      <c r="V552" s="54">
        <f t="shared" si="419"/>
        <v>0</v>
      </c>
      <c r="W552" s="54">
        <f t="shared" si="419"/>
        <v>0</v>
      </c>
      <c r="X552" s="54">
        <f t="shared" si="419"/>
        <v>0</v>
      </c>
      <c r="Y552" s="360">
        <f t="shared" si="419"/>
        <v>0</v>
      </c>
      <c r="Z552" s="54">
        <f t="shared" si="419"/>
        <v>0</v>
      </c>
      <c r="AA552" s="54">
        <f t="shared" si="419"/>
        <v>0</v>
      </c>
      <c r="AB552" s="55">
        <f t="shared" si="419"/>
        <v>0</v>
      </c>
      <c r="AC552" s="53"/>
      <c r="AD552" s="56"/>
      <c r="AE552" s="64"/>
      <c r="AF552" s="284">
        <v>106.102</v>
      </c>
      <c r="AG552" s="284">
        <v>106.102</v>
      </c>
      <c r="AH552" s="284">
        <v>106.102</v>
      </c>
      <c r="AI552" s="284">
        <v>106.102</v>
      </c>
      <c r="AJ552" s="284">
        <v>106.102</v>
      </c>
      <c r="AK552" s="284">
        <v>106.102</v>
      </c>
      <c r="AL552" s="284">
        <v>106.102</v>
      </c>
      <c r="AM552" s="284">
        <v>106.102</v>
      </c>
      <c r="AN552" s="284">
        <v>106.102</v>
      </c>
      <c r="AO552" s="284">
        <v>106.102</v>
      </c>
      <c r="AP552" s="284">
        <v>106.102</v>
      </c>
      <c r="AQ552" s="284">
        <v>106.102</v>
      </c>
      <c r="AR552" s="284">
        <v>106.102</v>
      </c>
      <c r="AS552" s="284">
        <v>106.102</v>
      </c>
      <c r="AT552" s="284">
        <v>106.102</v>
      </c>
      <c r="AU552" s="284">
        <v>106.102</v>
      </c>
      <c r="AV552" s="284">
        <v>106.102</v>
      </c>
      <c r="AW552" s="284">
        <v>106.102</v>
      </c>
      <c r="AX552" s="284">
        <v>106.102</v>
      </c>
      <c r="AY552" s="284">
        <v>106.102</v>
      </c>
      <c r="AZ552" s="284">
        <v>106.102</v>
      </c>
      <c r="BA552" s="284">
        <v>106.102</v>
      </c>
      <c r="BB552" s="284">
        <v>106.102</v>
      </c>
      <c r="BC552" s="284">
        <v>106.102</v>
      </c>
      <c r="BD552" s="284">
        <v>106.102</v>
      </c>
      <c r="BE552" s="284">
        <v>37.579000000000001</v>
      </c>
      <c r="BF552" s="284">
        <v>37.582000000000001</v>
      </c>
      <c r="BG552" s="284">
        <v>37.584000000000003</v>
      </c>
      <c r="BH552" s="284">
        <v>37.587000000000003</v>
      </c>
      <c r="BI552" s="284">
        <v>37.588999999999999</v>
      </c>
      <c r="BJ552" s="284">
        <v>37.591000000000001</v>
      </c>
      <c r="BK552" s="284">
        <v>37.594000000000001</v>
      </c>
      <c r="BL552" s="284">
        <v>37.595999999999997</v>
      </c>
      <c r="BM552" s="284">
        <v>37.597999999999999</v>
      </c>
      <c r="BN552" s="284">
        <v>37.6</v>
      </c>
      <c r="BO552" s="284">
        <v>37.601999999999997</v>
      </c>
      <c r="BP552" s="284">
        <v>37.603000000000002</v>
      </c>
      <c r="BQ552" s="284">
        <v>37.604999999999997</v>
      </c>
      <c r="BR552" s="284">
        <v>37.606000000000002</v>
      </c>
      <c r="BS552" s="284">
        <v>37.606999999999999</v>
      </c>
      <c r="BT552" s="284">
        <v>37.607999999999997</v>
      </c>
      <c r="BU552" s="284">
        <v>37.61</v>
      </c>
      <c r="BV552" s="284">
        <v>37.610999999999997</v>
      </c>
      <c r="BW552" s="284">
        <v>37.613</v>
      </c>
      <c r="BX552" s="284">
        <v>37.615000000000002</v>
      </c>
      <c r="BY552" s="284">
        <v>37.616999999999997</v>
      </c>
      <c r="BZ552" s="284">
        <v>37.619999999999997</v>
      </c>
      <c r="CA552" s="284">
        <v>37.622</v>
      </c>
      <c r="CB552" s="284">
        <v>37.624000000000002</v>
      </c>
      <c r="CC552" s="284">
        <v>37.625</v>
      </c>
      <c r="CD552" s="9"/>
      <c r="CE552" s="9"/>
      <c r="CF552" s="9"/>
    </row>
    <row r="553" spans="1:84" s="1" customFormat="1" ht="10.5" customHeight="1" thickBot="1">
      <c r="A553" s="1342"/>
      <c r="B553" s="1421"/>
      <c r="C553" s="293"/>
      <c r="D553" s="254" t="s">
        <v>42</v>
      </c>
      <c r="E553" s="58">
        <f t="shared" ref="E553:AB553" si="420">E552/E551</f>
        <v>0</v>
      </c>
      <c r="F553" s="58">
        <f t="shared" si="420"/>
        <v>0</v>
      </c>
      <c r="G553" s="58">
        <f t="shared" si="420"/>
        <v>0</v>
      </c>
      <c r="H553" s="394">
        <f t="shared" si="420"/>
        <v>0</v>
      </c>
      <c r="I553" s="58">
        <f t="shared" si="420"/>
        <v>0</v>
      </c>
      <c r="J553" s="58">
        <f t="shared" si="420"/>
        <v>0</v>
      </c>
      <c r="K553" s="58">
        <f t="shared" si="420"/>
        <v>0</v>
      </c>
      <c r="L553" s="58">
        <f t="shared" si="420"/>
        <v>0</v>
      </c>
      <c r="M553" s="58">
        <f t="shared" si="420"/>
        <v>0</v>
      </c>
      <c r="N553" s="394">
        <f t="shared" si="420"/>
        <v>0</v>
      </c>
      <c r="O553" s="58">
        <f t="shared" si="420"/>
        <v>0</v>
      </c>
      <c r="P553" s="58">
        <f t="shared" si="420"/>
        <v>0</v>
      </c>
      <c r="Q553" s="58">
        <f t="shared" si="420"/>
        <v>0</v>
      </c>
      <c r="R553" s="58">
        <f t="shared" si="420"/>
        <v>0</v>
      </c>
      <c r="S553" s="58">
        <f t="shared" si="420"/>
        <v>0</v>
      </c>
      <c r="T553" s="58">
        <f>(AV553-AU553)*$AE552</f>
        <v>0</v>
      </c>
      <c r="U553" s="58">
        <f>(AW553-AV553)*$AE552</f>
        <v>0</v>
      </c>
      <c r="V553" s="58">
        <f t="shared" si="420"/>
        <v>0</v>
      </c>
      <c r="W553" s="58">
        <f t="shared" si="420"/>
        <v>0</v>
      </c>
      <c r="X553" s="58">
        <f t="shared" si="420"/>
        <v>0</v>
      </c>
      <c r="Y553" s="394">
        <f t="shared" si="420"/>
        <v>0</v>
      </c>
      <c r="Z553" s="58">
        <f t="shared" si="420"/>
        <v>0</v>
      </c>
      <c r="AA553" s="58">
        <f t="shared" si="420"/>
        <v>0</v>
      </c>
      <c r="AB553" s="59">
        <f t="shared" si="420"/>
        <v>0</v>
      </c>
      <c r="AC553" s="53"/>
      <c r="AD553" s="56"/>
      <c r="AE553" s="64"/>
      <c r="AF553" s="362"/>
      <c r="AG553" s="362"/>
      <c r="AH553" s="362"/>
      <c r="AI553" s="362"/>
      <c r="AJ553" s="362"/>
      <c r="AK553" s="362"/>
      <c r="AL553" s="362"/>
      <c r="AM553" s="362"/>
      <c r="AN553" s="362"/>
      <c r="AO553" s="362"/>
      <c r="AP553" s="362"/>
      <c r="AQ553" s="362"/>
      <c r="AR553" s="362"/>
      <c r="AS553" s="362"/>
      <c r="AT553" s="362"/>
      <c r="AU553" s="362"/>
      <c r="AV553" s="362"/>
      <c r="AW553" s="362"/>
      <c r="AX553" s="362"/>
      <c r="AY553" s="362"/>
      <c r="AZ553" s="362"/>
      <c r="BA553" s="362"/>
      <c r="BB553" s="362"/>
      <c r="BC553" s="362"/>
      <c r="BD553" s="362"/>
      <c r="BE553" s="362"/>
      <c r="BF553" s="362"/>
      <c r="BG553" s="362"/>
      <c r="BH553" s="362"/>
      <c r="BI553" s="362"/>
      <c r="BJ553" s="362"/>
      <c r="BK553" s="362"/>
      <c r="BL553" s="362"/>
      <c r="BM553" s="362"/>
      <c r="BN553" s="362"/>
      <c r="BO553" s="362"/>
      <c r="BP553" s="362"/>
      <c r="BQ553" s="362"/>
      <c r="BR553" s="362"/>
      <c r="BS553" s="362"/>
      <c r="BT553" s="362"/>
      <c r="BU553" s="362"/>
      <c r="BV553" s="362"/>
      <c r="BW553" s="362"/>
      <c r="BX553" s="362"/>
      <c r="BY553" s="952"/>
      <c r="BZ553" s="952"/>
      <c r="CA553" s="952"/>
      <c r="CB553" s="952"/>
      <c r="CC553" s="952"/>
      <c r="CD553" s="9"/>
      <c r="CE553" s="9"/>
      <c r="CF553" s="9"/>
    </row>
    <row r="554" spans="1:84" s="1" customFormat="1" ht="10.5" customHeight="1">
      <c r="A554" s="1340" t="s">
        <v>75</v>
      </c>
      <c r="B554" s="1419" t="s">
        <v>304</v>
      </c>
      <c r="C554" s="1239"/>
      <c r="D554" s="1249"/>
      <c r="E554" s="82"/>
      <c r="F554" s="82"/>
      <c r="G554" s="82"/>
      <c r="H554" s="419"/>
      <c r="I554" s="82"/>
      <c r="J554" s="82"/>
      <c r="K554" s="82"/>
      <c r="L554" s="82"/>
      <c r="M554" s="82"/>
      <c r="N554" s="419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419"/>
      <c r="Z554" s="82"/>
      <c r="AA554" s="82"/>
      <c r="AB554" s="83"/>
      <c r="AC554" s="53" t="s">
        <v>125</v>
      </c>
      <c r="AD554" s="56">
        <f>AD556/AC556</f>
        <v>0.39253539253545244</v>
      </c>
      <c r="AE554" s="64"/>
      <c r="AF554" s="362"/>
      <c r="AG554" s="362"/>
      <c r="AH554" s="362"/>
      <c r="AI554" s="362"/>
      <c r="AJ554" s="362"/>
      <c r="AK554" s="362"/>
      <c r="AL554" s="362"/>
      <c r="AM554" s="362"/>
      <c r="AN554" s="362"/>
      <c r="AO554" s="362"/>
      <c r="AP554" s="362"/>
      <c r="AQ554" s="362"/>
      <c r="AR554" s="362"/>
      <c r="AS554" s="362"/>
      <c r="AT554" s="362"/>
      <c r="AU554" s="362"/>
      <c r="AV554" s="362"/>
      <c r="AW554" s="362"/>
      <c r="AX554" s="362"/>
      <c r="AY554" s="362"/>
      <c r="AZ554" s="362"/>
      <c r="BA554" s="362"/>
      <c r="BB554" s="362"/>
      <c r="BC554" s="362"/>
      <c r="BD554" s="362"/>
      <c r="BE554" s="362"/>
      <c r="BF554" s="362"/>
      <c r="BG554" s="362"/>
      <c r="BH554" s="362"/>
      <c r="BI554" s="362"/>
      <c r="BJ554" s="362"/>
      <c r="BK554" s="362"/>
      <c r="BL554" s="362"/>
      <c r="BM554" s="362"/>
      <c r="BN554" s="362"/>
      <c r="BO554" s="362"/>
      <c r="BP554" s="362"/>
      <c r="BQ554" s="362"/>
      <c r="BR554" s="362"/>
      <c r="BS554" s="362"/>
      <c r="BT554" s="362"/>
      <c r="BU554" s="362"/>
      <c r="BV554" s="362"/>
      <c r="BW554" s="362"/>
      <c r="BX554" s="362"/>
      <c r="BY554" s="952"/>
      <c r="BZ554" s="952"/>
      <c r="CA554" s="952"/>
      <c r="CB554" s="952"/>
      <c r="CC554" s="952"/>
      <c r="CD554" s="9"/>
      <c r="CE554" s="9"/>
      <c r="CF554" s="9"/>
    </row>
    <row r="555" spans="1:84" ht="10.5" customHeight="1">
      <c r="A555" s="1341"/>
      <c r="B555" s="1420"/>
      <c r="C555" s="1240" t="s">
        <v>136</v>
      </c>
      <c r="D555" s="144" t="s">
        <v>34</v>
      </c>
      <c r="E555" s="48">
        <v>5</v>
      </c>
      <c r="F555" s="48">
        <v>5</v>
      </c>
      <c r="G555" s="48">
        <v>5</v>
      </c>
      <c r="H555" s="441">
        <v>5</v>
      </c>
      <c r="I555" s="48">
        <v>5</v>
      </c>
      <c r="J555" s="48">
        <v>6</v>
      </c>
      <c r="K555" s="48">
        <v>7</v>
      </c>
      <c r="L555" s="48">
        <v>7</v>
      </c>
      <c r="M555" s="48">
        <v>8</v>
      </c>
      <c r="N555" s="441">
        <v>8</v>
      </c>
      <c r="O555" s="48">
        <v>8</v>
      </c>
      <c r="P555" s="48">
        <v>7</v>
      </c>
      <c r="Q555" s="48">
        <v>10</v>
      </c>
      <c r="R555" s="48">
        <v>8</v>
      </c>
      <c r="S555" s="48">
        <v>10</v>
      </c>
      <c r="T555" s="48">
        <v>9</v>
      </c>
      <c r="U555" s="48">
        <v>10</v>
      </c>
      <c r="V555" s="48">
        <v>10</v>
      </c>
      <c r="W555" s="48">
        <v>10</v>
      </c>
      <c r="X555" s="48">
        <v>11</v>
      </c>
      <c r="Y555" s="441">
        <v>10</v>
      </c>
      <c r="Z555" s="48">
        <v>8</v>
      </c>
      <c r="AA555" s="48">
        <v>8</v>
      </c>
      <c r="AB555" s="101">
        <v>7</v>
      </c>
      <c r="AF555" s="527"/>
      <c r="AG555" s="527"/>
      <c r="AH555" s="527"/>
      <c r="AI555" s="527"/>
      <c r="AJ555" s="527"/>
      <c r="AK555" s="527"/>
      <c r="AL555" s="527"/>
      <c r="AM555" s="527"/>
      <c r="AN555" s="527"/>
      <c r="AO555" s="527"/>
      <c r="AP555" s="527"/>
      <c r="AQ555" s="527"/>
      <c r="AR555" s="527"/>
      <c r="AS555" s="527"/>
      <c r="AT555" s="527"/>
      <c r="AU555" s="527"/>
      <c r="AV555" s="527"/>
      <c r="AW555" s="527"/>
      <c r="AX555" s="527"/>
      <c r="AY555" s="527"/>
      <c r="AZ555" s="527"/>
      <c r="BA555" s="527"/>
      <c r="BB555" s="527"/>
      <c r="BC555" s="527"/>
      <c r="BD555" s="527"/>
      <c r="BE555" s="527"/>
      <c r="BF555" s="527"/>
      <c r="BG555" s="527"/>
      <c r="BH555" s="527"/>
      <c r="BI555" s="527"/>
      <c r="BJ555" s="527"/>
      <c r="BK555" s="527"/>
      <c r="BL555" s="527"/>
      <c r="BM555" s="527"/>
      <c r="BN555" s="527"/>
      <c r="BO555" s="527"/>
      <c r="BP555" s="527"/>
      <c r="BQ555" s="527"/>
      <c r="BR555" s="527"/>
      <c r="BS555" s="527"/>
      <c r="BT555" s="527"/>
      <c r="BU555" s="527"/>
      <c r="BV555" s="527"/>
      <c r="BW555" s="527"/>
      <c r="BX555" s="527"/>
      <c r="BY555" s="953"/>
      <c r="BZ555" s="953"/>
      <c r="CA555" s="953"/>
      <c r="CB555" s="953"/>
      <c r="CC555" s="953"/>
    </row>
    <row r="556" spans="1:84" s="1" customFormat="1" ht="10.5" customHeight="1">
      <c r="A556" s="1341"/>
      <c r="B556" s="1420"/>
      <c r="C556" s="1240" t="s">
        <v>137</v>
      </c>
      <c r="D556" s="144" t="s">
        <v>126</v>
      </c>
      <c r="E556" s="67">
        <f>ROUND((AG556-AF556)*$AE556,2)</f>
        <v>0.19</v>
      </c>
      <c r="F556" s="67">
        <f t="shared" ref="F556:M556" si="421">ROUND((AH556-AG556)*$AE556,2)</f>
        <v>0.09</v>
      </c>
      <c r="G556" s="67">
        <f t="shared" si="421"/>
        <v>7.0000000000000007E-2</v>
      </c>
      <c r="H556" s="460">
        <f t="shared" si="421"/>
        <v>0.08</v>
      </c>
      <c r="I556" s="67">
        <f t="shared" si="421"/>
        <v>0.08</v>
      </c>
      <c r="J556" s="67">
        <f t="shared" si="421"/>
        <v>0.09</v>
      </c>
      <c r="K556" s="67">
        <f t="shared" si="421"/>
        <v>0.11</v>
      </c>
      <c r="L556" s="67">
        <f t="shared" si="421"/>
        <v>0.13</v>
      </c>
      <c r="M556" s="67">
        <f t="shared" si="421"/>
        <v>0.1</v>
      </c>
      <c r="N556" s="460">
        <f>ROUND((AP556-AO556)*$AE556,2)</f>
        <v>0.19</v>
      </c>
      <c r="O556" s="67">
        <f t="shared" ref="O556:AB556" si="422">ROUND((AQ556-AP556)*$AE556,2)</f>
        <v>0.08</v>
      </c>
      <c r="P556" s="67">
        <f t="shared" si="422"/>
        <v>0.22</v>
      </c>
      <c r="Q556" s="67">
        <f t="shared" si="422"/>
        <v>0.13</v>
      </c>
      <c r="R556" s="67">
        <f t="shared" si="422"/>
        <v>0.12</v>
      </c>
      <c r="S556" s="67">
        <f t="shared" si="422"/>
        <v>0.15</v>
      </c>
      <c r="T556" s="67">
        <f t="shared" si="422"/>
        <v>0.14000000000000001</v>
      </c>
      <c r="U556" s="67">
        <f t="shared" si="422"/>
        <v>0.15</v>
      </c>
      <c r="V556" s="67">
        <f t="shared" si="422"/>
        <v>0.16</v>
      </c>
      <c r="W556" s="67">
        <f t="shared" si="422"/>
        <v>0.16</v>
      </c>
      <c r="X556" s="67">
        <f t="shared" si="422"/>
        <v>0.17</v>
      </c>
      <c r="Y556" s="460">
        <f t="shared" si="422"/>
        <v>0.16</v>
      </c>
      <c r="Z556" s="67">
        <f t="shared" si="422"/>
        <v>0.15</v>
      </c>
      <c r="AA556" s="67">
        <f t="shared" si="422"/>
        <v>0.14000000000000001</v>
      </c>
      <c r="AB556" s="68">
        <f t="shared" si="422"/>
        <v>0.05</v>
      </c>
      <c r="AC556" s="53">
        <f>(BD556-AF556)*AE556</f>
        <v>3.1080000000001746</v>
      </c>
      <c r="AD556" s="56">
        <f>(BD557-AF557)*AE556</f>
        <v>1.2200000000002547</v>
      </c>
      <c r="AE556" s="64">
        <v>4</v>
      </c>
      <c r="AF556" s="284">
        <v>3635.5329999999999</v>
      </c>
      <c r="AG556" s="284">
        <v>3635.58</v>
      </c>
      <c r="AH556" s="284">
        <v>3635.6019999999999</v>
      </c>
      <c r="AI556" s="284">
        <v>3635.6190000000001</v>
      </c>
      <c r="AJ556" s="284">
        <v>3635.6379999999999</v>
      </c>
      <c r="AK556" s="284">
        <v>3635.6579999999999</v>
      </c>
      <c r="AL556" s="284">
        <v>3635.681</v>
      </c>
      <c r="AM556" s="284">
        <v>3635.7080000000001</v>
      </c>
      <c r="AN556" s="284">
        <v>3635.74</v>
      </c>
      <c r="AO556" s="284">
        <v>3635.7660000000001</v>
      </c>
      <c r="AP556" s="284">
        <v>3635.8139999999999</v>
      </c>
      <c r="AQ556" s="284">
        <v>3635.835</v>
      </c>
      <c r="AR556" s="284">
        <v>3635.8890000000001</v>
      </c>
      <c r="AS556" s="284">
        <v>3635.922</v>
      </c>
      <c r="AT556" s="284">
        <v>3635.9520000000002</v>
      </c>
      <c r="AU556" s="284">
        <v>3635.989</v>
      </c>
      <c r="AV556" s="284">
        <v>3636.0239999999999</v>
      </c>
      <c r="AW556" s="284">
        <v>3636.0619999999999</v>
      </c>
      <c r="AX556" s="284">
        <v>3636.1010000000001</v>
      </c>
      <c r="AY556" s="284">
        <v>3636.1419999999998</v>
      </c>
      <c r="AZ556" s="284">
        <v>3636.1840000000002</v>
      </c>
      <c r="BA556" s="284">
        <v>3636.2249999999999</v>
      </c>
      <c r="BB556" s="284">
        <v>3636.2629999999999</v>
      </c>
      <c r="BC556" s="284">
        <v>3636.297</v>
      </c>
      <c r="BD556" s="957">
        <v>3636.31</v>
      </c>
      <c r="BE556" s="284"/>
      <c r="BF556" s="284"/>
      <c r="BG556" s="284"/>
      <c r="BH556" s="284"/>
      <c r="BI556" s="284"/>
      <c r="BJ556" s="284"/>
      <c r="BK556" s="284"/>
      <c r="BL556" s="284"/>
      <c r="BM556" s="284"/>
      <c r="BN556" s="284"/>
      <c r="BO556" s="284"/>
      <c r="BP556" s="284"/>
      <c r="BQ556" s="284"/>
      <c r="BR556" s="284"/>
      <c r="BS556" s="284"/>
      <c r="BT556" s="284"/>
      <c r="BU556" s="284"/>
      <c r="BV556" s="284"/>
      <c r="BW556" s="284"/>
      <c r="BX556" s="284"/>
      <c r="BY556" s="284"/>
      <c r="BZ556" s="284"/>
      <c r="CA556" s="284"/>
      <c r="CB556" s="284"/>
      <c r="CC556" s="284"/>
      <c r="CD556" s="9"/>
      <c r="CE556" s="9"/>
      <c r="CF556" s="9"/>
    </row>
    <row r="557" spans="1:84" s="1" customFormat="1" ht="10.5" customHeight="1">
      <c r="A557" s="1341"/>
      <c r="B557" s="1420"/>
      <c r="C557" s="1240" t="s">
        <v>137</v>
      </c>
      <c r="D557" s="144" t="s">
        <v>127</v>
      </c>
      <c r="E557" s="67">
        <f>ROUND((AG557-AF557)*$AE556,2)</f>
        <v>0.04</v>
      </c>
      <c r="F557" s="54">
        <f t="shared" ref="F557:L557" si="423">ROUND((AH557-AG557)*$AE556,2)</f>
        <v>0.04</v>
      </c>
      <c r="G557" s="54">
        <f t="shared" si="423"/>
        <v>0.03</v>
      </c>
      <c r="H557" s="360">
        <f t="shared" si="423"/>
        <v>0.03</v>
      </c>
      <c r="I557" s="54">
        <f t="shared" si="423"/>
        <v>0.04</v>
      </c>
      <c r="J557" s="54">
        <f t="shared" si="423"/>
        <v>0.03</v>
      </c>
      <c r="K557" s="54">
        <f t="shared" si="423"/>
        <v>0.04</v>
      </c>
      <c r="L557" s="54">
        <f t="shared" si="423"/>
        <v>0.05</v>
      </c>
      <c r="M557" s="54">
        <f>ROUND((AO557-AN557)*$AE556,2)</f>
        <v>0.04</v>
      </c>
      <c r="N557" s="360">
        <f>ROUND((AP557-AO557)*$AE556,2)</f>
        <v>0.06</v>
      </c>
      <c r="O557" s="54">
        <f t="shared" ref="O557:AB557" si="424">ROUND((AQ557-AP557)*$AE556,2)</f>
        <v>0.06</v>
      </c>
      <c r="P557" s="54">
        <f t="shared" si="424"/>
        <v>0.09</v>
      </c>
      <c r="Q557" s="54">
        <f t="shared" si="424"/>
        <v>0.06</v>
      </c>
      <c r="R557" s="54">
        <f t="shared" si="424"/>
        <v>0.05</v>
      </c>
      <c r="S557" s="54">
        <f t="shared" si="424"/>
        <v>0.06</v>
      </c>
      <c r="T557" s="54">
        <f t="shared" si="424"/>
        <v>0.06</v>
      </c>
      <c r="U557" s="54">
        <f t="shared" si="424"/>
        <v>7.0000000000000007E-2</v>
      </c>
      <c r="V557" s="54">
        <f t="shared" si="424"/>
        <v>0.06</v>
      </c>
      <c r="W557" s="54">
        <f t="shared" si="424"/>
        <v>0.06</v>
      </c>
      <c r="X557" s="54">
        <f t="shared" si="424"/>
        <v>0.06</v>
      </c>
      <c r="Y557" s="360">
        <f t="shared" si="424"/>
        <v>0.06</v>
      </c>
      <c r="Z557" s="54">
        <f t="shared" si="424"/>
        <v>0.04</v>
      </c>
      <c r="AA557" s="54">
        <f t="shared" si="424"/>
        <v>7.0000000000000007E-2</v>
      </c>
      <c r="AB557" s="55">
        <f t="shared" si="424"/>
        <v>0.02</v>
      </c>
      <c r="AC557" s="53"/>
      <c r="AD557" s="56"/>
      <c r="AE557" s="64"/>
      <c r="AF557" s="284">
        <v>1356.8109999999999</v>
      </c>
      <c r="AG557" s="284">
        <v>1356.8209999999999</v>
      </c>
      <c r="AH557" s="284">
        <v>1356.8309999999999</v>
      </c>
      <c r="AI557" s="284">
        <v>1356.8389999999999</v>
      </c>
      <c r="AJ557" s="284">
        <v>1356.847</v>
      </c>
      <c r="AK557" s="284">
        <v>1356.8579999999999</v>
      </c>
      <c r="AL557" s="284">
        <v>1356.865</v>
      </c>
      <c r="AM557" s="284">
        <v>1356.876</v>
      </c>
      <c r="AN557" s="284">
        <v>1356.8879999999999</v>
      </c>
      <c r="AO557" s="284">
        <v>1356.8979999999999</v>
      </c>
      <c r="AP557" s="284">
        <v>1356.914</v>
      </c>
      <c r="AQ557" s="284">
        <v>1356.9280000000001</v>
      </c>
      <c r="AR557" s="284">
        <v>1356.95</v>
      </c>
      <c r="AS557" s="284">
        <v>1356.9639999999999</v>
      </c>
      <c r="AT557" s="284">
        <v>1356.9770000000001</v>
      </c>
      <c r="AU557" s="284">
        <v>1356.992</v>
      </c>
      <c r="AV557" s="284">
        <v>1357.0070000000001</v>
      </c>
      <c r="AW557" s="284">
        <v>1357.0239999999999</v>
      </c>
      <c r="AX557" s="284">
        <v>1357.039</v>
      </c>
      <c r="AY557" s="284">
        <v>1357.0550000000001</v>
      </c>
      <c r="AZ557" s="284">
        <v>1357.069</v>
      </c>
      <c r="BA557" s="284">
        <v>1357.0830000000001</v>
      </c>
      <c r="BB557" s="284">
        <v>1357.0930000000001</v>
      </c>
      <c r="BC557" s="284">
        <v>1357.11</v>
      </c>
      <c r="BD557" s="284">
        <v>1357.116</v>
      </c>
      <c r="BE557" s="284">
        <v>13.49</v>
      </c>
      <c r="BF557" s="284">
        <v>13.49</v>
      </c>
      <c r="BG557" s="284">
        <v>13.49</v>
      </c>
      <c r="BH557" s="284">
        <v>13.49</v>
      </c>
      <c r="BI557" s="284">
        <v>13.49</v>
      </c>
      <c r="BJ557" s="284">
        <v>13.49</v>
      </c>
      <c r="BK557" s="284">
        <v>13.49</v>
      </c>
      <c r="BL557" s="284">
        <v>13.49</v>
      </c>
      <c r="BM557" s="284">
        <v>13.49</v>
      </c>
      <c r="BN557" s="284">
        <v>13.49</v>
      </c>
      <c r="BO557" s="284">
        <v>13.49</v>
      </c>
      <c r="BP557" s="284">
        <v>13.49</v>
      </c>
      <c r="BQ557" s="284">
        <v>13.49</v>
      </c>
      <c r="BR557" s="284">
        <v>13.49</v>
      </c>
      <c r="BS557" s="284">
        <v>13.49</v>
      </c>
      <c r="BT557" s="284">
        <v>13.49</v>
      </c>
      <c r="BU557" s="284">
        <v>13.49</v>
      </c>
      <c r="BV557" s="284">
        <v>13.49</v>
      </c>
      <c r="BW557" s="284">
        <v>13.49</v>
      </c>
      <c r="BX557" s="284">
        <v>13.49</v>
      </c>
      <c r="BY557" s="284">
        <v>13.49</v>
      </c>
      <c r="BZ557" s="284">
        <v>13.49</v>
      </c>
      <c r="CA557" s="284">
        <v>13.49</v>
      </c>
      <c r="CB557" s="284">
        <v>13.49</v>
      </c>
      <c r="CC557" s="284">
        <v>13.49</v>
      </c>
      <c r="CD557" s="9"/>
      <c r="CE557" s="9"/>
      <c r="CF557" s="9"/>
    </row>
    <row r="558" spans="1:84" s="1" customFormat="1" ht="10.5" customHeight="1" thickBot="1">
      <c r="A558" s="1342"/>
      <c r="B558" s="1421"/>
      <c r="C558" s="293"/>
      <c r="D558" s="254" t="s">
        <v>42</v>
      </c>
      <c r="E558" s="58">
        <f t="shared" ref="E558:AB558" si="425">E557/E556</f>
        <v>0.21052631578947367</v>
      </c>
      <c r="F558" s="58">
        <f t="shared" si="425"/>
        <v>0.44444444444444448</v>
      </c>
      <c r="G558" s="58">
        <f t="shared" si="425"/>
        <v>0.42857142857142849</v>
      </c>
      <c r="H558" s="394">
        <f t="shared" si="425"/>
        <v>0.375</v>
      </c>
      <c r="I558" s="58">
        <f t="shared" si="425"/>
        <v>0.5</v>
      </c>
      <c r="J558" s="58">
        <f t="shared" si="425"/>
        <v>0.33333333333333331</v>
      </c>
      <c r="K558" s="58">
        <f t="shared" si="425"/>
        <v>0.36363636363636365</v>
      </c>
      <c r="L558" s="58">
        <f t="shared" si="425"/>
        <v>0.38461538461538464</v>
      </c>
      <c r="M558" s="58">
        <f t="shared" si="425"/>
        <v>0.39999999999999997</v>
      </c>
      <c r="N558" s="394">
        <v>0.17</v>
      </c>
      <c r="O558" s="58">
        <f t="shared" si="425"/>
        <v>0.75</v>
      </c>
      <c r="P558" s="58">
        <f t="shared" si="425"/>
        <v>0.40909090909090906</v>
      </c>
      <c r="Q558" s="58">
        <f t="shared" si="425"/>
        <v>0.46153846153846151</v>
      </c>
      <c r="R558" s="58">
        <f t="shared" si="425"/>
        <v>0.41666666666666669</v>
      </c>
      <c r="S558" s="58">
        <f t="shared" si="425"/>
        <v>0.4</v>
      </c>
      <c r="T558" s="58">
        <f t="shared" si="425"/>
        <v>0.42857142857142849</v>
      </c>
      <c r="U558" s="58">
        <f t="shared" si="425"/>
        <v>0.46666666666666673</v>
      </c>
      <c r="V558" s="58">
        <f t="shared" si="425"/>
        <v>0.375</v>
      </c>
      <c r="W558" s="58">
        <f t="shared" si="425"/>
        <v>0.375</v>
      </c>
      <c r="X558" s="58">
        <f t="shared" si="425"/>
        <v>0.3529411764705882</v>
      </c>
      <c r="Y558" s="394">
        <f t="shared" si="425"/>
        <v>0.375</v>
      </c>
      <c r="Z558" s="58">
        <f t="shared" si="425"/>
        <v>0.26666666666666666</v>
      </c>
      <c r="AA558" s="58">
        <f t="shared" si="425"/>
        <v>0.5</v>
      </c>
      <c r="AB558" s="59">
        <f t="shared" si="425"/>
        <v>0.39999999999999997</v>
      </c>
      <c r="AC558" s="53"/>
      <c r="AD558" s="56"/>
      <c r="AE558" s="64"/>
      <c r="AF558" s="362"/>
      <c r="AG558" s="362"/>
      <c r="AH558" s="362"/>
      <c r="AI558" s="362"/>
      <c r="AJ558" s="362"/>
      <c r="AK558" s="362"/>
      <c r="AL558" s="362"/>
      <c r="AM558" s="362"/>
      <c r="AN558" s="362"/>
      <c r="AO558" s="362"/>
      <c r="AP558" s="362"/>
      <c r="AQ558" s="362"/>
      <c r="AR558" s="362"/>
      <c r="AS558" s="362"/>
      <c r="AT558" s="362"/>
      <c r="AU558" s="362"/>
      <c r="AV558" s="362"/>
      <c r="AW558" s="362"/>
      <c r="AX558" s="362"/>
      <c r="AY558" s="362"/>
      <c r="AZ558" s="362"/>
      <c r="BA558" s="362"/>
      <c r="BB558" s="362"/>
      <c r="BC558" s="362"/>
      <c r="BD558" s="362"/>
      <c r="BE558" s="362"/>
      <c r="BF558" s="362"/>
      <c r="BG558" s="362"/>
      <c r="BH558" s="362"/>
      <c r="BI558" s="362"/>
      <c r="BJ558" s="362"/>
      <c r="BK558" s="362"/>
      <c r="BL558" s="362"/>
      <c r="BM558" s="362"/>
      <c r="BN558" s="362"/>
      <c r="BO558" s="362"/>
      <c r="BP558" s="362"/>
      <c r="BQ558" s="362"/>
      <c r="BR558" s="362"/>
      <c r="BS558" s="362"/>
      <c r="BT558" s="362"/>
      <c r="BU558" s="362"/>
      <c r="BV558" s="362"/>
      <c r="BW558" s="362"/>
      <c r="BX558" s="362"/>
      <c r="BY558" s="952"/>
      <c r="BZ558" s="952"/>
      <c r="CA558" s="952"/>
      <c r="CB558" s="952"/>
      <c r="CC558" s="952"/>
      <c r="CD558" s="9"/>
      <c r="CE558" s="9"/>
      <c r="CF558" s="9"/>
    </row>
    <row r="559" spans="1:84" s="1" customFormat="1" ht="10.5" customHeight="1">
      <c r="A559" s="1354" t="s">
        <v>20</v>
      </c>
      <c r="B559" s="1478" t="s">
        <v>312</v>
      </c>
      <c r="C559" s="1239"/>
      <c r="D559" s="1249"/>
      <c r="E559" s="82"/>
      <c r="F559" s="82"/>
      <c r="G559" s="82"/>
      <c r="H559" s="419"/>
      <c r="I559" s="82"/>
      <c r="J559" s="82"/>
      <c r="K559" s="82"/>
      <c r="L559" s="82"/>
      <c r="M559" s="82"/>
      <c r="N559" s="419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419"/>
      <c r="Z559" s="82"/>
      <c r="AA559" s="82"/>
      <c r="AB559" s="83"/>
      <c r="AC559" s="53" t="s">
        <v>125</v>
      </c>
      <c r="AD559" s="56">
        <f>AD561/AC561</f>
        <v>0.2696759259259966</v>
      </c>
      <c r="AE559" s="64"/>
      <c r="AF559" s="362"/>
      <c r="AG559" s="527"/>
      <c r="AH559" s="527"/>
      <c r="AI559" s="527"/>
      <c r="AJ559" s="527"/>
      <c r="AK559" s="527"/>
      <c r="AL559" s="527"/>
      <c r="AM559" s="527"/>
      <c r="AN559" s="527"/>
      <c r="AO559" s="527"/>
      <c r="AP559" s="527"/>
      <c r="AQ559" s="527"/>
      <c r="AR559" s="527"/>
      <c r="AS559" s="527"/>
      <c r="AT559" s="527"/>
      <c r="AU559" s="527"/>
      <c r="AV559" s="527"/>
      <c r="AW559" s="527"/>
      <c r="AX559" s="527"/>
      <c r="AY559" s="527"/>
      <c r="AZ559" s="527"/>
      <c r="BA559" s="527"/>
      <c r="BB559" s="527"/>
      <c r="BC559" s="527"/>
      <c r="BD559" s="527"/>
      <c r="BE559" s="527"/>
      <c r="BF559" s="527"/>
      <c r="BG559" s="527"/>
      <c r="BH559" s="527"/>
      <c r="BI559" s="527"/>
      <c r="BJ559" s="527"/>
      <c r="BK559" s="527"/>
      <c r="BL559" s="527"/>
      <c r="BM559" s="527"/>
      <c r="BN559" s="527"/>
      <c r="BO559" s="527"/>
      <c r="BP559" s="527"/>
      <c r="BQ559" s="527"/>
      <c r="BR559" s="527"/>
      <c r="BS559" s="527"/>
      <c r="BT559" s="527"/>
      <c r="BU559" s="527"/>
      <c r="BV559" s="527"/>
      <c r="BW559" s="527"/>
      <c r="BX559" s="527"/>
      <c r="BY559" s="953"/>
      <c r="BZ559" s="953"/>
      <c r="CA559" s="953"/>
      <c r="CB559" s="953"/>
      <c r="CC559" s="953"/>
      <c r="CD559" s="32"/>
      <c r="CE559" s="32"/>
      <c r="CF559" s="32"/>
    </row>
    <row r="560" spans="1:84" ht="10.5" customHeight="1">
      <c r="A560" s="1422"/>
      <c r="B560" s="1479"/>
      <c r="C560" s="1240" t="s">
        <v>136</v>
      </c>
      <c r="D560" s="144" t="s">
        <v>34</v>
      </c>
      <c r="E560" s="48">
        <v>4</v>
      </c>
      <c r="F560" s="48">
        <v>5</v>
      </c>
      <c r="G560" s="48">
        <v>5</v>
      </c>
      <c r="H560" s="441">
        <v>4</v>
      </c>
      <c r="I560" s="48">
        <v>4</v>
      </c>
      <c r="J560" s="48">
        <v>5</v>
      </c>
      <c r="K560" s="48">
        <v>6</v>
      </c>
      <c r="L560" s="48">
        <v>6</v>
      </c>
      <c r="M560" s="48">
        <v>7</v>
      </c>
      <c r="N560" s="441">
        <v>6</v>
      </c>
      <c r="O560" s="48">
        <v>7</v>
      </c>
      <c r="P560" s="48">
        <v>6</v>
      </c>
      <c r="Q560" s="48">
        <v>7</v>
      </c>
      <c r="R560" s="48">
        <v>7</v>
      </c>
      <c r="S560" s="48">
        <v>6</v>
      </c>
      <c r="T560" s="48">
        <v>7</v>
      </c>
      <c r="U560" s="48">
        <v>8</v>
      </c>
      <c r="V560" s="48">
        <v>7</v>
      </c>
      <c r="W560" s="48">
        <v>11</v>
      </c>
      <c r="X560" s="48">
        <v>9</v>
      </c>
      <c r="Y560" s="441">
        <v>9</v>
      </c>
      <c r="Z560" s="48">
        <v>9</v>
      </c>
      <c r="AA560" s="48">
        <v>7</v>
      </c>
      <c r="AB560" s="101">
        <v>6</v>
      </c>
      <c r="AF560" s="527"/>
      <c r="AG560" s="527"/>
      <c r="AH560" s="527"/>
      <c r="AI560" s="527"/>
      <c r="AJ560" s="527"/>
      <c r="AK560" s="527"/>
      <c r="AL560" s="527"/>
      <c r="AM560" s="527"/>
      <c r="AN560" s="527"/>
      <c r="AO560" s="527"/>
      <c r="AP560" s="527"/>
      <c r="AQ560" s="527"/>
      <c r="AR560" s="527"/>
      <c r="AS560" s="527"/>
      <c r="AT560" s="527"/>
      <c r="AU560" s="527"/>
      <c r="AV560" s="527"/>
      <c r="AW560" s="527"/>
      <c r="AX560" s="527"/>
      <c r="AY560" s="527"/>
      <c r="AZ560" s="527"/>
      <c r="BA560" s="527"/>
      <c r="BB560" s="527"/>
      <c r="BC560" s="527"/>
      <c r="BD560" s="527"/>
      <c r="BE560" s="527"/>
      <c r="BF560" s="527"/>
      <c r="BG560" s="527"/>
      <c r="BH560" s="527"/>
      <c r="BI560" s="527"/>
      <c r="BJ560" s="527"/>
      <c r="BK560" s="527"/>
      <c r="BL560" s="527"/>
      <c r="BM560" s="527"/>
      <c r="BN560" s="527"/>
      <c r="BO560" s="527"/>
      <c r="BP560" s="527"/>
      <c r="BQ560" s="527"/>
      <c r="BR560" s="527"/>
      <c r="BS560" s="527"/>
      <c r="BT560" s="527"/>
      <c r="BU560" s="527"/>
      <c r="BV560" s="527"/>
      <c r="BW560" s="527"/>
      <c r="BX560" s="527"/>
      <c r="BY560" s="953"/>
      <c r="BZ560" s="953"/>
      <c r="CA560" s="953"/>
      <c r="CB560" s="953"/>
      <c r="CC560" s="953"/>
    </row>
    <row r="561" spans="1:84" s="1" customFormat="1" ht="10.5" customHeight="1">
      <c r="A561" s="1355"/>
      <c r="B561" s="1480"/>
      <c r="C561" s="1240" t="s">
        <v>137</v>
      </c>
      <c r="D561" s="144" t="s">
        <v>126</v>
      </c>
      <c r="E561" s="67">
        <f>ROUND((AG561-AF561)*$AE561,2)</f>
        <v>0.09</v>
      </c>
      <c r="F561" s="67">
        <f t="shared" ref="F561:M561" si="426">ROUND((AH561-AG561)*$AE561,2)</f>
        <v>0.08</v>
      </c>
      <c r="G561" s="67">
        <f t="shared" si="426"/>
        <v>7.0000000000000007E-2</v>
      </c>
      <c r="H561" s="460">
        <f t="shared" si="426"/>
        <v>7.0000000000000007E-2</v>
      </c>
      <c r="I561" s="67">
        <f t="shared" si="426"/>
        <v>7.0000000000000007E-2</v>
      </c>
      <c r="J561" s="67">
        <f t="shared" si="426"/>
        <v>7.0000000000000007E-2</v>
      </c>
      <c r="K561" s="67">
        <f t="shared" si="426"/>
        <v>0.09</v>
      </c>
      <c r="L561" s="67">
        <f t="shared" si="426"/>
        <v>0.1</v>
      </c>
      <c r="M561" s="67">
        <f t="shared" si="426"/>
        <v>0.1</v>
      </c>
      <c r="N561" s="460">
        <f>ROUND((AP561-AO561)*$AE561,2)</f>
        <v>0.16</v>
      </c>
      <c r="O561" s="67">
        <f t="shared" ref="O561:AB561" si="427">ROUND((AQ561-AP561)*$AE561,2)</f>
        <v>0.06</v>
      </c>
      <c r="P561" s="67">
        <f t="shared" si="427"/>
        <v>0.13</v>
      </c>
      <c r="Q561" s="67">
        <f t="shared" si="427"/>
        <v>0.1</v>
      </c>
      <c r="R561" s="67">
        <f t="shared" si="427"/>
        <v>0.13</v>
      </c>
      <c r="S561" s="67">
        <f t="shared" si="427"/>
        <v>0.11</v>
      </c>
      <c r="T561" s="67">
        <f t="shared" si="427"/>
        <v>0.11</v>
      </c>
      <c r="U561" s="67">
        <f t="shared" si="427"/>
        <v>0.13</v>
      </c>
      <c r="V561" s="67">
        <f t="shared" si="427"/>
        <v>0.13</v>
      </c>
      <c r="W561" s="67">
        <f t="shared" si="427"/>
        <v>0.16</v>
      </c>
      <c r="X561" s="67">
        <f t="shared" si="427"/>
        <v>0.17</v>
      </c>
      <c r="Y561" s="460">
        <f t="shared" si="427"/>
        <v>0.15</v>
      </c>
      <c r="Z561" s="67">
        <f t="shared" si="427"/>
        <v>0.15</v>
      </c>
      <c r="AA561" s="67">
        <f t="shared" si="427"/>
        <v>0.12</v>
      </c>
      <c r="AB561" s="68">
        <f t="shared" si="427"/>
        <v>0.05</v>
      </c>
      <c r="AC561" s="53">
        <f>(BD561-AF561)*AE561</f>
        <v>2.591999999998734</v>
      </c>
      <c r="AD561" s="56">
        <f>(BD562-AF562)*AE561</f>
        <v>0.69899999999984175</v>
      </c>
      <c r="AE561" s="64">
        <v>3</v>
      </c>
      <c r="AF561" s="284">
        <v>4629.0410000000002</v>
      </c>
      <c r="AG561" s="284">
        <v>4629.0709999999999</v>
      </c>
      <c r="AH561" s="284">
        <v>4629.0969999999998</v>
      </c>
      <c r="AI561" s="284">
        <v>4629.1189999999997</v>
      </c>
      <c r="AJ561" s="284">
        <v>4629.143</v>
      </c>
      <c r="AK561" s="284">
        <v>4629.165</v>
      </c>
      <c r="AL561" s="284">
        <v>4629.1890000000003</v>
      </c>
      <c r="AM561" s="284">
        <v>4629.2190000000001</v>
      </c>
      <c r="AN561" s="284">
        <v>4629.2539999999999</v>
      </c>
      <c r="AO561" s="284">
        <v>4629.2870000000003</v>
      </c>
      <c r="AP561" s="284">
        <v>4629.3389999999999</v>
      </c>
      <c r="AQ561" s="284">
        <v>4629.3599999999997</v>
      </c>
      <c r="AR561" s="284">
        <v>4629.4040000000005</v>
      </c>
      <c r="AS561" s="284">
        <v>4629.4380000000001</v>
      </c>
      <c r="AT561" s="284">
        <v>4629.4809999999998</v>
      </c>
      <c r="AU561" s="284">
        <v>4629.5169999999998</v>
      </c>
      <c r="AV561" s="284">
        <v>4629.5540000000001</v>
      </c>
      <c r="AW561" s="284">
        <v>4629.5959999999995</v>
      </c>
      <c r="AX561" s="284">
        <v>4629.6379999999999</v>
      </c>
      <c r="AY561" s="284">
        <v>4629.6909999999998</v>
      </c>
      <c r="AZ561" s="284">
        <v>4629.7470000000003</v>
      </c>
      <c r="BA561" s="284">
        <v>4629.7979999999998</v>
      </c>
      <c r="BB561" s="284">
        <v>4629.848</v>
      </c>
      <c r="BC561" s="284">
        <v>4629.8890000000001</v>
      </c>
      <c r="BD561" s="284">
        <v>4629.9049999999997</v>
      </c>
      <c r="BE561" s="284"/>
      <c r="BF561" s="284"/>
      <c r="BG561" s="284"/>
      <c r="BH561" s="284"/>
      <c r="BI561" s="284"/>
      <c r="BJ561" s="284"/>
      <c r="BK561" s="284"/>
      <c r="BL561" s="284"/>
      <c r="BM561" s="284"/>
      <c r="BN561" s="284"/>
      <c r="BO561" s="284"/>
      <c r="BP561" s="284"/>
      <c r="BQ561" s="284"/>
      <c r="BR561" s="284"/>
      <c r="BS561" s="284"/>
      <c r="BT561" s="284"/>
      <c r="BU561" s="284"/>
      <c r="BV561" s="284"/>
      <c r="BW561" s="284"/>
      <c r="BX561" s="284"/>
      <c r="BY561" s="284"/>
      <c r="BZ561" s="284"/>
      <c r="CA561" s="284"/>
      <c r="CB561" s="284"/>
      <c r="CC561" s="284"/>
      <c r="CD561" s="9"/>
      <c r="CE561" s="9"/>
      <c r="CF561" s="9"/>
    </row>
    <row r="562" spans="1:84" s="1" customFormat="1" ht="10.5" customHeight="1">
      <c r="A562" s="1477"/>
      <c r="B562" s="1481"/>
      <c r="C562" s="1240" t="s">
        <v>137</v>
      </c>
      <c r="D562" s="144" t="s">
        <v>127</v>
      </c>
      <c r="E562" s="67">
        <f>ROUND((AG562-AF562)*$AE561,2)</f>
        <v>0.03</v>
      </c>
      <c r="F562" s="54">
        <f t="shared" ref="F562:L562" si="428">ROUND((AH562-AG562)*$AE561,2)</f>
        <v>0.02</v>
      </c>
      <c r="G562" s="54">
        <f t="shared" si="428"/>
        <v>0.02</v>
      </c>
      <c r="H562" s="360">
        <f t="shared" si="428"/>
        <v>0.02</v>
      </c>
      <c r="I562" s="54">
        <f t="shared" si="428"/>
        <v>0.02</v>
      </c>
      <c r="J562" s="54">
        <f t="shared" si="428"/>
        <v>0.02</v>
      </c>
      <c r="K562" s="54">
        <f t="shared" si="428"/>
        <v>0.03</v>
      </c>
      <c r="L562" s="54">
        <f t="shared" si="428"/>
        <v>0.03</v>
      </c>
      <c r="M562" s="54">
        <f>ROUND((AO562-AN562)*$AE561,2)</f>
        <v>0.03</v>
      </c>
      <c r="N562" s="360">
        <f>ROUND((AP562-AO562)*$AE561,2)</f>
        <v>0.04</v>
      </c>
      <c r="O562" s="54">
        <f t="shared" ref="O562:AB562" si="429">ROUND((AQ562-AP562)*$AE561,2)</f>
        <v>0.03</v>
      </c>
      <c r="P562" s="54">
        <f t="shared" si="429"/>
        <v>0.04</v>
      </c>
      <c r="Q562" s="54">
        <f t="shared" si="429"/>
        <v>0.03</v>
      </c>
      <c r="R562" s="54">
        <f t="shared" si="429"/>
        <v>0.04</v>
      </c>
      <c r="S562" s="54">
        <f t="shared" si="429"/>
        <v>0.03</v>
      </c>
      <c r="T562" s="54">
        <f t="shared" si="429"/>
        <v>0.03</v>
      </c>
      <c r="U562" s="54">
        <f t="shared" si="429"/>
        <v>0.03</v>
      </c>
      <c r="V562" s="54">
        <f t="shared" si="429"/>
        <v>0.03</v>
      </c>
      <c r="W562" s="54">
        <f t="shared" si="429"/>
        <v>0.03</v>
      </c>
      <c r="X562" s="54">
        <f t="shared" si="429"/>
        <v>0.04</v>
      </c>
      <c r="Y562" s="360">
        <f t="shared" si="429"/>
        <v>0.03</v>
      </c>
      <c r="Z562" s="54">
        <f t="shared" si="429"/>
        <v>0.03</v>
      </c>
      <c r="AA562" s="54">
        <f t="shared" si="429"/>
        <v>0.03</v>
      </c>
      <c r="AB562" s="55">
        <f t="shared" si="429"/>
        <v>0.01</v>
      </c>
      <c r="AC562" s="53"/>
      <c r="AD562" s="56"/>
      <c r="AE562" s="64"/>
      <c r="AF562" s="284">
        <v>1239.0820000000001</v>
      </c>
      <c r="AG562" s="284">
        <v>1239.0920000000001</v>
      </c>
      <c r="AH562" s="284">
        <v>1239.0989999999999</v>
      </c>
      <c r="AI562" s="284">
        <v>1239.107</v>
      </c>
      <c r="AJ562" s="284">
        <v>1239.115</v>
      </c>
      <c r="AK562" s="284">
        <v>1239.123</v>
      </c>
      <c r="AL562" s="284">
        <v>1239.1310000000001</v>
      </c>
      <c r="AM562" s="284">
        <v>1239.1400000000001</v>
      </c>
      <c r="AN562" s="284">
        <v>1239.1489999999999</v>
      </c>
      <c r="AO562" s="284">
        <v>1239.1579999999999</v>
      </c>
      <c r="AP562" s="284">
        <v>1239.17</v>
      </c>
      <c r="AQ562" s="284">
        <v>1239.1790000000001</v>
      </c>
      <c r="AR562" s="284">
        <v>1239.192</v>
      </c>
      <c r="AS562" s="284">
        <v>1239.201</v>
      </c>
      <c r="AT562" s="284">
        <v>1239.213</v>
      </c>
      <c r="AU562" s="284">
        <v>1239.223</v>
      </c>
      <c r="AV562" s="284">
        <v>1239.232</v>
      </c>
      <c r="AW562" s="284">
        <v>1239.2429999999999</v>
      </c>
      <c r="AX562" s="284">
        <v>1239.2539999999999</v>
      </c>
      <c r="AY562" s="284">
        <v>1239.2650000000001</v>
      </c>
      <c r="AZ562" s="284">
        <v>1239.278</v>
      </c>
      <c r="BA562" s="284">
        <v>1239.289</v>
      </c>
      <c r="BB562" s="284">
        <v>1239.3</v>
      </c>
      <c r="BC562" s="284">
        <v>1239.3109999999999</v>
      </c>
      <c r="BD562" s="284">
        <v>1239.3150000000001</v>
      </c>
      <c r="BE562" s="284">
        <v>7.4779999999999998</v>
      </c>
      <c r="BF562" s="284">
        <v>7.4779999999999998</v>
      </c>
      <c r="BG562" s="284">
        <v>7.4779999999999998</v>
      </c>
      <c r="BH562" s="284">
        <v>7.4779999999999998</v>
      </c>
      <c r="BI562" s="284">
        <v>7.4779999999999998</v>
      </c>
      <c r="BJ562" s="284">
        <v>7.4779999999999998</v>
      </c>
      <c r="BK562" s="284">
        <v>7.4779999999999998</v>
      </c>
      <c r="BL562" s="284">
        <v>7.4779999999999998</v>
      </c>
      <c r="BM562" s="284">
        <v>7.4779999999999998</v>
      </c>
      <c r="BN562" s="284">
        <v>7.4779999999999998</v>
      </c>
      <c r="BO562" s="284">
        <v>7.4779999999999998</v>
      </c>
      <c r="BP562" s="284">
        <v>7.4779999999999998</v>
      </c>
      <c r="BQ562" s="284">
        <v>7.4779999999999998</v>
      </c>
      <c r="BR562" s="284">
        <v>7.4779999999999998</v>
      </c>
      <c r="BS562" s="284">
        <v>7.4779999999999998</v>
      </c>
      <c r="BT562" s="284">
        <v>7.4779999999999998</v>
      </c>
      <c r="BU562" s="284">
        <v>7.4779999999999998</v>
      </c>
      <c r="BV562" s="284">
        <v>7.4779999999999998</v>
      </c>
      <c r="BW562" s="284">
        <v>7.4779999999999998</v>
      </c>
      <c r="BX562" s="284">
        <v>7.4779999999999998</v>
      </c>
      <c r="BY562" s="284">
        <v>7.4779999999999998</v>
      </c>
      <c r="BZ562" s="284">
        <v>7.4779999999999998</v>
      </c>
      <c r="CA562" s="284">
        <v>7.4779999999999998</v>
      </c>
      <c r="CB562" s="284">
        <v>7.4779999999999998</v>
      </c>
      <c r="CC562" s="284">
        <v>7.4779999999999998</v>
      </c>
      <c r="CD562" s="9"/>
      <c r="CE562" s="9"/>
      <c r="CF562" s="9"/>
    </row>
    <row r="563" spans="1:84" s="1" customFormat="1" ht="10.5" customHeight="1" thickBot="1">
      <c r="A563" s="1356"/>
      <c r="B563" s="1482"/>
      <c r="C563" s="293"/>
      <c r="D563" s="254" t="s">
        <v>42</v>
      </c>
      <c r="E563" s="58">
        <f t="shared" ref="E563:AB563" si="430">E562/E561</f>
        <v>0.33333333333333331</v>
      </c>
      <c r="F563" s="58">
        <f t="shared" si="430"/>
        <v>0.25</v>
      </c>
      <c r="G563" s="58">
        <f t="shared" si="430"/>
        <v>0.2857142857142857</v>
      </c>
      <c r="H563" s="394">
        <f t="shared" si="430"/>
        <v>0.2857142857142857</v>
      </c>
      <c r="I563" s="58">
        <f t="shared" si="430"/>
        <v>0.2857142857142857</v>
      </c>
      <c r="J563" s="58">
        <f t="shared" si="430"/>
        <v>0.2857142857142857</v>
      </c>
      <c r="K563" s="58">
        <f t="shared" si="430"/>
        <v>0.33333333333333331</v>
      </c>
      <c r="L563" s="58">
        <f t="shared" si="430"/>
        <v>0.3</v>
      </c>
      <c r="M563" s="58">
        <f t="shared" si="430"/>
        <v>0.3</v>
      </c>
      <c r="N563" s="394">
        <f t="shared" si="430"/>
        <v>0.25</v>
      </c>
      <c r="O563" s="58">
        <f t="shared" si="430"/>
        <v>0.5</v>
      </c>
      <c r="P563" s="58">
        <f t="shared" si="430"/>
        <v>0.30769230769230771</v>
      </c>
      <c r="Q563" s="58">
        <f t="shared" si="430"/>
        <v>0.3</v>
      </c>
      <c r="R563" s="58">
        <f t="shared" si="430"/>
        <v>0.30769230769230771</v>
      </c>
      <c r="S563" s="58">
        <f t="shared" si="430"/>
        <v>0.27272727272727271</v>
      </c>
      <c r="T563" s="58">
        <f t="shared" si="430"/>
        <v>0.27272727272727271</v>
      </c>
      <c r="U563" s="58">
        <f t="shared" si="430"/>
        <v>0.23076923076923075</v>
      </c>
      <c r="V563" s="58">
        <f t="shared" si="430"/>
        <v>0.23076923076923075</v>
      </c>
      <c r="W563" s="58">
        <f t="shared" si="430"/>
        <v>0.1875</v>
      </c>
      <c r="X563" s="58">
        <f t="shared" si="430"/>
        <v>0.23529411764705882</v>
      </c>
      <c r="Y563" s="394">
        <f t="shared" si="430"/>
        <v>0.2</v>
      </c>
      <c r="Z563" s="58">
        <f t="shared" si="430"/>
        <v>0.2</v>
      </c>
      <c r="AA563" s="58">
        <f t="shared" si="430"/>
        <v>0.25</v>
      </c>
      <c r="AB563" s="59">
        <f t="shared" si="430"/>
        <v>0.19999999999999998</v>
      </c>
      <c r="AC563" s="53"/>
      <c r="AD563" s="56"/>
      <c r="AE563" s="64"/>
      <c r="AF563" s="362"/>
      <c r="AG563" s="362"/>
      <c r="AH563" s="362"/>
      <c r="AI563" s="362"/>
      <c r="AJ563" s="362"/>
      <c r="AK563" s="362"/>
      <c r="AL563" s="362"/>
      <c r="AM563" s="362"/>
      <c r="AN563" s="362"/>
      <c r="AO563" s="362"/>
      <c r="AP563" s="362"/>
      <c r="AQ563" s="362"/>
      <c r="AR563" s="362"/>
      <c r="AS563" s="362"/>
      <c r="AT563" s="362"/>
      <c r="AU563" s="362"/>
      <c r="AV563" s="362"/>
      <c r="AW563" s="362"/>
      <c r="AX563" s="362"/>
      <c r="AY563" s="362"/>
      <c r="AZ563" s="362"/>
      <c r="BA563" s="362"/>
      <c r="BB563" s="362"/>
      <c r="BC563" s="362"/>
      <c r="BD563" s="362"/>
      <c r="BE563" s="362"/>
      <c r="BF563" s="362"/>
      <c r="BG563" s="362"/>
      <c r="BH563" s="362"/>
      <c r="BI563" s="362"/>
      <c r="BJ563" s="362"/>
      <c r="BK563" s="362"/>
      <c r="BL563" s="362"/>
      <c r="BM563" s="362"/>
      <c r="BN563" s="362"/>
      <c r="BO563" s="362"/>
      <c r="BP563" s="362"/>
      <c r="BQ563" s="362"/>
      <c r="BR563" s="362"/>
      <c r="BS563" s="362"/>
      <c r="BT563" s="362"/>
      <c r="BU563" s="362"/>
      <c r="BV563" s="362"/>
      <c r="BW563" s="362"/>
      <c r="BX563" s="362"/>
      <c r="BY563" s="952"/>
      <c r="BZ563" s="952"/>
      <c r="CA563" s="952"/>
      <c r="CB563" s="952"/>
      <c r="CC563" s="952"/>
      <c r="CD563" s="9"/>
      <c r="CE563" s="9"/>
      <c r="CF563" s="9"/>
    </row>
    <row r="564" spans="1:84" s="1" customFormat="1" ht="10.5" customHeight="1">
      <c r="A564" s="1297" t="s">
        <v>8</v>
      </c>
      <c r="B564" s="1402" t="s">
        <v>300</v>
      </c>
      <c r="C564" s="1239"/>
      <c r="D564" s="1249"/>
      <c r="E564" s="82"/>
      <c r="F564" s="82"/>
      <c r="G564" s="82"/>
      <c r="H564" s="419"/>
      <c r="I564" s="82"/>
      <c r="J564" s="82"/>
      <c r="K564" s="82"/>
      <c r="L564" s="82"/>
      <c r="M564" s="82"/>
      <c r="N564" s="419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419"/>
      <c r="Z564" s="82"/>
      <c r="AA564" s="82"/>
      <c r="AB564" s="83"/>
      <c r="AC564" s="53" t="s">
        <v>125</v>
      </c>
      <c r="AD564" s="56">
        <f>AD566/AC566</f>
        <v>0.6</v>
      </c>
      <c r="AE564" s="64"/>
      <c r="AF564" s="362"/>
      <c r="AG564" s="362"/>
      <c r="AH564" s="362"/>
      <c r="AI564" s="362"/>
      <c r="AJ564" s="362"/>
      <c r="AK564" s="362"/>
      <c r="AL564" s="362"/>
      <c r="AM564" s="362"/>
      <c r="AN564" s="362"/>
      <c r="AO564" s="362"/>
      <c r="AP564" s="362"/>
      <c r="AQ564" s="362"/>
      <c r="AR564" s="362"/>
      <c r="AS564" s="362"/>
      <c r="AT564" s="362"/>
      <c r="AU564" s="362"/>
      <c r="AV564" s="362"/>
      <c r="AW564" s="362"/>
      <c r="AX564" s="362"/>
      <c r="AY564" s="362"/>
      <c r="AZ564" s="362"/>
      <c r="BA564" s="362"/>
      <c r="BB564" s="362"/>
      <c r="BC564" s="362"/>
      <c r="BD564" s="362"/>
      <c r="BE564" s="362"/>
      <c r="BF564" s="362"/>
      <c r="BG564" s="362"/>
      <c r="BH564" s="362"/>
      <c r="BI564" s="362"/>
      <c r="BJ564" s="362"/>
      <c r="BK564" s="362"/>
      <c r="BL564" s="362"/>
      <c r="BM564" s="362"/>
      <c r="BN564" s="362"/>
      <c r="BO564" s="362"/>
      <c r="BP564" s="362"/>
      <c r="BQ564" s="362"/>
      <c r="BR564" s="362"/>
      <c r="BS564" s="362"/>
      <c r="BT564" s="362"/>
      <c r="BU564" s="362"/>
      <c r="BV564" s="362"/>
      <c r="BW564" s="362"/>
      <c r="BX564" s="362"/>
      <c r="BY564" s="952"/>
      <c r="BZ564" s="952"/>
      <c r="CA564" s="952"/>
      <c r="CB564" s="952"/>
      <c r="CC564" s="952"/>
      <c r="CD564" s="9"/>
      <c r="CE564" s="9"/>
      <c r="CF564" s="9"/>
    </row>
    <row r="565" spans="1:84" ht="10.5" customHeight="1">
      <c r="A565" s="1298"/>
      <c r="B565" s="1403"/>
      <c r="C565" s="1240" t="s">
        <v>136</v>
      </c>
      <c r="D565" s="144" t="s">
        <v>34</v>
      </c>
      <c r="E565" s="48">
        <v>0</v>
      </c>
      <c r="F565" s="48">
        <v>1</v>
      </c>
      <c r="G565" s="48">
        <v>0</v>
      </c>
      <c r="H565" s="441">
        <v>0</v>
      </c>
      <c r="I565" s="48">
        <v>1</v>
      </c>
      <c r="J565" s="48">
        <v>0</v>
      </c>
      <c r="K565" s="48">
        <v>1</v>
      </c>
      <c r="L565" s="48">
        <v>0</v>
      </c>
      <c r="M565" s="48">
        <v>0</v>
      </c>
      <c r="N565" s="441">
        <v>7</v>
      </c>
      <c r="O565" s="48">
        <v>9</v>
      </c>
      <c r="P565" s="48">
        <v>0</v>
      </c>
      <c r="Q565" s="48">
        <v>7</v>
      </c>
      <c r="R565" s="48">
        <v>7</v>
      </c>
      <c r="S565" s="48">
        <v>0</v>
      </c>
      <c r="T565" s="48">
        <v>9</v>
      </c>
      <c r="U565" s="48">
        <v>10</v>
      </c>
      <c r="V565" s="48">
        <v>9</v>
      </c>
      <c r="W565" s="48">
        <v>10</v>
      </c>
      <c r="X565" s="48">
        <v>0</v>
      </c>
      <c r="Y565" s="441">
        <v>10</v>
      </c>
      <c r="Z565" s="48">
        <v>11</v>
      </c>
      <c r="AA565" s="48">
        <v>11</v>
      </c>
      <c r="AB565" s="101">
        <v>0</v>
      </c>
      <c r="AF565" s="527"/>
      <c r="AG565" s="527"/>
      <c r="AH565" s="527"/>
      <c r="AI565" s="527"/>
      <c r="AJ565" s="527"/>
      <c r="AK565" s="527"/>
      <c r="AL565" s="527"/>
      <c r="AM565" s="527"/>
      <c r="AN565" s="527"/>
      <c r="AO565" s="527"/>
      <c r="AP565" s="527"/>
      <c r="AQ565" s="527"/>
      <c r="AR565" s="527"/>
      <c r="AS565" s="527"/>
      <c r="AT565" s="527"/>
      <c r="AU565" s="527"/>
      <c r="AV565" s="527"/>
      <c r="AW565" s="527"/>
      <c r="AX565" s="527"/>
      <c r="AY565" s="527"/>
      <c r="AZ565" s="527"/>
      <c r="BA565" s="527"/>
      <c r="BB565" s="527"/>
      <c r="BC565" s="527"/>
      <c r="BD565" s="527"/>
      <c r="BE565" s="527"/>
      <c r="BF565" s="527"/>
      <c r="BG565" s="527"/>
      <c r="BH565" s="527"/>
      <c r="BI565" s="527"/>
      <c r="BJ565" s="527"/>
      <c r="BK565" s="527"/>
      <c r="BL565" s="527"/>
      <c r="BM565" s="527"/>
      <c r="BN565" s="527"/>
      <c r="BO565" s="527"/>
      <c r="BP565" s="527"/>
      <c r="BQ565" s="527"/>
      <c r="BR565" s="527"/>
      <c r="BS565" s="527"/>
      <c r="BT565" s="527"/>
      <c r="BU565" s="527"/>
      <c r="BV565" s="527"/>
      <c r="BW565" s="527"/>
      <c r="BX565" s="527"/>
      <c r="BY565" s="953"/>
      <c r="BZ565" s="953"/>
      <c r="CA565" s="953"/>
      <c r="CB565" s="953"/>
      <c r="CC565" s="953"/>
    </row>
    <row r="566" spans="1:84" s="1" customFormat="1" ht="10.5" customHeight="1">
      <c r="A566" s="1298"/>
      <c r="B566" s="1403"/>
      <c r="C566" s="1240" t="s">
        <v>137</v>
      </c>
      <c r="D566" s="144" t="s">
        <v>126</v>
      </c>
      <c r="E566" s="67">
        <f>ROUND((AG566-AF566)*$AE566,2)</f>
        <v>0</v>
      </c>
      <c r="F566" s="67">
        <f t="shared" ref="F566:M566" si="431">ROUND((AH566-AG566)*$AE566,2)</f>
        <v>0.01</v>
      </c>
      <c r="G566" s="67">
        <f t="shared" si="431"/>
        <v>0</v>
      </c>
      <c r="H566" s="460">
        <f t="shared" si="431"/>
        <v>0</v>
      </c>
      <c r="I566" s="67">
        <f t="shared" si="431"/>
        <v>0.01</v>
      </c>
      <c r="J566" s="67">
        <f t="shared" si="431"/>
        <v>0</v>
      </c>
      <c r="K566" s="67">
        <f t="shared" si="431"/>
        <v>0.01</v>
      </c>
      <c r="L566" s="67">
        <f t="shared" si="431"/>
        <v>0</v>
      </c>
      <c r="M566" s="67">
        <f t="shared" si="431"/>
        <v>0</v>
      </c>
      <c r="N566" s="460">
        <f>ROUND((AP566-AO566)*$AE566,2)</f>
        <v>0.04</v>
      </c>
      <c r="O566" s="67">
        <f t="shared" ref="O566:AB566" si="432">ROUND((AQ566-AP566)*$AE566,2)</f>
        <v>0.01</v>
      </c>
      <c r="P566" s="67">
        <f t="shared" si="432"/>
        <v>0</v>
      </c>
      <c r="Q566" s="67">
        <f t="shared" si="432"/>
        <v>0.01</v>
      </c>
      <c r="R566" s="67">
        <f t="shared" si="432"/>
        <v>0.01</v>
      </c>
      <c r="S566" s="67">
        <f t="shared" si="432"/>
        <v>0</v>
      </c>
      <c r="T566" s="67">
        <f t="shared" si="432"/>
        <v>0.01</v>
      </c>
      <c r="U566" s="67">
        <f t="shared" si="432"/>
        <v>0</v>
      </c>
      <c r="V566" s="67">
        <f t="shared" si="432"/>
        <v>0.01</v>
      </c>
      <c r="W566" s="67">
        <f t="shared" si="432"/>
        <v>0.01</v>
      </c>
      <c r="X566" s="67">
        <f t="shared" si="432"/>
        <v>0</v>
      </c>
      <c r="Y566" s="460">
        <f t="shared" si="432"/>
        <v>0.01</v>
      </c>
      <c r="Z566" s="67">
        <f t="shared" si="432"/>
        <v>0.01</v>
      </c>
      <c r="AA566" s="67">
        <f t="shared" si="432"/>
        <v>0.01</v>
      </c>
      <c r="AB566" s="68">
        <f t="shared" si="432"/>
        <v>0</v>
      </c>
      <c r="AC566" s="53">
        <f>(BC566-AF566)*AE566</f>
        <v>0.18000000000000682</v>
      </c>
      <c r="AD566" s="56">
        <f>(BD567-AF567)*AE566</f>
        <v>0.10800000000000409</v>
      </c>
      <c r="AE566" s="64">
        <v>12</v>
      </c>
      <c r="AF566" s="284">
        <v>92.888999999999996</v>
      </c>
      <c r="AG566" s="284">
        <v>92.888999999999996</v>
      </c>
      <c r="AH566" s="284">
        <v>92.89</v>
      </c>
      <c r="AI566" s="284">
        <v>92.89</v>
      </c>
      <c r="AJ566" s="284">
        <v>92.89</v>
      </c>
      <c r="AK566" s="284">
        <v>92.891000000000005</v>
      </c>
      <c r="AL566" s="284">
        <v>92.891000000000005</v>
      </c>
      <c r="AM566" s="284">
        <v>92.891999999999996</v>
      </c>
      <c r="AN566" s="284">
        <v>92.891999999999996</v>
      </c>
      <c r="AO566" s="284">
        <v>92.891999999999996</v>
      </c>
      <c r="AP566" s="284">
        <v>92.894999999999996</v>
      </c>
      <c r="AQ566" s="284">
        <v>92.896000000000001</v>
      </c>
      <c r="AR566" s="284">
        <v>92.896000000000001</v>
      </c>
      <c r="AS566" s="284">
        <v>92.897000000000006</v>
      </c>
      <c r="AT566" s="284">
        <v>92.897999999999996</v>
      </c>
      <c r="AU566" s="284">
        <v>92.897999999999996</v>
      </c>
      <c r="AV566" s="284">
        <v>92.899000000000001</v>
      </c>
      <c r="AW566" s="284">
        <v>92.899000000000001</v>
      </c>
      <c r="AX566" s="284">
        <v>92.9</v>
      </c>
      <c r="AY566" s="284">
        <v>92.900999999999996</v>
      </c>
      <c r="AZ566" s="284">
        <v>92.900999999999996</v>
      </c>
      <c r="BA566" s="284">
        <v>92.902000000000001</v>
      </c>
      <c r="BB566" s="284">
        <v>92.903000000000006</v>
      </c>
      <c r="BC566" s="284">
        <v>92.903999999999996</v>
      </c>
      <c r="BD566" s="284">
        <v>92.903999999999996</v>
      </c>
      <c r="BE566" s="957"/>
      <c r="BF566" s="284"/>
      <c r="BG566" s="284"/>
      <c r="BH566" s="284"/>
      <c r="BI566" s="284"/>
      <c r="BJ566" s="284"/>
      <c r="BK566" s="284"/>
      <c r="BL566" s="284"/>
      <c r="BM566" s="284"/>
      <c r="BN566" s="284"/>
      <c r="BO566" s="284"/>
      <c r="BP566" s="284"/>
      <c r="BQ566" s="284"/>
      <c r="BR566" s="284"/>
      <c r="BS566" s="284"/>
      <c r="BT566" s="284"/>
      <c r="BU566" s="284"/>
      <c r="BV566" s="284"/>
      <c r="BW566" s="284"/>
      <c r="BX566" s="284"/>
      <c r="BY566" s="284"/>
      <c r="BZ566" s="284"/>
      <c r="CA566" s="284"/>
      <c r="CB566" s="284"/>
      <c r="CC566" s="284"/>
      <c r="CD566" s="9"/>
      <c r="CE566" s="9"/>
      <c r="CF566" s="9"/>
    </row>
    <row r="567" spans="1:84" s="1" customFormat="1" ht="10.5" customHeight="1">
      <c r="A567" s="1298"/>
      <c r="B567" s="1403"/>
      <c r="C567" s="1240" t="s">
        <v>137</v>
      </c>
      <c r="D567" s="144" t="s">
        <v>127</v>
      </c>
      <c r="E567" s="67">
        <f>ROUND((AG567-AF567)*$AE566,2)</f>
        <v>0</v>
      </c>
      <c r="F567" s="54">
        <f t="shared" ref="F567:L567" si="433">ROUND((AH567-AG567)*$AE566,2)</f>
        <v>0.01</v>
      </c>
      <c r="G567" s="54">
        <f t="shared" si="433"/>
        <v>0</v>
      </c>
      <c r="H567" s="360">
        <f t="shared" si="433"/>
        <v>0</v>
      </c>
      <c r="I567" s="54">
        <f t="shared" si="433"/>
        <v>0</v>
      </c>
      <c r="J567" s="54">
        <f t="shared" si="433"/>
        <v>0</v>
      </c>
      <c r="K567" s="54">
        <f t="shared" si="433"/>
        <v>0.01</v>
      </c>
      <c r="L567" s="54">
        <f t="shared" si="433"/>
        <v>0</v>
      </c>
      <c r="M567" s="54">
        <f>ROUND((AO567-AN567)*$AE566,2)</f>
        <v>0</v>
      </c>
      <c r="N567" s="360">
        <f>ROUND((AP567-AO567)*$AE566,2)</f>
        <v>0.04</v>
      </c>
      <c r="O567" s="54">
        <f t="shared" ref="O567:AB567" si="434">ROUND((AQ567-AP567)*$AE566,2)</f>
        <v>0</v>
      </c>
      <c r="P567" s="54">
        <f t="shared" si="434"/>
        <v>0</v>
      </c>
      <c r="Q567" s="54">
        <f t="shared" si="434"/>
        <v>0.01</v>
      </c>
      <c r="R567" s="54">
        <f t="shared" si="434"/>
        <v>0</v>
      </c>
      <c r="S567" s="54">
        <f t="shared" si="434"/>
        <v>0</v>
      </c>
      <c r="T567" s="54">
        <f t="shared" si="434"/>
        <v>0</v>
      </c>
      <c r="U567" s="54">
        <f t="shared" si="434"/>
        <v>0.01</v>
      </c>
      <c r="V567" s="54">
        <f t="shared" si="434"/>
        <v>0</v>
      </c>
      <c r="W567" s="54">
        <f t="shared" si="434"/>
        <v>0</v>
      </c>
      <c r="X567" s="54">
        <f t="shared" si="434"/>
        <v>0</v>
      </c>
      <c r="Y567" s="360">
        <f t="shared" si="434"/>
        <v>0.01</v>
      </c>
      <c r="Z567" s="54">
        <f t="shared" si="434"/>
        <v>0</v>
      </c>
      <c r="AA567" s="54">
        <f t="shared" si="434"/>
        <v>0.01</v>
      </c>
      <c r="AB567" s="55">
        <f t="shared" si="434"/>
        <v>0</v>
      </c>
      <c r="AC567" s="53"/>
      <c r="AD567" s="56"/>
      <c r="AE567" s="64"/>
      <c r="AF567" s="284">
        <v>69.596999999999994</v>
      </c>
      <c r="AG567" s="284">
        <v>69.596999999999994</v>
      </c>
      <c r="AH567" s="284">
        <v>69.597999999999999</v>
      </c>
      <c r="AI567" s="284">
        <v>69.597999999999999</v>
      </c>
      <c r="AJ567" s="284">
        <v>69.597999999999999</v>
      </c>
      <c r="AK567" s="284">
        <v>69.597999999999999</v>
      </c>
      <c r="AL567" s="284">
        <v>69.597999999999999</v>
      </c>
      <c r="AM567" s="284">
        <v>69.599000000000004</v>
      </c>
      <c r="AN567" s="284">
        <v>69.599000000000004</v>
      </c>
      <c r="AO567" s="284">
        <v>69.599000000000004</v>
      </c>
      <c r="AP567" s="284">
        <v>69.602000000000004</v>
      </c>
      <c r="AQ567" s="284">
        <v>69.602000000000004</v>
      </c>
      <c r="AR567" s="284">
        <v>69.602000000000004</v>
      </c>
      <c r="AS567" s="284">
        <v>69.602999999999994</v>
      </c>
      <c r="AT567" s="284">
        <v>69.602999999999994</v>
      </c>
      <c r="AU567" s="284">
        <v>69.602999999999994</v>
      </c>
      <c r="AV567" s="284">
        <v>69.602999999999994</v>
      </c>
      <c r="AW567" s="284">
        <v>69.603999999999999</v>
      </c>
      <c r="AX567" s="284">
        <v>69.603999999999999</v>
      </c>
      <c r="AY567" s="284">
        <v>69.603999999999999</v>
      </c>
      <c r="AZ567" s="284">
        <v>69.603999999999999</v>
      </c>
      <c r="BA567" s="284">
        <v>69.605000000000004</v>
      </c>
      <c r="BB567" s="284">
        <v>69.605000000000004</v>
      </c>
      <c r="BC567" s="284">
        <v>69.605999999999995</v>
      </c>
      <c r="BD567" s="284">
        <v>69.605999999999995</v>
      </c>
      <c r="BE567" s="284">
        <v>44.847999999999999</v>
      </c>
      <c r="BF567" s="284">
        <v>44.847999999999999</v>
      </c>
      <c r="BG567" s="284">
        <v>44.848999999999997</v>
      </c>
      <c r="BH567" s="284">
        <v>44.848999999999997</v>
      </c>
      <c r="BI567" s="284">
        <v>44.85</v>
      </c>
      <c r="BJ567" s="284">
        <v>44.850999999999999</v>
      </c>
      <c r="BK567" s="284">
        <v>44.850999999999999</v>
      </c>
      <c r="BL567" s="284">
        <v>44.851999999999997</v>
      </c>
      <c r="BM567" s="284">
        <v>44.851999999999997</v>
      </c>
      <c r="BN567" s="284">
        <v>44.851999999999997</v>
      </c>
      <c r="BO567" s="284">
        <v>44.853000000000002</v>
      </c>
      <c r="BP567" s="284">
        <v>44.853000000000002</v>
      </c>
      <c r="BQ567" s="284">
        <v>44.853999999999999</v>
      </c>
      <c r="BR567" s="284">
        <v>44.853999999999999</v>
      </c>
      <c r="BS567" s="284">
        <v>44.853999999999999</v>
      </c>
      <c r="BT567" s="284">
        <v>44.854999999999997</v>
      </c>
      <c r="BU567" s="284">
        <v>44.854999999999997</v>
      </c>
      <c r="BV567" s="284">
        <v>44.856000000000002</v>
      </c>
      <c r="BW567" s="284">
        <v>44.856000000000002</v>
      </c>
      <c r="BX567" s="284">
        <v>44.856999999999999</v>
      </c>
      <c r="BY567" s="284">
        <v>44.856999999999999</v>
      </c>
      <c r="BZ567" s="284">
        <v>44.857999999999997</v>
      </c>
      <c r="CA567" s="284">
        <v>44.857999999999997</v>
      </c>
      <c r="CB567" s="284">
        <v>44.857999999999997</v>
      </c>
      <c r="CC567" s="284">
        <v>44.859000000000002</v>
      </c>
      <c r="CD567" s="9"/>
      <c r="CE567" s="9"/>
      <c r="CF567" s="9"/>
    </row>
    <row r="568" spans="1:84" s="1" customFormat="1" ht="10.5" customHeight="1" thickBot="1">
      <c r="A568" s="1299"/>
      <c r="B568" s="1404"/>
      <c r="C568" s="293"/>
      <c r="D568" s="254" t="s">
        <v>42</v>
      </c>
      <c r="E568" s="154" t="e">
        <f t="shared" ref="E568:AB568" si="435">E567/E566</f>
        <v>#DIV/0!</v>
      </c>
      <c r="F568" s="154">
        <f t="shared" si="435"/>
        <v>1</v>
      </c>
      <c r="G568" s="154" t="e">
        <f t="shared" si="435"/>
        <v>#DIV/0!</v>
      </c>
      <c r="H568" s="420" t="e">
        <f t="shared" si="435"/>
        <v>#DIV/0!</v>
      </c>
      <c r="I568" s="154">
        <f t="shared" si="435"/>
        <v>0</v>
      </c>
      <c r="J568" s="154" t="e">
        <f t="shared" si="435"/>
        <v>#DIV/0!</v>
      </c>
      <c r="K568" s="154">
        <f t="shared" si="435"/>
        <v>1</v>
      </c>
      <c r="L568" s="154" t="e">
        <f t="shared" si="435"/>
        <v>#DIV/0!</v>
      </c>
      <c r="M568" s="154" t="e">
        <f t="shared" si="435"/>
        <v>#DIV/0!</v>
      </c>
      <c r="N568" s="420">
        <f t="shared" si="435"/>
        <v>1</v>
      </c>
      <c r="O568" s="154">
        <f t="shared" si="435"/>
        <v>0</v>
      </c>
      <c r="P568" s="154" t="e">
        <f t="shared" si="435"/>
        <v>#DIV/0!</v>
      </c>
      <c r="Q568" s="154">
        <f t="shared" si="435"/>
        <v>1</v>
      </c>
      <c r="R568" s="154">
        <f t="shared" si="435"/>
        <v>0</v>
      </c>
      <c r="S568" s="154" t="e">
        <f t="shared" si="435"/>
        <v>#DIV/0!</v>
      </c>
      <c r="T568" s="154">
        <f t="shared" si="435"/>
        <v>0</v>
      </c>
      <c r="U568" s="154" t="e">
        <f t="shared" si="435"/>
        <v>#DIV/0!</v>
      </c>
      <c r="V568" s="154">
        <f t="shared" si="435"/>
        <v>0</v>
      </c>
      <c r="W568" s="154">
        <f t="shared" si="435"/>
        <v>0</v>
      </c>
      <c r="X568" s="154" t="e">
        <f t="shared" si="435"/>
        <v>#DIV/0!</v>
      </c>
      <c r="Y568" s="420">
        <f t="shared" si="435"/>
        <v>1</v>
      </c>
      <c r="Z568" s="154">
        <f t="shared" si="435"/>
        <v>0</v>
      </c>
      <c r="AA568" s="154">
        <f t="shared" si="435"/>
        <v>1</v>
      </c>
      <c r="AB568" s="155" t="e">
        <f t="shared" si="435"/>
        <v>#DIV/0!</v>
      </c>
      <c r="AC568" s="53"/>
      <c r="AD568" s="56"/>
      <c r="AE568" s="64"/>
      <c r="AF568" s="362"/>
      <c r="AG568" s="362"/>
      <c r="AH568" s="362"/>
      <c r="AI568" s="362"/>
      <c r="AJ568" s="362"/>
      <c r="AK568" s="362"/>
      <c r="AL568" s="362"/>
      <c r="AM568" s="362"/>
      <c r="AN568" s="362"/>
      <c r="AO568" s="362"/>
      <c r="AP568" s="362"/>
      <c r="AQ568" s="362"/>
      <c r="AR568" s="362"/>
      <c r="AS568" s="362"/>
      <c r="AT568" s="362"/>
      <c r="AU568" s="362"/>
      <c r="AV568" s="362"/>
      <c r="AW568" s="362"/>
      <c r="AX568" s="362"/>
      <c r="AY568" s="362"/>
      <c r="AZ568" s="362"/>
      <c r="BA568" s="362"/>
      <c r="BB568" s="362"/>
      <c r="BC568" s="362"/>
      <c r="BD568" s="362"/>
      <c r="BE568" s="362"/>
      <c r="BF568" s="362"/>
      <c r="BG568" s="362"/>
      <c r="BH568" s="362"/>
      <c r="BI568" s="362"/>
      <c r="BJ568" s="362"/>
      <c r="BK568" s="362"/>
      <c r="BL568" s="362"/>
      <c r="BM568" s="362"/>
      <c r="BN568" s="362"/>
      <c r="BO568" s="362"/>
      <c r="BP568" s="362"/>
      <c r="BQ568" s="362"/>
      <c r="BR568" s="362"/>
      <c r="BS568" s="362"/>
      <c r="BT568" s="362"/>
      <c r="BU568" s="362"/>
      <c r="BV568" s="362"/>
      <c r="BW568" s="362"/>
      <c r="BX568" s="362"/>
      <c r="BY568" s="952"/>
      <c r="BZ568" s="952"/>
      <c r="CA568" s="952"/>
      <c r="CB568" s="952"/>
      <c r="CC568" s="952"/>
      <c r="CD568" s="9"/>
      <c r="CE568" s="9"/>
      <c r="CF568" s="9"/>
    </row>
    <row r="569" spans="1:84" ht="10.5" customHeight="1">
      <c r="A569" s="1297" t="s">
        <v>16</v>
      </c>
      <c r="B569" s="1402" t="s">
        <v>311</v>
      </c>
      <c r="C569" s="1239"/>
      <c r="D569" s="1249"/>
      <c r="E569" s="82"/>
      <c r="F569" s="216"/>
      <c r="G569" s="216"/>
      <c r="H569" s="827"/>
      <c r="I569" s="216"/>
      <c r="J569" s="216"/>
      <c r="K569" s="216"/>
      <c r="L569" s="216"/>
      <c r="M569" s="216"/>
      <c r="N569" s="827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827"/>
      <c r="Z569" s="216"/>
      <c r="AA569" s="216"/>
      <c r="AB569" s="217"/>
      <c r="AF569" s="527"/>
      <c r="AG569" s="527"/>
      <c r="AH569" s="527"/>
      <c r="AI569" s="527"/>
      <c r="AJ569" s="527"/>
      <c r="AK569" s="527"/>
      <c r="AL569" s="527"/>
      <c r="AM569" s="527"/>
      <c r="AN569" s="527"/>
      <c r="AO569" s="527"/>
      <c r="AP569" s="527"/>
      <c r="AQ569" s="527"/>
      <c r="AR569" s="527"/>
      <c r="AS569" s="527"/>
      <c r="AT569" s="527"/>
      <c r="AU569" s="527"/>
      <c r="AV569" s="527"/>
      <c r="AW569" s="527"/>
      <c r="AX569" s="527"/>
      <c r="AY569" s="527"/>
      <c r="AZ569" s="527"/>
      <c r="BA569" s="527"/>
      <c r="BB569" s="527"/>
      <c r="BC569" s="527"/>
      <c r="BD569" s="527"/>
      <c r="BE569" s="527"/>
      <c r="BF569" s="527"/>
      <c r="BG569" s="527"/>
      <c r="BH569" s="527"/>
      <c r="BI569" s="527"/>
      <c r="BJ569" s="527"/>
      <c r="BK569" s="527"/>
      <c r="BL569" s="527"/>
      <c r="BM569" s="527"/>
      <c r="BN569" s="527"/>
      <c r="BO569" s="527"/>
      <c r="BP569" s="527"/>
      <c r="BQ569" s="527"/>
      <c r="BR569" s="527"/>
      <c r="BS569" s="527"/>
      <c r="BT569" s="527"/>
      <c r="BU569" s="527"/>
      <c r="BV569" s="527"/>
      <c r="BW569" s="527"/>
      <c r="BX569" s="527"/>
      <c r="BY569" s="953"/>
      <c r="BZ569" s="953"/>
      <c r="CA569" s="953"/>
      <c r="CB569" s="953"/>
      <c r="CC569" s="953"/>
    </row>
    <row r="570" spans="1:84" s="1" customFormat="1" ht="10.5" customHeight="1">
      <c r="A570" s="1298"/>
      <c r="B570" s="1403"/>
      <c r="C570" s="1240" t="s">
        <v>136</v>
      </c>
      <c r="D570" s="144" t="s">
        <v>34</v>
      </c>
      <c r="E570" s="48">
        <v>8</v>
      </c>
      <c r="F570" s="48">
        <v>8</v>
      </c>
      <c r="G570" s="48">
        <v>8</v>
      </c>
      <c r="H570" s="441">
        <v>7</v>
      </c>
      <c r="I570" s="48">
        <v>6</v>
      </c>
      <c r="J570" s="48">
        <v>8</v>
      </c>
      <c r="K570" s="48">
        <v>9</v>
      </c>
      <c r="L570" s="48">
        <v>9</v>
      </c>
      <c r="M570" s="48">
        <v>9</v>
      </c>
      <c r="N570" s="441">
        <v>9</v>
      </c>
      <c r="O570" s="48">
        <v>19</v>
      </c>
      <c r="P570" s="48">
        <v>16</v>
      </c>
      <c r="Q570" s="48">
        <v>17</v>
      </c>
      <c r="R570" s="48">
        <v>15</v>
      </c>
      <c r="S570" s="48">
        <v>19</v>
      </c>
      <c r="T570" s="48">
        <v>10</v>
      </c>
      <c r="U570" s="48">
        <v>10</v>
      </c>
      <c r="V570" s="48">
        <v>10</v>
      </c>
      <c r="W570" s="48">
        <v>12</v>
      </c>
      <c r="X570" s="48">
        <v>11</v>
      </c>
      <c r="Y570" s="441">
        <v>9</v>
      </c>
      <c r="Z570" s="48">
        <v>9</v>
      </c>
      <c r="AA570" s="48">
        <v>9</v>
      </c>
      <c r="AB570" s="101">
        <v>8</v>
      </c>
      <c r="AC570" s="359"/>
      <c r="AD570" s="191"/>
      <c r="AE570" s="64"/>
      <c r="AF570" s="362"/>
      <c r="AG570" s="362"/>
      <c r="AH570" s="362"/>
      <c r="AI570" s="362"/>
      <c r="AJ570" s="362"/>
      <c r="AK570" s="362"/>
      <c r="AL570" s="362"/>
      <c r="AM570" s="362"/>
      <c r="AN570" s="362"/>
      <c r="AO570" s="362"/>
      <c r="AP570" s="362"/>
      <c r="AQ570" s="362"/>
      <c r="AR570" s="362"/>
      <c r="AS570" s="362"/>
      <c r="AT570" s="362"/>
      <c r="AU570" s="362"/>
      <c r="AV570" s="362"/>
      <c r="AW570" s="362"/>
      <c r="AX570" s="362"/>
      <c r="AY570" s="362"/>
      <c r="AZ570" s="362"/>
      <c r="BA570" s="362"/>
      <c r="BB570" s="362"/>
      <c r="BC570" s="362"/>
      <c r="BD570" s="362"/>
      <c r="BE570" s="362"/>
      <c r="BF570" s="362"/>
      <c r="BG570" s="362"/>
      <c r="BH570" s="362"/>
      <c r="BI570" s="362"/>
      <c r="BJ570" s="362"/>
      <c r="BK570" s="362"/>
      <c r="BL570" s="362"/>
      <c r="BM570" s="362"/>
      <c r="BN570" s="362"/>
      <c r="BO570" s="362"/>
      <c r="BP570" s="362"/>
      <c r="BQ570" s="362"/>
      <c r="BR570" s="362"/>
      <c r="BS570" s="362"/>
      <c r="BT570" s="362"/>
      <c r="BU570" s="362"/>
      <c r="BV570" s="362"/>
      <c r="BW570" s="362"/>
      <c r="BX570" s="362"/>
      <c r="BY570" s="952"/>
      <c r="BZ570" s="952"/>
      <c r="CA570" s="952"/>
      <c r="CB570" s="952"/>
      <c r="CC570" s="952"/>
      <c r="CD570" s="9"/>
      <c r="CE570" s="9"/>
      <c r="CF570" s="9"/>
    </row>
    <row r="571" spans="1:84" s="1" customFormat="1" ht="10.5" customHeight="1">
      <c r="A571" s="1298"/>
      <c r="B571" s="1403"/>
      <c r="C571" s="1240" t="s">
        <v>137</v>
      </c>
      <c r="D571" s="144" t="s">
        <v>126</v>
      </c>
      <c r="E571" s="67">
        <f>ROUND((AG571-AF571)*$AE571,2)</f>
        <v>0.14000000000000001</v>
      </c>
      <c r="F571" s="67">
        <f t="shared" ref="F571:M571" si="436">ROUND((AH571-AG571)*$AE571,2)</f>
        <v>0.14000000000000001</v>
      </c>
      <c r="G571" s="67">
        <f t="shared" si="436"/>
        <v>0.12</v>
      </c>
      <c r="H571" s="460">
        <f t="shared" si="436"/>
        <v>0.14000000000000001</v>
      </c>
      <c r="I571" s="67">
        <f t="shared" si="436"/>
        <v>0.13</v>
      </c>
      <c r="J571" s="67">
        <f t="shared" si="436"/>
        <v>0.12</v>
      </c>
      <c r="K571" s="67">
        <f t="shared" si="436"/>
        <v>0.14000000000000001</v>
      </c>
      <c r="L571" s="67">
        <f t="shared" si="436"/>
        <v>0.16</v>
      </c>
      <c r="M571" s="67">
        <f t="shared" si="436"/>
        <v>0.13</v>
      </c>
      <c r="N571" s="460">
        <f>ROUND((AP571-AO571)*$AE571,2)</f>
        <v>0.18</v>
      </c>
      <c r="O571" s="67">
        <f t="shared" ref="O571:AB571" si="437">ROUND((AQ571-AP571)*$AE571,2)</f>
        <v>0.16</v>
      </c>
      <c r="P571" s="67">
        <f t="shared" si="437"/>
        <v>0.35</v>
      </c>
      <c r="Q571" s="67">
        <f t="shared" si="437"/>
        <v>0.24</v>
      </c>
      <c r="R571" s="67">
        <f t="shared" si="437"/>
        <v>0.26</v>
      </c>
      <c r="S571" s="67">
        <f t="shared" si="437"/>
        <v>0.26</v>
      </c>
      <c r="T571" s="67">
        <f t="shared" si="437"/>
        <v>0.16</v>
      </c>
      <c r="U571" s="67">
        <f t="shared" si="437"/>
        <v>0.18</v>
      </c>
      <c r="V571" s="67">
        <f t="shared" si="437"/>
        <v>0.17</v>
      </c>
      <c r="W571" s="67">
        <f t="shared" si="437"/>
        <v>0.18</v>
      </c>
      <c r="X571" s="67">
        <f t="shared" si="437"/>
        <v>0.2</v>
      </c>
      <c r="Y571" s="460">
        <f t="shared" si="437"/>
        <v>0.17</v>
      </c>
      <c r="Z571" s="67">
        <f t="shared" si="437"/>
        <v>0.17</v>
      </c>
      <c r="AA571" s="67">
        <f t="shared" si="437"/>
        <v>0.17</v>
      </c>
      <c r="AB571" s="68">
        <f t="shared" si="437"/>
        <v>7.0000000000000007E-2</v>
      </c>
      <c r="AC571" s="53">
        <f>(BD571-AF571)*AE571</f>
        <v>4.1520000000000437</v>
      </c>
      <c r="AD571" s="56">
        <f>(BD572-AF572)*AE571</f>
        <v>1.6080000000001746</v>
      </c>
      <c r="AE571" s="64">
        <v>12</v>
      </c>
      <c r="AF571" s="284">
        <v>1657.1220000000001</v>
      </c>
      <c r="AG571" s="284">
        <v>1657.134</v>
      </c>
      <c r="AH571" s="284">
        <v>1657.146</v>
      </c>
      <c r="AI571" s="284">
        <v>1657.1559999999999</v>
      </c>
      <c r="AJ571" s="284">
        <v>1657.1679999999999</v>
      </c>
      <c r="AK571" s="284">
        <v>1657.1790000000001</v>
      </c>
      <c r="AL571" s="284">
        <v>1657.1890000000001</v>
      </c>
      <c r="AM571" s="284">
        <v>1657.201</v>
      </c>
      <c r="AN571" s="284">
        <v>1657.2139999999999</v>
      </c>
      <c r="AO571" s="284">
        <v>1657.2249999999999</v>
      </c>
      <c r="AP571" s="284">
        <v>1657.24</v>
      </c>
      <c r="AQ571" s="284">
        <v>1657.2529999999999</v>
      </c>
      <c r="AR571" s="284">
        <v>1657.2819999999999</v>
      </c>
      <c r="AS571" s="284">
        <v>1657.3019999999999</v>
      </c>
      <c r="AT571" s="284">
        <v>1657.3240000000001</v>
      </c>
      <c r="AU571" s="284">
        <v>1657.346</v>
      </c>
      <c r="AV571" s="284">
        <v>1657.3589999999999</v>
      </c>
      <c r="AW571" s="284">
        <v>1657.374</v>
      </c>
      <c r="AX571" s="284">
        <v>1657.3879999999999</v>
      </c>
      <c r="AY571" s="284">
        <v>1657.403</v>
      </c>
      <c r="AZ571" s="284">
        <v>1657.42</v>
      </c>
      <c r="BA571" s="284">
        <v>1657.434</v>
      </c>
      <c r="BB571" s="284">
        <v>1657.4480000000001</v>
      </c>
      <c r="BC571" s="284">
        <v>1657.462</v>
      </c>
      <c r="BD571" s="284">
        <v>1657.4680000000001</v>
      </c>
      <c r="BE571" s="284"/>
      <c r="BF571" s="284"/>
      <c r="BG571" s="284"/>
      <c r="BH571" s="284"/>
      <c r="BI571" s="284"/>
      <c r="BJ571" s="284"/>
      <c r="BK571" s="284"/>
      <c r="BL571" s="284"/>
      <c r="BM571" s="284"/>
      <c r="BN571" s="284"/>
      <c r="BO571" s="284"/>
      <c r="BP571" s="284"/>
      <c r="BQ571" s="284"/>
      <c r="BR571" s="284"/>
      <c r="BS571" s="284"/>
      <c r="BT571" s="284"/>
      <c r="BU571" s="284"/>
      <c r="BV571" s="284"/>
      <c r="BW571" s="284"/>
      <c r="BX571" s="284"/>
      <c r="BY571" s="284"/>
      <c r="BZ571" s="284"/>
      <c r="CA571" s="284"/>
      <c r="CB571" s="284"/>
      <c r="CC571" s="284"/>
      <c r="CD571" s="9"/>
      <c r="CE571" s="9"/>
      <c r="CF571" s="9"/>
    </row>
    <row r="572" spans="1:84" s="1" customFormat="1" ht="10.5" customHeight="1">
      <c r="A572" s="1298"/>
      <c r="B572" s="1403"/>
      <c r="C572" s="1240" t="s">
        <v>137</v>
      </c>
      <c r="D572" s="144" t="s">
        <v>127</v>
      </c>
      <c r="E572" s="67">
        <f>ROUND((AG572-AF572)*$AE571,2)</f>
        <v>0.05</v>
      </c>
      <c r="F572" s="54">
        <f t="shared" ref="F572:L572" si="438">ROUND((AH572-AG572)*$AE571,2)</f>
        <v>0.04</v>
      </c>
      <c r="G572" s="54">
        <f t="shared" si="438"/>
        <v>0.05</v>
      </c>
      <c r="H572" s="360">
        <f t="shared" si="438"/>
        <v>0.04</v>
      </c>
      <c r="I572" s="54">
        <f t="shared" si="438"/>
        <v>0.04</v>
      </c>
      <c r="J572" s="54">
        <f t="shared" si="438"/>
        <v>0.05</v>
      </c>
      <c r="K572" s="54">
        <f t="shared" si="438"/>
        <v>0.04</v>
      </c>
      <c r="L572" s="54">
        <f t="shared" si="438"/>
        <v>0.05</v>
      </c>
      <c r="M572" s="54">
        <f>ROUND((AO572-AN572)*$AE571,2)</f>
        <v>0.05</v>
      </c>
      <c r="N572" s="360">
        <f>ROUND((AP572-AO572)*$AE571,2)</f>
        <v>0.06</v>
      </c>
      <c r="O572" s="54">
        <f t="shared" ref="O572:AB572" si="439">ROUND((AQ572-AP572)*$AE571,2)</f>
        <v>7.0000000000000007E-2</v>
      </c>
      <c r="P572" s="54">
        <f t="shared" si="439"/>
        <v>0.18</v>
      </c>
      <c r="Q572" s="54">
        <f t="shared" si="439"/>
        <v>0.13</v>
      </c>
      <c r="R572" s="54">
        <f t="shared" si="439"/>
        <v>0.13</v>
      </c>
      <c r="S572" s="54">
        <f t="shared" si="439"/>
        <v>0.14000000000000001</v>
      </c>
      <c r="T572" s="54">
        <f t="shared" si="439"/>
        <v>0.06</v>
      </c>
      <c r="U572" s="54">
        <f t="shared" si="439"/>
        <v>0.06</v>
      </c>
      <c r="V572" s="54">
        <f t="shared" si="439"/>
        <v>0.06</v>
      </c>
      <c r="W572" s="54">
        <f t="shared" si="439"/>
        <v>0.06</v>
      </c>
      <c r="X572" s="54">
        <f t="shared" si="439"/>
        <v>7.0000000000000007E-2</v>
      </c>
      <c r="Y572" s="360">
        <f t="shared" si="439"/>
        <v>0.06</v>
      </c>
      <c r="Z572" s="54">
        <f t="shared" si="439"/>
        <v>0.05</v>
      </c>
      <c r="AA572" s="54">
        <f t="shared" si="439"/>
        <v>0.06</v>
      </c>
      <c r="AB572" s="55">
        <f t="shared" si="439"/>
        <v>0.02</v>
      </c>
      <c r="AC572" s="53"/>
      <c r="AD572" s="56"/>
      <c r="AE572" s="64"/>
      <c r="AF572" s="284">
        <v>744.91200000000003</v>
      </c>
      <c r="AG572" s="284">
        <v>744.91600000000005</v>
      </c>
      <c r="AH572" s="284">
        <v>744.91899999999998</v>
      </c>
      <c r="AI572" s="284">
        <v>744.923</v>
      </c>
      <c r="AJ572" s="284">
        <v>744.92600000000004</v>
      </c>
      <c r="AK572" s="284">
        <v>744.92899999999997</v>
      </c>
      <c r="AL572" s="284">
        <v>744.93299999999999</v>
      </c>
      <c r="AM572" s="284">
        <v>744.93600000000004</v>
      </c>
      <c r="AN572" s="284">
        <v>744.94</v>
      </c>
      <c r="AO572" s="284">
        <v>744.94399999999996</v>
      </c>
      <c r="AP572" s="284">
        <v>744.94899999999996</v>
      </c>
      <c r="AQ572" s="284">
        <v>744.95500000000004</v>
      </c>
      <c r="AR572" s="284">
        <v>744.97</v>
      </c>
      <c r="AS572" s="284">
        <v>744.98099999999999</v>
      </c>
      <c r="AT572" s="284">
        <v>744.99199999999996</v>
      </c>
      <c r="AU572" s="284">
        <v>745.00400000000002</v>
      </c>
      <c r="AV572" s="284">
        <v>745.00900000000001</v>
      </c>
      <c r="AW572" s="284">
        <v>745.01400000000001</v>
      </c>
      <c r="AX572" s="284">
        <v>745.01900000000001</v>
      </c>
      <c r="AY572" s="284">
        <v>745.024</v>
      </c>
      <c r="AZ572" s="284">
        <v>745.03</v>
      </c>
      <c r="BA572" s="284">
        <v>745.03499999999997</v>
      </c>
      <c r="BB572" s="284">
        <v>745.03899999999999</v>
      </c>
      <c r="BC572" s="284">
        <v>745.04399999999998</v>
      </c>
      <c r="BD572" s="284">
        <v>745.04600000000005</v>
      </c>
      <c r="BE572" s="284">
        <v>7.2889999999999997</v>
      </c>
      <c r="BF572" s="284">
        <v>7.2889999999999997</v>
      </c>
      <c r="BG572" s="284">
        <v>7.2889999999999997</v>
      </c>
      <c r="BH572" s="284">
        <v>7.2889999999999997</v>
      </c>
      <c r="BI572" s="284">
        <v>7.2889999999999997</v>
      </c>
      <c r="BJ572" s="284">
        <v>7.2889999999999997</v>
      </c>
      <c r="BK572" s="284">
        <v>7.2889999999999997</v>
      </c>
      <c r="BL572" s="284">
        <v>7.2889999999999997</v>
      </c>
      <c r="BM572" s="284">
        <v>7.2889999999999997</v>
      </c>
      <c r="BN572" s="284">
        <v>7.2889999999999997</v>
      </c>
      <c r="BO572" s="284">
        <v>7.2889999999999997</v>
      </c>
      <c r="BP572" s="284">
        <v>7.2889999999999997</v>
      </c>
      <c r="BQ572" s="284">
        <v>7.2889999999999997</v>
      </c>
      <c r="BR572" s="284">
        <v>7.2889999999999997</v>
      </c>
      <c r="BS572" s="284">
        <v>7.2889999999999997</v>
      </c>
      <c r="BT572" s="284">
        <v>7.2889999999999997</v>
      </c>
      <c r="BU572" s="284">
        <v>7.2889999999999997</v>
      </c>
      <c r="BV572" s="284">
        <v>7.2889999999999997</v>
      </c>
      <c r="BW572" s="284">
        <v>7.2889999999999997</v>
      </c>
      <c r="BX572" s="284">
        <v>7.2889999999999997</v>
      </c>
      <c r="BY572" s="284">
        <v>7.2889999999999997</v>
      </c>
      <c r="BZ572" s="284">
        <v>7.2889999999999997</v>
      </c>
      <c r="CA572" s="284">
        <v>7.2889999999999997</v>
      </c>
      <c r="CB572" s="284">
        <v>7.2889999999999997</v>
      </c>
      <c r="CC572" s="284">
        <v>7.2889999999999997</v>
      </c>
      <c r="CD572" s="9"/>
      <c r="CE572" s="9"/>
      <c r="CF572" s="9"/>
    </row>
    <row r="573" spans="1:84" s="1" customFormat="1" ht="10.5" customHeight="1" thickBot="1">
      <c r="A573" s="1299"/>
      <c r="B573" s="1404"/>
      <c r="C573" s="293"/>
      <c r="D573" s="254" t="s">
        <v>42</v>
      </c>
      <c r="E573" s="58">
        <f t="shared" ref="E573:AB573" si="440">E572/E571</f>
        <v>0.35714285714285715</v>
      </c>
      <c r="F573" s="58">
        <f t="shared" si="440"/>
        <v>0.2857142857142857</v>
      </c>
      <c r="G573" s="58">
        <f t="shared" si="440"/>
        <v>0.41666666666666669</v>
      </c>
      <c r="H573" s="394">
        <f t="shared" si="440"/>
        <v>0.2857142857142857</v>
      </c>
      <c r="I573" s="58">
        <f t="shared" si="440"/>
        <v>0.30769230769230771</v>
      </c>
      <c r="J573" s="58">
        <f t="shared" si="440"/>
        <v>0.41666666666666669</v>
      </c>
      <c r="K573" s="58">
        <f t="shared" si="440"/>
        <v>0.2857142857142857</v>
      </c>
      <c r="L573" s="58">
        <f t="shared" si="440"/>
        <v>0.3125</v>
      </c>
      <c r="M573" s="58">
        <f t="shared" si="440"/>
        <v>0.38461538461538464</v>
      </c>
      <c r="N573" s="394">
        <f t="shared" si="440"/>
        <v>0.33333333333333331</v>
      </c>
      <c r="O573" s="58">
        <f t="shared" si="440"/>
        <v>0.43750000000000006</v>
      </c>
      <c r="P573" s="58">
        <f t="shared" si="440"/>
        <v>0.51428571428571435</v>
      </c>
      <c r="Q573" s="58">
        <f t="shared" si="440"/>
        <v>0.54166666666666674</v>
      </c>
      <c r="R573" s="58">
        <f t="shared" si="440"/>
        <v>0.5</v>
      </c>
      <c r="S573" s="58">
        <f t="shared" si="440"/>
        <v>0.53846153846153855</v>
      </c>
      <c r="T573" s="58">
        <f t="shared" si="440"/>
        <v>0.375</v>
      </c>
      <c r="U573" s="58">
        <f t="shared" si="440"/>
        <v>0.33333333333333331</v>
      </c>
      <c r="V573" s="58">
        <f t="shared" si="440"/>
        <v>0.3529411764705882</v>
      </c>
      <c r="W573" s="58">
        <f t="shared" si="440"/>
        <v>0.33333333333333331</v>
      </c>
      <c r="X573" s="58">
        <f t="shared" si="440"/>
        <v>0.35000000000000003</v>
      </c>
      <c r="Y573" s="394">
        <f t="shared" si="440"/>
        <v>0.3529411764705882</v>
      </c>
      <c r="Z573" s="58">
        <f t="shared" si="440"/>
        <v>0.29411764705882354</v>
      </c>
      <c r="AA573" s="58">
        <f t="shared" si="440"/>
        <v>0.3529411764705882</v>
      </c>
      <c r="AB573" s="59">
        <f t="shared" si="440"/>
        <v>0.2857142857142857</v>
      </c>
      <c r="AC573" s="53"/>
      <c r="AD573" s="56"/>
      <c r="AE573" s="64"/>
      <c r="AF573" s="362"/>
      <c r="AG573" s="362"/>
      <c r="AH573" s="362"/>
      <c r="AI573" s="362"/>
      <c r="AJ573" s="362"/>
      <c r="AK573" s="362"/>
      <c r="AL573" s="362"/>
      <c r="AM573" s="362"/>
      <c r="AN573" s="362"/>
      <c r="AO573" s="362"/>
      <c r="AP573" s="362"/>
      <c r="AQ573" s="362"/>
      <c r="AR573" s="362"/>
      <c r="AS573" s="362"/>
      <c r="AT573" s="362"/>
      <c r="AU573" s="362"/>
      <c r="AV573" s="362"/>
      <c r="AW573" s="362"/>
      <c r="AX573" s="362"/>
      <c r="AY573" s="362"/>
      <c r="AZ573" s="362"/>
      <c r="BA573" s="362"/>
      <c r="BB573" s="362"/>
      <c r="BC573" s="362"/>
      <c r="BD573" s="362"/>
      <c r="BE573" s="362"/>
      <c r="BF573" s="362"/>
      <c r="BG573" s="362"/>
      <c r="BH573" s="362"/>
      <c r="BI573" s="362"/>
      <c r="BJ573" s="362"/>
      <c r="BK573" s="362"/>
      <c r="BL573" s="362"/>
      <c r="BM573" s="362"/>
      <c r="BN573" s="362"/>
      <c r="BO573" s="362"/>
      <c r="BP573" s="362"/>
      <c r="BQ573" s="362"/>
      <c r="BR573" s="362"/>
      <c r="BS573" s="362"/>
      <c r="BT573" s="362"/>
      <c r="BU573" s="362"/>
      <c r="BV573" s="362"/>
      <c r="BW573" s="362"/>
      <c r="BX573" s="362"/>
      <c r="BY573" s="952"/>
      <c r="BZ573" s="952"/>
      <c r="CA573" s="952"/>
      <c r="CB573" s="952"/>
      <c r="CC573" s="952"/>
      <c r="CD573" s="9"/>
      <c r="CE573" s="9"/>
      <c r="CF573" s="9"/>
    </row>
    <row r="574" spans="1:84" ht="10.5" customHeight="1">
      <c r="A574" s="1297" t="s">
        <v>103</v>
      </c>
      <c r="B574" s="1402" t="s">
        <v>302</v>
      </c>
      <c r="C574" s="1239"/>
      <c r="D574" s="1249"/>
      <c r="E574" s="82"/>
      <c r="F574" s="216"/>
      <c r="G574" s="216"/>
      <c r="H574" s="827"/>
      <c r="I574" s="216"/>
      <c r="J574" s="216"/>
      <c r="K574" s="216"/>
      <c r="L574" s="216"/>
      <c r="M574" s="216"/>
      <c r="N574" s="827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827"/>
      <c r="Z574" s="216"/>
      <c r="AA574" s="216"/>
      <c r="AB574" s="217"/>
      <c r="AF574" s="527"/>
      <c r="AG574" s="527"/>
      <c r="AH574" s="527"/>
      <c r="AI574" s="527"/>
      <c r="AJ574" s="527"/>
      <c r="AK574" s="527"/>
      <c r="AL574" s="527"/>
      <c r="AM574" s="527"/>
      <c r="AN574" s="527"/>
      <c r="AO574" s="527"/>
      <c r="AP574" s="527"/>
      <c r="AQ574" s="527"/>
      <c r="AR574" s="527"/>
      <c r="AS574" s="527"/>
      <c r="AT574" s="527"/>
      <c r="AU574" s="527"/>
      <c r="AV574" s="527"/>
      <c r="AW574" s="527"/>
      <c r="AX574" s="527"/>
      <c r="AY574" s="527"/>
      <c r="AZ574" s="527"/>
      <c r="BA574" s="527"/>
      <c r="BB574" s="527"/>
      <c r="BC574" s="527"/>
      <c r="BD574" s="527"/>
      <c r="BE574" s="527"/>
      <c r="BF574" s="527"/>
      <c r="BG574" s="527"/>
      <c r="BH574" s="527"/>
      <c r="BI574" s="527"/>
      <c r="BJ574" s="527"/>
      <c r="BK574" s="527"/>
      <c r="BL574" s="527"/>
      <c r="BM574" s="527"/>
      <c r="BN574" s="527"/>
      <c r="BO574" s="527"/>
      <c r="BP574" s="527"/>
      <c r="BQ574" s="527"/>
      <c r="BR574" s="527"/>
      <c r="BS574" s="527"/>
      <c r="BT574" s="527"/>
      <c r="BU574" s="527"/>
      <c r="BV574" s="527"/>
      <c r="BW574" s="527"/>
      <c r="BX574" s="527"/>
      <c r="BY574" s="953"/>
      <c r="BZ574" s="953"/>
      <c r="CA574" s="953"/>
      <c r="CB574" s="953"/>
      <c r="CC574" s="953"/>
    </row>
    <row r="575" spans="1:84" s="1" customFormat="1" ht="10.5" customHeight="1">
      <c r="A575" s="1298"/>
      <c r="B575" s="1403"/>
      <c r="C575" s="1240" t="s">
        <v>136</v>
      </c>
      <c r="D575" s="144" t="s">
        <v>34</v>
      </c>
      <c r="E575" s="48">
        <v>10</v>
      </c>
      <c r="F575" s="48">
        <v>9</v>
      </c>
      <c r="G575" s="48">
        <v>9</v>
      </c>
      <c r="H575" s="441">
        <v>7</v>
      </c>
      <c r="I575" s="48">
        <v>9</v>
      </c>
      <c r="J575" s="48">
        <v>8</v>
      </c>
      <c r="K575" s="48">
        <v>11</v>
      </c>
      <c r="L575" s="48">
        <v>15</v>
      </c>
      <c r="M575" s="48">
        <v>16</v>
      </c>
      <c r="N575" s="441">
        <v>23</v>
      </c>
      <c r="O575" s="48">
        <v>19</v>
      </c>
      <c r="P575" s="48">
        <v>27</v>
      </c>
      <c r="Q575" s="48">
        <v>15</v>
      </c>
      <c r="R575" s="48">
        <v>15</v>
      </c>
      <c r="S575" s="48">
        <v>14</v>
      </c>
      <c r="T575" s="48">
        <v>14</v>
      </c>
      <c r="U575" s="48">
        <v>12</v>
      </c>
      <c r="V575" s="48">
        <v>13</v>
      </c>
      <c r="W575" s="48">
        <v>12</v>
      </c>
      <c r="X575" s="48">
        <v>11</v>
      </c>
      <c r="Y575" s="441">
        <v>10</v>
      </c>
      <c r="Z575" s="48">
        <v>9</v>
      </c>
      <c r="AA575" s="48">
        <v>9</v>
      </c>
      <c r="AB575" s="101">
        <v>4</v>
      </c>
      <c r="AC575" s="525"/>
      <c r="AD575" s="191"/>
      <c r="AE575" s="64"/>
      <c r="AF575" s="362"/>
      <c r="AG575" s="362"/>
      <c r="AH575" s="362"/>
      <c r="AI575" s="362"/>
      <c r="AJ575" s="362"/>
      <c r="AK575" s="362"/>
      <c r="AL575" s="362"/>
      <c r="AM575" s="362"/>
      <c r="AN575" s="362"/>
      <c r="AO575" s="362"/>
      <c r="AP575" s="362"/>
      <c r="AQ575" s="362"/>
      <c r="AR575" s="362"/>
      <c r="AS575" s="362"/>
      <c r="AT575" s="362"/>
      <c r="AU575" s="362"/>
      <c r="AV575" s="362"/>
      <c r="AW575" s="362"/>
      <c r="AX575" s="362"/>
      <c r="AY575" s="362"/>
      <c r="AZ575" s="362"/>
      <c r="BA575" s="362"/>
      <c r="BB575" s="362"/>
      <c r="BC575" s="362"/>
      <c r="BD575" s="362"/>
      <c r="BE575" s="362"/>
      <c r="BF575" s="362"/>
      <c r="BG575" s="362"/>
      <c r="BH575" s="362"/>
      <c r="BI575" s="362"/>
      <c r="BJ575" s="362"/>
      <c r="BK575" s="362"/>
      <c r="BL575" s="362"/>
      <c r="BM575" s="362"/>
      <c r="BN575" s="362"/>
      <c r="BO575" s="362"/>
      <c r="BP575" s="362"/>
      <c r="BQ575" s="362"/>
      <c r="BR575" s="362"/>
      <c r="BS575" s="362"/>
      <c r="BT575" s="362"/>
      <c r="BU575" s="362"/>
      <c r="BV575" s="362"/>
      <c r="BW575" s="362"/>
      <c r="BX575" s="362"/>
      <c r="BY575" s="952"/>
      <c r="BZ575" s="952"/>
      <c r="CA575" s="952"/>
      <c r="CB575" s="952"/>
      <c r="CC575" s="952"/>
      <c r="CD575" s="9"/>
      <c r="CE575" s="9"/>
      <c r="CF575" s="9"/>
    </row>
    <row r="576" spans="1:84" s="1" customFormat="1" ht="10.5" customHeight="1">
      <c r="A576" s="1298"/>
      <c r="B576" s="1403"/>
      <c r="C576" s="1240" t="s">
        <v>137</v>
      </c>
      <c r="D576" s="144" t="s">
        <v>126</v>
      </c>
      <c r="E576" s="67">
        <f>ROUND((AG576-AF576)*$AE576,2)</f>
        <v>0.18</v>
      </c>
      <c r="F576" s="67">
        <f t="shared" ref="F576:M576" si="441">ROUND((AH576-AG576)*$AE576,2)</f>
        <v>0.16</v>
      </c>
      <c r="G576" s="67">
        <f t="shared" si="441"/>
        <v>0.14000000000000001</v>
      </c>
      <c r="H576" s="460">
        <f t="shared" si="441"/>
        <v>0.13</v>
      </c>
      <c r="I576" s="67">
        <f t="shared" si="441"/>
        <v>0.14000000000000001</v>
      </c>
      <c r="J576" s="67">
        <f t="shared" si="441"/>
        <v>0.15</v>
      </c>
      <c r="K576" s="67">
        <f t="shared" si="441"/>
        <v>0.18</v>
      </c>
      <c r="L576" s="67">
        <f t="shared" si="441"/>
        <v>0.23</v>
      </c>
      <c r="M576" s="67">
        <f t="shared" si="441"/>
        <v>0.28000000000000003</v>
      </c>
      <c r="N576" s="460">
        <f>ROUND((AP576-AO576)*$AE576,2)</f>
        <v>0.41</v>
      </c>
      <c r="O576" s="67">
        <f t="shared" ref="O576:AB576" si="442">ROUND((AQ576-AP576)*$AE576,2)</f>
        <v>0.31</v>
      </c>
      <c r="P576" s="67">
        <f t="shared" si="442"/>
        <v>0.47</v>
      </c>
      <c r="Q576" s="67">
        <f t="shared" si="442"/>
        <v>0.27</v>
      </c>
      <c r="R576" s="67">
        <f t="shared" si="442"/>
        <v>0.26</v>
      </c>
      <c r="S576" s="67">
        <f t="shared" si="442"/>
        <v>0.28000000000000003</v>
      </c>
      <c r="T576" s="67">
        <f t="shared" si="442"/>
        <v>0.22</v>
      </c>
      <c r="U576" s="67">
        <f t="shared" si="442"/>
        <v>0.23</v>
      </c>
      <c r="V576" s="67">
        <f t="shared" si="442"/>
        <v>0.22</v>
      </c>
      <c r="W576" s="67">
        <f t="shared" si="442"/>
        <v>0.21</v>
      </c>
      <c r="X576" s="67">
        <f t="shared" si="442"/>
        <v>0.2</v>
      </c>
      <c r="Y576" s="460">
        <f t="shared" si="442"/>
        <v>0.18</v>
      </c>
      <c r="Z576" s="67">
        <f t="shared" si="442"/>
        <v>0.16</v>
      </c>
      <c r="AA576" s="67">
        <f t="shared" si="442"/>
        <v>0.15</v>
      </c>
      <c r="AB576" s="68">
        <f t="shared" si="442"/>
        <v>7.0000000000000007E-2</v>
      </c>
      <c r="AC576" s="53">
        <f>(BD576-AF576)*AE576</f>
        <v>5.2399999999979627</v>
      </c>
      <c r="AD576" s="56">
        <f>(BD577-AF577)*AE576</f>
        <v>1.2960000000002765</v>
      </c>
      <c r="AE576" s="64">
        <v>8</v>
      </c>
      <c r="AF576" s="284">
        <v>2949.4850000000001</v>
      </c>
      <c r="AG576" s="284">
        <v>2949.5079999999998</v>
      </c>
      <c r="AH576" s="284">
        <v>2949.5279999999998</v>
      </c>
      <c r="AI576" s="284">
        <v>2949.5450000000001</v>
      </c>
      <c r="AJ576" s="284">
        <v>2949.5610000000001</v>
      </c>
      <c r="AK576" s="284">
        <v>2949.578</v>
      </c>
      <c r="AL576" s="284">
        <v>2949.5970000000002</v>
      </c>
      <c r="AM576" s="284">
        <v>2949.62</v>
      </c>
      <c r="AN576" s="284">
        <v>2949.6489999999999</v>
      </c>
      <c r="AO576" s="284">
        <v>2949.6840000000002</v>
      </c>
      <c r="AP576" s="284">
        <v>2949.7350000000001</v>
      </c>
      <c r="AQ576" s="284">
        <v>2949.7739999999999</v>
      </c>
      <c r="AR576" s="284">
        <v>2949.8330000000001</v>
      </c>
      <c r="AS576" s="284">
        <v>2949.8670000000002</v>
      </c>
      <c r="AT576" s="284">
        <v>2949.9</v>
      </c>
      <c r="AU576" s="284">
        <v>2949.9349999999999</v>
      </c>
      <c r="AV576" s="284">
        <v>2949.9630000000002</v>
      </c>
      <c r="AW576" s="284">
        <v>2949.9920000000002</v>
      </c>
      <c r="AX576" s="284">
        <v>2950.0189999999998</v>
      </c>
      <c r="AY576" s="284">
        <v>2950.0450000000001</v>
      </c>
      <c r="AZ576" s="284">
        <v>2950.07</v>
      </c>
      <c r="BA576" s="284">
        <v>2950.0920000000001</v>
      </c>
      <c r="BB576" s="284">
        <v>2950.1120000000001</v>
      </c>
      <c r="BC576" s="284">
        <v>2950.1309999999999</v>
      </c>
      <c r="BD576" s="284">
        <v>2950.14</v>
      </c>
      <c r="BE576" s="284"/>
      <c r="BF576" s="284"/>
      <c r="BG576" s="284"/>
      <c r="BH576" s="284"/>
      <c r="BI576" s="284"/>
      <c r="BJ576" s="284"/>
      <c r="BK576" s="284"/>
      <c r="BL576" s="284"/>
      <c r="BM576" s="284"/>
      <c r="BN576" s="284"/>
      <c r="BO576" s="284"/>
      <c r="BP576" s="284"/>
      <c r="BQ576" s="284"/>
      <c r="BR576" s="284"/>
      <c r="BS576" s="284"/>
      <c r="BT576" s="284"/>
      <c r="BU576" s="284"/>
      <c r="BV576" s="284"/>
      <c r="BW576" s="284"/>
      <c r="BX576" s="284"/>
      <c r="BY576" s="284"/>
      <c r="BZ576" s="284"/>
      <c r="CA576" s="284"/>
      <c r="CB576" s="284"/>
      <c r="CC576" s="284"/>
      <c r="CD576" s="9"/>
      <c r="CE576" s="9"/>
      <c r="CF576" s="9"/>
    </row>
    <row r="577" spans="1:84" s="1" customFormat="1" ht="10.5" customHeight="1">
      <c r="A577" s="1298"/>
      <c r="B577" s="1403"/>
      <c r="C577" s="1240" t="s">
        <v>137</v>
      </c>
      <c r="D577" s="144" t="s">
        <v>127</v>
      </c>
      <c r="E577" s="67">
        <f>ROUND((AG577-AF577)*$AE576,2)</f>
        <v>0.06</v>
      </c>
      <c r="F577" s="54">
        <f t="shared" ref="F577:L577" si="443">ROUND((AH577-AG577)*$AE576,2)</f>
        <v>0.05</v>
      </c>
      <c r="G577" s="54">
        <f t="shared" si="443"/>
        <v>0.04</v>
      </c>
      <c r="H577" s="360">
        <f t="shared" si="443"/>
        <v>0.02</v>
      </c>
      <c r="I577" s="54">
        <f t="shared" si="443"/>
        <v>0.02</v>
      </c>
      <c r="J577" s="54">
        <f t="shared" si="443"/>
        <v>0.03</v>
      </c>
      <c r="K577" s="54">
        <f t="shared" si="443"/>
        <v>0.04</v>
      </c>
      <c r="L577" s="54">
        <f t="shared" si="443"/>
        <v>0.05</v>
      </c>
      <c r="M577" s="54">
        <f>ROUND((AO577-AN577)*$AE576,2)</f>
        <v>0.06</v>
      </c>
      <c r="N577" s="360">
        <f>ROUND((AP577-AO577)*$AE576,2)</f>
        <v>0.09</v>
      </c>
      <c r="O577" s="54">
        <f t="shared" ref="O577:AB577" si="444">ROUND((AQ577-AP577)*$AE576,2)</f>
        <v>0.08</v>
      </c>
      <c r="P577" s="54">
        <f t="shared" si="444"/>
        <v>0.12</v>
      </c>
      <c r="Q577" s="54">
        <f t="shared" si="444"/>
        <v>7.0000000000000007E-2</v>
      </c>
      <c r="R577" s="54">
        <f t="shared" si="444"/>
        <v>7.0000000000000007E-2</v>
      </c>
      <c r="S577" s="54">
        <f t="shared" si="444"/>
        <v>0.08</v>
      </c>
      <c r="T577" s="54">
        <f t="shared" si="444"/>
        <v>0.06</v>
      </c>
      <c r="U577" s="54">
        <f t="shared" si="444"/>
        <v>0.06</v>
      </c>
      <c r="V577" s="54">
        <f t="shared" si="444"/>
        <v>0.02</v>
      </c>
      <c r="W577" s="54">
        <f t="shared" si="444"/>
        <v>0.09</v>
      </c>
      <c r="X577" s="54">
        <f t="shared" si="444"/>
        <v>0.05</v>
      </c>
      <c r="Y577" s="360">
        <f t="shared" si="444"/>
        <v>0.04</v>
      </c>
      <c r="Z577" s="54">
        <f t="shared" si="444"/>
        <v>0.03</v>
      </c>
      <c r="AA577" s="54">
        <f t="shared" si="444"/>
        <v>0.03</v>
      </c>
      <c r="AB577" s="55">
        <f t="shared" si="444"/>
        <v>0.02</v>
      </c>
      <c r="AC577" s="53"/>
      <c r="AD577" s="56"/>
      <c r="AE577" s="64"/>
      <c r="AF577" s="284">
        <v>1223.9639999999999</v>
      </c>
      <c r="AG577" s="284">
        <v>1223.971</v>
      </c>
      <c r="AH577" s="284">
        <v>1223.9770000000001</v>
      </c>
      <c r="AI577" s="284">
        <v>1223.982</v>
      </c>
      <c r="AJ577" s="284">
        <v>1223.9849999999999</v>
      </c>
      <c r="AK577" s="284">
        <v>1223.9880000000001</v>
      </c>
      <c r="AL577" s="284">
        <v>1223.992</v>
      </c>
      <c r="AM577" s="284">
        <v>1223.9970000000001</v>
      </c>
      <c r="AN577" s="284">
        <v>1224.0029999999999</v>
      </c>
      <c r="AO577" s="284">
        <v>1224.011</v>
      </c>
      <c r="AP577" s="284">
        <v>1224.0219999999999</v>
      </c>
      <c r="AQ577" s="284">
        <v>1224.0319999999999</v>
      </c>
      <c r="AR577" s="284">
        <v>1224.047</v>
      </c>
      <c r="AS577" s="284">
        <v>1224.056</v>
      </c>
      <c r="AT577" s="284">
        <v>1224.0650000000001</v>
      </c>
      <c r="AU577" s="284">
        <v>1224.075</v>
      </c>
      <c r="AV577" s="284">
        <v>1224.0830000000001</v>
      </c>
      <c r="AW577" s="284">
        <v>1224.0909999999999</v>
      </c>
      <c r="AX577" s="284">
        <v>1224.0940000000001</v>
      </c>
      <c r="AY577" s="284">
        <v>1224.105</v>
      </c>
      <c r="AZ577" s="284">
        <v>1224.1110000000001</v>
      </c>
      <c r="BA577" s="284">
        <v>1224.116</v>
      </c>
      <c r="BB577" s="284">
        <v>1224.1199999999999</v>
      </c>
      <c r="BC577" s="284">
        <v>1224.124</v>
      </c>
      <c r="BD577" s="284">
        <v>1224.126</v>
      </c>
      <c r="BE577" s="284">
        <v>24.651</v>
      </c>
      <c r="BF577" s="284">
        <v>24.651</v>
      </c>
      <c r="BG577" s="284">
        <v>24.651</v>
      </c>
      <c r="BH577" s="284">
        <v>24.651</v>
      </c>
      <c r="BI577" s="284">
        <v>24.651</v>
      </c>
      <c r="BJ577" s="284">
        <v>24.651</v>
      </c>
      <c r="BK577" s="284">
        <v>24.651</v>
      </c>
      <c r="BL577" s="284">
        <v>24.651</v>
      </c>
      <c r="BM577" s="284">
        <v>24.651</v>
      </c>
      <c r="BN577" s="284">
        <v>24.651</v>
      </c>
      <c r="BO577" s="284">
        <v>24.651</v>
      </c>
      <c r="BP577" s="284">
        <v>24.651</v>
      </c>
      <c r="BQ577" s="284">
        <v>24.651</v>
      </c>
      <c r="BR577" s="284">
        <v>24.651</v>
      </c>
      <c r="BS577" s="284">
        <v>24.651</v>
      </c>
      <c r="BT577" s="284">
        <v>24.651</v>
      </c>
      <c r="BU577" s="284">
        <v>24.651</v>
      </c>
      <c r="BV577" s="284">
        <v>24.651</v>
      </c>
      <c r="BW577" s="284">
        <v>24.651</v>
      </c>
      <c r="BX577" s="284">
        <v>24.651</v>
      </c>
      <c r="BY577" s="284">
        <v>24.651</v>
      </c>
      <c r="BZ577" s="284">
        <v>24.651</v>
      </c>
      <c r="CA577" s="284">
        <v>24.651</v>
      </c>
      <c r="CB577" s="284">
        <v>24.651</v>
      </c>
      <c r="CC577" s="284">
        <v>24.651</v>
      </c>
      <c r="CD577" s="9"/>
      <c r="CE577" s="9"/>
      <c r="CF577" s="9"/>
    </row>
    <row r="578" spans="1:84" s="1" customFormat="1" ht="10.5" customHeight="1" thickBot="1">
      <c r="A578" s="1299"/>
      <c r="B578" s="1404"/>
      <c r="C578" s="293"/>
      <c r="D578" s="254" t="s">
        <v>42</v>
      </c>
      <c r="E578" s="58">
        <f t="shared" ref="E578:AB578" si="445">E577/E576</f>
        <v>0.33333333333333331</v>
      </c>
      <c r="F578" s="58">
        <f t="shared" si="445"/>
        <v>0.3125</v>
      </c>
      <c r="G578" s="58">
        <f t="shared" si="445"/>
        <v>0.2857142857142857</v>
      </c>
      <c r="H578" s="394">
        <f t="shared" si="445"/>
        <v>0.15384615384615385</v>
      </c>
      <c r="I578" s="58">
        <f t="shared" si="445"/>
        <v>0.14285714285714285</v>
      </c>
      <c r="J578" s="58">
        <f t="shared" si="445"/>
        <v>0.2</v>
      </c>
      <c r="K578" s="58">
        <f t="shared" si="445"/>
        <v>0.22222222222222224</v>
      </c>
      <c r="L578" s="58">
        <f t="shared" si="445"/>
        <v>0.21739130434782608</v>
      </c>
      <c r="M578" s="58">
        <f t="shared" si="445"/>
        <v>0.21428571428571425</v>
      </c>
      <c r="N578" s="394">
        <f t="shared" si="445"/>
        <v>0.21951219512195122</v>
      </c>
      <c r="O578" s="58">
        <f t="shared" si="445"/>
        <v>0.25806451612903225</v>
      </c>
      <c r="P578" s="58">
        <f t="shared" si="445"/>
        <v>0.25531914893617019</v>
      </c>
      <c r="Q578" s="58">
        <f t="shared" si="445"/>
        <v>0.25925925925925924</v>
      </c>
      <c r="R578" s="58">
        <f t="shared" si="445"/>
        <v>0.26923076923076927</v>
      </c>
      <c r="S578" s="58">
        <f t="shared" si="445"/>
        <v>0.2857142857142857</v>
      </c>
      <c r="T578" s="58">
        <f t="shared" si="445"/>
        <v>0.27272727272727271</v>
      </c>
      <c r="U578" s="58">
        <f t="shared" si="445"/>
        <v>0.2608695652173913</v>
      </c>
      <c r="V578" s="58">
        <f t="shared" si="445"/>
        <v>9.0909090909090912E-2</v>
      </c>
      <c r="W578" s="58">
        <f t="shared" si="445"/>
        <v>0.42857142857142855</v>
      </c>
      <c r="X578" s="58">
        <f t="shared" si="445"/>
        <v>0.25</v>
      </c>
      <c r="Y578" s="394">
        <f t="shared" si="445"/>
        <v>0.22222222222222224</v>
      </c>
      <c r="Z578" s="58">
        <f t="shared" si="445"/>
        <v>0.1875</v>
      </c>
      <c r="AA578" s="58">
        <f t="shared" si="445"/>
        <v>0.2</v>
      </c>
      <c r="AB578" s="59">
        <f t="shared" si="445"/>
        <v>0.2857142857142857</v>
      </c>
      <c r="AC578" s="53"/>
      <c r="AD578" s="56"/>
      <c r="AE578" s="64"/>
      <c r="AF578" s="362"/>
      <c r="AG578" s="362"/>
      <c r="AH578" s="362"/>
      <c r="AI578" s="362"/>
      <c r="AJ578" s="362"/>
      <c r="AK578" s="362"/>
      <c r="AL578" s="362"/>
      <c r="AM578" s="362"/>
      <c r="AN578" s="362"/>
      <c r="AO578" s="362"/>
      <c r="AP578" s="362"/>
      <c r="AQ578" s="362"/>
      <c r="AR578" s="362"/>
      <c r="AS578" s="362"/>
      <c r="AT578" s="362"/>
      <c r="AU578" s="362"/>
      <c r="AV578" s="362"/>
      <c r="AW578" s="362"/>
      <c r="AX578" s="362"/>
      <c r="AY578" s="362"/>
      <c r="AZ578" s="362"/>
      <c r="BA578" s="362"/>
      <c r="BB578" s="362"/>
      <c r="BC578" s="362"/>
      <c r="BD578" s="362"/>
      <c r="BE578" s="362"/>
      <c r="BF578" s="362"/>
      <c r="BG578" s="362"/>
      <c r="BH578" s="362"/>
      <c r="BI578" s="362"/>
      <c r="BJ578" s="362"/>
      <c r="BK578" s="362"/>
      <c r="BL578" s="362"/>
      <c r="BM578" s="362"/>
      <c r="BN578" s="362"/>
      <c r="BO578" s="362"/>
      <c r="BP578" s="362"/>
      <c r="BQ578" s="362"/>
      <c r="BR578" s="362"/>
      <c r="BS578" s="362"/>
      <c r="BT578" s="362"/>
      <c r="BU578" s="362"/>
      <c r="BV578" s="362"/>
      <c r="BW578" s="362"/>
      <c r="BX578" s="362"/>
      <c r="BY578" s="952"/>
      <c r="BZ578" s="952"/>
      <c r="CA578" s="952"/>
      <c r="CB578" s="952"/>
      <c r="CC578" s="952"/>
      <c r="CD578" s="9"/>
      <c r="CE578" s="9"/>
      <c r="CF578" s="9"/>
    </row>
    <row r="579" spans="1:84" ht="10.5" customHeight="1">
      <c r="A579" s="1297" t="s">
        <v>17</v>
      </c>
      <c r="B579" s="1402" t="s">
        <v>306</v>
      </c>
      <c r="C579" s="1239"/>
      <c r="D579" s="1249"/>
      <c r="E579" s="82"/>
      <c r="F579" s="216"/>
      <c r="G579" s="216"/>
      <c r="H579" s="827"/>
      <c r="I579" s="216"/>
      <c r="J579" s="216"/>
      <c r="K579" s="216"/>
      <c r="L579" s="216"/>
      <c r="M579" s="216"/>
      <c r="N579" s="827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827"/>
      <c r="Z579" s="216"/>
      <c r="AA579" s="216"/>
      <c r="AB579" s="217"/>
      <c r="AF579" s="527"/>
      <c r="AG579" s="527"/>
      <c r="AH579" s="527"/>
      <c r="AI579" s="527"/>
      <c r="AJ579" s="527"/>
      <c r="AK579" s="527"/>
      <c r="AL579" s="527"/>
      <c r="AM579" s="527"/>
      <c r="AN579" s="527"/>
      <c r="AO579" s="527"/>
      <c r="AP579" s="527"/>
      <c r="AQ579" s="527"/>
      <c r="AR579" s="527"/>
      <c r="AS579" s="527"/>
      <c r="AT579" s="527"/>
      <c r="AU579" s="527"/>
      <c r="AV579" s="527"/>
      <c r="AW579" s="527"/>
      <c r="AX579" s="527"/>
      <c r="AY579" s="527"/>
      <c r="AZ579" s="527"/>
      <c r="BA579" s="527"/>
      <c r="BB579" s="527"/>
      <c r="BC579" s="527"/>
      <c r="BD579" s="527"/>
      <c r="BE579" s="527"/>
      <c r="BF579" s="527"/>
      <c r="BG579" s="527"/>
      <c r="BH579" s="527"/>
      <c r="BI579" s="527"/>
      <c r="BJ579" s="527"/>
      <c r="BK579" s="527"/>
      <c r="BL579" s="527"/>
      <c r="BM579" s="527"/>
      <c r="BN579" s="527"/>
      <c r="BO579" s="527"/>
      <c r="BP579" s="527"/>
      <c r="BQ579" s="527"/>
      <c r="BR579" s="527"/>
      <c r="BS579" s="527"/>
      <c r="BT579" s="527"/>
      <c r="BU579" s="527"/>
      <c r="BV579" s="527"/>
      <c r="BW579" s="527"/>
      <c r="BX579" s="527"/>
      <c r="BY579" s="953"/>
      <c r="BZ579" s="953"/>
      <c r="CA579" s="953"/>
      <c r="CB579" s="953"/>
      <c r="CC579" s="953"/>
    </row>
    <row r="580" spans="1:84" s="1" customFormat="1" ht="10.5" customHeight="1">
      <c r="A580" s="1298"/>
      <c r="B580" s="1403"/>
      <c r="C580" s="1240" t="s">
        <v>136</v>
      </c>
      <c r="D580" s="144" t="s">
        <v>34</v>
      </c>
      <c r="E580" s="48">
        <v>3</v>
      </c>
      <c r="F580" s="48">
        <v>4</v>
      </c>
      <c r="G580" s="48">
        <v>3</v>
      </c>
      <c r="H580" s="441">
        <v>3</v>
      </c>
      <c r="I580" s="48">
        <v>4</v>
      </c>
      <c r="J580" s="48">
        <v>3</v>
      </c>
      <c r="K580" s="48">
        <v>3</v>
      </c>
      <c r="L580" s="48">
        <v>4</v>
      </c>
      <c r="M580" s="48">
        <v>4</v>
      </c>
      <c r="N580" s="441">
        <v>4</v>
      </c>
      <c r="O580" s="48">
        <v>4</v>
      </c>
      <c r="P580" s="48">
        <v>4</v>
      </c>
      <c r="Q580" s="48">
        <v>4</v>
      </c>
      <c r="R580" s="48">
        <v>4</v>
      </c>
      <c r="S580" s="48">
        <v>4</v>
      </c>
      <c r="T580" s="48">
        <v>5</v>
      </c>
      <c r="U580" s="48">
        <v>4</v>
      </c>
      <c r="V580" s="48">
        <v>4</v>
      </c>
      <c r="W580" s="48">
        <v>4</v>
      </c>
      <c r="X580" s="48">
        <v>5</v>
      </c>
      <c r="Y580" s="441">
        <v>5</v>
      </c>
      <c r="Z580" s="48">
        <v>4</v>
      </c>
      <c r="AA580" s="48">
        <v>4</v>
      </c>
      <c r="AB580" s="101">
        <v>5</v>
      </c>
      <c r="AC580" s="359"/>
      <c r="AD580" s="191"/>
      <c r="AE580" s="64"/>
      <c r="AF580" s="362"/>
      <c r="AG580" s="362"/>
      <c r="AH580" s="362"/>
      <c r="AI580" s="362"/>
      <c r="AJ580" s="362"/>
      <c r="AK580" s="362"/>
      <c r="AL580" s="362"/>
      <c r="AM580" s="362"/>
      <c r="AN580" s="362"/>
      <c r="AO580" s="362"/>
      <c r="AP580" s="362"/>
      <c r="AQ580" s="362"/>
      <c r="AR580" s="362"/>
      <c r="AS580" s="362"/>
      <c r="AT580" s="362"/>
      <c r="AU580" s="362"/>
      <c r="AV580" s="362"/>
      <c r="AW580" s="362"/>
      <c r="AX580" s="362"/>
      <c r="AY580" s="362"/>
      <c r="AZ580" s="362"/>
      <c r="BA580" s="362"/>
      <c r="BB580" s="362"/>
      <c r="BC580" s="362"/>
      <c r="BD580" s="362"/>
      <c r="BE580" s="362"/>
      <c r="BF580" s="362"/>
      <c r="BG580" s="362"/>
      <c r="BH580" s="362"/>
      <c r="BI580" s="362"/>
      <c r="BJ580" s="362"/>
      <c r="BK580" s="362"/>
      <c r="BL580" s="362"/>
      <c r="BM580" s="362"/>
      <c r="BN580" s="362"/>
      <c r="BO580" s="362"/>
      <c r="BP580" s="362"/>
      <c r="BQ580" s="362"/>
      <c r="BR580" s="362"/>
      <c r="BS580" s="362"/>
      <c r="BT580" s="362"/>
      <c r="BU580" s="362"/>
      <c r="BV580" s="362"/>
      <c r="BW580" s="362"/>
      <c r="BX580" s="362"/>
      <c r="BY580" s="952"/>
      <c r="BZ580" s="952"/>
      <c r="CA580" s="952"/>
      <c r="CB580" s="952"/>
      <c r="CC580" s="952"/>
      <c r="CD580" s="9"/>
      <c r="CE580" s="9"/>
      <c r="CF580" s="9"/>
    </row>
    <row r="581" spans="1:84" s="1" customFormat="1" ht="10.5" customHeight="1">
      <c r="A581" s="1298"/>
      <c r="B581" s="1403"/>
      <c r="C581" s="1240" t="s">
        <v>137</v>
      </c>
      <c r="D581" s="144" t="s">
        <v>126</v>
      </c>
      <c r="E581" s="67">
        <f>ROUND((AG581-AF581)*$AE581,2)</f>
        <v>0.01</v>
      </c>
      <c r="F581" s="67">
        <f t="shared" ref="F581:M581" si="446">ROUND((AH581-AG581)*$AE581,2)</f>
        <v>0.01</v>
      </c>
      <c r="G581" s="67">
        <f t="shared" si="446"/>
        <v>0.01</v>
      </c>
      <c r="H581" s="460">
        <f t="shared" si="446"/>
        <v>0.01</v>
      </c>
      <c r="I581" s="67">
        <f t="shared" si="446"/>
        <v>0.01</v>
      </c>
      <c r="J581" s="67">
        <f t="shared" si="446"/>
        <v>0.01</v>
      </c>
      <c r="K581" s="67">
        <f t="shared" si="446"/>
        <v>0.01</v>
      </c>
      <c r="L581" s="67">
        <f t="shared" si="446"/>
        <v>0.01</v>
      </c>
      <c r="M581" s="67">
        <f t="shared" si="446"/>
        <v>0.01</v>
      </c>
      <c r="N581" s="460">
        <f>ROUND((AP581-AO581)*$AE581,2)</f>
        <v>0.01</v>
      </c>
      <c r="O581" s="67">
        <f t="shared" ref="O581:AB581" si="447">ROUND((AQ581-AP581)*$AE581,2)</f>
        <v>0.02</v>
      </c>
      <c r="P581" s="67">
        <f t="shared" si="447"/>
        <v>0.02</v>
      </c>
      <c r="Q581" s="67">
        <f t="shared" si="447"/>
        <v>0.01</v>
      </c>
      <c r="R581" s="67">
        <f t="shared" si="447"/>
        <v>0.02</v>
      </c>
      <c r="S581" s="67">
        <f t="shared" si="447"/>
        <v>0.01</v>
      </c>
      <c r="T581" s="67">
        <f t="shared" si="447"/>
        <v>0.02</v>
      </c>
      <c r="U581" s="67">
        <f t="shared" si="447"/>
        <v>0.01</v>
      </c>
      <c r="V581" s="67">
        <f t="shared" si="447"/>
        <v>0.01</v>
      </c>
      <c r="W581" s="67">
        <f t="shared" si="447"/>
        <v>0.02</v>
      </c>
      <c r="X581" s="67">
        <f t="shared" si="447"/>
        <v>0.01</v>
      </c>
      <c r="Y581" s="460">
        <f t="shared" si="447"/>
        <v>0.01</v>
      </c>
      <c r="Z581" s="67">
        <f t="shared" si="447"/>
        <v>0.01</v>
      </c>
      <c r="AA581" s="67">
        <f t="shared" si="447"/>
        <v>0.01</v>
      </c>
      <c r="AB581" s="68">
        <f t="shared" si="447"/>
        <v>0.01</v>
      </c>
      <c r="AC581" s="53">
        <f>(BD581-AF581)*AE581</f>
        <v>0.2319999999999709</v>
      </c>
      <c r="AD581" s="56">
        <f>(BD582-AF582)*AE581</f>
        <v>0</v>
      </c>
      <c r="AE581" s="64">
        <v>8</v>
      </c>
      <c r="AF581" s="284">
        <v>127.12</v>
      </c>
      <c r="AG581" s="284">
        <v>127.121</v>
      </c>
      <c r="AH581" s="284">
        <v>127.122</v>
      </c>
      <c r="AI581" s="284">
        <v>127.123</v>
      </c>
      <c r="AJ581" s="284">
        <v>127.124</v>
      </c>
      <c r="AK581" s="284">
        <v>127.125</v>
      </c>
      <c r="AL581" s="284">
        <v>127.126</v>
      </c>
      <c r="AM581" s="284">
        <v>127.127</v>
      </c>
      <c r="AN581" s="284">
        <v>127.128</v>
      </c>
      <c r="AO581" s="284">
        <v>127.129</v>
      </c>
      <c r="AP581" s="284">
        <v>127.13</v>
      </c>
      <c r="AQ581" s="284">
        <v>127.13200000000001</v>
      </c>
      <c r="AR581" s="284">
        <v>127.134</v>
      </c>
      <c r="AS581" s="284">
        <v>127.13500000000001</v>
      </c>
      <c r="AT581" s="284">
        <v>127.137</v>
      </c>
      <c r="AU581" s="284">
        <v>127.13800000000001</v>
      </c>
      <c r="AV581" s="284">
        <v>127.14</v>
      </c>
      <c r="AW581" s="284">
        <v>127.14100000000001</v>
      </c>
      <c r="AX581" s="284">
        <v>127.142</v>
      </c>
      <c r="AY581" s="284">
        <v>127.14400000000001</v>
      </c>
      <c r="AZ581" s="284">
        <v>127.145</v>
      </c>
      <c r="BA581" s="284">
        <v>127.146</v>
      </c>
      <c r="BB581" s="284">
        <v>127.14700000000001</v>
      </c>
      <c r="BC581" s="284">
        <v>127.148</v>
      </c>
      <c r="BD581" s="284">
        <v>127.149</v>
      </c>
      <c r="BE581" s="284"/>
      <c r="BF581" s="284"/>
      <c r="BG581" s="284"/>
      <c r="BH581" s="284"/>
      <c r="BI581" s="284"/>
      <c r="BJ581" s="284"/>
      <c r="BK581" s="284"/>
      <c r="BL581" s="284"/>
      <c r="BM581" s="284"/>
      <c r="BN581" s="284"/>
      <c r="BO581" s="284"/>
      <c r="BP581" s="284"/>
      <c r="BQ581" s="284"/>
      <c r="BR581" s="284"/>
      <c r="BS581" s="284"/>
      <c r="BT581" s="284"/>
      <c r="BU581" s="284"/>
      <c r="BV581" s="284"/>
      <c r="BW581" s="284"/>
      <c r="BX581" s="284"/>
      <c r="BY581" s="284"/>
      <c r="BZ581" s="284"/>
      <c r="CA581" s="284"/>
      <c r="CB581" s="284"/>
      <c r="CC581" s="284"/>
      <c r="CD581" s="9"/>
      <c r="CE581" s="9"/>
      <c r="CF581" s="9"/>
    </row>
    <row r="582" spans="1:84" s="1" customFormat="1" ht="10.5" customHeight="1">
      <c r="A582" s="1298"/>
      <c r="B582" s="1403"/>
      <c r="C582" s="1240" t="s">
        <v>137</v>
      </c>
      <c r="D582" s="144" t="s">
        <v>127</v>
      </c>
      <c r="E582" s="67">
        <f>ROUND((AG582-AF582)*$AE581,2)</f>
        <v>0</v>
      </c>
      <c r="F582" s="54">
        <f t="shared" ref="F582:L582" si="448">ROUND((AH582-AG582)*$AE581,2)</f>
        <v>0</v>
      </c>
      <c r="G582" s="54">
        <f t="shared" si="448"/>
        <v>0</v>
      </c>
      <c r="H582" s="360">
        <f t="shared" si="448"/>
        <v>0</v>
      </c>
      <c r="I582" s="54">
        <f t="shared" si="448"/>
        <v>0</v>
      </c>
      <c r="J582" s="54">
        <f t="shared" si="448"/>
        <v>0</v>
      </c>
      <c r="K582" s="54">
        <f t="shared" si="448"/>
        <v>0</v>
      </c>
      <c r="L582" s="54">
        <f t="shared" si="448"/>
        <v>0</v>
      </c>
      <c r="M582" s="54">
        <f>ROUND((AO582-AN582)*$AE581,2)</f>
        <v>0</v>
      </c>
      <c r="N582" s="360">
        <f>ROUND((AP582-AO582)*$AE581,2)</f>
        <v>0</v>
      </c>
      <c r="O582" s="54">
        <f t="shared" ref="O582:AB582" si="449">ROUND((AQ582-AP582)*$AE581,2)</f>
        <v>0</v>
      </c>
      <c r="P582" s="54">
        <f t="shared" si="449"/>
        <v>0</v>
      </c>
      <c r="Q582" s="54">
        <f t="shared" si="449"/>
        <v>0</v>
      </c>
      <c r="R582" s="54">
        <f t="shared" si="449"/>
        <v>0</v>
      </c>
      <c r="S582" s="54">
        <f t="shared" si="449"/>
        <v>0</v>
      </c>
      <c r="T582" s="54">
        <f t="shared" si="449"/>
        <v>0</v>
      </c>
      <c r="U582" s="54">
        <f t="shared" si="449"/>
        <v>0</v>
      </c>
      <c r="V582" s="54">
        <f t="shared" si="449"/>
        <v>0</v>
      </c>
      <c r="W582" s="54">
        <f t="shared" si="449"/>
        <v>0</v>
      </c>
      <c r="X582" s="54">
        <f t="shared" si="449"/>
        <v>0</v>
      </c>
      <c r="Y582" s="360">
        <f t="shared" si="449"/>
        <v>0</v>
      </c>
      <c r="Z582" s="54">
        <f t="shared" si="449"/>
        <v>0</v>
      </c>
      <c r="AA582" s="54">
        <f t="shared" si="449"/>
        <v>0</v>
      </c>
      <c r="AB582" s="55">
        <f t="shared" si="449"/>
        <v>0</v>
      </c>
      <c r="AC582" s="53"/>
      <c r="AD582" s="56"/>
      <c r="AE582" s="64"/>
      <c r="AF582" s="284">
        <v>26.369</v>
      </c>
      <c r="AG582" s="284">
        <v>26.369</v>
      </c>
      <c r="AH582" s="284">
        <v>26.369</v>
      </c>
      <c r="AI582" s="284">
        <v>26.369</v>
      </c>
      <c r="AJ582" s="284">
        <v>26.369</v>
      </c>
      <c r="AK582" s="284">
        <v>26.369</v>
      </c>
      <c r="AL582" s="284">
        <v>26.369</v>
      </c>
      <c r="AM582" s="284">
        <v>26.369</v>
      </c>
      <c r="AN582" s="284">
        <v>26.369</v>
      </c>
      <c r="AO582" s="284">
        <v>26.369</v>
      </c>
      <c r="AP582" s="284">
        <v>26.369</v>
      </c>
      <c r="AQ582" s="284">
        <v>26.369</v>
      </c>
      <c r="AR582" s="284">
        <v>26.369</v>
      </c>
      <c r="AS582" s="284">
        <v>26.369</v>
      </c>
      <c r="AT582" s="284">
        <v>26.369</v>
      </c>
      <c r="AU582" s="284">
        <v>26.369</v>
      </c>
      <c r="AV582" s="284">
        <v>26.369</v>
      </c>
      <c r="AW582" s="284">
        <v>26.369</v>
      </c>
      <c r="AX582" s="284">
        <v>26.369</v>
      </c>
      <c r="AY582" s="284">
        <v>26.369</v>
      </c>
      <c r="AZ582" s="284">
        <v>26.369</v>
      </c>
      <c r="BA582" s="284">
        <v>26.369</v>
      </c>
      <c r="BB582" s="284">
        <v>26.369</v>
      </c>
      <c r="BC582" s="284">
        <v>26.369</v>
      </c>
      <c r="BD582" s="284">
        <v>26.369</v>
      </c>
      <c r="BE582" s="284">
        <v>316.21199999999999</v>
      </c>
      <c r="BF582" s="284">
        <v>316.21699999999998</v>
      </c>
      <c r="BG582" s="284">
        <v>316.22199999999998</v>
      </c>
      <c r="BH582" s="284">
        <v>316.226</v>
      </c>
      <c r="BI582" s="284">
        <v>316.23099999999999</v>
      </c>
      <c r="BJ582" s="284">
        <v>316.23599999999999</v>
      </c>
      <c r="BK582" s="284">
        <v>316.24</v>
      </c>
      <c r="BL582" s="284">
        <v>316.245</v>
      </c>
      <c r="BM582" s="284">
        <v>316.25</v>
      </c>
      <c r="BN582" s="284">
        <v>316.25400000000002</v>
      </c>
      <c r="BO582" s="284">
        <v>316.26</v>
      </c>
      <c r="BP582" s="284">
        <v>316.26400000000001</v>
      </c>
      <c r="BQ582" s="284">
        <v>316.26900000000001</v>
      </c>
      <c r="BR582" s="284">
        <v>316.27300000000002</v>
      </c>
      <c r="BS582" s="284">
        <v>316.27800000000002</v>
      </c>
      <c r="BT582" s="284">
        <v>316.28199999999998</v>
      </c>
      <c r="BU582" s="284">
        <v>316.28699999999998</v>
      </c>
      <c r="BV582" s="284">
        <v>316.291</v>
      </c>
      <c r="BW582" s="284">
        <v>316.29599999999999</v>
      </c>
      <c r="BX582" s="284">
        <v>316.30099999999999</v>
      </c>
      <c r="BY582" s="284">
        <v>316.30500000000001</v>
      </c>
      <c r="BZ582" s="284">
        <v>316.31</v>
      </c>
      <c r="CA582" s="284">
        <v>316.375</v>
      </c>
      <c r="CB582" s="284">
        <v>316.32</v>
      </c>
      <c r="CC582" s="284">
        <v>316.322</v>
      </c>
      <c r="CD582" s="9"/>
      <c r="CE582" s="9"/>
      <c r="CF582" s="9"/>
    </row>
    <row r="583" spans="1:84" s="1" customFormat="1" ht="10.5" customHeight="1" thickBot="1">
      <c r="A583" s="1299"/>
      <c r="B583" s="1404"/>
      <c r="C583" s="293"/>
      <c r="D583" s="254" t="s">
        <v>42</v>
      </c>
      <c r="E583" s="154">
        <f t="shared" ref="E583:AB583" si="450">E582/E581</f>
        <v>0</v>
      </c>
      <c r="F583" s="154">
        <f t="shared" si="450"/>
        <v>0</v>
      </c>
      <c r="G583" s="154">
        <f t="shared" si="450"/>
        <v>0</v>
      </c>
      <c r="H583" s="420">
        <f t="shared" si="450"/>
        <v>0</v>
      </c>
      <c r="I583" s="154">
        <f t="shared" si="450"/>
        <v>0</v>
      </c>
      <c r="J583" s="154">
        <f t="shared" si="450"/>
        <v>0</v>
      </c>
      <c r="K583" s="154">
        <f t="shared" si="450"/>
        <v>0</v>
      </c>
      <c r="L583" s="154">
        <f t="shared" si="450"/>
        <v>0</v>
      </c>
      <c r="M583" s="154">
        <f t="shared" si="450"/>
        <v>0</v>
      </c>
      <c r="N583" s="420">
        <f t="shared" si="450"/>
        <v>0</v>
      </c>
      <c r="O583" s="154">
        <f t="shared" si="450"/>
        <v>0</v>
      </c>
      <c r="P583" s="154">
        <f t="shared" si="450"/>
        <v>0</v>
      </c>
      <c r="Q583" s="154">
        <f t="shared" si="450"/>
        <v>0</v>
      </c>
      <c r="R583" s="154">
        <f t="shared" si="450"/>
        <v>0</v>
      </c>
      <c r="S583" s="154">
        <f t="shared" si="450"/>
        <v>0</v>
      </c>
      <c r="T583" s="154">
        <f t="shared" si="450"/>
        <v>0</v>
      </c>
      <c r="U583" s="154">
        <f t="shared" si="450"/>
        <v>0</v>
      </c>
      <c r="V583" s="154">
        <f t="shared" si="450"/>
        <v>0</v>
      </c>
      <c r="W583" s="154">
        <f t="shared" si="450"/>
        <v>0</v>
      </c>
      <c r="X583" s="154">
        <f t="shared" si="450"/>
        <v>0</v>
      </c>
      <c r="Y583" s="420">
        <f t="shared" si="450"/>
        <v>0</v>
      </c>
      <c r="Z583" s="154">
        <f t="shared" si="450"/>
        <v>0</v>
      </c>
      <c r="AA583" s="154">
        <f t="shared" si="450"/>
        <v>0</v>
      </c>
      <c r="AB583" s="155">
        <f t="shared" si="450"/>
        <v>0</v>
      </c>
      <c r="AC583" s="53"/>
      <c r="AD583" s="56"/>
      <c r="AE583" s="64"/>
      <c r="AF583" s="362"/>
      <c r="AG583" s="362"/>
      <c r="AH583" s="362"/>
      <c r="AI583" s="362"/>
      <c r="AJ583" s="362"/>
      <c r="AK583" s="362"/>
      <c r="AL583" s="362"/>
      <c r="AM583" s="362"/>
      <c r="AN583" s="362"/>
      <c r="AO583" s="362"/>
      <c r="AP583" s="362"/>
      <c r="AQ583" s="362"/>
      <c r="AR583" s="362"/>
      <c r="AS583" s="362"/>
      <c r="AT583" s="362"/>
      <c r="AU583" s="362"/>
      <c r="AV583" s="362"/>
      <c r="AW583" s="362"/>
      <c r="AX583" s="362"/>
      <c r="AY583" s="362"/>
      <c r="AZ583" s="362"/>
      <c r="BA583" s="362"/>
      <c r="BB583" s="362"/>
      <c r="BC583" s="362"/>
      <c r="BD583" s="362"/>
      <c r="BE583" s="362"/>
      <c r="BF583" s="362"/>
      <c r="BG583" s="362"/>
      <c r="BH583" s="362"/>
      <c r="BI583" s="362"/>
      <c r="BJ583" s="362"/>
      <c r="BK583" s="362"/>
      <c r="BL583" s="362"/>
      <c r="BM583" s="362"/>
      <c r="BN583" s="362"/>
      <c r="BO583" s="362"/>
      <c r="BP583" s="362"/>
      <c r="BQ583" s="362"/>
      <c r="BR583" s="362"/>
      <c r="BS583" s="362"/>
      <c r="BT583" s="362"/>
      <c r="BU583" s="362"/>
      <c r="BV583" s="362"/>
      <c r="BW583" s="362"/>
      <c r="BX583" s="362"/>
      <c r="BY583" s="952"/>
      <c r="BZ583" s="952"/>
      <c r="CA583" s="952"/>
      <c r="CB583" s="952"/>
      <c r="CC583" s="952"/>
      <c r="CD583" s="9"/>
      <c r="CE583" s="9"/>
      <c r="CF583" s="9"/>
    </row>
    <row r="584" spans="1:84" ht="10.5" customHeight="1">
      <c r="A584" s="1297" t="s">
        <v>10</v>
      </c>
      <c r="B584" s="1402" t="s">
        <v>303</v>
      </c>
      <c r="C584" s="1239"/>
      <c r="D584" s="1249"/>
      <c r="E584" s="82"/>
      <c r="F584" s="216"/>
      <c r="G584" s="216"/>
      <c r="H584" s="827"/>
      <c r="I584" s="216"/>
      <c r="J584" s="216"/>
      <c r="K584" s="216"/>
      <c r="L584" s="216"/>
      <c r="M584" s="216"/>
      <c r="N584" s="827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827"/>
      <c r="Z584" s="216"/>
      <c r="AA584" s="216"/>
      <c r="AB584" s="217"/>
      <c r="AF584" s="527"/>
      <c r="AG584" s="527"/>
      <c r="AH584" s="527"/>
      <c r="AI584" s="527"/>
      <c r="AJ584" s="527"/>
      <c r="AK584" s="527"/>
      <c r="AL584" s="527"/>
      <c r="AM584" s="527"/>
      <c r="AN584" s="527"/>
      <c r="AO584" s="527"/>
      <c r="AP584" s="527"/>
      <c r="AQ584" s="527"/>
      <c r="AR584" s="527"/>
      <c r="AS584" s="527"/>
      <c r="AT584" s="527"/>
      <c r="AU584" s="527"/>
      <c r="AV584" s="527"/>
      <c r="AW584" s="527"/>
      <c r="AX584" s="527"/>
      <c r="AY584" s="527"/>
      <c r="AZ584" s="527"/>
      <c r="BA584" s="527"/>
      <c r="BB584" s="527"/>
      <c r="BC584" s="527"/>
      <c r="BD584" s="527"/>
      <c r="BE584" s="527"/>
      <c r="BF584" s="527"/>
      <c r="BG584" s="527"/>
      <c r="BH584" s="527"/>
      <c r="BI584" s="527"/>
      <c r="BJ584" s="527"/>
      <c r="BK584" s="527"/>
      <c r="BL584" s="527"/>
      <c r="BM584" s="527"/>
      <c r="BN584" s="527"/>
      <c r="BO584" s="527"/>
      <c r="BP584" s="527"/>
      <c r="BQ584" s="527"/>
      <c r="BR584" s="527"/>
      <c r="BS584" s="527"/>
      <c r="BT584" s="527"/>
      <c r="BU584" s="527"/>
      <c r="BV584" s="527"/>
      <c r="BW584" s="527"/>
      <c r="BX584" s="527"/>
      <c r="BY584" s="953"/>
      <c r="BZ584" s="953"/>
      <c r="CA584" s="953"/>
      <c r="CB584" s="953"/>
      <c r="CC584" s="953"/>
    </row>
    <row r="585" spans="1:84" s="1" customFormat="1" ht="10.5" customHeight="1">
      <c r="A585" s="1298"/>
      <c r="B585" s="1403"/>
      <c r="C585" s="1240" t="s">
        <v>136</v>
      </c>
      <c r="D585" s="144" t="s">
        <v>34</v>
      </c>
      <c r="E585" s="48">
        <v>6</v>
      </c>
      <c r="F585" s="48">
        <v>7</v>
      </c>
      <c r="G585" s="48">
        <v>5</v>
      </c>
      <c r="H585" s="441">
        <v>7</v>
      </c>
      <c r="I585" s="48">
        <v>6</v>
      </c>
      <c r="J585" s="48">
        <v>7</v>
      </c>
      <c r="K585" s="48">
        <v>8</v>
      </c>
      <c r="L585" s="48">
        <v>11</v>
      </c>
      <c r="M585" s="48">
        <v>13</v>
      </c>
      <c r="N585" s="441">
        <v>18</v>
      </c>
      <c r="O585" s="48">
        <v>15</v>
      </c>
      <c r="P585" s="48">
        <v>23</v>
      </c>
      <c r="Q585" s="48">
        <v>12</v>
      </c>
      <c r="R585" s="48">
        <v>11</v>
      </c>
      <c r="S585" s="48">
        <v>13</v>
      </c>
      <c r="T585" s="48">
        <v>11</v>
      </c>
      <c r="U585" s="48">
        <v>11</v>
      </c>
      <c r="V585" s="48">
        <v>10</v>
      </c>
      <c r="W585" s="48">
        <v>9</v>
      </c>
      <c r="X585" s="48">
        <v>8</v>
      </c>
      <c r="Y585" s="441">
        <v>7</v>
      </c>
      <c r="Z585" s="48">
        <v>7</v>
      </c>
      <c r="AA585" s="48">
        <v>7</v>
      </c>
      <c r="AB585" s="97">
        <v>2.2999999999999998</v>
      </c>
      <c r="AC585" s="359"/>
      <c r="AD585" s="191"/>
      <c r="AE585" s="64"/>
      <c r="AF585" s="362"/>
      <c r="AG585" s="362"/>
      <c r="AH585" s="362"/>
      <c r="AI585" s="362"/>
      <c r="AJ585" s="362"/>
      <c r="AK585" s="362"/>
      <c r="AL585" s="362"/>
      <c r="AM585" s="362"/>
      <c r="AN585" s="362"/>
      <c r="AO585" s="362"/>
      <c r="AP585" s="362"/>
      <c r="AQ585" s="362"/>
      <c r="AR585" s="362"/>
      <c r="AS585" s="362"/>
      <c r="AT585" s="362"/>
      <c r="AU585" s="362"/>
      <c r="AV585" s="362"/>
      <c r="AW585" s="362"/>
      <c r="AX585" s="362"/>
      <c r="AY585" s="362"/>
      <c r="AZ585" s="362"/>
      <c r="BA585" s="362"/>
      <c r="BB585" s="362"/>
      <c r="BC585" s="362"/>
      <c r="BD585" s="362"/>
      <c r="BE585" s="362"/>
      <c r="BF585" s="362"/>
      <c r="BG585" s="362"/>
      <c r="BH585" s="362"/>
      <c r="BI585" s="362"/>
      <c r="BJ585" s="362"/>
      <c r="BK585" s="362"/>
      <c r="BL585" s="362"/>
      <c r="BM585" s="362"/>
      <c r="BN585" s="362"/>
      <c r="BO585" s="362"/>
      <c r="BP585" s="362"/>
      <c r="BQ585" s="362"/>
      <c r="BR585" s="362"/>
      <c r="BS585" s="362"/>
      <c r="BT585" s="362"/>
      <c r="BU585" s="362"/>
      <c r="BV585" s="362"/>
      <c r="BW585" s="362"/>
      <c r="BX585" s="362"/>
      <c r="BY585" s="952"/>
      <c r="BZ585" s="952"/>
      <c r="CA585" s="952"/>
      <c r="CB585" s="952"/>
      <c r="CC585" s="952"/>
      <c r="CD585" s="9"/>
      <c r="CE585" s="9"/>
      <c r="CF585" s="9"/>
    </row>
    <row r="586" spans="1:84" s="1" customFormat="1" ht="10.5" customHeight="1">
      <c r="A586" s="1298"/>
      <c r="B586" s="1403"/>
      <c r="C586" s="1240" t="s">
        <v>137</v>
      </c>
      <c r="D586" s="144" t="s">
        <v>126</v>
      </c>
      <c r="E586" s="67">
        <f>ROUND((AG586-AF586)*$AE586,2)</f>
        <v>0.08</v>
      </c>
      <c r="F586" s="67">
        <f t="shared" ref="F586:M586" si="451">ROUND((AH586-AG586)*$AE586,2)</f>
        <v>0.08</v>
      </c>
      <c r="G586" s="67">
        <f t="shared" si="451"/>
        <v>7.0000000000000007E-2</v>
      </c>
      <c r="H586" s="460">
        <f t="shared" si="451"/>
        <v>0.08</v>
      </c>
      <c r="I586" s="67">
        <f t="shared" si="451"/>
        <v>0.08</v>
      </c>
      <c r="J586" s="67">
        <f t="shared" si="451"/>
        <v>0.09</v>
      </c>
      <c r="K586" s="67">
        <f t="shared" si="451"/>
        <v>0.11</v>
      </c>
      <c r="L586" s="67">
        <f t="shared" si="451"/>
        <v>0.17</v>
      </c>
      <c r="M586" s="67">
        <f t="shared" si="451"/>
        <v>0.21</v>
      </c>
      <c r="N586" s="460">
        <f>ROUND((AP586-AO586)*$AE586,2)</f>
        <v>0.32</v>
      </c>
      <c r="O586" s="67">
        <f t="shared" ref="O586:AB586" si="452">ROUND((AQ586-AP586)*$AE586,2)</f>
        <v>0.23</v>
      </c>
      <c r="P586" s="67">
        <f t="shared" si="452"/>
        <v>0.36</v>
      </c>
      <c r="Q586" s="67">
        <f t="shared" si="452"/>
        <v>0.18</v>
      </c>
      <c r="R586" s="67">
        <f t="shared" si="452"/>
        <v>0.16</v>
      </c>
      <c r="S586" s="67">
        <f t="shared" si="452"/>
        <v>0.19</v>
      </c>
      <c r="T586" s="67">
        <f t="shared" si="452"/>
        <v>0.17</v>
      </c>
      <c r="U586" s="67">
        <f t="shared" si="452"/>
        <v>0.15</v>
      </c>
      <c r="V586" s="67">
        <f t="shared" si="452"/>
        <v>0.14000000000000001</v>
      </c>
      <c r="W586" s="67">
        <f t="shared" si="452"/>
        <v>0.13</v>
      </c>
      <c r="X586" s="67">
        <f t="shared" si="452"/>
        <v>0.11</v>
      </c>
      <c r="Y586" s="460">
        <f t="shared" si="452"/>
        <v>0.1</v>
      </c>
      <c r="Z586" s="67">
        <f t="shared" si="452"/>
        <v>0.1</v>
      </c>
      <c r="AA586" s="67">
        <f t="shared" si="452"/>
        <v>0.09</v>
      </c>
      <c r="AB586" s="68">
        <f t="shared" si="452"/>
        <v>0.03</v>
      </c>
      <c r="AC586" s="53">
        <f>(BD586-AF586)*AE586</f>
        <v>3.4239999999990687</v>
      </c>
      <c r="AD586" s="56">
        <f>(BD587-AF587)*AE586</f>
        <v>2.5040000000008149</v>
      </c>
      <c r="AE586" s="64">
        <v>8</v>
      </c>
      <c r="AF586" s="284">
        <v>2214.1190000000001</v>
      </c>
      <c r="AG586" s="284">
        <v>2214.1289999999999</v>
      </c>
      <c r="AH586" s="284">
        <v>2214.1390000000001</v>
      </c>
      <c r="AI586" s="284">
        <v>2214.1480000000001</v>
      </c>
      <c r="AJ586" s="284">
        <v>2214.1579999999999</v>
      </c>
      <c r="AK586" s="284">
        <v>2214.1680000000001</v>
      </c>
      <c r="AL586" s="284">
        <v>2214.1790000000001</v>
      </c>
      <c r="AM586" s="284">
        <v>2214.1930000000002</v>
      </c>
      <c r="AN586" s="284">
        <v>2214.2139999999999</v>
      </c>
      <c r="AO586" s="284">
        <v>2214.2399999999998</v>
      </c>
      <c r="AP586" s="284">
        <v>2214.2800000000002</v>
      </c>
      <c r="AQ586" s="284">
        <v>2214.3090000000002</v>
      </c>
      <c r="AR586" s="284">
        <v>2214.3539999999998</v>
      </c>
      <c r="AS586" s="284">
        <v>2214.3760000000002</v>
      </c>
      <c r="AT586" s="284">
        <v>2214.3960000000002</v>
      </c>
      <c r="AU586" s="284">
        <v>2214.42</v>
      </c>
      <c r="AV586" s="284">
        <v>2214.4409999999998</v>
      </c>
      <c r="AW586" s="284">
        <v>2214.46</v>
      </c>
      <c r="AX586" s="284">
        <v>2214.4769999999999</v>
      </c>
      <c r="AY586" s="284">
        <v>2214.4929999999999</v>
      </c>
      <c r="AZ586" s="284">
        <v>2214.5070000000001</v>
      </c>
      <c r="BA586" s="284">
        <v>2214.52</v>
      </c>
      <c r="BB586" s="284">
        <v>2214.5320000000002</v>
      </c>
      <c r="BC586" s="284">
        <v>2214.5430000000001</v>
      </c>
      <c r="BD586" s="284">
        <v>2214.547</v>
      </c>
      <c r="BE586" s="284"/>
      <c r="BF586" s="284"/>
      <c r="BG586" s="284"/>
      <c r="BH586" s="284"/>
      <c r="BI586" s="284"/>
      <c r="BJ586" s="284"/>
      <c r="BK586" s="284"/>
      <c r="BL586" s="284"/>
      <c r="BM586" s="284"/>
      <c r="BN586" s="284"/>
      <c r="BO586" s="284"/>
      <c r="BP586" s="284"/>
      <c r="BQ586" s="284"/>
      <c r="BR586" s="284"/>
      <c r="BS586" s="284"/>
      <c r="BT586" s="284"/>
      <c r="BU586" s="284"/>
      <c r="BV586" s="284"/>
      <c r="BW586" s="284"/>
      <c r="BX586" s="284"/>
      <c r="BY586" s="284"/>
      <c r="BZ586" s="284"/>
      <c r="CA586" s="284"/>
      <c r="CB586" s="284"/>
      <c r="CC586" s="284"/>
      <c r="CD586" s="9"/>
      <c r="CE586" s="9"/>
      <c r="CF586" s="9"/>
    </row>
    <row r="587" spans="1:84" s="1" customFormat="1" ht="10.5" customHeight="1">
      <c r="A587" s="1298"/>
      <c r="B587" s="1403"/>
      <c r="C587" s="1240" t="s">
        <v>137</v>
      </c>
      <c r="D587" s="144" t="s">
        <v>127</v>
      </c>
      <c r="E587" s="67">
        <f>ROUND((AG587-AF587)*$AE586,2)</f>
        <v>0.08</v>
      </c>
      <c r="F587" s="54">
        <f t="shared" ref="F587:L587" si="453">ROUND((AH587-AG587)*$AE586,2)</f>
        <v>0.08</v>
      </c>
      <c r="G587" s="54">
        <f t="shared" si="453"/>
        <v>7.0000000000000007E-2</v>
      </c>
      <c r="H587" s="360">
        <f t="shared" si="453"/>
        <v>0.08</v>
      </c>
      <c r="I587" s="54">
        <f t="shared" si="453"/>
        <v>7.0000000000000007E-2</v>
      </c>
      <c r="J587" s="54">
        <f t="shared" si="453"/>
        <v>0.08</v>
      </c>
      <c r="K587" s="54">
        <f t="shared" si="453"/>
        <v>0.1</v>
      </c>
      <c r="L587" s="54">
        <f t="shared" si="453"/>
        <v>0.12</v>
      </c>
      <c r="M587" s="54">
        <f>ROUND((AO587-AN587)*$AE586,2)</f>
        <v>0.11</v>
      </c>
      <c r="N587" s="360">
        <f>ROUND((AP587-AO587)*$AE586,2)</f>
        <v>0.17</v>
      </c>
      <c r="O587" s="54">
        <f t="shared" ref="O587:AB587" si="454">ROUND((AQ587-AP587)*$AE586,2)</f>
        <v>0.13</v>
      </c>
      <c r="P587" s="54">
        <f t="shared" si="454"/>
        <v>0.22</v>
      </c>
      <c r="Q587" s="54">
        <f t="shared" si="454"/>
        <v>0.12</v>
      </c>
      <c r="R587" s="54">
        <f t="shared" si="454"/>
        <v>0.12</v>
      </c>
      <c r="S587" s="54">
        <f t="shared" si="454"/>
        <v>0.14000000000000001</v>
      </c>
      <c r="T587" s="54">
        <f t="shared" si="454"/>
        <v>0.11</v>
      </c>
      <c r="U587" s="54">
        <f t="shared" si="454"/>
        <v>0.12</v>
      </c>
      <c r="V587" s="54">
        <f t="shared" si="454"/>
        <v>0.1</v>
      </c>
      <c r="W587" s="54">
        <f t="shared" si="454"/>
        <v>0.1</v>
      </c>
      <c r="X587" s="54">
        <f t="shared" si="454"/>
        <v>0.09</v>
      </c>
      <c r="Y587" s="360">
        <f t="shared" si="454"/>
        <v>0.09</v>
      </c>
      <c r="Z587" s="54">
        <f t="shared" si="454"/>
        <v>0.09</v>
      </c>
      <c r="AA587" s="54">
        <f t="shared" si="454"/>
        <v>0.09</v>
      </c>
      <c r="AB587" s="55">
        <f t="shared" si="454"/>
        <v>0.03</v>
      </c>
      <c r="AC587" s="53"/>
      <c r="AD587" s="56"/>
      <c r="AE587" s="64"/>
      <c r="AF587" s="284">
        <v>1308.731</v>
      </c>
      <c r="AG587" s="284">
        <v>1308.741</v>
      </c>
      <c r="AH587" s="284">
        <v>1308.751</v>
      </c>
      <c r="AI587" s="284">
        <v>1308.76</v>
      </c>
      <c r="AJ587" s="284">
        <v>1308.77</v>
      </c>
      <c r="AK587" s="284">
        <v>1308.779</v>
      </c>
      <c r="AL587" s="284">
        <v>1308.789</v>
      </c>
      <c r="AM587" s="284">
        <v>1308.8009999999999</v>
      </c>
      <c r="AN587" s="284">
        <v>1308.816</v>
      </c>
      <c r="AO587" s="284">
        <v>1308.83</v>
      </c>
      <c r="AP587" s="284">
        <v>1308.8510000000001</v>
      </c>
      <c r="AQ587" s="284">
        <v>1308.867</v>
      </c>
      <c r="AR587" s="284">
        <v>1308.894</v>
      </c>
      <c r="AS587" s="284">
        <v>1308.9090000000001</v>
      </c>
      <c r="AT587" s="284">
        <v>1308.924</v>
      </c>
      <c r="AU587" s="284">
        <v>1308.941</v>
      </c>
      <c r="AV587" s="284">
        <v>1308.9549999999999</v>
      </c>
      <c r="AW587" s="284">
        <v>1308.97</v>
      </c>
      <c r="AX587" s="284">
        <v>1308.9829999999999</v>
      </c>
      <c r="AY587" s="284">
        <v>1308.9960000000001</v>
      </c>
      <c r="AZ587" s="284">
        <v>1309.0070000000001</v>
      </c>
      <c r="BA587" s="284">
        <v>1309.018</v>
      </c>
      <c r="BB587" s="284">
        <v>1309.029</v>
      </c>
      <c r="BC587" s="284">
        <v>1309.04</v>
      </c>
      <c r="BD587" s="284">
        <v>1309.0440000000001</v>
      </c>
      <c r="BE587" s="284">
        <v>16.408999999999999</v>
      </c>
      <c r="BF587" s="284">
        <v>16.408999999999999</v>
      </c>
      <c r="BG587" s="284">
        <v>16.408999999999999</v>
      </c>
      <c r="BH587" s="284">
        <v>16.408999999999999</v>
      </c>
      <c r="BI587" s="284">
        <v>16.408999999999999</v>
      </c>
      <c r="BJ587" s="284">
        <v>16.408999999999999</v>
      </c>
      <c r="BK587" s="284">
        <v>16.408999999999999</v>
      </c>
      <c r="BL587" s="284">
        <v>16.408999999999999</v>
      </c>
      <c r="BM587" s="284">
        <v>16.408999999999999</v>
      </c>
      <c r="BN587" s="284">
        <v>16.408999999999999</v>
      </c>
      <c r="BO587" s="284">
        <v>16.408999999999999</v>
      </c>
      <c r="BP587" s="284">
        <v>16.408999999999999</v>
      </c>
      <c r="BQ587" s="284">
        <v>16.408999999999999</v>
      </c>
      <c r="BR587" s="284">
        <v>16.408999999999999</v>
      </c>
      <c r="BS587" s="284">
        <v>16.408999999999999</v>
      </c>
      <c r="BT587" s="284">
        <v>16.408999999999999</v>
      </c>
      <c r="BU587" s="284">
        <v>16.408999999999999</v>
      </c>
      <c r="BV587" s="284">
        <v>16.408999999999999</v>
      </c>
      <c r="BW587" s="284">
        <v>16.408999999999999</v>
      </c>
      <c r="BX587" s="284">
        <v>16.408999999999999</v>
      </c>
      <c r="BY587" s="284">
        <v>16.408999999999999</v>
      </c>
      <c r="BZ587" s="284">
        <v>16.408999999999999</v>
      </c>
      <c r="CA587" s="284">
        <v>16.408999999999999</v>
      </c>
      <c r="CB587" s="284">
        <v>16.408999999999999</v>
      </c>
      <c r="CC587" s="284">
        <v>16.408999999999999</v>
      </c>
      <c r="CD587" s="9"/>
      <c r="CE587" s="9"/>
      <c r="CF587" s="9"/>
    </row>
    <row r="588" spans="1:84" s="1" customFormat="1" ht="10.5" customHeight="1" thickBot="1">
      <c r="A588" s="1299"/>
      <c r="B588" s="1404"/>
      <c r="C588" s="293"/>
      <c r="D588" s="254" t="s">
        <v>42</v>
      </c>
      <c r="E588" s="58">
        <f t="shared" ref="E588:AB588" si="455">E587/E586</f>
        <v>1</v>
      </c>
      <c r="F588" s="58">
        <f>F587/F586</f>
        <v>1</v>
      </c>
      <c r="G588" s="58">
        <f t="shared" si="455"/>
        <v>1</v>
      </c>
      <c r="H588" s="394">
        <f t="shared" si="455"/>
        <v>1</v>
      </c>
      <c r="I588" s="58">
        <f t="shared" si="455"/>
        <v>0.87500000000000011</v>
      </c>
      <c r="J588" s="58">
        <f t="shared" si="455"/>
        <v>0.88888888888888895</v>
      </c>
      <c r="K588" s="58">
        <f t="shared" si="455"/>
        <v>0.90909090909090917</v>
      </c>
      <c r="L588" s="58">
        <f t="shared" si="455"/>
        <v>0.70588235294117641</v>
      </c>
      <c r="M588" s="58">
        <f t="shared" si="455"/>
        <v>0.52380952380952384</v>
      </c>
      <c r="N588" s="394">
        <f t="shared" si="455"/>
        <v>0.53125</v>
      </c>
      <c r="O588" s="58">
        <f t="shared" si="455"/>
        <v>0.56521739130434778</v>
      </c>
      <c r="P588" s="58">
        <f t="shared" si="455"/>
        <v>0.61111111111111116</v>
      </c>
      <c r="Q588" s="58">
        <f t="shared" si="455"/>
        <v>0.66666666666666663</v>
      </c>
      <c r="R588" s="58">
        <f t="shared" si="455"/>
        <v>0.75</v>
      </c>
      <c r="S588" s="58">
        <f t="shared" si="455"/>
        <v>0.73684210526315796</v>
      </c>
      <c r="T588" s="58">
        <f t="shared" si="455"/>
        <v>0.64705882352941169</v>
      </c>
      <c r="U588" s="58">
        <f t="shared" si="455"/>
        <v>0.8</v>
      </c>
      <c r="V588" s="58">
        <f t="shared" si="455"/>
        <v>0.7142857142857143</v>
      </c>
      <c r="W588" s="58">
        <f t="shared" si="455"/>
        <v>0.76923076923076927</v>
      </c>
      <c r="X588" s="58">
        <f t="shared" si="455"/>
        <v>0.81818181818181812</v>
      </c>
      <c r="Y588" s="394">
        <f t="shared" si="455"/>
        <v>0.89999999999999991</v>
      </c>
      <c r="Z588" s="58">
        <f t="shared" si="455"/>
        <v>0.89999999999999991</v>
      </c>
      <c r="AA588" s="58">
        <f t="shared" si="455"/>
        <v>1</v>
      </c>
      <c r="AB588" s="59">
        <f t="shared" si="455"/>
        <v>1</v>
      </c>
      <c r="AC588" s="53"/>
      <c r="AD588" s="56"/>
      <c r="AE588" s="64"/>
      <c r="AF588" s="362"/>
      <c r="AG588" s="362"/>
      <c r="AH588" s="362"/>
      <c r="AI588" s="362"/>
      <c r="AJ588" s="362"/>
      <c r="AK588" s="362"/>
      <c r="AL588" s="362"/>
      <c r="AM588" s="362"/>
      <c r="AN588" s="362"/>
      <c r="AO588" s="362"/>
      <c r="AP588" s="362"/>
      <c r="AQ588" s="362"/>
      <c r="AR588" s="362"/>
      <c r="AS588" s="362"/>
      <c r="AT588" s="362"/>
      <c r="AU588" s="362"/>
      <c r="AV588" s="362"/>
      <c r="AW588" s="362"/>
      <c r="AX588" s="362"/>
      <c r="AY588" s="362"/>
      <c r="AZ588" s="362"/>
      <c r="BA588" s="362"/>
      <c r="BB588" s="362"/>
      <c r="BC588" s="362"/>
      <c r="BD588" s="362"/>
      <c r="BE588" s="362"/>
      <c r="BF588" s="362"/>
      <c r="BG588" s="362"/>
      <c r="BH588" s="362"/>
      <c r="BI588" s="362"/>
      <c r="BJ588" s="362"/>
      <c r="BK588" s="362"/>
      <c r="BL588" s="362"/>
      <c r="BM588" s="362"/>
      <c r="BN588" s="362"/>
      <c r="BO588" s="362"/>
      <c r="BP588" s="362"/>
      <c r="BQ588" s="362"/>
      <c r="BR588" s="362"/>
      <c r="BS588" s="362"/>
      <c r="BT588" s="362"/>
      <c r="BU588" s="362"/>
      <c r="BV588" s="362"/>
      <c r="BW588" s="362"/>
      <c r="BX588" s="362"/>
      <c r="BY588" s="952"/>
      <c r="BZ588" s="952"/>
      <c r="CA588" s="952"/>
      <c r="CB588" s="952"/>
      <c r="CC588" s="952"/>
      <c r="CD588" s="9"/>
      <c r="CE588" s="9"/>
      <c r="CF588" s="9"/>
    </row>
    <row r="589" spans="1:84" ht="10.5" customHeight="1">
      <c r="A589" s="1297" t="s">
        <v>80</v>
      </c>
      <c r="B589" s="1402" t="s">
        <v>309</v>
      </c>
      <c r="C589" s="1239"/>
      <c r="D589" s="1249"/>
      <c r="E589" s="82"/>
      <c r="F589" s="216"/>
      <c r="G589" s="216"/>
      <c r="H589" s="827"/>
      <c r="I589" s="216"/>
      <c r="J589" s="216"/>
      <c r="K589" s="216"/>
      <c r="L589" s="216"/>
      <c r="M589" s="216"/>
      <c r="N589" s="827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827"/>
      <c r="Z589" s="216"/>
      <c r="AA589" s="216"/>
      <c r="AB589" s="217"/>
      <c r="AF589" s="527"/>
      <c r="AG589" s="527"/>
      <c r="AH589" s="527"/>
      <c r="AI589" s="527"/>
      <c r="AJ589" s="527"/>
      <c r="AK589" s="527"/>
      <c r="AL589" s="527"/>
      <c r="AM589" s="527"/>
      <c r="AN589" s="527"/>
      <c r="AO589" s="527"/>
      <c r="AP589" s="527"/>
      <c r="AQ589" s="527"/>
      <c r="AR589" s="527"/>
      <c r="AS589" s="527"/>
      <c r="AT589" s="527"/>
      <c r="AU589" s="527"/>
      <c r="AV589" s="527"/>
      <c r="AW589" s="527"/>
      <c r="AX589" s="527"/>
      <c r="AY589" s="527"/>
      <c r="AZ589" s="527"/>
      <c r="BA589" s="527"/>
      <c r="BB589" s="527"/>
      <c r="BC589" s="527"/>
      <c r="BD589" s="527"/>
      <c r="BE589" s="527"/>
      <c r="BF589" s="527"/>
      <c r="BG589" s="527"/>
      <c r="BH589" s="527"/>
      <c r="BI589" s="527"/>
      <c r="BJ589" s="527"/>
      <c r="BK589" s="527"/>
      <c r="BL589" s="527"/>
      <c r="BM589" s="527"/>
      <c r="BN589" s="527"/>
      <c r="BO589" s="527"/>
      <c r="BP589" s="527"/>
      <c r="BQ589" s="527"/>
      <c r="BR589" s="527"/>
      <c r="BS589" s="527"/>
      <c r="BT589" s="527"/>
      <c r="BU589" s="527"/>
      <c r="BV589" s="527"/>
      <c r="BW589" s="527"/>
      <c r="BX589" s="527"/>
      <c r="BY589" s="953"/>
      <c r="BZ589" s="953"/>
      <c r="CA589" s="953"/>
      <c r="CB589" s="953"/>
      <c r="CC589" s="953"/>
    </row>
    <row r="590" spans="1:84" s="1" customFormat="1" ht="10.5" customHeight="1">
      <c r="A590" s="1298"/>
      <c r="B590" s="1403"/>
      <c r="C590" s="1240" t="s">
        <v>136</v>
      </c>
      <c r="D590" s="144" t="s">
        <v>34</v>
      </c>
      <c r="E590" s="48">
        <v>8</v>
      </c>
      <c r="F590" s="48">
        <v>7</v>
      </c>
      <c r="G590" s="48">
        <v>7</v>
      </c>
      <c r="H590" s="441">
        <v>7</v>
      </c>
      <c r="I590" s="48">
        <v>7</v>
      </c>
      <c r="J590" s="48">
        <v>8</v>
      </c>
      <c r="K590" s="48">
        <v>12</v>
      </c>
      <c r="L590" s="48">
        <v>20</v>
      </c>
      <c r="M590" s="48">
        <v>15</v>
      </c>
      <c r="N590" s="441">
        <v>19</v>
      </c>
      <c r="O590" s="48">
        <v>18</v>
      </c>
      <c r="P590" s="48">
        <v>16</v>
      </c>
      <c r="Q590" s="48">
        <v>17</v>
      </c>
      <c r="R590" s="48">
        <v>20</v>
      </c>
      <c r="S590" s="48">
        <v>15</v>
      </c>
      <c r="T590" s="48">
        <v>13</v>
      </c>
      <c r="U590" s="48">
        <v>14</v>
      </c>
      <c r="V590" s="48">
        <v>15</v>
      </c>
      <c r="W590" s="48">
        <v>13</v>
      </c>
      <c r="X590" s="48">
        <v>11</v>
      </c>
      <c r="Y590" s="441">
        <v>11</v>
      </c>
      <c r="Z590" s="48">
        <v>10</v>
      </c>
      <c r="AA590" s="48">
        <v>10</v>
      </c>
      <c r="AB590" s="101">
        <v>11</v>
      </c>
      <c r="AC590" s="359"/>
      <c r="AD590" s="191"/>
      <c r="AE590" s="64"/>
      <c r="AF590" s="954"/>
      <c r="AG590" s="954"/>
      <c r="AH590" s="954"/>
      <c r="AI590" s="954"/>
      <c r="AJ590" s="954"/>
      <c r="AK590" s="954"/>
      <c r="AL590" s="954"/>
      <c r="AM590" s="954"/>
      <c r="AN590" s="954"/>
      <c r="AO590" s="954"/>
      <c r="AP590" s="954"/>
      <c r="AQ590" s="954"/>
      <c r="AR590" s="954"/>
      <c r="AS590" s="954"/>
      <c r="AT590" s="954"/>
      <c r="AU590" s="954"/>
      <c r="AV590" s="954"/>
      <c r="AW590" s="954"/>
      <c r="AX590" s="954"/>
      <c r="AY590" s="954"/>
      <c r="AZ590" s="954"/>
      <c r="BA590" s="954"/>
      <c r="BB590" s="954"/>
      <c r="BC590" s="954"/>
      <c r="BD590" s="954"/>
      <c r="BE590" s="954"/>
      <c r="BF590" s="954"/>
      <c r="BG590" s="954"/>
      <c r="BH590" s="954"/>
      <c r="BI590" s="954"/>
      <c r="BJ590" s="954"/>
      <c r="BK590" s="954"/>
      <c r="BL590" s="954"/>
      <c r="BM590" s="954"/>
      <c r="BN590" s="954"/>
      <c r="BO590" s="954"/>
      <c r="BP590" s="954"/>
      <c r="BQ590" s="954"/>
      <c r="BR590" s="954"/>
      <c r="BS590" s="954"/>
      <c r="BT590" s="954"/>
      <c r="BU590" s="954"/>
      <c r="BV590" s="954"/>
      <c r="BW590" s="954"/>
      <c r="BX590" s="954"/>
      <c r="BY590" s="958"/>
      <c r="BZ590" s="958"/>
      <c r="CA590" s="958"/>
      <c r="CB590" s="958"/>
      <c r="CC590" s="958"/>
      <c r="CD590" s="10"/>
      <c r="CE590" s="10"/>
      <c r="CF590" s="10"/>
    </row>
    <row r="591" spans="1:84" s="1" customFormat="1" ht="10.5" customHeight="1">
      <c r="A591" s="1298"/>
      <c r="B591" s="1403"/>
      <c r="C591" s="1240" t="s">
        <v>137</v>
      </c>
      <c r="D591" s="144" t="s">
        <v>126</v>
      </c>
      <c r="E591" s="67">
        <f>ROUND((AG591-AF591)*$AE591,2)</f>
        <v>0.14000000000000001</v>
      </c>
      <c r="F591" s="67">
        <f t="shared" ref="F591:M591" si="456">ROUND((AH591-AG591)*$AE591,2)</f>
        <v>0.14000000000000001</v>
      </c>
      <c r="G591" s="67">
        <f t="shared" si="456"/>
        <v>0.11</v>
      </c>
      <c r="H591" s="460">
        <f t="shared" si="456"/>
        <v>0.12</v>
      </c>
      <c r="I591" s="67">
        <f t="shared" si="456"/>
        <v>0.13</v>
      </c>
      <c r="J591" s="67">
        <f t="shared" si="456"/>
        <v>0.14000000000000001</v>
      </c>
      <c r="K591" s="67">
        <f t="shared" si="456"/>
        <v>0.22</v>
      </c>
      <c r="L591" s="67">
        <f t="shared" si="456"/>
        <v>0.25</v>
      </c>
      <c r="M591" s="67">
        <f t="shared" si="456"/>
        <v>0.3</v>
      </c>
      <c r="N591" s="460">
        <f>ROUND((AP591-AO591)*$AE591,2)</f>
        <v>0.42</v>
      </c>
      <c r="O591" s="67">
        <f t="shared" ref="O591:AB591" si="457">ROUND((AQ591-AP591)*$AE591,2)</f>
        <v>0.28000000000000003</v>
      </c>
      <c r="P591" s="67">
        <f t="shared" si="457"/>
        <v>0.44</v>
      </c>
      <c r="Q591" s="67">
        <f t="shared" si="457"/>
        <v>0.26</v>
      </c>
      <c r="R591" s="67">
        <f t="shared" si="457"/>
        <v>0.39</v>
      </c>
      <c r="S591" s="67">
        <f t="shared" si="457"/>
        <v>0.28999999999999998</v>
      </c>
      <c r="T591" s="67">
        <f t="shared" si="457"/>
        <v>0.25</v>
      </c>
      <c r="U591" s="67">
        <f t="shared" si="457"/>
        <v>0.24</v>
      </c>
      <c r="V591" s="67">
        <f t="shared" si="457"/>
        <v>0.26</v>
      </c>
      <c r="W591" s="67">
        <f t="shared" si="457"/>
        <v>0.24</v>
      </c>
      <c r="X591" s="67">
        <f t="shared" si="457"/>
        <v>0.22</v>
      </c>
      <c r="Y591" s="460">
        <f t="shared" si="457"/>
        <v>0.2</v>
      </c>
      <c r="Z591" s="67">
        <f t="shared" si="457"/>
        <v>0.19</v>
      </c>
      <c r="AA591" s="67">
        <f t="shared" si="457"/>
        <v>0.19</v>
      </c>
      <c r="AB591" s="68">
        <f t="shared" si="457"/>
        <v>7.0000000000000007E-2</v>
      </c>
      <c r="AC591" s="53">
        <f>(BD591-AF591)*AE591</f>
        <v>5.4719999999979336</v>
      </c>
      <c r="AD591" s="56">
        <f>(BD592-AF592)*AE591</f>
        <v>2.0639999999993961</v>
      </c>
      <c r="AE591" s="64">
        <v>8</v>
      </c>
      <c r="AF591" s="284">
        <v>2455.1010000000001</v>
      </c>
      <c r="AG591" s="284">
        <v>2455.1190000000001</v>
      </c>
      <c r="AH591" s="284">
        <v>2455.136</v>
      </c>
      <c r="AI591" s="284">
        <v>2455.15</v>
      </c>
      <c r="AJ591" s="284">
        <v>2455.165</v>
      </c>
      <c r="AK591" s="284">
        <v>2455.181</v>
      </c>
      <c r="AL591" s="284">
        <v>2455.1990000000001</v>
      </c>
      <c r="AM591" s="284">
        <v>2455.2260000000001</v>
      </c>
      <c r="AN591" s="284">
        <v>2455.2570000000001</v>
      </c>
      <c r="AO591" s="284">
        <v>2455.2939999999999</v>
      </c>
      <c r="AP591" s="284">
        <v>2455.346</v>
      </c>
      <c r="AQ591" s="284">
        <v>2455.3809999999999</v>
      </c>
      <c r="AR591" s="284">
        <v>2455.4360000000001</v>
      </c>
      <c r="AS591" s="284">
        <v>2455.4679999999998</v>
      </c>
      <c r="AT591" s="284">
        <v>2455.5169999999998</v>
      </c>
      <c r="AU591" s="284">
        <v>2455.5529999999999</v>
      </c>
      <c r="AV591" s="284">
        <v>2455.5839999999998</v>
      </c>
      <c r="AW591" s="284">
        <v>2455.614</v>
      </c>
      <c r="AX591" s="284">
        <v>2455.6460000000002</v>
      </c>
      <c r="AY591" s="284">
        <v>2455.6759999999999</v>
      </c>
      <c r="AZ591" s="284">
        <v>2455.703</v>
      </c>
      <c r="BA591" s="284">
        <v>2455.7280000000001</v>
      </c>
      <c r="BB591" s="284">
        <v>2455.752</v>
      </c>
      <c r="BC591" s="284">
        <v>2455.7759999999998</v>
      </c>
      <c r="BD591" s="284">
        <v>2455.7849999999999</v>
      </c>
      <c r="BE591" s="284"/>
      <c r="BF591" s="284"/>
      <c r="BG591" s="284"/>
      <c r="BH591" s="284"/>
      <c r="BI591" s="284"/>
      <c r="BJ591" s="284"/>
      <c r="BK591" s="284"/>
      <c r="BL591" s="284"/>
      <c r="BM591" s="284"/>
      <c r="BN591" s="284"/>
      <c r="BO591" s="284"/>
      <c r="BP591" s="284"/>
      <c r="BQ591" s="284"/>
      <c r="BR591" s="284"/>
      <c r="BS591" s="284"/>
      <c r="BT591" s="284"/>
      <c r="BU591" s="284"/>
      <c r="BV591" s="284"/>
      <c r="BW591" s="284"/>
      <c r="BX591" s="284"/>
      <c r="BY591" s="284"/>
      <c r="BZ591" s="284"/>
      <c r="CA591" s="284"/>
      <c r="CB591" s="284"/>
      <c r="CC591" s="284"/>
      <c r="CD591" s="9"/>
      <c r="CE591" s="9"/>
      <c r="CF591" s="9"/>
    </row>
    <row r="592" spans="1:84" s="1" customFormat="1" ht="10.5" customHeight="1">
      <c r="A592" s="1298"/>
      <c r="B592" s="1403"/>
      <c r="C592" s="1240" t="s">
        <v>137</v>
      </c>
      <c r="D592" s="144" t="s">
        <v>127</v>
      </c>
      <c r="E592" s="67">
        <f>ROUND((AG592-AF592)*$AE591,2)</f>
        <v>7.0000000000000007E-2</v>
      </c>
      <c r="F592" s="54">
        <f t="shared" ref="F592:L592" si="458">ROUND((AH592-AG592)*$AE591,2)</f>
        <v>7.0000000000000007E-2</v>
      </c>
      <c r="G592" s="54">
        <f t="shared" si="458"/>
        <v>0.06</v>
      </c>
      <c r="H592" s="360">
        <f t="shared" si="458"/>
        <v>0.06</v>
      </c>
      <c r="I592" s="54">
        <f t="shared" si="458"/>
        <v>7.0000000000000007E-2</v>
      </c>
      <c r="J592" s="54">
        <f t="shared" si="458"/>
        <v>0.06</v>
      </c>
      <c r="K592" s="54">
        <f t="shared" si="458"/>
        <v>7.0000000000000007E-2</v>
      </c>
      <c r="L592" s="54">
        <f t="shared" si="458"/>
        <v>0.09</v>
      </c>
      <c r="M592" s="54">
        <f>ROUND((AO592-AN592)*$AE591,2)</f>
        <v>0.08</v>
      </c>
      <c r="N592" s="360">
        <f>ROUND((AP592-AO592)*$AE591,2)</f>
        <v>0.12</v>
      </c>
      <c r="O592" s="54">
        <f t="shared" ref="O592:AB592" si="459">ROUND((AQ592-AP592)*$AE591,2)</f>
        <v>0.1</v>
      </c>
      <c r="P592" s="54">
        <f t="shared" si="459"/>
        <v>0.14000000000000001</v>
      </c>
      <c r="Q592" s="54">
        <f t="shared" si="459"/>
        <v>0.1</v>
      </c>
      <c r="R592" s="54">
        <f t="shared" si="459"/>
        <v>0.11</v>
      </c>
      <c r="S592" s="54">
        <f t="shared" si="459"/>
        <v>0.1</v>
      </c>
      <c r="T592" s="54">
        <f t="shared" si="459"/>
        <v>0.1</v>
      </c>
      <c r="U592" s="54">
        <f t="shared" si="459"/>
        <v>0.1</v>
      </c>
      <c r="V592" s="54">
        <f t="shared" si="459"/>
        <v>0.1</v>
      </c>
      <c r="W592" s="54">
        <f t="shared" si="459"/>
        <v>0.11</v>
      </c>
      <c r="X592" s="54">
        <f t="shared" si="459"/>
        <v>7.0000000000000007E-2</v>
      </c>
      <c r="Y592" s="360">
        <f t="shared" si="459"/>
        <v>0.09</v>
      </c>
      <c r="Z592" s="54">
        <f t="shared" si="459"/>
        <v>7.0000000000000007E-2</v>
      </c>
      <c r="AA592" s="54">
        <f t="shared" si="459"/>
        <v>0.08</v>
      </c>
      <c r="AB592" s="55">
        <f t="shared" si="459"/>
        <v>0.04</v>
      </c>
      <c r="AC592" s="53"/>
      <c r="AD592" s="56"/>
      <c r="AE592" s="64"/>
      <c r="AF592" s="284">
        <v>979.32100000000003</v>
      </c>
      <c r="AG592" s="284">
        <v>979.33</v>
      </c>
      <c r="AH592" s="284">
        <v>979.33900000000006</v>
      </c>
      <c r="AI592" s="284">
        <v>979.346</v>
      </c>
      <c r="AJ592" s="284">
        <v>979.35400000000004</v>
      </c>
      <c r="AK592" s="284">
        <v>979.36300000000006</v>
      </c>
      <c r="AL592" s="284">
        <v>979.37099999999998</v>
      </c>
      <c r="AM592" s="284">
        <v>979.38</v>
      </c>
      <c r="AN592" s="284">
        <v>979.39099999999996</v>
      </c>
      <c r="AO592" s="284">
        <v>979.40099999999995</v>
      </c>
      <c r="AP592" s="284">
        <v>979.41600000000005</v>
      </c>
      <c r="AQ592" s="284">
        <v>979.428</v>
      </c>
      <c r="AR592" s="284">
        <v>979.44600000000003</v>
      </c>
      <c r="AS592" s="284">
        <v>979.45799999999997</v>
      </c>
      <c r="AT592" s="284">
        <v>979.47199999999998</v>
      </c>
      <c r="AU592" s="284">
        <v>979.48500000000001</v>
      </c>
      <c r="AV592" s="284">
        <v>979.49699999999996</v>
      </c>
      <c r="AW592" s="284">
        <v>979.50900000000001</v>
      </c>
      <c r="AX592" s="284">
        <v>979.52099999999996</v>
      </c>
      <c r="AY592" s="284">
        <v>979.53499999999997</v>
      </c>
      <c r="AZ592" s="284">
        <v>979.54399999999998</v>
      </c>
      <c r="BA592" s="284">
        <v>979.55499999999995</v>
      </c>
      <c r="BB592" s="284">
        <v>979.56399999999996</v>
      </c>
      <c r="BC592" s="284">
        <v>979.57399999999996</v>
      </c>
      <c r="BD592" s="284">
        <v>979.57899999999995</v>
      </c>
      <c r="BE592" s="284">
        <v>3.12</v>
      </c>
      <c r="BF592" s="284">
        <v>3.12</v>
      </c>
      <c r="BG592" s="284">
        <v>3.12</v>
      </c>
      <c r="BH592" s="284">
        <v>3.12</v>
      </c>
      <c r="BI592" s="284">
        <v>3.12</v>
      </c>
      <c r="BJ592" s="284">
        <v>3.12</v>
      </c>
      <c r="BK592" s="284">
        <v>3.12</v>
      </c>
      <c r="BL592" s="284">
        <v>3.12</v>
      </c>
      <c r="BM592" s="284">
        <v>3.12</v>
      </c>
      <c r="BN592" s="284">
        <v>3.12</v>
      </c>
      <c r="BO592" s="284">
        <v>3.12</v>
      </c>
      <c r="BP592" s="284">
        <v>3.12</v>
      </c>
      <c r="BQ592" s="284">
        <v>3.12</v>
      </c>
      <c r="BR592" s="284">
        <v>3.12</v>
      </c>
      <c r="BS592" s="284">
        <v>3.12</v>
      </c>
      <c r="BT592" s="284">
        <v>3.12</v>
      </c>
      <c r="BU592" s="284">
        <v>3.12</v>
      </c>
      <c r="BV592" s="284">
        <v>3.12</v>
      </c>
      <c r="BW592" s="284">
        <v>3.12</v>
      </c>
      <c r="BX592" s="284">
        <v>3.12</v>
      </c>
      <c r="BY592" s="284">
        <v>3.12</v>
      </c>
      <c r="BZ592" s="284">
        <v>3.12</v>
      </c>
      <c r="CA592" s="284">
        <v>3.12</v>
      </c>
      <c r="CB592" s="284">
        <v>3.12</v>
      </c>
      <c r="CC592" s="284">
        <v>3.12</v>
      </c>
      <c r="CD592" s="9"/>
      <c r="CE592" s="9"/>
      <c r="CF592" s="9"/>
    </row>
    <row r="593" spans="1:242" s="1" customFormat="1" ht="10.5" customHeight="1" thickBot="1">
      <c r="A593" s="1299"/>
      <c r="B593" s="1404"/>
      <c r="C593" s="293"/>
      <c r="D593" s="254" t="s">
        <v>42</v>
      </c>
      <c r="E593" s="58">
        <f t="shared" ref="E593:AB593" si="460">E592/E591</f>
        <v>0.5</v>
      </c>
      <c r="F593" s="58">
        <f t="shared" si="460"/>
        <v>0.5</v>
      </c>
      <c r="G593" s="58">
        <f t="shared" si="460"/>
        <v>0.54545454545454541</v>
      </c>
      <c r="H593" s="394">
        <f t="shared" si="460"/>
        <v>0.5</v>
      </c>
      <c r="I593" s="58">
        <f t="shared" si="460"/>
        <v>0.53846153846153855</v>
      </c>
      <c r="J593" s="58">
        <f t="shared" si="460"/>
        <v>0.42857142857142849</v>
      </c>
      <c r="K593" s="58">
        <f t="shared" si="460"/>
        <v>0.31818181818181823</v>
      </c>
      <c r="L593" s="58">
        <f t="shared" si="460"/>
        <v>0.36</v>
      </c>
      <c r="M593" s="58">
        <f t="shared" si="460"/>
        <v>0.26666666666666666</v>
      </c>
      <c r="N593" s="394">
        <f t="shared" si="460"/>
        <v>0.2857142857142857</v>
      </c>
      <c r="O593" s="58">
        <f t="shared" si="460"/>
        <v>0.35714285714285715</v>
      </c>
      <c r="P593" s="58">
        <f t="shared" si="460"/>
        <v>0.31818181818181823</v>
      </c>
      <c r="Q593" s="58">
        <f t="shared" si="460"/>
        <v>0.38461538461538464</v>
      </c>
      <c r="R593" s="58">
        <f t="shared" si="460"/>
        <v>0.28205128205128205</v>
      </c>
      <c r="S593" s="58">
        <f t="shared" si="460"/>
        <v>0.34482758620689657</v>
      </c>
      <c r="T593" s="58">
        <f t="shared" si="460"/>
        <v>0.4</v>
      </c>
      <c r="U593" s="58">
        <f t="shared" si="460"/>
        <v>0.41666666666666669</v>
      </c>
      <c r="V593" s="58">
        <f t="shared" si="460"/>
        <v>0.38461538461538464</v>
      </c>
      <c r="W593" s="58">
        <f t="shared" si="460"/>
        <v>0.45833333333333337</v>
      </c>
      <c r="X593" s="58">
        <f t="shared" si="460"/>
        <v>0.31818181818181823</v>
      </c>
      <c r="Y593" s="394">
        <f t="shared" si="460"/>
        <v>0.44999999999999996</v>
      </c>
      <c r="Z593" s="58">
        <f t="shared" si="460"/>
        <v>0.36842105263157898</v>
      </c>
      <c r="AA593" s="58">
        <f t="shared" si="460"/>
        <v>0.42105263157894735</v>
      </c>
      <c r="AB593" s="59">
        <f t="shared" si="460"/>
        <v>0.5714285714285714</v>
      </c>
      <c r="AC593" s="53"/>
      <c r="AD593" s="56"/>
      <c r="AE593" s="64"/>
      <c r="AF593" s="362"/>
      <c r="AG593" s="362"/>
      <c r="AH593" s="362"/>
      <c r="AI593" s="362"/>
      <c r="AJ593" s="362"/>
      <c r="AK593" s="362"/>
      <c r="AL593" s="362"/>
      <c r="AM593" s="362"/>
      <c r="AN593" s="362"/>
      <c r="AO593" s="362"/>
      <c r="AP593" s="362"/>
      <c r="AQ593" s="362"/>
      <c r="AR593" s="362"/>
      <c r="AS593" s="362"/>
      <c r="AT593" s="362"/>
      <c r="AU593" s="362"/>
      <c r="AV593" s="362"/>
      <c r="AW593" s="362"/>
      <c r="AX593" s="362"/>
      <c r="AY593" s="362"/>
      <c r="AZ593" s="362"/>
      <c r="BA593" s="362"/>
      <c r="BB593" s="362"/>
      <c r="BC593" s="362"/>
      <c r="BD593" s="362"/>
      <c r="BE593" s="362"/>
      <c r="BF593" s="362"/>
      <c r="BG593" s="362"/>
      <c r="BH593" s="362"/>
      <c r="BI593" s="362"/>
      <c r="BJ593" s="362"/>
      <c r="BK593" s="362"/>
      <c r="BL593" s="362"/>
      <c r="BM593" s="362"/>
      <c r="BN593" s="362"/>
      <c r="BO593" s="362"/>
      <c r="BP593" s="362"/>
      <c r="BQ593" s="362"/>
      <c r="BR593" s="362"/>
      <c r="BS593" s="362"/>
      <c r="BT593" s="362"/>
      <c r="BU593" s="362"/>
      <c r="BV593" s="362"/>
      <c r="BW593" s="362"/>
      <c r="BX593" s="362"/>
      <c r="BY593" s="952"/>
      <c r="BZ593" s="952"/>
      <c r="CA593" s="952"/>
      <c r="CB593" s="952"/>
      <c r="CC593" s="952"/>
      <c r="CD593" s="9"/>
      <c r="CE593" s="9"/>
      <c r="CF593" s="9"/>
    </row>
    <row r="594" spans="1:242" ht="10.5" customHeight="1">
      <c r="A594" s="1297" t="s">
        <v>76</v>
      </c>
      <c r="B594" s="1402" t="s">
        <v>305</v>
      </c>
      <c r="C594" s="1239"/>
      <c r="D594" s="1249"/>
      <c r="E594" s="82"/>
      <c r="F594" s="216"/>
      <c r="G594" s="216"/>
      <c r="H594" s="827"/>
      <c r="I594" s="216"/>
      <c r="J594" s="216"/>
      <c r="K594" s="216"/>
      <c r="L594" s="216"/>
      <c r="M594" s="216"/>
      <c r="N594" s="827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827"/>
      <c r="Z594" s="216"/>
      <c r="AA594" s="216"/>
      <c r="AB594" s="217"/>
      <c r="AF594" s="527"/>
      <c r="AG594" s="527"/>
      <c r="AH594" s="527"/>
      <c r="AI594" s="527"/>
      <c r="AJ594" s="527"/>
      <c r="AK594" s="527"/>
      <c r="AL594" s="527"/>
      <c r="AM594" s="527"/>
      <c r="AN594" s="527"/>
      <c r="AO594" s="527"/>
      <c r="AP594" s="527"/>
      <c r="AQ594" s="527"/>
      <c r="AR594" s="527"/>
      <c r="AS594" s="527"/>
      <c r="AT594" s="527"/>
      <c r="AU594" s="527"/>
      <c r="AV594" s="527"/>
      <c r="AW594" s="527"/>
      <c r="AX594" s="527"/>
      <c r="AY594" s="527"/>
      <c r="AZ594" s="527"/>
      <c r="BA594" s="527"/>
      <c r="BB594" s="527"/>
      <c r="BC594" s="527"/>
      <c r="BD594" s="527"/>
      <c r="BE594" s="527"/>
      <c r="BF594" s="527"/>
      <c r="BG594" s="527"/>
      <c r="BH594" s="527"/>
      <c r="BI594" s="527"/>
      <c r="BJ594" s="527"/>
      <c r="BK594" s="527"/>
      <c r="BL594" s="527"/>
      <c r="BM594" s="527"/>
      <c r="BN594" s="527"/>
      <c r="BO594" s="527"/>
      <c r="BP594" s="527"/>
      <c r="BQ594" s="527"/>
      <c r="BR594" s="527"/>
      <c r="BS594" s="527"/>
      <c r="BT594" s="527"/>
      <c r="BU594" s="527"/>
      <c r="BV594" s="527"/>
      <c r="BW594" s="527"/>
      <c r="BX594" s="527"/>
      <c r="BY594" s="953"/>
      <c r="BZ594" s="953"/>
      <c r="CA594" s="953"/>
      <c r="CB594" s="953"/>
      <c r="CC594" s="953"/>
    </row>
    <row r="595" spans="1:242" s="1" customFormat="1" ht="10.5" customHeight="1">
      <c r="A595" s="1298"/>
      <c r="B595" s="1403"/>
      <c r="C595" s="1240" t="s">
        <v>136</v>
      </c>
      <c r="D595" s="144" t="s">
        <v>34</v>
      </c>
      <c r="E595" s="48">
        <v>6</v>
      </c>
      <c r="F595" s="48">
        <v>5</v>
      </c>
      <c r="G595" s="48">
        <v>5</v>
      </c>
      <c r="H595" s="441">
        <v>5</v>
      </c>
      <c r="I595" s="48">
        <v>5</v>
      </c>
      <c r="J595" s="48">
        <v>6</v>
      </c>
      <c r="K595" s="48">
        <v>6</v>
      </c>
      <c r="L595" s="48">
        <v>6</v>
      </c>
      <c r="M595" s="48">
        <v>8</v>
      </c>
      <c r="N595" s="441">
        <v>9</v>
      </c>
      <c r="O595" s="48">
        <v>10</v>
      </c>
      <c r="P595" s="48">
        <v>10</v>
      </c>
      <c r="Q595" s="48">
        <v>10</v>
      </c>
      <c r="R595" s="48">
        <v>10</v>
      </c>
      <c r="S595" s="48">
        <v>10</v>
      </c>
      <c r="T595" s="48">
        <v>10</v>
      </c>
      <c r="U595" s="48">
        <v>11</v>
      </c>
      <c r="V595" s="48">
        <v>11</v>
      </c>
      <c r="W595" s="48">
        <v>11</v>
      </c>
      <c r="X595" s="48">
        <v>11</v>
      </c>
      <c r="Y595" s="441">
        <v>11</v>
      </c>
      <c r="Z595" s="48">
        <v>10</v>
      </c>
      <c r="AA595" s="48">
        <v>8</v>
      </c>
      <c r="AB595" s="101">
        <v>8</v>
      </c>
      <c r="AC595" s="359"/>
      <c r="AD595" s="191"/>
      <c r="AE595" s="64"/>
      <c r="AF595" s="954"/>
      <c r="AG595" s="954"/>
      <c r="AH595" s="954"/>
      <c r="AI595" s="954"/>
      <c r="AJ595" s="954"/>
      <c r="AK595" s="954"/>
      <c r="AL595" s="954"/>
      <c r="AM595" s="954"/>
      <c r="AN595" s="954"/>
      <c r="AO595" s="954"/>
      <c r="AP595" s="954"/>
      <c r="AQ595" s="954"/>
      <c r="AR595" s="954"/>
      <c r="AS595" s="954"/>
      <c r="AT595" s="954"/>
      <c r="AU595" s="954"/>
      <c r="AV595" s="954"/>
      <c r="AW595" s="954"/>
      <c r="AX595" s="954"/>
      <c r="AY595" s="954"/>
      <c r="AZ595" s="954"/>
      <c r="BA595" s="954"/>
      <c r="BB595" s="954"/>
      <c r="BC595" s="954"/>
      <c r="BD595" s="954"/>
      <c r="BE595" s="954"/>
      <c r="BF595" s="954"/>
      <c r="BG595" s="954"/>
      <c r="BH595" s="954"/>
      <c r="BI595" s="954"/>
      <c r="BJ595" s="954"/>
      <c r="BK595" s="954"/>
      <c r="BL595" s="954"/>
      <c r="BM595" s="954"/>
      <c r="BN595" s="954"/>
      <c r="BO595" s="954"/>
      <c r="BP595" s="954"/>
      <c r="BQ595" s="954"/>
      <c r="BR595" s="954"/>
      <c r="BS595" s="954"/>
      <c r="BT595" s="954"/>
      <c r="BU595" s="954"/>
      <c r="BV595" s="954"/>
      <c r="BW595" s="954"/>
      <c r="BX595" s="954"/>
      <c r="BY595" s="955"/>
      <c r="BZ595" s="955"/>
      <c r="CA595" s="955"/>
      <c r="CB595" s="955"/>
      <c r="CC595" s="955"/>
      <c r="CD595" s="950"/>
      <c r="CE595" s="950"/>
      <c r="CF595" s="950"/>
    </row>
    <row r="596" spans="1:242" s="1" customFormat="1" ht="10.5" customHeight="1">
      <c r="A596" s="1298"/>
      <c r="B596" s="1403"/>
      <c r="C596" s="1240" t="s">
        <v>137</v>
      </c>
      <c r="D596" s="144" t="s">
        <v>126</v>
      </c>
      <c r="E596" s="67">
        <f>ROUND((AG596-AF596)*$AE596,2)</f>
        <v>0.1</v>
      </c>
      <c r="F596" s="67">
        <f t="shared" ref="F596:M596" si="461">ROUND((AH596-AG596)*$AE596,2)</f>
        <v>0.1</v>
      </c>
      <c r="G596" s="67">
        <f t="shared" si="461"/>
        <v>7.0000000000000007E-2</v>
      </c>
      <c r="H596" s="460">
        <f t="shared" si="461"/>
        <v>0.08</v>
      </c>
      <c r="I596" s="67">
        <f t="shared" si="461"/>
        <v>0.08</v>
      </c>
      <c r="J596" s="67">
        <f t="shared" si="461"/>
        <v>0.08</v>
      </c>
      <c r="K596" s="67">
        <f t="shared" si="461"/>
        <v>0.09</v>
      </c>
      <c r="L596" s="67">
        <f t="shared" si="461"/>
        <v>0.1</v>
      </c>
      <c r="M596" s="67">
        <f t="shared" si="461"/>
        <v>0.09</v>
      </c>
      <c r="N596" s="460">
        <f>ROUND((AP596-AO596)*$AE596,2)</f>
        <v>0.14000000000000001</v>
      </c>
      <c r="O596" s="67">
        <f t="shared" ref="O596:AB596" si="462">ROUND((AQ596-AP596)*$AE596,2)</f>
        <v>0.13</v>
      </c>
      <c r="P596" s="67">
        <f t="shared" si="462"/>
        <v>0.25</v>
      </c>
      <c r="Q596" s="67">
        <f t="shared" si="462"/>
        <v>0.15</v>
      </c>
      <c r="R596" s="67">
        <f t="shared" si="462"/>
        <v>0.14000000000000001</v>
      </c>
      <c r="S596" s="67">
        <f t="shared" si="462"/>
        <v>0.17</v>
      </c>
      <c r="T596" s="67">
        <f t="shared" si="462"/>
        <v>0.16</v>
      </c>
      <c r="U596" s="67">
        <f t="shared" si="462"/>
        <v>0.17</v>
      </c>
      <c r="V596" s="67">
        <f t="shared" si="462"/>
        <v>0.16</v>
      </c>
      <c r="W596" s="67">
        <f t="shared" si="462"/>
        <v>0.18</v>
      </c>
      <c r="X596" s="67">
        <f t="shared" si="462"/>
        <v>0.19</v>
      </c>
      <c r="Y596" s="460">
        <f t="shared" si="462"/>
        <v>0.16</v>
      </c>
      <c r="Z596" s="67">
        <f t="shared" si="462"/>
        <v>0.16</v>
      </c>
      <c r="AA596" s="67">
        <f t="shared" si="462"/>
        <v>0.14000000000000001</v>
      </c>
      <c r="AB596" s="68">
        <f t="shared" si="462"/>
        <v>0.06</v>
      </c>
      <c r="AC596" s="53">
        <f>(BD596-AI596)*AE596</f>
        <v>2.8470000000002074</v>
      </c>
      <c r="AD596" s="56">
        <f>(BD597-AF597)*AE596</f>
        <v>1.2390000000000327</v>
      </c>
      <c r="AE596" s="64">
        <v>3</v>
      </c>
      <c r="AF596" s="284">
        <v>3653.3</v>
      </c>
      <c r="AG596" s="284">
        <v>3653.335</v>
      </c>
      <c r="AH596" s="284">
        <v>3653.3670000000002</v>
      </c>
      <c r="AI596" s="284">
        <v>3653.3890000000001</v>
      </c>
      <c r="AJ596" s="284">
        <v>3653.415</v>
      </c>
      <c r="AK596" s="284">
        <v>3653.4409999999998</v>
      </c>
      <c r="AL596" s="284">
        <v>3653.4659999999999</v>
      </c>
      <c r="AM596" s="284">
        <v>3653.4949999999999</v>
      </c>
      <c r="AN596" s="284">
        <v>3653.5279999999998</v>
      </c>
      <c r="AO596" s="284">
        <v>3653.558</v>
      </c>
      <c r="AP596" s="284">
        <v>3653.605</v>
      </c>
      <c r="AQ596" s="284">
        <v>3653.6469999999999</v>
      </c>
      <c r="AR596" s="284">
        <v>3653.7289999999998</v>
      </c>
      <c r="AS596" s="284">
        <v>3653.7779999999998</v>
      </c>
      <c r="AT596" s="284">
        <v>3653.8249999999998</v>
      </c>
      <c r="AU596" s="284">
        <v>3653.88</v>
      </c>
      <c r="AV596" s="284">
        <v>3653.933</v>
      </c>
      <c r="AW596" s="284">
        <v>3653.99</v>
      </c>
      <c r="AX596" s="284">
        <v>3654.0439999999999</v>
      </c>
      <c r="AY596" s="284">
        <v>3654.1039999999998</v>
      </c>
      <c r="AZ596" s="284">
        <v>3654.1660000000002</v>
      </c>
      <c r="BA596" s="284">
        <v>3654.2179999999998</v>
      </c>
      <c r="BB596" s="284">
        <v>3654.2710000000002</v>
      </c>
      <c r="BC596" s="284">
        <v>3654.319</v>
      </c>
      <c r="BD596" s="284">
        <v>3654.3380000000002</v>
      </c>
      <c r="BE596" s="284"/>
      <c r="BF596" s="284"/>
      <c r="BG596" s="284"/>
      <c r="BH596" s="284"/>
      <c r="BI596" s="284"/>
      <c r="BJ596" s="284"/>
      <c r="BK596" s="284"/>
      <c r="BL596" s="284"/>
      <c r="BM596" s="284"/>
      <c r="BN596" s="284"/>
      <c r="BO596" s="284"/>
      <c r="BP596" s="284"/>
      <c r="BQ596" s="284"/>
      <c r="BR596" s="284"/>
      <c r="BS596" s="284"/>
      <c r="BT596" s="284"/>
      <c r="BU596" s="284"/>
      <c r="BV596" s="284"/>
      <c r="BW596" s="284"/>
      <c r="BX596" s="284"/>
      <c r="BY596" s="284"/>
      <c r="BZ596" s="284"/>
      <c r="CA596" s="284"/>
      <c r="CB596" s="284"/>
      <c r="CC596" s="284"/>
      <c r="CD596" s="9"/>
      <c r="CE596" s="9"/>
      <c r="CF596" s="9"/>
    </row>
    <row r="597" spans="1:242" s="1" customFormat="1" ht="10.5" customHeight="1">
      <c r="A597" s="1298"/>
      <c r="B597" s="1403"/>
      <c r="C597" s="1240" t="s">
        <v>137</v>
      </c>
      <c r="D597" s="144" t="s">
        <v>127</v>
      </c>
      <c r="E597" s="67">
        <f>ROUND((AG597-AF597)*$AE596,2)</f>
        <v>0.05</v>
      </c>
      <c r="F597" s="54">
        <f t="shared" ref="F597:L597" si="463">ROUND((AH597-AG597)*$AE596,2)</f>
        <v>0.04</v>
      </c>
      <c r="G597" s="54">
        <f t="shared" si="463"/>
        <v>0.03</v>
      </c>
      <c r="H597" s="360">
        <f t="shared" si="463"/>
        <v>0.03</v>
      </c>
      <c r="I597" s="54">
        <f t="shared" si="463"/>
        <v>0.03</v>
      </c>
      <c r="J597" s="54">
        <f t="shared" si="463"/>
        <v>0.03</v>
      </c>
      <c r="K597" s="54">
        <f t="shared" si="463"/>
        <v>0.04</v>
      </c>
      <c r="L597" s="54">
        <f t="shared" si="463"/>
        <v>0.04</v>
      </c>
      <c r="M597" s="54">
        <f>ROUND((AO597-AN597)*$AE596,2)</f>
        <v>0.04</v>
      </c>
      <c r="N597" s="360">
        <f>ROUND((AP597-AO597)*$AE596,2)</f>
        <v>0.05</v>
      </c>
      <c r="O597" s="54">
        <f t="shared" ref="O597:AB597" si="464">ROUND((AQ597-AP597)*$AE596,2)</f>
        <v>0.02</v>
      </c>
      <c r="P597" s="54">
        <f t="shared" si="464"/>
        <v>0.11</v>
      </c>
      <c r="Q597" s="54">
        <f t="shared" si="464"/>
        <v>0.06</v>
      </c>
      <c r="R597" s="54">
        <f t="shared" si="464"/>
        <v>0.05</v>
      </c>
      <c r="S597" s="54">
        <f t="shared" si="464"/>
        <v>7.0000000000000007E-2</v>
      </c>
      <c r="T597" s="54">
        <f t="shared" si="464"/>
        <v>7.0000000000000007E-2</v>
      </c>
      <c r="U597" s="54">
        <f t="shared" si="464"/>
        <v>7.0000000000000007E-2</v>
      </c>
      <c r="V597" s="54">
        <f t="shared" si="464"/>
        <v>7.0000000000000007E-2</v>
      </c>
      <c r="W597" s="54">
        <f t="shared" si="464"/>
        <v>0.08</v>
      </c>
      <c r="X597" s="54">
        <f t="shared" si="464"/>
        <v>7.0000000000000007E-2</v>
      </c>
      <c r="Y597" s="360">
        <f t="shared" si="464"/>
        <v>0.06</v>
      </c>
      <c r="Z597" s="54">
        <f t="shared" si="464"/>
        <v>0.06</v>
      </c>
      <c r="AA597" s="54">
        <f t="shared" si="464"/>
        <v>0.06</v>
      </c>
      <c r="AB597" s="55">
        <f t="shared" si="464"/>
        <v>0.02</v>
      </c>
      <c r="AC597" s="53"/>
      <c r="AD597" s="56"/>
      <c r="AE597" s="64"/>
      <c r="AF597" s="284">
        <v>1526.1189999999999</v>
      </c>
      <c r="AG597" s="284">
        <v>1526.134</v>
      </c>
      <c r="AH597" s="284">
        <v>1526.146</v>
      </c>
      <c r="AI597" s="284">
        <v>1526.1569999999999</v>
      </c>
      <c r="AJ597" s="284">
        <v>1526.1679999999999</v>
      </c>
      <c r="AK597" s="284">
        <v>1526.1790000000001</v>
      </c>
      <c r="AL597" s="284">
        <v>1526.1890000000001</v>
      </c>
      <c r="AM597" s="284">
        <v>1526.201</v>
      </c>
      <c r="AN597" s="284">
        <v>1526.213</v>
      </c>
      <c r="AO597" s="284">
        <v>1526.2249999999999</v>
      </c>
      <c r="AP597" s="284">
        <v>1526.2429999999999</v>
      </c>
      <c r="AQ597" s="284">
        <v>1526.251</v>
      </c>
      <c r="AR597" s="284">
        <v>1526.288</v>
      </c>
      <c r="AS597" s="284">
        <v>1526.307</v>
      </c>
      <c r="AT597" s="284">
        <v>1526.325</v>
      </c>
      <c r="AU597" s="284">
        <v>1526.348</v>
      </c>
      <c r="AV597" s="284">
        <v>1526.37</v>
      </c>
      <c r="AW597" s="284">
        <v>1526.3920000000001</v>
      </c>
      <c r="AX597" s="284">
        <v>1526.414</v>
      </c>
      <c r="AY597" s="284">
        <v>1526.44</v>
      </c>
      <c r="AZ597" s="284">
        <v>1526.462</v>
      </c>
      <c r="BA597" s="284">
        <v>1526.4829999999999</v>
      </c>
      <c r="BB597" s="284">
        <v>1526.5039999999999</v>
      </c>
      <c r="BC597" s="284">
        <v>1526.5239999999999</v>
      </c>
      <c r="BD597" s="284">
        <v>1526.5319999999999</v>
      </c>
      <c r="BE597" s="284">
        <v>6.7670000000000003</v>
      </c>
      <c r="BF597" s="284">
        <v>6.7670000000000003</v>
      </c>
      <c r="BG597" s="284">
        <v>6.7670000000000003</v>
      </c>
      <c r="BH597" s="284">
        <v>6.7670000000000003</v>
      </c>
      <c r="BI597" s="284">
        <v>6.7670000000000003</v>
      </c>
      <c r="BJ597" s="284">
        <v>6.7670000000000003</v>
      </c>
      <c r="BK597" s="284">
        <v>6.7670000000000003</v>
      </c>
      <c r="BL597" s="284">
        <v>6.7670000000000003</v>
      </c>
      <c r="BM597" s="284">
        <v>6.7670000000000003</v>
      </c>
      <c r="BN597" s="284">
        <v>6.7670000000000003</v>
      </c>
      <c r="BO597" s="284">
        <v>6.7670000000000003</v>
      </c>
      <c r="BP597" s="284">
        <v>6.7670000000000003</v>
      </c>
      <c r="BQ597" s="284">
        <v>6.7670000000000003</v>
      </c>
      <c r="BR597" s="284">
        <v>6.7670000000000003</v>
      </c>
      <c r="BS597" s="284">
        <v>6.7670000000000003</v>
      </c>
      <c r="BT597" s="284">
        <v>6.7670000000000003</v>
      </c>
      <c r="BU597" s="284">
        <v>6.7670000000000003</v>
      </c>
      <c r="BV597" s="284">
        <v>6.7670000000000003</v>
      </c>
      <c r="BW597" s="284">
        <v>6.7670000000000003</v>
      </c>
      <c r="BX597" s="284">
        <v>6.7670000000000003</v>
      </c>
      <c r="BY597" s="284">
        <v>6.7670000000000003</v>
      </c>
      <c r="BZ597" s="284">
        <v>6.7670000000000003</v>
      </c>
      <c r="CA597" s="284">
        <v>6.7670000000000003</v>
      </c>
      <c r="CB597" s="284">
        <v>6.7670000000000003</v>
      </c>
      <c r="CC597" s="284">
        <v>6.7670000000000003</v>
      </c>
      <c r="CD597" s="9"/>
      <c r="CE597" s="9"/>
      <c r="CF597" s="9"/>
    </row>
    <row r="598" spans="1:242" s="1" customFormat="1" ht="10.5" customHeight="1" thickBot="1">
      <c r="A598" s="1299"/>
      <c r="B598" s="1404"/>
      <c r="C598" s="293"/>
      <c r="D598" s="254" t="s">
        <v>42</v>
      </c>
      <c r="E598" s="58">
        <f t="shared" ref="E598:AB598" si="465">E597/E596</f>
        <v>0.5</v>
      </c>
      <c r="F598" s="58">
        <f t="shared" si="465"/>
        <v>0.39999999999999997</v>
      </c>
      <c r="G598" s="58">
        <f t="shared" si="465"/>
        <v>0.42857142857142849</v>
      </c>
      <c r="H598" s="394">
        <f t="shared" si="465"/>
        <v>0.375</v>
      </c>
      <c r="I598" s="58">
        <f t="shared" si="465"/>
        <v>0.375</v>
      </c>
      <c r="J598" s="58">
        <f t="shared" si="465"/>
        <v>0.375</v>
      </c>
      <c r="K598" s="58">
        <f t="shared" si="465"/>
        <v>0.44444444444444448</v>
      </c>
      <c r="L598" s="58">
        <f t="shared" si="465"/>
        <v>0.39999999999999997</v>
      </c>
      <c r="M598" s="58">
        <f t="shared" si="465"/>
        <v>0.44444444444444448</v>
      </c>
      <c r="N598" s="394">
        <f t="shared" si="465"/>
        <v>0.35714285714285715</v>
      </c>
      <c r="O598" s="58">
        <f t="shared" si="465"/>
        <v>0.15384615384615385</v>
      </c>
      <c r="P598" s="58">
        <f t="shared" si="465"/>
        <v>0.44</v>
      </c>
      <c r="Q598" s="58">
        <f t="shared" si="465"/>
        <v>0.4</v>
      </c>
      <c r="R598" s="58">
        <f t="shared" si="465"/>
        <v>0.35714285714285715</v>
      </c>
      <c r="S598" s="58">
        <f t="shared" si="465"/>
        <v>0.41176470588235298</v>
      </c>
      <c r="T598" s="58">
        <f t="shared" si="465"/>
        <v>0.43750000000000006</v>
      </c>
      <c r="U598" s="58">
        <f t="shared" si="465"/>
        <v>0.41176470588235298</v>
      </c>
      <c r="V598" s="58">
        <f t="shared" si="465"/>
        <v>0.43750000000000006</v>
      </c>
      <c r="W598" s="58">
        <f t="shared" si="465"/>
        <v>0.44444444444444448</v>
      </c>
      <c r="X598" s="58">
        <f t="shared" si="465"/>
        <v>0.36842105263157898</v>
      </c>
      <c r="Y598" s="394">
        <f t="shared" si="465"/>
        <v>0.375</v>
      </c>
      <c r="Z598" s="58">
        <f t="shared" si="465"/>
        <v>0.375</v>
      </c>
      <c r="AA598" s="58">
        <f t="shared" si="465"/>
        <v>0.42857142857142849</v>
      </c>
      <c r="AB598" s="59">
        <f t="shared" si="465"/>
        <v>0.33333333333333337</v>
      </c>
      <c r="AC598" s="53"/>
      <c r="AD598" s="56"/>
      <c r="AE598" s="64"/>
      <c r="AF598" s="362"/>
      <c r="AG598" s="362"/>
      <c r="AH598" s="362"/>
      <c r="AI598" s="362"/>
      <c r="AJ598" s="362"/>
      <c r="AK598" s="362"/>
      <c r="AL598" s="362"/>
      <c r="AM598" s="362"/>
      <c r="AN598" s="362"/>
      <c r="AO598" s="362"/>
      <c r="AP598" s="362"/>
      <c r="AQ598" s="362"/>
      <c r="AR598" s="362"/>
      <c r="AS598" s="362"/>
      <c r="AT598" s="362"/>
      <c r="AU598" s="362"/>
      <c r="AV598" s="362"/>
      <c r="AW598" s="362"/>
      <c r="AX598" s="362"/>
      <c r="AY598" s="362"/>
      <c r="AZ598" s="362"/>
      <c r="BA598" s="362"/>
      <c r="BB598" s="362"/>
      <c r="BC598" s="362"/>
      <c r="BD598" s="362"/>
      <c r="BE598" s="362"/>
      <c r="BF598" s="362"/>
      <c r="BG598" s="362"/>
      <c r="BH598" s="362"/>
      <c r="BI598" s="362"/>
      <c r="BJ598" s="362"/>
      <c r="BK598" s="362"/>
      <c r="BL598" s="362"/>
      <c r="BM598" s="362"/>
      <c r="BN598" s="362"/>
      <c r="BO598" s="362"/>
      <c r="BP598" s="362"/>
      <c r="BQ598" s="362"/>
      <c r="BR598" s="362"/>
      <c r="BS598" s="362"/>
      <c r="BT598" s="362"/>
      <c r="BU598" s="362"/>
      <c r="BV598" s="362"/>
      <c r="BW598" s="362"/>
      <c r="BX598" s="362"/>
      <c r="BY598" s="952"/>
      <c r="BZ598" s="952"/>
      <c r="CA598" s="952"/>
      <c r="CB598" s="952"/>
      <c r="CC598" s="952"/>
      <c r="CD598" s="9"/>
      <c r="CE598" s="9"/>
      <c r="CF598" s="9"/>
    </row>
    <row r="599" spans="1:242" ht="10.5" customHeight="1">
      <c r="A599" s="1361" t="s">
        <v>19</v>
      </c>
      <c r="B599" s="1365" t="s">
        <v>307</v>
      </c>
      <c r="C599" s="1239"/>
      <c r="D599" s="1249"/>
      <c r="E599" s="82"/>
      <c r="F599" s="216"/>
      <c r="G599" s="216"/>
      <c r="H599" s="827"/>
      <c r="I599" s="216"/>
      <c r="J599" s="216"/>
      <c r="K599" s="216"/>
      <c r="L599" s="216"/>
      <c r="M599" s="216"/>
      <c r="N599" s="827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827"/>
      <c r="Z599" s="216"/>
      <c r="AA599" s="216"/>
      <c r="AB599" s="217"/>
      <c r="AF599" s="527"/>
      <c r="AG599" s="527"/>
      <c r="AH599" s="527"/>
      <c r="AI599" s="527"/>
      <c r="AJ599" s="527"/>
      <c r="AK599" s="527"/>
      <c r="AL599" s="527"/>
      <c r="AM599" s="527"/>
      <c r="AN599" s="527"/>
      <c r="AO599" s="527"/>
      <c r="AP599" s="527"/>
      <c r="AQ599" s="527"/>
      <c r="AR599" s="527"/>
      <c r="AS599" s="527"/>
      <c r="AT599" s="527"/>
      <c r="AU599" s="527"/>
      <c r="AV599" s="527"/>
      <c r="AW599" s="527"/>
      <c r="AX599" s="527"/>
      <c r="AY599" s="527"/>
      <c r="AZ599" s="527"/>
      <c r="BA599" s="527"/>
      <c r="BB599" s="527"/>
      <c r="BC599" s="527"/>
      <c r="BD599" s="527"/>
      <c r="BE599" s="527"/>
      <c r="BF599" s="527"/>
      <c r="BG599" s="527"/>
      <c r="BH599" s="527"/>
      <c r="BI599" s="527"/>
      <c r="BJ599" s="527"/>
      <c r="BK599" s="527"/>
      <c r="BL599" s="527"/>
      <c r="BM599" s="527"/>
      <c r="BN599" s="527"/>
      <c r="BO599" s="527"/>
      <c r="BP599" s="527"/>
      <c r="BQ599" s="527"/>
      <c r="BR599" s="527"/>
      <c r="BS599" s="527"/>
      <c r="BT599" s="527"/>
      <c r="BU599" s="527"/>
      <c r="BV599" s="527"/>
      <c r="BW599" s="527"/>
      <c r="BX599" s="527"/>
      <c r="BY599" s="953"/>
      <c r="BZ599" s="953"/>
      <c r="CA599" s="953"/>
      <c r="CB599" s="953"/>
      <c r="CC599" s="953"/>
    </row>
    <row r="600" spans="1:242" s="1" customFormat="1" ht="10.5" customHeight="1">
      <c r="A600" s="1370"/>
      <c r="B600" s="1366"/>
      <c r="C600" s="1240" t="s">
        <v>136</v>
      </c>
      <c r="D600" s="144" t="s">
        <v>34</v>
      </c>
      <c r="E600" s="48">
        <v>1</v>
      </c>
      <c r="F600" s="48">
        <v>1</v>
      </c>
      <c r="G600" s="48">
        <v>1</v>
      </c>
      <c r="H600" s="441">
        <v>1</v>
      </c>
      <c r="I600" s="48">
        <v>1</v>
      </c>
      <c r="J600" s="48">
        <v>1</v>
      </c>
      <c r="K600" s="48">
        <v>1</v>
      </c>
      <c r="L600" s="48">
        <v>1</v>
      </c>
      <c r="M600" s="48">
        <v>1</v>
      </c>
      <c r="N600" s="441">
        <v>1</v>
      </c>
      <c r="O600" s="48">
        <v>1</v>
      </c>
      <c r="P600" s="48">
        <v>1</v>
      </c>
      <c r="Q600" s="48">
        <v>1</v>
      </c>
      <c r="R600" s="48">
        <v>1</v>
      </c>
      <c r="S600" s="48">
        <v>1</v>
      </c>
      <c r="T600" s="48">
        <v>1</v>
      </c>
      <c r="U600" s="48">
        <v>1</v>
      </c>
      <c r="V600" s="48">
        <v>1</v>
      </c>
      <c r="W600" s="48">
        <v>1</v>
      </c>
      <c r="X600" s="48">
        <v>1</v>
      </c>
      <c r="Y600" s="441">
        <v>1</v>
      </c>
      <c r="Z600" s="48">
        <v>1</v>
      </c>
      <c r="AA600" s="48">
        <v>1</v>
      </c>
      <c r="AB600" s="101">
        <v>1</v>
      </c>
      <c r="AC600" s="359"/>
      <c r="AD600" s="191"/>
      <c r="AE600" s="64"/>
      <c r="AF600" s="362"/>
      <c r="AG600" s="362"/>
      <c r="AH600" s="362"/>
      <c r="AI600" s="362"/>
      <c r="AJ600" s="362"/>
      <c r="AK600" s="362"/>
      <c r="AL600" s="362"/>
      <c r="AM600" s="362"/>
      <c r="AN600" s="362"/>
      <c r="AO600" s="362"/>
      <c r="AP600" s="362"/>
      <c r="AQ600" s="362"/>
      <c r="AR600" s="362"/>
      <c r="AS600" s="362"/>
      <c r="AT600" s="362"/>
      <c r="AU600" s="362"/>
      <c r="AV600" s="362"/>
      <c r="AW600" s="362"/>
      <c r="AX600" s="362"/>
      <c r="AY600" s="362"/>
      <c r="AZ600" s="362"/>
      <c r="BA600" s="362"/>
      <c r="BB600" s="362"/>
      <c r="BC600" s="362"/>
      <c r="BD600" s="362"/>
      <c r="BE600" s="362"/>
      <c r="BF600" s="362"/>
      <c r="BG600" s="362"/>
      <c r="BH600" s="362"/>
      <c r="BI600" s="362"/>
      <c r="BJ600" s="362"/>
      <c r="BK600" s="362"/>
      <c r="BL600" s="362"/>
      <c r="BM600" s="362"/>
      <c r="BN600" s="362"/>
      <c r="BO600" s="362"/>
      <c r="BP600" s="362"/>
      <c r="BQ600" s="362"/>
      <c r="BR600" s="362"/>
      <c r="BS600" s="362"/>
      <c r="BT600" s="362"/>
      <c r="BU600" s="362"/>
      <c r="BV600" s="362"/>
      <c r="BW600" s="362"/>
      <c r="BX600" s="362"/>
      <c r="BY600" s="952"/>
      <c r="BZ600" s="952"/>
      <c r="CA600" s="952"/>
      <c r="CB600" s="952"/>
      <c r="CC600" s="952"/>
      <c r="CD600" s="9"/>
      <c r="CE600" s="9"/>
      <c r="CF600" s="9"/>
    </row>
    <row r="601" spans="1:242" s="1" customFormat="1" ht="10.5" customHeight="1">
      <c r="A601" s="1370"/>
      <c r="B601" s="1366"/>
      <c r="C601" s="1240" t="s">
        <v>137</v>
      </c>
      <c r="D601" s="144" t="s">
        <v>126</v>
      </c>
      <c r="E601" s="67">
        <f>ROUND((AG601-AF601)*$AE601,2)</f>
        <v>0.01</v>
      </c>
      <c r="F601" s="67">
        <f t="shared" ref="F601:M601" si="466">ROUND((AH601-AG601)*$AE601,2)</f>
        <v>0.01</v>
      </c>
      <c r="G601" s="67">
        <f t="shared" si="466"/>
        <v>0.01</v>
      </c>
      <c r="H601" s="460">
        <f t="shared" si="466"/>
        <v>0.01</v>
      </c>
      <c r="I601" s="67">
        <f t="shared" si="466"/>
        <v>0.01</v>
      </c>
      <c r="J601" s="67">
        <f t="shared" si="466"/>
        <v>0.01</v>
      </c>
      <c r="K601" s="67">
        <f t="shared" si="466"/>
        <v>0.01</v>
      </c>
      <c r="L601" s="67">
        <f t="shared" si="466"/>
        <v>0.01</v>
      </c>
      <c r="M601" s="67">
        <f t="shared" si="466"/>
        <v>0.01</v>
      </c>
      <c r="N601" s="460">
        <f>ROUND((AP601-AO601)*$AE601,2)</f>
        <v>0.01</v>
      </c>
      <c r="O601" s="67">
        <f t="shared" ref="O601:AB601" si="467">ROUND((AQ601-AP601)*$AE601,2)</f>
        <v>0.02</v>
      </c>
      <c r="P601" s="67">
        <f t="shared" si="467"/>
        <v>0.02</v>
      </c>
      <c r="Q601" s="67">
        <f t="shared" si="467"/>
        <v>0.01</v>
      </c>
      <c r="R601" s="67">
        <f t="shared" si="467"/>
        <v>0.01</v>
      </c>
      <c r="S601" s="67">
        <f t="shared" si="467"/>
        <v>0.01</v>
      </c>
      <c r="T601" s="67">
        <f t="shared" si="467"/>
        <v>0.01</v>
      </c>
      <c r="U601" s="67">
        <f t="shared" si="467"/>
        <v>0.01</v>
      </c>
      <c r="V601" s="67">
        <f t="shared" si="467"/>
        <v>0.01</v>
      </c>
      <c r="W601" s="67">
        <f t="shared" si="467"/>
        <v>0.01</v>
      </c>
      <c r="X601" s="67">
        <f t="shared" si="467"/>
        <v>0.02</v>
      </c>
      <c r="Y601" s="460">
        <f t="shared" si="467"/>
        <v>0.02</v>
      </c>
      <c r="Z601" s="67">
        <f t="shared" si="467"/>
        <v>0.02</v>
      </c>
      <c r="AA601" s="67">
        <f t="shared" si="467"/>
        <v>0.01</v>
      </c>
      <c r="AB601" s="68">
        <f t="shared" si="467"/>
        <v>0.01</v>
      </c>
      <c r="AC601" s="53">
        <f>(BD601-AF601)*AE601</f>
        <v>0.26700000000255386</v>
      </c>
      <c r="AD601" s="56">
        <f>(BD602-AF602)*AE601</f>
        <v>4.4999999999618012E-2</v>
      </c>
      <c r="AE601" s="64">
        <v>3</v>
      </c>
      <c r="AF601" s="284">
        <v>4110.1229999999996</v>
      </c>
      <c r="AG601" s="284">
        <v>4110.1260000000002</v>
      </c>
      <c r="AH601" s="284">
        <v>4110.1289999999999</v>
      </c>
      <c r="AI601" s="284">
        <v>4110.1319999999996</v>
      </c>
      <c r="AJ601" s="284">
        <v>4110.1350000000002</v>
      </c>
      <c r="AK601" s="284">
        <v>4110.1369999999997</v>
      </c>
      <c r="AL601" s="284">
        <v>4110.1400000000003</v>
      </c>
      <c r="AM601" s="284">
        <v>4110.143</v>
      </c>
      <c r="AN601" s="284">
        <v>4110.1459999999997</v>
      </c>
      <c r="AO601" s="284">
        <v>4110.1490000000003</v>
      </c>
      <c r="AP601" s="284">
        <v>4110.1530000000002</v>
      </c>
      <c r="AQ601" s="284">
        <v>4110.1580000000004</v>
      </c>
      <c r="AR601" s="284">
        <v>4110.1660000000002</v>
      </c>
      <c r="AS601" s="284">
        <v>4110.17</v>
      </c>
      <c r="AT601" s="284">
        <v>4110.174</v>
      </c>
      <c r="AU601" s="284">
        <v>4110.1779999999999</v>
      </c>
      <c r="AV601" s="284">
        <v>4110.1809999999996</v>
      </c>
      <c r="AW601" s="284">
        <v>4110.1850000000004</v>
      </c>
      <c r="AX601" s="284">
        <v>4110.1869999999999</v>
      </c>
      <c r="AY601" s="284">
        <v>4110.1909999999998</v>
      </c>
      <c r="AZ601" s="284">
        <v>4110.1959999999999</v>
      </c>
      <c r="BA601" s="284">
        <v>4110.201</v>
      </c>
      <c r="BB601" s="284">
        <v>4110.2060000000001</v>
      </c>
      <c r="BC601" s="284">
        <v>4110.21</v>
      </c>
      <c r="BD601" s="284">
        <v>4110.2120000000004</v>
      </c>
      <c r="BE601" s="284"/>
      <c r="BF601" s="284"/>
      <c r="BG601" s="284"/>
      <c r="BH601" s="284"/>
      <c r="BI601" s="284"/>
      <c r="BJ601" s="284"/>
      <c r="BK601" s="284"/>
      <c r="BL601" s="284"/>
      <c r="BM601" s="284"/>
      <c r="BN601" s="284"/>
      <c r="BO601" s="284"/>
      <c r="BP601" s="284"/>
      <c r="BQ601" s="284"/>
      <c r="BR601" s="284"/>
      <c r="BS601" s="284"/>
      <c r="BT601" s="284"/>
      <c r="BU601" s="284"/>
      <c r="BV601" s="284"/>
      <c r="BW601" s="284"/>
      <c r="BX601" s="284"/>
      <c r="BY601" s="284"/>
      <c r="BZ601" s="284"/>
      <c r="CA601" s="284"/>
      <c r="CB601" s="284"/>
      <c r="CC601" s="284"/>
      <c r="CD601" s="9"/>
      <c r="CE601" s="9"/>
      <c r="CF601" s="9"/>
    </row>
    <row r="602" spans="1:242" s="1" customFormat="1" ht="10.5" customHeight="1">
      <c r="A602" s="1370"/>
      <c r="B602" s="1366"/>
      <c r="C602" s="1240" t="s">
        <v>137</v>
      </c>
      <c r="D602" s="144" t="s">
        <v>127</v>
      </c>
      <c r="E602" s="67">
        <f>ROUND((AG602-AF602)*$AE601,2)</f>
        <v>0</v>
      </c>
      <c r="F602" s="54">
        <f t="shared" ref="F602:L602" si="468">ROUND((AH602-AG602)*$AE601,2)</f>
        <v>0</v>
      </c>
      <c r="G602" s="54">
        <f t="shared" si="468"/>
        <v>0</v>
      </c>
      <c r="H602" s="360">
        <f t="shared" si="468"/>
        <v>0</v>
      </c>
      <c r="I602" s="54">
        <f t="shared" si="468"/>
        <v>0</v>
      </c>
      <c r="J602" s="54">
        <f t="shared" si="468"/>
        <v>0</v>
      </c>
      <c r="K602" s="54">
        <f t="shared" si="468"/>
        <v>0</v>
      </c>
      <c r="L602" s="54">
        <f t="shared" si="468"/>
        <v>0</v>
      </c>
      <c r="M602" s="54">
        <f>ROUND((AO602-AN602)*$AE601,2)</f>
        <v>0</v>
      </c>
      <c r="N602" s="360">
        <f>ROUND((AP602-AO602)*$AE601,2)</f>
        <v>0</v>
      </c>
      <c r="O602" s="54">
        <f t="shared" ref="O602:AB602" si="469">ROUND((AQ602-AP602)*$AE601,2)</f>
        <v>0</v>
      </c>
      <c r="P602" s="54">
        <f t="shared" si="469"/>
        <v>0</v>
      </c>
      <c r="Q602" s="54">
        <f t="shared" si="469"/>
        <v>0</v>
      </c>
      <c r="R602" s="54">
        <f t="shared" si="469"/>
        <v>0</v>
      </c>
      <c r="S602" s="54">
        <f t="shared" si="469"/>
        <v>0</v>
      </c>
      <c r="T602" s="54">
        <f t="shared" si="469"/>
        <v>0</v>
      </c>
      <c r="U602" s="54">
        <f t="shared" si="469"/>
        <v>0</v>
      </c>
      <c r="V602" s="54">
        <f t="shared" si="469"/>
        <v>0</v>
      </c>
      <c r="W602" s="54">
        <f t="shared" si="469"/>
        <v>0</v>
      </c>
      <c r="X602" s="54">
        <f t="shared" si="469"/>
        <v>0</v>
      </c>
      <c r="Y602" s="360">
        <f t="shared" si="469"/>
        <v>0</v>
      </c>
      <c r="Z602" s="54">
        <f t="shared" si="469"/>
        <v>0</v>
      </c>
      <c r="AA602" s="54">
        <f t="shared" si="469"/>
        <v>0</v>
      </c>
      <c r="AB602" s="55">
        <f t="shared" si="469"/>
        <v>0</v>
      </c>
      <c r="AC602" s="53"/>
      <c r="AD602" s="56"/>
      <c r="AE602" s="64"/>
      <c r="AF602" s="284">
        <v>3257.4050000000002</v>
      </c>
      <c r="AG602" s="284">
        <v>3257.4059999999999</v>
      </c>
      <c r="AH602" s="284">
        <v>3257.4059999999999</v>
      </c>
      <c r="AI602" s="284">
        <v>3257.4070000000002</v>
      </c>
      <c r="AJ602" s="284">
        <v>3257.4070000000002</v>
      </c>
      <c r="AK602" s="284">
        <v>3257.4079999999999</v>
      </c>
      <c r="AL602" s="284">
        <v>3257.4079999999999</v>
      </c>
      <c r="AM602" s="284">
        <v>3257.4079999999999</v>
      </c>
      <c r="AN602" s="284">
        <v>3257.4090000000001</v>
      </c>
      <c r="AO602" s="284">
        <v>3257.41</v>
      </c>
      <c r="AP602" s="284">
        <v>3257.4110000000001</v>
      </c>
      <c r="AQ602" s="284">
        <v>3257.4119999999998</v>
      </c>
      <c r="AR602" s="284">
        <v>3257.413</v>
      </c>
      <c r="AS602" s="284">
        <v>3257.4140000000002</v>
      </c>
      <c r="AT602" s="284">
        <v>3257.415</v>
      </c>
      <c r="AU602" s="284">
        <v>3257.4160000000002</v>
      </c>
      <c r="AV602" s="284">
        <v>3257.4160000000002</v>
      </c>
      <c r="AW602" s="284">
        <v>3257.4169999999999</v>
      </c>
      <c r="AX602" s="284">
        <v>3257.4169999999999</v>
      </c>
      <c r="AY602" s="284">
        <v>3257.4169999999999</v>
      </c>
      <c r="AZ602" s="284">
        <v>3257.4180000000001</v>
      </c>
      <c r="BA602" s="284">
        <v>3257.4189999999999</v>
      </c>
      <c r="BB602" s="284">
        <v>3257.4189999999999</v>
      </c>
      <c r="BC602" s="284">
        <v>3257.42</v>
      </c>
      <c r="BD602" s="284">
        <v>3257.42</v>
      </c>
      <c r="BE602" s="284">
        <v>6.7670000000000003</v>
      </c>
      <c r="BF602" s="284">
        <v>6.7670000000000003</v>
      </c>
      <c r="BG602" s="284">
        <v>6.7670000000000003</v>
      </c>
      <c r="BH602" s="284">
        <v>6.7670000000000003</v>
      </c>
      <c r="BI602" s="284">
        <v>6.7670000000000003</v>
      </c>
      <c r="BJ602" s="284">
        <v>6.7670000000000003</v>
      </c>
      <c r="BK602" s="284">
        <v>6.7670000000000003</v>
      </c>
      <c r="BL602" s="284">
        <v>6.7670000000000003</v>
      </c>
      <c r="BM602" s="284">
        <v>6.7670000000000003</v>
      </c>
      <c r="BN602" s="284">
        <v>6.7670000000000003</v>
      </c>
      <c r="BO602" s="284">
        <v>6.7670000000000003</v>
      </c>
      <c r="BP602" s="284">
        <v>6.7670000000000003</v>
      </c>
      <c r="BQ602" s="284">
        <v>6.7670000000000003</v>
      </c>
      <c r="BR602" s="284">
        <v>6.7670000000000003</v>
      </c>
      <c r="BS602" s="284">
        <v>6.7670000000000003</v>
      </c>
      <c r="BT602" s="284">
        <v>6.7670000000000003</v>
      </c>
      <c r="BU602" s="284">
        <v>6.7670000000000003</v>
      </c>
      <c r="BV602" s="284">
        <v>6.7670000000000003</v>
      </c>
      <c r="BW602" s="284">
        <v>6.7670000000000003</v>
      </c>
      <c r="BX602" s="284">
        <v>6.7670000000000003</v>
      </c>
      <c r="BY602" s="284">
        <v>6.7670000000000003</v>
      </c>
      <c r="BZ602" s="284">
        <v>6.7670000000000003</v>
      </c>
      <c r="CA602" s="284">
        <v>6.7670000000000003</v>
      </c>
      <c r="CB602" s="284">
        <v>6.7670000000000003</v>
      </c>
      <c r="CC602" s="284">
        <v>6.7670000000000003</v>
      </c>
      <c r="CD602" s="9"/>
      <c r="CE602" s="9"/>
      <c r="CF602" s="9"/>
    </row>
    <row r="603" spans="1:242" s="1" customFormat="1" ht="10.5" customHeight="1" thickBot="1">
      <c r="A603" s="1417"/>
      <c r="B603" s="1430"/>
      <c r="C603" s="293"/>
      <c r="D603" s="254" t="s">
        <v>42</v>
      </c>
      <c r="E603" s="58">
        <f t="shared" ref="E603:AB603" si="470">E602/E601</f>
        <v>0</v>
      </c>
      <c r="F603" s="58">
        <f t="shared" si="470"/>
        <v>0</v>
      </c>
      <c r="G603" s="58">
        <f t="shared" si="470"/>
        <v>0</v>
      </c>
      <c r="H603" s="394">
        <f t="shared" si="470"/>
        <v>0</v>
      </c>
      <c r="I603" s="58">
        <f t="shared" si="470"/>
        <v>0</v>
      </c>
      <c r="J603" s="58">
        <f t="shared" si="470"/>
        <v>0</v>
      </c>
      <c r="K603" s="58">
        <f t="shared" si="470"/>
        <v>0</v>
      </c>
      <c r="L603" s="58">
        <f t="shared" si="470"/>
        <v>0</v>
      </c>
      <c r="M603" s="58">
        <f t="shared" si="470"/>
        <v>0</v>
      </c>
      <c r="N603" s="394">
        <f t="shared" si="470"/>
        <v>0</v>
      </c>
      <c r="O603" s="58">
        <f t="shared" si="470"/>
        <v>0</v>
      </c>
      <c r="P603" s="58">
        <f t="shared" si="470"/>
        <v>0</v>
      </c>
      <c r="Q603" s="58">
        <f t="shared" si="470"/>
        <v>0</v>
      </c>
      <c r="R603" s="58">
        <f t="shared" si="470"/>
        <v>0</v>
      </c>
      <c r="S603" s="58">
        <f t="shared" si="470"/>
        <v>0</v>
      </c>
      <c r="T603" s="58">
        <f t="shared" si="470"/>
        <v>0</v>
      </c>
      <c r="U603" s="58">
        <f t="shared" si="470"/>
        <v>0</v>
      </c>
      <c r="V603" s="58">
        <f t="shared" si="470"/>
        <v>0</v>
      </c>
      <c r="W603" s="58">
        <f t="shared" si="470"/>
        <v>0</v>
      </c>
      <c r="X603" s="58">
        <f t="shared" si="470"/>
        <v>0</v>
      </c>
      <c r="Y603" s="394">
        <f t="shared" si="470"/>
        <v>0</v>
      </c>
      <c r="Z603" s="58">
        <f t="shared" si="470"/>
        <v>0</v>
      </c>
      <c r="AA603" s="58">
        <f t="shared" si="470"/>
        <v>0</v>
      </c>
      <c r="AB603" s="59">
        <f t="shared" si="470"/>
        <v>0</v>
      </c>
      <c r="AC603" s="53"/>
      <c r="AD603" s="56"/>
      <c r="AE603" s="64"/>
      <c r="AF603" s="362"/>
      <c r="AG603" s="362"/>
      <c r="AH603" s="362"/>
      <c r="AI603" s="362"/>
      <c r="AJ603" s="362"/>
      <c r="AK603" s="362"/>
      <c r="AL603" s="362"/>
      <c r="AM603" s="362"/>
      <c r="AN603" s="362"/>
      <c r="AO603" s="362"/>
      <c r="AP603" s="362"/>
      <c r="AQ603" s="362"/>
      <c r="AR603" s="362"/>
      <c r="AS603" s="362"/>
      <c r="AT603" s="362"/>
      <c r="AU603" s="362"/>
      <c r="AV603" s="362"/>
      <c r="AW603" s="362"/>
      <c r="AX603" s="362"/>
      <c r="AY603" s="362"/>
      <c r="AZ603" s="362"/>
      <c r="BA603" s="362"/>
      <c r="BB603" s="362"/>
      <c r="BC603" s="362"/>
      <c r="BD603" s="362"/>
      <c r="BE603" s="362"/>
      <c r="BF603" s="362"/>
      <c r="BG603" s="362"/>
      <c r="BH603" s="362"/>
      <c r="BI603" s="362"/>
      <c r="BJ603" s="362"/>
      <c r="BK603" s="362"/>
      <c r="BL603" s="362"/>
      <c r="BM603" s="362"/>
      <c r="BN603" s="362"/>
      <c r="BO603" s="362"/>
      <c r="BP603" s="362"/>
      <c r="BQ603" s="362"/>
      <c r="BR603" s="362"/>
      <c r="BS603" s="362"/>
      <c r="BT603" s="362"/>
      <c r="BU603" s="362"/>
      <c r="BV603" s="362"/>
      <c r="BW603" s="362"/>
      <c r="BX603" s="362"/>
      <c r="BY603" s="952"/>
      <c r="BZ603" s="952"/>
      <c r="CA603" s="952"/>
      <c r="CB603" s="952"/>
      <c r="CC603" s="952"/>
      <c r="CD603" s="9"/>
      <c r="CE603" s="9"/>
      <c r="CF603" s="9"/>
    </row>
    <row r="604" spans="1:242" s="1" customFormat="1" ht="10.5" customHeight="1">
      <c r="A604" s="1361" t="s">
        <v>56</v>
      </c>
      <c r="B604" s="1472"/>
      <c r="C604" s="872"/>
      <c r="D604" s="1249" t="s">
        <v>126</v>
      </c>
      <c r="E604" s="117">
        <f t="shared" ref="E604:AB605" si="471">E536+E546+E556+E551+E541+E561+E566+E571+E576+E581+E586+E591+E596+E601</f>
        <v>1.7200000000000004</v>
      </c>
      <c r="F604" s="117">
        <f t="shared" si="471"/>
        <v>1.5200000000000002</v>
      </c>
      <c r="G604" s="117">
        <f t="shared" si="471"/>
        <v>1.2400000000000002</v>
      </c>
      <c r="H604" s="404">
        <f t="shared" si="471"/>
        <v>1.3300000000000003</v>
      </c>
      <c r="I604" s="117">
        <f t="shared" si="471"/>
        <v>1.3700000000000003</v>
      </c>
      <c r="J604" s="117">
        <f t="shared" si="471"/>
        <v>1.4000000000000001</v>
      </c>
      <c r="K604" s="117">
        <f t="shared" si="471"/>
        <v>1.83</v>
      </c>
      <c r="L604" s="117">
        <f t="shared" si="471"/>
        <v>2.11</v>
      </c>
      <c r="M604" s="117">
        <f t="shared" si="471"/>
        <v>2.1099999999999994</v>
      </c>
      <c r="N604" s="404">
        <f t="shared" si="471"/>
        <v>3.4999999999999996</v>
      </c>
      <c r="O604" s="117">
        <f t="shared" si="471"/>
        <v>1.85</v>
      </c>
      <c r="P604" s="117">
        <f t="shared" si="471"/>
        <v>3.76</v>
      </c>
      <c r="Q604" s="117">
        <f t="shared" si="471"/>
        <v>2.38</v>
      </c>
      <c r="R604" s="117">
        <f t="shared" si="471"/>
        <v>2.58</v>
      </c>
      <c r="S604" s="117">
        <f t="shared" si="471"/>
        <v>2.6199999999999997</v>
      </c>
      <c r="T604" s="117">
        <f t="shared" si="471"/>
        <v>2.36</v>
      </c>
      <c r="U604" s="117">
        <f t="shared" si="471"/>
        <v>2.419999999999999</v>
      </c>
      <c r="V604" s="117">
        <f t="shared" si="471"/>
        <v>2.4899999999999993</v>
      </c>
      <c r="W604" s="117">
        <f t="shared" si="471"/>
        <v>2.6599999999999997</v>
      </c>
      <c r="X604" s="117">
        <f t="shared" si="471"/>
        <v>2.6099999999999994</v>
      </c>
      <c r="Y604" s="404">
        <f t="shared" si="471"/>
        <v>2.44</v>
      </c>
      <c r="Z604" s="117">
        <f t="shared" si="471"/>
        <v>2.31</v>
      </c>
      <c r="AA604" s="117">
        <f t="shared" si="471"/>
        <v>2.0799999999999996</v>
      </c>
      <c r="AB604" s="156">
        <f t="shared" si="471"/>
        <v>0.82000000000000028</v>
      </c>
      <c r="AC604" s="477"/>
      <c r="AD604" s="477"/>
      <c r="AE604" s="478"/>
      <c r="AF604" s="527"/>
      <c r="AG604" s="527"/>
      <c r="AH604" s="527"/>
      <c r="AI604" s="527"/>
      <c r="AJ604" s="527"/>
      <c r="AK604" s="527"/>
      <c r="AL604" s="527"/>
      <c r="AM604" s="527"/>
      <c r="AN604" s="527"/>
      <c r="AO604" s="527"/>
      <c r="AP604" s="527"/>
      <c r="AQ604" s="527"/>
      <c r="AR604" s="527"/>
      <c r="AS604" s="527"/>
      <c r="AT604" s="527"/>
      <c r="AU604" s="527"/>
      <c r="AV604" s="527"/>
      <c r="AW604" s="527"/>
      <c r="AX604" s="527"/>
      <c r="AY604" s="527"/>
      <c r="AZ604" s="527"/>
      <c r="BA604" s="527"/>
      <c r="BB604" s="527"/>
      <c r="BC604" s="527"/>
      <c r="BD604" s="527"/>
      <c r="BE604" s="527"/>
      <c r="BF604" s="527"/>
      <c r="BG604" s="527"/>
      <c r="BH604" s="527"/>
      <c r="BI604" s="527"/>
      <c r="BJ604" s="527"/>
      <c r="BK604" s="527"/>
      <c r="BL604" s="527"/>
      <c r="BM604" s="527"/>
      <c r="BN604" s="527"/>
      <c r="BO604" s="527"/>
      <c r="BP604" s="527"/>
      <c r="BQ604" s="527"/>
      <c r="BR604" s="527"/>
      <c r="BS604" s="527"/>
      <c r="BT604" s="527"/>
      <c r="BU604" s="527"/>
      <c r="BV604" s="527"/>
      <c r="BW604" s="527"/>
      <c r="BX604" s="527"/>
      <c r="BY604" s="953"/>
      <c r="BZ604" s="953"/>
      <c r="CA604" s="953"/>
      <c r="CB604" s="953"/>
      <c r="CC604" s="953"/>
    </row>
    <row r="605" spans="1:242" s="1" customFormat="1" ht="10.5" customHeight="1" thickBot="1">
      <c r="A605" s="1475"/>
      <c r="B605" s="1476"/>
      <c r="C605" s="873"/>
      <c r="D605" s="145" t="s">
        <v>127</v>
      </c>
      <c r="E605" s="413">
        <f t="shared" si="471"/>
        <v>0.69</v>
      </c>
      <c r="F605" s="413">
        <f t="shared" si="471"/>
        <v>0.66999999999999993</v>
      </c>
      <c r="G605" s="413">
        <f t="shared" si="471"/>
        <v>0.57000000000000006</v>
      </c>
      <c r="H605" s="414">
        <f t="shared" si="471"/>
        <v>0.56000000000000005</v>
      </c>
      <c r="I605" s="413">
        <f t="shared" si="471"/>
        <v>0.59000000000000008</v>
      </c>
      <c r="J605" s="413">
        <f t="shared" si="471"/>
        <v>0.58000000000000007</v>
      </c>
      <c r="K605" s="413">
        <f t="shared" si="471"/>
        <v>0.66999999999999993</v>
      </c>
      <c r="L605" s="413">
        <f t="shared" si="471"/>
        <v>0.76</v>
      </c>
      <c r="M605" s="413">
        <f t="shared" si="471"/>
        <v>0.71</v>
      </c>
      <c r="N605" s="414">
        <f t="shared" si="471"/>
        <v>1.0800000000000003</v>
      </c>
      <c r="O605" s="413">
        <f t="shared" si="471"/>
        <v>0.84</v>
      </c>
      <c r="P605" s="413">
        <f t="shared" si="471"/>
        <v>1.43</v>
      </c>
      <c r="Q605" s="413">
        <f t="shared" si="471"/>
        <v>0.95</v>
      </c>
      <c r="R605" s="413">
        <f t="shared" si="471"/>
        <v>0.96</v>
      </c>
      <c r="S605" s="413">
        <f t="shared" si="471"/>
        <v>1.02</v>
      </c>
      <c r="T605" s="413">
        <f t="shared" si="471"/>
        <v>0.89000000000000012</v>
      </c>
      <c r="U605" s="413">
        <f t="shared" si="471"/>
        <v>0.95000000000000018</v>
      </c>
      <c r="V605" s="413">
        <f t="shared" si="471"/>
        <v>0.85000000000000009</v>
      </c>
      <c r="W605" s="413">
        <f t="shared" si="471"/>
        <v>0.95</v>
      </c>
      <c r="X605" s="413">
        <f t="shared" si="471"/>
        <v>0.85000000000000009</v>
      </c>
      <c r="Y605" s="414">
        <f t="shared" si="471"/>
        <v>0.84000000000000008</v>
      </c>
      <c r="Z605" s="413">
        <f t="shared" si="471"/>
        <v>0.74</v>
      </c>
      <c r="AA605" s="413">
        <f t="shared" si="471"/>
        <v>0.78</v>
      </c>
      <c r="AB605" s="415">
        <f t="shared" si="471"/>
        <v>0.31</v>
      </c>
      <c r="AC605" s="361"/>
      <c r="AD605" s="361"/>
      <c r="AE605" s="479"/>
      <c r="AF605" s="527"/>
      <c r="AG605" s="527"/>
      <c r="AH605" s="527"/>
      <c r="AI605" s="527"/>
      <c r="AJ605" s="527"/>
      <c r="AK605" s="527"/>
      <c r="AL605" s="527"/>
      <c r="AM605" s="527"/>
      <c r="AN605" s="527"/>
      <c r="AO605" s="527"/>
      <c r="AP605" s="527"/>
      <c r="AQ605" s="527"/>
      <c r="AR605" s="527"/>
      <c r="AS605" s="527"/>
      <c r="AT605" s="527"/>
      <c r="AU605" s="527"/>
      <c r="AV605" s="527"/>
      <c r="AW605" s="527"/>
      <c r="AX605" s="527"/>
      <c r="AY605" s="527"/>
      <c r="AZ605" s="527"/>
      <c r="BA605" s="527"/>
      <c r="BB605" s="527"/>
      <c r="BC605" s="527"/>
      <c r="BD605" s="527"/>
      <c r="BE605" s="527"/>
      <c r="BF605" s="527"/>
      <c r="BG605" s="527"/>
      <c r="BH605" s="527"/>
      <c r="BI605" s="527"/>
      <c r="BJ605" s="527"/>
      <c r="BK605" s="527"/>
      <c r="BL605" s="527"/>
      <c r="BM605" s="527"/>
      <c r="BN605" s="527"/>
      <c r="BO605" s="527"/>
      <c r="BP605" s="527"/>
      <c r="BQ605" s="527"/>
      <c r="BR605" s="527"/>
      <c r="BS605" s="527"/>
      <c r="BT605" s="527"/>
      <c r="BU605" s="527"/>
      <c r="BV605" s="527"/>
      <c r="BW605" s="527"/>
      <c r="BX605" s="527"/>
      <c r="BY605" s="953"/>
      <c r="BZ605" s="953"/>
      <c r="CA605" s="953"/>
      <c r="CB605" s="953"/>
      <c r="CC605" s="953"/>
    </row>
    <row r="606" spans="1:242" s="30" customFormat="1" ht="10.5" customHeight="1">
      <c r="A606" s="1333" t="s">
        <v>943</v>
      </c>
      <c r="B606" s="1334"/>
      <c r="C606" s="839"/>
      <c r="D606" s="1237" t="s">
        <v>940</v>
      </c>
      <c r="E606" s="60">
        <f>(((E509+E514)-E604)/(E509+E514))*100</f>
        <v>-4.2424242424242733</v>
      </c>
      <c r="F606" s="60">
        <f t="shared" ref="E606:AB607" si="472">(((F509+F514)-F604)/(F509+F514))*100</f>
        <v>-1.3333333333333495</v>
      </c>
      <c r="G606" s="60">
        <f t="shared" si="472"/>
        <v>1.587301587301571</v>
      </c>
      <c r="H606" s="383">
        <f t="shared" si="472"/>
        <v>-0.757575757575775</v>
      </c>
      <c r="I606" s="60">
        <f t="shared" si="472"/>
        <v>-1.4814814814814992</v>
      </c>
      <c r="J606" s="61">
        <f t="shared" si="472"/>
        <v>-1.4492753623188581</v>
      </c>
      <c r="K606" s="60">
        <f t="shared" si="472"/>
        <v>-1.6666666666666805</v>
      </c>
      <c r="L606" s="60">
        <f t="shared" si="472"/>
        <v>-4.9751243781094345</v>
      </c>
      <c r="M606" s="60">
        <f t="shared" si="472"/>
        <v>2.3148148148148477</v>
      </c>
      <c r="N606" s="383">
        <f t="shared" si="472"/>
        <v>-0.57471264367814867</v>
      </c>
      <c r="O606" s="60">
        <f t="shared" si="472"/>
        <v>-4.5197740112994396</v>
      </c>
      <c r="P606" s="60">
        <f t="shared" si="472"/>
        <v>-4.4444444444444491</v>
      </c>
      <c r="Q606" s="60">
        <f t="shared" si="472"/>
        <v>-0.42194092827003316</v>
      </c>
      <c r="R606" s="60">
        <f t="shared" si="472"/>
        <v>4.4444444444444482</v>
      </c>
      <c r="S606" s="60">
        <f t="shared" si="472"/>
        <v>0.757575757575775</v>
      </c>
      <c r="T606" s="60">
        <f t="shared" si="472"/>
        <v>4.0650406504065071</v>
      </c>
      <c r="U606" s="60">
        <f t="shared" si="472"/>
        <v>1.6260162601626393</v>
      </c>
      <c r="V606" s="60">
        <f t="shared" si="472"/>
        <v>-3.7499999999999569</v>
      </c>
      <c r="W606" s="60">
        <f t="shared" si="472"/>
        <v>-0.75757575757574136</v>
      </c>
      <c r="X606" s="60">
        <f t="shared" si="472"/>
        <v>-1.1627906976743938</v>
      </c>
      <c r="Y606" s="383">
        <f t="shared" si="472"/>
        <v>0.81300813008130157</v>
      </c>
      <c r="Z606" s="60">
        <f t="shared" si="472"/>
        <v>-1.3157894736842017</v>
      </c>
      <c r="AA606" s="60">
        <f t="shared" si="472"/>
        <v>-5.0505050505050324</v>
      </c>
      <c r="AB606" s="62">
        <f t="shared" si="472"/>
        <v>8.8888888888888609</v>
      </c>
      <c r="AC606" s="384"/>
      <c r="AD606" s="353"/>
      <c r="AE606" s="353"/>
      <c r="AF606" s="527"/>
      <c r="AG606" s="527"/>
      <c r="AH606" s="527"/>
      <c r="AI606" s="527"/>
      <c r="AJ606" s="527"/>
      <c r="AK606" s="527"/>
      <c r="AL606" s="527"/>
      <c r="AM606" s="527"/>
      <c r="AN606" s="527"/>
      <c r="AO606" s="527"/>
      <c r="AP606" s="527"/>
      <c r="AQ606" s="527"/>
      <c r="AR606" s="527"/>
      <c r="AS606" s="527"/>
      <c r="AT606" s="527"/>
      <c r="AU606" s="527"/>
      <c r="AV606" s="527"/>
      <c r="AW606" s="527"/>
      <c r="AX606" s="527"/>
      <c r="AY606" s="527"/>
      <c r="AZ606" s="527"/>
      <c r="BA606" s="527"/>
      <c r="BB606" s="527"/>
      <c r="BC606" s="527"/>
      <c r="BD606" s="527"/>
      <c r="BE606" s="527"/>
      <c r="BF606" s="527"/>
      <c r="BG606" s="527"/>
      <c r="BH606" s="527"/>
      <c r="BI606" s="527"/>
      <c r="BJ606" s="527"/>
      <c r="BK606" s="527"/>
      <c r="BL606" s="527"/>
      <c r="BM606" s="527"/>
      <c r="BN606" s="527"/>
      <c r="BO606" s="527"/>
      <c r="BP606" s="527"/>
      <c r="BQ606" s="527"/>
      <c r="BR606" s="527"/>
      <c r="BS606" s="527"/>
      <c r="BT606" s="527"/>
      <c r="BU606" s="527" t="s">
        <v>1034</v>
      </c>
      <c r="BV606" s="527"/>
      <c r="BW606" s="527"/>
      <c r="BX606" s="527"/>
      <c r="BY606" s="953"/>
      <c r="BZ606" s="953"/>
      <c r="CA606" s="953"/>
      <c r="CB606" s="953"/>
      <c r="CC606" s="953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GW606" s="33"/>
      <c r="GX606" s="33"/>
      <c r="GY606" s="33"/>
      <c r="GZ606" s="33"/>
      <c r="HA606" s="33"/>
      <c r="HB606" s="33"/>
      <c r="HC606" s="33"/>
      <c r="HD606" s="33"/>
      <c r="HE606" s="33"/>
      <c r="HF606" s="33"/>
      <c r="HG606" s="33"/>
      <c r="HH606" s="33"/>
      <c r="HI606" s="33"/>
      <c r="HJ606" s="33"/>
      <c r="HK606" s="33"/>
      <c r="HL606" s="33"/>
      <c r="HM606" s="33"/>
      <c r="HN606" s="33"/>
      <c r="HO606" s="33"/>
      <c r="HP606" s="33"/>
      <c r="HQ606" s="33"/>
      <c r="HR606" s="33"/>
      <c r="HS606" s="33"/>
      <c r="HT606" s="33"/>
      <c r="HU606" s="33"/>
      <c r="HV606" s="33"/>
      <c r="HW606" s="33"/>
      <c r="HX606" s="33"/>
      <c r="HY606" s="33"/>
      <c r="HZ606" s="33"/>
      <c r="IA606" s="33"/>
      <c r="IB606" s="33"/>
      <c r="IC606" s="33"/>
      <c r="ID606" s="33"/>
      <c r="IE606" s="33"/>
      <c r="IF606" s="33"/>
      <c r="IG606" s="33"/>
      <c r="IH606" s="33"/>
    </row>
    <row r="607" spans="1:242" s="30" customFormat="1" ht="10.5" customHeight="1" thickBot="1">
      <c r="A607" s="1398"/>
      <c r="B607" s="1399"/>
      <c r="C607" s="874"/>
      <c r="D607" s="1238" t="s">
        <v>941</v>
      </c>
      <c r="E607" s="257">
        <f t="shared" si="472"/>
        <v>8.0000000000000071</v>
      </c>
      <c r="F607" s="257">
        <f t="shared" si="472"/>
        <v>-6.3492063492063373</v>
      </c>
      <c r="G607" s="257">
        <f t="shared" si="472"/>
        <v>-5.5555555555555598</v>
      </c>
      <c r="H607" s="403">
        <f t="shared" si="472"/>
        <v>-3.7037037037037068</v>
      </c>
      <c r="I607" s="257">
        <f t="shared" si="472"/>
        <v>-9.2592592592592666</v>
      </c>
      <c r="J607" s="257">
        <f t="shared" si="472"/>
        <v>-1.7543859649123017</v>
      </c>
      <c r="K607" s="257">
        <f>(((K510+K515)-K605)/(K510+K515))*100</f>
        <v>-6.3492063492063373</v>
      </c>
      <c r="L607" s="257">
        <f t="shared" si="472"/>
        <v>-10.144927536231876</v>
      </c>
      <c r="M607" s="257">
        <f t="shared" si="472"/>
        <v>-7.5757575757575646</v>
      </c>
      <c r="N607" s="403">
        <f t="shared" si="472"/>
        <v>-2.8571428571428807</v>
      </c>
      <c r="O607" s="257">
        <f t="shared" si="472"/>
        <v>-3.7037037037037068</v>
      </c>
      <c r="P607" s="257">
        <f t="shared" si="472"/>
        <v>-5.9259259259259141</v>
      </c>
      <c r="Q607" s="257">
        <f t="shared" si="472"/>
        <v>-9.1954022988505706</v>
      </c>
      <c r="R607" s="257">
        <f t="shared" si="472"/>
        <v>3.0303030303030329</v>
      </c>
      <c r="S607" s="257">
        <f t="shared" si="472"/>
        <v>0</v>
      </c>
      <c r="T607" s="257">
        <f t="shared" si="472"/>
        <v>1.1111111111110996</v>
      </c>
      <c r="U607" s="257">
        <f t="shared" si="472"/>
        <v>-5.5555555555555856</v>
      </c>
      <c r="V607" s="257">
        <f t="shared" si="472"/>
        <v>-1.1904761904762049</v>
      </c>
      <c r="W607" s="257">
        <f t="shared" si="472"/>
        <v>-9.1954022988505706</v>
      </c>
      <c r="X607" s="257">
        <f t="shared" si="472"/>
        <v>-1.1904761904762049</v>
      </c>
      <c r="Y607" s="403">
        <f t="shared" si="472"/>
        <v>-7.6923076923077138</v>
      </c>
      <c r="Z607" s="257">
        <f t="shared" si="472"/>
        <v>1.3333333333333344</v>
      </c>
      <c r="AA607" s="257">
        <f t="shared" si="472"/>
        <v>-8.333333333333341</v>
      </c>
      <c r="AB607" s="258">
        <f t="shared" si="472"/>
        <v>-3.3333333333333366</v>
      </c>
      <c r="AC607" s="384"/>
      <c r="AD607" s="353"/>
      <c r="AE607" s="353"/>
      <c r="AF607" s="527"/>
      <c r="AG607" s="527"/>
      <c r="AH607" s="527"/>
      <c r="AI607" s="527"/>
      <c r="AJ607" s="527"/>
      <c r="AK607" s="527"/>
      <c r="AL607" s="527"/>
      <c r="AM607" s="527"/>
      <c r="AN607" s="527"/>
      <c r="AO607" s="527"/>
      <c r="AP607" s="527"/>
      <c r="AQ607" s="527"/>
      <c r="AR607" s="527"/>
      <c r="AS607" s="527"/>
      <c r="AT607" s="527"/>
      <c r="AU607" s="527"/>
      <c r="AV607" s="527"/>
      <c r="AW607" s="527"/>
      <c r="AX607" s="527"/>
      <c r="AY607" s="527"/>
      <c r="AZ607" s="527"/>
      <c r="BA607" s="527"/>
      <c r="BB607" s="527"/>
      <c r="BC607" s="527"/>
      <c r="BD607" s="527"/>
      <c r="BE607" s="527"/>
      <c r="BF607" s="527"/>
      <c r="BG607" s="527"/>
      <c r="BH607" s="527"/>
      <c r="BI607" s="527"/>
      <c r="BJ607" s="527"/>
      <c r="BK607" s="527"/>
      <c r="BL607" s="527"/>
      <c r="BM607" s="527"/>
      <c r="BN607" s="527"/>
      <c r="BO607" s="527"/>
      <c r="BP607" s="527"/>
      <c r="BQ607" s="527"/>
      <c r="BR607" s="527"/>
      <c r="BS607" s="527"/>
      <c r="BT607" s="527"/>
      <c r="BU607" s="527"/>
      <c r="BV607" s="527"/>
      <c r="BW607" s="527"/>
      <c r="BX607" s="527"/>
      <c r="BY607" s="953"/>
      <c r="BZ607" s="953"/>
      <c r="CA607" s="953"/>
      <c r="CB607" s="953"/>
      <c r="CC607" s="953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GW607" s="33"/>
      <c r="GX607" s="33"/>
      <c r="GY607" s="33"/>
      <c r="GZ607" s="33"/>
      <c r="HA607" s="33"/>
      <c r="HB607" s="33"/>
      <c r="HC607" s="33"/>
      <c r="HD607" s="33"/>
      <c r="HE607" s="33"/>
      <c r="HF607" s="33"/>
      <c r="HG607" s="33"/>
      <c r="HH607" s="33"/>
      <c r="HI607" s="33"/>
      <c r="HJ607" s="33"/>
      <c r="HK607" s="33"/>
      <c r="HL607" s="33"/>
      <c r="HM607" s="33"/>
      <c r="HN607" s="33"/>
      <c r="HO607" s="33"/>
      <c r="HP607" s="33"/>
      <c r="HQ607" s="33"/>
      <c r="HR607" s="33"/>
      <c r="HS607" s="33"/>
      <c r="HT607" s="33"/>
      <c r="HU607" s="33"/>
      <c r="HV607" s="33"/>
      <c r="HW607" s="33"/>
      <c r="HX607" s="33"/>
      <c r="HY607" s="33"/>
      <c r="HZ607" s="33"/>
      <c r="IA607" s="33"/>
      <c r="IB607" s="33"/>
      <c r="IC607" s="33"/>
      <c r="ID607" s="33"/>
      <c r="IE607" s="33"/>
      <c r="IF607" s="33"/>
      <c r="IG607" s="33"/>
      <c r="IH607" s="33"/>
    </row>
    <row r="608" spans="1:242" s="1" customFormat="1" ht="10.5" customHeight="1">
      <c r="A608" s="1381" t="s">
        <v>59</v>
      </c>
      <c r="B608" s="1382"/>
      <c r="C608" s="1239"/>
      <c r="D608" s="1249" t="s">
        <v>126</v>
      </c>
      <c r="E608" s="117">
        <f t="shared" ref="E608:AB609" si="473">E509+E514-E604</f>
        <v>-7.0000000000000506E-2</v>
      </c>
      <c r="F608" s="117">
        <f t="shared" si="473"/>
        <v>-2.000000000000024E-2</v>
      </c>
      <c r="G608" s="117">
        <f t="shared" si="473"/>
        <v>1.9999999999999796E-2</v>
      </c>
      <c r="H608" s="404">
        <f t="shared" si="473"/>
        <v>-1.0000000000000231E-2</v>
      </c>
      <c r="I608" s="117">
        <f t="shared" si="473"/>
        <v>-2.000000000000024E-2</v>
      </c>
      <c r="J608" s="117">
        <f t="shared" si="473"/>
        <v>-2.000000000000024E-2</v>
      </c>
      <c r="K608" s="117">
        <f t="shared" si="473"/>
        <v>-3.0000000000000249E-2</v>
      </c>
      <c r="L608" s="117">
        <f t="shared" si="473"/>
        <v>-9.9999999999999645E-2</v>
      </c>
      <c r="M608" s="117">
        <f t="shared" si="473"/>
        <v>5.0000000000000711E-2</v>
      </c>
      <c r="N608" s="404">
        <f t="shared" si="473"/>
        <v>-1.9999999999999574E-2</v>
      </c>
      <c r="O608" s="117">
        <f t="shared" si="473"/>
        <v>-8.0000000000000071E-2</v>
      </c>
      <c r="P608" s="117">
        <f t="shared" si="473"/>
        <v>-0.16000000000000014</v>
      </c>
      <c r="Q608" s="117">
        <f t="shared" si="473"/>
        <v>-9.9999999999997868E-3</v>
      </c>
      <c r="R608" s="117">
        <f t="shared" si="473"/>
        <v>0.12000000000000011</v>
      </c>
      <c r="S608" s="117">
        <f t="shared" si="473"/>
        <v>2.0000000000000462E-2</v>
      </c>
      <c r="T608" s="117">
        <f t="shared" si="473"/>
        <v>0.10000000000000009</v>
      </c>
      <c r="U608" s="117">
        <f t="shared" si="473"/>
        <v>4.0000000000000924E-2</v>
      </c>
      <c r="V608" s="117">
        <f t="shared" si="473"/>
        <v>-8.999999999999897E-2</v>
      </c>
      <c r="W608" s="117">
        <f t="shared" si="473"/>
        <v>-1.9999999999999574E-2</v>
      </c>
      <c r="X608" s="117">
        <f t="shared" si="473"/>
        <v>-2.9999999999999361E-2</v>
      </c>
      <c r="Y608" s="404">
        <f t="shared" si="473"/>
        <v>2.0000000000000018E-2</v>
      </c>
      <c r="Z608" s="117">
        <f t="shared" si="473"/>
        <v>-2.9999999999999805E-2</v>
      </c>
      <c r="AA608" s="117">
        <f t="shared" si="473"/>
        <v>-9.9999999999999645E-2</v>
      </c>
      <c r="AB608" s="156">
        <f t="shared" si="473"/>
        <v>7.9999999999999738E-2</v>
      </c>
      <c r="AC608" s="361"/>
      <c r="AD608" s="361"/>
      <c r="AE608" s="479"/>
      <c r="AF608" s="527"/>
      <c r="AG608" s="527"/>
      <c r="AH608" s="527"/>
      <c r="AI608" s="527"/>
      <c r="AJ608" s="527"/>
      <c r="AK608" s="527"/>
      <c r="AL608" s="527"/>
      <c r="AM608" s="527"/>
      <c r="AN608" s="527"/>
      <c r="AO608" s="527"/>
      <c r="AP608" s="527"/>
      <c r="AQ608" s="527"/>
      <c r="AR608" s="527"/>
      <c r="AS608" s="527"/>
      <c r="AT608" s="527"/>
      <c r="AU608" s="527"/>
      <c r="AV608" s="527"/>
      <c r="AW608" s="527"/>
      <c r="AX608" s="527"/>
      <c r="AY608" s="527"/>
      <c r="AZ608" s="527"/>
      <c r="BA608" s="527"/>
      <c r="BB608" s="527"/>
      <c r="BC608" s="527"/>
      <c r="BD608" s="527"/>
      <c r="BE608" s="527"/>
      <c r="BF608" s="527"/>
      <c r="BG608" s="527"/>
      <c r="BH608" s="527"/>
      <c r="BI608" s="527"/>
      <c r="BJ608" s="527"/>
      <c r="BK608" s="527"/>
      <c r="BL608" s="527"/>
      <c r="BM608" s="527"/>
      <c r="BN608" s="527"/>
      <c r="BO608" s="527"/>
      <c r="BP608" s="527"/>
      <c r="BQ608" s="527"/>
      <c r="BR608" s="527"/>
      <c r="BS608" s="527"/>
      <c r="BT608" s="527"/>
      <c r="BU608" s="527"/>
      <c r="BV608" s="527"/>
      <c r="BW608" s="527"/>
      <c r="BX608" s="527"/>
      <c r="BY608" s="953"/>
      <c r="BZ608" s="953"/>
      <c r="CA608" s="953"/>
      <c r="CB608" s="953"/>
      <c r="CC608" s="953"/>
    </row>
    <row r="609" spans="1:84" s="1" customFormat="1" ht="10.5" customHeight="1" thickBot="1">
      <c r="A609" s="1393"/>
      <c r="B609" s="1418"/>
      <c r="C609" s="293"/>
      <c r="D609" s="254" t="s">
        <v>127</v>
      </c>
      <c r="E609" s="119">
        <f t="shared" si="473"/>
        <v>6.0000000000000053E-2</v>
      </c>
      <c r="F609" s="119">
        <f t="shared" si="473"/>
        <v>-3.9999999999999925E-2</v>
      </c>
      <c r="G609" s="119">
        <f t="shared" si="473"/>
        <v>-3.0000000000000027E-2</v>
      </c>
      <c r="H609" s="389">
        <f t="shared" si="473"/>
        <v>-2.0000000000000018E-2</v>
      </c>
      <c r="I609" s="119">
        <f t="shared" si="473"/>
        <v>-5.0000000000000044E-2</v>
      </c>
      <c r="J609" s="119">
        <f t="shared" si="473"/>
        <v>-1.000000000000012E-2</v>
      </c>
      <c r="K609" s="119">
        <f t="shared" si="473"/>
        <v>-3.9999999999999925E-2</v>
      </c>
      <c r="L609" s="119">
        <f t="shared" si="473"/>
        <v>-6.9999999999999951E-2</v>
      </c>
      <c r="M609" s="119">
        <f t="shared" si="473"/>
        <v>-4.9999999999999933E-2</v>
      </c>
      <c r="N609" s="389">
        <f t="shared" si="473"/>
        <v>-3.0000000000000249E-2</v>
      </c>
      <c r="O609" s="119">
        <f t="shared" si="473"/>
        <v>-3.0000000000000027E-2</v>
      </c>
      <c r="P609" s="119">
        <f t="shared" si="473"/>
        <v>-7.9999999999999849E-2</v>
      </c>
      <c r="Q609" s="119">
        <f t="shared" si="473"/>
        <v>-7.999999999999996E-2</v>
      </c>
      <c r="R609" s="119">
        <f t="shared" si="473"/>
        <v>3.0000000000000027E-2</v>
      </c>
      <c r="S609" s="119">
        <f t="shared" si="473"/>
        <v>0</v>
      </c>
      <c r="T609" s="119">
        <f t="shared" si="473"/>
        <v>9.9999999999998979E-3</v>
      </c>
      <c r="U609" s="119">
        <f t="shared" si="473"/>
        <v>-5.0000000000000266E-2</v>
      </c>
      <c r="V609" s="119">
        <f t="shared" si="473"/>
        <v>-1.000000000000012E-2</v>
      </c>
      <c r="W609" s="119">
        <f t="shared" si="473"/>
        <v>-7.999999999999996E-2</v>
      </c>
      <c r="X609" s="119">
        <f t="shared" si="473"/>
        <v>-1.000000000000012E-2</v>
      </c>
      <c r="Y609" s="389">
        <f t="shared" si="473"/>
        <v>-6.0000000000000164E-2</v>
      </c>
      <c r="Z609" s="119">
        <f t="shared" si="473"/>
        <v>1.0000000000000009E-2</v>
      </c>
      <c r="AA609" s="119">
        <f t="shared" si="473"/>
        <v>-6.0000000000000053E-2</v>
      </c>
      <c r="AB609" s="157">
        <f t="shared" si="473"/>
        <v>-1.0000000000000009E-2</v>
      </c>
      <c r="AC609" s="361"/>
      <c r="AD609" s="361"/>
      <c r="AE609" s="479"/>
      <c r="AF609" s="527"/>
      <c r="AG609" s="527"/>
      <c r="AH609" s="527"/>
      <c r="AI609" s="527"/>
      <c r="AJ609" s="527"/>
      <c r="AK609" s="527"/>
      <c r="AL609" s="527"/>
      <c r="AM609" s="527"/>
      <c r="AN609" s="527"/>
      <c r="AO609" s="527"/>
      <c r="AP609" s="527"/>
      <c r="AQ609" s="527"/>
      <c r="AR609" s="527"/>
      <c r="AS609" s="527"/>
      <c r="AT609" s="527"/>
      <c r="AU609" s="527"/>
      <c r="AV609" s="527"/>
      <c r="AW609" s="527"/>
      <c r="AX609" s="527"/>
      <c r="AY609" s="527"/>
      <c r="AZ609" s="527"/>
      <c r="BA609" s="527"/>
      <c r="BB609" s="527"/>
      <c r="BC609" s="527"/>
      <c r="BD609" s="527"/>
      <c r="BE609" s="527"/>
      <c r="BF609" s="527"/>
      <c r="BG609" s="527"/>
      <c r="BH609" s="527"/>
      <c r="BI609" s="527"/>
      <c r="BJ609" s="527"/>
      <c r="BK609" s="527"/>
      <c r="BL609" s="527"/>
      <c r="BM609" s="527"/>
      <c r="BN609" s="527"/>
      <c r="BO609" s="527"/>
      <c r="BP609" s="527"/>
      <c r="BQ609" s="527"/>
      <c r="BR609" s="527"/>
      <c r="BS609" s="527"/>
      <c r="BT609" s="527"/>
      <c r="BU609" s="527"/>
      <c r="BV609" s="527"/>
      <c r="BW609" s="527"/>
      <c r="BX609" s="527"/>
      <c r="BY609" s="953"/>
      <c r="BZ609" s="953"/>
      <c r="CA609" s="953"/>
      <c r="CB609" s="953"/>
      <c r="CC609" s="953"/>
    </row>
    <row r="610" spans="1:84" ht="10.5" customHeight="1" thickBot="1">
      <c r="A610" s="1250" t="s">
        <v>107</v>
      </c>
      <c r="B610" s="173"/>
      <c r="C610" s="173"/>
      <c r="D610" s="173"/>
      <c r="E610" s="185">
        <v>1</v>
      </c>
      <c r="F610" s="185">
        <v>2</v>
      </c>
      <c r="G610" s="185">
        <v>3</v>
      </c>
      <c r="H610" s="546">
        <v>4</v>
      </c>
      <c r="I610" s="185">
        <v>5</v>
      </c>
      <c r="J610" s="185">
        <v>6</v>
      </c>
      <c r="K610" s="185">
        <v>7</v>
      </c>
      <c r="L610" s="185">
        <v>8</v>
      </c>
      <c r="M610" s="185">
        <v>9</v>
      </c>
      <c r="N610" s="546">
        <v>10</v>
      </c>
      <c r="O610" s="185">
        <v>11</v>
      </c>
      <c r="P610" s="185">
        <v>12</v>
      </c>
      <c r="Q610" s="185">
        <v>13</v>
      </c>
      <c r="R610" s="185">
        <v>14</v>
      </c>
      <c r="S610" s="185">
        <v>15</v>
      </c>
      <c r="T610" s="185">
        <v>16</v>
      </c>
      <c r="U610" s="185">
        <v>17</v>
      </c>
      <c r="V610" s="185">
        <v>18</v>
      </c>
      <c r="W610" s="185">
        <v>19</v>
      </c>
      <c r="X610" s="185">
        <v>20</v>
      </c>
      <c r="Y610" s="546">
        <v>21</v>
      </c>
      <c r="Z610" s="185">
        <v>22</v>
      </c>
      <c r="AA610" s="185">
        <v>23</v>
      </c>
      <c r="AB610" s="186">
        <v>24</v>
      </c>
      <c r="AC610" s="361"/>
      <c r="AD610" s="361"/>
      <c r="AE610" s="479"/>
      <c r="AF610" s="527"/>
      <c r="AG610" s="527"/>
      <c r="AH610" s="527"/>
      <c r="AI610" s="527"/>
      <c r="AJ610" s="527"/>
      <c r="AK610" s="527"/>
      <c r="AL610" s="527"/>
      <c r="AM610" s="527"/>
      <c r="AN610" s="527"/>
      <c r="AO610" s="527"/>
      <c r="AP610" s="527"/>
      <c r="AQ610" s="527"/>
      <c r="AR610" s="527"/>
      <c r="AS610" s="527"/>
      <c r="AT610" s="527"/>
      <c r="AU610" s="527"/>
      <c r="AV610" s="527"/>
      <c r="AW610" s="527"/>
      <c r="AX610" s="527"/>
      <c r="AY610" s="527"/>
      <c r="AZ610" s="527"/>
      <c r="BA610" s="527"/>
      <c r="BB610" s="527"/>
      <c r="BC610" s="527"/>
      <c r="BD610" s="527"/>
      <c r="BE610" s="527"/>
      <c r="BF610" s="527"/>
      <c r="BG610" s="527"/>
      <c r="BH610" s="527"/>
      <c r="BI610" s="527"/>
      <c r="BJ610" s="527"/>
      <c r="BK610" s="527"/>
      <c r="BL610" s="527"/>
      <c r="BM610" s="527"/>
      <c r="BN610" s="527"/>
      <c r="BO610" s="527"/>
      <c r="BP610" s="527"/>
      <c r="BQ610" s="527"/>
      <c r="BR610" s="527"/>
      <c r="BS610" s="527"/>
      <c r="BT610" s="527"/>
      <c r="BU610" s="527"/>
      <c r="BV610" s="527"/>
      <c r="BW610" s="527"/>
      <c r="BX610" s="527"/>
      <c r="BY610" s="953"/>
      <c r="BZ610" s="953"/>
      <c r="CA610" s="953"/>
      <c r="CB610" s="953"/>
      <c r="CC610" s="953"/>
    </row>
    <row r="611" spans="1:84" ht="10.5" customHeight="1">
      <c r="A611" s="371" t="s">
        <v>78</v>
      </c>
      <c r="B611" s="44"/>
      <c r="C611" s="797" t="s">
        <v>136</v>
      </c>
      <c r="D611" s="44" t="s">
        <v>39</v>
      </c>
      <c r="E611" s="44">
        <v>6.3</v>
      </c>
      <c r="F611" s="44">
        <v>6.3</v>
      </c>
      <c r="G611" s="44">
        <v>6.3</v>
      </c>
      <c r="H611" s="372">
        <v>6.3</v>
      </c>
      <c r="I611" s="44">
        <v>6.3</v>
      </c>
      <c r="J611" s="44">
        <v>6.3</v>
      </c>
      <c r="K611" s="44">
        <v>6.2</v>
      </c>
      <c r="L611" s="44">
        <v>6.3</v>
      </c>
      <c r="M611" s="44">
        <v>6.3</v>
      </c>
      <c r="N611" s="372">
        <v>6.3</v>
      </c>
      <c r="O611" s="44">
        <v>6.3</v>
      </c>
      <c r="P611" s="44">
        <v>6.3</v>
      </c>
      <c r="Q611" s="44">
        <v>6.3</v>
      </c>
      <c r="R611" s="44">
        <v>6.3</v>
      </c>
      <c r="S611" s="44">
        <v>6.3</v>
      </c>
      <c r="T611" s="44">
        <v>6.3</v>
      </c>
      <c r="U611" s="44">
        <v>6.3</v>
      </c>
      <c r="V611" s="44">
        <v>6.3</v>
      </c>
      <c r="W611" s="44">
        <v>6.3</v>
      </c>
      <c r="X611" s="44">
        <v>6.3</v>
      </c>
      <c r="Y611" s="372">
        <v>6.3</v>
      </c>
      <c r="Z611" s="44">
        <v>6.3</v>
      </c>
      <c r="AA611" s="44">
        <v>6.3</v>
      </c>
      <c r="AB611" s="45">
        <v>6.3</v>
      </c>
      <c r="AC611" s="361"/>
      <c r="AD611" s="361"/>
      <c r="AE611" s="479"/>
      <c r="AF611" s="527"/>
      <c r="AG611" s="527"/>
      <c r="AH611" s="527"/>
      <c r="AI611" s="527"/>
      <c r="AJ611" s="527"/>
      <c r="AK611" s="527"/>
      <c r="AL611" s="527"/>
      <c r="AM611" s="527"/>
      <c r="AN611" s="527"/>
      <c r="AO611" s="527"/>
      <c r="AP611" s="527"/>
      <c r="AQ611" s="527"/>
      <c r="AR611" s="527"/>
      <c r="AS611" s="527"/>
      <c r="AT611" s="527"/>
      <c r="AU611" s="527"/>
      <c r="AV611" s="527"/>
      <c r="AW611" s="527"/>
      <c r="AX611" s="527"/>
      <c r="AY611" s="527"/>
      <c r="AZ611" s="527"/>
      <c r="BA611" s="527"/>
      <c r="BB611" s="527"/>
      <c r="BC611" s="527"/>
      <c r="BD611" s="527"/>
      <c r="BE611" s="527"/>
      <c r="BF611" s="527"/>
      <c r="BG611" s="527"/>
      <c r="BH611" s="527"/>
      <c r="BI611" s="527"/>
      <c r="BJ611" s="527"/>
      <c r="BK611" s="527"/>
      <c r="BL611" s="527"/>
      <c r="BM611" s="527"/>
      <c r="BN611" s="527"/>
      <c r="BO611" s="527"/>
      <c r="BP611" s="527"/>
      <c r="BQ611" s="527"/>
      <c r="BR611" s="527"/>
      <c r="BS611" s="527"/>
      <c r="BT611" s="527"/>
      <c r="BU611" s="527"/>
      <c r="BV611" s="527"/>
      <c r="BW611" s="527"/>
      <c r="BX611" s="527"/>
      <c r="BY611" s="953"/>
      <c r="BZ611" s="953"/>
      <c r="CA611" s="953"/>
      <c r="CB611" s="953"/>
      <c r="CC611" s="953"/>
    </row>
    <row r="612" spans="1:84" ht="10.5" customHeight="1" thickBot="1">
      <c r="A612" s="373" t="s">
        <v>79</v>
      </c>
      <c r="B612" s="46"/>
      <c r="C612" s="798" t="s">
        <v>136</v>
      </c>
      <c r="D612" s="46" t="s">
        <v>39</v>
      </c>
      <c r="E612" s="46">
        <v>6.4</v>
      </c>
      <c r="F612" s="46">
        <v>6.3</v>
      </c>
      <c r="G612" s="46">
        <v>6.3</v>
      </c>
      <c r="H612" s="374">
        <v>6.3</v>
      </c>
      <c r="I612" s="46">
        <v>6.3</v>
      </c>
      <c r="J612" s="46">
        <v>6.3</v>
      </c>
      <c r="K612" s="46">
        <v>6.3</v>
      </c>
      <c r="L612" s="46">
        <v>6.3</v>
      </c>
      <c r="M612" s="46">
        <v>6.3</v>
      </c>
      <c r="N612" s="374">
        <v>6.4</v>
      </c>
      <c r="O612" s="46">
        <v>6.4</v>
      </c>
      <c r="P612" s="46">
        <v>6.4</v>
      </c>
      <c r="Q612" s="46">
        <v>6.4</v>
      </c>
      <c r="R612" s="46">
        <v>6.4</v>
      </c>
      <c r="S612" s="46">
        <v>6.3</v>
      </c>
      <c r="T612" s="46">
        <v>6.3</v>
      </c>
      <c r="U612" s="46">
        <v>6.3</v>
      </c>
      <c r="V612" s="46">
        <v>6.3</v>
      </c>
      <c r="W612" s="46">
        <v>6.3</v>
      </c>
      <c r="X612" s="46">
        <v>6.3</v>
      </c>
      <c r="Y612" s="374">
        <v>6.3</v>
      </c>
      <c r="Z612" s="46">
        <v>6.3</v>
      </c>
      <c r="AA612" s="46">
        <v>6.3</v>
      </c>
      <c r="AB612" s="47">
        <v>6.3</v>
      </c>
      <c r="AC612" s="361"/>
      <c r="AD612" s="361"/>
      <c r="AE612" s="479"/>
      <c r="AF612" s="527"/>
      <c r="AG612" s="527"/>
      <c r="AH612" s="527"/>
      <c r="AI612" s="527"/>
      <c r="AJ612" s="527"/>
      <c r="AK612" s="527"/>
      <c r="AL612" s="527"/>
      <c r="AM612" s="527"/>
      <c r="AN612" s="527"/>
      <c r="AO612" s="527"/>
      <c r="AP612" s="527"/>
      <c r="AQ612" s="527"/>
      <c r="AR612" s="527"/>
      <c r="AS612" s="527"/>
      <c r="AT612" s="527"/>
      <c r="AU612" s="527"/>
      <c r="AV612" s="527"/>
      <c r="AW612" s="527"/>
      <c r="AX612" s="527"/>
      <c r="AY612" s="527"/>
      <c r="AZ612" s="527"/>
      <c r="BA612" s="527"/>
      <c r="BB612" s="527"/>
      <c r="BC612" s="527"/>
      <c r="BD612" s="527"/>
      <c r="BE612" s="527"/>
      <c r="BF612" s="527"/>
      <c r="BG612" s="527"/>
      <c r="BH612" s="527"/>
      <c r="BI612" s="527"/>
      <c r="BJ612" s="527"/>
      <c r="BK612" s="527"/>
      <c r="BL612" s="527"/>
      <c r="BM612" s="527"/>
      <c r="BN612" s="527"/>
      <c r="BO612" s="527"/>
      <c r="BP612" s="527"/>
      <c r="BQ612" s="527"/>
      <c r="BR612" s="527"/>
      <c r="BS612" s="527"/>
      <c r="BT612" s="527"/>
      <c r="BU612" s="527"/>
      <c r="BV612" s="527"/>
      <c r="BW612" s="527"/>
      <c r="BX612" s="527"/>
      <c r="BY612" s="953"/>
      <c r="BZ612" s="953"/>
      <c r="CA612" s="953"/>
      <c r="CB612" s="953"/>
      <c r="CC612" s="953"/>
    </row>
    <row r="613" spans="1:84" s="1" customFormat="1" ht="10.5" customHeight="1">
      <c r="A613" s="1361" t="s">
        <v>75</v>
      </c>
      <c r="B613" s="1365" t="s">
        <v>313</v>
      </c>
      <c r="C613" s="1239"/>
      <c r="D613" s="1249"/>
      <c r="E613" s="108"/>
      <c r="F613" s="108"/>
      <c r="G613" s="108"/>
      <c r="H613" s="1105"/>
      <c r="I613" s="108"/>
      <c r="J613" s="108"/>
      <c r="K613" s="108"/>
      <c r="L613" s="108"/>
      <c r="M613" s="108"/>
      <c r="N613" s="1105"/>
      <c r="O613" s="108"/>
      <c r="P613" s="108"/>
      <c r="Q613" s="108"/>
      <c r="R613" s="108"/>
      <c r="S613" s="108"/>
      <c r="T613" s="108"/>
      <c r="U613" s="108"/>
      <c r="V613" s="108"/>
      <c r="W613" s="108"/>
      <c r="X613" s="108"/>
      <c r="Y613" s="1105"/>
      <c r="Z613" s="108"/>
      <c r="AA613" s="108"/>
      <c r="AB613" s="1106"/>
      <c r="AC613" s="53" t="s">
        <v>125</v>
      </c>
      <c r="AD613" s="56">
        <f>AD615/AC615</f>
        <v>0.40267175572495228</v>
      </c>
      <c r="AE613" s="64"/>
      <c r="AF613" s="362"/>
      <c r="AG613" s="362"/>
      <c r="AH613" s="362"/>
      <c r="AI613" s="362"/>
      <c r="AJ613" s="362"/>
      <c r="AK613" s="362"/>
      <c r="AL613" s="362"/>
      <c r="AM613" s="362"/>
      <c r="AN613" s="362"/>
      <c r="AO613" s="362"/>
      <c r="AP613" s="362"/>
      <c r="AQ613" s="362"/>
      <c r="AR613" s="362"/>
      <c r="AS613" s="362"/>
      <c r="AT613" s="362"/>
      <c r="AU613" s="362"/>
      <c r="AV613" s="362"/>
      <c r="AW613" s="362"/>
      <c r="AX613" s="362"/>
      <c r="AY613" s="362"/>
      <c r="AZ613" s="362"/>
      <c r="BA613" s="362"/>
      <c r="BB613" s="362"/>
      <c r="BC613" s="362"/>
      <c r="BD613" s="362"/>
      <c r="BE613" s="362"/>
      <c r="BF613" s="362"/>
      <c r="BG613" s="362"/>
      <c r="BH613" s="362"/>
      <c r="BI613" s="362"/>
      <c r="BJ613" s="362"/>
      <c r="BK613" s="362"/>
      <c r="BL613" s="362"/>
      <c r="BM613" s="362"/>
      <c r="BN613" s="362"/>
      <c r="BO613" s="362"/>
      <c r="BP613" s="362"/>
      <c r="BQ613" s="362"/>
      <c r="BR613" s="362"/>
      <c r="BS613" s="362"/>
      <c r="BT613" s="362"/>
      <c r="BU613" s="362"/>
      <c r="BV613" s="362"/>
      <c r="BW613" s="362"/>
      <c r="BX613" s="362"/>
      <c r="BY613" s="952"/>
      <c r="BZ613" s="952"/>
      <c r="CA613" s="952"/>
      <c r="CB613" s="952"/>
      <c r="CC613" s="952"/>
      <c r="CD613" s="9"/>
      <c r="CE613" s="9"/>
      <c r="CF613" s="9"/>
    </row>
    <row r="614" spans="1:84" s="1" customFormat="1" ht="10.5" customHeight="1">
      <c r="A614" s="1370"/>
      <c r="B614" s="1366"/>
      <c r="C614" s="1240" t="s">
        <v>139</v>
      </c>
      <c r="D614" s="144" t="s">
        <v>34</v>
      </c>
      <c r="E614" s="93">
        <f>ROUND(SQRT(E615^2+E616^2)*1000/(1.73*E$611),0)</f>
        <v>8</v>
      </c>
      <c r="F614" s="93">
        <f t="shared" ref="F614:AB614" si="474">ROUND(SQRT(F615^2+F616^2)*1000/(1.73*F$611),0)</f>
        <v>8</v>
      </c>
      <c r="G614" s="93">
        <f t="shared" si="474"/>
        <v>7</v>
      </c>
      <c r="H614" s="378">
        <f t="shared" si="474"/>
        <v>7</v>
      </c>
      <c r="I614" s="93">
        <f t="shared" si="474"/>
        <v>8</v>
      </c>
      <c r="J614" s="93">
        <f t="shared" si="474"/>
        <v>7</v>
      </c>
      <c r="K614" s="93">
        <f t="shared" si="474"/>
        <v>11</v>
      </c>
      <c r="L614" s="93">
        <f t="shared" si="474"/>
        <v>9</v>
      </c>
      <c r="M614" s="93">
        <f t="shared" si="474"/>
        <v>11</v>
      </c>
      <c r="N614" s="378">
        <f t="shared" si="474"/>
        <v>14</v>
      </c>
      <c r="O614" s="93">
        <f t="shared" si="474"/>
        <v>12</v>
      </c>
      <c r="P614" s="93">
        <f t="shared" si="474"/>
        <v>11</v>
      </c>
      <c r="Q614" s="93">
        <f t="shared" si="474"/>
        <v>10</v>
      </c>
      <c r="R614" s="93">
        <f t="shared" si="474"/>
        <v>14</v>
      </c>
      <c r="S614" s="93">
        <f t="shared" si="474"/>
        <v>13</v>
      </c>
      <c r="T614" s="93">
        <f t="shared" si="474"/>
        <v>12</v>
      </c>
      <c r="U614" s="93">
        <f t="shared" si="474"/>
        <v>14</v>
      </c>
      <c r="V614" s="93">
        <f t="shared" si="474"/>
        <v>13</v>
      </c>
      <c r="W614" s="93">
        <f t="shared" si="474"/>
        <v>13</v>
      </c>
      <c r="X614" s="93">
        <f t="shared" si="474"/>
        <v>13</v>
      </c>
      <c r="Y614" s="378">
        <f t="shared" si="474"/>
        <v>12</v>
      </c>
      <c r="Z614" s="93">
        <f t="shared" si="474"/>
        <v>11</v>
      </c>
      <c r="AA614" s="93">
        <f t="shared" si="474"/>
        <v>10</v>
      </c>
      <c r="AB614" s="94">
        <f t="shared" si="474"/>
        <v>4</v>
      </c>
      <c r="AC614" s="359"/>
      <c r="AD614" s="191"/>
      <c r="AE614" s="64"/>
      <c r="AF614" s="954"/>
      <c r="AG614" s="954"/>
      <c r="AH614" s="954"/>
      <c r="AI614" s="954"/>
      <c r="AJ614" s="954"/>
      <c r="AK614" s="954"/>
      <c r="AL614" s="954"/>
      <c r="AM614" s="954"/>
      <c r="AN614" s="954"/>
      <c r="AO614" s="954"/>
      <c r="AP614" s="954"/>
      <c r="AQ614" s="954"/>
      <c r="AR614" s="954"/>
      <c r="AS614" s="954"/>
      <c r="AT614" s="954"/>
      <c r="AU614" s="954"/>
      <c r="AV614" s="954"/>
      <c r="AW614" s="954"/>
      <c r="AX614" s="954"/>
      <c r="AY614" s="954"/>
      <c r="AZ614" s="954"/>
      <c r="BA614" s="954"/>
      <c r="BB614" s="954"/>
      <c r="BC614" s="954"/>
      <c r="BD614" s="954"/>
      <c r="BE614" s="954"/>
      <c r="BF614" s="954"/>
      <c r="BG614" s="954"/>
      <c r="BH614" s="954"/>
      <c r="BI614" s="954"/>
      <c r="BJ614" s="954"/>
      <c r="BK614" s="954"/>
      <c r="BL614" s="954"/>
      <c r="BM614" s="954"/>
      <c r="BN614" s="954"/>
      <c r="BO614" s="954"/>
      <c r="BP614" s="954"/>
      <c r="BQ614" s="954"/>
      <c r="BR614" s="954"/>
      <c r="BS614" s="954"/>
      <c r="BT614" s="954"/>
      <c r="BU614" s="954"/>
      <c r="BV614" s="954"/>
      <c r="BW614" s="954"/>
      <c r="BX614" s="954"/>
      <c r="BY614" s="955"/>
      <c r="BZ614" s="955"/>
      <c r="CA614" s="955"/>
      <c r="CB614" s="955"/>
      <c r="CC614" s="955"/>
      <c r="CD614" s="950"/>
      <c r="CE614" s="950"/>
      <c r="CF614" s="950"/>
    </row>
    <row r="615" spans="1:84" s="1" customFormat="1" ht="10.5" customHeight="1">
      <c r="A615" s="1370"/>
      <c r="B615" s="1366"/>
      <c r="C615" s="1240" t="s">
        <v>137</v>
      </c>
      <c r="D615" s="144" t="s">
        <v>126</v>
      </c>
      <c r="E615" s="67">
        <f>ROUND((AG615-AF615)*$AE615,2)</f>
        <v>0.08</v>
      </c>
      <c r="F615" s="67">
        <f t="shared" ref="F615:M615" si="475">ROUND((AH615-AG615)*$AE615,2)</f>
        <v>0.08</v>
      </c>
      <c r="G615" s="67">
        <f t="shared" si="475"/>
        <v>7.0000000000000007E-2</v>
      </c>
      <c r="H615" s="460">
        <f t="shared" si="475"/>
        <v>0.06</v>
      </c>
      <c r="I615" s="67">
        <f t="shared" si="475"/>
        <v>0.08</v>
      </c>
      <c r="J615" s="67">
        <f t="shared" si="475"/>
        <v>7.0000000000000007E-2</v>
      </c>
      <c r="K615" s="67">
        <f t="shared" si="475"/>
        <v>0.11</v>
      </c>
      <c r="L615" s="67">
        <f t="shared" si="475"/>
        <v>0.09</v>
      </c>
      <c r="M615" s="67">
        <f t="shared" si="475"/>
        <v>0.11</v>
      </c>
      <c r="N615" s="460">
        <f>ROUND((AP615-AO615)*$AE615,2)</f>
        <v>0.14000000000000001</v>
      </c>
      <c r="O615" s="67">
        <f t="shared" ref="O615:AB615" si="476">ROUND((AQ615-AP615)*$AE615,2)</f>
        <v>0.12</v>
      </c>
      <c r="P615" s="67">
        <f t="shared" si="476"/>
        <v>0.11</v>
      </c>
      <c r="Q615" s="67">
        <f t="shared" si="476"/>
        <v>0.1</v>
      </c>
      <c r="R615" s="67">
        <f t="shared" si="476"/>
        <v>0.14000000000000001</v>
      </c>
      <c r="S615" s="67">
        <f t="shared" si="476"/>
        <v>0.13</v>
      </c>
      <c r="T615" s="67">
        <f t="shared" si="476"/>
        <v>0.12</v>
      </c>
      <c r="U615" s="67">
        <f t="shared" si="476"/>
        <v>0.14000000000000001</v>
      </c>
      <c r="V615" s="67">
        <f t="shared" si="476"/>
        <v>0.13</v>
      </c>
      <c r="W615" s="67">
        <f t="shared" si="476"/>
        <v>0.13</v>
      </c>
      <c r="X615" s="67">
        <f t="shared" si="476"/>
        <v>0.13</v>
      </c>
      <c r="Y615" s="460">
        <f t="shared" si="476"/>
        <v>0.12</v>
      </c>
      <c r="Z615" s="67">
        <f t="shared" si="476"/>
        <v>0.11</v>
      </c>
      <c r="AA615" s="67">
        <f t="shared" si="476"/>
        <v>0.1</v>
      </c>
      <c r="AB615" s="68">
        <f t="shared" si="476"/>
        <v>0.04</v>
      </c>
      <c r="AC615" s="53">
        <f>(BD615-AF615)*AE615</f>
        <v>2.5152000000016415</v>
      </c>
      <c r="AD615" s="56">
        <f>(BD616-AF616)*AE615</f>
        <v>1.012800000000061</v>
      </c>
      <c r="AE615" s="64">
        <v>4.8</v>
      </c>
      <c r="AF615" s="284">
        <v>3453.3539999999998</v>
      </c>
      <c r="AG615" s="284">
        <v>3453.37</v>
      </c>
      <c r="AH615" s="284">
        <v>3453.3870000000002</v>
      </c>
      <c r="AI615" s="284">
        <v>3453.4009999999998</v>
      </c>
      <c r="AJ615" s="284">
        <v>3453.4140000000002</v>
      </c>
      <c r="AK615" s="284">
        <v>3453.43</v>
      </c>
      <c r="AL615" s="284">
        <v>3453.4450000000002</v>
      </c>
      <c r="AM615" s="284">
        <v>3453.4670000000001</v>
      </c>
      <c r="AN615" s="284">
        <v>3453.4859999999999</v>
      </c>
      <c r="AO615" s="284">
        <v>3453.5079999999998</v>
      </c>
      <c r="AP615" s="284">
        <v>3453.538</v>
      </c>
      <c r="AQ615" s="284">
        <v>3453.5639999999999</v>
      </c>
      <c r="AR615" s="284">
        <v>3453.5859999999998</v>
      </c>
      <c r="AS615" s="284">
        <v>3453.607</v>
      </c>
      <c r="AT615" s="284">
        <v>3453.636</v>
      </c>
      <c r="AU615" s="284">
        <v>3453.663</v>
      </c>
      <c r="AV615" s="284">
        <v>3453.6880000000001</v>
      </c>
      <c r="AW615" s="284">
        <v>3453.7179999999998</v>
      </c>
      <c r="AX615" s="284">
        <v>3453.7460000000001</v>
      </c>
      <c r="AY615" s="284">
        <v>3453.7739999999999</v>
      </c>
      <c r="AZ615" s="284">
        <v>3453.8020000000001</v>
      </c>
      <c r="BA615" s="284">
        <v>3453.8270000000002</v>
      </c>
      <c r="BB615" s="284">
        <v>3453.85</v>
      </c>
      <c r="BC615" s="284">
        <v>3453.87</v>
      </c>
      <c r="BD615" s="284">
        <v>3453.8780000000002</v>
      </c>
      <c r="BE615" s="284"/>
      <c r="BF615" s="284"/>
      <c r="BG615" s="284"/>
      <c r="BH615" s="284"/>
      <c r="BI615" s="284"/>
      <c r="BJ615" s="284"/>
      <c r="BK615" s="284"/>
      <c r="BL615" s="284"/>
      <c r="BM615" s="284"/>
      <c r="BN615" s="284"/>
      <c r="BO615" s="284"/>
      <c r="BP615" s="284"/>
      <c r="BQ615" s="284"/>
      <c r="BR615" s="284"/>
      <c r="BS615" s="284"/>
      <c r="BT615" s="284"/>
      <c r="BU615" s="284"/>
      <c r="BV615" s="284"/>
      <c r="BW615" s="284"/>
      <c r="BX615" s="284"/>
      <c r="BY615" s="284"/>
      <c r="BZ615" s="284"/>
      <c r="CA615" s="284"/>
      <c r="CB615" s="284"/>
      <c r="CC615" s="284"/>
      <c r="CD615" s="9"/>
      <c r="CE615" s="9"/>
      <c r="CF615" s="9"/>
    </row>
    <row r="616" spans="1:84" s="1" customFormat="1" ht="10.5" customHeight="1">
      <c r="A616" s="1370"/>
      <c r="B616" s="1366"/>
      <c r="C616" s="1240" t="s">
        <v>137</v>
      </c>
      <c r="D616" s="144" t="s">
        <v>127</v>
      </c>
      <c r="E616" s="67">
        <f>ROUND((AG616-AF616)*$AE615,2)</f>
        <v>0.03</v>
      </c>
      <c r="F616" s="54">
        <f t="shared" ref="F616:L616" si="477">ROUND((AH616-AG616)*$AE615,2)</f>
        <v>0.04</v>
      </c>
      <c r="G616" s="54">
        <f t="shared" si="477"/>
        <v>0.03</v>
      </c>
      <c r="H616" s="360">
        <f t="shared" si="477"/>
        <v>0.04</v>
      </c>
      <c r="I616" s="54">
        <f t="shared" si="477"/>
        <v>0.03</v>
      </c>
      <c r="J616" s="54">
        <f t="shared" si="477"/>
        <v>0.03</v>
      </c>
      <c r="K616" s="54">
        <f t="shared" si="477"/>
        <v>0.04</v>
      </c>
      <c r="L616" s="54">
        <f t="shared" si="477"/>
        <v>0.04</v>
      </c>
      <c r="M616" s="54">
        <f>ROUND((AO616-AN616)*$AE615,2)</f>
        <v>0.04</v>
      </c>
      <c r="N616" s="360">
        <f>ROUND((AP616-AO616)*$AE615,2)</f>
        <v>0.06</v>
      </c>
      <c r="O616" s="54">
        <f t="shared" ref="O616:AB616" si="478">ROUND((AQ616-AP616)*$AE615,2)</f>
        <v>0.05</v>
      </c>
      <c r="P616" s="54">
        <f t="shared" si="478"/>
        <v>0.04</v>
      </c>
      <c r="Q616" s="54">
        <f t="shared" si="478"/>
        <v>0.03</v>
      </c>
      <c r="R616" s="54">
        <f t="shared" si="478"/>
        <v>0.06</v>
      </c>
      <c r="S616" s="54">
        <f t="shared" si="478"/>
        <v>0.05</v>
      </c>
      <c r="T616" s="54">
        <f t="shared" si="478"/>
        <v>0.05</v>
      </c>
      <c r="U616" s="54">
        <f t="shared" si="478"/>
        <v>0.05</v>
      </c>
      <c r="V616" s="54">
        <f t="shared" si="478"/>
        <v>0.05</v>
      </c>
      <c r="W616" s="54">
        <f t="shared" si="478"/>
        <v>0.05</v>
      </c>
      <c r="X616" s="54">
        <f t="shared" si="478"/>
        <v>0.05</v>
      </c>
      <c r="Y616" s="360">
        <f t="shared" si="478"/>
        <v>0.04</v>
      </c>
      <c r="Z616" s="54">
        <f t="shared" si="478"/>
        <v>0.04</v>
      </c>
      <c r="AA616" s="54">
        <f t="shared" si="478"/>
        <v>0.04</v>
      </c>
      <c r="AB616" s="55">
        <f t="shared" si="478"/>
        <v>0.02</v>
      </c>
      <c r="AC616" s="53"/>
      <c r="AD616" s="56"/>
      <c r="AE616" s="64"/>
      <c r="AF616" s="284">
        <v>1411.595</v>
      </c>
      <c r="AG616" s="284">
        <v>1411.6020000000001</v>
      </c>
      <c r="AH616" s="284">
        <v>1411.61</v>
      </c>
      <c r="AI616" s="284">
        <v>1411.616</v>
      </c>
      <c r="AJ616" s="284">
        <v>1411.624</v>
      </c>
      <c r="AK616" s="284">
        <v>1411.6310000000001</v>
      </c>
      <c r="AL616" s="284">
        <v>1411.6379999999999</v>
      </c>
      <c r="AM616" s="284">
        <v>1411.646</v>
      </c>
      <c r="AN616" s="284">
        <v>1411.654</v>
      </c>
      <c r="AO616" s="284">
        <v>1411.663</v>
      </c>
      <c r="AP616" s="284">
        <v>1411.6759999999999</v>
      </c>
      <c r="AQ616" s="284">
        <v>1411.6869999999999</v>
      </c>
      <c r="AR616" s="284">
        <v>1411.6959999999999</v>
      </c>
      <c r="AS616" s="284">
        <v>1411.703</v>
      </c>
      <c r="AT616" s="284">
        <v>1411.7159999999999</v>
      </c>
      <c r="AU616" s="284">
        <v>1411.7260000000001</v>
      </c>
      <c r="AV616" s="284">
        <v>1411.7370000000001</v>
      </c>
      <c r="AW616" s="284">
        <v>1411.7470000000001</v>
      </c>
      <c r="AX616" s="284">
        <v>1411.7570000000001</v>
      </c>
      <c r="AY616" s="284">
        <v>1411.7670000000001</v>
      </c>
      <c r="AZ616" s="284">
        <v>1411.777</v>
      </c>
      <c r="BA616" s="284">
        <v>1411.7860000000001</v>
      </c>
      <c r="BB616" s="284">
        <v>1411.7940000000001</v>
      </c>
      <c r="BC616" s="284">
        <v>1411.8019999999999</v>
      </c>
      <c r="BD616" s="284">
        <v>1411.806</v>
      </c>
      <c r="BE616" s="284">
        <v>17.603999999999999</v>
      </c>
      <c r="BF616" s="284">
        <v>17.603999999999999</v>
      </c>
      <c r="BG616" s="284">
        <v>17.603999999999999</v>
      </c>
      <c r="BH616" s="284">
        <v>17.603999999999999</v>
      </c>
      <c r="BI616" s="284">
        <v>17.603999999999999</v>
      </c>
      <c r="BJ616" s="284">
        <v>17.603999999999999</v>
      </c>
      <c r="BK616" s="284">
        <v>17.603999999999999</v>
      </c>
      <c r="BL616" s="284">
        <v>17.603999999999999</v>
      </c>
      <c r="BM616" s="284">
        <v>17.603999999999999</v>
      </c>
      <c r="BN616" s="284">
        <v>17.603999999999999</v>
      </c>
      <c r="BO616" s="284">
        <v>17.603999999999999</v>
      </c>
      <c r="BP616" s="284">
        <v>17.603999999999999</v>
      </c>
      <c r="BQ616" s="284">
        <v>17.603999999999999</v>
      </c>
      <c r="BR616" s="284">
        <v>17.603999999999999</v>
      </c>
      <c r="BS616" s="284">
        <v>17.603999999999999</v>
      </c>
      <c r="BT616" s="284">
        <v>17.603999999999999</v>
      </c>
      <c r="BU616" s="284">
        <v>17.603999999999999</v>
      </c>
      <c r="BV616" s="284">
        <v>17.603999999999999</v>
      </c>
      <c r="BW616" s="284">
        <v>17.603999999999999</v>
      </c>
      <c r="BX616" s="284">
        <v>17.603999999999999</v>
      </c>
      <c r="BY616" s="284">
        <v>17.603999999999999</v>
      </c>
      <c r="BZ616" s="284">
        <v>17.603999999999999</v>
      </c>
      <c r="CA616" s="284">
        <v>17.603999999999999</v>
      </c>
      <c r="CB616" s="284">
        <v>17.603999999999999</v>
      </c>
      <c r="CC616" s="284">
        <v>17.603999999999999</v>
      </c>
      <c r="CD616" s="9"/>
      <c r="CE616" s="9"/>
      <c r="CF616" s="9"/>
    </row>
    <row r="617" spans="1:84" s="1" customFormat="1" ht="10.5" customHeight="1" thickBot="1">
      <c r="A617" s="1371"/>
      <c r="B617" s="1367"/>
      <c r="C617" s="293"/>
      <c r="D617" s="254" t="s">
        <v>42</v>
      </c>
      <c r="E617" s="58">
        <f t="shared" ref="E617:AB617" si="479">E616/E615</f>
        <v>0.375</v>
      </c>
      <c r="F617" s="58">
        <f t="shared" si="479"/>
        <v>0.5</v>
      </c>
      <c r="G617" s="58">
        <f t="shared" si="479"/>
        <v>0.42857142857142849</v>
      </c>
      <c r="H617" s="394">
        <f t="shared" si="479"/>
        <v>0.66666666666666674</v>
      </c>
      <c r="I617" s="58">
        <f t="shared" si="479"/>
        <v>0.375</v>
      </c>
      <c r="J617" s="58">
        <f t="shared" si="479"/>
        <v>0.42857142857142849</v>
      </c>
      <c r="K617" s="58">
        <f t="shared" si="479"/>
        <v>0.36363636363636365</v>
      </c>
      <c r="L617" s="58">
        <f t="shared" si="479"/>
        <v>0.44444444444444448</v>
      </c>
      <c r="M617" s="58">
        <f t="shared" si="479"/>
        <v>0.36363636363636365</v>
      </c>
      <c r="N617" s="394">
        <f t="shared" si="479"/>
        <v>0.42857142857142849</v>
      </c>
      <c r="O617" s="58">
        <f t="shared" si="479"/>
        <v>0.41666666666666669</v>
      </c>
      <c r="P617" s="58">
        <f t="shared" si="479"/>
        <v>0.36363636363636365</v>
      </c>
      <c r="Q617" s="58">
        <f t="shared" si="479"/>
        <v>0.3</v>
      </c>
      <c r="R617" s="58">
        <f t="shared" si="479"/>
        <v>0.42857142857142849</v>
      </c>
      <c r="S617" s="58">
        <f t="shared" si="479"/>
        <v>0.38461538461538464</v>
      </c>
      <c r="T617" s="58">
        <f t="shared" si="479"/>
        <v>0.41666666666666669</v>
      </c>
      <c r="U617" s="58">
        <f t="shared" si="479"/>
        <v>0.35714285714285715</v>
      </c>
      <c r="V617" s="58">
        <f t="shared" si="479"/>
        <v>0.38461538461538464</v>
      </c>
      <c r="W617" s="58">
        <f t="shared" si="479"/>
        <v>0.38461538461538464</v>
      </c>
      <c r="X617" s="58">
        <f t="shared" si="479"/>
        <v>0.38461538461538464</v>
      </c>
      <c r="Y617" s="394">
        <f t="shared" si="479"/>
        <v>0.33333333333333337</v>
      </c>
      <c r="Z617" s="58">
        <f t="shared" si="479"/>
        <v>0.36363636363636365</v>
      </c>
      <c r="AA617" s="58">
        <f t="shared" si="479"/>
        <v>0.39999999999999997</v>
      </c>
      <c r="AB617" s="59">
        <f t="shared" si="479"/>
        <v>0.5</v>
      </c>
      <c r="AC617" s="53"/>
      <c r="AD617" s="56"/>
      <c r="AE617" s="64"/>
      <c r="AF617" s="362"/>
      <c r="AG617" s="362"/>
      <c r="AH617" s="362"/>
      <c r="AI617" s="362"/>
      <c r="AJ617" s="362"/>
      <c r="AK617" s="362"/>
      <c r="AL617" s="362"/>
      <c r="AM617" s="362"/>
      <c r="AN617" s="362"/>
      <c r="AO617" s="362"/>
      <c r="AP617" s="362"/>
      <c r="AQ617" s="362"/>
      <c r="AR617" s="362"/>
      <c r="AS617" s="362"/>
      <c r="AT617" s="362"/>
      <c r="AU617" s="362"/>
      <c r="AV617" s="362"/>
      <c r="AW617" s="362"/>
      <c r="AX617" s="362"/>
      <c r="AY617" s="362"/>
      <c r="AZ617" s="362"/>
      <c r="BA617" s="362"/>
      <c r="BB617" s="362"/>
      <c r="BC617" s="362"/>
      <c r="BD617" s="362"/>
      <c r="BE617" s="362"/>
      <c r="BF617" s="362"/>
      <c r="BG617" s="362"/>
      <c r="BH617" s="362"/>
      <c r="BI617" s="362"/>
      <c r="BJ617" s="362"/>
      <c r="BK617" s="362"/>
      <c r="BL617" s="362"/>
      <c r="BM617" s="362"/>
      <c r="BN617" s="362"/>
      <c r="BO617" s="362"/>
      <c r="BP617" s="362"/>
      <c r="BQ617" s="362"/>
      <c r="BR617" s="362"/>
      <c r="BS617" s="362"/>
      <c r="BT617" s="362"/>
      <c r="BU617" s="362"/>
      <c r="BV617" s="362"/>
      <c r="BW617" s="362"/>
      <c r="BX617" s="362"/>
      <c r="BY617" s="952"/>
      <c r="BZ617" s="952"/>
      <c r="CA617" s="952"/>
      <c r="CB617" s="952"/>
      <c r="CC617" s="952"/>
      <c r="CD617" s="9"/>
      <c r="CE617" s="9"/>
      <c r="CF617" s="9"/>
    </row>
    <row r="618" spans="1:84" s="1" customFormat="1" ht="10.5" customHeight="1">
      <c r="A618" s="1361" t="s">
        <v>105</v>
      </c>
      <c r="B618" s="1365" t="s">
        <v>317</v>
      </c>
      <c r="C618" s="1239"/>
      <c r="D618" s="1249"/>
      <c r="E618" s="82"/>
      <c r="F618" s="82"/>
      <c r="G618" s="82"/>
      <c r="H618" s="419"/>
      <c r="I618" s="82"/>
      <c r="J618" s="82"/>
      <c r="K618" s="82"/>
      <c r="L618" s="82"/>
      <c r="M618" s="82"/>
      <c r="N618" s="419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419"/>
      <c r="Z618" s="82"/>
      <c r="AA618" s="82"/>
      <c r="AB618" s="83"/>
      <c r="AC618" s="53" t="s">
        <v>125</v>
      </c>
      <c r="AD618" s="56">
        <f>AD620/AC620</f>
        <v>0.44030898876401853</v>
      </c>
      <c r="AE618" s="64"/>
      <c r="AF618" s="362"/>
      <c r="AG618" s="362"/>
      <c r="AH618" s="362"/>
      <c r="AI618" s="362"/>
      <c r="AJ618" s="362"/>
      <c r="AK618" s="362"/>
      <c r="AL618" s="362"/>
      <c r="AM618" s="362"/>
      <c r="AN618" s="362"/>
      <c r="AO618" s="362"/>
      <c r="AP618" s="362"/>
      <c r="AQ618" s="362"/>
      <c r="AR618" s="362"/>
      <c r="AS618" s="362"/>
      <c r="AT618" s="362"/>
      <c r="AU618" s="362"/>
      <c r="AV618" s="362"/>
      <c r="AW618" s="362"/>
      <c r="AX618" s="362"/>
      <c r="AY618" s="362"/>
      <c r="AZ618" s="362"/>
      <c r="BA618" s="362"/>
      <c r="BB618" s="362"/>
      <c r="BC618" s="362"/>
      <c r="BD618" s="362"/>
      <c r="BE618" s="362"/>
      <c r="BF618" s="362"/>
      <c r="BG618" s="362"/>
      <c r="BH618" s="362"/>
      <c r="BI618" s="362"/>
      <c r="BJ618" s="362"/>
      <c r="BK618" s="362"/>
      <c r="BL618" s="362"/>
      <c r="BM618" s="362"/>
      <c r="BN618" s="362"/>
      <c r="BO618" s="362"/>
      <c r="BP618" s="362"/>
      <c r="BQ618" s="362"/>
      <c r="BR618" s="362"/>
      <c r="BS618" s="362"/>
      <c r="BT618" s="362"/>
      <c r="BU618" s="362"/>
      <c r="BV618" s="362"/>
      <c r="BW618" s="362"/>
      <c r="BX618" s="362"/>
      <c r="BY618" s="952"/>
      <c r="BZ618" s="952"/>
      <c r="CA618" s="952"/>
      <c r="CB618" s="952"/>
      <c r="CC618" s="952"/>
      <c r="CD618" s="9"/>
      <c r="CE618" s="9"/>
      <c r="CF618" s="9"/>
    </row>
    <row r="619" spans="1:84" s="1" customFormat="1" ht="10.5" customHeight="1">
      <c r="A619" s="1370"/>
      <c r="B619" s="1366"/>
      <c r="C619" s="1240" t="s">
        <v>139</v>
      </c>
      <c r="D619" s="144" t="s">
        <v>34</v>
      </c>
      <c r="E619" s="93">
        <f>ROUND(SQRT(E620^2+E621^2)*1000/(1.73*E$612),0)</f>
        <v>38</v>
      </c>
      <c r="F619" s="93">
        <f t="shared" ref="F619:AB619" si="480">ROUND(SQRT(F620^2+F621^2)*1000/(1.73*F$612),0)</f>
        <v>39</v>
      </c>
      <c r="G619" s="93">
        <f t="shared" si="480"/>
        <v>31</v>
      </c>
      <c r="H619" s="378">
        <f t="shared" si="480"/>
        <v>35</v>
      </c>
      <c r="I619" s="93">
        <f t="shared" si="480"/>
        <v>36</v>
      </c>
      <c r="J619" s="93">
        <f t="shared" si="480"/>
        <v>37</v>
      </c>
      <c r="K619" s="93">
        <f t="shared" si="480"/>
        <v>47</v>
      </c>
      <c r="L619" s="93">
        <f t="shared" si="480"/>
        <v>54</v>
      </c>
      <c r="M619" s="93">
        <f t="shared" si="480"/>
        <v>55</v>
      </c>
      <c r="N619" s="378">
        <f t="shared" si="480"/>
        <v>82</v>
      </c>
      <c r="O619" s="93">
        <f t="shared" si="480"/>
        <v>69</v>
      </c>
      <c r="P619" s="93">
        <f t="shared" si="480"/>
        <v>64</v>
      </c>
      <c r="Q619" s="93">
        <f t="shared" si="480"/>
        <v>67</v>
      </c>
      <c r="R619" s="93">
        <f t="shared" si="480"/>
        <v>74</v>
      </c>
      <c r="S619" s="93">
        <f t="shared" si="480"/>
        <v>76</v>
      </c>
      <c r="T619" s="93">
        <f t="shared" si="480"/>
        <v>74</v>
      </c>
      <c r="U619" s="93">
        <f t="shared" si="480"/>
        <v>75</v>
      </c>
      <c r="V619" s="93">
        <f t="shared" si="480"/>
        <v>72</v>
      </c>
      <c r="W619" s="93">
        <f t="shared" si="480"/>
        <v>75</v>
      </c>
      <c r="X619" s="93">
        <f t="shared" si="480"/>
        <v>70</v>
      </c>
      <c r="Y619" s="378">
        <f t="shared" si="480"/>
        <v>63</v>
      </c>
      <c r="Z619" s="93">
        <f t="shared" si="480"/>
        <v>60</v>
      </c>
      <c r="AA619" s="93">
        <f t="shared" si="480"/>
        <v>54</v>
      </c>
      <c r="AB619" s="94">
        <f t="shared" si="480"/>
        <v>19</v>
      </c>
      <c r="AC619" s="359"/>
      <c r="AD619" s="191"/>
      <c r="AE619" s="64"/>
      <c r="AF619" s="362"/>
      <c r="AG619" s="362"/>
      <c r="AH619" s="362"/>
      <c r="AI619" s="362"/>
      <c r="AJ619" s="362"/>
      <c r="AK619" s="362"/>
      <c r="AL619" s="362"/>
      <c r="AM619" s="362"/>
      <c r="AN619" s="362"/>
      <c r="AO619" s="362"/>
      <c r="AP619" s="362"/>
      <c r="AQ619" s="362"/>
      <c r="AR619" s="362"/>
      <c r="AS619" s="362"/>
      <c r="AT619" s="362"/>
      <c r="AU619" s="362"/>
      <c r="AV619" s="362"/>
      <c r="AW619" s="362"/>
      <c r="AX619" s="362"/>
      <c r="AY619" s="362"/>
      <c r="AZ619" s="362"/>
      <c r="BA619" s="362"/>
      <c r="BB619" s="362"/>
      <c r="BC619" s="362"/>
      <c r="BD619" s="362"/>
      <c r="BE619" s="362"/>
      <c r="BF619" s="362"/>
      <c r="BG619" s="362"/>
      <c r="BH619" s="362"/>
      <c r="BI619" s="362"/>
      <c r="BJ619" s="362"/>
      <c r="BK619" s="362"/>
      <c r="BL619" s="362"/>
      <c r="BM619" s="362"/>
      <c r="BN619" s="362"/>
      <c r="BO619" s="362"/>
      <c r="BP619" s="362"/>
      <c r="BQ619" s="362"/>
      <c r="BR619" s="362"/>
      <c r="BS619" s="362"/>
      <c r="BT619" s="362"/>
      <c r="BU619" s="362"/>
      <c r="BV619" s="362"/>
      <c r="BW619" s="362"/>
      <c r="BX619" s="362"/>
      <c r="BY619" s="952"/>
      <c r="BZ619" s="952"/>
      <c r="CA619" s="952"/>
      <c r="CB619" s="952"/>
      <c r="CC619" s="952"/>
      <c r="CD619" s="9"/>
      <c r="CE619" s="9"/>
      <c r="CF619" s="9"/>
    </row>
    <row r="620" spans="1:84" s="1" customFormat="1" ht="10.5" customHeight="1">
      <c r="A620" s="1370"/>
      <c r="B620" s="1366"/>
      <c r="C620" s="1240" t="s">
        <v>137</v>
      </c>
      <c r="D620" s="144" t="s">
        <v>126</v>
      </c>
      <c r="E620" s="67">
        <f>ROUND((AG620-AF620)*$AE620,2)</f>
        <v>0.38</v>
      </c>
      <c r="F620" s="67">
        <f t="shared" ref="F620:M620" si="481">ROUND((AH620-AG620)*$AE620,2)</f>
        <v>0.37</v>
      </c>
      <c r="G620" s="67">
        <f t="shared" si="481"/>
        <v>0.3</v>
      </c>
      <c r="H620" s="460">
        <f t="shared" si="481"/>
        <v>0.33</v>
      </c>
      <c r="I620" s="67">
        <f t="shared" si="481"/>
        <v>0.34</v>
      </c>
      <c r="J620" s="67">
        <f t="shared" si="481"/>
        <v>0.35</v>
      </c>
      <c r="K620" s="67">
        <f t="shared" si="481"/>
        <v>0.46</v>
      </c>
      <c r="L620" s="67">
        <f t="shared" si="481"/>
        <v>0.53</v>
      </c>
      <c r="M620" s="67">
        <f t="shared" si="481"/>
        <v>0.54</v>
      </c>
      <c r="N620" s="460">
        <f>ROUND((AP620-AO620)*$AE620,2)</f>
        <v>0.83</v>
      </c>
      <c r="O620" s="67">
        <f t="shared" ref="O620:AB620" si="482">ROUND((AQ620-AP620)*$AE620,2)</f>
        <v>0.7</v>
      </c>
      <c r="P620" s="67">
        <f t="shared" si="482"/>
        <v>0.66</v>
      </c>
      <c r="Q620" s="67">
        <f t="shared" si="482"/>
        <v>0.68</v>
      </c>
      <c r="R620" s="67">
        <f t="shared" si="482"/>
        <v>0.75</v>
      </c>
      <c r="S620" s="67">
        <f t="shared" si="482"/>
        <v>0.76</v>
      </c>
      <c r="T620" s="67">
        <f t="shared" si="482"/>
        <v>0.74</v>
      </c>
      <c r="U620" s="67">
        <f t="shared" si="482"/>
        <v>0.76</v>
      </c>
      <c r="V620" s="67">
        <f t="shared" si="482"/>
        <v>0.72</v>
      </c>
      <c r="W620" s="67">
        <f t="shared" si="482"/>
        <v>0.76</v>
      </c>
      <c r="X620" s="67">
        <f t="shared" si="482"/>
        <v>0.71</v>
      </c>
      <c r="Y620" s="460">
        <f t="shared" si="482"/>
        <v>0.64</v>
      </c>
      <c r="Z620" s="67">
        <f t="shared" si="482"/>
        <v>0.61</v>
      </c>
      <c r="AA620" s="67">
        <f t="shared" si="482"/>
        <v>0.54</v>
      </c>
      <c r="AB620" s="68">
        <f t="shared" si="482"/>
        <v>0.2</v>
      </c>
      <c r="AC620" s="53">
        <f>(BD620-AF620)*AE620</f>
        <v>13.670399999999789</v>
      </c>
      <c r="AD620" s="56">
        <f>(BD621-AF621)*AE620</f>
        <v>6.0191999999995458</v>
      </c>
      <c r="AE620" s="64">
        <v>4.8</v>
      </c>
      <c r="AF620" s="284">
        <v>12852.22</v>
      </c>
      <c r="AG620" s="284">
        <v>12852.3</v>
      </c>
      <c r="AH620" s="284">
        <v>12852.377</v>
      </c>
      <c r="AI620" s="284">
        <v>12852.439</v>
      </c>
      <c r="AJ620" s="284">
        <v>12852.508</v>
      </c>
      <c r="AK620" s="284">
        <v>12852.579</v>
      </c>
      <c r="AL620" s="959">
        <v>12852.652</v>
      </c>
      <c r="AM620" s="284">
        <v>12852.746999999999</v>
      </c>
      <c r="AN620" s="284">
        <v>12852.858</v>
      </c>
      <c r="AO620" s="284">
        <v>12852.971</v>
      </c>
      <c r="AP620" s="284">
        <v>12853.143</v>
      </c>
      <c r="AQ620" s="284">
        <v>12853.288</v>
      </c>
      <c r="AR620" s="284">
        <v>12853.425999999999</v>
      </c>
      <c r="AS620" s="284">
        <v>12853.567999999999</v>
      </c>
      <c r="AT620" s="284">
        <v>12853.725</v>
      </c>
      <c r="AU620" s="284">
        <v>12853.884</v>
      </c>
      <c r="AV620" s="284">
        <v>12854.039000000001</v>
      </c>
      <c r="AW620" s="284">
        <v>12854.197</v>
      </c>
      <c r="AX620" s="284">
        <v>12854.348</v>
      </c>
      <c r="AY620" s="284">
        <v>12854.507</v>
      </c>
      <c r="AZ620" s="284">
        <v>12854.654</v>
      </c>
      <c r="BA620" s="284">
        <v>12854.787</v>
      </c>
      <c r="BB620" s="284">
        <v>12854.914000000001</v>
      </c>
      <c r="BC620" s="284">
        <v>12855.026</v>
      </c>
      <c r="BD620" s="284">
        <v>12855.067999999999</v>
      </c>
      <c r="BE620" s="284"/>
      <c r="BF620" s="284"/>
      <c r="BG620" s="284"/>
      <c r="BH620" s="284"/>
      <c r="BI620" s="284"/>
      <c r="BJ620" s="284"/>
      <c r="BK620" s="284"/>
      <c r="BL620" s="284"/>
      <c r="BM620" s="284"/>
      <c r="BN620" s="284"/>
      <c r="BO620" s="284"/>
      <c r="BP620" s="284"/>
      <c r="BQ620" s="284"/>
      <c r="BR620" s="284"/>
      <c r="BS620" s="284"/>
      <c r="BT620" s="284"/>
      <c r="BU620" s="284"/>
      <c r="BV620" s="284"/>
      <c r="BW620" s="284"/>
      <c r="BX620" s="284"/>
      <c r="BY620" s="284"/>
      <c r="BZ620" s="284"/>
      <c r="CA620" s="284"/>
      <c r="CB620" s="284"/>
      <c r="CC620" s="284"/>
      <c r="CD620" s="9"/>
      <c r="CE620" s="9"/>
      <c r="CF620" s="9"/>
    </row>
    <row r="621" spans="1:84" s="1" customFormat="1" ht="10.5" customHeight="1">
      <c r="A621" s="1370"/>
      <c r="B621" s="1366"/>
      <c r="C621" s="1240" t="s">
        <v>137</v>
      </c>
      <c r="D621" s="144" t="s">
        <v>127</v>
      </c>
      <c r="E621" s="67">
        <f>ROUND((AG621-AF621)*$AE620,2)</f>
        <v>0.19</v>
      </c>
      <c r="F621" s="54">
        <f t="shared" ref="F621:L621" si="483">ROUND((AH621-AG621)*$AE620,2)</f>
        <v>0.2</v>
      </c>
      <c r="G621" s="54">
        <f t="shared" si="483"/>
        <v>0.16</v>
      </c>
      <c r="H621" s="360">
        <f t="shared" si="483"/>
        <v>0.19</v>
      </c>
      <c r="I621" s="54">
        <f t="shared" si="483"/>
        <v>0.19</v>
      </c>
      <c r="J621" s="54">
        <f t="shared" si="483"/>
        <v>0.19</v>
      </c>
      <c r="K621" s="54">
        <f t="shared" si="483"/>
        <v>0.22</v>
      </c>
      <c r="L621" s="54">
        <f t="shared" si="483"/>
        <v>0.25</v>
      </c>
      <c r="M621" s="54">
        <f>ROUND((AO621-AN621)*$AE620,2)</f>
        <v>0.25</v>
      </c>
      <c r="N621" s="360">
        <f>ROUND((AP621-AO621)*$AE620,2)</f>
        <v>0.36</v>
      </c>
      <c r="O621" s="54">
        <f t="shared" ref="O621:AB621" si="484">ROUND((AQ621-AP621)*$AE620,2)</f>
        <v>0.3</v>
      </c>
      <c r="P621" s="54">
        <f t="shared" si="484"/>
        <v>0.27</v>
      </c>
      <c r="Q621" s="54">
        <f t="shared" si="484"/>
        <v>0.28999999999999998</v>
      </c>
      <c r="R621" s="54">
        <f t="shared" si="484"/>
        <v>0.32</v>
      </c>
      <c r="S621" s="54">
        <f t="shared" si="484"/>
        <v>0.32</v>
      </c>
      <c r="T621" s="54">
        <f t="shared" si="484"/>
        <v>0.31</v>
      </c>
      <c r="U621" s="54">
        <f t="shared" si="484"/>
        <v>0.31</v>
      </c>
      <c r="V621" s="54">
        <f t="shared" si="484"/>
        <v>0.3</v>
      </c>
      <c r="W621" s="54">
        <f t="shared" si="484"/>
        <v>0.3</v>
      </c>
      <c r="X621" s="54">
        <f t="shared" si="484"/>
        <v>0.28999999999999998</v>
      </c>
      <c r="Y621" s="360">
        <f t="shared" si="484"/>
        <v>0.26</v>
      </c>
      <c r="Z621" s="54">
        <f t="shared" si="484"/>
        <v>0.25</v>
      </c>
      <c r="AA621" s="54">
        <f t="shared" si="484"/>
        <v>0.24</v>
      </c>
      <c r="AB621" s="55">
        <f t="shared" si="484"/>
        <v>7.0000000000000007E-2</v>
      </c>
      <c r="AC621" s="53"/>
      <c r="AD621" s="56"/>
      <c r="AE621" s="64"/>
      <c r="AF621" s="284">
        <v>4794.8469999999998</v>
      </c>
      <c r="AG621" s="284">
        <v>4794.8869999999997</v>
      </c>
      <c r="AH621" s="284">
        <v>4794.9290000000001</v>
      </c>
      <c r="AI621" s="284">
        <v>4794.9629999999997</v>
      </c>
      <c r="AJ621" s="284">
        <v>4795.0020000000004</v>
      </c>
      <c r="AK621" s="284">
        <v>4795.0420000000004</v>
      </c>
      <c r="AL621" s="284">
        <v>4795.0810000000001</v>
      </c>
      <c r="AM621" s="284">
        <v>4795.1260000000002</v>
      </c>
      <c r="AN621" s="284">
        <v>4795.1779999999999</v>
      </c>
      <c r="AO621" s="284">
        <v>4795.2299999999996</v>
      </c>
      <c r="AP621" s="284">
        <v>4795.3059999999996</v>
      </c>
      <c r="AQ621" s="284">
        <v>4795.3680000000004</v>
      </c>
      <c r="AR621" s="284">
        <v>4795.4250000000002</v>
      </c>
      <c r="AS621" s="284">
        <v>4795.4849999999997</v>
      </c>
      <c r="AT621" s="284">
        <v>4795.5519999999997</v>
      </c>
      <c r="AU621" s="284">
        <v>4795.6180000000004</v>
      </c>
      <c r="AV621" s="284">
        <v>4795.6819999999998</v>
      </c>
      <c r="AW621" s="284">
        <v>4795.7460000000001</v>
      </c>
      <c r="AX621" s="284">
        <v>4795.808</v>
      </c>
      <c r="AY621" s="284">
        <v>4795.87</v>
      </c>
      <c r="AZ621" s="284">
        <v>4795.93</v>
      </c>
      <c r="BA621" s="284">
        <v>4795.9849999999997</v>
      </c>
      <c r="BB621" s="284">
        <v>4796.0370000000003</v>
      </c>
      <c r="BC621" s="284">
        <v>4796.0870000000004</v>
      </c>
      <c r="BD621" s="284">
        <v>4796.1009999999997</v>
      </c>
      <c r="BE621" s="284">
        <v>14.451000000000001</v>
      </c>
      <c r="BF621" s="284">
        <v>14.451000000000001</v>
      </c>
      <c r="BG621" s="284">
        <v>14.451000000000001</v>
      </c>
      <c r="BH621" s="284">
        <v>14.451000000000001</v>
      </c>
      <c r="BI621" s="284">
        <v>14.451000000000001</v>
      </c>
      <c r="BJ621" s="284">
        <v>14.451000000000001</v>
      </c>
      <c r="BK621" s="284">
        <v>14.451000000000001</v>
      </c>
      <c r="BL621" s="284">
        <v>14.451000000000001</v>
      </c>
      <c r="BM621" s="284">
        <v>14.451000000000001</v>
      </c>
      <c r="BN621" s="284">
        <v>14.451000000000001</v>
      </c>
      <c r="BO621" s="284">
        <v>14.451000000000001</v>
      </c>
      <c r="BP621" s="284">
        <v>14.451000000000001</v>
      </c>
      <c r="BQ621" s="284">
        <v>14.451000000000001</v>
      </c>
      <c r="BR621" s="284">
        <v>14.451000000000001</v>
      </c>
      <c r="BS621" s="284">
        <v>14.451000000000001</v>
      </c>
      <c r="BT621" s="284">
        <v>14.451000000000001</v>
      </c>
      <c r="BU621" s="284">
        <v>14.451000000000001</v>
      </c>
      <c r="BV621" s="284">
        <v>14.451000000000001</v>
      </c>
      <c r="BW621" s="284">
        <v>14.451000000000001</v>
      </c>
      <c r="BX621" s="284">
        <v>14.451000000000001</v>
      </c>
      <c r="BY621" s="284">
        <v>14.451000000000001</v>
      </c>
      <c r="BZ621" s="284">
        <v>14.451000000000001</v>
      </c>
      <c r="CA621" s="284">
        <v>14.451000000000001</v>
      </c>
      <c r="CB621" s="284">
        <v>14.451000000000001</v>
      </c>
      <c r="CC621" s="284">
        <v>14.451000000000001</v>
      </c>
      <c r="CD621" s="9"/>
      <c r="CE621" s="9"/>
      <c r="CF621" s="9"/>
    </row>
    <row r="622" spans="1:84" s="1" customFormat="1" ht="10.5" customHeight="1" thickBot="1">
      <c r="A622" s="1371"/>
      <c r="B622" s="1367"/>
      <c r="C622" s="293"/>
      <c r="D622" s="254" t="s">
        <v>42</v>
      </c>
      <c r="E622" s="58">
        <f t="shared" ref="E622:AB622" si="485">E621/E620</f>
        <v>0.5</v>
      </c>
      <c r="F622" s="58">
        <f t="shared" si="485"/>
        <v>0.54054054054054057</v>
      </c>
      <c r="G622" s="58">
        <f t="shared" si="485"/>
        <v>0.53333333333333333</v>
      </c>
      <c r="H622" s="394">
        <f t="shared" si="485"/>
        <v>0.57575757575757569</v>
      </c>
      <c r="I622" s="58">
        <f t="shared" si="485"/>
        <v>0.55882352941176472</v>
      </c>
      <c r="J622" s="58">
        <f t="shared" si="485"/>
        <v>0.54285714285714293</v>
      </c>
      <c r="K622" s="58">
        <f t="shared" si="485"/>
        <v>0.47826086956521735</v>
      </c>
      <c r="L622" s="58">
        <f t="shared" si="485"/>
        <v>0.47169811320754712</v>
      </c>
      <c r="M622" s="58">
        <f t="shared" si="485"/>
        <v>0.46296296296296291</v>
      </c>
      <c r="N622" s="394">
        <f t="shared" si="485"/>
        <v>0.43373493975903615</v>
      </c>
      <c r="O622" s="58">
        <f t="shared" si="485"/>
        <v>0.4285714285714286</v>
      </c>
      <c r="P622" s="58">
        <f t="shared" si="485"/>
        <v>0.40909090909090912</v>
      </c>
      <c r="Q622" s="58">
        <f t="shared" si="485"/>
        <v>0.42647058823529405</v>
      </c>
      <c r="R622" s="58">
        <f t="shared" si="485"/>
        <v>0.42666666666666669</v>
      </c>
      <c r="S622" s="58">
        <f t="shared" si="485"/>
        <v>0.42105263157894735</v>
      </c>
      <c r="T622" s="58">
        <f t="shared" si="485"/>
        <v>0.41891891891891891</v>
      </c>
      <c r="U622" s="58">
        <f t="shared" si="485"/>
        <v>0.40789473684210525</v>
      </c>
      <c r="V622" s="58">
        <f t="shared" si="485"/>
        <v>0.41666666666666669</v>
      </c>
      <c r="W622" s="58">
        <f t="shared" si="485"/>
        <v>0.39473684210526316</v>
      </c>
      <c r="X622" s="58">
        <f t="shared" si="485"/>
        <v>0.40845070422535212</v>
      </c>
      <c r="Y622" s="394">
        <f t="shared" si="485"/>
        <v>0.40625</v>
      </c>
      <c r="Z622" s="58">
        <f t="shared" si="485"/>
        <v>0.4098360655737705</v>
      </c>
      <c r="AA622" s="58">
        <f t="shared" si="485"/>
        <v>0.44444444444444442</v>
      </c>
      <c r="AB622" s="59">
        <f t="shared" si="485"/>
        <v>0.35000000000000003</v>
      </c>
      <c r="AC622" s="53"/>
      <c r="AD622" s="56"/>
      <c r="AE622" s="64"/>
      <c r="AF622" s="362"/>
      <c r="AG622" s="362"/>
      <c r="AH622" s="362"/>
      <c r="AI622" s="362"/>
      <c r="AJ622" s="362"/>
      <c r="AK622" s="362"/>
      <c r="AL622" s="362"/>
      <c r="AM622" s="362"/>
      <c r="AN622" s="362"/>
      <c r="AO622" s="362"/>
      <c r="AP622" s="362"/>
      <c r="AQ622" s="362"/>
      <c r="AR622" s="362"/>
      <c r="AS622" s="362"/>
      <c r="AT622" s="362"/>
      <c r="AU622" s="362"/>
      <c r="AV622" s="362"/>
      <c r="AW622" s="362"/>
      <c r="AX622" s="362"/>
      <c r="AY622" s="362"/>
      <c r="AZ622" s="362"/>
      <c r="BA622" s="362"/>
      <c r="BB622" s="362"/>
      <c r="BC622" s="362"/>
      <c r="BD622" s="362"/>
      <c r="BE622" s="362"/>
      <c r="BF622" s="362"/>
      <c r="BG622" s="362"/>
      <c r="BH622" s="362"/>
      <c r="BI622" s="362"/>
      <c r="BJ622" s="362"/>
      <c r="BK622" s="362"/>
      <c r="BL622" s="362"/>
      <c r="BM622" s="362"/>
      <c r="BN622" s="362"/>
      <c r="BO622" s="362"/>
      <c r="BP622" s="362"/>
      <c r="BQ622" s="362"/>
      <c r="BR622" s="362"/>
      <c r="BS622" s="362"/>
      <c r="BT622" s="362"/>
      <c r="BU622" s="362"/>
      <c r="BV622" s="362"/>
      <c r="BW622" s="362"/>
      <c r="BX622" s="362"/>
      <c r="BY622" s="952"/>
      <c r="BZ622" s="952"/>
      <c r="CA622" s="952"/>
      <c r="CB622" s="952"/>
      <c r="CC622" s="952"/>
      <c r="CD622" s="9"/>
      <c r="CE622" s="9"/>
      <c r="CF622" s="9"/>
    </row>
    <row r="623" spans="1:84" ht="10.5" customHeight="1">
      <c r="A623" s="1354" t="s">
        <v>10</v>
      </c>
      <c r="B623" s="1351" t="s">
        <v>314</v>
      </c>
      <c r="C623" s="1239"/>
      <c r="D623" s="1249"/>
      <c r="E623" s="82"/>
      <c r="F623" s="216"/>
      <c r="G623" s="216"/>
      <c r="H623" s="827"/>
      <c r="I623" s="216"/>
      <c r="J623" s="216"/>
      <c r="K623" s="216"/>
      <c r="L623" s="216"/>
      <c r="M623" s="216"/>
      <c r="N623" s="827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827"/>
      <c r="Z623" s="216"/>
      <c r="AA623" s="216"/>
      <c r="AB623" s="217"/>
      <c r="AF623" s="527"/>
      <c r="AG623" s="527"/>
      <c r="AH623" s="527"/>
      <c r="AI623" s="527"/>
      <c r="AJ623" s="527"/>
      <c r="AK623" s="527"/>
      <c r="AL623" s="527"/>
      <c r="AM623" s="527"/>
      <c r="AN623" s="527"/>
      <c r="AO623" s="527"/>
      <c r="AP623" s="527"/>
      <c r="AQ623" s="527"/>
      <c r="AR623" s="527"/>
      <c r="AS623" s="527"/>
      <c r="AT623" s="527"/>
      <c r="AU623" s="527"/>
      <c r="AV623" s="527"/>
      <c r="AW623" s="527"/>
      <c r="AX623" s="527"/>
      <c r="AY623" s="527"/>
      <c r="AZ623" s="527"/>
      <c r="BA623" s="527"/>
      <c r="BB623" s="527"/>
      <c r="BC623" s="527"/>
      <c r="BD623" s="527"/>
      <c r="BE623" s="527"/>
      <c r="BF623" s="527"/>
      <c r="BG623" s="527"/>
      <c r="BH623" s="527"/>
      <c r="BI623" s="527"/>
      <c r="BJ623" s="527"/>
      <c r="BK623" s="527"/>
      <c r="BL623" s="527"/>
      <c r="BM623" s="527"/>
      <c r="BN623" s="527"/>
      <c r="BO623" s="527"/>
      <c r="BP623" s="527"/>
      <c r="BQ623" s="527"/>
      <c r="BR623" s="527"/>
      <c r="BS623" s="527"/>
      <c r="BT623" s="527"/>
      <c r="BU623" s="527"/>
      <c r="BV623" s="527"/>
      <c r="BW623" s="527"/>
      <c r="BX623" s="527"/>
      <c r="BY623" s="953"/>
      <c r="BZ623" s="953"/>
      <c r="CA623" s="953"/>
      <c r="CB623" s="953"/>
      <c r="CC623" s="953"/>
    </row>
    <row r="624" spans="1:84" s="1" customFormat="1" ht="10.5" customHeight="1">
      <c r="A624" s="1355"/>
      <c r="B624" s="1352"/>
      <c r="C624" s="1240" t="s">
        <v>139</v>
      </c>
      <c r="D624" s="144" t="s">
        <v>34</v>
      </c>
      <c r="E624" s="93">
        <f>ROUND(SQRT(E625^2+E626^2)*1000/(1.73*E$611),0)</f>
        <v>13</v>
      </c>
      <c r="F624" s="93">
        <f t="shared" ref="F624:BQ624" si="486">ROUND(SQRT(F625^2+F626^2)*1000/(1.73*F$611),0)</f>
        <v>13</v>
      </c>
      <c r="G624" s="93">
        <f t="shared" si="486"/>
        <v>11</v>
      </c>
      <c r="H624" s="378">
        <f t="shared" si="486"/>
        <v>11</v>
      </c>
      <c r="I624" s="93">
        <f t="shared" si="486"/>
        <v>12</v>
      </c>
      <c r="J624" s="93">
        <f t="shared" si="486"/>
        <v>12</v>
      </c>
      <c r="K624" s="93">
        <f t="shared" si="486"/>
        <v>15</v>
      </c>
      <c r="L624" s="93">
        <f t="shared" si="486"/>
        <v>15</v>
      </c>
      <c r="M624" s="93">
        <f t="shared" si="486"/>
        <v>15</v>
      </c>
      <c r="N624" s="378">
        <f t="shared" si="486"/>
        <v>34</v>
      </c>
      <c r="O624" s="93">
        <f t="shared" si="486"/>
        <v>11</v>
      </c>
      <c r="P624" s="93">
        <f t="shared" si="486"/>
        <v>18</v>
      </c>
      <c r="Q624" s="93">
        <f t="shared" si="486"/>
        <v>20</v>
      </c>
      <c r="R624" s="93">
        <f t="shared" si="486"/>
        <v>25</v>
      </c>
      <c r="S624" s="93">
        <f t="shared" si="486"/>
        <v>22</v>
      </c>
      <c r="T624" s="93">
        <f t="shared" si="486"/>
        <v>22</v>
      </c>
      <c r="U624" s="93">
        <f t="shared" si="486"/>
        <v>23</v>
      </c>
      <c r="V624" s="93">
        <f t="shared" si="486"/>
        <v>23</v>
      </c>
      <c r="W624" s="93">
        <f t="shared" si="486"/>
        <v>23</v>
      </c>
      <c r="X624" s="93">
        <f t="shared" si="486"/>
        <v>23</v>
      </c>
      <c r="Y624" s="378">
        <f t="shared" si="486"/>
        <v>27</v>
      </c>
      <c r="Z624" s="93">
        <f t="shared" si="486"/>
        <v>15</v>
      </c>
      <c r="AA624" s="93">
        <f t="shared" si="486"/>
        <v>18</v>
      </c>
      <c r="AB624" s="94">
        <f t="shared" si="486"/>
        <v>6</v>
      </c>
      <c r="AC624" s="359" t="e">
        <f t="shared" si="486"/>
        <v>#DIV/0!</v>
      </c>
      <c r="AD624" s="191" t="e">
        <f t="shared" si="486"/>
        <v>#DIV/0!</v>
      </c>
      <c r="AE624" s="64" t="e">
        <f t="shared" si="486"/>
        <v>#DIV/0!</v>
      </c>
      <c r="AF624" s="362" t="e">
        <f t="shared" si="486"/>
        <v>#DIV/0!</v>
      </c>
      <c r="AG624" s="362" t="e">
        <f t="shared" si="486"/>
        <v>#DIV/0!</v>
      </c>
      <c r="AH624" s="362" t="e">
        <f t="shared" si="486"/>
        <v>#DIV/0!</v>
      </c>
      <c r="AI624" s="362" t="e">
        <f t="shared" si="486"/>
        <v>#DIV/0!</v>
      </c>
      <c r="AJ624" s="362" t="e">
        <f t="shared" si="486"/>
        <v>#DIV/0!</v>
      </c>
      <c r="AK624" s="362" t="e">
        <f t="shared" si="486"/>
        <v>#DIV/0!</v>
      </c>
      <c r="AL624" s="362" t="e">
        <f t="shared" si="486"/>
        <v>#DIV/0!</v>
      </c>
      <c r="AM624" s="362" t="e">
        <f t="shared" si="486"/>
        <v>#DIV/0!</v>
      </c>
      <c r="AN624" s="362" t="e">
        <f t="shared" si="486"/>
        <v>#DIV/0!</v>
      </c>
      <c r="AO624" s="362" t="e">
        <f t="shared" si="486"/>
        <v>#DIV/0!</v>
      </c>
      <c r="AP624" s="362" t="e">
        <f t="shared" si="486"/>
        <v>#DIV/0!</v>
      </c>
      <c r="AQ624" s="362" t="e">
        <f t="shared" si="486"/>
        <v>#DIV/0!</v>
      </c>
      <c r="AR624" s="362" t="e">
        <f t="shared" si="486"/>
        <v>#DIV/0!</v>
      </c>
      <c r="AS624" s="362" t="e">
        <f t="shared" si="486"/>
        <v>#DIV/0!</v>
      </c>
      <c r="AT624" s="362" t="e">
        <f t="shared" si="486"/>
        <v>#DIV/0!</v>
      </c>
      <c r="AU624" s="362" t="e">
        <f t="shared" si="486"/>
        <v>#DIV/0!</v>
      </c>
      <c r="AV624" s="362" t="e">
        <f t="shared" si="486"/>
        <v>#DIV/0!</v>
      </c>
      <c r="AW624" s="362" t="e">
        <f t="shared" si="486"/>
        <v>#DIV/0!</v>
      </c>
      <c r="AX624" s="362" t="e">
        <f t="shared" si="486"/>
        <v>#DIV/0!</v>
      </c>
      <c r="AY624" s="362" t="e">
        <f t="shared" si="486"/>
        <v>#DIV/0!</v>
      </c>
      <c r="AZ624" s="362" t="e">
        <f t="shared" si="486"/>
        <v>#DIV/0!</v>
      </c>
      <c r="BA624" s="362" t="e">
        <f t="shared" si="486"/>
        <v>#DIV/0!</v>
      </c>
      <c r="BB624" s="362" t="e">
        <f t="shared" si="486"/>
        <v>#DIV/0!</v>
      </c>
      <c r="BC624" s="362" t="e">
        <f t="shared" si="486"/>
        <v>#DIV/0!</v>
      </c>
      <c r="BD624" s="362" t="e">
        <f t="shared" si="486"/>
        <v>#DIV/0!</v>
      </c>
      <c r="BE624" s="362" t="e">
        <f t="shared" si="486"/>
        <v>#DIV/0!</v>
      </c>
      <c r="BF624" s="362" t="e">
        <f t="shared" si="486"/>
        <v>#DIV/0!</v>
      </c>
      <c r="BG624" s="362" t="e">
        <f t="shared" si="486"/>
        <v>#DIV/0!</v>
      </c>
      <c r="BH624" s="362" t="e">
        <f t="shared" si="486"/>
        <v>#DIV/0!</v>
      </c>
      <c r="BI624" s="362" t="e">
        <f t="shared" si="486"/>
        <v>#DIV/0!</v>
      </c>
      <c r="BJ624" s="362" t="e">
        <f t="shared" si="486"/>
        <v>#DIV/0!</v>
      </c>
      <c r="BK624" s="362" t="e">
        <f t="shared" si="486"/>
        <v>#DIV/0!</v>
      </c>
      <c r="BL624" s="362" t="e">
        <f t="shared" si="486"/>
        <v>#DIV/0!</v>
      </c>
      <c r="BM624" s="362" t="e">
        <f t="shared" si="486"/>
        <v>#DIV/0!</v>
      </c>
      <c r="BN624" s="362" t="e">
        <f t="shared" si="486"/>
        <v>#DIV/0!</v>
      </c>
      <c r="BO624" s="362" t="e">
        <f t="shared" si="486"/>
        <v>#DIV/0!</v>
      </c>
      <c r="BP624" s="362" t="e">
        <f t="shared" si="486"/>
        <v>#DIV/0!</v>
      </c>
      <c r="BQ624" s="362" t="e">
        <f t="shared" si="486"/>
        <v>#DIV/0!</v>
      </c>
      <c r="BR624" s="362" t="e">
        <f t="shared" ref="BR624:CB624" si="487">ROUND(SQRT(BR625^2+BR626^2)*1000/(1.73*BR$611),0)</f>
        <v>#DIV/0!</v>
      </c>
      <c r="BS624" s="362" t="e">
        <f t="shared" si="487"/>
        <v>#DIV/0!</v>
      </c>
      <c r="BT624" s="362" t="e">
        <f t="shared" si="487"/>
        <v>#DIV/0!</v>
      </c>
      <c r="BU624" s="362" t="e">
        <f t="shared" si="487"/>
        <v>#DIV/0!</v>
      </c>
      <c r="BV624" s="362" t="e">
        <f t="shared" si="487"/>
        <v>#DIV/0!</v>
      </c>
      <c r="BW624" s="362" t="e">
        <f t="shared" si="487"/>
        <v>#DIV/0!</v>
      </c>
      <c r="BX624" s="362" t="e">
        <f t="shared" si="487"/>
        <v>#DIV/0!</v>
      </c>
      <c r="BY624" s="952" t="e">
        <f t="shared" si="487"/>
        <v>#DIV/0!</v>
      </c>
      <c r="BZ624" s="952" t="e">
        <f t="shared" si="487"/>
        <v>#DIV/0!</v>
      </c>
      <c r="CA624" s="952" t="e">
        <f t="shared" si="487"/>
        <v>#DIV/0!</v>
      </c>
      <c r="CB624" s="952" t="e">
        <f t="shared" si="487"/>
        <v>#DIV/0!</v>
      </c>
      <c r="CC624" s="952"/>
      <c r="CD624" s="9"/>
      <c r="CE624" s="9"/>
      <c r="CF624" s="9"/>
    </row>
    <row r="625" spans="1:84" s="1" customFormat="1" ht="10.5" customHeight="1">
      <c r="A625" s="1355"/>
      <c r="B625" s="1352"/>
      <c r="C625" s="1240" t="s">
        <v>137</v>
      </c>
      <c r="D625" s="144" t="s">
        <v>126</v>
      </c>
      <c r="E625" s="67">
        <f>ROUND((AG625-AF625)*$AE625,2)</f>
        <v>0.12</v>
      </c>
      <c r="F625" s="67">
        <f t="shared" ref="F625:M625" si="488">ROUND((AH625-AG625)*$AE625,2)</f>
        <v>0.12</v>
      </c>
      <c r="G625" s="67">
        <f t="shared" si="488"/>
        <v>0.1</v>
      </c>
      <c r="H625" s="460">
        <f t="shared" si="488"/>
        <v>0.1</v>
      </c>
      <c r="I625" s="67">
        <f t="shared" si="488"/>
        <v>0.11</v>
      </c>
      <c r="J625" s="67">
        <f t="shared" si="488"/>
        <v>0.12</v>
      </c>
      <c r="K625" s="67">
        <f t="shared" si="488"/>
        <v>0.15</v>
      </c>
      <c r="L625" s="67">
        <f t="shared" si="488"/>
        <v>0.15</v>
      </c>
      <c r="M625" s="67">
        <f t="shared" si="488"/>
        <v>0.15</v>
      </c>
      <c r="N625" s="460">
        <f>ROUND((AP625-AO625)*$AE625,2)</f>
        <v>0.35</v>
      </c>
      <c r="O625" s="67">
        <f t="shared" ref="O625:AB625" si="489">ROUND((AQ625-AP625)*$AE625,2)</f>
        <v>7.0000000000000007E-2</v>
      </c>
      <c r="P625" s="67">
        <f t="shared" si="489"/>
        <v>0.17</v>
      </c>
      <c r="Q625" s="67">
        <f t="shared" si="489"/>
        <v>0.19</v>
      </c>
      <c r="R625" s="67">
        <f t="shared" si="489"/>
        <v>0.24</v>
      </c>
      <c r="S625" s="67">
        <f t="shared" si="489"/>
        <v>0.21</v>
      </c>
      <c r="T625" s="67">
        <f t="shared" si="489"/>
        <v>0.21</v>
      </c>
      <c r="U625" s="67">
        <f t="shared" si="489"/>
        <v>0.22</v>
      </c>
      <c r="V625" s="67">
        <f t="shared" si="489"/>
        <v>0.22</v>
      </c>
      <c r="W625" s="67">
        <f t="shared" si="489"/>
        <v>0.23</v>
      </c>
      <c r="X625" s="67">
        <f t="shared" si="489"/>
        <v>0.23</v>
      </c>
      <c r="Y625" s="460">
        <f t="shared" si="489"/>
        <v>0.28000000000000003</v>
      </c>
      <c r="Z625" s="67">
        <f t="shared" si="489"/>
        <v>0.14000000000000001</v>
      </c>
      <c r="AA625" s="67">
        <f t="shared" si="489"/>
        <v>0.18</v>
      </c>
      <c r="AB625" s="68">
        <f t="shared" si="489"/>
        <v>0.06</v>
      </c>
      <c r="AC625" s="53">
        <f>(BD625-AF625)*AE625</f>
        <v>4.1087999999988822</v>
      </c>
      <c r="AD625" s="56">
        <f>(BD626-AF626)*AE625</f>
        <v>2.0591999999993278</v>
      </c>
      <c r="AE625" s="64">
        <v>4.8</v>
      </c>
      <c r="AF625" s="284">
        <v>4651.8140000000003</v>
      </c>
      <c r="AG625" s="284">
        <v>4651.84</v>
      </c>
      <c r="AH625" s="284">
        <v>4651.8649999999998</v>
      </c>
      <c r="AI625" s="284">
        <v>4651.8860000000004</v>
      </c>
      <c r="AJ625" s="284">
        <v>4651.9070000000002</v>
      </c>
      <c r="AK625" s="284">
        <v>4651.93</v>
      </c>
      <c r="AL625" s="284">
        <v>4651.9539999999997</v>
      </c>
      <c r="AM625" s="284">
        <v>4651.9849999999997</v>
      </c>
      <c r="AN625" s="284">
        <v>4652.0169999999998</v>
      </c>
      <c r="AO625" s="284">
        <v>4652.0479999999998</v>
      </c>
      <c r="AP625" s="284">
        <v>4652.12</v>
      </c>
      <c r="AQ625" s="284">
        <v>4652.134</v>
      </c>
      <c r="AR625" s="957">
        <v>4652.1689999999999</v>
      </c>
      <c r="AS625" s="284">
        <v>4652.2089999999998</v>
      </c>
      <c r="AT625" s="284">
        <v>4652.2579999999998</v>
      </c>
      <c r="AU625" s="284">
        <v>4652.3019999999997</v>
      </c>
      <c r="AV625" s="284">
        <v>4652.3450000000003</v>
      </c>
      <c r="AW625" s="284">
        <v>4652.3909999999996</v>
      </c>
      <c r="AX625" s="284">
        <v>4652.4369999999999</v>
      </c>
      <c r="AY625" s="284">
        <v>4652.4840000000004</v>
      </c>
      <c r="AZ625" s="284">
        <v>4652.5309999999999</v>
      </c>
      <c r="BA625" s="284">
        <v>4652.5889999999999</v>
      </c>
      <c r="BB625" s="284">
        <v>4652.6189999999997</v>
      </c>
      <c r="BC625" s="284">
        <v>4652.6570000000002</v>
      </c>
      <c r="BD625" s="284">
        <v>4652.67</v>
      </c>
      <c r="BE625" s="284"/>
      <c r="BF625" s="284"/>
      <c r="BG625" s="284"/>
      <c r="BH625" s="284"/>
      <c r="BI625" s="284"/>
      <c r="BJ625" s="284"/>
      <c r="BK625" s="284"/>
      <c r="BL625" s="284"/>
      <c r="BM625" s="284"/>
      <c r="BN625" s="284"/>
      <c r="BO625" s="284"/>
      <c r="BP625" s="284"/>
      <c r="BQ625" s="284"/>
      <c r="BR625" s="284"/>
      <c r="BS625" s="284"/>
      <c r="BT625" s="284"/>
      <c r="BU625" s="284"/>
      <c r="BV625" s="284"/>
      <c r="BW625" s="284"/>
      <c r="BX625" s="284"/>
      <c r="BY625" s="284"/>
      <c r="BZ625" s="284"/>
      <c r="CA625" s="284"/>
      <c r="CB625" s="284"/>
      <c r="CC625" s="284"/>
      <c r="CD625" s="9"/>
      <c r="CE625" s="9"/>
      <c r="CF625" s="9"/>
    </row>
    <row r="626" spans="1:84" s="1" customFormat="1" ht="10.5" customHeight="1">
      <c r="A626" s="1355"/>
      <c r="B626" s="1352"/>
      <c r="C626" s="1240" t="s">
        <v>137</v>
      </c>
      <c r="D626" s="144" t="s">
        <v>127</v>
      </c>
      <c r="E626" s="67">
        <f>ROUND((AG626-AF626)*$AE625,2)</f>
        <v>7.0000000000000007E-2</v>
      </c>
      <c r="F626" s="54">
        <f t="shared" ref="F626:L626" si="490">ROUND((AH626-AG626)*$AE625,2)</f>
        <v>0.08</v>
      </c>
      <c r="G626" s="54">
        <f t="shared" si="490"/>
        <v>7.0000000000000007E-2</v>
      </c>
      <c r="H626" s="360">
        <f t="shared" si="490"/>
        <v>7.0000000000000007E-2</v>
      </c>
      <c r="I626" s="54">
        <f t="shared" si="490"/>
        <v>7.0000000000000007E-2</v>
      </c>
      <c r="J626" s="54">
        <f t="shared" si="490"/>
        <v>0.06</v>
      </c>
      <c r="K626" s="54">
        <f t="shared" si="490"/>
        <v>7.0000000000000007E-2</v>
      </c>
      <c r="L626" s="54">
        <f t="shared" si="490"/>
        <v>7.0000000000000007E-2</v>
      </c>
      <c r="M626" s="54">
        <f>ROUND((AO626-AN626)*$AE625,2)</f>
        <v>7.0000000000000007E-2</v>
      </c>
      <c r="N626" s="360">
        <f>ROUND((AP626-AO626)*$AE625,2)</f>
        <v>0.11</v>
      </c>
      <c r="O626" s="54">
        <f t="shared" ref="O626:AB626" si="491">ROUND((AQ626-AP626)*$AE625,2)</f>
        <v>0.1</v>
      </c>
      <c r="P626" s="54">
        <f t="shared" si="491"/>
        <v>0.09</v>
      </c>
      <c r="Q626" s="54">
        <f t="shared" si="491"/>
        <v>0.1</v>
      </c>
      <c r="R626" s="54">
        <f t="shared" si="491"/>
        <v>0.12</v>
      </c>
      <c r="S626" s="54">
        <f t="shared" si="491"/>
        <v>0.11</v>
      </c>
      <c r="T626" s="54">
        <f t="shared" si="491"/>
        <v>0.11</v>
      </c>
      <c r="U626" s="54">
        <f t="shared" si="491"/>
        <v>0.12</v>
      </c>
      <c r="V626" s="54">
        <f t="shared" si="491"/>
        <v>0.12</v>
      </c>
      <c r="W626" s="54">
        <f t="shared" si="491"/>
        <v>0.1</v>
      </c>
      <c r="X626" s="54">
        <f t="shared" si="491"/>
        <v>0.1</v>
      </c>
      <c r="Y626" s="360">
        <f t="shared" si="491"/>
        <v>0.08</v>
      </c>
      <c r="Z626" s="54">
        <f t="shared" si="491"/>
        <v>0.08</v>
      </c>
      <c r="AA626" s="54">
        <f t="shared" si="491"/>
        <v>0.08</v>
      </c>
      <c r="AB626" s="55">
        <f t="shared" si="491"/>
        <v>0.03</v>
      </c>
      <c r="AC626" s="53"/>
      <c r="AD626" s="56"/>
      <c r="AE626" s="64"/>
      <c r="AF626" s="284">
        <v>1838.68</v>
      </c>
      <c r="AG626" s="284">
        <v>1838.694</v>
      </c>
      <c r="AH626" s="284">
        <v>1838.71</v>
      </c>
      <c r="AI626" s="284">
        <v>1838.7239999999999</v>
      </c>
      <c r="AJ626" s="284">
        <v>1838.739</v>
      </c>
      <c r="AK626" s="284">
        <v>1838.7539999999999</v>
      </c>
      <c r="AL626" s="284">
        <v>1838.7670000000001</v>
      </c>
      <c r="AM626" s="284">
        <v>1838.7819999999999</v>
      </c>
      <c r="AN626" s="284">
        <v>1838.797</v>
      </c>
      <c r="AO626" s="284">
        <v>1838.8109999999999</v>
      </c>
      <c r="AP626" s="284">
        <v>1838.8330000000001</v>
      </c>
      <c r="AQ626" s="284">
        <v>1838.854</v>
      </c>
      <c r="AR626" s="284">
        <v>1838.873</v>
      </c>
      <c r="AS626" s="284">
        <v>1838.894</v>
      </c>
      <c r="AT626" s="284">
        <v>1838.9190000000001</v>
      </c>
      <c r="AU626" s="284">
        <v>1838.942</v>
      </c>
      <c r="AV626" s="284">
        <v>1838.9649999999999</v>
      </c>
      <c r="AW626" s="284">
        <v>1838.989</v>
      </c>
      <c r="AX626" s="284">
        <v>1839.0129999999999</v>
      </c>
      <c r="AY626" s="284">
        <v>1839.0340000000001</v>
      </c>
      <c r="AZ626" s="284">
        <v>1839.0540000000001</v>
      </c>
      <c r="BA626" s="284">
        <v>1839.0709999999999</v>
      </c>
      <c r="BB626" s="284">
        <v>1839.087</v>
      </c>
      <c r="BC626" s="284">
        <v>1839.1030000000001</v>
      </c>
      <c r="BD626" s="284">
        <v>1839.1089999999999</v>
      </c>
      <c r="BE626" s="284">
        <v>56.040999999999997</v>
      </c>
      <c r="BF626" s="284">
        <v>56.040999999999997</v>
      </c>
      <c r="BG626" s="284">
        <v>56.040999999999997</v>
      </c>
      <c r="BH626" s="284">
        <v>56.040999999999997</v>
      </c>
      <c r="BI626" s="284">
        <v>56.040999999999997</v>
      </c>
      <c r="BJ626" s="284">
        <v>56.040999999999997</v>
      </c>
      <c r="BK626" s="284">
        <v>56.040999999999997</v>
      </c>
      <c r="BL626" s="284">
        <v>56.040999999999997</v>
      </c>
      <c r="BM626" s="284">
        <v>56.040999999999997</v>
      </c>
      <c r="BN626" s="284">
        <v>56.040999999999997</v>
      </c>
      <c r="BO626" s="284">
        <v>56.040999999999997</v>
      </c>
      <c r="BP626" s="284">
        <v>56.040999999999997</v>
      </c>
      <c r="BQ626" s="284">
        <v>56.040999999999997</v>
      </c>
      <c r="BR626" s="284">
        <v>56.040999999999997</v>
      </c>
      <c r="BS626" s="284">
        <v>56.040999999999997</v>
      </c>
      <c r="BT626" s="284">
        <v>56.040999999999997</v>
      </c>
      <c r="BU626" s="284">
        <v>56.040999999999997</v>
      </c>
      <c r="BV626" s="284">
        <v>56.040999999999997</v>
      </c>
      <c r="BW626" s="284">
        <v>56.040999999999997</v>
      </c>
      <c r="BX626" s="284">
        <v>56.040999999999997</v>
      </c>
      <c r="BY626" s="284">
        <v>56.040999999999997</v>
      </c>
      <c r="BZ626" s="284">
        <v>56.040999999999997</v>
      </c>
      <c r="CA626" s="284">
        <v>56.040999999999997</v>
      </c>
      <c r="CB626" s="284">
        <v>56.040999999999997</v>
      </c>
      <c r="CC626" s="284">
        <v>56.040999999999997</v>
      </c>
      <c r="CD626" s="9"/>
      <c r="CE626" s="9"/>
      <c r="CF626" s="9"/>
    </row>
    <row r="627" spans="1:84" s="1" customFormat="1" ht="10.5" customHeight="1" thickBot="1">
      <c r="A627" s="1356"/>
      <c r="B627" s="1353"/>
      <c r="C627" s="293"/>
      <c r="D627" s="254" t="s">
        <v>42</v>
      </c>
      <c r="E627" s="58">
        <f t="shared" ref="E627:AB627" si="492">E626/E625</f>
        <v>0.58333333333333337</v>
      </c>
      <c r="F627" s="58">
        <f t="shared" si="492"/>
        <v>0.66666666666666674</v>
      </c>
      <c r="G627" s="58">
        <f t="shared" si="492"/>
        <v>0.70000000000000007</v>
      </c>
      <c r="H627" s="394">
        <f t="shared" si="492"/>
        <v>0.70000000000000007</v>
      </c>
      <c r="I627" s="58">
        <f t="shared" si="492"/>
        <v>0.63636363636363646</v>
      </c>
      <c r="J627" s="58">
        <f t="shared" si="492"/>
        <v>0.5</v>
      </c>
      <c r="K627" s="58">
        <f t="shared" si="492"/>
        <v>0.46666666666666673</v>
      </c>
      <c r="L627" s="58">
        <f t="shared" si="492"/>
        <v>0.46666666666666673</v>
      </c>
      <c r="M627" s="58">
        <f t="shared" si="492"/>
        <v>0.46666666666666673</v>
      </c>
      <c r="N627" s="394">
        <f t="shared" si="492"/>
        <v>0.31428571428571433</v>
      </c>
      <c r="O627" s="58">
        <f t="shared" si="492"/>
        <v>1.4285714285714286</v>
      </c>
      <c r="P627" s="58">
        <f t="shared" si="492"/>
        <v>0.52941176470588225</v>
      </c>
      <c r="Q627" s="58">
        <f t="shared" si="492"/>
        <v>0.52631578947368418</v>
      </c>
      <c r="R627" s="58">
        <f t="shared" si="492"/>
        <v>0.5</v>
      </c>
      <c r="S627" s="58">
        <f t="shared" si="492"/>
        <v>0.52380952380952384</v>
      </c>
      <c r="T627" s="58">
        <f t="shared" si="492"/>
        <v>0.52380952380952384</v>
      </c>
      <c r="U627" s="58">
        <f t="shared" si="492"/>
        <v>0.54545454545454541</v>
      </c>
      <c r="V627" s="58">
        <f t="shared" si="492"/>
        <v>0.54545454545454541</v>
      </c>
      <c r="W627" s="58">
        <f t="shared" si="492"/>
        <v>0.43478260869565216</v>
      </c>
      <c r="X627" s="58">
        <f t="shared" si="492"/>
        <v>0.43478260869565216</v>
      </c>
      <c r="Y627" s="394">
        <f t="shared" si="492"/>
        <v>0.2857142857142857</v>
      </c>
      <c r="Z627" s="58">
        <f t="shared" si="492"/>
        <v>0.5714285714285714</v>
      </c>
      <c r="AA627" s="58">
        <f t="shared" si="492"/>
        <v>0.44444444444444448</v>
      </c>
      <c r="AB627" s="59">
        <f t="shared" si="492"/>
        <v>0.5</v>
      </c>
      <c r="AC627" s="53"/>
      <c r="AD627" s="56"/>
      <c r="AE627" s="64"/>
      <c r="AF627" s="362"/>
      <c r="AG627" s="362"/>
      <c r="AH627" s="362"/>
      <c r="AI627" s="362"/>
      <c r="AJ627" s="362"/>
      <c r="AK627" s="362"/>
      <c r="AL627" s="362"/>
      <c r="AM627" s="362"/>
      <c r="AN627" s="362"/>
      <c r="AO627" s="362"/>
      <c r="AP627" s="362"/>
      <c r="AQ627" s="362"/>
      <c r="AR627" s="362"/>
      <c r="AS627" s="362"/>
      <c r="AT627" s="362"/>
      <c r="AU627" s="362"/>
      <c r="AV627" s="362"/>
      <c r="AW627" s="362"/>
      <c r="AX627" s="362"/>
      <c r="AY627" s="362"/>
      <c r="AZ627" s="362"/>
      <c r="BA627" s="362"/>
      <c r="BB627" s="362"/>
      <c r="BC627" s="362"/>
      <c r="BD627" s="362"/>
      <c r="BE627" s="362"/>
      <c r="BF627" s="362"/>
      <c r="BG627" s="362"/>
      <c r="BH627" s="362"/>
      <c r="BI627" s="362"/>
      <c r="BJ627" s="362"/>
      <c r="BK627" s="362"/>
      <c r="BL627" s="362"/>
      <c r="BM627" s="362"/>
      <c r="BN627" s="362"/>
      <c r="BO627" s="362"/>
      <c r="BP627" s="362"/>
      <c r="BQ627" s="362"/>
      <c r="BR627" s="362"/>
      <c r="BS627" s="362"/>
      <c r="BT627" s="362"/>
      <c r="BU627" s="362"/>
      <c r="BV627" s="362"/>
      <c r="BW627" s="362"/>
      <c r="BX627" s="362"/>
      <c r="BY627" s="952"/>
      <c r="BZ627" s="952"/>
      <c r="CA627" s="952"/>
      <c r="CB627" s="952"/>
      <c r="CC627" s="952"/>
      <c r="CD627" s="9"/>
      <c r="CE627" s="9"/>
      <c r="CF627" s="9"/>
    </row>
    <row r="628" spans="1:84" ht="10.5" customHeight="1">
      <c r="A628" s="1354" t="s">
        <v>16</v>
      </c>
      <c r="B628" s="1351" t="s">
        <v>319</v>
      </c>
      <c r="C628" s="1239"/>
      <c r="D628" s="1249"/>
      <c r="E628" s="82"/>
      <c r="F628" s="216"/>
      <c r="G628" s="216"/>
      <c r="H628" s="827"/>
      <c r="I628" s="216"/>
      <c r="J628" s="216"/>
      <c r="K628" s="216"/>
      <c r="L628" s="216"/>
      <c r="M628" s="216"/>
      <c r="N628" s="827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827"/>
      <c r="Z628" s="216"/>
      <c r="AA628" s="216"/>
      <c r="AB628" s="217"/>
      <c r="AF628" s="527"/>
      <c r="AG628" s="527"/>
      <c r="AH628" s="527"/>
      <c r="AI628" s="527"/>
      <c r="AJ628" s="527"/>
      <c r="AK628" s="527"/>
      <c r="AL628" s="527"/>
      <c r="AM628" s="527"/>
      <c r="AN628" s="527"/>
      <c r="AO628" s="527"/>
      <c r="AP628" s="527"/>
      <c r="AQ628" s="527"/>
      <c r="AR628" s="527"/>
      <c r="AS628" s="527"/>
      <c r="AT628" s="527"/>
      <c r="AU628" s="527"/>
      <c r="AV628" s="527"/>
      <c r="AW628" s="527"/>
      <c r="AX628" s="527"/>
      <c r="AY628" s="527"/>
      <c r="AZ628" s="527"/>
      <c r="BA628" s="527"/>
      <c r="BB628" s="527"/>
      <c r="BC628" s="527"/>
      <c r="BD628" s="527"/>
      <c r="BE628" s="527"/>
      <c r="BF628" s="527"/>
      <c r="BG628" s="527"/>
      <c r="BH628" s="527"/>
      <c r="BI628" s="527"/>
      <c r="BJ628" s="527"/>
      <c r="BK628" s="527"/>
      <c r="BL628" s="527"/>
      <c r="BM628" s="527"/>
      <c r="BN628" s="527"/>
      <c r="BO628" s="527"/>
      <c r="BP628" s="527"/>
      <c r="BQ628" s="527"/>
      <c r="BR628" s="527"/>
      <c r="BS628" s="527"/>
      <c r="BT628" s="527"/>
      <c r="BU628" s="527"/>
      <c r="BV628" s="527"/>
      <c r="BW628" s="527"/>
      <c r="BX628" s="527"/>
      <c r="BY628" s="953"/>
      <c r="BZ628" s="953"/>
      <c r="CA628" s="953"/>
      <c r="CB628" s="953"/>
      <c r="CC628" s="953"/>
    </row>
    <row r="629" spans="1:84" s="1" customFormat="1" ht="10.5" customHeight="1">
      <c r="A629" s="1355"/>
      <c r="B629" s="1352"/>
      <c r="C629" s="1240" t="s">
        <v>136</v>
      </c>
      <c r="D629" s="144" t="s">
        <v>34</v>
      </c>
      <c r="E629" s="48">
        <v>10</v>
      </c>
      <c r="F629" s="48">
        <v>9</v>
      </c>
      <c r="G629" s="48">
        <v>9</v>
      </c>
      <c r="H629" s="441">
        <v>9</v>
      </c>
      <c r="I629" s="48">
        <v>10</v>
      </c>
      <c r="J629" s="48">
        <v>10</v>
      </c>
      <c r="K629" s="48">
        <v>12</v>
      </c>
      <c r="L629" s="48">
        <v>12</v>
      </c>
      <c r="M629" s="48">
        <v>12</v>
      </c>
      <c r="N629" s="441">
        <v>30</v>
      </c>
      <c r="O629" s="48">
        <v>8</v>
      </c>
      <c r="P629" s="48">
        <v>17</v>
      </c>
      <c r="Q629" s="48">
        <v>19</v>
      </c>
      <c r="R629" s="48">
        <v>19</v>
      </c>
      <c r="S629" s="48">
        <v>19</v>
      </c>
      <c r="T629" s="48">
        <v>20</v>
      </c>
      <c r="U629" s="48">
        <v>18</v>
      </c>
      <c r="V629" s="48">
        <v>19</v>
      </c>
      <c r="W629" s="48">
        <v>19</v>
      </c>
      <c r="X629" s="48">
        <v>19</v>
      </c>
      <c r="Y629" s="441">
        <v>17</v>
      </c>
      <c r="Z629" s="48">
        <v>12</v>
      </c>
      <c r="AA629" s="48">
        <v>13</v>
      </c>
      <c r="AB629" s="101">
        <v>4</v>
      </c>
      <c r="AC629" s="359"/>
      <c r="AD629" s="191"/>
      <c r="AE629" s="64"/>
      <c r="AF629" s="362"/>
      <c r="AG629" s="362"/>
      <c r="AH629" s="362"/>
      <c r="AI629" s="362"/>
      <c r="AJ629" s="362"/>
      <c r="AK629" s="362"/>
      <c r="AL629" s="362"/>
      <c r="AM629" s="362"/>
      <c r="AN629" s="362"/>
      <c r="AO629" s="362"/>
      <c r="AP629" s="362"/>
      <c r="AQ629" s="362"/>
      <c r="AR629" s="362"/>
      <c r="AS629" s="362"/>
      <c r="AT629" s="362"/>
      <c r="AU629" s="362"/>
      <c r="AV629" s="362"/>
      <c r="AW629" s="362"/>
      <c r="AX629" s="362"/>
      <c r="AY629" s="362"/>
      <c r="AZ629" s="362"/>
      <c r="BA629" s="362"/>
      <c r="BB629" s="362"/>
      <c r="BC629" s="362"/>
      <c r="BD629" s="362"/>
      <c r="BE629" s="362"/>
      <c r="BF629" s="362"/>
      <c r="BG629" s="362"/>
      <c r="BH629" s="362"/>
      <c r="BI629" s="362"/>
      <c r="BJ629" s="362"/>
      <c r="BK629" s="362"/>
      <c r="BL629" s="362"/>
      <c r="BM629" s="362"/>
      <c r="BN629" s="362"/>
      <c r="BO629" s="362"/>
      <c r="BP629" s="362"/>
      <c r="BQ629" s="362"/>
      <c r="BR629" s="362"/>
      <c r="BS629" s="362"/>
      <c r="BT629" s="362"/>
      <c r="BU629" s="362"/>
      <c r="BV629" s="362"/>
      <c r="BW629" s="362"/>
      <c r="BX629" s="362"/>
      <c r="BY629" s="952"/>
      <c r="BZ629" s="952"/>
      <c r="CA629" s="952"/>
      <c r="CB629" s="952"/>
      <c r="CC629" s="952"/>
      <c r="CD629" s="9"/>
      <c r="CE629" s="9"/>
      <c r="CF629" s="9"/>
    </row>
    <row r="630" spans="1:84" s="1" customFormat="1" ht="10.5" customHeight="1">
      <c r="A630" s="1355"/>
      <c r="B630" s="1352"/>
      <c r="C630" s="1240" t="s">
        <v>137</v>
      </c>
      <c r="D630" s="144" t="s">
        <v>126</v>
      </c>
      <c r="E630" s="67">
        <f>ROUND((AG630-AF630)*$AE630,2)</f>
        <v>0.09</v>
      </c>
      <c r="F630" s="67">
        <f t="shared" ref="F630:M630" si="493">ROUND((AH630-AG630)*$AE630,2)</f>
        <v>0.08</v>
      </c>
      <c r="G630" s="67">
        <f t="shared" si="493"/>
        <v>7.0000000000000007E-2</v>
      </c>
      <c r="H630" s="460">
        <f t="shared" si="493"/>
        <v>0.08</v>
      </c>
      <c r="I630" s="67">
        <f t="shared" si="493"/>
        <v>0.08</v>
      </c>
      <c r="J630" s="67">
        <f t="shared" si="493"/>
        <v>0.08</v>
      </c>
      <c r="K630" s="67">
        <f t="shared" si="493"/>
        <v>0.1</v>
      </c>
      <c r="L630" s="67">
        <f t="shared" si="493"/>
        <v>0.11</v>
      </c>
      <c r="M630" s="67">
        <f t="shared" si="493"/>
        <v>0.12</v>
      </c>
      <c r="N630" s="460">
        <f>ROUND((AP630-AO630)*$AE630,2)</f>
        <v>0.31</v>
      </c>
      <c r="O630" s="67">
        <f t="shared" ref="O630:AB630" si="494">ROUND((AQ630-AP630)*$AE630,2)</f>
        <v>0.04</v>
      </c>
      <c r="P630" s="67">
        <f t="shared" si="494"/>
        <v>0.16</v>
      </c>
      <c r="Q630" s="67">
        <f t="shared" si="494"/>
        <v>0.18</v>
      </c>
      <c r="R630" s="67">
        <f t="shared" si="494"/>
        <v>0.18</v>
      </c>
      <c r="S630" s="67">
        <f t="shared" si="494"/>
        <v>0.19</v>
      </c>
      <c r="T630" s="67">
        <f t="shared" si="494"/>
        <v>0.19</v>
      </c>
      <c r="U630" s="67">
        <f t="shared" si="494"/>
        <v>0.18</v>
      </c>
      <c r="V630" s="67">
        <f t="shared" si="494"/>
        <v>0.18</v>
      </c>
      <c r="W630" s="67">
        <f t="shared" si="494"/>
        <v>0.19</v>
      </c>
      <c r="X630" s="67">
        <f t="shared" si="494"/>
        <v>0.17</v>
      </c>
      <c r="Y630" s="460">
        <f t="shared" si="494"/>
        <v>0.19</v>
      </c>
      <c r="Z630" s="67">
        <f t="shared" si="494"/>
        <v>0.11</v>
      </c>
      <c r="AA630" s="67">
        <f t="shared" si="494"/>
        <v>0.12</v>
      </c>
      <c r="AB630" s="68">
        <f t="shared" si="494"/>
        <v>0.04</v>
      </c>
      <c r="AC630" s="53">
        <f>(BD630-AF630)*AE630</f>
        <v>3.2111999999993714</v>
      </c>
      <c r="AD630" s="56">
        <f>(BD631-AF631)*AE630</f>
        <v>1.4064000000005763</v>
      </c>
      <c r="AE630" s="64">
        <v>4.8</v>
      </c>
      <c r="AF630" s="284">
        <v>3540.4810000000002</v>
      </c>
      <c r="AG630" s="284">
        <v>3540.4989999999998</v>
      </c>
      <c r="AH630" s="284">
        <v>3540.5160000000001</v>
      </c>
      <c r="AI630" s="284">
        <v>3540.53</v>
      </c>
      <c r="AJ630" s="284">
        <v>3540.5459999999998</v>
      </c>
      <c r="AK630" s="284">
        <v>3540.5619999999999</v>
      </c>
      <c r="AL630" s="284">
        <v>3540.578</v>
      </c>
      <c r="AM630" s="284">
        <v>3540.5990000000002</v>
      </c>
      <c r="AN630" s="284">
        <v>3540.6210000000001</v>
      </c>
      <c r="AO630" s="284">
        <v>3540.6460000000002</v>
      </c>
      <c r="AP630" s="284">
        <v>3540.71</v>
      </c>
      <c r="AQ630" s="284">
        <v>3540.7190000000001</v>
      </c>
      <c r="AR630" s="284">
        <v>3540.752</v>
      </c>
      <c r="AS630" s="284">
        <v>3540.7890000000002</v>
      </c>
      <c r="AT630" s="284">
        <v>3540.826</v>
      </c>
      <c r="AU630" s="284">
        <v>3540.8649999999998</v>
      </c>
      <c r="AV630" s="284">
        <v>3540.9050000000002</v>
      </c>
      <c r="AW630" s="284">
        <v>3540.9430000000002</v>
      </c>
      <c r="AX630" s="284">
        <v>3540.98</v>
      </c>
      <c r="AY630" s="284">
        <v>3541.0189999999998</v>
      </c>
      <c r="AZ630" s="284">
        <v>3541.0540000000001</v>
      </c>
      <c r="BA630" s="284">
        <v>3541.0940000000001</v>
      </c>
      <c r="BB630" s="284">
        <v>3541.116</v>
      </c>
      <c r="BC630" s="284">
        <v>3541.1410000000001</v>
      </c>
      <c r="BD630" s="284">
        <v>3541.15</v>
      </c>
      <c r="BE630" s="284"/>
      <c r="BF630" s="284"/>
      <c r="BG630" s="284"/>
      <c r="BH630" s="284"/>
      <c r="BI630" s="284"/>
      <c r="BJ630" s="284"/>
      <c r="BK630" s="284"/>
      <c r="BL630" s="284"/>
      <c r="BM630" s="284"/>
      <c r="BN630" s="284"/>
      <c r="BO630" s="284"/>
      <c r="BP630" s="284"/>
      <c r="BQ630" s="284"/>
      <c r="BR630" s="284"/>
      <c r="BS630" s="284"/>
      <c r="BT630" s="284"/>
      <c r="BU630" s="284"/>
      <c r="BV630" s="284"/>
      <c r="BW630" s="284"/>
      <c r="BX630" s="284"/>
      <c r="BY630" s="284"/>
      <c r="BZ630" s="284"/>
      <c r="CA630" s="284"/>
      <c r="CB630" s="284"/>
      <c r="CC630" s="284"/>
      <c r="CD630" s="9"/>
      <c r="CE630" s="9"/>
      <c r="CF630" s="9"/>
    </row>
    <row r="631" spans="1:84" s="1" customFormat="1" ht="10.5" customHeight="1">
      <c r="A631" s="1355"/>
      <c r="B631" s="1352"/>
      <c r="C631" s="1240" t="s">
        <v>137</v>
      </c>
      <c r="D631" s="144" t="s">
        <v>127</v>
      </c>
      <c r="E631" s="67">
        <f>ROUND((AG631-AF631)*$AE630,2)</f>
        <v>0.06</v>
      </c>
      <c r="F631" s="54">
        <f t="shared" ref="F631:L631" si="495">ROUND((AH631-AG631)*$AE630,2)</f>
        <v>0.06</v>
      </c>
      <c r="G631" s="54">
        <f t="shared" si="495"/>
        <v>0.05</v>
      </c>
      <c r="H631" s="360">
        <f t="shared" si="495"/>
        <v>0.06</v>
      </c>
      <c r="I631" s="54">
        <f t="shared" si="495"/>
        <v>0.06</v>
      </c>
      <c r="J631" s="54">
        <f t="shared" si="495"/>
        <v>0.06</v>
      </c>
      <c r="K631" s="54">
        <f t="shared" si="495"/>
        <v>0.06</v>
      </c>
      <c r="L631" s="54">
        <f t="shared" si="495"/>
        <v>0.06</v>
      </c>
      <c r="M631" s="54">
        <f>ROUND((AO631-AN631)*$AE630,2)</f>
        <v>0.05</v>
      </c>
      <c r="N631" s="360">
        <f>ROUND((AP631-AO631)*$AE630,2)</f>
        <v>0.08</v>
      </c>
      <c r="O631" s="54">
        <f t="shared" ref="O631:AB631" si="496">ROUND((AQ631-AP631)*$AE630,2)</f>
        <v>7.0000000000000007E-2</v>
      </c>
      <c r="P631" s="54">
        <f t="shared" si="496"/>
        <v>0.06</v>
      </c>
      <c r="Q631" s="54">
        <f t="shared" si="496"/>
        <v>7.0000000000000007E-2</v>
      </c>
      <c r="R631" s="54">
        <f t="shared" si="496"/>
        <v>0.06</v>
      </c>
      <c r="S631" s="54">
        <f t="shared" si="496"/>
        <v>7.0000000000000007E-2</v>
      </c>
      <c r="T631" s="54">
        <f t="shared" si="496"/>
        <v>0.06</v>
      </c>
      <c r="U631" s="54">
        <f t="shared" si="496"/>
        <v>0.04</v>
      </c>
      <c r="V631" s="54">
        <f t="shared" si="496"/>
        <v>0.09</v>
      </c>
      <c r="W631" s="54">
        <f t="shared" si="496"/>
        <v>0.06</v>
      </c>
      <c r="X631" s="54">
        <f t="shared" si="496"/>
        <v>0.06</v>
      </c>
      <c r="Y631" s="360">
        <f t="shared" si="496"/>
        <v>0.05</v>
      </c>
      <c r="Z631" s="54">
        <f t="shared" si="496"/>
        <v>0.05</v>
      </c>
      <c r="AA631" s="54">
        <f t="shared" si="496"/>
        <v>0.05</v>
      </c>
      <c r="AB631" s="55">
        <f t="shared" si="496"/>
        <v>0.02</v>
      </c>
      <c r="AC631" s="53"/>
      <c r="AD631" s="56"/>
      <c r="AE631" s="64"/>
      <c r="AF631" s="284">
        <v>1444.35</v>
      </c>
      <c r="AG631" s="284">
        <v>1444.3620000000001</v>
      </c>
      <c r="AH631" s="284">
        <v>1444.374</v>
      </c>
      <c r="AI631" s="284">
        <v>1444.385</v>
      </c>
      <c r="AJ631" s="284">
        <v>1444.3969999999999</v>
      </c>
      <c r="AK631" s="284">
        <v>1444.4090000000001</v>
      </c>
      <c r="AL631" s="284">
        <v>1444.421</v>
      </c>
      <c r="AM631" s="284">
        <v>1444.433</v>
      </c>
      <c r="AN631" s="284">
        <v>1444.4449999999999</v>
      </c>
      <c r="AO631" s="284">
        <v>1444.4559999999999</v>
      </c>
      <c r="AP631" s="284">
        <v>1444.472</v>
      </c>
      <c r="AQ631" s="284">
        <v>1444.4860000000001</v>
      </c>
      <c r="AR631" s="284">
        <v>1444.498</v>
      </c>
      <c r="AS631" s="284">
        <v>1444.5129999999999</v>
      </c>
      <c r="AT631" s="284">
        <v>1444.5260000000001</v>
      </c>
      <c r="AU631" s="284">
        <v>1444.54</v>
      </c>
      <c r="AV631" s="284">
        <v>1444.5530000000001</v>
      </c>
      <c r="AW631" s="284">
        <v>1444.5609999999999</v>
      </c>
      <c r="AX631" s="284">
        <v>1444.58</v>
      </c>
      <c r="AY631" s="284">
        <v>1444.5930000000001</v>
      </c>
      <c r="AZ631" s="284">
        <v>1444.606</v>
      </c>
      <c r="BA631" s="284">
        <v>1444.617</v>
      </c>
      <c r="BB631" s="284">
        <v>1444.6279999999999</v>
      </c>
      <c r="BC631" s="284">
        <v>1444.6389999999999</v>
      </c>
      <c r="BD631" s="284">
        <v>1444.643</v>
      </c>
      <c r="BE631" s="284">
        <v>55.994999999999997</v>
      </c>
      <c r="BF631" s="284">
        <v>55.994999999999997</v>
      </c>
      <c r="BG631" s="284">
        <v>55.994999999999997</v>
      </c>
      <c r="BH631" s="284">
        <v>55.994999999999997</v>
      </c>
      <c r="BI631" s="284">
        <v>55.994999999999997</v>
      </c>
      <c r="BJ631" s="284">
        <v>55.994999999999997</v>
      </c>
      <c r="BK631" s="284">
        <v>55.994999999999997</v>
      </c>
      <c r="BL631" s="284">
        <v>55.994999999999997</v>
      </c>
      <c r="BM631" s="284">
        <v>55.994999999999997</v>
      </c>
      <c r="BN631" s="284">
        <v>55.994999999999997</v>
      </c>
      <c r="BO631" s="284">
        <v>55.994999999999997</v>
      </c>
      <c r="BP631" s="284">
        <v>55.994999999999997</v>
      </c>
      <c r="BQ631" s="284">
        <v>55.994999999999997</v>
      </c>
      <c r="BR631" s="284">
        <v>55.994999999999997</v>
      </c>
      <c r="BS631" s="284">
        <v>55.994999999999997</v>
      </c>
      <c r="BT631" s="284">
        <v>55.994999999999997</v>
      </c>
      <c r="BU631" s="284">
        <v>55.994999999999997</v>
      </c>
      <c r="BV631" s="284">
        <v>55.994999999999997</v>
      </c>
      <c r="BW631" s="284">
        <v>55.994999999999997</v>
      </c>
      <c r="BX631" s="284">
        <v>55.994999999999997</v>
      </c>
      <c r="BY631" s="284">
        <v>55.994999999999997</v>
      </c>
      <c r="BZ631" s="284">
        <v>55.994999999999997</v>
      </c>
      <c r="CA631" s="284">
        <v>55.994999999999997</v>
      </c>
      <c r="CB631" s="284">
        <v>55.994999999999997</v>
      </c>
      <c r="CC631" s="284">
        <v>55.994999999999997</v>
      </c>
      <c r="CD631" s="9"/>
      <c r="CE631" s="9"/>
      <c r="CF631" s="9"/>
    </row>
    <row r="632" spans="1:84" s="1" customFormat="1" ht="10.5" customHeight="1" thickBot="1">
      <c r="A632" s="1356"/>
      <c r="B632" s="1353"/>
      <c r="C632" s="293"/>
      <c r="D632" s="254" t="s">
        <v>42</v>
      </c>
      <c r="E632" s="58">
        <f t="shared" ref="E632:AB632" si="497">E631/E630</f>
        <v>0.66666666666666663</v>
      </c>
      <c r="F632" s="58">
        <f t="shared" si="497"/>
        <v>0.75</v>
      </c>
      <c r="G632" s="58">
        <f t="shared" si="497"/>
        <v>0.7142857142857143</v>
      </c>
      <c r="H632" s="394">
        <f t="shared" si="497"/>
        <v>0.75</v>
      </c>
      <c r="I632" s="58">
        <f t="shared" si="497"/>
        <v>0.75</v>
      </c>
      <c r="J632" s="58">
        <f t="shared" si="497"/>
        <v>0.75</v>
      </c>
      <c r="K632" s="58">
        <f t="shared" si="497"/>
        <v>0.6</v>
      </c>
      <c r="L632" s="58">
        <f t="shared" si="497"/>
        <v>0.54545454545454541</v>
      </c>
      <c r="M632" s="58">
        <f t="shared" si="497"/>
        <v>0.41666666666666669</v>
      </c>
      <c r="N632" s="394">
        <f t="shared" si="497"/>
        <v>0.25806451612903225</v>
      </c>
      <c r="O632" s="58">
        <f t="shared" si="497"/>
        <v>1.7500000000000002</v>
      </c>
      <c r="P632" s="58">
        <f t="shared" si="497"/>
        <v>0.375</v>
      </c>
      <c r="Q632" s="58">
        <f t="shared" si="497"/>
        <v>0.38888888888888895</v>
      </c>
      <c r="R632" s="58">
        <f t="shared" si="497"/>
        <v>0.33333333333333331</v>
      </c>
      <c r="S632" s="58">
        <f t="shared" si="497"/>
        <v>0.36842105263157898</v>
      </c>
      <c r="T632" s="58">
        <f t="shared" si="497"/>
        <v>0.31578947368421051</v>
      </c>
      <c r="U632" s="58">
        <f t="shared" si="497"/>
        <v>0.22222222222222224</v>
      </c>
      <c r="V632" s="58">
        <f t="shared" si="497"/>
        <v>0.5</v>
      </c>
      <c r="W632" s="58">
        <f t="shared" si="497"/>
        <v>0.31578947368421051</v>
      </c>
      <c r="X632" s="58">
        <f t="shared" si="497"/>
        <v>0.3529411764705882</v>
      </c>
      <c r="Y632" s="394">
        <f t="shared" si="497"/>
        <v>0.26315789473684209</v>
      </c>
      <c r="Z632" s="58">
        <f t="shared" si="497"/>
        <v>0.45454545454545459</v>
      </c>
      <c r="AA632" s="58">
        <f t="shared" si="497"/>
        <v>0.41666666666666669</v>
      </c>
      <c r="AB632" s="59">
        <f t="shared" si="497"/>
        <v>0.5</v>
      </c>
      <c r="AC632" s="53"/>
      <c r="AD632" s="56"/>
      <c r="AE632" s="64"/>
      <c r="AF632" s="362"/>
      <c r="AG632" s="362"/>
      <c r="AH632" s="362"/>
      <c r="AI632" s="362"/>
      <c r="AJ632" s="362"/>
      <c r="AK632" s="362"/>
      <c r="AL632" s="362"/>
      <c r="AM632" s="362"/>
      <c r="AN632" s="362"/>
      <c r="AO632" s="362"/>
      <c r="AP632" s="362"/>
      <c r="AQ632" s="362"/>
      <c r="AR632" s="362"/>
      <c r="AS632" s="362"/>
      <c r="AT632" s="362"/>
      <c r="AU632" s="362"/>
      <c r="AV632" s="362"/>
      <c r="AW632" s="362"/>
      <c r="AX632" s="362"/>
      <c r="AY632" s="362"/>
      <c r="AZ632" s="362"/>
      <c r="BA632" s="362"/>
      <c r="BB632" s="362"/>
      <c r="BC632" s="362"/>
      <c r="BD632" s="362"/>
      <c r="BE632" s="362"/>
      <c r="BF632" s="362"/>
      <c r="BG632" s="362"/>
      <c r="BH632" s="362"/>
      <c r="BI632" s="362"/>
      <c r="BJ632" s="362"/>
      <c r="BK632" s="362"/>
      <c r="BL632" s="362"/>
      <c r="BM632" s="362"/>
      <c r="BN632" s="362"/>
      <c r="BO632" s="362"/>
      <c r="BP632" s="362"/>
      <c r="BQ632" s="362"/>
      <c r="BR632" s="362"/>
      <c r="BS632" s="362"/>
      <c r="BT632" s="362"/>
      <c r="BU632" s="362"/>
      <c r="BV632" s="362"/>
      <c r="BW632" s="362"/>
      <c r="BX632" s="362"/>
      <c r="BY632" s="952"/>
      <c r="BZ632" s="952"/>
      <c r="CA632" s="952"/>
      <c r="CB632" s="952"/>
      <c r="CC632" s="952"/>
      <c r="CD632" s="9"/>
      <c r="CE632" s="9"/>
      <c r="CF632" s="9"/>
    </row>
    <row r="633" spans="1:84" s="1" customFormat="1" ht="10.5" customHeight="1">
      <c r="A633" s="1354" t="s">
        <v>11</v>
      </c>
      <c r="B633" s="1351" t="s">
        <v>315</v>
      </c>
      <c r="C633" s="1239"/>
      <c r="D633" s="1249"/>
      <c r="E633" s="82"/>
      <c r="F633" s="216"/>
      <c r="G633" s="216"/>
      <c r="H633" s="827"/>
      <c r="I633" s="216"/>
      <c r="J633" s="216"/>
      <c r="K633" s="216"/>
      <c r="L633" s="216"/>
      <c r="M633" s="216"/>
      <c r="N633" s="827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827"/>
      <c r="Z633" s="216"/>
      <c r="AA633" s="216"/>
      <c r="AB633" s="217"/>
      <c r="AC633" s="53" t="s">
        <v>125</v>
      </c>
      <c r="AD633" s="56">
        <f>AD635/AC635</f>
        <v>0.56696428571453583</v>
      </c>
      <c r="AE633" s="64"/>
      <c r="AF633" s="362"/>
      <c r="AG633" s="362"/>
      <c r="AH633" s="362"/>
      <c r="AI633" s="362"/>
      <c r="AJ633" s="362"/>
      <c r="AK633" s="362"/>
      <c r="AL633" s="362"/>
      <c r="AM633" s="362"/>
      <c r="AN633" s="362"/>
      <c r="AO633" s="362"/>
      <c r="AP633" s="362"/>
      <c r="AQ633" s="362"/>
      <c r="AR633" s="362"/>
      <c r="AS633" s="362"/>
      <c r="AT633" s="362"/>
      <c r="AU633" s="362"/>
      <c r="AV633" s="362"/>
      <c r="AW633" s="362"/>
      <c r="AX633" s="362"/>
      <c r="AY633" s="362"/>
      <c r="AZ633" s="362"/>
      <c r="BA633" s="362"/>
      <c r="BB633" s="362"/>
      <c r="BC633" s="362"/>
      <c r="BD633" s="362"/>
      <c r="BE633" s="362"/>
      <c r="BF633" s="362"/>
      <c r="BG633" s="362"/>
      <c r="BH633" s="362"/>
      <c r="BI633" s="362"/>
      <c r="BJ633" s="362"/>
      <c r="BK633" s="362"/>
      <c r="BL633" s="362"/>
      <c r="BM633" s="362"/>
      <c r="BN633" s="362"/>
      <c r="BO633" s="362"/>
      <c r="BP633" s="362"/>
      <c r="BQ633" s="362"/>
      <c r="BR633" s="362"/>
      <c r="BS633" s="362"/>
      <c r="BT633" s="362"/>
      <c r="BU633" s="362"/>
      <c r="BV633" s="362"/>
      <c r="BW633" s="362"/>
      <c r="BX633" s="362"/>
      <c r="BY633" s="952"/>
      <c r="BZ633" s="952"/>
      <c r="CA633" s="952"/>
      <c r="CB633" s="952"/>
      <c r="CC633" s="952"/>
      <c r="CD633" s="9"/>
      <c r="CE633" s="9"/>
      <c r="CF633" s="9"/>
    </row>
    <row r="634" spans="1:84" s="1" customFormat="1" ht="10.5" customHeight="1">
      <c r="A634" s="1355"/>
      <c r="B634" s="1352"/>
      <c r="C634" s="1240" t="s">
        <v>139</v>
      </c>
      <c r="D634" s="144" t="s">
        <v>34</v>
      </c>
      <c r="E634" s="93">
        <f>ROUND(SQRT(E635^2+E636^2)*1000/(1.73*E$611),0)</f>
        <v>44</v>
      </c>
      <c r="F634" s="93">
        <f>ROUND(SQRT(F635^2+F636^2)*1000/(1.73*F$611),0)</f>
        <v>42</v>
      </c>
      <c r="G634" s="93">
        <f t="shared" ref="G634:AB634" si="498">ROUND(SQRT(G635^2+G636^2)*1000/(1.73*G$611),0)</f>
        <v>39</v>
      </c>
      <c r="H634" s="378">
        <f t="shared" si="498"/>
        <v>44</v>
      </c>
      <c r="I634" s="93">
        <f t="shared" si="498"/>
        <v>43</v>
      </c>
      <c r="J634" s="93">
        <f t="shared" si="498"/>
        <v>42</v>
      </c>
      <c r="K634" s="93">
        <f t="shared" si="498"/>
        <v>47</v>
      </c>
      <c r="L634" s="93">
        <f t="shared" si="498"/>
        <v>48</v>
      </c>
      <c r="M634" s="93">
        <f t="shared" si="498"/>
        <v>45</v>
      </c>
      <c r="N634" s="378">
        <f t="shared" si="498"/>
        <v>71</v>
      </c>
      <c r="O634" s="93">
        <f t="shared" si="498"/>
        <v>41</v>
      </c>
      <c r="P634" s="93">
        <f t="shared" si="498"/>
        <v>44</v>
      </c>
      <c r="Q634" s="93">
        <f t="shared" si="498"/>
        <v>46</v>
      </c>
      <c r="R634" s="93">
        <f t="shared" si="498"/>
        <v>58</v>
      </c>
      <c r="S634" s="93">
        <f t="shared" si="498"/>
        <v>52</v>
      </c>
      <c r="T634" s="93">
        <f t="shared" si="498"/>
        <v>42</v>
      </c>
      <c r="U634" s="93">
        <f t="shared" si="498"/>
        <v>59</v>
      </c>
      <c r="V634" s="93">
        <f t="shared" si="498"/>
        <v>50</v>
      </c>
      <c r="W634" s="93">
        <f t="shared" si="498"/>
        <v>54</v>
      </c>
      <c r="X634" s="93">
        <f t="shared" si="498"/>
        <v>55</v>
      </c>
      <c r="Y634" s="378">
        <f t="shared" si="498"/>
        <v>58</v>
      </c>
      <c r="Z634" s="93">
        <f t="shared" si="498"/>
        <v>46</v>
      </c>
      <c r="AA634" s="93">
        <f t="shared" si="498"/>
        <v>49</v>
      </c>
      <c r="AB634" s="94">
        <f t="shared" si="498"/>
        <v>20</v>
      </c>
      <c r="AC634" s="359"/>
      <c r="AD634" s="191"/>
      <c r="AE634" s="64"/>
      <c r="AF634" s="362"/>
      <c r="AG634" s="362"/>
      <c r="AH634" s="362"/>
      <c r="AI634" s="362"/>
      <c r="AJ634" s="362"/>
      <c r="AK634" s="362"/>
      <c r="AL634" s="362"/>
      <c r="AM634" s="362"/>
      <c r="AN634" s="362"/>
      <c r="AO634" s="362"/>
      <c r="AP634" s="362"/>
      <c r="AQ634" s="362"/>
      <c r="AR634" s="362"/>
      <c r="AS634" s="362"/>
      <c r="AT634" s="362"/>
      <c r="AU634" s="362"/>
      <c r="AV634" s="362"/>
      <c r="AW634" s="362"/>
      <c r="AX634" s="362"/>
      <c r="AY634" s="362"/>
      <c r="AZ634" s="362"/>
      <c r="BA634" s="362"/>
      <c r="BB634" s="362"/>
      <c r="BC634" s="362"/>
      <c r="BD634" s="362"/>
      <c r="BE634" s="362"/>
      <c r="BF634" s="362"/>
      <c r="BG634" s="362"/>
      <c r="BH634" s="362"/>
      <c r="BI634" s="362"/>
      <c r="BJ634" s="362"/>
      <c r="BK634" s="362"/>
      <c r="BL634" s="362"/>
      <c r="BM634" s="362"/>
      <c r="BN634" s="362"/>
      <c r="BO634" s="362"/>
      <c r="BP634" s="362"/>
      <c r="BQ634" s="362"/>
      <c r="BR634" s="362"/>
      <c r="BS634" s="362"/>
      <c r="BT634" s="362"/>
      <c r="BU634" s="362"/>
      <c r="BV634" s="362"/>
      <c r="BW634" s="362"/>
      <c r="BX634" s="362"/>
      <c r="BY634" s="952"/>
      <c r="BZ634" s="952"/>
      <c r="CA634" s="952"/>
      <c r="CB634" s="952"/>
      <c r="CC634" s="952"/>
      <c r="CD634" s="9"/>
      <c r="CE634" s="9"/>
      <c r="CF634" s="9"/>
    </row>
    <row r="635" spans="1:84" s="1" customFormat="1" ht="10.5" customHeight="1">
      <c r="A635" s="1355"/>
      <c r="B635" s="1352"/>
      <c r="C635" s="1240" t="s">
        <v>137</v>
      </c>
      <c r="D635" s="144" t="s">
        <v>126</v>
      </c>
      <c r="E635" s="67">
        <f>ROUND((AG635-AF635)*$AE635,2)</f>
        <v>0.37</v>
      </c>
      <c r="F635" s="67">
        <f t="shared" ref="F635:M635" si="499">ROUND((AH635-AG635)*$AE635,2)</f>
        <v>0.4</v>
      </c>
      <c r="G635" s="67">
        <f t="shared" si="499"/>
        <v>0.35</v>
      </c>
      <c r="H635" s="460">
        <f t="shared" si="499"/>
        <v>0.39</v>
      </c>
      <c r="I635" s="67">
        <f t="shared" si="499"/>
        <v>0.39</v>
      </c>
      <c r="J635" s="67">
        <f t="shared" si="499"/>
        <v>0.38</v>
      </c>
      <c r="K635" s="67">
        <f t="shared" si="499"/>
        <v>0.44</v>
      </c>
      <c r="L635" s="67">
        <f t="shared" si="499"/>
        <v>0.46</v>
      </c>
      <c r="M635" s="67">
        <f t="shared" si="499"/>
        <v>0.43</v>
      </c>
      <c r="N635" s="460">
        <f>ROUND((AP635-AO635)*$AE635,2)</f>
        <v>0.71</v>
      </c>
      <c r="O635" s="67">
        <f t="shared" ref="O635:AB635" si="500">ROUND((AQ635-AP635)*$AE635,2)</f>
        <v>0.37</v>
      </c>
      <c r="P635" s="67">
        <f t="shared" si="500"/>
        <v>0.42</v>
      </c>
      <c r="Q635" s="67">
        <f t="shared" si="500"/>
        <v>0.44</v>
      </c>
      <c r="R635" s="67">
        <f t="shared" si="500"/>
        <v>0.56000000000000005</v>
      </c>
      <c r="S635" s="67">
        <f t="shared" si="500"/>
        <v>0.5</v>
      </c>
      <c r="T635" s="67">
        <f t="shared" si="500"/>
        <v>0.38</v>
      </c>
      <c r="U635" s="67">
        <f t="shared" si="500"/>
        <v>0.57999999999999996</v>
      </c>
      <c r="V635" s="67">
        <f t="shared" si="500"/>
        <v>0.48</v>
      </c>
      <c r="W635" s="67">
        <f t="shared" si="500"/>
        <v>0.52</v>
      </c>
      <c r="X635" s="67">
        <f t="shared" si="500"/>
        <v>0.53</v>
      </c>
      <c r="Y635" s="460">
        <f t="shared" si="500"/>
        <v>0.57999999999999996</v>
      </c>
      <c r="Z635" s="67">
        <f t="shared" si="500"/>
        <v>0.43</v>
      </c>
      <c r="AA635" s="67">
        <f t="shared" si="500"/>
        <v>0.47</v>
      </c>
      <c r="AB635" s="68">
        <f t="shared" si="500"/>
        <v>0.19</v>
      </c>
      <c r="AC635" s="53">
        <f>(BD635-AF635)*AE635</f>
        <v>10.751999999998953</v>
      </c>
      <c r="AD635" s="56">
        <f>(BD636-AF636)*AE635</f>
        <v>6.0960000000020953</v>
      </c>
      <c r="AE635" s="64">
        <v>4.8</v>
      </c>
      <c r="AF635" s="284">
        <v>10384.782999999999</v>
      </c>
      <c r="AG635" s="284">
        <v>10384.861000000001</v>
      </c>
      <c r="AH635" s="284">
        <v>10384.944</v>
      </c>
      <c r="AI635" s="284">
        <v>10385.016</v>
      </c>
      <c r="AJ635" s="284">
        <v>10385.097</v>
      </c>
      <c r="AK635" s="284">
        <v>10385.178</v>
      </c>
      <c r="AL635" s="284">
        <v>10385.258</v>
      </c>
      <c r="AM635" s="284">
        <v>10385.35</v>
      </c>
      <c r="AN635" s="284">
        <v>10385.445</v>
      </c>
      <c r="AO635" s="284">
        <v>10385.535</v>
      </c>
      <c r="AP635" s="284">
        <v>10385.682000000001</v>
      </c>
      <c r="AQ635" s="284">
        <v>10385.759</v>
      </c>
      <c r="AR635" s="284">
        <v>10385.847</v>
      </c>
      <c r="AS635" s="284">
        <v>10385.938</v>
      </c>
      <c r="AT635" s="284">
        <v>10386.054</v>
      </c>
      <c r="AU635" s="284">
        <v>10386.157999999999</v>
      </c>
      <c r="AV635" s="284">
        <v>10386.236999999999</v>
      </c>
      <c r="AW635" s="284">
        <v>10386.358</v>
      </c>
      <c r="AX635" s="284">
        <v>10386.457</v>
      </c>
      <c r="AY635" s="284">
        <v>10386.565000000001</v>
      </c>
      <c r="AZ635" s="284">
        <v>10386.675999999999</v>
      </c>
      <c r="BA635" s="284">
        <v>10386.796</v>
      </c>
      <c r="BB635" s="284">
        <v>10386.886</v>
      </c>
      <c r="BC635" s="284">
        <v>10386.983</v>
      </c>
      <c r="BD635" s="284">
        <v>10387.022999999999</v>
      </c>
      <c r="BE635" s="284"/>
      <c r="BF635" s="284"/>
      <c r="BG635" s="284"/>
      <c r="BH635" s="284"/>
      <c r="BI635" s="284"/>
      <c r="BJ635" s="284"/>
      <c r="BK635" s="284"/>
      <c r="BL635" s="284"/>
      <c r="BM635" s="284"/>
      <c r="BN635" s="284"/>
      <c r="BO635" s="284"/>
      <c r="BP635" s="284"/>
      <c r="BQ635" s="284"/>
      <c r="BR635" s="284"/>
      <c r="BS635" s="284"/>
      <c r="BT635" s="284"/>
      <c r="BU635" s="284"/>
      <c r="BV635" s="284"/>
      <c r="BW635" s="284"/>
      <c r="BX635" s="284"/>
      <c r="BY635" s="284"/>
      <c r="BZ635" s="284"/>
      <c r="CA635" s="284"/>
      <c r="CB635" s="284"/>
      <c r="CC635" s="284"/>
      <c r="CD635" s="9"/>
      <c r="CE635" s="9"/>
      <c r="CF635" s="9"/>
    </row>
    <row r="636" spans="1:84" s="1" customFormat="1" ht="10.5" customHeight="1">
      <c r="A636" s="1355"/>
      <c r="B636" s="1352"/>
      <c r="C636" s="1240" t="s">
        <v>137</v>
      </c>
      <c r="D636" s="144" t="s">
        <v>127</v>
      </c>
      <c r="E636" s="67">
        <f>ROUND((AG636-AF636)*$AE635,2)</f>
        <v>0.3</v>
      </c>
      <c r="F636" s="54">
        <f t="shared" ref="F636:L636" si="501">ROUND((AH636-AG636)*$AE635,2)</f>
        <v>0.22</v>
      </c>
      <c r="G636" s="54">
        <f t="shared" si="501"/>
        <v>0.24</v>
      </c>
      <c r="H636" s="360">
        <f t="shared" si="501"/>
        <v>0.27</v>
      </c>
      <c r="I636" s="54">
        <f t="shared" si="501"/>
        <v>0.26</v>
      </c>
      <c r="J636" s="54">
        <f t="shared" si="501"/>
        <v>0.25</v>
      </c>
      <c r="K636" s="54">
        <f t="shared" si="501"/>
        <v>0.25</v>
      </c>
      <c r="L636" s="54">
        <f t="shared" si="501"/>
        <v>0.25</v>
      </c>
      <c r="M636" s="54">
        <f>ROUND((AO636-AN636)*$AE635,2)</f>
        <v>0.23</v>
      </c>
      <c r="N636" s="360">
        <f>ROUND((AP636-AO636)*$AE635,2)</f>
        <v>0.32</v>
      </c>
      <c r="O636" s="54">
        <f t="shared" ref="O636:AB636" si="502">ROUND((AQ636-AP636)*$AE635,2)</f>
        <v>0.26</v>
      </c>
      <c r="P636" s="54">
        <f t="shared" si="502"/>
        <v>0.23</v>
      </c>
      <c r="Q636" s="54">
        <f t="shared" si="502"/>
        <v>0.24</v>
      </c>
      <c r="R636" s="54">
        <f t="shared" si="502"/>
        <v>0.28999999999999998</v>
      </c>
      <c r="S636" s="54">
        <f t="shared" si="502"/>
        <v>0.27</v>
      </c>
      <c r="T636" s="54">
        <f t="shared" si="502"/>
        <v>0.26</v>
      </c>
      <c r="U636" s="54">
        <f t="shared" si="502"/>
        <v>0.27</v>
      </c>
      <c r="V636" s="54">
        <f t="shared" si="502"/>
        <v>0.26</v>
      </c>
      <c r="W636" s="54">
        <f t="shared" si="502"/>
        <v>0.27</v>
      </c>
      <c r="X636" s="54">
        <f t="shared" si="502"/>
        <v>0.27</v>
      </c>
      <c r="Y636" s="360">
        <f t="shared" si="502"/>
        <v>0.26</v>
      </c>
      <c r="Z636" s="54">
        <f t="shared" si="502"/>
        <v>0.26</v>
      </c>
      <c r="AA636" s="54">
        <f t="shared" si="502"/>
        <v>0.25</v>
      </c>
      <c r="AB636" s="55">
        <f t="shared" si="502"/>
        <v>0.11</v>
      </c>
      <c r="AC636" s="53"/>
      <c r="AD636" s="56"/>
      <c r="AE636" s="64"/>
      <c r="AF636" s="284">
        <v>4957.4229999999998</v>
      </c>
      <c r="AG636" s="284">
        <v>4957.4849999999997</v>
      </c>
      <c r="AH636" s="284">
        <v>4957.5309999999999</v>
      </c>
      <c r="AI636" s="284">
        <v>4957.5810000000001</v>
      </c>
      <c r="AJ636" s="284">
        <v>4957.6369999999997</v>
      </c>
      <c r="AK636" s="284">
        <v>4957.6909999999998</v>
      </c>
      <c r="AL636" s="284">
        <v>4957.7430000000004</v>
      </c>
      <c r="AM636" s="284">
        <v>4957.7950000000001</v>
      </c>
      <c r="AN636" s="284">
        <v>4957.8469999999998</v>
      </c>
      <c r="AO636" s="284">
        <v>4957.8950000000004</v>
      </c>
      <c r="AP636" s="284">
        <v>4957.9620000000004</v>
      </c>
      <c r="AQ636" s="284">
        <v>4958.0159999999996</v>
      </c>
      <c r="AR636" s="284">
        <v>4958.0640000000003</v>
      </c>
      <c r="AS636" s="284">
        <v>4958.1130000000003</v>
      </c>
      <c r="AT636" s="284">
        <v>4958.174</v>
      </c>
      <c r="AU636" s="284">
        <v>4958.2309999999998</v>
      </c>
      <c r="AV636" s="284">
        <v>4958.2860000000001</v>
      </c>
      <c r="AW636" s="284">
        <v>4958.3429999999998</v>
      </c>
      <c r="AX636" s="284">
        <v>4958.3969999999999</v>
      </c>
      <c r="AY636" s="284">
        <v>4958.4539999999997</v>
      </c>
      <c r="AZ636" s="284">
        <v>4958.5110000000004</v>
      </c>
      <c r="BA636" s="284">
        <v>4958.5649999999996</v>
      </c>
      <c r="BB636" s="284">
        <v>4958.6189999999997</v>
      </c>
      <c r="BC636" s="284">
        <v>4958.6710000000003</v>
      </c>
      <c r="BD636" s="284">
        <v>4958.6930000000002</v>
      </c>
      <c r="BE636" s="284">
        <v>11.141999999999999</v>
      </c>
      <c r="BF636" s="284">
        <v>11.141999999999999</v>
      </c>
      <c r="BG636" s="284">
        <v>11.141999999999999</v>
      </c>
      <c r="BH636" s="284">
        <v>11.141999999999999</v>
      </c>
      <c r="BI636" s="284">
        <v>11.141999999999999</v>
      </c>
      <c r="BJ636" s="284">
        <v>11.141999999999999</v>
      </c>
      <c r="BK636" s="284">
        <v>11.141999999999999</v>
      </c>
      <c r="BL636" s="284">
        <v>11.141999999999999</v>
      </c>
      <c r="BM636" s="284">
        <v>11.141999999999999</v>
      </c>
      <c r="BN636" s="284">
        <v>11.141999999999999</v>
      </c>
      <c r="BO636" s="284">
        <v>11.141999999999999</v>
      </c>
      <c r="BP636" s="284">
        <v>11.141999999999999</v>
      </c>
      <c r="BQ636" s="284">
        <v>11.141999999999999</v>
      </c>
      <c r="BR636" s="284">
        <v>11.141999999999999</v>
      </c>
      <c r="BS636" s="284">
        <v>11.141999999999999</v>
      </c>
      <c r="BT636" s="284">
        <v>11.141999999999999</v>
      </c>
      <c r="BU636" s="284">
        <v>11.141999999999999</v>
      </c>
      <c r="BV636" s="284">
        <v>11.141999999999999</v>
      </c>
      <c r="BW636" s="284">
        <v>11.141999999999999</v>
      </c>
      <c r="BX636" s="284">
        <v>11.141999999999999</v>
      </c>
      <c r="BY636" s="284">
        <v>11.141999999999999</v>
      </c>
      <c r="BZ636" s="284">
        <v>11.141999999999999</v>
      </c>
      <c r="CA636" s="284">
        <v>11.141999999999999</v>
      </c>
      <c r="CB636" s="284">
        <v>11.141999999999999</v>
      </c>
      <c r="CC636" s="284">
        <v>11.141999999999999</v>
      </c>
      <c r="CD636" s="9"/>
      <c r="CE636" s="9"/>
      <c r="CF636" s="9"/>
    </row>
    <row r="637" spans="1:84" s="1" customFormat="1" ht="10.5" customHeight="1" thickBot="1">
      <c r="A637" s="1356"/>
      <c r="B637" s="1353"/>
      <c r="C637" s="293"/>
      <c r="D637" s="254" t="s">
        <v>42</v>
      </c>
      <c r="E637" s="58">
        <f>E636/E635</f>
        <v>0.81081081081081074</v>
      </c>
      <c r="F637" s="58">
        <f t="shared" ref="F637:AB637" si="503">F636/F635</f>
        <v>0.54999999999999993</v>
      </c>
      <c r="G637" s="58">
        <f t="shared" si="503"/>
        <v>0.68571428571428572</v>
      </c>
      <c r="H637" s="394">
        <f t="shared" si="503"/>
        <v>0.69230769230769229</v>
      </c>
      <c r="I637" s="58">
        <f t="shared" si="503"/>
        <v>0.66666666666666663</v>
      </c>
      <c r="J637" s="58">
        <f t="shared" si="503"/>
        <v>0.65789473684210531</v>
      </c>
      <c r="K637" s="58">
        <f t="shared" si="503"/>
        <v>0.56818181818181823</v>
      </c>
      <c r="L637" s="58">
        <f t="shared" si="503"/>
        <v>0.54347826086956519</v>
      </c>
      <c r="M637" s="58">
        <f t="shared" si="503"/>
        <v>0.53488372093023262</v>
      </c>
      <c r="N637" s="394">
        <f t="shared" si="503"/>
        <v>0.45070422535211269</v>
      </c>
      <c r="O637" s="58">
        <f t="shared" si="503"/>
        <v>0.70270270270270274</v>
      </c>
      <c r="P637" s="58">
        <f t="shared" si="503"/>
        <v>0.54761904761904767</v>
      </c>
      <c r="Q637" s="58">
        <f t="shared" si="503"/>
        <v>0.54545454545454541</v>
      </c>
      <c r="R637" s="58">
        <f t="shared" si="503"/>
        <v>0.51785714285714279</v>
      </c>
      <c r="S637" s="58">
        <f t="shared" si="503"/>
        <v>0.54</v>
      </c>
      <c r="T637" s="58">
        <f t="shared" si="503"/>
        <v>0.68421052631578949</v>
      </c>
      <c r="U637" s="58">
        <f t="shared" si="503"/>
        <v>0.46551724137931039</v>
      </c>
      <c r="V637" s="58">
        <f t="shared" si="503"/>
        <v>0.54166666666666674</v>
      </c>
      <c r="W637" s="58">
        <f t="shared" si="503"/>
        <v>0.51923076923076927</v>
      </c>
      <c r="X637" s="58">
        <f t="shared" si="503"/>
        <v>0.50943396226415094</v>
      </c>
      <c r="Y637" s="394">
        <f t="shared" si="503"/>
        <v>0.44827586206896558</v>
      </c>
      <c r="Z637" s="58">
        <f t="shared" si="503"/>
        <v>0.60465116279069775</v>
      </c>
      <c r="AA637" s="58">
        <f t="shared" si="503"/>
        <v>0.53191489361702127</v>
      </c>
      <c r="AB637" s="59">
        <f t="shared" si="503"/>
        <v>0.57894736842105265</v>
      </c>
      <c r="AC637" s="53"/>
      <c r="AD637" s="56"/>
      <c r="AE637" s="64"/>
      <c r="AF637" s="362"/>
      <c r="AG637" s="362"/>
      <c r="AH637" s="362"/>
      <c r="AI637" s="362"/>
      <c r="AJ637" s="362"/>
      <c r="AK637" s="362"/>
      <c r="AL637" s="362"/>
      <c r="AM637" s="362"/>
      <c r="AN637" s="362"/>
      <c r="AO637" s="362"/>
      <c r="AP637" s="362"/>
      <c r="AQ637" s="362"/>
      <c r="AR637" s="362"/>
      <c r="AS637" s="362"/>
      <c r="AT637" s="362"/>
      <c r="AU637" s="362"/>
      <c r="AV637" s="362"/>
      <c r="AW637" s="362"/>
      <c r="AX637" s="362"/>
      <c r="AY637" s="362"/>
      <c r="AZ637" s="362"/>
      <c r="BA637" s="362"/>
      <c r="BB637" s="362"/>
      <c r="BC637" s="362"/>
      <c r="BD637" s="362"/>
      <c r="BE637" s="362"/>
      <c r="BF637" s="362"/>
      <c r="BG637" s="362"/>
      <c r="BH637" s="362"/>
      <c r="BI637" s="362"/>
      <c r="BJ637" s="362"/>
      <c r="BK637" s="362"/>
      <c r="BL637" s="362"/>
      <c r="BM637" s="362"/>
      <c r="BN637" s="362"/>
      <c r="BO637" s="362"/>
      <c r="BP637" s="362"/>
      <c r="BQ637" s="362"/>
      <c r="BR637" s="362"/>
      <c r="BS637" s="362"/>
      <c r="BT637" s="362"/>
      <c r="BU637" s="362"/>
      <c r="BV637" s="362"/>
      <c r="BW637" s="362"/>
      <c r="BX637" s="362"/>
      <c r="BY637" s="952"/>
      <c r="BZ637" s="952"/>
      <c r="CA637" s="952"/>
      <c r="CB637" s="952"/>
      <c r="CC637" s="952"/>
      <c r="CD637" s="9"/>
      <c r="CE637" s="9"/>
      <c r="CF637" s="9"/>
    </row>
    <row r="638" spans="1:84" s="1" customFormat="1" ht="10.5" customHeight="1">
      <c r="A638" s="1354" t="s">
        <v>15</v>
      </c>
      <c r="B638" s="1351" t="s">
        <v>318</v>
      </c>
      <c r="C638" s="1239"/>
      <c r="D638" s="1249"/>
      <c r="E638" s="82"/>
      <c r="F638" s="216"/>
      <c r="G638" s="216"/>
      <c r="H638" s="827"/>
      <c r="I638" s="216"/>
      <c r="J638" s="216"/>
      <c r="K638" s="216"/>
      <c r="L638" s="216"/>
      <c r="M638" s="216"/>
      <c r="N638" s="827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827"/>
      <c r="Z638" s="216"/>
      <c r="AA638" s="216"/>
      <c r="AB638" s="217"/>
      <c r="AC638" s="53" t="s">
        <v>125</v>
      </c>
      <c r="AD638" s="56">
        <f>AD640/AC640</f>
        <v>0.6318584070799359</v>
      </c>
      <c r="AE638" s="64"/>
      <c r="AF638" s="362"/>
      <c r="AG638" s="362"/>
      <c r="AH638" s="362"/>
      <c r="AI638" s="362"/>
      <c r="AJ638" s="362"/>
      <c r="AK638" s="362"/>
      <c r="AL638" s="362"/>
      <c r="AM638" s="362"/>
      <c r="AN638" s="362"/>
      <c r="AO638" s="362"/>
      <c r="AP638" s="362"/>
      <c r="AQ638" s="362"/>
      <c r="AR638" s="362"/>
      <c r="AS638" s="362"/>
      <c r="AT638" s="362"/>
      <c r="AU638" s="362"/>
      <c r="AV638" s="362"/>
      <c r="AW638" s="362"/>
      <c r="AX638" s="362"/>
      <c r="AY638" s="362"/>
      <c r="AZ638" s="362"/>
      <c r="BA638" s="362"/>
      <c r="BB638" s="362"/>
      <c r="BC638" s="362"/>
      <c r="BD638" s="362"/>
      <c r="BE638" s="362"/>
      <c r="BF638" s="362"/>
      <c r="BG638" s="362"/>
      <c r="BH638" s="362"/>
      <c r="BI638" s="362"/>
      <c r="BJ638" s="362"/>
      <c r="BK638" s="362"/>
      <c r="BL638" s="362"/>
      <c r="BM638" s="362"/>
      <c r="BN638" s="362"/>
      <c r="BO638" s="362"/>
      <c r="BP638" s="362"/>
      <c r="BQ638" s="362"/>
      <c r="BR638" s="362"/>
      <c r="BS638" s="362"/>
      <c r="BT638" s="362"/>
      <c r="BU638" s="362"/>
      <c r="BV638" s="362"/>
      <c r="BW638" s="362"/>
      <c r="BX638" s="362"/>
      <c r="BY638" s="952"/>
      <c r="BZ638" s="952"/>
      <c r="CA638" s="952"/>
      <c r="CB638" s="952"/>
      <c r="CC638" s="952"/>
      <c r="CD638" s="9"/>
      <c r="CE638" s="9"/>
      <c r="CF638" s="9"/>
    </row>
    <row r="639" spans="1:84" s="1" customFormat="1" ht="10.5" customHeight="1">
      <c r="A639" s="1355"/>
      <c r="B639" s="1352"/>
      <c r="C639" s="1240" t="s">
        <v>139</v>
      </c>
      <c r="D639" s="144" t="s">
        <v>34</v>
      </c>
      <c r="E639" s="93">
        <f>ROUND(SQRT(E640^2+E641^2)*1000/(1.73*E$612),0)</f>
        <v>9</v>
      </c>
      <c r="F639" s="93">
        <f t="shared" ref="F639:AB639" si="504">ROUND(SQRT(F640^2+F641^2)*1000/(1.73*F$612),0)</f>
        <v>9</v>
      </c>
      <c r="G639" s="93">
        <f t="shared" si="504"/>
        <v>8</v>
      </c>
      <c r="H639" s="378">
        <f t="shared" si="504"/>
        <v>9</v>
      </c>
      <c r="I639" s="93">
        <f t="shared" si="504"/>
        <v>10</v>
      </c>
      <c r="J639" s="93">
        <f t="shared" si="504"/>
        <v>11</v>
      </c>
      <c r="K639" s="93">
        <f t="shared" si="504"/>
        <v>11</v>
      </c>
      <c r="L639" s="93">
        <f t="shared" si="504"/>
        <v>13</v>
      </c>
      <c r="M639" s="93">
        <f t="shared" si="504"/>
        <v>13</v>
      </c>
      <c r="N639" s="378">
        <f t="shared" si="504"/>
        <v>27</v>
      </c>
      <c r="O639" s="93">
        <f t="shared" si="504"/>
        <v>8</v>
      </c>
      <c r="P639" s="93">
        <f t="shared" si="504"/>
        <v>13</v>
      </c>
      <c r="Q639" s="93">
        <f t="shared" si="504"/>
        <v>15</v>
      </c>
      <c r="R639" s="93">
        <f t="shared" si="504"/>
        <v>14</v>
      </c>
      <c r="S639" s="93">
        <f t="shared" si="504"/>
        <v>15</v>
      </c>
      <c r="T639" s="93">
        <f t="shared" si="504"/>
        <v>16</v>
      </c>
      <c r="U639" s="93">
        <f t="shared" si="504"/>
        <v>17</v>
      </c>
      <c r="V639" s="93">
        <f t="shared" si="504"/>
        <v>15</v>
      </c>
      <c r="W639" s="93">
        <f t="shared" si="504"/>
        <v>13</v>
      </c>
      <c r="X639" s="93">
        <f t="shared" si="504"/>
        <v>14</v>
      </c>
      <c r="Y639" s="378">
        <f t="shared" si="504"/>
        <v>20</v>
      </c>
      <c r="Z639" s="93">
        <f t="shared" si="504"/>
        <v>6</v>
      </c>
      <c r="AA639" s="93">
        <f t="shared" si="504"/>
        <v>10</v>
      </c>
      <c r="AB639" s="94">
        <f t="shared" si="504"/>
        <v>5</v>
      </c>
      <c r="AC639" s="359"/>
      <c r="AD639" s="191"/>
      <c r="AE639" s="64"/>
      <c r="AF639" s="362"/>
      <c r="AG639" s="362"/>
      <c r="AH639" s="362"/>
      <c r="AI639" s="362"/>
      <c r="AJ639" s="362"/>
      <c r="AK639" s="362"/>
      <c r="AL639" s="362"/>
      <c r="AM639" s="362"/>
      <c r="AN639" s="362"/>
      <c r="AO639" s="362"/>
      <c r="AP639" s="362"/>
      <c r="AQ639" s="362"/>
      <c r="AR639" s="362"/>
      <c r="AS639" s="362"/>
      <c r="AT639" s="362"/>
      <c r="AU639" s="362"/>
      <c r="AV639" s="362"/>
      <c r="AW639" s="362"/>
      <c r="AX639" s="362"/>
      <c r="AY639" s="362"/>
      <c r="AZ639" s="362"/>
      <c r="BA639" s="362"/>
      <c r="BB639" s="362"/>
      <c r="BC639" s="362"/>
      <c r="BD639" s="362"/>
      <c r="BE639" s="362"/>
      <c r="BF639" s="362"/>
      <c r="BG639" s="362"/>
      <c r="BH639" s="362"/>
      <c r="BI639" s="362"/>
      <c r="BJ639" s="362"/>
      <c r="BK639" s="362"/>
      <c r="BL639" s="362"/>
      <c r="BM639" s="362"/>
      <c r="BN639" s="362"/>
      <c r="BO639" s="362"/>
      <c r="BP639" s="362"/>
      <c r="BQ639" s="362"/>
      <c r="BR639" s="362"/>
      <c r="BS639" s="362"/>
      <c r="BT639" s="362"/>
      <c r="BU639" s="362"/>
      <c r="BV639" s="362"/>
      <c r="BW639" s="362"/>
      <c r="BX639" s="362"/>
      <c r="BY639" s="952"/>
      <c r="BZ639" s="952"/>
      <c r="CA639" s="952"/>
      <c r="CB639" s="952"/>
      <c r="CC639" s="952"/>
      <c r="CD639" s="9"/>
      <c r="CE639" s="9"/>
      <c r="CF639" s="9"/>
    </row>
    <row r="640" spans="1:84" s="1" customFormat="1" ht="10.5" customHeight="1">
      <c r="A640" s="1355"/>
      <c r="B640" s="1352"/>
      <c r="C640" s="1240" t="s">
        <v>137</v>
      </c>
      <c r="D640" s="144" t="s">
        <v>126</v>
      </c>
      <c r="E640" s="67">
        <f>ROUND((AG640-AF640)*$AE640,2)</f>
        <v>0.08</v>
      </c>
      <c r="F640" s="67">
        <f t="shared" ref="F640:M640" si="505">ROUND((AH640-AG640)*$AE640,2)</f>
        <v>0.08</v>
      </c>
      <c r="G640" s="67">
        <f t="shared" si="505"/>
        <v>7.0000000000000007E-2</v>
      </c>
      <c r="H640" s="460">
        <f t="shared" si="505"/>
        <v>0.08</v>
      </c>
      <c r="I640" s="67">
        <f t="shared" si="505"/>
        <v>0.09</v>
      </c>
      <c r="J640" s="67">
        <f t="shared" si="505"/>
        <v>0.1</v>
      </c>
      <c r="K640" s="67">
        <f t="shared" si="505"/>
        <v>0.11</v>
      </c>
      <c r="L640" s="67">
        <f t="shared" si="505"/>
        <v>0.12</v>
      </c>
      <c r="M640" s="67">
        <f t="shared" si="505"/>
        <v>0.12</v>
      </c>
      <c r="N640" s="460">
        <f>ROUND((AP640-AO640)*$AE640,2)</f>
        <v>0.28000000000000003</v>
      </c>
      <c r="O640" s="67">
        <f t="shared" ref="O640:AB640" si="506">ROUND((AQ640-AP640)*$AE640,2)</f>
        <v>0.04</v>
      </c>
      <c r="P640" s="67">
        <f t="shared" si="506"/>
        <v>0.12</v>
      </c>
      <c r="Q640" s="67">
        <f t="shared" si="506"/>
        <v>0.14000000000000001</v>
      </c>
      <c r="R640" s="67">
        <f t="shared" si="506"/>
        <v>0.13</v>
      </c>
      <c r="S640" s="67">
        <f t="shared" si="506"/>
        <v>0.13</v>
      </c>
      <c r="T640" s="67">
        <f t="shared" si="506"/>
        <v>0.15</v>
      </c>
      <c r="U640" s="67">
        <f t="shared" si="506"/>
        <v>0.15</v>
      </c>
      <c r="V640" s="67">
        <f t="shared" si="506"/>
        <v>0.13</v>
      </c>
      <c r="W640" s="67">
        <f t="shared" si="506"/>
        <v>0.12</v>
      </c>
      <c r="X640" s="67">
        <f t="shared" si="506"/>
        <v>0.13</v>
      </c>
      <c r="Y640" s="460">
        <f t="shared" si="506"/>
        <v>0.21</v>
      </c>
      <c r="Z640" s="67">
        <f t="shared" si="506"/>
        <v>0</v>
      </c>
      <c r="AA640" s="67">
        <f t="shared" si="506"/>
        <v>0.09</v>
      </c>
      <c r="AB640" s="68">
        <f t="shared" si="506"/>
        <v>0.04</v>
      </c>
      <c r="AC640" s="53">
        <f>(BD640-AF640)*AE640</f>
        <v>2.7120000000002618</v>
      </c>
      <c r="AD640" s="56">
        <f>(BD641-AF641)*AE640</f>
        <v>1.7136000000009517</v>
      </c>
      <c r="AE640" s="64">
        <v>4.8</v>
      </c>
      <c r="AF640" s="284">
        <v>2400.5749999999998</v>
      </c>
      <c r="AG640" s="284">
        <v>2400.5909999999999</v>
      </c>
      <c r="AH640" s="284">
        <v>2400.6080000000002</v>
      </c>
      <c r="AI640" s="284">
        <v>2400.623</v>
      </c>
      <c r="AJ640" s="284">
        <v>2400.64</v>
      </c>
      <c r="AK640" s="284">
        <v>2400.6579999999999</v>
      </c>
      <c r="AL640" s="284">
        <v>2400.6790000000001</v>
      </c>
      <c r="AM640" s="284">
        <v>2400.701</v>
      </c>
      <c r="AN640" s="284">
        <v>2400.7260000000001</v>
      </c>
      <c r="AO640" s="284">
        <v>2400.752</v>
      </c>
      <c r="AP640" s="284">
        <v>2400.81</v>
      </c>
      <c r="AQ640" s="284">
        <v>2400.8180000000002</v>
      </c>
      <c r="AR640" s="284">
        <v>2400.8440000000001</v>
      </c>
      <c r="AS640" s="284">
        <v>2400.873</v>
      </c>
      <c r="AT640" s="284">
        <v>2400.9</v>
      </c>
      <c r="AU640" s="284">
        <v>2400.9279999999999</v>
      </c>
      <c r="AV640" s="284">
        <v>2400.9589999999998</v>
      </c>
      <c r="AW640" s="284">
        <v>2400.9899999999998</v>
      </c>
      <c r="AX640" s="284">
        <v>2401.0169999999998</v>
      </c>
      <c r="AY640" s="284">
        <v>2401.0419999999999</v>
      </c>
      <c r="AZ640" s="284">
        <v>2401.069</v>
      </c>
      <c r="BA640" s="284">
        <v>2401.1120000000001</v>
      </c>
      <c r="BB640" s="284">
        <v>2401.1129999999998</v>
      </c>
      <c r="BC640" s="284">
        <v>2401.1320000000001</v>
      </c>
      <c r="BD640" s="284">
        <v>2401.14</v>
      </c>
      <c r="BE640" s="284"/>
      <c r="BF640" s="284"/>
      <c r="BG640" s="284"/>
      <c r="BH640" s="284"/>
      <c r="BI640" s="284"/>
      <c r="BJ640" s="284"/>
      <c r="BK640" s="284"/>
      <c r="BL640" s="284"/>
      <c r="BM640" s="284"/>
      <c r="BN640" s="284"/>
      <c r="BO640" s="284"/>
      <c r="BP640" s="284"/>
      <c r="BQ640" s="284"/>
      <c r="BR640" s="284"/>
      <c r="BS640" s="284"/>
      <c r="BT640" s="284"/>
      <c r="BU640" s="284"/>
      <c r="BV640" s="284"/>
      <c r="BW640" s="284"/>
      <c r="BX640" s="284"/>
      <c r="BY640" s="284"/>
      <c r="BZ640" s="284"/>
      <c r="CA640" s="284"/>
      <c r="CB640" s="284"/>
      <c r="CC640" s="284"/>
      <c r="CD640" s="9"/>
      <c r="CE640" s="9"/>
      <c r="CF640" s="9"/>
    </row>
    <row r="641" spans="1:242" s="1" customFormat="1" ht="10.5" customHeight="1">
      <c r="A641" s="1355"/>
      <c r="B641" s="1352"/>
      <c r="C641" s="1240" t="s">
        <v>137</v>
      </c>
      <c r="D641" s="144" t="s">
        <v>127</v>
      </c>
      <c r="E641" s="67">
        <f>ROUND((AG641-AF641)*$AE640,2)</f>
        <v>0.06</v>
      </c>
      <c r="F641" s="54">
        <f t="shared" ref="F641:L641" si="507">ROUND((AH641-AG641)*$AE640,2)</f>
        <v>0.06</v>
      </c>
      <c r="G641" s="54">
        <f t="shared" si="507"/>
        <v>0.06</v>
      </c>
      <c r="H641" s="360">
        <f t="shared" si="507"/>
        <v>0.06</v>
      </c>
      <c r="I641" s="54">
        <f t="shared" si="507"/>
        <v>0.06</v>
      </c>
      <c r="J641" s="54">
        <f t="shared" si="507"/>
        <v>0.06</v>
      </c>
      <c r="K641" s="54">
        <f t="shared" si="507"/>
        <v>0.06</v>
      </c>
      <c r="L641" s="54">
        <f t="shared" si="507"/>
        <v>0.08</v>
      </c>
      <c r="M641" s="54">
        <f>ROUND((AO641-AN641)*$AE640,2)</f>
        <v>0.08</v>
      </c>
      <c r="N641" s="360">
        <f>ROUND((AP641-AO641)*$AE640,2)</f>
        <v>0.1</v>
      </c>
      <c r="O641" s="54">
        <f t="shared" ref="O641:AB641" si="508">ROUND((AQ641-AP641)*$AE640,2)</f>
        <v>0.08</v>
      </c>
      <c r="P641" s="54">
        <f t="shared" si="508"/>
        <v>7.0000000000000007E-2</v>
      </c>
      <c r="Q641" s="54">
        <f t="shared" si="508"/>
        <v>0.08</v>
      </c>
      <c r="R641" s="54">
        <f t="shared" si="508"/>
        <v>0.08</v>
      </c>
      <c r="S641" s="54">
        <f t="shared" si="508"/>
        <v>0.09</v>
      </c>
      <c r="T641" s="54">
        <f t="shared" si="508"/>
        <v>0.08</v>
      </c>
      <c r="U641" s="54">
        <f t="shared" si="508"/>
        <v>0.1</v>
      </c>
      <c r="V641" s="54">
        <f t="shared" si="508"/>
        <v>0.09</v>
      </c>
      <c r="W641" s="54">
        <f t="shared" si="508"/>
        <v>0.08</v>
      </c>
      <c r="X641" s="54">
        <f t="shared" si="508"/>
        <v>0.08</v>
      </c>
      <c r="Y641" s="360">
        <f t="shared" si="508"/>
        <v>7.0000000000000007E-2</v>
      </c>
      <c r="Z641" s="54">
        <f t="shared" si="508"/>
        <v>0.06</v>
      </c>
      <c r="AA641" s="54">
        <f t="shared" si="508"/>
        <v>0.06</v>
      </c>
      <c r="AB641" s="55">
        <f t="shared" si="508"/>
        <v>0.03</v>
      </c>
      <c r="AC641" s="53"/>
      <c r="AD641" s="56"/>
      <c r="AE641" s="64"/>
      <c r="AF641" s="284">
        <v>1244.0239999999999</v>
      </c>
      <c r="AG641" s="284">
        <v>1244.0360000000001</v>
      </c>
      <c r="AH641" s="284">
        <v>1244.049</v>
      </c>
      <c r="AI641" s="284">
        <v>1244.0609999999999</v>
      </c>
      <c r="AJ641" s="284">
        <v>1244.0730000000001</v>
      </c>
      <c r="AK641" s="284">
        <v>1244.086</v>
      </c>
      <c r="AL641" s="284">
        <v>1244.0989999999999</v>
      </c>
      <c r="AM641" s="284">
        <v>1244.1120000000001</v>
      </c>
      <c r="AN641" s="284">
        <v>1244.1279999999999</v>
      </c>
      <c r="AO641" s="284">
        <v>1244.144</v>
      </c>
      <c r="AP641" s="284">
        <v>1244.164</v>
      </c>
      <c r="AQ641" s="284">
        <v>1244.181</v>
      </c>
      <c r="AR641" s="284">
        <v>1244.1959999999999</v>
      </c>
      <c r="AS641" s="284">
        <v>1244.213</v>
      </c>
      <c r="AT641" s="284">
        <v>1244.23</v>
      </c>
      <c r="AU641" s="284">
        <v>1244.248</v>
      </c>
      <c r="AV641" s="284">
        <v>1244.2650000000001</v>
      </c>
      <c r="AW641" s="284">
        <v>1244.2850000000001</v>
      </c>
      <c r="AX641" s="284">
        <v>1244.3030000000001</v>
      </c>
      <c r="AY641" s="284">
        <v>1244.319</v>
      </c>
      <c r="AZ641" s="284">
        <v>1244.335</v>
      </c>
      <c r="BA641" s="284">
        <v>1244.3489999999999</v>
      </c>
      <c r="BB641" s="284">
        <v>1244.3620000000001</v>
      </c>
      <c r="BC641" s="284">
        <v>1244.374</v>
      </c>
      <c r="BD641" s="284">
        <v>1244.3810000000001</v>
      </c>
      <c r="BE641" s="284">
        <v>9.5120000000000005</v>
      </c>
      <c r="BF641" s="284">
        <v>9.5120000000000005</v>
      </c>
      <c r="BG641" s="284">
        <v>9.5120000000000005</v>
      </c>
      <c r="BH641" s="284">
        <v>9.5120000000000005</v>
      </c>
      <c r="BI641" s="284">
        <v>9.5120000000000005</v>
      </c>
      <c r="BJ641" s="284">
        <v>9.5120000000000005</v>
      </c>
      <c r="BK641" s="284">
        <v>9.5120000000000005</v>
      </c>
      <c r="BL641" s="284">
        <v>9.5120000000000005</v>
      </c>
      <c r="BM641" s="284">
        <v>9.5120000000000005</v>
      </c>
      <c r="BN641" s="284">
        <v>9.5120000000000005</v>
      </c>
      <c r="BO641" s="284">
        <v>9.5120000000000005</v>
      </c>
      <c r="BP641" s="284">
        <v>9.5120000000000005</v>
      </c>
      <c r="BQ641" s="284">
        <v>9.5120000000000005</v>
      </c>
      <c r="BR641" s="284">
        <v>9.5120000000000005</v>
      </c>
      <c r="BS641" s="284">
        <v>9.5120000000000005</v>
      </c>
      <c r="BT641" s="284">
        <v>9.5120000000000005</v>
      </c>
      <c r="BU641" s="284">
        <v>9.5120000000000005</v>
      </c>
      <c r="BV641" s="284">
        <v>9.5120000000000005</v>
      </c>
      <c r="BW641" s="284">
        <v>9.5120000000000005</v>
      </c>
      <c r="BX641" s="284">
        <v>9.5120000000000005</v>
      </c>
      <c r="BY641" s="284">
        <v>9.5120000000000005</v>
      </c>
      <c r="BZ641" s="284">
        <v>9.5120000000000005</v>
      </c>
      <c r="CA641" s="284">
        <v>9.5120000000000005</v>
      </c>
      <c r="CB641" s="284">
        <v>9.5120000000000005</v>
      </c>
      <c r="CC641" s="284">
        <v>9.5120000000000005</v>
      </c>
      <c r="CD641" s="9"/>
      <c r="CE641" s="9"/>
      <c r="CF641" s="9"/>
    </row>
    <row r="642" spans="1:242" s="1" customFormat="1" ht="10.5" customHeight="1" thickBot="1">
      <c r="A642" s="1356"/>
      <c r="B642" s="1353"/>
      <c r="C642" s="293"/>
      <c r="D642" s="254" t="s">
        <v>42</v>
      </c>
      <c r="E642" s="58">
        <f>E641/E640</f>
        <v>0.75</v>
      </c>
      <c r="F642" s="58">
        <f t="shared" ref="F642:AB642" si="509">F641/F640</f>
        <v>0.75</v>
      </c>
      <c r="G642" s="58">
        <f t="shared" si="509"/>
        <v>0.85714285714285698</v>
      </c>
      <c r="H642" s="394">
        <f t="shared" si="509"/>
        <v>0.75</v>
      </c>
      <c r="I642" s="58">
        <f t="shared" si="509"/>
        <v>0.66666666666666663</v>
      </c>
      <c r="J642" s="58">
        <f t="shared" si="509"/>
        <v>0.6</v>
      </c>
      <c r="K642" s="58">
        <f t="shared" si="509"/>
        <v>0.54545454545454541</v>
      </c>
      <c r="L642" s="58">
        <f t="shared" si="509"/>
        <v>0.66666666666666674</v>
      </c>
      <c r="M642" s="58">
        <f t="shared" si="509"/>
        <v>0.66666666666666674</v>
      </c>
      <c r="N642" s="394">
        <f t="shared" si="509"/>
        <v>0.35714285714285715</v>
      </c>
      <c r="O642" s="58">
        <f t="shared" si="509"/>
        <v>2</v>
      </c>
      <c r="P642" s="58">
        <f t="shared" si="509"/>
        <v>0.58333333333333337</v>
      </c>
      <c r="Q642" s="58">
        <f t="shared" si="509"/>
        <v>0.5714285714285714</v>
      </c>
      <c r="R642" s="58">
        <f t="shared" si="509"/>
        <v>0.61538461538461542</v>
      </c>
      <c r="S642" s="58">
        <f t="shared" si="509"/>
        <v>0.69230769230769229</v>
      </c>
      <c r="T642" s="58">
        <f t="shared" si="509"/>
        <v>0.53333333333333333</v>
      </c>
      <c r="U642" s="58">
        <f t="shared" si="509"/>
        <v>0.66666666666666674</v>
      </c>
      <c r="V642" s="58">
        <f t="shared" si="509"/>
        <v>0.69230769230769229</v>
      </c>
      <c r="W642" s="58">
        <f t="shared" si="509"/>
        <v>0.66666666666666674</v>
      </c>
      <c r="X642" s="58">
        <f t="shared" si="509"/>
        <v>0.61538461538461542</v>
      </c>
      <c r="Y642" s="394">
        <f t="shared" si="509"/>
        <v>0.33333333333333337</v>
      </c>
      <c r="Z642" s="58" t="e">
        <f t="shared" si="509"/>
        <v>#DIV/0!</v>
      </c>
      <c r="AA642" s="58">
        <f t="shared" si="509"/>
        <v>0.66666666666666663</v>
      </c>
      <c r="AB642" s="59">
        <f t="shared" si="509"/>
        <v>0.75</v>
      </c>
      <c r="AC642" s="53"/>
      <c r="AD642" s="56"/>
      <c r="AE642" s="64"/>
      <c r="AF642" s="362"/>
      <c r="AG642" s="362"/>
      <c r="AH642" s="362"/>
      <c r="AI642" s="362"/>
      <c r="AJ642" s="362"/>
      <c r="AK642" s="362"/>
      <c r="AL642" s="362"/>
      <c r="AM642" s="362"/>
      <c r="AN642" s="362"/>
      <c r="AO642" s="362"/>
      <c r="AP642" s="362"/>
      <c r="AQ642" s="362"/>
      <c r="AR642" s="362"/>
      <c r="AS642" s="362"/>
      <c r="AT642" s="362"/>
      <c r="AU642" s="362"/>
      <c r="AV642" s="362"/>
      <c r="AW642" s="362"/>
      <c r="AX642" s="362"/>
      <c r="AY642" s="362"/>
      <c r="AZ642" s="362"/>
      <c r="BA642" s="362"/>
      <c r="BB642" s="362"/>
      <c r="BC642" s="362"/>
      <c r="BD642" s="362"/>
      <c r="BE642" s="362"/>
      <c r="BF642" s="362"/>
      <c r="BG642" s="362"/>
      <c r="BH642" s="362"/>
      <c r="BI642" s="362"/>
      <c r="BJ642" s="362"/>
      <c r="BK642" s="362"/>
      <c r="BL642" s="362"/>
      <c r="BM642" s="362"/>
      <c r="BN642" s="362"/>
      <c r="BO642" s="362"/>
      <c r="BP642" s="362"/>
      <c r="BQ642" s="362"/>
      <c r="BR642" s="362"/>
      <c r="BS642" s="362"/>
      <c r="BT642" s="362"/>
      <c r="BU642" s="362"/>
      <c r="BV642" s="362"/>
      <c r="BW642" s="362"/>
      <c r="BX642" s="362"/>
      <c r="BY642" s="952"/>
      <c r="BZ642" s="952"/>
      <c r="CA642" s="952"/>
      <c r="CB642" s="952"/>
      <c r="CC642" s="952"/>
      <c r="CD642" s="9"/>
      <c r="CE642" s="9"/>
      <c r="CF642" s="9"/>
    </row>
    <row r="643" spans="1:242" s="1" customFormat="1" ht="10.5" customHeight="1">
      <c r="A643" s="1354" t="s">
        <v>8</v>
      </c>
      <c r="B643" s="1351" t="s">
        <v>316</v>
      </c>
      <c r="C643" s="1239"/>
      <c r="D643" s="1249"/>
      <c r="E643" s="82"/>
      <c r="F643" s="82"/>
      <c r="G643" s="82"/>
      <c r="H643" s="419"/>
      <c r="I643" s="82"/>
      <c r="J643" s="82"/>
      <c r="K643" s="82"/>
      <c r="L643" s="82"/>
      <c r="M643" s="82"/>
      <c r="N643" s="419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419"/>
      <c r="Z643" s="82"/>
      <c r="AA643" s="82"/>
      <c r="AB643" s="83"/>
      <c r="AC643" s="53" t="s">
        <v>125</v>
      </c>
      <c r="AD643" s="56">
        <f>AD645/AC645</f>
        <v>0.40434037692747082</v>
      </c>
      <c r="AE643" s="64"/>
      <c r="AF643" s="362"/>
      <c r="AG643" s="362"/>
      <c r="AH643" s="362"/>
      <c r="AI643" s="362"/>
      <c r="AJ643" s="362"/>
      <c r="AK643" s="362"/>
      <c r="AL643" s="362"/>
      <c r="AM643" s="362"/>
      <c r="AN643" s="362"/>
      <c r="AO643" s="362"/>
      <c r="AP643" s="362"/>
      <c r="AQ643" s="362"/>
      <c r="AR643" s="362"/>
      <c r="AS643" s="362"/>
      <c r="AT643" s="362"/>
      <c r="AU643" s="362"/>
      <c r="AV643" s="362"/>
      <c r="AW643" s="362"/>
      <c r="AX643" s="362"/>
      <c r="AY643" s="362"/>
      <c r="AZ643" s="362"/>
      <c r="BA643" s="362"/>
      <c r="BB643" s="362"/>
      <c r="BC643" s="362"/>
      <c r="BD643" s="362"/>
      <c r="BE643" s="362"/>
      <c r="BF643" s="362"/>
      <c r="BG643" s="362"/>
      <c r="BH643" s="362"/>
      <c r="BI643" s="362"/>
      <c r="BJ643" s="362"/>
      <c r="BK643" s="362"/>
      <c r="BL643" s="362"/>
      <c r="BM643" s="362"/>
      <c r="BN643" s="362"/>
      <c r="BO643" s="362"/>
      <c r="BP643" s="362"/>
      <c r="BQ643" s="362"/>
      <c r="BR643" s="362"/>
      <c r="BS643" s="362"/>
      <c r="BT643" s="362"/>
      <c r="BU643" s="362"/>
      <c r="BV643" s="362"/>
      <c r="BW643" s="362"/>
      <c r="BX643" s="362"/>
      <c r="BY643" s="952"/>
      <c r="BZ643" s="952"/>
      <c r="CA643" s="952"/>
      <c r="CB643" s="952"/>
      <c r="CC643" s="952"/>
      <c r="CD643" s="9"/>
      <c r="CE643" s="9"/>
      <c r="CF643" s="9"/>
    </row>
    <row r="644" spans="1:242" s="1" customFormat="1" ht="10.5" customHeight="1">
      <c r="A644" s="1355"/>
      <c r="B644" s="1352"/>
      <c r="C644" s="1240" t="s">
        <v>139</v>
      </c>
      <c r="D644" s="144" t="s">
        <v>34</v>
      </c>
      <c r="E644" s="114">
        <f>ROUND(SQRT(E645^2+E646^2)*1000/(1.73*E611),0)</f>
        <v>25</v>
      </c>
      <c r="F644" s="114">
        <f>ROUND(SQRT(F645^2+F646^2)*1000/(1.73*F611),0)</f>
        <v>24</v>
      </c>
      <c r="G644" s="114">
        <f t="shared" ref="G644:AB644" si="510">ROUND(SQRT(G645^2+G646^2)*1000/(1.73*G611),0)</f>
        <v>21</v>
      </c>
      <c r="H644" s="379">
        <f t="shared" si="510"/>
        <v>22</v>
      </c>
      <c r="I644" s="114">
        <f t="shared" si="510"/>
        <v>23</v>
      </c>
      <c r="J644" s="114">
        <f t="shared" si="510"/>
        <v>24</v>
      </c>
      <c r="K644" s="114">
        <f t="shared" si="510"/>
        <v>34</v>
      </c>
      <c r="L644" s="114">
        <f t="shared" si="510"/>
        <v>35</v>
      </c>
      <c r="M644" s="114">
        <f t="shared" si="510"/>
        <v>33</v>
      </c>
      <c r="N644" s="379">
        <f>ROUND(SQRT(N645^2+N646^2)*1000/(1.73*N611),0)</f>
        <v>61</v>
      </c>
      <c r="O644" s="114">
        <f t="shared" si="510"/>
        <v>27</v>
      </c>
      <c r="P644" s="114">
        <f t="shared" si="510"/>
        <v>35</v>
      </c>
      <c r="Q644" s="114">
        <f t="shared" si="510"/>
        <v>42</v>
      </c>
      <c r="R644" s="114">
        <f t="shared" si="510"/>
        <v>42</v>
      </c>
      <c r="S644" s="114">
        <f t="shared" si="510"/>
        <v>39</v>
      </c>
      <c r="T644" s="114">
        <f t="shared" si="510"/>
        <v>37</v>
      </c>
      <c r="U644" s="114">
        <f t="shared" si="510"/>
        <v>41</v>
      </c>
      <c r="V644" s="114">
        <f t="shared" si="510"/>
        <v>41</v>
      </c>
      <c r="W644" s="114">
        <f t="shared" si="510"/>
        <v>46</v>
      </c>
      <c r="X644" s="114">
        <f t="shared" si="510"/>
        <v>46</v>
      </c>
      <c r="Y644" s="379">
        <f t="shared" si="510"/>
        <v>49</v>
      </c>
      <c r="Z644" s="114">
        <f t="shared" si="510"/>
        <v>35</v>
      </c>
      <c r="AA644" s="114">
        <f t="shared" si="510"/>
        <v>37</v>
      </c>
      <c r="AB644" s="115">
        <f t="shared" si="510"/>
        <v>14</v>
      </c>
      <c r="AC644" s="359"/>
      <c r="AD644" s="191"/>
      <c r="AE644" s="64"/>
      <c r="AF644" s="362"/>
      <c r="AG644" s="362"/>
      <c r="AH644" s="362"/>
      <c r="AI644" s="362"/>
      <c r="AJ644" s="362"/>
      <c r="AK644" s="362"/>
      <c r="AL644" s="362"/>
      <c r="AM644" s="362"/>
      <c r="AN644" s="362"/>
      <c r="AO644" s="362"/>
      <c r="AP644" s="362"/>
      <c r="AQ644" s="362"/>
      <c r="AR644" s="362"/>
      <c r="AS644" s="362"/>
      <c r="AT644" s="362"/>
      <c r="AU644" s="362"/>
      <c r="AV644" s="362"/>
      <c r="AW644" s="362"/>
      <c r="AX644" s="362"/>
      <c r="AY644" s="362"/>
      <c r="AZ644" s="362"/>
      <c r="BA644" s="362"/>
      <c r="BB644" s="362"/>
      <c r="BC644" s="362"/>
      <c r="BD644" s="362"/>
      <c r="BE644" s="362"/>
      <c r="BF644" s="362"/>
      <c r="BG644" s="362"/>
      <c r="BH644" s="362"/>
      <c r="BI644" s="362"/>
      <c r="BJ644" s="362"/>
      <c r="BK644" s="362"/>
      <c r="BL644" s="362"/>
      <c r="BM644" s="362"/>
      <c r="BN644" s="362"/>
      <c r="BO644" s="362"/>
      <c r="BP644" s="362"/>
      <c r="BQ644" s="362"/>
      <c r="BR644" s="362"/>
      <c r="BS644" s="362"/>
      <c r="BT644" s="362"/>
      <c r="BU644" s="362"/>
      <c r="BV644" s="362"/>
      <c r="BW644" s="362"/>
      <c r="BX644" s="362"/>
      <c r="BY644" s="952"/>
      <c r="BZ644" s="952"/>
      <c r="CA644" s="952"/>
      <c r="CB644" s="952"/>
      <c r="CC644" s="952"/>
      <c r="CD644" s="9"/>
      <c r="CE644" s="9"/>
      <c r="CF644" s="9"/>
    </row>
    <row r="645" spans="1:242" s="1" customFormat="1" ht="10.5" customHeight="1">
      <c r="A645" s="1355"/>
      <c r="B645" s="1352"/>
      <c r="C645" s="1240" t="s">
        <v>137</v>
      </c>
      <c r="D645" s="144" t="s">
        <v>126</v>
      </c>
      <c r="E645" s="67">
        <f>ROUND((AG645-AF645)*$AE645,2)</f>
        <v>0.24</v>
      </c>
      <c r="F645" s="67">
        <f t="shared" ref="F645:M645" si="511">ROUND((AH645-AG645)*$AE645,2)</f>
        <v>0.23</v>
      </c>
      <c r="G645" s="67">
        <f t="shared" si="511"/>
        <v>0.2</v>
      </c>
      <c r="H645" s="460">
        <f t="shared" si="511"/>
        <v>0.21</v>
      </c>
      <c r="I645" s="67">
        <f t="shared" si="511"/>
        <v>0.22</v>
      </c>
      <c r="J645" s="67">
        <f t="shared" si="511"/>
        <v>0.24</v>
      </c>
      <c r="K645" s="67">
        <f t="shared" si="511"/>
        <v>0.34</v>
      </c>
      <c r="L645" s="67">
        <f t="shared" si="511"/>
        <v>0.36</v>
      </c>
      <c r="M645" s="67">
        <f t="shared" si="511"/>
        <v>0.34</v>
      </c>
      <c r="N645" s="460">
        <f>ROUND((AP645-AO645)*$AE645,2)</f>
        <v>0.64</v>
      </c>
      <c r="O645" s="67">
        <f t="shared" ref="O645:AB645" si="512">ROUND((AQ645-AP645)*$AE645,2)</f>
        <v>0.25</v>
      </c>
      <c r="P645" s="67">
        <f t="shared" si="512"/>
        <v>0.36</v>
      </c>
      <c r="Q645" s="67">
        <f t="shared" si="512"/>
        <v>0.42</v>
      </c>
      <c r="R645" s="67">
        <f t="shared" si="512"/>
        <v>0.43</v>
      </c>
      <c r="S645" s="67">
        <f t="shared" si="512"/>
        <v>0.39</v>
      </c>
      <c r="T645" s="67">
        <f t="shared" si="512"/>
        <v>0.38</v>
      </c>
      <c r="U645" s="67">
        <f t="shared" si="512"/>
        <v>0.41</v>
      </c>
      <c r="V645" s="67">
        <f t="shared" si="512"/>
        <v>0.42</v>
      </c>
      <c r="W645" s="67">
        <f t="shared" si="512"/>
        <v>0.48</v>
      </c>
      <c r="X645" s="67">
        <f t="shared" si="512"/>
        <v>0.47</v>
      </c>
      <c r="Y645" s="460">
        <f t="shared" si="512"/>
        <v>0.51</v>
      </c>
      <c r="Z645" s="67">
        <f t="shared" si="512"/>
        <v>0.35</v>
      </c>
      <c r="AA645" s="67">
        <f t="shared" si="512"/>
        <v>0.37</v>
      </c>
      <c r="AB645" s="68">
        <f t="shared" si="512"/>
        <v>0.14000000000000001</v>
      </c>
      <c r="AC645" s="53">
        <f>(BD645-AF645)*AE645</f>
        <v>8.4048000000009768</v>
      </c>
      <c r="AD645" s="56">
        <f>(BD646-AF646)*AE645</f>
        <v>3.3984000000004015</v>
      </c>
      <c r="AE645" s="64">
        <v>4.8</v>
      </c>
      <c r="AF645" s="284">
        <v>8704.68</v>
      </c>
      <c r="AG645" s="284">
        <v>8704.73</v>
      </c>
      <c r="AH645" s="284">
        <v>8704.7780000000002</v>
      </c>
      <c r="AI645" s="284">
        <v>8704.8189999999995</v>
      </c>
      <c r="AJ645" s="284">
        <v>8704.8629999999994</v>
      </c>
      <c r="AK645" s="284">
        <v>8704.9079999999994</v>
      </c>
      <c r="AL645" s="284">
        <v>8704.9590000000007</v>
      </c>
      <c r="AM645" s="284">
        <v>8705.0300000000007</v>
      </c>
      <c r="AN645" s="284">
        <v>8705.1059999999998</v>
      </c>
      <c r="AO645" s="284">
        <v>8705.1759999999995</v>
      </c>
      <c r="AP645" s="284">
        <v>8705.3089999999993</v>
      </c>
      <c r="AQ645" s="284">
        <v>8705.3610000000008</v>
      </c>
      <c r="AR645" s="284">
        <v>8705.4359999999997</v>
      </c>
      <c r="AS645" s="284">
        <v>8705.5239999999994</v>
      </c>
      <c r="AT645" s="284">
        <v>8705.6139999999996</v>
      </c>
      <c r="AU645" s="284">
        <v>8705.6959999999999</v>
      </c>
      <c r="AV645" s="284">
        <v>8705.7749999999996</v>
      </c>
      <c r="AW645" s="284">
        <v>8705.86</v>
      </c>
      <c r="AX645" s="284">
        <v>8705.9480000000003</v>
      </c>
      <c r="AY645" s="284">
        <v>8706.0480000000007</v>
      </c>
      <c r="AZ645" s="284">
        <v>8706.1450000000004</v>
      </c>
      <c r="BA645" s="284">
        <v>8706.2520000000004</v>
      </c>
      <c r="BB645" s="284">
        <v>8706.3250000000007</v>
      </c>
      <c r="BC645" s="284">
        <v>8706.402</v>
      </c>
      <c r="BD645" s="284">
        <v>8706.4310000000005</v>
      </c>
      <c r="BE645" s="284"/>
      <c r="BF645" s="284"/>
      <c r="BG645" s="284"/>
      <c r="BH645" s="284"/>
      <c r="BI645" s="284"/>
      <c r="BJ645" s="284"/>
      <c r="BK645" s="284"/>
      <c r="BL645" s="284"/>
      <c r="BM645" s="284"/>
      <c r="BN645" s="284"/>
      <c r="BO645" s="284"/>
      <c r="BP645" s="284"/>
      <c r="BQ645" s="284"/>
      <c r="BR645" s="284"/>
      <c r="BS645" s="284"/>
      <c r="BT645" s="284"/>
      <c r="BU645" s="284"/>
      <c r="BV645" s="284"/>
      <c r="BW645" s="284"/>
      <c r="BX645" s="284"/>
      <c r="BY645" s="284"/>
      <c r="BZ645" s="284"/>
      <c r="CA645" s="284"/>
      <c r="CB645" s="284"/>
      <c r="CC645" s="284"/>
      <c r="CD645" s="9"/>
      <c r="CE645" s="9"/>
      <c r="CF645" s="9"/>
    </row>
    <row r="646" spans="1:242" s="1" customFormat="1" ht="10.5" customHeight="1">
      <c r="A646" s="1355"/>
      <c r="B646" s="1352"/>
      <c r="C646" s="1240" t="s">
        <v>137</v>
      </c>
      <c r="D646" s="144" t="s">
        <v>127</v>
      </c>
      <c r="E646" s="67">
        <f>ROUND((AG646-AF646)*$AE645,2)</f>
        <v>0.12</v>
      </c>
      <c r="F646" s="54">
        <f t="shared" ref="F646:L646" si="513">ROUND((AH646-AG646)*$AE645,2)</f>
        <v>0.12</v>
      </c>
      <c r="G646" s="54">
        <f t="shared" si="513"/>
        <v>0.11</v>
      </c>
      <c r="H646" s="360">
        <f t="shared" si="513"/>
        <v>0.12</v>
      </c>
      <c r="I646" s="54">
        <f t="shared" si="513"/>
        <v>0.12</v>
      </c>
      <c r="J646" s="54">
        <f t="shared" si="513"/>
        <v>0.11</v>
      </c>
      <c r="K646" s="54">
        <f t="shared" si="513"/>
        <v>0.14000000000000001</v>
      </c>
      <c r="L646" s="54">
        <f t="shared" si="513"/>
        <v>0.14000000000000001</v>
      </c>
      <c r="M646" s="54">
        <f>ROUND((AO646-AN646)*$AE645,2)</f>
        <v>0.13</v>
      </c>
      <c r="N646" s="360">
        <f>ROUND((AP646-AO646)*$AE645,2)</f>
        <v>0.19</v>
      </c>
      <c r="O646" s="54">
        <f t="shared" ref="O646:AB646" si="514">ROUND((AQ646-AP646)*$AE645,2)</f>
        <v>0.16</v>
      </c>
      <c r="P646" s="54">
        <f t="shared" si="514"/>
        <v>0.13</v>
      </c>
      <c r="Q646" s="54">
        <f t="shared" si="514"/>
        <v>0.17</v>
      </c>
      <c r="R646" s="54">
        <f t="shared" si="514"/>
        <v>0.17</v>
      </c>
      <c r="S646" s="54">
        <f t="shared" si="514"/>
        <v>0.16</v>
      </c>
      <c r="T646" s="54">
        <f t="shared" si="514"/>
        <v>0.15</v>
      </c>
      <c r="U646" s="54">
        <f t="shared" si="514"/>
        <v>0.17</v>
      </c>
      <c r="V646" s="54">
        <f t="shared" si="514"/>
        <v>0.16</v>
      </c>
      <c r="W646" s="54">
        <f t="shared" si="514"/>
        <v>0.16</v>
      </c>
      <c r="X646" s="54">
        <f t="shared" si="514"/>
        <v>0.16</v>
      </c>
      <c r="Y646" s="360">
        <f t="shared" si="514"/>
        <v>0.16</v>
      </c>
      <c r="Z646" s="54">
        <f t="shared" si="514"/>
        <v>0.15</v>
      </c>
      <c r="AA646" s="54">
        <f t="shared" si="514"/>
        <v>0.15</v>
      </c>
      <c r="AB646" s="55">
        <f t="shared" si="514"/>
        <v>0.06</v>
      </c>
      <c r="AC646" s="53"/>
      <c r="AD646" s="56"/>
      <c r="AE646" s="64"/>
      <c r="AF646" s="284">
        <v>3604.8939999999998</v>
      </c>
      <c r="AG646" s="284">
        <v>3604.9180000000001</v>
      </c>
      <c r="AH646" s="284">
        <v>3604.9430000000002</v>
      </c>
      <c r="AI646" s="284">
        <v>3604.9650000000001</v>
      </c>
      <c r="AJ646" s="284">
        <v>3604.989</v>
      </c>
      <c r="AK646" s="284">
        <v>3605.0129999999999</v>
      </c>
      <c r="AL646" s="284">
        <v>3605.0360000000001</v>
      </c>
      <c r="AM646" s="284">
        <v>3605.0650000000001</v>
      </c>
      <c r="AN646" s="284">
        <v>3605.0940000000001</v>
      </c>
      <c r="AO646" s="284">
        <v>3605.1219999999998</v>
      </c>
      <c r="AP646" s="284">
        <v>3605.1619999999998</v>
      </c>
      <c r="AQ646" s="284">
        <v>3605.1950000000002</v>
      </c>
      <c r="AR646" s="284">
        <v>3605.223</v>
      </c>
      <c r="AS646" s="284">
        <v>3605.2579999999998</v>
      </c>
      <c r="AT646" s="284">
        <v>3605.2930000000001</v>
      </c>
      <c r="AU646" s="284">
        <v>3605.326</v>
      </c>
      <c r="AV646" s="284">
        <v>3605.3580000000002</v>
      </c>
      <c r="AW646" s="284">
        <v>3605.393</v>
      </c>
      <c r="AX646" s="284">
        <v>3605.4270000000001</v>
      </c>
      <c r="AY646" s="284">
        <v>3605.46</v>
      </c>
      <c r="AZ646" s="284">
        <v>3605.4940000000001</v>
      </c>
      <c r="BA646" s="284">
        <v>3605.527</v>
      </c>
      <c r="BB646" s="284">
        <v>3605.5590000000002</v>
      </c>
      <c r="BC646" s="284">
        <v>3605.59</v>
      </c>
      <c r="BD646" s="284">
        <v>3605.6019999999999</v>
      </c>
      <c r="BE646" s="284">
        <v>52.28</v>
      </c>
      <c r="BF646" s="284">
        <v>52.28</v>
      </c>
      <c r="BG646" s="284">
        <v>52.28</v>
      </c>
      <c r="BH646" s="284">
        <v>52.28</v>
      </c>
      <c r="BI646" s="284">
        <v>52.28</v>
      </c>
      <c r="BJ646" s="284">
        <v>52.28</v>
      </c>
      <c r="BK646" s="284">
        <v>52.28</v>
      </c>
      <c r="BL646" s="284">
        <v>52.28</v>
      </c>
      <c r="BM646" s="284">
        <v>52.28</v>
      </c>
      <c r="BN646" s="284">
        <v>52.28</v>
      </c>
      <c r="BO646" s="284">
        <v>52.28</v>
      </c>
      <c r="BP646" s="284">
        <v>52.28</v>
      </c>
      <c r="BQ646" s="284">
        <v>52.28</v>
      </c>
      <c r="BR646" s="284">
        <v>52.28</v>
      </c>
      <c r="BS646" s="284">
        <v>52.28</v>
      </c>
      <c r="BT646" s="284">
        <v>52.28</v>
      </c>
      <c r="BU646" s="284">
        <v>52.28</v>
      </c>
      <c r="BV646" s="284">
        <v>52.28</v>
      </c>
      <c r="BW646" s="284">
        <v>52.28</v>
      </c>
      <c r="BX646" s="284">
        <v>52.28</v>
      </c>
      <c r="BY646" s="284">
        <v>52.28</v>
      </c>
      <c r="BZ646" s="284">
        <v>52.28</v>
      </c>
      <c r="CA646" s="284">
        <v>52.28</v>
      </c>
      <c r="CB646" s="284">
        <v>52.28</v>
      </c>
      <c r="CC646" s="284">
        <v>52.28</v>
      </c>
      <c r="CD646" s="9"/>
      <c r="CE646" s="9"/>
      <c r="CF646" s="9"/>
    </row>
    <row r="647" spans="1:242" s="1" customFormat="1" ht="10.5" customHeight="1" thickBot="1">
      <c r="A647" s="1356"/>
      <c r="B647" s="1353"/>
      <c r="C647" s="293"/>
      <c r="D647" s="254" t="s">
        <v>42</v>
      </c>
      <c r="E647" s="58">
        <f>E646/E645</f>
        <v>0.5</v>
      </c>
      <c r="F647" s="58">
        <f t="shared" ref="F647:AB647" si="515">F646/F645</f>
        <v>0.52173913043478259</v>
      </c>
      <c r="G647" s="58">
        <f t="shared" si="515"/>
        <v>0.54999999999999993</v>
      </c>
      <c r="H647" s="394">
        <f t="shared" si="515"/>
        <v>0.5714285714285714</v>
      </c>
      <c r="I647" s="58">
        <f t="shared" si="515"/>
        <v>0.54545454545454541</v>
      </c>
      <c r="J647" s="58">
        <f t="shared" si="515"/>
        <v>0.45833333333333337</v>
      </c>
      <c r="K647" s="58">
        <f t="shared" si="515"/>
        <v>0.41176470588235298</v>
      </c>
      <c r="L647" s="58">
        <f t="shared" si="515"/>
        <v>0.38888888888888895</v>
      </c>
      <c r="M647" s="58">
        <f t="shared" si="515"/>
        <v>0.38235294117647056</v>
      </c>
      <c r="N647" s="394">
        <f t="shared" si="515"/>
        <v>0.296875</v>
      </c>
      <c r="O647" s="58">
        <f t="shared" si="515"/>
        <v>0.64</v>
      </c>
      <c r="P647" s="58">
        <f t="shared" si="515"/>
        <v>0.36111111111111116</v>
      </c>
      <c r="Q647" s="58">
        <f t="shared" si="515"/>
        <v>0.40476190476190482</v>
      </c>
      <c r="R647" s="58">
        <f t="shared" si="515"/>
        <v>0.39534883720930236</v>
      </c>
      <c r="S647" s="58">
        <f t="shared" si="515"/>
        <v>0.41025641025641024</v>
      </c>
      <c r="T647" s="58">
        <f t="shared" si="515"/>
        <v>0.39473684210526316</v>
      </c>
      <c r="U647" s="58">
        <f t="shared" si="515"/>
        <v>0.41463414634146345</v>
      </c>
      <c r="V647" s="58">
        <f t="shared" si="515"/>
        <v>0.38095238095238099</v>
      </c>
      <c r="W647" s="58">
        <f t="shared" si="515"/>
        <v>0.33333333333333337</v>
      </c>
      <c r="X647" s="58">
        <f t="shared" si="515"/>
        <v>0.34042553191489366</v>
      </c>
      <c r="Y647" s="394">
        <f t="shared" si="515"/>
        <v>0.31372549019607843</v>
      </c>
      <c r="Z647" s="58">
        <f t="shared" si="515"/>
        <v>0.4285714285714286</v>
      </c>
      <c r="AA647" s="58">
        <f t="shared" si="515"/>
        <v>0.40540540540540537</v>
      </c>
      <c r="AB647" s="59">
        <f t="shared" si="515"/>
        <v>0.42857142857142849</v>
      </c>
      <c r="AC647" s="53"/>
      <c r="AD647" s="56"/>
      <c r="AE647" s="64"/>
      <c r="AF647" s="362"/>
      <c r="AG647" s="362"/>
      <c r="AH647" s="362"/>
      <c r="AI647" s="362"/>
      <c r="AJ647" s="362"/>
      <c r="AK647" s="362"/>
      <c r="AL647" s="362"/>
      <c r="AM647" s="362"/>
      <c r="AN647" s="362"/>
      <c r="AO647" s="362"/>
      <c r="AP647" s="362"/>
      <c r="AQ647" s="362"/>
      <c r="AR647" s="362"/>
      <c r="AS647" s="362"/>
      <c r="AT647" s="362"/>
      <c r="AU647" s="362"/>
      <c r="AV647" s="362"/>
      <c r="AW647" s="362"/>
      <c r="AX647" s="362"/>
      <c r="AY647" s="362"/>
      <c r="AZ647" s="362"/>
      <c r="BA647" s="362"/>
      <c r="BB647" s="362"/>
      <c r="BC647" s="362"/>
      <c r="BD647" s="362"/>
      <c r="BE647" s="362"/>
      <c r="BF647" s="362"/>
      <c r="BG647" s="362"/>
      <c r="BH647" s="362"/>
      <c r="BI647" s="362"/>
      <c r="BJ647" s="362"/>
      <c r="BK647" s="362"/>
      <c r="BL647" s="362"/>
      <c r="BM647" s="362"/>
      <c r="BN647" s="362"/>
      <c r="BO647" s="362"/>
      <c r="BP647" s="362"/>
      <c r="BQ647" s="362"/>
      <c r="BR647" s="362"/>
      <c r="BS647" s="362"/>
      <c r="BT647" s="362"/>
      <c r="BU647" s="362"/>
      <c r="BV647" s="362"/>
      <c r="BW647" s="362"/>
      <c r="BX647" s="362"/>
      <c r="BY647" s="952"/>
      <c r="BZ647" s="952"/>
      <c r="CA647" s="952"/>
      <c r="CB647" s="952"/>
      <c r="CC647" s="952"/>
      <c r="CD647" s="9"/>
      <c r="CE647" s="9"/>
      <c r="CF647" s="9"/>
    </row>
    <row r="648" spans="1:242" s="1" customFormat="1" ht="10.5" customHeight="1">
      <c r="A648" s="1354" t="s">
        <v>19</v>
      </c>
      <c r="B648" s="1351" t="s">
        <v>320</v>
      </c>
      <c r="C648" s="1240"/>
      <c r="D648" s="144"/>
      <c r="E648" s="48"/>
      <c r="F648" s="48"/>
      <c r="G648" s="48"/>
      <c r="H648" s="441"/>
      <c r="I648" s="48"/>
      <c r="J648" s="48"/>
      <c r="K648" s="48"/>
      <c r="L648" s="48"/>
      <c r="M648" s="48"/>
      <c r="N648" s="441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41"/>
      <c r="Z648" s="48"/>
      <c r="AA648" s="48"/>
      <c r="AB648" s="101"/>
      <c r="AC648" s="53" t="s">
        <v>125</v>
      </c>
      <c r="AD648" s="56">
        <f>AD650/AC650</f>
        <v>0.41060903732820048</v>
      </c>
      <c r="AE648" s="64"/>
      <c r="AF648" s="362"/>
      <c r="AG648" s="362"/>
      <c r="AH648" s="362"/>
      <c r="AI648" s="362"/>
      <c r="AJ648" s="362"/>
      <c r="AK648" s="362"/>
      <c r="AL648" s="362"/>
      <c r="AM648" s="362"/>
      <c r="AN648" s="362"/>
      <c r="AO648" s="362"/>
      <c r="AP648" s="362"/>
      <c r="AQ648" s="362"/>
      <c r="AR648" s="362"/>
      <c r="AS648" s="362"/>
      <c r="AT648" s="362"/>
      <c r="AU648" s="362"/>
      <c r="AV648" s="362"/>
      <c r="AW648" s="362"/>
      <c r="AX648" s="362"/>
      <c r="AY648" s="362"/>
      <c r="AZ648" s="362"/>
      <c r="BA648" s="362"/>
      <c r="BB648" s="362"/>
      <c r="BC648" s="362"/>
      <c r="BD648" s="362"/>
      <c r="BE648" s="362"/>
      <c r="BF648" s="362"/>
      <c r="BG648" s="362"/>
      <c r="BH648" s="362"/>
      <c r="BI648" s="362"/>
      <c r="BJ648" s="362"/>
      <c r="BK648" s="362"/>
      <c r="BL648" s="362"/>
      <c r="BM648" s="362"/>
      <c r="BN648" s="362"/>
      <c r="BO648" s="362"/>
      <c r="BP648" s="362"/>
      <c r="BQ648" s="362"/>
      <c r="BR648" s="362"/>
      <c r="BS648" s="362"/>
      <c r="BT648" s="362"/>
      <c r="BU648" s="362"/>
      <c r="BV648" s="362"/>
      <c r="BW648" s="362"/>
      <c r="BX648" s="362"/>
      <c r="BY648" s="952"/>
      <c r="BZ648" s="952"/>
      <c r="CA648" s="952"/>
      <c r="CB648" s="952"/>
      <c r="CC648" s="952"/>
      <c r="CD648" s="9"/>
      <c r="CE648" s="9"/>
      <c r="CF648" s="9"/>
    </row>
    <row r="649" spans="1:242" s="1" customFormat="1" ht="10.5" customHeight="1">
      <c r="A649" s="1355"/>
      <c r="B649" s="1352"/>
      <c r="C649" s="1240" t="s">
        <v>139</v>
      </c>
      <c r="D649" s="144" t="s">
        <v>34</v>
      </c>
      <c r="E649" s="114">
        <f>ROUND(SQRT(E650^2+E651^2)*1000/(1.73*E612),0)</f>
        <v>30</v>
      </c>
      <c r="F649" s="114">
        <f>ROUND(SQRT(F650^2+F651^2)*1000/(1.73*F612),0)</f>
        <v>30</v>
      </c>
      <c r="G649" s="114">
        <f t="shared" ref="G649:AB649" si="516">ROUND(SQRT(G650^2+G651^2)*1000/(1.73*G612),0)</f>
        <v>25</v>
      </c>
      <c r="H649" s="379">
        <f t="shared" si="516"/>
        <v>27</v>
      </c>
      <c r="I649" s="114">
        <f t="shared" si="516"/>
        <v>27</v>
      </c>
      <c r="J649" s="114">
        <f t="shared" si="516"/>
        <v>27</v>
      </c>
      <c r="K649" s="114">
        <f t="shared" si="516"/>
        <v>40</v>
      </c>
      <c r="L649" s="114">
        <f t="shared" si="516"/>
        <v>42</v>
      </c>
      <c r="M649" s="114">
        <f t="shared" si="516"/>
        <v>39</v>
      </c>
      <c r="N649" s="379">
        <f t="shared" si="516"/>
        <v>64</v>
      </c>
      <c r="O649" s="114">
        <f t="shared" si="516"/>
        <v>30</v>
      </c>
      <c r="P649" s="114">
        <f>ROUND(SQRT(P650^2+P651^2)*1000/(1.73*P612),0)</f>
        <v>35</v>
      </c>
      <c r="Q649" s="114">
        <f t="shared" si="516"/>
        <v>47</v>
      </c>
      <c r="R649" s="114">
        <f t="shared" si="516"/>
        <v>40</v>
      </c>
      <c r="S649" s="114">
        <f t="shared" si="516"/>
        <v>44</v>
      </c>
      <c r="T649" s="114">
        <f t="shared" si="516"/>
        <v>45</v>
      </c>
      <c r="U649" s="114">
        <f t="shared" si="516"/>
        <v>50</v>
      </c>
      <c r="V649" s="114">
        <f t="shared" si="516"/>
        <v>49</v>
      </c>
      <c r="W649" s="114">
        <f t="shared" si="516"/>
        <v>52</v>
      </c>
      <c r="X649" s="114">
        <f t="shared" si="516"/>
        <v>57</v>
      </c>
      <c r="Y649" s="379">
        <f t="shared" si="516"/>
        <v>58</v>
      </c>
      <c r="Z649" s="114">
        <f t="shared" si="516"/>
        <v>47</v>
      </c>
      <c r="AA649" s="114">
        <f t="shared" si="516"/>
        <v>46</v>
      </c>
      <c r="AB649" s="115">
        <f t="shared" si="516"/>
        <v>17</v>
      </c>
      <c r="AC649" s="359"/>
      <c r="AD649" s="191"/>
      <c r="AE649" s="64"/>
      <c r="AF649" s="954"/>
      <c r="AG649" s="954"/>
      <c r="AH649" s="954"/>
      <c r="AI649" s="954"/>
      <c r="AJ649" s="954"/>
      <c r="AK649" s="954"/>
      <c r="AL649" s="954"/>
      <c r="AM649" s="954"/>
      <c r="AN649" s="954"/>
      <c r="AO649" s="954"/>
      <c r="AP649" s="954"/>
      <c r="AQ649" s="954"/>
      <c r="AR649" s="954"/>
      <c r="AS649" s="954"/>
      <c r="AT649" s="954"/>
      <c r="AU649" s="954"/>
      <c r="AV649" s="954"/>
      <c r="AW649" s="954"/>
      <c r="AX649" s="954"/>
      <c r="AY649" s="954"/>
      <c r="AZ649" s="954"/>
      <c r="BA649" s="954"/>
      <c r="BB649" s="954"/>
      <c r="BC649" s="954"/>
      <c r="BD649" s="954"/>
      <c r="BE649" s="954"/>
      <c r="BF649" s="954"/>
      <c r="BG649" s="954"/>
      <c r="BH649" s="954"/>
      <c r="BI649" s="954"/>
      <c r="BJ649" s="954"/>
      <c r="BK649" s="954"/>
      <c r="BL649" s="954"/>
      <c r="BM649" s="954"/>
      <c r="BN649" s="954"/>
      <c r="BO649" s="954"/>
      <c r="BP649" s="954"/>
      <c r="BQ649" s="954"/>
      <c r="BR649" s="954"/>
      <c r="BS649" s="954"/>
      <c r="BT649" s="954"/>
      <c r="BU649" s="954"/>
      <c r="BV649" s="954"/>
      <c r="BW649" s="954"/>
      <c r="BX649" s="954"/>
      <c r="BY649" s="958"/>
      <c r="BZ649" s="958"/>
      <c r="CA649" s="958"/>
      <c r="CB649" s="958"/>
      <c r="CC649" s="958"/>
      <c r="CD649" s="10"/>
      <c r="CE649" s="10"/>
      <c r="CF649" s="10"/>
    </row>
    <row r="650" spans="1:242" ht="10.5" customHeight="1">
      <c r="A650" s="1355"/>
      <c r="B650" s="1352"/>
      <c r="C650" s="1240" t="s">
        <v>137</v>
      </c>
      <c r="D650" s="144" t="s">
        <v>126</v>
      </c>
      <c r="E650" s="67">
        <f>ROUND((AG650-AF650)*$AE650,2)</f>
        <v>0.3</v>
      </c>
      <c r="F650" s="67">
        <f t="shared" ref="F650:M650" si="517">ROUND((AH650-AG650)*$AE650,2)</f>
        <v>0.28999999999999998</v>
      </c>
      <c r="G650" s="67">
        <f t="shared" si="517"/>
        <v>0.25</v>
      </c>
      <c r="H650" s="460">
        <f t="shared" si="517"/>
        <v>0.26</v>
      </c>
      <c r="I650" s="67">
        <f t="shared" si="517"/>
        <v>0.26</v>
      </c>
      <c r="J650" s="67">
        <f t="shared" si="517"/>
        <v>0.27</v>
      </c>
      <c r="K650" s="67">
        <f t="shared" si="517"/>
        <v>0.4</v>
      </c>
      <c r="L650" s="67">
        <f t="shared" si="517"/>
        <v>0.43</v>
      </c>
      <c r="M650" s="67">
        <f t="shared" si="517"/>
        <v>0.39</v>
      </c>
      <c r="N650" s="460">
        <f>ROUND((AP650-AO650)*$AE650,2)</f>
        <v>0.67</v>
      </c>
      <c r="O650" s="67">
        <f t="shared" ref="O650:AB650" si="518">ROUND((AQ650-AP650)*$AE650,2)</f>
        <v>0.28000000000000003</v>
      </c>
      <c r="P650" s="67">
        <f t="shared" si="518"/>
        <v>0.35</v>
      </c>
      <c r="Q650" s="67">
        <f t="shared" si="518"/>
        <v>0.49</v>
      </c>
      <c r="R650" s="67">
        <f t="shared" si="518"/>
        <v>0.41</v>
      </c>
      <c r="S650" s="67">
        <f t="shared" si="518"/>
        <v>0.44</v>
      </c>
      <c r="T650" s="67">
        <f t="shared" si="518"/>
        <v>0.45</v>
      </c>
      <c r="U650" s="67">
        <f t="shared" si="518"/>
        <v>0.5</v>
      </c>
      <c r="V650" s="67">
        <f t="shared" si="518"/>
        <v>0.5</v>
      </c>
      <c r="W650" s="67">
        <f t="shared" si="518"/>
        <v>0.53</v>
      </c>
      <c r="X650" s="67">
        <f t="shared" si="518"/>
        <v>0.59</v>
      </c>
      <c r="Y650" s="460">
        <f t="shared" si="518"/>
        <v>0.6</v>
      </c>
      <c r="Z650" s="67">
        <f t="shared" si="518"/>
        <v>0.48</v>
      </c>
      <c r="AA650" s="67">
        <f t="shared" si="518"/>
        <v>0.47</v>
      </c>
      <c r="AB650" s="68">
        <f t="shared" si="518"/>
        <v>0.17</v>
      </c>
      <c r="AC650" s="53">
        <f>(BD650-AF650)*AE650</f>
        <v>9.772800000000279</v>
      </c>
      <c r="AD650" s="56">
        <f>(BD651-AF651)*AE650</f>
        <v>4.0128000000011523</v>
      </c>
      <c r="AE650" s="64">
        <v>4.8</v>
      </c>
      <c r="AF650" s="284">
        <v>9769.3970000000008</v>
      </c>
      <c r="AG650" s="284">
        <v>9769.4599999999991</v>
      </c>
      <c r="AH650" s="284">
        <v>9769.52</v>
      </c>
      <c r="AI650" s="284">
        <v>9769.5720000000001</v>
      </c>
      <c r="AJ650" s="284">
        <v>9769.6260000000002</v>
      </c>
      <c r="AK650" s="284">
        <v>9769.6810000000005</v>
      </c>
      <c r="AL650" s="284">
        <v>9769.7379999999994</v>
      </c>
      <c r="AM650" s="284">
        <v>9769.8209999999999</v>
      </c>
      <c r="AN650" s="284">
        <v>9769.91</v>
      </c>
      <c r="AO650" s="284">
        <v>9769.991</v>
      </c>
      <c r="AP650" s="284">
        <v>9770.1299999999992</v>
      </c>
      <c r="AQ650" s="284">
        <v>9770.1880000000001</v>
      </c>
      <c r="AR650" s="284">
        <v>9770.26</v>
      </c>
      <c r="AS650" s="284">
        <v>9770.3619999999992</v>
      </c>
      <c r="AT650" s="284">
        <v>9770.4470000000001</v>
      </c>
      <c r="AU650" s="284">
        <v>9770.5390000000007</v>
      </c>
      <c r="AV650" s="284">
        <v>9770.6329999999998</v>
      </c>
      <c r="AW650" s="284">
        <v>9770.7379999999994</v>
      </c>
      <c r="AX650" s="284">
        <v>9770.8420000000006</v>
      </c>
      <c r="AY650" s="284">
        <v>9770.9529999999995</v>
      </c>
      <c r="AZ650" s="284">
        <v>9771.0750000000007</v>
      </c>
      <c r="BA650" s="284">
        <v>9771.1990000000005</v>
      </c>
      <c r="BB650" s="284">
        <v>9771.2999999999993</v>
      </c>
      <c r="BC650" s="284">
        <v>9771.3979999999992</v>
      </c>
      <c r="BD650" s="284">
        <v>9771.4330000000009</v>
      </c>
      <c r="BE650" s="284"/>
      <c r="BF650" s="284"/>
      <c r="BG650" s="284"/>
      <c r="BH650" s="284"/>
      <c r="BI650" s="284"/>
      <c r="BJ650" s="284"/>
      <c r="BK650" s="284"/>
      <c r="BL650" s="284"/>
      <c r="BM650" s="284"/>
      <c r="BN650" s="284"/>
      <c r="BO650" s="284"/>
      <c r="BP650" s="284"/>
      <c r="BQ650" s="284"/>
      <c r="BR650" s="284"/>
      <c r="BS650" s="284"/>
      <c r="BT650" s="284"/>
      <c r="BU650" s="284"/>
      <c r="BV650" s="284"/>
      <c r="BW650" s="284"/>
      <c r="BX650" s="284"/>
      <c r="BY650" s="284"/>
      <c r="BZ650" s="284"/>
      <c r="CA650" s="284"/>
      <c r="CB650" s="284"/>
      <c r="CC650" s="284"/>
      <c r="CD650" s="9"/>
      <c r="CE650" s="9"/>
      <c r="CF650" s="9"/>
    </row>
    <row r="651" spans="1:242" ht="10.5" customHeight="1">
      <c r="A651" s="1355"/>
      <c r="B651" s="1352"/>
      <c r="C651" s="1240" t="s">
        <v>137</v>
      </c>
      <c r="D651" s="144" t="s">
        <v>127</v>
      </c>
      <c r="E651" s="67">
        <f>ROUND((AG651-AF651)*$AE650,2)</f>
        <v>0.14000000000000001</v>
      </c>
      <c r="F651" s="54">
        <f t="shared" ref="F651:L651" si="519">ROUND((AH651-AG651)*$AE650,2)</f>
        <v>0.14000000000000001</v>
      </c>
      <c r="G651" s="54">
        <f t="shared" si="519"/>
        <v>0.12</v>
      </c>
      <c r="H651" s="360">
        <f t="shared" si="519"/>
        <v>0.13</v>
      </c>
      <c r="I651" s="54">
        <f t="shared" si="519"/>
        <v>0.13</v>
      </c>
      <c r="J651" s="54">
        <f t="shared" si="519"/>
        <v>0.13</v>
      </c>
      <c r="K651" s="54">
        <f t="shared" si="519"/>
        <v>0.16</v>
      </c>
      <c r="L651" s="54">
        <f t="shared" si="519"/>
        <v>0.17</v>
      </c>
      <c r="M651" s="54">
        <f>ROUND((AO651-AN651)*$AE650,2)</f>
        <v>0.16</v>
      </c>
      <c r="N651" s="360">
        <f>ROUND((AP651-AO651)*$AE650,2)</f>
        <v>0.23</v>
      </c>
      <c r="O651" s="54">
        <f t="shared" ref="O651:AB651" si="520">ROUND((AQ651-AP651)*$AE650,2)</f>
        <v>0.18</v>
      </c>
      <c r="P651" s="54">
        <f t="shared" si="520"/>
        <v>0.16</v>
      </c>
      <c r="Q651" s="54">
        <f t="shared" si="520"/>
        <v>0.19</v>
      </c>
      <c r="R651" s="54">
        <f t="shared" si="520"/>
        <v>0.17</v>
      </c>
      <c r="S651" s="54">
        <f t="shared" si="520"/>
        <v>0.19</v>
      </c>
      <c r="T651" s="54">
        <f t="shared" si="520"/>
        <v>0.19</v>
      </c>
      <c r="U651" s="54">
        <f t="shared" si="520"/>
        <v>0.21</v>
      </c>
      <c r="V651" s="54">
        <f t="shared" si="520"/>
        <v>0.2</v>
      </c>
      <c r="W651" s="54">
        <f t="shared" si="520"/>
        <v>0.19</v>
      </c>
      <c r="X651" s="54">
        <f t="shared" si="520"/>
        <v>0.2</v>
      </c>
      <c r="Y651" s="360">
        <f t="shared" si="520"/>
        <v>0.19</v>
      </c>
      <c r="Z651" s="54">
        <f t="shared" si="520"/>
        <v>0.18</v>
      </c>
      <c r="AA651" s="54">
        <f t="shared" si="520"/>
        <v>0.17</v>
      </c>
      <c r="AB651" s="55">
        <f t="shared" si="520"/>
        <v>0.06</v>
      </c>
      <c r="AC651" s="53"/>
      <c r="AD651" s="56"/>
      <c r="AE651" s="64"/>
      <c r="AF651" s="284">
        <v>3780.64</v>
      </c>
      <c r="AG651" s="284">
        <v>3780.6689999999999</v>
      </c>
      <c r="AH651" s="284">
        <v>3780.6979999999999</v>
      </c>
      <c r="AI651" s="284">
        <v>3780.7240000000002</v>
      </c>
      <c r="AJ651" s="284">
        <v>3780.752</v>
      </c>
      <c r="AK651" s="284">
        <v>3780.78</v>
      </c>
      <c r="AL651" s="284">
        <v>3780.808</v>
      </c>
      <c r="AM651" s="284">
        <v>3780.8420000000001</v>
      </c>
      <c r="AN651" s="284">
        <v>3780.877</v>
      </c>
      <c r="AO651" s="284">
        <v>3780.91</v>
      </c>
      <c r="AP651" s="284">
        <v>3780.9580000000001</v>
      </c>
      <c r="AQ651" s="284">
        <v>3780.9960000000001</v>
      </c>
      <c r="AR651" s="284">
        <v>3781.03</v>
      </c>
      <c r="AS651" s="284">
        <v>3781.07</v>
      </c>
      <c r="AT651" s="284">
        <v>3781.1060000000002</v>
      </c>
      <c r="AU651" s="284">
        <v>3781.145</v>
      </c>
      <c r="AV651" s="284">
        <v>3781.1849999999999</v>
      </c>
      <c r="AW651" s="284">
        <v>3781.2280000000001</v>
      </c>
      <c r="AX651" s="284">
        <v>3781.2689999999998</v>
      </c>
      <c r="AY651" s="284">
        <v>3781.3090000000002</v>
      </c>
      <c r="AZ651" s="284">
        <v>3781.35</v>
      </c>
      <c r="BA651" s="284">
        <v>3781.3890000000001</v>
      </c>
      <c r="BB651" s="284">
        <v>3781.4270000000001</v>
      </c>
      <c r="BC651" s="284">
        <v>3781.4630000000002</v>
      </c>
      <c r="BD651" s="284">
        <v>3781.4760000000001</v>
      </c>
      <c r="BE651" s="284">
        <v>2.8959999999999999</v>
      </c>
      <c r="BF651" s="284">
        <v>2.8959999999999999</v>
      </c>
      <c r="BG651" s="284">
        <v>2.8959999999999999</v>
      </c>
      <c r="BH651" s="284">
        <v>2.8959999999999999</v>
      </c>
      <c r="BI651" s="284">
        <v>2.8959999999999999</v>
      </c>
      <c r="BJ651" s="284">
        <v>2.8959999999999999</v>
      </c>
      <c r="BK651" s="284">
        <v>2.8959999999999999</v>
      </c>
      <c r="BL651" s="284">
        <v>2.8959999999999999</v>
      </c>
      <c r="BM651" s="284">
        <v>2.8959999999999999</v>
      </c>
      <c r="BN651" s="284">
        <v>2.8959999999999999</v>
      </c>
      <c r="BO651" s="284">
        <v>2.8959999999999999</v>
      </c>
      <c r="BP651" s="284">
        <v>2.8959999999999999</v>
      </c>
      <c r="BQ651" s="284">
        <v>2.8959999999999999</v>
      </c>
      <c r="BR651" s="284">
        <v>2.8959999999999999</v>
      </c>
      <c r="BS651" s="284">
        <v>2.8959999999999999</v>
      </c>
      <c r="BT651" s="284">
        <v>2.8959999999999999</v>
      </c>
      <c r="BU651" s="284">
        <v>2.8959999999999999</v>
      </c>
      <c r="BV651" s="284">
        <v>2.8959999999999999</v>
      </c>
      <c r="BW651" s="284">
        <v>2.8959999999999999</v>
      </c>
      <c r="BX651" s="284">
        <v>2.8959999999999999</v>
      </c>
      <c r="BY651" s="284">
        <v>2.8959999999999999</v>
      </c>
      <c r="BZ651" s="284">
        <v>2.8959999999999999</v>
      </c>
      <c r="CA651" s="284">
        <v>2.8959999999999999</v>
      </c>
      <c r="CB651" s="284">
        <v>2.8959999999999999</v>
      </c>
      <c r="CC651" s="284">
        <v>2.8959999999999999</v>
      </c>
      <c r="CD651" s="9"/>
      <c r="CE651" s="9"/>
      <c r="CF651" s="9"/>
    </row>
    <row r="652" spans="1:242" s="1" customFormat="1" ht="10.5" customHeight="1" thickBot="1">
      <c r="A652" s="1356"/>
      <c r="B652" s="1353"/>
      <c r="C652" s="293"/>
      <c r="D652" s="254" t="s">
        <v>42</v>
      </c>
      <c r="E652" s="58">
        <f t="shared" ref="E652:AB652" si="521">E651/E650</f>
        <v>0.46666666666666673</v>
      </c>
      <c r="F652" s="58">
        <f t="shared" si="521"/>
        <v>0.48275862068965525</v>
      </c>
      <c r="G652" s="58">
        <f t="shared" si="521"/>
        <v>0.48</v>
      </c>
      <c r="H652" s="394">
        <f t="shared" si="521"/>
        <v>0.5</v>
      </c>
      <c r="I652" s="58">
        <f t="shared" si="521"/>
        <v>0.5</v>
      </c>
      <c r="J652" s="58">
        <f t="shared" si="521"/>
        <v>0.48148148148148145</v>
      </c>
      <c r="K652" s="58">
        <f t="shared" si="521"/>
        <v>0.39999999999999997</v>
      </c>
      <c r="L652" s="58">
        <f t="shared" si="521"/>
        <v>0.39534883720930236</v>
      </c>
      <c r="M652" s="58">
        <f t="shared" si="521"/>
        <v>0.41025641025641024</v>
      </c>
      <c r="N652" s="394">
        <f t="shared" si="521"/>
        <v>0.34328358208955223</v>
      </c>
      <c r="O652" s="58">
        <f t="shared" si="521"/>
        <v>0.64285714285714279</v>
      </c>
      <c r="P652" s="58">
        <f t="shared" si="521"/>
        <v>0.45714285714285718</v>
      </c>
      <c r="Q652" s="58">
        <f t="shared" si="521"/>
        <v>0.38775510204081631</v>
      </c>
      <c r="R652" s="58">
        <f t="shared" si="521"/>
        <v>0.41463414634146345</v>
      </c>
      <c r="S652" s="58">
        <f t="shared" si="521"/>
        <v>0.43181818181818182</v>
      </c>
      <c r="T652" s="58">
        <f t="shared" si="521"/>
        <v>0.42222222222222222</v>
      </c>
      <c r="U652" s="58">
        <f t="shared" si="521"/>
        <v>0.42</v>
      </c>
      <c r="V652" s="58">
        <f t="shared" si="521"/>
        <v>0.4</v>
      </c>
      <c r="W652" s="58">
        <f t="shared" si="521"/>
        <v>0.35849056603773582</v>
      </c>
      <c r="X652" s="58">
        <f t="shared" si="521"/>
        <v>0.33898305084745767</v>
      </c>
      <c r="Y652" s="394">
        <f t="shared" si="521"/>
        <v>0.31666666666666671</v>
      </c>
      <c r="Z652" s="58">
        <f t="shared" si="521"/>
        <v>0.375</v>
      </c>
      <c r="AA652" s="58">
        <f t="shared" si="521"/>
        <v>0.36170212765957449</v>
      </c>
      <c r="AB652" s="59">
        <f t="shared" si="521"/>
        <v>0.3529411764705882</v>
      </c>
      <c r="AC652" s="53"/>
      <c r="AD652" s="56"/>
      <c r="AE652" s="64"/>
      <c r="AF652" s="362"/>
      <c r="AG652" s="362"/>
      <c r="AH652" s="362"/>
      <c r="AI652" s="362"/>
      <c r="AJ652" s="362"/>
      <c r="AK652" s="362"/>
      <c r="AL652" s="362"/>
      <c r="AM652" s="362"/>
      <c r="AN652" s="362"/>
      <c r="AO652" s="362"/>
      <c r="AP652" s="362"/>
      <c r="AQ652" s="362"/>
      <c r="AR652" s="362"/>
      <c r="AS652" s="362"/>
      <c r="AT652" s="362"/>
      <c r="AU652" s="362"/>
      <c r="AV652" s="362"/>
      <c r="AW652" s="362"/>
      <c r="AX652" s="362"/>
      <c r="AY652" s="362"/>
      <c r="AZ652" s="362"/>
      <c r="BA652" s="362"/>
      <c r="BB652" s="362"/>
      <c r="BC652" s="362"/>
      <c r="BD652" s="362"/>
      <c r="BE652" s="362"/>
      <c r="BF652" s="362"/>
      <c r="BG652" s="362"/>
      <c r="BH652" s="362"/>
      <c r="BI652" s="362"/>
      <c r="BJ652" s="362"/>
      <c r="BK652" s="362"/>
      <c r="BL652" s="362"/>
      <c r="BM652" s="362"/>
      <c r="BN652" s="362"/>
      <c r="BO652" s="362"/>
      <c r="BP652" s="362"/>
      <c r="BQ652" s="362"/>
      <c r="BR652" s="362"/>
      <c r="BS652" s="362"/>
      <c r="BT652" s="362"/>
      <c r="BU652" s="362"/>
      <c r="BV652" s="362"/>
      <c r="BW652" s="362"/>
      <c r="BX652" s="362"/>
      <c r="BY652" s="952"/>
      <c r="BZ652" s="952"/>
      <c r="CA652" s="952"/>
      <c r="CB652" s="952"/>
      <c r="CC652" s="952"/>
      <c r="CD652" s="9"/>
      <c r="CE652" s="9"/>
      <c r="CF652" s="9"/>
    </row>
    <row r="653" spans="1:242" s="1" customFormat="1" ht="10.5" customHeight="1">
      <c r="A653" s="1361" t="s">
        <v>57</v>
      </c>
      <c r="B653" s="1472"/>
      <c r="C653" s="872"/>
      <c r="D653" s="1249" t="s">
        <v>126</v>
      </c>
      <c r="E653" s="92">
        <f t="shared" ref="E653:AB654" si="522">E615+E620+E625+E635+E645+E640+E630+E650</f>
        <v>1.6600000000000001</v>
      </c>
      <c r="F653" s="92">
        <f t="shared" si="522"/>
        <v>1.6500000000000004</v>
      </c>
      <c r="G653" s="92">
        <f t="shared" si="522"/>
        <v>1.4100000000000001</v>
      </c>
      <c r="H653" s="397">
        <f t="shared" si="522"/>
        <v>1.5100000000000002</v>
      </c>
      <c r="I653" s="92">
        <f t="shared" si="522"/>
        <v>1.5700000000000003</v>
      </c>
      <c r="J653" s="92">
        <f t="shared" si="522"/>
        <v>1.6100000000000003</v>
      </c>
      <c r="K653" s="92">
        <f t="shared" si="522"/>
        <v>2.1100000000000003</v>
      </c>
      <c r="L653" s="92">
        <f t="shared" si="522"/>
        <v>2.25</v>
      </c>
      <c r="M653" s="92">
        <f t="shared" si="522"/>
        <v>2.2000000000000002</v>
      </c>
      <c r="N653" s="397">
        <f t="shared" si="522"/>
        <v>3.93</v>
      </c>
      <c r="O653" s="92">
        <f t="shared" si="522"/>
        <v>1.8699999999999999</v>
      </c>
      <c r="P653" s="92">
        <f t="shared" si="522"/>
        <v>2.3500000000000005</v>
      </c>
      <c r="Q653" s="92">
        <f t="shared" si="522"/>
        <v>2.6399999999999997</v>
      </c>
      <c r="R653" s="92">
        <f t="shared" si="522"/>
        <v>2.8400000000000003</v>
      </c>
      <c r="S653" s="92">
        <f t="shared" si="522"/>
        <v>2.75</v>
      </c>
      <c r="T653" s="92">
        <f t="shared" si="522"/>
        <v>2.62</v>
      </c>
      <c r="U653" s="92">
        <f t="shared" si="522"/>
        <v>2.9400000000000004</v>
      </c>
      <c r="V653" s="92">
        <f t="shared" si="522"/>
        <v>2.7800000000000002</v>
      </c>
      <c r="W653" s="92">
        <f t="shared" si="522"/>
        <v>2.96</v>
      </c>
      <c r="X653" s="92">
        <f t="shared" si="522"/>
        <v>2.96</v>
      </c>
      <c r="Y653" s="397">
        <f t="shared" si="522"/>
        <v>3.13</v>
      </c>
      <c r="Z653" s="92">
        <f t="shared" si="522"/>
        <v>2.2300000000000004</v>
      </c>
      <c r="AA653" s="92">
        <f t="shared" si="522"/>
        <v>2.34</v>
      </c>
      <c r="AB653" s="116">
        <f t="shared" si="522"/>
        <v>0.88000000000000023</v>
      </c>
      <c r="AC653" s="353"/>
      <c r="AD653" s="353"/>
      <c r="AE653" s="353"/>
      <c r="AF653" s="353"/>
      <c r="AG653" s="353"/>
      <c r="AH653" s="353"/>
      <c r="AI653" s="353"/>
      <c r="AJ653" s="353"/>
      <c r="AK653" s="353"/>
      <c r="AL653" s="353"/>
      <c r="AM653" s="353"/>
      <c r="AN653" s="353"/>
      <c r="AO653" s="353"/>
      <c r="AP653" s="353"/>
      <c r="AQ653" s="353"/>
      <c r="AR653" s="353"/>
      <c r="AS653" s="353"/>
      <c r="AT653" s="353"/>
      <c r="AU653" s="353"/>
      <c r="AV653" s="353"/>
      <c r="AW653" s="353"/>
      <c r="AX653" s="353"/>
      <c r="AY653" s="353"/>
      <c r="AZ653" s="353"/>
      <c r="BA653" s="353"/>
      <c r="BB653" s="353"/>
      <c r="BC653" s="353"/>
      <c r="BD653" s="353"/>
      <c r="BE653" s="353"/>
      <c r="BF653" s="353"/>
      <c r="BG653" s="353"/>
      <c r="BH653" s="353"/>
      <c r="BI653" s="353"/>
      <c r="BJ653" s="353"/>
      <c r="BK653" s="353"/>
      <c r="BL653" s="353"/>
      <c r="BM653" s="353"/>
      <c r="BN653" s="353"/>
      <c r="BO653" s="353"/>
      <c r="BP653" s="353"/>
      <c r="BQ653" s="353"/>
      <c r="BR653" s="353"/>
      <c r="BS653" s="353"/>
      <c r="BT653" s="353"/>
      <c r="BU653" s="353"/>
      <c r="BV653" s="353"/>
      <c r="BW653" s="353"/>
      <c r="BX653" s="353"/>
      <c r="BY653" s="175"/>
      <c r="BZ653" s="175"/>
      <c r="CA653" s="175"/>
      <c r="CB653" s="175"/>
      <c r="CC653" s="175"/>
    </row>
    <row r="654" spans="1:242" s="1" customFormat="1" ht="10.5" customHeight="1" thickBot="1">
      <c r="A654" s="1473"/>
      <c r="B654" s="1474"/>
      <c r="C654" s="838"/>
      <c r="D654" s="254" t="s">
        <v>127</v>
      </c>
      <c r="E654" s="58">
        <f t="shared" si="522"/>
        <v>0.97000000000000008</v>
      </c>
      <c r="F654" s="58">
        <f t="shared" si="522"/>
        <v>0.92</v>
      </c>
      <c r="G654" s="58">
        <f t="shared" si="522"/>
        <v>0.84</v>
      </c>
      <c r="H654" s="394">
        <f t="shared" si="522"/>
        <v>0.94000000000000006</v>
      </c>
      <c r="I654" s="58">
        <f t="shared" si="522"/>
        <v>0.92</v>
      </c>
      <c r="J654" s="58">
        <f t="shared" si="522"/>
        <v>0.89</v>
      </c>
      <c r="K654" s="58">
        <f t="shared" si="522"/>
        <v>1</v>
      </c>
      <c r="L654" s="58">
        <f t="shared" si="522"/>
        <v>1.0599999999999998</v>
      </c>
      <c r="M654" s="58">
        <f t="shared" si="522"/>
        <v>1.01</v>
      </c>
      <c r="N654" s="394">
        <f t="shared" si="522"/>
        <v>1.4500000000000002</v>
      </c>
      <c r="O654" s="58">
        <f t="shared" si="522"/>
        <v>1.2</v>
      </c>
      <c r="P654" s="58">
        <f t="shared" si="522"/>
        <v>1.05</v>
      </c>
      <c r="Q654" s="58">
        <f t="shared" si="522"/>
        <v>1.17</v>
      </c>
      <c r="R654" s="58">
        <f t="shared" si="522"/>
        <v>1.27</v>
      </c>
      <c r="S654" s="58">
        <f t="shared" si="522"/>
        <v>1.26</v>
      </c>
      <c r="T654" s="58">
        <f t="shared" si="522"/>
        <v>1.21</v>
      </c>
      <c r="U654" s="58">
        <f t="shared" si="522"/>
        <v>1.27</v>
      </c>
      <c r="V654" s="58">
        <f t="shared" si="522"/>
        <v>1.27</v>
      </c>
      <c r="W654" s="58">
        <f t="shared" si="522"/>
        <v>1.21</v>
      </c>
      <c r="X654" s="58">
        <f t="shared" si="522"/>
        <v>1.21</v>
      </c>
      <c r="Y654" s="394">
        <f t="shared" si="522"/>
        <v>1.1100000000000001</v>
      </c>
      <c r="Z654" s="58">
        <f t="shared" si="522"/>
        <v>1.07</v>
      </c>
      <c r="AA654" s="58">
        <f t="shared" si="522"/>
        <v>1.04</v>
      </c>
      <c r="AB654" s="59">
        <f t="shared" si="522"/>
        <v>0.40000000000000008</v>
      </c>
      <c r="AC654" s="353"/>
      <c r="AD654" s="353"/>
      <c r="AE654" s="353"/>
      <c r="AF654" s="353"/>
      <c r="AG654" s="353"/>
      <c r="AH654" s="353"/>
      <c r="AI654" s="353"/>
      <c r="AJ654" s="353"/>
      <c r="AK654" s="353"/>
      <c r="AL654" s="353"/>
      <c r="AM654" s="353"/>
      <c r="AN654" s="353"/>
      <c r="AO654" s="353"/>
      <c r="AP654" s="353"/>
      <c r="AQ654" s="353"/>
      <c r="AR654" s="353"/>
      <c r="AS654" s="353"/>
      <c r="AT654" s="353"/>
      <c r="AU654" s="353"/>
      <c r="AV654" s="353"/>
      <c r="AW654" s="353"/>
      <c r="AX654" s="353"/>
      <c r="AY654" s="353"/>
      <c r="AZ654" s="353"/>
      <c r="BA654" s="353"/>
      <c r="BB654" s="353"/>
      <c r="BC654" s="353"/>
      <c r="BD654" s="353"/>
      <c r="BE654" s="353"/>
      <c r="BF654" s="353"/>
      <c r="BG654" s="353"/>
      <c r="BH654" s="353"/>
      <c r="BI654" s="353"/>
      <c r="BJ654" s="353"/>
      <c r="BK654" s="353"/>
      <c r="BL654" s="353"/>
      <c r="BM654" s="353"/>
      <c r="BN654" s="353"/>
      <c r="BO654" s="353"/>
      <c r="BP654" s="353"/>
      <c r="BQ654" s="353"/>
      <c r="BR654" s="353"/>
      <c r="BS654" s="353"/>
      <c r="BT654" s="353"/>
      <c r="BU654" s="353"/>
      <c r="BV654" s="353"/>
      <c r="BW654" s="353"/>
      <c r="BX654" s="353"/>
      <c r="BY654" s="175"/>
      <c r="BZ654" s="175"/>
      <c r="CA654" s="175"/>
      <c r="CB654" s="175"/>
      <c r="CC654" s="175"/>
    </row>
    <row r="655" spans="1:242" s="30" customFormat="1" ht="10.5" customHeight="1">
      <c r="A655" s="1333" t="s">
        <v>942</v>
      </c>
      <c r="B655" s="1437"/>
      <c r="C655" s="839"/>
      <c r="D655" s="1237" t="s">
        <v>940</v>
      </c>
      <c r="E655" s="61">
        <f t="shared" ref="E655:AB656" si="523">(((E519+E524)-E653)/(E519+E524))*100</f>
        <v>0.59880239520956813</v>
      </c>
      <c r="F655" s="61">
        <f t="shared" si="523"/>
        <v>2.3668639053254199</v>
      </c>
      <c r="G655" s="61">
        <f t="shared" si="523"/>
        <v>-0.71428571428573084</v>
      </c>
      <c r="H655" s="383">
        <f t="shared" si="523"/>
        <v>-1.4704940723512009E-14</v>
      </c>
      <c r="I655" s="61">
        <f t="shared" si="523"/>
        <v>-0.64102564102565585</v>
      </c>
      <c r="J655" s="61">
        <f t="shared" si="523"/>
        <v>-2.7583180736028738E-14</v>
      </c>
      <c r="K655" s="61">
        <f t="shared" si="523"/>
        <v>-1.9323671497584554</v>
      </c>
      <c r="L655" s="60">
        <f t="shared" si="523"/>
        <v>1.3157894736842213</v>
      </c>
      <c r="M655" s="60">
        <f t="shared" si="523"/>
        <v>-0.91743119266057183</v>
      </c>
      <c r="N655" s="383">
        <f t="shared" si="523"/>
        <v>-1.28865979381444</v>
      </c>
      <c r="O655" s="60">
        <f t="shared" si="523"/>
        <v>0.53191489361703348</v>
      </c>
      <c r="P655" s="60">
        <f t="shared" si="523"/>
        <v>-7.3059360730593879</v>
      </c>
      <c r="Q655" s="60">
        <f t="shared" si="523"/>
        <v>6.0498220640569524</v>
      </c>
      <c r="R655" s="60">
        <f t="shared" si="523"/>
        <v>-2.1582733812949657</v>
      </c>
      <c r="S655" s="60">
        <f t="shared" si="523"/>
        <v>-0.73260073260073333</v>
      </c>
      <c r="T655" s="60">
        <f t="shared" si="523"/>
        <v>4.0293040293040248</v>
      </c>
      <c r="U655" s="60">
        <f t="shared" si="523"/>
        <v>4.8543689320388186</v>
      </c>
      <c r="V655" s="60">
        <f t="shared" si="523"/>
        <v>-8.1712062256809315</v>
      </c>
      <c r="W655" s="60">
        <f t="shared" si="523"/>
        <v>-2.0689655172413657</v>
      </c>
      <c r="X655" s="60">
        <f t="shared" si="523"/>
        <v>1.3333333333333344</v>
      </c>
      <c r="Y655" s="383">
        <f t="shared" si="523"/>
        <v>0.3184713375796252</v>
      </c>
      <c r="Z655" s="60">
        <f t="shared" si="523"/>
        <v>1.7621145374449161</v>
      </c>
      <c r="AA655" s="60">
        <f t="shared" si="523"/>
        <v>0.42553191489360803</v>
      </c>
      <c r="AB655" s="62">
        <f t="shared" si="523"/>
        <v>-1.1494252873563484</v>
      </c>
      <c r="AC655" s="384"/>
      <c r="AD655" s="353"/>
      <c r="AE655" s="353"/>
      <c r="AF655" s="353"/>
      <c r="AG655" s="353"/>
      <c r="AH655" s="353"/>
      <c r="AI655" s="353"/>
      <c r="AJ655" s="353"/>
      <c r="AK655" s="353"/>
      <c r="AL655" s="353"/>
      <c r="AM655" s="353"/>
      <c r="AN655" s="353"/>
      <c r="AO655" s="353"/>
      <c r="AP655" s="353"/>
      <c r="AQ655" s="353"/>
      <c r="AR655" s="353"/>
      <c r="AS655" s="353"/>
      <c r="AT655" s="353"/>
      <c r="AU655" s="353"/>
      <c r="AV655" s="353"/>
      <c r="AW655" s="353"/>
      <c r="AX655" s="353"/>
      <c r="AY655" s="353"/>
      <c r="AZ655" s="353"/>
      <c r="BA655" s="353"/>
      <c r="BB655" s="353"/>
      <c r="BC655" s="353"/>
      <c r="BD655" s="353"/>
      <c r="BE655" s="353"/>
      <c r="BF655" s="353"/>
      <c r="BG655" s="353"/>
      <c r="BH655" s="353"/>
      <c r="BI655" s="353"/>
      <c r="BJ655" s="353"/>
      <c r="BK655" s="353"/>
      <c r="BL655" s="353"/>
      <c r="BM655" s="353"/>
      <c r="BN655" s="353"/>
      <c r="BO655" s="353"/>
      <c r="BP655" s="353"/>
      <c r="BQ655" s="353"/>
      <c r="BR655" s="353"/>
      <c r="BS655" s="353"/>
      <c r="BT655" s="353"/>
      <c r="BU655" s="353"/>
      <c r="BV655" s="353"/>
      <c r="BW655" s="353"/>
      <c r="BX655" s="353"/>
      <c r="BY655" s="175"/>
      <c r="BZ655" s="175"/>
      <c r="CA655" s="175"/>
      <c r="CB655" s="175"/>
      <c r="CC655" s="175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GW655" s="33"/>
      <c r="GX655" s="33"/>
      <c r="GY655" s="33"/>
      <c r="GZ655" s="33"/>
      <c r="HA655" s="33"/>
      <c r="HB655" s="33"/>
      <c r="HC655" s="33"/>
      <c r="HD655" s="33"/>
      <c r="HE655" s="33"/>
      <c r="HF655" s="33"/>
      <c r="HG655" s="33"/>
      <c r="HH655" s="33"/>
      <c r="HI655" s="33"/>
      <c r="HJ655" s="33"/>
      <c r="HK655" s="33"/>
      <c r="HL655" s="33"/>
      <c r="HM655" s="33"/>
      <c r="HN655" s="33"/>
      <c r="HO655" s="33"/>
      <c r="HP655" s="33"/>
      <c r="HQ655" s="33"/>
      <c r="HR655" s="33"/>
      <c r="HS655" s="33"/>
      <c r="HT655" s="33"/>
      <c r="HU655" s="33"/>
      <c r="HV655" s="33"/>
      <c r="HW655" s="33"/>
      <c r="HX655" s="33"/>
      <c r="HY655" s="33"/>
      <c r="HZ655" s="33"/>
      <c r="IA655" s="33"/>
      <c r="IB655" s="33"/>
      <c r="IC655" s="33"/>
      <c r="ID655" s="33"/>
      <c r="IE655" s="33"/>
      <c r="IF655" s="33"/>
      <c r="IG655" s="33"/>
      <c r="IH655" s="33"/>
    </row>
    <row r="656" spans="1:242" s="30" customFormat="1" ht="10.5" customHeight="1" thickBot="1">
      <c r="A656" s="1438"/>
      <c r="B656" s="1439"/>
      <c r="C656" s="874"/>
      <c r="D656" s="1238" t="s">
        <v>941</v>
      </c>
      <c r="E656" s="528">
        <f t="shared" si="523"/>
        <v>-8.988764044943828</v>
      </c>
      <c r="F656" s="528">
        <f t="shared" si="523"/>
        <v>3.1578947368420964</v>
      </c>
      <c r="G656" s="528">
        <f t="shared" si="523"/>
        <v>1.3216940769347102E-14</v>
      </c>
      <c r="H656" s="403">
        <f t="shared" si="523"/>
        <v>-2.173913043478275</v>
      </c>
      <c r="I656" s="528">
        <f t="shared" si="523"/>
        <v>1.0752688172042901</v>
      </c>
      <c r="J656" s="528">
        <f t="shared" si="523"/>
        <v>-5.9523809523809579</v>
      </c>
      <c r="K656" s="528">
        <f t="shared" si="523"/>
        <v>0.99009900990099098</v>
      </c>
      <c r="L656" s="257">
        <f t="shared" si="523"/>
        <v>2.752293577981674</v>
      </c>
      <c r="M656" s="257">
        <f t="shared" si="523"/>
        <v>-3.0612244897959209</v>
      </c>
      <c r="N656" s="403">
        <f t="shared" si="523"/>
        <v>1.3605442176870608</v>
      </c>
      <c r="O656" s="257">
        <f t="shared" si="523"/>
        <v>-0.8403361344537823</v>
      </c>
      <c r="P656" s="257">
        <f t="shared" si="523"/>
        <v>-5.0000000000000044</v>
      </c>
      <c r="Q656" s="257">
        <f t="shared" si="523"/>
        <v>5.6451612903225863</v>
      </c>
      <c r="R656" s="257">
        <f t="shared" si="523"/>
        <v>1.5503875968992262</v>
      </c>
      <c r="S656" s="257">
        <f t="shared" si="523"/>
        <v>-0.80000000000000071</v>
      </c>
      <c r="T656" s="257">
        <f t="shared" si="523"/>
        <v>4.7244094488189017</v>
      </c>
      <c r="U656" s="257">
        <f t="shared" si="523"/>
        <v>-1.6000000000000014</v>
      </c>
      <c r="V656" s="257">
        <f t="shared" si="523"/>
        <v>-1.6000000000000014</v>
      </c>
      <c r="W656" s="257">
        <f t="shared" si="523"/>
        <v>1.6260162601626031</v>
      </c>
      <c r="X656" s="257">
        <f t="shared" si="523"/>
        <v>0.81967213114754167</v>
      </c>
      <c r="Y656" s="403">
        <f t="shared" si="523"/>
        <v>5.1282051282051144</v>
      </c>
      <c r="Z656" s="257">
        <f t="shared" si="523"/>
        <v>5.3097345132743214</v>
      </c>
      <c r="AA656" s="257">
        <f t="shared" si="523"/>
        <v>0.95238095238095322</v>
      </c>
      <c r="AB656" s="258">
        <f t="shared" si="523"/>
        <v>4.761904761904753</v>
      </c>
      <c r="AC656" s="384"/>
      <c r="AD656" s="353"/>
      <c r="AE656" s="353"/>
      <c r="AF656" s="353"/>
      <c r="AG656" s="353"/>
      <c r="AH656" s="353"/>
      <c r="AI656" s="353"/>
      <c r="AJ656" s="353"/>
      <c r="AK656" s="353"/>
      <c r="AL656" s="353"/>
      <c r="AM656" s="353"/>
      <c r="AN656" s="353"/>
      <c r="AO656" s="353"/>
      <c r="AP656" s="353"/>
      <c r="AQ656" s="353"/>
      <c r="AR656" s="353"/>
      <c r="AS656" s="353"/>
      <c r="AT656" s="353"/>
      <c r="AU656" s="353"/>
      <c r="AV656" s="353"/>
      <c r="AW656" s="353"/>
      <c r="AX656" s="353"/>
      <c r="AY656" s="353"/>
      <c r="AZ656" s="353"/>
      <c r="BA656" s="353"/>
      <c r="BB656" s="353"/>
      <c r="BC656" s="353"/>
      <c r="BD656" s="353"/>
      <c r="BE656" s="353"/>
      <c r="BF656" s="353"/>
      <c r="BG656" s="353"/>
      <c r="BH656" s="353"/>
      <c r="BI656" s="353"/>
      <c r="BJ656" s="353"/>
      <c r="BK656" s="353"/>
      <c r="BL656" s="353"/>
      <c r="BM656" s="353"/>
      <c r="BN656" s="353"/>
      <c r="BO656" s="353"/>
      <c r="BP656" s="353"/>
      <c r="BQ656" s="353"/>
      <c r="BR656" s="353"/>
      <c r="BS656" s="353"/>
      <c r="BT656" s="353"/>
      <c r="BU656" s="353"/>
      <c r="BV656" s="353"/>
      <c r="BW656" s="353"/>
      <c r="BX656" s="353"/>
      <c r="BY656" s="175"/>
      <c r="BZ656" s="175"/>
      <c r="CA656" s="175"/>
      <c r="CB656" s="175"/>
      <c r="CC656" s="175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GW656" s="33"/>
      <c r="GX656" s="33"/>
      <c r="GY656" s="33"/>
      <c r="GZ656" s="33"/>
      <c r="HA656" s="33"/>
      <c r="HB656" s="33"/>
      <c r="HC656" s="33"/>
      <c r="HD656" s="33"/>
      <c r="HE656" s="33"/>
      <c r="HF656" s="33"/>
      <c r="HG656" s="33"/>
      <c r="HH656" s="33"/>
      <c r="HI656" s="33"/>
      <c r="HJ656" s="33"/>
      <c r="HK656" s="33"/>
      <c r="HL656" s="33"/>
      <c r="HM656" s="33"/>
      <c r="HN656" s="33"/>
      <c r="HO656" s="33"/>
      <c r="HP656" s="33"/>
      <c r="HQ656" s="33"/>
      <c r="HR656" s="33"/>
      <c r="HS656" s="33"/>
      <c r="HT656" s="33"/>
      <c r="HU656" s="33"/>
      <c r="HV656" s="33"/>
      <c r="HW656" s="33"/>
      <c r="HX656" s="33"/>
      <c r="HY656" s="33"/>
      <c r="HZ656" s="33"/>
      <c r="IA656" s="33"/>
      <c r="IB656" s="33"/>
      <c r="IC656" s="33"/>
      <c r="ID656" s="33"/>
      <c r="IE656" s="33"/>
      <c r="IF656" s="33"/>
      <c r="IG656" s="33"/>
      <c r="IH656" s="33"/>
    </row>
    <row r="657" spans="1:84" s="1" customFormat="1" ht="10.5" customHeight="1">
      <c r="A657" s="1381" t="s">
        <v>58</v>
      </c>
      <c r="B657" s="1382"/>
      <c r="C657" s="864"/>
      <c r="D657" s="1249" t="s">
        <v>126</v>
      </c>
      <c r="E657" s="117">
        <f t="shared" ref="E657:AB658" si="524">E519+E524-E653</f>
        <v>9.9999999999997868E-3</v>
      </c>
      <c r="F657" s="117">
        <f t="shared" si="524"/>
        <v>3.9999999999999591E-2</v>
      </c>
      <c r="G657" s="117">
        <f t="shared" si="524"/>
        <v>-1.0000000000000231E-2</v>
      </c>
      <c r="H657" s="404">
        <f t="shared" si="524"/>
        <v>0</v>
      </c>
      <c r="I657" s="117">
        <f t="shared" si="524"/>
        <v>-1.0000000000000231E-2</v>
      </c>
      <c r="J657" s="117">
        <f t="shared" si="524"/>
        <v>0</v>
      </c>
      <c r="K657" s="117">
        <f t="shared" si="524"/>
        <v>-4.0000000000000036E-2</v>
      </c>
      <c r="L657" s="117">
        <f t="shared" si="524"/>
        <v>3.0000000000000249E-2</v>
      </c>
      <c r="M657" s="117">
        <f t="shared" si="524"/>
        <v>-2.0000000000000462E-2</v>
      </c>
      <c r="N657" s="404">
        <f t="shared" si="524"/>
        <v>-5.0000000000000266E-2</v>
      </c>
      <c r="O657" s="117">
        <f t="shared" si="524"/>
        <v>1.0000000000000231E-2</v>
      </c>
      <c r="P657" s="117">
        <f t="shared" si="524"/>
        <v>-0.16000000000000059</v>
      </c>
      <c r="Q657" s="117">
        <f t="shared" si="524"/>
        <v>0.17000000000000037</v>
      </c>
      <c r="R657" s="117">
        <f t="shared" si="524"/>
        <v>-6.0000000000000053E-2</v>
      </c>
      <c r="S657" s="117">
        <f t="shared" si="524"/>
        <v>-2.0000000000000018E-2</v>
      </c>
      <c r="T657" s="117">
        <f t="shared" si="524"/>
        <v>0.10999999999999988</v>
      </c>
      <c r="U657" s="117">
        <f t="shared" si="524"/>
        <v>0.14999999999999947</v>
      </c>
      <c r="V657" s="117">
        <f t="shared" si="524"/>
        <v>-0.20999999999999996</v>
      </c>
      <c r="W657" s="117">
        <f t="shared" si="524"/>
        <v>-5.9999999999999609E-2</v>
      </c>
      <c r="X657" s="117">
        <f t="shared" si="524"/>
        <v>4.0000000000000036E-2</v>
      </c>
      <c r="Y657" s="404">
        <f t="shared" si="524"/>
        <v>1.0000000000000231E-2</v>
      </c>
      <c r="Z657" s="117">
        <f t="shared" si="524"/>
        <v>3.9999999999999591E-2</v>
      </c>
      <c r="AA657" s="117">
        <f t="shared" si="524"/>
        <v>9.9999999999997868E-3</v>
      </c>
      <c r="AB657" s="156">
        <f t="shared" si="524"/>
        <v>-1.0000000000000231E-2</v>
      </c>
      <c r="AC657" s="353"/>
      <c r="AD657" s="353"/>
      <c r="AE657" s="353"/>
      <c r="AF657" s="353"/>
      <c r="AG657" s="353"/>
      <c r="AH657" s="353"/>
      <c r="AI657" s="353"/>
      <c r="AJ657" s="353"/>
      <c r="AK657" s="353"/>
      <c r="AL657" s="353"/>
      <c r="AM657" s="353"/>
      <c r="AN657" s="353"/>
      <c r="AO657" s="353"/>
      <c r="AP657" s="353"/>
      <c r="AQ657" s="353"/>
      <c r="AR657" s="353"/>
      <c r="AS657" s="353"/>
      <c r="AT657" s="353"/>
      <c r="AU657" s="353"/>
      <c r="AV657" s="353"/>
      <c r="AW657" s="353"/>
      <c r="AX657" s="353"/>
      <c r="AY657" s="353"/>
      <c r="AZ657" s="353"/>
      <c r="BA657" s="353"/>
      <c r="BB657" s="353"/>
      <c r="BC657" s="353"/>
      <c r="BD657" s="353"/>
      <c r="BE657" s="353"/>
      <c r="BF657" s="353"/>
      <c r="BG657" s="353"/>
      <c r="BH657" s="353"/>
      <c r="BI657" s="353"/>
      <c r="BJ657" s="353"/>
      <c r="BK657" s="353"/>
      <c r="BL657" s="353"/>
      <c r="BM657" s="353"/>
      <c r="BN657" s="353"/>
      <c r="BO657" s="353"/>
      <c r="BP657" s="353"/>
      <c r="BQ657" s="353"/>
      <c r="BR657" s="353"/>
      <c r="BS657" s="353"/>
      <c r="BT657" s="353"/>
      <c r="BU657" s="353"/>
      <c r="BV657" s="353"/>
      <c r="BW657" s="353"/>
      <c r="BX657" s="353"/>
      <c r="BY657" s="175"/>
      <c r="BZ657" s="175"/>
      <c r="CA657" s="175"/>
      <c r="CB657" s="175"/>
      <c r="CC657" s="175"/>
    </row>
    <row r="658" spans="1:84" s="1" customFormat="1" ht="10.5" customHeight="1" thickBot="1">
      <c r="A658" s="1383"/>
      <c r="B658" s="1384"/>
      <c r="C658" s="867"/>
      <c r="D658" s="145" t="s">
        <v>127</v>
      </c>
      <c r="E658" s="413">
        <f t="shared" si="524"/>
        <v>-8.0000000000000071E-2</v>
      </c>
      <c r="F658" s="413">
        <f t="shared" si="524"/>
        <v>2.9999999999999916E-2</v>
      </c>
      <c r="G658" s="413">
        <f t="shared" si="524"/>
        <v>0</v>
      </c>
      <c r="H658" s="414">
        <f t="shared" si="524"/>
        <v>-2.0000000000000129E-2</v>
      </c>
      <c r="I658" s="413">
        <f t="shared" si="524"/>
        <v>9.9999999999998979E-3</v>
      </c>
      <c r="J658" s="413">
        <f t="shared" si="524"/>
        <v>-5.0000000000000044E-2</v>
      </c>
      <c r="K658" s="413">
        <f t="shared" si="524"/>
        <v>1.0000000000000009E-2</v>
      </c>
      <c r="L658" s="413">
        <f t="shared" si="524"/>
        <v>3.0000000000000249E-2</v>
      </c>
      <c r="M658" s="413">
        <f t="shared" si="524"/>
        <v>-3.0000000000000027E-2</v>
      </c>
      <c r="N658" s="414">
        <f t="shared" si="524"/>
        <v>1.9999999999999796E-2</v>
      </c>
      <c r="O658" s="413">
        <f t="shared" si="524"/>
        <v>-1.0000000000000009E-2</v>
      </c>
      <c r="P658" s="413">
        <f t="shared" si="524"/>
        <v>-5.0000000000000044E-2</v>
      </c>
      <c r="Q658" s="413">
        <f t="shared" si="524"/>
        <v>7.0000000000000062E-2</v>
      </c>
      <c r="R658" s="413">
        <f t="shared" si="524"/>
        <v>2.0000000000000018E-2</v>
      </c>
      <c r="S658" s="413">
        <f t="shared" si="524"/>
        <v>-1.0000000000000009E-2</v>
      </c>
      <c r="T658" s="413">
        <f t="shared" si="524"/>
        <v>6.0000000000000053E-2</v>
      </c>
      <c r="U658" s="413">
        <f t="shared" si="524"/>
        <v>-2.0000000000000018E-2</v>
      </c>
      <c r="V658" s="413">
        <f t="shared" si="524"/>
        <v>-2.0000000000000018E-2</v>
      </c>
      <c r="W658" s="413">
        <f t="shared" si="524"/>
        <v>2.0000000000000018E-2</v>
      </c>
      <c r="X658" s="413">
        <f t="shared" si="524"/>
        <v>1.0000000000000009E-2</v>
      </c>
      <c r="Y658" s="414">
        <f t="shared" si="524"/>
        <v>5.9999999999999831E-2</v>
      </c>
      <c r="Z658" s="413">
        <f t="shared" si="524"/>
        <v>5.9999999999999831E-2</v>
      </c>
      <c r="AA658" s="413">
        <f t="shared" si="524"/>
        <v>1.0000000000000009E-2</v>
      </c>
      <c r="AB658" s="415">
        <f t="shared" si="524"/>
        <v>1.9999999999999962E-2</v>
      </c>
      <c r="AC658" s="353"/>
      <c r="AD658" s="353"/>
      <c r="AE658" s="353"/>
      <c r="AF658" s="353"/>
      <c r="AG658" s="353"/>
      <c r="AH658" s="353"/>
      <c r="AI658" s="353"/>
      <c r="AJ658" s="353"/>
      <c r="AK658" s="353"/>
      <c r="AL658" s="353"/>
      <c r="AM658" s="353"/>
      <c r="AN658" s="353"/>
      <c r="AO658" s="353"/>
      <c r="AP658" s="353"/>
      <c r="AQ658" s="353"/>
      <c r="AR658" s="353"/>
      <c r="AS658" s="353"/>
      <c r="AT658" s="353"/>
      <c r="AU658" s="353"/>
      <c r="AV658" s="353"/>
      <c r="AW658" s="353"/>
      <c r="AX658" s="353"/>
      <c r="AY658" s="353"/>
      <c r="AZ658" s="353"/>
      <c r="BA658" s="353"/>
      <c r="BB658" s="353"/>
      <c r="BC658" s="353"/>
      <c r="BD658" s="353"/>
      <c r="BE658" s="353"/>
      <c r="BF658" s="353"/>
      <c r="BG658" s="353"/>
      <c r="BH658" s="353"/>
      <c r="BI658" s="353"/>
      <c r="BJ658" s="353"/>
      <c r="BK658" s="353"/>
      <c r="BL658" s="353"/>
      <c r="BM658" s="353"/>
      <c r="BN658" s="353"/>
      <c r="BO658" s="353"/>
      <c r="BP658" s="353"/>
      <c r="BQ658" s="353"/>
      <c r="BR658" s="353"/>
      <c r="BS658" s="353"/>
      <c r="BT658" s="353"/>
      <c r="BU658" s="353"/>
      <c r="BV658" s="353"/>
      <c r="BW658" s="353"/>
      <c r="BX658" s="353"/>
      <c r="BY658" s="175"/>
      <c r="BZ658" s="175"/>
      <c r="CA658" s="175"/>
      <c r="CB658" s="175"/>
      <c r="CC658" s="175"/>
    </row>
    <row r="659" spans="1:84" s="5" customFormat="1" ht="10.5" customHeight="1">
      <c r="A659" s="1357" t="s">
        <v>61</v>
      </c>
      <c r="B659" s="1358"/>
      <c r="C659" s="841"/>
      <c r="D659" s="39" t="s">
        <v>126</v>
      </c>
      <c r="E659" s="127">
        <f>E527-E604-E653</f>
        <v>-6.0000000000000719E-2</v>
      </c>
      <c r="F659" s="127">
        <f t="shared" ref="E659:AB660" si="525">F527-F604-F653</f>
        <v>1.9999999999999352E-2</v>
      </c>
      <c r="G659" s="127">
        <f t="shared" si="525"/>
        <v>9.9999999999997868E-3</v>
      </c>
      <c r="H659" s="416">
        <f t="shared" si="525"/>
        <v>-1.0000000000000453E-2</v>
      </c>
      <c r="I659" s="127">
        <f t="shared" si="525"/>
        <v>-3.0000000000000471E-2</v>
      </c>
      <c r="J659" s="127">
        <f t="shared" si="525"/>
        <v>-2.0000000000000684E-2</v>
      </c>
      <c r="K659" s="127">
        <f t="shared" si="525"/>
        <v>-7.0000000000000284E-2</v>
      </c>
      <c r="L659" s="127">
        <f t="shared" si="525"/>
        <v>-6.9999999999998952E-2</v>
      </c>
      <c r="M659" s="127">
        <f t="shared" si="525"/>
        <v>3.0000000000000249E-2</v>
      </c>
      <c r="N659" s="416">
        <f t="shared" si="525"/>
        <v>-7.0000000000000284E-2</v>
      </c>
      <c r="O659" s="127">
        <f t="shared" si="525"/>
        <v>-6.9999999999999618E-2</v>
      </c>
      <c r="P659" s="127">
        <f t="shared" si="525"/>
        <v>-0.32000000000000117</v>
      </c>
      <c r="Q659" s="127">
        <f t="shared" si="525"/>
        <v>0.16000000000000014</v>
      </c>
      <c r="R659" s="127">
        <f t="shared" si="525"/>
        <v>6.0000000000000053E-2</v>
      </c>
      <c r="S659" s="127">
        <f t="shared" si="525"/>
        <v>0</v>
      </c>
      <c r="T659" s="127">
        <f t="shared" si="525"/>
        <v>0.21000000000000041</v>
      </c>
      <c r="U659" s="127">
        <f t="shared" si="525"/>
        <v>0.19000000000000128</v>
      </c>
      <c r="V659" s="127">
        <f t="shared" si="525"/>
        <v>-0.29999999999999893</v>
      </c>
      <c r="W659" s="127">
        <f t="shared" si="525"/>
        <v>-7.9999999999999627E-2</v>
      </c>
      <c r="X659" s="127">
        <f t="shared" si="525"/>
        <v>1.0000000000000675E-2</v>
      </c>
      <c r="Y659" s="416">
        <f t="shared" si="525"/>
        <v>3.0000000000000693E-2</v>
      </c>
      <c r="Z659" s="127">
        <f t="shared" si="525"/>
        <v>1.0000000000000231E-2</v>
      </c>
      <c r="AA659" s="127">
        <f t="shared" si="525"/>
        <v>-8.9999999999999414E-2</v>
      </c>
      <c r="AB659" s="128">
        <f t="shared" si="525"/>
        <v>6.9999999999999507E-2</v>
      </c>
      <c r="AC659" s="390"/>
      <c r="AD659" s="390"/>
      <c r="AE659" s="390"/>
      <c r="AF659" s="390"/>
      <c r="AG659" s="390"/>
      <c r="AH659" s="390"/>
      <c r="AI659" s="390"/>
      <c r="AJ659" s="390"/>
      <c r="AK659" s="390"/>
      <c r="AL659" s="390"/>
      <c r="AM659" s="390"/>
      <c r="AN659" s="390"/>
      <c r="AO659" s="390"/>
      <c r="AP659" s="390"/>
      <c r="AQ659" s="390"/>
      <c r="AR659" s="390"/>
      <c r="AS659" s="390"/>
      <c r="AT659" s="390"/>
      <c r="AU659" s="390"/>
      <c r="AV659" s="390"/>
      <c r="AW659" s="390"/>
      <c r="AX659" s="390"/>
      <c r="AY659" s="390"/>
      <c r="AZ659" s="390"/>
      <c r="BA659" s="390"/>
      <c r="BB659" s="390"/>
      <c r="BC659" s="390"/>
      <c r="BD659" s="390"/>
      <c r="BE659" s="390"/>
      <c r="BF659" s="390"/>
      <c r="BG659" s="390"/>
      <c r="BH659" s="390"/>
      <c r="BI659" s="390"/>
      <c r="BJ659" s="390"/>
      <c r="BK659" s="390"/>
      <c r="BL659" s="390"/>
      <c r="BM659" s="390"/>
      <c r="BN659" s="390"/>
      <c r="BO659" s="390"/>
      <c r="BP659" s="390"/>
      <c r="BQ659" s="390"/>
      <c r="BR659" s="390"/>
      <c r="BS659" s="390"/>
      <c r="BT659" s="390"/>
      <c r="BU659" s="390"/>
      <c r="BV659" s="390"/>
      <c r="BW659" s="390"/>
      <c r="BX659" s="390"/>
      <c r="BY659" s="137"/>
      <c r="BZ659" s="137"/>
      <c r="CA659" s="137"/>
      <c r="CB659" s="137"/>
      <c r="CC659" s="137"/>
    </row>
    <row r="660" spans="1:84" s="5" customFormat="1" ht="10.5" customHeight="1" thickBot="1">
      <c r="A660" s="1359"/>
      <c r="B660" s="1360"/>
      <c r="C660" s="842"/>
      <c r="D660" s="42" t="s">
        <v>127</v>
      </c>
      <c r="E660" s="131">
        <f t="shared" si="525"/>
        <v>-2.0000000000000129E-2</v>
      </c>
      <c r="F660" s="131">
        <f t="shared" si="525"/>
        <v>-1.000000000000012E-2</v>
      </c>
      <c r="G660" s="131">
        <f t="shared" si="525"/>
        <v>-3.0000000000000138E-2</v>
      </c>
      <c r="H660" s="417">
        <f t="shared" si="525"/>
        <v>-4.0000000000000147E-2</v>
      </c>
      <c r="I660" s="131">
        <f t="shared" si="525"/>
        <v>-4.0000000000000147E-2</v>
      </c>
      <c r="J660" s="131">
        <f t="shared" si="525"/>
        <v>-6.0000000000000164E-2</v>
      </c>
      <c r="K660" s="131">
        <f t="shared" si="525"/>
        <v>-3.0000000000000027E-2</v>
      </c>
      <c r="L660" s="131">
        <f t="shared" si="525"/>
        <v>-3.9999999999999591E-2</v>
      </c>
      <c r="M660" s="131">
        <f t="shared" si="525"/>
        <v>-7.9999999999999849E-2</v>
      </c>
      <c r="N660" s="417">
        <f t="shared" si="525"/>
        <v>-1.0000000000000453E-2</v>
      </c>
      <c r="O660" s="131">
        <f t="shared" si="525"/>
        <v>-3.9999999999999813E-2</v>
      </c>
      <c r="P660" s="131">
        <f t="shared" si="525"/>
        <v>-0.12999999999999989</v>
      </c>
      <c r="Q660" s="131">
        <f t="shared" si="525"/>
        <v>-1.0000000000000009E-2</v>
      </c>
      <c r="R660" s="131">
        <f t="shared" si="525"/>
        <v>5.0000000000000266E-2</v>
      </c>
      <c r="S660" s="131">
        <f t="shared" si="525"/>
        <v>-1.0000000000000009E-2</v>
      </c>
      <c r="T660" s="131">
        <f t="shared" si="525"/>
        <v>6.999999999999984E-2</v>
      </c>
      <c r="U660" s="131">
        <f t="shared" si="525"/>
        <v>-7.0000000000000284E-2</v>
      </c>
      <c r="V660" s="131">
        <f t="shared" si="525"/>
        <v>-3.0000000000000249E-2</v>
      </c>
      <c r="W660" s="131">
        <f t="shared" si="525"/>
        <v>-5.9999999999999831E-2</v>
      </c>
      <c r="X660" s="131">
        <f t="shared" si="525"/>
        <v>0</v>
      </c>
      <c r="Y660" s="417">
        <f t="shared" si="525"/>
        <v>0</v>
      </c>
      <c r="Z660" s="131">
        <f t="shared" si="525"/>
        <v>6.999999999999984E-2</v>
      </c>
      <c r="AA660" s="131">
        <f t="shared" si="525"/>
        <v>-5.0000000000000044E-2</v>
      </c>
      <c r="AB660" s="132">
        <f t="shared" si="525"/>
        <v>9.9999999999998979E-3</v>
      </c>
      <c r="AC660" s="390"/>
      <c r="AD660" s="390"/>
      <c r="AE660" s="390"/>
      <c r="AF660" s="390"/>
      <c r="AG660" s="390"/>
      <c r="AH660" s="390"/>
      <c r="AI660" s="390"/>
      <c r="AJ660" s="390"/>
      <c r="AK660" s="390"/>
      <c r="AL660" s="390"/>
      <c r="AM660" s="390"/>
      <c r="AN660" s="390"/>
      <c r="AO660" s="390"/>
      <c r="AP660" s="390"/>
      <c r="AQ660" s="390"/>
      <c r="AR660" s="390"/>
      <c r="AS660" s="390"/>
      <c r="AT660" s="390"/>
      <c r="AU660" s="390"/>
      <c r="AV660" s="390"/>
      <c r="AW660" s="390"/>
      <c r="AX660" s="390"/>
      <c r="AY660" s="390"/>
      <c r="AZ660" s="390"/>
      <c r="BA660" s="390"/>
      <c r="BB660" s="390"/>
      <c r="BC660" s="390"/>
      <c r="BD660" s="390"/>
      <c r="BE660" s="390"/>
      <c r="BF660" s="390"/>
      <c r="BG660" s="390"/>
      <c r="BH660" s="390"/>
      <c r="BI660" s="390"/>
      <c r="BJ660" s="390"/>
      <c r="BK660" s="390"/>
      <c r="BL660" s="390"/>
      <c r="BM660" s="390"/>
      <c r="BN660" s="390"/>
      <c r="BO660" s="390"/>
      <c r="BP660" s="390"/>
      <c r="BQ660" s="390"/>
      <c r="BR660" s="390"/>
      <c r="BS660" s="390"/>
      <c r="BT660" s="390"/>
      <c r="BU660" s="390"/>
      <c r="BV660" s="390"/>
      <c r="BW660" s="390"/>
      <c r="BX660" s="390"/>
      <c r="BY660" s="137"/>
      <c r="BZ660" s="137"/>
      <c r="CA660" s="137"/>
      <c r="CB660" s="137"/>
      <c r="CC660" s="137"/>
    </row>
    <row r="661" spans="1:84" s="6" customFormat="1" ht="29.25" customHeight="1" thickBot="1">
      <c r="A661" s="1251"/>
      <c r="B661" s="488" t="s">
        <v>960</v>
      </c>
      <c r="C661" s="133" t="s">
        <v>926</v>
      </c>
      <c r="D661" s="181"/>
      <c r="E661" s="163"/>
      <c r="F661" s="163"/>
      <c r="G661" s="163" t="s">
        <v>900</v>
      </c>
      <c r="H661" s="135">
        <f>H536+H541+H546+H551+H556+H561+H625+H630+H635+H640+H645+H650</f>
        <v>1.8800000000000001</v>
      </c>
      <c r="I661" s="163"/>
      <c r="J661" s="163"/>
      <c r="K661" s="163"/>
      <c r="L661" s="163"/>
      <c r="M661" s="163"/>
      <c r="N661" s="135">
        <f>N536+N541+N546+N551+N556+N561+N625+N630+N635+N640+N645+N650</f>
        <v>4.93</v>
      </c>
      <c r="O661" s="163"/>
      <c r="P661" s="163"/>
      <c r="Q661" s="163"/>
      <c r="R661" s="163"/>
      <c r="S661" s="163"/>
      <c r="T661" s="163"/>
      <c r="U661" s="163"/>
      <c r="V661" s="135"/>
      <c r="W661" s="163"/>
      <c r="X661" s="163"/>
      <c r="Y661" s="135">
        <f>Y536+Y541+Y546+Y551+Y556+Y561+Y625+Y630+Y635+Y640+Y645+Y650</f>
        <v>3.9600000000000004</v>
      </c>
      <c r="Z661" s="163"/>
      <c r="AA661" s="163"/>
      <c r="AB661" s="163"/>
      <c r="AC661" s="361"/>
      <c r="AD661" s="361"/>
      <c r="AE661" s="361"/>
      <c r="AF661" s="361"/>
      <c r="AG661" s="361"/>
      <c r="AH661" s="361"/>
      <c r="AI661" s="361"/>
      <c r="AJ661" s="361"/>
      <c r="AK661" s="361"/>
      <c r="AL661" s="361"/>
      <c r="AM661" s="361"/>
      <c r="AN661" s="361"/>
      <c r="AO661" s="361"/>
      <c r="AP661" s="361"/>
      <c r="AQ661" s="361"/>
      <c r="AR661" s="361"/>
      <c r="AS661" s="361"/>
      <c r="AT661" s="361"/>
      <c r="AU661" s="361"/>
      <c r="AV661" s="361"/>
      <c r="AW661" s="361"/>
      <c r="AX661" s="361"/>
      <c r="AY661" s="361"/>
      <c r="AZ661" s="361"/>
      <c r="BA661" s="361"/>
      <c r="BB661" s="361"/>
      <c r="BC661" s="361"/>
      <c r="BD661" s="361"/>
      <c r="BE661" s="361"/>
      <c r="BF661" s="361"/>
      <c r="BG661" s="361"/>
      <c r="BH661" s="361"/>
      <c r="BI661" s="361"/>
      <c r="BJ661" s="361"/>
      <c r="BK661" s="361"/>
      <c r="BL661" s="361"/>
      <c r="BM661" s="361"/>
      <c r="BN661" s="361"/>
      <c r="BO661" s="361"/>
      <c r="BP661" s="361"/>
      <c r="BQ661" s="361"/>
      <c r="BR661" s="361"/>
      <c r="BS661" s="361"/>
      <c r="BT661" s="361"/>
      <c r="BU661" s="361"/>
      <c r="BV661" s="361"/>
      <c r="BW661" s="361"/>
      <c r="BX661" s="361"/>
      <c r="BY661" s="163"/>
      <c r="BZ661" s="163"/>
      <c r="CA661" s="163"/>
      <c r="CB661" s="163"/>
      <c r="CC661" s="163"/>
    </row>
    <row r="662" spans="1:84" ht="28.5" customHeight="1" thickBot="1">
      <c r="A662" s="425" t="s">
        <v>45</v>
      </c>
      <c r="B662" s="34" t="s">
        <v>101</v>
      </c>
      <c r="C662" s="34" t="s">
        <v>958</v>
      </c>
      <c r="D662" s="34" t="s">
        <v>40</v>
      </c>
      <c r="E662" s="1394" t="s">
        <v>41</v>
      </c>
      <c r="F662" s="1394"/>
      <c r="G662" s="1394"/>
      <c r="H662" s="1394"/>
      <c r="I662" s="1394"/>
      <c r="J662" s="1394"/>
      <c r="K662" s="1394"/>
      <c r="L662" s="1394"/>
      <c r="M662" s="1394"/>
      <c r="N662" s="1394"/>
      <c r="O662" s="1394"/>
      <c r="P662" s="1394"/>
      <c r="Q662" s="1394"/>
      <c r="R662" s="1394"/>
      <c r="S662" s="1394"/>
      <c r="T662" s="1394"/>
      <c r="U662" s="1394"/>
      <c r="V662" s="1394"/>
      <c r="W662" s="1394"/>
      <c r="X662" s="1394"/>
      <c r="Y662" s="1394"/>
      <c r="Z662" s="1394"/>
      <c r="AA662" s="1394"/>
      <c r="AB662" s="1395"/>
    </row>
    <row r="663" spans="1:84" ht="10.5" customHeight="1" thickBot="1">
      <c r="A663" s="391" t="s">
        <v>321</v>
      </c>
      <c r="B663" s="164"/>
      <c r="C663" s="164"/>
      <c r="D663" s="164"/>
      <c r="E663" s="164">
        <v>1</v>
      </c>
      <c r="F663" s="164">
        <v>2</v>
      </c>
      <c r="G663" s="164">
        <v>3</v>
      </c>
      <c r="H663" s="392">
        <v>4</v>
      </c>
      <c r="I663" s="164">
        <v>5</v>
      </c>
      <c r="J663" s="164">
        <v>6</v>
      </c>
      <c r="K663" s="164">
        <v>7</v>
      </c>
      <c r="L663" s="164">
        <v>8</v>
      </c>
      <c r="M663" s="164">
        <v>9</v>
      </c>
      <c r="N663" s="392">
        <v>10</v>
      </c>
      <c r="O663" s="164">
        <v>11</v>
      </c>
      <c r="P663" s="164">
        <v>12</v>
      </c>
      <c r="Q663" s="164">
        <v>13</v>
      </c>
      <c r="R663" s="164">
        <v>14</v>
      </c>
      <c r="S663" s="164">
        <v>15</v>
      </c>
      <c r="T663" s="164">
        <v>16</v>
      </c>
      <c r="U663" s="164">
        <v>17</v>
      </c>
      <c r="V663" s="164">
        <v>18</v>
      </c>
      <c r="W663" s="164">
        <v>19</v>
      </c>
      <c r="X663" s="164">
        <v>20</v>
      </c>
      <c r="Y663" s="392">
        <v>21</v>
      </c>
      <c r="Z663" s="164">
        <v>22</v>
      </c>
      <c r="AA663" s="164">
        <v>23</v>
      </c>
      <c r="AB663" s="166">
        <v>24</v>
      </c>
    </row>
    <row r="664" spans="1:84" ht="10.5" customHeight="1">
      <c r="A664" s="929" t="s">
        <v>113</v>
      </c>
      <c r="B664" s="38"/>
      <c r="C664" s="38"/>
      <c r="D664" s="39"/>
      <c r="E664" s="39">
        <v>1</v>
      </c>
      <c r="F664" s="39">
        <v>1</v>
      </c>
      <c r="G664" s="39">
        <v>1</v>
      </c>
      <c r="H664" s="355">
        <v>1</v>
      </c>
      <c r="I664" s="39">
        <v>1</v>
      </c>
      <c r="J664" s="39">
        <v>1</v>
      </c>
      <c r="K664" s="39">
        <v>1</v>
      </c>
      <c r="L664" s="39">
        <v>1</v>
      </c>
      <c r="M664" s="39">
        <v>1</v>
      </c>
      <c r="N664" s="355">
        <v>1</v>
      </c>
      <c r="O664" s="39">
        <v>1</v>
      </c>
      <c r="P664" s="39">
        <v>1</v>
      </c>
      <c r="Q664" s="39">
        <v>1</v>
      </c>
      <c r="R664" s="39">
        <v>1</v>
      </c>
      <c r="S664" s="39">
        <v>1</v>
      </c>
      <c r="T664" s="39">
        <v>1</v>
      </c>
      <c r="U664" s="39">
        <v>1</v>
      </c>
      <c r="V664" s="39">
        <v>1</v>
      </c>
      <c r="W664" s="39">
        <v>1</v>
      </c>
      <c r="X664" s="39">
        <v>1</v>
      </c>
      <c r="Y664" s="355">
        <v>1</v>
      </c>
      <c r="Z664" s="39">
        <v>1</v>
      </c>
      <c r="AA664" s="39">
        <v>1</v>
      </c>
      <c r="AB664" s="40">
        <v>1</v>
      </c>
    </row>
    <row r="665" spans="1:84" ht="10.5" customHeight="1" thickBot="1">
      <c r="A665" s="930" t="s">
        <v>114</v>
      </c>
      <c r="B665" s="41"/>
      <c r="C665" s="41"/>
      <c r="D665" s="42"/>
      <c r="E665" s="42">
        <v>1</v>
      </c>
      <c r="F665" s="42">
        <v>1</v>
      </c>
      <c r="G665" s="42">
        <v>1</v>
      </c>
      <c r="H665" s="529">
        <v>1</v>
      </c>
      <c r="I665" s="42">
        <v>1</v>
      </c>
      <c r="J665" s="42">
        <v>1</v>
      </c>
      <c r="K665" s="42">
        <v>1</v>
      </c>
      <c r="L665" s="42">
        <v>1</v>
      </c>
      <c r="M665" s="42">
        <v>1</v>
      </c>
      <c r="N665" s="529">
        <v>1</v>
      </c>
      <c r="O665" s="42">
        <v>1</v>
      </c>
      <c r="P665" s="42">
        <v>1</v>
      </c>
      <c r="Q665" s="42">
        <v>1</v>
      </c>
      <c r="R665" s="42">
        <v>1</v>
      </c>
      <c r="S665" s="42">
        <v>1</v>
      </c>
      <c r="T665" s="42">
        <v>1</v>
      </c>
      <c r="U665" s="42">
        <v>1</v>
      </c>
      <c r="V665" s="42">
        <v>1</v>
      </c>
      <c r="W665" s="42">
        <v>1</v>
      </c>
      <c r="X665" s="42">
        <v>1</v>
      </c>
      <c r="Y665" s="529">
        <v>1</v>
      </c>
      <c r="Z665" s="42">
        <v>1</v>
      </c>
      <c r="AA665" s="42">
        <v>1</v>
      </c>
      <c r="AB665" s="43">
        <v>1</v>
      </c>
    </row>
    <row r="666" spans="1:84" ht="10.5" customHeight="1">
      <c r="A666" s="823"/>
      <c r="B666" s="828"/>
      <c r="C666" s="1239"/>
      <c r="D666" s="1249"/>
      <c r="E666" s="82"/>
      <c r="F666" s="82"/>
      <c r="G666" s="82"/>
      <c r="H666" s="419"/>
      <c r="I666" s="82"/>
      <c r="J666" s="82"/>
      <c r="K666" s="82"/>
      <c r="L666" s="82"/>
      <c r="M666" s="82"/>
      <c r="N666" s="419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419"/>
      <c r="Z666" s="82"/>
      <c r="AA666" s="82"/>
      <c r="AB666" s="83"/>
    </row>
    <row r="667" spans="1:84" ht="10.5" customHeight="1">
      <c r="A667" s="1298" t="s">
        <v>6</v>
      </c>
      <c r="B667" s="1416" t="s">
        <v>82</v>
      </c>
      <c r="C667" s="1240" t="s">
        <v>136</v>
      </c>
      <c r="D667" s="144" t="s">
        <v>34</v>
      </c>
      <c r="E667" s="91">
        <v>99</v>
      </c>
      <c r="F667" s="91">
        <v>100</v>
      </c>
      <c r="G667" s="91">
        <v>100</v>
      </c>
      <c r="H667" s="482">
        <v>99</v>
      </c>
      <c r="I667" s="91">
        <v>104</v>
      </c>
      <c r="J667" s="91">
        <v>101</v>
      </c>
      <c r="K667" s="91">
        <v>99</v>
      </c>
      <c r="L667" s="91">
        <v>99</v>
      </c>
      <c r="M667" s="91">
        <v>101</v>
      </c>
      <c r="N667" s="482">
        <v>105</v>
      </c>
      <c r="O667" s="91">
        <v>100</v>
      </c>
      <c r="P667" s="91">
        <v>99</v>
      </c>
      <c r="Q667" s="91">
        <v>98</v>
      </c>
      <c r="R667" s="91">
        <v>101</v>
      </c>
      <c r="S667" s="91">
        <v>111</v>
      </c>
      <c r="T667" s="91">
        <v>104</v>
      </c>
      <c r="U667" s="91">
        <v>118</v>
      </c>
      <c r="V667" s="91">
        <v>100</v>
      </c>
      <c r="W667" s="91">
        <v>100</v>
      </c>
      <c r="X667" s="91">
        <v>112</v>
      </c>
      <c r="Y667" s="482">
        <v>103</v>
      </c>
      <c r="Z667" s="91">
        <v>117</v>
      </c>
      <c r="AA667" s="91">
        <v>102</v>
      </c>
      <c r="AB667" s="203">
        <v>101</v>
      </c>
      <c r="AC667" s="359"/>
      <c r="AD667" s="191"/>
      <c r="AE667" s="64"/>
      <c r="AF667" s="361"/>
      <c r="AG667" s="361"/>
      <c r="AH667" s="361"/>
      <c r="AI667" s="361"/>
      <c r="AJ667" s="361"/>
      <c r="AK667" s="361"/>
      <c r="AL667" s="361"/>
      <c r="AM667" s="361"/>
      <c r="AN667" s="361"/>
      <c r="AO667" s="361"/>
      <c r="AP667" s="361"/>
      <c r="AQ667" s="361"/>
      <c r="AR667" s="361"/>
      <c r="AS667" s="361"/>
      <c r="AT667" s="361"/>
      <c r="AU667" s="361"/>
      <c r="AV667" s="361"/>
      <c r="AW667" s="361"/>
      <c r="AX667" s="361"/>
      <c r="AY667" s="361"/>
      <c r="AZ667" s="361"/>
      <c r="BA667" s="361"/>
      <c r="BB667" s="361"/>
      <c r="BC667" s="361"/>
      <c r="BD667" s="361"/>
      <c r="BE667" s="361"/>
      <c r="BF667" s="361"/>
      <c r="BG667" s="361"/>
      <c r="BH667" s="361"/>
      <c r="BI667" s="361"/>
      <c r="BJ667" s="361"/>
      <c r="BK667" s="361"/>
      <c r="BL667" s="361"/>
      <c r="BM667" s="361"/>
      <c r="BN667" s="361"/>
      <c r="BO667" s="361"/>
      <c r="BP667" s="361"/>
      <c r="BQ667" s="361"/>
      <c r="BR667" s="361"/>
      <c r="BS667" s="361"/>
      <c r="BT667" s="361"/>
      <c r="BU667" s="361"/>
      <c r="BV667" s="361"/>
      <c r="BW667" s="361"/>
      <c r="BX667" s="361"/>
      <c r="BY667" s="945"/>
      <c r="BZ667" s="945"/>
      <c r="CA667" s="945"/>
      <c r="CB667" s="945"/>
      <c r="CC667" s="945"/>
      <c r="CD667" s="18"/>
      <c r="CE667" s="18"/>
      <c r="CF667" s="18"/>
    </row>
    <row r="668" spans="1:84" ht="10.5" customHeight="1">
      <c r="A668" s="1298"/>
      <c r="B668" s="1416"/>
      <c r="C668" s="1240" t="s">
        <v>954</v>
      </c>
      <c r="D668" s="144" t="s">
        <v>126</v>
      </c>
      <c r="E668" s="67">
        <f>ROUND((AG668-AF668)*$AE668,2)</f>
        <v>1.1399999999999999</v>
      </c>
      <c r="F668" s="67">
        <f t="shared" ref="F668:M668" si="526">ROUND((AH668-AG668)*$AE668,2)</f>
        <v>1.1399999999999999</v>
      </c>
      <c r="G668" s="67">
        <f t="shared" si="526"/>
        <v>1.1399999999999999</v>
      </c>
      <c r="H668" s="460">
        <f t="shared" si="526"/>
        <v>1.1399999999999999</v>
      </c>
      <c r="I668" s="67">
        <f t="shared" si="526"/>
        <v>1.1299999999999999</v>
      </c>
      <c r="J668" s="67">
        <f t="shared" si="526"/>
        <v>1.1399999999999999</v>
      </c>
      <c r="K668" s="67">
        <f t="shared" si="526"/>
        <v>1.1299999999999999</v>
      </c>
      <c r="L668" s="67">
        <f t="shared" si="526"/>
        <v>1.1299999999999999</v>
      </c>
      <c r="M668" s="67">
        <f t="shared" si="526"/>
        <v>1.1299999999999999</v>
      </c>
      <c r="N668" s="460">
        <f>ROUND((AP668-AO668)*$AE668,2)</f>
        <v>1.1299999999999999</v>
      </c>
      <c r="O668" s="67">
        <f t="shared" ref="O668:AB668" si="527">ROUND((AQ668-AP668)*$AE668,2)</f>
        <v>1.1399999999999999</v>
      </c>
      <c r="P668" s="67">
        <f t="shared" si="527"/>
        <v>1.1399999999999999</v>
      </c>
      <c r="Q668" s="67">
        <f t="shared" si="527"/>
        <v>1.1399999999999999</v>
      </c>
      <c r="R668" s="67">
        <f t="shared" si="527"/>
        <v>1.1299999999999999</v>
      </c>
      <c r="S668" s="67">
        <f t="shared" si="527"/>
        <v>1.1299999999999999</v>
      </c>
      <c r="T668" s="67">
        <f t="shared" si="527"/>
        <v>1.1399999999999999</v>
      </c>
      <c r="U668" s="67">
        <f t="shared" si="527"/>
        <v>1.1399999999999999</v>
      </c>
      <c r="V668" s="67">
        <f t="shared" si="527"/>
        <v>1.1399999999999999</v>
      </c>
      <c r="W668" s="67">
        <f t="shared" si="527"/>
        <v>1.1399999999999999</v>
      </c>
      <c r="X668" s="67">
        <f t="shared" si="527"/>
        <v>1.1399999999999999</v>
      </c>
      <c r="Y668" s="460">
        <f t="shared" si="527"/>
        <v>1.1399999999999999</v>
      </c>
      <c r="Z668" s="67">
        <f t="shared" si="527"/>
        <v>1.1399999999999999</v>
      </c>
      <c r="AA668" s="67">
        <f t="shared" si="527"/>
        <v>1.1499999999999999</v>
      </c>
      <c r="AB668" s="68">
        <f t="shared" si="527"/>
        <v>1.1499999999999999</v>
      </c>
      <c r="AC668" s="53">
        <f>(BD668-AF668)*AE668</f>
        <v>27.306239999999523</v>
      </c>
      <c r="AD668" s="56">
        <f>(BD669-AF669)*AE668</f>
        <v>6.3086400000000138</v>
      </c>
      <c r="AE668" s="64">
        <v>2.4</v>
      </c>
      <c r="AF668" s="1114">
        <v>18225.0206</v>
      </c>
      <c r="AG668" s="1114">
        <v>18225.4964</v>
      </c>
      <c r="AH668" s="1115">
        <v>18225.970300000001</v>
      </c>
      <c r="AI668" s="1114">
        <v>18226.443500000001</v>
      </c>
      <c r="AJ668" s="1114">
        <v>18226.916799999999</v>
      </c>
      <c r="AK668" s="1114">
        <v>18227.389599999999</v>
      </c>
      <c r="AL668" s="1114">
        <v>18227.8629</v>
      </c>
      <c r="AM668" s="1114">
        <v>18228.334800000001</v>
      </c>
      <c r="AN668" s="1114">
        <v>18228.806799999998</v>
      </c>
      <c r="AO668" s="1114">
        <v>18229.2791</v>
      </c>
      <c r="AP668" s="1114">
        <v>18229.751100000001</v>
      </c>
      <c r="AQ668" s="1114">
        <v>18230.226500000001</v>
      </c>
      <c r="AR668" s="1114">
        <v>18230.699700000001</v>
      </c>
      <c r="AS668" s="1114">
        <v>18231.1734</v>
      </c>
      <c r="AT668" s="1114">
        <v>18231.646099999998</v>
      </c>
      <c r="AU668" s="1114">
        <v>18232.116999999998</v>
      </c>
      <c r="AV668" s="1114">
        <v>18232.59</v>
      </c>
      <c r="AW668" s="1114">
        <v>18233.063099999999</v>
      </c>
      <c r="AX668" s="1114">
        <v>18233.5363</v>
      </c>
      <c r="AY668" s="1114">
        <v>18234.010299999998</v>
      </c>
      <c r="AZ668" s="1114">
        <v>18234.484400000001</v>
      </c>
      <c r="BA668" s="1114">
        <v>18234.960999999999</v>
      </c>
      <c r="BB668" s="1114">
        <v>18235.4378</v>
      </c>
      <c r="BC668" s="1114">
        <v>18235.918000000001</v>
      </c>
      <c r="BD668" s="1114">
        <v>18236.3982</v>
      </c>
      <c r="BE668" s="361"/>
      <c r="BF668" s="361"/>
      <c r="BG668" s="361"/>
      <c r="BH668" s="361"/>
      <c r="BI668" s="361"/>
      <c r="BJ668" s="361"/>
      <c r="BK668" s="361"/>
      <c r="BL668" s="361"/>
      <c r="BM668" s="361"/>
      <c r="BN668" s="361"/>
      <c r="BO668" s="361"/>
      <c r="BP668" s="361"/>
      <c r="BQ668" s="361"/>
      <c r="BR668" s="361"/>
      <c r="BS668" s="361"/>
      <c r="BT668" s="361"/>
      <c r="BU668" s="361"/>
      <c r="BV668" s="361"/>
      <c r="BW668" s="361"/>
      <c r="BX668" s="361"/>
      <c r="BY668" s="945"/>
      <c r="BZ668" s="945"/>
      <c r="CA668" s="945"/>
      <c r="CB668" s="945"/>
      <c r="CC668" s="945"/>
      <c r="CD668" s="18"/>
      <c r="CE668" s="18"/>
      <c r="CF668" s="18"/>
    </row>
    <row r="669" spans="1:84" ht="10.5" customHeight="1">
      <c r="A669" s="1298"/>
      <c r="B669" s="1416"/>
      <c r="C669" s="1240" t="s">
        <v>954</v>
      </c>
      <c r="D669" s="144" t="s">
        <v>127</v>
      </c>
      <c r="E669" s="67">
        <f>ROUND((AG669-AF669)*$AE668,2)</f>
        <v>0.37</v>
      </c>
      <c r="F669" s="54">
        <f t="shared" ref="F669:L669" si="528">ROUND((AH669-AG669)*$AE668,2)</f>
        <v>0.13</v>
      </c>
      <c r="G669" s="54">
        <f t="shared" si="528"/>
        <v>0.14000000000000001</v>
      </c>
      <c r="H669" s="360">
        <f t="shared" si="528"/>
        <v>0.11</v>
      </c>
      <c r="I669" s="54">
        <f t="shared" si="528"/>
        <v>0.54</v>
      </c>
      <c r="J669" s="54">
        <f t="shared" si="528"/>
        <v>0.32</v>
      </c>
      <c r="K669" s="54">
        <f t="shared" si="528"/>
        <v>0.17</v>
      </c>
      <c r="L669" s="54">
        <f t="shared" si="528"/>
        <v>0.14000000000000001</v>
      </c>
      <c r="M669" s="54">
        <f>ROUND((AO669-AN669)*$AE668,2)</f>
        <v>0.14000000000000001</v>
      </c>
      <c r="N669" s="360">
        <f>ROUND((AP669-AO669)*$AE668,2)</f>
        <v>0.38</v>
      </c>
      <c r="O669" s="54">
        <f t="shared" ref="O669:AB669" si="529">ROUND((AQ669-AP669)*$AE668,2)</f>
        <v>0.34</v>
      </c>
      <c r="P669" s="54">
        <f t="shared" si="529"/>
        <v>0.17</v>
      </c>
      <c r="Q669" s="54">
        <f t="shared" si="529"/>
        <v>0.17</v>
      </c>
      <c r="R669" s="54">
        <f t="shared" si="529"/>
        <v>0.17</v>
      </c>
      <c r="S669" s="54">
        <f t="shared" si="529"/>
        <v>0.18</v>
      </c>
      <c r="T669" s="54">
        <f t="shared" si="529"/>
        <v>0.41</v>
      </c>
      <c r="U669" s="54">
        <f t="shared" si="529"/>
        <v>0.34</v>
      </c>
      <c r="V669" s="54">
        <f t="shared" si="529"/>
        <v>0.35</v>
      </c>
      <c r="W669" s="54">
        <f t="shared" si="529"/>
        <v>0.16</v>
      </c>
      <c r="X669" s="54">
        <f t="shared" si="529"/>
        <v>0.39</v>
      </c>
      <c r="Y669" s="360">
        <f t="shared" si="529"/>
        <v>0.34</v>
      </c>
      <c r="Z669" s="54">
        <f t="shared" si="529"/>
        <v>0.31</v>
      </c>
      <c r="AA669" s="54">
        <f t="shared" si="529"/>
        <v>0.36</v>
      </c>
      <c r="AB669" s="55">
        <f t="shared" si="529"/>
        <v>0.17</v>
      </c>
      <c r="AC669" s="53"/>
      <c r="AD669" s="56"/>
      <c r="AE669" s="64"/>
      <c r="AF669" s="1114">
        <v>3501.2195000000002</v>
      </c>
      <c r="AG669" s="1114">
        <v>3501.3755000000001</v>
      </c>
      <c r="AH669" s="1115">
        <v>3501.4312</v>
      </c>
      <c r="AI669" s="1114">
        <v>3501.4908</v>
      </c>
      <c r="AJ669" s="1114">
        <v>3501.5374000000002</v>
      </c>
      <c r="AK669" s="1114">
        <v>3501.7604000000001</v>
      </c>
      <c r="AL669" s="1114">
        <v>3501.8935000000001</v>
      </c>
      <c r="AM669" s="1114">
        <v>3501.9647</v>
      </c>
      <c r="AN669" s="1114">
        <v>3502.0249000000003</v>
      </c>
      <c r="AO669" s="1114">
        <v>3502.0832</v>
      </c>
      <c r="AP669" s="1114">
        <v>3502.2424000000001</v>
      </c>
      <c r="AQ669" s="1114">
        <v>3502.3825000000002</v>
      </c>
      <c r="AR669" s="1114">
        <v>3502.4534000000003</v>
      </c>
      <c r="AS669" s="1114">
        <v>3502.5241000000001</v>
      </c>
      <c r="AT669" s="1114">
        <v>3502.5941000000003</v>
      </c>
      <c r="AU669" s="1114">
        <v>3502.6694000000002</v>
      </c>
      <c r="AV669" s="1114">
        <v>3502.8387000000002</v>
      </c>
      <c r="AW669" s="1114">
        <v>3502.9815000000003</v>
      </c>
      <c r="AX669" s="1114">
        <v>3503.1279</v>
      </c>
      <c r="AY669" s="1114">
        <v>3503.1961000000001</v>
      </c>
      <c r="AZ669" s="1114">
        <v>3503.3588</v>
      </c>
      <c r="BA669" s="1114">
        <v>3503.4991</v>
      </c>
      <c r="BB669" s="1114">
        <v>3503.6293000000001</v>
      </c>
      <c r="BC669" s="1114">
        <v>3503.7785000000003</v>
      </c>
      <c r="BD669" s="1114">
        <v>3503.8481000000002</v>
      </c>
      <c r="BE669" s="361"/>
      <c r="BF669" s="361"/>
      <c r="BG669" s="361"/>
      <c r="BH669" s="361"/>
      <c r="BI669" s="361"/>
      <c r="BJ669" s="361"/>
      <c r="BK669" s="361"/>
      <c r="BL669" s="361"/>
      <c r="BM669" s="361"/>
      <c r="BN669" s="361"/>
      <c r="BO669" s="361"/>
      <c r="BP669" s="361"/>
      <c r="BQ669" s="361"/>
      <c r="BR669" s="361"/>
      <c r="BS669" s="361"/>
      <c r="BT669" s="361"/>
      <c r="BU669" s="361"/>
      <c r="BV669" s="361"/>
      <c r="BW669" s="361"/>
      <c r="BX669" s="361"/>
      <c r="BY669" s="945"/>
      <c r="BZ669" s="945"/>
      <c r="CA669" s="945"/>
      <c r="CB669" s="945"/>
      <c r="CC669" s="945"/>
      <c r="CD669" s="18"/>
      <c r="CE669" s="18"/>
      <c r="CF669" s="18"/>
    </row>
    <row r="670" spans="1:84" ht="10.5" customHeight="1" thickBot="1">
      <c r="A670" s="1299"/>
      <c r="B670" s="1306"/>
      <c r="C670" s="293"/>
      <c r="D670" s="254" t="s">
        <v>42</v>
      </c>
      <c r="E670" s="89">
        <f>E669/E668</f>
        <v>0.32456140350877194</v>
      </c>
      <c r="F670" s="89">
        <f t="shared" ref="F670:AB670" si="530">F669/F668</f>
        <v>0.11403508771929825</v>
      </c>
      <c r="G670" s="89">
        <f t="shared" si="530"/>
        <v>0.12280701754385967</v>
      </c>
      <c r="H670" s="461">
        <f t="shared" si="530"/>
        <v>9.6491228070175447E-2</v>
      </c>
      <c r="I670" s="89">
        <f t="shared" si="530"/>
        <v>0.47787610619469034</v>
      </c>
      <c r="J670" s="89">
        <f t="shared" si="530"/>
        <v>0.28070175438596495</v>
      </c>
      <c r="K670" s="89">
        <f t="shared" si="530"/>
        <v>0.15044247787610621</v>
      </c>
      <c r="L670" s="89">
        <f t="shared" si="530"/>
        <v>0.12389380530973454</v>
      </c>
      <c r="M670" s="89">
        <f t="shared" si="530"/>
        <v>0.12389380530973454</v>
      </c>
      <c r="N670" s="461">
        <f t="shared" si="530"/>
        <v>0.33628318584070799</v>
      </c>
      <c r="O670" s="89">
        <f t="shared" si="530"/>
        <v>0.29824561403508776</v>
      </c>
      <c r="P670" s="89">
        <f t="shared" si="530"/>
        <v>0.14912280701754388</v>
      </c>
      <c r="Q670" s="89">
        <f t="shared" si="530"/>
        <v>0.14912280701754388</v>
      </c>
      <c r="R670" s="89">
        <f t="shared" si="530"/>
        <v>0.15044247787610621</v>
      </c>
      <c r="S670" s="89">
        <f t="shared" si="530"/>
        <v>0.15929203539823009</v>
      </c>
      <c r="T670" s="89">
        <f t="shared" si="530"/>
        <v>0.35964912280701755</v>
      </c>
      <c r="U670" s="89">
        <f t="shared" si="530"/>
        <v>0.29824561403508776</v>
      </c>
      <c r="V670" s="89">
        <f t="shared" si="530"/>
        <v>0.30701754385964913</v>
      </c>
      <c r="W670" s="89">
        <f t="shared" si="530"/>
        <v>0.14035087719298248</v>
      </c>
      <c r="X670" s="89">
        <f t="shared" si="530"/>
        <v>0.3421052631578948</v>
      </c>
      <c r="Y670" s="461">
        <f t="shared" si="530"/>
        <v>0.29824561403508776</v>
      </c>
      <c r="Z670" s="89">
        <f t="shared" si="530"/>
        <v>0.27192982456140352</v>
      </c>
      <c r="AA670" s="89">
        <f t="shared" si="530"/>
        <v>0.31304347826086959</v>
      </c>
      <c r="AB670" s="90">
        <f t="shared" si="530"/>
        <v>0.14782608695652177</v>
      </c>
      <c r="AC670" s="53"/>
      <c r="AD670" s="56"/>
      <c r="AE670" s="64"/>
      <c r="CD670" s="32"/>
      <c r="CE670" s="32"/>
      <c r="CF670" s="32"/>
    </row>
    <row r="671" spans="1:84" ht="10.5" customHeight="1">
      <c r="A671" s="823"/>
      <c r="B671" s="828"/>
      <c r="C671" s="1239"/>
      <c r="D671" s="1249"/>
      <c r="E671" s="82"/>
      <c r="F671" s="82"/>
      <c r="G671" s="82"/>
      <c r="H671" s="419"/>
      <c r="I671" s="82"/>
      <c r="J671" s="82"/>
      <c r="K671" s="82"/>
      <c r="L671" s="82"/>
      <c r="M671" s="82"/>
      <c r="N671" s="419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419"/>
      <c r="Z671" s="82"/>
      <c r="AA671" s="82"/>
      <c r="AB671" s="83"/>
    </row>
    <row r="672" spans="1:84" ht="10.5" customHeight="1">
      <c r="A672" s="1298" t="s">
        <v>106</v>
      </c>
      <c r="B672" s="1416" t="s">
        <v>83</v>
      </c>
      <c r="C672" s="1240" t="s">
        <v>136</v>
      </c>
      <c r="D672" s="144" t="s">
        <v>34</v>
      </c>
      <c r="E672" s="91">
        <v>0</v>
      </c>
      <c r="F672" s="91">
        <v>0</v>
      </c>
      <c r="G672" s="91">
        <v>0</v>
      </c>
      <c r="H672" s="482">
        <v>0</v>
      </c>
      <c r="I672" s="91">
        <v>0</v>
      </c>
      <c r="J672" s="91">
        <v>0</v>
      </c>
      <c r="K672" s="91">
        <v>0</v>
      </c>
      <c r="L672" s="91">
        <v>0</v>
      </c>
      <c r="M672" s="91">
        <v>0</v>
      </c>
      <c r="N672" s="482">
        <v>0</v>
      </c>
      <c r="O672" s="91">
        <v>0</v>
      </c>
      <c r="P672" s="91">
        <v>0</v>
      </c>
      <c r="Q672" s="91">
        <v>0</v>
      </c>
      <c r="R672" s="91">
        <v>0</v>
      </c>
      <c r="S672" s="91">
        <v>0</v>
      </c>
      <c r="T672" s="91">
        <v>0</v>
      </c>
      <c r="U672" s="91">
        <v>0</v>
      </c>
      <c r="V672" s="91">
        <v>0</v>
      </c>
      <c r="W672" s="91">
        <v>0</v>
      </c>
      <c r="X672" s="91">
        <v>0</v>
      </c>
      <c r="Y672" s="482">
        <v>0</v>
      </c>
      <c r="Z672" s="91">
        <v>0</v>
      </c>
      <c r="AA672" s="91">
        <v>0</v>
      </c>
      <c r="AB672" s="203">
        <v>0</v>
      </c>
      <c r="AC672" s="359"/>
      <c r="AD672" s="191"/>
      <c r="AE672" s="64"/>
      <c r="AF672" s="361"/>
      <c r="AG672" s="361"/>
      <c r="AH672" s="361"/>
      <c r="AI672" s="361"/>
      <c r="AJ672" s="361"/>
      <c r="AK672" s="361"/>
      <c r="AL672" s="361"/>
      <c r="AM672" s="361"/>
      <c r="AN672" s="361"/>
      <c r="AO672" s="361"/>
      <c r="AP672" s="361"/>
      <c r="AQ672" s="361"/>
      <c r="AR672" s="361"/>
      <c r="AS672" s="361"/>
      <c r="AT672" s="361"/>
      <c r="AU672" s="361"/>
      <c r="AV672" s="361"/>
      <c r="AW672" s="361"/>
      <c r="AX672" s="361"/>
      <c r="AY672" s="361"/>
      <c r="AZ672" s="361"/>
      <c r="BA672" s="361"/>
      <c r="BB672" s="361"/>
      <c r="BC672" s="361"/>
      <c r="BD672" s="361"/>
      <c r="BE672" s="361"/>
      <c r="BF672" s="361"/>
      <c r="BG672" s="361"/>
      <c r="BH672" s="361"/>
      <c r="BI672" s="361"/>
      <c r="BJ672" s="361"/>
      <c r="BK672" s="361"/>
      <c r="BL672" s="361"/>
      <c r="BM672" s="361"/>
      <c r="BN672" s="361"/>
      <c r="BO672" s="361"/>
      <c r="BP672" s="361"/>
      <c r="BQ672" s="361"/>
      <c r="BR672" s="361"/>
      <c r="BS672" s="361"/>
      <c r="BT672" s="361"/>
      <c r="BU672" s="361"/>
      <c r="BV672" s="361"/>
      <c r="BW672" s="361"/>
      <c r="BX672" s="361"/>
      <c r="BY672" s="945"/>
      <c r="BZ672" s="945"/>
      <c r="CA672" s="945"/>
      <c r="CB672" s="945"/>
      <c r="CC672" s="945"/>
      <c r="CD672" s="18"/>
      <c r="CE672" s="18"/>
      <c r="CF672" s="18"/>
    </row>
    <row r="673" spans="1:84" ht="10.5" customHeight="1">
      <c r="A673" s="1298"/>
      <c r="B673" s="1416"/>
      <c r="C673" s="1240" t="s">
        <v>954</v>
      </c>
      <c r="D673" s="144" t="s">
        <v>126</v>
      </c>
      <c r="E673" s="67">
        <f>ROUND((AG673-AF673)*$AE673,2)</f>
        <v>0</v>
      </c>
      <c r="F673" s="67">
        <f t="shared" ref="F673:M673" si="531">ROUND((AH673-AG673)*$AE673,2)</f>
        <v>0</v>
      </c>
      <c r="G673" s="67">
        <f t="shared" si="531"/>
        <v>0</v>
      </c>
      <c r="H673" s="460">
        <f t="shared" si="531"/>
        <v>0</v>
      </c>
      <c r="I673" s="67">
        <f t="shared" si="531"/>
        <v>0</v>
      </c>
      <c r="J673" s="67">
        <f t="shared" si="531"/>
        <v>0</v>
      </c>
      <c r="K673" s="67">
        <f t="shared" si="531"/>
        <v>0</v>
      </c>
      <c r="L673" s="67">
        <f t="shared" si="531"/>
        <v>0</v>
      </c>
      <c r="M673" s="67">
        <f t="shared" si="531"/>
        <v>0</v>
      </c>
      <c r="N673" s="460">
        <f>ROUND((AP673-AO673)*$AE673,2)</f>
        <v>0</v>
      </c>
      <c r="O673" s="67">
        <f t="shared" ref="O673:AB673" si="532">ROUND((AQ673-AP673)*$AE673,2)</f>
        <v>0</v>
      </c>
      <c r="P673" s="67">
        <f t="shared" si="532"/>
        <v>0</v>
      </c>
      <c r="Q673" s="67">
        <f t="shared" si="532"/>
        <v>0</v>
      </c>
      <c r="R673" s="67">
        <f t="shared" si="532"/>
        <v>0</v>
      </c>
      <c r="S673" s="67">
        <f t="shared" si="532"/>
        <v>0</v>
      </c>
      <c r="T673" s="67">
        <f t="shared" si="532"/>
        <v>0</v>
      </c>
      <c r="U673" s="67">
        <f t="shared" si="532"/>
        <v>0</v>
      </c>
      <c r="V673" s="67">
        <f t="shared" si="532"/>
        <v>0</v>
      </c>
      <c r="W673" s="67">
        <f t="shared" si="532"/>
        <v>0</v>
      </c>
      <c r="X673" s="67">
        <f t="shared" si="532"/>
        <v>0</v>
      </c>
      <c r="Y673" s="460">
        <f t="shared" si="532"/>
        <v>0</v>
      </c>
      <c r="Z673" s="67">
        <f t="shared" si="532"/>
        <v>0</v>
      </c>
      <c r="AA673" s="67">
        <f t="shared" si="532"/>
        <v>0</v>
      </c>
      <c r="AB673" s="68">
        <f t="shared" si="532"/>
        <v>0</v>
      </c>
      <c r="AC673" s="53">
        <f>(BD673-AF673)*AE673</f>
        <v>9.2639999999664727E-2</v>
      </c>
      <c r="AD673" s="56">
        <f>(BD674-AF674)*AE673</f>
        <v>0.19631999999983235</v>
      </c>
      <c r="AE673" s="64">
        <v>2.4</v>
      </c>
      <c r="AF673" s="1114">
        <v>18709.122299999999</v>
      </c>
      <c r="AG673" s="1114">
        <v>18709.124199999998</v>
      </c>
      <c r="AH673" s="1115">
        <v>18709.125899999999</v>
      </c>
      <c r="AI673" s="1114">
        <v>18709.1276</v>
      </c>
      <c r="AJ673" s="1114">
        <v>18709.129199999999</v>
      </c>
      <c r="AK673" s="1114">
        <v>18709.130699999998</v>
      </c>
      <c r="AL673" s="1114">
        <v>18709.1322</v>
      </c>
      <c r="AM673" s="1114">
        <v>18709.133599999997</v>
      </c>
      <c r="AN673" s="1114">
        <v>18709.135299999998</v>
      </c>
      <c r="AO673" s="1114">
        <v>18709.137199999997</v>
      </c>
      <c r="AP673" s="1114">
        <v>18709.138899999998</v>
      </c>
      <c r="AQ673" s="1114">
        <v>18709.140599999999</v>
      </c>
      <c r="AR673" s="1114">
        <v>18709.142099999997</v>
      </c>
      <c r="AS673" s="1114">
        <v>18709.143700000001</v>
      </c>
      <c r="AT673" s="1114">
        <v>18709.145199999999</v>
      </c>
      <c r="AU673" s="1114">
        <v>18709.146699999998</v>
      </c>
      <c r="AV673" s="1114">
        <v>18709.148099999999</v>
      </c>
      <c r="AW673" s="1114">
        <v>18709.149699999998</v>
      </c>
      <c r="AX673" s="1114">
        <v>18709.151099999999</v>
      </c>
      <c r="AY673" s="1114">
        <v>18709.152699999999</v>
      </c>
      <c r="AZ673" s="1114">
        <v>18709.154500000001</v>
      </c>
      <c r="BA673" s="1114">
        <v>18709.156299999999</v>
      </c>
      <c r="BB673" s="1114">
        <v>18709.1577</v>
      </c>
      <c r="BC673" s="1114">
        <v>18709.159199999998</v>
      </c>
      <c r="BD673" s="1114">
        <v>18709.160899999999</v>
      </c>
      <c r="BE673" s="361"/>
      <c r="BF673" s="361"/>
      <c r="BG673" s="361"/>
      <c r="BH673" s="361"/>
      <c r="BI673" s="361"/>
      <c r="BJ673" s="361"/>
      <c r="BK673" s="361"/>
      <c r="BL673" s="361"/>
      <c r="BM673" s="361"/>
      <c r="BN673" s="361"/>
      <c r="BO673" s="361"/>
      <c r="BP673" s="361"/>
      <c r="BQ673" s="361"/>
      <c r="BR673" s="361"/>
      <c r="BS673" s="361"/>
      <c r="BT673" s="361"/>
      <c r="BU673" s="361"/>
      <c r="BV673" s="361"/>
      <c r="BW673" s="361"/>
      <c r="BX673" s="361"/>
      <c r="BY673" s="163"/>
      <c r="BZ673" s="163"/>
      <c r="CA673" s="163"/>
      <c r="CB673" s="163"/>
      <c r="CC673" s="163"/>
      <c r="CD673" s="12"/>
      <c r="CE673" s="12"/>
      <c r="CF673" s="12"/>
    </row>
    <row r="674" spans="1:84" s="1" customFormat="1" ht="10.5" customHeight="1">
      <c r="A674" s="1298"/>
      <c r="B674" s="1416"/>
      <c r="C674" s="1240" t="s">
        <v>954</v>
      </c>
      <c r="D674" s="144" t="s">
        <v>127</v>
      </c>
      <c r="E674" s="67">
        <f>ROUND((AG674-AF674)*$AE673,2)</f>
        <v>0.01</v>
      </c>
      <c r="F674" s="54">
        <f t="shared" ref="F674:L674" si="533">ROUND((AH674-AG674)*$AE673,2)</f>
        <v>0.01</v>
      </c>
      <c r="G674" s="54">
        <f t="shared" si="533"/>
        <v>0.01</v>
      </c>
      <c r="H674" s="360">
        <f t="shared" si="533"/>
        <v>0.01</v>
      </c>
      <c r="I674" s="54">
        <f t="shared" si="533"/>
        <v>0.01</v>
      </c>
      <c r="J674" s="54">
        <f t="shared" si="533"/>
        <v>0.01</v>
      </c>
      <c r="K674" s="54">
        <f t="shared" si="533"/>
        <v>0.01</v>
      </c>
      <c r="L674" s="54">
        <f t="shared" si="533"/>
        <v>0.01</v>
      </c>
      <c r="M674" s="54">
        <f>ROUND((AO674-AN674)*$AE673,2)</f>
        <v>0.01</v>
      </c>
      <c r="N674" s="360">
        <f>ROUND((AP674-AO674)*$AE673,2)</f>
        <v>0.01</v>
      </c>
      <c r="O674" s="54">
        <f t="shared" ref="O674:AB674" si="534">ROUND((AQ674-AP674)*$AE673,2)</f>
        <v>0.01</v>
      </c>
      <c r="P674" s="54">
        <f t="shared" si="534"/>
        <v>0.01</v>
      </c>
      <c r="Q674" s="54">
        <f t="shared" si="534"/>
        <v>0.01</v>
      </c>
      <c r="R674" s="54">
        <f t="shared" si="534"/>
        <v>0.01</v>
      </c>
      <c r="S674" s="54">
        <f t="shared" si="534"/>
        <v>0.01</v>
      </c>
      <c r="T674" s="54">
        <f t="shared" si="534"/>
        <v>0.01</v>
      </c>
      <c r="U674" s="54">
        <f t="shared" si="534"/>
        <v>0.01</v>
      </c>
      <c r="V674" s="54">
        <f t="shared" si="534"/>
        <v>0.01</v>
      </c>
      <c r="W674" s="54">
        <f t="shared" si="534"/>
        <v>0.01</v>
      </c>
      <c r="X674" s="54">
        <f t="shared" si="534"/>
        <v>0.01</v>
      </c>
      <c r="Y674" s="360">
        <f t="shared" si="534"/>
        <v>0.01</v>
      </c>
      <c r="Z674" s="54">
        <f t="shared" si="534"/>
        <v>0.01</v>
      </c>
      <c r="AA674" s="54">
        <f t="shared" si="534"/>
        <v>0.01</v>
      </c>
      <c r="AB674" s="55">
        <f t="shared" si="534"/>
        <v>0.01</v>
      </c>
      <c r="AC674" s="53"/>
      <c r="AD674" s="56"/>
      <c r="AE674" s="64"/>
      <c r="AF674" s="1114">
        <v>4601.4423999999999</v>
      </c>
      <c r="AG674" s="1114">
        <v>4601.4458999999997</v>
      </c>
      <c r="AH674" s="1115">
        <v>4601.4493000000002</v>
      </c>
      <c r="AI674" s="1114">
        <v>4601.4528</v>
      </c>
      <c r="AJ674" s="1114">
        <v>4601.4562999999998</v>
      </c>
      <c r="AK674" s="1114">
        <v>4601.4597000000003</v>
      </c>
      <c r="AL674" s="1114">
        <v>4601.4632000000001</v>
      </c>
      <c r="AM674" s="1114">
        <v>4601.4666999999999</v>
      </c>
      <c r="AN674" s="1114">
        <v>4601.4700999999995</v>
      </c>
      <c r="AO674" s="1114">
        <v>4601.4736000000003</v>
      </c>
      <c r="AP674" s="1114">
        <v>4601.4771000000001</v>
      </c>
      <c r="AQ674" s="1114">
        <v>4601.4808000000003</v>
      </c>
      <c r="AR674" s="1114">
        <v>4601.4843000000001</v>
      </c>
      <c r="AS674" s="1114">
        <v>4601.4879000000001</v>
      </c>
      <c r="AT674" s="1114">
        <v>4601.4912999999997</v>
      </c>
      <c r="AU674" s="1114">
        <v>4601.4946</v>
      </c>
      <c r="AV674" s="1114">
        <v>4601.4978000000001</v>
      </c>
      <c r="AW674" s="1114">
        <v>4601.5010999999995</v>
      </c>
      <c r="AX674" s="1114">
        <v>4601.5042999999996</v>
      </c>
      <c r="AY674" s="1114">
        <v>4601.5075999999999</v>
      </c>
      <c r="AZ674" s="1114">
        <v>4601.5109999999995</v>
      </c>
      <c r="BA674" s="1114">
        <v>4601.5142999999998</v>
      </c>
      <c r="BB674" s="1114">
        <v>4601.5174999999999</v>
      </c>
      <c r="BC674" s="1114">
        <v>4601.5208000000002</v>
      </c>
      <c r="BD674" s="1114">
        <v>4601.5241999999998</v>
      </c>
      <c r="BE674" s="361"/>
      <c r="BF674" s="361"/>
      <c r="BG674" s="361"/>
      <c r="BH674" s="361"/>
      <c r="BI674" s="361"/>
      <c r="BJ674" s="361"/>
      <c r="BK674" s="361"/>
      <c r="BL674" s="361"/>
      <c r="BM674" s="361"/>
      <c r="BN674" s="361"/>
      <c r="BO674" s="361"/>
      <c r="BP674" s="361"/>
      <c r="BQ674" s="361"/>
      <c r="BR674" s="361"/>
      <c r="BS674" s="361"/>
      <c r="BT674" s="361"/>
      <c r="BU674" s="361"/>
      <c r="BV674" s="361"/>
      <c r="BW674" s="361"/>
      <c r="BX674" s="361"/>
      <c r="BY674" s="163"/>
      <c r="BZ674" s="163"/>
      <c r="CA674" s="163"/>
      <c r="CB674" s="163"/>
      <c r="CC674" s="163"/>
      <c r="CD674" s="12"/>
      <c r="CE674" s="12"/>
      <c r="CF674" s="12"/>
    </row>
    <row r="675" spans="1:84" s="1" customFormat="1" ht="10.5" customHeight="1" thickBot="1">
      <c r="A675" s="1299"/>
      <c r="B675" s="1306"/>
      <c r="C675" s="293"/>
      <c r="D675" s="254" t="s">
        <v>42</v>
      </c>
      <c r="E675" s="89" t="e">
        <f t="shared" ref="E675:AB675" si="535">E674/E673</f>
        <v>#DIV/0!</v>
      </c>
      <c r="F675" s="89" t="e">
        <f t="shared" si="535"/>
        <v>#DIV/0!</v>
      </c>
      <c r="G675" s="89" t="e">
        <f t="shared" si="535"/>
        <v>#DIV/0!</v>
      </c>
      <c r="H675" s="461" t="e">
        <f t="shared" si="535"/>
        <v>#DIV/0!</v>
      </c>
      <c r="I675" s="89" t="e">
        <f t="shared" si="535"/>
        <v>#DIV/0!</v>
      </c>
      <c r="J675" s="89" t="e">
        <f t="shared" si="535"/>
        <v>#DIV/0!</v>
      </c>
      <c r="K675" s="89" t="e">
        <f t="shared" si="535"/>
        <v>#DIV/0!</v>
      </c>
      <c r="L675" s="89" t="e">
        <f t="shared" si="535"/>
        <v>#DIV/0!</v>
      </c>
      <c r="M675" s="89" t="e">
        <f t="shared" si="535"/>
        <v>#DIV/0!</v>
      </c>
      <c r="N675" s="461" t="e">
        <f t="shared" si="535"/>
        <v>#DIV/0!</v>
      </c>
      <c r="O675" s="89" t="e">
        <f t="shared" si="535"/>
        <v>#DIV/0!</v>
      </c>
      <c r="P675" s="89" t="e">
        <f t="shared" si="535"/>
        <v>#DIV/0!</v>
      </c>
      <c r="Q675" s="89" t="e">
        <f t="shared" si="535"/>
        <v>#DIV/0!</v>
      </c>
      <c r="R675" s="89" t="e">
        <f t="shared" si="535"/>
        <v>#DIV/0!</v>
      </c>
      <c r="S675" s="89" t="e">
        <f t="shared" si="535"/>
        <v>#DIV/0!</v>
      </c>
      <c r="T675" s="89" t="e">
        <f t="shared" si="535"/>
        <v>#DIV/0!</v>
      </c>
      <c r="U675" s="89" t="e">
        <f t="shared" si="535"/>
        <v>#DIV/0!</v>
      </c>
      <c r="V675" s="89" t="e">
        <f t="shared" si="535"/>
        <v>#DIV/0!</v>
      </c>
      <c r="W675" s="89" t="e">
        <f t="shared" si="535"/>
        <v>#DIV/0!</v>
      </c>
      <c r="X675" s="89" t="e">
        <f t="shared" si="535"/>
        <v>#DIV/0!</v>
      </c>
      <c r="Y675" s="461" t="e">
        <f t="shared" si="535"/>
        <v>#DIV/0!</v>
      </c>
      <c r="Z675" s="89" t="e">
        <f t="shared" si="535"/>
        <v>#DIV/0!</v>
      </c>
      <c r="AA675" s="89" t="e">
        <f t="shared" si="535"/>
        <v>#DIV/0!</v>
      </c>
      <c r="AB675" s="90" t="e">
        <f t="shared" si="535"/>
        <v>#DIV/0!</v>
      </c>
      <c r="AC675" s="53"/>
      <c r="AD675" s="56"/>
      <c r="AE675" s="64"/>
      <c r="AF675" s="353"/>
      <c r="AG675" s="353"/>
      <c r="AH675" s="353"/>
      <c r="AI675" s="353"/>
      <c r="AJ675" s="353"/>
      <c r="AK675" s="353"/>
      <c r="AL675" s="353"/>
      <c r="AM675" s="353"/>
      <c r="AN675" s="353"/>
      <c r="AO675" s="353"/>
      <c r="AP675" s="353"/>
      <c r="AQ675" s="353"/>
      <c r="AR675" s="353"/>
      <c r="AS675" s="353"/>
      <c r="AT675" s="353"/>
      <c r="AU675" s="353"/>
      <c r="AV675" s="353"/>
      <c r="AW675" s="353"/>
      <c r="AX675" s="353"/>
      <c r="AY675" s="353"/>
      <c r="AZ675" s="353"/>
      <c r="BA675" s="353"/>
      <c r="BB675" s="353"/>
      <c r="BC675" s="353"/>
      <c r="BD675" s="353"/>
      <c r="BE675" s="353"/>
      <c r="BF675" s="353"/>
      <c r="BG675" s="353"/>
      <c r="BH675" s="353"/>
      <c r="BI675" s="353"/>
      <c r="BJ675" s="353"/>
      <c r="BK675" s="353"/>
      <c r="BL675" s="353"/>
      <c r="BM675" s="353"/>
      <c r="BN675" s="353"/>
      <c r="BO675" s="353"/>
      <c r="BP675" s="353"/>
      <c r="BQ675" s="353"/>
      <c r="BR675" s="353"/>
      <c r="BS675" s="353"/>
      <c r="BT675" s="353"/>
      <c r="BU675" s="353"/>
      <c r="BV675" s="353"/>
      <c r="BW675" s="353"/>
      <c r="BX675" s="353"/>
      <c r="BY675" s="175"/>
      <c r="BZ675" s="175"/>
      <c r="CA675" s="175"/>
      <c r="CB675" s="175"/>
      <c r="CC675" s="175"/>
      <c r="CD675" s="32"/>
      <c r="CE675" s="32"/>
      <c r="CF675" s="32"/>
    </row>
    <row r="676" spans="1:84" s="1" customFormat="1" ht="10.5" customHeight="1">
      <c r="A676" s="1247" t="s">
        <v>471</v>
      </c>
      <c r="B676" s="69"/>
      <c r="C676" s="586"/>
      <c r="D676" s="148"/>
      <c r="E676" s="167">
        <f t="shared" ref="E676:AB677" si="536">E668+E673</f>
        <v>1.1399999999999999</v>
      </c>
      <c r="F676" s="167">
        <f t="shared" si="536"/>
        <v>1.1399999999999999</v>
      </c>
      <c r="G676" s="167">
        <f t="shared" si="536"/>
        <v>1.1399999999999999</v>
      </c>
      <c r="H676" s="366">
        <f t="shared" si="536"/>
        <v>1.1399999999999999</v>
      </c>
      <c r="I676" s="167">
        <f t="shared" si="536"/>
        <v>1.1299999999999999</v>
      </c>
      <c r="J676" s="167">
        <f t="shared" si="536"/>
        <v>1.1399999999999999</v>
      </c>
      <c r="K676" s="167">
        <f t="shared" si="536"/>
        <v>1.1299999999999999</v>
      </c>
      <c r="L676" s="167">
        <f t="shared" si="536"/>
        <v>1.1299999999999999</v>
      </c>
      <c r="M676" s="167">
        <f t="shared" si="536"/>
        <v>1.1299999999999999</v>
      </c>
      <c r="N676" s="366">
        <f t="shared" si="536"/>
        <v>1.1299999999999999</v>
      </c>
      <c r="O676" s="167">
        <f t="shared" si="536"/>
        <v>1.1399999999999999</v>
      </c>
      <c r="P676" s="167">
        <f t="shared" si="536"/>
        <v>1.1399999999999999</v>
      </c>
      <c r="Q676" s="167">
        <f t="shared" si="536"/>
        <v>1.1399999999999999</v>
      </c>
      <c r="R676" s="167">
        <f t="shared" si="536"/>
        <v>1.1299999999999999</v>
      </c>
      <c r="S676" s="167">
        <f t="shared" si="536"/>
        <v>1.1299999999999999</v>
      </c>
      <c r="T676" s="167">
        <f t="shared" si="536"/>
        <v>1.1399999999999999</v>
      </c>
      <c r="U676" s="167">
        <f t="shared" si="536"/>
        <v>1.1399999999999999</v>
      </c>
      <c r="V676" s="167">
        <f t="shared" si="536"/>
        <v>1.1399999999999999</v>
      </c>
      <c r="W676" s="167">
        <f t="shared" si="536"/>
        <v>1.1399999999999999</v>
      </c>
      <c r="X676" s="167">
        <f t="shared" si="536"/>
        <v>1.1399999999999999</v>
      </c>
      <c r="Y676" s="366">
        <f t="shared" si="536"/>
        <v>1.1399999999999999</v>
      </c>
      <c r="Z676" s="167">
        <f t="shared" si="536"/>
        <v>1.1399999999999999</v>
      </c>
      <c r="AA676" s="167">
        <f t="shared" si="536"/>
        <v>1.1499999999999999</v>
      </c>
      <c r="AB676" s="168">
        <f t="shared" si="536"/>
        <v>1.1499999999999999</v>
      </c>
      <c r="AC676" s="72"/>
      <c r="AD676" s="72"/>
      <c r="AE676" s="110"/>
      <c r="AF676" s="353"/>
      <c r="AG676" s="353"/>
      <c r="AH676" s="353"/>
      <c r="AI676" s="353"/>
      <c r="AJ676" s="353"/>
      <c r="AK676" s="353"/>
      <c r="AL676" s="353"/>
      <c r="AM676" s="353"/>
      <c r="AN676" s="353"/>
      <c r="AO676" s="353"/>
      <c r="AP676" s="353"/>
      <c r="AQ676" s="353"/>
      <c r="AR676" s="353"/>
      <c r="AS676" s="353"/>
      <c r="AT676" s="353"/>
      <c r="AU676" s="353"/>
      <c r="AV676" s="353"/>
      <c r="AW676" s="353"/>
      <c r="AX676" s="353"/>
      <c r="AY676" s="353"/>
      <c r="AZ676" s="353"/>
      <c r="BA676" s="353"/>
      <c r="BB676" s="353"/>
      <c r="BC676" s="353"/>
      <c r="BD676" s="353"/>
      <c r="BE676" s="353"/>
      <c r="BF676" s="353"/>
      <c r="BG676" s="353"/>
      <c r="BH676" s="353"/>
      <c r="BI676" s="353"/>
      <c r="BJ676" s="353"/>
      <c r="BK676" s="353"/>
      <c r="BL676" s="353"/>
      <c r="BM676" s="353"/>
      <c r="BN676" s="353"/>
      <c r="BO676" s="353"/>
      <c r="BP676" s="353"/>
      <c r="BQ676" s="353"/>
      <c r="BR676" s="353"/>
      <c r="BS676" s="353"/>
      <c r="BT676" s="353"/>
      <c r="BU676" s="353"/>
      <c r="BV676" s="353"/>
      <c r="BW676" s="353"/>
      <c r="BX676" s="353"/>
      <c r="BY676" s="175"/>
      <c r="BZ676" s="175"/>
      <c r="CA676" s="175"/>
      <c r="CB676" s="175"/>
      <c r="CC676" s="175"/>
      <c r="CD676" s="32"/>
      <c r="CE676" s="32"/>
      <c r="CF676" s="32"/>
    </row>
    <row r="677" spans="1:84" s="1" customFormat="1" ht="10.5" customHeight="1">
      <c r="A677" s="1248" t="s">
        <v>472</v>
      </c>
      <c r="B677" s="74"/>
      <c r="C677" s="592"/>
      <c r="D677" s="149"/>
      <c r="E677" s="169">
        <f t="shared" si="536"/>
        <v>0.38</v>
      </c>
      <c r="F677" s="169">
        <f t="shared" si="536"/>
        <v>0.14000000000000001</v>
      </c>
      <c r="G677" s="169">
        <f t="shared" si="536"/>
        <v>0.15000000000000002</v>
      </c>
      <c r="H677" s="367">
        <f t="shared" si="536"/>
        <v>0.12</v>
      </c>
      <c r="I677" s="169">
        <f t="shared" si="536"/>
        <v>0.55000000000000004</v>
      </c>
      <c r="J677" s="169">
        <f t="shared" si="536"/>
        <v>0.33</v>
      </c>
      <c r="K677" s="169">
        <f t="shared" si="536"/>
        <v>0.18000000000000002</v>
      </c>
      <c r="L677" s="169">
        <f t="shared" si="536"/>
        <v>0.15000000000000002</v>
      </c>
      <c r="M677" s="169">
        <f t="shared" si="536"/>
        <v>0.15000000000000002</v>
      </c>
      <c r="N677" s="367">
        <f t="shared" si="536"/>
        <v>0.39</v>
      </c>
      <c r="O677" s="169">
        <f t="shared" si="536"/>
        <v>0.35000000000000003</v>
      </c>
      <c r="P677" s="169">
        <f t="shared" si="536"/>
        <v>0.18000000000000002</v>
      </c>
      <c r="Q677" s="169">
        <f t="shared" si="536"/>
        <v>0.18000000000000002</v>
      </c>
      <c r="R677" s="169">
        <f t="shared" si="536"/>
        <v>0.18000000000000002</v>
      </c>
      <c r="S677" s="169">
        <f t="shared" si="536"/>
        <v>0.19</v>
      </c>
      <c r="T677" s="169">
        <f t="shared" si="536"/>
        <v>0.42</v>
      </c>
      <c r="U677" s="169">
        <f t="shared" si="536"/>
        <v>0.35000000000000003</v>
      </c>
      <c r="V677" s="169">
        <f t="shared" si="536"/>
        <v>0.36</v>
      </c>
      <c r="W677" s="169">
        <f t="shared" si="536"/>
        <v>0.17</v>
      </c>
      <c r="X677" s="169">
        <f t="shared" si="536"/>
        <v>0.4</v>
      </c>
      <c r="Y677" s="367">
        <f t="shared" si="536"/>
        <v>0.35000000000000003</v>
      </c>
      <c r="Z677" s="169">
        <f t="shared" si="536"/>
        <v>0.32</v>
      </c>
      <c r="AA677" s="169">
        <f t="shared" si="536"/>
        <v>0.37</v>
      </c>
      <c r="AB677" s="170">
        <f t="shared" si="536"/>
        <v>0.18000000000000002</v>
      </c>
      <c r="AC677" s="72"/>
      <c r="AD677" s="72"/>
      <c r="AE677" s="110"/>
      <c r="AF677" s="353"/>
      <c r="AG677" s="353"/>
      <c r="AH677" s="353"/>
      <c r="AI677" s="353"/>
      <c r="AJ677" s="353"/>
      <c r="AK677" s="353"/>
      <c r="AL677" s="353"/>
      <c r="AM677" s="353"/>
      <c r="AN677" s="353"/>
      <c r="AO677" s="353"/>
      <c r="AP677" s="353"/>
      <c r="AQ677" s="353"/>
      <c r="AR677" s="353"/>
      <c r="AS677" s="353"/>
      <c r="AT677" s="353"/>
      <c r="AU677" s="353"/>
      <c r="AV677" s="353"/>
      <c r="AW677" s="353"/>
      <c r="AX677" s="353"/>
      <c r="AY677" s="353"/>
      <c r="AZ677" s="353"/>
      <c r="BA677" s="353"/>
      <c r="BB677" s="353"/>
      <c r="BC677" s="353"/>
      <c r="BD677" s="353"/>
      <c r="BE677" s="353"/>
      <c r="BF677" s="353"/>
      <c r="BG677" s="353"/>
      <c r="BH677" s="353"/>
      <c r="BI677" s="353"/>
      <c r="BJ677" s="353"/>
      <c r="BK677" s="353"/>
      <c r="BL677" s="353"/>
      <c r="BM677" s="353"/>
      <c r="BN677" s="353"/>
      <c r="BO677" s="353"/>
      <c r="BP677" s="353"/>
      <c r="BQ677" s="353"/>
      <c r="BR677" s="353"/>
      <c r="BS677" s="353"/>
      <c r="BT677" s="353"/>
      <c r="BU677" s="353"/>
      <c r="BV677" s="353"/>
      <c r="BW677" s="353"/>
      <c r="BX677" s="353"/>
      <c r="BY677" s="175"/>
      <c r="BZ677" s="175"/>
      <c r="CA677" s="175"/>
      <c r="CB677" s="175"/>
      <c r="CC677" s="175"/>
      <c r="CD677" s="32"/>
      <c r="CE677" s="32"/>
      <c r="CF677" s="32"/>
    </row>
    <row r="678" spans="1:84" s="1" customFormat="1" ht="10.5" customHeight="1" thickBot="1">
      <c r="A678" s="1246" t="s">
        <v>473</v>
      </c>
      <c r="B678" s="77"/>
      <c r="C678" s="837"/>
      <c r="D678" s="150"/>
      <c r="E678" s="171">
        <f>SQRT(E677*E677+E676*E676)</f>
        <v>1.2016655108639842</v>
      </c>
      <c r="F678" s="171">
        <f t="shared" ref="F678:AB678" si="537">SQRT(F677*F677+F676*F676)</f>
        <v>1.1485643212288983</v>
      </c>
      <c r="G678" s="171">
        <f t="shared" si="537"/>
        <v>1.1498260738042079</v>
      </c>
      <c r="H678" s="368">
        <f t="shared" si="537"/>
        <v>1.1462983904725679</v>
      </c>
      <c r="I678" s="171">
        <f t="shared" si="537"/>
        <v>1.2567418191498203</v>
      </c>
      <c r="J678" s="171">
        <f t="shared" si="537"/>
        <v>1.186802426691149</v>
      </c>
      <c r="K678" s="171">
        <f t="shared" si="537"/>
        <v>1.1442464769445435</v>
      </c>
      <c r="L678" s="171">
        <f t="shared" si="537"/>
        <v>1.139912277326637</v>
      </c>
      <c r="M678" s="171">
        <f t="shared" si="537"/>
        <v>1.139912277326637</v>
      </c>
      <c r="N678" s="368">
        <f t="shared" si="537"/>
        <v>1.1954078801814885</v>
      </c>
      <c r="O678" s="171">
        <f t="shared" si="537"/>
        <v>1.1925183436744276</v>
      </c>
      <c r="P678" s="171">
        <f t="shared" si="537"/>
        <v>1.1541230437002805</v>
      </c>
      <c r="Q678" s="171">
        <f t="shared" si="537"/>
        <v>1.1541230437002805</v>
      </c>
      <c r="R678" s="171">
        <f t="shared" si="537"/>
        <v>1.1442464769445435</v>
      </c>
      <c r="S678" s="171">
        <f t="shared" si="537"/>
        <v>1.1458621208504973</v>
      </c>
      <c r="T678" s="171">
        <f t="shared" si="537"/>
        <v>1.2149074038789951</v>
      </c>
      <c r="U678" s="171">
        <f t="shared" si="537"/>
        <v>1.1925183436744276</v>
      </c>
      <c r="V678" s="171">
        <f t="shared" si="537"/>
        <v>1.1954915307102765</v>
      </c>
      <c r="W678" s="171">
        <f t="shared" si="537"/>
        <v>1.1526057435220423</v>
      </c>
      <c r="X678" s="171">
        <f t="shared" si="537"/>
        <v>1.2081390648431165</v>
      </c>
      <c r="Y678" s="368">
        <f t="shared" si="537"/>
        <v>1.1925183436744276</v>
      </c>
      <c r="Z678" s="171">
        <f t="shared" si="537"/>
        <v>1.1840608092492546</v>
      </c>
      <c r="AA678" s="171">
        <f t="shared" si="537"/>
        <v>1.2080562900792329</v>
      </c>
      <c r="AB678" s="172">
        <f t="shared" si="537"/>
        <v>1.1640017182117901</v>
      </c>
      <c r="AC678" s="72"/>
      <c r="AD678" s="72"/>
      <c r="AE678" s="110"/>
      <c r="AF678" s="353"/>
      <c r="AG678" s="353"/>
      <c r="AH678" s="353"/>
      <c r="AI678" s="353"/>
      <c r="AJ678" s="353"/>
      <c r="AK678" s="353"/>
      <c r="AL678" s="353"/>
      <c r="AM678" s="353"/>
      <c r="AN678" s="353"/>
      <c r="AO678" s="353"/>
      <c r="AP678" s="353"/>
      <c r="AQ678" s="353"/>
      <c r="AR678" s="353"/>
      <c r="AS678" s="353"/>
      <c r="AT678" s="353"/>
      <c r="AU678" s="353"/>
      <c r="AV678" s="353"/>
      <c r="AW678" s="353"/>
      <c r="AX678" s="353"/>
      <c r="AY678" s="353"/>
      <c r="AZ678" s="353"/>
      <c r="BA678" s="353"/>
      <c r="BB678" s="353"/>
      <c r="BC678" s="353"/>
      <c r="BD678" s="353"/>
      <c r="BE678" s="353"/>
      <c r="BF678" s="353"/>
      <c r="BG678" s="353"/>
      <c r="BH678" s="353"/>
      <c r="BI678" s="353"/>
      <c r="BJ678" s="353"/>
      <c r="BK678" s="353"/>
      <c r="BL678" s="353"/>
      <c r="BM678" s="353"/>
      <c r="BN678" s="353"/>
      <c r="BO678" s="353"/>
      <c r="BP678" s="353"/>
      <c r="BQ678" s="353"/>
      <c r="BR678" s="353"/>
      <c r="BS678" s="353"/>
      <c r="BT678" s="353"/>
      <c r="BU678" s="353"/>
      <c r="BV678" s="353"/>
      <c r="BW678" s="353"/>
      <c r="BX678" s="353"/>
      <c r="BY678" s="175"/>
      <c r="BZ678" s="175"/>
      <c r="CA678" s="175"/>
      <c r="CB678" s="175"/>
      <c r="CC678" s="175"/>
      <c r="CD678" s="32"/>
      <c r="CE678" s="32"/>
      <c r="CF678" s="32"/>
    </row>
    <row r="679" spans="1:84" s="1" customFormat="1" ht="10.5" customHeight="1" thickBot="1">
      <c r="A679" s="1250" t="s">
        <v>107</v>
      </c>
      <c r="B679" s="1121"/>
      <c r="C679" s="868"/>
      <c r="D679" s="173"/>
      <c r="E679" s="173">
        <v>1</v>
      </c>
      <c r="F679" s="173">
        <v>2</v>
      </c>
      <c r="G679" s="173">
        <v>3</v>
      </c>
      <c r="H679" s="392">
        <v>4</v>
      </c>
      <c r="I679" s="173">
        <v>5</v>
      </c>
      <c r="J679" s="173">
        <v>6</v>
      </c>
      <c r="K679" s="173">
        <v>7</v>
      </c>
      <c r="L679" s="173">
        <v>8</v>
      </c>
      <c r="M679" s="173">
        <v>9</v>
      </c>
      <c r="N679" s="392">
        <v>10</v>
      </c>
      <c r="O679" s="173">
        <v>11</v>
      </c>
      <c r="P679" s="173">
        <v>12</v>
      </c>
      <c r="Q679" s="173">
        <v>13</v>
      </c>
      <c r="R679" s="173">
        <v>14</v>
      </c>
      <c r="S679" s="173">
        <v>15</v>
      </c>
      <c r="T679" s="173">
        <v>16</v>
      </c>
      <c r="U679" s="173">
        <v>17</v>
      </c>
      <c r="V679" s="173">
        <v>18</v>
      </c>
      <c r="W679" s="173">
        <v>19</v>
      </c>
      <c r="X679" s="173">
        <v>20</v>
      </c>
      <c r="Y679" s="392">
        <v>21</v>
      </c>
      <c r="Z679" s="173">
        <v>22</v>
      </c>
      <c r="AA679" s="173">
        <v>23</v>
      </c>
      <c r="AB679" s="174">
        <v>24</v>
      </c>
      <c r="AC679" s="477"/>
      <c r="AD679" s="477"/>
      <c r="AE679" s="478"/>
      <c r="AF679" s="353"/>
      <c r="AG679" s="353"/>
      <c r="AH679" s="353"/>
      <c r="AI679" s="353"/>
      <c r="AJ679" s="353"/>
      <c r="AK679" s="353"/>
      <c r="AL679" s="353"/>
      <c r="AM679" s="353"/>
      <c r="AN679" s="353"/>
      <c r="AO679" s="353"/>
      <c r="AP679" s="353"/>
      <c r="AQ679" s="353"/>
      <c r="AR679" s="353"/>
      <c r="AS679" s="353"/>
      <c r="AT679" s="353"/>
      <c r="AU679" s="353"/>
      <c r="AV679" s="353"/>
      <c r="AW679" s="353"/>
      <c r="AX679" s="353"/>
      <c r="AY679" s="353"/>
      <c r="AZ679" s="353"/>
      <c r="BA679" s="353"/>
      <c r="BB679" s="353"/>
      <c r="BC679" s="353"/>
      <c r="BD679" s="353"/>
      <c r="BE679" s="353"/>
      <c r="BF679" s="353"/>
      <c r="BG679" s="353"/>
      <c r="BH679" s="353"/>
      <c r="BI679" s="353"/>
      <c r="BJ679" s="353"/>
      <c r="BK679" s="353"/>
      <c r="BL679" s="353"/>
      <c r="BM679" s="353"/>
      <c r="BN679" s="353"/>
      <c r="BO679" s="353"/>
      <c r="BP679" s="353"/>
      <c r="BQ679" s="353"/>
      <c r="BR679" s="353"/>
      <c r="BS679" s="353"/>
      <c r="BT679" s="353"/>
      <c r="BU679" s="353"/>
      <c r="BV679" s="353"/>
      <c r="BW679" s="353"/>
      <c r="BX679" s="353"/>
      <c r="BY679" s="175"/>
      <c r="BZ679" s="175"/>
      <c r="CA679" s="175"/>
      <c r="CB679" s="175"/>
      <c r="CC679" s="175"/>
    </row>
    <row r="680" spans="1:84" s="1" customFormat="1" ht="10.5" customHeight="1">
      <c r="A680" s="371" t="s">
        <v>78</v>
      </c>
      <c r="B680" s="44"/>
      <c r="C680" s="797" t="s">
        <v>136</v>
      </c>
      <c r="D680" s="238" t="s">
        <v>39</v>
      </c>
      <c r="E680" s="44">
        <v>6.5</v>
      </c>
      <c r="F680" s="44">
        <v>6.5</v>
      </c>
      <c r="G680" s="44">
        <v>6.5</v>
      </c>
      <c r="H680" s="372">
        <v>6.4</v>
      </c>
      <c r="I680" s="44">
        <v>6.4</v>
      </c>
      <c r="J680" s="44">
        <v>6.4</v>
      </c>
      <c r="K680" s="44">
        <v>6.4</v>
      </c>
      <c r="L680" s="44">
        <v>6.4</v>
      </c>
      <c r="M680" s="44">
        <v>6.5</v>
      </c>
      <c r="N680" s="372">
        <v>6.4</v>
      </c>
      <c r="O680" s="44">
        <v>6.5</v>
      </c>
      <c r="P680" s="44">
        <v>6.5</v>
      </c>
      <c r="Q680" s="44">
        <v>6.5</v>
      </c>
      <c r="R680" s="44">
        <v>6.5</v>
      </c>
      <c r="S680" s="44">
        <v>6.3</v>
      </c>
      <c r="T680" s="44">
        <v>6.4</v>
      </c>
      <c r="U680" s="44">
        <v>6.3</v>
      </c>
      <c r="V680" s="44">
        <v>6.4</v>
      </c>
      <c r="W680" s="44">
        <v>6.4</v>
      </c>
      <c r="X680" s="44">
        <v>6.3</v>
      </c>
      <c r="Y680" s="372">
        <v>6.4</v>
      </c>
      <c r="Z680" s="44">
        <v>6.3</v>
      </c>
      <c r="AA680" s="44">
        <v>6.4</v>
      </c>
      <c r="AB680" s="45">
        <v>6.4</v>
      </c>
      <c r="AC680" s="361"/>
      <c r="AD680" s="361"/>
      <c r="AE680" s="479"/>
      <c r="AF680" s="353"/>
      <c r="AG680" s="353"/>
      <c r="AH680" s="353"/>
      <c r="AI680" s="353"/>
      <c r="AJ680" s="353"/>
      <c r="AK680" s="353"/>
      <c r="AL680" s="353"/>
      <c r="AM680" s="353"/>
      <c r="AN680" s="353"/>
      <c r="AO680" s="353"/>
      <c r="AP680" s="353"/>
      <c r="AQ680" s="353"/>
      <c r="AR680" s="353"/>
      <c r="AS680" s="353"/>
      <c r="AT680" s="353"/>
      <c r="AU680" s="353"/>
      <c r="AV680" s="353"/>
      <c r="AW680" s="353"/>
      <c r="AX680" s="353"/>
      <c r="AY680" s="353"/>
      <c r="AZ680" s="353"/>
      <c r="BA680" s="353"/>
      <c r="BB680" s="353"/>
      <c r="BC680" s="353"/>
      <c r="BD680" s="353"/>
      <c r="BE680" s="353"/>
      <c r="BF680" s="353"/>
      <c r="BG680" s="353"/>
      <c r="BH680" s="353"/>
      <c r="BI680" s="353"/>
      <c r="BJ680" s="353"/>
      <c r="BK680" s="353"/>
      <c r="BL680" s="353"/>
      <c r="BM680" s="353"/>
      <c r="BN680" s="353"/>
      <c r="BO680" s="353"/>
      <c r="BP680" s="353"/>
      <c r="BQ680" s="353"/>
      <c r="BR680" s="353"/>
      <c r="BS680" s="353"/>
      <c r="BT680" s="353"/>
      <c r="BU680" s="353"/>
      <c r="BV680" s="353"/>
      <c r="BW680" s="353"/>
      <c r="BX680" s="353"/>
      <c r="BY680" s="175"/>
      <c r="BZ680" s="175"/>
      <c r="CA680" s="175"/>
      <c r="CB680" s="175"/>
      <c r="CC680" s="175"/>
    </row>
    <row r="681" spans="1:84" s="1" customFormat="1" ht="10.5" customHeight="1" thickBot="1">
      <c r="A681" s="524" t="s">
        <v>79</v>
      </c>
      <c r="B681" s="502"/>
      <c r="C681" s="803" t="s">
        <v>136</v>
      </c>
      <c r="D681" s="530" t="s">
        <v>39</v>
      </c>
      <c r="E681" s="502">
        <v>6.5</v>
      </c>
      <c r="F681" s="502">
        <v>6.5</v>
      </c>
      <c r="G681" s="502">
        <v>6.5</v>
      </c>
      <c r="H681" s="503">
        <v>6.5</v>
      </c>
      <c r="I681" s="502">
        <v>6.5</v>
      </c>
      <c r="J681" s="502">
        <v>6.4</v>
      </c>
      <c r="K681" s="502">
        <v>6.4</v>
      </c>
      <c r="L681" s="502">
        <v>6.4</v>
      </c>
      <c r="M681" s="502">
        <v>6.5</v>
      </c>
      <c r="N681" s="503">
        <v>6.5</v>
      </c>
      <c r="O681" s="502">
        <v>6.5</v>
      </c>
      <c r="P681" s="502">
        <v>6.5</v>
      </c>
      <c r="Q681" s="502">
        <v>6.5</v>
      </c>
      <c r="R681" s="502">
        <v>6.4</v>
      </c>
      <c r="S681" s="502">
        <v>6.4</v>
      </c>
      <c r="T681" s="502">
        <v>6.4</v>
      </c>
      <c r="U681" s="502">
        <v>6.4</v>
      </c>
      <c r="V681" s="502">
        <v>6.4</v>
      </c>
      <c r="W681" s="502">
        <v>6.4</v>
      </c>
      <c r="X681" s="502">
        <v>6.4</v>
      </c>
      <c r="Y681" s="503">
        <v>6.4</v>
      </c>
      <c r="Z681" s="502">
        <v>6.4</v>
      </c>
      <c r="AA681" s="502">
        <v>6.4</v>
      </c>
      <c r="AB681" s="504">
        <v>6.4</v>
      </c>
      <c r="AC681" s="480"/>
      <c r="AD681" s="480"/>
      <c r="AE681" s="481"/>
      <c r="AF681" s="353"/>
      <c r="AG681" s="353"/>
      <c r="AH681" s="353"/>
      <c r="AI681" s="353"/>
      <c r="AJ681" s="353"/>
      <c r="AK681" s="353"/>
      <c r="AL681" s="353"/>
      <c r="AM681" s="353"/>
      <c r="AN681" s="353"/>
      <c r="AO681" s="353"/>
      <c r="AP681" s="353"/>
      <c r="AQ681" s="353"/>
      <c r="AR681" s="353"/>
      <c r="AS681" s="353"/>
      <c r="AT681" s="353"/>
      <c r="AU681" s="353"/>
      <c r="AV681" s="353"/>
      <c r="AW681" s="353"/>
      <c r="AX681" s="353"/>
      <c r="AY681" s="353"/>
      <c r="AZ681" s="353"/>
      <c r="BA681" s="353"/>
      <c r="BB681" s="353"/>
      <c r="BC681" s="353"/>
      <c r="BD681" s="353"/>
      <c r="BE681" s="353"/>
      <c r="BF681" s="353"/>
      <c r="BG681" s="353"/>
      <c r="BH681" s="353"/>
      <c r="BI681" s="353"/>
      <c r="BJ681" s="353"/>
      <c r="BK681" s="353"/>
      <c r="BL681" s="353"/>
      <c r="BM681" s="353"/>
      <c r="BN681" s="353"/>
      <c r="BO681" s="353"/>
      <c r="BP681" s="353"/>
      <c r="BQ681" s="353"/>
      <c r="BR681" s="353"/>
      <c r="BS681" s="353"/>
      <c r="BT681" s="353"/>
      <c r="BU681" s="353"/>
      <c r="BV681" s="353"/>
      <c r="BW681" s="353"/>
      <c r="BX681" s="353"/>
      <c r="BY681" s="175"/>
      <c r="BZ681" s="175"/>
      <c r="CA681" s="175"/>
      <c r="CB681" s="175"/>
      <c r="CC681" s="175"/>
    </row>
    <row r="682" spans="1:84" s="1" customFormat="1" ht="10.5" customHeight="1">
      <c r="A682" s="1361" t="s">
        <v>4</v>
      </c>
      <c r="B682" s="1365" t="s">
        <v>322</v>
      </c>
      <c r="C682" s="1239"/>
      <c r="D682" s="1249"/>
      <c r="E682" s="1227"/>
      <c r="F682" s="1239"/>
      <c r="G682" s="1239"/>
      <c r="H682" s="505"/>
      <c r="I682" s="1239"/>
      <c r="J682" s="1239"/>
      <c r="K682" s="1239"/>
      <c r="L682" s="1239"/>
      <c r="M682" s="1239"/>
      <c r="N682" s="505"/>
      <c r="O682" s="1239"/>
      <c r="P682" s="1239"/>
      <c r="Q682" s="1239"/>
      <c r="R682" s="1239"/>
      <c r="S682" s="1239"/>
      <c r="T682" s="1239"/>
      <c r="U682" s="1239"/>
      <c r="V682" s="1239"/>
      <c r="W682" s="1239"/>
      <c r="X682" s="1239"/>
      <c r="Y682" s="505"/>
      <c r="Z682" s="1239"/>
      <c r="AA682" s="1239"/>
      <c r="AB682" s="83"/>
      <c r="AC682" s="53" t="s">
        <v>125</v>
      </c>
      <c r="AD682" s="56">
        <f>AD684/AC684</f>
        <v>0.23437705392118804</v>
      </c>
      <c r="AE682" s="64"/>
      <c r="AF682" s="431"/>
      <c r="AG682" s="109"/>
      <c r="AH682" s="109"/>
      <c r="AI682" s="109"/>
      <c r="AJ682" s="109"/>
      <c r="AK682" s="109"/>
      <c r="AL682" s="109"/>
      <c r="AM682" s="109"/>
      <c r="AN682" s="109"/>
      <c r="AO682" s="109"/>
      <c r="AP682" s="109"/>
      <c r="AQ682" s="109"/>
      <c r="AR682" s="109"/>
      <c r="AS682" s="109"/>
      <c r="AT682" s="109"/>
      <c r="AU682" s="109"/>
      <c r="AV682" s="109"/>
      <c r="AW682" s="109"/>
      <c r="AX682" s="109"/>
      <c r="AY682" s="109"/>
      <c r="AZ682" s="109"/>
      <c r="BA682" s="109"/>
      <c r="BB682" s="109"/>
      <c r="BC682" s="109"/>
      <c r="BD682" s="109"/>
      <c r="BE682" s="109"/>
      <c r="BF682" s="109"/>
      <c r="BG682" s="109"/>
      <c r="BH682" s="109"/>
      <c r="BI682" s="109"/>
      <c r="BJ682" s="109"/>
      <c r="BK682" s="109"/>
      <c r="BL682" s="109"/>
      <c r="BM682" s="109"/>
      <c r="BN682" s="109"/>
      <c r="BO682" s="109"/>
      <c r="BP682" s="109"/>
      <c r="BQ682" s="109"/>
      <c r="BR682" s="109"/>
      <c r="BS682" s="109"/>
      <c r="BT682" s="109"/>
      <c r="BU682" s="109"/>
      <c r="BV682" s="109"/>
      <c r="BW682" s="109"/>
      <c r="BX682" s="109"/>
      <c r="BY682" s="506"/>
      <c r="BZ682" s="506"/>
      <c r="CA682" s="506"/>
      <c r="CB682" s="506"/>
      <c r="CC682" s="506"/>
      <c r="CD682" s="10"/>
      <c r="CE682" s="10"/>
      <c r="CF682" s="10"/>
    </row>
    <row r="683" spans="1:84" s="1" customFormat="1" ht="10.5" customHeight="1">
      <c r="A683" s="1370"/>
      <c r="B683" s="1366"/>
      <c r="C683" s="1240" t="s">
        <v>136</v>
      </c>
      <c r="D683" s="144" t="s">
        <v>34</v>
      </c>
      <c r="E683" s="114">
        <v>101.3</v>
      </c>
      <c r="F683" s="114">
        <v>100.7</v>
      </c>
      <c r="G683" s="114">
        <v>98.1</v>
      </c>
      <c r="H683" s="379">
        <v>98.1</v>
      </c>
      <c r="I683" s="114">
        <v>104.4</v>
      </c>
      <c r="J683" s="114">
        <v>100.3</v>
      </c>
      <c r="K683" s="114">
        <v>98.7</v>
      </c>
      <c r="L683" s="114">
        <v>100.2</v>
      </c>
      <c r="M683" s="114">
        <v>101.8</v>
      </c>
      <c r="N683" s="379">
        <v>105.1</v>
      </c>
      <c r="O683" s="114">
        <v>100.9</v>
      </c>
      <c r="P683" s="114">
        <v>100.2</v>
      </c>
      <c r="Q683" s="114">
        <v>99.1</v>
      </c>
      <c r="R683" s="114">
        <v>101.9</v>
      </c>
      <c r="S683" s="114">
        <v>108.9</v>
      </c>
      <c r="T683" s="114">
        <v>101.6</v>
      </c>
      <c r="U683" s="114">
        <v>119.1</v>
      </c>
      <c r="V683" s="114">
        <v>101.6</v>
      </c>
      <c r="W683" s="114">
        <v>99.9</v>
      </c>
      <c r="X683" s="114">
        <v>114.6</v>
      </c>
      <c r="Y683" s="379">
        <v>101.8</v>
      </c>
      <c r="Z683" s="114">
        <v>117.4</v>
      </c>
      <c r="AA683" s="114">
        <v>102.2</v>
      </c>
      <c r="AB683" s="115">
        <v>104.1</v>
      </c>
      <c r="AC683" s="359"/>
      <c r="AD683" s="191"/>
      <c r="AE683" s="64"/>
      <c r="AF683" s="361"/>
      <c r="AG683" s="361"/>
      <c r="AH683" s="361"/>
      <c r="AI683" s="361"/>
      <c r="AJ683" s="361"/>
      <c r="AK683" s="361"/>
      <c r="AL683" s="361"/>
      <c r="AM683" s="361"/>
      <c r="AN683" s="361"/>
      <c r="AO683" s="361"/>
      <c r="AP683" s="361"/>
      <c r="AQ683" s="361"/>
      <c r="AR683" s="361"/>
      <c r="AS683" s="361"/>
      <c r="AT683" s="361"/>
      <c r="AU683" s="361"/>
      <c r="AV683" s="361"/>
      <c r="AW683" s="361"/>
      <c r="AX683" s="361"/>
      <c r="AY683" s="361"/>
      <c r="AZ683" s="361"/>
      <c r="BA683" s="361"/>
      <c r="BB683" s="361"/>
      <c r="BC683" s="361"/>
      <c r="BD683" s="361"/>
      <c r="BE683" s="361"/>
      <c r="BF683" s="361"/>
      <c r="BG683" s="361"/>
      <c r="BH683" s="361"/>
      <c r="BI683" s="361"/>
      <c r="BJ683" s="361"/>
      <c r="BK683" s="361"/>
      <c r="BL683" s="361"/>
      <c r="BM683" s="361"/>
      <c r="BN683" s="361"/>
      <c r="BO683" s="361"/>
      <c r="BP683" s="361"/>
      <c r="BQ683" s="361"/>
      <c r="BR683" s="361"/>
      <c r="BS683" s="361"/>
      <c r="BT683" s="361"/>
      <c r="BU683" s="361"/>
      <c r="BV683" s="361"/>
      <c r="BW683" s="361"/>
      <c r="BX683" s="361"/>
      <c r="BY683" s="945"/>
      <c r="BZ683" s="945"/>
      <c r="CA683" s="945"/>
      <c r="CB683" s="945"/>
      <c r="CC683" s="945"/>
      <c r="CD683" s="18"/>
      <c r="CE683" s="18"/>
      <c r="CF683" s="18"/>
    </row>
    <row r="684" spans="1:84" s="1" customFormat="1" ht="10.5" customHeight="1">
      <c r="A684" s="1370"/>
      <c r="B684" s="1366"/>
      <c r="C684" s="1240" t="s">
        <v>954</v>
      </c>
      <c r="D684" s="144" t="s">
        <v>126</v>
      </c>
      <c r="E684" s="67">
        <f>ROUND((AG684-AF684)*$AE684,2)</f>
        <v>1.1499999999999999</v>
      </c>
      <c r="F684" s="67">
        <f t="shared" ref="F684:M684" si="538">ROUND((AH684-AG684)*$AE684,2)</f>
        <v>1.1399999999999999</v>
      </c>
      <c r="G684" s="67">
        <f t="shared" si="538"/>
        <v>1.1399999999999999</v>
      </c>
      <c r="H684" s="460">
        <f t="shared" si="538"/>
        <v>1.1399999999999999</v>
      </c>
      <c r="I684" s="67">
        <f t="shared" si="538"/>
        <v>1.1399999999999999</v>
      </c>
      <c r="J684" s="67">
        <f t="shared" si="538"/>
        <v>1.1399999999999999</v>
      </c>
      <c r="K684" s="67">
        <f t="shared" si="538"/>
        <v>1.1399999999999999</v>
      </c>
      <c r="L684" s="67">
        <f t="shared" si="538"/>
        <v>1.1399999999999999</v>
      </c>
      <c r="M684" s="67">
        <f t="shared" si="538"/>
        <v>1.1399999999999999</v>
      </c>
      <c r="N684" s="460">
        <f>ROUND((AP684-AO684)*$AE684,2)</f>
        <v>1.1399999999999999</v>
      </c>
      <c r="O684" s="67">
        <f t="shared" ref="O684:AB684" si="539">ROUND((AQ684-AP684)*$AE684,2)</f>
        <v>1.1399999999999999</v>
      </c>
      <c r="P684" s="67">
        <f t="shared" si="539"/>
        <v>1.1399999999999999</v>
      </c>
      <c r="Q684" s="67">
        <f t="shared" si="539"/>
        <v>1.1399999999999999</v>
      </c>
      <c r="R684" s="67">
        <f t="shared" si="539"/>
        <v>1.1399999999999999</v>
      </c>
      <c r="S684" s="67">
        <f t="shared" si="539"/>
        <v>1.1299999999999999</v>
      </c>
      <c r="T684" s="67">
        <f t="shared" si="539"/>
        <v>1.1399999999999999</v>
      </c>
      <c r="U684" s="67">
        <f t="shared" si="539"/>
        <v>1.1399999999999999</v>
      </c>
      <c r="V684" s="67">
        <f t="shared" si="539"/>
        <v>1.1399999999999999</v>
      </c>
      <c r="W684" s="67">
        <f t="shared" si="539"/>
        <v>1.1399999999999999</v>
      </c>
      <c r="X684" s="67">
        <f t="shared" si="539"/>
        <v>1.1399999999999999</v>
      </c>
      <c r="Y684" s="460">
        <f t="shared" si="539"/>
        <v>1.1499999999999999</v>
      </c>
      <c r="Z684" s="67">
        <f t="shared" si="539"/>
        <v>1.1499999999999999</v>
      </c>
      <c r="AA684" s="67">
        <f t="shared" si="539"/>
        <v>1.1599999999999999</v>
      </c>
      <c r="AB684" s="68">
        <f t="shared" si="539"/>
        <v>1.1599999999999999</v>
      </c>
      <c r="AC684" s="53">
        <f>(BD684-AF684)*AE684</f>
        <v>27.386639999999534</v>
      </c>
      <c r="AD684" s="56">
        <f>(BD685-AF685)*AE684</f>
        <v>6.418800000000056</v>
      </c>
      <c r="AE684" s="493">
        <v>3.6</v>
      </c>
      <c r="AF684" s="1114">
        <v>5036.9387999999999</v>
      </c>
      <c r="AG684" s="1114">
        <v>5037.2569000000003</v>
      </c>
      <c r="AH684" s="1115">
        <v>5037.5738000000001</v>
      </c>
      <c r="AI684" s="1114">
        <v>5037.8901999999998</v>
      </c>
      <c r="AJ684" s="1114">
        <v>5038.2065999999995</v>
      </c>
      <c r="AK684" s="1114">
        <v>5038.5226000000002</v>
      </c>
      <c r="AL684" s="1114">
        <v>5038.8392000000003</v>
      </c>
      <c r="AM684" s="1114">
        <v>5039.1547</v>
      </c>
      <c r="AN684" s="1114">
        <v>5039.4703</v>
      </c>
      <c r="AO684" s="1114">
        <v>5039.7861000000003</v>
      </c>
      <c r="AP684" s="1114">
        <v>5040.1016</v>
      </c>
      <c r="AQ684" s="1114">
        <v>5040.4193999999998</v>
      </c>
      <c r="AR684" s="1114">
        <v>5040.7358999999997</v>
      </c>
      <c r="AS684" s="1114">
        <v>5041.0527000000002</v>
      </c>
      <c r="AT684" s="1114">
        <v>5041.3688000000002</v>
      </c>
      <c r="AU684" s="1114">
        <v>5041.6836000000003</v>
      </c>
      <c r="AV684" s="1114">
        <v>5041.9998999999998</v>
      </c>
      <c r="AW684" s="1114">
        <v>5042.3161</v>
      </c>
      <c r="AX684" s="1114">
        <v>5042.6325999999999</v>
      </c>
      <c r="AY684" s="1114">
        <v>5042.9495999999999</v>
      </c>
      <c r="AZ684" s="1114">
        <v>5043.2664999999997</v>
      </c>
      <c r="BA684" s="1114">
        <v>5043.5852999999997</v>
      </c>
      <c r="BB684" s="1114">
        <v>5043.9039999999995</v>
      </c>
      <c r="BC684" s="1114">
        <v>5044.2249999999995</v>
      </c>
      <c r="BD684" s="1114">
        <v>5044.5461999999998</v>
      </c>
      <c r="BE684" s="361"/>
      <c r="BF684" s="361"/>
      <c r="BG684" s="361"/>
      <c r="BH684" s="361"/>
      <c r="BI684" s="361"/>
      <c r="BJ684" s="361"/>
      <c r="BK684" s="361"/>
      <c r="BL684" s="361"/>
      <c r="BM684" s="361"/>
      <c r="BN684" s="361"/>
      <c r="BO684" s="361"/>
      <c r="BP684" s="361"/>
      <c r="BQ684" s="361"/>
      <c r="BR684" s="361"/>
      <c r="BS684" s="361"/>
      <c r="BT684" s="361"/>
      <c r="BU684" s="361"/>
      <c r="BV684" s="361"/>
      <c r="BW684" s="361"/>
      <c r="BX684" s="361"/>
      <c r="BY684" s="945"/>
      <c r="BZ684" s="945"/>
      <c r="CA684" s="945"/>
      <c r="CB684" s="945"/>
      <c r="CC684" s="945"/>
      <c r="CD684" s="18"/>
      <c r="CE684" s="18"/>
      <c r="CF684" s="18"/>
    </row>
    <row r="685" spans="1:84" s="1" customFormat="1" ht="10.5" customHeight="1">
      <c r="A685" s="1370"/>
      <c r="B685" s="1366"/>
      <c r="C685" s="1240" t="s">
        <v>954</v>
      </c>
      <c r="D685" s="144" t="s">
        <v>127</v>
      </c>
      <c r="E685" s="67">
        <f t="shared" ref="E685:AB685" si="540">ROUND((AG685-AF685)*$AE684,2)</f>
        <v>0.36</v>
      </c>
      <c r="F685" s="54">
        <f t="shared" si="540"/>
        <v>0.14000000000000001</v>
      </c>
      <c r="G685" s="54">
        <f t="shared" si="540"/>
        <v>0.14000000000000001</v>
      </c>
      <c r="H685" s="360">
        <f t="shared" si="540"/>
        <v>0.12</v>
      </c>
      <c r="I685" s="54">
        <f t="shared" si="540"/>
        <v>0.49</v>
      </c>
      <c r="J685" s="54">
        <f t="shared" si="540"/>
        <v>0.31</v>
      </c>
      <c r="K685" s="54">
        <f t="shared" si="540"/>
        <v>0.19</v>
      </c>
      <c r="L685" s="54">
        <f t="shared" si="540"/>
        <v>0.14000000000000001</v>
      </c>
      <c r="M685" s="54">
        <f t="shared" si="540"/>
        <v>0.14000000000000001</v>
      </c>
      <c r="N685" s="360">
        <f t="shared" si="540"/>
        <v>0.4</v>
      </c>
      <c r="O685" s="54">
        <f t="shared" si="540"/>
        <v>0.36</v>
      </c>
      <c r="P685" s="54">
        <f t="shared" si="540"/>
        <v>0.16</v>
      </c>
      <c r="Q685" s="54">
        <f t="shared" si="540"/>
        <v>0.18</v>
      </c>
      <c r="R685" s="54">
        <f t="shared" si="540"/>
        <v>0.19</v>
      </c>
      <c r="S685" s="54">
        <f t="shared" si="540"/>
        <v>0.19</v>
      </c>
      <c r="T685" s="54">
        <f t="shared" si="540"/>
        <v>0.4</v>
      </c>
      <c r="U685" s="54">
        <f t="shared" si="540"/>
        <v>0.33</v>
      </c>
      <c r="V685" s="54">
        <f t="shared" si="540"/>
        <v>0.39</v>
      </c>
      <c r="W685" s="54">
        <f t="shared" si="540"/>
        <v>0.18</v>
      </c>
      <c r="X685" s="54">
        <f t="shared" si="540"/>
        <v>0.36</v>
      </c>
      <c r="Y685" s="360">
        <f t="shared" si="540"/>
        <v>0.36</v>
      </c>
      <c r="Z685" s="54">
        <f t="shared" si="540"/>
        <v>0.32</v>
      </c>
      <c r="AA685" s="54">
        <f t="shared" si="540"/>
        <v>0.4</v>
      </c>
      <c r="AB685" s="55">
        <f t="shared" si="540"/>
        <v>0.18</v>
      </c>
      <c r="AC685" s="53"/>
      <c r="AD685" s="56"/>
      <c r="AE685" s="493"/>
      <c r="AF685" s="1114">
        <v>947.59709999999995</v>
      </c>
      <c r="AG685" s="1114">
        <v>947.69799999999998</v>
      </c>
      <c r="AH685" s="1115">
        <v>947.73800000000006</v>
      </c>
      <c r="AI685" s="1114">
        <v>947.77800000000002</v>
      </c>
      <c r="AJ685" s="1114">
        <v>947.81</v>
      </c>
      <c r="AK685" s="1114">
        <v>947.94489999999996</v>
      </c>
      <c r="AL685" s="1114">
        <v>948.03009999999995</v>
      </c>
      <c r="AM685" s="1114">
        <v>948.08200999999997</v>
      </c>
      <c r="AN685" s="1114">
        <v>948.12009999999998</v>
      </c>
      <c r="AO685" s="1114">
        <v>948.16010000000006</v>
      </c>
      <c r="AP685" s="1114">
        <v>948.27009999999996</v>
      </c>
      <c r="AQ685" s="1114">
        <v>948.37009999999998</v>
      </c>
      <c r="AR685" s="1114">
        <v>948.41501000000005</v>
      </c>
      <c r="AS685" s="1114">
        <v>948.46410000000003</v>
      </c>
      <c r="AT685" s="1114">
        <v>948.51710000000003</v>
      </c>
      <c r="AU685" s="1114">
        <v>948.56949999999995</v>
      </c>
      <c r="AV685" s="1114">
        <v>948.68010000000004</v>
      </c>
      <c r="AW685" s="1114">
        <v>948.77201000000002</v>
      </c>
      <c r="AX685" s="1114">
        <v>948.88030100000003</v>
      </c>
      <c r="AY685" s="1114">
        <v>948.93010000000004</v>
      </c>
      <c r="AZ685" s="1114">
        <v>949.03009999999995</v>
      </c>
      <c r="BA685" s="1114">
        <v>949.13009999999997</v>
      </c>
      <c r="BB685" s="1114">
        <v>949.2201</v>
      </c>
      <c r="BC685" s="1114">
        <v>949.33081000000004</v>
      </c>
      <c r="BD685" s="1114">
        <v>949.38009999999997</v>
      </c>
      <c r="BE685" s="361"/>
      <c r="BF685" s="361"/>
      <c r="BG685" s="361"/>
      <c r="BH685" s="361"/>
      <c r="BI685" s="361"/>
      <c r="BJ685" s="361"/>
      <c r="BK685" s="361"/>
      <c r="BL685" s="361"/>
      <c r="BM685" s="361"/>
      <c r="BN685" s="361"/>
      <c r="BO685" s="361"/>
      <c r="BP685" s="361"/>
      <c r="BQ685" s="361"/>
      <c r="BR685" s="361"/>
      <c r="BS685" s="361"/>
      <c r="BT685" s="361"/>
      <c r="BU685" s="361"/>
      <c r="BV685" s="361"/>
      <c r="BW685" s="361"/>
      <c r="BX685" s="361"/>
      <c r="BY685" s="945"/>
      <c r="BZ685" s="945"/>
      <c r="CA685" s="945"/>
      <c r="CB685" s="945"/>
      <c r="CC685" s="945"/>
      <c r="CD685" s="18"/>
      <c r="CE685" s="18"/>
      <c r="CF685" s="18"/>
    </row>
    <row r="686" spans="1:84" s="1" customFormat="1" ht="10.5" customHeight="1" thickBot="1">
      <c r="A686" s="1371"/>
      <c r="B686" s="1367"/>
      <c r="C686" s="293"/>
      <c r="D686" s="254" t="s">
        <v>42</v>
      </c>
      <c r="E686" s="89">
        <f t="shared" ref="E686:AB686" si="541">E685/E684</f>
        <v>0.31304347826086959</v>
      </c>
      <c r="F686" s="89">
        <f t="shared" si="541"/>
        <v>0.12280701754385967</v>
      </c>
      <c r="G686" s="89">
        <f t="shared" si="541"/>
        <v>0.12280701754385967</v>
      </c>
      <c r="H686" s="461">
        <f t="shared" si="541"/>
        <v>0.10526315789473685</v>
      </c>
      <c r="I686" s="89">
        <f t="shared" si="541"/>
        <v>0.42982456140350878</v>
      </c>
      <c r="J686" s="89">
        <f t="shared" si="541"/>
        <v>0.27192982456140352</v>
      </c>
      <c r="K686" s="89">
        <f t="shared" si="541"/>
        <v>0.16666666666666669</v>
      </c>
      <c r="L686" s="89">
        <f t="shared" si="541"/>
        <v>0.12280701754385967</v>
      </c>
      <c r="M686" s="89">
        <f t="shared" si="541"/>
        <v>0.12280701754385967</v>
      </c>
      <c r="N686" s="461">
        <f t="shared" si="541"/>
        <v>0.35087719298245618</v>
      </c>
      <c r="O686" s="89">
        <f t="shared" si="541"/>
        <v>0.31578947368421056</v>
      </c>
      <c r="P686" s="89">
        <f t="shared" si="541"/>
        <v>0.14035087719298248</v>
      </c>
      <c r="Q686" s="89">
        <f t="shared" si="541"/>
        <v>0.15789473684210528</v>
      </c>
      <c r="R686" s="89">
        <f t="shared" si="541"/>
        <v>0.16666666666666669</v>
      </c>
      <c r="S686" s="89">
        <f t="shared" si="541"/>
        <v>0.16814159292035399</v>
      </c>
      <c r="T686" s="89">
        <f t="shared" si="541"/>
        <v>0.35087719298245618</v>
      </c>
      <c r="U686" s="89">
        <f t="shared" si="541"/>
        <v>0.28947368421052633</v>
      </c>
      <c r="V686" s="89">
        <f t="shared" si="541"/>
        <v>0.3421052631578948</v>
      </c>
      <c r="W686" s="89">
        <f t="shared" si="541"/>
        <v>0.15789473684210528</v>
      </c>
      <c r="X686" s="89">
        <f t="shared" si="541"/>
        <v>0.31578947368421056</v>
      </c>
      <c r="Y686" s="461">
        <f t="shared" si="541"/>
        <v>0.31304347826086959</v>
      </c>
      <c r="Z686" s="89">
        <f t="shared" si="541"/>
        <v>0.27826086956521739</v>
      </c>
      <c r="AA686" s="89">
        <f t="shared" si="541"/>
        <v>0.34482758620689657</v>
      </c>
      <c r="AB686" s="90">
        <f t="shared" si="541"/>
        <v>0.15517241379310345</v>
      </c>
      <c r="AC686" s="53"/>
      <c r="AD686" s="56"/>
      <c r="AE686" s="493"/>
      <c r="AF686" s="353"/>
      <c r="AG686" s="353"/>
      <c r="AH686" s="353"/>
      <c r="AI686" s="353"/>
      <c r="AJ686" s="353"/>
      <c r="AK686" s="353"/>
      <c r="AL686" s="353"/>
      <c r="AM686" s="353"/>
      <c r="AN686" s="353"/>
      <c r="AO686" s="353"/>
      <c r="AP686" s="353"/>
      <c r="AQ686" s="353"/>
      <c r="AR686" s="353"/>
      <c r="AS686" s="353"/>
      <c r="AT686" s="353"/>
      <c r="AU686" s="353"/>
      <c r="AV686" s="353"/>
      <c r="AW686" s="353"/>
      <c r="AX686" s="353"/>
      <c r="AY686" s="353"/>
      <c r="AZ686" s="353"/>
      <c r="BA686" s="353"/>
      <c r="BB686" s="353"/>
      <c r="BC686" s="353"/>
      <c r="BD686" s="353"/>
      <c r="BE686" s="353"/>
      <c r="BF686" s="353"/>
      <c r="BG686" s="353"/>
      <c r="BH686" s="353"/>
      <c r="BI686" s="353"/>
      <c r="BJ686" s="353"/>
      <c r="BK686" s="353"/>
      <c r="BL686" s="353"/>
      <c r="BM686" s="353"/>
      <c r="BN686" s="353"/>
      <c r="BO686" s="353"/>
      <c r="BP686" s="353"/>
      <c r="BQ686" s="353"/>
      <c r="BR686" s="353"/>
      <c r="BS686" s="353"/>
      <c r="BT686" s="353"/>
      <c r="BU686" s="353"/>
      <c r="BV686" s="353"/>
      <c r="BW686" s="353"/>
      <c r="BX686" s="353"/>
      <c r="BY686" s="175"/>
      <c r="BZ686" s="175"/>
      <c r="CA686" s="175"/>
      <c r="CB686" s="175"/>
      <c r="CC686" s="175"/>
      <c r="CD686" s="32"/>
      <c r="CE686" s="32"/>
      <c r="CF686" s="32"/>
    </row>
    <row r="687" spans="1:84" s="1" customFormat="1" ht="10.5" customHeight="1">
      <c r="A687" s="1361" t="s">
        <v>43</v>
      </c>
      <c r="B687" s="1365" t="s">
        <v>323</v>
      </c>
      <c r="C687" s="1239"/>
      <c r="D687" s="1249"/>
      <c r="E687" s="1239" t="s">
        <v>134</v>
      </c>
      <c r="F687" s="1239"/>
      <c r="G687" s="1239"/>
      <c r="H687" s="505"/>
      <c r="I687" s="1239"/>
      <c r="J687" s="1239"/>
      <c r="K687" s="1239"/>
      <c r="L687" s="1239"/>
      <c r="M687" s="1239"/>
      <c r="N687" s="505"/>
      <c r="O687" s="1239"/>
      <c r="P687" s="1239"/>
      <c r="Q687" s="1239"/>
      <c r="R687" s="1239"/>
      <c r="S687" s="1239"/>
      <c r="T687" s="1239"/>
      <c r="U687" s="1239"/>
      <c r="V687" s="1239"/>
      <c r="W687" s="1239"/>
      <c r="X687" s="1239"/>
      <c r="Y687" s="505"/>
      <c r="Z687" s="1239"/>
      <c r="AA687" s="1239"/>
      <c r="AB687" s="83"/>
      <c r="AC687" s="53" t="s">
        <v>125</v>
      </c>
      <c r="AD687" s="56">
        <f>AD689/AC689</f>
        <v>1.4199999999859938</v>
      </c>
      <c r="AE687" s="493"/>
      <c r="AF687" s="431"/>
      <c r="AG687" s="109"/>
      <c r="AH687" s="109"/>
      <c r="AI687" s="109"/>
      <c r="AJ687" s="109"/>
      <c r="AK687" s="109"/>
      <c r="AL687" s="109"/>
      <c r="AM687" s="109"/>
      <c r="AN687" s="109"/>
      <c r="AO687" s="109"/>
      <c r="AP687" s="109"/>
      <c r="AQ687" s="109"/>
      <c r="AR687" s="109"/>
      <c r="AS687" s="109"/>
      <c r="AT687" s="109"/>
      <c r="AU687" s="109"/>
      <c r="AV687" s="109"/>
      <c r="AW687" s="109"/>
      <c r="AX687" s="109"/>
      <c r="AY687" s="109"/>
      <c r="AZ687" s="109"/>
      <c r="BA687" s="109"/>
      <c r="BB687" s="109"/>
      <c r="BC687" s="109"/>
      <c r="BD687" s="109"/>
      <c r="BE687" s="109"/>
      <c r="BF687" s="109"/>
      <c r="BG687" s="109"/>
      <c r="BH687" s="109"/>
      <c r="BI687" s="109"/>
      <c r="BJ687" s="109"/>
      <c r="BK687" s="109"/>
      <c r="BL687" s="109"/>
      <c r="BM687" s="109"/>
      <c r="BN687" s="109"/>
      <c r="BO687" s="109"/>
      <c r="BP687" s="109"/>
      <c r="BQ687" s="109"/>
      <c r="BR687" s="109"/>
      <c r="BS687" s="109"/>
      <c r="BT687" s="109"/>
      <c r="BU687" s="109"/>
      <c r="BV687" s="109"/>
      <c r="BW687" s="109"/>
      <c r="BX687" s="109"/>
      <c r="BY687" s="506"/>
      <c r="BZ687" s="506"/>
      <c r="CA687" s="506"/>
      <c r="CB687" s="506"/>
      <c r="CC687" s="506"/>
      <c r="CD687" s="10"/>
      <c r="CE687" s="10"/>
      <c r="CF687" s="10"/>
    </row>
    <row r="688" spans="1:84" s="1" customFormat="1" ht="10.5" customHeight="1">
      <c r="A688" s="1370"/>
      <c r="B688" s="1366"/>
      <c r="C688" s="1240" t="s">
        <v>136</v>
      </c>
      <c r="D688" s="144" t="s">
        <v>34</v>
      </c>
      <c r="E688" s="114">
        <v>0.7</v>
      </c>
      <c r="F688" s="114">
        <v>0.6</v>
      </c>
      <c r="G688" s="114">
        <v>0.7</v>
      </c>
      <c r="H688" s="379">
        <v>0.6</v>
      </c>
      <c r="I688" s="114">
        <v>0.6</v>
      </c>
      <c r="J688" s="114">
        <v>0.7</v>
      </c>
      <c r="K688" s="114">
        <v>0.6</v>
      </c>
      <c r="L688" s="114">
        <v>0.6</v>
      </c>
      <c r="M688" s="114">
        <v>0.6</v>
      </c>
      <c r="N688" s="379">
        <v>0.6</v>
      </c>
      <c r="O688" s="114">
        <v>0.6</v>
      </c>
      <c r="P688" s="114">
        <v>0.6</v>
      </c>
      <c r="Q688" s="114">
        <v>0.6</v>
      </c>
      <c r="R688" s="114">
        <v>0.6</v>
      </c>
      <c r="S688" s="114">
        <v>0.6</v>
      </c>
      <c r="T688" s="114">
        <v>0.7</v>
      </c>
      <c r="U688" s="114">
        <v>0.5</v>
      </c>
      <c r="V688" s="114">
        <v>0.6</v>
      </c>
      <c r="W688" s="114">
        <v>0.6</v>
      </c>
      <c r="X688" s="114">
        <v>0.6</v>
      </c>
      <c r="Y688" s="379">
        <v>0.6</v>
      </c>
      <c r="Z688" s="114">
        <v>0.6</v>
      </c>
      <c r="AA688" s="114">
        <v>0.7</v>
      </c>
      <c r="AB688" s="115">
        <v>0.7</v>
      </c>
      <c r="AC688" s="359"/>
      <c r="AD688" s="191"/>
      <c r="AE688" s="493"/>
      <c r="AF688" s="361"/>
      <c r="AG688" s="361"/>
      <c r="AH688" s="361"/>
      <c r="AI688" s="361"/>
      <c r="AJ688" s="361"/>
      <c r="AK688" s="361"/>
      <c r="AL688" s="361"/>
      <c r="AM688" s="361"/>
      <c r="AN688" s="361"/>
      <c r="AO688" s="361"/>
      <c r="AP688" s="361"/>
      <c r="AQ688" s="361"/>
      <c r="AR688" s="361"/>
      <c r="AS688" s="361"/>
      <c r="AT688" s="361"/>
      <c r="AU688" s="361"/>
      <c r="AV688" s="361"/>
      <c r="AW688" s="361"/>
      <c r="AX688" s="361"/>
      <c r="AY688" s="361"/>
      <c r="AZ688" s="361"/>
      <c r="BA688" s="361"/>
      <c r="BB688" s="361"/>
      <c r="BC688" s="361"/>
      <c r="BD688" s="361"/>
      <c r="BE688" s="361"/>
      <c r="BF688" s="361"/>
      <c r="BG688" s="361"/>
      <c r="BH688" s="361"/>
      <c r="BI688" s="361"/>
      <c r="BJ688" s="361"/>
      <c r="BK688" s="361"/>
      <c r="BL688" s="361"/>
      <c r="BM688" s="361"/>
      <c r="BN688" s="361"/>
      <c r="BO688" s="361"/>
      <c r="BP688" s="361"/>
      <c r="BQ688" s="361"/>
      <c r="BR688" s="361"/>
      <c r="BS688" s="361"/>
      <c r="BT688" s="361"/>
      <c r="BU688" s="361"/>
      <c r="BV688" s="361"/>
      <c r="BW688" s="361"/>
      <c r="BX688" s="361"/>
      <c r="BY688" s="945"/>
      <c r="BZ688" s="945"/>
      <c r="CA688" s="945"/>
      <c r="CB688" s="945"/>
      <c r="CC688" s="945"/>
      <c r="CD688" s="18"/>
      <c r="CE688" s="18"/>
      <c r="CF688" s="18"/>
    </row>
    <row r="689" spans="1:84" s="1" customFormat="1" ht="10.5" customHeight="1">
      <c r="A689" s="1370"/>
      <c r="B689" s="1366"/>
      <c r="C689" s="1240" t="s">
        <v>954</v>
      </c>
      <c r="D689" s="144" t="s">
        <v>126</v>
      </c>
      <c r="E689" s="67">
        <f>ROUND((AG689-AF689)*$AE689,2)</f>
        <v>0</v>
      </c>
      <c r="F689" s="67">
        <f t="shared" ref="F689:M689" si="542">ROUND((AH689-AG689)*$AE689,2)</f>
        <v>0</v>
      </c>
      <c r="G689" s="67">
        <f t="shared" si="542"/>
        <v>0</v>
      </c>
      <c r="H689" s="460">
        <f t="shared" si="542"/>
        <v>0</v>
      </c>
      <c r="I689" s="67">
        <f t="shared" si="542"/>
        <v>0</v>
      </c>
      <c r="J689" s="67">
        <f t="shared" si="542"/>
        <v>0</v>
      </c>
      <c r="K689" s="67">
        <f t="shared" si="542"/>
        <v>0</v>
      </c>
      <c r="L689" s="67">
        <f t="shared" si="542"/>
        <v>0</v>
      </c>
      <c r="M689" s="67">
        <f t="shared" si="542"/>
        <v>0</v>
      </c>
      <c r="N689" s="460">
        <f>ROUND((AP689-AO689)*$AE689,2)</f>
        <v>0</v>
      </c>
      <c r="O689" s="67">
        <f t="shared" ref="O689:AB689" si="543">ROUND((AQ689-AP689)*$AE689,2)</f>
        <v>0</v>
      </c>
      <c r="P689" s="67">
        <f t="shared" si="543"/>
        <v>0</v>
      </c>
      <c r="Q689" s="67">
        <f t="shared" si="543"/>
        <v>0</v>
      </c>
      <c r="R689" s="67">
        <f t="shared" si="543"/>
        <v>0</v>
      </c>
      <c r="S689" s="67">
        <f t="shared" si="543"/>
        <v>0</v>
      </c>
      <c r="T689" s="67">
        <f t="shared" si="543"/>
        <v>0</v>
      </c>
      <c r="U689" s="67">
        <f t="shared" si="543"/>
        <v>0</v>
      </c>
      <c r="V689" s="67">
        <f t="shared" si="543"/>
        <v>0</v>
      </c>
      <c r="W689" s="67">
        <f t="shared" si="543"/>
        <v>0</v>
      </c>
      <c r="X689" s="67">
        <f t="shared" si="543"/>
        <v>0</v>
      </c>
      <c r="Y689" s="460">
        <f t="shared" si="543"/>
        <v>0</v>
      </c>
      <c r="Z689" s="67">
        <f t="shared" si="543"/>
        <v>0</v>
      </c>
      <c r="AA689" s="67">
        <f t="shared" si="543"/>
        <v>0</v>
      </c>
      <c r="AB689" s="68">
        <f t="shared" si="543"/>
        <v>0</v>
      </c>
      <c r="AC689" s="53">
        <f>(BD689-AF689)*AE689</f>
        <v>2.2500000000218279E-2</v>
      </c>
      <c r="AD689" s="56">
        <f>(BD690-AF690)*AE689</f>
        <v>3.1949999999994816E-2</v>
      </c>
      <c r="AE689" s="493">
        <v>0.3</v>
      </c>
      <c r="AF689" s="1114">
        <v>9772.4089999999997</v>
      </c>
      <c r="AG689" s="1114">
        <v>9772.4125000000004</v>
      </c>
      <c r="AH689" s="1115">
        <v>9772.4154999999992</v>
      </c>
      <c r="AI689" s="1114">
        <v>9772.4189999999999</v>
      </c>
      <c r="AJ689" s="1114">
        <v>9772.4220000000005</v>
      </c>
      <c r="AK689" s="1114">
        <v>9772.4249999999993</v>
      </c>
      <c r="AL689" s="1114">
        <v>9772.4279999999999</v>
      </c>
      <c r="AM689" s="1114">
        <v>9772.4310000000005</v>
      </c>
      <c r="AN689" s="1114">
        <v>9772.4344999999994</v>
      </c>
      <c r="AO689" s="1114">
        <v>9772.4375</v>
      </c>
      <c r="AP689" s="1114">
        <v>9772.4404999999988</v>
      </c>
      <c r="AQ689" s="1114">
        <v>9772.4439999999995</v>
      </c>
      <c r="AR689" s="1114">
        <v>9772.4470000000001</v>
      </c>
      <c r="AS689" s="1114">
        <v>9772.4500000000007</v>
      </c>
      <c r="AT689" s="1114">
        <v>9772.4534999999996</v>
      </c>
      <c r="AU689" s="1114">
        <v>9772.4565000000002</v>
      </c>
      <c r="AV689" s="1114">
        <v>9772.459499999999</v>
      </c>
      <c r="AW689" s="1114">
        <v>9772.4624999999996</v>
      </c>
      <c r="AX689" s="1114">
        <v>9772.4655000000002</v>
      </c>
      <c r="AY689" s="1114">
        <v>9772.468499999999</v>
      </c>
      <c r="AZ689" s="1114">
        <v>9772.4719999999998</v>
      </c>
      <c r="BA689" s="1114">
        <v>9772.4750000000004</v>
      </c>
      <c r="BB689" s="1114">
        <v>9772.4779999999992</v>
      </c>
      <c r="BC689" s="1114">
        <v>9772.4809999999998</v>
      </c>
      <c r="BD689" s="1114">
        <v>9772.4840000000004</v>
      </c>
      <c r="BE689" s="361"/>
      <c r="BF689" s="361"/>
      <c r="BG689" s="361"/>
      <c r="BH689" s="361"/>
      <c r="BI689" s="361"/>
      <c r="BJ689" s="361"/>
      <c r="BK689" s="361"/>
      <c r="BL689" s="361"/>
      <c r="BM689" s="361"/>
      <c r="BN689" s="361"/>
      <c r="BO689" s="361"/>
      <c r="BP689" s="361"/>
      <c r="BQ689" s="361"/>
      <c r="BR689" s="361"/>
      <c r="BS689" s="361"/>
      <c r="BT689" s="361"/>
      <c r="BU689" s="361"/>
      <c r="BV689" s="361"/>
      <c r="BW689" s="361"/>
      <c r="BX689" s="361"/>
      <c r="BY689" s="163"/>
      <c r="BZ689" s="163"/>
      <c r="CA689" s="163"/>
      <c r="CB689" s="163"/>
      <c r="CC689" s="163"/>
      <c r="CD689" s="12"/>
      <c r="CE689" s="12"/>
      <c r="CF689" s="12"/>
    </row>
    <row r="690" spans="1:84" s="1" customFormat="1" ht="10.5" customHeight="1">
      <c r="A690" s="1370"/>
      <c r="B690" s="1366"/>
      <c r="C690" s="1240" t="s">
        <v>954</v>
      </c>
      <c r="D690" s="144" t="s">
        <v>127</v>
      </c>
      <c r="E690" s="67">
        <f>ROUND((AG690-AF690)*$AE689,2)</f>
        <v>0</v>
      </c>
      <c r="F690" s="54">
        <f t="shared" ref="F690:L690" si="544">ROUND((AH690-AG690)*$AE689,2)</f>
        <v>0</v>
      </c>
      <c r="G690" s="54">
        <f t="shared" si="544"/>
        <v>0</v>
      </c>
      <c r="H690" s="360">
        <f t="shared" si="544"/>
        <v>0</v>
      </c>
      <c r="I690" s="54">
        <f t="shared" si="544"/>
        <v>0</v>
      </c>
      <c r="J690" s="54">
        <f t="shared" si="544"/>
        <v>0</v>
      </c>
      <c r="K690" s="54">
        <f t="shared" si="544"/>
        <v>0</v>
      </c>
      <c r="L690" s="54">
        <f t="shared" si="544"/>
        <v>0</v>
      </c>
      <c r="M690" s="54">
        <f>ROUND((AO690-AN690)*$AE689,2)</f>
        <v>0</v>
      </c>
      <c r="N690" s="360">
        <f>ROUND((AP690-AO690)*$AE689,2)</f>
        <v>0</v>
      </c>
      <c r="O690" s="54">
        <f t="shared" ref="O690:AB690" si="545">ROUND((AQ690-AP690)*$AE689,2)</f>
        <v>0</v>
      </c>
      <c r="P690" s="54">
        <f t="shared" si="545"/>
        <v>0</v>
      </c>
      <c r="Q690" s="54">
        <f t="shared" si="545"/>
        <v>0</v>
      </c>
      <c r="R690" s="54">
        <f t="shared" si="545"/>
        <v>0</v>
      </c>
      <c r="S690" s="54">
        <f t="shared" si="545"/>
        <v>0</v>
      </c>
      <c r="T690" s="54">
        <f t="shared" si="545"/>
        <v>0</v>
      </c>
      <c r="U690" s="54">
        <f t="shared" si="545"/>
        <v>0</v>
      </c>
      <c r="V690" s="54">
        <f t="shared" si="545"/>
        <v>0</v>
      </c>
      <c r="W690" s="54">
        <f t="shared" si="545"/>
        <v>0</v>
      </c>
      <c r="X690" s="54">
        <f t="shared" si="545"/>
        <v>0</v>
      </c>
      <c r="Y690" s="360">
        <f t="shared" si="545"/>
        <v>0</v>
      </c>
      <c r="Z690" s="54">
        <f t="shared" si="545"/>
        <v>0</v>
      </c>
      <c r="AA690" s="54">
        <f t="shared" si="545"/>
        <v>0</v>
      </c>
      <c r="AB690" s="55">
        <f t="shared" si="545"/>
        <v>0</v>
      </c>
      <c r="AC690" s="53"/>
      <c r="AD690" s="56"/>
      <c r="AE690" s="493"/>
      <c r="AF690" s="1114">
        <v>981.14700000000005</v>
      </c>
      <c r="AG690" s="1114">
        <v>981.15150000000006</v>
      </c>
      <c r="AH690" s="1115">
        <v>981.15600000000006</v>
      </c>
      <c r="AI690" s="1114">
        <v>981.16050000000007</v>
      </c>
      <c r="AJ690" s="1114">
        <v>981.16499999999996</v>
      </c>
      <c r="AK690" s="1114">
        <v>981.1690000000001</v>
      </c>
      <c r="AL690" s="1114">
        <v>981.1735000000001</v>
      </c>
      <c r="AM690" s="1114">
        <v>981.178</v>
      </c>
      <c r="AN690" s="1114">
        <v>981.1825</v>
      </c>
      <c r="AO690" s="1114">
        <v>981.18700000000001</v>
      </c>
      <c r="AP690" s="1114">
        <v>981.19150000000002</v>
      </c>
      <c r="AQ690" s="1114">
        <v>981.19600000000003</v>
      </c>
      <c r="AR690" s="1114">
        <v>981.20050000000003</v>
      </c>
      <c r="AS690" s="1114">
        <v>981.20500000000004</v>
      </c>
      <c r="AT690" s="1114">
        <v>981.20950000000005</v>
      </c>
      <c r="AU690" s="1114">
        <v>981.21400000000006</v>
      </c>
      <c r="AV690" s="1114">
        <v>981.21850000000006</v>
      </c>
      <c r="AW690" s="1114">
        <v>981.22249999999997</v>
      </c>
      <c r="AX690" s="1114">
        <v>981.22700000000009</v>
      </c>
      <c r="AY690" s="1114">
        <v>981.2315000000001</v>
      </c>
      <c r="AZ690" s="1114">
        <v>981.2355</v>
      </c>
      <c r="BA690" s="1114">
        <v>981.24</v>
      </c>
      <c r="BB690" s="1114">
        <v>981.24450000000002</v>
      </c>
      <c r="BC690" s="1114">
        <v>981.24900000000002</v>
      </c>
      <c r="BD690" s="1114">
        <v>981.25350000000003</v>
      </c>
      <c r="BE690" s="361"/>
      <c r="BF690" s="361"/>
      <c r="BG690" s="361"/>
      <c r="BH690" s="361"/>
      <c r="BI690" s="361"/>
      <c r="BJ690" s="361"/>
      <c r="BK690" s="361"/>
      <c r="BL690" s="361"/>
      <c r="BM690" s="361"/>
      <c r="BN690" s="361"/>
      <c r="BO690" s="361"/>
      <c r="BP690" s="361"/>
      <c r="BQ690" s="361"/>
      <c r="BR690" s="361"/>
      <c r="BS690" s="361"/>
      <c r="BT690" s="361"/>
      <c r="BU690" s="361"/>
      <c r="BV690" s="361"/>
      <c r="BW690" s="361"/>
      <c r="BX690" s="361"/>
      <c r="BY690" s="163"/>
      <c r="BZ690" s="163"/>
      <c r="CA690" s="163"/>
      <c r="CB690" s="163"/>
      <c r="CC690" s="163"/>
      <c r="CD690" s="12"/>
      <c r="CE690" s="12"/>
      <c r="CF690" s="12"/>
    </row>
    <row r="691" spans="1:84" s="1" customFormat="1" ht="10.5" customHeight="1" thickBot="1">
      <c r="A691" s="1371"/>
      <c r="B691" s="1367"/>
      <c r="C691" s="293"/>
      <c r="D691" s="254" t="s">
        <v>42</v>
      </c>
      <c r="E691" s="89" t="e">
        <f t="shared" ref="E691:AB691" si="546">E690/E689</f>
        <v>#DIV/0!</v>
      </c>
      <c r="F691" s="89" t="e">
        <f t="shared" si="546"/>
        <v>#DIV/0!</v>
      </c>
      <c r="G691" s="89" t="e">
        <f t="shared" si="546"/>
        <v>#DIV/0!</v>
      </c>
      <c r="H691" s="461" t="e">
        <f t="shared" si="546"/>
        <v>#DIV/0!</v>
      </c>
      <c r="I691" s="89" t="e">
        <f t="shared" si="546"/>
        <v>#DIV/0!</v>
      </c>
      <c r="J691" s="89" t="e">
        <f t="shared" si="546"/>
        <v>#DIV/0!</v>
      </c>
      <c r="K691" s="89" t="e">
        <f t="shared" si="546"/>
        <v>#DIV/0!</v>
      </c>
      <c r="L691" s="89" t="e">
        <f t="shared" si="546"/>
        <v>#DIV/0!</v>
      </c>
      <c r="M691" s="89" t="e">
        <f t="shared" si="546"/>
        <v>#DIV/0!</v>
      </c>
      <c r="N691" s="461" t="e">
        <f t="shared" si="546"/>
        <v>#DIV/0!</v>
      </c>
      <c r="O691" s="89" t="e">
        <f t="shared" si="546"/>
        <v>#DIV/0!</v>
      </c>
      <c r="P691" s="89" t="e">
        <f t="shared" si="546"/>
        <v>#DIV/0!</v>
      </c>
      <c r="Q691" s="89" t="e">
        <f t="shared" si="546"/>
        <v>#DIV/0!</v>
      </c>
      <c r="R691" s="89" t="e">
        <f t="shared" si="546"/>
        <v>#DIV/0!</v>
      </c>
      <c r="S691" s="89" t="e">
        <f t="shared" si="546"/>
        <v>#DIV/0!</v>
      </c>
      <c r="T691" s="89" t="e">
        <f t="shared" si="546"/>
        <v>#DIV/0!</v>
      </c>
      <c r="U691" s="89" t="e">
        <f t="shared" si="546"/>
        <v>#DIV/0!</v>
      </c>
      <c r="V691" s="89" t="e">
        <f t="shared" si="546"/>
        <v>#DIV/0!</v>
      </c>
      <c r="W691" s="89" t="e">
        <f t="shared" si="546"/>
        <v>#DIV/0!</v>
      </c>
      <c r="X691" s="89" t="e">
        <f t="shared" si="546"/>
        <v>#DIV/0!</v>
      </c>
      <c r="Y691" s="461" t="e">
        <f t="shared" si="546"/>
        <v>#DIV/0!</v>
      </c>
      <c r="Z691" s="89" t="e">
        <f t="shared" si="546"/>
        <v>#DIV/0!</v>
      </c>
      <c r="AA691" s="89" t="e">
        <f t="shared" si="546"/>
        <v>#DIV/0!</v>
      </c>
      <c r="AB691" s="90" t="e">
        <f t="shared" si="546"/>
        <v>#DIV/0!</v>
      </c>
      <c r="AC691" s="53"/>
      <c r="AD691" s="56"/>
      <c r="AE691" s="493"/>
      <c r="AF691" s="353"/>
      <c r="AG691" s="353"/>
      <c r="AH691" s="353"/>
      <c r="AI691" s="353"/>
      <c r="AJ691" s="353"/>
      <c r="AK691" s="353"/>
      <c r="AL691" s="353"/>
      <c r="AM691" s="353"/>
      <c r="AN691" s="353"/>
      <c r="AO691" s="353"/>
      <c r="AP691" s="353"/>
      <c r="AQ691" s="353"/>
      <c r="AR691" s="353"/>
      <c r="AS691" s="353"/>
      <c r="AT691" s="353"/>
      <c r="AU691" s="353"/>
      <c r="AV691" s="353"/>
      <c r="AW691" s="353"/>
      <c r="AX691" s="353"/>
      <c r="AY691" s="353"/>
      <c r="AZ691" s="353"/>
      <c r="BA691" s="353"/>
      <c r="BB691" s="353"/>
      <c r="BC691" s="353"/>
      <c r="BD691" s="353"/>
      <c r="BE691" s="353"/>
      <c r="BF691" s="353"/>
      <c r="BG691" s="353"/>
      <c r="BH691" s="353"/>
      <c r="BI691" s="353"/>
      <c r="BJ691" s="353"/>
      <c r="BK691" s="353"/>
      <c r="BL691" s="353"/>
      <c r="BM691" s="353"/>
      <c r="BN691" s="353"/>
      <c r="BO691" s="353"/>
      <c r="BP691" s="353"/>
      <c r="BQ691" s="353"/>
      <c r="BR691" s="353"/>
      <c r="BS691" s="353"/>
      <c r="BT691" s="353"/>
      <c r="BU691" s="353"/>
      <c r="BV691" s="353"/>
      <c r="BW691" s="353"/>
      <c r="BX691" s="353"/>
      <c r="BY691" s="175"/>
      <c r="BZ691" s="175"/>
      <c r="CA691" s="175"/>
      <c r="CB691" s="175"/>
      <c r="CC691" s="175"/>
      <c r="CD691" s="32"/>
      <c r="CE691" s="32"/>
      <c r="CF691" s="32"/>
    </row>
    <row r="692" spans="1:84" s="1" customFormat="1" ht="10.5" customHeight="1">
      <c r="A692" s="1361" t="s">
        <v>13</v>
      </c>
      <c r="B692" s="1365" t="s">
        <v>324</v>
      </c>
      <c r="C692" s="1239"/>
      <c r="D692" s="1249"/>
      <c r="E692" s="85" t="s">
        <v>134</v>
      </c>
      <c r="F692" s="1239"/>
      <c r="G692" s="1239"/>
      <c r="H692" s="505"/>
      <c r="I692" s="1239"/>
      <c r="J692" s="1239"/>
      <c r="K692" s="1239"/>
      <c r="L692" s="1239"/>
      <c r="M692" s="1239"/>
      <c r="N692" s="505"/>
      <c r="O692" s="1239"/>
      <c r="P692" s="1239"/>
      <c r="Q692" s="1239"/>
      <c r="R692" s="1239"/>
      <c r="S692" s="1239"/>
      <c r="T692" s="1239"/>
      <c r="U692" s="1239"/>
      <c r="V692" s="1239"/>
      <c r="W692" s="1239"/>
      <c r="X692" s="1239"/>
      <c r="Y692" s="505"/>
      <c r="Z692" s="1239"/>
      <c r="AA692" s="1239"/>
      <c r="AB692" s="83"/>
      <c r="AC692" s="53" t="s">
        <v>125</v>
      </c>
      <c r="AD692" s="56" t="e">
        <f>AD694/AC694</f>
        <v>#DIV/0!</v>
      </c>
      <c r="AE692" s="493"/>
      <c r="AF692" s="431"/>
      <c r="AG692" s="361"/>
      <c r="AH692" s="361"/>
      <c r="AI692" s="361"/>
      <c r="AJ692" s="361"/>
      <c r="AK692" s="361"/>
      <c r="AL692" s="361"/>
      <c r="AM692" s="361"/>
      <c r="AN692" s="361"/>
      <c r="AO692" s="361"/>
      <c r="AP692" s="361"/>
      <c r="AQ692" s="361"/>
      <c r="AR692" s="361"/>
      <c r="AS692" s="361"/>
      <c r="AT692" s="361"/>
      <c r="AU692" s="361"/>
      <c r="AV692" s="361"/>
      <c r="AW692" s="361"/>
      <c r="AX692" s="361"/>
      <c r="AY692" s="361"/>
      <c r="AZ692" s="361"/>
      <c r="BA692" s="361"/>
      <c r="BB692" s="361"/>
      <c r="BC692" s="361"/>
      <c r="BD692" s="361"/>
      <c r="BE692" s="361"/>
      <c r="BF692" s="361"/>
      <c r="BG692" s="361"/>
      <c r="BH692" s="361"/>
      <c r="BI692" s="361"/>
      <c r="BJ692" s="361"/>
      <c r="BK692" s="361"/>
      <c r="BL692" s="361"/>
      <c r="BM692" s="361"/>
      <c r="BN692" s="361"/>
      <c r="BO692" s="361"/>
      <c r="BP692" s="361"/>
      <c r="BQ692" s="361"/>
      <c r="BR692" s="361"/>
      <c r="BS692" s="361"/>
      <c r="BT692" s="361"/>
      <c r="BU692" s="361"/>
      <c r="BV692" s="361"/>
      <c r="BW692" s="361"/>
      <c r="BX692" s="361"/>
      <c r="BY692" s="945"/>
      <c r="BZ692" s="945"/>
      <c r="CA692" s="945"/>
      <c r="CB692" s="945"/>
      <c r="CC692" s="945"/>
      <c r="CD692" s="18"/>
      <c r="CE692" s="18"/>
      <c r="CF692" s="18"/>
    </row>
    <row r="693" spans="1:84" s="1" customFormat="1" ht="10.5" customHeight="1">
      <c r="A693" s="1370"/>
      <c r="B693" s="1366"/>
      <c r="C693" s="1240" t="s">
        <v>136</v>
      </c>
      <c r="D693" s="144" t="s">
        <v>34</v>
      </c>
      <c r="E693" s="91">
        <v>0</v>
      </c>
      <c r="F693" s="91">
        <v>0</v>
      </c>
      <c r="G693" s="91">
        <v>0</v>
      </c>
      <c r="H693" s="482">
        <v>0</v>
      </c>
      <c r="I693" s="91">
        <v>0</v>
      </c>
      <c r="J693" s="91">
        <v>0</v>
      </c>
      <c r="K693" s="91">
        <v>0</v>
      </c>
      <c r="L693" s="91">
        <v>0</v>
      </c>
      <c r="M693" s="91">
        <v>0</v>
      </c>
      <c r="N693" s="482">
        <v>0</v>
      </c>
      <c r="O693" s="91">
        <v>0</v>
      </c>
      <c r="P693" s="91">
        <v>0</v>
      </c>
      <c r="Q693" s="91">
        <v>0</v>
      </c>
      <c r="R693" s="91">
        <v>0</v>
      </c>
      <c r="S693" s="91">
        <v>0</v>
      </c>
      <c r="T693" s="91">
        <v>0</v>
      </c>
      <c r="U693" s="91">
        <v>0</v>
      </c>
      <c r="V693" s="91">
        <v>0</v>
      </c>
      <c r="W693" s="91">
        <v>0</v>
      </c>
      <c r="X693" s="91">
        <v>0</v>
      </c>
      <c r="Y693" s="482">
        <v>0</v>
      </c>
      <c r="Z693" s="91">
        <v>0</v>
      </c>
      <c r="AA693" s="91">
        <v>0</v>
      </c>
      <c r="AB693" s="203">
        <v>0</v>
      </c>
      <c r="AC693" s="359"/>
      <c r="AD693" s="191"/>
      <c r="AE693" s="493"/>
      <c r="AF693" s="361"/>
      <c r="AG693" s="361"/>
      <c r="AH693" s="361"/>
      <c r="AI693" s="361"/>
      <c r="AJ693" s="361"/>
      <c r="AK693" s="361"/>
      <c r="AL693" s="361"/>
      <c r="AM693" s="361"/>
      <c r="AN693" s="361"/>
      <c r="AO693" s="361"/>
      <c r="AP693" s="361"/>
      <c r="AQ693" s="361"/>
      <c r="AR693" s="361"/>
      <c r="AS693" s="361"/>
      <c r="AT693" s="361"/>
      <c r="AU693" s="361"/>
      <c r="AV693" s="361"/>
      <c r="AW693" s="361"/>
      <c r="AX693" s="361"/>
      <c r="AY693" s="361"/>
      <c r="AZ693" s="361"/>
      <c r="BA693" s="361"/>
      <c r="BB693" s="361"/>
      <c r="BC693" s="361"/>
      <c r="BD693" s="361"/>
      <c r="BE693" s="361"/>
      <c r="BF693" s="361"/>
      <c r="BG693" s="361"/>
      <c r="BH693" s="361"/>
      <c r="BI693" s="361"/>
      <c r="BJ693" s="361"/>
      <c r="BK693" s="361"/>
      <c r="BL693" s="361"/>
      <c r="BM693" s="361"/>
      <c r="BN693" s="361"/>
      <c r="BO693" s="361"/>
      <c r="BP693" s="361"/>
      <c r="BQ693" s="361"/>
      <c r="BR693" s="361"/>
      <c r="BS693" s="361"/>
      <c r="BT693" s="361"/>
      <c r="BU693" s="361"/>
      <c r="BV693" s="361"/>
      <c r="BW693" s="361"/>
      <c r="BX693" s="361"/>
      <c r="BY693" s="945"/>
      <c r="BZ693" s="945"/>
      <c r="CA693" s="945"/>
      <c r="CB693" s="945"/>
      <c r="CC693" s="945"/>
      <c r="CD693" s="18"/>
      <c r="CE693" s="18"/>
      <c r="CF693" s="18"/>
    </row>
    <row r="694" spans="1:84" s="1" customFormat="1" ht="10.5" customHeight="1">
      <c r="A694" s="1370"/>
      <c r="B694" s="1366"/>
      <c r="C694" s="1240" t="s">
        <v>954</v>
      </c>
      <c r="D694" s="144" t="s">
        <v>126</v>
      </c>
      <c r="E694" s="67">
        <f>ROUND((AG694-AF694)*$AE694,2)</f>
        <v>0</v>
      </c>
      <c r="F694" s="67">
        <f t="shared" ref="F694:M694" si="547">ROUND((AH694-AG694)*$AE694,2)</f>
        <v>0</v>
      </c>
      <c r="G694" s="67">
        <f t="shared" si="547"/>
        <v>0</v>
      </c>
      <c r="H694" s="460">
        <f t="shared" si="547"/>
        <v>0</v>
      </c>
      <c r="I694" s="67">
        <f t="shared" si="547"/>
        <v>0</v>
      </c>
      <c r="J694" s="67">
        <f t="shared" si="547"/>
        <v>0</v>
      </c>
      <c r="K694" s="67">
        <f t="shared" si="547"/>
        <v>0</v>
      </c>
      <c r="L694" s="67">
        <f t="shared" si="547"/>
        <v>0</v>
      </c>
      <c r="M694" s="67">
        <f t="shared" si="547"/>
        <v>0</v>
      </c>
      <c r="N694" s="460">
        <f>ROUND((AP694-AO694)*$AE694,2)</f>
        <v>0</v>
      </c>
      <c r="O694" s="67">
        <f t="shared" ref="O694:AB694" si="548">ROUND((AQ694-AP694)*$AE694,2)</f>
        <v>0</v>
      </c>
      <c r="P694" s="67">
        <f t="shared" si="548"/>
        <v>0</v>
      </c>
      <c r="Q694" s="67">
        <f t="shared" si="548"/>
        <v>0</v>
      </c>
      <c r="R694" s="67">
        <f t="shared" si="548"/>
        <v>0</v>
      </c>
      <c r="S694" s="67">
        <f t="shared" si="548"/>
        <v>0</v>
      </c>
      <c r="T694" s="67">
        <f t="shared" si="548"/>
        <v>0</v>
      </c>
      <c r="U694" s="67">
        <f t="shared" si="548"/>
        <v>0</v>
      </c>
      <c r="V694" s="67">
        <f t="shared" si="548"/>
        <v>0</v>
      </c>
      <c r="W694" s="67">
        <f t="shared" si="548"/>
        <v>0</v>
      </c>
      <c r="X694" s="67">
        <f t="shared" si="548"/>
        <v>0</v>
      </c>
      <c r="Y694" s="460">
        <f t="shared" si="548"/>
        <v>0</v>
      </c>
      <c r="Z694" s="67">
        <f t="shared" si="548"/>
        <v>0</v>
      </c>
      <c r="AA694" s="67">
        <f t="shared" si="548"/>
        <v>0</v>
      </c>
      <c r="AB694" s="68">
        <f t="shared" si="548"/>
        <v>0</v>
      </c>
      <c r="AC694" s="53">
        <f>(BD694-AF694)*AE694</f>
        <v>0</v>
      </c>
      <c r="AD694" s="56">
        <f>(BD695-AF695)*AE694</f>
        <v>0</v>
      </c>
      <c r="AE694" s="493">
        <v>3.6</v>
      </c>
      <c r="AF694" s="1114">
        <v>5588.6531000000004</v>
      </c>
      <c r="AG694" s="1114">
        <v>5588.6531000000004</v>
      </c>
      <c r="AH694" s="1115">
        <v>5588.6531000000004</v>
      </c>
      <c r="AI694" s="1114">
        <v>5588.6531000000004</v>
      </c>
      <c r="AJ694" s="1114">
        <v>5588.6531000000004</v>
      </c>
      <c r="AK694" s="1114">
        <v>5588.6531000000004</v>
      </c>
      <c r="AL694" s="1114">
        <v>5588.6531000000004</v>
      </c>
      <c r="AM694" s="1114">
        <v>5588.6531000000004</v>
      </c>
      <c r="AN694" s="1114">
        <v>5588.6531000000004</v>
      </c>
      <c r="AO694" s="1114">
        <v>5588.6531000000004</v>
      </c>
      <c r="AP694" s="1114">
        <v>5588.6531000000004</v>
      </c>
      <c r="AQ694" s="1114">
        <v>5588.6531000000004</v>
      </c>
      <c r="AR694" s="1114">
        <v>5588.6531000000004</v>
      </c>
      <c r="AS694" s="1114">
        <v>5588.6531000000004</v>
      </c>
      <c r="AT694" s="1114">
        <v>5588.6531000000004</v>
      </c>
      <c r="AU694" s="1114">
        <v>5588.6531000000004</v>
      </c>
      <c r="AV694" s="1114">
        <v>5588.6531000000004</v>
      </c>
      <c r="AW694" s="1114">
        <v>5588.6531000000004</v>
      </c>
      <c r="AX694" s="1114">
        <v>5588.6531000000004</v>
      </c>
      <c r="AY694" s="1114">
        <v>5588.6531000000004</v>
      </c>
      <c r="AZ694" s="1114">
        <v>5588.6531000000004</v>
      </c>
      <c r="BA694" s="1114">
        <v>5588.6531000000004</v>
      </c>
      <c r="BB694" s="1114">
        <v>5588.6531000000004</v>
      </c>
      <c r="BC694" s="1114">
        <v>5588.6531000000004</v>
      </c>
      <c r="BD694" s="1114">
        <v>5588.6531000000004</v>
      </c>
      <c r="BE694" s="361"/>
      <c r="BF694" s="361"/>
      <c r="BG694" s="361"/>
      <c r="BH694" s="361"/>
      <c r="BI694" s="361"/>
      <c r="BJ694" s="361"/>
      <c r="BK694" s="361"/>
      <c r="BL694" s="361"/>
      <c r="BM694" s="361"/>
      <c r="BN694" s="361"/>
      <c r="BO694" s="361"/>
      <c r="BP694" s="361"/>
      <c r="BQ694" s="361"/>
      <c r="BR694" s="361"/>
      <c r="BS694" s="361"/>
      <c r="BT694" s="361"/>
      <c r="BU694" s="361"/>
      <c r="BV694" s="361"/>
      <c r="BW694" s="361"/>
      <c r="BX694" s="361"/>
      <c r="BY694" s="945"/>
      <c r="BZ694" s="945"/>
      <c r="CA694" s="945"/>
      <c r="CB694" s="945"/>
      <c r="CC694" s="945"/>
      <c r="CD694" s="18"/>
      <c r="CE694" s="18"/>
      <c r="CF694" s="18"/>
    </row>
    <row r="695" spans="1:84" s="1" customFormat="1" ht="10.5" customHeight="1">
      <c r="A695" s="1370"/>
      <c r="B695" s="1366"/>
      <c r="C695" s="1240" t="s">
        <v>954</v>
      </c>
      <c r="D695" s="144" t="s">
        <v>127</v>
      </c>
      <c r="E695" s="67">
        <f>ROUND((AG695-AF695)*$AE694,2)</f>
        <v>0</v>
      </c>
      <c r="F695" s="54">
        <f t="shared" ref="F695:L695" si="549">ROUND((AH695-AG695)*$AE694,2)</f>
        <v>0</v>
      </c>
      <c r="G695" s="54">
        <f t="shared" si="549"/>
        <v>0</v>
      </c>
      <c r="H695" s="360">
        <f t="shared" si="549"/>
        <v>0</v>
      </c>
      <c r="I695" s="54">
        <f t="shared" si="549"/>
        <v>0</v>
      </c>
      <c r="J695" s="54">
        <f t="shared" si="549"/>
        <v>0</v>
      </c>
      <c r="K695" s="54">
        <f t="shared" si="549"/>
        <v>0</v>
      </c>
      <c r="L695" s="54">
        <f t="shared" si="549"/>
        <v>0</v>
      </c>
      <c r="M695" s="54">
        <f>ROUND((AO695-AN695)*$AE694,2)</f>
        <v>0</v>
      </c>
      <c r="N695" s="360">
        <f>ROUND((AP695-AO695)*$AE694,2)</f>
        <v>0</v>
      </c>
      <c r="O695" s="54">
        <f t="shared" ref="O695:AB695" si="550">ROUND((AQ695-AP695)*$AE694,2)</f>
        <v>0</v>
      </c>
      <c r="P695" s="54">
        <f t="shared" si="550"/>
        <v>0</v>
      </c>
      <c r="Q695" s="54">
        <f t="shared" si="550"/>
        <v>0</v>
      </c>
      <c r="R695" s="54">
        <f t="shared" si="550"/>
        <v>0</v>
      </c>
      <c r="S695" s="54">
        <f t="shared" si="550"/>
        <v>0</v>
      </c>
      <c r="T695" s="54">
        <f t="shared" si="550"/>
        <v>0</v>
      </c>
      <c r="U695" s="54">
        <f t="shared" si="550"/>
        <v>0</v>
      </c>
      <c r="V695" s="54">
        <f t="shared" si="550"/>
        <v>0</v>
      </c>
      <c r="W695" s="54">
        <f t="shared" si="550"/>
        <v>0</v>
      </c>
      <c r="X695" s="54">
        <f t="shared" si="550"/>
        <v>0</v>
      </c>
      <c r="Y695" s="360">
        <f t="shared" si="550"/>
        <v>0</v>
      </c>
      <c r="Z695" s="54">
        <f t="shared" si="550"/>
        <v>0</v>
      </c>
      <c r="AA695" s="54">
        <f t="shared" si="550"/>
        <v>0</v>
      </c>
      <c r="AB695" s="55">
        <f t="shared" si="550"/>
        <v>0</v>
      </c>
      <c r="AC695" s="53"/>
      <c r="AD695" s="56"/>
      <c r="AE695" s="493"/>
      <c r="AF695" s="1114">
        <v>1449.8254999999999</v>
      </c>
      <c r="AG695" s="1114">
        <v>1449.8254999999999</v>
      </c>
      <c r="AH695" s="1115">
        <v>1449.8254999999999</v>
      </c>
      <c r="AI695" s="1114">
        <v>1449.8254999999999</v>
      </c>
      <c r="AJ695" s="1114">
        <v>1449.8254999999999</v>
      </c>
      <c r="AK695" s="1114">
        <v>1449.8254999999999</v>
      </c>
      <c r="AL695" s="1114">
        <v>1449.8254999999999</v>
      </c>
      <c r="AM695" s="1114">
        <v>1449.8254999999999</v>
      </c>
      <c r="AN695" s="1114">
        <v>1449.8254999999999</v>
      </c>
      <c r="AO695" s="1114">
        <v>1449.8254999999999</v>
      </c>
      <c r="AP695" s="1114">
        <v>1449.8254999999999</v>
      </c>
      <c r="AQ695" s="1114">
        <v>1449.8254999999999</v>
      </c>
      <c r="AR695" s="1114">
        <v>1449.8254999999999</v>
      </c>
      <c r="AS695" s="1114">
        <v>1449.8254999999999</v>
      </c>
      <c r="AT695" s="1114">
        <v>1449.8254999999999</v>
      </c>
      <c r="AU695" s="1114">
        <v>1449.8254999999999</v>
      </c>
      <c r="AV695" s="1114">
        <v>1449.8254999999999</v>
      </c>
      <c r="AW695" s="1114">
        <v>1449.8254999999999</v>
      </c>
      <c r="AX695" s="1114">
        <v>1449.8254999999999</v>
      </c>
      <c r="AY695" s="1114">
        <v>1449.8254999999999</v>
      </c>
      <c r="AZ695" s="1114">
        <v>1449.8254999999999</v>
      </c>
      <c r="BA695" s="1114">
        <v>1449.8254999999999</v>
      </c>
      <c r="BB695" s="1114">
        <v>1449.8254999999999</v>
      </c>
      <c r="BC695" s="1114">
        <v>1449.8254999999999</v>
      </c>
      <c r="BD695" s="1114">
        <v>1449.8254999999999</v>
      </c>
      <c r="BE695" s="361"/>
      <c r="BF695" s="361"/>
      <c r="BG695" s="361"/>
      <c r="BH695" s="361"/>
      <c r="BI695" s="361"/>
      <c r="BJ695" s="361"/>
      <c r="BK695" s="361"/>
      <c r="BL695" s="361"/>
      <c r="BM695" s="361"/>
      <c r="BN695" s="361"/>
      <c r="BO695" s="361"/>
      <c r="BP695" s="361"/>
      <c r="BQ695" s="361"/>
      <c r="BR695" s="361"/>
      <c r="BS695" s="361"/>
      <c r="BT695" s="361"/>
      <c r="BU695" s="361"/>
      <c r="BV695" s="361"/>
      <c r="BW695" s="361"/>
      <c r="BX695" s="361"/>
      <c r="BY695" s="945"/>
      <c r="BZ695" s="945"/>
      <c r="CA695" s="945"/>
      <c r="CB695" s="945"/>
      <c r="CC695" s="945"/>
      <c r="CD695" s="18"/>
      <c r="CE695" s="18"/>
      <c r="CF695" s="18"/>
    </row>
    <row r="696" spans="1:84" s="1" customFormat="1" ht="10.5" customHeight="1" thickBot="1">
      <c r="A696" s="1371"/>
      <c r="B696" s="1367"/>
      <c r="C696" s="293"/>
      <c r="D696" s="254" t="s">
        <v>42</v>
      </c>
      <c r="E696" s="58" t="e">
        <f t="shared" ref="E696:AB696" si="551">E695/E694</f>
        <v>#DIV/0!</v>
      </c>
      <c r="F696" s="58" t="e">
        <f t="shared" si="551"/>
        <v>#DIV/0!</v>
      </c>
      <c r="G696" s="58" t="e">
        <f t="shared" si="551"/>
        <v>#DIV/0!</v>
      </c>
      <c r="H696" s="394" t="e">
        <f t="shared" si="551"/>
        <v>#DIV/0!</v>
      </c>
      <c r="I696" s="58" t="e">
        <f t="shared" si="551"/>
        <v>#DIV/0!</v>
      </c>
      <c r="J696" s="58" t="e">
        <f t="shared" si="551"/>
        <v>#DIV/0!</v>
      </c>
      <c r="K696" s="58" t="e">
        <f t="shared" si="551"/>
        <v>#DIV/0!</v>
      </c>
      <c r="L696" s="58" t="e">
        <f t="shared" si="551"/>
        <v>#DIV/0!</v>
      </c>
      <c r="M696" s="58" t="e">
        <f t="shared" si="551"/>
        <v>#DIV/0!</v>
      </c>
      <c r="N696" s="394" t="e">
        <f t="shared" si="551"/>
        <v>#DIV/0!</v>
      </c>
      <c r="O696" s="58" t="e">
        <f t="shared" si="551"/>
        <v>#DIV/0!</v>
      </c>
      <c r="P696" s="58" t="e">
        <f t="shared" si="551"/>
        <v>#DIV/0!</v>
      </c>
      <c r="Q696" s="58" t="e">
        <f t="shared" si="551"/>
        <v>#DIV/0!</v>
      </c>
      <c r="R696" s="58" t="e">
        <f t="shared" si="551"/>
        <v>#DIV/0!</v>
      </c>
      <c r="S696" s="58" t="e">
        <f t="shared" si="551"/>
        <v>#DIV/0!</v>
      </c>
      <c r="T696" s="58" t="e">
        <f t="shared" si="551"/>
        <v>#DIV/0!</v>
      </c>
      <c r="U696" s="58" t="e">
        <f t="shared" si="551"/>
        <v>#DIV/0!</v>
      </c>
      <c r="V696" s="58" t="e">
        <f t="shared" si="551"/>
        <v>#DIV/0!</v>
      </c>
      <c r="W696" s="58" t="e">
        <f t="shared" si="551"/>
        <v>#DIV/0!</v>
      </c>
      <c r="X696" s="58" t="e">
        <f t="shared" si="551"/>
        <v>#DIV/0!</v>
      </c>
      <c r="Y696" s="394" t="e">
        <f t="shared" si="551"/>
        <v>#DIV/0!</v>
      </c>
      <c r="Z696" s="58" t="e">
        <f t="shared" si="551"/>
        <v>#DIV/0!</v>
      </c>
      <c r="AA696" s="58" t="e">
        <f t="shared" si="551"/>
        <v>#DIV/0!</v>
      </c>
      <c r="AB696" s="59" t="e">
        <f t="shared" si="551"/>
        <v>#DIV/0!</v>
      </c>
      <c r="AC696" s="53"/>
      <c r="AD696" s="56"/>
      <c r="AE696" s="493"/>
      <c r="AF696" s="353"/>
      <c r="AG696" s="353"/>
      <c r="AH696" s="353"/>
      <c r="AI696" s="353"/>
      <c r="AJ696" s="353"/>
      <c r="AK696" s="353"/>
      <c r="AL696" s="353"/>
      <c r="AM696" s="353"/>
      <c r="AN696" s="353"/>
      <c r="AO696" s="353"/>
      <c r="AP696" s="353"/>
      <c r="AQ696" s="353"/>
      <c r="AR696" s="353"/>
      <c r="AS696" s="353"/>
      <c r="AT696" s="353"/>
      <c r="AU696" s="353"/>
      <c r="AV696" s="353"/>
      <c r="AW696" s="353"/>
      <c r="AX696" s="353"/>
      <c r="AY696" s="353"/>
      <c r="AZ696" s="353"/>
      <c r="BA696" s="353"/>
      <c r="BB696" s="353"/>
      <c r="BC696" s="353"/>
      <c r="BD696" s="353"/>
      <c r="BE696" s="353"/>
      <c r="BF696" s="353"/>
      <c r="BG696" s="353"/>
      <c r="BH696" s="353"/>
      <c r="BI696" s="353"/>
      <c r="BJ696" s="353"/>
      <c r="BK696" s="353"/>
      <c r="BL696" s="353"/>
      <c r="BM696" s="353"/>
      <c r="BN696" s="353"/>
      <c r="BO696" s="353"/>
      <c r="BP696" s="353"/>
      <c r="BQ696" s="353"/>
      <c r="BR696" s="353"/>
      <c r="BS696" s="353"/>
      <c r="BT696" s="353"/>
      <c r="BU696" s="353"/>
      <c r="BV696" s="353"/>
      <c r="BW696" s="353"/>
      <c r="BX696" s="353"/>
      <c r="BY696" s="175"/>
      <c r="BZ696" s="175"/>
      <c r="CA696" s="175"/>
      <c r="CB696" s="175"/>
      <c r="CC696" s="175"/>
      <c r="CD696" s="32"/>
      <c r="CE696" s="32"/>
      <c r="CF696" s="32"/>
    </row>
    <row r="697" spans="1:84" s="1" customFormat="1" ht="10.5" customHeight="1">
      <c r="A697" s="1361" t="s">
        <v>14</v>
      </c>
      <c r="B697" s="1365" t="s">
        <v>48</v>
      </c>
      <c r="C697" s="1239"/>
      <c r="D697" s="1249"/>
      <c r="E697" s="85"/>
      <c r="F697" s="85"/>
      <c r="G697" s="85"/>
      <c r="H697" s="393"/>
      <c r="I697" s="85"/>
      <c r="J697" s="85"/>
      <c r="K697" s="85"/>
      <c r="L697" s="85"/>
      <c r="M697" s="85"/>
      <c r="N697" s="393"/>
      <c r="O697" s="85"/>
      <c r="P697" s="85"/>
      <c r="Q697" s="85"/>
      <c r="R697" s="85"/>
      <c r="S697" s="85"/>
      <c r="T697" s="85"/>
      <c r="U697" s="85"/>
      <c r="V697" s="85"/>
      <c r="W697" s="85"/>
      <c r="X697" s="85"/>
      <c r="Y697" s="393"/>
      <c r="Z697" s="85"/>
      <c r="AA697" s="85"/>
      <c r="AB697" s="199"/>
      <c r="AC697" s="53" t="s">
        <v>125</v>
      </c>
      <c r="AD697" s="56">
        <f>AD699/AC699</f>
        <v>0.98142414860586102</v>
      </c>
      <c r="AE697" s="493"/>
      <c r="AF697" s="431"/>
      <c r="AG697" s="361"/>
      <c r="AH697" s="361"/>
      <c r="AI697" s="361"/>
      <c r="AJ697" s="361"/>
      <c r="AK697" s="361"/>
      <c r="AL697" s="361"/>
      <c r="AM697" s="361"/>
      <c r="AN697" s="361"/>
      <c r="AO697" s="361"/>
      <c r="AP697" s="361"/>
      <c r="AQ697" s="361"/>
      <c r="AR697" s="361"/>
      <c r="AS697" s="361"/>
      <c r="AT697" s="361"/>
      <c r="AU697" s="361"/>
      <c r="AV697" s="361"/>
      <c r="AW697" s="361"/>
      <c r="AX697" s="361"/>
      <c r="AY697" s="361"/>
      <c r="AZ697" s="361"/>
      <c r="BA697" s="361"/>
      <c r="BB697" s="361"/>
      <c r="BC697" s="361"/>
      <c r="BD697" s="361"/>
      <c r="BE697" s="361"/>
      <c r="BF697" s="361"/>
      <c r="BG697" s="361"/>
      <c r="BH697" s="361"/>
      <c r="BI697" s="361"/>
      <c r="BJ697" s="361"/>
      <c r="BK697" s="361"/>
      <c r="BL697" s="361"/>
      <c r="BM697" s="361"/>
      <c r="BN697" s="361"/>
      <c r="BO697" s="361"/>
      <c r="BP697" s="361"/>
      <c r="BQ697" s="361"/>
      <c r="BR697" s="361"/>
      <c r="BS697" s="361"/>
      <c r="BT697" s="361"/>
      <c r="BU697" s="361"/>
      <c r="BV697" s="361"/>
      <c r="BW697" s="361"/>
      <c r="BX697" s="361"/>
      <c r="BY697" s="945"/>
      <c r="BZ697" s="945"/>
      <c r="CA697" s="945"/>
      <c r="CB697" s="945"/>
      <c r="CC697" s="945"/>
      <c r="CD697" s="18"/>
      <c r="CE697" s="18"/>
      <c r="CF697" s="18"/>
    </row>
    <row r="698" spans="1:84" s="1" customFormat="1" ht="10.5" customHeight="1">
      <c r="A698" s="1370"/>
      <c r="B698" s="1366"/>
      <c r="C698" s="1240" t="s">
        <v>136</v>
      </c>
      <c r="D698" s="144" t="s">
        <v>34</v>
      </c>
      <c r="E698" s="114">
        <v>0.7</v>
      </c>
      <c r="F698" s="114">
        <v>0.7</v>
      </c>
      <c r="G698" s="114">
        <v>0.8</v>
      </c>
      <c r="H698" s="379">
        <v>0.7</v>
      </c>
      <c r="I698" s="114">
        <v>0.8</v>
      </c>
      <c r="J698" s="114">
        <v>0.7</v>
      </c>
      <c r="K698" s="114">
        <v>0.6</v>
      </c>
      <c r="L698" s="114">
        <v>1</v>
      </c>
      <c r="M698" s="114">
        <v>0.8</v>
      </c>
      <c r="N698" s="379">
        <v>0.8</v>
      </c>
      <c r="O698" s="114">
        <v>0.8</v>
      </c>
      <c r="P698" s="114">
        <v>0.8</v>
      </c>
      <c r="Q698" s="114">
        <v>0.8</v>
      </c>
      <c r="R698" s="114">
        <v>0.7</v>
      </c>
      <c r="S698" s="114">
        <v>0.6</v>
      </c>
      <c r="T698" s="114">
        <v>0.8</v>
      </c>
      <c r="U698" s="114">
        <v>0.8</v>
      </c>
      <c r="V698" s="114">
        <v>0.8</v>
      </c>
      <c r="W698" s="114">
        <v>0.8</v>
      </c>
      <c r="X698" s="114">
        <v>0.8</v>
      </c>
      <c r="Y698" s="379">
        <v>0.7</v>
      </c>
      <c r="Z698" s="114">
        <v>0.7</v>
      </c>
      <c r="AA698" s="114">
        <v>0.8</v>
      </c>
      <c r="AB698" s="115">
        <v>0.8</v>
      </c>
      <c r="AC698" s="359"/>
      <c r="AD698" s="191"/>
      <c r="AE698" s="493"/>
      <c r="AF698" s="361"/>
      <c r="AG698" s="361"/>
      <c r="AH698" s="361"/>
      <c r="AI698" s="361"/>
      <c r="AJ698" s="361"/>
      <c r="AK698" s="361"/>
      <c r="AL698" s="361"/>
      <c r="AM698" s="361"/>
      <c r="AN698" s="361"/>
      <c r="AO698" s="361"/>
      <c r="AP698" s="361"/>
      <c r="AQ698" s="361"/>
      <c r="AR698" s="361"/>
      <c r="AS698" s="361"/>
      <c r="AT698" s="361"/>
      <c r="AU698" s="361"/>
      <c r="AV698" s="361"/>
      <c r="AW698" s="361"/>
      <c r="AX698" s="361"/>
      <c r="AY698" s="361"/>
      <c r="AZ698" s="361"/>
      <c r="BA698" s="361"/>
      <c r="BB698" s="361"/>
      <c r="BC698" s="361"/>
      <c r="BD698" s="361"/>
      <c r="BE698" s="361"/>
      <c r="BF698" s="361"/>
      <c r="BG698" s="361"/>
      <c r="BH698" s="361"/>
      <c r="BI698" s="361"/>
      <c r="BJ698" s="361"/>
      <c r="BK698" s="361"/>
      <c r="BL698" s="361"/>
      <c r="BM698" s="361"/>
      <c r="BN698" s="361"/>
      <c r="BO698" s="361"/>
      <c r="BP698" s="361"/>
      <c r="BQ698" s="361"/>
      <c r="BR698" s="361"/>
      <c r="BS698" s="361"/>
      <c r="BT698" s="361"/>
      <c r="BU698" s="361"/>
      <c r="BV698" s="361"/>
      <c r="BW698" s="361"/>
      <c r="BX698" s="361"/>
      <c r="BY698" s="945"/>
      <c r="BZ698" s="945"/>
      <c r="CA698" s="945"/>
      <c r="CB698" s="945"/>
      <c r="CC698" s="945"/>
      <c r="CD698" s="18"/>
      <c r="CE698" s="18"/>
      <c r="CF698" s="18"/>
    </row>
    <row r="699" spans="1:84" s="1" customFormat="1" ht="10.5" customHeight="1">
      <c r="A699" s="1370"/>
      <c r="B699" s="1366"/>
      <c r="C699" s="1240" t="s">
        <v>954</v>
      </c>
      <c r="D699" s="144" t="s">
        <v>126</v>
      </c>
      <c r="E699" s="67">
        <f>ROUND((AG699-AF699)*$AE699,2)</f>
        <v>0</v>
      </c>
      <c r="F699" s="67">
        <f t="shared" ref="F699:M699" si="552">ROUND((AH699-AG699)*$AE699,2)</f>
        <v>0</v>
      </c>
      <c r="G699" s="67">
        <f t="shared" si="552"/>
        <v>0</v>
      </c>
      <c r="H699" s="460">
        <f t="shared" si="552"/>
        <v>0</v>
      </c>
      <c r="I699" s="67">
        <f t="shared" si="552"/>
        <v>0</v>
      </c>
      <c r="J699" s="67">
        <f t="shared" si="552"/>
        <v>0</v>
      </c>
      <c r="K699" s="67">
        <f t="shared" si="552"/>
        <v>0</v>
      </c>
      <c r="L699" s="67">
        <f t="shared" si="552"/>
        <v>0</v>
      </c>
      <c r="M699" s="67">
        <f t="shared" si="552"/>
        <v>0</v>
      </c>
      <c r="N699" s="460">
        <f>ROUND((AP699-AO699)*$AE699,2)</f>
        <v>0</v>
      </c>
      <c r="O699" s="67">
        <f t="shared" ref="O699:AB699" si="553">ROUND((AQ699-AP699)*$AE699,2)</f>
        <v>0</v>
      </c>
      <c r="P699" s="67">
        <f t="shared" si="553"/>
        <v>0</v>
      </c>
      <c r="Q699" s="67">
        <f t="shared" si="553"/>
        <v>0</v>
      </c>
      <c r="R699" s="67">
        <f t="shared" si="553"/>
        <v>0</v>
      </c>
      <c r="S699" s="67">
        <f t="shared" si="553"/>
        <v>0</v>
      </c>
      <c r="T699" s="67">
        <f t="shared" si="553"/>
        <v>0</v>
      </c>
      <c r="U699" s="67">
        <f t="shared" si="553"/>
        <v>0</v>
      </c>
      <c r="V699" s="67">
        <f t="shared" si="553"/>
        <v>0</v>
      </c>
      <c r="W699" s="67">
        <f t="shared" si="553"/>
        <v>0</v>
      </c>
      <c r="X699" s="67">
        <f t="shared" si="553"/>
        <v>0</v>
      </c>
      <c r="Y699" s="460">
        <f t="shared" si="553"/>
        <v>0</v>
      </c>
      <c r="Z699" s="67">
        <f t="shared" si="553"/>
        <v>0</v>
      </c>
      <c r="AA699" s="67">
        <f t="shared" si="553"/>
        <v>0</v>
      </c>
      <c r="AB699" s="68">
        <f t="shared" si="553"/>
        <v>0</v>
      </c>
      <c r="AC699" s="53">
        <f>(BD699-AF699)*AE699</f>
        <v>4.8450000000048017E-2</v>
      </c>
      <c r="AD699" s="56">
        <f>(BD700-AF700)*AE699</f>
        <v>4.7550000000001091E-2</v>
      </c>
      <c r="AE699" s="493">
        <v>0.3</v>
      </c>
      <c r="AF699" s="1114">
        <v>4025.8505</v>
      </c>
      <c r="AG699" s="1114">
        <v>4025.8589999999999</v>
      </c>
      <c r="AH699" s="1115">
        <v>4025.8670000000002</v>
      </c>
      <c r="AI699" s="1114">
        <v>4025.8739999999998</v>
      </c>
      <c r="AJ699" s="1114">
        <v>4025.8805000000002</v>
      </c>
      <c r="AK699" s="1114">
        <v>4025.8865000000001</v>
      </c>
      <c r="AL699" s="1114">
        <v>4025.8919999999998</v>
      </c>
      <c r="AM699" s="1114">
        <v>4025.8975</v>
      </c>
      <c r="AN699" s="1114">
        <v>4025.9050000000002</v>
      </c>
      <c r="AO699" s="1114">
        <v>4025.9140000000002</v>
      </c>
      <c r="AP699" s="1114">
        <v>4025.9214999999999</v>
      </c>
      <c r="AQ699" s="1114">
        <v>4025.9285</v>
      </c>
      <c r="AR699" s="1114">
        <v>4025.9344999999998</v>
      </c>
      <c r="AS699" s="1114">
        <v>4025.9405000000002</v>
      </c>
      <c r="AT699" s="1114">
        <v>4025.9465</v>
      </c>
      <c r="AU699" s="1114">
        <v>4025.9524999999999</v>
      </c>
      <c r="AV699" s="1114">
        <v>4025.9585000000002</v>
      </c>
      <c r="AW699" s="1114">
        <v>4025.9645</v>
      </c>
      <c r="AX699" s="1114">
        <v>4025.97</v>
      </c>
      <c r="AY699" s="1114">
        <v>4025.9765000000002</v>
      </c>
      <c r="AZ699" s="1114">
        <v>4025.9850000000001</v>
      </c>
      <c r="BA699" s="1114">
        <v>4025.9929999999999</v>
      </c>
      <c r="BB699" s="1114">
        <v>4025.9985000000001</v>
      </c>
      <c r="BC699" s="1114">
        <v>4026.0045</v>
      </c>
      <c r="BD699" s="1114">
        <v>4026.0120000000002</v>
      </c>
      <c r="BE699" s="361"/>
      <c r="BF699" s="361"/>
      <c r="BG699" s="361"/>
      <c r="BH699" s="361"/>
      <c r="BI699" s="361"/>
      <c r="BJ699" s="361"/>
      <c r="BK699" s="361"/>
      <c r="BL699" s="361"/>
      <c r="BM699" s="361"/>
      <c r="BN699" s="361"/>
      <c r="BO699" s="361"/>
      <c r="BP699" s="361"/>
      <c r="BQ699" s="361"/>
      <c r="BR699" s="361"/>
      <c r="BS699" s="361"/>
      <c r="BT699" s="361"/>
      <c r="BU699" s="361"/>
      <c r="BV699" s="361"/>
      <c r="BW699" s="361"/>
      <c r="BX699" s="361"/>
      <c r="BY699" s="945"/>
      <c r="BZ699" s="945"/>
      <c r="CA699" s="945"/>
      <c r="CB699" s="945"/>
      <c r="CC699" s="945"/>
      <c r="CD699" s="18"/>
      <c r="CE699" s="18"/>
      <c r="CF699" s="18"/>
    </row>
    <row r="700" spans="1:84" s="1" customFormat="1" ht="10.5" customHeight="1">
      <c r="A700" s="1370"/>
      <c r="B700" s="1366"/>
      <c r="C700" s="1240" t="s">
        <v>954</v>
      </c>
      <c r="D700" s="144" t="s">
        <v>127</v>
      </c>
      <c r="E700" s="67">
        <f>ROUND((AG700-AF700)*$AE699,2)</f>
        <v>0</v>
      </c>
      <c r="F700" s="54">
        <f t="shared" ref="F700:L700" si="554">ROUND((AH700-AG700)*$AE699,2)</f>
        <v>0</v>
      </c>
      <c r="G700" s="54">
        <f t="shared" si="554"/>
        <v>0</v>
      </c>
      <c r="H700" s="360">
        <f t="shared" si="554"/>
        <v>0</v>
      </c>
      <c r="I700" s="54">
        <f t="shared" si="554"/>
        <v>0</v>
      </c>
      <c r="J700" s="54">
        <f t="shared" si="554"/>
        <v>0</v>
      </c>
      <c r="K700" s="54">
        <f t="shared" si="554"/>
        <v>0</v>
      </c>
      <c r="L700" s="54">
        <f t="shared" si="554"/>
        <v>0</v>
      </c>
      <c r="M700" s="54">
        <f>ROUND((AO700-AN700)*$AE699,2)</f>
        <v>0</v>
      </c>
      <c r="N700" s="360">
        <f>ROUND((AP700-AO700)*$AE699,2)</f>
        <v>0</v>
      </c>
      <c r="O700" s="54">
        <f t="shared" ref="O700:AB700" si="555">ROUND((AQ700-AP700)*$AE699,2)</f>
        <v>0</v>
      </c>
      <c r="P700" s="54">
        <f t="shared" si="555"/>
        <v>0</v>
      </c>
      <c r="Q700" s="54">
        <f t="shared" si="555"/>
        <v>0</v>
      </c>
      <c r="R700" s="54">
        <f t="shared" si="555"/>
        <v>0</v>
      </c>
      <c r="S700" s="54">
        <f t="shared" si="555"/>
        <v>0</v>
      </c>
      <c r="T700" s="54">
        <f t="shared" si="555"/>
        <v>0</v>
      </c>
      <c r="U700" s="54">
        <f t="shared" si="555"/>
        <v>0</v>
      </c>
      <c r="V700" s="54">
        <f t="shared" si="555"/>
        <v>0</v>
      </c>
      <c r="W700" s="54">
        <f t="shared" si="555"/>
        <v>0</v>
      </c>
      <c r="X700" s="54">
        <f t="shared" si="555"/>
        <v>0</v>
      </c>
      <c r="Y700" s="360">
        <f t="shared" si="555"/>
        <v>0</v>
      </c>
      <c r="Z700" s="54">
        <f t="shared" si="555"/>
        <v>0</v>
      </c>
      <c r="AA700" s="54">
        <f t="shared" si="555"/>
        <v>0</v>
      </c>
      <c r="AB700" s="55">
        <f t="shared" si="555"/>
        <v>0</v>
      </c>
      <c r="AC700" s="53"/>
      <c r="AD700" s="56"/>
      <c r="AE700" s="64"/>
      <c r="AF700" s="1114">
        <v>788.06849999999997</v>
      </c>
      <c r="AG700" s="1114">
        <v>788.07399999999996</v>
      </c>
      <c r="AH700" s="1115">
        <v>788.07949999999994</v>
      </c>
      <c r="AI700" s="1114">
        <v>788.08600000000001</v>
      </c>
      <c r="AJ700" s="1114">
        <v>788.09299999999996</v>
      </c>
      <c r="AK700" s="1114">
        <v>788.1</v>
      </c>
      <c r="AL700" s="1114">
        <v>788.10699999999997</v>
      </c>
      <c r="AM700" s="1114">
        <v>788.11349999999993</v>
      </c>
      <c r="AN700" s="1114">
        <v>788.12099999999998</v>
      </c>
      <c r="AO700" s="1114">
        <v>788.12799999999993</v>
      </c>
      <c r="AP700" s="1114">
        <v>788.13549999999998</v>
      </c>
      <c r="AQ700" s="1114">
        <v>788.14299999999992</v>
      </c>
      <c r="AR700" s="1114">
        <v>788.15</v>
      </c>
      <c r="AS700" s="1114">
        <v>788.15649999999994</v>
      </c>
      <c r="AT700" s="1114">
        <v>788.16300000000001</v>
      </c>
      <c r="AU700" s="1114">
        <v>788.16949999999997</v>
      </c>
      <c r="AV700" s="1114">
        <v>788.17549999999994</v>
      </c>
      <c r="AW700" s="1114">
        <v>788.18200000000002</v>
      </c>
      <c r="AX700" s="1114">
        <v>788.18799999999999</v>
      </c>
      <c r="AY700" s="1114">
        <v>788.19449999999995</v>
      </c>
      <c r="AZ700" s="1114">
        <v>788.20150000000001</v>
      </c>
      <c r="BA700" s="1114">
        <v>788.20799999999997</v>
      </c>
      <c r="BB700" s="1114">
        <v>788.21449999999993</v>
      </c>
      <c r="BC700" s="1114">
        <v>788.22050000000002</v>
      </c>
      <c r="BD700" s="1114">
        <v>788.22699999999998</v>
      </c>
      <c r="BE700" s="361"/>
      <c r="BF700" s="361"/>
      <c r="BG700" s="361"/>
      <c r="BH700" s="361"/>
      <c r="BI700" s="361"/>
      <c r="BJ700" s="361"/>
      <c r="BK700" s="361"/>
      <c r="BL700" s="361"/>
      <c r="BM700" s="361"/>
      <c r="BN700" s="361"/>
      <c r="BO700" s="361"/>
      <c r="BP700" s="361"/>
      <c r="BQ700" s="361"/>
      <c r="BR700" s="361"/>
      <c r="BS700" s="361"/>
      <c r="BT700" s="361"/>
      <c r="BU700" s="361"/>
      <c r="BV700" s="361"/>
      <c r="BW700" s="361"/>
      <c r="BX700" s="361"/>
      <c r="BY700" s="163"/>
      <c r="BZ700" s="163"/>
      <c r="CA700" s="163"/>
      <c r="CB700" s="163"/>
      <c r="CC700" s="163"/>
      <c r="CD700" s="12"/>
      <c r="CE700" s="12"/>
      <c r="CF700" s="12"/>
    </row>
    <row r="701" spans="1:84" s="1" customFormat="1" ht="10.5" customHeight="1" thickBot="1">
      <c r="A701" s="1371"/>
      <c r="B701" s="1367"/>
      <c r="C701" s="293"/>
      <c r="D701" s="254" t="s">
        <v>42</v>
      </c>
      <c r="E701" s="89" t="e">
        <f t="shared" ref="E701:AB701" si="556">E700/E699</f>
        <v>#DIV/0!</v>
      </c>
      <c r="F701" s="89" t="e">
        <f t="shared" si="556"/>
        <v>#DIV/0!</v>
      </c>
      <c r="G701" s="89" t="e">
        <f t="shared" si="556"/>
        <v>#DIV/0!</v>
      </c>
      <c r="H701" s="461" t="e">
        <f t="shared" si="556"/>
        <v>#DIV/0!</v>
      </c>
      <c r="I701" s="89" t="e">
        <f t="shared" si="556"/>
        <v>#DIV/0!</v>
      </c>
      <c r="J701" s="89" t="e">
        <f t="shared" si="556"/>
        <v>#DIV/0!</v>
      </c>
      <c r="K701" s="89" t="e">
        <f t="shared" si="556"/>
        <v>#DIV/0!</v>
      </c>
      <c r="L701" s="89" t="e">
        <f t="shared" si="556"/>
        <v>#DIV/0!</v>
      </c>
      <c r="M701" s="89" t="e">
        <f t="shared" si="556"/>
        <v>#DIV/0!</v>
      </c>
      <c r="N701" s="461" t="e">
        <f t="shared" si="556"/>
        <v>#DIV/0!</v>
      </c>
      <c r="O701" s="89" t="e">
        <f t="shared" si="556"/>
        <v>#DIV/0!</v>
      </c>
      <c r="P701" s="89" t="e">
        <f t="shared" si="556"/>
        <v>#DIV/0!</v>
      </c>
      <c r="Q701" s="89" t="e">
        <f t="shared" si="556"/>
        <v>#DIV/0!</v>
      </c>
      <c r="R701" s="89" t="e">
        <f t="shared" si="556"/>
        <v>#DIV/0!</v>
      </c>
      <c r="S701" s="89" t="e">
        <f t="shared" si="556"/>
        <v>#DIV/0!</v>
      </c>
      <c r="T701" s="89" t="e">
        <f t="shared" si="556"/>
        <v>#DIV/0!</v>
      </c>
      <c r="U701" s="89" t="e">
        <f t="shared" si="556"/>
        <v>#DIV/0!</v>
      </c>
      <c r="V701" s="89" t="e">
        <f t="shared" si="556"/>
        <v>#DIV/0!</v>
      </c>
      <c r="W701" s="89" t="e">
        <f t="shared" si="556"/>
        <v>#DIV/0!</v>
      </c>
      <c r="X701" s="89" t="e">
        <f t="shared" si="556"/>
        <v>#DIV/0!</v>
      </c>
      <c r="Y701" s="461" t="e">
        <f t="shared" si="556"/>
        <v>#DIV/0!</v>
      </c>
      <c r="Z701" s="89" t="e">
        <f t="shared" si="556"/>
        <v>#DIV/0!</v>
      </c>
      <c r="AA701" s="89" t="e">
        <f t="shared" si="556"/>
        <v>#DIV/0!</v>
      </c>
      <c r="AB701" s="90" t="e">
        <f t="shared" si="556"/>
        <v>#DIV/0!</v>
      </c>
      <c r="AC701" s="53"/>
      <c r="AD701" s="56"/>
      <c r="AE701" s="64"/>
      <c r="AF701" s="353"/>
      <c r="AG701" s="353"/>
      <c r="AH701" s="353"/>
      <c r="AI701" s="353"/>
      <c r="AJ701" s="353"/>
      <c r="AK701" s="353"/>
      <c r="AL701" s="353"/>
      <c r="AM701" s="353"/>
      <c r="AN701" s="353"/>
      <c r="AO701" s="353"/>
      <c r="AP701" s="353"/>
      <c r="AQ701" s="353"/>
      <c r="AR701" s="353"/>
      <c r="AS701" s="353"/>
      <c r="AT701" s="353"/>
      <c r="AU701" s="353"/>
      <c r="AV701" s="353"/>
      <c r="AW701" s="353"/>
      <c r="AX701" s="353"/>
      <c r="AY701" s="353"/>
      <c r="AZ701" s="353"/>
      <c r="BA701" s="353"/>
      <c r="BB701" s="353"/>
      <c r="BC701" s="353"/>
      <c r="BD701" s="353"/>
      <c r="BE701" s="353"/>
      <c r="BF701" s="353"/>
      <c r="BG701" s="353"/>
      <c r="BH701" s="353"/>
      <c r="BI701" s="353"/>
      <c r="BJ701" s="353"/>
      <c r="BK701" s="353"/>
      <c r="BL701" s="353"/>
      <c r="BM701" s="353"/>
      <c r="BN701" s="353"/>
      <c r="BO701" s="353"/>
      <c r="BP701" s="353"/>
      <c r="BQ701" s="353"/>
      <c r="BR701" s="353"/>
      <c r="BS701" s="353"/>
      <c r="BT701" s="353"/>
      <c r="BU701" s="353"/>
      <c r="BV701" s="353"/>
      <c r="BW701" s="353"/>
      <c r="BX701" s="353"/>
      <c r="BY701" s="175"/>
      <c r="BZ701" s="175"/>
      <c r="CA701" s="175"/>
      <c r="CB701" s="175"/>
      <c r="CC701" s="175"/>
      <c r="CD701" s="32"/>
      <c r="CE701" s="32"/>
      <c r="CF701" s="32"/>
    </row>
    <row r="702" spans="1:84" s="1" customFormat="1" ht="10.5" customHeight="1" thickBot="1">
      <c r="A702" s="534"/>
      <c r="B702" s="471" t="s">
        <v>131</v>
      </c>
      <c r="C702" s="854" t="s">
        <v>137</v>
      </c>
      <c r="D702" s="472" t="s">
        <v>37</v>
      </c>
      <c r="E702" s="535">
        <f>(AG702-AF702)</f>
        <v>0</v>
      </c>
      <c r="F702" s="535">
        <f>(AH702-AG702)</f>
        <v>0</v>
      </c>
      <c r="G702" s="535">
        <f>(AI702-AH702)</f>
        <v>0</v>
      </c>
      <c r="H702" s="536">
        <f t="shared" ref="H702:AB702" si="557">(AJ702-AI702)</f>
        <v>0</v>
      </c>
      <c r="I702" s="535">
        <f t="shared" si="557"/>
        <v>0</v>
      </c>
      <c r="J702" s="535">
        <f t="shared" si="557"/>
        <v>0</v>
      </c>
      <c r="K702" s="535">
        <f t="shared" si="557"/>
        <v>0</v>
      </c>
      <c r="L702" s="535">
        <f t="shared" si="557"/>
        <v>0</v>
      </c>
      <c r="M702" s="535">
        <f t="shared" si="557"/>
        <v>0</v>
      </c>
      <c r="N702" s="536">
        <f t="shared" si="557"/>
        <v>0</v>
      </c>
      <c r="O702" s="535">
        <f t="shared" si="557"/>
        <v>0</v>
      </c>
      <c r="P702" s="535">
        <f t="shared" si="557"/>
        <v>0</v>
      </c>
      <c r="Q702" s="535">
        <f t="shared" si="557"/>
        <v>0</v>
      </c>
      <c r="R702" s="535">
        <f t="shared" si="557"/>
        <v>0</v>
      </c>
      <c r="S702" s="535">
        <f t="shared" si="557"/>
        <v>0</v>
      </c>
      <c r="T702" s="535">
        <f t="shared" si="557"/>
        <v>0</v>
      </c>
      <c r="U702" s="535">
        <f t="shared" si="557"/>
        <v>0</v>
      </c>
      <c r="V702" s="535">
        <f t="shared" si="557"/>
        <v>0</v>
      </c>
      <c r="W702" s="535">
        <f t="shared" si="557"/>
        <v>0</v>
      </c>
      <c r="X702" s="535">
        <f t="shared" si="557"/>
        <v>0</v>
      </c>
      <c r="Y702" s="536">
        <f t="shared" si="557"/>
        <v>0</v>
      </c>
      <c r="Z702" s="535">
        <f t="shared" si="557"/>
        <v>0</v>
      </c>
      <c r="AA702" s="535">
        <f t="shared" si="557"/>
        <v>0</v>
      </c>
      <c r="AB702" s="538">
        <f t="shared" si="557"/>
        <v>0</v>
      </c>
      <c r="AC702" s="53">
        <f>(BD702-AF702)</f>
        <v>0</v>
      </c>
      <c r="AD702" s="56"/>
      <c r="AE702" s="64"/>
      <c r="AF702" s="361"/>
      <c r="AG702" s="361"/>
      <c r="AH702" s="361"/>
      <c r="AI702" s="361"/>
      <c r="AJ702" s="361"/>
      <c r="AK702" s="361"/>
      <c r="AL702" s="361"/>
      <c r="AM702" s="361"/>
      <c r="AN702" s="361"/>
      <c r="AO702" s="361"/>
      <c r="AP702" s="361"/>
      <c r="AQ702" s="361"/>
      <c r="AR702" s="361"/>
      <c r="AS702" s="361"/>
      <c r="AT702" s="361"/>
      <c r="AU702" s="361"/>
      <c r="AV702" s="361"/>
      <c r="AW702" s="361"/>
      <c r="AX702" s="361"/>
      <c r="AY702" s="361"/>
      <c r="AZ702" s="361"/>
      <c r="BA702" s="361"/>
      <c r="BB702" s="361"/>
      <c r="BC702" s="361"/>
      <c r="BD702" s="361"/>
      <c r="BE702" s="361"/>
      <c r="BF702" s="361"/>
      <c r="BG702" s="361"/>
      <c r="BH702" s="361"/>
      <c r="BI702" s="361"/>
      <c r="BJ702" s="361"/>
      <c r="BK702" s="361"/>
      <c r="BL702" s="361"/>
      <c r="BM702" s="361"/>
      <c r="BN702" s="361"/>
      <c r="BO702" s="361"/>
      <c r="BP702" s="361"/>
      <c r="BQ702" s="361"/>
      <c r="BR702" s="361"/>
      <c r="BS702" s="361"/>
      <c r="BT702" s="361"/>
      <c r="BU702" s="361"/>
      <c r="BV702" s="361"/>
      <c r="BW702" s="361"/>
      <c r="BX702" s="361"/>
      <c r="BY702" s="163"/>
      <c r="BZ702" s="163"/>
      <c r="CA702" s="163"/>
      <c r="CB702" s="163"/>
      <c r="CC702" s="163"/>
      <c r="CD702" s="12"/>
      <c r="CE702" s="12"/>
      <c r="CF702" s="12"/>
    </row>
    <row r="703" spans="1:84" s="1" customFormat="1" ht="10.5" customHeight="1">
      <c r="A703" s="1361" t="s">
        <v>57</v>
      </c>
      <c r="B703" s="1362"/>
      <c r="C703" s="861"/>
      <c r="D703" s="1249" t="s">
        <v>126</v>
      </c>
      <c r="E703" s="117">
        <f t="shared" ref="E703:AB704" si="558">E684+E694+E689+E699</f>
        <v>1.1499999999999999</v>
      </c>
      <c r="F703" s="117">
        <f t="shared" si="558"/>
        <v>1.1399999999999999</v>
      </c>
      <c r="G703" s="117">
        <f t="shared" si="558"/>
        <v>1.1399999999999999</v>
      </c>
      <c r="H703" s="404">
        <f t="shared" si="558"/>
        <v>1.1399999999999999</v>
      </c>
      <c r="I703" s="117">
        <f t="shared" si="558"/>
        <v>1.1399999999999999</v>
      </c>
      <c r="J703" s="117">
        <f t="shared" si="558"/>
        <v>1.1399999999999999</v>
      </c>
      <c r="K703" s="117">
        <f t="shared" si="558"/>
        <v>1.1399999999999999</v>
      </c>
      <c r="L703" s="117">
        <f t="shared" si="558"/>
        <v>1.1399999999999999</v>
      </c>
      <c r="M703" s="117">
        <f t="shared" si="558"/>
        <v>1.1399999999999999</v>
      </c>
      <c r="N703" s="404">
        <f t="shared" si="558"/>
        <v>1.1399999999999999</v>
      </c>
      <c r="O703" s="117">
        <f t="shared" si="558"/>
        <v>1.1399999999999999</v>
      </c>
      <c r="P703" s="117">
        <f t="shared" si="558"/>
        <v>1.1399999999999999</v>
      </c>
      <c r="Q703" s="117">
        <f t="shared" si="558"/>
        <v>1.1399999999999999</v>
      </c>
      <c r="R703" s="117">
        <f t="shared" si="558"/>
        <v>1.1399999999999999</v>
      </c>
      <c r="S703" s="117">
        <f t="shared" si="558"/>
        <v>1.1299999999999999</v>
      </c>
      <c r="T703" s="117">
        <f t="shared" si="558"/>
        <v>1.1399999999999999</v>
      </c>
      <c r="U703" s="117">
        <f t="shared" si="558"/>
        <v>1.1399999999999999</v>
      </c>
      <c r="V703" s="117">
        <f t="shared" si="558"/>
        <v>1.1399999999999999</v>
      </c>
      <c r="W703" s="117">
        <f t="shared" si="558"/>
        <v>1.1399999999999999</v>
      </c>
      <c r="X703" s="117">
        <f t="shared" si="558"/>
        <v>1.1399999999999999</v>
      </c>
      <c r="Y703" s="404">
        <f t="shared" si="558"/>
        <v>1.1499999999999999</v>
      </c>
      <c r="Z703" s="117">
        <f t="shared" si="558"/>
        <v>1.1499999999999999</v>
      </c>
      <c r="AA703" s="117">
        <f t="shared" si="558"/>
        <v>1.1599999999999999</v>
      </c>
      <c r="AB703" s="156">
        <f t="shared" si="558"/>
        <v>1.1599999999999999</v>
      </c>
      <c r="AC703" s="353"/>
      <c r="AD703" s="353"/>
      <c r="AE703" s="353"/>
      <c r="AF703" s="353"/>
      <c r="AG703" s="353"/>
      <c r="AH703" s="353"/>
      <c r="AI703" s="353"/>
      <c r="AJ703" s="353"/>
      <c r="AK703" s="353"/>
      <c r="AL703" s="353"/>
      <c r="AM703" s="353"/>
      <c r="AN703" s="353"/>
      <c r="AO703" s="353"/>
      <c r="AP703" s="353"/>
      <c r="AQ703" s="353"/>
      <c r="AR703" s="353"/>
      <c r="AS703" s="353"/>
      <c r="AT703" s="353"/>
      <c r="AU703" s="353"/>
      <c r="AV703" s="353"/>
      <c r="AW703" s="353"/>
      <c r="AX703" s="353"/>
      <c r="AY703" s="353"/>
      <c r="AZ703" s="353"/>
      <c r="BA703" s="353"/>
      <c r="BB703" s="353"/>
      <c r="BC703" s="353"/>
      <c r="BD703" s="353"/>
      <c r="BE703" s="353"/>
      <c r="BF703" s="353"/>
      <c r="BG703" s="353"/>
      <c r="BH703" s="353"/>
      <c r="BI703" s="353"/>
      <c r="BJ703" s="353"/>
      <c r="BK703" s="353"/>
      <c r="BL703" s="353"/>
      <c r="BM703" s="353"/>
      <c r="BN703" s="353"/>
      <c r="BO703" s="353"/>
      <c r="BP703" s="353"/>
      <c r="BQ703" s="353"/>
      <c r="BR703" s="353"/>
      <c r="BS703" s="353"/>
      <c r="BT703" s="353"/>
      <c r="BU703" s="353"/>
      <c r="BV703" s="353"/>
      <c r="BW703" s="353"/>
      <c r="BX703" s="353"/>
      <c r="BY703" s="175"/>
      <c r="BZ703" s="175"/>
      <c r="CA703" s="175"/>
      <c r="CB703" s="175"/>
      <c r="CC703" s="175"/>
    </row>
    <row r="704" spans="1:84" s="1" customFormat="1" ht="10.5" customHeight="1" thickBot="1">
      <c r="A704" s="1396"/>
      <c r="B704" s="1397"/>
      <c r="C704" s="869"/>
      <c r="D704" s="145" t="s">
        <v>127</v>
      </c>
      <c r="E704" s="413">
        <f t="shared" si="558"/>
        <v>0.36</v>
      </c>
      <c r="F704" s="413">
        <f t="shared" si="558"/>
        <v>0.14000000000000001</v>
      </c>
      <c r="G704" s="413">
        <f t="shared" si="558"/>
        <v>0.14000000000000001</v>
      </c>
      <c r="H704" s="414">
        <f t="shared" si="558"/>
        <v>0.12</v>
      </c>
      <c r="I704" s="413">
        <f t="shared" si="558"/>
        <v>0.49</v>
      </c>
      <c r="J704" s="413">
        <f t="shared" si="558"/>
        <v>0.31</v>
      </c>
      <c r="K704" s="413">
        <f t="shared" si="558"/>
        <v>0.19</v>
      </c>
      <c r="L704" s="413">
        <f t="shared" si="558"/>
        <v>0.14000000000000001</v>
      </c>
      <c r="M704" s="413">
        <f t="shared" si="558"/>
        <v>0.14000000000000001</v>
      </c>
      <c r="N704" s="414">
        <f t="shared" si="558"/>
        <v>0.4</v>
      </c>
      <c r="O704" s="413">
        <f t="shared" si="558"/>
        <v>0.36</v>
      </c>
      <c r="P704" s="413">
        <f t="shared" si="558"/>
        <v>0.16</v>
      </c>
      <c r="Q704" s="413">
        <f t="shared" si="558"/>
        <v>0.18</v>
      </c>
      <c r="R704" s="413">
        <f t="shared" si="558"/>
        <v>0.19</v>
      </c>
      <c r="S704" s="413">
        <f t="shared" si="558"/>
        <v>0.19</v>
      </c>
      <c r="T704" s="413">
        <f t="shared" si="558"/>
        <v>0.4</v>
      </c>
      <c r="U704" s="413">
        <f t="shared" si="558"/>
        <v>0.33</v>
      </c>
      <c r="V704" s="413">
        <f t="shared" si="558"/>
        <v>0.39</v>
      </c>
      <c r="W704" s="413">
        <f t="shared" si="558"/>
        <v>0.18</v>
      </c>
      <c r="X704" s="413">
        <f t="shared" si="558"/>
        <v>0.36</v>
      </c>
      <c r="Y704" s="414">
        <f t="shared" si="558"/>
        <v>0.36</v>
      </c>
      <c r="Z704" s="413">
        <f t="shared" si="558"/>
        <v>0.32</v>
      </c>
      <c r="AA704" s="413">
        <f t="shared" si="558"/>
        <v>0.4</v>
      </c>
      <c r="AB704" s="415">
        <f t="shared" si="558"/>
        <v>0.18</v>
      </c>
      <c r="AC704" s="353"/>
      <c r="AD704" s="353"/>
      <c r="AE704" s="353"/>
      <c r="AF704" s="353"/>
      <c r="AG704" s="353"/>
      <c r="AH704" s="353"/>
      <c r="AI704" s="353"/>
      <c r="AJ704" s="353"/>
      <c r="AK704" s="353"/>
      <c r="AL704" s="353"/>
      <c r="AM704" s="353"/>
      <c r="AN704" s="353"/>
      <c r="AO704" s="353"/>
      <c r="AP704" s="353"/>
      <c r="AQ704" s="353"/>
      <c r="AR704" s="353"/>
      <c r="AS704" s="353"/>
      <c r="AT704" s="353"/>
      <c r="AU704" s="353"/>
      <c r="AV704" s="353"/>
      <c r="AW704" s="353"/>
      <c r="AX704" s="353"/>
      <c r="AY704" s="353"/>
      <c r="AZ704" s="353"/>
      <c r="BA704" s="353"/>
      <c r="BB704" s="353"/>
      <c r="BC704" s="353"/>
      <c r="BD704" s="353"/>
      <c r="BE704" s="353"/>
      <c r="BF704" s="353"/>
      <c r="BG704" s="353"/>
      <c r="BH704" s="353"/>
      <c r="BI704" s="353"/>
      <c r="BJ704" s="353"/>
      <c r="BK704" s="353"/>
      <c r="BL704" s="353"/>
      <c r="BM704" s="353"/>
      <c r="BN704" s="353"/>
      <c r="BO704" s="353"/>
      <c r="BP704" s="353"/>
      <c r="BQ704" s="353"/>
      <c r="BR704" s="353"/>
      <c r="BS704" s="353"/>
      <c r="BT704" s="353"/>
      <c r="BU704" s="353"/>
      <c r="BV704" s="353"/>
      <c r="BW704" s="353"/>
      <c r="BX704" s="353"/>
      <c r="BY704" s="175"/>
      <c r="BZ704" s="175"/>
      <c r="CA704" s="175"/>
      <c r="CB704" s="175"/>
      <c r="CC704" s="175"/>
    </row>
    <row r="705" spans="1:242" s="30" customFormat="1" ht="10.5" customHeight="1">
      <c r="A705" s="1333" t="s">
        <v>942</v>
      </c>
      <c r="B705" s="1334"/>
      <c r="C705" s="870"/>
      <c r="D705" s="1237" t="s">
        <v>940</v>
      </c>
      <c r="E705" s="60">
        <f t="shared" ref="E705:AB706" si="559">(((E668+E673)-E703)/(E668+E673))*100</f>
        <v>-0.87719298245614119</v>
      </c>
      <c r="F705" s="60">
        <f t="shared" si="559"/>
        <v>0</v>
      </c>
      <c r="G705" s="60">
        <f t="shared" si="559"/>
        <v>0</v>
      </c>
      <c r="H705" s="383">
        <f t="shared" si="559"/>
        <v>0</v>
      </c>
      <c r="I705" s="60">
        <f t="shared" si="559"/>
        <v>-0.8849557522123902</v>
      </c>
      <c r="J705" s="60">
        <f t="shared" si="559"/>
        <v>0</v>
      </c>
      <c r="K705" s="60">
        <f t="shared" si="559"/>
        <v>-0.8849557522123902</v>
      </c>
      <c r="L705" s="60">
        <f t="shared" si="559"/>
        <v>-0.8849557522123902</v>
      </c>
      <c r="M705" s="60">
        <f t="shared" si="559"/>
        <v>-0.8849557522123902</v>
      </c>
      <c r="N705" s="383">
        <f t="shared" si="559"/>
        <v>-0.8849557522123902</v>
      </c>
      <c r="O705" s="60">
        <f t="shared" si="559"/>
        <v>0</v>
      </c>
      <c r="P705" s="60">
        <f t="shared" si="559"/>
        <v>0</v>
      </c>
      <c r="Q705" s="60">
        <f t="shared" si="559"/>
        <v>0</v>
      </c>
      <c r="R705" s="60">
        <f t="shared" si="559"/>
        <v>-0.8849557522123902</v>
      </c>
      <c r="S705" s="60">
        <f t="shared" si="559"/>
        <v>0</v>
      </c>
      <c r="T705" s="60">
        <f t="shared" si="559"/>
        <v>0</v>
      </c>
      <c r="U705" s="60">
        <f t="shared" si="559"/>
        <v>0</v>
      </c>
      <c r="V705" s="60">
        <f t="shared" si="559"/>
        <v>0</v>
      </c>
      <c r="W705" s="60">
        <f t="shared" si="559"/>
        <v>0</v>
      </c>
      <c r="X705" s="60">
        <f t="shared" si="559"/>
        <v>0</v>
      </c>
      <c r="Y705" s="383">
        <f t="shared" si="559"/>
        <v>-0.87719298245614119</v>
      </c>
      <c r="Z705" s="60">
        <f t="shared" si="559"/>
        <v>-0.87719298245614119</v>
      </c>
      <c r="AA705" s="60">
        <f t="shared" si="559"/>
        <v>-0.86956521739130521</v>
      </c>
      <c r="AB705" s="62">
        <f t="shared" si="559"/>
        <v>-0.86956521739130521</v>
      </c>
      <c r="AC705" s="384"/>
      <c r="AD705" s="353"/>
      <c r="AE705" s="353"/>
      <c r="AF705" s="353"/>
      <c r="AG705" s="353"/>
      <c r="AH705" s="353"/>
      <c r="AI705" s="353"/>
      <c r="AJ705" s="353"/>
      <c r="AK705" s="353"/>
      <c r="AL705" s="353"/>
      <c r="AM705" s="353"/>
      <c r="AN705" s="353"/>
      <c r="AO705" s="353"/>
      <c r="AP705" s="353"/>
      <c r="AQ705" s="353"/>
      <c r="AR705" s="353"/>
      <c r="AS705" s="353"/>
      <c r="AT705" s="353"/>
      <c r="AU705" s="353"/>
      <c r="AV705" s="353"/>
      <c r="AW705" s="353"/>
      <c r="AX705" s="353"/>
      <c r="AY705" s="353"/>
      <c r="AZ705" s="353"/>
      <c r="BA705" s="353"/>
      <c r="BB705" s="353"/>
      <c r="BC705" s="353"/>
      <c r="BD705" s="353"/>
      <c r="BE705" s="353"/>
      <c r="BF705" s="353"/>
      <c r="BG705" s="353"/>
      <c r="BH705" s="353"/>
      <c r="BI705" s="353"/>
      <c r="BJ705" s="353"/>
      <c r="BK705" s="353"/>
      <c r="BL705" s="353"/>
      <c r="BM705" s="353"/>
      <c r="BN705" s="353"/>
      <c r="BO705" s="353"/>
      <c r="BP705" s="353"/>
      <c r="BQ705" s="353"/>
      <c r="BR705" s="353"/>
      <c r="BS705" s="353"/>
      <c r="BT705" s="353"/>
      <c r="BU705" s="353"/>
      <c r="BV705" s="353"/>
      <c r="BW705" s="353"/>
      <c r="BX705" s="353"/>
      <c r="BY705" s="175"/>
      <c r="BZ705" s="175"/>
      <c r="CA705" s="175"/>
      <c r="CB705" s="175"/>
      <c r="CC705" s="175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GW705" s="33"/>
      <c r="GX705" s="33"/>
      <c r="GY705" s="33"/>
      <c r="GZ705" s="33"/>
      <c r="HA705" s="33"/>
      <c r="HB705" s="33"/>
      <c r="HC705" s="33"/>
      <c r="HD705" s="33"/>
      <c r="HE705" s="33"/>
      <c r="HF705" s="33"/>
      <c r="HG705" s="33"/>
      <c r="HH705" s="33"/>
      <c r="HI705" s="33"/>
      <c r="HJ705" s="33"/>
      <c r="HK705" s="33"/>
      <c r="HL705" s="33"/>
      <c r="HM705" s="33"/>
      <c r="HN705" s="33"/>
      <c r="HO705" s="33"/>
      <c r="HP705" s="33"/>
      <c r="HQ705" s="33"/>
      <c r="HR705" s="33"/>
      <c r="HS705" s="33"/>
      <c r="HT705" s="33"/>
      <c r="HU705" s="33"/>
      <c r="HV705" s="33"/>
      <c r="HW705" s="33"/>
      <c r="HX705" s="33"/>
      <c r="HY705" s="33"/>
      <c r="HZ705" s="33"/>
      <c r="IA705" s="33"/>
      <c r="IB705" s="33"/>
      <c r="IC705" s="33"/>
      <c r="ID705" s="33"/>
      <c r="IE705" s="33"/>
      <c r="IF705" s="33"/>
      <c r="IG705" s="33"/>
      <c r="IH705" s="33"/>
    </row>
    <row r="706" spans="1:242" s="30" customFormat="1" ht="10.5" customHeight="1" thickBot="1">
      <c r="A706" s="1398"/>
      <c r="B706" s="1399"/>
      <c r="C706" s="840"/>
      <c r="D706" s="1238" t="s">
        <v>941</v>
      </c>
      <c r="E706" s="528">
        <f t="shared" si="559"/>
        <v>5.2631578947368469</v>
      </c>
      <c r="F706" s="528">
        <f t="shared" si="559"/>
        <v>0</v>
      </c>
      <c r="G706" s="528">
        <f t="shared" si="559"/>
        <v>6.6666666666666723</v>
      </c>
      <c r="H706" s="403">
        <f t="shared" si="559"/>
        <v>0</v>
      </c>
      <c r="I706" s="528">
        <f t="shared" si="559"/>
        <v>10.909090909090919</v>
      </c>
      <c r="J706" s="528">
        <f t="shared" si="559"/>
        <v>6.0606060606060659</v>
      </c>
      <c r="K706" s="528">
        <f t="shared" si="559"/>
        <v>-5.5555555555555438</v>
      </c>
      <c r="L706" s="528">
        <f t="shared" si="559"/>
        <v>6.6666666666666723</v>
      </c>
      <c r="M706" s="528">
        <f t="shared" si="559"/>
        <v>6.6666666666666723</v>
      </c>
      <c r="N706" s="403">
        <f t="shared" si="559"/>
        <v>-2.5641025641025665</v>
      </c>
      <c r="O706" s="528">
        <f t="shared" si="559"/>
        <v>-2.8571428571428434</v>
      </c>
      <c r="P706" s="528">
        <f t="shared" si="559"/>
        <v>11.11111111111112</v>
      </c>
      <c r="Q706" s="528">
        <f t="shared" si="559"/>
        <v>1.5419764230904948E-14</v>
      </c>
      <c r="R706" s="528">
        <f t="shared" si="559"/>
        <v>-5.5555555555555438</v>
      </c>
      <c r="S706" s="528">
        <f t="shared" si="559"/>
        <v>0</v>
      </c>
      <c r="T706" s="528">
        <f>(((T669+T674)-T704)/(T669+T674))*100</f>
        <v>4.761904761904753</v>
      </c>
      <c r="U706" s="528">
        <f t="shared" si="559"/>
        <v>5.7142857142857189</v>
      </c>
      <c r="V706" s="528">
        <f t="shared" si="559"/>
        <v>-8.333333333333341</v>
      </c>
      <c r="W706" s="528">
        <f t="shared" si="559"/>
        <v>-5.8823529411764595</v>
      </c>
      <c r="X706" s="528">
        <f t="shared" si="559"/>
        <v>10.000000000000009</v>
      </c>
      <c r="Y706" s="403">
        <f t="shared" si="559"/>
        <v>-2.8571428571428434</v>
      </c>
      <c r="Z706" s="528">
        <f t="shared" si="559"/>
        <v>0</v>
      </c>
      <c r="AA706" s="528">
        <f t="shared" si="559"/>
        <v>-8.1081081081081159</v>
      </c>
      <c r="AB706" s="577">
        <f t="shared" si="559"/>
        <v>1.5419764230904948E-14</v>
      </c>
      <c r="AC706" s="384"/>
      <c r="AD706" s="353"/>
      <c r="AE706" s="353"/>
      <c r="AF706" s="353"/>
      <c r="AG706" s="353"/>
      <c r="AH706" s="353"/>
      <c r="AI706" s="353"/>
      <c r="AJ706" s="353"/>
      <c r="AK706" s="353"/>
      <c r="AL706" s="353"/>
      <c r="AM706" s="353"/>
      <c r="AN706" s="353"/>
      <c r="AO706" s="353"/>
      <c r="AP706" s="353"/>
      <c r="AQ706" s="353"/>
      <c r="AR706" s="353"/>
      <c r="AS706" s="353"/>
      <c r="AT706" s="353"/>
      <c r="AU706" s="353"/>
      <c r="AV706" s="353"/>
      <c r="AW706" s="353"/>
      <c r="AX706" s="353"/>
      <c r="AY706" s="353"/>
      <c r="AZ706" s="353"/>
      <c r="BA706" s="353"/>
      <c r="BB706" s="353"/>
      <c r="BC706" s="353"/>
      <c r="BD706" s="353"/>
      <c r="BE706" s="353"/>
      <c r="BF706" s="353"/>
      <c r="BG706" s="353"/>
      <c r="BH706" s="353"/>
      <c r="BI706" s="353"/>
      <c r="BJ706" s="353"/>
      <c r="BK706" s="353"/>
      <c r="BL706" s="353"/>
      <c r="BM706" s="353"/>
      <c r="BN706" s="353"/>
      <c r="BO706" s="353"/>
      <c r="BP706" s="353"/>
      <c r="BQ706" s="353"/>
      <c r="BR706" s="353"/>
      <c r="BS706" s="353"/>
      <c r="BT706" s="353"/>
      <c r="BU706" s="353"/>
      <c r="BV706" s="353"/>
      <c r="BW706" s="353"/>
      <c r="BX706" s="353"/>
      <c r="BY706" s="175"/>
      <c r="BZ706" s="175"/>
      <c r="CA706" s="175"/>
      <c r="CB706" s="175"/>
      <c r="CC706" s="175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GW706" s="33"/>
      <c r="GX706" s="33"/>
      <c r="GY706" s="33"/>
      <c r="GZ706" s="33"/>
      <c r="HA706" s="33"/>
      <c r="HB706" s="33"/>
      <c r="HC706" s="33"/>
      <c r="HD706" s="33"/>
      <c r="HE706" s="33"/>
      <c r="HF706" s="33"/>
      <c r="HG706" s="33"/>
      <c r="HH706" s="33"/>
      <c r="HI706" s="33"/>
      <c r="HJ706" s="33"/>
      <c r="HK706" s="33"/>
      <c r="HL706" s="33"/>
      <c r="HM706" s="33"/>
      <c r="HN706" s="33"/>
      <c r="HO706" s="33"/>
      <c r="HP706" s="33"/>
      <c r="HQ706" s="33"/>
      <c r="HR706" s="33"/>
      <c r="HS706" s="33"/>
      <c r="HT706" s="33"/>
      <c r="HU706" s="33"/>
      <c r="HV706" s="33"/>
      <c r="HW706" s="33"/>
      <c r="HX706" s="33"/>
      <c r="HY706" s="33"/>
      <c r="HZ706" s="33"/>
      <c r="IA706" s="33"/>
      <c r="IB706" s="33"/>
      <c r="IC706" s="33"/>
      <c r="ID706" s="33"/>
      <c r="IE706" s="33"/>
      <c r="IF706" s="33"/>
      <c r="IG706" s="33"/>
      <c r="IH706" s="33"/>
    </row>
    <row r="707" spans="1:242" s="1" customFormat="1" ht="10.5" customHeight="1">
      <c r="A707" s="1381" t="s">
        <v>58</v>
      </c>
      <c r="B707" s="1382"/>
      <c r="C707" s="864"/>
      <c r="D707" s="1249" t="s">
        <v>126</v>
      </c>
      <c r="E707" s="117">
        <f t="shared" ref="E707:AB708" si="560">E676-E703</f>
        <v>-1.0000000000000009E-2</v>
      </c>
      <c r="F707" s="117">
        <f t="shared" si="560"/>
        <v>0</v>
      </c>
      <c r="G707" s="117">
        <f t="shared" si="560"/>
        <v>0</v>
      </c>
      <c r="H707" s="404">
        <f t="shared" si="560"/>
        <v>0</v>
      </c>
      <c r="I707" s="117">
        <f t="shared" si="560"/>
        <v>-1.0000000000000009E-2</v>
      </c>
      <c r="J707" s="117">
        <f t="shared" si="560"/>
        <v>0</v>
      </c>
      <c r="K707" s="117">
        <f t="shared" si="560"/>
        <v>-1.0000000000000009E-2</v>
      </c>
      <c r="L707" s="117">
        <f t="shared" si="560"/>
        <v>-1.0000000000000009E-2</v>
      </c>
      <c r="M707" s="117">
        <f t="shared" si="560"/>
        <v>-1.0000000000000009E-2</v>
      </c>
      <c r="N707" s="404">
        <f t="shared" si="560"/>
        <v>-1.0000000000000009E-2</v>
      </c>
      <c r="O707" s="117">
        <f t="shared" si="560"/>
        <v>0</v>
      </c>
      <c r="P707" s="117">
        <f t="shared" si="560"/>
        <v>0</v>
      </c>
      <c r="Q707" s="117">
        <f t="shared" si="560"/>
        <v>0</v>
      </c>
      <c r="R707" s="117">
        <f t="shared" si="560"/>
        <v>-1.0000000000000009E-2</v>
      </c>
      <c r="S707" s="117">
        <f t="shared" si="560"/>
        <v>0</v>
      </c>
      <c r="T707" s="117">
        <f t="shared" si="560"/>
        <v>0</v>
      </c>
      <c r="U707" s="117">
        <f t="shared" si="560"/>
        <v>0</v>
      </c>
      <c r="V707" s="117">
        <f t="shared" si="560"/>
        <v>0</v>
      </c>
      <c r="W707" s="117">
        <f t="shared" si="560"/>
        <v>0</v>
      </c>
      <c r="X707" s="117">
        <f t="shared" si="560"/>
        <v>0</v>
      </c>
      <c r="Y707" s="404">
        <f t="shared" si="560"/>
        <v>-1.0000000000000009E-2</v>
      </c>
      <c r="Z707" s="117">
        <f t="shared" si="560"/>
        <v>-1.0000000000000009E-2</v>
      </c>
      <c r="AA707" s="117">
        <f t="shared" si="560"/>
        <v>-1.0000000000000009E-2</v>
      </c>
      <c r="AB707" s="156">
        <f t="shared" si="560"/>
        <v>-1.0000000000000009E-2</v>
      </c>
      <c r="AC707" s="353"/>
      <c r="AD707" s="353"/>
      <c r="AE707" s="353"/>
      <c r="AF707" s="353"/>
      <c r="AG707" s="353"/>
      <c r="AH707" s="353"/>
      <c r="AI707" s="353"/>
      <c r="AJ707" s="353"/>
      <c r="AK707" s="353"/>
      <c r="AL707" s="353"/>
      <c r="AM707" s="353"/>
      <c r="AN707" s="353"/>
      <c r="AO707" s="353"/>
      <c r="AP707" s="353"/>
      <c r="AQ707" s="353"/>
      <c r="AR707" s="353"/>
      <c r="AS707" s="353"/>
      <c r="AT707" s="353"/>
      <c r="AU707" s="353"/>
      <c r="AV707" s="353"/>
      <c r="AW707" s="353"/>
      <c r="AX707" s="353"/>
      <c r="AY707" s="353"/>
      <c r="AZ707" s="353"/>
      <c r="BA707" s="353"/>
      <c r="BB707" s="353"/>
      <c r="BC707" s="353"/>
      <c r="BD707" s="353"/>
      <c r="BE707" s="353"/>
      <c r="BF707" s="353"/>
      <c r="BG707" s="353"/>
      <c r="BH707" s="353"/>
      <c r="BI707" s="353"/>
      <c r="BJ707" s="353"/>
      <c r="BK707" s="353"/>
      <c r="BL707" s="353"/>
      <c r="BM707" s="353"/>
      <c r="BN707" s="353"/>
      <c r="BO707" s="353"/>
      <c r="BP707" s="353"/>
      <c r="BQ707" s="353"/>
      <c r="BR707" s="353"/>
      <c r="BS707" s="353"/>
      <c r="BT707" s="353"/>
      <c r="BU707" s="353"/>
      <c r="BV707" s="353"/>
      <c r="BW707" s="353"/>
      <c r="BX707" s="353"/>
      <c r="BY707" s="175"/>
      <c r="BZ707" s="175"/>
      <c r="CA707" s="175"/>
      <c r="CB707" s="175"/>
      <c r="CC707" s="175"/>
    </row>
    <row r="708" spans="1:242" s="1" customFormat="1" ht="10.5" customHeight="1" thickBot="1">
      <c r="A708" s="1383"/>
      <c r="B708" s="1384"/>
      <c r="C708" s="867"/>
      <c r="D708" s="145" t="s">
        <v>127</v>
      </c>
      <c r="E708" s="413">
        <f t="shared" si="560"/>
        <v>2.0000000000000018E-2</v>
      </c>
      <c r="F708" s="413">
        <f t="shared" si="560"/>
        <v>0</v>
      </c>
      <c r="G708" s="413">
        <f t="shared" si="560"/>
        <v>1.0000000000000009E-2</v>
      </c>
      <c r="H708" s="414">
        <f t="shared" si="560"/>
        <v>0</v>
      </c>
      <c r="I708" s="413">
        <f t="shared" si="560"/>
        <v>6.0000000000000053E-2</v>
      </c>
      <c r="J708" s="413">
        <f t="shared" si="560"/>
        <v>2.0000000000000018E-2</v>
      </c>
      <c r="K708" s="413">
        <f t="shared" si="560"/>
        <v>-9.9999999999999811E-3</v>
      </c>
      <c r="L708" s="413">
        <f t="shared" si="560"/>
        <v>1.0000000000000009E-2</v>
      </c>
      <c r="M708" s="413">
        <f t="shared" si="560"/>
        <v>1.0000000000000009E-2</v>
      </c>
      <c r="N708" s="414">
        <f t="shared" si="560"/>
        <v>-1.0000000000000009E-2</v>
      </c>
      <c r="O708" s="413">
        <f t="shared" si="560"/>
        <v>-9.9999999999999534E-3</v>
      </c>
      <c r="P708" s="413">
        <f t="shared" si="560"/>
        <v>2.0000000000000018E-2</v>
      </c>
      <c r="Q708" s="413">
        <f t="shared" si="560"/>
        <v>0</v>
      </c>
      <c r="R708" s="413">
        <f t="shared" si="560"/>
        <v>-9.9999999999999811E-3</v>
      </c>
      <c r="S708" s="413">
        <f t="shared" si="560"/>
        <v>0</v>
      </c>
      <c r="T708" s="413">
        <f t="shared" si="560"/>
        <v>1.9999999999999962E-2</v>
      </c>
      <c r="U708" s="413">
        <f t="shared" si="560"/>
        <v>2.0000000000000018E-2</v>
      </c>
      <c r="V708" s="413">
        <f t="shared" si="560"/>
        <v>-3.0000000000000027E-2</v>
      </c>
      <c r="W708" s="413">
        <f t="shared" si="560"/>
        <v>-9.9999999999999811E-3</v>
      </c>
      <c r="X708" s="413">
        <f t="shared" si="560"/>
        <v>4.0000000000000036E-2</v>
      </c>
      <c r="Y708" s="414">
        <f t="shared" si="560"/>
        <v>-9.9999999999999534E-3</v>
      </c>
      <c r="Z708" s="413">
        <f t="shared" si="560"/>
        <v>0</v>
      </c>
      <c r="AA708" s="413">
        <f t="shared" si="560"/>
        <v>-3.0000000000000027E-2</v>
      </c>
      <c r="AB708" s="415">
        <f t="shared" si="560"/>
        <v>0</v>
      </c>
      <c r="AC708" s="353"/>
      <c r="AD708" s="353"/>
      <c r="AE708" s="353"/>
      <c r="AF708" s="353"/>
      <c r="AG708" s="353"/>
      <c r="AH708" s="353"/>
      <c r="AI708" s="353"/>
      <c r="AJ708" s="353"/>
      <c r="AK708" s="353"/>
      <c r="AL708" s="353"/>
      <c r="AM708" s="353"/>
      <c r="AN708" s="353"/>
      <c r="AO708" s="353"/>
      <c r="AP708" s="353"/>
      <c r="AQ708" s="353"/>
      <c r="AR708" s="353"/>
      <c r="AS708" s="353"/>
      <c r="AT708" s="353"/>
      <c r="AU708" s="353"/>
      <c r="AV708" s="353"/>
      <c r="AW708" s="353"/>
      <c r="AX708" s="353"/>
      <c r="AY708" s="353"/>
      <c r="AZ708" s="353"/>
      <c r="BA708" s="353"/>
      <c r="BB708" s="353"/>
      <c r="BC708" s="353"/>
      <c r="BD708" s="353"/>
      <c r="BE708" s="353"/>
      <c r="BF708" s="353"/>
      <c r="BG708" s="353"/>
      <c r="BH708" s="353"/>
      <c r="BI708" s="353"/>
      <c r="BJ708" s="353"/>
      <c r="BK708" s="353"/>
      <c r="BL708" s="353"/>
      <c r="BM708" s="353"/>
      <c r="BN708" s="353"/>
      <c r="BO708" s="353"/>
      <c r="BP708" s="353"/>
      <c r="BQ708" s="353"/>
      <c r="BR708" s="353"/>
      <c r="BS708" s="353"/>
      <c r="BT708" s="353"/>
      <c r="BU708" s="353"/>
      <c r="BV708" s="353"/>
      <c r="BW708" s="353"/>
      <c r="BX708" s="353"/>
      <c r="BY708" s="175"/>
      <c r="BZ708" s="175"/>
      <c r="CA708" s="175"/>
      <c r="CB708" s="175"/>
      <c r="CC708" s="175"/>
    </row>
    <row r="709" spans="1:242" s="5" customFormat="1" ht="10.5" customHeight="1">
      <c r="A709" s="1357" t="s">
        <v>61</v>
      </c>
      <c r="B709" s="1358"/>
      <c r="C709" s="841"/>
      <c r="D709" s="39" t="s">
        <v>126</v>
      </c>
      <c r="E709" s="127">
        <f>E707</f>
        <v>-1.0000000000000009E-2</v>
      </c>
      <c r="F709" s="127">
        <f t="shared" ref="F709:AB710" si="561">F707</f>
        <v>0</v>
      </c>
      <c r="G709" s="127">
        <f t="shared" si="561"/>
        <v>0</v>
      </c>
      <c r="H709" s="416">
        <f t="shared" si="561"/>
        <v>0</v>
      </c>
      <c r="I709" s="127">
        <f t="shared" si="561"/>
        <v>-1.0000000000000009E-2</v>
      </c>
      <c r="J709" s="127">
        <f t="shared" si="561"/>
        <v>0</v>
      </c>
      <c r="K709" s="127">
        <f t="shared" si="561"/>
        <v>-1.0000000000000009E-2</v>
      </c>
      <c r="L709" s="127">
        <f t="shared" si="561"/>
        <v>-1.0000000000000009E-2</v>
      </c>
      <c r="M709" s="127">
        <f t="shared" si="561"/>
        <v>-1.0000000000000009E-2</v>
      </c>
      <c r="N709" s="416">
        <f t="shared" si="561"/>
        <v>-1.0000000000000009E-2</v>
      </c>
      <c r="O709" s="127">
        <f t="shared" si="561"/>
        <v>0</v>
      </c>
      <c r="P709" s="127">
        <f t="shared" si="561"/>
        <v>0</v>
      </c>
      <c r="Q709" s="127">
        <f t="shared" si="561"/>
        <v>0</v>
      </c>
      <c r="R709" s="127">
        <f t="shared" si="561"/>
        <v>-1.0000000000000009E-2</v>
      </c>
      <c r="S709" s="127">
        <f t="shared" si="561"/>
        <v>0</v>
      </c>
      <c r="T709" s="127">
        <f t="shared" si="561"/>
        <v>0</v>
      </c>
      <c r="U709" s="127">
        <f t="shared" si="561"/>
        <v>0</v>
      </c>
      <c r="V709" s="127">
        <f t="shared" si="561"/>
        <v>0</v>
      </c>
      <c r="W709" s="127">
        <f t="shared" si="561"/>
        <v>0</v>
      </c>
      <c r="X709" s="127">
        <f t="shared" si="561"/>
        <v>0</v>
      </c>
      <c r="Y709" s="416">
        <f t="shared" si="561"/>
        <v>-1.0000000000000009E-2</v>
      </c>
      <c r="Z709" s="127">
        <f t="shared" si="561"/>
        <v>-1.0000000000000009E-2</v>
      </c>
      <c r="AA709" s="127">
        <f t="shared" si="561"/>
        <v>-1.0000000000000009E-2</v>
      </c>
      <c r="AB709" s="128">
        <f t="shared" si="561"/>
        <v>-1.0000000000000009E-2</v>
      </c>
      <c r="AC709" s="390"/>
      <c r="AD709" s="390"/>
      <c r="AE709" s="390"/>
      <c r="AF709" s="390"/>
      <c r="AG709" s="390"/>
      <c r="AH709" s="390"/>
      <c r="AI709" s="390"/>
      <c r="AJ709" s="390"/>
      <c r="AK709" s="390"/>
      <c r="AL709" s="390"/>
      <c r="AM709" s="390"/>
      <c r="AN709" s="390"/>
      <c r="AO709" s="390"/>
      <c r="AP709" s="390"/>
      <c r="AQ709" s="390"/>
      <c r="AR709" s="390"/>
      <c r="AS709" s="390"/>
      <c r="AT709" s="390"/>
      <c r="AU709" s="390"/>
      <c r="AV709" s="390"/>
      <c r="AW709" s="390"/>
      <c r="AX709" s="390"/>
      <c r="AY709" s="390"/>
      <c r="AZ709" s="390"/>
      <c r="BA709" s="390"/>
      <c r="BB709" s="390"/>
      <c r="BC709" s="390"/>
      <c r="BD709" s="390"/>
      <c r="BE709" s="390"/>
      <c r="BF709" s="390"/>
      <c r="BG709" s="390"/>
      <c r="BH709" s="390"/>
      <c r="BI709" s="390"/>
      <c r="BJ709" s="390"/>
      <c r="BK709" s="390"/>
      <c r="BL709" s="390"/>
      <c r="BM709" s="390"/>
      <c r="BN709" s="390"/>
      <c r="BO709" s="390"/>
      <c r="BP709" s="390"/>
      <c r="BQ709" s="390"/>
      <c r="BR709" s="390"/>
      <c r="BS709" s="390"/>
      <c r="BT709" s="390"/>
      <c r="BU709" s="390"/>
      <c r="BV709" s="390"/>
      <c r="BW709" s="390"/>
      <c r="BX709" s="390"/>
      <c r="BY709" s="137"/>
      <c r="BZ709" s="137"/>
      <c r="CA709" s="137"/>
      <c r="CB709" s="137"/>
      <c r="CC709" s="137"/>
    </row>
    <row r="710" spans="1:242" s="5" customFormat="1" ht="10.5" customHeight="1" thickBot="1">
      <c r="A710" s="1359"/>
      <c r="B710" s="1360"/>
      <c r="C710" s="842"/>
      <c r="D710" s="42" t="s">
        <v>127</v>
      </c>
      <c r="E710" s="131">
        <f>E708</f>
        <v>2.0000000000000018E-2</v>
      </c>
      <c r="F710" s="131">
        <f t="shared" si="561"/>
        <v>0</v>
      </c>
      <c r="G710" s="131">
        <f t="shared" si="561"/>
        <v>1.0000000000000009E-2</v>
      </c>
      <c r="H710" s="417">
        <f t="shared" si="561"/>
        <v>0</v>
      </c>
      <c r="I710" s="131">
        <f t="shared" si="561"/>
        <v>6.0000000000000053E-2</v>
      </c>
      <c r="J710" s="131">
        <f t="shared" si="561"/>
        <v>2.0000000000000018E-2</v>
      </c>
      <c r="K710" s="131">
        <f t="shared" si="561"/>
        <v>-9.9999999999999811E-3</v>
      </c>
      <c r="L710" s="131">
        <f t="shared" si="561"/>
        <v>1.0000000000000009E-2</v>
      </c>
      <c r="M710" s="131">
        <f t="shared" si="561"/>
        <v>1.0000000000000009E-2</v>
      </c>
      <c r="N710" s="417">
        <f t="shared" si="561"/>
        <v>-1.0000000000000009E-2</v>
      </c>
      <c r="O710" s="131">
        <f t="shared" si="561"/>
        <v>-9.9999999999999534E-3</v>
      </c>
      <c r="P710" s="131">
        <f t="shared" si="561"/>
        <v>2.0000000000000018E-2</v>
      </c>
      <c r="Q710" s="131">
        <f t="shared" si="561"/>
        <v>0</v>
      </c>
      <c r="R710" s="131">
        <f t="shared" si="561"/>
        <v>-9.9999999999999811E-3</v>
      </c>
      <c r="S710" s="131">
        <f t="shared" si="561"/>
        <v>0</v>
      </c>
      <c r="T710" s="131">
        <f t="shared" si="561"/>
        <v>1.9999999999999962E-2</v>
      </c>
      <c r="U710" s="131">
        <f t="shared" si="561"/>
        <v>2.0000000000000018E-2</v>
      </c>
      <c r="V710" s="131">
        <f t="shared" si="561"/>
        <v>-3.0000000000000027E-2</v>
      </c>
      <c r="W710" s="131">
        <f t="shared" si="561"/>
        <v>-9.9999999999999811E-3</v>
      </c>
      <c r="X710" s="131">
        <f t="shared" si="561"/>
        <v>4.0000000000000036E-2</v>
      </c>
      <c r="Y710" s="417">
        <f t="shared" si="561"/>
        <v>-9.9999999999999534E-3</v>
      </c>
      <c r="Z710" s="131">
        <f t="shared" si="561"/>
        <v>0</v>
      </c>
      <c r="AA710" s="131">
        <f t="shared" si="561"/>
        <v>-3.0000000000000027E-2</v>
      </c>
      <c r="AB710" s="132">
        <f t="shared" si="561"/>
        <v>0</v>
      </c>
      <c r="AC710" s="390"/>
      <c r="AD710" s="390"/>
      <c r="AE710" s="390"/>
      <c r="AF710" s="390"/>
      <c r="AG710" s="390"/>
      <c r="AH710" s="390"/>
      <c r="AI710" s="390"/>
      <c r="AJ710" s="390"/>
      <c r="AK710" s="390"/>
      <c r="AL710" s="390"/>
      <c r="AM710" s="390"/>
      <c r="AN710" s="390"/>
      <c r="AO710" s="390"/>
      <c r="AP710" s="390"/>
      <c r="AQ710" s="390"/>
      <c r="AR710" s="390"/>
      <c r="AS710" s="390"/>
      <c r="AT710" s="390"/>
      <c r="AU710" s="390"/>
      <c r="AV710" s="390"/>
      <c r="AW710" s="390"/>
      <c r="AX710" s="390"/>
      <c r="AY710" s="390"/>
      <c r="AZ710" s="390"/>
      <c r="BA710" s="390"/>
      <c r="BB710" s="390"/>
      <c r="BC710" s="390"/>
      <c r="BD710" s="390"/>
      <c r="BE710" s="390"/>
      <c r="BF710" s="390"/>
      <c r="BG710" s="390"/>
      <c r="BH710" s="390"/>
      <c r="BI710" s="390"/>
      <c r="BJ710" s="390"/>
      <c r="BK710" s="390"/>
      <c r="BL710" s="390"/>
      <c r="BM710" s="390"/>
      <c r="BN710" s="390"/>
      <c r="BO710" s="390"/>
      <c r="BP710" s="390"/>
      <c r="BQ710" s="390"/>
      <c r="BR710" s="390"/>
      <c r="BS710" s="390"/>
      <c r="BT710" s="390"/>
      <c r="BU710" s="390"/>
      <c r="BV710" s="390"/>
      <c r="BW710" s="390"/>
      <c r="BX710" s="390"/>
      <c r="BY710" s="137"/>
      <c r="BZ710" s="137"/>
      <c r="CA710" s="137"/>
      <c r="CB710" s="137"/>
      <c r="CC710" s="137"/>
    </row>
    <row r="711" spans="1:242" s="7" customFormat="1" ht="29.25" customHeight="1" thickBot="1">
      <c r="A711" s="531"/>
      <c r="B711" s="531"/>
      <c r="C711" s="133"/>
      <c r="D711" s="134"/>
      <c r="E711" s="129"/>
      <c r="F711" s="129"/>
      <c r="G711" s="129"/>
      <c r="H711" s="129"/>
      <c r="I711" s="129"/>
      <c r="J711" s="129"/>
      <c r="K711" s="129"/>
      <c r="L711" s="129"/>
      <c r="M711" s="129"/>
      <c r="N711" s="129"/>
      <c r="O711" s="129"/>
      <c r="P711" s="129"/>
      <c r="Q711" s="129"/>
      <c r="R711" s="129"/>
      <c r="S711" s="129"/>
      <c r="T711" s="129"/>
      <c r="U711" s="129"/>
      <c r="V711" s="129"/>
      <c r="W711" s="129"/>
      <c r="X711" s="129"/>
      <c r="Y711" s="129"/>
      <c r="Z711" s="129"/>
      <c r="AA711" s="129"/>
      <c r="AB711" s="129"/>
      <c r="AC711" s="375"/>
      <c r="AD711" s="375"/>
      <c r="AE711" s="375"/>
      <c r="AF711" s="375"/>
      <c r="AG711" s="375"/>
      <c r="AH711" s="375"/>
      <c r="AI711" s="375"/>
      <c r="AJ711" s="375"/>
      <c r="AK711" s="375"/>
      <c r="AL711" s="375"/>
      <c r="AM711" s="375"/>
      <c r="AN711" s="375"/>
      <c r="AO711" s="375"/>
      <c r="AP711" s="375"/>
      <c r="AQ711" s="375"/>
      <c r="AR711" s="375"/>
      <c r="AS711" s="375"/>
      <c r="AT711" s="375"/>
      <c r="AU711" s="375"/>
      <c r="AV711" s="375"/>
      <c r="AW711" s="375"/>
      <c r="AX711" s="375"/>
      <c r="AY711" s="375"/>
      <c r="AZ711" s="375"/>
      <c r="BA711" s="375"/>
      <c r="BB711" s="375"/>
      <c r="BC711" s="375"/>
      <c r="BD711" s="375"/>
      <c r="BE711" s="375"/>
      <c r="BF711" s="375"/>
      <c r="BG711" s="375"/>
      <c r="BH711" s="375"/>
      <c r="BI711" s="375"/>
      <c r="BJ711" s="375"/>
      <c r="BK711" s="375"/>
      <c r="BL711" s="375"/>
      <c r="BM711" s="375"/>
      <c r="BN711" s="375"/>
      <c r="BO711" s="375"/>
      <c r="BP711" s="375"/>
      <c r="BQ711" s="375"/>
      <c r="BR711" s="375"/>
      <c r="BS711" s="375"/>
      <c r="BT711" s="375"/>
      <c r="BU711" s="375"/>
      <c r="BV711" s="375"/>
      <c r="BW711" s="375"/>
      <c r="BX711" s="375"/>
      <c r="BY711" s="129"/>
      <c r="BZ711" s="129"/>
      <c r="CA711" s="129"/>
      <c r="CB711" s="129"/>
      <c r="CC711" s="129"/>
    </row>
    <row r="712" spans="1:242" ht="28.5" customHeight="1" thickBot="1">
      <c r="A712" s="425" t="s">
        <v>45</v>
      </c>
      <c r="B712" s="34" t="s">
        <v>101</v>
      </c>
      <c r="C712" s="34" t="s">
        <v>958</v>
      </c>
      <c r="D712" s="34" t="s">
        <v>40</v>
      </c>
      <c r="E712" s="1394" t="s">
        <v>41</v>
      </c>
      <c r="F712" s="1394"/>
      <c r="G712" s="1394"/>
      <c r="H712" s="1394"/>
      <c r="I712" s="1394"/>
      <c r="J712" s="1394"/>
      <c r="K712" s="1394"/>
      <c r="L712" s="1394"/>
      <c r="M712" s="1394"/>
      <c r="N712" s="1394"/>
      <c r="O712" s="1394"/>
      <c r="P712" s="1394"/>
      <c r="Q712" s="1394"/>
      <c r="R712" s="1394"/>
      <c r="S712" s="1394"/>
      <c r="T712" s="1394"/>
      <c r="U712" s="1394"/>
      <c r="V712" s="1394"/>
      <c r="W712" s="1394"/>
      <c r="X712" s="1394"/>
      <c r="Y712" s="1394"/>
      <c r="Z712" s="1394"/>
      <c r="AA712" s="1394"/>
      <c r="AB712" s="1395"/>
    </row>
    <row r="713" spans="1:242" ht="10.5" customHeight="1" thickBot="1">
      <c r="A713" s="391" t="s">
        <v>1019</v>
      </c>
      <c r="B713" s="164"/>
      <c r="C713" s="164"/>
      <c r="D713" s="164"/>
      <c r="E713" s="164">
        <v>1</v>
      </c>
      <c r="F713" s="164">
        <v>2</v>
      </c>
      <c r="G713" s="164">
        <v>3</v>
      </c>
      <c r="H713" s="392">
        <v>4</v>
      </c>
      <c r="I713" s="164">
        <v>5</v>
      </c>
      <c r="J713" s="164">
        <v>6</v>
      </c>
      <c r="K713" s="164">
        <v>7</v>
      </c>
      <c r="L713" s="164">
        <v>8</v>
      </c>
      <c r="M713" s="164">
        <v>9</v>
      </c>
      <c r="N713" s="392">
        <v>10</v>
      </c>
      <c r="O713" s="164">
        <v>11</v>
      </c>
      <c r="P713" s="164">
        <v>12</v>
      </c>
      <c r="Q713" s="164">
        <v>13</v>
      </c>
      <c r="R713" s="164">
        <v>14</v>
      </c>
      <c r="S713" s="164">
        <v>15</v>
      </c>
      <c r="T713" s="164">
        <v>16</v>
      </c>
      <c r="U713" s="164">
        <v>17</v>
      </c>
      <c r="V713" s="164">
        <v>18</v>
      </c>
      <c r="W713" s="164">
        <v>19</v>
      </c>
      <c r="X713" s="164">
        <v>20</v>
      </c>
      <c r="Y713" s="392">
        <v>21</v>
      </c>
      <c r="Z713" s="164">
        <v>22</v>
      </c>
      <c r="AA713" s="164">
        <v>23</v>
      </c>
      <c r="AB713" s="166">
        <v>24</v>
      </c>
    </row>
    <row r="714" spans="1:242" ht="10.5" customHeight="1">
      <c r="A714" s="354" t="s">
        <v>113</v>
      </c>
      <c r="B714" s="38"/>
      <c r="C714" s="38"/>
      <c r="D714" s="452"/>
      <c r="E714" s="1107">
        <v>5</v>
      </c>
      <c r="F714" s="1107">
        <v>5</v>
      </c>
      <c r="G714" s="1107">
        <v>5</v>
      </c>
      <c r="H714" s="1108">
        <v>5</v>
      </c>
      <c r="I714" s="1107">
        <v>5</v>
      </c>
      <c r="J714" s="1107">
        <v>5</v>
      </c>
      <c r="K714" s="1107">
        <v>5</v>
      </c>
      <c r="L714" s="1107">
        <v>5</v>
      </c>
      <c r="M714" s="1107">
        <v>5</v>
      </c>
      <c r="N714" s="1108">
        <v>5</v>
      </c>
      <c r="O714" s="1107">
        <v>5</v>
      </c>
      <c r="P714" s="1107">
        <v>5</v>
      </c>
      <c r="Q714" s="1107">
        <v>5</v>
      </c>
      <c r="R714" s="1107">
        <v>5</v>
      </c>
      <c r="S714" s="1107">
        <v>5</v>
      </c>
      <c r="T714" s="1107">
        <v>5</v>
      </c>
      <c r="U714" s="1107">
        <v>5</v>
      </c>
      <c r="V714" s="1107">
        <v>5</v>
      </c>
      <c r="W714" s="1107">
        <v>5</v>
      </c>
      <c r="X714" s="1107">
        <v>5</v>
      </c>
      <c r="Y714" s="1108">
        <v>5</v>
      </c>
      <c r="Z714" s="1107">
        <v>5</v>
      </c>
      <c r="AA714" s="1107">
        <v>5</v>
      </c>
      <c r="AB714" s="1109">
        <v>5</v>
      </c>
    </row>
    <row r="715" spans="1:242" ht="10.5" customHeight="1" thickBot="1">
      <c r="A715" s="455" t="s">
        <v>115</v>
      </c>
      <c r="B715" s="41"/>
      <c r="C715" s="41"/>
      <c r="D715" s="456"/>
      <c r="E715" s="1110">
        <v>11</v>
      </c>
      <c r="F715" s="1110">
        <v>11</v>
      </c>
      <c r="G715" s="1110">
        <v>11</v>
      </c>
      <c r="H715" s="1111">
        <v>11</v>
      </c>
      <c r="I715" s="1110">
        <v>11</v>
      </c>
      <c r="J715" s="1110">
        <v>11</v>
      </c>
      <c r="K715" s="1110">
        <v>11</v>
      </c>
      <c r="L715" s="1110">
        <v>11</v>
      </c>
      <c r="M715" s="1110">
        <v>11</v>
      </c>
      <c r="N715" s="1111">
        <v>11</v>
      </c>
      <c r="O715" s="1110">
        <v>11</v>
      </c>
      <c r="P715" s="1110">
        <v>11</v>
      </c>
      <c r="Q715" s="1110">
        <v>11</v>
      </c>
      <c r="R715" s="1110">
        <v>11</v>
      </c>
      <c r="S715" s="1110">
        <v>11</v>
      </c>
      <c r="T715" s="1110">
        <v>11</v>
      </c>
      <c r="U715" s="1110">
        <v>11</v>
      </c>
      <c r="V715" s="1110">
        <v>11</v>
      </c>
      <c r="W715" s="1110">
        <v>11</v>
      </c>
      <c r="X715" s="1110">
        <v>11</v>
      </c>
      <c r="Y715" s="1111">
        <v>11</v>
      </c>
      <c r="Z715" s="1110">
        <v>11</v>
      </c>
      <c r="AA715" s="1110">
        <v>11</v>
      </c>
      <c r="AB715" s="1112">
        <v>11</v>
      </c>
    </row>
    <row r="716" spans="1:242" ht="10.5" customHeight="1">
      <c r="A716" s="1361" t="s">
        <v>6</v>
      </c>
      <c r="B716" s="1365" t="s">
        <v>82</v>
      </c>
      <c r="C716" s="1239" t="s">
        <v>139</v>
      </c>
      <c r="D716" s="1249" t="s">
        <v>34</v>
      </c>
      <c r="E716" s="65">
        <f>ROUND(SQRT(E717^2+E718^2)*1000/(1.73*E728),0)</f>
        <v>156</v>
      </c>
      <c r="F716" s="65">
        <f>ROUND(SQRT(F717^2+F718^2)*1000/(1.73*F728),0)</f>
        <v>140</v>
      </c>
      <c r="G716" s="65">
        <f t="shared" ref="G716:AB716" si="562">ROUND(SQRT(G717^2+G718^2)*1000/(1.73*G728),0)</f>
        <v>156</v>
      </c>
      <c r="H716" s="358">
        <f t="shared" si="562"/>
        <v>148</v>
      </c>
      <c r="I716" s="65">
        <f t="shared" si="562"/>
        <v>156</v>
      </c>
      <c r="J716" s="65">
        <f t="shared" si="562"/>
        <v>171</v>
      </c>
      <c r="K716" s="65">
        <f t="shared" si="562"/>
        <v>140</v>
      </c>
      <c r="L716" s="65">
        <f t="shared" si="562"/>
        <v>140</v>
      </c>
      <c r="M716" s="65">
        <f t="shared" si="562"/>
        <v>164</v>
      </c>
      <c r="N716" s="358">
        <f t="shared" si="562"/>
        <v>148</v>
      </c>
      <c r="O716" s="65">
        <f t="shared" si="562"/>
        <v>148</v>
      </c>
      <c r="P716" s="65">
        <f t="shared" si="562"/>
        <v>171</v>
      </c>
      <c r="Q716" s="65">
        <f t="shared" si="562"/>
        <v>140</v>
      </c>
      <c r="R716" s="65">
        <f t="shared" si="562"/>
        <v>187</v>
      </c>
      <c r="S716" s="65">
        <f t="shared" si="562"/>
        <v>140</v>
      </c>
      <c r="T716" s="65">
        <f t="shared" si="562"/>
        <v>148</v>
      </c>
      <c r="U716" s="65">
        <f t="shared" si="562"/>
        <v>164</v>
      </c>
      <c r="V716" s="65">
        <f t="shared" si="562"/>
        <v>148</v>
      </c>
      <c r="W716" s="65">
        <f t="shared" si="562"/>
        <v>164</v>
      </c>
      <c r="X716" s="65">
        <f t="shared" si="562"/>
        <v>252</v>
      </c>
      <c r="Y716" s="358">
        <f t="shared" si="562"/>
        <v>222</v>
      </c>
      <c r="Z716" s="65">
        <f t="shared" si="562"/>
        <v>141</v>
      </c>
      <c r="AA716" s="65">
        <f t="shared" si="562"/>
        <v>164</v>
      </c>
      <c r="AB716" s="66">
        <f t="shared" si="562"/>
        <v>164</v>
      </c>
      <c r="AC716" s="443" t="s">
        <v>125</v>
      </c>
      <c r="AD716" s="56">
        <f>AD717/AC717</f>
        <v>1.0627615062761506</v>
      </c>
      <c r="AE716" s="64"/>
      <c r="AF716" s="431"/>
      <c r="AG716" s="361"/>
      <c r="AH716" s="361"/>
      <c r="AI716" s="361"/>
      <c r="AJ716" s="361"/>
      <c r="AK716" s="361"/>
      <c r="AL716" s="361"/>
      <c r="AM716" s="361"/>
      <c r="AN716" s="361"/>
      <c r="AO716" s="361"/>
      <c r="AP716" s="361"/>
      <c r="AQ716" s="361"/>
      <c r="AR716" s="361"/>
      <c r="AS716" s="361"/>
      <c r="AT716" s="361"/>
      <c r="AU716" s="361"/>
      <c r="AV716" s="361"/>
      <c r="AW716" s="361"/>
      <c r="AX716" s="361"/>
      <c r="AY716" s="361"/>
      <c r="AZ716" s="361"/>
      <c r="BA716" s="361"/>
      <c r="BB716" s="361"/>
      <c r="BC716" s="361"/>
      <c r="BD716" s="361"/>
      <c r="BE716" s="361"/>
      <c r="BF716" s="361"/>
      <c r="BG716" s="361"/>
      <c r="BH716" s="361"/>
      <c r="BI716" s="361"/>
      <c r="BJ716" s="361"/>
      <c r="BK716" s="361"/>
      <c r="BL716" s="361"/>
      <c r="BM716" s="361"/>
      <c r="BN716" s="361"/>
      <c r="BO716" s="361"/>
      <c r="BP716" s="361"/>
      <c r="BQ716" s="361"/>
      <c r="BR716" s="361"/>
      <c r="BS716" s="361"/>
      <c r="BT716" s="361"/>
      <c r="BU716" s="361"/>
      <c r="BV716" s="361"/>
      <c r="BW716" s="361"/>
      <c r="BX716" s="361"/>
      <c r="BY716" s="163"/>
      <c r="BZ716" s="163"/>
      <c r="CA716" s="163"/>
      <c r="CB716" s="163"/>
      <c r="CC716" s="163"/>
      <c r="CD716" s="12"/>
      <c r="CE716" s="12"/>
      <c r="CF716" s="12"/>
    </row>
    <row r="717" spans="1:242" ht="10.5" customHeight="1">
      <c r="A717" s="1370"/>
      <c r="B717" s="1366"/>
      <c r="C717" s="1240" t="s">
        <v>137</v>
      </c>
      <c r="D717" s="144" t="s">
        <v>126</v>
      </c>
      <c r="E717" s="67">
        <f>ROUND((AG717-AF717)*$AE717,2)</f>
        <v>1.2</v>
      </c>
      <c r="F717" s="67">
        <f t="shared" ref="F717:M717" si="563">ROUND((AH717-AG717)*$AE717,2)</f>
        <v>1.08</v>
      </c>
      <c r="G717" s="67">
        <f t="shared" si="563"/>
        <v>1.2</v>
      </c>
      <c r="H717" s="460">
        <f t="shared" si="563"/>
        <v>1.2</v>
      </c>
      <c r="I717" s="67">
        <f t="shared" si="563"/>
        <v>1.2</v>
      </c>
      <c r="J717" s="67">
        <f t="shared" si="563"/>
        <v>1.32</v>
      </c>
      <c r="K717" s="67">
        <f t="shared" si="563"/>
        <v>1.08</v>
      </c>
      <c r="L717" s="67">
        <f t="shared" si="563"/>
        <v>1.08</v>
      </c>
      <c r="M717" s="67">
        <f t="shared" si="563"/>
        <v>1.32</v>
      </c>
      <c r="N717" s="460">
        <f>ROUND((AP717-AO717)*$AE717,2)</f>
        <v>1.08</v>
      </c>
      <c r="O717" s="67">
        <f t="shared" ref="O717:AB717" si="564">ROUND((AQ717-AP717)*$AE717,2)</f>
        <v>1.2</v>
      </c>
      <c r="P717" s="67">
        <f t="shared" si="564"/>
        <v>1.32</v>
      </c>
      <c r="Q717" s="67">
        <f t="shared" si="564"/>
        <v>1.08</v>
      </c>
      <c r="R717" s="67">
        <f t="shared" si="564"/>
        <v>1.44</v>
      </c>
      <c r="S717" s="67">
        <f t="shared" si="564"/>
        <v>1.08</v>
      </c>
      <c r="T717" s="67">
        <f t="shared" si="564"/>
        <v>1.2</v>
      </c>
      <c r="U717" s="67">
        <f t="shared" si="564"/>
        <v>1.32</v>
      </c>
      <c r="V717" s="67">
        <f t="shared" si="564"/>
        <v>1.08</v>
      </c>
      <c r="W717" s="67">
        <f t="shared" si="564"/>
        <v>1.32</v>
      </c>
      <c r="X717" s="67">
        <f t="shared" si="564"/>
        <v>1.08</v>
      </c>
      <c r="Y717" s="460">
        <f t="shared" si="564"/>
        <v>1.08</v>
      </c>
      <c r="Z717" s="67">
        <f t="shared" si="564"/>
        <v>1.2</v>
      </c>
      <c r="AA717" s="67">
        <f t="shared" si="564"/>
        <v>1.32</v>
      </c>
      <c r="AB717" s="68">
        <f t="shared" si="564"/>
        <v>1.2</v>
      </c>
      <c r="AC717" s="231">
        <f>SUM(E717:AB717)</f>
        <v>28.68</v>
      </c>
      <c r="AD717" s="533">
        <f>SUM(E718:AB718)</f>
        <v>30.479999999999997</v>
      </c>
      <c r="AE717" s="64">
        <v>12</v>
      </c>
      <c r="AF717" s="431">
        <v>2470.0300000000002</v>
      </c>
      <c r="AG717" s="361">
        <v>2470.13</v>
      </c>
      <c r="AH717" s="361">
        <v>2470.2199999999998</v>
      </c>
      <c r="AI717" s="361">
        <v>2470.3200000000002</v>
      </c>
      <c r="AJ717" s="361">
        <v>2470.42</v>
      </c>
      <c r="AK717" s="361">
        <v>2470.52</v>
      </c>
      <c r="AL717" s="361">
        <v>2470.63</v>
      </c>
      <c r="AM717" s="361">
        <v>2470.7199999999998</v>
      </c>
      <c r="AN717" s="361">
        <v>2470.81</v>
      </c>
      <c r="AO717" s="361">
        <v>2470.92</v>
      </c>
      <c r="AP717" s="361">
        <v>2471.0100000000002</v>
      </c>
      <c r="AQ717" s="361">
        <v>2471.11</v>
      </c>
      <c r="AR717" s="361">
        <v>2471.2199999999998</v>
      </c>
      <c r="AS717" s="361">
        <v>2471.31</v>
      </c>
      <c r="AT717" s="361">
        <v>2471.4299999999998</v>
      </c>
      <c r="AU717" s="361">
        <v>2471.52</v>
      </c>
      <c r="AV717" s="361">
        <v>2471.62</v>
      </c>
      <c r="AW717" s="361">
        <v>2471.73</v>
      </c>
      <c r="AX717" s="361">
        <v>2471.8200000000002</v>
      </c>
      <c r="AY717" s="361">
        <v>2471.9299999999998</v>
      </c>
      <c r="AZ717" s="361">
        <v>2472.02</v>
      </c>
      <c r="BA717" s="361">
        <v>2472.11</v>
      </c>
      <c r="BB717" s="361">
        <v>2472.21</v>
      </c>
      <c r="BC717" s="361">
        <v>2472.3200000000002</v>
      </c>
      <c r="BD717" s="361">
        <v>2472.42</v>
      </c>
      <c r="BE717" s="361"/>
      <c r="BF717" s="361"/>
      <c r="BG717" s="361"/>
      <c r="BH717" s="361"/>
      <c r="BI717" s="361"/>
      <c r="BJ717" s="361"/>
      <c r="BK717" s="361"/>
      <c r="BL717" s="361"/>
      <c r="BM717" s="361"/>
      <c r="BN717" s="361"/>
      <c r="BO717" s="361"/>
      <c r="BP717" s="361"/>
      <c r="BQ717" s="361"/>
      <c r="BR717" s="361"/>
      <c r="BS717" s="361"/>
      <c r="BT717" s="361"/>
      <c r="BU717" s="361"/>
      <c r="BV717" s="361"/>
      <c r="BW717" s="361"/>
      <c r="BX717" s="361"/>
      <c r="BY717" s="945"/>
      <c r="BZ717" s="945"/>
      <c r="CA717" s="945"/>
      <c r="CB717" s="945"/>
      <c r="CC717" s="945"/>
      <c r="CD717" s="18"/>
      <c r="CE717" s="18"/>
      <c r="CF717" s="18"/>
    </row>
    <row r="718" spans="1:242" ht="10.5" customHeight="1">
      <c r="A718" s="1370"/>
      <c r="B718" s="1366"/>
      <c r="C718" s="1240" t="s">
        <v>137</v>
      </c>
      <c r="D718" s="144" t="s">
        <v>127</v>
      </c>
      <c r="E718" s="67">
        <f>ROUND((AG718-AF718)*$AE717,2)</f>
        <v>1.2</v>
      </c>
      <c r="F718" s="54">
        <f t="shared" ref="F718:L718" si="565">ROUND((AH718-AG718)*$AE717,2)</f>
        <v>1.08</v>
      </c>
      <c r="G718" s="54">
        <f t="shared" si="565"/>
        <v>1.2</v>
      </c>
      <c r="H718" s="360">
        <f t="shared" si="565"/>
        <v>1.08</v>
      </c>
      <c r="I718" s="54">
        <f t="shared" si="565"/>
        <v>1.2</v>
      </c>
      <c r="J718" s="54">
        <f t="shared" si="565"/>
        <v>1.32</v>
      </c>
      <c r="K718" s="54">
        <f t="shared" si="565"/>
        <v>1.08</v>
      </c>
      <c r="L718" s="54">
        <f t="shared" si="565"/>
        <v>1.08</v>
      </c>
      <c r="M718" s="54">
        <f>ROUND((AO718-AN718)*$AE717,2)</f>
        <v>1.2</v>
      </c>
      <c r="N718" s="360">
        <f>ROUND((AP718-AO718)*$AE717,2)</f>
        <v>1.2</v>
      </c>
      <c r="O718" s="54">
        <f t="shared" ref="O718:AB718" si="566">ROUND((AQ718-AP718)*$AE717,2)</f>
        <v>1.08</v>
      </c>
      <c r="P718" s="54">
        <f t="shared" si="566"/>
        <v>1.32</v>
      </c>
      <c r="Q718" s="54">
        <f t="shared" si="566"/>
        <v>1.08</v>
      </c>
      <c r="R718" s="54">
        <f t="shared" si="566"/>
        <v>1.44</v>
      </c>
      <c r="S718" s="54">
        <f t="shared" si="566"/>
        <v>1.08</v>
      </c>
      <c r="T718" s="54">
        <f t="shared" si="566"/>
        <v>1.08</v>
      </c>
      <c r="U718" s="54">
        <f t="shared" si="566"/>
        <v>1.2</v>
      </c>
      <c r="V718" s="54">
        <f t="shared" si="566"/>
        <v>1.2</v>
      </c>
      <c r="W718" s="54">
        <f t="shared" si="566"/>
        <v>1.2</v>
      </c>
      <c r="X718" s="54">
        <f t="shared" si="566"/>
        <v>2.52</v>
      </c>
      <c r="Y718" s="360">
        <f t="shared" si="566"/>
        <v>2.16</v>
      </c>
      <c r="Z718" s="54">
        <f t="shared" si="566"/>
        <v>0.96</v>
      </c>
      <c r="AA718" s="54">
        <f t="shared" si="566"/>
        <v>1.2</v>
      </c>
      <c r="AB718" s="55">
        <f t="shared" si="566"/>
        <v>1.32</v>
      </c>
      <c r="AC718" s="359"/>
      <c r="AD718" s="191"/>
      <c r="AE718" s="64"/>
      <c r="AF718" s="361">
        <v>1855.68</v>
      </c>
      <c r="AG718" s="361">
        <v>1855.78</v>
      </c>
      <c r="AH718" s="361">
        <v>1855.87</v>
      </c>
      <c r="AI718" s="361">
        <v>1855.97</v>
      </c>
      <c r="AJ718" s="361">
        <v>1856.06</v>
      </c>
      <c r="AK718" s="361">
        <v>1856.16</v>
      </c>
      <c r="AL718" s="361">
        <v>1856.27</v>
      </c>
      <c r="AM718" s="361">
        <v>1856.36</v>
      </c>
      <c r="AN718" s="361">
        <v>1856.45</v>
      </c>
      <c r="AO718" s="361">
        <v>1856.55</v>
      </c>
      <c r="AP718" s="361">
        <v>1856.65</v>
      </c>
      <c r="AQ718" s="361">
        <v>1856.74</v>
      </c>
      <c r="AR718" s="361">
        <v>1856.85</v>
      </c>
      <c r="AS718" s="361">
        <v>1856.94</v>
      </c>
      <c r="AT718" s="361">
        <v>1857.06</v>
      </c>
      <c r="AU718" s="361">
        <v>1857.15</v>
      </c>
      <c r="AV718" s="361">
        <v>1857.24</v>
      </c>
      <c r="AW718" s="361">
        <v>1857.34</v>
      </c>
      <c r="AX718" s="361">
        <v>1857.44</v>
      </c>
      <c r="AY718" s="361">
        <v>1857.54</v>
      </c>
      <c r="AZ718" s="361">
        <v>1857.75</v>
      </c>
      <c r="BA718" s="361">
        <v>1857.93</v>
      </c>
      <c r="BB718" s="361">
        <v>1858.01</v>
      </c>
      <c r="BC718" s="361">
        <v>1858.11</v>
      </c>
      <c r="BD718" s="361">
        <v>1858.22</v>
      </c>
      <c r="BE718" s="361"/>
      <c r="BF718" s="361"/>
      <c r="BG718" s="361"/>
      <c r="BH718" s="361"/>
      <c r="BI718" s="361"/>
      <c r="BJ718" s="361"/>
      <c r="BK718" s="361"/>
      <c r="BL718" s="361"/>
      <c r="BM718" s="361"/>
      <c r="BN718" s="361"/>
      <c r="BO718" s="361"/>
      <c r="BP718" s="361"/>
      <c r="BQ718" s="361"/>
      <c r="BR718" s="361"/>
      <c r="BS718" s="361"/>
      <c r="BT718" s="361"/>
      <c r="BU718" s="361"/>
      <c r="BV718" s="361"/>
      <c r="BW718" s="361"/>
      <c r="BX718" s="361"/>
      <c r="BY718" s="945"/>
      <c r="BZ718" s="945"/>
      <c r="CA718" s="945"/>
      <c r="CB718" s="945"/>
      <c r="CC718" s="945"/>
      <c r="CD718" s="18"/>
      <c r="CE718" s="18"/>
      <c r="CF718" s="18"/>
    </row>
    <row r="719" spans="1:242" ht="10.5" customHeight="1" thickBot="1">
      <c r="A719" s="1371"/>
      <c r="B719" s="1367"/>
      <c r="C719" s="293"/>
      <c r="D719" s="254" t="s">
        <v>42</v>
      </c>
      <c r="E719" s="58">
        <f t="shared" ref="E719:AB719" si="567">E718/E717</f>
        <v>1</v>
      </c>
      <c r="F719" s="58">
        <f t="shared" si="567"/>
        <v>1</v>
      </c>
      <c r="G719" s="58">
        <f t="shared" si="567"/>
        <v>1</v>
      </c>
      <c r="H719" s="394">
        <f t="shared" si="567"/>
        <v>0.90000000000000013</v>
      </c>
      <c r="I719" s="58">
        <f t="shared" si="567"/>
        <v>1</v>
      </c>
      <c r="J719" s="58">
        <f t="shared" si="567"/>
        <v>1</v>
      </c>
      <c r="K719" s="58">
        <f t="shared" si="567"/>
        <v>1</v>
      </c>
      <c r="L719" s="58">
        <f t="shared" si="567"/>
        <v>1</v>
      </c>
      <c r="M719" s="58">
        <f t="shared" si="567"/>
        <v>0.90909090909090906</v>
      </c>
      <c r="N719" s="394">
        <f t="shared" si="567"/>
        <v>1.1111111111111109</v>
      </c>
      <c r="O719" s="58">
        <f t="shared" si="567"/>
        <v>0.90000000000000013</v>
      </c>
      <c r="P719" s="58">
        <f t="shared" si="567"/>
        <v>1</v>
      </c>
      <c r="Q719" s="58">
        <f t="shared" si="567"/>
        <v>1</v>
      </c>
      <c r="R719" s="58">
        <f t="shared" si="567"/>
        <v>1</v>
      </c>
      <c r="S719" s="58">
        <f t="shared" si="567"/>
        <v>1</v>
      </c>
      <c r="T719" s="58">
        <f t="shared" si="567"/>
        <v>0.90000000000000013</v>
      </c>
      <c r="U719" s="58">
        <f t="shared" si="567"/>
        <v>0.90909090909090906</v>
      </c>
      <c r="V719" s="58">
        <f t="shared" si="567"/>
        <v>1.1111111111111109</v>
      </c>
      <c r="W719" s="58">
        <f t="shared" si="567"/>
        <v>0.90909090909090906</v>
      </c>
      <c r="X719" s="58">
        <f t="shared" si="567"/>
        <v>2.333333333333333</v>
      </c>
      <c r="Y719" s="394">
        <f t="shared" si="567"/>
        <v>2</v>
      </c>
      <c r="Z719" s="58">
        <f t="shared" si="567"/>
        <v>0.8</v>
      </c>
      <c r="AA719" s="58">
        <f t="shared" si="567"/>
        <v>0.90909090909090906</v>
      </c>
      <c r="AB719" s="59">
        <f t="shared" si="567"/>
        <v>1.1000000000000001</v>
      </c>
      <c r="AC719" s="359"/>
      <c r="AD719" s="191"/>
      <c r="AE719" s="64"/>
      <c r="AF719" s="361"/>
      <c r="AG719" s="361"/>
      <c r="AH719" s="361"/>
      <c r="AI719" s="361"/>
      <c r="AJ719" s="361"/>
      <c r="AK719" s="361"/>
      <c r="AL719" s="361"/>
      <c r="AM719" s="361"/>
      <c r="AN719" s="361"/>
      <c r="AO719" s="361"/>
      <c r="AP719" s="361"/>
      <c r="AQ719" s="361"/>
      <c r="AR719" s="361"/>
      <c r="AS719" s="361"/>
      <c r="AT719" s="361"/>
      <c r="AU719" s="361"/>
      <c r="AV719" s="361"/>
      <c r="AW719" s="361"/>
      <c r="AX719" s="361"/>
      <c r="AY719" s="361"/>
      <c r="AZ719" s="361"/>
      <c r="BA719" s="361"/>
      <c r="BB719" s="361"/>
      <c r="BC719" s="361"/>
      <c r="BD719" s="361"/>
      <c r="BE719" s="361"/>
      <c r="BF719" s="361"/>
      <c r="BG719" s="361"/>
      <c r="BH719" s="361"/>
      <c r="BI719" s="361"/>
      <c r="BJ719" s="361"/>
      <c r="BK719" s="361"/>
      <c r="BL719" s="361"/>
      <c r="BM719" s="361"/>
      <c r="BN719" s="361"/>
      <c r="BO719" s="361"/>
      <c r="BP719" s="361"/>
      <c r="BQ719" s="361"/>
      <c r="BR719" s="361"/>
      <c r="BS719" s="361"/>
      <c r="BT719" s="361"/>
      <c r="BU719" s="361"/>
      <c r="BV719" s="361"/>
      <c r="BW719" s="361"/>
      <c r="BX719" s="361"/>
      <c r="BY719" s="163"/>
      <c r="BZ719" s="163"/>
      <c r="CA719" s="163"/>
      <c r="CB719" s="163"/>
      <c r="CC719" s="163"/>
      <c r="CD719" s="12"/>
      <c r="CE719" s="12"/>
      <c r="CF719" s="12"/>
    </row>
    <row r="720" spans="1:242" ht="10.5" customHeight="1">
      <c r="A720" s="1361" t="s">
        <v>75</v>
      </c>
      <c r="B720" s="1365" t="s">
        <v>83</v>
      </c>
      <c r="C720" s="1239" t="s">
        <v>139</v>
      </c>
      <c r="D720" s="1249" t="s">
        <v>34</v>
      </c>
      <c r="E720" s="65">
        <f>ROUND(SQRT(E721^2+E722^2)*1000/(1.73*E729),0)</f>
        <v>101</v>
      </c>
      <c r="F720" s="65">
        <f>ROUND(SQRT(F721^2+F722^2)*1000/(1.73*F729),0)</f>
        <v>101</v>
      </c>
      <c r="G720" s="65">
        <f t="shared" ref="G720:AB720" si="568">ROUND(SQRT(G721^2+G722^2)*1000/(1.73*G729),0)</f>
        <v>110</v>
      </c>
      <c r="H720" s="358">
        <f t="shared" si="568"/>
        <v>110</v>
      </c>
      <c r="I720" s="65">
        <f t="shared" si="568"/>
        <v>115</v>
      </c>
      <c r="J720" s="65">
        <f t="shared" si="568"/>
        <v>110</v>
      </c>
      <c r="K720" s="65">
        <f t="shared" si="568"/>
        <v>110</v>
      </c>
      <c r="L720" s="65">
        <f t="shared" si="568"/>
        <v>101</v>
      </c>
      <c r="M720" s="65">
        <f t="shared" si="568"/>
        <v>124</v>
      </c>
      <c r="N720" s="358">
        <f t="shared" si="568"/>
        <v>101</v>
      </c>
      <c r="O720" s="65">
        <f t="shared" si="568"/>
        <v>110</v>
      </c>
      <c r="P720" s="65">
        <f t="shared" si="568"/>
        <v>124</v>
      </c>
      <c r="Q720" s="65">
        <f t="shared" si="568"/>
        <v>101</v>
      </c>
      <c r="R720" s="65">
        <f t="shared" si="568"/>
        <v>124</v>
      </c>
      <c r="S720" s="65">
        <f t="shared" si="568"/>
        <v>95</v>
      </c>
      <c r="T720" s="65">
        <f t="shared" si="568"/>
        <v>110</v>
      </c>
      <c r="U720" s="65">
        <f t="shared" si="568"/>
        <v>115</v>
      </c>
      <c r="V720" s="65">
        <f t="shared" si="568"/>
        <v>110</v>
      </c>
      <c r="W720" s="65">
        <f t="shared" si="568"/>
        <v>124</v>
      </c>
      <c r="X720" s="65">
        <f t="shared" si="568"/>
        <v>101</v>
      </c>
      <c r="Y720" s="358">
        <f t="shared" si="568"/>
        <v>115</v>
      </c>
      <c r="Z720" s="65">
        <f t="shared" si="568"/>
        <v>101</v>
      </c>
      <c r="AA720" s="65">
        <f t="shared" si="568"/>
        <v>115</v>
      </c>
      <c r="AB720" s="66">
        <f t="shared" si="568"/>
        <v>110</v>
      </c>
      <c r="AC720" s="443" t="s">
        <v>125</v>
      </c>
      <c r="AD720" s="56">
        <f>AD721/AC721</f>
        <v>0.58685446009389686</v>
      </c>
      <c r="AE720" s="64"/>
      <c r="AF720" s="431"/>
      <c r="AG720" s="361"/>
      <c r="AH720" s="361"/>
      <c r="AI720" s="361"/>
      <c r="AJ720" s="361"/>
      <c r="AK720" s="361"/>
      <c r="AL720" s="361"/>
      <c r="AM720" s="361"/>
      <c r="AN720" s="361"/>
      <c r="AO720" s="361"/>
      <c r="AP720" s="361"/>
      <c r="AQ720" s="361"/>
      <c r="AR720" s="361"/>
      <c r="AS720" s="361"/>
      <c r="AT720" s="361"/>
      <c r="AU720" s="361"/>
      <c r="AV720" s="361"/>
      <c r="AW720" s="361"/>
      <c r="AX720" s="361"/>
      <c r="AY720" s="361"/>
      <c r="AZ720" s="361"/>
      <c r="BA720" s="361"/>
      <c r="BB720" s="361"/>
      <c r="BC720" s="361"/>
      <c r="BD720" s="361"/>
      <c r="BE720" s="361"/>
      <c r="BF720" s="361"/>
      <c r="BG720" s="361"/>
      <c r="BH720" s="361"/>
      <c r="BI720" s="361"/>
      <c r="BJ720" s="361"/>
      <c r="BK720" s="361"/>
      <c r="BL720" s="361"/>
      <c r="BM720" s="361"/>
      <c r="BN720" s="361"/>
      <c r="BO720" s="361"/>
      <c r="BP720" s="361"/>
      <c r="BQ720" s="361"/>
      <c r="BR720" s="361"/>
      <c r="BS720" s="361"/>
      <c r="BT720" s="361"/>
      <c r="BU720" s="361"/>
      <c r="BV720" s="361"/>
      <c r="BW720" s="361"/>
      <c r="BX720" s="361"/>
      <c r="BY720" s="163"/>
      <c r="BZ720" s="163"/>
      <c r="CA720" s="163"/>
      <c r="CB720" s="163"/>
      <c r="CC720" s="163"/>
      <c r="CD720" s="12"/>
      <c r="CE720" s="12"/>
      <c r="CF720" s="12"/>
    </row>
    <row r="721" spans="1:84" ht="10.5" customHeight="1">
      <c r="A721" s="1370"/>
      <c r="B721" s="1366"/>
      <c r="C721" s="1240" t="s">
        <v>137</v>
      </c>
      <c r="D721" s="144" t="s">
        <v>126</v>
      </c>
      <c r="E721" s="67">
        <f>ROUND((AG721-AF721)*$AE721,2)</f>
        <v>0.96</v>
      </c>
      <c r="F721" s="67">
        <f t="shared" ref="F721:M721" si="569">ROUND((AH721-AG721)*$AE721,2)</f>
        <v>0.96</v>
      </c>
      <c r="G721" s="67">
        <f t="shared" si="569"/>
        <v>1.08</v>
      </c>
      <c r="H721" s="460">
        <f t="shared" si="569"/>
        <v>1.08</v>
      </c>
      <c r="I721" s="67">
        <f t="shared" si="569"/>
        <v>1.08</v>
      </c>
      <c r="J721" s="67">
        <f t="shared" si="569"/>
        <v>1.08</v>
      </c>
      <c r="K721" s="67">
        <f t="shared" si="569"/>
        <v>1.08</v>
      </c>
      <c r="L721" s="67">
        <f t="shared" si="569"/>
        <v>0.96</v>
      </c>
      <c r="M721" s="67">
        <f t="shared" si="569"/>
        <v>1.2</v>
      </c>
      <c r="N721" s="460">
        <f>ROUND((AP721-AO721)*$AE721,2)</f>
        <v>0.96</v>
      </c>
      <c r="O721" s="67">
        <f t="shared" ref="O721:AB721" si="570">ROUND((AQ721-AP721)*$AE721,2)</f>
        <v>1.08</v>
      </c>
      <c r="P721" s="67">
        <f t="shared" si="570"/>
        <v>1.2</v>
      </c>
      <c r="Q721" s="67">
        <f t="shared" si="570"/>
        <v>0.96</v>
      </c>
      <c r="R721" s="67">
        <f t="shared" si="570"/>
        <v>1.2</v>
      </c>
      <c r="S721" s="67">
        <f t="shared" si="570"/>
        <v>0.96</v>
      </c>
      <c r="T721" s="67">
        <f t="shared" si="570"/>
        <v>1.08</v>
      </c>
      <c r="U721" s="67">
        <f t="shared" si="570"/>
        <v>1.08</v>
      </c>
      <c r="V721" s="67">
        <f t="shared" si="570"/>
        <v>1.08</v>
      </c>
      <c r="W721" s="67">
        <f t="shared" si="570"/>
        <v>1.2</v>
      </c>
      <c r="X721" s="67">
        <f t="shared" si="570"/>
        <v>0.96</v>
      </c>
      <c r="Y721" s="460">
        <f t="shared" si="570"/>
        <v>1.08</v>
      </c>
      <c r="Z721" s="67">
        <f t="shared" si="570"/>
        <v>1.08</v>
      </c>
      <c r="AA721" s="67">
        <f t="shared" si="570"/>
        <v>1.08</v>
      </c>
      <c r="AB721" s="68">
        <f t="shared" si="570"/>
        <v>1.08</v>
      </c>
      <c r="AC721" s="231">
        <f>SUM(E721:AB721)</f>
        <v>25.559999999999995</v>
      </c>
      <c r="AD721" s="533">
        <f>SUM(E722:AB722)</f>
        <v>15</v>
      </c>
      <c r="AE721" s="64">
        <v>12</v>
      </c>
      <c r="AF721" s="361">
        <v>1800.5</v>
      </c>
      <c r="AG721" s="361">
        <v>1800.58</v>
      </c>
      <c r="AH721" s="361">
        <v>1800.66</v>
      </c>
      <c r="AI721" s="361">
        <v>1800.75</v>
      </c>
      <c r="AJ721" s="361">
        <v>1800.84</v>
      </c>
      <c r="AK721" s="361">
        <v>1800.93</v>
      </c>
      <c r="AL721" s="361">
        <v>1801.02</v>
      </c>
      <c r="AM721" s="361">
        <v>1801.11</v>
      </c>
      <c r="AN721" s="361">
        <v>1801.19</v>
      </c>
      <c r="AO721" s="361">
        <v>1801.29</v>
      </c>
      <c r="AP721" s="361">
        <v>1801.37</v>
      </c>
      <c r="AQ721" s="361">
        <v>1801.46</v>
      </c>
      <c r="AR721" s="361">
        <v>1801.56</v>
      </c>
      <c r="AS721" s="361">
        <v>1801.64</v>
      </c>
      <c r="AT721" s="361">
        <v>1801.74</v>
      </c>
      <c r="AU721" s="361">
        <v>1801.82</v>
      </c>
      <c r="AV721" s="361">
        <v>1801.91</v>
      </c>
      <c r="AW721" s="361">
        <v>1802</v>
      </c>
      <c r="AX721" s="361">
        <v>1802.09</v>
      </c>
      <c r="AY721" s="361">
        <v>1802.19</v>
      </c>
      <c r="AZ721" s="361">
        <v>1802.27</v>
      </c>
      <c r="BA721" s="361">
        <v>1802.36</v>
      </c>
      <c r="BB721" s="361">
        <v>1802.45</v>
      </c>
      <c r="BC721" s="361">
        <v>1802.54</v>
      </c>
      <c r="BD721" s="361">
        <v>1802.63</v>
      </c>
      <c r="BE721" s="361"/>
      <c r="BF721" s="361"/>
      <c r="BG721" s="361"/>
      <c r="BH721" s="361"/>
      <c r="BI721" s="361"/>
      <c r="BJ721" s="361"/>
      <c r="BK721" s="361"/>
      <c r="BL721" s="361"/>
      <c r="BM721" s="361"/>
      <c r="BN721" s="361"/>
      <c r="BO721" s="361"/>
      <c r="BP721" s="361"/>
      <c r="BQ721" s="361"/>
      <c r="BR721" s="361"/>
      <c r="BS721" s="361"/>
      <c r="BT721" s="361"/>
      <c r="BU721" s="361"/>
      <c r="BV721" s="361"/>
      <c r="BW721" s="361"/>
      <c r="BX721" s="361"/>
      <c r="BY721" s="945"/>
      <c r="BZ721" s="945"/>
      <c r="CA721" s="945"/>
      <c r="CB721" s="945"/>
      <c r="CC721" s="945"/>
      <c r="CD721" s="18"/>
      <c r="CE721" s="18"/>
      <c r="CF721" s="18"/>
    </row>
    <row r="722" spans="1:84" ht="10.5" customHeight="1">
      <c r="A722" s="1370"/>
      <c r="B722" s="1366"/>
      <c r="C722" s="1240" t="s">
        <v>137</v>
      </c>
      <c r="D722" s="144" t="s">
        <v>127</v>
      </c>
      <c r="E722" s="67">
        <f>ROUND((AG722-AF722)*$AE721,2)</f>
        <v>0.6</v>
      </c>
      <c r="F722" s="54">
        <f t="shared" ref="F722:L722" si="571">ROUND((AH722-AG722)*$AE721,2)</f>
        <v>0.6</v>
      </c>
      <c r="G722" s="54">
        <f t="shared" si="571"/>
        <v>0.6</v>
      </c>
      <c r="H722" s="360">
        <f t="shared" si="571"/>
        <v>0.6</v>
      </c>
      <c r="I722" s="54">
        <f t="shared" si="571"/>
        <v>0.72</v>
      </c>
      <c r="J722" s="54">
        <f t="shared" si="571"/>
        <v>0.6</v>
      </c>
      <c r="K722" s="54">
        <f t="shared" si="571"/>
        <v>0.6</v>
      </c>
      <c r="L722" s="54">
        <f t="shared" si="571"/>
        <v>0.6</v>
      </c>
      <c r="M722" s="54">
        <f>ROUND((AO722-AN722)*$AE721,2)</f>
        <v>0.72</v>
      </c>
      <c r="N722" s="360">
        <f>ROUND((AP722-AO722)*$AE721,2)</f>
        <v>0.6</v>
      </c>
      <c r="O722" s="54">
        <f t="shared" ref="O722:AB722" si="572">ROUND((AQ722-AP722)*$AE721,2)</f>
        <v>0.6</v>
      </c>
      <c r="P722" s="54">
        <f t="shared" si="572"/>
        <v>0.72</v>
      </c>
      <c r="Q722" s="54">
        <f t="shared" si="572"/>
        <v>0.6</v>
      </c>
      <c r="R722" s="54">
        <f t="shared" si="572"/>
        <v>0.72</v>
      </c>
      <c r="S722" s="54">
        <f t="shared" si="572"/>
        <v>0.48</v>
      </c>
      <c r="T722" s="54">
        <f t="shared" si="572"/>
        <v>0.6</v>
      </c>
      <c r="U722" s="54">
        <f t="shared" si="572"/>
        <v>0.72</v>
      </c>
      <c r="V722" s="54">
        <f t="shared" si="572"/>
        <v>0.6</v>
      </c>
      <c r="W722" s="54">
        <f t="shared" si="572"/>
        <v>0.72</v>
      </c>
      <c r="X722" s="54">
        <f t="shared" si="572"/>
        <v>0.6</v>
      </c>
      <c r="Y722" s="360">
        <f t="shared" si="572"/>
        <v>0.72</v>
      </c>
      <c r="Z722" s="54">
        <f t="shared" si="572"/>
        <v>0.36</v>
      </c>
      <c r="AA722" s="54">
        <f t="shared" si="572"/>
        <v>0.72</v>
      </c>
      <c r="AB722" s="55">
        <f t="shared" si="572"/>
        <v>0.6</v>
      </c>
      <c r="AC722" s="359"/>
      <c r="AD722" s="191"/>
      <c r="AE722" s="64"/>
      <c r="AF722" s="361">
        <v>1165.8</v>
      </c>
      <c r="AG722" s="361">
        <v>1165.8499999999999</v>
      </c>
      <c r="AH722" s="361">
        <v>1165.9000000000001</v>
      </c>
      <c r="AI722" s="361">
        <v>1165.95</v>
      </c>
      <c r="AJ722" s="361">
        <v>1166</v>
      </c>
      <c r="AK722" s="361">
        <v>1166.06</v>
      </c>
      <c r="AL722" s="361">
        <v>1166.1099999999999</v>
      </c>
      <c r="AM722" s="361">
        <v>1166.1600000000001</v>
      </c>
      <c r="AN722" s="361">
        <v>1166.21</v>
      </c>
      <c r="AO722" s="361">
        <v>1166.27</v>
      </c>
      <c r="AP722" s="361">
        <v>1166.32</v>
      </c>
      <c r="AQ722" s="361">
        <v>1166.3699999999999</v>
      </c>
      <c r="AR722" s="361">
        <v>1166.43</v>
      </c>
      <c r="AS722" s="361">
        <v>1166.48</v>
      </c>
      <c r="AT722" s="361">
        <v>1166.54</v>
      </c>
      <c r="AU722" s="361">
        <v>1166.58</v>
      </c>
      <c r="AV722" s="361">
        <v>1166.6300000000001</v>
      </c>
      <c r="AW722" s="361">
        <v>1166.69</v>
      </c>
      <c r="AX722" s="361">
        <v>1166.74</v>
      </c>
      <c r="AY722" s="361">
        <v>1166.8</v>
      </c>
      <c r="AZ722" s="361">
        <v>1166.8499999999999</v>
      </c>
      <c r="BA722" s="361">
        <v>1166.9100000000001</v>
      </c>
      <c r="BB722" s="361">
        <v>1166.94</v>
      </c>
      <c r="BC722" s="361">
        <v>1167</v>
      </c>
      <c r="BD722" s="361">
        <v>1167.05</v>
      </c>
      <c r="BE722" s="361"/>
      <c r="BF722" s="361"/>
      <c r="BG722" s="361"/>
      <c r="BH722" s="361"/>
      <c r="BI722" s="361"/>
      <c r="BJ722" s="361"/>
      <c r="BK722" s="361"/>
      <c r="BL722" s="361"/>
      <c r="BM722" s="361"/>
      <c r="BN722" s="361"/>
      <c r="BO722" s="361"/>
      <c r="BP722" s="361"/>
      <c r="BQ722" s="361"/>
      <c r="BR722" s="361"/>
      <c r="BS722" s="361"/>
      <c r="BT722" s="361"/>
      <c r="BU722" s="361"/>
      <c r="BV722" s="361"/>
      <c r="BW722" s="361"/>
      <c r="BX722" s="361"/>
      <c r="BY722" s="945"/>
      <c r="BZ722" s="945"/>
      <c r="CA722" s="945"/>
      <c r="CB722" s="945"/>
      <c r="CC722" s="945"/>
      <c r="CD722" s="18"/>
      <c r="CE722" s="18"/>
      <c r="CF722" s="18"/>
    </row>
    <row r="723" spans="1:84" ht="10.5" customHeight="1" thickBot="1">
      <c r="A723" s="1371"/>
      <c r="B723" s="1367"/>
      <c r="C723" s="293"/>
      <c r="D723" s="254" t="s">
        <v>42</v>
      </c>
      <c r="E723" s="58">
        <f t="shared" ref="E723:AB723" si="573">E722/E721</f>
        <v>0.625</v>
      </c>
      <c r="F723" s="58">
        <f t="shared" si="573"/>
        <v>0.625</v>
      </c>
      <c r="G723" s="58">
        <f t="shared" si="573"/>
        <v>0.55555555555555547</v>
      </c>
      <c r="H723" s="394">
        <f t="shared" si="573"/>
        <v>0.55555555555555547</v>
      </c>
      <c r="I723" s="58">
        <f t="shared" si="573"/>
        <v>0.66666666666666663</v>
      </c>
      <c r="J723" s="58">
        <f t="shared" si="573"/>
        <v>0.55555555555555547</v>
      </c>
      <c r="K723" s="58">
        <f t="shared" si="573"/>
        <v>0.55555555555555547</v>
      </c>
      <c r="L723" s="58">
        <f t="shared" si="573"/>
        <v>0.625</v>
      </c>
      <c r="M723" s="58">
        <f t="shared" si="573"/>
        <v>0.6</v>
      </c>
      <c r="N723" s="394">
        <f t="shared" si="573"/>
        <v>0.625</v>
      </c>
      <c r="O723" s="58">
        <f t="shared" si="573"/>
        <v>0.55555555555555547</v>
      </c>
      <c r="P723" s="58">
        <f t="shared" si="573"/>
        <v>0.6</v>
      </c>
      <c r="Q723" s="58">
        <f t="shared" si="573"/>
        <v>0.625</v>
      </c>
      <c r="R723" s="58">
        <f t="shared" si="573"/>
        <v>0.6</v>
      </c>
      <c r="S723" s="58">
        <f t="shared" si="573"/>
        <v>0.5</v>
      </c>
      <c r="T723" s="58">
        <f t="shared" si="573"/>
        <v>0.55555555555555547</v>
      </c>
      <c r="U723" s="58">
        <f t="shared" si="573"/>
        <v>0.66666666666666663</v>
      </c>
      <c r="V723" s="58">
        <f t="shared" si="573"/>
        <v>0.55555555555555547</v>
      </c>
      <c r="W723" s="58">
        <f t="shared" si="573"/>
        <v>0.6</v>
      </c>
      <c r="X723" s="58">
        <f t="shared" si="573"/>
        <v>0.625</v>
      </c>
      <c r="Y723" s="394">
        <f t="shared" si="573"/>
        <v>0.66666666666666663</v>
      </c>
      <c r="Z723" s="58">
        <f t="shared" si="573"/>
        <v>0.33333333333333331</v>
      </c>
      <c r="AA723" s="58">
        <f t="shared" si="573"/>
        <v>0.66666666666666663</v>
      </c>
      <c r="AB723" s="59">
        <f t="shared" si="573"/>
        <v>0.55555555555555547</v>
      </c>
      <c r="AC723" s="359"/>
      <c r="AD723" s="191"/>
      <c r="AE723" s="64"/>
      <c r="AF723" s="361"/>
      <c r="AG723" s="361"/>
      <c r="AH723" s="361"/>
      <c r="AI723" s="361"/>
      <c r="AJ723" s="361"/>
      <c r="AK723" s="361"/>
      <c r="AL723" s="361"/>
      <c r="AM723" s="361"/>
      <c r="AN723" s="361"/>
      <c r="AO723" s="361"/>
      <c r="AP723" s="361"/>
      <c r="AQ723" s="361"/>
      <c r="AR723" s="361"/>
      <c r="AS723" s="361"/>
      <c r="AT723" s="361"/>
      <c r="AU723" s="361"/>
      <c r="AV723" s="361"/>
      <c r="AW723" s="361"/>
      <c r="AX723" s="361"/>
      <c r="AY723" s="361"/>
      <c r="AZ723" s="361"/>
      <c r="BA723" s="361"/>
      <c r="BB723" s="361"/>
      <c r="BC723" s="361"/>
      <c r="BD723" s="361"/>
      <c r="BE723" s="361"/>
      <c r="BF723" s="361"/>
      <c r="BG723" s="361"/>
      <c r="BH723" s="361"/>
      <c r="BI723" s="361"/>
      <c r="BJ723" s="361"/>
      <c r="BK723" s="361"/>
      <c r="BL723" s="361"/>
      <c r="BM723" s="361"/>
      <c r="BN723" s="361"/>
      <c r="BO723" s="361"/>
      <c r="BP723" s="361"/>
      <c r="BQ723" s="361"/>
      <c r="BR723" s="361"/>
      <c r="BS723" s="361"/>
      <c r="BT723" s="361"/>
      <c r="BU723" s="361"/>
      <c r="BV723" s="361"/>
      <c r="BW723" s="361"/>
      <c r="BX723" s="361"/>
      <c r="BY723" s="163"/>
      <c r="BZ723" s="163"/>
      <c r="CA723" s="163"/>
      <c r="CB723" s="163"/>
      <c r="CC723" s="163"/>
      <c r="CD723" s="12"/>
      <c r="CE723" s="12"/>
      <c r="CF723" s="12"/>
    </row>
    <row r="724" spans="1:84" ht="10.5" customHeight="1">
      <c r="A724" s="1247" t="s">
        <v>471</v>
      </c>
      <c r="B724" s="69"/>
      <c r="C724" s="586"/>
      <c r="D724" s="148"/>
      <c r="E724" s="167">
        <f t="shared" ref="E724:AB725" si="574">E717+E721</f>
        <v>2.16</v>
      </c>
      <c r="F724" s="167">
        <f t="shared" si="574"/>
        <v>2.04</v>
      </c>
      <c r="G724" s="167">
        <f t="shared" si="574"/>
        <v>2.2800000000000002</v>
      </c>
      <c r="H724" s="366">
        <f t="shared" si="574"/>
        <v>2.2800000000000002</v>
      </c>
      <c r="I724" s="167">
        <f t="shared" si="574"/>
        <v>2.2800000000000002</v>
      </c>
      <c r="J724" s="167">
        <f t="shared" si="574"/>
        <v>2.4000000000000004</v>
      </c>
      <c r="K724" s="167">
        <f t="shared" si="574"/>
        <v>2.16</v>
      </c>
      <c r="L724" s="167">
        <f t="shared" si="574"/>
        <v>2.04</v>
      </c>
      <c r="M724" s="167">
        <f t="shared" si="574"/>
        <v>2.52</v>
      </c>
      <c r="N724" s="366">
        <f t="shared" si="574"/>
        <v>2.04</v>
      </c>
      <c r="O724" s="167">
        <f t="shared" si="574"/>
        <v>2.2800000000000002</v>
      </c>
      <c r="P724" s="167">
        <f t="shared" si="574"/>
        <v>2.52</v>
      </c>
      <c r="Q724" s="167">
        <f t="shared" si="574"/>
        <v>2.04</v>
      </c>
      <c r="R724" s="167">
        <f t="shared" si="574"/>
        <v>2.6399999999999997</v>
      </c>
      <c r="S724" s="302">
        <f t="shared" si="574"/>
        <v>2.04</v>
      </c>
      <c r="T724" s="167">
        <f t="shared" si="574"/>
        <v>2.2800000000000002</v>
      </c>
      <c r="U724" s="167">
        <f t="shared" si="574"/>
        <v>2.4000000000000004</v>
      </c>
      <c r="V724" s="167">
        <f t="shared" si="574"/>
        <v>2.16</v>
      </c>
      <c r="W724" s="167">
        <f t="shared" si="574"/>
        <v>2.52</v>
      </c>
      <c r="X724" s="167">
        <f t="shared" si="574"/>
        <v>2.04</v>
      </c>
      <c r="Y724" s="366">
        <f t="shared" si="574"/>
        <v>2.16</v>
      </c>
      <c r="Z724" s="167">
        <f t="shared" si="574"/>
        <v>2.2800000000000002</v>
      </c>
      <c r="AA724" s="167">
        <f t="shared" si="574"/>
        <v>2.4000000000000004</v>
      </c>
      <c r="AB724" s="168">
        <f t="shared" si="574"/>
        <v>2.2800000000000002</v>
      </c>
      <c r="AC724" s="361"/>
      <c r="AD724" s="361"/>
      <c r="AE724" s="110"/>
      <c r="AF724" s="361"/>
      <c r="AG724" s="361"/>
      <c r="AH724" s="361"/>
      <c r="AI724" s="361"/>
      <c r="AJ724" s="361"/>
      <c r="AK724" s="361"/>
      <c r="AL724" s="361"/>
      <c r="AM724" s="361"/>
      <c r="AN724" s="361"/>
      <c r="AO724" s="361"/>
      <c r="AP724" s="361"/>
      <c r="AQ724" s="361"/>
      <c r="AR724" s="361"/>
      <c r="AS724" s="361"/>
      <c r="AT724" s="361"/>
      <c r="AU724" s="361"/>
      <c r="AV724" s="361"/>
      <c r="AW724" s="361"/>
      <c r="AX724" s="361"/>
      <c r="AY724" s="361"/>
      <c r="AZ724" s="361"/>
      <c r="BA724" s="361"/>
      <c r="BB724" s="361"/>
      <c r="BC724" s="361"/>
      <c r="BD724" s="361"/>
      <c r="BE724" s="361"/>
      <c r="BF724" s="361"/>
      <c r="BG724" s="361"/>
      <c r="BH724" s="361"/>
      <c r="BI724" s="361"/>
      <c r="BJ724" s="361"/>
      <c r="BK724" s="361"/>
      <c r="BL724" s="361"/>
      <c r="BM724" s="361"/>
      <c r="BN724" s="361"/>
      <c r="BO724" s="361"/>
      <c r="BP724" s="361"/>
      <c r="BQ724" s="361"/>
      <c r="BR724" s="361"/>
      <c r="BS724" s="361"/>
      <c r="BT724" s="361"/>
      <c r="BU724" s="361"/>
      <c r="BV724" s="361"/>
      <c r="BW724" s="361"/>
      <c r="BX724" s="361"/>
      <c r="BY724" s="163"/>
      <c r="BZ724" s="163"/>
      <c r="CA724" s="163"/>
      <c r="CB724" s="163"/>
      <c r="CC724" s="163"/>
      <c r="CD724" s="12"/>
      <c r="CE724" s="12"/>
      <c r="CF724" s="12"/>
    </row>
    <row r="725" spans="1:84" ht="10.5" customHeight="1">
      <c r="A725" s="1248" t="s">
        <v>472</v>
      </c>
      <c r="B725" s="74"/>
      <c r="C725" s="592"/>
      <c r="D725" s="149"/>
      <c r="E725" s="169">
        <f t="shared" si="574"/>
        <v>1.7999999999999998</v>
      </c>
      <c r="F725" s="169">
        <f t="shared" si="574"/>
        <v>1.6800000000000002</v>
      </c>
      <c r="G725" s="169">
        <f t="shared" si="574"/>
        <v>1.7999999999999998</v>
      </c>
      <c r="H725" s="367">
        <f t="shared" si="574"/>
        <v>1.6800000000000002</v>
      </c>
      <c r="I725" s="169">
        <f t="shared" si="574"/>
        <v>1.92</v>
      </c>
      <c r="J725" s="169">
        <f t="shared" si="574"/>
        <v>1.92</v>
      </c>
      <c r="K725" s="169">
        <f t="shared" si="574"/>
        <v>1.6800000000000002</v>
      </c>
      <c r="L725" s="169">
        <f t="shared" si="574"/>
        <v>1.6800000000000002</v>
      </c>
      <c r="M725" s="169">
        <f t="shared" si="574"/>
        <v>1.92</v>
      </c>
      <c r="N725" s="367">
        <f t="shared" si="574"/>
        <v>1.7999999999999998</v>
      </c>
      <c r="O725" s="169">
        <f t="shared" si="574"/>
        <v>1.6800000000000002</v>
      </c>
      <c r="P725" s="169">
        <f t="shared" si="574"/>
        <v>2.04</v>
      </c>
      <c r="Q725" s="169">
        <f t="shared" si="574"/>
        <v>1.6800000000000002</v>
      </c>
      <c r="R725" s="169">
        <f t="shared" si="574"/>
        <v>2.16</v>
      </c>
      <c r="S725" s="303">
        <f t="shared" si="574"/>
        <v>1.56</v>
      </c>
      <c r="T725" s="169">
        <f t="shared" si="574"/>
        <v>1.6800000000000002</v>
      </c>
      <c r="U725" s="169">
        <f t="shared" si="574"/>
        <v>1.92</v>
      </c>
      <c r="V725" s="169">
        <f t="shared" si="574"/>
        <v>1.7999999999999998</v>
      </c>
      <c r="W725" s="169">
        <f t="shared" si="574"/>
        <v>1.92</v>
      </c>
      <c r="X725" s="169">
        <f t="shared" si="574"/>
        <v>3.12</v>
      </c>
      <c r="Y725" s="367">
        <f t="shared" si="574"/>
        <v>2.88</v>
      </c>
      <c r="Z725" s="169">
        <f t="shared" si="574"/>
        <v>1.3199999999999998</v>
      </c>
      <c r="AA725" s="169">
        <f t="shared" si="574"/>
        <v>1.92</v>
      </c>
      <c r="AB725" s="170">
        <f t="shared" si="574"/>
        <v>1.92</v>
      </c>
      <c r="AC725" s="361"/>
      <c r="AD725" s="361"/>
      <c r="AE725" s="110"/>
      <c r="AF725" s="361"/>
      <c r="AG725" s="361"/>
      <c r="AH725" s="361"/>
      <c r="AI725" s="361"/>
      <c r="AJ725" s="361"/>
      <c r="AK725" s="361"/>
      <c r="AL725" s="361"/>
      <c r="AM725" s="361"/>
      <c r="AN725" s="361"/>
      <c r="AO725" s="361"/>
      <c r="AP725" s="361"/>
      <c r="AQ725" s="361"/>
      <c r="AR725" s="361"/>
      <c r="AS725" s="361"/>
      <c r="AT725" s="361"/>
      <c r="AU725" s="361"/>
      <c r="AV725" s="361"/>
      <c r="AW725" s="361"/>
      <c r="AX725" s="361"/>
      <c r="AY725" s="361"/>
      <c r="AZ725" s="361"/>
      <c r="BA725" s="361"/>
      <c r="BB725" s="361"/>
      <c r="BC725" s="361"/>
      <c r="BD725" s="361"/>
      <c r="BE725" s="361"/>
      <c r="BF725" s="361"/>
      <c r="BG725" s="361"/>
      <c r="BH725" s="361"/>
      <c r="BI725" s="361"/>
      <c r="BJ725" s="361"/>
      <c r="BK725" s="361"/>
      <c r="BL725" s="361"/>
      <c r="BM725" s="361"/>
      <c r="BN725" s="361"/>
      <c r="BO725" s="361"/>
      <c r="BP725" s="361"/>
      <c r="BQ725" s="361"/>
      <c r="BR725" s="361"/>
      <c r="BS725" s="361"/>
      <c r="BT725" s="361"/>
      <c r="BU725" s="361"/>
      <c r="BV725" s="361"/>
      <c r="BW725" s="361"/>
      <c r="BX725" s="361"/>
      <c r="BY725" s="163"/>
      <c r="BZ725" s="163"/>
      <c r="CA725" s="163"/>
      <c r="CB725" s="163"/>
      <c r="CC725" s="163"/>
      <c r="CD725" s="12"/>
      <c r="CE725" s="12"/>
      <c r="CF725" s="12"/>
    </row>
    <row r="726" spans="1:84" ht="10.5" customHeight="1" thickBot="1">
      <c r="A726" s="1246" t="s">
        <v>473</v>
      </c>
      <c r="B726" s="77"/>
      <c r="C726" s="837"/>
      <c r="D726" s="150"/>
      <c r="E726" s="171">
        <f>SQRT(E725*E725+E724*E724)</f>
        <v>2.8116898833263955</v>
      </c>
      <c r="F726" s="171">
        <f t="shared" ref="F726:AB726" si="575">SQRT(F725*F725+F724*F724)</f>
        <v>2.6427258654654286</v>
      </c>
      <c r="G726" s="171">
        <f t="shared" si="575"/>
        <v>2.9048924248584491</v>
      </c>
      <c r="H726" s="368">
        <f t="shared" si="575"/>
        <v>2.8321016930894274</v>
      </c>
      <c r="I726" s="171">
        <f t="shared" si="575"/>
        <v>2.9807381636098134</v>
      </c>
      <c r="J726" s="171">
        <f t="shared" si="575"/>
        <v>3.0734996339677676</v>
      </c>
      <c r="K726" s="171">
        <f t="shared" si="575"/>
        <v>2.7364210202379313</v>
      </c>
      <c r="L726" s="171">
        <f t="shared" si="575"/>
        <v>2.6427258654654286</v>
      </c>
      <c r="M726" s="171">
        <f t="shared" si="575"/>
        <v>3.1680909077865804</v>
      </c>
      <c r="N726" s="368">
        <f t="shared" si="575"/>
        <v>2.7205881717011122</v>
      </c>
      <c r="O726" s="171">
        <f t="shared" si="575"/>
        <v>2.8321016930894274</v>
      </c>
      <c r="P726" s="171">
        <f t="shared" si="575"/>
        <v>3.2422214606655113</v>
      </c>
      <c r="Q726" s="171">
        <f t="shared" si="575"/>
        <v>2.6427258654654286</v>
      </c>
      <c r="R726" s="171">
        <f t="shared" si="575"/>
        <v>3.4110408968524544</v>
      </c>
      <c r="S726" s="304">
        <f t="shared" si="575"/>
        <v>2.5681121470839234</v>
      </c>
      <c r="T726" s="171">
        <f t="shared" si="575"/>
        <v>2.8321016930894274</v>
      </c>
      <c r="U726" s="171">
        <f t="shared" si="575"/>
        <v>3.0734996339677676</v>
      </c>
      <c r="V726" s="171">
        <f t="shared" si="575"/>
        <v>2.8116898833263955</v>
      </c>
      <c r="W726" s="171">
        <f t="shared" si="575"/>
        <v>3.1680909077865804</v>
      </c>
      <c r="X726" s="171">
        <f t="shared" si="575"/>
        <v>3.7277338960821762</v>
      </c>
      <c r="Y726" s="368">
        <f t="shared" si="575"/>
        <v>3.6</v>
      </c>
      <c r="Z726" s="171">
        <f t="shared" si="575"/>
        <v>2.6345398080120179</v>
      </c>
      <c r="AA726" s="171">
        <f t="shared" si="575"/>
        <v>3.0734996339677676</v>
      </c>
      <c r="AB726" s="172">
        <f t="shared" si="575"/>
        <v>2.9807381636098134</v>
      </c>
      <c r="AC726" s="361"/>
      <c r="AD726" s="361"/>
      <c r="AE726" s="110"/>
      <c r="AF726" s="361"/>
      <c r="AG726" s="361"/>
      <c r="AH726" s="361"/>
      <c r="AI726" s="361"/>
      <c r="AJ726" s="361"/>
      <c r="AK726" s="361"/>
      <c r="AL726" s="361"/>
      <c r="AM726" s="361"/>
      <c r="AN726" s="361"/>
      <c r="AO726" s="361"/>
      <c r="AP726" s="361"/>
      <c r="AQ726" s="361"/>
      <c r="AR726" s="361"/>
      <c r="AS726" s="361"/>
      <c r="AT726" s="361"/>
      <c r="AU726" s="361"/>
      <c r="AV726" s="361"/>
      <c r="AW726" s="361"/>
      <c r="AX726" s="361"/>
      <c r="AY726" s="361"/>
      <c r="AZ726" s="361"/>
      <c r="BA726" s="361"/>
      <c r="BB726" s="361"/>
      <c r="BC726" s="361"/>
      <c r="BD726" s="361"/>
      <c r="BE726" s="361"/>
      <c r="BF726" s="361"/>
      <c r="BG726" s="361"/>
      <c r="BH726" s="361"/>
      <c r="BI726" s="361"/>
      <c r="BJ726" s="361"/>
      <c r="BK726" s="361"/>
      <c r="BL726" s="361"/>
      <c r="BM726" s="361"/>
      <c r="BN726" s="361"/>
      <c r="BO726" s="361"/>
      <c r="BP726" s="361"/>
      <c r="BQ726" s="361"/>
      <c r="BR726" s="361"/>
      <c r="BS726" s="361"/>
      <c r="BT726" s="361"/>
      <c r="BU726" s="361"/>
      <c r="BV726" s="361"/>
      <c r="BW726" s="361"/>
      <c r="BX726" s="361"/>
      <c r="BY726" s="163"/>
      <c r="BZ726" s="163"/>
      <c r="CA726" s="163"/>
      <c r="CB726" s="163"/>
      <c r="CC726" s="163"/>
      <c r="CD726" s="12"/>
      <c r="CE726" s="12"/>
      <c r="CF726" s="12"/>
    </row>
    <row r="727" spans="1:84" ht="10.5" customHeight="1" thickBot="1">
      <c r="A727" s="1250" t="s">
        <v>107</v>
      </c>
      <c r="B727" s="173"/>
      <c r="C727" s="173"/>
      <c r="D727" s="173"/>
      <c r="E727" s="173">
        <v>1</v>
      </c>
      <c r="F727" s="173">
        <v>2</v>
      </c>
      <c r="G727" s="173">
        <v>3</v>
      </c>
      <c r="H727" s="392">
        <v>4</v>
      </c>
      <c r="I727" s="173">
        <v>5</v>
      </c>
      <c r="J727" s="173">
        <v>6</v>
      </c>
      <c r="K727" s="173">
        <v>7</v>
      </c>
      <c r="L727" s="173">
        <v>8</v>
      </c>
      <c r="M727" s="173">
        <v>9</v>
      </c>
      <c r="N727" s="392">
        <v>10</v>
      </c>
      <c r="O727" s="173">
        <v>11</v>
      </c>
      <c r="P727" s="173">
        <v>12</v>
      </c>
      <c r="Q727" s="173">
        <v>13</v>
      </c>
      <c r="R727" s="173">
        <v>14</v>
      </c>
      <c r="S727" s="173">
        <v>15</v>
      </c>
      <c r="T727" s="173">
        <v>16</v>
      </c>
      <c r="U727" s="173">
        <v>17</v>
      </c>
      <c r="V727" s="173">
        <v>18</v>
      </c>
      <c r="W727" s="173">
        <v>19</v>
      </c>
      <c r="X727" s="173">
        <v>20</v>
      </c>
      <c r="Y727" s="392">
        <v>21</v>
      </c>
      <c r="Z727" s="173">
        <v>22</v>
      </c>
      <c r="AA727" s="173">
        <v>23</v>
      </c>
      <c r="AB727" s="174">
        <v>24</v>
      </c>
      <c r="AC727" s="477"/>
      <c r="AD727" s="477"/>
      <c r="AE727" s="478"/>
      <c r="AF727" s="361"/>
      <c r="AG727" s="361"/>
      <c r="AH727" s="361"/>
      <c r="AI727" s="361"/>
      <c r="AJ727" s="361"/>
      <c r="AK727" s="361"/>
      <c r="AL727" s="361"/>
      <c r="AM727" s="361"/>
      <c r="AN727" s="361"/>
      <c r="AO727" s="361"/>
      <c r="AP727" s="361"/>
      <c r="AQ727" s="361"/>
      <c r="AR727" s="361"/>
      <c r="AS727" s="361"/>
      <c r="AT727" s="361"/>
      <c r="AU727" s="361"/>
      <c r="AV727" s="361"/>
      <c r="AW727" s="361"/>
      <c r="AX727" s="361"/>
      <c r="AY727" s="361"/>
      <c r="AZ727" s="361"/>
      <c r="BA727" s="361"/>
      <c r="BB727" s="361"/>
      <c r="BC727" s="361"/>
      <c r="BD727" s="361"/>
      <c r="BE727" s="361"/>
      <c r="BF727" s="361"/>
      <c r="BG727" s="361"/>
      <c r="BH727" s="361"/>
      <c r="BI727" s="361"/>
      <c r="BJ727" s="361"/>
      <c r="BK727" s="361"/>
      <c r="BL727" s="361"/>
      <c r="BM727" s="361"/>
      <c r="BN727" s="361"/>
      <c r="BO727" s="361"/>
      <c r="BP727" s="361"/>
      <c r="BQ727" s="361"/>
      <c r="BR727" s="361"/>
      <c r="BS727" s="361"/>
      <c r="BT727" s="361"/>
      <c r="BU727" s="361"/>
      <c r="BV727" s="361"/>
      <c r="BW727" s="361"/>
      <c r="BX727" s="361"/>
      <c r="BY727" s="163"/>
      <c r="BZ727" s="163"/>
      <c r="CA727" s="163"/>
      <c r="CB727" s="163"/>
      <c r="CC727" s="163"/>
      <c r="CD727" s="6"/>
      <c r="CE727" s="6"/>
      <c r="CF727" s="6"/>
    </row>
    <row r="728" spans="1:84" ht="10.5" customHeight="1">
      <c r="A728" s="371" t="s">
        <v>78</v>
      </c>
      <c r="B728" s="44"/>
      <c r="C728" s="44" t="s">
        <v>896</v>
      </c>
      <c r="D728" s="238" t="s">
        <v>39</v>
      </c>
      <c r="E728" s="44">
        <v>6.3</v>
      </c>
      <c r="F728" s="44">
        <v>6.3</v>
      </c>
      <c r="G728" s="44">
        <v>6.3</v>
      </c>
      <c r="H728" s="372">
        <v>6.3</v>
      </c>
      <c r="I728" s="44">
        <v>6.3</v>
      </c>
      <c r="J728" s="44">
        <v>6.3</v>
      </c>
      <c r="K728" s="44">
        <v>6.3</v>
      </c>
      <c r="L728" s="44">
        <v>6.3</v>
      </c>
      <c r="M728" s="44">
        <v>6.3</v>
      </c>
      <c r="N728" s="372">
        <v>6.3</v>
      </c>
      <c r="O728" s="44">
        <v>6.3</v>
      </c>
      <c r="P728" s="44">
        <v>6.3</v>
      </c>
      <c r="Q728" s="44">
        <v>6.3</v>
      </c>
      <c r="R728" s="44">
        <v>6.3</v>
      </c>
      <c r="S728" s="44">
        <v>6.3</v>
      </c>
      <c r="T728" s="44">
        <v>6.3</v>
      </c>
      <c r="U728" s="44">
        <v>6.3</v>
      </c>
      <c r="V728" s="44">
        <v>6.3</v>
      </c>
      <c r="W728" s="44">
        <v>6.3</v>
      </c>
      <c r="X728" s="44">
        <v>6.3</v>
      </c>
      <c r="Y728" s="372">
        <v>6.3</v>
      </c>
      <c r="Z728" s="44">
        <v>6.3</v>
      </c>
      <c r="AA728" s="44">
        <v>6.3</v>
      </c>
      <c r="AB728" s="45">
        <v>6.3</v>
      </c>
      <c r="AC728" s="361">
        <v>6.3</v>
      </c>
      <c r="AD728" s="361"/>
      <c r="AE728" s="479"/>
      <c r="AF728" s="361"/>
      <c r="AG728" s="361"/>
      <c r="AH728" s="361"/>
      <c r="AI728" s="361"/>
      <c r="AJ728" s="361"/>
      <c r="AK728" s="361"/>
      <c r="AL728" s="361"/>
      <c r="AM728" s="361"/>
      <c r="AN728" s="361"/>
      <c r="AO728" s="361"/>
      <c r="AP728" s="361"/>
      <c r="AQ728" s="361"/>
      <c r="AR728" s="361"/>
      <c r="AS728" s="361"/>
      <c r="AT728" s="361"/>
      <c r="AU728" s="361"/>
      <c r="AV728" s="361"/>
      <c r="AW728" s="361"/>
      <c r="AX728" s="361"/>
      <c r="AY728" s="361"/>
      <c r="AZ728" s="361"/>
      <c r="BA728" s="361"/>
      <c r="BB728" s="361"/>
      <c r="BC728" s="361"/>
      <c r="BD728" s="361"/>
      <c r="BE728" s="361"/>
      <c r="BF728" s="361"/>
      <c r="BG728" s="361"/>
      <c r="BH728" s="361"/>
      <c r="BI728" s="361"/>
      <c r="BJ728" s="361"/>
      <c r="BK728" s="361"/>
      <c r="BL728" s="361"/>
      <c r="BM728" s="361"/>
      <c r="BN728" s="361"/>
      <c r="BO728" s="361"/>
      <c r="BP728" s="361"/>
      <c r="BQ728" s="361"/>
      <c r="BR728" s="361"/>
      <c r="BS728" s="361"/>
      <c r="BT728" s="361"/>
      <c r="BU728" s="361"/>
      <c r="BV728" s="361"/>
      <c r="BW728" s="361"/>
      <c r="BX728" s="361"/>
      <c r="BY728" s="163"/>
      <c r="BZ728" s="163"/>
      <c r="CA728" s="163"/>
      <c r="CB728" s="163"/>
      <c r="CC728" s="163"/>
      <c r="CD728" s="6"/>
      <c r="CE728" s="6"/>
      <c r="CF728" s="6"/>
    </row>
    <row r="729" spans="1:84" ht="10.5" customHeight="1" thickBot="1">
      <c r="A729" s="373" t="s">
        <v>79</v>
      </c>
      <c r="B729" s="46"/>
      <c r="C729" s="46" t="s">
        <v>896</v>
      </c>
      <c r="D729" s="240" t="s">
        <v>39</v>
      </c>
      <c r="E729" s="46">
        <v>6.5</v>
      </c>
      <c r="F729" s="46">
        <v>6.5</v>
      </c>
      <c r="G729" s="46">
        <v>6.5</v>
      </c>
      <c r="H729" s="374">
        <v>6.5</v>
      </c>
      <c r="I729" s="46">
        <v>6.5</v>
      </c>
      <c r="J729" s="46">
        <v>6.5</v>
      </c>
      <c r="K729" s="46">
        <v>6.5</v>
      </c>
      <c r="L729" s="46">
        <v>6.5</v>
      </c>
      <c r="M729" s="46">
        <v>6.5</v>
      </c>
      <c r="N729" s="374">
        <v>6.5</v>
      </c>
      <c r="O729" s="46">
        <v>6.5</v>
      </c>
      <c r="P729" s="46">
        <v>6.5</v>
      </c>
      <c r="Q729" s="46">
        <v>6.5</v>
      </c>
      <c r="R729" s="46">
        <v>6.5</v>
      </c>
      <c r="S729" s="46">
        <v>6.5</v>
      </c>
      <c r="T729" s="46">
        <v>6.5</v>
      </c>
      <c r="U729" s="46">
        <v>6.5</v>
      </c>
      <c r="V729" s="46">
        <v>6.5</v>
      </c>
      <c r="W729" s="46">
        <v>6.5</v>
      </c>
      <c r="X729" s="46">
        <v>6.5</v>
      </c>
      <c r="Y729" s="374">
        <v>6.5</v>
      </c>
      <c r="Z729" s="46">
        <v>6.5</v>
      </c>
      <c r="AA729" s="46">
        <v>6.5</v>
      </c>
      <c r="AB729" s="47">
        <v>6.5</v>
      </c>
      <c r="AC729" s="361">
        <v>6.5</v>
      </c>
      <c r="AD729" s="361"/>
      <c r="AE729" s="479"/>
      <c r="AF729" s="361"/>
      <c r="AG729" s="361"/>
      <c r="AH729" s="361"/>
      <c r="AI729" s="361"/>
      <c r="AJ729" s="361"/>
      <c r="AK729" s="361"/>
      <c r="AL729" s="361"/>
      <c r="AM729" s="361"/>
      <c r="AN729" s="361"/>
      <c r="AO729" s="361"/>
      <c r="AP729" s="361"/>
      <c r="AQ729" s="361"/>
      <c r="AR729" s="361"/>
      <c r="AS729" s="361"/>
      <c r="AT729" s="361"/>
      <c r="AU729" s="361"/>
      <c r="AV729" s="361"/>
      <c r="AW729" s="361"/>
      <c r="AX729" s="361"/>
      <c r="AY729" s="361"/>
      <c r="AZ729" s="361"/>
      <c r="BA729" s="361"/>
      <c r="BB729" s="361"/>
      <c r="BC729" s="361"/>
      <c r="BD729" s="361"/>
      <c r="BE729" s="361"/>
      <c r="BF729" s="361"/>
      <c r="BG729" s="361"/>
      <c r="BH729" s="361"/>
      <c r="BI729" s="361"/>
      <c r="BJ729" s="361"/>
      <c r="BK729" s="361"/>
      <c r="BL729" s="361"/>
      <c r="BM729" s="361"/>
      <c r="BN729" s="361"/>
      <c r="BO729" s="361"/>
      <c r="BP729" s="361"/>
      <c r="BQ729" s="361"/>
      <c r="BR729" s="361"/>
      <c r="BS729" s="361"/>
      <c r="BT729" s="361"/>
      <c r="BU729" s="361"/>
      <c r="BV729" s="361"/>
      <c r="BW729" s="361"/>
      <c r="BX729" s="361"/>
      <c r="BY729" s="163"/>
      <c r="BZ729" s="163"/>
      <c r="CA729" s="163"/>
      <c r="CB729" s="163"/>
      <c r="CC729" s="163"/>
      <c r="CD729" s="6"/>
      <c r="CE729" s="6"/>
      <c r="CF729" s="6"/>
    </row>
    <row r="730" spans="1:84" ht="10.5" customHeight="1">
      <c r="A730" s="1361" t="s">
        <v>12</v>
      </c>
      <c r="B730" s="1365" t="s">
        <v>325</v>
      </c>
      <c r="C730" s="1239"/>
      <c r="D730" s="1249"/>
      <c r="E730" s="82"/>
      <c r="F730" s="82"/>
      <c r="G730" s="82"/>
      <c r="H730" s="419"/>
      <c r="I730" s="82"/>
      <c r="J730" s="82"/>
      <c r="K730" s="82"/>
      <c r="L730" s="82"/>
      <c r="M730" s="82"/>
      <c r="N730" s="419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419"/>
      <c r="Z730" s="82"/>
      <c r="AA730" s="82"/>
      <c r="AB730" s="83"/>
      <c r="AC730" s="443" t="s">
        <v>125</v>
      </c>
      <c r="AD730" s="56">
        <f>AD732/AC732</f>
        <v>0</v>
      </c>
      <c r="AE730" s="64"/>
      <c r="AF730" s="431"/>
      <c r="AG730" s="109"/>
      <c r="AH730" s="109"/>
      <c r="AI730" s="109"/>
      <c r="AJ730" s="109"/>
      <c r="AK730" s="109"/>
      <c r="AL730" s="109"/>
      <c r="AM730" s="109"/>
      <c r="AN730" s="109"/>
      <c r="AO730" s="109"/>
      <c r="AP730" s="109"/>
      <c r="AQ730" s="109"/>
      <c r="AR730" s="109"/>
      <c r="AS730" s="109"/>
      <c r="AT730" s="109"/>
      <c r="AU730" s="109"/>
      <c r="AV730" s="109"/>
      <c r="AW730" s="109"/>
      <c r="AX730" s="109"/>
      <c r="AY730" s="109"/>
      <c r="AZ730" s="109"/>
      <c r="BA730" s="109"/>
      <c r="BB730" s="109"/>
      <c r="BC730" s="109"/>
      <c r="BD730" s="109"/>
      <c r="BE730" s="109"/>
      <c r="BF730" s="109"/>
      <c r="BG730" s="109"/>
      <c r="BH730" s="109"/>
      <c r="BI730" s="109"/>
      <c r="BJ730" s="109"/>
      <c r="BK730" s="109"/>
      <c r="BL730" s="109"/>
      <c r="BM730" s="109"/>
      <c r="BN730" s="109"/>
      <c r="BO730" s="109"/>
      <c r="BP730" s="109"/>
      <c r="BQ730" s="109"/>
      <c r="BR730" s="109"/>
      <c r="BS730" s="109"/>
      <c r="BT730" s="109"/>
      <c r="BU730" s="109"/>
      <c r="BV730" s="109"/>
      <c r="BW730" s="109"/>
      <c r="BX730" s="109"/>
      <c r="BY730" s="1251"/>
      <c r="BZ730" s="1251"/>
      <c r="CA730" s="1251"/>
      <c r="CB730" s="1251"/>
      <c r="CC730" s="1251"/>
      <c r="CD730" s="11"/>
      <c r="CE730" s="11"/>
      <c r="CF730" s="11"/>
    </row>
    <row r="731" spans="1:84" ht="10.5" customHeight="1">
      <c r="A731" s="1468"/>
      <c r="B731" s="1470"/>
      <c r="C731" s="1240" t="s">
        <v>139</v>
      </c>
      <c r="D731" s="144" t="s">
        <v>34</v>
      </c>
      <c r="E731" s="114">
        <f>ROUND(SQRT(E732^2+E733^2)*1000/(1.73*E729),0)</f>
        <v>0</v>
      </c>
      <c r="F731" s="114">
        <f>ROUND(SQRT(F732^2+F733^2)*1000/(1.73*F729),0)</f>
        <v>0</v>
      </c>
      <c r="G731" s="114">
        <f t="shared" ref="G731:AB731" si="576">ROUND(SQRT(G732^2+G733^2)*1000/(1.73*G729),0)</f>
        <v>0</v>
      </c>
      <c r="H731" s="379">
        <f t="shared" si="576"/>
        <v>2</v>
      </c>
      <c r="I731" s="114">
        <f t="shared" si="576"/>
        <v>0</v>
      </c>
      <c r="J731" s="114">
        <f t="shared" si="576"/>
        <v>0</v>
      </c>
      <c r="K731" s="114">
        <f t="shared" si="576"/>
        <v>0</v>
      </c>
      <c r="L731" s="114">
        <f t="shared" si="576"/>
        <v>0</v>
      </c>
      <c r="M731" s="114">
        <f t="shared" si="576"/>
        <v>0</v>
      </c>
      <c r="N731" s="379">
        <f t="shared" si="576"/>
        <v>0</v>
      </c>
      <c r="O731" s="114">
        <f t="shared" si="576"/>
        <v>0</v>
      </c>
      <c r="P731" s="114">
        <f t="shared" si="576"/>
        <v>0</v>
      </c>
      <c r="Q731" s="114">
        <f t="shared" si="576"/>
        <v>0</v>
      </c>
      <c r="R731" s="114">
        <f t="shared" si="576"/>
        <v>0</v>
      </c>
      <c r="S731" s="114">
        <f t="shared" si="576"/>
        <v>0</v>
      </c>
      <c r="T731" s="114">
        <f t="shared" si="576"/>
        <v>0</v>
      </c>
      <c r="U731" s="114">
        <f t="shared" si="576"/>
        <v>0</v>
      </c>
      <c r="V731" s="114">
        <f t="shared" si="576"/>
        <v>0</v>
      </c>
      <c r="W731" s="114">
        <f t="shared" si="576"/>
        <v>0</v>
      </c>
      <c r="X731" s="114">
        <f t="shared" si="576"/>
        <v>0</v>
      </c>
      <c r="Y731" s="379">
        <f t="shared" si="576"/>
        <v>0</v>
      </c>
      <c r="Z731" s="114">
        <f t="shared" si="576"/>
        <v>0</v>
      </c>
      <c r="AA731" s="114">
        <f t="shared" si="576"/>
        <v>0</v>
      </c>
      <c r="AB731" s="115">
        <f t="shared" si="576"/>
        <v>0</v>
      </c>
      <c r="AC731" s="359"/>
      <c r="AD731" s="191"/>
      <c r="AE731" s="64"/>
      <c r="AF731" s="361"/>
      <c r="AG731" s="361"/>
      <c r="AH731" s="361"/>
      <c r="AI731" s="361"/>
      <c r="AJ731" s="361"/>
      <c r="AK731" s="361"/>
      <c r="AL731" s="361"/>
      <c r="AM731" s="361"/>
      <c r="AN731" s="361"/>
      <c r="AO731" s="361"/>
      <c r="AP731" s="361"/>
      <c r="AQ731" s="361"/>
      <c r="AR731" s="361"/>
      <c r="AS731" s="361"/>
      <c r="AT731" s="361"/>
      <c r="AU731" s="361"/>
      <c r="AV731" s="361"/>
      <c r="AW731" s="361"/>
      <c r="AX731" s="361"/>
      <c r="AY731" s="361"/>
      <c r="AZ731" s="361"/>
      <c r="BA731" s="361"/>
      <c r="BB731" s="361"/>
      <c r="BC731" s="361"/>
      <c r="BD731" s="361"/>
      <c r="BE731" s="361"/>
      <c r="BF731" s="361"/>
      <c r="BG731" s="361"/>
      <c r="BH731" s="361"/>
      <c r="BI731" s="361"/>
      <c r="BJ731" s="361"/>
      <c r="BK731" s="361"/>
      <c r="BL731" s="361"/>
      <c r="BM731" s="361"/>
      <c r="BN731" s="361"/>
      <c r="BO731" s="361"/>
      <c r="BP731" s="361"/>
      <c r="BQ731" s="361"/>
      <c r="BR731" s="361"/>
      <c r="BS731" s="361"/>
      <c r="BT731" s="361"/>
      <c r="BU731" s="361"/>
      <c r="BV731" s="361"/>
      <c r="BW731" s="361"/>
      <c r="BX731" s="361"/>
      <c r="BY731" s="163"/>
      <c r="BZ731" s="163"/>
      <c r="CA731" s="163"/>
      <c r="CB731" s="163"/>
      <c r="CC731" s="163"/>
      <c r="CD731" s="12"/>
      <c r="CE731" s="12"/>
      <c r="CF731" s="12"/>
    </row>
    <row r="732" spans="1:84" ht="10.5" customHeight="1">
      <c r="A732" s="1468"/>
      <c r="B732" s="1470"/>
      <c r="C732" s="1240" t="s">
        <v>137</v>
      </c>
      <c r="D732" s="144" t="s">
        <v>126</v>
      </c>
      <c r="E732" s="67">
        <f>ROUND((AG732-AF732)*$AE732,2)</f>
        <v>0</v>
      </c>
      <c r="F732" s="67">
        <f t="shared" ref="F732:M732" si="577">ROUND((AH732-AG732)*$AE732,2)</f>
        <v>0</v>
      </c>
      <c r="G732" s="67">
        <f t="shared" si="577"/>
        <v>0</v>
      </c>
      <c r="H732" s="460">
        <f t="shared" si="577"/>
        <v>0.02</v>
      </c>
      <c r="I732" s="67">
        <f t="shared" si="577"/>
        <v>0</v>
      </c>
      <c r="J732" s="67">
        <f t="shared" si="577"/>
        <v>0</v>
      </c>
      <c r="K732" s="67">
        <f t="shared" si="577"/>
        <v>0</v>
      </c>
      <c r="L732" s="67">
        <f t="shared" si="577"/>
        <v>0</v>
      </c>
      <c r="M732" s="67">
        <f t="shared" si="577"/>
        <v>0</v>
      </c>
      <c r="N732" s="460">
        <f>ROUND((AP732-AO732)*$AE732,2)</f>
        <v>0</v>
      </c>
      <c r="O732" s="67">
        <f t="shared" ref="O732:AB732" si="578">ROUND((AQ732-AP732)*$AE732,2)</f>
        <v>0</v>
      </c>
      <c r="P732" s="67">
        <f t="shared" si="578"/>
        <v>0</v>
      </c>
      <c r="Q732" s="67">
        <f t="shared" si="578"/>
        <v>0</v>
      </c>
      <c r="R732" s="67">
        <f t="shared" si="578"/>
        <v>0</v>
      </c>
      <c r="S732" s="67">
        <f t="shared" si="578"/>
        <v>0</v>
      </c>
      <c r="T732" s="67">
        <f t="shared" si="578"/>
        <v>0</v>
      </c>
      <c r="U732" s="67">
        <f t="shared" si="578"/>
        <v>0</v>
      </c>
      <c r="V732" s="67">
        <f t="shared" si="578"/>
        <v>0</v>
      </c>
      <c r="W732" s="67">
        <f t="shared" si="578"/>
        <v>0</v>
      </c>
      <c r="X732" s="67">
        <f t="shared" si="578"/>
        <v>0</v>
      </c>
      <c r="Y732" s="460">
        <f t="shared" si="578"/>
        <v>0</v>
      </c>
      <c r="Z732" s="67">
        <f t="shared" si="578"/>
        <v>0</v>
      </c>
      <c r="AA732" s="67">
        <f t="shared" si="578"/>
        <v>0</v>
      </c>
      <c r="AB732" s="68">
        <f t="shared" si="578"/>
        <v>0</v>
      </c>
      <c r="AC732" s="231">
        <f>SUM(E732:AB732)</f>
        <v>0.02</v>
      </c>
      <c r="AD732" s="533">
        <f>SUM(E733:AB733)</f>
        <v>0</v>
      </c>
      <c r="AE732" s="64">
        <v>1.8</v>
      </c>
      <c r="AF732" s="361">
        <v>3363.15</v>
      </c>
      <c r="AG732" s="361">
        <v>3363.15</v>
      </c>
      <c r="AH732" s="361">
        <v>3363.15</v>
      </c>
      <c r="AI732" s="361">
        <v>3363.15</v>
      </c>
      <c r="AJ732" s="361">
        <v>3363.16</v>
      </c>
      <c r="AK732" s="361">
        <v>3363.16</v>
      </c>
      <c r="AL732" s="361">
        <v>3363.16</v>
      </c>
      <c r="AM732" s="361">
        <v>3363.16</v>
      </c>
      <c r="AN732" s="361">
        <v>3363.16</v>
      </c>
      <c r="AO732" s="361">
        <v>3363.16</v>
      </c>
      <c r="AP732" s="361">
        <v>3363.16</v>
      </c>
      <c r="AQ732" s="361">
        <v>3363.16</v>
      </c>
      <c r="AR732" s="361">
        <v>3363.16</v>
      </c>
      <c r="AS732" s="361">
        <v>3363.16</v>
      </c>
      <c r="AT732" s="361">
        <v>3363.16</v>
      </c>
      <c r="AU732" s="361">
        <v>3363.16</v>
      </c>
      <c r="AV732" s="361">
        <v>3363.16</v>
      </c>
      <c r="AW732" s="361">
        <v>3363.16</v>
      </c>
      <c r="AX732" s="361">
        <v>3363.16</v>
      </c>
      <c r="AY732" s="361">
        <v>3363.16</v>
      </c>
      <c r="AZ732" s="361">
        <v>3363.16</v>
      </c>
      <c r="BA732" s="361">
        <v>3363.16</v>
      </c>
      <c r="BB732" s="361">
        <v>3363.16</v>
      </c>
      <c r="BC732" s="361">
        <v>3363.16</v>
      </c>
      <c r="BD732" s="361">
        <v>3363.16</v>
      </c>
      <c r="BE732" s="361"/>
      <c r="BF732" s="361"/>
      <c r="BG732" s="361"/>
      <c r="BH732" s="361"/>
      <c r="BI732" s="361"/>
      <c r="BJ732" s="361"/>
      <c r="BK732" s="361"/>
      <c r="BL732" s="361"/>
      <c r="BM732" s="361"/>
      <c r="BN732" s="361"/>
      <c r="BO732" s="361"/>
      <c r="BP732" s="361"/>
      <c r="BQ732" s="361"/>
      <c r="BR732" s="361"/>
      <c r="BS732" s="361"/>
      <c r="BT732" s="361"/>
      <c r="BU732" s="361"/>
      <c r="BV732" s="361"/>
      <c r="BW732" s="361"/>
      <c r="BX732" s="361"/>
      <c r="BY732" s="945"/>
      <c r="BZ732" s="945"/>
      <c r="CA732" s="945"/>
      <c r="CB732" s="945"/>
      <c r="CC732" s="945"/>
      <c r="CD732" s="18"/>
      <c r="CE732" s="18"/>
      <c r="CF732" s="18"/>
    </row>
    <row r="733" spans="1:84" ht="10.5" customHeight="1">
      <c r="A733" s="1468"/>
      <c r="B733" s="1470"/>
      <c r="C733" s="1240" t="s">
        <v>137</v>
      </c>
      <c r="D733" s="144" t="s">
        <v>127</v>
      </c>
      <c r="E733" s="67">
        <f>ROUND((AG733-AF733)*$AE732,2)</f>
        <v>0</v>
      </c>
      <c r="F733" s="54">
        <f t="shared" ref="F733:L733" si="579">ROUND((AH733-AG733)*$AE732,2)</f>
        <v>0</v>
      </c>
      <c r="G733" s="54">
        <f t="shared" si="579"/>
        <v>0</v>
      </c>
      <c r="H733" s="360">
        <f t="shared" si="579"/>
        <v>0</v>
      </c>
      <c r="I733" s="54">
        <f t="shared" si="579"/>
        <v>0</v>
      </c>
      <c r="J733" s="54">
        <f t="shared" si="579"/>
        <v>0</v>
      </c>
      <c r="K733" s="54">
        <f t="shared" si="579"/>
        <v>0</v>
      </c>
      <c r="L733" s="54">
        <f t="shared" si="579"/>
        <v>0</v>
      </c>
      <c r="M733" s="54">
        <f>ROUND((AO733-AN733)*$AE732,2)</f>
        <v>0</v>
      </c>
      <c r="N733" s="360">
        <f>ROUND((AP733-AO733)*$AE732,2)</f>
        <v>0</v>
      </c>
      <c r="O733" s="54">
        <f t="shared" ref="O733:AB733" si="580">ROUND((AQ733-AP733)*$AE732,2)</f>
        <v>0</v>
      </c>
      <c r="P733" s="54">
        <f t="shared" si="580"/>
        <v>0</v>
      </c>
      <c r="Q733" s="54">
        <f t="shared" si="580"/>
        <v>0</v>
      </c>
      <c r="R733" s="54">
        <f t="shared" si="580"/>
        <v>0</v>
      </c>
      <c r="S733" s="54">
        <f t="shared" si="580"/>
        <v>0</v>
      </c>
      <c r="T733" s="54">
        <f t="shared" si="580"/>
        <v>0</v>
      </c>
      <c r="U733" s="54">
        <f t="shared" si="580"/>
        <v>0</v>
      </c>
      <c r="V733" s="54">
        <f t="shared" si="580"/>
        <v>0</v>
      </c>
      <c r="W733" s="54">
        <f t="shared" si="580"/>
        <v>0</v>
      </c>
      <c r="X733" s="54">
        <f t="shared" si="580"/>
        <v>0</v>
      </c>
      <c r="Y733" s="360">
        <f t="shared" si="580"/>
        <v>0</v>
      </c>
      <c r="Z733" s="54">
        <f t="shared" si="580"/>
        <v>0</v>
      </c>
      <c r="AA733" s="54">
        <f t="shared" si="580"/>
        <v>0</v>
      </c>
      <c r="AB733" s="55">
        <f t="shared" si="580"/>
        <v>0</v>
      </c>
      <c r="AC733" s="359"/>
      <c r="AD733" s="191"/>
      <c r="AE733" s="64"/>
      <c r="AF733" s="361">
        <v>2256.48</v>
      </c>
      <c r="AG733" s="361">
        <v>2256.48</v>
      </c>
      <c r="AH733" s="361">
        <v>2256.48</v>
      </c>
      <c r="AI733" s="361">
        <v>2256.48</v>
      </c>
      <c r="AJ733" s="361">
        <v>2256.48</v>
      </c>
      <c r="AK733" s="361">
        <v>2256.48</v>
      </c>
      <c r="AL733" s="361">
        <v>2256.48</v>
      </c>
      <c r="AM733" s="361">
        <v>2256.48</v>
      </c>
      <c r="AN733" s="361">
        <v>2256.48</v>
      </c>
      <c r="AO733" s="361">
        <v>2256.48</v>
      </c>
      <c r="AP733" s="361">
        <v>2256.48</v>
      </c>
      <c r="AQ733" s="361">
        <v>2256.48</v>
      </c>
      <c r="AR733" s="361">
        <v>2256.48</v>
      </c>
      <c r="AS733" s="361">
        <v>2256.48</v>
      </c>
      <c r="AT733" s="361">
        <v>2256.48</v>
      </c>
      <c r="AU733" s="361">
        <v>2256.48</v>
      </c>
      <c r="AV733" s="361">
        <v>2256.48</v>
      </c>
      <c r="AW733" s="361">
        <v>2256.48</v>
      </c>
      <c r="AX733" s="361">
        <v>2256.48</v>
      </c>
      <c r="AY733" s="361">
        <v>2256.48</v>
      </c>
      <c r="AZ733" s="361">
        <v>2256.48</v>
      </c>
      <c r="BA733" s="361">
        <v>2256.48</v>
      </c>
      <c r="BB733" s="361">
        <v>2256.48</v>
      </c>
      <c r="BC733" s="361">
        <v>2256.48</v>
      </c>
      <c r="BD733" s="361">
        <v>2256.48</v>
      </c>
      <c r="BE733" s="361"/>
      <c r="BF733" s="361"/>
      <c r="BG733" s="361"/>
      <c r="BH733" s="361"/>
      <c r="BI733" s="361"/>
      <c r="BJ733" s="361"/>
      <c r="BK733" s="361"/>
      <c r="BL733" s="361"/>
      <c r="BM733" s="361"/>
      <c r="BN733" s="361"/>
      <c r="BO733" s="361"/>
      <c r="BP733" s="361"/>
      <c r="BQ733" s="361"/>
      <c r="BR733" s="361"/>
      <c r="BS733" s="361"/>
      <c r="BT733" s="361"/>
      <c r="BU733" s="361"/>
      <c r="BV733" s="361"/>
      <c r="BW733" s="361"/>
      <c r="BX733" s="361"/>
      <c r="BY733" s="945"/>
      <c r="BZ733" s="945"/>
      <c r="CA733" s="945"/>
      <c r="CB733" s="945"/>
      <c r="CC733" s="945"/>
      <c r="CD733" s="18"/>
      <c r="CE733" s="18"/>
      <c r="CF733" s="18"/>
    </row>
    <row r="734" spans="1:84" ht="10.5" customHeight="1" thickBot="1">
      <c r="A734" s="1469"/>
      <c r="B734" s="1471"/>
      <c r="C734" s="293"/>
      <c r="D734" s="254" t="s">
        <v>42</v>
      </c>
      <c r="E734" s="58" t="e">
        <f t="shared" ref="E734:AB734" si="581">E733/E732</f>
        <v>#DIV/0!</v>
      </c>
      <c r="F734" s="58" t="e">
        <f t="shared" si="581"/>
        <v>#DIV/0!</v>
      </c>
      <c r="G734" s="58" t="e">
        <f t="shared" si="581"/>
        <v>#DIV/0!</v>
      </c>
      <c r="H734" s="394">
        <f t="shared" si="581"/>
        <v>0</v>
      </c>
      <c r="I734" s="58" t="e">
        <f t="shared" si="581"/>
        <v>#DIV/0!</v>
      </c>
      <c r="J734" s="58" t="e">
        <f t="shared" si="581"/>
        <v>#DIV/0!</v>
      </c>
      <c r="K734" s="58" t="e">
        <f t="shared" si="581"/>
        <v>#DIV/0!</v>
      </c>
      <c r="L734" s="58" t="e">
        <f t="shared" si="581"/>
        <v>#DIV/0!</v>
      </c>
      <c r="M734" s="58" t="e">
        <f t="shared" si="581"/>
        <v>#DIV/0!</v>
      </c>
      <c r="N734" s="394" t="e">
        <f t="shared" si="581"/>
        <v>#DIV/0!</v>
      </c>
      <c r="O734" s="58" t="e">
        <f t="shared" si="581"/>
        <v>#DIV/0!</v>
      </c>
      <c r="P734" s="58" t="e">
        <f t="shared" si="581"/>
        <v>#DIV/0!</v>
      </c>
      <c r="Q734" s="58" t="e">
        <f t="shared" si="581"/>
        <v>#DIV/0!</v>
      </c>
      <c r="R734" s="58" t="e">
        <f t="shared" si="581"/>
        <v>#DIV/0!</v>
      </c>
      <c r="S734" s="58" t="e">
        <f t="shared" si="581"/>
        <v>#DIV/0!</v>
      </c>
      <c r="T734" s="58" t="e">
        <f t="shared" si="581"/>
        <v>#DIV/0!</v>
      </c>
      <c r="U734" s="58" t="e">
        <f t="shared" si="581"/>
        <v>#DIV/0!</v>
      </c>
      <c r="V734" s="58" t="e">
        <f t="shared" si="581"/>
        <v>#DIV/0!</v>
      </c>
      <c r="W734" s="58" t="e">
        <f t="shared" si="581"/>
        <v>#DIV/0!</v>
      </c>
      <c r="X734" s="58" t="e">
        <f t="shared" si="581"/>
        <v>#DIV/0!</v>
      </c>
      <c r="Y734" s="394" t="e">
        <f t="shared" si="581"/>
        <v>#DIV/0!</v>
      </c>
      <c r="Z734" s="58" t="e">
        <f t="shared" si="581"/>
        <v>#DIV/0!</v>
      </c>
      <c r="AA734" s="58" t="e">
        <f t="shared" si="581"/>
        <v>#DIV/0!</v>
      </c>
      <c r="AB734" s="59" t="e">
        <f t="shared" si="581"/>
        <v>#DIV/0!</v>
      </c>
      <c r="AC734" s="359"/>
      <c r="AD734" s="191"/>
      <c r="AE734" s="64"/>
      <c r="AF734" s="361"/>
      <c r="AG734" s="361"/>
      <c r="AH734" s="361"/>
      <c r="AI734" s="361"/>
      <c r="AJ734" s="361"/>
      <c r="AK734" s="361"/>
      <c r="AL734" s="361"/>
      <c r="AM734" s="361"/>
      <c r="AN734" s="361"/>
      <c r="AO734" s="361"/>
      <c r="AP734" s="361"/>
      <c r="AQ734" s="361"/>
      <c r="AR734" s="361"/>
      <c r="AS734" s="361"/>
      <c r="AT734" s="361"/>
      <c r="AU734" s="361"/>
      <c r="AV734" s="361"/>
      <c r="AW734" s="361"/>
      <c r="AX734" s="361"/>
      <c r="AY734" s="361"/>
      <c r="AZ734" s="361"/>
      <c r="BA734" s="361"/>
      <c r="BB734" s="361"/>
      <c r="BC734" s="361"/>
      <c r="BD734" s="361"/>
      <c r="BE734" s="361"/>
      <c r="BF734" s="361"/>
      <c r="BG734" s="361"/>
      <c r="BH734" s="361"/>
      <c r="BI734" s="361"/>
      <c r="BJ734" s="361"/>
      <c r="BK734" s="361"/>
      <c r="BL734" s="361"/>
      <c r="BM734" s="361"/>
      <c r="BN734" s="361"/>
      <c r="BO734" s="361"/>
      <c r="BP734" s="361"/>
      <c r="BQ734" s="361"/>
      <c r="BR734" s="361"/>
      <c r="BS734" s="361"/>
      <c r="BT734" s="361"/>
      <c r="BU734" s="361"/>
      <c r="BV734" s="361"/>
      <c r="BW734" s="361"/>
      <c r="BX734" s="361"/>
      <c r="BY734" s="163"/>
      <c r="BZ734" s="163"/>
      <c r="CA734" s="163"/>
      <c r="CB734" s="163"/>
      <c r="CC734" s="163"/>
      <c r="CD734" s="12"/>
      <c r="CE734" s="12"/>
      <c r="CF734" s="12"/>
    </row>
    <row r="735" spans="1:84" ht="10.5" customHeight="1">
      <c r="A735" s="1361" t="s">
        <v>71</v>
      </c>
      <c r="B735" s="1365" t="s">
        <v>326</v>
      </c>
      <c r="C735" s="1239"/>
      <c r="D735" s="1249"/>
      <c r="E735" s="82"/>
      <c r="F735" s="82"/>
      <c r="G735" s="82"/>
      <c r="H735" s="419"/>
      <c r="I735" s="82"/>
      <c r="J735" s="82"/>
      <c r="K735" s="82"/>
      <c r="L735" s="82"/>
      <c r="M735" s="82"/>
      <c r="N735" s="419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419"/>
      <c r="Z735" s="82"/>
      <c r="AA735" s="82"/>
      <c r="AB735" s="83"/>
      <c r="AC735" s="443" t="s">
        <v>125</v>
      </c>
      <c r="AD735" s="56">
        <f>AD737/AC737</f>
        <v>0</v>
      </c>
      <c r="AE735" s="64"/>
      <c r="AF735" s="431"/>
      <c r="AG735" s="109"/>
      <c r="AH735" s="109"/>
      <c r="AI735" s="109"/>
      <c r="AJ735" s="109"/>
      <c r="AK735" s="109"/>
      <c r="AL735" s="109"/>
      <c r="AM735" s="109"/>
      <c r="AN735" s="109"/>
      <c r="AO735" s="109"/>
      <c r="AP735" s="109"/>
      <c r="AQ735" s="109"/>
      <c r="AR735" s="109"/>
      <c r="AS735" s="109"/>
      <c r="AT735" s="109"/>
      <c r="AU735" s="109"/>
      <c r="AV735" s="109"/>
      <c r="AW735" s="109"/>
      <c r="AX735" s="109"/>
      <c r="AY735" s="109"/>
      <c r="AZ735" s="109"/>
      <c r="BA735" s="109"/>
      <c r="BB735" s="109"/>
      <c r="BC735" s="109"/>
      <c r="BD735" s="109"/>
      <c r="BE735" s="109"/>
      <c r="BF735" s="109"/>
      <c r="BG735" s="109"/>
      <c r="BH735" s="109"/>
      <c r="BI735" s="109"/>
      <c r="BJ735" s="109"/>
      <c r="BK735" s="109"/>
      <c r="BL735" s="109"/>
      <c r="BM735" s="109"/>
      <c r="BN735" s="109"/>
      <c r="BO735" s="109"/>
      <c r="BP735" s="109"/>
      <c r="BQ735" s="109"/>
      <c r="BR735" s="109"/>
      <c r="BS735" s="109"/>
      <c r="BT735" s="109"/>
      <c r="BU735" s="109"/>
      <c r="BV735" s="109"/>
      <c r="BW735" s="109"/>
      <c r="BX735" s="109"/>
      <c r="BY735" s="1251"/>
      <c r="BZ735" s="1251"/>
      <c r="CA735" s="1251"/>
      <c r="CB735" s="1251"/>
      <c r="CC735" s="1251"/>
      <c r="CD735" s="11"/>
      <c r="CE735" s="11"/>
      <c r="CF735" s="11"/>
    </row>
    <row r="736" spans="1:84" ht="10.5" customHeight="1">
      <c r="A736" s="1468"/>
      <c r="B736" s="1470"/>
      <c r="C736" s="1240" t="s">
        <v>139</v>
      </c>
      <c r="D736" s="144" t="s">
        <v>34</v>
      </c>
      <c r="E736" s="114">
        <f>ROUND(SQRT(E737^2+E738^2)*1000/(1.73*E729),0)</f>
        <v>2</v>
      </c>
      <c r="F736" s="114">
        <f>ROUND(SQRT(F737^2+F738^2)*1000/(1.73*F729),0)</f>
        <v>0</v>
      </c>
      <c r="G736" s="114">
        <f t="shared" ref="G736:AB736" si="582">ROUND(SQRT(G737^2+G738^2)*1000/(1.73*G729),0)</f>
        <v>0</v>
      </c>
      <c r="H736" s="379">
        <f t="shared" si="582"/>
        <v>0</v>
      </c>
      <c r="I736" s="114">
        <f t="shared" si="582"/>
        <v>2</v>
      </c>
      <c r="J736" s="114">
        <f t="shared" si="582"/>
        <v>0</v>
      </c>
      <c r="K736" s="114">
        <f t="shared" si="582"/>
        <v>0</v>
      </c>
      <c r="L736" s="114">
        <f t="shared" si="582"/>
        <v>0</v>
      </c>
      <c r="M736" s="114">
        <f t="shared" si="582"/>
        <v>2</v>
      </c>
      <c r="N736" s="379">
        <f t="shared" si="582"/>
        <v>0</v>
      </c>
      <c r="O736" s="114">
        <f t="shared" si="582"/>
        <v>0</v>
      </c>
      <c r="P736" s="114">
        <f t="shared" si="582"/>
        <v>0</v>
      </c>
      <c r="Q736" s="114">
        <f t="shared" si="582"/>
        <v>2</v>
      </c>
      <c r="R736" s="114">
        <f t="shared" si="582"/>
        <v>0</v>
      </c>
      <c r="S736" s="114">
        <f t="shared" si="582"/>
        <v>0</v>
      </c>
      <c r="T736" s="114">
        <f t="shared" si="582"/>
        <v>0</v>
      </c>
      <c r="U736" s="114">
        <f t="shared" si="582"/>
        <v>0</v>
      </c>
      <c r="V736" s="114">
        <f t="shared" si="582"/>
        <v>0</v>
      </c>
      <c r="W736" s="114">
        <f t="shared" si="582"/>
        <v>0</v>
      </c>
      <c r="X736" s="114">
        <f t="shared" si="582"/>
        <v>0</v>
      </c>
      <c r="Y736" s="379">
        <f t="shared" si="582"/>
        <v>2</v>
      </c>
      <c r="Z736" s="114">
        <f t="shared" si="582"/>
        <v>0</v>
      </c>
      <c r="AA736" s="114">
        <f t="shared" si="582"/>
        <v>0</v>
      </c>
      <c r="AB736" s="115">
        <f t="shared" si="582"/>
        <v>0</v>
      </c>
      <c r="AC736" s="359"/>
      <c r="AD736" s="191"/>
      <c r="AE736" s="64"/>
      <c r="AF736" s="361"/>
      <c r="AG736" s="361"/>
      <c r="AH736" s="361"/>
      <c r="AI736" s="361"/>
      <c r="AJ736" s="361"/>
      <c r="AK736" s="361"/>
      <c r="AL736" s="361"/>
      <c r="AM736" s="361"/>
      <c r="AN736" s="361"/>
      <c r="AO736" s="361"/>
      <c r="AP736" s="361"/>
      <c r="AQ736" s="361"/>
      <c r="AR736" s="361"/>
      <c r="AS736" s="361"/>
      <c r="AT736" s="361"/>
      <c r="AU736" s="361"/>
      <c r="AV736" s="361"/>
      <c r="AW736" s="361"/>
      <c r="AX736" s="361"/>
      <c r="AY736" s="361"/>
      <c r="AZ736" s="361"/>
      <c r="BA736" s="361"/>
      <c r="BB736" s="361"/>
      <c r="BC736" s="361"/>
      <c r="BD736" s="361"/>
      <c r="BE736" s="361"/>
      <c r="BF736" s="361"/>
      <c r="BG736" s="361"/>
      <c r="BH736" s="361"/>
      <c r="BI736" s="361"/>
      <c r="BJ736" s="361"/>
      <c r="BK736" s="361"/>
      <c r="BL736" s="361"/>
      <c r="BM736" s="361"/>
      <c r="BN736" s="361"/>
      <c r="BO736" s="361"/>
      <c r="BP736" s="361"/>
      <c r="BQ736" s="361"/>
      <c r="BR736" s="361"/>
      <c r="BS736" s="361"/>
      <c r="BT736" s="361"/>
      <c r="BU736" s="361"/>
      <c r="BV736" s="361"/>
      <c r="BW736" s="361"/>
      <c r="BX736" s="361"/>
      <c r="BY736" s="163"/>
      <c r="BZ736" s="163"/>
      <c r="CA736" s="163"/>
      <c r="CB736" s="163"/>
      <c r="CC736" s="163"/>
      <c r="CD736" s="12"/>
      <c r="CE736" s="12"/>
      <c r="CF736" s="12"/>
    </row>
    <row r="737" spans="1:242" ht="10.5" customHeight="1">
      <c r="A737" s="1468"/>
      <c r="B737" s="1470"/>
      <c r="C737" s="1240" t="s">
        <v>137</v>
      </c>
      <c r="D737" s="144" t="s">
        <v>126</v>
      </c>
      <c r="E737" s="67">
        <f>ROUND((AG737-AF737)*$AE737,2)</f>
        <v>0.02</v>
      </c>
      <c r="F737" s="67">
        <f t="shared" ref="F737:M737" si="583">ROUND((AH737-AG737)*$AE737,2)</f>
        <v>0</v>
      </c>
      <c r="G737" s="67">
        <f t="shared" si="583"/>
        <v>0</v>
      </c>
      <c r="H737" s="460">
        <f t="shared" si="583"/>
        <v>0</v>
      </c>
      <c r="I737" s="67">
        <f t="shared" si="583"/>
        <v>0.02</v>
      </c>
      <c r="J737" s="67">
        <f t="shared" si="583"/>
        <v>0</v>
      </c>
      <c r="K737" s="67">
        <f t="shared" si="583"/>
        <v>0</v>
      </c>
      <c r="L737" s="67">
        <f t="shared" si="583"/>
        <v>0</v>
      </c>
      <c r="M737" s="67">
        <f t="shared" si="583"/>
        <v>0.02</v>
      </c>
      <c r="N737" s="460">
        <f>ROUND((AP737-AO737)*$AE737,2)</f>
        <v>0</v>
      </c>
      <c r="O737" s="67">
        <f t="shared" ref="O737:AB737" si="584">ROUND((AQ737-AP737)*$AE737,2)</f>
        <v>0</v>
      </c>
      <c r="P737" s="67">
        <f t="shared" si="584"/>
        <v>0</v>
      </c>
      <c r="Q737" s="67">
        <f t="shared" si="584"/>
        <v>0.02</v>
      </c>
      <c r="R737" s="67">
        <f t="shared" si="584"/>
        <v>0</v>
      </c>
      <c r="S737" s="67">
        <f t="shared" si="584"/>
        <v>0</v>
      </c>
      <c r="T737" s="67">
        <f t="shared" si="584"/>
        <v>0</v>
      </c>
      <c r="U737" s="67">
        <f t="shared" si="584"/>
        <v>0</v>
      </c>
      <c r="V737" s="67">
        <f t="shared" si="584"/>
        <v>0</v>
      </c>
      <c r="W737" s="67">
        <f t="shared" si="584"/>
        <v>0</v>
      </c>
      <c r="X737" s="67">
        <f t="shared" si="584"/>
        <v>0</v>
      </c>
      <c r="Y737" s="460">
        <f t="shared" si="584"/>
        <v>0.02</v>
      </c>
      <c r="Z737" s="67">
        <f t="shared" si="584"/>
        <v>0</v>
      </c>
      <c r="AA737" s="67">
        <f t="shared" si="584"/>
        <v>0</v>
      </c>
      <c r="AB737" s="68">
        <f t="shared" si="584"/>
        <v>0</v>
      </c>
      <c r="AC737" s="231">
        <f>SUM(E737:AB737)</f>
        <v>0.1</v>
      </c>
      <c r="AD737" s="533">
        <f>SUM(E738:AB738)</f>
        <v>0</v>
      </c>
      <c r="AE737" s="64">
        <v>1.8</v>
      </c>
      <c r="AF737" s="361">
        <v>426.55</v>
      </c>
      <c r="AG737" s="361">
        <v>426.56</v>
      </c>
      <c r="AH737" s="361">
        <v>426.56</v>
      </c>
      <c r="AI737" s="361">
        <v>426.56</v>
      </c>
      <c r="AJ737" s="361">
        <v>426.56</v>
      </c>
      <c r="AK737" s="361">
        <v>426.57</v>
      </c>
      <c r="AL737" s="361">
        <v>426.57</v>
      </c>
      <c r="AM737" s="361">
        <v>426.57</v>
      </c>
      <c r="AN737" s="361">
        <v>426.57</v>
      </c>
      <c r="AO737" s="361">
        <v>426.58</v>
      </c>
      <c r="AP737" s="361">
        <v>426.58</v>
      </c>
      <c r="AQ737" s="361">
        <v>426.58</v>
      </c>
      <c r="AR737" s="361">
        <v>426.58</v>
      </c>
      <c r="AS737" s="361">
        <v>426.59</v>
      </c>
      <c r="AT737" s="361">
        <v>426.59</v>
      </c>
      <c r="AU737" s="361">
        <v>426.59</v>
      </c>
      <c r="AV737" s="361">
        <v>426.59</v>
      </c>
      <c r="AW737" s="361">
        <v>426.59</v>
      </c>
      <c r="AX737" s="361">
        <v>426.59</v>
      </c>
      <c r="AY737" s="361">
        <v>426.59</v>
      </c>
      <c r="AZ737" s="361">
        <v>426.59</v>
      </c>
      <c r="BA737" s="361">
        <v>426.6</v>
      </c>
      <c r="BB737" s="361">
        <v>426.6</v>
      </c>
      <c r="BC737" s="361">
        <v>426.6</v>
      </c>
      <c r="BD737" s="361">
        <v>426.6</v>
      </c>
      <c r="BE737" s="361"/>
      <c r="BF737" s="361"/>
      <c r="BG737" s="361"/>
      <c r="BH737" s="361"/>
      <c r="BI737" s="361"/>
      <c r="BJ737" s="361"/>
      <c r="BK737" s="361"/>
      <c r="BL737" s="361"/>
      <c r="BM737" s="361"/>
      <c r="BN737" s="361"/>
      <c r="BO737" s="361"/>
      <c r="BP737" s="361"/>
      <c r="BQ737" s="361"/>
      <c r="BR737" s="361"/>
      <c r="BS737" s="361"/>
      <c r="BT737" s="361"/>
      <c r="BU737" s="361"/>
      <c r="BV737" s="361"/>
      <c r="BW737" s="361"/>
      <c r="BX737" s="361"/>
      <c r="BY737" s="945"/>
      <c r="BZ737" s="945"/>
      <c r="CA737" s="945"/>
      <c r="CB737" s="945"/>
      <c r="CC737" s="945"/>
      <c r="CD737" s="18"/>
      <c r="CE737" s="18"/>
      <c r="CF737" s="18"/>
    </row>
    <row r="738" spans="1:242" ht="10.5" customHeight="1">
      <c r="A738" s="1468"/>
      <c r="B738" s="1470"/>
      <c r="C738" s="1240" t="s">
        <v>137</v>
      </c>
      <c r="D738" s="144" t="s">
        <v>127</v>
      </c>
      <c r="E738" s="67">
        <f>ROUND((AG738-AF738)*$AE737,2)</f>
        <v>0</v>
      </c>
      <c r="F738" s="54">
        <f t="shared" ref="F738:L738" si="585">ROUND((AH738-AG738)*$AE737,2)</f>
        <v>0</v>
      </c>
      <c r="G738" s="54">
        <f t="shared" si="585"/>
        <v>0</v>
      </c>
      <c r="H738" s="360">
        <f t="shared" si="585"/>
        <v>0</v>
      </c>
      <c r="I738" s="54">
        <f t="shared" si="585"/>
        <v>0</v>
      </c>
      <c r="J738" s="54">
        <f t="shared" si="585"/>
        <v>0</v>
      </c>
      <c r="K738" s="54">
        <f t="shared" si="585"/>
        <v>0</v>
      </c>
      <c r="L738" s="54">
        <f t="shared" si="585"/>
        <v>0</v>
      </c>
      <c r="M738" s="54">
        <f>ROUND((AO738-AN738)*$AE737,2)</f>
        <v>0</v>
      </c>
      <c r="N738" s="360">
        <f>ROUND((AP738-AO738)*$AE737,2)</f>
        <v>0</v>
      </c>
      <c r="O738" s="54">
        <f t="shared" ref="O738:AB738" si="586">ROUND((AQ738-AP738)*$AE737,2)</f>
        <v>0</v>
      </c>
      <c r="P738" s="54">
        <f t="shared" si="586"/>
        <v>0</v>
      </c>
      <c r="Q738" s="54">
        <f t="shared" si="586"/>
        <v>0</v>
      </c>
      <c r="R738" s="54">
        <f t="shared" si="586"/>
        <v>0</v>
      </c>
      <c r="S738" s="54">
        <f t="shared" si="586"/>
        <v>0</v>
      </c>
      <c r="T738" s="54">
        <f t="shared" si="586"/>
        <v>0</v>
      </c>
      <c r="U738" s="54">
        <f t="shared" si="586"/>
        <v>0</v>
      </c>
      <c r="V738" s="54">
        <f t="shared" si="586"/>
        <v>0</v>
      </c>
      <c r="W738" s="54">
        <f t="shared" si="586"/>
        <v>0</v>
      </c>
      <c r="X738" s="54">
        <f t="shared" si="586"/>
        <v>0</v>
      </c>
      <c r="Y738" s="360">
        <f t="shared" si="586"/>
        <v>0</v>
      </c>
      <c r="Z738" s="54">
        <f t="shared" si="586"/>
        <v>0</v>
      </c>
      <c r="AA738" s="54">
        <f t="shared" si="586"/>
        <v>0</v>
      </c>
      <c r="AB738" s="55">
        <f t="shared" si="586"/>
        <v>0</v>
      </c>
      <c r="AC738" s="359"/>
      <c r="AD738" s="191"/>
      <c r="AE738" s="64"/>
      <c r="AF738" s="361">
        <v>167.76</v>
      </c>
      <c r="AG738" s="361">
        <v>167.76</v>
      </c>
      <c r="AH738" s="361">
        <v>167.76</v>
      </c>
      <c r="AI738" s="361">
        <v>167.76</v>
      </c>
      <c r="AJ738" s="361">
        <v>167.76</v>
      </c>
      <c r="AK738" s="361">
        <v>167.76</v>
      </c>
      <c r="AL738" s="361">
        <v>167.76</v>
      </c>
      <c r="AM738" s="361">
        <v>167.76</v>
      </c>
      <c r="AN738" s="361">
        <v>167.76</v>
      </c>
      <c r="AO738" s="361">
        <v>167.76</v>
      </c>
      <c r="AP738" s="361">
        <v>167.76</v>
      </c>
      <c r="AQ738" s="361">
        <v>167.76</v>
      </c>
      <c r="AR738" s="361">
        <v>167.76</v>
      </c>
      <c r="AS738" s="361">
        <v>167.76</v>
      </c>
      <c r="AT738" s="361">
        <v>167.76</v>
      </c>
      <c r="AU738" s="361">
        <v>167.76</v>
      </c>
      <c r="AV738" s="361">
        <v>167.76</v>
      </c>
      <c r="AW738" s="361">
        <v>167.76</v>
      </c>
      <c r="AX738" s="361">
        <v>167.76</v>
      </c>
      <c r="AY738" s="361">
        <v>167.76</v>
      </c>
      <c r="AZ738" s="361">
        <v>167.76</v>
      </c>
      <c r="BA738" s="361">
        <v>167.76</v>
      </c>
      <c r="BB738" s="361">
        <v>167.76</v>
      </c>
      <c r="BC738" s="361">
        <v>167.76</v>
      </c>
      <c r="BD738" s="361">
        <v>167.76</v>
      </c>
      <c r="BE738" s="361"/>
      <c r="BF738" s="361"/>
      <c r="BG738" s="361"/>
      <c r="BH738" s="361"/>
      <c r="BI738" s="361"/>
      <c r="BJ738" s="361"/>
      <c r="BK738" s="361"/>
      <c r="BL738" s="361"/>
      <c r="BM738" s="361"/>
      <c r="BN738" s="361"/>
      <c r="BO738" s="361"/>
      <c r="BP738" s="361"/>
      <c r="BQ738" s="361"/>
      <c r="BR738" s="361"/>
      <c r="BS738" s="361"/>
      <c r="BT738" s="361"/>
      <c r="BU738" s="361"/>
      <c r="BV738" s="361"/>
      <c r="BW738" s="361"/>
      <c r="BX738" s="361"/>
      <c r="BY738" s="945"/>
      <c r="BZ738" s="945"/>
      <c r="CA738" s="945"/>
      <c r="CB738" s="945"/>
      <c r="CC738" s="945"/>
      <c r="CD738" s="18"/>
      <c r="CE738" s="18"/>
      <c r="CF738" s="18"/>
    </row>
    <row r="739" spans="1:242" ht="10.5" customHeight="1" thickBot="1">
      <c r="A739" s="1469"/>
      <c r="B739" s="1471"/>
      <c r="C739" s="293"/>
      <c r="D739" s="254" t="s">
        <v>42</v>
      </c>
      <c r="E739" s="58">
        <f t="shared" ref="E739:AB739" si="587">E738/E737</f>
        <v>0</v>
      </c>
      <c r="F739" s="58" t="e">
        <f t="shared" si="587"/>
        <v>#DIV/0!</v>
      </c>
      <c r="G739" s="58" t="e">
        <f t="shared" si="587"/>
        <v>#DIV/0!</v>
      </c>
      <c r="H739" s="394" t="e">
        <f t="shared" si="587"/>
        <v>#DIV/0!</v>
      </c>
      <c r="I739" s="58">
        <f t="shared" si="587"/>
        <v>0</v>
      </c>
      <c r="J739" s="58" t="e">
        <f t="shared" si="587"/>
        <v>#DIV/0!</v>
      </c>
      <c r="K739" s="58" t="e">
        <f t="shared" si="587"/>
        <v>#DIV/0!</v>
      </c>
      <c r="L739" s="58" t="e">
        <f t="shared" si="587"/>
        <v>#DIV/0!</v>
      </c>
      <c r="M739" s="58">
        <f t="shared" si="587"/>
        <v>0</v>
      </c>
      <c r="N739" s="394" t="e">
        <f t="shared" si="587"/>
        <v>#DIV/0!</v>
      </c>
      <c r="O739" s="58" t="e">
        <f t="shared" si="587"/>
        <v>#DIV/0!</v>
      </c>
      <c r="P739" s="58" t="e">
        <f t="shared" si="587"/>
        <v>#DIV/0!</v>
      </c>
      <c r="Q739" s="58">
        <f t="shared" si="587"/>
        <v>0</v>
      </c>
      <c r="R739" s="58" t="e">
        <f t="shared" si="587"/>
        <v>#DIV/0!</v>
      </c>
      <c r="S739" s="58" t="e">
        <f t="shared" si="587"/>
        <v>#DIV/0!</v>
      </c>
      <c r="T739" s="58" t="e">
        <f t="shared" si="587"/>
        <v>#DIV/0!</v>
      </c>
      <c r="U739" s="58" t="e">
        <f t="shared" si="587"/>
        <v>#DIV/0!</v>
      </c>
      <c r="V739" s="58" t="e">
        <f t="shared" si="587"/>
        <v>#DIV/0!</v>
      </c>
      <c r="W739" s="58" t="e">
        <f t="shared" si="587"/>
        <v>#DIV/0!</v>
      </c>
      <c r="X739" s="58" t="e">
        <f t="shared" si="587"/>
        <v>#DIV/0!</v>
      </c>
      <c r="Y739" s="394">
        <f t="shared" si="587"/>
        <v>0</v>
      </c>
      <c r="Z739" s="58" t="e">
        <f t="shared" si="587"/>
        <v>#DIV/0!</v>
      </c>
      <c r="AA739" s="58" t="e">
        <f t="shared" si="587"/>
        <v>#DIV/0!</v>
      </c>
      <c r="AB739" s="59" t="e">
        <f t="shared" si="587"/>
        <v>#DIV/0!</v>
      </c>
      <c r="AC739" s="359"/>
      <c r="AD739" s="191"/>
      <c r="AE739" s="64"/>
      <c r="AF739" s="361"/>
      <c r="AG739" s="361"/>
      <c r="AH739" s="361"/>
      <c r="AI739" s="361"/>
      <c r="AJ739" s="361"/>
      <c r="AK739" s="361"/>
      <c r="AL739" s="361"/>
      <c r="AM739" s="361"/>
      <c r="AN739" s="361"/>
      <c r="AO739" s="361"/>
      <c r="AP739" s="361"/>
      <c r="AQ739" s="361"/>
      <c r="AR739" s="361"/>
      <c r="AS739" s="361"/>
      <c r="AT739" s="361"/>
      <c r="AU739" s="361"/>
      <c r="AV739" s="361"/>
      <c r="AW739" s="361"/>
      <c r="AX739" s="361"/>
      <c r="AY739" s="361"/>
      <c r="AZ739" s="361"/>
      <c r="BA739" s="361"/>
      <c r="BB739" s="361"/>
      <c r="BC739" s="361"/>
      <c r="BD739" s="361"/>
      <c r="BE739" s="361"/>
      <c r="BF739" s="361"/>
      <c r="BG739" s="361"/>
      <c r="BH739" s="361"/>
      <c r="BI739" s="361"/>
      <c r="BJ739" s="361"/>
      <c r="BK739" s="361"/>
      <c r="BL739" s="361"/>
      <c r="BM739" s="361"/>
      <c r="BN739" s="361"/>
      <c r="BO739" s="361"/>
      <c r="BP739" s="361"/>
      <c r="BQ739" s="361"/>
      <c r="BR739" s="361"/>
      <c r="BS739" s="361"/>
      <c r="BT739" s="361"/>
      <c r="BU739" s="361"/>
      <c r="BV739" s="361"/>
      <c r="BW739" s="361"/>
      <c r="BX739" s="361"/>
      <c r="BY739" s="163"/>
      <c r="BZ739" s="163"/>
      <c r="CA739" s="163"/>
      <c r="CB739" s="163"/>
      <c r="CC739" s="163"/>
      <c r="CD739" s="12"/>
      <c r="CE739" s="12"/>
      <c r="CF739" s="12"/>
    </row>
    <row r="740" spans="1:242" ht="10.5" customHeight="1" thickBot="1">
      <c r="A740" s="534"/>
      <c r="B740" s="471" t="s">
        <v>131</v>
      </c>
      <c r="C740" s="854" t="s">
        <v>137</v>
      </c>
      <c r="D740" s="472" t="s">
        <v>126</v>
      </c>
      <c r="E740" s="535">
        <f t="shared" ref="E740:AB740" si="588">(AG740-AF740)*1.8</f>
        <v>0</v>
      </c>
      <c r="F740" s="535">
        <f t="shared" si="588"/>
        <v>0</v>
      </c>
      <c r="G740" s="535">
        <f t="shared" si="588"/>
        <v>0</v>
      </c>
      <c r="H740" s="536">
        <f t="shared" si="588"/>
        <v>0</v>
      </c>
      <c r="I740" s="535">
        <f t="shared" si="588"/>
        <v>0</v>
      </c>
      <c r="J740" s="535">
        <f t="shared" si="588"/>
        <v>0</v>
      </c>
      <c r="K740" s="535">
        <f t="shared" si="588"/>
        <v>0</v>
      </c>
      <c r="L740" s="535">
        <f t="shared" si="588"/>
        <v>0</v>
      </c>
      <c r="M740" s="537">
        <f t="shared" si="588"/>
        <v>0</v>
      </c>
      <c r="N740" s="536">
        <f t="shared" si="588"/>
        <v>0</v>
      </c>
      <c r="O740" s="535">
        <f t="shared" si="588"/>
        <v>0</v>
      </c>
      <c r="P740" s="535">
        <f t="shared" si="588"/>
        <v>0</v>
      </c>
      <c r="Q740" s="535">
        <f t="shared" si="588"/>
        <v>0</v>
      </c>
      <c r="R740" s="535">
        <f t="shared" si="588"/>
        <v>0</v>
      </c>
      <c r="S740" s="535">
        <f t="shared" si="588"/>
        <v>0</v>
      </c>
      <c r="T740" s="535">
        <f t="shared" si="588"/>
        <v>0</v>
      </c>
      <c r="U740" s="535">
        <f t="shared" si="588"/>
        <v>0</v>
      </c>
      <c r="V740" s="535">
        <f t="shared" si="588"/>
        <v>0</v>
      </c>
      <c r="W740" s="535">
        <f t="shared" si="588"/>
        <v>0</v>
      </c>
      <c r="X740" s="535">
        <f t="shared" si="588"/>
        <v>0</v>
      </c>
      <c r="Y740" s="536">
        <f t="shared" si="588"/>
        <v>0</v>
      </c>
      <c r="Z740" s="535">
        <f t="shared" si="588"/>
        <v>0</v>
      </c>
      <c r="AA740" s="535">
        <f t="shared" si="588"/>
        <v>0</v>
      </c>
      <c r="AB740" s="538">
        <f t="shared" si="588"/>
        <v>0</v>
      </c>
      <c r="AC740" s="231">
        <f>(BD740-AF740)*AE740</f>
        <v>0</v>
      </c>
      <c r="AD740" s="191"/>
      <c r="AE740" s="64">
        <v>1.8</v>
      </c>
      <c r="AF740" s="361">
        <v>9.06</v>
      </c>
      <c r="AG740" s="361">
        <v>9.06</v>
      </c>
      <c r="AH740" s="361">
        <v>9.06</v>
      </c>
      <c r="AI740" s="361">
        <v>9.06</v>
      </c>
      <c r="AJ740" s="361">
        <v>9.06</v>
      </c>
      <c r="AK740" s="361">
        <v>9.06</v>
      </c>
      <c r="AL740" s="361">
        <v>9.06</v>
      </c>
      <c r="AM740" s="361">
        <v>9.06</v>
      </c>
      <c r="AN740" s="361">
        <v>9.06</v>
      </c>
      <c r="AO740" s="361">
        <v>9.06</v>
      </c>
      <c r="AP740" s="361">
        <v>9.06</v>
      </c>
      <c r="AQ740" s="361">
        <v>9.06</v>
      </c>
      <c r="AR740" s="361">
        <v>9.06</v>
      </c>
      <c r="AS740" s="361">
        <v>9.06</v>
      </c>
      <c r="AT740" s="361">
        <v>9.06</v>
      </c>
      <c r="AU740" s="361">
        <v>9.06</v>
      </c>
      <c r="AV740" s="361">
        <v>9.06</v>
      </c>
      <c r="AW740" s="361">
        <v>9.06</v>
      </c>
      <c r="AX740" s="361">
        <v>9.06</v>
      </c>
      <c r="AY740" s="361">
        <v>9.06</v>
      </c>
      <c r="AZ740" s="361">
        <v>9.06</v>
      </c>
      <c r="BA740" s="361">
        <v>9.06</v>
      </c>
      <c r="BB740" s="361">
        <v>9.06</v>
      </c>
      <c r="BC740" s="361">
        <v>9.06</v>
      </c>
      <c r="BD740" s="361">
        <v>9.06</v>
      </c>
      <c r="BE740" s="361"/>
      <c r="BF740" s="361"/>
      <c r="BG740" s="361"/>
      <c r="BH740" s="361"/>
      <c r="BI740" s="361"/>
      <c r="BJ740" s="361"/>
      <c r="BK740" s="361"/>
      <c r="BL740" s="361"/>
      <c r="BM740" s="361"/>
      <c r="BN740" s="361"/>
      <c r="BO740" s="361"/>
      <c r="BP740" s="361"/>
      <c r="BQ740" s="361"/>
      <c r="BR740" s="361"/>
      <c r="BS740" s="361"/>
      <c r="BT740" s="361"/>
      <c r="BU740" s="361"/>
      <c r="BV740" s="361"/>
      <c r="BW740" s="361"/>
      <c r="BX740" s="361"/>
      <c r="BY740" s="945"/>
      <c r="BZ740" s="945"/>
      <c r="CA740" s="945"/>
      <c r="CB740" s="945"/>
      <c r="CC740" s="945"/>
      <c r="CD740" s="18"/>
      <c r="CE740" s="18"/>
      <c r="CF740" s="18"/>
    </row>
    <row r="741" spans="1:242" s="1" customFormat="1" ht="10.5" customHeight="1">
      <c r="A741" s="1361" t="s">
        <v>57</v>
      </c>
      <c r="B741" s="1362"/>
      <c r="C741" s="861"/>
      <c r="D741" s="1249" t="s">
        <v>37</v>
      </c>
      <c r="E741" s="117"/>
      <c r="F741" s="117"/>
      <c r="G741" s="117"/>
      <c r="H741" s="404"/>
      <c r="I741" s="117"/>
      <c r="J741" s="117"/>
      <c r="K741" s="117"/>
      <c r="L741" s="117"/>
      <c r="M741" s="117"/>
      <c r="N741" s="404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404"/>
      <c r="Z741" s="117"/>
      <c r="AA741" s="117"/>
      <c r="AB741" s="156"/>
      <c r="AC741" s="353"/>
      <c r="AD741" s="353"/>
      <c r="AE741" s="353"/>
      <c r="AF741" s="361"/>
      <c r="AG741" s="361"/>
      <c r="AH741" s="361"/>
      <c r="AI741" s="361"/>
      <c r="AJ741" s="361"/>
      <c r="AK741" s="361"/>
      <c r="AL741" s="361"/>
      <c r="AM741" s="361"/>
      <c r="AN741" s="361"/>
      <c r="AO741" s="361"/>
      <c r="AP741" s="361"/>
      <c r="AQ741" s="361"/>
      <c r="AR741" s="361"/>
      <c r="AS741" s="361"/>
      <c r="AT741" s="361"/>
      <c r="AU741" s="361"/>
      <c r="AV741" s="361"/>
      <c r="AW741" s="361"/>
      <c r="AX741" s="361"/>
      <c r="AY741" s="361"/>
      <c r="AZ741" s="361"/>
      <c r="BA741" s="361"/>
      <c r="BB741" s="361"/>
      <c r="BC741" s="361"/>
      <c r="BD741" s="361"/>
      <c r="BE741" s="361"/>
      <c r="BF741" s="361"/>
      <c r="BG741" s="361"/>
      <c r="BH741" s="361"/>
      <c r="BI741" s="361"/>
      <c r="BJ741" s="361"/>
      <c r="BK741" s="361"/>
      <c r="BL741" s="361"/>
      <c r="BM741" s="361"/>
      <c r="BN741" s="361"/>
      <c r="BO741" s="361"/>
      <c r="BP741" s="361"/>
      <c r="BQ741" s="361"/>
      <c r="BR741" s="361"/>
      <c r="BS741" s="361"/>
      <c r="BT741" s="361"/>
      <c r="BU741" s="361"/>
      <c r="BV741" s="361"/>
      <c r="BW741" s="361"/>
      <c r="BX741" s="361"/>
      <c r="BY741" s="163"/>
      <c r="BZ741" s="163"/>
      <c r="CA741" s="163"/>
      <c r="CB741" s="163"/>
      <c r="CC741" s="163"/>
      <c r="CD741" s="6"/>
      <c r="CE741" s="6"/>
      <c r="CF741" s="6"/>
    </row>
    <row r="742" spans="1:242" s="1" customFormat="1" ht="10.5" customHeight="1" thickBot="1">
      <c r="A742" s="1363"/>
      <c r="B742" s="1364"/>
      <c r="C742" s="862"/>
      <c r="D742" s="254" t="s">
        <v>38</v>
      </c>
      <c r="E742" s="119"/>
      <c r="F742" s="119"/>
      <c r="G742" s="119"/>
      <c r="H742" s="389"/>
      <c r="I742" s="119"/>
      <c r="J742" s="119"/>
      <c r="K742" s="119"/>
      <c r="L742" s="119"/>
      <c r="M742" s="119"/>
      <c r="N742" s="389"/>
      <c r="O742" s="119"/>
      <c r="P742" s="119"/>
      <c r="Q742" s="119"/>
      <c r="R742" s="119"/>
      <c r="S742" s="119"/>
      <c r="T742" s="119"/>
      <c r="U742" s="119"/>
      <c r="V742" s="119"/>
      <c r="W742" s="119"/>
      <c r="X742" s="119"/>
      <c r="Y742" s="389"/>
      <c r="Z742" s="119"/>
      <c r="AA742" s="119"/>
      <c r="AB742" s="157"/>
      <c r="AC742" s="353"/>
      <c r="AD742" s="353"/>
      <c r="AE742" s="353"/>
      <c r="AF742" s="361"/>
      <c r="AG742" s="361"/>
      <c r="AH742" s="361"/>
      <c r="AI742" s="361"/>
      <c r="AJ742" s="361"/>
      <c r="AK742" s="361"/>
      <c r="AL742" s="361"/>
      <c r="AM742" s="361"/>
      <c r="AN742" s="361"/>
      <c r="AO742" s="361"/>
      <c r="AP742" s="361"/>
      <c r="AQ742" s="361"/>
      <c r="AR742" s="361"/>
      <c r="AS742" s="361"/>
      <c r="AT742" s="361"/>
      <c r="AU742" s="361"/>
      <c r="AV742" s="361"/>
      <c r="AW742" s="361"/>
      <c r="AX742" s="361"/>
      <c r="AY742" s="361"/>
      <c r="AZ742" s="361"/>
      <c r="BA742" s="361"/>
      <c r="BB742" s="361"/>
      <c r="BC742" s="361"/>
      <c r="BD742" s="361"/>
      <c r="BE742" s="361"/>
      <c r="BF742" s="361"/>
      <c r="BG742" s="361"/>
      <c r="BH742" s="361"/>
      <c r="BI742" s="361"/>
      <c r="BJ742" s="361"/>
      <c r="BK742" s="361"/>
      <c r="BL742" s="361"/>
      <c r="BM742" s="361"/>
      <c r="BN742" s="361"/>
      <c r="BO742" s="361"/>
      <c r="BP742" s="361"/>
      <c r="BQ742" s="361"/>
      <c r="BR742" s="361"/>
      <c r="BS742" s="361"/>
      <c r="BT742" s="361"/>
      <c r="BU742" s="361"/>
      <c r="BV742" s="361"/>
      <c r="BW742" s="361"/>
      <c r="BX742" s="361"/>
      <c r="BY742" s="163"/>
      <c r="BZ742" s="163"/>
      <c r="CA742" s="163"/>
      <c r="CB742" s="163"/>
      <c r="CC742" s="163"/>
      <c r="CD742" s="6"/>
      <c r="CE742" s="6"/>
      <c r="CF742" s="6"/>
    </row>
    <row r="743" spans="1:242" s="30" customFormat="1" ht="10.5" customHeight="1">
      <c r="A743" s="1333" t="s">
        <v>973</v>
      </c>
      <c r="B743" s="1334"/>
      <c r="C743" s="870"/>
      <c r="D743" s="1237" t="s">
        <v>940</v>
      </c>
      <c r="E743" s="60"/>
      <c r="F743" s="60"/>
      <c r="G743" s="60"/>
      <c r="H743" s="383"/>
      <c r="I743" s="60"/>
      <c r="J743" s="60"/>
      <c r="K743" s="60"/>
      <c r="L743" s="60"/>
      <c r="M743" s="60"/>
      <c r="N743" s="383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383"/>
      <c r="Z743" s="60"/>
      <c r="AA743" s="60"/>
      <c r="AB743" s="62"/>
      <c r="AC743" s="384"/>
      <c r="AD743" s="353"/>
      <c r="AE743" s="353"/>
      <c r="AF743" s="353"/>
      <c r="AG743" s="353"/>
      <c r="AH743" s="353"/>
      <c r="AI743" s="353"/>
      <c r="AJ743" s="353"/>
      <c r="AK743" s="353"/>
      <c r="AL743" s="353"/>
      <c r="AM743" s="353"/>
      <c r="AN743" s="353"/>
      <c r="AO743" s="353"/>
      <c r="AP743" s="353"/>
      <c r="AQ743" s="353"/>
      <c r="AR743" s="353"/>
      <c r="AS743" s="353"/>
      <c r="AT743" s="353"/>
      <c r="AU743" s="353"/>
      <c r="AV743" s="353"/>
      <c r="AW743" s="353"/>
      <c r="AX743" s="353"/>
      <c r="AY743" s="353"/>
      <c r="AZ743" s="353"/>
      <c r="BA743" s="353"/>
      <c r="BB743" s="353"/>
      <c r="BC743" s="353"/>
      <c r="BD743" s="353"/>
      <c r="BE743" s="353"/>
      <c r="BF743" s="353"/>
      <c r="BG743" s="353"/>
      <c r="BH743" s="353"/>
      <c r="BI743" s="353"/>
      <c r="BJ743" s="353"/>
      <c r="BK743" s="353"/>
      <c r="BL743" s="353"/>
      <c r="BM743" s="353"/>
      <c r="BN743" s="353"/>
      <c r="BO743" s="353"/>
      <c r="BP743" s="353"/>
      <c r="BQ743" s="353"/>
      <c r="BR743" s="353"/>
      <c r="BS743" s="353"/>
      <c r="BT743" s="353"/>
      <c r="BU743" s="353"/>
      <c r="BV743" s="353"/>
      <c r="BW743" s="353"/>
      <c r="BX743" s="353"/>
      <c r="BY743" s="175"/>
      <c r="BZ743" s="175"/>
      <c r="CA743" s="175"/>
      <c r="CB743" s="175"/>
      <c r="CC743" s="175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GW743" s="33"/>
      <c r="GX743" s="33"/>
      <c r="GY743" s="33"/>
      <c r="GZ743" s="33"/>
      <c r="HA743" s="33"/>
      <c r="HB743" s="33"/>
      <c r="HC743" s="33"/>
      <c r="HD743" s="33"/>
      <c r="HE743" s="33"/>
      <c r="HF743" s="33"/>
      <c r="HG743" s="33"/>
      <c r="HH743" s="33"/>
      <c r="HI743" s="33"/>
      <c r="HJ743" s="33"/>
      <c r="HK743" s="33"/>
      <c r="HL743" s="33"/>
      <c r="HM743" s="33"/>
      <c r="HN743" s="33"/>
      <c r="HO743" s="33"/>
      <c r="HP743" s="33"/>
      <c r="HQ743" s="33"/>
      <c r="HR743" s="33"/>
      <c r="HS743" s="33"/>
      <c r="HT743" s="33"/>
      <c r="HU743" s="33"/>
      <c r="HV743" s="33"/>
      <c r="HW743" s="33"/>
      <c r="HX743" s="33"/>
      <c r="HY743" s="33"/>
      <c r="HZ743" s="33"/>
      <c r="IA743" s="33"/>
      <c r="IB743" s="33"/>
      <c r="IC743" s="33"/>
      <c r="ID743" s="33"/>
      <c r="IE743" s="33"/>
      <c r="IF743" s="33"/>
      <c r="IG743" s="33"/>
      <c r="IH743" s="33"/>
    </row>
    <row r="744" spans="1:242" s="30" customFormat="1" ht="15" customHeight="1" thickBot="1">
      <c r="A744" s="1398"/>
      <c r="B744" s="1399"/>
      <c r="C744" s="840"/>
      <c r="D744" s="1238" t="s">
        <v>941</v>
      </c>
      <c r="E744" s="257"/>
      <c r="F744" s="257"/>
      <c r="G744" s="257"/>
      <c r="H744" s="403"/>
      <c r="I744" s="257"/>
      <c r="J744" s="257"/>
      <c r="K744" s="257"/>
      <c r="L744" s="257"/>
      <c r="M744" s="257"/>
      <c r="N744" s="403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403"/>
      <c r="Z744" s="257"/>
      <c r="AA744" s="257"/>
      <c r="AB744" s="258"/>
      <c r="AC744" s="384"/>
      <c r="AD744" s="353"/>
      <c r="AE744" s="353"/>
      <c r="AF744" s="353"/>
      <c r="AG744" s="353"/>
      <c r="AH744" s="353"/>
      <c r="AI744" s="353"/>
      <c r="AJ744" s="353"/>
      <c r="AK744" s="353"/>
      <c r="AL744" s="353"/>
      <c r="AM744" s="353"/>
      <c r="AN744" s="353"/>
      <c r="AO744" s="353"/>
      <c r="AP744" s="353"/>
      <c r="AQ744" s="353"/>
      <c r="AR744" s="353"/>
      <c r="AS744" s="353"/>
      <c r="AT744" s="353"/>
      <c r="AU744" s="353"/>
      <c r="AV744" s="353"/>
      <c r="AW744" s="353"/>
      <c r="AX744" s="353"/>
      <c r="AY744" s="353"/>
      <c r="AZ744" s="353"/>
      <c r="BA744" s="353"/>
      <c r="BB744" s="353"/>
      <c r="BC744" s="353"/>
      <c r="BD744" s="353"/>
      <c r="BE744" s="353"/>
      <c r="BF744" s="353"/>
      <c r="BG744" s="353"/>
      <c r="BH744" s="353"/>
      <c r="BI744" s="353"/>
      <c r="BJ744" s="353"/>
      <c r="BK744" s="353"/>
      <c r="BL744" s="353"/>
      <c r="BM744" s="353"/>
      <c r="BN744" s="353"/>
      <c r="BO744" s="353"/>
      <c r="BP744" s="353"/>
      <c r="BQ744" s="353"/>
      <c r="BR744" s="353"/>
      <c r="BS744" s="353"/>
      <c r="BT744" s="353"/>
      <c r="BU744" s="353"/>
      <c r="BV744" s="353"/>
      <c r="BW744" s="353"/>
      <c r="BX744" s="353"/>
      <c r="BY744" s="175"/>
      <c r="BZ744" s="175"/>
      <c r="CA744" s="175"/>
      <c r="CB744" s="175"/>
      <c r="CC744" s="175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GW744" s="33"/>
      <c r="GX744" s="33"/>
      <c r="GY744" s="33"/>
      <c r="GZ744" s="33"/>
      <c r="HA744" s="33"/>
      <c r="HB744" s="33"/>
      <c r="HC744" s="33"/>
      <c r="HD744" s="33"/>
      <c r="HE744" s="33"/>
      <c r="HF744" s="33"/>
      <c r="HG744" s="33"/>
      <c r="HH744" s="33"/>
      <c r="HI744" s="33"/>
      <c r="HJ744" s="33"/>
      <c r="HK744" s="33"/>
      <c r="HL744" s="33"/>
      <c r="HM744" s="33"/>
      <c r="HN744" s="33"/>
      <c r="HO744" s="33"/>
      <c r="HP744" s="33"/>
      <c r="HQ744" s="33"/>
      <c r="HR744" s="33"/>
      <c r="HS744" s="33"/>
      <c r="HT744" s="33"/>
      <c r="HU744" s="33"/>
      <c r="HV744" s="33"/>
      <c r="HW744" s="33"/>
      <c r="HX744" s="33"/>
      <c r="HY744" s="33"/>
      <c r="HZ744" s="33"/>
      <c r="IA744" s="33"/>
      <c r="IB744" s="33"/>
      <c r="IC744" s="33"/>
      <c r="ID744" s="33"/>
      <c r="IE744" s="33"/>
      <c r="IF744" s="33"/>
      <c r="IG744" s="33"/>
      <c r="IH744" s="33"/>
    </row>
    <row r="745" spans="1:242" s="1" customFormat="1" ht="10.5" customHeight="1">
      <c r="A745" s="1381" t="s">
        <v>58</v>
      </c>
      <c r="B745" s="1382"/>
      <c r="C745" s="864"/>
      <c r="D745" s="1249" t="s">
        <v>37</v>
      </c>
      <c r="E745" s="117"/>
      <c r="F745" s="117"/>
      <c r="G745" s="117"/>
      <c r="H745" s="404"/>
      <c r="I745" s="117"/>
      <c r="J745" s="117"/>
      <c r="K745" s="117"/>
      <c r="L745" s="117"/>
      <c r="M745" s="117"/>
      <c r="N745" s="404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404"/>
      <c r="Z745" s="117"/>
      <c r="AA745" s="117"/>
      <c r="AB745" s="156"/>
      <c r="AC745" s="353"/>
      <c r="AD745" s="353"/>
      <c r="AE745" s="353"/>
      <c r="AF745" s="353"/>
      <c r="AG745" s="353"/>
      <c r="AH745" s="353"/>
      <c r="AI745" s="353"/>
      <c r="AJ745" s="353"/>
      <c r="AK745" s="353"/>
      <c r="AL745" s="353"/>
      <c r="AM745" s="353"/>
      <c r="AN745" s="353"/>
      <c r="AO745" s="353"/>
      <c r="AP745" s="353"/>
      <c r="AQ745" s="353"/>
      <c r="AR745" s="353"/>
      <c r="AS745" s="353"/>
      <c r="AT745" s="353"/>
      <c r="AU745" s="353"/>
      <c r="AV745" s="353"/>
      <c r="AW745" s="353"/>
      <c r="AX745" s="353"/>
      <c r="AY745" s="353"/>
      <c r="AZ745" s="353"/>
      <c r="BA745" s="353"/>
      <c r="BB745" s="353"/>
      <c r="BC745" s="353"/>
      <c r="BD745" s="353"/>
      <c r="BE745" s="353"/>
      <c r="BF745" s="353"/>
      <c r="BG745" s="353"/>
      <c r="BH745" s="353"/>
      <c r="BI745" s="353"/>
      <c r="BJ745" s="353"/>
      <c r="BK745" s="353"/>
      <c r="BL745" s="353"/>
      <c r="BM745" s="353"/>
      <c r="BN745" s="353"/>
      <c r="BO745" s="353"/>
      <c r="BP745" s="353"/>
      <c r="BQ745" s="353"/>
      <c r="BR745" s="353"/>
      <c r="BS745" s="353"/>
      <c r="BT745" s="353"/>
      <c r="BU745" s="353"/>
      <c r="BV745" s="353"/>
      <c r="BW745" s="353"/>
      <c r="BX745" s="353"/>
      <c r="BY745" s="175"/>
      <c r="BZ745" s="175"/>
      <c r="CA745" s="175"/>
      <c r="CB745" s="175"/>
      <c r="CC745" s="175"/>
    </row>
    <row r="746" spans="1:242" s="1" customFormat="1" ht="10.5" customHeight="1" thickBot="1">
      <c r="A746" s="1383"/>
      <c r="B746" s="1384"/>
      <c r="C746" s="867"/>
      <c r="D746" s="145" t="s">
        <v>38</v>
      </c>
      <c r="E746" s="413"/>
      <c r="F746" s="413"/>
      <c r="G746" s="413"/>
      <c r="H746" s="414"/>
      <c r="I746" s="413"/>
      <c r="J746" s="413"/>
      <c r="K746" s="413"/>
      <c r="L746" s="413"/>
      <c r="M746" s="413"/>
      <c r="N746" s="414"/>
      <c r="O746" s="413"/>
      <c r="P746" s="413"/>
      <c r="Q746" s="413"/>
      <c r="R746" s="413"/>
      <c r="S746" s="413"/>
      <c r="T746" s="413"/>
      <c r="U746" s="413"/>
      <c r="V746" s="413"/>
      <c r="W746" s="413"/>
      <c r="X746" s="413"/>
      <c r="Y746" s="414"/>
      <c r="Z746" s="413"/>
      <c r="AA746" s="413"/>
      <c r="AB746" s="415"/>
      <c r="AC746" s="353"/>
      <c r="AD746" s="353"/>
      <c r="AE746" s="353"/>
      <c r="AF746" s="353"/>
      <c r="AG746" s="353"/>
      <c r="AH746" s="353"/>
      <c r="AI746" s="353"/>
      <c r="AJ746" s="353"/>
      <c r="AK746" s="353"/>
      <c r="AL746" s="353"/>
      <c r="AM746" s="353"/>
      <c r="AN746" s="353"/>
      <c r="AO746" s="353"/>
      <c r="AP746" s="353"/>
      <c r="AQ746" s="353"/>
      <c r="AR746" s="353"/>
      <c r="AS746" s="353"/>
      <c r="AT746" s="353"/>
      <c r="AU746" s="353"/>
      <c r="AV746" s="353"/>
      <c r="AW746" s="353"/>
      <c r="AX746" s="353"/>
      <c r="AY746" s="353"/>
      <c r="AZ746" s="353"/>
      <c r="BA746" s="353"/>
      <c r="BB746" s="353"/>
      <c r="BC746" s="353"/>
      <c r="BD746" s="353"/>
      <c r="BE746" s="353"/>
      <c r="BF746" s="353"/>
      <c r="BG746" s="353"/>
      <c r="BH746" s="353"/>
      <c r="BI746" s="353"/>
      <c r="BJ746" s="353"/>
      <c r="BK746" s="353"/>
      <c r="BL746" s="353"/>
      <c r="BM746" s="353"/>
      <c r="BN746" s="353"/>
      <c r="BO746" s="353"/>
      <c r="BP746" s="353"/>
      <c r="BQ746" s="353"/>
      <c r="BR746" s="353"/>
      <c r="BS746" s="353"/>
      <c r="BT746" s="353"/>
      <c r="BU746" s="353"/>
      <c r="BV746" s="353"/>
      <c r="BW746" s="353"/>
      <c r="BX746" s="353"/>
      <c r="BY746" s="175"/>
      <c r="BZ746" s="175"/>
      <c r="CA746" s="175"/>
      <c r="CB746" s="175"/>
      <c r="CC746" s="175"/>
    </row>
    <row r="747" spans="1:242" s="5" customFormat="1" ht="10.5" customHeight="1">
      <c r="A747" s="1357" t="s">
        <v>61</v>
      </c>
      <c r="B747" s="1358"/>
      <c r="C747" s="841"/>
      <c r="D747" s="39" t="s">
        <v>37</v>
      </c>
      <c r="E747" s="127"/>
      <c r="F747" s="127"/>
      <c r="G747" s="127"/>
      <c r="H747" s="416"/>
      <c r="I747" s="127"/>
      <c r="J747" s="127"/>
      <c r="K747" s="127"/>
      <c r="L747" s="127"/>
      <c r="M747" s="127"/>
      <c r="N747" s="416"/>
      <c r="O747" s="127"/>
      <c r="P747" s="127"/>
      <c r="Q747" s="127"/>
      <c r="R747" s="127"/>
      <c r="S747" s="127"/>
      <c r="T747" s="127"/>
      <c r="U747" s="127"/>
      <c r="V747" s="127"/>
      <c r="W747" s="127"/>
      <c r="X747" s="127"/>
      <c r="Y747" s="416"/>
      <c r="Z747" s="127"/>
      <c r="AA747" s="127"/>
      <c r="AB747" s="128"/>
      <c r="AC747" s="390"/>
      <c r="AD747" s="390"/>
      <c r="AE747" s="390"/>
      <c r="AF747" s="390"/>
      <c r="AG747" s="390"/>
      <c r="AH747" s="390"/>
      <c r="AI747" s="390"/>
      <c r="AJ747" s="390"/>
      <c r="AK747" s="390"/>
      <c r="AL747" s="390"/>
      <c r="AM747" s="390"/>
      <c r="AN747" s="390"/>
      <c r="AO747" s="390"/>
      <c r="AP747" s="390"/>
      <c r="AQ747" s="390"/>
      <c r="AR747" s="390"/>
      <c r="AS747" s="390"/>
      <c r="AT747" s="390"/>
      <c r="AU747" s="390"/>
      <c r="AV747" s="390"/>
      <c r="AW747" s="390"/>
      <c r="AX747" s="390"/>
      <c r="AY747" s="390"/>
      <c r="AZ747" s="390"/>
      <c r="BA747" s="390"/>
      <c r="BB747" s="390"/>
      <c r="BC747" s="390"/>
      <c r="BD747" s="390"/>
      <c r="BE747" s="390"/>
      <c r="BF747" s="390"/>
      <c r="BG747" s="390"/>
      <c r="BH747" s="390"/>
      <c r="BI747" s="390"/>
      <c r="BJ747" s="390"/>
      <c r="BK747" s="390"/>
      <c r="BL747" s="390"/>
      <c r="BM747" s="390"/>
      <c r="BN747" s="390"/>
      <c r="BO747" s="390"/>
      <c r="BP747" s="390"/>
      <c r="BQ747" s="390"/>
      <c r="BR747" s="390"/>
      <c r="BS747" s="390"/>
      <c r="BT747" s="390"/>
      <c r="BU747" s="390"/>
      <c r="BV747" s="390"/>
      <c r="BW747" s="390"/>
      <c r="BX747" s="390"/>
      <c r="BY747" s="137"/>
      <c r="BZ747" s="137"/>
      <c r="CA747" s="137"/>
      <c r="CB747" s="137"/>
      <c r="CC747" s="137"/>
    </row>
    <row r="748" spans="1:242" s="5" customFormat="1" ht="10.5" customHeight="1" thickBot="1">
      <c r="A748" s="1359"/>
      <c r="B748" s="1360"/>
      <c r="C748" s="842"/>
      <c r="D748" s="42" t="s">
        <v>38</v>
      </c>
      <c r="E748" s="131"/>
      <c r="F748" s="131"/>
      <c r="G748" s="131"/>
      <c r="H748" s="417"/>
      <c r="I748" s="131"/>
      <c r="J748" s="131"/>
      <c r="K748" s="131"/>
      <c r="L748" s="131"/>
      <c r="M748" s="131"/>
      <c r="N748" s="417"/>
      <c r="O748" s="131"/>
      <c r="P748" s="131"/>
      <c r="Q748" s="131"/>
      <c r="R748" s="131"/>
      <c r="S748" s="131"/>
      <c r="T748" s="131"/>
      <c r="U748" s="131"/>
      <c r="V748" s="131"/>
      <c r="W748" s="131"/>
      <c r="X748" s="131"/>
      <c r="Y748" s="417"/>
      <c r="Z748" s="131"/>
      <c r="AA748" s="131"/>
      <c r="AB748" s="132"/>
      <c r="AC748" s="390"/>
      <c r="AD748" s="390"/>
      <c r="AE748" s="390"/>
      <c r="AF748" s="390"/>
      <c r="AG748" s="390"/>
      <c r="AH748" s="390"/>
      <c r="AI748" s="390"/>
      <c r="AJ748" s="390"/>
      <c r="AK748" s="390"/>
      <c r="AL748" s="390"/>
      <c r="AM748" s="390"/>
      <c r="AN748" s="390"/>
      <c r="AO748" s="390"/>
      <c r="AP748" s="390"/>
      <c r="AQ748" s="390"/>
      <c r="AR748" s="390"/>
      <c r="AS748" s="390"/>
      <c r="AT748" s="390"/>
      <c r="AU748" s="390"/>
      <c r="AV748" s="390"/>
      <c r="AW748" s="390"/>
      <c r="AX748" s="390"/>
      <c r="AY748" s="390"/>
      <c r="AZ748" s="390"/>
      <c r="BA748" s="390"/>
      <c r="BB748" s="390"/>
      <c r="BC748" s="390"/>
      <c r="BD748" s="390"/>
      <c r="BE748" s="390"/>
      <c r="BF748" s="390"/>
      <c r="BG748" s="390"/>
      <c r="BH748" s="390"/>
      <c r="BI748" s="390"/>
      <c r="BJ748" s="390"/>
      <c r="BK748" s="390"/>
      <c r="BL748" s="390"/>
      <c r="BM748" s="390"/>
      <c r="BN748" s="390"/>
      <c r="BO748" s="390"/>
      <c r="BP748" s="390"/>
      <c r="BQ748" s="390"/>
      <c r="BR748" s="390"/>
      <c r="BS748" s="390"/>
      <c r="BT748" s="390"/>
      <c r="BU748" s="390"/>
      <c r="BV748" s="390"/>
      <c r="BW748" s="390"/>
      <c r="BX748" s="390"/>
      <c r="BY748" s="137"/>
      <c r="BZ748" s="137"/>
      <c r="CA748" s="137"/>
      <c r="CB748" s="137"/>
      <c r="CC748" s="137"/>
    </row>
    <row r="749" spans="1:242" s="3" customFormat="1" ht="29.25" customHeight="1" thickBot="1">
      <c r="A749" s="945"/>
      <c r="B749" s="163"/>
      <c r="C749" s="945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3"/>
      <c r="P749" s="163"/>
      <c r="Q749" s="163"/>
      <c r="R749" s="163"/>
      <c r="S749" s="163"/>
      <c r="T749" s="163"/>
      <c r="U749" s="163"/>
      <c r="V749" s="163"/>
      <c r="W749" s="99"/>
      <c r="X749" s="99"/>
      <c r="Y749" s="163"/>
      <c r="Z749" s="99"/>
      <c r="AA749" s="99"/>
      <c r="AB749" s="99"/>
      <c r="AC749" s="361"/>
      <c r="AD749" s="361"/>
      <c r="AE749" s="361"/>
      <c r="AF749" s="361"/>
      <c r="AG749" s="361"/>
      <c r="AH749" s="361"/>
      <c r="AI749" s="361"/>
      <c r="AJ749" s="361"/>
      <c r="AK749" s="361"/>
      <c r="AL749" s="361"/>
      <c r="AM749" s="361"/>
      <c r="AN749" s="361"/>
      <c r="AO749" s="361"/>
      <c r="AP749" s="361"/>
      <c r="AQ749" s="361"/>
      <c r="AR749" s="361"/>
      <c r="AS749" s="361"/>
      <c r="AT749" s="361"/>
      <c r="AU749" s="361"/>
      <c r="AV749" s="361"/>
      <c r="AW749" s="361"/>
      <c r="AX749" s="361"/>
      <c r="AY749" s="361"/>
      <c r="AZ749" s="361"/>
      <c r="BA749" s="361"/>
      <c r="BB749" s="361"/>
      <c r="BC749" s="361"/>
      <c r="BD749" s="361"/>
      <c r="BE749" s="361"/>
      <c r="BF749" s="361"/>
      <c r="BG749" s="361"/>
      <c r="BH749" s="361"/>
      <c r="BI749" s="361"/>
      <c r="BJ749" s="361"/>
      <c r="BK749" s="361"/>
      <c r="BL749" s="361"/>
      <c r="BM749" s="361"/>
      <c r="BN749" s="361"/>
      <c r="BO749" s="361"/>
      <c r="BP749" s="361"/>
      <c r="BQ749" s="361"/>
      <c r="BR749" s="361"/>
      <c r="BS749" s="361"/>
      <c r="BT749" s="361"/>
      <c r="BU749" s="361"/>
      <c r="BV749" s="361"/>
      <c r="BW749" s="361"/>
      <c r="BX749" s="361"/>
      <c r="BY749" s="163"/>
      <c r="BZ749" s="163"/>
      <c r="CA749" s="163"/>
      <c r="CB749" s="163"/>
      <c r="CC749" s="163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GW749" s="6"/>
      <c r="GX749" s="6"/>
      <c r="GY749" s="6"/>
      <c r="GZ749" s="6"/>
      <c r="HA749" s="6"/>
      <c r="HB749" s="6"/>
      <c r="HC749" s="6"/>
      <c r="HD749" s="6"/>
      <c r="HE749" s="6"/>
      <c r="HF749" s="6"/>
      <c r="HG749" s="6"/>
      <c r="HH749" s="6"/>
      <c r="HI749" s="6"/>
      <c r="HJ749" s="6"/>
      <c r="HK749" s="6"/>
      <c r="HL749" s="6"/>
      <c r="HM749" s="6"/>
      <c r="HN749" s="6"/>
      <c r="HO749" s="6"/>
      <c r="HP749" s="6"/>
      <c r="HQ749" s="6"/>
      <c r="HR749" s="6"/>
      <c r="HS749" s="6"/>
      <c r="HT749" s="6"/>
      <c r="HU749" s="6"/>
      <c r="HV749" s="6"/>
      <c r="HW749" s="6"/>
      <c r="HX749" s="6"/>
      <c r="HY749" s="6"/>
      <c r="HZ749" s="6"/>
      <c r="IA749" s="6"/>
      <c r="IB749" s="6"/>
      <c r="IC749" s="6"/>
      <c r="ID749" s="6"/>
      <c r="IE749" s="6"/>
      <c r="IF749" s="6"/>
      <c r="IG749" s="6"/>
      <c r="IH749" s="6"/>
    </row>
    <row r="750" spans="1:242" ht="28.5" customHeight="1" thickBot="1">
      <c r="A750" s="425" t="s">
        <v>45</v>
      </c>
      <c r="B750" s="34" t="s">
        <v>101</v>
      </c>
      <c r="C750" s="34" t="s">
        <v>991</v>
      </c>
      <c r="D750" s="34" t="s">
        <v>40</v>
      </c>
      <c r="E750" s="1394" t="s">
        <v>41</v>
      </c>
      <c r="F750" s="1394"/>
      <c r="G750" s="1394"/>
      <c r="H750" s="1394"/>
      <c r="I750" s="1394"/>
      <c r="J750" s="1394"/>
      <c r="K750" s="1394"/>
      <c r="L750" s="1394"/>
      <c r="M750" s="1394"/>
      <c r="N750" s="1394"/>
      <c r="O750" s="1394"/>
      <c r="P750" s="1394"/>
      <c r="Q750" s="1394"/>
      <c r="R750" s="1394"/>
      <c r="S750" s="1394"/>
      <c r="T750" s="1394"/>
      <c r="U750" s="1394"/>
      <c r="V750" s="1394"/>
      <c r="W750" s="1394"/>
      <c r="X750" s="1394"/>
      <c r="Y750" s="1394"/>
      <c r="Z750" s="1394"/>
      <c r="AA750" s="1394"/>
      <c r="AB750" s="1395"/>
    </row>
    <row r="751" spans="1:242" ht="10.5" customHeight="1" thickBot="1">
      <c r="A751" s="1192" t="s">
        <v>327</v>
      </c>
      <c r="B751" s="1193"/>
      <c r="C751" s="252"/>
      <c r="D751" s="252"/>
      <c r="E751" s="252">
        <v>1</v>
      </c>
      <c r="F751" s="252">
        <v>2</v>
      </c>
      <c r="G751" s="252">
        <v>3</v>
      </c>
      <c r="H751" s="546">
        <v>4</v>
      </c>
      <c r="I751" s="252">
        <v>5</v>
      </c>
      <c r="J751" s="252">
        <v>6</v>
      </c>
      <c r="K751" s="252">
        <v>7</v>
      </c>
      <c r="L751" s="252">
        <v>8</v>
      </c>
      <c r="M751" s="252">
        <v>9</v>
      </c>
      <c r="N751" s="546">
        <v>10</v>
      </c>
      <c r="O751" s="252">
        <v>11</v>
      </c>
      <c r="P751" s="252">
        <v>12</v>
      </c>
      <c r="Q751" s="252">
        <v>13</v>
      </c>
      <c r="R751" s="252">
        <v>14</v>
      </c>
      <c r="S751" s="252">
        <v>15</v>
      </c>
      <c r="T751" s="252">
        <v>16</v>
      </c>
      <c r="U751" s="252">
        <v>17</v>
      </c>
      <c r="V751" s="252">
        <v>18</v>
      </c>
      <c r="W751" s="252">
        <v>19</v>
      </c>
      <c r="X751" s="252">
        <v>20</v>
      </c>
      <c r="Y751" s="546">
        <v>21</v>
      </c>
      <c r="Z751" s="252">
        <v>22</v>
      </c>
      <c r="AA751" s="252">
        <v>23</v>
      </c>
      <c r="AB751" s="253">
        <v>24</v>
      </c>
    </row>
    <row r="752" spans="1:242" ht="10.5" customHeight="1">
      <c r="A752" s="354" t="s">
        <v>113</v>
      </c>
      <c r="B752" s="38"/>
      <c r="C752" s="38"/>
      <c r="D752" s="452"/>
      <c r="E752" s="1107">
        <v>4</v>
      </c>
      <c r="F752" s="1107">
        <v>4</v>
      </c>
      <c r="G752" s="1107">
        <v>4</v>
      </c>
      <c r="H752" s="1108">
        <v>4</v>
      </c>
      <c r="I752" s="1107">
        <v>4</v>
      </c>
      <c r="J752" s="1107">
        <v>4</v>
      </c>
      <c r="K752" s="1107">
        <v>4</v>
      </c>
      <c r="L752" s="1107">
        <v>4</v>
      </c>
      <c r="M752" s="1107">
        <v>4</v>
      </c>
      <c r="N752" s="1108">
        <v>4</v>
      </c>
      <c r="O752" s="1107">
        <v>4</v>
      </c>
      <c r="P752" s="1107">
        <v>4</v>
      </c>
      <c r="Q752" s="1107">
        <v>4</v>
      </c>
      <c r="R752" s="1107">
        <v>4</v>
      </c>
      <c r="S752" s="1107">
        <v>4</v>
      </c>
      <c r="T752" s="1107">
        <v>4</v>
      </c>
      <c r="U752" s="1107">
        <v>4</v>
      </c>
      <c r="V752" s="1107">
        <v>4</v>
      </c>
      <c r="W752" s="1107">
        <v>4</v>
      </c>
      <c r="X752" s="1107">
        <v>4</v>
      </c>
      <c r="Y752" s="1108">
        <v>4</v>
      </c>
      <c r="Z752" s="1107">
        <v>4</v>
      </c>
      <c r="AA752" s="1107">
        <v>4</v>
      </c>
      <c r="AB752" s="1109">
        <v>4</v>
      </c>
    </row>
    <row r="753" spans="1:84" ht="10.5" customHeight="1" thickBot="1">
      <c r="A753" s="455" t="s">
        <v>114</v>
      </c>
      <c r="B753" s="41"/>
      <c r="C753" s="41"/>
      <c r="D753" s="456"/>
      <c r="E753" s="1110">
        <v>4</v>
      </c>
      <c r="F753" s="1110">
        <v>4</v>
      </c>
      <c r="G753" s="1110">
        <v>4</v>
      </c>
      <c r="H753" s="1111">
        <v>4</v>
      </c>
      <c r="I753" s="1110">
        <v>4</v>
      </c>
      <c r="J753" s="1110">
        <v>4</v>
      </c>
      <c r="K753" s="1110">
        <v>4</v>
      </c>
      <c r="L753" s="1110">
        <v>4</v>
      </c>
      <c r="M753" s="1110">
        <v>4</v>
      </c>
      <c r="N753" s="1111">
        <v>4</v>
      </c>
      <c r="O753" s="1110">
        <v>4</v>
      </c>
      <c r="P753" s="1110">
        <v>4</v>
      </c>
      <c r="Q753" s="1110">
        <v>4</v>
      </c>
      <c r="R753" s="1110">
        <v>4</v>
      </c>
      <c r="S753" s="1110">
        <v>4</v>
      </c>
      <c r="T753" s="1110">
        <v>4</v>
      </c>
      <c r="U753" s="1110">
        <v>4</v>
      </c>
      <c r="V753" s="1110">
        <v>4</v>
      </c>
      <c r="W753" s="1110">
        <v>4</v>
      </c>
      <c r="X753" s="1110">
        <v>4</v>
      </c>
      <c r="Y753" s="1111">
        <v>4</v>
      </c>
      <c r="Z753" s="1110">
        <v>4</v>
      </c>
      <c r="AA753" s="1110">
        <v>4</v>
      </c>
      <c r="AB753" s="1112">
        <v>4</v>
      </c>
    </row>
    <row r="754" spans="1:84" ht="10.5" customHeight="1">
      <c r="A754" s="1361" t="s">
        <v>108</v>
      </c>
      <c r="B754" s="1365" t="s">
        <v>82</v>
      </c>
      <c r="C754" s="1239" t="s">
        <v>136</v>
      </c>
      <c r="D754" s="1249" t="s">
        <v>34</v>
      </c>
      <c r="E754" s="48">
        <v>69</v>
      </c>
      <c r="F754" s="48">
        <v>74</v>
      </c>
      <c r="G754" s="48">
        <v>70</v>
      </c>
      <c r="H754" s="441">
        <v>70</v>
      </c>
      <c r="I754" s="48">
        <v>70</v>
      </c>
      <c r="J754" s="48">
        <v>70</v>
      </c>
      <c r="K754" s="48">
        <v>70</v>
      </c>
      <c r="L754" s="48">
        <v>67</v>
      </c>
      <c r="M754" s="48">
        <v>70</v>
      </c>
      <c r="N754" s="441">
        <v>69</v>
      </c>
      <c r="O754" s="48">
        <v>69</v>
      </c>
      <c r="P754" s="48">
        <v>70</v>
      </c>
      <c r="Q754" s="48">
        <v>69</v>
      </c>
      <c r="R754" s="48">
        <v>69</v>
      </c>
      <c r="S754" s="48">
        <v>69</v>
      </c>
      <c r="T754" s="48">
        <v>70</v>
      </c>
      <c r="U754" s="48">
        <v>69</v>
      </c>
      <c r="V754" s="48">
        <v>69</v>
      </c>
      <c r="W754" s="48">
        <v>69</v>
      </c>
      <c r="X754" s="48">
        <v>69</v>
      </c>
      <c r="Y754" s="441">
        <v>69</v>
      </c>
      <c r="Z754" s="48">
        <v>69</v>
      </c>
      <c r="AA754" s="48">
        <v>70</v>
      </c>
      <c r="AB754" s="101">
        <v>71</v>
      </c>
      <c r="AC754" s="359"/>
      <c r="AD754" s="191"/>
      <c r="AE754" s="64"/>
      <c r="AF754" s="361"/>
      <c r="AG754" s="361"/>
      <c r="AH754" s="361"/>
      <c r="AI754" s="361"/>
      <c r="AJ754" s="361"/>
      <c r="AK754" s="361"/>
      <c r="AL754" s="361"/>
      <c r="AM754" s="361"/>
      <c r="AN754" s="361"/>
      <c r="AO754" s="361"/>
      <c r="AP754" s="361"/>
      <c r="AQ754" s="361"/>
      <c r="AR754" s="361"/>
      <c r="AS754" s="361"/>
      <c r="AT754" s="361"/>
      <c r="AU754" s="361"/>
      <c r="AV754" s="361"/>
      <c r="AW754" s="361"/>
      <c r="AX754" s="361"/>
      <c r="AY754" s="361"/>
      <c r="AZ754" s="361"/>
      <c r="BA754" s="361"/>
      <c r="BB754" s="361"/>
      <c r="BC754" s="361"/>
      <c r="BD754" s="361"/>
      <c r="BE754" s="361"/>
      <c r="BF754" s="361"/>
      <c r="BG754" s="361"/>
      <c r="BH754" s="361"/>
      <c r="BI754" s="361"/>
      <c r="BJ754" s="361"/>
      <c r="BK754" s="361"/>
      <c r="BL754" s="361"/>
      <c r="BM754" s="361"/>
      <c r="BN754" s="361"/>
      <c r="BO754" s="361"/>
      <c r="BP754" s="361"/>
      <c r="BQ754" s="361"/>
      <c r="BR754" s="361"/>
      <c r="BS754" s="361"/>
      <c r="BT754" s="361"/>
      <c r="BU754" s="361"/>
      <c r="BV754" s="361"/>
      <c r="BW754" s="361"/>
      <c r="BX754" s="361"/>
      <c r="BY754" s="163"/>
      <c r="BZ754" s="163"/>
      <c r="CA754" s="163"/>
      <c r="CB754" s="163"/>
      <c r="CC754" s="163"/>
      <c r="CD754" s="12"/>
      <c r="CE754" s="12"/>
      <c r="CF754" s="12"/>
    </row>
    <row r="755" spans="1:84" ht="10.5" customHeight="1">
      <c r="A755" s="1370"/>
      <c r="B755" s="1366"/>
      <c r="C755" s="1240" t="s">
        <v>139</v>
      </c>
      <c r="D755" s="144" t="s">
        <v>126</v>
      </c>
      <c r="E755" s="67">
        <f>ROUND(SQRT((1.73*E754*E766/1000)^2-E756^2),2)</f>
        <v>0.65</v>
      </c>
      <c r="F755" s="67">
        <f t="shared" ref="F755:AB755" si="589">ROUND(SQRT((1.73*F754*F766/1000)^2-F756^2),2)</f>
        <v>0.65</v>
      </c>
      <c r="G755" s="67">
        <f t="shared" si="589"/>
        <v>0.74</v>
      </c>
      <c r="H755" s="460">
        <f t="shared" si="589"/>
        <v>0.69</v>
      </c>
      <c r="I755" s="67">
        <f t="shared" si="589"/>
        <v>0.59</v>
      </c>
      <c r="J755" s="67">
        <f t="shared" si="589"/>
        <v>0.64</v>
      </c>
      <c r="K755" s="67">
        <f t="shared" si="589"/>
        <v>0.64</v>
      </c>
      <c r="L755" s="67">
        <f t="shared" si="589"/>
        <v>0.68</v>
      </c>
      <c r="M755" s="67">
        <f t="shared" si="589"/>
        <v>0.69</v>
      </c>
      <c r="N755" s="460">
        <f t="shared" si="589"/>
        <v>0.65</v>
      </c>
      <c r="O755" s="67">
        <f t="shared" si="589"/>
        <v>0.42</v>
      </c>
      <c r="P755" s="67">
        <f t="shared" si="589"/>
        <v>0.66</v>
      </c>
      <c r="Q755" s="67">
        <f t="shared" si="589"/>
        <v>0.72</v>
      </c>
      <c r="R755" s="67">
        <f t="shared" si="589"/>
        <v>0.57999999999999996</v>
      </c>
      <c r="S755" s="67">
        <f t="shared" si="589"/>
        <v>0.67</v>
      </c>
      <c r="T755" s="67">
        <f t="shared" si="589"/>
        <v>0.69</v>
      </c>
      <c r="U755" s="67">
        <f t="shared" si="589"/>
        <v>0.71</v>
      </c>
      <c r="V755" s="67">
        <f t="shared" si="589"/>
        <v>0.63</v>
      </c>
      <c r="W755" s="67">
        <f t="shared" si="589"/>
        <v>0.63</v>
      </c>
      <c r="X755" s="67">
        <f t="shared" si="589"/>
        <v>0.63</v>
      </c>
      <c r="Y755" s="460">
        <f t="shared" si="589"/>
        <v>0.63</v>
      </c>
      <c r="Z755" s="67">
        <f t="shared" si="589"/>
        <v>0.71</v>
      </c>
      <c r="AA755" s="67">
        <f t="shared" si="589"/>
        <v>0.51</v>
      </c>
      <c r="AB755" s="68">
        <f t="shared" si="589"/>
        <v>0.7</v>
      </c>
      <c r="AC755" s="53">
        <f>SUM(E755:AB755)</f>
        <v>15.510000000000003</v>
      </c>
      <c r="AD755" s="56">
        <f>SUM(E756:AB756)</f>
        <v>9.7799999999999994</v>
      </c>
      <c r="AE755" s="928">
        <v>7.2</v>
      </c>
      <c r="AF755" s="109">
        <v>8765.68</v>
      </c>
      <c r="AG755" s="109">
        <v>8765.7800000000007</v>
      </c>
      <c r="AH755" s="109">
        <v>8765.89</v>
      </c>
      <c r="AI755" s="109">
        <v>8765.9500000000007</v>
      </c>
      <c r="AJ755" s="109">
        <v>8765.99</v>
      </c>
      <c r="AK755" s="109">
        <v>8766.15</v>
      </c>
      <c r="AL755" s="109">
        <v>8766.24</v>
      </c>
      <c r="AM755" s="109">
        <v>8766.35</v>
      </c>
      <c r="AN755" s="109">
        <v>8766.43</v>
      </c>
      <c r="AO755" s="109">
        <v>8766.5400000000009</v>
      </c>
      <c r="AP755" s="109">
        <v>8766.61</v>
      </c>
      <c r="AQ755" s="109">
        <v>8766.74</v>
      </c>
      <c r="AR755" s="109">
        <v>8766.86</v>
      </c>
      <c r="AS755" s="109">
        <v>8766.93</v>
      </c>
      <c r="AT755" s="109">
        <v>8767.0400000000009</v>
      </c>
      <c r="AU755" s="109">
        <v>8767.1299999999992</v>
      </c>
      <c r="AV755" s="109">
        <v>8767.2099999999991</v>
      </c>
      <c r="AW755" s="109">
        <v>8767.2900000000009</v>
      </c>
      <c r="AX755" s="109">
        <v>8767.39</v>
      </c>
      <c r="AY755" s="109">
        <v>8767.48</v>
      </c>
      <c r="AZ755" s="109">
        <v>8767.58</v>
      </c>
      <c r="BA755" s="109">
        <v>8767.69</v>
      </c>
      <c r="BB755" s="109">
        <v>8767.77</v>
      </c>
      <c r="BC755" s="109">
        <v>8767.89</v>
      </c>
      <c r="BD755" s="109">
        <v>8767.98</v>
      </c>
      <c r="BE755" s="109"/>
      <c r="BF755" s="109"/>
      <c r="BG755" s="109"/>
      <c r="BH755" s="109"/>
      <c r="BI755" s="109"/>
      <c r="BJ755" s="109"/>
      <c r="BK755" s="109"/>
      <c r="BL755" s="109"/>
      <c r="BM755" s="109"/>
      <c r="BN755" s="109"/>
      <c r="BO755" s="109"/>
      <c r="BP755" s="109"/>
      <c r="BQ755" s="109"/>
      <c r="BR755" s="109"/>
      <c r="BS755" s="109"/>
      <c r="BT755" s="109"/>
      <c r="BU755" s="109"/>
      <c r="BV755" s="109"/>
      <c r="BW755" s="109"/>
      <c r="BX755" s="109"/>
      <c r="BY755" s="109"/>
      <c r="BZ755" s="109"/>
      <c r="CA755" s="109"/>
      <c r="CB755" s="109"/>
      <c r="CC755" s="109"/>
      <c r="CD755" s="8"/>
      <c r="CE755" s="8"/>
      <c r="CF755" s="8"/>
    </row>
    <row r="756" spans="1:84" ht="10.5" customHeight="1">
      <c r="A756" s="1370"/>
      <c r="B756" s="1366"/>
      <c r="C756" s="1240" t="s">
        <v>137</v>
      </c>
      <c r="D756" s="144" t="s">
        <v>127</v>
      </c>
      <c r="E756" s="54">
        <f>ROUND((AG756-AF756)*$AE755,2)</f>
        <v>0.43</v>
      </c>
      <c r="F756" s="54">
        <f t="shared" ref="F756:I756" si="590">ROUND((AH756-AG756)*$AE755,2)</f>
        <v>0.5</v>
      </c>
      <c r="G756" s="54">
        <f t="shared" si="590"/>
        <v>0.22</v>
      </c>
      <c r="H756" s="360">
        <f t="shared" si="590"/>
        <v>0.36</v>
      </c>
      <c r="I756" s="54">
        <f t="shared" si="590"/>
        <v>0.5</v>
      </c>
      <c r="J756" s="54">
        <f>ROUND((AL756-AK756)*$AE755,2)</f>
        <v>0.43</v>
      </c>
      <c r="K756" s="54">
        <f t="shared" ref="K756:L756" si="591">ROUND((AM756-AL756)*$AE755,2)</f>
        <v>0.43</v>
      </c>
      <c r="L756" s="54">
        <f t="shared" si="591"/>
        <v>0.28999999999999998</v>
      </c>
      <c r="M756" s="54">
        <f>ROUND((AO756-AN756)*$AE755,2)</f>
        <v>0.36</v>
      </c>
      <c r="N756" s="360">
        <f>ROUND((AP756-AO756)*$AE755,2)</f>
        <v>0.43</v>
      </c>
      <c r="O756" s="54">
        <f t="shared" ref="O756:AB756" si="592">ROUND((AQ756-AP756)*$AE755,2)</f>
        <v>0.65</v>
      </c>
      <c r="P756" s="54">
        <f t="shared" si="592"/>
        <v>0.43</v>
      </c>
      <c r="Q756" s="54">
        <f t="shared" si="592"/>
        <v>0.28999999999999998</v>
      </c>
      <c r="R756" s="54">
        <f t="shared" si="592"/>
        <v>0.5</v>
      </c>
      <c r="S756" s="54">
        <f t="shared" si="592"/>
        <v>0.36</v>
      </c>
      <c r="T756" s="54">
        <f t="shared" si="592"/>
        <v>0.36</v>
      </c>
      <c r="U756" s="54">
        <f t="shared" si="592"/>
        <v>0.28999999999999998</v>
      </c>
      <c r="V756" s="54">
        <f t="shared" si="592"/>
        <v>0.43</v>
      </c>
      <c r="W756" s="54">
        <f t="shared" si="592"/>
        <v>0.43</v>
      </c>
      <c r="X756" s="54">
        <f t="shared" si="592"/>
        <v>0.43</v>
      </c>
      <c r="Y756" s="360">
        <f t="shared" si="592"/>
        <v>0.43</v>
      </c>
      <c r="Z756" s="54">
        <f t="shared" si="592"/>
        <v>0.28999999999999998</v>
      </c>
      <c r="AA756" s="54">
        <f t="shared" si="592"/>
        <v>0.57999999999999996</v>
      </c>
      <c r="AB756" s="55">
        <f t="shared" si="592"/>
        <v>0.36</v>
      </c>
      <c r="AC756" s="790"/>
      <c r="AD756" s="779"/>
      <c r="AE756" s="64"/>
      <c r="AF756" s="361">
        <v>4800.38</v>
      </c>
      <c r="AG756" s="361">
        <v>4800.4399999999996</v>
      </c>
      <c r="AH756" s="361">
        <v>4800.51</v>
      </c>
      <c r="AI756" s="361">
        <v>4800.54</v>
      </c>
      <c r="AJ756" s="361">
        <v>4800.59</v>
      </c>
      <c r="AK756" s="361">
        <v>4800.66</v>
      </c>
      <c r="AL756" s="361">
        <v>4800.72</v>
      </c>
      <c r="AM756" s="361">
        <v>4800.78</v>
      </c>
      <c r="AN756" s="361">
        <v>4800.82</v>
      </c>
      <c r="AO756" s="361">
        <v>4800.87</v>
      </c>
      <c r="AP756" s="361">
        <v>4800.93</v>
      </c>
      <c r="AQ756" s="361">
        <v>4801.0200000000004</v>
      </c>
      <c r="AR756" s="361">
        <v>4801.08</v>
      </c>
      <c r="AS756" s="361">
        <v>4801.12</v>
      </c>
      <c r="AT756" s="361">
        <v>4801.1899999999996</v>
      </c>
      <c r="AU756" s="361">
        <v>4801.24</v>
      </c>
      <c r="AV756" s="361">
        <v>4801.29</v>
      </c>
      <c r="AW756" s="361">
        <v>4801.33</v>
      </c>
      <c r="AX756" s="361">
        <v>4801.3900000000003</v>
      </c>
      <c r="AY756" s="361">
        <v>4801.45</v>
      </c>
      <c r="AZ756" s="361">
        <v>4801.51</v>
      </c>
      <c r="BA756" s="361">
        <v>4801.57</v>
      </c>
      <c r="BB756" s="361">
        <v>4801.6099999999997</v>
      </c>
      <c r="BC756" s="361">
        <v>4801.6899999999996</v>
      </c>
      <c r="BD756" s="361">
        <v>4801.74</v>
      </c>
      <c r="BE756" s="109">
        <v>7.0000000000000007E-2</v>
      </c>
      <c r="BF756" s="109">
        <v>7.0000000000000007E-2</v>
      </c>
      <c r="BG756" s="109">
        <v>7.0000000000000007E-2</v>
      </c>
      <c r="BH756" s="109">
        <v>7.0000000000000007E-2</v>
      </c>
      <c r="BI756" s="109">
        <v>7.0000000000000007E-2</v>
      </c>
      <c r="BJ756" s="109">
        <v>7.0000000000000007E-2</v>
      </c>
      <c r="BK756" s="109">
        <v>7.0000000000000007E-2</v>
      </c>
      <c r="BL756" s="109">
        <v>7.0000000000000007E-2</v>
      </c>
      <c r="BM756" s="109">
        <v>7.0000000000000007E-2</v>
      </c>
      <c r="BN756" s="109">
        <v>7.0000000000000007E-2</v>
      </c>
      <c r="BO756" s="109">
        <v>7.0000000000000007E-2</v>
      </c>
      <c r="BP756" s="109">
        <v>7.0000000000000007E-2</v>
      </c>
      <c r="BQ756" s="109">
        <v>7.0000000000000007E-2</v>
      </c>
      <c r="BR756" s="109">
        <v>7.0000000000000007E-2</v>
      </c>
      <c r="BS756" s="109">
        <v>7.0000000000000007E-2</v>
      </c>
      <c r="BT756" s="109">
        <v>7.0000000000000007E-2</v>
      </c>
      <c r="BU756" s="109">
        <v>7.0000000000000007E-2</v>
      </c>
      <c r="BV756" s="109">
        <v>7.0000000000000007E-2</v>
      </c>
      <c r="BW756" s="109">
        <v>7.0000000000000007E-2</v>
      </c>
      <c r="BX756" s="109">
        <v>7.0000000000000007E-2</v>
      </c>
      <c r="BY756" s="109">
        <v>7.0000000000000007E-2</v>
      </c>
      <c r="BZ756" s="109">
        <v>7.0000000000000007E-2</v>
      </c>
      <c r="CA756" s="109">
        <v>7.0000000000000007E-2</v>
      </c>
      <c r="CB756" s="109">
        <v>7.0000000000000007E-2</v>
      </c>
      <c r="CC756" s="109">
        <v>7.0000000000000007E-2</v>
      </c>
      <c r="CD756" s="8"/>
      <c r="CE756" s="8"/>
      <c r="CF756" s="8"/>
    </row>
    <row r="757" spans="1:84" ht="10.5" customHeight="1" thickBot="1">
      <c r="A757" s="1371"/>
      <c r="B757" s="1367"/>
      <c r="C757" s="293"/>
      <c r="D757" s="254" t="s">
        <v>42</v>
      </c>
      <c r="E757" s="58">
        <f>E756/E755</f>
        <v>0.66153846153846152</v>
      </c>
      <c r="F757" s="58">
        <f t="shared" ref="F757:AB757" si="593">F756/F755</f>
        <v>0.76923076923076916</v>
      </c>
      <c r="G757" s="58">
        <f t="shared" si="593"/>
        <v>0.29729729729729731</v>
      </c>
      <c r="H757" s="394">
        <f t="shared" si="593"/>
        <v>0.52173913043478259</v>
      </c>
      <c r="I757" s="58">
        <f t="shared" si="593"/>
        <v>0.84745762711864414</v>
      </c>
      <c r="J757" s="58">
        <f t="shared" si="593"/>
        <v>0.671875</v>
      </c>
      <c r="K757" s="58">
        <f t="shared" si="593"/>
        <v>0.671875</v>
      </c>
      <c r="L757" s="58">
        <f t="shared" si="593"/>
        <v>0.42647058823529405</v>
      </c>
      <c r="M757" s="58">
        <f t="shared" si="593"/>
        <v>0.52173913043478259</v>
      </c>
      <c r="N757" s="394">
        <f t="shared" si="593"/>
        <v>0.66153846153846152</v>
      </c>
      <c r="O757" s="58">
        <f t="shared" si="593"/>
        <v>1.5476190476190477</v>
      </c>
      <c r="P757" s="58">
        <f t="shared" si="593"/>
        <v>0.65151515151515149</v>
      </c>
      <c r="Q757" s="58">
        <f t="shared" si="593"/>
        <v>0.40277777777777779</v>
      </c>
      <c r="R757" s="58">
        <f t="shared" si="593"/>
        <v>0.86206896551724144</v>
      </c>
      <c r="S757" s="58">
        <f t="shared" si="593"/>
        <v>0.53731343283582089</v>
      </c>
      <c r="T757" s="58">
        <f t="shared" si="593"/>
        <v>0.52173913043478259</v>
      </c>
      <c r="U757" s="58">
        <f t="shared" si="593"/>
        <v>0.40845070422535212</v>
      </c>
      <c r="V757" s="58">
        <f t="shared" si="593"/>
        <v>0.68253968253968256</v>
      </c>
      <c r="W757" s="58">
        <f t="shared" si="593"/>
        <v>0.68253968253968256</v>
      </c>
      <c r="X757" s="58">
        <f t="shared" si="593"/>
        <v>0.68253968253968256</v>
      </c>
      <c r="Y757" s="394">
        <f t="shared" si="593"/>
        <v>0.68253968253968256</v>
      </c>
      <c r="Z757" s="58">
        <f t="shared" si="593"/>
        <v>0.40845070422535212</v>
      </c>
      <c r="AA757" s="58">
        <f t="shared" si="593"/>
        <v>1.1372549019607843</v>
      </c>
      <c r="AB757" s="59">
        <f t="shared" si="593"/>
        <v>0.51428571428571435</v>
      </c>
      <c r="AC757" s="790"/>
      <c r="AD757" s="779"/>
      <c r="AE757" s="64"/>
    </row>
    <row r="758" spans="1:84" ht="10.5" customHeight="1">
      <c r="A758" s="1361" t="s">
        <v>29</v>
      </c>
      <c r="B758" s="1365" t="s">
        <v>83</v>
      </c>
      <c r="C758" s="1239" t="s">
        <v>136</v>
      </c>
      <c r="D758" s="1249" t="s">
        <v>34</v>
      </c>
      <c r="E758" s="48">
        <v>73</v>
      </c>
      <c r="F758" s="48">
        <v>74</v>
      </c>
      <c r="G758" s="48">
        <v>74</v>
      </c>
      <c r="H758" s="441">
        <v>74</v>
      </c>
      <c r="I758" s="48">
        <v>74</v>
      </c>
      <c r="J758" s="48">
        <v>74</v>
      </c>
      <c r="K758" s="48">
        <v>74</v>
      </c>
      <c r="L758" s="48">
        <v>75</v>
      </c>
      <c r="M758" s="48">
        <v>74</v>
      </c>
      <c r="N758" s="441">
        <v>75</v>
      </c>
      <c r="O758" s="48">
        <v>74</v>
      </c>
      <c r="P758" s="48">
        <v>75</v>
      </c>
      <c r="Q758" s="48">
        <v>76</v>
      </c>
      <c r="R758" s="48">
        <v>75</v>
      </c>
      <c r="S758" s="48">
        <v>76</v>
      </c>
      <c r="T758" s="48">
        <v>75</v>
      </c>
      <c r="U758" s="48">
        <v>75</v>
      </c>
      <c r="V758" s="48">
        <v>76</v>
      </c>
      <c r="W758" s="48">
        <v>75</v>
      </c>
      <c r="X758" s="48">
        <v>75</v>
      </c>
      <c r="Y758" s="441">
        <v>75</v>
      </c>
      <c r="Z758" s="48">
        <v>75</v>
      </c>
      <c r="AA758" s="48">
        <v>75</v>
      </c>
      <c r="AB758" s="101">
        <v>75</v>
      </c>
      <c r="AC758" s="790"/>
      <c r="AD758" s="779"/>
      <c r="AE758" s="64"/>
      <c r="AF758" s="361"/>
      <c r="AG758" s="361"/>
      <c r="AH758" s="361"/>
      <c r="AI758" s="361"/>
      <c r="AJ758" s="361"/>
      <c r="AK758" s="361"/>
      <c r="AL758" s="361"/>
      <c r="AM758" s="361"/>
      <c r="AN758" s="361"/>
      <c r="AO758" s="361"/>
      <c r="AP758" s="361"/>
      <c r="AQ758" s="361"/>
      <c r="AR758" s="361"/>
      <c r="AS758" s="361"/>
      <c r="AT758" s="361"/>
      <c r="AU758" s="361"/>
      <c r="AV758" s="361"/>
      <c r="AW758" s="361"/>
      <c r="AX758" s="361"/>
      <c r="AY758" s="361"/>
      <c r="AZ758" s="361"/>
      <c r="BA758" s="361"/>
      <c r="BB758" s="361"/>
      <c r="BC758" s="361"/>
      <c r="BD758" s="361"/>
      <c r="BE758" s="361"/>
      <c r="BF758" s="361"/>
      <c r="BG758" s="361"/>
      <c r="BH758" s="361"/>
      <c r="BI758" s="361"/>
      <c r="BJ758" s="361"/>
      <c r="BK758" s="361"/>
      <c r="BL758" s="361"/>
      <c r="BM758" s="361"/>
      <c r="BN758" s="361"/>
      <c r="BO758" s="361"/>
      <c r="BP758" s="361"/>
      <c r="BQ758" s="361"/>
      <c r="BR758" s="361"/>
      <c r="BS758" s="361"/>
      <c r="BT758" s="361"/>
      <c r="BU758" s="361"/>
      <c r="BV758" s="361"/>
      <c r="BW758" s="361"/>
      <c r="BX758" s="361"/>
      <c r="BY758" s="163"/>
      <c r="BZ758" s="163"/>
      <c r="CA758" s="163"/>
      <c r="CB758" s="163"/>
      <c r="CC758" s="163"/>
      <c r="CD758" s="12"/>
      <c r="CE758" s="12"/>
      <c r="CF758" s="12"/>
    </row>
    <row r="759" spans="1:84" ht="10.5" customHeight="1">
      <c r="A759" s="1370"/>
      <c r="B759" s="1366"/>
      <c r="C759" s="1240" t="s">
        <v>139</v>
      </c>
      <c r="D759" s="144" t="s">
        <v>126</v>
      </c>
      <c r="E759" s="67">
        <f>ROUND(SQRT((1.73*E758*E767/1000)^2-E760^2),2)</f>
        <v>0.68</v>
      </c>
      <c r="F759" s="67">
        <f t="shared" ref="F759:AB759" si="594">ROUND(SQRT((1.73*F758*F767/1000)^2-F760^2),2)</f>
        <v>0.61</v>
      </c>
      <c r="G759" s="67">
        <f t="shared" si="594"/>
        <v>0.82</v>
      </c>
      <c r="H759" s="460">
        <f t="shared" si="594"/>
        <v>0.73</v>
      </c>
      <c r="I759" s="67">
        <f t="shared" si="594"/>
        <v>0.7</v>
      </c>
      <c r="J759" s="67">
        <f t="shared" si="594"/>
        <v>0.73</v>
      </c>
      <c r="K759" s="67">
        <f t="shared" si="594"/>
        <v>0.68</v>
      </c>
      <c r="L759" s="67">
        <f t="shared" si="594"/>
        <v>0.81</v>
      </c>
      <c r="M759" s="67">
        <f t="shared" si="594"/>
        <v>0.68</v>
      </c>
      <c r="N759" s="460">
        <f t="shared" si="594"/>
        <v>0.76</v>
      </c>
      <c r="O759" s="67">
        <f t="shared" si="594"/>
        <v>0.63</v>
      </c>
      <c r="P759" s="67">
        <f t="shared" si="594"/>
        <v>0.65</v>
      </c>
      <c r="Q759" s="67">
        <f t="shared" si="594"/>
        <v>0.79</v>
      </c>
      <c r="R759" s="67">
        <f t="shared" si="594"/>
        <v>0.7</v>
      </c>
      <c r="S759" s="67">
        <f t="shared" si="594"/>
        <v>0.75</v>
      </c>
      <c r="T759" s="67">
        <f t="shared" si="594"/>
        <v>0.78</v>
      </c>
      <c r="U759" s="67">
        <f t="shared" si="594"/>
        <v>0.78</v>
      </c>
      <c r="V759" s="67">
        <f t="shared" si="594"/>
        <v>0.75</v>
      </c>
      <c r="W759" s="67">
        <f t="shared" si="594"/>
        <v>0.74</v>
      </c>
      <c r="X759" s="67">
        <f t="shared" si="594"/>
        <v>0.7</v>
      </c>
      <c r="Y759" s="460">
        <f t="shared" si="594"/>
        <v>0.7</v>
      </c>
      <c r="Z759" s="67">
        <f t="shared" si="594"/>
        <v>0.78</v>
      </c>
      <c r="AA759" s="67">
        <f t="shared" si="594"/>
        <v>0.7</v>
      </c>
      <c r="AB759" s="68">
        <f t="shared" si="594"/>
        <v>0.74</v>
      </c>
      <c r="AC759" s="53">
        <f>SUM(E759:AB759)</f>
        <v>17.389999999999993</v>
      </c>
      <c r="AD759" s="56">
        <f>SUM(E760:AB760)</f>
        <v>10.7</v>
      </c>
      <c r="AE759" s="64">
        <v>7.2</v>
      </c>
      <c r="AF759" s="109">
        <v>7982.63</v>
      </c>
      <c r="AG759" s="109">
        <v>7982.74</v>
      </c>
      <c r="AH759" s="109">
        <v>7982.86</v>
      </c>
      <c r="AI759" s="109">
        <v>7982.92</v>
      </c>
      <c r="AJ759" s="109">
        <v>7982.96</v>
      </c>
      <c r="AK759" s="109">
        <v>7983.13</v>
      </c>
      <c r="AL759" s="109">
        <v>7983.25</v>
      </c>
      <c r="AM759" s="109">
        <v>7983.34</v>
      </c>
      <c r="AN759" s="109">
        <v>7983.45</v>
      </c>
      <c r="AO759" s="109">
        <v>7983.53</v>
      </c>
      <c r="AP759" s="109">
        <v>7983.61</v>
      </c>
      <c r="AQ759" s="109">
        <v>7983.74</v>
      </c>
      <c r="AR759" s="109">
        <v>7983.88</v>
      </c>
      <c r="AS759" s="109">
        <v>7983.95</v>
      </c>
      <c r="AT759" s="109">
        <v>7984.07</v>
      </c>
      <c r="AU759" s="109">
        <v>7984.16</v>
      </c>
      <c r="AV759" s="109">
        <v>7984.25</v>
      </c>
      <c r="AW759" s="109">
        <v>7984.33</v>
      </c>
      <c r="AX759" s="109">
        <v>7984.44</v>
      </c>
      <c r="AY759" s="109">
        <v>7984.53</v>
      </c>
      <c r="AZ759" s="109">
        <v>7984.64</v>
      </c>
      <c r="BA759" s="109">
        <v>7984.75</v>
      </c>
      <c r="BB759" s="109">
        <v>7984.84</v>
      </c>
      <c r="BC759" s="109">
        <v>7984.92</v>
      </c>
      <c r="BD759" s="109">
        <v>7984.99</v>
      </c>
      <c r="BE759" s="109"/>
      <c r="BF759" s="109"/>
      <c r="BG759" s="109"/>
      <c r="BH759" s="109"/>
      <c r="BI759" s="109"/>
      <c r="BJ759" s="109"/>
      <c r="BK759" s="109"/>
      <c r="BL759" s="109"/>
      <c r="BM759" s="109"/>
      <c r="BN759" s="109"/>
      <c r="BO759" s="109"/>
      <c r="BP759" s="109"/>
      <c r="BQ759" s="109"/>
      <c r="BR759" s="109"/>
      <c r="BS759" s="109"/>
      <c r="BT759" s="109"/>
      <c r="BU759" s="109"/>
      <c r="BV759" s="109"/>
      <c r="BW759" s="109"/>
      <c r="BX759" s="109"/>
      <c r="BY759" s="109"/>
      <c r="BZ759" s="109"/>
      <c r="CA759" s="109"/>
      <c r="CB759" s="109"/>
      <c r="CC759" s="109"/>
      <c r="CD759" s="8"/>
      <c r="CE759" s="8"/>
      <c r="CF759" s="8"/>
    </row>
    <row r="760" spans="1:84" s="1" customFormat="1" ht="10.5" customHeight="1">
      <c r="A760" s="1370"/>
      <c r="B760" s="1366"/>
      <c r="C760" s="1240" t="s">
        <v>137</v>
      </c>
      <c r="D760" s="144" t="s">
        <v>127</v>
      </c>
      <c r="E760" s="54">
        <f>ROUND((AG760-AF760)*$AE759,2)</f>
        <v>0.5</v>
      </c>
      <c r="F760" s="54">
        <f t="shared" ref="F760:K760" si="595">ROUND((AH760-AG760)*$AE759,2)</f>
        <v>0.57999999999999996</v>
      </c>
      <c r="G760" s="54">
        <f t="shared" si="595"/>
        <v>0.22</v>
      </c>
      <c r="H760" s="360">
        <f t="shared" si="595"/>
        <v>0.43</v>
      </c>
      <c r="I760" s="54">
        <f t="shared" si="595"/>
        <v>0.5</v>
      </c>
      <c r="J760" s="54">
        <f t="shared" si="595"/>
        <v>0.43</v>
      </c>
      <c r="K760" s="54">
        <f t="shared" si="595"/>
        <v>0.5</v>
      </c>
      <c r="L760" s="54">
        <f>ROUND((AN760-AM760)*$AE759,2)</f>
        <v>0.28999999999999998</v>
      </c>
      <c r="M760" s="54">
        <f>ROUND((AO760-AN760)*$AE759,2)</f>
        <v>0.5</v>
      </c>
      <c r="N760" s="360">
        <f>ROUND((AP760-AO760)*$AE759,2)</f>
        <v>0.43</v>
      </c>
      <c r="O760" s="54">
        <f t="shared" ref="O760:AB760" si="596">ROUND((AQ760-AP760)*$AE759,2)</f>
        <v>0.57999999999999996</v>
      </c>
      <c r="P760" s="54">
        <f t="shared" si="596"/>
        <v>0.57999999999999996</v>
      </c>
      <c r="Q760" s="54">
        <f t="shared" si="596"/>
        <v>0.36</v>
      </c>
      <c r="R760" s="54">
        <f t="shared" si="596"/>
        <v>0.5</v>
      </c>
      <c r="S760" s="54">
        <f t="shared" si="596"/>
        <v>0.43</v>
      </c>
      <c r="T760" s="54">
        <f t="shared" si="596"/>
        <v>0.36</v>
      </c>
      <c r="U760" s="54">
        <f t="shared" si="596"/>
        <v>0.36</v>
      </c>
      <c r="V760" s="54">
        <f t="shared" si="596"/>
        <v>0.43</v>
      </c>
      <c r="W760" s="54">
        <f t="shared" si="596"/>
        <v>0.43</v>
      </c>
      <c r="X760" s="54">
        <f t="shared" si="596"/>
        <v>0.5</v>
      </c>
      <c r="Y760" s="360">
        <f t="shared" si="596"/>
        <v>0.5</v>
      </c>
      <c r="Z760" s="54">
        <f t="shared" si="596"/>
        <v>0.36</v>
      </c>
      <c r="AA760" s="54">
        <f t="shared" si="596"/>
        <v>0.5</v>
      </c>
      <c r="AB760" s="55">
        <f t="shared" si="596"/>
        <v>0.43</v>
      </c>
      <c r="AC760" s="359"/>
      <c r="AD760" s="191"/>
      <c r="AE760" s="64"/>
      <c r="AF760" s="361">
        <v>3664.05</v>
      </c>
      <c r="AG760" s="109">
        <v>3664.12</v>
      </c>
      <c r="AH760" s="109">
        <v>3664.2</v>
      </c>
      <c r="AI760" s="109">
        <v>3664.23</v>
      </c>
      <c r="AJ760" s="109">
        <v>3664.29</v>
      </c>
      <c r="AK760" s="109">
        <v>3664.36</v>
      </c>
      <c r="AL760" s="109">
        <v>3664.42</v>
      </c>
      <c r="AM760" s="109">
        <v>3664.49</v>
      </c>
      <c r="AN760" s="109">
        <v>3664.53</v>
      </c>
      <c r="AO760" s="109">
        <v>3664.6</v>
      </c>
      <c r="AP760" s="109">
        <v>3664.66</v>
      </c>
      <c r="AQ760" s="109">
        <v>3664.74</v>
      </c>
      <c r="AR760" s="109">
        <v>3664.82</v>
      </c>
      <c r="AS760" s="109">
        <v>3664.87</v>
      </c>
      <c r="AT760" s="109">
        <v>3664.94</v>
      </c>
      <c r="AU760" s="109">
        <v>3665</v>
      </c>
      <c r="AV760" s="109">
        <v>3665.05</v>
      </c>
      <c r="AW760" s="109">
        <v>3665.1</v>
      </c>
      <c r="AX760" s="109">
        <v>3665.16</v>
      </c>
      <c r="AY760" s="109">
        <v>3665.22</v>
      </c>
      <c r="AZ760" s="109">
        <v>3665.29</v>
      </c>
      <c r="BA760" s="109">
        <v>3665.36</v>
      </c>
      <c r="BB760" s="109">
        <v>3665.41</v>
      </c>
      <c r="BC760" s="109">
        <v>3665.48</v>
      </c>
      <c r="BD760" s="109">
        <v>3665.54</v>
      </c>
      <c r="BE760" s="109">
        <v>0.15</v>
      </c>
      <c r="BF760" s="109">
        <v>0.15</v>
      </c>
      <c r="BG760" s="109">
        <v>0.15</v>
      </c>
      <c r="BH760" s="109">
        <v>0.15</v>
      </c>
      <c r="BI760" s="109">
        <v>0.15</v>
      </c>
      <c r="BJ760" s="109">
        <v>0.15</v>
      </c>
      <c r="BK760" s="109">
        <v>0.15</v>
      </c>
      <c r="BL760" s="109">
        <v>0.15</v>
      </c>
      <c r="BM760" s="109">
        <v>0.15</v>
      </c>
      <c r="BN760" s="109">
        <v>0.15</v>
      </c>
      <c r="BO760" s="109">
        <v>0.15</v>
      </c>
      <c r="BP760" s="109">
        <v>0.15</v>
      </c>
      <c r="BQ760" s="109">
        <v>0.15</v>
      </c>
      <c r="BR760" s="109">
        <v>0.15</v>
      </c>
      <c r="BS760" s="109">
        <v>0.15</v>
      </c>
      <c r="BT760" s="109">
        <v>0.15</v>
      </c>
      <c r="BU760" s="109">
        <v>0.15</v>
      </c>
      <c r="BV760" s="109">
        <v>0.15</v>
      </c>
      <c r="BW760" s="109">
        <v>0.15</v>
      </c>
      <c r="BX760" s="109">
        <v>0.15</v>
      </c>
      <c r="BY760" s="109">
        <v>0.15</v>
      </c>
      <c r="BZ760" s="109">
        <v>0.15</v>
      </c>
      <c r="CA760" s="109">
        <v>0.15</v>
      </c>
      <c r="CB760" s="109">
        <v>0.15</v>
      </c>
      <c r="CC760" s="109">
        <v>0.15</v>
      </c>
      <c r="CD760" s="8"/>
      <c r="CE760" s="8"/>
      <c r="CF760" s="8"/>
    </row>
    <row r="761" spans="1:84" s="1" customFormat="1" ht="10.5" customHeight="1" thickBot="1">
      <c r="A761" s="1371"/>
      <c r="B761" s="1367"/>
      <c r="C761" s="293"/>
      <c r="D761" s="254" t="s">
        <v>42</v>
      </c>
      <c r="E761" s="58">
        <f t="shared" ref="E761:AB761" si="597">E760/E759</f>
        <v>0.73529411764705876</v>
      </c>
      <c r="F761" s="58">
        <f t="shared" si="597"/>
        <v>0.95081967213114749</v>
      </c>
      <c r="G761" s="58">
        <f t="shared" si="597"/>
        <v>0.26829268292682928</v>
      </c>
      <c r="H761" s="394">
        <f t="shared" si="597"/>
        <v>0.58904109589041098</v>
      </c>
      <c r="I761" s="58">
        <f t="shared" si="597"/>
        <v>0.7142857142857143</v>
      </c>
      <c r="J761" s="58">
        <f t="shared" si="597"/>
        <v>0.58904109589041098</v>
      </c>
      <c r="K761" s="58">
        <f t="shared" si="597"/>
        <v>0.73529411764705876</v>
      </c>
      <c r="L761" s="58">
        <f t="shared" si="597"/>
        <v>0.35802469135802462</v>
      </c>
      <c r="M761" s="58">
        <f t="shared" si="597"/>
        <v>0.73529411764705876</v>
      </c>
      <c r="N761" s="394">
        <f t="shared" si="597"/>
        <v>0.56578947368421051</v>
      </c>
      <c r="O761" s="58">
        <f t="shared" si="597"/>
        <v>0.92063492063492058</v>
      </c>
      <c r="P761" s="58">
        <f t="shared" si="597"/>
        <v>0.89230769230769225</v>
      </c>
      <c r="Q761" s="58">
        <f t="shared" si="597"/>
        <v>0.45569620253164556</v>
      </c>
      <c r="R761" s="58">
        <f t="shared" si="597"/>
        <v>0.7142857142857143</v>
      </c>
      <c r="S761" s="58">
        <f t="shared" si="597"/>
        <v>0.57333333333333336</v>
      </c>
      <c r="T761" s="58">
        <f t="shared" si="597"/>
        <v>0.46153846153846151</v>
      </c>
      <c r="U761" s="58">
        <f t="shared" si="597"/>
        <v>0.46153846153846151</v>
      </c>
      <c r="V761" s="58">
        <f t="shared" si="597"/>
        <v>0.57333333333333336</v>
      </c>
      <c r="W761" s="58">
        <f t="shared" si="597"/>
        <v>0.58108108108108103</v>
      </c>
      <c r="X761" s="58">
        <f t="shared" si="597"/>
        <v>0.7142857142857143</v>
      </c>
      <c r="Y761" s="394">
        <f t="shared" si="597"/>
        <v>0.7142857142857143</v>
      </c>
      <c r="Z761" s="58">
        <f t="shared" si="597"/>
        <v>0.46153846153846151</v>
      </c>
      <c r="AA761" s="58">
        <f t="shared" si="597"/>
        <v>0.7142857142857143</v>
      </c>
      <c r="AB761" s="59">
        <f t="shared" si="597"/>
        <v>0.58108108108108103</v>
      </c>
      <c r="AC761" s="359"/>
      <c r="AD761" s="191"/>
      <c r="AE761" s="64"/>
      <c r="AF761" s="353"/>
      <c r="AG761" s="353"/>
      <c r="AH761" s="353"/>
      <c r="AI761" s="353"/>
      <c r="AJ761" s="353"/>
      <c r="AK761" s="353"/>
      <c r="AL761" s="353"/>
      <c r="AM761" s="353"/>
      <c r="AN761" s="353"/>
      <c r="AO761" s="353"/>
      <c r="AP761" s="353"/>
      <c r="AQ761" s="353"/>
      <c r="AR761" s="353"/>
      <c r="AS761" s="353"/>
      <c r="AT761" s="353"/>
      <c r="AU761" s="353"/>
      <c r="AV761" s="353"/>
      <c r="AW761" s="353"/>
      <c r="AX761" s="353"/>
      <c r="AY761" s="353"/>
      <c r="AZ761" s="353"/>
      <c r="BA761" s="353"/>
      <c r="BB761" s="353"/>
      <c r="BC761" s="353"/>
      <c r="BD761" s="353"/>
      <c r="BE761" s="353"/>
      <c r="BF761" s="353"/>
      <c r="BG761" s="353"/>
      <c r="BH761" s="353"/>
      <c r="BI761" s="353"/>
      <c r="BJ761" s="353"/>
      <c r="BK761" s="353"/>
      <c r="BL761" s="353"/>
      <c r="BM761" s="353"/>
      <c r="BN761" s="353"/>
      <c r="BO761" s="353"/>
      <c r="BP761" s="353"/>
      <c r="BQ761" s="353"/>
      <c r="BR761" s="353"/>
      <c r="BS761" s="353"/>
      <c r="BT761" s="353"/>
      <c r="BU761" s="353"/>
      <c r="BV761" s="353"/>
      <c r="BW761" s="353"/>
      <c r="BX761" s="353"/>
      <c r="BY761" s="175"/>
      <c r="BZ761" s="175"/>
      <c r="CA761" s="175"/>
      <c r="CB761" s="175"/>
      <c r="CC761" s="175"/>
    </row>
    <row r="762" spans="1:84" s="1" customFormat="1" ht="10.5" customHeight="1">
      <c r="A762" s="1247" t="s">
        <v>471</v>
      </c>
      <c r="B762" s="69"/>
      <c r="C762" s="586"/>
      <c r="D762" s="148"/>
      <c r="E762" s="167">
        <f t="shared" ref="E762:AB763" si="598">E755+E759</f>
        <v>1.33</v>
      </c>
      <c r="F762" s="167">
        <f t="shared" si="598"/>
        <v>1.26</v>
      </c>
      <c r="G762" s="167">
        <f t="shared" si="598"/>
        <v>1.56</v>
      </c>
      <c r="H762" s="366">
        <f t="shared" si="598"/>
        <v>1.42</v>
      </c>
      <c r="I762" s="167">
        <f t="shared" si="598"/>
        <v>1.29</v>
      </c>
      <c r="J762" s="167">
        <f t="shared" si="598"/>
        <v>1.37</v>
      </c>
      <c r="K762" s="167">
        <f t="shared" si="598"/>
        <v>1.32</v>
      </c>
      <c r="L762" s="167">
        <f t="shared" si="598"/>
        <v>1.4900000000000002</v>
      </c>
      <c r="M762" s="167">
        <f t="shared" si="598"/>
        <v>1.37</v>
      </c>
      <c r="N762" s="366">
        <f t="shared" si="598"/>
        <v>1.4100000000000001</v>
      </c>
      <c r="O762" s="167">
        <f t="shared" si="598"/>
        <v>1.05</v>
      </c>
      <c r="P762" s="167">
        <f t="shared" si="598"/>
        <v>1.31</v>
      </c>
      <c r="Q762" s="167">
        <f t="shared" si="598"/>
        <v>1.51</v>
      </c>
      <c r="R762" s="167">
        <f t="shared" si="598"/>
        <v>1.2799999999999998</v>
      </c>
      <c r="S762" s="302">
        <f t="shared" si="598"/>
        <v>1.42</v>
      </c>
      <c r="T762" s="167">
        <f t="shared" si="598"/>
        <v>1.47</v>
      </c>
      <c r="U762" s="167">
        <f t="shared" si="598"/>
        <v>1.49</v>
      </c>
      <c r="V762" s="167">
        <f t="shared" si="598"/>
        <v>1.38</v>
      </c>
      <c r="W762" s="167">
        <f t="shared" si="598"/>
        <v>1.37</v>
      </c>
      <c r="X762" s="167">
        <f t="shared" si="598"/>
        <v>1.33</v>
      </c>
      <c r="Y762" s="366">
        <f t="shared" si="598"/>
        <v>1.33</v>
      </c>
      <c r="Z762" s="167">
        <f t="shared" si="598"/>
        <v>1.49</v>
      </c>
      <c r="AA762" s="167">
        <f t="shared" si="598"/>
        <v>1.21</v>
      </c>
      <c r="AB762" s="168">
        <f t="shared" si="598"/>
        <v>1.44</v>
      </c>
      <c r="AC762" s="361"/>
      <c r="AD762" s="361"/>
      <c r="AE762" s="73"/>
      <c r="AF762" s="353"/>
      <c r="AG762" s="353"/>
      <c r="AH762" s="353"/>
      <c r="AI762" s="353"/>
      <c r="AJ762" s="353"/>
      <c r="AK762" s="353"/>
      <c r="AL762" s="353"/>
      <c r="AM762" s="353"/>
      <c r="AN762" s="353"/>
      <c r="AO762" s="353"/>
      <c r="AP762" s="353"/>
      <c r="AQ762" s="353"/>
      <c r="AR762" s="353"/>
      <c r="AS762" s="353"/>
      <c r="AT762" s="353"/>
      <c r="AU762" s="353"/>
      <c r="AV762" s="353"/>
      <c r="AW762" s="353"/>
      <c r="AX762" s="353"/>
      <c r="AY762" s="353"/>
      <c r="AZ762" s="353"/>
      <c r="BA762" s="353"/>
      <c r="BB762" s="353"/>
      <c r="BC762" s="353"/>
      <c r="BD762" s="353"/>
      <c r="BE762" s="353"/>
      <c r="BF762" s="353"/>
      <c r="BG762" s="353"/>
      <c r="BH762" s="353"/>
      <c r="BI762" s="353"/>
      <c r="BJ762" s="353"/>
      <c r="BK762" s="353"/>
      <c r="BL762" s="353"/>
      <c r="BM762" s="353"/>
      <c r="BN762" s="353"/>
      <c r="BO762" s="353"/>
      <c r="BP762" s="353"/>
      <c r="BQ762" s="353"/>
      <c r="BR762" s="353"/>
      <c r="BS762" s="353"/>
      <c r="BT762" s="353"/>
      <c r="BU762" s="353"/>
      <c r="BV762" s="353"/>
      <c r="BW762" s="353"/>
      <c r="BX762" s="353"/>
      <c r="BY762" s="175"/>
      <c r="BZ762" s="175"/>
      <c r="CA762" s="175"/>
      <c r="CB762" s="175"/>
      <c r="CC762" s="175"/>
    </row>
    <row r="763" spans="1:84" s="1" customFormat="1" ht="10.5" customHeight="1">
      <c r="A763" s="1248" t="s">
        <v>472</v>
      </c>
      <c r="B763" s="74"/>
      <c r="C763" s="592"/>
      <c r="D763" s="149"/>
      <c r="E763" s="169">
        <f t="shared" si="598"/>
        <v>0.92999999999999994</v>
      </c>
      <c r="F763" s="169">
        <f t="shared" si="598"/>
        <v>1.08</v>
      </c>
      <c r="G763" s="169">
        <f t="shared" si="598"/>
        <v>0.44</v>
      </c>
      <c r="H763" s="367">
        <f t="shared" si="598"/>
        <v>0.79</v>
      </c>
      <c r="I763" s="169">
        <f t="shared" si="598"/>
        <v>1</v>
      </c>
      <c r="J763" s="169">
        <f t="shared" si="598"/>
        <v>0.86</v>
      </c>
      <c r="K763" s="169">
        <f t="shared" si="598"/>
        <v>0.92999999999999994</v>
      </c>
      <c r="L763" s="169">
        <f t="shared" si="598"/>
        <v>0.57999999999999996</v>
      </c>
      <c r="M763" s="169">
        <f t="shared" si="598"/>
        <v>0.86</v>
      </c>
      <c r="N763" s="367">
        <f t="shared" si="598"/>
        <v>0.86</v>
      </c>
      <c r="O763" s="169">
        <f t="shared" si="598"/>
        <v>1.23</v>
      </c>
      <c r="P763" s="169">
        <f t="shared" si="598"/>
        <v>1.01</v>
      </c>
      <c r="Q763" s="169">
        <f t="shared" si="598"/>
        <v>0.64999999999999991</v>
      </c>
      <c r="R763" s="169">
        <f t="shared" si="598"/>
        <v>1</v>
      </c>
      <c r="S763" s="303">
        <f t="shared" si="598"/>
        <v>0.79</v>
      </c>
      <c r="T763" s="169">
        <f t="shared" si="598"/>
        <v>0.72</v>
      </c>
      <c r="U763" s="169">
        <f t="shared" si="598"/>
        <v>0.64999999999999991</v>
      </c>
      <c r="V763" s="169">
        <f t="shared" si="598"/>
        <v>0.86</v>
      </c>
      <c r="W763" s="169">
        <f t="shared" si="598"/>
        <v>0.86</v>
      </c>
      <c r="X763" s="169">
        <f t="shared" si="598"/>
        <v>0.92999999999999994</v>
      </c>
      <c r="Y763" s="367">
        <f t="shared" si="598"/>
        <v>0.92999999999999994</v>
      </c>
      <c r="Z763" s="169">
        <f t="shared" si="598"/>
        <v>0.64999999999999991</v>
      </c>
      <c r="AA763" s="169">
        <f t="shared" si="598"/>
        <v>1.08</v>
      </c>
      <c r="AB763" s="170">
        <f t="shared" si="598"/>
        <v>0.79</v>
      </c>
      <c r="AC763" s="361"/>
      <c r="AD763" s="361"/>
      <c r="AE763" s="73"/>
      <c r="AF763" s="353"/>
      <c r="AG763" s="353"/>
      <c r="AH763" s="353"/>
      <c r="AI763" s="353"/>
      <c r="AJ763" s="353"/>
      <c r="AK763" s="353"/>
      <c r="AL763" s="353"/>
      <c r="AM763" s="353"/>
      <c r="AN763" s="353"/>
      <c r="AO763" s="353"/>
      <c r="AP763" s="353"/>
      <c r="AQ763" s="353"/>
      <c r="AR763" s="353"/>
      <c r="AS763" s="353"/>
      <c r="AT763" s="353"/>
      <c r="AU763" s="353"/>
      <c r="AV763" s="353"/>
      <c r="AW763" s="353"/>
      <c r="AX763" s="353"/>
      <c r="AY763" s="353"/>
      <c r="AZ763" s="353"/>
      <c r="BA763" s="353"/>
      <c r="BB763" s="353"/>
      <c r="BC763" s="353"/>
      <c r="BD763" s="353"/>
      <c r="BE763" s="353"/>
      <c r="BF763" s="353"/>
      <c r="BG763" s="353"/>
      <c r="BH763" s="353"/>
      <c r="BI763" s="353"/>
      <c r="BJ763" s="353"/>
      <c r="BK763" s="353"/>
      <c r="BL763" s="353"/>
      <c r="BM763" s="353"/>
      <c r="BN763" s="353"/>
      <c r="BO763" s="353"/>
      <c r="BP763" s="353"/>
      <c r="BQ763" s="353"/>
      <c r="BR763" s="353"/>
      <c r="BS763" s="353"/>
      <c r="BT763" s="353"/>
      <c r="BU763" s="353"/>
      <c r="BV763" s="353"/>
      <c r="BW763" s="353"/>
      <c r="BX763" s="353"/>
      <c r="BY763" s="175"/>
      <c r="BZ763" s="175"/>
      <c r="CA763" s="175"/>
      <c r="CB763" s="175"/>
      <c r="CC763" s="175"/>
    </row>
    <row r="764" spans="1:84" s="1" customFormat="1" ht="10.5" customHeight="1" thickBot="1">
      <c r="A764" s="1246" t="s">
        <v>473</v>
      </c>
      <c r="B764" s="77"/>
      <c r="C764" s="837"/>
      <c r="D764" s="150"/>
      <c r="E764" s="171">
        <f>SQRT(E763*E763+E762*E762)</f>
        <v>1.6228986413205231</v>
      </c>
      <c r="F764" s="171">
        <f t="shared" ref="F764:AB764" si="599">SQRT(F763*F763+F762*F762)</f>
        <v>1.6595180023127198</v>
      </c>
      <c r="G764" s="171">
        <f t="shared" si="599"/>
        <v>1.6208639671483849</v>
      </c>
      <c r="H764" s="368">
        <f>SQRT(H763*H763+H762*H762)</f>
        <v>1.6249615380063616</v>
      </c>
      <c r="I764" s="171">
        <f t="shared" si="599"/>
        <v>1.6322070947033653</v>
      </c>
      <c r="J764" s="171">
        <f t="shared" si="599"/>
        <v>1.6175598906995685</v>
      </c>
      <c r="K764" s="171">
        <f t="shared" si="599"/>
        <v>1.6147135968957467</v>
      </c>
      <c r="L764" s="171">
        <f t="shared" si="599"/>
        <v>1.5989058759038948</v>
      </c>
      <c r="M764" s="171">
        <f t="shared" si="599"/>
        <v>1.6175598906995685</v>
      </c>
      <c r="N764" s="368">
        <f>SQRT(N763*N763+N762*N762)</f>
        <v>1.6515750058656133</v>
      </c>
      <c r="O764" s="171">
        <f t="shared" si="599"/>
        <v>1.6172198366332267</v>
      </c>
      <c r="P764" s="171">
        <f t="shared" si="599"/>
        <v>1.6541463055002119</v>
      </c>
      <c r="Q764" s="171">
        <f t="shared" si="599"/>
        <v>1.6439586369492389</v>
      </c>
      <c r="R764" s="171">
        <f t="shared" si="599"/>
        <v>1.6243152403397561</v>
      </c>
      <c r="S764" s="304">
        <f t="shared" si="599"/>
        <v>1.6249615380063616</v>
      </c>
      <c r="T764" s="171">
        <f t="shared" si="599"/>
        <v>1.6368567438844486</v>
      </c>
      <c r="U764" s="171">
        <f t="shared" si="599"/>
        <v>1.6256075787224911</v>
      </c>
      <c r="V764" s="171">
        <f>SQRT(V763*V763+V762*V762)</f>
        <v>1.6260381299342275</v>
      </c>
      <c r="W764" s="171">
        <f t="shared" si="599"/>
        <v>1.6175598906995685</v>
      </c>
      <c r="X764" s="171">
        <f t="shared" si="599"/>
        <v>1.6228986413205231</v>
      </c>
      <c r="Y764" s="368">
        <f t="shared" si="599"/>
        <v>1.6228986413205231</v>
      </c>
      <c r="Z764" s="171">
        <f t="shared" si="599"/>
        <v>1.6256075787224911</v>
      </c>
      <c r="AA764" s="171">
        <f t="shared" si="599"/>
        <v>1.6218816233005418</v>
      </c>
      <c r="AB764" s="172">
        <f t="shared" si="599"/>
        <v>1.6424676556937126</v>
      </c>
      <c r="AC764" s="361"/>
      <c r="AD764" s="361"/>
      <c r="AE764" s="73"/>
      <c r="AF764" s="353"/>
      <c r="AG764" s="353"/>
      <c r="AH764" s="353"/>
      <c r="AI764" s="353"/>
      <c r="AJ764" s="353"/>
      <c r="AK764" s="353"/>
      <c r="AL764" s="353"/>
      <c r="AM764" s="353"/>
      <c r="AN764" s="353"/>
      <c r="AO764" s="353"/>
      <c r="AP764" s="353"/>
      <c r="AQ764" s="353"/>
      <c r="AR764" s="353"/>
      <c r="AS764" s="353"/>
      <c r="AT764" s="353"/>
      <c r="AU764" s="353"/>
      <c r="AV764" s="353"/>
      <c r="AW764" s="353"/>
      <c r="AX764" s="353"/>
      <c r="AY764" s="353"/>
      <c r="AZ764" s="353"/>
      <c r="BA764" s="353"/>
      <c r="BB764" s="353"/>
      <c r="BC764" s="353"/>
      <c r="BD764" s="353"/>
      <c r="BE764" s="353"/>
      <c r="BF764" s="353"/>
      <c r="BG764" s="353"/>
      <c r="BH764" s="353"/>
      <c r="BI764" s="353"/>
      <c r="BJ764" s="353"/>
      <c r="BK764" s="353"/>
      <c r="BL764" s="353"/>
      <c r="BM764" s="353"/>
      <c r="BN764" s="353"/>
      <c r="BO764" s="353"/>
      <c r="BP764" s="353"/>
      <c r="BQ764" s="353"/>
      <c r="BR764" s="353"/>
      <c r="BS764" s="353"/>
      <c r="BT764" s="353"/>
      <c r="BU764" s="353"/>
      <c r="BV764" s="353"/>
      <c r="BW764" s="353"/>
      <c r="BX764" s="353"/>
      <c r="BY764" s="175"/>
      <c r="BZ764" s="175"/>
      <c r="CA764" s="175"/>
      <c r="CB764" s="175"/>
      <c r="CC764" s="175"/>
    </row>
    <row r="765" spans="1:84" s="1" customFormat="1" ht="10.5" customHeight="1" thickBot="1">
      <c r="A765" s="1250" t="s">
        <v>107</v>
      </c>
      <c r="B765" s="173"/>
      <c r="C765" s="173"/>
      <c r="D765" s="173"/>
      <c r="E765" s="173">
        <v>1</v>
      </c>
      <c r="F765" s="173">
        <v>2</v>
      </c>
      <c r="G765" s="173">
        <v>3</v>
      </c>
      <c r="H765" s="392">
        <v>4</v>
      </c>
      <c r="I765" s="173">
        <v>5</v>
      </c>
      <c r="J765" s="173">
        <v>6</v>
      </c>
      <c r="K765" s="173">
        <v>7</v>
      </c>
      <c r="L765" s="173">
        <v>8</v>
      </c>
      <c r="M765" s="173">
        <v>9</v>
      </c>
      <c r="N765" s="392">
        <v>10</v>
      </c>
      <c r="O765" s="173">
        <v>11</v>
      </c>
      <c r="P765" s="173">
        <v>12</v>
      </c>
      <c r="Q765" s="173">
        <v>13</v>
      </c>
      <c r="R765" s="173">
        <v>14</v>
      </c>
      <c r="S765" s="173">
        <v>15</v>
      </c>
      <c r="T765" s="173">
        <v>16</v>
      </c>
      <c r="U765" s="173">
        <v>17</v>
      </c>
      <c r="V765" s="173">
        <v>18</v>
      </c>
      <c r="W765" s="173">
        <v>19</v>
      </c>
      <c r="X765" s="173">
        <v>20</v>
      </c>
      <c r="Y765" s="392">
        <v>21</v>
      </c>
      <c r="Z765" s="173">
        <v>22</v>
      </c>
      <c r="AA765" s="173">
        <v>23</v>
      </c>
      <c r="AB765" s="174">
        <v>24</v>
      </c>
      <c r="AC765" s="539"/>
      <c r="AD765" s="539"/>
      <c r="AE765" s="539"/>
      <c r="AF765" s="353"/>
      <c r="AG765" s="353"/>
      <c r="AH765" s="353"/>
      <c r="AI765" s="353"/>
      <c r="AJ765" s="353"/>
      <c r="AK765" s="353"/>
      <c r="AL765" s="353"/>
      <c r="AM765" s="353"/>
      <c r="AN765" s="353"/>
      <c r="AO765" s="353"/>
      <c r="AP765" s="353"/>
      <c r="AQ765" s="353"/>
      <c r="AR765" s="353"/>
      <c r="AS765" s="353"/>
      <c r="AT765" s="353"/>
      <c r="AU765" s="353"/>
      <c r="AV765" s="353"/>
      <c r="AW765" s="353"/>
      <c r="AX765" s="353"/>
      <c r="AY765" s="353"/>
      <c r="AZ765" s="353"/>
      <c r="BA765" s="353"/>
      <c r="BB765" s="353"/>
      <c r="BC765" s="353"/>
      <c r="BD765" s="353"/>
      <c r="BE765" s="353"/>
      <c r="BF765" s="353"/>
      <c r="BG765" s="353"/>
      <c r="BH765" s="353"/>
      <c r="BI765" s="353"/>
      <c r="BJ765" s="353"/>
      <c r="BK765" s="353"/>
      <c r="BL765" s="353"/>
      <c r="BM765" s="353"/>
      <c r="BN765" s="353"/>
      <c r="BO765" s="353"/>
      <c r="BP765" s="353"/>
      <c r="BQ765" s="353"/>
      <c r="BR765" s="353"/>
      <c r="BS765" s="353"/>
      <c r="BT765" s="353"/>
      <c r="BU765" s="353"/>
      <c r="BV765" s="353"/>
      <c r="BW765" s="353"/>
      <c r="BX765" s="353"/>
      <c r="BY765" s="175"/>
      <c r="BZ765" s="175"/>
      <c r="CA765" s="175"/>
      <c r="CB765" s="175"/>
      <c r="CC765" s="175"/>
    </row>
    <row r="766" spans="1:84" s="1" customFormat="1" ht="10.5" customHeight="1">
      <c r="A766" s="371" t="s">
        <v>78</v>
      </c>
      <c r="B766" s="44"/>
      <c r="C766" s="44" t="s">
        <v>136</v>
      </c>
      <c r="D766" s="238" t="s">
        <v>39</v>
      </c>
      <c r="E766" s="44">
        <v>6.5</v>
      </c>
      <c r="F766" s="44">
        <v>6.4</v>
      </c>
      <c r="G766" s="44">
        <v>6.4</v>
      </c>
      <c r="H766" s="372">
        <v>6.4</v>
      </c>
      <c r="I766" s="44">
        <v>6.4</v>
      </c>
      <c r="J766" s="44">
        <v>6.4</v>
      </c>
      <c r="K766" s="44">
        <v>6.4</v>
      </c>
      <c r="L766" s="44">
        <v>6.4</v>
      </c>
      <c r="M766" s="44">
        <v>6.4</v>
      </c>
      <c r="N766" s="372">
        <v>6.5</v>
      </c>
      <c r="O766" s="44">
        <v>6.5</v>
      </c>
      <c r="P766" s="44">
        <v>6.5</v>
      </c>
      <c r="Q766" s="44">
        <v>6.5</v>
      </c>
      <c r="R766" s="44">
        <v>6.4</v>
      </c>
      <c r="S766" s="44">
        <v>6.4</v>
      </c>
      <c r="T766" s="44">
        <v>6.4</v>
      </c>
      <c r="U766" s="44">
        <v>6.4</v>
      </c>
      <c r="V766" s="44">
        <v>6.4</v>
      </c>
      <c r="W766" s="44">
        <v>6.4</v>
      </c>
      <c r="X766" s="44">
        <v>6.4</v>
      </c>
      <c r="Y766" s="372">
        <v>6.4</v>
      </c>
      <c r="Z766" s="44">
        <v>6.4</v>
      </c>
      <c r="AA766" s="44">
        <v>6.4</v>
      </c>
      <c r="AB766" s="45">
        <v>6.4</v>
      </c>
      <c r="AC766" s="539"/>
      <c r="AD766" s="539"/>
      <c r="AE766" s="539"/>
      <c r="AF766" s="353"/>
      <c r="AG766" s="353"/>
      <c r="AH766" s="353"/>
      <c r="AI766" s="353"/>
      <c r="AJ766" s="353"/>
      <c r="AK766" s="353"/>
      <c r="AL766" s="353"/>
      <c r="AM766" s="353"/>
      <c r="AN766" s="353"/>
      <c r="AO766" s="353"/>
      <c r="AP766" s="353"/>
      <c r="AQ766" s="353"/>
      <c r="AR766" s="353"/>
      <c r="AS766" s="353"/>
      <c r="AT766" s="353"/>
      <c r="AU766" s="353"/>
      <c r="AV766" s="353"/>
      <c r="AW766" s="353"/>
      <c r="AX766" s="353"/>
      <c r="AY766" s="353"/>
      <c r="AZ766" s="353"/>
      <c r="BA766" s="353"/>
      <c r="BB766" s="353"/>
      <c r="BC766" s="353"/>
      <c r="BD766" s="353"/>
      <c r="BE766" s="353"/>
      <c r="BF766" s="353"/>
      <c r="BG766" s="353"/>
      <c r="BH766" s="353"/>
      <c r="BI766" s="353"/>
      <c r="BJ766" s="353"/>
      <c r="BK766" s="353"/>
      <c r="BL766" s="353"/>
      <c r="BM766" s="353"/>
      <c r="BN766" s="353"/>
      <c r="BO766" s="353"/>
      <c r="BP766" s="353"/>
      <c r="BQ766" s="353"/>
      <c r="BR766" s="353"/>
      <c r="BS766" s="353"/>
      <c r="BT766" s="353"/>
      <c r="BU766" s="353"/>
      <c r="BV766" s="353"/>
      <c r="BW766" s="353"/>
      <c r="BX766" s="353"/>
      <c r="BY766" s="175"/>
      <c r="BZ766" s="175"/>
      <c r="CA766" s="175"/>
      <c r="CB766" s="175"/>
      <c r="CC766" s="175"/>
    </row>
    <row r="767" spans="1:84" s="1" customFormat="1" ht="10.5" customHeight="1" thickBot="1">
      <c r="A767" s="373" t="s">
        <v>79</v>
      </c>
      <c r="B767" s="46"/>
      <c r="C767" s="46" t="s">
        <v>136</v>
      </c>
      <c r="D767" s="240" t="s">
        <v>39</v>
      </c>
      <c r="E767" s="46">
        <v>6.7</v>
      </c>
      <c r="F767" s="46">
        <v>6.6</v>
      </c>
      <c r="G767" s="46">
        <v>6.6</v>
      </c>
      <c r="H767" s="374">
        <v>6.6</v>
      </c>
      <c r="I767" s="46">
        <v>6.7</v>
      </c>
      <c r="J767" s="46">
        <v>6.6</v>
      </c>
      <c r="K767" s="46">
        <v>6.6</v>
      </c>
      <c r="L767" s="46">
        <v>6.6</v>
      </c>
      <c r="M767" s="46">
        <v>6.6</v>
      </c>
      <c r="N767" s="374">
        <v>6.7</v>
      </c>
      <c r="O767" s="46">
        <v>6.7</v>
      </c>
      <c r="P767" s="46">
        <v>6.7</v>
      </c>
      <c r="Q767" s="46">
        <v>6.6</v>
      </c>
      <c r="R767" s="46">
        <v>6.6</v>
      </c>
      <c r="S767" s="46">
        <v>6.6</v>
      </c>
      <c r="T767" s="46">
        <v>6.6</v>
      </c>
      <c r="U767" s="46">
        <v>6.6</v>
      </c>
      <c r="V767" s="46">
        <v>6.6</v>
      </c>
      <c r="W767" s="46">
        <v>6.6</v>
      </c>
      <c r="X767" s="46">
        <v>6.6</v>
      </c>
      <c r="Y767" s="374">
        <v>6.6</v>
      </c>
      <c r="Z767" s="46">
        <v>6.6</v>
      </c>
      <c r="AA767" s="46">
        <v>6.6</v>
      </c>
      <c r="AB767" s="47">
        <v>6.6</v>
      </c>
      <c r="AC767" s="539"/>
      <c r="AD767" s="539"/>
      <c r="AE767" s="539"/>
      <c r="AF767" s="353"/>
      <c r="AG767" s="353"/>
      <c r="AH767" s="353"/>
      <c r="AI767" s="353"/>
      <c r="AJ767" s="353"/>
      <c r="AK767" s="353"/>
      <c r="AL767" s="353"/>
      <c r="AM767" s="353"/>
      <c r="AN767" s="353"/>
      <c r="AO767" s="353"/>
      <c r="AP767" s="353"/>
      <c r="AQ767" s="353"/>
      <c r="AR767" s="353"/>
      <c r="AS767" s="353"/>
      <c r="AT767" s="353"/>
      <c r="AU767" s="353"/>
      <c r="AV767" s="353"/>
      <c r="AW767" s="353"/>
      <c r="AX767" s="353"/>
      <c r="AY767" s="353"/>
      <c r="AZ767" s="353"/>
      <c r="BA767" s="353"/>
      <c r="BB767" s="353"/>
      <c r="BC767" s="353"/>
      <c r="BD767" s="353"/>
      <c r="BE767" s="353"/>
      <c r="BF767" s="353"/>
      <c r="BG767" s="353"/>
      <c r="BH767" s="353"/>
      <c r="BI767" s="353"/>
      <c r="BJ767" s="353"/>
      <c r="BK767" s="353"/>
      <c r="BL767" s="353"/>
      <c r="BM767" s="353"/>
      <c r="BN767" s="353"/>
      <c r="BO767" s="353"/>
      <c r="BP767" s="353"/>
      <c r="BQ767" s="353"/>
      <c r="BR767" s="353"/>
      <c r="BS767" s="353"/>
      <c r="BT767" s="353"/>
      <c r="BU767" s="353"/>
      <c r="BV767" s="353"/>
      <c r="BW767" s="353"/>
      <c r="BX767" s="353"/>
      <c r="BY767" s="175"/>
      <c r="BZ767" s="175"/>
      <c r="CA767" s="175"/>
      <c r="CB767" s="175"/>
      <c r="CC767" s="175"/>
    </row>
    <row r="768" spans="1:84" s="1" customFormat="1" ht="10.5" customHeight="1">
      <c r="A768" s="1361" t="s">
        <v>4</v>
      </c>
      <c r="B768" s="1365" t="s">
        <v>328</v>
      </c>
      <c r="C768" s="1239"/>
      <c r="D768" s="1249"/>
      <c r="E768" s="85"/>
      <c r="F768" s="85"/>
      <c r="G768" s="85"/>
      <c r="H768" s="393"/>
      <c r="I768" s="85"/>
      <c r="J768" s="85"/>
      <c r="K768" s="85"/>
      <c r="L768" s="85"/>
      <c r="M768" s="85"/>
      <c r="N768" s="393"/>
      <c r="O768" s="85"/>
      <c r="P768" s="85"/>
      <c r="Q768" s="85"/>
      <c r="R768" s="85"/>
      <c r="S768" s="85"/>
      <c r="T768" s="85"/>
      <c r="U768" s="85"/>
      <c r="V768" s="85"/>
      <c r="W768" s="85"/>
      <c r="X768" s="85"/>
      <c r="Y768" s="393"/>
      <c r="Z768" s="85"/>
      <c r="AA768" s="85"/>
      <c r="AB768" s="199"/>
      <c r="AC768" s="540"/>
      <c r="AD768" s="380"/>
      <c r="AE768" s="380"/>
      <c r="AF768" s="353"/>
      <c r="AG768" s="353"/>
      <c r="AH768" s="353"/>
      <c r="AI768" s="353"/>
      <c r="AJ768" s="353"/>
      <c r="AK768" s="353"/>
      <c r="AL768" s="353"/>
      <c r="AM768" s="353"/>
      <c r="AN768" s="353"/>
      <c r="AO768" s="353"/>
      <c r="AP768" s="353"/>
      <c r="AQ768" s="353"/>
      <c r="AR768" s="353"/>
      <c r="AS768" s="353"/>
      <c r="AT768" s="353"/>
      <c r="AU768" s="353"/>
      <c r="AV768" s="353"/>
      <c r="AW768" s="353"/>
      <c r="AX768" s="353"/>
      <c r="AY768" s="353"/>
      <c r="AZ768" s="353"/>
      <c r="BA768" s="353"/>
      <c r="BB768" s="353"/>
      <c r="BC768" s="353"/>
      <c r="BD768" s="353"/>
      <c r="BE768" s="353"/>
      <c r="BF768" s="353"/>
      <c r="BG768" s="353"/>
      <c r="BH768" s="353"/>
      <c r="BI768" s="353"/>
      <c r="BJ768" s="353"/>
      <c r="BK768" s="353"/>
      <c r="BL768" s="353"/>
      <c r="BM768" s="353"/>
      <c r="BN768" s="353"/>
      <c r="BO768" s="353"/>
      <c r="BP768" s="353"/>
      <c r="BQ768" s="353"/>
      <c r="BR768" s="353"/>
      <c r="BS768" s="353"/>
      <c r="BT768" s="353"/>
      <c r="BU768" s="353"/>
      <c r="BV768" s="353"/>
      <c r="BW768" s="353"/>
      <c r="BX768" s="353"/>
      <c r="BY768" s="175"/>
      <c r="BZ768" s="175"/>
      <c r="CA768" s="175"/>
      <c r="CB768" s="175"/>
      <c r="CC768" s="175"/>
    </row>
    <row r="769" spans="1:81" s="1" customFormat="1" ht="10.5" customHeight="1">
      <c r="A769" s="1370"/>
      <c r="B769" s="1366"/>
      <c r="C769" s="1240" t="s">
        <v>138</v>
      </c>
      <c r="D769" s="144" t="s">
        <v>34</v>
      </c>
      <c r="E769" s="114">
        <v>0</v>
      </c>
      <c r="F769" s="114">
        <v>0</v>
      </c>
      <c r="G769" s="114">
        <v>0</v>
      </c>
      <c r="H769" s="379">
        <v>0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379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114">
        <v>0</v>
      </c>
      <c r="Y769" s="379">
        <v>0</v>
      </c>
      <c r="Z769" s="114">
        <v>0</v>
      </c>
      <c r="AA769" s="114">
        <v>0</v>
      </c>
      <c r="AB769" s="115">
        <v>0</v>
      </c>
      <c r="AC769" s="540"/>
      <c r="AD769" s="380"/>
      <c r="AE769" s="380"/>
      <c r="AF769" s="353"/>
      <c r="AG769" s="353"/>
      <c r="AH769" s="353"/>
      <c r="AI769" s="353"/>
      <c r="AJ769" s="353"/>
      <c r="AK769" s="353"/>
      <c r="AL769" s="353"/>
      <c r="AM769" s="353"/>
      <c r="AN769" s="353"/>
      <c r="AO769" s="353"/>
      <c r="AP769" s="353"/>
      <c r="AQ769" s="353"/>
      <c r="AR769" s="353"/>
      <c r="AS769" s="353"/>
      <c r="AT769" s="353"/>
      <c r="AU769" s="353"/>
      <c r="AV769" s="353"/>
      <c r="AW769" s="353"/>
      <c r="AX769" s="353"/>
      <c r="AY769" s="353"/>
      <c r="AZ769" s="353"/>
      <c r="BA769" s="353"/>
      <c r="BB769" s="353"/>
      <c r="BC769" s="353"/>
      <c r="BD769" s="353"/>
      <c r="BE769" s="353"/>
      <c r="BF769" s="353"/>
      <c r="BG769" s="353"/>
      <c r="BH769" s="353"/>
      <c r="BI769" s="353"/>
      <c r="BJ769" s="353"/>
      <c r="BK769" s="353"/>
      <c r="BL769" s="353"/>
      <c r="BM769" s="353"/>
      <c r="BN769" s="353"/>
      <c r="BO769" s="353"/>
      <c r="BP769" s="353"/>
      <c r="BQ769" s="353"/>
      <c r="BR769" s="353"/>
      <c r="BS769" s="353"/>
      <c r="BT769" s="353"/>
      <c r="BU769" s="353"/>
      <c r="BV769" s="353"/>
      <c r="BW769" s="353"/>
      <c r="BX769" s="353"/>
      <c r="BY769" s="175"/>
      <c r="BZ769" s="175"/>
      <c r="CA769" s="175"/>
      <c r="CB769" s="175"/>
      <c r="CC769" s="175"/>
    </row>
    <row r="770" spans="1:81" s="1" customFormat="1" ht="10.5" customHeight="1">
      <c r="A770" s="1370"/>
      <c r="B770" s="1366"/>
      <c r="C770" s="1240" t="s">
        <v>139</v>
      </c>
      <c r="D770" s="144" t="s">
        <v>126</v>
      </c>
      <c r="E770" s="67">
        <f>1.73*E769*E766*0.85/1000</f>
        <v>0</v>
      </c>
      <c r="F770" s="67">
        <f t="shared" ref="F770:AB770" si="600">1.73*F769*F766*0.85/1000</f>
        <v>0</v>
      </c>
      <c r="G770" s="67">
        <f t="shared" si="600"/>
        <v>0</v>
      </c>
      <c r="H770" s="460">
        <f t="shared" si="600"/>
        <v>0</v>
      </c>
      <c r="I770" s="67">
        <f t="shared" si="600"/>
        <v>0</v>
      </c>
      <c r="J770" s="67">
        <f t="shared" si="600"/>
        <v>0</v>
      </c>
      <c r="K770" s="67">
        <f t="shared" si="600"/>
        <v>0</v>
      </c>
      <c r="L770" s="67">
        <f t="shared" si="600"/>
        <v>0</v>
      </c>
      <c r="M770" s="67">
        <f t="shared" si="600"/>
        <v>0</v>
      </c>
      <c r="N770" s="460">
        <f t="shared" si="600"/>
        <v>0</v>
      </c>
      <c r="O770" s="67">
        <f t="shared" si="600"/>
        <v>0</v>
      </c>
      <c r="P770" s="67">
        <f t="shared" si="600"/>
        <v>0</v>
      </c>
      <c r="Q770" s="67">
        <f t="shared" si="600"/>
        <v>0</v>
      </c>
      <c r="R770" s="67">
        <f t="shared" si="600"/>
        <v>0</v>
      </c>
      <c r="S770" s="67">
        <f t="shared" si="600"/>
        <v>0</v>
      </c>
      <c r="T770" s="67">
        <f t="shared" si="600"/>
        <v>0</v>
      </c>
      <c r="U770" s="67">
        <f t="shared" si="600"/>
        <v>0</v>
      </c>
      <c r="V770" s="67">
        <f t="shared" si="600"/>
        <v>0</v>
      </c>
      <c r="W770" s="67">
        <f t="shared" si="600"/>
        <v>0</v>
      </c>
      <c r="X770" s="67">
        <f t="shared" si="600"/>
        <v>0</v>
      </c>
      <c r="Y770" s="460">
        <f t="shared" si="600"/>
        <v>0</v>
      </c>
      <c r="Z770" s="67">
        <f t="shared" si="600"/>
        <v>0</v>
      </c>
      <c r="AA770" s="67">
        <f t="shared" si="600"/>
        <v>0</v>
      </c>
      <c r="AB770" s="68">
        <f t="shared" si="600"/>
        <v>0</v>
      </c>
      <c r="AC770" s="540"/>
      <c r="AD770" s="380"/>
      <c r="AE770" s="380">
        <v>0.9</v>
      </c>
      <c r="AF770" s="353"/>
      <c r="AG770" s="353"/>
      <c r="AH770" s="353"/>
      <c r="AI770" s="353"/>
      <c r="AJ770" s="353"/>
      <c r="AK770" s="353"/>
      <c r="AL770" s="353"/>
      <c r="AM770" s="353"/>
      <c r="AN770" s="353"/>
      <c r="AO770" s="353"/>
      <c r="AP770" s="353"/>
      <c r="AQ770" s="353"/>
      <c r="AR770" s="353"/>
      <c r="AS770" s="353"/>
      <c r="AT770" s="353"/>
      <c r="AU770" s="353"/>
      <c r="AV770" s="353"/>
      <c r="AW770" s="353"/>
      <c r="AX770" s="353"/>
      <c r="AY770" s="353"/>
      <c r="AZ770" s="353"/>
      <c r="BA770" s="353"/>
      <c r="BB770" s="353"/>
      <c r="BC770" s="353"/>
      <c r="BD770" s="353"/>
      <c r="BE770" s="353"/>
      <c r="BF770" s="353"/>
      <c r="BG770" s="353"/>
      <c r="BH770" s="353"/>
      <c r="BI770" s="353"/>
      <c r="BJ770" s="353"/>
      <c r="BK770" s="353"/>
      <c r="BL770" s="353"/>
      <c r="BM770" s="353"/>
      <c r="BN770" s="353"/>
      <c r="BO770" s="353"/>
      <c r="BP770" s="353"/>
      <c r="BQ770" s="353"/>
      <c r="BR770" s="353"/>
      <c r="BS770" s="353"/>
      <c r="BT770" s="353"/>
      <c r="BU770" s="353"/>
      <c r="BV770" s="353"/>
      <c r="BW770" s="353"/>
      <c r="BX770" s="353"/>
      <c r="BY770" s="175"/>
      <c r="BZ770" s="175"/>
      <c r="CA770" s="175"/>
      <c r="CB770" s="175"/>
      <c r="CC770" s="175"/>
    </row>
    <row r="771" spans="1:81" s="1" customFormat="1" ht="10.5" customHeight="1">
      <c r="A771" s="1370"/>
      <c r="B771" s="1366"/>
      <c r="C771" s="875"/>
      <c r="D771" s="144" t="s">
        <v>127</v>
      </c>
      <c r="E771" s="100" t="s">
        <v>949</v>
      </c>
      <c r="F771" s="100"/>
      <c r="G771" s="100"/>
      <c r="H771" s="441"/>
      <c r="I771" s="100"/>
      <c r="J771" s="100"/>
      <c r="K771" s="100"/>
      <c r="L771" s="100"/>
      <c r="M771" s="100"/>
      <c r="N771" s="441"/>
      <c r="O771" s="100"/>
      <c r="P771" s="100"/>
      <c r="Q771" s="100"/>
      <c r="R771" s="100"/>
      <c r="S771" s="100"/>
      <c r="T771" s="100"/>
      <c r="U771" s="100"/>
      <c r="V771" s="100"/>
      <c r="W771" s="100"/>
      <c r="X771" s="100"/>
      <c r="Y771" s="441"/>
      <c r="Z771" s="100"/>
      <c r="AA771" s="100"/>
      <c r="AB771" s="200"/>
      <c r="AC771" s="540"/>
      <c r="AD771" s="380"/>
      <c r="AE771" s="380"/>
      <c r="AF771" s="353"/>
      <c r="AG771" s="353"/>
      <c r="AH771" s="353"/>
      <c r="AI771" s="353"/>
      <c r="AJ771" s="353"/>
      <c r="AK771" s="353"/>
      <c r="AL771" s="353"/>
      <c r="AM771" s="353"/>
      <c r="AN771" s="353"/>
      <c r="AO771" s="353"/>
      <c r="AP771" s="353"/>
      <c r="AQ771" s="353"/>
      <c r="AR771" s="353"/>
      <c r="AS771" s="353"/>
      <c r="AT771" s="353"/>
      <c r="AU771" s="353"/>
      <c r="AV771" s="353"/>
      <c r="AW771" s="353"/>
      <c r="AX771" s="353"/>
      <c r="AY771" s="353"/>
      <c r="AZ771" s="353"/>
      <c r="BA771" s="353"/>
      <c r="BB771" s="353"/>
      <c r="BC771" s="353"/>
      <c r="BD771" s="353"/>
      <c r="BE771" s="353"/>
      <c r="BF771" s="353"/>
      <c r="BG771" s="353"/>
      <c r="BH771" s="353"/>
      <c r="BI771" s="353"/>
      <c r="BJ771" s="353"/>
      <c r="BK771" s="353"/>
      <c r="BL771" s="353"/>
      <c r="BM771" s="353"/>
      <c r="BN771" s="353"/>
      <c r="BO771" s="353"/>
      <c r="BP771" s="353"/>
      <c r="BQ771" s="353"/>
      <c r="BR771" s="353"/>
      <c r="BS771" s="353"/>
      <c r="BT771" s="353"/>
      <c r="BU771" s="353"/>
      <c r="BV771" s="353"/>
      <c r="BW771" s="353"/>
      <c r="BX771" s="353"/>
      <c r="BY771" s="175"/>
      <c r="BZ771" s="175"/>
      <c r="CA771" s="175"/>
      <c r="CB771" s="175"/>
      <c r="CC771" s="175"/>
    </row>
    <row r="772" spans="1:81" s="1" customFormat="1" ht="10.5" customHeight="1" thickBot="1">
      <c r="A772" s="1371"/>
      <c r="B772" s="1367"/>
      <c r="C772" s="862"/>
      <c r="D772" s="254" t="s">
        <v>42</v>
      </c>
      <c r="E772" s="103"/>
      <c r="F772" s="103"/>
      <c r="G772" s="103"/>
      <c r="H772" s="442"/>
      <c r="I772" s="103"/>
      <c r="J772" s="103"/>
      <c r="K772" s="103"/>
      <c r="L772" s="103"/>
      <c r="M772" s="103"/>
      <c r="N772" s="442"/>
      <c r="O772" s="103"/>
      <c r="P772" s="103"/>
      <c r="Q772" s="103"/>
      <c r="R772" s="103"/>
      <c r="S772" s="103"/>
      <c r="T772" s="103"/>
      <c r="U772" s="103"/>
      <c r="V772" s="103"/>
      <c r="W772" s="103"/>
      <c r="X772" s="103"/>
      <c r="Y772" s="442"/>
      <c r="Z772" s="103"/>
      <c r="AA772" s="103"/>
      <c r="AB772" s="202"/>
      <c r="AC772" s="540"/>
      <c r="AD772" s="380"/>
      <c r="AE772" s="380"/>
      <c r="AF772" s="353"/>
      <c r="AG772" s="353"/>
      <c r="AH772" s="353"/>
      <c r="AI772" s="353"/>
      <c r="AJ772" s="353"/>
      <c r="AK772" s="353"/>
      <c r="AL772" s="353"/>
      <c r="AM772" s="353"/>
      <c r="AN772" s="353"/>
      <c r="AO772" s="353"/>
      <c r="AP772" s="353"/>
      <c r="AQ772" s="353"/>
      <c r="AR772" s="353"/>
      <c r="AS772" s="353"/>
      <c r="AT772" s="353"/>
      <c r="AU772" s="353"/>
      <c r="AV772" s="353"/>
      <c r="AW772" s="353"/>
      <c r="AX772" s="353"/>
      <c r="AY772" s="353"/>
      <c r="AZ772" s="353"/>
      <c r="BA772" s="353"/>
      <c r="BB772" s="353"/>
      <c r="BC772" s="353"/>
      <c r="BD772" s="353"/>
      <c r="BE772" s="353"/>
      <c r="BF772" s="353"/>
      <c r="BG772" s="353"/>
      <c r="BH772" s="353"/>
      <c r="BI772" s="353"/>
      <c r="BJ772" s="353"/>
      <c r="BK772" s="353"/>
      <c r="BL772" s="353"/>
      <c r="BM772" s="353"/>
      <c r="BN772" s="353"/>
      <c r="BO772" s="353"/>
      <c r="BP772" s="353"/>
      <c r="BQ772" s="353"/>
      <c r="BR772" s="353"/>
      <c r="BS772" s="353"/>
      <c r="BT772" s="353"/>
      <c r="BU772" s="353"/>
      <c r="BV772" s="353"/>
      <c r="BW772" s="353"/>
      <c r="BX772" s="353"/>
      <c r="BY772" s="175"/>
      <c r="BZ772" s="175"/>
      <c r="CA772" s="175"/>
      <c r="CB772" s="175"/>
      <c r="CC772" s="175"/>
    </row>
    <row r="773" spans="1:81" s="1" customFormat="1" ht="10.5" customHeight="1">
      <c r="A773" s="1361" t="s">
        <v>102</v>
      </c>
      <c r="B773" s="1365" t="s">
        <v>329</v>
      </c>
      <c r="C773" s="1239"/>
      <c r="D773" s="1249"/>
      <c r="E773" s="85"/>
      <c r="F773" s="85"/>
      <c r="G773" s="85"/>
      <c r="H773" s="393"/>
      <c r="I773" s="85"/>
      <c r="J773" s="85"/>
      <c r="K773" s="85"/>
      <c r="L773" s="85"/>
      <c r="M773" s="85"/>
      <c r="N773" s="393"/>
      <c r="O773" s="85"/>
      <c r="P773" s="85"/>
      <c r="Q773" s="85"/>
      <c r="R773" s="85"/>
      <c r="S773" s="85"/>
      <c r="T773" s="85"/>
      <c r="U773" s="85"/>
      <c r="V773" s="85"/>
      <c r="W773" s="85"/>
      <c r="X773" s="85"/>
      <c r="Y773" s="393"/>
      <c r="Z773" s="85"/>
      <c r="AA773" s="85"/>
      <c r="AB773" s="199"/>
      <c r="AC773" s="540"/>
      <c r="AD773" s="380"/>
      <c r="AE773" s="380"/>
      <c r="AF773" s="353"/>
      <c r="AG773" s="353"/>
      <c r="AH773" s="353"/>
      <c r="AI773" s="353"/>
      <c r="AJ773" s="353"/>
      <c r="AK773" s="353"/>
      <c r="AL773" s="353"/>
      <c r="AM773" s="353"/>
      <c r="AN773" s="353"/>
      <c r="AO773" s="353"/>
      <c r="AP773" s="353"/>
      <c r="AQ773" s="353"/>
      <c r="AR773" s="353"/>
      <c r="AS773" s="353"/>
      <c r="AT773" s="353"/>
      <c r="AU773" s="353"/>
      <c r="AV773" s="353"/>
      <c r="AW773" s="353"/>
      <c r="AX773" s="353"/>
      <c r="AY773" s="353"/>
      <c r="AZ773" s="353"/>
      <c r="BA773" s="353"/>
      <c r="BB773" s="353"/>
      <c r="BC773" s="353"/>
      <c r="BD773" s="353"/>
      <c r="BE773" s="353"/>
      <c r="BF773" s="353"/>
      <c r="BG773" s="353"/>
      <c r="BH773" s="353"/>
      <c r="BI773" s="353"/>
      <c r="BJ773" s="353"/>
      <c r="BK773" s="353"/>
      <c r="BL773" s="353"/>
      <c r="BM773" s="353"/>
      <c r="BN773" s="353"/>
      <c r="BO773" s="353"/>
      <c r="BP773" s="353"/>
      <c r="BQ773" s="353"/>
      <c r="BR773" s="353"/>
      <c r="BS773" s="353"/>
      <c r="BT773" s="353"/>
      <c r="BU773" s="353"/>
      <c r="BV773" s="353"/>
      <c r="BW773" s="353"/>
      <c r="BX773" s="353"/>
      <c r="BY773" s="175"/>
      <c r="BZ773" s="175"/>
      <c r="CA773" s="175"/>
      <c r="CB773" s="175"/>
      <c r="CC773" s="175"/>
    </row>
    <row r="774" spans="1:81" s="1" customFormat="1" ht="10.5" customHeight="1">
      <c r="A774" s="1370"/>
      <c r="B774" s="1366"/>
      <c r="C774" s="1240" t="s">
        <v>138</v>
      </c>
      <c r="D774" s="144" t="s">
        <v>34</v>
      </c>
      <c r="E774" s="93" t="s">
        <v>230</v>
      </c>
      <c r="F774" s="408"/>
      <c r="G774" s="408"/>
      <c r="H774" s="409"/>
      <c r="I774" s="408"/>
      <c r="J774" s="408"/>
      <c r="K774" s="408"/>
      <c r="L774" s="408"/>
      <c r="M774" s="408"/>
      <c r="N774" s="409"/>
      <c r="O774" s="408"/>
      <c r="P774" s="408"/>
      <c r="Q774" s="408"/>
      <c r="R774" s="408"/>
      <c r="S774" s="408"/>
      <c r="T774" s="408"/>
      <c r="U774" s="408"/>
      <c r="V774" s="408"/>
      <c r="W774" s="408"/>
      <c r="X774" s="408"/>
      <c r="Y774" s="409"/>
      <c r="Z774" s="408"/>
      <c r="AA774" s="408"/>
      <c r="AB774" s="424"/>
      <c r="AC774" s="540"/>
      <c r="AD774" s="380"/>
      <c r="AE774" s="380"/>
      <c r="AF774" s="353"/>
      <c r="AG774" s="353"/>
      <c r="AH774" s="353"/>
      <c r="AI774" s="353"/>
      <c r="AJ774" s="353"/>
      <c r="AK774" s="353"/>
      <c r="AL774" s="353"/>
      <c r="AM774" s="353"/>
      <c r="AN774" s="353"/>
      <c r="AO774" s="353"/>
      <c r="AP774" s="353"/>
      <c r="AQ774" s="353"/>
      <c r="AR774" s="353"/>
      <c r="AS774" s="353"/>
      <c r="AT774" s="353"/>
      <c r="AU774" s="353"/>
      <c r="AV774" s="353"/>
      <c r="AW774" s="353"/>
      <c r="AX774" s="353"/>
      <c r="AY774" s="353"/>
      <c r="AZ774" s="353"/>
      <c r="BA774" s="353"/>
      <c r="BB774" s="353"/>
      <c r="BC774" s="353"/>
      <c r="BD774" s="353"/>
      <c r="BE774" s="353"/>
      <c r="BF774" s="353"/>
      <c r="BG774" s="353"/>
      <c r="BH774" s="353"/>
      <c r="BI774" s="353"/>
      <c r="BJ774" s="353"/>
      <c r="BK774" s="353"/>
      <c r="BL774" s="353"/>
      <c r="BM774" s="353"/>
      <c r="BN774" s="353"/>
      <c r="BO774" s="353"/>
      <c r="BP774" s="353"/>
      <c r="BQ774" s="353"/>
      <c r="BR774" s="353"/>
      <c r="BS774" s="353"/>
      <c r="BT774" s="353"/>
      <c r="BU774" s="353"/>
      <c r="BV774" s="353"/>
      <c r="BW774" s="353"/>
      <c r="BX774" s="353"/>
      <c r="BY774" s="175"/>
      <c r="BZ774" s="175"/>
      <c r="CA774" s="175"/>
      <c r="CB774" s="175"/>
      <c r="CC774" s="175"/>
    </row>
    <row r="775" spans="1:81" s="1" customFormat="1" ht="10.5" customHeight="1">
      <c r="A775" s="1370"/>
      <c r="B775" s="1366"/>
      <c r="C775" s="875"/>
      <c r="D775" s="144" t="s">
        <v>126</v>
      </c>
      <c r="E775" s="100" t="s">
        <v>949</v>
      </c>
      <c r="F775" s="100"/>
      <c r="G775" s="100"/>
      <c r="H775" s="441"/>
      <c r="I775" s="100"/>
      <c r="J775" s="100"/>
      <c r="K775" s="100"/>
      <c r="L775" s="100"/>
      <c r="M775" s="100"/>
      <c r="N775" s="441"/>
      <c r="O775" s="100"/>
      <c r="P775" s="100"/>
      <c r="Q775" s="100"/>
      <c r="R775" s="100"/>
      <c r="S775" s="100"/>
      <c r="T775" s="100"/>
      <c r="U775" s="100"/>
      <c r="V775" s="100"/>
      <c r="W775" s="100"/>
      <c r="X775" s="100"/>
      <c r="Y775" s="441"/>
      <c r="Z775" s="100"/>
      <c r="AA775" s="100"/>
      <c r="AB775" s="200"/>
      <c r="AC775" s="540"/>
      <c r="AD775" s="380"/>
      <c r="AE775" s="380">
        <v>0.9</v>
      </c>
      <c r="AF775" s="353"/>
      <c r="AG775" s="353"/>
      <c r="AH775" s="353"/>
      <c r="AI775" s="353"/>
      <c r="AJ775" s="353"/>
      <c r="AK775" s="353"/>
      <c r="AL775" s="353"/>
      <c r="AM775" s="353"/>
      <c r="AN775" s="353"/>
      <c r="AO775" s="353"/>
      <c r="AP775" s="353"/>
      <c r="AQ775" s="353"/>
      <c r="AR775" s="353"/>
      <c r="AS775" s="353"/>
      <c r="AT775" s="353"/>
      <c r="AU775" s="353"/>
      <c r="AV775" s="353"/>
      <c r="AW775" s="353"/>
      <c r="AX775" s="353"/>
      <c r="AY775" s="353"/>
      <c r="AZ775" s="353"/>
      <c r="BA775" s="353"/>
      <c r="BB775" s="353"/>
      <c r="BC775" s="353"/>
      <c r="BD775" s="353"/>
      <c r="BE775" s="353"/>
      <c r="BF775" s="353"/>
      <c r="BG775" s="353"/>
      <c r="BH775" s="353"/>
      <c r="BI775" s="353"/>
      <c r="BJ775" s="353"/>
      <c r="BK775" s="353"/>
      <c r="BL775" s="353"/>
      <c r="BM775" s="353"/>
      <c r="BN775" s="353"/>
      <c r="BO775" s="353"/>
      <c r="BP775" s="353"/>
      <c r="BQ775" s="353"/>
      <c r="BR775" s="353"/>
      <c r="BS775" s="353"/>
      <c r="BT775" s="353"/>
      <c r="BU775" s="353"/>
      <c r="BV775" s="353"/>
      <c r="BW775" s="353"/>
      <c r="BX775" s="353"/>
      <c r="BY775" s="175"/>
      <c r="BZ775" s="175"/>
      <c r="CA775" s="175"/>
      <c r="CB775" s="175"/>
      <c r="CC775" s="175"/>
    </row>
    <row r="776" spans="1:81" s="1" customFormat="1" ht="10.5" customHeight="1">
      <c r="A776" s="1370"/>
      <c r="B776" s="1366"/>
      <c r="C776" s="875"/>
      <c r="D776" s="144" t="s">
        <v>127</v>
      </c>
      <c r="E776" s="100" t="s">
        <v>949</v>
      </c>
      <c r="F776" s="100"/>
      <c r="G776" s="100"/>
      <c r="H776" s="441"/>
      <c r="I776" s="100"/>
      <c r="J776" s="100"/>
      <c r="K776" s="100"/>
      <c r="L776" s="100"/>
      <c r="M776" s="100"/>
      <c r="N776" s="441"/>
      <c r="O776" s="100"/>
      <c r="P776" s="100"/>
      <c r="Q776" s="100"/>
      <c r="R776" s="100"/>
      <c r="S776" s="100"/>
      <c r="T776" s="100"/>
      <c r="U776" s="100"/>
      <c r="V776" s="100"/>
      <c r="W776" s="100"/>
      <c r="X776" s="100"/>
      <c r="Y776" s="441"/>
      <c r="Z776" s="100"/>
      <c r="AA776" s="100"/>
      <c r="AB776" s="200"/>
      <c r="AC776" s="540"/>
      <c r="AD776" s="380"/>
      <c r="AE776" s="380"/>
      <c r="AF776" s="353"/>
      <c r="AG776" s="353"/>
      <c r="AH776" s="353"/>
      <c r="AI776" s="353"/>
      <c r="AJ776" s="353"/>
      <c r="AK776" s="353"/>
      <c r="AL776" s="353"/>
      <c r="AM776" s="353"/>
      <c r="AN776" s="353"/>
      <c r="AO776" s="353"/>
      <c r="AP776" s="353"/>
      <c r="AQ776" s="353"/>
      <c r="AR776" s="353"/>
      <c r="AS776" s="353"/>
      <c r="AT776" s="353"/>
      <c r="AU776" s="353"/>
      <c r="AV776" s="353"/>
      <c r="AW776" s="353"/>
      <c r="AX776" s="353"/>
      <c r="AY776" s="353"/>
      <c r="AZ776" s="353"/>
      <c r="BA776" s="353"/>
      <c r="BB776" s="353"/>
      <c r="BC776" s="353"/>
      <c r="BD776" s="353"/>
      <c r="BE776" s="353"/>
      <c r="BF776" s="353"/>
      <c r="BG776" s="353"/>
      <c r="BH776" s="353"/>
      <c r="BI776" s="353"/>
      <c r="BJ776" s="353"/>
      <c r="BK776" s="353"/>
      <c r="BL776" s="353"/>
      <c r="BM776" s="353"/>
      <c r="BN776" s="353"/>
      <c r="BO776" s="353"/>
      <c r="BP776" s="353"/>
      <c r="BQ776" s="353"/>
      <c r="BR776" s="353"/>
      <c r="BS776" s="353"/>
      <c r="BT776" s="353"/>
      <c r="BU776" s="353"/>
      <c r="BV776" s="353"/>
      <c r="BW776" s="353"/>
      <c r="BX776" s="353"/>
      <c r="BY776" s="175"/>
      <c r="BZ776" s="175"/>
      <c r="CA776" s="175"/>
      <c r="CB776" s="175"/>
      <c r="CC776" s="175"/>
    </row>
    <row r="777" spans="1:81" s="1" customFormat="1" ht="10.5" customHeight="1" thickBot="1">
      <c r="A777" s="1371"/>
      <c r="B777" s="1367"/>
      <c r="C777" s="862"/>
      <c r="D777" s="254" t="s">
        <v>42</v>
      </c>
      <c r="E777" s="103"/>
      <c r="F777" s="103"/>
      <c r="G777" s="103"/>
      <c r="H777" s="442"/>
      <c r="I777" s="103"/>
      <c r="J777" s="103"/>
      <c r="K777" s="103"/>
      <c r="L777" s="103"/>
      <c r="M777" s="103"/>
      <c r="N777" s="442"/>
      <c r="O777" s="103"/>
      <c r="P777" s="103"/>
      <c r="Q777" s="103"/>
      <c r="R777" s="103"/>
      <c r="S777" s="103"/>
      <c r="T777" s="103"/>
      <c r="U777" s="103"/>
      <c r="V777" s="103"/>
      <c r="W777" s="103"/>
      <c r="X777" s="103"/>
      <c r="Y777" s="442"/>
      <c r="Z777" s="103"/>
      <c r="AA777" s="103"/>
      <c r="AB777" s="202"/>
      <c r="AC777" s="540"/>
      <c r="AD777" s="380"/>
      <c r="AE777" s="380"/>
      <c r="AF777" s="353"/>
      <c r="AG777" s="353"/>
      <c r="AH777" s="353"/>
      <c r="AI777" s="353"/>
      <c r="AJ777" s="353"/>
      <c r="AK777" s="353"/>
      <c r="AL777" s="353"/>
      <c r="AM777" s="353"/>
      <c r="AN777" s="353"/>
      <c r="AO777" s="353"/>
      <c r="AP777" s="353"/>
      <c r="AQ777" s="353"/>
      <c r="AR777" s="353"/>
      <c r="AS777" s="353"/>
      <c r="AT777" s="353"/>
      <c r="AU777" s="353"/>
      <c r="AV777" s="353"/>
      <c r="AW777" s="353"/>
      <c r="AX777" s="353"/>
      <c r="AY777" s="353"/>
      <c r="AZ777" s="353"/>
      <c r="BA777" s="353"/>
      <c r="BB777" s="353"/>
      <c r="BC777" s="353"/>
      <c r="BD777" s="353"/>
      <c r="BE777" s="353"/>
      <c r="BF777" s="353"/>
      <c r="BG777" s="353"/>
      <c r="BH777" s="353"/>
      <c r="BI777" s="353"/>
      <c r="BJ777" s="353"/>
      <c r="BK777" s="353"/>
      <c r="BL777" s="353"/>
      <c r="BM777" s="353"/>
      <c r="BN777" s="353"/>
      <c r="BO777" s="353"/>
      <c r="BP777" s="353"/>
      <c r="BQ777" s="353"/>
      <c r="BR777" s="353"/>
      <c r="BS777" s="353"/>
      <c r="BT777" s="353"/>
      <c r="BU777" s="353"/>
      <c r="BV777" s="353"/>
      <c r="BW777" s="353"/>
      <c r="BX777" s="353"/>
      <c r="BY777" s="175"/>
      <c r="BZ777" s="175"/>
      <c r="CA777" s="175"/>
      <c r="CB777" s="175"/>
      <c r="CC777" s="175"/>
    </row>
    <row r="778" spans="1:81" s="1" customFormat="1" ht="10.5" customHeight="1">
      <c r="A778" s="1361" t="s">
        <v>5</v>
      </c>
      <c r="B778" s="1365" t="s">
        <v>330</v>
      </c>
      <c r="C778" s="1239"/>
      <c r="D778" s="1249"/>
      <c r="E778" s="85"/>
      <c r="F778" s="85"/>
      <c r="G778" s="85"/>
      <c r="H778" s="393"/>
      <c r="I778" s="85"/>
      <c r="J778" s="85"/>
      <c r="K778" s="85"/>
      <c r="L778" s="85"/>
      <c r="M778" s="85"/>
      <c r="N778" s="393"/>
      <c r="O778" s="85"/>
      <c r="P778" s="85"/>
      <c r="Q778" s="85"/>
      <c r="R778" s="85"/>
      <c r="S778" s="85"/>
      <c r="T778" s="85"/>
      <c r="U778" s="85"/>
      <c r="V778" s="85"/>
      <c r="W778" s="85"/>
      <c r="X778" s="85"/>
      <c r="Y778" s="393"/>
      <c r="Z778" s="85"/>
      <c r="AA778" s="85"/>
      <c r="AB778" s="199"/>
      <c r="AC778" s="540"/>
      <c r="AD778" s="380"/>
      <c r="AE778" s="380"/>
      <c r="AF778" s="353"/>
      <c r="AG778" s="353"/>
      <c r="AH778" s="353"/>
      <c r="AI778" s="353"/>
      <c r="AJ778" s="353"/>
      <c r="AK778" s="353"/>
      <c r="AL778" s="353"/>
      <c r="AM778" s="353"/>
      <c r="AN778" s="353"/>
      <c r="AO778" s="353"/>
      <c r="AP778" s="353"/>
      <c r="AQ778" s="353"/>
      <c r="AR778" s="353"/>
      <c r="AS778" s="353"/>
      <c r="AT778" s="353"/>
      <c r="AU778" s="353"/>
      <c r="AV778" s="353"/>
      <c r="AW778" s="353"/>
      <c r="AX778" s="353"/>
      <c r="AY778" s="353"/>
      <c r="AZ778" s="353"/>
      <c r="BA778" s="353"/>
      <c r="BB778" s="353"/>
      <c r="BC778" s="353"/>
      <c r="BD778" s="353"/>
      <c r="BE778" s="353"/>
      <c r="BF778" s="353"/>
      <c r="BG778" s="353"/>
      <c r="BH778" s="353"/>
      <c r="BI778" s="353"/>
      <c r="BJ778" s="353"/>
      <c r="BK778" s="353"/>
      <c r="BL778" s="353"/>
      <c r="BM778" s="353"/>
      <c r="BN778" s="353"/>
      <c r="BO778" s="353"/>
      <c r="BP778" s="353"/>
      <c r="BQ778" s="353"/>
      <c r="BR778" s="353"/>
      <c r="BS778" s="353"/>
      <c r="BT778" s="353"/>
      <c r="BU778" s="353"/>
      <c r="BV778" s="353"/>
      <c r="BW778" s="353"/>
      <c r="BX778" s="353"/>
      <c r="BY778" s="175"/>
      <c r="BZ778" s="175"/>
      <c r="CA778" s="175"/>
      <c r="CB778" s="175"/>
      <c r="CC778" s="175"/>
    </row>
    <row r="779" spans="1:81" s="1" customFormat="1" ht="10.5" customHeight="1">
      <c r="A779" s="1370"/>
      <c r="B779" s="1366"/>
      <c r="C779" s="1240" t="s">
        <v>138</v>
      </c>
      <c r="D779" s="144" t="s">
        <v>34</v>
      </c>
      <c r="E779" s="100" t="s">
        <v>230</v>
      </c>
      <c r="F779" s="100"/>
      <c r="G779" s="100"/>
      <c r="H779" s="441"/>
      <c r="I779" s="100"/>
      <c r="J779" s="100"/>
      <c r="K779" s="100"/>
      <c r="L779" s="100"/>
      <c r="M779" s="100"/>
      <c r="N779" s="441"/>
      <c r="O779" s="100"/>
      <c r="P779" s="100"/>
      <c r="Q779" s="100"/>
      <c r="R779" s="100"/>
      <c r="S779" s="100"/>
      <c r="T779" s="100"/>
      <c r="U779" s="100"/>
      <c r="V779" s="100"/>
      <c r="W779" s="100"/>
      <c r="X779" s="100"/>
      <c r="Y779" s="441"/>
      <c r="Z779" s="100"/>
      <c r="AA779" s="100"/>
      <c r="AB779" s="200"/>
      <c r="AC779" s="540"/>
      <c r="AD779" s="380"/>
      <c r="AE779" s="380"/>
      <c r="AF779" s="353"/>
      <c r="AG779" s="353"/>
      <c r="AH779" s="353"/>
      <c r="AI779" s="353"/>
      <c r="AJ779" s="353"/>
      <c r="AK779" s="353"/>
      <c r="AL779" s="353"/>
      <c r="AM779" s="353"/>
      <c r="AN779" s="353"/>
      <c r="AO779" s="353"/>
      <c r="AP779" s="353"/>
      <c r="AQ779" s="353"/>
      <c r="AR779" s="353"/>
      <c r="AS779" s="353"/>
      <c r="AT779" s="353"/>
      <c r="AU779" s="353"/>
      <c r="AV779" s="353"/>
      <c r="AW779" s="353"/>
      <c r="AX779" s="353"/>
      <c r="AY779" s="353"/>
      <c r="AZ779" s="353"/>
      <c r="BA779" s="353"/>
      <c r="BB779" s="353"/>
      <c r="BC779" s="353"/>
      <c r="BD779" s="353"/>
      <c r="BE779" s="353"/>
      <c r="BF779" s="353"/>
      <c r="BG779" s="353"/>
      <c r="BH779" s="353"/>
      <c r="BI779" s="353"/>
      <c r="BJ779" s="353"/>
      <c r="BK779" s="353"/>
      <c r="BL779" s="353"/>
      <c r="BM779" s="353"/>
      <c r="BN779" s="353"/>
      <c r="BO779" s="353"/>
      <c r="BP779" s="353"/>
      <c r="BQ779" s="353"/>
      <c r="BR779" s="353"/>
      <c r="BS779" s="353"/>
      <c r="BT779" s="353"/>
      <c r="BU779" s="353"/>
      <c r="BV779" s="353"/>
      <c r="BW779" s="353"/>
      <c r="BX779" s="353"/>
      <c r="BY779" s="175"/>
      <c r="BZ779" s="175"/>
      <c r="CA779" s="175"/>
      <c r="CB779" s="175"/>
      <c r="CC779" s="175"/>
    </row>
    <row r="780" spans="1:81" s="1" customFormat="1" ht="10.5" customHeight="1">
      <c r="A780" s="1370"/>
      <c r="B780" s="1366"/>
      <c r="C780" s="875"/>
      <c r="D780" s="144" t="s">
        <v>126</v>
      </c>
      <c r="E780" s="100" t="s">
        <v>949</v>
      </c>
      <c r="F780" s="100"/>
      <c r="G780" s="100"/>
      <c r="H780" s="441"/>
      <c r="I780" s="100"/>
      <c r="J780" s="100"/>
      <c r="K780" s="100"/>
      <c r="L780" s="100"/>
      <c r="M780" s="100"/>
      <c r="N780" s="441"/>
      <c r="O780" s="100"/>
      <c r="P780" s="100"/>
      <c r="Q780" s="100"/>
      <c r="R780" s="100"/>
      <c r="S780" s="100"/>
      <c r="T780" s="100"/>
      <c r="U780" s="100"/>
      <c r="V780" s="100"/>
      <c r="W780" s="100"/>
      <c r="X780" s="100"/>
      <c r="Y780" s="441"/>
      <c r="Z780" s="100"/>
      <c r="AA780" s="100"/>
      <c r="AB780" s="200"/>
      <c r="AC780" s="540"/>
      <c r="AD780" s="380"/>
      <c r="AE780" s="380">
        <v>1.8</v>
      </c>
      <c r="AF780" s="353"/>
      <c r="AG780" s="353"/>
      <c r="AH780" s="353"/>
      <c r="AI780" s="353"/>
      <c r="AJ780" s="353"/>
      <c r="AK780" s="353"/>
      <c r="AL780" s="353"/>
      <c r="AM780" s="353"/>
      <c r="AN780" s="353"/>
      <c r="AO780" s="353"/>
      <c r="AP780" s="353"/>
      <c r="AQ780" s="353"/>
      <c r="AR780" s="353"/>
      <c r="AS780" s="353"/>
      <c r="AT780" s="353"/>
      <c r="AU780" s="353"/>
      <c r="AV780" s="353"/>
      <c r="AW780" s="353"/>
      <c r="AX780" s="353"/>
      <c r="AY780" s="353"/>
      <c r="AZ780" s="353"/>
      <c r="BA780" s="353"/>
      <c r="BB780" s="353"/>
      <c r="BC780" s="353"/>
      <c r="BD780" s="353"/>
      <c r="BE780" s="353"/>
      <c r="BF780" s="353"/>
      <c r="BG780" s="353"/>
      <c r="BH780" s="353"/>
      <c r="BI780" s="353"/>
      <c r="BJ780" s="353"/>
      <c r="BK780" s="353"/>
      <c r="BL780" s="353"/>
      <c r="BM780" s="353"/>
      <c r="BN780" s="353"/>
      <c r="BO780" s="353"/>
      <c r="BP780" s="353"/>
      <c r="BQ780" s="353"/>
      <c r="BR780" s="353"/>
      <c r="BS780" s="353"/>
      <c r="BT780" s="353"/>
      <c r="BU780" s="353"/>
      <c r="BV780" s="353"/>
      <c r="BW780" s="353"/>
      <c r="BX780" s="353"/>
      <c r="BY780" s="175"/>
      <c r="BZ780" s="175"/>
      <c r="CA780" s="175"/>
      <c r="CB780" s="175"/>
      <c r="CC780" s="175"/>
    </row>
    <row r="781" spans="1:81" s="1" customFormat="1" ht="10.5" customHeight="1">
      <c r="A781" s="1370"/>
      <c r="B781" s="1366"/>
      <c r="C781" s="875"/>
      <c r="D781" s="144" t="s">
        <v>127</v>
      </c>
      <c r="E781" s="100" t="s">
        <v>949</v>
      </c>
      <c r="F781" s="100"/>
      <c r="G781" s="100"/>
      <c r="H781" s="441"/>
      <c r="I781" s="100"/>
      <c r="J781" s="100"/>
      <c r="K781" s="100"/>
      <c r="L781" s="100"/>
      <c r="M781" s="100"/>
      <c r="N781" s="441"/>
      <c r="O781" s="100"/>
      <c r="P781" s="100"/>
      <c r="Q781" s="100"/>
      <c r="R781" s="100"/>
      <c r="S781" s="100"/>
      <c r="T781" s="100"/>
      <c r="U781" s="100"/>
      <c r="V781" s="100"/>
      <c r="W781" s="100"/>
      <c r="X781" s="100"/>
      <c r="Y781" s="441"/>
      <c r="Z781" s="100"/>
      <c r="AA781" s="100"/>
      <c r="AB781" s="200"/>
      <c r="AC781" s="540"/>
      <c r="AD781" s="380"/>
      <c r="AE781" s="380"/>
      <c r="AF781" s="353"/>
      <c r="AG781" s="353"/>
      <c r="AH781" s="353"/>
      <c r="AI781" s="353"/>
      <c r="AJ781" s="353"/>
      <c r="AK781" s="353"/>
      <c r="AL781" s="353"/>
      <c r="AM781" s="353"/>
      <c r="AN781" s="353"/>
      <c r="AO781" s="353"/>
      <c r="AP781" s="353"/>
      <c r="AQ781" s="353"/>
      <c r="AR781" s="353"/>
      <c r="AS781" s="353"/>
      <c r="AT781" s="353"/>
      <c r="AU781" s="353"/>
      <c r="AV781" s="353"/>
      <c r="AW781" s="353"/>
      <c r="AX781" s="353"/>
      <c r="AY781" s="353"/>
      <c r="AZ781" s="353"/>
      <c r="BA781" s="353"/>
      <c r="BB781" s="353"/>
      <c r="BC781" s="353"/>
      <c r="BD781" s="353"/>
      <c r="BE781" s="353"/>
      <c r="BF781" s="353"/>
      <c r="BG781" s="353"/>
      <c r="BH781" s="353"/>
      <c r="BI781" s="353"/>
      <c r="BJ781" s="353"/>
      <c r="BK781" s="353"/>
      <c r="BL781" s="353"/>
      <c r="BM781" s="353"/>
      <c r="BN781" s="353"/>
      <c r="BO781" s="353"/>
      <c r="BP781" s="353"/>
      <c r="BQ781" s="353"/>
      <c r="BR781" s="353"/>
      <c r="BS781" s="353"/>
      <c r="BT781" s="353"/>
      <c r="BU781" s="353"/>
      <c r="BV781" s="353"/>
      <c r="BW781" s="353"/>
      <c r="BX781" s="353"/>
      <c r="BY781" s="175"/>
      <c r="BZ781" s="175"/>
      <c r="CA781" s="175"/>
      <c r="CB781" s="175"/>
      <c r="CC781" s="175"/>
    </row>
    <row r="782" spans="1:81" s="1" customFormat="1" ht="10.5" customHeight="1" thickBot="1">
      <c r="A782" s="1371"/>
      <c r="B782" s="1367"/>
      <c r="C782" s="862"/>
      <c r="D782" s="254" t="s">
        <v>42</v>
      </c>
      <c r="E782" s="103"/>
      <c r="F782" s="103"/>
      <c r="G782" s="103"/>
      <c r="H782" s="442"/>
      <c r="I782" s="103"/>
      <c r="J782" s="103"/>
      <c r="K782" s="103"/>
      <c r="L782" s="103"/>
      <c r="M782" s="103"/>
      <c r="N782" s="442"/>
      <c r="O782" s="103"/>
      <c r="P782" s="103"/>
      <c r="Q782" s="103"/>
      <c r="R782" s="103"/>
      <c r="S782" s="103"/>
      <c r="T782" s="103"/>
      <c r="U782" s="103"/>
      <c r="V782" s="103"/>
      <c r="W782" s="103"/>
      <c r="X782" s="103"/>
      <c r="Y782" s="442"/>
      <c r="Z782" s="103"/>
      <c r="AA782" s="103"/>
      <c r="AB782" s="202"/>
      <c r="AC782" s="540"/>
      <c r="AD782" s="380"/>
      <c r="AE782" s="380"/>
      <c r="AF782" s="353"/>
      <c r="AG782" s="353"/>
      <c r="AH782" s="353"/>
      <c r="AI782" s="353"/>
      <c r="AJ782" s="353"/>
      <c r="AK782" s="353"/>
      <c r="AL782" s="353"/>
      <c r="AM782" s="353"/>
      <c r="AN782" s="353"/>
      <c r="AO782" s="353"/>
      <c r="AP782" s="353"/>
      <c r="AQ782" s="353"/>
      <c r="AR782" s="353"/>
      <c r="AS782" s="353"/>
      <c r="AT782" s="353"/>
      <c r="AU782" s="353"/>
      <c r="AV782" s="353"/>
      <c r="AW782" s="353"/>
      <c r="AX782" s="353"/>
      <c r="AY782" s="353"/>
      <c r="AZ782" s="353"/>
      <c r="BA782" s="353"/>
      <c r="BB782" s="353"/>
      <c r="BC782" s="353"/>
      <c r="BD782" s="353"/>
      <c r="BE782" s="353"/>
      <c r="BF782" s="353"/>
      <c r="BG782" s="353"/>
      <c r="BH782" s="353"/>
      <c r="BI782" s="353"/>
      <c r="BJ782" s="353"/>
      <c r="BK782" s="353"/>
      <c r="BL782" s="353"/>
      <c r="BM782" s="353"/>
      <c r="BN782" s="353"/>
      <c r="BO782" s="353"/>
      <c r="BP782" s="353"/>
      <c r="BQ782" s="353"/>
      <c r="BR782" s="353"/>
      <c r="BS782" s="353"/>
      <c r="BT782" s="353"/>
      <c r="BU782" s="353"/>
      <c r="BV782" s="353"/>
      <c r="BW782" s="353"/>
      <c r="BX782" s="353"/>
      <c r="BY782" s="175"/>
      <c r="BZ782" s="175"/>
      <c r="CA782" s="175"/>
      <c r="CB782" s="175"/>
      <c r="CC782" s="175"/>
    </row>
    <row r="783" spans="1:81" s="1" customFormat="1" ht="10.5" customHeight="1">
      <c r="A783" s="1361" t="s">
        <v>104</v>
      </c>
      <c r="B783" s="1365" t="s">
        <v>331</v>
      </c>
      <c r="C783" s="1239"/>
      <c r="D783" s="1249"/>
      <c r="E783" s="85"/>
      <c r="F783" s="85"/>
      <c r="G783" s="85"/>
      <c r="H783" s="393"/>
      <c r="I783" s="85"/>
      <c r="J783" s="85"/>
      <c r="K783" s="85"/>
      <c r="L783" s="85"/>
      <c r="M783" s="85"/>
      <c r="N783" s="393"/>
      <c r="O783" s="85"/>
      <c r="P783" s="85"/>
      <c r="Q783" s="85"/>
      <c r="R783" s="85"/>
      <c r="S783" s="85"/>
      <c r="T783" s="85"/>
      <c r="U783" s="85"/>
      <c r="V783" s="85"/>
      <c r="W783" s="85"/>
      <c r="X783" s="85"/>
      <c r="Y783" s="393"/>
      <c r="Z783" s="85"/>
      <c r="AA783" s="85"/>
      <c r="AB783" s="199"/>
      <c r="AC783" s="540"/>
      <c r="AD783" s="380"/>
      <c r="AE783" s="380"/>
      <c r="AF783" s="353"/>
      <c r="AG783" s="353"/>
      <c r="AH783" s="353"/>
      <c r="AI783" s="353"/>
      <c r="AJ783" s="353"/>
      <c r="AK783" s="353"/>
      <c r="AL783" s="353"/>
      <c r="AM783" s="353"/>
      <c r="AN783" s="353"/>
      <c r="AO783" s="353"/>
      <c r="AP783" s="353"/>
      <c r="AQ783" s="353"/>
      <c r="AR783" s="353"/>
      <c r="AS783" s="353"/>
      <c r="AT783" s="353"/>
      <c r="AU783" s="353"/>
      <c r="AV783" s="353"/>
      <c r="AW783" s="353"/>
      <c r="AX783" s="353"/>
      <c r="AY783" s="353"/>
      <c r="AZ783" s="353"/>
      <c r="BA783" s="353"/>
      <c r="BB783" s="353"/>
      <c r="BC783" s="353"/>
      <c r="BD783" s="353"/>
      <c r="BE783" s="353"/>
      <c r="BF783" s="353"/>
      <c r="BG783" s="353"/>
      <c r="BH783" s="353"/>
      <c r="BI783" s="353"/>
      <c r="BJ783" s="353"/>
      <c r="BK783" s="353"/>
      <c r="BL783" s="353"/>
      <c r="BM783" s="353"/>
      <c r="BN783" s="353"/>
      <c r="BO783" s="353"/>
      <c r="BP783" s="353"/>
      <c r="BQ783" s="353"/>
      <c r="BR783" s="353"/>
      <c r="BS783" s="353"/>
      <c r="BT783" s="353"/>
      <c r="BU783" s="353"/>
      <c r="BV783" s="353"/>
      <c r="BW783" s="353"/>
      <c r="BX783" s="353"/>
      <c r="BY783" s="175"/>
      <c r="BZ783" s="175"/>
      <c r="CA783" s="175"/>
      <c r="CB783" s="175"/>
      <c r="CC783" s="175"/>
    </row>
    <row r="784" spans="1:81" s="1" customFormat="1" ht="10.5" customHeight="1">
      <c r="A784" s="1370"/>
      <c r="B784" s="1366"/>
      <c r="C784" s="1240" t="s">
        <v>138</v>
      </c>
      <c r="D784" s="144" t="s">
        <v>34</v>
      </c>
      <c r="E784" s="100"/>
      <c r="F784" s="100"/>
      <c r="G784" s="100"/>
      <c r="H784" s="441"/>
      <c r="I784" s="100"/>
      <c r="J784" s="100"/>
      <c r="K784" s="100"/>
      <c r="L784" s="100"/>
      <c r="M784" s="100"/>
      <c r="N784" s="441"/>
      <c r="O784" s="100"/>
      <c r="P784" s="100"/>
      <c r="Q784" s="100"/>
      <c r="R784" s="100"/>
      <c r="S784" s="100"/>
      <c r="T784" s="100"/>
      <c r="U784" s="100"/>
      <c r="V784" s="100"/>
      <c r="W784" s="100"/>
      <c r="X784" s="100"/>
      <c r="Y784" s="441"/>
      <c r="Z784" s="100"/>
      <c r="AA784" s="100"/>
      <c r="AB784" s="200"/>
      <c r="AC784" s="540"/>
      <c r="AD784" s="380"/>
      <c r="AE784" s="380"/>
      <c r="AF784" s="353"/>
      <c r="AG784" s="353"/>
      <c r="AH784" s="353"/>
      <c r="AI784" s="353"/>
      <c r="AJ784" s="353"/>
      <c r="AK784" s="353"/>
      <c r="AL784" s="353"/>
      <c r="AM784" s="353"/>
      <c r="AN784" s="353"/>
      <c r="AO784" s="353"/>
      <c r="AP784" s="353"/>
      <c r="AQ784" s="353"/>
      <c r="AR784" s="353"/>
      <c r="AS784" s="353"/>
      <c r="AT784" s="353"/>
      <c r="AU784" s="353"/>
      <c r="AV784" s="353"/>
      <c r="AW784" s="353"/>
      <c r="AX784" s="353"/>
      <c r="AY784" s="353"/>
      <c r="AZ784" s="353"/>
      <c r="BA784" s="353"/>
      <c r="BB784" s="353"/>
      <c r="BC784" s="353"/>
      <c r="BD784" s="353"/>
      <c r="BE784" s="353"/>
      <c r="BF784" s="353"/>
      <c r="BG784" s="353"/>
      <c r="BH784" s="353"/>
      <c r="BI784" s="353"/>
      <c r="BJ784" s="353"/>
      <c r="BK784" s="353"/>
      <c r="BL784" s="353"/>
      <c r="BM784" s="353"/>
      <c r="BN784" s="353"/>
      <c r="BO784" s="353"/>
      <c r="BP784" s="353"/>
      <c r="BQ784" s="353"/>
      <c r="BR784" s="353"/>
      <c r="BS784" s="353"/>
      <c r="BT784" s="353"/>
      <c r="BU784" s="353"/>
      <c r="BV784" s="353"/>
      <c r="BW784" s="353"/>
      <c r="BX784" s="353"/>
      <c r="BY784" s="175"/>
      <c r="BZ784" s="175"/>
      <c r="CA784" s="175"/>
      <c r="CB784" s="175"/>
      <c r="CC784" s="175"/>
    </row>
    <row r="785" spans="1:84" s="1" customFormat="1" ht="10.5" customHeight="1">
      <c r="A785" s="1370"/>
      <c r="B785" s="1366"/>
      <c r="C785" s="875"/>
      <c r="D785" s="144" t="s">
        <v>126</v>
      </c>
      <c r="E785" s="100" t="s">
        <v>949</v>
      </c>
      <c r="F785" s="100"/>
      <c r="G785" s="100"/>
      <c r="H785" s="441"/>
      <c r="I785" s="100"/>
      <c r="J785" s="100"/>
      <c r="K785" s="100"/>
      <c r="L785" s="100"/>
      <c r="M785" s="100"/>
      <c r="N785" s="441"/>
      <c r="O785" s="100"/>
      <c r="P785" s="100"/>
      <c r="Q785" s="100"/>
      <c r="R785" s="100"/>
      <c r="S785" s="100"/>
      <c r="T785" s="100"/>
      <c r="U785" s="100"/>
      <c r="V785" s="100"/>
      <c r="W785" s="100"/>
      <c r="X785" s="100"/>
      <c r="Y785" s="441"/>
      <c r="Z785" s="100"/>
      <c r="AA785" s="100"/>
      <c r="AB785" s="200"/>
      <c r="AC785" s="540"/>
      <c r="AD785" s="380"/>
      <c r="AE785" s="380">
        <v>1.8</v>
      </c>
      <c r="AF785" s="353"/>
      <c r="AG785" s="353"/>
      <c r="AH785" s="353"/>
      <c r="AI785" s="353"/>
      <c r="AJ785" s="353"/>
      <c r="AK785" s="353"/>
      <c r="AL785" s="353"/>
      <c r="AM785" s="353"/>
      <c r="AN785" s="353"/>
      <c r="AO785" s="353"/>
      <c r="AP785" s="353"/>
      <c r="AQ785" s="353"/>
      <c r="AR785" s="353"/>
      <c r="AS785" s="353"/>
      <c r="AT785" s="353"/>
      <c r="AU785" s="353"/>
      <c r="AV785" s="353"/>
      <c r="AW785" s="353"/>
      <c r="AX785" s="353"/>
      <c r="AY785" s="353"/>
      <c r="AZ785" s="353"/>
      <c r="BA785" s="353"/>
      <c r="BB785" s="353"/>
      <c r="BC785" s="353"/>
      <c r="BD785" s="353"/>
      <c r="BE785" s="353"/>
      <c r="BF785" s="353"/>
      <c r="BG785" s="353"/>
      <c r="BH785" s="353"/>
      <c r="BI785" s="353"/>
      <c r="BJ785" s="353"/>
      <c r="BK785" s="353"/>
      <c r="BL785" s="353"/>
      <c r="BM785" s="353"/>
      <c r="BN785" s="353"/>
      <c r="BO785" s="353"/>
      <c r="BP785" s="353"/>
      <c r="BQ785" s="353"/>
      <c r="BR785" s="353"/>
      <c r="BS785" s="353"/>
      <c r="BT785" s="353"/>
      <c r="BU785" s="353"/>
      <c r="BV785" s="353"/>
      <c r="BW785" s="353"/>
      <c r="BX785" s="353"/>
      <c r="BY785" s="175"/>
      <c r="BZ785" s="175"/>
      <c r="CA785" s="175"/>
      <c r="CB785" s="175"/>
      <c r="CC785" s="175"/>
    </row>
    <row r="786" spans="1:84" s="1" customFormat="1" ht="10.5" customHeight="1">
      <c r="A786" s="1370"/>
      <c r="B786" s="1366"/>
      <c r="C786" s="875"/>
      <c r="D786" s="144" t="s">
        <v>127</v>
      </c>
      <c r="E786" s="100" t="s">
        <v>949</v>
      </c>
      <c r="F786" s="100"/>
      <c r="G786" s="100"/>
      <c r="H786" s="441"/>
      <c r="I786" s="100"/>
      <c r="J786" s="100"/>
      <c r="K786" s="100"/>
      <c r="L786" s="100"/>
      <c r="M786" s="100"/>
      <c r="N786" s="441"/>
      <c r="O786" s="100"/>
      <c r="P786" s="100"/>
      <c r="Q786" s="100"/>
      <c r="R786" s="100"/>
      <c r="S786" s="100"/>
      <c r="T786" s="100"/>
      <c r="U786" s="100"/>
      <c r="V786" s="100"/>
      <c r="W786" s="100"/>
      <c r="X786" s="100"/>
      <c r="Y786" s="441"/>
      <c r="Z786" s="100"/>
      <c r="AA786" s="100"/>
      <c r="AB786" s="200"/>
      <c r="AC786" s="540"/>
      <c r="AD786" s="380"/>
      <c r="AE786" s="380"/>
      <c r="AF786" s="353"/>
      <c r="AG786" s="353"/>
      <c r="AH786" s="353"/>
      <c r="AI786" s="353"/>
      <c r="AJ786" s="353"/>
      <c r="AK786" s="353"/>
      <c r="AL786" s="353"/>
      <c r="AM786" s="353"/>
      <c r="AN786" s="353"/>
      <c r="AO786" s="353"/>
      <c r="AP786" s="353"/>
      <c r="AQ786" s="353"/>
      <c r="AR786" s="353"/>
      <c r="AS786" s="353"/>
      <c r="AT786" s="353"/>
      <c r="AU786" s="353"/>
      <c r="AV786" s="353"/>
      <c r="AW786" s="353"/>
      <c r="AX786" s="353"/>
      <c r="AY786" s="353"/>
      <c r="AZ786" s="353"/>
      <c r="BA786" s="353"/>
      <c r="BB786" s="353"/>
      <c r="BC786" s="353"/>
      <c r="BD786" s="353"/>
      <c r="BE786" s="353"/>
      <c r="BF786" s="353"/>
      <c r="BG786" s="353"/>
      <c r="BH786" s="353"/>
      <c r="BI786" s="353"/>
      <c r="BJ786" s="353"/>
      <c r="BK786" s="353"/>
      <c r="BL786" s="353"/>
      <c r="BM786" s="353"/>
      <c r="BN786" s="353"/>
      <c r="BO786" s="353"/>
      <c r="BP786" s="353"/>
      <c r="BQ786" s="353"/>
      <c r="BR786" s="353"/>
      <c r="BS786" s="353"/>
      <c r="BT786" s="353"/>
      <c r="BU786" s="353"/>
      <c r="BV786" s="353"/>
      <c r="BW786" s="353"/>
      <c r="BX786" s="353"/>
      <c r="BY786" s="175"/>
      <c r="BZ786" s="175"/>
      <c r="CA786" s="175"/>
      <c r="CB786" s="175"/>
      <c r="CC786" s="175"/>
    </row>
    <row r="787" spans="1:84" s="1" customFormat="1" ht="10.5" customHeight="1" thickBot="1">
      <c r="A787" s="1371"/>
      <c r="B787" s="1367"/>
      <c r="C787" s="862"/>
      <c r="D787" s="254" t="s">
        <v>42</v>
      </c>
      <c r="E787" s="103"/>
      <c r="F787" s="103"/>
      <c r="G787" s="103"/>
      <c r="H787" s="442"/>
      <c r="I787" s="103"/>
      <c r="J787" s="103"/>
      <c r="K787" s="103"/>
      <c r="L787" s="103"/>
      <c r="M787" s="103"/>
      <c r="N787" s="442"/>
      <c r="O787" s="103"/>
      <c r="P787" s="103"/>
      <c r="Q787" s="103"/>
      <c r="R787" s="103"/>
      <c r="S787" s="103"/>
      <c r="T787" s="103"/>
      <c r="U787" s="103"/>
      <c r="V787" s="103"/>
      <c r="W787" s="103"/>
      <c r="X787" s="103"/>
      <c r="Y787" s="442"/>
      <c r="Z787" s="103"/>
      <c r="AA787" s="103"/>
      <c r="AB787" s="202"/>
      <c r="AC787" s="540"/>
      <c r="AD787" s="380"/>
      <c r="AE787" s="380"/>
      <c r="AF787" s="353"/>
      <c r="AG787" s="353"/>
      <c r="AH787" s="353"/>
      <c r="AI787" s="353"/>
      <c r="AJ787" s="353"/>
      <c r="AK787" s="353"/>
      <c r="AL787" s="353"/>
      <c r="AM787" s="353"/>
      <c r="AN787" s="353"/>
      <c r="AO787" s="353"/>
      <c r="AP787" s="353"/>
      <c r="AQ787" s="353"/>
      <c r="AR787" s="353"/>
      <c r="AS787" s="353"/>
      <c r="AT787" s="353"/>
      <c r="AU787" s="353"/>
      <c r="AV787" s="353"/>
      <c r="AW787" s="353"/>
      <c r="AX787" s="353"/>
      <c r="AY787" s="353"/>
      <c r="AZ787" s="353"/>
      <c r="BA787" s="353"/>
      <c r="BB787" s="353"/>
      <c r="BC787" s="353"/>
      <c r="BD787" s="353"/>
      <c r="BE787" s="353"/>
      <c r="BF787" s="353"/>
      <c r="BG787" s="353"/>
      <c r="BH787" s="353"/>
      <c r="BI787" s="353"/>
      <c r="BJ787" s="353"/>
      <c r="BK787" s="353"/>
      <c r="BL787" s="353"/>
      <c r="BM787" s="353"/>
      <c r="BN787" s="353"/>
      <c r="BO787" s="353"/>
      <c r="BP787" s="353"/>
      <c r="BQ787" s="353"/>
      <c r="BR787" s="353"/>
      <c r="BS787" s="353"/>
      <c r="BT787" s="353"/>
      <c r="BU787" s="353"/>
      <c r="BV787" s="353"/>
      <c r="BW787" s="353"/>
      <c r="BX787" s="353"/>
      <c r="BY787" s="175"/>
      <c r="BZ787" s="175"/>
      <c r="CA787" s="175"/>
      <c r="CB787" s="175"/>
      <c r="CC787" s="175"/>
    </row>
    <row r="788" spans="1:84" s="1" customFormat="1" ht="10.5" customHeight="1">
      <c r="A788" s="1361" t="s">
        <v>10</v>
      </c>
      <c r="B788" s="1365" t="s">
        <v>332</v>
      </c>
      <c r="C788" s="1239"/>
      <c r="D788" s="1249"/>
      <c r="E788" s="82"/>
      <c r="F788" s="82"/>
      <c r="G788" s="82"/>
      <c r="H788" s="419"/>
      <c r="I788" s="82"/>
      <c r="J788" s="82"/>
      <c r="K788" s="82"/>
      <c r="L788" s="82"/>
      <c r="M788" s="82"/>
      <c r="N788" s="419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419"/>
      <c r="Z788" s="82"/>
      <c r="AA788" s="82"/>
      <c r="AB788" s="83"/>
      <c r="AC788" s="443" t="s">
        <v>125</v>
      </c>
      <c r="AD788" s="56">
        <f>AD790/AC790</f>
        <v>1.6666666666660352</v>
      </c>
      <c r="AE788" s="64"/>
      <c r="AF788" s="361"/>
      <c r="AG788" s="361"/>
      <c r="AH788" s="361"/>
      <c r="AI788" s="361"/>
      <c r="AJ788" s="361"/>
      <c r="AK788" s="361"/>
      <c r="AL788" s="361"/>
      <c r="AM788" s="361"/>
      <c r="AN788" s="361"/>
      <c r="AO788" s="361"/>
      <c r="AP788" s="361"/>
      <c r="AQ788" s="361"/>
      <c r="AR788" s="361"/>
      <c r="AS788" s="361"/>
      <c r="AT788" s="361"/>
      <c r="AU788" s="361"/>
      <c r="AV788" s="361"/>
      <c r="AW788" s="361"/>
      <c r="AX788" s="361"/>
      <c r="AY788" s="361"/>
      <c r="AZ788" s="361"/>
      <c r="BA788" s="361"/>
      <c r="BB788" s="361"/>
      <c r="BC788" s="361"/>
      <c r="BD788" s="361"/>
      <c r="BE788" s="361"/>
      <c r="BF788" s="361"/>
      <c r="BG788" s="361"/>
      <c r="BH788" s="361"/>
      <c r="BI788" s="361"/>
      <c r="BJ788" s="361"/>
      <c r="BK788" s="361"/>
      <c r="BL788" s="361"/>
      <c r="BM788" s="361"/>
      <c r="BN788" s="361"/>
      <c r="BO788" s="361"/>
      <c r="BP788" s="361"/>
      <c r="BQ788" s="361"/>
      <c r="BR788" s="361"/>
      <c r="BS788" s="361"/>
      <c r="BT788" s="361"/>
      <c r="BU788" s="361"/>
      <c r="BV788" s="361"/>
      <c r="BW788" s="361"/>
      <c r="BX788" s="361"/>
      <c r="BY788" s="361"/>
      <c r="BZ788" s="361"/>
      <c r="CA788" s="361"/>
      <c r="CB788" s="361"/>
      <c r="CC788" s="361"/>
      <c r="CD788" s="23"/>
      <c r="CE788" s="23"/>
      <c r="CF788" s="23"/>
    </row>
    <row r="789" spans="1:84" s="1" customFormat="1" ht="10.5" customHeight="1">
      <c r="A789" s="1370"/>
      <c r="B789" s="1366"/>
      <c r="C789" s="1240" t="s">
        <v>138</v>
      </c>
      <c r="D789" s="144" t="s">
        <v>34</v>
      </c>
      <c r="E789" s="93" t="s">
        <v>333</v>
      </c>
      <c r="F789" s="93"/>
      <c r="G789" s="93"/>
      <c r="H789" s="378"/>
      <c r="I789" s="93"/>
      <c r="J789" s="93"/>
      <c r="K789" s="93"/>
      <c r="L789" s="93"/>
      <c r="M789" s="93"/>
      <c r="N789" s="378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378"/>
      <c r="Z789" s="93"/>
      <c r="AA789" s="93"/>
      <c r="AB789" s="94"/>
      <c r="AC789" s="359"/>
      <c r="AD789" s="191"/>
      <c r="AE789" s="64"/>
      <c r="AF789" s="361"/>
      <c r="AG789" s="361"/>
      <c r="AH789" s="361"/>
      <c r="AI789" s="361"/>
      <c r="AJ789" s="361"/>
      <c r="AK789" s="361"/>
      <c r="AL789" s="361"/>
      <c r="AM789" s="361"/>
      <c r="AN789" s="361"/>
      <c r="AO789" s="361"/>
      <c r="AP789" s="361"/>
      <c r="AQ789" s="361"/>
      <c r="AR789" s="361"/>
      <c r="AS789" s="361"/>
      <c r="AT789" s="361"/>
      <c r="AU789" s="361"/>
      <c r="AV789" s="361"/>
      <c r="AW789" s="361"/>
      <c r="AX789" s="361"/>
      <c r="AY789" s="361"/>
      <c r="AZ789" s="361"/>
      <c r="BA789" s="361"/>
      <c r="BB789" s="361"/>
      <c r="BC789" s="361"/>
      <c r="BD789" s="361"/>
      <c r="BE789" s="361"/>
      <c r="BF789" s="361"/>
      <c r="BG789" s="361"/>
      <c r="BH789" s="361"/>
      <c r="BI789" s="361"/>
      <c r="BJ789" s="361"/>
      <c r="BK789" s="361"/>
      <c r="BL789" s="361"/>
      <c r="BM789" s="361"/>
      <c r="BN789" s="361"/>
      <c r="BO789" s="361"/>
      <c r="BP789" s="361"/>
      <c r="BQ789" s="361"/>
      <c r="BR789" s="361"/>
      <c r="BS789" s="361"/>
      <c r="BT789" s="361"/>
      <c r="BU789" s="361"/>
      <c r="BV789" s="361"/>
      <c r="BW789" s="361"/>
      <c r="BX789" s="361"/>
      <c r="BY789" s="361"/>
      <c r="BZ789" s="361"/>
      <c r="CA789" s="361"/>
      <c r="CB789" s="361"/>
      <c r="CC789" s="361"/>
      <c r="CD789" s="23"/>
      <c r="CE789" s="23"/>
      <c r="CF789" s="23"/>
    </row>
    <row r="790" spans="1:84" s="1" customFormat="1" ht="10.5" customHeight="1">
      <c r="A790" s="1370"/>
      <c r="B790" s="1366"/>
      <c r="C790" s="1240" t="s">
        <v>137</v>
      </c>
      <c r="D790" s="144" t="s">
        <v>126</v>
      </c>
      <c r="E790" s="54">
        <f>ROUND((AG790-AF790)*$AE790,2)</f>
        <v>0</v>
      </c>
      <c r="F790" s="54">
        <f t="shared" ref="F790:M790" si="601">ROUND((AH790-AG790)*$AE790,2)</f>
        <v>0.02</v>
      </c>
      <c r="G790" s="54">
        <f t="shared" si="601"/>
        <v>0</v>
      </c>
      <c r="H790" s="360">
        <f t="shared" si="601"/>
        <v>0</v>
      </c>
      <c r="I790" s="54">
        <f t="shared" si="601"/>
        <v>0</v>
      </c>
      <c r="J790" s="54">
        <f t="shared" si="601"/>
        <v>0</v>
      </c>
      <c r="K790" s="54">
        <f t="shared" si="601"/>
        <v>0.02</v>
      </c>
      <c r="L790" s="54">
        <f t="shared" si="601"/>
        <v>0</v>
      </c>
      <c r="M790" s="54">
        <f t="shared" si="601"/>
        <v>0</v>
      </c>
      <c r="N790" s="360">
        <f>ROUND((AP790-AO790)*$AE790,2)</f>
        <v>0.02</v>
      </c>
      <c r="O790" s="54">
        <f t="shared" ref="O790:AB790" si="602">ROUND((AQ790-AP790)*$AE790,2)</f>
        <v>0</v>
      </c>
      <c r="P790" s="54">
        <f t="shared" si="602"/>
        <v>0</v>
      </c>
      <c r="Q790" s="54">
        <f t="shared" si="602"/>
        <v>0.02</v>
      </c>
      <c r="R790" s="54">
        <f t="shared" si="602"/>
        <v>0</v>
      </c>
      <c r="S790" s="54">
        <f t="shared" si="602"/>
        <v>0</v>
      </c>
      <c r="T790" s="54">
        <f t="shared" si="602"/>
        <v>0</v>
      </c>
      <c r="U790" s="54">
        <f t="shared" si="602"/>
        <v>0</v>
      </c>
      <c r="V790" s="54">
        <f t="shared" si="602"/>
        <v>0.02</v>
      </c>
      <c r="W790" s="54">
        <f t="shared" si="602"/>
        <v>0</v>
      </c>
      <c r="X790" s="54">
        <f t="shared" si="602"/>
        <v>0</v>
      </c>
      <c r="Y790" s="360">
        <f t="shared" si="602"/>
        <v>0</v>
      </c>
      <c r="Z790" s="54">
        <f t="shared" si="602"/>
        <v>0.02</v>
      </c>
      <c r="AA790" s="54">
        <f t="shared" si="602"/>
        <v>0</v>
      </c>
      <c r="AB790" s="55">
        <f t="shared" si="602"/>
        <v>0</v>
      </c>
      <c r="AC790" s="231">
        <f>(BD790-AF790)*AE790</f>
        <v>0.10800000000000409</v>
      </c>
      <c r="AD790" s="533">
        <f>(BD791-AF791)*AE790</f>
        <v>0.17999999999993863</v>
      </c>
      <c r="AE790" s="64">
        <v>1.8</v>
      </c>
      <c r="AF790" s="361">
        <v>309.48</v>
      </c>
      <c r="AG790" s="361">
        <v>309.48</v>
      </c>
      <c r="AH790" s="361">
        <v>309.49</v>
      </c>
      <c r="AI790" s="361">
        <v>309.49</v>
      </c>
      <c r="AJ790" s="361">
        <v>309.49</v>
      </c>
      <c r="AK790" s="361">
        <v>309.49</v>
      </c>
      <c r="AL790" s="361">
        <v>309.49</v>
      </c>
      <c r="AM790" s="361">
        <v>309.5</v>
      </c>
      <c r="AN790" s="361">
        <v>309.5</v>
      </c>
      <c r="AO790" s="361">
        <v>309.5</v>
      </c>
      <c r="AP790" s="361">
        <v>309.51</v>
      </c>
      <c r="AQ790" s="361">
        <v>309.51</v>
      </c>
      <c r="AR790" s="361">
        <v>309.51</v>
      </c>
      <c r="AS790" s="361">
        <v>309.52</v>
      </c>
      <c r="AT790" s="361">
        <v>309.52</v>
      </c>
      <c r="AU790" s="361">
        <v>309.52</v>
      </c>
      <c r="AV790" s="361">
        <v>309.52</v>
      </c>
      <c r="AW790" s="361">
        <v>309.52</v>
      </c>
      <c r="AX790" s="361">
        <v>309.52999999999997</v>
      </c>
      <c r="AY790" s="361">
        <v>309.52999999999997</v>
      </c>
      <c r="AZ790" s="361">
        <v>309.52999999999997</v>
      </c>
      <c r="BA790" s="361">
        <v>309.52999999999997</v>
      </c>
      <c r="BB790" s="361">
        <v>309.54000000000002</v>
      </c>
      <c r="BC790" s="361">
        <v>309.54000000000002</v>
      </c>
      <c r="BD790" s="361">
        <v>309.54000000000002</v>
      </c>
      <c r="BE790" s="361"/>
      <c r="BF790" s="361"/>
      <c r="BG790" s="361"/>
      <c r="BH790" s="361"/>
      <c r="BI790" s="361"/>
      <c r="BJ790" s="361"/>
      <c r="BK790" s="361"/>
      <c r="BL790" s="361"/>
      <c r="BM790" s="361"/>
      <c r="BN790" s="361"/>
      <c r="BO790" s="361"/>
      <c r="BP790" s="361"/>
      <c r="BQ790" s="361"/>
      <c r="BR790" s="361"/>
      <c r="BS790" s="361"/>
      <c r="BT790" s="361"/>
      <c r="BU790" s="361"/>
      <c r="BV790" s="361"/>
      <c r="BW790" s="361"/>
      <c r="BX790" s="361"/>
      <c r="BY790" s="361"/>
      <c r="BZ790" s="361"/>
      <c r="CA790" s="361"/>
      <c r="CB790" s="361"/>
      <c r="CC790" s="361"/>
      <c r="CD790" s="23"/>
      <c r="CE790" s="23"/>
      <c r="CF790" s="23"/>
    </row>
    <row r="791" spans="1:84" s="1" customFormat="1" ht="10.5" customHeight="1">
      <c r="A791" s="1370"/>
      <c r="B791" s="1366"/>
      <c r="C791" s="1240" t="s">
        <v>137</v>
      </c>
      <c r="D791" s="144" t="s">
        <v>127</v>
      </c>
      <c r="E791" s="54">
        <f>ROUND((AG791-AF791)*$AE790,2)</f>
        <v>0.02</v>
      </c>
      <c r="F791" s="54">
        <f t="shared" ref="F791:L791" si="603">ROUND((AH791-AG791)*$AE790,2)</f>
        <v>0</v>
      </c>
      <c r="G791" s="54">
        <f t="shared" si="603"/>
        <v>0.02</v>
      </c>
      <c r="H791" s="360">
        <f t="shared" si="603"/>
        <v>0</v>
      </c>
      <c r="I791" s="54">
        <f t="shared" si="603"/>
        <v>0</v>
      </c>
      <c r="J791" s="54">
        <f t="shared" si="603"/>
        <v>0</v>
      </c>
      <c r="K791" s="54">
        <f t="shared" si="603"/>
        <v>0.02</v>
      </c>
      <c r="L791" s="54">
        <f t="shared" si="603"/>
        <v>0</v>
      </c>
      <c r="M791" s="54">
        <f>ROUND((AO791-AN791)*$AE790,2)</f>
        <v>0</v>
      </c>
      <c r="N791" s="360">
        <f>ROUND((AP791-AO791)*$AE790,2)</f>
        <v>0.02</v>
      </c>
      <c r="O791" s="54">
        <f t="shared" ref="O791:AB791" si="604">ROUND((AQ791-AP791)*$AE790,2)</f>
        <v>0</v>
      </c>
      <c r="P791" s="54">
        <f t="shared" si="604"/>
        <v>0.02</v>
      </c>
      <c r="Q791" s="54">
        <f t="shared" si="604"/>
        <v>0.02</v>
      </c>
      <c r="R791" s="54">
        <f t="shared" si="604"/>
        <v>0</v>
      </c>
      <c r="S791" s="54">
        <f t="shared" si="604"/>
        <v>0.02</v>
      </c>
      <c r="T791" s="54">
        <f t="shared" si="604"/>
        <v>0</v>
      </c>
      <c r="U791" s="54">
        <f t="shared" si="604"/>
        <v>0</v>
      </c>
      <c r="V791" s="54">
        <f t="shared" si="604"/>
        <v>0.02</v>
      </c>
      <c r="W791" s="54">
        <f t="shared" si="604"/>
        <v>0</v>
      </c>
      <c r="X791" s="54">
        <f t="shared" si="604"/>
        <v>0</v>
      </c>
      <c r="Y791" s="360">
        <f t="shared" si="604"/>
        <v>0.02</v>
      </c>
      <c r="Z791" s="54">
        <f t="shared" si="604"/>
        <v>0</v>
      </c>
      <c r="AA791" s="54">
        <f t="shared" si="604"/>
        <v>0</v>
      </c>
      <c r="AB791" s="55">
        <f t="shared" si="604"/>
        <v>0.02</v>
      </c>
      <c r="AC791" s="359"/>
      <c r="AD791" s="191"/>
      <c r="AE791" s="64"/>
      <c r="AF791" s="361">
        <v>369.6</v>
      </c>
      <c r="AG791" s="361">
        <v>369.61</v>
      </c>
      <c r="AH791" s="361">
        <v>369.61</v>
      </c>
      <c r="AI791" s="361">
        <v>369.62</v>
      </c>
      <c r="AJ791" s="361">
        <v>369.62</v>
      </c>
      <c r="AK791" s="361">
        <v>369.62</v>
      </c>
      <c r="AL791" s="361">
        <v>369.62</v>
      </c>
      <c r="AM791" s="361">
        <v>369.63</v>
      </c>
      <c r="AN791" s="361">
        <v>369.63</v>
      </c>
      <c r="AO791" s="361">
        <v>369.63</v>
      </c>
      <c r="AP791" s="361">
        <v>369.64</v>
      </c>
      <c r="AQ791" s="361">
        <v>369.64</v>
      </c>
      <c r="AR791" s="361">
        <v>369.65</v>
      </c>
      <c r="AS791" s="361">
        <v>369.66</v>
      </c>
      <c r="AT791" s="361">
        <v>369.66</v>
      </c>
      <c r="AU791" s="361">
        <v>369.67</v>
      </c>
      <c r="AV791" s="361">
        <v>369.67</v>
      </c>
      <c r="AW791" s="361">
        <v>369.67</v>
      </c>
      <c r="AX791" s="361">
        <v>369.68</v>
      </c>
      <c r="AY791" s="361">
        <v>369.68</v>
      </c>
      <c r="AZ791" s="361">
        <v>369.68</v>
      </c>
      <c r="BA791" s="361">
        <v>369.69</v>
      </c>
      <c r="BB791" s="361">
        <v>369.69</v>
      </c>
      <c r="BC791" s="361">
        <v>369.69</v>
      </c>
      <c r="BD791" s="361">
        <v>369.7</v>
      </c>
      <c r="BE791" s="361">
        <v>3.27</v>
      </c>
      <c r="BF791" s="361">
        <v>3.27</v>
      </c>
      <c r="BG791" s="361">
        <v>3.27</v>
      </c>
      <c r="BH791" s="361">
        <v>3.27</v>
      </c>
      <c r="BI791" s="361">
        <v>3.27</v>
      </c>
      <c r="BJ791" s="361">
        <v>3.27</v>
      </c>
      <c r="BK791" s="361">
        <v>3.27</v>
      </c>
      <c r="BL791" s="361">
        <v>3.27</v>
      </c>
      <c r="BM791" s="361">
        <v>3.27</v>
      </c>
      <c r="BN791" s="361">
        <v>3.27</v>
      </c>
      <c r="BO791" s="361">
        <v>3.27</v>
      </c>
      <c r="BP791" s="361">
        <v>3.27</v>
      </c>
      <c r="BQ791" s="361">
        <v>3.27</v>
      </c>
      <c r="BR791" s="361">
        <v>3.27</v>
      </c>
      <c r="BS791" s="361">
        <v>3.27</v>
      </c>
      <c r="BT791" s="361">
        <v>3.27</v>
      </c>
      <c r="BU791" s="361">
        <v>3.27</v>
      </c>
      <c r="BV791" s="361">
        <v>3.27</v>
      </c>
      <c r="BW791" s="361">
        <v>3.27</v>
      </c>
      <c r="BX791" s="361">
        <v>3.27</v>
      </c>
      <c r="BY791" s="361">
        <v>3.27</v>
      </c>
      <c r="BZ791" s="361">
        <v>3.27</v>
      </c>
      <c r="CA791" s="361">
        <v>3.27</v>
      </c>
      <c r="CB791" s="361">
        <v>3.27</v>
      </c>
      <c r="CC791" s="361">
        <v>3.27</v>
      </c>
      <c r="CD791" s="23"/>
      <c r="CE791" s="23"/>
      <c r="CF791" s="23"/>
    </row>
    <row r="792" spans="1:84" s="1" customFormat="1" ht="10.5" customHeight="1" thickBot="1">
      <c r="A792" s="1371"/>
      <c r="B792" s="1367"/>
      <c r="C792" s="862"/>
      <c r="D792" s="254" t="s">
        <v>42</v>
      </c>
      <c r="E792" s="58" t="e">
        <f t="shared" ref="E792:AB792" si="605">E791/E790</f>
        <v>#DIV/0!</v>
      </c>
      <c r="F792" s="58">
        <f t="shared" si="605"/>
        <v>0</v>
      </c>
      <c r="G792" s="58" t="e">
        <f t="shared" si="605"/>
        <v>#DIV/0!</v>
      </c>
      <c r="H792" s="394" t="e">
        <f t="shared" si="605"/>
        <v>#DIV/0!</v>
      </c>
      <c r="I792" s="58" t="e">
        <f t="shared" si="605"/>
        <v>#DIV/0!</v>
      </c>
      <c r="J792" s="58" t="e">
        <f t="shared" si="605"/>
        <v>#DIV/0!</v>
      </c>
      <c r="K792" s="58">
        <f t="shared" si="605"/>
        <v>1</v>
      </c>
      <c r="L792" s="58" t="e">
        <f t="shared" si="605"/>
        <v>#DIV/0!</v>
      </c>
      <c r="M792" s="58" t="e">
        <f t="shared" si="605"/>
        <v>#DIV/0!</v>
      </c>
      <c r="N792" s="394">
        <f t="shared" si="605"/>
        <v>1</v>
      </c>
      <c r="O792" s="58" t="e">
        <f t="shared" si="605"/>
        <v>#DIV/0!</v>
      </c>
      <c r="P792" s="58" t="e">
        <f t="shared" si="605"/>
        <v>#DIV/0!</v>
      </c>
      <c r="Q792" s="58">
        <f t="shared" si="605"/>
        <v>1</v>
      </c>
      <c r="R792" s="58" t="e">
        <f t="shared" si="605"/>
        <v>#DIV/0!</v>
      </c>
      <c r="S792" s="58" t="e">
        <f t="shared" si="605"/>
        <v>#DIV/0!</v>
      </c>
      <c r="T792" s="58" t="e">
        <f t="shared" si="605"/>
        <v>#DIV/0!</v>
      </c>
      <c r="U792" s="58" t="e">
        <f t="shared" si="605"/>
        <v>#DIV/0!</v>
      </c>
      <c r="V792" s="58">
        <f t="shared" si="605"/>
        <v>1</v>
      </c>
      <c r="W792" s="58" t="e">
        <f t="shared" si="605"/>
        <v>#DIV/0!</v>
      </c>
      <c r="X792" s="58" t="e">
        <f t="shared" si="605"/>
        <v>#DIV/0!</v>
      </c>
      <c r="Y792" s="394" t="e">
        <f t="shared" si="605"/>
        <v>#DIV/0!</v>
      </c>
      <c r="Z792" s="58">
        <f t="shared" si="605"/>
        <v>0</v>
      </c>
      <c r="AA792" s="58" t="e">
        <f t="shared" si="605"/>
        <v>#DIV/0!</v>
      </c>
      <c r="AB792" s="59" t="e">
        <f t="shared" si="605"/>
        <v>#DIV/0!</v>
      </c>
      <c r="AC792" s="359"/>
      <c r="AD792" s="191"/>
      <c r="AE792" s="191"/>
      <c r="AF792" s="353"/>
      <c r="AG792" s="353"/>
      <c r="AH792" s="353"/>
      <c r="AI792" s="353"/>
      <c r="AJ792" s="353"/>
      <c r="AK792" s="353"/>
      <c r="AL792" s="353"/>
      <c r="AM792" s="353"/>
      <c r="AN792" s="353"/>
      <c r="AO792" s="353"/>
      <c r="AP792" s="353"/>
      <c r="AQ792" s="353"/>
      <c r="AR792" s="353"/>
      <c r="AS792" s="353"/>
      <c r="AT792" s="353"/>
      <c r="AU792" s="353"/>
      <c r="AV792" s="353"/>
      <c r="AW792" s="353"/>
      <c r="AX792" s="353"/>
      <c r="AY792" s="353"/>
      <c r="AZ792" s="353"/>
      <c r="BA792" s="353"/>
      <c r="BB792" s="353"/>
      <c r="BC792" s="353"/>
      <c r="BD792" s="353"/>
      <c r="BE792" s="353"/>
      <c r="BF792" s="353"/>
      <c r="BG792" s="353"/>
      <c r="BH792" s="353"/>
      <c r="BI792" s="353"/>
      <c r="BJ792" s="353"/>
      <c r="BK792" s="353"/>
      <c r="BL792" s="353"/>
      <c r="BM792" s="353"/>
      <c r="BN792" s="353"/>
      <c r="BO792" s="353"/>
      <c r="BP792" s="353"/>
      <c r="BQ792" s="353"/>
      <c r="BR792" s="353"/>
      <c r="BS792" s="353"/>
      <c r="BT792" s="353"/>
      <c r="BU792" s="353"/>
      <c r="BV792" s="353"/>
      <c r="BW792" s="353"/>
      <c r="BX792" s="353"/>
      <c r="BY792" s="175"/>
      <c r="BZ792" s="175"/>
      <c r="CA792" s="175"/>
      <c r="CB792" s="175"/>
      <c r="CC792" s="175"/>
    </row>
    <row r="793" spans="1:84" s="1" customFormat="1" ht="10.5" customHeight="1">
      <c r="A793" s="1361" t="s">
        <v>12</v>
      </c>
      <c r="B793" s="1365" t="s">
        <v>334</v>
      </c>
      <c r="C793" s="1239"/>
      <c r="D793" s="1249"/>
      <c r="E793" s="82"/>
      <c r="F793" s="82"/>
      <c r="G793" s="82"/>
      <c r="H793" s="419"/>
      <c r="I793" s="82"/>
      <c r="J793" s="82"/>
      <c r="K793" s="82"/>
      <c r="L793" s="82"/>
      <c r="M793" s="82"/>
      <c r="N793" s="419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419"/>
      <c r="Z793" s="82"/>
      <c r="AA793" s="82"/>
      <c r="AB793" s="83"/>
      <c r="AC793" s="443" t="s">
        <v>125</v>
      </c>
      <c r="AD793" s="56">
        <f>AD795/AC795</f>
        <v>2.25</v>
      </c>
      <c r="AE793" s="64"/>
      <c r="AF793" s="361"/>
      <c r="AG793" s="361"/>
      <c r="AH793" s="361"/>
      <c r="AI793" s="361"/>
      <c r="AJ793" s="361"/>
      <c r="AK793" s="361"/>
      <c r="AL793" s="361"/>
      <c r="AM793" s="361"/>
      <c r="AN793" s="361"/>
      <c r="AO793" s="361"/>
      <c r="AP793" s="361"/>
      <c r="AQ793" s="361"/>
      <c r="AR793" s="361"/>
      <c r="AS793" s="361"/>
      <c r="AT793" s="361"/>
      <c r="AU793" s="361"/>
      <c r="AV793" s="361"/>
      <c r="AW793" s="361"/>
      <c r="AX793" s="361"/>
      <c r="AY793" s="361"/>
      <c r="AZ793" s="361"/>
      <c r="BA793" s="361"/>
      <c r="BB793" s="361"/>
      <c r="BC793" s="361"/>
      <c r="BD793" s="361"/>
      <c r="BE793" s="361"/>
      <c r="BF793" s="361"/>
      <c r="BG793" s="361"/>
      <c r="BH793" s="361"/>
      <c r="BI793" s="361"/>
      <c r="BJ793" s="361"/>
      <c r="BK793" s="361"/>
      <c r="BL793" s="361"/>
      <c r="BM793" s="361"/>
      <c r="BN793" s="361"/>
      <c r="BO793" s="361"/>
      <c r="BP793" s="361"/>
      <c r="BQ793" s="361"/>
      <c r="BR793" s="361"/>
      <c r="BS793" s="361"/>
      <c r="BT793" s="361"/>
      <c r="BU793" s="361"/>
      <c r="BV793" s="361"/>
      <c r="BW793" s="361"/>
      <c r="BX793" s="361"/>
      <c r="BY793" s="361"/>
      <c r="BZ793" s="361"/>
      <c r="CA793" s="361"/>
      <c r="CB793" s="361"/>
      <c r="CC793" s="361"/>
      <c r="CD793" s="23"/>
      <c r="CE793" s="23"/>
      <c r="CF793" s="23"/>
    </row>
    <row r="794" spans="1:84" s="1" customFormat="1" ht="10.5" customHeight="1">
      <c r="A794" s="1370"/>
      <c r="B794" s="1366"/>
      <c r="C794" s="1240" t="s">
        <v>138</v>
      </c>
      <c r="D794" s="144" t="s">
        <v>34</v>
      </c>
      <c r="E794" s="93" t="s">
        <v>333</v>
      </c>
      <c r="F794" s="93"/>
      <c r="G794" s="93"/>
      <c r="H794" s="378"/>
      <c r="I794" s="93"/>
      <c r="J794" s="93"/>
      <c r="K794" s="93"/>
      <c r="L794" s="93"/>
      <c r="M794" s="93"/>
      <c r="N794" s="378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378"/>
      <c r="Z794" s="93"/>
      <c r="AA794" s="93"/>
      <c r="AB794" s="94"/>
      <c r="AC794" s="359"/>
      <c r="AD794" s="191"/>
      <c r="AE794" s="64"/>
      <c r="AF794" s="361"/>
      <c r="AG794" s="361"/>
      <c r="AH794" s="361"/>
      <c r="AI794" s="361"/>
      <c r="AJ794" s="361"/>
      <c r="AK794" s="361"/>
      <c r="AL794" s="361"/>
      <c r="AM794" s="361"/>
      <c r="AN794" s="361"/>
      <c r="AO794" s="361"/>
      <c r="AP794" s="361"/>
      <c r="AQ794" s="361"/>
      <c r="AR794" s="361"/>
      <c r="AS794" s="361"/>
      <c r="AT794" s="361"/>
      <c r="AU794" s="361"/>
      <c r="AV794" s="361"/>
      <c r="AW794" s="361"/>
      <c r="AX794" s="361"/>
      <c r="AY794" s="361"/>
      <c r="AZ794" s="361"/>
      <c r="BA794" s="361"/>
      <c r="BB794" s="361"/>
      <c r="BC794" s="361"/>
      <c r="BD794" s="361"/>
      <c r="BE794" s="361"/>
      <c r="BF794" s="361"/>
      <c r="BG794" s="361"/>
      <c r="BH794" s="361"/>
      <c r="BI794" s="361"/>
      <c r="BJ794" s="361"/>
      <c r="BK794" s="361"/>
      <c r="BL794" s="361"/>
      <c r="BM794" s="361"/>
      <c r="BN794" s="361"/>
      <c r="BO794" s="361"/>
      <c r="BP794" s="361"/>
      <c r="BQ794" s="361"/>
      <c r="BR794" s="361"/>
      <c r="BS794" s="361"/>
      <c r="BT794" s="361"/>
      <c r="BU794" s="361"/>
      <c r="BV794" s="361"/>
      <c r="BW794" s="361"/>
      <c r="BX794" s="361"/>
      <c r="BY794" s="361"/>
      <c r="BZ794" s="361"/>
      <c r="CA794" s="361"/>
      <c r="CB794" s="361"/>
      <c r="CC794" s="361"/>
      <c r="CD794" s="23"/>
      <c r="CE794" s="23"/>
      <c r="CF794" s="23"/>
    </row>
    <row r="795" spans="1:84" s="1" customFormat="1" ht="10.5" customHeight="1">
      <c r="A795" s="1370"/>
      <c r="B795" s="1366"/>
      <c r="C795" s="1240" t="s">
        <v>137</v>
      </c>
      <c r="D795" s="144" t="s">
        <v>126</v>
      </c>
      <c r="E795" s="67">
        <f>ROUND((AG795-AF795)*$AE795,2)</f>
        <v>0</v>
      </c>
      <c r="F795" s="67">
        <f t="shared" ref="F795:M795" si="606">ROUND((AH795-AG795)*$AE795,2)</f>
        <v>0.02</v>
      </c>
      <c r="G795" s="67">
        <f t="shared" si="606"/>
        <v>0</v>
      </c>
      <c r="H795" s="460">
        <f t="shared" si="606"/>
        <v>0</v>
      </c>
      <c r="I795" s="67">
        <f t="shared" si="606"/>
        <v>0</v>
      </c>
      <c r="J795" s="67">
        <f t="shared" si="606"/>
        <v>0</v>
      </c>
      <c r="K795" s="67">
        <f t="shared" si="606"/>
        <v>0</v>
      </c>
      <c r="L795" s="67">
        <f t="shared" si="606"/>
        <v>0</v>
      </c>
      <c r="M795" s="67">
        <f t="shared" si="606"/>
        <v>0</v>
      </c>
      <c r="N795" s="460">
        <f>ROUND((AP795-AO795)*$AE795,2)</f>
        <v>0.02</v>
      </c>
      <c r="O795" s="67">
        <f t="shared" ref="O795:AB795" si="607">ROUND((AQ795-AP795)*$AE795,2)</f>
        <v>0</v>
      </c>
      <c r="P795" s="67">
        <f t="shared" si="607"/>
        <v>0</v>
      </c>
      <c r="Q795" s="67">
        <f t="shared" si="607"/>
        <v>0</v>
      </c>
      <c r="R795" s="67">
        <f t="shared" si="607"/>
        <v>0</v>
      </c>
      <c r="S795" s="67">
        <f t="shared" si="607"/>
        <v>0.02</v>
      </c>
      <c r="T795" s="67">
        <f t="shared" si="607"/>
        <v>0</v>
      </c>
      <c r="U795" s="67">
        <f t="shared" si="607"/>
        <v>0</v>
      </c>
      <c r="V795" s="67">
        <f t="shared" si="607"/>
        <v>0</v>
      </c>
      <c r="W795" s="67">
        <f t="shared" si="607"/>
        <v>0</v>
      </c>
      <c r="X795" s="67">
        <f t="shared" si="607"/>
        <v>0</v>
      </c>
      <c r="Y795" s="460">
        <f t="shared" si="607"/>
        <v>0</v>
      </c>
      <c r="Z795" s="67">
        <f t="shared" si="607"/>
        <v>0.02</v>
      </c>
      <c r="AA795" s="67">
        <f t="shared" si="607"/>
        <v>0</v>
      </c>
      <c r="AB795" s="68">
        <f t="shared" si="607"/>
        <v>0</v>
      </c>
      <c r="AC795" s="231">
        <f>(BD795-AF795)*AE795</f>
        <v>7.1999999999934519E-2</v>
      </c>
      <c r="AD795" s="533">
        <f>(BD796-AF796)*AE795</f>
        <v>0.16199999999985268</v>
      </c>
      <c r="AE795" s="64">
        <v>1.8</v>
      </c>
      <c r="AF795" s="361">
        <v>329.23</v>
      </c>
      <c r="AG795" s="361">
        <v>329.23</v>
      </c>
      <c r="AH795" s="361">
        <v>329.24</v>
      </c>
      <c r="AI795" s="361">
        <v>329.24</v>
      </c>
      <c r="AJ795" s="361">
        <v>329.24</v>
      </c>
      <c r="AK795" s="361">
        <v>329.24</v>
      </c>
      <c r="AL795" s="361">
        <v>329.24</v>
      </c>
      <c r="AM795" s="361">
        <v>329.24</v>
      </c>
      <c r="AN795" s="361">
        <v>329.24</v>
      </c>
      <c r="AO795" s="361">
        <v>329.24</v>
      </c>
      <c r="AP795" s="361">
        <v>329.25</v>
      </c>
      <c r="AQ795" s="361">
        <v>329.25</v>
      </c>
      <c r="AR795" s="361">
        <v>329.25</v>
      </c>
      <c r="AS795" s="361">
        <v>329.25</v>
      </c>
      <c r="AT795" s="361">
        <v>329.25</v>
      </c>
      <c r="AU795" s="361">
        <v>329.26</v>
      </c>
      <c r="AV795" s="361">
        <v>329.26</v>
      </c>
      <c r="AW795" s="361">
        <v>329.26</v>
      </c>
      <c r="AX795" s="361">
        <v>329.26</v>
      </c>
      <c r="AY795" s="361">
        <v>329.26</v>
      </c>
      <c r="AZ795" s="361">
        <v>329.26</v>
      </c>
      <c r="BA795" s="361">
        <v>329.26</v>
      </c>
      <c r="BB795" s="361">
        <v>329.27</v>
      </c>
      <c r="BC795" s="361">
        <v>329.27</v>
      </c>
      <c r="BD795" s="361">
        <v>329.27</v>
      </c>
      <c r="BE795" s="361"/>
      <c r="BF795" s="361"/>
      <c r="BG795" s="361"/>
      <c r="BH795" s="361"/>
      <c r="BI795" s="361"/>
      <c r="BJ795" s="361"/>
      <c r="BK795" s="361"/>
      <c r="BL795" s="361"/>
      <c r="BM795" s="361"/>
      <c r="BN795" s="361"/>
      <c r="BO795" s="361"/>
      <c r="BP795" s="361"/>
      <c r="BQ795" s="361"/>
      <c r="BR795" s="361"/>
      <c r="BS795" s="361"/>
      <c r="BT795" s="361"/>
      <c r="BU795" s="361"/>
      <c r="BV795" s="361"/>
      <c r="BW795" s="361"/>
      <c r="BX795" s="361"/>
      <c r="BY795" s="361"/>
      <c r="BZ795" s="361"/>
      <c r="CA795" s="361"/>
      <c r="CB795" s="361"/>
      <c r="CC795" s="361"/>
      <c r="CD795" s="23"/>
      <c r="CE795" s="23"/>
      <c r="CF795" s="23"/>
    </row>
    <row r="796" spans="1:84" s="1" customFormat="1" ht="10.5" customHeight="1">
      <c r="A796" s="1370"/>
      <c r="B796" s="1366"/>
      <c r="C796" s="1240" t="s">
        <v>137</v>
      </c>
      <c r="D796" s="144" t="s">
        <v>127</v>
      </c>
      <c r="E796" s="67">
        <f>ROUND((AG796-AF796)*$AE795,2)</f>
        <v>0.02</v>
      </c>
      <c r="F796" s="54">
        <f t="shared" ref="F796:L796" si="608">ROUND((AH796-AG796)*$AE795,2)</f>
        <v>0</v>
      </c>
      <c r="G796" s="54">
        <f t="shared" si="608"/>
        <v>0</v>
      </c>
      <c r="H796" s="360">
        <f t="shared" si="608"/>
        <v>0.02</v>
      </c>
      <c r="I796" s="54">
        <f t="shared" si="608"/>
        <v>0</v>
      </c>
      <c r="J796" s="54">
        <f t="shared" si="608"/>
        <v>0</v>
      </c>
      <c r="K796" s="54">
        <f t="shared" si="608"/>
        <v>0.02</v>
      </c>
      <c r="L796" s="54">
        <f t="shared" si="608"/>
        <v>0</v>
      </c>
      <c r="M796" s="54">
        <f>ROUND((AO796-AN796)*$AE795,2)</f>
        <v>0</v>
      </c>
      <c r="N796" s="360">
        <f>ROUND((AP796-AO796)*$AE795,2)</f>
        <v>0.02</v>
      </c>
      <c r="O796" s="54">
        <f t="shared" ref="O796:AB796" si="609">ROUND((AQ796-AP796)*$AE795,2)</f>
        <v>0</v>
      </c>
      <c r="P796" s="54">
        <f t="shared" si="609"/>
        <v>0.02</v>
      </c>
      <c r="Q796" s="54">
        <f t="shared" si="609"/>
        <v>0</v>
      </c>
      <c r="R796" s="54">
        <f t="shared" si="609"/>
        <v>0.02</v>
      </c>
      <c r="S796" s="54">
        <f t="shared" si="609"/>
        <v>0</v>
      </c>
      <c r="T796" s="54">
        <f t="shared" si="609"/>
        <v>0</v>
      </c>
      <c r="U796" s="54">
        <f t="shared" si="609"/>
        <v>0.02</v>
      </c>
      <c r="V796" s="54">
        <f t="shared" si="609"/>
        <v>0</v>
      </c>
      <c r="W796" s="54">
        <f t="shared" si="609"/>
        <v>0</v>
      </c>
      <c r="X796" s="54">
        <f t="shared" si="609"/>
        <v>0.02</v>
      </c>
      <c r="Y796" s="360">
        <f t="shared" si="609"/>
        <v>0</v>
      </c>
      <c r="Z796" s="54">
        <f t="shared" si="609"/>
        <v>0</v>
      </c>
      <c r="AA796" s="54">
        <f t="shared" si="609"/>
        <v>0</v>
      </c>
      <c r="AB796" s="55">
        <f t="shared" si="609"/>
        <v>0.02</v>
      </c>
      <c r="AC796" s="359"/>
      <c r="AD796" s="191"/>
      <c r="AE796" s="64"/>
      <c r="AF796" s="361">
        <v>514.97</v>
      </c>
      <c r="AG796" s="361">
        <v>514.98</v>
      </c>
      <c r="AH796" s="361">
        <v>514.98</v>
      </c>
      <c r="AI796" s="361">
        <v>514.98</v>
      </c>
      <c r="AJ796" s="361">
        <v>514.99</v>
      </c>
      <c r="AK796" s="361">
        <v>514.99</v>
      </c>
      <c r="AL796" s="361">
        <v>514.99</v>
      </c>
      <c r="AM796" s="361">
        <v>515</v>
      </c>
      <c r="AN796" s="361">
        <v>515</v>
      </c>
      <c r="AO796" s="361">
        <v>515</v>
      </c>
      <c r="AP796" s="361">
        <v>515.01</v>
      </c>
      <c r="AQ796" s="361">
        <v>515.01</v>
      </c>
      <c r="AR796" s="361">
        <v>515.02</v>
      </c>
      <c r="AS796" s="361">
        <v>515.02</v>
      </c>
      <c r="AT796" s="361">
        <v>515.03</v>
      </c>
      <c r="AU796" s="361">
        <v>515.03</v>
      </c>
      <c r="AV796" s="361">
        <v>515.03</v>
      </c>
      <c r="AW796" s="361">
        <v>515.04</v>
      </c>
      <c r="AX796" s="361">
        <v>515.04</v>
      </c>
      <c r="AY796" s="361">
        <v>515.04</v>
      </c>
      <c r="AZ796" s="361">
        <v>515.04999999999995</v>
      </c>
      <c r="BA796" s="361">
        <v>515.04999999999995</v>
      </c>
      <c r="BB796" s="361">
        <v>515.04999999999995</v>
      </c>
      <c r="BC796" s="361">
        <v>515.04999999999995</v>
      </c>
      <c r="BD796" s="361">
        <v>515.05999999999995</v>
      </c>
      <c r="BE796" s="353">
        <v>1.67</v>
      </c>
      <c r="BF796" s="353">
        <v>1.67</v>
      </c>
      <c r="BG796" s="353">
        <v>1.67</v>
      </c>
      <c r="BH796" s="353">
        <v>1.67</v>
      </c>
      <c r="BI796" s="353">
        <v>1.67</v>
      </c>
      <c r="BJ796" s="353">
        <v>1.67</v>
      </c>
      <c r="BK796" s="353">
        <v>1.67</v>
      </c>
      <c r="BL796" s="353">
        <v>1.67</v>
      </c>
      <c r="BM796" s="353">
        <v>1.67</v>
      </c>
      <c r="BN796" s="353">
        <v>1.67</v>
      </c>
      <c r="BO796" s="353">
        <v>1.67</v>
      </c>
      <c r="BP796" s="353">
        <v>1.67</v>
      </c>
      <c r="BQ796" s="353">
        <v>1.67</v>
      </c>
      <c r="BR796" s="353">
        <v>1.67</v>
      </c>
      <c r="BS796" s="353">
        <v>1.67</v>
      </c>
      <c r="BT796" s="353">
        <v>1.67</v>
      </c>
      <c r="BU796" s="353">
        <v>1.67</v>
      </c>
      <c r="BV796" s="353">
        <v>1.67</v>
      </c>
      <c r="BW796" s="353">
        <v>1.67</v>
      </c>
      <c r="BX796" s="353">
        <v>1.67</v>
      </c>
      <c r="BY796" s="353">
        <v>1.67</v>
      </c>
      <c r="BZ796" s="353">
        <v>1.67</v>
      </c>
      <c r="CA796" s="353">
        <v>1.67</v>
      </c>
      <c r="CB796" s="353">
        <v>1.67</v>
      </c>
      <c r="CC796" s="353">
        <v>1.67</v>
      </c>
      <c r="CD796" s="23"/>
      <c r="CE796" s="23"/>
      <c r="CF796" s="23"/>
    </row>
    <row r="797" spans="1:84" s="1" customFormat="1" ht="10.5" customHeight="1" thickBot="1">
      <c r="A797" s="1371"/>
      <c r="B797" s="1367"/>
      <c r="C797" s="862"/>
      <c r="D797" s="254" t="s">
        <v>42</v>
      </c>
      <c r="E797" s="58" t="e">
        <f t="shared" ref="E797:AB797" si="610">E796/E795</f>
        <v>#DIV/0!</v>
      </c>
      <c r="F797" s="58">
        <f t="shared" si="610"/>
        <v>0</v>
      </c>
      <c r="G797" s="58" t="e">
        <f t="shared" si="610"/>
        <v>#DIV/0!</v>
      </c>
      <c r="H797" s="394" t="e">
        <f t="shared" si="610"/>
        <v>#DIV/0!</v>
      </c>
      <c r="I797" s="58" t="e">
        <f t="shared" si="610"/>
        <v>#DIV/0!</v>
      </c>
      <c r="J797" s="58" t="e">
        <f t="shared" si="610"/>
        <v>#DIV/0!</v>
      </c>
      <c r="K797" s="58" t="e">
        <f t="shared" si="610"/>
        <v>#DIV/0!</v>
      </c>
      <c r="L797" s="58" t="e">
        <f t="shared" si="610"/>
        <v>#DIV/0!</v>
      </c>
      <c r="M797" s="58" t="e">
        <f t="shared" si="610"/>
        <v>#DIV/0!</v>
      </c>
      <c r="N797" s="394">
        <f t="shared" si="610"/>
        <v>1</v>
      </c>
      <c r="O797" s="58" t="e">
        <f t="shared" si="610"/>
        <v>#DIV/0!</v>
      </c>
      <c r="P797" s="58" t="e">
        <f t="shared" si="610"/>
        <v>#DIV/0!</v>
      </c>
      <c r="Q797" s="58" t="e">
        <f t="shared" si="610"/>
        <v>#DIV/0!</v>
      </c>
      <c r="R797" s="58" t="e">
        <f t="shared" si="610"/>
        <v>#DIV/0!</v>
      </c>
      <c r="S797" s="58">
        <f t="shared" si="610"/>
        <v>0</v>
      </c>
      <c r="T797" s="58" t="e">
        <f t="shared" si="610"/>
        <v>#DIV/0!</v>
      </c>
      <c r="U797" s="58" t="e">
        <f t="shared" si="610"/>
        <v>#DIV/0!</v>
      </c>
      <c r="V797" s="58" t="e">
        <f t="shared" si="610"/>
        <v>#DIV/0!</v>
      </c>
      <c r="W797" s="58" t="e">
        <f t="shared" si="610"/>
        <v>#DIV/0!</v>
      </c>
      <c r="X797" s="58" t="e">
        <f t="shared" si="610"/>
        <v>#DIV/0!</v>
      </c>
      <c r="Y797" s="394" t="e">
        <f t="shared" si="610"/>
        <v>#DIV/0!</v>
      </c>
      <c r="Z797" s="58">
        <f t="shared" si="610"/>
        <v>0</v>
      </c>
      <c r="AA797" s="58" t="e">
        <f t="shared" si="610"/>
        <v>#DIV/0!</v>
      </c>
      <c r="AB797" s="59" t="e">
        <f t="shared" si="610"/>
        <v>#DIV/0!</v>
      </c>
      <c r="AC797" s="359"/>
      <c r="AD797" s="191"/>
      <c r="AE797" s="191"/>
      <c r="AF797" s="353"/>
      <c r="AG797" s="353"/>
      <c r="AH797" s="353"/>
      <c r="AI797" s="353"/>
      <c r="AJ797" s="353"/>
      <c r="AK797" s="353"/>
      <c r="AL797" s="353"/>
      <c r="AM797" s="353"/>
      <c r="AN797" s="353"/>
      <c r="AO797" s="353"/>
      <c r="AP797" s="353"/>
      <c r="AQ797" s="353"/>
      <c r="AR797" s="353"/>
      <c r="AS797" s="353"/>
      <c r="AT797" s="353"/>
      <c r="AU797" s="353"/>
      <c r="AV797" s="353"/>
      <c r="AW797" s="353"/>
      <c r="AX797" s="353"/>
      <c r="AY797" s="353"/>
      <c r="AZ797" s="353"/>
      <c r="BA797" s="353"/>
      <c r="BB797" s="353"/>
      <c r="BC797" s="353"/>
      <c r="BD797" s="353"/>
      <c r="BE797" s="353"/>
      <c r="BF797" s="353"/>
      <c r="BG797" s="353"/>
      <c r="BH797" s="353"/>
      <c r="BI797" s="353"/>
      <c r="BJ797" s="353"/>
      <c r="BK797" s="353"/>
      <c r="BL797" s="353"/>
      <c r="BM797" s="353"/>
      <c r="BN797" s="353"/>
      <c r="BO797" s="353"/>
      <c r="BP797" s="353"/>
      <c r="BQ797" s="353"/>
      <c r="BR797" s="353"/>
      <c r="BS797" s="353"/>
      <c r="BT797" s="353"/>
      <c r="BU797" s="353"/>
      <c r="BV797" s="353"/>
      <c r="BW797" s="353"/>
      <c r="BX797" s="353"/>
      <c r="BY797" s="175"/>
      <c r="BZ797" s="175"/>
      <c r="CA797" s="175"/>
      <c r="CB797" s="175"/>
      <c r="CC797" s="175"/>
    </row>
    <row r="798" spans="1:84" s="1" customFormat="1" ht="10.5" customHeight="1">
      <c r="A798" s="1361" t="s">
        <v>16</v>
      </c>
      <c r="B798" s="1365" t="s">
        <v>335</v>
      </c>
      <c r="C798" s="1239"/>
      <c r="D798" s="1249"/>
      <c r="E798" s="82"/>
      <c r="F798" s="82"/>
      <c r="G798" s="82"/>
      <c r="H798" s="419"/>
      <c r="I798" s="82"/>
      <c r="J798" s="82"/>
      <c r="K798" s="82"/>
      <c r="L798" s="82"/>
      <c r="M798" s="82"/>
      <c r="N798" s="419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419"/>
      <c r="Z798" s="82"/>
      <c r="AA798" s="82"/>
      <c r="AB798" s="83"/>
      <c r="AC798" s="443" t="s">
        <v>125</v>
      </c>
      <c r="AD798" s="56">
        <f>AD800/AC800</f>
        <v>3.5000000000028422</v>
      </c>
      <c r="AE798" s="93"/>
      <c r="AF798" s="431"/>
      <c r="AG798" s="361"/>
      <c r="AH798" s="361"/>
      <c r="AI798" s="361"/>
      <c r="AJ798" s="361"/>
      <c r="AK798" s="361"/>
      <c r="AL798" s="361"/>
      <c r="AM798" s="361"/>
      <c r="AN798" s="361"/>
      <c r="AO798" s="361"/>
      <c r="AP798" s="361"/>
      <c r="AQ798" s="361"/>
      <c r="AR798" s="361"/>
      <c r="AS798" s="361"/>
      <c r="AT798" s="361"/>
      <c r="AU798" s="361"/>
      <c r="AV798" s="361"/>
      <c r="AW798" s="361"/>
      <c r="AX798" s="361"/>
      <c r="AY798" s="361"/>
      <c r="AZ798" s="361"/>
      <c r="BA798" s="361"/>
      <c r="BB798" s="361"/>
      <c r="BC798" s="361"/>
      <c r="BD798" s="361"/>
      <c r="BE798" s="361"/>
      <c r="BF798" s="361"/>
      <c r="BG798" s="361"/>
      <c r="BH798" s="361"/>
      <c r="BI798" s="361"/>
      <c r="BJ798" s="361"/>
      <c r="BK798" s="361"/>
      <c r="BL798" s="361"/>
      <c r="BM798" s="361"/>
      <c r="BN798" s="361"/>
      <c r="BO798" s="361"/>
      <c r="BP798" s="361"/>
      <c r="BQ798" s="361"/>
      <c r="BR798" s="361"/>
      <c r="BS798" s="361"/>
      <c r="BT798" s="361"/>
      <c r="BU798" s="361"/>
      <c r="BV798" s="361"/>
      <c r="BW798" s="361"/>
      <c r="BX798" s="361"/>
      <c r="BY798" s="163"/>
      <c r="BZ798" s="163"/>
      <c r="CA798" s="163"/>
      <c r="CB798" s="163"/>
      <c r="CC798" s="163"/>
      <c r="CD798" s="6"/>
      <c r="CE798" s="6"/>
      <c r="CF798" s="6"/>
    </row>
    <row r="799" spans="1:84" s="1" customFormat="1" ht="10.5" customHeight="1">
      <c r="A799" s="1370"/>
      <c r="B799" s="1366"/>
      <c r="C799" s="1240" t="s">
        <v>139</v>
      </c>
      <c r="D799" s="144" t="s">
        <v>34</v>
      </c>
      <c r="E799" s="114">
        <f>ROUND(SQRT(E800^2+E801^2)*1000/(1.73*E767),0)</f>
        <v>2</v>
      </c>
      <c r="F799" s="114">
        <f t="shared" ref="F799:AB799" si="611">ROUND(SQRT(F800^2+F801^2)*1000/(1.73*F767),0)</f>
        <v>0</v>
      </c>
      <c r="G799" s="114">
        <f t="shared" si="611"/>
        <v>2</v>
      </c>
      <c r="H799" s="379">
        <f t="shared" si="611"/>
        <v>0</v>
      </c>
      <c r="I799" s="114">
        <f t="shared" si="611"/>
        <v>0</v>
      </c>
      <c r="J799" s="114">
        <f t="shared" si="611"/>
        <v>2</v>
      </c>
      <c r="K799" s="114">
        <f t="shared" si="611"/>
        <v>0</v>
      </c>
      <c r="L799" s="114">
        <f t="shared" si="611"/>
        <v>0</v>
      </c>
      <c r="M799" s="114">
        <f t="shared" si="611"/>
        <v>2</v>
      </c>
      <c r="N799" s="379">
        <f t="shared" si="611"/>
        <v>0</v>
      </c>
      <c r="O799" s="114">
        <f t="shared" si="611"/>
        <v>2</v>
      </c>
      <c r="P799" s="114">
        <f t="shared" si="611"/>
        <v>0</v>
      </c>
      <c r="Q799" s="114">
        <f t="shared" si="611"/>
        <v>0</v>
      </c>
      <c r="R799" s="114">
        <f t="shared" si="611"/>
        <v>0</v>
      </c>
      <c r="S799" s="114">
        <f t="shared" si="611"/>
        <v>2</v>
      </c>
      <c r="T799" s="114">
        <f t="shared" si="611"/>
        <v>2</v>
      </c>
      <c r="U799" s="114">
        <f t="shared" si="611"/>
        <v>0</v>
      </c>
      <c r="V799" s="114">
        <f t="shared" si="611"/>
        <v>0</v>
      </c>
      <c r="W799" s="114">
        <f t="shared" si="611"/>
        <v>2</v>
      </c>
      <c r="X799" s="114">
        <f t="shared" si="611"/>
        <v>0</v>
      </c>
      <c r="Y799" s="379">
        <f t="shared" si="611"/>
        <v>0</v>
      </c>
      <c r="Z799" s="114">
        <f t="shared" si="611"/>
        <v>2</v>
      </c>
      <c r="AA799" s="114">
        <f t="shared" si="611"/>
        <v>0</v>
      </c>
      <c r="AB799" s="115">
        <f t="shared" si="611"/>
        <v>0</v>
      </c>
      <c r="AC799" s="359"/>
      <c r="AD799" s="191"/>
      <c r="AE799" s="64"/>
      <c r="AF799" s="361"/>
      <c r="AG799" s="361"/>
      <c r="AH799" s="361"/>
      <c r="AI799" s="361"/>
      <c r="AJ799" s="361"/>
      <c r="AK799" s="361"/>
      <c r="AL799" s="361"/>
      <c r="AM799" s="361"/>
      <c r="AN799" s="361"/>
      <c r="AO799" s="361"/>
      <c r="AP799" s="361"/>
      <c r="AQ799" s="361"/>
      <c r="AR799" s="361"/>
      <c r="AS799" s="361"/>
      <c r="AT799" s="361"/>
      <c r="AU799" s="361"/>
      <c r="AV799" s="361"/>
      <c r="AW799" s="361"/>
      <c r="AX799" s="361"/>
      <c r="AY799" s="361"/>
      <c r="AZ799" s="361"/>
      <c r="BA799" s="361"/>
      <c r="BB799" s="361"/>
      <c r="BC799" s="361"/>
      <c r="BD799" s="361"/>
      <c r="BE799" s="361"/>
      <c r="BF799" s="361"/>
      <c r="BG799" s="361"/>
      <c r="BH799" s="361"/>
      <c r="BI799" s="361"/>
      <c r="BJ799" s="361"/>
      <c r="BK799" s="361"/>
      <c r="BL799" s="361"/>
      <c r="BM799" s="361"/>
      <c r="BN799" s="361"/>
      <c r="BO799" s="361"/>
      <c r="BP799" s="361"/>
      <c r="BQ799" s="361"/>
      <c r="BR799" s="361"/>
      <c r="BS799" s="361"/>
      <c r="BT799" s="361"/>
      <c r="BU799" s="361"/>
      <c r="BV799" s="361"/>
      <c r="BW799" s="361"/>
      <c r="BX799" s="361"/>
      <c r="BY799" s="163"/>
      <c r="BZ799" s="163"/>
      <c r="CA799" s="163"/>
      <c r="CB799" s="163"/>
      <c r="CC799" s="163"/>
      <c r="CD799" s="12"/>
      <c r="CE799" s="12"/>
      <c r="CF799" s="12"/>
    </row>
    <row r="800" spans="1:84" s="1" customFormat="1" ht="10.5" customHeight="1">
      <c r="A800" s="1370"/>
      <c r="B800" s="1366"/>
      <c r="C800" s="1240" t="s">
        <v>137</v>
      </c>
      <c r="D800" s="144" t="s">
        <v>126</v>
      </c>
      <c r="E800" s="67">
        <f>ROUND((AG800-AF800)*$AE800,2)</f>
        <v>0.02</v>
      </c>
      <c r="F800" s="67">
        <f t="shared" ref="F800:M800" si="612">ROUND((AH800-AG800)*$AE800,2)</f>
        <v>0</v>
      </c>
      <c r="G800" s="67">
        <f t="shared" si="612"/>
        <v>0</v>
      </c>
      <c r="H800" s="460">
        <f t="shared" si="612"/>
        <v>0</v>
      </c>
      <c r="I800" s="67">
        <f t="shared" si="612"/>
        <v>0</v>
      </c>
      <c r="J800" s="67">
        <f t="shared" si="612"/>
        <v>0</v>
      </c>
      <c r="K800" s="67">
        <f t="shared" si="612"/>
        <v>0</v>
      </c>
      <c r="L800" s="67">
        <f t="shared" si="612"/>
        <v>0</v>
      </c>
      <c r="M800" s="67">
        <f t="shared" si="612"/>
        <v>0</v>
      </c>
      <c r="N800" s="460">
        <f>ROUND((AP800-AO800)*$AE800,2)</f>
        <v>0</v>
      </c>
      <c r="O800" s="67">
        <f t="shared" ref="O800:AB800" si="613">ROUND((AQ800-AP800)*$AE800,2)</f>
        <v>0</v>
      </c>
      <c r="P800" s="67">
        <f t="shared" si="613"/>
        <v>0</v>
      </c>
      <c r="Q800" s="67">
        <f t="shared" si="613"/>
        <v>0</v>
      </c>
      <c r="R800" s="67">
        <f t="shared" si="613"/>
        <v>0</v>
      </c>
      <c r="S800" s="67">
        <f t="shared" si="613"/>
        <v>0</v>
      </c>
      <c r="T800" s="67">
        <f t="shared" si="613"/>
        <v>0.02</v>
      </c>
      <c r="U800" s="67">
        <f t="shared" si="613"/>
        <v>0</v>
      </c>
      <c r="V800" s="67">
        <f t="shared" si="613"/>
        <v>0</v>
      </c>
      <c r="W800" s="67">
        <f t="shared" si="613"/>
        <v>0</v>
      </c>
      <c r="X800" s="67">
        <f t="shared" si="613"/>
        <v>0</v>
      </c>
      <c r="Y800" s="460">
        <f t="shared" si="613"/>
        <v>0</v>
      </c>
      <c r="Z800" s="67">
        <f t="shared" si="613"/>
        <v>0</v>
      </c>
      <c r="AA800" s="67">
        <f t="shared" si="613"/>
        <v>0</v>
      </c>
      <c r="AB800" s="68">
        <f t="shared" si="613"/>
        <v>0</v>
      </c>
      <c r="AC800" s="231">
        <f>(BD800-AF800)*AE800</f>
        <v>3.599999999996726E-2</v>
      </c>
      <c r="AD800" s="533">
        <f>(BD801-AF801)*AE800</f>
        <v>0.12599999999998773</v>
      </c>
      <c r="AE800" s="64">
        <v>1.8</v>
      </c>
      <c r="AF800" s="109">
        <v>855.04</v>
      </c>
      <c r="AG800" s="109">
        <v>855.05</v>
      </c>
      <c r="AH800" s="109">
        <v>855.05</v>
      </c>
      <c r="AI800" s="109">
        <v>855.05</v>
      </c>
      <c r="AJ800" s="109">
        <v>855.05</v>
      </c>
      <c r="AK800" s="109">
        <v>855.05</v>
      </c>
      <c r="AL800" s="109">
        <v>855.05</v>
      </c>
      <c r="AM800" s="109">
        <v>855.05</v>
      </c>
      <c r="AN800" s="109">
        <v>855.05</v>
      </c>
      <c r="AO800" s="109">
        <v>855.05</v>
      </c>
      <c r="AP800" s="109">
        <v>855.05</v>
      </c>
      <c r="AQ800" s="109">
        <v>855.05</v>
      </c>
      <c r="AR800" s="109">
        <v>855.05</v>
      </c>
      <c r="AS800" s="109">
        <v>855.05</v>
      </c>
      <c r="AT800" s="109">
        <v>855.05</v>
      </c>
      <c r="AU800" s="109">
        <v>855.05</v>
      </c>
      <c r="AV800" s="109">
        <v>855.06</v>
      </c>
      <c r="AW800" s="109">
        <v>855.06</v>
      </c>
      <c r="AX800" s="109">
        <v>855.06</v>
      </c>
      <c r="AY800" s="109">
        <v>855.06</v>
      </c>
      <c r="AZ800" s="109">
        <v>855.06</v>
      </c>
      <c r="BA800" s="109">
        <v>855.06</v>
      </c>
      <c r="BB800" s="109">
        <v>855.06</v>
      </c>
      <c r="BC800" s="109">
        <v>855.06</v>
      </c>
      <c r="BD800" s="109">
        <v>855.06</v>
      </c>
      <c r="BE800" s="109"/>
      <c r="BF800" s="109"/>
      <c r="BG800" s="109"/>
      <c r="BH800" s="109"/>
      <c r="BI800" s="109"/>
      <c r="BJ800" s="109"/>
      <c r="BK800" s="109"/>
      <c r="BL800" s="109"/>
      <c r="BM800" s="109"/>
      <c r="BN800" s="109"/>
      <c r="BO800" s="109"/>
      <c r="BP800" s="109"/>
      <c r="BQ800" s="109"/>
      <c r="BR800" s="109"/>
      <c r="BS800" s="109"/>
      <c r="BT800" s="109"/>
      <c r="BU800" s="109"/>
      <c r="BV800" s="109"/>
      <c r="BW800" s="109"/>
      <c r="BX800" s="109"/>
      <c r="BY800" s="506"/>
      <c r="BZ800" s="506"/>
      <c r="CA800" s="506"/>
      <c r="CB800" s="506"/>
      <c r="CC800" s="506"/>
      <c r="CD800" s="14"/>
      <c r="CE800" s="14"/>
      <c r="CF800" s="14"/>
    </row>
    <row r="801" spans="1:84" s="1" customFormat="1" ht="10.5" customHeight="1">
      <c r="A801" s="1370"/>
      <c r="B801" s="1366"/>
      <c r="C801" s="1240" t="s">
        <v>137</v>
      </c>
      <c r="D801" s="144" t="s">
        <v>127</v>
      </c>
      <c r="E801" s="67">
        <f>ROUND((AG801-AF801)*$AE800,2)</f>
        <v>0</v>
      </c>
      <c r="F801" s="54">
        <f t="shared" ref="F801:L801" si="614">ROUND((AH801-AG801)*$AE800,2)</f>
        <v>0</v>
      </c>
      <c r="G801" s="54">
        <f t="shared" si="614"/>
        <v>0.02</v>
      </c>
      <c r="H801" s="360">
        <f t="shared" si="614"/>
        <v>0</v>
      </c>
      <c r="I801" s="54">
        <f t="shared" si="614"/>
        <v>0</v>
      </c>
      <c r="J801" s="54">
        <f t="shared" si="614"/>
        <v>0.02</v>
      </c>
      <c r="K801" s="54">
        <f t="shared" si="614"/>
        <v>0</v>
      </c>
      <c r="L801" s="54">
        <f t="shared" si="614"/>
        <v>0</v>
      </c>
      <c r="M801" s="54">
        <f>ROUND((AO801-AN801)*$AE800,2)</f>
        <v>0.02</v>
      </c>
      <c r="N801" s="360">
        <f>ROUND((AP801-AO801)*$AE800,2)</f>
        <v>0</v>
      </c>
      <c r="O801" s="54">
        <f t="shared" ref="O801:AB801" si="615">ROUND((AQ801-AP801)*$AE800,2)</f>
        <v>0.02</v>
      </c>
      <c r="P801" s="54">
        <f t="shared" si="615"/>
        <v>0</v>
      </c>
      <c r="Q801" s="54">
        <f t="shared" si="615"/>
        <v>0</v>
      </c>
      <c r="R801" s="54">
        <f t="shared" si="615"/>
        <v>0</v>
      </c>
      <c r="S801" s="54">
        <f t="shared" si="615"/>
        <v>0.02</v>
      </c>
      <c r="T801" s="54">
        <f t="shared" si="615"/>
        <v>0</v>
      </c>
      <c r="U801" s="54">
        <f t="shared" si="615"/>
        <v>0</v>
      </c>
      <c r="V801" s="54">
        <f t="shared" si="615"/>
        <v>0</v>
      </c>
      <c r="W801" s="54">
        <f t="shared" si="615"/>
        <v>0.02</v>
      </c>
      <c r="X801" s="54">
        <f t="shared" si="615"/>
        <v>0</v>
      </c>
      <c r="Y801" s="360">
        <f t="shared" si="615"/>
        <v>0</v>
      </c>
      <c r="Z801" s="54">
        <f t="shared" si="615"/>
        <v>0.02</v>
      </c>
      <c r="AA801" s="54">
        <f t="shared" si="615"/>
        <v>0</v>
      </c>
      <c r="AB801" s="55">
        <f t="shared" si="615"/>
        <v>0</v>
      </c>
      <c r="AC801" s="359"/>
      <c r="AD801" s="191"/>
      <c r="AE801" s="64"/>
      <c r="AF801" s="361">
        <v>227.68</v>
      </c>
      <c r="AG801" s="361">
        <v>227.68</v>
      </c>
      <c r="AH801" s="361">
        <v>227.68</v>
      </c>
      <c r="AI801" s="361">
        <v>227.69</v>
      </c>
      <c r="AJ801" s="361">
        <v>227.69</v>
      </c>
      <c r="AK801" s="361">
        <v>227.69</v>
      </c>
      <c r="AL801" s="361">
        <v>227.7</v>
      </c>
      <c r="AM801" s="361">
        <v>227.7</v>
      </c>
      <c r="AN801" s="361">
        <v>227.7</v>
      </c>
      <c r="AO801" s="361">
        <v>227.71</v>
      </c>
      <c r="AP801" s="361">
        <v>227.71</v>
      </c>
      <c r="AQ801" s="361">
        <v>227.72</v>
      </c>
      <c r="AR801" s="361">
        <v>227.72</v>
      </c>
      <c r="AS801" s="361">
        <v>227.72</v>
      </c>
      <c r="AT801" s="361">
        <v>227.72</v>
      </c>
      <c r="AU801" s="361">
        <v>227.73</v>
      </c>
      <c r="AV801" s="361">
        <v>227.73</v>
      </c>
      <c r="AW801" s="361">
        <v>227.73</v>
      </c>
      <c r="AX801" s="361">
        <v>227.73</v>
      </c>
      <c r="AY801" s="361">
        <v>227.74</v>
      </c>
      <c r="AZ801" s="361">
        <v>227.74</v>
      </c>
      <c r="BA801" s="361">
        <v>227.74</v>
      </c>
      <c r="BB801" s="361">
        <v>227.75</v>
      </c>
      <c r="BC801" s="361">
        <v>227.75</v>
      </c>
      <c r="BD801" s="361">
        <v>227.75</v>
      </c>
      <c r="BE801" s="361">
        <v>12.72</v>
      </c>
      <c r="BF801" s="361">
        <v>12.72</v>
      </c>
      <c r="BG801" s="361">
        <v>12.72</v>
      </c>
      <c r="BH801" s="361">
        <v>12.72</v>
      </c>
      <c r="BI801" s="361">
        <v>12.72</v>
      </c>
      <c r="BJ801" s="361">
        <v>12.72</v>
      </c>
      <c r="BK801" s="361">
        <v>12.72</v>
      </c>
      <c r="BL801" s="361">
        <v>12.72</v>
      </c>
      <c r="BM801" s="361">
        <v>12.72</v>
      </c>
      <c r="BN801" s="361">
        <v>12.72</v>
      </c>
      <c r="BO801" s="361">
        <v>12.72</v>
      </c>
      <c r="BP801" s="361">
        <v>12.72</v>
      </c>
      <c r="BQ801" s="361">
        <v>12.72</v>
      </c>
      <c r="BR801" s="361">
        <v>12.72</v>
      </c>
      <c r="BS801" s="361">
        <v>12.72</v>
      </c>
      <c r="BT801" s="361">
        <v>12.72</v>
      </c>
      <c r="BU801" s="361">
        <v>12.72</v>
      </c>
      <c r="BV801" s="361">
        <v>12.72</v>
      </c>
      <c r="BW801" s="361">
        <v>12.72</v>
      </c>
      <c r="BX801" s="361">
        <v>12.72</v>
      </c>
      <c r="BY801" s="361">
        <v>12.72</v>
      </c>
      <c r="BZ801" s="361">
        <v>12.72</v>
      </c>
      <c r="CA801" s="361">
        <v>12.72</v>
      </c>
      <c r="CB801" s="361">
        <v>12.72</v>
      </c>
      <c r="CC801" s="361">
        <v>12.72</v>
      </c>
      <c r="CD801" s="12"/>
      <c r="CE801" s="12"/>
      <c r="CF801" s="12"/>
    </row>
    <row r="802" spans="1:84" s="1" customFormat="1" ht="10.5" customHeight="1" thickBot="1">
      <c r="A802" s="1371"/>
      <c r="B802" s="1367"/>
      <c r="C802" s="862"/>
      <c r="D802" s="254" t="s">
        <v>42</v>
      </c>
      <c r="E802" s="58">
        <f t="shared" ref="E802:AB802" si="616">E801/E800</f>
        <v>0</v>
      </c>
      <c r="F802" s="58" t="e">
        <f t="shared" si="616"/>
        <v>#DIV/0!</v>
      </c>
      <c r="G802" s="58" t="e">
        <f t="shared" si="616"/>
        <v>#DIV/0!</v>
      </c>
      <c r="H802" s="394" t="e">
        <f t="shared" si="616"/>
        <v>#DIV/0!</v>
      </c>
      <c r="I802" s="58" t="e">
        <f t="shared" si="616"/>
        <v>#DIV/0!</v>
      </c>
      <c r="J802" s="58" t="e">
        <f t="shared" si="616"/>
        <v>#DIV/0!</v>
      </c>
      <c r="K802" s="58" t="e">
        <f t="shared" si="616"/>
        <v>#DIV/0!</v>
      </c>
      <c r="L802" s="58" t="e">
        <f t="shared" si="616"/>
        <v>#DIV/0!</v>
      </c>
      <c r="M802" s="58" t="e">
        <f t="shared" si="616"/>
        <v>#DIV/0!</v>
      </c>
      <c r="N802" s="394" t="e">
        <f t="shared" si="616"/>
        <v>#DIV/0!</v>
      </c>
      <c r="O802" s="58" t="e">
        <f t="shared" si="616"/>
        <v>#DIV/0!</v>
      </c>
      <c r="P802" s="58" t="e">
        <f t="shared" si="616"/>
        <v>#DIV/0!</v>
      </c>
      <c r="Q802" s="58" t="e">
        <f t="shared" si="616"/>
        <v>#DIV/0!</v>
      </c>
      <c r="R802" s="58" t="e">
        <f t="shared" si="616"/>
        <v>#DIV/0!</v>
      </c>
      <c r="S802" s="58" t="e">
        <f t="shared" si="616"/>
        <v>#DIV/0!</v>
      </c>
      <c r="T802" s="58">
        <f t="shared" si="616"/>
        <v>0</v>
      </c>
      <c r="U802" s="58" t="e">
        <f t="shared" si="616"/>
        <v>#DIV/0!</v>
      </c>
      <c r="V802" s="58" t="e">
        <f t="shared" si="616"/>
        <v>#DIV/0!</v>
      </c>
      <c r="W802" s="58" t="e">
        <f t="shared" si="616"/>
        <v>#DIV/0!</v>
      </c>
      <c r="X802" s="58" t="e">
        <f t="shared" si="616"/>
        <v>#DIV/0!</v>
      </c>
      <c r="Y802" s="394" t="e">
        <f t="shared" si="616"/>
        <v>#DIV/0!</v>
      </c>
      <c r="Z802" s="58" t="e">
        <f t="shared" si="616"/>
        <v>#DIV/0!</v>
      </c>
      <c r="AA802" s="58" t="e">
        <f t="shared" si="616"/>
        <v>#DIV/0!</v>
      </c>
      <c r="AB802" s="59" t="e">
        <f t="shared" si="616"/>
        <v>#DIV/0!</v>
      </c>
      <c r="AC802" s="359"/>
      <c r="AD802" s="191"/>
      <c r="AE802" s="380"/>
      <c r="AF802" s="353"/>
      <c r="AG802" s="353"/>
      <c r="AH802" s="353"/>
      <c r="AI802" s="353"/>
      <c r="AJ802" s="353"/>
      <c r="AK802" s="353"/>
      <c r="AL802" s="353"/>
      <c r="AM802" s="353"/>
      <c r="AN802" s="353"/>
      <c r="AO802" s="353"/>
      <c r="AP802" s="353"/>
      <c r="AQ802" s="353"/>
      <c r="AR802" s="353"/>
      <c r="AS802" s="353"/>
      <c r="AT802" s="353"/>
      <c r="AU802" s="353"/>
      <c r="AV802" s="353"/>
      <c r="AW802" s="353"/>
      <c r="AX802" s="353"/>
      <c r="AY802" s="353"/>
      <c r="AZ802" s="353"/>
      <c r="BA802" s="353"/>
      <c r="BB802" s="353"/>
      <c r="BC802" s="353"/>
      <c r="BD802" s="353"/>
      <c r="BE802" s="353"/>
      <c r="BF802" s="353"/>
      <c r="BG802" s="353"/>
      <c r="BH802" s="353"/>
      <c r="BI802" s="353"/>
      <c r="BJ802" s="353"/>
      <c r="BK802" s="353"/>
      <c r="BL802" s="353"/>
      <c r="BM802" s="353"/>
      <c r="BN802" s="353"/>
      <c r="BO802" s="353"/>
      <c r="BP802" s="353"/>
      <c r="BQ802" s="353"/>
      <c r="BR802" s="353"/>
      <c r="BS802" s="353"/>
      <c r="BT802" s="353"/>
      <c r="BU802" s="353"/>
      <c r="BV802" s="353"/>
      <c r="BW802" s="353"/>
      <c r="BX802" s="353"/>
      <c r="BY802" s="175"/>
      <c r="BZ802" s="175"/>
      <c r="CA802" s="175"/>
      <c r="CB802" s="175"/>
      <c r="CC802" s="175"/>
    </row>
    <row r="803" spans="1:84" s="1" customFormat="1" ht="10.5" customHeight="1">
      <c r="A803" s="1361" t="s">
        <v>8</v>
      </c>
      <c r="B803" s="1365" t="s">
        <v>336</v>
      </c>
      <c r="C803" s="1239"/>
      <c r="D803" s="1249"/>
      <c r="E803" s="85"/>
      <c r="F803" s="85"/>
      <c r="G803" s="85"/>
      <c r="H803" s="393"/>
      <c r="I803" s="85"/>
      <c r="J803" s="85"/>
      <c r="K803" s="85"/>
      <c r="L803" s="85"/>
      <c r="M803" s="85"/>
      <c r="N803" s="393"/>
      <c r="O803" s="85"/>
      <c r="P803" s="85"/>
      <c r="Q803" s="85"/>
      <c r="R803" s="85"/>
      <c r="S803" s="85"/>
      <c r="T803" s="85"/>
      <c r="U803" s="85"/>
      <c r="V803" s="85"/>
      <c r="W803" s="85"/>
      <c r="X803" s="85"/>
      <c r="Y803" s="393"/>
      <c r="Z803" s="85"/>
      <c r="AA803" s="85"/>
      <c r="AB803" s="199"/>
      <c r="AC803" s="540"/>
      <c r="AD803" s="380"/>
      <c r="AE803" s="380"/>
      <c r="AF803" s="353"/>
      <c r="AG803" s="353"/>
      <c r="AH803" s="353"/>
      <c r="AI803" s="353"/>
      <c r="AJ803" s="353"/>
      <c r="AK803" s="353"/>
      <c r="AL803" s="353"/>
      <c r="AM803" s="353"/>
      <c r="AN803" s="353"/>
      <c r="AO803" s="353"/>
      <c r="AP803" s="353"/>
      <c r="AQ803" s="353"/>
      <c r="AR803" s="353"/>
      <c r="AS803" s="353"/>
      <c r="AT803" s="353"/>
      <c r="AU803" s="353"/>
      <c r="AV803" s="353"/>
      <c r="AW803" s="353"/>
      <c r="AX803" s="353"/>
      <c r="AY803" s="353"/>
      <c r="AZ803" s="353"/>
      <c r="BA803" s="353"/>
      <c r="BB803" s="353"/>
      <c r="BC803" s="353"/>
      <c r="BD803" s="353"/>
      <c r="BE803" s="353"/>
      <c r="BF803" s="353"/>
      <c r="BG803" s="353"/>
      <c r="BH803" s="353"/>
      <c r="BI803" s="353"/>
      <c r="BJ803" s="353"/>
      <c r="BK803" s="353"/>
      <c r="BL803" s="353"/>
      <c r="BM803" s="353"/>
      <c r="BN803" s="353"/>
      <c r="BO803" s="353"/>
      <c r="BP803" s="353"/>
      <c r="BQ803" s="353"/>
      <c r="BR803" s="353"/>
      <c r="BS803" s="353"/>
      <c r="BT803" s="353"/>
      <c r="BU803" s="353"/>
      <c r="BV803" s="353"/>
      <c r="BW803" s="353"/>
      <c r="BX803" s="353"/>
      <c r="BY803" s="175"/>
      <c r="BZ803" s="175"/>
      <c r="CA803" s="175"/>
      <c r="CB803" s="175"/>
      <c r="CC803" s="175"/>
    </row>
    <row r="804" spans="1:84" s="1" customFormat="1" ht="10.5" customHeight="1">
      <c r="A804" s="1370"/>
      <c r="B804" s="1366"/>
      <c r="C804" s="1240" t="s">
        <v>138</v>
      </c>
      <c r="D804" s="144" t="s">
        <v>34</v>
      </c>
      <c r="E804" s="206">
        <v>67</v>
      </c>
      <c r="F804" s="206">
        <v>67</v>
      </c>
      <c r="G804" s="206">
        <v>67</v>
      </c>
      <c r="H804" s="483">
        <v>67</v>
      </c>
      <c r="I804" s="206">
        <v>67</v>
      </c>
      <c r="J804" s="206">
        <v>67</v>
      </c>
      <c r="K804" s="206">
        <v>67</v>
      </c>
      <c r="L804" s="206">
        <v>67</v>
      </c>
      <c r="M804" s="206">
        <v>67</v>
      </c>
      <c r="N804" s="483">
        <v>67</v>
      </c>
      <c r="O804" s="206">
        <v>67</v>
      </c>
      <c r="P804" s="206">
        <v>67</v>
      </c>
      <c r="Q804" s="206">
        <v>67</v>
      </c>
      <c r="R804" s="206">
        <v>67</v>
      </c>
      <c r="S804" s="206">
        <v>67</v>
      </c>
      <c r="T804" s="206">
        <v>67</v>
      </c>
      <c r="U804" s="206">
        <v>67</v>
      </c>
      <c r="V804" s="206">
        <v>67</v>
      </c>
      <c r="W804" s="206">
        <v>67</v>
      </c>
      <c r="X804" s="206">
        <v>67</v>
      </c>
      <c r="Y804" s="483">
        <v>67</v>
      </c>
      <c r="Z804" s="206">
        <v>67</v>
      </c>
      <c r="AA804" s="206">
        <v>67</v>
      </c>
      <c r="AB804" s="207">
        <v>67</v>
      </c>
      <c r="AC804" s="540"/>
      <c r="AD804" s="380"/>
      <c r="AE804" s="380"/>
      <c r="AF804" s="353"/>
      <c r="AG804" s="353"/>
      <c r="AH804" s="353"/>
      <c r="AI804" s="353"/>
      <c r="AJ804" s="353"/>
      <c r="AK804" s="353"/>
      <c r="AL804" s="353"/>
      <c r="AM804" s="353"/>
      <c r="AN804" s="353"/>
      <c r="AO804" s="353"/>
      <c r="AP804" s="353"/>
      <c r="AQ804" s="353"/>
      <c r="AR804" s="353"/>
      <c r="AS804" s="353"/>
      <c r="AT804" s="353"/>
      <c r="AU804" s="353"/>
      <c r="AV804" s="353"/>
      <c r="AW804" s="353"/>
      <c r="AX804" s="353"/>
      <c r="AY804" s="353"/>
      <c r="AZ804" s="353"/>
      <c r="BA804" s="353"/>
      <c r="BB804" s="353"/>
      <c r="BC804" s="353"/>
      <c r="BD804" s="353"/>
      <c r="BE804" s="353"/>
      <c r="BF804" s="353"/>
      <c r="BG804" s="353"/>
      <c r="BH804" s="353"/>
      <c r="BI804" s="353"/>
      <c r="BJ804" s="353"/>
      <c r="BK804" s="353"/>
      <c r="BL804" s="353"/>
      <c r="BM804" s="353"/>
      <c r="BN804" s="353"/>
      <c r="BO804" s="353"/>
      <c r="BP804" s="353"/>
      <c r="BQ804" s="353"/>
      <c r="BR804" s="353"/>
      <c r="BS804" s="353"/>
      <c r="BT804" s="353"/>
      <c r="BU804" s="353"/>
      <c r="BV804" s="353"/>
      <c r="BW804" s="353"/>
      <c r="BX804" s="353"/>
      <c r="BY804" s="175"/>
      <c r="BZ804" s="175"/>
      <c r="CA804" s="175"/>
      <c r="CB804" s="175"/>
      <c r="CC804" s="175"/>
    </row>
    <row r="805" spans="1:84" s="1" customFormat="1" ht="10.5" customHeight="1">
      <c r="A805" s="1370"/>
      <c r="B805" s="1366"/>
      <c r="C805" s="1240" t="s">
        <v>139</v>
      </c>
      <c r="D805" s="144" t="s">
        <v>126</v>
      </c>
      <c r="E805" s="67">
        <f>1.73*E804*E766*0.85/1000</f>
        <v>0.64040275000000002</v>
      </c>
      <c r="F805" s="67">
        <f t="shared" ref="F805:AB805" si="617">1.73*F804*F766*0.85/1000</f>
        <v>0.63055040000000007</v>
      </c>
      <c r="G805" s="67">
        <f t="shared" si="617"/>
        <v>0.63055040000000007</v>
      </c>
      <c r="H805" s="460">
        <f t="shared" si="617"/>
        <v>0.63055040000000007</v>
      </c>
      <c r="I805" s="67">
        <f t="shared" si="617"/>
        <v>0.63055040000000007</v>
      </c>
      <c r="J805" s="67">
        <f t="shared" si="617"/>
        <v>0.63055040000000007</v>
      </c>
      <c r="K805" s="67">
        <f t="shared" si="617"/>
        <v>0.63055040000000007</v>
      </c>
      <c r="L805" s="67">
        <f t="shared" si="617"/>
        <v>0.63055040000000007</v>
      </c>
      <c r="M805" s="67">
        <f t="shared" si="617"/>
        <v>0.63055040000000007</v>
      </c>
      <c r="N805" s="460">
        <f t="shared" si="617"/>
        <v>0.64040275000000002</v>
      </c>
      <c r="O805" s="67">
        <f t="shared" si="617"/>
        <v>0.64040275000000002</v>
      </c>
      <c r="P805" s="67">
        <f t="shared" si="617"/>
        <v>0.64040275000000002</v>
      </c>
      <c r="Q805" s="67">
        <f t="shared" si="617"/>
        <v>0.64040275000000002</v>
      </c>
      <c r="R805" s="67">
        <f t="shared" si="617"/>
        <v>0.63055040000000007</v>
      </c>
      <c r="S805" s="67">
        <f t="shared" si="617"/>
        <v>0.63055040000000007</v>
      </c>
      <c r="T805" s="67">
        <f t="shared" si="617"/>
        <v>0.63055040000000007</v>
      </c>
      <c r="U805" s="67">
        <f t="shared" si="617"/>
        <v>0.63055040000000007</v>
      </c>
      <c r="V805" s="67">
        <f t="shared" si="617"/>
        <v>0.63055040000000007</v>
      </c>
      <c r="W805" s="67">
        <f t="shared" si="617"/>
        <v>0.63055040000000007</v>
      </c>
      <c r="X805" s="67">
        <f t="shared" si="617"/>
        <v>0.63055040000000007</v>
      </c>
      <c r="Y805" s="460">
        <f t="shared" si="617"/>
        <v>0.63055040000000007</v>
      </c>
      <c r="Z805" s="67">
        <f t="shared" si="617"/>
        <v>0.63055040000000007</v>
      </c>
      <c r="AA805" s="67">
        <f t="shared" si="617"/>
        <v>0.63055040000000007</v>
      </c>
      <c r="AB805" s="68">
        <f t="shared" si="617"/>
        <v>0.63055040000000007</v>
      </c>
      <c r="AC805" s="540"/>
      <c r="AD805" s="380"/>
      <c r="AE805" s="380">
        <v>1.8</v>
      </c>
      <c r="AF805" s="353"/>
      <c r="AG805" s="353"/>
      <c r="AH805" s="353"/>
      <c r="AI805" s="353"/>
      <c r="AJ805" s="353"/>
      <c r="AK805" s="353"/>
      <c r="AL805" s="353"/>
      <c r="AM805" s="353"/>
      <c r="AN805" s="353"/>
      <c r="AO805" s="353"/>
      <c r="AP805" s="353"/>
      <c r="AQ805" s="353"/>
      <c r="AR805" s="353"/>
      <c r="AS805" s="353"/>
      <c r="AT805" s="353"/>
      <c r="AU805" s="353"/>
      <c r="AV805" s="353"/>
      <c r="AW805" s="353"/>
      <c r="AX805" s="353"/>
      <c r="AY805" s="353"/>
      <c r="AZ805" s="353"/>
      <c r="BA805" s="353"/>
      <c r="BB805" s="353"/>
      <c r="BC805" s="353"/>
      <c r="BD805" s="353"/>
      <c r="BE805" s="353"/>
      <c r="BF805" s="353"/>
      <c r="BG805" s="353"/>
      <c r="BH805" s="353"/>
      <c r="BI805" s="353"/>
      <c r="BJ805" s="353"/>
      <c r="BK805" s="353"/>
      <c r="BL805" s="353"/>
      <c r="BM805" s="353"/>
      <c r="BN805" s="353"/>
      <c r="BO805" s="353"/>
      <c r="BP805" s="353"/>
      <c r="BQ805" s="353"/>
      <c r="BR805" s="353"/>
      <c r="BS805" s="353"/>
      <c r="BT805" s="353"/>
      <c r="BU805" s="353"/>
      <c r="BV805" s="353"/>
      <c r="BW805" s="353"/>
      <c r="BX805" s="353"/>
      <c r="BY805" s="175"/>
      <c r="BZ805" s="175"/>
      <c r="CA805" s="175"/>
      <c r="CB805" s="175"/>
      <c r="CC805" s="175"/>
    </row>
    <row r="806" spans="1:84" s="1" customFormat="1" ht="10.5" customHeight="1">
      <c r="A806" s="1370"/>
      <c r="B806" s="1366"/>
      <c r="C806" s="875"/>
      <c r="D806" s="144" t="s">
        <v>127</v>
      </c>
      <c r="E806" s="100" t="s">
        <v>949</v>
      </c>
      <c r="F806" s="100"/>
      <c r="G806" s="100"/>
      <c r="H806" s="441"/>
      <c r="I806" s="100"/>
      <c r="J806" s="100"/>
      <c r="K806" s="100"/>
      <c r="L806" s="100"/>
      <c r="M806" s="100"/>
      <c r="N806" s="441"/>
      <c r="O806" s="100"/>
      <c r="P806" s="100"/>
      <c r="Q806" s="100"/>
      <c r="R806" s="100"/>
      <c r="S806" s="100"/>
      <c r="T806" s="100"/>
      <c r="U806" s="100"/>
      <c r="V806" s="100"/>
      <c r="W806" s="100"/>
      <c r="X806" s="100"/>
      <c r="Y806" s="441"/>
      <c r="Z806" s="100"/>
      <c r="AA806" s="100"/>
      <c r="AB806" s="200"/>
      <c r="AC806" s="540"/>
      <c r="AD806" s="380"/>
      <c r="AE806" s="380"/>
      <c r="AF806" s="353"/>
      <c r="AG806" s="353"/>
      <c r="AH806" s="353"/>
      <c r="AI806" s="353"/>
      <c r="AJ806" s="353"/>
      <c r="AK806" s="353"/>
      <c r="AL806" s="353"/>
      <c r="AM806" s="353"/>
      <c r="AN806" s="353"/>
      <c r="AO806" s="353"/>
      <c r="AP806" s="353"/>
      <c r="AQ806" s="353"/>
      <c r="AR806" s="353"/>
      <c r="AS806" s="353"/>
      <c r="AT806" s="353"/>
      <c r="AU806" s="353"/>
      <c r="AV806" s="353"/>
      <c r="AW806" s="353"/>
      <c r="AX806" s="353"/>
      <c r="AY806" s="353"/>
      <c r="AZ806" s="353"/>
      <c r="BA806" s="353"/>
      <c r="BB806" s="353"/>
      <c r="BC806" s="353"/>
      <c r="BD806" s="353"/>
      <c r="BE806" s="353"/>
      <c r="BF806" s="353"/>
      <c r="BG806" s="353"/>
      <c r="BH806" s="353"/>
      <c r="BI806" s="353"/>
      <c r="BJ806" s="353"/>
      <c r="BK806" s="353"/>
      <c r="BL806" s="353"/>
      <c r="BM806" s="353"/>
      <c r="BN806" s="353"/>
      <c r="BO806" s="353"/>
      <c r="BP806" s="353"/>
      <c r="BQ806" s="353"/>
      <c r="BR806" s="353"/>
      <c r="BS806" s="353"/>
      <c r="BT806" s="353"/>
      <c r="BU806" s="353"/>
      <c r="BV806" s="353"/>
      <c r="BW806" s="353"/>
      <c r="BX806" s="353"/>
      <c r="BY806" s="175"/>
      <c r="BZ806" s="175"/>
      <c r="CA806" s="175"/>
      <c r="CB806" s="175"/>
      <c r="CC806" s="175"/>
    </row>
    <row r="807" spans="1:84" s="1" customFormat="1" ht="10.5" customHeight="1" thickBot="1">
      <c r="A807" s="1371"/>
      <c r="B807" s="1367"/>
      <c r="C807" s="862"/>
      <c r="D807" s="254" t="s">
        <v>42</v>
      </c>
      <c r="E807" s="103"/>
      <c r="F807" s="103"/>
      <c r="G807" s="103"/>
      <c r="H807" s="442"/>
      <c r="I807" s="103"/>
      <c r="J807" s="103"/>
      <c r="K807" s="103"/>
      <c r="L807" s="103"/>
      <c r="M807" s="103"/>
      <c r="N807" s="442"/>
      <c r="O807" s="103"/>
      <c r="P807" s="103"/>
      <c r="Q807" s="103"/>
      <c r="R807" s="103"/>
      <c r="S807" s="103"/>
      <c r="T807" s="103"/>
      <c r="U807" s="103"/>
      <c r="V807" s="103"/>
      <c r="W807" s="103"/>
      <c r="X807" s="103"/>
      <c r="Y807" s="442"/>
      <c r="Z807" s="103"/>
      <c r="AA807" s="103"/>
      <c r="AB807" s="202"/>
      <c r="AC807" s="540"/>
      <c r="AD807" s="380"/>
      <c r="AE807" s="380"/>
      <c r="AF807" s="353"/>
      <c r="AG807" s="353"/>
      <c r="AH807" s="353"/>
      <c r="AI807" s="353"/>
      <c r="AJ807" s="353"/>
      <c r="AK807" s="353"/>
      <c r="AL807" s="353"/>
      <c r="AM807" s="353"/>
      <c r="AN807" s="353"/>
      <c r="AO807" s="353"/>
      <c r="AP807" s="353"/>
      <c r="AQ807" s="353"/>
      <c r="AR807" s="353"/>
      <c r="AS807" s="353"/>
      <c r="AT807" s="353"/>
      <c r="AU807" s="353"/>
      <c r="AV807" s="353"/>
      <c r="AW807" s="353"/>
      <c r="AX807" s="353"/>
      <c r="AY807" s="353"/>
      <c r="AZ807" s="353"/>
      <c r="BA807" s="353"/>
      <c r="BB807" s="353"/>
      <c r="BC807" s="353"/>
      <c r="BD807" s="353"/>
      <c r="BE807" s="353"/>
      <c r="BF807" s="353"/>
      <c r="BG807" s="353"/>
      <c r="BH807" s="353"/>
      <c r="BI807" s="353"/>
      <c r="BJ807" s="353"/>
      <c r="BK807" s="353"/>
      <c r="BL807" s="353"/>
      <c r="BM807" s="353"/>
      <c r="BN807" s="353"/>
      <c r="BO807" s="353"/>
      <c r="BP807" s="353"/>
      <c r="BQ807" s="353"/>
      <c r="BR807" s="353"/>
      <c r="BS807" s="353"/>
      <c r="BT807" s="353"/>
      <c r="BU807" s="353"/>
      <c r="BV807" s="353"/>
      <c r="BW807" s="353"/>
      <c r="BX807" s="353"/>
      <c r="BY807" s="175"/>
      <c r="BZ807" s="175"/>
      <c r="CA807" s="175"/>
      <c r="CB807" s="175"/>
      <c r="CC807" s="175"/>
    </row>
    <row r="808" spans="1:84" s="1" customFormat="1" ht="10.5" customHeight="1">
      <c r="A808" s="1361" t="s">
        <v>105</v>
      </c>
      <c r="B808" s="1365" t="s">
        <v>337</v>
      </c>
      <c r="C808" s="1239"/>
      <c r="D808" s="1249"/>
      <c r="E808" s="1467"/>
      <c r="F808" s="1467"/>
      <c r="G808" s="1467"/>
      <c r="H808" s="393"/>
      <c r="I808" s="85"/>
      <c r="J808" s="85"/>
      <c r="K808" s="85"/>
      <c r="L808" s="85"/>
      <c r="M808" s="85"/>
      <c r="N808" s="393"/>
      <c r="O808" s="85"/>
      <c r="P808" s="85"/>
      <c r="Q808" s="85"/>
      <c r="R808" s="85"/>
      <c r="S808" s="85"/>
      <c r="T808" s="85"/>
      <c r="U808" s="85"/>
      <c r="V808" s="85"/>
      <c r="W808" s="85"/>
      <c r="X808" s="85"/>
      <c r="Y808" s="393"/>
      <c r="Z808" s="85"/>
      <c r="AA808" s="85"/>
      <c r="AB808" s="199"/>
      <c r="AC808" s="540"/>
      <c r="AD808" s="380"/>
      <c r="AE808" s="380"/>
      <c r="AF808" s="353"/>
      <c r="AG808" s="353"/>
      <c r="AH808" s="353"/>
      <c r="AI808" s="353"/>
      <c r="AJ808" s="353"/>
      <c r="AK808" s="353"/>
      <c r="AL808" s="353"/>
      <c r="AM808" s="353"/>
      <c r="AN808" s="353"/>
      <c r="AO808" s="353"/>
      <c r="AP808" s="353"/>
      <c r="AQ808" s="353"/>
      <c r="AR808" s="353"/>
      <c r="AS808" s="353"/>
      <c r="AT808" s="353"/>
      <c r="AU808" s="353"/>
      <c r="AV808" s="353"/>
      <c r="AW808" s="353"/>
      <c r="AX808" s="353"/>
      <c r="AY808" s="353"/>
      <c r="AZ808" s="353"/>
      <c r="BA808" s="353"/>
      <c r="BB808" s="353"/>
      <c r="BC808" s="353"/>
      <c r="BD808" s="353"/>
      <c r="BE808" s="353"/>
      <c r="BF808" s="353"/>
      <c r="BG808" s="353"/>
      <c r="BH808" s="353"/>
      <c r="BI808" s="353"/>
      <c r="BJ808" s="353"/>
      <c r="BK808" s="353"/>
      <c r="BL808" s="353"/>
      <c r="BM808" s="353"/>
      <c r="BN808" s="353"/>
      <c r="BO808" s="353"/>
      <c r="BP808" s="353"/>
      <c r="BQ808" s="353"/>
      <c r="BR808" s="353"/>
      <c r="BS808" s="353"/>
      <c r="BT808" s="353"/>
      <c r="BU808" s="353"/>
      <c r="BV808" s="353"/>
      <c r="BW808" s="353"/>
      <c r="BX808" s="353"/>
      <c r="BY808" s="175"/>
      <c r="BZ808" s="175"/>
      <c r="CA808" s="175"/>
      <c r="CB808" s="175"/>
      <c r="CC808" s="175"/>
    </row>
    <row r="809" spans="1:84" s="1" customFormat="1" ht="10.5" customHeight="1">
      <c r="A809" s="1370"/>
      <c r="B809" s="1366"/>
      <c r="C809" s="1240" t="s">
        <v>138</v>
      </c>
      <c r="D809" s="144" t="s">
        <v>34</v>
      </c>
      <c r="E809" s="93" t="s">
        <v>230</v>
      </c>
      <c r="F809" s="408"/>
      <c r="G809" s="408"/>
      <c r="H809" s="409"/>
      <c r="I809" s="408"/>
      <c r="J809" s="408"/>
      <c r="K809" s="408"/>
      <c r="L809" s="408"/>
      <c r="M809" s="408"/>
      <c r="N809" s="409"/>
      <c r="O809" s="408"/>
      <c r="P809" s="408"/>
      <c r="Q809" s="408"/>
      <c r="R809" s="408"/>
      <c r="S809" s="408"/>
      <c r="T809" s="408"/>
      <c r="U809" s="408"/>
      <c r="V809" s="408"/>
      <c r="W809" s="408"/>
      <c r="X809" s="408"/>
      <c r="Y809" s="409"/>
      <c r="Z809" s="408"/>
      <c r="AA809" s="408"/>
      <c r="AB809" s="424"/>
      <c r="AC809" s="540"/>
      <c r="AD809" s="380"/>
      <c r="AE809" s="380"/>
      <c r="AF809" s="353"/>
      <c r="AG809" s="353"/>
      <c r="AH809" s="353"/>
      <c r="AI809" s="353"/>
      <c r="AJ809" s="353"/>
      <c r="AK809" s="353"/>
      <c r="AL809" s="353"/>
      <c r="AM809" s="353"/>
      <c r="AN809" s="353"/>
      <c r="AO809" s="353"/>
      <c r="AP809" s="353"/>
      <c r="AQ809" s="353"/>
      <c r="AR809" s="353"/>
      <c r="AS809" s="353"/>
      <c r="AT809" s="353"/>
      <c r="AU809" s="353"/>
      <c r="AV809" s="353"/>
      <c r="AW809" s="353"/>
      <c r="AX809" s="353"/>
      <c r="AY809" s="353"/>
      <c r="AZ809" s="353"/>
      <c r="BA809" s="353"/>
      <c r="BB809" s="353"/>
      <c r="BC809" s="353"/>
      <c r="BD809" s="353"/>
      <c r="BE809" s="353"/>
      <c r="BF809" s="353"/>
      <c r="BG809" s="353"/>
      <c r="BH809" s="353"/>
      <c r="BI809" s="353"/>
      <c r="BJ809" s="353"/>
      <c r="BK809" s="353"/>
      <c r="BL809" s="353"/>
      <c r="BM809" s="353"/>
      <c r="BN809" s="353"/>
      <c r="BO809" s="353"/>
      <c r="BP809" s="353"/>
      <c r="BQ809" s="353"/>
      <c r="BR809" s="353"/>
      <c r="BS809" s="353"/>
      <c r="BT809" s="353"/>
      <c r="BU809" s="353"/>
      <c r="BV809" s="353"/>
      <c r="BW809" s="353"/>
      <c r="BX809" s="353"/>
      <c r="BY809" s="175"/>
      <c r="BZ809" s="175"/>
      <c r="CA809" s="175"/>
      <c r="CB809" s="175"/>
      <c r="CC809" s="175"/>
    </row>
    <row r="810" spans="1:84" s="1" customFormat="1" ht="10.5" customHeight="1">
      <c r="A810" s="1370"/>
      <c r="B810" s="1366"/>
      <c r="C810" s="875"/>
      <c r="D810" s="144" t="s">
        <v>126</v>
      </c>
      <c r="E810" s="100" t="s">
        <v>949</v>
      </c>
      <c r="F810" s="100"/>
      <c r="G810" s="100"/>
      <c r="H810" s="441"/>
      <c r="I810" s="100"/>
      <c r="J810" s="100"/>
      <c r="K810" s="100"/>
      <c r="L810" s="100"/>
      <c r="M810" s="100"/>
      <c r="N810" s="441"/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441"/>
      <c r="Z810" s="100"/>
      <c r="AA810" s="100"/>
      <c r="AB810" s="200"/>
      <c r="AC810" s="540"/>
      <c r="AD810" s="380"/>
      <c r="AE810" s="380">
        <v>0.9</v>
      </c>
      <c r="AF810" s="353"/>
      <c r="AG810" s="353"/>
      <c r="AH810" s="353"/>
      <c r="AI810" s="353"/>
      <c r="AJ810" s="353"/>
      <c r="AK810" s="353"/>
      <c r="AL810" s="353"/>
      <c r="AM810" s="353"/>
      <c r="AN810" s="353"/>
      <c r="AO810" s="353"/>
      <c r="AP810" s="353"/>
      <c r="AQ810" s="353"/>
      <c r="AR810" s="353"/>
      <c r="AS810" s="353"/>
      <c r="AT810" s="353"/>
      <c r="AU810" s="353"/>
      <c r="AV810" s="353"/>
      <c r="AW810" s="353"/>
      <c r="AX810" s="353"/>
      <c r="AY810" s="353"/>
      <c r="AZ810" s="353"/>
      <c r="BA810" s="353"/>
      <c r="BB810" s="353"/>
      <c r="BC810" s="353"/>
      <c r="BD810" s="353"/>
      <c r="BE810" s="353"/>
      <c r="BF810" s="353"/>
      <c r="BG810" s="353"/>
      <c r="BH810" s="353"/>
      <c r="BI810" s="353"/>
      <c r="BJ810" s="353"/>
      <c r="BK810" s="353"/>
      <c r="BL810" s="353"/>
      <c r="BM810" s="353"/>
      <c r="BN810" s="353"/>
      <c r="BO810" s="353"/>
      <c r="BP810" s="353"/>
      <c r="BQ810" s="353"/>
      <c r="BR810" s="353"/>
      <c r="BS810" s="353"/>
      <c r="BT810" s="353"/>
      <c r="BU810" s="353"/>
      <c r="BV810" s="353"/>
      <c r="BW810" s="353"/>
      <c r="BX810" s="353"/>
      <c r="BY810" s="175"/>
      <c r="BZ810" s="175"/>
      <c r="CA810" s="175"/>
      <c r="CB810" s="175"/>
      <c r="CC810" s="175"/>
    </row>
    <row r="811" spans="1:84" s="1" customFormat="1" ht="10.5" customHeight="1">
      <c r="A811" s="1370"/>
      <c r="B811" s="1366"/>
      <c r="C811" s="875"/>
      <c r="D811" s="144" t="s">
        <v>127</v>
      </c>
      <c r="E811" s="100" t="s">
        <v>949</v>
      </c>
      <c r="F811" s="100"/>
      <c r="G811" s="100"/>
      <c r="H811" s="441"/>
      <c r="I811" s="100"/>
      <c r="J811" s="100"/>
      <c r="K811" s="100"/>
      <c r="L811" s="100"/>
      <c r="M811" s="100"/>
      <c r="N811" s="441"/>
      <c r="O811" s="100"/>
      <c r="P811" s="100"/>
      <c r="Q811" s="100"/>
      <c r="R811" s="100"/>
      <c r="S811" s="100"/>
      <c r="T811" s="100"/>
      <c r="U811" s="100"/>
      <c r="V811" s="100"/>
      <c r="W811" s="100"/>
      <c r="X811" s="100"/>
      <c r="Y811" s="441"/>
      <c r="Z811" s="100"/>
      <c r="AA811" s="100"/>
      <c r="AB811" s="200"/>
      <c r="AC811" s="540"/>
      <c r="AD811" s="380"/>
      <c r="AE811" s="380"/>
      <c r="AF811" s="353"/>
      <c r="AG811" s="353"/>
      <c r="AH811" s="353"/>
      <c r="AI811" s="353"/>
      <c r="AJ811" s="353"/>
      <c r="AK811" s="353"/>
      <c r="AL811" s="353"/>
      <c r="AM811" s="353"/>
      <c r="AN811" s="353"/>
      <c r="AO811" s="353"/>
      <c r="AP811" s="353"/>
      <c r="AQ811" s="353"/>
      <c r="AR811" s="353"/>
      <c r="AS811" s="353"/>
      <c r="AT811" s="353"/>
      <c r="AU811" s="353"/>
      <c r="AV811" s="353"/>
      <c r="AW811" s="353"/>
      <c r="AX811" s="353"/>
      <c r="AY811" s="353"/>
      <c r="AZ811" s="353"/>
      <c r="BA811" s="353"/>
      <c r="BB811" s="353"/>
      <c r="BC811" s="353"/>
      <c r="BD811" s="353"/>
      <c r="BE811" s="353"/>
      <c r="BF811" s="353"/>
      <c r="BG811" s="353"/>
      <c r="BH811" s="353"/>
      <c r="BI811" s="353"/>
      <c r="BJ811" s="353"/>
      <c r="BK811" s="353"/>
      <c r="BL811" s="353"/>
      <c r="BM811" s="353"/>
      <c r="BN811" s="353"/>
      <c r="BO811" s="353"/>
      <c r="BP811" s="353"/>
      <c r="BQ811" s="353"/>
      <c r="BR811" s="353"/>
      <c r="BS811" s="353"/>
      <c r="BT811" s="353"/>
      <c r="BU811" s="353"/>
      <c r="BV811" s="353"/>
      <c r="BW811" s="353"/>
      <c r="BX811" s="353"/>
      <c r="BY811" s="175"/>
      <c r="BZ811" s="175"/>
      <c r="CA811" s="175"/>
      <c r="CB811" s="175"/>
      <c r="CC811" s="175"/>
    </row>
    <row r="812" spans="1:84" s="1" customFormat="1" ht="10.5" customHeight="1" thickBot="1">
      <c r="A812" s="1371"/>
      <c r="B812" s="1367"/>
      <c r="C812" s="862"/>
      <c r="D812" s="254" t="s">
        <v>42</v>
      </c>
      <c r="E812" s="103"/>
      <c r="F812" s="103"/>
      <c r="G812" s="103"/>
      <c r="H812" s="442"/>
      <c r="I812" s="103"/>
      <c r="J812" s="103"/>
      <c r="K812" s="103"/>
      <c r="L812" s="103"/>
      <c r="M812" s="103"/>
      <c r="N812" s="442"/>
      <c r="O812" s="103"/>
      <c r="P812" s="103"/>
      <c r="Q812" s="103"/>
      <c r="R812" s="103"/>
      <c r="S812" s="103"/>
      <c r="T812" s="103"/>
      <c r="U812" s="103"/>
      <c r="V812" s="103"/>
      <c r="W812" s="103"/>
      <c r="X812" s="103"/>
      <c r="Y812" s="442"/>
      <c r="Z812" s="103"/>
      <c r="AA812" s="103"/>
      <c r="AB812" s="202"/>
      <c r="AC812" s="540"/>
      <c r="AD812" s="380"/>
      <c r="AE812" s="380"/>
      <c r="AF812" s="353"/>
      <c r="AG812" s="353"/>
      <c r="AH812" s="353"/>
      <c r="AI812" s="353"/>
      <c r="AJ812" s="353"/>
      <c r="AK812" s="353"/>
      <c r="AL812" s="353"/>
      <c r="AM812" s="353"/>
      <c r="AN812" s="353"/>
      <c r="AO812" s="353"/>
      <c r="AP812" s="353"/>
      <c r="AQ812" s="353"/>
      <c r="AR812" s="353"/>
      <c r="AS812" s="353"/>
      <c r="AT812" s="353"/>
      <c r="AU812" s="353"/>
      <c r="AV812" s="353"/>
      <c r="AW812" s="353"/>
      <c r="AX812" s="353"/>
      <c r="AY812" s="353"/>
      <c r="AZ812" s="353"/>
      <c r="BA812" s="353"/>
      <c r="BB812" s="353"/>
      <c r="BC812" s="353"/>
      <c r="BD812" s="353"/>
      <c r="BE812" s="353"/>
      <c r="BF812" s="353"/>
      <c r="BG812" s="353"/>
      <c r="BH812" s="353"/>
      <c r="BI812" s="353"/>
      <c r="BJ812" s="353"/>
      <c r="BK812" s="353"/>
      <c r="BL812" s="353"/>
      <c r="BM812" s="353"/>
      <c r="BN812" s="353"/>
      <c r="BO812" s="353"/>
      <c r="BP812" s="353"/>
      <c r="BQ812" s="353"/>
      <c r="BR812" s="353"/>
      <c r="BS812" s="353"/>
      <c r="BT812" s="353"/>
      <c r="BU812" s="353"/>
      <c r="BV812" s="353"/>
      <c r="BW812" s="353"/>
      <c r="BX812" s="353"/>
      <c r="BY812" s="175"/>
      <c r="BZ812" s="175"/>
      <c r="CA812" s="175"/>
      <c r="CB812" s="175"/>
      <c r="CC812" s="175"/>
    </row>
    <row r="813" spans="1:84" s="1" customFormat="1" ht="10.5" customHeight="1">
      <c r="A813" s="1361" t="s">
        <v>15</v>
      </c>
      <c r="B813" s="1365" t="s">
        <v>338</v>
      </c>
      <c r="C813" s="1239"/>
      <c r="D813" s="1249"/>
      <c r="E813" s="829"/>
      <c r="F813" s="829"/>
      <c r="G813" s="829"/>
      <c r="H813" s="396"/>
      <c r="I813" s="829"/>
      <c r="J813" s="829"/>
      <c r="K813" s="829"/>
      <c r="L813" s="829"/>
      <c r="M813" s="829"/>
      <c r="N813" s="396"/>
      <c r="O813" s="829"/>
      <c r="P813" s="829"/>
      <c r="Q813" s="829"/>
      <c r="R813" s="829"/>
      <c r="S813" s="829"/>
      <c r="T813" s="829"/>
      <c r="U813" s="829"/>
      <c r="V813" s="829"/>
      <c r="W813" s="829"/>
      <c r="X813" s="829"/>
      <c r="Y813" s="396"/>
      <c r="Z813" s="829"/>
      <c r="AA813" s="829"/>
      <c r="AB813" s="830"/>
      <c r="AC813" s="540"/>
      <c r="AD813" s="380"/>
      <c r="AE813" s="380"/>
      <c r="AF813" s="353"/>
      <c r="AG813" s="353"/>
      <c r="AH813" s="353"/>
      <c r="AI813" s="353"/>
      <c r="AJ813" s="353"/>
      <c r="AK813" s="353"/>
      <c r="AL813" s="353"/>
      <c r="AM813" s="353"/>
      <c r="AN813" s="353"/>
      <c r="AO813" s="353"/>
      <c r="AP813" s="353"/>
      <c r="AQ813" s="353"/>
      <c r="AR813" s="353"/>
      <c r="AS813" s="353"/>
      <c r="AT813" s="353"/>
      <c r="AU813" s="353"/>
      <c r="AV813" s="353"/>
      <c r="AW813" s="353"/>
      <c r="AX813" s="353"/>
      <c r="AY813" s="353"/>
      <c r="AZ813" s="353"/>
      <c r="BA813" s="353"/>
      <c r="BB813" s="353"/>
      <c r="BC813" s="353"/>
      <c r="BD813" s="353"/>
      <c r="BE813" s="353"/>
      <c r="BF813" s="353"/>
      <c r="BG813" s="353"/>
      <c r="BH813" s="353"/>
      <c r="BI813" s="353"/>
      <c r="BJ813" s="353"/>
      <c r="BK813" s="353"/>
      <c r="BL813" s="353"/>
      <c r="BM813" s="353"/>
      <c r="BN813" s="353"/>
      <c r="BO813" s="353"/>
      <c r="BP813" s="353"/>
      <c r="BQ813" s="353"/>
      <c r="BR813" s="353"/>
      <c r="BS813" s="353"/>
      <c r="BT813" s="353"/>
      <c r="BU813" s="353"/>
      <c r="BV813" s="353"/>
      <c r="BW813" s="353"/>
      <c r="BX813" s="353"/>
      <c r="BY813" s="175"/>
      <c r="BZ813" s="175"/>
      <c r="CA813" s="175"/>
      <c r="CB813" s="175"/>
      <c r="CC813" s="175"/>
    </row>
    <row r="814" spans="1:84" s="1" customFormat="1" ht="10.5" customHeight="1">
      <c r="A814" s="1370"/>
      <c r="B814" s="1366"/>
      <c r="C814" s="1240" t="s">
        <v>138</v>
      </c>
      <c r="D814" s="144" t="s">
        <v>34</v>
      </c>
      <c r="E814" s="206">
        <v>70</v>
      </c>
      <c r="F814" s="206">
        <v>70</v>
      </c>
      <c r="G814" s="206">
        <v>70</v>
      </c>
      <c r="H814" s="483">
        <v>70</v>
      </c>
      <c r="I814" s="206">
        <v>70</v>
      </c>
      <c r="J814" s="206">
        <v>70</v>
      </c>
      <c r="K814" s="206">
        <v>70</v>
      </c>
      <c r="L814" s="206">
        <v>70</v>
      </c>
      <c r="M814" s="206">
        <v>70</v>
      </c>
      <c r="N814" s="483">
        <v>70</v>
      </c>
      <c r="O814" s="206">
        <v>70</v>
      </c>
      <c r="P814" s="206">
        <v>70</v>
      </c>
      <c r="Q814" s="206">
        <v>70</v>
      </c>
      <c r="R814" s="206">
        <v>70</v>
      </c>
      <c r="S814" s="206">
        <v>70</v>
      </c>
      <c r="T814" s="206">
        <v>70</v>
      </c>
      <c r="U814" s="206">
        <v>70</v>
      </c>
      <c r="V814" s="206">
        <v>70</v>
      </c>
      <c r="W814" s="206">
        <v>70</v>
      </c>
      <c r="X814" s="206">
        <v>70</v>
      </c>
      <c r="Y814" s="483">
        <v>70</v>
      </c>
      <c r="Z814" s="206">
        <v>70</v>
      </c>
      <c r="AA814" s="206">
        <v>70</v>
      </c>
      <c r="AB814" s="207">
        <v>70</v>
      </c>
      <c r="AC814" s="540"/>
      <c r="AD814" s="380"/>
      <c r="AE814" s="380"/>
      <c r="AF814" s="353"/>
      <c r="AG814" s="353"/>
      <c r="AH814" s="353"/>
      <c r="AI814" s="353"/>
      <c r="AJ814" s="353"/>
      <c r="AK814" s="353"/>
      <c r="AL814" s="353"/>
      <c r="AM814" s="353"/>
      <c r="AN814" s="353"/>
      <c r="AO814" s="353"/>
      <c r="AP814" s="353"/>
      <c r="AQ814" s="353"/>
      <c r="AR814" s="353"/>
      <c r="AS814" s="353"/>
      <c r="AT814" s="353"/>
      <c r="AU814" s="353"/>
      <c r="AV814" s="353"/>
      <c r="AW814" s="353"/>
      <c r="AX814" s="353"/>
      <c r="AY814" s="353"/>
      <c r="AZ814" s="353"/>
      <c r="BA814" s="353"/>
      <c r="BB814" s="353"/>
      <c r="BC814" s="353"/>
      <c r="BD814" s="353"/>
      <c r="BE814" s="353"/>
      <c r="BF814" s="353"/>
      <c r="BG814" s="353"/>
      <c r="BH814" s="353"/>
      <c r="BI814" s="353"/>
      <c r="BJ814" s="353"/>
      <c r="BK814" s="353"/>
      <c r="BL814" s="353"/>
      <c r="BM814" s="353"/>
      <c r="BN814" s="353"/>
      <c r="BO814" s="353"/>
      <c r="BP814" s="353"/>
      <c r="BQ814" s="353"/>
      <c r="BR814" s="353"/>
      <c r="BS814" s="353"/>
      <c r="BT814" s="353"/>
      <c r="BU814" s="353"/>
      <c r="BV814" s="353"/>
      <c r="BW814" s="353"/>
      <c r="BX814" s="353"/>
      <c r="BY814" s="175"/>
      <c r="BZ814" s="175"/>
      <c r="CA814" s="175"/>
      <c r="CB814" s="175"/>
      <c r="CC814" s="175"/>
    </row>
    <row r="815" spans="1:84" s="1" customFormat="1" ht="10.5" customHeight="1">
      <c r="A815" s="1370"/>
      <c r="B815" s="1366"/>
      <c r="C815" s="1240" t="s">
        <v>139</v>
      </c>
      <c r="D815" s="144" t="s">
        <v>126</v>
      </c>
      <c r="E815" s="67">
        <f>1.73*E814*E767*0.85/1000</f>
        <v>0.68966450000000001</v>
      </c>
      <c r="F815" s="67">
        <f t="shared" ref="F815:AB815" si="618">1.73*F814*F767*0.85/1000</f>
        <v>0.67937099999999984</v>
      </c>
      <c r="G815" s="67">
        <f t="shared" si="618"/>
        <v>0.67937099999999984</v>
      </c>
      <c r="H815" s="460">
        <f t="shared" si="618"/>
        <v>0.67937099999999984</v>
      </c>
      <c r="I815" s="67">
        <f t="shared" si="618"/>
        <v>0.68966450000000001</v>
      </c>
      <c r="J815" s="67">
        <f t="shared" si="618"/>
        <v>0.67937099999999984</v>
      </c>
      <c r="K815" s="67">
        <f t="shared" si="618"/>
        <v>0.67937099999999984</v>
      </c>
      <c r="L815" s="67">
        <f t="shared" si="618"/>
        <v>0.67937099999999984</v>
      </c>
      <c r="M815" s="67">
        <f t="shared" si="618"/>
        <v>0.67937099999999984</v>
      </c>
      <c r="N815" s="460">
        <f t="shared" si="618"/>
        <v>0.68966450000000001</v>
      </c>
      <c r="O815" s="67">
        <f t="shared" si="618"/>
        <v>0.68966450000000001</v>
      </c>
      <c r="P815" s="67">
        <f t="shared" si="618"/>
        <v>0.68966450000000001</v>
      </c>
      <c r="Q815" s="67">
        <f t="shared" si="618"/>
        <v>0.67937099999999984</v>
      </c>
      <c r="R815" s="67">
        <f t="shared" si="618"/>
        <v>0.67937099999999984</v>
      </c>
      <c r="S815" s="67">
        <f t="shared" si="618"/>
        <v>0.67937099999999984</v>
      </c>
      <c r="T815" s="67">
        <f t="shared" si="618"/>
        <v>0.67937099999999984</v>
      </c>
      <c r="U815" s="67">
        <f t="shared" si="618"/>
        <v>0.67937099999999984</v>
      </c>
      <c r="V815" s="67">
        <f t="shared" si="618"/>
        <v>0.67937099999999984</v>
      </c>
      <c r="W815" s="67">
        <f t="shared" si="618"/>
        <v>0.67937099999999984</v>
      </c>
      <c r="X815" s="67">
        <f t="shared" si="618"/>
        <v>0.67937099999999984</v>
      </c>
      <c r="Y815" s="460">
        <f t="shared" si="618"/>
        <v>0.67937099999999984</v>
      </c>
      <c r="Z815" s="67">
        <f t="shared" si="618"/>
        <v>0.67937099999999984</v>
      </c>
      <c r="AA815" s="67">
        <f t="shared" si="618"/>
        <v>0.67937099999999984</v>
      </c>
      <c r="AB815" s="68">
        <f t="shared" si="618"/>
        <v>0.67937099999999984</v>
      </c>
      <c r="AC815" s="540"/>
      <c r="AD815" s="380"/>
      <c r="AE815" s="380">
        <v>1.8</v>
      </c>
      <c r="AF815" s="353"/>
      <c r="AG815" s="353"/>
      <c r="AH815" s="353"/>
      <c r="AI815" s="353"/>
      <c r="AJ815" s="353"/>
      <c r="AK815" s="353"/>
      <c r="AL815" s="353"/>
      <c r="AM815" s="353"/>
      <c r="AN815" s="353"/>
      <c r="AO815" s="353"/>
      <c r="AP815" s="353"/>
      <c r="AQ815" s="353"/>
      <c r="AR815" s="353"/>
      <c r="AS815" s="353"/>
      <c r="AT815" s="353"/>
      <c r="AU815" s="353"/>
      <c r="AV815" s="353"/>
      <c r="AW815" s="353"/>
      <c r="AX815" s="353"/>
      <c r="AY815" s="353"/>
      <c r="AZ815" s="353"/>
      <c r="BA815" s="353"/>
      <c r="BB815" s="353"/>
      <c r="BC815" s="353"/>
      <c r="BD815" s="353"/>
      <c r="BE815" s="353"/>
      <c r="BF815" s="353"/>
      <c r="BG815" s="353"/>
      <c r="BH815" s="353"/>
      <c r="BI815" s="353"/>
      <c r="BJ815" s="353"/>
      <c r="BK815" s="353"/>
      <c r="BL815" s="353"/>
      <c r="BM815" s="353"/>
      <c r="BN815" s="353"/>
      <c r="BO815" s="353"/>
      <c r="BP815" s="353"/>
      <c r="BQ815" s="353"/>
      <c r="BR815" s="353"/>
      <c r="BS815" s="353"/>
      <c r="BT815" s="353"/>
      <c r="BU815" s="353"/>
      <c r="BV815" s="353"/>
      <c r="BW815" s="353"/>
      <c r="BX815" s="353"/>
      <c r="BY815" s="175"/>
      <c r="BZ815" s="175"/>
      <c r="CA815" s="175"/>
      <c r="CB815" s="175"/>
      <c r="CC815" s="175"/>
    </row>
    <row r="816" spans="1:84" ht="10.5" customHeight="1">
      <c r="A816" s="1370"/>
      <c r="B816" s="1366"/>
      <c r="C816" s="875"/>
      <c r="D816" s="144" t="s">
        <v>127</v>
      </c>
      <c r="E816" s="100" t="s">
        <v>949</v>
      </c>
      <c r="F816" s="100"/>
      <c r="G816" s="100"/>
      <c r="H816" s="441"/>
      <c r="I816" s="100"/>
      <c r="J816" s="100"/>
      <c r="K816" s="100"/>
      <c r="L816" s="100"/>
      <c r="M816" s="100"/>
      <c r="N816" s="441"/>
      <c r="O816" s="100"/>
      <c r="P816" s="100"/>
      <c r="Q816" s="100"/>
      <c r="R816" s="100"/>
      <c r="S816" s="100"/>
      <c r="T816" s="100"/>
      <c r="U816" s="100"/>
      <c r="V816" s="100"/>
      <c r="W816" s="100"/>
      <c r="X816" s="100"/>
      <c r="Y816" s="441"/>
      <c r="Z816" s="100"/>
      <c r="AA816" s="100"/>
      <c r="AB816" s="200"/>
      <c r="AC816" s="540"/>
      <c r="AD816" s="380"/>
      <c r="AE816" s="380"/>
    </row>
    <row r="817" spans="1:31" ht="10.5" customHeight="1" thickBot="1">
      <c r="A817" s="1371"/>
      <c r="B817" s="1367"/>
      <c r="C817" s="862"/>
      <c r="D817" s="254" t="s">
        <v>42</v>
      </c>
      <c r="E817" s="103"/>
      <c r="F817" s="103"/>
      <c r="G817" s="103"/>
      <c r="H817" s="442"/>
      <c r="I817" s="103"/>
      <c r="J817" s="103"/>
      <c r="K817" s="103"/>
      <c r="L817" s="103"/>
      <c r="M817" s="103"/>
      <c r="N817" s="442"/>
      <c r="O817" s="103"/>
      <c r="P817" s="103"/>
      <c r="Q817" s="103"/>
      <c r="R817" s="103"/>
      <c r="S817" s="103"/>
      <c r="T817" s="103"/>
      <c r="U817" s="103"/>
      <c r="V817" s="103"/>
      <c r="W817" s="103"/>
      <c r="X817" s="103"/>
      <c r="Y817" s="442"/>
      <c r="Z817" s="103"/>
      <c r="AA817" s="103"/>
      <c r="AB817" s="202"/>
      <c r="AC817" s="540"/>
      <c r="AD817" s="380"/>
      <c r="AE817" s="380"/>
    </row>
    <row r="818" spans="1:31" ht="10.5" customHeight="1">
      <c r="A818" s="1361" t="s">
        <v>9</v>
      </c>
      <c r="B818" s="1365" t="s">
        <v>339</v>
      </c>
      <c r="C818" s="1239"/>
      <c r="D818" s="1249"/>
      <c r="E818" s="84"/>
      <c r="F818" s="84"/>
      <c r="G818" s="84"/>
      <c r="H818" s="393"/>
      <c r="I818" s="84"/>
      <c r="J818" s="84"/>
      <c r="K818" s="84"/>
      <c r="L818" s="84"/>
      <c r="M818" s="84"/>
      <c r="N818" s="393"/>
      <c r="O818" s="84"/>
      <c r="P818" s="84"/>
      <c r="Q818" s="84"/>
      <c r="R818" s="84"/>
      <c r="S818" s="84"/>
      <c r="T818" s="84"/>
      <c r="U818" s="84"/>
      <c r="V818" s="84"/>
      <c r="W818" s="84"/>
      <c r="X818" s="84"/>
      <c r="Y818" s="393"/>
      <c r="Z818" s="84"/>
      <c r="AA818" s="84"/>
      <c r="AB818" s="86"/>
      <c r="AC818" s="540"/>
      <c r="AD818" s="380"/>
      <c r="AE818" s="380"/>
    </row>
    <row r="819" spans="1:31" ht="10.5" customHeight="1">
      <c r="A819" s="1370"/>
      <c r="B819" s="1366"/>
      <c r="C819" s="1240"/>
      <c r="D819" s="144" t="s">
        <v>34</v>
      </c>
      <c r="E819" s="48" t="s">
        <v>135</v>
      </c>
      <c r="F819" s="48"/>
      <c r="G819" s="48"/>
      <c r="H819" s="441"/>
      <c r="I819" s="48"/>
      <c r="J819" s="48"/>
      <c r="K819" s="48"/>
      <c r="L819" s="48"/>
      <c r="M819" s="48"/>
      <c r="N819" s="441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41"/>
      <c r="Z819" s="48"/>
      <c r="AA819" s="48"/>
      <c r="AB819" s="101"/>
      <c r="AC819" s="540"/>
      <c r="AD819" s="380"/>
      <c r="AE819" s="380"/>
    </row>
    <row r="820" spans="1:31" ht="10.5" customHeight="1">
      <c r="A820" s="1370"/>
      <c r="B820" s="1366"/>
      <c r="C820" s="875"/>
      <c r="D820" s="144" t="s">
        <v>126</v>
      </c>
      <c r="E820" s="100" t="s">
        <v>133</v>
      </c>
      <c r="F820" s="48"/>
      <c r="G820" s="48"/>
      <c r="H820" s="441"/>
      <c r="I820" s="48"/>
      <c r="J820" s="48"/>
      <c r="K820" s="48"/>
      <c r="L820" s="48"/>
      <c r="M820" s="48"/>
      <c r="N820" s="441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41"/>
      <c r="Z820" s="48"/>
      <c r="AA820" s="48"/>
      <c r="AB820" s="101"/>
      <c r="AC820" s="540"/>
      <c r="AD820" s="380"/>
      <c r="AE820" s="380"/>
    </row>
    <row r="821" spans="1:31" ht="10.5" customHeight="1">
      <c r="A821" s="1370"/>
      <c r="B821" s="1366"/>
      <c r="C821" s="875"/>
      <c r="D821" s="144" t="s">
        <v>127</v>
      </c>
      <c r="E821" s="100" t="s">
        <v>133</v>
      </c>
      <c r="F821" s="48"/>
      <c r="G821" s="48"/>
      <c r="H821" s="441"/>
      <c r="I821" s="48"/>
      <c r="J821" s="48"/>
      <c r="K821" s="48"/>
      <c r="L821" s="48"/>
      <c r="M821" s="48"/>
      <c r="N821" s="441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41"/>
      <c r="Z821" s="48"/>
      <c r="AA821" s="48"/>
      <c r="AB821" s="101"/>
      <c r="AC821" s="540"/>
      <c r="AD821" s="380"/>
      <c r="AE821" s="380"/>
    </row>
    <row r="822" spans="1:31" ht="10.5" customHeight="1" thickBot="1">
      <c r="A822" s="1371"/>
      <c r="B822" s="1367"/>
      <c r="C822" s="862"/>
      <c r="D822" s="254" t="s">
        <v>42</v>
      </c>
      <c r="E822" s="102"/>
      <c r="F822" s="102"/>
      <c r="G822" s="102"/>
      <c r="H822" s="442"/>
      <c r="I822" s="102"/>
      <c r="J822" s="102"/>
      <c r="K822" s="102"/>
      <c r="L822" s="102"/>
      <c r="M822" s="102"/>
      <c r="N822" s="44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442"/>
      <c r="Z822" s="102"/>
      <c r="AA822" s="102"/>
      <c r="AB822" s="104"/>
      <c r="AC822" s="540"/>
      <c r="AD822" s="380"/>
      <c r="AE822" s="380"/>
    </row>
    <row r="823" spans="1:31" ht="10.5" customHeight="1">
      <c r="A823" s="1361" t="s">
        <v>17</v>
      </c>
      <c r="B823" s="1365" t="s">
        <v>340</v>
      </c>
      <c r="C823" s="1239"/>
      <c r="D823" s="1249"/>
      <c r="E823" s="84"/>
      <c r="F823" s="84"/>
      <c r="G823" s="84"/>
      <c r="H823" s="393"/>
      <c r="I823" s="84"/>
      <c r="J823" s="84"/>
      <c r="K823" s="84"/>
      <c r="L823" s="84"/>
      <c r="M823" s="84"/>
      <c r="N823" s="393"/>
      <c r="O823" s="84"/>
      <c r="P823" s="84"/>
      <c r="Q823" s="84"/>
      <c r="R823" s="84"/>
      <c r="S823" s="84"/>
      <c r="T823" s="84"/>
      <c r="U823" s="84"/>
      <c r="V823" s="84"/>
      <c r="W823" s="84"/>
      <c r="X823" s="84"/>
      <c r="Y823" s="393"/>
      <c r="Z823" s="84"/>
      <c r="AA823" s="84"/>
      <c r="AB823" s="86"/>
      <c r="AC823" s="540"/>
      <c r="AD823" s="380"/>
      <c r="AE823" s="380"/>
    </row>
    <row r="824" spans="1:31" ht="10.5" customHeight="1">
      <c r="A824" s="1370"/>
      <c r="B824" s="1366"/>
      <c r="C824" s="1240"/>
      <c r="D824" s="144" t="s">
        <v>34</v>
      </c>
      <c r="E824" s="48" t="s">
        <v>135</v>
      </c>
      <c r="F824" s="48"/>
      <c r="G824" s="48"/>
      <c r="H824" s="441"/>
      <c r="I824" s="48"/>
      <c r="J824" s="48"/>
      <c r="K824" s="48"/>
      <c r="L824" s="48"/>
      <c r="M824" s="48"/>
      <c r="N824" s="441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41"/>
      <c r="Z824" s="48"/>
      <c r="AA824" s="48"/>
      <c r="AB824" s="101"/>
      <c r="AC824" s="540"/>
      <c r="AD824" s="380"/>
      <c r="AE824" s="380"/>
    </row>
    <row r="825" spans="1:31" ht="10.5" customHeight="1">
      <c r="A825" s="1370"/>
      <c r="B825" s="1366"/>
      <c r="C825" s="875"/>
      <c r="D825" s="144" t="s">
        <v>126</v>
      </c>
      <c r="E825" s="100" t="s">
        <v>133</v>
      </c>
      <c r="F825" s="48"/>
      <c r="G825" s="48"/>
      <c r="H825" s="441"/>
      <c r="I825" s="48"/>
      <c r="J825" s="48"/>
      <c r="K825" s="48"/>
      <c r="L825" s="48"/>
      <c r="M825" s="48"/>
      <c r="N825" s="441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41"/>
      <c r="Z825" s="48"/>
      <c r="AA825" s="48"/>
      <c r="AB825" s="101"/>
      <c r="AC825" s="540"/>
      <c r="AD825" s="380"/>
      <c r="AE825" s="380"/>
    </row>
    <row r="826" spans="1:31" ht="10.5" customHeight="1">
      <c r="A826" s="1370"/>
      <c r="B826" s="1366"/>
      <c r="C826" s="875"/>
      <c r="D826" s="144" t="s">
        <v>127</v>
      </c>
      <c r="E826" s="100" t="s">
        <v>133</v>
      </c>
      <c r="F826" s="48"/>
      <c r="G826" s="48"/>
      <c r="H826" s="441"/>
      <c r="I826" s="48"/>
      <c r="J826" s="48"/>
      <c r="K826" s="48"/>
      <c r="L826" s="48"/>
      <c r="M826" s="48"/>
      <c r="N826" s="441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41"/>
      <c r="Z826" s="48"/>
      <c r="AA826" s="48"/>
      <c r="AB826" s="101"/>
      <c r="AC826" s="540"/>
      <c r="AD826" s="380"/>
      <c r="AE826" s="380"/>
    </row>
    <row r="827" spans="1:31" ht="10.5" customHeight="1" thickBot="1">
      <c r="A827" s="1371"/>
      <c r="B827" s="1367"/>
      <c r="C827" s="862"/>
      <c r="D827" s="254" t="s">
        <v>42</v>
      </c>
      <c r="E827" s="102"/>
      <c r="F827" s="102"/>
      <c r="G827" s="102"/>
      <c r="H827" s="442"/>
      <c r="I827" s="102"/>
      <c r="J827" s="102"/>
      <c r="K827" s="102"/>
      <c r="L827" s="102"/>
      <c r="M827" s="102"/>
      <c r="N827" s="44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442"/>
      <c r="Z827" s="102"/>
      <c r="AA827" s="102"/>
      <c r="AB827" s="104"/>
      <c r="AC827" s="540"/>
      <c r="AD827" s="380"/>
      <c r="AE827" s="380"/>
    </row>
    <row r="828" spans="1:31" ht="10.5" customHeight="1">
      <c r="A828" s="1361" t="s">
        <v>43</v>
      </c>
      <c r="B828" s="1365" t="s">
        <v>218</v>
      </c>
      <c r="C828" s="1239"/>
      <c r="D828" s="1249"/>
      <c r="E828" s="84"/>
      <c r="F828" s="84"/>
      <c r="G828" s="84"/>
      <c r="H828" s="393"/>
      <c r="I828" s="84"/>
      <c r="J828" s="84"/>
      <c r="K828" s="84"/>
      <c r="L828" s="84"/>
      <c r="M828" s="84"/>
      <c r="N828" s="393"/>
      <c r="O828" s="84"/>
      <c r="P828" s="84"/>
      <c r="Q828" s="84"/>
      <c r="R828" s="84"/>
      <c r="S828" s="84"/>
      <c r="T828" s="84"/>
      <c r="U828" s="84"/>
      <c r="V828" s="84"/>
      <c r="W828" s="84"/>
      <c r="X828" s="84"/>
      <c r="Y828" s="393"/>
      <c r="Z828" s="84"/>
      <c r="AA828" s="84"/>
      <c r="AB828" s="86"/>
      <c r="AC828" s="540"/>
      <c r="AD828" s="380"/>
      <c r="AE828" s="380"/>
    </row>
    <row r="829" spans="1:31" ht="10.5" customHeight="1">
      <c r="A829" s="1370"/>
      <c r="B829" s="1366"/>
      <c r="C829" s="1240"/>
      <c r="D829" s="144" t="s">
        <v>34</v>
      </c>
      <c r="E829" s="1466" t="s">
        <v>936</v>
      </c>
      <c r="F829" s="1466"/>
      <c r="G829" s="1466"/>
      <c r="H829" s="441"/>
      <c r="I829" s="48"/>
      <c r="J829" s="48"/>
      <c r="K829" s="48"/>
      <c r="L829" s="48"/>
      <c r="M829" s="48"/>
      <c r="N829" s="441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41"/>
      <c r="Z829" s="48"/>
      <c r="AA829" s="48"/>
      <c r="AB829" s="101"/>
      <c r="AC829" s="540"/>
      <c r="AD829" s="380"/>
      <c r="AE829" s="380"/>
    </row>
    <row r="830" spans="1:31" ht="10.5" customHeight="1">
      <c r="A830" s="1370"/>
      <c r="B830" s="1366"/>
      <c r="C830" s="875"/>
      <c r="D830" s="144" t="s">
        <v>126</v>
      </c>
      <c r="E830" s="100" t="s">
        <v>133</v>
      </c>
      <c r="F830" s="100"/>
      <c r="G830" s="100"/>
      <c r="H830" s="441"/>
      <c r="I830" s="48"/>
      <c r="J830" s="48"/>
      <c r="K830" s="48"/>
      <c r="L830" s="48"/>
      <c r="M830" s="48"/>
      <c r="N830" s="441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41"/>
      <c r="Z830" s="48"/>
      <c r="AA830" s="48"/>
      <c r="AB830" s="101"/>
      <c r="AC830" s="540"/>
      <c r="AD830" s="380"/>
      <c r="AE830" s="380"/>
    </row>
    <row r="831" spans="1:31" ht="10.5" customHeight="1">
      <c r="A831" s="1370"/>
      <c r="B831" s="1366"/>
      <c r="C831" s="875"/>
      <c r="D831" s="144" t="s">
        <v>127</v>
      </c>
      <c r="E831" s="100" t="s">
        <v>133</v>
      </c>
      <c r="F831" s="100"/>
      <c r="G831" s="100"/>
      <c r="H831" s="441"/>
      <c r="I831" s="48"/>
      <c r="J831" s="48"/>
      <c r="K831" s="48"/>
      <c r="L831" s="48"/>
      <c r="M831" s="48"/>
      <c r="N831" s="441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41"/>
      <c r="Z831" s="48"/>
      <c r="AA831" s="48"/>
      <c r="AB831" s="101"/>
      <c r="AC831" s="540"/>
      <c r="AD831" s="380"/>
      <c r="AE831" s="380"/>
    </row>
    <row r="832" spans="1:31" ht="10.5" customHeight="1" thickBot="1">
      <c r="A832" s="1371"/>
      <c r="B832" s="1367"/>
      <c r="C832" s="862"/>
      <c r="D832" s="254" t="s">
        <v>42</v>
      </c>
      <c r="E832" s="103"/>
      <c r="F832" s="103"/>
      <c r="G832" s="103"/>
      <c r="H832" s="442"/>
      <c r="I832" s="102"/>
      <c r="J832" s="102"/>
      <c r="K832" s="102"/>
      <c r="L832" s="102"/>
      <c r="M832" s="102"/>
      <c r="N832" s="44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442"/>
      <c r="Z832" s="102"/>
      <c r="AA832" s="102"/>
      <c r="AB832" s="104"/>
      <c r="AC832" s="540"/>
      <c r="AD832" s="380"/>
      <c r="AE832" s="380"/>
    </row>
    <row r="833" spans="1:242" ht="10.5" customHeight="1">
      <c r="A833" s="1361" t="s">
        <v>13</v>
      </c>
      <c r="B833" s="1365" t="s">
        <v>226</v>
      </c>
      <c r="C833" s="1239"/>
      <c r="D833" s="1249"/>
      <c r="E833" s="84"/>
      <c r="F833" s="84"/>
      <c r="G833" s="84"/>
      <c r="H833" s="393"/>
      <c r="I833" s="84"/>
      <c r="J833" s="84"/>
      <c r="K833" s="84"/>
      <c r="L833" s="84"/>
      <c r="M833" s="84"/>
      <c r="N833" s="393"/>
      <c r="O833" s="84"/>
      <c r="P833" s="84"/>
      <c r="Q833" s="84"/>
      <c r="R833" s="84"/>
      <c r="S833" s="84"/>
      <c r="T833" s="84"/>
      <c r="U833" s="84"/>
      <c r="V833" s="84"/>
      <c r="W833" s="84"/>
      <c r="X833" s="84"/>
      <c r="Y833" s="393"/>
      <c r="Z833" s="84"/>
      <c r="AA833" s="84"/>
      <c r="AB833" s="86"/>
      <c r="AC833" s="540"/>
      <c r="AD833" s="380"/>
      <c r="AE833" s="380"/>
    </row>
    <row r="834" spans="1:242" ht="10.5" customHeight="1">
      <c r="A834" s="1370"/>
      <c r="B834" s="1366"/>
      <c r="C834" s="1240"/>
      <c r="D834" s="144" t="s">
        <v>34</v>
      </c>
      <c r="E834" s="1466" t="s">
        <v>936</v>
      </c>
      <c r="F834" s="1466"/>
      <c r="G834" s="1466"/>
      <c r="H834" s="441"/>
      <c r="I834" s="48"/>
      <c r="J834" s="48"/>
      <c r="K834" s="48"/>
      <c r="L834" s="48"/>
      <c r="M834" s="48"/>
      <c r="N834" s="441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41"/>
      <c r="Z834" s="48"/>
      <c r="AA834" s="48"/>
      <c r="AB834" s="101"/>
      <c r="AC834" s="540"/>
      <c r="AD834" s="380"/>
      <c r="AE834" s="380"/>
    </row>
    <row r="835" spans="1:242" ht="10.5" customHeight="1">
      <c r="A835" s="1370"/>
      <c r="B835" s="1366"/>
      <c r="C835" s="875"/>
      <c r="D835" s="144" t="s">
        <v>126</v>
      </c>
      <c r="E835" s="100" t="s">
        <v>133</v>
      </c>
      <c r="F835" s="48"/>
      <c r="G835" s="48"/>
      <c r="H835" s="441"/>
      <c r="I835" s="48"/>
      <c r="J835" s="48"/>
      <c r="K835" s="48"/>
      <c r="L835" s="48"/>
      <c r="M835" s="48"/>
      <c r="N835" s="441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41"/>
      <c r="Z835" s="48"/>
      <c r="AA835" s="48"/>
      <c r="AB835" s="101"/>
      <c r="AC835" s="540"/>
      <c r="AD835" s="380"/>
      <c r="AE835" s="380"/>
    </row>
    <row r="836" spans="1:242" ht="10.5" customHeight="1">
      <c r="A836" s="1370"/>
      <c r="B836" s="1366"/>
      <c r="C836" s="875"/>
      <c r="D836" s="144" t="s">
        <v>127</v>
      </c>
      <c r="E836" s="100" t="s">
        <v>133</v>
      </c>
      <c r="F836" s="48"/>
      <c r="G836" s="48"/>
      <c r="H836" s="441"/>
      <c r="I836" s="48"/>
      <c r="J836" s="48"/>
      <c r="K836" s="48"/>
      <c r="L836" s="48"/>
      <c r="M836" s="48"/>
      <c r="N836" s="441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41"/>
      <c r="Z836" s="48"/>
      <c r="AA836" s="48"/>
      <c r="AB836" s="101"/>
      <c r="AC836" s="540"/>
      <c r="AD836" s="380"/>
      <c r="AE836" s="380"/>
    </row>
    <row r="837" spans="1:242" ht="10.5" customHeight="1" thickBot="1">
      <c r="A837" s="1371"/>
      <c r="B837" s="1367"/>
      <c r="C837" s="862"/>
      <c r="D837" s="254" t="s">
        <v>42</v>
      </c>
      <c r="E837" s="102"/>
      <c r="F837" s="102"/>
      <c r="G837" s="102"/>
      <c r="H837" s="442"/>
      <c r="I837" s="102"/>
      <c r="J837" s="102"/>
      <c r="K837" s="102"/>
      <c r="L837" s="102"/>
      <c r="M837" s="102"/>
      <c r="N837" s="44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442"/>
      <c r="Z837" s="102"/>
      <c r="AA837" s="102"/>
      <c r="AB837" s="104"/>
      <c r="AC837" s="540"/>
      <c r="AD837" s="380"/>
      <c r="AE837" s="380"/>
    </row>
    <row r="838" spans="1:242" s="1" customFormat="1" ht="10.5" customHeight="1" thickBot="1">
      <c r="A838" s="1113"/>
      <c r="B838" s="1035" t="s">
        <v>131</v>
      </c>
      <c r="C838" s="876"/>
      <c r="D838" s="472" t="s">
        <v>37</v>
      </c>
      <c r="E838" s="535">
        <f>(AG838-AF838)*$AE838</f>
        <v>3.9999999999781721</v>
      </c>
      <c r="F838" s="535">
        <f t="shared" ref="F838:AB838" si="619">(AH838-AG838)*$AE838</f>
        <v>0</v>
      </c>
      <c r="G838" s="535">
        <f t="shared" si="619"/>
        <v>0</v>
      </c>
      <c r="H838" s="536">
        <f t="shared" si="619"/>
        <v>4.0000000000145519</v>
      </c>
      <c r="I838" s="535">
        <f t="shared" si="619"/>
        <v>3.9999999999781721</v>
      </c>
      <c r="J838" s="535">
        <f t="shared" si="619"/>
        <v>4.0000000000145519</v>
      </c>
      <c r="K838" s="535">
        <f t="shared" si="619"/>
        <v>7.999999999992724</v>
      </c>
      <c r="L838" s="535">
        <f t="shared" si="619"/>
        <v>0</v>
      </c>
      <c r="M838" s="535">
        <f t="shared" si="619"/>
        <v>4.0000000000145519</v>
      </c>
      <c r="N838" s="536">
        <f t="shared" si="619"/>
        <v>3.9999999999781721</v>
      </c>
      <c r="O838" s="535">
        <f t="shared" si="619"/>
        <v>8.0000000000291038</v>
      </c>
      <c r="P838" s="535">
        <f t="shared" si="619"/>
        <v>3.9999999999781721</v>
      </c>
      <c r="Q838" s="535">
        <f t="shared" si="619"/>
        <v>4.0000000000145519</v>
      </c>
      <c r="R838" s="535">
        <f t="shared" si="619"/>
        <v>3.9999999999781721</v>
      </c>
      <c r="S838" s="535">
        <f t="shared" si="619"/>
        <v>4.0000000000145519</v>
      </c>
      <c r="T838" s="535">
        <f t="shared" si="619"/>
        <v>4.0000000000145519</v>
      </c>
      <c r="U838" s="535">
        <f t="shared" si="619"/>
        <v>3.9999999999781721</v>
      </c>
      <c r="V838" s="535">
        <f t="shared" si="619"/>
        <v>4.0000000000145519</v>
      </c>
      <c r="W838" s="535">
        <f t="shared" si="619"/>
        <v>7.999999999992724</v>
      </c>
      <c r="X838" s="535">
        <f t="shared" si="619"/>
        <v>4.0000000000145519</v>
      </c>
      <c r="Y838" s="536">
        <f t="shared" si="619"/>
        <v>3.9999999999781721</v>
      </c>
      <c r="Z838" s="535">
        <f t="shared" si="619"/>
        <v>7.999999999992724</v>
      </c>
      <c r="AA838" s="535">
        <f t="shared" si="619"/>
        <v>4.0000000000145519</v>
      </c>
      <c r="AB838" s="538">
        <f t="shared" si="619"/>
        <v>7.999999999992724</v>
      </c>
      <c r="AC838" s="111">
        <f>(BD839-AF839)*AE838</f>
        <v>0</v>
      </c>
      <c r="AD838" s="111"/>
      <c r="AE838" s="112">
        <v>40</v>
      </c>
      <c r="AF838" s="361">
        <v>7297.1</v>
      </c>
      <c r="AG838" s="361">
        <v>7297.2</v>
      </c>
      <c r="AH838" s="361">
        <v>7297.2</v>
      </c>
      <c r="AI838" s="361">
        <v>7297.2</v>
      </c>
      <c r="AJ838" s="361">
        <v>7297.3</v>
      </c>
      <c r="AK838" s="361">
        <v>7297.4</v>
      </c>
      <c r="AL838" s="361">
        <v>7297.5</v>
      </c>
      <c r="AM838" s="361">
        <v>7297.7</v>
      </c>
      <c r="AN838" s="361">
        <v>7297.7</v>
      </c>
      <c r="AO838" s="361">
        <v>7297.8</v>
      </c>
      <c r="AP838" s="361">
        <v>7297.9</v>
      </c>
      <c r="AQ838" s="361">
        <v>7298.1</v>
      </c>
      <c r="AR838" s="361">
        <v>7298.2</v>
      </c>
      <c r="AS838" s="361">
        <v>7298.3</v>
      </c>
      <c r="AT838" s="361">
        <v>7298.4</v>
      </c>
      <c r="AU838" s="361">
        <v>7298.5</v>
      </c>
      <c r="AV838" s="361">
        <v>7298.6</v>
      </c>
      <c r="AW838" s="361">
        <v>7298.7</v>
      </c>
      <c r="AX838" s="361">
        <v>7298.8</v>
      </c>
      <c r="AY838" s="361">
        <v>7299</v>
      </c>
      <c r="AZ838" s="361">
        <v>7299.1</v>
      </c>
      <c r="BA838" s="361">
        <v>7299.2</v>
      </c>
      <c r="BB838" s="361">
        <v>7299.4</v>
      </c>
      <c r="BC838" s="361">
        <v>7299.5</v>
      </c>
      <c r="BD838" s="361">
        <v>7299.7</v>
      </c>
      <c r="BE838" s="353"/>
      <c r="BF838" s="353"/>
      <c r="BG838" s="353"/>
      <c r="BH838" s="353"/>
      <c r="BI838" s="353"/>
      <c r="BJ838" s="353"/>
      <c r="BK838" s="353"/>
      <c r="BL838" s="353"/>
      <c r="BM838" s="353"/>
      <c r="BN838" s="353"/>
      <c r="BO838" s="353"/>
      <c r="BP838" s="353"/>
      <c r="BQ838" s="353"/>
      <c r="BR838" s="353"/>
      <c r="BS838" s="353"/>
      <c r="BT838" s="353"/>
      <c r="BU838" s="353"/>
      <c r="BV838" s="353"/>
      <c r="BW838" s="353"/>
      <c r="BX838" s="353"/>
      <c r="BY838" s="175"/>
      <c r="BZ838" s="175"/>
      <c r="CA838" s="175"/>
      <c r="CB838" s="175"/>
      <c r="CC838" s="175"/>
    </row>
    <row r="839" spans="1:242" s="1" customFormat="1" ht="10.5" customHeight="1">
      <c r="A839" s="1361" t="s">
        <v>57</v>
      </c>
      <c r="B839" s="1365"/>
      <c r="C839" s="861"/>
      <c r="D839" s="1249" t="s">
        <v>126</v>
      </c>
      <c r="E839" s="117">
        <f>E770+E790+E795+E800+E815+E805</f>
        <v>1.3500672499999999</v>
      </c>
      <c r="F839" s="117">
        <f>F770+F790+F795+F800+F815+F805</f>
        <v>1.3499213999999999</v>
      </c>
      <c r="G839" s="117">
        <f t="shared" ref="G839:AB839" si="620">G770+G790+G795+G800+G815+G805</f>
        <v>1.3099213999999999</v>
      </c>
      <c r="H839" s="404">
        <f t="shared" si="620"/>
        <v>1.3099213999999999</v>
      </c>
      <c r="I839" s="117">
        <f t="shared" si="620"/>
        <v>1.3202149000000001</v>
      </c>
      <c r="J839" s="117">
        <f t="shared" si="620"/>
        <v>1.3099213999999999</v>
      </c>
      <c r="K839" s="117">
        <f t="shared" si="620"/>
        <v>1.3299213999999999</v>
      </c>
      <c r="L839" s="117">
        <f t="shared" si="620"/>
        <v>1.3099213999999999</v>
      </c>
      <c r="M839" s="117">
        <f t="shared" si="620"/>
        <v>1.3099213999999999</v>
      </c>
      <c r="N839" s="404">
        <f t="shared" si="620"/>
        <v>1.37006725</v>
      </c>
      <c r="O839" s="117">
        <f t="shared" si="620"/>
        <v>1.3300672499999999</v>
      </c>
      <c r="P839" s="117">
        <f t="shared" si="620"/>
        <v>1.3300672499999999</v>
      </c>
      <c r="Q839" s="117">
        <f t="shared" si="620"/>
        <v>1.33977375</v>
      </c>
      <c r="R839" s="117">
        <f t="shared" si="620"/>
        <v>1.3099213999999999</v>
      </c>
      <c r="S839" s="117">
        <f t="shared" si="620"/>
        <v>1.3299213999999999</v>
      </c>
      <c r="T839" s="117">
        <f t="shared" si="620"/>
        <v>1.3299213999999999</v>
      </c>
      <c r="U839" s="117">
        <f t="shared" si="620"/>
        <v>1.3099213999999999</v>
      </c>
      <c r="V839" s="117">
        <f t="shared" si="620"/>
        <v>1.3299213999999999</v>
      </c>
      <c r="W839" s="117">
        <f t="shared" si="620"/>
        <v>1.3099213999999999</v>
      </c>
      <c r="X839" s="117">
        <f t="shared" si="620"/>
        <v>1.3099213999999999</v>
      </c>
      <c r="Y839" s="404">
        <f t="shared" si="620"/>
        <v>1.3099213999999999</v>
      </c>
      <c r="Z839" s="117">
        <f t="shared" si="620"/>
        <v>1.3499213999999999</v>
      </c>
      <c r="AA839" s="117">
        <f t="shared" si="620"/>
        <v>1.3099213999999999</v>
      </c>
      <c r="AB839" s="156">
        <f t="shared" si="620"/>
        <v>1.3099213999999999</v>
      </c>
      <c r="AC839" s="353"/>
      <c r="AD839" s="353"/>
      <c r="AE839" s="353"/>
      <c r="AF839" s="353"/>
      <c r="AG839" s="353"/>
      <c r="AH839" s="353"/>
      <c r="AI839" s="353"/>
      <c r="AJ839" s="353"/>
      <c r="AK839" s="353"/>
      <c r="AL839" s="353"/>
      <c r="AM839" s="353"/>
      <c r="AN839" s="353"/>
      <c r="AO839" s="353"/>
      <c r="AP839" s="353"/>
      <c r="AQ839" s="353"/>
      <c r="AR839" s="353"/>
      <c r="AS839" s="353"/>
      <c r="AT839" s="353"/>
      <c r="AU839" s="353"/>
      <c r="AV839" s="353"/>
      <c r="AW839" s="353"/>
      <c r="AX839" s="353"/>
      <c r="AY839" s="353"/>
      <c r="AZ839" s="353"/>
      <c r="BA839" s="353"/>
      <c r="BB839" s="353"/>
      <c r="BC839" s="353"/>
      <c r="BD839" s="353"/>
      <c r="BE839" s="353"/>
      <c r="BF839" s="353"/>
      <c r="BG839" s="353"/>
      <c r="BH839" s="353"/>
      <c r="BI839" s="353"/>
      <c r="BJ839" s="353"/>
      <c r="BK839" s="353"/>
      <c r="BL839" s="353"/>
      <c r="BM839" s="353"/>
      <c r="BN839" s="353"/>
      <c r="BO839" s="353"/>
      <c r="BP839" s="353"/>
      <c r="BQ839" s="353"/>
      <c r="BR839" s="353"/>
      <c r="BS839" s="353"/>
      <c r="BT839" s="353"/>
      <c r="BU839" s="353"/>
      <c r="BV839" s="353"/>
      <c r="BW839" s="353"/>
      <c r="BX839" s="353"/>
      <c r="BY839" s="175"/>
      <c r="BZ839" s="175"/>
      <c r="CA839" s="175"/>
      <c r="CB839" s="175"/>
      <c r="CC839" s="175"/>
    </row>
    <row r="840" spans="1:242" s="1" customFormat="1" ht="10.5" customHeight="1" thickBot="1">
      <c r="A840" s="1371"/>
      <c r="B840" s="1367"/>
      <c r="C840" s="862"/>
      <c r="D840" s="254" t="s">
        <v>127</v>
      </c>
      <c r="E840" s="119"/>
      <c r="F840" s="119"/>
      <c r="G840" s="119"/>
      <c r="H840" s="389"/>
      <c r="I840" s="119"/>
      <c r="J840" s="119"/>
      <c r="K840" s="119"/>
      <c r="L840" s="119"/>
      <c r="M840" s="119"/>
      <c r="N840" s="389"/>
      <c r="O840" s="119"/>
      <c r="P840" s="119"/>
      <c r="Q840" s="119"/>
      <c r="R840" s="119"/>
      <c r="S840" s="119"/>
      <c r="T840" s="119"/>
      <c r="U840" s="119"/>
      <c r="V840" s="119"/>
      <c r="W840" s="119"/>
      <c r="X840" s="119"/>
      <c r="Y840" s="389"/>
      <c r="Z840" s="119"/>
      <c r="AA840" s="119"/>
      <c r="AB840" s="157"/>
      <c r="AC840" s="353"/>
      <c r="AD840" s="353"/>
      <c r="AE840" s="353"/>
      <c r="AF840" s="353"/>
      <c r="AG840" s="353"/>
      <c r="AH840" s="353"/>
      <c r="AI840" s="353"/>
      <c r="AJ840" s="353"/>
      <c r="AK840" s="353"/>
      <c r="AL840" s="353"/>
      <c r="AM840" s="353"/>
      <c r="AN840" s="353"/>
      <c r="AO840" s="353"/>
      <c r="AP840" s="353"/>
      <c r="AQ840" s="353"/>
      <c r="AR840" s="353"/>
      <c r="AS840" s="353"/>
      <c r="AT840" s="353"/>
      <c r="AU840" s="353"/>
      <c r="AV840" s="353"/>
      <c r="AW840" s="353"/>
      <c r="AX840" s="353"/>
      <c r="AY840" s="353"/>
      <c r="AZ840" s="353"/>
      <c r="BA840" s="353"/>
      <c r="BB840" s="353"/>
      <c r="BC840" s="353"/>
      <c r="BD840" s="353"/>
      <c r="BE840" s="353"/>
      <c r="BF840" s="353"/>
      <c r="BG840" s="353"/>
      <c r="BH840" s="353"/>
      <c r="BI840" s="353"/>
      <c r="BJ840" s="353"/>
      <c r="BK840" s="353"/>
      <c r="BL840" s="353"/>
      <c r="BM840" s="353"/>
      <c r="BN840" s="353"/>
      <c r="BO840" s="353"/>
      <c r="BP840" s="353"/>
      <c r="BQ840" s="353"/>
      <c r="BR840" s="353"/>
      <c r="BS840" s="353"/>
      <c r="BT840" s="353"/>
      <c r="BU840" s="353"/>
      <c r="BV840" s="353"/>
      <c r="BW840" s="353"/>
      <c r="BX840" s="353"/>
      <c r="BY840" s="175"/>
      <c r="BZ840" s="175"/>
      <c r="CA840" s="175"/>
      <c r="CB840" s="175"/>
      <c r="CC840" s="175"/>
    </row>
    <row r="841" spans="1:242" s="30" customFormat="1" ht="10.5" customHeight="1">
      <c r="A841" s="1333" t="s">
        <v>970</v>
      </c>
      <c r="B841" s="1463"/>
      <c r="C841" s="870"/>
      <c r="D841" s="1237" t="s">
        <v>940</v>
      </c>
      <c r="E841" s="60">
        <f>(((E755+E759)-E839)/(E755+E759))*100</f>
        <v>-1.5088157894736742</v>
      </c>
      <c r="F841" s="60">
        <f t="shared" ref="F841:AB841" si="621">(((F755+F759)-F839)/(F755+F759))*100</f>
        <v>-7.1366190476190416</v>
      </c>
      <c r="G841" s="60">
        <f t="shared" si="621"/>
        <v>16.030679487179498</v>
      </c>
      <c r="H841" s="383">
        <f t="shared" si="621"/>
        <v>7.7520140845070449</v>
      </c>
      <c r="I841" s="60">
        <f t="shared" si="621"/>
        <v>-2.3422403100775226</v>
      </c>
      <c r="J841" s="60">
        <f t="shared" si="621"/>
        <v>4.3852992700730073</v>
      </c>
      <c r="K841" s="60">
        <f t="shared" si="621"/>
        <v>-0.75162121212120125</v>
      </c>
      <c r="L841" s="60">
        <f t="shared" si="621"/>
        <v>12.085812080536931</v>
      </c>
      <c r="M841" s="60">
        <f t="shared" si="621"/>
        <v>4.3852992700730073</v>
      </c>
      <c r="N841" s="383">
        <f t="shared" si="621"/>
        <v>2.8321099290780269</v>
      </c>
      <c r="O841" s="60">
        <f t="shared" si="621"/>
        <v>-26.673071428571415</v>
      </c>
      <c r="P841" s="60">
        <f t="shared" si="621"/>
        <v>-1.531851145038158</v>
      </c>
      <c r="Q841" s="60">
        <f t="shared" si="621"/>
        <v>11.273261589403976</v>
      </c>
      <c r="R841" s="60">
        <f t="shared" si="621"/>
        <v>-2.337609375000008</v>
      </c>
      <c r="S841" s="60">
        <f t="shared" si="621"/>
        <v>6.343563380281692</v>
      </c>
      <c r="T841" s="60">
        <f t="shared" si="621"/>
        <v>9.5291564625850373</v>
      </c>
      <c r="U841" s="60">
        <f t="shared" si="621"/>
        <v>12.085812080536918</v>
      </c>
      <c r="V841" s="60">
        <f t="shared" si="621"/>
        <v>3.6288840579710131</v>
      </c>
      <c r="W841" s="60">
        <f t="shared" si="621"/>
        <v>4.3852992700730073</v>
      </c>
      <c r="X841" s="60">
        <f t="shared" si="621"/>
        <v>1.5096691729323435</v>
      </c>
      <c r="Y841" s="383">
        <f t="shared" si="621"/>
        <v>1.5096691729323435</v>
      </c>
      <c r="Z841" s="60">
        <f t="shared" si="621"/>
        <v>9.4012483221476533</v>
      </c>
      <c r="AA841" s="60">
        <f t="shared" si="621"/>
        <v>-8.2579669421487552</v>
      </c>
      <c r="AB841" s="62">
        <f t="shared" si="621"/>
        <v>9.0332361111111155</v>
      </c>
      <c r="AC841" s="384"/>
      <c r="AD841" s="353"/>
      <c r="AE841" s="353"/>
      <c r="AF841" s="353"/>
      <c r="AG841" s="353"/>
      <c r="AH841" s="353"/>
      <c r="AI841" s="353"/>
      <c r="AJ841" s="353"/>
      <c r="AK841" s="353"/>
      <c r="AL841" s="353"/>
      <c r="AM841" s="353"/>
      <c r="AN841" s="353"/>
      <c r="AO841" s="353"/>
      <c r="AP841" s="353"/>
      <c r="AQ841" s="353"/>
      <c r="AR841" s="353"/>
      <c r="AS841" s="353"/>
      <c r="AT841" s="353"/>
      <c r="AU841" s="353"/>
      <c r="AV841" s="353"/>
      <c r="AW841" s="353"/>
      <c r="AX841" s="353"/>
      <c r="AY841" s="353"/>
      <c r="AZ841" s="353"/>
      <c r="BA841" s="353"/>
      <c r="BB841" s="353"/>
      <c r="BC841" s="353"/>
      <c r="BD841" s="353"/>
      <c r="BE841" s="353"/>
      <c r="BF841" s="353"/>
      <c r="BG841" s="353"/>
      <c r="BH841" s="353"/>
      <c r="BI841" s="353"/>
      <c r="BJ841" s="353"/>
      <c r="BK841" s="353"/>
      <c r="BL841" s="353"/>
      <c r="BM841" s="353"/>
      <c r="BN841" s="353"/>
      <c r="BO841" s="353"/>
      <c r="BP841" s="353"/>
      <c r="BQ841" s="353"/>
      <c r="BR841" s="353"/>
      <c r="BS841" s="353"/>
      <c r="BT841" s="353"/>
      <c r="BU841" s="353"/>
      <c r="BV841" s="353"/>
      <c r="BW841" s="353"/>
      <c r="BX841" s="353"/>
      <c r="BY841" s="175"/>
      <c r="BZ841" s="175"/>
      <c r="CA841" s="175"/>
      <c r="CB841" s="175"/>
      <c r="CC841" s="175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GW841" s="33"/>
      <c r="GX841" s="33"/>
      <c r="GY841" s="33"/>
      <c r="GZ841" s="33"/>
      <c r="HA841" s="33"/>
      <c r="HB841" s="33"/>
      <c r="HC841" s="33"/>
      <c r="HD841" s="33"/>
      <c r="HE841" s="33"/>
      <c r="HF841" s="33"/>
      <c r="HG841" s="33"/>
      <c r="HH841" s="33"/>
      <c r="HI841" s="33"/>
      <c r="HJ841" s="33"/>
      <c r="HK841" s="33"/>
      <c r="HL841" s="33"/>
      <c r="HM841" s="33"/>
      <c r="HN841" s="33"/>
      <c r="HO841" s="33"/>
      <c r="HP841" s="33"/>
      <c r="HQ841" s="33"/>
      <c r="HR841" s="33"/>
      <c r="HS841" s="33"/>
      <c r="HT841" s="33"/>
      <c r="HU841" s="33"/>
      <c r="HV841" s="33"/>
      <c r="HW841" s="33"/>
      <c r="HX841" s="33"/>
      <c r="HY841" s="33"/>
      <c r="HZ841" s="33"/>
      <c r="IA841" s="33"/>
      <c r="IB841" s="33"/>
      <c r="IC841" s="33"/>
      <c r="ID841" s="33"/>
      <c r="IE841" s="33"/>
      <c r="IF841" s="33"/>
      <c r="IG841" s="33"/>
      <c r="IH841" s="33"/>
    </row>
    <row r="842" spans="1:242" s="30" customFormat="1" ht="14.25" customHeight="1" thickBot="1">
      <c r="A842" s="1464"/>
      <c r="B842" s="1465"/>
      <c r="C842" s="880"/>
      <c r="D842" s="386" t="s">
        <v>941</v>
      </c>
      <c r="E842" s="123"/>
      <c r="F842" s="123"/>
      <c r="G842" s="123"/>
      <c r="H842" s="1036"/>
      <c r="I842" s="123"/>
      <c r="J842" s="123"/>
      <c r="K842" s="123"/>
      <c r="L842" s="123"/>
      <c r="M842" s="123"/>
      <c r="N842" s="1036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036"/>
      <c r="Z842" s="123"/>
      <c r="AA842" s="123"/>
      <c r="AB842" s="125"/>
      <c r="AC842" s="384"/>
      <c r="AD842" s="353"/>
      <c r="AE842" s="353"/>
      <c r="AF842" s="353"/>
      <c r="AG842" s="353"/>
      <c r="AH842" s="353"/>
      <c r="AI842" s="353"/>
      <c r="AJ842" s="353"/>
      <c r="AK842" s="353"/>
      <c r="AL842" s="353"/>
      <c r="AM842" s="353"/>
      <c r="AN842" s="353"/>
      <c r="AO842" s="353"/>
      <c r="AP842" s="353"/>
      <c r="AQ842" s="353"/>
      <c r="AR842" s="353"/>
      <c r="AS842" s="353"/>
      <c r="AT842" s="353"/>
      <c r="AU842" s="353"/>
      <c r="AV842" s="353"/>
      <c r="AW842" s="353"/>
      <c r="AX842" s="353"/>
      <c r="AY842" s="353"/>
      <c r="AZ842" s="353"/>
      <c r="BA842" s="353"/>
      <c r="BB842" s="353"/>
      <c r="BC842" s="353"/>
      <c r="BD842" s="353"/>
      <c r="BE842" s="353"/>
      <c r="BF842" s="353"/>
      <c r="BG842" s="353"/>
      <c r="BH842" s="353"/>
      <c r="BI842" s="353"/>
      <c r="BJ842" s="353"/>
      <c r="BK842" s="353"/>
      <c r="BL842" s="353"/>
      <c r="BM842" s="353"/>
      <c r="BN842" s="353"/>
      <c r="BO842" s="353"/>
      <c r="BP842" s="353"/>
      <c r="BQ842" s="353"/>
      <c r="BR842" s="353"/>
      <c r="BS842" s="353"/>
      <c r="BT842" s="353"/>
      <c r="BU842" s="353"/>
      <c r="BV842" s="353"/>
      <c r="BW842" s="353"/>
      <c r="BX842" s="353"/>
      <c r="BY842" s="175"/>
      <c r="BZ842" s="175"/>
      <c r="CA842" s="175"/>
      <c r="CB842" s="175"/>
      <c r="CC842" s="175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GW842" s="33"/>
      <c r="GX842" s="33"/>
      <c r="GY842" s="33"/>
      <c r="GZ842" s="33"/>
      <c r="HA842" s="33"/>
      <c r="HB842" s="33"/>
      <c r="HC842" s="33"/>
      <c r="HD842" s="33"/>
      <c r="HE842" s="33"/>
      <c r="HF842" s="33"/>
      <c r="HG842" s="33"/>
      <c r="HH842" s="33"/>
      <c r="HI842" s="33"/>
      <c r="HJ842" s="33"/>
      <c r="HK842" s="33"/>
      <c r="HL842" s="33"/>
      <c r="HM842" s="33"/>
      <c r="HN842" s="33"/>
      <c r="HO842" s="33"/>
      <c r="HP842" s="33"/>
      <c r="HQ842" s="33"/>
      <c r="HR842" s="33"/>
      <c r="HS842" s="33"/>
      <c r="HT842" s="33"/>
      <c r="HU842" s="33"/>
      <c r="HV842" s="33"/>
      <c r="HW842" s="33"/>
      <c r="HX842" s="33"/>
      <c r="HY842" s="33"/>
      <c r="HZ842" s="33"/>
      <c r="IA842" s="33"/>
      <c r="IB842" s="33"/>
      <c r="IC842" s="33"/>
      <c r="ID842" s="33"/>
      <c r="IE842" s="33"/>
      <c r="IF842" s="33"/>
      <c r="IG842" s="33"/>
      <c r="IH842" s="33"/>
    </row>
    <row r="843" spans="1:242" s="1" customFormat="1" ht="10.5" customHeight="1">
      <c r="A843" s="1381" t="s">
        <v>58</v>
      </c>
      <c r="B843" s="1382"/>
      <c r="C843" s="864"/>
      <c r="D843" s="1249" t="s">
        <v>126</v>
      </c>
      <c r="E843" s="117">
        <f t="shared" ref="E843:AB843" si="622">E755+E759-E839</f>
        <v>-2.006724999999987E-2</v>
      </c>
      <c r="F843" s="117">
        <f t="shared" si="622"/>
        <v>-8.9921399999999929E-2</v>
      </c>
      <c r="G843" s="117">
        <f t="shared" si="622"/>
        <v>0.25007860000000015</v>
      </c>
      <c r="H843" s="404">
        <f t="shared" si="622"/>
        <v>0.11007860000000003</v>
      </c>
      <c r="I843" s="117">
        <f t="shared" si="622"/>
        <v>-3.0214900000000044E-2</v>
      </c>
      <c r="J843" s="117">
        <f t="shared" si="622"/>
        <v>6.0078600000000204E-2</v>
      </c>
      <c r="K843" s="117">
        <f t="shared" si="622"/>
        <v>-9.9213999999998581E-3</v>
      </c>
      <c r="L843" s="117">
        <f t="shared" si="622"/>
        <v>0.18007860000000031</v>
      </c>
      <c r="M843" s="117">
        <f t="shared" si="622"/>
        <v>6.0078600000000204E-2</v>
      </c>
      <c r="N843" s="404">
        <f t="shared" si="622"/>
        <v>3.9932750000000183E-2</v>
      </c>
      <c r="O843" s="117">
        <f t="shared" si="622"/>
        <v>-0.28006724999999988</v>
      </c>
      <c r="P843" s="117">
        <f t="shared" si="622"/>
        <v>-2.006724999999987E-2</v>
      </c>
      <c r="Q843" s="117">
        <f t="shared" si="622"/>
        <v>0.17022625000000002</v>
      </c>
      <c r="R843" s="117">
        <f t="shared" si="622"/>
        <v>-2.9921400000000098E-2</v>
      </c>
      <c r="S843" s="117">
        <f t="shared" si="622"/>
        <v>9.0078600000000009E-2</v>
      </c>
      <c r="T843" s="117">
        <f t="shared" si="622"/>
        <v>0.14007860000000005</v>
      </c>
      <c r="U843" s="117">
        <f t="shared" si="622"/>
        <v>0.18007860000000009</v>
      </c>
      <c r="V843" s="117">
        <f t="shared" si="622"/>
        <v>5.0078599999999973E-2</v>
      </c>
      <c r="W843" s="117">
        <f t="shared" si="622"/>
        <v>6.0078600000000204E-2</v>
      </c>
      <c r="X843" s="117">
        <f t="shared" si="622"/>
        <v>2.0078600000000169E-2</v>
      </c>
      <c r="Y843" s="404">
        <f t="shared" si="622"/>
        <v>2.0078600000000169E-2</v>
      </c>
      <c r="Z843" s="117">
        <f t="shared" si="622"/>
        <v>0.14007860000000005</v>
      </c>
      <c r="AA843" s="117">
        <f t="shared" si="622"/>
        <v>-9.9921399999999938E-2</v>
      </c>
      <c r="AB843" s="156">
        <f t="shared" si="622"/>
        <v>0.13007860000000004</v>
      </c>
      <c r="AC843" s="353"/>
      <c r="AD843" s="353"/>
      <c r="AE843" s="353"/>
      <c r="AF843" s="353"/>
      <c r="AG843" s="353"/>
      <c r="AH843" s="353"/>
      <c r="AI843" s="353"/>
      <c r="AJ843" s="353"/>
      <c r="AK843" s="353"/>
      <c r="AL843" s="353"/>
      <c r="AM843" s="353"/>
      <c r="AN843" s="353"/>
      <c r="AO843" s="353"/>
      <c r="AP843" s="353"/>
      <c r="AQ843" s="353"/>
      <c r="AR843" s="353"/>
      <c r="AS843" s="353"/>
      <c r="AT843" s="353"/>
      <c r="AU843" s="353"/>
      <c r="AV843" s="353"/>
      <c r="AW843" s="353"/>
      <c r="AX843" s="353"/>
      <c r="AY843" s="353"/>
      <c r="AZ843" s="353"/>
      <c r="BA843" s="353"/>
      <c r="BB843" s="353"/>
      <c r="BC843" s="353"/>
      <c r="BD843" s="353"/>
      <c r="BE843" s="353"/>
      <c r="BF843" s="353"/>
      <c r="BG843" s="353"/>
      <c r="BH843" s="353"/>
      <c r="BI843" s="353"/>
      <c r="BJ843" s="353"/>
      <c r="BK843" s="353"/>
      <c r="BL843" s="353"/>
      <c r="BM843" s="353"/>
      <c r="BN843" s="353"/>
      <c r="BO843" s="353"/>
      <c r="BP843" s="353"/>
      <c r="BQ843" s="353"/>
      <c r="BR843" s="353"/>
      <c r="BS843" s="353"/>
      <c r="BT843" s="353"/>
      <c r="BU843" s="353"/>
      <c r="BV843" s="353"/>
      <c r="BW843" s="353"/>
      <c r="BX843" s="353"/>
      <c r="BY843" s="175"/>
      <c r="BZ843" s="175"/>
      <c r="CA843" s="175"/>
      <c r="CB843" s="175"/>
      <c r="CC843" s="175"/>
    </row>
    <row r="844" spans="1:242" s="1" customFormat="1" ht="10.5" customHeight="1" thickBot="1">
      <c r="A844" s="1393"/>
      <c r="B844" s="1418"/>
      <c r="C844" s="865"/>
      <c r="D844" s="254" t="s">
        <v>127</v>
      </c>
      <c r="E844" s="119"/>
      <c r="F844" s="119"/>
      <c r="G844" s="119"/>
      <c r="H844" s="389"/>
      <c r="I844" s="119"/>
      <c r="J844" s="119"/>
      <c r="K844" s="119"/>
      <c r="L844" s="119"/>
      <c r="M844" s="119"/>
      <c r="N844" s="389"/>
      <c r="O844" s="119"/>
      <c r="P844" s="119"/>
      <c r="Q844" s="119"/>
      <c r="R844" s="119"/>
      <c r="S844" s="119"/>
      <c r="T844" s="119"/>
      <c r="U844" s="119"/>
      <c r="V844" s="119"/>
      <c r="W844" s="119"/>
      <c r="X844" s="119"/>
      <c r="Y844" s="389"/>
      <c r="Z844" s="119"/>
      <c r="AA844" s="119"/>
      <c r="AB844" s="157"/>
      <c r="AC844" s="353"/>
      <c r="AD844" s="353"/>
      <c r="AE844" s="353"/>
      <c r="AF844" s="353"/>
      <c r="AG844" s="353"/>
      <c r="AH844" s="353"/>
      <c r="AI844" s="353"/>
      <c r="AJ844" s="353"/>
      <c r="AK844" s="353"/>
      <c r="AL844" s="353"/>
      <c r="AM844" s="353"/>
      <c r="AN844" s="353"/>
      <c r="AO844" s="353"/>
      <c r="AP844" s="353"/>
      <c r="AQ844" s="353"/>
      <c r="AR844" s="353"/>
      <c r="AS844" s="353"/>
      <c r="AT844" s="353"/>
      <c r="AU844" s="353"/>
      <c r="AV844" s="353"/>
      <c r="AW844" s="353"/>
      <c r="AX844" s="353"/>
      <c r="AY844" s="353"/>
      <c r="AZ844" s="353"/>
      <c r="BA844" s="353"/>
      <c r="BB844" s="353"/>
      <c r="BC844" s="353"/>
      <c r="BD844" s="353"/>
      <c r="BE844" s="353"/>
      <c r="BF844" s="353"/>
      <c r="BG844" s="353"/>
      <c r="BH844" s="353"/>
      <c r="BI844" s="353"/>
      <c r="BJ844" s="353"/>
      <c r="BK844" s="353"/>
      <c r="BL844" s="353"/>
      <c r="BM844" s="353"/>
      <c r="BN844" s="353"/>
      <c r="BO844" s="353"/>
      <c r="BP844" s="353"/>
      <c r="BQ844" s="353"/>
      <c r="BR844" s="353"/>
      <c r="BS844" s="353"/>
      <c r="BT844" s="353"/>
      <c r="BU844" s="353"/>
      <c r="BV844" s="353"/>
      <c r="BW844" s="353"/>
      <c r="BX844" s="353"/>
      <c r="BY844" s="175"/>
      <c r="BZ844" s="175"/>
      <c r="CA844" s="175"/>
      <c r="CB844" s="175"/>
      <c r="CC844" s="175"/>
    </row>
    <row r="845" spans="1:242" s="5" customFormat="1" ht="10.5" customHeight="1">
      <c r="A845" s="1357" t="s">
        <v>61</v>
      </c>
      <c r="B845" s="1358"/>
      <c r="C845" s="841"/>
      <c r="D845" s="39" t="s">
        <v>126</v>
      </c>
      <c r="E845" s="127">
        <f>E843</f>
        <v>-2.006724999999987E-2</v>
      </c>
      <c r="F845" s="127">
        <f t="shared" ref="F845:AB845" si="623">F843</f>
        <v>-8.9921399999999929E-2</v>
      </c>
      <c r="G845" s="127">
        <f t="shared" si="623"/>
        <v>0.25007860000000015</v>
      </c>
      <c r="H845" s="416">
        <f t="shared" si="623"/>
        <v>0.11007860000000003</v>
      </c>
      <c r="I845" s="127">
        <f t="shared" si="623"/>
        <v>-3.0214900000000044E-2</v>
      </c>
      <c r="J845" s="127">
        <f t="shared" si="623"/>
        <v>6.0078600000000204E-2</v>
      </c>
      <c r="K845" s="127">
        <f t="shared" si="623"/>
        <v>-9.9213999999998581E-3</v>
      </c>
      <c r="L845" s="127">
        <f t="shared" si="623"/>
        <v>0.18007860000000031</v>
      </c>
      <c r="M845" s="127">
        <f t="shared" si="623"/>
        <v>6.0078600000000204E-2</v>
      </c>
      <c r="N845" s="416">
        <f t="shared" si="623"/>
        <v>3.9932750000000183E-2</v>
      </c>
      <c r="O845" s="127">
        <f t="shared" si="623"/>
        <v>-0.28006724999999988</v>
      </c>
      <c r="P845" s="127">
        <f t="shared" si="623"/>
        <v>-2.006724999999987E-2</v>
      </c>
      <c r="Q845" s="127">
        <f t="shared" si="623"/>
        <v>0.17022625000000002</v>
      </c>
      <c r="R845" s="127">
        <f t="shared" si="623"/>
        <v>-2.9921400000000098E-2</v>
      </c>
      <c r="S845" s="127">
        <f t="shared" si="623"/>
        <v>9.0078600000000009E-2</v>
      </c>
      <c r="T845" s="127">
        <f t="shared" si="623"/>
        <v>0.14007860000000005</v>
      </c>
      <c r="U845" s="127">
        <f t="shared" si="623"/>
        <v>0.18007860000000009</v>
      </c>
      <c r="V845" s="127">
        <f t="shared" si="623"/>
        <v>5.0078599999999973E-2</v>
      </c>
      <c r="W845" s="127">
        <f t="shared" si="623"/>
        <v>6.0078600000000204E-2</v>
      </c>
      <c r="X845" s="127">
        <f t="shared" si="623"/>
        <v>2.0078600000000169E-2</v>
      </c>
      <c r="Y845" s="416">
        <f t="shared" si="623"/>
        <v>2.0078600000000169E-2</v>
      </c>
      <c r="Z845" s="127">
        <f t="shared" si="623"/>
        <v>0.14007860000000005</v>
      </c>
      <c r="AA845" s="127">
        <f t="shared" si="623"/>
        <v>-9.9921399999999938E-2</v>
      </c>
      <c r="AB845" s="128">
        <f t="shared" si="623"/>
        <v>0.13007860000000004</v>
      </c>
      <c r="AC845" s="390"/>
      <c r="AD845" s="390"/>
      <c r="AE845" s="390"/>
      <c r="AF845" s="390"/>
      <c r="AG845" s="390"/>
      <c r="AH845" s="390"/>
      <c r="AI845" s="390"/>
      <c r="AJ845" s="390"/>
      <c r="AK845" s="390"/>
      <c r="AL845" s="390"/>
      <c r="AM845" s="390"/>
      <c r="AN845" s="390"/>
      <c r="AO845" s="390"/>
      <c r="AP845" s="390"/>
      <c r="AQ845" s="390"/>
      <c r="AR845" s="390"/>
      <c r="AS845" s="390"/>
      <c r="AT845" s="390"/>
      <c r="AU845" s="390"/>
      <c r="AV845" s="390"/>
      <c r="AW845" s="390"/>
      <c r="AX845" s="390"/>
      <c r="AY845" s="390"/>
      <c r="AZ845" s="390"/>
      <c r="BA845" s="390"/>
      <c r="BB845" s="390"/>
      <c r="BC845" s="390"/>
      <c r="BD845" s="390"/>
      <c r="BE845" s="390"/>
      <c r="BF845" s="390"/>
      <c r="BG845" s="390"/>
      <c r="BH845" s="390"/>
      <c r="BI845" s="390"/>
      <c r="BJ845" s="390"/>
      <c r="BK845" s="390"/>
      <c r="BL845" s="390"/>
      <c r="BM845" s="390"/>
      <c r="BN845" s="390"/>
      <c r="BO845" s="390"/>
      <c r="BP845" s="390"/>
      <c r="BQ845" s="390"/>
      <c r="BR845" s="390"/>
      <c r="BS845" s="390"/>
      <c r="BT845" s="390"/>
      <c r="BU845" s="390"/>
      <c r="BV845" s="390"/>
      <c r="BW845" s="390"/>
      <c r="BX845" s="390"/>
      <c r="BY845" s="137"/>
      <c r="BZ845" s="137"/>
      <c r="CA845" s="137"/>
      <c r="CB845" s="137"/>
      <c r="CC845" s="137"/>
    </row>
    <row r="846" spans="1:242" s="5" customFormat="1" ht="10.5" customHeight="1" thickBot="1">
      <c r="A846" s="1359"/>
      <c r="B846" s="1360"/>
      <c r="C846" s="842"/>
      <c r="D846" s="42" t="s">
        <v>127</v>
      </c>
      <c r="E846" s="131"/>
      <c r="F846" s="131"/>
      <c r="G846" s="131"/>
      <c r="H846" s="417"/>
      <c r="I846" s="131"/>
      <c r="J846" s="131"/>
      <c r="K846" s="131"/>
      <c r="L846" s="131"/>
      <c r="M846" s="131"/>
      <c r="N846" s="417"/>
      <c r="O846" s="131"/>
      <c r="P846" s="131"/>
      <c r="Q846" s="131"/>
      <c r="R846" s="131"/>
      <c r="S846" s="131"/>
      <c r="T846" s="131"/>
      <c r="U846" s="131"/>
      <c r="V846" s="131"/>
      <c r="W846" s="131"/>
      <c r="X846" s="131"/>
      <c r="Y846" s="417"/>
      <c r="Z846" s="131"/>
      <c r="AA846" s="131"/>
      <c r="AB846" s="132"/>
      <c r="AC846" s="390"/>
      <c r="AD846" s="390"/>
      <c r="AE846" s="390"/>
      <c r="AF846" s="390"/>
      <c r="AG846" s="390"/>
      <c r="AH846" s="390"/>
      <c r="AI846" s="390"/>
      <c r="AJ846" s="390"/>
      <c r="AK846" s="390"/>
      <c r="AL846" s="390"/>
      <c r="AM846" s="390"/>
      <c r="AN846" s="390"/>
      <c r="AO846" s="390"/>
      <c r="AP846" s="390"/>
      <c r="AQ846" s="390"/>
      <c r="AR846" s="390"/>
      <c r="AS846" s="390"/>
      <c r="AT846" s="390"/>
      <c r="AU846" s="390"/>
      <c r="AV846" s="390"/>
      <c r="AW846" s="390"/>
      <c r="AX846" s="390"/>
      <c r="AY846" s="390"/>
      <c r="AZ846" s="390"/>
      <c r="BA846" s="390"/>
      <c r="BB846" s="390"/>
      <c r="BC846" s="390"/>
      <c r="BD846" s="390"/>
      <c r="BE846" s="390"/>
      <c r="BF846" s="390"/>
      <c r="BG846" s="390"/>
      <c r="BH846" s="390"/>
      <c r="BI846" s="390"/>
      <c r="BJ846" s="390"/>
      <c r="BK846" s="390"/>
      <c r="BL846" s="390"/>
      <c r="BM846" s="390"/>
      <c r="BN846" s="390"/>
      <c r="BO846" s="390"/>
      <c r="BP846" s="390"/>
      <c r="BQ846" s="390"/>
      <c r="BR846" s="390"/>
      <c r="BS846" s="390"/>
      <c r="BT846" s="390"/>
      <c r="BU846" s="390"/>
      <c r="BV846" s="390"/>
      <c r="BW846" s="390"/>
      <c r="BX846" s="390"/>
      <c r="BY846" s="137"/>
      <c r="BZ846" s="137"/>
      <c r="CA846" s="137"/>
      <c r="CB846" s="137"/>
      <c r="CC846" s="137"/>
    </row>
    <row r="847" spans="1:242" s="3" customFormat="1" ht="29.25" customHeight="1" thickBot="1">
      <c r="A847" s="180"/>
      <c r="B847" s="180"/>
      <c r="C847" s="877"/>
      <c r="D847" s="163"/>
      <c r="E847" s="297"/>
      <c r="F847" s="297"/>
      <c r="G847" s="297"/>
      <c r="H847" s="297"/>
      <c r="I847" s="297"/>
      <c r="J847" s="297"/>
      <c r="K847" s="297"/>
      <c r="L847" s="297"/>
      <c r="M847" s="297"/>
      <c r="N847" s="297"/>
      <c r="O847" s="297"/>
      <c r="P847" s="297"/>
      <c r="Q847" s="297"/>
      <c r="R847" s="297"/>
      <c r="S847" s="297"/>
      <c r="T847" s="297"/>
      <c r="U847" s="297"/>
      <c r="V847" s="297"/>
      <c r="W847" s="297"/>
      <c r="X847" s="98"/>
      <c r="Y847" s="297"/>
      <c r="Z847" s="98"/>
      <c r="AA847" s="98"/>
      <c r="AB847" s="98"/>
      <c r="AC847" s="361"/>
      <c r="AD847" s="361"/>
      <c r="AE847" s="361"/>
      <c r="AF847" s="361"/>
      <c r="AG847" s="361"/>
      <c r="AH847" s="361"/>
      <c r="AI847" s="361"/>
      <c r="AJ847" s="361"/>
      <c r="AK847" s="361"/>
      <c r="AL847" s="361"/>
      <c r="AM847" s="361"/>
      <c r="AN847" s="361"/>
      <c r="AO847" s="361"/>
      <c r="AP847" s="361"/>
      <c r="AQ847" s="361"/>
      <c r="AR847" s="361"/>
      <c r="AS847" s="361"/>
      <c r="AT847" s="361"/>
      <c r="AU847" s="361"/>
      <c r="AV847" s="361"/>
      <c r="AW847" s="361"/>
      <c r="AX847" s="361"/>
      <c r="AY847" s="361"/>
      <c r="AZ847" s="361"/>
      <c r="BA847" s="361"/>
      <c r="BB847" s="361"/>
      <c r="BC847" s="361"/>
      <c r="BD847" s="361"/>
      <c r="BE847" s="361"/>
      <c r="BF847" s="361"/>
      <c r="BG847" s="361"/>
      <c r="BH847" s="361"/>
      <c r="BI847" s="361"/>
      <c r="BJ847" s="361"/>
      <c r="BK847" s="361"/>
      <c r="BL847" s="361"/>
      <c r="BM847" s="361"/>
      <c r="BN847" s="361"/>
      <c r="BO847" s="361"/>
      <c r="BP847" s="361"/>
      <c r="BQ847" s="361"/>
      <c r="BR847" s="361"/>
      <c r="BS847" s="361"/>
      <c r="BT847" s="361"/>
      <c r="BU847" s="361"/>
      <c r="BV847" s="361"/>
      <c r="BW847" s="361"/>
      <c r="BX847" s="361"/>
      <c r="BY847" s="163"/>
      <c r="BZ847" s="163"/>
      <c r="CA847" s="163"/>
      <c r="CB847" s="163"/>
      <c r="CC847" s="163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GW847" s="6"/>
      <c r="GX847" s="6"/>
      <c r="GY847" s="6"/>
      <c r="GZ847" s="6"/>
      <c r="HA847" s="6"/>
      <c r="HB847" s="6"/>
      <c r="HC847" s="6"/>
      <c r="HD847" s="6"/>
      <c r="HE847" s="6"/>
      <c r="HF847" s="6"/>
      <c r="HG847" s="6"/>
      <c r="HH847" s="6"/>
      <c r="HI847" s="6"/>
      <c r="HJ847" s="6"/>
      <c r="HK847" s="6"/>
      <c r="HL847" s="6"/>
      <c r="HM847" s="6"/>
      <c r="HN847" s="6"/>
      <c r="HO847" s="6"/>
      <c r="HP847" s="6"/>
      <c r="HQ847" s="6"/>
      <c r="HR847" s="6"/>
      <c r="HS847" s="6"/>
      <c r="HT847" s="6"/>
      <c r="HU847" s="6"/>
      <c r="HV847" s="6"/>
      <c r="HW847" s="6"/>
      <c r="HX847" s="6"/>
      <c r="HY847" s="6"/>
      <c r="HZ847" s="6"/>
      <c r="IA847" s="6"/>
      <c r="IB847" s="6"/>
      <c r="IC847" s="6"/>
      <c r="ID847" s="6"/>
      <c r="IE847" s="6"/>
      <c r="IF847" s="6"/>
      <c r="IG847" s="6"/>
      <c r="IH847" s="6"/>
    </row>
    <row r="848" spans="1:242" ht="28.5" customHeight="1" thickBot="1">
      <c r="A848" s="425" t="s">
        <v>45</v>
      </c>
      <c r="B848" s="34" t="s">
        <v>101</v>
      </c>
      <c r="C848" s="34" t="s">
        <v>991</v>
      </c>
      <c r="D848" s="34" t="s">
        <v>40</v>
      </c>
      <c r="E848" s="1394" t="s">
        <v>41</v>
      </c>
      <c r="F848" s="1394"/>
      <c r="G848" s="1394"/>
      <c r="H848" s="1394"/>
      <c r="I848" s="1394"/>
      <c r="J848" s="1394"/>
      <c r="K848" s="1394"/>
      <c r="L848" s="1394"/>
      <c r="M848" s="1394"/>
      <c r="N848" s="1394"/>
      <c r="O848" s="1394"/>
      <c r="P848" s="1394"/>
      <c r="Q848" s="1394"/>
      <c r="R848" s="1394"/>
      <c r="S848" s="1394"/>
      <c r="T848" s="1394"/>
      <c r="U848" s="1394"/>
      <c r="V848" s="1394"/>
      <c r="W848" s="1394"/>
      <c r="X848" s="1394"/>
      <c r="Y848" s="1394"/>
      <c r="Z848" s="1394"/>
      <c r="AA848" s="1394"/>
      <c r="AB848" s="1395"/>
    </row>
    <row r="849" spans="1:242" ht="10.5" customHeight="1" thickBot="1">
      <c r="A849" s="391" t="s">
        <v>341</v>
      </c>
      <c r="B849" s="897"/>
      <c r="C849" s="164"/>
      <c r="D849" s="164"/>
      <c r="E849" s="164">
        <v>1</v>
      </c>
      <c r="F849" s="164">
        <v>2</v>
      </c>
      <c r="G849" s="164">
        <v>3</v>
      </c>
      <c r="H849" s="392">
        <v>4</v>
      </c>
      <c r="I849" s="164">
        <v>5</v>
      </c>
      <c r="J849" s="164">
        <v>6</v>
      </c>
      <c r="K849" s="164">
        <v>7</v>
      </c>
      <c r="L849" s="164">
        <v>8</v>
      </c>
      <c r="M849" s="164">
        <v>9</v>
      </c>
      <c r="N849" s="392">
        <v>10</v>
      </c>
      <c r="O849" s="164">
        <v>11</v>
      </c>
      <c r="P849" s="164">
        <v>12</v>
      </c>
      <c r="Q849" s="164">
        <v>13</v>
      </c>
      <c r="R849" s="164">
        <v>14</v>
      </c>
      <c r="S849" s="164">
        <v>15</v>
      </c>
      <c r="T849" s="164">
        <v>16</v>
      </c>
      <c r="U849" s="164">
        <v>17</v>
      </c>
      <c r="V849" s="164">
        <v>18</v>
      </c>
      <c r="W849" s="164">
        <v>19</v>
      </c>
      <c r="X849" s="164">
        <v>20</v>
      </c>
      <c r="Y849" s="392">
        <v>21</v>
      </c>
      <c r="Z849" s="164">
        <v>22</v>
      </c>
      <c r="AA849" s="164">
        <v>23</v>
      </c>
      <c r="AB849" s="166">
        <v>24</v>
      </c>
    </row>
    <row r="850" spans="1:242" ht="10.5" customHeight="1">
      <c r="A850" s="929" t="s">
        <v>113</v>
      </c>
      <c r="B850" s="655"/>
      <c r="C850" s="38"/>
      <c r="D850" s="39"/>
      <c r="E850" s="39">
        <v>2</v>
      </c>
      <c r="F850" s="39">
        <v>2</v>
      </c>
      <c r="G850" s="39">
        <v>2</v>
      </c>
      <c r="H850" s="355">
        <v>2</v>
      </c>
      <c r="I850" s="39">
        <v>2</v>
      </c>
      <c r="J850" s="39">
        <v>2</v>
      </c>
      <c r="K850" s="39">
        <v>2</v>
      </c>
      <c r="L850" s="39">
        <v>2</v>
      </c>
      <c r="M850" s="39">
        <v>2</v>
      </c>
      <c r="N850" s="355">
        <v>2</v>
      </c>
      <c r="O850" s="39">
        <v>2</v>
      </c>
      <c r="P850" s="39">
        <v>2</v>
      </c>
      <c r="Q850" s="39">
        <v>2</v>
      </c>
      <c r="R850" s="39">
        <v>2</v>
      </c>
      <c r="S850" s="39">
        <v>2</v>
      </c>
      <c r="T850" s="39">
        <v>2</v>
      </c>
      <c r="U850" s="39">
        <v>2</v>
      </c>
      <c r="V850" s="39">
        <v>2</v>
      </c>
      <c r="W850" s="39">
        <v>2</v>
      </c>
      <c r="X850" s="39">
        <v>2</v>
      </c>
      <c r="Y850" s="355">
        <v>2</v>
      </c>
      <c r="Z850" s="39">
        <v>2</v>
      </c>
      <c r="AA850" s="39">
        <v>2</v>
      </c>
      <c r="AB850" s="40">
        <v>2</v>
      </c>
    </row>
    <row r="851" spans="1:242" ht="10.5" customHeight="1" thickBot="1">
      <c r="A851" s="930" t="s">
        <v>114</v>
      </c>
      <c r="B851" s="671"/>
      <c r="C851" s="41"/>
      <c r="D851" s="42"/>
      <c r="E851" s="42">
        <v>2</v>
      </c>
      <c r="F851" s="42">
        <v>2</v>
      </c>
      <c r="G851" s="42">
        <v>2</v>
      </c>
      <c r="H851" s="529">
        <v>2</v>
      </c>
      <c r="I851" s="42">
        <v>2</v>
      </c>
      <c r="J851" s="42">
        <v>2</v>
      </c>
      <c r="K851" s="42">
        <v>2</v>
      </c>
      <c r="L851" s="42">
        <v>2</v>
      </c>
      <c r="M851" s="42">
        <v>2</v>
      </c>
      <c r="N851" s="529">
        <v>2</v>
      </c>
      <c r="O851" s="42">
        <v>2</v>
      </c>
      <c r="P851" s="42">
        <v>2</v>
      </c>
      <c r="Q851" s="42">
        <v>2</v>
      </c>
      <c r="R851" s="42">
        <v>2</v>
      </c>
      <c r="S851" s="42">
        <v>2</v>
      </c>
      <c r="T851" s="42">
        <v>2</v>
      </c>
      <c r="U851" s="42">
        <v>2</v>
      </c>
      <c r="V851" s="42">
        <v>2</v>
      </c>
      <c r="W851" s="42">
        <v>2</v>
      </c>
      <c r="X851" s="42">
        <v>2</v>
      </c>
      <c r="Y851" s="529">
        <v>2</v>
      </c>
      <c r="Z851" s="42">
        <v>2</v>
      </c>
      <c r="AA851" s="42">
        <v>2</v>
      </c>
      <c r="AB851" s="43">
        <v>2</v>
      </c>
    </row>
    <row r="852" spans="1:242" ht="10.5" customHeight="1">
      <c r="A852" s="834"/>
      <c r="B852" s="835"/>
      <c r="C852" s="1124"/>
      <c r="D852" s="1249"/>
      <c r="E852" s="65"/>
      <c r="F852" s="65"/>
      <c r="G852" s="65"/>
      <c r="H852" s="358"/>
      <c r="I852" s="65"/>
      <c r="J852" s="65"/>
      <c r="K852" s="65"/>
      <c r="L852" s="65"/>
      <c r="M852" s="65"/>
      <c r="N852" s="358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358"/>
      <c r="Z852" s="65"/>
      <c r="AA852" s="65"/>
      <c r="AB852" s="66"/>
    </row>
    <row r="853" spans="1:242" ht="10.5" customHeight="1">
      <c r="A853" s="1410" t="s">
        <v>108</v>
      </c>
      <c r="B853" s="1411" t="s">
        <v>82</v>
      </c>
      <c r="C853" s="1240" t="s">
        <v>136</v>
      </c>
      <c r="D853" s="144" t="s">
        <v>34</v>
      </c>
      <c r="E853" s="48">
        <v>130</v>
      </c>
      <c r="F853" s="48">
        <v>140</v>
      </c>
      <c r="G853" s="48">
        <v>104</v>
      </c>
      <c r="H853" s="441">
        <v>106</v>
      </c>
      <c r="I853" s="48">
        <v>105</v>
      </c>
      <c r="J853" s="48">
        <v>105</v>
      </c>
      <c r="K853" s="48">
        <v>106</v>
      </c>
      <c r="L853" s="48">
        <v>105</v>
      </c>
      <c r="M853" s="48">
        <v>130</v>
      </c>
      <c r="N853" s="441">
        <v>107</v>
      </c>
      <c r="O853" s="48">
        <v>109</v>
      </c>
      <c r="P853" s="48">
        <v>109</v>
      </c>
      <c r="Q853" s="48">
        <v>80</v>
      </c>
      <c r="R853" s="48">
        <v>107</v>
      </c>
      <c r="S853" s="48">
        <v>108</v>
      </c>
      <c r="T853" s="48">
        <v>88</v>
      </c>
      <c r="U853" s="48">
        <v>103</v>
      </c>
      <c r="V853" s="48">
        <v>104</v>
      </c>
      <c r="W853" s="48">
        <v>111</v>
      </c>
      <c r="X853" s="48">
        <v>80</v>
      </c>
      <c r="Y853" s="441">
        <v>120</v>
      </c>
      <c r="Z853" s="48">
        <v>70</v>
      </c>
      <c r="AA853" s="48">
        <v>70</v>
      </c>
      <c r="AB853" s="101">
        <v>120</v>
      </c>
      <c r="AC853" s="359"/>
      <c r="AD853" s="191"/>
      <c r="AE853" s="64"/>
      <c r="AF853" s="361"/>
      <c r="AG853" s="361"/>
      <c r="AH853" s="361"/>
      <c r="AI853" s="361"/>
      <c r="AJ853" s="361"/>
      <c r="AK853" s="361"/>
      <c r="AL853" s="361"/>
      <c r="AM853" s="361"/>
      <c r="AN853" s="361"/>
      <c r="AO853" s="361"/>
      <c r="AP853" s="361"/>
      <c r="AQ853" s="361"/>
      <c r="AR853" s="361"/>
      <c r="AS853" s="361"/>
      <c r="AT853" s="361"/>
      <c r="AU853" s="361"/>
      <c r="AV853" s="361"/>
      <c r="AW853" s="361"/>
      <c r="AX853" s="361"/>
      <c r="AY853" s="361"/>
      <c r="AZ853" s="361"/>
      <c r="BA853" s="361"/>
      <c r="BB853" s="361"/>
      <c r="BC853" s="361"/>
      <c r="BD853" s="361"/>
      <c r="BE853" s="361"/>
      <c r="BF853" s="361"/>
      <c r="BG853" s="361"/>
      <c r="BH853" s="361"/>
      <c r="BI853" s="361"/>
      <c r="BJ853" s="361"/>
      <c r="BK853" s="361"/>
      <c r="BL853" s="361"/>
      <c r="BM853" s="361"/>
      <c r="BN853" s="361"/>
      <c r="BO853" s="361"/>
      <c r="BP853" s="361"/>
      <c r="BQ853" s="361"/>
      <c r="BR853" s="361"/>
      <c r="BS853" s="361"/>
      <c r="BT853" s="361"/>
      <c r="BU853" s="361"/>
      <c r="BV853" s="361"/>
      <c r="BW853" s="361"/>
      <c r="BX853" s="361"/>
      <c r="BY853" s="163"/>
      <c r="BZ853" s="163"/>
      <c r="CA853" s="163"/>
      <c r="CB853" s="163"/>
      <c r="CC853" s="163"/>
      <c r="CD853" s="12"/>
      <c r="CE853" s="12"/>
      <c r="CF853" s="12"/>
    </row>
    <row r="854" spans="1:242" ht="10.5" customHeight="1">
      <c r="A854" s="1400"/>
      <c r="B854" s="1401"/>
      <c r="C854" s="1240" t="s">
        <v>137</v>
      </c>
      <c r="D854" s="144" t="s">
        <v>126</v>
      </c>
      <c r="E854" s="67">
        <f>ROUND((AG854-AF854)*$AE854,2)</f>
        <v>1.3</v>
      </c>
      <c r="F854" s="67">
        <f t="shared" ref="F854:M854" si="624">ROUND((AH854-AG854)*$AE854,2)</f>
        <v>1.44</v>
      </c>
      <c r="G854" s="67">
        <f t="shared" si="624"/>
        <v>1.08</v>
      </c>
      <c r="H854" s="460">
        <f t="shared" si="624"/>
        <v>0.94</v>
      </c>
      <c r="I854" s="67">
        <f t="shared" si="624"/>
        <v>1.01</v>
      </c>
      <c r="J854" s="67">
        <f t="shared" si="624"/>
        <v>1.01</v>
      </c>
      <c r="K854" s="67">
        <f t="shared" si="624"/>
        <v>1.01</v>
      </c>
      <c r="L854" s="67">
        <f t="shared" si="624"/>
        <v>0.94</v>
      </c>
      <c r="M854" s="67">
        <f t="shared" si="624"/>
        <v>1.3</v>
      </c>
      <c r="N854" s="460">
        <f>ROUND((AP854-AO854)*$AE854,2)</f>
        <v>0.94</v>
      </c>
      <c r="O854" s="67">
        <f t="shared" ref="O854:AB854" si="625">ROUND((AQ854-AP854)*$AE854,2)</f>
        <v>1.22</v>
      </c>
      <c r="P854" s="67">
        <f t="shared" si="625"/>
        <v>1.08</v>
      </c>
      <c r="Q854" s="67">
        <f t="shared" si="625"/>
        <v>0.79</v>
      </c>
      <c r="R854" s="67">
        <f t="shared" si="625"/>
        <v>1.08</v>
      </c>
      <c r="S854" s="67">
        <f t="shared" si="625"/>
        <v>1.01</v>
      </c>
      <c r="T854" s="67">
        <f t="shared" si="625"/>
        <v>0.86</v>
      </c>
      <c r="U854" s="67">
        <f t="shared" si="625"/>
        <v>1.08</v>
      </c>
      <c r="V854" s="67">
        <f t="shared" si="625"/>
        <v>1.08</v>
      </c>
      <c r="W854" s="67">
        <f t="shared" si="625"/>
        <v>1.08</v>
      </c>
      <c r="X854" s="67">
        <f t="shared" si="625"/>
        <v>0.86</v>
      </c>
      <c r="Y854" s="460">
        <f t="shared" si="625"/>
        <v>1.3</v>
      </c>
      <c r="Z854" s="67">
        <f t="shared" si="625"/>
        <v>0.72</v>
      </c>
      <c r="AA854" s="67">
        <f t="shared" si="625"/>
        <v>0.72</v>
      </c>
      <c r="AB854" s="68">
        <f t="shared" si="625"/>
        <v>1.3</v>
      </c>
      <c r="AC854" s="231">
        <f>SUM(E854:AB854)</f>
        <v>25.149999999999991</v>
      </c>
      <c r="AD854" s="533">
        <f>SUM(E855:AB855)</f>
        <v>13.37</v>
      </c>
      <c r="AE854" s="64">
        <v>7.2</v>
      </c>
      <c r="AF854" s="109">
        <v>10001.379999999999</v>
      </c>
      <c r="AG854" s="109">
        <v>10001.56</v>
      </c>
      <c r="AH854" s="109">
        <v>10001.76</v>
      </c>
      <c r="AI854" s="109">
        <v>10001.91</v>
      </c>
      <c r="AJ854" s="109">
        <v>10002.040000000001</v>
      </c>
      <c r="AK854" s="109">
        <v>10002.18</v>
      </c>
      <c r="AL854" s="109">
        <v>10002.32</v>
      </c>
      <c r="AM854" s="109">
        <v>10002.459999999999</v>
      </c>
      <c r="AN854" s="109">
        <v>10002.59</v>
      </c>
      <c r="AO854" s="109">
        <v>10002.77</v>
      </c>
      <c r="AP854" s="109">
        <v>10002.9</v>
      </c>
      <c r="AQ854" s="109">
        <v>10003.07</v>
      </c>
      <c r="AR854" s="109">
        <v>10003.219999999999</v>
      </c>
      <c r="AS854" s="109">
        <v>10003.33</v>
      </c>
      <c r="AT854" s="109">
        <v>10003.48</v>
      </c>
      <c r="AU854" s="109">
        <v>10003.620000000001</v>
      </c>
      <c r="AV854" s="109">
        <v>10003.74</v>
      </c>
      <c r="AW854" s="109">
        <v>10003.89</v>
      </c>
      <c r="AX854" s="109">
        <v>10004.040000000001</v>
      </c>
      <c r="AY854" s="109">
        <v>10004.19</v>
      </c>
      <c r="AZ854" s="109">
        <v>10004.31</v>
      </c>
      <c r="BA854" s="109">
        <v>10004.49</v>
      </c>
      <c r="BB854" s="109">
        <v>10004.59</v>
      </c>
      <c r="BC854" s="109">
        <v>10004.69</v>
      </c>
      <c r="BD854" s="109">
        <v>10004.870000000001</v>
      </c>
      <c r="BE854" s="109"/>
      <c r="BF854" s="109"/>
      <c r="BG854" s="109"/>
      <c r="BH854" s="109"/>
      <c r="BI854" s="109"/>
      <c r="BJ854" s="109"/>
      <c r="BK854" s="109"/>
      <c r="BL854" s="109"/>
      <c r="BM854" s="109"/>
      <c r="BN854" s="109"/>
      <c r="BO854" s="109"/>
      <c r="BP854" s="109"/>
      <c r="BQ854" s="109"/>
      <c r="BR854" s="109"/>
      <c r="BS854" s="109"/>
      <c r="BT854" s="109"/>
      <c r="BU854" s="109"/>
      <c r="BV854" s="109"/>
      <c r="BW854" s="109"/>
      <c r="BX854" s="109"/>
      <c r="BY854" s="281"/>
      <c r="BZ854" s="281"/>
      <c r="CA854" s="281"/>
      <c r="CB854" s="281"/>
      <c r="CC854" s="281"/>
      <c r="CD854" s="16"/>
      <c r="CE854" s="16"/>
      <c r="CF854" s="16"/>
    </row>
    <row r="855" spans="1:242" ht="10.5" customHeight="1">
      <c r="A855" s="1400"/>
      <c r="B855" s="1401"/>
      <c r="C855" s="1240" t="s">
        <v>137</v>
      </c>
      <c r="D855" s="144" t="s">
        <v>127</v>
      </c>
      <c r="E855" s="67">
        <f>ROUND((AG855-AF855)*$AE854,2)</f>
        <v>0.72</v>
      </c>
      <c r="F855" s="54">
        <f t="shared" ref="F855:L855" si="626">ROUND((AH855-AG855)*$AE854,2)</f>
        <v>0.79</v>
      </c>
      <c r="G855" s="54">
        <f t="shared" si="626"/>
        <v>0.57999999999999996</v>
      </c>
      <c r="H855" s="360">
        <f t="shared" si="626"/>
        <v>0.5</v>
      </c>
      <c r="I855" s="54">
        <f t="shared" si="626"/>
        <v>0.5</v>
      </c>
      <c r="J855" s="54">
        <f t="shared" si="626"/>
        <v>0.5</v>
      </c>
      <c r="K855" s="54">
        <f t="shared" si="626"/>
        <v>0.5</v>
      </c>
      <c r="L855" s="54">
        <f t="shared" si="626"/>
        <v>0.57999999999999996</v>
      </c>
      <c r="M855" s="54">
        <f>ROUND((AO855-AN855)*$AE854,2)</f>
        <v>0.72</v>
      </c>
      <c r="N855" s="360">
        <f>ROUND((AP855-AO855)*$AE854,2)</f>
        <v>0.5</v>
      </c>
      <c r="O855" s="54">
        <f t="shared" ref="O855:AB855" si="627">ROUND((AQ855-AP855)*$AE854,2)</f>
        <v>0.65</v>
      </c>
      <c r="P855" s="54">
        <f t="shared" si="627"/>
        <v>0.57999999999999996</v>
      </c>
      <c r="Q855" s="54">
        <f t="shared" si="627"/>
        <v>0.43</v>
      </c>
      <c r="R855" s="54">
        <f t="shared" si="627"/>
        <v>0.65</v>
      </c>
      <c r="S855" s="54">
        <f t="shared" si="627"/>
        <v>0.5</v>
      </c>
      <c r="T855" s="54">
        <f t="shared" si="627"/>
        <v>0.5</v>
      </c>
      <c r="U855" s="54">
        <f t="shared" si="627"/>
        <v>0.5</v>
      </c>
      <c r="V855" s="54">
        <f t="shared" si="627"/>
        <v>0.65</v>
      </c>
      <c r="W855" s="54">
        <f t="shared" si="627"/>
        <v>0.5</v>
      </c>
      <c r="X855" s="54">
        <f t="shared" si="627"/>
        <v>0.5</v>
      </c>
      <c r="Y855" s="360">
        <f t="shared" si="627"/>
        <v>0.65</v>
      </c>
      <c r="Z855" s="54">
        <f t="shared" si="627"/>
        <v>0.36</v>
      </c>
      <c r="AA855" s="54">
        <f t="shared" si="627"/>
        <v>0.36</v>
      </c>
      <c r="AB855" s="55">
        <f t="shared" si="627"/>
        <v>0.65</v>
      </c>
      <c r="AC855" s="359"/>
      <c r="AD855" s="191"/>
      <c r="AE855" s="64"/>
      <c r="AF855" s="361">
        <v>4371.1000000000004</v>
      </c>
      <c r="AG855" s="361">
        <v>4371.2</v>
      </c>
      <c r="AH855" s="361">
        <v>4371.3100000000004</v>
      </c>
      <c r="AI855" s="361">
        <v>4371.3900000000003</v>
      </c>
      <c r="AJ855" s="361">
        <v>4371.46</v>
      </c>
      <c r="AK855" s="361">
        <v>4371.53</v>
      </c>
      <c r="AL855" s="361">
        <v>4371.6000000000004</v>
      </c>
      <c r="AM855" s="361">
        <v>4371.67</v>
      </c>
      <c r="AN855" s="361">
        <v>4371.75</v>
      </c>
      <c r="AO855" s="361">
        <v>4371.8500000000004</v>
      </c>
      <c r="AP855" s="361">
        <v>4371.92</v>
      </c>
      <c r="AQ855" s="361">
        <v>4372.01</v>
      </c>
      <c r="AR855" s="361">
        <v>4372.09</v>
      </c>
      <c r="AS855" s="361">
        <v>4372.1499999999996</v>
      </c>
      <c r="AT855" s="361">
        <v>4372.24</v>
      </c>
      <c r="AU855" s="361">
        <v>4372.3100000000004</v>
      </c>
      <c r="AV855" s="361">
        <v>4372.38</v>
      </c>
      <c r="AW855" s="361">
        <v>4372.45</v>
      </c>
      <c r="AX855" s="361">
        <v>4372.54</v>
      </c>
      <c r="AY855" s="361">
        <v>4372.6099999999997</v>
      </c>
      <c r="AZ855" s="361">
        <v>4372.68</v>
      </c>
      <c r="BA855" s="361">
        <v>4372.7700000000004</v>
      </c>
      <c r="BB855" s="361">
        <v>4372.82</v>
      </c>
      <c r="BC855" s="361">
        <v>4372.87</v>
      </c>
      <c r="BD855" s="361">
        <v>4372.96</v>
      </c>
      <c r="BE855" s="361">
        <v>1.25</v>
      </c>
      <c r="BF855" s="361">
        <v>1.25</v>
      </c>
      <c r="BG855" s="361">
        <v>1.25</v>
      </c>
      <c r="BH855" s="361">
        <v>1.25</v>
      </c>
      <c r="BI855" s="361">
        <v>1.25</v>
      </c>
      <c r="BJ855" s="361">
        <v>1.25</v>
      </c>
      <c r="BK855" s="361">
        <v>1.25</v>
      </c>
      <c r="BL855" s="361">
        <v>1.25</v>
      </c>
      <c r="BM855" s="361">
        <v>1.25</v>
      </c>
      <c r="BN855" s="361">
        <v>1.25</v>
      </c>
      <c r="BO855" s="361">
        <v>1.25</v>
      </c>
      <c r="BP855" s="361">
        <v>1.25</v>
      </c>
      <c r="BQ855" s="361">
        <v>1.25</v>
      </c>
      <c r="BR855" s="361">
        <v>1.25</v>
      </c>
      <c r="BS855" s="361">
        <v>1.25</v>
      </c>
      <c r="BT855" s="361">
        <v>1.25</v>
      </c>
      <c r="BU855" s="361">
        <v>1.25</v>
      </c>
      <c r="BV855" s="361">
        <v>1.25</v>
      </c>
      <c r="BW855" s="361">
        <v>1.25</v>
      </c>
      <c r="BX855" s="361">
        <v>1.25</v>
      </c>
      <c r="BY855" s="361">
        <v>1.25</v>
      </c>
      <c r="BZ855" s="361">
        <v>1.25</v>
      </c>
      <c r="CA855" s="361">
        <v>1.25</v>
      </c>
      <c r="CB855" s="361">
        <v>1.25</v>
      </c>
      <c r="CC855" s="361">
        <v>1.25</v>
      </c>
      <c r="CD855" s="361"/>
      <c r="CE855" s="17"/>
      <c r="CF855" s="17"/>
    </row>
    <row r="856" spans="1:242" ht="10.5" customHeight="1" thickBot="1">
      <c r="A856" s="1363"/>
      <c r="B856" s="1364"/>
      <c r="C856" s="293"/>
      <c r="D856" s="254" t="s">
        <v>42</v>
      </c>
      <c r="E856" s="89">
        <f>E855/E854</f>
        <v>0.55384615384615377</v>
      </c>
      <c r="F856" s="89">
        <f t="shared" ref="F856:AB856" si="628">F855/F854</f>
        <v>0.54861111111111116</v>
      </c>
      <c r="G856" s="89">
        <f t="shared" si="628"/>
        <v>0.53703703703703698</v>
      </c>
      <c r="H856" s="461">
        <f t="shared" si="628"/>
        <v>0.53191489361702127</v>
      </c>
      <c r="I856" s="89">
        <f t="shared" si="628"/>
        <v>0.49504950495049505</v>
      </c>
      <c r="J856" s="89">
        <f t="shared" si="628"/>
        <v>0.49504950495049505</v>
      </c>
      <c r="K856" s="89">
        <f t="shared" si="628"/>
        <v>0.49504950495049505</v>
      </c>
      <c r="L856" s="89">
        <f t="shared" si="628"/>
        <v>0.61702127659574468</v>
      </c>
      <c r="M856" s="89">
        <f t="shared" si="628"/>
        <v>0.55384615384615377</v>
      </c>
      <c r="N856" s="461">
        <f t="shared" si="628"/>
        <v>0.53191489361702127</v>
      </c>
      <c r="O856" s="89">
        <f t="shared" si="628"/>
        <v>0.53278688524590168</v>
      </c>
      <c r="P856" s="89">
        <f t="shared" si="628"/>
        <v>0.53703703703703698</v>
      </c>
      <c r="Q856" s="89">
        <f t="shared" si="628"/>
        <v>0.54430379746835444</v>
      </c>
      <c r="R856" s="89">
        <f t="shared" si="628"/>
        <v>0.60185185185185186</v>
      </c>
      <c r="S856" s="89">
        <f t="shared" si="628"/>
        <v>0.49504950495049505</v>
      </c>
      <c r="T856" s="89">
        <f t="shared" si="628"/>
        <v>0.58139534883720934</v>
      </c>
      <c r="U856" s="89">
        <f t="shared" si="628"/>
        <v>0.46296296296296291</v>
      </c>
      <c r="V856" s="89">
        <f t="shared" si="628"/>
        <v>0.60185185185185186</v>
      </c>
      <c r="W856" s="89">
        <f t="shared" si="628"/>
        <v>0.46296296296296291</v>
      </c>
      <c r="X856" s="89">
        <f t="shared" si="628"/>
        <v>0.58139534883720934</v>
      </c>
      <c r="Y856" s="461">
        <f t="shared" si="628"/>
        <v>0.5</v>
      </c>
      <c r="Z856" s="89">
        <f t="shared" si="628"/>
        <v>0.5</v>
      </c>
      <c r="AA856" s="89">
        <f t="shared" si="628"/>
        <v>0.5</v>
      </c>
      <c r="AB856" s="90">
        <f t="shared" si="628"/>
        <v>0.5</v>
      </c>
      <c r="AC856" s="359"/>
      <c r="AD856" s="191"/>
      <c r="AE856" s="64"/>
    </row>
    <row r="857" spans="1:242" s="3" customFormat="1" ht="10.5" customHeight="1">
      <c r="A857" s="832"/>
      <c r="B857" s="833"/>
      <c r="C857" s="1239"/>
      <c r="D857" s="1249"/>
      <c r="E857" s="65"/>
      <c r="F857" s="216"/>
      <c r="G857" s="216"/>
      <c r="H857" s="827"/>
      <c r="I857" s="216"/>
      <c r="J857" s="216"/>
      <c r="K857" s="216"/>
      <c r="L857" s="216"/>
      <c r="M857" s="216"/>
      <c r="N857" s="827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827"/>
      <c r="Z857" s="216"/>
      <c r="AA857" s="216"/>
      <c r="AB857" s="217"/>
      <c r="AC857" s="478"/>
      <c r="AD857" s="826"/>
      <c r="AE857" s="819"/>
      <c r="AF857" s="361"/>
      <c r="AG857" s="361"/>
      <c r="AH857" s="361"/>
      <c r="AI857" s="361"/>
      <c r="AJ857" s="361"/>
      <c r="AK857" s="361"/>
      <c r="AL857" s="361"/>
      <c r="AM857" s="361"/>
      <c r="AN857" s="361"/>
      <c r="AO857" s="361"/>
      <c r="AP857" s="361"/>
      <c r="AQ857" s="361"/>
      <c r="AR857" s="361"/>
      <c r="AS857" s="361"/>
      <c r="AT857" s="361"/>
      <c r="AU857" s="361"/>
      <c r="AV857" s="361"/>
      <c r="AW857" s="361"/>
      <c r="AX857" s="361"/>
      <c r="AY857" s="361"/>
      <c r="AZ857" s="361"/>
      <c r="BA857" s="361"/>
      <c r="BB857" s="361"/>
      <c r="BC857" s="361"/>
      <c r="BD857" s="361"/>
      <c r="BE857" s="361"/>
      <c r="BF857" s="361"/>
      <c r="BG857" s="361"/>
      <c r="BH857" s="361"/>
      <c r="BI857" s="361"/>
      <c r="BJ857" s="361"/>
      <c r="BK857" s="361"/>
      <c r="BL857" s="361"/>
      <c r="BM857" s="361"/>
      <c r="BN857" s="361"/>
      <c r="BO857" s="361"/>
      <c r="BP857" s="361"/>
      <c r="BQ857" s="361"/>
      <c r="BR857" s="361"/>
      <c r="BS857" s="361"/>
      <c r="BT857" s="361"/>
      <c r="BU857" s="361"/>
      <c r="BV857" s="361"/>
      <c r="BW857" s="361"/>
      <c r="BX857" s="361"/>
      <c r="BY857" s="163"/>
      <c r="BZ857" s="163"/>
      <c r="CA857" s="163"/>
      <c r="CB857" s="163"/>
      <c r="CC857" s="163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GW857" s="6"/>
      <c r="GX857" s="6"/>
      <c r="GY857" s="6"/>
      <c r="GZ857" s="6"/>
      <c r="HA857" s="6"/>
      <c r="HB857" s="6"/>
      <c r="HC857" s="6"/>
      <c r="HD857" s="6"/>
      <c r="HE857" s="6"/>
      <c r="HF857" s="6"/>
      <c r="HG857" s="6"/>
      <c r="HH857" s="6"/>
      <c r="HI857" s="6"/>
      <c r="HJ857" s="6"/>
      <c r="HK857" s="6"/>
      <c r="HL857" s="6"/>
      <c r="HM857" s="6"/>
      <c r="HN857" s="6"/>
      <c r="HO857" s="6"/>
      <c r="HP857" s="6"/>
      <c r="HQ857" s="6"/>
      <c r="HR857" s="6"/>
      <c r="HS857" s="6"/>
      <c r="HT857" s="6"/>
      <c r="HU857" s="6"/>
      <c r="HV857" s="6"/>
      <c r="HW857" s="6"/>
      <c r="HX857" s="6"/>
      <c r="HY857" s="6"/>
      <c r="HZ857" s="6"/>
      <c r="IA857" s="6"/>
      <c r="IB857" s="6"/>
      <c r="IC857" s="6"/>
      <c r="ID857" s="6"/>
      <c r="IE857" s="6"/>
      <c r="IF857" s="6"/>
      <c r="IG857" s="6"/>
      <c r="IH857" s="6"/>
    </row>
    <row r="858" spans="1:242" ht="10.5" customHeight="1">
      <c r="A858" s="1410" t="s">
        <v>29</v>
      </c>
      <c r="B858" s="1411" t="s">
        <v>83</v>
      </c>
      <c r="C858" s="1240" t="s">
        <v>136</v>
      </c>
      <c r="D858" s="144" t="s">
        <v>34</v>
      </c>
      <c r="E858" s="48">
        <v>98</v>
      </c>
      <c r="F858" s="48">
        <v>98</v>
      </c>
      <c r="G858" s="48">
        <v>76</v>
      </c>
      <c r="H858" s="441">
        <v>60</v>
      </c>
      <c r="I858" s="48">
        <v>76</v>
      </c>
      <c r="J858" s="48">
        <v>76</v>
      </c>
      <c r="K858" s="48">
        <v>76</v>
      </c>
      <c r="L858" s="48">
        <v>76</v>
      </c>
      <c r="M858" s="48">
        <v>90</v>
      </c>
      <c r="N858" s="441">
        <v>76</v>
      </c>
      <c r="O858" s="48">
        <v>77</v>
      </c>
      <c r="P858" s="48">
        <v>76</v>
      </c>
      <c r="Q858" s="48">
        <v>60</v>
      </c>
      <c r="R858" s="48">
        <v>76</v>
      </c>
      <c r="S858" s="48">
        <v>77</v>
      </c>
      <c r="T858" s="48">
        <v>55</v>
      </c>
      <c r="U858" s="48">
        <v>73</v>
      </c>
      <c r="V858" s="48">
        <v>73</v>
      </c>
      <c r="W858" s="48">
        <v>72</v>
      </c>
      <c r="X858" s="48">
        <v>73</v>
      </c>
      <c r="Y858" s="441">
        <v>85</v>
      </c>
      <c r="Z858" s="48">
        <v>48</v>
      </c>
      <c r="AA858" s="48">
        <v>48</v>
      </c>
      <c r="AB858" s="101">
        <v>88</v>
      </c>
      <c r="AC858" s="481"/>
      <c r="AD858" s="831"/>
      <c r="AE858" s="246"/>
      <c r="AF858" s="361"/>
      <c r="AG858" s="361"/>
      <c r="AH858" s="361"/>
      <c r="AI858" s="361"/>
      <c r="AJ858" s="361"/>
      <c r="AK858" s="361"/>
      <c r="AL858" s="361"/>
      <c r="AM858" s="361"/>
      <c r="AN858" s="361"/>
      <c r="AO858" s="361"/>
      <c r="AP858" s="361"/>
      <c r="AQ858" s="361"/>
      <c r="AR858" s="361"/>
      <c r="AS858" s="361"/>
      <c r="AT858" s="361"/>
      <c r="AU858" s="361"/>
      <c r="AV858" s="361"/>
      <c r="AW858" s="361"/>
      <c r="AX858" s="361"/>
      <c r="AY858" s="361"/>
      <c r="AZ858" s="361"/>
      <c r="BA858" s="361"/>
      <c r="BB858" s="361"/>
      <c r="BC858" s="361"/>
      <c r="BD858" s="361"/>
      <c r="BE858" s="361"/>
      <c r="BF858" s="361"/>
      <c r="BG858" s="361"/>
      <c r="BH858" s="361"/>
      <c r="BI858" s="361"/>
      <c r="BJ858" s="361"/>
      <c r="BK858" s="361"/>
      <c r="BL858" s="361"/>
      <c r="BM858" s="361"/>
      <c r="BN858" s="361"/>
      <c r="BO858" s="361"/>
      <c r="BP858" s="361"/>
      <c r="BQ858" s="361"/>
      <c r="BR858" s="361"/>
      <c r="BS858" s="361"/>
      <c r="BT858" s="361"/>
      <c r="BU858" s="361"/>
      <c r="BV858" s="361"/>
      <c r="BW858" s="361"/>
      <c r="BX858" s="361"/>
      <c r="BY858" s="163"/>
      <c r="BZ858" s="163"/>
      <c r="CA858" s="163"/>
      <c r="CB858" s="163"/>
      <c r="CC858" s="163"/>
      <c r="CD858" s="12"/>
      <c r="CE858" s="12"/>
      <c r="CF858" s="12"/>
    </row>
    <row r="859" spans="1:242" ht="10.5" customHeight="1">
      <c r="A859" s="1400"/>
      <c r="B859" s="1401"/>
      <c r="C859" s="1240" t="s">
        <v>137</v>
      </c>
      <c r="D859" s="144" t="s">
        <v>126</v>
      </c>
      <c r="E859" s="67">
        <f>ROUND((AG859-AF859)*$AE859,2)</f>
        <v>1.01</v>
      </c>
      <c r="F859" s="67">
        <f t="shared" ref="F859:M859" si="629">ROUND((AH859-AG859)*$AE859,2)</f>
        <v>1.01</v>
      </c>
      <c r="G859" s="67">
        <f t="shared" si="629"/>
        <v>0.79</v>
      </c>
      <c r="H859" s="460">
        <f t="shared" si="629"/>
        <v>0.65</v>
      </c>
      <c r="I859" s="67">
        <f t="shared" si="629"/>
        <v>0.72</v>
      </c>
      <c r="J859" s="67">
        <f t="shared" si="629"/>
        <v>0.72</v>
      </c>
      <c r="K859" s="67">
        <f t="shared" si="629"/>
        <v>0.72</v>
      </c>
      <c r="L859" s="67">
        <f t="shared" si="629"/>
        <v>0.72</v>
      </c>
      <c r="M859" s="67">
        <f t="shared" si="629"/>
        <v>0.94</v>
      </c>
      <c r="N859" s="460">
        <f>ROUND((AP859-AO859)*$AE859,2)</f>
        <v>0.72</v>
      </c>
      <c r="O859" s="67">
        <f t="shared" ref="O859:AB859" si="630">ROUND((AQ859-AP859)*$AE859,2)</f>
        <v>0.86</v>
      </c>
      <c r="P859" s="67">
        <f t="shared" si="630"/>
        <v>0.72</v>
      </c>
      <c r="Q859" s="67">
        <f t="shared" si="630"/>
        <v>0.65</v>
      </c>
      <c r="R859" s="67">
        <f t="shared" si="630"/>
        <v>0.72</v>
      </c>
      <c r="S859" s="67">
        <f t="shared" si="630"/>
        <v>0.79</v>
      </c>
      <c r="T859" s="67">
        <f t="shared" si="630"/>
        <v>0.57999999999999996</v>
      </c>
      <c r="U859" s="67">
        <f t="shared" si="630"/>
        <v>0.72</v>
      </c>
      <c r="V859" s="67">
        <f t="shared" si="630"/>
        <v>0.79</v>
      </c>
      <c r="W859" s="67">
        <f t="shared" si="630"/>
        <v>0.65</v>
      </c>
      <c r="X859" s="67">
        <f t="shared" si="630"/>
        <v>0.65</v>
      </c>
      <c r="Y859" s="460">
        <f t="shared" si="630"/>
        <v>0.86</v>
      </c>
      <c r="Z859" s="67">
        <f t="shared" si="630"/>
        <v>0.5</v>
      </c>
      <c r="AA859" s="67">
        <f t="shared" si="630"/>
        <v>0.5</v>
      </c>
      <c r="AB859" s="68">
        <f t="shared" si="630"/>
        <v>0.86</v>
      </c>
      <c r="AC859" s="231">
        <f>SUM(E859:AB859)</f>
        <v>17.850000000000001</v>
      </c>
      <c r="AD859" s="533">
        <f>SUM(E860:AB860)</f>
        <v>8.2900000000000009</v>
      </c>
      <c r="AE859" s="64">
        <v>7.2</v>
      </c>
      <c r="AF859" s="109">
        <v>8088.14</v>
      </c>
      <c r="AG859" s="109">
        <v>8088.28</v>
      </c>
      <c r="AH859" s="109">
        <v>8088.42</v>
      </c>
      <c r="AI859" s="109">
        <v>8088.53</v>
      </c>
      <c r="AJ859" s="109">
        <v>8088.62</v>
      </c>
      <c r="AK859" s="109">
        <v>8088.72</v>
      </c>
      <c r="AL859" s="109">
        <v>8088.82</v>
      </c>
      <c r="AM859" s="109">
        <v>8088.92</v>
      </c>
      <c r="AN859" s="109">
        <v>8089.02</v>
      </c>
      <c r="AO859" s="109">
        <v>8089.15</v>
      </c>
      <c r="AP859" s="109">
        <v>8089.25</v>
      </c>
      <c r="AQ859" s="109">
        <v>8089.37</v>
      </c>
      <c r="AR859" s="109">
        <v>8089.47</v>
      </c>
      <c r="AS859" s="109">
        <v>8089.56</v>
      </c>
      <c r="AT859" s="109">
        <v>8089.66</v>
      </c>
      <c r="AU859" s="109">
        <v>8089.77</v>
      </c>
      <c r="AV859" s="109">
        <v>8089.85</v>
      </c>
      <c r="AW859" s="109">
        <v>8089.95</v>
      </c>
      <c r="AX859" s="109">
        <v>8090.06</v>
      </c>
      <c r="AY859" s="109">
        <v>8090.15</v>
      </c>
      <c r="AZ859" s="109">
        <v>8090.24</v>
      </c>
      <c r="BA859" s="109">
        <v>8090.36</v>
      </c>
      <c r="BB859" s="109">
        <v>8090.43</v>
      </c>
      <c r="BC859" s="109">
        <v>8090.5</v>
      </c>
      <c r="BD859" s="109">
        <v>8090.62</v>
      </c>
      <c r="BE859" s="109"/>
      <c r="BF859" s="109"/>
      <c r="BG859" s="109"/>
      <c r="BH859" s="109"/>
      <c r="BI859" s="109"/>
      <c r="BJ859" s="109"/>
      <c r="BK859" s="109"/>
      <c r="BL859" s="109"/>
      <c r="BM859" s="109"/>
      <c r="BN859" s="109"/>
      <c r="BO859" s="109"/>
      <c r="BP859" s="109"/>
      <c r="BQ859" s="109"/>
      <c r="BR859" s="109"/>
      <c r="BS859" s="109"/>
      <c r="BT859" s="109"/>
      <c r="BU859" s="109"/>
      <c r="BV859" s="109"/>
      <c r="BW859" s="109"/>
      <c r="BX859" s="109"/>
      <c r="BY859" s="281"/>
      <c r="BZ859" s="281"/>
      <c r="CA859" s="281"/>
      <c r="CB859" s="281"/>
      <c r="CC859" s="281"/>
      <c r="CD859" s="16"/>
      <c r="CE859" s="16"/>
      <c r="CF859" s="16"/>
    </row>
    <row r="860" spans="1:242" ht="10.5" customHeight="1">
      <c r="A860" s="1400"/>
      <c r="B860" s="1401"/>
      <c r="C860" s="1240" t="s">
        <v>137</v>
      </c>
      <c r="D860" s="144" t="s">
        <v>127</v>
      </c>
      <c r="E860" s="67">
        <f>ROUND((AG860-AF860)*$AE859,2)</f>
        <v>0.5</v>
      </c>
      <c r="F860" s="54">
        <f t="shared" ref="F860:L860" si="631">ROUND((AH860-AG860)*$AE859,2)</f>
        <v>0.43</v>
      </c>
      <c r="G860" s="54">
        <f t="shared" si="631"/>
        <v>0.36</v>
      </c>
      <c r="H860" s="360">
        <f t="shared" si="631"/>
        <v>0.28999999999999998</v>
      </c>
      <c r="I860" s="54">
        <f t="shared" si="631"/>
        <v>0.36</v>
      </c>
      <c r="J860" s="54">
        <f t="shared" si="631"/>
        <v>0.36</v>
      </c>
      <c r="K860" s="54">
        <f t="shared" si="631"/>
        <v>0.36</v>
      </c>
      <c r="L860" s="54">
        <f t="shared" si="631"/>
        <v>0.22</v>
      </c>
      <c r="M860" s="54">
        <f>ROUND((AO860-AN860)*$AE859,2)</f>
        <v>0.43</v>
      </c>
      <c r="N860" s="360">
        <f>ROUND((AP860-AO860)*$AE859,2)</f>
        <v>0.28999999999999998</v>
      </c>
      <c r="O860" s="54">
        <f t="shared" ref="O860:AB860" si="632">ROUND((AQ860-AP860)*$AE859,2)</f>
        <v>0.43</v>
      </c>
      <c r="P860" s="54">
        <f t="shared" si="632"/>
        <v>0.36</v>
      </c>
      <c r="Q860" s="54">
        <f t="shared" si="632"/>
        <v>0.22</v>
      </c>
      <c r="R860" s="54">
        <f t="shared" si="632"/>
        <v>0.36</v>
      </c>
      <c r="S860" s="54">
        <f t="shared" si="632"/>
        <v>0.36</v>
      </c>
      <c r="T860" s="54">
        <f t="shared" si="632"/>
        <v>0.28999999999999998</v>
      </c>
      <c r="U860" s="54">
        <f t="shared" si="632"/>
        <v>0.28999999999999998</v>
      </c>
      <c r="V860" s="54">
        <f t="shared" si="632"/>
        <v>0.36</v>
      </c>
      <c r="W860" s="54">
        <f t="shared" si="632"/>
        <v>0.36</v>
      </c>
      <c r="X860" s="54">
        <f t="shared" si="632"/>
        <v>0.28999999999999998</v>
      </c>
      <c r="Y860" s="360">
        <f t="shared" si="632"/>
        <v>0.43</v>
      </c>
      <c r="Z860" s="54">
        <f t="shared" si="632"/>
        <v>0.22</v>
      </c>
      <c r="AA860" s="54">
        <f t="shared" si="632"/>
        <v>0.22</v>
      </c>
      <c r="AB860" s="55">
        <f t="shared" si="632"/>
        <v>0.5</v>
      </c>
      <c r="AC860" s="359"/>
      <c r="AD860" s="191"/>
      <c r="AE860" s="64"/>
      <c r="AF860" s="431">
        <v>3540.75</v>
      </c>
      <c r="AG860" s="431">
        <v>3540.82</v>
      </c>
      <c r="AH860" s="431">
        <v>3540.88</v>
      </c>
      <c r="AI860" s="431">
        <v>3540.93</v>
      </c>
      <c r="AJ860" s="431">
        <v>3540.97</v>
      </c>
      <c r="AK860" s="431">
        <v>3541.02</v>
      </c>
      <c r="AL860" s="431">
        <v>3541.07</v>
      </c>
      <c r="AM860" s="431">
        <v>3541.12</v>
      </c>
      <c r="AN860" s="431">
        <v>3541.15</v>
      </c>
      <c r="AO860" s="431">
        <v>3541.21</v>
      </c>
      <c r="AP860" s="431">
        <v>3541.25</v>
      </c>
      <c r="AQ860" s="431">
        <v>3541.31</v>
      </c>
      <c r="AR860" s="431">
        <v>3541.36</v>
      </c>
      <c r="AS860" s="431">
        <v>3541.39</v>
      </c>
      <c r="AT860" s="431">
        <v>3541.44</v>
      </c>
      <c r="AU860" s="431">
        <v>3541.49</v>
      </c>
      <c r="AV860" s="431">
        <v>3541.53</v>
      </c>
      <c r="AW860" s="431">
        <v>3541.57</v>
      </c>
      <c r="AX860" s="431">
        <v>3541.62</v>
      </c>
      <c r="AY860" s="431">
        <v>3541.67</v>
      </c>
      <c r="AZ860" s="431">
        <v>3541.71</v>
      </c>
      <c r="BA860" s="431">
        <v>3541.77</v>
      </c>
      <c r="BB860" s="431">
        <v>3541.8</v>
      </c>
      <c r="BC860" s="431">
        <v>3541.83</v>
      </c>
      <c r="BD860" s="431">
        <v>3541.9</v>
      </c>
      <c r="BE860" s="431">
        <v>4.59</v>
      </c>
      <c r="BF860" s="431">
        <v>4.59</v>
      </c>
      <c r="BG860" s="431">
        <v>4.59</v>
      </c>
      <c r="BH860" s="431">
        <v>4.59</v>
      </c>
      <c r="BI860" s="431">
        <v>4.59</v>
      </c>
      <c r="BJ860" s="431">
        <v>4.59</v>
      </c>
      <c r="BK860" s="431">
        <v>4.59</v>
      </c>
      <c r="BL860" s="431">
        <v>4.59</v>
      </c>
      <c r="BM860" s="431">
        <v>4.59</v>
      </c>
      <c r="BN860" s="431">
        <v>4.59</v>
      </c>
      <c r="BO860" s="431">
        <v>4.59</v>
      </c>
      <c r="BP860" s="431">
        <v>4.59</v>
      </c>
      <c r="BQ860" s="431">
        <v>4.59</v>
      </c>
      <c r="BR860" s="431">
        <v>4.59</v>
      </c>
      <c r="BS860" s="431">
        <v>4.59</v>
      </c>
      <c r="BT860" s="431">
        <v>4.59</v>
      </c>
      <c r="BU860" s="431">
        <v>4.59</v>
      </c>
      <c r="BV860" s="431">
        <v>4.59</v>
      </c>
      <c r="BW860" s="431">
        <v>4.59</v>
      </c>
      <c r="BX860" s="431">
        <v>4.59</v>
      </c>
      <c r="BY860" s="431">
        <v>4.59</v>
      </c>
      <c r="BZ860" s="431">
        <v>4.59</v>
      </c>
      <c r="CA860" s="431">
        <v>4.59</v>
      </c>
      <c r="CB860" s="431">
        <v>4.59</v>
      </c>
      <c r="CC860" s="431">
        <v>4.59</v>
      </c>
      <c r="CD860" s="431"/>
      <c r="CE860" s="24"/>
      <c r="CF860" s="24"/>
    </row>
    <row r="861" spans="1:242" ht="10.5" customHeight="1" thickBot="1">
      <c r="A861" s="1396"/>
      <c r="B861" s="1397"/>
      <c r="C861" s="293"/>
      <c r="D861" s="254" t="s">
        <v>42</v>
      </c>
      <c r="E861" s="89">
        <f t="shared" ref="E861:AB861" si="633">E860/E859</f>
        <v>0.49504950495049505</v>
      </c>
      <c r="F861" s="89">
        <f t="shared" si="633"/>
        <v>0.42574257425742573</v>
      </c>
      <c r="G861" s="89">
        <f t="shared" si="633"/>
        <v>0.45569620253164556</v>
      </c>
      <c r="H861" s="461">
        <f t="shared" si="633"/>
        <v>0.44615384615384612</v>
      </c>
      <c r="I861" s="89">
        <f t="shared" si="633"/>
        <v>0.5</v>
      </c>
      <c r="J861" s="89">
        <f t="shared" si="633"/>
        <v>0.5</v>
      </c>
      <c r="K861" s="89">
        <f t="shared" si="633"/>
        <v>0.5</v>
      </c>
      <c r="L861" s="89">
        <f t="shared" si="633"/>
        <v>0.30555555555555558</v>
      </c>
      <c r="M861" s="89">
        <f t="shared" si="633"/>
        <v>0.45744680851063829</v>
      </c>
      <c r="N861" s="461">
        <f t="shared" si="633"/>
        <v>0.40277777777777779</v>
      </c>
      <c r="O861" s="89">
        <f t="shared" si="633"/>
        <v>0.5</v>
      </c>
      <c r="P861" s="89">
        <f t="shared" si="633"/>
        <v>0.5</v>
      </c>
      <c r="Q861" s="89">
        <f t="shared" si="633"/>
        <v>0.33846153846153842</v>
      </c>
      <c r="R861" s="89">
        <f t="shared" si="633"/>
        <v>0.5</v>
      </c>
      <c r="S861" s="89">
        <f t="shared" si="633"/>
        <v>0.45569620253164556</v>
      </c>
      <c r="T861" s="89">
        <f t="shared" si="633"/>
        <v>0.5</v>
      </c>
      <c r="U861" s="89">
        <f t="shared" si="633"/>
        <v>0.40277777777777779</v>
      </c>
      <c r="V861" s="89">
        <f t="shared" si="633"/>
        <v>0.45569620253164556</v>
      </c>
      <c r="W861" s="89">
        <f t="shared" si="633"/>
        <v>0.55384615384615377</v>
      </c>
      <c r="X861" s="89">
        <f t="shared" si="633"/>
        <v>0.44615384615384612</v>
      </c>
      <c r="Y861" s="461">
        <f t="shared" si="633"/>
        <v>0.5</v>
      </c>
      <c r="Z861" s="89">
        <f t="shared" si="633"/>
        <v>0.44</v>
      </c>
      <c r="AA861" s="89">
        <f t="shared" si="633"/>
        <v>0.44</v>
      </c>
      <c r="AB861" s="90">
        <f t="shared" si="633"/>
        <v>0.58139534883720934</v>
      </c>
      <c r="AC861" s="359"/>
      <c r="AD861" s="191"/>
      <c r="AE861" s="64"/>
    </row>
    <row r="862" spans="1:242" ht="10.5" customHeight="1">
      <c r="A862" s="1247" t="s">
        <v>471</v>
      </c>
      <c r="B862" s="69"/>
      <c r="C862" s="586"/>
      <c r="D862" s="148"/>
      <c r="E862" s="167">
        <f t="shared" ref="E862:AB863" si="634">E854+E859</f>
        <v>2.31</v>
      </c>
      <c r="F862" s="167">
        <f t="shared" si="634"/>
        <v>2.4500000000000002</v>
      </c>
      <c r="G862" s="167">
        <f t="shared" si="634"/>
        <v>1.87</v>
      </c>
      <c r="H862" s="366">
        <f t="shared" si="634"/>
        <v>1.5899999999999999</v>
      </c>
      <c r="I862" s="167">
        <f t="shared" si="634"/>
        <v>1.73</v>
      </c>
      <c r="J862" s="167">
        <f t="shared" si="634"/>
        <v>1.73</v>
      </c>
      <c r="K862" s="167">
        <f t="shared" si="634"/>
        <v>1.73</v>
      </c>
      <c r="L862" s="167">
        <f t="shared" si="634"/>
        <v>1.66</v>
      </c>
      <c r="M862" s="167">
        <f t="shared" si="634"/>
        <v>2.2400000000000002</v>
      </c>
      <c r="N862" s="366">
        <f t="shared" si="634"/>
        <v>1.66</v>
      </c>
      <c r="O862" s="167">
        <f t="shared" si="634"/>
        <v>2.08</v>
      </c>
      <c r="P862" s="167">
        <f t="shared" si="634"/>
        <v>1.8</v>
      </c>
      <c r="Q862" s="167">
        <f t="shared" si="634"/>
        <v>1.44</v>
      </c>
      <c r="R862" s="167">
        <f t="shared" si="634"/>
        <v>1.8</v>
      </c>
      <c r="S862" s="167">
        <f t="shared" si="634"/>
        <v>1.8</v>
      </c>
      <c r="T862" s="302">
        <f t="shared" si="634"/>
        <v>1.44</v>
      </c>
      <c r="U862" s="167">
        <f t="shared" si="634"/>
        <v>1.8</v>
      </c>
      <c r="V862" s="167">
        <f t="shared" si="634"/>
        <v>1.87</v>
      </c>
      <c r="W862" s="167">
        <f t="shared" si="634"/>
        <v>1.73</v>
      </c>
      <c r="X862" s="167">
        <f t="shared" si="634"/>
        <v>1.51</v>
      </c>
      <c r="Y862" s="366">
        <f t="shared" si="634"/>
        <v>2.16</v>
      </c>
      <c r="Z862" s="167">
        <f t="shared" si="634"/>
        <v>1.22</v>
      </c>
      <c r="AA862" s="167">
        <f t="shared" si="634"/>
        <v>1.22</v>
      </c>
      <c r="AB862" s="168">
        <f t="shared" si="634"/>
        <v>2.16</v>
      </c>
      <c r="AC862" s="361"/>
      <c r="AD862" s="361"/>
      <c r="AE862" s="110"/>
    </row>
    <row r="863" spans="1:242" ht="10.5" customHeight="1">
      <c r="A863" s="1248" t="s">
        <v>472</v>
      </c>
      <c r="B863" s="74"/>
      <c r="C863" s="592"/>
      <c r="D863" s="149"/>
      <c r="E863" s="169">
        <f t="shared" si="634"/>
        <v>1.22</v>
      </c>
      <c r="F863" s="169">
        <f t="shared" si="634"/>
        <v>1.22</v>
      </c>
      <c r="G863" s="169">
        <f t="shared" si="634"/>
        <v>0.94</v>
      </c>
      <c r="H863" s="367">
        <f t="shared" si="634"/>
        <v>0.79</v>
      </c>
      <c r="I863" s="169">
        <f t="shared" si="634"/>
        <v>0.86</v>
      </c>
      <c r="J863" s="169">
        <f t="shared" si="634"/>
        <v>0.86</v>
      </c>
      <c r="K863" s="169">
        <f t="shared" si="634"/>
        <v>0.86</v>
      </c>
      <c r="L863" s="169">
        <f t="shared" si="634"/>
        <v>0.79999999999999993</v>
      </c>
      <c r="M863" s="169">
        <f t="shared" si="634"/>
        <v>1.1499999999999999</v>
      </c>
      <c r="N863" s="367">
        <f t="shared" si="634"/>
        <v>0.79</v>
      </c>
      <c r="O863" s="169">
        <f t="shared" si="634"/>
        <v>1.08</v>
      </c>
      <c r="P863" s="169">
        <f t="shared" si="634"/>
        <v>0.94</v>
      </c>
      <c r="Q863" s="169">
        <f t="shared" si="634"/>
        <v>0.65</v>
      </c>
      <c r="R863" s="169">
        <f t="shared" si="634"/>
        <v>1.01</v>
      </c>
      <c r="S863" s="169">
        <f t="shared" si="634"/>
        <v>0.86</v>
      </c>
      <c r="T863" s="303">
        <f t="shared" si="634"/>
        <v>0.79</v>
      </c>
      <c r="U863" s="169">
        <f t="shared" si="634"/>
        <v>0.79</v>
      </c>
      <c r="V863" s="169">
        <f t="shared" si="634"/>
        <v>1.01</v>
      </c>
      <c r="W863" s="169">
        <f t="shared" si="634"/>
        <v>0.86</v>
      </c>
      <c r="X863" s="169">
        <f t="shared" si="634"/>
        <v>0.79</v>
      </c>
      <c r="Y863" s="367">
        <f t="shared" si="634"/>
        <v>1.08</v>
      </c>
      <c r="Z863" s="169">
        <f t="shared" si="634"/>
        <v>0.57999999999999996</v>
      </c>
      <c r="AA863" s="169">
        <f t="shared" si="634"/>
        <v>0.57999999999999996</v>
      </c>
      <c r="AB863" s="170">
        <f t="shared" si="634"/>
        <v>1.1499999999999999</v>
      </c>
      <c r="AC863" s="361"/>
      <c r="AD863" s="361"/>
      <c r="AE863" s="110"/>
    </row>
    <row r="864" spans="1:242" ht="10.5" customHeight="1" thickBot="1">
      <c r="A864" s="1246" t="s">
        <v>473</v>
      </c>
      <c r="B864" s="77"/>
      <c r="C864" s="837"/>
      <c r="D864" s="150"/>
      <c r="E864" s="171">
        <f>SQRT(E863*E863+E862*E862)</f>
        <v>2.6123743988946151</v>
      </c>
      <c r="F864" s="171">
        <f t="shared" ref="F864:AB864" si="635">SQRT(F863*F863+F862*F862)</f>
        <v>2.7369508581631496</v>
      </c>
      <c r="G864" s="171">
        <f t="shared" si="635"/>
        <v>2.0929644048573786</v>
      </c>
      <c r="H864" s="368">
        <f t="shared" si="635"/>
        <v>1.7754436065389403</v>
      </c>
      <c r="I864" s="171">
        <f t="shared" si="635"/>
        <v>1.9319679086361656</v>
      </c>
      <c r="J864" s="171">
        <f t="shared" si="635"/>
        <v>1.9319679086361656</v>
      </c>
      <c r="K864" s="171">
        <f t="shared" si="635"/>
        <v>1.9319679086361656</v>
      </c>
      <c r="L864" s="171">
        <f t="shared" si="635"/>
        <v>1.8427153876819935</v>
      </c>
      <c r="M864" s="171">
        <f t="shared" si="635"/>
        <v>2.5179555198613022</v>
      </c>
      <c r="N864" s="368">
        <f t="shared" si="635"/>
        <v>1.8383960400305479</v>
      </c>
      <c r="O864" s="171">
        <f t="shared" si="635"/>
        <v>2.3436723320464403</v>
      </c>
      <c r="P864" s="171">
        <f t="shared" si="635"/>
        <v>2.0306649157357302</v>
      </c>
      <c r="Q864" s="171">
        <f t="shared" si="635"/>
        <v>1.5799050604387592</v>
      </c>
      <c r="R864" s="171">
        <f t="shared" si="635"/>
        <v>2.0640009689920209</v>
      </c>
      <c r="S864" s="171">
        <f t="shared" si="635"/>
        <v>1.9948934808655825</v>
      </c>
      <c r="T864" s="304">
        <f t="shared" si="635"/>
        <v>1.6424676556937126</v>
      </c>
      <c r="U864" s="171">
        <f t="shared" si="635"/>
        <v>1.9657314160383155</v>
      </c>
      <c r="V864" s="171">
        <f t="shared" si="635"/>
        <v>2.1253235047869774</v>
      </c>
      <c r="W864" s="171">
        <f t="shared" si="635"/>
        <v>1.9319679086361656</v>
      </c>
      <c r="X864" s="171">
        <f t="shared" si="635"/>
        <v>1.7041713528867923</v>
      </c>
      <c r="Y864" s="368">
        <f t="shared" si="635"/>
        <v>2.414953415699773</v>
      </c>
      <c r="Z864" s="171">
        <f t="shared" si="635"/>
        <v>1.3508515832614625</v>
      </c>
      <c r="AA864" s="171">
        <f t="shared" si="635"/>
        <v>1.3508515832614625</v>
      </c>
      <c r="AB864" s="172">
        <f t="shared" si="635"/>
        <v>2.4470594598415465</v>
      </c>
      <c r="AC864" s="361"/>
      <c r="AD864" s="361"/>
      <c r="AE864" s="110"/>
    </row>
    <row r="865" spans="1:84" ht="10.5" customHeight="1" thickBot="1">
      <c r="A865" s="1250" t="s">
        <v>107</v>
      </c>
      <c r="B865" s="173"/>
      <c r="C865" s="173"/>
      <c r="D865" s="173"/>
      <c r="E865" s="173">
        <v>1</v>
      </c>
      <c r="F865" s="173">
        <v>2</v>
      </c>
      <c r="G865" s="173">
        <v>3</v>
      </c>
      <c r="H865" s="392">
        <v>4</v>
      </c>
      <c r="I865" s="173">
        <v>5</v>
      </c>
      <c r="J865" s="173">
        <v>6</v>
      </c>
      <c r="K865" s="173">
        <v>7</v>
      </c>
      <c r="L865" s="173">
        <v>8</v>
      </c>
      <c r="M865" s="173">
        <v>9</v>
      </c>
      <c r="N865" s="392">
        <v>10</v>
      </c>
      <c r="O865" s="173">
        <v>11</v>
      </c>
      <c r="P865" s="173">
        <v>12</v>
      </c>
      <c r="Q865" s="173">
        <v>13</v>
      </c>
      <c r="R865" s="173">
        <v>14</v>
      </c>
      <c r="S865" s="173">
        <v>15</v>
      </c>
      <c r="T865" s="173">
        <v>16</v>
      </c>
      <c r="U865" s="173">
        <v>17</v>
      </c>
      <c r="V865" s="173">
        <v>18</v>
      </c>
      <c r="W865" s="173">
        <v>19</v>
      </c>
      <c r="X865" s="173">
        <v>20</v>
      </c>
      <c r="Y865" s="392">
        <v>21</v>
      </c>
      <c r="Z865" s="173">
        <v>22</v>
      </c>
      <c r="AA865" s="173">
        <v>23</v>
      </c>
      <c r="AB865" s="174">
        <v>24</v>
      </c>
      <c r="AC865" s="477"/>
      <c r="AD865" s="477"/>
      <c r="AE865" s="478"/>
    </row>
    <row r="866" spans="1:84" s="1" customFormat="1" ht="10.5" customHeight="1">
      <c r="A866" s="371" t="s">
        <v>78</v>
      </c>
      <c r="B866" s="44"/>
      <c r="C866" s="44" t="s">
        <v>136</v>
      </c>
      <c r="D866" s="238" t="s">
        <v>39</v>
      </c>
      <c r="E866" s="44">
        <v>6.6</v>
      </c>
      <c r="F866" s="44">
        <v>6.5</v>
      </c>
      <c r="G866" s="44">
        <v>6.5</v>
      </c>
      <c r="H866" s="372">
        <v>6.5</v>
      </c>
      <c r="I866" s="44">
        <v>6.5</v>
      </c>
      <c r="J866" s="44">
        <v>6.5</v>
      </c>
      <c r="K866" s="44">
        <v>6.5</v>
      </c>
      <c r="L866" s="44">
        <v>6.5</v>
      </c>
      <c r="M866" s="44">
        <v>6.5</v>
      </c>
      <c r="N866" s="372">
        <v>6.6</v>
      </c>
      <c r="O866" s="44">
        <v>6.6</v>
      </c>
      <c r="P866" s="44">
        <v>6.6</v>
      </c>
      <c r="Q866" s="44">
        <v>6.5</v>
      </c>
      <c r="R866" s="44">
        <v>6.5</v>
      </c>
      <c r="S866" s="44">
        <v>6.5</v>
      </c>
      <c r="T866" s="44">
        <v>6.5</v>
      </c>
      <c r="U866" s="44">
        <v>6.5</v>
      </c>
      <c r="V866" s="44">
        <v>6.5</v>
      </c>
      <c r="W866" s="44">
        <v>6.5</v>
      </c>
      <c r="X866" s="44">
        <v>6.5</v>
      </c>
      <c r="Y866" s="372">
        <v>6.5</v>
      </c>
      <c r="Z866" s="44">
        <v>6.5</v>
      </c>
      <c r="AA866" s="44">
        <v>6.4</v>
      </c>
      <c r="AB866" s="45">
        <v>6.5</v>
      </c>
      <c r="AC866" s="361"/>
      <c r="AD866" s="361"/>
      <c r="AE866" s="479"/>
      <c r="AF866" s="353"/>
      <c r="AG866" s="353"/>
      <c r="AH866" s="353"/>
      <c r="AI866" s="353"/>
      <c r="AJ866" s="353"/>
      <c r="AK866" s="353"/>
      <c r="AL866" s="353"/>
      <c r="AM866" s="353"/>
      <c r="AN866" s="353"/>
      <c r="AO866" s="353"/>
      <c r="AP866" s="353"/>
      <c r="AQ866" s="353"/>
      <c r="AR866" s="353"/>
      <c r="AS866" s="353"/>
      <c r="AT866" s="353"/>
      <c r="AU866" s="353"/>
      <c r="AV866" s="353"/>
      <c r="AW866" s="353"/>
      <c r="AX866" s="353"/>
      <c r="AY866" s="353"/>
      <c r="AZ866" s="353"/>
      <c r="BA866" s="353"/>
      <c r="BB866" s="353"/>
      <c r="BC866" s="353"/>
      <c r="BD866" s="353"/>
      <c r="BE866" s="353"/>
      <c r="BF866" s="353"/>
      <c r="BG866" s="353"/>
      <c r="BH866" s="353"/>
      <c r="BI866" s="353"/>
      <c r="BJ866" s="353"/>
      <c r="BK866" s="353"/>
      <c r="BL866" s="353"/>
      <c r="BM866" s="353"/>
      <c r="BN866" s="353"/>
      <c r="BO866" s="353"/>
      <c r="BP866" s="353"/>
      <c r="BQ866" s="353"/>
      <c r="BR866" s="353"/>
      <c r="BS866" s="353"/>
      <c r="BT866" s="353"/>
      <c r="BU866" s="353"/>
      <c r="BV866" s="353"/>
      <c r="BW866" s="353"/>
      <c r="BX866" s="353"/>
      <c r="BY866" s="175"/>
      <c r="BZ866" s="175"/>
      <c r="CA866" s="175"/>
      <c r="CB866" s="175"/>
      <c r="CC866" s="175"/>
    </row>
    <row r="867" spans="1:84" s="1" customFormat="1" ht="10.5" customHeight="1" thickBot="1">
      <c r="A867" s="373" t="s">
        <v>79</v>
      </c>
      <c r="B867" s="46"/>
      <c r="C867" s="46" t="s">
        <v>136</v>
      </c>
      <c r="D867" s="240" t="s">
        <v>39</v>
      </c>
      <c r="E867" s="46">
        <v>6.5</v>
      </c>
      <c r="F867" s="46">
        <v>6.5</v>
      </c>
      <c r="G867" s="46">
        <v>6.5</v>
      </c>
      <c r="H867" s="374">
        <v>6.5</v>
      </c>
      <c r="I867" s="46">
        <v>6.5</v>
      </c>
      <c r="J867" s="46">
        <v>6.5</v>
      </c>
      <c r="K867" s="46">
        <v>6.4</v>
      </c>
      <c r="L867" s="46">
        <v>6.5</v>
      </c>
      <c r="M867" s="46">
        <v>6.5</v>
      </c>
      <c r="N867" s="374">
        <v>6.5</v>
      </c>
      <c r="O867" s="46">
        <v>6.5</v>
      </c>
      <c r="P867" s="46">
        <v>6.5</v>
      </c>
      <c r="Q867" s="46">
        <v>6.5</v>
      </c>
      <c r="R867" s="46">
        <v>6.5</v>
      </c>
      <c r="S867" s="46">
        <v>6.4</v>
      </c>
      <c r="T867" s="46">
        <v>6.4</v>
      </c>
      <c r="U867" s="46">
        <v>6.4</v>
      </c>
      <c r="V867" s="46">
        <v>6.4</v>
      </c>
      <c r="W867" s="46">
        <v>6.4</v>
      </c>
      <c r="X867" s="46">
        <v>6.4</v>
      </c>
      <c r="Y867" s="374">
        <v>6.4</v>
      </c>
      <c r="Z867" s="46">
        <v>6.4</v>
      </c>
      <c r="AA867" s="46">
        <v>6.4</v>
      </c>
      <c r="AB867" s="47">
        <v>6.5</v>
      </c>
      <c r="AC867" s="361"/>
      <c r="AD867" s="361"/>
      <c r="AE867" s="479"/>
      <c r="AF867" s="353"/>
      <c r="AG867" s="353"/>
      <c r="AH867" s="353"/>
      <c r="AI867" s="353"/>
      <c r="AJ867" s="353"/>
      <c r="AK867" s="353"/>
      <c r="AL867" s="353"/>
      <c r="AM867" s="353"/>
      <c r="AN867" s="353"/>
      <c r="AO867" s="353"/>
      <c r="AP867" s="353"/>
      <c r="AQ867" s="353"/>
      <c r="AR867" s="353"/>
      <c r="AS867" s="353"/>
      <c r="AT867" s="353"/>
      <c r="AU867" s="353"/>
      <c r="AV867" s="353"/>
      <c r="AW867" s="353"/>
      <c r="AX867" s="353"/>
      <c r="AY867" s="353"/>
      <c r="AZ867" s="353"/>
      <c r="BA867" s="353"/>
      <c r="BB867" s="353"/>
      <c r="BC867" s="353"/>
      <c r="BD867" s="353"/>
      <c r="BE867" s="353"/>
      <c r="BF867" s="353"/>
      <c r="BG867" s="353"/>
      <c r="BH867" s="353"/>
      <c r="BI867" s="353"/>
      <c r="BJ867" s="353"/>
      <c r="BK867" s="353"/>
      <c r="BL867" s="353"/>
      <c r="BM867" s="353"/>
      <c r="BN867" s="353"/>
      <c r="BO867" s="353"/>
      <c r="BP867" s="353"/>
      <c r="BQ867" s="353"/>
      <c r="BR867" s="353"/>
      <c r="BS867" s="353"/>
      <c r="BT867" s="353"/>
      <c r="BU867" s="353"/>
      <c r="BV867" s="353"/>
      <c r="BW867" s="353"/>
      <c r="BX867" s="353"/>
      <c r="BY867" s="175"/>
      <c r="BZ867" s="175"/>
      <c r="CA867" s="175"/>
      <c r="CB867" s="175"/>
      <c r="CC867" s="175"/>
    </row>
    <row r="868" spans="1:84" s="1" customFormat="1" ht="10.5" customHeight="1">
      <c r="A868" s="1361" t="s">
        <v>5</v>
      </c>
      <c r="B868" s="1365" t="s">
        <v>342</v>
      </c>
      <c r="C868" s="1239"/>
      <c r="D868" s="1249"/>
      <c r="E868" s="82"/>
      <c r="F868" s="82"/>
      <c r="G868" s="82"/>
      <c r="H868" s="419"/>
      <c r="I868" s="82"/>
      <c r="J868" s="82"/>
      <c r="K868" s="82"/>
      <c r="L868" s="82"/>
      <c r="M868" s="82"/>
      <c r="N868" s="419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419"/>
      <c r="Z868" s="82"/>
      <c r="AA868" s="82"/>
      <c r="AB868" s="83"/>
      <c r="AC868" s="53" t="s">
        <v>125</v>
      </c>
      <c r="AD868" s="56">
        <f>AD870/AC870</f>
        <v>0.86842105263201197</v>
      </c>
      <c r="AE868" s="64"/>
      <c r="AF868" s="361"/>
      <c r="AG868" s="361"/>
      <c r="AH868" s="361"/>
      <c r="AI868" s="361"/>
      <c r="AJ868" s="361"/>
      <c r="AK868" s="361"/>
      <c r="AL868" s="361"/>
      <c r="AM868" s="361"/>
      <c r="AN868" s="361"/>
      <c r="AO868" s="361"/>
      <c r="AP868" s="361"/>
      <c r="AQ868" s="361"/>
      <c r="AR868" s="361"/>
      <c r="AS868" s="361"/>
      <c r="AT868" s="361"/>
      <c r="AU868" s="361"/>
      <c r="AV868" s="361"/>
      <c r="AW868" s="361"/>
      <c r="AX868" s="361"/>
      <c r="AY868" s="361"/>
      <c r="AZ868" s="361"/>
      <c r="BA868" s="361"/>
      <c r="BB868" s="361"/>
      <c r="BC868" s="361"/>
      <c r="BD868" s="361"/>
      <c r="BE868" s="361"/>
      <c r="BF868" s="361"/>
      <c r="BG868" s="361"/>
      <c r="BH868" s="361"/>
      <c r="BI868" s="361"/>
      <c r="BJ868" s="361"/>
      <c r="BK868" s="361"/>
      <c r="BL868" s="361"/>
      <c r="BM868" s="361"/>
      <c r="BN868" s="361"/>
      <c r="BO868" s="361"/>
      <c r="BP868" s="361"/>
      <c r="BQ868" s="361"/>
      <c r="BR868" s="361"/>
      <c r="BS868" s="361"/>
      <c r="BT868" s="361"/>
      <c r="BU868" s="361"/>
      <c r="BV868" s="361"/>
      <c r="BW868" s="361"/>
      <c r="BX868" s="361"/>
      <c r="BY868" s="163"/>
      <c r="BZ868" s="163"/>
      <c r="CA868" s="163"/>
      <c r="CB868" s="163"/>
      <c r="CC868" s="163"/>
      <c r="CD868" s="12"/>
      <c r="CE868" s="12"/>
      <c r="CF868" s="12"/>
    </row>
    <row r="869" spans="1:84" s="1" customFormat="1" ht="10.5" customHeight="1">
      <c r="A869" s="1370"/>
      <c r="B869" s="1366"/>
      <c r="C869" s="1240" t="s">
        <v>139</v>
      </c>
      <c r="D869" s="144" t="s">
        <v>34</v>
      </c>
      <c r="E869" s="206">
        <f>ROUND(SQRT(E870^2+E871^2)*1000/(1.73*E866),0)</f>
        <v>1</v>
      </c>
      <c r="F869" s="206">
        <f>ROUND(SQRT(F870^2+F871^2)*1000/(1.73*F866),0)</f>
        <v>1</v>
      </c>
      <c r="G869" s="206">
        <f t="shared" ref="G869:AB869" si="636">ROUND(SQRT(G870^2+G871^2)*1000/(1.73*G866),0)</f>
        <v>1</v>
      </c>
      <c r="H869" s="483">
        <f t="shared" si="636"/>
        <v>0</v>
      </c>
      <c r="I869" s="206">
        <f t="shared" si="636"/>
        <v>1</v>
      </c>
      <c r="J869" s="206">
        <f t="shared" si="636"/>
        <v>1</v>
      </c>
      <c r="K869" s="206">
        <f t="shared" si="636"/>
        <v>1</v>
      </c>
      <c r="L869" s="206">
        <f t="shared" si="636"/>
        <v>0</v>
      </c>
      <c r="M869" s="206">
        <f t="shared" si="636"/>
        <v>1</v>
      </c>
      <c r="N869" s="483">
        <f t="shared" si="636"/>
        <v>0</v>
      </c>
      <c r="O869" s="206">
        <f t="shared" si="636"/>
        <v>1</v>
      </c>
      <c r="P869" s="206">
        <f t="shared" si="636"/>
        <v>1</v>
      </c>
      <c r="Q869" s="206">
        <f t="shared" si="636"/>
        <v>0</v>
      </c>
      <c r="R869" s="206">
        <f t="shared" si="636"/>
        <v>1</v>
      </c>
      <c r="S869" s="206">
        <f t="shared" si="636"/>
        <v>0</v>
      </c>
      <c r="T869" s="206">
        <f t="shared" si="636"/>
        <v>1</v>
      </c>
      <c r="U869" s="206">
        <f t="shared" si="636"/>
        <v>0</v>
      </c>
      <c r="V869" s="206">
        <f t="shared" si="636"/>
        <v>1</v>
      </c>
      <c r="W869" s="206">
        <f t="shared" si="636"/>
        <v>0</v>
      </c>
      <c r="X869" s="206">
        <f t="shared" si="636"/>
        <v>1</v>
      </c>
      <c r="Y869" s="483">
        <f t="shared" si="636"/>
        <v>1</v>
      </c>
      <c r="Z869" s="206">
        <f t="shared" si="636"/>
        <v>0</v>
      </c>
      <c r="AA869" s="206">
        <f t="shared" si="636"/>
        <v>0</v>
      </c>
      <c r="AB869" s="207">
        <f t="shared" si="636"/>
        <v>1</v>
      </c>
      <c r="AC869" s="359"/>
      <c r="AD869" s="191"/>
      <c r="AE869" s="64"/>
      <c r="AF869" s="109"/>
      <c r="AG869" s="109"/>
      <c r="AH869" s="109"/>
      <c r="AI869" s="109"/>
      <c r="AJ869" s="109"/>
      <c r="AK869" s="109"/>
      <c r="AL869" s="109"/>
      <c r="AM869" s="109"/>
      <c r="AN869" s="109"/>
      <c r="AO869" s="109"/>
      <c r="AP869" s="109"/>
      <c r="AQ869" s="109"/>
      <c r="AR869" s="109"/>
      <c r="AS869" s="109"/>
      <c r="AT869" s="109"/>
      <c r="AU869" s="109"/>
      <c r="AV869" s="109"/>
      <c r="AW869" s="109"/>
      <c r="AX869" s="109"/>
      <c r="AY869" s="109"/>
      <c r="AZ869" s="109"/>
      <c r="BA869" s="109"/>
      <c r="BB869" s="109"/>
      <c r="BC869" s="109"/>
      <c r="BD869" s="109"/>
      <c r="BE869" s="109"/>
      <c r="BF869" s="109"/>
      <c r="BG869" s="109"/>
      <c r="BH869" s="109"/>
      <c r="BI869" s="109"/>
      <c r="BJ869" s="109"/>
      <c r="BK869" s="109"/>
      <c r="BL869" s="109"/>
      <c r="BM869" s="109"/>
      <c r="BN869" s="109"/>
      <c r="BO869" s="109"/>
      <c r="BP869" s="109"/>
      <c r="BQ869" s="109"/>
      <c r="BR869" s="109"/>
      <c r="BS869" s="109"/>
      <c r="BT869" s="109"/>
      <c r="BU869" s="109"/>
      <c r="BV869" s="109"/>
      <c r="BW869" s="109"/>
      <c r="BX869" s="109"/>
      <c r="BY869" s="1251"/>
      <c r="BZ869" s="1251"/>
      <c r="CA869" s="1251"/>
      <c r="CB869" s="1251"/>
      <c r="CC869" s="1251"/>
      <c r="CD869" s="11"/>
      <c r="CE869" s="11"/>
      <c r="CF869" s="11"/>
    </row>
    <row r="870" spans="1:84" s="1" customFormat="1" ht="10.5" customHeight="1">
      <c r="A870" s="1370"/>
      <c r="B870" s="1366"/>
      <c r="C870" s="1240" t="s">
        <v>137</v>
      </c>
      <c r="D870" s="144" t="s">
        <v>126</v>
      </c>
      <c r="E870" s="67">
        <f>ROUND((AG870-AF870)*$AE870,2)</f>
        <v>0.01</v>
      </c>
      <c r="F870" s="67">
        <f t="shared" ref="F870:M870" si="637">ROUND((AH870-AG870)*$AE870,2)</f>
        <v>0.01</v>
      </c>
      <c r="G870" s="67">
        <f t="shared" si="637"/>
        <v>0.01</v>
      </c>
      <c r="H870" s="460">
        <f t="shared" si="637"/>
        <v>0</v>
      </c>
      <c r="I870" s="67">
        <f t="shared" si="637"/>
        <v>0.01</v>
      </c>
      <c r="J870" s="67">
        <f t="shared" si="637"/>
        <v>0.01</v>
      </c>
      <c r="K870" s="67">
        <f t="shared" si="637"/>
        <v>0.01</v>
      </c>
      <c r="L870" s="67">
        <f t="shared" si="637"/>
        <v>0</v>
      </c>
      <c r="M870" s="67">
        <f t="shared" si="637"/>
        <v>0.01</v>
      </c>
      <c r="N870" s="460">
        <f>ROUND((AP870-AO870)*$AE870,2)</f>
        <v>0</v>
      </c>
      <c r="O870" s="67">
        <f t="shared" ref="O870:AB870" si="638">ROUND((AQ870-AP870)*$AE870,2)</f>
        <v>0.01</v>
      </c>
      <c r="P870" s="67">
        <f t="shared" si="638"/>
        <v>0.01</v>
      </c>
      <c r="Q870" s="67">
        <f t="shared" si="638"/>
        <v>0</v>
      </c>
      <c r="R870" s="67">
        <f t="shared" si="638"/>
        <v>0.01</v>
      </c>
      <c r="S870" s="67">
        <f t="shared" si="638"/>
        <v>0</v>
      </c>
      <c r="T870" s="67">
        <f t="shared" si="638"/>
        <v>0.01</v>
      </c>
      <c r="U870" s="67">
        <f t="shared" si="638"/>
        <v>0</v>
      </c>
      <c r="V870" s="67">
        <f t="shared" si="638"/>
        <v>0.01</v>
      </c>
      <c r="W870" s="67">
        <f t="shared" si="638"/>
        <v>0</v>
      </c>
      <c r="X870" s="67">
        <f t="shared" si="638"/>
        <v>0.01</v>
      </c>
      <c r="Y870" s="460">
        <f t="shared" si="638"/>
        <v>0</v>
      </c>
      <c r="Z870" s="67">
        <f t="shared" si="638"/>
        <v>0</v>
      </c>
      <c r="AA870" s="67">
        <f t="shared" si="638"/>
        <v>0</v>
      </c>
      <c r="AB870" s="68">
        <f t="shared" si="638"/>
        <v>0</v>
      </c>
      <c r="AC870" s="231">
        <f>(BD870-AF870)*AE870</f>
        <v>0.18239999999991596</v>
      </c>
      <c r="AD870" s="533">
        <f>(BD871-AF871)*AE870</f>
        <v>0.15840000000000601</v>
      </c>
      <c r="AE870" s="64">
        <v>4.8</v>
      </c>
      <c r="AF870" s="363">
        <v>136.94800000000001</v>
      </c>
      <c r="AG870" s="363">
        <v>136.94999999999999</v>
      </c>
      <c r="AH870" s="363">
        <v>136.953</v>
      </c>
      <c r="AI870" s="363">
        <v>136.95500000000001</v>
      </c>
      <c r="AJ870" s="363">
        <v>136.95599999999999</v>
      </c>
      <c r="AK870" s="363">
        <v>136.958</v>
      </c>
      <c r="AL870" s="363">
        <v>136.96</v>
      </c>
      <c r="AM870" s="363">
        <v>136.96199999999999</v>
      </c>
      <c r="AN870" s="363">
        <v>136.96299999999999</v>
      </c>
      <c r="AO870" s="363">
        <v>136.965</v>
      </c>
      <c r="AP870" s="363">
        <v>136.96600000000001</v>
      </c>
      <c r="AQ870" s="363">
        <v>136.96799999999999</v>
      </c>
      <c r="AR870" s="363">
        <v>136.97</v>
      </c>
      <c r="AS870" s="363">
        <v>136.971</v>
      </c>
      <c r="AT870" s="363">
        <v>136.97300000000001</v>
      </c>
      <c r="AU870" s="363">
        <v>136.97399999999999</v>
      </c>
      <c r="AV870" s="363">
        <v>136.976</v>
      </c>
      <c r="AW870" s="363">
        <v>136.977</v>
      </c>
      <c r="AX870" s="363">
        <v>136.97900000000001</v>
      </c>
      <c r="AY870" s="363">
        <v>136.97999999999999</v>
      </c>
      <c r="AZ870" s="363">
        <v>136.982</v>
      </c>
      <c r="BA870" s="363">
        <v>136.983</v>
      </c>
      <c r="BB870" s="363">
        <v>136.98400000000001</v>
      </c>
      <c r="BC870" s="363">
        <v>136.98500000000001</v>
      </c>
      <c r="BD870" s="363">
        <v>136.98599999999999</v>
      </c>
      <c r="BE870" s="363"/>
      <c r="BF870" s="363"/>
      <c r="BG870" s="363"/>
      <c r="BH870" s="363"/>
      <c r="BI870" s="363"/>
      <c r="BJ870" s="363"/>
      <c r="BK870" s="363"/>
      <c r="BL870" s="363"/>
      <c r="BM870" s="363"/>
      <c r="BN870" s="363"/>
      <c r="BO870" s="363"/>
      <c r="BP870" s="363"/>
      <c r="BQ870" s="363"/>
      <c r="BR870" s="363"/>
      <c r="BS870" s="363"/>
      <c r="BT870" s="363"/>
      <c r="BU870" s="363"/>
      <c r="BV870" s="363"/>
      <c r="BW870" s="363"/>
      <c r="BX870" s="363"/>
      <c r="BY870" s="365"/>
      <c r="BZ870" s="365"/>
      <c r="CA870" s="365"/>
      <c r="CB870" s="365"/>
      <c r="CC870" s="365"/>
      <c r="CD870" s="15"/>
      <c r="CE870" s="15"/>
      <c r="CF870" s="15"/>
    </row>
    <row r="871" spans="1:84" s="1" customFormat="1" ht="10.5" customHeight="1">
      <c r="A871" s="1370"/>
      <c r="B871" s="1366"/>
      <c r="C871" s="1240" t="s">
        <v>137</v>
      </c>
      <c r="D871" s="144" t="s">
        <v>127</v>
      </c>
      <c r="E871" s="67">
        <f>ROUND((AG871-AF871)*$AE870,2)</f>
        <v>0.01</v>
      </c>
      <c r="F871" s="54">
        <f t="shared" ref="F871:L871" si="639">ROUND((AH871-AG871)*$AE870,2)</f>
        <v>0.01</v>
      </c>
      <c r="G871" s="54">
        <f t="shared" si="639"/>
        <v>0</v>
      </c>
      <c r="H871" s="360">
        <f t="shared" si="639"/>
        <v>0</v>
      </c>
      <c r="I871" s="54">
        <f t="shared" si="639"/>
        <v>0.01</v>
      </c>
      <c r="J871" s="54">
        <f t="shared" si="639"/>
        <v>0.01</v>
      </c>
      <c r="K871" s="54">
        <f t="shared" si="639"/>
        <v>0.01</v>
      </c>
      <c r="L871" s="54">
        <f t="shared" si="639"/>
        <v>0</v>
      </c>
      <c r="M871" s="54">
        <f>ROUND((AO871-AN871)*$AE870,2)</f>
        <v>0</v>
      </c>
      <c r="N871" s="360">
        <f>ROUND((AP871-AO871)*$AE870,2)</f>
        <v>0</v>
      </c>
      <c r="O871" s="54">
        <f t="shared" ref="O871:AB871" si="640">ROUND((AQ871-AP871)*$AE870,2)</f>
        <v>0.01</v>
      </c>
      <c r="P871" s="54">
        <f t="shared" si="640"/>
        <v>0.01</v>
      </c>
      <c r="Q871" s="54">
        <f t="shared" si="640"/>
        <v>0</v>
      </c>
      <c r="R871" s="54">
        <f t="shared" si="640"/>
        <v>0</v>
      </c>
      <c r="S871" s="54">
        <f t="shared" si="640"/>
        <v>0</v>
      </c>
      <c r="T871" s="54">
        <f t="shared" si="640"/>
        <v>0.01</v>
      </c>
      <c r="U871" s="54">
        <f t="shared" si="640"/>
        <v>0</v>
      </c>
      <c r="V871" s="54">
        <f t="shared" si="640"/>
        <v>0</v>
      </c>
      <c r="W871" s="54">
        <f t="shared" si="640"/>
        <v>0</v>
      </c>
      <c r="X871" s="54">
        <f t="shared" si="640"/>
        <v>0</v>
      </c>
      <c r="Y871" s="360">
        <f t="shared" si="640"/>
        <v>0.01</v>
      </c>
      <c r="Z871" s="54">
        <f t="shared" si="640"/>
        <v>0</v>
      </c>
      <c r="AA871" s="54">
        <f t="shared" si="640"/>
        <v>0</v>
      </c>
      <c r="AB871" s="55">
        <f t="shared" si="640"/>
        <v>0.01</v>
      </c>
      <c r="AC871" s="53"/>
      <c r="AD871" s="56"/>
      <c r="AE871" s="64"/>
      <c r="AF871" s="363">
        <v>122.402</v>
      </c>
      <c r="AG871" s="363">
        <v>122.404</v>
      </c>
      <c r="AH871" s="363">
        <v>122.40600000000001</v>
      </c>
      <c r="AI871" s="363">
        <v>122.407</v>
      </c>
      <c r="AJ871" s="363">
        <v>122.408</v>
      </c>
      <c r="AK871" s="363">
        <v>122.41</v>
      </c>
      <c r="AL871" s="363">
        <v>122.41200000000001</v>
      </c>
      <c r="AM871" s="363">
        <v>122.414</v>
      </c>
      <c r="AN871" s="363">
        <v>122.41500000000001</v>
      </c>
      <c r="AO871" s="363">
        <v>122.41500000000001</v>
      </c>
      <c r="AP871" s="363">
        <v>122.416</v>
      </c>
      <c r="AQ871" s="363">
        <v>122.41800000000001</v>
      </c>
      <c r="AR871" s="363">
        <v>122.42</v>
      </c>
      <c r="AS871" s="363">
        <v>122.42100000000001</v>
      </c>
      <c r="AT871" s="363">
        <v>122.422</v>
      </c>
      <c r="AU871" s="363">
        <v>122.423</v>
      </c>
      <c r="AV871" s="363">
        <v>122.425</v>
      </c>
      <c r="AW871" s="363">
        <v>122.426</v>
      </c>
      <c r="AX871" s="363">
        <v>122.42700000000001</v>
      </c>
      <c r="AY871" s="363">
        <v>122.428</v>
      </c>
      <c r="AZ871" s="363">
        <v>122.429</v>
      </c>
      <c r="BA871" s="363">
        <v>122.431</v>
      </c>
      <c r="BB871" s="363">
        <v>122.432</v>
      </c>
      <c r="BC871" s="363">
        <v>122.43300000000001</v>
      </c>
      <c r="BD871" s="363">
        <v>122.435</v>
      </c>
      <c r="BE871" s="363">
        <v>22.882999999999999</v>
      </c>
      <c r="BF871" s="363">
        <v>22.882999999999999</v>
      </c>
      <c r="BG871" s="363">
        <v>22.882999999999999</v>
      </c>
      <c r="BH871" s="363">
        <v>22.882999999999999</v>
      </c>
      <c r="BI871" s="363">
        <v>22.882999999999999</v>
      </c>
      <c r="BJ871" s="363">
        <v>22.882999999999999</v>
      </c>
      <c r="BK871" s="363">
        <v>22.882999999999999</v>
      </c>
      <c r="BL871" s="363">
        <v>22.882999999999999</v>
      </c>
      <c r="BM871" s="363">
        <v>22.882999999999999</v>
      </c>
      <c r="BN871" s="363">
        <v>22.882999999999999</v>
      </c>
      <c r="BO871" s="363">
        <v>22.882999999999999</v>
      </c>
      <c r="BP871" s="363">
        <v>22.882999999999999</v>
      </c>
      <c r="BQ871" s="363">
        <v>22.882999999999999</v>
      </c>
      <c r="BR871" s="363">
        <v>22.882999999999999</v>
      </c>
      <c r="BS871" s="363">
        <v>22.882999999999999</v>
      </c>
      <c r="BT871" s="363">
        <v>22.882999999999999</v>
      </c>
      <c r="BU871" s="363">
        <v>22.882999999999999</v>
      </c>
      <c r="BV871" s="363">
        <v>22.882999999999999</v>
      </c>
      <c r="BW871" s="363">
        <v>22.882999999999999</v>
      </c>
      <c r="BX871" s="363">
        <v>22.882999999999999</v>
      </c>
      <c r="BY871" s="363">
        <v>22.882999999999999</v>
      </c>
      <c r="BZ871" s="363">
        <v>22.882999999999999</v>
      </c>
      <c r="CA871" s="363">
        <v>22.882999999999999</v>
      </c>
      <c r="CB871" s="363">
        <v>22.882999999999999</v>
      </c>
      <c r="CC871" s="363">
        <v>22.882999999999999</v>
      </c>
      <c r="CD871" s="363"/>
      <c r="CE871" s="15"/>
      <c r="CF871" s="15"/>
    </row>
    <row r="872" spans="1:84" s="1" customFormat="1" ht="10.5" customHeight="1" thickBot="1">
      <c r="A872" s="1371"/>
      <c r="B872" s="1367"/>
      <c r="C872" s="293"/>
      <c r="D872" s="254" t="s">
        <v>42</v>
      </c>
      <c r="E872" s="89">
        <f t="shared" ref="E872:AB872" si="641">E871/E870</f>
        <v>1</v>
      </c>
      <c r="F872" s="89">
        <f t="shared" si="641"/>
        <v>1</v>
      </c>
      <c r="G872" s="89">
        <f t="shared" si="641"/>
        <v>0</v>
      </c>
      <c r="H872" s="461" t="e">
        <f t="shared" si="641"/>
        <v>#DIV/0!</v>
      </c>
      <c r="I872" s="89">
        <f t="shared" si="641"/>
        <v>1</v>
      </c>
      <c r="J872" s="89">
        <f t="shared" si="641"/>
        <v>1</v>
      </c>
      <c r="K872" s="89">
        <f>K871/K870</f>
        <v>1</v>
      </c>
      <c r="L872" s="89" t="e">
        <f t="shared" si="641"/>
        <v>#DIV/0!</v>
      </c>
      <c r="M872" s="89">
        <f t="shared" si="641"/>
        <v>0</v>
      </c>
      <c r="N872" s="461" t="e">
        <f t="shared" si="641"/>
        <v>#DIV/0!</v>
      </c>
      <c r="O872" s="89">
        <f t="shared" si="641"/>
        <v>1</v>
      </c>
      <c r="P872" s="89">
        <f t="shared" si="641"/>
        <v>1</v>
      </c>
      <c r="Q872" s="89" t="e">
        <f t="shared" si="641"/>
        <v>#DIV/0!</v>
      </c>
      <c r="R872" s="89">
        <f t="shared" si="641"/>
        <v>0</v>
      </c>
      <c r="S872" s="89" t="e">
        <f t="shared" si="641"/>
        <v>#DIV/0!</v>
      </c>
      <c r="T872" s="89">
        <f t="shared" si="641"/>
        <v>1</v>
      </c>
      <c r="U872" s="89" t="e">
        <f t="shared" si="641"/>
        <v>#DIV/0!</v>
      </c>
      <c r="V872" s="89">
        <f t="shared" si="641"/>
        <v>0</v>
      </c>
      <c r="W872" s="89" t="e">
        <f t="shared" si="641"/>
        <v>#DIV/0!</v>
      </c>
      <c r="X872" s="89">
        <f t="shared" si="641"/>
        <v>0</v>
      </c>
      <c r="Y872" s="461" t="e">
        <f t="shared" si="641"/>
        <v>#DIV/0!</v>
      </c>
      <c r="Z872" s="89" t="e">
        <f t="shared" si="641"/>
        <v>#DIV/0!</v>
      </c>
      <c r="AA872" s="89" t="e">
        <f t="shared" si="641"/>
        <v>#DIV/0!</v>
      </c>
      <c r="AB872" s="90" t="e">
        <f t="shared" si="641"/>
        <v>#DIV/0!</v>
      </c>
      <c r="AC872" s="53"/>
      <c r="AD872" s="56"/>
      <c r="AE872" s="64"/>
      <c r="AF872" s="353"/>
      <c r="AG872" s="353"/>
      <c r="AH872" s="353"/>
      <c r="AI872" s="353"/>
      <c r="AJ872" s="353"/>
      <c r="AK872" s="353"/>
      <c r="AL872" s="353"/>
      <c r="AM872" s="353"/>
      <c r="AN872" s="353"/>
      <c r="AO872" s="353"/>
      <c r="AP872" s="353"/>
      <c r="AQ872" s="353"/>
      <c r="AR872" s="353"/>
      <c r="AS872" s="353"/>
      <c r="AT872" s="353"/>
      <c r="AU872" s="353"/>
      <c r="AV872" s="353"/>
      <c r="AW872" s="353"/>
      <c r="AX872" s="353"/>
      <c r="AY872" s="353"/>
      <c r="AZ872" s="353"/>
      <c r="BA872" s="353"/>
      <c r="BB872" s="353"/>
      <c r="BC872" s="353"/>
      <c r="BD872" s="353"/>
      <c r="BE872" s="353"/>
      <c r="BF872" s="353"/>
      <c r="BG872" s="353"/>
      <c r="BH872" s="353"/>
      <c r="BI872" s="353"/>
      <c r="BJ872" s="353"/>
      <c r="BK872" s="353"/>
      <c r="BL872" s="353"/>
      <c r="BM872" s="353"/>
      <c r="BN872" s="353"/>
      <c r="BO872" s="353"/>
      <c r="BP872" s="353"/>
      <c r="BQ872" s="353"/>
      <c r="BR872" s="353"/>
      <c r="BS872" s="353"/>
      <c r="BT872" s="353"/>
      <c r="BU872" s="353"/>
      <c r="BV872" s="353"/>
      <c r="BW872" s="353"/>
      <c r="BX872" s="353"/>
      <c r="BY872" s="175"/>
      <c r="BZ872" s="175"/>
      <c r="CA872" s="175"/>
      <c r="CB872" s="175"/>
      <c r="CC872" s="175"/>
    </row>
    <row r="873" spans="1:84" s="1" customFormat="1" ht="10.5" customHeight="1">
      <c r="A873" s="1361" t="s">
        <v>102</v>
      </c>
      <c r="B873" s="1365" t="s">
        <v>343</v>
      </c>
      <c r="C873" s="1239"/>
      <c r="D873" s="1249"/>
      <c r="E873" s="1458" t="s">
        <v>936</v>
      </c>
      <c r="F873" s="1458"/>
      <c r="G873" s="1458"/>
      <c r="H873" s="505"/>
      <c r="I873" s="1239"/>
      <c r="J873" s="1239"/>
      <c r="K873" s="1239"/>
      <c r="L873" s="1239"/>
      <c r="M873" s="1239"/>
      <c r="N873" s="505"/>
      <c r="O873" s="1239"/>
      <c r="P873" s="1239"/>
      <c r="Q873" s="1239"/>
      <c r="R873" s="1239"/>
      <c r="S873" s="1239"/>
      <c r="T873" s="1239"/>
      <c r="U873" s="1239"/>
      <c r="V873" s="1239"/>
      <c r="W873" s="1239"/>
      <c r="X873" s="1239"/>
      <c r="Y873" s="505"/>
      <c r="Z873" s="1239"/>
      <c r="AA873" s="1239"/>
      <c r="AB873" s="230"/>
      <c r="AC873" s="53" t="s">
        <v>125</v>
      </c>
      <c r="AD873" s="56" t="e">
        <f>AD875/AC875</f>
        <v>#DIV/0!</v>
      </c>
      <c r="AE873" s="64"/>
      <c r="AF873" s="109"/>
      <c r="AG873" s="109"/>
      <c r="AH873" s="109"/>
      <c r="AI873" s="109"/>
      <c r="AJ873" s="109"/>
      <c r="AK873" s="109"/>
      <c r="AL873" s="109"/>
      <c r="AM873" s="109"/>
      <c r="AN873" s="109"/>
      <c r="AO873" s="109"/>
      <c r="AP873" s="109"/>
      <c r="AQ873" s="109"/>
      <c r="AR873" s="109"/>
      <c r="AS873" s="109"/>
      <c r="AT873" s="109"/>
      <c r="AU873" s="109"/>
      <c r="AV873" s="109"/>
      <c r="AW873" s="109"/>
      <c r="AX873" s="109"/>
      <c r="AY873" s="109"/>
      <c r="AZ873" s="109"/>
      <c r="BA873" s="109"/>
      <c r="BB873" s="109"/>
      <c r="BC873" s="109"/>
      <c r="BD873" s="109"/>
      <c r="BE873" s="109"/>
      <c r="BF873" s="109"/>
      <c r="BG873" s="109"/>
      <c r="BH873" s="109"/>
      <c r="BI873" s="109"/>
      <c r="BJ873" s="109"/>
      <c r="BK873" s="109"/>
      <c r="BL873" s="109"/>
      <c r="BM873" s="109"/>
      <c r="BN873" s="109"/>
      <c r="BO873" s="109"/>
      <c r="BP873" s="109"/>
      <c r="BQ873" s="109"/>
      <c r="BR873" s="109"/>
      <c r="BS873" s="109"/>
      <c r="BT873" s="109"/>
      <c r="BU873" s="109"/>
      <c r="BV873" s="109"/>
      <c r="BW873" s="109"/>
      <c r="BX873" s="109"/>
      <c r="BY873" s="1251"/>
      <c r="BZ873" s="1251"/>
      <c r="CA873" s="1251"/>
      <c r="CB873" s="1251"/>
      <c r="CC873" s="1251"/>
      <c r="CD873" s="11"/>
      <c r="CE873" s="11"/>
      <c r="CF873" s="11"/>
    </row>
    <row r="874" spans="1:84" s="1" customFormat="1" ht="10.5" customHeight="1">
      <c r="A874" s="1370"/>
      <c r="B874" s="1366"/>
      <c r="C874" s="1240" t="s">
        <v>139</v>
      </c>
      <c r="D874" s="144" t="s">
        <v>34</v>
      </c>
      <c r="E874" s="206">
        <f>ROUND(SQRT(E875^2+E876^2)*1000/(1.73*E866),0)</f>
        <v>0</v>
      </c>
      <c r="F874" s="206">
        <f>ROUND(SQRT(F875^2+F876^2)*1000/(1.73*F866),0)</f>
        <v>0</v>
      </c>
      <c r="G874" s="206">
        <f t="shared" ref="G874:AB874" si="642">ROUND(SQRT(G875^2+G876^2)*1000/(1.73*G866),0)</f>
        <v>0</v>
      </c>
      <c r="H874" s="483">
        <f t="shared" si="642"/>
        <v>0</v>
      </c>
      <c r="I874" s="206">
        <f t="shared" si="642"/>
        <v>0</v>
      </c>
      <c r="J874" s="206">
        <f t="shared" si="642"/>
        <v>0</v>
      </c>
      <c r="K874" s="206">
        <f t="shared" si="642"/>
        <v>0</v>
      </c>
      <c r="L874" s="206">
        <f t="shared" si="642"/>
        <v>0</v>
      </c>
      <c r="M874" s="206">
        <f t="shared" si="642"/>
        <v>0</v>
      </c>
      <c r="N874" s="483">
        <f t="shared" si="642"/>
        <v>0</v>
      </c>
      <c r="O874" s="206">
        <f t="shared" si="642"/>
        <v>0</v>
      </c>
      <c r="P874" s="206">
        <f t="shared" si="642"/>
        <v>0</v>
      </c>
      <c r="Q874" s="206">
        <f t="shared" si="642"/>
        <v>0</v>
      </c>
      <c r="R874" s="206">
        <f t="shared" si="642"/>
        <v>0</v>
      </c>
      <c r="S874" s="206">
        <f t="shared" si="642"/>
        <v>0</v>
      </c>
      <c r="T874" s="206">
        <f t="shared" si="642"/>
        <v>0</v>
      </c>
      <c r="U874" s="206">
        <f t="shared" si="642"/>
        <v>0</v>
      </c>
      <c r="V874" s="206">
        <f t="shared" si="642"/>
        <v>0</v>
      </c>
      <c r="W874" s="206">
        <f t="shared" si="642"/>
        <v>0</v>
      </c>
      <c r="X874" s="206">
        <f t="shared" si="642"/>
        <v>0</v>
      </c>
      <c r="Y874" s="483">
        <f t="shared" si="642"/>
        <v>0</v>
      </c>
      <c r="Z874" s="206">
        <f t="shared" si="642"/>
        <v>0</v>
      </c>
      <c r="AA874" s="206">
        <f t="shared" si="642"/>
        <v>0</v>
      </c>
      <c r="AB874" s="207">
        <f t="shared" si="642"/>
        <v>0</v>
      </c>
      <c r="AC874" s="359"/>
      <c r="AD874" s="191"/>
      <c r="AE874" s="64"/>
      <c r="AF874" s="353"/>
      <c r="AG874" s="353"/>
      <c r="AH874" s="353"/>
      <c r="AI874" s="353"/>
      <c r="AJ874" s="353"/>
      <c r="AK874" s="353"/>
      <c r="AL874" s="353"/>
      <c r="AM874" s="353"/>
      <c r="AN874" s="353"/>
      <c r="AO874" s="353"/>
      <c r="AP874" s="353"/>
      <c r="AQ874" s="353"/>
      <c r="AR874" s="353"/>
      <c r="AS874" s="353"/>
      <c r="AT874" s="353"/>
      <c r="AU874" s="353"/>
      <c r="AV874" s="353"/>
      <c r="AW874" s="353"/>
      <c r="AX874" s="353"/>
      <c r="AY874" s="353"/>
      <c r="AZ874" s="353"/>
      <c r="BA874" s="353"/>
      <c r="BB874" s="353"/>
      <c r="BC874" s="353"/>
      <c r="BD874" s="353"/>
      <c r="BE874" s="353"/>
      <c r="BF874" s="353"/>
      <c r="BG874" s="353"/>
      <c r="BH874" s="353"/>
      <c r="BI874" s="353"/>
      <c r="BJ874" s="353"/>
      <c r="BK874" s="353"/>
      <c r="BL874" s="353"/>
      <c r="BM874" s="353"/>
      <c r="BN874" s="353"/>
      <c r="BO874" s="353"/>
      <c r="BP874" s="353"/>
      <c r="BQ874" s="353"/>
      <c r="BR874" s="353"/>
      <c r="BS874" s="353"/>
      <c r="BT874" s="353"/>
      <c r="BU874" s="353"/>
      <c r="BV874" s="353"/>
      <c r="BW874" s="353"/>
      <c r="BX874" s="353"/>
      <c r="BY874" s="175"/>
      <c r="BZ874" s="175"/>
      <c r="CA874" s="175"/>
      <c r="CB874" s="175"/>
      <c r="CC874" s="175"/>
    </row>
    <row r="875" spans="1:84" s="1" customFormat="1" ht="10.5" customHeight="1">
      <c r="A875" s="1370"/>
      <c r="B875" s="1366"/>
      <c r="C875" s="1240" t="s">
        <v>137</v>
      </c>
      <c r="D875" s="144" t="s">
        <v>126</v>
      </c>
      <c r="E875" s="67">
        <f>ROUND((AG875-AF875)*$AE875,2)</f>
        <v>0</v>
      </c>
      <c r="F875" s="67">
        <f t="shared" ref="F875:M875" si="643">ROUND((AH875-AG875)*$AE875,2)</f>
        <v>0</v>
      </c>
      <c r="G875" s="67">
        <f t="shared" si="643"/>
        <v>0</v>
      </c>
      <c r="H875" s="460">
        <f t="shared" si="643"/>
        <v>0</v>
      </c>
      <c r="I875" s="67">
        <f t="shared" si="643"/>
        <v>0</v>
      </c>
      <c r="J875" s="67">
        <f t="shared" si="643"/>
        <v>0</v>
      </c>
      <c r="K875" s="67">
        <f t="shared" si="643"/>
        <v>0</v>
      </c>
      <c r="L875" s="67">
        <f t="shared" si="643"/>
        <v>0</v>
      </c>
      <c r="M875" s="67">
        <f t="shared" si="643"/>
        <v>0</v>
      </c>
      <c r="N875" s="460">
        <f>ROUND((AP875-AO875)*$AE875,2)</f>
        <v>0</v>
      </c>
      <c r="O875" s="67">
        <f t="shared" ref="O875:AB875" si="644">ROUND((AQ875-AP875)*$AE875,2)</f>
        <v>0</v>
      </c>
      <c r="P875" s="67">
        <f t="shared" si="644"/>
        <v>0</v>
      </c>
      <c r="Q875" s="67">
        <f t="shared" si="644"/>
        <v>0</v>
      </c>
      <c r="R875" s="67">
        <f t="shared" si="644"/>
        <v>0</v>
      </c>
      <c r="S875" s="67">
        <f t="shared" si="644"/>
        <v>0</v>
      </c>
      <c r="T875" s="67">
        <f t="shared" si="644"/>
        <v>0</v>
      </c>
      <c r="U875" s="67">
        <f t="shared" si="644"/>
        <v>0</v>
      </c>
      <c r="V875" s="67">
        <f t="shared" si="644"/>
        <v>0</v>
      </c>
      <c r="W875" s="67">
        <f t="shared" si="644"/>
        <v>0</v>
      </c>
      <c r="X875" s="67">
        <f t="shared" si="644"/>
        <v>0</v>
      </c>
      <c r="Y875" s="460">
        <f t="shared" si="644"/>
        <v>0</v>
      </c>
      <c r="Z875" s="67">
        <f t="shared" si="644"/>
        <v>0</v>
      </c>
      <c r="AA875" s="67">
        <f t="shared" si="644"/>
        <v>0</v>
      </c>
      <c r="AB875" s="68">
        <f t="shared" si="644"/>
        <v>0</v>
      </c>
      <c r="AC875" s="231">
        <f>(BD875-AF875)*AE875</f>
        <v>0</v>
      </c>
      <c r="AD875" s="533">
        <f>(BD876-AF876)*AE875</f>
        <v>0</v>
      </c>
      <c r="AE875" s="64">
        <v>0.9</v>
      </c>
      <c r="AF875" s="363">
        <v>4790.8230000000003</v>
      </c>
      <c r="AG875" s="363">
        <v>4790.8230000000003</v>
      </c>
      <c r="AH875" s="363">
        <v>4790.8230000000003</v>
      </c>
      <c r="AI875" s="363">
        <v>4790.8230000000003</v>
      </c>
      <c r="AJ875" s="363">
        <v>4790.8230000000003</v>
      </c>
      <c r="AK875" s="363">
        <v>4790.8230000000003</v>
      </c>
      <c r="AL875" s="363">
        <v>4790.8230000000003</v>
      </c>
      <c r="AM875" s="363">
        <v>4790.8230000000003</v>
      </c>
      <c r="AN875" s="363">
        <v>4790.8230000000003</v>
      </c>
      <c r="AO875" s="363">
        <v>4790.8230000000003</v>
      </c>
      <c r="AP875" s="363">
        <v>4790.8230000000003</v>
      </c>
      <c r="AQ875" s="363">
        <v>4790.8230000000003</v>
      </c>
      <c r="AR875" s="363">
        <v>4790.8230000000003</v>
      </c>
      <c r="AS875" s="363">
        <v>4790.8230000000003</v>
      </c>
      <c r="AT875" s="363">
        <v>4790.8230000000003</v>
      </c>
      <c r="AU875" s="363">
        <v>4790.8230000000003</v>
      </c>
      <c r="AV875" s="363">
        <v>4790.8230000000003</v>
      </c>
      <c r="AW875" s="363">
        <v>4790.8230000000003</v>
      </c>
      <c r="AX875" s="363">
        <v>4790.8230000000003</v>
      </c>
      <c r="AY875" s="363">
        <v>4790.8230000000003</v>
      </c>
      <c r="AZ875" s="363">
        <v>4790.8230000000003</v>
      </c>
      <c r="BA875" s="363">
        <v>4790.8230000000003</v>
      </c>
      <c r="BB875" s="363">
        <v>4790.8230000000003</v>
      </c>
      <c r="BC875" s="363">
        <v>4790.8230000000003</v>
      </c>
      <c r="BD875" s="363">
        <v>4790.8230000000003</v>
      </c>
      <c r="BE875" s="363"/>
      <c r="BF875" s="363"/>
      <c r="BG875" s="363"/>
      <c r="BH875" s="363"/>
      <c r="BI875" s="363"/>
      <c r="BJ875" s="363"/>
      <c r="BK875" s="363"/>
      <c r="BL875" s="363"/>
      <c r="BM875" s="363"/>
      <c r="BN875" s="363"/>
      <c r="BO875" s="363"/>
      <c r="BP875" s="363"/>
      <c r="BQ875" s="363"/>
      <c r="BR875" s="363"/>
      <c r="BS875" s="363"/>
      <c r="BT875" s="363"/>
      <c r="BU875" s="363"/>
      <c r="BV875" s="363"/>
      <c r="BW875" s="363"/>
      <c r="BX875" s="363"/>
      <c r="BY875" s="365"/>
      <c r="BZ875" s="365"/>
      <c r="CA875" s="365"/>
      <c r="CB875" s="365"/>
      <c r="CC875" s="365"/>
      <c r="CD875" s="15"/>
      <c r="CE875" s="15"/>
      <c r="CF875" s="15"/>
    </row>
    <row r="876" spans="1:84" s="1" customFormat="1" ht="10.5" customHeight="1">
      <c r="A876" s="1370"/>
      <c r="B876" s="1366"/>
      <c r="C876" s="1240" t="s">
        <v>137</v>
      </c>
      <c r="D876" s="144" t="s">
        <v>127</v>
      </c>
      <c r="E876" s="67">
        <f>ROUND((AG876-AF876)*$AE875,2)</f>
        <v>0</v>
      </c>
      <c r="F876" s="54">
        <f t="shared" ref="F876:L876" si="645">ROUND((AH876-AG876)*$AE875,2)</f>
        <v>0</v>
      </c>
      <c r="G876" s="54">
        <f t="shared" si="645"/>
        <v>0</v>
      </c>
      <c r="H876" s="360">
        <f t="shared" si="645"/>
        <v>0</v>
      </c>
      <c r="I876" s="54">
        <f t="shared" si="645"/>
        <v>0</v>
      </c>
      <c r="J876" s="54">
        <f t="shared" si="645"/>
        <v>0</v>
      </c>
      <c r="K876" s="54">
        <f t="shared" si="645"/>
        <v>0</v>
      </c>
      <c r="L876" s="54">
        <f t="shared" si="645"/>
        <v>0</v>
      </c>
      <c r="M876" s="54">
        <f>ROUND((AO876-AN876)*$AE875,2)</f>
        <v>0</v>
      </c>
      <c r="N876" s="360">
        <f>ROUND((AP876-AO876)*$AE875,2)</f>
        <v>0</v>
      </c>
      <c r="O876" s="54">
        <f t="shared" ref="O876:AB876" si="646">ROUND((AQ876-AP876)*$AE875,2)</f>
        <v>0</v>
      </c>
      <c r="P876" s="54">
        <f t="shared" si="646"/>
        <v>0</v>
      </c>
      <c r="Q876" s="54">
        <f t="shared" si="646"/>
        <v>0</v>
      </c>
      <c r="R876" s="54">
        <f t="shared" si="646"/>
        <v>0</v>
      </c>
      <c r="S876" s="54">
        <f t="shared" si="646"/>
        <v>0</v>
      </c>
      <c r="T876" s="54">
        <f t="shared" si="646"/>
        <v>0</v>
      </c>
      <c r="U876" s="54">
        <f t="shared" si="646"/>
        <v>0</v>
      </c>
      <c r="V876" s="54">
        <f t="shared" si="646"/>
        <v>0</v>
      </c>
      <c r="W876" s="54">
        <f t="shared" si="646"/>
        <v>0</v>
      </c>
      <c r="X876" s="54">
        <f t="shared" si="646"/>
        <v>0</v>
      </c>
      <c r="Y876" s="360">
        <f t="shared" si="646"/>
        <v>0</v>
      </c>
      <c r="Z876" s="54">
        <f t="shared" si="646"/>
        <v>0</v>
      </c>
      <c r="AA876" s="54">
        <f t="shared" si="646"/>
        <v>0</v>
      </c>
      <c r="AB876" s="55">
        <f t="shared" si="646"/>
        <v>0</v>
      </c>
      <c r="AC876" s="53"/>
      <c r="AD876" s="56"/>
      <c r="AE876" s="64"/>
      <c r="AF876" s="363">
        <v>2007.9480000000001</v>
      </c>
      <c r="AG876" s="363">
        <v>2007.9480000000001</v>
      </c>
      <c r="AH876" s="363">
        <v>2007.9480000000001</v>
      </c>
      <c r="AI876" s="363">
        <v>2007.9480000000001</v>
      </c>
      <c r="AJ876" s="363">
        <v>2007.9480000000001</v>
      </c>
      <c r="AK876" s="363">
        <v>2007.9480000000001</v>
      </c>
      <c r="AL876" s="363">
        <v>2007.9480000000001</v>
      </c>
      <c r="AM876" s="363">
        <v>2007.9480000000001</v>
      </c>
      <c r="AN876" s="363">
        <v>2007.9480000000001</v>
      </c>
      <c r="AO876" s="363">
        <v>2007.9480000000001</v>
      </c>
      <c r="AP876" s="363">
        <v>2007.9480000000001</v>
      </c>
      <c r="AQ876" s="363">
        <v>2007.9480000000001</v>
      </c>
      <c r="AR876" s="363">
        <v>2007.9480000000001</v>
      </c>
      <c r="AS876" s="363">
        <v>2007.9480000000001</v>
      </c>
      <c r="AT876" s="363">
        <v>2007.9480000000001</v>
      </c>
      <c r="AU876" s="363">
        <v>2007.9480000000001</v>
      </c>
      <c r="AV876" s="363">
        <v>2007.9480000000001</v>
      </c>
      <c r="AW876" s="363">
        <v>2007.9480000000001</v>
      </c>
      <c r="AX876" s="363">
        <v>2007.9480000000001</v>
      </c>
      <c r="AY876" s="363">
        <v>2007.9480000000001</v>
      </c>
      <c r="AZ876" s="363">
        <v>2007.9480000000001</v>
      </c>
      <c r="BA876" s="363">
        <v>2007.9480000000001</v>
      </c>
      <c r="BB876" s="363">
        <v>2007.9480000000001</v>
      </c>
      <c r="BC876" s="363">
        <v>2007.9480000000001</v>
      </c>
      <c r="BD876" s="363">
        <v>2007.9480000000001</v>
      </c>
      <c r="BE876" s="363">
        <v>874.02</v>
      </c>
      <c r="BF876" s="363">
        <v>874.02</v>
      </c>
      <c r="BG876" s="363">
        <v>874.02</v>
      </c>
      <c r="BH876" s="363">
        <v>874.02</v>
      </c>
      <c r="BI876" s="363">
        <v>874.02</v>
      </c>
      <c r="BJ876" s="363">
        <v>874.02</v>
      </c>
      <c r="BK876" s="363">
        <v>874.02</v>
      </c>
      <c r="BL876" s="363">
        <v>874.02</v>
      </c>
      <c r="BM876" s="363">
        <v>874.02</v>
      </c>
      <c r="BN876" s="363">
        <v>874.02</v>
      </c>
      <c r="BO876" s="363">
        <v>874.02</v>
      </c>
      <c r="BP876" s="363">
        <v>874.02</v>
      </c>
      <c r="BQ876" s="363">
        <v>874.02</v>
      </c>
      <c r="BR876" s="363">
        <v>874.02</v>
      </c>
      <c r="BS876" s="363">
        <v>874.02</v>
      </c>
      <c r="BT876" s="363">
        <v>874.02</v>
      </c>
      <c r="BU876" s="363">
        <v>874.02</v>
      </c>
      <c r="BV876" s="363">
        <v>874.02</v>
      </c>
      <c r="BW876" s="363">
        <v>874.02</v>
      </c>
      <c r="BX876" s="363">
        <v>874.02</v>
      </c>
      <c r="BY876" s="363">
        <v>874.02</v>
      </c>
      <c r="BZ876" s="363">
        <v>874.02</v>
      </c>
      <c r="CA876" s="363">
        <v>874.02</v>
      </c>
      <c r="CB876" s="363">
        <v>874.02</v>
      </c>
      <c r="CC876" s="363">
        <v>874.02</v>
      </c>
      <c r="CD876" s="363"/>
      <c r="CE876" s="15"/>
      <c r="CF876" s="15"/>
    </row>
    <row r="877" spans="1:84" s="1" customFormat="1" ht="10.5" customHeight="1" thickBot="1">
      <c r="A877" s="1371"/>
      <c r="B877" s="1367"/>
      <c r="C877" s="293"/>
      <c r="D877" s="254" t="s">
        <v>42</v>
      </c>
      <c r="E877" s="89" t="e">
        <f t="shared" ref="E877:AB877" si="647">E876/E875</f>
        <v>#DIV/0!</v>
      </c>
      <c r="F877" s="89" t="e">
        <f t="shared" si="647"/>
        <v>#DIV/0!</v>
      </c>
      <c r="G877" s="89" t="e">
        <f t="shared" si="647"/>
        <v>#DIV/0!</v>
      </c>
      <c r="H877" s="461" t="e">
        <f t="shared" si="647"/>
        <v>#DIV/0!</v>
      </c>
      <c r="I877" s="89" t="e">
        <f t="shared" si="647"/>
        <v>#DIV/0!</v>
      </c>
      <c r="J877" s="89" t="e">
        <f t="shared" si="647"/>
        <v>#DIV/0!</v>
      </c>
      <c r="K877" s="89" t="e">
        <f t="shared" si="647"/>
        <v>#DIV/0!</v>
      </c>
      <c r="L877" s="89" t="e">
        <f t="shared" si="647"/>
        <v>#DIV/0!</v>
      </c>
      <c r="M877" s="89" t="e">
        <f t="shared" si="647"/>
        <v>#DIV/0!</v>
      </c>
      <c r="N877" s="461" t="e">
        <f t="shared" si="647"/>
        <v>#DIV/0!</v>
      </c>
      <c r="O877" s="89" t="e">
        <f t="shared" si="647"/>
        <v>#DIV/0!</v>
      </c>
      <c r="P877" s="89" t="e">
        <f t="shared" si="647"/>
        <v>#DIV/0!</v>
      </c>
      <c r="Q877" s="89" t="e">
        <f t="shared" si="647"/>
        <v>#DIV/0!</v>
      </c>
      <c r="R877" s="89" t="e">
        <f t="shared" si="647"/>
        <v>#DIV/0!</v>
      </c>
      <c r="S877" s="89" t="e">
        <f t="shared" si="647"/>
        <v>#DIV/0!</v>
      </c>
      <c r="T877" s="89" t="e">
        <f t="shared" si="647"/>
        <v>#DIV/0!</v>
      </c>
      <c r="U877" s="89" t="e">
        <f t="shared" si="647"/>
        <v>#DIV/0!</v>
      </c>
      <c r="V877" s="89" t="e">
        <f t="shared" si="647"/>
        <v>#DIV/0!</v>
      </c>
      <c r="W877" s="89" t="e">
        <f t="shared" si="647"/>
        <v>#DIV/0!</v>
      </c>
      <c r="X877" s="89" t="e">
        <f t="shared" si="647"/>
        <v>#DIV/0!</v>
      </c>
      <c r="Y877" s="461" t="e">
        <f t="shared" si="647"/>
        <v>#DIV/0!</v>
      </c>
      <c r="Z877" s="89" t="e">
        <f t="shared" si="647"/>
        <v>#DIV/0!</v>
      </c>
      <c r="AA877" s="89" t="e">
        <f t="shared" si="647"/>
        <v>#DIV/0!</v>
      </c>
      <c r="AB877" s="90" t="e">
        <f t="shared" si="647"/>
        <v>#DIV/0!</v>
      </c>
      <c r="AC877" s="53"/>
      <c r="AD877" s="56"/>
      <c r="AE877" s="64"/>
      <c r="AF877" s="353"/>
      <c r="AG877" s="353"/>
      <c r="AH877" s="353"/>
      <c r="AI877" s="353"/>
      <c r="AJ877" s="353"/>
      <c r="AK877" s="353"/>
      <c r="AL877" s="353"/>
      <c r="AM877" s="353"/>
      <c r="AN877" s="353"/>
      <c r="AO877" s="353"/>
      <c r="AP877" s="353"/>
      <c r="AQ877" s="353"/>
      <c r="AR877" s="353"/>
      <c r="AS877" s="353"/>
      <c r="AT877" s="353"/>
      <c r="AU877" s="353"/>
      <c r="AV877" s="353"/>
      <c r="AW877" s="353"/>
      <c r="AX877" s="353"/>
      <c r="AY877" s="353"/>
      <c r="AZ877" s="353"/>
      <c r="BA877" s="353"/>
      <c r="BB877" s="353"/>
      <c r="BC877" s="353"/>
      <c r="BD877" s="353"/>
      <c r="BE877" s="353"/>
      <c r="BF877" s="353"/>
      <c r="BG877" s="353"/>
      <c r="BH877" s="353"/>
      <c r="BI877" s="353"/>
      <c r="BJ877" s="353"/>
      <c r="BK877" s="353"/>
      <c r="BL877" s="353"/>
      <c r="BM877" s="353"/>
      <c r="BN877" s="353"/>
      <c r="BO877" s="353"/>
      <c r="BP877" s="353"/>
      <c r="BQ877" s="353"/>
      <c r="BR877" s="353"/>
      <c r="BS877" s="353"/>
      <c r="BT877" s="353"/>
      <c r="BU877" s="353"/>
      <c r="BV877" s="353"/>
      <c r="BW877" s="353"/>
      <c r="BX877" s="353"/>
      <c r="BY877" s="175"/>
      <c r="BZ877" s="175"/>
      <c r="CA877" s="175"/>
      <c r="CB877" s="175"/>
      <c r="CC877" s="175"/>
    </row>
    <row r="878" spans="1:84" s="1" customFormat="1" ht="10.5" customHeight="1">
      <c r="A878" s="1361" t="s">
        <v>10</v>
      </c>
      <c r="B878" s="1365" t="s">
        <v>344</v>
      </c>
      <c r="C878" s="1239"/>
      <c r="D878" s="1249"/>
      <c r="E878" s="197"/>
      <c r="F878" s="197"/>
      <c r="G878" s="197"/>
      <c r="H878" s="459"/>
      <c r="I878" s="197"/>
      <c r="J878" s="197"/>
      <c r="K878" s="197"/>
      <c r="L878" s="197"/>
      <c r="M878" s="197"/>
      <c r="N878" s="459"/>
      <c r="O878" s="197"/>
      <c r="P878" s="197"/>
      <c r="Q878" s="197"/>
      <c r="R878" s="197"/>
      <c r="S878" s="197"/>
      <c r="T878" s="197"/>
      <c r="U878" s="197"/>
      <c r="V878" s="197"/>
      <c r="W878" s="197"/>
      <c r="X878" s="197"/>
      <c r="Y878" s="459"/>
      <c r="Z878" s="197"/>
      <c r="AA878" s="197"/>
      <c r="AB878" s="198"/>
      <c r="AC878" s="53" t="s">
        <v>125</v>
      </c>
      <c r="AD878" s="56">
        <f>AD880/AC880</f>
        <v>0.42857142857123526</v>
      </c>
      <c r="AE878" s="64"/>
      <c r="AF878" s="361"/>
      <c r="AG878" s="361"/>
      <c r="AH878" s="361"/>
      <c r="AI878" s="361"/>
      <c r="AJ878" s="361"/>
      <c r="AK878" s="361"/>
      <c r="AL878" s="361"/>
      <c r="AM878" s="361"/>
      <c r="AN878" s="361"/>
      <c r="AO878" s="361"/>
      <c r="AP878" s="361"/>
      <c r="AQ878" s="361"/>
      <c r="AR878" s="361"/>
      <c r="AS878" s="361"/>
      <c r="AT878" s="361"/>
      <c r="AU878" s="361"/>
      <c r="AV878" s="361"/>
      <c r="AW878" s="361"/>
      <c r="AX878" s="361"/>
      <c r="AY878" s="361"/>
      <c r="AZ878" s="361"/>
      <c r="BA878" s="361"/>
      <c r="BB878" s="361"/>
      <c r="BC878" s="361"/>
      <c r="BD878" s="361"/>
      <c r="BE878" s="361"/>
      <c r="BF878" s="361"/>
      <c r="BG878" s="361"/>
      <c r="BH878" s="361"/>
      <c r="BI878" s="361"/>
      <c r="BJ878" s="361"/>
      <c r="BK878" s="361"/>
      <c r="BL878" s="361"/>
      <c r="BM878" s="361"/>
      <c r="BN878" s="361"/>
      <c r="BO878" s="361"/>
      <c r="BP878" s="361"/>
      <c r="BQ878" s="361"/>
      <c r="BR878" s="361"/>
      <c r="BS878" s="361"/>
      <c r="BT878" s="361"/>
      <c r="BU878" s="361"/>
      <c r="BV878" s="361"/>
      <c r="BW878" s="361"/>
      <c r="BX878" s="361"/>
      <c r="BY878" s="163"/>
      <c r="BZ878" s="163"/>
      <c r="CA878" s="163"/>
      <c r="CB878" s="163"/>
      <c r="CC878" s="163"/>
      <c r="CD878" s="12"/>
      <c r="CE878" s="12"/>
      <c r="CF878" s="12"/>
    </row>
    <row r="879" spans="1:84" s="1" customFormat="1" ht="10.5" customHeight="1">
      <c r="A879" s="1370"/>
      <c r="B879" s="1366"/>
      <c r="C879" s="1240" t="s">
        <v>139</v>
      </c>
      <c r="D879" s="144" t="s">
        <v>34</v>
      </c>
      <c r="E879" s="206">
        <f>ROUND(SQRT(E880^2+E881^2)*1000/(1.73*E866),0)</f>
        <v>2</v>
      </c>
      <c r="F879" s="206">
        <f>ROUND(SQRT(F880^2+F881^2)*1000/(1.73*F866),0)</f>
        <v>1</v>
      </c>
      <c r="G879" s="206">
        <f t="shared" ref="G879:AB879" si="648">ROUND(SQRT(G880^2+G881^2)*1000/(1.73*G866),0)</f>
        <v>1</v>
      </c>
      <c r="H879" s="483">
        <f t="shared" si="648"/>
        <v>0</v>
      </c>
      <c r="I879" s="206">
        <f t="shared" si="648"/>
        <v>1</v>
      </c>
      <c r="J879" s="206">
        <f t="shared" si="648"/>
        <v>0</v>
      </c>
      <c r="K879" s="206">
        <f t="shared" si="648"/>
        <v>1</v>
      </c>
      <c r="L879" s="206">
        <f t="shared" si="648"/>
        <v>2</v>
      </c>
      <c r="M879" s="206">
        <f t="shared" si="648"/>
        <v>1</v>
      </c>
      <c r="N879" s="483">
        <f t="shared" si="648"/>
        <v>1</v>
      </c>
      <c r="O879" s="206">
        <f t="shared" si="648"/>
        <v>1</v>
      </c>
      <c r="P879" s="206">
        <f t="shared" si="648"/>
        <v>1</v>
      </c>
      <c r="Q879" s="206">
        <f t="shared" si="648"/>
        <v>1</v>
      </c>
      <c r="R879" s="206">
        <f t="shared" si="648"/>
        <v>1</v>
      </c>
      <c r="S879" s="206">
        <f t="shared" si="648"/>
        <v>1</v>
      </c>
      <c r="T879" s="206">
        <f t="shared" si="648"/>
        <v>1</v>
      </c>
      <c r="U879" s="206">
        <f t="shared" si="648"/>
        <v>1</v>
      </c>
      <c r="V879" s="206">
        <f t="shared" si="648"/>
        <v>1</v>
      </c>
      <c r="W879" s="206">
        <f t="shared" si="648"/>
        <v>1</v>
      </c>
      <c r="X879" s="206">
        <f t="shared" si="648"/>
        <v>1</v>
      </c>
      <c r="Y879" s="483">
        <f t="shared" si="648"/>
        <v>1</v>
      </c>
      <c r="Z879" s="206">
        <f t="shared" si="648"/>
        <v>0</v>
      </c>
      <c r="AA879" s="206">
        <f t="shared" si="648"/>
        <v>0</v>
      </c>
      <c r="AB879" s="207">
        <f t="shared" si="648"/>
        <v>1</v>
      </c>
      <c r="AC879" s="359"/>
      <c r="AD879" s="191"/>
      <c r="AE879" s="64"/>
      <c r="AF879" s="361"/>
      <c r="AG879" s="361"/>
      <c r="AH879" s="361"/>
      <c r="AI879" s="361"/>
      <c r="AJ879" s="361"/>
      <c r="AK879" s="361"/>
      <c r="AL879" s="361"/>
      <c r="AM879" s="361"/>
      <c r="AN879" s="361"/>
      <c r="AO879" s="361"/>
      <c r="AP879" s="361"/>
      <c r="AQ879" s="361"/>
      <c r="AR879" s="361"/>
      <c r="AS879" s="361"/>
      <c r="AT879" s="361"/>
      <c r="AU879" s="361"/>
      <c r="AV879" s="361"/>
      <c r="AW879" s="361"/>
      <c r="AX879" s="361"/>
      <c r="AY879" s="361"/>
      <c r="AZ879" s="361"/>
      <c r="BA879" s="361"/>
      <c r="BB879" s="361"/>
      <c r="BC879" s="361"/>
      <c r="BD879" s="361"/>
      <c r="BE879" s="361"/>
      <c r="BF879" s="361"/>
      <c r="BG879" s="361"/>
      <c r="BH879" s="361"/>
      <c r="BI879" s="361"/>
      <c r="BJ879" s="361"/>
      <c r="BK879" s="361"/>
      <c r="BL879" s="361"/>
      <c r="BM879" s="361"/>
      <c r="BN879" s="361"/>
      <c r="BO879" s="361"/>
      <c r="BP879" s="361"/>
      <c r="BQ879" s="361"/>
      <c r="BR879" s="361"/>
      <c r="BS879" s="361"/>
      <c r="BT879" s="361"/>
      <c r="BU879" s="361"/>
      <c r="BV879" s="361"/>
      <c r="BW879" s="361"/>
      <c r="BX879" s="361"/>
      <c r="BY879" s="163"/>
      <c r="BZ879" s="163"/>
      <c r="CA879" s="163"/>
      <c r="CB879" s="163"/>
      <c r="CC879" s="163"/>
      <c r="CD879" s="12"/>
      <c r="CE879" s="12"/>
      <c r="CF879" s="12"/>
    </row>
    <row r="880" spans="1:84" s="1" customFormat="1" ht="10.5" customHeight="1">
      <c r="A880" s="1370"/>
      <c r="B880" s="1366"/>
      <c r="C880" s="1240" t="s">
        <v>137</v>
      </c>
      <c r="D880" s="144" t="s">
        <v>126</v>
      </c>
      <c r="E880" s="67">
        <f>ROUND((AG880-AF880)*$AE880,2)</f>
        <v>0.02</v>
      </c>
      <c r="F880" s="67">
        <f t="shared" ref="F880:M880" si="649">ROUND((AH880-AG880)*$AE880,2)</f>
        <v>0.01</v>
      </c>
      <c r="G880" s="67">
        <f t="shared" si="649"/>
        <v>0.01</v>
      </c>
      <c r="H880" s="460">
        <f t="shared" si="649"/>
        <v>0</v>
      </c>
      <c r="I880" s="67">
        <f t="shared" si="649"/>
        <v>0.01</v>
      </c>
      <c r="J880" s="67">
        <f t="shared" si="649"/>
        <v>0</v>
      </c>
      <c r="K880" s="67">
        <f t="shared" si="649"/>
        <v>0.01</v>
      </c>
      <c r="L880" s="67">
        <f t="shared" si="649"/>
        <v>0.02</v>
      </c>
      <c r="M880" s="67">
        <f t="shared" si="649"/>
        <v>0.01</v>
      </c>
      <c r="N880" s="460">
        <f>ROUND((AP880-AO880)*$AE880,2)</f>
        <v>0.01</v>
      </c>
      <c r="O880" s="67">
        <f t="shared" ref="O880:AB880" si="650">ROUND((AQ880-AP880)*$AE880,2)</f>
        <v>0.01</v>
      </c>
      <c r="P880" s="67">
        <f t="shared" si="650"/>
        <v>0.01</v>
      </c>
      <c r="Q880" s="67">
        <f t="shared" si="650"/>
        <v>0.01</v>
      </c>
      <c r="R880" s="67">
        <f t="shared" si="650"/>
        <v>0.01</v>
      </c>
      <c r="S880" s="67">
        <f t="shared" si="650"/>
        <v>0.01</v>
      </c>
      <c r="T880" s="67">
        <f t="shared" si="650"/>
        <v>0</v>
      </c>
      <c r="U880" s="67">
        <f t="shared" si="650"/>
        <v>0.01</v>
      </c>
      <c r="V880" s="67">
        <f t="shared" si="650"/>
        <v>0.01</v>
      </c>
      <c r="W880" s="67">
        <f t="shared" si="650"/>
        <v>0.01</v>
      </c>
      <c r="X880" s="67">
        <f t="shared" si="650"/>
        <v>0.01</v>
      </c>
      <c r="Y880" s="460">
        <f t="shared" si="650"/>
        <v>0.01</v>
      </c>
      <c r="Z880" s="67">
        <f t="shared" si="650"/>
        <v>0</v>
      </c>
      <c r="AA880" s="67">
        <f t="shared" si="650"/>
        <v>0</v>
      </c>
      <c r="AB880" s="68">
        <f t="shared" si="650"/>
        <v>0.01</v>
      </c>
      <c r="AC880" s="231">
        <f>(BD880-AF880)*AE880</f>
        <v>0.25200000000004363</v>
      </c>
      <c r="AD880" s="533">
        <f>(BD881-AF881)*AE880</f>
        <v>0.10799999999996998</v>
      </c>
      <c r="AE880" s="64">
        <v>1.2</v>
      </c>
      <c r="AF880" s="361">
        <v>2988.73</v>
      </c>
      <c r="AG880" s="361">
        <v>2988.75</v>
      </c>
      <c r="AH880" s="361">
        <v>2988.76</v>
      </c>
      <c r="AI880" s="361">
        <v>2988.77</v>
      </c>
      <c r="AJ880" s="361">
        <v>2988.77</v>
      </c>
      <c r="AK880" s="361">
        <v>2988.78</v>
      </c>
      <c r="AL880" s="361">
        <v>2988.78</v>
      </c>
      <c r="AM880" s="361">
        <v>2988.79</v>
      </c>
      <c r="AN880" s="361">
        <v>2988.81</v>
      </c>
      <c r="AO880" s="361">
        <v>2988.82</v>
      </c>
      <c r="AP880" s="361">
        <v>2988.83</v>
      </c>
      <c r="AQ880" s="361">
        <v>2988.84</v>
      </c>
      <c r="AR880" s="361">
        <v>2988.85</v>
      </c>
      <c r="AS880" s="361">
        <v>2988.86</v>
      </c>
      <c r="AT880" s="361">
        <v>2988.87</v>
      </c>
      <c r="AU880" s="361">
        <v>2988.88</v>
      </c>
      <c r="AV880" s="361">
        <v>2988.88</v>
      </c>
      <c r="AW880" s="361">
        <v>2988.89</v>
      </c>
      <c r="AX880" s="361">
        <v>2988.9</v>
      </c>
      <c r="AY880" s="361">
        <v>2988.91</v>
      </c>
      <c r="AZ880" s="361">
        <v>2988.92</v>
      </c>
      <c r="BA880" s="361">
        <v>2988.93</v>
      </c>
      <c r="BB880" s="361">
        <v>2988.93</v>
      </c>
      <c r="BC880" s="361">
        <v>2988.93</v>
      </c>
      <c r="BD880" s="361">
        <v>2988.94</v>
      </c>
      <c r="BE880" s="361"/>
      <c r="BF880" s="361"/>
      <c r="BG880" s="361"/>
      <c r="BH880" s="361"/>
      <c r="BI880" s="361"/>
      <c r="BJ880" s="361"/>
      <c r="BK880" s="361"/>
      <c r="BL880" s="361"/>
      <c r="BM880" s="361"/>
      <c r="BN880" s="361"/>
      <c r="BO880" s="361"/>
      <c r="BP880" s="361"/>
      <c r="BQ880" s="361"/>
      <c r="BR880" s="361"/>
      <c r="BS880" s="361"/>
      <c r="BT880" s="361"/>
      <c r="BU880" s="361"/>
      <c r="BV880" s="361"/>
      <c r="BW880" s="361"/>
      <c r="BX880" s="361"/>
      <c r="BY880" s="163"/>
      <c r="BZ880" s="163"/>
      <c r="CA880" s="163"/>
      <c r="CB880" s="163"/>
      <c r="CC880" s="163"/>
      <c r="CD880" s="12"/>
      <c r="CE880" s="12"/>
      <c r="CF880" s="12"/>
    </row>
    <row r="881" spans="1:84" s="1" customFormat="1" ht="10.5" customHeight="1">
      <c r="A881" s="1370"/>
      <c r="B881" s="1366"/>
      <c r="C881" s="1240" t="s">
        <v>137</v>
      </c>
      <c r="D881" s="144" t="s">
        <v>127</v>
      </c>
      <c r="E881" s="67">
        <f>ROUND((AG881-AF881)*$AE880,2)</f>
        <v>0</v>
      </c>
      <c r="F881" s="54">
        <f t="shared" ref="F881:L881" si="651">ROUND((AH881-AG881)*$AE880,2)</f>
        <v>0.01</v>
      </c>
      <c r="G881" s="54">
        <f t="shared" si="651"/>
        <v>0</v>
      </c>
      <c r="H881" s="360">
        <f t="shared" si="651"/>
        <v>0</v>
      </c>
      <c r="I881" s="54">
        <f t="shared" si="651"/>
        <v>0.01</v>
      </c>
      <c r="J881" s="54">
        <f t="shared" si="651"/>
        <v>0</v>
      </c>
      <c r="K881" s="54">
        <f t="shared" si="651"/>
        <v>0</v>
      </c>
      <c r="L881" s="54">
        <f t="shared" si="651"/>
        <v>0.01</v>
      </c>
      <c r="M881" s="54">
        <f>ROUND((AO881-AN881)*$AE880,2)</f>
        <v>0</v>
      </c>
      <c r="N881" s="360">
        <f>ROUND((AP881-AO881)*$AE880,2)</f>
        <v>0.01</v>
      </c>
      <c r="O881" s="54">
        <f t="shared" ref="O881:AB881" si="652">ROUND((AQ881-AP881)*$AE880,2)</f>
        <v>0</v>
      </c>
      <c r="P881" s="54">
        <f t="shared" si="652"/>
        <v>0</v>
      </c>
      <c r="Q881" s="54">
        <f t="shared" si="652"/>
        <v>0.01</v>
      </c>
      <c r="R881" s="54">
        <f t="shared" si="652"/>
        <v>0</v>
      </c>
      <c r="S881" s="54">
        <f t="shared" si="652"/>
        <v>0</v>
      </c>
      <c r="T881" s="54">
        <f t="shared" si="652"/>
        <v>0.01</v>
      </c>
      <c r="U881" s="54">
        <f t="shared" si="652"/>
        <v>0</v>
      </c>
      <c r="V881" s="54">
        <f t="shared" si="652"/>
        <v>0.01</v>
      </c>
      <c r="W881" s="54">
        <f t="shared" si="652"/>
        <v>0</v>
      </c>
      <c r="X881" s="54">
        <f t="shared" si="652"/>
        <v>0</v>
      </c>
      <c r="Y881" s="360">
        <f t="shared" si="652"/>
        <v>0.01</v>
      </c>
      <c r="Z881" s="54">
        <f t="shared" si="652"/>
        <v>0</v>
      </c>
      <c r="AA881" s="54">
        <f t="shared" si="652"/>
        <v>0</v>
      </c>
      <c r="AB881" s="55">
        <f t="shared" si="652"/>
        <v>0.01</v>
      </c>
      <c r="AC881" s="53"/>
      <c r="AD881" s="56"/>
      <c r="AE881" s="64"/>
      <c r="AF881" s="361">
        <v>343.99</v>
      </c>
      <c r="AG881" s="361">
        <v>343.99</v>
      </c>
      <c r="AH881" s="361">
        <v>344</v>
      </c>
      <c r="AI881" s="361">
        <v>344</v>
      </c>
      <c r="AJ881" s="361">
        <v>344</v>
      </c>
      <c r="AK881" s="361">
        <v>344.01</v>
      </c>
      <c r="AL881" s="361">
        <v>344.01</v>
      </c>
      <c r="AM881" s="361">
        <v>344.01</v>
      </c>
      <c r="AN881" s="361">
        <v>344.02</v>
      </c>
      <c r="AO881" s="361">
        <v>344.02</v>
      </c>
      <c r="AP881" s="361">
        <v>344.03</v>
      </c>
      <c r="AQ881" s="361">
        <v>344.03</v>
      </c>
      <c r="AR881" s="361">
        <v>344.03</v>
      </c>
      <c r="AS881" s="1">
        <v>344.04</v>
      </c>
      <c r="AT881" s="361">
        <v>344.04</v>
      </c>
      <c r="AU881" s="361">
        <v>344.04</v>
      </c>
      <c r="AV881" s="361">
        <v>344.05</v>
      </c>
      <c r="AW881" s="361">
        <v>344.05</v>
      </c>
      <c r="AX881" s="361">
        <v>344.06</v>
      </c>
      <c r="AY881" s="361">
        <v>344.06</v>
      </c>
      <c r="AZ881" s="361">
        <v>344.06</v>
      </c>
      <c r="BA881" s="361">
        <v>344.07</v>
      </c>
      <c r="BB881" s="361">
        <v>344.07</v>
      </c>
      <c r="BC881" s="361">
        <v>344.07</v>
      </c>
      <c r="BD881" s="361">
        <v>344.08</v>
      </c>
      <c r="BE881" s="361">
        <v>106.09</v>
      </c>
      <c r="BF881" s="361">
        <v>106.09</v>
      </c>
      <c r="BG881" s="361">
        <v>106.09</v>
      </c>
      <c r="BH881" s="361">
        <v>106.09</v>
      </c>
      <c r="BI881" s="361">
        <v>106.09</v>
      </c>
      <c r="BJ881" s="361">
        <v>106.09</v>
      </c>
      <c r="BK881" s="361">
        <v>106.09</v>
      </c>
      <c r="BL881" s="361">
        <v>106.09</v>
      </c>
      <c r="BM881" s="361">
        <v>106.09</v>
      </c>
      <c r="BN881" s="361">
        <v>106.09</v>
      </c>
      <c r="BO881" s="361">
        <v>106.09</v>
      </c>
      <c r="BP881" s="361">
        <v>106.09</v>
      </c>
      <c r="BQ881" s="361">
        <v>106.09</v>
      </c>
      <c r="BR881" s="361">
        <v>106.09</v>
      </c>
      <c r="BS881" s="361">
        <v>106.09</v>
      </c>
      <c r="BT881" s="361">
        <v>106.09</v>
      </c>
      <c r="BU881" s="361">
        <v>106.09</v>
      </c>
      <c r="BV881" s="361">
        <v>106.09</v>
      </c>
      <c r="BW881" s="361">
        <v>106.09</v>
      </c>
      <c r="BX881" s="361">
        <v>106.09</v>
      </c>
      <c r="BY881" s="361">
        <v>106.09</v>
      </c>
      <c r="BZ881" s="361">
        <v>106.09</v>
      </c>
      <c r="CA881" s="361">
        <v>106.09</v>
      </c>
      <c r="CB881" s="361">
        <v>106.09</v>
      </c>
      <c r="CC881" s="361">
        <v>106.09</v>
      </c>
      <c r="CD881" s="361"/>
      <c r="CE881" s="12"/>
      <c r="CF881" s="12"/>
    </row>
    <row r="882" spans="1:84" s="1" customFormat="1" ht="10.5" customHeight="1" thickBot="1">
      <c r="A882" s="1371"/>
      <c r="B882" s="1367"/>
      <c r="C882" s="293"/>
      <c r="D882" s="254" t="s">
        <v>42</v>
      </c>
      <c r="E882" s="89">
        <f t="shared" ref="E882:AB882" si="653">E881/E880</f>
        <v>0</v>
      </c>
      <c r="F882" s="89">
        <f t="shared" si="653"/>
        <v>1</v>
      </c>
      <c r="G882" s="89">
        <f t="shared" si="653"/>
        <v>0</v>
      </c>
      <c r="H882" s="461" t="e">
        <f t="shared" si="653"/>
        <v>#DIV/0!</v>
      </c>
      <c r="I882" s="89">
        <f t="shared" si="653"/>
        <v>1</v>
      </c>
      <c r="J882" s="89" t="e">
        <f t="shared" si="653"/>
        <v>#DIV/0!</v>
      </c>
      <c r="K882" s="89">
        <f t="shared" si="653"/>
        <v>0</v>
      </c>
      <c r="L882" s="89">
        <f t="shared" si="653"/>
        <v>0.5</v>
      </c>
      <c r="M882" s="89">
        <f t="shared" si="653"/>
        <v>0</v>
      </c>
      <c r="N882" s="461">
        <f t="shared" si="653"/>
        <v>1</v>
      </c>
      <c r="O882" s="89">
        <f t="shared" si="653"/>
        <v>0</v>
      </c>
      <c r="P882" s="89">
        <f t="shared" si="653"/>
        <v>0</v>
      </c>
      <c r="Q882" s="89">
        <f t="shared" si="653"/>
        <v>1</v>
      </c>
      <c r="R882" s="89">
        <f t="shared" si="653"/>
        <v>0</v>
      </c>
      <c r="S882" s="89">
        <f t="shared" si="653"/>
        <v>0</v>
      </c>
      <c r="T882" s="89" t="e">
        <f t="shared" si="653"/>
        <v>#DIV/0!</v>
      </c>
      <c r="U882" s="89">
        <f t="shared" si="653"/>
        <v>0</v>
      </c>
      <c r="V882" s="89">
        <f t="shared" si="653"/>
        <v>1</v>
      </c>
      <c r="W882" s="89">
        <f t="shared" si="653"/>
        <v>0</v>
      </c>
      <c r="X882" s="89">
        <f t="shared" si="653"/>
        <v>0</v>
      </c>
      <c r="Y882" s="461">
        <f t="shared" si="653"/>
        <v>1</v>
      </c>
      <c r="Z882" s="89" t="e">
        <f t="shared" si="653"/>
        <v>#DIV/0!</v>
      </c>
      <c r="AA882" s="89" t="e">
        <f t="shared" si="653"/>
        <v>#DIV/0!</v>
      </c>
      <c r="AB882" s="90">
        <f t="shared" si="653"/>
        <v>1</v>
      </c>
      <c r="AC882" s="53"/>
      <c r="AD882" s="56"/>
      <c r="AE882" s="64"/>
      <c r="AF882" s="353"/>
      <c r="AG882" s="353"/>
      <c r="AH882" s="353"/>
      <c r="AI882" s="353"/>
      <c r="AJ882" s="353"/>
      <c r="AK882" s="353"/>
      <c r="AL882" s="353"/>
      <c r="AM882" s="353"/>
      <c r="AN882" s="353"/>
      <c r="AO882" s="353"/>
      <c r="AP882" s="353"/>
      <c r="AQ882" s="353"/>
      <c r="AR882" s="353"/>
      <c r="AS882" s="353"/>
      <c r="AT882" s="353"/>
      <c r="AU882" s="353"/>
      <c r="AV882" s="353"/>
      <c r="AW882" s="353"/>
      <c r="AX882" s="353"/>
      <c r="AY882" s="353"/>
      <c r="AZ882" s="353"/>
      <c r="BA882" s="353"/>
      <c r="BB882" s="353"/>
      <c r="BC882" s="353"/>
      <c r="BD882" s="353"/>
      <c r="BE882" s="353"/>
      <c r="BF882" s="353"/>
      <c r="BG882" s="353"/>
      <c r="BH882" s="353"/>
      <c r="BI882" s="353"/>
      <c r="BJ882" s="353"/>
      <c r="BK882" s="353"/>
      <c r="BL882" s="353"/>
      <c r="BM882" s="353"/>
      <c r="BN882" s="353"/>
      <c r="BO882" s="353"/>
      <c r="BP882" s="353"/>
      <c r="BQ882" s="353"/>
      <c r="BR882" s="353"/>
      <c r="BS882" s="353"/>
      <c r="BT882" s="353"/>
      <c r="BU882" s="353"/>
      <c r="BV882" s="353"/>
      <c r="BW882" s="353"/>
      <c r="BX882" s="353"/>
      <c r="BY882" s="175"/>
      <c r="BZ882" s="175"/>
      <c r="CA882" s="175"/>
      <c r="CB882" s="175"/>
      <c r="CC882" s="175"/>
    </row>
    <row r="883" spans="1:84" s="1" customFormat="1" ht="10.5" customHeight="1">
      <c r="A883" s="1361" t="s">
        <v>18</v>
      </c>
      <c r="B883" s="1365" t="s">
        <v>1026</v>
      </c>
      <c r="C883" s="1239"/>
      <c r="D883" s="1249"/>
      <c r="E883" s="1239"/>
      <c r="F883" s="1239"/>
      <c r="G883" s="1239"/>
      <c r="H883" s="505"/>
      <c r="I883" s="1239"/>
      <c r="J883" s="1239"/>
      <c r="K883" s="1239"/>
      <c r="L883" s="1239"/>
      <c r="M883" s="1239"/>
      <c r="N883" s="505"/>
      <c r="O883" s="1239"/>
      <c r="P883" s="1239"/>
      <c r="Q883" s="1239"/>
      <c r="R883" s="1239"/>
      <c r="S883" s="1239"/>
      <c r="T883" s="1239"/>
      <c r="U883" s="1239"/>
      <c r="V883" s="1239"/>
      <c r="W883" s="1239"/>
      <c r="X883" s="1239"/>
      <c r="Y883" s="505"/>
      <c r="Z883" s="1239"/>
      <c r="AA883" s="1239"/>
      <c r="AB883" s="230"/>
      <c r="AC883" s="53" t="s">
        <v>125</v>
      </c>
      <c r="AD883" s="56">
        <f>AD885/AC885</f>
        <v>0.16981132075473215</v>
      </c>
      <c r="AE883" s="64"/>
      <c r="AF883" s="361"/>
      <c r="AG883" s="361"/>
      <c r="AH883" s="361"/>
      <c r="AI883" s="361"/>
      <c r="AJ883" s="361"/>
      <c r="AK883" s="361"/>
      <c r="AL883" s="361"/>
      <c r="AM883" s="361"/>
      <c r="AN883" s="361"/>
      <c r="AO883" s="361"/>
      <c r="AP883" s="361"/>
      <c r="AQ883" s="361"/>
      <c r="AR883" s="361"/>
      <c r="AS883" s="361"/>
      <c r="AT883" s="361"/>
      <c r="AU883" s="361"/>
      <c r="AV883" s="361"/>
      <c r="AW883" s="361"/>
      <c r="AX883" s="361"/>
      <c r="AY883" s="361"/>
      <c r="AZ883" s="361"/>
      <c r="BA883" s="361"/>
      <c r="BB883" s="361"/>
      <c r="BC883" s="361"/>
      <c r="BD883" s="361"/>
      <c r="BE883" s="361"/>
      <c r="BF883" s="361"/>
      <c r="BG883" s="361"/>
      <c r="BH883" s="361"/>
      <c r="BI883" s="361"/>
      <c r="BJ883" s="361"/>
      <c r="BK883" s="361"/>
      <c r="BL883" s="361"/>
      <c r="BM883" s="361"/>
      <c r="BN883" s="361"/>
      <c r="BO883" s="361"/>
      <c r="BP883" s="361"/>
      <c r="BQ883" s="361"/>
      <c r="BR883" s="361"/>
      <c r="BS883" s="361"/>
      <c r="BT883" s="361"/>
      <c r="BU883" s="361"/>
      <c r="BV883" s="361"/>
      <c r="BW883" s="361"/>
      <c r="BX883" s="361"/>
      <c r="BY883" s="163"/>
      <c r="BZ883" s="163"/>
      <c r="CA883" s="163"/>
      <c r="CB883" s="163"/>
      <c r="CC883" s="163"/>
      <c r="CD883" s="12"/>
      <c r="CE883" s="12"/>
      <c r="CF883" s="12"/>
    </row>
    <row r="884" spans="1:84" s="1" customFormat="1" ht="10.5" customHeight="1">
      <c r="A884" s="1370"/>
      <c r="B884" s="1366"/>
      <c r="C884" s="1240" t="s">
        <v>139</v>
      </c>
      <c r="D884" s="144" t="s">
        <v>34</v>
      </c>
      <c r="E884" s="206">
        <f>ROUND(SQRT(E885^2+E886^2)*1000/(1.73*E867),0)</f>
        <v>5</v>
      </c>
      <c r="F884" s="206">
        <f>ROUND(SQRT(F885^2+F886^2)*1000/(1.73*F867),0)</f>
        <v>5</v>
      </c>
      <c r="G884" s="206">
        <f t="shared" ref="G884:AB884" si="654">ROUND(SQRT(G885^2+G886^2)*1000/(1.73*G867),0)</f>
        <v>5</v>
      </c>
      <c r="H884" s="483">
        <f t="shared" si="654"/>
        <v>4</v>
      </c>
      <c r="I884" s="206">
        <f t="shared" si="654"/>
        <v>4</v>
      </c>
      <c r="J884" s="206">
        <f t="shared" si="654"/>
        <v>4</v>
      </c>
      <c r="K884" s="206">
        <f t="shared" si="654"/>
        <v>4</v>
      </c>
      <c r="L884" s="206">
        <f t="shared" si="654"/>
        <v>4</v>
      </c>
      <c r="M884" s="206">
        <f t="shared" si="654"/>
        <v>4</v>
      </c>
      <c r="N884" s="483">
        <f t="shared" si="654"/>
        <v>4</v>
      </c>
      <c r="O884" s="206">
        <f t="shared" si="654"/>
        <v>4</v>
      </c>
      <c r="P884" s="206">
        <f t="shared" si="654"/>
        <v>4</v>
      </c>
      <c r="Q884" s="206">
        <f t="shared" si="654"/>
        <v>4</v>
      </c>
      <c r="R884" s="206">
        <f t="shared" si="654"/>
        <v>4</v>
      </c>
      <c r="S884" s="206">
        <f t="shared" si="654"/>
        <v>5</v>
      </c>
      <c r="T884" s="206">
        <f t="shared" si="654"/>
        <v>0</v>
      </c>
      <c r="U884" s="206">
        <f t="shared" si="654"/>
        <v>0</v>
      </c>
      <c r="V884" s="206">
        <f t="shared" si="654"/>
        <v>1</v>
      </c>
      <c r="W884" s="206">
        <f t="shared" si="654"/>
        <v>0</v>
      </c>
      <c r="X884" s="206">
        <f t="shared" si="654"/>
        <v>0</v>
      </c>
      <c r="Y884" s="483">
        <f t="shared" si="654"/>
        <v>0</v>
      </c>
      <c r="Z884" s="206">
        <f t="shared" si="654"/>
        <v>0</v>
      </c>
      <c r="AA884" s="206">
        <f t="shared" si="654"/>
        <v>0</v>
      </c>
      <c r="AB884" s="207">
        <f t="shared" si="654"/>
        <v>1</v>
      </c>
      <c r="AC884" s="359"/>
      <c r="AD884" s="191"/>
      <c r="AE884" s="64"/>
      <c r="AF884" s="109"/>
      <c r="AG884" s="109"/>
      <c r="AH884" s="109"/>
      <c r="AI884" s="109"/>
      <c r="AJ884" s="109"/>
      <c r="AK884" s="109"/>
      <c r="AL884" s="109"/>
      <c r="AM884" s="109"/>
      <c r="AN884" s="109"/>
      <c r="AO884" s="109"/>
      <c r="AP884" s="109"/>
      <c r="AQ884" s="109"/>
      <c r="AR884" s="109"/>
      <c r="AS884" s="109"/>
      <c r="AT884" s="109"/>
      <c r="AU884" s="109"/>
      <c r="AV884" s="109"/>
      <c r="AW884" s="109"/>
      <c r="AX884" s="109"/>
      <c r="AY884" s="109"/>
      <c r="AZ884" s="109"/>
      <c r="BA884" s="109"/>
      <c r="BB884" s="109"/>
      <c r="BC884" s="109"/>
      <c r="BD884" s="109"/>
      <c r="BE884" s="109"/>
      <c r="BF884" s="109"/>
      <c r="BG884" s="109"/>
      <c r="BH884" s="109"/>
      <c r="BI884" s="109"/>
      <c r="BJ884" s="109"/>
      <c r="BK884" s="109"/>
      <c r="BL884" s="109"/>
      <c r="BM884" s="109"/>
      <c r="BN884" s="109"/>
      <c r="BO884" s="109"/>
      <c r="BP884" s="109"/>
      <c r="BQ884" s="109"/>
      <c r="BR884" s="109"/>
      <c r="BS884" s="109"/>
      <c r="BT884" s="109"/>
      <c r="BU884" s="109"/>
      <c r="BV884" s="109"/>
      <c r="BW884" s="109"/>
      <c r="BX884" s="109"/>
      <c r="BY884" s="1251"/>
      <c r="BZ884" s="1251"/>
      <c r="CA884" s="1251"/>
      <c r="CB884" s="1251"/>
      <c r="CC884" s="1251"/>
      <c r="CD884" s="11"/>
      <c r="CE884" s="11"/>
      <c r="CF884" s="11"/>
    </row>
    <row r="885" spans="1:84" s="1" customFormat="1" ht="10.5" customHeight="1">
      <c r="A885" s="1370"/>
      <c r="B885" s="1366"/>
      <c r="C885" s="1240" t="s">
        <v>137</v>
      </c>
      <c r="D885" s="144" t="s">
        <v>126</v>
      </c>
      <c r="E885" s="67">
        <f>ROUND((AG885-AF885)*$AE885,2)</f>
        <v>0.05</v>
      </c>
      <c r="F885" s="67">
        <f t="shared" ref="F885:M885" si="655">ROUND((AH885-AG885)*$AE885,2)</f>
        <v>0.06</v>
      </c>
      <c r="G885" s="67">
        <f t="shared" si="655"/>
        <v>0.05</v>
      </c>
      <c r="H885" s="460">
        <f t="shared" si="655"/>
        <v>0.04</v>
      </c>
      <c r="I885" s="67">
        <f t="shared" si="655"/>
        <v>0.04</v>
      </c>
      <c r="J885" s="67">
        <f t="shared" si="655"/>
        <v>0.04</v>
      </c>
      <c r="K885" s="67">
        <f t="shared" si="655"/>
        <v>0.04</v>
      </c>
      <c r="L885" s="67">
        <f t="shared" si="655"/>
        <v>0.05</v>
      </c>
      <c r="M885" s="67">
        <f t="shared" si="655"/>
        <v>0.05</v>
      </c>
      <c r="N885" s="460">
        <f>ROUND((AP885-AO885)*$AE885,2)</f>
        <v>0.04</v>
      </c>
      <c r="O885" s="67">
        <f t="shared" ref="O885:AB885" si="656">ROUND((AQ885-AP885)*$AE885,2)</f>
        <v>0.05</v>
      </c>
      <c r="P885" s="67">
        <f t="shared" si="656"/>
        <v>0.04</v>
      </c>
      <c r="Q885" s="67">
        <f t="shared" si="656"/>
        <v>0.04</v>
      </c>
      <c r="R885" s="67">
        <f t="shared" si="656"/>
        <v>0.04</v>
      </c>
      <c r="S885" s="67">
        <f t="shared" si="656"/>
        <v>0.05</v>
      </c>
      <c r="T885" s="67">
        <f t="shared" si="656"/>
        <v>0</v>
      </c>
      <c r="U885" s="67">
        <f t="shared" si="656"/>
        <v>0</v>
      </c>
      <c r="V885" s="67">
        <f t="shared" si="656"/>
        <v>0</v>
      </c>
      <c r="W885" s="67">
        <f t="shared" si="656"/>
        <v>0</v>
      </c>
      <c r="X885" s="67">
        <f t="shared" si="656"/>
        <v>0</v>
      </c>
      <c r="Y885" s="460">
        <f t="shared" si="656"/>
        <v>0</v>
      </c>
      <c r="Z885" s="67">
        <f t="shared" si="656"/>
        <v>0</v>
      </c>
      <c r="AA885" s="67">
        <f t="shared" si="656"/>
        <v>0</v>
      </c>
      <c r="AB885" s="68">
        <f t="shared" si="656"/>
        <v>0</v>
      </c>
      <c r="AC885" s="231">
        <f>(BD885-AF885)*AE885</f>
        <v>0.63599999999996726</v>
      </c>
      <c r="AD885" s="533">
        <f>(BD886-AF886)*AE885</f>
        <v>0.10800000000000409</v>
      </c>
      <c r="AE885" s="64">
        <v>1.2</v>
      </c>
      <c r="AF885" s="431">
        <v>1866.79</v>
      </c>
      <c r="AG885" s="431">
        <v>1866.83</v>
      </c>
      <c r="AH885" s="431">
        <v>1866.88</v>
      </c>
      <c r="AI885" s="431">
        <v>1866.92</v>
      </c>
      <c r="AJ885" s="431">
        <v>1866.95</v>
      </c>
      <c r="AK885" s="431">
        <v>1866.98</v>
      </c>
      <c r="AL885" s="431">
        <v>1867.01</v>
      </c>
      <c r="AM885" s="431">
        <v>1867.04</v>
      </c>
      <c r="AN885" s="431">
        <v>1867.08</v>
      </c>
      <c r="AO885" s="431">
        <v>1867.12</v>
      </c>
      <c r="AP885" s="431">
        <v>1867.15</v>
      </c>
      <c r="AQ885" s="431">
        <v>1867.19</v>
      </c>
      <c r="AR885" s="431">
        <v>1867.22</v>
      </c>
      <c r="AS885" s="431">
        <v>1867.25</v>
      </c>
      <c r="AT885" s="431">
        <v>1867.28</v>
      </c>
      <c r="AU885" s="431">
        <v>1867.32</v>
      </c>
      <c r="AV885" s="431">
        <v>1867.32</v>
      </c>
      <c r="AW885" s="431">
        <v>1867.32</v>
      </c>
      <c r="AX885" s="431">
        <v>1867.32</v>
      </c>
      <c r="AY885" s="431">
        <v>1867.32</v>
      </c>
      <c r="AZ885" s="431">
        <v>1867.32</v>
      </c>
      <c r="BA885" s="431">
        <v>1867.32</v>
      </c>
      <c r="BB885" s="431">
        <v>1867.32</v>
      </c>
      <c r="BC885" s="431">
        <v>1867.32</v>
      </c>
      <c r="BD885" s="431">
        <v>1867.32</v>
      </c>
      <c r="BE885" s="431"/>
      <c r="BF885" s="431"/>
      <c r="BG885" s="431"/>
      <c r="BH885" s="431"/>
      <c r="BI885" s="431"/>
      <c r="BJ885" s="431"/>
      <c r="BK885" s="431"/>
      <c r="BL885" s="431"/>
      <c r="BM885" s="431"/>
      <c r="BN885" s="431"/>
      <c r="BO885" s="431"/>
      <c r="BP885" s="431"/>
      <c r="BQ885" s="431"/>
      <c r="BR885" s="431"/>
      <c r="BS885" s="431"/>
      <c r="BT885" s="431"/>
      <c r="BU885" s="431"/>
      <c r="BV885" s="431"/>
      <c r="BW885" s="431"/>
      <c r="BX885" s="431"/>
      <c r="BY885" s="275"/>
      <c r="BZ885" s="275"/>
      <c r="CA885" s="275"/>
      <c r="CB885" s="275"/>
      <c r="CC885" s="275"/>
      <c r="CD885" s="24"/>
      <c r="CE885" s="24"/>
      <c r="CF885" s="24"/>
    </row>
    <row r="886" spans="1:84" s="1" customFormat="1" ht="10.5" customHeight="1">
      <c r="A886" s="1370"/>
      <c r="B886" s="1366"/>
      <c r="C886" s="1240" t="s">
        <v>137</v>
      </c>
      <c r="D886" s="144" t="s">
        <v>127</v>
      </c>
      <c r="E886" s="67">
        <f>ROUND((AG886-AF886)*$AE885,2)</f>
        <v>0.01</v>
      </c>
      <c r="F886" s="54">
        <f t="shared" ref="F886:L886" si="657">ROUND((AH886-AG886)*$AE885,2)</f>
        <v>0</v>
      </c>
      <c r="G886" s="54">
        <f t="shared" si="657"/>
        <v>0.01</v>
      </c>
      <c r="H886" s="360">
        <f t="shared" si="657"/>
        <v>0</v>
      </c>
      <c r="I886" s="54">
        <f t="shared" si="657"/>
        <v>0.01</v>
      </c>
      <c r="J886" s="54">
        <f t="shared" si="657"/>
        <v>0</v>
      </c>
      <c r="K886" s="54">
        <f t="shared" si="657"/>
        <v>0.01</v>
      </c>
      <c r="L886" s="54">
        <f t="shared" si="657"/>
        <v>0</v>
      </c>
      <c r="M886" s="54">
        <f>ROUND((AO886-AN886)*$AE885,2)</f>
        <v>0</v>
      </c>
      <c r="N886" s="360">
        <f>ROUND((AP886-AO886)*$AE885,2)</f>
        <v>0.01</v>
      </c>
      <c r="O886" s="54">
        <f t="shared" ref="O886:AB886" si="658">ROUND((AQ886-AP886)*$AE885,2)</f>
        <v>0</v>
      </c>
      <c r="P886" s="54">
        <f t="shared" si="658"/>
        <v>0.01</v>
      </c>
      <c r="Q886" s="54">
        <f t="shared" si="658"/>
        <v>0</v>
      </c>
      <c r="R886" s="54">
        <f t="shared" si="658"/>
        <v>0.01</v>
      </c>
      <c r="S886" s="54">
        <f t="shared" si="658"/>
        <v>0</v>
      </c>
      <c r="T886" s="54">
        <f t="shared" si="658"/>
        <v>0</v>
      </c>
      <c r="U886" s="54">
        <f t="shared" si="658"/>
        <v>0</v>
      </c>
      <c r="V886" s="54">
        <f t="shared" si="658"/>
        <v>0.01</v>
      </c>
      <c r="W886" s="54">
        <f t="shared" si="658"/>
        <v>0</v>
      </c>
      <c r="X886" s="54">
        <f t="shared" si="658"/>
        <v>0</v>
      </c>
      <c r="Y886" s="360">
        <f t="shared" si="658"/>
        <v>0</v>
      </c>
      <c r="Z886" s="54">
        <f t="shared" si="658"/>
        <v>0</v>
      </c>
      <c r="AA886" s="54">
        <f t="shared" si="658"/>
        <v>0</v>
      </c>
      <c r="AB886" s="55">
        <f t="shared" si="658"/>
        <v>0.01</v>
      </c>
      <c r="AC886" s="53"/>
      <c r="AD886" s="56"/>
      <c r="AE886" s="64"/>
      <c r="AF886" s="376">
        <v>227.94</v>
      </c>
      <c r="AG886" s="376">
        <v>227.95</v>
      </c>
      <c r="AH886" s="376">
        <v>227.95</v>
      </c>
      <c r="AI886" s="376">
        <v>227.96</v>
      </c>
      <c r="AJ886" s="376">
        <v>227.96</v>
      </c>
      <c r="AK886" s="376">
        <v>227.97</v>
      </c>
      <c r="AL886" s="376">
        <v>227.97</v>
      </c>
      <c r="AM886" s="376">
        <v>227.98</v>
      </c>
      <c r="AN886" s="376">
        <v>227.98</v>
      </c>
      <c r="AO886" s="376">
        <v>227.98</v>
      </c>
      <c r="AP886" s="376">
        <v>227.99</v>
      </c>
      <c r="AQ886" s="376">
        <v>227.99</v>
      </c>
      <c r="AR886" s="376">
        <v>228</v>
      </c>
      <c r="AS886" s="376">
        <v>228</v>
      </c>
      <c r="AT886" s="376">
        <v>228.01</v>
      </c>
      <c r="AU886" s="376">
        <v>228.01</v>
      </c>
      <c r="AV886" s="376">
        <v>228.01</v>
      </c>
      <c r="AW886" s="376">
        <v>228.01</v>
      </c>
      <c r="AX886" s="376">
        <v>228.02</v>
      </c>
      <c r="AY886" s="376">
        <v>228.02</v>
      </c>
      <c r="AZ886" s="376">
        <v>228.02</v>
      </c>
      <c r="BA886" s="376">
        <v>228.02</v>
      </c>
      <c r="BB886" s="376">
        <v>228.02</v>
      </c>
      <c r="BC886" s="376">
        <v>228.02</v>
      </c>
      <c r="BD886" s="376">
        <v>228.03</v>
      </c>
      <c r="BE886" s="376">
        <v>41.88</v>
      </c>
      <c r="BF886" s="376">
        <v>41.89</v>
      </c>
      <c r="BG886" s="376">
        <v>41.89</v>
      </c>
      <c r="BH886" s="376">
        <v>41.89</v>
      </c>
      <c r="BI886" s="376">
        <v>41.89</v>
      </c>
      <c r="BJ886" s="376">
        <v>41.89</v>
      </c>
      <c r="BK886" s="376">
        <v>41.89</v>
      </c>
      <c r="BL886" s="376">
        <v>41.89</v>
      </c>
      <c r="BM886" s="376">
        <v>41.89</v>
      </c>
      <c r="BN886" s="376">
        <v>41.89</v>
      </c>
      <c r="BO886" s="376">
        <v>41.89</v>
      </c>
      <c r="BP886" s="376">
        <v>41.9</v>
      </c>
      <c r="BQ886" s="376">
        <v>41.9</v>
      </c>
      <c r="BR886" s="376">
        <v>41.9</v>
      </c>
      <c r="BS886" s="376">
        <v>41.9</v>
      </c>
      <c r="BT886" s="376">
        <v>41.9</v>
      </c>
      <c r="BU886" s="376">
        <v>41.9</v>
      </c>
      <c r="BV886" s="376">
        <v>41.9</v>
      </c>
      <c r="BW886" s="376">
        <v>41.9</v>
      </c>
      <c r="BX886" s="376">
        <v>41.9</v>
      </c>
      <c r="BY886" s="376">
        <v>41.9</v>
      </c>
      <c r="BZ886" s="376">
        <v>41.9</v>
      </c>
      <c r="CA886" s="376">
        <v>41.9</v>
      </c>
      <c r="CB886" s="376">
        <v>41.9</v>
      </c>
      <c r="CC886" s="376">
        <v>41.9</v>
      </c>
      <c r="CD886" s="376"/>
      <c r="CE886" s="25"/>
      <c r="CF886" s="25"/>
    </row>
    <row r="887" spans="1:84" s="1" customFormat="1" ht="10.5" customHeight="1" thickBot="1">
      <c r="A887" s="1371"/>
      <c r="B887" s="1367"/>
      <c r="C887" s="293"/>
      <c r="D887" s="254" t="s">
        <v>42</v>
      </c>
      <c r="E887" s="204">
        <f t="shared" ref="E887:AB887" si="659">E886/E885</f>
        <v>0.19999999999999998</v>
      </c>
      <c r="F887" s="204">
        <f t="shared" si="659"/>
        <v>0</v>
      </c>
      <c r="G887" s="204">
        <f t="shared" si="659"/>
        <v>0.19999999999999998</v>
      </c>
      <c r="H887" s="547">
        <f t="shared" si="659"/>
        <v>0</v>
      </c>
      <c r="I887" s="89">
        <f t="shared" si="659"/>
        <v>0.25</v>
      </c>
      <c r="J887" s="204">
        <f t="shared" si="659"/>
        <v>0</v>
      </c>
      <c r="K887" s="204">
        <f t="shared" si="659"/>
        <v>0.25</v>
      </c>
      <c r="L887" s="204">
        <f t="shared" si="659"/>
        <v>0</v>
      </c>
      <c r="M887" s="204">
        <f t="shared" si="659"/>
        <v>0</v>
      </c>
      <c r="N887" s="547">
        <f t="shared" si="659"/>
        <v>0.25</v>
      </c>
      <c r="O887" s="204">
        <f t="shared" si="659"/>
        <v>0</v>
      </c>
      <c r="P887" s="204">
        <f t="shared" si="659"/>
        <v>0.25</v>
      </c>
      <c r="Q887" s="89">
        <f t="shared" si="659"/>
        <v>0</v>
      </c>
      <c r="R887" s="204">
        <f t="shared" si="659"/>
        <v>0.25</v>
      </c>
      <c r="S887" s="204">
        <f t="shared" si="659"/>
        <v>0</v>
      </c>
      <c r="T887" s="204" t="e">
        <f t="shared" si="659"/>
        <v>#DIV/0!</v>
      </c>
      <c r="U887" s="204" t="e">
        <f t="shared" si="659"/>
        <v>#DIV/0!</v>
      </c>
      <c r="V887" s="204" t="e">
        <f t="shared" si="659"/>
        <v>#DIV/0!</v>
      </c>
      <c r="W887" s="204" t="e">
        <f t="shared" si="659"/>
        <v>#DIV/0!</v>
      </c>
      <c r="X887" s="204" t="e">
        <f t="shared" si="659"/>
        <v>#DIV/0!</v>
      </c>
      <c r="Y887" s="547" t="e">
        <f t="shared" si="659"/>
        <v>#DIV/0!</v>
      </c>
      <c r="Z887" s="204" t="e">
        <f t="shared" si="659"/>
        <v>#DIV/0!</v>
      </c>
      <c r="AA887" s="204" t="e">
        <f t="shared" si="659"/>
        <v>#DIV/0!</v>
      </c>
      <c r="AB887" s="205" t="e">
        <f t="shared" si="659"/>
        <v>#DIV/0!</v>
      </c>
      <c r="AC887" s="53"/>
      <c r="AD887" s="56"/>
      <c r="AE887" s="64"/>
      <c r="AF887" s="353"/>
      <c r="AG887" s="353"/>
      <c r="AH887" s="353"/>
      <c r="AI887" s="353"/>
      <c r="AJ887" s="353"/>
      <c r="AK887" s="353"/>
      <c r="AL887" s="353"/>
      <c r="AM887" s="353"/>
      <c r="AN887" s="353"/>
      <c r="AO887" s="353"/>
      <c r="AP887" s="353"/>
      <c r="AQ887" s="353"/>
      <c r="AR887" s="353"/>
      <c r="AS887" s="353"/>
      <c r="AT887" s="353"/>
      <c r="AU887" s="353"/>
      <c r="AV887" s="353"/>
      <c r="AW887" s="353"/>
      <c r="AX887" s="353"/>
      <c r="AY887" s="353"/>
      <c r="AZ887" s="353"/>
      <c r="BA887" s="353"/>
      <c r="BB887" s="353"/>
      <c r="BC887" s="353"/>
      <c r="BD887" s="353"/>
      <c r="BE887" s="353"/>
      <c r="BF887" s="353"/>
      <c r="BG887" s="353"/>
      <c r="BH887" s="353"/>
      <c r="BI887" s="353"/>
      <c r="BJ887" s="353"/>
      <c r="BK887" s="353"/>
      <c r="BL887" s="353"/>
      <c r="BM887" s="353"/>
      <c r="BN887" s="353"/>
      <c r="BO887" s="353"/>
      <c r="BP887" s="353"/>
      <c r="BQ887" s="353"/>
      <c r="BR887" s="353"/>
      <c r="BS887" s="353"/>
      <c r="BT887" s="353"/>
      <c r="BU887" s="353"/>
      <c r="BV887" s="353"/>
      <c r="BW887" s="353"/>
      <c r="BX887" s="353"/>
      <c r="BY887" s="175"/>
      <c r="BZ887" s="175"/>
      <c r="CA887" s="175"/>
      <c r="CB887" s="175"/>
      <c r="CC887" s="175"/>
    </row>
    <row r="888" spans="1:84" s="1" customFormat="1" ht="10.5" customHeight="1">
      <c r="A888" s="1361" t="s">
        <v>75</v>
      </c>
      <c r="B888" s="1365" t="s">
        <v>345</v>
      </c>
      <c r="C888" s="1239"/>
      <c r="D888" s="1249"/>
      <c r="E888" s="197"/>
      <c r="F888" s="197"/>
      <c r="G888" s="197"/>
      <c r="H888" s="459"/>
      <c r="I888" s="197"/>
      <c r="J888" s="197"/>
      <c r="K888" s="197"/>
      <c r="L888" s="197"/>
      <c r="M888" s="197"/>
      <c r="N888" s="459"/>
      <c r="O888" s="197"/>
      <c r="P888" s="197"/>
      <c r="Q888" s="197"/>
      <c r="R888" s="197"/>
      <c r="S888" s="197"/>
      <c r="T888" s="197"/>
      <c r="U888" s="197"/>
      <c r="V888" s="197"/>
      <c r="W888" s="197"/>
      <c r="X888" s="197"/>
      <c r="Y888" s="459"/>
      <c r="Z888" s="197"/>
      <c r="AA888" s="197"/>
      <c r="AB888" s="198"/>
      <c r="AC888" s="53" t="s">
        <v>125</v>
      </c>
      <c r="AD888" s="56">
        <f>AD890/AC890</f>
        <v>0.61787072243343444</v>
      </c>
      <c r="AE888" s="64"/>
      <c r="AF888" s="431"/>
      <c r="AG888" s="361"/>
      <c r="AH888" s="361"/>
      <c r="AI888" s="361"/>
      <c r="AJ888" s="361"/>
      <c r="AK888" s="361"/>
      <c r="AL888" s="361"/>
      <c r="AM888" s="361"/>
      <c r="AN888" s="361"/>
      <c r="AO888" s="361"/>
      <c r="AP888" s="361"/>
      <c r="AQ888" s="361"/>
      <c r="AR888" s="361"/>
      <c r="AS888" s="361"/>
      <c r="AT888" s="361"/>
      <c r="AU888" s="361"/>
      <c r="AV888" s="361"/>
      <c r="AW888" s="361"/>
      <c r="AX888" s="361"/>
      <c r="AY888" s="361"/>
      <c r="AZ888" s="361"/>
      <c r="BA888" s="361"/>
      <c r="BB888" s="361"/>
      <c r="BC888" s="361"/>
      <c r="BD888" s="361"/>
      <c r="BE888" s="361"/>
      <c r="BF888" s="361"/>
      <c r="BG888" s="361"/>
      <c r="BH888" s="361"/>
      <c r="BI888" s="361"/>
      <c r="BJ888" s="361"/>
      <c r="BK888" s="361"/>
      <c r="BL888" s="361"/>
      <c r="BM888" s="361"/>
      <c r="BN888" s="361"/>
      <c r="BO888" s="361"/>
      <c r="BP888" s="361"/>
      <c r="BQ888" s="361"/>
      <c r="BR888" s="361"/>
      <c r="BS888" s="361"/>
      <c r="BT888" s="361"/>
      <c r="BU888" s="361"/>
      <c r="BV888" s="361"/>
      <c r="BW888" s="361"/>
      <c r="BX888" s="361"/>
      <c r="BY888" s="163"/>
      <c r="BZ888" s="163"/>
      <c r="CA888" s="163"/>
      <c r="CB888" s="163"/>
      <c r="CC888" s="163"/>
      <c r="CD888" s="12"/>
      <c r="CE888" s="12"/>
      <c r="CF888" s="12"/>
    </row>
    <row r="889" spans="1:84" s="1" customFormat="1" ht="10.5" customHeight="1">
      <c r="A889" s="1370"/>
      <c r="B889" s="1366"/>
      <c r="C889" s="1240" t="s">
        <v>139</v>
      </c>
      <c r="D889" s="144" t="s">
        <v>34</v>
      </c>
      <c r="E889" s="206">
        <f>ROUND(SQRT(E890^2+E891^2)*1000/(1.73*E866),0)</f>
        <v>33</v>
      </c>
      <c r="F889" s="206">
        <f>ROUND(SQRT(F890^2+F891^2)*1000/(1.73*F866),0)</f>
        <v>37</v>
      </c>
      <c r="G889" s="206">
        <f t="shared" ref="G889:AB889" si="660">ROUND(SQRT(G890^2+G891^2)*1000/(1.73*G866),0)</f>
        <v>30</v>
      </c>
      <c r="H889" s="483">
        <f t="shared" si="660"/>
        <v>23</v>
      </c>
      <c r="I889" s="206">
        <f t="shared" si="660"/>
        <v>25</v>
      </c>
      <c r="J889" s="206">
        <f t="shared" si="660"/>
        <v>24</v>
      </c>
      <c r="K889" s="206">
        <f t="shared" si="660"/>
        <v>24</v>
      </c>
      <c r="L889" s="206">
        <f t="shared" si="660"/>
        <v>28</v>
      </c>
      <c r="M889" s="206">
        <f t="shared" si="660"/>
        <v>35</v>
      </c>
      <c r="N889" s="483">
        <f t="shared" si="660"/>
        <v>24</v>
      </c>
      <c r="O889" s="206">
        <f t="shared" si="660"/>
        <v>32</v>
      </c>
      <c r="P889" s="206">
        <f t="shared" si="660"/>
        <v>29</v>
      </c>
      <c r="Q889" s="206">
        <f t="shared" si="660"/>
        <v>22</v>
      </c>
      <c r="R889" s="206">
        <f t="shared" si="660"/>
        <v>29</v>
      </c>
      <c r="S889" s="206">
        <f t="shared" si="660"/>
        <v>29</v>
      </c>
      <c r="T889" s="206">
        <f t="shared" si="660"/>
        <v>24</v>
      </c>
      <c r="U889" s="206">
        <f t="shared" si="660"/>
        <v>26</v>
      </c>
      <c r="V889" s="206">
        <f t="shared" si="660"/>
        <v>30</v>
      </c>
      <c r="W889" s="206">
        <f t="shared" si="660"/>
        <v>28</v>
      </c>
      <c r="X889" s="206">
        <f t="shared" si="660"/>
        <v>25</v>
      </c>
      <c r="Y889" s="483">
        <f t="shared" si="660"/>
        <v>33</v>
      </c>
      <c r="Z889" s="206">
        <f t="shared" si="660"/>
        <v>18</v>
      </c>
      <c r="AA889" s="206">
        <f t="shared" si="660"/>
        <v>17</v>
      </c>
      <c r="AB889" s="207">
        <f t="shared" si="660"/>
        <v>35</v>
      </c>
      <c r="AC889" s="359"/>
      <c r="AD889" s="191"/>
      <c r="AE889" s="64"/>
      <c r="AF889" s="361"/>
      <c r="AG889" s="361"/>
      <c r="AH889" s="361"/>
      <c r="AI889" s="361"/>
      <c r="AJ889" s="361"/>
      <c r="AK889" s="361"/>
      <c r="AL889" s="361"/>
      <c r="AM889" s="361"/>
      <c r="AN889" s="361"/>
      <c r="AO889" s="361"/>
      <c r="AP889" s="361"/>
      <c r="AQ889" s="361"/>
      <c r="AR889" s="361"/>
      <c r="AS889" s="361"/>
      <c r="AT889" s="361"/>
      <c r="AU889" s="361"/>
      <c r="AV889" s="361"/>
      <c r="AW889" s="361"/>
      <c r="AX889" s="361"/>
      <c r="AY889" s="361"/>
      <c r="AZ889" s="361"/>
      <c r="BA889" s="361"/>
      <c r="BB889" s="361"/>
      <c r="BC889" s="361"/>
      <c r="BD889" s="361"/>
      <c r="BE889" s="361"/>
      <c r="BF889" s="361"/>
      <c r="BG889" s="361"/>
      <c r="BH889" s="361"/>
      <c r="BI889" s="361"/>
      <c r="BJ889" s="361"/>
      <c r="BK889" s="361"/>
      <c r="BL889" s="361"/>
      <c r="BM889" s="361"/>
      <c r="BN889" s="361"/>
      <c r="BO889" s="361"/>
      <c r="BP889" s="361"/>
      <c r="BQ889" s="361"/>
      <c r="BR889" s="361"/>
      <c r="BS889" s="361"/>
      <c r="BT889" s="361"/>
      <c r="BU889" s="361"/>
      <c r="BV889" s="361"/>
      <c r="BW889" s="361"/>
      <c r="BX889" s="361"/>
      <c r="BY889" s="163"/>
      <c r="BZ889" s="163"/>
      <c r="CA889" s="163"/>
      <c r="CB889" s="163"/>
      <c r="CC889" s="163"/>
      <c r="CD889" s="12"/>
      <c r="CE889" s="12"/>
      <c r="CF889" s="12"/>
    </row>
    <row r="890" spans="1:84" s="1" customFormat="1" ht="10.5" customHeight="1">
      <c r="A890" s="1370"/>
      <c r="B890" s="1366"/>
      <c r="C890" s="1240" t="s">
        <v>137</v>
      </c>
      <c r="D890" s="144" t="s">
        <v>126</v>
      </c>
      <c r="E890" s="67">
        <f>ROUND((AG890-AF890)*$AE890,2)</f>
        <v>0.32</v>
      </c>
      <c r="F890" s="67">
        <f t="shared" ref="F890:M890" si="661">ROUND((AH890-AG890)*$AE890,2)</f>
        <v>0.35</v>
      </c>
      <c r="G890" s="67">
        <f t="shared" si="661"/>
        <v>0.28999999999999998</v>
      </c>
      <c r="H890" s="460">
        <f t="shared" si="661"/>
        <v>0.22</v>
      </c>
      <c r="I890" s="67">
        <f t="shared" si="661"/>
        <v>0.24</v>
      </c>
      <c r="J890" s="67">
        <f t="shared" si="661"/>
        <v>0.24</v>
      </c>
      <c r="K890" s="67">
        <f t="shared" si="661"/>
        <v>0.24</v>
      </c>
      <c r="L890" s="67">
        <f t="shared" si="661"/>
        <v>0.25</v>
      </c>
      <c r="M890" s="67">
        <f t="shared" si="661"/>
        <v>0.32</v>
      </c>
      <c r="N890" s="460">
        <f>ROUND((AP890-AO890)*$AE890,2)</f>
        <v>0.23</v>
      </c>
      <c r="O890" s="67">
        <f t="shared" ref="O890:AB890" si="662">ROUND((AQ890-AP890)*$AE890,2)</f>
        <v>0.3</v>
      </c>
      <c r="P890" s="67">
        <f t="shared" si="662"/>
        <v>0.28000000000000003</v>
      </c>
      <c r="Q890" s="67">
        <f t="shared" si="662"/>
        <v>0.2</v>
      </c>
      <c r="R890" s="67">
        <f t="shared" si="662"/>
        <v>0.28000000000000003</v>
      </c>
      <c r="S890" s="67">
        <f t="shared" si="662"/>
        <v>0.28000000000000003</v>
      </c>
      <c r="T890" s="67">
        <f t="shared" si="662"/>
        <v>0.23</v>
      </c>
      <c r="U890" s="67">
        <f t="shared" si="662"/>
        <v>0.25</v>
      </c>
      <c r="V890" s="67">
        <f t="shared" si="662"/>
        <v>0.28999999999999998</v>
      </c>
      <c r="W890" s="67">
        <f t="shared" si="662"/>
        <v>0.26</v>
      </c>
      <c r="X890" s="67">
        <f t="shared" si="662"/>
        <v>0.25</v>
      </c>
      <c r="Y890" s="460">
        <f t="shared" si="662"/>
        <v>0.32</v>
      </c>
      <c r="Z890" s="67">
        <f t="shared" si="662"/>
        <v>0.17</v>
      </c>
      <c r="AA890" s="67">
        <f t="shared" si="662"/>
        <v>0.16</v>
      </c>
      <c r="AB890" s="68">
        <f t="shared" si="662"/>
        <v>0.35</v>
      </c>
      <c r="AC890" s="231">
        <f>(BD890-AF890)*AE890</f>
        <v>6.3120000000002614</v>
      </c>
      <c r="AD890" s="533">
        <f>(BD891-AF891)*AE890</f>
        <v>3.9</v>
      </c>
      <c r="AE890" s="64">
        <v>1.2</v>
      </c>
      <c r="AF890" s="376">
        <v>15108.52</v>
      </c>
      <c r="AG890" s="376">
        <v>15108.79</v>
      </c>
      <c r="AH890" s="376">
        <v>15109.08</v>
      </c>
      <c r="AI890" s="376">
        <v>15109.32</v>
      </c>
      <c r="AJ890" s="376">
        <v>15109.5</v>
      </c>
      <c r="AK890" s="376">
        <v>15109.7</v>
      </c>
      <c r="AL890" s="376">
        <v>15109.9</v>
      </c>
      <c r="AM890" s="376">
        <v>15110.1</v>
      </c>
      <c r="AN890" s="376">
        <v>15110.31</v>
      </c>
      <c r="AO890" s="376">
        <v>15110.58</v>
      </c>
      <c r="AP890" s="376">
        <v>15110.77</v>
      </c>
      <c r="AQ890" s="376">
        <v>15111.02</v>
      </c>
      <c r="AR890" s="376">
        <v>15111.25</v>
      </c>
      <c r="AS890" s="376">
        <v>15111.42</v>
      </c>
      <c r="AT890" s="376">
        <v>15111.65</v>
      </c>
      <c r="AU890" s="376">
        <v>15111.88</v>
      </c>
      <c r="AV890" s="376">
        <v>15112.07</v>
      </c>
      <c r="AW890" s="376">
        <v>15112.28</v>
      </c>
      <c r="AX890" s="376">
        <v>15112.52</v>
      </c>
      <c r="AY890" s="376">
        <v>15112.74</v>
      </c>
      <c r="AZ890" s="376">
        <v>15112.95</v>
      </c>
      <c r="BA890" s="376">
        <v>15113.22</v>
      </c>
      <c r="BB890" s="376">
        <v>15113.36</v>
      </c>
      <c r="BC890" s="376">
        <v>15113.49</v>
      </c>
      <c r="BD890" s="376">
        <v>15113.78</v>
      </c>
      <c r="BE890" s="376"/>
      <c r="BF890" s="376"/>
      <c r="BG890" s="376"/>
      <c r="BH890" s="376"/>
      <c r="BI890" s="376"/>
      <c r="BJ890" s="376"/>
      <c r="BK890" s="376"/>
      <c r="BL890" s="376"/>
      <c r="BM890" s="376"/>
      <c r="BN890" s="376"/>
      <c r="BO890" s="376"/>
      <c r="BP890" s="376"/>
      <c r="BQ890" s="376"/>
      <c r="BR890" s="376"/>
      <c r="BS890" s="376"/>
      <c r="BT890" s="376"/>
      <c r="BU890" s="376"/>
      <c r="BV890" s="376"/>
      <c r="BW890" s="376"/>
      <c r="BX890" s="376"/>
      <c r="BY890" s="277"/>
      <c r="BZ890" s="277"/>
      <c r="CA890" s="277"/>
      <c r="CB890" s="277"/>
      <c r="CC890" s="277"/>
      <c r="CD890" s="25"/>
      <c r="CE890" s="25"/>
      <c r="CF890" s="25"/>
    </row>
    <row r="891" spans="1:84" s="1" customFormat="1" ht="10.5" customHeight="1">
      <c r="A891" s="1370"/>
      <c r="B891" s="1366"/>
      <c r="C891" s="1240" t="s">
        <v>137</v>
      </c>
      <c r="D891" s="144" t="s">
        <v>127</v>
      </c>
      <c r="E891" s="67">
        <f>ROUND((AG891-AF891)*$AE890,2)</f>
        <v>0.19</v>
      </c>
      <c r="F891" s="54">
        <f t="shared" ref="F891:L891" si="663">ROUND((AH891-AG891)*$AE890,2)</f>
        <v>0.23</v>
      </c>
      <c r="G891" s="54">
        <f t="shared" si="663"/>
        <v>0.17</v>
      </c>
      <c r="H891" s="360">
        <f t="shared" si="663"/>
        <v>0.13</v>
      </c>
      <c r="I891" s="54">
        <f t="shared" si="663"/>
        <v>0.14000000000000001</v>
      </c>
      <c r="J891" s="54">
        <f t="shared" si="663"/>
        <v>0.13</v>
      </c>
      <c r="K891" s="54">
        <f t="shared" si="663"/>
        <v>0.13</v>
      </c>
      <c r="L891" s="54">
        <f t="shared" si="663"/>
        <v>0.19</v>
      </c>
      <c r="M891" s="54">
        <f>ROUND((AO891-AN891)*$AE890,2)</f>
        <v>0.22</v>
      </c>
      <c r="N891" s="360">
        <f>ROUND((AP891-AO891)*$AE890,2)</f>
        <v>0.14000000000000001</v>
      </c>
      <c r="O891" s="54">
        <f t="shared" ref="O891:AB891" si="664">ROUND((AQ891-AP891)*$AE890,2)</f>
        <v>0.2</v>
      </c>
      <c r="P891" s="54">
        <f t="shared" si="664"/>
        <v>0.17</v>
      </c>
      <c r="Q891" s="54">
        <f t="shared" si="664"/>
        <v>0.14000000000000001</v>
      </c>
      <c r="R891" s="54">
        <f t="shared" si="664"/>
        <v>0.17</v>
      </c>
      <c r="S891" s="54">
        <f t="shared" si="664"/>
        <v>0.17</v>
      </c>
      <c r="T891" s="54">
        <f t="shared" si="664"/>
        <v>0.14000000000000001</v>
      </c>
      <c r="U891" s="54">
        <f t="shared" si="664"/>
        <v>0.16</v>
      </c>
      <c r="V891" s="54">
        <f t="shared" si="664"/>
        <v>0.18</v>
      </c>
      <c r="W891" s="54">
        <f t="shared" si="664"/>
        <v>0.17</v>
      </c>
      <c r="X891" s="54">
        <f t="shared" si="664"/>
        <v>0.14000000000000001</v>
      </c>
      <c r="Y891" s="360">
        <f t="shared" si="664"/>
        <v>0.19</v>
      </c>
      <c r="Z891" s="54">
        <f t="shared" si="664"/>
        <v>0.1</v>
      </c>
      <c r="AA891" s="54">
        <f t="shared" si="664"/>
        <v>0.1</v>
      </c>
      <c r="AB891" s="55">
        <f t="shared" si="664"/>
        <v>0.19</v>
      </c>
      <c r="AC891" s="359"/>
      <c r="AD891" s="56"/>
      <c r="AE891" s="64"/>
      <c r="AF891" s="431">
        <v>7881.93</v>
      </c>
      <c r="AG891" s="431">
        <v>7882.09</v>
      </c>
      <c r="AH891" s="431">
        <v>7882.28</v>
      </c>
      <c r="AI891" s="431">
        <v>7882.42</v>
      </c>
      <c r="AJ891" s="431">
        <v>7882.53</v>
      </c>
      <c r="AK891" s="431">
        <v>7882.65</v>
      </c>
      <c r="AL891" s="431">
        <v>7882.76</v>
      </c>
      <c r="AM891" s="431">
        <v>7882.87</v>
      </c>
      <c r="AN891" s="431">
        <v>7883.03</v>
      </c>
      <c r="AO891" s="431">
        <v>7883.21</v>
      </c>
      <c r="AP891" s="431">
        <v>7883.33</v>
      </c>
      <c r="AQ891" s="431">
        <v>7883.5</v>
      </c>
      <c r="AR891" s="431">
        <v>7883.64</v>
      </c>
      <c r="AS891" s="431">
        <v>7883.76</v>
      </c>
      <c r="AT891" s="431">
        <v>7883.9</v>
      </c>
      <c r="AU891" s="431">
        <v>7884.04</v>
      </c>
      <c r="AV891" s="431">
        <v>7884.16</v>
      </c>
      <c r="AW891" s="431">
        <v>7884.29</v>
      </c>
      <c r="AX891" s="431">
        <v>7884.44</v>
      </c>
      <c r="AY891" s="431">
        <v>7884.58</v>
      </c>
      <c r="AZ891" s="431">
        <v>7884.7</v>
      </c>
      <c r="BA891" s="431">
        <v>7884.86</v>
      </c>
      <c r="BB891" s="431">
        <v>7884.94</v>
      </c>
      <c r="BC891" s="431">
        <v>7885.02</v>
      </c>
      <c r="BD891" s="431">
        <v>7885.18</v>
      </c>
      <c r="BE891" s="431">
        <v>0.04</v>
      </c>
      <c r="BF891" s="431">
        <v>0.04</v>
      </c>
      <c r="BG891" s="431">
        <v>0.04</v>
      </c>
      <c r="BH891" s="431">
        <v>0.04</v>
      </c>
      <c r="BI891" s="431">
        <v>0.04</v>
      </c>
      <c r="BJ891" s="431">
        <v>0.04</v>
      </c>
      <c r="BK891" s="431">
        <v>0.04</v>
      </c>
      <c r="BL891" s="431">
        <v>0.04</v>
      </c>
      <c r="BM891" s="431">
        <v>0.04</v>
      </c>
      <c r="BN891" s="431">
        <v>0.04</v>
      </c>
      <c r="BO891" s="431">
        <v>0.04</v>
      </c>
      <c r="BP891" s="431">
        <v>0.04</v>
      </c>
      <c r="BQ891" s="431">
        <v>0.04</v>
      </c>
      <c r="BR891" s="431">
        <v>0.04</v>
      </c>
      <c r="BS891" s="431">
        <v>0.04</v>
      </c>
      <c r="BT891" s="431">
        <v>0.04</v>
      </c>
      <c r="BU891" s="431">
        <v>0.04</v>
      </c>
      <c r="BV891" s="431">
        <v>0.04</v>
      </c>
      <c r="BW891" s="431">
        <v>0.04</v>
      </c>
      <c r="BX891" s="431">
        <v>0.04</v>
      </c>
      <c r="BY891" s="431">
        <v>0.04</v>
      </c>
      <c r="BZ891" s="431">
        <v>0.04</v>
      </c>
      <c r="CA891" s="431">
        <v>0.04</v>
      </c>
      <c r="CB891" s="431">
        <v>0.04</v>
      </c>
      <c r="CC891" s="431">
        <v>0.04</v>
      </c>
      <c r="CD891" s="431"/>
      <c r="CE891" s="24"/>
      <c r="CF891" s="24"/>
    </row>
    <row r="892" spans="1:84" s="1" customFormat="1" ht="10.5" customHeight="1" thickBot="1">
      <c r="A892" s="1371"/>
      <c r="B892" s="1367"/>
      <c r="C892" s="293"/>
      <c r="D892" s="254" t="s">
        <v>42</v>
      </c>
      <c r="E892" s="89">
        <f t="shared" ref="E892:AB892" si="665">E891/E890</f>
        <v>0.59375</v>
      </c>
      <c r="F892" s="89">
        <f t="shared" si="665"/>
        <v>0.65714285714285725</v>
      </c>
      <c r="G892" s="89">
        <f t="shared" si="665"/>
        <v>0.5862068965517242</v>
      </c>
      <c r="H892" s="461">
        <f t="shared" si="665"/>
        <v>0.59090909090909094</v>
      </c>
      <c r="I892" s="89">
        <f t="shared" si="665"/>
        <v>0.58333333333333337</v>
      </c>
      <c r="J892" s="89">
        <f t="shared" si="665"/>
        <v>0.54166666666666674</v>
      </c>
      <c r="K892" s="89">
        <f t="shared" si="665"/>
        <v>0.54166666666666674</v>
      </c>
      <c r="L892" s="89">
        <f t="shared" si="665"/>
        <v>0.76</v>
      </c>
      <c r="M892" s="89">
        <f t="shared" si="665"/>
        <v>0.6875</v>
      </c>
      <c r="N892" s="461">
        <f t="shared" si="665"/>
        <v>0.60869565217391308</v>
      </c>
      <c r="O892" s="89">
        <f t="shared" si="665"/>
        <v>0.66666666666666674</v>
      </c>
      <c r="P892" s="89">
        <f t="shared" si="665"/>
        <v>0.6071428571428571</v>
      </c>
      <c r="Q892" s="89">
        <f t="shared" si="665"/>
        <v>0.70000000000000007</v>
      </c>
      <c r="R892" s="89">
        <f t="shared" si="665"/>
        <v>0.6071428571428571</v>
      </c>
      <c r="S892" s="89">
        <f t="shared" si="665"/>
        <v>0.6071428571428571</v>
      </c>
      <c r="T892" s="89">
        <f t="shared" si="665"/>
        <v>0.60869565217391308</v>
      </c>
      <c r="U892" s="89">
        <f t="shared" si="665"/>
        <v>0.64</v>
      </c>
      <c r="V892" s="89">
        <f t="shared" si="665"/>
        <v>0.62068965517241381</v>
      </c>
      <c r="W892" s="89">
        <f t="shared" si="665"/>
        <v>0.65384615384615385</v>
      </c>
      <c r="X892" s="89">
        <f t="shared" si="665"/>
        <v>0.56000000000000005</v>
      </c>
      <c r="Y892" s="461">
        <f t="shared" si="665"/>
        <v>0.59375</v>
      </c>
      <c r="Z892" s="89">
        <f t="shared" si="665"/>
        <v>0.58823529411764708</v>
      </c>
      <c r="AA892" s="89">
        <f t="shared" si="665"/>
        <v>0.625</v>
      </c>
      <c r="AB892" s="90">
        <f t="shared" si="665"/>
        <v>0.54285714285714293</v>
      </c>
      <c r="AC892" s="359"/>
      <c r="AD892" s="56"/>
      <c r="AE892" s="64"/>
      <c r="AF892" s="353"/>
      <c r="AG892" s="353"/>
      <c r="AH892" s="353"/>
      <c r="AI892" s="353"/>
      <c r="AJ892" s="353"/>
      <c r="AK892" s="353"/>
      <c r="AL892" s="353"/>
      <c r="AM892" s="353"/>
      <c r="AN892" s="353"/>
      <c r="AO892" s="353"/>
      <c r="AP892" s="353"/>
      <c r="AQ892" s="353"/>
      <c r="AR892" s="353"/>
      <c r="AS892" s="353"/>
      <c r="AT892" s="353"/>
      <c r="AU892" s="353"/>
      <c r="AV892" s="353"/>
      <c r="AW892" s="353"/>
      <c r="AX892" s="353"/>
      <c r="AY892" s="353"/>
      <c r="AZ892" s="353"/>
      <c r="BA892" s="353"/>
      <c r="BB892" s="353"/>
      <c r="BC892" s="353"/>
      <c r="BD892" s="353"/>
      <c r="BE892" s="353"/>
      <c r="BF892" s="353"/>
      <c r="BG892" s="353"/>
      <c r="BH892" s="353"/>
      <c r="BI892" s="353"/>
      <c r="BJ892" s="353"/>
      <c r="BK892" s="353"/>
      <c r="BL892" s="353"/>
      <c r="BM892" s="353"/>
      <c r="BN892" s="353"/>
      <c r="BO892" s="353"/>
      <c r="BP892" s="353"/>
      <c r="BQ892" s="353"/>
      <c r="BR892" s="353"/>
      <c r="BS892" s="353"/>
      <c r="BT892" s="353"/>
      <c r="BU892" s="353"/>
      <c r="BV892" s="353"/>
      <c r="BW892" s="353"/>
      <c r="BX892" s="353"/>
      <c r="BY892" s="175"/>
      <c r="BZ892" s="175"/>
      <c r="CA892" s="175"/>
      <c r="CB892" s="175"/>
      <c r="CC892" s="175"/>
    </row>
    <row r="893" spans="1:84" s="1" customFormat="1" ht="10.5" customHeight="1">
      <c r="A893" s="1361" t="s">
        <v>19</v>
      </c>
      <c r="B893" s="1365" t="s">
        <v>346</v>
      </c>
      <c r="C893" s="1239"/>
      <c r="D893" s="1249"/>
      <c r="E893" s="197" t="s">
        <v>134</v>
      </c>
      <c r="F893" s="197"/>
      <c r="G893" s="197"/>
      <c r="H893" s="459"/>
      <c r="I893" s="197"/>
      <c r="J893" s="197"/>
      <c r="K893" s="197"/>
      <c r="L893" s="197"/>
      <c r="M893" s="197"/>
      <c r="N893" s="459"/>
      <c r="O893" s="197"/>
      <c r="P893" s="197"/>
      <c r="Q893" s="197"/>
      <c r="R893" s="197"/>
      <c r="S893" s="197"/>
      <c r="T893" s="197"/>
      <c r="U893" s="197"/>
      <c r="V893" s="197"/>
      <c r="W893" s="197"/>
      <c r="X893" s="197"/>
      <c r="Y893" s="459"/>
      <c r="Z893" s="197"/>
      <c r="AA893" s="197"/>
      <c r="AB893" s="198"/>
      <c r="AC893" s="53" t="s">
        <v>125</v>
      </c>
      <c r="AD893" s="56">
        <f>AD895/AC895</f>
        <v>0.91891891891856603</v>
      </c>
      <c r="AE893" s="64"/>
      <c r="AF893" s="361"/>
      <c r="AG893" s="361"/>
      <c r="AH893" s="361"/>
      <c r="AI893" s="361"/>
      <c r="AJ893" s="361"/>
      <c r="AK893" s="361"/>
      <c r="AL893" s="361"/>
      <c r="AM893" s="361"/>
      <c r="AN893" s="361"/>
      <c r="AO893" s="361"/>
      <c r="AP893" s="361"/>
      <c r="AQ893" s="361"/>
      <c r="AR893" s="361"/>
      <c r="AS893" s="361"/>
      <c r="AT893" s="361"/>
      <c r="AU893" s="361"/>
      <c r="AV893" s="361"/>
      <c r="AW893" s="361"/>
      <c r="AX893" s="361"/>
      <c r="AY893" s="361"/>
      <c r="AZ893" s="361"/>
      <c r="BA893" s="361"/>
      <c r="BB893" s="361"/>
      <c r="BC893" s="361"/>
      <c r="BD893" s="361"/>
      <c r="BE893" s="361"/>
      <c r="BF893" s="361"/>
      <c r="BG893" s="361"/>
      <c r="BH893" s="361"/>
      <c r="BI893" s="361"/>
      <c r="BJ893" s="361"/>
      <c r="BK893" s="361"/>
      <c r="BL893" s="361"/>
      <c r="BM893" s="361"/>
      <c r="BN893" s="361"/>
      <c r="BO893" s="361"/>
      <c r="BP893" s="361"/>
      <c r="BQ893" s="361"/>
      <c r="BR893" s="361"/>
      <c r="BS893" s="361"/>
      <c r="BT893" s="361"/>
      <c r="BU893" s="361"/>
      <c r="BV893" s="361"/>
      <c r="BW893" s="361"/>
      <c r="BX893" s="361"/>
      <c r="BY893" s="163"/>
      <c r="BZ893" s="163"/>
      <c r="CA893" s="163"/>
      <c r="CB893" s="163"/>
      <c r="CC893" s="163"/>
      <c r="CD893" s="12"/>
      <c r="CE893" s="12"/>
      <c r="CF893" s="12"/>
    </row>
    <row r="894" spans="1:84" s="1" customFormat="1" ht="10.5" customHeight="1">
      <c r="A894" s="1370"/>
      <c r="B894" s="1366"/>
      <c r="C894" s="1240" t="s">
        <v>138</v>
      </c>
      <c r="D894" s="144" t="s">
        <v>34</v>
      </c>
      <c r="E894" s="91">
        <v>0</v>
      </c>
      <c r="F894" s="91">
        <v>0</v>
      </c>
      <c r="G894" s="91">
        <v>0</v>
      </c>
      <c r="H894" s="482">
        <v>0</v>
      </c>
      <c r="I894" s="91">
        <v>0</v>
      </c>
      <c r="J894" s="91">
        <v>0</v>
      </c>
      <c r="K894" s="91">
        <v>0</v>
      </c>
      <c r="L894" s="91">
        <v>0</v>
      </c>
      <c r="M894" s="91">
        <v>0</v>
      </c>
      <c r="N894" s="482">
        <v>0</v>
      </c>
      <c r="O894" s="91">
        <v>0</v>
      </c>
      <c r="P894" s="91">
        <v>0</v>
      </c>
      <c r="Q894" s="91">
        <v>0</v>
      </c>
      <c r="R894" s="91">
        <v>0</v>
      </c>
      <c r="S894" s="91">
        <v>0</v>
      </c>
      <c r="T894" s="91">
        <v>0</v>
      </c>
      <c r="U894" s="91">
        <v>0</v>
      </c>
      <c r="V894" s="91">
        <v>0</v>
      </c>
      <c r="W894" s="91">
        <v>0</v>
      </c>
      <c r="X894" s="91">
        <v>0</v>
      </c>
      <c r="Y894" s="482">
        <v>0</v>
      </c>
      <c r="Z894" s="91">
        <v>0</v>
      </c>
      <c r="AA894" s="91">
        <v>0</v>
      </c>
      <c r="AB894" s="203">
        <v>0</v>
      </c>
      <c r="AC894" s="359"/>
      <c r="AD894" s="191"/>
      <c r="AE894" s="64"/>
      <c r="AF894" s="353"/>
      <c r="AG894" s="353"/>
      <c r="AH894" s="353"/>
      <c r="AI894" s="353"/>
      <c r="AJ894" s="353"/>
      <c r="AK894" s="353"/>
      <c r="AL894" s="353"/>
      <c r="AM894" s="353"/>
      <c r="AN894" s="353"/>
      <c r="AO894" s="353"/>
      <c r="AP894" s="353"/>
      <c r="AQ894" s="353"/>
      <c r="AR894" s="353"/>
      <c r="AS894" s="353"/>
      <c r="AT894" s="353"/>
      <c r="AU894" s="353"/>
      <c r="AV894" s="353"/>
      <c r="AW894" s="353"/>
      <c r="AX894" s="353"/>
      <c r="AY894" s="353"/>
      <c r="AZ894" s="353"/>
      <c r="BA894" s="353"/>
      <c r="BB894" s="353"/>
      <c r="BC894" s="353"/>
      <c r="BD894" s="353"/>
      <c r="BE894" s="353"/>
      <c r="BF894" s="353"/>
      <c r="BG894" s="353"/>
      <c r="BH894" s="353"/>
      <c r="BI894" s="353"/>
      <c r="BJ894" s="353"/>
      <c r="BK894" s="353"/>
      <c r="BL894" s="353"/>
      <c r="BM894" s="353"/>
      <c r="BN894" s="353"/>
      <c r="BO894" s="353"/>
      <c r="BP894" s="353"/>
      <c r="BQ894" s="353"/>
      <c r="BR894" s="353"/>
      <c r="BS894" s="353"/>
      <c r="BT894" s="353"/>
      <c r="BU894" s="353"/>
      <c r="BV894" s="353"/>
      <c r="BW894" s="353"/>
      <c r="BX894" s="353"/>
      <c r="BY894" s="175"/>
      <c r="BZ894" s="175"/>
      <c r="CA894" s="175"/>
      <c r="CB894" s="175"/>
      <c r="CC894" s="175"/>
    </row>
    <row r="895" spans="1:84" s="1" customFormat="1" ht="10.5" customHeight="1">
      <c r="A895" s="1370"/>
      <c r="B895" s="1366"/>
      <c r="C895" s="1240" t="s">
        <v>137</v>
      </c>
      <c r="D895" s="144" t="s">
        <v>126</v>
      </c>
      <c r="E895" s="67">
        <f>ROUND((AG895-AF895)*$AE895,2)</f>
        <v>0.01</v>
      </c>
      <c r="F895" s="67">
        <f t="shared" ref="F895:M895" si="666">ROUND((AH895-AG895)*$AE895,2)</f>
        <v>0.01</v>
      </c>
      <c r="G895" s="67">
        <f t="shared" si="666"/>
        <v>0.01</v>
      </c>
      <c r="H895" s="460">
        <f t="shared" si="666"/>
        <v>0.01</v>
      </c>
      <c r="I895" s="67">
        <f t="shared" si="666"/>
        <v>0.01</v>
      </c>
      <c r="J895" s="67">
        <f t="shared" si="666"/>
        <v>0.01</v>
      </c>
      <c r="K895" s="67">
        <f t="shared" si="666"/>
        <v>0.01</v>
      </c>
      <c r="L895" s="67">
        <f t="shared" si="666"/>
        <v>0.01</v>
      </c>
      <c r="M895" s="67">
        <f t="shared" si="666"/>
        <v>0.01</v>
      </c>
      <c r="N895" s="460">
        <f>ROUND((AP895-AO895)*$AE895,2)</f>
        <v>0.01</v>
      </c>
      <c r="O895" s="67">
        <f t="shared" ref="O895:AB895" si="667">ROUND((AQ895-AP895)*$AE895,2)</f>
        <v>0.01</v>
      </c>
      <c r="P895" s="67">
        <f t="shared" si="667"/>
        <v>0.01</v>
      </c>
      <c r="Q895" s="67">
        <f t="shared" si="667"/>
        <v>0.01</v>
      </c>
      <c r="R895" s="67">
        <f t="shared" si="667"/>
        <v>0.01</v>
      </c>
      <c r="S895" s="67">
        <f t="shared" si="667"/>
        <v>0.01</v>
      </c>
      <c r="T895" s="67">
        <f t="shared" si="667"/>
        <v>0.01</v>
      </c>
      <c r="U895" s="67">
        <f t="shared" si="667"/>
        <v>0.01</v>
      </c>
      <c r="V895" s="67">
        <f t="shared" si="667"/>
        <v>0.01</v>
      </c>
      <c r="W895" s="67">
        <f t="shared" si="667"/>
        <v>0.01</v>
      </c>
      <c r="X895" s="67">
        <f t="shared" si="667"/>
        <v>0.01</v>
      </c>
      <c r="Y895" s="460">
        <f t="shared" si="667"/>
        <v>0.01</v>
      </c>
      <c r="Z895" s="67">
        <f t="shared" si="667"/>
        <v>0.01</v>
      </c>
      <c r="AA895" s="67">
        <f t="shared" si="667"/>
        <v>0.01</v>
      </c>
      <c r="AB895" s="68">
        <f t="shared" si="667"/>
        <v>0.02</v>
      </c>
      <c r="AC895" s="231">
        <f>(BD895-AF895)*AE895</f>
        <v>0.26640000000011238</v>
      </c>
      <c r="AD895" s="533">
        <f>(BD896-AF896)*AE895</f>
        <v>0.24480000000000926</v>
      </c>
      <c r="AE895" s="64">
        <v>2.4</v>
      </c>
      <c r="AF895" s="109">
        <v>350.48899999999998</v>
      </c>
      <c r="AG895" s="109">
        <v>350.495</v>
      </c>
      <c r="AH895" s="109">
        <v>350.49900000000002</v>
      </c>
      <c r="AI895" s="109">
        <v>350.50400000000002</v>
      </c>
      <c r="AJ895" s="109">
        <v>350.50799999999998</v>
      </c>
      <c r="AK895" s="109">
        <v>350.512</v>
      </c>
      <c r="AL895" s="109">
        <v>350.51600000000002</v>
      </c>
      <c r="AM895" s="109">
        <v>350.52</v>
      </c>
      <c r="AN895" s="109">
        <v>350.52499999999998</v>
      </c>
      <c r="AO895" s="109">
        <v>350.53</v>
      </c>
      <c r="AP895" s="109">
        <v>350.53500000000003</v>
      </c>
      <c r="AQ895" s="109">
        <v>350.541</v>
      </c>
      <c r="AR895" s="109">
        <v>350.54599999999999</v>
      </c>
      <c r="AS895" s="109">
        <v>350.55</v>
      </c>
      <c r="AT895" s="109">
        <v>350.55399999999997</v>
      </c>
      <c r="AU895" s="109">
        <v>350.55799999999999</v>
      </c>
      <c r="AV895" s="109">
        <v>350.56099999999998</v>
      </c>
      <c r="AW895" s="109">
        <v>350.565</v>
      </c>
      <c r="AX895" s="109">
        <v>350.56900000000002</v>
      </c>
      <c r="AY895" s="109">
        <v>350.57400000000001</v>
      </c>
      <c r="AZ895" s="109">
        <v>350.57799999999997</v>
      </c>
      <c r="BA895" s="109">
        <v>350.584</v>
      </c>
      <c r="BB895" s="109">
        <v>350.58800000000002</v>
      </c>
      <c r="BC895" s="109">
        <v>350.59199999999998</v>
      </c>
      <c r="BD895" s="109">
        <v>350.6</v>
      </c>
      <c r="BE895" s="109"/>
      <c r="BF895" s="109"/>
      <c r="BG895" s="109"/>
      <c r="BH895" s="109"/>
      <c r="BI895" s="109"/>
      <c r="BJ895" s="109"/>
      <c r="BK895" s="109"/>
      <c r="BL895" s="109"/>
      <c r="BM895" s="109"/>
      <c r="BN895" s="109"/>
      <c r="BO895" s="109"/>
      <c r="BP895" s="109"/>
      <c r="BQ895" s="109"/>
      <c r="BR895" s="109"/>
      <c r="BS895" s="109"/>
      <c r="BT895" s="109"/>
      <c r="BU895" s="109"/>
      <c r="BV895" s="109"/>
      <c r="BW895" s="109"/>
      <c r="BX895" s="109"/>
      <c r="BY895" s="281"/>
      <c r="BZ895" s="281"/>
      <c r="CA895" s="281"/>
      <c r="CB895" s="281"/>
      <c r="CC895" s="281"/>
      <c r="CD895" s="16"/>
      <c r="CE895" s="16"/>
      <c r="CF895" s="16"/>
    </row>
    <row r="896" spans="1:84" s="1" customFormat="1" ht="10.5" customHeight="1">
      <c r="A896" s="1370"/>
      <c r="B896" s="1366"/>
      <c r="C896" s="1240" t="s">
        <v>137</v>
      </c>
      <c r="D896" s="144" t="s">
        <v>127</v>
      </c>
      <c r="E896" s="67">
        <f>ROUND((AG896-AF896)*$AE895,2)</f>
        <v>0.01</v>
      </c>
      <c r="F896" s="54">
        <f t="shared" ref="F896:L896" si="668">ROUND((AH896-AG896)*$AE895,2)</f>
        <v>0.01</v>
      </c>
      <c r="G896" s="54">
        <f t="shared" si="668"/>
        <v>0.01</v>
      </c>
      <c r="H896" s="360">
        <f t="shared" si="668"/>
        <v>0.01</v>
      </c>
      <c r="I896" s="54">
        <f t="shared" si="668"/>
        <v>0.01</v>
      </c>
      <c r="J896" s="54">
        <f t="shared" si="668"/>
        <v>0.01</v>
      </c>
      <c r="K896" s="54">
        <f t="shared" si="668"/>
        <v>0.01</v>
      </c>
      <c r="L896" s="54">
        <f t="shared" si="668"/>
        <v>0.01</v>
      </c>
      <c r="M896" s="54">
        <f>ROUND((AO896-AN896)*$AE895,2)</f>
        <v>0.01</v>
      </c>
      <c r="N896" s="360">
        <f>ROUND((AP896-AO896)*$AE895,2)</f>
        <v>0.01</v>
      </c>
      <c r="O896" s="54">
        <f t="shared" ref="O896:AB896" si="669">ROUND((AQ896-AP896)*$AE895,2)</f>
        <v>0.01</v>
      </c>
      <c r="P896" s="54">
        <f t="shared" si="669"/>
        <v>0.01</v>
      </c>
      <c r="Q896" s="54">
        <f t="shared" si="669"/>
        <v>0.01</v>
      </c>
      <c r="R896" s="54">
        <f t="shared" si="669"/>
        <v>0.01</v>
      </c>
      <c r="S896" s="54">
        <f t="shared" si="669"/>
        <v>0.01</v>
      </c>
      <c r="T896" s="54">
        <f t="shared" si="669"/>
        <v>0.01</v>
      </c>
      <c r="U896" s="54">
        <f t="shared" si="669"/>
        <v>0.01</v>
      </c>
      <c r="V896" s="54">
        <f t="shared" si="669"/>
        <v>0.01</v>
      </c>
      <c r="W896" s="54">
        <f t="shared" si="669"/>
        <v>0.01</v>
      </c>
      <c r="X896" s="54">
        <f t="shared" si="669"/>
        <v>0.01</v>
      </c>
      <c r="Y896" s="360">
        <f t="shared" si="669"/>
        <v>0.02</v>
      </c>
      <c r="Z896" s="54">
        <f t="shared" si="669"/>
        <v>0</v>
      </c>
      <c r="AA896" s="54">
        <f t="shared" si="669"/>
        <v>0</v>
      </c>
      <c r="AB896" s="55">
        <f t="shared" si="669"/>
        <v>0.02</v>
      </c>
      <c r="AC896" s="53"/>
      <c r="AD896" s="56"/>
      <c r="AE896" s="64"/>
      <c r="AF896" s="109">
        <v>157.95400000000001</v>
      </c>
      <c r="AG896" s="109">
        <v>157.96</v>
      </c>
      <c r="AH896" s="109">
        <v>157.964</v>
      </c>
      <c r="AI896" s="109">
        <v>157.96799999999999</v>
      </c>
      <c r="AJ896" s="109">
        <v>157.97200000000001</v>
      </c>
      <c r="AK896" s="109">
        <v>157.976</v>
      </c>
      <c r="AL896" s="109">
        <v>157.97999999999999</v>
      </c>
      <c r="AM896" s="109">
        <v>157.98400000000001</v>
      </c>
      <c r="AN896" s="109">
        <v>157.98699999999999</v>
      </c>
      <c r="AO896" s="109">
        <v>157.99199999999999</v>
      </c>
      <c r="AP896" s="109">
        <v>157.99600000000001</v>
      </c>
      <c r="AQ896" s="109">
        <v>158</v>
      </c>
      <c r="AR896" s="109">
        <v>158.00399999999999</v>
      </c>
      <c r="AS896" s="109">
        <v>158.00700000000001</v>
      </c>
      <c r="AT896" s="109">
        <v>158.01</v>
      </c>
      <c r="AU896" s="109">
        <v>158.01400000000001</v>
      </c>
      <c r="AV896" s="109">
        <v>158.017</v>
      </c>
      <c r="AW896" s="109">
        <v>158.02099999999999</v>
      </c>
      <c r="AX896" s="109">
        <v>158.02600000000001</v>
      </c>
      <c r="AY896" s="109">
        <v>158.03200000000001</v>
      </c>
      <c r="AZ896" s="109">
        <v>158.03800000000001</v>
      </c>
      <c r="BA896" s="109">
        <v>158.04499999999999</v>
      </c>
      <c r="BB896" s="109">
        <v>158.047</v>
      </c>
      <c r="BC896" s="109">
        <v>158.04900000000001</v>
      </c>
      <c r="BD896" s="109">
        <v>158.05600000000001</v>
      </c>
      <c r="BE896" s="109">
        <v>59.600999999999999</v>
      </c>
      <c r="BF896" s="109">
        <v>59.600999999999999</v>
      </c>
      <c r="BG896" s="109">
        <v>59.600999999999999</v>
      </c>
      <c r="BH896" s="109">
        <v>59.600999999999999</v>
      </c>
      <c r="BI896" s="109">
        <v>59.600999999999999</v>
      </c>
      <c r="BJ896" s="109">
        <v>59.600999999999999</v>
      </c>
      <c r="BK896" s="109">
        <v>59.600999999999999</v>
      </c>
      <c r="BL896" s="109">
        <v>59.600999999999999</v>
      </c>
      <c r="BM896" s="109">
        <v>59.600999999999999</v>
      </c>
      <c r="BN896" s="109">
        <v>59.600999999999999</v>
      </c>
      <c r="BO896" s="109">
        <v>59.600999999999999</v>
      </c>
      <c r="BP896" s="109">
        <v>59.600999999999999</v>
      </c>
      <c r="BQ896" s="109">
        <v>59.600999999999999</v>
      </c>
      <c r="BR896" s="109">
        <v>59.600999999999999</v>
      </c>
      <c r="BS896" s="109">
        <v>59.600999999999999</v>
      </c>
      <c r="BT896" s="109">
        <v>59.600999999999999</v>
      </c>
      <c r="BU896" s="109">
        <v>59.600999999999999</v>
      </c>
      <c r="BV896" s="109">
        <v>59.600999999999999</v>
      </c>
      <c r="BW896" s="109">
        <v>59.600999999999999</v>
      </c>
      <c r="BX896" s="109">
        <v>59.600999999999999</v>
      </c>
      <c r="BY896" s="109">
        <v>59.600999999999999</v>
      </c>
      <c r="BZ896" s="109">
        <v>59.600999999999999</v>
      </c>
      <c r="CA896" s="109">
        <v>59.600999999999999</v>
      </c>
      <c r="CB896" s="109">
        <v>59.600999999999999</v>
      </c>
      <c r="CC896" s="109">
        <v>59.600999999999999</v>
      </c>
      <c r="CD896" s="109"/>
      <c r="CE896" s="16"/>
      <c r="CF896" s="16"/>
    </row>
    <row r="897" spans="1:84" s="1" customFormat="1" ht="10.5" customHeight="1" thickBot="1">
      <c r="A897" s="1371"/>
      <c r="B897" s="1367"/>
      <c r="C897" s="293"/>
      <c r="D897" s="254" t="s">
        <v>42</v>
      </c>
      <c r="E897" s="204"/>
      <c r="F897" s="204"/>
      <c r="G897" s="204"/>
      <c r="H897" s="547"/>
      <c r="I897" s="204"/>
      <c r="J897" s="204"/>
      <c r="K897" s="204"/>
      <c r="L897" s="204"/>
      <c r="M897" s="204"/>
      <c r="N897" s="547"/>
      <c r="O897" s="204"/>
      <c r="P897" s="204"/>
      <c r="Q897" s="204"/>
      <c r="R897" s="204"/>
      <c r="S897" s="204"/>
      <c r="T897" s="204"/>
      <c r="U897" s="204"/>
      <c r="V897" s="204"/>
      <c r="W897" s="204"/>
      <c r="X897" s="204"/>
      <c r="Y897" s="547"/>
      <c r="Z897" s="204"/>
      <c r="AA897" s="204"/>
      <c r="AB897" s="205"/>
      <c r="AC897" s="53"/>
      <c r="AD897" s="56"/>
      <c r="AE897" s="64"/>
      <c r="AF897" s="353"/>
      <c r="AG897" s="353"/>
      <c r="AH897" s="353"/>
      <c r="AI897" s="353"/>
      <c r="AJ897" s="353"/>
      <c r="AK897" s="353"/>
      <c r="AL897" s="353"/>
      <c r="AM897" s="353"/>
      <c r="AN897" s="353"/>
      <c r="AO897" s="353"/>
      <c r="AP897" s="353"/>
      <c r="AQ897" s="353"/>
      <c r="AR897" s="353"/>
      <c r="AS897" s="353"/>
      <c r="AT897" s="353"/>
      <c r="AU897" s="353"/>
      <c r="AV897" s="353"/>
      <c r="AW897" s="353"/>
      <c r="AX897" s="353"/>
      <c r="AY897" s="353"/>
      <c r="AZ897" s="353"/>
      <c r="BA897" s="353"/>
      <c r="BB897" s="353"/>
      <c r="BC897" s="353"/>
      <c r="BD897" s="353"/>
      <c r="BE897" s="353"/>
      <c r="BF897" s="353"/>
      <c r="BG897" s="353"/>
      <c r="BH897" s="353"/>
      <c r="BI897" s="353"/>
      <c r="BJ897" s="353"/>
      <c r="BK897" s="353"/>
      <c r="BL897" s="353"/>
      <c r="BM897" s="353"/>
      <c r="BN897" s="353"/>
      <c r="BO897" s="353"/>
      <c r="BP897" s="353"/>
      <c r="BQ897" s="353"/>
      <c r="BR897" s="353"/>
      <c r="BS897" s="353"/>
      <c r="BT897" s="353"/>
      <c r="BU897" s="353"/>
      <c r="BV897" s="353"/>
      <c r="BW897" s="353"/>
      <c r="BX897" s="353"/>
      <c r="BY897" s="175"/>
      <c r="BZ897" s="175"/>
      <c r="CA897" s="175"/>
      <c r="CB897" s="175"/>
      <c r="CC897" s="175"/>
    </row>
    <row r="898" spans="1:84" s="1" customFormat="1" ht="10.5" customHeight="1">
      <c r="A898" s="1361" t="s">
        <v>76</v>
      </c>
      <c r="B898" s="1365" t="s">
        <v>347</v>
      </c>
      <c r="C898" s="1239"/>
      <c r="D898" s="1249"/>
      <c r="E898" s="197"/>
      <c r="F898" s="197"/>
      <c r="G898" s="197"/>
      <c r="H898" s="459"/>
      <c r="I898" s="197"/>
      <c r="J898" s="197"/>
      <c r="K898" s="197"/>
      <c r="L898" s="197"/>
      <c r="M898" s="197"/>
      <c r="N898" s="459"/>
      <c r="O898" s="197"/>
      <c r="P898" s="197"/>
      <c r="Q898" s="197"/>
      <c r="R898" s="197"/>
      <c r="S898" s="197"/>
      <c r="T898" s="197"/>
      <c r="U898" s="197"/>
      <c r="V898" s="197"/>
      <c r="W898" s="197"/>
      <c r="X898" s="197"/>
      <c r="Y898" s="459"/>
      <c r="Z898" s="197"/>
      <c r="AA898" s="197"/>
      <c r="AB898" s="198"/>
      <c r="AC898" s="53" t="s">
        <v>125</v>
      </c>
      <c r="AD898" s="56">
        <f>AD900/AC900</f>
        <v>0.74305555555552272</v>
      </c>
      <c r="AE898" s="64"/>
      <c r="AF898" s="431"/>
      <c r="AG898" s="361"/>
      <c r="AH898" s="361"/>
      <c r="AI898" s="361"/>
      <c r="AJ898" s="361"/>
      <c r="AK898" s="361"/>
      <c r="AL898" s="361"/>
      <c r="AM898" s="361"/>
      <c r="AN898" s="361"/>
      <c r="AO898" s="361"/>
      <c r="AP898" s="361"/>
      <c r="AQ898" s="361"/>
      <c r="AR898" s="361"/>
      <c r="AS898" s="361"/>
      <c r="AT898" s="361"/>
      <c r="AU898" s="361"/>
      <c r="AV898" s="361"/>
      <c r="AW898" s="361"/>
      <c r="AX898" s="361"/>
      <c r="AY898" s="361"/>
      <c r="AZ898" s="361"/>
      <c r="BA898" s="361"/>
      <c r="BB898" s="361"/>
      <c r="BC898" s="361"/>
      <c r="BD898" s="361"/>
      <c r="BE898" s="361"/>
      <c r="BF898" s="361"/>
      <c r="BG898" s="361"/>
      <c r="BH898" s="361"/>
      <c r="BI898" s="361"/>
      <c r="BJ898" s="361"/>
      <c r="BK898" s="361"/>
      <c r="BL898" s="361"/>
      <c r="BM898" s="361"/>
      <c r="BN898" s="361"/>
      <c r="BO898" s="361"/>
      <c r="BP898" s="361"/>
      <c r="BQ898" s="361"/>
      <c r="BR898" s="361"/>
      <c r="BS898" s="361"/>
      <c r="BT898" s="361"/>
      <c r="BU898" s="361"/>
      <c r="BV898" s="361"/>
      <c r="BW898" s="361"/>
      <c r="BX898" s="361"/>
      <c r="BY898" s="163"/>
      <c r="BZ898" s="163"/>
      <c r="CA898" s="163"/>
      <c r="CB898" s="163"/>
      <c r="CC898" s="163"/>
      <c r="CD898" s="12"/>
      <c r="CE898" s="12"/>
      <c r="CF898" s="12"/>
    </row>
    <row r="899" spans="1:84" s="1" customFormat="1" ht="10.5" customHeight="1">
      <c r="A899" s="1370"/>
      <c r="B899" s="1366"/>
      <c r="C899" s="1240" t="s">
        <v>139</v>
      </c>
      <c r="D899" s="144" t="s">
        <v>34</v>
      </c>
      <c r="E899" s="206">
        <f>ROUND(SQRT(E900^2+E901^2)*1000/(1.73*E866),0)</f>
        <v>4</v>
      </c>
      <c r="F899" s="206">
        <f>ROUND(SQRT(F900^2+F901^2)*1000/(1.73*F866),0)</f>
        <v>3</v>
      </c>
      <c r="G899" s="206">
        <f t="shared" ref="G899:AB899" si="670">ROUND(SQRT(G900^2+G901^2)*1000/(1.73*G866),0)</f>
        <v>3</v>
      </c>
      <c r="H899" s="483">
        <f t="shared" si="670"/>
        <v>3</v>
      </c>
      <c r="I899" s="206">
        <f t="shared" si="670"/>
        <v>3</v>
      </c>
      <c r="J899" s="206">
        <f t="shared" si="670"/>
        <v>3</v>
      </c>
      <c r="K899" s="206">
        <f t="shared" si="670"/>
        <v>3</v>
      </c>
      <c r="L899" s="206">
        <f t="shared" si="670"/>
        <v>4</v>
      </c>
      <c r="M899" s="206">
        <f t="shared" si="670"/>
        <v>4</v>
      </c>
      <c r="N899" s="483">
        <f t="shared" si="670"/>
        <v>3</v>
      </c>
      <c r="O899" s="206">
        <f t="shared" si="670"/>
        <v>4</v>
      </c>
      <c r="P899" s="206">
        <f t="shared" si="670"/>
        <v>3</v>
      </c>
      <c r="Q899" s="206">
        <f t="shared" si="670"/>
        <v>3</v>
      </c>
      <c r="R899" s="206">
        <f t="shared" si="670"/>
        <v>3</v>
      </c>
      <c r="S899" s="206">
        <f t="shared" si="670"/>
        <v>3</v>
      </c>
      <c r="T899" s="206">
        <f t="shared" si="670"/>
        <v>3</v>
      </c>
      <c r="U899" s="206">
        <f t="shared" si="670"/>
        <v>3</v>
      </c>
      <c r="V899" s="206">
        <f t="shared" si="670"/>
        <v>3</v>
      </c>
      <c r="W899" s="206">
        <f t="shared" si="670"/>
        <v>3</v>
      </c>
      <c r="X899" s="206">
        <f t="shared" si="670"/>
        <v>3</v>
      </c>
      <c r="Y899" s="483">
        <f t="shared" si="670"/>
        <v>3</v>
      </c>
      <c r="Z899" s="206">
        <f t="shared" si="670"/>
        <v>2</v>
      </c>
      <c r="AA899" s="206">
        <f t="shared" si="670"/>
        <v>2</v>
      </c>
      <c r="AB899" s="207">
        <f t="shared" si="670"/>
        <v>3</v>
      </c>
      <c r="AC899" s="359"/>
      <c r="AD899" s="191"/>
      <c r="AE899" s="64"/>
      <c r="AF899" s="353"/>
      <c r="AG899" s="353"/>
      <c r="AH899" s="353"/>
      <c r="AI899" s="353"/>
      <c r="AJ899" s="353"/>
      <c r="AK899" s="353"/>
      <c r="AL899" s="353"/>
      <c r="AM899" s="353"/>
      <c r="AN899" s="353"/>
      <c r="AO899" s="353"/>
      <c r="AP899" s="353"/>
      <c r="AQ899" s="353"/>
      <c r="AR899" s="353"/>
      <c r="AS899" s="353"/>
      <c r="AT899" s="353"/>
      <c r="AU899" s="353"/>
      <c r="AV899" s="353"/>
      <c r="AW899" s="353"/>
      <c r="AX899" s="353"/>
      <c r="AY899" s="353"/>
      <c r="AZ899" s="353"/>
      <c r="BA899" s="353"/>
      <c r="BB899" s="353"/>
      <c r="BC899" s="353"/>
      <c r="BD899" s="353"/>
      <c r="BE899" s="353"/>
      <c r="BF899" s="353"/>
      <c r="BG899" s="353"/>
      <c r="BH899" s="353"/>
      <c r="BI899" s="353"/>
      <c r="BJ899" s="353"/>
      <c r="BK899" s="353"/>
      <c r="BL899" s="353"/>
      <c r="BM899" s="353"/>
      <c r="BN899" s="353"/>
      <c r="BO899" s="353"/>
      <c r="BP899" s="353"/>
      <c r="BQ899" s="353"/>
      <c r="BR899" s="353"/>
      <c r="BS899" s="353"/>
      <c r="BT899" s="353"/>
      <c r="BU899" s="353"/>
      <c r="BV899" s="353"/>
      <c r="BW899" s="353"/>
      <c r="BX899" s="353"/>
      <c r="BY899" s="175"/>
      <c r="BZ899" s="175"/>
      <c r="CA899" s="175"/>
      <c r="CB899" s="175"/>
      <c r="CC899" s="175"/>
    </row>
    <row r="900" spans="1:84" s="1" customFormat="1" ht="10.5" customHeight="1">
      <c r="A900" s="1370"/>
      <c r="B900" s="1366"/>
      <c r="C900" s="1240" t="s">
        <v>137</v>
      </c>
      <c r="D900" s="144" t="s">
        <v>126</v>
      </c>
      <c r="E900" s="67">
        <f>ROUND((AG900-AF900)*$AE900,2)</f>
        <v>0.04</v>
      </c>
      <c r="F900" s="67">
        <f t="shared" ref="F900:M900" si="671">ROUND((AH900-AG900)*$AE900,2)</f>
        <v>0.03</v>
      </c>
      <c r="G900" s="67">
        <f t="shared" si="671"/>
        <v>0.03</v>
      </c>
      <c r="H900" s="460">
        <f t="shared" si="671"/>
        <v>0.02</v>
      </c>
      <c r="I900" s="67">
        <f t="shared" si="671"/>
        <v>0.02</v>
      </c>
      <c r="J900" s="67">
        <f t="shared" si="671"/>
        <v>0.02</v>
      </c>
      <c r="K900" s="67">
        <f t="shared" si="671"/>
        <v>0.02</v>
      </c>
      <c r="L900" s="67">
        <f t="shared" si="671"/>
        <v>0.04</v>
      </c>
      <c r="M900" s="67">
        <f t="shared" si="671"/>
        <v>0.04</v>
      </c>
      <c r="N900" s="460">
        <f>ROUND((AP900-AO900)*$AE900,2)</f>
        <v>0.03</v>
      </c>
      <c r="O900" s="67">
        <f t="shared" ref="O900:AB900" si="672">ROUND((AQ900-AP900)*$AE900,2)</f>
        <v>0.04</v>
      </c>
      <c r="P900" s="67">
        <f t="shared" si="672"/>
        <v>0.03</v>
      </c>
      <c r="Q900" s="67">
        <f t="shared" si="672"/>
        <v>0.02</v>
      </c>
      <c r="R900" s="67">
        <f t="shared" si="672"/>
        <v>0.03</v>
      </c>
      <c r="S900" s="67">
        <f t="shared" si="672"/>
        <v>0.03</v>
      </c>
      <c r="T900" s="67">
        <f t="shared" si="672"/>
        <v>0.03</v>
      </c>
      <c r="U900" s="67">
        <f t="shared" si="672"/>
        <v>0.03</v>
      </c>
      <c r="V900" s="67">
        <f t="shared" si="672"/>
        <v>0.03</v>
      </c>
      <c r="W900" s="67">
        <f t="shared" si="672"/>
        <v>0.03</v>
      </c>
      <c r="X900" s="67">
        <f t="shared" si="672"/>
        <v>0.02</v>
      </c>
      <c r="Y900" s="460">
        <f t="shared" si="672"/>
        <v>0.03</v>
      </c>
      <c r="Z900" s="67">
        <f t="shared" si="672"/>
        <v>0.02</v>
      </c>
      <c r="AA900" s="67">
        <f t="shared" si="672"/>
        <v>0.02</v>
      </c>
      <c r="AB900" s="68">
        <f t="shared" si="672"/>
        <v>0.03</v>
      </c>
      <c r="AC900" s="231">
        <f>(BD900-AF900)*AE900</f>
        <v>0.69120000000002613</v>
      </c>
      <c r="AD900" s="533">
        <f>(BD901-AF901)*AE900</f>
        <v>0.51359999999999673</v>
      </c>
      <c r="AE900" s="64">
        <v>2.4</v>
      </c>
      <c r="AF900" s="361">
        <v>365.161</v>
      </c>
      <c r="AG900" s="361">
        <v>365.17599999999999</v>
      </c>
      <c r="AH900" s="361">
        <v>365.18799999999999</v>
      </c>
      <c r="AI900" s="361">
        <v>365.2</v>
      </c>
      <c r="AJ900" s="361">
        <v>365.21</v>
      </c>
      <c r="AK900" s="361">
        <v>365.22</v>
      </c>
      <c r="AL900" s="361">
        <v>365.23</v>
      </c>
      <c r="AM900" s="361">
        <v>365.24</v>
      </c>
      <c r="AN900" s="361">
        <v>365.255</v>
      </c>
      <c r="AO900" s="361">
        <v>365.27199999999999</v>
      </c>
      <c r="AP900" s="361">
        <v>365.28399999999999</v>
      </c>
      <c r="AQ900" s="361">
        <v>365.3</v>
      </c>
      <c r="AR900" s="361">
        <v>365.31299999999999</v>
      </c>
      <c r="AS900" s="361">
        <v>365.32299999999998</v>
      </c>
      <c r="AT900" s="361">
        <v>365.33600000000001</v>
      </c>
      <c r="AU900" s="361">
        <v>365.34899999999999</v>
      </c>
      <c r="AV900" s="361">
        <v>365.36</v>
      </c>
      <c r="AW900" s="361">
        <v>365.37200000000001</v>
      </c>
      <c r="AX900" s="361">
        <v>365.38400000000001</v>
      </c>
      <c r="AY900" s="361">
        <v>365.39499999999998</v>
      </c>
      <c r="AZ900" s="361">
        <v>365.40499999999997</v>
      </c>
      <c r="BA900" s="361">
        <v>365.41899999999998</v>
      </c>
      <c r="BB900" s="361">
        <v>365.42700000000002</v>
      </c>
      <c r="BC900" s="361">
        <v>365.435</v>
      </c>
      <c r="BD900" s="361">
        <v>365.44900000000001</v>
      </c>
      <c r="BE900" s="361"/>
      <c r="BF900" s="361"/>
      <c r="BG900" s="361"/>
      <c r="BH900" s="361"/>
      <c r="BI900" s="361"/>
      <c r="BJ900" s="361"/>
      <c r="BK900" s="361"/>
      <c r="BL900" s="361"/>
      <c r="BM900" s="361"/>
      <c r="BN900" s="361"/>
      <c r="BO900" s="361"/>
      <c r="BP900" s="361"/>
      <c r="BQ900" s="361"/>
      <c r="BR900" s="361"/>
      <c r="BS900" s="361"/>
      <c r="BT900" s="361"/>
      <c r="BU900" s="361"/>
      <c r="BV900" s="361"/>
      <c r="BW900" s="361"/>
      <c r="BX900" s="361"/>
      <c r="BY900" s="163"/>
      <c r="BZ900" s="163"/>
      <c r="CA900" s="163"/>
      <c r="CB900" s="163"/>
      <c r="CC900" s="163"/>
      <c r="CD900" s="12"/>
      <c r="CE900" s="12"/>
      <c r="CF900" s="12"/>
    </row>
    <row r="901" spans="1:84" s="1" customFormat="1" ht="10.5" customHeight="1">
      <c r="A901" s="1370"/>
      <c r="B901" s="1366"/>
      <c r="C901" s="1240" t="s">
        <v>137</v>
      </c>
      <c r="D901" s="144" t="s">
        <v>127</v>
      </c>
      <c r="E901" s="67">
        <f>ROUND((AG901-AF901)*$AE900,2)</f>
        <v>0.03</v>
      </c>
      <c r="F901" s="54">
        <f t="shared" ref="F901:L901" si="673">ROUND((AH901-AG901)*$AE900,2)</f>
        <v>0.02</v>
      </c>
      <c r="G901" s="54">
        <f t="shared" si="673"/>
        <v>0.02</v>
      </c>
      <c r="H901" s="360">
        <f t="shared" si="673"/>
        <v>0.02</v>
      </c>
      <c r="I901" s="54">
        <f t="shared" si="673"/>
        <v>0.02</v>
      </c>
      <c r="J901" s="54">
        <f t="shared" si="673"/>
        <v>0.02</v>
      </c>
      <c r="K901" s="54">
        <f t="shared" si="673"/>
        <v>0.02</v>
      </c>
      <c r="L901" s="54">
        <f t="shared" si="673"/>
        <v>0.02</v>
      </c>
      <c r="M901" s="54">
        <f>ROUND((AO901-AN901)*$AE900,2)</f>
        <v>0.03</v>
      </c>
      <c r="N901" s="360">
        <f>ROUND((AP901-AO901)*$AE900,2)</f>
        <v>0.02</v>
      </c>
      <c r="O901" s="54">
        <f t="shared" ref="O901:AB901" si="674">ROUND((AQ901-AP901)*$AE900,2)</f>
        <v>0.03</v>
      </c>
      <c r="P901" s="54">
        <f t="shared" si="674"/>
        <v>0.02</v>
      </c>
      <c r="Q901" s="54">
        <f t="shared" si="674"/>
        <v>0.02</v>
      </c>
      <c r="R901" s="54">
        <f t="shared" si="674"/>
        <v>0.02</v>
      </c>
      <c r="S901" s="54">
        <f t="shared" si="674"/>
        <v>0.02</v>
      </c>
      <c r="T901" s="54">
        <f t="shared" si="674"/>
        <v>0.02</v>
      </c>
      <c r="U901" s="54">
        <f t="shared" si="674"/>
        <v>0.02</v>
      </c>
      <c r="V901" s="54">
        <f t="shared" si="674"/>
        <v>0.02</v>
      </c>
      <c r="W901" s="54">
        <f t="shared" si="674"/>
        <v>0.02</v>
      </c>
      <c r="X901" s="54">
        <f t="shared" si="674"/>
        <v>0.02</v>
      </c>
      <c r="Y901" s="360">
        <f t="shared" si="674"/>
        <v>0.02</v>
      </c>
      <c r="Z901" s="54">
        <f t="shared" si="674"/>
        <v>0.01</v>
      </c>
      <c r="AA901" s="54">
        <f t="shared" si="674"/>
        <v>0.01</v>
      </c>
      <c r="AB901" s="55">
        <f t="shared" si="674"/>
        <v>0.02</v>
      </c>
      <c r="AC901" s="53"/>
      <c r="AD901" s="56"/>
      <c r="AE901" s="64"/>
      <c r="AF901" s="361">
        <v>386.73</v>
      </c>
      <c r="AG901" s="361">
        <v>386.74099999999999</v>
      </c>
      <c r="AH901" s="361">
        <v>386.75</v>
      </c>
      <c r="AI901" s="361">
        <v>386.75900000000001</v>
      </c>
      <c r="AJ901" s="361">
        <v>386.767</v>
      </c>
      <c r="AK901" s="361">
        <v>386.77499999999998</v>
      </c>
      <c r="AL901" s="361">
        <v>386.78300000000002</v>
      </c>
      <c r="AM901" s="361">
        <v>386.791</v>
      </c>
      <c r="AN901" s="361">
        <v>386.80099999999999</v>
      </c>
      <c r="AO901" s="361">
        <v>386.81299999999999</v>
      </c>
      <c r="AP901" s="361">
        <v>386.82299999999998</v>
      </c>
      <c r="AQ901" s="361">
        <v>386.834</v>
      </c>
      <c r="AR901" s="361">
        <v>386.84399999999999</v>
      </c>
      <c r="AS901" s="361">
        <v>386.851</v>
      </c>
      <c r="AT901" s="361">
        <v>386.86099999999999</v>
      </c>
      <c r="AU901" s="361">
        <v>386.87099999999998</v>
      </c>
      <c r="AV901" s="361">
        <v>386.87799999999999</v>
      </c>
      <c r="AW901" s="361">
        <v>386.887</v>
      </c>
      <c r="AX901" s="361">
        <v>386.89600000000002</v>
      </c>
      <c r="AY901" s="361">
        <v>386.904</v>
      </c>
      <c r="AZ901" s="361">
        <v>386.91199999999998</v>
      </c>
      <c r="BA901" s="361">
        <v>386.92200000000003</v>
      </c>
      <c r="BB901" s="361">
        <v>386.928</v>
      </c>
      <c r="BC901" s="361">
        <v>386.93400000000003</v>
      </c>
      <c r="BD901" s="361">
        <v>386.94400000000002</v>
      </c>
      <c r="BE901" s="361">
        <v>430.834</v>
      </c>
      <c r="BF901" s="361">
        <v>430.834</v>
      </c>
      <c r="BG901" s="361">
        <v>430.834</v>
      </c>
      <c r="BH901" s="361">
        <v>430.834</v>
      </c>
      <c r="BI901" s="361">
        <v>430.834</v>
      </c>
      <c r="BJ901" s="361">
        <v>430.834</v>
      </c>
      <c r="BK901" s="361">
        <v>430.834</v>
      </c>
      <c r="BL901" s="361">
        <v>430.834</v>
      </c>
      <c r="BM901" s="361">
        <v>430.834</v>
      </c>
      <c r="BN901" s="361">
        <v>430.834</v>
      </c>
      <c r="BO901" s="361">
        <v>430.834</v>
      </c>
      <c r="BP901" s="361">
        <v>430.834</v>
      </c>
      <c r="BQ901" s="361">
        <v>430.834</v>
      </c>
      <c r="BR901" s="361">
        <v>430.834</v>
      </c>
      <c r="BS901" s="361">
        <v>430.834</v>
      </c>
      <c r="BT901" s="361">
        <v>430.834</v>
      </c>
      <c r="BU901" s="361">
        <v>430.834</v>
      </c>
      <c r="BV901" s="361">
        <v>430.834</v>
      </c>
      <c r="BW901" s="361">
        <v>430.834</v>
      </c>
      <c r="BX901" s="361">
        <v>430.834</v>
      </c>
      <c r="BY901" s="361">
        <v>430.834</v>
      </c>
      <c r="BZ901" s="361">
        <v>430.834</v>
      </c>
      <c r="CA901" s="361">
        <v>430.834</v>
      </c>
      <c r="CB901" s="361">
        <v>430.834</v>
      </c>
      <c r="CC901" s="361">
        <v>430.834</v>
      </c>
      <c r="CD901" s="361"/>
      <c r="CE901" s="12"/>
      <c r="CF901" s="12"/>
    </row>
    <row r="902" spans="1:84" s="1" customFormat="1" ht="10.5" customHeight="1" thickBot="1">
      <c r="A902" s="1371"/>
      <c r="B902" s="1367"/>
      <c r="C902" s="293"/>
      <c r="D902" s="254" t="s">
        <v>42</v>
      </c>
      <c r="E902" s="89">
        <f t="shared" ref="E902:AB902" si="675">E901/E900</f>
        <v>0.75</v>
      </c>
      <c r="F902" s="89">
        <f t="shared" si="675"/>
        <v>0.66666666666666674</v>
      </c>
      <c r="G902" s="89">
        <f t="shared" si="675"/>
        <v>0.66666666666666674</v>
      </c>
      <c r="H902" s="461">
        <f t="shared" si="675"/>
        <v>1</v>
      </c>
      <c r="I902" s="89">
        <f t="shared" si="675"/>
        <v>1</v>
      </c>
      <c r="J902" s="89">
        <f t="shared" si="675"/>
        <v>1</v>
      </c>
      <c r="K902" s="89">
        <f t="shared" si="675"/>
        <v>1</v>
      </c>
      <c r="L902" s="89">
        <f t="shared" si="675"/>
        <v>0.5</v>
      </c>
      <c r="M902" s="89">
        <f t="shared" si="675"/>
        <v>0.75</v>
      </c>
      <c r="N902" s="461">
        <f t="shared" si="675"/>
        <v>0.66666666666666674</v>
      </c>
      <c r="O902" s="89">
        <f t="shared" si="675"/>
        <v>0.75</v>
      </c>
      <c r="P902" s="89">
        <f t="shared" si="675"/>
        <v>0.66666666666666674</v>
      </c>
      <c r="Q902" s="89">
        <f t="shared" si="675"/>
        <v>1</v>
      </c>
      <c r="R902" s="89">
        <f t="shared" si="675"/>
        <v>0.66666666666666674</v>
      </c>
      <c r="S902" s="89">
        <f t="shared" si="675"/>
        <v>0.66666666666666674</v>
      </c>
      <c r="T902" s="89">
        <f t="shared" si="675"/>
        <v>0.66666666666666674</v>
      </c>
      <c r="U902" s="89">
        <f t="shared" si="675"/>
        <v>0.66666666666666674</v>
      </c>
      <c r="V902" s="89">
        <f t="shared" si="675"/>
        <v>0.66666666666666674</v>
      </c>
      <c r="W902" s="89">
        <f t="shared" si="675"/>
        <v>0.66666666666666674</v>
      </c>
      <c r="X902" s="89">
        <f t="shared" si="675"/>
        <v>1</v>
      </c>
      <c r="Y902" s="461">
        <f t="shared" si="675"/>
        <v>0.66666666666666674</v>
      </c>
      <c r="Z902" s="89">
        <f t="shared" si="675"/>
        <v>0.5</v>
      </c>
      <c r="AA902" s="89">
        <f t="shared" si="675"/>
        <v>0.5</v>
      </c>
      <c r="AB902" s="90">
        <f t="shared" si="675"/>
        <v>0.66666666666666674</v>
      </c>
      <c r="AC902" s="53"/>
      <c r="AD902" s="56"/>
      <c r="AE902" s="64"/>
      <c r="AF902" s="353"/>
      <c r="AG902" s="353"/>
      <c r="AH902" s="353"/>
      <c r="AI902" s="353"/>
      <c r="AJ902" s="353"/>
      <c r="AK902" s="353"/>
      <c r="AL902" s="353"/>
      <c r="AM902" s="353"/>
      <c r="AN902" s="353"/>
      <c r="AO902" s="353"/>
      <c r="AP902" s="353"/>
      <c r="AQ902" s="353"/>
      <c r="AR902" s="353"/>
      <c r="AS902" s="353"/>
      <c r="AT902" s="353"/>
      <c r="AU902" s="353"/>
      <c r="AV902" s="353"/>
      <c r="AW902" s="353"/>
      <c r="AX902" s="353"/>
      <c r="AY902" s="353"/>
      <c r="AZ902" s="353"/>
      <c r="BA902" s="353"/>
      <c r="BB902" s="353"/>
      <c r="BC902" s="353"/>
      <c r="BD902" s="353"/>
      <c r="BE902" s="353"/>
      <c r="BF902" s="353"/>
      <c r="BG902" s="353"/>
      <c r="BH902" s="353"/>
      <c r="BI902" s="353"/>
      <c r="BJ902" s="353"/>
      <c r="BK902" s="353"/>
      <c r="BL902" s="353"/>
      <c r="BM902" s="353"/>
      <c r="BN902" s="353"/>
      <c r="BO902" s="353"/>
      <c r="BP902" s="353"/>
      <c r="BQ902" s="353"/>
      <c r="BR902" s="353"/>
      <c r="BS902" s="353"/>
      <c r="BT902" s="353"/>
      <c r="BU902" s="353"/>
      <c r="BV902" s="353"/>
      <c r="BW902" s="353"/>
      <c r="BX902" s="353"/>
      <c r="BY902" s="175"/>
      <c r="BZ902" s="175"/>
      <c r="CA902" s="175"/>
      <c r="CB902" s="175"/>
      <c r="CC902" s="175"/>
    </row>
    <row r="903" spans="1:84" s="1" customFormat="1" ht="10.5" customHeight="1">
      <c r="A903" s="1361" t="s">
        <v>104</v>
      </c>
      <c r="B903" s="1365" t="s">
        <v>348</v>
      </c>
      <c r="C903" s="1239"/>
      <c r="D903" s="1249"/>
      <c r="E903" s="1227" t="s">
        <v>134</v>
      </c>
      <c r="F903" s="1239"/>
      <c r="G903" s="1239"/>
      <c r="H903" s="505"/>
      <c r="I903" s="1239"/>
      <c r="J903" s="1239"/>
      <c r="K903" s="1239"/>
      <c r="L903" s="1239"/>
      <c r="M903" s="1239"/>
      <c r="N903" s="505"/>
      <c r="O903" s="1239"/>
      <c r="P903" s="1239"/>
      <c r="Q903" s="1239"/>
      <c r="R903" s="1239"/>
      <c r="S903" s="1239"/>
      <c r="T903" s="1239"/>
      <c r="U903" s="1239"/>
      <c r="V903" s="1239"/>
      <c r="W903" s="1239"/>
      <c r="X903" s="1239"/>
      <c r="Y903" s="505"/>
      <c r="Z903" s="1239"/>
      <c r="AA903" s="1239"/>
      <c r="AB903" s="230"/>
      <c r="AC903" s="53" t="s">
        <v>125</v>
      </c>
      <c r="AD903" s="56" t="e">
        <f>AD905/AC905</f>
        <v>#DIV/0!</v>
      </c>
      <c r="AE903" s="64"/>
      <c r="AF903" s="361"/>
      <c r="AG903" s="361"/>
      <c r="AH903" s="361"/>
      <c r="AI903" s="361"/>
      <c r="AJ903" s="361"/>
      <c r="AK903" s="361"/>
      <c r="AL903" s="361"/>
      <c r="AM903" s="361"/>
      <c r="AN903" s="361"/>
      <c r="AO903" s="361"/>
      <c r="AP903" s="361"/>
      <c r="AQ903" s="361"/>
      <c r="AR903" s="361"/>
      <c r="AS903" s="361"/>
      <c r="AT903" s="361"/>
      <c r="AU903" s="361"/>
      <c r="AV903" s="361"/>
      <c r="AW903" s="361"/>
      <c r="AX903" s="361"/>
      <c r="AY903" s="361"/>
      <c r="AZ903" s="361"/>
      <c r="BA903" s="361"/>
      <c r="BB903" s="361"/>
      <c r="BC903" s="361"/>
      <c r="BD903" s="361"/>
      <c r="BE903" s="361"/>
      <c r="BF903" s="361"/>
      <c r="BG903" s="361"/>
      <c r="BH903" s="361"/>
      <c r="BI903" s="361"/>
      <c r="BJ903" s="361"/>
      <c r="BK903" s="361"/>
      <c r="BL903" s="361"/>
      <c r="BM903" s="361"/>
      <c r="BN903" s="361"/>
      <c r="BO903" s="361"/>
      <c r="BP903" s="361"/>
      <c r="BQ903" s="361"/>
      <c r="BR903" s="361"/>
      <c r="BS903" s="361"/>
      <c r="BT903" s="361"/>
      <c r="BU903" s="361"/>
      <c r="BV903" s="361"/>
      <c r="BW903" s="361"/>
      <c r="BX903" s="361"/>
      <c r="BY903" s="163"/>
      <c r="BZ903" s="163"/>
      <c r="CA903" s="163"/>
      <c r="CB903" s="163"/>
      <c r="CC903" s="163"/>
      <c r="CD903" s="12"/>
      <c r="CE903" s="12"/>
      <c r="CF903" s="12"/>
    </row>
    <row r="904" spans="1:84" s="1" customFormat="1" ht="10.5" customHeight="1">
      <c r="A904" s="1370"/>
      <c r="B904" s="1366"/>
      <c r="C904" s="1240" t="s">
        <v>138</v>
      </c>
      <c r="D904" s="144" t="s">
        <v>34</v>
      </c>
      <c r="E904" s="91">
        <v>0</v>
      </c>
      <c r="F904" s="91">
        <v>0</v>
      </c>
      <c r="G904" s="91">
        <v>0</v>
      </c>
      <c r="H904" s="482">
        <v>0</v>
      </c>
      <c r="I904" s="91">
        <v>0</v>
      </c>
      <c r="J904" s="91">
        <v>0</v>
      </c>
      <c r="K904" s="91">
        <v>0</v>
      </c>
      <c r="L904" s="91">
        <v>0</v>
      </c>
      <c r="M904" s="91">
        <v>0</v>
      </c>
      <c r="N904" s="482">
        <v>0</v>
      </c>
      <c r="O904" s="91">
        <v>0</v>
      </c>
      <c r="P904" s="91">
        <v>0</v>
      </c>
      <c r="Q904" s="91">
        <v>0</v>
      </c>
      <c r="R904" s="91">
        <v>0</v>
      </c>
      <c r="S904" s="91">
        <v>0</v>
      </c>
      <c r="T904" s="91">
        <v>0</v>
      </c>
      <c r="U904" s="91">
        <v>0</v>
      </c>
      <c r="V904" s="91">
        <v>0</v>
      </c>
      <c r="W904" s="91">
        <v>0</v>
      </c>
      <c r="X904" s="91">
        <v>0</v>
      </c>
      <c r="Y904" s="482">
        <v>0</v>
      </c>
      <c r="Z904" s="91">
        <v>0</v>
      </c>
      <c r="AA904" s="91">
        <v>0</v>
      </c>
      <c r="AB904" s="203">
        <v>0</v>
      </c>
      <c r="AC904" s="359"/>
      <c r="AD904" s="191"/>
      <c r="AE904" s="64"/>
      <c r="AF904" s="353"/>
      <c r="AG904" s="353"/>
      <c r="AH904" s="353"/>
      <c r="AI904" s="353"/>
      <c r="AJ904" s="353"/>
      <c r="AK904" s="353"/>
      <c r="AL904" s="353"/>
      <c r="AM904" s="353"/>
      <c r="AN904" s="353"/>
      <c r="AO904" s="353"/>
      <c r="AP904" s="353"/>
      <c r="AQ904" s="353"/>
      <c r="AR904" s="353"/>
      <c r="AS904" s="353"/>
      <c r="AT904" s="353"/>
      <c r="AU904" s="353"/>
      <c r="AV904" s="353"/>
      <c r="AW904" s="353"/>
      <c r="AX904" s="353"/>
      <c r="AY904" s="353"/>
      <c r="AZ904" s="353"/>
      <c r="BA904" s="353"/>
      <c r="BB904" s="353"/>
      <c r="BC904" s="353"/>
      <c r="BD904" s="353"/>
      <c r="BE904" s="353"/>
      <c r="BF904" s="353"/>
      <c r="BG904" s="353"/>
      <c r="BH904" s="353"/>
      <c r="BI904" s="353"/>
      <c r="BJ904" s="353"/>
      <c r="BK904" s="353"/>
      <c r="BL904" s="353"/>
      <c r="BM904" s="353"/>
      <c r="BN904" s="353"/>
      <c r="BO904" s="353"/>
      <c r="BP904" s="353"/>
      <c r="BQ904" s="353"/>
      <c r="BR904" s="353"/>
      <c r="BS904" s="353"/>
      <c r="BT904" s="353"/>
      <c r="BU904" s="353"/>
      <c r="BV904" s="353"/>
      <c r="BW904" s="353"/>
      <c r="BX904" s="353"/>
      <c r="BY904" s="175"/>
      <c r="BZ904" s="175"/>
      <c r="CA904" s="175"/>
      <c r="CB904" s="175"/>
      <c r="CC904" s="175"/>
    </row>
    <row r="905" spans="1:84" s="1" customFormat="1" ht="10.5" customHeight="1">
      <c r="A905" s="1370"/>
      <c r="B905" s="1366"/>
      <c r="C905" s="1240" t="s">
        <v>137</v>
      </c>
      <c r="D905" s="144" t="s">
        <v>126</v>
      </c>
      <c r="E905" s="67">
        <f>ROUND((AG905-AF905)*$AE905,2)</f>
        <v>0</v>
      </c>
      <c r="F905" s="67">
        <f t="shared" ref="F905:M905" si="676">ROUND((AH905-AG905)*$AE905,2)</f>
        <v>0</v>
      </c>
      <c r="G905" s="67">
        <f t="shared" si="676"/>
        <v>0</v>
      </c>
      <c r="H905" s="460">
        <f t="shared" si="676"/>
        <v>0</v>
      </c>
      <c r="I905" s="67">
        <f t="shared" si="676"/>
        <v>0</v>
      </c>
      <c r="J905" s="67">
        <f t="shared" si="676"/>
        <v>0</v>
      </c>
      <c r="K905" s="67">
        <f t="shared" si="676"/>
        <v>0</v>
      </c>
      <c r="L905" s="67">
        <f t="shared" si="676"/>
        <v>0</v>
      </c>
      <c r="M905" s="67">
        <f t="shared" si="676"/>
        <v>0</v>
      </c>
      <c r="N905" s="460">
        <f>ROUND((AP905-AO905)*$AE905,2)</f>
        <v>0</v>
      </c>
      <c r="O905" s="67">
        <f t="shared" ref="O905:AB905" si="677">ROUND((AQ905-AP905)*$AE905,2)</f>
        <v>0</v>
      </c>
      <c r="P905" s="67">
        <f t="shared" si="677"/>
        <v>0</v>
      </c>
      <c r="Q905" s="67">
        <f t="shared" si="677"/>
        <v>0</v>
      </c>
      <c r="R905" s="67">
        <f t="shared" si="677"/>
        <v>0</v>
      </c>
      <c r="S905" s="67">
        <f t="shared" si="677"/>
        <v>0</v>
      </c>
      <c r="T905" s="67">
        <f t="shared" si="677"/>
        <v>0</v>
      </c>
      <c r="U905" s="67">
        <f t="shared" si="677"/>
        <v>0</v>
      </c>
      <c r="V905" s="67">
        <f t="shared" si="677"/>
        <v>0</v>
      </c>
      <c r="W905" s="67">
        <f t="shared" si="677"/>
        <v>0</v>
      </c>
      <c r="X905" s="67">
        <f t="shared" si="677"/>
        <v>0</v>
      </c>
      <c r="Y905" s="460">
        <f t="shared" si="677"/>
        <v>0</v>
      </c>
      <c r="Z905" s="67">
        <f t="shared" si="677"/>
        <v>0</v>
      </c>
      <c r="AA905" s="67">
        <f t="shared" si="677"/>
        <v>0</v>
      </c>
      <c r="AB905" s="68">
        <f t="shared" si="677"/>
        <v>0</v>
      </c>
      <c r="AC905" s="231">
        <f>(BD905-AF905)*AE905</f>
        <v>0</v>
      </c>
      <c r="AD905" s="533">
        <f>(BD906-AF906)*AE905</f>
        <v>0</v>
      </c>
      <c r="AE905" s="64">
        <v>4.8</v>
      </c>
      <c r="AF905" s="109"/>
      <c r="AG905" s="109"/>
      <c r="AH905" s="109"/>
      <c r="AI905" s="109"/>
      <c r="AJ905" s="109"/>
      <c r="AK905" s="109"/>
      <c r="AL905" s="109"/>
      <c r="AM905" s="109"/>
      <c r="AN905" s="109"/>
      <c r="AO905" s="109"/>
      <c r="AP905" s="109"/>
      <c r="AQ905" s="109"/>
      <c r="AR905" s="109"/>
      <c r="AS905" s="109"/>
      <c r="AT905" s="109"/>
      <c r="AU905" s="109"/>
      <c r="AV905" s="109"/>
      <c r="AW905" s="109"/>
      <c r="AX905" s="109"/>
      <c r="AY905" s="109"/>
      <c r="AZ905" s="109"/>
      <c r="BA905" s="109"/>
      <c r="BB905" s="109"/>
      <c r="BC905" s="109"/>
      <c r="BD905" s="109"/>
      <c r="BE905" s="109"/>
      <c r="BF905" s="109"/>
      <c r="BG905" s="109"/>
      <c r="BH905" s="109"/>
      <c r="BI905" s="109"/>
      <c r="BJ905" s="109"/>
      <c r="BK905" s="109"/>
      <c r="BL905" s="109"/>
      <c r="BM905" s="109"/>
      <c r="BN905" s="109"/>
      <c r="BO905" s="109"/>
      <c r="BP905" s="109"/>
      <c r="BQ905" s="109"/>
      <c r="BR905" s="109"/>
      <c r="BS905" s="109"/>
      <c r="BT905" s="109"/>
      <c r="BU905" s="109"/>
      <c r="BV905" s="109"/>
      <c r="BW905" s="109"/>
      <c r="BX905" s="109"/>
      <c r="BY905" s="281"/>
      <c r="BZ905" s="281"/>
      <c r="CA905" s="281"/>
      <c r="CB905" s="281"/>
      <c r="CC905" s="281"/>
      <c r="CD905" s="16"/>
      <c r="CE905" s="16"/>
      <c r="CF905" s="16"/>
    </row>
    <row r="906" spans="1:84" s="1" customFormat="1" ht="10.5" customHeight="1">
      <c r="A906" s="1370"/>
      <c r="B906" s="1366"/>
      <c r="C906" s="1240" t="s">
        <v>137</v>
      </c>
      <c r="D906" s="144" t="s">
        <v>127</v>
      </c>
      <c r="E906" s="67">
        <f>ROUND((AG906-AF906)*$AE905,2)</f>
        <v>0</v>
      </c>
      <c r="F906" s="54">
        <f t="shared" ref="F906:L906" si="678">ROUND((AH906-AG906)*$AE905,2)</f>
        <v>0</v>
      </c>
      <c r="G906" s="54">
        <f t="shared" si="678"/>
        <v>0</v>
      </c>
      <c r="H906" s="360">
        <f t="shared" si="678"/>
        <v>0</v>
      </c>
      <c r="I906" s="54">
        <f t="shared" si="678"/>
        <v>0</v>
      </c>
      <c r="J906" s="54">
        <f t="shared" si="678"/>
        <v>0</v>
      </c>
      <c r="K906" s="54">
        <f t="shared" si="678"/>
        <v>0</v>
      </c>
      <c r="L906" s="54">
        <f t="shared" si="678"/>
        <v>0</v>
      </c>
      <c r="M906" s="54">
        <f>ROUND((AO906-AN906)*$AE905,2)</f>
        <v>0</v>
      </c>
      <c r="N906" s="360">
        <f>ROUND((AP906-AO906)*$AE905,2)</f>
        <v>0</v>
      </c>
      <c r="O906" s="54">
        <f t="shared" ref="O906:AB906" si="679">ROUND((AQ906-AP906)*$AE905,2)</f>
        <v>0</v>
      </c>
      <c r="P906" s="54">
        <f t="shared" si="679"/>
        <v>0</v>
      </c>
      <c r="Q906" s="54">
        <f t="shared" si="679"/>
        <v>0</v>
      </c>
      <c r="R906" s="54">
        <f t="shared" si="679"/>
        <v>0</v>
      </c>
      <c r="S906" s="54">
        <f t="shared" si="679"/>
        <v>0</v>
      </c>
      <c r="T906" s="54">
        <f t="shared" si="679"/>
        <v>0</v>
      </c>
      <c r="U906" s="54">
        <f t="shared" si="679"/>
        <v>0</v>
      </c>
      <c r="V906" s="54">
        <f t="shared" si="679"/>
        <v>0</v>
      </c>
      <c r="W906" s="54">
        <f t="shared" si="679"/>
        <v>0</v>
      </c>
      <c r="X906" s="54">
        <f t="shared" si="679"/>
        <v>0</v>
      </c>
      <c r="Y906" s="360">
        <f t="shared" si="679"/>
        <v>0</v>
      </c>
      <c r="Z906" s="54">
        <f t="shared" si="679"/>
        <v>0</v>
      </c>
      <c r="AA906" s="54">
        <f t="shared" si="679"/>
        <v>0</v>
      </c>
      <c r="AB906" s="55">
        <f t="shared" si="679"/>
        <v>0</v>
      </c>
      <c r="AC906" s="53"/>
      <c r="AD906" s="56"/>
      <c r="AE906" s="64"/>
      <c r="AF906" s="109"/>
      <c r="AG906" s="109"/>
      <c r="AH906" s="109"/>
      <c r="AI906" s="109"/>
      <c r="AJ906" s="109"/>
      <c r="AK906" s="109"/>
      <c r="AL906" s="109"/>
      <c r="AM906" s="109"/>
      <c r="AN906" s="109"/>
      <c r="AO906" s="109"/>
      <c r="AP906" s="109"/>
      <c r="AQ906" s="109"/>
      <c r="AR906" s="109"/>
      <c r="AS906" s="109"/>
      <c r="AT906" s="109"/>
      <c r="AU906" s="109"/>
      <c r="AV906" s="109"/>
      <c r="AW906" s="109"/>
      <c r="AX906" s="109"/>
      <c r="AY906" s="109"/>
      <c r="AZ906" s="109"/>
      <c r="BA906" s="109"/>
      <c r="BB906" s="109"/>
      <c r="BC906" s="109"/>
      <c r="BD906" s="109"/>
      <c r="BE906" s="109"/>
      <c r="BF906" s="109"/>
      <c r="BG906" s="109"/>
      <c r="BH906" s="109"/>
      <c r="BI906" s="109"/>
      <c r="BJ906" s="109"/>
      <c r="BK906" s="109"/>
      <c r="BL906" s="109"/>
      <c r="BM906" s="109"/>
      <c r="BN906" s="109"/>
      <c r="BO906" s="109"/>
      <c r="BP906" s="109"/>
      <c r="BQ906" s="109"/>
      <c r="BR906" s="109"/>
      <c r="BS906" s="109"/>
      <c r="BT906" s="109"/>
      <c r="BU906" s="109"/>
      <c r="BV906" s="109"/>
      <c r="BW906" s="109"/>
      <c r="BX906" s="109"/>
      <c r="BY906" s="281"/>
      <c r="BZ906" s="281"/>
      <c r="CA906" s="281"/>
      <c r="CB906" s="281"/>
      <c r="CC906" s="281"/>
      <c r="CD906" s="16"/>
      <c r="CE906" s="16"/>
      <c r="CF906" s="16"/>
    </row>
    <row r="907" spans="1:84" s="1" customFormat="1" ht="10.5" customHeight="1" thickBot="1">
      <c r="A907" s="1371"/>
      <c r="B907" s="1367"/>
      <c r="C907" s="293"/>
      <c r="D907" s="254" t="s">
        <v>42</v>
      </c>
      <c r="E907" s="204" t="e">
        <f t="shared" ref="E907:AB907" si="680">E906/E905</f>
        <v>#DIV/0!</v>
      </c>
      <c r="F907" s="204" t="e">
        <f t="shared" si="680"/>
        <v>#DIV/0!</v>
      </c>
      <c r="G907" s="204" t="e">
        <f t="shared" si="680"/>
        <v>#DIV/0!</v>
      </c>
      <c r="H907" s="547" t="e">
        <f t="shared" si="680"/>
        <v>#DIV/0!</v>
      </c>
      <c r="I907" s="204" t="e">
        <f t="shared" si="680"/>
        <v>#DIV/0!</v>
      </c>
      <c r="J907" s="204" t="e">
        <f t="shared" si="680"/>
        <v>#DIV/0!</v>
      </c>
      <c r="K907" s="204" t="e">
        <f t="shared" si="680"/>
        <v>#DIV/0!</v>
      </c>
      <c r="L907" s="204" t="e">
        <f t="shared" si="680"/>
        <v>#DIV/0!</v>
      </c>
      <c r="M907" s="204" t="e">
        <f t="shared" si="680"/>
        <v>#DIV/0!</v>
      </c>
      <c r="N907" s="547" t="e">
        <f t="shared" si="680"/>
        <v>#DIV/0!</v>
      </c>
      <c r="O907" s="204" t="e">
        <f t="shared" si="680"/>
        <v>#DIV/0!</v>
      </c>
      <c r="P907" s="204" t="e">
        <f t="shared" si="680"/>
        <v>#DIV/0!</v>
      </c>
      <c r="Q907" s="204" t="e">
        <f t="shared" si="680"/>
        <v>#DIV/0!</v>
      </c>
      <c r="R907" s="204" t="e">
        <f t="shared" si="680"/>
        <v>#DIV/0!</v>
      </c>
      <c r="S907" s="204" t="e">
        <f t="shared" si="680"/>
        <v>#DIV/0!</v>
      </c>
      <c r="T907" s="204" t="e">
        <f t="shared" si="680"/>
        <v>#DIV/0!</v>
      </c>
      <c r="U907" s="204" t="e">
        <f t="shared" si="680"/>
        <v>#DIV/0!</v>
      </c>
      <c r="V907" s="204" t="e">
        <f t="shared" si="680"/>
        <v>#DIV/0!</v>
      </c>
      <c r="W907" s="204" t="e">
        <f t="shared" si="680"/>
        <v>#DIV/0!</v>
      </c>
      <c r="X907" s="204" t="e">
        <f t="shared" si="680"/>
        <v>#DIV/0!</v>
      </c>
      <c r="Y907" s="547" t="e">
        <f t="shared" si="680"/>
        <v>#DIV/0!</v>
      </c>
      <c r="Z907" s="204" t="e">
        <f t="shared" si="680"/>
        <v>#DIV/0!</v>
      </c>
      <c r="AA907" s="204" t="e">
        <f t="shared" si="680"/>
        <v>#DIV/0!</v>
      </c>
      <c r="AB907" s="205" t="e">
        <f t="shared" si="680"/>
        <v>#DIV/0!</v>
      </c>
      <c r="AC907" s="53"/>
      <c r="AD907" s="56"/>
      <c r="AE907" s="64"/>
      <c r="AF907" s="353"/>
      <c r="AG907" s="353"/>
      <c r="AH907" s="353"/>
      <c r="AI907" s="353"/>
      <c r="AJ907" s="353"/>
      <c r="AK907" s="353"/>
      <c r="AL907" s="353"/>
      <c r="AM907" s="353"/>
      <c r="AN907" s="353"/>
      <c r="AO907" s="353"/>
      <c r="AP907" s="353"/>
      <c r="AQ907" s="353"/>
      <c r="AR907" s="353"/>
      <c r="AS907" s="353"/>
      <c r="AT907" s="353"/>
      <c r="AU907" s="353"/>
      <c r="AV907" s="353"/>
      <c r="AW907" s="353"/>
      <c r="AX907" s="353"/>
      <c r="AY907" s="353"/>
      <c r="AZ907" s="353"/>
      <c r="BA907" s="353"/>
      <c r="BB907" s="353"/>
      <c r="BC907" s="353"/>
      <c r="BD907" s="353"/>
      <c r="BE907" s="353"/>
      <c r="BF907" s="353"/>
      <c r="BG907" s="353"/>
      <c r="BH907" s="353"/>
      <c r="BI907" s="353"/>
      <c r="BJ907" s="353"/>
      <c r="BK907" s="353"/>
      <c r="BL907" s="353"/>
      <c r="BM907" s="353"/>
      <c r="BN907" s="353"/>
      <c r="BO907" s="353"/>
      <c r="BP907" s="353"/>
      <c r="BQ907" s="353"/>
      <c r="BR907" s="353"/>
      <c r="BS907" s="353"/>
      <c r="BT907" s="353"/>
      <c r="BU907" s="353"/>
      <c r="BV907" s="353"/>
      <c r="BW907" s="353"/>
      <c r="BX907" s="353"/>
      <c r="BY907" s="175"/>
      <c r="BZ907" s="175"/>
      <c r="CA907" s="175"/>
      <c r="CB907" s="175"/>
      <c r="CC907" s="175"/>
    </row>
    <row r="908" spans="1:84" s="1" customFormat="1" ht="10.5" customHeight="1">
      <c r="A908" s="1361" t="s">
        <v>80</v>
      </c>
      <c r="B908" s="1365" t="s">
        <v>349</v>
      </c>
      <c r="C908" s="1239"/>
      <c r="D908" s="1249"/>
      <c r="E908" s="63"/>
      <c r="F908" s="63"/>
      <c r="G908" s="63"/>
      <c r="H908" s="935"/>
      <c r="I908" s="63"/>
      <c r="J908" s="63"/>
      <c r="K908" s="63"/>
      <c r="L908" s="63"/>
      <c r="M908" s="63"/>
      <c r="N908" s="935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935"/>
      <c r="Z908" s="63"/>
      <c r="AA908" s="63"/>
      <c r="AB908" s="266"/>
      <c r="AC908" s="540"/>
      <c r="AD908" s="380"/>
      <c r="AE908" s="380"/>
      <c r="AF908" s="353"/>
      <c r="AG908" s="353"/>
      <c r="AH908" s="353"/>
      <c r="AI908" s="353"/>
      <c r="AJ908" s="353"/>
      <c r="AK908" s="353"/>
      <c r="AL908" s="353"/>
      <c r="AM908" s="353"/>
      <c r="AN908" s="353"/>
      <c r="AO908" s="353"/>
      <c r="AP908" s="353"/>
      <c r="AQ908" s="353"/>
      <c r="AR908" s="353"/>
      <c r="AS908" s="353"/>
      <c r="AT908" s="353"/>
      <c r="AU908" s="353"/>
      <c r="AV908" s="353"/>
      <c r="AW908" s="353"/>
      <c r="AX908" s="353"/>
      <c r="AY908" s="353"/>
      <c r="AZ908" s="353"/>
      <c r="BA908" s="353"/>
      <c r="BB908" s="353"/>
      <c r="BC908" s="353"/>
      <c r="BD908" s="353"/>
      <c r="BE908" s="353"/>
      <c r="BF908" s="353"/>
      <c r="BG908" s="353"/>
      <c r="BH908" s="353"/>
      <c r="BI908" s="353"/>
      <c r="BJ908" s="353"/>
      <c r="BK908" s="353"/>
      <c r="BL908" s="353"/>
      <c r="BM908" s="353"/>
      <c r="BN908" s="353"/>
      <c r="BO908" s="353"/>
      <c r="BP908" s="353"/>
      <c r="BQ908" s="353"/>
      <c r="BR908" s="353"/>
      <c r="BS908" s="353"/>
      <c r="BT908" s="353"/>
      <c r="BU908" s="353"/>
      <c r="BV908" s="353"/>
      <c r="BW908" s="353"/>
      <c r="BX908" s="353"/>
      <c r="BY908" s="175"/>
      <c r="BZ908" s="175"/>
      <c r="CA908" s="175"/>
      <c r="CB908" s="175"/>
      <c r="CC908" s="175"/>
    </row>
    <row r="909" spans="1:84" s="1" customFormat="1" ht="10.5" customHeight="1">
      <c r="A909" s="1370"/>
      <c r="B909" s="1366"/>
      <c r="C909" s="1240" t="s">
        <v>138</v>
      </c>
      <c r="D909" s="144" t="s">
        <v>34</v>
      </c>
      <c r="E909" s="91"/>
      <c r="F909" s="91"/>
      <c r="G909" s="91"/>
      <c r="H909" s="482"/>
      <c r="I909" s="548"/>
      <c r="J909" s="548"/>
      <c r="K909" s="548"/>
      <c r="L909" s="548"/>
      <c r="M909" s="548"/>
      <c r="N909" s="549"/>
      <c r="O909" s="548"/>
      <c r="P909" s="548"/>
      <c r="Q909" s="548"/>
      <c r="R909" s="548"/>
      <c r="S909" s="548"/>
      <c r="T909" s="548"/>
      <c r="U909" s="548"/>
      <c r="V909" s="548"/>
      <c r="W909" s="548"/>
      <c r="X909" s="548"/>
      <c r="Y909" s="549"/>
      <c r="Z909" s="548"/>
      <c r="AA909" s="548"/>
      <c r="AB909" s="550"/>
      <c r="AC909" s="540"/>
      <c r="AD909" s="380"/>
      <c r="AE909" s="380"/>
      <c r="AF909" s="353"/>
      <c r="AG909" s="353"/>
      <c r="AH909" s="353"/>
      <c r="AI909" s="353"/>
      <c r="AJ909" s="353"/>
      <c r="AK909" s="353"/>
      <c r="AL909" s="353"/>
      <c r="AM909" s="353"/>
      <c r="AN909" s="353"/>
      <c r="AO909" s="353"/>
      <c r="AP909" s="353"/>
      <c r="AQ909" s="353"/>
      <c r="AR909" s="353"/>
      <c r="AS909" s="353"/>
      <c r="AT909" s="353"/>
      <c r="AU909" s="353"/>
      <c r="AV909" s="353"/>
      <c r="AW909" s="353"/>
      <c r="AX909" s="353"/>
      <c r="AY909" s="353"/>
      <c r="AZ909" s="353"/>
      <c r="BA909" s="353"/>
      <c r="BB909" s="353"/>
      <c r="BC909" s="353"/>
      <c r="BD909" s="353"/>
      <c r="BE909" s="353"/>
      <c r="BF909" s="353"/>
      <c r="BG909" s="353"/>
      <c r="BH909" s="353"/>
      <c r="BI909" s="353"/>
      <c r="BJ909" s="353"/>
      <c r="BK909" s="353"/>
      <c r="BL909" s="353"/>
      <c r="BM909" s="353"/>
      <c r="BN909" s="353"/>
      <c r="BO909" s="353"/>
      <c r="BP909" s="353"/>
      <c r="BQ909" s="353"/>
      <c r="BR909" s="353"/>
      <c r="BS909" s="353"/>
      <c r="BT909" s="353"/>
      <c r="BU909" s="353"/>
      <c r="BV909" s="353"/>
      <c r="BW909" s="353"/>
      <c r="BX909" s="353"/>
      <c r="BY909" s="175"/>
      <c r="BZ909" s="175"/>
      <c r="CA909" s="175"/>
      <c r="CB909" s="175"/>
      <c r="CC909" s="175"/>
    </row>
    <row r="910" spans="1:84" s="1" customFormat="1" ht="10.5" customHeight="1">
      <c r="A910" s="1370"/>
      <c r="B910" s="1366"/>
      <c r="C910" s="1240"/>
      <c r="D910" s="144" t="s">
        <v>126</v>
      </c>
      <c r="E910" s="1462" t="s">
        <v>350</v>
      </c>
      <c r="F910" s="1462"/>
      <c r="G910" s="1462"/>
      <c r="H910" s="551"/>
      <c r="I910" s="272"/>
      <c r="J910" s="272"/>
      <c r="K910" s="272"/>
      <c r="L910" s="272"/>
      <c r="M910" s="272"/>
      <c r="N910" s="551"/>
      <c r="O910" s="272"/>
      <c r="P910" s="272"/>
      <c r="Q910" s="272"/>
      <c r="R910" s="272"/>
      <c r="S910" s="272"/>
      <c r="T910" s="272"/>
      <c r="U910" s="272"/>
      <c r="V910" s="272"/>
      <c r="W910" s="272"/>
      <c r="X910" s="272"/>
      <c r="Y910" s="551"/>
      <c r="Z910" s="272"/>
      <c r="AA910" s="272"/>
      <c r="AB910" s="552"/>
      <c r="AC910" s="540"/>
      <c r="AD910" s="380"/>
      <c r="AE910" s="380">
        <v>1.2</v>
      </c>
      <c r="AF910" s="353"/>
      <c r="AG910" s="353"/>
      <c r="AH910" s="353"/>
      <c r="AI910" s="353"/>
      <c r="AJ910" s="353"/>
      <c r="AK910" s="353"/>
      <c r="AL910" s="353"/>
      <c r="AM910" s="353"/>
      <c r="AN910" s="353"/>
      <c r="AO910" s="353"/>
      <c r="AP910" s="353"/>
      <c r="AQ910" s="353"/>
      <c r="AR910" s="353"/>
      <c r="AS910" s="353"/>
      <c r="AT910" s="353"/>
      <c r="AU910" s="353"/>
      <c r="AV910" s="353"/>
      <c r="AW910" s="353"/>
      <c r="AX910" s="353"/>
      <c r="AY910" s="353"/>
      <c r="AZ910" s="353"/>
      <c r="BA910" s="353"/>
      <c r="BB910" s="353"/>
      <c r="BC910" s="353"/>
      <c r="BD910" s="353"/>
      <c r="BE910" s="353"/>
      <c r="BF910" s="353"/>
      <c r="BG910" s="353"/>
      <c r="BH910" s="353"/>
      <c r="BI910" s="353"/>
      <c r="BJ910" s="353"/>
      <c r="BK910" s="353"/>
      <c r="BL910" s="353"/>
      <c r="BM910" s="353"/>
      <c r="BN910" s="353"/>
      <c r="BO910" s="353"/>
      <c r="BP910" s="353"/>
      <c r="BQ910" s="353"/>
      <c r="BR910" s="353"/>
      <c r="BS910" s="353"/>
      <c r="BT910" s="353"/>
      <c r="BU910" s="353"/>
      <c r="BV910" s="353"/>
      <c r="BW910" s="353"/>
      <c r="BX910" s="353"/>
      <c r="BY910" s="175"/>
      <c r="BZ910" s="175"/>
      <c r="CA910" s="175"/>
      <c r="CB910" s="175"/>
      <c r="CC910" s="175"/>
    </row>
    <row r="911" spans="1:84" s="1" customFormat="1" ht="10.5" customHeight="1">
      <c r="A911" s="1370"/>
      <c r="B911" s="1366"/>
      <c r="C911" s="1240"/>
      <c r="D911" s="144" t="s">
        <v>127</v>
      </c>
      <c r="E911" s="1462" t="s">
        <v>350</v>
      </c>
      <c r="F911" s="1462"/>
      <c r="G911" s="1462"/>
      <c r="H911" s="551"/>
      <c r="I911" s="272"/>
      <c r="J911" s="272"/>
      <c r="K911" s="272"/>
      <c r="L911" s="272"/>
      <c r="M911" s="272"/>
      <c r="N911" s="551"/>
      <c r="O911" s="272"/>
      <c r="P911" s="272"/>
      <c r="Q911" s="272"/>
      <c r="R911" s="272"/>
      <c r="S911" s="272"/>
      <c r="T911" s="272"/>
      <c r="U911" s="272"/>
      <c r="V911" s="272"/>
      <c r="W911" s="272"/>
      <c r="X911" s="272"/>
      <c r="Y911" s="551"/>
      <c r="Z911" s="272"/>
      <c r="AA911" s="272"/>
      <c r="AB911" s="552"/>
      <c r="AC911" s="540"/>
      <c r="AD911" s="380"/>
      <c r="AE911" s="380"/>
      <c r="AF911" s="353"/>
      <c r="AG911" s="353"/>
      <c r="AH911" s="353"/>
      <c r="AI911" s="353"/>
      <c r="AJ911" s="353"/>
      <c r="AK911" s="353"/>
      <c r="AL911" s="353"/>
      <c r="AM911" s="353"/>
      <c r="AN911" s="353"/>
      <c r="AO911" s="353"/>
      <c r="AP911" s="353"/>
      <c r="AQ911" s="353"/>
      <c r="AR911" s="353"/>
      <c r="AS911" s="353"/>
      <c r="AT911" s="353"/>
      <c r="AU911" s="353"/>
      <c r="AV911" s="353"/>
      <c r="AW911" s="353"/>
      <c r="AX911" s="353"/>
      <c r="AY911" s="353"/>
      <c r="AZ911" s="353"/>
      <c r="BA911" s="353"/>
      <c r="BB911" s="353"/>
      <c r="BC911" s="353"/>
      <c r="BD911" s="353"/>
      <c r="BE911" s="353"/>
      <c r="BF911" s="353"/>
      <c r="BG911" s="353"/>
      <c r="BH911" s="353"/>
      <c r="BI911" s="353"/>
      <c r="BJ911" s="353"/>
      <c r="BK911" s="353"/>
      <c r="BL911" s="353"/>
      <c r="BM911" s="353"/>
      <c r="BN911" s="353"/>
      <c r="BO911" s="353"/>
      <c r="BP911" s="353"/>
      <c r="BQ911" s="353"/>
      <c r="BR911" s="353"/>
      <c r="BS911" s="353"/>
      <c r="BT911" s="353"/>
      <c r="BU911" s="353"/>
      <c r="BV911" s="353"/>
      <c r="BW911" s="353"/>
      <c r="BX911" s="353"/>
      <c r="BY911" s="175"/>
      <c r="BZ911" s="175"/>
      <c r="CA911" s="175"/>
      <c r="CB911" s="175"/>
      <c r="CC911" s="175"/>
    </row>
    <row r="912" spans="1:84" s="1" customFormat="1" ht="10.5" customHeight="1" thickBot="1">
      <c r="A912" s="1371"/>
      <c r="B912" s="1367"/>
      <c r="C912" s="293"/>
      <c r="D912" s="254" t="s">
        <v>42</v>
      </c>
      <c r="E912" s="1037"/>
      <c r="F912" s="1037"/>
      <c r="G912" s="1037"/>
      <c r="H912" s="1038"/>
      <c r="I912" s="1037"/>
      <c r="J912" s="1037"/>
      <c r="K912" s="1037"/>
      <c r="L912" s="1037"/>
      <c r="M912" s="1037"/>
      <c r="N912" s="1038"/>
      <c r="O912" s="1037"/>
      <c r="P912" s="1037"/>
      <c r="Q912" s="1037"/>
      <c r="R912" s="1037"/>
      <c r="S912" s="1037"/>
      <c r="T912" s="1037"/>
      <c r="U912" s="1037"/>
      <c r="V912" s="1037"/>
      <c r="W912" s="1037"/>
      <c r="X912" s="1037"/>
      <c r="Y912" s="1038"/>
      <c r="Z912" s="1037"/>
      <c r="AA912" s="1037"/>
      <c r="AB912" s="1039"/>
      <c r="AC912" s="540"/>
      <c r="AD912" s="380"/>
      <c r="AE912" s="380"/>
      <c r="AF912" s="353"/>
      <c r="AG912" s="353"/>
      <c r="AH912" s="353"/>
      <c r="AI912" s="353"/>
      <c r="AJ912" s="353"/>
      <c r="AK912" s="353"/>
      <c r="AL912" s="353"/>
      <c r="AM912" s="353"/>
      <c r="AN912" s="353"/>
      <c r="AO912" s="353"/>
      <c r="AP912" s="353"/>
      <c r="AQ912" s="353"/>
      <c r="AR912" s="353"/>
      <c r="AS912" s="353"/>
      <c r="AT912" s="353"/>
      <c r="AU912" s="353"/>
      <c r="AV912" s="353"/>
      <c r="AW912" s="353"/>
      <c r="AX912" s="353"/>
      <c r="AY912" s="353"/>
      <c r="AZ912" s="353"/>
      <c r="BA912" s="353"/>
      <c r="BB912" s="353"/>
      <c r="BC912" s="353"/>
      <c r="BD912" s="353"/>
      <c r="BE912" s="353"/>
      <c r="BF912" s="353"/>
      <c r="BG912" s="353"/>
      <c r="BH912" s="353"/>
      <c r="BI912" s="353"/>
      <c r="BJ912" s="353"/>
      <c r="BK912" s="353"/>
      <c r="BL912" s="353"/>
      <c r="BM912" s="353"/>
      <c r="BN912" s="353"/>
      <c r="BO912" s="353"/>
      <c r="BP912" s="353"/>
      <c r="BQ912" s="353"/>
      <c r="BR912" s="353"/>
      <c r="BS912" s="353"/>
      <c r="BT912" s="353"/>
      <c r="BU912" s="353"/>
      <c r="BV912" s="353"/>
      <c r="BW912" s="353"/>
      <c r="BX912" s="353"/>
      <c r="BY912" s="175"/>
      <c r="BZ912" s="175"/>
      <c r="CA912" s="175"/>
      <c r="CB912" s="175"/>
      <c r="CC912" s="175"/>
    </row>
    <row r="913" spans="1:84" s="1" customFormat="1" ht="10.5" customHeight="1">
      <c r="A913" s="1361" t="s">
        <v>77</v>
      </c>
      <c r="B913" s="1365" t="s">
        <v>351</v>
      </c>
      <c r="C913" s="1239"/>
      <c r="D913" s="1249"/>
      <c r="E913" s="197" t="s">
        <v>134</v>
      </c>
      <c r="F913" s="197"/>
      <c r="G913" s="197"/>
      <c r="H913" s="459"/>
      <c r="I913" s="197"/>
      <c r="J913" s="197"/>
      <c r="K913" s="197"/>
      <c r="L913" s="197"/>
      <c r="M913" s="197"/>
      <c r="N913" s="459"/>
      <c r="O913" s="197"/>
      <c r="P913" s="197"/>
      <c r="Q913" s="197"/>
      <c r="R913" s="197"/>
      <c r="S913" s="197"/>
      <c r="T913" s="197"/>
      <c r="U913" s="197"/>
      <c r="V913" s="197"/>
      <c r="W913" s="197"/>
      <c r="X913" s="197"/>
      <c r="Y913" s="459"/>
      <c r="Z913" s="197"/>
      <c r="AA913" s="197"/>
      <c r="AB913" s="198"/>
      <c r="AC913" s="53" t="s">
        <v>125</v>
      </c>
      <c r="AD913" s="56" t="e">
        <f>AD915/AC915</f>
        <v>#DIV/0!</v>
      </c>
      <c r="AE913" s="64"/>
      <c r="AF913" s="361"/>
      <c r="AG913" s="361"/>
      <c r="AH913" s="361"/>
      <c r="AI913" s="361"/>
      <c r="AJ913" s="361"/>
      <c r="AK913" s="361"/>
      <c r="AL913" s="361"/>
      <c r="AM913" s="361"/>
      <c r="AN913" s="361"/>
      <c r="AO913" s="361"/>
      <c r="AP913" s="361"/>
      <c r="AQ913" s="361"/>
      <c r="AR913" s="361"/>
      <c r="AS913" s="361"/>
      <c r="AT913" s="361"/>
      <c r="AU913" s="361"/>
      <c r="AV913" s="361"/>
      <c r="AW913" s="361"/>
      <c r="AX913" s="361"/>
      <c r="AY913" s="361"/>
      <c r="AZ913" s="361"/>
      <c r="BA913" s="361"/>
      <c r="BB913" s="361"/>
      <c r="BC913" s="361"/>
      <c r="BD913" s="361"/>
      <c r="BE913" s="361"/>
      <c r="BF913" s="361"/>
      <c r="BG913" s="361"/>
      <c r="BH913" s="361"/>
      <c r="BI913" s="361"/>
      <c r="BJ913" s="361"/>
      <c r="BK913" s="361"/>
      <c r="BL913" s="361"/>
      <c r="BM913" s="361"/>
      <c r="BN913" s="361"/>
      <c r="BO913" s="361"/>
      <c r="BP913" s="361"/>
      <c r="BQ913" s="361"/>
      <c r="BR913" s="361"/>
      <c r="BS913" s="361"/>
      <c r="BT913" s="361"/>
      <c r="BU913" s="361"/>
      <c r="BV913" s="361"/>
      <c r="BW913" s="361"/>
      <c r="BX913" s="361"/>
      <c r="BY913" s="163"/>
      <c r="BZ913" s="163"/>
      <c r="CA913" s="163"/>
      <c r="CB913" s="163"/>
      <c r="CC913" s="163"/>
      <c r="CD913" s="12"/>
      <c r="CE913" s="12"/>
      <c r="CF913" s="12"/>
    </row>
    <row r="914" spans="1:84" s="1" customFormat="1" ht="10.5" customHeight="1">
      <c r="A914" s="1370"/>
      <c r="B914" s="1366"/>
      <c r="C914" s="1240" t="s">
        <v>138</v>
      </c>
      <c r="D914" s="144" t="s">
        <v>34</v>
      </c>
      <c r="E914" s="91">
        <v>0</v>
      </c>
      <c r="F914" s="91">
        <v>0</v>
      </c>
      <c r="G914" s="91">
        <v>0</v>
      </c>
      <c r="H914" s="482">
        <v>0</v>
      </c>
      <c r="I914" s="91">
        <v>0</v>
      </c>
      <c r="J914" s="91">
        <v>0</v>
      </c>
      <c r="K914" s="91">
        <v>0</v>
      </c>
      <c r="L914" s="91">
        <v>0</v>
      </c>
      <c r="M914" s="91">
        <v>0</v>
      </c>
      <c r="N914" s="482">
        <v>0</v>
      </c>
      <c r="O914" s="91">
        <v>0</v>
      </c>
      <c r="P914" s="91">
        <v>0</v>
      </c>
      <c r="Q914" s="91">
        <v>0</v>
      </c>
      <c r="R914" s="91">
        <v>0</v>
      </c>
      <c r="S914" s="91">
        <v>0</v>
      </c>
      <c r="T914" s="91">
        <v>0</v>
      </c>
      <c r="U914" s="91">
        <v>0</v>
      </c>
      <c r="V914" s="91">
        <v>0</v>
      </c>
      <c r="W914" s="91">
        <v>0</v>
      </c>
      <c r="X914" s="91">
        <v>0</v>
      </c>
      <c r="Y914" s="482">
        <v>0</v>
      </c>
      <c r="Z914" s="91">
        <v>0</v>
      </c>
      <c r="AA914" s="91">
        <v>0</v>
      </c>
      <c r="AB914" s="203">
        <v>0</v>
      </c>
      <c r="AC914" s="359"/>
      <c r="AD914" s="191"/>
      <c r="AE914" s="64"/>
      <c r="AF914" s="353"/>
      <c r="AG914" s="353"/>
      <c r="AH914" s="353"/>
      <c r="AI914" s="353"/>
      <c r="AJ914" s="353"/>
      <c r="AK914" s="353"/>
      <c r="AL914" s="353"/>
      <c r="AM914" s="353"/>
      <c r="AN914" s="353"/>
      <c r="AO914" s="353"/>
      <c r="AP914" s="353"/>
      <c r="AQ914" s="353"/>
      <c r="AR914" s="353"/>
      <c r="AS914" s="353"/>
      <c r="AT914" s="353"/>
      <c r="AU914" s="353"/>
      <c r="AV914" s="353"/>
      <c r="AW914" s="353"/>
      <c r="AX914" s="353"/>
      <c r="AY914" s="353"/>
      <c r="AZ914" s="353"/>
      <c r="BA914" s="353"/>
      <c r="BB914" s="353"/>
      <c r="BC914" s="353"/>
      <c r="BD914" s="353"/>
      <c r="BE914" s="353"/>
      <c r="BF914" s="353"/>
      <c r="BG914" s="353"/>
      <c r="BH914" s="353"/>
      <c r="BI914" s="353"/>
      <c r="BJ914" s="353"/>
      <c r="BK914" s="353"/>
      <c r="BL914" s="353"/>
      <c r="BM914" s="353"/>
      <c r="BN914" s="353"/>
      <c r="BO914" s="353"/>
      <c r="BP914" s="353"/>
      <c r="BQ914" s="353"/>
      <c r="BR914" s="353"/>
      <c r="BS914" s="353"/>
      <c r="BT914" s="353"/>
      <c r="BU914" s="353"/>
      <c r="BV914" s="353"/>
      <c r="BW914" s="353"/>
      <c r="BX914" s="353"/>
      <c r="BY914" s="175"/>
      <c r="BZ914" s="175"/>
      <c r="CA914" s="175"/>
      <c r="CB914" s="175"/>
      <c r="CC914" s="175"/>
    </row>
    <row r="915" spans="1:84" s="1" customFormat="1" ht="10.5" customHeight="1">
      <c r="A915" s="1370"/>
      <c r="B915" s="1366"/>
      <c r="C915" s="1240" t="s">
        <v>137</v>
      </c>
      <c r="D915" s="144" t="s">
        <v>126</v>
      </c>
      <c r="E915" s="67">
        <f>ROUND((AG915-AF915)*$AE915,2)</f>
        <v>0</v>
      </c>
      <c r="F915" s="67">
        <f t="shared" ref="F915:M915" si="681">ROUND((AH915-AG915)*$AE915,2)</f>
        <v>0</v>
      </c>
      <c r="G915" s="67">
        <f t="shared" si="681"/>
        <v>0</v>
      </c>
      <c r="H915" s="460">
        <f t="shared" si="681"/>
        <v>0</v>
      </c>
      <c r="I915" s="67">
        <f t="shared" si="681"/>
        <v>0</v>
      </c>
      <c r="J915" s="67">
        <f t="shared" si="681"/>
        <v>0</v>
      </c>
      <c r="K915" s="67">
        <f t="shared" si="681"/>
        <v>0</v>
      </c>
      <c r="L915" s="67">
        <f t="shared" si="681"/>
        <v>0</v>
      </c>
      <c r="M915" s="67">
        <f t="shared" si="681"/>
        <v>0</v>
      </c>
      <c r="N915" s="460">
        <f>ROUND((AP915-AO915)*$AE915,2)</f>
        <v>0</v>
      </c>
      <c r="O915" s="67">
        <f t="shared" ref="O915:AB915" si="682">ROUND((AQ915-AP915)*$AE915,2)</f>
        <v>0</v>
      </c>
      <c r="P915" s="67">
        <f t="shared" si="682"/>
        <v>0</v>
      </c>
      <c r="Q915" s="67">
        <f t="shared" si="682"/>
        <v>0</v>
      </c>
      <c r="R915" s="67">
        <f t="shared" si="682"/>
        <v>0</v>
      </c>
      <c r="S915" s="67">
        <f t="shared" si="682"/>
        <v>0</v>
      </c>
      <c r="T915" s="67">
        <f t="shared" si="682"/>
        <v>0</v>
      </c>
      <c r="U915" s="67">
        <f t="shared" si="682"/>
        <v>0</v>
      </c>
      <c r="V915" s="67">
        <f t="shared" si="682"/>
        <v>0</v>
      </c>
      <c r="W915" s="67">
        <f t="shared" si="682"/>
        <v>0</v>
      </c>
      <c r="X915" s="67">
        <f t="shared" si="682"/>
        <v>0</v>
      </c>
      <c r="Y915" s="460">
        <f t="shared" si="682"/>
        <v>0</v>
      </c>
      <c r="Z915" s="67">
        <f t="shared" si="682"/>
        <v>0</v>
      </c>
      <c r="AA915" s="67">
        <f t="shared" si="682"/>
        <v>0</v>
      </c>
      <c r="AB915" s="68">
        <f t="shared" si="682"/>
        <v>0</v>
      </c>
      <c r="AC915" s="231">
        <f>(BD915-AF915)*AE915</f>
        <v>0</v>
      </c>
      <c r="AD915" s="533">
        <f>(BD916-AF916)*AE915</f>
        <v>0</v>
      </c>
      <c r="AE915" s="64">
        <v>1.2</v>
      </c>
      <c r="AF915" s="109">
        <v>3814.7460000000001</v>
      </c>
      <c r="AG915" s="109">
        <v>3814.7460000000001</v>
      </c>
      <c r="AH915" s="109">
        <v>3814.7460000000001</v>
      </c>
      <c r="AI915" s="109">
        <v>3814.7460000000001</v>
      </c>
      <c r="AJ915" s="109">
        <v>3814.7460000000001</v>
      </c>
      <c r="AK915" s="109">
        <v>3814.7460000000001</v>
      </c>
      <c r="AL915" s="109">
        <v>3814.7460000000001</v>
      </c>
      <c r="AM915" s="109">
        <v>3814.7460000000001</v>
      </c>
      <c r="AN915" s="109">
        <v>3814.7460000000001</v>
      </c>
      <c r="AO915" s="109">
        <v>3814.7460000000001</v>
      </c>
      <c r="AP915" s="109">
        <v>3814.7460000000001</v>
      </c>
      <c r="AQ915" s="109">
        <v>3814.7460000000001</v>
      </c>
      <c r="AR915" s="109">
        <v>3814.7460000000001</v>
      </c>
      <c r="AS915" s="109">
        <v>3814.7460000000001</v>
      </c>
      <c r="AT915" s="109">
        <v>3814.7460000000001</v>
      </c>
      <c r="AU915" s="109">
        <v>3814.7460000000001</v>
      </c>
      <c r="AV915" s="109">
        <v>3814.7460000000001</v>
      </c>
      <c r="AW915" s="109">
        <v>3814.7460000000001</v>
      </c>
      <c r="AX915" s="109">
        <v>3814.7460000000001</v>
      </c>
      <c r="AY915" s="109">
        <v>3814.7460000000001</v>
      </c>
      <c r="AZ915" s="109">
        <v>3814.7460000000001</v>
      </c>
      <c r="BA915" s="109">
        <v>3814.7460000000001</v>
      </c>
      <c r="BB915" s="109">
        <v>3814.7460000000001</v>
      </c>
      <c r="BC915" s="109">
        <v>3814.7460000000001</v>
      </c>
      <c r="BD915" s="109">
        <v>3814.7460000000001</v>
      </c>
      <c r="BE915" s="109"/>
      <c r="BF915" s="109"/>
      <c r="BG915" s="109"/>
      <c r="BH915" s="109"/>
      <c r="BI915" s="109"/>
      <c r="BJ915" s="109"/>
      <c r="BK915" s="109"/>
      <c r="BL915" s="109"/>
      <c r="BM915" s="109"/>
      <c r="BN915" s="109"/>
      <c r="BO915" s="109"/>
      <c r="BP915" s="109"/>
      <c r="BQ915" s="109"/>
      <c r="BR915" s="109"/>
      <c r="BS915" s="109"/>
      <c r="BT915" s="109"/>
      <c r="BU915" s="109"/>
      <c r="BV915" s="109"/>
      <c r="BW915" s="109"/>
      <c r="BX915" s="109"/>
      <c r="BY915" s="281"/>
      <c r="BZ915" s="281"/>
      <c r="CA915" s="281"/>
      <c r="CB915" s="281"/>
      <c r="CC915" s="281"/>
      <c r="CD915" s="16"/>
      <c r="CE915" s="16"/>
      <c r="CF915" s="16"/>
    </row>
    <row r="916" spans="1:84" s="1" customFormat="1" ht="10.5" customHeight="1">
      <c r="A916" s="1370"/>
      <c r="B916" s="1366"/>
      <c r="C916" s="1240" t="s">
        <v>137</v>
      </c>
      <c r="D916" s="144" t="s">
        <v>127</v>
      </c>
      <c r="E916" s="67">
        <f>ROUND((AG916-AF916)*$AE915,2)</f>
        <v>0</v>
      </c>
      <c r="F916" s="54">
        <f t="shared" ref="F916:L916" si="683">ROUND((AH916-AG916)*$AE915,2)</f>
        <v>0</v>
      </c>
      <c r="G916" s="54">
        <f t="shared" si="683"/>
        <v>0</v>
      </c>
      <c r="H916" s="360">
        <f t="shared" si="683"/>
        <v>0</v>
      </c>
      <c r="I916" s="54">
        <f t="shared" si="683"/>
        <v>0</v>
      </c>
      <c r="J916" s="54">
        <f t="shared" si="683"/>
        <v>0</v>
      </c>
      <c r="K916" s="54">
        <f t="shared" si="683"/>
        <v>0</v>
      </c>
      <c r="L916" s="54">
        <f t="shared" si="683"/>
        <v>0</v>
      </c>
      <c r="M916" s="54">
        <f>ROUND((AO916-AN916)*$AE915,2)</f>
        <v>0</v>
      </c>
      <c r="N916" s="360">
        <f>ROUND((AP916-AO916)*$AE915,2)</f>
        <v>0</v>
      </c>
      <c r="O916" s="54">
        <f t="shared" ref="O916:AB916" si="684">ROUND((AQ916-AP916)*$AE915,2)</f>
        <v>0</v>
      </c>
      <c r="P916" s="54">
        <f t="shared" si="684"/>
        <v>0</v>
      </c>
      <c r="Q916" s="54">
        <f t="shared" si="684"/>
        <v>0</v>
      </c>
      <c r="R916" s="54">
        <f t="shared" si="684"/>
        <v>0</v>
      </c>
      <c r="S916" s="54">
        <f t="shared" si="684"/>
        <v>0</v>
      </c>
      <c r="T916" s="54">
        <f t="shared" si="684"/>
        <v>0</v>
      </c>
      <c r="U916" s="54">
        <f t="shared" si="684"/>
        <v>0</v>
      </c>
      <c r="V916" s="54">
        <f t="shared" si="684"/>
        <v>0</v>
      </c>
      <c r="W916" s="54">
        <f t="shared" si="684"/>
        <v>0</v>
      </c>
      <c r="X916" s="54">
        <f t="shared" si="684"/>
        <v>0</v>
      </c>
      <c r="Y916" s="360">
        <f t="shared" si="684"/>
        <v>0</v>
      </c>
      <c r="Z916" s="54">
        <f t="shared" si="684"/>
        <v>0</v>
      </c>
      <c r="AA916" s="54">
        <f t="shared" si="684"/>
        <v>0</v>
      </c>
      <c r="AB916" s="55">
        <f t="shared" si="684"/>
        <v>0</v>
      </c>
      <c r="AC916" s="53"/>
      <c r="AD916" s="56"/>
      <c r="AE916" s="64"/>
      <c r="AF916" s="407">
        <v>2095.5819999999999</v>
      </c>
      <c r="AG916" s="407">
        <v>2095.5819999999999</v>
      </c>
      <c r="AH916" s="407">
        <v>2095.5819999999999</v>
      </c>
      <c r="AI916" s="407">
        <v>2095.5819999999999</v>
      </c>
      <c r="AJ916" s="407">
        <v>2095.5819999999999</v>
      </c>
      <c r="AK916" s="407">
        <v>2095.5819999999999</v>
      </c>
      <c r="AL916" s="407">
        <v>2095.5819999999999</v>
      </c>
      <c r="AM916" s="407">
        <v>2095.5819999999999</v>
      </c>
      <c r="AN916" s="407">
        <v>2095.5819999999999</v>
      </c>
      <c r="AO916" s="407">
        <v>2095.5819999999999</v>
      </c>
      <c r="AP916" s="407">
        <v>2095.5819999999999</v>
      </c>
      <c r="AQ916" s="407">
        <v>2095.5819999999999</v>
      </c>
      <c r="AR916" s="407">
        <v>2095.5819999999999</v>
      </c>
      <c r="AS916" s="407">
        <v>2095.5819999999999</v>
      </c>
      <c r="AT916" s="407">
        <v>2095.5819999999999</v>
      </c>
      <c r="AU916" s="407">
        <v>2095.5819999999999</v>
      </c>
      <c r="AV916" s="407">
        <v>2095.5819999999999</v>
      </c>
      <c r="AW916" s="407">
        <v>2095.5819999999999</v>
      </c>
      <c r="AX916" s="407">
        <v>2095.5819999999999</v>
      </c>
      <c r="AY916" s="407">
        <v>2095.5819999999999</v>
      </c>
      <c r="AZ916" s="407">
        <v>2095.5819999999999</v>
      </c>
      <c r="BA916" s="407">
        <v>2095.5819999999999</v>
      </c>
      <c r="BB916" s="407">
        <v>2095.5819999999999</v>
      </c>
      <c r="BC916" s="407">
        <v>2095.5819999999999</v>
      </c>
      <c r="BD916" s="407">
        <v>2095.5819999999999</v>
      </c>
      <c r="BE916" s="407">
        <v>4.7960000000000003</v>
      </c>
      <c r="BF916" s="407">
        <v>4.7960000000000003</v>
      </c>
      <c r="BG916" s="407">
        <v>4.7960000000000003</v>
      </c>
      <c r="BH916" s="407">
        <v>4.7960000000000003</v>
      </c>
      <c r="BI916" s="407">
        <v>4.7960000000000003</v>
      </c>
      <c r="BJ916" s="407">
        <v>4.7960000000000003</v>
      </c>
      <c r="BK916" s="407">
        <v>4.7960000000000003</v>
      </c>
      <c r="BL916" s="407">
        <v>4.7960000000000003</v>
      </c>
      <c r="BM916" s="407">
        <v>4.7960000000000003</v>
      </c>
      <c r="BN916" s="407">
        <v>4.7960000000000003</v>
      </c>
      <c r="BO916" s="407">
        <v>4.7960000000000003</v>
      </c>
      <c r="BP916" s="407">
        <v>4.7960000000000003</v>
      </c>
      <c r="BQ916" s="407">
        <v>4.7960000000000003</v>
      </c>
      <c r="BR916" s="407">
        <v>4.7960000000000003</v>
      </c>
      <c r="BS916" s="407">
        <v>4.7960000000000003</v>
      </c>
      <c r="BT916" s="407">
        <v>4.7960000000000003</v>
      </c>
      <c r="BU916" s="407">
        <v>4.7960000000000003</v>
      </c>
      <c r="BV916" s="407">
        <v>4.7960000000000003</v>
      </c>
      <c r="BW916" s="407">
        <v>4.7960000000000003</v>
      </c>
      <c r="BX916" s="407">
        <v>4.7960000000000003</v>
      </c>
      <c r="BY916" s="407">
        <v>4.7960000000000003</v>
      </c>
      <c r="BZ916" s="407">
        <v>4.7960000000000003</v>
      </c>
      <c r="CA916" s="407">
        <v>4.7960000000000003</v>
      </c>
      <c r="CB916" s="407">
        <v>4.7960000000000003</v>
      </c>
      <c r="CC916" s="407">
        <v>4.7960000000000003</v>
      </c>
      <c r="CD916" s="407"/>
      <c r="CE916" s="20"/>
      <c r="CF916" s="20"/>
    </row>
    <row r="917" spans="1:84" s="1" customFormat="1" ht="10.5" customHeight="1" thickBot="1">
      <c r="A917" s="1371"/>
      <c r="B917" s="1367"/>
      <c r="C917" s="293"/>
      <c r="D917" s="254" t="s">
        <v>42</v>
      </c>
      <c r="E917" s="204"/>
      <c r="F917" s="204"/>
      <c r="G917" s="204"/>
      <c r="H917" s="547"/>
      <c r="I917" s="204"/>
      <c r="J917" s="204"/>
      <c r="K917" s="204"/>
      <c r="L917" s="204"/>
      <c r="M917" s="204"/>
      <c r="N917" s="547"/>
      <c r="O917" s="204"/>
      <c r="P917" s="204"/>
      <c r="Q917" s="204"/>
      <c r="R917" s="204"/>
      <c r="S917" s="204"/>
      <c r="T917" s="204"/>
      <c r="U917" s="204"/>
      <c r="V917" s="204"/>
      <c r="W917" s="204"/>
      <c r="X917" s="204"/>
      <c r="Y917" s="547"/>
      <c r="Z917" s="204"/>
      <c r="AA917" s="204"/>
      <c r="AB917" s="205"/>
      <c r="AC917" s="53"/>
      <c r="AD917" s="56"/>
      <c r="AE917" s="64"/>
      <c r="AF917" s="353"/>
      <c r="AG917" s="353"/>
      <c r="AH917" s="353"/>
      <c r="AI917" s="353"/>
      <c r="AJ917" s="353"/>
      <c r="AK917" s="353"/>
      <c r="AL917" s="353"/>
      <c r="AM917" s="353"/>
      <c r="AN917" s="353"/>
      <c r="AO917" s="353"/>
      <c r="AP917" s="353"/>
      <c r="AQ917" s="353"/>
      <c r="AR917" s="353"/>
      <c r="AS917" s="353"/>
      <c r="AT917" s="353"/>
      <c r="AU917" s="353"/>
      <c r="AV917" s="353"/>
      <c r="AW917" s="353"/>
      <c r="AX917" s="353"/>
      <c r="AY917" s="353"/>
      <c r="AZ917" s="353"/>
      <c r="BA917" s="353"/>
      <c r="BB917" s="353"/>
      <c r="BC917" s="353"/>
      <c r="BD917" s="353"/>
      <c r="BE917" s="353"/>
      <c r="BF917" s="353"/>
      <c r="BG917" s="353"/>
      <c r="BH917" s="353"/>
      <c r="BI917" s="353"/>
      <c r="BJ917" s="353"/>
      <c r="BK917" s="353"/>
      <c r="BL917" s="353"/>
      <c r="BM917" s="353"/>
      <c r="BN917" s="353"/>
      <c r="BO917" s="353"/>
      <c r="BP917" s="353"/>
      <c r="BQ917" s="353"/>
      <c r="BR917" s="353"/>
      <c r="BS917" s="353"/>
      <c r="BT917" s="353"/>
      <c r="BU917" s="353"/>
      <c r="BV917" s="353"/>
      <c r="BW917" s="353"/>
      <c r="BX917" s="353"/>
      <c r="BY917" s="175"/>
      <c r="BZ917" s="175"/>
      <c r="CA917" s="175"/>
      <c r="CB917" s="175"/>
      <c r="CC917" s="175"/>
    </row>
    <row r="918" spans="1:84" s="1" customFormat="1" ht="10.5" customHeight="1">
      <c r="A918" s="1361" t="s">
        <v>4</v>
      </c>
      <c r="B918" s="1365" t="s">
        <v>352</v>
      </c>
      <c r="C918" s="1239"/>
      <c r="D918" s="1249"/>
      <c r="E918" s="85"/>
      <c r="F918" s="85"/>
      <c r="G918" s="85"/>
      <c r="H918" s="393"/>
      <c r="I918" s="85"/>
      <c r="J918" s="85"/>
      <c r="K918" s="85"/>
      <c r="L918" s="85"/>
      <c r="M918" s="85"/>
      <c r="N918" s="393"/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393"/>
      <c r="Z918" s="85"/>
      <c r="AA918" s="85"/>
      <c r="AB918" s="199"/>
      <c r="AC918" s="540"/>
      <c r="AD918" s="380"/>
      <c r="AE918" s="380"/>
      <c r="AF918" s="353"/>
      <c r="AG918" s="353"/>
      <c r="AH918" s="353"/>
      <c r="AI918" s="353"/>
      <c r="AJ918" s="353"/>
      <c r="AK918" s="353"/>
      <c r="AL918" s="353"/>
      <c r="AM918" s="353"/>
      <c r="AN918" s="353"/>
      <c r="AO918" s="353"/>
      <c r="AP918" s="353"/>
      <c r="AQ918" s="353"/>
      <c r="AR918" s="353"/>
      <c r="AS918" s="353"/>
      <c r="AT918" s="353"/>
      <c r="AU918" s="353"/>
      <c r="AV918" s="353"/>
      <c r="AW918" s="353"/>
      <c r="AX918" s="353"/>
      <c r="AY918" s="353"/>
      <c r="AZ918" s="353"/>
      <c r="BA918" s="353"/>
      <c r="BB918" s="353"/>
      <c r="BC918" s="353"/>
      <c r="BD918" s="353"/>
      <c r="BE918" s="353"/>
      <c r="BF918" s="353"/>
      <c r="BG918" s="353"/>
      <c r="BH918" s="353"/>
      <c r="BI918" s="353"/>
      <c r="BJ918" s="353"/>
      <c r="BK918" s="353"/>
      <c r="BL918" s="353"/>
      <c r="BM918" s="353"/>
      <c r="BN918" s="353"/>
      <c r="BO918" s="353"/>
      <c r="BP918" s="353"/>
      <c r="BQ918" s="353"/>
      <c r="BR918" s="353"/>
      <c r="BS918" s="353"/>
      <c r="BT918" s="353"/>
      <c r="BU918" s="353"/>
      <c r="BV918" s="353"/>
      <c r="BW918" s="353"/>
      <c r="BX918" s="353"/>
      <c r="BY918" s="175"/>
      <c r="BZ918" s="175"/>
      <c r="CA918" s="175"/>
      <c r="CB918" s="175"/>
      <c r="CC918" s="175"/>
    </row>
    <row r="919" spans="1:84" s="1" customFormat="1" ht="10.5" customHeight="1">
      <c r="A919" s="1370"/>
      <c r="B919" s="1366"/>
      <c r="C919" s="1240"/>
      <c r="D919" s="144" t="s">
        <v>34</v>
      </c>
      <c r="E919" s="100" t="s">
        <v>353</v>
      </c>
      <c r="F919" s="100"/>
      <c r="G919" s="100"/>
      <c r="H919" s="441"/>
      <c r="I919" s="100"/>
      <c r="J919" s="100"/>
      <c r="K919" s="100"/>
      <c r="L919" s="100"/>
      <c r="M919" s="100"/>
      <c r="N919" s="441"/>
      <c r="O919" s="100"/>
      <c r="P919" s="100"/>
      <c r="Q919" s="100"/>
      <c r="R919" s="100"/>
      <c r="S919" s="100"/>
      <c r="T919" s="100"/>
      <c r="U919" s="100"/>
      <c r="V919" s="100"/>
      <c r="W919" s="100"/>
      <c r="X919" s="100"/>
      <c r="Y919" s="441"/>
      <c r="Z919" s="100"/>
      <c r="AA919" s="100"/>
      <c r="AB919" s="200"/>
      <c r="AC919" s="540"/>
      <c r="AD919" s="380"/>
      <c r="AE919" s="380"/>
      <c r="AF919" s="353"/>
      <c r="AG919" s="353"/>
      <c r="AH919" s="353"/>
      <c r="AI919" s="353"/>
      <c r="AJ919" s="353"/>
      <c r="AK919" s="353"/>
      <c r="AL919" s="353"/>
      <c r="AM919" s="353"/>
      <c r="AN919" s="353"/>
      <c r="AO919" s="353"/>
      <c r="AP919" s="353"/>
      <c r="AQ919" s="353"/>
      <c r="AR919" s="353"/>
      <c r="AS919" s="353"/>
      <c r="AT919" s="353"/>
      <c r="AU919" s="353"/>
      <c r="AV919" s="353"/>
      <c r="AW919" s="353"/>
      <c r="AX919" s="353"/>
      <c r="AY919" s="353"/>
      <c r="AZ919" s="353"/>
      <c r="BA919" s="353"/>
      <c r="BB919" s="353"/>
      <c r="BC919" s="353"/>
      <c r="BD919" s="353"/>
      <c r="BE919" s="353"/>
      <c r="BF919" s="353"/>
      <c r="BG919" s="353"/>
      <c r="BH919" s="353"/>
      <c r="BI919" s="353"/>
      <c r="BJ919" s="353"/>
      <c r="BK919" s="353"/>
      <c r="BL919" s="353"/>
      <c r="BM919" s="353"/>
      <c r="BN919" s="353"/>
      <c r="BO919" s="353"/>
      <c r="BP919" s="353"/>
      <c r="BQ919" s="353"/>
      <c r="BR919" s="353"/>
      <c r="BS919" s="353"/>
      <c r="BT919" s="353"/>
      <c r="BU919" s="353"/>
      <c r="BV919" s="353"/>
      <c r="BW919" s="353"/>
      <c r="BX919" s="353"/>
      <c r="BY919" s="175"/>
      <c r="BZ919" s="175"/>
      <c r="CA919" s="175"/>
      <c r="CB919" s="175"/>
      <c r="CC919" s="175"/>
    </row>
    <row r="920" spans="1:84" s="1" customFormat="1" ht="10.5" customHeight="1">
      <c r="A920" s="1370"/>
      <c r="B920" s="1366"/>
      <c r="C920" s="1240"/>
      <c r="D920" s="144" t="s">
        <v>126</v>
      </c>
      <c r="E920" s="1228" t="s">
        <v>350</v>
      </c>
      <c r="F920" s="100"/>
      <c r="G920" s="100"/>
      <c r="H920" s="441"/>
      <c r="I920" s="100"/>
      <c r="J920" s="100"/>
      <c r="K920" s="100"/>
      <c r="L920" s="100"/>
      <c r="M920" s="100"/>
      <c r="N920" s="441"/>
      <c r="O920" s="100"/>
      <c r="P920" s="100"/>
      <c r="Q920" s="100"/>
      <c r="R920" s="100"/>
      <c r="S920" s="100"/>
      <c r="T920" s="100"/>
      <c r="U920" s="100"/>
      <c r="V920" s="100"/>
      <c r="W920" s="100"/>
      <c r="X920" s="100"/>
      <c r="Y920" s="441"/>
      <c r="Z920" s="100"/>
      <c r="AA920" s="100"/>
      <c r="AB920" s="200"/>
      <c r="AC920" s="540"/>
      <c r="AD920" s="380"/>
      <c r="AE920" s="380">
        <v>0.9</v>
      </c>
      <c r="AF920" s="353"/>
      <c r="AG920" s="353"/>
      <c r="AH920" s="353"/>
      <c r="AI920" s="353"/>
      <c r="AJ920" s="353"/>
      <c r="AK920" s="353"/>
      <c r="AL920" s="353"/>
      <c r="AM920" s="353"/>
      <c r="AN920" s="353"/>
      <c r="AO920" s="353"/>
      <c r="AP920" s="353"/>
      <c r="AQ920" s="353"/>
      <c r="AR920" s="353"/>
      <c r="AS920" s="353"/>
      <c r="AT920" s="353"/>
      <c r="AU920" s="353"/>
      <c r="AV920" s="353"/>
      <c r="AW920" s="353"/>
      <c r="AX920" s="353"/>
      <c r="AY920" s="353"/>
      <c r="AZ920" s="353"/>
      <c r="BA920" s="353"/>
      <c r="BB920" s="353"/>
      <c r="BC920" s="353"/>
      <c r="BD920" s="353"/>
      <c r="BE920" s="353"/>
      <c r="BF920" s="353"/>
      <c r="BG920" s="353"/>
      <c r="BH920" s="353"/>
      <c r="BI920" s="353"/>
      <c r="BJ920" s="353"/>
      <c r="BK920" s="353"/>
      <c r="BL920" s="353"/>
      <c r="BM920" s="353"/>
      <c r="BN920" s="353"/>
      <c r="BO920" s="353"/>
      <c r="BP920" s="353"/>
      <c r="BQ920" s="353"/>
      <c r="BR920" s="353"/>
      <c r="BS920" s="353"/>
      <c r="BT920" s="353"/>
      <c r="BU920" s="353"/>
      <c r="BV920" s="353"/>
      <c r="BW920" s="353"/>
      <c r="BX920" s="353"/>
      <c r="BY920" s="175"/>
      <c r="BZ920" s="175"/>
      <c r="CA920" s="175"/>
      <c r="CB920" s="175"/>
      <c r="CC920" s="175"/>
    </row>
    <row r="921" spans="1:84" s="1" customFormat="1" ht="10.5" customHeight="1">
      <c r="A921" s="1370"/>
      <c r="B921" s="1366"/>
      <c r="C921" s="1240"/>
      <c r="D921" s="144" t="s">
        <v>127</v>
      </c>
      <c r="E921" s="1228" t="s">
        <v>350</v>
      </c>
      <c r="F921" s="100"/>
      <c r="G921" s="100"/>
      <c r="H921" s="441"/>
      <c r="I921" s="100"/>
      <c r="J921" s="100"/>
      <c r="K921" s="100"/>
      <c r="L921" s="100"/>
      <c r="M921" s="100"/>
      <c r="N921" s="441"/>
      <c r="O921" s="100"/>
      <c r="P921" s="100"/>
      <c r="Q921" s="100"/>
      <c r="R921" s="100"/>
      <c r="S921" s="100"/>
      <c r="T921" s="100"/>
      <c r="U921" s="100"/>
      <c r="V921" s="100"/>
      <c r="W921" s="100"/>
      <c r="X921" s="100"/>
      <c r="Y921" s="441"/>
      <c r="Z921" s="100"/>
      <c r="AA921" s="100"/>
      <c r="AB921" s="200"/>
      <c r="AC921" s="540"/>
      <c r="AD921" s="380"/>
      <c r="AE921" s="380"/>
      <c r="AF921" s="353"/>
      <c r="AG921" s="353"/>
      <c r="AH921" s="353"/>
      <c r="AI921" s="353"/>
      <c r="AJ921" s="353"/>
      <c r="AK921" s="353"/>
      <c r="AL921" s="353"/>
      <c r="AM921" s="353"/>
      <c r="AN921" s="353"/>
      <c r="AO921" s="353"/>
      <c r="AP921" s="353"/>
      <c r="AQ921" s="353"/>
      <c r="AR921" s="353"/>
      <c r="AS921" s="353"/>
      <c r="AT921" s="353"/>
      <c r="AU921" s="353"/>
      <c r="AV921" s="353"/>
      <c r="AW921" s="353"/>
      <c r="AX921" s="353"/>
      <c r="AY921" s="353"/>
      <c r="AZ921" s="353"/>
      <c r="BA921" s="353"/>
      <c r="BB921" s="353"/>
      <c r="BC921" s="353"/>
      <c r="BD921" s="353"/>
      <c r="BE921" s="353"/>
      <c r="BF921" s="353"/>
      <c r="BG921" s="353"/>
      <c r="BH921" s="353"/>
      <c r="BI921" s="353"/>
      <c r="BJ921" s="353"/>
      <c r="BK921" s="353"/>
      <c r="BL921" s="353"/>
      <c r="BM921" s="353"/>
      <c r="BN921" s="353"/>
      <c r="BO921" s="353"/>
      <c r="BP921" s="353"/>
      <c r="BQ921" s="353"/>
      <c r="BR921" s="353"/>
      <c r="BS921" s="353"/>
      <c r="BT921" s="353"/>
      <c r="BU921" s="353"/>
      <c r="BV921" s="353"/>
      <c r="BW921" s="353"/>
      <c r="BX921" s="353"/>
      <c r="BY921" s="175"/>
      <c r="BZ921" s="175"/>
      <c r="CA921" s="175"/>
      <c r="CB921" s="175"/>
      <c r="CC921" s="175"/>
    </row>
    <row r="922" spans="1:84" s="1" customFormat="1" ht="10.5" customHeight="1" thickBot="1">
      <c r="A922" s="1371"/>
      <c r="B922" s="1367"/>
      <c r="C922" s="293"/>
      <c r="D922" s="254" t="s">
        <v>42</v>
      </c>
      <c r="E922" s="103"/>
      <c r="F922" s="103"/>
      <c r="G922" s="103"/>
      <c r="H922" s="442"/>
      <c r="I922" s="103"/>
      <c r="J922" s="103"/>
      <c r="K922" s="103"/>
      <c r="L922" s="103"/>
      <c r="M922" s="103"/>
      <c r="N922" s="442"/>
      <c r="O922" s="103"/>
      <c r="P922" s="103"/>
      <c r="Q922" s="103"/>
      <c r="R922" s="103"/>
      <c r="S922" s="103"/>
      <c r="T922" s="103"/>
      <c r="U922" s="103"/>
      <c r="V922" s="103"/>
      <c r="W922" s="103"/>
      <c r="X922" s="103"/>
      <c r="Y922" s="442"/>
      <c r="Z922" s="103"/>
      <c r="AA922" s="103"/>
      <c r="AB922" s="202"/>
      <c r="AC922" s="540"/>
      <c r="AD922" s="380"/>
      <c r="AE922" s="380"/>
      <c r="AF922" s="353"/>
      <c r="AG922" s="353"/>
      <c r="AH922" s="353"/>
      <c r="AI922" s="353"/>
      <c r="AJ922" s="353"/>
      <c r="AK922" s="353"/>
      <c r="AL922" s="353"/>
      <c r="AM922" s="353"/>
      <c r="AN922" s="353"/>
      <c r="AO922" s="353"/>
      <c r="AP922" s="353"/>
      <c r="AQ922" s="353"/>
      <c r="AR922" s="353"/>
      <c r="AS922" s="353"/>
      <c r="AT922" s="353"/>
      <c r="AU922" s="353"/>
      <c r="AV922" s="353"/>
      <c r="AW922" s="353"/>
      <c r="AX922" s="353"/>
      <c r="AY922" s="353"/>
      <c r="AZ922" s="353"/>
      <c r="BA922" s="353"/>
      <c r="BB922" s="353"/>
      <c r="BC922" s="353"/>
      <c r="BD922" s="353"/>
      <c r="BE922" s="353"/>
      <c r="BF922" s="353"/>
      <c r="BG922" s="353"/>
      <c r="BH922" s="353"/>
      <c r="BI922" s="353"/>
      <c r="BJ922" s="353"/>
      <c r="BK922" s="353"/>
      <c r="BL922" s="353"/>
      <c r="BM922" s="353"/>
      <c r="BN922" s="353"/>
      <c r="BO922" s="353"/>
      <c r="BP922" s="353"/>
      <c r="BQ922" s="353"/>
      <c r="BR922" s="353"/>
      <c r="BS922" s="353"/>
      <c r="BT922" s="353"/>
      <c r="BU922" s="353"/>
      <c r="BV922" s="353"/>
      <c r="BW922" s="353"/>
      <c r="BX922" s="353"/>
      <c r="BY922" s="175"/>
      <c r="BZ922" s="175"/>
      <c r="CA922" s="175"/>
      <c r="CB922" s="175"/>
      <c r="CC922" s="175"/>
    </row>
    <row r="923" spans="1:84" s="1" customFormat="1" ht="10.5" customHeight="1">
      <c r="A923" s="1361" t="s">
        <v>12</v>
      </c>
      <c r="B923" s="1365" t="s">
        <v>464</v>
      </c>
      <c r="C923" s="1239"/>
      <c r="D923" s="1249"/>
      <c r="E923" s="85"/>
      <c r="F923" s="85"/>
      <c r="G923" s="85"/>
      <c r="H923" s="393"/>
      <c r="I923" s="85"/>
      <c r="J923" s="85"/>
      <c r="K923" s="85"/>
      <c r="L923" s="85"/>
      <c r="M923" s="85"/>
      <c r="N923" s="393"/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393"/>
      <c r="Z923" s="85"/>
      <c r="AA923" s="85"/>
      <c r="AB923" s="199"/>
      <c r="AC923" s="540"/>
      <c r="AD923" s="380"/>
      <c r="AE923" s="380"/>
      <c r="AF923" s="353"/>
      <c r="AG923" s="353"/>
      <c r="AH923" s="353"/>
      <c r="AI923" s="353"/>
      <c r="AJ923" s="353"/>
      <c r="AK923" s="353"/>
      <c r="AL923" s="353"/>
      <c r="AM923" s="353"/>
      <c r="AN923" s="353"/>
      <c r="AO923" s="353"/>
      <c r="AP923" s="353"/>
      <c r="AQ923" s="353"/>
      <c r="AR923" s="353"/>
      <c r="AS923" s="353"/>
      <c r="AT923" s="353"/>
      <c r="AU923" s="353"/>
      <c r="AV923" s="353"/>
      <c r="AW923" s="353"/>
      <c r="AX923" s="353"/>
      <c r="AY923" s="353"/>
      <c r="AZ923" s="353"/>
      <c r="BA923" s="353"/>
      <c r="BB923" s="353"/>
      <c r="BC923" s="353"/>
      <c r="BD923" s="353"/>
      <c r="BE923" s="353"/>
      <c r="BF923" s="353"/>
      <c r="BG923" s="353"/>
      <c r="BH923" s="353"/>
      <c r="BI923" s="353"/>
      <c r="BJ923" s="353"/>
      <c r="BK923" s="353"/>
      <c r="BL923" s="353"/>
      <c r="BM923" s="353"/>
      <c r="BN923" s="353"/>
      <c r="BO923" s="353"/>
      <c r="BP923" s="353"/>
      <c r="BQ923" s="353"/>
      <c r="BR923" s="353"/>
      <c r="BS923" s="353"/>
      <c r="BT923" s="353"/>
      <c r="BU923" s="353"/>
      <c r="BV923" s="353"/>
      <c r="BW923" s="353"/>
      <c r="BX923" s="353"/>
      <c r="BY923" s="175"/>
      <c r="BZ923" s="175"/>
      <c r="CA923" s="175"/>
      <c r="CB923" s="175"/>
      <c r="CC923" s="175"/>
    </row>
    <row r="924" spans="1:84" s="1" customFormat="1" ht="10.5" customHeight="1">
      <c r="A924" s="1370"/>
      <c r="B924" s="1366"/>
      <c r="C924" s="1240" t="s">
        <v>138</v>
      </c>
      <c r="D924" s="144" t="s">
        <v>34</v>
      </c>
      <c r="E924" s="1240"/>
      <c r="F924" s="1240"/>
      <c r="G924" s="1240"/>
      <c r="H924" s="512"/>
      <c r="I924" s="1240"/>
      <c r="J924" s="1240"/>
      <c r="K924" s="1240"/>
      <c r="L924" s="1240"/>
      <c r="M924" s="1240"/>
      <c r="N924" s="512"/>
      <c r="O924" s="1240"/>
      <c r="P924" s="1240"/>
      <c r="Q924" s="1240"/>
      <c r="R924" s="1240"/>
      <c r="S924" s="1240"/>
      <c r="T924" s="1240"/>
      <c r="U924" s="1240"/>
      <c r="V924" s="1240"/>
      <c r="W924" s="1240"/>
      <c r="X924" s="1240"/>
      <c r="Y924" s="512"/>
      <c r="Z924" s="1240"/>
      <c r="AA924" s="1240"/>
      <c r="AB924" s="513"/>
      <c r="AC924" s="540"/>
      <c r="AD924" s="380"/>
      <c r="AE924" s="380"/>
      <c r="AF924" s="353"/>
      <c r="AG924" s="353"/>
      <c r="AH924" s="353"/>
      <c r="AI924" s="353"/>
      <c r="AJ924" s="353"/>
      <c r="AK924" s="353"/>
      <c r="AL924" s="353"/>
      <c r="AM924" s="353"/>
      <c r="AN924" s="353"/>
      <c r="AO924" s="353"/>
      <c r="AP924" s="353"/>
      <c r="AQ924" s="353"/>
      <c r="AR924" s="353"/>
      <c r="AS924" s="353"/>
      <c r="AT924" s="353"/>
      <c r="AU924" s="353"/>
      <c r="AV924" s="353"/>
      <c r="AW924" s="353"/>
      <c r="AX924" s="353"/>
      <c r="AY924" s="353"/>
      <c r="AZ924" s="353"/>
      <c r="BA924" s="353"/>
      <c r="BB924" s="353"/>
      <c r="BC924" s="353"/>
      <c r="BD924" s="353"/>
      <c r="BE924" s="353"/>
      <c r="BF924" s="353"/>
      <c r="BG924" s="353"/>
      <c r="BH924" s="353"/>
      <c r="BI924" s="353"/>
      <c r="BJ924" s="353"/>
      <c r="BK924" s="353"/>
      <c r="BL924" s="353"/>
      <c r="BM924" s="353"/>
      <c r="BN924" s="353"/>
      <c r="BO924" s="353"/>
      <c r="BP924" s="353"/>
      <c r="BQ924" s="353"/>
      <c r="BR924" s="353"/>
      <c r="BS924" s="353"/>
      <c r="BT924" s="353"/>
      <c r="BU924" s="353"/>
      <c r="BV924" s="353"/>
      <c r="BW924" s="353"/>
      <c r="BX924" s="353"/>
      <c r="BY924" s="175"/>
      <c r="BZ924" s="175"/>
      <c r="CA924" s="175"/>
      <c r="CB924" s="175"/>
      <c r="CC924" s="175"/>
    </row>
    <row r="925" spans="1:84" s="1" customFormat="1" ht="10.5" customHeight="1">
      <c r="A925" s="1370"/>
      <c r="B925" s="1366"/>
      <c r="C925" s="1240"/>
      <c r="D925" s="144" t="s">
        <v>126</v>
      </c>
      <c r="E925" s="1228" t="s">
        <v>350</v>
      </c>
      <c r="F925" s="100"/>
      <c r="G925" s="100"/>
      <c r="H925" s="441"/>
      <c r="I925" s="100"/>
      <c r="J925" s="100"/>
      <c r="K925" s="100"/>
      <c r="L925" s="100"/>
      <c r="M925" s="100"/>
      <c r="N925" s="441"/>
      <c r="O925" s="100"/>
      <c r="P925" s="100"/>
      <c r="Q925" s="100"/>
      <c r="R925" s="100"/>
      <c r="S925" s="100"/>
      <c r="T925" s="100"/>
      <c r="U925" s="100"/>
      <c r="V925" s="100"/>
      <c r="W925" s="100"/>
      <c r="X925" s="100"/>
      <c r="Y925" s="441"/>
      <c r="Z925" s="100"/>
      <c r="AA925" s="100"/>
      <c r="AB925" s="200"/>
      <c r="AC925" s="540"/>
      <c r="AD925" s="380"/>
      <c r="AE925" s="380">
        <v>0.9</v>
      </c>
      <c r="AF925" s="353"/>
      <c r="AG925" s="353"/>
      <c r="AH925" s="353"/>
      <c r="AI925" s="353"/>
      <c r="AJ925" s="353"/>
      <c r="AK925" s="353"/>
      <c r="AL925" s="353"/>
      <c r="AM925" s="353"/>
      <c r="AN925" s="353"/>
      <c r="AO925" s="353"/>
      <c r="AP925" s="353"/>
      <c r="AQ925" s="353"/>
      <c r="AR925" s="353"/>
      <c r="AS925" s="353"/>
      <c r="AT925" s="353"/>
      <c r="AU925" s="353"/>
      <c r="AV925" s="353"/>
      <c r="AW925" s="353"/>
      <c r="AX925" s="353"/>
      <c r="AY925" s="353"/>
      <c r="AZ925" s="353"/>
      <c r="BA925" s="353"/>
      <c r="BB925" s="353"/>
      <c r="BC925" s="353"/>
      <c r="BD925" s="353"/>
      <c r="BE925" s="353"/>
      <c r="BF925" s="353"/>
      <c r="BG925" s="353"/>
      <c r="BH925" s="353"/>
      <c r="BI925" s="353"/>
      <c r="BJ925" s="353"/>
      <c r="BK925" s="353"/>
      <c r="BL925" s="353"/>
      <c r="BM925" s="353"/>
      <c r="BN925" s="353"/>
      <c r="BO925" s="353"/>
      <c r="BP925" s="353"/>
      <c r="BQ925" s="353"/>
      <c r="BR925" s="353"/>
      <c r="BS925" s="353"/>
      <c r="BT925" s="353"/>
      <c r="BU925" s="353"/>
      <c r="BV925" s="353"/>
      <c r="BW925" s="353"/>
      <c r="BX925" s="353"/>
      <c r="BY925" s="175"/>
      <c r="BZ925" s="175"/>
      <c r="CA925" s="175"/>
      <c r="CB925" s="175"/>
      <c r="CC925" s="175"/>
    </row>
    <row r="926" spans="1:84" s="1" customFormat="1" ht="10.5" customHeight="1">
      <c r="A926" s="1370"/>
      <c r="B926" s="1366"/>
      <c r="C926" s="1240"/>
      <c r="D926" s="144" t="s">
        <v>127</v>
      </c>
      <c r="E926" s="1228" t="s">
        <v>350</v>
      </c>
      <c r="F926" s="100"/>
      <c r="G926" s="100"/>
      <c r="H926" s="441"/>
      <c r="I926" s="100"/>
      <c r="J926" s="100"/>
      <c r="K926" s="100"/>
      <c r="L926" s="100"/>
      <c r="M926" s="100"/>
      <c r="N926" s="441"/>
      <c r="O926" s="100"/>
      <c r="P926" s="100"/>
      <c r="Q926" s="100"/>
      <c r="R926" s="100"/>
      <c r="S926" s="100"/>
      <c r="T926" s="100"/>
      <c r="U926" s="100"/>
      <c r="V926" s="100"/>
      <c r="W926" s="100"/>
      <c r="X926" s="100"/>
      <c r="Y926" s="441"/>
      <c r="Z926" s="100"/>
      <c r="AA926" s="100"/>
      <c r="AB926" s="200"/>
      <c r="AC926" s="540"/>
      <c r="AD926" s="380"/>
      <c r="AE926" s="380"/>
      <c r="AF926" s="353"/>
      <c r="AG926" s="353"/>
      <c r="AH926" s="353"/>
      <c r="AI926" s="353"/>
      <c r="AJ926" s="353"/>
      <c r="AK926" s="353"/>
      <c r="AL926" s="353"/>
      <c r="AM926" s="353"/>
      <c r="AN926" s="353"/>
      <c r="AO926" s="353"/>
      <c r="AP926" s="353"/>
      <c r="AQ926" s="353"/>
      <c r="AR926" s="353"/>
      <c r="AS926" s="353"/>
      <c r="AT926" s="353"/>
      <c r="AU926" s="353"/>
      <c r="AV926" s="353"/>
      <c r="AW926" s="353"/>
      <c r="AX926" s="353"/>
      <c r="AY926" s="353"/>
      <c r="AZ926" s="353"/>
      <c r="BA926" s="353"/>
      <c r="BB926" s="353"/>
      <c r="BC926" s="353"/>
      <c r="BD926" s="353"/>
      <c r="BE926" s="353"/>
      <c r="BF926" s="353"/>
      <c r="BG926" s="353"/>
      <c r="BH926" s="353"/>
      <c r="BI926" s="353"/>
      <c r="BJ926" s="353"/>
      <c r="BK926" s="353"/>
      <c r="BL926" s="353"/>
      <c r="BM926" s="353"/>
      <c r="BN926" s="353"/>
      <c r="BO926" s="353"/>
      <c r="BP926" s="353"/>
      <c r="BQ926" s="353"/>
      <c r="BR926" s="353"/>
      <c r="BS926" s="353"/>
      <c r="BT926" s="353"/>
      <c r="BU926" s="353"/>
      <c r="BV926" s="353"/>
      <c r="BW926" s="353"/>
      <c r="BX926" s="353"/>
      <c r="BY926" s="175"/>
      <c r="BZ926" s="175"/>
      <c r="CA926" s="175"/>
      <c r="CB926" s="175"/>
      <c r="CC926" s="175"/>
    </row>
    <row r="927" spans="1:84" s="1" customFormat="1" ht="10.5" customHeight="1" thickBot="1">
      <c r="A927" s="1371"/>
      <c r="B927" s="1367"/>
      <c r="C927" s="293"/>
      <c r="D927" s="254" t="s">
        <v>42</v>
      </c>
      <c r="E927" s="103"/>
      <c r="F927" s="103"/>
      <c r="G927" s="103"/>
      <c r="H927" s="442"/>
      <c r="I927" s="103"/>
      <c r="J927" s="103"/>
      <c r="K927" s="103"/>
      <c r="L927" s="103"/>
      <c r="M927" s="103"/>
      <c r="N927" s="442"/>
      <c r="O927" s="103"/>
      <c r="P927" s="103"/>
      <c r="Q927" s="103"/>
      <c r="R927" s="103"/>
      <c r="S927" s="103"/>
      <c r="T927" s="103"/>
      <c r="U927" s="103"/>
      <c r="V927" s="103"/>
      <c r="W927" s="103"/>
      <c r="X927" s="103"/>
      <c r="Y927" s="442"/>
      <c r="Z927" s="103"/>
      <c r="AA927" s="103"/>
      <c r="AB927" s="202"/>
      <c r="AC927" s="540"/>
      <c r="AD927" s="380"/>
      <c r="AE927" s="380"/>
      <c r="AF927" s="353"/>
      <c r="AG927" s="353"/>
      <c r="AH927" s="353"/>
      <c r="AI927" s="353"/>
      <c r="AJ927" s="353"/>
      <c r="AK927" s="353"/>
      <c r="AL927" s="353"/>
      <c r="AM927" s="353"/>
      <c r="AN927" s="353"/>
      <c r="AO927" s="353"/>
      <c r="AP927" s="353"/>
      <c r="AQ927" s="353"/>
      <c r="AR927" s="353"/>
      <c r="AS927" s="353"/>
      <c r="AT927" s="353"/>
      <c r="AU927" s="353"/>
      <c r="AV927" s="353"/>
      <c r="AW927" s="353"/>
      <c r="AX927" s="353"/>
      <c r="AY927" s="353"/>
      <c r="AZ927" s="353"/>
      <c r="BA927" s="353"/>
      <c r="BB927" s="353"/>
      <c r="BC927" s="353"/>
      <c r="BD927" s="353"/>
      <c r="BE927" s="353"/>
      <c r="BF927" s="353"/>
      <c r="BG927" s="353"/>
      <c r="BH927" s="353"/>
      <c r="BI927" s="353"/>
      <c r="BJ927" s="353"/>
      <c r="BK927" s="353"/>
      <c r="BL927" s="353"/>
      <c r="BM927" s="353"/>
      <c r="BN927" s="353"/>
      <c r="BO927" s="353"/>
      <c r="BP927" s="353"/>
      <c r="BQ927" s="353"/>
      <c r="BR927" s="353"/>
      <c r="BS927" s="353"/>
      <c r="BT927" s="353"/>
      <c r="BU927" s="353"/>
      <c r="BV927" s="353"/>
      <c r="BW927" s="353"/>
      <c r="BX927" s="353"/>
      <c r="BY927" s="175"/>
      <c r="BZ927" s="175"/>
      <c r="CA927" s="175"/>
      <c r="CB927" s="175"/>
      <c r="CC927" s="175"/>
    </row>
    <row r="928" spans="1:84" s="1" customFormat="1" ht="10.5" customHeight="1">
      <c r="A928" s="1298" t="s">
        <v>43</v>
      </c>
      <c r="B928" s="1365" t="s">
        <v>354</v>
      </c>
      <c r="C928" s="1239"/>
      <c r="D928" s="1249"/>
      <c r="E928" s="85"/>
      <c r="F928" s="85"/>
      <c r="G928" s="85"/>
      <c r="H928" s="393"/>
      <c r="I928" s="85"/>
      <c r="J928" s="85"/>
      <c r="K928" s="85"/>
      <c r="L928" s="85"/>
      <c r="M928" s="85"/>
      <c r="N928" s="393"/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393"/>
      <c r="Z928" s="85"/>
      <c r="AA928" s="85"/>
      <c r="AB928" s="199"/>
      <c r="AC928" s="540"/>
      <c r="AD928" s="380"/>
      <c r="AE928" s="380"/>
      <c r="AF928" s="353"/>
      <c r="AG928" s="353"/>
      <c r="AH928" s="353"/>
      <c r="AI928" s="353"/>
      <c r="AJ928" s="353"/>
      <c r="AK928" s="353"/>
      <c r="AL928" s="353"/>
      <c r="AM928" s="353"/>
      <c r="AN928" s="353"/>
      <c r="AO928" s="353"/>
      <c r="AP928" s="353"/>
      <c r="AQ928" s="353"/>
      <c r="AR928" s="353"/>
      <c r="AS928" s="353"/>
      <c r="AT928" s="353"/>
      <c r="AU928" s="353"/>
      <c r="AV928" s="353"/>
      <c r="AW928" s="353"/>
      <c r="AX928" s="353"/>
      <c r="AY928" s="353"/>
      <c r="AZ928" s="353"/>
      <c r="BA928" s="353"/>
      <c r="BB928" s="353"/>
      <c r="BC928" s="353"/>
      <c r="BD928" s="353"/>
      <c r="BE928" s="353"/>
      <c r="BF928" s="353"/>
      <c r="BG928" s="353"/>
      <c r="BH928" s="353"/>
      <c r="BI928" s="353"/>
      <c r="BJ928" s="353"/>
      <c r="BK928" s="353"/>
      <c r="BL928" s="353"/>
      <c r="BM928" s="353"/>
      <c r="BN928" s="353"/>
      <c r="BO928" s="353"/>
      <c r="BP928" s="353"/>
      <c r="BQ928" s="353"/>
      <c r="BR928" s="353"/>
      <c r="BS928" s="353"/>
      <c r="BT928" s="353"/>
      <c r="BU928" s="353"/>
      <c r="BV928" s="353"/>
      <c r="BW928" s="353"/>
      <c r="BX928" s="353"/>
      <c r="BY928" s="175"/>
      <c r="BZ928" s="175"/>
      <c r="CA928" s="175"/>
      <c r="CB928" s="175"/>
      <c r="CC928" s="175"/>
    </row>
    <row r="929" spans="1:81" s="1" customFormat="1" ht="10.5" customHeight="1">
      <c r="A929" s="1298"/>
      <c r="B929" s="1366"/>
      <c r="C929" s="1240"/>
      <c r="D929" s="144" t="s">
        <v>34</v>
      </c>
      <c r="E929" s="100" t="s">
        <v>355</v>
      </c>
      <c r="F929" s="100"/>
      <c r="G929" s="100"/>
      <c r="H929" s="441"/>
      <c r="I929" s="100"/>
      <c r="J929" s="100"/>
      <c r="K929" s="100"/>
      <c r="L929" s="100"/>
      <c r="M929" s="100"/>
      <c r="N929" s="441"/>
      <c r="O929" s="100"/>
      <c r="P929" s="100"/>
      <c r="Q929" s="100"/>
      <c r="R929" s="100"/>
      <c r="S929" s="100"/>
      <c r="T929" s="100"/>
      <c r="U929" s="100"/>
      <c r="V929" s="100"/>
      <c r="W929" s="100"/>
      <c r="X929" s="100"/>
      <c r="Y929" s="441"/>
      <c r="Z929" s="100"/>
      <c r="AA929" s="100"/>
      <c r="AB929" s="200"/>
      <c r="AC929" s="540"/>
      <c r="AD929" s="380"/>
      <c r="AE929" s="380"/>
      <c r="AF929" s="353"/>
      <c r="AG929" s="353"/>
      <c r="AH929" s="353"/>
      <c r="AI929" s="353"/>
      <c r="AJ929" s="353"/>
      <c r="AK929" s="353"/>
      <c r="AL929" s="353"/>
      <c r="AM929" s="353"/>
      <c r="AN929" s="353"/>
      <c r="AO929" s="353"/>
      <c r="AP929" s="353"/>
      <c r="AQ929" s="353"/>
      <c r="AR929" s="353"/>
      <c r="AS929" s="353"/>
      <c r="AT929" s="353"/>
      <c r="AU929" s="353"/>
      <c r="AV929" s="353"/>
      <c r="AW929" s="353"/>
      <c r="AX929" s="353"/>
      <c r="AY929" s="353"/>
      <c r="AZ929" s="353"/>
      <c r="BA929" s="353"/>
      <c r="BB929" s="353"/>
      <c r="BC929" s="353"/>
      <c r="BD929" s="353"/>
      <c r="BE929" s="353"/>
      <c r="BF929" s="353"/>
      <c r="BG929" s="353"/>
      <c r="BH929" s="353"/>
      <c r="BI929" s="353"/>
      <c r="BJ929" s="353"/>
      <c r="BK929" s="353"/>
      <c r="BL929" s="353"/>
      <c r="BM929" s="353"/>
      <c r="BN929" s="353"/>
      <c r="BO929" s="353"/>
      <c r="BP929" s="353"/>
      <c r="BQ929" s="353"/>
      <c r="BR929" s="353"/>
      <c r="BS929" s="353"/>
      <c r="BT929" s="353"/>
      <c r="BU929" s="353"/>
      <c r="BV929" s="353"/>
      <c r="BW929" s="353"/>
      <c r="BX929" s="353"/>
      <c r="BY929" s="175"/>
      <c r="BZ929" s="175"/>
      <c r="CA929" s="175"/>
      <c r="CB929" s="175"/>
      <c r="CC929" s="175"/>
    </row>
    <row r="930" spans="1:81" s="1" customFormat="1" ht="10.5" customHeight="1">
      <c r="A930" s="1298"/>
      <c r="B930" s="1366"/>
      <c r="C930" s="1240"/>
      <c r="D930" s="144" t="s">
        <v>126</v>
      </c>
      <c r="E930" s="1228" t="s">
        <v>133</v>
      </c>
      <c r="F930" s="100"/>
      <c r="G930" s="100"/>
      <c r="H930" s="441"/>
      <c r="I930" s="100"/>
      <c r="J930" s="100"/>
      <c r="K930" s="100"/>
      <c r="L930" s="100"/>
      <c r="M930" s="100"/>
      <c r="N930" s="441"/>
      <c r="O930" s="100"/>
      <c r="P930" s="100"/>
      <c r="Q930" s="100"/>
      <c r="R930" s="100"/>
      <c r="S930" s="100"/>
      <c r="T930" s="100"/>
      <c r="U930" s="100"/>
      <c r="V930" s="100"/>
      <c r="W930" s="100"/>
      <c r="X930" s="100"/>
      <c r="Y930" s="441"/>
      <c r="Z930" s="100"/>
      <c r="AA930" s="100"/>
      <c r="AB930" s="200"/>
      <c r="AC930" s="540"/>
      <c r="AD930" s="380"/>
      <c r="AE930" s="380">
        <v>0.9</v>
      </c>
      <c r="AF930" s="353"/>
      <c r="AG930" s="353"/>
      <c r="AH930" s="353"/>
      <c r="AI930" s="353"/>
      <c r="AJ930" s="353"/>
      <c r="AK930" s="353"/>
      <c r="AL930" s="353"/>
      <c r="AM930" s="353"/>
      <c r="AN930" s="353"/>
      <c r="AO930" s="353"/>
      <c r="AP930" s="353"/>
      <c r="AQ930" s="353"/>
      <c r="AR930" s="353"/>
      <c r="AS930" s="353"/>
      <c r="AT930" s="353"/>
      <c r="AU930" s="353"/>
      <c r="AV930" s="353"/>
      <c r="AW930" s="353"/>
      <c r="AX930" s="353"/>
      <c r="AY930" s="353"/>
      <c r="AZ930" s="353"/>
      <c r="BA930" s="353"/>
      <c r="BB930" s="353"/>
      <c r="BC930" s="353"/>
      <c r="BD930" s="353"/>
      <c r="BE930" s="353"/>
      <c r="BF930" s="353"/>
      <c r="BG930" s="353"/>
      <c r="BH930" s="353"/>
      <c r="BI930" s="353"/>
      <c r="BJ930" s="353"/>
      <c r="BK930" s="353"/>
      <c r="BL930" s="353"/>
      <c r="BM930" s="353"/>
      <c r="BN930" s="353"/>
      <c r="BO930" s="353"/>
      <c r="BP930" s="353"/>
      <c r="BQ930" s="353"/>
      <c r="BR930" s="353"/>
      <c r="BS930" s="353"/>
      <c r="BT930" s="353"/>
      <c r="BU930" s="353"/>
      <c r="BV930" s="353"/>
      <c r="BW930" s="353"/>
      <c r="BX930" s="353"/>
      <c r="BY930" s="175"/>
      <c r="BZ930" s="175"/>
      <c r="CA930" s="175"/>
      <c r="CB930" s="175"/>
      <c r="CC930" s="175"/>
    </row>
    <row r="931" spans="1:81" s="1" customFormat="1" ht="10.5" customHeight="1">
      <c r="A931" s="1298"/>
      <c r="B931" s="1366"/>
      <c r="C931" s="1240"/>
      <c r="D931" s="144" t="s">
        <v>127</v>
      </c>
      <c r="E931" s="1228" t="s">
        <v>133</v>
      </c>
      <c r="F931" s="100"/>
      <c r="G931" s="100"/>
      <c r="H931" s="441"/>
      <c r="I931" s="100"/>
      <c r="J931" s="100"/>
      <c r="K931" s="100"/>
      <c r="L931" s="100"/>
      <c r="M931" s="100"/>
      <c r="N931" s="441"/>
      <c r="O931" s="100"/>
      <c r="P931" s="100"/>
      <c r="Q931" s="100"/>
      <c r="R931" s="100"/>
      <c r="S931" s="100"/>
      <c r="T931" s="100"/>
      <c r="U931" s="100"/>
      <c r="V931" s="100"/>
      <c r="W931" s="100"/>
      <c r="X931" s="100"/>
      <c r="Y931" s="441"/>
      <c r="Z931" s="100"/>
      <c r="AA931" s="100"/>
      <c r="AB931" s="200"/>
      <c r="AC931" s="540"/>
      <c r="AD931" s="380"/>
      <c r="AE931" s="380"/>
      <c r="AF931" s="353"/>
      <c r="AG931" s="353"/>
      <c r="AH931" s="353"/>
      <c r="AI931" s="353"/>
      <c r="AJ931" s="353"/>
      <c r="AK931" s="353"/>
      <c r="AL931" s="353"/>
      <c r="AM931" s="353"/>
      <c r="AN931" s="353"/>
      <c r="AO931" s="353"/>
      <c r="AP931" s="353"/>
      <c r="AQ931" s="353"/>
      <c r="AR931" s="353"/>
      <c r="AS931" s="353"/>
      <c r="AT931" s="353"/>
      <c r="AU931" s="353"/>
      <c r="AV931" s="353"/>
      <c r="AW931" s="353"/>
      <c r="AX931" s="353"/>
      <c r="AY931" s="353"/>
      <c r="AZ931" s="353"/>
      <c r="BA931" s="353"/>
      <c r="BB931" s="353"/>
      <c r="BC931" s="353"/>
      <c r="BD931" s="353"/>
      <c r="BE931" s="353"/>
      <c r="BF931" s="353"/>
      <c r="BG931" s="353"/>
      <c r="BH931" s="353"/>
      <c r="BI931" s="353"/>
      <c r="BJ931" s="353"/>
      <c r="BK931" s="353"/>
      <c r="BL931" s="353"/>
      <c r="BM931" s="353"/>
      <c r="BN931" s="353"/>
      <c r="BO931" s="353"/>
      <c r="BP931" s="353"/>
      <c r="BQ931" s="353"/>
      <c r="BR931" s="353"/>
      <c r="BS931" s="353"/>
      <c r="BT931" s="353"/>
      <c r="BU931" s="353"/>
      <c r="BV931" s="353"/>
      <c r="BW931" s="353"/>
      <c r="BX931" s="353"/>
      <c r="BY931" s="175"/>
      <c r="BZ931" s="175"/>
      <c r="CA931" s="175"/>
      <c r="CB931" s="175"/>
      <c r="CC931" s="175"/>
    </row>
    <row r="932" spans="1:81" s="1" customFormat="1" ht="10.5" customHeight="1" thickBot="1">
      <c r="A932" s="1298"/>
      <c r="B932" s="1367"/>
      <c r="C932" s="293"/>
      <c r="D932" s="254" t="s">
        <v>42</v>
      </c>
      <c r="E932" s="103"/>
      <c r="F932" s="103"/>
      <c r="G932" s="103"/>
      <c r="H932" s="442"/>
      <c r="I932" s="103"/>
      <c r="J932" s="103"/>
      <c r="K932" s="103"/>
      <c r="L932" s="103"/>
      <c r="M932" s="103"/>
      <c r="N932" s="442"/>
      <c r="O932" s="103"/>
      <c r="P932" s="103"/>
      <c r="Q932" s="103"/>
      <c r="R932" s="103"/>
      <c r="S932" s="103"/>
      <c r="T932" s="103"/>
      <c r="U932" s="103"/>
      <c r="V932" s="103"/>
      <c r="W932" s="103"/>
      <c r="X932" s="103"/>
      <c r="Y932" s="442"/>
      <c r="Z932" s="103"/>
      <c r="AA932" s="103"/>
      <c r="AB932" s="202"/>
      <c r="AC932" s="540"/>
      <c r="AD932" s="380"/>
      <c r="AE932" s="380"/>
      <c r="AF932" s="353"/>
      <c r="AG932" s="353"/>
      <c r="AH932" s="353"/>
      <c r="AI932" s="353"/>
      <c r="AJ932" s="353"/>
      <c r="AK932" s="353"/>
      <c r="AL932" s="353"/>
      <c r="AM932" s="353"/>
      <c r="AN932" s="353"/>
      <c r="AO932" s="353"/>
      <c r="AP932" s="353"/>
      <c r="AQ932" s="353"/>
      <c r="AR932" s="353"/>
      <c r="AS932" s="353"/>
      <c r="AT932" s="353"/>
      <c r="AU932" s="353"/>
      <c r="AV932" s="353"/>
      <c r="AW932" s="353"/>
      <c r="AX932" s="353"/>
      <c r="AY932" s="353"/>
      <c r="AZ932" s="353"/>
      <c r="BA932" s="353"/>
      <c r="BB932" s="353"/>
      <c r="BC932" s="353"/>
      <c r="BD932" s="353"/>
      <c r="BE932" s="353"/>
      <c r="BF932" s="353"/>
      <c r="BG932" s="353"/>
      <c r="BH932" s="353"/>
      <c r="BI932" s="353"/>
      <c r="BJ932" s="353"/>
      <c r="BK932" s="353"/>
      <c r="BL932" s="353"/>
      <c r="BM932" s="353"/>
      <c r="BN932" s="353"/>
      <c r="BO932" s="353"/>
      <c r="BP932" s="353"/>
      <c r="BQ932" s="353"/>
      <c r="BR932" s="353"/>
      <c r="BS932" s="353"/>
      <c r="BT932" s="353"/>
      <c r="BU932" s="353"/>
      <c r="BV932" s="353"/>
      <c r="BW932" s="353"/>
      <c r="BX932" s="353"/>
      <c r="BY932" s="175"/>
      <c r="BZ932" s="175"/>
      <c r="CA932" s="175"/>
      <c r="CB932" s="175"/>
      <c r="CC932" s="175"/>
    </row>
    <row r="933" spans="1:81" s="1" customFormat="1" ht="10.5" customHeight="1">
      <c r="A933" s="1297" t="s">
        <v>13</v>
      </c>
      <c r="B933" s="1365" t="s">
        <v>356</v>
      </c>
      <c r="C933" s="1239"/>
      <c r="D933" s="1249"/>
      <c r="E933" s="85"/>
      <c r="F933" s="85"/>
      <c r="G933" s="85"/>
      <c r="H933" s="393"/>
      <c r="I933" s="85"/>
      <c r="J933" s="85"/>
      <c r="K933" s="85"/>
      <c r="L933" s="85"/>
      <c r="M933" s="85"/>
      <c r="N933" s="393"/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393"/>
      <c r="Z933" s="85"/>
      <c r="AA933" s="85"/>
      <c r="AB933" s="199"/>
      <c r="AC933" s="540"/>
      <c r="AD933" s="380"/>
      <c r="AE933" s="380"/>
      <c r="AF933" s="353"/>
      <c r="AG933" s="353"/>
      <c r="AH933" s="353"/>
      <c r="AI933" s="353"/>
      <c r="AJ933" s="353"/>
      <c r="AK933" s="353"/>
      <c r="AL933" s="353"/>
      <c r="AM933" s="353"/>
      <c r="AN933" s="353"/>
      <c r="AO933" s="353"/>
      <c r="AP933" s="353"/>
      <c r="AQ933" s="353"/>
      <c r="AR933" s="353"/>
      <c r="AS933" s="353"/>
      <c r="AT933" s="353"/>
      <c r="AU933" s="353"/>
      <c r="AV933" s="353"/>
      <c r="AW933" s="353"/>
      <c r="AX933" s="353"/>
      <c r="AY933" s="353"/>
      <c r="AZ933" s="353"/>
      <c r="BA933" s="353"/>
      <c r="BB933" s="353"/>
      <c r="BC933" s="353"/>
      <c r="BD933" s="353"/>
      <c r="BE933" s="353"/>
      <c r="BF933" s="353"/>
      <c r="BG933" s="353"/>
      <c r="BH933" s="353"/>
      <c r="BI933" s="353"/>
      <c r="BJ933" s="353"/>
      <c r="BK933" s="353"/>
      <c r="BL933" s="353"/>
      <c r="BM933" s="353"/>
      <c r="BN933" s="353"/>
      <c r="BO933" s="353"/>
      <c r="BP933" s="353"/>
      <c r="BQ933" s="353"/>
      <c r="BR933" s="353"/>
      <c r="BS933" s="353"/>
      <c r="BT933" s="353"/>
      <c r="BU933" s="353"/>
      <c r="BV933" s="353"/>
      <c r="BW933" s="353"/>
      <c r="BX933" s="353"/>
      <c r="BY933" s="175"/>
      <c r="BZ933" s="175"/>
      <c r="CA933" s="175"/>
      <c r="CB933" s="175"/>
      <c r="CC933" s="175"/>
    </row>
    <row r="934" spans="1:81" s="1" customFormat="1" ht="10.5" customHeight="1">
      <c r="A934" s="1298"/>
      <c r="B934" s="1366"/>
      <c r="C934" s="1240"/>
      <c r="D934" s="144" t="s">
        <v>34</v>
      </c>
      <c r="E934" s="100" t="s">
        <v>355</v>
      </c>
      <c r="F934" s="100"/>
      <c r="G934" s="100"/>
      <c r="H934" s="441"/>
      <c r="I934" s="100"/>
      <c r="J934" s="100"/>
      <c r="K934" s="100"/>
      <c r="L934" s="100"/>
      <c r="M934" s="100"/>
      <c r="N934" s="441"/>
      <c r="O934" s="100"/>
      <c r="P934" s="100"/>
      <c r="Q934" s="100"/>
      <c r="R934" s="100"/>
      <c r="S934" s="100"/>
      <c r="T934" s="100"/>
      <c r="U934" s="100"/>
      <c r="V934" s="100"/>
      <c r="W934" s="100"/>
      <c r="X934" s="100"/>
      <c r="Y934" s="441"/>
      <c r="Z934" s="100"/>
      <c r="AA934" s="100"/>
      <c r="AB934" s="200"/>
      <c r="AC934" s="540"/>
      <c r="AD934" s="380"/>
      <c r="AE934" s="380"/>
      <c r="AF934" s="353"/>
      <c r="AG934" s="353"/>
      <c r="AH934" s="353"/>
      <c r="AI934" s="353"/>
      <c r="AJ934" s="353"/>
      <c r="AK934" s="353"/>
      <c r="AL934" s="353"/>
      <c r="AM934" s="353"/>
      <c r="AN934" s="353"/>
      <c r="AO934" s="353"/>
      <c r="AP934" s="353"/>
      <c r="AQ934" s="353"/>
      <c r="AR934" s="353"/>
      <c r="AS934" s="353"/>
      <c r="AT934" s="353"/>
      <c r="AU934" s="353"/>
      <c r="AV934" s="353"/>
      <c r="AW934" s="353"/>
      <c r="AX934" s="353"/>
      <c r="AY934" s="353"/>
      <c r="AZ934" s="353"/>
      <c r="BA934" s="353"/>
      <c r="BB934" s="353"/>
      <c r="BC934" s="353"/>
      <c r="BD934" s="353"/>
      <c r="BE934" s="353"/>
      <c r="BF934" s="353"/>
      <c r="BG934" s="353"/>
      <c r="BH934" s="353"/>
      <c r="BI934" s="353"/>
      <c r="BJ934" s="353"/>
      <c r="BK934" s="353"/>
      <c r="BL934" s="353"/>
      <c r="BM934" s="353"/>
      <c r="BN934" s="353"/>
      <c r="BO934" s="353"/>
      <c r="BP934" s="353"/>
      <c r="BQ934" s="353"/>
      <c r="BR934" s="353"/>
      <c r="BS934" s="353"/>
      <c r="BT934" s="353"/>
      <c r="BU934" s="353"/>
      <c r="BV934" s="353"/>
      <c r="BW934" s="353"/>
      <c r="BX934" s="353"/>
      <c r="BY934" s="175"/>
      <c r="BZ934" s="175"/>
      <c r="CA934" s="175"/>
      <c r="CB934" s="175"/>
      <c r="CC934" s="175"/>
    </row>
    <row r="935" spans="1:81" s="1" customFormat="1" ht="10.5" customHeight="1">
      <c r="A935" s="1298"/>
      <c r="B935" s="1366"/>
      <c r="C935" s="1240"/>
      <c r="D935" s="144" t="s">
        <v>126</v>
      </c>
      <c r="E935" s="1228" t="s">
        <v>133</v>
      </c>
      <c r="F935" s="100"/>
      <c r="G935" s="100"/>
      <c r="H935" s="441"/>
      <c r="I935" s="100"/>
      <c r="J935" s="100"/>
      <c r="K935" s="100"/>
      <c r="L935" s="100"/>
      <c r="M935" s="100"/>
      <c r="N935" s="441"/>
      <c r="O935" s="100"/>
      <c r="P935" s="100"/>
      <c r="Q935" s="100"/>
      <c r="R935" s="100"/>
      <c r="S935" s="100"/>
      <c r="T935" s="100"/>
      <c r="U935" s="100"/>
      <c r="V935" s="100"/>
      <c r="W935" s="100"/>
      <c r="X935" s="100"/>
      <c r="Y935" s="441"/>
      <c r="Z935" s="100"/>
      <c r="AA935" s="100"/>
      <c r="AB935" s="200"/>
      <c r="AC935" s="540"/>
      <c r="AD935" s="380"/>
      <c r="AE935" s="380">
        <v>0.9</v>
      </c>
      <c r="AF935" s="353"/>
      <c r="AG935" s="353"/>
      <c r="AH935" s="353"/>
      <c r="AI935" s="353"/>
      <c r="AJ935" s="353"/>
      <c r="AK935" s="353"/>
      <c r="AL935" s="353"/>
      <c r="AM935" s="353"/>
      <c r="AN935" s="353"/>
      <c r="AO935" s="353"/>
      <c r="AP935" s="353"/>
      <c r="AQ935" s="353"/>
      <c r="AR935" s="353"/>
      <c r="AS935" s="353"/>
      <c r="AT935" s="353"/>
      <c r="AU935" s="353"/>
      <c r="AV935" s="353"/>
      <c r="AW935" s="353"/>
      <c r="AX935" s="353"/>
      <c r="AY935" s="353"/>
      <c r="AZ935" s="353"/>
      <c r="BA935" s="353"/>
      <c r="BB935" s="353"/>
      <c r="BC935" s="353"/>
      <c r="BD935" s="353"/>
      <c r="BE935" s="353"/>
      <c r="BF935" s="353"/>
      <c r="BG935" s="353"/>
      <c r="BH935" s="353"/>
      <c r="BI935" s="353"/>
      <c r="BJ935" s="353"/>
      <c r="BK935" s="353"/>
      <c r="BL935" s="353"/>
      <c r="BM935" s="353"/>
      <c r="BN935" s="353"/>
      <c r="BO935" s="353"/>
      <c r="BP935" s="353"/>
      <c r="BQ935" s="353"/>
      <c r="BR935" s="353"/>
      <c r="BS935" s="353"/>
      <c r="BT935" s="353"/>
      <c r="BU935" s="353"/>
      <c r="BV935" s="353"/>
      <c r="BW935" s="353"/>
      <c r="BX935" s="353"/>
      <c r="BY935" s="175"/>
      <c r="BZ935" s="175"/>
      <c r="CA935" s="175"/>
      <c r="CB935" s="175"/>
      <c r="CC935" s="175"/>
    </row>
    <row r="936" spans="1:81" s="1" customFormat="1" ht="10.5" customHeight="1">
      <c r="A936" s="1298"/>
      <c r="B936" s="1366"/>
      <c r="C936" s="1240"/>
      <c r="D936" s="144" t="s">
        <v>127</v>
      </c>
      <c r="E936" s="1228" t="s">
        <v>133</v>
      </c>
      <c r="F936" s="100"/>
      <c r="G936" s="100"/>
      <c r="H936" s="441"/>
      <c r="I936" s="100"/>
      <c r="J936" s="100"/>
      <c r="K936" s="100"/>
      <c r="L936" s="100"/>
      <c r="M936" s="100"/>
      <c r="N936" s="441"/>
      <c r="O936" s="100"/>
      <c r="P936" s="100"/>
      <c r="Q936" s="100"/>
      <c r="R936" s="100"/>
      <c r="S936" s="100"/>
      <c r="T936" s="100"/>
      <c r="U936" s="100"/>
      <c r="V936" s="100"/>
      <c r="W936" s="100"/>
      <c r="X936" s="100"/>
      <c r="Y936" s="441"/>
      <c r="Z936" s="100"/>
      <c r="AA936" s="100"/>
      <c r="AB936" s="200"/>
      <c r="AC936" s="540"/>
      <c r="AD936" s="380"/>
      <c r="AE936" s="380"/>
      <c r="AF936" s="353"/>
      <c r="AG936" s="353"/>
      <c r="AH936" s="353"/>
      <c r="AI936" s="353"/>
      <c r="AJ936" s="353"/>
      <c r="AK936" s="353"/>
      <c r="AL936" s="353"/>
      <c r="AM936" s="353"/>
      <c r="AN936" s="353"/>
      <c r="AO936" s="353"/>
      <c r="AP936" s="353"/>
      <c r="AQ936" s="353"/>
      <c r="AR936" s="353"/>
      <c r="AS936" s="353"/>
      <c r="AT936" s="353"/>
      <c r="AU936" s="353"/>
      <c r="AV936" s="353"/>
      <c r="AW936" s="353"/>
      <c r="AX936" s="353"/>
      <c r="AY936" s="353"/>
      <c r="AZ936" s="353"/>
      <c r="BA936" s="353"/>
      <c r="BB936" s="353"/>
      <c r="BC936" s="353"/>
      <c r="BD936" s="353"/>
      <c r="BE936" s="353"/>
      <c r="BF936" s="353"/>
      <c r="BG936" s="353"/>
      <c r="BH936" s="353"/>
      <c r="BI936" s="353"/>
      <c r="BJ936" s="353"/>
      <c r="BK936" s="353"/>
      <c r="BL936" s="353"/>
      <c r="BM936" s="353"/>
      <c r="BN936" s="353"/>
      <c r="BO936" s="353"/>
      <c r="BP936" s="353"/>
      <c r="BQ936" s="353"/>
      <c r="BR936" s="353"/>
      <c r="BS936" s="353"/>
      <c r="BT936" s="353"/>
      <c r="BU936" s="353"/>
      <c r="BV936" s="353"/>
      <c r="BW936" s="353"/>
      <c r="BX936" s="353"/>
      <c r="BY936" s="175"/>
      <c r="BZ936" s="175"/>
      <c r="CA936" s="175"/>
      <c r="CB936" s="175"/>
      <c r="CC936" s="175"/>
    </row>
    <row r="937" spans="1:81" s="1" customFormat="1" ht="10.5" customHeight="1" thickBot="1">
      <c r="A937" s="1299"/>
      <c r="B937" s="1367"/>
      <c r="C937" s="293"/>
      <c r="D937" s="254" t="s">
        <v>42</v>
      </c>
      <c r="E937" s="103"/>
      <c r="F937" s="103"/>
      <c r="G937" s="103"/>
      <c r="H937" s="442"/>
      <c r="I937" s="103"/>
      <c r="J937" s="103"/>
      <c r="K937" s="103"/>
      <c r="L937" s="103"/>
      <c r="M937" s="103"/>
      <c r="N937" s="442"/>
      <c r="O937" s="103"/>
      <c r="P937" s="103"/>
      <c r="Q937" s="103"/>
      <c r="R937" s="103"/>
      <c r="S937" s="103"/>
      <c r="T937" s="103"/>
      <c r="U937" s="103"/>
      <c r="V937" s="103"/>
      <c r="W937" s="103"/>
      <c r="X937" s="103"/>
      <c r="Y937" s="442"/>
      <c r="Z937" s="103"/>
      <c r="AA937" s="103"/>
      <c r="AB937" s="202"/>
      <c r="AC937" s="540"/>
      <c r="AD937" s="380"/>
      <c r="AE937" s="380"/>
      <c r="AF937" s="353"/>
      <c r="AG937" s="353"/>
      <c r="AH937" s="353"/>
      <c r="AI937" s="353"/>
      <c r="AJ937" s="353"/>
      <c r="AK937" s="353"/>
      <c r="AL937" s="353"/>
      <c r="AM937" s="353"/>
      <c r="AN937" s="353"/>
      <c r="AO937" s="353"/>
      <c r="AP937" s="353"/>
      <c r="AQ937" s="353"/>
      <c r="AR937" s="353"/>
      <c r="AS937" s="353"/>
      <c r="AT937" s="353"/>
      <c r="AU937" s="353"/>
      <c r="AV937" s="353"/>
      <c r="AW937" s="353"/>
      <c r="AX937" s="353"/>
      <c r="AY937" s="353"/>
      <c r="AZ937" s="353"/>
      <c r="BA937" s="353"/>
      <c r="BB937" s="353"/>
      <c r="BC937" s="353"/>
      <c r="BD937" s="353"/>
      <c r="BE937" s="353"/>
      <c r="BF937" s="353"/>
      <c r="BG937" s="353"/>
      <c r="BH937" s="353"/>
      <c r="BI937" s="353"/>
      <c r="BJ937" s="353"/>
      <c r="BK937" s="353"/>
      <c r="BL937" s="353"/>
      <c r="BM937" s="353"/>
      <c r="BN937" s="353"/>
      <c r="BO937" s="353"/>
      <c r="BP937" s="353"/>
      <c r="BQ937" s="353"/>
      <c r="BR937" s="353"/>
      <c r="BS937" s="353"/>
      <c r="BT937" s="353"/>
      <c r="BU937" s="353"/>
      <c r="BV937" s="353"/>
      <c r="BW937" s="353"/>
      <c r="BX937" s="353"/>
      <c r="BY937" s="175"/>
      <c r="BZ937" s="175"/>
      <c r="CA937" s="175"/>
      <c r="CB937" s="175"/>
      <c r="CC937" s="175"/>
    </row>
    <row r="938" spans="1:81" s="1" customFormat="1" ht="10.5" customHeight="1">
      <c r="A938" s="1298" t="s">
        <v>17</v>
      </c>
      <c r="B938" s="1365" t="s">
        <v>357</v>
      </c>
      <c r="C938" s="1239"/>
      <c r="D938" s="1249"/>
      <c r="E938" s="1458" t="s">
        <v>936</v>
      </c>
      <c r="F938" s="1458"/>
      <c r="G938" s="1458"/>
      <c r="H938" s="393"/>
      <c r="I938" s="85"/>
      <c r="J938" s="85"/>
      <c r="K938" s="85"/>
      <c r="L938" s="85"/>
      <c r="M938" s="85"/>
      <c r="N938" s="393"/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393"/>
      <c r="Z938" s="85"/>
      <c r="AA938" s="85"/>
      <c r="AB938" s="199"/>
      <c r="AC938" s="540"/>
      <c r="AD938" s="380"/>
      <c r="AE938" s="380"/>
      <c r="AF938" s="353"/>
      <c r="AG938" s="353"/>
      <c r="AH938" s="353"/>
      <c r="AI938" s="353"/>
      <c r="AJ938" s="353"/>
      <c r="AK938" s="353"/>
      <c r="AL938" s="353"/>
      <c r="AM938" s="353"/>
      <c r="AN938" s="353"/>
      <c r="AO938" s="353"/>
      <c r="AP938" s="353"/>
      <c r="AQ938" s="353"/>
      <c r="AR938" s="353"/>
      <c r="AS938" s="353"/>
      <c r="AT938" s="353"/>
      <c r="AU938" s="353"/>
      <c r="AV938" s="353"/>
      <c r="AW938" s="353"/>
      <c r="AX938" s="353"/>
      <c r="AY938" s="353"/>
      <c r="AZ938" s="353"/>
      <c r="BA938" s="353"/>
      <c r="BB938" s="353"/>
      <c r="BC938" s="353"/>
      <c r="BD938" s="353"/>
      <c r="BE938" s="353"/>
      <c r="BF938" s="353"/>
      <c r="BG938" s="353"/>
      <c r="BH938" s="353"/>
      <c r="BI938" s="353"/>
      <c r="BJ938" s="353"/>
      <c r="BK938" s="353"/>
      <c r="BL938" s="353"/>
      <c r="BM938" s="353"/>
      <c r="BN938" s="353"/>
      <c r="BO938" s="353"/>
      <c r="BP938" s="353"/>
      <c r="BQ938" s="353"/>
      <c r="BR938" s="353"/>
      <c r="BS938" s="353"/>
      <c r="BT938" s="353"/>
      <c r="BU938" s="353"/>
      <c r="BV938" s="353"/>
      <c r="BW938" s="353"/>
      <c r="BX938" s="353"/>
      <c r="BY938" s="175"/>
      <c r="BZ938" s="175"/>
      <c r="CA938" s="175"/>
      <c r="CB938" s="175"/>
      <c r="CC938" s="175"/>
    </row>
    <row r="939" spans="1:81" s="1" customFormat="1" ht="10.5" customHeight="1">
      <c r="A939" s="1298"/>
      <c r="B939" s="1366"/>
      <c r="C939" s="1240"/>
      <c r="D939" s="144" t="s">
        <v>34</v>
      </c>
      <c r="E939" s="93"/>
      <c r="F939" s="100"/>
      <c r="G939" s="100"/>
      <c r="H939" s="441"/>
      <c r="I939" s="100"/>
      <c r="J939" s="100"/>
      <c r="K939" s="100"/>
      <c r="L939" s="100"/>
      <c r="M939" s="100"/>
      <c r="N939" s="441"/>
      <c r="O939" s="100"/>
      <c r="P939" s="100"/>
      <c r="Q939" s="100"/>
      <c r="R939" s="100"/>
      <c r="S939" s="100"/>
      <c r="T939" s="100"/>
      <c r="U939" s="100"/>
      <c r="V939" s="100"/>
      <c r="W939" s="100"/>
      <c r="X939" s="100"/>
      <c r="Y939" s="441"/>
      <c r="Z939" s="100"/>
      <c r="AA939" s="100"/>
      <c r="AB939" s="200"/>
      <c r="AC939" s="540"/>
      <c r="AD939" s="380"/>
      <c r="AE939" s="380"/>
      <c r="AF939" s="353"/>
      <c r="AG939" s="353"/>
      <c r="AH939" s="353"/>
      <c r="AI939" s="353"/>
      <c r="AJ939" s="353"/>
      <c r="AK939" s="353"/>
      <c r="AL939" s="353"/>
      <c r="AM939" s="353"/>
      <c r="AN939" s="353"/>
      <c r="AO939" s="353"/>
      <c r="AP939" s="353"/>
      <c r="AQ939" s="353"/>
      <c r="AR939" s="353"/>
      <c r="AS939" s="353"/>
      <c r="AT939" s="353"/>
      <c r="AU939" s="353"/>
      <c r="AV939" s="353"/>
      <c r="AW939" s="353"/>
      <c r="AX939" s="353"/>
      <c r="AY939" s="353"/>
      <c r="AZ939" s="353"/>
      <c r="BA939" s="353"/>
      <c r="BB939" s="353"/>
      <c r="BC939" s="353"/>
      <c r="BD939" s="353"/>
      <c r="BE939" s="353"/>
      <c r="BF939" s="353"/>
      <c r="BG939" s="353"/>
      <c r="BH939" s="353"/>
      <c r="BI939" s="353"/>
      <c r="BJ939" s="353"/>
      <c r="BK939" s="353"/>
      <c r="BL939" s="353"/>
      <c r="BM939" s="353"/>
      <c r="BN939" s="353"/>
      <c r="BO939" s="353"/>
      <c r="BP939" s="353"/>
      <c r="BQ939" s="353"/>
      <c r="BR939" s="353"/>
      <c r="BS939" s="353"/>
      <c r="BT939" s="353"/>
      <c r="BU939" s="353"/>
      <c r="BV939" s="353"/>
      <c r="BW939" s="353"/>
      <c r="BX939" s="353"/>
      <c r="BY939" s="175"/>
      <c r="BZ939" s="175"/>
      <c r="CA939" s="175"/>
      <c r="CB939" s="175"/>
      <c r="CC939" s="175"/>
    </row>
    <row r="940" spans="1:81" s="1" customFormat="1" ht="10.5" customHeight="1">
      <c r="A940" s="1298"/>
      <c r="B940" s="1366"/>
      <c r="C940" s="1240"/>
      <c r="D940" s="144" t="s">
        <v>126</v>
      </c>
      <c r="E940" s="1228" t="s">
        <v>350</v>
      </c>
      <c r="F940" s="100"/>
      <c r="G940" s="100"/>
      <c r="H940" s="441"/>
      <c r="I940" s="100"/>
      <c r="J940" s="100"/>
      <c r="K940" s="100"/>
      <c r="L940" s="100"/>
      <c r="M940" s="100"/>
      <c r="N940" s="441"/>
      <c r="O940" s="100"/>
      <c r="P940" s="100"/>
      <c r="Q940" s="100"/>
      <c r="R940" s="100"/>
      <c r="S940" s="100"/>
      <c r="T940" s="100"/>
      <c r="U940" s="100"/>
      <c r="V940" s="100"/>
      <c r="W940" s="100"/>
      <c r="X940" s="100"/>
      <c r="Y940" s="441"/>
      <c r="Z940" s="100"/>
      <c r="AA940" s="100"/>
      <c r="AB940" s="200"/>
      <c r="AC940" s="540"/>
      <c r="AD940" s="380"/>
      <c r="AE940" s="380">
        <v>1.2</v>
      </c>
      <c r="AF940" s="353"/>
      <c r="AG940" s="353"/>
      <c r="AH940" s="353"/>
      <c r="AI940" s="353"/>
      <c r="AJ940" s="353"/>
      <c r="AK940" s="353"/>
      <c r="AL940" s="353"/>
      <c r="AM940" s="353"/>
      <c r="AN940" s="353"/>
      <c r="AO940" s="353"/>
      <c r="AP940" s="353"/>
      <c r="AQ940" s="353"/>
      <c r="AR940" s="353"/>
      <c r="AS940" s="353"/>
      <c r="AT940" s="353"/>
      <c r="AU940" s="353"/>
      <c r="AV940" s="353"/>
      <c r="AW940" s="353"/>
      <c r="AX940" s="353"/>
      <c r="AY940" s="353"/>
      <c r="AZ940" s="353"/>
      <c r="BA940" s="353"/>
      <c r="BB940" s="353"/>
      <c r="BC940" s="353"/>
      <c r="BD940" s="353"/>
      <c r="BE940" s="353"/>
      <c r="BF940" s="353"/>
      <c r="BG940" s="353"/>
      <c r="BH940" s="353"/>
      <c r="BI940" s="353"/>
      <c r="BJ940" s="353"/>
      <c r="BK940" s="353"/>
      <c r="BL940" s="353"/>
      <c r="BM940" s="353"/>
      <c r="BN940" s="353"/>
      <c r="BO940" s="353"/>
      <c r="BP940" s="353"/>
      <c r="BQ940" s="353"/>
      <c r="BR940" s="353"/>
      <c r="BS940" s="353"/>
      <c r="BT940" s="353"/>
      <c r="BU940" s="353"/>
      <c r="BV940" s="353"/>
      <c r="BW940" s="353"/>
      <c r="BX940" s="353"/>
      <c r="BY940" s="175"/>
      <c r="BZ940" s="175"/>
      <c r="CA940" s="175"/>
      <c r="CB940" s="175"/>
      <c r="CC940" s="175"/>
    </row>
    <row r="941" spans="1:81" s="1" customFormat="1" ht="10.5" customHeight="1">
      <c r="A941" s="1298"/>
      <c r="B941" s="1366"/>
      <c r="C941" s="1240"/>
      <c r="D941" s="144" t="s">
        <v>127</v>
      </c>
      <c r="E941" s="1228" t="s">
        <v>350</v>
      </c>
      <c r="F941" s="100"/>
      <c r="G941" s="100"/>
      <c r="H941" s="441"/>
      <c r="I941" s="100"/>
      <c r="J941" s="100"/>
      <c r="K941" s="100"/>
      <c r="L941" s="100"/>
      <c r="M941" s="100"/>
      <c r="N941" s="441"/>
      <c r="O941" s="100"/>
      <c r="P941" s="100"/>
      <c r="Q941" s="100"/>
      <c r="R941" s="100"/>
      <c r="S941" s="100"/>
      <c r="T941" s="100"/>
      <c r="U941" s="100"/>
      <c r="V941" s="100"/>
      <c r="W941" s="100"/>
      <c r="X941" s="100"/>
      <c r="Y941" s="441"/>
      <c r="Z941" s="100"/>
      <c r="AA941" s="100"/>
      <c r="AB941" s="200"/>
      <c r="AC941" s="540"/>
      <c r="AD941" s="380"/>
      <c r="AE941" s="380"/>
      <c r="AF941" s="353"/>
      <c r="AG941" s="353"/>
      <c r="AH941" s="353"/>
      <c r="AI941" s="353"/>
      <c r="AJ941" s="353"/>
      <c r="AK941" s="353"/>
      <c r="AL941" s="353"/>
      <c r="AM941" s="353"/>
      <c r="AN941" s="353"/>
      <c r="AO941" s="353"/>
      <c r="AP941" s="353"/>
      <c r="AQ941" s="353"/>
      <c r="AR941" s="353"/>
      <c r="AS941" s="353"/>
      <c r="AT941" s="353"/>
      <c r="AU941" s="353"/>
      <c r="AV941" s="353"/>
      <c r="AW941" s="353"/>
      <c r="AX941" s="353"/>
      <c r="AY941" s="353"/>
      <c r="AZ941" s="353"/>
      <c r="BA941" s="353"/>
      <c r="BB941" s="353"/>
      <c r="BC941" s="353"/>
      <c r="BD941" s="353"/>
      <c r="BE941" s="353"/>
      <c r="BF941" s="353"/>
      <c r="BG941" s="353"/>
      <c r="BH941" s="353"/>
      <c r="BI941" s="353"/>
      <c r="BJ941" s="353"/>
      <c r="BK941" s="353"/>
      <c r="BL941" s="353"/>
      <c r="BM941" s="353"/>
      <c r="BN941" s="353"/>
      <c r="BO941" s="353"/>
      <c r="BP941" s="353"/>
      <c r="BQ941" s="353"/>
      <c r="BR941" s="353"/>
      <c r="BS941" s="353"/>
      <c r="BT941" s="353"/>
      <c r="BU941" s="353"/>
      <c r="BV941" s="353"/>
      <c r="BW941" s="353"/>
      <c r="BX941" s="353"/>
      <c r="BY941" s="175"/>
      <c r="BZ941" s="175"/>
      <c r="CA941" s="175"/>
      <c r="CB941" s="175"/>
      <c r="CC941" s="175"/>
    </row>
    <row r="942" spans="1:81" s="1" customFormat="1" ht="10.5" customHeight="1" thickBot="1">
      <c r="A942" s="1298"/>
      <c r="B942" s="1367"/>
      <c r="C942" s="293"/>
      <c r="D942" s="254" t="s">
        <v>42</v>
      </c>
      <c r="E942" s="103"/>
      <c r="F942" s="103"/>
      <c r="G942" s="103"/>
      <c r="H942" s="442"/>
      <c r="I942" s="103"/>
      <c r="J942" s="103"/>
      <c r="K942" s="103"/>
      <c r="L942" s="103"/>
      <c r="M942" s="103"/>
      <c r="N942" s="442"/>
      <c r="O942" s="103"/>
      <c r="P942" s="103"/>
      <c r="Q942" s="103"/>
      <c r="R942" s="103"/>
      <c r="S942" s="103"/>
      <c r="T942" s="103"/>
      <c r="U942" s="103"/>
      <c r="V942" s="103"/>
      <c r="W942" s="103"/>
      <c r="X942" s="103"/>
      <c r="Y942" s="442"/>
      <c r="Z942" s="103"/>
      <c r="AA942" s="103"/>
      <c r="AB942" s="202"/>
      <c r="AC942" s="540"/>
      <c r="AD942" s="380"/>
      <c r="AE942" s="380"/>
      <c r="AF942" s="353"/>
      <c r="AG942" s="353"/>
      <c r="AH942" s="353"/>
      <c r="AI942" s="353"/>
      <c r="AJ942" s="353"/>
      <c r="AK942" s="353"/>
      <c r="AL942" s="353"/>
      <c r="AM942" s="353"/>
      <c r="AN942" s="353"/>
      <c r="AO942" s="353"/>
      <c r="AP942" s="353"/>
      <c r="AQ942" s="353"/>
      <c r="AR942" s="353"/>
      <c r="AS942" s="353"/>
      <c r="AT942" s="353"/>
      <c r="AU942" s="353"/>
      <c r="AV942" s="353"/>
      <c r="AW942" s="353"/>
      <c r="AX942" s="353"/>
      <c r="AY942" s="353"/>
      <c r="AZ942" s="353"/>
      <c r="BA942" s="353"/>
      <c r="BB942" s="353"/>
      <c r="BC942" s="353"/>
      <c r="BD942" s="353"/>
      <c r="BE942" s="353"/>
      <c r="BF942" s="353"/>
      <c r="BG942" s="353"/>
      <c r="BH942" s="353"/>
      <c r="BI942" s="353"/>
      <c r="BJ942" s="353"/>
      <c r="BK942" s="353"/>
      <c r="BL942" s="353"/>
      <c r="BM942" s="353"/>
      <c r="BN942" s="353"/>
      <c r="BO942" s="353"/>
      <c r="BP942" s="353"/>
      <c r="BQ942" s="353"/>
      <c r="BR942" s="353"/>
      <c r="BS942" s="353"/>
      <c r="BT942" s="353"/>
      <c r="BU942" s="353"/>
      <c r="BV942" s="353"/>
      <c r="BW942" s="353"/>
      <c r="BX942" s="353"/>
      <c r="BY942" s="175"/>
      <c r="BZ942" s="175"/>
      <c r="CA942" s="175"/>
      <c r="CB942" s="175"/>
      <c r="CC942" s="175"/>
    </row>
    <row r="943" spans="1:81" s="1" customFormat="1" ht="10.5" customHeight="1">
      <c r="A943" s="1297" t="s">
        <v>105</v>
      </c>
      <c r="B943" s="1365" t="s">
        <v>358</v>
      </c>
      <c r="C943" s="1239"/>
      <c r="D943" s="1249"/>
      <c r="E943" s="85"/>
      <c r="F943" s="85"/>
      <c r="G943" s="85"/>
      <c r="H943" s="393"/>
      <c r="I943" s="85"/>
      <c r="J943" s="85"/>
      <c r="K943" s="85"/>
      <c r="L943" s="85"/>
      <c r="M943" s="85"/>
      <c r="N943" s="393"/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393"/>
      <c r="Z943" s="85"/>
      <c r="AA943" s="85"/>
      <c r="AB943" s="199"/>
      <c r="AC943" s="540"/>
      <c r="AD943" s="380"/>
      <c r="AE943" s="380"/>
      <c r="AF943" s="353"/>
      <c r="AG943" s="353"/>
      <c r="AH943" s="353"/>
      <c r="AI943" s="353"/>
      <c r="AJ943" s="353"/>
      <c r="AK943" s="353"/>
      <c r="AL943" s="353"/>
      <c r="AM943" s="353"/>
      <c r="AN943" s="353"/>
      <c r="AO943" s="353"/>
      <c r="AP943" s="353"/>
      <c r="AQ943" s="353"/>
      <c r="AR943" s="353"/>
      <c r="AS943" s="353"/>
      <c r="AT943" s="353"/>
      <c r="AU943" s="353"/>
      <c r="AV943" s="353"/>
      <c r="AW943" s="353"/>
      <c r="AX943" s="353"/>
      <c r="AY943" s="353"/>
      <c r="AZ943" s="353"/>
      <c r="BA943" s="353"/>
      <c r="BB943" s="353"/>
      <c r="BC943" s="353"/>
      <c r="BD943" s="353"/>
      <c r="BE943" s="353"/>
      <c r="BF943" s="353"/>
      <c r="BG943" s="353"/>
      <c r="BH943" s="353"/>
      <c r="BI943" s="353"/>
      <c r="BJ943" s="353"/>
      <c r="BK943" s="353"/>
      <c r="BL943" s="353"/>
      <c r="BM943" s="353"/>
      <c r="BN943" s="353"/>
      <c r="BO943" s="353"/>
      <c r="BP943" s="353"/>
      <c r="BQ943" s="353"/>
      <c r="BR943" s="353"/>
      <c r="BS943" s="353"/>
      <c r="BT943" s="353"/>
      <c r="BU943" s="353"/>
      <c r="BV943" s="353"/>
      <c r="BW943" s="353"/>
      <c r="BX943" s="353"/>
      <c r="BY943" s="175"/>
      <c r="BZ943" s="175"/>
      <c r="CA943" s="175"/>
      <c r="CB943" s="175"/>
      <c r="CC943" s="175"/>
    </row>
    <row r="944" spans="1:81" s="1" customFormat="1" ht="10.5" customHeight="1">
      <c r="A944" s="1298"/>
      <c r="B944" s="1366"/>
      <c r="C944" s="1240" t="s">
        <v>138</v>
      </c>
      <c r="D944" s="144" t="s">
        <v>34</v>
      </c>
      <c r="E944" s="91"/>
      <c r="F944" s="91"/>
      <c r="G944" s="91"/>
      <c r="H944" s="482"/>
      <c r="I944" s="91"/>
      <c r="J944" s="91"/>
      <c r="K944" s="91"/>
      <c r="L944" s="91"/>
      <c r="M944" s="91"/>
      <c r="N944" s="482"/>
      <c r="O944" s="91"/>
      <c r="P944" s="91"/>
      <c r="Q944" s="91"/>
      <c r="R944" s="91"/>
      <c r="S944" s="91"/>
      <c r="T944" s="91"/>
      <c r="U944" s="91"/>
      <c r="V944" s="91"/>
      <c r="W944" s="91"/>
      <c r="X944" s="91"/>
      <c r="Y944" s="482"/>
      <c r="Z944" s="91"/>
      <c r="AA944" s="91"/>
      <c r="AB944" s="203"/>
      <c r="AC944" s="540"/>
      <c r="AD944" s="380"/>
      <c r="AE944" s="380"/>
      <c r="AF944" s="353"/>
      <c r="AG944" s="353"/>
      <c r="AH944" s="353"/>
      <c r="AI944" s="353"/>
      <c r="AJ944" s="353"/>
      <c r="AK944" s="353"/>
      <c r="AL944" s="353"/>
      <c r="AM944" s="353"/>
      <c r="AN944" s="353"/>
      <c r="AO944" s="353"/>
      <c r="AP944" s="353"/>
      <c r="AQ944" s="353"/>
      <c r="AR944" s="353"/>
      <c r="AS944" s="353"/>
      <c r="AT944" s="353"/>
      <c r="AU944" s="353"/>
      <c r="AV944" s="353"/>
      <c r="AW944" s="353"/>
      <c r="AX944" s="353"/>
      <c r="AY944" s="353"/>
      <c r="AZ944" s="353"/>
      <c r="BA944" s="353"/>
      <c r="BB944" s="353"/>
      <c r="BC944" s="353"/>
      <c r="BD944" s="353"/>
      <c r="BE944" s="353"/>
      <c r="BF944" s="353"/>
      <c r="BG944" s="353"/>
      <c r="BH944" s="353"/>
      <c r="BI944" s="353"/>
      <c r="BJ944" s="353"/>
      <c r="BK944" s="353"/>
      <c r="BL944" s="353"/>
      <c r="BM944" s="353"/>
      <c r="BN944" s="353"/>
      <c r="BO944" s="353"/>
      <c r="BP944" s="353"/>
      <c r="BQ944" s="353"/>
      <c r="BR944" s="353"/>
      <c r="BS944" s="353"/>
      <c r="BT944" s="353"/>
      <c r="BU944" s="353"/>
      <c r="BV944" s="353"/>
      <c r="BW944" s="353"/>
      <c r="BX944" s="353"/>
      <c r="BY944" s="175"/>
      <c r="BZ944" s="175"/>
      <c r="CA944" s="175"/>
      <c r="CB944" s="175"/>
      <c r="CC944" s="175"/>
    </row>
    <row r="945" spans="1:84" s="1" customFormat="1" ht="10.5" customHeight="1">
      <c r="A945" s="1298"/>
      <c r="B945" s="1366"/>
      <c r="C945" s="1240"/>
      <c r="D945" s="144" t="s">
        <v>126</v>
      </c>
      <c r="E945" s="1228" t="s">
        <v>350</v>
      </c>
      <c r="F945" s="100"/>
      <c r="G945" s="100"/>
      <c r="H945" s="441"/>
      <c r="I945" s="100"/>
      <c r="J945" s="100"/>
      <c r="K945" s="100"/>
      <c r="L945" s="100"/>
      <c r="M945" s="100"/>
      <c r="N945" s="441"/>
      <c r="O945" s="100"/>
      <c r="P945" s="100"/>
      <c r="Q945" s="100"/>
      <c r="R945" s="100"/>
      <c r="S945" s="100"/>
      <c r="T945" s="100"/>
      <c r="U945" s="100"/>
      <c r="V945" s="100"/>
      <c r="W945" s="100"/>
      <c r="X945" s="100"/>
      <c r="Y945" s="441"/>
      <c r="Z945" s="100"/>
      <c r="AA945" s="100"/>
      <c r="AB945" s="200"/>
      <c r="AC945" s="540"/>
      <c r="AD945" s="380"/>
      <c r="AE945" s="380">
        <v>1.2</v>
      </c>
      <c r="AF945" s="353"/>
      <c r="AG945" s="353"/>
      <c r="AH945" s="353"/>
      <c r="AI945" s="353"/>
      <c r="AJ945" s="353"/>
      <c r="AK945" s="353"/>
      <c r="AL945" s="353"/>
      <c r="AM945" s="353"/>
      <c r="AN945" s="353"/>
      <c r="AO945" s="353"/>
      <c r="AP945" s="353"/>
      <c r="AQ945" s="353"/>
      <c r="AR945" s="353"/>
      <c r="AS945" s="353"/>
      <c r="AT945" s="353"/>
      <c r="AU945" s="353"/>
      <c r="AV945" s="353"/>
      <c r="AW945" s="353"/>
      <c r="AX945" s="353"/>
      <c r="AY945" s="353"/>
      <c r="AZ945" s="353"/>
      <c r="BA945" s="353"/>
      <c r="BB945" s="353"/>
      <c r="BC945" s="353"/>
      <c r="BD945" s="353"/>
      <c r="BE945" s="353"/>
      <c r="BF945" s="353"/>
      <c r="BG945" s="353"/>
      <c r="BH945" s="353"/>
      <c r="BI945" s="353"/>
      <c r="BJ945" s="353"/>
      <c r="BK945" s="353"/>
      <c r="BL945" s="353"/>
      <c r="BM945" s="353"/>
      <c r="BN945" s="353"/>
      <c r="BO945" s="353"/>
      <c r="BP945" s="353"/>
      <c r="BQ945" s="353"/>
      <c r="BR945" s="353"/>
      <c r="BS945" s="353"/>
      <c r="BT945" s="353"/>
      <c r="BU945" s="353"/>
      <c r="BV945" s="353"/>
      <c r="BW945" s="353"/>
      <c r="BX945" s="353"/>
      <c r="BY945" s="175"/>
      <c r="BZ945" s="175"/>
      <c r="CA945" s="175"/>
      <c r="CB945" s="175"/>
      <c r="CC945" s="175"/>
    </row>
    <row r="946" spans="1:84" s="1" customFormat="1" ht="10.5" customHeight="1">
      <c r="A946" s="1298"/>
      <c r="B946" s="1366"/>
      <c r="C946" s="1240"/>
      <c r="D946" s="144" t="s">
        <v>127</v>
      </c>
      <c r="E946" s="1228" t="s">
        <v>350</v>
      </c>
      <c r="F946" s="100"/>
      <c r="G946" s="100"/>
      <c r="H946" s="441"/>
      <c r="I946" s="100"/>
      <c r="J946" s="100"/>
      <c r="K946" s="100"/>
      <c r="L946" s="100"/>
      <c r="M946" s="100"/>
      <c r="N946" s="441"/>
      <c r="O946" s="100"/>
      <c r="P946" s="100"/>
      <c r="Q946" s="100"/>
      <c r="R946" s="100"/>
      <c r="S946" s="100"/>
      <c r="T946" s="100"/>
      <c r="U946" s="100"/>
      <c r="V946" s="100"/>
      <c r="W946" s="100"/>
      <c r="X946" s="100"/>
      <c r="Y946" s="441"/>
      <c r="Z946" s="100"/>
      <c r="AA946" s="100"/>
      <c r="AB946" s="200"/>
      <c r="AC946" s="540"/>
      <c r="AD946" s="380"/>
      <c r="AE946" s="380"/>
      <c r="AF946" s="353"/>
      <c r="AG946" s="353"/>
      <c r="AH946" s="353"/>
      <c r="AI946" s="353"/>
      <c r="AJ946" s="353"/>
      <c r="AK946" s="353"/>
      <c r="AL946" s="353"/>
      <c r="AM946" s="353"/>
      <c r="AN946" s="353"/>
      <c r="AO946" s="353"/>
      <c r="AP946" s="353"/>
      <c r="AQ946" s="353"/>
      <c r="AR946" s="353"/>
      <c r="AS946" s="353"/>
      <c r="AT946" s="353"/>
      <c r="AU946" s="353"/>
      <c r="AV946" s="353"/>
      <c r="AW946" s="353"/>
      <c r="AX946" s="353"/>
      <c r="AY946" s="353"/>
      <c r="AZ946" s="353"/>
      <c r="BA946" s="353"/>
      <c r="BB946" s="353"/>
      <c r="BC946" s="353"/>
      <c r="BD946" s="353"/>
      <c r="BE946" s="353"/>
      <c r="BF946" s="353"/>
      <c r="BG946" s="353"/>
      <c r="BH946" s="353"/>
      <c r="BI946" s="353"/>
      <c r="BJ946" s="353"/>
      <c r="BK946" s="353"/>
      <c r="BL946" s="353"/>
      <c r="BM946" s="353"/>
      <c r="BN946" s="353"/>
      <c r="BO946" s="353"/>
      <c r="BP946" s="353"/>
      <c r="BQ946" s="353"/>
      <c r="BR946" s="353"/>
      <c r="BS946" s="353"/>
      <c r="BT946" s="353"/>
      <c r="BU946" s="353"/>
      <c r="BV946" s="353"/>
      <c r="BW946" s="353"/>
      <c r="BX946" s="353"/>
      <c r="BY946" s="175"/>
      <c r="BZ946" s="175"/>
      <c r="CA946" s="175"/>
      <c r="CB946" s="175"/>
      <c r="CC946" s="175"/>
    </row>
    <row r="947" spans="1:84" s="1" customFormat="1" ht="10.5" customHeight="1" thickBot="1">
      <c r="A947" s="1299"/>
      <c r="B947" s="1367"/>
      <c r="C947" s="293"/>
      <c r="D947" s="254" t="s">
        <v>42</v>
      </c>
      <c r="E947" s="103"/>
      <c r="F947" s="103"/>
      <c r="G947" s="103"/>
      <c r="H947" s="442"/>
      <c r="I947" s="103"/>
      <c r="J947" s="103"/>
      <c r="K947" s="103"/>
      <c r="L947" s="103"/>
      <c r="M947" s="103"/>
      <c r="N947" s="442"/>
      <c r="O947" s="103"/>
      <c r="P947" s="103"/>
      <c r="Q947" s="103"/>
      <c r="R947" s="103"/>
      <c r="S947" s="103"/>
      <c r="T947" s="103"/>
      <c r="U947" s="103"/>
      <c r="V947" s="103"/>
      <c r="W947" s="103"/>
      <c r="X947" s="103"/>
      <c r="Y947" s="442"/>
      <c r="Z947" s="103"/>
      <c r="AA947" s="103"/>
      <c r="AB947" s="202"/>
      <c r="AC947" s="540"/>
      <c r="AD947" s="380"/>
      <c r="AE947" s="380"/>
      <c r="AF947" s="353"/>
      <c r="AG947" s="353"/>
      <c r="AH947" s="353"/>
      <c r="AI947" s="353"/>
      <c r="AJ947" s="353"/>
      <c r="AK947" s="353"/>
      <c r="AL947" s="353"/>
      <c r="AM947" s="353"/>
      <c r="AN947" s="353"/>
      <c r="AO947" s="353"/>
      <c r="AP947" s="353"/>
      <c r="AQ947" s="353"/>
      <c r="AR947" s="353"/>
      <c r="AS947" s="353"/>
      <c r="AT947" s="353"/>
      <c r="AU947" s="353"/>
      <c r="AV947" s="353"/>
      <c r="AW947" s="353"/>
      <c r="AX947" s="353"/>
      <c r="AY947" s="353"/>
      <c r="AZ947" s="353"/>
      <c r="BA947" s="353"/>
      <c r="BB947" s="353"/>
      <c r="BC947" s="353"/>
      <c r="BD947" s="353"/>
      <c r="BE947" s="353"/>
      <c r="BF947" s="353"/>
      <c r="BG947" s="353"/>
      <c r="BH947" s="353"/>
      <c r="BI947" s="353"/>
      <c r="BJ947" s="353"/>
      <c r="BK947" s="353"/>
      <c r="BL947" s="353"/>
      <c r="BM947" s="353"/>
      <c r="BN947" s="353"/>
      <c r="BO947" s="353"/>
      <c r="BP947" s="353"/>
      <c r="BQ947" s="353"/>
      <c r="BR947" s="353"/>
      <c r="BS947" s="353"/>
      <c r="BT947" s="353"/>
      <c r="BU947" s="353"/>
      <c r="BV947" s="353"/>
      <c r="BW947" s="353"/>
      <c r="BX947" s="353"/>
      <c r="BY947" s="175"/>
      <c r="BZ947" s="175"/>
      <c r="CA947" s="175"/>
      <c r="CB947" s="175"/>
      <c r="CC947" s="175"/>
    </row>
    <row r="948" spans="1:84" s="1" customFormat="1" ht="10.5" customHeight="1">
      <c r="A948" s="1298" t="s">
        <v>8</v>
      </c>
      <c r="B948" s="1365" t="s">
        <v>359</v>
      </c>
      <c r="C948" s="1239"/>
      <c r="D948" s="1249"/>
      <c r="E948" s="82"/>
      <c r="F948" s="82"/>
      <c r="G948" s="82"/>
      <c r="H948" s="419"/>
      <c r="I948" s="82"/>
      <c r="J948" s="82"/>
      <c r="K948" s="82"/>
      <c r="L948" s="82"/>
      <c r="M948" s="82"/>
      <c r="N948" s="419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419"/>
      <c r="Z948" s="82"/>
      <c r="AA948" s="82"/>
      <c r="AB948" s="83"/>
      <c r="AC948" s="53" t="s">
        <v>125</v>
      </c>
      <c r="AD948" s="56" t="e">
        <f>AD950/AC950</f>
        <v>#DIV/0!</v>
      </c>
      <c r="AE948" s="64"/>
      <c r="AF948" s="431"/>
      <c r="AG948" s="361"/>
      <c r="AH948" s="361"/>
      <c r="AI948" s="361"/>
      <c r="AJ948" s="361"/>
      <c r="AK948" s="361"/>
      <c r="AL948" s="361"/>
      <c r="AM948" s="361"/>
      <c r="AN948" s="361"/>
      <c r="AO948" s="361"/>
      <c r="AP948" s="361"/>
      <c r="AQ948" s="361"/>
      <c r="AR948" s="361"/>
      <c r="AS948" s="361"/>
      <c r="AT948" s="361"/>
      <c r="AU948" s="361"/>
      <c r="AV948" s="361"/>
      <c r="AW948" s="361"/>
      <c r="AX948" s="361"/>
      <c r="AY948" s="361"/>
      <c r="AZ948" s="361"/>
      <c r="BA948" s="361"/>
      <c r="BB948" s="361"/>
      <c r="BC948" s="361"/>
      <c r="BD948" s="361"/>
      <c r="BE948" s="361"/>
      <c r="BF948" s="361"/>
      <c r="BG948" s="361"/>
      <c r="BH948" s="361"/>
      <c r="BI948" s="361"/>
      <c r="BJ948" s="361"/>
      <c r="BK948" s="361"/>
      <c r="BL948" s="361"/>
      <c r="BM948" s="361"/>
      <c r="BN948" s="361"/>
      <c r="BO948" s="361"/>
      <c r="BP948" s="361"/>
      <c r="BQ948" s="361"/>
      <c r="BR948" s="361"/>
      <c r="BS948" s="361"/>
      <c r="BT948" s="361"/>
      <c r="BU948" s="361"/>
      <c r="BV948" s="361"/>
      <c r="BW948" s="361"/>
      <c r="BX948" s="361"/>
      <c r="BY948" s="163"/>
      <c r="BZ948" s="163"/>
      <c r="CA948" s="163"/>
      <c r="CB948" s="163"/>
      <c r="CC948" s="163"/>
      <c r="CD948" s="12"/>
      <c r="CE948" s="12"/>
      <c r="CF948" s="12"/>
    </row>
    <row r="949" spans="1:84" s="1" customFormat="1" ht="10.5" customHeight="1">
      <c r="A949" s="1298"/>
      <c r="B949" s="1366"/>
      <c r="C949" s="1240" t="s">
        <v>139</v>
      </c>
      <c r="D949" s="144" t="s">
        <v>34</v>
      </c>
      <c r="E949" s="206">
        <f>ROUND(SQRT(E950^2+E951^2)*1000/(1.73*E866),0)</f>
        <v>0</v>
      </c>
      <c r="F949" s="206">
        <f>ROUND(SQRT(F950^2+F951^2)*1000/(1.73*F866),0)</f>
        <v>0</v>
      </c>
      <c r="G949" s="206">
        <f t="shared" ref="G949:AB949" si="685">ROUND(SQRT(G950^2+G951^2)*1000/(1.73*G866),0)</f>
        <v>0</v>
      </c>
      <c r="H949" s="483">
        <f t="shared" si="685"/>
        <v>0</v>
      </c>
      <c r="I949" s="206">
        <f t="shared" si="685"/>
        <v>0</v>
      </c>
      <c r="J949" s="206">
        <f t="shared" si="685"/>
        <v>0</v>
      </c>
      <c r="K949" s="206">
        <f t="shared" si="685"/>
        <v>0</v>
      </c>
      <c r="L949" s="206">
        <f t="shared" si="685"/>
        <v>0</v>
      </c>
      <c r="M949" s="206">
        <f t="shared" si="685"/>
        <v>0</v>
      </c>
      <c r="N949" s="483">
        <f t="shared" si="685"/>
        <v>0</v>
      </c>
      <c r="O949" s="206">
        <f t="shared" si="685"/>
        <v>0</v>
      </c>
      <c r="P949" s="206">
        <f t="shared" si="685"/>
        <v>0</v>
      </c>
      <c r="Q949" s="206">
        <f t="shared" si="685"/>
        <v>0</v>
      </c>
      <c r="R949" s="206">
        <f t="shared" si="685"/>
        <v>0</v>
      </c>
      <c r="S949" s="206">
        <f t="shared" si="685"/>
        <v>0</v>
      </c>
      <c r="T949" s="206">
        <f t="shared" si="685"/>
        <v>0</v>
      </c>
      <c r="U949" s="206">
        <f t="shared" si="685"/>
        <v>0</v>
      </c>
      <c r="V949" s="206">
        <f t="shared" si="685"/>
        <v>0</v>
      </c>
      <c r="W949" s="206">
        <f t="shared" si="685"/>
        <v>0</v>
      </c>
      <c r="X949" s="206">
        <f t="shared" si="685"/>
        <v>0</v>
      </c>
      <c r="Y949" s="483">
        <f t="shared" si="685"/>
        <v>0</v>
      </c>
      <c r="Z949" s="206">
        <f t="shared" si="685"/>
        <v>0</v>
      </c>
      <c r="AA949" s="206">
        <f t="shared" si="685"/>
        <v>0</v>
      </c>
      <c r="AB949" s="207">
        <f t="shared" si="685"/>
        <v>0</v>
      </c>
      <c r="AC949" s="359"/>
      <c r="AD949" s="191"/>
      <c r="AE949" s="64"/>
      <c r="AF949" s="353"/>
      <c r="AG949" s="353"/>
      <c r="AH949" s="353"/>
      <c r="AI949" s="353"/>
      <c r="AJ949" s="353"/>
      <c r="AK949" s="353"/>
      <c r="AL949" s="353"/>
      <c r="AM949" s="353"/>
      <c r="AN949" s="353"/>
      <c r="AO949" s="353"/>
      <c r="AP949" s="353"/>
      <c r="AQ949" s="353"/>
      <c r="AR949" s="353"/>
      <c r="AS949" s="353"/>
      <c r="AT949" s="353"/>
      <c r="AU949" s="353"/>
      <c r="AV949" s="353"/>
      <c r="AW949" s="353"/>
      <c r="AX949" s="353"/>
      <c r="AY949" s="353"/>
      <c r="AZ949" s="353"/>
      <c r="BA949" s="353"/>
      <c r="BB949" s="353"/>
      <c r="BC949" s="353"/>
      <c r="BD949" s="353"/>
      <c r="BE949" s="353"/>
      <c r="BF949" s="353"/>
      <c r="BG949" s="353"/>
      <c r="BH949" s="353"/>
      <c r="BI949" s="353"/>
      <c r="BJ949" s="353"/>
      <c r="BK949" s="353"/>
      <c r="BL949" s="353"/>
      <c r="BM949" s="353"/>
      <c r="BN949" s="353"/>
      <c r="BO949" s="353"/>
      <c r="BP949" s="353"/>
      <c r="BQ949" s="353"/>
      <c r="BR949" s="353"/>
      <c r="BS949" s="353"/>
      <c r="BT949" s="353"/>
      <c r="BU949" s="353"/>
      <c r="BV949" s="353"/>
      <c r="BW949" s="353"/>
      <c r="BX949" s="353"/>
      <c r="BY949" s="175"/>
      <c r="BZ949" s="175"/>
      <c r="CA949" s="175"/>
      <c r="CB949" s="175"/>
      <c r="CC949" s="175"/>
    </row>
    <row r="950" spans="1:84" s="1" customFormat="1" ht="10.5" customHeight="1">
      <c r="A950" s="1298"/>
      <c r="B950" s="1366"/>
      <c r="C950" s="1240" t="s">
        <v>137</v>
      </c>
      <c r="D950" s="144" t="s">
        <v>126</v>
      </c>
      <c r="E950" s="67">
        <f>ROUND((AG950-AF950)*$AE950,2)</f>
        <v>0</v>
      </c>
      <c r="F950" s="67">
        <f t="shared" ref="F950:M950" si="686">ROUND((AH950-AG950)*$AE950,2)</f>
        <v>0</v>
      </c>
      <c r="G950" s="67">
        <f t="shared" si="686"/>
        <v>0</v>
      </c>
      <c r="H950" s="460">
        <f t="shared" si="686"/>
        <v>0</v>
      </c>
      <c r="I950" s="67">
        <f t="shared" si="686"/>
        <v>0</v>
      </c>
      <c r="J950" s="67">
        <f t="shared" si="686"/>
        <v>0</v>
      </c>
      <c r="K950" s="67">
        <f t="shared" si="686"/>
        <v>0</v>
      </c>
      <c r="L950" s="67">
        <f t="shared" si="686"/>
        <v>0</v>
      </c>
      <c r="M950" s="67">
        <f t="shared" si="686"/>
        <v>0</v>
      </c>
      <c r="N950" s="460">
        <f>ROUND((AP950-AO950)*$AE950,2)</f>
        <v>0</v>
      </c>
      <c r="O950" s="67">
        <f t="shared" ref="O950:AB950" si="687">ROUND((AQ950-AP950)*$AE950,2)</f>
        <v>0</v>
      </c>
      <c r="P950" s="67">
        <f t="shared" si="687"/>
        <v>0</v>
      </c>
      <c r="Q950" s="67">
        <f t="shared" si="687"/>
        <v>0</v>
      </c>
      <c r="R950" s="67">
        <f t="shared" si="687"/>
        <v>0</v>
      </c>
      <c r="S950" s="67">
        <f t="shared" si="687"/>
        <v>0</v>
      </c>
      <c r="T950" s="67">
        <f t="shared" si="687"/>
        <v>0</v>
      </c>
      <c r="U950" s="67">
        <f t="shared" si="687"/>
        <v>0</v>
      </c>
      <c r="V950" s="67">
        <f t="shared" si="687"/>
        <v>0</v>
      </c>
      <c r="W950" s="67">
        <f t="shared" si="687"/>
        <v>0</v>
      </c>
      <c r="X950" s="67">
        <f t="shared" si="687"/>
        <v>0</v>
      </c>
      <c r="Y950" s="460">
        <f t="shared" si="687"/>
        <v>0</v>
      </c>
      <c r="Z950" s="67">
        <f t="shared" si="687"/>
        <v>0</v>
      </c>
      <c r="AA950" s="67">
        <f t="shared" si="687"/>
        <v>0</v>
      </c>
      <c r="AB950" s="68">
        <f t="shared" si="687"/>
        <v>0</v>
      </c>
      <c r="AC950" s="231">
        <f>(BD950-AF950)*AE950</f>
        <v>0</v>
      </c>
      <c r="AD950" s="533">
        <f>(BD951-AF951)*AE950</f>
        <v>0</v>
      </c>
      <c r="AE950" s="64">
        <v>1.2</v>
      </c>
      <c r="AF950" s="361">
        <v>21171.716</v>
      </c>
      <c r="AG950" s="361">
        <v>21171.716</v>
      </c>
      <c r="AH950" s="361">
        <v>21171.716</v>
      </c>
      <c r="AI950" s="361">
        <v>21171.716</v>
      </c>
      <c r="AJ950" s="361">
        <v>21171.716</v>
      </c>
      <c r="AK950" s="361">
        <v>21171.716</v>
      </c>
      <c r="AL950" s="361">
        <v>21171.716</v>
      </c>
      <c r="AM950" s="361">
        <v>21171.716</v>
      </c>
      <c r="AN950" s="361">
        <v>21171.716</v>
      </c>
      <c r="AO950" s="361">
        <v>21171.716</v>
      </c>
      <c r="AP950" s="361">
        <v>21171.716</v>
      </c>
      <c r="AQ950" s="361">
        <v>21171.716</v>
      </c>
      <c r="AR950" s="361">
        <v>21171.716</v>
      </c>
      <c r="AS950" s="361">
        <v>21171.716</v>
      </c>
      <c r="AT950" s="361">
        <v>21171.716</v>
      </c>
      <c r="AU950" s="361">
        <v>21171.716</v>
      </c>
      <c r="AV950" s="361">
        <v>21171.716</v>
      </c>
      <c r="AW950" s="361">
        <v>21171.716</v>
      </c>
      <c r="AX950" s="361">
        <v>21171.716</v>
      </c>
      <c r="AY950" s="361">
        <v>21171.716</v>
      </c>
      <c r="AZ950" s="361">
        <v>21171.716</v>
      </c>
      <c r="BA950" s="361">
        <v>21171.716</v>
      </c>
      <c r="BB950" s="361">
        <v>21171.716</v>
      </c>
      <c r="BC950" s="361">
        <v>21171.716</v>
      </c>
      <c r="BD950" s="361">
        <v>21171.716</v>
      </c>
      <c r="BE950" s="361"/>
      <c r="BF950" s="361"/>
      <c r="BG950" s="361"/>
      <c r="BH950" s="361"/>
      <c r="BI950" s="361"/>
      <c r="BJ950" s="361"/>
      <c r="BK950" s="361"/>
      <c r="BL950" s="361"/>
      <c r="BM950" s="361"/>
      <c r="BN950" s="361"/>
      <c r="BO950" s="361"/>
      <c r="BP950" s="361"/>
      <c r="BQ950" s="361"/>
      <c r="BR950" s="361"/>
      <c r="BS950" s="361"/>
      <c r="BT950" s="361"/>
      <c r="BU950" s="361"/>
      <c r="BV950" s="361"/>
      <c r="BW950" s="361"/>
      <c r="BX950" s="361"/>
      <c r="BY950" s="163"/>
      <c r="BZ950" s="163"/>
      <c r="CA950" s="163"/>
      <c r="CB950" s="163"/>
      <c r="CC950" s="163"/>
      <c r="CD950" s="12"/>
      <c r="CE950" s="12"/>
      <c r="CF950" s="12"/>
    </row>
    <row r="951" spans="1:84" s="1" customFormat="1" ht="10.5" customHeight="1">
      <c r="A951" s="1298"/>
      <c r="B951" s="1366"/>
      <c r="C951" s="1240" t="s">
        <v>137</v>
      </c>
      <c r="D951" s="144" t="s">
        <v>127</v>
      </c>
      <c r="E951" s="67">
        <f>ROUND((AG951-AF951)*$AE950,2)</f>
        <v>0</v>
      </c>
      <c r="F951" s="54">
        <f t="shared" ref="F951:L951" si="688">ROUND((AH951-AG951)*$AE950,2)</f>
        <v>0</v>
      </c>
      <c r="G951" s="54">
        <f t="shared" si="688"/>
        <v>0</v>
      </c>
      <c r="H951" s="360">
        <f t="shared" si="688"/>
        <v>0</v>
      </c>
      <c r="I951" s="54">
        <f t="shared" si="688"/>
        <v>0</v>
      </c>
      <c r="J951" s="54">
        <f t="shared" si="688"/>
        <v>0</v>
      </c>
      <c r="K951" s="54">
        <f t="shared" si="688"/>
        <v>0</v>
      </c>
      <c r="L951" s="54">
        <f t="shared" si="688"/>
        <v>0</v>
      </c>
      <c r="M951" s="54">
        <f>ROUND((AO951-AN951)*$AE950,2)</f>
        <v>0</v>
      </c>
      <c r="N951" s="360">
        <f>ROUND((AP951-AO951)*$AE950,2)</f>
        <v>0</v>
      </c>
      <c r="O951" s="54">
        <f t="shared" ref="O951:AB951" si="689">ROUND((AQ951-AP951)*$AE950,2)</f>
        <v>0</v>
      </c>
      <c r="P951" s="54">
        <f t="shared" si="689"/>
        <v>0</v>
      </c>
      <c r="Q951" s="54">
        <f t="shared" si="689"/>
        <v>0</v>
      </c>
      <c r="R951" s="54">
        <f t="shared" si="689"/>
        <v>0</v>
      </c>
      <c r="S951" s="54">
        <f t="shared" si="689"/>
        <v>0</v>
      </c>
      <c r="T951" s="54">
        <f t="shared" si="689"/>
        <v>0</v>
      </c>
      <c r="U951" s="54">
        <f t="shared" si="689"/>
        <v>0</v>
      </c>
      <c r="V951" s="54">
        <f t="shared" si="689"/>
        <v>0</v>
      </c>
      <c r="W951" s="54">
        <f t="shared" si="689"/>
        <v>0</v>
      </c>
      <c r="X951" s="54">
        <f t="shared" si="689"/>
        <v>0</v>
      </c>
      <c r="Y951" s="360">
        <f t="shared" si="689"/>
        <v>0</v>
      </c>
      <c r="Z951" s="54">
        <f t="shared" si="689"/>
        <v>0</v>
      </c>
      <c r="AA951" s="54">
        <f t="shared" si="689"/>
        <v>0</v>
      </c>
      <c r="AB951" s="55">
        <f t="shared" si="689"/>
        <v>0</v>
      </c>
      <c r="AC951" s="53"/>
      <c r="AD951" s="56"/>
      <c r="AE951" s="64"/>
      <c r="AF951" s="361">
        <v>11079.146000000001</v>
      </c>
      <c r="AG951" s="361">
        <v>11079.146000000001</v>
      </c>
      <c r="AH951" s="361">
        <v>11079.146000000001</v>
      </c>
      <c r="AI951" s="361">
        <v>11079.146000000001</v>
      </c>
      <c r="AJ951" s="361">
        <v>11079.146000000001</v>
      </c>
      <c r="AK951" s="361">
        <v>11079.146000000001</v>
      </c>
      <c r="AL951" s="361">
        <v>11079.146000000001</v>
      </c>
      <c r="AM951" s="361">
        <v>11079.146000000001</v>
      </c>
      <c r="AN951" s="361">
        <v>11079.146000000001</v>
      </c>
      <c r="AO951" s="361">
        <v>11079.146000000001</v>
      </c>
      <c r="AP951" s="361">
        <v>11079.146000000001</v>
      </c>
      <c r="AQ951" s="361">
        <v>11079.146000000001</v>
      </c>
      <c r="AR951" s="361">
        <v>11079.146000000001</v>
      </c>
      <c r="AS951" s="361">
        <v>11079.146000000001</v>
      </c>
      <c r="AT951" s="361">
        <v>11079.146000000001</v>
      </c>
      <c r="AU951" s="361">
        <v>11079.146000000001</v>
      </c>
      <c r="AV951" s="361">
        <v>11079.146000000001</v>
      </c>
      <c r="AW951" s="361">
        <v>11079.146000000001</v>
      </c>
      <c r="AX951" s="361">
        <v>11079.146000000001</v>
      </c>
      <c r="AY951" s="361">
        <v>11079.146000000001</v>
      </c>
      <c r="AZ951" s="361">
        <v>11079.146000000001</v>
      </c>
      <c r="BA951" s="361">
        <v>11079.146000000001</v>
      </c>
      <c r="BB951" s="361">
        <v>11079.146000000001</v>
      </c>
      <c r="BC951" s="361">
        <v>11079.146000000001</v>
      </c>
      <c r="BD951" s="361">
        <v>11079.146000000001</v>
      </c>
      <c r="BE951" s="361">
        <v>13.627000000000001</v>
      </c>
      <c r="BF951" s="361">
        <v>13.627000000000001</v>
      </c>
      <c r="BG951" s="361">
        <v>13.627000000000001</v>
      </c>
      <c r="BH951" s="361">
        <v>13.627000000000001</v>
      </c>
      <c r="BI951" s="361">
        <v>13.627000000000001</v>
      </c>
      <c r="BJ951" s="361">
        <v>13.627000000000001</v>
      </c>
      <c r="BK951" s="361">
        <v>13.627000000000001</v>
      </c>
      <c r="BL951" s="361">
        <v>13.627000000000001</v>
      </c>
      <c r="BM951" s="361">
        <v>13.627000000000001</v>
      </c>
      <c r="BN951" s="361">
        <v>13.627000000000001</v>
      </c>
      <c r="BO951" s="361">
        <v>13.627000000000001</v>
      </c>
      <c r="BP951" s="361">
        <v>13.627000000000001</v>
      </c>
      <c r="BQ951" s="361">
        <v>13.627000000000001</v>
      </c>
      <c r="BR951" s="361">
        <v>13.627000000000001</v>
      </c>
      <c r="BS951" s="361">
        <v>13.627000000000001</v>
      </c>
      <c r="BT951" s="361">
        <v>13.627000000000001</v>
      </c>
      <c r="BU951" s="361">
        <v>13.627000000000001</v>
      </c>
      <c r="BV951" s="361">
        <v>13.627000000000001</v>
      </c>
      <c r="BW951" s="361">
        <v>13.627000000000001</v>
      </c>
      <c r="BX951" s="361">
        <v>13.627000000000001</v>
      </c>
      <c r="BY951" s="361">
        <v>13.627000000000001</v>
      </c>
      <c r="BZ951" s="361">
        <v>13.627000000000001</v>
      </c>
      <c r="CA951" s="361">
        <v>13.627000000000001</v>
      </c>
      <c r="CB951" s="361">
        <v>13.627000000000001</v>
      </c>
      <c r="CC951" s="361">
        <v>13.627000000000001</v>
      </c>
      <c r="CD951" s="361"/>
      <c r="CE951" s="12"/>
      <c r="CF951" s="12"/>
    </row>
    <row r="952" spans="1:84" s="1" customFormat="1" ht="10.5" customHeight="1" thickBot="1">
      <c r="A952" s="1298"/>
      <c r="B952" s="1367"/>
      <c r="C952" s="293"/>
      <c r="D952" s="254" t="s">
        <v>42</v>
      </c>
      <c r="E952" s="89" t="e">
        <f t="shared" ref="E952:AB952" si="690">E951/E950</f>
        <v>#DIV/0!</v>
      </c>
      <c r="F952" s="89" t="e">
        <f t="shared" si="690"/>
        <v>#DIV/0!</v>
      </c>
      <c r="G952" s="89" t="e">
        <f t="shared" si="690"/>
        <v>#DIV/0!</v>
      </c>
      <c r="H952" s="461" t="e">
        <f t="shared" si="690"/>
        <v>#DIV/0!</v>
      </c>
      <c r="I952" s="89" t="e">
        <f t="shared" si="690"/>
        <v>#DIV/0!</v>
      </c>
      <c r="J952" s="89" t="e">
        <f t="shared" si="690"/>
        <v>#DIV/0!</v>
      </c>
      <c r="K952" s="89" t="e">
        <f t="shared" si="690"/>
        <v>#DIV/0!</v>
      </c>
      <c r="L952" s="89" t="e">
        <f t="shared" si="690"/>
        <v>#DIV/0!</v>
      </c>
      <c r="M952" s="89" t="e">
        <f t="shared" si="690"/>
        <v>#DIV/0!</v>
      </c>
      <c r="N952" s="461" t="e">
        <f t="shared" si="690"/>
        <v>#DIV/0!</v>
      </c>
      <c r="O952" s="89" t="e">
        <f t="shared" si="690"/>
        <v>#DIV/0!</v>
      </c>
      <c r="P952" s="89" t="e">
        <f t="shared" si="690"/>
        <v>#DIV/0!</v>
      </c>
      <c r="Q952" s="89" t="e">
        <f t="shared" si="690"/>
        <v>#DIV/0!</v>
      </c>
      <c r="R952" s="89" t="e">
        <f t="shared" si="690"/>
        <v>#DIV/0!</v>
      </c>
      <c r="S952" s="89" t="e">
        <f t="shared" si="690"/>
        <v>#DIV/0!</v>
      </c>
      <c r="T952" s="89" t="e">
        <f t="shared" si="690"/>
        <v>#DIV/0!</v>
      </c>
      <c r="U952" s="89" t="e">
        <f t="shared" si="690"/>
        <v>#DIV/0!</v>
      </c>
      <c r="V952" s="89" t="e">
        <f t="shared" si="690"/>
        <v>#DIV/0!</v>
      </c>
      <c r="W952" s="89" t="e">
        <f t="shared" si="690"/>
        <v>#DIV/0!</v>
      </c>
      <c r="X952" s="89" t="e">
        <f t="shared" si="690"/>
        <v>#DIV/0!</v>
      </c>
      <c r="Y952" s="461" t="e">
        <f t="shared" si="690"/>
        <v>#DIV/0!</v>
      </c>
      <c r="Z952" s="89" t="e">
        <f t="shared" si="690"/>
        <v>#DIV/0!</v>
      </c>
      <c r="AA952" s="89" t="e">
        <f t="shared" si="690"/>
        <v>#DIV/0!</v>
      </c>
      <c r="AB952" s="90" t="e">
        <f t="shared" si="690"/>
        <v>#DIV/0!</v>
      </c>
      <c r="AC952" s="53"/>
      <c r="AD952" s="56"/>
      <c r="AE952" s="64"/>
      <c r="AF952" s="353"/>
      <c r="AG952" s="353"/>
      <c r="AH952" s="353"/>
      <c r="AI952" s="353"/>
      <c r="AJ952" s="353"/>
      <c r="AK952" s="353"/>
      <c r="AL952" s="353"/>
      <c r="AM952" s="353"/>
      <c r="AN952" s="353"/>
      <c r="AO952" s="353"/>
      <c r="AP952" s="353"/>
      <c r="AQ952" s="353"/>
      <c r="AR952" s="353"/>
      <c r="AS952" s="353"/>
      <c r="AT952" s="353"/>
      <c r="AU952" s="353"/>
      <c r="AV952" s="353"/>
      <c r="AW952" s="353"/>
      <c r="AX952" s="353"/>
      <c r="AY952" s="353"/>
      <c r="AZ952" s="353"/>
      <c r="BA952" s="353"/>
      <c r="BB952" s="353"/>
      <c r="BC952" s="353"/>
      <c r="BD952" s="353"/>
      <c r="BE952" s="353"/>
      <c r="BF952" s="353"/>
      <c r="BG952" s="353"/>
      <c r="BH952" s="353"/>
      <c r="BI952" s="353"/>
      <c r="BJ952" s="353"/>
      <c r="BK952" s="353"/>
      <c r="BL952" s="353"/>
      <c r="BM952" s="353"/>
      <c r="BN952" s="353"/>
      <c r="BO952" s="353"/>
      <c r="BP952" s="353"/>
      <c r="BQ952" s="353"/>
      <c r="BR952" s="353"/>
      <c r="BS952" s="353"/>
      <c r="BT952" s="353"/>
      <c r="BU952" s="353"/>
      <c r="BV952" s="353"/>
      <c r="BW952" s="353"/>
      <c r="BX952" s="353"/>
      <c r="BY952" s="175"/>
      <c r="BZ952" s="175"/>
      <c r="CA952" s="175"/>
      <c r="CB952" s="175"/>
      <c r="CC952" s="175"/>
    </row>
    <row r="953" spans="1:84" s="1" customFormat="1" ht="10.5" customHeight="1">
      <c r="A953" s="1297" t="s">
        <v>16</v>
      </c>
      <c r="B953" s="1459" t="s">
        <v>360</v>
      </c>
      <c r="C953" s="1239"/>
      <c r="D953" s="992"/>
      <c r="E953" s="1239"/>
      <c r="F953" s="1239"/>
      <c r="G953" s="1239"/>
      <c r="H953" s="505"/>
      <c r="I953" s="1239"/>
      <c r="J953" s="1239"/>
      <c r="K953" s="1239"/>
      <c r="L953" s="1239"/>
      <c r="M953" s="1239"/>
      <c r="N953" s="505"/>
      <c r="O953" s="1239"/>
      <c r="P953" s="1239"/>
      <c r="Q953" s="1239"/>
      <c r="R953" s="1239"/>
      <c r="S953" s="1239"/>
      <c r="T953" s="1239"/>
      <c r="U953" s="1239"/>
      <c r="V953" s="1239"/>
      <c r="W953" s="1239"/>
      <c r="X953" s="1239"/>
      <c r="Y953" s="505"/>
      <c r="Z953" s="1239"/>
      <c r="AA953" s="1239"/>
      <c r="AB953" s="230"/>
      <c r="AC953" s="53" t="s">
        <v>125</v>
      </c>
      <c r="AD953" s="56" t="e">
        <f>AD955/AC955</f>
        <v>#DIV/0!</v>
      </c>
      <c r="AE953" s="64"/>
      <c r="AF953" s="431"/>
      <c r="AG953" s="361"/>
      <c r="AH953" s="361"/>
      <c r="AI953" s="361"/>
      <c r="AJ953" s="361"/>
      <c r="AK953" s="361"/>
      <c r="AL953" s="361"/>
      <c r="AM953" s="361"/>
      <c r="AN953" s="361"/>
      <c r="AO953" s="361"/>
      <c r="AP953" s="361"/>
      <c r="AQ953" s="361"/>
      <c r="AR953" s="361"/>
      <c r="AS953" s="361"/>
      <c r="AT953" s="361"/>
      <c r="AU953" s="361"/>
      <c r="AV953" s="361"/>
      <c r="AW953" s="361"/>
      <c r="AX953" s="361"/>
      <c r="AY953" s="361"/>
      <c r="AZ953" s="361"/>
      <c r="BA953" s="361"/>
      <c r="BB953" s="361"/>
      <c r="BC953" s="361"/>
      <c r="BD953" s="361"/>
      <c r="BE953" s="361"/>
      <c r="BF953" s="361"/>
      <c r="BG953" s="361"/>
      <c r="BH953" s="361"/>
      <c r="BI953" s="361"/>
      <c r="BJ953" s="361"/>
      <c r="BK953" s="361"/>
      <c r="BL953" s="361"/>
      <c r="BM953" s="361"/>
      <c r="BN953" s="361"/>
      <c r="BO953" s="361"/>
      <c r="BP953" s="361"/>
      <c r="BQ953" s="361"/>
      <c r="BR953" s="361"/>
      <c r="BS953" s="361"/>
      <c r="BT953" s="361"/>
      <c r="BU953" s="361"/>
      <c r="BV953" s="361"/>
      <c r="BW953" s="361"/>
      <c r="BX953" s="361"/>
      <c r="BY953" s="163"/>
      <c r="BZ953" s="163"/>
      <c r="CA953" s="163"/>
      <c r="CB953" s="163"/>
      <c r="CC953" s="163"/>
      <c r="CD953" s="12"/>
      <c r="CE953" s="12"/>
      <c r="CF953" s="12"/>
    </row>
    <row r="954" spans="1:84" s="1" customFormat="1" ht="10.5" customHeight="1">
      <c r="A954" s="1298"/>
      <c r="B954" s="1460"/>
      <c r="C954" s="1240" t="s">
        <v>138</v>
      </c>
      <c r="D954" s="49" t="s">
        <v>34</v>
      </c>
      <c r="E954" s="114">
        <v>0</v>
      </c>
      <c r="F954" s="114">
        <v>0</v>
      </c>
      <c r="G954" s="114">
        <v>0</v>
      </c>
      <c r="H954" s="379">
        <v>0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379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379">
        <v>0</v>
      </c>
      <c r="Z954" s="114">
        <v>0</v>
      </c>
      <c r="AA954" s="114">
        <v>0</v>
      </c>
      <c r="AB954" s="115">
        <v>0</v>
      </c>
      <c r="AC954" s="359"/>
      <c r="AD954" s="191"/>
      <c r="AE954" s="64"/>
      <c r="AF954" s="353"/>
      <c r="AG954" s="353"/>
      <c r="AH954" s="353"/>
      <c r="AI954" s="353"/>
      <c r="AJ954" s="353"/>
      <c r="AK954" s="353"/>
      <c r="AL954" s="353"/>
      <c r="AM954" s="353"/>
      <c r="AN954" s="353"/>
      <c r="AO954" s="353"/>
      <c r="AP954" s="353"/>
      <c r="AQ954" s="353"/>
      <c r="AR954" s="353"/>
      <c r="AS954" s="353"/>
      <c r="AT954" s="353"/>
      <c r="AU954" s="353"/>
      <c r="AV954" s="353"/>
      <c r="AW954" s="353"/>
      <c r="AX954" s="353"/>
      <c r="AY954" s="353"/>
      <c r="AZ954" s="353"/>
      <c r="BA954" s="353"/>
      <c r="BB954" s="353"/>
      <c r="BC954" s="353"/>
      <c r="BD954" s="353"/>
      <c r="BE954" s="353"/>
      <c r="BF954" s="353"/>
      <c r="BG954" s="353"/>
      <c r="BH954" s="353"/>
      <c r="BI954" s="353"/>
      <c r="BJ954" s="353"/>
      <c r="BK954" s="353"/>
      <c r="BL954" s="353"/>
      <c r="BM954" s="353"/>
      <c r="BN954" s="353"/>
      <c r="BO954" s="353"/>
      <c r="BP954" s="353"/>
      <c r="BQ954" s="353"/>
      <c r="BR954" s="353"/>
      <c r="BS954" s="353"/>
      <c r="BT954" s="353"/>
      <c r="BU954" s="353"/>
      <c r="BV954" s="353"/>
      <c r="BW954" s="353"/>
      <c r="BX954" s="353"/>
      <c r="BY954" s="175"/>
      <c r="BZ954" s="175"/>
      <c r="CA954" s="175"/>
      <c r="CB954" s="175"/>
      <c r="CC954" s="175"/>
    </row>
    <row r="955" spans="1:84" s="1" customFormat="1" ht="10.5" customHeight="1">
      <c r="A955" s="1298"/>
      <c r="B955" s="1460"/>
      <c r="C955" s="1240" t="s">
        <v>137</v>
      </c>
      <c r="D955" s="49" t="s">
        <v>126</v>
      </c>
      <c r="E955" s="67">
        <f>ROUND((AG955-AF955)*$AE955,2)</f>
        <v>0</v>
      </c>
      <c r="F955" s="67">
        <f t="shared" ref="F955:M955" si="691">ROUND((AH955-AG955)*$AE955,2)</f>
        <v>0</v>
      </c>
      <c r="G955" s="67">
        <f t="shared" si="691"/>
        <v>0</v>
      </c>
      <c r="H955" s="460">
        <f t="shared" si="691"/>
        <v>0</v>
      </c>
      <c r="I955" s="67">
        <f t="shared" si="691"/>
        <v>0</v>
      </c>
      <c r="J955" s="67">
        <f t="shared" si="691"/>
        <v>0</v>
      </c>
      <c r="K955" s="67">
        <f t="shared" si="691"/>
        <v>0</v>
      </c>
      <c r="L955" s="67">
        <f t="shared" si="691"/>
        <v>0</v>
      </c>
      <c r="M955" s="67">
        <f t="shared" si="691"/>
        <v>0</v>
      </c>
      <c r="N955" s="460">
        <f>ROUND((AP955-AO955)*$AE955,2)</f>
        <v>0</v>
      </c>
      <c r="O955" s="67">
        <f t="shared" ref="O955:AB955" si="692">ROUND((AQ955-AP955)*$AE955,2)</f>
        <v>0</v>
      </c>
      <c r="P955" s="67">
        <f t="shared" si="692"/>
        <v>0</v>
      </c>
      <c r="Q955" s="67">
        <f t="shared" si="692"/>
        <v>0</v>
      </c>
      <c r="R955" s="67">
        <f t="shared" si="692"/>
        <v>0</v>
      </c>
      <c r="S955" s="67">
        <f t="shared" si="692"/>
        <v>0</v>
      </c>
      <c r="T955" s="67">
        <f t="shared" si="692"/>
        <v>0</v>
      </c>
      <c r="U955" s="67">
        <f t="shared" si="692"/>
        <v>0</v>
      </c>
      <c r="V955" s="67">
        <f t="shared" si="692"/>
        <v>0</v>
      </c>
      <c r="W955" s="67">
        <f t="shared" si="692"/>
        <v>0</v>
      </c>
      <c r="X955" s="67">
        <f t="shared" si="692"/>
        <v>0</v>
      </c>
      <c r="Y955" s="460">
        <f t="shared" si="692"/>
        <v>0</v>
      </c>
      <c r="Z955" s="67">
        <f t="shared" si="692"/>
        <v>0</v>
      </c>
      <c r="AA955" s="67">
        <f t="shared" si="692"/>
        <v>0</v>
      </c>
      <c r="AB955" s="68">
        <f t="shared" si="692"/>
        <v>0</v>
      </c>
      <c r="AC955" s="231">
        <f>(BD955-AF955)*AE955</f>
        <v>0</v>
      </c>
      <c r="AD955" s="533">
        <f>(BD956-AF956)*AE955</f>
        <v>0</v>
      </c>
      <c r="AE955" s="64">
        <v>1.2</v>
      </c>
      <c r="AF955" s="361">
        <v>11156.834000000001</v>
      </c>
      <c r="AG955" s="361">
        <v>11156.834000000001</v>
      </c>
      <c r="AH955" s="361">
        <v>11156.834000000001</v>
      </c>
      <c r="AI955" s="361">
        <v>11156.834000000001</v>
      </c>
      <c r="AJ955" s="361">
        <v>11156.834000000001</v>
      </c>
      <c r="AK955" s="361">
        <v>11156.834000000001</v>
      </c>
      <c r="AL955" s="361">
        <v>11156.834000000001</v>
      </c>
      <c r="AM955" s="361">
        <v>11156.834000000001</v>
      </c>
      <c r="AN955" s="361">
        <v>11156.834000000001</v>
      </c>
      <c r="AO955" s="361">
        <v>11156.834000000001</v>
      </c>
      <c r="AP955" s="361">
        <v>11156.834000000001</v>
      </c>
      <c r="AQ955" s="361">
        <v>11156.834000000001</v>
      </c>
      <c r="AR955" s="361">
        <v>11156.834000000001</v>
      </c>
      <c r="AS955" s="361">
        <v>11156.834000000001</v>
      </c>
      <c r="AT955" s="361">
        <v>11156.834000000001</v>
      </c>
      <c r="AU955" s="361">
        <v>11156.834000000001</v>
      </c>
      <c r="AV955" s="361">
        <v>11156.834000000001</v>
      </c>
      <c r="AW955" s="361">
        <v>11156.834000000001</v>
      </c>
      <c r="AX955" s="361">
        <v>11156.834000000001</v>
      </c>
      <c r="AY955" s="361">
        <v>11156.834000000001</v>
      </c>
      <c r="AZ955" s="361">
        <v>11156.834000000001</v>
      </c>
      <c r="BA955" s="361">
        <v>11156.834000000001</v>
      </c>
      <c r="BB955" s="361">
        <v>11156.834000000001</v>
      </c>
      <c r="BC955" s="361">
        <v>11156.834000000001</v>
      </c>
      <c r="BD955" s="361">
        <v>11156.834000000001</v>
      </c>
      <c r="BE955" s="361"/>
      <c r="BF955" s="361"/>
      <c r="BG955" s="361"/>
      <c r="BH955" s="361"/>
      <c r="BI955" s="361"/>
      <c r="BJ955" s="361"/>
      <c r="BK955" s="361"/>
      <c r="BL955" s="361"/>
      <c r="BM955" s="361"/>
      <c r="BN955" s="361"/>
      <c r="BO955" s="361"/>
      <c r="BP955" s="361"/>
      <c r="BQ955" s="361"/>
      <c r="BR955" s="361"/>
      <c r="BS955" s="361"/>
      <c r="BT955" s="361"/>
      <c r="BU955" s="361"/>
      <c r="BV955" s="361"/>
      <c r="BW955" s="361"/>
      <c r="BX955" s="361"/>
      <c r="BY955" s="280"/>
      <c r="BZ955" s="280"/>
      <c r="CA955" s="280"/>
      <c r="CB955" s="280"/>
      <c r="CC955" s="280"/>
      <c r="CD955" s="17"/>
      <c r="CE955" s="17"/>
      <c r="CF955" s="17"/>
    </row>
    <row r="956" spans="1:84" s="1" customFormat="1" ht="10.5" customHeight="1">
      <c r="A956" s="1298"/>
      <c r="B956" s="1460"/>
      <c r="C956" s="1240" t="s">
        <v>137</v>
      </c>
      <c r="D956" s="49" t="s">
        <v>127</v>
      </c>
      <c r="E956" s="67">
        <f>ROUND((AG956-AF956)*$AE955,2)</f>
        <v>0</v>
      </c>
      <c r="F956" s="54">
        <f t="shared" ref="F956:L956" si="693">ROUND((AH956-AG956)*$AE955,2)</f>
        <v>0</v>
      </c>
      <c r="G956" s="54">
        <f t="shared" si="693"/>
        <v>0</v>
      </c>
      <c r="H956" s="360">
        <f t="shared" si="693"/>
        <v>0</v>
      </c>
      <c r="I956" s="54">
        <f t="shared" si="693"/>
        <v>0</v>
      </c>
      <c r="J956" s="54">
        <f t="shared" si="693"/>
        <v>0</v>
      </c>
      <c r="K956" s="54">
        <f t="shared" si="693"/>
        <v>0</v>
      </c>
      <c r="L956" s="54">
        <f t="shared" si="693"/>
        <v>0</v>
      </c>
      <c r="M956" s="54">
        <f>ROUND((AO956-AN956)*$AE955,2)</f>
        <v>0</v>
      </c>
      <c r="N956" s="360">
        <f>ROUND((AP956-AO956)*$AE955,2)</f>
        <v>0</v>
      </c>
      <c r="O956" s="54">
        <f t="shared" ref="O956:AB956" si="694">ROUND((AQ956-AP956)*$AE955,2)</f>
        <v>0</v>
      </c>
      <c r="P956" s="54">
        <f t="shared" si="694"/>
        <v>0</v>
      </c>
      <c r="Q956" s="54">
        <f t="shared" si="694"/>
        <v>0</v>
      </c>
      <c r="R956" s="54">
        <f t="shared" si="694"/>
        <v>0</v>
      </c>
      <c r="S956" s="54">
        <f t="shared" si="694"/>
        <v>0</v>
      </c>
      <c r="T956" s="54">
        <f t="shared" si="694"/>
        <v>0</v>
      </c>
      <c r="U956" s="54">
        <f t="shared" si="694"/>
        <v>0</v>
      </c>
      <c r="V956" s="54">
        <f t="shared" si="694"/>
        <v>0</v>
      </c>
      <c r="W956" s="54">
        <f t="shared" si="694"/>
        <v>0</v>
      </c>
      <c r="X956" s="54">
        <f t="shared" si="694"/>
        <v>0</v>
      </c>
      <c r="Y956" s="360">
        <f t="shared" si="694"/>
        <v>0</v>
      </c>
      <c r="Z956" s="54">
        <f t="shared" si="694"/>
        <v>0</v>
      </c>
      <c r="AA956" s="54">
        <f t="shared" si="694"/>
        <v>0</v>
      </c>
      <c r="AB956" s="55">
        <f t="shared" si="694"/>
        <v>0</v>
      </c>
      <c r="AC956" s="53"/>
      <c r="AD956" s="56"/>
      <c r="AE956" s="64"/>
      <c r="AF956" s="361">
        <v>6359.1310000000003</v>
      </c>
      <c r="AG956" s="361">
        <v>6359.1310000000003</v>
      </c>
      <c r="AH956" s="361">
        <v>6359.1310000000003</v>
      </c>
      <c r="AI956" s="361">
        <v>6359.1310000000003</v>
      </c>
      <c r="AJ956" s="361">
        <v>6359.1310000000003</v>
      </c>
      <c r="AK956" s="361">
        <v>6359.1310000000003</v>
      </c>
      <c r="AL956" s="361">
        <v>6359.1310000000003</v>
      </c>
      <c r="AM956" s="361">
        <v>6359.1310000000003</v>
      </c>
      <c r="AN956" s="361">
        <v>6359.1310000000003</v>
      </c>
      <c r="AO956" s="361">
        <v>6359.1310000000003</v>
      </c>
      <c r="AP956" s="361">
        <v>6359.1310000000003</v>
      </c>
      <c r="AQ956" s="361">
        <v>6359.1310000000003</v>
      </c>
      <c r="AR956" s="361">
        <v>6359.1310000000003</v>
      </c>
      <c r="AS956" s="361">
        <v>6359.1310000000003</v>
      </c>
      <c r="AT956" s="361">
        <v>6359.1310000000003</v>
      </c>
      <c r="AU956" s="361">
        <v>6359.1310000000003</v>
      </c>
      <c r="AV956" s="361">
        <v>6359.1310000000003</v>
      </c>
      <c r="AW956" s="361">
        <v>6359.1310000000003</v>
      </c>
      <c r="AX956" s="361">
        <v>6359.1310000000003</v>
      </c>
      <c r="AY956" s="361">
        <v>6359.1310000000003</v>
      </c>
      <c r="AZ956" s="361">
        <v>6359.1310000000003</v>
      </c>
      <c r="BA956" s="361">
        <v>6359.1310000000003</v>
      </c>
      <c r="BB956" s="361">
        <v>6359.1310000000003</v>
      </c>
      <c r="BC956" s="361">
        <v>6359.1310000000003</v>
      </c>
      <c r="BD956" s="361">
        <v>6359.1310000000003</v>
      </c>
      <c r="BE956" s="361">
        <v>1.1319999999999999</v>
      </c>
      <c r="BF956" s="361">
        <v>1.1319999999999999</v>
      </c>
      <c r="BG956" s="361">
        <v>1.1319999999999999</v>
      </c>
      <c r="BH956" s="361">
        <v>1.1319999999999999</v>
      </c>
      <c r="BI956" s="361">
        <v>1.1319999999999999</v>
      </c>
      <c r="BJ956" s="361">
        <v>1.1319999999999999</v>
      </c>
      <c r="BK956" s="361">
        <v>1.1319999999999999</v>
      </c>
      <c r="BL956" s="361">
        <v>1.1319999999999999</v>
      </c>
      <c r="BM956" s="361">
        <v>1.1319999999999999</v>
      </c>
      <c r="BN956" s="361">
        <v>1.1319999999999999</v>
      </c>
      <c r="BO956" s="361">
        <v>1.1319999999999999</v>
      </c>
      <c r="BP956" s="361">
        <v>1.1319999999999999</v>
      </c>
      <c r="BQ956" s="361">
        <v>1.1319999999999999</v>
      </c>
      <c r="BR956" s="361">
        <v>1.1319999999999999</v>
      </c>
      <c r="BS956" s="361">
        <v>1.1319999999999999</v>
      </c>
      <c r="BT956" s="361">
        <v>1.1319999999999999</v>
      </c>
      <c r="BU956" s="361">
        <v>1.1319999999999999</v>
      </c>
      <c r="BV956" s="361">
        <v>1.1319999999999999</v>
      </c>
      <c r="BW956" s="361">
        <v>1.1319999999999999</v>
      </c>
      <c r="BX956" s="361">
        <v>1.1319999999999999</v>
      </c>
      <c r="BY956" s="361">
        <v>1.1319999999999999</v>
      </c>
      <c r="BZ956" s="361">
        <v>1.1319999999999999</v>
      </c>
      <c r="CA956" s="361">
        <v>1.1319999999999999</v>
      </c>
      <c r="CB956" s="361">
        <v>1.1319999999999999</v>
      </c>
      <c r="CC956" s="361">
        <v>1.1319999999999999</v>
      </c>
      <c r="CD956" s="361"/>
      <c r="CE956" s="12"/>
      <c r="CF956" s="12"/>
    </row>
    <row r="957" spans="1:84" s="1" customFormat="1" ht="10.5" customHeight="1" thickBot="1">
      <c r="A957" s="1299"/>
      <c r="B957" s="1461"/>
      <c r="C957" s="293"/>
      <c r="D957" s="57" t="s">
        <v>42</v>
      </c>
      <c r="E957" s="89" t="e">
        <f t="shared" ref="E957:AB957" si="695">E956/E955</f>
        <v>#DIV/0!</v>
      </c>
      <c r="F957" s="89" t="e">
        <f t="shared" si="695"/>
        <v>#DIV/0!</v>
      </c>
      <c r="G957" s="89" t="e">
        <f t="shared" si="695"/>
        <v>#DIV/0!</v>
      </c>
      <c r="H957" s="461" t="e">
        <f t="shared" si="695"/>
        <v>#DIV/0!</v>
      </c>
      <c r="I957" s="89" t="e">
        <f t="shared" si="695"/>
        <v>#DIV/0!</v>
      </c>
      <c r="J957" s="89" t="e">
        <f t="shared" si="695"/>
        <v>#DIV/0!</v>
      </c>
      <c r="K957" s="89" t="e">
        <f t="shared" si="695"/>
        <v>#DIV/0!</v>
      </c>
      <c r="L957" s="89" t="e">
        <f t="shared" si="695"/>
        <v>#DIV/0!</v>
      </c>
      <c r="M957" s="89" t="e">
        <f t="shared" si="695"/>
        <v>#DIV/0!</v>
      </c>
      <c r="N957" s="461" t="e">
        <f t="shared" si="695"/>
        <v>#DIV/0!</v>
      </c>
      <c r="O957" s="89" t="e">
        <f t="shared" si="695"/>
        <v>#DIV/0!</v>
      </c>
      <c r="P957" s="89" t="e">
        <f t="shared" si="695"/>
        <v>#DIV/0!</v>
      </c>
      <c r="Q957" s="89" t="e">
        <f t="shared" si="695"/>
        <v>#DIV/0!</v>
      </c>
      <c r="R957" s="89" t="e">
        <f t="shared" si="695"/>
        <v>#DIV/0!</v>
      </c>
      <c r="S957" s="89" t="e">
        <f t="shared" si="695"/>
        <v>#DIV/0!</v>
      </c>
      <c r="T957" s="89" t="e">
        <f t="shared" si="695"/>
        <v>#DIV/0!</v>
      </c>
      <c r="U957" s="89" t="e">
        <f t="shared" si="695"/>
        <v>#DIV/0!</v>
      </c>
      <c r="V957" s="89" t="e">
        <f t="shared" si="695"/>
        <v>#DIV/0!</v>
      </c>
      <c r="W957" s="89" t="e">
        <f t="shared" si="695"/>
        <v>#DIV/0!</v>
      </c>
      <c r="X957" s="89" t="e">
        <f t="shared" si="695"/>
        <v>#DIV/0!</v>
      </c>
      <c r="Y957" s="461" t="e">
        <f t="shared" si="695"/>
        <v>#DIV/0!</v>
      </c>
      <c r="Z957" s="89" t="e">
        <f t="shared" si="695"/>
        <v>#DIV/0!</v>
      </c>
      <c r="AA957" s="89" t="e">
        <f t="shared" si="695"/>
        <v>#DIV/0!</v>
      </c>
      <c r="AB957" s="90" t="e">
        <f t="shared" si="695"/>
        <v>#DIV/0!</v>
      </c>
      <c r="AC957" s="53"/>
      <c r="AD957" s="56"/>
      <c r="AE957" s="64"/>
      <c r="AF957" s="353"/>
      <c r="AG957" s="353"/>
      <c r="AH957" s="353"/>
      <c r="AI957" s="353"/>
      <c r="AJ957" s="353"/>
      <c r="AK957" s="353"/>
      <c r="AL957" s="353"/>
      <c r="AM957" s="353"/>
      <c r="AN957" s="353"/>
      <c r="AO957" s="353"/>
      <c r="AP957" s="353"/>
      <c r="AQ957" s="353"/>
      <c r="AR957" s="353"/>
      <c r="AS957" s="353"/>
      <c r="AT957" s="353"/>
      <c r="AU957" s="353"/>
      <c r="AV957" s="353"/>
      <c r="AW957" s="353"/>
      <c r="AX957" s="353"/>
      <c r="AY957" s="353"/>
      <c r="AZ957" s="353"/>
      <c r="BA957" s="353"/>
      <c r="BB957" s="353"/>
      <c r="BC957" s="353"/>
      <c r="BD957" s="353"/>
      <c r="BE957" s="353"/>
      <c r="BF957" s="353"/>
      <c r="BG957" s="353"/>
      <c r="BH957" s="353"/>
      <c r="BI957" s="353"/>
      <c r="BJ957" s="353"/>
      <c r="BK957" s="353"/>
      <c r="BL957" s="353"/>
      <c r="BM957" s="353"/>
      <c r="BN957" s="353"/>
      <c r="BO957" s="353"/>
      <c r="BP957" s="353"/>
      <c r="BQ957" s="353"/>
      <c r="BR957" s="353"/>
      <c r="BS957" s="353"/>
      <c r="BT957" s="353"/>
      <c r="BU957" s="353"/>
      <c r="BV957" s="353"/>
      <c r="BW957" s="353"/>
      <c r="BX957" s="353"/>
      <c r="BY957" s="175"/>
      <c r="BZ957" s="175"/>
      <c r="CA957" s="175"/>
      <c r="CB957" s="175"/>
      <c r="CC957" s="175"/>
    </row>
    <row r="958" spans="1:84" s="1" customFormat="1" ht="10.5" customHeight="1">
      <c r="A958" s="1298" t="s">
        <v>103</v>
      </c>
      <c r="B958" s="1365" t="s">
        <v>361</v>
      </c>
      <c r="C958" s="1239"/>
      <c r="D958" s="1249"/>
      <c r="E958" s="1458" t="s">
        <v>936</v>
      </c>
      <c r="F958" s="1458"/>
      <c r="G958" s="1458"/>
      <c r="H958" s="419"/>
      <c r="I958" s="82"/>
      <c r="J958" s="82"/>
      <c r="K958" s="82"/>
      <c r="L958" s="82"/>
      <c r="M958" s="82"/>
      <c r="N958" s="419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419"/>
      <c r="Z958" s="82"/>
      <c r="AA958" s="82"/>
      <c r="AB958" s="83"/>
      <c r="AC958" s="53" t="s">
        <v>125</v>
      </c>
      <c r="AD958" s="56" t="e">
        <f>AD960/AC960</f>
        <v>#DIV/0!</v>
      </c>
      <c r="AE958" s="64"/>
      <c r="AF958" s="431"/>
      <c r="AG958" s="361"/>
      <c r="AH958" s="361"/>
      <c r="AI958" s="361"/>
      <c r="AJ958" s="361"/>
      <c r="AK958" s="361"/>
      <c r="AL958" s="361"/>
      <c r="AM958" s="361"/>
      <c r="AN958" s="361"/>
      <c r="AO958" s="361"/>
      <c r="AP958" s="361"/>
      <c r="AQ958" s="361"/>
      <c r="AR958" s="361"/>
      <c r="AS958" s="361"/>
      <c r="AT958" s="361"/>
      <c r="AU958" s="361"/>
      <c r="AV958" s="361"/>
      <c r="AW958" s="361"/>
      <c r="AX958" s="361"/>
      <c r="AY958" s="361"/>
      <c r="AZ958" s="361"/>
      <c r="BA958" s="361"/>
      <c r="BB958" s="361"/>
      <c r="BC958" s="361"/>
      <c r="BD958" s="361"/>
      <c r="BE958" s="361"/>
      <c r="BF958" s="361"/>
      <c r="BG958" s="361"/>
      <c r="BH958" s="361"/>
      <c r="BI958" s="361"/>
      <c r="BJ958" s="361"/>
      <c r="BK958" s="361"/>
      <c r="BL958" s="361"/>
      <c r="BM958" s="361"/>
      <c r="BN958" s="361"/>
      <c r="BO958" s="361"/>
      <c r="BP958" s="361"/>
      <c r="BQ958" s="361"/>
      <c r="BR958" s="361"/>
      <c r="BS958" s="361"/>
      <c r="BT958" s="361"/>
      <c r="BU958" s="361"/>
      <c r="BV958" s="361"/>
      <c r="BW958" s="361"/>
      <c r="BX958" s="361"/>
      <c r="BY958" s="163"/>
      <c r="BZ958" s="163"/>
      <c r="CA958" s="163"/>
      <c r="CB958" s="163"/>
      <c r="CC958" s="163"/>
      <c r="CD958" s="12"/>
      <c r="CE958" s="12"/>
      <c r="CF958" s="12"/>
    </row>
    <row r="959" spans="1:84" s="1" customFormat="1" ht="10.5" customHeight="1">
      <c r="A959" s="1298"/>
      <c r="B959" s="1366"/>
      <c r="C959" s="1240"/>
      <c r="D959" s="144" t="s">
        <v>34</v>
      </c>
      <c r="E959" s="93">
        <v>0</v>
      </c>
      <c r="F959" s="93">
        <v>0</v>
      </c>
      <c r="G959" s="93">
        <v>0</v>
      </c>
      <c r="H959" s="378">
        <v>0</v>
      </c>
      <c r="I959" s="93">
        <v>0</v>
      </c>
      <c r="J959" s="93">
        <v>0</v>
      </c>
      <c r="K959" s="93">
        <v>0</v>
      </c>
      <c r="L959" s="93">
        <v>0</v>
      </c>
      <c r="M959" s="93">
        <v>0</v>
      </c>
      <c r="N959" s="378">
        <v>0</v>
      </c>
      <c r="O959" s="93">
        <v>0</v>
      </c>
      <c r="P959" s="93">
        <v>0</v>
      </c>
      <c r="Q959" s="93">
        <v>0</v>
      </c>
      <c r="R959" s="93">
        <v>0</v>
      </c>
      <c r="S959" s="93">
        <v>0</v>
      </c>
      <c r="T959" s="93">
        <v>0</v>
      </c>
      <c r="U959" s="93">
        <v>0</v>
      </c>
      <c r="V959" s="93">
        <v>0</v>
      </c>
      <c r="W959" s="93">
        <v>0</v>
      </c>
      <c r="X959" s="93">
        <v>0</v>
      </c>
      <c r="Y959" s="378">
        <v>0</v>
      </c>
      <c r="Z959" s="93">
        <v>0</v>
      </c>
      <c r="AA959" s="93">
        <v>0</v>
      </c>
      <c r="AB959" s="94">
        <v>0</v>
      </c>
      <c r="AC959" s="359"/>
      <c r="AD959" s="191"/>
      <c r="AE959" s="64"/>
      <c r="AF959" s="353"/>
      <c r="AG959" s="353"/>
      <c r="AH959" s="353"/>
      <c r="AI959" s="353"/>
      <c r="AJ959" s="353"/>
      <c r="AK959" s="353"/>
      <c r="AL959" s="353"/>
      <c r="AM959" s="353"/>
      <c r="AN959" s="353"/>
      <c r="AO959" s="353"/>
      <c r="AP959" s="353"/>
      <c r="AQ959" s="353"/>
      <c r="AR959" s="353"/>
      <c r="AS959" s="353"/>
      <c r="AT959" s="353"/>
      <c r="AU959" s="353"/>
      <c r="AV959" s="353"/>
      <c r="AW959" s="353"/>
      <c r="AX959" s="353"/>
      <c r="AY959" s="353"/>
      <c r="AZ959" s="353"/>
      <c r="BA959" s="353"/>
      <c r="BB959" s="353"/>
      <c r="BC959" s="353"/>
      <c r="BD959" s="353"/>
      <c r="BE959" s="353"/>
      <c r="BF959" s="353"/>
      <c r="BG959" s="353"/>
      <c r="BH959" s="353"/>
      <c r="BI959" s="353"/>
      <c r="BJ959" s="353"/>
      <c r="BK959" s="353"/>
      <c r="BL959" s="353"/>
      <c r="BM959" s="353"/>
      <c r="BN959" s="353"/>
      <c r="BO959" s="353"/>
      <c r="BP959" s="353"/>
      <c r="BQ959" s="353"/>
      <c r="BR959" s="353"/>
      <c r="BS959" s="353"/>
      <c r="BT959" s="353"/>
      <c r="BU959" s="353"/>
      <c r="BV959" s="353"/>
      <c r="BW959" s="353"/>
      <c r="BX959" s="353"/>
      <c r="BY959" s="175"/>
      <c r="BZ959" s="175"/>
      <c r="CA959" s="175"/>
      <c r="CB959" s="175"/>
      <c r="CC959" s="175"/>
    </row>
    <row r="960" spans="1:84" s="1" customFormat="1" ht="10.5" customHeight="1">
      <c r="A960" s="1298"/>
      <c r="B960" s="1366"/>
      <c r="C960" s="1240" t="s">
        <v>137</v>
      </c>
      <c r="D960" s="144" t="s">
        <v>126</v>
      </c>
      <c r="E960" s="67">
        <f>ROUND((AG960-AF960)*$AE960,2)</f>
        <v>0</v>
      </c>
      <c r="F960" s="67">
        <f t="shared" ref="F960:M960" si="696">ROUND((AH960-AG960)*$AE960,2)</f>
        <v>0</v>
      </c>
      <c r="G960" s="67">
        <f t="shared" si="696"/>
        <v>0</v>
      </c>
      <c r="H960" s="460">
        <f t="shared" si="696"/>
        <v>0</v>
      </c>
      <c r="I960" s="67">
        <f t="shared" si="696"/>
        <v>0</v>
      </c>
      <c r="J960" s="67">
        <f t="shared" si="696"/>
        <v>0</v>
      </c>
      <c r="K960" s="67">
        <f t="shared" si="696"/>
        <v>0</v>
      </c>
      <c r="L960" s="67">
        <f t="shared" si="696"/>
        <v>0</v>
      </c>
      <c r="M960" s="67">
        <f t="shared" si="696"/>
        <v>0</v>
      </c>
      <c r="N960" s="460">
        <f>ROUND((AP960-AO960)*$AE960,2)</f>
        <v>0</v>
      </c>
      <c r="O960" s="67">
        <f t="shared" ref="O960:AB960" si="697">ROUND((AQ960-AP960)*$AE960,2)</f>
        <v>0</v>
      </c>
      <c r="P960" s="67">
        <f t="shared" si="697"/>
        <v>0</v>
      </c>
      <c r="Q960" s="67">
        <f t="shared" si="697"/>
        <v>0</v>
      </c>
      <c r="R960" s="67">
        <f t="shared" si="697"/>
        <v>0</v>
      </c>
      <c r="S960" s="67">
        <f t="shared" si="697"/>
        <v>0</v>
      </c>
      <c r="T960" s="67">
        <f t="shared" si="697"/>
        <v>0</v>
      </c>
      <c r="U960" s="67">
        <f t="shared" si="697"/>
        <v>0</v>
      </c>
      <c r="V960" s="67">
        <f t="shared" si="697"/>
        <v>0</v>
      </c>
      <c r="W960" s="67">
        <f t="shared" si="697"/>
        <v>0</v>
      </c>
      <c r="X960" s="67">
        <f t="shared" si="697"/>
        <v>0</v>
      </c>
      <c r="Y960" s="460">
        <f t="shared" si="697"/>
        <v>0</v>
      </c>
      <c r="Z960" s="67">
        <f t="shared" si="697"/>
        <v>0</v>
      </c>
      <c r="AA960" s="67">
        <f t="shared" si="697"/>
        <v>0</v>
      </c>
      <c r="AB960" s="68">
        <f t="shared" si="697"/>
        <v>0</v>
      </c>
      <c r="AC960" s="231">
        <f>(BD960-AF960)*AE960</f>
        <v>0</v>
      </c>
      <c r="AD960" s="533">
        <f>(BD961-AF961)*AE960</f>
        <v>0</v>
      </c>
      <c r="AE960" s="64">
        <v>1.2</v>
      </c>
      <c r="AF960" s="109">
        <v>64.388000000000005</v>
      </c>
      <c r="AG960" s="109">
        <v>64.388000000000005</v>
      </c>
      <c r="AH960" s="109">
        <v>64.388000000000005</v>
      </c>
      <c r="AI960" s="109">
        <v>64.388000000000005</v>
      </c>
      <c r="AJ960" s="109">
        <v>64.388000000000005</v>
      </c>
      <c r="AK960" s="109">
        <v>64.388000000000005</v>
      </c>
      <c r="AL960" s="109">
        <v>64.388000000000005</v>
      </c>
      <c r="AM960" s="109">
        <v>64.388000000000005</v>
      </c>
      <c r="AN960" s="109">
        <v>64.388000000000005</v>
      </c>
      <c r="AO960" s="109">
        <v>64.388000000000005</v>
      </c>
      <c r="AP960" s="109">
        <v>64.388000000000005</v>
      </c>
      <c r="AQ960" s="109">
        <v>64.388000000000005</v>
      </c>
      <c r="AR960" s="109">
        <v>64.388000000000005</v>
      </c>
      <c r="AS960" s="109">
        <v>64.388000000000005</v>
      </c>
      <c r="AT960" s="109">
        <v>64.388000000000005</v>
      </c>
      <c r="AU960" s="109">
        <v>64.388000000000005</v>
      </c>
      <c r="AV960" s="109">
        <v>64.388000000000005</v>
      </c>
      <c r="AW960" s="109">
        <v>64.388000000000005</v>
      </c>
      <c r="AX960" s="109">
        <v>64.388000000000005</v>
      </c>
      <c r="AY960" s="109">
        <v>64.388000000000005</v>
      </c>
      <c r="AZ960" s="109">
        <v>64.388000000000005</v>
      </c>
      <c r="BA960" s="109">
        <v>64.388000000000005</v>
      </c>
      <c r="BB960" s="109">
        <v>64.388000000000005</v>
      </c>
      <c r="BC960" s="109">
        <v>64.388000000000005</v>
      </c>
      <c r="BD960" s="109">
        <v>64.388000000000005</v>
      </c>
      <c r="BE960" s="109"/>
      <c r="BF960" s="109"/>
      <c r="BG960" s="109"/>
      <c r="BH960" s="109"/>
      <c r="BI960" s="109"/>
      <c r="BJ960" s="109"/>
      <c r="BK960" s="109"/>
      <c r="BL960" s="109"/>
      <c r="BM960" s="109"/>
      <c r="BN960" s="109"/>
      <c r="BO960" s="109"/>
      <c r="BP960" s="109"/>
      <c r="BQ960" s="109"/>
      <c r="BR960" s="109"/>
      <c r="BS960" s="109"/>
      <c r="BT960" s="109"/>
      <c r="BU960" s="109"/>
      <c r="BV960" s="109"/>
      <c r="BW960" s="109"/>
      <c r="BX960" s="109"/>
      <c r="BY960" s="281"/>
      <c r="BZ960" s="281"/>
      <c r="CA960" s="281"/>
      <c r="CB960" s="281"/>
      <c r="CC960" s="281"/>
      <c r="CD960" s="16"/>
      <c r="CE960" s="16"/>
      <c r="CF960" s="16"/>
    </row>
    <row r="961" spans="1:242" s="1" customFormat="1" ht="10.5" customHeight="1">
      <c r="A961" s="1298"/>
      <c r="B961" s="1366"/>
      <c r="C961" s="1240" t="s">
        <v>137</v>
      </c>
      <c r="D961" s="144" t="s">
        <v>127</v>
      </c>
      <c r="E961" s="67">
        <f>ROUND((AG961-AF961)*$AE960,2)</f>
        <v>0</v>
      </c>
      <c r="F961" s="54">
        <f t="shared" ref="F961:L961" si="698">ROUND((AH961-AG961)*$AE960,2)</f>
        <v>0</v>
      </c>
      <c r="G961" s="54">
        <f t="shared" si="698"/>
        <v>0</v>
      </c>
      <c r="H961" s="360">
        <f t="shared" si="698"/>
        <v>0</v>
      </c>
      <c r="I961" s="54">
        <f t="shared" si="698"/>
        <v>0</v>
      </c>
      <c r="J961" s="54">
        <f t="shared" si="698"/>
        <v>0</v>
      </c>
      <c r="K961" s="54">
        <f t="shared" si="698"/>
        <v>0</v>
      </c>
      <c r="L961" s="54">
        <f t="shared" si="698"/>
        <v>0</v>
      </c>
      <c r="M961" s="54">
        <f>ROUND((AO961-AN961)*$AE960,2)</f>
        <v>0</v>
      </c>
      <c r="N961" s="360">
        <f>ROUND((AP961-AO961)*$AE960,2)</f>
        <v>0</v>
      </c>
      <c r="O961" s="54">
        <f t="shared" ref="O961:AB961" si="699">ROUND((AQ961-AP961)*$AE960,2)</f>
        <v>0</v>
      </c>
      <c r="P961" s="54">
        <f t="shared" si="699"/>
        <v>0</v>
      </c>
      <c r="Q961" s="54">
        <f t="shared" si="699"/>
        <v>0</v>
      </c>
      <c r="R961" s="54">
        <f t="shared" si="699"/>
        <v>0</v>
      </c>
      <c r="S961" s="54">
        <f t="shared" si="699"/>
        <v>0</v>
      </c>
      <c r="T961" s="54">
        <f t="shared" si="699"/>
        <v>0</v>
      </c>
      <c r="U961" s="54">
        <f t="shared" si="699"/>
        <v>0</v>
      </c>
      <c r="V961" s="54">
        <f t="shared" si="699"/>
        <v>0</v>
      </c>
      <c r="W961" s="54">
        <f t="shared" si="699"/>
        <v>0</v>
      </c>
      <c r="X961" s="54">
        <f t="shared" si="699"/>
        <v>0</v>
      </c>
      <c r="Y961" s="360">
        <f t="shared" si="699"/>
        <v>0</v>
      </c>
      <c r="Z961" s="54">
        <f t="shared" si="699"/>
        <v>0</v>
      </c>
      <c r="AA961" s="54">
        <f t="shared" si="699"/>
        <v>0</v>
      </c>
      <c r="AB961" s="55">
        <f t="shared" si="699"/>
        <v>0</v>
      </c>
      <c r="AC961" s="53"/>
      <c r="AD961" s="56"/>
      <c r="AE961" s="64"/>
      <c r="AF961" s="109">
        <v>6.8470000000000004</v>
      </c>
      <c r="AG961" s="109">
        <v>6.8470000000000004</v>
      </c>
      <c r="AH961" s="109">
        <v>6.8470000000000004</v>
      </c>
      <c r="AI961" s="109">
        <v>6.8470000000000004</v>
      </c>
      <c r="AJ961" s="109">
        <v>6.8470000000000004</v>
      </c>
      <c r="AK961" s="109">
        <v>6.8470000000000004</v>
      </c>
      <c r="AL961" s="109">
        <v>6.8470000000000004</v>
      </c>
      <c r="AM961" s="109">
        <v>6.8470000000000004</v>
      </c>
      <c r="AN961" s="109">
        <v>6.8470000000000004</v>
      </c>
      <c r="AO961" s="109">
        <v>6.8470000000000004</v>
      </c>
      <c r="AP961" s="109">
        <v>6.8470000000000004</v>
      </c>
      <c r="AQ961" s="109">
        <v>6.8470000000000004</v>
      </c>
      <c r="AR961" s="109">
        <v>6.8470000000000004</v>
      </c>
      <c r="AS961" s="109">
        <v>6.8470000000000004</v>
      </c>
      <c r="AT961" s="109">
        <v>6.8470000000000004</v>
      </c>
      <c r="AU961" s="109">
        <v>6.8470000000000004</v>
      </c>
      <c r="AV961" s="109">
        <v>6.8470000000000004</v>
      </c>
      <c r="AW961" s="109">
        <v>6.8470000000000004</v>
      </c>
      <c r="AX961" s="109">
        <v>6.8470000000000004</v>
      </c>
      <c r="AY961" s="109">
        <v>6.8470000000000004</v>
      </c>
      <c r="AZ961" s="109">
        <v>6.8470000000000004</v>
      </c>
      <c r="BA961" s="109">
        <v>6.8470000000000004</v>
      </c>
      <c r="BB961" s="109">
        <v>6.8470000000000004</v>
      </c>
      <c r="BC961" s="109">
        <v>6.8470000000000004</v>
      </c>
      <c r="BD961" s="109">
        <v>6.8470000000000004</v>
      </c>
      <c r="BE961" s="109">
        <v>12.324999999999999</v>
      </c>
      <c r="BF961" s="109">
        <v>12.324999999999999</v>
      </c>
      <c r="BG961" s="109">
        <v>12.324999999999999</v>
      </c>
      <c r="BH961" s="109">
        <v>12.324999999999999</v>
      </c>
      <c r="BI961" s="109">
        <v>12.324999999999999</v>
      </c>
      <c r="BJ961" s="109">
        <v>12.324999999999999</v>
      </c>
      <c r="BK961" s="109">
        <v>12.324999999999999</v>
      </c>
      <c r="BL961" s="109">
        <v>12.324999999999999</v>
      </c>
      <c r="BM961" s="109">
        <v>12.324999999999999</v>
      </c>
      <c r="BN961" s="109">
        <v>12.324999999999999</v>
      </c>
      <c r="BO961" s="109">
        <v>12.324999999999999</v>
      </c>
      <c r="BP961" s="109">
        <v>12.324999999999999</v>
      </c>
      <c r="BQ961" s="109">
        <v>12.324999999999999</v>
      </c>
      <c r="BR961" s="109">
        <v>12.324999999999999</v>
      </c>
      <c r="BS961" s="109">
        <v>12.324999999999999</v>
      </c>
      <c r="BT961" s="109">
        <v>12.324999999999999</v>
      </c>
      <c r="BU961" s="109">
        <v>12.324999999999999</v>
      </c>
      <c r="BV961" s="109">
        <v>12.324999999999999</v>
      </c>
      <c r="BW961" s="109">
        <v>12.324999999999999</v>
      </c>
      <c r="BX961" s="109">
        <v>12.324999999999999</v>
      </c>
      <c r="BY961" s="109">
        <v>12.324999999999999</v>
      </c>
      <c r="BZ961" s="109">
        <v>12.324999999999999</v>
      </c>
      <c r="CA961" s="109">
        <v>12.324999999999999</v>
      </c>
      <c r="CB961" s="109">
        <v>12.324999999999999</v>
      </c>
      <c r="CC961" s="109">
        <v>12.324999999999999</v>
      </c>
      <c r="CD961" s="13"/>
      <c r="CE961" s="13"/>
      <c r="CF961" s="13"/>
    </row>
    <row r="962" spans="1:242" s="1" customFormat="1" ht="10.5" customHeight="1" thickBot="1">
      <c r="A962" s="1298"/>
      <c r="B962" s="1367"/>
      <c r="C962" s="293"/>
      <c r="D962" s="254" t="s">
        <v>42</v>
      </c>
      <c r="E962" s="293"/>
      <c r="F962" s="293"/>
      <c r="G962" s="293"/>
      <c r="H962" s="1031"/>
      <c r="I962" s="293"/>
      <c r="J962" s="293"/>
      <c r="K962" s="293"/>
      <c r="L962" s="293"/>
      <c r="M962" s="293"/>
      <c r="N962" s="1031"/>
      <c r="O962" s="293"/>
      <c r="P962" s="293"/>
      <c r="Q962" s="293"/>
      <c r="R962" s="293"/>
      <c r="S962" s="293"/>
      <c r="T962" s="293"/>
      <c r="U962" s="293"/>
      <c r="V962" s="293"/>
      <c r="W962" s="293"/>
      <c r="X962" s="293"/>
      <c r="Y962" s="1031"/>
      <c r="Z962" s="293"/>
      <c r="AA962" s="293"/>
      <c r="AB962" s="1040"/>
      <c r="AC962" s="53"/>
      <c r="AD962" s="56"/>
      <c r="AE962" s="64"/>
      <c r="AF962" s="353"/>
      <c r="AG962" s="353"/>
      <c r="AH962" s="353"/>
      <c r="AI962" s="353"/>
      <c r="AJ962" s="353"/>
      <c r="AK962" s="353"/>
      <c r="AL962" s="353"/>
      <c r="AM962" s="353"/>
      <c r="AN962" s="353"/>
      <c r="AO962" s="353"/>
      <c r="AP962" s="353"/>
      <c r="AQ962" s="353"/>
      <c r="AR962" s="353"/>
      <c r="AS962" s="353"/>
      <c r="AT962" s="353"/>
      <c r="AU962" s="353"/>
      <c r="AV962" s="353"/>
      <c r="AW962" s="353"/>
      <c r="AX962" s="353"/>
      <c r="AY962" s="353"/>
      <c r="AZ962" s="353"/>
      <c r="BA962" s="353"/>
      <c r="BB962" s="353"/>
      <c r="BC962" s="353"/>
      <c r="BD962" s="353"/>
      <c r="BE962" s="353"/>
      <c r="BF962" s="353"/>
      <c r="BG962" s="353"/>
      <c r="BH962" s="353"/>
      <c r="BI962" s="353"/>
      <c r="BJ962" s="353"/>
      <c r="BK962" s="353"/>
      <c r="BL962" s="353"/>
      <c r="BM962" s="353"/>
      <c r="BN962" s="353"/>
      <c r="BO962" s="353"/>
      <c r="BP962" s="353"/>
      <c r="BQ962" s="353"/>
      <c r="BR962" s="353"/>
      <c r="BS962" s="353"/>
      <c r="BT962" s="353"/>
      <c r="BU962" s="353"/>
      <c r="BV962" s="353"/>
      <c r="BW962" s="353"/>
      <c r="BX962" s="353"/>
      <c r="BY962" s="175"/>
      <c r="BZ962" s="175"/>
      <c r="CA962" s="175"/>
      <c r="CB962" s="175"/>
      <c r="CC962" s="175"/>
    </row>
    <row r="963" spans="1:242" s="1" customFormat="1" ht="10.5" customHeight="1">
      <c r="A963" s="1297" t="s">
        <v>63</v>
      </c>
      <c r="B963" s="1365" t="s">
        <v>984</v>
      </c>
      <c r="C963" s="1240"/>
      <c r="D963" s="144"/>
      <c r="E963" s="48"/>
      <c r="F963" s="48"/>
      <c r="G963" s="48"/>
      <c r="H963" s="441"/>
      <c r="I963" s="48"/>
      <c r="J963" s="48"/>
      <c r="K963" s="48"/>
      <c r="L963" s="48"/>
      <c r="M963" s="48"/>
      <c r="N963" s="441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41"/>
      <c r="Z963" s="48"/>
      <c r="AA963" s="48"/>
      <c r="AB963" s="101"/>
      <c r="AC963" s="53" t="s">
        <v>125</v>
      </c>
      <c r="AD963" s="56">
        <f>AD965/AC965</f>
        <v>0.70680628272245616</v>
      </c>
      <c r="AE963" s="64"/>
      <c r="AF963" s="361"/>
      <c r="AG963" s="361"/>
      <c r="AH963" s="361"/>
      <c r="AI963" s="361"/>
      <c r="AJ963" s="361"/>
      <c r="AK963" s="361"/>
      <c r="AL963" s="361"/>
      <c r="AM963" s="361"/>
      <c r="AN963" s="361"/>
      <c r="AO963" s="361"/>
      <c r="AP963" s="361"/>
      <c r="AQ963" s="361"/>
      <c r="AR963" s="361"/>
      <c r="AS963" s="361"/>
      <c r="AT963" s="361"/>
      <c r="AU963" s="361"/>
      <c r="AV963" s="361"/>
      <c r="AW963" s="361"/>
      <c r="AX963" s="361"/>
      <c r="AY963" s="361"/>
      <c r="AZ963" s="361"/>
      <c r="BA963" s="361"/>
      <c r="BB963" s="361"/>
      <c r="BC963" s="361"/>
      <c r="BD963" s="361"/>
      <c r="BE963" s="361"/>
      <c r="BF963" s="361"/>
      <c r="BG963" s="361"/>
      <c r="BH963" s="361"/>
      <c r="BI963" s="361"/>
      <c r="BJ963" s="361"/>
      <c r="BK963" s="361"/>
      <c r="BL963" s="361"/>
      <c r="BM963" s="361"/>
      <c r="BN963" s="361"/>
      <c r="BO963" s="361"/>
      <c r="BP963" s="361"/>
      <c r="BQ963" s="361"/>
      <c r="BR963" s="361"/>
      <c r="BS963" s="361"/>
      <c r="BT963" s="361"/>
      <c r="BU963" s="361"/>
      <c r="BV963" s="361"/>
      <c r="BW963" s="361"/>
      <c r="BX963" s="361"/>
      <c r="BY963" s="163"/>
      <c r="BZ963" s="163"/>
      <c r="CA963" s="163"/>
      <c r="CB963" s="163"/>
      <c r="CC963" s="163"/>
      <c r="CD963" s="12"/>
      <c r="CE963" s="12"/>
      <c r="CF963" s="12"/>
    </row>
    <row r="964" spans="1:242" s="1" customFormat="1" ht="10.5" customHeight="1">
      <c r="A964" s="1298"/>
      <c r="B964" s="1366"/>
      <c r="C964" s="1240" t="s">
        <v>136</v>
      </c>
      <c r="D964" s="144" t="s">
        <v>34</v>
      </c>
      <c r="E964" s="206">
        <v>0</v>
      </c>
      <c r="F964" s="206">
        <v>3</v>
      </c>
      <c r="G964" s="206">
        <v>4</v>
      </c>
      <c r="H964" s="483">
        <v>3</v>
      </c>
      <c r="I964" s="206">
        <v>3</v>
      </c>
      <c r="J964" s="206">
        <v>3</v>
      </c>
      <c r="K964" s="206">
        <v>3</v>
      </c>
      <c r="L964" s="206">
        <v>3</v>
      </c>
      <c r="M964" s="206">
        <v>3</v>
      </c>
      <c r="N964" s="483">
        <v>3</v>
      </c>
      <c r="O964" s="206">
        <v>3</v>
      </c>
      <c r="P964" s="206">
        <v>3</v>
      </c>
      <c r="Q964" s="206">
        <v>3</v>
      </c>
      <c r="R964" s="206">
        <v>3</v>
      </c>
      <c r="S964" s="206">
        <v>3</v>
      </c>
      <c r="T964" s="206">
        <v>3</v>
      </c>
      <c r="U964" s="206">
        <v>3</v>
      </c>
      <c r="V964" s="206">
        <v>3</v>
      </c>
      <c r="W964" s="206">
        <v>4</v>
      </c>
      <c r="X964" s="206">
        <v>4</v>
      </c>
      <c r="Y964" s="483">
        <v>4</v>
      </c>
      <c r="Z964" s="206">
        <v>3</v>
      </c>
      <c r="AA964" s="206">
        <v>4</v>
      </c>
      <c r="AB964" s="207">
        <v>3</v>
      </c>
      <c r="AC964" s="359"/>
      <c r="AD964" s="191"/>
      <c r="AE964" s="64"/>
      <c r="AF964" s="109"/>
      <c r="AG964" s="109"/>
      <c r="AH964" s="109"/>
      <c r="AI964" s="109"/>
      <c r="AJ964" s="109"/>
      <c r="AK964" s="109"/>
      <c r="AL964" s="109"/>
      <c r="AM964" s="109"/>
      <c r="AN964" s="109"/>
      <c r="AO964" s="109"/>
      <c r="AP964" s="109"/>
      <c r="AQ964" s="109"/>
      <c r="AR964" s="109"/>
      <c r="AS964" s="109"/>
      <c r="AT964" s="109"/>
      <c r="AU964" s="109"/>
      <c r="AV964" s="109"/>
      <c r="AW964" s="109"/>
      <c r="AX964" s="109"/>
      <c r="AY964" s="109"/>
      <c r="AZ964" s="109"/>
      <c r="BA964" s="109"/>
      <c r="BB964" s="109"/>
      <c r="BC964" s="109"/>
      <c r="BD964" s="109"/>
      <c r="BE964" s="109"/>
      <c r="BF964" s="109"/>
      <c r="BG964" s="109"/>
      <c r="BH964" s="109"/>
      <c r="BI964" s="109"/>
      <c r="BJ964" s="109"/>
      <c r="BK964" s="109"/>
      <c r="BL964" s="109"/>
      <c r="BM964" s="109"/>
      <c r="BN964" s="109"/>
      <c r="BO964" s="109"/>
      <c r="BP964" s="109"/>
      <c r="BQ964" s="109"/>
      <c r="BR964" s="109"/>
      <c r="BS964" s="109"/>
      <c r="BT964" s="109"/>
      <c r="BU964" s="109"/>
      <c r="BV964" s="109"/>
      <c r="BW964" s="109"/>
      <c r="BX964" s="109"/>
      <c r="BY964" s="1251"/>
      <c r="BZ964" s="1251"/>
      <c r="CA964" s="1251"/>
      <c r="CB964" s="1251"/>
      <c r="CC964" s="1251"/>
      <c r="CD964" s="11"/>
      <c r="CE964" s="11"/>
      <c r="CF964" s="11"/>
    </row>
    <row r="965" spans="1:242" s="1" customFormat="1" ht="10.5" customHeight="1">
      <c r="A965" s="1298"/>
      <c r="B965" s="1366"/>
      <c r="C965" s="1240" t="s">
        <v>137</v>
      </c>
      <c r="D965" s="144" t="s">
        <v>126</v>
      </c>
      <c r="E965" s="67">
        <f>ROUND((AG965-AF965)*$AE965,2)</f>
        <v>0</v>
      </c>
      <c r="F965" s="67">
        <f t="shared" ref="F965:M965" si="700">ROUND((AH965-AG965)*$AE965,2)</f>
        <v>0.02</v>
      </c>
      <c r="G965" s="67">
        <f t="shared" si="700"/>
        <v>0.03</v>
      </c>
      <c r="H965" s="460">
        <f t="shared" si="700"/>
        <v>0.02</v>
      </c>
      <c r="I965" s="67">
        <f t="shared" si="700"/>
        <v>0.02</v>
      </c>
      <c r="J965" s="67">
        <f t="shared" si="700"/>
        <v>0.02</v>
      </c>
      <c r="K965" s="67">
        <f t="shared" si="700"/>
        <v>0.02</v>
      </c>
      <c r="L965" s="67">
        <f t="shared" si="700"/>
        <v>0.02</v>
      </c>
      <c r="M965" s="67">
        <f t="shared" si="700"/>
        <v>0.03</v>
      </c>
      <c r="N965" s="460">
        <f>ROUND((AP965-AO965)*$AE965,2)</f>
        <v>0.02</v>
      </c>
      <c r="O965" s="67">
        <f t="shared" ref="O965:AB965" si="701">ROUND((AQ965-AP965)*$AE965,2)</f>
        <v>0.02</v>
      </c>
      <c r="P965" s="67">
        <f t="shared" si="701"/>
        <v>0.02</v>
      </c>
      <c r="Q965" s="67">
        <f t="shared" si="701"/>
        <v>0.02</v>
      </c>
      <c r="R965" s="67">
        <f t="shared" si="701"/>
        <v>0.02</v>
      </c>
      <c r="S965" s="67">
        <f t="shared" si="701"/>
        <v>0.02</v>
      </c>
      <c r="T965" s="67">
        <f t="shared" si="701"/>
        <v>0.01</v>
      </c>
      <c r="U965" s="67">
        <f t="shared" si="701"/>
        <v>0.02</v>
      </c>
      <c r="V965" s="67">
        <f t="shared" si="701"/>
        <v>0.02</v>
      </c>
      <c r="W965" s="67">
        <f t="shared" si="701"/>
        <v>0.02</v>
      </c>
      <c r="X965" s="67">
        <f t="shared" si="701"/>
        <v>0.02</v>
      </c>
      <c r="Y965" s="460">
        <f t="shared" si="701"/>
        <v>0.02</v>
      </c>
      <c r="Z965" s="67">
        <f t="shared" si="701"/>
        <v>0.01</v>
      </c>
      <c r="AA965" s="67">
        <f t="shared" si="701"/>
        <v>0.01</v>
      </c>
      <c r="AB965" s="68">
        <f t="shared" si="701"/>
        <v>0.03</v>
      </c>
      <c r="AC965" s="231">
        <f>(BD965-AF965)*AE965</f>
        <v>0.45840000000000597</v>
      </c>
      <c r="AD965" s="533">
        <f>(BD966-AF966)*AE965</f>
        <v>0.32399999999997814</v>
      </c>
      <c r="AE965" s="64">
        <v>1.2</v>
      </c>
      <c r="AF965" s="893">
        <v>268.26799999999997</v>
      </c>
      <c r="AG965" s="363">
        <v>268.27</v>
      </c>
      <c r="AH965" s="363">
        <v>268.28899999999999</v>
      </c>
      <c r="AI965" s="363">
        <v>268.31</v>
      </c>
      <c r="AJ965" s="363">
        <v>268.327</v>
      </c>
      <c r="AK965" s="363">
        <v>268.346</v>
      </c>
      <c r="AL965" s="363">
        <v>268.36500000000001</v>
      </c>
      <c r="AM965" s="363">
        <v>268.38400000000001</v>
      </c>
      <c r="AN965" s="363">
        <v>268.40199999999999</v>
      </c>
      <c r="AO965" s="363">
        <v>268.42399999999998</v>
      </c>
      <c r="AP965" s="363">
        <v>268.43900000000002</v>
      </c>
      <c r="AQ965" s="363">
        <v>268.45699999999999</v>
      </c>
      <c r="AR965" s="363">
        <v>268.471</v>
      </c>
      <c r="AS965" s="363">
        <v>268.48399999999998</v>
      </c>
      <c r="AT965" s="363">
        <v>268.49900000000002</v>
      </c>
      <c r="AU965" s="363">
        <v>268.51499999999999</v>
      </c>
      <c r="AV965" s="363">
        <v>268.52600000000001</v>
      </c>
      <c r="AW965" s="363">
        <v>268.54000000000002</v>
      </c>
      <c r="AX965" s="363">
        <v>268.55500000000001</v>
      </c>
      <c r="AY965" s="363">
        <v>268.57</v>
      </c>
      <c r="AZ965" s="1">
        <v>268.584</v>
      </c>
      <c r="BA965" s="363">
        <v>268.60399999999998</v>
      </c>
      <c r="BB965" s="363">
        <v>268.61599999999999</v>
      </c>
      <c r="BC965" s="363">
        <v>268.62799999999999</v>
      </c>
      <c r="BD965" s="363">
        <v>268.64999999999998</v>
      </c>
      <c r="BE965" s="363"/>
      <c r="BF965" s="363"/>
      <c r="BG965" s="363"/>
      <c r="BH965" s="363"/>
      <c r="BI965" s="363"/>
      <c r="BJ965" s="363"/>
      <c r="BK965" s="363"/>
      <c r="BL965" s="363"/>
      <c r="BM965" s="363"/>
      <c r="BN965" s="363"/>
      <c r="BO965" s="363"/>
      <c r="BP965" s="363"/>
      <c r="BQ965" s="363"/>
      <c r="BR965" s="363"/>
      <c r="BS965" s="363"/>
      <c r="BT965" s="363"/>
      <c r="BU965" s="363"/>
      <c r="BV965" s="363"/>
      <c r="BW965" s="363"/>
      <c r="BX965" s="363"/>
      <c r="BY965" s="365"/>
      <c r="BZ965" s="365"/>
      <c r="CA965" s="365"/>
      <c r="CB965" s="365"/>
      <c r="CC965" s="365"/>
      <c r="CD965" s="15"/>
      <c r="CE965" s="15"/>
      <c r="CF965" s="15"/>
    </row>
    <row r="966" spans="1:242" s="1" customFormat="1" ht="10.5" customHeight="1">
      <c r="A966" s="1298"/>
      <c r="B966" s="1366"/>
      <c r="C966" s="1240" t="s">
        <v>137</v>
      </c>
      <c r="D966" s="144" t="s">
        <v>127</v>
      </c>
      <c r="E966" s="67">
        <f>ROUND((AG966-AF966)*$AE965,2)</f>
        <v>0</v>
      </c>
      <c r="F966" s="54">
        <f t="shared" ref="F966:L966" si="702">ROUND((AH966-AG966)*$AE965,2)</f>
        <v>0</v>
      </c>
      <c r="G966" s="54">
        <f t="shared" si="702"/>
        <v>0</v>
      </c>
      <c r="H966" s="360">
        <f t="shared" si="702"/>
        <v>0</v>
      </c>
      <c r="I966" s="54">
        <f t="shared" si="702"/>
        <v>0</v>
      </c>
      <c r="J966" s="54">
        <f t="shared" si="702"/>
        <v>0</v>
      </c>
      <c r="K966" s="54">
        <f t="shared" si="702"/>
        <v>0</v>
      </c>
      <c r="L966" s="54">
        <f t="shared" si="702"/>
        <v>0.03</v>
      </c>
      <c r="M966" s="54">
        <f>ROUND((AO966-AN966)*$AE965,2)</f>
        <v>0.03</v>
      </c>
      <c r="N966" s="360">
        <f>ROUND((AP966-AO966)*$AE965,2)</f>
        <v>0.02</v>
      </c>
      <c r="O966" s="54">
        <f t="shared" ref="O966:AB966" si="703">ROUND((AQ966-AP966)*$AE965,2)</f>
        <v>0.02</v>
      </c>
      <c r="P966" s="54">
        <f t="shared" si="703"/>
        <v>0.02</v>
      </c>
      <c r="Q966" s="54">
        <f t="shared" si="703"/>
        <v>0.01</v>
      </c>
      <c r="R966" s="54">
        <f t="shared" si="703"/>
        <v>0.02</v>
      </c>
      <c r="S966" s="54">
        <f t="shared" si="703"/>
        <v>0.02</v>
      </c>
      <c r="T966" s="54">
        <f t="shared" si="703"/>
        <v>0.01</v>
      </c>
      <c r="U966" s="54">
        <f t="shared" si="703"/>
        <v>0.02</v>
      </c>
      <c r="V966" s="54">
        <f t="shared" si="703"/>
        <v>0.02</v>
      </c>
      <c r="W966" s="54">
        <f t="shared" si="703"/>
        <v>0.02</v>
      </c>
      <c r="X966" s="54">
        <f t="shared" si="703"/>
        <v>0.02</v>
      </c>
      <c r="Y966" s="360">
        <f t="shared" si="703"/>
        <v>0.02</v>
      </c>
      <c r="Z966" s="54">
        <f t="shared" si="703"/>
        <v>0.01</v>
      </c>
      <c r="AA966" s="54">
        <f t="shared" si="703"/>
        <v>0.01</v>
      </c>
      <c r="AB966" s="55">
        <f t="shared" si="703"/>
        <v>0.02</v>
      </c>
      <c r="AC966" s="53"/>
      <c r="AD966" s="56"/>
      <c r="AE966" s="64"/>
      <c r="AF966" s="893">
        <v>176.48400000000001</v>
      </c>
      <c r="AG966" s="893">
        <v>176.48400000000001</v>
      </c>
      <c r="AH966" s="893">
        <v>176.48400000000001</v>
      </c>
      <c r="AI966" s="893">
        <v>176.48400000000001</v>
      </c>
      <c r="AJ966" s="893">
        <v>176.48400000000001</v>
      </c>
      <c r="AK966" s="893">
        <v>176.48400000000001</v>
      </c>
      <c r="AL966" s="893">
        <v>176.48400000000001</v>
      </c>
      <c r="AM966" s="893">
        <v>176.48400000000001</v>
      </c>
      <c r="AN966" s="893">
        <v>176.50899999999999</v>
      </c>
      <c r="AO966" s="893">
        <v>176.53100000000001</v>
      </c>
      <c r="AP966" s="893">
        <v>176.54499999999999</v>
      </c>
      <c r="AQ966" s="893">
        <v>176.56299999999999</v>
      </c>
      <c r="AR966" s="893">
        <v>176.578</v>
      </c>
      <c r="AS966" s="893">
        <v>176.59</v>
      </c>
      <c r="AT966" s="893">
        <v>176.60599999999999</v>
      </c>
      <c r="AU966" s="893">
        <v>176.62100000000001</v>
      </c>
      <c r="AV966" s="893">
        <v>176.63300000000001</v>
      </c>
      <c r="AW966" s="893">
        <v>176.64599999999999</v>
      </c>
      <c r="AX966" s="893">
        <v>176.661</v>
      </c>
      <c r="AY966" s="893">
        <v>176.67599999999999</v>
      </c>
      <c r="AZ966" s="893">
        <v>176.69</v>
      </c>
      <c r="BA966" s="893">
        <v>176.71</v>
      </c>
      <c r="BB966" s="893">
        <v>176.72200000000001</v>
      </c>
      <c r="BC966" s="893">
        <v>176.73400000000001</v>
      </c>
      <c r="BD966" s="893">
        <v>176.75399999999999</v>
      </c>
      <c r="BE966" s="363"/>
      <c r="BF966" s="363"/>
      <c r="BG966" s="363"/>
      <c r="BH966" s="363"/>
      <c r="BI966" s="363"/>
      <c r="BJ966" s="363"/>
      <c r="BK966" s="363"/>
      <c r="BL966" s="363"/>
      <c r="BM966" s="363"/>
      <c r="BN966" s="363"/>
      <c r="BO966" s="363"/>
      <c r="BP966" s="363"/>
      <c r="BQ966" s="363"/>
      <c r="BR966" s="363"/>
      <c r="BS966" s="363"/>
      <c r="BT966" s="363"/>
      <c r="BU966" s="363"/>
      <c r="BV966" s="363"/>
      <c r="BW966" s="363"/>
      <c r="BX966" s="363"/>
      <c r="BY966" s="363"/>
      <c r="BZ966" s="363"/>
      <c r="CA966" s="363"/>
      <c r="CB966" s="363"/>
      <c r="CC966" s="363"/>
      <c r="CD966" s="15"/>
      <c r="CE966" s="15"/>
      <c r="CF966" s="15"/>
    </row>
    <row r="967" spans="1:242" s="1" customFormat="1" ht="10.5" customHeight="1" thickBot="1">
      <c r="A967" s="1299"/>
      <c r="B967" s="1367"/>
      <c r="C967" s="293"/>
      <c r="D967" s="254" t="s">
        <v>42</v>
      </c>
      <c r="E967" s="89" t="e">
        <f t="shared" ref="E967:J967" si="704">E966/E965</f>
        <v>#DIV/0!</v>
      </c>
      <c r="F967" s="89">
        <f t="shared" si="704"/>
        <v>0</v>
      </c>
      <c r="G967" s="89">
        <f t="shared" si="704"/>
        <v>0</v>
      </c>
      <c r="H967" s="461">
        <f t="shared" si="704"/>
        <v>0</v>
      </c>
      <c r="I967" s="89">
        <f t="shared" si="704"/>
        <v>0</v>
      </c>
      <c r="J967" s="89">
        <f t="shared" si="704"/>
        <v>0</v>
      </c>
      <c r="K967" s="89">
        <f>K966/K965</f>
        <v>0</v>
      </c>
      <c r="L967" s="89">
        <f t="shared" ref="L967:AB967" si="705">L966/L965</f>
        <v>1.5</v>
      </c>
      <c r="M967" s="89">
        <f t="shared" si="705"/>
        <v>1</v>
      </c>
      <c r="N967" s="461">
        <f t="shared" si="705"/>
        <v>1</v>
      </c>
      <c r="O967" s="89">
        <f t="shared" si="705"/>
        <v>1</v>
      </c>
      <c r="P967" s="89">
        <f t="shared" si="705"/>
        <v>1</v>
      </c>
      <c r="Q967" s="89">
        <f t="shared" si="705"/>
        <v>0.5</v>
      </c>
      <c r="R967" s="89">
        <f t="shared" si="705"/>
        <v>1</v>
      </c>
      <c r="S967" s="89">
        <f t="shared" si="705"/>
        <v>1</v>
      </c>
      <c r="T967" s="89">
        <f t="shared" si="705"/>
        <v>1</v>
      </c>
      <c r="U967" s="89">
        <f t="shared" si="705"/>
        <v>1</v>
      </c>
      <c r="V967" s="89">
        <f t="shared" si="705"/>
        <v>1</v>
      </c>
      <c r="W967" s="89">
        <f t="shared" si="705"/>
        <v>1</v>
      </c>
      <c r="X967" s="89">
        <f t="shared" si="705"/>
        <v>1</v>
      </c>
      <c r="Y967" s="461">
        <f t="shared" si="705"/>
        <v>1</v>
      </c>
      <c r="Z967" s="89">
        <f t="shared" si="705"/>
        <v>1</v>
      </c>
      <c r="AA967" s="89">
        <f t="shared" si="705"/>
        <v>1</v>
      </c>
      <c r="AB967" s="90">
        <f t="shared" si="705"/>
        <v>0.66666666666666674</v>
      </c>
      <c r="AC967" s="53"/>
      <c r="AD967" s="56"/>
      <c r="AE967" s="64"/>
      <c r="AF967" s="353"/>
      <c r="AG967" s="353"/>
      <c r="AH967" s="353"/>
      <c r="AI967" s="353"/>
      <c r="AJ967" s="353"/>
      <c r="AK967" s="353"/>
      <c r="AL967" s="353"/>
      <c r="AM967" s="353"/>
      <c r="AN967" s="353"/>
      <c r="AO967" s="353"/>
      <c r="AP967" s="353"/>
      <c r="AQ967" s="353"/>
      <c r="AR967" s="353"/>
      <c r="AS967" s="353"/>
      <c r="AT967" s="353"/>
      <c r="AU967" s="353"/>
      <c r="AV967" s="353"/>
      <c r="AW967" s="353"/>
      <c r="AX967" s="353"/>
      <c r="AY967" s="353"/>
      <c r="AZ967" s="353"/>
      <c r="BA967" s="353"/>
      <c r="BB967" s="353"/>
      <c r="BC967" s="353"/>
      <c r="BD967" s="353"/>
      <c r="BE967" s="353"/>
      <c r="BF967" s="353"/>
      <c r="BG967" s="353"/>
      <c r="BH967" s="353"/>
      <c r="BI967" s="353"/>
      <c r="BJ967" s="353"/>
      <c r="BK967" s="353"/>
      <c r="BL967" s="353"/>
      <c r="BM967" s="353"/>
      <c r="BN967" s="353"/>
      <c r="BO967" s="353"/>
      <c r="BP967" s="353"/>
      <c r="BQ967" s="353"/>
      <c r="BR967" s="353"/>
      <c r="BS967" s="353"/>
      <c r="BT967" s="353"/>
      <c r="BU967" s="353"/>
      <c r="BV967" s="353"/>
      <c r="BW967" s="353"/>
      <c r="BX967" s="353"/>
      <c r="BY967" s="175"/>
      <c r="BZ967" s="175"/>
      <c r="CA967" s="175"/>
      <c r="CB967" s="175"/>
      <c r="CC967" s="175"/>
    </row>
    <row r="968" spans="1:242" s="1" customFormat="1" ht="10.5" customHeight="1" thickBot="1">
      <c r="A968" s="534"/>
      <c r="B968" s="471" t="s">
        <v>131</v>
      </c>
      <c r="C968" s="854"/>
      <c r="D968" s="472" t="s">
        <v>37</v>
      </c>
      <c r="E968" s="1041">
        <v>16.8</v>
      </c>
      <c r="F968" s="1041">
        <v>16.8</v>
      </c>
      <c r="G968" s="1041">
        <v>16.8</v>
      </c>
      <c r="H968" s="435">
        <v>16.8</v>
      </c>
      <c r="I968" s="1041">
        <v>16.8</v>
      </c>
      <c r="J968" s="1041">
        <v>16.8</v>
      </c>
      <c r="K968" s="1041">
        <v>16.8</v>
      </c>
      <c r="L968" s="1041">
        <v>16.8</v>
      </c>
      <c r="M968" s="1041">
        <v>16.8</v>
      </c>
      <c r="N968" s="435">
        <v>16.8</v>
      </c>
      <c r="O968" s="1041">
        <v>16.8</v>
      </c>
      <c r="P968" s="1041">
        <v>16.8</v>
      </c>
      <c r="Q968" s="1041">
        <v>16.8</v>
      </c>
      <c r="R968" s="1041">
        <v>16.8</v>
      </c>
      <c r="S968" s="1041">
        <v>16.8</v>
      </c>
      <c r="T968" s="1041">
        <v>16.8</v>
      </c>
      <c r="U968" s="1041">
        <v>16.8</v>
      </c>
      <c r="V968" s="1041">
        <v>16.8</v>
      </c>
      <c r="W968" s="1041">
        <v>16.8</v>
      </c>
      <c r="X968" s="1041">
        <v>16.8</v>
      </c>
      <c r="Y968" s="435">
        <v>16.8</v>
      </c>
      <c r="Z968" s="1041">
        <v>16.8</v>
      </c>
      <c r="AA968" s="1041">
        <v>16.8</v>
      </c>
      <c r="AB968" s="1042">
        <v>16.8</v>
      </c>
      <c r="AC968" s="53">
        <v>0</v>
      </c>
      <c r="AD968" s="56"/>
      <c r="AE968" s="64">
        <v>40</v>
      </c>
      <c r="AF968" s="353">
        <v>5084.2</v>
      </c>
      <c r="AG968" s="353">
        <v>5084.3999999999996</v>
      </c>
      <c r="AH968" s="353">
        <v>5084.7</v>
      </c>
      <c r="AI968" s="353">
        <v>5084.8999999999996</v>
      </c>
      <c r="AJ968" s="353">
        <v>5085</v>
      </c>
      <c r="AK968" s="353">
        <v>5085.2</v>
      </c>
      <c r="AL968" s="353">
        <v>5085.3999999999996</v>
      </c>
      <c r="AM968" s="353">
        <v>5085.5</v>
      </c>
      <c r="AN968" s="353">
        <v>5085.7</v>
      </c>
      <c r="AO968" s="353">
        <v>5085.8999999999996</v>
      </c>
      <c r="AP968" s="353">
        <v>5086</v>
      </c>
      <c r="AQ968" s="353">
        <v>5086.2</v>
      </c>
      <c r="AR968" s="353">
        <v>5086.3999999999996</v>
      </c>
      <c r="AS968" s="353">
        <v>5086.5</v>
      </c>
      <c r="AT968" s="353">
        <v>5086.7</v>
      </c>
      <c r="AU968" s="353">
        <v>5086.8999999999996</v>
      </c>
      <c r="AV968" s="353">
        <v>5087</v>
      </c>
      <c r="AW968" s="353">
        <v>5087.2</v>
      </c>
      <c r="AX968" s="353">
        <v>5087.3999999999996</v>
      </c>
      <c r="AY968" s="353">
        <v>5087.5</v>
      </c>
      <c r="AZ968" s="353">
        <v>5087.7</v>
      </c>
      <c r="BA968" s="353">
        <v>5087.8999999999996</v>
      </c>
      <c r="BB968" s="353">
        <v>5088</v>
      </c>
      <c r="BC968" s="353">
        <v>5088.2</v>
      </c>
      <c r="BD968" s="353">
        <v>5088.3999999999996</v>
      </c>
      <c r="BE968" s="353"/>
      <c r="BF968" s="353"/>
      <c r="BG968" s="353"/>
      <c r="BH968" s="353"/>
      <c r="BI968" s="353"/>
      <c r="BJ968" s="353"/>
      <c r="BK968" s="353"/>
      <c r="BL968" s="353"/>
      <c r="BM968" s="353"/>
      <c r="BN968" s="353"/>
      <c r="BO968" s="353"/>
      <c r="BP968" s="353"/>
      <c r="BQ968" s="353"/>
      <c r="BR968" s="353"/>
      <c r="BS968" s="353"/>
      <c r="BT968" s="353"/>
      <c r="BU968" s="353"/>
      <c r="BV968" s="353"/>
      <c r="BW968" s="353"/>
      <c r="BX968" s="353"/>
      <c r="BY968" s="175"/>
      <c r="BZ968" s="175"/>
      <c r="CA968" s="175"/>
      <c r="CB968" s="175"/>
      <c r="CC968" s="175"/>
    </row>
    <row r="969" spans="1:242" s="1" customFormat="1" ht="10.5" customHeight="1">
      <c r="A969" s="1361" t="s">
        <v>57</v>
      </c>
      <c r="B969" s="1365"/>
      <c r="C969" s="861"/>
      <c r="D969" s="1249" t="s">
        <v>126</v>
      </c>
      <c r="E969" s="117">
        <f>E870+E875+E880+E885+E890+E895+E900+E905+E915+E950+E955+E960+E965</f>
        <v>0.45</v>
      </c>
      <c r="F969" s="117">
        <f t="shared" ref="F969:AB969" si="706">F870+F875+F880+F885+F890+F895+F900+F905+F915+F950+F955+F960+F965</f>
        <v>0.49</v>
      </c>
      <c r="G969" s="117">
        <f t="shared" si="706"/>
        <v>0.43000000000000005</v>
      </c>
      <c r="H969" s="404">
        <f t="shared" si="706"/>
        <v>0.31000000000000005</v>
      </c>
      <c r="I969" s="117">
        <f t="shared" si="706"/>
        <v>0.35000000000000003</v>
      </c>
      <c r="J969" s="117">
        <f t="shared" si="706"/>
        <v>0.34</v>
      </c>
      <c r="K969" s="117">
        <f t="shared" si="706"/>
        <v>0.35000000000000003</v>
      </c>
      <c r="L969" s="117">
        <f t="shared" si="706"/>
        <v>0.39</v>
      </c>
      <c r="M969" s="117">
        <f t="shared" si="706"/>
        <v>0.47</v>
      </c>
      <c r="N969" s="404">
        <f t="shared" si="706"/>
        <v>0.34000000000000008</v>
      </c>
      <c r="O969" s="117">
        <f t="shared" si="706"/>
        <v>0.44</v>
      </c>
      <c r="P969" s="117">
        <f t="shared" si="706"/>
        <v>0.4</v>
      </c>
      <c r="Q969" s="117">
        <f t="shared" si="706"/>
        <v>0.30000000000000004</v>
      </c>
      <c r="R969" s="117">
        <f t="shared" si="706"/>
        <v>0.4</v>
      </c>
      <c r="S969" s="117">
        <f t="shared" si="706"/>
        <v>0.4</v>
      </c>
      <c r="T969" s="117">
        <f t="shared" si="706"/>
        <v>0.29000000000000004</v>
      </c>
      <c r="U969" s="117">
        <f t="shared" si="706"/>
        <v>0.32000000000000006</v>
      </c>
      <c r="V969" s="117">
        <f t="shared" si="706"/>
        <v>0.37</v>
      </c>
      <c r="W969" s="117">
        <f t="shared" si="706"/>
        <v>0.33000000000000007</v>
      </c>
      <c r="X969" s="117">
        <f t="shared" si="706"/>
        <v>0.32000000000000006</v>
      </c>
      <c r="Y969" s="404">
        <f t="shared" si="706"/>
        <v>0.39</v>
      </c>
      <c r="Z969" s="117">
        <f>Z870+Z875+Z880+Z885+Z890+Z895+Z900+Z905+Z915+Z950+Z955+Z960+Z965</f>
        <v>0.21000000000000002</v>
      </c>
      <c r="AA969" s="117">
        <f t="shared" si="706"/>
        <v>0.2</v>
      </c>
      <c r="AB969" s="156">
        <f t="shared" si="706"/>
        <v>0.44000000000000006</v>
      </c>
      <c r="AC969" s="353"/>
      <c r="AD969" s="353"/>
      <c r="AE969" s="353"/>
      <c r="AF969" s="353"/>
      <c r="AG969" s="353"/>
      <c r="AH969" s="353"/>
      <c r="AI969" s="353"/>
      <c r="AJ969" s="353"/>
      <c r="AK969" s="353"/>
      <c r="AL969" s="353"/>
      <c r="AM969" s="353"/>
      <c r="AN969" s="353"/>
      <c r="AO969" s="353"/>
      <c r="AP969" s="353"/>
      <c r="AQ969" s="353"/>
      <c r="AR969" s="353"/>
      <c r="AS969" s="353"/>
      <c r="AT969" s="353"/>
      <c r="AU969" s="353"/>
      <c r="AV969" s="353"/>
      <c r="AW969" s="353"/>
      <c r="AX969" s="353"/>
      <c r="AY969" s="353"/>
      <c r="AZ969" s="353"/>
      <c r="BA969" s="353"/>
      <c r="BB969" s="353"/>
      <c r="BC969" s="353"/>
      <c r="BD969" s="353"/>
      <c r="BE969" s="353"/>
      <c r="BF969" s="353"/>
      <c r="BG969" s="353"/>
      <c r="BH969" s="353"/>
      <c r="BI969" s="353"/>
      <c r="BJ969" s="353"/>
      <c r="BK969" s="353"/>
      <c r="BL969" s="353"/>
      <c r="BM969" s="353"/>
      <c r="BN969" s="353"/>
      <c r="BO969" s="353"/>
      <c r="BP969" s="353"/>
      <c r="BQ969" s="353"/>
      <c r="BR969" s="353"/>
      <c r="BS969" s="353"/>
      <c r="BT969" s="353"/>
      <c r="BU969" s="353"/>
      <c r="BV969" s="353"/>
      <c r="BW969" s="353"/>
      <c r="BX969" s="353"/>
      <c r="BY969" s="175"/>
      <c r="BZ969" s="175"/>
      <c r="CA969" s="175"/>
      <c r="CB969" s="175"/>
      <c r="CC969" s="175"/>
    </row>
    <row r="970" spans="1:242" s="1" customFormat="1" ht="10.5" customHeight="1" thickBot="1">
      <c r="A970" s="1371"/>
      <c r="B970" s="1367"/>
      <c r="C970" s="862"/>
      <c r="D970" s="254" t="s">
        <v>127</v>
      </c>
      <c r="E970" s="119"/>
      <c r="F970" s="119"/>
      <c r="G970" s="119"/>
      <c r="H970" s="389"/>
      <c r="I970" s="119"/>
      <c r="J970" s="119"/>
      <c r="K970" s="119"/>
      <c r="L970" s="119"/>
      <c r="M970" s="119"/>
      <c r="N970" s="389"/>
      <c r="O970" s="119"/>
      <c r="P970" s="119"/>
      <c r="Q970" s="119"/>
      <c r="R970" s="119"/>
      <c r="S970" s="119"/>
      <c r="T970" s="119"/>
      <c r="U970" s="119"/>
      <c r="V970" s="119"/>
      <c r="W970" s="119"/>
      <c r="X970" s="119"/>
      <c r="Y970" s="389"/>
      <c r="Z970" s="119"/>
      <c r="AA970" s="119"/>
      <c r="AB970" s="157"/>
      <c r="AC970" s="353"/>
      <c r="AD970" s="353"/>
      <c r="AE970" s="353"/>
      <c r="AF970" s="353"/>
      <c r="AG970" s="353"/>
      <c r="AH970" s="353"/>
      <c r="AI970" s="353"/>
      <c r="AJ970" s="353"/>
      <c r="AK970" s="353"/>
      <c r="AL970" s="353"/>
      <c r="AM970" s="353"/>
      <c r="AN970" s="353"/>
      <c r="AO970" s="353"/>
      <c r="AP970" s="353"/>
      <c r="AQ970" s="353"/>
      <c r="AR970" s="353"/>
      <c r="AS970" s="353"/>
      <c r="AT970" s="353"/>
      <c r="AU970" s="353"/>
      <c r="AV970" s="353"/>
      <c r="AW970" s="353"/>
      <c r="AX970" s="353"/>
      <c r="AY970" s="353"/>
      <c r="AZ970" s="353"/>
      <c r="BA970" s="353"/>
      <c r="BB970" s="353"/>
      <c r="BC970" s="353"/>
      <c r="BD970" s="353"/>
      <c r="BE970" s="353"/>
      <c r="BF970" s="353"/>
      <c r="BG970" s="353"/>
      <c r="BH970" s="353"/>
      <c r="BI970" s="353"/>
      <c r="BJ970" s="353"/>
      <c r="BK970" s="353"/>
      <c r="BL970" s="353"/>
      <c r="BM970" s="353"/>
      <c r="BN970" s="353"/>
      <c r="BO970" s="353"/>
      <c r="BP970" s="353"/>
      <c r="BQ970" s="353"/>
      <c r="BR970" s="353"/>
      <c r="BS970" s="353"/>
      <c r="BT970" s="353"/>
      <c r="BU970" s="353"/>
      <c r="BV970" s="353"/>
      <c r="BW970" s="353"/>
      <c r="BX970" s="353"/>
      <c r="BY970" s="175"/>
      <c r="BZ970" s="175"/>
      <c r="CA970" s="175"/>
      <c r="CB970" s="175"/>
      <c r="CC970" s="175"/>
    </row>
    <row r="971" spans="1:242" s="30" customFormat="1" ht="10.5" customHeight="1">
      <c r="A971" s="1333" t="s">
        <v>970</v>
      </c>
      <c r="B971" s="1334"/>
      <c r="C971" s="870"/>
      <c r="D971" s="1237" t="s">
        <v>940</v>
      </c>
      <c r="E971" s="60">
        <f>(((E854+E859)-E969)/(E854+E859))*100</f>
        <v>80.519480519480524</v>
      </c>
      <c r="F971" s="60">
        <f t="shared" ref="F971:AB971" si="707">(((F854+F859)-F969)/(F854+F859))*100</f>
        <v>80</v>
      </c>
      <c r="G971" s="60">
        <f t="shared" si="707"/>
        <v>77.005347593582883</v>
      </c>
      <c r="H971" s="383">
        <f t="shared" si="707"/>
        <v>80.503144654088047</v>
      </c>
      <c r="I971" s="60">
        <f t="shared" si="707"/>
        <v>79.76878612716763</v>
      </c>
      <c r="J971" s="60">
        <f t="shared" si="707"/>
        <v>80.346820809248555</v>
      </c>
      <c r="K971" s="60">
        <f t="shared" si="707"/>
        <v>79.76878612716763</v>
      </c>
      <c r="L971" s="60">
        <f t="shared" si="707"/>
        <v>76.506024096385545</v>
      </c>
      <c r="M971" s="60">
        <f t="shared" si="707"/>
        <v>79.017857142857153</v>
      </c>
      <c r="N971" s="383">
        <f t="shared" si="707"/>
        <v>79.518072289156621</v>
      </c>
      <c r="O971" s="60">
        <f t="shared" si="707"/>
        <v>78.846153846153854</v>
      </c>
      <c r="P971" s="60">
        <f t="shared" si="707"/>
        <v>77.777777777777771</v>
      </c>
      <c r="Q971" s="60">
        <f t="shared" si="707"/>
        <v>79.166666666666657</v>
      </c>
      <c r="R971" s="60">
        <f t="shared" si="707"/>
        <v>77.777777777777771</v>
      </c>
      <c r="S971" s="60">
        <f t="shared" si="707"/>
        <v>77.777777777777771</v>
      </c>
      <c r="T971" s="60">
        <f t="shared" si="707"/>
        <v>79.8611111111111</v>
      </c>
      <c r="U971" s="60">
        <f t="shared" si="707"/>
        <v>82.222222222222214</v>
      </c>
      <c r="V971" s="60">
        <f t="shared" si="707"/>
        <v>80.213903743315512</v>
      </c>
      <c r="W971" s="60">
        <f t="shared" si="707"/>
        <v>80.924855491329467</v>
      </c>
      <c r="X971" s="60">
        <f t="shared" si="707"/>
        <v>78.807947019867541</v>
      </c>
      <c r="Y971" s="383">
        <f t="shared" si="707"/>
        <v>81.944444444444443</v>
      </c>
      <c r="Z971" s="60">
        <f>(((Z854+Z859)-Z969)/(Z854+Z859))*100</f>
        <v>82.786885245901644</v>
      </c>
      <c r="AA971" s="60">
        <f t="shared" si="707"/>
        <v>83.606557377049185</v>
      </c>
      <c r="AB971" s="62">
        <f t="shared" si="707"/>
        <v>79.629629629629633</v>
      </c>
      <c r="AC971" s="384"/>
      <c r="AD971" s="353"/>
      <c r="AE971" s="353"/>
      <c r="AF971" s="353"/>
      <c r="AG971" s="353"/>
      <c r="AH971" s="353"/>
      <c r="AI971" s="353"/>
      <c r="AJ971" s="353"/>
      <c r="AK971" s="353"/>
      <c r="AL971" s="353"/>
      <c r="AM971" s="353"/>
      <c r="AN971" s="353"/>
      <c r="AO971" s="353"/>
      <c r="AP971" s="353"/>
      <c r="AQ971" s="353"/>
      <c r="AR971" s="353"/>
      <c r="AS971" s="353"/>
      <c r="AT971" s="353"/>
      <c r="AU971" s="353"/>
      <c r="AV971" s="353"/>
      <c r="AW971" s="353"/>
      <c r="AX971" s="353"/>
      <c r="AY971" s="353"/>
      <c r="AZ971" s="353"/>
      <c r="BA971" s="353"/>
      <c r="BB971" s="353"/>
      <c r="BC971" s="353"/>
      <c r="BD971" s="353"/>
      <c r="BE971" s="353"/>
      <c r="BF971" s="353"/>
      <c r="BG971" s="353"/>
      <c r="BH971" s="353"/>
      <c r="BI971" s="353"/>
      <c r="BJ971" s="353"/>
      <c r="BK971" s="353"/>
      <c r="BL971" s="353"/>
      <c r="BM971" s="353"/>
      <c r="BN971" s="353"/>
      <c r="BO971" s="353"/>
      <c r="BP971" s="353"/>
      <c r="BQ971" s="353"/>
      <c r="BR971" s="353"/>
      <c r="BS971" s="353"/>
      <c r="BT971" s="353"/>
      <c r="BU971" s="353"/>
      <c r="BV971" s="353"/>
      <c r="BW971" s="353"/>
      <c r="BX971" s="353"/>
      <c r="BY971" s="175"/>
      <c r="BZ971" s="175"/>
      <c r="CA971" s="175"/>
      <c r="CB971" s="175"/>
      <c r="CC971" s="175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GW971" s="33"/>
      <c r="GX971" s="33"/>
      <c r="GY971" s="33"/>
      <c r="GZ971" s="33"/>
      <c r="HA971" s="33"/>
      <c r="HB971" s="33"/>
      <c r="HC971" s="33"/>
      <c r="HD971" s="33"/>
      <c r="HE971" s="33"/>
      <c r="HF971" s="33"/>
      <c r="HG971" s="33"/>
      <c r="HH971" s="33"/>
      <c r="HI971" s="33"/>
      <c r="HJ971" s="33"/>
      <c r="HK971" s="33"/>
      <c r="HL971" s="33"/>
      <c r="HM971" s="33"/>
      <c r="HN971" s="33"/>
      <c r="HO971" s="33"/>
      <c r="HP971" s="33"/>
      <c r="HQ971" s="33"/>
      <c r="HR971" s="33"/>
      <c r="HS971" s="33"/>
      <c r="HT971" s="33"/>
      <c r="HU971" s="33"/>
      <c r="HV971" s="33"/>
      <c r="HW971" s="33"/>
      <c r="HX971" s="33"/>
      <c r="HY971" s="33"/>
      <c r="HZ971" s="33"/>
      <c r="IA971" s="33"/>
      <c r="IB971" s="33"/>
      <c r="IC971" s="33"/>
      <c r="ID971" s="33"/>
      <c r="IE971" s="33"/>
      <c r="IF971" s="33"/>
      <c r="IG971" s="33"/>
      <c r="IH971" s="33"/>
    </row>
    <row r="972" spans="1:242" s="30" customFormat="1" ht="20.25" customHeight="1" thickBot="1">
      <c r="A972" s="1335"/>
      <c r="B972" s="1336"/>
      <c r="C972" s="880"/>
      <c r="D972" s="386" t="s">
        <v>941</v>
      </c>
      <c r="E972" s="123"/>
      <c r="F972" s="123"/>
      <c r="G972" s="123"/>
      <c r="H972" s="1036"/>
      <c r="I972" s="123"/>
      <c r="J972" s="123"/>
      <c r="K972" s="123"/>
      <c r="L972" s="123"/>
      <c r="M972" s="123"/>
      <c r="N972" s="1036"/>
      <c r="O972" s="123"/>
      <c r="P972" s="123"/>
      <c r="Q972" s="123"/>
      <c r="R972" s="123"/>
      <c r="S972" s="123"/>
      <c r="T972" s="123"/>
      <c r="U972" s="123"/>
      <c r="V972" s="123"/>
      <c r="W972" s="123"/>
      <c r="X972" s="123"/>
      <c r="Y972" s="1036"/>
      <c r="Z972" s="123"/>
      <c r="AA972" s="123"/>
      <c r="AB972" s="125"/>
      <c r="AC972" s="384"/>
      <c r="AD972" s="353"/>
      <c r="AE972" s="353"/>
      <c r="AF972" s="353"/>
      <c r="AG972" s="353"/>
      <c r="AH972" s="353"/>
      <c r="AI972" s="353"/>
      <c r="AJ972" s="353"/>
      <c r="AK972" s="353"/>
      <c r="AL972" s="353"/>
      <c r="AM972" s="353"/>
      <c r="AN972" s="353"/>
      <c r="AO972" s="353"/>
      <c r="AP972" s="353"/>
      <c r="AQ972" s="353"/>
      <c r="AR972" s="353"/>
      <c r="AS972" s="353"/>
      <c r="AT972" s="353"/>
      <c r="AU972" s="353"/>
      <c r="AV972" s="353"/>
      <c r="AW972" s="353"/>
      <c r="AX972" s="353"/>
      <c r="AY972" s="353"/>
      <c r="AZ972" s="353"/>
      <c r="BA972" s="353"/>
      <c r="BB972" s="353"/>
      <c r="BC972" s="353"/>
      <c r="BD972" s="353"/>
      <c r="BE972" s="353"/>
      <c r="BF972" s="353"/>
      <c r="BG972" s="353"/>
      <c r="BH972" s="353"/>
      <c r="BI972" s="353"/>
      <c r="BJ972" s="353"/>
      <c r="BK972" s="353"/>
      <c r="BL972" s="353"/>
      <c r="BM972" s="353"/>
      <c r="BN972" s="353"/>
      <c r="BO972" s="353"/>
      <c r="BP972" s="353"/>
      <c r="BQ972" s="353"/>
      <c r="BR972" s="353"/>
      <c r="BS972" s="353"/>
      <c r="BT972" s="353"/>
      <c r="BU972" s="353"/>
      <c r="BV972" s="353"/>
      <c r="BW972" s="353"/>
      <c r="BX972" s="353"/>
      <c r="BY972" s="175"/>
      <c r="BZ972" s="175"/>
      <c r="CA972" s="175"/>
      <c r="CB972" s="175"/>
      <c r="CC972" s="175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GW972" s="33"/>
      <c r="GX972" s="33"/>
      <c r="GY972" s="33"/>
      <c r="GZ972" s="33"/>
      <c r="HA972" s="33"/>
      <c r="HB972" s="33"/>
      <c r="HC972" s="33"/>
      <c r="HD972" s="33"/>
      <c r="HE972" s="33"/>
      <c r="HF972" s="33"/>
      <c r="HG972" s="33"/>
      <c r="HH972" s="33"/>
      <c r="HI972" s="33"/>
      <c r="HJ972" s="33"/>
      <c r="HK972" s="33"/>
      <c r="HL972" s="33"/>
      <c r="HM972" s="33"/>
      <c r="HN972" s="33"/>
      <c r="HO972" s="33"/>
      <c r="HP972" s="33"/>
      <c r="HQ972" s="33"/>
      <c r="HR972" s="33"/>
      <c r="HS972" s="33"/>
      <c r="HT972" s="33"/>
      <c r="HU972" s="33"/>
      <c r="HV972" s="33"/>
      <c r="HW972" s="33"/>
      <c r="HX972" s="33"/>
      <c r="HY972" s="33"/>
      <c r="HZ972" s="33"/>
      <c r="IA972" s="33"/>
      <c r="IB972" s="33"/>
      <c r="IC972" s="33"/>
      <c r="ID972" s="33"/>
      <c r="IE972" s="33"/>
      <c r="IF972" s="33"/>
      <c r="IG972" s="33"/>
      <c r="IH972" s="33"/>
    </row>
    <row r="973" spans="1:242" s="1" customFormat="1" ht="10.5" customHeight="1">
      <c r="A973" s="1381" t="s">
        <v>58</v>
      </c>
      <c r="B973" s="1382"/>
      <c r="C973" s="864"/>
      <c r="D973" s="1249" t="s">
        <v>126</v>
      </c>
      <c r="E973" s="117">
        <f>E854+E859-E969</f>
        <v>1.86</v>
      </c>
      <c r="F973" s="117">
        <f t="shared" ref="F973:AB973" si="708">F854+F859-F969</f>
        <v>1.9600000000000002</v>
      </c>
      <c r="G973" s="117">
        <f t="shared" si="708"/>
        <v>1.44</v>
      </c>
      <c r="H973" s="404">
        <f t="shared" si="708"/>
        <v>1.2799999999999998</v>
      </c>
      <c r="I973" s="117">
        <f t="shared" si="708"/>
        <v>1.38</v>
      </c>
      <c r="J973" s="117">
        <f t="shared" si="708"/>
        <v>1.39</v>
      </c>
      <c r="K973" s="117">
        <f t="shared" si="708"/>
        <v>1.38</v>
      </c>
      <c r="L973" s="117">
        <f t="shared" si="708"/>
        <v>1.27</v>
      </c>
      <c r="M973" s="117">
        <f t="shared" si="708"/>
        <v>1.7700000000000002</v>
      </c>
      <c r="N973" s="404">
        <f t="shared" si="708"/>
        <v>1.3199999999999998</v>
      </c>
      <c r="O973" s="117">
        <f t="shared" si="708"/>
        <v>1.6400000000000001</v>
      </c>
      <c r="P973" s="117">
        <f t="shared" si="708"/>
        <v>1.4</v>
      </c>
      <c r="Q973" s="117">
        <f t="shared" si="708"/>
        <v>1.1399999999999999</v>
      </c>
      <c r="R973" s="117">
        <f t="shared" si="708"/>
        <v>1.4</v>
      </c>
      <c r="S973" s="117">
        <f t="shared" si="708"/>
        <v>1.4</v>
      </c>
      <c r="T973" s="117">
        <f t="shared" si="708"/>
        <v>1.1499999999999999</v>
      </c>
      <c r="U973" s="117">
        <f t="shared" si="708"/>
        <v>1.48</v>
      </c>
      <c r="V973" s="117">
        <f t="shared" si="708"/>
        <v>1.5</v>
      </c>
      <c r="W973" s="117">
        <f t="shared" si="708"/>
        <v>1.4</v>
      </c>
      <c r="X973" s="117">
        <f t="shared" si="708"/>
        <v>1.19</v>
      </c>
      <c r="Y973" s="404">
        <f t="shared" si="708"/>
        <v>1.77</v>
      </c>
      <c r="Z973" s="117">
        <f t="shared" si="708"/>
        <v>1.01</v>
      </c>
      <c r="AA973" s="117">
        <f t="shared" si="708"/>
        <v>1.02</v>
      </c>
      <c r="AB973" s="156">
        <f t="shared" si="708"/>
        <v>1.7200000000000002</v>
      </c>
      <c r="AC973" s="353"/>
      <c r="AD973" s="353"/>
      <c r="AE973" s="353"/>
      <c r="AF973" s="353"/>
      <c r="AG973" s="353"/>
      <c r="AH973" s="353"/>
      <c r="AI973" s="353"/>
      <c r="AJ973" s="353"/>
      <c r="AK973" s="353"/>
      <c r="AL973" s="353"/>
      <c r="AM973" s="353"/>
      <c r="AN973" s="353"/>
      <c r="AO973" s="353"/>
      <c r="AP973" s="353"/>
      <c r="AQ973" s="353"/>
      <c r="AR973" s="353"/>
      <c r="AS973" s="353"/>
      <c r="AT973" s="353"/>
      <c r="AU973" s="353"/>
      <c r="AV973" s="353"/>
      <c r="AW973" s="353"/>
      <c r="AX973" s="353"/>
      <c r="AY973" s="353"/>
      <c r="AZ973" s="353"/>
      <c r="BA973" s="353"/>
      <c r="BB973" s="353"/>
      <c r="BC973" s="353"/>
      <c r="BD973" s="353"/>
      <c r="BE973" s="353"/>
      <c r="BF973" s="353"/>
      <c r="BG973" s="353"/>
      <c r="BH973" s="353"/>
      <c r="BI973" s="353"/>
      <c r="BJ973" s="353"/>
      <c r="BK973" s="353"/>
      <c r="BL973" s="353"/>
      <c r="BM973" s="353"/>
      <c r="BN973" s="353"/>
      <c r="BO973" s="353"/>
      <c r="BP973" s="353"/>
      <c r="BQ973" s="353"/>
      <c r="BR973" s="353"/>
      <c r="BS973" s="353"/>
      <c r="BT973" s="353"/>
      <c r="BU973" s="353"/>
      <c r="BV973" s="353"/>
      <c r="BW973" s="353"/>
      <c r="BX973" s="353"/>
      <c r="BY973" s="175"/>
      <c r="BZ973" s="175"/>
      <c r="CA973" s="175"/>
      <c r="CB973" s="175"/>
      <c r="CC973" s="175"/>
    </row>
    <row r="974" spans="1:242" s="1" customFormat="1" ht="10.5" customHeight="1" thickBot="1">
      <c r="A974" s="1393"/>
      <c r="B974" s="1418"/>
      <c r="C974" s="865"/>
      <c r="D974" s="254" t="s">
        <v>127</v>
      </c>
      <c r="E974" s="119"/>
      <c r="F974" s="119"/>
      <c r="G974" s="119"/>
      <c r="H974" s="389"/>
      <c r="I974" s="119"/>
      <c r="J974" s="119"/>
      <c r="K974" s="119"/>
      <c r="L974" s="119"/>
      <c r="M974" s="119"/>
      <c r="N974" s="389"/>
      <c r="O974" s="119"/>
      <c r="P974" s="119"/>
      <c r="Q974" s="119"/>
      <c r="R974" s="119"/>
      <c r="S974" s="119"/>
      <c r="T974" s="119"/>
      <c r="U974" s="119"/>
      <c r="V974" s="119"/>
      <c r="W974" s="119"/>
      <c r="X974" s="119"/>
      <c r="Y974" s="389"/>
      <c r="Z974" s="119"/>
      <c r="AA974" s="119"/>
      <c r="AB974" s="157"/>
      <c r="AC974" s="353"/>
      <c r="AD974" s="353"/>
      <c r="AE974" s="353"/>
      <c r="AF974" s="353"/>
      <c r="AG974" s="353"/>
      <c r="AH974" s="353"/>
      <c r="AI974" s="353"/>
      <c r="AJ974" s="353"/>
      <c r="AK974" s="353"/>
      <c r="AL974" s="353"/>
      <c r="AM974" s="353"/>
      <c r="AN974" s="353"/>
      <c r="AO974" s="353"/>
      <c r="AP974" s="353"/>
      <c r="AQ974" s="353"/>
      <c r="AR974" s="353"/>
      <c r="AS974" s="353"/>
      <c r="AT974" s="353"/>
      <c r="AU974" s="353"/>
      <c r="AV974" s="353"/>
      <c r="AW974" s="353"/>
      <c r="AX974" s="353"/>
      <c r="AY974" s="353"/>
      <c r="AZ974" s="353"/>
      <c r="BA974" s="353"/>
      <c r="BB974" s="353"/>
      <c r="BC974" s="353"/>
      <c r="BD974" s="353"/>
      <c r="BE974" s="353"/>
      <c r="BF974" s="353"/>
      <c r="BG974" s="353"/>
      <c r="BH974" s="353"/>
      <c r="BI974" s="353"/>
      <c r="BJ974" s="353"/>
      <c r="BK974" s="353"/>
      <c r="BL974" s="353"/>
      <c r="BM974" s="353"/>
      <c r="BN974" s="353"/>
      <c r="BO974" s="353"/>
      <c r="BP974" s="353"/>
      <c r="BQ974" s="353"/>
      <c r="BR974" s="353"/>
      <c r="BS974" s="353"/>
      <c r="BT974" s="353"/>
      <c r="BU974" s="353"/>
      <c r="BV974" s="353"/>
      <c r="BW974" s="353"/>
      <c r="BX974" s="353"/>
      <c r="BY974" s="175"/>
      <c r="BZ974" s="175"/>
      <c r="CA974" s="175"/>
      <c r="CB974" s="175"/>
      <c r="CC974" s="175"/>
    </row>
    <row r="975" spans="1:242" s="5" customFormat="1" ht="10.5" customHeight="1">
      <c r="A975" s="1357" t="s">
        <v>61</v>
      </c>
      <c r="B975" s="1358"/>
      <c r="C975" s="841"/>
      <c r="D975" s="39" t="s">
        <v>126</v>
      </c>
      <c r="E975" s="127">
        <f>E973</f>
        <v>1.86</v>
      </c>
      <c r="F975" s="127">
        <f t="shared" ref="F975:AB975" si="709">F973</f>
        <v>1.9600000000000002</v>
      </c>
      <c r="G975" s="127">
        <f t="shared" si="709"/>
        <v>1.44</v>
      </c>
      <c r="H975" s="416">
        <f t="shared" si="709"/>
        <v>1.2799999999999998</v>
      </c>
      <c r="I975" s="127">
        <f t="shared" si="709"/>
        <v>1.38</v>
      </c>
      <c r="J975" s="127">
        <f t="shared" si="709"/>
        <v>1.39</v>
      </c>
      <c r="K975" s="127">
        <f t="shared" si="709"/>
        <v>1.38</v>
      </c>
      <c r="L975" s="127">
        <f t="shared" si="709"/>
        <v>1.27</v>
      </c>
      <c r="M975" s="127">
        <f t="shared" si="709"/>
        <v>1.7700000000000002</v>
      </c>
      <c r="N975" s="416">
        <f t="shared" si="709"/>
        <v>1.3199999999999998</v>
      </c>
      <c r="O975" s="127">
        <f t="shared" si="709"/>
        <v>1.6400000000000001</v>
      </c>
      <c r="P975" s="127">
        <f t="shared" si="709"/>
        <v>1.4</v>
      </c>
      <c r="Q975" s="127">
        <f t="shared" si="709"/>
        <v>1.1399999999999999</v>
      </c>
      <c r="R975" s="127">
        <f t="shared" si="709"/>
        <v>1.4</v>
      </c>
      <c r="S975" s="127">
        <f t="shared" si="709"/>
        <v>1.4</v>
      </c>
      <c r="T975" s="127">
        <f t="shared" si="709"/>
        <v>1.1499999999999999</v>
      </c>
      <c r="U975" s="127">
        <f t="shared" si="709"/>
        <v>1.48</v>
      </c>
      <c r="V975" s="127">
        <f t="shared" si="709"/>
        <v>1.5</v>
      </c>
      <c r="W975" s="127">
        <f t="shared" si="709"/>
        <v>1.4</v>
      </c>
      <c r="X975" s="127">
        <f t="shared" si="709"/>
        <v>1.19</v>
      </c>
      <c r="Y975" s="416">
        <f t="shared" si="709"/>
        <v>1.77</v>
      </c>
      <c r="Z975" s="127">
        <f t="shared" si="709"/>
        <v>1.01</v>
      </c>
      <c r="AA975" s="127">
        <f t="shared" si="709"/>
        <v>1.02</v>
      </c>
      <c r="AB975" s="128">
        <f t="shared" si="709"/>
        <v>1.7200000000000002</v>
      </c>
      <c r="AC975" s="390"/>
      <c r="AD975" s="390"/>
      <c r="AE975" s="390"/>
      <c r="AF975" s="390"/>
      <c r="AG975" s="390"/>
      <c r="AH975" s="390"/>
      <c r="AI975" s="390"/>
      <c r="AJ975" s="390"/>
      <c r="AK975" s="390"/>
      <c r="AL975" s="390"/>
      <c r="AM975" s="390"/>
      <c r="AN975" s="390"/>
      <c r="AO975" s="390"/>
      <c r="AP975" s="390"/>
      <c r="AQ975" s="390"/>
      <c r="AR975" s="390"/>
      <c r="AS975" s="390"/>
      <c r="AT975" s="390"/>
      <c r="AU975" s="390"/>
      <c r="AV975" s="390"/>
      <c r="AW975" s="390"/>
      <c r="AX975" s="390"/>
      <c r="AY975" s="390"/>
      <c r="AZ975" s="390"/>
      <c r="BA975" s="390"/>
      <c r="BB975" s="390"/>
      <c r="BC975" s="390"/>
      <c r="BD975" s="390"/>
      <c r="BE975" s="390"/>
      <c r="BF975" s="390"/>
      <c r="BG975" s="390"/>
      <c r="BH975" s="390"/>
      <c r="BI975" s="390"/>
      <c r="BJ975" s="390"/>
      <c r="BK975" s="390"/>
      <c r="BL975" s="390"/>
      <c r="BM975" s="390"/>
      <c r="BN975" s="390"/>
      <c r="BO975" s="390"/>
      <c r="BP975" s="390"/>
      <c r="BQ975" s="390"/>
      <c r="BR975" s="390"/>
      <c r="BS975" s="390"/>
      <c r="BT975" s="390"/>
      <c r="BU975" s="390"/>
      <c r="BV975" s="390"/>
      <c r="BW975" s="390"/>
      <c r="BX975" s="390"/>
      <c r="BY975" s="137"/>
      <c r="BZ975" s="137"/>
      <c r="CA975" s="137"/>
      <c r="CB975" s="137"/>
      <c r="CC975" s="137"/>
    </row>
    <row r="976" spans="1:242" s="5" customFormat="1" ht="10.5" customHeight="1" thickBot="1">
      <c r="A976" s="1359"/>
      <c r="B976" s="1360"/>
      <c r="C976" s="842"/>
      <c r="D976" s="42" t="s">
        <v>127</v>
      </c>
      <c r="E976" s="131"/>
      <c r="F976" s="131"/>
      <c r="G976" s="131"/>
      <c r="H976" s="417"/>
      <c r="I976" s="131"/>
      <c r="J976" s="131"/>
      <c r="K976" s="131"/>
      <c r="L976" s="131"/>
      <c r="M976" s="131"/>
      <c r="N976" s="417"/>
      <c r="O976" s="131"/>
      <c r="P976" s="131"/>
      <c r="Q976" s="131"/>
      <c r="R976" s="131"/>
      <c r="S976" s="131"/>
      <c r="T976" s="131"/>
      <c r="U976" s="131"/>
      <c r="V976" s="131"/>
      <c r="W976" s="131"/>
      <c r="X976" s="131"/>
      <c r="Y976" s="417"/>
      <c r="Z976" s="131"/>
      <c r="AA976" s="131"/>
      <c r="AB976" s="132"/>
      <c r="AC976" s="390"/>
      <c r="AD976" s="390"/>
      <c r="AE976" s="390"/>
      <c r="AF976" s="390"/>
      <c r="AG976" s="390"/>
      <c r="AH976" s="390"/>
      <c r="AI976" s="390"/>
      <c r="AJ976" s="390"/>
      <c r="AK976" s="390"/>
      <c r="AL976" s="390"/>
      <c r="AM976" s="390"/>
      <c r="AN976" s="390"/>
      <c r="AO976" s="390"/>
      <c r="AP976" s="390"/>
      <c r="AQ976" s="390"/>
      <c r="AR976" s="390"/>
      <c r="AS976" s="390"/>
      <c r="AT976" s="390"/>
      <c r="AU976" s="390"/>
      <c r="AV976" s="390"/>
      <c r="AW976" s="390"/>
      <c r="AX976" s="390"/>
      <c r="AY976" s="390"/>
      <c r="AZ976" s="390"/>
      <c r="BA976" s="390"/>
      <c r="BB976" s="390"/>
      <c r="BC976" s="390"/>
      <c r="BD976" s="390"/>
      <c r="BE976" s="390"/>
      <c r="BF976" s="390"/>
      <c r="BG976" s="390"/>
      <c r="BH976" s="390"/>
      <c r="BI976" s="390"/>
      <c r="BJ976" s="390"/>
      <c r="BK976" s="390"/>
      <c r="BL976" s="390"/>
      <c r="BM976" s="390"/>
      <c r="BN976" s="390"/>
      <c r="BO976" s="390"/>
      <c r="BP976" s="390"/>
      <c r="BQ976" s="390"/>
      <c r="BR976" s="390"/>
      <c r="BS976" s="390"/>
      <c r="BT976" s="390"/>
      <c r="BU976" s="390"/>
      <c r="BV976" s="390"/>
      <c r="BW976" s="390"/>
      <c r="BX976" s="390"/>
      <c r="BY976" s="137"/>
      <c r="BZ976" s="137"/>
      <c r="CA976" s="137"/>
      <c r="CB976" s="137"/>
      <c r="CC976" s="137"/>
    </row>
    <row r="977" spans="1:81" s="6" customFormat="1" ht="29.25" customHeight="1" thickBot="1">
      <c r="A977" s="1251"/>
      <c r="B977" s="1251"/>
      <c r="C977" s="506"/>
      <c r="D977" s="181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163"/>
      <c r="S977" s="163"/>
      <c r="T977" s="163"/>
      <c r="U977" s="163"/>
      <c r="V977" s="163"/>
      <c r="W977" s="163"/>
      <c r="X977" s="163"/>
      <c r="Y977" s="163"/>
      <c r="Z977" s="163"/>
      <c r="AA977" s="163"/>
      <c r="AB977" s="163"/>
      <c r="AC977" s="361"/>
      <c r="AD977" s="361"/>
      <c r="AE977" s="361"/>
      <c r="AF977" s="361"/>
      <c r="AG977" s="361"/>
      <c r="AH977" s="361"/>
      <c r="AI977" s="361"/>
      <c r="AJ977" s="361"/>
      <c r="AK977" s="361"/>
      <c r="AL977" s="361"/>
      <c r="AM977" s="361"/>
      <c r="AN977" s="361"/>
      <c r="AO977" s="361"/>
      <c r="AP977" s="361"/>
      <c r="AQ977" s="361"/>
      <c r="AR977" s="361"/>
      <c r="AS977" s="361"/>
      <c r="AT977" s="361"/>
      <c r="AU977" s="361"/>
      <c r="AV977" s="361"/>
      <c r="AW977" s="361"/>
      <c r="AX977" s="361"/>
      <c r="AY977" s="361"/>
      <c r="AZ977" s="361"/>
      <c r="BA977" s="361"/>
      <c r="BB977" s="361"/>
      <c r="BC977" s="361"/>
      <c r="BD977" s="361"/>
      <c r="BE977" s="361"/>
      <c r="BF977" s="361"/>
      <c r="BG977" s="361"/>
      <c r="BH977" s="361"/>
      <c r="BI977" s="361"/>
      <c r="BJ977" s="361"/>
      <c r="BK977" s="361"/>
      <c r="BL977" s="361"/>
      <c r="BM977" s="361"/>
      <c r="BN977" s="361"/>
      <c r="BO977" s="361"/>
      <c r="BP977" s="361"/>
      <c r="BQ977" s="361"/>
      <c r="BR977" s="361"/>
      <c r="BS977" s="361"/>
      <c r="BT977" s="361"/>
      <c r="BU977" s="361"/>
      <c r="BV977" s="361"/>
      <c r="BW977" s="361"/>
      <c r="BX977" s="361"/>
      <c r="BY977" s="163"/>
      <c r="BZ977" s="163"/>
      <c r="CA977" s="163"/>
      <c r="CB977" s="163"/>
      <c r="CC977" s="163"/>
    </row>
    <row r="978" spans="1:81" ht="28.5" customHeight="1" thickBot="1">
      <c r="A978" s="425" t="s">
        <v>45</v>
      </c>
      <c r="B978" s="34" t="s">
        <v>101</v>
      </c>
      <c r="C978" s="34" t="s">
        <v>991</v>
      </c>
      <c r="D978" s="34" t="s">
        <v>40</v>
      </c>
      <c r="E978" s="1394" t="s">
        <v>41</v>
      </c>
      <c r="F978" s="1394"/>
      <c r="G978" s="1394"/>
      <c r="H978" s="1394"/>
      <c r="I978" s="1394"/>
      <c r="J978" s="1394"/>
      <c r="K978" s="1394"/>
      <c r="L978" s="1394"/>
      <c r="M978" s="1394"/>
      <c r="N978" s="1394"/>
      <c r="O978" s="1394"/>
      <c r="P978" s="1394"/>
      <c r="Q978" s="1394"/>
      <c r="R978" s="1394"/>
      <c r="S978" s="1394"/>
      <c r="T978" s="1394"/>
      <c r="U978" s="1394"/>
      <c r="V978" s="1394"/>
      <c r="W978" s="1394"/>
      <c r="X978" s="1394"/>
      <c r="Y978" s="1394"/>
      <c r="Z978" s="1394"/>
      <c r="AA978" s="1394"/>
      <c r="AB978" s="1395"/>
    </row>
    <row r="979" spans="1:81" ht="10.5" customHeight="1" thickBot="1">
      <c r="A979" s="553" t="s">
        <v>362</v>
      </c>
      <c r="B979" s="532"/>
      <c r="C979" s="532"/>
      <c r="D979" s="532"/>
      <c r="E979" s="532">
        <v>1</v>
      </c>
      <c r="F979" s="532">
        <v>2</v>
      </c>
      <c r="G979" s="532">
        <v>3</v>
      </c>
      <c r="H979" s="523">
        <v>4</v>
      </c>
      <c r="I979" s="532">
        <v>5</v>
      </c>
      <c r="J979" s="532">
        <v>6</v>
      </c>
      <c r="K979" s="532">
        <v>7</v>
      </c>
      <c r="L979" s="532">
        <v>8</v>
      </c>
      <c r="M979" s="532">
        <v>9</v>
      </c>
      <c r="N979" s="523">
        <v>10</v>
      </c>
      <c r="O979" s="532">
        <v>11</v>
      </c>
      <c r="P979" s="532">
        <v>12</v>
      </c>
      <c r="Q979" s="532">
        <v>13</v>
      </c>
      <c r="R979" s="532">
        <v>14</v>
      </c>
      <c r="S979" s="532">
        <v>15</v>
      </c>
      <c r="T979" s="532">
        <v>16</v>
      </c>
      <c r="U979" s="532">
        <v>17</v>
      </c>
      <c r="V979" s="532">
        <v>18</v>
      </c>
      <c r="W979" s="532">
        <v>19</v>
      </c>
      <c r="X979" s="532">
        <v>20</v>
      </c>
      <c r="Y979" s="523">
        <v>21</v>
      </c>
      <c r="Z979" s="532">
        <v>22</v>
      </c>
      <c r="AA979" s="532">
        <v>23</v>
      </c>
      <c r="AB979" s="554">
        <v>24</v>
      </c>
    </row>
    <row r="980" spans="1:81" ht="10.5" customHeight="1">
      <c r="A980" s="555" t="s">
        <v>113</v>
      </c>
      <c r="B980" s="38"/>
      <c r="C980" s="38"/>
      <c r="D980" s="39"/>
      <c r="E980" s="39">
        <v>4</v>
      </c>
      <c r="F980" s="39">
        <v>4</v>
      </c>
      <c r="G980" s="39">
        <v>4</v>
      </c>
      <c r="H980" s="355">
        <v>4</v>
      </c>
      <c r="I980" s="39">
        <v>4</v>
      </c>
      <c r="J980" s="39">
        <v>4</v>
      </c>
      <c r="K980" s="39">
        <v>4</v>
      </c>
      <c r="L980" s="39">
        <v>4</v>
      </c>
      <c r="M980" s="39">
        <v>4</v>
      </c>
      <c r="N980" s="355">
        <v>4</v>
      </c>
      <c r="O980" s="39">
        <v>4</v>
      </c>
      <c r="P980" s="39">
        <v>4</v>
      </c>
      <c r="Q980" s="39">
        <v>4</v>
      </c>
      <c r="R980" s="39">
        <v>4</v>
      </c>
      <c r="S980" s="39">
        <v>4</v>
      </c>
      <c r="T980" s="39">
        <v>4</v>
      </c>
      <c r="U980" s="39">
        <v>4</v>
      </c>
      <c r="V980" s="39">
        <v>4</v>
      </c>
      <c r="W980" s="39">
        <v>4</v>
      </c>
      <c r="X980" s="39">
        <v>4</v>
      </c>
      <c r="Y980" s="355">
        <v>4</v>
      </c>
      <c r="Z980" s="39">
        <v>4</v>
      </c>
      <c r="AA980" s="39">
        <v>4</v>
      </c>
      <c r="AB980" s="40">
        <v>4</v>
      </c>
    </row>
    <row r="981" spans="1:81" ht="10.5" customHeight="1" thickBot="1">
      <c r="A981" s="455" t="s">
        <v>114</v>
      </c>
      <c r="B981" s="41"/>
      <c r="C981" s="41"/>
      <c r="D981" s="42"/>
      <c r="E981" s="42">
        <v>4</v>
      </c>
      <c r="F981" s="42">
        <v>4</v>
      </c>
      <c r="G981" s="42">
        <v>4</v>
      </c>
      <c r="H981" s="529">
        <v>4</v>
      </c>
      <c r="I981" s="42">
        <v>4</v>
      </c>
      <c r="J981" s="42">
        <v>4</v>
      </c>
      <c r="K981" s="42">
        <v>4</v>
      </c>
      <c r="L981" s="42">
        <v>4</v>
      </c>
      <c r="M981" s="42">
        <v>4</v>
      </c>
      <c r="N981" s="529">
        <v>4</v>
      </c>
      <c r="O981" s="42">
        <v>4</v>
      </c>
      <c r="P981" s="42">
        <v>4</v>
      </c>
      <c r="Q981" s="42">
        <v>4</v>
      </c>
      <c r="R981" s="42">
        <v>4</v>
      </c>
      <c r="S981" s="42">
        <v>4</v>
      </c>
      <c r="T981" s="42">
        <v>4</v>
      </c>
      <c r="U981" s="42">
        <v>4</v>
      </c>
      <c r="V981" s="42">
        <v>4</v>
      </c>
      <c r="W981" s="42">
        <v>4</v>
      </c>
      <c r="X981" s="42">
        <v>4</v>
      </c>
      <c r="Y981" s="529">
        <v>4</v>
      </c>
      <c r="Z981" s="42">
        <v>4</v>
      </c>
      <c r="AA981" s="42">
        <v>4</v>
      </c>
      <c r="AB981" s="43">
        <v>4</v>
      </c>
    </row>
    <row r="982" spans="1:81" ht="10.5" customHeight="1">
      <c r="A982" s="1043"/>
      <c r="B982" s="990"/>
      <c r="C982" s="1239"/>
      <c r="D982" s="1249"/>
      <c r="E982" s="84"/>
      <c r="F982" s="82"/>
      <c r="G982" s="82"/>
      <c r="H982" s="419"/>
      <c r="I982" s="82"/>
      <c r="J982" s="82"/>
      <c r="K982" s="82"/>
      <c r="L982" s="82"/>
      <c r="M982" s="82"/>
      <c r="N982" s="419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419"/>
      <c r="Z982" s="82"/>
      <c r="AA982" s="82"/>
      <c r="AB982" s="83"/>
      <c r="AC982" s="443" t="s">
        <v>125</v>
      </c>
      <c r="AD982" s="56" t="e">
        <f>AD984/AC984</f>
        <v>#DIV/0!</v>
      </c>
      <c r="AE982" s="64"/>
      <c r="AF982" s="376"/>
      <c r="AG982" s="109"/>
      <c r="AH982" s="109"/>
      <c r="AI982" s="109"/>
      <c r="AJ982" s="109"/>
      <c r="AK982" s="109"/>
      <c r="AL982" s="109"/>
      <c r="AM982" s="109"/>
      <c r="AN982" s="109"/>
      <c r="AO982" s="109"/>
      <c r="AP982" s="109"/>
      <c r="AQ982" s="109"/>
      <c r="AR982" s="109"/>
      <c r="AS982" s="109"/>
      <c r="AT982" s="109"/>
      <c r="AU982" s="109"/>
      <c r="AV982" s="109"/>
      <c r="AW982" s="109"/>
      <c r="AX982" s="109"/>
      <c r="AY982" s="109"/>
      <c r="AZ982" s="109"/>
      <c r="BA982" s="109"/>
      <c r="BB982" s="109"/>
      <c r="BC982" s="109"/>
      <c r="BD982" s="109"/>
      <c r="BE982" s="109"/>
      <c r="BF982" s="109"/>
      <c r="BG982" s="109"/>
      <c r="BH982" s="109"/>
      <c r="BI982" s="109"/>
      <c r="BJ982" s="109"/>
      <c r="BK982" s="109"/>
      <c r="BL982" s="109"/>
      <c r="BM982" s="109"/>
      <c r="BN982" s="109"/>
      <c r="BO982" s="109"/>
      <c r="BP982" s="109"/>
      <c r="BQ982" s="109"/>
      <c r="BR982" s="109"/>
      <c r="BS982" s="109"/>
      <c r="BT982" s="109"/>
      <c r="BU982" s="109"/>
      <c r="BV982" s="109"/>
      <c r="BW982" s="109"/>
      <c r="BX982" s="109"/>
      <c r="BY982" s="1251"/>
      <c r="BZ982" s="1251"/>
      <c r="CA982" s="1251"/>
      <c r="CB982" s="1251"/>
      <c r="CC982" s="1251"/>
    </row>
    <row r="983" spans="1:81" ht="10.5" customHeight="1">
      <c r="A983" s="1298" t="s">
        <v>108</v>
      </c>
      <c r="B983" s="1301" t="s">
        <v>86</v>
      </c>
      <c r="C983" s="1240" t="s">
        <v>139</v>
      </c>
      <c r="D983" s="144" t="s">
        <v>34</v>
      </c>
      <c r="E983" s="93" t="s">
        <v>363</v>
      </c>
      <c r="F983" s="50" t="e">
        <f t="shared" ref="F983:AB983" si="710">F984/(1.73*F996*$AF982)*1000</f>
        <v>#DIV/0!</v>
      </c>
      <c r="G983" s="50" t="e">
        <f t="shared" si="710"/>
        <v>#DIV/0!</v>
      </c>
      <c r="H983" s="377" t="e">
        <f t="shared" si="710"/>
        <v>#DIV/0!</v>
      </c>
      <c r="I983" s="50" t="e">
        <f t="shared" si="710"/>
        <v>#DIV/0!</v>
      </c>
      <c r="J983" s="50" t="e">
        <f t="shared" si="710"/>
        <v>#DIV/0!</v>
      </c>
      <c r="K983" s="50" t="e">
        <f t="shared" si="710"/>
        <v>#DIV/0!</v>
      </c>
      <c r="L983" s="50" t="e">
        <f t="shared" si="710"/>
        <v>#DIV/0!</v>
      </c>
      <c r="M983" s="50" t="e">
        <f t="shared" si="710"/>
        <v>#DIV/0!</v>
      </c>
      <c r="N983" s="377" t="e">
        <f t="shared" si="710"/>
        <v>#DIV/0!</v>
      </c>
      <c r="O983" s="50" t="e">
        <f t="shared" si="710"/>
        <v>#DIV/0!</v>
      </c>
      <c r="P983" s="50" t="e">
        <f t="shared" si="710"/>
        <v>#DIV/0!</v>
      </c>
      <c r="Q983" s="50" t="e">
        <f t="shared" si="710"/>
        <v>#DIV/0!</v>
      </c>
      <c r="R983" s="50" t="e">
        <f t="shared" si="710"/>
        <v>#DIV/0!</v>
      </c>
      <c r="S983" s="50" t="e">
        <f t="shared" si="710"/>
        <v>#DIV/0!</v>
      </c>
      <c r="T983" s="50" t="e">
        <f t="shared" si="710"/>
        <v>#DIV/0!</v>
      </c>
      <c r="U983" s="50" t="e">
        <f t="shared" si="710"/>
        <v>#DIV/0!</v>
      </c>
      <c r="V983" s="50" t="e">
        <f t="shared" si="710"/>
        <v>#DIV/0!</v>
      </c>
      <c r="W983" s="50" t="e">
        <f t="shared" si="710"/>
        <v>#DIV/0!</v>
      </c>
      <c r="X983" s="50" t="e">
        <f t="shared" si="710"/>
        <v>#DIV/0!</v>
      </c>
      <c r="Y983" s="377" t="e">
        <f t="shared" si="710"/>
        <v>#DIV/0!</v>
      </c>
      <c r="Z983" s="50" t="e">
        <f t="shared" si="710"/>
        <v>#DIV/0!</v>
      </c>
      <c r="AA983" s="50" t="e">
        <f t="shared" si="710"/>
        <v>#DIV/0!</v>
      </c>
      <c r="AB983" s="52" t="e">
        <f t="shared" si="710"/>
        <v>#DIV/0!</v>
      </c>
      <c r="AC983" s="359"/>
      <c r="AD983" s="191"/>
      <c r="AE983" s="64"/>
      <c r="AF983" s="361"/>
      <c r="AG983" s="361"/>
      <c r="AH983" s="361"/>
      <c r="AI983" s="361"/>
      <c r="AJ983" s="361"/>
      <c r="AK983" s="361"/>
      <c r="AL983" s="361"/>
      <c r="AM983" s="361"/>
      <c r="AN983" s="361"/>
      <c r="AO983" s="361"/>
      <c r="AP983" s="361"/>
      <c r="AQ983" s="361"/>
      <c r="AR983" s="361"/>
      <c r="AS983" s="361"/>
      <c r="AT983" s="361"/>
      <c r="AU983" s="361"/>
      <c r="AV983" s="361"/>
      <c r="AW983" s="361"/>
      <c r="AX983" s="361"/>
      <c r="AY983" s="361"/>
      <c r="AZ983" s="361"/>
      <c r="BA983" s="361"/>
      <c r="BB983" s="361"/>
      <c r="BC983" s="361"/>
      <c r="BD983" s="361"/>
      <c r="CC983" s="163"/>
    </row>
    <row r="984" spans="1:81" ht="10.5" customHeight="1">
      <c r="A984" s="1385"/>
      <c r="B984" s="1436"/>
      <c r="C984" s="1240" t="s">
        <v>137</v>
      </c>
      <c r="D984" s="144" t="s">
        <v>126</v>
      </c>
      <c r="E984" s="67">
        <f>ROUND((AG984-AF984)*$AE984,2)</f>
        <v>0</v>
      </c>
      <c r="F984" s="67">
        <f t="shared" ref="F984:M984" si="711">ROUND((AH984-AG984)*$AE984,2)</f>
        <v>0</v>
      </c>
      <c r="G984" s="67">
        <f t="shared" si="711"/>
        <v>0</v>
      </c>
      <c r="H984" s="460">
        <f t="shared" si="711"/>
        <v>0</v>
      </c>
      <c r="I984" s="67">
        <f t="shared" si="711"/>
        <v>0</v>
      </c>
      <c r="J984" s="67">
        <f t="shared" si="711"/>
        <v>0</v>
      </c>
      <c r="K984" s="67">
        <f t="shared" si="711"/>
        <v>0</v>
      </c>
      <c r="L984" s="67">
        <f t="shared" si="711"/>
        <v>0</v>
      </c>
      <c r="M984" s="67">
        <f t="shared" si="711"/>
        <v>0</v>
      </c>
      <c r="N984" s="460">
        <f>ROUND((AP984-AO984)*$AE984,2)</f>
        <v>0</v>
      </c>
      <c r="O984" s="67">
        <f t="shared" ref="O984:AB984" si="712">ROUND((AQ984-AP984)*$AE984,2)</f>
        <v>0</v>
      </c>
      <c r="P984" s="67">
        <f t="shared" si="712"/>
        <v>0</v>
      </c>
      <c r="Q984" s="67">
        <f t="shared" si="712"/>
        <v>0</v>
      </c>
      <c r="R984" s="67">
        <f t="shared" si="712"/>
        <v>0</v>
      </c>
      <c r="S984" s="67">
        <f t="shared" si="712"/>
        <v>0</v>
      </c>
      <c r="T984" s="67">
        <f t="shared" si="712"/>
        <v>0</v>
      </c>
      <c r="U984" s="67">
        <f t="shared" si="712"/>
        <v>0</v>
      </c>
      <c r="V984" s="67">
        <f t="shared" si="712"/>
        <v>0</v>
      </c>
      <c r="W984" s="67">
        <f t="shared" si="712"/>
        <v>0</v>
      </c>
      <c r="X984" s="67">
        <f t="shared" si="712"/>
        <v>0</v>
      </c>
      <c r="Y984" s="460">
        <f t="shared" si="712"/>
        <v>0</v>
      </c>
      <c r="Z984" s="67">
        <f t="shared" si="712"/>
        <v>0</v>
      </c>
      <c r="AA984" s="67">
        <f t="shared" si="712"/>
        <v>0</v>
      </c>
      <c r="AB984" s="68">
        <f t="shared" si="712"/>
        <v>0</v>
      </c>
      <c r="AC984" s="231">
        <f>(BD984-AF984)*AE984</f>
        <v>0</v>
      </c>
      <c r="AD984" s="533">
        <f>(BD985-AF985)*AE984</f>
        <v>0</v>
      </c>
      <c r="AE984" s="64">
        <v>12</v>
      </c>
      <c r="AF984" s="782">
        <v>1272.2829200000001</v>
      </c>
      <c r="AG984" s="782">
        <v>1272.2829200000001</v>
      </c>
      <c r="AH984" s="782">
        <v>1272.2829200000001</v>
      </c>
      <c r="AI984" s="782">
        <v>1272.2829200000001</v>
      </c>
      <c r="AJ984" s="782">
        <v>1272.2829200000001</v>
      </c>
      <c r="AK984" s="782">
        <v>1272.2829200000001</v>
      </c>
      <c r="AL984" s="782">
        <v>1272.2829200000001</v>
      </c>
      <c r="AM984" s="782">
        <v>1272.2829200000001</v>
      </c>
      <c r="AN984" s="782">
        <v>1272.2829200000001</v>
      </c>
      <c r="AO984" s="782">
        <v>1272.2829200000001</v>
      </c>
      <c r="AP984" s="782">
        <v>1272.2829200000001</v>
      </c>
      <c r="AQ984" s="782">
        <v>1272.2829200000001</v>
      </c>
      <c r="AR984" s="782">
        <v>1272.2829200000001</v>
      </c>
      <c r="AS984" s="782">
        <v>1272.2829200000001</v>
      </c>
      <c r="AT984" s="782">
        <v>1272.2829200000001</v>
      </c>
      <c r="AU984" s="782">
        <v>1272.2829200000001</v>
      </c>
      <c r="AV984" s="782">
        <v>1272.2829200000001</v>
      </c>
      <c r="AW984" s="782">
        <v>1272.2829200000001</v>
      </c>
      <c r="AX984" s="782">
        <v>1272.2829200000001</v>
      </c>
      <c r="AY984" s="782">
        <v>1272.2829200000001</v>
      </c>
      <c r="AZ984" s="782">
        <v>1272.2829200000001</v>
      </c>
      <c r="BA984" s="782">
        <v>1272.2829200000001</v>
      </c>
      <c r="BB984" s="782">
        <v>1272.2829200000001</v>
      </c>
      <c r="BC984" s="782">
        <v>1272.2829200000001</v>
      </c>
      <c r="BD984" s="782">
        <v>1272.2829200000001</v>
      </c>
      <c r="CC984" s="1251"/>
    </row>
    <row r="985" spans="1:81" ht="10.5" customHeight="1">
      <c r="A985" s="1385"/>
      <c r="B985" s="1436"/>
      <c r="C985" s="1240" t="s">
        <v>137</v>
      </c>
      <c r="D985" s="144" t="s">
        <v>127</v>
      </c>
      <c r="E985" s="67">
        <f>ROUND((AG985-AF985)*$AE984,2)</f>
        <v>0</v>
      </c>
      <c r="F985" s="54">
        <f t="shared" ref="F985:L985" si="713">ROUND((AH985-AG985)*$AE984,2)</f>
        <v>0</v>
      </c>
      <c r="G985" s="54">
        <f t="shared" si="713"/>
        <v>0</v>
      </c>
      <c r="H985" s="360">
        <f t="shared" si="713"/>
        <v>0</v>
      </c>
      <c r="I985" s="54">
        <f t="shared" si="713"/>
        <v>0</v>
      </c>
      <c r="J985" s="54">
        <f t="shared" si="713"/>
        <v>0</v>
      </c>
      <c r="K985" s="54">
        <f t="shared" si="713"/>
        <v>0</v>
      </c>
      <c r="L985" s="54">
        <f t="shared" si="713"/>
        <v>0</v>
      </c>
      <c r="M985" s="54">
        <f>ROUND((AO985-AN985)*$AE984,2)</f>
        <v>0</v>
      </c>
      <c r="N985" s="360">
        <f>ROUND((AP985-AO985)*$AE984,2)</f>
        <v>0</v>
      </c>
      <c r="O985" s="54">
        <f t="shared" ref="O985:AB985" si="714">ROUND((AQ985-AP985)*$AE984,2)</f>
        <v>0</v>
      </c>
      <c r="P985" s="54">
        <f t="shared" si="714"/>
        <v>0</v>
      </c>
      <c r="Q985" s="54">
        <f t="shared" si="714"/>
        <v>0</v>
      </c>
      <c r="R985" s="54">
        <f t="shared" si="714"/>
        <v>0</v>
      </c>
      <c r="S985" s="54">
        <f t="shared" si="714"/>
        <v>0</v>
      </c>
      <c r="T985" s="54">
        <f t="shared" si="714"/>
        <v>0</v>
      </c>
      <c r="U985" s="54">
        <f t="shared" si="714"/>
        <v>0</v>
      </c>
      <c r="V985" s="54">
        <f t="shared" si="714"/>
        <v>0</v>
      </c>
      <c r="W985" s="54">
        <f t="shared" si="714"/>
        <v>0</v>
      </c>
      <c r="X985" s="54">
        <f t="shared" si="714"/>
        <v>0</v>
      </c>
      <c r="Y985" s="360">
        <f t="shared" si="714"/>
        <v>0</v>
      </c>
      <c r="Z985" s="54">
        <f t="shared" si="714"/>
        <v>0</v>
      </c>
      <c r="AA985" s="54">
        <f t="shared" si="714"/>
        <v>0</v>
      </c>
      <c r="AB985" s="55">
        <f t="shared" si="714"/>
        <v>0</v>
      </c>
      <c r="AC985" s="359"/>
      <c r="AD985" s="191"/>
      <c r="AE985" s="64"/>
      <c r="AF985" s="781">
        <v>482.58206999999999</v>
      </c>
      <c r="AG985" s="781">
        <v>482.58206999999999</v>
      </c>
      <c r="AH985" s="781">
        <v>482.58206999999999</v>
      </c>
      <c r="AI985" s="781">
        <v>482.58206999999999</v>
      </c>
      <c r="AJ985" s="781">
        <v>482.58206999999999</v>
      </c>
      <c r="AK985" s="781">
        <v>482.58206999999999</v>
      </c>
      <c r="AL985" s="781">
        <v>482.58206999999999</v>
      </c>
      <c r="AM985" s="781">
        <v>482.58206999999999</v>
      </c>
      <c r="AN985" s="781">
        <v>482.58206999999999</v>
      </c>
      <c r="AO985" s="781">
        <v>482.58206999999999</v>
      </c>
      <c r="AP985" s="781">
        <v>482.58206999999999</v>
      </c>
      <c r="AQ985" s="781">
        <v>482.58206999999999</v>
      </c>
      <c r="AR985" s="781">
        <v>482.58206999999999</v>
      </c>
      <c r="AS985" s="781">
        <v>482.58206999999999</v>
      </c>
      <c r="AT985" s="781">
        <v>482.58206999999999</v>
      </c>
      <c r="AU985" s="781">
        <v>482.58206999999999</v>
      </c>
      <c r="AV985" s="781">
        <v>482.58206999999999</v>
      </c>
      <c r="AW985" s="781">
        <v>482.58206999999999</v>
      </c>
      <c r="AX985" s="781">
        <v>482.58206999999999</v>
      </c>
      <c r="AY985" s="781">
        <v>482.58206999999999</v>
      </c>
      <c r="AZ985" s="781">
        <v>482.58206999999999</v>
      </c>
      <c r="BA985" s="781">
        <v>482.58206999999999</v>
      </c>
      <c r="BB985" s="781">
        <v>482.58206999999999</v>
      </c>
      <c r="BC985" s="781">
        <v>482.58206999999999</v>
      </c>
      <c r="BD985" s="781">
        <v>482.58206999999999</v>
      </c>
      <c r="BE985" s="361"/>
      <c r="BF985" s="361"/>
      <c r="BG985" s="361"/>
      <c r="BH985" s="361"/>
      <c r="BI985" s="361"/>
      <c r="BJ985" s="361"/>
      <c r="BK985" s="361"/>
      <c r="BL985" s="361"/>
      <c r="BM985" s="361"/>
      <c r="BN985" s="361"/>
      <c r="BO985" s="361"/>
      <c r="BP985" s="361"/>
      <c r="BQ985" s="361"/>
      <c r="BR985" s="361"/>
      <c r="BS985" s="361"/>
      <c r="BT985" s="361"/>
      <c r="BU985" s="361"/>
      <c r="BV985" s="361"/>
      <c r="BW985" s="361"/>
      <c r="BX985" s="361"/>
      <c r="BY985" s="163"/>
      <c r="BZ985" s="163"/>
      <c r="CA985" s="163"/>
      <c r="CB985" s="163"/>
      <c r="CC985" s="163"/>
    </row>
    <row r="986" spans="1:81" ht="10.5" customHeight="1" thickBot="1">
      <c r="A986" s="1386"/>
      <c r="B986" s="1457"/>
      <c r="C986" s="293"/>
      <c r="D986" s="254" t="s">
        <v>42</v>
      </c>
      <c r="E986" s="89" t="e">
        <f t="shared" ref="E986:AB986" si="715">E985/E984</f>
        <v>#DIV/0!</v>
      </c>
      <c r="F986" s="89" t="e">
        <f t="shared" si="715"/>
        <v>#DIV/0!</v>
      </c>
      <c r="G986" s="89" t="e">
        <f t="shared" si="715"/>
        <v>#DIV/0!</v>
      </c>
      <c r="H986" s="461" t="e">
        <f t="shared" si="715"/>
        <v>#DIV/0!</v>
      </c>
      <c r="I986" s="89" t="e">
        <f t="shared" si="715"/>
        <v>#DIV/0!</v>
      </c>
      <c r="J986" s="89" t="e">
        <f t="shared" si="715"/>
        <v>#DIV/0!</v>
      </c>
      <c r="K986" s="89" t="e">
        <f t="shared" si="715"/>
        <v>#DIV/0!</v>
      </c>
      <c r="L986" s="89" t="e">
        <f t="shared" si="715"/>
        <v>#DIV/0!</v>
      </c>
      <c r="M986" s="89" t="e">
        <f t="shared" si="715"/>
        <v>#DIV/0!</v>
      </c>
      <c r="N986" s="461" t="e">
        <f t="shared" si="715"/>
        <v>#DIV/0!</v>
      </c>
      <c r="O986" s="89" t="e">
        <f t="shared" si="715"/>
        <v>#DIV/0!</v>
      </c>
      <c r="P986" s="89" t="e">
        <f t="shared" si="715"/>
        <v>#DIV/0!</v>
      </c>
      <c r="Q986" s="89" t="e">
        <f t="shared" si="715"/>
        <v>#DIV/0!</v>
      </c>
      <c r="R986" s="89" t="e">
        <f t="shared" si="715"/>
        <v>#DIV/0!</v>
      </c>
      <c r="S986" s="89" t="e">
        <f t="shared" si="715"/>
        <v>#DIV/0!</v>
      </c>
      <c r="T986" s="89" t="e">
        <f t="shared" si="715"/>
        <v>#DIV/0!</v>
      </c>
      <c r="U986" s="89" t="e">
        <f t="shared" si="715"/>
        <v>#DIV/0!</v>
      </c>
      <c r="V986" s="89" t="e">
        <f t="shared" si="715"/>
        <v>#DIV/0!</v>
      </c>
      <c r="W986" s="89" t="e">
        <f t="shared" si="715"/>
        <v>#DIV/0!</v>
      </c>
      <c r="X986" s="89" t="e">
        <f t="shared" si="715"/>
        <v>#DIV/0!</v>
      </c>
      <c r="Y986" s="461" t="e">
        <f t="shared" si="715"/>
        <v>#DIV/0!</v>
      </c>
      <c r="Z986" s="89" t="e">
        <f t="shared" si="715"/>
        <v>#DIV/0!</v>
      </c>
      <c r="AA986" s="89" t="e">
        <f t="shared" si="715"/>
        <v>#DIV/0!</v>
      </c>
      <c r="AB986" s="90" t="e">
        <f t="shared" si="715"/>
        <v>#DIV/0!</v>
      </c>
      <c r="AC986" s="359"/>
      <c r="AD986" s="191"/>
      <c r="AE986" s="64"/>
      <c r="AF986" s="780"/>
      <c r="AG986" s="780"/>
      <c r="AH986" s="780"/>
      <c r="AI986" s="780"/>
      <c r="AJ986" s="780"/>
      <c r="AK986" s="780"/>
      <c r="AL986" s="780"/>
      <c r="AM986" s="780"/>
      <c r="AN986" s="780"/>
      <c r="AO986" s="780"/>
      <c r="AP986" s="780"/>
      <c r="AQ986" s="780"/>
      <c r="AR986" s="780"/>
      <c r="AS986" s="780"/>
      <c r="AT986" s="780"/>
      <c r="AU986" s="780"/>
      <c r="AV986" s="780"/>
      <c r="AW986" s="780"/>
      <c r="AX986" s="780"/>
      <c r="AY986" s="780"/>
      <c r="AZ986" s="780"/>
      <c r="BA986" s="780"/>
      <c r="BB986" s="780"/>
      <c r="BC986" s="780"/>
      <c r="BD986" s="780"/>
      <c r="CC986" s="163"/>
    </row>
    <row r="987" spans="1:81" ht="10.5" customHeight="1">
      <c r="A987" s="1219"/>
      <c r="B987" s="990"/>
      <c r="C987" s="1239"/>
      <c r="D987" s="1249"/>
      <c r="E987" s="82"/>
      <c r="F987" s="197"/>
      <c r="G987" s="197"/>
      <c r="H987" s="459"/>
      <c r="I987" s="197"/>
      <c r="J987" s="197"/>
      <c r="K987" s="197"/>
      <c r="L987" s="197"/>
      <c r="M987" s="197"/>
      <c r="N987" s="459"/>
      <c r="O987" s="197"/>
      <c r="P987" s="197"/>
      <c r="Q987" s="197"/>
      <c r="R987" s="197"/>
      <c r="S987" s="197"/>
      <c r="T987" s="197"/>
      <c r="U987" s="197"/>
      <c r="V987" s="197"/>
      <c r="W987" s="197"/>
      <c r="X987" s="197"/>
      <c r="Y987" s="459"/>
      <c r="Z987" s="197"/>
      <c r="AA987" s="197"/>
      <c r="AB987" s="198"/>
      <c r="AC987" s="443" t="s">
        <v>125</v>
      </c>
      <c r="AD987" s="56">
        <f>AD989/AC989</f>
        <v>0.54477941533126595</v>
      </c>
      <c r="AE987" s="64"/>
      <c r="AF987" s="782"/>
      <c r="AG987" s="782"/>
      <c r="AH987" s="782"/>
      <c r="AI987" s="780"/>
      <c r="AJ987" s="780"/>
      <c r="AK987" s="782"/>
      <c r="AL987" s="782"/>
      <c r="AM987" s="782"/>
      <c r="AN987" s="782"/>
      <c r="AO987" s="782"/>
      <c r="AP987" s="782"/>
      <c r="AQ987" s="782"/>
      <c r="AR987" s="782"/>
      <c r="AS987" s="782"/>
      <c r="AT987" s="782"/>
      <c r="AU987" s="782"/>
      <c r="AV987" s="782"/>
      <c r="AW987" s="782"/>
      <c r="AX987" s="782"/>
      <c r="AY987" s="782"/>
      <c r="AZ987" s="782"/>
      <c r="BA987" s="782"/>
      <c r="BB987" s="782"/>
      <c r="BC987" s="782"/>
      <c r="BD987" s="782"/>
      <c r="CC987" s="1251"/>
    </row>
    <row r="988" spans="1:81" ht="10.5" customHeight="1">
      <c r="A988" s="1298" t="s">
        <v>102</v>
      </c>
      <c r="B988" s="1301" t="s">
        <v>87</v>
      </c>
      <c r="C988" s="1240" t="s">
        <v>139</v>
      </c>
      <c r="D988" s="144" t="s">
        <v>34</v>
      </c>
      <c r="E988" s="50">
        <f>ROUND(SQRT(E989^2+E990^2)*1000/(1.73*E997),0)</f>
        <v>113</v>
      </c>
      <c r="F988" s="50">
        <f t="shared" ref="F988:AB988" si="716">ROUND(SQRT(F989^2+F990^2)*1000/(1.73*F997),0)</f>
        <v>109</v>
      </c>
      <c r="G988" s="50">
        <f t="shared" si="716"/>
        <v>106</v>
      </c>
      <c r="H988" s="377">
        <f t="shared" si="716"/>
        <v>106</v>
      </c>
      <c r="I988" s="50">
        <f t="shared" si="716"/>
        <v>109</v>
      </c>
      <c r="J988" s="50">
        <f t="shared" si="716"/>
        <v>113</v>
      </c>
      <c r="K988" s="50">
        <f t="shared" si="716"/>
        <v>118</v>
      </c>
      <c r="L988" s="50">
        <f t="shared" si="716"/>
        <v>125</v>
      </c>
      <c r="M988" s="50">
        <f t="shared" si="716"/>
        <v>133</v>
      </c>
      <c r="N988" s="377">
        <f t="shared" si="716"/>
        <v>136</v>
      </c>
      <c r="O988" s="50">
        <f t="shared" si="716"/>
        <v>134</v>
      </c>
      <c r="P988" s="50">
        <f t="shared" si="716"/>
        <v>134</v>
      </c>
      <c r="Q988" s="50">
        <f t="shared" si="716"/>
        <v>134</v>
      </c>
      <c r="R988" s="50">
        <f t="shared" si="716"/>
        <v>133</v>
      </c>
      <c r="S988" s="50">
        <f t="shared" si="716"/>
        <v>134</v>
      </c>
      <c r="T988" s="50">
        <f t="shared" si="716"/>
        <v>134</v>
      </c>
      <c r="U988" s="50">
        <f t="shared" si="716"/>
        <v>128</v>
      </c>
      <c r="V988" s="50">
        <f t="shared" si="716"/>
        <v>128</v>
      </c>
      <c r="W988" s="50">
        <f t="shared" si="716"/>
        <v>125</v>
      </c>
      <c r="X988" s="50">
        <f t="shared" si="716"/>
        <v>124</v>
      </c>
      <c r="Y988" s="377">
        <f t="shared" si="716"/>
        <v>125</v>
      </c>
      <c r="Z988" s="50">
        <f t="shared" si="716"/>
        <v>118</v>
      </c>
      <c r="AA988" s="50">
        <f t="shared" si="716"/>
        <v>114</v>
      </c>
      <c r="AB988" s="52">
        <f t="shared" si="716"/>
        <v>109</v>
      </c>
      <c r="AC988" s="359"/>
      <c r="AD988" s="191"/>
      <c r="AE988" s="64"/>
      <c r="AF988" s="781"/>
      <c r="AG988" s="781"/>
      <c r="AH988" s="781"/>
      <c r="AI988" s="781"/>
      <c r="AJ988" s="781"/>
      <c r="AK988" s="781"/>
      <c r="AL988" s="781"/>
      <c r="AM988" s="781"/>
      <c r="AN988" s="781"/>
      <c r="AO988" s="781"/>
      <c r="AP988" s="781"/>
      <c r="AQ988" s="781"/>
      <c r="AR988" s="781"/>
      <c r="AS988" s="781"/>
      <c r="AT988" s="781"/>
      <c r="AU988" s="781"/>
      <c r="AV988" s="781"/>
      <c r="AW988" s="781"/>
      <c r="AX988" s="781"/>
      <c r="AY988" s="781"/>
      <c r="AZ988" s="781"/>
      <c r="BA988" s="781"/>
      <c r="BB988" s="781"/>
      <c r="BC988" s="781"/>
      <c r="BD988" s="781"/>
      <c r="CC988" s="163"/>
    </row>
    <row r="989" spans="1:81" ht="10.5" customHeight="1">
      <c r="A989" s="1385"/>
      <c r="B989" s="1436"/>
      <c r="C989" s="1240" t="s">
        <v>137</v>
      </c>
      <c r="D989" s="144" t="s">
        <v>126</v>
      </c>
      <c r="E989" s="67">
        <f>ROUND((AG989-AF989)*$AE989,2)</f>
        <v>1.78</v>
      </c>
      <c r="F989" s="67">
        <f t="shared" ref="F989:M989" si="717">ROUND((AH989-AG989)*$AE989,2)</f>
        <v>1.71</v>
      </c>
      <c r="G989" s="67">
        <f t="shared" si="717"/>
        <v>1.67</v>
      </c>
      <c r="H989" s="460">
        <f t="shared" si="717"/>
        <v>1.67</v>
      </c>
      <c r="I989" s="67">
        <f t="shared" si="717"/>
        <v>1.71</v>
      </c>
      <c r="J989" s="67">
        <f t="shared" si="717"/>
        <v>1.77</v>
      </c>
      <c r="K989" s="67">
        <f t="shared" si="717"/>
        <v>1.89</v>
      </c>
      <c r="L989" s="67">
        <f t="shared" si="717"/>
        <v>2.0099999999999998</v>
      </c>
      <c r="M989" s="67">
        <f t="shared" si="717"/>
        <v>2.15</v>
      </c>
      <c r="N989" s="460">
        <f>ROUND((AP989-AO989)*$AE989,2)</f>
        <v>2.15</v>
      </c>
      <c r="O989" s="67">
        <f t="shared" ref="O989:AB989" si="718">ROUND((AQ989-AP989)*$AE989,2)</f>
        <v>2.12</v>
      </c>
      <c r="P989" s="67">
        <f t="shared" si="718"/>
        <v>2.13</v>
      </c>
      <c r="Q989" s="67">
        <f t="shared" si="718"/>
        <v>2.15</v>
      </c>
      <c r="R989" s="67">
        <f t="shared" si="718"/>
        <v>2.12</v>
      </c>
      <c r="S989" s="67">
        <f t="shared" si="718"/>
        <v>2.15</v>
      </c>
      <c r="T989" s="67">
        <f t="shared" si="718"/>
        <v>2.13</v>
      </c>
      <c r="U989" s="67">
        <f t="shared" si="718"/>
        <v>2.0499999999999998</v>
      </c>
      <c r="V989" s="67">
        <f t="shared" si="718"/>
        <v>2.08</v>
      </c>
      <c r="W989" s="67">
        <f t="shared" si="718"/>
        <v>2.04</v>
      </c>
      <c r="X989" s="67">
        <f t="shared" si="718"/>
        <v>2.0299999999999998</v>
      </c>
      <c r="Y989" s="460">
        <f t="shared" si="718"/>
        <v>2.02</v>
      </c>
      <c r="Z989" s="67">
        <f t="shared" si="718"/>
        <v>1.92</v>
      </c>
      <c r="AA989" s="67">
        <f t="shared" si="718"/>
        <v>1.82</v>
      </c>
      <c r="AB989" s="68">
        <f t="shared" si="718"/>
        <v>1.73</v>
      </c>
      <c r="AC989" s="53">
        <f>(BD989-AF989)*AE989</f>
        <v>47.005080000001726</v>
      </c>
      <c r="AD989" s="56">
        <f>(BD990-AF990)*AE989</f>
        <v>25.607400000000325</v>
      </c>
      <c r="AE989" s="64">
        <v>12</v>
      </c>
      <c r="AF989" s="782">
        <v>1461.8669299999999</v>
      </c>
      <c r="AG989" s="782">
        <v>1462.01487</v>
      </c>
      <c r="AH989" s="782">
        <v>1462.15777</v>
      </c>
      <c r="AI989" s="782">
        <v>1462.2972299999999</v>
      </c>
      <c r="AJ989" s="782">
        <v>1462.4362799999999</v>
      </c>
      <c r="AK989" s="782">
        <v>1462.5784799999999</v>
      </c>
      <c r="AL989" s="782">
        <v>1462.7262700000001</v>
      </c>
      <c r="AM989" s="782">
        <v>1462.8841299999999</v>
      </c>
      <c r="AN989" s="782">
        <v>1463.0512200000001</v>
      </c>
      <c r="AO989" s="782">
        <v>1463.2305200000001</v>
      </c>
      <c r="AP989" s="782">
        <v>1463.4095299999999</v>
      </c>
      <c r="AQ989" s="782">
        <v>1463.5862299999999</v>
      </c>
      <c r="AR989" s="782">
        <v>1463.7640200000001</v>
      </c>
      <c r="AS989" s="782">
        <v>1463.9433200000001</v>
      </c>
      <c r="AT989" s="782">
        <v>1464.11978</v>
      </c>
      <c r="AU989" s="782">
        <v>1464.2986800000001</v>
      </c>
      <c r="AV989" s="782">
        <v>1464.47642</v>
      </c>
      <c r="AW989" s="782">
        <v>1464.6472799999999</v>
      </c>
      <c r="AX989" s="782">
        <v>1464.8209199999999</v>
      </c>
      <c r="AY989" s="782">
        <v>1464.9911199999999</v>
      </c>
      <c r="AZ989" s="782">
        <v>1465.16022</v>
      </c>
      <c r="BA989" s="782">
        <v>1465.32818</v>
      </c>
      <c r="BB989" s="782">
        <v>1465.48848</v>
      </c>
      <c r="BC989" s="782">
        <v>1465.6399200000001</v>
      </c>
      <c r="BD989" s="782">
        <v>1465.7840200000001</v>
      </c>
      <c r="CC989" s="1251"/>
    </row>
    <row r="990" spans="1:81" ht="10.5" customHeight="1">
      <c r="A990" s="1385"/>
      <c r="B990" s="1436"/>
      <c r="C990" s="1240" t="s">
        <v>137</v>
      </c>
      <c r="D990" s="144" t="s">
        <v>127</v>
      </c>
      <c r="E990" s="67">
        <f>ROUND((AG990-AF990)*$AE989,2)</f>
        <v>1.04</v>
      </c>
      <c r="F990" s="54">
        <f t="shared" ref="F990:L990" si="719">ROUND((AH990-AG990)*$AE989,2)</f>
        <v>1</v>
      </c>
      <c r="G990" s="54">
        <f t="shared" si="719"/>
        <v>0.97</v>
      </c>
      <c r="H990" s="360">
        <f t="shared" si="719"/>
        <v>0.97</v>
      </c>
      <c r="I990" s="54">
        <f t="shared" si="719"/>
        <v>1</v>
      </c>
      <c r="J990" s="54">
        <f t="shared" si="719"/>
        <v>1.03</v>
      </c>
      <c r="K990" s="54">
        <f t="shared" si="719"/>
        <v>1.03</v>
      </c>
      <c r="L990" s="54">
        <f t="shared" si="719"/>
        <v>1.06</v>
      </c>
      <c r="M990" s="54">
        <f>ROUND((AO990-AN990)*$AE989,2)</f>
        <v>1.1200000000000001</v>
      </c>
      <c r="N990" s="360">
        <f>ROUND((AP990-AO990)*$AE989,2)</f>
        <v>1.2</v>
      </c>
      <c r="O990" s="54">
        <f t="shared" ref="O990:AB990" si="720">ROUND((AQ990-AP990)*$AE989,2)</f>
        <v>1.2</v>
      </c>
      <c r="P990" s="54">
        <f t="shared" si="720"/>
        <v>1.17</v>
      </c>
      <c r="Q990" s="54">
        <f t="shared" si="720"/>
        <v>1.1299999999999999</v>
      </c>
      <c r="R990" s="54">
        <f t="shared" si="720"/>
        <v>1.1599999999999999</v>
      </c>
      <c r="S990" s="54">
        <f t="shared" si="720"/>
        <v>1.1599999999999999</v>
      </c>
      <c r="T990" s="54">
        <f t="shared" si="720"/>
        <v>1.17</v>
      </c>
      <c r="U990" s="54">
        <f t="shared" si="720"/>
        <v>1.1000000000000001</v>
      </c>
      <c r="V990" s="54">
        <f t="shared" si="720"/>
        <v>1.0900000000000001</v>
      </c>
      <c r="W990" s="54">
        <f t="shared" si="720"/>
        <v>1.03</v>
      </c>
      <c r="X990" s="54">
        <f t="shared" si="720"/>
        <v>1.03</v>
      </c>
      <c r="Y990" s="360">
        <f t="shared" si="720"/>
        <v>1.03</v>
      </c>
      <c r="Z990" s="54">
        <f t="shared" si="720"/>
        <v>0.97</v>
      </c>
      <c r="AA990" s="54">
        <f t="shared" si="720"/>
        <v>0.97</v>
      </c>
      <c r="AB990" s="55">
        <f t="shared" si="720"/>
        <v>0.96</v>
      </c>
      <c r="AC990" s="359"/>
      <c r="AD990" s="191"/>
      <c r="AE990" s="64"/>
      <c r="AF990" s="781">
        <v>585.25765000000001</v>
      </c>
      <c r="AG990" s="781">
        <v>585.34439999999995</v>
      </c>
      <c r="AH990" s="781">
        <v>585.42809999999997</v>
      </c>
      <c r="AI990" s="781">
        <v>585.50914999999998</v>
      </c>
      <c r="AJ990" s="781">
        <v>585.58960000000002</v>
      </c>
      <c r="AK990" s="781">
        <v>585.67264999999998</v>
      </c>
      <c r="AL990" s="781">
        <v>585.75810000000001</v>
      </c>
      <c r="AM990" s="781">
        <v>585.84400000000005</v>
      </c>
      <c r="AN990" s="781">
        <v>585.93219999999997</v>
      </c>
      <c r="AO990" s="781">
        <v>586.02549999999997</v>
      </c>
      <c r="AP990" s="781">
        <v>586.12549999999999</v>
      </c>
      <c r="AQ990" s="781">
        <v>586.22574999999995</v>
      </c>
      <c r="AR990" s="781">
        <v>586.32360000000006</v>
      </c>
      <c r="AS990" s="781">
        <v>586.41774999999996</v>
      </c>
      <c r="AT990" s="781">
        <v>586.51445000000001</v>
      </c>
      <c r="AU990" s="781">
        <v>586.61149999999998</v>
      </c>
      <c r="AV990" s="781">
        <v>586.70865000000003</v>
      </c>
      <c r="AW990" s="781">
        <v>586.80039999999997</v>
      </c>
      <c r="AX990" s="781">
        <v>586.89149999999995</v>
      </c>
      <c r="AY990" s="781">
        <v>586.97765000000004</v>
      </c>
      <c r="AZ990" s="781">
        <v>587.06320000000005</v>
      </c>
      <c r="BA990" s="781">
        <v>587.14909999999998</v>
      </c>
      <c r="BB990" s="781">
        <v>587.23024999999996</v>
      </c>
      <c r="BC990" s="781">
        <v>587.31140000000005</v>
      </c>
      <c r="BD990" s="781">
        <v>587.39160000000004</v>
      </c>
      <c r="BE990" s="431"/>
      <c r="BF990" s="431"/>
      <c r="BG990" s="431"/>
      <c r="BH990" s="431"/>
      <c r="BI990" s="431"/>
      <c r="BJ990" s="431"/>
      <c r="BK990" s="431"/>
      <c r="BL990" s="431"/>
      <c r="BM990" s="431"/>
      <c r="BN990" s="431"/>
      <c r="BO990" s="431"/>
      <c r="BP990" s="431"/>
      <c r="BQ990" s="431"/>
      <c r="BR990" s="431"/>
      <c r="BS990" s="431"/>
      <c r="BT990" s="431"/>
      <c r="BU990" s="431"/>
      <c r="BV990" s="431"/>
      <c r="BW990" s="431"/>
      <c r="BX990" s="431"/>
      <c r="BY990" s="558"/>
      <c r="BZ990" s="558"/>
      <c r="CA990" s="558"/>
      <c r="CB990" s="558"/>
      <c r="CC990" s="558"/>
    </row>
    <row r="991" spans="1:81" ht="10.5" customHeight="1" thickBot="1">
      <c r="A991" s="1386"/>
      <c r="B991" s="1457"/>
      <c r="C991" s="293"/>
      <c r="D991" s="254" t="s">
        <v>42</v>
      </c>
      <c r="E991" s="89">
        <f t="shared" ref="E991:AB991" si="721">E990/E989</f>
        <v>0.5842696629213483</v>
      </c>
      <c r="F991" s="89">
        <f t="shared" si="721"/>
        <v>0.58479532163742687</v>
      </c>
      <c r="G991" s="89">
        <f t="shared" si="721"/>
        <v>0.58083832335329344</v>
      </c>
      <c r="H991" s="461">
        <f t="shared" si="721"/>
        <v>0.58083832335329344</v>
      </c>
      <c r="I991" s="89">
        <f t="shared" si="721"/>
        <v>0.58479532163742687</v>
      </c>
      <c r="J991" s="89">
        <f t="shared" si="721"/>
        <v>0.58192090395480223</v>
      </c>
      <c r="K991" s="89">
        <f t="shared" si="721"/>
        <v>0.544973544973545</v>
      </c>
      <c r="L991" s="89">
        <f t="shared" si="721"/>
        <v>0.52736318407960203</v>
      </c>
      <c r="M991" s="89">
        <f t="shared" si="721"/>
        <v>0.52093023255813964</v>
      </c>
      <c r="N991" s="461">
        <f t="shared" si="721"/>
        <v>0.55813953488372092</v>
      </c>
      <c r="O991" s="89">
        <f t="shared" si="721"/>
        <v>0.56603773584905659</v>
      </c>
      <c r="P991" s="89">
        <f t="shared" si="721"/>
        <v>0.54929577464788737</v>
      </c>
      <c r="Q991" s="89">
        <f t="shared" si="721"/>
        <v>0.52558139534883719</v>
      </c>
      <c r="R991" s="89">
        <f t="shared" si="721"/>
        <v>0.54716981132075471</v>
      </c>
      <c r="S991" s="89">
        <f t="shared" si="721"/>
        <v>0.53953488372093017</v>
      </c>
      <c r="T991" s="89">
        <f t="shared" si="721"/>
        <v>0.54929577464788737</v>
      </c>
      <c r="U991" s="89">
        <f t="shared" si="721"/>
        <v>0.53658536585365868</v>
      </c>
      <c r="V991" s="89">
        <f t="shared" si="721"/>
        <v>0.52403846153846156</v>
      </c>
      <c r="W991" s="89">
        <f t="shared" si="721"/>
        <v>0.50490196078431371</v>
      </c>
      <c r="X991" s="89">
        <f t="shared" si="721"/>
        <v>0.5073891625615764</v>
      </c>
      <c r="Y991" s="461">
        <f t="shared" si="721"/>
        <v>0.50990099009900991</v>
      </c>
      <c r="Z991" s="89">
        <f t="shared" si="721"/>
        <v>0.50520833333333337</v>
      </c>
      <c r="AA991" s="89">
        <f t="shared" si="721"/>
        <v>0.53296703296703296</v>
      </c>
      <c r="AB991" s="90">
        <f t="shared" si="721"/>
        <v>0.55491329479768781</v>
      </c>
      <c r="AC991" s="359"/>
      <c r="AD991" s="191"/>
      <c r="AE991" s="64"/>
      <c r="CC991" s="163"/>
    </row>
    <row r="992" spans="1:81" ht="10.5" customHeight="1">
      <c r="A992" s="1247" t="s">
        <v>471</v>
      </c>
      <c r="B992" s="69"/>
      <c r="C992" s="586"/>
      <c r="D992" s="148"/>
      <c r="E992" s="220">
        <f t="shared" ref="E992:AB993" si="722">E984+E989</f>
        <v>1.78</v>
      </c>
      <c r="F992" s="220">
        <f t="shared" si="722"/>
        <v>1.71</v>
      </c>
      <c r="G992" s="220">
        <f t="shared" si="722"/>
        <v>1.67</v>
      </c>
      <c r="H992" s="485">
        <f t="shared" si="722"/>
        <v>1.67</v>
      </c>
      <c r="I992" s="220">
        <f t="shared" si="722"/>
        <v>1.71</v>
      </c>
      <c r="J992" s="220">
        <f t="shared" si="722"/>
        <v>1.77</v>
      </c>
      <c r="K992" s="220">
        <f t="shared" si="722"/>
        <v>1.89</v>
      </c>
      <c r="L992" s="220">
        <f t="shared" si="722"/>
        <v>2.0099999999999998</v>
      </c>
      <c r="M992" s="220">
        <f t="shared" si="722"/>
        <v>2.15</v>
      </c>
      <c r="N992" s="485">
        <f t="shared" si="722"/>
        <v>2.15</v>
      </c>
      <c r="O992" s="220">
        <f t="shared" si="722"/>
        <v>2.12</v>
      </c>
      <c r="P992" s="220">
        <f t="shared" si="722"/>
        <v>2.13</v>
      </c>
      <c r="Q992" s="220">
        <f t="shared" si="722"/>
        <v>2.15</v>
      </c>
      <c r="R992" s="220">
        <f t="shared" si="722"/>
        <v>2.12</v>
      </c>
      <c r="S992" s="220">
        <f t="shared" si="722"/>
        <v>2.15</v>
      </c>
      <c r="T992" s="517">
        <f t="shared" si="722"/>
        <v>2.13</v>
      </c>
      <c r="U992" s="220">
        <f t="shared" si="722"/>
        <v>2.0499999999999998</v>
      </c>
      <c r="V992" s="220">
        <f t="shared" si="722"/>
        <v>2.08</v>
      </c>
      <c r="W992" s="220">
        <f t="shared" si="722"/>
        <v>2.04</v>
      </c>
      <c r="X992" s="220">
        <f t="shared" si="722"/>
        <v>2.0299999999999998</v>
      </c>
      <c r="Y992" s="485">
        <f t="shared" si="722"/>
        <v>2.02</v>
      </c>
      <c r="Z992" s="220">
        <f t="shared" si="722"/>
        <v>1.92</v>
      </c>
      <c r="AA992" s="220">
        <f t="shared" si="722"/>
        <v>1.82</v>
      </c>
      <c r="AB992" s="221">
        <f t="shared" si="722"/>
        <v>1.73</v>
      </c>
      <c r="AC992" s="361"/>
      <c r="AD992" s="361"/>
      <c r="AE992" s="110"/>
    </row>
    <row r="993" spans="1:81" ht="10.5" customHeight="1">
      <c r="A993" s="1248" t="s">
        <v>472</v>
      </c>
      <c r="B993" s="74"/>
      <c r="C993" s="592"/>
      <c r="D993" s="149"/>
      <c r="E993" s="222">
        <f t="shared" si="722"/>
        <v>1.04</v>
      </c>
      <c r="F993" s="222">
        <f t="shared" si="722"/>
        <v>1</v>
      </c>
      <c r="G993" s="222">
        <f t="shared" si="722"/>
        <v>0.97</v>
      </c>
      <c r="H993" s="460">
        <f t="shared" si="722"/>
        <v>0.97</v>
      </c>
      <c r="I993" s="222">
        <f t="shared" si="722"/>
        <v>1</v>
      </c>
      <c r="J993" s="222">
        <f t="shared" si="722"/>
        <v>1.03</v>
      </c>
      <c r="K993" s="222">
        <f t="shared" si="722"/>
        <v>1.03</v>
      </c>
      <c r="L993" s="222">
        <f t="shared" si="722"/>
        <v>1.06</v>
      </c>
      <c r="M993" s="222">
        <f t="shared" si="722"/>
        <v>1.1200000000000001</v>
      </c>
      <c r="N993" s="460">
        <f t="shared" si="722"/>
        <v>1.2</v>
      </c>
      <c r="O993" s="222">
        <f t="shared" si="722"/>
        <v>1.2</v>
      </c>
      <c r="P993" s="222">
        <f t="shared" si="722"/>
        <v>1.17</v>
      </c>
      <c r="Q993" s="222">
        <f t="shared" si="722"/>
        <v>1.1299999999999999</v>
      </c>
      <c r="R993" s="222">
        <f t="shared" si="722"/>
        <v>1.1599999999999999</v>
      </c>
      <c r="S993" s="222">
        <f t="shared" si="722"/>
        <v>1.1599999999999999</v>
      </c>
      <c r="T993" s="518">
        <f t="shared" si="722"/>
        <v>1.17</v>
      </c>
      <c r="U993" s="222">
        <f t="shared" si="722"/>
        <v>1.1000000000000001</v>
      </c>
      <c r="V993" s="222">
        <f t="shared" si="722"/>
        <v>1.0900000000000001</v>
      </c>
      <c r="W993" s="222">
        <f t="shared" si="722"/>
        <v>1.03</v>
      </c>
      <c r="X993" s="222">
        <f t="shared" si="722"/>
        <v>1.03</v>
      </c>
      <c r="Y993" s="460">
        <f t="shared" si="722"/>
        <v>1.03</v>
      </c>
      <c r="Z993" s="222">
        <f t="shared" si="722"/>
        <v>0.97</v>
      </c>
      <c r="AA993" s="222">
        <f t="shared" si="722"/>
        <v>0.97</v>
      </c>
      <c r="AB993" s="223">
        <f t="shared" si="722"/>
        <v>0.96</v>
      </c>
      <c r="AC993" s="361"/>
      <c r="AD993" s="361"/>
      <c r="AE993" s="110"/>
    </row>
    <row r="994" spans="1:81" ht="10.5" customHeight="1" thickBot="1">
      <c r="A994" s="1246" t="s">
        <v>473</v>
      </c>
      <c r="B994" s="77"/>
      <c r="C994" s="837"/>
      <c r="D994" s="150"/>
      <c r="E994" s="78">
        <f>SQRT(E989*E989+E990*E990)</f>
        <v>2.0615528128088303</v>
      </c>
      <c r="F994" s="78">
        <f t="shared" ref="F994:AB994" si="723">SQRT(F989*F989+F990*F990)</f>
        <v>1.9809341230843593</v>
      </c>
      <c r="G994" s="78">
        <f t="shared" si="723"/>
        <v>1.9312690128513945</v>
      </c>
      <c r="H994" s="394">
        <f t="shared" si="723"/>
        <v>1.9312690128513945</v>
      </c>
      <c r="I994" s="78">
        <f t="shared" si="723"/>
        <v>1.9809341230843593</v>
      </c>
      <c r="J994" s="78">
        <f t="shared" si="723"/>
        <v>2.0478769494283586</v>
      </c>
      <c r="K994" s="78">
        <f t="shared" si="723"/>
        <v>2.1524404753674373</v>
      </c>
      <c r="L994" s="78">
        <f t="shared" si="723"/>
        <v>2.2723776094654689</v>
      </c>
      <c r="M994" s="78">
        <f t="shared" si="723"/>
        <v>2.4242318370980942</v>
      </c>
      <c r="N994" s="394">
        <f t="shared" si="723"/>
        <v>2.462214450449026</v>
      </c>
      <c r="O994" s="78">
        <f t="shared" si="723"/>
        <v>2.4360623965736181</v>
      </c>
      <c r="P994" s="78">
        <f t="shared" si="723"/>
        <v>2.4301851781294364</v>
      </c>
      <c r="Q994" s="78">
        <f t="shared" si="723"/>
        <v>2.42886804911259</v>
      </c>
      <c r="R994" s="78">
        <f t="shared" si="723"/>
        <v>2.4166091947189146</v>
      </c>
      <c r="S994" s="78">
        <f t="shared" si="723"/>
        <v>2.4429695045169924</v>
      </c>
      <c r="T994" s="301">
        <f t="shared" si="723"/>
        <v>2.4301851781294364</v>
      </c>
      <c r="U994" s="78">
        <f t="shared" si="723"/>
        <v>2.3264780248263683</v>
      </c>
      <c r="V994" s="78">
        <f t="shared" si="723"/>
        <v>2.3482972554597938</v>
      </c>
      <c r="W994" s="78">
        <f t="shared" si="723"/>
        <v>2.2852789764052877</v>
      </c>
      <c r="X994" s="78">
        <f t="shared" si="723"/>
        <v>2.2763567382991621</v>
      </c>
      <c r="Y994" s="394">
        <f t="shared" si="723"/>
        <v>2.2674434943345334</v>
      </c>
      <c r="Z994" s="78">
        <f t="shared" si="723"/>
        <v>2.1511159894343215</v>
      </c>
      <c r="AA994" s="78">
        <f t="shared" si="723"/>
        <v>2.0623530250662712</v>
      </c>
      <c r="AB994" s="79">
        <f t="shared" si="723"/>
        <v>1.9785095400325974</v>
      </c>
      <c r="AC994" s="361"/>
      <c r="AD994" s="361"/>
      <c r="AE994" s="110"/>
      <c r="CC994" s="163"/>
    </row>
    <row r="995" spans="1:81" ht="10.5" customHeight="1" thickBot="1">
      <c r="A995" s="1250" t="s">
        <v>196</v>
      </c>
      <c r="B995" s="173"/>
      <c r="C995" s="173"/>
      <c r="D995" s="173"/>
      <c r="E995" s="173">
        <v>1</v>
      </c>
      <c r="F995" s="173">
        <v>2</v>
      </c>
      <c r="G995" s="173">
        <v>3</v>
      </c>
      <c r="H995" s="392">
        <v>4</v>
      </c>
      <c r="I995" s="173">
        <v>5</v>
      </c>
      <c r="J995" s="173">
        <v>6</v>
      </c>
      <c r="K995" s="173">
        <v>7</v>
      </c>
      <c r="L995" s="173">
        <v>8</v>
      </c>
      <c r="M995" s="173">
        <v>9</v>
      </c>
      <c r="N995" s="392">
        <v>10</v>
      </c>
      <c r="O995" s="173">
        <v>11</v>
      </c>
      <c r="P995" s="173">
        <v>12</v>
      </c>
      <c r="Q995" s="173">
        <v>13</v>
      </c>
      <c r="R995" s="173">
        <v>14</v>
      </c>
      <c r="S995" s="173">
        <v>15</v>
      </c>
      <c r="T995" s="173">
        <v>16</v>
      </c>
      <c r="U995" s="173">
        <v>17</v>
      </c>
      <c r="V995" s="173">
        <v>18</v>
      </c>
      <c r="W995" s="173">
        <v>19</v>
      </c>
      <c r="X995" s="173">
        <v>20</v>
      </c>
      <c r="Y995" s="392">
        <v>21</v>
      </c>
      <c r="Z995" s="173">
        <v>22</v>
      </c>
      <c r="AA995" s="173">
        <v>23</v>
      </c>
      <c r="AB995" s="174">
        <v>24</v>
      </c>
      <c r="AC995" s="477"/>
      <c r="AD995" s="477"/>
      <c r="AE995" s="478"/>
    </row>
    <row r="996" spans="1:81" s="1" customFormat="1" ht="10.5" customHeight="1">
      <c r="A996" s="371" t="s">
        <v>35</v>
      </c>
      <c r="B996" s="44"/>
      <c r="C996" s="44" t="s">
        <v>896</v>
      </c>
      <c r="D996" s="238" t="s">
        <v>39</v>
      </c>
      <c r="E996" s="44">
        <v>10.5</v>
      </c>
      <c r="F996" s="44">
        <v>10.5</v>
      </c>
      <c r="G996" s="44">
        <v>10.5</v>
      </c>
      <c r="H996" s="372">
        <v>10.5</v>
      </c>
      <c r="I996" s="44">
        <v>10.5</v>
      </c>
      <c r="J996" s="44">
        <v>10.5</v>
      </c>
      <c r="K996" s="44">
        <v>10.5</v>
      </c>
      <c r="L996" s="44">
        <v>10.6</v>
      </c>
      <c r="M996" s="44">
        <v>10.5</v>
      </c>
      <c r="N996" s="372">
        <v>10.5</v>
      </c>
      <c r="O996" s="44">
        <v>10.5</v>
      </c>
      <c r="P996" s="44">
        <v>10.5</v>
      </c>
      <c r="Q996" s="44">
        <v>10.5</v>
      </c>
      <c r="R996" s="44">
        <v>10.5</v>
      </c>
      <c r="S996" s="44">
        <v>10.5</v>
      </c>
      <c r="T996" s="187">
        <v>10.5</v>
      </c>
      <c r="U996" s="187">
        <v>10.6</v>
      </c>
      <c r="V996" s="187">
        <v>10.5</v>
      </c>
      <c r="W996" s="187">
        <v>10.5</v>
      </c>
      <c r="X996" s="187">
        <v>10.5</v>
      </c>
      <c r="Y996" s="783">
        <v>10.6</v>
      </c>
      <c r="Z996" s="187">
        <v>10.5</v>
      </c>
      <c r="AA996" s="187">
        <v>10.5</v>
      </c>
      <c r="AB996" s="45">
        <v>10.5</v>
      </c>
      <c r="AC996" s="361"/>
      <c r="AD996" s="361"/>
      <c r="AE996" s="479"/>
      <c r="AF996" s="353"/>
      <c r="AG996" s="353"/>
      <c r="AH996" s="353"/>
      <c r="AI996" s="353"/>
      <c r="AJ996" s="353"/>
      <c r="AK996" s="353"/>
      <c r="AL996" s="353"/>
      <c r="AM996" s="353"/>
      <c r="AN996" s="353"/>
      <c r="AO996" s="353"/>
      <c r="AP996" s="353"/>
      <c r="AQ996" s="353"/>
      <c r="AR996" s="353"/>
      <c r="AS996" s="353"/>
      <c r="AT996" s="353"/>
      <c r="AU996" s="353"/>
      <c r="AV996" s="353"/>
      <c r="AW996" s="353"/>
      <c r="AX996" s="353"/>
      <c r="AY996" s="353"/>
      <c r="AZ996" s="353"/>
      <c r="BA996" s="353"/>
      <c r="BB996" s="353"/>
      <c r="BC996" s="353"/>
      <c r="BD996" s="353"/>
      <c r="BE996" s="353"/>
      <c r="BF996" s="353"/>
      <c r="BG996" s="353"/>
      <c r="BH996" s="353"/>
      <c r="BI996" s="353"/>
      <c r="BJ996" s="353"/>
      <c r="BK996" s="353"/>
      <c r="BL996" s="353"/>
      <c r="BM996" s="353"/>
      <c r="BN996" s="353"/>
      <c r="BO996" s="353"/>
      <c r="BP996" s="353"/>
      <c r="BQ996" s="353"/>
      <c r="BR996" s="353"/>
      <c r="BS996" s="353"/>
      <c r="BT996" s="353"/>
      <c r="BU996" s="353"/>
      <c r="BV996" s="353"/>
      <c r="BW996" s="353"/>
      <c r="BX996" s="353"/>
      <c r="BY996" s="175"/>
      <c r="BZ996" s="175"/>
      <c r="CA996" s="175"/>
      <c r="CB996" s="175"/>
      <c r="CC996" s="175"/>
    </row>
    <row r="997" spans="1:81" s="1" customFormat="1" ht="10.5" customHeight="1" thickBot="1">
      <c r="A997" s="373" t="s">
        <v>36</v>
      </c>
      <c r="B997" s="46"/>
      <c r="C997" s="46" t="s">
        <v>896</v>
      </c>
      <c r="D997" s="240" t="s">
        <v>39</v>
      </c>
      <c r="E997" s="46">
        <v>10.5</v>
      </c>
      <c r="F997" s="46">
        <v>10.5</v>
      </c>
      <c r="G997" s="46">
        <v>10.5</v>
      </c>
      <c r="H997" s="374">
        <v>10.5</v>
      </c>
      <c r="I997" s="46">
        <v>10.5</v>
      </c>
      <c r="J997" s="46">
        <v>10.5</v>
      </c>
      <c r="K997" s="46">
        <v>10.5</v>
      </c>
      <c r="L997" s="46">
        <v>10.5</v>
      </c>
      <c r="M997" s="46">
        <v>10.5</v>
      </c>
      <c r="N997" s="374">
        <v>10.5</v>
      </c>
      <c r="O997" s="46">
        <v>10.5</v>
      </c>
      <c r="P997" s="46">
        <v>10.5</v>
      </c>
      <c r="Q997" s="46">
        <v>10.5</v>
      </c>
      <c r="R997" s="46">
        <v>10.5</v>
      </c>
      <c r="S997" s="46">
        <v>10.5</v>
      </c>
      <c r="T997" s="46">
        <v>10.5</v>
      </c>
      <c r="U997" s="46">
        <v>10.5</v>
      </c>
      <c r="V997" s="46">
        <v>10.6</v>
      </c>
      <c r="W997" s="46">
        <v>10.6</v>
      </c>
      <c r="X997" s="46">
        <v>10.6</v>
      </c>
      <c r="Y997" s="374">
        <v>10.5</v>
      </c>
      <c r="Z997" s="46">
        <v>10.5</v>
      </c>
      <c r="AA997" s="46">
        <v>10.5</v>
      </c>
      <c r="AB997" s="47">
        <v>10.5</v>
      </c>
      <c r="AC997" s="361"/>
      <c r="AD997" s="361"/>
      <c r="AE997" s="479"/>
      <c r="AF997" s="353"/>
      <c r="AG997" s="353"/>
      <c r="AH997" s="353"/>
      <c r="AI997" s="353"/>
      <c r="AJ997" s="353"/>
      <c r="AK997" s="353"/>
      <c r="AL997" s="353"/>
      <c r="AM997" s="353"/>
      <c r="AN997" s="353"/>
      <c r="AO997" s="353"/>
      <c r="AP997" s="353"/>
      <c r="AQ997" s="353"/>
      <c r="AR997" s="353"/>
      <c r="AS997" s="353"/>
      <c r="AT997" s="353"/>
      <c r="AU997" s="353"/>
      <c r="AV997" s="353"/>
      <c r="AW997" s="353"/>
      <c r="AX997" s="353"/>
      <c r="AY997" s="353"/>
      <c r="AZ997" s="353"/>
      <c r="BA997" s="353"/>
      <c r="BB997" s="353"/>
      <c r="BC997" s="353"/>
      <c r="BD997" s="353"/>
      <c r="BE997" s="353"/>
      <c r="BF997" s="353"/>
      <c r="BG997" s="353"/>
      <c r="BH997" s="353"/>
      <c r="BI997" s="353"/>
      <c r="BJ997" s="353"/>
      <c r="BK997" s="353"/>
      <c r="BL997" s="353"/>
      <c r="BM997" s="353"/>
      <c r="BN997" s="353"/>
      <c r="BO997" s="353"/>
      <c r="BP997" s="353"/>
      <c r="BQ997" s="353"/>
      <c r="BR997" s="353"/>
      <c r="BS997" s="353"/>
      <c r="BT997" s="353"/>
      <c r="BU997" s="353"/>
      <c r="BV997" s="353"/>
      <c r="BW997" s="353"/>
      <c r="BX997" s="353"/>
      <c r="BY997" s="175"/>
      <c r="BZ997" s="175"/>
      <c r="CA997" s="175"/>
      <c r="CB997" s="175"/>
      <c r="CC997" s="175"/>
    </row>
    <row r="998" spans="1:81" s="1" customFormat="1" ht="10.5" customHeight="1">
      <c r="A998" s="1454"/>
      <c r="B998" s="1365" t="s">
        <v>364</v>
      </c>
      <c r="C998" s="1239"/>
      <c r="D998" s="1249"/>
      <c r="E998" s="843"/>
      <c r="F998" s="843"/>
      <c r="G998" s="843"/>
      <c r="H998" s="372"/>
      <c r="I998" s="843"/>
      <c r="J998" s="843"/>
      <c r="K998" s="843"/>
      <c r="L998" s="843"/>
      <c r="M998" s="843"/>
      <c r="N998" s="372"/>
      <c r="O998" s="843"/>
      <c r="P998" s="843"/>
      <c r="Q998" s="843"/>
      <c r="R998" s="843"/>
      <c r="S998" s="843"/>
      <c r="T998" s="843"/>
      <c r="U998" s="843"/>
      <c r="V998" s="843"/>
      <c r="W998" s="843"/>
      <c r="X998" s="843"/>
      <c r="Y998" s="372"/>
      <c r="Z998" s="843"/>
      <c r="AA998" s="843"/>
      <c r="AB998" s="891"/>
      <c r="AC998" s="53" t="s">
        <v>125</v>
      </c>
      <c r="AD998" s="56">
        <f>AD1000/AC1000</f>
        <v>0.30419389978215855</v>
      </c>
      <c r="AE998" s="64"/>
      <c r="AF998" s="376"/>
      <c r="AG998" s="353"/>
      <c r="AH998" s="353"/>
      <c r="AI998" s="353"/>
      <c r="AJ998" s="353"/>
      <c r="AK998" s="353"/>
      <c r="AL998" s="353"/>
      <c r="AM998" s="353"/>
      <c r="AN998" s="353"/>
      <c r="AO998" s="353"/>
      <c r="AP998" s="353"/>
      <c r="AQ998" s="353"/>
      <c r="AR998" s="353"/>
      <c r="AS998" s="353"/>
      <c r="AT998" s="353"/>
      <c r="AU998" s="353"/>
      <c r="AV998" s="353"/>
      <c r="AW998" s="353"/>
      <c r="AX998" s="353"/>
      <c r="AY998" s="353"/>
      <c r="AZ998" s="353"/>
      <c r="BA998" s="353"/>
      <c r="BB998" s="353"/>
      <c r="BC998" s="353"/>
      <c r="BD998" s="353"/>
      <c r="BE998" s="353"/>
      <c r="BF998" s="353"/>
      <c r="BG998" s="353"/>
      <c r="BH998" s="353"/>
      <c r="BI998" s="353"/>
      <c r="BJ998" s="353"/>
      <c r="BK998" s="353"/>
      <c r="BL998" s="353"/>
      <c r="BM998" s="353"/>
      <c r="BN998" s="353"/>
      <c r="BO998" s="353"/>
      <c r="BP998" s="353"/>
      <c r="BQ998" s="353"/>
      <c r="BR998" s="353"/>
      <c r="BS998" s="353"/>
      <c r="BT998" s="353"/>
      <c r="BU998" s="353"/>
      <c r="BV998" s="353"/>
      <c r="BW998" s="353"/>
      <c r="BX998" s="353"/>
      <c r="BY998" s="175"/>
      <c r="BZ998" s="175"/>
      <c r="CA998" s="175"/>
      <c r="CB998" s="175"/>
      <c r="CC998" s="175"/>
    </row>
    <row r="999" spans="1:81" s="1" customFormat="1" ht="10.5" customHeight="1">
      <c r="A999" s="1455"/>
      <c r="B999" s="1366"/>
      <c r="C999" s="1240" t="s">
        <v>139</v>
      </c>
      <c r="D999" s="144" t="s">
        <v>34</v>
      </c>
      <c r="E999" s="50">
        <f>ROUND(SQRT(E1000^2+E1001^2)*1000/(1.73*E996),0)</f>
        <v>29</v>
      </c>
      <c r="F999" s="50">
        <f t="shared" ref="F999:AB999" si="724">ROUND(SQRT(F1000^2+F1001^2)*1000/(1.73*F996),0)</f>
        <v>28</v>
      </c>
      <c r="G999" s="50">
        <f t="shared" si="724"/>
        <v>28</v>
      </c>
      <c r="H999" s="377">
        <f t="shared" si="724"/>
        <v>27</v>
      </c>
      <c r="I999" s="50">
        <f t="shared" si="724"/>
        <v>27</v>
      </c>
      <c r="J999" s="50">
        <f t="shared" si="724"/>
        <v>28</v>
      </c>
      <c r="K999" s="50">
        <f t="shared" si="724"/>
        <v>29</v>
      </c>
      <c r="L999" s="50">
        <f t="shared" si="724"/>
        <v>30</v>
      </c>
      <c r="M999" s="50">
        <f t="shared" si="724"/>
        <v>30</v>
      </c>
      <c r="N999" s="377">
        <f t="shared" si="724"/>
        <v>29</v>
      </c>
      <c r="O999" s="50">
        <f t="shared" si="724"/>
        <v>30</v>
      </c>
      <c r="P999" s="50">
        <f t="shared" si="724"/>
        <v>30</v>
      </c>
      <c r="Q999" s="50">
        <f t="shared" si="724"/>
        <v>30</v>
      </c>
      <c r="R999" s="50">
        <f t="shared" si="724"/>
        <v>30</v>
      </c>
      <c r="S999" s="50">
        <f t="shared" si="724"/>
        <v>29</v>
      </c>
      <c r="T999" s="50">
        <f t="shared" si="724"/>
        <v>27</v>
      </c>
      <c r="U999" s="50">
        <f t="shared" si="724"/>
        <v>25</v>
      </c>
      <c r="V999" s="50">
        <f t="shared" si="724"/>
        <v>28</v>
      </c>
      <c r="W999" s="50">
        <f t="shared" si="724"/>
        <v>28</v>
      </c>
      <c r="X999" s="50">
        <f t="shared" si="724"/>
        <v>28</v>
      </c>
      <c r="Y999" s="377">
        <f t="shared" si="724"/>
        <v>28</v>
      </c>
      <c r="Z999" s="50">
        <f t="shared" si="724"/>
        <v>28</v>
      </c>
      <c r="AA999" s="50">
        <f t="shared" si="724"/>
        <v>27</v>
      </c>
      <c r="AB999" s="52">
        <f t="shared" si="724"/>
        <v>26</v>
      </c>
      <c r="AC999" s="359"/>
      <c r="AD999" s="191"/>
      <c r="AE999" s="64"/>
      <c r="AF999" s="353"/>
      <c r="AG999" s="353"/>
      <c r="AH999" s="353"/>
      <c r="AI999" s="353"/>
      <c r="AJ999" s="353"/>
      <c r="AK999" s="353"/>
      <c r="AL999" s="353"/>
      <c r="AM999" s="353"/>
      <c r="AN999" s="353"/>
      <c r="AO999" s="353"/>
      <c r="AP999" s="353"/>
      <c r="AQ999" s="353"/>
      <c r="AR999" s="353"/>
      <c r="AS999" s="353"/>
      <c r="AT999" s="353"/>
      <c r="AU999" s="353"/>
      <c r="AV999" s="353"/>
      <c r="AW999" s="353"/>
      <c r="AX999" s="353"/>
      <c r="AY999" s="353"/>
      <c r="AZ999" s="353"/>
      <c r="BA999" s="353"/>
      <c r="BB999" s="353"/>
      <c r="BC999" s="353"/>
      <c r="BD999" s="353"/>
      <c r="BE999" s="353"/>
      <c r="BF999" s="353"/>
      <c r="BG999" s="353"/>
      <c r="BH999" s="353"/>
      <c r="BI999" s="353"/>
      <c r="BJ999" s="353"/>
      <c r="BK999" s="353"/>
      <c r="BL999" s="353"/>
      <c r="BM999" s="353"/>
      <c r="BN999" s="353"/>
      <c r="BO999" s="353"/>
      <c r="BP999" s="353"/>
      <c r="BQ999" s="353"/>
      <c r="BR999" s="353"/>
      <c r="BS999" s="353"/>
      <c r="BT999" s="353"/>
      <c r="BU999" s="353"/>
      <c r="BV999" s="353"/>
      <c r="BW999" s="353"/>
      <c r="BX999" s="353"/>
      <c r="BY999" s="175"/>
      <c r="BZ999" s="175"/>
      <c r="CA999" s="175"/>
      <c r="CB999" s="175"/>
      <c r="CC999" s="175"/>
    </row>
    <row r="1000" spans="1:81" s="1" customFormat="1" ht="10.5" customHeight="1">
      <c r="A1000" s="1455"/>
      <c r="B1000" s="1366"/>
      <c r="C1000" s="1240" t="s">
        <v>137</v>
      </c>
      <c r="D1000" s="144" t="s">
        <v>126</v>
      </c>
      <c r="E1000" s="67">
        <f>ROUND((AG1000-AF1000)*$AE1000,2)</f>
        <v>0.5</v>
      </c>
      <c r="F1000" s="67">
        <f t="shared" ref="F1000:M1000" si="725">ROUND((AH1000-AG1000)*$AE1000,2)</f>
        <v>0.49</v>
      </c>
      <c r="G1000" s="67">
        <f t="shared" si="725"/>
        <v>0.48</v>
      </c>
      <c r="H1000" s="460">
        <f t="shared" si="725"/>
        <v>0.47</v>
      </c>
      <c r="I1000" s="67">
        <f t="shared" si="725"/>
        <v>0.47</v>
      </c>
      <c r="J1000" s="67">
        <f t="shared" si="725"/>
        <v>0.48</v>
      </c>
      <c r="K1000" s="67">
        <f t="shared" si="725"/>
        <v>0.51</v>
      </c>
      <c r="L1000" s="67">
        <f t="shared" si="725"/>
        <v>0.53</v>
      </c>
      <c r="M1000" s="67">
        <f t="shared" si="725"/>
        <v>0.52</v>
      </c>
      <c r="N1000" s="460">
        <f>ROUND((AP1000-AO1000)*$AE1000,2)</f>
        <v>0.5</v>
      </c>
      <c r="O1000" s="67">
        <f t="shared" ref="O1000:AB1000" si="726">ROUND((AQ1000-AP1000)*$AE1000,2)</f>
        <v>0.51</v>
      </c>
      <c r="P1000" s="67">
        <f t="shared" si="726"/>
        <v>0.51</v>
      </c>
      <c r="Q1000" s="67">
        <f t="shared" si="726"/>
        <v>0.52</v>
      </c>
      <c r="R1000" s="67">
        <f t="shared" si="726"/>
        <v>0.52</v>
      </c>
      <c r="S1000" s="67">
        <f t="shared" si="726"/>
        <v>0.5</v>
      </c>
      <c r="T1000" s="67">
        <f t="shared" si="726"/>
        <v>0.47</v>
      </c>
      <c r="U1000" s="67">
        <f t="shared" si="726"/>
        <v>0.44</v>
      </c>
      <c r="V1000" s="67">
        <f t="shared" si="726"/>
        <v>0.48</v>
      </c>
      <c r="W1000" s="67">
        <f t="shared" si="726"/>
        <v>0.49</v>
      </c>
      <c r="X1000" s="67">
        <f t="shared" si="726"/>
        <v>0.49</v>
      </c>
      <c r="Y1000" s="460">
        <f t="shared" si="726"/>
        <v>0.5</v>
      </c>
      <c r="Z1000" s="67">
        <f t="shared" si="726"/>
        <v>0.48</v>
      </c>
      <c r="AA1000" s="67">
        <f t="shared" si="726"/>
        <v>0.46</v>
      </c>
      <c r="AB1000" s="68">
        <f t="shared" si="726"/>
        <v>0.45</v>
      </c>
      <c r="AC1000" s="53">
        <f>(BD1000-AF1000)*AE1000</f>
        <v>11.75039999999899</v>
      </c>
      <c r="AD1000" s="56">
        <f>(BD1001-AF1001)*AE1000</f>
        <v>3.5743999999999687</v>
      </c>
      <c r="AE1000" s="64">
        <v>8</v>
      </c>
      <c r="AF1000" s="780">
        <v>1091.7479800000001</v>
      </c>
      <c r="AG1000" s="780">
        <v>1091.81098</v>
      </c>
      <c r="AH1000" s="780">
        <v>1091.8716199999999</v>
      </c>
      <c r="AI1000" s="780">
        <v>1091.9311299999999</v>
      </c>
      <c r="AJ1000" s="780">
        <v>1091.99017</v>
      </c>
      <c r="AK1000" s="780">
        <v>1092.0483200000001</v>
      </c>
      <c r="AL1000" s="780">
        <v>1092.10842</v>
      </c>
      <c r="AM1000" s="780">
        <v>1092.1725799999999</v>
      </c>
      <c r="AN1000" s="780">
        <v>1092.2390700000001</v>
      </c>
      <c r="AO1000" s="780">
        <v>1092.3036300000001</v>
      </c>
      <c r="AP1000" s="780">
        <v>1092.3663200000001</v>
      </c>
      <c r="AQ1000" s="780">
        <v>1092.42968</v>
      </c>
      <c r="AR1000" s="780">
        <v>1092.4930199999999</v>
      </c>
      <c r="AS1000" s="780">
        <v>1092.55762</v>
      </c>
      <c r="AT1000" s="780">
        <v>1092.62202</v>
      </c>
      <c r="AU1000" s="780">
        <v>1092.68417</v>
      </c>
      <c r="AV1000" s="780">
        <v>1092.7430199999999</v>
      </c>
      <c r="AW1000" s="780">
        <v>1092.79818</v>
      </c>
      <c r="AX1000" s="780">
        <v>1092.8582200000001</v>
      </c>
      <c r="AY1000" s="780">
        <v>1092.9194299999999</v>
      </c>
      <c r="AZ1000" s="780">
        <v>1092.9810299999999</v>
      </c>
      <c r="BA1000" s="780">
        <v>1093.0434299999999</v>
      </c>
      <c r="BB1000" s="780">
        <v>1093.10292</v>
      </c>
      <c r="BC1000" s="780">
        <v>1093.16102</v>
      </c>
      <c r="BD1000" s="780">
        <v>1093.21678</v>
      </c>
      <c r="BE1000" s="353"/>
      <c r="BF1000" s="353"/>
      <c r="BG1000" s="353"/>
      <c r="BH1000" s="353"/>
      <c r="BI1000" s="353"/>
      <c r="BJ1000" s="353"/>
      <c r="BK1000" s="353"/>
      <c r="BL1000" s="353"/>
      <c r="BM1000" s="353"/>
      <c r="BN1000" s="353"/>
      <c r="BO1000" s="353"/>
      <c r="BP1000" s="353"/>
      <c r="BQ1000" s="353"/>
      <c r="BR1000" s="353"/>
      <c r="BS1000" s="353"/>
      <c r="BT1000" s="353"/>
      <c r="BU1000" s="353"/>
      <c r="BV1000" s="353"/>
      <c r="BW1000" s="353"/>
      <c r="BX1000" s="353"/>
      <c r="BY1000" s="175"/>
      <c r="BZ1000" s="175"/>
      <c r="CA1000" s="175"/>
      <c r="CB1000" s="175"/>
      <c r="CC1000" s="175"/>
    </row>
    <row r="1001" spans="1:81" s="1" customFormat="1" ht="10.5" customHeight="1">
      <c r="A1001" s="1455"/>
      <c r="B1001" s="1366"/>
      <c r="C1001" s="1240" t="s">
        <v>137</v>
      </c>
      <c r="D1001" s="144" t="s">
        <v>127</v>
      </c>
      <c r="E1001" s="67">
        <f>ROUND((AG1001-AF1001)*$AE1000,2)</f>
        <v>0.17</v>
      </c>
      <c r="F1001" s="54">
        <f t="shared" ref="F1001:L1001" si="727">ROUND((AH1001-AG1001)*$AE1000,2)</f>
        <v>0.15</v>
      </c>
      <c r="G1001" s="54">
        <f t="shared" si="727"/>
        <v>0.14000000000000001</v>
      </c>
      <c r="H1001" s="360">
        <f t="shared" si="727"/>
        <v>0.14000000000000001</v>
      </c>
      <c r="I1001" s="54">
        <f t="shared" si="727"/>
        <v>0.13</v>
      </c>
      <c r="J1001" s="54">
        <f t="shared" si="727"/>
        <v>0.14000000000000001</v>
      </c>
      <c r="K1001" s="54">
        <f t="shared" si="727"/>
        <v>0.14000000000000001</v>
      </c>
      <c r="L1001" s="54">
        <f t="shared" si="727"/>
        <v>0.14000000000000001</v>
      </c>
      <c r="M1001" s="54">
        <f>ROUND((AO1001-AN1001)*$AE1000,2)</f>
        <v>0.15</v>
      </c>
      <c r="N1001" s="360">
        <f>ROUND((AP1001-AO1001)*$AE1000,2)</f>
        <v>0.16</v>
      </c>
      <c r="O1001" s="54">
        <f t="shared" ref="O1001:AB1001" si="728">ROUND((AQ1001-AP1001)*$AE1000,2)</f>
        <v>0.17</v>
      </c>
      <c r="P1001" s="54">
        <f t="shared" si="728"/>
        <v>0.17</v>
      </c>
      <c r="Q1001" s="54">
        <f t="shared" si="728"/>
        <v>0.17</v>
      </c>
      <c r="R1001" s="54">
        <f t="shared" si="728"/>
        <v>0.16</v>
      </c>
      <c r="S1001" s="54">
        <f t="shared" si="728"/>
        <v>0.15</v>
      </c>
      <c r="T1001" s="54">
        <f t="shared" si="728"/>
        <v>0.14000000000000001</v>
      </c>
      <c r="U1001" s="54">
        <f t="shared" si="728"/>
        <v>0.14000000000000001</v>
      </c>
      <c r="V1001" s="54">
        <f t="shared" si="728"/>
        <v>0.15</v>
      </c>
      <c r="W1001" s="54">
        <f t="shared" si="728"/>
        <v>0.15</v>
      </c>
      <c r="X1001" s="54">
        <f t="shared" si="728"/>
        <v>0.15</v>
      </c>
      <c r="Y1001" s="360">
        <f t="shared" si="728"/>
        <v>0.15</v>
      </c>
      <c r="Z1001" s="54">
        <f t="shared" si="728"/>
        <v>0.14000000000000001</v>
      </c>
      <c r="AA1001" s="54">
        <f t="shared" si="728"/>
        <v>0.15</v>
      </c>
      <c r="AB1001" s="55">
        <f t="shared" si="728"/>
        <v>0.14000000000000001</v>
      </c>
      <c r="AC1001" s="53"/>
      <c r="AD1001" s="56"/>
      <c r="AE1001" s="64"/>
      <c r="AF1001" s="780">
        <v>231.22937999999999</v>
      </c>
      <c r="AG1001" s="780">
        <v>231.25008</v>
      </c>
      <c r="AH1001" s="780">
        <v>231.26917</v>
      </c>
      <c r="AI1001" s="780">
        <v>231.28677999999999</v>
      </c>
      <c r="AJ1001" s="780">
        <v>231.30396999999999</v>
      </c>
      <c r="AK1001" s="780">
        <v>231.32062999999999</v>
      </c>
      <c r="AL1001" s="780">
        <v>231.33768000000001</v>
      </c>
      <c r="AM1001" s="780">
        <v>231.35487000000001</v>
      </c>
      <c r="AN1001" s="780">
        <v>231.37248</v>
      </c>
      <c r="AO1001" s="780">
        <v>231.39112</v>
      </c>
      <c r="AP1001" s="780">
        <v>231.41067000000001</v>
      </c>
      <c r="AQ1001" s="780">
        <v>231.43248</v>
      </c>
      <c r="AR1001" s="780">
        <v>231.45408</v>
      </c>
      <c r="AS1001" s="780">
        <v>231.47507999999999</v>
      </c>
      <c r="AT1001" s="780">
        <v>231.49467999999999</v>
      </c>
      <c r="AU1001" s="780">
        <v>231.51283000000001</v>
      </c>
      <c r="AV1001" s="780">
        <v>231.52987999999999</v>
      </c>
      <c r="AW1001" s="780">
        <v>231.54751999999999</v>
      </c>
      <c r="AX1001" s="780">
        <v>231.56643</v>
      </c>
      <c r="AY1001" s="780">
        <v>231.58501999999999</v>
      </c>
      <c r="AZ1001" s="780">
        <v>231.60388</v>
      </c>
      <c r="BA1001" s="780">
        <v>231.62262000000001</v>
      </c>
      <c r="BB1001" s="780">
        <v>231.64013</v>
      </c>
      <c r="BC1001" s="780">
        <v>231.65842000000001</v>
      </c>
      <c r="BD1001" s="780">
        <v>231.67617999999999</v>
      </c>
      <c r="BE1001" s="353"/>
      <c r="BF1001" s="353"/>
      <c r="BG1001" s="353"/>
      <c r="BH1001" s="353"/>
      <c r="BI1001" s="353"/>
      <c r="BJ1001" s="353"/>
      <c r="BK1001" s="353"/>
      <c r="BL1001" s="353"/>
      <c r="BM1001" s="353"/>
      <c r="BN1001" s="353"/>
      <c r="BO1001" s="353"/>
      <c r="BP1001" s="353"/>
      <c r="BQ1001" s="353"/>
      <c r="BR1001" s="353"/>
      <c r="BS1001" s="353"/>
      <c r="BT1001" s="353"/>
      <c r="BU1001" s="353"/>
      <c r="BV1001" s="353"/>
      <c r="BW1001" s="353"/>
      <c r="BX1001" s="353"/>
      <c r="BY1001" s="175"/>
      <c r="BZ1001" s="175"/>
      <c r="CA1001" s="175"/>
      <c r="CB1001" s="175"/>
      <c r="CC1001" s="175"/>
    </row>
    <row r="1002" spans="1:81" s="1" customFormat="1" ht="10.5" customHeight="1" thickBot="1">
      <c r="A1002" s="1456"/>
      <c r="B1002" s="1367"/>
      <c r="C1002" s="293"/>
      <c r="D1002" s="254" t="s">
        <v>42</v>
      </c>
      <c r="E1002" s="268">
        <f>E1001/E1000</f>
        <v>0.34</v>
      </c>
      <c r="F1002" s="268">
        <f t="shared" ref="F1002:AB1002" si="729">F1001/F1000</f>
        <v>0.30612244897959184</v>
      </c>
      <c r="G1002" s="268">
        <f t="shared" si="729"/>
        <v>0.29166666666666669</v>
      </c>
      <c r="H1002" s="989">
        <f t="shared" si="729"/>
        <v>0.29787234042553196</v>
      </c>
      <c r="I1002" s="268">
        <f t="shared" si="729"/>
        <v>0.27659574468085107</v>
      </c>
      <c r="J1002" s="268">
        <f t="shared" si="729"/>
        <v>0.29166666666666669</v>
      </c>
      <c r="K1002" s="268">
        <f t="shared" si="729"/>
        <v>0.27450980392156865</v>
      </c>
      <c r="L1002" s="268">
        <f t="shared" si="729"/>
        <v>0.26415094339622641</v>
      </c>
      <c r="M1002" s="268">
        <f t="shared" si="729"/>
        <v>0.28846153846153844</v>
      </c>
      <c r="N1002" s="989">
        <f t="shared" si="729"/>
        <v>0.32</v>
      </c>
      <c r="O1002" s="268">
        <f t="shared" si="729"/>
        <v>0.33333333333333337</v>
      </c>
      <c r="P1002" s="268">
        <f t="shared" si="729"/>
        <v>0.33333333333333337</v>
      </c>
      <c r="Q1002" s="268">
        <f t="shared" si="729"/>
        <v>0.32692307692307693</v>
      </c>
      <c r="R1002" s="268">
        <f t="shared" si="729"/>
        <v>0.30769230769230771</v>
      </c>
      <c r="S1002" s="268">
        <f t="shared" si="729"/>
        <v>0.3</v>
      </c>
      <c r="T1002" s="268">
        <f t="shared" si="729"/>
        <v>0.29787234042553196</v>
      </c>
      <c r="U1002" s="268">
        <f t="shared" si="729"/>
        <v>0.31818181818181823</v>
      </c>
      <c r="V1002" s="268">
        <f t="shared" si="729"/>
        <v>0.3125</v>
      </c>
      <c r="W1002" s="268">
        <f t="shared" si="729"/>
        <v>0.30612244897959184</v>
      </c>
      <c r="X1002" s="268">
        <f t="shared" si="729"/>
        <v>0.30612244897959184</v>
      </c>
      <c r="Y1002" s="989">
        <f t="shared" si="729"/>
        <v>0.3</v>
      </c>
      <c r="Z1002" s="268">
        <f t="shared" si="729"/>
        <v>0.29166666666666669</v>
      </c>
      <c r="AA1002" s="268">
        <f t="shared" si="729"/>
        <v>0.32608695652173908</v>
      </c>
      <c r="AB1002" s="269">
        <f t="shared" si="729"/>
        <v>0.31111111111111112</v>
      </c>
      <c r="AC1002" s="53"/>
      <c r="AD1002" s="56"/>
      <c r="AE1002" s="64"/>
      <c r="AF1002" s="353"/>
      <c r="AG1002" s="353"/>
      <c r="AH1002" s="353"/>
      <c r="AI1002" s="353"/>
      <c r="AJ1002" s="353"/>
      <c r="AK1002" s="353"/>
      <c r="AL1002" s="353"/>
      <c r="AM1002" s="353"/>
      <c r="AN1002" s="353"/>
      <c r="AO1002" s="353"/>
      <c r="AP1002" s="353"/>
      <c r="AQ1002" s="353"/>
      <c r="AR1002" s="353"/>
      <c r="AS1002" s="353"/>
      <c r="AT1002" s="353"/>
      <c r="AU1002" s="353"/>
      <c r="AV1002" s="353"/>
      <c r="AW1002" s="353"/>
      <c r="AX1002" s="353"/>
      <c r="AY1002" s="353"/>
      <c r="AZ1002" s="353"/>
      <c r="BA1002" s="353"/>
      <c r="BB1002" s="353"/>
      <c r="BC1002" s="353"/>
      <c r="BD1002" s="353"/>
      <c r="BE1002" s="353"/>
      <c r="BF1002" s="353"/>
      <c r="BG1002" s="353"/>
      <c r="BH1002" s="353"/>
      <c r="BI1002" s="353"/>
      <c r="BJ1002" s="353"/>
      <c r="BK1002" s="353"/>
      <c r="BL1002" s="353"/>
      <c r="BM1002" s="353"/>
      <c r="BN1002" s="353"/>
      <c r="BO1002" s="353"/>
      <c r="BP1002" s="353"/>
      <c r="BQ1002" s="353"/>
      <c r="BR1002" s="353"/>
      <c r="BS1002" s="353"/>
      <c r="BT1002" s="353"/>
      <c r="BU1002" s="353"/>
      <c r="BV1002" s="353"/>
      <c r="BW1002" s="353"/>
      <c r="BX1002" s="353"/>
      <c r="BY1002" s="175"/>
      <c r="BZ1002" s="175"/>
      <c r="CA1002" s="175"/>
      <c r="CB1002" s="175"/>
      <c r="CC1002" s="175"/>
    </row>
    <row r="1003" spans="1:81" s="1" customFormat="1" ht="10.5" customHeight="1">
      <c r="A1003" s="1361" t="s">
        <v>62</v>
      </c>
      <c r="B1003" s="1365" t="s">
        <v>365</v>
      </c>
      <c r="C1003" s="1239"/>
      <c r="D1003" s="1249"/>
      <c r="E1003" s="1239"/>
      <c r="F1003" s="1239"/>
      <c r="G1003" s="1239"/>
      <c r="H1003" s="505"/>
      <c r="I1003" s="1239"/>
      <c r="J1003" s="1239"/>
      <c r="K1003" s="1239"/>
      <c r="L1003" s="1239"/>
      <c r="M1003" s="1239"/>
      <c r="N1003" s="505"/>
      <c r="O1003" s="1239"/>
      <c r="P1003" s="1239"/>
      <c r="Q1003" s="1239"/>
      <c r="R1003" s="1239"/>
      <c r="S1003" s="1239"/>
      <c r="T1003" s="1239"/>
      <c r="U1003" s="1239"/>
      <c r="V1003" s="1239"/>
      <c r="W1003" s="1239"/>
      <c r="X1003" s="1239"/>
      <c r="Y1003" s="505"/>
      <c r="Z1003" s="1239"/>
      <c r="AA1003" s="1239"/>
      <c r="AB1003" s="230"/>
      <c r="AC1003" s="53" t="s">
        <v>125</v>
      </c>
      <c r="AD1003" s="56">
        <f>AD1005/AC1005</f>
        <v>0.17740901971157153</v>
      </c>
      <c r="AE1003" s="64"/>
      <c r="AF1003" s="376"/>
      <c r="AG1003" s="361"/>
      <c r="AH1003" s="361"/>
      <c r="AI1003" s="361"/>
      <c r="AJ1003" s="361"/>
      <c r="AK1003" s="361"/>
      <c r="AL1003" s="361"/>
      <c r="AM1003" s="361"/>
      <c r="AN1003" s="361"/>
      <c r="AO1003" s="361"/>
      <c r="AP1003" s="361"/>
      <c r="AQ1003" s="361"/>
      <c r="AR1003" s="361"/>
      <c r="AS1003" s="361"/>
      <c r="AT1003" s="361"/>
      <c r="AU1003" s="361"/>
      <c r="AV1003" s="361"/>
      <c r="AW1003" s="361"/>
      <c r="AX1003" s="361"/>
      <c r="AY1003" s="361"/>
      <c r="AZ1003" s="361"/>
      <c r="BA1003" s="361"/>
      <c r="BB1003" s="361"/>
      <c r="BC1003" s="361"/>
      <c r="BD1003" s="361"/>
      <c r="BE1003" s="109"/>
      <c r="BF1003" s="109"/>
      <c r="BG1003" s="109"/>
      <c r="BH1003" s="109"/>
      <c r="BI1003" s="109"/>
      <c r="BJ1003" s="109"/>
      <c r="BK1003" s="109"/>
      <c r="BL1003" s="109"/>
      <c r="BM1003" s="109"/>
      <c r="BN1003" s="109"/>
      <c r="BO1003" s="109"/>
      <c r="BP1003" s="109"/>
      <c r="BQ1003" s="109"/>
      <c r="BR1003" s="109"/>
      <c r="BS1003" s="109"/>
      <c r="BT1003" s="109"/>
      <c r="BU1003" s="109"/>
      <c r="BV1003" s="109"/>
      <c r="BW1003" s="109"/>
      <c r="BX1003" s="109"/>
      <c r="BY1003" s="1251"/>
      <c r="BZ1003" s="1251"/>
      <c r="CA1003" s="1251"/>
      <c r="CB1003" s="1251"/>
      <c r="CC1003" s="1251"/>
    </row>
    <row r="1004" spans="1:81" s="1" customFormat="1" ht="10.5" customHeight="1">
      <c r="A1004" s="1370"/>
      <c r="B1004" s="1366"/>
      <c r="C1004" s="1240" t="s">
        <v>139</v>
      </c>
      <c r="D1004" s="144" t="s">
        <v>34</v>
      </c>
      <c r="E1004" s="50">
        <f>ROUND(SQRT(E1005^2+E1006^2)*1000/(1.73*E996),0)</f>
        <v>10</v>
      </c>
      <c r="F1004" s="50">
        <f t="shared" ref="F1004:AB1004" si="730">ROUND(SQRT(F1005^2+F1006^2)*1000/(1.73*F996),0)</f>
        <v>10</v>
      </c>
      <c r="G1004" s="50">
        <f t="shared" si="730"/>
        <v>10</v>
      </c>
      <c r="H1004" s="377">
        <f t="shared" si="730"/>
        <v>9</v>
      </c>
      <c r="I1004" s="50">
        <f t="shared" si="730"/>
        <v>9</v>
      </c>
      <c r="J1004" s="50">
        <f t="shared" si="730"/>
        <v>9</v>
      </c>
      <c r="K1004" s="50">
        <f t="shared" si="730"/>
        <v>10</v>
      </c>
      <c r="L1004" s="50">
        <f t="shared" si="730"/>
        <v>9</v>
      </c>
      <c r="M1004" s="50">
        <f t="shared" si="730"/>
        <v>9</v>
      </c>
      <c r="N1004" s="377">
        <f t="shared" si="730"/>
        <v>8</v>
      </c>
      <c r="O1004" s="50">
        <f t="shared" si="730"/>
        <v>10</v>
      </c>
      <c r="P1004" s="50">
        <f t="shared" si="730"/>
        <v>10</v>
      </c>
      <c r="Q1004" s="50">
        <f t="shared" si="730"/>
        <v>10</v>
      </c>
      <c r="R1004" s="50">
        <f t="shared" si="730"/>
        <v>10</v>
      </c>
      <c r="S1004" s="50">
        <f t="shared" si="730"/>
        <v>9</v>
      </c>
      <c r="T1004" s="50">
        <f t="shared" si="730"/>
        <v>8</v>
      </c>
      <c r="U1004" s="50">
        <f t="shared" si="730"/>
        <v>9</v>
      </c>
      <c r="V1004" s="50">
        <f t="shared" si="730"/>
        <v>9</v>
      </c>
      <c r="W1004" s="50">
        <f t="shared" si="730"/>
        <v>9</v>
      </c>
      <c r="X1004" s="50">
        <f t="shared" si="730"/>
        <v>9</v>
      </c>
      <c r="Y1004" s="377">
        <f t="shared" si="730"/>
        <v>9</v>
      </c>
      <c r="Z1004" s="50">
        <f t="shared" si="730"/>
        <v>10</v>
      </c>
      <c r="AA1004" s="50">
        <f t="shared" si="730"/>
        <v>10</v>
      </c>
      <c r="AB1004" s="52">
        <f t="shared" si="730"/>
        <v>9</v>
      </c>
      <c r="AC1004" s="359"/>
      <c r="AD1004" s="191"/>
      <c r="AE1004" s="64"/>
      <c r="AF1004" s="109"/>
      <c r="AG1004" s="109"/>
      <c r="AH1004" s="109"/>
      <c r="AI1004" s="109"/>
      <c r="AJ1004" s="109"/>
      <c r="AK1004" s="109"/>
      <c r="AL1004" s="109"/>
      <c r="AM1004" s="109"/>
      <c r="AN1004" s="109"/>
      <c r="AO1004" s="109"/>
      <c r="AP1004" s="109"/>
      <c r="AQ1004" s="109"/>
      <c r="AR1004" s="109"/>
      <c r="AS1004" s="109"/>
      <c r="AT1004" s="109"/>
      <c r="AU1004" s="109"/>
      <c r="AV1004" s="109"/>
      <c r="AW1004" s="109"/>
      <c r="AX1004" s="109"/>
      <c r="AY1004" s="109"/>
      <c r="AZ1004" s="109"/>
      <c r="BA1004" s="109"/>
      <c r="BB1004" s="109"/>
      <c r="BC1004" s="109"/>
      <c r="BD1004" s="109"/>
      <c r="BE1004" s="353"/>
      <c r="BF1004" s="353"/>
      <c r="BG1004" s="353"/>
      <c r="BH1004" s="353"/>
      <c r="BI1004" s="353"/>
      <c r="BJ1004" s="353"/>
      <c r="BK1004" s="353"/>
      <c r="BL1004" s="353"/>
      <c r="BM1004" s="353"/>
      <c r="BN1004" s="353"/>
      <c r="BO1004" s="353"/>
      <c r="BP1004" s="353"/>
      <c r="BQ1004" s="353"/>
      <c r="BR1004" s="353"/>
      <c r="BS1004" s="353"/>
      <c r="BT1004" s="353"/>
      <c r="BU1004" s="353"/>
      <c r="BV1004" s="353"/>
      <c r="BW1004" s="353"/>
      <c r="BX1004" s="353"/>
      <c r="BY1004" s="175"/>
      <c r="BZ1004" s="175"/>
      <c r="CA1004" s="175"/>
      <c r="CB1004" s="175"/>
      <c r="CC1004" s="175"/>
    </row>
    <row r="1005" spans="1:81" s="1" customFormat="1" ht="10.5" customHeight="1">
      <c r="A1005" s="1370"/>
      <c r="B1005" s="1366"/>
      <c r="C1005" s="1240" t="s">
        <v>137</v>
      </c>
      <c r="D1005" s="144" t="s">
        <v>126</v>
      </c>
      <c r="E1005" s="67">
        <f>ROUND((AG1005-AF1005)*$AE1005,2)</f>
        <v>0.18</v>
      </c>
      <c r="F1005" s="67">
        <f t="shared" ref="F1005:M1005" si="731">ROUND((AH1005-AG1005)*$AE1005,2)</f>
        <v>0.17</v>
      </c>
      <c r="G1005" s="67">
        <f t="shared" si="731"/>
        <v>0.17</v>
      </c>
      <c r="H1005" s="460">
        <f t="shared" si="731"/>
        <v>0.16</v>
      </c>
      <c r="I1005" s="67">
        <f t="shared" si="731"/>
        <v>0.16</v>
      </c>
      <c r="J1005" s="67">
        <f t="shared" si="731"/>
        <v>0.16</v>
      </c>
      <c r="K1005" s="67">
        <f t="shared" si="731"/>
        <v>0.17</v>
      </c>
      <c r="L1005" s="67">
        <f t="shared" si="731"/>
        <v>0.16</v>
      </c>
      <c r="M1005" s="67">
        <f t="shared" si="731"/>
        <v>0.16</v>
      </c>
      <c r="N1005" s="460">
        <f>ROUND((AP1005-AO1005)*$AE1005,2)</f>
        <v>0.15</v>
      </c>
      <c r="O1005" s="67">
        <f t="shared" ref="O1005:AB1005" si="732">ROUND((AQ1005-AP1005)*$AE1005,2)</f>
        <v>0.17</v>
      </c>
      <c r="P1005" s="67">
        <f t="shared" si="732"/>
        <v>0.17</v>
      </c>
      <c r="Q1005" s="67">
        <f t="shared" si="732"/>
        <v>0.17</v>
      </c>
      <c r="R1005" s="67">
        <f t="shared" si="732"/>
        <v>0.17</v>
      </c>
      <c r="S1005" s="67">
        <f t="shared" si="732"/>
        <v>0.16</v>
      </c>
      <c r="T1005" s="67">
        <f t="shared" si="732"/>
        <v>0.15</v>
      </c>
      <c r="U1005" s="67">
        <f t="shared" si="732"/>
        <v>0.16</v>
      </c>
      <c r="V1005" s="67">
        <f t="shared" si="732"/>
        <v>0.16</v>
      </c>
      <c r="W1005" s="67">
        <f t="shared" si="732"/>
        <v>0.16</v>
      </c>
      <c r="X1005" s="67">
        <f t="shared" si="732"/>
        <v>0.16</v>
      </c>
      <c r="Y1005" s="460">
        <f t="shared" si="732"/>
        <v>0.17</v>
      </c>
      <c r="Z1005" s="67">
        <f t="shared" si="732"/>
        <v>0.17</v>
      </c>
      <c r="AA1005" s="67">
        <f t="shared" si="732"/>
        <v>0.17</v>
      </c>
      <c r="AB1005" s="68">
        <f t="shared" si="732"/>
        <v>0.16</v>
      </c>
      <c r="AC1005" s="53">
        <f>(BD1005-AF1005)*AE1005</f>
        <v>3.9327199999997902</v>
      </c>
      <c r="AD1005" s="56">
        <f>(BD1006-AF1006)*AE1005</f>
        <v>0.69770000000005439</v>
      </c>
      <c r="AE1005" s="64">
        <v>2</v>
      </c>
      <c r="AF1005" s="363">
        <v>1566.04997</v>
      </c>
      <c r="AG1005" s="363">
        <v>1566.13913</v>
      </c>
      <c r="AH1005" s="363">
        <v>1566.2260799999999</v>
      </c>
      <c r="AI1005" s="363">
        <v>1566.31043</v>
      </c>
      <c r="AJ1005" s="363">
        <v>1566.3925200000001</v>
      </c>
      <c r="AK1005" s="363">
        <v>1566.47353</v>
      </c>
      <c r="AL1005" s="363">
        <v>1566.5547200000001</v>
      </c>
      <c r="AM1005" s="363">
        <v>1566.6378299999999</v>
      </c>
      <c r="AN1005" s="363">
        <v>1566.71802</v>
      </c>
      <c r="AO1005" s="363">
        <v>1566.7976699999999</v>
      </c>
      <c r="AP1005" s="363">
        <v>1566.8736200000001</v>
      </c>
      <c r="AQ1005" s="363">
        <v>1566.95802</v>
      </c>
      <c r="AR1005" s="363">
        <v>1567.0405699999999</v>
      </c>
      <c r="AS1005" s="363">
        <v>1567.1242199999999</v>
      </c>
      <c r="AT1005" s="363">
        <v>1567.2084299999999</v>
      </c>
      <c r="AU1005" s="363">
        <v>1567.28962</v>
      </c>
      <c r="AV1005" s="363">
        <v>1567.3663799999999</v>
      </c>
      <c r="AW1005" s="363">
        <v>1567.4465299999999</v>
      </c>
      <c r="AX1005" s="363">
        <v>1567.5262700000001</v>
      </c>
      <c r="AY1005" s="363">
        <v>1567.6046200000001</v>
      </c>
      <c r="AZ1005" s="363">
        <v>1567.6824200000001</v>
      </c>
      <c r="BA1005" s="363">
        <v>1567.7651699999999</v>
      </c>
      <c r="BB1005" s="363">
        <v>1567.85043</v>
      </c>
      <c r="BC1005" s="363">
        <v>1567.9348299999999</v>
      </c>
      <c r="BD1005" s="363">
        <v>1568.0163299999999</v>
      </c>
      <c r="BE1005" s="109"/>
      <c r="BF1005" s="109"/>
      <c r="BG1005" s="109"/>
      <c r="BH1005" s="109"/>
      <c r="BI1005" s="109"/>
      <c r="BJ1005" s="109"/>
      <c r="BK1005" s="109"/>
      <c r="BL1005" s="109"/>
      <c r="BM1005" s="109"/>
      <c r="BN1005" s="109"/>
      <c r="BO1005" s="109"/>
      <c r="BP1005" s="109"/>
      <c r="BQ1005" s="109"/>
      <c r="BR1005" s="109"/>
      <c r="BS1005" s="109"/>
      <c r="BT1005" s="109"/>
      <c r="BU1005" s="109"/>
      <c r="BV1005" s="109"/>
      <c r="BW1005" s="109"/>
      <c r="BX1005" s="109"/>
      <c r="BY1005" s="1251"/>
      <c r="BZ1005" s="1251"/>
      <c r="CA1005" s="1251"/>
      <c r="CB1005" s="1251"/>
      <c r="CC1005" s="1251"/>
    </row>
    <row r="1006" spans="1:81" s="1" customFormat="1" ht="10.5" customHeight="1">
      <c r="A1006" s="1370"/>
      <c r="B1006" s="1366"/>
      <c r="C1006" s="1240" t="s">
        <v>137</v>
      </c>
      <c r="D1006" s="144" t="s">
        <v>127</v>
      </c>
      <c r="E1006" s="67">
        <f>ROUND((AG1006-AF1006)*$AE1005,2)</f>
        <v>0.04</v>
      </c>
      <c r="F1006" s="54">
        <f t="shared" ref="F1006:L1006" si="733">ROUND((AH1006-AG1006)*$AE1005,2)</f>
        <v>0.04</v>
      </c>
      <c r="G1006" s="54">
        <f t="shared" si="733"/>
        <v>0.03</v>
      </c>
      <c r="H1006" s="360">
        <f t="shared" si="733"/>
        <v>0.03</v>
      </c>
      <c r="I1006" s="54">
        <f t="shared" si="733"/>
        <v>0.02</v>
      </c>
      <c r="J1006" s="54">
        <f t="shared" si="733"/>
        <v>0.02</v>
      </c>
      <c r="K1006" s="54">
        <f t="shared" si="733"/>
        <v>0.03</v>
      </c>
      <c r="L1006" s="54">
        <f t="shared" si="733"/>
        <v>0.03</v>
      </c>
      <c r="M1006" s="54">
        <f>ROUND((AO1006-AN1006)*$AE1005,2)</f>
        <v>0.03</v>
      </c>
      <c r="N1006" s="360">
        <f>ROUND((AP1006-AO1006)*$AE1005,2)</f>
        <v>0.03</v>
      </c>
      <c r="O1006" s="54">
        <f t="shared" ref="O1006:AB1006" si="734">ROUND((AQ1006-AP1006)*$AE1005,2)</f>
        <v>0.04</v>
      </c>
      <c r="P1006" s="54">
        <f t="shared" si="734"/>
        <v>0.03</v>
      </c>
      <c r="Q1006" s="54">
        <f t="shared" si="734"/>
        <v>0.03</v>
      </c>
      <c r="R1006" s="54">
        <f t="shared" si="734"/>
        <v>0.03</v>
      </c>
      <c r="S1006" s="54">
        <f t="shared" si="734"/>
        <v>0.03</v>
      </c>
      <c r="T1006" s="54">
        <f t="shared" si="734"/>
        <v>0.02</v>
      </c>
      <c r="U1006" s="54">
        <f t="shared" si="734"/>
        <v>0.03</v>
      </c>
      <c r="V1006" s="54">
        <f t="shared" si="734"/>
        <v>0.02</v>
      </c>
      <c r="W1006" s="54">
        <f t="shared" si="734"/>
        <v>0.02</v>
      </c>
      <c r="X1006" s="54">
        <f t="shared" si="734"/>
        <v>0.02</v>
      </c>
      <c r="Y1006" s="360">
        <f t="shared" si="734"/>
        <v>0.03</v>
      </c>
      <c r="Z1006" s="54">
        <f t="shared" si="734"/>
        <v>0.03</v>
      </c>
      <c r="AA1006" s="54">
        <f t="shared" si="734"/>
        <v>0.03</v>
      </c>
      <c r="AB1006" s="55">
        <f t="shared" si="734"/>
        <v>0.03</v>
      </c>
      <c r="AC1006" s="53"/>
      <c r="AD1006" s="56"/>
      <c r="AE1006" s="64"/>
      <c r="AF1006" s="363">
        <v>259.46409999999997</v>
      </c>
      <c r="AG1006" s="363">
        <v>259.48534999999998</v>
      </c>
      <c r="AH1006" s="363">
        <v>259.50439999999998</v>
      </c>
      <c r="AI1006" s="363">
        <v>259.52134999999998</v>
      </c>
      <c r="AJ1006" s="363">
        <v>259.53570000000002</v>
      </c>
      <c r="AK1006" s="363">
        <v>259.54784999999998</v>
      </c>
      <c r="AL1006" s="363">
        <v>259.56004999999999</v>
      </c>
      <c r="AM1006" s="363">
        <v>259.57405</v>
      </c>
      <c r="AN1006" s="363">
        <v>259.58819999999997</v>
      </c>
      <c r="AO1006" s="363">
        <v>259.60214999999999</v>
      </c>
      <c r="AP1006" s="363">
        <v>259.61675000000002</v>
      </c>
      <c r="AQ1006" s="363">
        <v>259.63490000000002</v>
      </c>
      <c r="AR1006" s="363">
        <v>259.65224999999998</v>
      </c>
      <c r="AS1006" s="363">
        <v>259.66935000000001</v>
      </c>
      <c r="AT1006" s="363">
        <v>259.68490000000003</v>
      </c>
      <c r="AU1006" s="363">
        <v>259.69835</v>
      </c>
      <c r="AV1006" s="363">
        <v>259.7099</v>
      </c>
      <c r="AW1006" s="363">
        <v>259.72244999999998</v>
      </c>
      <c r="AX1006" s="363">
        <v>259.73489999999998</v>
      </c>
      <c r="AY1006" s="363">
        <v>259.74669999999998</v>
      </c>
      <c r="AZ1006" s="363">
        <v>259.75914999999998</v>
      </c>
      <c r="BA1006" s="363">
        <v>259.77274999999997</v>
      </c>
      <c r="BB1006" s="363">
        <v>259.78530000000001</v>
      </c>
      <c r="BC1006" s="363">
        <v>259.79894999999999</v>
      </c>
      <c r="BD1006" s="363">
        <v>259.81295</v>
      </c>
      <c r="BE1006" s="363"/>
      <c r="BF1006" s="363"/>
      <c r="BG1006" s="363"/>
      <c r="BH1006" s="363"/>
      <c r="BI1006" s="363"/>
      <c r="BJ1006" s="363"/>
      <c r="BK1006" s="363"/>
      <c r="BL1006" s="363"/>
      <c r="BM1006" s="363"/>
      <c r="BN1006" s="363"/>
      <c r="BO1006" s="363"/>
      <c r="BP1006" s="363"/>
      <c r="BQ1006" s="363"/>
      <c r="BR1006" s="363"/>
      <c r="BS1006" s="363"/>
      <c r="BT1006" s="363"/>
      <c r="BU1006" s="363"/>
      <c r="BV1006" s="363"/>
      <c r="BW1006" s="363"/>
      <c r="BX1006" s="363"/>
      <c r="BY1006" s="365"/>
      <c r="BZ1006" s="365"/>
      <c r="CA1006" s="365"/>
      <c r="CB1006" s="365"/>
      <c r="CC1006" s="365"/>
    </row>
    <row r="1007" spans="1:81" s="1" customFormat="1" ht="10.5" customHeight="1" thickBot="1">
      <c r="A1007" s="1371"/>
      <c r="B1007" s="1367"/>
      <c r="C1007" s="293"/>
      <c r="D1007" s="254" t="s">
        <v>42</v>
      </c>
      <c r="E1007" s="89">
        <f t="shared" ref="E1007:AB1007" si="735">E1006/E1005</f>
        <v>0.22222222222222224</v>
      </c>
      <c r="F1007" s="89">
        <f t="shared" si="735"/>
        <v>0.23529411764705882</v>
      </c>
      <c r="G1007" s="89">
        <f t="shared" si="735"/>
        <v>0.1764705882352941</v>
      </c>
      <c r="H1007" s="461">
        <f t="shared" si="735"/>
        <v>0.1875</v>
      </c>
      <c r="I1007" s="89">
        <f t="shared" si="735"/>
        <v>0.125</v>
      </c>
      <c r="J1007" s="89">
        <f t="shared" si="735"/>
        <v>0.125</v>
      </c>
      <c r="K1007" s="89">
        <f t="shared" si="735"/>
        <v>0.1764705882352941</v>
      </c>
      <c r="L1007" s="89">
        <f t="shared" si="735"/>
        <v>0.1875</v>
      </c>
      <c r="M1007" s="89">
        <f t="shared" si="735"/>
        <v>0.1875</v>
      </c>
      <c r="N1007" s="461">
        <f t="shared" si="735"/>
        <v>0.2</v>
      </c>
      <c r="O1007" s="89">
        <f t="shared" si="735"/>
        <v>0.23529411764705882</v>
      </c>
      <c r="P1007" s="89">
        <f t="shared" si="735"/>
        <v>0.1764705882352941</v>
      </c>
      <c r="Q1007" s="89">
        <f t="shared" si="735"/>
        <v>0.1764705882352941</v>
      </c>
      <c r="R1007" s="89">
        <f t="shared" si="735"/>
        <v>0.1764705882352941</v>
      </c>
      <c r="S1007" s="89">
        <f t="shared" si="735"/>
        <v>0.1875</v>
      </c>
      <c r="T1007" s="89">
        <f t="shared" si="735"/>
        <v>0.13333333333333333</v>
      </c>
      <c r="U1007" s="89">
        <f t="shared" si="735"/>
        <v>0.1875</v>
      </c>
      <c r="V1007" s="89">
        <f t="shared" si="735"/>
        <v>0.125</v>
      </c>
      <c r="W1007" s="89">
        <f t="shared" si="735"/>
        <v>0.125</v>
      </c>
      <c r="X1007" s="89">
        <f t="shared" si="735"/>
        <v>0.125</v>
      </c>
      <c r="Y1007" s="461">
        <f t="shared" si="735"/>
        <v>0.1764705882352941</v>
      </c>
      <c r="Z1007" s="89">
        <f t="shared" si="735"/>
        <v>0.1764705882352941</v>
      </c>
      <c r="AA1007" s="89">
        <f t="shared" si="735"/>
        <v>0.1764705882352941</v>
      </c>
      <c r="AB1007" s="90">
        <f t="shared" si="735"/>
        <v>0.1875</v>
      </c>
      <c r="AC1007" s="53"/>
      <c r="AD1007" s="56"/>
      <c r="AE1007" s="64"/>
      <c r="AF1007" s="353"/>
      <c r="AG1007" s="353"/>
      <c r="AH1007" s="353"/>
      <c r="AI1007" s="353"/>
      <c r="AJ1007" s="353"/>
      <c r="AK1007" s="353"/>
      <c r="AL1007" s="353"/>
      <c r="AM1007" s="353"/>
      <c r="AN1007" s="353"/>
      <c r="AO1007" s="353"/>
      <c r="AP1007" s="353"/>
      <c r="AQ1007" s="353"/>
      <c r="AR1007" s="353"/>
      <c r="AS1007" s="353"/>
      <c r="AT1007" s="353"/>
      <c r="AU1007" s="353"/>
      <c r="AV1007" s="353"/>
      <c r="AW1007" s="353"/>
      <c r="AX1007" s="353"/>
      <c r="AY1007" s="353"/>
      <c r="AZ1007" s="353"/>
      <c r="BA1007" s="353"/>
      <c r="BB1007" s="353"/>
      <c r="BC1007" s="353"/>
      <c r="BD1007" s="353"/>
      <c r="BE1007" s="361"/>
      <c r="BF1007" s="361"/>
      <c r="BG1007" s="361"/>
      <c r="BH1007" s="361"/>
      <c r="BI1007" s="361"/>
      <c r="BJ1007" s="361"/>
      <c r="BK1007" s="361"/>
      <c r="BL1007" s="361"/>
      <c r="BM1007" s="361"/>
      <c r="BN1007" s="361"/>
      <c r="BO1007" s="361"/>
      <c r="BP1007" s="361"/>
      <c r="BQ1007" s="361"/>
      <c r="BR1007" s="361"/>
      <c r="BS1007" s="361"/>
      <c r="BT1007" s="361"/>
      <c r="BU1007" s="361"/>
      <c r="BV1007" s="361"/>
      <c r="BW1007" s="361"/>
      <c r="BX1007" s="361"/>
      <c r="BY1007" s="163"/>
      <c r="BZ1007" s="163"/>
      <c r="CA1007" s="163"/>
      <c r="CB1007" s="163"/>
      <c r="CC1007" s="163"/>
    </row>
    <row r="1008" spans="1:81" s="1" customFormat="1" ht="10.5" customHeight="1">
      <c r="A1008" s="1361" t="s">
        <v>29</v>
      </c>
      <c r="B1008" s="1365" t="s">
        <v>366</v>
      </c>
      <c r="C1008" s="1239"/>
      <c r="D1008" s="1249"/>
      <c r="E1008" s="1239"/>
      <c r="F1008" s="1239"/>
      <c r="G1008" s="1239"/>
      <c r="H1008" s="505"/>
      <c r="I1008" s="1239"/>
      <c r="J1008" s="1239"/>
      <c r="K1008" s="1239"/>
      <c r="L1008" s="1239"/>
      <c r="M1008" s="1239"/>
      <c r="N1008" s="505"/>
      <c r="O1008" s="1239"/>
      <c r="P1008" s="1239"/>
      <c r="Q1008" s="1239"/>
      <c r="R1008" s="1239"/>
      <c r="S1008" s="1239"/>
      <c r="T1008" s="1239"/>
      <c r="U1008" s="1239"/>
      <c r="V1008" s="1239"/>
      <c r="W1008" s="1239"/>
      <c r="X1008" s="1239"/>
      <c r="Y1008" s="505"/>
      <c r="Z1008" s="1239"/>
      <c r="AA1008" s="1239"/>
      <c r="AB1008" s="230"/>
      <c r="AC1008" s="53" t="s">
        <v>125</v>
      </c>
      <c r="AD1008" s="56">
        <f>AD1010/AC1010</f>
        <v>0.83726923076921933</v>
      </c>
      <c r="AE1008" s="64"/>
      <c r="AF1008" s="376"/>
      <c r="AG1008" s="109"/>
      <c r="AH1008" s="109"/>
      <c r="AI1008" s="109"/>
      <c r="AJ1008" s="109"/>
      <c r="AK1008" s="109"/>
      <c r="AL1008" s="109"/>
      <c r="AM1008" s="109"/>
      <c r="AN1008" s="109"/>
      <c r="AO1008" s="109"/>
      <c r="AP1008" s="109"/>
      <c r="AQ1008" s="109"/>
      <c r="AR1008" s="109"/>
      <c r="AS1008" s="109"/>
      <c r="AT1008" s="109"/>
      <c r="AU1008" s="109"/>
      <c r="AV1008" s="109"/>
      <c r="AW1008" s="109"/>
      <c r="AX1008" s="109"/>
      <c r="AY1008" s="109"/>
      <c r="AZ1008" s="109"/>
      <c r="BA1008" s="109"/>
      <c r="BB1008" s="109"/>
      <c r="BC1008" s="109"/>
      <c r="BD1008" s="109"/>
      <c r="BE1008" s="109"/>
      <c r="BF1008" s="109"/>
      <c r="BG1008" s="109"/>
      <c r="BH1008" s="109"/>
      <c r="BI1008" s="109"/>
      <c r="BJ1008" s="109"/>
      <c r="BK1008" s="109"/>
      <c r="BL1008" s="109"/>
      <c r="BM1008" s="109"/>
      <c r="BN1008" s="109"/>
      <c r="BO1008" s="109"/>
      <c r="BP1008" s="109"/>
      <c r="BQ1008" s="109"/>
      <c r="BR1008" s="109"/>
      <c r="BS1008" s="109"/>
      <c r="BT1008" s="109"/>
      <c r="BU1008" s="109"/>
      <c r="BV1008" s="109"/>
      <c r="BW1008" s="109"/>
      <c r="BX1008" s="109"/>
      <c r="BY1008" s="1251"/>
      <c r="BZ1008" s="1251"/>
      <c r="CA1008" s="1251"/>
      <c r="CB1008" s="1251"/>
      <c r="CC1008" s="1251"/>
    </row>
    <row r="1009" spans="1:81" s="1" customFormat="1" ht="10.5" customHeight="1">
      <c r="A1009" s="1370"/>
      <c r="B1009" s="1366"/>
      <c r="C1009" s="1240" t="s">
        <v>139</v>
      </c>
      <c r="D1009" s="144" t="s">
        <v>34</v>
      </c>
      <c r="E1009" s="50">
        <f>ROUND(SQRT(E1010^2+E1011^2)*1000/(1.73*E996),0)</f>
        <v>13</v>
      </c>
      <c r="F1009" s="50">
        <f t="shared" ref="F1009:AB1009" si="736">ROUND(SQRT(F1010^2+F1011^2)*1000/(1.73*F996),0)</f>
        <v>14</v>
      </c>
      <c r="G1009" s="50">
        <f t="shared" si="736"/>
        <v>13</v>
      </c>
      <c r="H1009" s="377">
        <f t="shared" si="736"/>
        <v>14</v>
      </c>
      <c r="I1009" s="50">
        <f t="shared" si="736"/>
        <v>16</v>
      </c>
      <c r="J1009" s="50">
        <f t="shared" si="736"/>
        <v>18</v>
      </c>
      <c r="K1009" s="50">
        <f t="shared" si="736"/>
        <v>17</v>
      </c>
      <c r="L1009" s="50">
        <f t="shared" si="736"/>
        <v>18</v>
      </c>
      <c r="M1009" s="50">
        <f t="shared" si="736"/>
        <v>19</v>
      </c>
      <c r="N1009" s="377">
        <f t="shared" si="736"/>
        <v>17</v>
      </c>
      <c r="O1009" s="50">
        <f t="shared" si="736"/>
        <v>18</v>
      </c>
      <c r="P1009" s="50">
        <f t="shared" si="736"/>
        <v>17</v>
      </c>
      <c r="Q1009" s="50">
        <f t="shared" si="736"/>
        <v>16</v>
      </c>
      <c r="R1009" s="50">
        <f t="shared" si="736"/>
        <v>15</v>
      </c>
      <c r="S1009" s="50">
        <f t="shared" si="736"/>
        <v>16</v>
      </c>
      <c r="T1009" s="50">
        <f t="shared" si="736"/>
        <v>19</v>
      </c>
      <c r="U1009" s="50">
        <f t="shared" si="736"/>
        <v>17</v>
      </c>
      <c r="V1009" s="50">
        <f t="shared" si="736"/>
        <v>17</v>
      </c>
      <c r="W1009" s="50">
        <f t="shared" si="736"/>
        <v>16</v>
      </c>
      <c r="X1009" s="50">
        <f t="shared" si="736"/>
        <v>15</v>
      </c>
      <c r="Y1009" s="377">
        <f t="shared" si="736"/>
        <v>14</v>
      </c>
      <c r="Z1009" s="50">
        <f t="shared" si="736"/>
        <v>12</v>
      </c>
      <c r="AA1009" s="50">
        <f t="shared" si="736"/>
        <v>11</v>
      </c>
      <c r="AB1009" s="52">
        <f t="shared" si="736"/>
        <v>12</v>
      </c>
      <c r="AC1009" s="359"/>
      <c r="AD1009" s="191"/>
      <c r="AE1009" s="64"/>
      <c r="AF1009" s="353"/>
      <c r="AG1009" s="353"/>
      <c r="AH1009" s="353"/>
      <c r="AI1009" s="353"/>
      <c r="AJ1009" s="353"/>
      <c r="AK1009" s="353"/>
      <c r="AL1009" s="353"/>
      <c r="AM1009" s="353"/>
      <c r="AN1009" s="353"/>
      <c r="AO1009" s="353"/>
      <c r="AP1009" s="353"/>
      <c r="AQ1009" s="353"/>
      <c r="AR1009" s="353"/>
      <c r="AS1009" s="353"/>
      <c r="AT1009" s="353"/>
      <c r="AU1009" s="353"/>
      <c r="AV1009" s="353"/>
      <c r="AW1009" s="353"/>
      <c r="AX1009" s="353"/>
      <c r="AY1009" s="353"/>
      <c r="AZ1009" s="353"/>
      <c r="BA1009" s="353"/>
      <c r="BB1009" s="353"/>
      <c r="BC1009" s="353"/>
      <c r="BD1009" s="353"/>
      <c r="BE1009" s="353"/>
      <c r="BF1009" s="353"/>
      <c r="BG1009" s="353"/>
      <c r="BH1009" s="353"/>
      <c r="BI1009" s="353"/>
      <c r="BJ1009" s="353"/>
      <c r="BK1009" s="353"/>
      <c r="BL1009" s="353"/>
      <c r="BM1009" s="353"/>
      <c r="BN1009" s="353"/>
      <c r="BO1009" s="353"/>
      <c r="BP1009" s="353"/>
      <c r="BQ1009" s="353"/>
      <c r="BR1009" s="353"/>
      <c r="BS1009" s="353"/>
      <c r="BT1009" s="353"/>
      <c r="BU1009" s="353"/>
      <c r="BV1009" s="353"/>
      <c r="BW1009" s="353"/>
      <c r="BX1009" s="353"/>
      <c r="BY1009" s="175"/>
      <c r="BZ1009" s="175"/>
      <c r="CA1009" s="175"/>
      <c r="CB1009" s="175"/>
      <c r="CC1009" s="175"/>
    </row>
    <row r="1010" spans="1:81" s="1" customFormat="1" ht="10.5" customHeight="1">
      <c r="A1010" s="1370"/>
      <c r="B1010" s="1366"/>
      <c r="C1010" s="1240" t="s">
        <v>137</v>
      </c>
      <c r="D1010" s="144" t="s">
        <v>126</v>
      </c>
      <c r="E1010" s="67">
        <f>ROUND((AG1010-AF1010)*$AE1010,2)</f>
        <v>0.18</v>
      </c>
      <c r="F1010" s="67">
        <f t="shared" ref="F1010:M1010" si="737">ROUND((AH1010-AG1010)*$AE1010,2)</f>
        <v>0.19</v>
      </c>
      <c r="G1010" s="67">
        <f t="shared" si="737"/>
        <v>0.18</v>
      </c>
      <c r="H1010" s="460">
        <f t="shared" si="737"/>
        <v>0.19</v>
      </c>
      <c r="I1010" s="67">
        <f t="shared" si="737"/>
        <v>0.23</v>
      </c>
      <c r="J1010" s="67">
        <f t="shared" si="737"/>
        <v>0.25</v>
      </c>
      <c r="K1010" s="67">
        <f t="shared" si="737"/>
        <v>0.24</v>
      </c>
      <c r="L1010" s="67">
        <f t="shared" si="737"/>
        <v>0.25</v>
      </c>
      <c r="M1010" s="67">
        <f t="shared" si="737"/>
        <v>0.27</v>
      </c>
      <c r="N1010" s="460">
        <f>ROUND((AP1010-AO1010)*$AE1010,2)</f>
        <v>0.24</v>
      </c>
      <c r="O1010" s="67">
        <f t="shared" ref="O1010:AB1010" si="738">ROUND((AQ1010-AP1010)*$AE1010,2)</f>
        <v>0.24</v>
      </c>
      <c r="P1010" s="67">
        <f t="shared" si="738"/>
        <v>0.24</v>
      </c>
      <c r="Q1010" s="67">
        <f t="shared" si="738"/>
        <v>0.23</v>
      </c>
      <c r="R1010" s="67">
        <f t="shared" si="738"/>
        <v>0.21</v>
      </c>
      <c r="S1010" s="67">
        <f t="shared" si="738"/>
        <v>0.22</v>
      </c>
      <c r="T1010" s="67">
        <f t="shared" si="738"/>
        <v>0.26</v>
      </c>
      <c r="U1010" s="67">
        <f t="shared" si="738"/>
        <v>0.23</v>
      </c>
      <c r="V1010" s="67">
        <f t="shared" si="738"/>
        <v>0.24</v>
      </c>
      <c r="W1010" s="67">
        <f t="shared" si="738"/>
        <v>0.22</v>
      </c>
      <c r="X1010" s="67">
        <f t="shared" si="738"/>
        <v>0.21</v>
      </c>
      <c r="Y1010" s="460">
        <f t="shared" si="738"/>
        <v>0.2</v>
      </c>
      <c r="Z1010" s="67">
        <f t="shared" si="738"/>
        <v>0.16</v>
      </c>
      <c r="AA1010" s="67">
        <f t="shared" si="738"/>
        <v>0.16</v>
      </c>
      <c r="AB1010" s="68">
        <f t="shared" si="738"/>
        <v>0.16</v>
      </c>
      <c r="AC1010" s="53">
        <f>(BD1010-AF1010)*AE1010</f>
        <v>5.2000000000000455</v>
      </c>
      <c r="AD1010" s="56">
        <f>(BD1011-AF1011)*AE1010</f>
        <v>4.3537999999999784</v>
      </c>
      <c r="AE1010" s="64">
        <v>4</v>
      </c>
      <c r="AF1010" s="363">
        <v>171.78874999999999</v>
      </c>
      <c r="AG1010" s="363">
        <v>171.83359999999999</v>
      </c>
      <c r="AH1010" s="363">
        <v>171.87985</v>
      </c>
      <c r="AI1010" s="363">
        <v>171.92580000000001</v>
      </c>
      <c r="AJ1010" s="363">
        <v>171.97409999999999</v>
      </c>
      <c r="AK1010" s="363">
        <v>172.03149999999999</v>
      </c>
      <c r="AL1010" s="363">
        <v>172.09350000000001</v>
      </c>
      <c r="AM1010" s="363">
        <v>172.15395000000001</v>
      </c>
      <c r="AN1010" s="363">
        <v>172.21700000000001</v>
      </c>
      <c r="AO1010" s="363">
        <v>172.28555</v>
      </c>
      <c r="AP1010" s="363">
        <v>172.34475</v>
      </c>
      <c r="AQ1010" s="363">
        <v>172.40369999999999</v>
      </c>
      <c r="AR1010" s="363">
        <v>172.46254999999999</v>
      </c>
      <c r="AS1010" s="363">
        <v>172.5204</v>
      </c>
      <c r="AT1010" s="363">
        <v>172.5735</v>
      </c>
      <c r="AU1010" s="363">
        <v>172.62960000000001</v>
      </c>
      <c r="AV1010" s="363">
        <v>172.69540000000001</v>
      </c>
      <c r="AW1010" s="363">
        <v>172.75399999999999</v>
      </c>
      <c r="AX1010" s="363">
        <v>172.81385</v>
      </c>
      <c r="AY1010" s="363">
        <v>172.86785</v>
      </c>
      <c r="AZ1010" s="363">
        <v>172.91929999999999</v>
      </c>
      <c r="BA1010" s="363">
        <v>172.96850000000001</v>
      </c>
      <c r="BB1010" s="363">
        <v>173.0085</v>
      </c>
      <c r="BC1010" s="363">
        <v>173.04835</v>
      </c>
      <c r="BD1010" s="363">
        <v>173.08875</v>
      </c>
      <c r="BE1010" s="109"/>
      <c r="BF1010" s="109"/>
      <c r="BG1010" s="109"/>
      <c r="BH1010" s="109"/>
      <c r="BI1010" s="109"/>
      <c r="BJ1010" s="109"/>
      <c r="BK1010" s="109"/>
      <c r="BL1010" s="109"/>
      <c r="BM1010" s="109"/>
      <c r="BN1010" s="109"/>
      <c r="BO1010" s="109"/>
      <c r="BP1010" s="109"/>
      <c r="BQ1010" s="109"/>
      <c r="BR1010" s="109"/>
      <c r="BS1010" s="109"/>
      <c r="BT1010" s="109"/>
      <c r="BU1010" s="109"/>
      <c r="BV1010" s="109"/>
      <c r="BW1010" s="109"/>
      <c r="BX1010" s="109"/>
      <c r="BY1010" s="1251"/>
      <c r="BZ1010" s="1251"/>
      <c r="CA1010" s="1251"/>
      <c r="CB1010" s="1251"/>
      <c r="CC1010" s="1251"/>
    </row>
    <row r="1011" spans="1:81" s="1" customFormat="1" ht="10.5" customHeight="1">
      <c r="A1011" s="1370"/>
      <c r="B1011" s="1366"/>
      <c r="C1011" s="1240" t="s">
        <v>137</v>
      </c>
      <c r="D1011" s="144" t="s">
        <v>127</v>
      </c>
      <c r="E1011" s="67">
        <f>ROUND((AG1011-AF1011)*$AE1010,2)</f>
        <v>0.15</v>
      </c>
      <c r="F1011" s="54">
        <f t="shared" ref="F1011:L1011" si="739">ROUND((AH1011-AG1011)*$AE1010,2)</f>
        <v>0.16</v>
      </c>
      <c r="G1011" s="54">
        <f t="shared" si="739"/>
        <v>0.15</v>
      </c>
      <c r="H1011" s="360">
        <f t="shared" si="739"/>
        <v>0.16</v>
      </c>
      <c r="I1011" s="54">
        <f t="shared" si="739"/>
        <v>0.19</v>
      </c>
      <c r="J1011" s="54">
        <f t="shared" si="739"/>
        <v>0.21</v>
      </c>
      <c r="K1011" s="54">
        <f t="shared" si="739"/>
        <v>0.2</v>
      </c>
      <c r="L1011" s="54">
        <f t="shared" si="739"/>
        <v>0.21</v>
      </c>
      <c r="M1011" s="54">
        <f>ROUND((AO1011-AN1011)*$AE1010,2)</f>
        <v>0.22</v>
      </c>
      <c r="N1011" s="360">
        <f>ROUND((AP1011-AO1011)*$AE1010,2)</f>
        <v>0.2</v>
      </c>
      <c r="O1011" s="54">
        <f t="shared" ref="O1011:AB1011" si="740">ROUND((AQ1011-AP1011)*$AE1010,2)</f>
        <v>0.21</v>
      </c>
      <c r="P1011" s="54">
        <f t="shared" si="740"/>
        <v>0.2</v>
      </c>
      <c r="Q1011" s="54">
        <f t="shared" si="740"/>
        <v>0.19</v>
      </c>
      <c r="R1011" s="54">
        <f t="shared" si="740"/>
        <v>0.18</v>
      </c>
      <c r="S1011" s="54">
        <f t="shared" si="740"/>
        <v>0.19</v>
      </c>
      <c r="T1011" s="54">
        <f t="shared" si="740"/>
        <v>0.22</v>
      </c>
      <c r="U1011" s="54">
        <f t="shared" si="740"/>
        <v>0.2</v>
      </c>
      <c r="V1011" s="54">
        <f t="shared" si="740"/>
        <v>0.2</v>
      </c>
      <c r="W1011" s="54">
        <f t="shared" si="740"/>
        <v>0.18</v>
      </c>
      <c r="X1011" s="54">
        <f t="shared" si="740"/>
        <v>0.17</v>
      </c>
      <c r="Y1011" s="360">
        <f t="shared" si="740"/>
        <v>0.16</v>
      </c>
      <c r="Z1011" s="54">
        <f t="shared" si="740"/>
        <v>0.14000000000000001</v>
      </c>
      <c r="AA1011" s="54">
        <f t="shared" si="740"/>
        <v>0.13</v>
      </c>
      <c r="AB1011" s="55">
        <f t="shared" si="740"/>
        <v>0.14000000000000001</v>
      </c>
      <c r="AC1011" s="53"/>
      <c r="AD1011" s="56"/>
      <c r="AE1011" s="64"/>
      <c r="AF1011" s="431">
        <v>155.65735000000001</v>
      </c>
      <c r="AG1011" s="363">
        <v>155.69579999999999</v>
      </c>
      <c r="AH1011" s="363">
        <v>155.73515</v>
      </c>
      <c r="AI1011" s="363">
        <v>155.77305000000001</v>
      </c>
      <c r="AJ1011" s="363">
        <v>155.81285</v>
      </c>
      <c r="AK1011" s="363">
        <v>155.86064999999999</v>
      </c>
      <c r="AL1011" s="363">
        <v>155.91265000000001</v>
      </c>
      <c r="AM1011" s="363">
        <v>155.96254999999999</v>
      </c>
      <c r="AN1011" s="363">
        <v>156.01400000000001</v>
      </c>
      <c r="AO1011" s="363">
        <v>156.06825000000001</v>
      </c>
      <c r="AP1011" s="363">
        <v>156.11945</v>
      </c>
      <c r="AQ1011" s="363">
        <v>156.17195000000001</v>
      </c>
      <c r="AR1011" s="363">
        <v>156.22135</v>
      </c>
      <c r="AS1011" s="363">
        <v>156.26894999999999</v>
      </c>
      <c r="AT1011" s="363">
        <v>156.31450000000001</v>
      </c>
      <c r="AU1011" s="363">
        <v>156.36215000000001</v>
      </c>
      <c r="AV1011" s="363">
        <v>156.41675000000001</v>
      </c>
      <c r="AW1011" s="363">
        <v>156.46605</v>
      </c>
      <c r="AX1011" s="363">
        <v>156.51585</v>
      </c>
      <c r="AY1011" s="363">
        <v>156.56055000000001</v>
      </c>
      <c r="AZ1011" s="363">
        <v>156.60305</v>
      </c>
      <c r="BA1011" s="363">
        <v>156.6437</v>
      </c>
      <c r="BB1011" s="363">
        <v>156.67769999999999</v>
      </c>
      <c r="BC1011" s="363">
        <v>156.7114</v>
      </c>
      <c r="BD1011" s="363">
        <v>156.7458</v>
      </c>
      <c r="BE1011" s="363"/>
      <c r="BF1011" s="363"/>
      <c r="BG1011" s="363"/>
      <c r="BH1011" s="363"/>
      <c r="BI1011" s="363"/>
      <c r="BJ1011" s="363"/>
      <c r="BK1011" s="363"/>
      <c r="BL1011" s="363"/>
      <c r="BM1011" s="363"/>
      <c r="BN1011" s="363"/>
      <c r="BO1011" s="363"/>
      <c r="BP1011" s="363"/>
      <c r="BQ1011" s="363"/>
      <c r="BR1011" s="363"/>
      <c r="BS1011" s="363"/>
      <c r="BT1011" s="363"/>
      <c r="BU1011" s="363"/>
      <c r="BV1011" s="363"/>
      <c r="BW1011" s="363"/>
      <c r="BX1011" s="363"/>
      <c r="BY1011" s="365"/>
      <c r="BZ1011" s="365"/>
      <c r="CA1011" s="365"/>
      <c r="CB1011" s="365"/>
      <c r="CC1011" s="365"/>
    </row>
    <row r="1012" spans="1:81" s="1" customFormat="1" ht="10.5" customHeight="1" thickBot="1">
      <c r="A1012" s="1371"/>
      <c r="B1012" s="1367"/>
      <c r="C1012" s="293"/>
      <c r="D1012" s="254" t="s">
        <v>42</v>
      </c>
      <c r="E1012" s="89">
        <f t="shared" ref="E1012:AB1012" si="741">E1011/E1010</f>
        <v>0.83333333333333337</v>
      </c>
      <c r="F1012" s="89">
        <f t="shared" si="741"/>
        <v>0.84210526315789469</v>
      </c>
      <c r="G1012" s="89">
        <f t="shared" si="741"/>
        <v>0.83333333333333337</v>
      </c>
      <c r="H1012" s="461">
        <f t="shared" si="741"/>
        <v>0.84210526315789469</v>
      </c>
      <c r="I1012" s="89">
        <f t="shared" si="741"/>
        <v>0.82608695652173914</v>
      </c>
      <c r="J1012" s="89">
        <f t="shared" si="741"/>
        <v>0.84</v>
      </c>
      <c r="K1012" s="89">
        <f t="shared" si="741"/>
        <v>0.83333333333333337</v>
      </c>
      <c r="L1012" s="89">
        <f t="shared" si="741"/>
        <v>0.84</v>
      </c>
      <c r="M1012" s="89">
        <f t="shared" si="741"/>
        <v>0.81481481481481477</v>
      </c>
      <c r="N1012" s="461">
        <f t="shared" si="741"/>
        <v>0.83333333333333337</v>
      </c>
      <c r="O1012" s="89">
        <f t="shared" si="741"/>
        <v>0.875</v>
      </c>
      <c r="P1012" s="89">
        <f t="shared" si="741"/>
        <v>0.83333333333333337</v>
      </c>
      <c r="Q1012" s="89">
        <f t="shared" si="741"/>
        <v>0.82608695652173914</v>
      </c>
      <c r="R1012" s="89">
        <f t="shared" si="741"/>
        <v>0.8571428571428571</v>
      </c>
      <c r="S1012" s="89">
        <f t="shared" si="741"/>
        <v>0.86363636363636365</v>
      </c>
      <c r="T1012" s="89">
        <f t="shared" si="741"/>
        <v>0.84615384615384615</v>
      </c>
      <c r="U1012" s="89">
        <f t="shared" si="741"/>
        <v>0.86956521739130432</v>
      </c>
      <c r="V1012" s="89">
        <f t="shared" si="741"/>
        <v>0.83333333333333337</v>
      </c>
      <c r="W1012" s="89">
        <f t="shared" si="741"/>
        <v>0.81818181818181812</v>
      </c>
      <c r="X1012" s="89">
        <f t="shared" si="741"/>
        <v>0.80952380952380965</v>
      </c>
      <c r="Y1012" s="461">
        <f t="shared" si="741"/>
        <v>0.79999999999999993</v>
      </c>
      <c r="Z1012" s="89">
        <f t="shared" si="741"/>
        <v>0.87500000000000011</v>
      </c>
      <c r="AA1012" s="89">
        <f t="shared" si="741"/>
        <v>0.8125</v>
      </c>
      <c r="AB1012" s="90">
        <f t="shared" si="741"/>
        <v>0.87500000000000011</v>
      </c>
      <c r="AC1012" s="53"/>
      <c r="AD1012" s="56"/>
      <c r="AE1012" s="64"/>
      <c r="AF1012" s="353"/>
      <c r="AG1012" s="353"/>
      <c r="AH1012" s="353"/>
      <c r="AI1012" s="353"/>
      <c r="AJ1012" s="353"/>
      <c r="AK1012" s="353"/>
      <c r="AL1012" s="353"/>
      <c r="AM1012" s="353"/>
      <c r="AN1012" s="353"/>
      <c r="AO1012" s="353"/>
      <c r="AP1012" s="353"/>
      <c r="AQ1012" s="353"/>
      <c r="AR1012" s="353"/>
      <c r="AS1012" s="353"/>
      <c r="AT1012" s="353"/>
      <c r="AU1012" s="353"/>
      <c r="AV1012" s="353"/>
      <c r="AW1012" s="353"/>
      <c r="AX1012" s="353"/>
      <c r="AY1012" s="353"/>
      <c r="AZ1012" s="353"/>
      <c r="BA1012" s="353"/>
      <c r="BB1012" s="353"/>
      <c r="BC1012" s="353"/>
      <c r="BD1012" s="353"/>
      <c r="BE1012" s="361"/>
      <c r="BF1012" s="361"/>
      <c r="BG1012" s="361"/>
      <c r="BH1012" s="361"/>
      <c r="BI1012" s="361"/>
      <c r="BJ1012" s="361"/>
      <c r="BK1012" s="361"/>
      <c r="BL1012" s="361"/>
      <c r="BM1012" s="361"/>
      <c r="BN1012" s="361"/>
      <c r="BO1012" s="361"/>
      <c r="BP1012" s="361"/>
      <c r="BQ1012" s="361"/>
      <c r="BR1012" s="361"/>
      <c r="BS1012" s="361"/>
      <c r="BT1012" s="361"/>
      <c r="BU1012" s="361"/>
      <c r="BV1012" s="361"/>
      <c r="BW1012" s="361"/>
      <c r="BX1012" s="361"/>
      <c r="BY1012" s="163"/>
      <c r="BZ1012" s="163"/>
      <c r="CA1012" s="163"/>
      <c r="CB1012" s="163"/>
      <c r="CC1012" s="163"/>
    </row>
    <row r="1013" spans="1:81" s="1" customFormat="1" ht="10.5" customHeight="1">
      <c r="A1013" s="1361" t="s">
        <v>106</v>
      </c>
      <c r="B1013" s="1365" t="s">
        <v>977</v>
      </c>
      <c r="C1013" s="1239"/>
      <c r="D1013" s="1249"/>
      <c r="E1013" s="1239"/>
      <c r="F1013" s="1239"/>
      <c r="G1013" s="1239"/>
      <c r="H1013" s="505"/>
      <c r="I1013" s="1239"/>
      <c r="J1013" s="1239"/>
      <c r="K1013" s="1239"/>
      <c r="L1013" s="1239"/>
      <c r="M1013" s="1239"/>
      <c r="N1013" s="505"/>
      <c r="O1013" s="1239"/>
      <c r="P1013" s="1239"/>
      <c r="Q1013" s="1239"/>
      <c r="R1013" s="1239"/>
      <c r="S1013" s="1239"/>
      <c r="T1013" s="1239"/>
      <c r="U1013" s="1239"/>
      <c r="V1013" s="1239"/>
      <c r="W1013" s="1239"/>
      <c r="X1013" s="1239"/>
      <c r="Y1013" s="505"/>
      <c r="Z1013" s="1239"/>
      <c r="AA1013" s="1239"/>
      <c r="AB1013" s="230"/>
      <c r="AC1013" s="53" t="s">
        <v>125</v>
      </c>
      <c r="AD1013" s="56">
        <f>AD1015/AC1015</f>
        <v>0.55723117686023249</v>
      </c>
      <c r="AE1013" s="64"/>
      <c r="AF1013" s="376"/>
      <c r="AG1013" s="361"/>
      <c r="AH1013" s="361"/>
      <c r="AI1013" s="361"/>
      <c r="AJ1013" s="361"/>
      <c r="AK1013" s="361"/>
      <c r="AL1013" s="361"/>
      <c r="AM1013" s="361"/>
      <c r="AN1013" s="361"/>
      <c r="AO1013" s="361"/>
      <c r="AP1013" s="361"/>
      <c r="AQ1013" s="361"/>
      <c r="AR1013" s="361"/>
      <c r="AS1013" s="361"/>
      <c r="AT1013" s="361"/>
      <c r="AU1013" s="361"/>
      <c r="AV1013" s="361"/>
      <c r="AW1013" s="361"/>
      <c r="AX1013" s="361"/>
      <c r="AY1013" s="361"/>
      <c r="AZ1013" s="361"/>
      <c r="BA1013" s="361"/>
      <c r="BB1013" s="361"/>
      <c r="BC1013" s="361"/>
      <c r="BD1013" s="361"/>
      <c r="BE1013" s="361"/>
      <c r="BF1013" s="361"/>
      <c r="BG1013" s="361"/>
      <c r="BH1013" s="361"/>
      <c r="BI1013" s="361"/>
      <c r="BJ1013" s="361"/>
      <c r="BK1013" s="361"/>
      <c r="BL1013" s="361"/>
      <c r="BM1013" s="361"/>
      <c r="BN1013" s="361"/>
      <c r="BO1013" s="361"/>
      <c r="BP1013" s="361"/>
      <c r="BQ1013" s="361"/>
      <c r="BR1013" s="361"/>
      <c r="BS1013" s="361"/>
      <c r="BT1013" s="361"/>
      <c r="BU1013" s="361"/>
      <c r="BV1013" s="361"/>
      <c r="BW1013" s="361"/>
      <c r="BX1013" s="361"/>
      <c r="BY1013" s="163"/>
      <c r="BZ1013" s="163"/>
      <c r="CA1013" s="163"/>
      <c r="CB1013" s="163"/>
      <c r="CC1013" s="163"/>
    </row>
    <row r="1014" spans="1:81" s="1" customFormat="1" ht="10.5" customHeight="1">
      <c r="A1014" s="1370"/>
      <c r="B1014" s="1366"/>
      <c r="C1014" s="1240" t="s">
        <v>139</v>
      </c>
      <c r="D1014" s="144" t="s">
        <v>34</v>
      </c>
      <c r="E1014" s="50">
        <f>ROUND(SQRT(E1015^2+E1016^2)*1000/(1.73*E996),0)</f>
        <v>14</v>
      </c>
      <c r="F1014" s="50">
        <f t="shared" ref="F1014:AB1014" si="742">ROUND(SQRT(F1015^2+F1016^2)*1000/(1.73*F996),0)</f>
        <v>13</v>
      </c>
      <c r="G1014" s="50">
        <f t="shared" si="742"/>
        <v>13</v>
      </c>
      <c r="H1014" s="377">
        <f t="shared" si="742"/>
        <v>12</v>
      </c>
      <c r="I1014" s="50">
        <f t="shared" si="742"/>
        <v>12</v>
      </c>
      <c r="J1014" s="50">
        <f t="shared" si="742"/>
        <v>12</v>
      </c>
      <c r="K1014" s="50">
        <f t="shared" si="742"/>
        <v>13</v>
      </c>
      <c r="L1014" s="50">
        <f t="shared" si="742"/>
        <v>14</v>
      </c>
      <c r="M1014" s="50">
        <f t="shared" si="742"/>
        <v>14</v>
      </c>
      <c r="N1014" s="377">
        <f t="shared" si="742"/>
        <v>15</v>
      </c>
      <c r="O1014" s="50">
        <f t="shared" si="742"/>
        <v>15</v>
      </c>
      <c r="P1014" s="50">
        <f t="shared" si="742"/>
        <v>14</v>
      </c>
      <c r="Q1014" s="50">
        <f t="shared" si="742"/>
        <v>15</v>
      </c>
      <c r="R1014" s="50">
        <f t="shared" si="742"/>
        <v>15</v>
      </c>
      <c r="S1014" s="50">
        <f t="shared" si="742"/>
        <v>15</v>
      </c>
      <c r="T1014" s="50">
        <f t="shared" si="742"/>
        <v>15</v>
      </c>
      <c r="U1014" s="50">
        <f t="shared" si="742"/>
        <v>14</v>
      </c>
      <c r="V1014" s="50">
        <f t="shared" si="742"/>
        <v>16</v>
      </c>
      <c r="W1014" s="50">
        <f t="shared" si="742"/>
        <v>16</v>
      </c>
      <c r="X1014" s="50">
        <f t="shared" si="742"/>
        <v>17</v>
      </c>
      <c r="Y1014" s="377">
        <f t="shared" si="742"/>
        <v>16</v>
      </c>
      <c r="Z1014" s="50">
        <f t="shared" si="742"/>
        <v>16</v>
      </c>
      <c r="AA1014" s="50">
        <f t="shared" si="742"/>
        <v>15</v>
      </c>
      <c r="AB1014" s="52">
        <f t="shared" si="742"/>
        <v>14</v>
      </c>
      <c r="AC1014" s="359"/>
      <c r="AD1014" s="191"/>
      <c r="AE1014" s="64"/>
      <c r="BE1014" s="361"/>
      <c r="BF1014" s="361"/>
      <c r="BG1014" s="361"/>
      <c r="BH1014" s="361"/>
      <c r="BI1014" s="361"/>
      <c r="BJ1014" s="361"/>
      <c r="BK1014" s="361"/>
      <c r="BL1014" s="361"/>
      <c r="BM1014" s="361"/>
      <c r="BN1014" s="361"/>
      <c r="BO1014" s="361"/>
      <c r="BP1014" s="361"/>
      <c r="BQ1014" s="361"/>
      <c r="BR1014" s="361"/>
      <c r="BS1014" s="361"/>
      <c r="BT1014" s="361"/>
      <c r="BU1014" s="361"/>
      <c r="BV1014" s="361"/>
      <c r="BW1014" s="361"/>
      <c r="BX1014" s="361"/>
      <c r="BY1014" s="163"/>
      <c r="BZ1014" s="163"/>
      <c r="CA1014" s="163"/>
      <c r="CB1014" s="163"/>
      <c r="CC1014" s="163"/>
    </row>
    <row r="1015" spans="1:81" s="1" customFormat="1" ht="10.5" customHeight="1">
      <c r="A1015" s="1370"/>
      <c r="B1015" s="1366"/>
      <c r="C1015" s="1240" t="s">
        <v>137</v>
      </c>
      <c r="D1015" s="144" t="s">
        <v>126</v>
      </c>
      <c r="E1015" s="67">
        <f>ROUND((AG1015-AF1015)*$AE1015,2)</f>
        <v>0.21</v>
      </c>
      <c r="F1015" s="67">
        <f t="shared" ref="F1015:M1015" si="743">ROUND((AH1015-AG1015)*$AE1015,2)</f>
        <v>0.2</v>
      </c>
      <c r="G1015" s="67">
        <f t="shared" si="743"/>
        <v>0.19</v>
      </c>
      <c r="H1015" s="460">
        <f t="shared" si="743"/>
        <v>0.19</v>
      </c>
      <c r="I1015" s="67">
        <f t="shared" si="743"/>
        <v>0.19</v>
      </c>
      <c r="J1015" s="67">
        <f t="shared" si="743"/>
        <v>0.19</v>
      </c>
      <c r="K1015" s="67">
        <f t="shared" si="743"/>
        <v>0.21</v>
      </c>
      <c r="L1015" s="67">
        <f t="shared" si="743"/>
        <v>0.22</v>
      </c>
      <c r="M1015" s="67">
        <f t="shared" si="743"/>
        <v>0.22</v>
      </c>
      <c r="N1015" s="460">
        <f>ROUND((AP1015-AO1015)*$AE1015,2)</f>
        <v>0.23</v>
      </c>
      <c r="O1015" s="67">
        <f t="shared" ref="O1015:AB1015" si="744">ROUND((AQ1015-AP1015)*$AE1015,2)</f>
        <v>0.23</v>
      </c>
      <c r="P1015" s="67">
        <f t="shared" si="744"/>
        <v>0.22</v>
      </c>
      <c r="Q1015" s="67">
        <f t="shared" si="744"/>
        <v>0.23</v>
      </c>
      <c r="R1015" s="67">
        <f t="shared" si="744"/>
        <v>0.23</v>
      </c>
      <c r="S1015" s="67">
        <f t="shared" si="744"/>
        <v>0.23</v>
      </c>
      <c r="T1015" s="67">
        <f t="shared" si="744"/>
        <v>0.24</v>
      </c>
      <c r="U1015" s="67">
        <f t="shared" si="744"/>
        <v>0.23</v>
      </c>
      <c r="V1015" s="67">
        <f t="shared" si="744"/>
        <v>0.25</v>
      </c>
      <c r="W1015" s="67">
        <f t="shared" si="744"/>
        <v>0.26</v>
      </c>
      <c r="X1015" s="67">
        <f t="shared" si="744"/>
        <v>0.28000000000000003</v>
      </c>
      <c r="Y1015" s="460">
        <f t="shared" si="744"/>
        <v>0.26</v>
      </c>
      <c r="Z1015" s="67">
        <f t="shared" si="744"/>
        <v>0.26</v>
      </c>
      <c r="AA1015" s="67">
        <f t="shared" si="744"/>
        <v>0.24</v>
      </c>
      <c r="AB1015" s="68">
        <f t="shared" si="744"/>
        <v>0.22</v>
      </c>
      <c r="AC1015" s="53">
        <f>(BD1015-AF1015)*AE1015</f>
        <v>5.4347999999999956</v>
      </c>
      <c r="AD1015" s="56">
        <f>(BD1016-AF1016)*AE1015</f>
        <v>3.0284399999999891</v>
      </c>
      <c r="AE1015" s="64">
        <v>6</v>
      </c>
      <c r="AF1015" s="781">
        <v>541.00890000000004</v>
      </c>
      <c r="AG1015" s="781">
        <v>541.04385000000002</v>
      </c>
      <c r="AH1015" s="781">
        <v>541.07680000000005</v>
      </c>
      <c r="AI1015" s="781">
        <v>541.1087</v>
      </c>
      <c r="AJ1015" s="781">
        <v>541.14030000000002</v>
      </c>
      <c r="AK1015" s="781">
        <v>541.17139999999995</v>
      </c>
      <c r="AL1015" s="781">
        <v>541.20354999999995</v>
      </c>
      <c r="AM1015" s="781">
        <v>541.23895000000005</v>
      </c>
      <c r="AN1015" s="781">
        <v>541.27549999999997</v>
      </c>
      <c r="AO1015" s="781">
        <v>541.31150000000002</v>
      </c>
      <c r="AP1015" s="781">
        <v>541.3492</v>
      </c>
      <c r="AQ1015" s="781">
        <v>541.38724999999999</v>
      </c>
      <c r="AR1015" s="781">
        <v>541.42449999999997</v>
      </c>
      <c r="AS1015" s="781">
        <v>541.46334999999999</v>
      </c>
      <c r="AT1015" s="781">
        <v>541.50165000000004</v>
      </c>
      <c r="AU1015" s="781">
        <v>541.54060000000004</v>
      </c>
      <c r="AV1015" s="781">
        <v>541.57995000000005</v>
      </c>
      <c r="AW1015" s="781">
        <v>541.61900000000003</v>
      </c>
      <c r="AX1015" s="781">
        <v>541.66015000000004</v>
      </c>
      <c r="AY1015" s="781">
        <v>541.70360000000005</v>
      </c>
      <c r="AZ1015" s="781">
        <v>541.75004999999999</v>
      </c>
      <c r="BA1015" s="781">
        <v>541.79385000000002</v>
      </c>
      <c r="BB1015" s="781">
        <v>541.83794999999998</v>
      </c>
      <c r="BC1015" s="781">
        <v>541.87810000000002</v>
      </c>
      <c r="BD1015" s="781">
        <v>541.91470000000004</v>
      </c>
      <c r="BE1015" s="109"/>
      <c r="BF1015" s="109"/>
      <c r="BG1015" s="109"/>
      <c r="BH1015" s="109"/>
      <c r="BI1015" s="109"/>
      <c r="BJ1015" s="109"/>
      <c r="BK1015" s="109"/>
      <c r="BL1015" s="109"/>
      <c r="BM1015" s="109"/>
      <c r="BN1015" s="109"/>
      <c r="BO1015" s="109"/>
      <c r="BP1015" s="109"/>
      <c r="BQ1015" s="109"/>
      <c r="BR1015" s="109"/>
      <c r="BS1015" s="109"/>
      <c r="BT1015" s="109"/>
      <c r="BU1015" s="109"/>
      <c r="BV1015" s="109"/>
      <c r="BW1015" s="109"/>
      <c r="BX1015" s="109"/>
      <c r="BY1015" s="109"/>
      <c r="BZ1015" s="109"/>
      <c r="CA1015" s="109"/>
      <c r="CB1015" s="109"/>
      <c r="CC1015" s="109"/>
    </row>
    <row r="1016" spans="1:81" s="1" customFormat="1" ht="10.5" customHeight="1">
      <c r="A1016" s="1370"/>
      <c r="B1016" s="1366"/>
      <c r="C1016" s="1240" t="s">
        <v>137</v>
      </c>
      <c r="D1016" s="144" t="s">
        <v>127</v>
      </c>
      <c r="E1016" s="67">
        <f>ROUND((AG1016-AF1016)*$AE1015,2)</f>
        <v>0.13</v>
      </c>
      <c r="F1016" s="54">
        <f t="shared" ref="F1016:L1016" si="745">ROUND((AH1016-AG1016)*$AE1015,2)</f>
        <v>0.13</v>
      </c>
      <c r="G1016" s="54">
        <f t="shared" si="745"/>
        <v>0.13</v>
      </c>
      <c r="H1016" s="360">
        <f t="shared" si="745"/>
        <v>0.12</v>
      </c>
      <c r="I1016" s="54">
        <f t="shared" si="745"/>
        <v>0.12</v>
      </c>
      <c r="J1016" s="54">
        <f t="shared" si="745"/>
        <v>0.12</v>
      </c>
      <c r="K1016" s="54">
        <f t="shared" si="745"/>
        <v>0.12</v>
      </c>
      <c r="L1016" s="54">
        <f t="shared" si="745"/>
        <v>0.12</v>
      </c>
      <c r="M1016" s="54">
        <f>ROUND((AO1016-AN1016)*$AE1015,2)</f>
        <v>0.12</v>
      </c>
      <c r="N1016" s="360">
        <f>ROUND((AP1016-AO1016)*$AE1015,2)</f>
        <v>0.13</v>
      </c>
      <c r="O1016" s="54">
        <f t="shared" ref="O1016:AB1016" si="746">ROUND((AQ1016-AP1016)*$AE1015,2)</f>
        <v>0.13</v>
      </c>
      <c r="P1016" s="54">
        <f t="shared" si="746"/>
        <v>0.13</v>
      </c>
      <c r="Q1016" s="54">
        <f t="shared" si="746"/>
        <v>0.13</v>
      </c>
      <c r="R1016" s="54">
        <f t="shared" si="746"/>
        <v>0.13</v>
      </c>
      <c r="S1016" s="54">
        <f t="shared" si="746"/>
        <v>0.13</v>
      </c>
      <c r="T1016" s="54">
        <f t="shared" si="746"/>
        <v>0.13</v>
      </c>
      <c r="U1016" s="54">
        <f t="shared" si="746"/>
        <v>0.13</v>
      </c>
      <c r="V1016" s="54">
        <f t="shared" si="746"/>
        <v>0.13</v>
      </c>
      <c r="W1016" s="54">
        <f t="shared" si="746"/>
        <v>0.13</v>
      </c>
      <c r="X1016" s="54">
        <f t="shared" si="746"/>
        <v>0.13</v>
      </c>
      <c r="Y1016" s="360">
        <f t="shared" si="746"/>
        <v>0.13</v>
      </c>
      <c r="Z1016" s="54">
        <f t="shared" si="746"/>
        <v>0.13</v>
      </c>
      <c r="AA1016" s="54">
        <f t="shared" si="746"/>
        <v>0.13</v>
      </c>
      <c r="AB1016" s="55">
        <f t="shared" si="746"/>
        <v>0.12</v>
      </c>
      <c r="AC1016" s="53"/>
      <c r="AD1016" s="56"/>
      <c r="AE1016" s="64"/>
      <c r="AF1016" s="781">
        <v>242.03528</v>
      </c>
      <c r="AG1016" s="781">
        <v>242.05736999999999</v>
      </c>
      <c r="AH1016" s="781">
        <v>242.07867999999999</v>
      </c>
      <c r="AI1016" s="781">
        <v>242.09981999999999</v>
      </c>
      <c r="AJ1016" s="781">
        <v>242.12053</v>
      </c>
      <c r="AK1016" s="781">
        <v>242.14091999999999</v>
      </c>
      <c r="AL1016" s="781">
        <v>242.16112000000001</v>
      </c>
      <c r="AM1016" s="781">
        <v>242.18162000000001</v>
      </c>
      <c r="AN1016" s="781">
        <v>242.20217</v>
      </c>
      <c r="AO1016" s="781">
        <v>242.22252</v>
      </c>
      <c r="AP1016" s="781">
        <v>242.24382</v>
      </c>
      <c r="AQ1016" s="781">
        <v>242.26507000000001</v>
      </c>
      <c r="AR1016" s="781">
        <v>242.28657000000001</v>
      </c>
      <c r="AS1016" s="781">
        <v>242.30847</v>
      </c>
      <c r="AT1016" s="781">
        <v>242.32998000000001</v>
      </c>
      <c r="AU1016" s="781">
        <v>242.35112000000001</v>
      </c>
      <c r="AV1016" s="781">
        <v>242.37197</v>
      </c>
      <c r="AW1016" s="781">
        <v>242.39286999999999</v>
      </c>
      <c r="AX1016" s="781">
        <v>242.41403</v>
      </c>
      <c r="AY1016" s="781">
        <v>242.43498</v>
      </c>
      <c r="AZ1016" s="781">
        <v>242.45626999999999</v>
      </c>
      <c r="BA1016" s="781">
        <v>242.47737000000001</v>
      </c>
      <c r="BB1016" s="781">
        <v>242.49832000000001</v>
      </c>
      <c r="BC1016" s="781">
        <v>242.51937000000001</v>
      </c>
      <c r="BD1016" s="781">
        <v>242.54002</v>
      </c>
      <c r="BE1016" s="361"/>
      <c r="BF1016" s="361"/>
      <c r="BG1016" s="361"/>
      <c r="BH1016" s="361"/>
      <c r="BI1016" s="361"/>
      <c r="BJ1016" s="361"/>
      <c r="BK1016" s="361"/>
      <c r="BL1016" s="361"/>
      <c r="BM1016" s="361"/>
      <c r="BN1016" s="361"/>
      <c r="BO1016" s="361"/>
      <c r="BP1016" s="361"/>
      <c r="BQ1016" s="361"/>
      <c r="BR1016" s="361"/>
      <c r="BS1016" s="361"/>
      <c r="BT1016" s="361"/>
      <c r="BU1016" s="361"/>
      <c r="BV1016" s="361"/>
      <c r="BW1016" s="361"/>
      <c r="BX1016" s="361"/>
      <c r="BY1016" s="163"/>
      <c r="BZ1016" s="163"/>
      <c r="CA1016" s="163"/>
      <c r="CB1016" s="163"/>
      <c r="CC1016" s="163"/>
    </row>
    <row r="1017" spans="1:81" s="1" customFormat="1" ht="10.5" customHeight="1" thickBot="1">
      <c r="A1017" s="1371"/>
      <c r="B1017" s="1367"/>
      <c r="C1017" s="293"/>
      <c r="D1017" s="254" t="s">
        <v>42</v>
      </c>
      <c r="E1017" s="89">
        <f t="shared" ref="E1017:AB1017" si="747">E1016/E1015</f>
        <v>0.61904761904761907</v>
      </c>
      <c r="F1017" s="89">
        <f t="shared" si="747"/>
        <v>0.65</v>
      </c>
      <c r="G1017" s="89">
        <f t="shared" si="747"/>
        <v>0.68421052631578949</v>
      </c>
      <c r="H1017" s="461">
        <f t="shared" si="747"/>
        <v>0.63157894736842102</v>
      </c>
      <c r="I1017" s="89">
        <f t="shared" si="747"/>
        <v>0.63157894736842102</v>
      </c>
      <c r="J1017" s="89">
        <f t="shared" si="747"/>
        <v>0.63157894736842102</v>
      </c>
      <c r="K1017" s="89">
        <f t="shared" si="747"/>
        <v>0.5714285714285714</v>
      </c>
      <c r="L1017" s="89">
        <f t="shared" si="747"/>
        <v>0.54545454545454541</v>
      </c>
      <c r="M1017" s="89">
        <f t="shared" si="747"/>
        <v>0.54545454545454541</v>
      </c>
      <c r="N1017" s="461">
        <f t="shared" si="747"/>
        <v>0.56521739130434778</v>
      </c>
      <c r="O1017" s="89">
        <f t="shared" si="747"/>
        <v>0.56521739130434778</v>
      </c>
      <c r="P1017" s="89">
        <f t="shared" si="747"/>
        <v>0.59090909090909094</v>
      </c>
      <c r="Q1017" s="89">
        <f t="shared" si="747"/>
        <v>0.56521739130434778</v>
      </c>
      <c r="R1017" s="89">
        <f t="shared" si="747"/>
        <v>0.56521739130434778</v>
      </c>
      <c r="S1017" s="89">
        <f t="shared" si="747"/>
        <v>0.56521739130434778</v>
      </c>
      <c r="T1017" s="89">
        <f t="shared" si="747"/>
        <v>0.54166666666666674</v>
      </c>
      <c r="U1017" s="89">
        <f t="shared" si="747"/>
        <v>0.56521739130434778</v>
      </c>
      <c r="V1017" s="89">
        <f t="shared" si="747"/>
        <v>0.52</v>
      </c>
      <c r="W1017" s="89">
        <f t="shared" si="747"/>
        <v>0.5</v>
      </c>
      <c r="X1017" s="89">
        <f t="shared" si="747"/>
        <v>0.46428571428571425</v>
      </c>
      <c r="Y1017" s="461">
        <f t="shared" si="747"/>
        <v>0.5</v>
      </c>
      <c r="Z1017" s="89">
        <f t="shared" si="747"/>
        <v>0.5</v>
      </c>
      <c r="AA1017" s="89">
        <f t="shared" si="747"/>
        <v>0.54166666666666674</v>
      </c>
      <c r="AB1017" s="90">
        <f t="shared" si="747"/>
        <v>0.54545454545454541</v>
      </c>
      <c r="AC1017" s="53"/>
      <c r="AD1017" s="56"/>
      <c r="AE1017" s="64"/>
      <c r="AF1017" s="353"/>
      <c r="AG1017" s="353"/>
      <c r="AH1017" s="353"/>
      <c r="AI1017" s="353"/>
      <c r="AJ1017" s="353"/>
      <c r="AK1017" s="353"/>
      <c r="AL1017" s="353"/>
      <c r="AM1017" s="353"/>
      <c r="AN1017" s="353"/>
      <c r="AO1017" s="353"/>
      <c r="AP1017" s="353"/>
      <c r="AQ1017" s="353"/>
      <c r="AR1017" s="353"/>
      <c r="AS1017" s="353"/>
      <c r="AT1017" s="353"/>
      <c r="AU1017" s="353"/>
      <c r="AV1017" s="353"/>
      <c r="AW1017" s="353"/>
      <c r="AX1017" s="353"/>
      <c r="AY1017" s="353"/>
      <c r="AZ1017" s="353"/>
      <c r="BA1017" s="353"/>
      <c r="BB1017" s="353"/>
      <c r="BC1017" s="353"/>
      <c r="BD1017" s="353"/>
      <c r="BE1017" s="361"/>
      <c r="BF1017" s="361"/>
      <c r="BG1017" s="361"/>
      <c r="BH1017" s="361"/>
      <c r="BI1017" s="361"/>
      <c r="BJ1017" s="361"/>
      <c r="BK1017" s="361"/>
      <c r="BL1017" s="361"/>
      <c r="BM1017" s="361"/>
      <c r="BN1017" s="361"/>
      <c r="BO1017" s="361"/>
      <c r="BP1017" s="361"/>
      <c r="BQ1017" s="361"/>
      <c r="BR1017" s="361"/>
      <c r="BS1017" s="361"/>
      <c r="BT1017" s="361"/>
      <c r="BU1017" s="361"/>
      <c r="BV1017" s="361"/>
      <c r="BW1017" s="361"/>
      <c r="BX1017" s="361"/>
      <c r="BY1017" s="163"/>
      <c r="BZ1017" s="163"/>
      <c r="CA1017" s="163"/>
      <c r="CB1017" s="163"/>
      <c r="CC1017" s="163"/>
    </row>
    <row r="1018" spans="1:81" s="1" customFormat="1" ht="10.5" customHeight="1">
      <c r="A1018" s="1361" t="s">
        <v>4</v>
      </c>
      <c r="B1018" s="1365" t="s">
        <v>368</v>
      </c>
      <c r="C1018" s="1239"/>
      <c r="D1018" s="1249"/>
      <c r="E1018" s="82"/>
      <c r="F1018" s="82"/>
      <c r="G1018" s="82"/>
      <c r="H1018" s="419"/>
      <c r="I1018" s="82"/>
      <c r="J1018" s="82"/>
      <c r="K1018" s="82"/>
      <c r="L1018" s="82"/>
      <c r="M1018" s="82"/>
      <c r="N1018" s="419"/>
      <c r="O1018" s="82"/>
      <c r="P1018" s="82"/>
      <c r="Q1018" s="82"/>
      <c r="R1018" s="82"/>
      <c r="S1018" s="82"/>
      <c r="T1018" s="82"/>
      <c r="U1018" s="82"/>
      <c r="V1018" s="82"/>
      <c r="W1018" s="82"/>
      <c r="X1018" s="82"/>
      <c r="Y1018" s="419"/>
      <c r="Z1018" s="82"/>
      <c r="AA1018" s="82"/>
      <c r="AB1018" s="83"/>
      <c r="AC1018" s="53" t="s">
        <v>125</v>
      </c>
      <c r="AD1018" s="56">
        <f>AD1020/AC1020</f>
        <v>0.56292305357419226</v>
      </c>
      <c r="AE1018" s="64"/>
      <c r="AF1018" s="376"/>
      <c r="AG1018" s="361"/>
      <c r="AH1018" s="361"/>
      <c r="AI1018" s="361"/>
      <c r="AJ1018" s="361"/>
      <c r="AK1018" s="361"/>
      <c r="AL1018" s="361"/>
      <c r="AM1018" s="361"/>
      <c r="AN1018" s="361"/>
      <c r="AO1018" s="361"/>
      <c r="AP1018" s="361"/>
      <c r="AQ1018" s="361"/>
      <c r="AR1018" s="361"/>
      <c r="AS1018" s="361"/>
      <c r="AT1018" s="361"/>
      <c r="AU1018" s="361"/>
      <c r="AV1018" s="361"/>
      <c r="AW1018" s="361"/>
      <c r="AX1018" s="361"/>
      <c r="AY1018" s="361"/>
      <c r="AZ1018" s="361"/>
      <c r="BA1018" s="361"/>
      <c r="BB1018" s="361"/>
      <c r="BC1018" s="361"/>
      <c r="BD1018" s="361"/>
      <c r="BE1018" s="361"/>
      <c r="BF1018" s="361"/>
      <c r="BG1018" s="361"/>
      <c r="BH1018" s="361"/>
      <c r="BI1018" s="361"/>
      <c r="BJ1018" s="361"/>
      <c r="BK1018" s="361"/>
      <c r="BL1018" s="361"/>
      <c r="BM1018" s="361"/>
      <c r="BN1018" s="361"/>
      <c r="BO1018" s="361"/>
      <c r="BP1018" s="361"/>
      <c r="BQ1018" s="361"/>
      <c r="BR1018" s="361"/>
      <c r="BS1018" s="361"/>
      <c r="BT1018" s="361"/>
      <c r="BU1018" s="361"/>
      <c r="BV1018" s="361"/>
      <c r="BW1018" s="361"/>
      <c r="BX1018" s="361"/>
      <c r="BY1018" s="163"/>
      <c r="BZ1018" s="163"/>
      <c r="CA1018" s="163"/>
      <c r="CB1018" s="163"/>
      <c r="CC1018" s="163"/>
    </row>
    <row r="1019" spans="1:81" s="1" customFormat="1" ht="10.5" customHeight="1">
      <c r="A1019" s="1370"/>
      <c r="B1019" s="1366"/>
      <c r="C1019" s="1240" t="s">
        <v>139</v>
      </c>
      <c r="D1019" s="144" t="s">
        <v>34</v>
      </c>
      <c r="E1019" s="50">
        <f>ROUND(SQRT(E1020^2+E1021^2)*1000/(1.73*E996),0)</f>
        <v>1</v>
      </c>
      <c r="F1019" s="50">
        <f t="shared" ref="F1019:AB1019" si="748">ROUND(SQRT(F1020^2+F1021^2)*1000/(1.73*F996),0)</f>
        <v>1</v>
      </c>
      <c r="G1019" s="50">
        <f t="shared" si="748"/>
        <v>1</v>
      </c>
      <c r="H1019" s="377">
        <f t="shared" si="748"/>
        <v>1</v>
      </c>
      <c r="I1019" s="50">
        <f t="shared" si="748"/>
        <v>1</v>
      </c>
      <c r="J1019" s="50">
        <f t="shared" si="748"/>
        <v>1</v>
      </c>
      <c r="K1019" s="50">
        <f t="shared" si="748"/>
        <v>1</v>
      </c>
      <c r="L1019" s="50">
        <f t="shared" si="748"/>
        <v>1</v>
      </c>
      <c r="M1019" s="50">
        <f t="shared" si="748"/>
        <v>1</v>
      </c>
      <c r="N1019" s="377">
        <f t="shared" si="748"/>
        <v>1</v>
      </c>
      <c r="O1019" s="50">
        <f t="shared" si="748"/>
        <v>1</v>
      </c>
      <c r="P1019" s="50">
        <f t="shared" si="748"/>
        <v>1</v>
      </c>
      <c r="Q1019" s="50">
        <f t="shared" si="748"/>
        <v>1</v>
      </c>
      <c r="R1019" s="50">
        <f t="shared" si="748"/>
        <v>1</v>
      </c>
      <c r="S1019" s="50">
        <f t="shared" si="748"/>
        <v>1</v>
      </c>
      <c r="T1019" s="50">
        <f t="shared" si="748"/>
        <v>1</v>
      </c>
      <c r="U1019" s="50">
        <f t="shared" si="748"/>
        <v>1</v>
      </c>
      <c r="V1019" s="50">
        <f t="shared" si="748"/>
        <v>1</v>
      </c>
      <c r="W1019" s="50">
        <f t="shared" si="748"/>
        <v>1</v>
      </c>
      <c r="X1019" s="50">
        <f t="shared" si="748"/>
        <v>1</v>
      </c>
      <c r="Y1019" s="377">
        <f t="shared" si="748"/>
        <v>1</v>
      </c>
      <c r="Z1019" s="50">
        <f t="shared" si="748"/>
        <v>1</v>
      </c>
      <c r="AA1019" s="50">
        <f t="shared" si="748"/>
        <v>1</v>
      </c>
      <c r="AB1019" s="52">
        <f t="shared" si="748"/>
        <v>1</v>
      </c>
      <c r="AC1019" s="359"/>
      <c r="AD1019" s="191"/>
      <c r="AE1019" s="64"/>
      <c r="AF1019" s="109"/>
      <c r="AG1019" s="109"/>
      <c r="AH1019" s="109"/>
      <c r="AI1019" s="109"/>
      <c r="AJ1019" s="109"/>
      <c r="AK1019" s="109"/>
      <c r="AL1019" s="109"/>
      <c r="AM1019" s="109"/>
      <c r="AN1019" s="109"/>
      <c r="AO1019" s="109"/>
      <c r="AP1019" s="109"/>
      <c r="AQ1019" s="109"/>
      <c r="AR1019" s="109"/>
      <c r="AS1019" s="109"/>
      <c r="AT1019" s="109"/>
      <c r="AU1019" s="109"/>
      <c r="AV1019" s="109"/>
      <c r="AW1019" s="109"/>
      <c r="AX1019" s="109"/>
      <c r="AY1019" s="109"/>
      <c r="AZ1019" s="109"/>
      <c r="BA1019" s="109"/>
      <c r="BB1019" s="109"/>
      <c r="BC1019" s="109"/>
      <c r="BD1019" s="109"/>
      <c r="BE1019" s="109"/>
      <c r="BF1019" s="109"/>
      <c r="BG1019" s="109"/>
      <c r="BH1019" s="109"/>
      <c r="BI1019" s="109"/>
      <c r="BJ1019" s="109"/>
      <c r="BK1019" s="109"/>
      <c r="BL1019" s="109"/>
      <c r="BM1019" s="109"/>
      <c r="BN1019" s="109"/>
      <c r="BO1019" s="109"/>
      <c r="BP1019" s="109"/>
      <c r="BQ1019" s="109"/>
      <c r="BR1019" s="109"/>
      <c r="BS1019" s="109"/>
      <c r="BT1019" s="109"/>
      <c r="BU1019" s="109"/>
      <c r="BV1019" s="109"/>
      <c r="BW1019" s="109"/>
      <c r="BX1019" s="109"/>
      <c r="BY1019" s="1251"/>
      <c r="BZ1019" s="1251"/>
      <c r="CA1019" s="1251"/>
      <c r="CB1019" s="1251"/>
      <c r="CC1019" s="1251"/>
    </row>
    <row r="1020" spans="1:81" s="1" customFormat="1" ht="10.5" customHeight="1">
      <c r="A1020" s="1370"/>
      <c r="B1020" s="1366"/>
      <c r="C1020" s="1240" t="s">
        <v>137</v>
      </c>
      <c r="D1020" s="144" t="s">
        <v>126</v>
      </c>
      <c r="E1020" s="67">
        <f>ROUND((AG1020-AF1020)*$AE1020,2)</f>
        <v>0.01</v>
      </c>
      <c r="F1020" s="67">
        <f t="shared" ref="F1020:M1020" si="749">ROUND((AH1020-AG1020)*$AE1020,2)</f>
        <v>0.01</v>
      </c>
      <c r="G1020" s="67">
        <f t="shared" si="749"/>
        <v>0.02</v>
      </c>
      <c r="H1020" s="460">
        <f t="shared" si="749"/>
        <v>0.01</v>
      </c>
      <c r="I1020" s="67">
        <f t="shared" si="749"/>
        <v>0.01</v>
      </c>
      <c r="J1020" s="67">
        <f t="shared" si="749"/>
        <v>0.01</v>
      </c>
      <c r="K1020" s="67">
        <f t="shared" si="749"/>
        <v>0.01</v>
      </c>
      <c r="L1020" s="67">
        <f t="shared" si="749"/>
        <v>0.02</v>
      </c>
      <c r="M1020" s="67">
        <f t="shared" si="749"/>
        <v>0.02</v>
      </c>
      <c r="N1020" s="460">
        <f>ROUND((AP1020-AO1020)*$AE1020,2)</f>
        <v>0.02</v>
      </c>
      <c r="O1020" s="67">
        <f t="shared" ref="O1020:AB1020" si="750">ROUND((AQ1020-AP1020)*$AE1020,2)</f>
        <v>0.02</v>
      </c>
      <c r="P1020" s="67">
        <f t="shared" si="750"/>
        <v>0.02</v>
      </c>
      <c r="Q1020" s="67">
        <f t="shared" si="750"/>
        <v>0.02</v>
      </c>
      <c r="R1020" s="67">
        <f t="shared" si="750"/>
        <v>0.02</v>
      </c>
      <c r="S1020" s="67">
        <f t="shared" si="750"/>
        <v>0.02</v>
      </c>
      <c r="T1020" s="67">
        <f t="shared" si="750"/>
        <v>0.02</v>
      </c>
      <c r="U1020" s="67">
        <f t="shared" si="750"/>
        <v>0.02</v>
      </c>
      <c r="V1020" s="67">
        <f t="shared" si="750"/>
        <v>0.01</v>
      </c>
      <c r="W1020" s="67">
        <f t="shared" si="750"/>
        <v>0.01</v>
      </c>
      <c r="X1020" s="67">
        <f t="shared" si="750"/>
        <v>0.01</v>
      </c>
      <c r="Y1020" s="460">
        <f t="shared" si="750"/>
        <v>0.01</v>
      </c>
      <c r="Z1020" s="67">
        <f t="shared" si="750"/>
        <v>0.01</v>
      </c>
      <c r="AA1020" s="67">
        <f t="shared" si="750"/>
        <v>0.01</v>
      </c>
      <c r="AB1020" s="68">
        <f t="shared" si="750"/>
        <v>0.01</v>
      </c>
      <c r="AC1020" s="53">
        <f>(BD1020-AF1020)*AE1020</f>
        <v>0.3953399999999419</v>
      </c>
      <c r="AD1020" s="56">
        <f>(BD1021-AF1021)*AE1020</f>
        <v>0.22254599999998845</v>
      </c>
      <c r="AE1020" s="64">
        <v>0.6</v>
      </c>
      <c r="AF1020" s="431">
        <v>1068.2674300000001</v>
      </c>
      <c r="AG1020" s="431">
        <v>1068.29242</v>
      </c>
      <c r="AH1020" s="431">
        <v>1068.3170299999999</v>
      </c>
      <c r="AI1020" s="431">
        <v>1068.34212</v>
      </c>
      <c r="AJ1020" s="431">
        <v>1068.36663</v>
      </c>
      <c r="AK1020" s="431">
        <v>1068.3913299999999</v>
      </c>
      <c r="AL1020" s="431">
        <v>1068.4159299999999</v>
      </c>
      <c r="AM1020" s="431">
        <v>1068.4405200000001</v>
      </c>
      <c r="AN1020" s="431">
        <v>1068.46712</v>
      </c>
      <c r="AO1020" s="431">
        <v>1068.4987799999999</v>
      </c>
      <c r="AP1020" s="431">
        <v>1068.5292300000001</v>
      </c>
      <c r="AQ1020" s="431">
        <v>1068.55962</v>
      </c>
      <c r="AR1020" s="431">
        <v>1068.5969700000001</v>
      </c>
      <c r="AS1020" s="431">
        <v>1068.6348700000001</v>
      </c>
      <c r="AT1020" s="431">
        <v>1068.6673699999999</v>
      </c>
      <c r="AU1020" s="431">
        <v>1068.70003</v>
      </c>
      <c r="AV1020" s="431">
        <v>1068.7319299999999</v>
      </c>
      <c r="AW1020" s="431">
        <v>1068.76133</v>
      </c>
      <c r="AX1020" s="431">
        <v>1068.7858200000001</v>
      </c>
      <c r="AY1020" s="431">
        <v>1068.8062299999999</v>
      </c>
      <c r="AZ1020" s="431">
        <v>1068.83032</v>
      </c>
      <c r="BA1020" s="431">
        <v>1068.8547799999999</v>
      </c>
      <c r="BB1020" s="431">
        <v>1068.8777700000001</v>
      </c>
      <c r="BC1020" s="431">
        <v>1068.9016799999999</v>
      </c>
      <c r="BD1020" s="431">
        <v>1068.92633</v>
      </c>
      <c r="BE1020" s="361"/>
      <c r="BF1020" s="361"/>
      <c r="BG1020" s="361"/>
      <c r="BH1020" s="361"/>
      <c r="BI1020" s="361"/>
      <c r="BJ1020" s="361"/>
      <c r="BK1020" s="361"/>
      <c r="BL1020" s="361"/>
      <c r="BM1020" s="361"/>
      <c r="BN1020" s="361"/>
      <c r="BO1020" s="361"/>
      <c r="BP1020" s="361"/>
      <c r="BQ1020" s="361"/>
      <c r="BR1020" s="361"/>
      <c r="BS1020" s="361"/>
      <c r="BT1020" s="361"/>
      <c r="BU1020" s="361"/>
      <c r="BV1020" s="361"/>
      <c r="BW1020" s="361"/>
      <c r="BX1020" s="361"/>
      <c r="BY1020" s="163"/>
      <c r="BZ1020" s="163"/>
      <c r="CA1020" s="163"/>
      <c r="CB1020" s="163"/>
      <c r="CC1020" s="163"/>
    </row>
    <row r="1021" spans="1:81" s="1" customFormat="1" ht="10.5" customHeight="1">
      <c r="A1021" s="1370"/>
      <c r="B1021" s="1366"/>
      <c r="C1021" s="1240" t="s">
        <v>137</v>
      </c>
      <c r="D1021" s="144" t="s">
        <v>127</v>
      </c>
      <c r="E1021" s="67">
        <f>ROUND((AG1021-AF1021)*$AE1020,2)</f>
        <v>0.01</v>
      </c>
      <c r="F1021" s="54">
        <f t="shared" ref="F1021:L1021" si="751">ROUND((AH1021-AG1021)*$AE1020,2)</f>
        <v>0.01</v>
      </c>
      <c r="G1021" s="54">
        <f t="shared" si="751"/>
        <v>0.01</v>
      </c>
      <c r="H1021" s="360">
        <f t="shared" si="751"/>
        <v>0.01</v>
      </c>
      <c r="I1021" s="54">
        <f t="shared" si="751"/>
        <v>0.01</v>
      </c>
      <c r="J1021" s="54">
        <f t="shared" si="751"/>
        <v>0.01</v>
      </c>
      <c r="K1021" s="54">
        <f t="shared" si="751"/>
        <v>0.01</v>
      </c>
      <c r="L1021" s="54">
        <f t="shared" si="751"/>
        <v>0.01</v>
      </c>
      <c r="M1021" s="54">
        <f>ROUND((AO1021-AN1021)*$AE1020,2)</f>
        <v>0.01</v>
      </c>
      <c r="N1021" s="360">
        <f>ROUND((AP1021-AO1021)*$AE1020,2)</f>
        <v>0.01</v>
      </c>
      <c r="O1021" s="54">
        <f t="shared" ref="O1021:AB1021" si="752">ROUND((AQ1021-AP1021)*$AE1020,2)</f>
        <v>0.01</v>
      </c>
      <c r="P1021" s="54">
        <f t="shared" si="752"/>
        <v>0.01</v>
      </c>
      <c r="Q1021" s="54">
        <f t="shared" si="752"/>
        <v>0.01</v>
      </c>
      <c r="R1021" s="54">
        <f t="shared" si="752"/>
        <v>0.01</v>
      </c>
      <c r="S1021" s="54">
        <f t="shared" si="752"/>
        <v>0.01</v>
      </c>
      <c r="T1021" s="54">
        <f t="shared" si="752"/>
        <v>0.01</v>
      </c>
      <c r="U1021" s="54">
        <f t="shared" si="752"/>
        <v>0.01</v>
      </c>
      <c r="V1021" s="54">
        <f t="shared" si="752"/>
        <v>0.01</v>
      </c>
      <c r="W1021" s="54">
        <f t="shared" si="752"/>
        <v>0.01</v>
      </c>
      <c r="X1021" s="54">
        <f t="shared" si="752"/>
        <v>0.01</v>
      </c>
      <c r="Y1021" s="360">
        <f t="shared" si="752"/>
        <v>0.01</v>
      </c>
      <c r="Z1021" s="54">
        <f t="shared" si="752"/>
        <v>0.01</v>
      </c>
      <c r="AA1021" s="54">
        <f t="shared" si="752"/>
        <v>0.01</v>
      </c>
      <c r="AB1021" s="55">
        <f t="shared" si="752"/>
        <v>0.01</v>
      </c>
      <c r="AC1021" s="53"/>
      <c r="AD1021" s="56"/>
      <c r="AE1021" s="64"/>
      <c r="AF1021" s="376">
        <v>311.27742000000001</v>
      </c>
      <c r="AG1021" s="376">
        <v>311.29217</v>
      </c>
      <c r="AH1021" s="376">
        <v>311.30637999999999</v>
      </c>
      <c r="AI1021" s="376">
        <v>311.32067000000001</v>
      </c>
      <c r="AJ1021" s="376">
        <v>311.33463</v>
      </c>
      <c r="AK1021" s="376">
        <v>311.34841999999998</v>
      </c>
      <c r="AL1021" s="376">
        <v>311.36228</v>
      </c>
      <c r="AM1021" s="376">
        <v>311.37687</v>
      </c>
      <c r="AN1021" s="376">
        <v>311.39218</v>
      </c>
      <c r="AO1021" s="376">
        <v>311.40922</v>
      </c>
      <c r="AP1021" s="376">
        <v>311.42687000000001</v>
      </c>
      <c r="AQ1021" s="376">
        <v>311.44177999999999</v>
      </c>
      <c r="AR1021" s="376">
        <v>311.45808</v>
      </c>
      <c r="AS1021" s="376">
        <v>311.47462999999999</v>
      </c>
      <c r="AT1021" s="376">
        <v>311.48942</v>
      </c>
      <c r="AU1021" s="376">
        <v>311.50592</v>
      </c>
      <c r="AV1021" s="376">
        <v>311.52127999999999</v>
      </c>
      <c r="AW1021" s="376">
        <v>311.53778</v>
      </c>
      <c r="AX1021" s="376">
        <v>311.55353000000002</v>
      </c>
      <c r="AY1021" s="376">
        <v>311.56867</v>
      </c>
      <c r="AZ1021" s="376">
        <v>311.58388000000002</v>
      </c>
      <c r="BA1021" s="376">
        <v>311.59951999999998</v>
      </c>
      <c r="BB1021" s="376">
        <v>311.61543</v>
      </c>
      <c r="BC1021" s="376">
        <v>311.63182</v>
      </c>
      <c r="BD1021" s="376">
        <v>311.64832999999999</v>
      </c>
      <c r="BE1021" s="109"/>
      <c r="BF1021" s="109"/>
      <c r="BG1021" s="109"/>
      <c r="BH1021" s="109"/>
      <c r="BI1021" s="109"/>
      <c r="BJ1021" s="109"/>
      <c r="BK1021" s="109"/>
      <c r="BL1021" s="109"/>
      <c r="BM1021" s="109"/>
      <c r="BN1021" s="109"/>
      <c r="BO1021" s="109"/>
      <c r="BP1021" s="109"/>
      <c r="BQ1021" s="109"/>
      <c r="BR1021" s="109"/>
      <c r="BS1021" s="109"/>
      <c r="BT1021" s="109"/>
      <c r="BU1021" s="109"/>
      <c r="BV1021" s="109"/>
      <c r="BW1021" s="109"/>
      <c r="BX1021" s="109"/>
      <c r="BY1021" s="281"/>
      <c r="BZ1021" s="281"/>
      <c r="CA1021" s="281"/>
      <c r="CB1021" s="281"/>
      <c r="CC1021" s="281"/>
    </row>
    <row r="1022" spans="1:81" s="1" customFormat="1" ht="10.5" customHeight="1" thickBot="1">
      <c r="A1022" s="1371"/>
      <c r="B1022" s="1367"/>
      <c r="C1022" s="293"/>
      <c r="D1022" s="254" t="s">
        <v>42</v>
      </c>
      <c r="E1022" s="268">
        <f>E1021/E1020</f>
        <v>1</v>
      </c>
      <c r="F1022" s="268">
        <f t="shared" ref="F1022:AB1022" si="753">F1021/F1020</f>
        <v>1</v>
      </c>
      <c r="G1022" s="268">
        <f>G1021/G1020</f>
        <v>0.5</v>
      </c>
      <c r="H1022" s="989">
        <f t="shared" si="753"/>
        <v>1</v>
      </c>
      <c r="I1022" s="268">
        <f t="shared" si="753"/>
        <v>1</v>
      </c>
      <c r="J1022" s="268">
        <f t="shared" si="753"/>
        <v>1</v>
      </c>
      <c r="K1022" s="268">
        <f t="shared" si="753"/>
        <v>1</v>
      </c>
      <c r="L1022" s="268">
        <f t="shared" si="753"/>
        <v>0.5</v>
      </c>
      <c r="M1022" s="268">
        <f t="shared" si="753"/>
        <v>0.5</v>
      </c>
      <c r="N1022" s="989">
        <f t="shared" si="753"/>
        <v>0.5</v>
      </c>
      <c r="O1022" s="268">
        <f t="shared" si="753"/>
        <v>0.5</v>
      </c>
      <c r="P1022" s="268">
        <f t="shared" si="753"/>
        <v>0.5</v>
      </c>
      <c r="Q1022" s="268">
        <f t="shared" si="753"/>
        <v>0.5</v>
      </c>
      <c r="R1022" s="268">
        <f t="shared" si="753"/>
        <v>0.5</v>
      </c>
      <c r="S1022" s="268">
        <f t="shared" si="753"/>
        <v>0.5</v>
      </c>
      <c r="T1022" s="268">
        <f t="shared" si="753"/>
        <v>0.5</v>
      </c>
      <c r="U1022" s="268">
        <f t="shared" si="753"/>
        <v>0.5</v>
      </c>
      <c r="V1022" s="268">
        <f t="shared" si="753"/>
        <v>1</v>
      </c>
      <c r="W1022" s="268">
        <f t="shared" si="753"/>
        <v>1</v>
      </c>
      <c r="X1022" s="268">
        <f t="shared" si="753"/>
        <v>1</v>
      </c>
      <c r="Y1022" s="989">
        <f t="shared" si="753"/>
        <v>1</v>
      </c>
      <c r="Z1022" s="268">
        <f t="shared" si="753"/>
        <v>1</v>
      </c>
      <c r="AA1022" s="268">
        <f t="shared" si="753"/>
        <v>1</v>
      </c>
      <c r="AB1022" s="269">
        <f t="shared" si="753"/>
        <v>1</v>
      </c>
      <c r="AC1022" s="53"/>
      <c r="AD1022" s="56"/>
      <c r="AE1022" s="64"/>
      <c r="AF1022" s="353"/>
      <c r="AG1022" s="353"/>
      <c r="AH1022" s="353"/>
      <c r="AI1022" s="353"/>
      <c r="AJ1022" s="353"/>
      <c r="AK1022" s="353"/>
      <c r="AL1022" s="353"/>
      <c r="AM1022" s="353"/>
      <c r="AN1022" s="353"/>
      <c r="AO1022" s="353"/>
      <c r="AP1022" s="353"/>
      <c r="AQ1022" s="353"/>
      <c r="AR1022" s="353"/>
      <c r="AS1022" s="353"/>
      <c r="AT1022" s="353"/>
      <c r="AU1022" s="353"/>
      <c r="AV1022" s="353"/>
      <c r="AW1022" s="353"/>
      <c r="AX1022" s="353"/>
      <c r="AY1022" s="353"/>
      <c r="AZ1022" s="353"/>
      <c r="BA1022" s="353"/>
      <c r="BB1022" s="353"/>
      <c r="BC1022" s="353"/>
      <c r="BD1022" s="353"/>
      <c r="BE1022" s="109"/>
      <c r="BF1022" s="109"/>
      <c r="BG1022" s="109"/>
      <c r="BH1022" s="109"/>
      <c r="BI1022" s="109"/>
      <c r="BJ1022" s="109"/>
      <c r="BK1022" s="109"/>
      <c r="BL1022" s="109"/>
      <c r="BM1022" s="109"/>
      <c r="BN1022" s="109"/>
      <c r="BO1022" s="109"/>
      <c r="BP1022" s="109"/>
      <c r="BQ1022" s="109"/>
      <c r="BR1022" s="109"/>
      <c r="BS1022" s="109"/>
      <c r="BT1022" s="109"/>
      <c r="BU1022" s="109"/>
      <c r="BV1022" s="109"/>
      <c r="BW1022" s="109"/>
      <c r="BX1022" s="109"/>
      <c r="BY1022" s="1251"/>
      <c r="BZ1022" s="1251"/>
      <c r="CA1022" s="1251"/>
      <c r="CB1022" s="1251"/>
      <c r="CC1022" s="1251"/>
    </row>
    <row r="1023" spans="1:81" s="1" customFormat="1" ht="10.5" customHeight="1">
      <c r="A1023" s="1361" t="s">
        <v>6</v>
      </c>
      <c r="B1023" s="1365" t="s">
        <v>372</v>
      </c>
      <c r="C1023" s="1239"/>
      <c r="D1023" s="1249"/>
      <c r="E1023" s="82"/>
      <c r="F1023" s="82"/>
      <c r="G1023" s="82"/>
      <c r="H1023" s="419"/>
      <c r="I1023" s="82"/>
      <c r="J1023" s="82"/>
      <c r="K1023" s="82"/>
      <c r="L1023" s="82"/>
      <c r="M1023" s="82"/>
      <c r="N1023" s="419"/>
      <c r="O1023" s="82"/>
      <c r="P1023" s="82"/>
      <c r="Q1023" s="82"/>
      <c r="R1023" s="82"/>
      <c r="S1023" s="82"/>
      <c r="T1023" s="82"/>
      <c r="U1023" s="82"/>
      <c r="V1023" s="82"/>
      <c r="W1023" s="82"/>
      <c r="X1023" s="82"/>
      <c r="Y1023" s="419"/>
      <c r="Z1023" s="82"/>
      <c r="AA1023" s="82"/>
      <c r="AB1023" s="83"/>
      <c r="AC1023" s="53" t="s">
        <v>125</v>
      </c>
      <c r="AD1023" s="56">
        <f>AD1025/AC1025</f>
        <v>0.71100362756954549</v>
      </c>
      <c r="AE1023" s="64"/>
      <c r="AF1023" s="376"/>
      <c r="AG1023" s="361"/>
      <c r="AH1023" s="361"/>
      <c r="AI1023" s="361"/>
      <c r="AJ1023" s="361"/>
      <c r="AK1023" s="361"/>
      <c r="AL1023" s="361"/>
      <c r="AM1023" s="361"/>
      <c r="AN1023" s="361"/>
      <c r="AO1023" s="361"/>
      <c r="AP1023" s="361"/>
      <c r="AQ1023" s="361"/>
      <c r="AR1023" s="361"/>
      <c r="AS1023" s="361"/>
      <c r="AT1023" s="361"/>
      <c r="AU1023" s="361"/>
      <c r="AV1023" s="361"/>
      <c r="AW1023" s="361"/>
      <c r="AX1023" s="361"/>
      <c r="AY1023" s="361"/>
      <c r="AZ1023" s="361"/>
      <c r="BA1023" s="361"/>
      <c r="BB1023" s="361"/>
      <c r="BC1023" s="361"/>
      <c r="BD1023" s="361"/>
      <c r="BE1023" s="361"/>
      <c r="BF1023" s="361"/>
      <c r="BG1023" s="361"/>
      <c r="BH1023" s="361"/>
      <c r="BI1023" s="361"/>
      <c r="BJ1023" s="361"/>
      <c r="BK1023" s="361"/>
      <c r="BL1023" s="361"/>
      <c r="BM1023" s="361"/>
      <c r="BN1023" s="361"/>
      <c r="BO1023" s="361"/>
      <c r="BP1023" s="361"/>
      <c r="BQ1023" s="361"/>
      <c r="BR1023" s="361"/>
      <c r="BS1023" s="361"/>
      <c r="BT1023" s="361"/>
      <c r="BU1023" s="361"/>
      <c r="BV1023" s="361"/>
      <c r="BW1023" s="361"/>
      <c r="BX1023" s="361"/>
      <c r="BY1023" s="163"/>
      <c r="BZ1023" s="163"/>
      <c r="CA1023" s="163"/>
      <c r="CB1023" s="163"/>
      <c r="CC1023" s="163"/>
    </row>
    <row r="1024" spans="1:81" s="1" customFormat="1" ht="10.5" customHeight="1">
      <c r="A1024" s="1370"/>
      <c r="B1024" s="1366"/>
      <c r="C1024" s="1240" t="s">
        <v>139</v>
      </c>
      <c r="D1024" s="144" t="s">
        <v>34</v>
      </c>
      <c r="E1024" s="50">
        <f>ROUND(SQRT(E1025^2+E1026^2)*1000/(1.73*E997),0)</f>
        <v>1</v>
      </c>
      <c r="F1024" s="50">
        <f t="shared" ref="F1024:AB1024" si="754">ROUND(SQRT(F1025^2+F1026^2)*1000/(1.73*F997),0)</f>
        <v>1</v>
      </c>
      <c r="G1024" s="50">
        <f t="shared" si="754"/>
        <v>1</v>
      </c>
      <c r="H1024" s="377">
        <f t="shared" si="754"/>
        <v>1</v>
      </c>
      <c r="I1024" s="50">
        <f t="shared" si="754"/>
        <v>1</v>
      </c>
      <c r="J1024" s="50">
        <f t="shared" si="754"/>
        <v>1</v>
      </c>
      <c r="K1024" s="50">
        <f t="shared" si="754"/>
        <v>1</v>
      </c>
      <c r="L1024" s="50">
        <f t="shared" si="754"/>
        <v>1</v>
      </c>
      <c r="M1024" s="50">
        <f t="shared" si="754"/>
        <v>1</v>
      </c>
      <c r="N1024" s="377">
        <f t="shared" si="754"/>
        <v>1</v>
      </c>
      <c r="O1024" s="50">
        <f t="shared" si="754"/>
        <v>1</v>
      </c>
      <c r="P1024" s="50">
        <f t="shared" si="754"/>
        <v>2</v>
      </c>
      <c r="Q1024" s="50">
        <f t="shared" si="754"/>
        <v>2</v>
      </c>
      <c r="R1024" s="50">
        <f t="shared" si="754"/>
        <v>2</v>
      </c>
      <c r="S1024" s="50">
        <f t="shared" si="754"/>
        <v>2</v>
      </c>
      <c r="T1024" s="50">
        <f t="shared" si="754"/>
        <v>2</v>
      </c>
      <c r="U1024" s="50">
        <f t="shared" si="754"/>
        <v>2</v>
      </c>
      <c r="V1024" s="50">
        <f t="shared" si="754"/>
        <v>1</v>
      </c>
      <c r="W1024" s="50">
        <f t="shared" si="754"/>
        <v>1</v>
      </c>
      <c r="X1024" s="50">
        <f t="shared" si="754"/>
        <v>1</v>
      </c>
      <c r="Y1024" s="377">
        <f t="shared" si="754"/>
        <v>1</v>
      </c>
      <c r="Z1024" s="50">
        <f t="shared" si="754"/>
        <v>1</v>
      </c>
      <c r="AA1024" s="50">
        <f t="shared" si="754"/>
        <v>1</v>
      </c>
      <c r="AB1024" s="52">
        <f t="shared" si="754"/>
        <v>1</v>
      </c>
      <c r="AC1024" s="359"/>
      <c r="AD1024" s="191"/>
      <c r="AE1024" s="64"/>
      <c r="AF1024" s="353"/>
      <c r="AG1024" s="353"/>
      <c r="AH1024" s="353"/>
      <c r="AI1024" s="353"/>
      <c r="AJ1024" s="353"/>
      <c r="AK1024" s="353"/>
      <c r="AL1024" s="353"/>
      <c r="AM1024" s="353"/>
      <c r="AN1024" s="353"/>
      <c r="AO1024" s="353"/>
      <c r="AP1024" s="353"/>
      <c r="AQ1024" s="353"/>
      <c r="AR1024" s="353"/>
      <c r="AS1024" s="353"/>
      <c r="AT1024" s="353"/>
      <c r="AU1024" s="353"/>
      <c r="AV1024" s="353"/>
      <c r="AW1024" s="353"/>
      <c r="AX1024" s="353"/>
      <c r="AY1024" s="353"/>
      <c r="AZ1024" s="353"/>
      <c r="BA1024" s="353"/>
      <c r="BB1024" s="353"/>
      <c r="BC1024" s="353"/>
      <c r="BD1024" s="353"/>
      <c r="BE1024" s="353"/>
      <c r="BF1024" s="353"/>
      <c r="BG1024" s="353"/>
      <c r="BH1024" s="353"/>
      <c r="BI1024" s="353"/>
      <c r="BJ1024" s="353"/>
      <c r="BK1024" s="353"/>
      <c r="BL1024" s="353"/>
      <c r="BM1024" s="353"/>
      <c r="BN1024" s="353"/>
      <c r="BO1024" s="353"/>
      <c r="BP1024" s="353"/>
      <c r="BQ1024" s="353"/>
      <c r="BR1024" s="353"/>
      <c r="BS1024" s="353"/>
      <c r="BT1024" s="353"/>
      <c r="BU1024" s="353"/>
      <c r="BV1024" s="353"/>
      <c r="BW1024" s="353"/>
      <c r="BX1024" s="353"/>
      <c r="BY1024" s="175"/>
      <c r="BZ1024" s="175"/>
      <c r="CA1024" s="175"/>
      <c r="CB1024" s="175"/>
      <c r="CC1024" s="175"/>
    </row>
    <row r="1025" spans="1:81" s="1" customFormat="1" ht="10.5" customHeight="1">
      <c r="A1025" s="1370"/>
      <c r="B1025" s="1366"/>
      <c r="C1025" s="1240" t="s">
        <v>137</v>
      </c>
      <c r="D1025" s="144" t="s">
        <v>126</v>
      </c>
      <c r="E1025" s="67">
        <f>ROUND((AG1025-AF1025)*$AE1025,2)</f>
        <v>0.01</v>
      </c>
      <c r="F1025" s="67">
        <f t="shared" ref="F1025:M1025" si="755">ROUND((AH1025-AG1025)*$AE1025,2)</f>
        <v>0.01</v>
      </c>
      <c r="G1025" s="67">
        <f t="shared" si="755"/>
        <v>0.01</v>
      </c>
      <c r="H1025" s="460">
        <f t="shared" si="755"/>
        <v>0.01</v>
      </c>
      <c r="I1025" s="67">
        <f t="shared" si="755"/>
        <v>0.01</v>
      </c>
      <c r="J1025" s="67">
        <f t="shared" si="755"/>
        <v>0.01</v>
      </c>
      <c r="K1025" s="67">
        <f t="shared" si="755"/>
        <v>0.01</v>
      </c>
      <c r="L1025" s="67">
        <f t="shared" si="755"/>
        <v>0.01</v>
      </c>
      <c r="M1025" s="67">
        <f t="shared" si="755"/>
        <v>0.01</v>
      </c>
      <c r="N1025" s="460">
        <f>ROUND((AP1025-AO1025)*$AE1025,2)</f>
        <v>0.02</v>
      </c>
      <c r="O1025" s="67">
        <f t="shared" ref="O1025:AB1025" si="756">ROUND((AQ1025-AP1025)*$AE1025,2)</f>
        <v>0.02</v>
      </c>
      <c r="P1025" s="67">
        <f t="shared" si="756"/>
        <v>0.02</v>
      </c>
      <c r="Q1025" s="67">
        <f t="shared" si="756"/>
        <v>0.03</v>
      </c>
      <c r="R1025" s="67">
        <f t="shared" si="756"/>
        <v>0.02</v>
      </c>
      <c r="S1025" s="67">
        <f t="shared" si="756"/>
        <v>0.02</v>
      </c>
      <c r="T1025" s="67">
        <f t="shared" si="756"/>
        <v>0.02</v>
      </c>
      <c r="U1025" s="67">
        <f t="shared" si="756"/>
        <v>0.02</v>
      </c>
      <c r="V1025" s="67">
        <f t="shared" si="756"/>
        <v>0.02</v>
      </c>
      <c r="W1025" s="67">
        <f t="shared" si="756"/>
        <v>0.01</v>
      </c>
      <c r="X1025" s="67">
        <f t="shared" si="756"/>
        <v>0.01</v>
      </c>
      <c r="Y1025" s="460">
        <f t="shared" si="756"/>
        <v>0.01</v>
      </c>
      <c r="Z1025" s="67">
        <f t="shared" si="756"/>
        <v>0.01</v>
      </c>
      <c r="AA1025" s="67">
        <f t="shared" si="756"/>
        <v>0.01</v>
      </c>
      <c r="AB1025" s="68">
        <f t="shared" si="756"/>
        <v>0.01</v>
      </c>
      <c r="AC1025" s="53">
        <f>(BD1025-AF1025)*AE1025</f>
        <v>0.3473399999999856</v>
      </c>
      <c r="AD1025" s="56">
        <f>(BD1026-AF1026)*AE1025</f>
        <v>0.24695999999999571</v>
      </c>
      <c r="AE1025" s="64">
        <v>0.6</v>
      </c>
      <c r="AF1025" s="782">
        <v>644.26435000000004</v>
      </c>
      <c r="AG1025" s="782">
        <v>644.28174999999999</v>
      </c>
      <c r="AH1025" s="782">
        <v>644.2989</v>
      </c>
      <c r="AI1025" s="782">
        <v>644.31635000000006</v>
      </c>
      <c r="AJ1025" s="782">
        <v>644.33339999999998</v>
      </c>
      <c r="AK1025" s="782">
        <v>644.35085000000004</v>
      </c>
      <c r="AL1025" s="782">
        <v>644.36800000000005</v>
      </c>
      <c r="AM1025" s="782">
        <v>644.38520000000005</v>
      </c>
      <c r="AN1025" s="782">
        <v>644.40464999999995</v>
      </c>
      <c r="AO1025" s="782">
        <v>644.42944999999997</v>
      </c>
      <c r="AP1025" s="782">
        <v>644.45460000000003</v>
      </c>
      <c r="AQ1025" s="782">
        <v>644.4828</v>
      </c>
      <c r="AR1025" s="782">
        <v>644.52409999999998</v>
      </c>
      <c r="AS1025" s="782">
        <v>644.56640000000004</v>
      </c>
      <c r="AT1025" s="782">
        <v>644.6046</v>
      </c>
      <c r="AU1025" s="782">
        <v>644.64205000000004</v>
      </c>
      <c r="AV1025" s="782">
        <v>644.68100000000004</v>
      </c>
      <c r="AW1025" s="782">
        <v>644.71429999999998</v>
      </c>
      <c r="AX1025" s="782">
        <v>644.74019999999996</v>
      </c>
      <c r="AY1025" s="782">
        <v>644.75779999999997</v>
      </c>
      <c r="AZ1025" s="782">
        <v>644.77575000000002</v>
      </c>
      <c r="BA1025" s="782">
        <v>644.79345000000001</v>
      </c>
      <c r="BB1025" s="782">
        <v>644.8098</v>
      </c>
      <c r="BC1025" s="782">
        <v>644.82650000000001</v>
      </c>
      <c r="BD1025" s="782">
        <v>644.84325000000001</v>
      </c>
      <c r="BE1025" s="361"/>
      <c r="BF1025" s="361"/>
      <c r="BG1025" s="361"/>
      <c r="BH1025" s="361"/>
      <c r="BI1025" s="361"/>
      <c r="BJ1025" s="361"/>
      <c r="BK1025" s="361"/>
      <c r="BL1025" s="361"/>
      <c r="BM1025" s="361"/>
      <c r="BN1025" s="361"/>
      <c r="BO1025" s="361"/>
      <c r="BP1025" s="361"/>
      <c r="BQ1025" s="361"/>
      <c r="BR1025" s="361"/>
      <c r="BS1025" s="361"/>
      <c r="BT1025" s="361"/>
      <c r="BU1025" s="361"/>
      <c r="BV1025" s="361"/>
      <c r="BW1025" s="361"/>
      <c r="BX1025" s="361"/>
      <c r="BY1025" s="163"/>
      <c r="BZ1025" s="163"/>
      <c r="CA1025" s="163"/>
      <c r="CB1025" s="163"/>
      <c r="CC1025" s="163"/>
    </row>
    <row r="1026" spans="1:81" s="1" customFormat="1" ht="10.5" customHeight="1">
      <c r="A1026" s="1370"/>
      <c r="B1026" s="1366"/>
      <c r="C1026" s="1240" t="s">
        <v>137</v>
      </c>
      <c r="D1026" s="144" t="s">
        <v>127</v>
      </c>
      <c r="E1026" s="67">
        <f>ROUND((AG1026-AF1026)*$AE1025,2)</f>
        <v>0.01</v>
      </c>
      <c r="F1026" s="54">
        <f t="shared" ref="F1026:L1026" si="757">ROUND((AH1026-AG1026)*$AE1025,2)</f>
        <v>0.01</v>
      </c>
      <c r="G1026" s="54">
        <f t="shared" si="757"/>
        <v>0.01</v>
      </c>
      <c r="H1026" s="360">
        <f t="shared" si="757"/>
        <v>0.01</v>
      </c>
      <c r="I1026" s="54">
        <f t="shared" si="757"/>
        <v>0.01</v>
      </c>
      <c r="J1026" s="54">
        <f t="shared" si="757"/>
        <v>0.01</v>
      </c>
      <c r="K1026" s="54">
        <f t="shared" si="757"/>
        <v>0.01</v>
      </c>
      <c r="L1026" s="54">
        <f t="shared" si="757"/>
        <v>0.01</v>
      </c>
      <c r="M1026" s="54">
        <f>ROUND((AO1026-AN1026)*$AE1025,2)</f>
        <v>0.01</v>
      </c>
      <c r="N1026" s="360">
        <f>ROUND((AP1026-AO1026)*$AE1025,2)</f>
        <v>0.01</v>
      </c>
      <c r="O1026" s="54">
        <f t="shared" ref="O1026:AB1026" si="758">ROUND((AQ1026-AP1026)*$AE1025,2)</f>
        <v>0.01</v>
      </c>
      <c r="P1026" s="54">
        <f t="shared" si="758"/>
        <v>0.02</v>
      </c>
      <c r="Q1026" s="54">
        <f t="shared" si="758"/>
        <v>0.02</v>
      </c>
      <c r="R1026" s="54">
        <f t="shared" si="758"/>
        <v>0.02</v>
      </c>
      <c r="S1026" s="54">
        <f t="shared" si="758"/>
        <v>0.02</v>
      </c>
      <c r="T1026" s="54">
        <f t="shared" si="758"/>
        <v>0.02</v>
      </c>
      <c r="U1026" s="54">
        <f t="shared" si="758"/>
        <v>0.02</v>
      </c>
      <c r="V1026" s="54">
        <f t="shared" si="758"/>
        <v>0.01</v>
      </c>
      <c r="W1026" s="54">
        <f t="shared" si="758"/>
        <v>0.01</v>
      </c>
      <c r="X1026" s="54">
        <f t="shared" si="758"/>
        <v>0.01</v>
      </c>
      <c r="Y1026" s="360">
        <f t="shared" si="758"/>
        <v>0.01</v>
      </c>
      <c r="Z1026" s="54">
        <f t="shared" si="758"/>
        <v>0.01</v>
      </c>
      <c r="AA1026" s="54">
        <f t="shared" si="758"/>
        <v>0.01</v>
      </c>
      <c r="AB1026" s="55">
        <f t="shared" si="758"/>
        <v>0.01</v>
      </c>
      <c r="AC1026" s="53"/>
      <c r="AD1026" s="56"/>
      <c r="AE1026" s="64"/>
      <c r="AF1026" s="782">
        <v>121.98542</v>
      </c>
      <c r="AG1026" s="782">
        <v>121.99763</v>
      </c>
      <c r="AH1026" s="782">
        <v>122.00942000000001</v>
      </c>
      <c r="AI1026" s="782">
        <v>122.02106999999999</v>
      </c>
      <c r="AJ1026" s="782">
        <v>122.03263</v>
      </c>
      <c r="AK1026" s="782">
        <v>122.04407</v>
      </c>
      <c r="AL1026" s="782">
        <v>122.05548</v>
      </c>
      <c r="AM1026" s="782">
        <v>122.06753</v>
      </c>
      <c r="AN1026" s="782">
        <v>122.08028</v>
      </c>
      <c r="AO1026" s="782">
        <v>122.09517</v>
      </c>
      <c r="AP1026" s="782">
        <v>122.11257000000001</v>
      </c>
      <c r="AQ1026" s="782">
        <v>122.13312999999999</v>
      </c>
      <c r="AR1026" s="782">
        <v>122.16061999999999</v>
      </c>
      <c r="AS1026" s="782">
        <v>122.18858</v>
      </c>
      <c r="AT1026" s="782">
        <v>122.21933</v>
      </c>
      <c r="AU1026" s="782">
        <v>122.25042000000001</v>
      </c>
      <c r="AV1026" s="782">
        <v>122.27961999999999</v>
      </c>
      <c r="AW1026" s="782">
        <v>122.30558000000001</v>
      </c>
      <c r="AX1026" s="782">
        <v>122.32413</v>
      </c>
      <c r="AY1026" s="782">
        <v>122.33741999999999</v>
      </c>
      <c r="AZ1026" s="782">
        <v>122.34927</v>
      </c>
      <c r="BA1026" s="782">
        <v>122.36093</v>
      </c>
      <c r="BB1026" s="782">
        <v>122.37278000000001</v>
      </c>
      <c r="BC1026" s="782">
        <v>122.38493</v>
      </c>
      <c r="BD1026" s="782">
        <v>122.39702</v>
      </c>
      <c r="BE1026" s="109"/>
      <c r="BF1026" s="109"/>
      <c r="BG1026" s="109"/>
      <c r="BH1026" s="109"/>
      <c r="BI1026" s="109"/>
      <c r="BJ1026" s="109"/>
      <c r="BK1026" s="109"/>
      <c r="BL1026" s="109"/>
      <c r="BM1026" s="109"/>
      <c r="BN1026" s="109"/>
      <c r="BO1026" s="109"/>
      <c r="BP1026" s="109"/>
      <c r="BQ1026" s="109"/>
      <c r="BR1026" s="109"/>
      <c r="BS1026" s="109"/>
      <c r="BT1026" s="109"/>
      <c r="BU1026" s="109"/>
      <c r="BV1026" s="109"/>
      <c r="BW1026" s="109"/>
      <c r="BX1026" s="109"/>
      <c r="BY1026" s="281"/>
      <c r="BZ1026" s="281"/>
      <c r="CA1026" s="281"/>
      <c r="CB1026" s="281"/>
      <c r="CC1026" s="281"/>
    </row>
    <row r="1027" spans="1:81" s="1" customFormat="1" ht="10.5" customHeight="1" thickBot="1">
      <c r="A1027" s="1371"/>
      <c r="B1027" s="1367"/>
      <c r="C1027" s="293"/>
      <c r="D1027" s="254" t="s">
        <v>42</v>
      </c>
      <c r="E1027" s="268">
        <f>E1026/E1025</f>
        <v>1</v>
      </c>
      <c r="F1027" s="268">
        <f t="shared" ref="F1027:AB1027" si="759">F1026/F1025</f>
        <v>1</v>
      </c>
      <c r="G1027" s="268">
        <f>G1026/G1025</f>
        <v>1</v>
      </c>
      <c r="H1027" s="989">
        <f t="shared" si="759"/>
        <v>1</v>
      </c>
      <c r="I1027" s="268">
        <f t="shared" si="759"/>
        <v>1</v>
      </c>
      <c r="J1027" s="268">
        <f t="shared" si="759"/>
        <v>1</v>
      </c>
      <c r="K1027" s="268">
        <f t="shared" si="759"/>
        <v>1</v>
      </c>
      <c r="L1027" s="268">
        <f t="shared" si="759"/>
        <v>1</v>
      </c>
      <c r="M1027" s="268">
        <f t="shared" si="759"/>
        <v>1</v>
      </c>
      <c r="N1027" s="989">
        <f t="shared" si="759"/>
        <v>0.5</v>
      </c>
      <c r="O1027" s="268">
        <f t="shared" si="759"/>
        <v>0.5</v>
      </c>
      <c r="P1027" s="268">
        <f t="shared" si="759"/>
        <v>1</v>
      </c>
      <c r="Q1027" s="268">
        <f t="shared" si="759"/>
        <v>0.66666666666666674</v>
      </c>
      <c r="R1027" s="268">
        <f t="shared" si="759"/>
        <v>1</v>
      </c>
      <c r="S1027" s="268">
        <f t="shared" si="759"/>
        <v>1</v>
      </c>
      <c r="T1027" s="268">
        <f t="shared" si="759"/>
        <v>1</v>
      </c>
      <c r="U1027" s="268">
        <f t="shared" si="759"/>
        <v>1</v>
      </c>
      <c r="V1027" s="268">
        <f t="shared" si="759"/>
        <v>0.5</v>
      </c>
      <c r="W1027" s="268">
        <f t="shared" si="759"/>
        <v>1</v>
      </c>
      <c r="X1027" s="268">
        <f t="shared" si="759"/>
        <v>1</v>
      </c>
      <c r="Y1027" s="989">
        <f t="shared" si="759"/>
        <v>1</v>
      </c>
      <c r="Z1027" s="268">
        <f t="shared" si="759"/>
        <v>1</v>
      </c>
      <c r="AA1027" s="268">
        <f t="shared" si="759"/>
        <v>1</v>
      </c>
      <c r="AB1027" s="269">
        <f t="shared" si="759"/>
        <v>1</v>
      </c>
      <c r="AC1027" s="53"/>
      <c r="AD1027" s="56"/>
      <c r="AE1027" s="64"/>
      <c r="AF1027" s="353"/>
      <c r="AG1027" s="353"/>
      <c r="AH1027" s="353"/>
      <c r="AI1027" s="353"/>
      <c r="AJ1027" s="353"/>
      <c r="AK1027" s="353"/>
      <c r="AL1027" s="353"/>
      <c r="AM1027" s="353"/>
      <c r="AN1027" s="353"/>
      <c r="AO1027" s="353"/>
      <c r="AP1027" s="353"/>
      <c r="AQ1027" s="353"/>
      <c r="AR1027" s="353"/>
      <c r="AS1027" s="353"/>
      <c r="AT1027" s="353"/>
      <c r="AU1027" s="353"/>
      <c r="AV1027" s="353"/>
      <c r="AW1027" s="353"/>
      <c r="AX1027" s="353"/>
      <c r="AY1027" s="353"/>
      <c r="AZ1027" s="353"/>
      <c r="BA1027" s="353"/>
      <c r="BB1027" s="353"/>
      <c r="BC1027" s="353"/>
      <c r="BD1027" s="353"/>
      <c r="BE1027" s="109"/>
      <c r="BF1027" s="109"/>
      <c r="BG1027" s="109"/>
      <c r="BH1027" s="109"/>
      <c r="BI1027" s="109"/>
      <c r="BJ1027" s="109"/>
      <c r="BK1027" s="109"/>
      <c r="BL1027" s="109"/>
      <c r="BM1027" s="109"/>
      <c r="BN1027" s="109"/>
      <c r="BO1027" s="109"/>
      <c r="BP1027" s="109"/>
      <c r="BQ1027" s="109"/>
      <c r="BR1027" s="109"/>
      <c r="BS1027" s="109"/>
      <c r="BT1027" s="109"/>
      <c r="BU1027" s="109"/>
      <c r="BV1027" s="109"/>
      <c r="BW1027" s="109"/>
      <c r="BX1027" s="109"/>
      <c r="BY1027" s="1251"/>
      <c r="BZ1027" s="1251"/>
      <c r="CA1027" s="1251"/>
      <c r="CB1027" s="1251"/>
      <c r="CC1027" s="1251"/>
    </row>
    <row r="1028" spans="1:81" s="1" customFormat="1" ht="10.5" customHeight="1">
      <c r="A1028" s="1361" t="s">
        <v>104</v>
      </c>
      <c r="B1028" s="1365" t="s">
        <v>459</v>
      </c>
      <c r="C1028" s="1239"/>
      <c r="D1028" s="1249"/>
      <c r="E1028" s="82"/>
      <c r="F1028" s="82"/>
      <c r="G1028" s="82"/>
      <c r="H1028" s="419"/>
      <c r="I1028" s="82"/>
      <c r="J1028" s="82"/>
      <c r="K1028" s="82"/>
      <c r="L1028" s="82"/>
      <c r="M1028" s="82"/>
      <c r="N1028" s="419"/>
      <c r="O1028" s="82"/>
      <c r="P1028" s="82"/>
      <c r="Q1028" s="82"/>
      <c r="R1028" s="82"/>
      <c r="S1028" s="82"/>
      <c r="T1028" s="82"/>
      <c r="U1028" s="82"/>
      <c r="V1028" s="82"/>
      <c r="W1028" s="82"/>
      <c r="X1028" s="82"/>
      <c r="Y1028" s="419"/>
      <c r="Z1028" s="82"/>
      <c r="AA1028" s="82"/>
      <c r="AB1028" s="83"/>
      <c r="AC1028" s="53" t="s">
        <v>125</v>
      </c>
      <c r="AD1028" s="56">
        <f>AD1030/AC1030</f>
        <v>1.2308796247680562</v>
      </c>
      <c r="AE1028" s="64"/>
      <c r="AF1028" s="376"/>
      <c r="AG1028" s="361"/>
      <c r="AH1028" s="361"/>
      <c r="AI1028" s="361"/>
      <c r="AJ1028" s="361"/>
      <c r="AK1028" s="361"/>
      <c r="AL1028" s="361"/>
      <c r="AM1028" s="361"/>
      <c r="AN1028" s="361"/>
      <c r="AO1028" s="361"/>
      <c r="AP1028" s="361"/>
      <c r="AQ1028" s="361"/>
      <c r="AR1028" s="361"/>
      <c r="AS1028" s="361"/>
      <c r="AT1028" s="361"/>
      <c r="AU1028" s="361"/>
      <c r="AV1028" s="361"/>
      <c r="AW1028" s="361"/>
      <c r="AX1028" s="361"/>
      <c r="AY1028" s="361"/>
      <c r="AZ1028" s="361"/>
      <c r="BA1028" s="361"/>
      <c r="BB1028" s="361"/>
      <c r="BC1028" s="361"/>
      <c r="BD1028" s="361"/>
      <c r="BE1028" s="361"/>
      <c r="BF1028" s="361"/>
      <c r="BG1028" s="361"/>
      <c r="BH1028" s="361"/>
      <c r="BI1028" s="361"/>
      <c r="BJ1028" s="361"/>
      <c r="BK1028" s="361"/>
      <c r="BL1028" s="361"/>
      <c r="BM1028" s="361"/>
      <c r="BN1028" s="361"/>
      <c r="BO1028" s="361"/>
      <c r="BP1028" s="361"/>
      <c r="BQ1028" s="361"/>
      <c r="BR1028" s="361"/>
      <c r="BS1028" s="361"/>
      <c r="BT1028" s="361"/>
      <c r="BU1028" s="361"/>
      <c r="BV1028" s="361"/>
      <c r="BW1028" s="361"/>
      <c r="BX1028" s="361"/>
      <c r="BY1028" s="163"/>
      <c r="BZ1028" s="163"/>
      <c r="CA1028" s="163"/>
      <c r="CB1028" s="163"/>
      <c r="CC1028" s="163"/>
    </row>
    <row r="1029" spans="1:81" s="1" customFormat="1" ht="10.5" customHeight="1">
      <c r="A1029" s="1370"/>
      <c r="B1029" s="1366"/>
      <c r="C1029" s="1240" t="s">
        <v>139</v>
      </c>
      <c r="D1029" s="144" t="s">
        <v>34</v>
      </c>
      <c r="E1029" s="50">
        <f>ROUND(SQRT(E1030^2+E1031^2)*1000/(1.73*E997),0)</f>
        <v>4</v>
      </c>
      <c r="F1029" s="51">
        <f t="shared" ref="F1029:AB1029" si="760">ROUND(SQRT(F1030^2+F1031^2)*1000/(1.73*F997),0)</f>
        <v>4</v>
      </c>
      <c r="G1029" s="51">
        <f t="shared" si="760"/>
        <v>4</v>
      </c>
      <c r="H1029" s="377">
        <f t="shared" si="760"/>
        <v>4</v>
      </c>
      <c r="I1029" s="51">
        <f t="shared" si="760"/>
        <v>4</v>
      </c>
      <c r="J1029" s="51">
        <f t="shared" si="760"/>
        <v>4</v>
      </c>
      <c r="K1029" s="51">
        <f t="shared" si="760"/>
        <v>4</v>
      </c>
      <c r="L1029" s="51">
        <f t="shared" si="760"/>
        <v>5</v>
      </c>
      <c r="M1029" s="51">
        <f t="shared" si="760"/>
        <v>5</v>
      </c>
      <c r="N1029" s="377">
        <f t="shared" si="760"/>
        <v>5</v>
      </c>
      <c r="O1029" s="51">
        <f t="shared" si="760"/>
        <v>5</v>
      </c>
      <c r="P1029" s="51">
        <f t="shared" si="760"/>
        <v>5</v>
      </c>
      <c r="Q1029" s="51">
        <f t="shared" si="760"/>
        <v>5</v>
      </c>
      <c r="R1029" s="51">
        <f t="shared" si="760"/>
        <v>5</v>
      </c>
      <c r="S1029" s="51">
        <f t="shared" si="760"/>
        <v>5</v>
      </c>
      <c r="T1029" s="51">
        <f t="shared" si="760"/>
        <v>4</v>
      </c>
      <c r="U1029" s="51">
        <f t="shared" si="760"/>
        <v>4</v>
      </c>
      <c r="V1029" s="51">
        <f t="shared" si="760"/>
        <v>4</v>
      </c>
      <c r="W1029" s="51">
        <f t="shared" si="760"/>
        <v>4</v>
      </c>
      <c r="X1029" s="51">
        <f t="shared" si="760"/>
        <v>3</v>
      </c>
      <c r="Y1029" s="377">
        <f t="shared" si="760"/>
        <v>4</v>
      </c>
      <c r="Z1029" s="51">
        <f t="shared" si="760"/>
        <v>4</v>
      </c>
      <c r="AA1029" s="51">
        <f t="shared" si="760"/>
        <v>3</v>
      </c>
      <c r="AB1029" s="844">
        <f t="shared" si="760"/>
        <v>2</v>
      </c>
      <c r="AC1029" s="359"/>
      <c r="AD1029" s="191"/>
      <c r="AE1029" s="64"/>
      <c r="AF1029" s="353"/>
      <c r="AG1029" s="353"/>
      <c r="AH1029" s="353"/>
      <c r="AI1029" s="353"/>
      <c r="AJ1029" s="353"/>
      <c r="AK1029" s="353"/>
      <c r="AL1029" s="353"/>
      <c r="AM1029" s="353"/>
      <c r="AN1029" s="353"/>
      <c r="AO1029" s="353"/>
      <c r="AP1029" s="353"/>
      <c r="AQ1029" s="353"/>
      <c r="AR1029" s="353"/>
      <c r="AS1029" s="353"/>
      <c r="AT1029" s="353"/>
      <c r="AU1029" s="353"/>
      <c r="AV1029" s="353"/>
      <c r="AW1029" s="353"/>
      <c r="AX1029" s="353"/>
      <c r="AY1029" s="353"/>
      <c r="AZ1029" s="353"/>
      <c r="BA1029" s="353"/>
      <c r="BB1029" s="353"/>
      <c r="BC1029" s="353"/>
      <c r="BD1029" s="353"/>
      <c r="BE1029" s="353"/>
      <c r="BF1029" s="353"/>
      <c r="BG1029" s="353"/>
      <c r="BH1029" s="353"/>
      <c r="BI1029" s="353"/>
      <c r="BJ1029" s="353"/>
      <c r="BK1029" s="353"/>
      <c r="BL1029" s="353"/>
      <c r="BM1029" s="353"/>
      <c r="BN1029" s="353"/>
      <c r="BO1029" s="353"/>
      <c r="BP1029" s="353"/>
      <c r="BQ1029" s="353"/>
      <c r="BR1029" s="353"/>
      <c r="BS1029" s="353"/>
      <c r="BT1029" s="353"/>
      <c r="BU1029" s="353"/>
      <c r="BV1029" s="353"/>
      <c r="BW1029" s="353"/>
      <c r="BX1029" s="353"/>
      <c r="BY1029" s="175"/>
      <c r="BZ1029" s="175"/>
      <c r="CA1029" s="175"/>
      <c r="CB1029" s="175"/>
      <c r="CC1029" s="175"/>
    </row>
    <row r="1030" spans="1:81" s="1" customFormat="1" ht="10.5" customHeight="1">
      <c r="A1030" s="1370"/>
      <c r="B1030" s="1366"/>
      <c r="C1030" s="1240" t="s">
        <v>137</v>
      </c>
      <c r="D1030" s="144" t="s">
        <v>126</v>
      </c>
      <c r="E1030" s="67">
        <f>ROUND((AG1030-AF1030)*$AE1030,2)</f>
        <v>0.04</v>
      </c>
      <c r="F1030" s="67">
        <f t="shared" ref="F1030:M1030" si="761">ROUND((AH1030-AG1030)*$AE1030,2)</f>
        <v>0.04</v>
      </c>
      <c r="G1030" s="67">
        <f t="shared" si="761"/>
        <v>0.03</v>
      </c>
      <c r="H1030" s="460">
        <f t="shared" si="761"/>
        <v>0.03</v>
      </c>
      <c r="I1030" s="67">
        <f t="shared" si="761"/>
        <v>0.03</v>
      </c>
      <c r="J1030" s="67">
        <f t="shared" si="761"/>
        <v>0.03</v>
      </c>
      <c r="K1030" s="67">
        <f t="shared" si="761"/>
        <v>0.04</v>
      </c>
      <c r="L1030" s="67">
        <f t="shared" si="761"/>
        <v>0.05</v>
      </c>
      <c r="M1030" s="67">
        <f t="shared" si="761"/>
        <v>7.0000000000000007E-2</v>
      </c>
      <c r="N1030" s="460">
        <f>ROUND((AP1030-AO1030)*$AE1030,2)</f>
        <v>7.0000000000000007E-2</v>
      </c>
      <c r="O1030" s="67">
        <f t="shared" ref="O1030:AB1030" si="762">ROUND((AQ1030-AP1030)*$AE1030,2)</f>
        <v>0.06</v>
      </c>
      <c r="P1030" s="67">
        <f t="shared" si="762"/>
        <v>0.06</v>
      </c>
      <c r="Q1030" s="67">
        <f t="shared" si="762"/>
        <v>0.06</v>
      </c>
      <c r="R1030" s="67">
        <f t="shared" si="762"/>
        <v>0.06</v>
      </c>
      <c r="S1030" s="67">
        <f t="shared" si="762"/>
        <v>0.06</v>
      </c>
      <c r="T1030" s="67">
        <f t="shared" si="762"/>
        <v>0.05</v>
      </c>
      <c r="U1030" s="67">
        <f t="shared" si="762"/>
        <v>0.06</v>
      </c>
      <c r="V1030" s="67">
        <f t="shared" si="762"/>
        <v>0.06</v>
      </c>
      <c r="W1030" s="67">
        <f t="shared" si="762"/>
        <v>0.05</v>
      </c>
      <c r="X1030" s="67">
        <f t="shared" si="762"/>
        <v>0.04</v>
      </c>
      <c r="Y1030" s="460">
        <f t="shared" si="762"/>
        <v>0.05</v>
      </c>
      <c r="Z1030" s="67">
        <f t="shared" si="762"/>
        <v>0.04</v>
      </c>
      <c r="AA1030" s="67">
        <f t="shared" si="762"/>
        <v>0.03</v>
      </c>
      <c r="AB1030" s="68">
        <f t="shared" si="762"/>
        <v>0.02</v>
      </c>
      <c r="AC1030" s="53">
        <f>(BD1030-AF1030)*AE1030</f>
        <v>1.1427600000000666</v>
      </c>
      <c r="AD1030" s="56">
        <f>(BD1031-AF1031)*AE1030</f>
        <v>1.4066000000000258</v>
      </c>
      <c r="AE1030" s="64">
        <v>4</v>
      </c>
      <c r="AF1030" s="782">
        <v>183.77512999999999</v>
      </c>
      <c r="AG1030" s="782">
        <v>183.78417999999999</v>
      </c>
      <c r="AH1030" s="782">
        <v>183.79298</v>
      </c>
      <c r="AI1030" s="782">
        <v>183.80158</v>
      </c>
      <c r="AJ1030" s="782">
        <v>183.81012000000001</v>
      </c>
      <c r="AK1030" s="782">
        <v>183.81868</v>
      </c>
      <c r="AL1030" s="782">
        <v>183.82722000000001</v>
      </c>
      <c r="AM1030" s="782">
        <v>183.83646999999999</v>
      </c>
      <c r="AN1030" s="782">
        <v>183.84923000000001</v>
      </c>
      <c r="AO1030" s="782">
        <v>183.86762999999999</v>
      </c>
      <c r="AP1030" s="782">
        <v>183.88577000000001</v>
      </c>
      <c r="AQ1030" s="782">
        <v>183.90172000000001</v>
      </c>
      <c r="AR1030" s="782">
        <v>183.91708</v>
      </c>
      <c r="AS1030" s="782">
        <v>183.93152000000001</v>
      </c>
      <c r="AT1030" s="782">
        <v>183.94552999999999</v>
      </c>
      <c r="AU1030" s="782">
        <v>183.96012999999999</v>
      </c>
      <c r="AV1030" s="782">
        <v>183.97307000000001</v>
      </c>
      <c r="AW1030" s="782">
        <v>183.98822000000001</v>
      </c>
      <c r="AX1030" s="782">
        <v>184.00377</v>
      </c>
      <c r="AY1030" s="782">
        <v>184.01603</v>
      </c>
      <c r="AZ1030" s="782">
        <v>184.02652</v>
      </c>
      <c r="BA1030" s="782">
        <v>184.03897000000001</v>
      </c>
      <c r="BB1030" s="782">
        <v>184.04893000000001</v>
      </c>
      <c r="BC1030" s="782">
        <v>184.05547999999999</v>
      </c>
      <c r="BD1030" s="782">
        <v>184.06082000000001</v>
      </c>
      <c r="BE1030" s="361"/>
      <c r="BF1030" s="361"/>
      <c r="BG1030" s="361"/>
      <c r="BH1030" s="361"/>
      <c r="BI1030" s="361"/>
      <c r="BJ1030" s="361"/>
      <c r="BK1030" s="361"/>
      <c r="BL1030" s="361"/>
      <c r="BM1030" s="361"/>
      <c r="BN1030" s="361"/>
      <c r="BO1030" s="361"/>
      <c r="BP1030" s="361"/>
      <c r="BQ1030" s="361"/>
      <c r="BR1030" s="361"/>
      <c r="BS1030" s="361"/>
      <c r="BT1030" s="361"/>
      <c r="BU1030" s="361"/>
      <c r="BV1030" s="361"/>
      <c r="BW1030" s="361"/>
      <c r="BX1030" s="361"/>
      <c r="BY1030" s="163"/>
      <c r="BZ1030" s="163"/>
      <c r="CA1030" s="163"/>
      <c r="CB1030" s="163"/>
      <c r="CC1030" s="163"/>
    </row>
    <row r="1031" spans="1:81" s="1" customFormat="1" ht="10.5" customHeight="1">
      <c r="A1031" s="1370"/>
      <c r="B1031" s="1366"/>
      <c r="C1031" s="1240" t="s">
        <v>137</v>
      </c>
      <c r="D1031" s="144" t="s">
        <v>127</v>
      </c>
      <c r="E1031" s="67">
        <f>ROUND((AG1031-AF1031)*$AE1030,2)</f>
        <v>7.0000000000000007E-2</v>
      </c>
      <c r="F1031" s="54">
        <f t="shared" ref="F1031:L1031" si="763">ROUND((AH1031-AG1031)*$AE1030,2)</f>
        <v>0.06</v>
      </c>
      <c r="G1031" s="54">
        <f t="shared" si="763"/>
        <v>0.06</v>
      </c>
      <c r="H1031" s="360">
        <f t="shared" si="763"/>
        <v>0.06</v>
      </c>
      <c r="I1031" s="54">
        <f t="shared" si="763"/>
        <v>0.06</v>
      </c>
      <c r="J1031" s="54">
        <f t="shared" si="763"/>
        <v>0.06</v>
      </c>
      <c r="K1031" s="54">
        <f t="shared" si="763"/>
        <v>0.06</v>
      </c>
      <c r="L1031" s="54">
        <f t="shared" si="763"/>
        <v>7.0000000000000007E-2</v>
      </c>
      <c r="M1031" s="54">
        <f>ROUND((AO1031-AN1031)*$AE1030,2)</f>
        <v>0.06</v>
      </c>
      <c r="N1031" s="360">
        <f>ROUND((AP1031-AO1031)*$AE1030,2)</f>
        <v>0.06</v>
      </c>
      <c r="O1031" s="54">
        <f t="shared" ref="O1031:AB1031" si="764">ROUND((AQ1031-AP1031)*$AE1030,2)</f>
        <v>0.06</v>
      </c>
      <c r="P1031" s="54">
        <f t="shared" si="764"/>
        <v>7.0000000000000007E-2</v>
      </c>
      <c r="Q1031" s="54">
        <f t="shared" si="764"/>
        <v>0.06</v>
      </c>
      <c r="R1031" s="54">
        <f t="shared" si="764"/>
        <v>0.06</v>
      </c>
      <c r="S1031" s="54">
        <f t="shared" si="764"/>
        <v>0.06</v>
      </c>
      <c r="T1031" s="54">
        <f t="shared" si="764"/>
        <v>0.05</v>
      </c>
      <c r="U1031" s="54">
        <f t="shared" si="764"/>
        <v>0.05</v>
      </c>
      <c r="V1031" s="54">
        <f t="shared" si="764"/>
        <v>0.05</v>
      </c>
      <c r="W1031" s="54">
        <f t="shared" si="764"/>
        <v>0.05</v>
      </c>
      <c r="X1031" s="54">
        <f t="shared" si="764"/>
        <v>0.05</v>
      </c>
      <c r="Y1031" s="360">
        <f t="shared" si="764"/>
        <v>0.06</v>
      </c>
      <c r="Z1031" s="54">
        <f t="shared" si="764"/>
        <v>0.06</v>
      </c>
      <c r="AA1031" s="54">
        <f t="shared" si="764"/>
        <v>0.05</v>
      </c>
      <c r="AB1031" s="55">
        <f t="shared" si="764"/>
        <v>0.04</v>
      </c>
      <c r="AC1031" s="53"/>
      <c r="AD1031" s="56"/>
      <c r="AE1031" s="64"/>
      <c r="AF1031" s="782">
        <v>159.82624999999999</v>
      </c>
      <c r="AG1031" s="782">
        <v>159.84289999999999</v>
      </c>
      <c r="AH1031" s="782">
        <v>159.85894999999999</v>
      </c>
      <c r="AI1031" s="782">
        <v>159.87469999999999</v>
      </c>
      <c r="AJ1031" s="782">
        <v>159.89035000000001</v>
      </c>
      <c r="AK1031" s="782">
        <v>159.90575000000001</v>
      </c>
      <c r="AL1031" s="782">
        <v>159.9212</v>
      </c>
      <c r="AM1031" s="782">
        <v>159.9367</v>
      </c>
      <c r="AN1031" s="782">
        <v>159.95304999999999</v>
      </c>
      <c r="AO1031" s="782">
        <v>159.9684</v>
      </c>
      <c r="AP1031" s="782">
        <v>159.9836</v>
      </c>
      <c r="AQ1031" s="782">
        <v>159.99825000000001</v>
      </c>
      <c r="AR1031" s="782">
        <v>160.01535000000001</v>
      </c>
      <c r="AS1031" s="782">
        <v>160.03039999999999</v>
      </c>
      <c r="AT1031" s="782">
        <v>160.04570000000001</v>
      </c>
      <c r="AU1031" s="782">
        <v>160.06155000000001</v>
      </c>
      <c r="AV1031" s="782">
        <v>160.0752</v>
      </c>
      <c r="AW1031" s="782">
        <v>160.08785</v>
      </c>
      <c r="AX1031" s="782">
        <v>160.1</v>
      </c>
      <c r="AY1031" s="782">
        <v>160.11189999999999</v>
      </c>
      <c r="AZ1031" s="782">
        <v>160.12450000000001</v>
      </c>
      <c r="BA1031" s="782">
        <v>160.13985</v>
      </c>
      <c r="BB1031" s="782">
        <v>160.15434999999999</v>
      </c>
      <c r="BC1031" s="782">
        <v>160.16679999999999</v>
      </c>
      <c r="BD1031" s="782">
        <v>160.17789999999999</v>
      </c>
      <c r="BE1031" s="109"/>
      <c r="BF1031" s="109"/>
      <c r="BG1031" s="109"/>
      <c r="BH1031" s="109"/>
      <c r="BI1031" s="109"/>
      <c r="BJ1031" s="109"/>
      <c r="BK1031" s="109"/>
      <c r="BL1031" s="109"/>
      <c r="BM1031" s="109"/>
      <c r="BN1031" s="109"/>
      <c r="BO1031" s="109"/>
      <c r="BP1031" s="109"/>
      <c r="BQ1031" s="109"/>
      <c r="BR1031" s="109"/>
      <c r="BS1031" s="109"/>
      <c r="BT1031" s="109"/>
      <c r="BU1031" s="109"/>
      <c r="BV1031" s="109"/>
      <c r="BW1031" s="109"/>
      <c r="BX1031" s="109"/>
      <c r="BY1031" s="281"/>
      <c r="BZ1031" s="281"/>
      <c r="CA1031" s="281"/>
      <c r="CB1031" s="281"/>
      <c r="CC1031" s="281"/>
    </row>
    <row r="1032" spans="1:81" s="1" customFormat="1" ht="10.5" customHeight="1" thickBot="1">
      <c r="A1032" s="1371"/>
      <c r="B1032" s="1367"/>
      <c r="C1032" s="293"/>
      <c r="D1032" s="254" t="s">
        <v>42</v>
      </c>
      <c r="E1032" s="89">
        <f t="shared" ref="E1032:AB1032" si="765">E1031/E1030</f>
        <v>1.7500000000000002</v>
      </c>
      <c r="F1032" s="89">
        <f t="shared" si="765"/>
        <v>1.5</v>
      </c>
      <c r="G1032" s="89">
        <f t="shared" si="765"/>
        <v>2</v>
      </c>
      <c r="H1032" s="461">
        <f t="shared" si="765"/>
        <v>2</v>
      </c>
      <c r="I1032" s="89">
        <f t="shared" si="765"/>
        <v>2</v>
      </c>
      <c r="J1032" s="89">
        <f t="shared" si="765"/>
        <v>2</v>
      </c>
      <c r="K1032" s="89">
        <f t="shared" si="765"/>
        <v>1.5</v>
      </c>
      <c r="L1032" s="89">
        <f t="shared" si="765"/>
        <v>1.4000000000000001</v>
      </c>
      <c r="M1032" s="89">
        <f t="shared" si="765"/>
        <v>0.85714285714285698</v>
      </c>
      <c r="N1032" s="461">
        <f t="shared" si="765"/>
        <v>0.85714285714285698</v>
      </c>
      <c r="O1032" s="89">
        <f t="shared" si="765"/>
        <v>1</v>
      </c>
      <c r="P1032" s="89">
        <f t="shared" si="765"/>
        <v>1.1666666666666667</v>
      </c>
      <c r="Q1032" s="89">
        <f t="shared" si="765"/>
        <v>1</v>
      </c>
      <c r="R1032" s="89">
        <f t="shared" si="765"/>
        <v>1</v>
      </c>
      <c r="S1032" s="89">
        <f t="shared" si="765"/>
        <v>1</v>
      </c>
      <c r="T1032" s="89">
        <f t="shared" si="765"/>
        <v>1</v>
      </c>
      <c r="U1032" s="89">
        <f t="shared" si="765"/>
        <v>0.83333333333333337</v>
      </c>
      <c r="V1032" s="89">
        <f t="shared" si="765"/>
        <v>0.83333333333333337</v>
      </c>
      <c r="W1032" s="89">
        <f t="shared" si="765"/>
        <v>1</v>
      </c>
      <c r="X1032" s="89">
        <f t="shared" si="765"/>
        <v>1.25</v>
      </c>
      <c r="Y1032" s="461">
        <f t="shared" si="765"/>
        <v>1.2</v>
      </c>
      <c r="Z1032" s="89">
        <f t="shared" si="765"/>
        <v>1.5</v>
      </c>
      <c r="AA1032" s="89">
        <f t="shared" si="765"/>
        <v>1.6666666666666667</v>
      </c>
      <c r="AB1032" s="90">
        <f t="shared" si="765"/>
        <v>2</v>
      </c>
      <c r="AC1032" s="53"/>
      <c r="AD1032" s="56"/>
      <c r="AE1032" s="64"/>
      <c r="AF1032" s="780"/>
      <c r="AG1032" s="780"/>
      <c r="AH1032" s="780"/>
      <c r="AI1032" s="780"/>
      <c r="AJ1032" s="780"/>
      <c r="AK1032" s="780"/>
      <c r="AL1032" s="780"/>
      <c r="AM1032" s="780"/>
      <c r="AN1032" s="780"/>
      <c r="AO1032" s="780"/>
      <c r="AP1032" s="780"/>
      <c r="AQ1032" s="780"/>
      <c r="AR1032" s="780"/>
      <c r="AS1032" s="780"/>
      <c r="AT1032" s="780"/>
      <c r="AU1032" s="780"/>
      <c r="AV1032" s="780"/>
      <c r="AW1032" s="780"/>
      <c r="AX1032" s="780"/>
      <c r="AY1032" s="780"/>
      <c r="AZ1032" s="780"/>
      <c r="BA1032" s="780"/>
      <c r="BB1032" s="780"/>
      <c r="BC1032" s="780"/>
      <c r="BD1032" s="780"/>
      <c r="BE1032" s="361"/>
      <c r="BF1032" s="361"/>
      <c r="BG1032" s="361"/>
      <c r="BH1032" s="361"/>
      <c r="BI1032" s="361"/>
      <c r="BJ1032" s="361"/>
      <c r="BK1032" s="361"/>
      <c r="BL1032" s="361"/>
      <c r="BM1032" s="361"/>
      <c r="BN1032" s="361"/>
      <c r="BO1032" s="361"/>
      <c r="BP1032" s="361"/>
      <c r="BQ1032" s="361"/>
      <c r="BR1032" s="361"/>
      <c r="BS1032" s="361"/>
      <c r="BT1032" s="361"/>
      <c r="BU1032" s="361"/>
      <c r="BV1032" s="361"/>
      <c r="BW1032" s="361"/>
      <c r="BX1032" s="361"/>
      <c r="BY1032" s="163"/>
      <c r="BZ1032" s="163"/>
      <c r="CA1032" s="163"/>
      <c r="CB1032" s="163"/>
      <c r="CC1032" s="163"/>
    </row>
    <row r="1033" spans="1:81" s="1" customFormat="1" ht="10.5" customHeight="1">
      <c r="A1033" s="1361" t="s">
        <v>44</v>
      </c>
      <c r="B1033" s="1365" t="s">
        <v>369</v>
      </c>
      <c r="C1033" s="1239"/>
      <c r="D1033" s="1249"/>
      <c r="E1033" s="82"/>
      <c r="F1033" s="82"/>
      <c r="G1033" s="82"/>
      <c r="H1033" s="419"/>
      <c r="I1033" s="82"/>
      <c r="J1033" s="82"/>
      <c r="K1033" s="82"/>
      <c r="L1033" s="82"/>
      <c r="M1033" s="82"/>
      <c r="N1033" s="419"/>
      <c r="O1033" s="82"/>
      <c r="P1033" s="82"/>
      <c r="Q1033" s="82"/>
      <c r="R1033" s="82"/>
      <c r="S1033" s="82"/>
      <c r="T1033" s="82"/>
      <c r="U1033" s="82"/>
      <c r="V1033" s="82"/>
      <c r="W1033" s="82"/>
      <c r="X1033" s="82"/>
      <c r="Y1033" s="419"/>
      <c r="Z1033" s="82"/>
      <c r="AA1033" s="82"/>
      <c r="AB1033" s="83"/>
      <c r="AC1033" s="53" t="s">
        <v>125</v>
      </c>
      <c r="AD1033" s="56">
        <f>AD1035/AC1035</f>
        <v>0.17740901971157153</v>
      </c>
      <c r="AE1033" s="64"/>
      <c r="AF1033" s="361"/>
      <c r="AG1033" s="361"/>
      <c r="AH1033" s="361"/>
      <c r="AI1033" s="361"/>
      <c r="AJ1033" s="361"/>
      <c r="AK1033" s="361"/>
      <c r="AL1033" s="361"/>
      <c r="AM1033" s="361"/>
      <c r="AN1033" s="361"/>
      <c r="AO1033" s="361"/>
      <c r="AP1033" s="361"/>
      <c r="AQ1033" s="361"/>
      <c r="AR1033" s="361"/>
      <c r="AS1033" s="361"/>
      <c r="AT1033" s="361"/>
      <c r="AU1033" s="361"/>
      <c r="AV1033" s="361"/>
      <c r="AW1033" s="361"/>
      <c r="AX1033" s="361"/>
      <c r="AY1033" s="361"/>
      <c r="AZ1033" s="361"/>
      <c r="BA1033" s="361"/>
      <c r="BB1033" s="361"/>
      <c r="BC1033" s="361"/>
      <c r="BD1033" s="361"/>
      <c r="BE1033" s="361"/>
      <c r="BF1033" s="361"/>
      <c r="BG1033" s="361"/>
      <c r="BH1033" s="361"/>
      <c r="BI1033" s="361"/>
      <c r="BJ1033" s="361"/>
      <c r="BK1033" s="361"/>
      <c r="BL1033" s="361"/>
      <c r="BM1033" s="361"/>
      <c r="BN1033" s="361"/>
      <c r="BO1033" s="361"/>
      <c r="BP1033" s="361"/>
      <c r="BQ1033" s="361"/>
      <c r="BR1033" s="361"/>
      <c r="BS1033" s="361"/>
      <c r="BT1033" s="361"/>
      <c r="BU1033" s="361"/>
      <c r="BV1033" s="361"/>
      <c r="BW1033" s="361"/>
      <c r="BX1033" s="361"/>
      <c r="BY1033" s="163"/>
      <c r="BZ1033" s="163"/>
      <c r="CA1033" s="163"/>
      <c r="CB1033" s="163"/>
      <c r="CC1033" s="163"/>
    </row>
    <row r="1034" spans="1:81" s="1" customFormat="1" ht="10.5" customHeight="1">
      <c r="A1034" s="1370"/>
      <c r="B1034" s="1366"/>
      <c r="C1034" s="1240" t="s">
        <v>139</v>
      </c>
      <c r="D1034" s="144" t="s">
        <v>34</v>
      </c>
      <c r="E1034" s="50">
        <f>ROUND(SQRT(E1035^2+E1036^2)*1000/(1.73*E997),0)</f>
        <v>10</v>
      </c>
      <c r="F1034" s="51">
        <f t="shared" ref="F1034:AB1034" si="766">ROUND(SQRT(F1035^2+F1036^2)*1000/(1.73*F997),0)</f>
        <v>10</v>
      </c>
      <c r="G1034" s="51">
        <f t="shared" si="766"/>
        <v>10</v>
      </c>
      <c r="H1034" s="377">
        <f t="shared" si="766"/>
        <v>9</v>
      </c>
      <c r="I1034" s="51">
        <f t="shared" si="766"/>
        <v>9</v>
      </c>
      <c r="J1034" s="51">
        <f t="shared" si="766"/>
        <v>9</v>
      </c>
      <c r="K1034" s="51">
        <f t="shared" si="766"/>
        <v>10</v>
      </c>
      <c r="L1034" s="51">
        <f t="shared" si="766"/>
        <v>9</v>
      </c>
      <c r="M1034" s="51">
        <f t="shared" si="766"/>
        <v>9</v>
      </c>
      <c r="N1034" s="377">
        <f>ROUND(SQRT(N1035^2+N1036^2)*1000/(1.73*N997),0)</f>
        <v>8</v>
      </c>
      <c r="O1034" s="51">
        <f t="shared" si="766"/>
        <v>10</v>
      </c>
      <c r="P1034" s="51">
        <f t="shared" si="766"/>
        <v>10</v>
      </c>
      <c r="Q1034" s="51">
        <f t="shared" si="766"/>
        <v>10</v>
      </c>
      <c r="R1034" s="51">
        <f t="shared" si="766"/>
        <v>10</v>
      </c>
      <c r="S1034" s="51">
        <f t="shared" si="766"/>
        <v>9</v>
      </c>
      <c r="T1034" s="51">
        <f t="shared" si="766"/>
        <v>8</v>
      </c>
      <c r="U1034" s="51">
        <f t="shared" si="766"/>
        <v>9</v>
      </c>
      <c r="V1034" s="51">
        <f t="shared" si="766"/>
        <v>9</v>
      </c>
      <c r="W1034" s="51">
        <f t="shared" si="766"/>
        <v>9</v>
      </c>
      <c r="X1034" s="51">
        <f t="shared" si="766"/>
        <v>9</v>
      </c>
      <c r="Y1034" s="377">
        <f t="shared" si="766"/>
        <v>10</v>
      </c>
      <c r="Z1034" s="51">
        <f t="shared" si="766"/>
        <v>10</v>
      </c>
      <c r="AA1034" s="51">
        <f t="shared" si="766"/>
        <v>10</v>
      </c>
      <c r="AB1034" s="844">
        <f t="shared" si="766"/>
        <v>9</v>
      </c>
      <c r="AC1034" s="359"/>
      <c r="AD1034" s="191"/>
      <c r="AE1034" s="64"/>
      <c r="AF1034" s="361"/>
      <c r="AG1034" s="361"/>
      <c r="AH1034" s="361"/>
      <c r="AI1034" s="361"/>
      <c r="AJ1034" s="361"/>
      <c r="AK1034" s="361"/>
      <c r="AL1034" s="361"/>
      <c r="AM1034" s="361"/>
      <c r="AN1034" s="361"/>
      <c r="AO1034" s="361"/>
      <c r="AP1034" s="361"/>
      <c r="AQ1034" s="361"/>
      <c r="AR1034" s="361"/>
      <c r="AS1034" s="361"/>
      <c r="AT1034" s="361"/>
      <c r="AU1034" s="361"/>
      <c r="AV1034" s="361"/>
      <c r="AW1034" s="361"/>
      <c r="AX1034" s="361"/>
      <c r="AY1034" s="361"/>
      <c r="AZ1034" s="361"/>
      <c r="BA1034" s="361"/>
      <c r="BB1034" s="361"/>
      <c r="BC1034" s="361"/>
      <c r="BD1034" s="361"/>
      <c r="BE1034" s="353"/>
      <c r="BF1034" s="353"/>
      <c r="BG1034" s="353"/>
      <c r="BH1034" s="353"/>
      <c r="BI1034" s="353"/>
      <c r="BJ1034" s="353"/>
      <c r="BK1034" s="353"/>
      <c r="BL1034" s="353"/>
      <c r="BM1034" s="353"/>
      <c r="BN1034" s="353"/>
      <c r="BO1034" s="353"/>
      <c r="BP1034" s="353"/>
      <c r="BQ1034" s="353"/>
      <c r="BR1034" s="353"/>
      <c r="BS1034" s="353"/>
      <c r="BT1034" s="353"/>
      <c r="BU1034" s="353"/>
      <c r="BV1034" s="353"/>
      <c r="BW1034" s="353"/>
      <c r="BX1034" s="353"/>
      <c r="BY1034" s="175"/>
      <c r="BZ1034" s="175"/>
      <c r="CA1034" s="175"/>
      <c r="CB1034" s="175"/>
      <c r="CC1034" s="163"/>
    </row>
    <row r="1035" spans="1:81" s="1" customFormat="1" ht="10.5" customHeight="1">
      <c r="A1035" s="1370"/>
      <c r="B1035" s="1366"/>
      <c r="C1035" s="1240" t="s">
        <v>137</v>
      </c>
      <c r="D1035" s="144" t="s">
        <v>126</v>
      </c>
      <c r="E1035" s="67">
        <f>ROUND((AG1035-AF1035)*$AE1035,2)</f>
        <v>0.18</v>
      </c>
      <c r="F1035" s="67">
        <f t="shared" ref="F1035:M1035" si="767">ROUND((AH1035-AG1035)*$AE1035,2)</f>
        <v>0.17</v>
      </c>
      <c r="G1035" s="67">
        <f t="shared" si="767"/>
        <v>0.17</v>
      </c>
      <c r="H1035" s="460">
        <f t="shared" si="767"/>
        <v>0.16</v>
      </c>
      <c r="I1035" s="67">
        <f t="shared" si="767"/>
        <v>0.16</v>
      </c>
      <c r="J1035" s="67">
        <f t="shared" si="767"/>
        <v>0.16</v>
      </c>
      <c r="K1035" s="67">
        <f t="shared" si="767"/>
        <v>0.17</v>
      </c>
      <c r="L1035" s="67">
        <f t="shared" si="767"/>
        <v>0.16</v>
      </c>
      <c r="M1035" s="67">
        <f t="shared" si="767"/>
        <v>0.16</v>
      </c>
      <c r="N1035" s="460">
        <f>ROUND((AP1035-AO1035)*$AE1035,2)</f>
        <v>0.15</v>
      </c>
      <c r="O1035" s="67">
        <f t="shared" ref="O1035:AB1035" si="768">ROUND((AQ1035-AP1035)*$AE1035,2)</f>
        <v>0.17</v>
      </c>
      <c r="P1035" s="67">
        <f t="shared" si="768"/>
        <v>0.17</v>
      </c>
      <c r="Q1035" s="67">
        <f t="shared" si="768"/>
        <v>0.17</v>
      </c>
      <c r="R1035" s="67">
        <f t="shared" si="768"/>
        <v>0.17</v>
      </c>
      <c r="S1035" s="67">
        <f t="shared" si="768"/>
        <v>0.16</v>
      </c>
      <c r="T1035" s="67">
        <f t="shared" si="768"/>
        <v>0.15</v>
      </c>
      <c r="U1035" s="67">
        <f t="shared" si="768"/>
        <v>0.16</v>
      </c>
      <c r="V1035" s="67">
        <f t="shared" si="768"/>
        <v>0.16</v>
      </c>
      <c r="W1035" s="67">
        <f t="shared" si="768"/>
        <v>0.16</v>
      </c>
      <c r="X1035" s="67">
        <f t="shared" si="768"/>
        <v>0.16</v>
      </c>
      <c r="Y1035" s="460">
        <f t="shared" si="768"/>
        <v>0.17</v>
      </c>
      <c r="Z1035" s="67">
        <f t="shared" si="768"/>
        <v>0.17</v>
      </c>
      <c r="AA1035" s="67">
        <f t="shared" si="768"/>
        <v>0.17</v>
      </c>
      <c r="AB1035" s="68">
        <f t="shared" si="768"/>
        <v>0.16</v>
      </c>
      <c r="AC1035" s="53">
        <f>(BD1035-AF1035)*AE1035</f>
        <v>3.9327199999997902</v>
      </c>
      <c r="AD1035" s="56">
        <f>(BD1036-AF1036)*AE1035</f>
        <v>0.69770000000005439</v>
      </c>
      <c r="AE1035" s="64">
        <v>2</v>
      </c>
      <c r="AF1035" s="376">
        <v>1566.04997</v>
      </c>
      <c r="AG1035" s="376">
        <v>1566.13913</v>
      </c>
      <c r="AH1035" s="376">
        <v>1566.2260799999999</v>
      </c>
      <c r="AI1035" s="376">
        <v>1566.31043</v>
      </c>
      <c r="AJ1035" s="376">
        <v>1566.3925200000001</v>
      </c>
      <c r="AK1035" s="376">
        <v>1566.47353</v>
      </c>
      <c r="AL1035" s="376">
        <v>1566.5547200000001</v>
      </c>
      <c r="AM1035" s="376">
        <v>1566.6378299999999</v>
      </c>
      <c r="AN1035" s="376">
        <v>1566.71802</v>
      </c>
      <c r="AO1035" s="376">
        <v>1566.7976699999999</v>
      </c>
      <c r="AP1035" s="376">
        <v>1566.8736200000001</v>
      </c>
      <c r="AQ1035" s="376">
        <v>1566.95802</v>
      </c>
      <c r="AR1035" s="376">
        <v>1567.0405699999999</v>
      </c>
      <c r="AS1035" s="376">
        <v>1567.1242199999999</v>
      </c>
      <c r="AT1035" s="376">
        <v>1567.2084299999999</v>
      </c>
      <c r="AU1035" s="376">
        <v>1567.28962</v>
      </c>
      <c r="AV1035" s="376">
        <v>1567.3663799999999</v>
      </c>
      <c r="AW1035" s="376">
        <v>1567.4465299999999</v>
      </c>
      <c r="AX1035" s="376">
        <v>1567.5262700000001</v>
      </c>
      <c r="AY1035" s="376">
        <v>1567.6046200000001</v>
      </c>
      <c r="AZ1035" s="376">
        <v>1567.6824200000001</v>
      </c>
      <c r="BA1035" s="376">
        <v>1567.7651699999999</v>
      </c>
      <c r="BB1035" s="376">
        <v>1567.85043</v>
      </c>
      <c r="BC1035" s="376">
        <v>1567.9348299999999</v>
      </c>
      <c r="BD1035" s="376">
        <v>1568.0163299999999</v>
      </c>
      <c r="BE1035" s="353"/>
      <c r="BF1035" s="353"/>
      <c r="BG1035" s="353"/>
      <c r="BH1035" s="353"/>
      <c r="BI1035" s="353"/>
      <c r="BJ1035" s="353"/>
      <c r="BK1035" s="353"/>
      <c r="BL1035" s="353"/>
      <c r="BM1035" s="353"/>
      <c r="BN1035" s="353"/>
      <c r="BO1035" s="353"/>
      <c r="BP1035" s="353"/>
      <c r="BQ1035" s="353"/>
      <c r="BR1035" s="353"/>
      <c r="BS1035" s="353"/>
      <c r="BT1035" s="353"/>
      <c r="BU1035" s="353"/>
      <c r="BV1035" s="353"/>
      <c r="BW1035" s="353"/>
      <c r="BX1035" s="353"/>
      <c r="BY1035" s="175"/>
      <c r="BZ1035" s="175"/>
      <c r="CA1035" s="175"/>
      <c r="CB1035" s="175"/>
      <c r="CC1035" s="109"/>
    </row>
    <row r="1036" spans="1:81" s="1" customFormat="1" ht="10.5" customHeight="1">
      <c r="A1036" s="1370"/>
      <c r="B1036" s="1366"/>
      <c r="C1036" s="1240" t="s">
        <v>137</v>
      </c>
      <c r="D1036" s="144" t="s">
        <v>127</v>
      </c>
      <c r="E1036" s="67">
        <f>ROUND((AG1036-AF1036)*$AE1035,2)</f>
        <v>0.04</v>
      </c>
      <c r="F1036" s="54">
        <f t="shared" ref="F1036:L1036" si="769">ROUND((AH1036-AG1036)*$AE1035,2)</f>
        <v>0.04</v>
      </c>
      <c r="G1036" s="54">
        <f t="shared" si="769"/>
        <v>0.03</v>
      </c>
      <c r="H1036" s="360">
        <f t="shared" si="769"/>
        <v>0.03</v>
      </c>
      <c r="I1036" s="54">
        <f t="shared" si="769"/>
        <v>0.02</v>
      </c>
      <c r="J1036" s="54">
        <f t="shared" si="769"/>
        <v>0.02</v>
      </c>
      <c r="K1036" s="54">
        <f t="shared" si="769"/>
        <v>0.03</v>
      </c>
      <c r="L1036" s="54">
        <f t="shared" si="769"/>
        <v>0.03</v>
      </c>
      <c r="M1036" s="54">
        <f>ROUND((AO1036-AN1036)*$AE1035,2)</f>
        <v>0.03</v>
      </c>
      <c r="N1036" s="360">
        <f>ROUND((AP1036-AO1036)*$AE1035,2)</f>
        <v>0.03</v>
      </c>
      <c r="O1036" s="54">
        <f t="shared" ref="O1036:AB1036" si="770">ROUND((AQ1036-AP1036)*$AE1035,2)</f>
        <v>0.04</v>
      </c>
      <c r="P1036" s="54">
        <f t="shared" si="770"/>
        <v>0.03</v>
      </c>
      <c r="Q1036" s="54">
        <f t="shared" si="770"/>
        <v>0.03</v>
      </c>
      <c r="R1036" s="54">
        <f t="shared" si="770"/>
        <v>0.03</v>
      </c>
      <c r="S1036" s="54">
        <f t="shared" si="770"/>
        <v>0.03</v>
      </c>
      <c r="T1036" s="54">
        <f t="shared" si="770"/>
        <v>0.02</v>
      </c>
      <c r="U1036" s="54">
        <f t="shared" si="770"/>
        <v>0.03</v>
      </c>
      <c r="V1036" s="54">
        <f t="shared" si="770"/>
        <v>0.02</v>
      </c>
      <c r="W1036" s="54">
        <f t="shared" si="770"/>
        <v>0.02</v>
      </c>
      <c r="X1036" s="54">
        <f t="shared" si="770"/>
        <v>0.02</v>
      </c>
      <c r="Y1036" s="360">
        <f t="shared" si="770"/>
        <v>0.03</v>
      </c>
      <c r="Z1036" s="54">
        <f t="shared" si="770"/>
        <v>0.03</v>
      </c>
      <c r="AA1036" s="54">
        <f t="shared" si="770"/>
        <v>0.03</v>
      </c>
      <c r="AB1036" s="55">
        <f t="shared" si="770"/>
        <v>0.03</v>
      </c>
      <c r="AC1036" s="359"/>
      <c r="AD1036" s="56"/>
      <c r="AE1036" s="64"/>
      <c r="AF1036" s="431">
        <v>259.46409999999997</v>
      </c>
      <c r="AG1036" s="431">
        <v>259.48534999999998</v>
      </c>
      <c r="AH1036" s="431">
        <v>259.50439999999998</v>
      </c>
      <c r="AI1036" s="431">
        <v>259.52134999999998</v>
      </c>
      <c r="AJ1036" s="431">
        <v>259.53570000000002</v>
      </c>
      <c r="AK1036" s="431">
        <v>259.54784999999998</v>
      </c>
      <c r="AL1036" s="431">
        <v>259.56004999999999</v>
      </c>
      <c r="AM1036" s="431">
        <v>259.57405</v>
      </c>
      <c r="AN1036" s="431">
        <v>259.58819999999997</v>
      </c>
      <c r="AO1036" s="431">
        <v>259.60214999999999</v>
      </c>
      <c r="AP1036" s="431">
        <v>259.61675000000002</v>
      </c>
      <c r="AQ1036" s="431">
        <v>259.63490000000002</v>
      </c>
      <c r="AR1036" s="431">
        <v>259.65224999999998</v>
      </c>
      <c r="AS1036" s="431">
        <v>259.66935000000001</v>
      </c>
      <c r="AT1036" s="431">
        <v>259.68490000000003</v>
      </c>
      <c r="AU1036" s="431">
        <v>259.69835</v>
      </c>
      <c r="AV1036" s="431">
        <v>259.7099</v>
      </c>
      <c r="AW1036" s="431">
        <v>259.72244999999998</v>
      </c>
      <c r="AX1036" s="431">
        <v>259.73489999999998</v>
      </c>
      <c r="AY1036" s="431">
        <v>259.74669999999998</v>
      </c>
      <c r="AZ1036" s="431">
        <v>259.75914999999998</v>
      </c>
      <c r="BA1036" s="431">
        <v>259.77274999999997</v>
      </c>
      <c r="BB1036" s="431">
        <v>259.78530000000001</v>
      </c>
      <c r="BC1036" s="431">
        <v>259.79894999999999</v>
      </c>
      <c r="BD1036" s="431">
        <v>259.81295</v>
      </c>
      <c r="BE1036" s="361"/>
      <c r="BF1036" s="361"/>
      <c r="BG1036" s="361"/>
      <c r="BH1036" s="361"/>
      <c r="BI1036" s="361"/>
      <c r="BJ1036" s="361"/>
      <c r="BK1036" s="361"/>
      <c r="BL1036" s="361"/>
      <c r="BM1036" s="361"/>
      <c r="BN1036" s="361"/>
      <c r="BO1036" s="361"/>
      <c r="BP1036" s="361"/>
      <c r="BQ1036" s="361"/>
      <c r="BR1036" s="361"/>
      <c r="BS1036" s="361"/>
      <c r="BT1036" s="361"/>
      <c r="BU1036" s="361"/>
      <c r="BV1036" s="361"/>
      <c r="BW1036" s="361"/>
      <c r="BX1036" s="361"/>
      <c r="BY1036" s="163"/>
      <c r="BZ1036" s="163"/>
      <c r="CA1036" s="163"/>
      <c r="CB1036" s="163"/>
      <c r="CC1036" s="163"/>
    </row>
    <row r="1037" spans="1:81" s="1" customFormat="1" ht="10.5" customHeight="1" thickBot="1">
      <c r="A1037" s="1371"/>
      <c r="B1037" s="1367"/>
      <c r="C1037" s="293"/>
      <c r="D1037" s="254" t="s">
        <v>42</v>
      </c>
      <c r="E1037" s="89">
        <f t="shared" ref="E1037:AB1037" si="771">E1036/E1035</f>
        <v>0.22222222222222224</v>
      </c>
      <c r="F1037" s="89">
        <f t="shared" si="771"/>
        <v>0.23529411764705882</v>
      </c>
      <c r="G1037" s="89">
        <f t="shared" si="771"/>
        <v>0.1764705882352941</v>
      </c>
      <c r="H1037" s="461">
        <f t="shared" si="771"/>
        <v>0.1875</v>
      </c>
      <c r="I1037" s="89">
        <f t="shared" si="771"/>
        <v>0.125</v>
      </c>
      <c r="J1037" s="89">
        <f t="shared" si="771"/>
        <v>0.125</v>
      </c>
      <c r="K1037" s="89">
        <f t="shared" si="771"/>
        <v>0.1764705882352941</v>
      </c>
      <c r="L1037" s="89">
        <f t="shared" si="771"/>
        <v>0.1875</v>
      </c>
      <c r="M1037" s="89">
        <f t="shared" si="771"/>
        <v>0.1875</v>
      </c>
      <c r="N1037" s="461">
        <f t="shared" si="771"/>
        <v>0.2</v>
      </c>
      <c r="O1037" s="89">
        <f t="shared" si="771"/>
        <v>0.23529411764705882</v>
      </c>
      <c r="P1037" s="89">
        <f t="shared" si="771"/>
        <v>0.1764705882352941</v>
      </c>
      <c r="Q1037" s="89">
        <f t="shared" si="771"/>
        <v>0.1764705882352941</v>
      </c>
      <c r="R1037" s="89">
        <f t="shared" si="771"/>
        <v>0.1764705882352941</v>
      </c>
      <c r="S1037" s="89">
        <f t="shared" si="771"/>
        <v>0.1875</v>
      </c>
      <c r="T1037" s="89">
        <f t="shared" si="771"/>
        <v>0.13333333333333333</v>
      </c>
      <c r="U1037" s="89">
        <f t="shared" si="771"/>
        <v>0.1875</v>
      </c>
      <c r="V1037" s="89">
        <f t="shared" si="771"/>
        <v>0.125</v>
      </c>
      <c r="W1037" s="89">
        <f t="shared" si="771"/>
        <v>0.125</v>
      </c>
      <c r="X1037" s="89">
        <f t="shared" si="771"/>
        <v>0.125</v>
      </c>
      <c r="Y1037" s="461">
        <f t="shared" si="771"/>
        <v>0.1764705882352941</v>
      </c>
      <c r="Z1037" s="89">
        <f t="shared" si="771"/>
        <v>0.1764705882352941</v>
      </c>
      <c r="AA1037" s="89">
        <f t="shared" si="771"/>
        <v>0.1764705882352941</v>
      </c>
      <c r="AB1037" s="90">
        <f t="shared" si="771"/>
        <v>0.1875</v>
      </c>
      <c r="AC1037" s="359"/>
      <c r="AD1037" s="56"/>
      <c r="AE1037" s="64"/>
      <c r="AF1037" s="353"/>
      <c r="AG1037" s="353"/>
      <c r="AH1037" s="353"/>
      <c r="AI1037" s="353"/>
      <c r="AJ1037" s="353"/>
      <c r="AK1037" s="353"/>
      <c r="AL1037" s="353"/>
      <c r="AM1037" s="353"/>
      <c r="AN1037" s="353"/>
      <c r="AO1037" s="353"/>
      <c r="AP1037" s="353"/>
      <c r="AQ1037" s="353"/>
      <c r="AR1037" s="353"/>
      <c r="AS1037" s="353"/>
      <c r="AT1037" s="353"/>
      <c r="AU1037" s="353"/>
      <c r="AV1037" s="353"/>
      <c r="AW1037" s="353"/>
      <c r="AX1037" s="353"/>
      <c r="AY1037" s="353"/>
      <c r="AZ1037" s="353"/>
      <c r="BA1037" s="353"/>
      <c r="BB1037" s="353"/>
      <c r="BC1037" s="353"/>
      <c r="BD1037" s="353"/>
      <c r="BE1037" s="353"/>
      <c r="BF1037" s="353"/>
      <c r="BG1037" s="353"/>
      <c r="BH1037" s="353"/>
      <c r="BI1037" s="353"/>
      <c r="BJ1037" s="353"/>
      <c r="BK1037" s="353"/>
      <c r="BL1037" s="353"/>
      <c r="BM1037" s="353"/>
      <c r="BN1037" s="353"/>
      <c r="BO1037" s="353"/>
      <c r="BP1037" s="353"/>
      <c r="BQ1037" s="353"/>
      <c r="BR1037" s="353"/>
      <c r="BS1037" s="353"/>
      <c r="BT1037" s="353"/>
      <c r="BU1037" s="353"/>
      <c r="BV1037" s="353"/>
      <c r="BW1037" s="353"/>
      <c r="BX1037" s="353"/>
      <c r="BY1037" s="175"/>
      <c r="BZ1037" s="175"/>
      <c r="CA1037" s="175"/>
      <c r="CB1037" s="175"/>
      <c r="CC1037" s="163"/>
    </row>
    <row r="1038" spans="1:81" s="1" customFormat="1" ht="10.5" customHeight="1">
      <c r="A1038" s="1354" t="s">
        <v>5</v>
      </c>
      <c r="B1038" s="1351" t="s">
        <v>370</v>
      </c>
      <c r="C1038" s="1239"/>
      <c r="D1038" s="1249"/>
      <c r="E1038" s="82"/>
      <c r="F1038" s="82"/>
      <c r="G1038" s="82"/>
      <c r="H1038" s="419"/>
      <c r="I1038" s="82"/>
      <c r="J1038" s="82"/>
      <c r="K1038" s="82"/>
      <c r="L1038" s="82"/>
      <c r="M1038" s="82"/>
      <c r="N1038" s="419"/>
      <c r="O1038" s="82"/>
      <c r="P1038" s="82"/>
      <c r="Q1038" s="82"/>
      <c r="R1038" s="82"/>
      <c r="S1038" s="82"/>
      <c r="T1038" s="82"/>
      <c r="U1038" s="82"/>
      <c r="V1038" s="82"/>
      <c r="W1038" s="82"/>
      <c r="X1038" s="82"/>
      <c r="Y1038" s="419"/>
      <c r="Z1038" s="82"/>
      <c r="AA1038" s="82"/>
      <c r="AB1038" s="83"/>
      <c r="AC1038" s="53" t="s">
        <v>125</v>
      </c>
      <c r="AD1038" s="56">
        <f>AD1040/AC1040</f>
        <v>0.71508820175730337</v>
      </c>
      <c r="AE1038" s="64"/>
      <c r="AF1038" s="376"/>
      <c r="AG1038" s="361"/>
      <c r="AH1038" s="361"/>
      <c r="AI1038" s="361"/>
      <c r="AJ1038" s="361"/>
      <c r="AK1038" s="361"/>
      <c r="AL1038" s="361"/>
      <c r="AM1038" s="361"/>
      <c r="AN1038" s="361"/>
      <c r="AO1038" s="361"/>
      <c r="AP1038" s="361"/>
      <c r="AQ1038" s="361"/>
      <c r="AR1038" s="361"/>
      <c r="AS1038" s="361"/>
      <c r="AT1038" s="361"/>
      <c r="AU1038" s="361"/>
      <c r="AV1038" s="361"/>
      <c r="AW1038" s="361"/>
      <c r="AX1038" s="361"/>
      <c r="AY1038" s="361"/>
      <c r="AZ1038" s="361"/>
      <c r="BA1038" s="361"/>
      <c r="BB1038" s="361"/>
      <c r="BC1038" s="361"/>
      <c r="BD1038" s="361"/>
      <c r="BE1038" s="361"/>
      <c r="BF1038" s="361"/>
      <c r="BG1038" s="361"/>
      <c r="BH1038" s="361"/>
      <c r="BI1038" s="361"/>
      <c r="BJ1038" s="361"/>
      <c r="BK1038" s="361"/>
      <c r="BL1038" s="361"/>
      <c r="BM1038" s="361"/>
      <c r="BN1038" s="361"/>
      <c r="BO1038" s="361"/>
      <c r="BP1038" s="361"/>
      <c r="BQ1038" s="361"/>
      <c r="BR1038" s="361"/>
      <c r="BS1038" s="361"/>
      <c r="BT1038" s="361"/>
      <c r="BU1038" s="361"/>
      <c r="BV1038" s="361"/>
      <c r="BW1038" s="361"/>
      <c r="BX1038" s="361"/>
      <c r="BY1038" s="163"/>
      <c r="BZ1038" s="163"/>
      <c r="CA1038" s="163"/>
      <c r="CB1038" s="163"/>
      <c r="CC1038" s="163"/>
    </row>
    <row r="1039" spans="1:81" s="1" customFormat="1" ht="10.5" customHeight="1">
      <c r="A1039" s="1355"/>
      <c r="B1039" s="1352"/>
      <c r="C1039" s="1240" t="s">
        <v>139</v>
      </c>
      <c r="D1039" s="144" t="s">
        <v>34</v>
      </c>
      <c r="E1039" s="50">
        <f>ROUND(SQRT(E1040^2+E1041^2)*1000/(1.73*E997),0)</f>
        <v>11</v>
      </c>
      <c r="F1039" s="50">
        <f t="shared" ref="F1039:AB1039" si="772">ROUND(SQRT(F1040^2+F1041^2)*1000/(1.73*F997),0)</f>
        <v>11</v>
      </c>
      <c r="G1039" s="50">
        <f t="shared" si="772"/>
        <v>11</v>
      </c>
      <c r="H1039" s="377">
        <f t="shared" si="772"/>
        <v>11</v>
      </c>
      <c r="I1039" s="50">
        <f t="shared" si="772"/>
        <v>12</v>
      </c>
      <c r="J1039" s="50">
        <f t="shared" si="772"/>
        <v>13</v>
      </c>
      <c r="K1039" s="50">
        <f t="shared" si="772"/>
        <v>13</v>
      </c>
      <c r="L1039" s="50">
        <f t="shared" si="772"/>
        <v>14</v>
      </c>
      <c r="M1039" s="50">
        <f t="shared" si="772"/>
        <v>15</v>
      </c>
      <c r="N1039" s="377">
        <f t="shared" si="772"/>
        <v>15</v>
      </c>
      <c r="O1039" s="50">
        <f t="shared" si="772"/>
        <v>14</v>
      </c>
      <c r="P1039" s="50">
        <f t="shared" si="772"/>
        <v>14</v>
      </c>
      <c r="Q1039" s="50">
        <f t="shared" si="772"/>
        <v>13</v>
      </c>
      <c r="R1039" s="50">
        <f t="shared" si="772"/>
        <v>15</v>
      </c>
      <c r="S1039" s="50">
        <f t="shared" si="772"/>
        <v>16</v>
      </c>
      <c r="T1039" s="50">
        <f t="shared" si="772"/>
        <v>16</v>
      </c>
      <c r="U1039" s="50">
        <f t="shared" si="772"/>
        <v>15</v>
      </c>
      <c r="V1039" s="50">
        <f t="shared" si="772"/>
        <v>15</v>
      </c>
      <c r="W1039" s="50">
        <f t="shared" si="772"/>
        <v>14</v>
      </c>
      <c r="X1039" s="50">
        <f t="shared" si="772"/>
        <v>13</v>
      </c>
      <c r="Y1039" s="377">
        <f t="shared" si="772"/>
        <v>14</v>
      </c>
      <c r="Z1039" s="50">
        <f t="shared" si="772"/>
        <v>13</v>
      </c>
      <c r="AA1039" s="50">
        <f t="shared" si="772"/>
        <v>12</v>
      </c>
      <c r="AB1039" s="52">
        <f t="shared" si="772"/>
        <v>12</v>
      </c>
      <c r="AC1039" s="359"/>
      <c r="AD1039" s="191"/>
      <c r="AE1039" s="64"/>
      <c r="AF1039" s="353"/>
      <c r="AG1039" s="353"/>
      <c r="AH1039" s="353"/>
      <c r="AI1039" s="353"/>
      <c r="AJ1039" s="353"/>
      <c r="AK1039" s="353"/>
      <c r="AL1039" s="353"/>
      <c r="AM1039" s="353"/>
      <c r="AN1039" s="353"/>
      <c r="AO1039" s="353"/>
      <c r="AP1039" s="353"/>
      <c r="AQ1039" s="353"/>
      <c r="AR1039" s="353"/>
      <c r="AS1039" s="353"/>
      <c r="AT1039" s="353"/>
      <c r="AU1039" s="353"/>
      <c r="AV1039" s="353"/>
      <c r="AW1039" s="353"/>
      <c r="AX1039" s="353"/>
      <c r="AY1039" s="353"/>
      <c r="AZ1039" s="353"/>
      <c r="BA1039" s="353"/>
      <c r="BB1039" s="353"/>
      <c r="BC1039" s="353"/>
      <c r="BD1039" s="353"/>
      <c r="BE1039" s="353"/>
      <c r="BF1039" s="353"/>
      <c r="BG1039" s="353"/>
      <c r="BH1039" s="353"/>
      <c r="BI1039" s="353"/>
      <c r="BJ1039" s="353"/>
      <c r="BK1039" s="353"/>
      <c r="BL1039" s="353"/>
      <c r="BM1039" s="353"/>
      <c r="BN1039" s="353"/>
      <c r="BO1039" s="353"/>
      <c r="BP1039" s="353"/>
      <c r="BQ1039" s="353"/>
      <c r="BR1039" s="353"/>
      <c r="BS1039" s="353"/>
      <c r="BT1039" s="353"/>
      <c r="BU1039" s="353"/>
      <c r="BV1039" s="353"/>
      <c r="BW1039" s="353"/>
      <c r="BX1039" s="353"/>
      <c r="BY1039" s="175"/>
      <c r="BZ1039" s="175"/>
      <c r="CA1039" s="175"/>
      <c r="CB1039" s="175"/>
      <c r="CC1039" s="175"/>
    </row>
    <row r="1040" spans="1:81" s="1" customFormat="1" ht="10.5" customHeight="1">
      <c r="A1040" s="1355"/>
      <c r="B1040" s="1352"/>
      <c r="C1040" s="1240" t="s">
        <v>137</v>
      </c>
      <c r="D1040" s="144" t="s">
        <v>126</v>
      </c>
      <c r="E1040" s="67">
        <f>ROUND((AG1040-AF1040)*$AE1040,2)</f>
        <v>0.16</v>
      </c>
      <c r="F1040" s="67">
        <f t="shared" ref="F1040:M1040" si="773">ROUND((AH1040-AG1040)*$AE1040,2)</f>
        <v>0.16</v>
      </c>
      <c r="G1040" s="67">
        <f t="shared" si="773"/>
        <v>0.15</v>
      </c>
      <c r="H1040" s="460">
        <f t="shared" si="773"/>
        <v>0.16</v>
      </c>
      <c r="I1040" s="67">
        <f t="shared" si="773"/>
        <v>0.17</v>
      </c>
      <c r="J1040" s="67">
        <f t="shared" si="773"/>
        <v>0.18</v>
      </c>
      <c r="K1040" s="67">
        <f t="shared" si="773"/>
        <v>0.19</v>
      </c>
      <c r="L1040" s="67">
        <f t="shared" si="773"/>
        <v>0.21</v>
      </c>
      <c r="M1040" s="67">
        <f t="shared" si="773"/>
        <v>0.24</v>
      </c>
      <c r="N1040" s="460">
        <f>ROUND((AP1040-AO1040)*$AE1040,2)</f>
        <v>0.23</v>
      </c>
      <c r="O1040" s="67">
        <f t="shared" ref="O1040:AB1040" si="774">ROUND((AQ1040-AP1040)*$AE1040,2)</f>
        <v>0.22</v>
      </c>
      <c r="P1040" s="67">
        <f t="shared" si="774"/>
        <v>0.22</v>
      </c>
      <c r="Q1040" s="67">
        <f t="shared" si="774"/>
        <v>0.21</v>
      </c>
      <c r="R1040" s="67">
        <f t="shared" si="774"/>
        <v>0.22</v>
      </c>
      <c r="S1040" s="67">
        <f t="shared" si="774"/>
        <v>0.24</v>
      </c>
      <c r="T1040" s="67">
        <f t="shared" si="774"/>
        <v>0.24</v>
      </c>
      <c r="U1040" s="67">
        <f t="shared" si="774"/>
        <v>0.23</v>
      </c>
      <c r="V1040" s="67">
        <f t="shared" si="774"/>
        <v>0.23</v>
      </c>
      <c r="W1040" s="67">
        <f t="shared" si="774"/>
        <v>0.22</v>
      </c>
      <c r="X1040" s="67">
        <f t="shared" si="774"/>
        <v>0.19</v>
      </c>
      <c r="Y1040" s="460">
        <f t="shared" si="774"/>
        <v>0.2</v>
      </c>
      <c r="Z1040" s="67">
        <f t="shared" si="774"/>
        <v>0.18</v>
      </c>
      <c r="AA1040" s="67">
        <f t="shared" si="774"/>
        <v>0.17</v>
      </c>
      <c r="AB1040" s="68">
        <f t="shared" si="774"/>
        <v>0.17</v>
      </c>
      <c r="AC1040" s="53">
        <f>(BD1040-AF1040)*AE1040</f>
        <v>4.7708800000000338</v>
      </c>
      <c r="AD1040" s="56">
        <f>(BD1041-AF1041)*AE1040</f>
        <v>3.4115999999999076</v>
      </c>
      <c r="AE1040" s="64">
        <v>8</v>
      </c>
      <c r="AF1040" s="782">
        <v>392.70186999999999</v>
      </c>
      <c r="AG1040" s="782">
        <v>392.72228000000001</v>
      </c>
      <c r="AH1040" s="782">
        <v>392.74191999999999</v>
      </c>
      <c r="AI1040" s="782">
        <v>392.76116999999999</v>
      </c>
      <c r="AJ1040" s="782">
        <v>392.78088000000002</v>
      </c>
      <c r="AK1040" s="782">
        <v>392.80247000000003</v>
      </c>
      <c r="AL1040" s="782">
        <v>392.82492999999999</v>
      </c>
      <c r="AM1040" s="782">
        <v>392.84832</v>
      </c>
      <c r="AN1040" s="782">
        <v>392.87473</v>
      </c>
      <c r="AO1040" s="782">
        <v>392.90508</v>
      </c>
      <c r="AP1040" s="782">
        <v>392.93423000000001</v>
      </c>
      <c r="AQ1040" s="782">
        <v>392.96132</v>
      </c>
      <c r="AR1040" s="782">
        <v>392.98831999999999</v>
      </c>
      <c r="AS1040" s="782">
        <v>393.01427000000001</v>
      </c>
      <c r="AT1040" s="782">
        <v>393.04158000000001</v>
      </c>
      <c r="AU1040" s="782">
        <v>393.07107999999999</v>
      </c>
      <c r="AV1040" s="782">
        <v>393.10097999999999</v>
      </c>
      <c r="AW1040" s="782">
        <v>393.12923000000001</v>
      </c>
      <c r="AX1040" s="782">
        <v>393.15762000000001</v>
      </c>
      <c r="AY1040" s="782">
        <v>393.18482</v>
      </c>
      <c r="AZ1040" s="782">
        <v>393.20863000000003</v>
      </c>
      <c r="BA1040" s="782">
        <v>393.23302000000001</v>
      </c>
      <c r="BB1040" s="782">
        <v>393.25511999999998</v>
      </c>
      <c r="BC1040" s="782">
        <v>393.27668</v>
      </c>
      <c r="BD1040" s="782">
        <v>393.29822999999999</v>
      </c>
      <c r="BE1040" s="361"/>
      <c r="BF1040" s="361"/>
      <c r="BG1040" s="361"/>
      <c r="BH1040" s="361"/>
      <c r="BI1040" s="361"/>
      <c r="BJ1040" s="361"/>
      <c r="BK1040" s="361"/>
      <c r="BL1040" s="361"/>
      <c r="BM1040" s="361"/>
      <c r="BN1040" s="361"/>
      <c r="BO1040" s="361"/>
      <c r="BP1040" s="361"/>
      <c r="BQ1040" s="361"/>
      <c r="BR1040" s="361"/>
      <c r="BS1040" s="361"/>
      <c r="BT1040" s="361"/>
      <c r="BU1040" s="361"/>
      <c r="BV1040" s="361"/>
      <c r="BW1040" s="361"/>
      <c r="BX1040" s="361"/>
      <c r="BY1040" s="163"/>
      <c r="BZ1040" s="163"/>
      <c r="CA1040" s="163"/>
      <c r="CB1040" s="163"/>
      <c r="CC1040" s="163"/>
    </row>
    <row r="1041" spans="1:81" s="1" customFormat="1" ht="10.5" customHeight="1">
      <c r="A1041" s="1355"/>
      <c r="B1041" s="1352"/>
      <c r="C1041" s="1240" t="s">
        <v>137</v>
      </c>
      <c r="D1041" s="144" t="s">
        <v>127</v>
      </c>
      <c r="E1041" s="67">
        <f>ROUND((AG1041-AF1041)*$AE1040,2)</f>
        <v>0.13</v>
      </c>
      <c r="F1041" s="54">
        <f t="shared" ref="F1041:L1041" si="775">ROUND((AH1041-AG1041)*$AE1040,2)</f>
        <v>0.12</v>
      </c>
      <c r="G1041" s="54">
        <f t="shared" si="775"/>
        <v>0.12</v>
      </c>
      <c r="H1041" s="360">
        <f t="shared" si="775"/>
        <v>0.12</v>
      </c>
      <c r="I1041" s="54">
        <f t="shared" si="775"/>
        <v>0.14000000000000001</v>
      </c>
      <c r="J1041" s="54">
        <f t="shared" si="775"/>
        <v>0.15</v>
      </c>
      <c r="K1041" s="54">
        <f t="shared" si="775"/>
        <v>0.15</v>
      </c>
      <c r="L1041" s="54">
        <f t="shared" si="775"/>
        <v>0.15</v>
      </c>
      <c r="M1041" s="54">
        <f>ROUND((AO1041-AN1041)*$AE1040,2)</f>
        <v>0.14000000000000001</v>
      </c>
      <c r="N1041" s="360">
        <f>ROUND((AP1041-AO1041)*$AE1040,2)</f>
        <v>0.14000000000000001</v>
      </c>
      <c r="O1041" s="54">
        <f t="shared" ref="O1041:AB1041" si="776">ROUND((AQ1041-AP1041)*$AE1040,2)</f>
        <v>0.14000000000000001</v>
      </c>
      <c r="P1041" s="54">
        <f t="shared" si="776"/>
        <v>0.13</v>
      </c>
      <c r="Q1041" s="54">
        <f t="shared" si="776"/>
        <v>0.12</v>
      </c>
      <c r="R1041" s="54">
        <f t="shared" si="776"/>
        <v>0.16</v>
      </c>
      <c r="S1041" s="54">
        <f t="shared" si="776"/>
        <v>0.16</v>
      </c>
      <c r="T1041" s="54">
        <f t="shared" si="776"/>
        <v>0.16</v>
      </c>
      <c r="U1041" s="54">
        <f t="shared" si="776"/>
        <v>0.15</v>
      </c>
      <c r="V1041" s="54">
        <f t="shared" si="776"/>
        <v>0.16</v>
      </c>
      <c r="W1041" s="54">
        <f t="shared" si="776"/>
        <v>0.14000000000000001</v>
      </c>
      <c r="X1041" s="54">
        <f t="shared" si="776"/>
        <v>0.14000000000000001</v>
      </c>
      <c r="Y1041" s="360">
        <f t="shared" si="776"/>
        <v>0.15</v>
      </c>
      <c r="Z1041" s="54">
        <f t="shared" si="776"/>
        <v>0.14000000000000001</v>
      </c>
      <c r="AA1041" s="54">
        <f t="shared" si="776"/>
        <v>0.14000000000000001</v>
      </c>
      <c r="AB1041" s="55">
        <f t="shared" si="776"/>
        <v>0.14000000000000001</v>
      </c>
      <c r="AC1041" s="53"/>
      <c r="AD1041" s="56"/>
      <c r="AE1041" s="64"/>
      <c r="AF1041" s="782">
        <v>212.5479</v>
      </c>
      <c r="AG1041" s="782">
        <v>212.56450000000001</v>
      </c>
      <c r="AH1041" s="782">
        <v>212.58005</v>
      </c>
      <c r="AI1041" s="782">
        <v>212.59549999999999</v>
      </c>
      <c r="AJ1041" s="782">
        <v>212.61089999999999</v>
      </c>
      <c r="AK1041" s="782">
        <v>212.62854999999999</v>
      </c>
      <c r="AL1041" s="782">
        <v>212.64715000000001</v>
      </c>
      <c r="AM1041" s="782">
        <v>212.666</v>
      </c>
      <c r="AN1041" s="782">
        <v>212.68414999999999</v>
      </c>
      <c r="AO1041" s="782">
        <v>212.70214999999999</v>
      </c>
      <c r="AP1041" s="782">
        <v>212.7201</v>
      </c>
      <c r="AQ1041" s="782">
        <v>212.73759999999999</v>
      </c>
      <c r="AR1041" s="782">
        <v>212.75444999999999</v>
      </c>
      <c r="AS1041" s="782">
        <v>212.77005</v>
      </c>
      <c r="AT1041" s="782">
        <v>212.78954999999999</v>
      </c>
      <c r="AU1041" s="782">
        <v>212.81</v>
      </c>
      <c r="AV1041" s="782">
        <v>212.83054999999999</v>
      </c>
      <c r="AW1041" s="782">
        <v>212.84925000000001</v>
      </c>
      <c r="AX1041" s="782">
        <v>212.86885000000001</v>
      </c>
      <c r="AY1041" s="782">
        <v>212.88634999999999</v>
      </c>
      <c r="AZ1041" s="782">
        <v>212.90375</v>
      </c>
      <c r="BA1041" s="782">
        <v>212.92230000000001</v>
      </c>
      <c r="BB1041" s="782">
        <v>212.93995000000001</v>
      </c>
      <c r="BC1041" s="782">
        <v>212.9573</v>
      </c>
      <c r="BD1041" s="782">
        <v>212.97434999999999</v>
      </c>
      <c r="BE1041" s="109"/>
      <c r="BF1041" s="109"/>
      <c r="BG1041" s="109"/>
      <c r="BH1041" s="109"/>
      <c r="BI1041" s="109"/>
      <c r="BJ1041" s="109"/>
      <c r="BK1041" s="109"/>
      <c r="BL1041" s="109"/>
      <c r="BM1041" s="109"/>
      <c r="BN1041" s="109"/>
      <c r="BO1041" s="109"/>
      <c r="BP1041" s="109"/>
      <c r="BQ1041" s="109"/>
      <c r="BR1041" s="109"/>
      <c r="BS1041" s="109"/>
      <c r="BT1041" s="109"/>
      <c r="BU1041" s="109"/>
      <c r="BV1041" s="109"/>
      <c r="BW1041" s="109"/>
      <c r="BX1041" s="109"/>
      <c r="BY1041" s="281"/>
      <c r="BZ1041" s="281"/>
      <c r="CA1041" s="281"/>
      <c r="CB1041" s="281"/>
      <c r="CC1041" s="281"/>
    </row>
    <row r="1042" spans="1:81" s="1" customFormat="1" ht="10.5" customHeight="1" thickBot="1">
      <c r="A1042" s="1356"/>
      <c r="B1042" s="1353"/>
      <c r="C1042" s="293"/>
      <c r="D1042" s="254" t="s">
        <v>42</v>
      </c>
      <c r="E1042" s="268">
        <f>E1041/E1040</f>
        <v>0.8125</v>
      </c>
      <c r="F1042" s="268">
        <f t="shared" ref="F1042:AB1042" si="777">F1041/F1040</f>
        <v>0.75</v>
      </c>
      <c r="G1042" s="268">
        <f>G1041/G1040</f>
        <v>0.8</v>
      </c>
      <c r="H1042" s="989">
        <f t="shared" si="777"/>
        <v>0.75</v>
      </c>
      <c r="I1042" s="268">
        <f t="shared" si="777"/>
        <v>0.82352941176470595</v>
      </c>
      <c r="J1042" s="268">
        <f t="shared" si="777"/>
        <v>0.83333333333333337</v>
      </c>
      <c r="K1042" s="268">
        <f t="shared" si="777"/>
        <v>0.78947368421052633</v>
      </c>
      <c r="L1042" s="268">
        <f t="shared" si="777"/>
        <v>0.7142857142857143</v>
      </c>
      <c r="M1042" s="268">
        <f t="shared" si="777"/>
        <v>0.58333333333333337</v>
      </c>
      <c r="N1042" s="989">
        <f t="shared" si="777"/>
        <v>0.60869565217391308</v>
      </c>
      <c r="O1042" s="268">
        <f t="shared" si="777"/>
        <v>0.63636363636363646</v>
      </c>
      <c r="P1042" s="268">
        <f t="shared" si="777"/>
        <v>0.59090909090909094</v>
      </c>
      <c r="Q1042" s="268">
        <f t="shared" si="777"/>
        <v>0.5714285714285714</v>
      </c>
      <c r="R1042" s="268">
        <f t="shared" si="777"/>
        <v>0.72727272727272729</v>
      </c>
      <c r="S1042" s="268">
        <f t="shared" si="777"/>
        <v>0.66666666666666674</v>
      </c>
      <c r="T1042" s="268">
        <f t="shared" si="777"/>
        <v>0.66666666666666674</v>
      </c>
      <c r="U1042" s="268">
        <f t="shared" si="777"/>
        <v>0.65217391304347816</v>
      </c>
      <c r="V1042" s="268">
        <f t="shared" si="777"/>
        <v>0.69565217391304346</v>
      </c>
      <c r="W1042" s="268">
        <f t="shared" si="777"/>
        <v>0.63636363636363646</v>
      </c>
      <c r="X1042" s="268">
        <f t="shared" si="777"/>
        <v>0.73684210526315796</v>
      </c>
      <c r="Y1042" s="989">
        <f t="shared" si="777"/>
        <v>0.74999999999999989</v>
      </c>
      <c r="Z1042" s="268">
        <f t="shared" si="777"/>
        <v>0.7777777777777779</v>
      </c>
      <c r="AA1042" s="268">
        <f t="shared" si="777"/>
        <v>0.82352941176470595</v>
      </c>
      <c r="AB1042" s="269">
        <f t="shared" si="777"/>
        <v>0.82352941176470595</v>
      </c>
      <c r="AC1042" s="53"/>
      <c r="AD1042" s="56"/>
      <c r="AE1042" s="64"/>
      <c r="AF1042" s="780"/>
      <c r="AG1042" s="780"/>
      <c r="AH1042" s="780"/>
      <c r="AI1042" s="780"/>
      <c r="AJ1042" s="780"/>
      <c r="AK1042" s="780"/>
      <c r="AL1042" s="780"/>
      <c r="AM1042" s="780"/>
      <c r="AN1042" s="780"/>
      <c r="AO1042" s="780"/>
      <c r="AP1042" s="780"/>
      <c r="AQ1042" s="780"/>
      <c r="AR1042" s="780"/>
      <c r="AS1042" s="780"/>
      <c r="AT1042" s="780"/>
      <c r="AU1042" s="780"/>
      <c r="AV1042" s="780"/>
      <c r="AW1042" s="780"/>
      <c r="AX1042" s="780"/>
      <c r="AY1042" s="780"/>
      <c r="AZ1042" s="780"/>
      <c r="BA1042" s="780"/>
      <c r="BB1042" s="780"/>
      <c r="BC1042" s="780"/>
      <c r="BD1042" s="780"/>
      <c r="BE1042" s="361"/>
      <c r="BF1042" s="361"/>
      <c r="BG1042" s="361"/>
      <c r="BH1042" s="361"/>
      <c r="BI1042" s="361"/>
      <c r="BJ1042" s="361"/>
      <c r="BK1042" s="361"/>
      <c r="BL1042" s="361"/>
      <c r="BM1042" s="361"/>
      <c r="BN1042" s="361"/>
      <c r="BO1042" s="361"/>
      <c r="BP1042" s="361"/>
      <c r="BQ1042" s="361"/>
      <c r="BR1042" s="361"/>
      <c r="BS1042" s="361"/>
      <c r="BT1042" s="361"/>
      <c r="BU1042" s="361"/>
      <c r="BV1042" s="361"/>
      <c r="BW1042" s="361"/>
      <c r="BX1042" s="361"/>
      <c r="BY1042" s="163"/>
      <c r="BZ1042" s="163"/>
      <c r="CA1042" s="163"/>
      <c r="CB1042" s="163"/>
      <c r="CC1042" s="163"/>
    </row>
    <row r="1043" spans="1:81" s="1" customFormat="1" ht="10.5" customHeight="1">
      <c r="A1043" s="1361"/>
      <c r="B1043" s="1365" t="s">
        <v>978</v>
      </c>
      <c r="C1043" s="1239"/>
      <c r="D1043" s="1249"/>
      <c r="E1043" s="82"/>
      <c r="F1043" s="82"/>
      <c r="G1043" s="82"/>
      <c r="H1043" s="419"/>
      <c r="I1043" s="82"/>
      <c r="J1043" s="82"/>
      <c r="K1043" s="82"/>
      <c r="L1043" s="82"/>
      <c r="M1043" s="82"/>
      <c r="N1043" s="419"/>
      <c r="O1043" s="82"/>
      <c r="P1043" s="82"/>
      <c r="Q1043" s="82"/>
      <c r="R1043" s="82"/>
      <c r="S1043" s="82"/>
      <c r="T1043" s="82"/>
      <c r="U1043" s="82"/>
      <c r="V1043" s="82"/>
      <c r="W1043" s="82"/>
      <c r="X1043" s="82"/>
      <c r="Y1043" s="419"/>
      <c r="Z1043" s="82"/>
      <c r="AA1043" s="82"/>
      <c r="AB1043" s="83"/>
      <c r="AC1043" s="53" t="s">
        <v>125</v>
      </c>
      <c r="AD1043" s="56">
        <f>AD1045/AC1045</f>
        <v>0.58088348468523454</v>
      </c>
      <c r="AE1043" s="64"/>
      <c r="AF1043" s="781"/>
      <c r="AG1043" s="781"/>
      <c r="AH1043" s="781"/>
      <c r="AI1043" s="781"/>
      <c r="AJ1043" s="781"/>
      <c r="AK1043" s="781"/>
      <c r="AL1043" s="781"/>
      <c r="AM1043" s="781"/>
      <c r="AN1043" s="781"/>
      <c r="AO1043" s="781"/>
      <c r="AP1043" s="781"/>
      <c r="AQ1043" s="781"/>
      <c r="AR1043" s="781"/>
      <c r="AS1043" s="781"/>
      <c r="AT1043" s="781"/>
      <c r="AU1043" s="781"/>
      <c r="AV1043" s="781"/>
      <c r="AW1043" s="781"/>
      <c r="AX1043" s="781"/>
      <c r="AY1043" s="781"/>
      <c r="AZ1043" s="781"/>
      <c r="BA1043" s="781"/>
      <c r="BB1043" s="781"/>
      <c r="BC1043" s="781"/>
      <c r="BD1043" s="781"/>
      <c r="BE1043" s="361"/>
      <c r="BF1043" s="361"/>
      <c r="BG1043" s="361"/>
      <c r="BH1043" s="361"/>
      <c r="BI1043" s="361"/>
      <c r="BJ1043" s="361"/>
      <c r="BK1043" s="361"/>
      <c r="BL1043" s="361"/>
      <c r="BM1043" s="361"/>
      <c r="BN1043" s="361"/>
      <c r="BO1043" s="361"/>
      <c r="BP1043" s="361"/>
      <c r="BQ1043" s="361"/>
      <c r="BR1043" s="361"/>
      <c r="BS1043" s="361"/>
      <c r="BT1043" s="361"/>
      <c r="BU1043" s="361"/>
      <c r="BV1043" s="361"/>
      <c r="BW1043" s="361"/>
      <c r="BX1043" s="361"/>
      <c r="BY1043" s="163"/>
      <c r="BZ1043" s="163"/>
      <c r="CA1043" s="163"/>
      <c r="CB1043" s="163"/>
      <c r="CC1043" s="163"/>
    </row>
    <row r="1044" spans="1:81" s="1" customFormat="1" ht="10.5" customHeight="1">
      <c r="A1044" s="1370"/>
      <c r="B1044" s="1366"/>
      <c r="C1044" s="1240" t="s">
        <v>139</v>
      </c>
      <c r="D1044" s="144" t="s">
        <v>34</v>
      </c>
      <c r="E1044" s="50">
        <f>ROUND(SQRT(E1045^2+E1046^2)*1000/(1.73*E996),0)</f>
        <v>6</v>
      </c>
      <c r="F1044" s="93">
        <f t="shared" ref="F1044:AB1044" si="778">ROUND(SQRT(F1045^2+F1046^2)*1000/(1.73*F996),0)</f>
        <v>6</v>
      </c>
      <c r="G1044" s="93">
        <f t="shared" si="778"/>
        <v>6</v>
      </c>
      <c r="H1044" s="378">
        <f t="shared" si="778"/>
        <v>6</v>
      </c>
      <c r="I1044" s="93">
        <f t="shared" si="778"/>
        <v>6</v>
      </c>
      <c r="J1044" s="93">
        <f t="shared" si="778"/>
        <v>6</v>
      </c>
      <c r="K1044" s="93">
        <f t="shared" si="778"/>
        <v>6</v>
      </c>
      <c r="L1044" s="93">
        <f t="shared" si="778"/>
        <v>6</v>
      </c>
      <c r="M1044" s="93">
        <f t="shared" si="778"/>
        <v>7</v>
      </c>
      <c r="N1044" s="378">
        <f t="shared" si="778"/>
        <v>8</v>
      </c>
      <c r="O1044" s="93">
        <f t="shared" si="778"/>
        <v>8</v>
      </c>
      <c r="P1044" s="93">
        <f t="shared" si="778"/>
        <v>8</v>
      </c>
      <c r="Q1044" s="93">
        <f t="shared" si="778"/>
        <v>8</v>
      </c>
      <c r="R1044" s="93">
        <f t="shared" si="778"/>
        <v>8</v>
      </c>
      <c r="S1044" s="93">
        <f t="shared" si="778"/>
        <v>8</v>
      </c>
      <c r="T1044" s="93">
        <f t="shared" si="778"/>
        <v>8</v>
      </c>
      <c r="U1044" s="93">
        <f t="shared" si="778"/>
        <v>7</v>
      </c>
      <c r="V1044" s="93">
        <f t="shared" si="778"/>
        <v>7</v>
      </c>
      <c r="W1044" s="93">
        <f t="shared" si="778"/>
        <v>7</v>
      </c>
      <c r="X1044" s="93">
        <f t="shared" si="778"/>
        <v>7</v>
      </c>
      <c r="Y1044" s="378">
        <f t="shared" si="778"/>
        <v>7</v>
      </c>
      <c r="Z1044" s="93">
        <f t="shared" si="778"/>
        <v>7</v>
      </c>
      <c r="AA1044" s="93">
        <f t="shared" si="778"/>
        <v>6</v>
      </c>
      <c r="AB1044" s="94">
        <f t="shared" si="778"/>
        <v>6</v>
      </c>
      <c r="AC1044" s="359"/>
      <c r="AD1044" s="191"/>
      <c r="AE1044" s="64"/>
      <c r="AF1044" s="780"/>
      <c r="AG1044" s="780"/>
      <c r="AH1044" s="780"/>
      <c r="AI1044" s="780"/>
      <c r="AJ1044" s="780"/>
      <c r="AK1044" s="780"/>
      <c r="AL1044" s="780"/>
      <c r="AM1044" s="780"/>
      <c r="AN1044" s="780"/>
      <c r="AO1044" s="780"/>
      <c r="AP1044" s="780"/>
      <c r="AQ1044" s="780"/>
      <c r="AR1044" s="780"/>
      <c r="AS1044" s="780"/>
      <c r="AT1044" s="780"/>
      <c r="AU1044" s="780"/>
      <c r="AV1044" s="780"/>
      <c r="AW1044" s="780"/>
      <c r="AX1044" s="780"/>
      <c r="AY1044" s="780"/>
      <c r="AZ1044" s="780"/>
      <c r="BA1044" s="780"/>
      <c r="BB1044" s="780"/>
      <c r="BC1044" s="780"/>
      <c r="BD1044" s="780"/>
      <c r="BE1044" s="361"/>
      <c r="BF1044" s="361"/>
      <c r="BG1044" s="361"/>
      <c r="BH1044" s="361"/>
      <c r="BI1044" s="361"/>
      <c r="BJ1044" s="361"/>
      <c r="BK1044" s="361"/>
      <c r="BL1044" s="361"/>
      <c r="BM1044" s="361"/>
      <c r="BN1044" s="361"/>
      <c r="BO1044" s="361"/>
      <c r="BP1044" s="361"/>
      <c r="BQ1044" s="361"/>
      <c r="BR1044" s="361"/>
      <c r="BS1044" s="361"/>
      <c r="BT1044" s="361"/>
      <c r="BU1044" s="361"/>
      <c r="BV1044" s="361"/>
      <c r="BW1044" s="361"/>
      <c r="BX1044" s="361"/>
      <c r="BY1044" s="163"/>
      <c r="BZ1044" s="163"/>
      <c r="CA1044" s="163"/>
      <c r="CB1044" s="163"/>
      <c r="CC1044" s="163"/>
    </row>
    <row r="1045" spans="1:81" s="1" customFormat="1" ht="10.5" customHeight="1">
      <c r="A1045" s="1370"/>
      <c r="B1045" s="1366"/>
      <c r="C1045" s="1240" t="s">
        <v>137</v>
      </c>
      <c r="D1045" s="144" t="s">
        <v>126</v>
      </c>
      <c r="E1045" s="67">
        <f>ROUND((AG1045-AF1045)*$AE1045,2)</f>
        <v>0.09</v>
      </c>
      <c r="F1045" s="67">
        <f t="shared" ref="F1045:M1045" si="779">ROUND((AH1045-AG1045)*$AE1045,2)</f>
        <v>0.09</v>
      </c>
      <c r="G1045" s="67">
        <f t="shared" si="779"/>
        <v>0.08</v>
      </c>
      <c r="H1045" s="460">
        <f t="shared" si="779"/>
        <v>0.08</v>
      </c>
      <c r="I1045" s="67">
        <f t="shared" si="779"/>
        <v>0.08</v>
      </c>
      <c r="J1045" s="67">
        <f t="shared" si="779"/>
        <v>0.08</v>
      </c>
      <c r="K1045" s="67">
        <f t="shared" si="779"/>
        <v>0.09</v>
      </c>
      <c r="L1045" s="67">
        <f t="shared" si="779"/>
        <v>0.1</v>
      </c>
      <c r="M1045" s="67">
        <f t="shared" si="779"/>
        <v>0.12</v>
      </c>
      <c r="N1045" s="460">
        <f>ROUND((AP1045-AO1045)*$AE1045,2)</f>
        <v>0.13</v>
      </c>
      <c r="O1045" s="67">
        <f t="shared" ref="O1045:AB1045" si="780">ROUND((AQ1045-AP1045)*$AE1045,2)</f>
        <v>0.12</v>
      </c>
      <c r="P1045" s="67">
        <f t="shared" si="780"/>
        <v>0.13</v>
      </c>
      <c r="Q1045" s="67">
        <f t="shared" si="780"/>
        <v>0.13</v>
      </c>
      <c r="R1045" s="67">
        <f t="shared" si="780"/>
        <v>0.13</v>
      </c>
      <c r="S1045" s="67">
        <f t="shared" si="780"/>
        <v>0.12</v>
      </c>
      <c r="T1045" s="67">
        <f t="shared" si="780"/>
        <v>0.12</v>
      </c>
      <c r="U1045" s="67">
        <f t="shared" si="780"/>
        <v>0.12</v>
      </c>
      <c r="V1045" s="67">
        <f t="shared" si="780"/>
        <v>0.12</v>
      </c>
      <c r="W1045" s="67">
        <f t="shared" si="780"/>
        <v>0.11</v>
      </c>
      <c r="X1045" s="67">
        <f t="shared" si="780"/>
        <v>0.12</v>
      </c>
      <c r="Y1045" s="460">
        <f t="shared" si="780"/>
        <v>0.12</v>
      </c>
      <c r="Z1045" s="67">
        <f t="shared" si="780"/>
        <v>0.12</v>
      </c>
      <c r="AA1045" s="67">
        <f t="shared" si="780"/>
        <v>0.1</v>
      </c>
      <c r="AB1045" s="68">
        <f t="shared" si="780"/>
        <v>0.09</v>
      </c>
      <c r="AC1045" s="53">
        <f>(BD1045-AF1045)*AE1045</f>
        <v>2.5987999999999829</v>
      </c>
      <c r="AD1045" s="56">
        <f>(BD1046-AF1046)*AE1045</f>
        <v>1.5095999999999776</v>
      </c>
      <c r="AE1045" s="64">
        <v>8</v>
      </c>
      <c r="AF1045" s="781">
        <v>233.27725000000001</v>
      </c>
      <c r="AG1045" s="781">
        <v>233.28895</v>
      </c>
      <c r="AH1045" s="781">
        <v>233.2998</v>
      </c>
      <c r="AI1045" s="781">
        <v>233.31014999999999</v>
      </c>
      <c r="AJ1045" s="781">
        <v>233.31979999999999</v>
      </c>
      <c r="AK1045" s="781">
        <v>233.3297</v>
      </c>
      <c r="AL1045" s="781">
        <v>233.33949999999999</v>
      </c>
      <c r="AM1045" s="781">
        <v>233.35130000000001</v>
      </c>
      <c r="AN1045" s="781">
        <v>233.36439999999999</v>
      </c>
      <c r="AO1045" s="781">
        <v>233.3792</v>
      </c>
      <c r="AP1045" s="781">
        <v>233.39585</v>
      </c>
      <c r="AQ1045" s="781">
        <v>233.41085000000001</v>
      </c>
      <c r="AR1045" s="781">
        <v>233.42695000000001</v>
      </c>
      <c r="AS1045" s="781">
        <v>233.44300000000001</v>
      </c>
      <c r="AT1045" s="781">
        <v>233.45894999999999</v>
      </c>
      <c r="AU1045" s="781">
        <v>233.47415000000001</v>
      </c>
      <c r="AV1045" s="781">
        <v>233.48925</v>
      </c>
      <c r="AW1045" s="781">
        <v>233.50454999999999</v>
      </c>
      <c r="AX1045" s="781">
        <v>233.52</v>
      </c>
      <c r="AY1045" s="781">
        <v>233.53395</v>
      </c>
      <c r="AZ1045" s="781">
        <v>233.54865000000001</v>
      </c>
      <c r="BA1045" s="781">
        <v>233.56305</v>
      </c>
      <c r="BB1045" s="781">
        <v>233.57769999999999</v>
      </c>
      <c r="BC1045" s="781">
        <v>233.59055000000001</v>
      </c>
      <c r="BD1045" s="781">
        <v>233.60210000000001</v>
      </c>
      <c r="BE1045" s="109"/>
      <c r="BF1045" s="109"/>
      <c r="BG1045" s="109"/>
      <c r="BH1045" s="109"/>
      <c r="BI1045" s="109"/>
      <c r="BJ1045" s="109"/>
      <c r="BK1045" s="109"/>
      <c r="BL1045" s="109"/>
      <c r="BM1045" s="109"/>
      <c r="BN1045" s="109"/>
      <c r="BO1045" s="109"/>
      <c r="BP1045" s="109"/>
      <c r="BQ1045" s="109"/>
      <c r="BR1045" s="109"/>
      <c r="BS1045" s="109"/>
      <c r="BT1045" s="109"/>
      <c r="BU1045" s="109"/>
      <c r="BV1045" s="109"/>
      <c r="BW1045" s="109"/>
      <c r="BX1045" s="109"/>
      <c r="BY1045" s="109"/>
      <c r="BZ1045" s="109"/>
      <c r="CA1045" s="109"/>
      <c r="CB1045" s="109"/>
      <c r="CC1045" s="109"/>
    </row>
    <row r="1046" spans="1:81" s="1" customFormat="1" ht="10.5" customHeight="1">
      <c r="A1046" s="1370"/>
      <c r="B1046" s="1366"/>
      <c r="C1046" s="1240" t="s">
        <v>137</v>
      </c>
      <c r="D1046" s="144" t="s">
        <v>127</v>
      </c>
      <c r="E1046" s="67">
        <f>ROUND((AG1046-AF1046)*$AE1045,2)</f>
        <v>0.06</v>
      </c>
      <c r="F1046" s="54">
        <f t="shared" ref="F1046:L1046" si="781">ROUND((AH1046-AG1046)*$AE1045,2)</f>
        <v>0.06</v>
      </c>
      <c r="G1046" s="54">
        <f t="shared" si="781"/>
        <v>0.06</v>
      </c>
      <c r="H1046" s="360">
        <f t="shared" si="781"/>
        <v>0.06</v>
      </c>
      <c r="I1046" s="54">
        <f t="shared" si="781"/>
        <v>0.06</v>
      </c>
      <c r="J1046" s="54">
        <f t="shared" si="781"/>
        <v>0.06</v>
      </c>
      <c r="K1046" s="54">
        <f t="shared" si="781"/>
        <v>0.06</v>
      </c>
      <c r="L1046" s="54">
        <f t="shared" si="781"/>
        <v>0.06</v>
      </c>
      <c r="M1046" s="54">
        <f>ROUND((AO1046-AN1046)*$AE1045,2)</f>
        <v>0.06</v>
      </c>
      <c r="N1046" s="360">
        <f>ROUND((AP1046-AO1046)*$AE1045,2)</f>
        <v>7.0000000000000007E-2</v>
      </c>
      <c r="O1046" s="54">
        <f t="shared" ref="O1046:AB1046" si="782">ROUND((AQ1046-AP1046)*$AE1045,2)</f>
        <v>7.0000000000000007E-2</v>
      </c>
      <c r="P1046" s="54">
        <f t="shared" si="782"/>
        <v>7.0000000000000007E-2</v>
      </c>
      <c r="Q1046" s="54">
        <f t="shared" si="782"/>
        <v>7.0000000000000007E-2</v>
      </c>
      <c r="R1046" s="54">
        <f t="shared" si="782"/>
        <v>7.0000000000000007E-2</v>
      </c>
      <c r="S1046" s="54">
        <f t="shared" si="782"/>
        <v>7.0000000000000007E-2</v>
      </c>
      <c r="T1046" s="54">
        <f t="shared" si="782"/>
        <v>7.0000000000000007E-2</v>
      </c>
      <c r="U1046" s="54">
        <f t="shared" si="782"/>
        <v>0.06</v>
      </c>
      <c r="V1046" s="54">
        <f t="shared" si="782"/>
        <v>0.06</v>
      </c>
      <c r="W1046" s="54">
        <f t="shared" si="782"/>
        <v>0.06</v>
      </c>
      <c r="X1046" s="54">
        <f t="shared" si="782"/>
        <v>0.06</v>
      </c>
      <c r="Y1046" s="360">
        <f t="shared" si="782"/>
        <v>0.06</v>
      </c>
      <c r="Z1046" s="54">
        <f t="shared" si="782"/>
        <v>0.06</v>
      </c>
      <c r="AA1046" s="54">
        <f t="shared" si="782"/>
        <v>0.06</v>
      </c>
      <c r="AB1046" s="55">
        <f t="shared" si="782"/>
        <v>0.06</v>
      </c>
      <c r="AC1046" s="53"/>
      <c r="AD1046" s="56"/>
      <c r="AE1046" s="64"/>
      <c r="AF1046" s="781">
        <v>94.729219999999998</v>
      </c>
      <c r="AG1046" s="781">
        <v>94.736829999999998</v>
      </c>
      <c r="AH1046" s="781">
        <v>94.744230000000002</v>
      </c>
      <c r="AI1046" s="781">
        <v>94.751570000000001</v>
      </c>
      <c r="AJ1046" s="781">
        <v>94.758669999999995</v>
      </c>
      <c r="AK1046" s="781">
        <v>94.76558</v>
      </c>
      <c r="AL1046" s="781">
        <v>94.772530000000003</v>
      </c>
      <c r="AM1046" s="781">
        <v>94.779679999999999</v>
      </c>
      <c r="AN1046" s="781">
        <v>94.787369999999996</v>
      </c>
      <c r="AO1046" s="781">
        <v>94.795180000000002</v>
      </c>
      <c r="AP1046" s="781">
        <v>94.803619999999995</v>
      </c>
      <c r="AQ1046" s="781">
        <v>94.812370000000001</v>
      </c>
      <c r="AR1046" s="781">
        <v>94.821470000000005</v>
      </c>
      <c r="AS1046" s="781">
        <v>94.830420000000004</v>
      </c>
      <c r="AT1046" s="781">
        <v>94.839280000000002</v>
      </c>
      <c r="AU1046" s="781">
        <v>94.847880000000004</v>
      </c>
      <c r="AV1046" s="781">
        <v>94.856120000000004</v>
      </c>
      <c r="AW1046" s="781">
        <v>94.864170000000001</v>
      </c>
      <c r="AX1046" s="781">
        <v>94.872230000000002</v>
      </c>
      <c r="AY1046" s="781">
        <v>94.879779999999997</v>
      </c>
      <c r="AZ1046" s="781">
        <v>94.887330000000006</v>
      </c>
      <c r="BA1046" s="781">
        <v>94.894720000000007</v>
      </c>
      <c r="BB1046" s="781">
        <v>94.902529999999999</v>
      </c>
      <c r="BC1046" s="781">
        <v>94.910380000000004</v>
      </c>
      <c r="BD1046" s="781">
        <v>94.917919999999995</v>
      </c>
      <c r="BE1046" s="361"/>
      <c r="BF1046" s="361"/>
      <c r="BG1046" s="361"/>
      <c r="BH1046" s="361"/>
      <c r="BI1046" s="361"/>
      <c r="BJ1046" s="361"/>
      <c r="BK1046" s="361"/>
      <c r="BL1046" s="361"/>
      <c r="BM1046" s="361"/>
      <c r="BN1046" s="361"/>
      <c r="BO1046" s="361"/>
      <c r="BP1046" s="361"/>
      <c r="BQ1046" s="361"/>
      <c r="BR1046" s="361"/>
      <c r="BS1046" s="361"/>
      <c r="BT1046" s="361"/>
      <c r="BU1046" s="361"/>
      <c r="BV1046" s="361"/>
      <c r="BW1046" s="361"/>
      <c r="BX1046" s="361"/>
      <c r="BY1046" s="163"/>
      <c r="BZ1046" s="163"/>
      <c r="CA1046" s="163"/>
      <c r="CB1046" s="163"/>
      <c r="CC1046" s="163"/>
    </row>
    <row r="1047" spans="1:81" s="1" customFormat="1" ht="10.5" customHeight="1" thickBot="1">
      <c r="A1047" s="1371"/>
      <c r="B1047" s="1367"/>
      <c r="C1047" s="293"/>
      <c r="D1047" s="254" t="s">
        <v>42</v>
      </c>
      <c r="E1047" s="268">
        <f>E1046/E1045</f>
        <v>0.66666666666666663</v>
      </c>
      <c r="F1047" s="268">
        <f t="shared" ref="F1047:AB1047" si="783">F1046/F1045</f>
        <v>0.66666666666666663</v>
      </c>
      <c r="G1047" s="268">
        <f>G1046/G1045</f>
        <v>0.75</v>
      </c>
      <c r="H1047" s="989">
        <f t="shared" si="783"/>
        <v>0.75</v>
      </c>
      <c r="I1047" s="268">
        <f t="shared" si="783"/>
        <v>0.75</v>
      </c>
      <c r="J1047" s="268">
        <f t="shared" si="783"/>
        <v>0.75</v>
      </c>
      <c r="K1047" s="268">
        <f t="shared" si="783"/>
        <v>0.66666666666666663</v>
      </c>
      <c r="L1047" s="268">
        <f t="shared" si="783"/>
        <v>0.6</v>
      </c>
      <c r="M1047" s="268">
        <f t="shared" si="783"/>
        <v>0.5</v>
      </c>
      <c r="N1047" s="989">
        <f t="shared" si="783"/>
        <v>0.53846153846153855</v>
      </c>
      <c r="O1047" s="268">
        <f t="shared" si="783"/>
        <v>0.58333333333333337</v>
      </c>
      <c r="P1047" s="268">
        <f t="shared" si="783"/>
        <v>0.53846153846153855</v>
      </c>
      <c r="Q1047" s="268">
        <f t="shared" si="783"/>
        <v>0.53846153846153855</v>
      </c>
      <c r="R1047" s="268">
        <f t="shared" si="783"/>
        <v>0.53846153846153855</v>
      </c>
      <c r="S1047" s="268">
        <f t="shared" si="783"/>
        <v>0.58333333333333337</v>
      </c>
      <c r="T1047" s="268">
        <f t="shared" si="783"/>
        <v>0.58333333333333337</v>
      </c>
      <c r="U1047" s="268">
        <f t="shared" si="783"/>
        <v>0.5</v>
      </c>
      <c r="V1047" s="268">
        <f t="shared" si="783"/>
        <v>0.5</v>
      </c>
      <c r="W1047" s="268">
        <f t="shared" si="783"/>
        <v>0.54545454545454541</v>
      </c>
      <c r="X1047" s="268">
        <f t="shared" si="783"/>
        <v>0.5</v>
      </c>
      <c r="Y1047" s="989">
        <f t="shared" si="783"/>
        <v>0.5</v>
      </c>
      <c r="Z1047" s="268">
        <f t="shared" si="783"/>
        <v>0.5</v>
      </c>
      <c r="AA1047" s="268">
        <f t="shared" si="783"/>
        <v>0.6</v>
      </c>
      <c r="AB1047" s="269">
        <f t="shared" si="783"/>
        <v>0.66666666666666663</v>
      </c>
      <c r="AC1047" s="53"/>
      <c r="AD1047" s="56"/>
      <c r="AE1047" s="64"/>
      <c r="AF1047" s="780"/>
      <c r="AG1047" s="780"/>
      <c r="AH1047" s="780"/>
      <c r="AI1047" s="780"/>
      <c r="AJ1047" s="780"/>
      <c r="AK1047" s="780"/>
      <c r="AL1047" s="780"/>
      <c r="AM1047" s="780"/>
      <c r="AN1047" s="780"/>
      <c r="AO1047" s="780"/>
      <c r="AP1047" s="780"/>
      <c r="AQ1047" s="780"/>
      <c r="AR1047" s="780"/>
      <c r="AS1047" s="780"/>
      <c r="AT1047" s="780"/>
      <c r="AU1047" s="780"/>
      <c r="AV1047" s="780"/>
      <c r="AW1047" s="780"/>
      <c r="AX1047" s="780"/>
      <c r="AY1047" s="780"/>
      <c r="AZ1047" s="780"/>
      <c r="BA1047" s="780"/>
      <c r="BB1047" s="780"/>
      <c r="BC1047" s="780"/>
      <c r="BD1047" s="780"/>
      <c r="BE1047" s="361"/>
      <c r="BF1047" s="361"/>
      <c r="BG1047" s="361"/>
      <c r="BH1047" s="361"/>
      <c r="BI1047" s="361"/>
      <c r="BJ1047" s="361"/>
      <c r="BK1047" s="361"/>
      <c r="BL1047" s="361"/>
      <c r="BM1047" s="361"/>
      <c r="BN1047" s="361"/>
      <c r="BO1047" s="361"/>
      <c r="BP1047" s="361"/>
      <c r="BQ1047" s="361"/>
      <c r="BR1047" s="361"/>
      <c r="BS1047" s="361"/>
      <c r="BT1047" s="361"/>
      <c r="BU1047" s="361"/>
      <c r="BV1047" s="361"/>
      <c r="BW1047" s="361"/>
      <c r="BX1047" s="361"/>
      <c r="BY1047" s="163"/>
      <c r="BZ1047" s="163"/>
      <c r="CA1047" s="163"/>
      <c r="CB1047" s="163"/>
      <c r="CC1047" s="163"/>
    </row>
    <row r="1048" spans="1:81" s="1" customFormat="1" ht="10.5" customHeight="1">
      <c r="A1048" s="1361" t="s">
        <v>7</v>
      </c>
      <c r="B1048" s="1365" t="s">
        <v>979</v>
      </c>
      <c r="C1048" s="1239"/>
      <c r="D1048" s="1249"/>
      <c r="E1048" s="82"/>
      <c r="F1048" s="82"/>
      <c r="G1048" s="82"/>
      <c r="H1048" s="419"/>
      <c r="I1048" s="82"/>
      <c r="J1048" s="82"/>
      <c r="K1048" s="82"/>
      <c r="L1048" s="82"/>
      <c r="M1048" s="82"/>
      <c r="N1048" s="419"/>
      <c r="O1048" s="82"/>
      <c r="P1048" s="82"/>
      <c r="Q1048" s="82"/>
      <c r="R1048" s="82"/>
      <c r="S1048" s="82"/>
      <c r="T1048" s="82"/>
      <c r="U1048" s="82"/>
      <c r="V1048" s="82"/>
      <c r="W1048" s="82"/>
      <c r="X1048" s="82"/>
      <c r="Y1048" s="419"/>
      <c r="Z1048" s="82"/>
      <c r="AA1048" s="82"/>
      <c r="AB1048" s="83"/>
      <c r="AC1048" s="53" t="s">
        <v>125</v>
      </c>
      <c r="AD1048" s="56">
        <f>AD1050/AC1050</f>
        <v>0.39605537179953643</v>
      </c>
      <c r="AE1048" s="64"/>
      <c r="AF1048" s="781"/>
      <c r="AG1048" s="781"/>
      <c r="AH1048" s="781"/>
      <c r="AI1048" s="781"/>
      <c r="AJ1048" s="781"/>
      <c r="AK1048" s="781"/>
      <c r="AL1048" s="781"/>
      <c r="AM1048" s="781"/>
      <c r="AN1048" s="781"/>
      <c r="AO1048" s="781"/>
      <c r="AP1048" s="781"/>
      <c r="AQ1048" s="781"/>
      <c r="AR1048" s="781"/>
      <c r="AS1048" s="781"/>
      <c r="AT1048" s="781"/>
      <c r="AU1048" s="781"/>
      <c r="AV1048" s="781"/>
      <c r="AW1048" s="781"/>
      <c r="AX1048" s="781"/>
      <c r="AY1048" s="781"/>
      <c r="AZ1048" s="781"/>
      <c r="BA1048" s="781"/>
      <c r="BB1048" s="781"/>
      <c r="BC1048" s="781"/>
      <c r="BD1048" s="781"/>
      <c r="BE1048" s="361"/>
      <c r="BF1048" s="361"/>
      <c r="BG1048" s="361"/>
      <c r="BH1048" s="361"/>
      <c r="BI1048" s="361"/>
      <c r="BJ1048" s="361"/>
      <c r="BK1048" s="361"/>
      <c r="BL1048" s="361"/>
      <c r="BM1048" s="361"/>
      <c r="BN1048" s="361"/>
      <c r="BO1048" s="361"/>
      <c r="BP1048" s="361"/>
      <c r="BQ1048" s="361"/>
      <c r="BR1048" s="361"/>
      <c r="BS1048" s="361"/>
      <c r="BT1048" s="361"/>
      <c r="BU1048" s="361"/>
      <c r="BV1048" s="361"/>
      <c r="BW1048" s="361"/>
      <c r="BX1048" s="361"/>
      <c r="BY1048" s="163"/>
      <c r="BZ1048" s="163"/>
      <c r="CA1048" s="163"/>
      <c r="CB1048" s="163"/>
      <c r="CC1048" s="163"/>
    </row>
    <row r="1049" spans="1:81" s="1" customFormat="1" ht="10.5" customHeight="1">
      <c r="A1049" s="1370"/>
      <c r="B1049" s="1366"/>
      <c r="C1049" s="1240" t="s">
        <v>139</v>
      </c>
      <c r="D1049" s="144" t="s">
        <v>34</v>
      </c>
      <c r="E1049" s="50">
        <f>ROUND(SQRT(E1050^2+E1051^2)*1000/(1.73*E997),0)</f>
        <v>11</v>
      </c>
      <c r="F1049" s="93">
        <f t="shared" ref="F1049:AB1049" si="784">ROUND(SQRT(F1050^2+F1051^2)*1000/(1.73*F997),0)</f>
        <v>10</v>
      </c>
      <c r="G1049" s="93">
        <f t="shared" si="784"/>
        <v>10</v>
      </c>
      <c r="H1049" s="378">
        <f t="shared" si="784"/>
        <v>10</v>
      </c>
      <c r="I1049" s="93">
        <f t="shared" si="784"/>
        <v>10</v>
      </c>
      <c r="J1049" s="93">
        <f t="shared" si="784"/>
        <v>10</v>
      </c>
      <c r="K1049" s="93">
        <f t="shared" si="784"/>
        <v>11</v>
      </c>
      <c r="L1049" s="93">
        <f t="shared" si="784"/>
        <v>11</v>
      </c>
      <c r="M1049" s="93">
        <f t="shared" si="784"/>
        <v>13</v>
      </c>
      <c r="N1049" s="378">
        <f t="shared" si="784"/>
        <v>15</v>
      </c>
      <c r="O1049" s="93">
        <f t="shared" si="784"/>
        <v>15</v>
      </c>
      <c r="P1049" s="93">
        <f t="shared" si="784"/>
        <v>15</v>
      </c>
      <c r="Q1049" s="93">
        <f t="shared" si="784"/>
        <v>14</v>
      </c>
      <c r="R1049" s="93">
        <f t="shared" si="784"/>
        <v>14</v>
      </c>
      <c r="S1049" s="93">
        <f t="shared" si="784"/>
        <v>15</v>
      </c>
      <c r="T1049" s="93">
        <f t="shared" si="784"/>
        <v>15</v>
      </c>
      <c r="U1049" s="93">
        <f t="shared" si="784"/>
        <v>14</v>
      </c>
      <c r="V1049" s="93">
        <f t="shared" si="784"/>
        <v>12</v>
      </c>
      <c r="W1049" s="93">
        <f t="shared" si="784"/>
        <v>12</v>
      </c>
      <c r="X1049" s="93">
        <f t="shared" si="784"/>
        <v>12</v>
      </c>
      <c r="Y1049" s="378">
        <f t="shared" si="784"/>
        <v>12</v>
      </c>
      <c r="Z1049" s="93">
        <f t="shared" si="784"/>
        <v>12</v>
      </c>
      <c r="AA1049" s="93">
        <f t="shared" si="784"/>
        <v>11</v>
      </c>
      <c r="AB1049" s="94">
        <f t="shared" si="784"/>
        <v>11</v>
      </c>
      <c r="AC1049" s="359"/>
      <c r="AD1049" s="191"/>
      <c r="AE1049" s="64"/>
      <c r="AF1049" s="780"/>
      <c r="AG1049" s="780"/>
      <c r="AH1049" s="780"/>
      <c r="AI1049" s="780"/>
      <c r="AJ1049" s="780"/>
      <c r="AK1049" s="780"/>
      <c r="AL1049" s="780"/>
      <c r="AM1049" s="780"/>
      <c r="AN1049" s="780"/>
      <c r="AO1049" s="780"/>
      <c r="AP1049" s="780"/>
      <c r="AQ1049" s="780"/>
      <c r="AR1049" s="780"/>
      <c r="AS1049" s="780"/>
      <c r="AT1049" s="780"/>
      <c r="AU1049" s="780"/>
      <c r="AV1049" s="780"/>
      <c r="AW1049" s="780"/>
      <c r="AX1049" s="780"/>
      <c r="AY1049" s="780"/>
      <c r="AZ1049" s="780"/>
      <c r="BA1049" s="780"/>
      <c r="BB1049" s="780"/>
      <c r="BC1049" s="780"/>
      <c r="BD1049" s="780"/>
      <c r="BE1049" s="361"/>
      <c r="BF1049" s="361"/>
      <c r="BG1049" s="361"/>
      <c r="BH1049" s="361"/>
      <c r="BI1049" s="361"/>
      <c r="BJ1049" s="361"/>
      <c r="BK1049" s="361"/>
      <c r="BL1049" s="361"/>
      <c r="BM1049" s="361"/>
      <c r="BN1049" s="361"/>
      <c r="BO1049" s="361"/>
      <c r="BP1049" s="361"/>
      <c r="BQ1049" s="361"/>
      <c r="BR1049" s="361"/>
      <c r="BS1049" s="361"/>
      <c r="BT1049" s="361"/>
      <c r="BU1049" s="361"/>
      <c r="BV1049" s="361"/>
      <c r="BW1049" s="361"/>
      <c r="BX1049" s="361"/>
      <c r="BY1049" s="163"/>
      <c r="BZ1049" s="163"/>
      <c r="CA1049" s="163"/>
      <c r="CB1049" s="163"/>
      <c r="CC1049" s="163"/>
    </row>
    <row r="1050" spans="1:81" s="1" customFormat="1" ht="10.5" customHeight="1">
      <c r="A1050" s="1370"/>
      <c r="B1050" s="1366"/>
      <c r="C1050" s="1240" t="s">
        <v>137</v>
      </c>
      <c r="D1050" s="144" t="s">
        <v>126</v>
      </c>
      <c r="E1050" s="67">
        <f>ROUND((AG1050-AF1050)*$AE1050,2)</f>
        <v>0.18</v>
      </c>
      <c r="F1050" s="67">
        <f t="shared" ref="F1050:M1050" si="785">ROUND((AH1050-AG1050)*$AE1050,2)</f>
        <v>0.17</v>
      </c>
      <c r="G1050" s="67">
        <f t="shared" si="785"/>
        <v>0.16</v>
      </c>
      <c r="H1050" s="460">
        <f t="shared" si="785"/>
        <v>0.16</v>
      </c>
      <c r="I1050" s="67">
        <f t="shared" si="785"/>
        <v>0.16</v>
      </c>
      <c r="J1050" s="67">
        <f t="shared" si="785"/>
        <v>0.16</v>
      </c>
      <c r="K1050" s="67">
        <f t="shared" si="785"/>
        <v>0.18</v>
      </c>
      <c r="L1050" s="67">
        <f t="shared" si="785"/>
        <v>0.19</v>
      </c>
      <c r="M1050" s="67">
        <f t="shared" si="785"/>
        <v>0.22</v>
      </c>
      <c r="N1050" s="460">
        <f>ROUND((AP1050-AO1050)*$AE1050,2)</f>
        <v>0.24</v>
      </c>
      <c r="O1050" s="67">
        <f t="shared" ref="O1050:AB1050" si="786">ROUND((AQ1050-AP1050)*$AE1050,2)</f>
        <v>0.24</v>
      </c>
      <c r="P1050" s="67">
        <f t="shared" si="786"/>
        <v>0.25</v>
      </c>
      <c r="Q1050" s="67">
        <f t="shared" si="786"/>
        <v>0.24</v>
      </c>
      <c r="R1050" s="67">
        <f t="shared" si="786"/>
        <v>0.24</v>
      </c>
      <c r="S1050" s="67">
        <f t="shared" si="786"/>
        <v>0.25</v>
      </c>
      <c r="T1050" s="67">
        <f t="shared" si="786"/>
        <v>0.25</v>
      </c>
      <c r="U1050" s="67">
        <f t="shared" si="786"/>
        <v>0.23</v>
      </c>
      <c r="V1050" s="67">
        <f t="shared" si="786"/>
        <v>0.2</v>
      </c>
      <c r="W1050" s="67">
        <f t="shared" si="786"/>
        <v>0.2</v>
      </c>
      <c r="X1050" s="67">
        <f t="shared" si="786"/>
        <v>0.2</v>
      </c>
      <c r="Y1050" s="460">
        <f t="shared" si="786"/>
        <v>0.2</v>
      </c>
      <c r="Z1050" s="67">
        <f t="shared" si="786"/>
        <v>0.2</v>
      </c>
      <c r="AA1050" s="67">
        <f t="shared" si="786"/>
        <v>0.19</v>
      </c>
      <c r="AB1050" s="68">
        <f t="shared" si="786"/>
        <v>0.18</v>
      </c>
      <c r="AC1050" s="53">
        <f>(BD1050-AF1050)*AE1050</f>
        <v>4.8978000000004158</v>
      </c>
      <c r="AD1050" s="56">
        <f>(BD1051-AF1051)*AE1050</f>
        <v>1.9397999999999342</v>
      </c>
      <c r="AE1050" s="64">
        <v>6</v>
      </c>
      <c r="AF1050" s="781">
        <v>522.54454999999996</v>
      </c>
      <c r="AG1050" s="781">
        <v>522.57460000000003</v>
      </c>
      <c r="AH1050" s="781">
        <v>522.60215000000005</v>
      </c>
      <c r="AI1050" s="781">
        <v>522.62890000000004</v>
      </c>
      <c r="AJ1050" s="781">
        <v>522.65549999999996</v>
      </c>
      <c r="AK1050" s="781">
        <v>522.68214999999998</v>
      </c>
      <c r="AL1050" s="781">
        <v>522.70950000000005</v>
      </c>
      <c r="AM1050" s="781">
        <v>522.74</v>
      </c>
      <c r="AN1050" s="781">
        <v>522.77224999999999</v>
      </c>
      <c r="AO1050" s="781">
        <v>522.80899999999997</v>
      </c>
      <c r="AP1050" s="781">
        <v>522.84900000000005</v>
      </c>
      <c r="AQ1050" s="781">
        <v>522.88895000000002</v>
      </c>
      <c r="AR1050" s="781">
        <v>522.9298</v>
      </c>
      <c r="AS1050" s="781">
        <v>522.9701</v>
      </c>
      <c r="AT1050" s="781">
        <v>523.01049999999998</v>
      </c>
      <c r="AU1050" s="781">
        <v>523.05200000000002</v>
      </c>
      <c r="AV1050" s="781">
        <v>523.09310000000005</v>
      </c>
      <c r="AW1050" s="781">
        <v>523.13170000000002</v>
      </c>
      <c r="AX1050" s="781">
        <v>523.16525000000001</v>
      </c>
      <c r="AY1050" s="781">
        <v>523.19939999999997</v>
      </c>
      <c r="AZ1050" s="781">
        <v>523.23350000000005</v>
      </c>
      <c r="BA1050" s="781">
        <v>523.26675</v>
      </c>
      <c r="BB1050" s="781">
        <v>523.30005000000006</v>
      </c>
      <c r="BC1050" s="781">
        <v>523.33140000000003</v>
      </c>
      <c r="BD1050" s="781">
        <v>523.36085000000003</v>
      </c>
      <c r="BE1050" s="109"/>
      <c r="BF1050" s="109"/>
      <c r="BG1050" s="109"/>
      <c r="BH1050" s="109"/>
      <c r="BI1050" s="109"/>
      <c r="BJ1050" s="109"/>
      <c r="BK1050" s="109"/>
      <c r="BL1050" s="109"/>
      <c r="BM1050" s="109"/>
      <c r="BN1050" s="109"/>
      <c r="BO1050" s="109"/>
      <c r="BP1050" s="109"/>
      <c r="BQ1050" s="109"/>
      <c r="BR1050" s="109"/>
      <c r="BS1050" s="109"/>
      <c r="BT1050" s="109"/>
      <c r="BU1050" s="109"/>
      <c r="BV1050" s="109"/>
      <c r="BW1050" s="109"/>
      <c r="BX1050" s="109"/>
      <c r="BY1050" s="109"/>
      <c r="BZ1050" s="109"/>
      <c r="CA1050" s="109"/>
      <c r="CB1050" s="109"/>
      <c r="CC1050" s="109"/>
    </row>
    <row r="1051" spans="1:81" s="1" customFormat="1" ht="10.5" customHeight="1">
      <c r="A1051" s="1370"/>
      <c r="B1051" s="1366"/>
      <c r="C1051" s="1240" t="s">
        <v>137</v>
      </c>
      <c r="D1051" s="144" t="s">
        <v>127</v>
      </c>
      <c r="E1051" s="67">
        <f>ROUND((AG1051-AF1051)*$AE1050,2)</f>
        <v>7.0000000000000007E-2</v>
      </c>
      <c r="F1051" s="54">
        <f t="shared" ref="F1051:L1051" si="787">ROUND((AH1051-AG1051)*$AE1050,2)</f>
        <v>7.0000000000000007E-2</v>
      </c>
      <c r="G1051" s="54">
        <f t="shared" si="787"/>
        <v>7.0000000000000007E-2</v>
      </c>
      <c r="H1051" s="360">
        <f t="shared" si="787"/>
        <v>7.0000000000000007E-2</v>
      </c>
      <c r="I1051" s="54">
        <f t="shared" si="787"/>
        <v>7.0000000000000007E-2</v>
      </c>
      <c r="J1051" s="54">
        <f t="shared" si="787"/>
        <v>7.0000000000000007E-2</v>
      </c>
      <c r="K1051" s="54">
        <f t="shared" si="787"/>
        <v>7.0000000000000007E-2</v>
      </c>
      <c r="L1051" s="54">
        <f t="shared" si="787"/>
        <v>7.0000000000000007E-2</v>
      </c>
      <c r="M1051" s="54">
        <f>ROUND((AO1051-AN1051)*$AE1050,2)</f>
        <v>0.09</v>
      </c>
      <c r="N1051" s="360">
        <f>ROUND((AP1051-AO1051)*$AE1050,2)</f>
        <v>0.12</v>
      </c>
      <c r="O1051" s="54">
        <f t="shared" ref="O1051:AB1051" si="788">ROUND((AQ1051-AP1051)*$AE1050,2)</f>
        <v>0.11</v>
      </c>
      <c r="P1051" s="54">
        <f t="shared" si="788"/>
        <v>0.1</v>
      </c>
      <c r="Q1051" s="54">
        <f t="shared" si="788"/>
        <v>0.09</v>
      </c>
      <c r="R1051" s="54">
        <f t="shared" si="788"/>
        <v>0.09</v>
      </c>
      <c r="S1051" s="54">
        <f t="shared" si="788"/>
        <v>0.1</v>
      </c>
      <c r="T1051" s="54">
        <f t="shared" si="788"/>
        <v>0.11</v>
      </c>
      <c r="U1051" s="54">
        <f t="shared" si="788"/>
        <v>0.09</v>
      </c>
      <c r="V1051" s="54">
        <f t="shared" si="788"/>
        <v>7.0000000000000007E-2</v>
      </c>
      <c r="W1051" s="54">
        <f t="shared" si="788"/>
        <v>7.0000000000000007E-2</v>
      </c>
      <c r="X1051" s="54">
        <f t="shared" si="788"/>
        <v>7.0000000000000007E-2</v>
      </c>
      <c r="Y1051" s="360">
        <f t="shared" si="788"/>
        <v>7.0000000000000007E-2</v>
      </c>
      <c r="Z1051" s="54">
        <f t="shared" si="788"/>
        <v>7.0000000000000007E-2</v>
      </c>
      <c r="AA1051" s="54">
        <f t="shared" si="788"/>
        <v>7.0000000000000007E-2</v>
      </c>
      <c r="AB1051" s="55">
        <f t="shared" si="788"/>
        <v>7.0000000000000007E-2</v>
      </c>
      <c r="AC1051" s="53"/>
      <c r="AD1051" s="56"/>
      <c r="AE1051" s="64"/>
      <c r="AF1051" s="781">
        <v>160.28125</v>
      </c>
      <c r="AG1051" s="781">
        <v>160.29365000000001</v>
      </c>
      <c r="AH1051" s="781">
        <v>160.30549999999999</v>
      </c>
      <c r="AI1051" s="781">
        <v>160.31694999999999</v>
      </c>
      <c r="AJ1051" s="781">
        <v>160.32839999999999</v>
      </c>
      <c r="AK1051" s="781">
        <v>160.33955</v>
      </c>
      <c r="AL1051" s="781">
        <v>160.35104999999999</v>
      </c>
      <c r="AM1051" s="781">
        <v>160.36295000000001</v>
      </c>
      <c r="AN1051" s="781">
        <v>160.37530000000001</v>
      </c>
      <c r="AO1051" s="781">
        <v>160.39005</v>
      </c>
      <c r="AP1051" s="781">
        <v>160.40940000000001</v>
      </c>
      <c r="AQ1051" s="781">
        <v>160.42695000000001</v>
      </c>
      <c r="AR1051" s="781">
        <v>160.44399999999999</v>
      </c>
      <c r="AS1051" s="781">
        <v>160.45820000000001</v>
      </c>
      <c r="AT1051" s="781">
        <v>160.47370000000001</v>
      </c>
      <c r="AU1051" s="781">
        <v>160.48955000000001</v>
      </c>
      <c r="AV1051" s="781">
        <v>160.50735</v>
      </c>
      <c r="AW1051" s="781">
        <v>160.52199999999999</v>
      </c>
      <c r="AX1051" s="781">
        <v>160.53415000000001</v>
      </c>
      <c r="AY1051" s="781">
        <v>160.54595</v>
      </c>
      <c r="AZ1051" s="781">
        <v>160.55789999999999</v>
      </c>
      <c r="BA1051" s="781">
        <v>160.56965</v>
      </c>
      <c r="BB1051" s="781">
        <v>160.58105</v>
      </c>
      <c r="BC1051" s="781">
        <v>160.59285</v>
      </c>
      <c r="BD1051" s="781">
        <v>160.60454999999999</v>
      </c>
      <c r="BE1051" s="361"/>
      <c r="BF1051" s="361"/>
      <c r="BG1051" s="361"/>
      <c r="BH1051" s="361"/>
      <c r="BI1051" s="361"/>
      <c r="BJ1051" s="361"/>
      <c r="BK1051" s="361"/>
      <c r="BL1051" s="361"/>
      <c r="BM1051" s="361"/>
      <c r="BN1051" s="361"/>
      <c r="BO1051" s="361"/>
      <c r="BP1051" s="361"/>
      <c r="BQ1051" s="361"/>
      <c r="BR1051" s="361"/>
      <c r="BS1051" s="361"/>
      <c r="BT1051" s="361"/>
      <c r="BU1051" s="361"/>
      <c r="BV1051" s="361"/>
      <c r="BW1051" s="361"/>
      <c r="BX1051" s="361"/>
      <c r="BY1051" s="163"/>
      <c r="BZ1051" s="163"/>
      <c r="CA1051" s="163"/>
      <c r="CB1051" s="163"/>
      <c r="CC1051" s="163"/>
    </row>
    <row r="1052" spans="1:81" s="1" customFormat="1" ht="10.5" customHeight="1" thickBot="1">
      <c r="A1052" s="1371"/>
      <c r="B1052" s="1367"/>
      <c r="C1052" s="293"/>
      <c r="D1052" s="254" t="s">
        <v>42</v>
      </c>
      <c r="E1052" s="89">
        <f>E1051/E1050</f>
        <v>0.38888888888888895</v>
      </c>
      <c r="F1052" s="89">
        <f t="shared" ref="F1052:AB1052" si="789">F1051/F1050</f>
        <v>0.41176470588235298</v>
      </c>
      <c r="G1052" s="89">
        <f t="shared" si="789"/>
        <v>0.43750000000000006</v>
      </c>
      <c r="H1052" s="461">
        <f t="shared" si="789"/>
        <v>0.43750000000000006</v>
      </c>
      <c r="I1052" s="89">
        <f t="shared" si="789"/>
        <v>0.43750000000000006</v>
      </c>
      <c r="J1052" s="89">
        <f t="shared" si="789"/>
        <v>0.43750000000000006</v>
      </c>
      <c r="K1052" s="89">
        <f t="shared" si="789"/>
        <v>0.38888888888888895</v>
      </c>
      <c r="L1052" s="89">
        <f t="shared" si="789"/>
        <v>0.36842105263157898</v>
      </c>
      <c r="M1052" s="89">
        <f t="shared" si="789"/>
        <v>0.40909090909090906</v>
      </c>
      <c r="N1052" s="461">
        <f t="shared" si="789"/>
        <v>0.5</v>
      </c>
      <c r="O1052" s="89">
        <f t="shared" si="789"/>
        <v>0.45833333333333337</v>
      </c>
      <c r="P1052" s="89">
        <f t="shared" si="789"/>
        <v>0.4</v>
      </c>
      <c r="Q1052" s="89">
        <f t="shared" si="789"/>
        <v>0.375</v>
      </c>
      <c r="R1052" s="89">
        <f t="shared" si="789"/>
        <v>0.375</v>
      </c>
      <c r="S1052" s="89">
        <f t="shared" si="789"/>
        <v>0.4</v>
      </c>
      <c r="T1052" s="89">
        <f t="shared" si="789"/>
        <v>0.44</v>
      </c>
      <c r="U1052" s="89">
        <f t="shared" si="789"/>
        <v>0.39130434782608692</v>
      </c>
      <c r="V1052" s="89">
        <f t="shared" si="789"/>
        <v>0.35000000000000003</v>
      </c>
      <c r="W1052" s="89">
        <f t="shared" si="789"/>
        <v>0.35000000000000003</v>
      </c>
      <c r="X1052" s="89">
        <f t="shared" si="789"/>
        <v>0.35000000000000003</v>
      </c>
      <c r="Y1052" s="461">
        <f t="shared" si="789"/>
        <v>0.35000000000000003</v>
      </c>
      <c r="Z1052" s="89">
        <f t="shared" si="789"/>
        <v>0.35000000000000003</v>
      </c>
      <c r="AA1052" s="89">
        <f t="shared" si="789"/>
        <v>0.36842105263157898</v>
      </c>
      <c r="AB1052" s="90">
        <f t="shared" si="789"/>
        <v>0.38888888888888895</v>
      </c>
      <c r="AC1052" s="53"/>
      <c r="AD1052" s="56"/>
      <c r="AE1052" s="64"/>
      <c r="AF1052" s="780"/>
      <c r="AG1052" s="780"/>
      <c r="AH1052" s="780"/>
      <c r="AI1052" s="780"/>
      <c r="AJ1052" s="780"/>
      <c r="AK1052" s="780"/>
      <c r="AL1052" s="780"/>
      <c r="AM1052" s="780"/>
      <c r="AN1052" s="780"/>
      <c r="AO1052" s="780"/>
      <c r="AP1052" s="780"/>
      <c r="AQ1052" s="780"/>
      <c r="AR1052" s="780"/>
      <c r="AS1052" s="780"/>
      <c r="AT1052" s="780"/>
      <c r="AU1052" s="780"/>
      <c r="AV1052" s="780"/>
      <c r="AW1052" s="780"/>
      <c r="AX1052" s="780"/>
      <c r="AY1052" s="780"/>
      <c r="AZ1052" s="780"/>
      <c r="BA1052" s="780"/>
      <c r="BB1052" s="780"/>
      <c r="BC1052" s="780"/>
      <c r="BD1052" s="780"/>
      <c r="BE1052" s="361"/>
      <c r="BF1052" s="361"/>
      <c r="BG1052" s="361"/>
      <c r="BH1052" s="361"/>
      <c r="BI1052" s="361"/>
      <c r="BJ1052" s="361"/>
      <c r="BK1052" s="361"/>
      <c r="BL1052" s="361"/>
      <c r="BM1052" s="361"/>
      <c r="BN1052" s="361"/>
      <c r="BO1052" s="361"/>
      <c r="BP1052" s="361"/>
      <c r="BQ1052" s="361"/>
      <c r="BR1052" s="361"/>
      <c r="BS1052" s="361"/>
      <c r="BT1052" s="361"/>
      <c r="BU1052" s="361"/>
      <c r="BV1052" s="361"/>
      <c r="BW1052" s="361"/>
      <c r="BX1052" s="361"/>
      <c r="BY1052" s="163"/>
      <c r="BZ1052" s="163"/>
      <c r="CA1052" s="163"/>
      <c r="CB1052" s="163"/>
      <c r="CC1052" s="163"/>
    </row>
    <row r="1053" spans="1:81" s="1" customFormat="1" ht="10.5" customHeight="1">
      <c r="A1053" s="1354" t="s">
        <v>105</v>
      </c>
      <c r="B1053" s="1351" t="s">
        <v>371</v>
      </c>
      <c r="C1053" s="1239"/>
      <c r="D1053" s="1249"/>
      <c r="E1053" s="82"/>
      <c r="F1053" s="82"/>
      <c r="G1053" s="82"/>
      <c r="H1053" s="419"/>
      <c r="I1053" s="82"/>
      <c r="J1053" s="82"/>
      <c r="K1053" s="82"/>
      <c r="L1053" s="82"/>
      <c r="M1053" s="82"/>
      <c r="N1053" s="419"/>
      <c r="O1053" s="82"/>
      <c r="P1053" s="82"/>
      <c r="Q1053" s="82"/>
      <c r="R1053" s="82"/>
      <c r="S1053" s="82"/>
      <c r="T1053" s="82"/>
      <c r="U1053" s="82"/>
      <c r="V1053" s="82"/>
      <c r="W1053" s="82"/>
      <c r="X1053" s="82"/>
      <c r="Y1053" s="419"/>
      <c r="Z1053" s="82"/>
      <c r="AA1053" s="82"/>
      <c r="AB1053" s="83"/>
      <c r="AC1053" s="53" t="s">
        <v>125</v>
      </c>
      <c r="AD1053" s="56">
        <f>AD1055/AC1055</f>
        <v>0.81612055855110976</v>
      </c>
      <c r="AE1053" s="64"/>
      <c r="AF1053" s="781"/>
      <c r="AG1053" s="781"/>
      <c r="AH1053" s="781"/>
      <c r="AI1053" s="781"/>
      <c r="AJ1053" s="781"/>
      <c r="AK1053" s="781"/>
      <c r="AL1053" s="781"/>
      <c r="AM1053" s="781"/>
      <c r="AN1053" s="781"/>
      <c r="AO1053" s="781"/>
      <c r="AP1053" s="781"/>
      <c r="AQ1053" s="781"/>
      <c r="AR1053" s="781"/>
      <c r="AS1053" s="781"/>
      <c r="AT1053" s="781"/>
      <c r="AU1053" s="781"/>
      <c r="AV1053" s="781"/>
      <c r="AW1053" s="781"/>
      <c r="AX1053" s="781"/>
      <c r="AY1053" s="781"/>
      <c r="AZ1053" s="781"/>
      <c r="BA1053" s="781"/>
      <c r="BB1053" s="781"/>
      <c r="BC1053" s="781"/>
      <c r="BD1053" s="781"/>
      <c r="BE1053" s="361"/>
      <c r="BF1053" s="361"/>
      <c r="BG1053" s="361"/>
      <c r="BH1053" s="361"/>
      <c r="BI1053" s="361"/>
      <c r="BJ1053" s="361"/>
      <c r="BK1053" s="361"/>
      <c r="BL1053" s="361"/>
      <c r="BM1053" s="361"/>
      <c r="BN1053" s="361"/>
      <c r="BO1053" s="361"/>
      <c r="BP1053" s="361"/>
      <c r="BQ1053" s="361"/>
      <c r="BR1053" s="361"/>
      <c r="BS1053" s="361"/>
      <c r="BT1053" s="361"/>
      <c r="BU1053" s="361"/>
      <c r="BV1053" s="361"/>
      <c r="BW1053" s="361"/>
      <c r="BX1053" s="361"/>
      <c r="BY1053" s="163"/>
      <c r="BZ1053" s="163"/>
      <c r="CA1053" s="163"/>
      <c r="CB1053" s="163"/>
      <c r="CC1053" s="163"/>
    </row>
    <row r="1054" spans="1:81" s="1" customFormat="1" ht="10.5" customHeight="1">
      <c r="A1054" s="1355"/>
      <c r="B1054" s="1352"/>
      <c r="C1054" s="1240" t="s">
        <v>139</v>
      </c>
      <c r="D1054" s="144" t="s">
        <v>34</v>
      </c>
      <c r="E1054" s="50">
        <f>ROUND(SQRT(E1055^2+E1056^2)*1000/(1.73*E997),0)</f>
        <v>3</v>
      </c>
      <c r="F1054" s="93">
        <f t="shared" ref="F1054:AB1054" si="790">ROUND(SQRT(F1055^2+F1056^2)*1000/(1.73*F997),0)</f>
        <v>4</v>
      </c>
      <c r="G1054" s="93">
        <f t="shared" si="790"/>
        <v>4</v>
      </c>
      <c r="H1054" s="378">
        <f t="shared" si="790"/>
        <v>4</v>
      </c>
      <c r="I1054" s="93">
        <f t="shared" si="790"/>
        <v>4</v>
      </c>
      <c r="J1054" s="93">
        <f t="shared" si="790"/>
        <v>4</v>
      </c>
      <c r="K1054" s="93">
        <f t="shared" si="790"/>
        <v>4</v>
      </c>
      <c r="L1054" s="93">
        <f t="shared" si="790"/>
        <v>4</v>
      </c>
      <c r="M1054" s="93">
        <f t="shared" si="790"/>
        <v>5</v>
      </c>
      <c r="N1054" s="378">
        <f t="shared" si="790"/>
        <v>5</v>
      </c>
      <c r="O1054" s="93">
        <f t="shared" si="790"/>
        <v>5</v>
      </c>
      <c r="P1054" s="93">
        <f t="shared" si="790"/>
        <v>4</v>
      </c>
      <c r="Q1054" s="93">
        <f t="shared" si="790"/>
        <v>4</v>
      </c>
      <c r="R1054" s="93">
        <f t="shared" si="790"/>
        <v>5</v>
      </c>
      <c r="S1054" s="93">
        <f t="shared" si="790"/>
        <v>6</v>
      </c>
      <c r="T1054" s="93">
        <f t="shared" si="790"/>
        <v>5</v>
      </c>
      <c r="U1054" s="93">
        <f t="shared" si="790"/>
        <v>5</v>
      </c>
      <c r="V1054" s="93">
        <f t="shared" si="790"/>
        <v>4</v>
      </c>
      <c r="W1054" s="93">
        <f t="shared" si="790"/>
        <v>5</v>
      </c>
      <c r="X1054" s="93">
        <f t="shared" si="790"/>
        <v>4</v>
      </c>
      <c r="Y1054" s="378">
        <f t="shared" si="790"/>
        <v>4</v>
      </c>
      <c r="Z1054" s="93">
        <f t="shared" si="790"/>
        <v>4</v>
      </c>
      <c r="AA1054" s="93">
        <f t="shared" si="790"/>
        <v>4</v>
      </c>
      <c r="AB1054" s="94">
        <f t="shared" si="790"/>
        <v>4</v>
      </c>
      <c r="AC1054" s="359"/>
      <c r="AD1054" s="191"/>
      <c r="AE1054" s="64"/>
      <c r="AF1054" s="780"/>
      <c r="AG1054" s="780"/>
      <c r="AH1054" s="780"/>
      <c r="AI1054" s="780"/>
      <c r="AJ1054" s="780"/>
      <c r="AK1054" s="780"/>
      <c r="AL1054" s="780"/>
      <c r="AM1054" s="780"/>
      <c r="AN1054" s="780"/>
      <c r="AO1054" s="780"/>
      <c r="AP1054" s="780"/>
      <c r="AQ1054" s="780"/>
      <c r="AR1054" s="780"/>
      <c r="AS1054" s="780"/>
      <c r="AT1054" s="780"/>
      <c r="AU1054" s="780"/>
      <c r="AV1054" s="780"/>
      <c r="AW1054" s="780"/>
      <c r="AX1054" s="780"/>
      <c r="AY1054" s="780"/>
      <c r="AZ1054" s="780"/>
      <c r="BA1054" s="780"/>
      <c r="BB1054" s="780"/>
      <c r="BC1054" s="780"/>
      <c r="BD1054" s="780"/>
      <c r="BE1054" s="361"/>
      <c r="BF1054" s="361"/>
      <c r="BG1054" s="361"/>
      <c r="BH1054" s="361"/>
      <c r="BI1054" s="361"/>
      <c r="BJ1054" s="361"/>
      <c r="BK1054" s="361"/>
      <c r="BL1054" s="361"/>
      <c r="BM1054" s="361"/>
      <c r="BN1054" s="361"/>
      <c r="BO1054" s="361"/>
      <c r="BP1054" s="361"/>
      <c r="BQ1054" s="361"/>
      <c r="BR1054" s="361"/>
      <c r="BS1054" s="361"/>
      <c r="BT1054" s="361"/>
      <c r="BU1054" s="361"/>
      <c r="BV1054" s="361"/>
      <c r="BW1054" s="361"/>
      <c r="BX1054" s="361"/>
      <c r="BY1054" s="163"/>
      <c r="BZ1054" s="163"/>
      <c r="CA1054" s="163"/>
      <c r="CB1054" s="163"/>
      <c r="CC1054" s="163"/>
    </row>
    <row r="1055" spans="1:81" s="1" customFormat="1" ht="10.5" customHeight="1">
      <c r="A1055" s="1355"/>
      <c r="B1055" s="1352"/>
      <c r="C1055" s="1240" t="s">
        <v>137</v>
      </c>
      <c r="D1055" s="144" t="s">
        <v>126</v>
      </c>
      <c r="E1055" s="67">
        <f>ROUND((AG1055-AF1055)*$AE1055,2)</f>
        <v>0.04</v>
      </c>
      <c r="F1055" s="67">
        <f t="shared" ref="F1055:M1055" si="791">ROUND((AH1055-AG1055)*$AE1055,2)</f>
        <v>0.05</v>
      </c>
      <c r="G1055" s="67">
        <f t="shared" si="791"/>
        <v>0.05</v>
      </c>
      <c r="H1055" s="460">
        <f t="shared" si="791"/>
        <v>0.05</v>
      </c>
      <c r="I1055" s="67">
        <f t="shared" si="791"/>
        <v>0.05</v>
      </c>
      <c r="J1055" s="67">
        <f t="shared" si="791"/>
        <v>0.05</v>
      </c>
      <c r="K1055" s="67">
        <f t="shared" si="791"/>
        <v>0.05</v>
      </c>
      <c r="L1055" s="67">
        <f t="shared" si="791"/>
        <v>0.06</v>
      </c>
      <c r="M1055" s="67">
        <f t="shared" si="791"/>
        <v>7.0000000000000007E-2</v>
      </c>
      <c r="N1055" s="460">
        <f>ROUND((AP1055-AO1055)*$AE1055,2)</f>
        <v>7.0000000000000007E-2</v>
      </c>
      <c r="O1055" s="67">
        <f t="shared" ref="O1055:AB1055" si="792">ROUND((AQ1055-AP1055)*$AE1055,2)</f>
        <v>7.0000000000000007E-2</v>
      </c>
      <c r="P1055" s="67">
        <f t="shared" si="792"/>
        <v>0.06</v>
      </c>
      <c r="Q1055" s="67">
        <f t="shared" si="792"/>
        <v>0.06</v>
      </c>
      <c r="R1055" s="67">
        <f t="shared" si="792"/>
        <v>7.0000000000000007E-2</v>
      </c>
      <c r="S1055" s="67">
        <f t="shared" si="792"/>
        <v>0.08</v>
      </c>
      <c r="T1055" s="67">
        <f t="shared" si="792"/>
        <v>7.0000000000000007E-2</v>
      </c>
      <c r="U1055" s="67">
        <f t="shared" si="792"/>
        <v>7.0000000000000007E-2</v>
      </c>
      <c r="V1055" s="67">
        <f t="shared" si="792"/>
        <v>0.06</v>
      </c>
      <c r="W1055" s="67">
        <f t="shared" si="792"/>
        <v>0.06</v>
      </c>
      <c r="X1055" s="67">
        <f t="shared" si="792"/>
        <v>0.06</v>
      </c>
      <c r="Y1055" s="460">
        <f t="shared" si="792"/>
        <v>0.06</v>
      </c>
      <c r="Z1055" s="67">
        <f t="shared" si="792"/>
        <v>0.06</v>
      </c>
      <c r="AA1055" s="67">
        <f t="shared" si="792"/>
        <v>0.06</v>
      </c>
      <c r="AB1055" s="68">
        <f t="shared" si="792"/>
        <v>0.06</v>
      </c>
      <c r="AC1055" s="53">
        <f>(BD1055-AF1055)*AE1055</f>
        <v>1.4465999999999894</v>
      </c>
      <c r="AD1055" s="56">
        <f>(BD1056-AF1056)*AE1055</f>
        <v>1.1806000000000267</v>
      </c>
      <c r="AE1055" s="64">
        <v>4</v>
      </c>
      <c r="AF1055" s="781">
        <v>180.45138</v>
      </c>
      <c r="AG1055" s="781">
        <v>180.46088</v>
      </c>
      <c r="AH1055" s="781">
        <v>180.47397000000001</v>
      </c>
      <c r="AI1055" s="781">
        <v>180.48661999999999</v>
      </c>
      <c r="AJ1055" s="781">
        <v>180.49952999999999</v>
      </c>
      <c r="AK1055" s="781">
        <v>180.51167000000001</v>
      </c>
      <c r="AL1055" s="781">
        <v>180.52498</v>
      </c>
      <c r="AM1055" s="781">
        <v>180.53813</v>
      </c>
      <c r="AN1055" s="781">
        <v>180.55327</v>
      </c>
      <c r="AO1055" s="781">
        <v>180.57097999999999</v>
      </c>
      <c r="AP1055" s="781">
        <v>180.58972</v>
      </c>
      <c r="AQ1055" s="781">
        <v>180.60693000000001</v>
      </c>
      <c r="AR1055" s="781">
        <v>180.62282999999999</v>
      </c>
      <c r="AS1055" s="781">
        <v>180.63731999999999</v>
      </c>
      <c r="AT1055" s="781">
        <v>180.65407999999999</v>
      </c>
      <c r="AU1055" s="781">
        <v>180.67292</v>
      </c>
      <c r="AV1055" s="781">
        <v>180.69063</v>
      </c>
      <c r="AW1055" s="781">
        <v>180.70822000000001</v>
      </c>
      <c r="AX1055" s="781">
        <v>180.72412</v>
      </c>
      <c r="AY1055" s="781">
        <v>180.74007</v>
      </c>
      <c r="AZ1055" s="781">
        <v>180.75477000000001</v>
      </c>
      <c r="BA1055" s="781">
        <v>180.76982000000001</v>
      </c>
      <c r="BB1055" s="781">
        <v>180.78422</v>
      </c>
      <c r="BC1055" s="781">
        <v>180.79841999999999</v>
      </c>
      <c r="BD1055" s="781">
        <v>180.81303</v>
      </c>
      <c r="BE1055" s="109"/>
      <c r="BF1055" s="109"/>
      <c r="BG1055" s="109"/>
      <c r="BH1055" s="109"/>
      <c r="BI1055" s="109"/>
      <c r="BJ1055" s="109"/>
      <c r="BK1055" s="109"/>
      <c r="BL1055" s="109"/>
      <c r="BM1055" s="109"/>
      <c r="BN1055" s="109"/>
      <c r="BO1055" s="109"/>
      <c r="BP1055" s="109"/>
      <c r="BQ1055" s="109"/>
      <c r="BR1055" s="109"/>
      <c r="BS1055" s="109"/>
      <c r="BT1055" s="109"/>
      <c r="BU1055" s="109"/>
      <c r="BV1055" s="109"/>
      <c r="BW1055" s="109"/>
      <c r="BX1055" s="109"/>
      <c r="BY1055" s="109"/>
      <c r="BZ1055" s="109"/>
      <c r="CA1055" s="109"/>
      <c r="CB1055" s="109"/>
      <c r="CC1055" s="109"/>
    </row>
    <row r="1056" spans="1:81" s="1" customFormat="1" ht="10.5" customHeight="1">
      <c r="A1056" s="1355"/>
      <c r="B1056" s="1352"/>
      <c r="C1056" s="1240" t="s">
        <v>137</v>
      </c>
      <c r="D1056" s="144" t="s">
        <v>127</v>
      </c>
      <c r="E1056" s="67">
        <f>ROUND((AG1056-AF1056)*$AE1055,2)</f>
        <v>0.04</v>
      </c>
      <c r="F1056" s="54">
        <f t="shared" ref="F1056:L1056" si="793">ROUND((AH1056-AG1056)*$AE1055,2)</f>
        <v>0.04</v>
      </c>
      <c r="G1056" s="54">
        <f t="shared" si="793"/>
        <v>0.04</v>
      </c>
      <c r="H1056" s="360">
        <f t="shared" si="793"/>
        <v>0.04</v>
      </c>
      <c r="I1056" s="54">
        <f t="shared" si="793"/>
        <v>0.04</v>
      </c>
      <c r="J1056" s="54">
        <f t="shared" si="793"/>
        <v>0.04</v>
      </c>
      <c r="K1056" s="54">
        <f t="shared" si="793"/>
        <v>0.04</v>
      </c>
      <c r="L1056" s="54">
        <f t="shared" si="793"/>
        <v>0.05</v>
      </c>
      <c r="M1056" s="54">
        <f>ROUND((AO1056-AN1056)*$AE1055,2)</f>
        <v>0.06</v>
      </c>
      <c r="N1056" s="360">
        <f>ROUND((AP1056-AO1056)*$AE1055,2)</f>
        <v>7.0000000000000007E-2</v>
      </c>
      <c r="O1056" s="54">
        <f t="shared" ref="O1056:AB1056" si="794">ROUND((AQ1056-AP1056)*$AE1055,2)</f>
        <v>0.06</v>
      </c>
      <c r="P1056" s="54">
        <f t="shared" si="794"/>
        <v>0.05</v>
      </c>
      <c r="Q1056" s="54">
        <f t="shared" si="794"/>
        <v>0.04</v>
      </c>
      <c r="R1056" s="54">
        <f t="shared" si="794"/>
        <v>0.06</v>
      </c>
      <c r="S1056" s="54">
        <f t="shared" si="794"/>
        <v>7.0000000000000007E-2</v>
      </c>
      <c r="T1056" s="54">
        <f t="shared" si="794"/>
        <v>0.06</v>
      </c>
      <c r="U1056" s="54">
        <f t="shared" si="794"/>
        <v>0.06</v>
      </c>
      <c r="V1056" s="54">
        <f t="shared" si="794"/>
        <v>0.05</v>
      </c>
      <c r="W1056" s="54">
        <f t="shared" si="794"/>
        <v>0.06</v>
      </c>
      <c r="X1056" s="54">
        <f t="shared" si="794"/>
        <v>0.05</v>
      </c>
      <c r="Y1056" s="360">
        <f t="shared" si="794"/>
        <v>0.05</v>
      </c>
      <c r="Z1056" s="54">
        <f t="shared" si="794"/>
        <v>0.04</v>
      </c>
      <c r="AA1056" s="54">
        <f t="shared" si="794"/>
        <v>0.04</v>
      </c>
      <c r="AB1056" s="55">
        <f t="shared" si="794"/>
        <v>0.05</v>
      </c>
      <c r="AC1056" s="53"/>
      <c r="AD1056" s="56"/>
      <c r="AE1056" s="64"/>
      <c r="AF1056" s="781">
        <v>141.26022</v>
      </c>
      <c r="AG1056" s="781">
        <v>141.26947999999999</v>
      </c>
      <c r="AH1056" s="781">
        <v>141.27932999999999</v>
      </c>
      <c r="AI1056" s="781">
        <v>141.28868</v>
      </c>
      <c r="AJ1056" s="781">
        <v>141.29792</v>
      </c>
      <c r="AK1056" s="781">
        <v>141.30712</v>
      </c>
      <c r="AL1056" s="781">
        <v>141.31602000000001</v>
      </c>
      <c r="AM1056" s="781">
        <v>141.32482999999999</v>
      </c>
      <c r="AN1056" s="781">
        <v>141.33622</v>
      </c>
      <c r="AO1056" s="781">
        <v>141.35083</v>
      </c>
      <c r="AP1056" s="781">
        <v>141.36847</v>
      </c>
      <c r="AQ1056" s="781">
        <v>141.38378</v>
      </c>
      <c r="AR1056" s="781">
        <v>141.39707999999999</v>
      </c>
      <c r="AS1056" s="781">
        <v>141.40742</v>
      </c>
      <c r="AT1056" s="781">
        <v>141.42212000000001</v>
      </c>
      <c r="AU1056" s="781">
        <v>141.44018</v>
      </c>
      <c r="AV1056" s="781">
        <v>141.45558</v>
      </c>
      <c r="AW1056" s="781">
        <v>141.47063</v>
      </c>
      <c r="AX1056" s="781">
        <v>141.48407</v>
      </c>
      <c r="AY1056" s="781">
        <v>141.49827999999999</v>
      </c>
      <c r="AZ1056" s="781">
        <v>141.51027999999999</v>
      </c>
      <c r="BA1056" s="781">
        <v>141.52191999999999</v>
      </c>
      <c r="BB1056" s="781">
        <v>141.53272000000001</v>
      </c>
      <c r="BC1056" s="781">
        <v>141.54372000000001</v>
      </c>
      <c r="BD1056" s="781">
        <v>141.55537000000001</v>
      </c>
      <c r="BE1056" s="361"/>
      <c r="BF1056" s="361"/>
      <c r="BG1056" s="361"/>
      <c r="BH1056" s="361"/>
      <c r="BI1056" s="361"/>
      <c r="BJ1056" s="361"/>
      <c r="BK1056" s="361"/>
      <c r="BL1056" s="361"/>
      <c r="BM1056" s="361"/>
      <c r="BN1056" s="361"/>
      <c r="BO1056" s="361"/>
      <c r="BP1056" s="361"/>
      <c r="BQ1056" s="361"/>
      <c r="BR1056" s="361"/>
      <c r="BS1056" s="361"/>
      <c r="BT1056" s="361"/>
      <c r="BU1056" s="361"/>
      <c r="BV1056" s="361"/>
      <c r="BW1056" s="361"/>
      <c r="BX1056" s="361"/>
      <c r="BY1056" s="163"/>
      <c r="BZ1056" s="163"/>
      <c r="CA1056" s="163"/>
      <c r="CB1056" s="163"/>
      <c r="CC1056" s="163"/>
    </row>
    <row r="1057" spans="1:242" s="1" customFormat="1" ht="10.5" customHeight="1" thickBot="1">
      <c r="A1057" s="1356"/>
      <c r="B1057" s="1353"/>
      <c r="C1057" s="293"/>
      <c r="D1057" s="254" t="s">
        <v>42</v>
      </c>
      <c r="E1057" s="268">
        <f>E1056/E1055</f>
        <v>1</v>
      </c>
      <c r="F1057" s="268">
        <f t="shared" ref="F1057:AB1057" si="795">F1056/F1055</f>
        <v>0.79999999999999993</v>
      </c>
      <c r="G1057" s="268">
        <f>G1056/G1055</f>
        <v>0.79999999999999993</v>
      </c>
      <c r="H1057" s="989">
        <f t="shared" si="795"/>
        <v>0.79999999999999993</v>
      </c>
      <c r="I1057" s="268">
        <f t="shared" si="795"/>
        <v>0.79999999999999993</v>
      </c>
      <c r="J1057" s="268">
        <f t="shared" si="795"/>
        <v>0.79999999999999993</v>
      </c>
      <c r="K1057" s="268">
        <f t="shared" si="795"/>
        <v>0.79999999999999993</v>
      </c>
      <c r="L1057" s="268">
        <f t="shared" si="795"/>
        <v>0.83333333333333337</v>
      </c>
      <c r="M1057" s="268">
        <f t="shared" si="795"/>
        <v>0.85714285714285698</v>
      </c>
      <c r="N1057" s="989">
        <f t="shared" si="795"/>
        <v>1</v>
      </c>
      <c r="O1057" s="268">
        <f t="shared" si="795"/>
        <v>0.85714285714285698</v>
      </c>
      <c r="P1057" s="268">
        <f t="shared" si="795"/>
        <v>0.83333333333333337</v>
      </c>
      <c r="Q1057" s="268">
        <f t="shared" si="795"/>
        <v>0.66666666666666674</v>
      </c>
      <c r="R1057" s="268">
        <f t="shared" si="795"/>
        <v>0.85714285714285698</v>
      </c>
      <c r="S1057" s="268">
        <f t="shared" si="795"/>
        <v>0.87500000000000011</v>
      </c>
      <c r="T1057" s="268">
        <f t="shared" si="795"/>
        <v>0.85714285714285698</v>
      </c>
      <c r="U1057" s="268">
        <f t="shared" si="795"/>
        <v>0.85714285714285698</v>
      </c>
      <c r="V1057" s="268">
        <f t="shared" si="795"/>
        <v>0.83333333333333337</v>
      </c>
      <c r="W1057" s="268">
        <f t="shared" si="795"/>
        <v>1</v>
      </c>
      <c r="X1057" s="268">
        <f t="shared" si="795"/>
        <v>0.83333333333333337</v>
      </c>
      <c r="Y1057" s="989">
        <f t="shared" si="795"/>
        <v>0.83333333333333337</v>
      </c>
      <c r="Z1057" s="268">
        <f t="shared" si="795"/>
        <v>0.66666666666666674</v>
      </c>
      <c r="AA1057" s="268">
        <f t="shared" si="795"/>
        <v>0.66666666666666674</v>
      </c>
      <c r="AB1057" s="269">
        <f t="shared" si="795"/>
        <v>0.83333333333333337</v>
      </c>
      <c r="AC1057" s="53"/>
      <c r="AD1057" s="56"/>
      <c r="AE1057" s="64"/>
      <c r="AF1057" s="780"/>
      <c r="AG1057" s="780"/>
      <c r="AH1057" s="780"/>
      <c r="AI1057" s="780"/>
      <c r="AJ1057" s="780"/>
      <c r="AK1057" s="780"/>
      <c r="AL1057" s="780"/>
      <c r="AM1057" s="780"/>
      <c r="AN1057" s="780"/>
      <c r="AO1057" s="780"/>
      <c r="AP1057" s="780"/>
      <c r="AQ1057" s="780"/>
      <c r="AR1057" s="780"/>
      <c r="AS1057" s="780"/>
      <c r="AT1057" s="780"/>
      <c r="AU1057" s="780"/>
      <c r="AV1057" s="780"/>
      <c r="AW1057" s="780"/>
      <c r="AX1057" s="780"/>
      <c r="AY1057" s="780"/>
      <c r="AZ1057" s="780"/>
      <c r="BA1057" s="780"/>
      <c r="BB1057" s="780"/>
      <c r="BC1057" s="780"/>
      <c r="BD1057" s="780"/>
      <c r="BE1057" s="361"/>
      <c r="BF1057" s="361"/>
      <c r="BG1057" s="361"/>
      <c r="BH1057" s="361"/>
      <c r="BI1057" s="361"/>
      <c r="BJ1057" s="361"/>
      <c r="BK1057" s="361"/>
      <c r="BL1057" s="361"/>
      <c r="BM1057" s="361"/>
      <c r="BN1057" s="361"/>
      <c r="BO1057" s="361"/>
      <c r="BP1057" s="361"/>
      <c r="BQ1057" s="361"/>
      <c r="BR1057" s="361"/>
      <c r="BS1057" s="361"/>
      <c r="BT1057" s="361"/>
      <c r="BU1057" s="361"/>
      <c r="BV1057" s="361"/>
      <c r="BW1057" s="361"/>
      <c r="BX1057" s="361"/>
      <c r="BY1057" s="163"/>
      <c r="BZ1057" s="163"/>
      <c r="CA1057" s="163"/>
      <c r="CB1057" s="163"/>
      <c r="CC1057" s="163"/>
    </row>
    <row r="1058" spans="1:242" s="1" customFormat="1" ht="10.5" customHeight="1">
      <c r="A1058" s="1354" t="s">
        <v>8</v>
      </c>
      <c r="B1058" s="1351" t="s">
        <v>373</v>
      </c>
      <c r="C1058" s="1239"/>
      <c r="D1058" s="1249"/>
      <c r="E1058" s="85"/>
      <c r="F1058" s="85"/>
      <c r="G1058" s="85"/>
      <c r="H1058" s="393"/>
      <c r="I1058" s="85"/>
      <c r="J1058" s="85"/>
      <c r="K1058" s="85"/>
      <c r="L1058" s="85"/>
      <c r="M1058" s="85"/>
      <c r="N1058" s="393"/>
      <c r="O1058" s="85"/>
      <c r="P1058" s="85"/>
      <c r="Q1058" s="85"/>
      <c r="R1058" s="85"/>
      <c r="S1058" s="85"/>
      <c r="T1058" s="85"/>
      <c r="U1058" s="85"/>
      <c r="V1058" s="85"/>
      <c r="W1058" s="85"/>
      <c r="X1058" s="85"/>
      <c r="Y1058" s="393"/>
      <c r="Z1058" s="85"/>
      <c r="AA1058" s="85"/>
      <c r="AB1058" s="199"/>
      <c r="AC1058" s="53" t="s">
        <v>125</v>
      </c>
      <c r="AD1058" s="56" t="e">
        <f>AD1060/AC1060</f>
        <v>#DIV/0!</v>
      </c>
      <c r="AE1058" s="64"/>
      <c r="AF1058" s="780"/>
      <c r="AG1058" s="780"/>
      <c r="AH1058" s="780"/>
      <c r="AI1058" s="780"/>
      <c r="AJ1058" s="780"/>
      <c r="AK1058" s="780"/>
      <c r="AL1058" s="780"/>
      <c r="AM1058" s="780"/>
      <c r="AN1058" s="780"/>
      <c r="AO1058" s="780"/>
      <c r="AP1058" s="780"/>
      <c r="AQ1058" s="780"/>
      <c r="AR1058" s="780"/>
      <c r="AS1058" s="780"/>
      <c r="AT1058" s="780"/>
      <c r="AU1058" s="780"/>
      <c r="AV1058" s="780"/>
      <c r="AW1058" s="780"/>
      <c r="AX1058" s="780"/>
      <c r="AY1058" s="780"/>
      <c r="AZ1058" s="780"/>
      <c r="BA1058" s="780"/>
      <c r="BB1058" s="780"/>
      <c r="BC1058" s="780"/>
      <c r="BD1058" s="780"/>
      <c r="BE1058" s="353"/>
      <c r="BF1058" s="353"/>
      <c r="BG1058" s="353"/>
      <c r="BH1058" s="353"/>
      <c r="BI1058" s="353"/>
      <c r="BJ1058" s="353"/>
      <c r="BK1058" s="353"/>
      <c r="BL1058" s="353"/>
      <c r="BM1058" s="353"/>
      <c r="BN1058" s="353"/>
      <c r="BO1058" s="353"/>
      <c r="BP1058" s="353"/>
      <c r="BQ1058" s="353"/>
      <c r="BR1058" s="353"/>
      <c r="BS1058" s="353"/>
      <c r="BT1058" s="353"/>
      <c r="BU1058" s="353"/>
      <c r="BV1058" s="353"/>
      <c r="BW1058" s="353"/>
      <c r="BX1058" s="353"/>
      <c r="BY1058" s="175"/>
      <c r="BZ1058" s="175"/>
      <c r="CA1058" s="175"/>
      <c r="CB1058" s="175"/>
      <c r="CC1058" s="175"/>
    </row>
    <row r="1059" spans="1:242" s="1" customFormat="1" ht="10.5" customHeight="1">
      <c r="A1059" s="1355"/>
      <c r="B1059" s="1352"/>
      <c r="C1059" s="1240" t="s">
        <v>139</v>
      </c>
      <c r="D1059" s="144" t="s">
        <v>34</v>
      </c>
      <c r="E1059" s="50">
        <f>ROUND(SQRT(E1060^2+E1061^2)*1000/(1.73*E997),0)</f>
        <v>0</v>
      </c>
      <c r="F1059" s="93">
        <f t="shared" ref="F1059:AB1059" si="796">ROUND(SQRT(F1060^2+F1061^2)*1000/(1.73*F997),0)</f>
        <v>0</v>
      </c>
      <c r="G1059" s="93">
        <f t="shared" si="796"/>
        <v>0</v>
      </c>
      <c r="H1059" s="378">
        <f t="shared" si="796"/>
        <v>0</v>
      </c>
      <c r="I1059" s="93">
        <f t="shared" si="796"/>
        <v>0</v>
      </c>
      <c r="J1059" s="93">
        <f t="shared" si="796"/>
        <v>0</v>
      </c>
      <c r="K1059" s="93">
        <f t="shared" si="796"/>
        <v>0</v>
      </c>
      <c r="L1059" s="93">
        <f t="shared" si="796"/>
        <v>0</v>
      </c>
      <c r="M1059" s="93">
        <f t="shared" si="796"/>
        <v>0</v>
      </c>
      <c r="N1059" s="378">
        <f t="shared" si="796"/>
        <v>0</v>
      </c>
      <c r="O1059" s="93">
        <f t="shared" si="796"/>
        <v>0</v>
      </c>
      <c r="P1059" s="93">
        <f t="shared" si="796"/>
        <v>0</v>
      </c>
      <c r="Q1059" s="93">
        <f t="shared" si="796"/>
        <v>0</v>
      </c>
      <c r="R1059" s="93">
        <f t="shared" si="796"/>
        <v>0</v>
      </c>
      <c r="S1059" s="93">
        <f t="shared" si="796"/>
        <v>0</v>
      </c>
      <c r="T1059" s="93">
        <f t="shared" si="796"/>
        <v>0</v>
      </c>
      <c r="U1059" s="93">
        <f t="shared" si="796"/>
        <v>0</v>
      </c>
      <c r="V1059" s="93">
        <f t="shared" si="796"/>
        <v>0</v>
      </c>
      <c r="W1059" s="93">
        <f t="shared" si="796"/>
        <v>0</v>
      </c>
      <c r="X1059" s="93">
        <f t="shared" si="796"/>
        <v>0</v>
      </c>
      <c r="Y1059" s="378">
        <f t="shared" si="796"/>
        <v>0</v>
      </c>
      <c r="Z1059" s="93">
        <f t="shared" si="796"/>
        <v>0</v>
      </c>
      <c r="AA1059" s="93">
        <f t="shared" si="796"/>
        <v>0</v>
      </c>
      <c r="AB1059" s="94">
        <f t="shared" si="796"/>
        <v>0</v>
      </c>
      <c r="AC1059" s="359"/>
      <c r="AD1059" s="191"/>
      <c r="AE1059" s="64"/>
      <c r="BE1059" s="353"/>
      <c r="BF1059" s="353"/>
      <c r="BG1059" s="353"/>
      <c r="BH1059" s="353"/>
      <c r="BI1059" s="353"/>
      <c r="BJ1059" s="353"/>
      <c r="BK1059" s="353"/>
      <c r="BL1059" s="353"/>
      <c r="BM1059" s="353"/>
      <c r="BN1059" s="353"/>
      <c r="BO1059" s="353"/>
      <c r="BP1059" s="353"/>
      <c r="BQ1059" s="353"/>
      <c r="BR1059" s="353"/>
      <c r="BS1059" s="353"/>
      <c r="BT1059" s="353"/>
      <c r="BU1059" s="353"/>
      <c r="BV1059" s="353"/>
      <c r="BW1059" s="353"/>
      <c r="BX1059" s="353"/>
      <c r="BY1059" s="175"/>
      <c r="BZ1059" s="175"/>
      <c r="CA1059" s="175"/>
      <c r="CB1059" s="175"/>
      <c r="CC1059" s="175"/>
    </row>
    <row r="1060" spans="1:242" s="1" customFormat="1" ht="10.5" customHeight="1">
      <c r="A1060" s="1355"/>
      <c r="B1060" s="1352"/>
      <c r="C1060" s="1240" t="s">
        <v>137</v>
      </c>
      <c r="D1060" s="144" t="s">
        <v>126</v>
      </c>
      <c r="E1060" s="67">
        <f>ROUND((AG1060-AF1060)*$AE1060,2)</f>
        <v>0</v>
      </c>
      <c r="F1060" s="67">
        <f t="shared" ref="F1060:M1060" si="797">ROUND((AH1060-AG1060)*$AE1060,2)</f>
        <v>0</v>
      </c>
      <c r="G1060" s="67">
        <f t="shared" si="797"/>
        <v>0</v>
      </c>
      <c r="H1060" s="460">
        <f t="shared" si="797"/>
        <v>0</v>
      </c>
      <c r="I1060" s="67">
        <f t="shared" si="797"/>
        <v>0</v>
      </c>
      <c r="J1060" s="67">
        <f t="shared" si="797"/>
        <v>0</v>
      </c>
      <c r="K1060" s="67">
        <f t="shared" si="797"/>
        <v>0</v>
      </c>
      <c r="L1060" s="67">
        <f t="shared" si="797"/>
        <v>0</v>
      </c>
      <c r="M1060" s="67">
        <f t="shared" si="797"/>
        <v>0</v>
      </c>
      <c r="N1060" s="460">
        <f>ROUND((AP1060-AO1060)*$AE1060,2)</f>
        <v>0</v>
      </c>
      <c r="O1060" s="67">
        <f t="shared" ref="O1060:AB1060" si="798">ROUND((AQ1060-AP1060)*$AE1060,2)</f>
        <v>0</v>
      </c>
      <c r="P1060" s="67">
        <f t="shared" si="798"/>
        <v>0</v>
      </c>
      <c r="Q1060" s="67">
        <f t="shared" si="798"/>
        <v>0</v>
      </c>
      <c r="R1060" s="67">
        <f t="shared" si="798"/>
        <v>0</v>
      </c>
      <c r="S1060" s="67">
        <f t="shared" si="798"/>
        <v>0</v>
      </c>
      <c r="T1060" s="67">
        <f t="shared" si="798"/>
        <v>0</v>
      </c>
      <c r="U1060" s="67">
        <f t="shared" si="798"/>
        <v>0</v>
      </c>
      <c r="V1060" s="67">
        <f t="shared" si="798"/>
        <v>0</v>
      </c>
      <c r="W1060" s="67">
        <f t="shared" si="798"/>
        <v>0</v>
      </c>
      <c r="X1060" s="67">
        <f t="shared" si="798"/>
        <v>0</v>
      </c>
      <c r="Y1060" s="460">
        <f t="shared" si="798"/>
        <v>0</v>
      </c>
      <c r="Z1060" s="67">
        <f t="shared" si="798"/>
        <v>0</v>
      </c>
      <c r="AA1060" s="67">
        <f t="shared" si="798"/>
        <v>0</v>
      </c>
      <c r="AB1060" s="68">
        <f t="shared" si="798"/>
        <v>0</v>
      </c>
      <c r="AC1060" s="53">
        <f>(BD1060-AF1060)*AE1060</f>
        <v>0</v>
      </c>
      <c r="AD1060" s="56">
        <f>(BD1061-AF1061)*AE1060</f>
        <v>0</v>
      </c>
      <c r="AE1060" s="64">
        <v>6</v>
      </c>
      <c r="AF1060" s="780">
        <v>358.91800000000001</v>
      </c>
      <c r="AG1060" s="780">
        <v>358.91800000000001</v>
      </c>
      <c r="AH1060" s="780">
        <v>358.91800000000001</v>
      </c>
      <c r="AI1060" s="780">
        <v>358.91800000000001</v>
      </c>
      <c r="AJ1060" s="780">
        <v>358.91800000000001</v>
      </c>
      <c r="AK1060" s="780">
        <v>358.91800000000001</v>
      </c>
      <c r="AL1060" s="780">
        <v>358.91800000000001</v>
      </c>
      <c r="AM1060" s="780">
        <v>358.91800000000001</v>
      </c>
      <c r="AN1060" s="780">
        <v>358.91800000000001</v>
      </c>
      <c r="AO1060" s="780">
        <v>358.91800000000001</v>
      </c>
      <c r="AP1060" s="780">
        <v>358.91800000000001</v>
      </c>
      <c r="AQ1060" s="780">
        <v>358.91800000000001</v>
      </c>
      <c r="AR1060" s="780">
        <v>358.91800000000001</v>
      </c>
      <c r="AS1060" s="780">
        <v>358.91800000000001</v>
      </c>
      <c r="AT1060" s="780">
        <v>358.91800000000001</v>
      </c>
      <c r="AU1060" s="780">
        <v>358.91800000000001</v>
      </c>
      <c r="AV1060" s="780">
        <v>358.91800000000001</v>
      </c>
      <c r="AW1060" s="780">
        <v>358.91800000000001</v>
      </c>
      <c r="AX1060" s="780">
        <v>358.91800000000001</v>
      </c>
      <c r="AY1060" s="780">
        <v>358.91800000000001</v>
      </c>
      <c r="AZ1060" s="780">
        <v>358.91800000000001</v>
      </c>
      <c r="BA1060" s="780">
        <v>358.91800000000001</v>
      </c>
      <c r="BB1060" s="780">
        <v>358.91800000000001</v>
      </c>
      <c r="BC1060" s="780">
        <v>358.91800000000001</v>
      </c>
      <c r="BD1060" s="780">
        <v>358.91800000000001</v>
      </c>
      <c r="BE1060" s="353"/>
      <c r="BF1060" s="353"/>
      <c r="BG1060" s="353"/>
      <c r="BH1060" s="353"/>
      <c r="BI1060" s="353"/>
      <c r="BJ1060" s="353"/>
      <c r="BK1060" s="353"/>
      <c r="BL1060" s="353"/>
      <c r="BM1060" s="353"/>
      <c r="BN1060" s="353"/>
      <c r="BO1060" s="353"/>
      <c r="BP1060" s="353"/>
      <c r="BQ1060" s="353"/>
      <c r="BR1060" s="353"/>
      <c r="BS1060" s="353"/>
      <c r="BT1060" s="353"/>
      <c r="BU1060" s="353"/>
      <c r="BV1060" s="353"/>
      <c r="BW1060" s="353"/>
      <c r="BX1060" s="353"/>
      <c r="BY1060" s="175"/>
      <c r="BZ1060" s="175"/>
      <c r="CA1060" s="175"/>
      <c r="CB1060" s="175"/>
      <c r="CC1060" s="175"/>
    </row>
    <row r="1061" spans="1:242" s="1" customFormat="1" ht="10.5" customHeight="1">
      <c r="A1061" s="1355"/>
      <c r="B1061" s="1352"/>
      <c r="C1061" s="1240" t="s">
        <v>137</v>
      </c>
      <c r="D1061" s="144" t="s">
        <v>127</v>
      </c>
      <c r="E1061" s="67">
        <f>ROUND((AG1061-AF1061)*$AE1060,2)</f>
        <v>0</v>
      </c>
      <c r="F1061" s="54">
        <f t="shared" ref="F1061:L1061" si="799">ROUND((AH1061-AG1061)*$AE1060,2)</f>
        <v>0</v>
      </c>
      <c r="G1061" s="54">
        <f t="shared" si="799"/>
        <v>0</v>
      </c>
      <c r="H1061" s="360">
        <f t="shared" si="799"/>
        <v>0</v>
      </c>
      <c r="I1061" s="54">
        <f t="shared" si="799"/>
        <v>0</v>
      </c>
      <c r="J1061" s="54">
        <f t="shared" si="799"/>
        <v>0</v>
      </c>
      <c r="K1061" s="54">
        <f t="shared" si="799"/>
        <v>0</v>
      </c>
      <c r="L1061" s="54">
        <f t="shared" si="799"/>
        <v>0</v>
      </c>
      <c r="M1061" s="54">
        <f>ROUND((AO1061-AN1061)*$AE1060,2)</f>
        <v>0</v>
      </c>
      <c r="N1061" s="360">
        <f>ROUND((AP1061-AO1061)*$AE1060,2)</f>
        <v>0</v>
      </c>
      <c r="O1061" s="54">
        <f t="shared" ref="O1061:AB1061" si="800">ROUND((AQ1061-AP1061)*$AE1060,2)</f>
        <v>0</v>
      </c>
      <c r="P1061" s="54">
        <f t="shared" si="800"/>
        <v>0</v>
      </c>
      <c r="Q1061" s="54">
        <f t="shared" si="800"/>
        <v>0</v>
      </c>
      <c r="R1061" s="54">
        <f t="shared" si="800"/>
        <v>0</v>
      </c>
      <c r="S1061" s="54">
        <f t="shared" si="800"/>
        <v>0</v>
      </c>
      <c r="T1061" s="54">
        <f t="shared" si="800"/>
        <v>0</v>
      </c>
      <c r="U1061" s="54">
        <f t="shared" si="800"/>
        <v>0</v>
      </c>
      <c r="V1061" s="54">
        <f t="shared" si="800"/>
        <v>0</v>
      </c>
      <c r="W1061" s="54">
        <f t="shared" si="800"/>
        <v>0</v>
      </c>
      <c r="X1061" s="54">
        <f t="shared" si="800"/>
        <v>0</v>
      </c>
      <c r="Y1061" s="360">
        <f t="shared" si="800"/>
        <v>0</v>
      </c>
      <c r="Z1061" s="54">
        <f t="shared" si="800"/>
        <v>0</v>
      </c>
      <c r="AA1061" s="54">
        <f t="shared" si="800"/>
        <v>0</v>
      </c>
      <c r="AB1061" s="55">
        <f t="shared" si="800"/>
        <v>0</v>
      </c>
      <c r="AC1061" s="540"/>
      <c r="AD1061" s="380"/>
      <c r="AE1061" s="380"/>
      <c r="AF1061" s="780">
        <v>279.54095000000001</v>
      </c>
      <c r="AG1061" s="780">
        <v>279.54095000000001</v>
      </c>
      <c r="AH1061" s="780">
        <v>279.54095000000001</v>
      </c>
      <c r="AI1061" s="780">
        <v>279.54095000000001</v>
      </c>
      <c r="AJ1061" s="780">
        <v>279.54095000000001</v>
      </c>
      <c r="AK1061" s="780">
        <v>279.54095000000001</v>
      </c>
      <c r="AL1061" s="780">
        <v>279.54095000000001</v>
      </c>
      <c r="AM1061" s="780">
        <v>279.54095000000001</v>
      </c>
      <c r="AN1061" s="780">
        <v>279.54095000000001</v>
      </c>
      <c r="AO1061" s="780">
        <v>279.54095000000001</v>
      </c>
      <c r="AP1061" s="780">
        <v>279.54095000000001</v>
      </c>
      <c r="AQ1061" s="780">
        <v>279.54095000000001</v>
      </c>
      <c r="AR1061" s="780">
        <v>279.54095000000001</v>
      </c>
      <c r="AS1061" s="780">
        <v>279.54095000000001</v>
      </c>
      <c r="AT1061" s="780">
        <v>279.54095000000001</v>
      </c>
      <c r="AU1061" s="780">
        <v>279.54095000000001</v>
      </c>
      <c r="AV1061" s="780">
        <v>279.54095000000001</v>
      </c>
      <c r="AW1061" s="780">
        <v>279.54095000000001</v>
      </c>
      <c r="AX1061" s="780">
        <v>279.54095000000001</v>
      </c>
      <c r="AY1061" s="780">
        <v>279.54095000000001</v>
      </c>
      <c r="AZ1061" s="780">
        <v>279.54095000000001</v>
      </c>
      <c r="BA1061" s="780">
        <v>279.54095000000001</v>
      </c>
      <c r="BB1061" s="780">
        <v>279.54095000000001</v>
      </c>
      <c r="BC1061" s="780">
        <v>279.54095000000001</v>
      </c>
      <c r="BD1061" s="780">
        <v>279.54095000000001</v>
      </c>
      <c r="BE1061" s="353"/>
      <c r="BF1061" s="353"/>
      <c r="BG1061" s="353"/>
      <c r="BH1061" s="353"/>
      <c r="BI1061" s="353"/>
      <c r="BJ1061" s="353"/>
      <c r="BK1061" s="353"/>
      <c r="BL1061" s="353"/>
      <c r="BM1061" s="353"/>
      <c r="BN1061" s="353"/>
      <c r="BO1061" s="353"/>
      <c r="BP1061" s="353"/>
      <c r="BQ1061" s="353"/>
      <c r="BR1061" s="353"/>
      <c r="BS1061" s="353"/>
      <c r="BT1061" s="353"/>
      <c r="BU1061" s="353"/>
      <c r="BV1061" s="353"/>
      <c r="BW1061" s="353"/>
      <c r="BX1061" s="353"/>
      <c r="BY1061" s="175"/>
      <c r="BZ1061" s="175"/>
      <c r="CA1061" s="175"/>
      <c r="CB1061" s="175"/>
      <c r="CC1061" s="175"/>
    </row>
    <row r="1062" spans="1:242" s="1" customFormat="1" ht="10.5" customHeight="1" thickBot="1">
      <c r="A1062" s="1356"/>
      <c r="B1062" s="1353"/>
      <c r="C1062" s="293"/>
      <c r="D1062" s="254" t="s">
        <v>42</v>
      </c>
      <c r="E1062" s="268" t="e">
        <f>E1061/E1060</f>
        <v>#DIV/0!</v>
      </c>
      <c r="F1062" s="268" t="e">
        <f t="shared" ref="F1062:AB1062" si="801">F1061/F1060</f>
        <v>#DIV/0!</v>
      </c>
      <c r="G1062" s="268" t="e">
        <f>G1061/G1060</f>
        <v>#DIV/0!</v>
      </c>
      <c r="H1062" s="989" t="e">
        <f t="shared" si="801"/>
        <v>#DIV/0!</v>
      </c>
      <c r="I1062" s="268" t="e">
        <f t="shared" si="801"/>
        <v>#DIV/0!</v>
      </c>
      <c r="J1062" s="268" t="e">
        <f t="shared" si="801"/>
        <v>#DIV/0!</v>
      </c>
      <c r="K1062" s="268" t="e">
        <f t="shared" si="801"/>
        <v>#DIV/0!</v>
      </c>
      <c r="L1062" s="268" t="e">
        <f t="shared" si="801"/>
        <v>#DIV/0!</v>
      </c>
      <c r="M1062" s="268" t="e">
        <f t="shared" si="801"/>
        <v>#DIV/0!</v>
      </c>
      <c r="N1062" s="989" t="e">
        <f t="shared" si="801"/>
        <v>#DIV/0!</v>
      </c>
      <c r="O1062" s="268" t="e">
        <f t="shared" si="801"/>
        <v>#DIV/0!</v>
      </c>
      <c r="P1062" s="268" t="e">
        <f t="shared" si="801"/>
        <v>#DIV/0!</v>
      </c>
      <c r="Q1062" s="268" t="e">
        <f t="shared" si="801"/>
        <v>#DIV/0!</v>
      </c>
      <c r="R1062" s="268" t="e">
        <f t="shared" si="801"/>
        <v>#DIV/0!</v>
      </c>
      <c r="S1062" s="268" t="e">
        <f t="shared" si="801"/>
        <v>#DIV/0!</v>
      </c>
      <c r="T1062" s="268" t="e">
        <f t="shared" si="801"/>
        <v>#DIV/0!</v>
      </c>
      <c r="U1062" s="268" t="e">
        <f t="shared" si="801"/>
        <v>#DIV/0!</v>
      </c>
      <c r="V1062" s="268" t="e">
        <f t="shared" si="801"/>
        <v>#DIV/0!</v>
      </c>
      <c r="W1062" s="268" t="e">
        <f t="shared" si="801"/>
        <v>#DIV/0!</v>
      </c>
      <c r="X1062" s="268" t="e">
        <f t="shared" si="801"/>
        <v>#DIV/0!</v>
      </c>
      <c r="Y1062" s="989" t="e">
        <f t="shared" si="801"/>
        <v>#DIV/0!</v>
      </c>
      <c r="Z1062" s="268" t="e">
        <f t="shared" si="801"/>
        <v>#DIV/0!</v>
      </c>
      <c r="AA1062" s="268" t="e">
        <f t="shared" si="801"/>
        <v>#DIV/0!</v>
      </c>
      <c r="AB1062" s="269" t="e">
        <f t="shared" si="801"/>
        <v>#DIV/0!</v>
      </c>
      <c r="AC1062" s="540"/>
      <c r="AD1062" s="380"/>
      <c r="AE1062" s="380"/>
      <c r="AF1062" s="353"/>
      <c r="AG1062" s="353"/>
      <c r="AH1062" s="353"/>
      <c r="AI1062" s="353"/>
      <c r="AJ1062" s="353"/>
      <c r="AK1062" s="353"/>
      <c r="AL1062" s="353"/>
      <c r="AM1062" s="353"/>
      <c r="AN1062" s="353"/>
      <c r="AO1062" s="353"/>
      <c r="AP1062" s="353"/>
      <c r="AQ1062" s="353"/>
      <c r="AR1062" s="353"/>
      <c r="AS1062" s="353"/>
      <c r="AT1062" s="353"/>
      <c r="AU1062" s="353"/>
      <c r="AV1062" s="353"/>
      <c r="AW1062" s="353"/>
      <c r="AX1062" s="353"/>
      <c r="AY1062" s="353"/>
      <c r="AZ1062" s="353"/>
      <c r="BA1062" s="353"/>
      <c r="BB1062" s="353"/>
      <c r="BC1062" s="353"/>
      <c r="BD1062" s="353"/>
      <c r="BE1062" s="353"/>
      <c r="BF1062" s="353"/>
      <c r="BG1062" s="353"/>
      <c r="BH1062" s="353"/>
      <c r="BI1062" s="353"/>
      <c r="BJ1062" s="353"/>
      <c r="BK1062" s="353"/>
      <c r="BL1062" s="353"/>
      <c r="BM1062" s="353"/>
      <c r="BN1062" s="353"/>
      <c r="BO1062" s="353"/>
      <c r="BP1062" s="353"/>
      <c r="BQ1062" s="353"/>
      <c r="BR1062" s="353"/>
      <c r="BS1062" s="353"/>
      <c r="BT1062" s="353"/>
      <c r="BU1062" s="353"/>
      <c r="BV1062" s="353"/>
      <c r="BW1062" s="353"/>
      <c r="BX1062" s="353"/>
      <c r="BY1062" s="175"/>
      <c r="BZ1062" s="175"/>
      <c r="CA1062" s="175"/>
      <c r="CB1062" s="175"/>
      <c r="CC1062" s="175"/>
    </row>
    <row r="1063" spans="1:242" s="1" customFormat="1" ht="10.5" customHeight="1">
      <c r="A1063" s="1361" t="s">
        <v>15</v>
      </c>
      <c r="B1063" s="1365" t="s">
        <v>980</v>
      </c>
      <c r="C1063" s="1239"/>
      <c r="D1063" s="1249"/>
      <c r="E1063" s="85"/>
      <c r="F1063" s="85"/>
      <c r="G1063" s="85"/>
      <c r="H1063" s="393"/>
      <c r="I1063" s="85"/>
      <c r="J1063" s="85"/>
      <c r="K1063" s="85"/>
      <c r="L1063" s="85"/>
      <c r="M1063" s="85"/>
      <c r="N1063" s="393"/>
      <c r="O1063" s="85"/>
      <c r="P1063" s="85"/>
      <c r="Q1063" s="85"/>
      <c r="R1063" s="85"/>
      <c r="S1063" s="85"/>
      <c r="T1063" s="85"/>
      <c r="U1063" s="85"/>
      <c r="V1063" s="85"/>
      <c r="W1063" s="85"/>
      <c r="X1063" s="85"/>
      <c r="Y1063" s="393"/>
      <c r="Z1063" s="85"/>
      <c r="AA1063" s="85"/>
      <c r="AB1063" s="199"/>
      <c r="AC1063" s="53" t="s">
        <v>125</v>
      </c>
      <c r="AD1063" s="56">
        <f>AD1065/AC1065</f>
        <v>0.7320648354670124</v>
      </c>
      <c r="AE1063" s="64"/>
      <c r="AF1063" s="780"/>
      <c r="AG1063" s="780"/>
      <c r="AH1063" s="780"/>
      <c r="AI1063" s="780"/>
      <c r="AJ1063" s="780"/>
      <c r="AK1063" s="780"/>
      <c r="AL1063" s="780"/>
      <c r="AM1063" s="780"/>
      <c r="AN1063" s="780"/>
      <c r="AO1063" s="780"/>
      <c r="AP1063" s="780"/>
      <c r="AQ1063" s="780"/>
      <c r="AR1063" s="780"/>
      <c r="AS1063" s="780"/>
      <c r="AT1063" s="780"/>
      <c r="AU1063" s="780"/>
      <c r="AV1063" s="780"/>
      <c r="AW1063" s="780"/>
      <c r="AX1063" s="780"/>
      <c r="AY1063" s="780"/>
      <c r="AZ1063" s="780"/>
      <c r="BA1063" s="780"/>
      <c r="BB1063" s="780"/>
      <c r="BC1063" s="780"/>
      <c r="BD1063" s="780"/>
      <c r="BE1063" s="353"/>
      <c r="BF1063" s="353"/>
      <c r="BG1063" s="353"/>
      <c r="BH1063" s="353"/>
      <c r="BI1063" s="353"/>
      <c r="BJ1063" s="353"/>
      <c r="BK1063" s="353"/>
      <c r="BL1063" s="353"/>
      <c r="BM1063" s="353"/>
      <c r="BN1063" s="353"/>
      <c r="BO1063" s="353"/>
      <c r="BP1063" s="353"/>
      <c r="BQ1063" s="353"/>
      <c r="BR1063" s="353"/>
      <c r="BS1063" s="353"/>
      <c r="BT1063" s="353"/>
      <c r="BU1063" s="353"/>
      <c r="BV1063" s="353"/>
      <c r="BW1063" s="353"/>
      <c r="BX1063" s="353"/>
      <c r="BY1063" s="175"/>
      <c r="BZ1063" s="175"/>
      <c r="CA1063" s="175"/>
      <c r="CB1063" s="175"/>
      <c r="CC1063" s="175"/>
    </row>
    <row r="1064" spans="1:242" s="1" customFormat="1" ht="10.5" customHeight="1">
      <c r="A1064" s="1370"/>
      <c r="B1064" s="1366"/>
      <c r="C1064" s="1240" t="s">
        <v>139</v>
      </c>
      <c r="D1064" s="144" t="s">
        <v>34</v>
      </c>
      <c r="E1064" s="50">
        <f>ROUND(SQRT(E1065^2+E1066^2)*1000/(1.73*E997),0)</f>
        <v>12</v>
      </c>
      <c r="F1064" s="93">
        <f t="shared" ref="F1064:AB1064" si="802">ROUND(SQRT(F1065^2+F1066^2)*1000/(1.73*F997),0)</f>
        <v>12</v>
      </c>
      <c r="G1064" s="93">
        <f t="shared" si="802"/>
        <v>12</v>
      </c>
      <c r="H1064" s="378">
        <f t="shared" si="802"/>
        <v>11</v>
      </c>
      <c r="I1064" s="93">
        <f t="shared" si="802"/>
        <v>11</v>
      </c>
      <c r="J1064" s="93">
        <f t="shared" si="802"/>
        <v>12</v>
      </c>
      <c r="K1064" s="93">
        <f t="shared" si="802"/>
        <v>13</v>
      </c>
      <c r="L1064" s="93">
        <f t="shared" si="802"/>
        <v>13</v>
      </c>
      <c r="M1064" s="93">
        <f t="shared" si="802"/>
        <v>15</v>
      </c>
      <c r="N1064" s="378">
        <f t="shared" si="802"/>
        <v>17</v>
      </c>
      <c r="O1064" s="93">
        <f t="shared" si="802"/>
        <v>17</v>
      </c>
      <c r="P1064" s="93">
        <f t="shared" si="802"/>
        <v>17</v>
      </c>
      <c r="Q1064" s="93">
        <f t="shared" si="802"/>
        <v>18</v>
      </c>
      <c r="R1064" s="93">
        <f t="shared" si="802"/>
        <v>17</v>
      </c>
      <c r="S1064" s="93">
        <f t="shared" si="802"/>
        <v>17</v>
      </c>
      <c r="T1064" s="93">
        <f t="shared" si="802"/>
        <v>16</v>
      </c>
      <c r="U1064" s="93">
        <f t="shared" si="802"/>
        <v>16</v>
      </c>
      <c r="V1064" s="93">
        <f t="shared" si="802"/>
        <v>17</v>
      </c>
      <c r="W1064" s="93">
        <f t="shared" si="802"/>
        <v>17</v>
      </c>
      <c r="X1064" s="93">
        <f t="shared" si="802"/>
        <v>17</v>
      </c>
      <c r="Y1064" s="378">
        <f t="shared" si="802"/>
        <v>16</v>
      </c>
      <c r="Z1064" s="93">
        <f t="shared" si="802"/>
        <v>16</v>
      </c>
      <c r="AA1064" s="93">
        <f t="shared" si="802"/>
        <v>15</v>
      </c>
      <c r="AB1064" s="94">
        <f t="shared" si="802"/>
        <v>14</v>
      </c>
      <c r="AC1064" s="359"/>
      <c r="AD1064" s="191"/>
      <c r="AE1064" s="64"/>
      <c r="BE1064" s="353"/>
      <c r="BF1064" s="353"/>
      <c r="BG1064" s="353"/>
      <c r="BH1064" s="353"/>
      <c r="BI1064" s="353"/>
      <c r="BJ1064" s="353"/>
      <c r="BK1064" s="353"/>
      <c r="BL1064" s="353"/>
      <c r="BM1064" s="353"/>
      <c r="BN1064" s="353"/>
      <c r="BO1064" s="353"/>
      <c r="BP1064" s="353"/>
      <c r="BQ1064" s="353"/>
      <c r="BR1064" s="353"/>
      <c r="BS1064" s="353"/>
      <c r="BT1064" s="353"/>
      <c r="BU1064" s="353"/>
      <c r="BV1064" s="353"/>
      <c r="BW1064" s="353"/>
      <c r="BX1064" s="353"/>
      <c r="BY1064" s="175"/>
      <c r="BZ1064" s="175"/>
      <c r="CA1064" s="175"/>
      <c r="CB1064" s="175"/>
      <c r="CC1064" s="175"/>
    </row>
    <row r="1065" spans="1:242" s="1" customFormat="1" ht="10.5" customHeight="1">
      <c r="A1065" s="1370"/>
      <c r="B1065" s="1366"/>
      <c r="C1065" s="1240" t="s">
        <v>137</v>
      </c>
      <c r="D1065" s="144" t="s">
        <v>126</v>
      </c>
      <c r="E1065" s="67">
        <f>ROUND((AG1065-AF1065)*$AE1065,2)</f>
        <v>0.17</v>
      </c>
      <c r="F1065" s="67">
        <f t="shared" ref="F1065:M1065" si="803">ROUND((AH1065-AG1065)*$AE1065,2)</f>
        <v>0.16</v>
      </c>
      <c r="G1065" s="67">
        <f t="shared" si="803"/>
        <v>0.15</v>
      </c>
      <c r="H1065" s="460">
        <f t="shared" si="803"/>
        <v>0.15</v>
      </c>
      <c r="I1065" s="67">
        <f t="shared" si="803"/>
        <v>0.15</v>
      </c>
      <c r="J1065" s="67">
        <f t="shared" si="803"/>
        <v>0.16</v>
      </c>
      <c r="K1065" s="67">
        <f t="shared" si="803"/>
        <v>0.19</v>
      </c>
      <c r="L1065" s="67">
        <f t="shared" si="803"/>
        <v>0.2</v>
      </c>
      <c r="M1065" s="67">
        <f t="shared" si="803"/>
        <v>0.23</v>
      </c>
      <c r="N1065" s="460">
        <f>ROUND((AP1065-AO1065)*$AE1065,2)</f>
        <v>0.25</v>
      </c>
      <c r="O1065" s="67">
        <f t="shared" ref="O1065:AB1065" si="804">ROUND((AQ1065-AP1065)*$AE1065,2)</f>
        <v>0.24</v>
      </c>
      <c r="P1065" s="67">
        <f t="shared" si="804"/>
        <v>0.25</v>
      </c>
      <c r="Q1065" s="67">
        <f t="shared" si="804"/>
        <v>0.27</v>
      </c>
      <c r="R1065" s="67">
        <f t="shared" si="804"/>
        <v>0.24</v>
      </c>
      <c r="S1065" s="67">
        <f t="shared" si="804"/>
        <v>0.25</v>
      </c>
      <c r="T1065" s="67">
        <f t="shared" si="804"/>
        <v>0.24</v>
      </c>
      <c r="U1065" s="67">
        <f t="shared" si="804"/>
        <v>0.24</v>
      </c>
      <c r="V1065" s="67">
        <f t="shared" si="804"/>
        <v>0.26</v>
      </c>
      <c r="W1065" s="67">
        <f t="shared" si="804"/>
        <v>0.26</v>
      </c>
      <c r="X1065" s="67">
        <f t="shared" si="804"/>
        <v>0.26</v>
      </c>
      <c r="Y1065" s="460">
        <f t="shared" si="804"/>
        <v>0.25</v>
      </c>
      <c r="Z1065" s="67">
        <f t="shared" si="804"/>
        <v>0.24</v>
      </c>
      <c r="AA1065" s="67">
        <f t="shared" si="804"/>
        <v>0.22</v>
      </c>
      <c r="AB1065" s="68">
        <f t="shared" si="804"/>
        <v>0.2</v>
      </c>
      <c r="AC1065" s="53">
        <f>(BD1065-AF1065)*AE1065</f>
        <v>5.2366400000000795</v>
      </c>
      <c r="AD1065" s="56">
        <f>(BD1066-AF1066)*AE1065</f>
        <v>3.8335600000000341</v>
      </c>
      <c r="AE1065" s="64">
        <v>4</v>
      </c>
      <c r="AF1065" s="780">
        <v>979.37261999999998</v>
      </c>
      <c r="AG1065" s="780">
        <v>979.41616999999997</v>
      </c>
      <c r="AH1065" s="780">
        <v>979.45563000000004</v>
      </c>
      <c r="AI1065" s="780">
        <v>979.49342999999999</v>
      </c>
      <c r="AJ1065" s="780">
        <v>979.53116999999997</v>
      </c>
      <c r="AK1065" s="780">
        <v>979.56841999999995</v>
      </c>
      <c r="AL1065" s="780">
        <v>979.60862999999995</v>
      </c>
      <c r="AM1065" s="780">
        <v>979.65562</v>
      </c>
      <c r="AN1065" s="780">
        <v>979.70527000000004</v>
      </c>
      <c r="AO1065" s="780">
        <v>979.76333</v>
      </c>
      <c r="AP1065" s="780">
        <v>979.82597999999996</v>
      </c>
      <c r="AQ1065" s="780">
        <v>979.88693000000001</v>
      </c>
      <c r="AR1065" s="780">
        <v>979.94852000000003</v>
      </c>
      <c r="AS1065" s="780">
        <v>980.01562999999999</v>
      </c>
      <c r="AT1065" s="780">
        <v>980.07663000000002</v>
      </c>
      <c r="AU1065" s="780">
        <v>980.13972000000001</v>
      </c>
      <c r="AV1065" s="780">
        <v>980.20083</v>
      </c>
      <c r="AW1065" s="780">
        <v>980.26003000000003</v>
      </c>
      <c r="AX1065" s="780">
        <v>980.32383000000004</v>
      </c>
      <c r="AY1065" s="780">
        <v>980.38788</v>
      </c>
      <c r="AZ1065" s="780">
        <v>980.45366999999999</v>
      </c>
      <c r="BA1065" s="780">
        <v>980.51662999999996</v>
      </c>
      <c r="BB1065" s="780">
        <v>980.57727</v>
      </c>
      <c r="BC1065" s="780">
        <v>980.63226999999995</v>
      </c>
      <c r="BD1065" s="780">
        <v>980.68178</v>
      </c>
      <c r="BE1065" s="353"/>
      <c r="BF1065" s="353"/>
      <c r="BG1065" s="353"/>
      <c r="BH1065" s="353"/>
      <c r="BI1065" s="353"/>
      <c r="BJ1065" s="353"/>
      <c r="BK1065" s="353"/>
      <c r="BL1065" s="353"/>
      <c r="BM1065" s="353"/>
      <c r="BN1065" s="353"/>
      <c r="BO1065" s="353"/>
      <c r="BP1065" s="353"/>
      <c r="BQ1065" s="353"/>
      <c r="BR1065" s="353"/>
      <c r="BS1065" s="353"/>
      <c r="BT1065" s="353"/>
      <c r="BU1065" s="353"/>
      <c r="BV1065" s="353"/>
      <c r="BW1065" s="353"/>
      <c r="BX1065" s="353"/>
      <c r="BY1065" s="175"/>
      <c r="BZ1065" s="175"/>
      <c r="CA1065" s="175"/>
      <c r="CB1065" s="175"/>
      <c r="CC1065" s="175"/>
    </row>
    <row r="1066" spans="1:242" s="1" customFormat="1" ht="10.5" customHeight="1">
      <c r="A1066" s="1370"/>
      <c r="B1066" s="1366"/>
      <c r="C1066" s="1240" t="s">
        <v>137</v>
      </c>
      <c r="D1066" s="144" t="s">
        <v>127</v>
      </c>
      <c r="E1066" s="67">
        <f>ROUND((AG1066-AF1066)*$AE1065,2)</f>
        <v>0.15</v>
      </c>
      <c r="F1066" s="54">
        <f t="shared" ref="F1066:L1066" si="805">ROUND((AH1066-AG1066)*$AE1065,2)</f>
        <v>0.15</v>
      </c>
      <c r="G1066" s="54">
        <f t="shared" si="805"/>
        <v>0.15</v>
      </c>
      <c r="H1066" s="360">
        <f t="shared" si="805"/>
        <v>0.14000000000000001</v>
      </c>
      <c r="I1066" s="54">
        <f t="shared" si="805"/>
        <v>0.14000000000000001</v>
      </c>
      <c r="J1066" s="54">
        <f t="shared" si="805"/>
        <v>0.14000000000000001</v>
      </c>
      <c r="K1066" s="54">
        <f t="shared" si="805"/>
        <v>0.14000000000000001</v>
      </c>
      <c r="L1066" s="54">
        <f t="shared" si="805"/>
        <v>0.14000000000000001</v>
      </c>
      <c r="M1066" s="54">
        <f>ROUND((AO1066-AN1066)*$AE1065,2)</f>
        <v>0.16</v>
      </c>
      <c r="N1066" s="360">
        <f>ROUND((AP1066-AO1066)*$AE1065,2)</f>
        <v>0.19</v>
      </c>
      <c r="O1066" s="54">
        <f t="shared" ref="O1066:AB1066" si="806">ROUND((AQ1066-AP1066)*$AE1065,2)</f>
        <v>0.19</v>
      </c>
      <c r="P1066" s="54">
        <f t="shared" si="806"/>
        <v>0.17</v>
      </c>
      <c r="Q1066" s="54">
        <f t="shared" si="806"/>
        <v>0.19</v>
      </c>
      <c r="R1066" s="54">
        <f t="shared" si="806"/>
        <v>0.19</v>
      </c>
      <c r="S1066" s="54">
        <f t="shared" si="806"/>
        <v>0.17</v>
      </c>
      <c r="T1066" s="54">
        <f t="shared" si="806"/>
        <v>0.17</v>
      </c>
      <c r="U1066" s="54">
        <f t="shared" si="806"/>
        <v>0.16</v>
      </c>
      <c r="V1066" s="54">
        <f t="shared" si="806"/>
        <v>0.17</v>
      </c>
      <c r="W1066" s="54">
        <f t="shared" si="806"/>
        <v>0.16</v>
      </c>
      <c r="X1066" s="54">
        <f t="shared" si="806"/>
        <v>0.16</v>
      </c>
      <c r="Y1066" s="360">
        <f t="shared" si="806"/>
        <v>0.15</v>
      </c>
      <c r="Z1066" s="54">
        <f t="shared" si="806"/>
        <v>0.15</v>
      </c>
      <c r="AA1066" s="54">
        <f t="shared" si="806"/>
        <v>0.15</v>
      </c>
      <c r="AB1066" s="55">
        <f t="shared" si="806"/>
        <v>0.15</v>
      </c>
      <c r="AC1066" s="540"/>
      <c r="AD1066" s="380"/>
      <c r="AE1066" s="380"/>
      <c r="AF1066" s="780">
        <v>413.15348</v>
      </c>
      <c r="AG1066" s="780">
        <v>413.19143000000003</v>
      </c>
      <c r="AH1066" s="780">
        <v>413.22832</v>
      </c>
      <c r="AI1066" s="780">
        <v>413.26472999999999</v>
      </c>
      <c r="AJ1066" s="780">
        <v>413.30088000000001</v>
      </c>
      <c r="AK1066" s="780">
        <v>413.33632</v>
      </c>
      <c r="AL1066" s="780">
        <v>413.37191999999999</v>
      </c>
      <c r="AM1066" s="780">
        <v>413.40728000000001</v>
      </c>
      <c r="AN1066" s="780">
        <v>413.44337999999999</v>
      </c>
      <c r="AO1066" s="780">
        <v>413.48316999999997</v>
      </c>
      <c r="AP1066" s="780">
        <v>413.53147999999999</v>
      </c>
      <c r="AQ1066" s="780">
        <v>413.57882000000001</v>
      </c>
      <c r="AR1066" s="780">
        <v>413.62223</v>
      </c>
      <c r="AS1066" s="780">
        <v>413.66863000000001</v>
      </c>
      <c r="AT1066" s="780">
        <v>413.71492000000001</v>
      </c>
      <c r="AU1066" s="780">
        <v>413.75837999999999</v>
      </c>
      <c r="AV1066" s="780">
        <v>413.80173000000002</v>
      </c>
      <c r="AW1066" s="780">
        <v>413.84293000000002</v>
      </c>
      <c r="AX1066" s="780">
        <v>413.88423</v>
      </c>
      <c r="AY1066" s="780">
        <v>413.92313000000001</v>
      </c>
      <c r="AZ1066" s="780">
        <v>413.96253000000002</v>
      </c>
      <c r="BA1066" s="780">
        <v>414.00081999999998</v>
      </c>
      <c r="BB1066" s="780">
        <v>414.03802999999999</v>
      </c>
      <c r="BC1066" s="780">
        <v>414.07506999999998</v>
      </c>
      <c r="BD1066" s="780">
        <v>414.11187000000001</v>
      </c>
      <c r="BE1066" s="353"/>
      <c r="BF1066" s="353"/>
      <c r="BG1066" s="353"/>
      <c r="BH1066" s="353"/>
      <c r="BI1066" s="353"/>
      <c r="BJ1066" s="353"/>
      <c r="BK1066" s="353"/>
      <c r="BL1066" s="353"/>
      <c r="BM1066" s="353"/>
      <c r="BN1066" s="353"/>
      <c r="BO1066" s="353"/>
      <c r="BP1066" s="353"/>
      <c r="BQ1066" s="353"/>
      <c r="BR1066" s="353"/>
      <c r="BS1066" s="353"/>
      <c r="BT1066" s="353"/>
      <c r="BU1066" s="353"/>
      <c r="BV1066" s="353"/>
      <c r="BW1066" s="353"/>
      <c r="BX1066" s="353"/>
      <c r="BY1066" s="175"/>
      <c r="BZ1066" s="175"/>
      <c r="CA1066" s="175"/>
      <c r="CB1066" s="175"/>
      <c r="CC1066" s="175"/>
    </row>
    <row r="1067" spans="1:242" s="1" customFormat="1" ht="10.5" customHeight="1" thickBot="1">
      <c r="A1067" s="1371"/>
      <c r="B1067" s="1367"/>
      <c r="C1067" s="293"/>
      <c r="D1067" s="254" t="s">
        <v>42</v>
      </c>
      <c r="E1067" s="268">
        <f>E1066/E1065</f>
        <v>0.88235294117647045</v>
      </c>
      <c r="F1067" s="268">
        <f t="shared" ref="F1067:AB1067" si="807">F1066/F1065</f>
        <v>0.9375</v>
      </c>
      <c r="G1067" s="268">
        <f>G1066/G1065</f>
        <v>1</v>
      </c>
      <c r="H1067" s="989">
        <f t="shared" si="807"/>
        <v>0.93333333333333346</v>
      </c>
      <c r="I1067" s="268">
        <f t="shared" si="807"/>
        <v>0.93333333333333346</v>
      </c>
      <c r="J1067" s="268">
        <f t="shared" si="807"/>
        <v>0.87500000000000011</v>
      </c>
      <c r="K1067" s="268">
        <f t="shared" si="807"/>
        <v>0.73684210526315796</v>
      </c>
      <c r="L1067" s="268">
        <f t="shared" si="807"/>
        <v>0.70000000000000007</v>
      </c>
      <c r="M1067" s="268">
        <f t="shared" si="807"/>
        <v>0.69565217391304346</v>
      </c>
      <c r="N1067" s="989">
        <f t="shared" si="807"/>
        <v>0.76</v>
      </c>
      <c r="O1067" s="268">
        <f t="shared" si="807"/>
        <v>0.79166666666666674</v>
      </c>
      <c r="P1067" s="268">
        <f t="shared" si="807"/>
        <v>0.68</v>
      </c>
      <c r="Q1067" s="268">
        <f t="shared" si="807"/>
        <v>0.70370370370370372</v>
      </c>
      <c r="R1067" s="268">
        <f t="shared" si="807"/>
        <v>0.79166666666666674</v>
      </c>
      <c r="S1067" s="268">
        <f t="shared" si="807"/>
        <v>0.68</v>
      </c>
      <c r="T1067" s="268">
        <f t="shared" si="807"/>
        <v>0.70833333333333337</v>
      </c>
      <c r="U1067" s="268">
        <f t="shared" si="807"/>
        <v>0.66666666666666674</v>
      </c>
      <c r="V1067" s="268">
        <f t="shared" si="807"/>
        <v>0.65384615384615385</v>
      </c>
      <c r="W1067" s="268">
        <f t="shared" si="807"/>
        <v>0.61538461538461542</v>
      </c>
      <c r="X1067" s="268">
        <f t="shared" si="807"/>
        <v>0.61538461538461542</v>
      </c>
      <c r="Y1067" s="989">
        <f t="shared" si="807"/>
        <v>0.6</v>
      </c>
      <c r="Z1067" s="268">
        <f t="shared" si="807"/>
        <v>0.625</v>
      </c>
      <c r="AA1067" s="268">
        <f t="shared" si="807"/>
        <v>0.68181818181818177</v>
      </c>
      <c r="AB1067" s="269">
        <f t="shared" si="807"/>
        <v>0.74999999999999989</v>
      </c>
      <c r="AC1067" s="540"/>
      <c r="AD1067" s="380"/>
      <c r="AE1067" s="380"/>
      <c r="AF1067" s="353"/>
      <c r="AG1067" s="353"/>
      <c r="AH1067" s="353"/>
      <c r="AI1067" s="353"/>
      <c r="AJ1067" s="353"/>
      <c r="AK1067" s="353"/>
      <c r="AL1067" s="353"/>
      <c r="AM1067" s="353"/>
      <c r="AN1067" s="353"/>
      <c r="AO1067" s="353"/>
      <c r="AP1067" s="353"/>
      <c r="AQ1067" s="353"/>
      <c r="AR1067" s="353"/>
      <c r="AS1067" s="353"/>
      <c r="AT1067" s="353"/>
      <c r="AU1067" s="353"/>
      <c r="AV1067" s="353"/>
      <c r="AW1067" s="353"/>
      <c r="AX1067" s="353"/>
      <c r="AY1067" s="353"/>
      <c r="AZ1067" s="353"/>
      <c r="BA1067" s="353"/>
      <c r="BB1067" s="353"/>
      <c r="BC1067" s="353"/>
      <c r="BD1067" s="353"/>
      <c r="BE1067" s="353"/>
      <c r="BF1067" s="353"/>
      <c r="BG1067" s="353"/>
      <c r="BH1067" s="353"/>
      <c r="BI1067" s="353"/>
      <c r="BJ1067" s="353"/>
      <c r="BK1067" s="353"/>
      <c r="BL1067" s="353"/>
      <c r="BM1067" s="353"/>
      <c r="BN1067" s="353"/>
      <c r="BO1067" s="353"/>
      <c r="BP1067" s="353"/>
      <c r="BQ1067" s="353"/>
      <c r="BR1067" s="353"/>
      <c r="BS1067" s="353"/>
      <c r="BT1067" s="353"/>
      <c r="BU1067" s="353"/>
      <c r="BV1067" s="353"/>
      <c r="BW1067" s="353"/>
      <c r="BX1067" s="353"/>
      <c r="BY1067" s="175"/>
      <c r="BZ1067" s="175"/>
      <c r="CA1067" s="175"/>
      <c r="CB1067" s="175"/>
      <c r="CC1067" s="175"/>
    </row>
    <row r="1068" spans="1:242" s="1" customFormat="1" ht="10.5" customHeight="1">
      <c r="A1068" s="1361" t="s">
        <v>56</v>
      </c>
      <c r="B1068" s="1362"/>
      <c r="C1068" s="861"/>
      <c r="D1068" s="1249" t="s">
        <v>126</v>
      </c>
      <c r="E1068" s="117">
        <f>E1000+E1005+E1010+E1015+E1040+E1020+E1055+E1065+E1025+E1030+E1045+E1050+E1060</f>
        <v>1.7699999999999998</v>
      </c>
      <c r="F1068" s="117">
        <f t="shared" ref="F1068:AB1068" si="808">F1000+F1005+F1010+F1015+F1040+F1020+F1055+F1065+F1025+F1030+F1045+F1050+F1060</f>
        <v>1.74</v>
      </c>
      <c r="G1068" s="117">
        <f t="shared" si="808"/>
        <v>1.67</v>
      </c>
      <c r="H1068" s="404">
        <f t="shared" si="808"/>
        <v>1.66</v>
      </c>
      <c r="I1068" s="117">
        <f t="shared" si="808"/>
        <v>1.71</v>
      </c>
      <c r="J1068" s="117">
        <f t="shared" si="808"/>
        <v>1.76</v>
      </c>
      <c r="K1068" s="117">
        <f t="shared" si="808"/>
        <v>1.8900000000000001</v>
      </c>
      <c r="L1068" s="117">
        <f t="shared" si="808"/>
        <v>2.0000000000000004</v>
      </c>
      <c r="M1068" s="117">
        <f t="shared" si="808"/>
        <v>2.1500000000000004</v>
      </c>
      <c r="N1068" s="404">
        <f t="shared" si="808"/>
        <v>2.1500000000000004</v>
      </c>
      <c r="O1068" s="117">
        <f t="shared" si="808"/>
        <v>2.1400000000000006</v>
      </c>
      <c r="P1068" s="117">
        <f t="shared" si="808"/>
        <v>2.1500000000000004</v>
      </c>
      <c r="Q1068" s="117">
        <f t="shared" si="808"/>
        <v>2.17</v>
      </c>
      <c r="R1068" s="117">
        <f t="shared" si="808"/>
        <v>2.13</v>
      </c>
      <c r="S1068" s="117">
        <f t="shared" si="808"/>
        <v>2.1500000000000004</v>
      </c>
      <c r="T1068" s="117">
        <f t="shared" si="808"/>
        <v>2.1300000000000003</v>
      </c>
      <c r="U1068" s="117">
        <f t="shared" si="808"/>
        <v>2.0500000000000003</v>
      </c>
      <c r="V1068" s="117">
        <f t="shared" si="808"/>
        <v>2.0900000000000003</v>
      </c>
      <c r="W1068" s="117">
        <f t="shared" si="808"/>
        <v>2.0500000000000003</v>
      </c>
      <c r="X1068" s="117">
        <f t="shared" si="808"/>
        <v>2.0300000000000002</v>
      </c>
      <c r="Y1068" s="404">
        <f t="shared" si="808"/>
        <v>2.0300000000000002</v>
      </c>
      <c r="Z1068" s="117">
        <f t="shared" si="808"/>
        <v>1.93</v>
      </c>
      <c r="AA1068" s="117">
        <f t="shared" si="808"/>
        <v>1.82</v>
      </c>
      <c r="AB1068" s="156">
        <f t="shared" si="808"/>
        <v>1.73</v>
      </c>
      <c r="AC1068" s="353"/>
      <c r="AD1068" s="353"/>
      <c r="AE1068" s="353"/>
      <c r="AF1068" s="353"/>
      <c r="AG1068" s="353"/>
      <c r="AH1068" s="353"/>
      <c r="AI1068" s="353"/>
      <c r="AJ1068" s="353"/>
      <c r="AK1068" s="353"/>
      <c r="AL1068" s="353"/>
      <c r="AM1068" s="353"/>
      <c r="AN1068" s="353"/>
      <c r="AO1068" s="353"/>
      <c r="AP1068" s="353"/>
      <c r="AQ1068" s="353"/>
      <c r="AR1068" s="353"/>
      <c r="AS1068" s="353"/>
      <c r="AT1068" s="353"/>
      <c r="AU1068" s="353"/>
      <c r="AV1068" s="353"/>
      <c r="AW1068" s="353"/>
      <c r="AX1068" s="353"/>
      <c r="AY1068" s="353"/>
      <c r="AZ1068" s="353"/>
      <c r="BA1068" s="353"/>
      <c r="BB1068" s="353"/>
      <c r="BC1068" s="353"/>
      <c r="BD1068" s="353"/>
      <c r="BE1068" s="353"/>
      <c r="BF1068" s="353"/>
      <c r="BG1068" s="353"/>
      <c r="BH1068" s="353"/>
      <c r="BI1068" s="353"/>
      <c r="BJ1068" s="353"/>
      <c r="BK1068" s="353"/>
      <c r="BL1068" s="353"/>
      <c r="BM1068" s="353"/>
      <c r="BN1068" s="353"/>
      <c r="BO1068" s="353"/>
      <c r="BP1068" s="353"/>
      <c r="BQ1068" s="353"/>
      <c r="BR1068" s="353"/>
      <c r="BS1068" s="353"/>
      <c r="BT1068" s="353"/>
      <c r="BU1068" s="353"/>
      <c r="BV1068" s="353"/>
      <c r="BW1068" s="353"/>
      <c r="BX1068" s="353"/>
      <c r="BY1068" s="175"/>
      <c r="BZ1068" s="175"/>
      <c r="CA1068" s="175"/>
      <c r="CB1068" s="175"/>
      <c r="CC1068" s="175"/>
    </row>
    <row r="1069" spans="1:242" s="1" customFormat="1" ht="10.5" customHeight="1" thickBot="1">
      <c r="A1069" s="1363"/>
      <c r="B1069" s="1364"/>
      <c r="C1069" s="862"/>
      <c r="D1069" s="254" t="s">
        <v>127</v>
      </c>
      <c r="E1069" s="119">
        <f>E1001+E1006+E1011+E1016+E1041+E1021+E1056+E1066+E1026+E1061+E1051+E1046+E1031</f>
        <v>1.0300000000000002</v>
      </c>
      <c r="F1069" s="119">
        <f t="shared" ref="F1069:AB1069" si="809">F1001+F1006+F1011+F1016+F1041+F1021+F1056+F1066+F1026+F1061+F1051+F1046+F1031</f>
        <v>1.0000000000000002</v>
      </c>
      <c r="G1069" s="119">
        <f t="shared" si="809"/>
        <v>0.9700000000000002</v>
      </c>
      <c r="H1069" s="389">
        <f t="shared" si="809"/>
        <v>0.96000000000000019</v>
      </c>
      <c r="I1069" s="119">
        <f t="shared" si="809"/>
        <v>0.99000000000000021</v>
      </c>
      <c r="J1069" s="119">
        <f t="shared" si="809"/>
        <v>1.0300000000000002</v>
      </c>
      <c r="K1069" s="119">
        <f t="shared" si="809"/>
        <v>1.0300000000000002</v>
      </c>
      <c r="L1069" s="119">
        <f t="shared" si="809"/>
        <v>1.0600000000000003</v>
      </c>
      <c r="M1069" s="119">
        <f t="shared" si="809"/>
        <v>1.1100000000000001</v>
      </c>
      <c r="N1069" s="389">
        <f t="shared" si="809"/>
        <v>1.1900000000000002</v>
      </c>
      <c r="O1069" s="119">
        <f t="shared" si="809"/>
        <v>1.2000000000000002</v>
      </c>
      <c r="P1069" s="119">
        <f t="shared" si="809"/>
        <v>1.1500000000000004</v>
      </c>
      <c r="Q1069" s="119">
        <f t="shared" si="809"/>
        <v>1.1200000000000001</v>
      </c>
      <c r="R1069" s="119">
        <f t="shared" si="809"/>
        <v>1.1600000000000001</v>
      </c>
      <c r="S1069" s="119">
        <f t="shared" si="809"/>
        <v>1.1600000000000001</v>
      </c>
      <c r="T1069" s="119">
        <f t="shared" si="809"/>
        <v>1.1600000000000001</v>
      </c>
      <c r="U1069" s="119">
        <f t="shared" si="809"/>
        <v>1.1000000000000001</v>
      </c>
      <c r="V1069" s="119">
        <f t="shared" si="809"/>
        <v>1.0800000000000003</v>
      </c>
      <c r="W1069" s="119">
        <f t="shared" si="809"/>
        <v>1.04</v>
      </c>
      <c r="X1069" s="119">
        <f t="shared" si="809"/>
        <v>1.0200000000000002</v>
      </c>
      <c r="Y1069" s="389">
        <f t="shared" si="809"/>
        <v>1.0300000000000002</v>
      </c>
      <c r="Z1069" s="119">
        <f t="shared" si="809"/>
        <v>0.9800000000000002</v>
      </c>
      <c r="AA1069" s="119">
        <f t="shared" si="809"/>
        <v>0.9700000000000002</v>
      </c>
      <c r="AB1069" s="157">
        <f t="shared" si="809"/>
        <v>0.96000000000000019</v>
      </c>
      <c r="AC1069" s="353"/>
      <c r="AD1069" s="353"/>
      <c r="AE1069" s="353"/>
      <c r="AF1069" s="353"/>
      <c r="AG1069" s="353"/>
      <c r="AH1069" s="353"/>
      <c r="AI1069" s="353"/>
      <c r="AJ1069" s="353"/>
      <c r="AK1069" s="353"/>
      <c r="AL1069" s="353"/>
      <c r="AM1069" s="353"/>
      <c r="AN1069" s="353"/>
      <c r="AO1069" s="353"/>
      <c r="AP1069" s="353"/>
      <c r="AQ1069" s="353"/>
      <c r="AR1069" s="353"/>
      <c r="AS1069" s="353"/>
      <c r="AT1069" s="353"/>
      <c r="AU1069" s="353"/>
      <c r="AV1069" s="353"/>
      <c r="AW1069" s="353"/>
      <c r="AX1069" s="353"/>
      <c r="AY1069" s="353"/>
      <c r="AZ1069" s="353"/>
      <c r="BA1069" s="353"/>
      <c r="BB1069" s="353"/>
      <c r="BC1069" s="353"/>
      <c r="BD1069" s="353"/>
      <c r="BE1069" s="353"/>
      <c r="BF1069" s="353"/>
      <c r="BG1069" s="353"/>
      <c r="BH1069" s="353"/>
      <c r="BI1069" s="353"/>
      <c r="BJ1069" s="353"/>
      <c r="BK1069" s="353"/>
      <c r="BL1069" s="353"/>
      <c r="BM1069" s="353"/>
      <c r="BN1069" s="353"/>
      <c r="BO1069" s="353"/>
      <c r="BP1069" s="353"/>
      <c r="BQ1069" s="353"/>
      <c r="BR1069" s="353"/>
      <c r="BS1069" s="353"/>
      <c r="BT1069" s="353"/>
      <c r="BU1069" s="353"/>
      <c r="BV1069" s="353"/>
      <c r="BW1069" s="353"/>
      <c r="BX1069" s="353"/>
      <c r="BY1069" s="175"/>
      <c r="BZ1069" s="175"/>
      <c r="CA1069" s="175"/>
      <c r="CB1069" s="175"/>
      <c r="CC1069" s="175"/>
    </row>
    <row r="1070" spans="1:242" s="30" customFormat="1" ht="10.5" customHeight="1">
      <c r="A1070" s="1333" t="s">
        <v>943</v>
      </c>
      <c r="B1070" s="1334"/>
      <c r="C1070" s="870"/>
      <c r="D1070" s="1237" t="s">
        <v>940</v>
      </c>
      <c r="E1070" s="60">
        <f>((E989-E1068)/E989)*100</f>
        <v>0.56179775280900179</v>
      </c>
      <c r="F1070" s="60">
        <f t="shared" ref="F1070:AB1071" si="810">((F989-F1068)/F989)*100</f>
        <v>-1.7543859649122824</v>
      </c>
      <c r="G1070" s="60">
        <f t="shared" si="810"/>
        <v>0</v>
      </c>
      <c r="H1070" s="383">
        <f t="shared" si="810"/>
        <v>0.59880239520958134</v>
      </c>
      <c r="I1070" s="60">
        <f t="shared" si="810"/>
        <v>0</v>
      </c>
      <c r="J1070" s="60">
        <f t="shared" si="810"/>
        <v>0.56497175141242995</v>
      </c>
      <c r="K1070" s="60">
        <f t="shared" si="810"/>
        <v>-1.1748391794975203E-14</v>
      </c>
      <c r="L1070" s="60">
        <f t="shared" si="810"/>
        <v>0.49751243781091264</v>
      </c>
      <c r="M1070" s="60">
        <f t="shared" si="810"/>
        <v>-2.0655312086049423E-14</v>
      </c>
      <c r="N1070" s="383">
        <f t="shared" si="810"/>
        <v>-2.0655312086049423E-14</v>
      </c>
      <c r="O1070" s="60">
        <f t="shared" si="810"/>
        <v>-0.94339622641511611</v>
      </c>
      <c r="P1070" s="60">
        <f t="shared" si="810"/>
        <v>-0.9389671361502564</v>
      </c>
      <c r="Q1070" s="60">
        <f t="shared" si="810"/>
        <v>-0.93023255813953576</v>
      </c>
      <c r="R1070" s="60">
        <f t="shared" si="810"/>
        <v>-0.47169811320753707</v>
      </c>
      <c r="S1070" s="60">
        <f t="shared" si="810"/>
        <v>-2.0655312086049423E-14</v>
      </c>
      <c r="T1070" s="60">
        <f t="shared" si="810"/>
        <v>-2.0849258678406695E-14</v>
      </c>
      <c r="U1070" s="60">
        <f t="shared" si="810"/>
        <v>-2.1662888285368912E-14</v>
      </c>
      <c r="V1070" s="60">
        <f t="shared" si="810"/>
        <v>-0.48076923076924188</v>
      </c>
      <c r="W1070" s="60">
        <f t="shared" si="810"/>
        <v>-0.4901960784313838</v>
      </c>
      <c r="X1070" s="60">
        <f t="shared" si="810"/>
        <v>-2.1876315756160722E-14</v>
      </c>
      <c r="Y1070" s="383">
        <f t="shared" si="810"/>
        <v>-0.49504950495050648</v>
      </c>
      <c r="Z1070" s="60">
        <f t="shared" si="810"/>
        <v>-0.52083333333333381</v>
      </c>
      <c r="AA1070" s="60">
        <f t="shared" si="810"/>
        <v>0</v>
      </c>
      <c r="AB1070" s="62">
        <f t="shared" si="810"/>
        <v>0</v>
      </c>
      <c r="AC1070" s="778"/>
      <c r="AD1070" s="353"/>
      <c r="AE1070" s="353"/>
      <c r="AF1070" s="353"/>
      <c r="AG1070" s="353"/>
      <c r="AH1070" s="353"/>
      <c r="AI1070" s="353"/>
      <c r="AJ1070" s="353"/>
      <c r="AK1070" s="353"/>
      <c r="AL1070" s="353"/>
      <c r="AM1070" s="353"/>
      <c r="AN1070" s="353"/>
      <c r="AO1070" s="353"/>
      <c r="AP1070" s="353"/>
      <c r="AQ1070" s="353"/>
      <c r="AR1070" s="353"/>
      <c r="AS1070" s="353"/>
      <c r="AT1070" s="353"/>
      <c r="AU1070" s="353"/>
      <c r="AV1070" s="353"/>
      <c r="AW1070" s="353"/>
      <c r="AX1070" s="353"/>
      <c r="AY1070" s="353"/>
      <c r="AZ1070" s="353"/>
      <c r="BA1070" s="353"/>
      <c r="BB1070" s="353"/>
      <c r="BC1070" s="353"/>
      <c r="BD1070" s="353"/>
      <c r="BE1070" s="353"/>
      <c r="BF1070" s="353"/>
      <c r="BG1070" s="353"/>
      <c r="BH1070" s="353"/>
      <c r="BI1070" s="353"/>
      <c r="BJ1070" s="353"/>
      <c r="BK1070" s="353"/>
      <c r="BL1070" s="353"/>
      <c r="BM1070" s="353"/>
      <c r="BN1070" s="353"/>
      <c r="BO1070" s="353"/>
      <c r="BP1070" s="353"/>
      <c r="BQ1070" s="353"/>
      <c r="BR1070" s="353"/>
      <c r="BS1070" s="353"/>
      <c r="BT1070" s="353"/>
      <c r="BU1070" s="353"/>
      <c r="BV1070" s="353"/>
      <c r="BW1070" s="353"/>
      <c r="BX1070" s="353"/>
      <c r="BY1070" s="175"/>
      <c r="BZ1070" s="175"/>
      <c r="CA1070" s="175"/>
      <c r="CB1070" s="175"/>
      <c r="CC1070" s="175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GW1070" s="33"/>
      <c r="GX1070" s="33"/>
      <c r="GY1070" s="33"/>
      <c r="GZ1070" s="33"/>
      <c r="HA1070" s="33"/>
      <c r="HB1070" s="33"/>
      <c r="HC1070" s="33"/>
      <c r="HD1070" s="33"/>
      <c r="HE1070" s="33"/>
      <c r="HF1070" s="33"/>
      <c r="HG1070" s="33"/>
      <c r="HH1070" s="33"/>
      <c r="HI1070" s="33"/>
      <c r="HJ1070" s="33"/>
      <c r="HK1070" s="33"/>
      <c r="HL1070" s="33"/>
      <c r="HM1070" s="33"/>
      <c r="HN1070" s="33"/>
      <c r="HO1070" s="33"/>
      <c r="HP1070" s="33"/>
      <c r="HQ1070" s="33"/>
      <c r="HR1070" s="33"/>
      <c r="HS1070" s="33"/>
      <c r="HT1070" s="33"/>
      <c r="HU1070" s="33"/>
      <c r="HV1070" s="33"/>
      <c r="HW1070" s="33"/>
      <c r="HX1070" s="33"/>
      <c r="HY1070" s="33"/>
      <c r="HZ1070" s="33"/>
      <c r="IA1070" s="33"/>
      <c r="IB1070" s="33"/>
      <c r="IC1070" s="33"/>
      <c r="ID1070" s="33"/>
      <c r="IE1070" s="33"/>
      <c r="IF1070" s="33"/>
      <c r="IG1070" s="33"/>
      <c r="IH1070" s="33"/>
    </row>
    <row r="1071" spans="1:242" s="30" customFormat="1" ht="10.5" customHeight="1" thickBot="1">
      <c r="A1071" s="1335"/>
      <c r="B1071" s="1336"/>
      <c r="C1071" s="880"/>
      <c r="D1071" s="386" t="s">
        <v>941</v>
      </c>
      <c r="E1071" s="123">
        <f>((E990-E1069)/E990)*100</f>
        <v>0.96153846153844091</v>
      </c>
      <c r="F1071" s="123">
        <f t="shared" si="810"/>
        <v>-2.2204460492503131E-14</v>
      </c>
      <c r="G1071" s="123">
        <f t="shared" si="810"/>
        <v>-2.289119638402385E-14</v>
      </c>
      <c r="H1071" s="1036">
        <f t="shared" si="810"/>
        <v>1.0309278350515245</v>
      </c>
      <c r="I1071" s="123">
        <f t="shared" si="810"/>
        <v>0.99999999999997868</v>
      </c>
      <c r="J1071" s="123">
        <f t="shared" si="810"/>
        <v>-2.1557728633498187E-14</v>
      </c>
      <c r="K1071" s="123">
        <f t="shared" si="810"/>
        <v>-2.1557728633498187E-14</v>
      </c>
      <c r="L1071" s="123">
        <f t="shared" si="810"/>
        <v>-2.0947604238210498E-14</v>
      </c>
      <c r="M1071" s="123">
        <f t="shared" si="810"/>
        <v>0.89285714285714346</v>
      </c>
      <c r="N1071" s="1036">
        <f t="shared" si="810"/>
        <v>0.83333333333331561</v>
      </c>
      <c r="O1071" s="123">
        <f t="shared" si="810"/>
        <v>-1.8503717077085944E-14</v>
      </c>
      <c r="P1071" s="123">
        <f t="shared" si="810"/>
        <v>1.7094017094016731</v>
      </c>
      <c r="Q1071" s="123">
        <f t="shared" si="810"/>
        <v>0.88495575221237066</v>
      </c>
      <c r="R1071" s="123">
        <f t="shared" si="810"/>
        <v>-1.9141776286640631E-14</v>
      </c>
      <c r="S1071" s="123">
        <f t="shared" si="810"/>
        <v>-1.9141776286640631E-14</v>
      </c>
      <c r="T1071" s="123">
        <f t="shared" si="810"/>
        <v>0.85470085470083657</v>
      </c>
      <c r="U1071" s="123">
        <f t="shared" si="810"/>
        <v>0</v>
      </c>
      <c r="V1071" s="123">
        <f t="shared" si="810"/>
        <v>0.91743119266053086</v>
      </c>
      <c r="W1071" s="123">
        <f t="shared" si="810"/>
        <v>-0.97087378640776778</v>
      </c>
      <c r="X1071" s="123">
        <f t="shared" si="810"/>
        <v>0.97087378640774624</v>
      </c>
      <c r="Y1071" s="1036">
        <f t="shared" si="810"/>
        <v>-2.1557728633498187E-14</v>
      </c>
      <c r="Z1071" s="123">
        <f t="shared" si="810"/>
        <v>-1.0309278350515703</v>
      </c>
      <c r="AA1071" s="123">
        <f t="shared" si="810"/>
        <v>-2.289119638402385E-14</v>
      </c>
      <c r="AB1071" s="125">
        <f t="shared" si="810"/>
        <v>-2.3129646346357429E-14</v>
      </c>
      <c r="AC1071" s="778"/>
      <c r="AD1071" s="353"/>
      <c r="AE1071" s="353"/>
      <c r="AF1071" s="353"/>
      <c r="AG1071" s="353"/>
      <c r="AH1071" s="353"/>
      <c r="AI1071" s="353"/>
      <c r="AJ1071" s="353"/>
      <c r="AK1071" s="353"/>
      <c r="AL1071" s="353"/>
      <c r="AM1071" s="353"/>
      <c r="AN1071" s="353"/>
      <c r="AO1071" s="353"/>
      <c r="AP1071" s="353"/>
      <c r="AQ1071" s="353"/>
      <c r="AR1071" s="353"/>
      <c r="AS1071" s="353"/>
      <c r="AT1071" s="353"/>
      <c r="AU1071" s="353"/>
      <c r="AV1071" s="353"/>
      <c r="AW1071" s="353"/>
      <c r="AX1071" s="353"/>
      <c r="AY1071" s="353"/>
      <c r="AZ1071" s="353"/>
      <c r="BA1071" s="353"/>
      <c r="BB1071" s="353"/>
      <c r="BC1071" s="353"/>
      <c r="BD1071" s="353"/>
      <c r="BE1071" s="353"/>
      <c r="BF1071" s="353"/>
      <c r="BG1071" s="353"/>
      <c r="BH1071" s="353"/>
      <c r="BI1071" s="353"/>
      <c r="BJ1071" s="353"/>
      <c r="BK1071" s="353"/>
      <c r="BL1071" s="353"/>
      <c r="BM1071" s="353"/>
      <c r="BN1071" s="353"/>
      <c r="BO1071" s="353"/>
      <c r="BP1071" s="353"/>
      <c r="BQ1071" s="353"/>
      <c r="BR1071" s="353"/>
      <c r="BS1071" s="353"/>
      <c r="BT1071" s="353"/>
      <c r="BU1071" s="353"/>
      <c r="BV1071" s="353"/>
      <c r="BW1071" s="353"/>
      <c r="BX1071" s="353"/>
      <c r="BY1071" s="175"/>
      <c r="BZ1071" s="175"/>
      <c r="CA1071" s="175"/>
      <c r="CB1071" s="175"/>
      <c r="CC1071" s="175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GW1071" s="33"/>
      <c r="GX1071" s="33"/>
      <c r="GY1071" s="33"/>
      <c r="GZ1071" s="33"/>
      <c r="HA1071" s="33"/>
      <c r="HB1071" s="33"/>
      <c r="HC1071" s="33"/>
      <c r="HD1071" s="33"/>
      <c r="HE1071" s="33"/>
      <c r="HF1071" s="33"/>
      <c r="HG1071" s="33"/>
      <c r="HH1071" s="33"/>
      <c r="HI1071" s="33"/>
      <c r="HJ1071" s="33"/>
      <c r="HK1071" s="33"/>
      <c r="HL1071" s="33"/>
      <c r="HM1071" s="33"/>
      <c r="HN1071" s="33"/>
      <c r="HO1071" s="33"/>
      <c r="HP1071" s="33"/>
      <c r="HQ1071" s="33"/>
      <c r="HR1071" s="33"/>
      <c r="HS1071" s="33"/>
      <c r="HT1071" s="33"/>
      <c r="HU1071" s="33"/>
      <c r="HV1071" s="33"/>
      <c r="HW1071" s="33"/>
      <c r="HX1071" s="33"/>
      <c r="HY1071" s="33"/>
      <c r="HZ1071" s="33"/>
      <c r="IA1071" s="33"/>
      <c r="IB1071" s="33"/>
      <c r="IC1071" s="33"/>
      <c r="ID1071" s="33"/>
      <c r="IE1071" s="33"/>
      <c r="IF1071" s="33"/>
      <c r="IG1071" s="33"/>
      <c r="IH1071" s="33"/>
    </row>
    <row r="1072" spans="1:242" s="1" customFormat="1" ht="10.5" customHeight="1">
      <c r="A1072" s="1381" t="s">
        <v>59</v>
      </c>
      <c r="B1072" s="1382"/>
      <c r="C1072" s="864"/>
      <c r="D1072" s="1249" t="s">
        <v>126</v>
      </c>
      <c r="E1072" s="117">
        <f>E984+E989-E1068</f>
        <v>1.0000000000000231E-2</v>
      </c>
      <c r="F1072" s="117">
        <f t="shared" ref="F1072:AB1072" si="811">F984+F989-F1068</f>
        <v>-3.0000000000000027E-2</v>
      </c>
      <c r="G1072" s="117">
        <f t="shared" si="811"/>
        <v>0</v>
      </c>
      <c r="H1072" s="404">
        <f t="shared" si="811"/>
        <v>1.0000000000000009E-2</v>
      </c>
      <c r="I1072" s="117">
        <f t="shared" si="811"/>
        <v>0</v>
      </c>
      <c r="J1072" s="117">
        <f t="shared" si="811"/>
        <v>1.0000000000000009E-2</v>
      </c>
      <c r="K1072" s="117">
        <f t="shared" si="811"/>
        <v>0</v>
      </c>
      <c r="L1072" s="117">
        <f t="shared" si="811"/>
        <v>9.9999999999993427E-3</v>
      </c>
      <c r="M1072" s="117">
        <f t="shared" si="811"/>
        <v>0</v>
      </c>
      <c r="N1072" s="404">
        <f t="shared" si="811"/>
        <v>0</v>
      </c>
      <c r="O1072" s="117">
        <f t="shared" si="811"/>
        <v>-2.0000000000000462E-2</v>
      </c>
      <c r="P1072" s="117">
        <f t="shared" si="811"/>
        <v>-2.0000000000000462E-2</v>
      </c>
      <c r="Q1072" s="117">
        <f t="shared" si="811"/>
        <v>-2.0000000000000018E-2</v>
      </c>
      <c r="R1072" s="117">
        <f t="shared" si="811"/>
        <v>-9.9999999999997868E-3</v>
      </c>
      <c r="S1072" s="117">
        <f t="shared" si="811"/>
        <v>0</v>
      </c>
      <c r="T1072" s="117">
        <f t="shared" si="811"/>
        <v>0</v>
      </c>
      <c r="U1072" s="117">
        <f t="shared" si="811"/>
        <v>0</v>
      </c>
      <c r="V1072" s="117">
        <f t="shared" si="811"/>
        <v>-1.0000000000000231E-2</v>
      </c>
      <c r="W1072" s="117">
        <f t="shared" si="811"/>
        <v>-1.0000000000000231E-2</v>
      </c>
      <c r="X1072" s="117">
        <f t="shared" si="811"/>
        <v>0</v>
      </c>
      <c r="Y1072" s="404">
        <f t="shared" si="811"/>
        <v>-1.0000000000000231E-2</v>
      </c>
      <c r="Z1072" s="117">
        <f t="shared" si="811"/>
        <v>-1.0000000000000009E-2</v>
      </c>
      <c r="AA1072" s="117">
        <f t="shared" si="811"/>
        <v>0</v>
      </c>
      <c r="AB1072" s="156">
        <f t="shared" si="811"/>
        <v>0</v>
      </c>
      <c r="AC1072" s="353"/>
      <c r="AD1072" s="353"/>
      <c r="AE1072" s="353"/>
      <c r="AF1072" s="353"/>
      <c r="AG1072" s="353"/>
      <c r="AH1072" s="353"/>
      <c r="AI1072" s="353"/>
      <c r="AJ1072" s="353"/>
      <c r="AK1072" s="353"/>
      <c r="AL1072" s="353"/>
      <c r="AM1072" s="353"/>
      <c r="AN1072" s="353"/>
      <c r="AO1072" s="353"/>
      <c r="AP1072" s="353"/>
      <c r="AQ1072" s="353"/>
      <c r="AR1072" s="353"/>
      <c r="AS1072" s="353"/>
      <c r="AT1072" s="353"/>
      <c r="AU1072" s="353"/>
      <c r="AV1072" s="353"/>
      <c r="AW1072" s="353"/>
      <c r="AX1072" s="353"/>
      <c r="AY1072" s="353"/>
      <c r="AZ1072" s="353"/>
      <c r="BA1072" s="353"/>
      <c r="BB1072" s="353"/>
      <c r="BC1072" s="353"/>
      <c r="BD1072" s="353"/>
      <c r="BE1072" s="353"/>
      <c r="BF1072" s="353"/>
      <c r="BG1072" s="353"/>
      <c r="BH1072" s="353"/>
      <c r="BI1072" s="353"/>
      <c r="BJ1072" s="353"/>
      <c r="BK1072" s="353"/>
      <c r="BL1072" s="353"/>
      <c r="BM1072" s="353"/>
      <c r="BN1072" s="353"/>
      <c r="BO1072" s="353"/>
      <c r="BP1072" s="353"/>
      <c r="BQ1072" s="353"/>
      <c r="BR1072" s="353"/>
      <c r="BS1072" s="353"/>
      <c r="BT1072" s="353"/>
      <c r="BU1072" s="353"/>
      <c r="BV1072" s="353"/>
      <c r="BW1072" s="353"/>
      <c r="BX1072" s="353"/>
      <c r="BY1072" s="175"/>
      <c r="BZ1072" s="175"/>
      <c r="CA1072" s="175"/>
      <c r="CB1072" s="175"/>
      <c r="CC1072" s="175"/>
    </row>
    <row r="1073" spans="1:242" s="1" customFormat="1" ht="10.5" customHeight="1" thickBot="1">
      <c r="A1073" s="1393"/>
      <c r="B1073" s="1418"/>
      <c r="C1073" s="865"/>
      <c r="D1073" s="254" t="s">
        <v>127</v>
      </c>
      <c r="E1073" s="119">
        <f t="shared" ref="E1073:AB1073" si="812">E985+E990-E1069</f>
        <v>9.9999999999997868E-3</v>
      </c>
      <c r="F1073" s="119">
        <f t="shared" si="812"/>
        <v>0</v>
      </c>
      <c r="G1073" s="119">
        <f t="shared" si="812"/>
        <v>0</v>
      </c>
      <c r="H1073" s="389">
        <f t="shared" si="812"/>
        <v>9.9999999999997868E-3</v>
      </c>
      <c r="I1073" s="119">
        <f t="shared" si="812"/>
        <v>9.9999999999997868E-3</v>
      </c>
      <c r="J1073" s="119">
        <f t="shared" si="812"/>
        <v>0</v>
      </c>
      <c r="K1073" s="119">
        <f t="shared" si="812"/>
        <v>0</v>
      </c>
      <c r="L1073" s="119">
        <f t="shared" si="812"/>
        <v>0</v>
      </c>
      <c r="M1073" s="119">
        <f t="shared" si="812"/>
        <v>1.0000000000000009E-2</v>
      </c>
      <c r="N1073" s="389">
        <f t="shared" si="812"/>
        <v>9.9999999999997868E-3</v>
      </c>
      <c r="O1073" s="119">
        <f t="shared" si="812"/>
        <v>0</v>
      </c>
      <c r="P1073" s="119">
        <f t="shared" si="812"/>
        <v>1.9999999999999574E-2</v>
      </c>
      <c r="Q1073" s="119">
        <f t="shared" si="812"/>
        <v>9.9999999999997868E-3</v>
      </c>
      <c r="R1073" s="119">
        <f t="shared" si="812"/>
        <v>0</v>
      </c>
      <c r="S1073" s="119">
        <f t="shared" si="812"/>
        <v>0</v>
      </c>
      <c r="T1073" s="119">
        <f t="shared" si="812"/>
        <v>9.9999999999997868E-3</v>
      </c>
      <c r="U1073" s="119">
        <f t="shared" si="812"/>
        <v>0</v>
      </c>
      <c r="V1073" s="119">
        <f t="shared" si="812"/>
        <v>9.9999999999997868E-3</v>
      </c>
      <c r="W1073" s="119">
        <f t="shared" si="812"/>
        <v>-1.0000000000000009E-2</v>
      </c>
      <c r="X1073" s="119">
        <f t="shared" si="812"/>
        <v>9.9999999999997868E-3</v>
      </c>
      <c r="Y1073" s="389">
        <f t="shared" si="812"/>
        <v>0</v>
      </c>
      <c r="Z1073" s="119">
        <f t="shared" si="812"/>
        <v>-1.0000000000000231E-2</v>
      </c>
      <c r="AA1073" s="119">
        <f t="shared" si="812"/>
        <v>0</v>
      </c>
      <c r="AB1073" s="157">
        <f t="shared" si="812"/>
        <v>0</v>
      </c>
      <c r="AC1073" s="353"/>
      <c r="AD1073" s="353"/>
      <c r="AE1073" s="353"/>
      <c r="AF1073" s="353"/>
      <c r="AG1073" s="353"/>
      <c r="AH1073" s="353"/>
      <c r="AI1073" s="353"/>
      <c r="AJ1073" s="353"/>
      <c r="AK1073" s="353"/>
      <c r="AL1073" s="353"/>
      <c r="AM1073" s="353"/>
      <c r="AN1073" s="353"/>
      <c r="AO1073" s="353"/>
      <c r="AP1073" s="353"/>
      <c r="AQ1073" s="353"/>
      <c r="AR1073" s="353"/>
      <c r="AS1073" s="353"/>
      <c r="AT1073" s="353"/>
      <c r="AU1073" s="353"/>
      <c r="AV1073" s="353"/>
      <c r="AW1073" s="353"/>
      <c r="AX1073" s="353"/>
      <c r="AY1073" s="353"/>
      <c r="AZ1073" s="353"/>
      <c r="BA1073" s="353"/>
      <c r="BB1073" s="353"/>
      <c r="BC1073" s="353"/>
      <c r="BD1073" s="353"/>
      <c r="BE1073" s="353"/>
      <c r="BF1073" s="353"/>
      <c r="BG1073" s="353"/>
      <c r="BH1073" s="353"/>
      <c r="BI1073" s="353"/>
      <c r="BJ1073" s="353"/>
      <c r="BK1073" s="353"/>
      <c r="BL1073" s="353"/>
      <c r="BM1073" s="353"/>
      <c r="BN1073" s="353"/>
      <c r="BO1073" s="353"/>
      <c r="BP1073" s="353"/>
      <c r="BQ1073" s="353"/>
      <c r="BR1073" s="353"/>
      <c r="BS1073" s="353"/>
      <c r="BT1073" s="353"/>
      <c r="BU1073" s="353"/>
      <c r="BV1073" s="353"/>
      <c r="BW1073" s="353"/>
      <c r="BX1073" s="353"/>
      <c r="BY1073" s="175"/>
      <c r="BZ1073" s="175"/>
      <c r="CA1073" s="175"/>
      <c r="CB1073" s="175"/>
      <c r="CC1073" s="175"/>
    </row>
    <row r="1074" spans="1:242" s="5" customFormat="1" ht="10.5" customHeight="1">
      <c r="A1074" s="1357" t="s">
        <v>61</v>
      </c>
      <c r="B1074" s="1358"/>
      <c r="C1074" s="841"/>
      <c r="D1074" s="39" t="s">
        <v>126</v>
      </c>
      <c r="E1074" s="127">
        <f>E1072</f>
        <v>1.0000000000000231E-2</v>
      </c>
      <c r="F1074" s="127">
        <f t="shared" ref="F1074:AB1075" si="813">F1072</f>
        <v>-3.0000000000000027E-2</v>
      </c>
      <c r="G1074" s="127">
        <f t="shared" si="813"/>
        <v>0</v>
      </c>
      <c r="H1074" s="416">
        <f t="shared" si="813"/>
        <v>1.0000000000000009E-2</v>
      </c>
      <c r="I1074" s="127">
        <f t="shared" si="813"/>
        <v>0</v>
      </c>
      <c r="J1074" s="127">
        <f t="shared" si="813"/>
        <v>1.0000000000000009E-2</v>
      </c>
      <c r="K1074" s="127">
        <f t="shared" si="813"/>
        <v>0</v>
      </c>
      <c r="L1074" s="127">
        <f t="shared" si="813"/>
        <v>9.9999999999993427E-3</v>
      </c>
      <c r="M1074" s="127">
        <f t="shared" si="813"/>
        <v>0</v>
      </c>
      <c r="N1074" s="416">
        <f t="shared" si="813"/>
        <v>0</v>
      </c>
      <c r="O1074" s="127">
        <f t="shared" si="813"/>
        <v>-2.0000000000000462E-2</v>
      </c>
      <c r="P1074" s="127">
        <f t="shared" si="813"/>
        <v>-2.0000000000000462E-2</v>
      </c>
      <c r="Q1074" s="127">
        <f t="shared" si="813"/>
        <v>-2.0000000000000018E-2</v>
      </c>
      <c r="R1074" s="127">
        <f t="shared" si="813"/>
        <v>-9.9999999999997868E-3</v>
      </c>
      <c r="S1074" s="127">
        <f t="shared" si="813"/>
        <v>0</v>
      </c>
      <c r="T1074" s="127">
        <f t="shared" si="813"/>
        <v>0</v>
      </c>
      <c r="U1074" s="127">
        <f t="shared" si="813"/>
        <v>0</v>
      </c>
      <c r="V1074" s="127">
        <f t="shared" si="813"/>
        <v>-1.0000000000000231E-2</v>
      </c>
      <c r="W1074" s="127">
        <f t="shared" si="813"/>
        <v>-1.0000000000000231E-2</v>
      </c>
      <c r="X1074" s="127">
        <f t="shared" si="813"/>
        <v>0</v>
      </c>
      <c r="Y1074" s="416">
        <f t="shared" si="813"/>
        <v>-1.0000000000000231E-2</v>
      </c>
      <c r="Z1074" s="127">
        <f t="shared" si="813"/>
        <v>-1.0000000000000009E-2</v>
      </c>
      <c r="AA1074" s="127">
        <f t="shared" si="813"/>
        <v>0</v>
      </c>
      <c r="AB1074" s="128">
        <f t="shared" si="813"/>
        <v>0</v>
      </c>
      <c r="AC1074" s="390"/>
      <c r="AD1074" s="390"/>
      <c r="AE1074" s="390"/>
      <c r="AF1074" s="390"/>
      <c r="AG1074" s="390"/>
      <c r="AH1074" s="390"/>
      <c r="AI1074" s="390"/>
      <c r="AJ1074" s="390"/>
      <c r="AK1074" s="390"/>
      <c r="AL1074" s="390"/>
      <c r="AM1074" s="390"/>
      <c r="AN1074" s="390"/>
      <c r="AO1074" s="390"/>
      <c r="AP1074" s="390"/>
      <c r="AQ1074" s="390"/>
      <c r="AR1074" s="390"/>
      <c r="AS1074" s="390"/>
      <c r="AT1074" s="390"/>
      <c r="AU1074" s="390"/>
      <c r="AV1074" s="390"/>
      <c r="AW1074" s="390"/>
      <c r="AX1074" s="390"/>
      <c r="AY1074" s="390"/>
      <c r="AZ1074" s="390"/>
      <c r="BA1074" s="390"/>
      <c r="BB1074" s="390"/>
      <c r="BC1074" s="390"/>
      <c r="BD1074" s="390"/>
      <c r="BE1074" s="390"/>
      <c r="BF1074" s="390"/>
      <c r="BG1074" s="390"/>
      <c r="BH1074" s="390"/>
      <c r="BI1074" s="390"/>
      <c r="BJ1074" s="390"/>
      <c r="BK1074" s="390"/>
      <c r="BL1074" s="390"/>
      <c r="BM1074" s="390"/>
      <c r="BN1074" s="390"/>
      <c r="BO1074" s="390"/>
      <c r="BP1074" s="390"/>
      <c r="BQ1074" s="390"/>
      <c r="BR1074" s="390"/>
      <c r="BS1074" s="390"/>
      <c r="BT1074" s="390"/>
      <c r="BU1074" s="390"/>
      <c r="BV1074" s="390"/>
      <c r="BW1074" s="390"/>
      <c r="BX1074" s="390"/>
      <c r="BY1074" s="137"/>
      <c r="BZ1074" s="137"/>
      <c r="CA1074" s="137"/>
      <c r="CB1074" s="137"/>
      <c r="CC1074" s="137"/>
    </row>
    <row r="1075" spans="1:242" s="5" customFormat="1" ht="10.5" customHeight="1" thickBot="1">
      <c r="A1075" s="1359"/>
      <c r="B1075" s="1360"/>
      <c r="C1075" s="842"/>
      <c r="D1075" s="42" t="s">
        <v>127</v>
      </c>
      <c r="E1075" s="131">
        <f>E1073</f>
        <v>9.9999999999997868E-3</v>
      </c>
      <c r="F1075" s="131">
        <f t="shared" si="813"/>
        <v>0</v>
      </c>
      <c r="G1075" s="131">
        <f t="shared" si="813"/>
        <v>0</v>
      </c>
      <c r="H1075" s="417">
        <f t="shared" si="813"/>
        <v>9.9999999999997868E-3</v>
      </c>
      <c r="I1075" s="131">
        <f t="shared" si="813"/>
        <v>9.9999999999997868E-3</v>
      </c>
      <c r="J1075" s="131">
        <f t="shared" si="813"/>
        <v>0</v>
      </c>
      <c r="K1075" s="131">
        <f t="shared" si="813"/>
        <v>0</v>
      </c>
      <c r="L1075" s="131">
        <f t="shared" si="813"/>
        <v>0</v>
      </c>
      <c r="M1075" s="131">
        <f t="shared" si="813"/>
        <v>1.0000000000000009E-2</v>
      </c>
      <c r="N1075" s="417">
        <f t="shared" si="813"/>
        <v>9.9999999999997868E-3</v>
      </c>
      <c r="O1075" s="131">
        <f t="shared" si="813"/>
        <v>0</v>
      </c>
      <c r="P1075" s="131">
        <f t="shared" si="813"/>
        <v>1.9999999999999574E-2</v>
      </c>
      <c r="Q1075" s="131">
        <f t="shared" si="813"/>
        <v>9.9999999999997868E-3</v>
      </c>
      <c r="R1075" s="131">
        <f t="shared" si="813"/>
        <v>0</v>
      </c>
      <c r="S1075" s="131">
        <f t="shared" si="813"/>
        <v>0</v>
      </c>
      <c r="T1075" s="131">
        <f t="shared" si="813"/>
        <v>9.9999999999997868E-3</v>
      </c>
      <c r="U1075" s="131">
        <f t="shared" si="813"/>
        <v>0</v>
      </c>
      <c r="V1075" s="131">
        <f t="shared" si="813"/>
        <v>9.9999999999997868E-3</v>
      </c>
      <c r="W1075" s="131">
        <f t="shared" si="813"/>
        <v>-1.0000000000000009E-2</v>
      </c>
      <c r="X1075" s="131">
        <f t="shared" si="813"/>
        <v>9.9999999999997868E-3</v>
      </c>
      <c r="Y1075" s="417">
        <f t="shared" si="813"/>
        <v>0</v>
      </c>
      <c r="Z1075" s="131">
        <f t="shared" si="813"/>
        <v>-1.0000000000000231E-2</v>
      </c>
      <c r="AA1075" s="131">
        <f t="shared" si="813"/>
        <v>0</v>
      </c>
      <c r="AB1075" s="132">
        <f t="shared" si="813"/>
        <v>0</v>
      </c>
      <c r="AC1075" s="390"/>
      <c r="AD1075" s="390"/>
      <c r="AE1075" s="390"/>
      <c r="AF1075" s="390"/>
      <c r="AG1075" s="390"/>
      <c r="AH1075" s="390"/>
      <c r="AI1075" s="390"/>
      <c r="AJ1075" s="390"/>
      <c r="AK1075" s="390"/>
      <c r="AL1075" s="390"/>
      <c r="AM1075" s="390"/>
      <c r="AN1075" s="390"/>
      <c r="AO1075" s="390"/>
      <c r="AP1075" s="390"/>
      <c r="AQ1075" s="390"/>
      <c r="AR1075" s="390"/>
      <c r="AS1075" s="390"/>
      <c r="AT1075" s="390"/>
      <c r="AU1075" s="390"/>
      <c r="AV1075" s="390"/>
      <c r="AW1075" s="390"/>
      <c r="AX1075" s="390"/>
      <c r="AY1075" s="390"/>
      <c r="AZ1075" s="390"/>
      <c r="BA1075" s="390"/>
      <c r="BB1075" s="390"/>
      <c r="BC1075" s="390"/>
      <c r="BD1075" s="390"/>
      <c r="BE1075" s="390"/>
      <c r="BF1075" s="390"/>
      <c r="BG1075" s="390"/>
      <c r="BH1075" s="390"/>
      <c r="BI1075" s="390"/>
      <c r="BJ1075" s="390"/>
      <c r="BK1075" s="390"/>
      <c r="BL1075" s="390"/>
      <c r="BM1075" s="390"/>
      <c r="BN1075" s="390"/>
      <c r="BO1075" s="390"/>
      <c r="BP1075" s="390"/>
      <c r="BQ1075" s="390"/>
      <c r="BR1075" s="390"/>
      <c r="BS1075" s="390"/>
      <c r="BT1075" s="390"/>
      <c r="BU1075" s="390"/>
      <c r="BV1075" s="390"/>
      <c r="BW1075" s="390"/>
      <c r="BX1075" s="390"/>
      <c r="BY1075" s="137"/>
      <c r="BZ1075" s="137"/>
      <c r="CA1075" s="137"/>
      <c r="CB1075" s="137"/>
      <c r="CC1075" s="137"/>
    </row>
    <row r="1076" spans="1:242" s="3" customFormat="1" ht="29.25" customHeight="1" thickBot="1">
      <c r="A1076" s="560"/>
      <c r="B1076" s="488" t="s">
        <v>960</v>
      </c>
      <c r="C1076" s="133" t="s">
        <v>926</v>
      </c>
      <c r="D1076" s="561"/>
      <c r="E1076" s="561"/>
      <c r="F1076" s="561"/>
      <c r="G1076" s="561" t="s">
        <v>900</v>
      </c>
      <c r="H1076" s="563">
        <f>H1040+H1055+H1060</f>
        <v>0.21000000000000002</v>
      </c>
      <c r="I1076" s="561"/>
      <c r="J1076" s="561"/>
      <c r="K1076" s="561"/>
      <c r="L1076" s="561"/>
      <c r="M1076" s="561"/>
      <c r="N1076" s="563">
        <f>N1040+N1055+N1060</f>
        <v>0.30000000000000004</v>
      </c>
      <c r="O1076" s="561"/>
      <c r="P1076" s="561"/>
      <c r="Q1076" s="561"/>
      <c r="R1076" s="561"/>
      <c r="S1076" s="561"/>
      <c r="T1076" s="561"/>
      <c r="U1076" s="561"/>
      <c r="V1076" s="563"/>
      <c r="W1076" s="561"/>
      <c r="X1076" s="561"/>
      <c r="Y1076" s="563">
        <f>Y1040+Y1055+Y1060</f>
        <v>0.26</v>
      </c>
      <c r="Z1076" s="562"/>
      <c r="AA1076" s="562"/>
      <c r="AB1076" s="562"/>
      <c r="AC1076" s="361"/>
      <c r="AD1076" s="361"/>
      <c r="AE1076" s="361"/>
      <c r="AF1076" s="361"/>
      <c r="AG1076" s="361"/>
      <c r="AH1076" s="361"/>
      <c r="AI1076" s="361"/>
      <c r="AJ1076" s="361"/>
      <c r="AK1076" s="361"/>
      <c r="AL1076" s="361"/>
      <c r="AM1076" s="361"/>
      <c r="AN1076" s="361"/>
      <c r="AO1076" s="361"/>
      <c r="AP1076" s="361"/>
      <c r="AQ1076" s="361"/>
      <c r="AR1076" s="361"/>
      <c r="AS1076" s="361"/>
      <c r="AT1076" s="361"/>
      <c r="AU1076" s="361"/>
      <c r="AV1076" s="361"/>
      <c r="AW1076" s="361"/>
      <c r="AX1076" s="361"/>
      <c r="AY1076" s="361"/>
      <c r="AZ1076" s="361"/>
      <c r="BA1076" s="361"/>
      <c r="BB1076" s="361"/>
      <c r="BC1076" s="361"/>
      <c r="BD1076" s="361"/>
      <c r="BE1076" s="361"/>
      <c r="BF1076" s="361"/>
      <c r="BG1076" s="361"/>
      <c r="BH1076" s="361"/>
      <c r="BI1076" s="361"/>
      <c r="BJ1076" s="361"/>
      <c r="BK1076" s="361"/>
      <c r="BL1076" s="361"/>
      <c r="BM1076" s="361"/>
      <c r="BN1076" s="361"/>
      <c r="BO1076" s="361"/>
      <c r="BP1076" s="361"/>
      <c r="BQ1076" s="361"/>
      <c r="BR1076" s="361"/>
      <c r="BS1076" s="361"/>
      <c r="BT1076" s="361"/>
      <c r="BU1076" s="361"/>
      <c r="BV1076" s="361"/>
      <c r="BW1076" s="361"/>
      <c r="BX1076" s="361"/>
      <c r="BY1076" s="163"/>
      <c r="BZ1076" s="163"/>
      <c r="CA1076" s="163"/>
      <c r="CB1076" s="163"/>
      <c r="CC1076" s="163"/>
      <c r="CD1076" s="6"/>
      <c r="CE1076" s="6"/>
      <c r="CF1076" s="6"/>
      <c r="CG1076" s="6"/>
      <c r="CH1076" s="6"/>
      <c r="CI1076" s="6"/>
      <c r="CJ1076" s="6"/>
      <c r="CK1076" s="6"/>
      <c r="CL1076" s="6"/>
      <c r="CM1076" s="6"/>
      <c r="CN1076" s="6"/>
      <c r="CO1076" s="6"/>
      <c r="CP1076" s="6"/>
      <c r="CQ1076" s="6"/>
      <c r="CR1076" s="6"/>
      <c r="CS1076" s="6"/>
      <c r="CT1076" s="6"/>
      <c r="CU1076" s="6"/>
      <c r="CV1076" s="6"/>
      <c r="CW1076" s="6"/>
      <c r="CX1076" s="6"/>
      <c r="CY1076" s="6"/>
      <c r="CZ1076" s="6"/>
      <c r="DA1076" s="6"/>
      <c r="DB1076" s="6"/>
      <c r="DC1076" s="6"/>
      <c r="DD1076" s="6"/>
      <c r="GW1076" s="6"/>
      <c r="GX1076" s="6"/>
      <c r="GY1076" s="6"/>
      <c r="GZ1076" s="6"/>
      <c r="HA1076" s="6"/>
      <c r="HB1076" s="6"/>
      <c r="HC1076" s="6"/>
      <c r="HD1076" s="6"/>
      <c r="HE1076" s="6"/>
      <c r="HF1076" s="6"/>
      <c r="HG1076" s="6"/>
      <c r="HH1076" s="6"/>
      <c r="HI1076" s="6"/>
      <c r="HJ1076" s="6"/>
      <c r="HK1076" s="6"/>
      <c r="HL1076" s="6"/>
      <c r="HM1076" s="6"/>
      <c r="HN1076" s="6"/>
      <c r="HO1076" s="6"/>
      <c r="HP1076" s="6"/>
      <c r="HQ1076" s="6"/>
      <c r="HR1076" s="6"/>
      <c r="HS1076" s="6"/>
      <c r="HT1076" s="6"/>
      <c r="HU1076" s="6"/>
      <c r="HV1076" s="6"/>
      <c r="HW1076" s="6"/>
      <c r="HX1076" s="6"/>
      <c r="HY1076" s="6"/>
      <c r="HZ1076" s="6"/>
      <c r="IA1076" s="6"/>
      <c r="IB1076" s="6"/>
      <c r="IC1076" s="6"/>
      <c r="ID1076" s="6"/>
      <c r="IE1076" s="6"/>
      <c r="IF1076" s="6"/>
      <c r="IG1076" s="6"/>
      <c r="IH1076" s="6"/>
    </row>
    <row r="1077" spans="1:242" ht="35.25" customHeight="1" thickBot="1">
      <c r="A1077" s="1225" t="s">
        <v>45</v>
      </c>
      <c r="B1077" s="250" t="s">
        <v>101</v>
      </c>
      <c r="C1077" s="250" t="s">
        <v>958</v>
      </c>
      <c r="D1077" s="250" t="s">
        <v>40</v>
      </c>
      <c r="E1077" s="1452" t="s">
        <v>41</v>
      </c>
      <c r="F1077" s="1452"/>
      <c r="G1077" s="1452"/>
      <c r="H1077" s="1452"/>
      <c r="I1077" s="1452"/>
      <c r="J1077" s="1452"/>
      <c r="K1077" s="1452"/>
      <c r="L1077" s="1452"/>
      <c r="M1077" s="1452"/>
      <c r="N1077" s="1452"/>
      <c r="O1077" s="1452"/>
      <c r="P1077" s="1452"/>
      <c r="Q1077" s="1452"/>
      <c r="R1077" s="1452"/>
      <c r="S1077" s="1452"/>
      <c r="T1077" s="1452"/>
      <c r="U1077" s="1452"/>
      <c r="V1077" s="1452"/>
      <c r="W1077" s="1452"/>
      <c r="X1077" s="1452"/>
      <c r="Y1077" s="1452"/>
      <c r="Z1077" s="1452"/>
      <c r="AA1077" s="1452"/>
      <c r="AB1077" s="1453"/>
    </row>
    <row r="1078" spans="1:242" s="121" customFormat="1" ht="10.5" customHeight="1" thickBot="1">
      <c r="A1078" s="391" t="s">
        <v>571</v>
      </c>
      <c r="B1078" s="164"/>
      <c r="C1078" s="164"/>
      <c r="D1078" s="164"/>
      <c r="E1078" s="164">
        <v>1</v>
      </c>
      <c r="F1078" s="164">
        <v>2</v>
      </c>
      <c r="G1078" s="164">
        <v>3</v>
      </c>
      <c r="H1078" s="392">
        <v>4</v>
      </c>
      <c r="I1078" s="164">
        <v>5</v>
      </c>
      <c r="J1078" s="164">
        <v>6</v>
      </c>
      <c r="K1078" s="164">
        <v>7</v>
      </c>
      <c r="L1078" s="164">
        <v>8</v>
      </c>
      <c r="M1078" s="164">
        <v>9</v>
      </c>
      <c r="N1078" s="392">
        <v>10</v>
      </c>
      <c r="O1078" s="164">
        <v>11</v>
      </c>
      <c r="P1078" s="164">
        <v>12</v>
      </c>
      <c r="Q1078" s="164">
        <v>13</v>
      </c>
      <c r="R1078" s="164">
        <v>14</v>
      </c>
      <c r="S1078" s="164">
        <v>15</v>
      </c>
      <c r="T1078" s="164">
        <v>16</v>
      </c>
      <c r="U1078" s="164">
        <v>17</v>
      </c>
      <c r="V1078" s="164">
        <v>18</v>
      </c>
      <c r="W1078" s="164">
        <v>19</v>
      </c>
      <c r="X1078" s="164">
        <v>20</v>
      </c>
      <c r="Y1078" s="392">
        <v>21</v>
      </c>
      <c r="Z1078" s="164">
        <v>22</v>
      </c>
      <c r="AA1078" s="164">
        <v>23</v>
      </c>
      <c r="AB1078" s="166">
        <v>24</v>
      </c>
      <c r="AC1078" s="353"/>
      <c r="AD1078" s="353"/>
      <c r="AE1078" s="353"/>
      <c r="AF1078" s="353"/>
      <c r="AG1078" s="353"/>
      <c r="AH1078" s="353"/>
      <c r="AI1078" s="353"/>
      <c r="AJ1078" s="353"/>
      <c r="AK1078" s="353"/>
      <c r="AL1078" s="353"/>
      <c r="AM1078" s="353"/>
      <c r="AN1078" s="353"/>
      <c r="AO1078" s="353"/>
      <c r="AP1078" s="353"/>
      <c r="AQ1078" s="353"/>
      <c r="AR1078" s="353"/>
      <c r="AS1078" s="353"/>
      <c r="AT1078" s="353"/>
      <c r="AU1078" s="353"/>
      <c r="AV1078" s="353"/>
      <c r="AW1078" s="353"/>
      <c r="AX1078" s="353"/>
      <c r="AY1078" s="353"/>
      <c r="AZ1078" s="353"/>
      <c r="BA1078" s="353"/>
      <c r="BB1078" s="353"/>
      <c r="BC1078" s="353"/>
      <c r="BD1078" s="353"/>
      <c r="BE1078" s="353"/>
      <c r="BF1078" s="353"/>
      <c r="BG1078" s="353"/>
      <c r="BH1078" s="353"/>
      <c r="BI1078" s="353"/>
      <c r="BJ1078" s="353"/>
      <c r="BK1078" s="353"/>
      <c r="BL1078" s="353"/>
      <c r="BM1078" s="353"/>
      <c r="BN1078" s="353"/>
      <c r="BO1078" s="353"/>
      <c r="BP1078" s="353"/>
      <c r="BQ1078" s="353"/>
      <c r="BR1078" s="353"/>
      <c r="BS1078" s="353"/>
      <c r="BT1078" s="353"/>
      <c r="BU1078" s="353"/>
      <c r="BV1078" s="353"/>
      <c r="BW1078" s="353"/>
      <c r="BX1078" s="353"/>
      <c r="BY1078" s="175"/>
      <c r="BZ1078" s="175"/>
      <c r="CA1078" s="175"/>
      <c r="CB1078" s="175"/>
      <c r="CC1078" s="175"/>
      <c r="CD1078" s="175"/>
      <c r="CE1078" s="175"/>
      <c r="CF1078" s="175"/>
      <c r="CG1078" s="175"/>
      <c r="CH1078" s="175"/>
      <c r="CI1078" s="175"/>
      <c r="CJ1078" s="175"/>
      <c r="CK1078" s="175"/>
      <c r="CL1078" s="175"/>
      <c r="CM1078" s="175"/>
      <c r="CN1078" s="175"/>
      <c r="CO1078" s="175"/>
      <c r="CP1078" s="175"/>
      <c r="CQ1078" s="175"/>
      <c r="CR1078" s="175"/>
      <c r="CS1078" s="175"/>
      <c r="CT1078" s="175"/>
      <c r="CU1078" s="175"/>
      <c r="CV1078" s="175"/>
      <c r="CW1078" s="175"/>
      <c r="CX1078" s="175"/>
      <c r="CY1078" s="175"/>
      <c r="CZ1078" s="175"/>
      <c r="DA1078" s="175"/>
      <c r="DB1078" s="175"/>
      <c r="DC1078" s="175"/>
      <c r="DD1078" s="175"/>
      <c r="GW1078" s="175"/>
      <c r="GX1078" s="175"/>
      <c r="GY1078" s="175"/>
      <c r="GZ1078" s="175"/>
      <c r="HA1078" s="175"/>
      <c r="HB1078" s="175"/>
      <c r="HC1078" s="175"/>
      <c r="HD1078" s="175"/>
      <c r="HE1078" s="175"/>
      <c r="HF1078" s="175"/>
      <c r="HG1078" s="175"/>
      <c r="HH1078" s="175"/>
      <c r="HI1078" s="175"/>
      <c r="HJ1078" s="175"/>
      <c r="HK1078" s="175"/>
      <c r="HL1078" s="175"/>
      <c r="HM1078" s="175"/>
      <c r="HN1078" s="175"/>
      <c r="HO1078" s="175"/>
      <c r="HP1078" s="175"/>
      <c r="HQ1078" s="175"/>
      <c r="HR1078" s="175"/>
      <c r="HS1078" s="175"/>
      <c r="HT1078" s="175"/>
      <c r="HU1078" s="175"/>
      <c r="HV1078" s="175"/>
      <c r="HW1078" s="175"/>
      <c r="HX1078" s="175"/>
      <c r="HY1078" s="175"/>
      <c r="HZ1078" s="175"/>
      <c r="IA1078" s="175"/>
      <c r="IB1078" s="175"/>
      <c r="IC1078" s="175"/>
      <c r="ID1078" s="175"/>
      <c r="IE1078" s="175"/>
      <c r="IF1078" s="175"/>
      <c r="IG1078" s="175"/>
      <c r="IH1078" s="175"/>
    </row>
    <row r="1079" spans="1:242" s="121" customFormat="1" ht="10.5" customHeight="1">
      <c r="A1079" s="354" t="s">
        <v>112</v>
      </c>
      <c r="B1079" s="38"/>
      <c r="C1079" s="655"/>
      <c r="D1079" s="655" t="s">
        <v>944</v>
      </c>
      <c r="E1079" s="452">
        <v>8</v>
      </c>
      <c r="F1079" s="452">
        <v>8</v>
      </c>
      <c r="G1079" s="452">
        <v>8</v>
      </c>
      <c r="H1079" s="453">
        <v>8</v>
      </c>
      <c r="I1079" s="452">
        <v>8</v>
      </c>
      <c r="J1079" s="452">
        <v>8</v>
      </c>
      <c r="K1079" s="452">
        <v>8</v>
      </c>
      <c r="L1079" s="452">
        <v>8</v>
      </c>
      <c r="M1079" s="452">
        <v>8</v>
      </c>
      <c r="N1079" s="453">
        <v>8</v>
      </c>
      <c r="O1079" s="452">
        <v>8</v>
      </c>
      <c r="P1079" s="452">
        <v>8</v>
      </c>
      <c r="Q1079" s="452">
        <v>8</v>
      </c>
      <c r="R1079" s="452">
        <v>8</v>
      </c>
      <c r="S1079" s="452">
        <v>8</v>
      </c>
      <c r="T1079" s="452">
        <v>8</v>
      </c>
      <c r="U1079" s="452">
        <v>8</v>
      </c>
      <c r="V1079" s="452">
        <v>8</v>
      </c>
      <c r="W1079" s="452">
        <v>8</v>
      </c>
      <c r="X1079" s="452">
        <v>8</v>
      </c>
      <c r="Y1079" s="453">
        <v>8</v>
      </c>
      <c r="Z1079" s="452">
        <v>8</v>
      </c>
      <c r="AA1079" s="452">
        <v>8</v>
      </c>
      <c r="AB1079" s="454">
        <v>8</v>
      </c>
      <c r="AC1079" s="353"/>
      <c r="AD1079" s="353"/>
      <c r="AE1079" s="353"/>
      <c r="AF1079" s="353"/>
      <c r="AG1079" s="353"/>
      <c r="AH1079" s="353"/>
      <c r="AI1079" s="353"/>
      <c r="AJ1079" s="353"/>
      <c r="AK1079" s="353"/>
      <c r="AL1079" s="353"/>
      <c r="AM1079" s="353"/>
      <c r="AN1079" s="353"/>
      <c r="AO1079" s="353"/>
      <c r="AP1079" s="353"/>
      <c r="AQ1079" s="353"/>
      <c r="AR1079" s="353"/>
      <c r="AS1079" s="353"/>
      <c r="AT1079" s="353"/>
      <c r="AU1079" s="353"/>
      <c r="AV1079" s="353"/>
      <c r="AW1079" s="353"/>
      <c r="AX1079" s="353"/>
      <c r="AY1079" s="353"/>
      <c r="AZ1079" s="353"/>
      <c r="BA1079" s="353"/>
      <c r="BB1079" s="353"/>
      <c r="BC1079" s="353"/>
      <c r="BD1079" s="353"/>
      <c r="BE1079" s="353"/>
      <c r="BF1079" s="353"/>
      <c r="BG1079" s="353"/>
      <c r="BH1079" s="353"/>
      <c r="BI1079" s="353"/>
      <c r="BJ1079" s="353"/>
      <c r="BK1079" s="353"/>
      <c r="BL1079" s="353"/>
      <c r="BM1079" s="353"/>
      <c r="BN1079" s="353"/>
      <c r="BO1079" s="353"/>
      <c r="BP1079" s="353"/>
      <c r="BQ1079" s="353"/>
      <c r="BR1079" s="353"/>
      <c r="BS1079" s="353"/>
      <c r="BT1079" s="353"/>
      <c r="BU1079" s="353"/>
      <c r="BV1079" s="353"/>
      <c r="BW1079" s="353"/>
      <c r="BX1079" s="353"/>
      <c r="BY1079" s="175"/>
      <c r="BZ1079" s="175"/>
      <c r="CA1079" s="175"/>
      <c r="CB1079" s="175"/>
      <c r="CC1079" s="175"/>
      <c r="CD1079" s="175"/>
      <c r="CE1079" s="175"/>
      <c r="CF1079" s="175"/>
      <c r="CG1079" s="175"/>
      <c r="CH1079" s="175"/>
      <c r="CI1079" s="175"/>
      <c r="CJ1079" s="175"/>
      <c r="CK1079" s="175"/>
      <c r="CL1079" s="175"/>
      <c r="CM1079" s="175"/>
      <c r="CN1079" s="175"/>
      <c r="CO1079" s="175"/>
      <c r="CP1079" s="175"/>
      <c r="CQ1079" s="175"/>
      <c r="CR1079" s="175"/>
      <c r="CS1079" s="175"/>
      <c r="CT1079" s="175"/>
      <c r="CU1079" s="175"/>
      <c r="CV1079" s="175"/>
      <c r="CW1079" s="175"/>
      <c r="CX1079" s="175"/>
      <c r="CY1079" s="175"/>
      <c r="CZ1079" s="175"/>
      <c r="DA1079" s="175"/>
      <c r="DB1079" s="175"/>
      <c r="DC1079" s="175"/>
      <c r="DD1079" s="175"/>
      <c r="GW1079" s="175"/>
      <c r="GX1079" s="175"/>
      <c r="GY1079" s="175"/>
      <c r="GZ1079" s="175"/>
      <c r="HA1079" s="175"/>
      <c r="HB1079" s="175"/>
      <c r="HC1079" s="175"/>
      <c r="HD1079" s="175"/>
      <c r="HE1079" s="175"/>
      <c r="HF1079" s="175"/>
      <c r="HG1079" s="175"/>
      <c r="HH1079" s="175"/>
      <c r="HI1079" s="175"/>
      <c r="HJ1079" s="175"/>
      <c r="HK1079" s="175"/>
      <c r="HL1079" s="175"/>
      <c r="HM1079" s="175"/>
      <c r="HN1079" s="175"/>
      <c r="HO1079" s="175"/>
      <c r="HP1079" s="175"/>
      <c r="HQ1079" s="175"/>
      <c r="HR1079" s="175"/>
      <c r="HS1079" s="175"/>
      <c r="HT1079" s="175"/>
      <c r="HU1079" s="175"/>
      <c r="HV1079" s="175"/>
      <c r="HW1079" s="175"/>
      <c r="HX1079" s="175"/>
      <c r="HY1079" s="175"/>
      <c r="HZ1079" s="175"/>
      <c r="IA1079" s="175"/>
      <c r="IB1079" s="175"/>
      <c r="IC1079" s="175"/>
      <c r="ID1079" s="175"/>
      <c r="IE1079" s="175"/>
      <c r="IF1079" s="175"/>
      <c r="IG1079" s="175"/>
      <c r="IH1079" s="175"/>
    </row>
    <row r="1080" spans="1:242" s="121" customFormat="1" ht="10.5" customHeight="1" thickBot="1">
      <c r="A1080" s="455" t="s">
        <v>115</v>
      </c>
      <c r="B1080" s="41"/>
      <c r="C1080" s="671"/>
      <c r="D1080" s="671" t="s">
        <v>944</v>
      </c>
      <c r="E1080" s="456">
        <v>8</v>
      </c>
      <c r="F1080" s="456">
        <v>8</v>
      </c>
      <c r="G1080" s="456">
        <v>8</v>
      </c>
      <c r="H1080" s="457">
        <v>8</v>
      </c>
      <c r="I1080" s="456">
        <v>8</v>
      </c>
      <c r="J1080" s="456">
        <v>8</v>
      </c>
      <c r="K1080" s="456">
        <v>8</v>
      </c>
      <c r="L1080" s="456">
        <v>8</v>
      </c>
      <c r="M1080" s="456">
        <v>8</v>
      </c>
      <c r="N1080" s="457">
        <v>8</v>
      </c>
      <c r="O1080" s="456">
        <v>8</v>
      </c>
      <c r="P1080" s="456">
        <v>8</v>
      </c>
      <c r="Q1080" s="456">
        <v>8</v>
      </c>
      <c r="R1080" s="456">
        <v>8</v>
      </c>
      <c r="S1080" s="456">
        <v>8</v>
      </c>
      <c r="T1080" s="456">
        <v>8</v>
      </c>
      <c r="U1080" s="456">
        <v>8</v>
      </c>
      <c r="V1080" s="456">
        <v>8</v>
      </c>
      <c r="W1080" s="456">
        <v>8</v>
      </c>
      <c r="X1080" s="456">
        <v>8</v>
      </c>
      <c r="Y1080" s="457">
        <v>8</v>
      </c>
      <c r="Z1080" s="456">
        <v>8</v>
      </c>
      <c r="AA1080" s="456">
        <v>8</v>
      </c>
      <c r="AB1080" s="458">
        <v>8</v>
      </c>
      <c r="AC1080" s="353"/>
      <c r="AD1080" s="353"/>
      <c r="AE1080" s="353"/>
      <c r="AF1080" s="353"/>
      <c r="AG1080" s="353"/>
      <c r="AH1080" s="353"/>
      <c r="AI1080" s="353"/>
      <c r="AJ1080" s="353"/>
      <c r="AK1080" s="353"/>
      <c r="AL1080" s="353"/>
      <c r="AM1080" s="353"/>
      <c r="AN1080" s="353"/>
      <c r="AO1080" s="353"/>
      <c r="AP1080" s="353"/>
      <c r="AQ1080" s="353"/>
      <c r="AR1080" s="353"/>
      <c r="AS1080" s="353"/>
      <c r="AT1080" s="353"/>
      <c r="AU1080" s="353"/>
      <c r="AV1080" s="353"/>
      <c r="AW1080" s="353"/>
      <c r="AX1080" s="353"/>
      <c r="AY1080" s="353"/>
      <c r="AZ1080" s="353"/>
      <c r="BA1080" s="353"/>
      <c r="BB1080" s="353"/>
      <c r="BC1080" s="353"/>
      <c r="BD1080" s="353"/>
      <c r="BE1080" s="353"/>
      <c r="BF1080" s="353"/>
      <c r="BG1080" s="353"/>
      <c r="BH1080" s="353"/>
      <c r="BI1080" s="353"/>
      <c r="BJ1080" s="353"/>
      <c r="BK1080" s="353"/>
      <c r="BL1080" s="353"/>
      <c r="BM1080" s="353"/>
      <c r="BN1080" s="353"/>
      <c r="BO1080" s="353"/>
      <c r="BP1080" s="353"/>
      <c r="BQ1080" s="353"/>
      <c r="BR1080" s="353"/>
      <c r="BS1080" s="353"/>
      <c r="BT1080" s="353"/>
      <c r="BU1080" s="353"/>
      <c r="BV1080" s="353"/>
      <c r="BW1080" s="353"/>
      <c r="BX1080" s="353"/>
      <c r="BY1080" s="175"/>
      <c r="BZ1080" s="175"/>
      <c r="CA1080" s="175"/>
      <c r="CB1080" s="175"/>
      <c r="CC1080" s="175"/>
      <c r="CD1080" s="175"/>
      <c r="CE1080" s="175"/>
      <c r="CF1080" s="175"/>
      <c r="CG1080" s="175"/>
      <c r="CH1080" s="175"/>
      <c r="CI1080" s="175"/>
      <c r="CJ1080" s="175"/>
      <c r="CK1080" s="175"/>
      <c r="CL1080" s="175"/>
      <c r="CM1080" s="175"/>
      <c r="CN1080" s="175"/>
      <c r="CO1080" s="175"/>
      <c r="CP1080" s="175"/>
      <c r="CQ1080" s="175"/>
      <c r="CR1080" s="175"/>
      <c r="CS1080" s="175"/>
      <c r="CT1080" s="175"/>
      <c r="CU1080" s="175"/>
      <c r="CV1080" s="175"/>
      <c r="CW1080" s="175"/>
      <c r="CX1080" s="175"/>
      <c r="CY1080" s="175"/>
      <c r="CZ1080" s="175"/>
      <c r="DA1080" s="175"/>
      <c r="DB1080" s="175"/>
      <c r="DC1080" s="175"/>
      <c r="DD1080" s="175"/>
      <c r="GW1080" s="175"/>
      <c r="GX1080" s="175"/>
      <c r="GY1080" s="175"/>
      <c r="GZ1080" s="175"/>
      <c r="HA1080" s="175"/>
      <c r="HB1080" s="175"/>
      <c r="HC1080" s="175"/>
      <c r="HD1080" s="175"/>
      <c r="HE1080" s="175"/>
      <c r="HF1080" s="175"/>
      <c r="HG1080" s="175"/>
      <c r="HH1080" s="175"/>
      <c r="HI1080" s="175"/>
      <c r="HJ1080" s="175"/>
      <c r="HK1080" s="175"/>
      <c r="HL1080" s="175"/>
      <c r="HM1080" s="175"/>
      <c r="HN1080" s="175"/>
      <c r="HO1080" s="175"/>
      <c r="HP1080" s="175"/>
      <c r="HQ1080" s="175"/>
      <c r="HR1080" s="175"/>
      <c r="HS1080" s="175"/>
      <c r="HT1080" s="175"/>
      <c r="HU1080" s="175"/>
      <c r="HV1080" s="175"/>
      <c r="HW1080" s="175"/>
      <c r="HX1080" s="175"/>
      <c r="HY1080" s="175"/>
      <c r="HZ1080" s="175"/>
      <c r="IA1080" s="175"/>
      <c r="IB1080" s="175"/>
      <c r="IC1080" s="175"/>
      <c r="ID1080" s="175"/>
      <c r="IE1080" s="175"/>
      <c r="IF1080" s="175"/>
      <c r="IG1080" s="175"/>
      <c r="IH1080" s="175"/>
    </row>
    <row r="1081" spans="1:242" s="262" customFormat="1" ht="10.5" customHeight="1">
      <c r="A1081" s="1297" t="s">
        <v>8</v>
      </c>
      <c r="B1081" s="1300" t="s">
        <v>86</v>
      </c>
      <c r="C1081" s="1124"/>
      <c r="D1081" s="1249"/>
      <c r="E1081" s="63"/>
      <c r="F1081" s="63"/>
      <c r="G1081" s="63"/>
      <c r="H1081" s="935"/>
      <c r="I1081" s="63"/>
      <c r="J1081" s="63"/>
      <c r="K1081" s="63"/>
      <c r="L1081" s="63"/>
      <c r="M1081" s="63"/>
      <c r="N1081" s="935"/>
      <c r="O1081" s="63"/>
      <c r="P1081" s="63"/>
      <c r="Q1081" s="63"/>
      <c r="R1081" s="63"/>
      <c r="S1081" s="63"/>
      <c r="T1081" s="63"/>
      <c r="U1081" s="63"/>
      <c r="V1081" s="63"/>
      <c r="W1081" s="63"/>
      <c r="X1081" s="63"/>
      <c r="Y1081" s="935"/>
      <c r="Z1081" s="63"/>
      <c r="AA1081" s="63"/>
      <c r="AB1081" s="266"/>
      <c r="AC1081" s="480"/>
      <c r="AD1081" s="480"/>
      <c r="AE1081" s="480"/>
      <c r="AF1081" s="480"/>
      <c r="AG1081" s="480"/>
      <c r="AH1081" s="480"/>
      <c r="AI1081" s="480"/>
      <c r="AJ1081" s="480"/>
      <c r="AK1081" s="480"/>
      <c r="AL1081" s="480"/>
      <c r="AM1081" s="480"/>
      <c r="AN1081" s="480"/>
      <c r="AO1081" s="480"/>
      <c r="AP1081" s="480"/>
      <c r="AQ1081" s="480"/>
      <c r="AR1081" s="480"/>
      <c r="AS1081" s="480"/>
      <c r="AT1081" s="480"/>
      <c r="AU1081" s="480"/>
      <c r="AV1081" s="480"/>
      <c r="AW1081" s="480"/>
      <c r="AX1081" s="480"/>
      <c r="AY1081" s="480"/>
      <c r="AZ1081" s="480"/>
      <c r="BA1081" s="480"/>
      <c r="BB1081" s="480"/>
      <c r="BC1081" s="480"/>
      <c r="BD1081" s="480"/>
      <c r="BE1081" s="480"/>
      <c r="BF1081" s="480"/>
      <c r="BG1081" s="480"/>
      <c r="BH1081" s="480"/>
      <c r="BI1081" s="480"/>
      <c r="BJ1081" s="480"/>
      <c r="BK1081" s="480"/>
      <c r="BL1081" s="480"/>
      <c r="BM1081" s="480"/>
      <c r="BN1081" s="480"/>
      <c r="BO1081" s="480"/>
      <c r="BP1081" s="480"/>
      <c r="BQ1081" s="480"/>
      <c r="BR1081" s="480"/>
      <c r="BS1081" s="480"/>
      <c r="BT1081" s="480"/>
      <c r="BU1081" s="480"/>
      <c r="BV1081" s="480"/>
      <c r="BW1081" s="480"/>
      <c r="BX1081" s="480"/>
    </row>
    <row r="1082" spans="1:242" s="121" customFormat="1" ht="10.5" customHeight="1">
      <c r="A1082" s="1298"/>
      <c r="B1082" s="1301"/>
      <c r="C1082" s="1240" t="s">
        <v>136</v>
      </c>
      <c r="D1082" s="144" t="s">
        <v>34</v>
      </c>
      <c r="E1082" s="48">
        <v>26</v>
      </c>
      <c r="F1082" s="48">
        <v>30</v>
      </c>
      <c r="G1082" s="48">
        <v>30</v>
      </c>
      <c r="H1082" s="441">
        <v>32</v>
      </c>
      <c r="I1082" s="48">
        <v>30</v>
      </c>
      <c r="J1082" s="48">
        <v>35</v>
      </c>
      <c r="K1082" s="48">
        <v>37</v>
      </c>
      <c r="L1082" s="48">
        <v>37</v>
      </c>
      <c r="M1082" s="48">
        <v>34</v>
      </c>
      <c r="N1082" s="441">
        <v>40</v>
      </c>
      <c r="O1082" s="48">
        <v>31</v>
      </c>
      <c r="P1082" s="48">
        <v>32</v>
      </c>
      <c r="Q1082" s="48">
        <v>35</v>
      </c>
      <c r="R1082" s="48">
        <v>42</v>
      </c>
      <c r="S1082" s="48">
        <v>32</v>
      </c>
      <c r="T1082" s="48">
        <v>43</v>
      </c>
      <c r="U1082" s="48">
        <v>43</v>
      </c>
      <c r="V1082" s="48">
        <v>36</v>
      </c>
      <c r="W1082" s="48">
        <v>35</v>
      </c>
      <c r="X1082" s="48">
        <v>41</v>
      </c>
      <c r="Y1082" s="441">
        <v>40</v>
      </c>
      <c r="Z1082" s="48">
        <v>40</v>
      </c>
      <c r="AA1082" s="48">
        <v>34</v>
      </c>
      <c r="AB1082" s="101">
        <v>35</v>
      </c>
      <c r="AC1082" s="481"/>
      <c r="AD1082" s="831"/>
      <c r="AE1082" s="246"/>
      <c r="AF1082" s="361"/>
      <c r="AG1082" s="361"/>
      <c r="AH1082" s="361"/>
      <c r="AI1082" s="361"/>
      <c r="AJ1082" s="361"/>
      <c r="AK1082" s="361"/>
      <c r="AL1082" s="361"/>
      <c r="AM1082" s="361"/>
      <c r="AN1082" s="361"/>
      <c r="AO1082" s="361"/>
      <c r="AP1082" s="361"/>
      <c r="AQ1082" s="361"/>
      <c r="AR1082" s="361"/>
      <c r="AS1082" s="361"/>
      <c r="AT1082" s="361"/>
      <c r="AU1082" s="361"/>
      <c r="AV1082" s="361"/>
      <c r="AW1082" s="361"/>
      <c r="AX1082" s="361"/>
      <c r="AY1082" s="361"/>
      <c r="AZ1082" s="361"/>
      <c r="BA1082" s="361"/>
      <c r="BB1082" s="361"/>
      <c r="BC1082" s="361"/>
      <c r="BD1082" s="361"/>
      <c r="BE1082" s="361"/>
      <c r="BF1082" s="361"/>
      <c r="BG1082" s="361"/>
      <c r="BH1082" s="361"/>
      <c r="BI1082" s="361"/>
      <c r="BJ1082" s="361"/>
      <c r="BK1082" s="361"/>
      <c r="BL1082" s="361"/>
      <c r="BM1082" s="361"/>
      <c r="BN1082" s="361"/>
      <c r="BO1082" s="361"/>
      <c r="BP1082" s="361"/>
      <c r="BQ1082" s="361"/>
      <c r="BR1082" s="361"/>
      <c r="BS1082" s="361"/>
      <c r="BT1082" s="361"/>
      <c r="BU1082" s="361"/>
      <c r="BV1082" s="361"/>
      <c r="BW1082" s="361"/>
      <c r="BX1082" s="361"/>
      <c r="BY1082" s="163"/>
      <c r="BZ1082" s="163"/>
      <c r="CA1082" s="163"/>
      <c r="CB1082" s="163"/>
      <c r="CC1082" s="163"/>
      <c r="CD1082" s="175"/>
      <c r="CE1082" s="175"/>
      <c r="CF1082" s="175"/>
      <c r="CG1082" s="175"/>
      <c r="CH1082" s="175"/>
      <c r="CI1082" s="175"/>
      <c r="CJ1082" s="175"/>
      <c r="CK1082" s="175"/>
      <c r="CL1082" s="175"/>
      <c r="CM1082" s="175"/>
      <c r="CN1082" s="175"/>
      <c r="CO1082" s="175"/>
      <c r="CP1082" s="175"/>
      <c r="CQ1082" s="175"/>
      <c r="CR1082" s="175"/>
      <c r="CS1082" s="175"/>
      <c r="CT1082" s="175"/>
      <c r="CU1082" s="175"/>
      <c r="CV1082" s="175"/>
      <c r="CW1082" s="175"/>
      <c r="CX1082" s="175"/>
      <c r="CY1082" s="175"/>
      <c r="CZ1082" s="175"/>
      <c r="DA1082" s="175"/>
      <c r="DB1082" s="175"/>
      <c r="DC1082" s="175"/>
      <c r="DD1082" s="175"/>
      <c r="GW1082" s="175"/>
      <c r="GX1082" s="175"/>
      <c r="GY1082" s="175"/>
      <c r="GZ1082" s="175"/>
      <c r="HA1082" s="175"/>
      <c r="HB1082" s="175"/>
      <c r="HC1082" s="175"/>
      <c r="HD1082" s="175"/>
      <c r="HE1082" s="175"/>
      <c r="HF1082" s="175"/>
      <c r="HG1082" s="175"/>
      <c r="HH1082" s="175"/>
      <c r="HI1082" s="175"/>
      <c r="HJ1082" s="175"/>
      <c r="HK1082" s="175"/>
      <c r="HL1082" s="175"/>
      <c r="HM1082" s="175"/>
      <c r="HN1082" s="175"/>
      <c r="HO1082" s="175"/>
      <c r="HP1082" s="175"/>
      <c r="HQ1082" s="175"/>
      <c r="HR1082" s="175"/>
      <c r="HS1082" s="175"/>
      <c r="HT1082" s="175"/>
      <c r="HU1082" s="175"/>
      <c r="HV1082" s="175"/>
      <c r="HW1082" s="175"/>
      <c r="HX1082" s="175"/>
      <c r="HY1082" s="175"/>
      <c r="HZ1082" s="175"/>
      <c r="IA1082" s="175"/>
      <c r="IB1082" s="175"/>
      <c r="IC1082" s="175"/>
      <c r="ID1082" s="175"/>
      <c r="IE1082" s="175"/>
      <c r="IF1082" s="175"/>
      <c r="IG1082" s="175"/>
      <c r="IH1082" s="175"/>
    </row>
    <row r="1083" spans="1:242" s="121" customFormat="1" ht="10.5" customHeight="1">
      <c r="A1083" s="1298"/>
      <c r="B1083" s="1301"/>
      <c r="C1083" s="1240" t="s">
        <v>137</v>
      </c>
      <c r="D1083" s="144" t="s">
        <v>126</v>
      </c>
      <c r="E1083" s="67">
        <f>ROUND((AG1083-AF1083)*$AE1083,2)</f>
        <v>0.48</v>
      </c>
      <c r="F1083" s="67">
        <f t="shared" ref="F1083:M1083" si="814">ROUND((AH1083-AG1083)*$AE1083,2)</f>
        <v>0.51</v>
      </c>
      <c r="G1083" s="67">
        <f t="shared" si="814"/>
        <v>0.51</v>
      </c>
      <c r="H1083" s="460">
        <f t="shared" si="814"/>
        <v>0.54</v>
      </c>
      <c r="I1083" s="67">
        <f t="shared" si="814"/>
        <v>0.51</v>
      </c>
      <c r="J1083" s="67">
        <f t="shared" si="814"/>
        <v>0.6</v>
      </c>
      <c r="K1083" s="67">
        <f t="shared" si="814"/>
        <v>0.63</v>
      </c>
      <c r="L1083" s="67">
        <f t="shared" si="814"/>
        <v>0.63</v>
      </c>
      <c r="M1083" s="67">
        <f t="shared" si="814"/>
        <v>0.56999999999999995</v>
      </c>
      <c r="N1083" s="460">
        <f>ROUND((AP1083-AO1083)*$AE1083,2)</f>
        <v>0.66</v>
      </c>
      <c r="O1083" s="67">
        <f t="shared" ref="O1083:AB1083" si="815">ROUND((AQ1083-AP1083)*$AE1083,2)</f>
        <v>0.51</v>
      </c>
      <c r="P1083" s="67">
        <f t="shared" si="815"/>
        <v>0.54</v>
      </c>
      <c r="Q1083" s="67">
        <f t="shared" si="815"/>
        <v>0.6</v>
      </c>
      <c r="R1083" s="67">
        <f t="shared" si="815"/>
        <v>0.66</v>
      </c>
      <c r="S1083" s="67">
        <f t="shared" si="815"/>
        <v>0.54</v>
      </c>
      <c r="T1083" s="67">
        <f t="shared" si="815"/>
        <v>0.69</v>
      </c>
      <c r="U1083" s="67">
        <f t="shared" si="815"/>
        <v>0.63</v>
      </c>
      <c r="V1083" s="67">
        <f t="shared" si="815"/>
        <v>0.6</v>
      </c>
      <c r="W1083" s="67">
        <f t="shared" si="815"/>
        <v>0.6</v>
      </c>
      <c r="X1083" s="67">
        <f t="shared" si="815"/>
        <v>0.63</v>
      </c>
      <c r="Y1083" s="460">
        <f t="shared" si="815"/>
        <v>0.6</v>
      </c>
      <c r="Z1083" s="67">
        <f t="shared" si="815"/>
        <v>0.6</v>
      </c>
      <c r="AA1083" s="67">
        <f t="shared" si="815"/>
        <v>0.6</v>
      </c>
      <c r="AB1083" s="68">
        <f t="shared" si="815"/>
        <v>0.6</v>
      </c>
      <c r="AC1083" s="53">
        <f>(BD1083-AF1083)*AE1083</f>
        <v>14.040000000002237</v>
      </c>
      <c r="AD1083" s="56">
        <f>(BD1084-AF1084)*AE1083</f>
        <v>5.040000000000191</v>
      </c>
      <c r="AE1083" s="64">
        <v>30</v>
      </c>
      <c r="AF1083" s="361">
        <v>1552.6969999999999</v>
      </c>
      <c r="AG1083" s="361">
        <v>1552.713</v>
      </c>
      <c r="AH1083" s="361">
        <v>1552.73</v>
      </c>
      <c r="AI1083" s="361">
        <v>1552.7470000000001</v>
      </c>
      <c r="AJ1083" s="361">
        <v>1552.7650000000001</v>
      </c>
      <c r="AK1083" s="361">
        <v>1552.7819999999999</v>
      </c>
      <c r="AL1083" s="361">
        <v>1552.8019999999999</v>
      </c>
      <c r="AM1083" s="361">
        <v>1552.8230000000001</v>
      </c>
      <c r="AN1083" s="361">
        <v>1552.8440000000001</v>
      </c>
      <c r="AO1083" s="361">
        <v>1552.8630000000001</v>
      </c>
      <c r="AP1083" s="361">
        <v>1552.885</v>
      </c>
      <c r="AQ1083" s="361">
        <v>1552.902</v>
      </c>
      <c r="AR1083" s="361">
        <v>1552.92</v>
      </c>
      <c r="AS1083" s="361">
        <v>1552.94</v>
      </c>
      <c r="AT1083" s="361">
        <v>1552.962</v>
      </c>
      <c r="AU1083" s="361">
        <v>1552.98</v>
      </c>
      <c r="AV1083" s="361">
        <v>1553.0029999999999</v>
      </c>
      <c r="AW1083" s="361">
        <v>1553.0239999999999</v>
      </c>
      <c r="AX1083" s="361">
        <v>1553.0440000000001</v>
      </c>
      <c r="AY1083" s="361">
        <v>1553.0640000000001</v>
      </c>
      <c r="AZ1083" s="361">
        <v>1553.085</v>
      </c>
      <c r="BA1083" s="361">
        <v>1553.105</v>
      </c>
      <c r="BB1083" s="361">
        <v>1553.125</v>
      </c>
      <c r="BC1083" s="361">
        <v>1553.145</v>
      </c>
      <c r="BD1083" s="361">
        <v>1553.165</v>
      </c>
      <c r="BE1083" s="109"/>
      <c r="BF1083" s="109"/>
      <c r="BG1083" s="109"/>
      <c r="BH1083" s="109"/>
      <c r="BI1083" s="109"/>
      <c r="BJ1083" s="109"/>
      <c r="BK1083" s="109"/>
      <c r="BL1083" s="109"/>
      <c r="BM1083" s="109"/>
      <c r="BN1083" s="109"/>
      <c r="BO1083" s="109"/>
      <c r="BP1083" s="109"/>
      <c r="BQ1083" s="109"/>
      <c r="BR1083" s="109"/>
      <c r="BS1083" s="109"/>
      <c r="BT1083" s="109"/>
      <c r="BU1083" s="109"/>
      <c r="BV1083" s="109"/>
      <c r="BW1083" s="109"/>
      <c r="BX1083" s="109"/>
      <c r="BY1083" s="1251"/>
      <c r="BZ1083" s="1251"/>
      <c r="CA1083" s="1251"/>
      <c r="CB1083" s="1251"/>
      <c r="CC1083" s="1251"/>
      <c r="CD1083" s="175"/>
      <c r="CE1083" s="175"/>
      <c r="CF1083" s="175"/>
      <c r="CG1083" s="175"/>
      <c r="CH1083" s="175"/>
      <c r="CI1083" s="175"/>
      <c r="CJ1083" s="175"/>
      <c r="CK1083" s="175"/>
      <c r="CL1083" s="175"/>
      <c r="CM1083" s="175"/>
      <c r="CN1083" s="175"/>
      <c r="CO1083" s="175"/>
      <c r="CP1083" s="175"/>
      <c r="CQ1083" s="175"/>
      <c r="CR1083" s="175"/>
      <c r="CS1083" s="175"/>
      <c r="CT1083" s="175"/>
      <c r="CU1083" s="175"/>
      <c r="CV1083" s="175"/>
      <c r="CW1083" s="175"/>
      <c r="CX1083" s="175"/>
      <c r="CY1083" s="175"/>
      <c r="CZ1083" s="175"/>
      <c r="DA1083" s="175"/>
      <c r="DB1083" s="175"/>
      <c r="DC1083" s="175"/>
      <c r="DD1083" s="175"/>
      <c r="GW1083" s="175"/>
      <c r="GX1083" s="175"/>
      <c r="GY1083" s="175"/>
      <c r="GZ1083" s="175"/>
      <c r="HA1083" s="175"/>
      <c r="HB1083" s="175"/>
      <c r="HC1083" s="175"/>
      <c r="HD1083" s="175"/>
      <c r="HE1083" s="175"/>
      <c r="HF1083" s="175"/>
      <c r="HG1083" s="175"/>
      <c r="HH1083" s="175"/>
      <c r="HI1083" s="175"/>
      <c r="HJ1083" s="175"/>
      <c r="HK1083" s="175"/>
      <c r="HL1083" s="175"/>
      <c r="HM1083" s="175"/>
      <c r="HN1083" s="175"/>
      <c r="HO1083" s="175"/>
      <c r="HP1083" s="175"/>
      <c r="HQ1083" s="175"/>
      <c r="HR1083" s="175"/>
      <c r="HS1083" s="175"/>
      <c r="HT1083" s="175"/>
      <c r="HU1083" s="175"/>
      <c r="HV1083" s="175"/>
      <c r="HW1083" s="175"/>
      <c r="HX1083" s="175"/>
      <c r="HY1083" s="175"/>
      <c r="HZ1083" s="175"/>
      <c r="IA1083" s="175"/>
      <c r="IB1083" s="175"/>
      <c r="IC1083" s="175"/>
      <c r="ID1083" s="175"/>
      <c r="IE1083" s="175"/>
      <c r="IF1083" s="175"/>
      <c r="IG1083" s="175"/>
      <c r="IH1083" s="175"/>
    </row>
    <row r="1084" spans="1:242" s="121" customFormat="1" ht="10.5" customHeight="1">
      <c r="A1084" s="1298"/>
      <c r="B1084" s="1301"/>
      <c r="C1084" s="1240" t="s">
        <v>137</v>
      </c>
      <c r="D1084" s="144" t="s">
        <v>127</v>
      </c>
      <c r="E1084" s="67">
        <f>ROUND((AG1084-AF1084)*$AE1083,2)</f>
        <v>0.15</v>
      </c>
      <c r="F1084" s="54">
        <f t="shared" ref="F1084:L1084" si="816">ROUND((AH1084-AG1084)*$AE1083,2)</f>
        <v>0.18</v>
      </c>
      <c r="G1084" s="54">
        <f t="shared" si="816"/>
        <v>0.18</v>
      </c>
      <c r="H1084" s="360">
        <f t="shared" si="816"/>
        <v>0.21</v>
      </c>
      <c r="I1084" s="54">
        <f t="shared" si="816"/>
        <v>0.18</v>
      </c>
      <c r="J1084" s="54">
        <f t="shared" si="816"/>
        <v>0.21</v>
      </c>
      <c r="K1084" s="54">
        <f t="shared" si="816"/>
        <v>0.21</v>
      </c>
      <c r="L1084" s="54">
        <f t="shared" si="816"/>
        <v>0.21</v>
      </c>
      <c r="M1084" s="54">
        <f>ROUND((AO1084-AN1084)*$AE1083,2)</f>
        <v>0.21</v>
      </c>
      <c r="N1084" s="360">
        <f>ROUND((AP1084-AO1084)*$AE1083,2)</f>
        <v>0.24</v>
      </c>
      <c r="O1084" s="54">
        <f t="shared" ref="O1084:AB1084" si="817">ROUND((AQ1084-AP1084)*$AE1083,2)</f>
        <v>0.21</v>
      </c>
      <c r="P1084" s="54">
        <f t="shared" si="817"/>
        <v>0.21</v>
      </c>
      <c r="Q1084" s="54">
        <f t="shared" si="817"/>
        <v>0.18</v>
      </c>
      <c r="R1084" s="54">
        <f t="shared" si="817"/>
        <v>0.27</v>
      </c>
      <c r="S1084" s="54">
        <f t="shared" si="817"/>
        <v>0.21</v>
      </c>
      <c r="T1084" s="54">
        <f t="shared" si="817"/>
        <v>0.21</v>
      </c>
      <c r="U1084" s="54">
        <f t="shared" si="817"/>
        <v>0.27</v>
      </c>
      <c r="V1084" s="54">
        <f t="shared" si="817"/>
        <v>0.24</v>
      </c>
      <c r="W1084" s="54">
        <f t="shared" si="817"/>
        <v>0.21</v>
      </c>
      <c r="X1084" s="54">
        <f t="shared" si="817"/>
        <v>0.18</v>
      </c>
      <c r="Y1084" s="360">
        <f t="shared" si="817"/>
        <v>0.21</v>
      </c>
      <c r="Z1084" s="54">
        <f t="shared" si="817"/>
        <v>0.24</v>
      </c>
      <c r="AA1084" s="54">
        <f t="shared" si="817"/>
        <v>0.21</v>
      </c>
      <c r="AB1084" s="55">
        <f t="shared" si="817"/>
        <v>0.21</v>
      </c>
      <c r="AC1084" s="53"/>
      <c r="AD1084" s="56"/>
      <c r="AE1084" s="64"/>
      <c r="AF1084" s="361">
        <v>519.58100000000002</v>
      </c>
      <c r="AG1084" s="361">
        <v>519.58600000000001</v>
      </c>
      <c r="AH1084" s="175">
        <v>519.59199999999998</v>
      </c>
      <c r="AI1084" s="361">
        <v>519.59799999999996</v>
      </c>
      <c r="AJ1084" s="361">
        <v>519.60500000000002</v>
      </c>
      <c r="AK1084" s="361">
        <v>519.61099999999999</v>
      </c>
      <c r="AL1084" s="361">
        <v>519.61800000000005</v>
      </c>
      <c r="AM1084" s="361">
        <v>519.625</v>
      </c>
      <c r="AN1084" s="361">
        <v>519.63199999999995</v>
      </c>
      <c r="AO1084" s="361">
        <v>519.63900000000001</v>
      </c>
      <c r="AP1084" s="361">
        <v>519.64700000000005</v>
      </c>
      <c r="AQ1084" s="361">
        <v>519.654</v>
      </c>
      <c r="AR1084" s="361">
        <v>519.66099999999994</v>
      </c>
      <c r="AS1084" s="361">
        <v>519.66700000000003</v>
      </c>
      <c r="AT1084" s="361">
        <v>519.67600000000004</v>
      </c>
      <c r="AU1084" s="361">
        <v>519.68299999999999</v>
      </c>
      <c r="AV1084" s="361">
        <v>519.69000000000005</v>
      </c>
      <c r="AW1084" s="361">
        <v>519.69899999999996</v>
      </c>
      <c r="AX1084" s="361">
        <v>519.70699999999999</v>
      </c>
      <c r="AY1084" s="361">
        <v>519.71400000000006</v>
      </c>
      <c r="AZ1084" s="361">
        <v>519.72</v>
      </c>
      <c r="BA1084" s="361">
        <v>519.72699999999998</v>
      </c>
      <c r="BB1084" s="361">
        <v>519.73500000000001</v>
      </c>
      <c r="BC1084" s="361">
        <v>519.74199999999996</v>
      </c>
      <c r="BD1084" s="361">
        <v>519.74900000000002</v>
      </c>
      <c r="BE1084" s="361"/>
      <c r="BF1084" s="361"/>
      <c r="BG1084" s="361"/>
      <c r="BH1084" s="361"/>
      <c r="BI1084" s="361"/>
      <c r="BJ1084" s="361"/>
      <c r="BK1084" s="361"/>
      <c r="BL1084" s="361"/>
      <c r="BM1084" s="361"/>
      <c r="BN1084" s="361"/>
      <c r="BO1084" s="361"/>
      <c r="BP1084" s="361"/>
      <c r="BQ1084" s="361"/>
      <c r="BR1084" s="361"/>
      <c r="BS1084" s="361"/>
      <c r="BT1084" s="361"/>
      <c r="BU1084" s="361"/>
      <c r="BV1084" s="361"/>
      <c r="BW1084" s="361"/>
      <c r="BX1084" s="361"/>
      <c r="BY1084" s="163"/>
      <c r="BZ1084" s="163"/>
      <c r="CA1084" s="163"/>
      <c r="CB1084" s="163"/>
      <c r="CC1084" s="163"/>
      <c r="CD1084" s="175"/>
      <c r="CE1084" s="175"/>
      <c r="CF1084" s="175"/>
      <c r="CG1084" s="175"/>
      <c r="CH1084" s="175"/>
      <c r="CI1084" s="175"/>
      <c r="CJ1084" s="175"/>
      <c r="CK1084" s="175"/>
      <c r="CL1084" s="175"/>
      <c r="CM1084" s="175"/>
      <c r="CN1084" s="175"/>
      <c r="CO1084" s="175"/>
      <c r="CP1084" s="175"/>
      <c r="CQ1084" s="175"/>
      <c r="CR1084" s="175"/>
      <c r="CS1084" s="175"/>
      <c r="CT1084" s="175"/>
      <c r="CU1084" s="175"/>
      <c r="CV1084" s="175"/>
      <c r="CW1084" s="175"/>
      <c r="CX1084" s="175"/>
      <c r="CY1084" s="175"/>
      <c r="CZ1084" s="175"/>
      <c r="DA1084" s="175"/>
      <c r="DB1084" s="175"/>
      <c r="DC1084" s="175"/>
      <c r="DD1084" s="175"/>
      <c r="GW1084" s="175"/>
      <c r="GX1084" s="175"/>
      <c r="GY1084" s="175"/>
      <c r="GZ1084" s="175"/>
      <c r="HA1084" s="175"/>
      <c r="HB1084" s="175"/>
      <c r="HC1084" s="175"/>
      <c r="HD1084" s="175"/>
      <c r="HE1084" s="175"/>
      <c r="HF1084" s="175"/>
      <c r="HG1084" s="175"/>
      <c r="HH1084" s="175"/>
      <c r="HI1084" s="175"/>
      <c r="HJ1084" s="175"/>
      <c r="HK1084" s="175"/>
      <c r="HL1084" s="175"/>
      <c r="HM1084" s="175"/>
      <c r="HN1084" s="175"/>
      <c r="HO1084" s="175"/>
      <c r="HP1084" s="175"/>
      <c r="HQ1084" s="175"/>
      <c r="HR1084" s="175"/>
      <c r="HS1084" s="175"/>
      <c r="HT1084" s="175"/>
      <c r="HU1084" s="175"/>
      <c r="HV1084" s="175"/>
      <c r="HW1084" s="175"/>
      <c r="HX1084" s="175"/>
      <c r="HY1084" s="175"/>
      <c r="HZ1084" s="175"/>
      <c r="IA1084" s="175"/>
      <c r="IB1084" s="175"/>
      <c r="IC1084" s="175"/>
      <c r="ID1084" s="175"/>
      <c r="IE1084" s="175"/>
      <c r="IF1084" s="175"/>
      <c r="IG1084" s="175"/>
      <c r="IH1084" s="175"/>
    </row>
    <row r="1085" spans="1:242" s="121" customFormat="1" ht="10.5" customHeight="1" thickBot="1">
      <c r="A1085" s="1299"/>
      <c r="B1085" s="1302"/>
      <c r="C1085" s="293"/>
      <c r="D1085" s="254" t="s">
        <v>42</v>
      </c>
      <c r="E1085" s="58">
        <f t="shared" ref="E1085:AB1085" si="818">E1084/E1083</f>
        <v>0.3125</v>
      </c>
      <c r="F1085" s="58">
        <f t="shared" si="818"/>
        <v>0.3529411764705882</v>
      </c>
      <c r="G1085" s="58">
        <f t="shared" si="818"/>
        <v>0.3529411764705882</v>
      </c>
      <c r="H1085" s="394">
        <f t="shared" si="818"/>
        <v>0.38888888888888884</v>
      </c>
      <c r="I1085" s="58">
        <f t="shared" si="818"/>
        <v>0.3529411764705882</v>
      </c>
      <c r="J1085" s="58">
        <f t="shared" si="818"/>
        <v>0.35</v>
      </c>
      <c r="K1085" s="58">
        <f t="shared" si="818"/>
        <v>0.33333333333333331</v>
      </c>
      <c r="L1085" s="58">
        <f t="shared" si="818"/>
        <v>0.33333333333333331</v>
      </c>
      <c r="M1085" s="58">
        <f t="shared" si="818"/>
        <v>0.36842105263157898</v>
      </c>
      <c r="N1085" s="394">
        <f t="shared" si="818"/>
        <v>0.36363636363636359</v>
      </c>
      <c r="O1085" s="58">
        <f t="shared" si="818"/>
        <v>0.41176470588235292</v>
      </c>
      <c r="P1085" s="58">
        <f t="shared" si="818"/>
        <v>0.38888888888888884</v>
      </c>
      <c r="Q1085" s="58">
        <f t="shared" si="818"/>
        <v>0.3</v>
      </c>
      <c r="R1085" s="58">
        <f t="shared" si="818"/>
        <v>0.40909090909090912</v>
      </c>
      <c r="S1085" s="58">
        <f t="shared" si="818"/>
        <v>0.38888888888888884</v>
      </c>
      <c r="T1085" s="58">
        <f t="shared" si="818"/>
        <v>0.30434782608695654</v>
      </c>
      <c r="U1085" s="58">
        <f t="shared" si="818"/>
        <v>0.4285714285714286</v>
      </c>
      <c r="V1085" s="58">
        <f t="shared" si="818"/>
        <v>0.4</v>
      </c>
      <c r="W1085" s="58">
        <f t="shared" si="818"/>
        <v>0.35</v>
      </c>
      <c r="X1085" s="58">
        <f t="shared" si="818"/>
        <v>0.2857142857142857</v>
      </c>
      <c r="Y1085" s="394">
        <f t="shared" si="818"/>
        <v>0.35</v>
      </c>
      <c r="Z1085" s="58">
        <f t="shared" si="818"/>
        <v>0.4</v>
      </c>
      <c r="AA1085" s="58">
        <f t="shared" si="818"/>
        <v>0.35</v>
      </c>
      <c r="AB1085" s="59">
        <f t="shared" si="818"/>
        <v>0.35</v>
      </c>
      <c r="AC1085" s="53"/>
      <c r="AD1085" s="56"/>
      <c r="AE1085" s="64"/>
      <c r="AF1085" s="361"/>
      <c r="AG1085" s="361"/>
      <c r="AH1085" s="361"/>
      <c r="AI1085" s="361"/>
      <c r="AJ1085" s="361"/>
      <c r="AK1085" s="361"/>
      <c r="AL1085" s="361"/>
      <c r="AM1085" s="361"/>
      <c r="AN1085" s="361"/>
      <c r="AO1085" s="361"/>
      <c r="AP1085" s="361"/>
      <c r="AQ1085" s="361"/>
      <c r="AR1085" s="361"/>
      <c r="AS1085" s="361"/>
      <c r="AT1085" s="361"/>
      <c r="AU1085" s="361"/>
      <c r="AV1085" s="361"/>
      <c r="AW1085" s="361"/>
      <c r="AX1085" s="361"/>
      <c r="AY1085" s="361"/>
      <c r="AZ1085" s="361"/>
      <c r="BA1085" s="361"/>
      <c r="BB1085" s="361"/>
      <c r="BC1085" s="361"/>
      <c r="BD1085" s="361"/>
      <c r="BE1085" s="361">
        <v>12.683999999999999</v>
      </c>
      <c r="BF1085" s="361">
        <v>12.683999999999999</v>
      </c>
      <c r="BG1085" s="361">
        <v>12.683999999999999</v>
      </c>
      <c r="BH1085" s="361">
        <v>12.683999999999999</v>
      </c>
      <c r="BI1085" s="361">
        <v>12.683999999999999</v>
      </c>
      <c r="BJ1085" s="361">
        <v>12.683999999999999</v>
      </c>
      <c r="BK1085" s="361">
        <v>12.683999999999999</v>
      </c>
      <c r="BL1085" s="361">
        <v>12.683999999999999</v>
      </c>
      <c r="BM1085" s="361">
        <v>12.683999999999999</v>
      </c>
      <c r="BN1085" s="361">
        <v>12.683999999999999</v>
      </c>
      <c r="BO1085" s="361">
        <v>12.683999999999999</v>
      </c>
      <c r="BP1085" s="361">
        <v>12.683999999999999</v>
      </c>
      <c r="BQ1085" s="361">
        <v>12.683999999999999</v>
      </c>
      <c r="BR1085" s="361">
        <v>12.683999999999999</v>
      </c>
      <c r="BS1085" s="361">
        <v>12.683999999999999</v>
      </c>
      <c r="BT1085" s="361">
        <v>12.683999999999999</v>
      </c>
      <c r="BU1085" s="361">
        <v>12.683999999999999</v>
      </c>
      <c r="BV1085" s="361">
        <v>12.683999999999999</v>
      </c>
      <c r="BW1085" s="361">
        <v>12.683999999999999</v>
      </c>
      <c r="BX1085" s="361">
        <v>12.683999999999999</v>
      </c>
      <c r="BY1085" s="163">
        <v>12.683999999999999</v>
      </c>
      <c r="BZ1085" s="163">
        <v>12.683999999999999</v>
      </c>
      <c r="CA1085" s="163">
        <v>12.683999999999999</v>
      </c>
      <c r="CB1085" s="163">
        <v>12.683999999999999</v>
      </c>
      <c r="CC1085" s="163">
        <v>12.683999999999999</v>
      </c>
      <c r="CD1085" s="175"/>
      <c r="CE1085" s="175"/>
      <c r="CF1085" s="175"/>
      <c r="CG1085" s="175"/>
      <c r="CH1085" s="175"/>
      <c r="CI1085" s="175"/>
      <c r="CJ1085" s="175"/>
      <c r="CK1085" s="175"/>
      <c r="CL1085" s="175"/>
      <c r="CM1085" s="175"/>
      <c r="CN1085" s="175"/>
      <c r="CO1085" s="175"/>
      <c r="CP1085" s="175"/>
      <c r="CQ1085" s="175"/>
      <c r="CR1085" s="175"/>
      <c r="CS1085" s="175"/>
      <c r="CT1085" s="175"/>
      <c r="CU1085" s="175"/>
      <c r="CV1085" s="175"/>
      <c r="CW1085" s="175"/>
      <c r="CX1085" s="175"/>
      <c r="CY1085" s="175"/>
      <c r="CZ1085" s="175"/>
      <c r="DA1085" s="175"/>
      <c r="DB1085" s="175"/>
      <c r="DC1085" s="175"/>
      <c r="DD1085" s="175"/>
      <c r="GW1085" s="175"/>
      <c r="GX1085" s="175"/>
      <c r="GY1085" s="175"/>
      <c r="GZ1085" s="175"/>
      <c r="HA1085" s="175"/>
      <c r="HB1085" s="175"/>
      <c r="HC1085" s="175"/>
      <c r="HD1085" s="175"/>
      <c r="HE1085" s="175"/>
      <c r="HF1085" s="175"/>
      <c r="HG1085" s="175"/>
      <c r="HH1085" s="175"/>
      <c r="HI1085" s="175"/>
      <c r="HJ1085" s="175"/>
      <c r="HK1085" s="175"/>
      <c r="HL1085" s="175"/>
      <c r="HM1085" s="175"/>
      <c r="HN1085" s="175"/>
      <c r="HO1085" s="175"/>
      <c r="HP1085" s="175"/>
      <c r="HQ1085" s="175"/>
      <c r="HR1085" s="175"/>
      <c r="HS1085" s="175"/>
      <c r="HT1085" s="175"/>
      <c r="HU1085" s="175"/>
      <c r="HV1085" s="175"/>
      <c r="HW1085" s="175"/>
      <c r="HX1085" s="175"/>
      <c r="HY1085" s="175"/>
      <c r="HZ1085" s="175"/>
      <c r="IA1085" s="175"/>
      <c r="IB1085" s="175"/>
      <c r="IC1085" s="175"/>
      <c r="ID1085" s="175"/>
      <c r="IE1085" s="175"/>
      <c r="IF1085" s="175"/>
      <c r="IG1085" s="175"/>
      <c r="IH1085" s="175"/>
    </row>
    <row r="1086" spans="1:242" s="845" customFormat="1" ht="10.5" customHeight="1">
      <c r="A1086" s="1297" t="s">
        <v>105</v>
      </c>
      <c r="B1086" s="1300" t="s">
        <v>87</v>
      </c>
      <c r="C1086" s="1239"/>
      <c r="D1086" s="1249"/>
      <c r="E1086" s="63"/>
      <c r="F1086" s="63"/>
      <c r="G1086" s="63"/>
      <c r="H1086" s="935"/>
      <c r="I1086" s="63"/>
      <c r="J1086" s="63"/>
      <c r="K1086" s="63"/>
      <c r="L1086" s="63"/>
      <c r="M1086" s="63"/>
      <c r="N1086" s="935"/>
      <c r="O1086" s="63"/>
      <c r="P1086" s="63"/>
      <c r="Q1086" s="63"/>
      <c r="R1086" s="63"/>
      <c r="S1086" s="63"/>
      <c r="T1086" s="63"/>
      <c r="U1086" s="63"/>
      <c r="V1086" s="63"/>
      <c r="W1086" s="63"/>
      <c r="X1086" s="63"/>
      <c r="Y1086" s="935"/>
      <c r="Z1086" s="63"/>
      <c r="AA1086" s="63"/>
      <c r="AB1086" s="266"/>
      <c r="AC1086" s="53"/>
      <c r="AD1086" s="56"/>
      <c r="AE1086" s="64"/>
      <c r="AF1086" s="480"/>
      <c r="AG1086" s="480"/>
      <c r="AH1086" s="480"/>
      <c r="AI1086" s="480"/>
      <c r="AJ1086" s="480"/>
      <c r="AK1086" s="480"/>
      <c r="AL1086" s="480"/>
      <c r="AM1086" s="480"/>
      <c r="AN1086" s="480"/>
      <c r="AO1086" s="480"/>
      <c r="AP1086" s="480"/>
      <c r="AQ1086" s="480"/>
      <c r="AR1086" s="480"/>
      <c r="AS1086" s="480"/>
      <c r="AT1086" s="480"/>
      <c r="AU1086" s="480"/>
      <c r="AV1086" s="480"/>
      <c r="AW1086" s="480"/>
      <c r="AX1086" s="480"/>
      <c r="AY1086" s="480"/>
      <c r="AZ1086" s="480"/>
      <c r="BA1086" s="480"/>
      <c r="BB1086" s="480"/>
      <c r="BC1086" s="480"/>
      <c r="BD1086" s="480"/>
      <c r="BE1086" s="480"/>
      <c r="BF1086" s="480"/>
      <c r="BG1086" s="480"/>
      <c r="BH1086" s="480"/>
      <c r="BI1086" s="480"/>
      <c r="BJ1086" s="480"/>
      <c r="BK1086" s="480"/>
      <c r="BL1086" s="480"/>
      <c r="BM1086" s="480"/>
      <c r="BN1086" s="480"/>
      <c r="BO1086" s="480"/>
      <c r="BP1086" s="480"/>
      <c r="BQ1086" s="480"/>
      <c r="BR1086" s="480"/>
      <c r="BS1086" s="480"/>
      <c r="BT1086" s="480"/>
      <c r="BU1086" s="480"/>
      <c r="BV1086" s="480"/>
      <c r="BW1086" s="480"/>
      <c r="BX1086" s="480"/>
      <c r="BY1086" s="262"/>
      <c r="BZ1086" s="262"/>
      <c r="CA1086" s="262"/>
      <c r="CB1086" s="262"/>
      <c r="CC1086" s="262"/>
      <c r="CD1086" s="262"/>
      <c r="CE1086" s="262"/>
      <c r="CF1086" s="262"/>
      <c r="CG1086" s="262"/>
      <c r="CH1086" s="262"/>
      <c r="CI1086" s="262"/>
      <c r="CJ1086" s="262"/>
      <c r="CK1086" s="262"/>
      <c r="CL1086" s="262"/>
      <c r="CM1086" s="262"/>
      <c r="CN1086" s="262"/>
      <c r="CO1086" s="262"/>
      <c r="CP1086" s="262"/>
      <c r="CQ1086" s="262"/>
      <c r="CR1086" s="262"/>
      <c r="CS1086" s="262"/>
      <c r="CT1086" s="262"/>
      <c r="CU1086" s="262"/>
      <c r="CV1086" s="262"/>
      <c r="CW1086" s="262"/>
      <c r="CX1086" s="262"/>
      <c r="CY1086" s="262"/>
      <c r="CZ1086" s="262"/>
      <c r="DA1086" s="262"/>
      <c r="DB1086" s="262"/>
      <c r="DC1086" s="262"/>
      <c r="DD1086" s="262"/>
      <c r="GW1086" s="262"/>
      <c r="GX1086" s="262"/>
      <c r="GY1086" s="262"/>
      <c r="GZ1086" s="262"/>
      <c r="HA1086" s="262"/>
      <c r="HB1086" s="262"/>
      <c r="HC1086" s="262"/>
      <c r="HD1086" s="262"/>
      <c r="HE1086" s="262"/>
      <c r="HF1086" s="262"/>
      <c r="HG1086" s="262"/>
      <c r="HH1086" s="262"/>
      <c r="HI1086" s="262"/>
      <c r="HJ1086" s="262"/>
      <c r="HK1086" s="262"/>
      <c r="HL1086" s="262"/>
      <c r="HM1086" s="262"/>
      <c r="HN1086" s="262"/>
      <c r="HO1086" s="262"/>
      <c r="HP1086" s="262"/>
      <c r="HQ1086" s="262"/>
      <c r="HR1086" s="262"/>
      <c r="HS1086" s="262"/>
      <c r="HT1086" s="262"/>
      <c r="HU1086" s="262"/>
      <c r="HV1086" s="262"/>
      <c r="HW1086" s="262"/>
      <c r="HX1086" s="262"/>
      <c r="HY1086" s="262"/>
      <c r="HZ1086" s="262"/>
      <c r="IA1086" s="262"/>
      <c r="IB1086" s="262"/>
      <c r="IC1086" s="262"/>
      <c r="ID1086" s="262"/>
      <c r="IE1086" s="262"/>
      <c r="IF1086" s="262"/>
      <c r="IG1086" s="262"/>
      <c r="IH1086" s="262"/>
    </row>
    <row r="1087" spans="1:242" s="121" customFormat="1" ht="10.5" customHeight="1">
      <c r="A1087" s="1298"/>
      <c r="B1087" s="1301"/>
      <c r="C1087" s="1240" t="s">
        <v>136</v>
      </c>
      <c r="D1087" s="144" t="s">
        <v>34</v>
      </c>
      <c r="E1087" s="96">
        <v>9</v>
      </c>
      <c r="F1087" s="96">
        <v>9</v>
      </c>
      <c r="G1087" s="96">
        <v>9</v>
      </c>
      <c r="H1087" s="494">
        <v>10</v>
      </c>
      <c r="I1087" s="96">
        <v>10</v>
      </c>
      <c r="J1087" s="96">
        <v>9</v>
      </c>
      <c r="K1087" s="96">
        <v>9</v>
      </c>
      <c r="L1087" s="96">
        <v>10</v>
      </c>
      <c r="M1087" s="96">
        <v>10</v>
      </c>
      <c r="N1087" s="494">
        <v>9</v>
      </c>
      <c r="O1087" s="96">
        <v>8</v>
      </c>
      <c r="P1087" s="96">
        <v>15</v>
      </c>
      <c r="Q1087" s="96">
        <v>12</v>
      </c>
      <c r="R1087" s="96">
        <v>11</v>
      </c>
      <c r="S1087" s="96">
        <v>13</v>
      </c>
      <c r="T1087" s="96">
        <v>14</v>
      </c>
      <c r="U1087" s="96">
        <v>13</v>
      </c>
      <c r="V1087" s="96">
        <v>12</v>
      </c>
      <c r="W1087" s="96">
        <v>15</v>
      </c>
      <c r="X1087" s="96">
        <v>12</v>
      </c>
      <c r="Y1087" s="494">
        <v>15</v>
      </c>
      <c r="Z1087" s="96">
        <v>12</v>
      </c>
      <c r="AA1087" s="96">
        <v>12</v>
      </c>
      <c r="AB1087" s="97">
        <v>12</v>
      </c>
      <c r="AC1087" s="481"/>
      <c r="AD1087" s="831"/>
      <c r="AE1087" s="246"/>
      <c r="AF1087" s="109"/>
      <c r="AG1087" s="109"/>
      <c r="AH1087" s="109"/>
      <c r="AI1087" s="109"/>
      <c r="AJ1087" s="109"/>
      <c r="AK1087" s="109"/>
      <c r="AL1087" s="109"/>
      <c r="AM1087" s="109"/>
      <c r="AN1087" s="109"/>
      <c r="AO1087" s="109"/>
      <c r="AP1087" s="109"/>
      <c r="AQ1087" s="109"/>
      <c r="AR1087" s="109"/>
      <c r="AS1087" s="109"/>
      <c r="AT1087" s="109"/>
      <c r="AU1087" s="109"/>
      <c r="AV1087" s="109"/>
      <c r="AW1087" s="109"/>
      <c r="AX1087" s="109"/>
      <c r="AY1087" s="109"/>
      <c r="AZ1087" s="109"/>
      <c r="BA1087" s="109"/>
      <c r="BB1087" s="109"/>
      <c r="BC1087" s="109"/>
      <c r="BD1087" s="109"/>
      <c r="BE1087" s="361"/>
      <c r="BF1087" s="361"/>
      <c r="BG1087" s="361"/>
      <c r="BH1087" s="361"/>
      <c r="BI1087" s="361"/>
      <c r="BJ1087" s="361"/>
      <c r="BK1087" s="361"/>
      <c r="BL1087" s="361"/>
      <c r="BM1087" s="361"/>
      <c r="BN1087" s="361"/>
      <c r="BO1087" s="361"/>
      <c r="BP1087" s="361"/>
      <c r="BQ1087" s="361"/>
      <c r="BR1087" s="361"/>
      <c r="BS1087" s="361"/>
      <c r="BT1087" s="361"/>
      <c r="BU1087" s="361"/>
      <c r="BV1087" s="361"/>
      <c r="BW1087" s="361"/>
      <c r="BX1087" s="361"/>
      <c r="BY1087" s="163"/>
      <c r="BZ1087" s="163"/>
      <c r="CA1087" s="163"/>
      <c r="CB1087" s="163"/>
      <c r="CC1087" s="163"/>
      <c r="CD1087" s="175"/>
      <c r="CE1087" s="175"/>
      <c r="CF1087" s="175"/>
      <c r="CG1087" s="175"/>
      <c r="CH1087" s="175"/>
      <c r="CI1087" s="175"/>
      <c r="CJ1087" s="175"/>
      <c r="CK1087" s="175"/>
      <c r="CL1087" s="175"/>
      <c r="CM1087" s="175"/>
      <c r="CN1087" s="175"/>
      <c r="CO1087" s="175"/>
      <c r="CP1087" s="175"/>
      <c r="CQ1087" s="175"/>
      <c r="CR1087" s="175"/>
      <c r="CS1087" s="175"/>
      <c r="CT1087" s="175"/>
      <c r="CU1087" s="175"/>
      <c r="CV1087" s="175"/>
      <c r="CW1087" s="175"/>
      <c r="CX1087" s="175"/>
      <c r="CY1087" s="175"/>
      <c r="CZ1087" s="175"/>
      <c r="DA1087" s="175"/>
      <c r="DB1087" s="175"/>
      <c r="DC1087" s="175"/>
      <c r="DD1087" s="175"/>
      <c r="GW1087" s="175"/>
      <c r="GX1087" s="175"/>
      <c r="GY1087" s="175"/>
      <c r="GZ1087" s="175"/>
      <c r="HA1087" s="175"/>
      <c r="HB1087" s="175"/>
      <c r="HC1087" s="175"/>
      <c r="HD1087" s="175"/>
      <c r="HE1087" s="175"/>
      <c r="HF1087" s="175"/>
      <c r="HG1087" s="175"/>
      <c r="HH1087" s="175"/>
      <c r="HI1087" s="175"/>
      <c r="HJ1087" s="175"/>
      <c r="HK1087" s="175"/>
      <c r="HL1087" s="175"/>
      <c r="HM1087" s="175"/>
      <c r="HN1087" s="175"/>
      <c r="HO1087" s="175"/>
      <c r="HP1087" s="175"/>
      <c r="HQ1087" s="175"/>
      <c r="HR1087" s="175"/>
      <c r="HS1087" s="175"/>
      <c r="HT1087" s="175"/>
      <c r="HU1087" s="175"/>
      <c r="HV1087" s="175"/>
      <c r="HW1087" s="175"/>
      <c r="HX1087" s="175"/>
      <c r="HY1087" s="175"/>
      <c r="HZ1087" s="175"/>
      <c r="IA1087" s="175"/>
      <c r="IB1087" s="175"/>
      <c r="IC1087" s="175"/>
      <c r="ID1087" s="175"/>
      <c r="IE1087" s="175"/>
      <c r="IF1087" s="175"/>
      <c r="IG1087" s="175"/>
      <c r="IH1087" s="175"/>
    </row>
    <row r="1088" spans="1:242" s="121" customFormat="1" ht="10.5" customHeight="1">
      <c r="A1088" s="1298"/>
      <c r="B1088" s="1301"/>
      <c r="C1088" s="1240" t="s">
        <v>137</v>
      </c>
      <c r="D1088" s="144" t="s">
        <v>126</v>
      </c>
      <c r="E1088" s="67">
        <f>ROUND((AG1088-AF1088)*$AE1088,2)</f>
        <v>0.15</v>
      </c>
      <c r="F1088" s="67">
        <f t="shared" ref="F1088:M1088" si="819">ROUND((AH1088-AG1088)*$AE1088,2)</f>
        <v>0.15</v>
      </c>
      <c r="G1088" s="67">
        <f t="shared" si="819"/>
        <v>0.15</v>
      </c>
      <c r="H1088" s="460">
        <f t="shared" si="819"/>
        <v>0.18</v>
      </c>
      <c r="I1088" s="67">
        <f t="shared" si="819"/>
        <v>0.18</v>
      </c>
      <c r="J1088" s="67">
        <f t="shared" si="819"/>
        <v>0.15</v>
      </c>
      <c r="K1088" s="67">
        <f t="shared" si="819"/>
        <v>0.15</v>
      </c>
      <c r="L1088" s="67">
        <f t="shared" si="819"/>
        <v>0.18</v>
      </c>
      <c r="M1088" s="67">
        <f t="shared" si="819"/>
        <v>0.18</v>
      </c>
      <c r="N1088" s="460">
        <f>ROUND((AP1088-AO1088)*$AE1088,2)</f>
        <v>0.15</v>
      </c>
      <c r="O1088" s="67">
        <f t="shared" ref="O1088:AB1088" si="820">ROUND((AQ1088-AP1088)*$AE1088,2)</f>
        <v>0.12</v>
      </c>
      <c r="P1088" s="67">
        <f t="shared" si="820"/>
        <v>0.24</v>
      </c>
      <c r="Q1088" s="67">
        <f t="shared" si="820"/>
        <v>0.21</v>
      </c>
      <c r="R1088" s="67">
        <f t="shared" si="820"/>
        <v>0.18</v>
      </c>
      <c r="S1088" s="67">
        <f t="shared" si="820"/>
        <v>0.21</v>
      </c>
      <c r="T1088" s="67">
        <f t="shared" si="820"/>
        <v>0.24</v>
      </c>
      <c r="U1088" s="67">
        <f t="shared" si="820"/>
        <v>0.21</v>
      </c>
      <c r="V1088" s="67">
        <f t="shared" si="820"/>
        <v>0.21</v>
      </c>
      <c r="W1088" s="67">
        <f t="shared" si="820"/>
        <v>0.24</v>
      </c>
      <c r="X1088" s="67">
        <f t="shared" si="820"/>
        <v>0.21</v>
      </c>
      <c r="Y1088" s="460">
        <f t="shared" si="820"/>
        <v>0.24</v>
      </c>
      <c r="Z1088" s="67">
        <f t="shared" si="820"/>
        <v>0.21</v>
      </c>
      <c r="AA1088" s="67">
        <f t="shared" si="820"/>
        <v>0.21</v>
      </c>
      <c r="AB1088" s="68">
        <f t="shared" si="820"/>
        <v>0.21</v>
      </c>
      <c r="AC1088" s="53">
        <f>(BC1088-AF1088)*AE1088</f>
        <v>4.3499999999994543</v>
      </c>
      <c r="AD1088" s="56">
        <f>(BD1089-AF1089)*AE1088</f>
        <v>1.0799999999983356</v>
      </c>
      <c r="AE1088" s="64">
        <v>30</v>
      </c>
      <c r="AF1088" s="109">
        <v>1765.2940000000001</v>
      </c>
      <c r="AG1088" s="109">
        <v>1765.299</v>
      </c>
      <c r="AH1088" s="109">
        <v>1765.3040000000001</v>
      </c>
      <c r="AI1088" s="109">
        <v>1765.309</v>
      </c>
      <c r="AJ1088" s="109">
        <v>1765.3150000000001</v>
      </c>
      <c r="AK1088" s="109">
        <v>1765.3209999999999</v>
      </c>
      <c r="AL1088" s="109">
        <v>1765.326</v>
      </c>
      <c r="AM1088" s="109">
        <v>1765.3309999999999</v>
      </c>
      <c r="AN1088" s="109">
        <v>1765.337</v>
      </c>
      <c r="AO1088" s="109">
        <v>1765.3430000000001</v>
      </c>
      <c r="AP1088" s="109">
        <v>1765.348</v>
      </c>
      <c r="AQ1088" s="109">
        <v>1765.3520000000001</v>
      </c>
      <c r="AR1088" s="109">
        <v>1765.36</v>
      </c>
      <c r="AS1088" s="109">
        <v>1765.367</v>
      </c>
      <c r="AT1088" s="109">
        <v>1765.373</v>
      </c>
      <c r="AU1088" s="109">
        <v>1765.38</v>
      </c>
      <c r="AV1088" s="109">
        <v>1765.3879999999999</v>
      </c>
      <c r="AW1088" s="109">
        <v>1765.395</v>
      </c>
      <c r="AX1088" s="109">
        <v>1765.402</v>
      </c>
      <c r="AY1088" s="109">
        <v>1765.41</v>
      </c>
      <c r="AZ1088" s="109">
        <v>1765.4169999999999</v>
      </c>
      <c r="BA1088" s="109">
        <v>1765.425</v>
      </c>
      <c r="BB1088" s="109">
        <v>1765.432</v>
      </c>
      <c r="BC1088" s="109">
        <v>1765.4390000000001</v>
      </c>
      <c r="BD1088" s="353">
        <v>1765.4459999999999</v>
      </c>
      <c r="BE1088" s="109"/>
      <c r="BF1088" s="109"/>
      <c r="BG1088" s="109"/>
      <c r="BH1088" s="109"/>
      <c r="BI1088" s="109"/>
      <c r="BJ1088" s="109"/>
      <c r="BK1088" s="109"/>
      <c r="BL1088" s="109"/>
      <c r="BM1088" s="109"/>
      <c r="BN1088" s="109"/>
      <c r="BO1088" s="109"/>
      <c r="BP1088" s="109"/>
      <c r="BQ1088" s="109"/>
      <c r="BR1088" s="109"/>
      <c r="BS1088" s="109"/>
      <c r="BT1088" s="109"/>
      <c r="BU1088" s="109"/>
      <c r="BV1088" s="109"/>
      <c r="BW1088" s="109"/>
      <c r="BX1088" s="109"/>
      <c r="BY1088" s="1251"/>
      <c r="BZ1088" s="1251"/>
      <c r="CA1088" s="1251"/>
      <c r="CB1088" s="1251"/>
      <c r="CC1088" s="1251"/>
      <c r="CD1088" s="175"/>
      <c r="CE1088" s="175"/>
      <c r="CF1088" s="175"/>
      <c r="CG1088" s="175"/>
      <c r="CH1088" s="175"/>
      <c r="CI1088" s="175"/>
      <c r="CJ1088" s="175"/>
      <c r="CK1088" s="175"/>
      <c r="CL1088" s="175"/>
      <c r="CM1088" s="175"/>
      <c r="CN1088" s="175"/>
      <c r="CO1088" s="175"/>
      <c r="CP1088" s="175"/>
      <c r="CQ1088" s="175"/>
      <c r="CR1088" s="175"/>
      <c r="CS1088" s="175"/>
      <c r="CT1088" s="175"/>
      <c r="CU1088" s="175"/>
      <c r="CV1088" s="175"/>
      <c r="CW1088" s="175"/>
      <c r="CX1088" s="175"/>
      <c r="CY1088" s="175"/>
      <c r="CZ1088" s="175"/>
      <c r="DA1088" s="175"/>
      <c r="DB1088" s="175"/>
      <c r="DC1088" s="175"/>
      <c r="DD1088" s="175"/>
      <c r="GW1088" s="175"/>
      <c r="GX1088" s="175"/>
      <c r="GY1088" s="175"/>
      <c r="GZ1088" s="175"/>
      <c r="HA1088" s="175"/>
      <c r="HB1088" s="175"/>
      <c r="HC1088" s="175"/>
      <c r="HD1088" s="175"/>
      <c r="HE1088" s="175"/>
      <c r="HF1088" s="175"/>
      <c r="HG1088" s="175"/>
      <c r="HH1088" s="175"/>
      <c r="HI1088" s="175"/>
      <c r="HJ1088" s="175"/>
      <c r="HK1088" s="175"/>
      <c r="HL1088" s="175"/>
      <c r="HM1088" s="175"/>
      <c r="HN1088" s="175"/>
      <c r="HO1088" s="175"/>
      <c r="HP1088" s="175"/>
      <c r="HQ1088" s="175"/>
      <c r="HR1088" s="175"/>
      <c r="HS1088" s="175"/>
      <c r="HT1088" s="175"/>
      <c r="HU1088" s="175"/>
      <c r="HV1088" s="175"/>
      <c r="HW1088" s="175"/>
      <c r="HX1088" s="175"/>
      <c r="HY1088" s="175"/>
      <c r="HZ1088" s="175"/>
      <c r="IA1088" s="175"/>
      <c r="IB1088" s="175"/>
      <c r="IC1088" s="175"/>
      <c r="ID1088" s="175"/>
      <c r="IE1088" s="175"/>
      <c r="IF1088" s="175"/>
      <c r="IG1088" s="175"/>
      <c r="IH1088" s="175"/>
    </row>
    <row r="1089" spans="1:242" s="121" customFormat="1" ht="10.5" customHeight="1">
      <c r="A1089" s="1298"/>
      <c r="B1089" s="1301"/>
      <c r="C1089" s="1240" t="s">
        <v>137</v>
      </c>
      <c r="D1089" s="144" t="s">
        <v>127</v>
      </c>
      <c r="E1089" s="67">
        <f>ROUND((AG1089-AF1089)*$AE1088,2)</f>
        <v>0.03</v>
      </c>
      <c r="F1089" s="54">
        <f t="shared" ref="F1089:L1089" si="821">ROUND((AH1089-AG1089)*$AE1088,2)</f>
        <v>0.03</v>
      </c>
      <c r="G1089" s="54">
        <f t="shared" si="821"/>
        <v>0.06</v>
      </c>
      <c r="H1089" s="360">
        <f t="shared" si="821"/>
        <v>0.03</v>
      </c>
      <c r="I1089" s="54">
        <f t="shared" si="821"/>
        <v>0.03</v>
      </c>
      <c r="J1089" s="54">
        <f t="shared" si="821"/>
        <v>0.03</v>
      </c>
      <c r="K1089" s="54">
        <f t="shared" si="821"/>
        <v>0.06</v>
      </c>
      <c r="L1089" s="54">
        <f t="shared" si="821"/>
        <v>0.03</v>
      </c>
      <c r="M1089" s="54">
        <f>ROUND((AO1089-AN1089)*$AE1088,2)</f>
        <v>0.03</v>
      </c>
      <c r="N1089" s="360">
        <f>ROUND((AP1089-AO1089)*$AE1088,2)</f>
        <v>0.06</v>
      </c>
      <c r="O1089" s="54">
        <f t="shared" ref="O1089:AB1089" si="822">ROUND((AQ1089-AP1089)*$AE1088,2)</f>
        <v>0.06</v>
      </c>
      <c r="P1089" s="54">
        <f t="shared" si="822"/>
        <v>0.03</v>
      </c>
      <c r="Q1089" s="54">
        <f t="shared" si="822"/>
        <v>0.06</v>
      </c>
      <c r="R1089" s="54">
        <f t="shared" si="822"/>
        <v>0.06</v>
      </c>
      <c r="S1089" s="54">
        <f t="shared" si="822"/>
        <v>0.03</v>
      </c>
      <c r="T1089" s="54">
        <f t="shared" si="822"/>
        <v>0.06</v>
      </c>
      <c r="U1089" s="54">
        <f t="shared" si="822"/>
        <v>0.06</v>
      </c>
      <c r="V1089" s="54">
        <f t="shared" si="822"/>
        <v>0.06</v>
      </c>
      <c r="W1089" s="54">
        <f t="shared" si="822"/>
        <v>0.06</v>
      </c>
      <c r="X1089" s="54">
        <f t="shared" si="822"/>
        <v>0.03</v>
      </c>
      <c r="Y1089" s="360">
        <f t="shared" si="822"/>
        <v>0.06</v>
      </c>
      <c r="Z1089" s="54">
        <f t="shared" si="822"/>
        <v>0.03</v>
      </c>
      <c r="AA1089" s="54">
        <f t="shared" si="822"/>
        <v>0.03</v>
      </c>
      <c r="AB1089" s="55">
        <f t="shared" si="822"/>
        <v>0.06</v>
      </c>
      <c r="AC1089" s="53"/>
      <c r="AD1089" s="56"/>
      <c r="AE1089" s="64"/>
      <c r="AF1089" s="361">
        <v>569.09100000000001</v>
      </c>
      <c r="AG1089" s="361">
        <v>569.09199999999998</v>
      </c>
      <c r="AH1089" s="361">
        <v>569.09299999999996</v>
      </c>
      <c r="AI1089" s="361">
        <v>569.09500000000003</v>
      </c>
      <c r="AJ1089" s="361">
        <v>569.096</v>
      </c>
      <c r="AK1089" s="361">
        <v>569.09699999999998</v>
      </c>
      <c r="AL1089" s="361">
        <v>569.09799999999996</v>
      </c>
      <c r="AM1089" s="361">
        <v>569.1</v>
      </c>
      <c r="AN1089" s="361">
        <v>569.101</v>
      </c>
      <c r="AO1089" s="361">
        <v>569.10199999999998</v>
      </c>
      <c r="AP1089" s="361">
        <v>569.10400000000004</v>
      </c>
      <c r="AQ1089" s="361">
        <v>569.10599999999999</v>
      </c>
      <c r="AR1089" s="361">
        <v>569.10699999999997</v>
      </c>
      <c r="AS1089" s="361">
        <v>569.10900000000004</v>
      </c>
      <c r="AT1089" s="361">
        <v>569.11099999999999</v>
      </c>
      <c r="AU1089" s="361">
        <v>569.11199999999997</v>
      </c>
      <c r="AV1089" s="361">
        <v>569.11400000000003</v>
      </c>
      <c r="AW1089" s="361">
        <v>569.11599999999999</v>
      </c>
      <c r="AX1089" s="361">
        <v>569.11800000000005</v>
      </c>
      <c r="AY1089" s="361">
        <v>569.12</v>
      </c>
      <c r="AZ1089" s="361">
        <v>569.12099999999998</v>
      </c>
      <c r="BA1089" s="361">
        <v>569.12300000000005</v>
      </c>
      <c r="BB1089" s="361">
        <v>569.12400000000002</v>
      </c>
      <c r="BC1089" s="361">
        <v>569.125</v>
      </c>
      <c r="BD1089" s="361">
        <v>569.12699999999995</v>
      </c>
      <c r="BE1089" s="361"/>
      <c r="BF1089" s="361"/>
      <c r="BG1089" s="361"/>
      <c r="BH1089" s="361"/>
      <c r="BI1089" s="361"/>
      <c r="BJ1089" s="361"/>
      <c r="BK1089" s="361"/>
      <c r="BL1089" s="361"/>
      <c r="BM1089" s="361"/>
      <c r="BN1089" s="361"/>
      <c r="BO1089" s="361"/>
      <c r="BP1089" s="361"/>
      <c r="BQ1089" s="361"/>
      <c r="BR1089" s="361"/>
      <c r="BS1089" s="361"/>
      <c r="BT1089" s="361"/>
      <c r="BU1089" s="361"/>
      <c r="BV1089" s="361"/>
      <c r="BW1089" s="361"/>
      <c r="BX1089" s="361"/>
      <c r="BY1089" s="163"/>
      <c r="BZ1089" s="163"/>
      <c r="CA1089" s="163"/>
      <c r="CB1089" s="163"/>
      <c r="CC1089" s="163"/>
      <c r="CD1089" s="163"/>
      <c r="CE1089" s="175"/>
      <c r="CF1089" s="175"/>
      <c r="CG1089" s="175"/>
      <c r="CH1089" s="175"/>
      <c r="CI1089" s="175"/>
      <c r="CJ1089" s="175"/>
      <c r="CK1089" s="175"/>
      <c r="CL1089" s="175"/>
      <c r="CM1089" s="175"/>
      <c r="CN1089" s="175"/>
      <c r="CO1089" s="175"/>
      <c r="CP1089" s="175"/>
      <c r="CQ1089" s="175"/>
      <c r="CR1089" s="175"/>
      <c r="CS1089" s="175"/>
      <c r="CT1089" s="175"/>
      <c r="CU1089" s="175"/>
      <c r="CV1089" s="175"/>
      <c r="CW1089" s="175"/>
      <c r="CX1089" s="175"/>
      <c r="CY1089" s="175"/>
      <c r="CZ1089" s="175"/>
      <c r="DA1089" s="175"/>
      <c r="DB1089" s="175"/>
      <c r="DC1089" s="175"/>
      <c r="DD1089" s="175"/>
      <c r="GW1089" s="175"/>
      <c r="GX1089" s="175"/>
      <c r="GY1089" s="175"/>
      <c r="GZ1089" s="175"/>
      <c r="HA1089" s="175"/>
      <c r="HB1089" s="175"/>
      <c r="HC1089" s="175"/>
      <c r="HD1089" s="175"/>
      <c r="HE1089" s="175"/>
      <c r="HF1089" s="175"/>
      <c r="HG1089" s="175"/>
      <c r="HH1089" s="175"/>
      <c r="HI1089" s="175"/>
      <c r="HJ1089" s="175"/>
      <c r="HK1089" s="175"/>
      <c r="HL1089" s="175"/>
      <c r="HM1089" s="175"/>
      <c r="HN1089" s="175"/>
      <c r="HO1089" s="175"/>
      <c r="HP1089" s="175"/>
      <c r="HQ1089" s="175"/>
      <c r="HR1089" s="175"/>
      <c r="HS1089" s="175"/>
      <c r="HT1089" s="175"/>
      <c r="HU1089" s="175"/>
      <c r="HV1089" s="175"/>
      <c r="HW1089" s="175"/>
      <c r="HX1089" s="175"/>
      <c r="HY1089" s="175"/>
      <c r="HZ1089" s="175"/>
      <c r="IA1089" s="175"/>
      <c r="IB1089" s="175"/>
      <c r="IC1089" s="175"/>
      <c r="ID1089" s="175"/>
      <c r="IE1089" s="175"/>
      <c r="IF1089" s="175"/>
      <c r="IG1089" s="175"/>
      <c r="IH1089" s="175"/>
    </row>
    <row r="1090" spans="1:242" s="121" customFormat="1" ht="10.5" customHeight="1" thickBot="1">
      <c r="A1090" s="1299"/>
      <c r="B1090" s="1302"/>
      <c r="C1090" s="293"/>
      <c r="D1090" s="254" t="s">
        <v>42</v>
      </c>
      <c r="E1090" s="58">
        <f t="shared" ref="E1090:AB1090" si="823">E1089/E1088</f>
        <v>0.2</v>
      </c>
      <c r="F1090" s="58">
        <f t="shared" si="823"/>
        <v>0.2</v>
      </c>
      <c r="G1090" s="58">
        <f t="shared" si="823"/>
        <v>0.4</v>
      </c>
      <c r="H1090" s="394">
        <f t="shared" si="823"/>
        <v>0.16666666666666666</v>
      </c>
      <c r="I1090" s="58">
        <f t="shared" si="823"/>
        <v>0.16666666666666666</v>
      </c>
      <c r="J1090" s="58">
        <f t="shared" si="823"/>
        <v>0.2</v>
      </c>
      <c r="K1090" s="58">
        <f t="shared" si="823"/>
        <v>0.4</v>
      </c>
      <c r="L1090" s="58">
        <f t="shared" si="823"/>
        <v>0.16666666666666666</v>
      </c>
      <c r="M1090" s="58">
        <f t="shared" si="823"/>
        <v>0.16666666666666666</v>
      </c>
      <c r="N1090" s="394">
        <f t="shared" si="823"/>
        <v>0.4</v>
      </c>
      <c r="O1090" s="58">
        <f t="shared" si="823"/>
        <v>0.5</v>
      </c>
      <c r="P1090" s="58">
        <f t="shared" si="823"/>
        <v>0.125</v>
      </c>
      <c r="Q1090" s="58">
        <f t="shared" si="823"/>
        <v>0.2857142857142857</v>
      </c>
      <c r="R1090" s="58">
        <f t="shared" si="823"/>
        <v>0.33333333333333331</v>
      </c>
      <c r="S1090" s="58">
        <f t="shared" si="823"/>
        <v>0.14285714285714285</v>
      </c>
      <c r="T1090" s="58">
        <f t="shared" si="823"/>
        <v>0.25</v>
      </c>
      <c r="U1090" s="58">
        <f t="shared" si="823"/>
        <v>0.2857142857142857</v>
      </c>
      <c r="V1090" s="58">
        <f t="shared" si="823"/>
        <v>0.2857142857142857</v>
      </c>
      <c r="W1090" s="58">
        <f t="shared" si="823"/>
        <v>0.25</v>
      </c>
      <c r="X1090" s="58">
        <f t="shared" si="823"/>
        <v>0.14285714285714285</v>
      </c>
      <c r="Y1090" s="394">
        <f t="shared" si="823"/>
        <v>0.25</v>
      </c>
      <c r="Z1090" s="58">
        <f>Z1089/Z1088</f>
        <v>0.14285714285714285</v>
      </c>
      <c r="AA1090" s="58">
        <f t="shared" si="823"/>
        <v>0.14285714285714285</v>
      </c>
      <c r="AB1090" s="59">
        <f t="shared" si="823"/>
        <v>0.2857142857142857</v>
      </c>
      <c r="AC1090" s="53"/>
      <c r="AD1090" s="56"/>
      <c r="AE1090" s="64"/>
      <c r="AF1090" s="361"/>
      <c r="AG1090" s="361"/>
      <c r="AH1090" s="361"/>
      <c r="AI1090" s="361"/>
      <c r="AJ1090" s="361"/>
      <c r="AK1090" s="361"/>
      <c r="AL1090" s="361"/>
      <c r="AM1090" s="361"/>
      <c r="AN1090" s="361"/>
      <c r="AO1090" s="361"/>
      <c r="AP1090" s="361"/>
      <c r="AQ1090" s="361"/>
      <c r="AR1090" s="361"/>
      <c r="AS1090" s="361"/>
      <c r="AT1090" s="361"/>
      <c r="AU1090" s="361"/>
      <c r="AV1090" s="361"/>
      <c r="AW1090" s="361"/>
      <c r="AX1090" s="361"/>
      <c r="AY1090" s="361"/>
      <c r="AZ1090" s="361"/>
      <c r="BA1090" s="361"/>
      <c r="BB1090" s="361"/>
      <c r="BC1090" s="361"/>
      <c r="BD1090" s="361"/>
      <c r="BE1090" s="361">
        <v>21.288</v>
      </c>
      <c r="BF1090" s="361">
        <v>21.288</v>
      </c>
      <c r="BG1090" s="361">
        <v>21.288</v>
      </c>
      <c r="BH1090" s="361">
        <v>21.288</v>
      </c>
      <c r="BI1090" s="361">
        <v>21.288</v>
      </c>
      <c r="BJ1090" s="361">
        <v>21.288</v>
      </c>
      <c r="BK1090" s="361">
        <v>21.288</v>
      </c>
      <c r="BL1090" s="361">
        <v>21.288</v>
      </c>
      <c r="BM1090" s="361">
        <v>21.288</v>
      </c>
      <c r="BN1090" s="361">
        <v>21.288</v>
      </c>
      <c r="BO1090" s="361">
        <v>21.288</v>
      </c>
      <c r="BP1090" s="361">
        <v>21.288</v>
      </c>
      <c r="BQ1090" s="361">
        <v>21.288</v>
      </c>
      <c r="BR1090" s="361">
        <v>21.288</v>
      </c>
      <c r="BS1090" s="361">
        <v>21.288</v>
      </c>
      <c r="BT1090" s="361">
        <v>21.288</v>
      </c>
      <c r="BU1090" s="361">
        <v>21.288</v>
      </c>
      <c r="BV1090" s="361">
        <v>21.288</v>
      </c>
      <c r="BW1090" s="361">
        <v>21.288</v>
      </c>
      <c r="BX1090" s="361">
        <v>21.288</v>
      </c>
      <c r="BY1090" s="163">
        <v>21.288</v>
      </c>
      <c r="BZ1090" s="163">
        <v>21.288</v>
      </c>
      <c r="CA1090" s="163">
        <v>21.288</v>
      </c>
      <c r="CB1090" s="163">
        <v>21.288</v>
      </c>
      <c r="CC1090" s="163">
        <v>21.288</v>
      </c>
      <c r="CD1090" s="175"/>
      <c r="CE1090" s="175"/>
      <c r="CF1090" s="175"/>
      <c r="CG1090" s="175"/>
      <c r="CH1090" s="175"/>
      <c r="CI1090" s="175"/>
      <c r="CJ1090" s="175"/>
      <c r="CK1090" s="175"/>
      <c r="CL1090" s="175"/>
      <c r="CM1090" s="175"/>
      <c r="CN1090" s="175"/>
      <c r="CO1090" s="175"/>
      <c r="CP1090" s="175"/>
      <c r="CQ1090" s="175"/>
      <c r="CR1090" s="175"/>
      <c r="CS1090" s="175"/>
      <c r="CT1090" s="175"/>
      <c r="CU1090" s="175"/>
      <c r="CV1090" s="175"/>
      <c r="CW1090" s="175"/>
      <c r="CX1090" s="175"/>
      <c r="CY1090" s="175"/>
      <c r="CZ1090" s="175"/>
      <c r="DA1090" s="175"/>
      <c r="DB1090" s="175"/>
      <c r="DC1090" s="175"/>
      <c r="DD1090" s="175"/>
      <c r="GW1090" s="175"/>
      <c r="GX1090" s="175"/>
      <c r="GY1090" s="175"/>
      <c r="GZ1090" s="175"/>
      <c r="HA1090" s="175"/>
      <c r="HB1090" s="175"/>
      <c r="HC1090" s="175"/>
      <c r="HD1090" s="175"/>
      <c r="HE1090" s="175"/>
      <c r="HF1090" s="175"/>
      <c r="HG1090" s="175"/>
      <c r="HH1090" s="175"/>
      <c r="HI1090" s="175"/>
      <c r="HJ1090" s="175"/>
      <c r="HK1090" s="175"/>
      <c r="HL1090" s="175"/>
      <c r="HM1090" s="175"/>
      <c r="HN1090" s="175"/>
      <c r="HO1090" s="175"/>
      <c r="HP1090" s="175"/>
      <c r="HQ1090" s="175"/>
      <c r="HR1090" s="175"/>
      <c r="HS1090" s="175"/>
      <c r="HT1090" s="175"/>
      <c r="HU1090" s="175"/>
      <c r="HV1090" s="175"/>
      <c r="HW1090" s="175"/>
      <c r="HX1090" s="175"/>
      <c r="HY1090" s="175"/>
      <c r="HZ1090" s="175"/>
      <c r="IA1090" s="175"/>
      <c r="IB1090" s="175"/>
      <c r="IC1090" s="175"/>
      <c r="ID1090" s="175"/>
      <c r="IE1090" s="175"/>
      <c r="IF1090" s="175"/>
      <c r="IG1090" s="175"/>
      <c r="IH1090" s="175"/>
    </row>
    <row r="1091" spans="1:242" s="262" customFormat="1" ht="10.5" customHeight="1">
      <c r="A1091" s="1297" t="s">
        <v>5</v>
      </c>
      <c r="B1091" s="1300" t="s">
        <v>82</v>
      </c>
      <c r="C1091" s="1239"/>
      <c r="D1091" s="1249"/>
      <c r="E1091" s="63"/>
      <c r="F1091" s="65"/>
      <c r="G1091" s="65"/>
      <c r="H1091" s="358"/>
      <c r="I1091" s="65"/>
      <c r="J1091" s="65"/>
      <c r="K1091" s="65"/>
      <c r="L1091" s="65"/>
      <c r="M1091" s="65"/>
      <c r="N1091" s="358"/>
      <c r="O1091" s="65"/>
      <c r="P1091" s="65"/>
      <c r="Q1091" s="65"/>
      <c r="R1091" s="65"/>
      <c r="S1091" s="65"/>
      <c r="T1091" s="65"/>
      <c r="U1091" s="65"/>
      <c r="V1091" s="65"/>
      <c r="W1091" s="65"/>
      <c r="X1091" s="65"/>
      <c r="Y1091" s="358"/>
      <c r="Z1091" s="65"/>
      <c r="AA1091" s="65"/>
      <c r="AB1091" s="66"/>
      <c r="AC1091" s="53"/>
      <c r="AD1091" s="56"/>
      <c r="AE1091" s="64"/>
      <c r="AF1091" s="480"/>
      <c r="AG1091" s="480"/>
      <c r="AH1091" s="480"/>
      <c r="AI1091" s="480"/>
      <c r="AJ1091" s="480"/>
      <c r="AK1091" s="480"/>
      <c r="AL1091" s="480"/>
      <c r="AM1091" s="480"/>
      <c r="AN1091" s="480"/>
      <c r="AO1091" s="480"/>
      <c r="AP1091" s="480"/>
      <c r="AQ1091" s="480"/>
      <c r="AR1091" s="480"/>
      <c r="AS1091" s="480"/>
      <c r="AT1091" s="480"/>
      <c r="AU1091" s="480"/>
      <c r="AV1091" s="480"/>
      <c r="AW1091" s="480"/>
      <c r="AX1091" s="480"/>
      <c r="AY1091" s="480"/>
      <c r="AZ1091" s="480"/>
      <c r="BA1091" s="480"/>
      <c r="BB1091" s="480"/>
      <c r="BC1091" s="480"/>
      <c r="BD1091" s="480"/>
      <c r="BE1091" s="480"/>
      <c r="BF1091" s="480"/>
      <c r="BG1091" s="480"/>
      <c r="BH1091" s="480"/>
      <c r="BI1091" s="480"/>
      <c r="BJ1091" s="480"/>
      <c r="BK1091" s="480"/>
      <c r="BL1091" s="480"/>
      <c r="BM1091" s="480"/>
      <c r="BN1091" s="480"/>
      <c r="BO1091" s="480"/>
      <c r="BP1091" s="480"/>
      <c r="BQ1091" s="480"/>
      <c r="BR1091" s="480"/>
      <c r="BS1091" s="480"/>
      <c r="BT1091" s="480"/>
      <c r="BU1091" s="480"/>
      <c r="BV1091" s="480"/>
      <c r="BW1091" s="480"/>
      <c r="BX1091" s="480"/>
    </row>
    <row r="1092" spans="1:242" s="121" customFormat="1" ht="10.5" customHeight="1">
      <c r="A1092" s="1298"/>
      <c r="B1092" s="1301"/>
      <c r="C1092" s="1240" t="s">
        <v>136</v>
      </c>
      <c r="D1092" s="144" t="s">
        <v>34</v>
      </c>
      <c r="E1092" s="96">
        <v>76</v>
      </c>
      <c r="F1092" s="96">
        <v>71</v>
      </c>
      <c r="G1092" s="96">
        <v>83</v>
      </c>
      <c r="H1092" s="494">
        <v>85</v>
      </c>
      <c r="I1092" s="96">
        <v>83</v>
      </c>
      <c r="J1092" s="96">
        <v>85</v>
      </c>
      <c r="K1092" s="96">
        <v>87</v>
      </c>
      <c r="L1092" s="96">
        <v>131</v>
      </c>
      <c r="M1092" s="96">
        <v>61</v>
      </c>
      <c r="N1092" s="494">
        <v>92</v>
      </c>
      <c r="O1092" s="96">
        <v>95</v>
      </c>
      <c r="P1092" s="96">
        <v>99</v>
      </c>
      <c r="Q1092" s="96">
        <v>97</v>
      </c>
      <c r="R1092" s="96">
        <v>94</v>
      </c>
      <c r="S1092" s="96">
        <v>92</v>
      </c>
      <c r="T1092" s="96">
        <v>94</v>
      </c>
      <c r="U1092" s="96">
        <v>94</v>
      </c>
      <c r="V1092" s="96">
        <v>95</v>
      </c>
      <c r="W1092" s="96">
        <v>92</v>
      </c>
      <c r="X1092" s="96">
        <v>93</v>
      </c>
      <c r="Y1092" s="494">
        <v>98</v>
      </c>
      <c r="Z1092" s="96">
        <v>93</v>
      </c>
      <c r="AA1092" s="96">
        <v>89</v>
      </c>
      <c r="AB1092" s="97">
        <v>81</v>
      </c>
      <c r="AC1092" s="481"/>
      <c r="AD1092" s="831"/>
      <c r="AE1092" s="246"/>
      <c r="AF1092" s="361"/>
      <c r="AG1092" s="361"/>
      <c r="AH1092" s="361"/>
      <c r="AI1092" s="361"/>
      <c r="AJ1092" s="361"/>
      <c r="AK1092" s="361"/>
      <c r="AL1092" s="361"/>
      <c r="AM1092" s="361"/>
      <c r="AN1092" s="361"/>
      <c r="AO1092" s="361"/>
      <c r="AP1092" s="361"/>
      <c r="AQ1092" s="361"/>
      <c r="AR1092" s="361"/>
      <c r="AS1092" s="361"/>
      <c r="AT1092" s="361"/>
      <c r="AU1092" s="361"/>
      <c r="AV1092" s="361"/>
      <c r="AW1092" s="361"/>
      <c r="AX1092" s="361"/>
      <c r="AY1092" s="361"/>
      <c r="AZ1092" s="361"/>
      <c r="BA1092" s="361"/>
      <c r="BB1092" s="361"/>
      <c r="BC1092" s="361"/>
      <c r="BD1092" s="361"/>
      <c r="BE1092" s="361"/>
      <c r="BF1092" s="361"/>
      <c r="BG1092" s="361"/>
      <c r="BH1092" s="361"/>
      <c r="BI1092" s="361"/>
      <c r="BJ1092" s="361"/>
      <c r="BK1092" s="361"/>
      <c r="BL1092" s="361"/>
      <c r="BM1092" s="361"/>
      <c r="BN1092" s="361"/>
      <c r="BO1092" s="361"/>
      <c r="BP1092" s="361"/>
      <c r="BQ1092" s="361"/>
      <c r="BR1092" s="361"/>
      <c r="BS1092" s="361"/>
      <c r="BT1092" s="361"/>
      <c r="BU1092" s="361"/>
      <c r="BV1092" s="361"/>
      <c r="BW1092" s="361"/>
      <c r="BX1092" s="361"/>
      <c r="BY1092" s="163"/>
      <c r="BZ1092" s="163"/>
      <c r="CA1092" s="163"/>
      <c r="CB1092" s="163"/>
      <c r="CC1092" s="163"/>
      <c r="CD1092" s="175"/>
      <c r="CE1092" s="175"/>
      <c r="CF1092" s="175"/>
      <c r="CG1092" s="175"/>
      <c r="CH1092" s="175"/>
      <c r="CI1092" s="175"/>
      <c r="CJ1092" s="175"/>
      <c r="CK1092" s="175"/>
      <c r="CL1092" s="175"/>
      <c r="CM1092" s="175"/>
      <c r="CN1092" s="175"/>
      <c r="CO1092" s="175"/>
      <c r="CP1092" s="175"/>
      <c r="CQ1092" s="175"/>
      <c r="CR1092" s="175"/>
      <c r="CS1092" s="175"/>
      <c r="CT1092" s="175"/>
      <c r="CU1092" s="175"/>
      <c r="CV1092" s="175"/>
      <c r="CW1092" s="175"/>
      <c r="CX1092" s="175"/>
      <c r="CY1092" s="175"/>
      <c r="CZ1092" s="175"/>
      <c r="DA1092" s="175"/>
      <c r="DB1092" s="175"/>
      <c r="DC1092" s="175"/>
      <c r="DD1092" s="175"/>
      <c r="GW1092" s="175"/>
      <c r="GX1092" s="175"/>
      <c r="GY1092" s="175"/>
      <c r="GZ1092" s="175"/>
      <c r="HA1092" s="175"/>
      <c r="HB1092" s="175"/>
      <c r="HC1092" s="175"/>
      <c r="HD1092" s="175"/>
      <c r="HE1092" s="175"/>
      <c r="HF1092" s="175"/>
      <c r="HG1092" s="175"/>
      <c r="HH1092" s="175"/>
      <c r="HI1092" s="175"/>
      <c r="HJ1092" s="175"/>
      <c r="HK1092" s="175"/>
      <c r="HL1092" s="175"/>
      <c r="HM1092" s="175"/>
      <c r="HN1092" s="175"/>
      <c r="HO1092" s="175"/>
      <c r="HP1092" s="175"/>
      <c r="HQ1092" s="175"/>
      <c r="HR1092" s="175"/>
      <c r="HS1092" s="175"/>
      <c r="HT1092" s="175"/>
      <c r="HU1092" s="175"/>
      <c r="HV1092" s="175"/>
      <c r="HW1092" s="175"/>
      <c r="HX1092" s="175"/>
      <c r="HY1092" s="175"/>
      <c r="HZ1092" s="175"/>
      <c r="IA1092" s="175"/>
      <c r="IB1092" s="175"/>
      <c r="IC1092" s="175"/>
      <c r="ID1092" s="175"/>
      <c r="IE1092" s="175"/>
      <c r="IF1092" s="175"/>
      <c r="IG1092" s="175"/>
      <c r="IH1092" s="175"/>
    </row>
    <row r="1093" spans="1:242" s="121" customFormat="1" ht="10.5" customHeight="1">
      <c r="A1093" s="1298"/>
      <c r="B1093" s="1301"/>
      <c r="C1093" s="1240" t="s">
        <v>137</v>
      </c>
      <c r="D1093" s="144" t="s">
        <v>126</v>
      </c>
      <c r="E1093" s="67">
        <f>ROUND((AG1093-AF1093)*$AE1093,2)</f>
        <v>0.67</v>
      </c>
      <c r="F1093" s="67">
        <f t="shared" ref="F1093:M1093" si="824">ROUND((AH1093-AG1093)*$AE1093,2)</f>
        <v>0.63</v>
      </c>
      <c r="G1093" s="67">
        <f t="shared" si="824"/>
        <v>0.77</v>
      </c>
      <c r="H1093" s="460">
        <f t="shared" si="824"/>
        <v>0.79</v>
      </c>
      <c r="I1093" s="67">
        <f t="shared" si="824"/>
        <v>0.77</v>
      </c>
      <c r="J1093" s="67">
        <f t="shared" si="824"/>
        <v>0.79</v>
      </c>
      <c r="K1093" s="67">
        <f t="shared" si="824"/>
        <v>0.79</v>
      </c>
      <c r="L1093" s="67">
        <f t="shared" si="824"/>
        <v>1.31</v>
      </c>
      <c r="M1093" s="67">
        <f t="shared" si="824"/>
        <v>0.57999999999999996</v>
      </c>
      <c r="N1093" s="460">
        <f>ROUND((AP1093-AO1093)*$AE1093,2)</f>
        <v>1.62</v>
      </c>
      <c r="O1093" s="67">
        <f t="shared" ref="O1093:AB1093" si="825">ROUND((AQ1093-AP1093)*$AE1093,2)</f>
        <v>0.59</v>
      </c>
      <c r="P1093" s="67">
        <f t="shared" si="825"/>
        <v>0.57999999999999996</v>
      </c>
      <c r="Q1093" s="67">
        <f t="shared" si="825"/>
        <v>0.97</v>
      </c>
      <c r="R1093" s="67">
        <f t="shared" si="825"/>
        <v>1.1299999999999999</v>
      </c>
      <c r="S1093" s="67">
        <f t="shared" si="825"/>
        <v>0.77</v>
      </c>
      <c r="T1093" s="67">
        <f t="shared" si="825"/>
        <v>1.06</v>
      </c>
      <c r="U1093" s="67">
        <f t="shared" si="825"/>
        <v>1.01</v>
      </c>
      <c r="V1093" s="67">
        <f t="shared" si="825"/>
        <v>0.95</v>
      </c>
      <c r="W1093" s="67">
        <f t="shared" si="825"/>
        <v>1.1200000000000001</v>
      </c>
      <c r="X1093" s="67">
        <f t="shared" si="825"/>
        <v>1.04</v>
      </c>
      <c r="Y1093" s="460">
        <f t="shared" si="825"/>
        <v>0.88</v>
      </c>
      <c r="Z1093" s="67">
        <f t="shared" si="825"/>
        <v>0.83</v>
      </c>
      <c r="AA1093" s="67">
        <f t="shared" si="825"/>
        <v>0.7</v>
      </c>
      <c r="AB1093" s="68">
        <f t="shared" si="825"/>
        <v>0.9</v>
      </c>
      <c r="AC1093" s="53">
        <f>(BC1093-AF1093)*AE1093</f>
        <v>20.376000000009299</v>
      </c>
      <c r="AD1093" s="56">
        <f>(BD1094-AF1094)*AE1093</f>
        <v>10.493999999993321</v>
      </c>
      <c r="AE1093" s="64">
        <v>18</v>
      </c>
      <c r="AF1093" s="109">
        <v>6702.1549999999997</v>
      </c>
      <c r="AG1093" s="109">
        <v>6702.192</v>
      </c>
      <c r="AH1093" s="109">
        <v>6702.2269999999999</v>
      </c>
      <c r="AI1093" s="109">
        <v>6702.27</v>
      </c>
      <c r="AJ1093" s="109">
        <v>6702.3140000000003</v>
      </c>
      <c r="AK1093" s="109">
        <v>6702.357</v>
      </c>
      <c r="AL1093" s="109">
        <v>6702.4009999999998</v>
      </c>
      <c r="AM1093" s="109">
        <v>6702.4449999999997</v>
      </c>
      <c r="AN1093" s="109">
        <v>6702.518</v>
      </c>
      <c r="AO1093" s="109">
        <v>6702.55</v>
      </c>
      <c r="AP1093" s="109">
        <v>6702.64</v>
      </c>
      <c r="AQ1093" s="109">
        <v>6702.6729999999998</v>
      </c>
      <c r="AR1093" s="109">
        <v>6702.7049999999999</v>
      </c>
      <c r="AS1093" s="109">
        <v>6702.759</v>
      </c>
      <c r="AT1093" s="109">
        <v>6702.8220000000001</v>
      </c>
      <c r="AU1093" s="109">
        <v>6702.8649999999998</v>
      </c>
      <c r="AV1093" s="109">
        <v>6702.924</v>
      </c>
      <c r="AW1093" s="109">
        <v>6702.98</v>
      </c>
      <c r="AX1093" s="109">
        <v>6703.0330000000004</v>
      </c>
      <c r="AY1093" s="109">
        <v>6703.0950000000003</v>
      </c>
      <c r="AZ1093" s="109">
        <v>6703.1530000000002</v>
      </c>
      <c r="BA1093" s="109">
        <v>6703.2020000000002</v>
      </c>
      <c r="BB1093" s="109">
        <v>6703.2479999999996</v>
      </c>
      <c r="BC1093" s="109">
        <v>6703.2870000000003</v>
      </c>
      <c r="BD1093" s="109">
        <v>6703.3370000000004</v>
      </c>
      <c r="BE1093" s="109"/>
      <c r="BF1093" s="109"/>
      <c r="BG1093" s="109"/>
      <c r="BH1093" s="109"/>
      <c r="BI1093" s="109"/>
      <c r="BJ1093" s="109"/>
      <c r="BK1093" s="109"/>
      <c r="BL1093" s="109"/>
      <c r="BM1093" s="109"/>
      <c r="BN1093" s="109"/>
      <c r="BO1093" s="109"/>
      <c r="BP1093" s="109"/>
      <c r="BQ1093" s="109"/>
      <c r="BR1093" s="109"/>
      <c r="BS1093" s="109"/>
      <c r="BT1093" s="109"/>
      <c r="BU1093" s="109"/>
      <c r="BV1093" s="109"/>
      <c r="BW1093" s="109"/>
      <c r="BX1093" s="109"/>
      <c r="BY1093" s="1251"/>
      <c r="BZ1093" s="1251"/>
      <c r="CA1093" s="1251"/>
      <c r="CB1093" s="1251"/>
      <c r="CC1093" s="1251"/>
      <c r="CD1093" s="175"/>
      <c r="CE1093" s="175"/>
      <c r="CF1093" s="175"/>
      <c r="CG1093" s="175"/>
      <c r="CH1093" s="175"/>
      <c r="CI1093" s="175"/>
      <c r="CJ1093" s="175"/>
      <c r="CK1093" s="175"/>
      <c r="CL1093" s="175"/>
      <c r="CM1093" s="175"/>
      <c r="CN1093" s="175"/>
      <c r="CO1093" s="175"/>
      <c r="CP1093" s="175"/>
      <c r="CQ1093" s="175"/>
      <c r="CR1093" s="175"/>
      <c r="CS1093" s="175"/>
      <c r="CT1093" s="175"/>
      <c r="CU1093" s="175"/>
      <c r="CV1093" s="175"/>
      <c r="CW1093" s="175"/>
      <c r="CX1093" s="175"/>
      <c r="CY1093" s="175"/>
      <c r="CZ1093" s="175"/>
      <c r="DA1093" s="175"/>
      <c r="DB1093" s="175"/>
      <c r="DC1093" s="175"/>
      <c r="DD1093" s="175"/>
      <c r="GW1093" s="175"/>
      <c r="GX1093" s="175"/>
      <c r="GY1093" s="175"/>
      <c r="GZ1093" s="175"/>
      <c r="HA1093" s="175"/>
      <c r="HB1093" s="175"/>
      <c r="HC1093" s="175"/>
      <c r="HD1093" s="175"/>
      <c r="HE1093" s="175"/>
      <c r="HF1093" s="175"/>
      <c r="HG1093" s="175"/>
      <c r="HH1093" s="175"/>
      <c r="HI1093" s="175"/>
      <c r="HJ1093" s="175"/>
      <c r="HK1093" s="175"/>
      <c r="HL1093" s="175"/>
      <c r="HM1093" s="175"/>
      <c r="HN1093" s="175"/>
      <c r="HO1093" s="175"/>
      <c r="HP1093" s="175"/>
      <c r="HQ1093" s="175"/>
      <c r="HR1093" s="175"/>
      <c r="HS1093" s="175"/>
      <c r="HT1093" s="175"/>
      <c r="HU1093" s="175"/>
      <c r="HV1093" s="175"/>
      <c r="HW1093" s="175"/>
      <c r="HX1093" s="175"/>
      <c r="HY1093" s="175"/>
      <c r="HZ1093" s="175"/>
      <c r="IA1093" s="175"/>
      <c r="IB1093" s="175"/>
      <c r="IC1093" s="175"/>
      <c r="ID1093" s="175"/>
      <c r="IE1093" s="175"/>
      <c r="IF1093" s="175"/>
      <c r="IG1093" s="175"/>
      <c r="IH1093" s="175"/>
    </row>
    <row r="1094" spans="1:242" s="121" customFormat="1" ht="10.5" customHeight="1">
      <c r="A1094" s="1298"/>
      <c r="B1094" s="1301"/>
      <c r="C1094" s="1240" t="s">
        <v>137</v>
      </c>
      <c r="D1094" s="144" t="s">
        <v>127</v>
      </c>
      <c r="E1094" s="67">
        <f>ROUND((AG1094-AF1094)*$AE1093,2)</f>
        <v>0.36</v>
      </c>
      <c r="F1094" s="54">
        <f t="shared" ref="F1094:L1094" si="826">ROUND((AH1094-AG1094)*$AE1093,2)</f>
        <v>0.34</v>
      </c>
      <c r="G1094" s="54">
        <f t="shared" si="826"/>
        <v>0.45</v>
      </c>
      <c r="H1094" s="360">
        <f t="shared" si="826"/>
        <v>0.45</v>
      </c>
      <c r="I1094" s="54">
        <f t="shared" si="826"/>
        <v>0.45</v>
      </c>
      <c r="J1094" s="54">
        <f t="shared" si="826"/>
        <v>0.45</v>
      </c>
      <c r="K1094" s="54">
        <f t="shared" si="826"/>
        <v>0.5</v>
      </c>
      <c r="L1094" s="54">
        <f t="shared" si="826"/>
        <v>0.5</v>
      </c>
      <c r="M1094" s="54">
        <f>ROUND((AO1094-AN1094)*$AE1093,2)</f>
        <v>0.31</v>
      </c>
      <c r="N1094" s="360">
        <f>ROUND((AP1094-AO1094)*$AE1093,2)</f>
        <v>0.67</v>
      </c>
      <c r="O1094" s="54">
        <f t="shared" ref="O1094:AB1094" si="827">ROUND((AQ1094-AP1094)*$AE1093,2)</f>
        <v>0.41</v>
      </c>
      <c r="P1094" s="54">
        <f t="shared" si="827"/>
        <v>0.27</v>
      </c>
      <c r="Q1094" s="54">
        <f t="shared" si="827"/>
        <v>0.49</v>
      </c>
      <c r="R1094" s="54">
        <f t="shared" si="827"/>
        <v>0.61</v>
      </c>
      <c r="S1094" s="54">
        <f t="shared" si="827"/>
        <v>0.34</v>
      </c>
      <c r="T1094" s="54">
        <f t="shared" si="827"/>
        <v>0.43</v>
      </c>
      <c r="U1094" s="54">
        <f t="shared" si="827"/>
        <v>0.56000000000000005</v>
      </c>
      <c r="V1094" s="54">
        <f t="shared" si="827"/>
        <v>0.38</v>
      </c>
      <c r="W1094" s="54">
        <f t="shared" si="827"/>
        <v>0.4</v>
      </c>
      <c r="X1094" s="54">
        <f t="shared" si="827"/>
        <v>0.41</v>
      </c>
      <c r="Y1094" s="360">
        <f t="shared" si="827"/>
        <v>0.41</v>
      </c>
      <c r="Z1094" s="54">
        <f t="shared" si="827"/>
        <v>0.43</v>
      </c>
      <c r="AA1094" s="54">
        <f t="shared" si="827"/>
        <v>0.43</v>
      </c>
      <c r="AB1094" s="55">
        <f t="shared" si="827"/>
        <v>0.43</v>
      </c>
      <c r="AC1094" s="359"/>
      <c r="AD1094" s="191"/>
      <c r="AE1094" s="64"/>
      <c r="AF1094" s="361">
        <v>3230.8870000000002</v>
      </c>
      <c r="AG1094" s="361">
        <v>3230.9070000000002</v>
      </c>
      <c r="AH1094" s="361">
        <v>3230.9259999999999</v>
      </c>
      <c r="AI1094" s="361">
        <v>3230.951</v>
      </c>
      <c r="AJ1094" s="175">
        <v>3230.9760000000001</v>
      </c>
      <c r="AK1094" s="361">
        <v>3231.0010000000002</v>
      </c>
      <c r="AL1094" s="361">
        <v>3231.0259999999998</v>
      </c>
      <c r="AM1094" s="361">
        <v>3231.0540000000001</v>
      </c>
      <c r="AN1094" s="361">
        <v>3231.0819999999999</v>
      </c>
      <c r="AO1094" s="361">
        <v>3231.0990000000002</v>
      </c>
      <c r="AP1094" s="361">
        <v>3231.136</v>
      </c>
      <c r="AQ1094" s="361">
        <v>3231.1590000000001</v>
      </c>
      <c r="AR1094" s="361">
        <v>3231.174</v>
      </c>
      <c r="AS1094" s="361">
        <v>3231.201</v>
      </c>
      <c r="AT1094" s="361">
        <v>3231.2350000000001</v>
      </c>
      <c r="AU1094" s="361">
        <v>3231.2539999999999</v>
      </c>
      <c r="AV1094" s="361">
        <v>3231.2779999999998</v>
      </c>
      <c r="AW1094" s="361">
        <v>3231.3090000000002</v>
      </c>
      <c r="AX1094" s="361">
        <v>3231.33</v>
      </c>
      <c r="AY1094" s="361">
        <v>3231.3519999999999</v>
      </c>
      <c r="AZ1094" s="361">
        <v>3231.375</v>
      </c>
      <c r="BA1094" s="361">
        <v>3231.3980000000001</v>
      </c>
      <c r="BB1094" s="361">
        <v>3231.422</v>
      </c>
      <c r="BC1094" s="361">
        <v>3231.4459999999999</v>
      </c>
      <c r="BD1094" s="361">
        <v>3231.47</v>
      </c>
      <c r="BE1094" s="361"/>
      <c r="BF1094" s="361"/>
      <c r="BG1094" s="361"/>
      <c r="BH1094" s="361"/>
      <c r="BI1094" s="361"/>
      <c r="BJ1094" s="361"/>
      <c r="BK1094" s="361"/>
      <c r="BL1094" s="361"/>
      <c r="BM1094" s="361"/>
      <c r="BN1094" s="361"/>
      <c r="BO1094" s="361"/>
      <c r="BP1094" s="361"/>
      <c r="BQ1094" s="361"/>
      <c r="BR1094" s="361"/>
      <c r="BS1094" s="361"/>
      <c r="BT1094" s="361"/>
      <c r="BU1094" s="361"/>
      <c r="BV1094" s="361"/>
      <c r="BW1094" s="361"/>
      <c r="BX1094" s="361"/>
      <c r="BY1094" s="163"/>
      <c r="BZ1094" s="163"/>
      <c r="CA1094" s="163"/>
      <c r="CB1094" s="163"/>
      <c r="CC1094" s="163"/>
      <c r="CD1094" s="175"/>
      <c r="CE1094" s="175"/>
      <c r="CF1094" s="175"/>
      <c r="CG1094" s="175"/>
      <c r="CH1094" s="175"/>
      <c r="CI1094" s="175"/>
      <c r="CJ1094" s="175"/>
      <c r="CK1094" s="175"/>
      <c r="CL1094" s="175"/>
      <c r="CM1094" s="175"/>
      <c r="CN1094" s="175"/>
      <c r="CO1094" s="175"/>
      <c r="CP1094" s="175"/>
      <c r="CQ1094" s="175"/>
      <c r="CR1094" s="175"/>
      <c r="CS1094" s="175"/>
      <c r="CT1094" s="175"/>
      <c r="CU1094" s="175"/>
      <c r="CV1094" s="175"/>
      <c r="CW1094" s="175"/>
      <c r="CX1094" s="175"/>
      <c r="CY1094" s="175"/>
      <c r="CZ1094" s="175"/>
      <c r="DA1094" s="175"/>
      <c r="DB1094" s="175"/>
      <c r="DC1094" s="175"/>
      <c r="DD1094" s="175"/>
      <c r="GW1094" s="175"/>
      <c r="GX1094" s="175"/>
      <c r="GY1094" s="175"/>
      <c r="GZ1094" s="175"/>
      <c r="HA1094" s="175"/>
      <c r="HB1094" s="175"/>
      <c r="HC1094" s="175"/>
      <c r="HD1094" s="175"/>
      <c r="HE1094" s="175"/>
      <c r="HF1094" s="175"/>
      <c r="HG1094" s="175"/>
      <c r="HH1094" s="175"/>
      <c r="HI1094" s="175"/>
      <c r="HJ1094" s="175"/>
      <c r="HK1094" s="175"/>
      <c r="HL1094" s="175"/>
      <c r="HM1094" s="175"/>
      <c r="HN1094" s="175"/>
      <c r="HO1094" s="175"/>
      <c r="HP1094" s="175"/>
      <c r="HQ1094" s="175"/>
      <c r="HR1094" s="175"/>
      <c r="HS1094" s="175"/>
      <c r="HT1094" s="175"/>
      <c r="HU1094" s="175"/>
      <c r="HV1094" s="175"/>
      <c r="HW1094" s="175"/>
      <c r="HX1094" s="175"/>
      <c r="HY1094" s="175"/>
      <c r="HZ1094" s="175"/>
      <c r="IA1094" s="175"/>
      <c r="IB1094" s="175"/>
      <c r="IC1094" s="175"/>
      <c r="ID1094" s="175"/>
      <c r="IE1094" s="175"/>
      <c r="IF1094" s="175"/>
      <c r="IG1094" s="175"/>
      <c r="IH1094" s="175"/>
    </row>
    <row r="1095" spans="1:242" s="121" customFormat="1" ht="10.5" customHeight="1" thickBot="1">
      <c r="A1095" s="1299"/>
      <c r="B1095" s="1302"/>
      <c r="C1095" s="293"/>
      <c r="D1095" s="254" t="s">
        <v>42</v>
      </c>
      <c r="E1095" s="58">
        <f>E1094/E1093</f>
        <v>0.53731343283582089</v>
      </c>
      <c r="F1095" s="58">
        <f t="shared" ref="F1095:AB1095" si="828">F1094/F1093</f>
        <v>0.53968253968253976</v>
      </c>
      <c r="G1095" s="58">
        <f t="shared" si="828"/>
        <v>0.58441558441558439</v>
      </c>
      <c r="H1095" s="394">
        <f t="shared" si="828"/>
        <v>0.569620253164557</v>
      </c>
      <c r="I1095" s="58">
        <f t="shared" si="828"/>
        <v>0.58441558441558439</v>
      </c>
      <c r="J1095" s="58">
        <f t="shared" si="828"/>
        <v>0.569620253164557</v>
      </c>
      <c r="K1095" s="58">
        <f t="shared" si="828"/>
        <v>0.63291139240506322</v>
      </c>
      <c r="L1095" s="58">
        <f t="shared" si="828"/>
        <v>0.38167938931297707</v>
      </c>
      <c r="M1095" s="58">
        <f t="shared" si="828"/>
        <v>0.53448275862068972</v>
      </c>
      <c r="N1095" s="394">
        <f t="shared" si="828"/>
        <v>0.41358024691358025</v>
      </c>
      <c r="O1095" s="58">
        <f t="shared" si="828"/>
        <v>0.69491525423728817</v>
      </c>
      <c r="P1095" s="58">
        <f t="shared" si="828"/>
        <v>0.46551724137931039</v>
      </c>
      <c r="Q1095" s="58">
        <f t="shared" si="828"/>
        <v>0.50515463917525771</v>
      </c>
      <c r="R1095" s="58">
        <f t="shared" si="828"/>
        <v>0.53982300884955758</v>
      </c>
      <c r="S1095" s="58">
        <f t="shared" si="828"/>
        <v>0.44155844155844159</v>
      </c>
      <c r="T1095" s="58">
        <f t="shared" si="828"/>
        <v>0.40566037735849053</v>
      </c>
      <c r="U1095" s="58">
        <f t="shared" si="828"/>
        <v>0.5544554455445545</v>
      </c>
      <c r="V1095" s="58">
        <f t="shared" si="828"/>
        <v>0.4</v>
      </c>
      <c r="W1095" s="58">
        <f t="shared" si="828"/>
        <v>0.35714285714285715</v>
      </c>
      <c r="X1095" s="58">
        <f t="shared" si="828"/>
        <v>0.39423076923076922</v>
      </c>
      <c r="Y1095" s="394">
        <f t="shared" si="828"/>
        <v>0.46590909090909088</v>
      </c>
      <c r="Z1095" s="58">
        <f t="shared" si="828"/>
        <v>0.51807228915662651</v>
      </c>
      <c r="AA1095" s="58">
        <f t="shared" si="828"/>
        <v>0.61428571428571432</v>
      </c>
      <c r="AB1095" s="59">
        <f t="shared" si="828"/>
        <v>0.47777777777777775</v>
      </c>
      <c r="AC1095" s="53"/>
      <c r="AD1095" s="56"/>
      <c r="AE1095" s="64"/>
      <c r="AF1095" s="361"/>
      <c r="AG1095" s="361"/>
      <c r="AH1095" s="361"/>
      <c r="AI1095" s="361"/>
      <c r="AJ1095" s="361"/>
      <c r="AK1095" s="361"/>
      <c r="AL1095" s="361"/>
      <c r="AM1095" s="361"/>
      <c r="AN1095" s="361"/>
      <c r="AO1095" s="361"/>
      <c r="AP1095" s="361"/>
      <c r="AQ1095" s="361"/>
      <c r="AR1095" s="361"/>
      <c r="AS1095" s="361"/>
      <c r="AT1095" s="361"/>
      <c r="AU1095" s="361"/>
      <c r="AV1095" s="361"/>
      <c r="AW1095" s="361"/>
      <c r="AX1095" s="361"/>
      <c r="AY1095" s="361"/>
      <c r="AZ1095" s="361"/>
      <c r="BA1095" s="361"/>
      <c r="BB1095" s="361"/>
      <c r="BC1095" s="361"/>
      <c r="BD1095" s="361"/>
      <c r="BE1095" s="361">
        <v>14.679</v>
      </c>
      <c r="BF1095" s="361">
        <v>14.679</v>
      </c>
      <c r="BG1095" s="361">
        <v>14.679</v>
      </c>
      <c r="BH1095" s="361">
        <v>14.679</v>
      </c>
      <c r="BI1095" s="361">
        <v>14.679</v>
      </c>
      <c r="BJ1095" s="361">
        <v>14.679</v>
      </c>
      <c r="BK1095" s="361">
        <v>14.679</v>
      </c>
      <c r="BL1095" s="361">
        <v>14.679</v>
      </c>
      <c r="BM1095" s="361">
        <v>14.679</v>
      </c>
      <c r="BN1095" s="361">
        <v>14.679</v>
      </c>
      <c r="BO1095" s="361">
        <v>14.679</v>
      </c>
      <c r="BP1095" s="361">
        <v>14.679</v>
      </c>
      <c r="BQ1095" s="361">
        <v>14.679</v>
      </c>
      <c r="BR1095" s="361">
        <v>14.679</v>
      </c>
      <c r="BS1095" s="361">
        <v>14.679</v>
      </c>
      <c r="BT1095" s="361">
        <v>14.679</v>
      </c>
      <c r="BU1095" s="361">
        <v>14.679</v>
      </c>
      <c r="BV1095" s="361">
        <v>14.679</v>
      </c>
      <c r="BW1095" s="361">
        <v>14.679</v>
      </c>
      <c r="BX1095" s="361">
        <v>14.679</v>
      </c>
      <c r="BY1095" s="163">
        <v>14.679</v>
      </c>
      <c r="BZ1095" s="163">
        <v>14.679</v>
      </c>
      <c r="CA1095" s="163">
        <v>14.679</v>
      </c>
      <c r="CB1095" s="163">
        <v>14.679</v>
      </c>
      <c r="CC1095" s="163">
        <v>14.679</v>
      </c>
      <c r="CD1095" s="175"/>
      <c r="CE1095" s="175"/>
      <c r="CF1095" s="175"/>
      <c r="CG1095" s="175"/>
      <c r="CH1095" s="175"/>
      <c r="CI1095" s="175"/>
      <c r="CJ1095" s="175"/>
      <c r="CK1095" s="175"/>
      <c r="CL1095" s="175"/>
      <c r="CM1095" s="175"/>
      <c r="CN1095" s="175"/>
      <c r="CO1095" s="175"/>
      <c r="CP1095" s="175"/>
      <c r="CQ1095" s="175"/>
      <c r="CR1095" s="175"/>
      <c r="CS1095" s="175"/>
      <c r="CT1095" s="175"/>
      <c r="CU1095" s="175"/>
      <c r="CV1095" s="175"/>
      <c r="CW1095" s="175"/>
      <c r="CX1095" s="175"/>
      <c r="CY1095" s="175"/>
      <c r="CZ1095" s="175"/>
      <c r="DA1095" s="175"/>
      <c r="DB1095" s="175"/>
      <c r="DC1095" s="175"/>
      <c r="DD1095" s="175"/>
      <c r="GW1095" s="175"/>
      <c r="GX1095" s="175"/>
      <c r="GY1095" s="175"/>
      <c r="GZ1095" s="175"/>
      <c r="HA1095" s="175"/>
      <c r="HB1095" s="175"/>
      <c r="HC1095" s="175"/>
      <c r="HD1095" s="175"/>
      <c r="HE1095" s="175"/>
      <c r="HF1095" s="175"/>
      <c r="HG1095" s="175"/>
      <c r="HH1095" s="175"/>
      <c r="HI1095" s="175"/>
      <c r="HJ1095" s="175"/>
      <c r="HK1095" s="175"/>
      <c r="HL1095" s="175"/>
      <c r="HM1095" s="175"/>
      <c r="HN1095" s="175"/>
      <c r="HO1095" s="175"/>
      <c r="HP1095" s="175"/>
      <c r="HQ1095" s="175"/>
      <c r="HR1095" s="175"/>
      <c r="HS1095" s="175"/>
      <c r="HT1095" s="175"/>
      <c r="HU1095" s="175"/>
      <c r="HV1095" s="175"/>
      <c r="HW1095" s="175"/>
      <c r="HX1095" s="175"/>
      <c r="HY1095" s="175"/>
      <c r="HZ1095" s="175"/>
      <c r="IA1095" s="175"/>
      <c r="IB1095" s="175"/>
      <c r="IC1095" s="175"/>
      <c r="ID1095" s="175"/>
      <c r="IE1095" s="175"/>
      <c r="IF1095" s="175"/>
      <c r="IG1095" s="175"/>
      <c r="IH1095" s="175"/>
    </row>
    <row r="1096" spans="1:242" s="845" customFormat="1" ht="10.5" customHeight="1">
      <c r="A1096" s="1297" t="s">
        <v>44</v>
      </c>
      <c r="B1096" s="1300" t="s">
        <v>83</v>
      </c>
      <c r="C1096" s="1239"/>
      <c r="D1096" s="1249"/>
      <c r="E1096" s="63"/>
      <c r="F1096" s="65"/>
      <c r="G1096" s="65"/>
      <c r="H1096" s="358"/>
      <c r="I1096" s="65"/>
      <c r="J1096" s="65"/>
      <c r="K1096" s="65"/>
      <c r="L1096" s="65"/>
      <c r="M1096" s="65"/>
      <c r="N1096" s="358"/>
      <c r="O1096" s="65"/>
      <c r="P1096" s="65"/>
      <c r="Q1096" s="65"/>
      <c r="R1096" s="65"/>
      <c r="S1096" s="65"/>
      <c r="T1096" s="65"/>
      <c r="U1096" s="65"/>
      <c r="V1096" s="65"/>
      <c r="W1096" s="65"/>
      <c r="X1096" s="65"/>
      <c r="Y1096" s="358"/>
      <c r="Z1096" s="65"/>
      <c r="AA1096" s="65"/>
      <c r="AB1096" s="66"/>
      <c r="AC1096" s="53"/>
      <c r="AD1096" s="56"/>
      <c r="AE1096" s="64"/>
      <c r="AF1096" s="480"/>
      <c r="AG1096" s="480"/>
      <c r="AH1096" s="480"/>
      <c r="AI1096" s="480"/>
      <c r="AJ1096" s="480"/>
      <c r="AK1096" s="480"/>
      <c r="AL1096" s="480"/>
      <c r="AM1096" s="480"/>
      <c r="AN1096" s="480"/>
      <c r="AO1096" s="480"/>
      <c r="AP1096" s="480"/>
      <c r="AQ1096" s="480"/>
      <c r="AR1096" s="480"/>
      <c r="AS1096" s="480"/>
      <c r="AT1096" s="480"/>
      <c r="AU1096" s="480"/>
      <c r="AV1096" s="480"/>
      <c r="AW1096" s="480"/>
      <c r="AX1096" s="480"/>
      <c r="AY1096" s="480"/>
      <c r="AZ1096" s="480"/>
      <c r="BA1096" s="480"/>
      <c r="BB1096" s="480"/>
      <c r="BC1096" s="480"/>
      <c r="BD1096" s="480"/>
      <c r="BE1096" s="480"/>
      <c r="BF1096" s="480"/>
      <c r="BG1096" s="480"/>
      <c r="BH1096" s="480"/>
      <c r="BI1096" s="480"/>
      <c r="BJ1096" s="480"/>
      <c r="BK1096" s="480"/>
      <c r="BL1096" s="480"/>
      <c r="BM1096" s="480"/>
      <c r="BN1096" s="480"/>
      <c r="BO1096" s="480"/>
      <c r="BP1096" s="480"/>
      <c r="BQ1096" s="480"/>
      <c r="BR1096" s="480"/>
      <c r="BS1096" s="480"/>
      <c r="BT1096" s="480"/>
      <c r="BU1096" s="480"/>
      <c r="BV1096" s="480"/>
      <c r="BW1096" s="480"/>
      <c r="BX1096" s="480"/>
      <c r="BY1096" s="262"/>
      <c r="BZ1096" s="262"/>
      <c r="CA1096" s="262"/>
      <c r="CB1096" s="262"/>
      <c r="CC1096" s="262"/>
      <c r="CD1096" s="262"/>
      <c r="CE1096" s="262"/>
      <c r="CF1096" s="262"/>
      <c r="CG1096" s="262"/>
      <c r="CH1096" s="262"/>
      <c r="CI1096" s="262"/>
      <c r="CJ1096" s="262"/>
      <c r="CK1096" s="262"/>
      <c r="CL1096" s="262"/>
      <c r="CM1096" s="262"/>
      <c r="CN1096" s="262"/>
      <c r="CO1096" s="262"/>
      <c r="CP1096" s="262"/>
      <c r="CQ1096" s="262"/>
      <c r="CR1096" s="262"/>
      <c r="CS1096" s="262"/>
      <c r="CT1096" s="262"/>
      <c r="CU1096" s="262"/>
      <c r="CV1096" s="262"/>
      <c r="CW1096" s="262"/>
      <c r="CX1096" s="262"/>
      <c r="CY1096" s="262"/>
      <c r="CZ1096" s="262"/>
      <c r="DA1096" s="262"/>
      <c r="DB1096" s="262"/>
      <c r="DC1096" s="262"/>
      <c r="DD1096" s="262"/>
      <c r="GW1096" s="262"/>
      <c r="GX1096" s="262"/>
      <c r="GY1096" s="262"/>
      <c r="GZ1096" s="262"/>
      <c r="HA1096" s="262"/>
      <c r="HB1096" s="262"/>
      <c r="HC1096" s="262"/>
      <c r="HD1096" s="262"/>
      <c r="HE1096" s="262"/>
      <c r="HF1096" s="262"/>
      <c r="HG1096" s="262"/>
      <c r="HH1096" s="262"/>
      <c r="HI1096" s="262"/>
      <c r="HJ1096" s="262"/>
      <c r="HK1096" s="262"/>
      <c r="HL1096" s="262"/>
      <c r="HM1096" s="262"/>
      <c r="HN1096" s="262"/>
      <c r="HO1096" s="262"/>
      <c r="HP1096" s="262"/>
      <c r="HQ1096" s="262"/>
      <c r="HR1096" s="262"/>
      <c r="HS1096" s="262"/>
      <c r="HT1096" s="262"/>
      <c r="HU1096" s="262"/>
      <c r="HV1096" s="262"/>
      <c r="HW1096" s="262"/>
      <c r="HX1096" s="262"/>
      <c r="HY1096" s="262"/>
      <c r="HZ1096" s="262"/>
      <c r="IA1096" s="262"/>
      <c r="IB1096" s="262"/>
      <c r="IC1096" s="262"/>
      <c r="ID1096" s="262"/>
      <c r="IE1096" s="262"/>
      <c r="IF1096" s="262"/>
      <c r="IG1096" s="262"/>
      <c r="IH1096" s="262"/>
    </row>
    <row r="1097" spans="1:242" s="121" customFormat="1" ht="10.5" customHeight="1">
      <c r="A1097" s="1298"/>
      <c r="B1097" s="1301"/>
      <c r="C1097" s="1240" t="s">
        <v>136</v>
      </c>
      <c r="D1097" s="144" t="s">
        <v>34</v>
      </c>
      <c r="E1097" s="96">
        <v>73</v>
      </c>
      <c r="F1097" s="96">
        <v>65</v>
      </c>
      <c r="G1097" s="96">
        <v>81</v>
      </c>
      <c r="H1097" s="494">
        <v>82</v>
      </c>
      <c r="I1097" s="96">
        <v>81</v>
      </c>
      <c r="J1097" s="96">
        <v>82</v>
      </c>
      <c r="K1097" s="96">
        <v>96</v>
      </c>
      <c r="L1097" s="96">
        <v>121</v>
      </c>
      <c r="M1097" s="96">
        <v>56</v>
      </c>
      <c r="N1097" s="494">
        <v>81</v>
      </c>
      <c r="O1097" s="96">
        <v>86</v>
      </c>
      <c r="P1097" s="96">
        <v>89</v>
      </c>
      <c r="Q1097" s="96">
        <v>83</v>
      </c>
      <c r="R1097" s="96">
        <v>78</v>
      </c>
      <c r="S1097" s="96">
        <v>86</v>
      </c>
      <c r="T1097" s="96">
        <v>80</v>
      </c>
      <c r="U1097" s="96">
        <v>78</v>
      </c>
      <c r="V1097" s="96">
        <v>78</v>
      </c>
      <c r="W1097" s="96">
        <v>89</v>
      </c>
      <c r="X1097" s="96">
        <v>78</v>
      </c>
      <c r="Y1097" s="494">
        <v>74</v>
      </c>
      <c r="Z1097" s="96">
        <v>71</v>
      </c>
      <c r="AA1097" s="96">
        <v>70</v>
      </c>
      <c r="AB1097" s="97">
        <v>67</v>
      </c>
      <c r="AC1097" s="481"/>
      <c r="AD1097" s="831"/>
      <c r="AE1097" s="246"/>
      <c r="AF1097" s="109"/>
      <c r="AG1097" s="361"/>
      <c r="AH1097" s="109"/>
      <c r="AI1097" s="109"/>
      <c r="AJ1097" s="109"/>
      <c r="AK1097" s="109"/>
      <c r="AL1097" s="109"/>
      <c r="AM1097" s="109"/>
      <c r="AN1097" s="109"/>
      <c r="AO1097" s="109"/>
      <c r="AP1097" s="109"/>
      <c r="AQ1097" s="109"/>
      <c r="AR1097" s="109"/>
      <c r="AS1097" s="109"/>
      <c r="AT1097" s="109"/>
      <c r="AU1097" s="109"/>
      <c r="AV1097" s="109"/>
      <c r="AW1097" s="109"/>
      <c r="AX1097" s="109"/>
      <c r="AY1097" s="109"/>
      <c r="AZ1097" s="109"/>
      <c r="BA1097" s="109"/>
      <c r="BB1097" s="109"/>
      <c r="BC1097" s="109"/>
      <c r="BD1097" s="109"/>
      <c r="BE1097" s="361"/>
      <c r="BF1097" s="361"/>
      <c r="BG1097" s="361"/>
      <c r="BH1097" s="361"/>
      <c r="BI1097" s="361"/>
      <c r="BJ1097" s="361"/>
      <c r="BK1097" s="361"/>
      <c r="BL1097" s="361"/>
      <c r="BM1097" s="361"/>
      <c r="BN1097" s="361"/>
      <c r="BO1097" s="361"/>
      <c r="BP1097" s="361"/>
      <c r="BQ1097" s="361"/>
      <c r="BR1097" s="361"/>
      <c r="BS1097" s="361"/>
      <c r="BT1097" s="361"/>
      <c r="BU1097" s="361"/>
      <c r="BV1097" s="361"/>
      <c r="BW1097" s="361"/>
      <c r="BX1097" s="361"/>
      <c r="BY1097" s="163"/>
      <c r="BZ1097" s="163"/>
      <c r="CA1097" s="163"/>
      <c r="CB1097" s="163"/>
      <c r="CC1097" s="163"/>
      <c r="CD1097" s="175"/>
      <c r="CE1097" s="175"/>
      <c r="CF1097" s="175"/>
      <c r="CG1097" s="175"/>
      <c r="CH1097" s="175"/>
      <c r="CI1097" s="175"/>
      <c r="CJ1097" s="175"/>
      <c r="CK1097" s="175"/>
      <c r="CL1097" s="175"/>
      <c r="CM1097" s="175"/>
      <c r="CN1097" s="175"/>
      <c r="CO1097" s="175"/>
      <c r="CP1097" s="175"/>
      <c r="CQ1097" s="175"/>
      <c r="CR1097" s="175"/>
      <c r="CS1097" s="175"/>
      <c r="CT1097" s="175"/>
      <c r="CU1097" s="175"/>
      <c r="CV1097" s="175"/>
      <c r="CW1097" s="175"/>
      <c r="CX1097" s="175"/>
      <c r="CY1097" s="175"/>
      <c r="CZ1097" s="175"/>
      <c r="DA1097" s="175"/>
      <c r="DB1097" s="175"/>
      <c r="DC1097" s="175"/>
      <c r="DD1097" s="175"/>
      <c r="GW1097" s="175"/>
      <c r="GX1097" s="175"/>
      <c r="GY1097" s="175"/>
      <c r="GZ1097" s="175"/>
      <c r="HA1097" s="175"/>
      <c r="HB1097" s="175"/>
      <c r="HC1097" s="175"/>
      <c r="HD1097" s="175"/>
      <c r="HE1097" s="175"/>
      <c r="HF1097" s="175"/>
      <c r="HG1097" s="175"/>
      <c r="HH1097" s="175"/>
      <c r="HI1097" s="175"/>
      <c r="HJ1097" s="175"/>
      <c r="HK1097" s="175"/>
      <c r="HL1097" s="175"/>
      <c r="HM1097" s="175"/>
      <c r="HN1097" s="175"/>
      <c r="HO1097" s="175"/>
      <c r="HP1097" s="175"/>
      <c r="HQ1097" s="175"/>
      <c r="HR1097" s="175"/>
      <c r="HS1097" s="175"/>
      <c r="HT1097" s="175"/>
      <c r="HU1097" s="175"/>
      <c r="HV1097" s="175"/>
      <c r="HW1097" s="175"/>
      <c r="HX1097" s="175"/>
      <c r="HY1097" s="175"/>
      <c r="HZ1097" s="175"/>
      <c r="IA1097" s="175"/>
      <c r="IB1097" s="175"/>
      <c r="IC1097" s="175"/>
      <c r="ID1097" s="175"/>
      <c r="IE1097" s="175"/>
      <c r="IF1097" s="175"/>
      <c r="IG1097" s="175"/>
      <c r="IH1097" s="175"/>
    </row>
    <row r="1098" spans="1:242" s="121" customFormat="1" ht="10.5" customHeight="1">
      <c r="A1098" s="1298"/>
      <c r="B1098" s="1301"/>
      <c r="C1098" s="1240" t="s">
        <v>137</v>
      </c>
      <c r="D1098" s="144" t="s">
        <v>126</v>
      </c>
      <c r="E1098" s="67">
        <f>ROUND((AG1098-AF1098)*$AE1098,2)</f>
        <v>0.63</v>
      </c>
      <c r="F1098" s="67">
        <f t="shared" ref="F1098:M1098" si="829">ROUND((AH1098-AG1098)*$AE1098,2)</f>
        <v>0.63</v>
      </c>
      <c r="G1098" s="67">
        <f t="shared" si="829"/>
        <v>0.79</v>
      </c>
      <c r="H1098" s="460">
        <f t="shared" si="829"/>
        <v>0.79</v>
      </c>
      <c r="I1098" s="67">
        <f t="shared" si="829"/>
        <v>0.81</v>
      </c>
      <c r="J1098" s="67">
        <f t="shared" si="829"/>
        <v>0.79</v>
      </c>
      <c r="K1098" s="67">
        <f t="shared" si="829"/>
        <v>0.94</v>
      </c>
      <c r="L1098" s="67">
        <f t="shared" si="829"/>
        <v>1.22</v>
      </c>
      <c r="M1098" s="67">
        <f t="shared" si="829"/>
        <v>0.54</v>
      </c>
      <c r="N1098" s="460">
        <f>ROUND((AP1098-AO1098)*$AE1098,2)</f>
        <v>1.57</v>
      </c>
      <c r="O1098" s="67">
        <f t="shared" ref="O1098:AB1098" si="830">ROUND((AQ1098-AP1098)*$AE1098,2)</f>
        <v>0.45</v>
      </c>
      <c r="P1098" s="67">
        <f t="shared" si="830"/>
        <v>0.77</v>
      </c>
      <c r="Q1098" s="67">
        <f t="shared" si="830"/>
        <v>0.99</v>
      </c>
      <c r="R1098" s="67">
        <f t="shared" si="830"/>
        <v>1.06</v>
      </c>
      <c r="S1098" s="67">
        <f t="shared" si="830"/>
        <v>0.63</v>
      </c>
      <c r="T1098" s="67">
        <f t="shared" si="830"/>
        <v>0.65</v>
      </c>
      <c r="U1098" s="67">
        <f t="shared" si="830"/>
        <v>1.1200000000000001</v>
      </c>
      <c r="V1098" s="67">
        <f t="shared" si="830"/>
        <v>0.67</v>
      </c>
      <c r="W1098" s="67">
        <f t="shared" si="830"/>
        <v>0.68</v>
      </c>
      <c r="X1098" s="67">
        <f t="shared" si="830"/>
        <v>0.72</v>
      </c>
      <c r="Y1098" s="460">
        <f t="shared" si="830"/>
        <v>0.86</v>
      </c>
      <c r="Z1098" s="67">
        <f t="shared" si="830"/>
        <v>0.88</v>
      </c>
      <c r="AA1098" s="67">
        <f t="shared" si="830"/>
        <v>1.01</v>
      </c>
      <c r="AB1098" s="68">
        <f t="shared" si="830"/>
        <v>0.81</v>
      </c>
      <c r="AC1098" s="53">
        <f>(BC1098-AF1098)*AE1098</f>
        <v>19.206000000000131</v>
      </c>
      <c r="AD1098" s="56">
        <f>(BD1099-AF1099)*AE1098</f>
        <v>9.342000000004191</v>
      </c>
      <c r="AE1098" s="64">
        <v>18</v>
      </c>
      <c r="AF1098" s="109">
        <v>4480.3459999999995</v>
      </c>
      <c r="AG1098" s="109">
        <v>4480.3810000000003</v>
      </c>
      <c r="AH1098" s="109">
        <v>4480.4160000000002</v>
      </c>
      <c r="AI1098" s="109">
        <v>4480.46</v>
      </c>
      <c r="AJ1098" s="109">
        <v>4480.5039999999999</v>
      </c>
      <c r="AK1098" s="109">
        <v>4480.549</v>
      </c>
      <c r="AL1098" s="109">
        <v>4480.5929999999998</v>
      </c>
      <c r="AM1098" s="109">
        <v>4480.6450000000004</v>
      </c>
      <c r="AN1098" s="109">
        <v>4480.7129999999997</v>
      </c>
      <c r="AO1098" s="109">
        <v>4480.7430000000004</v>
      </c>
      <c r="AP1098" s="109">
        <v>4480.83</v>
      </c>
      <c r="AQ1098" s="109">
        <v>4480.8549999999996</v>
      </c>
      <c r="AR1098" s="109">
        <v>4480.8980000000001</v>
      </c>
      <c r="AS1098" s="109">
        <v>4480.9530000000004</v>
      </c>
      <c r="AT1098" s="109">
        <v>4481.0119999999997</v>
      </c>
      <c r="AU1098" s="109">
        <v>4481.0469999999996</v>
      </c>
      <c r="AV1098" s="109">
        <v>4481.0829999999996</v>
      </c>
      <c r="AW1098" s="109">
        <v>4481.1450000000004</v>
      </c>
      <c r="AX1098" s="109">
        <v>4481.1819999999998</v>
      </c>
      <c r="AY1098" s="109">
        <v>4481.22</v>
      </c>
      <c r="AZ1098" s="109">
        <v>4481.26</v>
      </c>
      <c r="BA1098" s="109">
        <v>4481.308</v>
      </c>
      <c r="BB1098" s="109">
        <v>4481.357</v>
      </c>
      <c r="BC1098" s="109">
        <v>4481.4129999999996</v>
      </c>
      <c r="BD1098" s="109">
        <v>4481.4579999999996</v>
      </c>
      <c r="BE1098" s="109"/>
      <c r="BF1098" s="109"/>
      <c r="BG1098" s="109"/>
      <c r="BH1098" s="109"/>
      <c r="BI1098" s="109"/>
      <c r="BJ1098" s="109"/>
      <c r="BK1098" s="109"/>
      <c r="BL1098" s="109"/>
      <c r="BM1098" s="109"/>
      <c r="BN1098" s="109"/>
      <c r="BO1098" s="109"/>
      <c r="BP1098" s="109"/>
      <c r="BQ1098" s="109"/>
      <c r="BR1098" s="109"/>
      <c r="BS1098" s="109"/>
      <c r="BT1098" s="109"/>
      <c r="BU1098" s="109"/>
      <c r="BV1098" s="109"/>
      <c r="BW1098" s="109"/>
      <c r="BX1098" s="109"/>
      <c r="BY1098" s="1251"/>
      <c r="BZ1098" s="1251"/>
      <c r="CA1098" s="1251"/>
      <c r="CB1098" s="1251"/>
      <c r="CC1098" s="1251"/>
      <c r="CD1098" s="175"/>
      <c r="CE1098" s="175"/>
      <c r="CF1098" s="175"/>
      <c r="CG1098" s="175"/>
      <c r="CH1098" s="175"/>
      <c r="CI1098" s="175"/>
      <c r="CJ1098" s="175"/>
      <c r="CK1098" s="175"/>
      <c r="CL1098" s="175"/>
      <c r="CM1098" s="175"/>
      <c r="CN1098" s="175"/>
      <c r="CO1098" s="175"/>
      <c r="CP1098" s="175"/>
      <c r="CQ1098" s="175"/>
      <c r="CR1098" s="175"/>
      <c r="CS1098" s="175"/>
      <c r="CT1098" s="175"/>
      <c r="CU1098" s="175"/>
      <c r="CV1098" s="175"/>
      <c r="CW1098" s="175"/>
      <c r="CX1098" s="175"/>
      <c r="CY1098" s="175"/>
      <c r="CZ1098" s="175"/>
      <c r="DA1098" s="175"/>
      <c r="DB1098" s="175"/>
      <c r="DC1098" s="175"/>
      <c r="DD1098" s="175"/>
      <c r="GW1098" s="175"/>
      <c r="GX1098" s="175"/>
      <c r="GY1098" s="175"/>
      <c r="GZ1098" s="175"/>
      <c r="HA1098" s="175"/>
      <c r="HB1098" s="175"/>
      <c r="HC1098" s="175"/>
      <c r="HD1098" s="175"/>
      <c r="HE1098" s="175"/>
      <c r="HF1098" s="175"/>
      <c r="HG1098" s="175"/>
      <c r="HH1098" s="175"/>
      <c r="HI1098" s="175"/>
      <c r="HJ1098" s="175"/>
      <c r="HK1098" s="175"/>
      <c r="HL1098" s="175"/>
      <c r="HM1098" s="175"/>
      <c r="HN1098" s="175"/>
      <c r="HO1098" s="175"/>
      <c r="HP1098" s="175"/>
      <c r="HQ1098" s="175"/>
      <c r="HR1098" s="175"/>
      <c r="HS1098" s="175"/>
      <c r="HT1098" s="175"/>
      <c r="HU1098" s="175"/>
      <c r="HV1098" s="175"/>
      <c r="HW1098" s="175"/>
      <c r="HX1098" s="175"/>
      <c r="HY1098" s="175"/>
      <c r="HZ1098" s="175"/>
      <c r="IA1098" s="175"/>
      <c r="IB1098" s="175"/>
      <c r="IC1098" s="175"/>
      <c r="ID1098" s="175"/>
      <c r="IE1098" s="175"/>
      <c r="IF1098" s="175"/>
      <c r="IG1098" s="175"/>
      <c r="IH1098" s="175"/>
    </row>
    <row r="1099" spans="1:242" s="121" customFormat="1" ht="10.5" customHeight="1">
      <c r="A1099" s="1298"/>
      <c r="B1099" s="1301"/>
      <c r="C1099" s="1240" t="s">
        <v>137</v>
      </c>
      <c r="D1099" s="144" t="s">
        <v>127</v>
      </c>
      <c r="E1099" s="67">
        <f>ROUND((AG1099-AF1099)*$AE1098,2)</f>
        <v>0.31</v>
      </c>
      <c r="F1099" s="54">
        <f t="shared" ref="F1099:L1099" si="831">ROUND((AH1099-AG1099)*$AE1098,2)</f>
        <v>0.31</v>
      </c>
      <c r="G1099" s="54">
        <f t="shared" si="831"/>
        <v>0.4</v>
      </c>
      <c r="H1099" s="360">
        <f t="shared" si="831"/>
        <v>0.41</v>
      </c>
      <c r="I1099" s="54">
        <f t="shared" si="831"/>
        <v>0.36</v>
      </c>
      <c r="J1099" s="54">
        <f t="shared" si="831"/>
        <v>0.41</v>
      </c>
      <c r="K1099" s="54">
        <f t="shared" si="831"/>
        <v>0.45</v>
      </c>
      <c r="L1099" s="54">
        <f t="shared" si="831"/>
        <v>0.49</v>
      </c>
      <c r="M1099" s="54">
        <f>ROUND((AO1099-AN1099)*$AE1098,2)</f>
        <v>0.28999999999999998</v>
      </c>
      <c r="N1099" s="360">
        <f>ROUND((AP1099-AO1099)*$AE1098,2)</f>
        <v>0.63</v>
      </c>
      <c r="O1099" s="54">
        <f t="shared" ref="O1099:AB1099" si="832">ROUND((AQ1099-AP1099)*$AE1098,2)</f>
        <v>0.23</v>
      </c>
      <c r="P1099" s="54">
        <f t="shared" si="832"/>
        <v>0.36</v>
      </c>
      <c r="Q1099" s="54">
        <f t="shared" si="832"/>
        <v>0.45</v>
      </c>
      <c r="R1099" s="54">
        <f t="shared" si="832"/>
        <v>0.45</v>
      </c>
      <c r="S1099" s="54">
        <f t="shared" si="832"/>
        <v>0.36</v>
      </c>
      <c r="T1099" s="54">
        <f t="shared" si="832"/>
        <v>0.38</v>
      </c>
      <c r="U1099" s="54">
        <f t="shared" si="832"/>
        <v>0.49</v>
      </c>
      <c r="V1099" s="54">
        <f t="shared" si="832"/>
        <v>0.36</v>
      </c>
      <c r="W1099" s="54">
        <f t="shared" si="832"/>
        <v>0.38</v>
      </c>
      <c r="X1099" s="54">
        <f t="shared" si="832"/>
        <v>0.34</v>
      </c>
      <c r="Y1099" s="360">
        <f t="shared" si="832"/>
        <v>0.36</v>
      </c>
      <c r="Z1099" s="54">
        <f t="shared" si="832"/>
        <v>0.36</v>
      </c>
      <c r="AA1099" s="54">
        <f t="shared" si="832"/>
        <v>0.38</v>
      </c>
      <c r="AB1099" s="55">
        <f t="shared" si="832"/>
        <v>0.4</v>
      </c>
      <c r="AC1099" s="53"/>
      <c r="AD1099" s="56"/>
      <c r="AE1099" s="64"/>
      <c r="AF1099" s="361">
        <v>2138.377</v>
      </c>
      <c r="AG1099" s="361">
        <v>2138.3939999999998</v>
      </c>
      <c r="AH1099" s="361">
        <v>2138.4110000000001</v>
      </c>
      <c r="AI1099" s="361">
        <v>2138.433</v>
      </c>
      <c r="AJ1099" s="361">
        <v>2138.4560000000001</v>
      </c>
      <c r="AK1099" s="361">
        <v>2138.4760000000001</v>
      </c>
      <c r="AL1099" s="361">
        <v>2138.4989999999998</v>
      </c>
      <c r="AM1099" s="361">
        <v>2138.5239999999999</v>
      </c>
      <c r="AN1099" s="361">
        <v>2138.5509999999999</v>
      </c>
      <c r="AO1099" s="361">
        <v>2138.567</v>
      </c>
      <c r="AP1099" s="361">
        <v>2138.6019999999999</v>
      </c>
      <c r="AQ1099" s="361">
        <v>2138.6149999999998</v>
      </c>
      <c r="AR1099" s="361">
        <v>2138.6350000000002</v>
      </c>
      <c r="AS1099" s="361">
        <v>2138.66</v>
      </c>
      <c r="AT1099" s="361">
        <v>2138.6849999999999</v>
      </c>
      <c r="AU1099" s="361">
        <v>2138.7049999999999</v>
      </c>
      <c r="AV1099" s="361">
        <v>2138.7260000000001</v>
      </c>
      <c r="AW1099" s="361">
        <v>2138.7530000000002</v>
      </c>
      <c r="AX1099" s="361">
        <v>2138.7730000000001</v>
      </c>
      <c r="AY1099" s="361">
        <v>2138.7939999999999</v>
      </c>
      <c r="AZ1099" s="361">
        <v>2138.8130000000001</v>
      </c>
      <c r="BA1099" s="361">
        <v>2138.8330000000001</v>
      </c>
      <c r="BB1099" s="361">
        <v>2138.8530000000001</v>
      </c>
      <c r="BC1099" s="361">
        <v>2138.8739999999998</v>
      </c>
      <c r="BD1099" s="361">
        <v>2138.8960000000002</v>
      </c>
      <c r="BE1099" s="361"/>
      <c r="BF1099" s="361"/>
      <c r="BG1099" s="361"/>
      <c r="BH1099" s="361"/>
      <c r="BI1099" s="361"/>
      <c r="BJ1099" s="361"/>
      <c r="BK1099" s="361"/>
      <c r="BL1099" s="361"/>
      <c r="BM1099" s="361"/>
      <c r="BN1099" s="361"/>
      <c r="BO1099" s="361"/>
      <c r="BP1099" s="361"/>
      <c r="BQ1099" s="361"/>
      <c r="BR1099" s="361"/>
      <c r="BS1099" s="361"/>
      <c r="BT1099" s="361"/>
      <c r="BU1099" s="361"/>
      <c r="BV1099" s="361"/>
      <c r="BW1099" s="361"/>
      <c r="BX1099" s="361"/>
      <c r="BY1099" s="163"/>
      <c r="BZ1099" s="163"/>
      <c r="CA1099" s="163"/>
      <c r="CB1099" s="163"/>
      <c r="CC1099" s="163"/>
      <c r="CD1099" s="163"/>
      <c r="CE1099" s="175"/>
      <c r="CF1099" s="175"/>
      <c r="CG1099" s="175"/>
      <c r="CH1099" s="175"/>
      <c r="CI1099" s="175"/>
      <c r="CJ1099" s="175"/>
      <c r="CK1099" s="175"/>
      <c r="CL1099" s="175"/>
      <c r="CM1099" s="175"/>
      <c r="CN1099" s="175"/>
      <c r="CO1099" s="175"/>
      <c r="CP1099" s="175"/>
      <c r="CQ1099" s="175"/>
      <c r="CR1099" s="175"/>
      <c r="CS1099" s="175"/>
      <c r="CT1099" s="175"/>
      <c r="CU1099" s="175"/>
      <c r="CV1099" s="175"/>
      <c r="CW1099" s="175"/>
      <c r="CX1099" s="175"/>
      <c r="CY1099" s="175"/>
      <c r="CZ1099" s="175"/>
      <c r="DA1099" s="175"/>
      <c r="DB1099" s="175"/>
      <c r="DC1099" s="175"/>
      <c r="DD1099" s="175"/>
      <c r="GW1099" s="175"/>
      <c r="GX1099" s="175"/>
      <c r="GY1099" s="175"/>
      <c r="GZ1099" s="175"/>
      <c r="HA1099" s="175"/>
      <c r="HB1099" s="175"/>
      <c r="HC1099" s="175"/>
      <c r="HD1099" s="175"/>
      <c r="HE1099" s="175"/>
      <c r="HF1099" s="175"/>
      <c r="HG1099" s="175"/>
      <c r="HH1099" s="175"/>
      <c r="HI1099" s="175"/>
      <c r="HJ1099" s="175"/>
      <c r="HK1099" s="175"/>
      <c r="HL1099" s="175"/>
      <c r="HM1099" s="175"/>
      <c r="HN1099" s="175"/>
      <c r="HO1099" s="175"/>
      <c r="HP1099" s="175"/>
      <c r="HQ1099" s="175"/>
      <c r="HR1099" s="175"/>
      <c r="HS1099" s="175"/>
      <c r="HT1099" s="175"/>
      <c r="HU1099" s="175"/>
      <c r="HV1099" s="175"/>
      <c r="HW1099" s="175"/>
      <c r="HX1099" s="175"/>
      <c r="HY1099" s="175"/>
      <c r="HZ1099" s="175"/>
      <c r="IA1099" s="175"/>
      <c r="IB1099" s="175"/>
      <c r="IC1099" s="175"/>
      <c r="ID1099" s="175"/>
      <c r="IE1099" s="175"/>
      <c r="IF1099" s="175"/>
      <c r="IG1099" s="175"/>
      <c r="IH1099" s="175"/>
    </row>
    <row r="1100" spans="1:242" s="121" customFormat="1" ht="10.5" customHeight="1" thickBot="1">
      <c r="A1100" s="1299"/>
      <c r="B1100" s="1302"/>
      <c r="C1100" s="293"/>
      <c r="D1100" s="254" t="s">
        <v>42</v>
      </c>
      <c r="E1100" s="58">
        <f t="shared" ref="E1100:AB1100" si="833">E1099/E1098</f>
        <v>0.49206349206349204</v>
      </c>
      <c r="F1100" s="58">
        <f t="shared" si="833"/>
        <v>0.49206349206349204</v>
      </c>
      <c r="G1100" s="58">
        <f t="shared" si="833"/>
        <v>0.50632911392405067</v>
      </c>
      <c r="H1100" s="394">
        <f t="shared" si="833"/>
        <v>0.51898734177215189</v>
      </c>
      <c r="I1100" s="58">
        <f t="shared" si="833"/>
        <v>0.44444444444444442</v>
      </c>
      <c r="J1100" s="58">
        <f>J1099/J1098</f>
        <v>0.51898734177215189</v>
      </c>
      <c r="K1100" s="58">
        <f t="shared" si="833"/>
        <v>0.47872340425531917</v>
      </c>
      <c r="L1100" s="58">
        <f t="shared" si="833"/>
        <v>0.40163934426229508</v>
      </c>
      <c r="M1100" s="58">
        <f t="shared" si="833"/>
        <v>0.53703703703703698</v>
      </c>
      <c r="N1100" s="394">
        <f t="shared" si="833"/>
        <v>0.40127388535031844</v>
      </c>
      <c r="O1100" s="58">
        <f t="shared" si="833"/>
        <v>0.51111111111111107</v>
      </c>
      <c r="P1100" s="58">
        <f t="shared" si="833"/>
        <v>0.46753246753246752</v>
      </c>
      <c r="Q1100" s="58">
        <f t="shared" si="833"/>
        <v>0.45454545454545459</v>
      </c>
      <c r="R1100" s="58">
        <f t="shared" si="833"/>
        <v>0.42452830188679247</v>
      </c>
      <c r="S1100" s="58">
        <f t="shared" si="833"/>
        <v>0.5714285714285714</v>
      </c>
      <c r="T1100" s="58">
        <f t="shared" si="833"/>
        <v>0.58461538461538465</v>
      </c>
      <c r="U1100" s="58">
        <f t="shared" si="833"/>
        <v>0.43749999999999994</v>
      </c>
      <c r="V1100" s="58">
        <f t="shared" si="833"/>
        <v>0.53731343283582089</v>
      </c>
      <c r="W1100" s="58">
        <f t="shared" si="833"/>
        <v>0.55882352941176472</v>
      </c>
      <c r="X1100" s="58">
        <f t="shared" si="833"/>
        <v>0.47222222222222227</v>
      </c>
      <c r="Y1100" s="394">
        <f t="shared" si="833"/>
        <v>0.41860465116279066</v>
      </c>
      <c r="Z1100" s="58">
        <f t="shared" si="833"/>
        <v>0.40909090909090906</v>
      </c>
      <c r="AA1100" s="58">
        <f t="shared" si="833"/>
        <v>0.37623762376237624</v>
      </c>
      <c r="AB1100" s="59">
        <f t="shared" si="833"/>
        <v>0.49382716049382713</v>
      </c>
      <c r="AC1100" s="53"/>
      <c r="AD1100" s="56"/>
      <c r="AE1100" s="64"/>
      <c r="AF1100" s="361"/>
      <c r="AG1100" s="361"/>
      <c r="AH1100" s="361"/>
      <c r="AI1100" s="361"/>
      <c r="AJ1100" s="361"/>
      <c r="AK1100" s="361"/>
      <c r="AL1100" s="361"/>
      <c r="AM1100" s="361"/>
      <c r="AN1100" s="361"/>
      <c r="AO1100" s="361"/>
      <c r="AP1100" s="361"/>
      <c r="AQ1100" s="361"/>
      <c r="AR1100" s="361"/>
      <c r="AS1100" s="361"/>
      <c r="AT1100" s="361"/>
      <c r="AU1100" s="361"/>
      <c r="AV1100" s="361"/>
      <c r="AW1100" s="361"/>
      <c r="AX1100" s="361"/>
      <c r="AY1100" s="361"/>
      <c r="AZ1100" s="361"/>
      <c r="BA1100" s="361"/>
      <c r="BB1100" s="361"/>
      <c r="BC1100" s="361"/>
      <c r="BD1100" s="361"/>
      <c r="BE1100" s="361">
        <v>4.6900000000000004</v>
      </c>
      <c r="BF1100" s="361">
        <v>4.6900000000000004</v>
      </c>
      <c r="BG1100" s="361">
        <v>4.6900000000000004</v>
      </c>
      <c r="BH1100" s="361">
        <v>4.6900000000000004</v>
      </c>
      <c r="BI1100" s="361">
        <v>4.6900000000000004</v>
      </c>
      <c r="BJ1100" s="361">
        <v>4.6900000000000004</v>
      </c>
      <c r="BK1100" s="361">
        <v>4.6900000000000004</v>
      </c>
      <c r="BL1100" s="361">
        <v>4.6900000000000004</v>
      </c>
      <c r="BM1100" s="361">
        <v>4.6900000000000004</v>
      </c>
      <c r="BN1100" s="361">
        <v>4.6900000000000004</v>
      </c>
      <c r="BO1100" s="361">
        <v>4.6900000000000004</v>
      </c>
      <c r="BP1100" s="361">
        <v>4.6900000000000004</v>
      </c>
      <c r="BQ1100" s="361">
        <v>4.6900000000000004</v>
      </c>
      <c r="BR1100" s="361">
        <v>4.6900000000000004</v>
      </c>
      <c r="BS1100" s="361">
        <v>4.6900000000000004</v>
      </c>
      <c r="BT1100" s="361">
        <v>4.6900000000000004</v>
      </c>
      <c r="BU1100" s="361">
        <v>4.6900000000000004</v>
      </c>
      <c r="BV1100" s="361">
        <v>4.6900000000000004</v>
      </c>
      <c r="BW1100" s="361">
        <v>4.6900000000000004</v>
      </c>
      <c r="BX1100" s="361">
        <v>4.6900000000000004</v>
      </c>
      <c r="BY1100" s="163">
        <v>4.6900000000000004</v>
      </c>
      <c r="BZ1100" s="163">
        <v>4.6900000000000004</v>
      </c>
      <c r="CA1100" s="163">
        <v>4.6900000000000004</v>
      </c>
      <c r="CB1100" s="163">
        <v>4.6900000000000004</v>
      </c>
      <c r="CC1100" s="163">
        <v>4.6900000000000004</v>
      </c>
      <c r="CD1100" s="175"/>
      <c r="CE1100" s="175"/>
      <c r="CF1100" s="175"/>
      <c r="CG1100" s="175"/>
      <c r="CH1100" s="175"/>
      <c r="CI1100" s="175"/>
      <c r="CJ1100" s="175"/>
      <c r="CK1100" s="175"/>
      <c r="CL1100" s="175"/>
      <c r="CM1100" s="175"/>
      <c r="CN1100" s="175"/>
      <c r="CO1100" s="175"/>
      <c r="CP1100" s="175"/>
      <c r="CQ1100" s="175"/>
      <c r="CR1100" s="175"/>
      <c r="CS1100" s="175"/>
      <c r="CT1100" s="175"/>
      <c r="CU1100" s="175"/>
      <c r="CV1100" s="175"/>
      <c r="CW1100" s="175"/>
      <c r="CX1100" s="175"/>
      <c r="CY1100" s="175"/>
      <c r="CZ1100" s="175"/>
      <c r="DA1100" s="175"/>
      <c r="DB1100" s="175"/>
      <c r="DC1100" s="175"/>
      <c r="DD1100" s="175"/>
      <c r="GW1100" s="175"/>
      <c r="GX1100" s="175"/>
      <c r="GY1100" s="175"/>
      <c r="GZ1100" s="175"/>
      <c r="HA1100" s="175"/>
      <c r="HB1100" s="175"/>
      <c r="HC1100" s="175"/>
      <c r="HD1100" s="175"/>
      <c r="HE1100" s="175"/>
      <c r="HF1100" s="175"/>
      <c r="HG1100" s="175"/>
      <c r="HH1100" s="175"/>
      <c r="HI1100" s="175"/>
      <c r="HJ1100" s="175"/>
      <c r="HK1100" s="175"/>
      <c r="HL1100" s="175"/>
      <c r="HM1100" s="175"/>
      <c r="HN1100" s="175"/>
      <c r="HO1100" s="175"/>
      <c r="HP1100" s="175"/>
      <c r="HQ1100" s="175"/>
      <c r="HR1100" s="175"/>
      <c r="HS1100" s="175"/>
      <c r="HT1100" s="175"/>
      <c r="HU1100" s="175"/>
      <c r="HV1100" s="175"/>
      <c r="HW1100" s="175"/>
      <c r="HX1100" s="175"/>
      <c r="HY1100" s="175"/>
      <c r="HZ1100" s="175"/>
      <c r="IA1100" s="175"/>
      <c r="IB1100" s="175"/>
      <c r="IC1100" s="175"/>
      <c r="ID1100" s="175"/>
      <c r="IE1100" s="175"/>
      <c r="IF1100" s="175"/>
      <c r="IG1100" s="175"/>
      <c r="IH1100" s="175"/>
    </row>
    <row r="1101" spans="1:242" s="121" customFormat="1" ht="10.5" customHeight="1">
      <c r="A1101" s="1247" t="s">
        <v>471</v>
      </c>
      <c r="B1101" s="69"/>
      <c r="C1101" s="586"/>
      <c r="D1101" s="148"/>
      <c r="E1101" s="70">
        <f t="shared" ref="E1101:AB1102" si="834">E1083+E1088+E1093+E1098</f>
        <v>1.9300000000000002</v>
      </c>
      <c r="F1101" s="70">
        <f t="shared" si="834"/>
        <v>1.92</v>
      </c>
      <c r="G1101" s="70">
        <f t="shared" si="834"/>
        <v>2.2200000000000002</v>
      </c>
      <c r="H1101" s="397">
        <f t="shared" si="834"/>
        <v>2.2999999999999998</v>
      </c>
      <c r="I1101" s="70">
        <f t="shared" si="834"/>
        <v>2.27</v>
      </c>
      <c r="J1101" s="70">
        <f t="shared" si="834"/>
        <v>2.33</v>
      </c>
      <c r="K1101" s="70">
        <f t="shared" si="834"/>
        <v>2.5099999999999998</v>
      </c>
      <c r="L1101" s="70">
        <f t="shared" si="834"/>
        <v>3.34</v>
      </c>
      <c r="M1101" s="70">
        <f t="shared" si="834"/>
        <v>1.87</v>
      </c>
      <c r="N1101" s="397">
        <f t="shared" si="834"/>
        <v>4</v>
      </c>
      <c r="O1101" s="70">
        <f t="shared" si="834"/>
        <v>1.67</v>
      </c>
      <c r="P1101" s="70">
        <f t="shared" si="834"/>
        <v>2.13</v>
      </c>
      <c r="Q1101" s="70">
        <f t="shared" si="834"/>
        <v>2.7699999999999996</v>
      </c>
      <c r="R1101" s="70">
        <f t="shared" si="834"/>
        <v>3.0300000000000002</v>
      </c>
      <c r="S1101" s="70">
        <f t="shared" si="834"/>
        <v>2.15</v>
      </c>
      <c r="T1101" s="70">
        <f t="shared" si="834"/>
        <v>2.64</v>
      </c>
      <c r="U1101" s="70">
        <f t="shared" si="834"/>
        <v>2.97</v>
      </c>
      <c r="V1101" s="70">
        <f t="shared" si="834"/>
        <v>2.4299999999999997</v>
      </c>
      <c r="W1101" s="70">
        <f t="shared" si="834"/>
        <v>2.64</v>
      </c>
      <c r="X1101" s="70">
        <f t="shared" si="834"/>
        <v>2.5999999999999996</v>
      </c>
      <c r="Y1101" s="397">
        <f t="shared" si="834"/>
        <v>2.58</v>
      </c>
      <c r="Z1101" s="70">
        <f t="shared" si="834"/>
        <v>2.52</v>
      </c>
      <c r="AA1101" s="70">
        <f t="shared" si="834"/>
        <v>2.5199999999999996</v>
      </c>
      <c r="AB1101" s="71">
        <f t="shared" si="834"/>
        <v>2.52</v>
      </c>
      <c r="AC1101" s="72"/>
      <c r="AD1101" s="72"/>
      <c r="AE1101" s="110"/>
      <c r="AF1101" s="361"/>
      <c r="AG1101" s="361"/>
      <c r="AH1101" s="361"/>
      <c r="AI1101" s="361"/>
      <c r="AJ1101" s="361"/>
      <c r="AK1101" s="361"/>
      <c r="AL1101" s="361"/>
      <c r="AM1101" s="361"/>
      <c r="AN1101" s="361"/>
      <c r="AO1101" s="361"/>
      <c r="AP1101" s="361"/>
      <c r="AQ1101" s="361"/>
      <c r="AR1101" s="361"/>
      <c r="AS1101" s="361"/>
      <c r="AT1101" s="361"/>
      <c r="AU1101" s="361"/>
      <c r="AV1101" s="361"/>
      <c r="AW1101" s="361"/>
      <c r="AX1101" s="361"/>
      <c r="AY1101" s="361"/>
      <c r="AZ1101" s="361"/>
      <c r="BA1101" s="361"/>
      <c r="BB1101" s="361"/>
      <c r="BC1101" s="361"/>
      <c r="BD1101" s="361"/>
      <c r="BE1101" s="361"/>
      <c r="BF1101" s="361"/>
      <c r="BG1101" s="361"/>
      <c r="BH1101" s="361"/>
      <c r="BI1101" s="361"/>
      <c r="BJ1101" s="361"/>
      <c r="BK1101" s="361"/>
      <c r="BL1101" s="361"/>
      <c r="BM1101" s="361"/>
      <c r="BN1101" s="361"/>
      <c r="BO1101" s="361"/>
      <c r="BP1101" s="361"/>
      <c r="BQ1101" s="361"/>
      <c r="BR1101" s="361"/>
      <c r="BS1101" s="361"/>
      <c r="BT1101" s="361"/>
      <c r="BU1101" s="361"/>
      <c r="BV1101" s="361"/>
      <c r="BW1101" s="361"/>
      <c r="BX1101" s="361"/>
      <c r="BY1101" s="163"/>
      <c r="BZ1101" s="163"/>
      <c r="CA1101" s="163"/>
      <c r="CB1101" s="163"/>
      <c r="CC1101" s="163"/>
      <c r="CD1101" s="175"/>
      <c r="CE1101" s="175"/>
      <c r="CF1101" s="175"/>
      <c r="CG1101" s="175"/>
      <c r="CH1101" s="175"/>
      <c r="CI1101" s="175"/>
      <c r="CJ1101" s="175"/>
      <c r="CK1101" s="175"/>
      <c r="CL1101" s="175"/>
      <c r="CM1101" s="175"/>
      <c r="CN1101" s="175"/>
      <c r="CO1101" s="175"/>
      <c r="CP1101" s="175"/>
      <c r="CQ1101" s="175"/>
      <c r="CR1101" s="175"/>
      <c r="CS1101" s="175"/>
      <c r="CT1101" s="175"/>
      <c r="CU1101" s="175"/>
      <c r="CV1101" s="175"/>
      <c r="CW1101" s="175"/>
      <c r="CX1101" s="175"/>
      <c r="CY1101" s="175"/>
      <c r="CZ1101" s="175"/>
      <c r="DA1101" s="175"/>
      <c r="DB1101" s="175"/>
      <c r="DC1101" s="175"/>
      <c r="DD1101" s="175"/>
      <c r="GW1101" s="175"/>
      <c r="GX1101" s="175"/>
      <c r="GY1101" s="175"/>
      <c r="GZ1101" s="175"/>
      <c r="HA1101" s="175"/>
      <c r="HB1101" s="175"/>
      <c r="HC1101" s="175"/>
      <c r="HD1101" s="175"/>
      <c r="HE1101" s="175"/>
      <c r="HF1101" s="175"/>
      <c r="HG1101" s="175"/>
      <c r="HH1101" s="175"/>
      <c r="HI1101" s="175"/>
      <c r="HJ1101" s="175"/>
      <c r="HK1101" s="175"/>
      <c r="HL1101" s="175"/>
      <c r="HM1101" s="175"/>
      <c r="HN1101" s="175"/>
      <c r="HO1101" s="175"/>
      <c r="HP1101" s="175"/>
      <c r="HQ1101" s="175"/>
      <c r="HR1101" s="175"/>
      <c r="HS1101" s="175"/>
      <c r="HT1101" s="175"/>
      <c r="HU1101" s="175"/>
      <c r="HV1101" s="175"/>
      <c r="HW1101" s="175"/>
      <c r="HX1101" s="175"/>
      <c r="HY1101" s="175"/>
      <c r="HZ1101" s="175"/>
      <c r="IA1101" s="175"/>
      <c r="IB1101" s="175"/>
      <c r="IC1101" s="175"/>
      <c r="ID1101" s="175"/>
      <c r="IE1101" s="175"/>
      <c r="IF1101" s="175"/>
      <c r="IG1101" s="175"/>
      <c r="IH1101" s="175"/>
    </row>
    <row r="1102" spans="1:242" s="121" customFormat="1" ht="10.5" customHeight="1">
      <c r="A1102" s="1248" t="s">
        <v>472</v>
      </c>
      <c r="B1102" s="74"/>
      <c r="C1102" s="592"/>
      <c r="D1102" s="149"/>
      <c r="E1102" s="75">
        <f t="shared" si="834"/>
        <v>0.85000000000000009</v>
      </c>
      <c r="F1102" s="75">
        <f t="shared" si="834"/>
        <v>0.8600000000000001</v>
      </c>
      <c r="G1102" s="75">
        <f t="shared" si="834"/>
        <v>1.0899999999999999</v>
      </c>
      <c r="H1102" s="360">
        <f t="shared" si="834"/>
        <v>1.0999999999999999</v>
      </c>
      <c r="I1102" s="75">
        <f t="shared" si="834"/>
        <v>1.02</v>
      </c>
      <c r="J1102" s="75">
        <f t="shared" si="834"/>
        <v>1.0999999999999999</v>
      </c>
      <c r="K1102" s="75">
        <f t="shared" si="834"/>
        <v>1.22</v>
      </c>
      <c r="L1102" s="75">
        <f t="shared" si="834"/>
        <v>1.23</v>
      </c>
      <c r="M1102" s="75">
        <f t="shared" si="834"/>
        <v>0.84000000000000008</v>
      </c>
      <c r="N1102" s="360">
        <f t="shared" si="834"/>
        <v>1.6</v>
      </c>
      <c r="O1102" s="75">
        <f t="shared" si="834"/>
        <v>0.90999999999999992</v>
      </c>
      <c r="P1102" s="75">
        <f t="shared" si="834"/>
        <v>0.87</v>
      </c>
      <c r="Q1102" s="75">
        <f t="shared" si="834"/>
        <v>1.18</v>
      </c>
      <c r="R1102" s="75">
        <f t="shared" si="834"/>
        <v>1.39</v>
      </c>
      <c r="S1102" s="75">
        <f t="shared" si="834"/>
        <v>0.94000000000000006</v>
      </c>
      <c r="T1102" s="75">
        <f t="shared" si="834"/>
        <v>1.08</v>
      </c>
      <c r="U1102" s="75">
        <f t="shared" si="834"/>
        <v>1.3800000000000001</v>
      </c>
      <c r="V1102" s="75">
        <f t="shared" si="834"/>
        <v>1.04</v>
      </c>
      <c r="W1102" s="75">
        <f t="shared" si="834"/>
        <v>1.05</v>
      </c>
      <c r="X1102" s="75">
        <f t="shared" si="834"/>
        <v>0.96</v>
      </c>
      <c r="Y1102" s="360">
        <f t="shared" si="834"/>
        <v>1.04</v>
      </c>
      <c r="Z1102" s="75">
        <f t="shared" si="834"/>
        <v>1.06</v>
      </c>
      <c r="AA1102" s="75">
        <f t="shared" si="834"/>
        <v>1.0499999999999998</v>
      </c>
      <c r="AB1102" s="76">
        <f t="shared" si="834"/>
        <v>1.1000000000000001</v>
      </c>
      <c r="AC1102" s="72"/>
      <c r="AD1102" s="72"/>
      <c r="AE1102" s="110"/>
      <c r="AF1102" s="361"/>
      <c r="AG1102" s="361"/>
      <c r="AH1102" s="361"/>
      <c r="AI1102" s="361"/>
      <c r="AJ1102" s="361"/>
      <c r="AK1102" s="361"/>
      <c r="AL1102" s="361"/>
      <c r="AM1102" s="361"/>
      <c r="AN1102" s="361"/>
      <c r="AO1102" s="361"/>
      <c r="AP1102" s="361"/>
      <c r="AQ1102" s="361"/>
      <c r="AR1102" s="361"/>
      <c r="AS1102" s="361"/>
      <c r="AT1102" s="361"/>
      <c r="AU1102" s="361"/>
      <c r="AV1102" s="361"/>
      <c r="AW1102" s="361"/>
      <c r="AX1102" s="361"/>
      <c r="AY1102" s="361"/>
      <c r="AZ1102" s="361"/>
      <c r="BA1102" s="361"/>
      <c r="BB1102" s="361"/>
      <c r="BC1102" s="361"/>
      <c r="BD1102" s="361"/>
      <c r="BE1102" s="361"/>
      <c r="BF1102" s="361"/>
      <c r="BG1102" s="361"/>
      <c r="BH1102" s="361"/>
      <c r="BI1102" s="361"/>
      <c r="BJ1102" s="361"/>
      <c r="BK1102" s="361"/>
      <c r="BL1102" s="361"/>
      <c r="BM1102" s="361"/>
      <c r="BN1102" s="361"/>
      <c r="BO1102" s="361"/>
      <c r="BP1102" s="361"/>
      <c r="BQ1102" s="361"/>
      <c r="BR1102" s="361"/>
      <c r="BS1102" s="361"/>
      <c r="BT1102" s="361"/>
      <c r="BU1102" s="361"/>
      <c r="BV1102" s="361"/>
      <c r="BW1102" s="361"/>
      <c r="BX1102" s="361"/>
      <c r="BY1102" s="163"/>
      <c r="BZ1102" s="163"/>
      <c r="CA1102" s="163"/>
      <c r="CB1102" s="163"/>
      <c r="CC1102" s="163"/>
      <c r="CD1102" s="175"/>
      <c r="CE1102" s="175"/>
      <c r="CF1102" s="175"/>
      <c r="CG1102" s="175"/>
      <c r="CH1102" s="175"/>
      <c r="CI1102" s="175"/>
      <c r="CJ1102" s="175"/>
      <c r="CK1102" s="175"/>
      <c r="CL1102" s="175"/>
      <c r="CM1102" s="175"/>
      <c r="CN1102" s="175"/>
      <c r="CO1102" s="175"/>
      <c r="CP1102" s="175"/>
      <c r="CQ1102" s="175"/>
      <c r="CR1102" s="175"/>
      <c r="CS1102" s="175"/>
      <c r="CT1102" s="175"/>
      <c r="CU1102" s="175"/>
      <c r="CV1102" s="175"/>
      <c r="CW1102" s="175"/>
      <c r="CX1102" s="175"/>
      <c r="CY1102" s="175"/>
      <c r="CZ1102" s="175"/>
      <c r="DA1102" s="175"/>
      <c r="DB1102" s="175"/>
      <c r="DC1102" s="175"/>
      <c r="DD1102" s="175"/>
      <c r="GW1102" s="175"/>
      <c r="GX1102" s="175"/>
      <c r="GY1102" s="175"/>
      <c r="GZ1102" s="175"/>
      <c r="HA1102" s="175"/>
      <c r="HB1102" s="175"/>
      <c r="HC1102" s="175"/>
      <c r="HD1102" s="175"/>
      <c r="HE1102" s="175"/>
      <c r="HF1102" s="175"/>
      <c r="HG1102" s="175"/>
      <c r="HH1102" s="175"/>
      <c r="HI1102" s="175"/>
      <c r="HJ1102" s="175"/>
      <c r="HK1102" s="175"/>
      <c r="HL1102" s="175"/>
      <c r="HM1102" s="175"/>
      <c r="HN1102" s="175"/>
      <c r="HO1102" s="175"/>
      <c r="HP1102" s="175"/>
      <c r="HQ1102" s="175"/>
      <c r="HR1102" s="175"/>
      <c r="HS1102" s="175"/>
      <c r="HT1102" s="175"/>
      <c r="HU1102" s="175"/>
      <c r="HV1102" s="175"/>
      <c r="HW1102" s="175"/>
      <c r="HX1102" s="175"/>
      <c r="HY1102" s="175"/>
      <c r="HZ1102" s="175"/>
      <c r="IA1102" s="175"/>
      <c r="IB1102" s="175"/>
      <c r="IC1102" s="175"/>
      <c r="ID1102" s="175"/>
      <c r="IE1102" s="175"/>
      <c r="IF1102" s="175"/>
      <c r="IG1102" s="175"/>
      <c r="IH1102" s="175"/>
    </row>
    <row r="1103" spans="1:242" s="121" customFormat="1" ht="10.5" customHeight="1" thickBot="1">
      <c r="A1103" s="1246" t="s">
        <v>473</v>
      </c>
      <c r="B1103" s="77"/>
      <c r="C1103" s="837"/>
      <c r="D1103" s="150"/>
      <c r="E1103" s="78">
        <f>SQRT(E1102*E1102+E1101*E1101)</f>
        <v>2.1088859618291362</v>
      </c>
      <c r="F1103" s="78">
        <f t="shared" ref="F1103:AB1103" si="835">SQRT(F1102*F1102+F1101*F1101)</f>
        <v>2.1038060747131615</v>
      </c>
      <c r="G1103" s="78">
        <f t="shared" si="835"/>
        <v>2.4731558786295698</v>
      </c>
      <c r="H1103" s="394">
        <f t="shared" si="835"/>
        <v>2.5495097567963922</v>
      </c>
      <c r="I1103" s="78">
        <f t="shared" si="835"/>
        <v>2.4886341635523692</v>
      </c>
      <c r="J1103" s="78">
        <f t="shared" si="835"/>
        <v>2.5766062951099067</v>
      </c>
      <c r="K1103" s="78">
        <f t="shared" si="835"/>
        <v>2.7907884190672712</v>
      </c>
      <c r="L1103" s="78">
        <f t="shared" si="835"/>
        <v>3.5592836357896513</v>
      </c>
      <c r="M1103" s="78">
        <f t="shared" si="835"/>
        <v>2.0500000000000003</v>
      </c>
      <c r="N1103" s="394">
        <f t="shared" si="835"/>
        <v>4.3081318457076039</v>
      </c>
      <c r="O1103" s="78">
        <f t="shared" si="835"/>
        <v>1.9018412131405713</v>
      </c>
      <c r="P1103" s="78">
        <f t="shared" si="835"/>
        <v>2.300825938657681</v>
      </c>
      <c r="Q1103" s="78">
        <f t="shared" si="835"/>
        <v>3.0108636634693369</v>
      </c>
      <c r="R1103" s="78">
        <f t="shared" si="835"/>
        <v>3.3336166546260237</v>
      </c>
      <c r="S1103" s="78">
        <f t="shared" si="835"/>
        <v>2.3465080438813755</v>
      </c>
      <c r="T1103" s="78">
        <f t="shared" si="835"/>
        <v>2.8523674377611314</v>
      </c>
      <c r="U1103" s="78">
        <f t="shared" si="835"/>
        <v>3.2749503813035097</v>
      </c>
      <c r="V1103" s="78">
        <f t="shared" si="835"/>
        <v>2.6431988196123268</v>
      </c>
      <c r="W1103" s="78">
        <f t="shared" si="835"/>
        <v>2.8411441357312377</v>
      </c>
      <c r="X1103" s="78">
        <f t="shared" si="835"/>
        <v>2.7715699522112009</v>
      </c>
      <c r="Y1103" s="394">
        <f t="shared" si="835"/>
        <v>2.7817260828485613</v>
      </c>
      <c r="Z1103" s="78">
        <f t="shared" si="835"/>
        <v>2.7338617375427017</v>
      </c>
      <c r="AA1103" s="78">
        <f t="shared" si="835"/>
        <v>2.7299999999999995</v>
      </c>
      <c r="AB1103" s="79">
        <f t="shared" si="835"/>
        <v>2.7496181553081147</v>
      </c>
      <c r="AC1103" s="72"/>
      <c r="AD1103" s="72"/>
      <c r="AE1103" s="110"/>
      <c r="AF1103" s="361"/>
      <c r="AG1103" s="361"/>
      <c r="AH1103" s="361"/>
      <c r="AI1103" s="361"/>
      <c r="AJ1103" s="361"/>
      <c r="AK1103" s="361"/>
      <c r="AL1103" s="361"/>
      <c r="AM1103" s="361"/>
      <c r="AN1103" s="361"/>
      <c r="AO1103" s="361"/>
      <c r="AP1103" s="361"/>
      <c r="AQ1103" s="361"/>
      <c r="AR1103" s="361"/>
      <c r="AS1103" s="361"/>
      <c r="AT1103" s="361"/>
      <c r="AU1103" s="361"/>
      <c r="AV1103" s="361"/>
      <c r="AW1103" s="361"/>
      <c r="AX1103" s="361"/>
      <c r="AY1103" s="361"/>
      <c r="AZ1103" s="361"/>
      <c r="BA1103" s="361"/>
      <c r="BB1103" s="361"/>
      <c r="BC1103" s="361"/>
      <c r="BD1103" s="361"/>
      <c r="BE1103" s="361"/>
      <c r="BF1103" s="361"/>
      <c r="BG1103" s="361"/>
      <c r="BH1103" s="361"/>
      <c r="BI1103" s="361"/>
      <c r="BJ1103" s="361"/>
      <c r="BK1103" s="361"/>
      <c r="BL1103" s="361"/>
      <c r="BM1103" s="361"/>
      <c r="BN1103" s="361"/>
      <c r="BO1103" s="361"/>
      <c r="BP1103" s="361"/>
      <c r="BQ1103" s="361"/>
      <c r="BR1103" s="361"/>
      <c r="BS1103" s="361"/>
      <c r="BT1103" s="361"/>
      <c r="BU1103" s="361"/>
      <c r="BV1103" s="361"/>
      <c r="BW1103" s="361"/>
      <c r="BX1103" s="361"/>
      <c r="BY1103" s="163"/>
      <c r="BZ1103" s="163"/>
      <c r="CA1103" s="163"/>
      <c r="CB1103" s="163"/>
      <c r="CC1103" s="163"/>
      <c r="CD1103" s="175"/>
      <c r="CE1103" s="175"/>
      <c r="CF1103" s="175"/>
      <c r="CG1103" s="175"/>
      <c r="CH1103" s="175"/>
      <c r="CI1103" s="175"/>
      <c r="CJ1103" s="175"/>
      <c r="CK1103" s="175"/>
      <c r="CL1103" s="175"/>
      <c r="CM1103" s="175"/>
      <c r="CN1103" s="175"/>
      <c r="CO1103" s="175"/>
      <c r="CP1103" s="175"/>
      <c r="CQ1103" s="175"/>
      <c r="CR1103" s="175"/>
      <c r="CS1103" s="175"/>
      <c r="CT1103" s="175"/>
      <c r="CU1103" s="175"/>
      <c r="CV1103" s="175"/>
      <c r="CW1103" s="175"/>
      <c r="CX1103" s="175"/>
      <c r="CY1103" s="175"/>
      <c r="CZ1103" s="175"/>
      <c r="DA1103" s="175"/>
      <c r="DB1103" s="175"/>
      <c r="DC1103" s="175"/>
      <c r="DD1103" s="175"/>
      <c r="GW1103" s="175"/>
      <c r="GX1103" s="175"/>
      <c r="GY1103" s="175"/>
      <c r="GZ1103" s="175"/>
      <c r="HA1103" s="175"/>
      <c r="HB1103" s="175"/>
      <c r="HC1103" s="175"/>
      <c r="HD1103" s="175"/>
      <c r="HE1103" s="175"/>
      <c r="HF1103" s="175"/>
      <c r="HG1103" s="175"/>
      <c r="HH1103" s="175"/>
      <c r="HI1103" s="175"/>
      <c r="HJ1103" s="175"/>
      <c r="HK1103" s="175"/>
      <c r="HL1103" s="175"/>
      <c r="HM1103" s="175"/>
      <c r="HN1103" s="175"/>
      <c r="HO1103" s="175"/>
      <c r="HP1103" s="175"/>
      <c r="HQ1103" s="175"/>
      <c r="HR1103" s="175"/>
      <c r="HS1103" s="175"/>
      <c r="HT1103" s="175"/>
      <c r="HU1103" s="175"/>
      <c r="HV1103" s="175"/>
      <c r="HW1103" s="175"/>
      <c r="HX1103" s="175"/>
      <c r="HY1103" s="175"/>
      <c r="HZ1103" s="175"/>
      <c r="IA1103" s="175"/>
      <c r="IB1103" s="175"/>
      <c r="IC1103" s="175"/>
      <c r="ID1103" s="175"/>
      <c r="IE1103" s="175"/>
      <c r="IF1103" s="175"/>
      <c r="IG1103" s="175"/>
      <c r="IH1103" s="175"/>
    </row>
    <row r="1104" spans="1:242" s="175" customFormat="1" ht="10.5" customHeight="1">
      <c r="A1104" s="398"/>
      <c r="B1104" s="399" t="s">
        <v>49</v>
      </c>
      <c r="C1104" s="1124"/>
      <c r="D1104" s="1249" t="s">
        <v>37</v>
      </c>
      <c r="E1104" s="92">
        <f t="shared" ref="E1104:T1105" si="836">(AG1104-AF1104)*$AE1104</f>
        <v>0</v>
      </c>
      <c r="F1104" s="92">
        <f t="shared" si="836"/>
        <v>4.0000000000145519</v>
      </c>
      <c r="G1104" s="210">
        <f>(AI1104-AH1104)*$AE1104</f>
        <v>0</v>
      </c>
      <c r="H1104" s="397">
        <f t="shared" si="836"/>
        <v>0</v>
      </c>
      <c r="I1104" s="92">
        <f t="shared" si="836"/>
        <v>3.9999999999781721</v>
      </c>
      <c r="J1104" s="92">
        <f t="shared" si="836"/>
        <v>0</v>
      </c>
      <c r="K1104" s="92">
        <f t="shared" si="836"/>
        <v>0</v>
      </c>
      <c r="L1104" s="92">
        <f t="shared" si="836"/>
        <v>4.0000000000145519</v>
      </c>
      <c r="M1104" s="92">
        <f t="shared" si="836"/>
        <v>0</v>
      </c>
      <c r="N1104" s="397">
        <f t="shared" si="836"/>
        <v>0</v>
      </c>
      <c r="O1104" s="92">
        <f t="shared" si="836"/>
        <v>0</v>
      </c>
      <c r="P1104" s="92">
        <f>(AR1104-AQ1104)*$AE1104</f>
        <v>3.9999999999781721</v>
      </c>
      <c r="Q1104" s="92">
        <f t="shared" si="836"/>
        <v>0</v>
      </c>
      <c r="R1104" s="92">
        <f t="shared" si="836"/>
        <v>0</v>
      </c>
      <c r="S1104" s="92">
        <f t="shared" si="836"/>
        <v>0</v>
      </c>
      <c r="T1104" s="92">
        <f t="shared" si="836"/>
        <v>4.0000000000145519</v>
      </c>
      <c r="U1104" s="92">
        <f t="shared" ref="U1104:AB1105" si="837">(AW1104-AV1104)*$AE1104</f>
        <v>0</v>
      </c>
      <c r="V1104" s="92">
        <f t="shared" si="837"/>
        <v>4.0000000000145519</v>
      </c>
      <c r="W1104" s="92">
        <f t="shared" si="837"/>
        <v>0</v>
      </c>
      <c r="X1104" s="92">
        <f t="shared" si="837"/>
        <v>0</v>
      </c>
      <c r="Y1104" s="397">
        <f t="shared" si="837"/>
        <v>0</v>
      </c>
      <c r="Z1104" s="92">
        <f t="shared" si="837"/>
        <v>0</v>
      </c>
      <c r="AA1104" s="92">
        <f t="shared" si="837"/>
        <v>0</v>
      </c>
      <c r="AB1104" s="116">
        <f t="shared" si="837"/>
        <v>0</v>
      </c>
      <c r="AC1104" s="53">
        <f>(BD1104-AF1104)*AE1104</f>
        <v>24.000000000014552</v>
      </c>
      <c r="AD1104" s="56"/>
      <c r="AE1104" s="64">
        <v>40</v>
      </c>
      <c r="AF1104" s="175">
        <v>5341.5</v>
      </c>
      <c r="AG1104" s="361">
        <v>5341.5</v>
      </c>
      <c r="AH1104" s="175">
        <v>5341.6</v>
      </c>
      <c r="AI1104" s="361">
        <v>5341.6</v>
      </c>
      <c r="AJ1104" s="361">
        <v>5341.6</v>
      </c>
      <c r="AK1104" s="361">
        <v>5341.7</v>
      </c>
      <c r="AL1104" s="361">
        <v>5341.7</v>
      </c>
      <c r="AM1104" s="361">
        <v>5341.7</v>
      </c>
      <c r="AN1104" s="361">
        <v>5341.8</v>
      </c>
      <c r="AO1104" s="361">
        <v>5341.8</v>
      </c>
      <c r="AP1104" s="361">
        <v>5341.8</v>
      </c>
      <c r="AQ1104" s="361">
        <v>5341.8</v>
      </c>
      <c r="AR1104" s="361">
        <v>5341.9</v>
      </c>
      <c r="AS1104" s="361">
        <v>5341.9</v>
      </c>
      <c r="AT1104" s="361">
        <v>5341.9</v>
      </c>
      <c r="AU1104" s="361">
        <v>5341.9</v>
      </c>
      <c r="AV1104" s="361">
        <v>5342</v>
      </c>
      <c r="AW1104" s="361">
        <v>5342</v>
      </c>
      <c r="AX1104" s="361">
        <v>5342.1</v>
      </c>
      <c r="AY1104" s="361">
        <v>5342.1</v>
      </c>
      <c r="AZ1104" s="361">
        <v>5342.1</v>
      </c>
      <c r="BA1104" s="361">
        <v>5342.1</v>
      </c>
      <c r="BB1104" s="361">
        <v>5342.1</v>
      </c>
      <c r="BC1104" s="361">
        <v>5342.1</v>
      </c>
      <c r="BD1104" s="361">
        <v>5342.1</v>
      </c>
      <c r="BE1104" s="353"/>
      <c r="BF1104" s="353"/>
      <c r="BG1104" s="353"/>
      <c r="BH1104" s="353"/>
      <c r="BI1104" s="353"/>
      <c r="BJ1104" s="353"/>
      <c r="BK1104" s="353"/>
      <c r="BL1104" s="353"/>
      <c r="BM1104" s="353"/>
      <c r="BN1104" s="353"/>
      <c r="BO1104" s="353"/>
      <c r="BP1104" s="353"/>
      <c r="BQ1104" s="353"/>
      <c r="BR1104" s="353"/>
      <c r="BS1104" s="353"/>
      <c r="BT1104" s="353"/>
      <c r="BU1104" s="353"/>
      <c r="BV1104" s="353"/>
      <c r="BW1104" s="353"/>
      <c r="BX1104" s="353"/>
    </row>
    <row r="1105" spans="1:242" s="175" customFormat="1" ht="10.5" customHeight="1" thickBot="1">
      <c r="A1105" s="400"/>
      <c r="B1105" s="1044" t="s">
        <v>50</v>
      </c>
      <c r="C1105" s="879"/>
      <c r="D1105" s="254" t="s">
        <v>37</v>
      </c>
      <c r="E1105" s="58">
        <f t="shared" si="836"/>
        <v>3.0000000000109139</v>
      </c>
      <c r="F1105" s="58">
        <f t="shared" si="836"/>
        <v>0</v>
      </c>
      <c r="G1105" s="58">
        <f t="shared" si="836"/>
        <v>0</v>
      </c>
      <c r="H1105" s="394">
        <f t="shared" si="836"/>
        <v>2.9999999999836291</v>
      </c>
      <c r="I1105" s="58">
        <f t="shared" si="836"/>
        <v>0</v>
      </c>
      <c r="J1105" s="58">
        <f t="shared" si="836"/>
        <v>0</v>
      </c>
      <c r="K1105" s="58">
        <f t="shared" si="836"/>
        <v>0</v>
      </c>
      <c r="L1105" s="58">
        <f t="shared" si="836"/>
        <v>3.0000000000109139</v>
      </c>
      <c r="M1105" s="58">
        <f t="shared" si="836"/>
        <v>3.0000000000109139</v>
      </c>
      <c r="N1105" s="394">
        <f t="shared" si="836"/>
        <v>0</v>
      </c>
      <c r="O1105" s="58">
        <f t="shared" si="836"/>
        <v>2.9999999999836291</v>
      </c>
      <c r="P1105" s="58">
        <f t="shared" si="836"/>
        <v>0</v>
      </c>
      <c r="Q1105" s="58">
        <f t="shared" si="836"/>
        <v>0</v>
      </c>
      <c r="R1105" s="58">
        <f t="shared" si="836"/>
        <v>3.0000000000109139</v>
      </c>
      <c r="S1105" s="58">
        <f t="shared" si="836"/>
        <v>0</v>
      </c>
      <c r="T1105" s="58">
        <f t="shared" si="836"/>
        <v>2.9999999999836291</v>
      </c>
      <c r="U1105" s="58">
        <f t="shared" si="837"/>
        <v>0</v>
      </c>
      <c r="V1105" s="58">
        <f>(AZ1105-AW1105)*$AE1105</f>
        <v>6.0000000000218279</v>
      </c>
      <c r="W1105" s="58">
        <f>(BA1105-AZ1105)*$AE1105</f>
        <v>0</v>
      </c>
      <c r="X1105" s="58">
        <f>(BB1105-BA1105)*$AE1105</f>
        <v>2.9999999999836291</v>
      </c>
      <c r="Y1105" s="394">
        <f>(BC1105-BB1105)*$AE1105</f>
        <v>0</v>
      </c>
      <c r="Z1105" s="58">
        <f>(BD1105-BC1105)*$AE1105</f>
        <v>3.0000000000109139</v>
      </c>
      <c r="AA1105" s="58">
        <f>(BC1105-BB1105)*$AE1105</f>
        <v>0</v>
      </c>
      <c r="AB1105" s="59">
        <f>(BD1105-BC1105)*$AE1105</f>
        <v>3.0000000000109139</v>
      </c>
      <c r="AC1105" s="53">
        <f>(BD1105-AF1105)*AE1105</f>
        <v>33.000000000010914</v>
      </c>
      <c r="AD1105" s="56"/>
      <c r="AE1105" s="64">
        <v>30</v>
      </c>
      <c r="AF1105" s="361">
        <v>5552.2</v>
      </c>
      <c r="AG1105" s="361">
        <v>5552.3</v>
      </c>
      <c r="AH1105" s="361">
        <v>5552.3</v>
      </c>
      <c r="AI1105" s="361">
        <v>5552.3</v>
      </c>
      <c r="AJ1105" s="361">
        <v>5552.4</v>
      </c>
      <c r="AK1105" s="361">
        <v>5552.4</v>
      </c>
      <c r="AL1105" s="361">
        <v>5552.4</v>
      </c>
      <c r="AM1105" s="361">
        <v>5552.4</v>
      </c>
      <c r="AN1105" s="361">
        <v>5552.5</v>
      </c>
      <c r="AO1105" s="361">
        <v>5552.6</v>
      </c>
      <c r="AP1105" s="361">
        <v>5552.6</v>
      </c>
      <c r="AQ1105" s="361">
        <v>5552.7</v>
      </c>
      <c r="AR1105" s="361">
        <v>5552.7</v>
      </c>
      <c r="AS1105" s="361">
        <v>5552.7</v>
      </c>
      <c r="AT1105" s="361">
        <v>5552.8</v>
      </c>
      <c r="AU1105" s="361">
        <v>5552.8</v>
      </c>
      <c r="AV1105" s="361">
        <v>5552.9</v>
      </c>
      <c r="AW1105" s="361">
        <v>5552.9</v>
      </c>
      <c r="AX1105" s="353">
        <v>5553</v>
      </c>
      <c r="AY1105" s="175">
        <v>5553</v>
      </c>
      <c r="AZ1105" s="353">
        <v>5553.1</v>
      </c>
      <c r="BA1105" s="361">
        <v>5553.1</v>
      </c>
      <c r="BB1105" s="361">
        <v>5553.2</v>
      </c>
      <c r="BC1105" s="361">
        <v>5553.2</v>
      </c>
      <c r="BD1105" s="361">
        <v>5553.3</v>
      </c>
      <c r="BE1105" s="353"/>
      <c r="BF1105" s="353"/>
      <c r="BG1105" s="353"/>
      <c r="BH1105" s="353"/>
      <c r="BI1105" s="353"/>
      <c r="BJ1105" s="353"/>
      <c r="BK1105" s="353"/>
      <c r="BL1105" s="353"/>
      <c r="BM1105" s="353"/>
      <c r="BN1105" s="353"/>
      <c r="BO1105" s="353"/>
      <c r="BP1105" s="353"/>
      <c r="BQ1105" s="353"/>
      <c r="BR1105" s="353"/>
      <c r="BS1105" s="353"/>
      <c r="BT1105" s="353"/>
      <c r="BU1105" s="353"/>
      <c r="BV1105" s="353"/>
      <c r="BW1105" s="353"/>
      <c r="BX1105" s="353"/>
    </row>
    <row r="1106" spans="1:242" s="121" customFormat="1" ht="10.5" customHeight="1" thickBot="1">
      <c r="A1106" s="1250" t="s">
        <v>572</v>
      </c>
      <c r="B1106" s="173"/>
      <c r="C1106" s="173"/>
      <c r="D1106" s="173"/>
      <c r="E1106" s="173">
        <v>1</v>
      </c>
      <c r="F1106" s="173">
        <v>2</v>
      </c>
      <c r="G1106" s="173">
        <v>3</v>
      </c>
      <c r="H1106" s="392">
        <v>4</v>
      </c>
      <c r="I1106" s="173">
        <v>5</v>
      </c>
      <c r="J1106" s="173">
        <v>6</v>
      </c>
      <c r="K1106" s="173">
        <v>7</v>
      </c>
      <c r="L1106" s="173">
        <v>8</v>
      </c>
      <c r="M1106" s="173">
        <v>9</v>
      </c>
      <c r="N1106" s="392">
        <v>10</v>
      </c>
      <c r="O1106" s="173">
        <v>11</v>
      </c>
      <c r="P1106" s="173">
        <v>12</v>
      </c>
      <c r="Q1106" s="173">
        <v>13</v>
      </c>
      <c r="R1106" s="173">
        <v>14</v>
      </c>
      <c r="S1106" s="173">
        <v>15</v>
      </c>
      <c r="T1106" s="173">
        <v>16</v>
      </c>
      <c r="U1106" s="173">
        <v>17</v>
      </c>
      <c r="V1106" s="173">
        <v>18</v>
      </c>
      <c r="W1106" s="173">
        <v>19</v>
      </c>
      <c r="X1106" s="173">
        <v>20</v>
      </c>
      <c r="Y1106" s="392">
        <v>21</v>
      </c>
      <c r="Z1106" s="173">
        <v>22</v>
      </c>
      <c r="AA1106" s="173">
        <v>23</v>
      </c>
      <c r="AB1106" s="174">
        <v>24</v>
      </c>
      <c r="AC1106" s="353"/>
      <c r="AD1106" s="353"/>
      <c r="AE1106" s="353"/>
      <c r="AF1106" s="353"/>
      <c r="AG1106" s="353"/>
      <c r="AH1106" s="353"/>
      <c r="AI1106" s="353"/>
      <c r="AJ1106" s="353"/>
      <c r="AK1106" s="353"/>
      <c r="AL1106" s="353"/>
      <c r="AM1106" s="353"/>
      <c r="AN1106" s="353"/>
      <c r="AO1106" s="353"/>
      <c r="AP1106" s="353"/>
      <c r="AQ1106" s="353"/>
      <c r="AR1106" s="353"/>
      <c r="AS1106" s="353"/>
      <c r="AT1106" s="353"/>
      <c r="AU1106" s="353"/>
      <c r="AV1106" s="353"/>
      <c r="AW1106" s="353"/>
      <c r="AX1106" s="353"/>
      <c r="AY1106" s="353"/>
      <c r="AZ1106" s="353"/>
      <c r="BA1106" s="353"/>
      <c r="BB1106" s="353"/>
      <c r="BC1106" s="353"/>
      <c r="BD1106" s="353"/>
      <c r="BE1106" s="353"/>
      <c r="BF1106" s="353"/>
      <c r="BG1106" s="353"/>
      <c r="BH1106" s="353"/>
      <c r="BI1106" s="353"/>
      <c r="BJ1106" s="353"/>
      <c r="BK1106" s="353"/>
      <c r="BL1106" s="353"/>
      <c r="BM1106" s="353"/>
      <c r="BN1106" s="353"/>
      <c r="BO1106" s="353"/>
      <c r="BP1106" s="353"/>
      <c r="BQ1106" s="353"/>
      <c r="BR1106" s="353"/>
      <c r="BS1106" s="353"/>
      <c r="BT1106" s="353"/>
      <c r="BU1106" s="353"/>
      <c r="BV1106" s="353"/>
      <c r="BW1106" s="353"/>
      <c r="BX1106" s="353"/>
      <c r="BY1106" s="175"/>
      <c r="BZ1106" s="175"/>
      <c r="CA1106" s="175"/>
      <c r="CB1106" s="175"/>
      <c r="CC1106" s="175"/>
      <c r="CD1106" s="175"/>
      <c r="CE1106" s="175"/>
      <c r="CF1106" s="175"/>
      <c r="CG1106" s="175"/>
      <c r="CH1106" s="175"/>
      <c r="CI1106" s="175"/>
      <c r="CJ1106" s="175"/>
      <c r="CK1106" s="175"/>
      <c r="CL1106" s="175"/>
      <c r="CM1106" s="175"/>
      <c r="CN1106" s="175"/>
      <c r="CO1106" s="175"/>
      <c r="CP1106" s="175"/>
      <c r="CQ1106" s="175"/>
      <c r="CR1106" s="175"/>
      <c r="CS1106" s="175"/>
      <c r="CT1106" s="175"/>
      <c r="CU1106" s="175"/>
      <c r="CV1106" s="175"/>
      <c r="CW1106" s="175"/>
      <c r="CX1106" s="175"/>
      <c r="CY1106" s="175"/>
      <c r="CZ1106" s="175"/>
      <c r="DA1106" s="175"/>
      <c r="DB1106" s="175"/>
      <c r="DC1106" s="175"/>
      <c r="DD1106" s="175"/>
      <c r="GW1106" s="175"/>
      <c r="GX1106" s="175"/>
      <c r="GY1106" s="175"/>
      <c r="GZ1106" s="175"/>
      <c r="HA1106" s="175"/>
      <c r="HB1106" s="175"/>
      <c r="HC1106" s="175"/>
      <c r="HD1106" s="175"/>
      <c r="HE1106" s="175"/>
      <c r="HF1106" s="175"/>
      <c r="HG1106" s="175"/>
      <c r="HH1106" s="175"/>
      <c r="HI1106" s="175"/>
      <c r="HJ1106" s="175"/>
      <c r="HK1106" s="175"/>
      <c r="HL1106" s="175"/>
      <c r="HM1106" s="175"/>
      <c r="HN1106" s="175"/>
      <c r="HO1106" s="175"/>
      <c r="HP1106" s="175"/>
      <c r="HQ1106" s="175"/>
      <c r="HR1106" s="175"/>
      <c r="HS1106" s="175"/>
      <c r="HT1106" s="175"/>
      <c r="HU1106" s="175"/>
      <c r="HV1106" s="175"/>
      <c r="HW1106" s="175"/>
      <c r="HX1106" s="175"/>
      <c r="HY1106" s="175"/>
      <c r="HZ1106" s="175"/>
      <c r="IA1106" s="175"/>
      <c r="IB1106" s="175"/>
      <c r="IC1106" s="175"/>
      <c r="ID1106" s="175"/>
      <c r="IE1106" s="175"/>
      <c r="IF1106" s="175"/>
      <c r="IG1106" s="175"/>
      <c r="IH1106" s="175"/>
    </row>
    <row r="1107" spans="1:242" s="121" customFormat="1" ht="10.5" customHeight="1">
      <c r="A1107" s="371" t="s">
        <v>35</v>
      </c>
      <c r="B1107" s="44"/>
      <c r="C1107" s="797" t="s">
        <v>136</v>
      </c>
      <c r="D1107" s="401" t="s">
        <v>39</v>
      </c>
      <c r="E1107" s="44">
        <v>10.4</v>
      </c>
      <c r="F1107" s="44">
        <v>10.4</v>
      </c>
      <c r="G1107" s="44">
        <v>10.4</v>
      </c>
      <c r="H1107" s="372">
        <v>10.4</v>
      </c>
      <c r="I1107" s="44">
        <v>10.4</v>
      </c>
      <c r="J1107" s="44">
        <v>10.4</v>
      </c>
      <c r="K1107" s="44">
        <v>10.4</v>
      </c>
      <c r="L1107" s="44">
        <v>10.4</v>
      </c>
      <c r="M1107" s="44">
        <v>10.4</v>
      </c>
      <c r="N1107" s="372">
        <v>10.5</v>
      </c>
      <c r="O1107" s="44">
        <v>10.5</v>
      </c>
      <c r="P1107" s="44">
        <v>10.4</v>
      </c>
      <c r="Q1107" s="44">
        <v>10.4</v>
      </c>
      <c r="R1107" s="44">
        <v>10.3</v>
      </c>
      <c r="S1107" s="44">
        <v>10.4</v>
      </c>
      <c r="T1107" s="44">
        <v>10.4</v>
      </c>
      <c r="U1107" s="44">
        <v>10.4</v>
      </c>
      <c r="V1107" s="44">
        <v>10.3</v>
      </c>
      <c r="W1107" s="44">
        <v>10.4</v>
      </c>
      <c r="X1107" s="44">
        <v>10.3</v>
      </c>
      <c r="Y1107" s="372">
        <v>10.3</v>
      </c>
      <c r="Z1107" s="44">
        <v>10.4</v>
      </c>
      <c r="AA1107" s="44">
        <v>10.4</v>
      </c>
      <c r="AB1107" s="45">
        <v>10.4</v>
      </c>
      <c r="AC1107" s="353"/>
      <c r="AD1107" s="353"/>
      <c r="AE1107" s="353"/>
      <c r="AF1107" s="353"/>
      <c r="AG1107" s="353"/>
      <c r="AH1107" s="353"/>
      <c r="AI1107" s="353"/>
      <c r="AJ1107" s="353"/>
      <c r="AK1107" s="353"/>
      <c r="AL1107" s="353"/>
      <c r="AM1107" s="353"/>
      <c r="AN1107" s="353"/>
      <c r="AO1107" s="353"/>
      <c r="AP1107" s="353"/>
      <c r="AQ1107" s="353"/>
      <c r="AR1107" s="353"/>
      <c r="AS1107" s="353"/>
      <c r="AT1107" s="353"/>
      <c r="AU1107" s="353"/>
      <c r="AV1107" s="353"/>
      <c r="AW1107" s="353"/>
      <c r="AX1107" s="353"/>
      <c r="AY1107" s="353"/>
      <c r="AZ1107" s="353"/>
      <c r="BA1107" s="353"/>
      <c r="BB1107" s="353"/>
      <c r="BC1107" s="353"/>
      <c r="BD1107" s="353"/>
      <c r="BE1107" s="353"/>
      <c r="BF1107" s="353"/>
      <c r="BG1107" s="353"/>
      <c r="BH1107" s="353"/>
      <c r="BI1107" s="353"/>
      <c r="BJ1107" s="353"/>
      <c r="BK1107" s="353"/>
      <c r="BL1107" s="353"/>
      <c r="BM1107" s="353"/>
      <c r="BN1107" s="353"/>
      <c r="BO1107" s="353"/>
      <c r="BP1107" s="353"/>
      <c r="BQ1107" s="353"/>
      <c r="BR1107" s="353"/>
      <c r="BS1107" s="353"/>
      <c r="BT1107" s="353"/>
      <c r="BU1107" s="353"/>
      <c r="BV1107" s="353"/>
      <c r="BW1107" s="353"/>
      <c r="BX1107" s="353"/>
      <c r="BY1107" s="175"/>
      <c r="BZ1107" s="175"/>
      <c r="CA1107" s="175"/>
      <c r="CB1107" s="175"/>
      <c r="CC1107" s="175"/>
      <c r="CD1107" s="175"/>
      <c r="CE1107" s="175"/>
      <c r="CF1107" s="175"/>
      <c r="CG1107" s="175"/>
      <c r="CH1107" s="175"/>
      <c r="CI1107" s="175"/>
      <c r="CJ1107" s="175"/>
      <c r="CK1107" s="175"/>
      <c r="CL1107" s="175"/>
      <c r="CM1107" s="175"/>
      <c r="CN1107" s="175"/>
      <c r="CO1107" s="175"/>
      <c r="CP1107" s="175"/>
      <c r="CQ1107" s="175"/>
      <c r="CR1107" s="175"/>
      <c r="CS1107" s="175"/>
      <c r="CT1107" s="175"/>
      <c r="CU1107" s="175"/>
      <c r="CV1107" s="175"/>
      <c r="CW1107" s="175"/>
      <c r="CX1107" s="175"/>
      <c r="CY1107" s="175"/>
      <c r="CZ1107" s="175"/>
      <c r="DA1107" s="175"/>
      <c r="DB1107" s="175"/>
      <c r="DC1107" s="175"/>
      <c r="DD1107" s="175"/>
      <c r="GW1107" s="175"/>
      <c r="GX1107" s="175"/>
      <c r="GY1107" s="175"/>
      <c r="GZ1107" s="175"/>
      <c r="HA1107" s="175"/>
      <c r="HB1107" s="175"/>
      <c r="HC1107" s="175"/>
      <c r="HD1107" s="175"/>
      <c r="HE1107" s="175"/>
      <c r="HF1107" s="175"/>
      <c r="HG1107" s="175"/>
      <c r="HH1107" s="175"/>
      <c r="HI1107" s="175"/>
      <c r="HJ1107" s="175"/>
      <c r="HK1107" s="175"/>
      <c r="HL1107" s="175"/>
      <c r="HM1107" s="175"/>
      <c r="HN1107" s="175"/>
      <c r="HO1107" s="175"/>
      <c r="HP1107" s="175"/>
      <c r="HQ1107" s="175"/>
      <c r="HR1107" s="175"/>
      <c r="HS1107" s="175"/>
      <c r="HT1107" s="175"/>
      <c r="HU1107" s="175"/>
      <c r="HV1107" s="175"/>
      <c r="HW1107" s="175"/>
      <c r="HX1107" s="175"/>
      <c r="HY1107" s="175"/>
      <c r="HZ1107" s="175"/>
      <c r="IA1107" s="175"/>
      <c r="IB1107" s="175"/>
      <c r="IC1107" s="175"/>
      <c r="ID1107" s="175"/>
      <c r="IE1107" s="175"/>
      <c r="IF1107" s="175"/>
      <c r="IG1107" s="175"/>
      <c r="IH1107" s="175"/>
    </row>
    <row r="1108" spans="1:242" s="121" customFormat="1" ht="10.5" customHeight="1" thickBot="1">
      <c r="A1108" s="373" t="s">
        <v>36</v>
      </c>
      <c r="B1108" s="46"/>
      <c r="C1108" s="798" t="s">
        <v>136</v>
      </c>
      <c r="D1108" s="402" t="s">
        <v>39</v>
      </c>
      <c r="E1108" s="46">
        <v>10.199999999999999</v>
      </c>
      <c r="F1108" s="46">
        <v>10.199999999999999</v>
      </c>
      <c r="G1108" s="46">
        <v>10.3</v>
      </c>
      <c r="H1108" s="374">
        <v>10.3</v>
      </c>
      <c r="I1108" s="46">
        <v>10.3</v>
      </c>
      <c r="J1108" s="46">
        <v>10.3</v>
      </c>
      <c r="K1108" s="46">
        <v>10.3</v>
      </c>
      <c r="L1108" s="46">
        <v>10.3</v>
      </c>
      <c r="M1108" s="46">
        <v>10.3</v>
      </c>
      <c r="N1108" s="374">
        <v>10.4</v>
      </c>
      <c r="O1108" s="46">
        <v>10.4</v>
      </c>
      <c r="P1108" s="46">
        <v>10.3</v>
      </c>
      <c r="Q1108" s="46">
        <v>10.3</v>
      </c>
      <c r="R1108" s="46">
        <v>10.199999999999999</v>
      </c>
      <c r="S1108" s="46">
        <v>10.199999999999999</v>
      </c>
      <c r="T1108" s="46">
        <v>10.3</v>
      </c>
      <c r="U1108" s="46">
        <v>10.199999999999999</v>
      </c>
      <c r="V1108" s="46">
        <v>10.199999999999999</v>
      </c>
      <c r="W1108" s="46">
        <v>10.3</v>
      </c>
      <c r="X1108" s="46">
        <v>10.3</v>
      </c>
      <c r="Y1108" s="374">
        <v>10.199999999999999</v>
      </c>
      <c r="Z1108" s="46">
        <v>10.4</v>
      </c>
      <c r="AA1108" s="46">
        <v>10.3</v>
      </c>
      <c r="AB1108" s="47">
        <v>10.4</v>
      </c>
      <c r="AC1108" s="353"/>
      <c r="AD1108" s="353"/>
      <c r="AE1108" s="353"/>
      <c r="AF1108" s="353"/>
      <c r="AG1108" s="353"/>
      <c r="AH1108" s="353"/>
      <c r="AI1108" s="353"/>
      <c r="AJ1108" s="353"/>
      <c r="AK1108" s="353"/>
      <c r="AL1108" s="353"/>
      <c r="AM1108" s="353"/>
      <c r="AN1108" s="353"/>
      <c r="AO1108" s="353"/>
      <c r="AP1108" s="353"/>
      <c r="AQ1108" s="353"/>
      <c r="AR1108" s="353"/>
      <c r="AS1108" s="353"/>
      <c r="AT1108" s="353"/>
      <c r="AU1108" s="353"/>
      <c r="AV1108" s="353"/>
      <c r="AW1108" s="353"/>
      <c r="AX1108" s="353"/>
      <c r="AY1108" s="353"/>
      <c r="AZ1108" s="353"/>
      <c r="BA1108" s="353"/>
      <c r="BB1108" s="353"/>
      <c r="BC1108" s="353"/>
      <c r="BD1108" s="353"/>
      <c r="BE1108" s="353"/>
      <c r="BF1108" s="353"/>
      <c r="BG1108" s="353"/>
      <c r="BH1108" s="353"/>
      <c r="BI1108" s="353"/>
      <c r="BJ1108" s="353"/>
      <c r="BK1108" s="353"/>
      <c r="BL1108" s="353"/>
      <c r="BM1108" s="353"/>
      <c r="BN1108" s="353"/>
      <c r="BO1108" s="353"/>
      <c r="BP1108" s="353"/>
      <c r="BQ1108" s="353"/>
      <c r="BR1108" s="353"/>
      <c r="BS1108" s="353"/>
      <c r="BT1108" s="353"/>
      <c r="BU1108" s="353"/>
      <c r="BV1108" s="353"/>
      <c r="BW1108" s="353"/>
      <c r="BX1108" s="353"/>
      <c r="BY1108" s="175"/>
      <c r="BZ1108" s="175"/>
      <c r="CA1108" s="175"/>
      <c r="CB1108" s="175"/>
      <c r="CC1108" s="175"/>
      <c r="CD1108" s="175"/>
      <c r="CE1108" s="175"/>
      <c r="CF1108" s="175"/>
      <c r="CG1108" s="175"/>
      <c r="CH1108" s="175"/>
      <c r="CI1108" s="175"/>
      <c r="CJ1108" s="175"/>
      <c r="CK1108" s="175"/>
      <c r="CL1108" s="175"/>
      <c r="CM1108" s="175"/>
      <c r="CN1108" s="175"/>
      <c r="CO1108" s="175"/>
      <c r="CP1108" s="175"/>
      <c r="CQ1108" s="175"/>
      <c r="CR1108" s="175"/>
      <c r="CS1108" s="175"/>
      <c r="CT1108" s="175"/>
      <c r="CU1108" s="175"/>
      <c r="CV1108" s="175"/>
      <c r="CW1108" s="175"/>
      <c r="CX1108" s="175"/>
      <c r="CY1108" s="175"/>
      <c r="CZ1108" s="175"/>
      <c r="DA1108" s="175"/>
      <c r="DB1108" s="175"/>
      <c r="DC1108" s="175"/>
      <c r="DD1108" s="175"/>
      <c r="GW1108" s="175"/>
      <c r="GX1108" s="175"/>
      <c r="GY1108" s="175"/>
      <c r="GZ1108" s="175"/>
      <c r="HA1108" s="175"/>
      <c r="HB1108" s="175"/>
      <c r="HC1108" s="175"/>
      <c r="HD1108" s="175"/>
      <c r="HE1108" s="175"/>
      <c r="HF1108" s="175"/>
      <c r="HG1108" s="175"/>
      <c r="HH1108" s="175"/>
      <c r="HI1108" s="175"/>
      <c r="HJ1108" s="175"/>
      <c r="HK1108" s="175"/>
      <c r="HL1108" s="175"/>
      <c r="HM1108" s="175"/>
      <c r="HN1108" s="175"/>
      <c r="HO1108" s="175"/>
      <c r="HP1108" s="175"/>
      <c r="HQ1108" s="175"/>
      <c r="HR1108" s="175"/>
      <c r="HS1108" s="175"/>
      <c r="HT1108" s="175"/>
      <c r="HU1108" s="175"/>
      <c r="HV1108" s="175"/>
      <c r="HW1108" s="175"/>
      <c r="HX1108" s="175"/>
      <c r="HY1108" s="175"/>
      <c r="HZ1108" s="175"/>
      <c r="IA1108" s="175"/>
      <c r="IB1108" s="175"/>
      <c r="IC1108" s="175"/>
      <c r="ID1108" s="175"/>
      <c r="IE1108" s="175"/>
      <c r="IF1108" s="175"/>
      <c r="IG1108" s="175"/>
      <c r="IH1108" s="175"/>
    </row>
    <row r="1109" spans="1:242" s="175" customFormat="1" ht="10.5" customHeight="1">
      <c r="A1109" s="1354" t="s">
        <v>4</v>
      </c>
      <c r="B1109" s="1351" t="s">
        <v>573</v>
      </c>
      <c r="C1109" s="1239"/>
      <c r="D1109" s="1249"/>
      <c r="E1109" s="82"/>
      <c r="F1109" s="82"/>
      <c r="G1109" s="82"/>
      <c r="H1109" s="397"/>
      <c r="I1109" s="82"/>
      <c r="J1109" s="82"/>
      <c r="K1109" s="82"/>
      <c r="L1109" s="82"/>
      <c r="M1109" s="82"/>
      <c r="N1109" s="397"/>
      <c r="O1109" s="82"/>
      <c r="P1109" s="82"/>
      <c r="Q1109" s="82"/>
      <c r="R1109" s="82"/>
      <c r="S1109" s="82"/>
      <c r="T1109" s="82"/>
      <c r="U1109" s="82"/>
      <c r="V1109" s="82"/>
      <c r="W1109" s="82"/>
      <c r="X1109" s="82"/>
      <c r="Y1109" s="419"/>
      <c r="Z1109" s="82"/>
      <c r="AA1109" s="82"/>
      <c r="AB1109" s="83"/>
      <c r="AC1109" s="53" t="s">
        <v>125</v>
      </c>
      <c r="AD1109" s="56">
        <f>AD1111/AC1111</f>
        <v>0.21031746031746038</v>
      </c>
      <c r="AE1109" s="64"/>
      <c r="AF1109" s="376"/>
      <c r="AG1109" s="109"/>
      <c r="AH1109" s="109"/>
      <c r="AI1109" s="109"/>
      <c r="AJ1109" s="109"/>
      <c r="AK1109" s="109"/>
      <c r="AL1109" s="109"/>
      <c r="AM1109" s="109"/>
      <c r="AN1109" s="109"/>
      <c r="AO1109" s="109"/>
      <c r="AP1109" s="109"/>
      <c r="AQ1109" s="109"/>
      <c r="AR1109" s="109"/>
      <c r="AS1109" s="109"/>
      <c r="AT1109" s="109"/>
      <c r="AU1109" s="109"/>
      <c r="AV1109" s="109"/>
      <c r="AW1109" s="109"/>
      <c r="AX1109" s="109"/>
      <c r="AY1109" s="109"/>
      <c r="AZ1109" s="109"/>
      <c r="BA1109" s="109"/>
      <c r="BB1109" s="109"/>
      <c r="BC1109" s="109"/>
      <c r="BD1109" s="109"/>
      <c r="BE1109" s="361"/>
      <c r="BF1109" s="361"/>
      <c r="BG1109" s="361"/>
      <c r="BH1109" s="361"/>
      <c r="BI1109" s="361"/>
      <c r="BJ1109" s="361"/>
      <c r="BK1109" s="361"/>
      <c r="BL1109" s="361"/>
      <c r="BM1109" s="361"/>
      <c r="BN1109" s="361"/>
      <c r="BO1109" s="361"/>
      <c r="BP1109" s="361"/>
      <c r="BQ1109" s="361"/>
      <c r="BR1109" s="361"/>
      <c r="BS1109" s="361"/>
      <c r="BT1109" s="361"/>
      <c r="BU1109" s="361"/>
      <c r="BV1109" s="361"/>
      <c r="BW1109" s="361"/>
      <c r="BX1109" s="361"/>
      <c r="BY1109" s="163"/>
      <c r="BZ1109" s="163"/>
      <c r="CA1109" s="163"/>
      <c r="CB1109" s="163"/>
      <c r="CC1109" s="163"/>
    </row>
    <row r="1110" spans="1:242" s="175" customFormat="1" ht="10.5" customHeight="1">
      <c r="A1110" s="1355"/>
      <c r="B1110" s="1352"/>
      <c r="C1110" s="1240" t="s">
        <v>139</v>
      </c>
      <c r="D1110" s="144" t="s">
        <v>34</v>
      </c>
      <c r="E1110" s="50">
        <f>ROUND(SQRT(E1111^2+E1112^2)*1000/(1.73*E1107),0)</f>
        <v>3</v>
      </c>
      <c r="F1110" s="50">
        <f t="shared" ref="F1110:AB1110" si="838">ROUND(SQRT(F1111^2+F1112^2)*1000/(1.73*F1107),0)</f>
        <v>3</v>
      </c>
      <c r="G1110" s="50">
        <f t="shared" si="838"/>
        <v>3</v>
      </c>
      <c r="H1110" s="377">
        <f t="shared" si="838"/>
        <v>5</v>
      </c>
      <c r="I1110" s="50">
        <f t="shared" si="838"/>
        <v>6</v>
      </c>
      <c r="J1110" s="50">
        <f t="shared" si="838"/>
        <v>7</v>
      </c>
      <c r="K1110" s="50">
        <f t="shared" si="838"/>
        <v>6</v>
      </c>
      <c r="L1110" s="50">
        <f t="shared" si="838"/>
        <v>6</v>
      </c>
      <c r="M1110" s="50">
        <f t="shared" si="838"/>
        <v>6</v>
      </c>
      <c r="N1110" s="377">
        <f t="shared" si="838"/>
        <v>5</v>
      </c>
      <c r="O1110" s="50">
        <f t="shared" si="838"/>
        <v>5</v>
      </c>
      <c r="P1110" s="50">
        <f t="shared" si="838"/>
        <v>6</v>
      </c>
      <c r="Q1110" s="50">
        <f t="shared" si="838"/>
        <v>7</v>
      </c>
      <c r="R1110" s="50">
        <f t="shared" si="838"/>
        <v>7</v>
      </c>
      <c r="S1110" s="50">
        <f t="shared" si="838"/>
        <v>7</v>
      </c>
      <c r="T1110" s="50">
        <f t="shared" si="838"/>
        <v>9</v>
      </c>
      <c r="U1110" s="50">
        <f t="shared" si="838"/>
        <v>7</v>
      </c>
      <c r="V1110" s="50">
        <f t="shared" si="838"/>
        <v>7</v>
      </c>
      <c r="W1110" s="50">
        <f t="shared" si="838"/>
        <v>7</v>
      </c>
      <c r="X1110" s="50">
        <f t="shared" si="838"/>
        <v>7</v>
      </c>
      <c r="Y1110" s="377">
        <f t="shared" si="838"/>
        <v>7</v>
      </c>
      <c r="Z1110" s="50">
        <f t="shared" si="838"/>
        <v>7</v>
      </c>
      <c r="AA1110" s="50">
        <f t="shared" si="838"/>
        <v>6</v>
      </c>
      <c r="AB1110" s="52">
        <f t="shared" si="838"/>
        <v>6</v>
      </c>
      <c r="AC1110" s="359"/>
      <c r="AD1110" s="191"/>
      <c r="AE1110" s="64"/>
      <c r="AF1110" s="109"/>
      <c r="AG1110" s="109"/>
      <c r="AH1110" s="109"/>
      <c r="AI1110" s="109"/>
      <c r="AJ1110" s="109"/>
      <c r="AK1110" s="109"/>
      <c r="AL1110" s="109"/>
      <c r="AM1110" s="109"/>
      <c r="AN1110" s="109"/>
      <c r="AO1110" s="109"/>
      <c r="AP1110" s="109"/>
      <c r="AQ1110" s="109"/>
      <c r="AR1110" s="109"/>
      <c r="AS1110" s="109"/>
      <c r="AT1110" s="109"/>
      <c r="AU1110" s="109"/>
      <c r="AV1110" s="109"/>
      <c r="AW1110" s="109"/>
      <c r="AX1110" s="109"/>
      <c r="AY1110" s="109"/>
      <c r="AZ1110" s="109"/>
      <c r="BA1110" s="109"/>
      <c r="BB1110" s="109"/>
      <c r="BC1110" s="109"/>
      <c r="BD1110" s="109"/>
      <c r="BE1110" s="361"/>
      <c r="BF1110" s="361"/>
      <c r="BG1110" s="361"/>
      <c r="BH1110" s="361"/>
      <c r="BI1110" s="361"/>
      <c r="BJ1110" s="361"/>
      <c r="BK1110" s="361"/>
      <c r="BL1110" s="361"/>
      <c r="BM1110" s="361"/>
      <c r="BN1110" s="361"/>
      <c r="BO1110" s="361"/>
      <c r="BP1110" s="361"/>
      <c r="BQ1110" s="361"/>
      <c r="BR1110" s="361"/>
      <c r="BS1110" s="361"/>
      <c r="BT1110" s="361"/>
      <c r="BU1110" s="361"/>
      <c r="BV1110" s="361"/>
      <c r="BW1110" s="361"/>
      <c r="BX1110" s="361"/>
      <c r="BY1110" s="163"/>
      <c r="BZ1110" s="163"/>
      <c r="CA1110" s="163"/>
      <c r="CB1110" s="163"/>
      <c r="CC1110" s="163"/>
    </row>
    <row r="1111" spans="1:242" s="175" customFormat="1" ht="10.5" customHeight="1">
      <c r="A1111" s="1355"/>
      <c r="B1111" s="1352"/>
      <c r="C1111" s="1240" t="s">
        <v>137</v>
      </c>
      <c r="D1111" s="144" t="s">
        <v>126</v>
      </c>
      <c r="E1111" s="67">
        <f>ROUND((AG1111-AF1111)*$AE1111,2)</f>
        <v>0.05</v>
      </c>
      <c r="F1111" s="67">
        <f t="shared" ref="F1111:M1111" si="839">ROUND((AH1111-AG1111)*$AE1111,2)</f>
        <v>0.05</v>
      </c>
      <c r="G1111" s="67">
        <f t="shared" si="839"/>
        <v>0.05</v>
      </c>
      <c r="H1111" s="460">
        <f t="shared" si="839"/>
        <v>0.08</v>
      </c>
      <c r="I1111" s="67">
        <f t="shared" si="839"/>
        <v>0.1</v>
      </c>
      <c r="J1111" s="67">
        <f t="shared" si="839"/>
        <v>0.12</v>
      </c>
      <c r="K1111" s="67">
        <f t="shared" si="839"/>
        <v>0.1</v>
      </c>
      <c r="L1111" s="67">
        <f t="shared" si="839"/>
        <v>0.11</v>
      </c>
      <c r="M1111" s="67">
        <f t="shared" si="839"/>
        <v>0.1</v>
      </c>
      <c r="N1111" s="460">
        <f>ROUND((AP1111-AO1111)*$AE1111,2)</f>
        <v>0.08</v>
      </c>
      <c r="O1111" s="67">
        <f t="shared" ref="O1111:AB1111" si="840">ROUND((AQ1111-AP1111)*$AE1111,2)</f>
        <v>0.08</v>
      </c>
      <c r="P1111" s="67">
        <f t="shared" si="840"/>
        <v>0.1</v>
      </c>
      <c r="Q1111" s="67">
        <f t="shared" si="840"/>
        <v>0.13</v>
      </c>
      <c r="R1111" s="67">
        <f t="shared" si="840"/>
        <v>0.12</v>
      </c>
      <c r="S1111" s="67">
        <f t="shared" si="840"/>
        <v>0.12</v>
      </c>
      <c r="T1111" s="67">
        <f t="shared" si="840"/>
        <v>0.16</v>
      </c>
      <c r="U1111" s="67">
        <f t="shared" si="840"/>
        <v>0.12</v>
      </c>
      <c r="V1111" s="67">
        <f t="shared" si="840"/>
        <v>0.12</v>
      </c>
      <c r="W1111" s="67">
        <f t="shared" si="840"/>
        <v>0.13</v>
      </c>
      <c r="X1111" s="67">
        <f t="shared" si="840"/>
        <v>0.12</v>
      </c>
      <c r="Y1111" s="460">
        <f t="shared" si="840"/>
        <v>0.13</v>
      </c>
      <c r="Z1111" s="67">
        <f t="shared" si="840"/>
        <v>0.13</v>
      </c>
      <c r="AA1111" s="67">
        <f t="shared" si="840"/>
        <v>0.11</v>
      </c>
      <c r="AB1111" s="68">
        <f t="shared" si="840"/>
        <v>0.11</v>
      </c>
      <c r="AC1111" s="53">
        <f>SUM(E1111:AB1111)</f>
        <v>2.5199999999999996</v>
      </c>
      <c r="AD1111" s="56">
        <f>SUM(E1112:AB1112)</f>
        <v>0.53</v>
      </c>
      <c r="AE1111" s="64">
        <v>12</v>
      </c>
      <c r="AF1111" s="109">
        <v>1141.5519999999999</v>
      </c>
      <c r="AG1111" s="109">
        <v>1141.556</v>
      </c>
      <c r="AH1111" s="109">
        <v>1141.56</v>
      </c>
      <c r="AI1111" s="109">
        <v>1141.5640000000001</v>
      </c>
      <c r="AJ1111" s="109">
        <v>1141.5709999999999</v>
      </c>
      <c r="AK1111" s="109">
        <v>1141.579</v>
      </c>
      <c r="AL1111" s="109">
        <v>1141.5889999999999</v>
      </c>
      <c r="AM1111" s="109">
        <v>1141.597</v>
      </c>
      <c r="AN1111" s="109">
        <v>1141.606</v>
      </c>
      <c r="AO1111" s="109">
        <v>1141.614</v>
      </c>
      <c r="AP1111" s="109">
        <v>1141.6210000000001</v>
      </c>
      <c r="AQ1111" s="109">
        <v>1141.6279999999999</v>
      </c>
      <c r="AR1111" s="109">
        <v>1141.636</v>
      </c>
      <c r="AS1111" s="109">
        <v>1141.6469999999999</v>
      </c>
      <c r="AT1111" s="109">
        <v>1141.6569999999999</v>
      </c>
      <c r="AU1111" s="109">
        <v>1141.6669999999999</v>
      </c>
      <c r="AV1111" s="109">
        <v>1141.68</v>
      </c>
      <c r="AW1111" s="109">
        <v>1141.69</v>
      </c>
      <c r="AX1111" s="109">
        <v>1141.7</v>
      </c>
      <c r="AY1111" s="109">
        <v>1141.711</v>
      </c>
      <c r="AZ1111" s="109">
        <v>1141.721</v>
      </c>
      <c r="BA1111" s="109">
        <v>1141.732</v>
      </c>
      <c r="BB1111" s="109">
        <v>1141.7429999999999</v>
      </c>
      <c r="BC1111" s="109">
        <v>1141.752</v>
      </c>
      <c r="BD1111" s="109">
        <v>1141.761</v>
      </c>
      <c r="BE1111" s="109"/>
      <c r="BF1111" s="109"/>
      <c r="BG1111" s="109"/>
      <c r="BH1111" s="109"/>
      <c r="BI1111" s="109"/>
      <c r="BJ1111" s="109"/>
      <c r="BK1111" s="109"/>
      <c r="BL1111" s="109"/>
      <c r="BM1111" s="109"/>
      <c r="BN1111" s="109"/>
      <c r="BO1111" s="109"/>
      <c r="BP1111" s="109"/>
      <c r="BQ1111" s="109"/>
      <c r="BR1111" s="109"/>
      <c r="BS1111" s="109"/>
      <c r="BT1111" s="109"/>
      <c r="BU1111" s="109"/>
      <c r="BV1111" s="109"/>
      <c r="BW1111" s="109"/>
      <c r="BX1111" s="109"/>
      <c r="BY1111" s="1251"/>
      <c r="BZ1111" s="1251"/>
      <c r="CA1111" s="1251"/>
      <c r="CB1111" s="1251"/>
      <c r="CC1111" s="1251"/>
    </row>
    <row r="1112" spans="1:242" s="175" customFormat="1" ht="10.5" customHeight="1">
      <c r="A1112" s="1355"/>
      <c r="B1112" s="1352"/>
      <c r="C1112" s="1240" t="s">
        <v>137</v>
      </c>
      <c r="D1112" s="144" t="s">
        <v>127</v>
      </c>
      <c r="E1112" s="67">
        <f>ROUND((AG1112-AF1112)*$AE1111,2)</f>
        <v>0.01</v>
      </c>
      <c r="F1112" s="54">
        <f t="shared" ref="F1112:L1112" si="841">ROUND((AH1112-AG1112)*$AE1111,2)</f>
        <v>0.02</v>
      </c>
      <c r="G1112" s="54">
        <f t="shared" si="841"/>
        <v>0.02</v>
      </c>
      <c r="H1112" s="360">
        <f t="shared" si="841"/>
        <v>0.02</v>
      </c>
      <c r="I1112" s="54">
        <f t="shared" si="841"/>
        <v>0.01</v>
      </c>
      <c r="J1112" s="54">
        <f t="shared" si="841"/>
        <v>0.01</v>
      </c>
      <c r="K1112" s="54">
        <f t="shared" si="841"/>
        <v>0.02</v>
      </c>
      <c r="L1112" s="54">
        <f t="shared" si="841"/>
        <v>0.02</v>
      </c>
      <c r="M1112" s="54">
        <f>ROUND((AO1112-AN1112)*$AE1111,2)</f>
        <v>0.02</v>
      </c>
      <c r="N1112" s="360">
        <f>ROUND((AP1112-AO1112)*$AE1111,2)</f>
        <v>0.02</v>
      </c>
      <c r="O1112" s="54">
        <f t="shared" ref="O1112:AB1112" si="842">ROUND((AQ1112-AP1112)*$AE1111,2)</f>
        <v>0.04</v>
      </c>
      <c r="P1112" s="54">
        <f t="shared" si="842"/>
        <v>0.02</v>
      </c>
      <c r="Q1112" s="54">
        <f t="shared" si="842"/>
        <v>0.02</v>
      </c>
      <c r="R1112" s="54">
        <f t="shared" si="842"/>
        <v>0.04</v>
      </c>
      <c r="S1112" s="54">
        <f t="shared" si="842"/>
        <v>0.02</v>
      </c>
      <c r="T1112" s="54">
        <f t="shared" si="842"/>
        <v>0.02</v>
      </c>
      <c r="U1112" s="54">
        <f t="shared" si="842"/>
        <v>0.04</v>
      </c>
      <c r="V1112" s="54">
        <f t="shared" si="842"/>
        <v>0.04</v>
      </c>
      <c r="W1112" s="54">
        <f t="shared" si="842"/>
        <v>0.02</v>
      </c>
      <c r="X1112" s="54">
        <f t="shared" si="842"/>
        <v>0.02</v>
      </c>
      <c r="Y1112" s="360">
        <f t="shared" si="842"/>
        <v>0.02</v>
      </c>
      <c r="Z1112" s="54">
        <f t="shared" si="842"/>
        <v>0.02</v>
      </c>
      <c r="AA1112" s="54">
        <f t="shared" si="842"/>
        <v>0.02</v>
      </c>
      <c r="AB1112" s="55">
        <f t="shared" si="842"/>
        <v>0.02</v>
      </c>
      <c r="AC1112" s="53"/>
      <c r="AD1112" s="56"/>
      <c r="AE1112" s="64"/>
      <c r="AF1112" s="361">
        <v>343.01299999999998</v>
      </c>
      <c r="AG1112" s="361">
        <v>343.01400000000001</v>
      </c>
      <c r="AH1112" s="361">
        <v>343.01600000000002</v>
      </c>
      <c r="AI1112" s="361">
        <v>343.01799999999997</v>
      </c>
      <c r="AJ1112" s="361">
        <v>343.02</v>
      </c>
      <c r="AK1112" s="361">
        <v>343.02100000000002</v>
      </c>
      <c r="AL1112" s="361">
        <v>343.02199999999999</v>
      </c>
      <c r="AM1112" s="361">
        <v>343.024</v>
      </c>
      <c r="AN1112" s="361">
        <v>343.02600000000001</v>
      </c>
      <c r="AO1112" s="361">
        <v>343.02800000000002</v>
      </c>
      <c r="AP1112" s="361">
        <v>343.03</v>
      </c>
      <c r="AQ1112" s="361">
        <v>343.03300000000002</v>
      </c>
      <c r="AR1112" s="361">
        <v>343.03500000000003</v>
      </c>
      <c r="AS1112" s="361">
        <v>343.03699999999998</v>
      </c>
      <c r="AT1112" s="361">
        <v>343.04</v>
      </c>
      <c r="AU1112" s="361">
        <v>343.04199999999997</v>
      </c>
      <c r="AV1112" s="361">
        <v>343.04399999999998</v>
      </c>
      <c r="AW1112" s="361">
        <v>343.04700000000003</v>
      </c>
      <c r="AX1112" s="361">
        <v>343.05</v>
      </c>
      <c r="AY1112" s="361">
        <v>343.05200000000002</v>
      </c>
      <c r="AZ1112" s="361">
        <v>343.05399999999997</v>
      </c>
      <c r="BA1112" s="361">
        <v>343.05599999999998</v>
      </c>
      <c r="BB1112" s="361">
        <v>343.05799999999999</v>
      </c>
      <c r="BC1112" s="361">
        <v>343.06</v>
      </c>
      <c r="BD1112" s="361">
        <v>343.06200000000001</v>
      </c>
      <c r="BE1112" s="361"/>
      <c r="BF1112" s="361"/>
      <c r="BG1112" s="361"/>
      <c r="BH1112" s="361"/>
      <c r="BI1112" s="361"/>
      <c r="BJ1112" s="361"/>
      <c r="BK1112" s="361"/>
      <c r="BL1112" s="361"/>
      <c r="BM1112" s="361"/>
      <c r="BN1112" s="361"/>
      <c r="BO1112" s="361"/>
      <c r="BP1112" s="361"/>
      <c r="BQ1112" s="361"/>
      <c r="BR1112" s="361"/>
      <c r="BS1112" s="361"/>
      <c r="BT1112" s="361"/>
      <c r="BU1112" s="361"/>
      <c r="BV1112" s="361"/>
      <c r="BW1112" s="361"/>
      <c r="BX1112" s="361"/>
      <c r="BY1112" s="163"/>
      <c r="BZ1112" s="163"/>
      <c r="CA1112" s="163"/>
      <c r="CB1112" s="163"/>
      <c r="CC1112" s="163"/>
      <c r="CD1112" s="163"/>
    </row>
    <row r="1113" spans="1:242" s="175" customFormat="1" ht="10.5" customHeight="1" thickBot="1">
      <c r="A1113" s="1356"/>
      <c r="B1113" s="1353"/>
      <c r="C1113" s="293"/>
      <c r="D1113" s="254" t="s">
        <v>42</v>
      </c>
      <c r="E1113" s="58">
        <f t="shared" ref="E1113:AB1113" si="843">E1112/E1111</f>
        <v>0.19999999999999998</v>
      </c>
      <c r="F1113" s="58">
        <f t="shared" si="843"/>
        <v>0.39999999999999997</v>
      </c>
      <c r="G1113" s="58">
        <f t="shared" si="843"/>
        <v>0.39999999999999997</v>
      </c>
      <c r="H1113" s="394">
        <f t="shared" si="843"/>
        <v>0.25</v>
      </c>
      <c r="I1113" s="58">
        <f t="shared" si="843"/>
        <v>9.9999999999999992E-2</v>
      </c>
      <c r="J1113" s="58">
        <f t="shared" si="843"/>
        <v>8.3333333333333343E-2</v>
      </c>
      <c r="K1113" s="58">
        <f t="shared" si="843"/>
        <v>0.19999999999999998</v>
      </c>
      <c r="L1113" s="58">
        <f t="shared" si="843"/>
        <v>0.18181818181818182</v>
      </c>
      <c r="M1113" s="58">
        <f t="shared" si="843"/>
        <v>0.19999999999999998</v>
      </c>
      <c r="N1113" s="394">
        <f t="shared" si="843"/>
        <v>0.25</v>
      </c>
      <c r="O1113" s="58">
        <f t="shared" si="843"/>
        <v>0.5</v>
      </c>
      <c r="P1113" s="58">
        <f t="shared" si="843"/>
        <v>0.19999999999999998</v>
      </c>
      <c r="Q1113" s="58">
        <f t="shared" si="843"/>
        <v>0.15384615384615385</v>
      </c>
      <c r="R1113" s="58">
        <f t="shared" si="843"/>
        <v>0.33333333333333337</v>
      </c>
      <c r="S1113" s="58">
        <f t="shared" si="843"/>
        <v>0.16666666666666669</v>
      </c>
      <c r="T1113" s="58">
        <f t="shared" si="843"/>
        <v>0.125</v>
      </c>
      <c r="U1113" s="58">
        <f t="shared" si="843"/>
        <v>0.33333333333333337</v>
      </c>
      <c r="V1113" s="58">
        <f t="shared" si="843"/>
        <v>0.33333333333333337</v>
      </c>
      <c r="W1113" s="58">
        <f t="shared" si="843"/>
        <v>0.15384615384615385</v>
      </c>
      <c r="X1113" s="58">
        <f t="shared" si="843"/>
        <v>0.16666666666666669</v>
      </c>
      <c r="Y1113" s="394">
        <f t="shared" si="843"/>
        <v>0.15384615384615385</v>
      </c>
      <c r="Z1113" s="58">
        <f t="shared" si="843"/>
        <v>0.15384615384615385</v>
      </c>
      <c r="AA1113" s="58">
        <f t="shared" si="843"/>
        <v>0.18181818181818182</v>
      </c>
      <c r="AB1113" s="59">
        <f t="shared" si="843"/>
        <v>0.18181818181818182</v>
      </c>
      <c r="AC1113" s="53"/>
      <c r="AD1113" s="56"/>
      <c r="AE1113" s="64"/>
      <c r="AF1113" s="361"/>
      <c r="AG1113" s="361"/>
      <c r="AH1113" s="361"/>
      <c r="AI1113" s="361"/>
      <c r="AJ1113" s="361"/>
      <c r="AK1113" s="361"/>
      <c r="AL1113" s="361"/>
      <c r="AM1113" s="361"/>
      <c r="AN1113" s="361"/>
      <c r="AO1113" s="361"/>
      <c r="AP1113" s="361"/>
      <c r="AQ1113" s="361"/>
      <c r="AR1113" s="361"/>
      <c r="AS1113" s="361"/>
      <c r="AT1113" s="361"/>
      <c r="AU1113" s="361"/>
      <c r="AV1113" s="361"/>
      <c r="AW1113" s="361"/>
      <c r="AX1113" s="361"/>
      <c r="AY1113" s="361"/>
      <c r="AZ1113" s="361"/>
      <c r="BA1113" s="361"/>
      <c r="BB1113" s="361"/>
      <c r="BC1113" s="361"/>
      <c r="BD1113" s="361"/>
      <c r="BE1113" s="361">
        <v>21.163</v>
      </c>
      <c r="BF1113" s="361">
        <v>21.163</v>
      </c>
      <c r="BG1113" s="361">
        <v>21.163</v>
      </c>
      <c r="BH1113" s="361">
        <v>21.163</v>
      </c>
      <c r="BI1113" s="361">
        <v>21.163</v>
      </c>
      <c r="BJ1113" s="361">
        <v>21.163</v>
      </c>
      <c r="BK1113" s="361">
        <v>21.163</v>
      </c>
      <c r="BL1113" s="361">
        <v>21.163</v>
      </c>
      <c r="BM1113" s="361">
        <v>21.163</v>
      </c>
      <c r="BN1113" s="361">
        <v>21.163</v>
      </c>
      <c r="BO1113" s="361">
        <v>21.163</v>
      </c>
      <c r="BP1113" s="361">
        <v>21.163</v>
      </c>
      <c r="BQ1113" s="361">
        <v>21.163</v>
      </c>
      <c r="BR1113" s="361">
        <v>21.163</v>
      </c>
      <c r="BS1113" s="361">
        <v>21.163</v>
      </c>
      <c r="BT1113" s="361">
        <v>21.163</v>
      </c>
      <c r="BU1113" s="361">
        <v>21.163</v>
      </c>
      <c r="BV1113" s="361">
        <v>21.163</v>
      </c>
      <c r="BW1113" s="361">
        <v>21.163</v>
      </c>
      <c r="BX1113" s="361">
        <v>21.163</v>
      </c>
      <c r="BY1113" s="163">
        <v>21.163</v>
      </c>
      <c r="BZ1113" s="163">
        <v>21.163</v>
      </c>
      <c r="CA1113" s="163">
        <v>21.163</v>
      </c>
      <c r="CB1113" s="163">
        <v>21.163</v>
      </c>
      <c r="CC1113" s="163">
        <v>21.163</v>
      </c>
    </row>
    <row r="1114" spans="1:242" s="175" customFormat="1" ht="10.5" customHeight="1">
      <c r="A1114" s="1354" t="s">
        <v>13</v>
      </c>
      <c r="B1114" s="1351" t="s">
        <v>577</v>
      </c>
      <c r="C1114" s="1239"/>
      <c r="D1114" s="1249"/>
      <c r="E1114" s="82"/>
      <c r="F1114" s="82"/>
      <c r="G1114" s="82"/>
      <c r="H1114" s="419"/>
      <c r="I1114" s="82"/>
      <c r="J1114" s="82"/>
      <c r="K1114" s="82"/>
      <c r="L1114" s="82"/>
      <c r="M1114" s="82"/>
      <c r="N1114" s="419"/>
      <c r="O1114" s="82"/>
      <c r="P1114" s="82"/>
      <c r="Q1114" s="82"/>
      <c r="R1114" s="82"/>
      <c r="S1114" s="82"/>
      <c r="T1114" s="82"/>
      <c r="U1114" s="82"/>
      <c r="V1114" s="82"/>
      <c r="W1114" s="82"/>
      <c r="X1114" s="82"/>
      <c r="Y1114" s="419"/>
      <c r="Z1114" s="82"/>
      <c r="AA1114" s="82"/>
      <c r="AB1114" s="83"/>
      <c r="AC1114" s="53" t="s">
        <v>125</v>
      </c>
      <c r="AD1114" s="56">
        <f>AD1116/AC1116</f>
        <v>8.4745762711864372E-3</v>
      </c>
      <c r="AE1114" s="64"/>
      <c r="AF1114" s="376"/>
      <c r="AG1114" s="361"/>
      <c r="AH1114" s="361"/>
      <c r="AI1114" s="361"/>
      <c r="AJ1114" s="361"/>
      <c r="AK1114" s="361"/>
      <c r="AL1114" s="361"/>
      <c r="AM1114" s="361"/>
      <c r="AN1114" s="361"/>
      <c r="AO1114" s="361"/>
      <c r="AP1114" s="361"/>
      <c r="AQ1114" s="361"/>
      <c r="AR1114" s="361"/>
      <c r="AS1114" s="361"/>
      <c r="AT1114" s="361"/>
      <c r="AU1114" s="361"/>
      <c r="AV1114" s="361"/>
      <c r="AW1114" s="361"/>
      <c r="AX1114" s="361"/>
      <c r="AY1114" s="361"/>
      <c r="AZ1114" s="361"/>
      <c r="BA1114" s="361"/>
      <c r="BB1114" s="361"/>
      <c r="BC1114" s="361"/>
      <c r="BD1114" s="361"/>
      <c r="BE1114" s="361"/>
      <c r="BF1114" s="361"/>
      <c r="BG1114" s="361"/>
      <c r="BH1114" s="361"/>
      <c r="BI1114" s="361"/>
      <c r="BJ1114" s="361"/>
      <c r="BK1114" s="361"/>
      <c r="BL1114" s="361"/>
      <c r="BM1114" s="361"/>
      <c r="BN1114" s="361"/>
      <c r="BO1114" s="361"/>
      <c r="BP1114" s="361"/>
      <c r="BQ1114" s="361"/>
      <c r="BR1114" s="361"/>
      <c r="BS1114" s="361"/>
      <c r="BT1114" s="361"/>
      <c r="BU1114" s="361"/>
      <c r="BV1114" s="361"/>
      <c r="BW1114" s="361"/>
      <c r="BX1114" s="361"/>
      <c r="BY1114" s="163"/>
      <c r="BZ1114" s="163"/>
      <c r="CA1114" s="163"/>
      <c r="CB1114" s="163"/>
      <c r="CC1114" s="163"/>
    </row>
    <row r="1115" spans="1:242" s="175" customFormat="1" ht="10.5" customHeight="1">
      <c r="A1115" s="1355"/>
      <c r="B1115" s="1352"/>
      <c r="C1115" s="1240" t="s">
        <v>139</v>
      </c>
      <c r="D1115" s="144" t="s">
        <v>34</v>
      </c>
      <c r="E1115" s="50">
        <f>ROUND(SQRT(E1116^2+E1117^2)*1000/(1.73*E1108),0)</f>
        <v>2</v>
      </c>
      <c r="F1115" s="50">
        <f>ROUND(SQRT(F1116^2+F1117^2)*1000/(1.73*F1108),0)</f>
        <v>3</v>
      </c>
      <c r="G1115" s="50">
        <f t="shared" ref="G1115:AB1115" si="844">ROUND(SQRT(G1116^2+G1117^2)*1000/(1.73*G1108),0)</f>
        <v>2</v>
      </c>
      <c r="H1115" s="377">
        <f t="shared" si="844"/>
        <v>2</v>
      </c>
      <c r="I1115" s="50">
        <f t="shared" si="844"/>
        <v>1</v>
      </c>
      <c r="J1115" s="50">
        <f t="shared" si="844"/>
        <v>2</v>
      </c>
      <c r="K1115" s="50">
        <f t="shared" si="844"/>
        <v>3</v>
      </c>
      <c r="L1115" s="50">
        <f t="shared" si="844"/>
        <v>3</v>
      </c>
      <c r="M1115" s="50">
        <f t="shared" si="844"/>
        <v>3</v>
      </c>
      <c r="N1115" s="377">
        <f t="shared" si="844"/>
        <v>3</v>
      </c>
      <c r="O1115" s="50">
        <f t="shared" si="844"/>
        <v>1</v>
      </c>
      <c r="P1115" s="50">
        <f t="shared" si="844"/>
        <v>3</v>
      </c>
      <c r="Q1115" s="50">
        <f t="shared" si="844"/>
        <v>3</v>
      </c>
      <c r="R1115" s="50">
        <f t="shared" si="844"/>
        <v>3</v>
      </c>
      <c r="S1115" s="50">
        <f t="shared" si="844"/>
        <v>3</v>
      </c>
      <c r="T1115" s="50">
        <f t="shared" si="844"/>
        <v>4</v>
      </c>
      <c r="U1115" s="50">
        <f t="shared" si="844"/>
        <v>3</v>
      </c>
      <c r="V1115" s="50">
        <f t="shared" si="844"/>
        <v>3</v>
      </c>
      <c r="W1115" s="50">
        <f t="shared" si="844"/>
        <v>3</v>
      </c>
      <c r="X1115" s="50">
        <f t="shared" si="844"/>
        <v>3</v>
      </c>
      <c r="Y1115" s="377">
        <f t="shared" si="844"/>
        <v>3</v>
      </c>
      <c r="Z1115" s="50">
        <f t="shared" si="844"/>
        <v>3</v>
      </c>
      <c r="AA1115" s="50">
        <f t="shared" si="844"/>
        <v>3</v>
      </c>
      <c r="AB1115" s="52">
        <f t="shared" si="844"/>
        <v>3</v>
      </c>
      <c r="AC1115" s="359"/>
      <c r="AD1115" s="191"/>
      <c r="AE1115" s="64"/>
      <c r="AF1115" s="109"/>
      <c r="AG1115" s="109"/>
      <c r="AH1115" s="109"/>
      <c r="AI1115" s="109"/>
      <c r="AJ1115" s="109"/>
      <c r="AK1115" s="109"/>
      <c r="AL1115" s="109"/>
      <c r="AM1115" s="109"/>
      <c r="AN1115" s="109"/>
      <c r="AO1115" s="109"/>
      <c r="AP1115" s="109"/>
      <c r="AQ1115" s="109"/>
      <c r="AR1115" s="109"/>
      <c r="AS1115" s="109"/>
      <c r="AT1115" s="109"/>
      <c r="AU1115" s="109"/>
      <c r="AV1115" s="109"/>
      <c r="AW1115" s="109"/>
      <c r="AX1115" s="109"/>
      <c r="AY1115" s="109"/>
      <c r="AZ1115" s="109"/>
      <c r="BA1115" s="109"/>
      <c r="BB1115" s="109"/>
      <c r="BC1115" s="109"/>
      <c r="BD1115" s="109"/>
      <c r="BE1115" s="361"/>
      <c r="BF1115" s="361"/>
      <c r="BG1115" s="361"/>
      <c r="BH1115" s="361"/>
      <c r="BI1115" s="361"/>
      <c r="BJ1115" s="361"/>
      <c r="BK1115" s="361"/>
      <c r="BL1115" s="361"/>
      <c r="BM1115" s="361"/>
      <c r="BN1115" s="361"/>
      <c r="BO1115" s="361"/>
      <c r="BP1115" s="361"/>
      <c r="BQ1115" s="361"/>
      <c r="BR1115" s="361"/>
      <c r="BS1115" s="361"/>
      <c r="BT1115" s="361"/>
      <c r="BU1115" s="361"/>
      <c r="BV1115" s="361"/>
      <c r="BW1115" s="361"/>
      <c r="BX1115" s="361"/>
      <c r="BY1115" s="163"/>
      <c r="BZ1115" s="163"/>
      <c r="CA1115" s="163"/>
      <c r="CB1115" s="163"/>
      <c r="CC1115" s="163"/>
    </row>
    <row r="1116" spans="1:242" s="175" customFormat="1" ht="10.5" customHeight="1">
      <c r="A1116" s="1355"/>
      <c r="B1116" s="1352"/>
      <c r="C1116" s="1240" t="s">
        <v>137</v>
      </c>
      <c r="D1116" s="144" t="s">
        <v>126</v>
      </c>
      <c r="E1116" s="67">
        <f>ROUND((AG1116-AF1116)*$AE1116,2)</f>
        <v>0.04</v>
      </c>
      <c r="F1116" s="67">
        <f t="shared" ref="F1116:M1116" si="845">ROUND((AH1116-AG1116)*$AE1116,2)</f>
        <v>0.05</v>
      </c>
      <c r="G1116" s="67">
        <f t="shared" si="845"/>
        <v>0.04</v>
      </c>
      <c r="H1116" s="460">
        <f t="shared" si="845"/>
        <v>0.04</v>
      </c>
      <c r="I1116" s="67">
        <f t="shared" si="845"/>
        <v>0.02</v>
      </c>
      <c r="J1116" s="67">
        <f t="shared" si="845"/>
        <v>0.04</v>
      </c>
      <c r="K1116" s="67">
        <f t="shared" si="845"/>
        <v>0.05</v>
      </c>
      <c r="L1116" s="67">
        <f t="shared" si="845"/>
        <v>0.06</v>
      </c>
      <c r="M1116" s="67">
        <f t="shared" si="845"/>
        <v>0.05</v>
      </c>
      <c r="N1116" s="460">
        <f>ROUND((AP1116-AO1116)*$AE1116,2)</f>
        <v>0.05</v>
      </c>
      <c r="O1116" s="67">
        <f t="shared" ref="O1116:AB1116" si="846">ROUND((AQ1116-AP1116)*$AE1116,2)</f>
        <v>0.02</v>
      </c>
      <c r="P1116" s="67">
        <f t="shared" si="846"/>
        <v>0.05</v>
      </c>
      <c r="Q1116" s="67">
        <f t="shared" si="846"/>
        <v>0.05</v>
      </c>
      <c r="R1116" s="67">
        <f t="shared" si="846"/>
        <v>0.06</v>
      </c>
      <c r="S1116" s="67">
        <f t="shared" si="846"/>
        <v>0.05</v>
      </c>
      <c r="T1116" s="67">
        <f t="shared" si="846"/>
        <v>7.0000000000000007E-2</v>
      </c>
      <c r="U1116" s="67">
        <f t="shared" si="846"/>
        <v>0.05</v>
      </c>
      <c r="V1116" s="67">
        <f t="shared" si="846"/>
        <v>0.05</v>
      </c>
      <c r="W1116" s="67">
        <f t="shared" si="846"/>
        <v>0.05</v>
      </c>
      <c r="X1116" s="67">
        <f t="shared" si="846"/>
        <v>0.06</v>
      </c>
      <c r="Y1116" s="460">
        <f t="shared" si="846"/>
        <v>0.06</v>
      </c>
      <c r="Z1116" s="67">
        <f t="shared" si="846"/>
        <v>0.06</v>
      </c>
      <c r="AA1116" s="67">
        <f t="shared" si="846"/>
        <v>0.05</v>
      </c>
      <c r="AB1116" s="68">
        <f t="shared" si="846"/>
        <v>0.06</v>
      </c>
      <c r="AC1116" s="53">
        <f>SUM(E1116:AB1116)</f>
        <v>1.1800000000000006</v>
      </c>
      <c r="AD1116" s="56">
        <f>SUM(E1117:AB1117)</f>
        <v>0.01</v>
      </c>
      <c r="AE1116" s="64">
        <v>12</v>
      </c>
      <c r="AF1116" s="109">
        <v>612.46</v>
      </c>
      <c r="AG1116" s="109">
        <v>612.46299999999997</v>
      </c>
      <c r="AH1116" s="109">
        <v>612.46699999999998</v>
      </c>
      <c r="AI1116" s="109">
        <v>612.47</v>
      </c>
      <c r="AJ1116" s="109">
        <v>612.47299999999996</v>
      </c>
      <c r="AK1116" s="109">
        <v>612.47500000000002</v>
      </c>
      <c r="AL1116" s="109">
        <v>612.47799999999995</v>
      </c>
      <c r="AM1116" s="109">
        <v>612.48199999999997</v>
      </c>
      <c r="AN1116" s="109">
        <v>612.48699999999997</v>
      </c>
      <c r="AO1116" s="109">
        <v>612.49099999999999</v>
      </c>
      <c r="AP1116" s="109">
        <v>612.495</v>
      </c>
      <c r="AQ1116" s="109">
        <v>612.49699999999996</v>
      </c>
      <c r="AR1116" s="109">
        <v>612.50099999999998</v>
      </c>
      <c r="AS1116" s="109">
        <v>612.505</v>
      </c>
      <c r="AT1116" s="109">
        <v>612.51</v>
      </c>
      <c r="AU1116" s="109">
        <v>612.51400000000001</v>
      </c>
      <c r="AV1116" s="109">
        <v>612.52</v>
      </c>
      <c r="AW1116" s="109">
        <v>612.524</v>
      </c>
      <c r="AX1116" s="109">
        <v>612.52800000000002</v>
      </c>
      <c r="AY1116" s="109">
        <v>612.53200000000004</v>
      </c>
      <c r="AZ1116" s="109">
        <v>612.53700000000003</v>
      </c>
      <c r="BA1116" s="109">
        <v>612.54200000000003</v>
      </c>
      <c r="BB1116" s="109">
        <v>612.54700000000003</v>
      </c>
      <c r="BC1116" s="109">
        <v>612.55100000000004</v>
      </c>
      <c r="BD1116" s="109">
        <v>612.55600000000004</v>
      </c>
      <c r="BE1116" s="109"/>
      <c r="BF1116" s="109"/>
      <c r="BG1116" s="109"/>
      <c r="BH1116" s="109"/>
      <c r="BI1116" s="109"/>
      <c r="BJ1116" s="109"/>
      <c r="BK1116" s="109"/>
      <c r="BL1116" s="109"/>
      <c r="BM1116" s="109"/>
      <c r="BN1116" s="109"/>
      <c r="BO1116" s="109"/>
      <c r="BP1116" s="109"/>
      <c r="BQ1116" s="109"/>
      <c r="BR1116" s="109"/>
      <c r="BS1116" s="109"/>
      <c r="BT1116" s="109"/>
      <c r="BU1116" s="109"/>
      <c r="BV1116" s="109"/>
      <c r="BW1116" s="109"/>
      <c r="BX1116" s="109"/>
      <c r="BY1116" s="1251"/>
      <c r="BZ1116" s="1251"/>
      <c r="CA1116" s="1251"/>
      <c r="CB1116" s="1251"/>
      <c r="CC1116" s="1251"/>
    </row>
    <row r="1117" spans="1:242" s="175" customFormat="1" ht="10.5" customHeight="1">
      <c r="A1117" s="1355"/>
      <c r="B1117" s="1352"/>
      <c r="C1117" s="1240" t="s">
        <v>137</v>
      </c>
      <c r="D1117" s="144" t="s">
        <v>127</v>
      </c>
      <c r="E1117" s="67">
        <f>ROUND((AG1117-AF1117)*$AE1116,2)</f>
        <v>0</v>
      </c>
      <c r="F1117" s="54">
        <f t="shared" ref="F1117:L1117" si="847">ROUND((AH1117-AG1117)*$AE1116,2)</f>
        <v>0</v>
      </c>
      <c r="G1117" s="54">
        <f t="shared" si="847"/>
        <v>0</v>
      </c>
      <c r="H1117" s="360">
        <f t="shared" si="847"/>
        <v>0</v>
      </c>
      <c r="I1117" s="54">
        <f t="shared" si="847"/>
        <v>0</v>
      </c>
      <c r="J1117" s="54">
        <f t="shared" si="847"/>
        <v>0</v>
      </c>
      <c r="K1117" s="54">
        <f t="shared" si="847"/>
        <v>0</v>
      </c>
      <c r="L1117" s="54">
        <f t="shared" si="847"/>
        <v>0</v>
      </c>
      <c r="M1117" s="54">
        <f>ROUND((AO1117-AN1117)*$AE1116,2)</f>
        <v>0</v>
      </c>
      <c r="N1117" s="360">
        <f>ROUND((AP1117-AO1117)*$AE1116,2)</f>
        <v>0</v>
      </c>
      <c r="O1117" s="54">
        <f t="shared" ref="O1117:Q1117" si="848">ROUND((AQ1117-AP1117)*$AE1116,2)</f>
        <v>0</v>
      </c>
      <c r="P1117" s="54">
        <f t="shared" si="848"/>
        <v>0</v>
      </c>
      <c r="Q1117" s="54">
        <f t="shared" si="848"/>
        <v>0</v>
      </c>
      <c r="R1117" s="54">
        <f>ROUND((AT1117-AS1117)*$AE1116,2)</f>
        <v>0</v>
      </c>
      <c r="S1117" s="54">
        <f t="shared" ref="S1117:AB1117" si="849">ROUND((AU1117-AT1117)*$AE1116,2)</f>
        <v>0</v>
      </c>
      <c r="T1117" s="54">
        <f t="shared" si="849"/>
        <v>0</v>
      </c>
      <c r="U1117" s="54">
        <f t="shared" si="849"/>
        <v>0</v>
      </c>
      <c r="V1117" s="54">
        <f t="shared" si="849"/>
        <v>0</v>
      </c>
      <c r="W1117" s="54">
        <f t="shared" si="849"/>
        <v>0.01</v>
      </c>
      <c r="X1117" s="54">
        <f t="shared" si="849"/>
        <v>0</v>
      </c>
      <c r="Y1117" s="360">
        <f t="shared" si="849"/>
        <v>0</v>
      </c>
      <c r="Z1117" s="54">
        <f t="shared" si="849"/>
        <v>0</v>
      </c>
      <c r="AA1117" s="54">
        <f t="shared" si="849"/>
        <v>0</v>
      </c>
      <c r="AB1117" s="55">
        <f t="shared" si="849"/>
        <v>0</v>
      </c>
      <c r="AC1117" s="53"/>
      <c r="AD1117" s="56"/>
      <c r="AE1117" s="64"/>
      <c r="AF1117" s="361">
        <v>107.65300000000001</v>
      </c>
      <c r="AG1117" s="361">
        <v>107.65300000000001</v>
      </c>
      <c r="AH1117" s="361">
        <v>107.65300000000001</v>
      </c>
      <c r="AI1117" s="361">
        <v>107.65300000000001</v>
      </c>
      <c r="AJ1117" s="361">
        <v>107.65300000000001</v>
      </c>
      <c r="AK1117" s="361">
        <v>107.65300000000001</v>
      </c>
      <c r="AL1117" s="361">
        <v>107.65300000000001</v>
      </c>
      <c r="AM1117" s="361">
        <v>107.65300000000001</v>
      </c>
      <c r="AN1117" s="361">
        <v>107.65300000000001</v>
      </c>
      <c r="AO1117" s="361">
        <v>107.65300000000001</v>
      </c>
      <c r="AP1117" s="361">
        <v>107.65300000000001</v>
      </c>
      <c r="AQ1117" s="361">
        <v>107.65300000000001</v>
      </c>
      <c r="AR1117" s="361">
        <v>107.65300000000001</v>
      </c>
      <c r="AS1117" s="361">
        <v>107.65300000000001</v>
      </c>
      <c r="AT1117" s="361">
        <v>107.65300000000001</v>
      </c>
      <c r="AU1117" s="361">
        <v>107.65300000000001</v>
      </c>
      <c r="AV1117" s="361">
        <v>107.65300000000001</v>
      </c>
      <c r="AW1117" s="361">
        <v>107.65300000000001</v>
      </c>
      <c r="AX1117" s="361">
        <v>107.65300000000001</v>
      </c>
      <c r="AY1117" s="361">
        <v>107.654</v>
      </c>
      <c r="AZ1117" s="361">
        <v>107.654</v>
      </c>
      <c r="BA1117" s="361">
        <v>107.654</v>
      </c>
      <c r="BB1117" s="361">
        <v>107.654</v>
      </c>
      <c r="BC1117" s="361">
        <v>107.654</v>
      </c>
      <c r="BD1117" s="361">
        <v>107.654</v>
      </c>
      <c r="BE1117" s="361"/>
      <c r="BF1117" s="361"/>
      <c r="BG1117" s="361"/>
      <c r="BH1117" s="361"/>
      <c r="BI1117" s="361"/>
      <c r="BJ1117" s="361"/>
      <c r="BK1117" s="361"/>
      <c r="BL1117" s="361"/>
      <c r="BM1117" s="361"/>
      <c r="BN1117" s="361"/>
      <c r="BO1117" s="361"/>
      <c r="BP1117" s="361"/>
      <c r="BQ1117" s="361"/>
      <c r="BR1117" s="361"/>
      <c r="BS1117" s="361"/>
      <c r="BT1117" s="361"/>
      <c r="BU1117" s="361"/>
      <c r="BV1117" s="361"/>
      <c r="BW1117" s="361"/>
      <c r="BX1117" s="361"/>
      <c r="BY1117" s="163"/>
      <c r="BZ1117" s="163"/>
      <c r="CA1117" s="163"/>
      <c r="CB1117" s="163"/>
      <c r="CC1117" s="163"/>
    </row>
    <row r="1118" spans="1:242" s="175" customFormat="1" ht="10.5" customHeight="1" thickBot="1">
      <c r="A1118" s="1356"/>
      <c r="B1118" s="1353"/>
      <c r="C1118" s="293"/>
      <c r="D1118" s="254" t="s">
        <v>42</v>
      </c>
      <c r="E1118" s="58">
        <f t="shared" ref="E1118:AB1118" si="850">E1117/E1116</f>
        <v>0</v>
      </c>
      <c r="F1118" s="58">
        <f t="shared" si="850"/>
        <v>0</v>
      </c>
      <c r="G1118" s="58">
        <f t="shared" si="850"/>
        <v>0</v>
      </c>
      <c r="H1118" s="394">
        <f t="shared" si="850"/>
        <v>0</v>
      </c>
      <c r="I1118" s="58">
        <f t="shared" si="850"/>
        <v>0</v>
      </c>
      <c r="J1118" s="58">
        <f t="shared" si="850"/>
        <v>0</v>
      </c>
      <c r="K1118" s="58">
        <f t="shared" si="850"/>
        <v>0</v>
      </c>
      <c r="L1118" s="58">
        <f t="shared" si="850"/>
        <v>0</v>
      </c>
      <c r="M1118" s="58">
        <f t="shared" si="850"/>
        <v>0</v>
      </c>
      <c r="N1118" s="394">
        <f t="shared" si="850"/>
        <v>0</v>
      </c>
      <c r="O1118" s="58">
        <f t="shared" si="850"/>
        <v>0</v>
      </c>
      <c r="P1118" s="58">
        <f t="shared" si="850"/>
        <v>0</v>
      </c>
      <c r="Q1118" s="58">
        <f t="shared" si="850"/>
        <v>0</v>
      </c>
      <c r="R1118" s="58">
        <f t="shared" si="850"/>
        <v>0</v>
      </c>
      <c r="S1118" s="58">
        <f t="shared" si="850"/>
        <v>0</v>
      </c>
      <c r="T1118" s="58">
        <f t="shared" si="850"/>
        <v>0</v>
      </c>
      <c r="U1118" s="58">
        <f t="shared" si="850"/>
        <v>0</v>
      </c>
      <c r="V1118" s="58">
        <f t="shared" si="850"/>
        <v>0</v>
      </c>
      <c r="W1118" s="58">
        <f t="shared" si="850"/>
        <v>0.19999999999999998</v>
      </c>
      <c r="X1118" s="58">
        <f t="shared" si="850"/>
        <v>0</v>
      </c>
      <c r="Y1118" s="394">
        <f t="shared" si="850"/>
        <v>0</v>
      </c>
      <c r="Z1118" s="58">
        <f t="shared" si="850"/>
        <v>0</v>
      </c>
      <c r="AA1118" s="58">
        <f t="shared" si="850"/>
        <v>0</v>
      </c>
      <c r="AB1118" s="59">
        <f t="shared" si="850"/>
        <v>0</v>
      </c>
      <c r="AC1118" s="53"/>
      <c r="AD1118" s="56"/>
      <c r="AE1118" s="64"/>
      <c r="AF1118" s="361"/>
      <c r="AG1118" s="361"/>
      <c r="AH1118" s="361"/>
      <c r="AI1118" s="361"/>
      <c r="AJ1118" s="361"/>
      <c r="AK1118" s="361"/>
      <c r="AL1118" s="361"/>
      <c r="AM1118" s="361"/>
      <c r="AN1118" s="361"/>
      <c r="AO1118" s="361"/>
      <c r="AP1118" s="361"/>
      <c r="AQ1118" s="361"/>
      <c r="AR1118" s="361"/>
      <c r="AS1118" s="361"/>
      <c r="AT1118" s="361"/>
      <c r="AU1118" s="361"/>
      <c r="AV1118" s="361"/>
      <c r="AW1118" s="361"/>
      <c r="AX1118" s="361"/>
      <c r="AY1118" s="361"/>
      <c r="AZ1118" s="361"/>
      <c r="BA1118" s="361"/>
      <c r="BB1118" s="361"/>
      <c r="BC1118" s="361"/>
      <c r="BD1118" s="361"/>
      <c r="BE1118" s="361">
        <v>4.6379999999999999</v>
      </c>
      <c r="BF1118" s="361">
        <v>4.6379999999999999</v>
      </c>
      <c r="BG1118" s="361">
        <v>4.6379999999999999</v>
      </c>
      <c r="BH1118" s="361">
        <v>4.6379999999999999</v>
      </c>
      <c r="BI1118" s="361">
        <v>4.6379999999999999</v>
      </c>
      <c r="BJ1118" s="361">
        <v>4.6379999999999999</v>
      </c>
      <c r="BK1118" s="361">
        <v>4.6379999999999999</v>
      </c>
      <c r="BL1118" s="361">
        <v>4.6379999999999999</v>
      </c>
      <c r="BM1118" s="361">
        <v>4.6390000000000002</v>
      </c>
      <c r="BN1118" s="361">
        <v>4.6390000000000002</v>
      </c>
      <c r="BO1118" s="361">
        <v>4.6399999999999997</v>
      </c>
      <c r="BP1118" s="361">
        <v>4.6399999999999997</v>
      </c>
      <c r="BQ1118" s="361">
        <v>4.6399999999999997</v>
      </c>
      <c r="BR1118" s="361">
        <v>4.6399999999999997</v>
      </c>
      <c r="BS1118" s="361">
        <v>4.6399999999999997</v>
      </c>
      <c r="BT1118" s="361">
        <v>4.6399999999999997</v>
      </c>
      <c r="BU1118" s="361">
        <v>4.6399999999999997</v>
      </c>
      <c r="BV1118" s="361">
        <v>4.6399999999999997</v>
      </c>
      <c r="BW1118" s="361">
        <v>4.6399999999999997</v>
      </c>
      <c r="BX1118" s="361">
        <v>4.6399999999999997</v>
      </c>
      <c r="BY1118" s="163">
        <v>4.6399999999999997</v>
      </c>
      <c r="BZ1118" s="163">
        <v>4.6399999999999997</v>
      </c>
      <c r="CA1118" s="163">
        <v>4.6399999999999997</v>
      </c>
      <c r="CB1118" s="163">
        <v>4.6399999999999997</v>
      </c>
      <c r="CC1118" s="163">
        <v>4.6399999999999997</v>
      </c>
    </row>
    <row r="1119" spans="1:242" s="175" customFormat="1" ht="10.5" customHeight="1">
      <c r="A1119" s="1354" t="s">
        <v>43</v>
      </c>
      <c r="B1119" s="1351" t="s">
        <v>574</v>
      </c>
      <c r="C1119" s="1239"/>
      <c r="D1119" s="1249"/>
      <c r="E1119" s="82"/>
      <c r="F1119" s="82"/>
      <c r="G1119" s="82"/>
      <c r="H1119" s="419"/>
      <c r="I1119" s="82"/>
      <c r="J1119" s="82"/>
      <c r="K1119" s="82"/>
      <c r="L1119" s="82"/>
      <c r="M1119" s="82"/>
      <c r="N1119" s="419"/>
      <c r="O1119" s="82"/>
      <c r="P1119" s="82"/>
      <c r="Q1119" s="82"/>
      <c r="R1119" s="82"/>
      <c r="S1119" s="82"/>
      <c r="T1119" s="82"/>
      <c r="U1119" s="82"/>
      <c r="V1119" s="82"/>
      <c r="W1119" s="82"/>
      <c r="X1119" s="82"/>
      <c r="Y1119" s="419"/>
      <c r="Z1119" s="82"/>
      <c r="AA1119" s="82"/>
      <c r="AB1119" s="83"/>
      <c r="AC1119" s="53" t="s">
        <v>125</v>
      </c>
      <c r="AD1119" s="56">
        <f>AD1121/AC1121</f>
        <v>0.3676012461059191</v>
      </c>
      <c r="AE1119" s="64"/>
      <c r="AF1119" s="376"/>
      <c r="AG1119" s="361"/>
      <c r="AH1119" s="361"/>
      <c r="AI1119" s="361"/>
      <c r="AJ1119" s="361"/>
      <c r="AK1119" s="361"/>
      <c r="AL1119" s="361"/>
      <c r="AM1119" s="361"/>
      <c r="AN1119" s="361"/>
      <c r="AO1119" s="361"/>
      <c r="AP1119" s="361"/>
      <c r="AQ1119" s="361"/>
      <c r="AR1119" s="361"/>
      <c r="AS1119" s="361"/>
      <c r="AT1119" s="361"/>
      <c r="AU1119" s="361"/>
      <c r="AV1119" s="361"/>
      <c r="AW1119" s="361"/>
      <c r="AX1119" s="361"/>
      <c r="AY1119" s="361"/>
      <c r="AZ1119" s="361"/>
      <c r="BA1119" s="361"/>
      <c r="BB1119" s="361"/>
      <c r="BC1119" s="361"/>
      <c r="BD1119" s="361"/>
      <c r="BE1119" s="361"/>
      <c r="BF1119" s="361"/>
      <c r="BG1119" s="361"/>
      <c r="BH1119" s="361"/>
      <c r="BI1119" s="361"/>
      <c r="BJ1119" s="361"/>
      <c r="BK1119" s="361"/>
      <c r="BL1119" s="361"/>
      <c r="BM1119" s="361"/>
      <c r="BN1119" s="361"/>
      <c r="BO1119" s="361"/>
      <c r="BP1119" s="361"/>
      <c r="BQ1119" s="361"/>
      <c r="BR1119" s="361"/>
      <c r="BS1119" s="361"/>
      <c r="BT1119" s="361"/>
      <c r="BU1119" s="361"/>
      <c r="BV1119" s="361"/>
      <c r="BW1119" s="361"/>
      <c r="BX1119" s="361"/>
      <c r="BY1119" s="163"/>
      <c r="BZ1119" s="163"/>
      <c r="CA1119" s="163"/>
      <c r="CB1119" s="163"/>
      <c r="CC1119" s="163"/>
    </row>
    <row r="1120" spans="1:242" s="175" customFormat="1" ht="10.5" customHeight="1">
      <c r="A1120" s="1355"/>
      <c r="B1120" s="1352"/>
      <c r="C1120" s="1240" t="s">
        <v>136</v>
      </c>
      <c r="D1120" s="144" t="s">
        <v>34</v>
      </c>
      <c r="E1120" s="50">
        <v>8</v>
      </c>
      <c r="F1120" s="50">
        <v>6</v>
      </c>
      <c r="G1120" s="50">
        <v>7</v>
      </c>
      <c r="H1120" s="377">
        <v>7</v>
      </c>
      <c r="I1120" s="50">
        <v>7</v>
      </c>
      <c r="J1120" s="50">
        <v>8</v>
      </c>
      <c r="K1120" s="50">
        <v>8</v>
      </c>
      <c r="L1120" s="50">
        <v>10</v>
      </c>
      <c r="M1120" s="50">
        <v>10</v>
      </c>
      <c r="N1120" s="377">
        <v>10</v>
      </c>
      <c r="O1120" s="50">
        <v>9</v>
      </c>
      <c r="P1120" s="50">
        <v>10</v>
      </c>
      <c r="Q1120" s="50">
        <v>10</v>
      </c>
      <c r="R1120" s="50">
        <v>12</v>
      </c>
      <c r="S1120" s="50">
        <v>12</v>
      </c>
      <c r="T1120" s="50">
        <v>12</v>
      </c>
      <c r="U1120" s="50">
        <v>12</v>
      </c>
      <c r="V1120" s="50">
        <v>12</v>
      </c>
      <c r="W1120" s="50">
        <v>14</v>
      </c>
      <c r="X1120" s="50">
        <v>14</v>
      </c>
      <c r="Y1120" s="377">
        <v>13</v>
      </c>
      <c r="Z1120" s="50">
        <v>13</v>
      </c>
      <c r="AA1120" s="50">
        <v>10</v>
      </c>
      <c r="AB1120" s="52">
        <v>9</v>
      </c>
      <c r="AC1120" s="359"/>
      <c r="AD1120" s="191"/>
      <c r="AE1120" s="64"/>
      <c r="AF1120" s="109"/>
      <c r="AG1120" s="109"/>
      <c r="AH1120" s="109"/>
      <c r="AI1120" s="109"/>
      <c r="AJ1120" s="109"/>
      <c r="AK1120" s="109"/>
      <c r="AL1120" s="109"/>
      <c r="AM1120" s="109"/>
      <c r="AN1120" s="109"/>
      <c r="AO1120" s="109"/>
      <c r="AP1120" s="109"/>
      <c r="AQ1120" s="109"/>
      <c r="AR1120" s="109"/>
      <c r="AS1120" s="109"/>
      <c r="AT1120" s="109"/>
      <c r="AU1120" s="109"/>
      <c r="AV1120" s="109"/>
      <c r="AW1120" s="109"/>
      <c r="AX1120" s="109"/>
      <c r="AY1120" s="109"/>
      <c r="AZ1120" s="109"/>
      <c r="BA1120" s="109"/>
      <c r="BB1120" s="109"/>
      <c r="BC1120" s="109"/>
      <c r="BD1120" s="109"/>
      <c r="BE1120" s="361"/>
      <c r="BF1120" s="361"/>
      <c r="BG1120" s="361"/>
      <c r="BH1120" s="361"/>
      <c r="BI1120" s="361"/>
      <c r="BJ1120" s="361"/>
      <c r="BK1120" s="361"/>
      <c r="BL1120" s="361"/>
      <c r="BM1120" s="361"/>
      <c r="BN1120" s="361"/>
      <c r="BO1120" s="361"/>
      <c r="BP1120" s="361"/>
      <c r="BQ1120" s="361"/>
      <c r="BR1120" s="361"/>
      <c r="BS1120" s="361"/>
      <c r="BT1120" s="361"/>
      <c r="BU1120" s="361"/>
      <c r="BV1120" s="361"/>
      <c r="BW1120" s="361"/>
      <c r="BX1120" s="361"/>
      <c r="BY1120" s="163"/>
      <c r="BZ1120" s="163"/>
      <c r="CA1120" s="163"/>
      <c r="CB1120" s="163"/>
      <c r="CC1120" s="163"/>
    </row>
    <row r="1121" spans="1:83" s="175" customFormat="1" ht="10.5" customHeight="1">
      <c r="A1121" s="1355"/>
      <c r="B1121" s="1352"/>
      <c r="C1121" s="1240" t="s">
        <v>137</v>
      </c>
      <c r="D1121" s="144" t="s">
        <v>126</v>
      </c>
      <c r="E1121" s="67">
        <f>ROUND((AG1121-AF1121)*$AE1121,2)</f>
        <v>0.1</v>
      </c>
      <c r="F1121" s="67">
        <f t="shared" ref="F1121:M1121" si="851">ROUND((AH1121-AG1121)*$AE1121,2)</f>
        <v>0.1</v>
      </c>
      <c r="G1121" s="67">
        <f t="shared" si="851"/>
        <v>0.1</v>
      </c>
      <c r="H1121" s="460">
        <f t="shared" si="851"/>
        <v>0.1</v>
      </c>
      <c r="I1121" s="67">
        <f t="shared" si="851"/>
        <v>0.1</v>
      </c>
      <c r="J1121" s="67">
        <f t="shared" si="851"/>
        <v>0.11</v>
      </c>
      <c r="K1121" s="67">
        <f t="shared" si="851"/>
        <v>0.11</v>
      </c>
      <c r="L1121" s="67">
        <f t="shared" si="851"/>
        <v>0.13</v>
      </c>
      <c r="M1121" s="67">
        <f t="shared" si="851"/>
        <v>0.14000000000000001</v>
      </c>
      <c r="N1121" s="460">
        <f>ROUND((AP1121-AO1121)*$AE1121,2)</f>
        <v>0.13</v>
      </c>
      <c r="O1121" s="67">
        <f t="shared" ref="O1121:AB1121" si="852">ROUND((AQ1121-AP1121)*$AE1121,2)</f>
        <v>7.0000000000000007E-2</v>
      </c>
      <c r="P1121" s="67">
        <f t="shared" si="852"/>
        <v>0.13</v>
      </c>
      <c r="Q1121" s="67">
        <f t="shared" si="852"/>
        <v>0.14000000000000001</v>
      </c>
      <c r="R1121" s="67">
        <f t="shared" si="852"/>
        <v>0.18</v>
      </c>
      <c r="S1121" s="67">
        <f t="shared" si="852"/>
        <v>0.11</v>
      </c>
      <c r="T1121" s="67">
        <f t="shared" si="852"/>
        <v>0.17</v>
      </c>
      <c r="U1121" s="67">
        <f t="shared" si="852"/>
        <v>0.17</v>
      </c>
      <c r="V1121" s="67">
        <f t="shared" si="852"/>
        <v>0.14000000000000001</v>
      </c>
      <c r="W1121" s="67">
        <f t="shared" si="852"/>
        <v>0.17</v>
      </c>
      <c r="X1121" s="67">
        <f t="shared" si="852"/>
        <v>0.16</v>
      </c>
      <c r="Y1121" s="460">
        <f t="shared" si="852"/>
        <v>0.17</v>
      </c>
      <c r="Z1121" s="67">
        <f t="shared" si="852"/>
        <v>0.16</v>
      </c>
      <c r="AA1121" s="67">
        <f t="shared" si="852"/>
        <v>0.16</v>
      </c>
      <c r="AB1121" s="68">
        <f t="shared" si="852"/>
        <v>0.16</v>
      </c>
      <c r="AC1121" s="53">
        <f>SUM(E1121:AB1121)</f>
        <v>3.2100000000000009</v>
      </c>
      <c r="AD1121" s="56">
        <f>SUM(E1122:AB1122)</f>
        <v>1.1800000000000006</v>
      </c>
      <c r="AE1121" s="64">
        <v>6</v>
      </c>
      <c r="AF1121" s="109">
        <v>3496.6309999999999</v>
      </c>
      <c r="AG1121" s="109">
        <v>3496.6480000000001</v>
      </c>
      <c r="AH1121" s="109">
        <v>3496.665</v>
      </c>
      <c r="AI1121" s="109">
        <v>3496.6819999999998</v>
      </c>
      <c r="AJ1121" s="109">
        <v>3496.6990000000001</v>
      </c>
      <c r="AK1121" s="109">
        <v>3496.7150000000001</v>
      </c>
      <c r="AL1121" s="109">
        <v>3496.7339999999999</v>
      </c>
      <c r="AM1121" s="109">
        <v>3496.7530000000002</v>
      </c>
      <c r="AN1121" s="109">
        <v>3496.7750000000001</v>
      </c>
      <c r="AO1121" s="109">
        <v>3496.7979999999998</v>
      </c>
      <c r="AP1121" s="109">
        <v>3496.82</v>
      </c>
      <c r="AQ1121" s="109">
        <v>3496.8319999999999</v>
      </c>
      <c r="AR1121" s="109">
        <v>3496.8539999999998</v>
      </c>
      <c r="AS1121" s="109">
        <v>3496.877</v>
      </c>
      <c r="AT1121" s="109">
        <v>3496.9070000000002</v>
      </c>
      <c r="AU1121" s="109">
        <v>3496.9259999999999</v>
      </c>
      <c r="AV1121" s="109">
        <v>3496.9549999999999</v>
      </c>
      <c r="AW1121" s="109">
        <v>3496.9830000000002</v>
      </c>
      <c r="AX1121" s="109">
        <v>3497.0070000000001</v>
      </c>
      <c r="AY1121" s="109">
        <v>3497.0349999999999</v>
      </c>
      <c r="AZ1121" s="109">
        <v>3497.0619999999999</v>
      </c>
      <c r="BA1121" s="109">
        <v>3497.09</v>
      </c>
      <c r="BB1121" s="109">
        <v>3497.116</v>
      </c>
      <c r="BC1121" s="109">
        <v>3497.143</v>
      </c>
      <c r="BD1121" s="109">
        <v>3497.17</v>
      </c>
      <c r="BE1121" s="109"/>
      <c r="BF1121" s="109"/>
      <c r="BG1121" s="109"/>
      <c r="BH1121" s="109"/>
      <c r="BI1121" s="109"/>
      <c r="BJ1121" s="109"/>
      <c r="BK1121" s="109"/>
      <c r="BL1121" s="109"/>
      <c r="BM1121" s="109"/>
      <c r="BN1121" s="109"/>
      <c r="BO1121" s="109"/>
      <c r="BP1121" s="109"/>
      <c r="BQ1121" s="109"/>
      <c r="BR1121" s="109"/>
      <c r="BS1121" s="109"/>
      <c r="BT1121" s="109"/>
      <c r="BU1121" s="109"/>
      <c r="BV1121" s="109"/>
      <c r="BW1121" s="109"/>
      <c r="BX1121" s="109"/>
      <c r="BY1121" s="1251"/>
      <c r="BZ1121" s="1251"/>
      <c r="CA1121" s="1251"/>
      <c r="CB1121" s="1251"/>
      <c r="CC1121" s="1251"/>
    </row>
    <row r="1122" spans="1:83" s="175" customFormat="1" ht="10.5" customHeight="1">
      <c r="A1122" s="1355"/>
      <c r="B1122" s="1352"/>
      <c r="C1122" s="1240" t="s">
        <v>137</v>
      </c>
      <c r="D1122" s="144" t="s">
        <v>127</v>
      </c>
      <c r="E1122" s="67">
        <f>ROUND((AG1122-AF1122)*$AE1121,2)</f>
        <v>0.04</v>
      </c>
      <c r="F1122" s="54">
        <f t="shared" ref="F1122:L1122" si="853">ROUND((AH1122-AG1122)*$AE1121,2)</f>
        <v>0.04</v>
      </c>
      <c r="G1122" s="54">
        <f t="shared" si="853"/>
        <v>0.04</v>
      </c>
      <c r="H1122" s="360">
        <f t="shared" si="853"/>
        <v>0.04</v>
      </c>
      <c r="I1122" s="54">
        <f t="shared" si="853"/>
        <v>0.05</v>
      </c>
      <c r="J1122" s="54">
        <f t="shared" si="853"/>
        <v>0.05</v>
      </c>
      <c r="K1122" s="54">
        <f t="shared" si="853"/>
        <v>0.05</v>
      </c>
      <c r="L1122" s="54">
        <f t="shared" si="853"/>
        <v>0.05</v>
      </c>
      <c r="M1122" s="54">
        <f>ROUND((AO1122-AN1122)*$AE1121,2)</f>
        <v>0.05</v>
      </c>
      <c r="N1122" s="360">
        <f>ROUND((AP1122-AO1122)*$AE1121,2)</f>
        <v>0.05</v>
      </c>
      <c r="O1122" s="54">
        <f t="shared" ref="O1122:AB1122" si="854">ROUND((AQ1122-AP1122)*$AE1121,2)</f>
        <v>0.05</v>
      </c>
      <c r="P1122" s="54">
        <f t="shared" si="854"/>
        <v>0.05</v>
      </c>
      <c r="Q1122" s="54">
        <f t="shared" si="854"/>
        <v>0.05</v>
      </c>
      <c r="R1122" s="54">
        <f t="shared" si="854"/>
        <v>0.05</v>
      </c>
      <c r="S1122" s="54">
        <f t="shared" si="854"/>
        <v>0.05</v>
      </c>
      <c r="T1122" s="54">
        <f t="shared" si="854"/>
        <v>0.05</v>
      </c>
      <c r="U1122" s="54">
        <f t="shared" si="854"/>
        <v>7.0000000000000007E-2</v>
      </c>
      <c r="V1122" s="54">
        <f t="shared" si="854"/>
        <v>0.05</v>
      </c>
      <c r="W1122" s="54">
        <f t="shared" si="854"/>
        <v>0.05</v>
      </c>
      <c r="X1122" s="54">
        <f t="shared" si="854"/>
        <v>0.05</v>
      </c>
      <c r="Y1122" s="360">
        <f t="shared" si="854"/>
        <v>0.05</v>
      </c>
      <c r="Z1122" s="54">
        <f t="shared" si="854"/>
        <v>0.06</v>
      </c>
      <c r="AA1122" s="54">
        <f t="shared" si="854"/>
        <v>0.05</v>
      </c>
      <c r="AB1122" s="55">
        <f t="shared" si="854"/>
        <v>0.04</v>
      </c>
      <c r="AC1122" s="53"/>
      <c r="AD1122" s="56"/>
      <c r="AE1122" s="64"/>
      <c r="AF1122" s="361">
        <v>1398.644</v>
      </c>
      <c r="AG1122" s="361">
        <v>1398.6510000000001</v>
      </c>
      <c r="AH1122" s="361">
        <v>1398.6579999999999</v>
      </c>
      <c r="AI1122" s="361">
        <v>1398.665</v>
      </c>
      <c r="AJ1122" s="361">
        <v>1398.672</v>
      </c>
      <c r="AK1122" s="361">
        <v>1398.68</v>
      </c>
      <c r="AL1122" s="361">
        <v>1398.6880000000001</v>
      </c>
      <c r="AM1122" s="361">
        <v>1398.6969999999999</v>
      </c>
      <c r="AN1122" s="361">
        <v>1398.7059999999999</v>
      </c>
      <c r="AO1122" s="361">
        <v>1398.7149999999999</v>
      </c>
      <c r="AP1122" s="361">
        <v>1398.7239999999999</v>
      </c>
      <c r="AQ1122" s="361">
        <v>1398.732</v>
      </c>
      <c r="AR1122" s="361">
        <v>1398.74</v>
      </c>
      <c r="AS1122" s="361">
        <v>1398.749</v>
      </c>
      <c r="AT1122" s="361">
        <v>1398.758</v>
      </c>
      <c r="AU1122" s="361">
        <v>1398.7670000000001</v>
      </c>
      <c r="AV1122" s="361">
        <v>1398.7760000000001</v>
      </c>
      <c r="AW1122" s="361">
        <v>1398.787</v>
      </c>
      <c r="AX1122" s="361">
        <v>1398.796</v>
      </c>
      <c r="AY1122" s="361">
        <v>1398.8050000000001</v>
      </c>
      <c r="AZ1122" s="361">
        <v>1398.8130000000001</v>
      </c>
      <c r="BA1122" s="361">
        <v>1398.8219999999999</v>
      </c>
      <c r="BB1122" s="361">
        <v>1398.8320000000001</v>
      </c>
      <c r="BC1122" s="361">
        <v>1398.8409999999999</v>
      </c>
      <c r="BD1122" s="361">
        <v>1398.848</v>
      </c>
      <c r="BE1122" s="361"/>
      <c r="BF1122" s="361"/>
      <c r="BG1122" s="361"/>
      <c r="BH1122" s="361"/>
      <c r="BI1122" s="361"/>
      <c r="BJ1122" s="361"/>
      <c r="BK1122" s="361"/>
      <c r="BL1122" s="361"/>
      <c r="BM1122" s="361"/>
      <c r="BN1122" s="361"/>
      <c r="BO1122" s="361"/>
      <c r="BP1122" s="361"/>
      <c r="BQ1122" s="361"/>
      <c r="BR1122" s="361"/>
      <c r="BS1122" s="361"/>
      <c r="BT1122" s="361"/>
      <c r="BU1122" s="361"/>
      <c r="BV1122" s="361"/>
      <c r="BW1122" s="361"/>
      <c r="BX1122" s="361"/>
      <c r="BY1122" s="163"/>
      <c r="BZ1122" s="163"/>
      <c r="CA1122" s="163"/>
      <c r="CB1122" s="163"/>
      <c r="CC1122" s="163"/>
      <c r="CD1122" s="163"/>
      <c r="CE1122" s="163"/>
    </row>
    <row r="1123" spans="1:83" s="175" customFormat="1" ht="10.5" customHeight="1" thickBot="1">
      <c r="A1123" s="1356"/>
      <c r="B1123" s="1353"/>
      <c r="C1123" s="293"/>
      <c r="D1123" s="254" t="s">
        <v>42</v>
      </c>
      <c r="E1123" s="58">
        <f t="shared" ref="E1123:AB1123" si="855">E1122/E1121</f>
        <v>0.39999999999999997</v>
      </c>
      <c r="F1123" s="58">
        <f t="shared" si="855"/>
        <v>0.39999999999999997</v>
      </c>
      <c r="G1123" s="58">
        <f t="shared" si="855"/>
        <v>0.39999999999999997</v>
      </c>
      <c r="H1123" s="394">
        <f t="shared" si="855"/>
        <v>0.39999999999999997</v>
      </c>
      <c r="I1123" s="58">
        <f t="shared" si="855"/>
        <v>0.5</v>
      </c>
      <c r="J1123" s="58">
        <f t="shared" si="855"/>
        <v>0.45454545454545459</v>
      </c>
      <c r="K1123" s="58">
        <f t="shared" si="855"/>
        <v>0.45454545454545459</v>
      </c>
      <c r="L1123" s="58">
        <f t="shared" si="855"/>
        <v>0.38461538461538464</v>
      </c>
      <c r="M1123" s="58">
        <f t="shared" si="855"/>
        <v>0.35714285714285715</v>
      </c>
      <c r="N1123" s="394">
        <f t="shared" si="855"/>
        <v>0.38461538461538464</v>
      </c>
      <c r="O1123" s="58">
        <f t="shared" si="855"/>
        <v>0.7142857142857143</v>
      </c>
      <c r="P1123" s="58">
        <f t="shared" si="855"/>
        <v>0.38461538461538464</v>
      </c>
      <c r="Q1123" s="58">
        <f t="shared" si="855"/>
        <v>0.35714285714285715</v>
      </c>
      <c r="R1123" s="58">
        <f t="shared" si="855"/>
        <v>0.27777777777777779</v>
      </c>
      <c r="S1123" s="58">
        <f t="shared" si="855"/>
        <v>0.45454545454545459</v>
      </c>
      <c r="T1123" s="58">
        <f t="shared" si="855"/>
        <v>0.29411764705882354</v>
      </c>
      <c r="U1123" s="58">
        <f t="shared" si="855"/>
        <v>0.41176470588235298</v>
      </c>
      <c r="V1123" s="58">
        <f t="shared" si="855"/>
        <v>0.35714285714285715</v>
      </c>
      <c r="W1123" s="58">
        <f t="shared" si="855"/>
        <v>0.29411764705882354</v>
      </c>
      <c r="X1123" s="58">
        <f t="shared" si="855"/>
        <v>0.3125</v>
      </c>
      <c r="Y1123" s="394">
        <f t="shared" si="855"/>
        <v>0.29411764705882354</v>
      </c>
      <c r="Z1123" s="58">
        <f t="shared" si="855"/>
        <v>0.375</v>
      </c>
      <c r="AA1123" s="58">
        <f t="shared" si="855"/>
        <v>0.3125</v>
      </c>
      <c r="AB1123" s="59">
        <f t="shared" si="855"/>
        <v>0.25</v>
      </c>
      <c r="AC1123" s="53"/>
      <c r="AD1123" s="56"/>
      <c r="AE1123" s="64"/>
      <c r="AF1123" s="361"/>
      <c r="AG1123" s="361"/>
      <c r="AH1123" s="361"/>
      <c r="AI1123" s="361"/>
      <c r="AJ1123" s="361"/>
      <c r="AK1123" s="361"/>
      <c r="AL1123" s="361"/>
      <c r="AM1123" s="361"/>
      <c r="AN1123" s="361"/>
      <c r="AO1123" s="361"/>
      <c r="AP1123" s="361"/>
      <c r="AQ1123" s="361"/>
      <c r="AR1123" s="361"/>
      <c r="AS1123" s="361"/>
      <c r="AT1123" s="361"/>
      <c r="AU1123" s="361"/>
      <c r="AV1123" s="361"/>
      <c r="AW1123" s="361"/>
      <c r="AX1123" s="361"/>
      <c r="AY1123" s="361"/>
      <c r="AZ1123" s="361"/>
      <c r="BA1123" s="361"/>
      <c r="BB1123" s="361"/>
      <c r="BC1123" s="361"/>
      <c r="BD1123" s="361"/>
      <c r="BE1123" s="361">
        <v>22.669</v>
      </c>
      <c r="BF1123" s="361">
        <v>22.669</v>
      </c>
      <c r="BG1123" s="361">
        <v>22.669</v>
      </c>
      <c r="BH1123" s="361">
        <v>22.669</v>
      </c>
      <c r="BI1123" s="361">
        <v>22.669</v>
      </c>
      <c r="BJ1123" s="361">
        <v>22.669</v>
      </c>
      <c r="BK1123" s="361">
        <v>22.669</v>
      </c>
      <c r="BL1123" s="361">
        <v>22.669</v>
      </c>
      <c r="BM1123" s="361">
        <v>22.669</v>
      </c>
      <c r="BN1123" s="361">
        <v>22.669</v>
      </c>
      <c r="BO1123" s="361">
        <v>22.669</v>
      </c>
      <c r="BP1123" s="361">
        <v>22.669</v>
      </c>
      <c r="BQ1123" s="361">
        <v>22.669</v>
      </c>
      <c r="BR1123" s="361">
        <v>22.669</v>
      </c>
      <c r="BS1123" s="361">
        <v>22.669</v>
      </c>
      <c r="BT1123" s="361">
        <v>22.669</v>
      </c>
      <c r="BU1123" s="361">
        <v>22.669</v>
      </c>
      <c r="BV1123" s="361">
        <v>22.669</v>
      </c>
      <c r="BW1123" s="361">
        <v>22.669</v>
      </c>
      <c r="BX1123" s="361">
        <v>22.669</v>
      </c>
      <c r="BY1123" s="163">
        <v>22.669</v>
      </c>
      <c r="BZ1123" s="163">
        <v>22.669</v>
      </c>
      <c r="CA1123" s="163">
        <v>22.669</v>
      </c>
      <c r="CB1123" s="163">
        <v>22.669</v>
      </c>
      <c r="CC1123" s="163">
        <v>22.669</v>
      </c>
    </row>
    <row r="1124" spans="1:83" s="175" customFormat="1" ht="10.5" customHeight="1">
      <c r="A1124" s="1354" t="s">
        <v>14</v>
      </c>
      <c r="B1124" s="1351" t="s">
        <v>578</v>
      </c>
      <c r="C1124" s="1239"/>
      <c r="D1124" s="1249"/>
      <c r="E1124" s="82"/>
      <c r="F1124" s="82"/>
      <c r="G1124" s="82"/>
      <c r="H1124" s="419"/>
      <c r="I1124" s="82"/>
      <c r="J1124" s="82"/>
      <c r="K1124" s="82"/>
      <c r="L1124" s="82"/>
      <c r="M1124" s="82"/>
      <c r="N1124" s="419"/>
      <c r="O1124" s="82"/>
      <c r="P1124" s="82"/>
      <c r="Q1124" s="82"/>
      <c r="R1124" s="82"/>
      <c r="S1124" s="82"/>
      <c r="T1124" s="82"/>
      <c r="U1124" s="82"/>
      <c r="V1124" s="82"/>
      <c r="W1124" s="82"/>
      <c r="X1124" s="82"/>
      <c r="Y1124" s="419"/>
      <c r="Z1124" s="82"/>
      <c r="AA1124" s="82"/>
      <c r="AB1124" s="83"/>
      <c r="AC1124" s="53" t="s">
        <v>125</v>
      </c>
      <c r="AD1124" s="56">
        <f>AD1126/AC1126</f>
        <v>0.53875968992248069</v>
      </c>
      <c r="AE1124" s="64"/>
      <c r="AF1124" s="376"/>
      <c r="AG1124" s="361"/>
      <c r="AH1124" s="361"/>
      <c r="AI1124" s="361"/>
      <c r="AJ1124" s="361"/>
      <c r="AK1124" s="361"/>
      <c r="AL1124" s="361"/>
      <c r="AM1124" s="361"/>
      <c r="AN1124" s="361"/>
      <c r="AO1124" s="361"/>
      <c r="AP1124" s="361"/>
      <c r="AQ1124" s="361"/>
      <c r="AR1124" s="361"/>
      <c r="AS1124" s="361"/>
      <c r="AT1124" s="361"/>
      <c r="AU1124" s="361"/>
      <c r="AV1124" s="361"/>
      <c r="AW1124" s="361"/>
      <c r="AX1124" s="361"/>
      <c r="AY1124" s="361"/>
      <c r="AZ1124" s="361"/>
      <c r="BA1124" s="361"/>
      <c r="BB1124" s="361"/>
      <c r="BC1124" s="361"/>
      <c r="BD1124" s="361"/>
      <c r="BE1124" s="361"/>
      <c r="BF1124" s="361"/>
      <c r="BG1124" s="361"/>
      <c r="BH1124" s="361"/>
      <c r="BI1124" s="361"/>
      <c r="BJ1124" s="361"/>
      <c r="BK1124" s="361"/>
      <c r="BL1124" s="361"/>
      <c r="BM1124" s="361"/>
      <c r="BN1124" s="361"/>
      <c r="BO1124" s="361"/>
      <c r="BP1124" s="361"/>
      <c r="BQ1124" s="361"/>
      <c r="BR1124" s="361"/>
      <c r="BS1124" s="361"/>
      <c r="BT1124" s="361"/>
      <c r="BU1124" s="361"/>
      <c r="BV1124" s="361"/>
      <c r="BW1124" s="361"/>
      <c r="BX1124" s="361"/>
      <c r="BY1124" s="163"/>
      <c r="BZ1124" s="163"/>
      <c r="CA1124" s="163"/>
      <c r="CB1124" s="163"/>
      <c r="CC1124" s="163"/>
    </row>
    <row r="1125" spans="1:83" s="175" customFormat="1" ht="10.5" customHeight="1">
      <c r="A1125" s="1355"/>
      <c r="B1125" s="1352"/>
      <c r="C1125" s="1240" t="s">
        <v>139</v>
      </c>
      <c r="D1125" s="144" t="s">
        <v>34</v>
      </c>
      <c r="E1125" s="50">
        <f>ROUND(SQRT(E1126^2+E1127^2)*1000/(1.73*E1108),0)</f>
        <v>6</v>
      </c>
      <c r="F1125" s="50">
        <f t="shared" ref="F1125:AB1125" si="856">ROUND(SQRT(F1126^2+F1127^2)*1000/(1.73*F1108),0)</f>
        <v>6</v>
      </c>
      <c r="G1125" s="50">
        <f t="shared" si="856"/>
        <v>6</v>
      </c>
      <c r="H1125" s="377">
        <f t="shared" si="856"/>
        <v>7</v>
      </c>
      <c r="I1125" s="50">
        <f t="shared" si="856"/>
        <v>7</v>
      </c>
      <c r="J1125" s="50">
        <f t="shared" si="856"/>
        <v>7</v>
      </c>
      <c r="K1125" s="50">
        <f t="shared" si="856"/>
        <v>7</v>
      </c>
      <c r="L1125" s="50">
        <f t="shared" si="856"/>
        <v>7</v>
      </c>
      <c r="M1125" s="50">
        <f t="shared" si="856"/>
        <v>7</v>
      </c>
      <c r="N1125" s="377">
        <f t="shared" si="856"/>
        <v>9</v>
      </c>
      <c r="O1125" s="50">
        <f t="shared" si="856"/>
        <v>6</v>
      </c>
      <c r="P1125" s="50">
        <f t="shared" si="856"/>
        <v>7</v>
      </c>
      <c r="Q1125" s="50">
        <f t="shared" si="856"/>
        <v>6</v>
      </c>
      <c r="R1125" s="50">
        <f t="shared" si="856"/>
        <v>8</v>
      </c>
      <c r="S1125" s="50">
        <f t="shared" si="856"/>
        <v>7</v>
      </c>
      <c r="T1125" s="50">
        <f t="shared" si="856"/>
        <v>7</v>
      </c>
      <c r="U1125" s="50">
        <f t="shared" si="856"/>
        <v>8</v>
      </c>
      <c r="V1125" s="50">
        <f t="shared" si="856"/>
        <v>7</v>
      </c>
      <c r="W1125" s="50">
        <f t="shared" si="856"/>
        <v>7</v>
      </c>
      <c r="X1125" s="50">
        <f t="shared" si="856"/>
        <v>7</v>
      </c>
      <c r="Y1125" s="377">
        <f t="shared" si="856"/>
        <v>7</v>
      </c>
      <c r="Z1125" s="50">
        <f t="shared" si="856"/>
        <v>6</v>
      </c>
      <c r="AA1125" s="50">
        <f t="shared" si="856"/>
        <v>7</v>
      </c>
      <c r="AB1125" s="52">
        <f t="shared" si="856"/>
        <v>7</v>
      </c>
      <c r="AC1125" s="359"/>
      <c r="AD1125" s="191"/>
      <c r="AE1125" s="64"/>
      <c r="AF1125" s="109"/>
      <c r="AG1125" s="109"/>
      <c r="AH1125" s="109"/>
      <c r="AI1125" s="109"/>
      <c r="AJ1125" s="109"/>
      <c r="AK1125" s="109"/>
      <c r="AL1125" s="109"/>
      <c r="AM1125" s="109"/>
      <c r="AN1125" s="109"/>
      <c r="AO1125" s="109"/>
      <c r="AP1125" s="109"/>
      <c r="AQ1125" s="109"/>
      <c r="AR1125" s="109"/>
      <c r="AS1125" s="109"/>
      <c r="AT1125" s="109"/>
      <c r="AU1125" s="109"/>
      <c r="AV1125" s="109"/>
      <c r="AW1125" s="109"/>
      <c r="AX1125" s="109"/>
      <c r="AY1125" s="109"/>
      <c r="AZ1125" s="109"/>
      <c r="BA1125" s="109"/>
      <c r="BB1125" s="109"/>
      <c r="BC1125" s="109"/>
      <c r="BD1125" s="109"/>
      <c r="BE1125" s="361"/>
      <c r="BF1125" s="361"/>
      <c r="BG1125" s="361"/>
      <c r="BH1125" s="361"/>
      <c r="BI1125" s="361"/>
      <c r="BJ1125" s="361"/>
      <c r="BK1125" s="361"/>
      <c r="BL1125" s="361"/>
      <c r="BM1125" s="361"/>
      <c r="BN1125" s="361"/>
      <c r="BO1125" s="361"/>
      <c r="BP1125" s="361"/>
      <c r="BQ1125" s="361"/>
      <c r="BR1125" s="361"/>
      <c r="BS1125" s="361"/>
      <c r="BT1125" s="361"/>
      <c r="BU1125" s="361"/>
      <c r="BV1125" s="361"/>
      <c r="BW1125" s="361"/>
      <c r="BX1125" s="361"/>
      <c r="BY1125" s="163"/>
      <c r="BZ1125" s="163"/>
      <c r="CA1125" s="163"/>
      <c r="CB1125" s="163"/>
      <c r="CC1125" s="163"/>
    </row>
    <row r="1126" spans="1:83" s="175" customFormat="1" ht="10.5" customHeight="1">
      <c r="A1126" s="1355"/>
      <c r="B1126" s="1352"/>
      <c r="C1126" s="1240" t="s">
        <v>137</v>
      </c>
      <c r="D1126" s="144" t="s">
        <v>126</v>
      </c>
      <c r="E1126" s="67">
        <f>ROUND((AG1126-AF1126)*$AE1126,2)</f>
        <v>0.1</v>
      </c>
      <c r="F1126" s="67">
        <f t="shared" ref="F1126:M1126" si="857">ROUND((AH1126-AG1126)*$AE1126,2)</f>
        <v>0.11</v>
      </c>
      <c r="G1126" s="67">
        <f t="shared" si="857"/>
        <v>0.1</v>
      </c>
      <c r="H1126" s="460">
        <f t="shared" si="857"/>
        <v>0.11</v>
      </c>
      <c r="I1126" s="67">
        <f t="shared" si="857"/>
        <v>0.11</v>
      </c>
      <c r="J1126" s="67">
        <f t="shared" si="857"/>
        <v>0.1</v>
      </c>
      <c r="K1126" s="67">
        <f t="shared" si="857"/>
        <v>0.11</v>
      </c>
      <c r="L1126" s="67">
        <f t="shared" si="857"/>
        <v>0.11</v>
      </c>
      <c r="M1126" s="67">
        <f t="shared" si="857"/>
        <v>0.11</v>
      </c>
      <c r="N1126" s="460">
        <f>ROUND((AP1126-AO1126)*$AE1126,2)</f>
        <v>0.12</v>
      </c>
      <c r="O1126" s="67">
        <f t="shared" ref="O1126:AB1126" si="858">ROUND((AQ1126-AP1126)*$AE1126,2)</f>
        <v>0.1</v>
      </c>
      <c r="P1126" s="67">
        <f t="shared" si="858"/>
        <v>0.11</v>
      </c>
      <c r="Q1126" s="67">
        <f t="shared" si="858"/>
        <v>0.1</v>
      </c>
      <c r="R1126" s="67">
        <f t="shared" si="858"/>
        <v>0.11</v>
      </c>
      <c r="S1126" s="67">
        <f t="shared" si="858"/>
        <v>0.11</v>
      </c>
      <c r="T1126" s="67">
        <f t="shared" si="858"/>
        <v>0.11</v>
      </c>
      <c r="U1126" s="67">
        <f t="shared" si="858"/>
        <v>0.11</v>
      </c>
      <c r="V1126" s="67">
        <f t="shared" si="858"/>
        <v>0.11</v>
      </c>
      <c r="W1126" s="67">
        <f t="shared" si="858"/>
        <v>0.11</v>
      </c>
      <c r="X1126" s="67">
        <f t="shared" si="858"/>
        <v>0.11</v>
      </c>
      <c r="Y1126" s="460">
        <f t="shared" si="858"/>
        <v>0.1</v>
      </c>
      <c r="Z1126" s="67">
        <f t="shared" si="858"/>
        <v>0.1</v>
      </c>
      <c r="AA1126" s="67">
        <f t="shared" si="858"/>
        <v>0.11</v>
      </c>
      <c r="AB1126" s="68">
        <f t="shared" si="858"/>
        <v>0.11</v>
      </c>
      <c r="AC1126" s="53">
        <f>SUM(E1126:AB1126)</f>
        <v>2.5800000000000005</v>
      </c>
      <c r="AD1126" s="56">
        <f>SUM(E1127:AB1127)</f>
        <v>1.3900000000000003</v>
      </c>
      <c r="AE1126" s="64">
        <v>6</v>
      </c>
      <c r="AF1126" s="109">
        <v>3651.7260000000001</v>
      </c>
      <c r="AG1126" s="109">
        <v>3651.7429999999999</v>
      </c>
      <c r="AH1126" s="109">
        <v>3651.761</v>
      </c>
      <c r="AI1126" s="109">
        <v>3651.7779999999998</v>
      </c>
      <c r="AJ1126" s="109">
        <v>3651.7959999999998</v>
      </c>
      <c r="AK1126" s="109">
        <v>3651.8139999999999</v>
      </c>
      <c r="AL1126" s="109">
        <v>3651.8310000000001</v>
      </c>
      <c r="AM1126" s="109">
        <v>3651.8490000000002</v>
      </c>
      <c r="AN1126" s="109">
        <v>3651.8670000000002</v>
      </c>
      <c r="AO1126" s="109">
        <v>3651.886</v>
      </c>
      <c r="AP1126" s="109">
        <v>3651.9059999999999</v>
      </c>
      <c r="AQ1126" s="109">
        <v>3651.9229999999998</v>
      </c>
      <c r="AR1126" s="109">
        <v>3651.9409999999998</v>
      </c>
      <c r="AS1126" s="109">
        <v>3651.9580000000001</v>
      </c>
      <c r="AT1126" s="109">
        <v>3651.9760000000001</v>
      </c>
      <c r="AU1126" s="109">
        <v>3651.9949999999999</v>
      </c>
      <c r="AV1126" s="109">
        <v>3652.0140000000001</v>
      </c>
      <c r="AW1126" s="109">
        <v>3652.0320000000002</v>
      </c>
      <c r="AX1126" s="109">
        <v>3652.0509999999999</v>
      </c>
      <c r="AY1126" s="109">
        <v>3652.07</v>
      </c>
      <c r="AZ1126" s="109">
        <v>3652.0880000000002</v>
      </c>
      <c r="BA1126" s="109">
        <v>3652.105</v>
      </c>
      <c r="BB1126" s="109">
        <v>3652.1219999999998</v>
      </c>
      <c r="BC1126" s="109">
        <v>3652.14</v>
      </c>
      <c r="BD1126" s="109">
        <v>3652.1579999999999</v>
      </c>
      <c r="BE1126" s="109"/>
      <c r="BF1126" s="109"/>
      <c r="BG1126" s="109"/>
      <c r="BH1126" s="109"/>
      <c r="BI1126" s="109"/>
      <c r="BJ1126" s="109"/>
      <c r="BK1126" s="109"/>
      <c r="BL1126" s="109"/>
      <c r="BM1126" s="109"/>
      <c r="BN1126" s="109"/>
      <c r="BO1126" s="109"/>
      <c r="BP1126" s="109"/>
      <c r="BQ1126" s="109"/>
      <c r="BR1126" s="109"/>
      <c r="BS1126" s="109"/>
      <c r="BT1126" s="109"/>
      <c r="BU1126" s="109"/>
      <c r="BV1126" s="109"/>
      <c r="BW1126" s="109"/>
      <c r="BX1126" s="109"/>
      <c r="BY1126" s="1251"/>
      <c r="BZ1126" s="1251"/>
      <c r="CA1126" s="1251"/>
      <c r="CB1126" s="1251"/>
      <c r="CC1126" s="1251"/>
    </row>
    <row r="1127" spans="1:83" s="175" customFormat="1" ht="10.5" customHeight="1">
      <c r="A1127" s="1355"/>
      <c r="B1127" s="1352"/>
      <c r="C1127" s="1240" t="s">
        <v>137</v>
      </c>
      <c r="D1127" s="144" t="s">
        <v>127</v>
      </c>
      <c r="E1127" s="67">
        <f>ROUND((AG1127-AF1127)*$AE1126,2)</f>
        <v>0.04</v>
      </c>
      <c r="F1127" s="54">
        <f t="shared" ref="F1127:L1127" si="859">ROUND((AH1127-AG1127)*$AE1126,2)</f>
        <v>0.03</v>
      </c>
      <c r="G1127" s="54">
        <f t="shared" si="859"/>
        <v>0.05</v>
      </c>
      <c r="H1127" s="360">
        <f t="shared" si="859"/>
        <v>0.05</v>
      </c>
      <c r="I1127" s="54">
        <f t="shared" si="859"/>
        <v>0.04</v>
      </c>
      <c r="J1127" s="54">
        <f t="shared" si="859"/>
        <v>0.06</v>
      </c>
      <c r="K1127" s="54">
        <f t="shared" si="859"/>
        <v>7.0000000000000007E-2</v>
      </c>
      <c r="L1127" s="54">
        <f t="shared" si="859"/>
        <v>7.0000000000000007E-2</v>
      </c>
      <c r="M1127" s="54">
        <f>ROUND((AO1127-AN1127)*$AE1126,2)</f>
        <v>0.04</v>
      </c>
      <c r="N1127" s="360">
        <f>ROUND((AP1127-AO1127)*$AE1126,2)</f>
        <v>0.11</v>
      </c>
      <c r="O1127" s="54">
        <f t="shared" ref="O1127:AB1127" si="860">ROUND((AQ1127-AP1127)*$AE1126,2)</f>
        <v>0.05</v>
      </c>
      <c r="P1127" s="54">
        <f t="shared" si="860"/>
        <v>0.06</v>
      </c>
      <c r="Q1127" s="54">
        <f t="shared" si="860"/>
        <v>0.05</v>
      </c>
      <c r="R1127" s="54">
        <f t="shared" si="860"/>
        <v>0.08</v>
      </c>
      <c r="S1127" s="54">
        <f t="shared" si="860"/>
        <v>0.05</v>
      </c>
      <c r="T1127" s="54">
        <f t="shared" si="860"/>
        <v>0.06</v>
      </c>
      <c r="U1127" s="54">
        <f t="shared" si="860"/>
        <v>0.08</v>
      </c>
      <c r="V1127" s="54">
        <f t="shared" si="860"/>
        <v>0.05</v>
      </c>
      <c r="W1127" s="54">
        <f t="shared" si="860"/>
        <v>0.05</v>
      </c>
      <c r="X1127" s="54">
        <f t="shared" si="860"/>
        <v>0.05</v>
      </c>
      <c r="Y1127" s="360">
        <f t="shared" si="860"/>
        <v>7.0000000000000007E-2</v>
      </c>
      <c r="Z1127" s="54">
        <f t="shared" si="860"/>
        <v>0.06</v>
      </c>
      <c r="AA1127" s="54">
        <f t="shared" si="860"/>
        <v>0.06</v>
      </c>
      <c r="AB1127" s="55">
        <f t="shared" si="860"/>
        <v>0.06</v>
      </c>
      <c r="AC1127" s="53"/>
      <c r="AD1127" s="56"/>
      <c r="AE1127" s="64"/>
      <c r="AF1127" s="361">
        <v>1335.4259999999999</v>
      </c>
      <c r="AG1127" s="361">
        <v>1335.433</v>
      </c>
      <c r="AH1127" s="361">
        <v>1335.4380000000001</v>
      </c>
      <c r="AI1127" s="361">
        <v>1335.4459999999999</v>
      </c>
      <c r="AJ1127" s="361">
        <v>1335.4549999999999</v>
      </c>
      <c r="AK1127" s="361">
        <v>1335.462</v>
      </c>
      <c r="AL1127" s="361">
        <v>1335.472</v>
      </c>
      <c r="AM1127" s="361">
        <v>1335.4829999999999</v>
      </c>
      <c r="AN1127" s="361">
        <v>1335.4939999999999</v>
      </c>
      <c r="AO1127" s="361">
        <v>1335.501</v>
      </c>
      <c r="AP1127" s="361">
        <v>1335.519</v>
      </c>
      <c r="AQ1127" s="361">
        <v>1335.528</v>
      </c>
      <c r="AR1127" s="361">
        <v>1335.538</v>
      </c>
      <c r="AS1127" s="361">
        <v>1335.546</v>
      </c>
      <c r="AT1127" s="361">
        <v>1335.56</v>
      </c>
      <c r="AU1127" s="361">
        <v>1335.569</v>
      </c>
      <c r="AV1127" s="361">
        <v>1335.579</v>
      </c>
      <c r="AW1127" s="361">
        <v>1335.5930000000001</v>
      </c>
      <c r="AX1127" s="361">
        <v>1335.6020000000001</v>
      </c>
      <c r="AY1127" s="361">
        <v>1335.6110000000001</v>
      </c>
      <c r="AZ1127" s="361">
        <v>1335.62</v>
      </c>
      <c r="BA1127" s="361">
        <v>1335.6310000000001</v>
      </c>
      <c r="BB1127" s="361">
        <v>1335.6410000000001</v>
      </c>
      <c r="BC1127" s="361">
        <v>1335.6510000000001</v>
      </c>
      <c r="BD1127" s="361">
        <v>1335.6610000000001</v>
      </c>
      <c r="BE1127" s="361"/>
      <c r="BF1127" s="361"/>
      <c r="BG1127" s="361"/>
      <c r="BH1127" s="361"/>
      <c r="BI1127" s="361"/>
      <c r="BJ1127" s="361"/>
      <c r="BK1127" s="361"/>
      <c r="BL1127" s="361"/>
      <c r="BM1127" s="361"/>
      <c r="BN1127" s="361"/>
      <c r="BO1127" s="361"/>
      <c r="BP1127" s="361"/>
      <c r="BQ1127" s="361"/>
      <c r="BR1127" s="361"/>
      <c r="BS1127" s="361"/>
      <c r="BT1127" s="361"/>
      <c r="BU1127" s="361"/>
      <c r="BV1127" s="361"/>
      <c r="BW1127" s="361"/>
      <c r="BX1127" s="361"/>
      <c r="BY1127" s="163"/>
      <c r="BZ1127" s="163"/>
      <c r="CA1127" s="163"/>
      <c r="CB1127" s="163"/>
      <c r="CC1127" s="163"/>
      <c r="CD1127" s="163"/>
    </row>
    <row r="1128" spans="1:83" s="175" customFormat="1" ht="10.5" customHeight="1" thickBot="1">
      <c r="A1128" s="1356"/>
      <c r="B1128" s="1353"/>
      <c r="C1128" s="293"/>
      <c r="D1128" s="254" t="s">
        <v>42</v>
      </c>
      <c r="E1128" s="58">
        <f t="shared" ref="E1128:AB1128" si="861">E1127/E1126</f>
        <v>0.39999999999999997</v>
      </c>
      <c r="F1128" s="58">
        <f t="shared" si="861"/>
        <v>0.27272727272727271</v>
      </c>
      <c r="G1128" s="58">
        <f t="shared" si="861"/>
        <v>0.5</v>
      </c>
      <c r="H1128" s="394">
        <f t="shared" si="861"/>
        <v>0.45454545454545459</v>
      </c>
      <c r="I1128" s="58">
        <f t="shared" si="861"/>
        <v>0.36363636363636365</v>
      </c>
      <c r="J1128" s="58">
        <f t="shared" si="861"/>
        <v>0.6</v>
      </c>
      <c r="K1128" s="58">
        <f t="shared" si="861"/>
        <v>0.63636363636363646</v>
      </c>
      <c r="L1128" s="58">
        <f t="shared" si="861"/>
        <v>0.63636363636363646</v>
      </c>
      <c r="M1128" s="58">
        <f t="shared" si="861"/>
        <v>0.36363636363636365</v>
      </c>
      <c r="N1128" s="394">
        <f t="shared" si="861"/>
        <v>0.91666666666666674</v>
      </c>
      <c r="O1128" s="58">
        <f t="shared" si="861"/>
        <v>0.5</v>
      </c>
      <c r="P1128" s="58">
        <f t="shared" si="861"/>
        <v>0.54545454545454541</v>
      </c>
      <c r="Q1128" s="58">
        <f t="shared" si="861"/>
        <v>0.5</v>
      </c>
      <c r="R1128" s="58">
        <f t="shared" si="861"/>
        <v>0.72727272727272729</v>
      </c>
      <c r="S1128" s="58">
        <f t="shared" si="861"/>
        <v>0.45454545454545459</v>
      </c>
      <c r="T1128" s="58">
        <f t="shared" si="861"/>
        <v>0.54545454545454541</v>
      </c>
      <c r="U1128" s="58">
        <f t="shared" si="861"/>
        <v>0.72727272727272729</v>
      </c>
      <c r="V1128" s="58">
        <f t="shared" si="861"/>
        <v>0.45454545454545459</v>
      </c>
      <c r="W1128" s="58">
        <f t="shared" si="861"/>
        <v>0.45454545454545459</v>
      </c>
      <c r="X1128" s="58">
        <f t="shared" si="861"/>
        <v>0.45454545454545459</v>
      </c>
      <c r="Y1128" s="394">
        <f t="shared" si="861"/>
        <v>0.70000000000000007</v>
      </c>
      <c r="Z1128" s="58">
        <f t="shared" si="861"/>
        <v>0.6</v>
      </c>
      <c r="AA1128" s="58">
        <f t="shared" si="861"/>
        <v>0.54545454545454541</v>
      </c>
      <c r="AB1128" s="59">
        <f t="shared" si="861"/>
        <v>0.54545454545454541</v>
      </c>
      <c r="AC1128" s="53"/>
      <c r="AD1128" s="56"/>
      <c r="AE1128" s="64"/>
      <c r="AF1128" s="361"/>
      <c r="AG1128" s="361"/>
      <c r="AH1128" s="361"/>
      <c r="AI1128" s="361"/>
      <c r="AJ1128" s="361"/>
      <c r="AK1128" s="361"/>
      <c r="AL1128" s="361"/>
      <c r="AM1128" s="361"/>
      <c r="AN1128" s="361"/>
      <c r="AO1128" s="361"/>
      <c r="AP1128" s="361"/>
      <c r="AQ1128" s="361"/>
      <c r="AR1128" s="361"/>
      <c r="AS1128" s="361"/>
      <c r="AT1128" s="361"/>
      <c r="AU1128" s="361"/>
      <c r="AV1128" s="361"/>
      <c r="AW1128" s="361"/>
      <c r="AX1128" s="361"/>
      <c r="AY1128" s="361"/>
      <c r="AZ1128" s="361"/>
      <c r="BA1128" s="361"/>
      <c r="BB1128" s="361"/>
      <c r="BC1128" s="361"/>
      <c r="BD1128" s="361"/>
      <c r="BE1128" s="361">
        <v>25.039000000000001</v>
      </c>
      <c r="BF1128" s="361">
        <v>25.039000000000001</v>
      </c>
      <c r="BG1128" s="361">
        <v>25.039000000000001</v>
      </c>
      <c r="BH1128" s="361">
        <v>25.039000000000001</v>
      </c>
      <c r="BI1128" s="361">
        <v>25.039000000000001</v>
      </c>
      <c r="BJ1128" s="361">
        <v>25.039000000000001</v>
      </c>
      <c r="BK1128" s="361">
        <v>25.039000000000001</v>
      </c>
      <c r="BL1128" s="361">
        <v>25.039000000000001</v>
      </c>
      <c r="BM1128" s="361">
        <v>25.039000000000001</v>
      </c>
      <c r="BN1128" s="361">
        <v>25.039000000000001</v>
      </c>
      <c r="BO1128" s="361">
        <v>25.039000000000001</v>
      </c>
      <c r="BP1128" s="361">
        <v>25.039000000000001</v>
      </c>
      <c r="BQ1128" s="361">
        <v>25.039000000000001</v>
      </c>
      <c r="BR1128" s="361">
        <v>25.039000000000001</v>
      </c>
      <c r="BS1128" s="361">
        <v>25.039000000000001</v>
      </c>
      <c r="BT1128" s="361">
        <v>25.039000000000001</v>
      </c>
      <c r="BU1128" s="361">
        <v>25.039000000000001</v>
      </c>
      <c r="BV1128" s="361">
        <v>25.039000000000001</v>
      </c>
      <c r="BW1128" s="361">
        <v>25.039000000000001</v>
      </c>
      <c r="BX1128" s="361">
        <v>25.039000000000001</v>
      </c>
      <c r="BY1128" s="163">
        <v>25.039000000000001</v>
      </c>
      <c r="BZ1128" s="163">
        <v>25.039000000000001</v>
      </c>
      <c r="CA1128" s="163">
        <v>25.039000000000001</v>
      </c>
      <c r="CB1128" s="163">
        <v>25.039000000000001</v>
      </c>
      <c r="CC1128" s="163">
        <v>25.039000000000001</v>
      </c>
    </row>
    <row r="1129" spans="1:83" s="175" customFormat="1" ht="10.5" customHeight="1">
      <c r="A1129" s="1354" t="s">
        <v>102</v>
      </c>
      <c r="B1129" s="1351" t="s">
        <v>575</v>
      </c>
      <c r="C1129" s="1239"/>
      <c r="D1129" s="1249"/>
      <c r="E1129" s="82"/>
      <c r="F1129" s="82"/>
      <c r="G1129" s="82"/>
      <c r="H1129" s="419"/>
      <c r="I1129" s="82"/>
      <c r="J1129" s="82"/>
      <c r="K1129" s="82"/>
      <c r="L1129" s="82"/>
      <c r="M1129" s="82"/>
      <c r="N1129" s="419"/>
      <c r="O1129" s="82"/>
      <c r="P1129" s="82"/>
      <c r="Q1129" s="82"/>
      <c r="R1129" s="82"/>
      <c r="S1129" s="82"/>
      <c r="T1129" s="82"/>
      <c r="U1129" s="82"/>
      <c r="V1129" s="82"/>
      <c r="W1129" s="82"/>
      <c r="X1129" s="82"/>
      <c r="Y1129" s="419"/>
      <c r="Z1129" s="82"/>
      <c r="AA1129" s="82"/>
      <c r="AB1129" s="83"/>
      <c r="AC1129" s="53" t="s">
        <v>125</v>
      </c>
      <c r="AD1129" s="56">
        <f>AD1131/AC1131</f>
        <v>0.47218045112781948</v>
      </c>
      <c r="AE1129" s="64"/>
      <c r="AF1129" s="376"/>
      <c r="AG1129" s="361"/>
      <c r="AH1129" s="361"/>
      <c r="AI1129" s="361"/>
      <c r="AJ1129" s="361"/>
      <c r="AK1129" s="361"/>
      <c r="AL1129" s="361"/>
      <c r="AM1129" s="361"/>
      <c r="AN1129" s="361"/>
      <c r="AO1129" s="361"/>
      <c r="AP1129" s="361"/>
      <c r="AQ1129" s="361"/>
      <c r="AR1129" s="361"/>
      <c r="AS1129" s="361"/>
      <c r="AT1129" s="361"/>
      <c r="AU1129" s="361"/>
      <c r="AV1129" s="361"/>
      <c r="AW1129" s="361"/>
      <c r="AX1129" s="361"/>
      <c r="AY1129" s="361"/>
      <c r="AZ1129" s="361"/>
      <c r="BA1129" s="361"/>
      <c r="BB1129" s="361"/>
      <c r="BC1129" s="361"/>
      <c r="BD1129" s="361"/>
      <c r="BE1129" s="361"/>
      <c r="BF1129" s="361"/>
      <c r="BG1129" s="361"/>
      <c r="BH1129" s="361"/>
      <c r="BI1129" s="361"/>
      <c r="BJ1129" s="361"/>
      <c r="BK1129" s="361"/>
      <c r="BL1129" s="361"/>
      <c r="BM1129" s="361"/>
      <c r="BN1129" s="361"/>
      <c r="BO1129" s="361"/>
      <c r="BP1129" s="361"/>
      <c r="BQ1129" s="361"/>
      <c r="BR1129" s="361"/>
      <c r="BS1129" s="361"/>
      <c r="BT1129" s="361"/>
      <c r="BU1129" s="361"/>
      <c r="BV1129" s="361"/>
      <c r="BW1129" s="361"/>
      <c r="BX1129" s="361"/>
      <c r="BY1129" s="163"/>
      <c r="BZ1129" s="163"/>
      <c r="CA1129" s="163"/>
      <c r="CB1129" s="163"/>
      <c r="CC1129" s="163"/>
    </row>
    <row r="1130" spans="1:83" s="175" customFormat="1" ht="10.5" customHeight="1">
      <c r="A1130" s="1355"/>
      <c r="B1130" s="1352"/>
      <c r="C1130" s="1240" t="s">
        <v>139</v>
      </c>
      <c r="D1130" s="144" t="s">
        <v>34</v>
      </c>
      <c r="E1130" s="50">
        <f>ROUND(SQRT(E1131^2+E1132^2)*1000/(1.73*E1107),0)</f>
        <v>15</v>
      </c>
      <c r="F1130" s="50">
        <f t="shared" ref="F1130:AB1130" si="862">ROUND(SQRT(F1131^2+F1132^2)*1000/(1.73*F1107),0)</f>
        <v>16</v>
      </c>
      <c r="G1130" s="50">
        <f t="shared" si="862"/>
        <v>17</v>
      </c>
      <c r="H1130" s="377">
        <f t="shared" si="862"/>
        <v>17</v>
      </c>
      <c r="I1130" s="50">
        <f t="shared" si="862"/>
        <v>17</v>
      </c>
      <c r="J1130" s="50">
        <f t="shared" si="862"/>
        <v>17</v>
      </c>
      <c r="K1130" s="50">
        <f t="shared" si="862"/>
        <v>18</v>
      </c>
      <c r="L1130" s="50">
        <f t="shared" si="862"/>
        <v>16</v>
      </c>
      <c r="M1130" s="50">
        <f t="shared" si="862"/>
        <v>17</v>
      </c>
      <c r="N1130" s="377">
        <f t="shared" si="862"/>
        <v>17</v>
      </c>
      <c r="O1130" s="50">
        <f t="shared" si="862"/>
        <v>17</v>
      </c>
      <c r="P1130" s="50">
        <f t="shared" si="862"/>
        <v>17</v>
      </c>
      <c r="Q1130" s="50">
        <f t="shared" si="862"/>
        <v>18</v>
      </c>
      <c r="R1130" s="50">
        <f t="shared" si="862"/>
        <v>18</v>
      </c>
      <c r="S1130" s="50">
        <f t="shared" si="862"/>
        <v>17</v>
      </c>
      <c r="T1130" s="50">
        <f t="shared" si="862"/>
        <v>18</v>
      </c>
      <c r="U1130" s="50">
        <f t="shared" si="862"/>
        <v>17</v>
      </c>
      <c r="V1130" s="50">
        <f t="shared" si="862"/>
        <v>17</v>
      </c>
      <c r="W1130" s="50">
        <f t="shared" si="862"/>
        <v>17</v>
      </c>
      <c r="X1130" s="50">
        <f t="shared" si="862"/>
        <v>17</v>
      </c>
      <c r="Y1130" s="377">
        <f t="shared" si="862"/>
        <v>18</v>
      </c>
      <c r="Z1130" s="50">
        <f t="shared" si="862"/>
        <v>17</v>
      </c>
      <c r="AA1130" s="50">
        <f t="shared" si="862"/>
        <v>17</v>
      </c>
      <c r="AB1130" s="52">
        <f t="shared" si="862"/>
        <v>17</v>
      </c>
      <c r="AC1130" s="359"/>
      <c r="AD1130" s="191"/>
      <c r="AE1130" s="64"/>
      <c r="AF1130" s="109"/>
      <c r="AG1130" s="109"/>
      <c r="AH1130" s="109"/>
      <c r="AI1130" s="109"/>
      <c r="AJ1130" s="109"/>
      <c r="AK1130" s="109"/>
      <c r="AL1130" s="109"/>
      <c r="AM1130" s="109"/>
      <c r="AN1130" s="109"/>
      <c r="AO1130" s="109"/>
      <c r="AP1130" s="109"/>
      <c r="AQ1130" s="109"/>
      <c r="AR1130" s="109"/>
      <c r="AS1130" s="109"/>
      <c r="AT1130" s="109"/>
      <c r="AU1130" s="109"/>
      <c r="AV1130" s="109"/>
      <c r="AW1130" s="109"/>
      <c r="AX1130" s="109"/>
      <c r="AY1130" s="109"/>
      <c r="AZ1130" s="109"/>
      <c r="BA1130" s="109"/>
      <c r="BB1130" s="109"/>
      <c r="BC1130" s="109"/>
      <c r="BD1130" s="109"/>
      <c r="BE1130" s="361"/>
      <c r="BF1130" s="361"/>
      <c r="BG1130" s="361"/>
      <c r="BH1130" s="361"/>
      <c r="BI1130" s="361"/>
      <c r="BJ1130" s="361"/>
      <c r="BK1130" s="361"/>
      <c r="BL1130" s="361"/>
      <c r="BM1130" s="361"/>
      <c r="BN1130" s="361"/>
      <c r="BO1130" s="361"/>
      <c r="BP1130" s="361"/>
      <c r="BQ1130" s="361"/>
      <c r="BR1130" s="361"/>
      <c r="BS1130" s="361"/>
      <c r="BT1130" s="361"/>
      <c r="BU1130" s="361"/>
      <c r="BV1130" s="361"/>
      <c r="BW1130" s="361"/>
      <c r="BX1130" s="361"/>
      <c r="BY1130" s="163"/>
      <c r="BZ1130" s="163"/>
      <c r="CA1130" s="163"/>
      <c r="CB1130" s="163"/>
      <c r="CC1130" s="163"/>
    </row>
    <row r="1131" spans="1:83" s="175" customFormat="1" ht="10.5" customHeight="1">
      <c r="A1131" s="1355"/>
      <c r="B1131" s="1352"/>
      <c r="C1131" s="1240" t="s">
        <v>137</v>
      </c>
      <c r="D1131" s="144" t="s">
        <v>126</v>
      </c>
      <c r="E1131" s="67">
        <f>ROUND((AG1131-AF1131)*$AE1131,2)</f>
        <v>0.26</v>
      </c>
      <c r="F1131" s="67">
        <f t="shared" ref="F1131:M1131" si="863">ROUND((AH1131-AG1131)*$AE1131,2)</f>
        <v>0.26</v>
      </c>
      <c r="G1131" s="67">
        <f t="shared" si="863"/>
        <v>0.28000000000000003</v>
      </c>
      <c r="H1131" s="460">
        <f t="shared" si="863"/>
        <v>0.28000000000000003</v>
      </c>
      <c r="I1131" s="67">
        <f t="shared" si="863"/>
        <v>0.28000000000000003</v>
      </c>
      <c r="J1131" s="67">
        <f t="shared" si="863"/>
        <v>0.28000000000000003</v>
      </c>
      <c r="K1131" s="67">
        <f t="shared" si="863"/>
        <v>0.28000000000000003</v>
      </c>
      <c r="L1131" s="67">
        <f t="shared" si="863"/>
        <v>0.27</v>
      </c>
      <c r="M1131" s="67">
        <f t="shared" si="863"/>
        <v>0.28000000000000003</v>
      </c>
      <c r="N1131" s="460">
        <f>ROUND((AP1131-AO1131)*$AE1131,2)</f>
        <v>0.28000000000000003</v>
      </c>
      <c r="O1131" s="67">
        <f t="shared" ref="O1131:AB1131" si="864">ROUND((AQ1131-AP1131)*$AE1131,2)</f>
        <v>0.28000000000000003</v>
      </c>
      <c r="P1131" s="67">
        <f t="shared" si="864"/>
        <v>0.27</v>
      </c>
      <c r="Q1131" s="67">
        <f t="shared" si="864"/>
        <v>0.28999999999999998</v>
      </c>
      <c r="R1131" s="67">
        <f t="shared" si="864"/>
        <v>0.28000000000000003</v>
      </c>
      <c r="S1131" s="67">
        <f t="shared" si="864"/>
        <v>0.28000000000000003</v>
      </c>
      <c r="T1131" s="67">
        <f t="shared" si="864"/>
        <v>0.28999999999999998</v>
      </c>
      <c r="U1131" s="67">
        <f t="shared" si="864"/>
        <v>0.27</v>
      </c>
      <c r="V1131" s="67">
        <f t="shared" si="864"/>
        <v>0.27</v>
      </c>
      <c r="W1131" s="67">
        <f t="shared" si="864"/>
        <v>0.28000000000000003</v>
      </c>
      <c r="X1131" s="67">
        <f t="shared" si="864"/>
        <v>0.28000000000000003</v>
      </c>
      <c r="Y1131" s="460">
        <f t="shared" si="864"/>
        <v>0.28000000000000003</v>
      </c>
      <c r="Z1131" s="67">
        <f t="shared" si="864"/>
        <v>0.28000000000000003</v>
      </c>
      <c r="AA1131" s="67">
        <f t="shared" si="864"/>
        <v>0.27</v>
      </c>
      <c r="AB1131" s="68">
        <f t="shared" si="864"/>
        <v>0.28000000000000003</v>
      </c>
      <c r="AC1131" s="53">
        <f>SUM(E1131:AB1131)</f>
        <v>6.6500000000000012</v>
      </c>
      <c r="AD1131" s="56">
        <f>SUM(E1132:AB1132)</f>
        <v>3.14</v>
      </c>
      <c r="AE1131" s="64">
        <v>6</v>
      </c>
      <c r="AF1131" s="109">
        <v>5037.3090000000002</v>
      </c>
      <c r="AG1131" s="109">
        <v>5037.3519999999999</v>
      </c>
      <c r="AH1131" s="109">
        <v>5037.3959999999997</v>
      </c>
      <c r="AI1131" s="109">
        <v>5037.4430000000002</v>
      </c>
      <c r="AJ1131" s="109">
        <v>5037.49</v>
      </c>
      <c r="AK1131" s="109">
        <v>5037.5370000000003</v>
      </c>
      <c r="AL1131" s="109">
        <v>5037.5839999999998</v>
      </c>
      <c r="AM1131" s="109">
        <v>5037.6310000000003</v>
      </c>
      <c r="AN1131" s="109">
        <v>5037.6760000000004</v>
      </c>
      <c r="AO1131" s="109">
        <v>5037.723</v>
      </c>
      <c r="AP1131" s="109">
        <v>5037.7690000000002</v>
      </c>
      <c r="AQ1131" s="109">
        <v>5037.8159999999998</v>
      </c>
      <c r="AR1131" s="109">
        <v>5037.8609999999999</v>
      </c>
      <c r="AS1131" s="109">
        <v>5037.9089999999997</v>
      </c>
      <c r="AT1131" s="109">
        <v>5037.9560000000001</v>
      </c>
      <c r="AU1131" s="109">
        <v>5038.0020000000004</v>
      </c>
      <c r="AV1131" s="109">
        <v>5038.05</v>
      </c>
      <c r="AW1131" s="109">
        <v>5038.0950000000003</v>
      </c>
      <c r="AX1131" s="109">
        <v>5038.1400000000003</v>
      </c>
      <c r="AY1131" s="109">
        <v>5038.1869999999999</v>
      </c>
      <c r="AZ1131" s="109">
        <v>5038.2330000000002</v>
      </c>
      <c r="BA1131" s="109">
        <v>5038.2790000000005</v>
      </c>
      <c r="BB1131" s="109">
        <v>5038.326</v>
      </c>
      <c r="BC1131" s="109">
        <v>5038.3710000000001</v>
      </c>
      <c r="BD1131" s="109">
        <v>5038.4179999999997</v>
      </c>
      <c r="BE1131" s="109"/>
      <c r="BF1131" s="109"/>
      <c r="BG1131" s="109"/>
      <c r="BH1131" s="109"/>
      <c r="BI1131" s="109"/>
      <c r="BJ1131" s="109"/>
      <c r="BK1131" s="109"/>
      <c r="BL1131" s="109"/>
      <c r="BM1131" s="109"/>
      <c r="BN1131" s="109"/>
      <c r="BO1131" s="109"/>
      <c r="BP1131" s="109"/>
      <c r="BQ1131" s="109"/>
      <c r="BR1131" s="109"/>
      <c r="BS1131" s="109"/>
      <c r="BT1131" s="109"/>
      <c r="BU1131" s="109"/>
      <c r="BV1131" s="109"/>
      <c r="BW1131" s="109"/>
      <c r="BX1131" s="109"/>
      <c r="BY1131" s="1251"/>
      <c r="BZ1131" s="1251"/>
      <c r="CA1131" s="1251"/>
      <c r="CB1131" s="1251"/>
      <c r="CC1131" s="1251"/>
    </row>
    <row r="1132" spans="1:83" s="175" customFormat="1" ht="10.5" customHeight="1">
      <c r="A1132" s="1355"/>
      <c r="B1132" s="1352"/>
      <c r="C1132" s="1240" t="s">
        <v>137</v>
      </c>
      <c r="D1132" s="144" t="s">
        <v>127</v>
      </c>
      <c r="E1132" s="67">
        <f>ROUND((AG1132-AF1132)*$AE1131,2)</f>
        <v>0.1</v>
      </c>
      <c r="F1132" s="54">
        <f t="shared" ref="F1132:L1132" si="865">ROUND((AH1132-AG1132)*$AE1131,2)</f>
        <v>0.13</v>
      </c>
      <c r="G1132" s="54">
        <f t="shared" si="865"/>
        <v>0.13</v>
      </c>
      <c r="H1132" s="360">
        <f t="shared" si="865"/>
        <v>0.13</v>
      </c>
      <c r="I1132" s="54">
        <f t="shared" si="865"/>
        <v>0.13</v>
      </c>
      <c r="J1132" s="54">
        <f t="shared" si="865"/>
        <v>0.13</v>
      </c>
      <c r="K1132" s="54">
        <f t="shared" si="865"/>
        <v>0.15</v>
      </c>
      <c r="L1132" s="54">
        <f t="shared" si="865"/>
        <v>0.11</v>
      </c>
      <c r="M1132" s="54">
        <f>ROUND((AO1132-AN1132)*$AE1131,2)</f>
        <v>0.13</v>
      </c>
      <c r="N1132" s="360">
        <f>ROUND((AP1132-AO1132)*$AE1131,2)</f>
        <v>0.13</v>
      </c>
      <c r="O1132" s="54">
        <f t="shared" ref="O1132:AB1132" si="866">ROUND((AQ1132-AP1132)*$AE1131,2)</f>
        <v>0.14000000000000001</v>
      </c>
      <c r="P1132" s="54">
        <f t="shared" si="866"/>
        <v>0.13</v>
      </c>
      <c r="Q1132" s="54">
        <f t="shared" si="866"/>
        <v>0.13</v>
      </c>
      <c r="R1132" s="54">
        <f t="shared" si="866"/>
        <v>0.14000000000000001</v>
      </c>
      <c r="S1132" s="54">
        <f t="shared" si="866"/>
        <v>0.13</v>
      </c>
      <c r="T1132" s="54">
        <f t="shared" si="866"/>
        <v>0.14000000000000001</v>
      </c>
      <c r="U1132" s="54">
        <f t="shared" si="866"/>
        <v>0.14000000000000001</v>
      </c>
      <c r="V1132" s="54">
        <f t="shared" si="866"/>
        <v>0.13</v>
      </c>
      <c r="W1132" s="54">
        <f t="shared" si="866"/>
        <v>0.13</v>
      </c>
      <c r="X1132" s="54">
        <f t="shared" si="866"/>
        <v>0.11</v>
      </c>
      <c r="Y1132" s="360">
        <f t="shared" si="866"/>
        <v>0.14000000000000001</v>
      </c>
      <c r="Z1132" s="54">
        <f t="shared" si="866"/>
        <v>0.14000000000000001</v>
      </c>
      <c r="AA1132" s="54">
        <f t="shared" si="866"/>
        <v>0.13</v>
      </c>
      <c r="AB1132" s="55">
        <f t="shared" si="866"/>
        <v>0.14000000000000001</v>
      </c>
      <c r="AC1132" s="53"/>
      <c r="AD1132" s="56"/>
      <c r="AE1132" s="64"/>
      <c r="AF1132" s="361">
        <v>2225.7109999999998</v>
      </c>
      <c r="AG1132" s="361">
        <v>2225.7280000000001</v>
      </c>
      <c r="AH1132" s="361">
        <v>2225.7489999999998</v>
      </c>
      <c r="AI1132" s="361">
        <v>2225.77</v>
      </c>
      <c r="AJ1132" s="361">
        <v>2225.7910000000002</v>
      </c>
      <c r="AK1132" s="361">
        <v>2225.8119999999999</v>
      </c>
      <c r="AL1132" s="361">
        <v>2225.8339999999998</v>
      </c>
      <c r="AM1132" s="361">
        <v>2225.8589999999999</v>
      </c>
      <c r="AN1132" s="361">
        <v>2225.8780000000002</v>
      </c>
      <c r="AO1132" s="361">
        <v>2225.9</v>
      </c>
      <c r="AP1132" s="361">
        <v>2225.9209999999998</v>
      </c>
      <c r="AQ1132" s="361">
        <v>2225.9450000000002</v>
      </c>
      <c r="AR1132" s="361">
        <v>2225.9659999999999</v>
      </c>
      <c r="AS1132" s="361">
        <v>2225.9870000000001</v>
      </c>
      <c r="AT1132" s="361">
        <v>2226.0100000000002</v>
      </c>
      <c r="AU1132" s="361">
        <v>2226.0320000000002</v>
      </c>
      <c r="AV1132" s="361">
        <v>2226.0549999999998</v>
      </c>
      <c r="AW1132" s="353">
        <v>2226.0790000000002</v>
      </c>
      <c r="AX1132" s="361">
        <v>2226.1</v>
      </c>
      <c r="AY1132" s="361">
        <v>2226.1219999999998</v>
      </c>
      <c r="AZ1132" s="361">
        <v>2226.1410000000001</v>
      </c>
      <c r="BA1132" s="361">
        <v>2226.1640000000002</v>
      </c>
      <c r="BB1132" s="361">
        <v>2226.1880000000001</v>
      </c>
      <c r="BC1132" s="361">
        <v>2226.2089999999998</v>
      </c>
      <c r="BD1132" s="353">
        <v>2226.232</v>
      </c>
      <c r="BE1132" s="353"/>
      <c r="BF1132" s="353"/>
      <c r="BG1132" s="353"/>
      <c r="BH1132" s="353"/>
      <c r="BI1132" s="353"/>
      <c r="BJ1132" s="353"/>
      <c r="BK1132" s="361"/>
      <c r="BL1132" s="361"/>
      <c r="BM1132" s="361"/>
      <c r="BN1132" s="361"/>
      <c r="BO1132" s="361"/>
      <c r="BP1132" s="361"/>
      <c r="BQ1132" s="361"/>
      <c r="BR1132" s="361"/>
      <c r="BS1132" s="361"/>
      <c r="BT1132" s="361"/>
      <c r="BU1132" s="361"/>
      <c r="BV1132" s="361"/>
      <c r="BW1132" s="361"/>
      <c r="BX1132" s="361"/>
      <c r="BY1132" s="163"/>
      <c r="BZ1132" s="163"/>
      <c r="CA1132" s="163"/>
      <c r="CB1132" s="163"/>
      <c r="CC1132" s="163"/>
      <c r="CD1132" s="163"/>
    </row>
    <row r="1133" spans="1:83" s="175" customFormat="1" ht="10.5" customHeight="1" thickBot="1">
      <c r="A1133" s="1356"/>
      <c r="B1133" s="1353"/>
      <c r="C1133" s="293"/>
      <c r="D1133" s="254" t="s">
        <v>42</v>
      </c>
      <c r="E1133" s="58">
        <f t="shared" ref="E1133:AB1133" si="867">E1132/E1131</f>
        <v>0.38461538461538464</v>
      </c>
      <c r="F1133" s="58">
        <f t="shared" si="867"/>
        <v>0.5</v>
      </c>
      <c r="G1133" s="58">
        <f t="shared" si="867"/>
        <v>0.46428571428571425</v>
      </c>
      <c r="H1133" s="394">
        <f t="shared" si="867"/>
        <v>0.46428571428571425</v>
      </c>
      <c r="I1133" s="58">
        <f t="shared" si="867"/>
        <v>0.46428571428571425</v>
      </c>
      <c r="J1133" s="58">
        <f t="shared" si="867"/>
        <v>0.46428571428571425</v>
      </c>
      <c r="K1133" s="58">
        <f t="shared" si="867"/>
        <v>0.5357142857142857</v>
      </c>
      <c r="L1133" s="58">
        <f t="shared" si="867"/>
        <v>0.40740740740740738</v>
      </c>
      <c r="M1133" s="58">
        <f t="shared" si="867"/>
        <v>0.46428571428571425</v>
      </c>
      <c r="N1133" s="394">
        <f t="shared" si="867"/>
        <v>0.46428571428571425</v>
      </c>
      <c r="O1133" s="58">
        <f t="shared" si="867"/>
        <v>0.5</v>
      </c>
      <c r="P1133" s="58">
        <f t="shared" si="867"/>
        <v>0.48148148148148145</v>
      </c>
      <c r="Q1133" s="58">
        <f t="shared" si="867"/>
        <v>0.44827586206896558</v>
      </c>
      <c r="R1133" s="58">
        <f t="shared" si="867"/>
        <v>0.5</v>
      </c>
      <c r="S1133" s="58">
        <f t="shared" si="867"/>
        <v>0.46428571428571425</v>
      </c>
      <c r="T1133" s="58">
        <f t="shared" si="867"/>
        <v>0.48275862068965525</v>
      </c>
      <c r="U1133" s="58">
        <f t="shared" si="867"/>
        <v>0.51851851851851849</v>
      </c>
      <c r="V1133" s="58">
        <f t="shared" si="867"/>
        <v>0.48148148148148145</v>
      </c>
      <c r="W1133" s="58">
        <f t="shared" si="867"/>
        <v>0.46428571428571425</v>
      </c>
      <c r="X1133" s="58">
        <f t="shared" si="867"/>
        <v>0.39285714285714285</v>
      </c>
      <c r="Y1133" s="394">
        <f t="shared" si="867"/>
        <v>0.5</v>
      </c>
      <c r="Z1133" s="58">
        <f t="shared" si="867"/>
        <v>0.5</v>
      </c>
      <c r="AA1133" s="58">
        <f t="shared" si="867"/>
        <v>0.48148148148148145</v>
      </c>
      <c r="AB1133" s="59">
        <f t="shared" si="867"/>
        <v>0.5</v>
      </c>
      <c r="AC1133" s="53"/>
      <c r="AD1133" s="56"/>
      <c r="AE1133" s="64"/>
      <c r="AF1133" s="361"/>
      <c r="AG1133" s="361"/>
      <c r="AH1133" s="361"/>
      <c r="AI1133" s="361"/>
      <c r="AJ1133" s="361"/>
      <c r="AK1133" s="361"/>
      <c r="AL1133" s="361"/>
      <c r="AM1133" s="361"/>
      <c r="AN1133" s="361"/>
      <c r="AO1133" s="361"/>
      <c r="AP1133" s="361"/>
      <c r="AQ1133" s="361"/>
      <c r="AR1133" s="361"/>
      <c r="AS1133" s="361"/>
      <c r="AT1133" s="361"/>
      <c r="AU1133" s="361"/>
      <c r="AV1133" s="361"/>
      <c r="AW1133" s="361"/>
      <c r="AX1133" s="361"/>
      <c r="AY1133" s="361"/>
      <c r="AZ1133" s="361"/>
      <c r="BA1133" s="361"/>
      <c r="BB1133" s="361"/>
      <c r="BC1133" s="361"/>
      <c r="BD1133" s="361"/>
      <c r="BE1133" s="361">
        <v>14.994</v>
      </c>
      <c r="BF1133" s="361">
        <v>14.994</v>
      </c>
      <c r="BG1133" s="361">
        <v>14.994</v>
      </c>
      <c r="BH1133" s="361">
        <v>14.994</v>
      </c>
      <c r="BI1133" s="361">
        <v>14.994</v>
      </c>
      <c r="BJ1133" s="361">
        <v>14.994</v>
      </c>
      <c r="BK1133" s="361">
        <v>14.994</v>
      </c>
      <c r="BL1133" s="361">
        <v>14.994</v>
      </c>
      <c r="BM1133" s="361">
        <v>14.994</v>
      </c>
      <c r="BN1133" s="361">
        <v>14.994</v>
      </c>
      <c r="BO1133" s="361">
        <v>14.994</v>
      </c>
      <c r="BP1133" s="361">
        <v>14.994</v>
      </c>
      <c r="BQ1133" s="361">
        <v>14.994</v>
      </c>
      <c r="BR1133" s="361">
        <v>14.994</v>
      </c>
      <c r="BS1133" s="361">
        <v>14.994</v>
      </c>
      <c r="BT1133" s="361">
        <v>14.994</v>
      </c>
      <c r="BU1133" s="361">
        <v>14.994</v>
      </c>
      <c r="BV1133" s="361">
        <v>14.994</v>
      </c>
      <c r="BW1133" s="361">
        <v>14.994</v>
      </c>
      <c r="BX1133" s="361">
        <v>14.994</v>
      </c>
      <c r="BY1133" s="163">
        <v>14.994</v>
      </c>
      <c r="BZ1133" s="163">
        <v>14.994</v>
      </c>
      <c r="CA1133" s="163">
        <v>14.994</v>
      </c>
      <c r="CB1133" s="163">
        <v>14.994</v>
      </c>
      <c r="CC1133" s="163">
        <v>14.994</v>
      </c>
    </row>
    <row r="1134" spans="1:83" s="175" customFormat="1" ht="10.5" customHeight="1">
      <c r="A1134" s="1354" t="s">
        <v>104</v>
      </c>
      <c r="B1134" s="1351" t="s">
        <v>579</v>
      </c>
      <c r="C1134" s="1239"/>
      <c r="D1134" s="1249"/>
      <c r="E1134" s="82"/>
      <c r="F1134" s="82"/>
      <c r="G1134" s="82"/>
      <c r="H1134" s="419"/>
      <c r="I1134" s="82"/>
      <c r="J1134" s="82"/>
      <c r="K1134" s="82"/>
      <c r="L1134" s="82"/>
      <c r="M1134" s="82"/>
      <c r="N1134" s="419"/>
      <c r="O1134" s="82"/>
      <c r="P1134" s="82"/>
      <c r="Q1134" s="82"/>
      <c r="R1134" s="82"/>
      <c r="S1134" s="82"/>
      <c r="T1134" s="82"/>
      <c r="U1134" s="82"/>
      <c r="V1134" s="82"/>
      <c r="W1134" s="82"/>
      <c r="X1134" s="82"/>
      <c r="Y1134" s="419"/>
      <c r="Z1134" s="82"/>
      <c r="AA1134" s="82"/>
      <c r="AB1134" s="83"/>
      <c r="AC1134" s="53" t="s">
        <v>125</v>
      </c>
      <c r="AD1134" s="56">
        <f>AD1136/AC1136</f>
        <v>1.0666666666666667</v>
      </c>
      <c r="AE1134" s="64"/>
      <c r="AF1134" s="376"/>
      <c r="AG1134" s="361"/>
      <c r="AH1134" s="361"/>
      <c r="AI1134" s="361"/>
      <c r="AJ1134" s="361"/>
      <c r="AK1134" s="361"/>
      <c r="AL1134" s="361"/>
      <c r="AM1134" s="361"/>
      <c r="AN1134" s="361"/>
      <c r="AO1134" s="361"/>
      <c r="AP1134" s="361"/>
      <c r="AQ1134" s="361"/>
      <c r="AR1134" s="361"/>
      <c r="AS1134" s="361"/>
      <c r="AT1134" s="361"/>
      <c r="AU1134" s="361"/>
      <c r="AV1134" s="361"/>
      <c r="AW1134" s="361"/>
      <c r="AX1134" s="361"/>
      <c r="AY1134" s="361"/>
      <c r="AZ1134" s="361"/>
      <c r="BA1134" s="361"/>
      <c r="BB1134" s="361"/>
      <c r="BC1134" s="361"/>
      <c r="BD1134" s="361"/>
      <c r="BE1134" s="361"/>
      <c r="BF1134" s="361"/>
      <c r="BG1134" s="361"/>
      <c r="BH1134" s="361"/>
      <c r="BI1134" s="361"/>
      <c r="BJ1134" s="361"/>
      <c r="BK1134" s="361"/>
      <c r="BL1134" s="361"/>
      <c r="BM1134" s="361"/>
      <c r="BN1134" s="361"/>
      <c r="BO1134" s="361"/>
      <c r="BP1134" s="361"/>
      <c r="BQ1134" s="361"/>
      <c r="BR1134" s="361"/>
      <c r="BS1134" s="361"/>
      <c r="BT1134" s="361"/>
      <c r="BU1134" s="361"/>
      <c r="BV1134" s="361"/>
      <c r="BW1134" s="361"/>
      <c r="BX1134" s="361"/>
      <c r="BY1134" s="163"/>
      <c r="BZ1134" s="163"/>
      <c r="CA1134" s="163"/>
      <c r="CB1134" s="163"/>
      <c r="CC1134" s="163"/>
    </row>
    <row r="1135" spans="1:83" s="175" customFormat="1" ht="10.5" customHeight="1">
      <c r="A1135" s="1355"/>
      <c r="B1135" s="1352"/>
      <c r="C1135" s="1240" t="s">
        <v>139</v>
      </c>
      <c r="D1135" s="144" t="s">
        <v>34</v>
      </c>
      <c r="E1135" s="50">
        <f>ROUND(SQRT(E1136^2+E1137^2)*1000/(1.73*E1108),0)</f>
        <v>0</v>
      </c>
      <c r="F1135" s="50">
        <f>ROUND(SQRT(F1136^2+F1137^2)*1000/(1.73*F1108),0)</f>
        <v>1</v>
      </c>
      <c r="G1135" s="50">
        <f t="shared" ref="G1135:AB1135" si="868">ROUND(SQRT(G1136^2+G1137^2)*1000/(1.73*G1108),0)</f>
        <v>0</v>
      </c>
      <c r="H1135" s="377">
        <f t="shared" si="868"/>
        <v>1</v>
      </c>
      <c r="I1135" s="50">
        <f t="shared" si="868"/>
        <v>0</v>
      </c>
      <c r="J1135" s="50">
        <f t="shared" si="868"/>
        <v>1</v>
      </c>
      <c r="K1135" s="50">
        <f t="shared" si="868"/>
        <v>1</v>
      </c>
      <c r="L1135" s="50">
        <f t="shared" si="868"/>
        <v>1</v>
      </c>
      <c r="M1135" s="50">
        <f t="shared" si="868"/>
        <v>1</v>
      </c>
      <c r="N1135" s="377">
        <f t="shared" si="868"/>
        <v>1</v>
      </c>
      <c r="O1135" s="50">
        <f t="shared" si="868"/>
        <v>1</v>
      </c>
      <c r="P1135" s="50">
        <f t="shared" si="868"/>
        <v>1</v>
      </c>
      <c r="Q1135" s="50">
        <f t="shared" si="868"/>
        <v>1</v>
      </c>
      <c r="R1135" s="50">
        <f t="shared" si="868"/>
        <v>1</v>
      </c>
      <c r="S1135" s="50">
        <f t="shared" si="868"/>
        <v>1</v>
      </c>
      <c r="T1135" s="50">
        <f t="shared" si="868"/>
        <v>1</v>
      </c>
      <c r="U1135" s="50">
        <f t="shared" si="868"/>
        <v>1</v>
      </c>
      <c r="V1135" s="50">
        <f t="shared" si="868"/>
        <v>1</v>
      </c>
      <c r="W1135" s="50">
        <f t="shared" si="868"/>
        <v>1</v>
      </c>
      <c r="X1135" s="50">
        <f t="shared" si="868"/>
        <v>1</v>
      </c>
      <c r="Y1135" s="377">
        <f t="shared" si="868"/>
        <v>1</v>
      </c>
      <c r="Z1135" s="50">
        <f t="shared" si="868"/>
        <v>0</v>
      </c>
      <c r="AA1135" s="50">
        <f t="shared" si="868"/>
        <v>1</v>
      </c>
      <c r="AB1135" s="52">
        <f t="shared" si="868"/>
        <v>1</v>
      </c>
      <c r="AC1135" s="359"/>
      <c r="AD1135" s="191"/>
      <c r="AE1135" s="64"/>
      <c r="AF1135" s="109"/>
      <c r="AG1135" s="109"/>
      <c r="AH1135" s="109"/>
      <c r="AI1135" s="109"/>
      <c r="AJ1135" s="109"/>
      <c r="AK1135" s="109"/>
      <c r="AL1135" s="109"/>
      <c r="AM1135" s="109"/>
      <c r="AN1135" s="109"/>
      <c r="AO1135" s="109"/>
      <c r="AP1135" s="109"/>
      <c r="AQ1135" s="109"/>
      <c r="AR1135" s="109"/>
      <c r="AS1135" s="109"/>
      <c r="AT1135" s="109"/>
      <c r="AU1135" s="109"/>
      <c r="AV1135" s="109"/>
      <c r="AW1135" s="109"/>
      <c r="AX1135" s="109"/>
      <c r="AY1135" s="109"/>
      <c r="AZ1135" s="109"/>
      <c r="BA1135" s="109"/>
      <c r="BB1135" s="109"/>
      <c r="BC1135" s="109"/>
      <c r="BD1135" s="109"/>
      <c r="BE1135" s="361"/>
      <c r="BF1135" s="361"/>
      <c r="BG1135" s="361"/>
      <c r="BH1135" s="361"/>
      <c r="BI1135" s="361"/>
      <c r="BJ1135" s="361"/>
      <c r="BK1135" s="361"/>
      <c r="BL1135" s="361"/>
      <c r="BM1135" s="361"/>
      <c r="BN1135" s="361"/>
      <c r="BO1135" s="361"/>
      <c r="BP1135" s="361"/>
      <c r="BQ1135" s="361"/>
      <c r="BR1135" s="361"/>
      <c r="BS1135" s="361"/>
      <c r="BT1135" s="361"/>
      <c r="BU1135" s="361"/>
      <c r="BV1135" s="361"/>
      <c r="BW1135" s="361"/>
      <c r="BX1135" s="361"/>
      <c r="BY1135" s="163"/>
      <c r="BZ1135" s="163"/>
      <c r="CA1135" s="163"/>
      <c r="CB1135" s="163"/>
      <c r="CC1135" s="163"/>
    </row>
    <row r="1136" spans="1:83" s="175" customFormat="1" ht="10.5" customHeight="1">
      <c r="A1136" s="1355"/>
      <c r="B1136" s="1352"/>
      <c r="C1136" s="1240" t="s">
        <v>137</v>
      </c>
      <c r="D1136" s="144" t="s">
        <v>126</v>
      </c>
      <c r="E1136" s="67">
        <f>ROUND((AG1136-AF1136)*$AE1136,2)</f>
        <v>0</v>
      </c>
      <c r="F1136" s="67">
        <f t="shared" ref="F1136:M1136" si="869">ROUND((AH1136-AG1136)*$AE1136,2)</f>
        <v>0.01</v>
      </c>
      <c r="G1136" s="67">
        <f t="shared" si="869"/>
        <v>0</v>
      </c>
      <c r="H1136" s="460">
        <f t="shared" si="869"/>
        <v>0.01</v>
      </c>
      <c r="I1136" s="67">
        <f t="shared" si="869"/>
        <v>0</v>
      </c>
      <c r="J1136" s="67">
        <f t="shared" si="869"/>
        <v>0.01</v>
      </c>
      <c r="K1136" s="67">
        <f t="shared" si="869"/>
        <v>0.01</v>
      </c>
      <c r="L1136" s="67">
        <f t="shared" si="869"/>
        <v>0.01</v>
      </c>
      <c r="M1136" s="67">
        <f t="shared" si="869"/>
        <v>0.01</v>
      </c>
      <c r="N1136" s="460">
        <f>ROUND((AP1136-AO1136)*$AE1136,2)</f>
        <v>0.01</v>
      </c>
      <c r="O1136" s="67">
        <f t="shared" ref="O1136:AB1136" si="870">ROUND((AQ1136-AP1136)*$AE1136,2)</f>
        <v>0</v>
      </c>
      <c r="P1136" s="67">
        <f t="shared" si="870"/>
        <v>0.01</v>
      </c>
      <c r="Q1136" s="67">
        <f t="shared" si="870"/>
        <v>0.01</v>
      </c>
      <c r="R1136" s="67">
        <f t="shared" si="870"/>
        <v>0.01</v>
      </c>
      <c r="S1136" s="67">
        <f t="shared" si="870"/>
        <v>0</v>
      </c>
      <c r="T1136" s="67">
        <f t="shared" si="870"/>
        <v>0.01</v>
      </c>
      <c r="U1136" s="67">
        <f t="shared" si="870"/>
        <v>0.01</v>
      </c>
      <c r="V1136" s="67">
        <f t="shared" si="870"/>
        <v>0.01</v>
      </c>
      <c r="W1136" s="67">
        <f t="shared" si="870"/>
        <v>0</v>
      </c>
      <c r="X1136" s="67">
        <f t="shared" si="870"/>
        <v>0.01</v>
      </c>
      <c r="Y1136" s="460">
        <f t="shared" si="870"/>
        <v>0</v>
      </c>
      <c r="Z1136" s="67">
        <f t="shared" si="870"/>
        <v>0</v>
      </c>
      <c r="AA1136" s="67">
        <f t="shared" si="870"/>
        <v>0.01</v>
      </c>
      <c r="AB1136" s="68">
        <f t="shared" si="870"/>
        <v>0</v>
      </c>
      <c r="AC1136" s="53">
        <f>SUM(E1136:AB1136)</f>
        <v>0.15</v>
      </c>
      <c r="AD1136" s="56">
        <f>SUM(E1137:AB1137)</f>
        <v>0.16</v>
      </c>
      <c r="AE1136" s="64">
        <v>6</v>
      </c>
      <c r="AF1136" s="109">
        <v>2935.1570000000002</v>
      </c>
      <c r="AG1136" s="109">
        <v>2935.1570000000002</v>
      </c>
      <c r="AH1136" s="109">
        <v>2935.1579999999999</v>
      </c>
      <c r="AI1136" s="109">
        <v>2935.1579999999999</v>
      </c>
      <c r="AJ1136" s="109">
        <v>2935.1590000000001</v>
      </c>
      <c r="AK1136" s="109">
        <v>2935.1590000000001</v>
      </c>
      <c r="AL1136" s="109">
        <v>2935.16</v>
      </c>
      <c r="AM1136" s="109">
        <v>2935.1610000000001</v>
      </c>
      <c r="AN1136" s="109">
        <v>2935.1619999999998</v>
      </c>
      <c r="AO1136" s="109">
        <v>2935.163</v>
      </c>
      <c r="AP1136" s="109">
        <v>2935.1640000000002</v>
      </c>
      <c r="AQ1136" s="109">
        <v>2935.1640000000002</v>
      </c>
      <c r="AR1136" s="109">
        <v>2935.165</v>
      </c>
      <c r="AS1136" s="109">
        <v>2935.1660000000002</v>
      </c>
      <c r="AT1136" s="109">
        <v>2935.1669999999999</v>
      </c>
      <c r="AU1136" s="109">
        <v>2935.1669999999999</v>
      </c>
      <c r="AV1136" s="109">
        <v>2935.1680000000001</v>
      </c>
      <c r="AW1136" s="109">
        <v>2935.1689999999999</v>
      </c>
      <c r="AX1136" s="109">
        <v>2935.17</v>
      </c>
      <c r="AY1136" s="109">
        <v>2935.17</v>
      </c>
      <c r="AZ1136" s="109">
        <v>2935.1709999999998</v>
      </c>
      <c r="BA1136" s="109">
        <v>2935.1709999999998</v>
      </c>
      <c r="BB1136" s="109">
        <v>2935.1709999999998</v>
      </c>
      <c r="BC1136" s="109">
        <v>2935.172</v>
      </c>
      <c r="BD1136" s="109">
        <v>2935.172</v>
      </c>
      <c r="BE1136" s="109"/>
      <c r="BF1136" s="109"/>
      <c r="BG1136" s="109"/>
      <c r="BH1136" s="109"/>
      <c r="BI1136" s="109"/>
      <c r="BJ1136" s="109"/>
      <c r="BK1136" s="109"/>
      <c r="BL1136" s="109"/>
      <c r="BM1136" s="109"/>
      <c r="BN1136" s="109"/>
      <c r="BO1136" s="109"/>
      <c r="BP1136" s="109"/>
      <c r="BQ1136" s="109"/>
      <c r="BR1136" s="109"/>
      <c r="BS1136" s="109"/>
      <c r="BT1136" s="109"/>
      <c r="BU1136" s="109"/>
      <c r="BV1136" s="109"/>
      <c r="BW1136" s="109"/>
      <c r="BX1136" s="109"/>
      <c r="BY1136" s="1251"/>
      <c r="BZ1136" s="1251"/>
      <c r="CA1136" s="1251"/>
      <c r="CB1136" s="1251"/>
      <c r="CC1136" s="1251"/>
    </row>
    <row r="1137" spans="1:242" s="175" customFormat="1" ht="10.5" customHeight="1">
      <c r="A1137" s="1355"/>
      <c r="B1137" s="1352"/>
      <c r="C1137" s="1240" t="s">
        <v>137</v>
      </c>
      <c r="D1137" s="144" t="s">
        <v>127</v>
      </c>
      <c r="E1137" s="67">
        <f>ROUND((AG1137-AF1137)*$AE1136,2)</f>
        <v>0</v>
      </c>
      <c r="F1137" s="54">
        <f t="shared" ref="F1137:L1137" si="871">ROUND((AH1137-AG1137)*$AE1136,2)</f>
        <v>0.01</v>
      </c>
      <c r="G1137" s="54">
        <f t="shared" si="871"/>
        <v>0</v>
      </c>
      <c r="H1137" s="360">
        <f t="shared" si="871"/>
        <v>0.01</v>
      </c>
      <c r="I1137" s="54">
        <f t="shared" si="871"/>
        <v>0</v>
      </c>
      <c r="J1137" s="54">
        <f t="shared" si="871"/>
        <v>0.01</v>
      </c>
      <c r="K1137" s="54">
        <f t="shared" si="871"/>
        <v>0</v>
      </c>
      <c r="L1137" s="54">
        <f t="shared" si="871"/>
        <v>0.01</v>
      </c>
      <c r="M1137" s="54">
        <f>ROUND((AO1137-AN1137)*$AE1136,2)</f>
        <v>0.01</v>
      </c>
      <c r="N1137" s="360">
        <f>ROUND((AP1137-AO1137)*$AE1136,2)</f>
        <v>0.01</v>
      </c>
      <c r="O1137" s="54">
        <f t="shared" ref="O1137:AB1137" si="872">ROUND((AQ1137-AP1137)*$AE1136,2)</f>
        <v>0.01</v>
      </c>
      <c r="P1137" s="54">
        <f t="shared" si="872"/>
        <v>0</v>
      </c>
      <c r="Q1137" s="54">
        <f t="shared" si="872"/>
        <v>0.01</v>
      </c>
      <c r="R1137" s="54">
        <f t="shared" si="872"/>
        <v>0.01</v>
      </c>
      <c r="S1137" s="54">
        <f t="shared" si="872"/>
        <v>0.01</v>
      </c>
      <c r="T1137" s="54">
        <f t="shared" si="872"/>
        <v>0.01</v>
      </c>
      <c r="U1137" s="54">
        <f t="shared" si="872"/>
        <v>0.01</v>
      </c>
      <c r="V1137" s="54">
        <f t="shared" si="872"/>
        <v>0.01</v>
      </c>
      <c r="W1137" s="54">
        <f t="shared" si="872"/>
        <v>0.01</v>
      </c>
      <c r="X1137" s="54">
        <f t="shared" si="872"/>
        <v>0</v>
      </c>
      <c r="Y1137" s="360">
        <f t="shared" si="872"/>
        <v>0.01</v>
      </c>
      <c r="Z1137" s="54">
        <f t="shared" si="872"/>
        <v>0</v>
      </c>
      <c r="AA1137" s="54">
        <f t="shared" si="872"/>
        <v>0</v>
      </c>
      <c r="AB1137" s="55">
        <f t="shared" si="872"/>
        <v>0.01</v>
      </c>
      <c r="AC1137" s="53"/>
      <c r="AD1137" s="56"/>
      <c r="AE1137" s="64"/>
      <c r="AF1137" s="361">
        <v>1007.494</v>
      </c>
      <c r="AG1137" s="361">
        <v>1007.494</v>
      </c>
      <c r="AH1137" s="361">
        <v>1007.495</v>
      </c>
      <c r="AI1137" s="361">
        <v>1007.495</v>
      </c>
      <c r="AJ1137" s="361">
        <v>1007.496</v>
      </c>
      <c r="AK1137" s="361">
        <v>1007.496</v>
      </c>
      <c r="AL1137" s="361">
        <v>1007.497</v>
      </c>
      <c r="AM1137" s="361">
        <v>1007.497</v>
      </c>
      <c r="AN1137" s="361">
        <v>1007.498</v>
      </c>
      <c r="AO1137" s="361">
        <v>1007.499</v>
      </c>
      <c r="AP1137" s="361">
        <v>1007.5</v>
      </c>
      <c r="AQ1137" s="361">
        <v>1007.501</v>
      </c>
      <c r="AR1137" s="361">
        <v>1007.501</v>
      </c>
      <c r="AS1137" s="361">
        <v>1007.502</v>
      </c>
      <c r="AT1137" s="361">
        <v>1007.503</v>
      </c>
      <c r="AU1137" s="361">
        <v>1007.504</v>
      </c>
      <c r="AV1137" s="361">
        <v>1007.505</v>
      </c>
      <c r="AW1137" s="361">
        <v>1007.506</v>
      </c>
      <c r="AX1137" s="361">
        <v>1007.5069999999999</v>
      </c>
      <c r="AY1137" s="361">
        <v>1007.508</v>
      </c>
      <c r="AZ1137" s="361">
        <v>1007.508</v>
      </c>
      <c r="BA1137" s="361">
        <v>1007.509</v>
      </c>
      <c r="BB1137" s="361">
        <v>1007.509</v>
      </c>
      <c r="BC1137" s="361">
        <v>1007.509</v>
      </c>
      <c r="BD1137" s="361">
        <v>1007.51</v>
      </c>
      <c r="BE1137" s="361"/>
      <c r="BF1137" s="361"/>
      <c r="BG1137" s="361"/>
      <c r="BH1137" s="361"/>
      <c r="BI1137" s="361"/>
      <c r="BJ1137" s="361"/>
      <c r="BK1137" s="361"/>
      <c r="BL1137" s="361"/>
      <c r="BM1137" s="361"/>
      <c r="BN1137" s="361"/>
      <c r="BO1137" s="361"/>
      <c r="BP1137" s="361"/>
      <c r="BQ1137" s="361"/>
      <c r="BR1137" s="361"/>
      <c r="BS1137" s="361"/>
      <c r="BT1137" s="361"/>
      <c r="BU1137" s="361"/>
      <c r="BV1137" s="361"/>
      <c r="BW1137" s="361"/>
      <c r="BX1137" s="361"/>
      <c r="BY1137" s="163"/>
      <c r="BZ1137" s="163"/>
      <c r="CA1137" s="163"/>
      <c r="CB1137" s="163"/>
      <c r="CC1137" s="163"/>
      <c r="CD1137" s="163"/>
    </row>
    <row r="1138" spans="1:242" s="175" customFormat="1" ht="10.5" customHeight="1" thickBot="1">
      <c r="A1138" s="1356"/>
      <c r="B1138" s="1353"/>
      <c r="C1138" s="293"/>
      <c r="D1138" s="254" t="s">
        <v>42</v>
      </c>
      <c r="E1138" s="58" t="e">
        <f t="shared" ref="E1138:AB1138" si="873">E1137/E1136</f>
        <v>#DIV/0!</v>
      </c>
      <c r="F1138" s="58">
        <f t="shared" si="873"/>
        <v>1</v>
      </c>
      <c r="G1138" s="58" t="e">
        <f t="shared" si="873"/>
        <v>#DIV/0!</v>
      </c>
      <c r="H1138" s="394">
        <f t="shared" si="873"/>
        <v>1</v>
      </c>
      <c r="I1138" s="58" t="e">
        <f t="shared" si="873"/>
        <v>#DIV/0!</v>
      </c>
      <c r="J1138" s="58">
        <f t="shared" si="873"/>
        <v>1</v>
      </c>
      <c r="K1138" s="58">
        <f t="shared" si="873"/>
        <v>0</v>
      </c>
      <c r="L1138" s="58">
        <f t="shared" si="873"/>
        <v>1</v>
      </c>
      <c r="M1138" s="58">
        <f t="shared" si="873"/>
        <v>1</v>
      </c>
      <c r="N1138" s="394">
        <f t="shared" si="873"/>
        <v>1</v>
      </c>
      <c r="O1138" s="58" t="e">
        <f t="shared" si="873"/>
        <v>#DIV/0!</v>
      </c>
      <c r="P1138" s="58">
        <f t="shared" si="873"/>
        <v>0</v>
      </c>
      <c r="Q1138" s="58">
        <f t="shared" si="873"/>
        <v>1</v>
      </c>
      <c r="R1138" s="58">
        <f t="shared" si="873"/>
        <v>1</v>
      </c>
      <c r="S1138" s="58" t="e">
        <f t="shared" si="873"/>
        <v>#DIV/0!</v>
      </c>
      <c r="T1138" s="58">
        <f t="shared" si="873"/>
        <v>1</v>
      </c>
      <c r="U1138" s="58">
        <f t="shared" si="873"/>
        <v>1</v>
      </c>
      <c r="V1138" s="58">
        <f t="shared" si="873"/>
        <v>1</v>
      </c>
      <c r="W1138" s="58" t="e">
        <f t="shared" si="873"/>
        <v>#DIV/0!</v>
      </c>
      <c r="X1138" s="58">
        <f t="shared" si="873"/>
        <v>0</v>
      </c>
      <c r="Y1138" s="394" t="e">
        <f t="shared" si="873"/>
        <v>#DIV/0!</v>
      </c>
      <c r="Z1138" s="58" t="e">
        <f t="shared" si="873"/>
        <v>#DIV/0!</v>
      </c>
      <c r="AA1138" s="58">
        <f t="shared" si="873"/>
        <v>0</v>
      </c>
      <c r="AB1138" s="59" t="e">
        <f t="shared" si="873"/>
        <v>#DIV/0!</v>
      </c>
      <c r="AC1138" s="53"/>
      <c r="AD1138" s="56"/>
      <c r="AE1138" s="64"/>
      <c r="AF1138" s="361"/>
      <c r="AG1138" s="361"/>
      <c r="AH1138" s="361"/>
      <c r="AI1138" s="361"/>
      <c r="AJ1138" s="361"/>
      <c r="AK1138" s="361"/>
      <c r="AL1138" s="361"/>
      <c r="AM1138" s="361"/>
      <c r="AN1138" s="361"/>
      <c r="AO1138" s="361"/>
      <c r="AP1138" s="361"/>
      <c r="AQ1138" s="361"/>
      <c r="AR1138" s="361"/>
      <c r="AS1138" s="361"/>
      <c r="AT1138" s="361"/>
      <c r="AU1138" s="361"/>
      <c r="AV1138" s="361"/>
      <c r="AW1138" s="361"/>
      <c r="AX1138" s="361"/>
      <c r="AY1138" s="361"/>
      <c r="AZ1138" s="361"/>
      <c r="BA1138" s="361"/>
      <c r="BB1138" s="361"/>
      <c r="BC1138" s="361"/>
      <c r="BD1138" s="361"/>
      <c r="BE1138" s="361">
        <v>93.57</v>
      </c>
      <c r="BF1138" s="361">
        <v>93.57</v>
      </c>
      <c r="BG1138" s="361">
        <v>93.57</v>
      </c>
      <c r="BH1138" s="361">
        <v>93.57</v>
      </c>
      <c r="BI1138" s="361">
        <v>93.57</v>
      </c>
      <c r="BJ1138" s="361">
        <v>93.57</v>
      </c>
      <c r="BK1138" s="361">
        <v>93.57</v>
      </c>
      <c r="BL1138" s="361">
        <v>93.57</v>
      </c>
      <c r="BM1138" s="361">
        <v>93.57</v>
      </c>
      <c r="BN1138" s="361">
        <v>93.57</v>
      </c>
      <c r="BO1138" s="361">
        <v>93.572000000000003</v>
      </c>
      <c r="BP1138" s="361">
        <v>93.572999999999993</v>
      </c>
      <c r="BQ1138" s="361">
        <v>93.572999999999993</v>
      </c>
      <c r="BR1138" s="361">
        <v>93.572999999999993</v>
      </c>
      <c r="BS1138" s="361">
        <v>93.573999999999998</v>
      </c>
      <c r="BT1138" s="361">
        <v>93.573999999999998</v>
      </c>
      <c r="BU1138" s="361">
        <v>93.573999999999998</v>
      </c>
      <c r="BV1138" s="361">
        <v>93.573999999999998</v>
      </c>
      <c r="BW1138" s="361">
        <v>93.573999999999998</v>
      </c>
      <c r="BX1138" s="361">
        <v>93.573999999999998</v>
      </c>
      <c r="BY1138" s="163">
        <v>93.573999999999998</v>
      </c>
      <c r="BZ1138" s="163">
        <v>93.573999999999998</v>
      </c>
      <c r="CA1138" s="163">
        <v>93.573999999999998</v>
      </c>
      <c r="CB1138" s="163">
        <v>93.573999999999998</v>
      </c>
      <c r="CC1138" s="163">
        <v>93.573999999999998</v>
      </c>
    </row>
    <row r="1139" spans="1:242" s="175" customFormat="1" ht="10.5" customHeight="1">
      <c r="A1139" s="1361" t="s">
        <v>6</v>
      </c>
      <c r="B1139" s="1449" t="s">
        <v>576</v>
      </c>
      <c r="C1139" s="852"/>
      <c r="D1139" s="1249"/>
      <c r="E1139" s="82"/>
      <c r="F1139" s="82"/>
      <c r="G1139" s="82"/>
      <c r="H1139" s="419"/>
      <c r="I1139" s="82"/>
      <c r="J1139" s="82"/>
      <c r="K1139" s="82"/>
      <c r="L1139" s="82"/>
      <c r="M1139" s="82"/>
      <c r="N1139" s="419"/>
      <c r="O1139" s="82"/>
      <c r="P1139" s="82"/>
      <c r="Q1139" s="82"/>
      <c r="R1139" s="82"/>
      <c r="S1139" s="82"/>
      <c r="T1139" s="82"/>
      <c r="U1139" s="82"/>
      <c r="V1139" s="82"/>
      <c r="W1139" s="82"/>
      <c r="X1139" s="82"/>
      <c r="Y1139" s="419"/>
      <c r="Z1139" s="82"/>
      <c r="AA1139" s="82"/>
      <c r="AB1139" s="83"/>
      <c r="AC1139" s="53" t="s">
        <v>125</v>
      </c>
      <c r="AD1139" s="56" t="e">
        <f>AD1141/AC1141</f>
        <v>#DIV/0!</v>
      </c>
      <c r="AE1139" s="64"/>
      <c r="AF1139" s="376"/>
      <c r="AG1139" s="361"/>
      <c r="AH1139" s="361"/>
      <c r="AI1139" s="361"/>
      <c r="AJ1139" s="361"/>
      <c r="AK1139" s="361"/>
      <c r="AL1139" s="361"/>
      <c r="AM1139" s="361"/>
      <c r="AN1139" s="361"/>
      <c r="AO1139" s="361"/>
      <c r="AP1139" s="361"/>
      <c r="AQ1139" s="361"/>
      <c r="AR1139" s="361"/>
      <c r="AS1139" s="361"/>
      <c r="AT1139" s="361"/>
      <c r="AU1139" s="361"/>
      <c r="AV1139" s="361"/>
      <c r="AW1139" s="361"/>
      <c r="AX1139" s="361"/>
      <c r="AY1139" s="361"/>
      <c r="AZ1139" s="361"/>
      <c r="BA1139" s="361"/>
      <c r="BB1139" s="361"/>
      <c r="BC1139" s="361"/>
      <c r="BD1139" s="361"/>
      <c r="BE1139" s="361"/>
      <c r="BF1139" s="361"/>
      <c r="BG1139" s="361"/>
      <c r="BH1139" s="361"/>
      <c r="BI1139" s="361"/>
      <c r="BJ1139" s="361"/>
      <c r="BK1139" s="361"/>
      <c r="BL1139" s="361"/>
      <c r="BM1139" s="361"/>
      <c r="BN1139" s="361"/>
      <c r="BO1139" s="361"/>
      <c r="BP1139" s="361"/>
      <c r="BQ1139" s="361"/>
      <c r="BR1139" s="361"/>
      <c r="BS1139" s="361"/>
      <c r="BT1139" s="361"/>
      <c r="BU1139" s="361"/>
      <c r="BV1139" s="361"/>
      <c r="BW1139" s="361"/>
      <c r="BX1139" s="361"/>
      <c r="BY1139" s="163"/>
      <c r="BZ1139" s="163"/>
      <c r="CA1139" s="163"/>
      <c r="CB1139" s="163"/>
      <c r="CC1139" s="163"/>
    </row>
    <row r="1140" spans="1:242" s="175" customFormat="1" ht="10.5" customHeight="1">
      <c r="A1140" s="1370"/>
      <c r="B1140" s="1450"/>
      <c r="C1140" s="1240" t="s">
        <v>139</v>
      </c>
      <c r="D1140" s="144" t="s">
        <v>34</v>
      </c>
      <c r="E1140" s="50">
        <f>ROUND(SQRT(E1141^2+E1142^2)*1000/(1.73*E1107),0)</f>
        <v>0</v>
      </c>
      <c r="F1140" s="50">
        <f>ROUND(SQRT(F1141^2+F1142^2)*1000/(1.73*F1107),0)</f>
        <v>0</v>
      </c>
      <c r="G1140" s="50">
        <f t="shared" ref="G1140:AB1140" si="874">ROUND(SQRT(G1141^2+G1142^2)*1000/(1.73*G1107),0)</f>
        <v>0</v>
      </c>
      <c r="H1140" s="377">
        <f t="shared" si="874"/>
        <v>0</v>
      </c>
      <c r="I1140" s="50">
        <f t="shared" si="874"/>
        <v>0</v>
      </c>
      <c r="J1140" s="50">
        <f t="shared" si="874"/>
        <v>0</v>
      </c>
      <c r="K1140" s="50">
        <f t="shared" si="874"/>
        <v>0</v>
      </c>
      <c r="L1140" s="50">
        <f t="shared" si="874"/>
        <v>0</v>
      </c>
      <c r="M1140" s="50">
        <f t="shared" si="874"/>
        <v>0</v>
      </c>
      <c r="N1140" s="377">
        <f t="shared" si="874"/>
        <v>0</v>
      </c>
      <c r="O1140" s="50">
        <f t="shared" si="874"/>
        <v>0</v>
      </c>
      <c r="P1140" s="50">
        <f t="shared" si="874"/>
        <v>0</v>
      </c>
      <c r="Q1140" s="50">
        <f t="shared" si="874"/>
        <v>0</v>
      </c>
      <c r="R1140" s="50">
        <f t="shared" si="874"/>
        <v>0</v>
      </c>
      <c r="S1140" s="50">
        <f t="shared" si="874"/>
        <v>0</v>
      </c>
      <c r="T1140" s="50">
        <f t="shared" si="874"/>
        <v>0</v>
      </c>
      <c r="U1140" s="50">
        <f t="shared" si="874"/>
        <v>0</v>
      </c>
      <c r="V1140" s="50">
        <f t="shared" si="874"/>
        <v>0</v>
      </c>
      <c r="W1140" s="50">
        <f t="shared" si="874"/>
        <v>0</v>
      </c>
      <c r="X1140" s="50">
        <f t="shared" si="874"/>
        <v>0</v>
      </c>
      <c r="Y1140" s="377">
        <f t="shared" si="874"/>
        <v>0</v>
      </c>
      <c r="Z1140" s="50">
        <f t="shared" si="874"/>
        <v>0</v>
      </c>
      <c r="AA1140" s="50">
        <f t="shared" si="874"/>
        <v>0</v>
      </c>
      <c r="AB1140" s="52">
        <f t="shared" si="874"/>
        <v>0</v>
      </c>
      <c r="AC1140" s="359"/>
      <c r="AD1140" s="191"/>
      <c r="AE1140" s="64"/>
      <c r="AF1140" s="361"/>
      <c r="AG1140" s="361"/>
      <c r="AH1140" s="361"/>
      <c r="AI1140" s="361"/>
      <c r="AJ1140" s="361"/>
      <c r="AK1140" s="361"/>
      <c r="AL1140" s="361"/>
      <c r="AM1140" s="361"/>
      <c r="AN1140" s="361"/>
      <c r="AO1140" s="361"/>
      <c r="AP1140" s="361"/>
      <c r="AQ1140" s="361"/>
      <c r="AR1140" s="361"/>
      <c r="AS1140" s="361"/>
      <c r="AT1140" s="361"/>
      <c r="AU1140" s="361"/>
      <c r="AV1140" s="361"/>
      <c r="AW1140" s="361"/>
      <c r="AX1140" s="361"/>
      <c r="AY1140" s="361"/>
      <c r="AZ1140" s="361"/>
      <c r="BA1140" s="361"/>
      <c r="BB1140" s="361"/>
      <c r="BC1140" s="361"/>
      <c r="BD1140" s="361"/>
      <c r="BE1140" s="361"/>
      <c r="BF1140" s="361"/>
      <c r="BG1140" s="361"/>
      <c r="BH1140" s="361"/>
      <c r="BI1140" s="361"/>
      <c r="BJ1140" s="361"/>
      <c r="BK1140" s="361"/>
      <c r="BL1140" s="361"/>
      <c r="BM1140" s="361"/>
      <c r="BN1140" s="361"/>
      <c r="BO1140" s="361"/>
      <c r="BP1140" s="361"/>
      <c r="BQ1140" s="361"/>
      <c r="BR1140" s="361"/>
      <c r="BS1140" s="361"/>
      <c r="BT1140" s="361"/>
      <c r="BU1140" s="361"/>
      <c r="BV1140" s="361"/>
      <c r="BW1140" s="361"/>
      <c r="BX1140" s="361"/>
      <c r="BY1140" s="163"/>
      <c r="BZ1140" s="163"/>
      <c r="CA1140" s="163"/>
      <c r="CB1140" s="163"/>
      <c r="CC1140" s="163"/>
    </row>
    <row r="1141" spans="1:242" s="175" customFormat="1" ht="10.5" customHeight="1">
      <c r="A1141" s="1370"/>
      <c r="B1141" s="1450"/>
      <c r="C1141" s="1240" t="s">
        <v>965</v>
      </c>
      <c r="D1141" s="144" t="s">
        <v>126</v>
      </c>
      <c r="E1141" s="67">
        <f>ROUND((AG1141-AF1141)*$AE1141,2)</f>
        <v>0</v>
      </c>
      <c r="F1141" s="67">
        <f t="shared" ref="F1141:M1141" si="875">ROUND((AH1141-AG1141)*$AE1141,2)</f>
        <v>0</v>
      </c>
      <c r="G1141" s="67">
        <f t="shared" si="875"/>
        <v>0</v>
      </c>
      <c r="H1141" s="460">
        <f t="shared" si="875"/>
        <v>0</v>
      </c>
      <c r="I1141" s="67">
        <f t="shared" si="875"/>
        <v>0</v>
      </c>
      <c r="J1141" s="67">
        <f t="shared" si="875"/>
        <v>0</v>
      </c>
      <c r="K1141" s="67">
        <f t="shared" si="875"/>
        <v>0</v>
      </c>
      <c r="L1141" s="67">
        <f t="shared" si="875"/>
        <v>0</v>
      </c>
      <c r="M1141" s="67">
        <f t="shared" si="875"/>
        <v>0</v>
      </c>
      <c r="N1141" s="460">
        <f>ROUND((AP1141-AO1141)*$AE1141,2)</f>
        <v>0</v>
      </c>
      <c r="O1141" s="67">
        <f t="shared" ref="O1141:AB1141" si="876">ROUND((AQ1141-AP1141)*$AE1141,2)</f>
        <v>0</v>
      </c>
      <c r="P1141" s="67">
        <f t="shared" si="876"/>
        <v>0</v>
      </c>
      <c r="Q1141" s="67">
        <f t="shared" si="876"/>
        <v>0</v>
      </c>
      <c r="R1141" s="67">
        <f t="shared" si="876"/>
        <v>0</v>
      </c>
      <c r="S1141" s="67">
        <f t="shared" si="876"/>
        <v>0</v>
      </c>
      <c r="T1141" s="67">
        <f t="shared" si="876"/>
        <v>0</v>
      </c>
      <c r="U1141" s="67">
        <f t="shared" si="876"/>
        <v>0</v>
      </c>
      <c r="V1141" s="67">
        <f t="shared" si="876"/>
        <v>0</v>
      </c>
      <c r="W1141" s="67">
        <f t="shared" si="876"/>
        <v>0</v>
      </c>
      <c r="X1141" s="67">
        <f t="shared" si="876"/>
        <v>0</v>
      </c>
      <c r="Y1141" s="460">
        <f t="shared" si="876"/>
        <v>0</v>
      </c>
      <c r="Z1141" s="67">
        <f t="shared" si="876"/>
        <v>0</v>
      </c>
      <c r="AA1141" s="67">
        <f t="shared" si="876"/>
        <v>0</v>
      </c>
      <c r="AB1141" s="68">
        <f t="shared" si="876"/>
        <v>0</v>
      </c>
      <c r="AC1141" s="53">
        <f>SUM(E1141:AB1141)</f>
        <v>0</v>
      </c>
      <c r="AD1141" s="56">
        <f>SUM(E1142:AB1142)</f>
        <v>0</v>
      </c>
      <c r="AE1141" s="64">
        <v>3</v>
      </c>
      <c r="AF1141" s="361">
        <v>211.22</v>
      </c>
      <c r="AG1141" s="361">
        <v>211.22</v>
      </c>
      <c r="AH1141" s="361">
        <v>211.22</v>
      </c>
      <c r="AI1141" s="361">
        <v>211.22</v>
      </c>
      <c r="AJ1141" s="361">
        <v>211.22</v>
      </c>
      <c r="AK1141" s="361">
        <v>211.22</v>
      </c>
      <c r="AL1141" s="361">
        <v>211.22</v>
      </c>
      <c r="AM1141" s="361">
        <v>211.22</v>
      </c>
      <c r="AN1141" s="361">
        <v>211.22</v>
      </c>
      <c r="AO1141" s="361">
        <v>211.22</v>
      </c>
      <c r="AP1141" s="361">
        <v>211.22</v>
      </c>
      <c r="AQ1141" s="361">
        <v>211.22</v>
      </c>
      <c r="AR1141" s="361">
        <v>211.22</v>
      </c>
      <c r="AS1141" s="361">
        <v>211.22</v>
      </c>
      <c r="AT1141" s="361">
        <v>211.22</v>
      </c>
      <c r="AU1141" s="361">
        <v>211.22</v>
      </c>
      <c r="AV1141" s="361">
        <v>211.22</v>
      </c>
      <c r="AW1141" s="361">
        <v>211.22</v>
      </c>
      <c r="AX1141" s="361">
        <v>211.22</v>
      </c>
      <c r="AY1141" s="361">
        <v>211.22</v>
      </c>
      <c r="AZ1141" s="361">
        <v>211.22</v>
      </c>
      <c r="BA1141" s="361">
        <v>211.22</v>
      </c>
      <c r="BB1141" s="361">
        <v>211.22</v>
      </c>
      <c r="BC1141" s="361">
        <v>211.22</v>
      </c>
      <c r="BD1141" s="361">
        <v>211.22</v>
      </c>
      <c r="BE1141" s="109"/>
      <c r="BF1141" s="109"/>
      <c r="BG1141" s="109"/>
      <c r="BH1141" s="109"/>
      <c r="BI1141" s="109"/>
      <c r="BJ1141" s="109"/>
      <c r="BK1141" s="109"/>
      <c r="BL1141" s="109"/>
      <c r="BM1141" s="109"/>
      <c r="BN1141" s="109"/>
      <c r="BO1141" s="109"/>
      <c r="BP1141" s="109"/>
      <c r="BQ1141" s="109"/>
      <c r="BR1141" s="109"/>
      <c r="BS1141" s="109"/>
      <c r="BT1141" s="109"/>
      <c r="BU1141" s="109"/>
      <c r="BV1141" s="109"/>
      <c r="BW1141" s="109"/>
      <c r="BX1141" s="109"/>
      <c r="BY1141" s="1251"/>
      <c r="BZ1141" s="1251"/>
      <c r="CA1141" s="1251"/>
      <c r="CB1141" s="1251"/>
      <c r="CC1141" s="1251"/>
    </row>
    <row r="1142" spans="1:242" s="175" customFormat="1" ht="10.5" customHeight="1">
      <c r="A1142" s="1370"/>
      <c r="B1142" s="1450"/>
      <c r="C1142" s="1240" t="s">
        <v>137</v>
      </c>
      <c r="D1142" s="144" t="s">
        <v>127</v>
      </c>
      <c r="E1142" s="67">
        <f>ROUND((AG1142-AF1142)*$AE1141,2)</f>
        <v>0</v>
      </c>
      <c r="F1142" s="54">
        <f t="shared" ref="F1142:L1142" si="877">ROUND((AH1142-AG1142)*$AE1141,2)</f>
        <v>0</v>
      </c>
      <c r="G1142" s="54">
        <f t="shared" si="877"/>
        <v>0</v>
      </c>
      <c r="H1142" s="360">
        <f t="shared" si="877"/>
        <v>0</v>
      </c>
      <c r="I1142" s="54">
        <f t="shared" si="877"/>
        <v>0</v>
      </c>
      <c r="J1142" s="54">
        <f t="shared" si="877"/>
        <v>0</v>
      </c>
      <c r="K1142" s="54">
        <f t="shared" si="877"/>
        <v>0</v>
      </c>
      <c r="L1142" s="54">
        <f t="shared" si="877"/>
        <v>0</v>
      </c>
      <c r="M1142" s="54">
        <f>ROUND((AO1142-AN1142)*$AE1141,2)</f>
        <v>0</v>
      </c>
      <c r="N1142" s="360">
        <f>ROUND((AP1142-AO1142)*$AE1141,2)</f>
        <v>0</v>
      </c>
      <c r="O1142" s="54">
        <f t="shared" ref="O1142:AB1142" si="878">ROUND((AQ1142-AP1142)*$AE1141,2)</f>
        <v>0</v>
      </c>
      <c r="P1142" s="54">
        <f t="shared" si="878"/>
        <v>0</v>
      </c>
      <c r="Q1142" s="54">
        <f t="shared" si="878"/>
        <v>0</v>
      </c>
      <c r="R1142" s="54">
        <f t="shared" si="878"/>
        <v>0</v>
      </c>
      <c r="S1142" s="54">
        <f t="shared" si="878"/>
        <v>0</v>
      </c>
      <c r="T1142" s="54">
        <f t="shared" si="878"/>
        <v>0</v>
      </c>
      <c r="U1142" s="54">
        <f t="shared" si="878"/>
        <v>0</v>
      </c>
      <c r="V1142" s="54">
        <f t="shared" si="878"/>
        <v>0</v>
      </c>
      <c r="W1142" s="54">
        <f t="shared" si="878"/>
        <v>0</v>
      </c>
      <c r="X1142" s="54">
        <f t="shared" si="878"/>
        <v>0</v>
      </c>
      <c r="Y1142" s="360">
        <f t="shared" si="878"/>
        <v>0</v>
      </c>
      <c r="Z1142" s="54">
        <f t="shared" si="878"/>
        <v>0</v>
      </c>
      <c r="AA1142" s="54">
        <f t="shared" si="878"/>
        <v>0</v>
      </c>
      <c r="AB1142" s="55">
        <f t="shared" si="878"/>
        <v>0</v>
      </c>
      <c r="AC1142" s="53"/>
      <c r="AD1142" s="56"/>
      <c r="AE1142" s="64"/>
      <c r="AF1142" s="361">
        <v>60.92</v>
      </c>
      <c r="AG1142" s="361">
        <v>60.92</v>
      </c>
      <c r="AH1142" s="361">
        <v>60.92</v>
      </c>
      <c r="AI1142" s="361">
        <v>60.92</v>
      </c>
      <c r="AJ1142" s="361">
        <v>60.92</v>
      </c>
      <c r="AK1142" s="361">
        <v>60.92</v>
      </c>
      <c r="AL1142" s="361">
        <v>60.92</v>
      </c>
      <c r="AM1142" s="361">
        <v>60.92</v>
      </c>
      <c r="AN1142" s="361">
        <v>60.92</v>
      </c>
      <c r="AO1142" s="361">
        <v>60.92</v>
      </c>
      <c r="AP1142" s="361">
        <v>60.92</v>
      </c>
      <c r="AQ1142" s="361">
        <v>60.92</v>
      </c>
      <c r="AR1142" s="361">
        <v>60.92</v>
      </c>
      <c r="AS1142" s="361">
        <v>60.92</v>
      </c>
      <c r="AT1142" s="361">
        <v>60.92</v>
      </c>
      <c r="AU1142" s="361">
        <v>60.92</v>
      </c>
      <c r="AV1142" s="361">
        <v>60.92</v>
      </c>
      <c r="AW1142" s="361">
        <v>60.92</v>
      </c>
      <c r="AX1142" s="361">
        <v>60.92</v>
      </c>
      <c r="AY1142" s="361">
        <v>60.92</v>
      </c>
      <c r="AZ1142" s="361">
        <v>60.92</v>
      </c>
      <c r="BA1142" s="361">
        <v>60.92</v>
      </c>
      <c r="BB1142" s="361">
        <v>60.92</v>
      </c>
      <c r="BC1142" s="361">
        <v>60.92</v>
      </c>
      <c r="BD1142" s="361">
        <v>60.92</v>
      </c>
      <c r="BE1142" s="361"/>
      <c r="BF1142" s="361"/>
      <c r="BG1142" s="361"/>
      <c r="BH1142" s="361"/>
      <c r="BI1142" s="361"/>
      <c r="BJ1142" s="361"/>
      <c r="BK1142" s="361"/>
      <c r="BL1142" s="361"/>
      <c r="BM1142" s="361"/>
      <c r="BN1142" s="361"/>
      <c r="BO1142" s="361"/>
      <c r="BP1142" s="361"/>
      <c r="BQ1142" s="361"/>
      <c r="BR1142" s="361"/>
      <c r="BS1142" s="361"/>
      <c r="BT1142" s="361"/>
      <c r="BU1142" s="361"/>
      <c r="BV1142" s="361"/>
      <c r="BW1142" s="361"/>
      <c r="BX1142" s="361"/>
      <c r="BY1142" s="163"/>
      <c r="BZ1142" s="163"/>
      <c r="CA1142" s="163"/>
      <c r="CB1142" s="163"/>
      <c r="CC1142" s="163"/>
      <c r="CD1142" s="163"/>
    </row>
    <row r="1143" spans="1:242" s="175" customFormat="1" ht="10.5" customHeight="1" thickBot="1">
      <c r="A1143" s="1371"/>
      <c r="B1143" s="1451"/>
      <c r="C1143" s="853"/>
      <c r="D1143" s="254" t="s">
        <v>42</v>
      </c>
      <c r="E1143" s="58" t="e">
        <f t="shared" ref="E1143:AB1143" si="879">E1142/E1141</f>
        <v>#DIV/0!</v>
      </c>
      <c r="F1143" s="58" t="e">
        <f t="shared" si="879"/>
        <v>#DIV/0!</v>
      </c>
      <c r="G1143" s="58" t="e">
        <f t="shared" si="879"/>
        <v>#DIV/0!</v>
      </c>
      <c r="H1143" s="394" t="e">
        <f t="shared" si="879"/>
        <v>#DIV/0!</v>
      </c>
      <c r="I1143" s="58" t="e">
        <f t="shared" si="879"/>
        <v>#DIV/0!</v>
      </c>
      <c r="J1143" s="58" t="e">
        <f t="shared" si="879"/>
        <v>#DIV/0!</v>
      </c>
      <c r="K1143" s="58" t="e">
        <f t="shared" si="879"/>
        <v>#DIV/0!</v>
      </c>
      <c r="L1143" s="58" t="e">
        <f t="shared" si="879"/>
        <v>#DIV/0!</v>
      </c>
      <c r="M1143" s="58" t="e">
        <f t="shared" si="879"/>
        <v>#DIV/0!</v>
      </c>
      <c r="N1143" s="394" t="e">
        <f t="shared" si="879"/>
        <v>#DIV/0!</v>
      </c>
      <c r="O1143" s="58" t="e">
        <f t="shared" si="879"/>
        <v>#DIV/0!</v>
      </c>
      <c r="P1143" s="58" t="e">
        <f t="shared" si="879"/>
        <v>#DIV/0!</v>
      </c>
      <c r="Q1143" s="58" t="e">
        <f t="shared" si="879"/>
        <v>#DIV/0!</v>
      </c>
      <c r="R1143" s="58" t="e">
        <f t="shared" si="879"/>
        <v>#DIV/0!</v>
      </c>
      <c r="S1143" s="58" t="e">
        <f t="shared" si="879"/>
        <v>#DIV/0!</v>
      </c>
      <c r="T1143" s="58" t="e">
        <f t="shared" si="879"/>
        <v>#DIV/0!</v>
      </c>
      <c r="U1143" s="58" t="e">
        <f t="shared" si="879"/>
        <v>#DIV/0!</v>
      </c>
      <c r="V1143" s="58" t="e">
        <f t="shared" si="879"/>
        <v>#DIV/0!</v>
      </c>
      <c r="W1143" s="58" t="e">
        <f t="shared" si="879"/>
        <v>#DIV/0!</v>
      </c>
      <c r="X1143" s="58" t="e">
        <f t="shared" si="879"/>
        <v>#DIV/0!</v>
      </c>
      <c r="Y1143" s="394" t="e">
        <f t="shared" si="879"/>
        <v>#DIV/0!</v>
      </c>
      <c r="Z1143" s="58" t="e">
        <f t="shared" si="879"/>
        <v>#DIV/0!</v>
      </c>
      <c r="AA1143" s="58" t="e">
        <f t="shared" si="879"/>
        <v>#DIV/0!</v>
      </c>
      <c r="AB1143" s="59" t="e">
        <f t="shared" si="879"/>
        <v>#DIV/0!</v>
      </c>
      <c r="AC1143" s="53"/>
      <c r="AD1143" s="56"/>
      <c r="AE1143" s="64"/>
      <c r="AF1143" s="361"/>
      <c r="AG1143" s="361"/>
      <c r="AH1143" s="361"/>
      <c r="AI1143" s="361"/>
      <c r="AJ1143" s="361"/>
      <c r="AK1143" s="361"/>
      <c r="AL1143" s="361"/>
      <c r="AM1143" s="361"/>
      <c r="AN1143" s="361"/>
      <c r="AO1143" s="361"/>
      <c r="AP1143" s="361"/>
      <c r="AQ1143" s="361"/>
      <c r="AR1143" s="361"/>
      <c r="AS1143" s="361"/>
      <c r="AT1143" s="361"/>
      <c r="AU1143" s="361"/>
      <c r="AV1143" s="361"/>
      <c r="AW1143" s="361"/>
      <c r="AX1143" s="361"/>
      <c r="AY1143" s="361"/>
      <c r="AZ1143" s="361"/>
      <c r="BA1143" s="361"/>
      <c r="BB1143" s="361"/>
      <c r="BC1143" s="361"/>
      <c r="BD1143" s="361"/>
      <c r="BE1143" s="361"/>
      <c r="BF1143" s="361"/>
      <c r="BG1143" s="361"/>
      <c r="BH1143" s="361"/>
      <c r="BI1143" s="361"/>
      <c r="BJ1143" s="361"/>
      <c r="BK1143" s="361"/>
      <c r="BL1143" s="361"/>
      <c r="BM1143" s="361"/>
      <c r="BN1143" s="361"/>
      <c r="BO1143" s="361"/>
      <c r="BP1143" s="361"/>
      <c r="BQ1143" s="361"/>
      <c r="BR1143" s="361"/>
      <c r="BS1143" s="361"/>
      <c r="BT1143" s="361"/>
      <c r="BU1143" s="361"/>
      <c r="BV1143" s="361"/>
      <c r="BW1143" s="361"/>
      <c r="BX1143" s="361"/>
      <c r="BY1143" s="163"/>
      <c r="BZ1143" s="163"/>
      <c r="CA1143" s="163"/>
      <c r="CB1143" s="163"/>
      <c r="CC1143" s="163"/>
    </row>
    <row r="1144" spans="1:242" s="175" customFormat="1" ht="10.5" customHeight="1">
      <c r="A1144" s="1297" t="s">
        <v>44</v>
      </c>
      <c r="B1144" s="1446" t="s">
        <v>580</v>
      </c>
      <c r="C1144" s="852"/>
      <c r="D1144" s="1249"/>
      <c r="E1144" s="82"/>
      <c r="F1144" s="82"/>
      <c r="G1144" s="82"/>
      <c r="H1144" s="419"/>
      <c r="I1144" s="82"/>
      <c r="J1144" s="82"/>
      <c r="K1144" s="82"/>
      <c r="L1144" s="82"/>
      <c r="M1144" s="82"/>
      <c r="N1144" s="419"/>
      <c r="O1144" s="82"/>
      <c r="P1144" s="82"/>
      <c r="Q1144" s="82"/>
      <c r="R1144" s="82"/>
      <c r="S1144" s="82"/>
      <c r="T1144" s="82"/>
      <c r="U1144" s="82"/>
      <c r="V1144" s="82"/>
      <c r="W1144" s="82"/>
      <c r="X1144" s="82"/>
      <c r="Y1144" s="419"/>
      <c r="Z1144" s="82"/>
      <c r="AA1144" s="82"/>
      <c r="AB1144" s="83"/>
      <c r="AC1144" s="53" t="s">
        <v>125</v>
      </c>
      <c r="AD1144" s="56">
        <f>AD1146/AC1146</f>
        <v>0</v>
      </c>
      <c r="AE1144" s="64"/>
      <c r="AF1144" s="376"/>
      <c r="AG1144" s="109"/>
      <c r="AH1144" s="109"/>
      <c r="AI1144" s="109"/>
      <c r="AJ1144" s="109"/>
      <c r="AK1144" s="109"/>
      <c r="AL1144" s="109"/>
      <c r="AM1144" s="109"/>
      <c r="AN1144" s="109"/>
      <c r="AO1144" s="109"/>
      <c r="AP1144" s="109"/>
      <c r="AQ1144" s="109"/>
      <c r="AR1144" s="109"/>
      <c r="AS1144" s="109"/>
      <c r="AT1144" s="109"/>
      <c r="AU1144" s="109"/>
      <c r="AV1144" s="109"/>
      <c r="AW1144" s="109"/>
      <c r="AX1144" s="109"/>
      <c r="AY1144" s="109"/>
      <c r="AZ1144" s="109"/>
      <c r="BA1144" s="109"/>
      <c r="BB1144" s="109"/>
      <c r="BC1144" s="109"/>
      <c r="BD1144" s="109"/>
      <c r="BE1144" s="361"/>
      <c r="BF1144" s="361"/>
      <c r="BG1144" s="361"/>
      <c r="BH1144" s="361"/>
      <c r="BI1144" s="361"/>
      <c r="BJ1144" s="361"/>
      <c r="BK1144" s="361"/>
      <c r="BL1144" s="361"/>
      <c r="BM1144" s="361"/>
      <c r="BN1144" s="361"/>
      <c r="BO1144" s="361"/>
      <c r="BP1144" s="361"/>
      <c r="BQ1144" s="361"/>
      <c r="BR1144" s="361"/>
      <c r="BS1144" s="361"/>
      <c r="BT1144" s="361"/>
      <c r="BU1144" s="361"/>
      <c r="BV1144" s="361"/>
      <c r="BW1144" s="361"/>
      <c r="BX1144" s="361"/>
      <c r="BY1144" s="163"/>
      <c r="BZ1144" s="163"/>
      <c r="CA1144" s="163"/>
      <c r="CB1144" s="163"/>
      <c r="CC1144" s="163"/>
    </row>
    <row r="1145" spans="1:242" s="175" customFormat="1" ht="10.5" customHeight="1">
      <c r="A1145" s="1298"/>
      <c r="B1145" s="1447"/>
      <c r="C1145" s="1240" t="s">
        <v>139</v>
      </c>
      <c r="D1145" s="144" t="s">
        <v>34</v>
      </c>
      <c r="E1145" s="50">
        <f>ROUND(SQRT(E1146^2+E1147^2)*1000/(1.73*E1108),0)</f>
        <v>2</v>
      </c>
      <c r="F1145" s="50">
        <f>ROUND(SQRT(F1146^2+F1147^2)*1000/(1.73*F1108),0)</f>
        <v>2</v>
      </c>
      <c r="G1145" s="50">
        <f t="shared" ref="G1145:AB1145" si="880">ROUND(SQRT(G1146^2+G1147^2)*1000/(1.73*G1108),0)</f>
        <v>2</v>
      </c>
      <c r="H1145" s="377">
        <f t="shared" si="880"/>
        <v>2</v>
      </c>
      <c r="I1145" s="50">
        <f t="shared" si="880"/>
        <v>2</v>
      </c>
      <c r="J1145" s="50">
        <f t="shared" si="880"/>
        <v>2</v>
      </c>
      <c r="K1145" s="50">
        <f t="shared" si="880"/>
        <v>3</v>
      </c>
      <c r="L1145" s="50">
        <f t="shared" si="880"/>
        <v>3</v>
      </c>
      <c r="M1145" s="50">
        <f t="shared" si="880"/>
        <v>0</v>
      </c>
      <c r="N1145" s="377">
        <f t="shared" si="880"/>
        <v>3</v>
      </c>
      <c r="O1145" s="50">
        <f t="shared" si="880"/>
        <v>2</v>
      </c>
      <c r="P1145" s="50">
        <f t="shared" si="880"/>
        <v>2</v>
      </c>
      <c r="Q1145" s="50">
        <f t="shared" si="880"/>
        <v>2</v>
      </c>
      <c r="R1145" s="50">
        <f t="shared" si="880"/>
        <v>2</v>
      </c>
      <c r="S1145" s="50">
        <f t="shared" si="880"/>
        <v>2</v>
      </c>
      <c r="T1145" s="50">
        <f t="shared" si="880"/>
        <v>2</v>
      </c>
      <c r="U1145" s="50">
        <f t="shared" si="880"/>
        <v>2</v>
      </c>
      <c r="V1145" s="50">
        <f t="shared" si="880"/>
        <v>2</v>
      </c>
      <c r="W1145" s="50">
        <f t="shared" si="880"/>
        <v>2</v>
      </c>
      <c r="X1145" s="50">
        <f t="shared" si="880"/>
        <v>2</v>
      </c>
      <c r="Y1145" s="377">
        <f t="shared" si="880"/>
        <v>2</v>
      </c>
      <c r="Z1145" s="50">
        <f t="shared" si="880"/>
        <v>3</v>
      </c>
      <c r="AA1145" s="50">
        <f t="shared" si="880"/>
        <v>2</v>
      </c>
      <c r="AB1145" s="52">
        <f t="shared" si="880"/>
        <v>2</v>
      </c>
      <c r="AC1145" s="359"/>
      <c r="AD1145" s="191"/>
      <c r="AE1145" s="64"/>
      <c r="AF1145" s="109"/>
      <c r="AG1145" s="109"/>
      <c r="AH1145" s="109"/>
      <c r="AI1145" s="109"/>
      <c r="AJ1145" s="109"/>
      <c r="AK1145" s="109"/>
      <c r="AL1145" s="109"/>
      <c r="AM1145" s="109"/>
      <c r="AN1145" s="109"/>
      <c r="AO1145" s="109"/>
      <c r="AP1145" s="109"/>
      <c r="AQ1145" s="109"/>
      <c r="AR1145" s="109"/>
      <c r="AS1145" s="109"/>
      <c r="AT1145" s="109"/>
      <c r="AU1145" s="109"/>
      <c r="AV1145" s="109"/>
      <c r="AW1145" s="109"/>
      <c r="AX1145" s="109"/>
      <c r="AY1145" s="109"/>
      <c r="AZ1145" s="109"/>
      <c r="BA1145" s="109"/>
      <c r="BB1145" s="109"/>
      <c r="BC1145" s="109"/>
      <c r="BD1145" s="109"/>
      <c r="BE1145" s="361"/>
      <c r="BF1145" s="361"/>
      <c r="BG1145" s="361"/>
      <c r="BH1145" s="361"/>
      <c r="BI1145" s="361"/>
      <c r="BJ1145" s="361"/>
      <c r="BK1145" s="361"/>
      <c r="BL1145" s="361"/>
      <c r="BM1145" s="361"/>
      <c r="BN1145" s="361"/>
      <c r="BO1145" s="361"/>
      <c r="BP1145" s="361"/>
      <c r="BQ1145" s="361"/>
      <c r="BR1145" s="361"/>
      <c r="BS1145" s="361"/>
      <c r="BT1145" s="361"/>
      <c r="BU1145" s="361"/>
      <c r="BV1145" s="361"/>
      <c r="BW1145" s="361"/>
      <c r="BX1145" s="361"/>
      <c r="BY1145" s="163"/>
      <c r="BZ1145" s="163"/>
      <c r="CA1145" s="163"/>
      <c r="CB1145" s="163"/>
      <c r="CC1145" s="163"/>
    </row>
    <row r="1146" spans="1:242" s="175" customFormat="1" ht="10.5" customHeight="1">
      <c r="A1146" s="1298"/>
      <c r="B1146" s="1447"/>
      <c r="C1146" s="1240" t="s">
        <v>137</v>
      </c>
      <c r="D1146" s="144" t="s">
        <v>126</v>
      </c>
      <c r="E1146" s="67">
        <f>ROUND((AG1146-AF1146)*$AE1146,2)</f>
        <v>0.03</v>
      </c>
      <c r="F1146" s="67">
        <f t="shared" ref="F1146:M1146" si="881">ROUND((AH1146-AG1146)*$AE1146,2)</f>
        <v>0.03</v>
      </c>
      <c r="G1146" s="67">
        <f t="shared" si="881"/>
        <v>0.03</v>
      </c>
      <c r="H1146" s="460">
        <f t="shared" si="881"/>
        <v>0.03</v>
      </c>
      <c r="I1146" s="67">
        <f t="shared" si="881"/>
        <v>0.03</v>
      </c>
      <c r="J1146" s="67">
        <f t="shared" si="881"/>
        <v>0.03</v>
      </c>
      <c r="K1146" s="67">
        <f t="shared" si="881"/>
        <v>0.06</v>
      </c>
      <c r="L1146" s="67">
        <f t="shared" si="881"/>
        <v>0.06</v>
      </c>
      <c r="M1146" s="67">
        <f t="shared" si="881"/>
        <v>0</v>
      </c>
      <c r="N1146" s="460">
        <f>ROUND((AP1146-AO1146)*$AE1146,2)</f>
        <v>0.06</v>
      </c>
      <c r="O1146" s="67">
        <f t="shared" ref="O1146:AB1146" si="882">ROUND((AQ1146-AP1146)*$AE1146,2)</f>
        <v>0.03</v>
      </c>
      <c r="P1146" s="67">
        <f t="shared" si="882"/>
        <v>0.03</v>
      </c>
      <c r="Q1146" s="67">
        <f t="shared" si="882"/>
        <v>0.03</v>
      </c>
      <c r="R1146" s="67">
        <f t="shared" si="882"/>
        <v>0.03</v>
      </c>
      <c r="S1146" s="67">
        <f t="shared" si="882"/>
        <v>0.03</v>
      </c>
      <c r="T1146" s="67">
        <f t="shared" si="882"/>
        <v>0.03</v>
      </c>
      <c r="U1146" s="67">
        <f t="shared" si="882"/>
        <v>0.03</v>
      </c>
      <c r="V1146" s="67">
        <f t="shared" si="882"/>
        <v>0.03</v>
      </c>
      <c r="W1146" s="67">
        <f t="shared" si="882"/>
        <v>0.03</v>
      </c>
      <c r="X1146" s="67">
        <f t="shared" si="882"/>
        <v>0.03</v>
      </c>
      <c r="Y1146" s="460">
        <f t="shared" si="882"/>
        <v>0.03</v>
      </c>
      <c r="Z1146" s="67">
        <f t="shared" si="882"/>
        <v>0.06</v>
      </c>
      <c r="AA1146" s="67">
        <f t="shared" si="882"/>
        <v>0.03</v>
      </c>
      <c r="AB1146" s="68">
        <f t="shared" si="882"/>
        <v>0.03</v>
      </c>
      <c r="AC1146" s="53">
        <f>SUM(E1146:AB1146)</f>
        <v>0.81000000000000028</v>
      </c>
      <c r="AD1146" s="56">
        <f>SUM(E1147:AB1147)</f>
        <v>0</v>
      </c>
      <c r="AE1146" s="64">
        <v>3</v>
      </c>
      <c r="AF1146" s="109">
        <v>421.87</v>
      </c>
      <c r="AG1146" s="109">
        <v>421.88</v>
      </c>
      <c r="AH1146" s="109">
        <v>421.89</v>
      </c>
      <c r="AI1146" s="109">
        <v>421.9</v>
      </c>
      <c r="AJ1146" s="109">
        <v>421.91</v>
      </c>
      <c r="AK1146" s="109">
        <v>421.92</v>
      </c>
      <c r="AL1146" s="109">
        <v>421.93</v>
      </c>
      <c r="AM1146" s="109">
        <v>421.95</v>
      </c>
      <c r="AN1146" s="109">
        <v>421.97</v>
      </c>
      <c r="AO1146" s="109">
        <v>421.97</v>
      </c>
      <c r="AP1146" s="109">
        <v>421.99</v>
      </c>
      <c r="AQ1146" s="109">
        <v>422</v>
      </c>
      <c r="AR1146" s="109">
        <v>422.01</v>
      </c>
      <c r="AS1146" s="109">
        <v>422.02</v>
      </c>
      <c r="AT1146" s="109">
        <v>422.03</v>
      </c>
      <c r="AU1146" s="109">
        <v>422.04</v>
      </c>
      <c r="AV1146" s="109">
        <v>422.05</v>
      </c>
      <c r="AW1146" s="109">
        <v>422.06</v>
      </c>
      <c r="AX1146" s="109">
        <v>422.07</v>
      </c>
      <c r="AY1146" s="109">
        <v>422.08</v>
      </c>
      <c r="AZ1146" s="109">
        <v>422.09</v>
      </c>
      <c r="BA1146" s="109">
        <v>422.1</v>
      </c>
      <c r="BB1146" s="109">
        <v>422.12</v>
      </c>
      <c r="BC1146" s="109">
        <v>422.13</v>
      </c>
      <c r="BD1146" s="109">
        <v>422.14</v>
      </c>
      <c r="BE1146" s="109"/>
      <c r="BF1146" s="109"/>
      <c r="BG1146" s="109"/>
      <c r="BH1146" s="109"/>
      <c r="BI1146" s="109"/>
      <c r="BJ1146" s="109"/>
      <c r="BK1146" s="109"/>
      <c r="BL1146" s="109"/>
      <c r="BM1146" s="109"/>
      <c r="BN1146" s="109"/>
      <c r="BO1146" s="109"/>
      <c r="BP1146" s="109"/>
      <c r="BQ1146" s="109"/>
      <c r="BR1146" s="109"/>
      <c r="BS1146" s="109"/>
      <c r="BT1146" s="109"/>
      <c r="BU1146" s="109"/>
      <c r="BV1146" s="109"/>
      <c r="BW1146" s="109"/>
      <c r="BX1146" s="109"/>
      <c r="BY1146" s="1251"/>
      <c r="BZ1146" s="1251"/>
      <c r="CA1146" s="1251"/>
      <c r="CB1146" s="1251"/>
      <c r="CC1146" s="1251"/>
    </row>
    <row r="1147" spans="1:242" s="175" customFormat="1" ht="10.5" customHeight="1">
      <c r="A1147" s="1298"/>
      <c r="B1147" s="1447"/>
      <c r="C1147" s="1240" t="s">
        <v>137</v>
      </c>
      <c r="D1147" s="144" t="s">
        <v>127</v>
      </c>
      <c r="E1147" s="67">
        <f>ROUND((AG1147-AF1147)*$AE1146,2)</f>
        <v>0</v>
      </c>
      <c r="F1147" s="54">
        <f t="shared" ref="F1147:L1147" si="883">ROUND((AH1147-AG1147)*$AE1146,2)</f>
        <v>0</v>
      </c>
      <c r="G1147" s="54">
        <f t="shared" si="883"/>
        <v>0</v>
      </c>
      <c r="H1147" s="360">
        <f t="shared" si="883"/>
        <v>0</v>
      </c>
      <c r="I1147" s="54">
        <f t="shared" si="883"/>
        <v>0</v>
      </c>
      <c r="J1147" s="54">
        <f t="shared" si="883"/>
        <v>0</v>
      </c>
      <c r="K1147" s="54">
        <f t="shared" si="883"/>
        <v>0</v>
      </c>
      <c r="L1147" s="54">
        <f t="shared" si="883"/>
        <v>0</v>
      </c>
      <c r="M1147" s="54">
        <f>ROUND((AO1147-AN1147)*$AE1146,2)</f>
        <v>0</v>
      </c>
      <c r="N1147" s="360">
        <f>ROUND((AP1147-AO1147)*$AE1146,2)</f>
        <v>0</v>
      </c>
      <c r="O1147" s="54">
        <f t="shared" ref="O1147:AB1147" si="884">ROUND((AQ1147-AP1147)*$AE1146,2)</f>
        <v>0</v>
      </c>
      <c r="P1147" s="54">
        <f t="shared" si="884"/>
        <v>0</v>
      </c>
      <c r="Q1147" s="54">
        <f t="shared" si="884"/>
        <v>0</v>
      </c>
      <c r="R1147" s="54">
        <f t="shared" si="884"/>
        <v>0</v>
      </c>
      <c r="S1147" s="54">
        <f t="shared" si="884"/>
        <v>0</v>
      </c>
      <c r="T1147" s="54">
        <f t="shared" si="884"/>
        <v>0</v>
      </c>
      <c r="U1147" s="54">
        <f t="shared" si="884"/>
        <v>0</v>
      </c>
      <c r="V1147" s="54">
        <f t="shared" si="884"/>
        <v>0</v>
      </c>
      <c r="W1147" s="54">
        <f t="shared" si="884"/>
        <v>0</v>
      </c>
      <c r="X1147" s="54">
        <f t="shared" si="884"/>
        <v>0</v>
      </c>
      <c r="Y1147" s="360">
        <f t="shared" si="884"/>
        <v>0</v>
      </c>
      <c r="Z1147" s="54">
        <f t="shared" si="884"/>
        <v>0</v>
      </c>
      <c r="AA1147" s="54">
        <f t="shared" si="884"/>
        <v>0</v>
      </c>
      <c r="AB1147" s="55">
        <f t="shared" si="884"/>
        <v>0</v>
      </c>
      <c r="AC1147" s="53"/>
      <c r="AD1147" s="56"/>
      <c r="AE1147" s="64"/>
      <c r="AF1147" s="361">
        <v>83.52</v>
      </c>
      <c r="AG1147" s="361">
        <v>83.52</v>
      </c>
      <c r="AH1147" s="361">
        <v>83.52</v>
      </c>
      <c r="AI1147" s="361">
        <v>83.52</v>
      </c>
      <c r="AJ1147" s="361">
        <v>83.52</v>
      </c>
      <c r="AK1147" s="361">
        <v>83.52</v>
      </c>
      <c r="AL1147" s="361">
        <v>83.52</v>
      </c>
      <c r="AM1147" s="361">
        <v>83.52</v>
      </c>
      <c r="AN1147" s="361">
        <v>83.52</v>
      </c>
      <c r="AO1147" s="361">
        <v>83.52</v>
      </c>
      <c r="AP1147" s="361">
        <v>83.52</v>
      </c>
      <c r="AQ1147" s="361">
        <v>83.52</v>
      </c>
      <c r="AR1147" s="361">
        <v>83.52</v>
      </c>
      <c r="AS1147" s="361">
        <v>83.52</v>
      </c>
      <c r="AT1147" s="361">
        <v>83.52</v>
      </c>
      <c r="AU1147" s="361">
        <v>83.52</v>
      </c>
      <c r="AV1147" s="361">
        <v>83.52</v>
      </c>
      <c r="AW1147" s="361">
        <v>83.52</v>
      </c>
      <c r="AX1147" s="361">
        <v>83.52</v>
      </c>
      <c r="AY1147" s="361">
        <v>83.52</v>
      </c>
      <c r="AZ1147" s="361">
        <v>83.52</v>
      </c>
      <c r="BA1147" s="361">
        <v>83.52</v>
      </c>
      <c r="BB1147" s="361">
        <v>83.52</v>
      </c>
      <c r="BC1147" s="361">
        <v>83.52</v>
      </c>
      <c r="BD1147" s="361">
        <v>83.52</v>
      </c>
      <c r="BE1147" s="361"/>
      <c r="BF1147" s="361"/>
      <c r="BG1147" s="361"/>
      <c r="BH1147" s="361"/>
      <c r="BI1147" s="361"/>
      <c r="BJ1147" s="361"/>
      <c r="BK1147" s="361"/>
      <c r="BL1147" s="361"/>
      <c r="BM1147" s="361"/>
      <c r="BN1147" s="361"/>
      <c r="BO1147" s="361"/>
      <c r="BP1147" s="361"/>
      <c r="BQ1147" s="361"/>
      <c r="BR1147" s="361"/>
      <c r="BS1147" s="361"/>
      <c r="BT1147" s="361"/>
      <c r="BU1147" s="361"/>
      <c r="BV1147" s="361"/>
      <c r="BW1147" s="361"/>
      <c r="BX1147" s="361"/>
      <c r="BY1147" s="163"/>
      <c r="BZ1147" s="163"/>
      <c r="CA1147" s="163"/>
      <c r="CB1147" s="163"/>
      <c r="CC1147" s="163"/>
      <c r="CD1147" s="163"/>
    </row>
    <row r="1148" spans="1:242" s="175" customFormat="1" ht="10.5" customHeight="1" thickBot="1">
      <c r="A1148" s="1299"/>
      <c r="B1148" s="1448"/>
      <c r="C1148" s="853"/>
      <c r="D1148" s="254" t="s">
        <v>42</v>
      </c>
      <c r="E1148" s="154">
        <f t="shared" ref="E1148:AB1148" si="885">E1147/E1146</f>
        <v>0</v>
      </c>
      <c r="F1148" s="154">
        <f t="shared" si="885"/>
        <v>0</v>
      </c>
      <c r="G1148" s="154">
        <f t="shared" si="885"/>
        <v>0</v>
      </c>
      <c r="H1148" s="420">
        <f t="shared" si="885"/>
        <v>0</v>
      </c>
      <c r="I1148" s="154">
        <f t="shared" si="885"/>
        <v>0</v>
      </c>
      <c r="J1148" s="154">
        <f t="shared" si="885"/>
        <v>0</v>
      </c>
      <c r="K1148" s="154">
        <f t="shared" si="885"/>
        <v>0</v>
      </c>
      <c r="L1148" s="154">
        <f t="shared" si="885"/>
        <v>0</v>
      </c>
      <c r="M1148" s="154" t="e">
        <f t="shared" si="885"/>
        <v>#DIV/0!</v>
      </c>
      <c r="N1148" s="420">
        <f t="shared" si="885"/>
        <v>0</v>
      </c>
      <c r="O1148" s="154">
        <f t="shared" si="885"/>
        <v>0</v>
      </c>
      <c r="P1148" s="154">
        <f t="shared" si="885"/>
        <v>0</v>
      </c>
      <c r="Q1148" s="154">
        <f t="shared" si="885"/>
        <v>0</v>
      </c>
      <c r="R1148" s="154">
        <f t="shared" si="885"/>
        <v>0</v>
      </c>
      <c r="S1148" s="154">
        <f t="shared" si="885"/>
        <v>0</v>
      </c>
      <c r="T1148" s="154">
        <f t="shared" si="885"/>
        <v>0</v>
      </c>
      <c r="U1148" s="154">
        <f t="shared" si="885"/>
        <v>0</v>
      </c>
      <c r="V1148" s="154">
        <f t="shared" si="885"/>
        <v>0</v>
      </c>
      <c r="W1148" s="154">
        <f t="shared" si="885"/>
        <v>0</v>
      </c>
      <c r="X1148" s="154">
        <f t="shared" si="885"/>
        <v>0</v>
      </c>
      <c r="Y1148" s="420">
        <f t="shared" si="885"/>
        <v>0</v>
      </c>
      <c r="Z1148" s="154">
        <f t="shared" si="885"/>
        <v>0</v>
      </c>
      <c r="AA1148" s="154">
        <f t="shared" si="885"/>
        <v>0</v>
      </c>
      <c r="AB1148" s="155">
        <f t="shared" si="885"/>
        <v>0</v>
      </c>
      <c r="AC1148" s="53"/>
      <c r="AD1148" s="56"/>
      <c r="AE1148" s="64"/>
      <c r="AF1148" s="361"/>
      <c r="AG1148" s="361"/>
      <c r="AH1148" s="361"/>
      <c r="AI1148" s="361"/>
      <c r="AJ1148" s="361"/>
      <c r="AK1148" s="361"/>
      <c r="AL1148" s="361"/>
      <c r="AM1148" s="361"/>
      <c r="AN1148" s="361"/>
      <c r="AO1148" s="361"/>
      <c r="AP1148" s="361"/>
      <c r="AQ1148" s="361"/>
      <c r="AR1148" s="361"/>
      <c r="AS1148" s="361"/>
      <c r="AT1148" s="361"/>
      <c r="AU1148" s="361"/>
      <c r="AV1148" s="361"/>
      <c r="AW1148" s="361"/>
      <c r="AX1148" s="361"/>
      <c r="AY1148" s="361"/>
      <c r="AZ1148" s="361"/>
      <c r="BA1148" s="361"/>
      <c r="BB1148" s="361"/>
      <c r="BC1148" s="361"/>
      <c r="BD1148" s="361"/>
      <c r="BE1148" s="361">
        <v>202.34</v>
      </c>
      <c r="BF1148" s="361">
        <v>202.34</v>
      </c>
      <c r="BG1148" s="361">
        <v>202.34</v>
      </c>
      <c r="BH1148" s="361">
        <v>202.34</v>
      </c>
      <c r="BI1148" s="361">
        <v>202.34</v>
      </c>
      <c r="BJ1148" s="361">
        <v>202.34</v>
      </c>
      <c r="BK1148" s="361">
        <v>202.34</v>
      </c>
      <c r="BL1148" s="361">
        <v>202.34</v>
      </c>
      <c r="BM1148" s="361">
        <v>202.34</v>
      </c>
      <c r="BN1148" s="361">
        <v>202.34</v>
      </c>
      <c r="BO1148" s="361">
        <v>202.34</v>
      </c>
      <c r="BP1148" s="361">
        <v>202.34</v>
      </c>
      <c r="BQ1148" s="361">
        <v>202.34</v>
      </c>
      <c r="BR1148" s="361">
        <v>202.34</v>
      </c>
      <c r="BS1148" s="361">
        <v>202.34</v>
      </c>
      <c r="BT1148" s="361">
        <v>202.34</v>
      </c>
      <c r="BU1148" s="361">
        <v>202.34</v>
      </c>
      <c r="BV1148" s="361">
        <v>202.34</v>
      </c>
      <c r="BW1148" s="361">
        <v>202.34</v>
      </c>
      <c r="BX1148" s="361">
        <v>202.34</v>
      </c>
      <c r="BY1148" s="163">
        <v>202.34</v>
      </c>
      <c r="BZ1148" s="163">
        <v>202.35</v>
      </c>
      <c r="CA1148" s="163">
        <v>202.36</v>
      </c>
      <c r="CB1148" s="163">
        <v>202.37</v>
      </c>
      <c r="CC1148" s="163">
        <v>202.37</v>
      </c>
    </row>
    <row r="1149" spans="1:242" s="175" customFormat="1" ht="10.5" customHeight="1">
      <c r="A1149" s="1361" t="s">
        <v>56</v>
      </c>
      <c r="B1149" s="1362"/>
      <c r="C1149" s="861"/>
      <c r="D1149" s="1249" t="s">
        <v>126</v>
      </c>
      <c r="E1149" s="117">
        <f t="shared" ref="E1149:AB1150" si="886">E1111+E1121+E1131+E1116+E1126+E1136+E1141+E1146</f>
        <v>0.58000000000000007</v>
      </c>
      <c r="F1149" s="117">
        <f t="shared" si="886"/>
        <v>0.6100000000000001</v>
      </c>
      <c r="G1149" s="117">
        <f t="shared" si="886"/>
        <v>0.60000000000000009</v>
      </c>
      <c r="H1149" s="404">
        <f t="shared" si="886"/>
        <v>0.65</v>
      </c>
      <c r="I1149" s="117">
        <f t="shared" si="886"/>
        <v>0.64</v>
      </c>
      <c r="J1149" s="117">
        <f t="shared" si="886"/>
        <v>0.69000000000000006</v>
      </c>
      <c r="K1149" s="117">
        <f t="shared" si="886"/>
        <v>0.72</v>
      </c>
      <c r="L1149" s="117">
        <f t="shared" si="886"/>
        <v>0.75</v>
      </c>
      <c r="M1149" s="117">
        <f t="shared" si="886"/>
        <v>0.69000000000000006</v>
      </c>
      <c r="N1149" s="404">
        <f t="shared" si="886"/>
        <v>0.73</v>
      </c>
      <c r="O1149" s="117">
        <f t="shared" si="886"/>
        <v>0.58000000000000007</v>
      </c>
      <c r="P1149" s="117">
        <f t="shared" si="886"/>
        <v>0.70000000000000007</v>
      </c>
      <c r="Q1149" s="117">
        <f t="shared" si="886"/>
        <v>0.75000000000000011</v>
      </c>
      <c r="R1149" s="117">
        <f t="shared" si="886"/>
        <v>0.79000000000000015</v>
      </c>
      <c r="S1149" s="117">
        <f t="shared" si="886"/>
        <v>0.70000000000000007</v>
      </c>
      <c r="T1149" s="117">
        <f t="shared" si="886"/>
        <v>0.84</v>
      </c>
      <c r="U1149" s="117">
        <f t="shared" si="886"/>
        <v>0.76000000000000012</v>
      </c>
      <c r="V1149" s="117">
        <f t="shared" si="886"/>
        <v>0.73000000000000009</v>
      </c>
      <c r="W1149" s="117">
        <f t="shared" si="886"/>
        <v>0.77000000000000013</v>
      </c>
      <c r="X1149" s="117">
        <f t="shared" si="886"/>
        <v>0.77000000000000013</v>
      </c>
      <c r="Y1149" s="404">
        <f t="shared" si="886"/>
        <v>0.77000000000000013</v>
      </c>
      <c r="Z1149" s="117">
        <f t="shared" si="886"/>
        <v>0.79</v>
      </c>
      <c r="AA1149" s="117">
        <f t="shared" si="886"/>
        <v>0.7400000000000001</v>
      </c>
      <c r="AB1149" s="156">
        <f t="shared" si="886"/>
        <v>0.75000000000000011</v>
      </c>
      <c r="AC1149" s="353"/>
      <c r="AD1149" s="353"/>
      <c r="AE1149" s="353"/>
      <c r="AF1149" s="353"/>
      <c r="AG1149" s="353"/>
      <c r="AH1149" s="353"/>
      <c r="AI1149" s="353"/>
      <c r="AJ1149" s="353"/>
      <c r="AK1149" s="353"/>
      <c r="AL1149" s="353"/>
      <c r="AM1149" s="353"/>
      <c r="AN1149" s="353"/>
      <c r="AO1149" s="353"/>
      <c r="AP1149" s="353"/>
      <c r="AQ1149" s="353"/>
      <c r="AR1149" s="353"/>
      <c r="AS1149" s="353"/>
      <c r="AT1149" s="353"/>
      <c r="AU1149" s="353"/>
      <c r="AV1149" s="353"/>
      <c r="AW1149" s="353"/>
      <c r="AX1149" s="353"/>
      <c r="AY1149" s="353"/>
      <c r="AZ1149" s="353"/>
      <c r="BA1149" s="353"/>
      <c r="BB1149" s="353"/>
      <c r="BC1149" s="353"/>
      <c r="BD1149" s="353"/>
      <c r="BE1149" s="353"/>
      <c r="BF1149" s="353"/>
      <c r="BG1149" s="353"/>
      <c r="BH1149" s="353"/>
      <c r="BI1149" s="353"/>
      <c r="BJ1149" s="353"/>
      <c r="BK1149" s="353"/>
      <c r="BL1149" s="353"/>
      <c r="BM1149" s="353"/>
      <c r="BN1149" s="353"/>
      <c r="BO1149" s="353"/>
      <c r="BP1149" s="353"/>
      <c r="BQ1149" s="353"/>
      <c r="BR1149" s="353"/>
      <c r="BS1149" s="353"/>
      <c r="BT1149" s="353"/>
      <c r="BU1149" s="353"/>
      <c r="BV1149" s="353"/>
      <c r="BW1149" s="353"/>
      <c r="BX1149" s="353"/>
    </row>
    <row r="1150" spans="1:242" s="175" customFormat="1" ht="10.5" customHeight="1" thickBot="1">
      <c r="A1150" s="1363"/>
      <c r="B1150" s="1364"/>
      <c r="C1150" s="862"/>
      <c r="D1150" s="254" t="s">
        <v>127</v>
      </c>
      <c r="E1150" s="119">
        <f t="shared" si="886"/>
        <v>0.19000000000000003</v>
      </c>
      <c r="F1150" s="119">
        <f t="shared" si="886"/>
        <v>0.23</v>
      </c>
      <c r="G1150" s="119">
        <f t="shared" si="886"/>
        <v>0.24</v>
      </c>
      <c r="H1150" s="389">
        <f t="shared" si="886"/>
        <v>0.25</v>
      </c>
      <c r="I1150" s="119">
        <f t="shared" si="886"/>
        <v>0.23</v>
      </c>
      <c r="J1150" s="119">
        <f t="shared" si="886"/>
        <v>0.26</v>
      </c>
      <c r="K1150" s="119">
        <f t="shared" si="886"/>
        <v>0.29000000000000004</v>
      </c>
      <c r="L1150" s="119">
        <f t="shared" si="886"/>
        <v>0.26</v>
      </c>
      <c r="M1150" s="119">
        <f t="shared" si="886"/>
        <v>0.25</v>
      </c>
      <c r="N1150" s="389">
        <f t="shared" si="886"/>
        <v>0.32</v>
      </c>
      <c r="O1150" s="119">
        <f t="shared" si="886"/>
        <v>0.29000000000000004</v>
      </c>
      <c r="P1150" s="119">
        <f t="shared" si="886"/>
        <v>0.26</v>
      </c>
      <c r="Q1150" s="119">
        <f t="shared" si="886"/>
        <v>0.26</v>
      </c>
      <c r="R1150" s="119">
        <f t="shared" si="886"/>
        <v>0.32</v>
      </c>
      <c r="S1150" s="119">
        <f t="shared" si="886"/>
        <v>0.26</v>
      </c>
      <c r="T1150" s="119">
        <f t="shared" si="886"/>
        <v>0.28000000000000003</v>
      </c>
      <c r="U1150" s="119">
        <f t="shared" si="886"/>
        <v>0.34</v>
      </c>
      <c r="V1150" s="119">
        <f t="shared" si="886"/>
        <v>0.28000000000000003</v>
      </c>
      <c r="W1150" s="119">
        <f t="shared" si="886"/>
        <v>0.27</v>
      </c>
      <c r="X1150" s="119">
        <f t="shared" si="886"/>
        <v>0.22999999999999998</v>
      </c>
      <c r="Y1150" s="389">
        <f t="shared" si="886"/>
        <v>0.29000000000000004</v>
      </c>
      <c r="Z1150" s="119">
        <f t="shared" si="886"/>
        <v>0.28000000000000003</v>
      </c>
      <c r="AA1150" s="119">
        <f t="shared" si="886"/>
        <v>0.26</v>
      </c>
      <c r="AB1150" s="157">
        <f t="shared" si="886"/>
        <v>0.27</v>
      </c>
      <c r="AC1150" s="353"/>
      <c r="AD1150" s="353"/>
      <c r="AE1150" s="353"/>
      <c r="AF1150" s="353"/>
      <c r="AG1150" s="353"/>
      <c r="AH1150" s="353"/>
      <c r="AI1150" s="353"/>
      <c r="AJ1150" s="353"/>
      <c r="AK1150" s="353"/>
      <c r="AL1150" s="353"/>
      <c r="AM1150" s="353"/>
      <c r="AN1150" s="353"/>
      <c r="AO1150" s="353"/>
      <c r="AP1150" s="353"/>
      <c r="AQ1150" s="353"/>
      <c r="AR1150" s="353"/>
      <c r="AS1150" s="353"/>
      <c r="AT1150" s="353"/>
      <c r="AU1150" s="353"/>
      <c r="AV1150" s="353"/>
      <c r="AW1150" s="353"/>
      <c r="AX1150" s="353"/>
      <c r="AY1150" s="353"/>
      <c r="AZ1150" s="353"/>
      <c r="BA1150" s="353"/>
      <c r="BB1150" s="353"/>
      <c r="BC1150" s="353"/>
      <c r="BD1150" s="353"/>
      <c r="BE1150" s="353"/>
      <c r="BF1150" s="353"/>
      <c r="BG1150" s="353"/>
      <c r="BH1150" s="353"/>
      <c r="BI1150" s="353"/>
      <c r="BJ1150" s="353"/>
      <c r="BK1150" s="353"/>
      <c r="BL1150" s="353"/>
      <c r="BM1150" s="353"/>
      <c r="BN1150" s="353"/>
      <c r="BO1150" s="353"/>
      <c r="BP1150" s="353"/>
      <c r="BQ1150" s="353"/>
      <c r="BR1150" s="353"/>
      <c r="BS1150" s="353"/>
      <c r="BT1150" s="353"/>
      <c r="BU1150" s="353"/>
      <c r="BV1150" s="353"/>
      <c r="BW1150" s="353"/>
      <c r="BX1150" s="353"/>
    </row>
    <row r="1151" spans="1:242" s="385" customFormat="1" ht="10.5" customHeight="1">
      <c r="A1151" s="1333" t="s">
        <v>943</v>
      </c>
      <c r="B1151" s="1334"/>
      <c r="C1151" s="870"/>
      <c r="D1151" s="1237" t="s">
        <v>940</v>
      </c>
      <c r="E1151" s="60">
        <f t="shared" ref="E1151:AB1152" si="887">(((E1083+E1088)-E1149)/(E1083+E1088))*100</f>
        <v>7.9365079365079261</v>
      </c>
      <c r="F1151" s="60">
        <f t="shared" si="887"/>
        <v>7.5757575757575646</v>
      </c>
      <c r="G1151" s="60">
        <f t="shared" si="887"/>
        <v>9.0909090909090811</v>
      </c>
      <c r="H1151" s="383">
        <f t="shared" si="887"/>
        <v>9.7222222222222161</v>
      </c>
      <c r="I1151" s="60">
        <f t="shared" si="887"/>
        <v>7.2463768115941933</v>
      </c>
      <c r="J1151" s="60">
        <f t="shared" si="887"/>
        <v>7.999999999999992</v>
      </c>
      <c r="K1151" s="60">
        <f t="shared" si="887"/>
        <v>7.6923076923076987</v>
      </c>
      <c r="L1151" s="60">
        <f t="shared" si="887"/>
        <v>7.4074074074074137</v>
      </c>
      <c r="M1151" s="60">
        <f t="shared" si="887"/>
        <v>7.999999999999992</v>
      </c>
      <c r="N1151" s="383">
        <f t="shared" si="887"/>
        <v>9.8765432098765515</v>
      </c>
      <c r="O1151" s="60">
        <f t="shared" si="887"/>
        <v>7.9365079365079261</v>
      </c>
      <c r="P1151" s="60">
        <f t="shared" si="887"/>
        <v>10.25641025641025</v>
      </c>
      <c r="Q1151" s="60">
        <f t="shared" si="887"/>
        <v>7.4074074074073879</v>
      </c>
      <c r="R1151" s="60">
        <f t="shared" si="887"/>
        <v>5.9523809523809437</v>
      </c>
      <c r="S1151" s="60">
        <f t="shared" si="887"/>
        <v>6.6666666666666581</v>
      </c>
      <c r="T1151" s="60">
        <f t="shared" si="887"/>
        <v>9.6774193548387064</v>
      </c>
      <c r="U1151" s="60">
        <f t="shared" si="887"/>
        <v>9.523809523809506</v>
      </c>
      <c r="V1151" s="60">
        <f t="shared" si="887"/>
        <v>9.8765432098765249</v>
      </c>
      <c r="W1151" s="60">
        <f t="shared" si="887"/>
        <v>8.3333333333333144</v>
      </c>
      <c r="X1151" s="60">
        <f t="shared" si="887"/>
        <v>8.3333333333333144</v>
      </c>
      <c r="Y1151" s="383">
        <f t="shared" si="887"/>
        <v>8.3333333333333144</v>
      </c>
      <c r="Z1151" s="60">
        <f t="shared" si="887"/>
        <v>2.4691358024691246</v>
      </c>
      <c r="AA1151" s="60">
        <f t="shared" si="887"/>
        <v>8.6419753086419568</v>
      </c>
      <c r="AB1151" s="62">
        <f t="shared" si="887"/>
        <v>7.4074074074073879</v>
      </c>
      <c r="AC1151" s="384"/>
      <c r="AD1151" s="353"/>
      <c r="AE1151" s="353"/>
      <c r="AF1151" s="353"/>
      <c r="AG1151" s="353"/>
      <c r="AH1151" s="353"/>
      <c r="AI1151" s="353"/>
      <c r="AJ1151" s="353"/>
      <c r="AK1151" s="353"/>
      <c r="AL1151" s="353"/>
      <c r="AM1151" s="353"/>
      <c r="AN1151" s="353"/>
      <c r="AO1151" s="353"/>
      <c r="AP1151" s="353"/>
      <c r="AQ1151" s="353"/>
      <c r="AR1151" s="353"/>
      <c r="AS1151" s="353"/>
      <c r="AT1151" s="353"/>
      <c r="AU1151" s="353"/>
      <c r="AV1151" s="353"/>
      <c r="AW1151" s="353"/>
      <c r="AX1151" s="353"/>
      <c r="AY1151" s="353"/>
      <c r="AZ1151" s="353"/>
      <c r="BA1151" s="353"/>
      <c r="BB1151" s="353"/>
      <c r="BC1151" s="353"/>
      <c r="BD1151" s="353"/>
      <c r="BE1151" s="353"/>
      <c r="BF1151" s="353"/>
      <c r="BG1151" s="353"/>
      <c r="BH1151" s="353"/>
      <c r="BI1151" s="353"/>
      <c r="BJ1151" s="353"/>
      <c r="BK1151" s="353"/>
      <c r="BL1151" s="353"/>
      <c r="BM1151" s="353"/>
      <c r="BN1151" s="353"/>
      <c r="BO1151" s="353"/>
      <c r="BP1151" s="353"/>
      <c r="BQ1151" s="353"/>
      <c r="BR1151" s="353"/>
      <c r="BS1151" s="353"/>
      <c r="BT1151" s="353"/>
      <c r="BU1151" s="353"/>
      <c r="BV1151" s="353"/>
      <c r="BW1151" s="353"/>
      <c r="BX1151" s="353"/>
      <c r="BY1151" s="175"/>
      <c r="BZ1151" s="175"/>
      <c r="CA1151" s="175"/>
      <c r="CB1151" s="175"/>
      <c r="CC1151" s="175"/>
      <c r="CD1151" s="175"/>
      <c r="CE1151" s="175"/>
      <c r="CF1151" s="175"/>
      <c r="CG1151" s="175"/>
      <c r="CH1151" s="175"/>
      <c r="CI1151" s="175"/>
      <c r="CJ1151" s="175"/>
      <c r="CK1151" s="175"/>
      <c r="CL1151" s="175"/>
      <c r="CM1151" s="175"/>
      <c r="CN1151" s="175"/>
      <c r="CO1151" s="175"/>
      <c r="CP1151" s="175"/>
      <c r="CQ1151" s="175"/>
      <c r="CR1151" s="175"/>
      <c r="CS1151" s="175"/>
      <c r="CT1151" s="175"/>
      <c r="CU1151" s="175"/>
      <c r="CV1151" s="175"/>
      <c r="CW1151" s="175"/>
      <c r="CX1151" s="175"/>
      <c r="CY1151" s="175"/>
      <c r="CZ1151" s="175"/>
      <c r="DA1151" s="175"/>
      <c r="DB1151" s="175"/>
      <c r="DC1151" s="175"/>
      <c r="DD1151" s="175"/>
      <c r="DE1151" s="121"/>
      <c r="DF1151" s="121"/>
      <c r="DG1151" s="121"/>
      <c r="DH1151" s="121"/>
      <c r="DI1151" s="121"/>
      <c r="DJ1151" s="121"/>
      <c r="DK1151" s="121"/>
      <c r="DL1151" s="121"/>
      <c r="DM1151" s="121"/>
      <c r="DN1151" s="121"/>
      <c r="DO1151" s="121"/>
      <c r="DP1151" s="121"/>
      <c r="DQ1151" s="121"/>
      <c r="DR1151" s="121"/>
      <c r="DS1151" s="121"/>
      <c r="DT1151" s="121"/>
      <c r="DU1151" s="121"/>
      <c r="DV1151" s="121"/>
      <c r="DW1151" s="121"/>
      <c r="DX1151" s="121"/>
      <c r="DY1151" s="121"/>
      <c r="DZ1151" s="121"/>
      <c r="EA1151" s="121"/>
      <c r="EB1151" s="121"/>
      <c r="EC1151" s="121"/>
      <c r="GW1151" s="1216"/>
      <c r="GX1151" s="1216"/>
      <c r="GY1151" s="1216"/>
      <c r="GZ1151" s="1216"/>
      <c r="HA1151" s="1216"/>
      <c r="HB1151" s="1216"/>
      <c r="HC1151" s="1216"/>
      <c r="HD1151" s="1216"/>
      <c r="HE1151" s="1216"/>
      <c r="HF1151" s="1216"/>
      <c r="HG1151" s="1216"/>
      <c r="HH1151" s="1216"/>
      <c r="HI1151" s="1216"/>
      <c r="HJ1151" s="1216"/>
      <c r="HK1151" s="1216"/>
      <c r="HL1151" s="1216"/>
      <c r="HM1151" s="1216"/>
      <c r="HN1151" s="1216"/>
      <c r="HO1151" s="1216"/>
      <c r="HP1151" s="1216"/>
      <c r="HQ1151" s="1216"/>
      <c r="HR1151" s="1216"/>
      <c r="HS1151" s="1216"/>
      <c r="HT1151" s="1216"/>
      <c r="HU1151" s="1216"/>
      <c r="HV1151" s="1216"/>
      <c r="HW1151" s="1216"/>
      <c r="HX1151" s="1216"/>
      <c r="HY1151" s="1216"/>
      <c r="HZ1151" s="1216"/>
      <c r="IA1151" s="1216"/>
      <c r="IB1151" s="1216"/>
      <c r="IC1151" s="1216"/>
      <c r="ID1151" s="1216"/>
      <c r="IE1151" s="1216"/>
      <c r="IF1151" s="1216"/>
      <c r="IG1151" s="1216"/>
      <c r="IH1151" s="1216"/>
    </row>
    <row r="1152" spans="1:242" s="385" customFormat="1" ht="10.5" customHeight="1" thickBot="1">
      <c r="A1152" s="1398"/>
      <c r="B1152" s="1399"/>
      <c r="C1152" s="840"/>
      <c r="D1152" s="1238" t="s">
        <v>941</v>
      </c>
      <c r="E1152" s="257">
        <f t="shared" si="887"/>
        <v>-5.5555555555555758</v>
      </c>
      <c r="F1152" s="257">
        <f t="shared" si="887"/>
        <v>-9.5238095238095326</v>
      </c>
      <c r="G1152" s="257">
        <f t="shared" si="887"/>
        <v>0</v>
      </c>
      <c r="H1152" s="403">
        <f t="shared" si="887"/>
        <v>-4.1666666666666705</v>
      </c>
      <c r="I1152" s="257">
        <f t="shared" si="887"/>
        <v>-9.5238095238095326</v>
      </c>
      <c r="J1152" s="257">
        <f t="shared" si="887"/>
        <v>-8.333333333333341</v>
      </c>
      <c r="K1152" s="257">
        <f t="shared" si="887"/>
        <v>-7.4074074074074137</v>
      </c>
      <c r="L1152" s="257">
        <f t="shared" si="887"/>
        <v>-8.333333333333341</v>
      </c>
      <c r="M1152" s="257">
        <f t="shared" si="887"/>
        <v>-4.1666666666666705</v>
      </c>
      <c r="N1152" s="403">
        <f t="shared" si="887"/>
        <v>-6.6666666666666732</v>
      </c>
      <c r="O1152" s="257">
        <f t="shared" si="887"/>
        <v>-7.4074074074074137</v>
      </c>
      <c r="P1152" s="257">
        <f t="shared" si="887"/>
        <v>-8.333333333333341</v>
      </c>
      <c r="Q1152" s="257">
        <f t="shared" si="887"/>
        <v>-8.333333333333341</v>
      </c>
      <c r="R1152" s="257">
        <f t="shared" si="887"/>
        <v>3.0303030303030329</v>
      </c>
      <c r="S1152" s="257">
        <f t="shared" si="887"/>
        <v>-8.333333333333341</v>
      </c>
      <c r="T1152" s="257">
        <f t="shared" si="887"/>
        <v>-3.7037037037037068</v>
      </c>
      <c r="U1152" s="257">
        <f t="shared" si="887"/>
        <v>-3.0303030303030329</v>
      </c>
      <c r="V1152" s="257">
        <f t="shared" si="887"/>
        <v>6.6666666666666536</v>
      </c>
      <c r="W1152" s="257">
        <f t="shared" si="887"/>
        <v>0</v>
      </c>
      <c r="X1152" s="257">
        <f t="shared" si="887"/>
        <v>-9.5238095238095184</v>
      </c>
      <c r="Y1152" s="403">
        <f t="shared" si="887"/>
        <v>-7.4074074074074137</v>
      </c>
      <c r="Z1152" s="257">
        <f t="shared" si="887"/>
        <v>-3.7037037037037068</v>
      </c>
      <c r="AA1152" s="257">
        <f t="shared" si="887"/>
        <v>-8.333333333333341</v>
      </c>
      <c r="AB1152" s="258">
        <f t="shared" si="887"/>
        <v>0</v>
      </c>
      <c r="AC1152" s="384"/>
      <c r="AD1152" s="353"/>
      <c r="AE1152" s="353"/>
      <c r="AF1152" s="353"/>
      <c r="AG1152" s="353"/>
      <c r="AH1152" s="353"/>
      <c r="AI1152" s="353"/>
      <c r="AJ1152" s="353"/>
      <c r="AK1152" s="353"/>
      <c r="AL1152" s="353"/>
      <c r="AM1152" s="353"/>
      <c r="AN1152" s="353"/>
      <c r="AO1152" s="353"/>
      <c r="AP1152" s="353"/>
      <c r="AQ1152" s="353"/>
      <c r="AR1152" s="353"/>
      <c r="AS1152" s="353"/>
      <c r="AT1152" s="353"/>
      <c r="AU1152" s="353"/>
      <c r="AV1152" s="353"/>
      <c r="AW1152" s="353"/>
      <c r="AX1152" s="353"/>
      <c r="AY1152" s="353"/>
      <c r="AZ1152" s="353"/>
      <c r="BA1152" s="353"/>
      <c r="BB1152" s="353"/>
      <c r="BC1152" s="353"/>
      <c r="BD1152" s="353"/>
      <c r="BE1152" s="353"/>
      <c r="BF1152" s="353"/>
      <c r="BG1152" s="353"/>
      <c r="BH1152" s="353"/>
      <c r="BI1152" s="353"/>
      <c r="BJ1152" s="353"/>
      <c r="BK1152" s="353"/>
      <c r="BL1152" s="353"/>
      <c r="BM1152" s="353"/>
      <c r="BN1152" s="353"/>
      <c r="BO1152" s="353"/>
      <c r="BP1152" s="353"/>
      <c r="BQ1152" s="353"/>
      <c r="BR1152" s="353"/>
      <c r="BS1152" s="353"/>
      <c r="BT1152" s="353"/>
      <c r="BU1152" s="353"/>
      <c r="BV1152" s="353"/>
      <c r="BW1152" s="353"/>
      <c r="BX1152" s="353"/>
      <c r="BY1152" s="175"/>
      <c r="BZ1152" s="175"/>
      <c r="CA1152" s="175"/>
      <c r="CB1152" s="175"/>
      <c r="CC1152" s="175"/>
      <c r="CD1152" s="175"/>
      <c r="CE1152" s="175"/>
      <c r="CF1152" s="175"/>
      <c r="CG1152" s="175"/>
      <c r="CH1152" s="175"/>
      <c r="CI1152" s="175"/>
      <c r="CJ1152" s="175"/>
      <c r="CK1152" s="175"/>
      <c r="CL1152" s="175"/>
      <c r="CM1152" s="175"/>
      <c r="CN1152" s="175"/>
      <c r="CO1152" s="175"/>
      <c r="CP1152" s="175"/>
      <c r="CQ1152" s="175"/>
      <c r="CR1152" s="175"/>
      <c r="CS1152" s="175"/>
      <c r="CT1152" s="175"/>
      <c r="CU1152" s="175"/>
      <c r="CV1152" s="175"/>
      <c r="CW1152" s="175"/>
      <c r="CX1152" s="175"/>
      <c r="CY1152" s="175"/>
      <c r="CZ1152" s="175"/>
      <c r="DA1152" s="175"/>
      <c r="DB1152" s="175"/>
      <c r="DC1152" s="175"/>
      <c r="DD1152" s="175"/>
      <c r="DE1152" s="121"/>
      <c r="DF1152" s="121"/>
      <c r="DG1152" s="121"/>
      <c r="DH1152" s="121"/>
      <c r="DI1152" s="121"/>
      <c r="DJ1152" s="121"/>
      <c r="DK1152" s="121"/>
      <c r="DL1152" s="121"/>
      <c r="DM1152" s="121"/>
      <c r="DN1152" s="121"/>
      <c r="DO1152" s="121"/>
      <c r="DP1152" s="121"/>
      <c r="DQ1152" s="121"/>
      <c r="DR1152" s="121"/>
      <c r="DS1152" s="121"/>
      <c r="DT1152" s="121"/>
      <c r="DU1152" s="121"/>
      <c r="DV1152" s="121"/>
      <c r="DW1152" s="121"/>
      <c r="DX1152" s="121"/>
      <c r="DY1152" s="121"/>
      <c r="DZ1152" s="121"/>
      <c r="EA1152" s="121"/>
      <c r="EB1152" s="121"/>
      <c r="EC1152" s="121"/>
      <c r="GW1152" s="1216"/>
      <c r="GX1152" s="1216"/>
      <c r="GY1152" s="1216"/>
      <c r="GZ1152" s="1216"/>
      <c r="HA1152" s="1216"/>
      <c r="HB1152" s="1216"/>
      <c r="HC1152" s="1216"/>
      <c r="HD1152" s="1216"/>
      <c r="HE1152" s="1216"/>
      <c r="HF1152" s="1216"/>
      <c r="HG1152" s="1216"/>
      <c r="HH1152" s="1216"/>
      <c r="HI1152" s="1216"/>
      <c r="HJ1152" s="1216"/>
      <c r="HK1152" s="1216"/>
      <c r="HL1152" s="1216"/>
      <c r="HM1152" s="1216"/>
      <c r="HN1152" s="1216"/>
      <c r="HO1152" s="1216"/>
      <c r="HP1152" s="1216"/>
      <c r="HQ1152" s="1216"/>
      <c r="HR1152" s="1216"/>
      <c r="HS1152" s="1216"/>
      <c r="HT1152" s="1216"/>
      <c r="HU1152" s="1216"/>
      <c r="HV1152" s="1216"/>
      <c r="HW1152" s="1216"/>
      <c r="HX1152" s="1216"/>
      <c r="HY1152" s="1216"/>
      <c r="HZ1152" s="1216"/>
      <c r="IA1152" s="1216"/>
      <c r="IB1152" s="1216"/>
      <c r="IC1152" s="1216"/>
      <c r="ID1152" s="1216"/>
      <c r="IE1152" s="1216"/>
      <c r="IF1152" s="1216"/>
      <c r="IG1152" s="1216"/>
      <c r="IH1152" s="1216"/>
    </row>
    <row r="1153" spans="1:81" s="175" customFormat="1" ht="10.5" customHeight="1">
      <c r="A1153" s="1381" t="s">
        <v>59</v>
      </c>
      <c r="B1153" s="1382"/>
      <c r="C1153" s="864"/>
      <c r="D1153" s="1249" t="s">
        <v>126</v>
      </c>
      <c r="E1153" s="117">
        <f t="shared" ref="E1153:AB1154" si="888">E1083+E1088-E1149</f>
        <v>4.9999999999999933E-2</v>
      </c>
      <c r="F1153" s="117">
        <f t="shared" si="888"/>
        <v>4.9999999999999933E-2</v>
      </c>
      <c r="G1153" s="117">
        <f t="shared" si="888"/>
        <v>5.9999999999999942E-2</v>
      </c>
      <c r="H1153" s="404">
        <f t="shared" si="888"/>
        <v>6.9999999999999951E-2</v>
      </c>
      <c r="I1153" s="117">
        <f t="shared" si="888"/>
        <v>4.9999999999999933E-2</v>
      </c>
      <c r="J1153" s="117">
        <f t="shared" si="888"/>
        <v>5.9999999999999942E-2</v>
      </c>
      <c r="K1153" s="117">
        <f t="shared" si="888"/>
        <v>6.0000000000000053E-2</v>
      </c>
      <c r="L1153" s="117">
        <f t="shared" si="888"/>
        <v>6.0000000000000053E-2</v>
      </c>
      <c r="M1153" s="117">
        <f t="shared" si="888"/>
        <v>5.9999999999999942E-2</v>
      </c>
      <c r="N1153" s="404">
        <f t="shared" si="888"/>
        <v>8.0000000000000071E-2</v>
      </c>
      <c r="O1153" s="117">
        <f t="shared" si="888"/>
        <v>4.9999999999999933E-2</v>
      </c>
      <c r="P1153" s="117">
        <f t="shared" si="888"/>
        <v>7.999999999999996E-2</v>
      </c>
      <c r="Q1153" s="117">
        <f t="shared" si="888"/>
        <v>5.9999999999999831E-2</v>
      </c>
      <c r="R1153" s="117">
        <f t="shared" si="888"/>
        <v>4.9999999999999933E-2</v>
      </c>
      <c r="S1153" s="117">
        <f t="shared" si="888"/>
        <v>4.9999999999999933E-2</v>
      </c>
      <c r="T1153" s="117">
        <f t="shared" si="888"/>
        <v>8.9999999999999969E-2</v>
      </c>
      <c r="U1153" s="117">
        <f t="shared" si="888"/>
        <v>7.9999999999999849E-2</v>
      </c>
      <c r="V1153" s="117">
        <f t="shared" si="888"/>
        <v>7.9999999999999849E-2</v>
      </c>
      <c r="W1153" s="117">
        <f t="shared" si="888"/>
        <v>6.999999999999984E-2</v>
      </c>
      <c r="X1153" s="117">
        <f t="shared" si="888"/>
        <v>6.999999999999984E-2</v>
      </c>
      <c r="Y1153" s="404">
        <f t="shared" si="888"/>
        <v>6.999999999999984E-2</v>
      </c>
      <c r="Z1153" s="117">
        <f t="shared" si="888"/>
        <v>1.9999999999999907E-2</v>
      </c>
      <c r="AA1153" s="117">
        <f t="shared" si="888"/>
        <v>6.999999999999984E-2</v>
      </c>
      <c r="AB1153" s="156">
        <f t="shared" si="888"/>
        <v>5.9999999999999831E-2</v>
      </c>
      <c r="AC1153" s="353"/>
      <c r="AD1153" s="353"/>
      <c r="AE1153" s="353"/>
      <c r="AF1153" s="353"/>
      <c r="AG1153" s="353"/>
      <c r="AH1153" s="353"/>
      <c r="AI1153" s="353"/>
      <c r="AJ1153" s="353"/>
      <c r="AK1153" s="353"/>
      <c r="AL1153" s="353"/>
      <c r="AM1153" s="353"/>
      <c r="AN1153" s="353"/>
      <c r="AO1153" s="353"/>
      <c r="AP1153" s="353"/>
      <c r="AQ1153" s="353"/>
      <c r="AR1153" s="353"/>
      <c r="AS1153" s="353"/>
      <c r="AT1153" s="353"/>
      <c r="AU1153" s="353"/>
      <c r="AV1153" s="353"/>
      <c r="AW1153" s="353"/>
      <c r="AX1153" s="353"/>
      <c r="AY1153" s="353"/>
      <c r="AZ1153" s="353"/>
      <c r="BA1153" s="353"/>
      <c r="BB1153" s="353"/>
      <c r="BC1153" s="353"/>
      <c r="BD1153" s="353"/>
      <c r="BE1153" s="353"/>
      <c r="BF1153" s="353"/>
      <c r="BG1153" s="353"/>
      <c r="BH1153" s="353"/>
      <c r="BI1153" s="353"/>
      <c r="BJ1153" s="353"/>
      <c r="BK1153" s="353"/>
      <c r="BL1153" s="353"/>
      <c r="BM1153" s="353"/>
      <c r="BN1153" s="353"/>
      <c r="BO1153" s="353"/>
      <c r="BP1153" s="353"/>
      <c r="BQ1153" s="353"/>
      <c r="BR1153" s="353"/>
      <c r="BS1153" s="353"/>
      <c r="BT1153" s="353"/>
      <c r="BU1153" s="353"/>
      <c r="BV1153" s="353"/>
      <c r="BW1153" s="353"/>
      <c r="BX1153" s="353"/>
    </row>
    <row r="1154" spans="1:81" s="175" customFormat="1" ht="10.5" customHeight="1" thickBot="1">
      <c r="A1154" s="1393"/>
      <c r="B1154" s="1418"/>
      <c r="C1154" s="865"/>
      <c r="D1154" s="254" t="s">
        <v>127</v>
      </c>
      <c r="E1154" s="119">
        <f t="shared" si="888"/>
        <v>-1.0000000000000037E-2</v>
      </c>
      <c r="F1154" s="119">
        <f t="shared" si="888"/>
        <v>-2.0000000000000018E-2</v>
      </c>
      <c r="G1154" s="119">
        <f t="shared" si="888"/>
        <v>0</v>
      </c>
      <c r="H1154" s="389">
        <f t="shared" si="888"/>
        <v>-1.0000000000000009E-2</v>
      </c>
      <c r="I1154" s="119">
        <f t="shared" si="888"/>
        <v>-2.0000000000000018E-2</v>
      </c>
      <c r="J1154" s="119">
        <f t="shared" si="888"/>
        <v>-2.0000000000000018E-2</v>
      </c>
      <c r="K1154" s="119">
        <f t="shared" si="888"/>
        <v>-2.0000000000000018E-2</v>
      </c>
      <c r="L1154" s="119">
        <f t="shared" si="888"/>
        <v>-2.0000000000000018E-2</v>
      </c>
      <c r="M1154" s="119">
        <f t="shared" si="888"/>
        <v>-1.0000000000000009E-2</v>
      </c>
      <c r="N1154" s="389">
        <f t="shared" si="888"/>
        <v>-2.0000000000000018E-2</v>
      </c>
      <c r="O1154" s="119">
        <f t="shared" si="888"/>
        <v>-2.0000000000000018E-2</v>
      </c>
      <c r="P1154" s="119">
        <f t="shared" si="888"/>
        <v>-2.0000000000000018E-2</v>
      </c>
      <c r="Q1154" s="119">
        <f t="shared" si="888"/>
        <v>-2.0000000000000018E-2</v>
      </c>
      <c r="R1154" s="119">
        <f t="shared" si="888"/>
        <v>1.0000000000000009E-2</v>
      </c>
      <c r="S1154" s="119">
        <f t="shared" si="888"/>
        <v>-2.0000000000000018E-2</v>
      </c>
      <c r="T1154" s="119">
        <f t="shared" si="888"/>
        <v>-1.0000000000000009E-2</v>
      </c>
      <c r="U1154" s="119">
        <f t="shared" si="888"/>
        <v>-1.0000000000000009E-2</v>
      </c>
      <c r="V1154" s="119">
        <f t="shared" si="888"/>
        <v>1.9999999999999962E-2</v>
      </c>
      <c r="W1154" s="119">
        <f t="shared" si="888"/>
        <v>0</v>
      </c>
      <c r="X1154" s="119">
        <f t="shared" si="888"/>
        <v>-1.999999999999999E-2</v>
      </c>
      <c r="Y1154" s="389">
        <f t="shared" si="888"/>
        <v>-2.0000000000000018E-2</v>
      </c>
      <c r="Z1154" s="119">
        <f t="shared" si="888"/>
        <v>-1.0000000000000009E-2</v>
      </c>
      <c r="AA1154" s="119">
        <f t="shared" si="888"/>
        <v>-2.0000000000000018E-2</v>
      </c>
      <c r="AB1154" s="157">
        <f t="shared" si="888"/>
        <v>0</v>
      </c>
      <c r="AC1154" s="353"/>
      <c r="AD1154" s="353"/>
      <c r="AE1154" s="353"/>
      <c r="AF1154" s="353"/>
      <c r="AG1154" s="353"/>
      <c r="AH1154" s="353"/>
      <c r="AI1154" s="353"/>
      <c r="AJ1154" s="353"/>
      <c r="AK1154" s="353"/>
      <c r="AL1154" s="353"/>
      <c r="AM1154" s="353"/>
      <c r="AN1154" s="353"/>
      <c r="AO1154" s="353"/>
      <c r="AP1154" s="353"/>
      <c r="AQ1154" s="353"/>
      <c r="AR1154" s="353"/>
      <c r="AS1154" s="353"/>
      <c r="AT1154" s="353"/>
      <c r="AU1154" s="353"/>
      <c r="AV1154" s="353"/>
      <c r="AW1154" s="353"/>
      <c r="AX1154" s="353"/>
      <c r="AY1154" s="353"/>
      <c r="AZ1154" s="353"/>
      <c r="BA1154" s="353"/>
      <c r="BB1154" s="353"/>
      <c r="BC1154" s="353"/>
      <c r="BD1154" s="353"/>
      <c r="BE1154" s="353"/>
      <c r="BF1154" s="353"/>
      <c r="BG1154" s="353"/>
      <c r="BH1154" s="353"/>
      <c r="BI1154" s="353"/>
      <c r="BJ1154" s="353"/>
      <c r="BK1154" s="353"/>
      <c r="BL1154" s="353"/>
      <c r="BM1154" s="353"/>
      <c r="BN1154" s="353"/>
      <c r="BO1154" s="353"/>
      <c r="BP1154" s="353"/>
      <c r="BQ1154" s="353"/>
      <c r="BR1154" s="353"/>
      <c r="BS1154" s="353"/>
      <c r="BT1154" s="353"/>
      <c r="BU1154" s="353"/>
      <c r="BV1154" s="353"/>
      <c r="BW1154" s="353"/>
      <c r="BX1154" s="353"/>
    </row>
    <row r="1155" spans="1:81" s="175" customFormat="1" ht="10.5" customHeight="1" thickBot="1">
      <c r="A1155" s="1250" t="s">
        <v>107</v>
      </c>
      <c r="B1155" s="173"/>
      <c r="C1155" s="173"/>
      <c r="D1155" s="173"/>
      <c r="E1155" s="173">
        <v>1</v>
      </c>
      <c r="F1155" s="173">
        <v>2</v>
      </c>
      <c r="G1155" s="173">
        <v>3</v>
      </c>
      <c r="H1155" s="392">
        <v>4</v>
      </c>
      <c r="I1155" s="173">
        <v>5</v>
      </c>
      <c r="J1155" s="173">
        <v>6</v>
      </c>
      <c r="K1155" s="173">
        <v>7</v>
      </c>
      <c r="L1155" s="173">
        <v>8</v>
      </c>
      <c r="M1155" s="173">
        <v>9</v>
      </c>
      <c r="N1155" s="392">
        <v>10</v>
      </c>
      <c r="O1155" s="173">
        <v>11</v>
      </c>
      <c r="P1155" s="173">
        <v>12</v>
      </c>
      <c r="Q1155" s="173">
        <v>13</v>
      </c>
      <c r="R1155" s="173">
        <v>14</v>
      </c>
      <c r="S1155" s="173">
        <v>15</v>
      </c>
      <c r="T1155" s="173">
        <v>16</v>
      </c>
      <c r="U1155" s="173">
        <v>17</v>
      </c>
      <c r="V1155" s="173">
        <v>18</v>
      </c>
      <c r="W1155" s="173">
        <v>19</v>
      </c>
      <c r="X1155" s="173">
        <v>20</v>
      </c>
      <c r="Y1155" s="392">
        <v>21</v>
      </c>
      <c r="Z1155" s="173">
        <v>22</v>
      </c>
      <c r="AA1155" s="173">
        <v>23</v>
      </c>
      <c r="AB1155" s="174">
        <v>24</v>
      </c>
      <c r="AC1155" s="353"/>
      <c r="AD1155" s="353"/>
      <c r="AE1155" s="353"/>
      <c r="AF1155" s="353"/>
      <c r="AG1155" s="353"/>
      <c r="AH1155" s="353"/>
      <c r="AI1155" s="353"/>
      <c r="AJ1155" s="353"/>
      <c r="AK1155" s="353"/>
      <c r="AL1155" s="353"/>
      <c r="AM1155" s="353"/>
      <c r="AN1155" s="353"/>
      <c r="AO1155" s="353"/>
      <c r="AP1155" s="353"/>
      <c r="AQ1155" s="353"/>
      <c r="AR1155" s="353"/>
      <c r="AS1155" s="353"/>
      <c r="AT1155" s="353"/>
      <c r="AU1155" s="353"/>
      <c r="AV1155" s="353"/>
      <c r="AW1155" s="353"/>
      <c r="AX1155" s="353"/>
      <c r="AY1155" s="353"/>
      <c r="AZ1155" s="353"/>
      <c r="BA1155" s="353"/>
      <c r="BB1155" s="353"/>
      <c r="BC1155" s="353"/>
      <c r="BD1155" s="353"/>
      <c r="BE1155" s="353"/>
      <c r="BF1155" s="353"/>
      <c r="BG1155" s="353"/>
      <c r="BH1155" s="353"/>
      <c r="BI1155" s="353"/>
      <c r="BJ1155" s="353"/>
      <c r="BK1155" s="353"/>
      <c r="BL1155" s="353"/>
      <c r="BM1155" s="353"/>
      <c r="BN1155" s="353"/>
      <c r="BO1155" s="353"/>
      <c r="BP1155" s="353"/>
      <c r="BQ1155" s="353"/>
      <c r="BR1155" s="353"/>
      <c r="BS1155" s="353"/>
      <c r="BT1155" s="353"/>
      <c r="BU1155" s="353"/>
      <c r="BV1155" s="353"/>
      <c r="BW1155" s="353"/>
      <c r="BX1155" s="353"/>
    </row>
    <row r="1156" spans="1:81" s="175" customFormat="1" ht="10.5" customHeight="1">
      <c r="A1156" s="371" t="s">
        <v>78</v>
      </c>
      <c r="B1156" s="44"/>
      <c r="C1156" s="797" t="s">
        <v>136</v>
      </c>
      <c r="D1156" s="238" t="s">
        <v>39</v>
      </c>
      <c r="E1156" s="44">
        <v>6.2</v>
      </c>
      <c r="F1156" s="44">
        <v>6.2</v>
      </c>
      <c r="G1156" s="44">
        <v>6.2</v>
      </c>
      <c r="H1156" s="372">
        <v>6.2</v>
      </c>
      <c r="I1156" s="44">
        <v>6.2</v>
      </c>
      <c r="J1156" s="44">
        <v>6.2</v>
      </c>
      <c r="K1156" s="44">
        <v>6.2</v>
      </c>
      <c r="L1156" s="44">
        <v>6.2</v>
      </c>
      <c r="M1156" s="44">
        <v>6.2</v>
      </c>
      <c r="N1156" s="372">
        <v>6.2</v>
      </c>
      <c r="O1156" s="44">
        <v>6.2</v>
      </c>
      <c r="P1156" s="44">
        <v>6.2</v>
      </c>
      <c r="Q1156" s="44">
        <v>6.2</v>
      </c>
      <c r="R1156" s="44">
        <v>6.1</v>
      </c>
      <c r="S1156" s="44">
        <v>6.1</v>
      </c>
      <c r="T1156" s="44">
        <v>6.1</v>
      </c>
      <c r="U1156" s="44">
        <v>6.1</v>
      </c>
      <c r="V1156" s="44">
        <v>6.1</v>
      </c>
      <c r="W1156" s="44">
        <v>6.1</v>
      </c>
      <c r="X1156" s="44">
        <v>6.1</v>
      </c>
      <c r="Y1156" s="372">
        <v>6.1</v>
      </c>
      <c r="Z1156" s="44">
        <v>6.1</v>
      </c>
      <c r="AA1156" s="44">
        <v>6.1</v>
      </c>
      <c r="AB1156" s="45">
        <v>6.2</v>
      </c>
      <c r="AC1156" s="353"/>
      <c r="AD1156" s="353"/>
      <c r="AE1156" s="353"/>
      <c r="AF1156" s="353"/>
      <c r="AG1156" s="353"/>
      <c r="AH1156" s="353"/>
      <c r="AI1156" s="353"/>
      <c r="AJ1156" s="353"/>
      <c r="AK1156" s="353"/>
      <c r="AL1156" s="353"/>
      <c r="AM1156" s="353"/>
      <c r="AN1156" s="353"/>
      <c r="AO1156" s="353"/>
      <c r="AP1156" s="353"/>
      <c r="AQ1156" s="353"/>
      <c r="AR1156" s="353"/>
      <c r="AS1156" s="353"/>
      <c r="AT1156" s="353"/>
      <c r="AU1156" s="353"/>
      <c r="AV1156" s="353"/>
      <c r="AW1156" s="353"/>
      <c r="AX1156" s="353"/>
      <c r="AY1156" s="353"/>
      <c r="AZ1156" s="353"/>
      <c r="BA1156" s="353"/>
      <c r="BB1156" s="353"/>
      <c r="BC1156" s="353"/>
      <c r="BD1156" s="353"/>
      <c r="BE1156" s="353"/>
      <c r="BF1156" s="353"/>
      <c r="BG1156" s="353"/>
      <c r="BH1156" s="353"/>
      <c r="BI1156" s="353"/>
      <c r="BJ1156" s="353"/>
      <c r="BK1156" s="353"/>
      <c r="BL1156" s="353"/>
      <c r="BM1156" s="353"/>
      <c r="BN1156" s="353"/>
      <c r="BO1156" s="353"/>
      <c r="BP1156" s="353"/>
      <c r="BQ1156" s="353"/>
      <c r="BR1156" s="353"/>
      <c r="BS1156" s="353"/>
      <c r="BT1156" s="353"/>
      <c r="BU1156" s="353"/>
      <c r="BV1156" s="353"/>
      <c r="BW1156" s="353"/>
      <c r="BX1156" s="353"/>
    </row>
    <row r="1157" spans="1:81" s="175" customFormat="1" ht="10.5" customHeight="1" thickBot="1">
      <c r="A1157" s="373" t="s">
        <v>79</v>
      </c>
      <c r="B1157" s="46"/>
      <c r="C1157" s="798" t="s">
        <v>136</v>
      </c>
      <c r="D1157" s="240" t="s">
        <v>39</v>
      </c>
      <c r="E1157" s="46">
        <v>6.2</v>
      </c>
      <c r="F1157" s="46">
        <v>6.2</v>
      </c>
      <c r="G1157" s="46">
        <v>6.3</v>
      </c>
      <c r="H1157" s="374">
        <v>6.3</v>
      </c>
      <c r="I1157" s="46">
        <v>6.3</v>
      </c>
      <c r="J1157" s="46">
        <v>6.3</v>
      </c>
      <c r="K1157" s="46">
        <v>6.3</v>
      </c>
      <c r="L1157" s="46">
        <v>6.3</v>
      </c>
      <c r="M1157" s="46">
        <v>6.3</v>
      </c>
      <c r="N1157" s="374">
        <v>6.3</v>
      </c>
      <c r="O1157" s="46">
        <v>6.3</v>
      </c>
      <c r="P1157" s="46">
        <v>6.3</v>
      </c>
      <c r="Q1157" s="46">
        <v>6.2</v>
      </c>
      <c r="R1157" s="46">
        <v>6.2</v>
      </c>
      <c r="S1157" s="46">
        <v>6.2</v>
      </c>
      <c r="T1157" s="46">
        <v>6.2</v>
      </c>
      <c r="U1157" s="46">
        <v>6.2</v>
      </c>
      <c r="V1157" s="46">
        <v>6.2</v>
      </c>
      <c r="W1157" s="46">
        <v>6.2</v>
      </c>
      <c r="X1157" s="46">
        <v>6.2</v>
      </c>
      <c r="Y1157" s="374">
        <v>6.2</v>
      </c>
      <c r="Z1157" s="46">
        <v>6.3</v>
      </c>
      <c r="AA1157" s="46">
        <v>6.2</v>
      </c>
      <c r="AB1157" s="47">
        <v>6.3</v>
      </c>
      <c r="AC1157" s="353"/>
      <c r="AD1157" s="353"/>
      <c r="AE1157" s="353"/>
      <c r="AF1157" s="353"/>
      <c r="AG1157" s="353"/>
      <c r="AH1157" s="353"/>
      <c r="AI1157" s="353"/>
      <c r="AJ1157" s="353"/>
      <c r="AK1157" s="353"/>
      <c r="AL1157" s="353"/>
      <c r="AM1157" s="353"/>
      <c r="AN1157" s="353"/>
      <c r="AO1157" s="353"/>
      <c r="AP1157" s="353"/>
      <c r="AQ1157" s="353"/>
      <c r="AR1157" s="353"/>
      <c r="AS1157" s="353"/>
      <c r="AT1157" s="353"/>
      <c r="AU1157" s="353"/>
      <c r="AV1157" s="353"/>
      <c r="AW1157" s="353"/>
      <c r="AX1157" s="353"/>
      <c r="AY1157" s="353"/>
      <c r="AZ1157" s="353"/>
      <c r="BA1157" s="353"/>
      <c r="BB1157" s="353"/>
      <c r="BC1157" s="353"/>
      <c r="BD1157" s="353"/>
      <c r="BE1157" s="353"/>
      <c r="BF1157" s="353"/>
      <c r="BG1157" s="353"/>
      <c r="BH1157" s="353"/>
      <c r="BI1157" s="353"/>
      <c r="BJ1157" s="353"/>
      <c r="BK1157" s="353"/>
      <c r="BL1157" s="353"/>
      <c r="BM1157" s="353"/>
      <c r="BN1157" s="353"/>
      <c r="BO1157" s="353"/>
      <c r="BP1157" s="353"/>
      <c r="BQ1157" s="353"/>
      <c r="BR1157" s="353"/>
      <c r="BS1157" s="353"/>
      <c r="BT1157" s="353"/>
      <c r="BU1157" s="353"/>
      <c r="BV1157" s="353"/>
      <c r="BW1157" s="353"/>
      <c r="BX1157" s="353"/>
    </row>
    <row r="1158" spans="1:81" s="175" customFormat="1" ht="10.5" customHeight="1">
      <c r="A1158" s="1341" t="s">
        <v>10</v>
      </c>
      <c r="B1158" s="1420" t="s">
        <v>592</v>
      </c>
      <c r="C1158" s="1239"/>
      <c r="D1158" s="1249"/>
      <c r="E1158" s="82"/>
      <c r="F1158" s="82"/>
      <c r="G1158" s="82"/>
      <c r="H1158" s="419"/>
      <c r="I1158" s="82"/>
      <c r="J1158" s="82"/>
      <c r="K1158" s="82"/>
      <c r="L1158" s="82"/>
      <c r="M1158" s="82"/>
      <c r="N1158" s="419"/>
      <c r="O1158" s="82"/>
      <c r="P1158" s="82"/>
      <c r="Q1158" s="82"/>
      <c r="R1158" s="82"/>
      <c r="S1158" s="82"/>
      <c r="T1158" s="82"/>
      <c r="U1158" s="82"/>
      <c r="V1158" s="82"/>
      <c r="W1158" s="82"/>
      <c r="X1158" s="82"/>
      <c r="Y1158" s="419"/>
      <c r="Z1158" s="82"/>
      <c r="AA1158" s="82"/>
      <c r="AB1158" s="83"/>
      <c r="AC1158" s="53" t="s">
        <v>125</v>
      </c>
      <c r="AD1158" s="56">
        <f>AD1160/AC1160</f>
        <v>0.38125000000000009</v>
      </c>
      <c r="AE1158" s="64"/>
      <c r="AF1158" s="376"/>
      <c r="AG1158" s="361"/>
      <c r="AH1158" s="361"/>
      <c r="AI1158" s="361"/>
      <c r="AJ1158" s="361"/>
      <c r="AK1158" s="361"/>
      <c r="AL1158" s="361"/>
      <c r="AM1158" s="361"/>
      <c r="AN1158" s="361"/>
      <c r="AO1158" s="361"/>
      <c r="AP1158" s="361"/>
      <c r="AQ1158" s="361"/>
      <c r="AR1158" s="361"/>
      <c r="AS1158" s="361"/>
      <c r="AT1158" s="361"/>
      <c r="AU1158" s="361"/>
      <c r="AV1158" s="361"/>
      <c r="AW1158" s="361"/>
      <c r="AX1158" s="361"/>
      <c r="AY1158" s="361"/>
      <c r="AZ1158" s="361"/>
      <c r="BA1158" s="361"/>
      <c r="BB1158" s="361"/>
      <c r="BC1158" s="361"/>
      <c r="BD1158" s="361"/>
      <c r="BE1158" s="361"/>
      <c r="BF1158" s="361"/>
      <c r="BG1158" s="361"/>
      <c r="BH1158" s="361"/>
      <c r="BI1158" s="361"/>
      <c r="BJ1158" s="361"/>
      <c r="BK1158" s="361"/>
      <c r="BL1158" s="361"/>
      <c r="BM1158" s="361"/>
      <c r="BN1158" s="361"/>
      <c r="BO1158" s="361"/>
      <c r="BP1158" s="361"/>
      <c r="BQ1158" s="361"/>
      <c r="BR1158" s="361"/>
      <c r="BS1158" s="361"/>
      <c r="BT1158" s="361"/>
      <c r="BU1158" s="361"/>
      <c r="BV1158" s="361"/>
      <c r="BW1158" s="361"/>
      <c r="BX1158" s="361"/>
      <c r="BY1158" s="163"/>
      <c r="BZ1158" s="163"/>
      <c r="CA1158" s="163"/>
      <c r="CB1158" s="163"/>
      <c r="CC1158" s="163"/>
    </row>
    <row r="1159" spans="1:81" s="175" customFormat="1" ht="10.5" customHeight="1">
      <c r="A1159" s="1341"/>
      <c r="B1159" s="1420"/>
      <c r="C1159" s="1240" t="s">
        <v>136</v>
      </c>
      <c r="D1159" s="144" t="s">
        <v>34</v>
      </c>
      <c r="E1159" s="50">
        <v>11</v>
      </c>
      <c r="F1159" s="50">
        <v>11</v>
      </c>
      <c r="G1159" s="50">
        <v>7</v>
      </c>
      <c r="H1159" s="377">
        <v>7</v>
      </c>
      <c r="I1159" s="50">
        <v>7</v>
      </c>
      <c r="J1159" s="50">
        <v>7</v>
      </c>
      <c r="K1159" s="50">
        <v>9</v>
      </c>
      <c r="L1159" s="50">
        <v>9</v>
      </c>
      <c r="M1159" s="50">
        <v>1</v>
      </c>
      <c r="N1159" s="377">
        <v>12</v>
      </c>
      <c r="O1159" s="50">
        <v>11</v>
      </c>
      <c r="P1159" s="50">
        <v>11</v>
      </c>
      <c r="Q1159" s="50">
        <v>11</v>
      </c>
      <c r="R1159" s="50">
        <v>11</v>
      </c>
      <c r="S1159" s="50">
        <v>11</v>
      </c>
      <c r="T1159" s="50">
        <v>11</v>
      </c>
      <c r="U1159" s="50">
        <v>11</v>
      </c>
      <c r="V1159" s="50">
        <v>12</v>
      </c>
      <c r="W1159" s="50">
        <v>12</v>
      </c>
      <c r="X1159" s="50">
        <v>11</v>
      </c>
      <c r="Y1159" s="377">
        <v>11</v>
      </c>
      <c r="Z1159" s="50">
        <v>12</v>
      </c>
      <c r="AA1159" s="50">
        <v>11</v>
      </c>
      <c r="AB1159" s="52">
        <v>10</v>
      </c>
      <c r="AC1159" s="359"/>
      <c r="AD1159" s="191"/>
      <c r="AE1159" s="64"/>
      <c r="AF1159" s="109"/>
      <c r="AG1159" s="109"/>
      <c r="AH1159" s="109"/>
      <c r="AI1159" s="109"/>
      <c r="AJ1159" s="109"/>
      <c r="AK1159" s="109"/>
      <c r="AL1159" s="109"/>
      <c r="AM1159" s="109"/>
      <c r="AN1159" s="109"/>
      <c r="AO1159" s="109"/>
      <c r="AP1159" s="109"/>
      <c r="AQ1159" s="109"/>
      <c r="AR1159" s="109"/>
      <c r="AS1159" s="109"/>
      <c r="AT1159" s="109"/>
      <c r="AU1159" s="109"/>
      <c r="AV1159" s="109"/>
      <c r="AW1159" s="109"/>
      <c r="AX1159" s="109"/>
      <c r="AY1159" s="109"/>
      <c r="AZ1159" s="109"/>
      <c r="BA1159" s="109"/>
      <c r="BB1159" s="109"/>
      <c r="BC1159" s="109"/>
      <c r="BD1159" s="109"/>
      <c r="BE1159" s="361"/>
      <c r="BF1159" s="361"/>
      <c r="BG1159" s="361"/>
      <c r="BH1159" s="361"/>
      <c r="BI1159" s="361"/>
      <c r="BJ1159" s="361"/>
      <c r="BK1159" s="361"/>
      <c r="BL1159" s="361"/>
      <c r="BM1159" s="361"/>
      <c r="BN1159" s="361"/>
      <c r="BO1159" s="361"/>
      <c r="BP1159" s="361"/>
      <c r="BQ1159" s="361"/>
      <c r="BR1159" s="361"/>
      <c r="BS1159" s="361"/>
      <c r="BT1159" s="361"/>
      <c r="BU1159" s="361"/>
      <c r="BV1159" s="361"/>
      <c r="BW1159" s="361"/>
      <c r="BX1159" s="361"/>
      <c r="BY1159" s="163"/>
      <c r="BZ1159" s="163"/>
      <c r="CA1159" s="163"/>
      <c r="CB1159" s="163"/>
      <c r="CC1159" s="163"/>
    </row>
    <row r="1160" spans="1:81" s="175" customFormat="1" ht="10.5" customHeight="1">
      <c r="A1160" s="1341"/>
      <c r="B1160" s="1420"/>
      <c r="C1160" s="1240" t="s">
        <v>137</v>
      </c>
      <c r="D1160" s="144" t="s">
        <v>126</v>
      </c>
      <c r="E1160" s="67">
        <f>ROUND((AG1160-AF1160)*$AE1160,2)</f>
        <v>0.05</v>
      </c>
      <c r="F1160" s="67">
        <f t="shared" ref="F1160:M1160" si="889">ROUND((AH1160-AG1160)*$AE1160,2)</f>
        <v>7.0000000000000007E-2</v>
      </c>
      <c r="G1160" s="67">
        <f t="shared" si="889"/>
        <v>7.0000000000000007E-2</v>
      </c>
      <c r="H1160" s="460">
        <f t="shared" si="889"/>
        <v>7.0000000000000007E-2</v>
      </c>
      <c r="I1160" s="67">
        <f t="shared" si="889"/>
        <v>7.0000000000000007E-2</v>
      </c>
      <c r="J1160" s="67">
        <f t="shared" si="889"/>
        <v>7.0000000000000007E-2</v>
      </c>
      <c r="K1160" s="67">
        <f t="shared" si="889"/>
        <v>0.09</v>
      </c>
      <c r="L1160" s="67">
        <f t="shared" si="889"/>
        <v>0.09</v>
      </c>
      <c r="M1160" s="67">
        <f t="shared" si="889"/>
        <v>0</v>
      </c>
      <c r="N1160" s="460">
        <f>ROUND((AP1160-AO1160)*$AE1160,2)</f>
        <v>0.16</v>
      </c>
      <c r="O1160" s="67">
        <f t="shared" ref="O1160:AB1160" si="890">ROUND((AQ1160-AP1160)*$AE1160,2)</f>
        <v>0.01</v>
      </c>
      <c r="P1160" s="67">
        <f t="shared" si="890"/>
        <v>0.06</v>
      </c>
      <c r="Q1160" s="67">
        <f t="shared" si="890"/>
        <v>7.0000000000000007E-2</v>
      </c>
      <c r="R1160" s="67">
        <f t="shared" si="890"/>
        <v>0.08</v>
      </c>
      <c r="S1160" s="67">
        <f t="shared" si="890"/>
        <v>0.05</v>
      </c>
      <c r="T1160" s="67">
        <f t="shared" si="890"/>
        <v>0.06</v>
      </c>
      <c r="U1160" s="67">
        <f t="shared" si="890"/>
        <v>0.08</v>
      </c>
      <c r="V1160" s="67">
        <f t="shared" si="890"/>
        <v>0.05</v>
      </c>
      <c r="W1160" s="67">
        <f t="shared" si="890"/>
        <v>0.06</v>
      </c>
      <c r="X1160" s="67">
        <f t="shared" si="890"/>
        <v>7.0000000000000007E-2</v>
      </c>
      <c r="Y1160" s="460">
        <f t="shared" si="890"/>
        <v>7.0000000000000007E-2</v>
      </c>
      <c r="Z1160" s="67">
        <f t="shared" si="890"/>
        <v>7.0000000000000007E-2</v>
      </c>
      <c r="AA1160" s="67">
        <f t="shared" si="890"/>
        <v>0.06</v>
      </c>
      <c r="AB1160" s="68">
        <f t="shared" si="890"/>
        <v>7.0000000000000007E-2</v>
      </c>
      <c r="AC1160" s="53">
        <f>SUM(E1160:AB1160)</f>
        <v>1.6000000000000005</v>
      </c>
      <c r="AD1160" s="56">
        <f>SUM(E1161:AB1161)</f>
        <v>0.61000000000000032</v>
      </c>
      <c r="AE1160" s="64">
        <v>1.8</v>
      </c>
      <c r="AF1160" s="109">
        <v>3008.24</v>
      </c>
      <c r="AG1160" s="109">
        <v>3008.27</v>
      </c>
      <c r="AH1160" s="109">
        <v>3008.3069999999998</v>
      </c>
      <c r="AI1160" s="109">
        <v>3008.3440000000001</v>
      </c>
      <c r="AJ1160" s="109">
        <v>3008.3809999999999</v>
      </c>
      <c r="AK1160" s="109">
        <v>3008.4180000000001</v>
      </c>
      <c r="AL1160" s="109">
        <v>3008.4560000000001</v>
      </c>
      <c r="AM1160" s="109">
        <v>3008.5059999999999</v>
      </c>
      <c r="AN1160" s="109">
        <v>3008.5569999999998</v>
      </c>
      <c r="AO1160" s="109">
        <v>3008.5569999999998</v>
      </c>
      <c r="AP1160" s="109">
        <v>3008.6480000000001</v>
      </c>
      <c r="AQ1160" s="109">
        <v>3008.6509999999998</v>
      </c>
      <c r="AR1160" s="109">
        <v>3008.683</v>
      </c>
      <c r="AS1160" s="109">
        <v>3008.7220000000002</v>
      </c>
      <c r="AT1160" s="109">
        <v>3008.7640000000001</v>
      </c>
      <c r="AU1160" s="109">
        <v>3008.7919999999999</v>
      </c>
      <c r="AV1160" s="109">
        <v>3008.826</v>
      </c>
      <c r="AW1160" s="109">
        <v>3008.87</v>
      </c>
      <c r="AX1160" s="109">
        <v>3008.9</v>
      </c>
      <c r="AY1160" s="109">
        <v>3008.931</v>
      </c>
      <c r="AZ1160" s="109">
        <v>3008.9720000000002</v>
      </c>
      <c r="BA1160" s="109">
        <v>3009.009</v>
      </c>
      <c r="BB1160" s="109">
        <v>3009.0459999999998</v>
      </c>
      <c r="BC1160" s="109">
        <v>3009.0819999999999</v>
      </c>
      <c r="BD1160" s="109">
        <v>3009.12</v>
      </c>
      <c r="BE1160" s="109"/>
      <c r="BF1160" s="109"/>
      <c r="BG1160" s="109"/>
      <c r="BH1160" s="109"/>
      <c r="BI1160" s="109"/>
      <c r="BJ1160" s="109"/>
      <c r="BK1160" s="109"/>
      <c r="BL1160" s="109"/>
      <c r="BM1160" s="109"/>
      <c r="BN1160" s="109"/>
      <c r="BO1160" s="109"/>
      <c r="BP1160" s="109"/>
      <c r="BQ1160" s="109"/>
      <c r="BR1160" s="109"/>
      <c r="BS1160" s="109"/>
      <c r="BT1160" s="109"/>
      <c r="BU1160" s="109"/>
      <c r="BV1160" s="109"/>
      <c r="BW1160" s="109"/>
      <c r="BX1160" s="109"/>
      <c r="BY1160" s="1251"/>
      <c r="BZ1160" s="1251"/>
      <c r="CA1160" s="1251"/>
      <c r="CB1160" s="1251"/>
      <c r="CC1160" s="1251"/>
    </row>
    <row r="1161" spans="1:81" s="175" customFormat="1" ht="10.5" customHeight="1">
      <c r="A1161" s="1341"/>
      <c r="B1161" s="1420"/>
      <c r="C1161" s="1240" t="s">
        <v>137</v>
      </c>
      <c r="D1161" s="144" t="s">
        <v>127</v>
      </c>
      <c r="E1161" s="67">
        <f>ROUND((AG1161-AF1161)*$AE1160,2)</f>
        <v>0.03</v>
      </c>
      <c r="F1161" s="54">
        <f t="shared" ref="F1161:L1161" si="891">ROUND((AH1161-AG1161)*$AE1160,2)</f>
        <v>0.03</v>
      </c>
      <c r="G1161" s="54">
        <f t="shared" si="891"/>
        <v>0.03</v>
      </c>
      <c r="H1161" s="360">
        <f t="shared" si="891"/>
        <v>0.03</v>
      </c>
      <c r="I1161" s="54">
        <f t="shared" si="891"/>
        <v>0.03</v>
      </c>
      <c r="J1161" s="54">
        <f t="shared" si="891"/>
        <v>0.02</v>
      </c>
      <c r="K1161" s="54">
        <f t="shared" si="891"/>
        <v>0.03</v>
      </c>
      <c r="L1161" s="54">
        <f t="shared" si="891"/>
        <v>0.03</v>
      </c>
      <c r="M1161" s="54">
        <f>ROUND((AO1161-AN1161)*$AE1160,2)</f>
        <v>0.01</v>
      </c>
      <c r="N1161" s="360">
        <f>ROUND((AP1161-AO1161)*$AE1160,2)</f>
        <v>0.03</v>
      </c>
      <c r="O1161" s="54">
        <f t="shared" ref="O1161:AB1161" si="892">ROUND((AQ1161-AP1161)*$AE1160,2)</f>
        <v>0.01</v>
      </c>
      <c r="P1161" s="54">
        <f t="shared" si="892"/>
        <v>0.03</v>
      </c>
      <c r="Q1161" s="54">
        <f t="shared" si="892"/>
        <v>0.03</v>
      </c>
      <c r="R1161" s="54">
        <f t="shared" si="892"/>
        <v>0.03</v>
      </c>
      <c r="S1161" s="54">
        <f t="shared" si="892"/>
        <v>0.02</v>
      </c>
      <c r="T1161" s="54">
        <f t="shared" si="892"/>
        <v>0.02</v>
      </c>
      <c r="U1161" s="54">
        <f t="shared" si="892"/>
        <v>0.03</v>
      </c>
      <c r="V1161" s="54">
        <f t="shared" si="892"/>
        <v>0.02</v>
      </c>
      <c r="W1161" s="54">
        <f t="shared" si="892"/>
        <v>0.02</v>
      </c>
      <c r="X1161" s="54">
        <f t="shared" si="892"/>
        <v>0.02</v>
      </c>
      <c r="Y1161" s="360">
        <f t="shared" si="892"/>
        <v>0.03</v>
      </c>
      <c r="Z1161" s="54">
        <f t="shared" si="892"/>
        <v>0.02</v>
      </c>
      <c r="AA1161" s="54">
        <f t="shared" si="892"/>
        <v>0.03</v>
      </c>
      <c r="AB1161" s="55">
        <f t="shared" si="892"/>
        <v>0.03</v>
      </c>
      <c r="AC1161" s="53"/>
      <c r="AD1161" s="56"/>
      <c r="AE1161" s="64"/>
      <c r="AF1161" s="361">
        <v>1665.172</v>
      </c>
      <c r="AG1161" s="361">
        <v>1665.1859999999999</v>
      </c>
      <c r="AH1161" s="361">
        <v>1665.2</v>
      </c>
      <c r="AI1161" s="361">
        <v>1665.2139999999999</v>
      </c>
      <c r="AJ1161" s="361">
        <v>1665.2280000000001</v>
      </c>
      <c r="AK1161" s="361">
        <v>1665.2429999999999</v>
      </c>
      <c r="AL1161" s="361">
        <v>1665.2560000000001</v>
      </c>
      <c r="AM1161" s="361">
        <v>1665.2739999999999</v>
      </c>
      <c r="AN1161" s="361">
        <v>1665.2919999999999</v>
      </c>
      <c r="AO1161" s="361">
        <v>1665.299</v>
      </c>
      <c r="AP1161" s="361">
        <v>1665.318</v>
      </c>
      <c r="AQ1161" s="361">
        <v>1665.3219999999999</v>
      </c>
      <c r="AR1161" s="361">
        <v>1665.338</v>
      </c>
      <c r="AS1161" s="361">
        <v>1665.3520000000001</v>
      </c>
      <c r="AT1161" s="361">
        <v>1665.3679999999999</v>
      </c>
      <c r="AU1161" s="361">
        <v>1665.3779999999999</v>
      </c>
      <c r="AV1161" s="361">
        <v>1665.39</v>
      </c>
      <c r="AW1161" s="361">
        <v>1665.4069999999999</v>
      </c>
      <c r="AX1161" s="361">
        <v>1665.4179999999999</v>
      </c>
      <c r="AY1161" s="361">
        <v>1665.431</v>
      </c>
      <c r="AZ1161" s="361">
        <v>1665.444</v>
      </c>
      <c r="BA1161" s="361">
        <v>1665.4580000000001</v>
      </c>
      <c r="BB1161" s="361">
        <v>1665.471</v>
      </c>
      <c r="BC1161" s="361">
        <v>1665.4849999999999</v>
      </c>
      <c r="BD1161" s="361">
        <v>1665.499</v>
      </c>
      <c r="BE1161" s="361"/>
      <c r="BF1161" s="361"/>
      <c r="BG1161" s="361"/>
      <c r="BH1161" s="361"/>
      <c r="BI1161" s="361"/>
      <c r="BJ1161" s="361"/>
      <c r="BK1161" s="361"/>
      <c r="BL1161" s="361"/>
      <c r="BM1161" s="361"/>
      <c r="BN1161" s="361"/>
      <c r="BO1161" s="361"/>
      <c r="BP1161" s="361"/>
      <c r="BQ1161" s="361"/>
      <c r="BR1161" s="361"/>
      <c r="BS1161" s="361"/>
      <c r="BT1161" s="361"/>
      <c r="BU1161" s="361"/>
      <c r="BV1161" s="361"/>
      <c r="BW1161" s="361"/>
      <c r="BX1161" s="361"/>
      <c r="BY1161" s="163"/>
      <c r="BZ1161" s="163"/>
      <c r="CA1161" s="163"/>
      <c r="CB1161" s="163"/>
      <c r="CC1161" s="163"/>
    </row>
    <row r="1162" spans="1:81" s="175" customFormat="1" ht="10.5" customHeight="1" thickBot="1">
      <c r="A1162" s="1341"/>
      <c r="B1162" s="1420"/>
      <c r="C1162" s="293"/>
      <c r="D1162" s="254" t="s">
        <v>42</v>
      </c>
      <c r="E1162" s="58">
        <f t="shared" ref="E1162:AB1162" si="893">E1161/E1160</f>
        <v>0.6</v>
      </c>
      <c r="F1162" s="58">
        <f t="shared" si="893"/>
        <v>0.42857142857142849</v>
      </c>
      <c r="G1162" s="58">
        <f t="shared" si="893"/>
        <v>0.42857142857142849</v>
      </c>
      <c r="H1162" s="394">
        <f t="shared" si="893"/>
        <v>0.42857142857142849</v>
      </c>
      <c r="I1162" s="58">
        <f t="shared" si="893"/>
        <v>0.42857142857142849</v>
      </c>
      <c r="J1162" s="58">
        <f t="shared" si="893"/>
        <v>0.2857142857142857</v>
      </c>
      <c r="K1162" s="58">
        <f t="shared" si="893"/>
        <v>0.33333333333333331</v>
      </c>
      <c r="L1162" s="58">
        <f t="shared" si="893"/>
        <v>0.33333333333333331</v>
      </c>
      <c r="M1162" s="58" t="e">
        <f t="shared" si="893"/>
        <v>#DIV/0!</v>
      </c>
      <c r="N1162" s="394">
        <f t="shared" si="893"/>
        <v>0.1875</v>
      </c>
      <c r="O1162" s="58">
        <f t="shared" si="893"/>
        <v>1</v>
      </c>
      <c r="P1162" s="58">
        <f t="shared" si="893"/>
        <v>0.5</v>
      </c>
      <c r="Q1162" s="58">
        <f t="shared" si="893"/>
        <v>0.42857142857142849</v>
      </c>
      <c r="R1162" s="58">
        <f t="shared" si="893"/>
        <v>0.375</v>
      </c>
      <c r="S1162" s="58">
        <f t="shared" si="893"/>
        <v>0.39999999999999997</v>
      </c>
      <c r="T1162" s="58">
        <f t="shared" si="893"/>
        <v>0.33333333333333337</v>
      </c>
      <c r="U1162" s="58">
        <f t="shared" si="893"/>
        <v>0.375</v>
      </c>
      <c r="V1162" s="58">
        <f t="shared" si="893"/>
        <v>0.39999999999999997</v>
      </c>
      <c r="W1162" s="58">
        <f t="shared" si="893"/>
        <v>0.33333333333333337</v>
      </c>
      <c r="X1162" s="58">
        <f t="shared" si="893"/>
        <v>0.2857142857142857</v>
      </c>
      <c r="Y1162" s="394">
        <f t="shared" si="893"/>
        <v>0.42857142857142849</v>
      </c>
      <c r="Z1162" s="58">
        <f t="shared" si="893"/>
        <v>0.2857142857142857</v>
      </c>
      <c r="AA1162" s="58">
        <f t="shared" si="893"/>
        <v>0.5</v>
      </c>
      <c r="AB1162" s="59">
        <f t="shared" si="893"/>
        <v>0.42857142857142849</v>
      </c>
      <c r="AC1162" s="53"/>
      <c r="AD1162" s="56"/>
      <c r="AE1162" s="64"/>
      <c r="AF1162" s="361"/>
      <c r="AG1162" s="361"/>
      <c r="AH1162" s="361"/>
      <c r="AI1162" s="361"/>
      <c r="AJ1162" s="361"/>
      <c r="AK1162" s="361"/>
      <c r="AL1162" s="361"/>
      <c r="AM1162" s="361"/>
      <c r="AN1162" s="361"/>
      <c r="AO1162" s="361"/>
      <c r="AP1162" s="361"/>
      <c r="AQ1162" s="361"/>
      <c r="AR1162" s="361"/>
      <c r="AS1162" s="361"/>
      <c r="AT1162" s="361"/>
      <c r="AU1162" s="361"/>
      <c r="AV1162" s="361"/>
      <c r="AW1162" s="361"/>
      <c r="AX1162" s="361"/>
      <c r="AY1162" s="361"/>
      <c r="AZ1162" s="361"/>
      <c r="BA1162" s="361"/>
      <c r="BB1162" s="361"/>
      <c r="BC1162" s="361"/>
      <c r="BD1162" s="361"/>
      <c r="BE1162" s="361"/>
      <c r="BF1162" s="361"/>
      <c r="BG1162" s="361"/>
      <c r="BH1162" s="361"/>
      <c r="BI1162" s="361"/>
      <c r="BJ1162" s="361"/>
      <c r="BK1162" s="361"/>
      <c r="BL1162" s="361"/>
      <c r="BM1162" s="361"/>
      <c r="BN1162" s="361"/>
      <c r="BO1162" s="361"/>
      <c r="BP1162" s="361"/>
      <c r="BQ1162" s="361"/>
      <c r="BR1162" s="361"/>
      <c r="BS1162" s="361"/>
      <c r="BT1162" s="361"/>
      <c r="BU1162" s="361"/>
      <c r="BV1162" s="361"/>
      <c r="BW1162" s="361"/>
      <c r="BX1162" s="361"/>
      <c r="BY1162" s="163"/>
      <c r="BZ1162" s="163"/>
      <c r="CA1162" s="163"/>
      <c r="CB1162" s="163"/>
      <c r="CC1162" s="163"/>
    </row>
    <row r="1163" spans="1:81" s="175" customFormat="1" ht="10.5" customHeight="1">
      <c r="A1163" s="1340" t="s">
        <v>19</v>
      </c>
      <c r="B1163" s="1419" t="s">
        <v>583</v>
      </c>
      <c r="C1163" s="1239"/>
      <c r="D1163" s="1249"/>
      <c r="E1163" s="82"/>
      <c r="F1163" s="82"/>
      <c r="G1163" s="82"/>
      <c r="H1163" s="419"/>
      <c r="I1163" s="82"/>
      <c r="J1163" s="82"/>
      <c r="K1163" s="82"/>
      <c r="L1163" s="82"/>
      <c r="M1163" s="82"/>
      <c r="N1163" s="419"/>
      <c r="O1163" s="82"/>
      <c r="P1163" s="82"/>
      <c r="Q1163" s="82"/>
      <c r="R1163" s="82"/>
      <c r="S1163" s="82"/>
      <c r="T1163" s="82"/>
      <c r="U1163" s="82"/>
      <c r="V1163" s="82"/>
      <c r="W1163" s="82"/>
      <c r="X1163" s="82"/>
      <c r="Y1163" s="419"/>
      <c r="Z1163" s="82"/>
      <c r="AA1163" s="82"/>
      <c r="AB1163" s="83"/>
      <c r="AC1163" s="53" t="s">
        <v>125</v>
      </c>
      <c r="AD1163" s="56">
        <f>AD1165/AC1165</f>
        <v>0.58556149732620344</v>
      </c>
      <c r="AE1163" s="64"/>
      <c r="AF1163" s="376"/>
      <c r="AG1163" s="109"/>
      <c r="AH1163" s="109"/>
      <c r="AI1163" s="109"/>
      <c r="AJ1163" s="109"/>
      <c r="AK1163" s="109"/>
      <c r="AL1163" s="109"/>
      <c r="AM1163" s="109"/>
      <c r="AN1163" s="109"/>
      <c r="AO1163" s="109"/>
      <c r="AP1163" s="109"/>
      <c r="AQ1163" s="109"/>
      <c r="AR1163" s="109"/>
      <c r="AS1163" s="109"/>
      <c r="AT1163" s="109"/>
      <c r="AU1163" s="109"/>
      <c r="AV1163" s="109"/>
      <c r="AW1163" s="109"/>
      <c r="AX1163" s="109"/>
      <c r="AY1163" s="109"/>
      <c r="AZ1163" s="109"/>
      <c r="BA1163" s="109"/>
      <c r="BB1163" s="109"/>
      <c r="BC1163" s="109"/>
      <c r="BD1163" s="109"/>
      <c r="BE1163" s="353"/>
      <c r="BF1163" s="353"/>
      <c r="BG1163" s="353"/>
      <c r="BH1163" s="353"/>
      <c r="BI1163" s="353"/>
      <c r="BJ1163" s="353"/>
      <c r="BK1163" s="353"/>
      <c r="BL1163" s="353"/>
      <c r="BM1163" s="353"/>
      <c r="BN1163" s="353"/>
      <c r="BO1163" s="353"/>
      <c r="BP1163" s="353"/>
      <c r="BQ1163" s="353"/>
      <c r="BR1163" s="353"/>
      <c r="BS1163" s="353"/>
      <c r="BT1163" s="353"/>
      <c r="BU1163" s="353"/>
      <c r="BV1163" s="353"/>
      <c r="BW1163" s="353"/>
      <c r="BX1163" s="353"/>
    </row>
    <row r="1164" spans="1:81" s="175" customFormat="1" ht="10.5" customHeight="1">
      <c r="A1164" s="1341"/>
      <c r="B1164" s="1420"/>
      <c r="C1164" s="1240" t="s">
        <v>136</v>
      </c>
      <c r="D1164" s="144" t="s">
        <v>34</v>
      </c>
      <c r="E1164" s="50">
        <v>14</v>
      </c>
      <c r="F1164" s="50">
        <v>14</v>
      </c>
      <c r="G1164" s="50">
        <v>18</v>
      </c>
      <c r="H1164" s="377">
        <v>18</v>
      </c>
      <c r="I1164" s="50">
        <v>18</v>
      </c>
      <c r="J1164" s="50">
        <v>18</v>
      </c>
      <c r="K1164" s="50">
        <v>22</v>
      </c>
      <c r="L1164" s="50">
        <v>20</v>
      </c>
      <c r="M1164" s="50">
        <v>18</v>
      </c>
      <c r="N1164" s="377">
        <v>30</v>
      </c>
      <c r="O1164" s="50">
        <v>9</v>
      </c>
      <c r="P1164" s="50">
        <v>12</v>
      </c>
      <c r="Q1164" s="50">
        <v>13</v>
      </c>
      <c r="R1164" s="50">
        <v>32</v>
      </c>
      <c r="S1164" s="50">
        <v>14</v>
      </c>
      <c r="T1164" s="50">
        <v>16</v>
      </c>
      <c r="U1164" s="50">
        <v>21</v>
      </c>
      <c r="V1164" s="50">
        <v>14</v>
      </c>
      <c r="W1164" s="50">
        <v>23</v>
      </c>
      <c r="X1164" s="50">
        <v>9</v>
      </c>
      <c r="Y1164" s="377">
        <v>18</v>
      </c>
      <c r="Z1164" s="50">
        <v>15</v>
      </c>
      <c r="AA1164" s="50">
        <v>17</v>
      </c>
      <c r="AB1164" s="52">
        <v>19</v>
      </c>
      <c r="AC1164" s="359"/>
      <c r="AD1164" s="191"/>
      <c r="AE1164" s="64"/>
      <c r="AF1164" s="109"/>
      <c r="AG1164" s="109"/>
      <c r="AH1164" s="109"/>
      <c r="AI1164" s="109"/>
      <c r="AJ1164" s="109"/>
      <c r="AK1164" s="109"/>
      <c r="AL1164" s="109"/>
      <c r="AM1164" s="109"/>
      <c r="AN1164" s="109"/>
      <c r="AO1164" s="109"/>
      <c r="AP1164" s="109"/>
      <c r="AQ1164" s="109"/>
      <c r="AR1164" s="109"/>
      <c r="AS1164" s="109"/>
      <c r="AT1164" s="109"/>
      <c r="AU1164" s="109"/>
      <c r="AV1164" s="109"/>
      <c r="AW1164" s="109"/>
      <c r="AX1164" s="109"/>
      <c r="AY1164" s="109"/>
      <c r="AZ1164" s="109"/>
      <c r="BA1164" s="109"/>
      <c r="BB1164" s="109"/>
      <c r="BC1164" s="109"/>
      <c r="BD1164" s="109"/>
      <c r="BE1164" s="353"/>
      <c r="BF1164" s="353"/>
      <c r="BG1164" s="353"/>
      <c r="BH1164" s="353"/>
      <c r="BI1164" s="353"/>
      <c r="BJ1164" s="353"/>
      <c r="BK1164" s="353"/>
      <c r="BL1164" s="353"/>
      <c r="BM1164" s="353"/>
      <c r="BN1164" s="353"/>
      <c r="BO1164" s="353"/>
      <c r="BP1164" s="353"/>
      <c r="BQ1164" s="353"/>
      <c r="BR1164" s="353"/>
      <c r="BS1164" s="353"/>
      <c r="BT1164" s="353"/>
      <c r="BU1164" s="353"/>
      <c r="BV1164" s="353"/>
      <c r="BW1164" s="353"/>
      <c r="BX1164" s="353"/>
    </row>
    <row r="1165" spans="1:81" s="175" customFormat="1" ht="10.5" customHeight="1">
      <c r="A1165" s="1341"/>
      <c r="B1165" s="1420"/>
      <c r="C1165" s="1240" t="s">
        <v>137</v>
      </c>
      <c r="D1165" s="144" t="s">
        <v>126</v>
      </c>
      <c r="E1165" s="67">
        <f>ROUND((AG1165-AF1165)*$AE1165,2)</f>
        <v>0.13</v>
      </c>
      <c r="F1165" s="67">
        <f t="shared" ref="F1165:M1165" si="894">ROUND((AH1165-AG1165)*$AE1165,2)</f>
        <v>0.13</v>
      </c>
      <c r="G1165" s="67">
        <f t="shared" si="894"/>
        <v>0.17</v>
      </c>
      <c r="H1165" s="460">
        <f t="shared" si="894"/>
        <v>0.17</v>
      </c>
      <c r="I1165" s="67">
        <f t="shared" si="894"/>
        <v>0.17</v>
      </c>
      <c r="J1165" s="67">
        <f t="shared" si="894"/>
        <v>0.17</v>
      </c>
      <c r="K1165" s="67">
        <f t="shared" si="894"/>
        <v>0.24</v>
      </c>
      <c r="L1165" s="67">
        <f t="shared" si="894"/>
        <v>0.06</v>
      </c>
      <c r="M1165" s="67">
        <f t="shared" si="894"/>
        <v>0.19</v>
      </c>
      <c r="N1165" s="460">
        <f>ROUND((AP1165-AO1165)*$AE1165,2)</f>
        <v>0.27</v>
      </c>
      <c r="O1165" s="67">
        <f t="shared" ref="O1165:AB1165" si="895">ROUND((AQ1165-AP1165)*$AE1165,2)</f>
        <v>0.06</v>
      </c>
      <c r="P1165" s="67">
        <f t="shared" si="895"/>
        <v>0.1</v>
      </c>
      <c r="Q1165" s="67">
        <f t="shared" si="895"/>
        <v>0.08</v>
      </c>
      <c r="R1165" s="67">
        <f t="shared" si="895"/>
        <v>0.28000000000000003</v>
      </c>
      <c r="S1165" s="67">
        <f t="shared" si="895"/>
        <v>0.13</v>
      </c>
      <c r="T1165" s="67">
        <f t="shared" si="895"/>
        <v>0.15</v>
      </c>
      <c r="U1165" s="67">
        <f t="shared" si="895"/>
        <v>0.19</v>
      </c>
      <c r="V1165" s="67">
        <f t="shared" si="895"/>
        <v>0.13</v>
      </c>
      <c r="W1165" s="67">
        <f t="shared" si="895"/>
        <v>0.23</v>
      </c>
      <c r="X1165" s="67">
        <f t="shared" si="895"/>
        <v>0.06</v>
      </c>
      <c r="Y1165" s="460">
        <f t="shared" si="895"/>
        <v>0.17</v>
      </c>
      <c r="Z1165" s="67">
        <f t="shared" si="895"/>
        <v>0.13</v>
      </c>
      <c r="AA1165" s="67">
        <f t="shared" si="895"/>
        <v>0.15</v>
      </c>
      <c r="AB1165" s="68">
        <f t="shared" si="895"/>
        <v>0.18</v>
      </c>
      <c r="AC1165" s="53">
        <f>SUM(E1165:AB1165)</f>
        <v>3.74</v>
      </c>
      <c r="AD1165" s="56">
        <f>SUM(E1166:AB1166)</f>
        <v>2.1900000000000008</v>
      </c>
      <c r="AE1165" s="64">
        <v>1.8</v>
      </c>
      <c r="AF1165" s="109">
        <v>4094.3490000000002</v>
      </c>
      <c r="AG1165" s="109">
        <v>4094.42</v>
      </c>
      <c r="AH1165" s="109">
        <v>4094.4920000000002</v>
      </c>
      <c r="AI1165" s="109">
        <v>4094.5859999999998</v>
      </c>
      <c r="AJ1165" s="109">
        <v>4094.681</v>
      </c>
      <c r="AK1165" s="109">
        <v>4094.7750000000001</v>
      </c>
      <c r="AL1165" s="109">
        <v>4094.87</v>
      </c>
      <c r="AM1165" s="109">
        <v>4095.0010000000002</v>
      </c>
      <c r="AN1165" s="109">
        <v>4095.0329999999999</v>
      </c>
      <c r="AO1165" s="109">
        <v>4095.14</v>
      </c>
      <c r="AP1165" s="109">
        <v>4095.29</v>
      </c>
      <c r="AQ1165" s="109">
        <v>4095.326</v>
      </c>
      <c r="AR1165" s="109">
        <v>4095.3820000000001</v>
      </c>
      <c r="AS1165" s="109">
        <v>4095.4250000000002</v>
      </c>
      <c r="AT1165" s="109">
        <v>4095.5819999999999</v>
      </c>
      <c r="AU1165" s="109">
        <v>4095.6529999999998</v>
      </c>
      <c r="AV1165" s="109">
        <v>4095.7379999999998</v>
      </c>
      <c r="AW1165" s="109">
        <v>4095.8449999999998</v>
      </c>
      <c r="AX1165" s="109">
        <v>4095.9169999999999</v>
      </c>
      <c r="AY1165" s="109">
        <v>4096.0469999999996</v>
      </c>
      <c r="AZ1165" s="109">
        <v>4096.0820000000003</v>
      </c>
      <c r="BA1165" s="109">
        <v>4096.174</v>
      </c>
      <c r="BB1165" s="109">
        <v>4096.2479999999996</v>
      </c>
      <c r="BC1165" s="109">
        <v>4096.3310000000001</v>
      </c>
      <c r="BD1165" s="109">
        <v>4096.4290000000001</v>
      </c>
      <c r="BE1165" s="353"/>
      <c r="BF1165" s="353"/>
      <c r="BG1165" s="353"/>
      <c r="BH1165" s="353"/>
      <c r="BI1165" s="353"/>
      <c r="BJ1165" s="353"/>
      <c r="BK1165" s="353"/>
      <c r="BL1165" s="353"/>
      <c r="BM1165" s="353"/>
      <c r="BN1165" s="353"/>
      <c r="BO1165" s="353"/>
      <c r="BP1165" s="353"/>
      <c r="BQ1165" s="353"/>
      <c r="BR1165" s="353"/>
      <c r="BS1165" s="353"/>
      <c r="BT1165" s="353"/>
      <c r="BU1165" s="353"/>
      <c r="BV1165" s="353"/>
      <c r="BW1165" s="353"/>
      <c r="BX1165" s="353"/>
    </row>
    <row r="1166" spans="1:81" s="175" customFormat="1" ht="10.5" customHeight="1">
      <c r="A1166" s="1341"/>
      <c r="B1166" s="1420"/>
      <c r="C1166" s="1240" t="s">
        <v>137</v>
      </c>
      <c r="D1166" s="144" t="s">
        <v>127</v>
      </c>
      <c r="E1166" s="67">
        <f>ROUND((AG1166-AF1166)*$AE1165,2)</f>
        <v>0.08</v>
      </c>
      <c r="F1166" s="54">
        <f t="shared" ref="F1166:L1166" si="896">ROUND((AH1166-AG1166)*$AE1165,2)</f>
        <v>7.0000000000000007E-2</v>
      </c>
      <c r="G1166" s="54">
        <f t="shared" si="896"/>
        <v>0.1</v>
      </c>
      <c r="H1166" s="360">
        <f t="shared" si="896"/>
        <v>0.1</v>
      </c>
      <c r="I1166" s="54">
        <f t="shared" si="896"/>
        <v>0.1</v>
      </c>
      <c r="J1166" s="54">
        <f t="shared" si="896"/>
        <v>0.1</v>
      </c>
      <c r="K1166" s="54">
        <f t="shared" si="896"/>
        <v>0.03</v>
      </c>
      <c r="L1166" s="54">
        <f t="shared" si="896"/>
        <v>0.21</v>
      </c>
      <c r="M1166" s="54">
        <f>ROUND((AO1166-AN1166)*$AE1165,2)</f>
        <v>0.05</v>
      </c>
      <c r="N1166" s="360">
        <f>ROUND((AP1166-AO1166)*$AE1165,2)</f>
        <v>0.13</v>
      </c>
      <c r="O1166" s="54">
        <f t="shared" ref="O1166:AB1166" si="897">ROUND((AQ1166-AP1166)*$AE1165,2)</f>
        <v>7.0000000000000007E-2</v>
      </c>
      <c r="P1166" s="54">
        <f t="shared" si="897"/>
        <v>0.06</v>
      </c>
      <c r="Q1166" s="54">
        <f t="shared" si="897"/>
        <v>0.1</v>
      </c>
      <c r="R1166" s="54">
        <f t="shared" si="897"/>
        <v>0.11</v>
      </c>
      <c r="S1166" s="54">
        <f t="shared" si="897"/>
        <v>7.0000000000000007E-2</v>
      </c>
      <c r="T1166" s="54">
        <f t="shared" si="897"/>
        <v>0.08</v>
      </c>
      <c r="U1166" s="54">
        <f t="shared" si="897"/>
        <v>0.11</v>
      </c>
      <c r="V1166" s="54">
        <f t="shared" si="897"/>
        <v>0.08</v>
      </c>
      <c r="W1166" s="54">
        <f t="shared" si="897"/>
        <v>0.09</v>
      </c>
      <c r="X1166" s="54">
        <f t="shared" si="897"/>
        <v>0.08</v>
      </c>
      <c r="Y1166" s="360">
        <f t="shared" si="897"/>
        <v>0.09</v>
      </c>
      <c r="Z1166" s="54">
        <f t="shared" si="897"/>
        <v>0.09</v>
      </c>
      <c r="AA1166" s="54">
        <f t="shared" si="897"/>
        <v>0.09</v>
      </c>
      <c r="AB1166" s="55">
        <f t="shared" si="897"/>
        <v>0.1</v>
      </c>
      <c r="AC1166" s="53"/>
      <c r="AD1166" s="56"/>
      <c r="AE1166" s="64"/>
      <c r="AF1166" s="361">
        <v>2258.134</v>
      </c>
      <c r="AG1166" s="361">
        <v>2258.1759999999999</v>
      </c>
      <c r="AH1166" s="361">
        <v>2258.2170000000001</v>
      </c>
      <c r="AI1166" s="361">
        <v>2258.2710000000002</v>
      </c>
      <c r="AJ1166" s="361">
        <v>2258.326</v>
      </c>
      <c r="AK1166" s="361">
        <v>2258.3809999999999</v>
      </c>
      <c r="AL1166" s="361">
        <v>2258.4360000000001</v>
      </c>
      <c r="AM1166" s="361">
        <v>2258.451</v>
      </c>
      <c r="AN1166" s="361">
        <v>2258.567</v>
      </c>
      <c r="AO1166" s="361">
        <v>2258.5940000000001</v>
      </c>
      <c r="AP1166" s="361">
        <v>2258.6640000000002</v>
      </c>
      <c r="AQ1166" s="361">
        <v>2258.7020000000002</v>
      </c>
      <c r="AR1166" s="361">
        <v>2258.7350000000001</v>
      </c>
      <c r="AS1166" s="361">
        <v>2258.7890000000002</v>
      </c>
      <c r="AT1166" s="361">
        <v>2258.85</v>
      </c>
      <c r="AU1166" s="361">
        <v>2258.89</v>
      </c>
      <c r="AV1166" s="361">
        <v>2258.9369999999999</v>
      </c>
      <c r="AW1166" s="361">
        <v>2258.9960000000001</v>
      </c>
      <c r="AX1166" s="361">
        <v>2259.038</v>
      </c>
      <c r="AY1166" s="361">
        <v>2259.087</v>
      </c>
      <c r="AZ1166" s="361">
        <v>2259.1329999999998</v>
      </c>
      <c r="BA1166" s="361">
        <v>2259.181</v>
      </c>
      <c r="BB1166" s="361">
        <v>2259.2289999999998</v>
      </c>
      <c r="BC1166" s="361">
        <v>2259.2809999999999</v>
      </c>
      <c r="BD1166" s="361">
        <v>2259.335</v>
      </c>
      <c r="BE1166" s="353"/>
      <c r="BF1166" s="353"/>
      <c r="BG1166" s="353"/>
      <c r="BH1166" s="353"/>
      <c r="BI1166" s="353"/>
      <c r="BJ1166" s="353"/>
      <c r="BK1166" s="353"/>
      <c r="BL1166" s="353"/>
      <c r="BM1166" s="353"/>
      <c r="BN1166" s="353"/>
      <c r="BO1166" s="353"/>
      <c r="BP1166" s="353"/>
      <c r="BQ1166" s="353"/>
      <c r="BR1166" s="353"/>
      <c r="BS1166" s="353"/>
      <c r="BT1166" s="353"/>
      <c r="BU1166" s="353"/>
      <c r="BV1166" s="353"/>
      <c r="BW1166" s="353"/>
      <c r="BX1166" s="353"/>
    </row>
    <row r="1167" spans="1:81" s="175" customFormat="1" ht="10.5" customHeight="1" thickBot="1">
      <c r="A1167" s="1342"/>
      <c r="B1167" s="1421"/>
      <c r="C1167" s="293"/>
      <c r="D1167" s="254" t="s">
        <v>42</v>
      </c>
      <c r="E1167" s="58">
        <f t="shared" ref="E1167:AB1167" si="898">E1166/E1165</f>
        <v>0.61538461538461542</v>
      </c>
      <c r="F1167" s="58">
        <f t="shared" si="898"/>
        <v>0.53846153846153855</v>
      </c>
      <c r="G1167" s="58">
        <f t="shared" si="898"/>
        <v>0.58823529411764708</v>
      </c>
      <c r="H1167" s="394">
        <f t="shared" si="898"/>
        <v>0.58823529411764708</v>
      </c>
      <c r="I1167" s="58">
        <f t="shared" si="898"/>
        <v>0.58823529411764708</v>
      </c>
      <c r="J1167" s="58">
        <f t="shared" si="898"/>
        <v>0.58823529411764708</v>
      </c>
      <c r="K1167" s="58">
        <f t="shared" si="898"/>
        <v>0.125</v>
      </c>
      <c r="L1167" s="58">
        <f t="shared" si="898"/>
        <v>3.5</v>
      </c>
      <c r="M1167" s="58">
        <f t="shared" si="898"/>
        <v>0.26315789473684209</v>
      </c>
      <c r="N1167" s="394">
        <f t="shared" si="898"/>
        <v>0.48148148148148145</v>
      </c>
      <c r="O1167" s="58">
        <f t="shared" si="898"/>
        <v>1.1666666666666667</v>
      </c>
      <c r="P1167" s="58">
        <f t="shared" si="898"/>
        <v>0.6</v>
      </c>
      <c r="Q1167" s="58">
        <f t="shared" si="898"/>
        <v>1.25</v>
      </c>
      <c r="R1167" s="58">
        <f t="shared" si="898"/>
        <v>0.39285714285714285</v>
      </c>
      <c r="S1167" s="58">
        <f t="shared" si="898"/>
        <v>0.53846153846153855</v>
      </c>
      <c r="T1167" s="58">
        <f t="shared" si="898"/>
        <v>0.53333333333333333</v>
      </c>
      <c r="U1167" s="58">
        <f t="shared" si="898"/>
        <v>0.57894736842105265</v>
      </c>
      <c r="V1167" s="58">
        <f t="shared" si="898"/>
        <v>0.61538461538461542</v>
      </c>
      <c r="W1167" s="58">
        <f t="shared" si="898"/>
        <v>0.39130434782608692</v>
      </c>
      <c r="X1167" s="58">
        <f t="shared" si="898"/>
        <v>1.3333333333333335</v>
      </c>
      <c r="Y1167" s="394">
        <f t="shared" si="898"/>
        <v>0.52941176470588225</v>
      </c>
      <c r="Z1167" s="58">
        <f t="shared" si="898"/>
        <v>0.69230769230769229</v>
      </c>
      <c r="AA1167" s="58">
        <f t="shared" si="898"/>
        <v>0.6</v>
      </c>
      <c r="AB1167" s="59">
        <f t="shared" si="898"/>
        <v>0.55555555555555558</v>
      </c>
      <c r="AC1167" s="53"/>
      <c r="AD1167" s="56"/>
      <c r="AE1167" s="64"/>
      <c r="AF1167" s="361"/>
      <c r="AG1167" s="361"/>
      <c r="AH1167" s="361"/>
      <c r="AI1167" s="361"/>
      <c r="AJ1167" s="361"/>
      <c r="AK1167" s="361"/>
      <c r="AL1167" s="361"/>
      <c r="AM1167" s="361"/>
      <c r="AN1167" s="361"/>
      <c r="AO1167" s="361"/>
      <c r="AP1167" s="361"/>
      <c r="AQ1167" s="361"/>
      <c r="AR1167" s="361"/>
      <c r="AS1167" s="361"/>
      <c r="AT1167" s="361"/>
      <c r="AU1167" s="361"/>
      <c r="AV1167" s="361"/>
      <c r="AW1167" s="361"/>
      <c r="AX1167" s="361"/>
      <c r="AY1167" s="361"/>
      <c r="AZ1167" s="361"/>
      <c r="BA1167" s="361"/>
      <c r="BB1167" s="361"/>
      <c r="BC1167" s="361"/>
      <c r="BD1167" s="361"/>
      <c r="BE1167" s="353"/>
      <c r="BF1167" s="353"/>
      <c r="BG1167" s="353"/>
      <c r="BH1167" s="353"/>
      <c r="BI1167" s="353"/>
      <c r="BJ1167" s="353"/>
      <c r="BK1167" s="353"/>
      <c r="BL1167" s="353"/>
      <c r="BM1167" s="353"/>
      <c r="BN1167" s="353"/>
      <c r="BO1167" s="353"/>
      <c r="BP1167" s="353"/>
      <c r="BQ1167" s="353"/>
      <c r="BR1167" s="353"/>
      <c r="BS1167" s="353"/>
      <c r="BT1167" s="353"/>
      <c r="BU1167" s="353"/>
      <c r="BV1167" s="353"/>
      <c r="BW1167" s="353"/>
      <c r="BX1167" s="353"/>
    </row>
    <row r="1168" spans="1:81" s="175" customFormat="1" ht="10.5" customHeight="1">
      <c r="A1168" s="1341" t="s">
        <v>75</v>
      </c>
      <c r="B1168" s="1420" t="s">
        <v>590</v>
      </c>
      <c r="C1168" s="1239"/>
      <c r="D1168" s="1249"/>
      <c r="E1168" s="82"/>
      <c r="F1168" s="82"/>
      <c r="G1168" s="82"/>
      <c r="H1168" s="419"/>
      <c r="I1168" s="82"/>
      <c r="J1168" s="82"/>
      <c r="K1168" s="82"/>
      <c r="L1168" s="82"/>
      <c r="M1168" s="82"/>
      <c r="N1168" s="419"/>
      <c r="O1168" s="82"/>
      <c r="P1168" s="82"/>
      <c r="Q1168" s="82"/>
      <c r="R1168" s="82"/>
      <c r="S1168" s="82"/>
      <c r="T1168" s="82"/>
      <c r="U1168" s="82"/>
      <c r="V1168" s="82"/>
      <c r="W1168" s="82"/>
      <c r="X1168" s="82"/>
      <c r="Y1168" s="419"/>
      <c r="Z1168" s="82"/>
      <c r="AA1168" s="82"/>
      <c r="AB1168" s="83"/>
      <c r="AC1168" s="53" t="s">
        <v>125</v>
      </c>
      <c r="AD1168" s="56">
        <f>AD1170/AC1170</f>
        <v>0.38211382113821146</v>
      </c>
      <c r="AE1168" s="64"/>
      <c r="AF1168" s="376"/>
      <c r="AG1168" s="361"/>
      <c r="AH1168" s="361"/>
      <c r="AI1168" s="361"/>
      <c r="AJ1168" s="361"/>
      <c r="AK1168" s="361"/>
      <c r="AL1168" s="361"/>
      <c r="AM1168" s="361"/>
      <c r="AN1168" s="361"/>
      <c r="AO1168" s="361"/>
      <c r="AP1168" s="361"/>
      <c r="AQ1168" s="361"/>
      <c r="AR1168" s="361"/>
      <c r="AS1168" s="361"/>
      <c r="AT1168" s="361"/>
      <c r="AU1168" s="361"/>
      <c r="AV1168" s="361"/>
      <c r="AW1168" s="361"/>
      <c r="AX1168" s="361"/>
      <c r="AY1168" s="361"/>
      <c r="AZ1168" s="361"/>
      <c r="BA1168" s="361"/>
      <c r="BB1168" s="361"/>
      <c r="BC1168" s="361"/>
      <c r="BD1168" s="361"/>
      <c r="BE1168" s="361"/>
      <c r="BF1168" s="361"/>
      <c r="BG1168" s="361"/>
      <c r="BH1168" s="361"/>
      <c r="BI1168" s="361"/>
      <c r="BJ1168" s="361"/>
      <c r="BK1168" s="361"/>
      <c r="BL1168" s="361"/>
      <c r="BM1168" s="361"/>
      <c r="BN1168" s="361"/>
      <c r="BO1168" s="361"/>
      <c r="BP1168" s="361"/>
      <c r="BQ1168" s="361"/>
      <c r="BR1168" s="361"/>
      <c r="BS1168" s="361"/>
      <c r="BT1168" s="361"/>
      <c r="BU1168" s="361"/>
      <c r="BV1168" s="361"/>
      <c r="BW1168" s="361"/>
      <c r="BX1168" s="361"/>
      <c r="BY1168" s="163"/>
      <c r="BZ1168" s="163"/>
      <c r="CA1168" s="163"/>
      <c r="CB1168" s="163"/>
      <c r="CC1168" s="163"/>
    </row>
    <row r="1169" spans="1:82" s="175" customFormat="1" ht="10.5" customHeight="1">
      <c r="A1169" s="1341"/>
      <c r="B1169" s="1420"/>
      <c r="C1169" s="1240" t="s">
        <v>136</v>
      </c>
      <c r="D1169" s="144" t="s">
        <v>34</v>
      </c>
      <c r="E1169" s="50">
        <v>11</v>
      </c>
      <c r="F1169" s="50">
        <v>11</v>
      </c>
      <c r="G1169" s="50">
        <v>13</v>
      </c>
      <c r="H1169" s="377">
        <v>13</v>
      </c>
      <c r="I1169" s="50">
        <v>12</v>
      </c>
      <c r="J1169" s="50">
        <v>13</v>
      </c>
      <c r="K1169" s="50">
        <v>20</v>
      </c>
      <c r="L1169" s="50">
        <v>16</v>
      </c>
      <c r="M1169" s="50">
        <v>10</v>
      </c>
      <c r="N1169" s="377">
        <v>31</v>
      </c>
      <c r="O1169" s="50">
        <v>5</v>
      </c>
      <c r="P1169" s="50">
        <v>14</v>
      </c>
      <c r="Q1169" s="50">
        <v>18</v>
      </c>
      <c r="R1169" s="50">
        <v>22</v>
      </c>
      <c r="S1169" s="50">
        <v>12</v>
      </c>
      <c r="T1169" s="50">
        <v>17</v>
      </c>
      <c r="U1169" s="50">
        <v>20</v>
      </c>
      <c r="V1169" s="50">
        <v>16</v>
      </c>
      <c r="W1169" s="50">
        <v>17</v>
      </c>
      <c r="X1169" s="50">
        <v>18</v>
      </c>
      <c r="Y1169" s="377">
        <v>19</v>
      </c>
      <c r="Z1169" s="50">
        <v>18</v>
      </c>
      <c r="AA1169" s="50">
        <v>12</v>
      </c>
      <c r="AB1169" s="52">
        <v>17</v>
      </c>
      <c r="AC1169" s="359"/>
      <c r="AD1169" s="191"/>
      <c r="AE1169" s="64"/>
      <c r="AF1169" s="361"/>
      <c r="AG1169" s="361"/>
      <c r="AH1169" s="361"/>
      <c r="AI1169" s="361"/>
      <c r="AJ1169" s="361"/>
      <c r="AK1169" s="361"/>
      <c r="AL1169" s="361"/>
      <c r="AM1169" s="361"/>
      <c r="AN1169" s="361"/>
      <c r="AO1169" s="361"/>
      <c r="AP1169" s="361"/>
      <c r="AQ1169" s="361"/>
      <c r="AR1169" s="361"/>
      <c r="AS1169" s="361"/>
      <c r="AT1169" s="361"/>
      <c r="AU1169" s="361"/>
      <c r="AV1169" s="361"/>
      <c r="AW1169" s="361"/>
      <c r="AX1169" s="361"/>
      <c r="AY1169" s="361"/>
      <c r="AZ1169" s="361"/>
      <c r="BA1169" s="361"/>
      <c r="BB1169" s="361"/>
      <c r="BC1169" s="361"/>
      <c r="BD1169" s="361"/>
      <c r="BE1169" s="361"/>
      <c r="BF1169" s="361"/>
      <c r="BG1169" s="361"/>
      <c r="BH1169" s="361"/>
      <c r="BI1169" s="361"/>
      <c r="BJ1169" s="361"/>
      <c r="BK1169" s="361"/>
      <c r="BL1169" s="361"/>
      <c r="BM1169" s="361"/>
      <c r="BN1169" s="361"/>
      <c r="BO1169" s="361"/>
      <c r="BP1169" s="361"/>
      <c r="BQ1169" s="361"/>
      <c r="BR1169" s="361"/>
      <c r="BS1169" s="361"/>
      <c r="BT1169" s="361"/>
      <c r="BU1169" s="361"/>
      <c r="BV1169" s="361"/>
      <c r="BW1169" s="361"/>
      <c r="BX1169" s="361"/>
      <c r="BY1169" s="163"/>
      <c r="BZ1169" s="163"/>
      <c r="CA1169" s="163"/>
      <c r="CB1169" s="163"/>
      <c r="CC1169" s="163"/>
    </row>
    <row r="1170" spans="1:82" s="175" customFormat="1" ht="10.5" customHeight="1">
      <c r="A1170" s="1341"/>
      <c r="B1170" s="1420"/>
      <c r="C1170" s="1240" t="s">
        <v>137</v>
      </c>
      <c r="D1170" s="144" t="s">
        <v>126</v>
      </c>
      <c r="E1170" s="67">
        <f>ROUND((AG1170-AF1170)*$AE1170,2)</f>
        <v>0.11</v>
      </c>
      <c r="F1170" s="67">
        <f t="shared" ref="F1170:M1170" si="899">ROUND((AH1170-AG1170)*$AE1170,2)</f>
        <v>0.11</v>
      </c>
      <c r="G1170" s="67">
        <f t="shared" si="899"/>
        <v>0.12</v>
      </c>
      <c r="H1170" s="460">
        <f t="shared" si="899"/>
        <v>0.12</v>
      </c>
      <c r="I1170" s="67">
        <f t="shared" si="899"/>
        <v>0.12</v>
      </c>
      <c r="J1170" s="67">
        <f t="shared" si="899"/>
        <v>0.12</v>
      </c>
      <c r="K1170" s="67">
        <f t="shared" si="899"/>
        <v>0.18</v>
      </c>
      <c r="L1170" s="67">
        <f t="shared" si="899"/>
        <v>0.17</v>
      </c>
      <c r="M1170" s="67">
        <f t="shared" si="899"/>
        <v>0.1</v>
      </c>
      <c r="N1170" s="460">
        <f>ROUND((AP1170-AO1170)*$AE1170,2)</f>
        <v>0.32</v>
      </c>
      <c r="O1170" s="67">
        <f t="shared" ref="O1170:AB1170" si="900">ROUND((AQ1170-AP1170)*$AE1170,2)</f>
        <v>0.02</v>
      </c>
      <c r="P1170" s="67">
        <f t="shared" si="900"/>
        <v>0.12</v>
      </c>
      <c r="Q1170" s="67">
        <f t="shared" si="900"/>
        <v>0.18</v>
      </c>
      <c r="R1170" s="67">
        <f t="shared" si="900"/>
        <v>0.22</v>
      </c>
      <c r="S1170" s="67">
        <f t="shared" si="900"/>
        <v>0.13</v>
      </c>
      <c r="T1170" s="67">
        <f t="shared" si="900"/>
        <v>0.17</v>
      </c>
      <c r="U1170" s="67">
        <f t="shared" si="900"/>
        <v>0.2</v>
      </c>
      <c r="V1170" s="67">
        <f t="shared" si="900"/>
        <v>0.16</v>
      </c>
      <c r="W1170" s="67">
        <f t="shared" si="900"/>
        <v>0.17</v>
      </c>
      <c r="X1170" s="67">
        <f t="shared" si="900"/>
        <v>0.18</v>
      </c>
      <c r="Y1170" s="460">
        <f t="shared" si="900"/>
        <v>0.19</v>
      </c>
      <c r="Z1170" s="67">
        <f t="shared" si="900"/>
        <v>0.18</v>
      </c>
      <c r="AA1170" s="67">
        <f t="shared" si="900"/>
        <v>0.13</v>
      </c>
      <c r="AB1170" s="68">
        <f t="shared" si="900"/>
        <v>0.17</v>
      </c>
      <c r="AC1170" s="53">
        <f>SUM(E1170:AB1170)</f>
        <v>3.69</v>
      </c>
      <c r="AD1170" s="56">
        <f>SUM(E1171:AB1171)</f>
        <v>1.4100000000000004</v>
      </c>
      <c r="AE1170" s="64">
        <v>4.8</v>
      </c>
      <c r="AF1170" s="361">
        <v>5576.165</v>
      </c>
      <c r="AG1170" s="361">
        <v>5576.1869999999999</v>
      </c>
      <c r="AH1170" s="361">
        <v>5576.2089999999998</v>
      </c>
      <c r="AI1170" s="361">
        <v>5576.2330000000002</v>
      </c>
      <c r="AJ1170" s="361">
        <v>5576.2579999999998</v>
      </c>
      <c r="AK1170" s="361">
        <v>5576.2820000000002</v>
      </c>
      <c r="AL1170" s="361">
        <v>5576.3069999999998</v>
      </c>
      <c r="AM1170" s="361">
        <v>5576.3440000000001</v>
      </c>
      <c r="AN1170" s="361">
        <v>5576.38</v>
      </c>
      <c r="AO1170" s="361">
        <v>5576.4</v>
      </c>
      <c r="AP1170" s="361">
        <v>5576.4669999999996</v>
      </c>
      <c r="AQ1170" s="361">
        <v>5576.4709999999995</v>
      </c>
      <c r="AR1170" s="361">
        <v>5576.4949999999999</v>
      </c>
      <c r="AS1170" s="361">
        <v>5576.5330000000004</v>
      </c>
      <c r="AT1170" s="361">
        <v>5576.5789999999997</v>
      </c>
      <c r="AU1170" s="361">
        <v>5576.607</v>
      </c>
      <c r="AV1170" s="361">
        <v>5576.643</v>
      </c>
      <c r="AW1170" s="361">
        <v>5576.6840000000002</v>
      </c>
      <c r="AX1170" s="361">
        <v>5576.7179999999998</v>
      </c>
      <c r="AY1170" s="361">
        <v>5576.7529999999997</v>
      </c>
      <c r="AZ1170" s="361">
        <v>5576.79</v>
      </c>
      <c r="BA1170" s="361">
        <v>5576.83</v>
      </c>
      <c r="BB1170" s="361">
        <v>5576.8670000000002</v>
      </c>
      <c r="BC1170" s="361">
        <v>5576.8950000000004</v>
      </c>
      <c r="BD1170" s="361">
        <v>5576.93</v>
      </c>
      <c r="BE1170" s="361"/>
      <c r="BF1170" s="109"/>
      <c r="BG1170" s="109"/>
      <c r="BH1170" s="109"/>
      <c r="BI1170" s="109"/>
      <c r="BJ1170" s="109"/>
      <c r="BK1170" s="109"/>
      <c r="BL1170" s="109"/>
      <c r="BM1170" s="109"/>
      <c r="BN1170" s="109"/>
      <c r="BO1170" s="109"/>
      <c r="BP1170" s="109"/>
      <c r="BQ1170" s="109"/>
      <c r="BR1170" s="109"/>
      <c r="BS1170" s="109"/>
      <c r="BT1170" s="109"/>
      <c r="BU1170" s="109"/>
      <c r="BV1170" s="109"/>
      <c r="BW1170" s="109"/>
      <c r="BX1170" s="109"/>
      <c r="BY1170" s="1251"/>
      <c r="BZ1170" s="1251"/>
      <c r="CA1170" s="1251"/>
      <c r="CB1170" s="1251"/>
      <c r="CC1170" s="1251"/>
    </row>
    <row r="1171" spans="1:82" s="175" customFormat="1" ht="10.5" customHeight="1">
      <c r="A1171" s="1341"/>
      <c r="B1171" s="1420"/>
      <c r="C1171" s="1240" t="s">
        <v>137</v>
      </c>
      <c r="D1171" s="144" t="s">
        <v>127</v>
      </c>
      <c r="E1171" s="67">
        <f>ROUND((AG1171-AF1171)*$AE1170,2)</f>
        <v>0.04</v>
      </c>
      <c r="F1171" s="54">
        <f t="shared" ref="F1171:L1171" si="901">ROUND((AH1171-AG1171)*$AE1170,2)</f>
        <v>0.04</v>
      </c>
      <c r="G1171" s="54">
        <f t="shared" si="901"/>
        <v>0.06</v>
      </c>
      <c r="H1171" s="360">
        <f t="shared" si="901"/>
        <v>0.06</v>
      </c>
      <c r="I1171" s="54">
        <f t="shared" si="901"/>
        <v>0.05</v>
      </c>
      <c r="J1171" s="54">
        <f t="shared" si="901"/>
        <v>0.06</v>
      </c>
      <c r="K1171" s="54">
        <f t="shared" si="901"/>
        <v>0.12</v>
      </c>
      <c r="L1171" s="54">
        <f t="shared" si="901"/>
        <v>0.02</v>
      </c>
      <c r="M1171" s="54">
        <f>ROUND((AO1171-AN1171)*$AE1170,2)</f>
        <v>0.04</v>
      </c>
      <c r="N1171" s="360">
        <f>ROUND((AP1171-AO1171)*$AE1170,2)</f>
        <v>0.09</v>
      </c>
      <c r="O1171" s="54">
        <f t="shared" ref="O1171:AB1171" si="902">ROUND((AQ1171-AP1171)*$AE1170,2)</f>
        <v>0.05</v>
      </c>
      <c r="P1171" s="54">
        <f t="shared" si="902"/>
        <v>0.05</v>
      </c>
      <c r="Q1171" s="54">
        <f t="shared" si="902"/>
        <v>7.0000000000000007E-2</v>
      </c>
      <c r="R1171" s="54">
        <f t="shared" si="902"/>
        <v>0.08</v>
      </c>
      <c r="S1171" s="54">
        <f t="shared" si="902"/>
        <v>0.05</v>
      </c>
      <c r="T1171" s="54">
        <f t="shared" si="902"/>
        <v>0.06</v>
      </c>
      <c r="U1171" s="54">
        <f t="shared" si="902"/>
        <v>7.0000000000000007E-2</v>
      </c>
      <c r="V1171" s="54">
        <f t="shared" si="902"/>
        <v>0.06</v>
      </c>
      <c r="W1171" s="54">
        <f t="shared" si="902"/>
        <v>0.06</v>
      </c>
      <c r="X1171" s="54">
        <f t="shared" si="902"/>
        <v>0.06</v>
      </c>
      <c r="Y1171" s="360">
        <f t="shared" si="902"/>
        <v>0.06</v>
      </c>
      <c r="Z1171" s="54">
        <f t="shared" si="902"/>
        <v>0.06</v>
      </c>
      <c r="AA1171" s="54">
        <f t="shared" si="902"/>
        <v>0.05</v>
      </c>
      <c r="AB1171" s="55">
        <f t="shared" si="902"/>
        <v>0.05</v>
      </c>
      <c r="AC1171" s="53"/>
      <c r="AD1171" s="56"/>
      <c r="AE1171" s="64"/>
      <c r="AF1171" s="361">
        <v>2551.5129999999999</v>
      </c>
      <c r="AG1171" s="361">
        <v>2551.5219999999999</v>
      </c>
      <c r="AH1171" s="361">
        <v>2551.5309999999999</v>
      </c>
      <c r="AI1171" s="361">
        <v>2551.5430000000001</v>
      </c>
      <c r="AJ1171" s="361">
        <v>2551.556</v>
      </c>
      <c r="AK1171" s="361">
        <v>2551.567</v>
      </c>
      <c r="AL1171" s="361">
        <v>2551.58</v>
      </c>
      <c r="AM1171" s="361">
        <v>2551.6039999999998</v>
      </c>
      <c r="AN1171" s="361">
        <v>2551.6080000000002</v>
      </c>
      <c r="AO1171" s="361">
        <v>2551.6170000000002</v>
      </c>
      <c r="AP1171" s="361">
        <v>2551.636</v>
      </c>
      <c r="AQ1171" s="361">
        <v>2551.6460000000002</v>
      </c>
      <c r="AR1171" s="361">
        <v>2551.6559999999999</v>
      </c>
      <c r="AS1171" s="361">
        <v>2551.67</v>
      </c>
      <c r="AT1171" s="361">
        <v>2551.6869999999999</v>
      </c>
      <c r="AU1171" s="361">
        <v>2551.6979999999999</v>
      </c>
      <c r="AV1171" s="361">
        <v>2551.7109999999998</v>
      </c>
      <c r="AW1171" s="361">
        <v>2551.7260000000001</v>
      </c>
      <c r="AX1171" s="361">
        <v>2551.7379999999998</v>
      </c>
      <c r="AY1171" s="361">
        <v>2551.75</v>
      </c>
      <c r="AZ1171" s="361">
        <v>2551.7620000000002</v>
      </c>
      <c r="BA1171" s="361">
        <v>2551.7750000000001</v>
      </c>
      <c r="BB1171" s="361">
        <v>2551.788</v>
      </c>
      <c r="BC1171" s="361">
        <v>2551.799</v>
      </c>
      <c r="BD1171" s="361">
        <v>2551.81</v>
      </c>
      <c r="BE1171" s="361"/>
      <c r="BF1171" s="361"/>
      <c r="BG1171" s="361"/>
      <c r="BH1171" s="361"/>
      <c r="BI1171" s="361"/>
      <c r="BJ1171" s="361"/>
      <c r="BK1171" s="361"/>
      <c r="BL1171" s="361"/>
      <c r="BM1171" s="361"/>
      <c r="BN1171" s="361"/>
      <c r="BO1171" s="361"/>
      <c r="BP1171" s="361"/>
      <c r="BQ1171" s="361"/>
      <c r="BR1171" s="361"/>
      <c r="BS1171" s="361"/>
      <c r="BT1171" s="361"/>
      <c r="BU1171" s="361"/>
      <c r="BV1171" s="361"/>
      <c r="BW1171" s="361"/>
      <c r="BX1171" s="361"/>
      <c r="BY1171" s="163"/>
      <c r="BZ1171" s="163"/>
      <c r="CA1171" s="163"/>
      <c r="CB1171" s="163"/>
      <c r="CC1171" s="163"/>
      <c r="CD1171" s="163"/>
    </row>
    <row r="1172" spans="1:82" s="175" customFormat="1" ht="10.5" customHeight="1" thickBot="1">
      <c r="A1172" s="1341"/>
      <c r="B1172" s="1420"/>
      <c r="C1172" s="293"/>
      <c r="D1172" s="254" t="s">
        <v>42</v>
      </c>
      <c r="E1172" s="58">
        <f t="shared" ref="E1172:AB1172" si="903">E1171/E1170</f>
        <v>0.36363636363636365</v>
      </c>
      <c r="F1172" s="58">
        <f t="shared" si="903"/>
        <v>0.36363636363636365</v>
      </c>
      <c r="G1172" s="58">
        <f t="shared" si="903"/>
        <v>0.5</v>
      </c>
      <c r="H1172" s="394">
        <f t="shared" si="903"/>
        <v>0.5</v>
      </c>
      <c r="I1172" s="58">
        <f t="shared" si="903"/>
        <v>0.41666666666666669</v>
      </c>
      <c r="J1172" s="58">
        <f t="shared" si="903"/>
        <v>0.5</v>
      </c>
      <c r="K1172" s="58">
        <f t="shared" si="903"/>
        <v>0.66666666666666663</v>
      </c>
      <c r="L1172" s="58">
        <f t="shared" si="903"/>
        <v>0.11764705882352941</v>
      </c>
      <c r="M1172" s="58">
        <f t="shared" si="903"/>
        <v>0.39999999999999997</v>
      </c>
      <c r="N1172" s="394">
        <f t="shared" si="903"/>
        <v>0.28125</v>
      </c>
      <c r="O1172" s="58">
        <f t="shared" si="903"/>
        <v>2.5</v>
      </c>
      <c r="P1172" s="58">
        <f t="shared" si="903"/>
        <v>0.41666666666666669</v>
      </c>
      <c r="Q1172" s="58">
        <f t="shared" si="903"/>
        <v>0.38888888888888895</v>
      </c>
      <c r="R1172" s="58">
        <f t="shared" si="903"/>
        <v>0.36363636363636365</v>
      </c>
      <c r="S1172" s="58">
        <f t="shared" si="903"/>
        <v>0.38461538461538464</v>
      </c>
      <c r="T1172" s="58">
        <f t="shared" si="903"/>
        <v>0.3529411764705882</v>
      </c>
      <c r="U1172" s="58">
        <f t="shared" si="903"/>
        <v>0.35000000000000003</v>
      </c>
      <c r="V1172" s="58">
        <f t="shared" si="903"/>
        <v>0.375</v>
      </c>
      <c r="W1172" s="58">
        <f t="shared" si="903"/>
        <v>0.3529411764705882</v>
      </c>
      <c r="X1172" s="58">
        <f t="shared" si="903"/>
        <v>0.33333333333333331</v>
      </c>
      <c r="Y1172" s="394">
        <f t="shared" si="903"/>
        <v>0.31578947368421051</v>
      </c>
      <c r="Z1172" s="58">
        <f t="shared" si="903"/>
        <v>0.33333333333333331</v>
      </c>
      <c r="AA1172" s="58">
        <f t="shared" si="903"/>
        <v>0.38461538461538464</v>
      </c>
      <c r="AB1172" s="59">
        <f t="shared" si="903"/>
        <v>0.29411764705882354</v>
      </c>
      <c r="AC1172" s="53"/>
      <c r="AD1172" s="56"/>
      <c r="AE1172" s="64"/>
      <c r="AF1172" s="361"/>
      <c r="AG1172" s="361"/>
      <c r="AH1172" s="361"/>
      <c r="AI1172" s="361"/>
      <c r="AJ1172" s="361"/>
      <c r="AK1172" s="361"/>
      <c r="AL1172" s="361"/>
      <c r="AM1172" s="361"/>
      <c r="AN1172" s="361"/>
      <c r="AO1172" s="361"/>
      <c r="AP1172" s="361"/>
      <c r="AQ1172" s="361"/>
      <c r="AR1172" s="361"/>
      <c r="AS1172" s="361"/>
      <c r="AT1172" s="361"/>
      <c r="AU1172" s="361"/>
      <c r="AV1172" s="361"/>
      <c r="AW1172" s="361"/>
      <c r="AX1172" s="361"/>
      <c r="AY1172" s="361"/>
      <c r="AZ1172" s="361"/>
      <c r="BA1172" s="361"/>
      <c r="BB1172" s="361"/>
      <c r="BC1172" s="361"/>
      <c r="BD1172" s="361"/>
      <c r="BE1172" s="361">
        <v>9.6270000000000007</v>
      </c>
      <c r="BF1172" s="361">
        <v>9.6270000000000007</v>
      </c>
      <c r="BG1172" s="361">
        <v>9.6270000000000007</v>
      </c>
      <c r="BH1172" s="361">
        <v>9.6270000000000007</v>
      </c>
      <c r="BI1172" s="361">
        <v>9.6270000000000007</v>
      </c>
      <c r="BJ1172" s="361">
        <v>9.6270000000000007</v>
      </c>
      <c r="BK1172" s="361">
        <v>9.6270000000000007</v>
      </c>
      <c r="BL1172" s="361">
        <v>9.6270000000000007</v>
      </c>
      <c r="BM1172" s="361">
        <v>9.6270000000000007</v>
      </c>
      <c r="BN1172" s="361">
        <v>9.6270000000000007</v>
      </c>
      <c r="BO1172" s="361">
        <v>9.6270000000000007</v>
      </c>
      <c r="BP1172" s="361">
        <v>9.6270000000000007</v>
      </c>
      <c r="BQ1172" s="361">
        <v>9.6270000000000007</v>
      </c>
      <c r="BR1172" s="361">
        <v>9.6270000000000007</v>
      </c>
      <c r="BS1172" s="361">
        <v>9.6270000000000007</v>
      </c>
      <c r="BT1172" s="361">
        <v>9.6270000000000007</v>
      </c>
      <c r="BU1172" s="361">
        <v>9.6270000000000007</v>
      </c>
      <c r="BV1172" s="361">
        <v>9.6270000000000007</v>
      </c>
      <c r="BW1172" s="361">
        <v>9.6270000000000007</v>
      </c>
      <c r="BX1172" s="361">
        <v>9.6270000000000007</v>
      </c>
      <c r="BY1172" s="163">
        <v>9.6270000000000007</v>
      </c>
      <c r="BZ1172" s="163">
        <v>9.6270000000000007</v>
      </c>
      <c r="CA1172" s="163">
        <v>9.6270000000000007</v>
      </c>
      <c r="CB1172" s="163">
        <v>9.6270000000000007</v>
      </c>
      <c r="CC1172" s="163">
        <v>9.6270000000000007</v>
      </c>
    </row>
    <row r="1173" spans="1:82" s="175" customFormat="1" ht="10.5" customHeight="1">
      <c r="A1173" s="1340" t="s">
        <v>69</v>
      </c>
      <c r="B1173" s="1419" t="s">
        <v>584</v>
      </c>
      <c r="C1173" s="1239"/>
      <c r="D1173" s="1249"/>
      <c r="E1173" s="82"/>
      <c r="F1173" s="82"/>
      <c r="G1173" s="82"/>
      <c r="H1173" s="419"/>
      <c r="I1173" s="82"/>
      <c r="J1173" s="82"/>
      <c r="K1173" s="82"/>
      <c r="L1173" s="82"/>
      <c r="M1173" s="82"/>
      <c r="N1173" s="419"/>
      <c r="O1173" s="82"/>
      <c r="P1173" s="82"/>
      <c r="Q1173" s="82"/>
      <c r="R1173" s="82"/>
      <c r="S1173" s="82"/>
      <c r="T1173" s="82"/>
      <c r="U1173" s="82"/>
      <c r="V1173" s="82"/>
      <c r="W1173" s="82"/>
      <c r="X1173" s="82"/>
      <c r="Y1173" s="419"/>
      <c r="Z1173" s="82"/>
      <c r="AA1173" s="82"/>
      <c r="AB1173" s="83"/>
      <c r="AC1173" s="53" t="s">
        <v>125</v>
      </c>
      <c r="AD1173" s="56">
        <f>AD1175/AC1175</f>
        <v>7.8124999999999972E-2</v>
      </c>
      <c r="AE1173" s="64"/>
      <c r="AF1173" s="376"/>
      <c r="AG1173" s="109"/>
      <c r="AH1173" s="109"/>
      <c r="AI1173" s="109"/>
      <c r="AJ1173" s="109"/>
      <c r="AK1173" s="109"/>
      <c r="AL1173" s="109"/>
      <c r="AM1173" s="109"/>
      <c r="AN1173" s="109"/>
      <c r="AO1173" s="109"/>
      <c r="AP1173" s="109"/>
      <c r="AQ1173" s="109"/>
      <c r="AR1173" s="109"/>
      <c r="AS1173" s="109"/>
      <c r="AT1173" s="109"/>
      <c r="AU1173" s="109"/>
      <c r="AV1173" s="109"/>
      <c r="AW1173" s="109"/>
      <c r="AX1173" s="109"/>
      <c r="AY1173" s="109"/>
      <c r="AZ1173" s="109"/>
      <c r="BA1173" s="109"/>
      <c r="BB1173" s="109"/>
      <c r="BC1173" s="109"/>
      <c r="BD1173" s="109"/>
      <c r="BE1173" s="361"/>
      <c r="BF1173" s="361"/>
      <c r="BG1173" s="361"/>
      <c r="BH1173" s="361"/>
      <c r="BI1173" s="361"/>
      <c r="BJ1173" s="361"/>
      <c r="BK1173" s="361"/>
      <c r="BL1173" s="361"/>
      <c r="BM1173" s="361"/>
      <c r="BN1173" s="361"/>
      <c r="BO1173" s="361"/>
      <c r="BP1173" s="361"/>
      <c r="BQ1173" s="361"/>
      <c r="BR1173" s="361"/>
      <c r="BS1173" s="361"/>
      <c r="BT1173" s="361"/>
      <c r="BU1173" s="361"/>
      <c r="BV1173" s="361"/>
      <c r="BW1173" s="361"/>
      <c r="BX1173" s="361"/>
      <c r="BY1173" s="163"/>
      <c r="BZ1173" s="163"/>
      <c r="CA1173" s="163"/>
      <c r="CB1173" s="163"/>
      <c r="CC1173" s="163"/>
    </row>
    <row r="1174" spans="1:82" s="175" customFormat="1" ht="10.5" customHeight="1">
      <c r="A1174" s="1341"/>
      <c r="B1174" s="1420"/>
      <c r="C1174" s="1240" t="s">
        <v>136</v>
      </c>
      <c r="D1174" s="144" t="s">
        <v>34</v>
      </c>
      <c r="E1174" s="50">
        <v>2</v>
      </c>
      <c r="F1174" s="50">
        <v>2</v>
      </c>
      <c r="G1174" s="50">
        <v>2</v>
      </c>
      <c r="H1174" s="377">
        <v>3</v>
      </c>
      <c r="I1174" s="50">
        <v>2</v>
      </c>
      <c r="J1174" s="50">
        <v>3</v>
      </c>
      <c r="K1174" s="50">
        <v>5</v>
      </c>
      <c r="L1174" s="50">
        <v>4</v>
      </c>
      <c r="M1174" s="50">
        <v>2</v>
      </c>
      <c r="N1174" s="377">
        <v>6</v>
      </c>
      <c r="O1174" s="50">
        <v>2</v>
      </c>
      <c r="P1174" s="50">
        <v>2</v>
      </c>
      <c r="Q1174" s="50">
        <v>3</v>
      </c>
      <c r="R1174" s="50">
        <v>2</v>
      </c>
      <c r="S1174" s="50">
        <v>1</v>
      </c>
      <c r="T1174" s="50">
        <v>1</v>
      </c>
      <c r="U1174" s="50">
        <v>3</v>
      </c>
      <c r="V1174" s="50">
        <v>2</v>
      </c>
      <c r="W1174" s="50">
        <v>3</v>
      </c>
      <c r="X1174" s="50">
        <v>4</v>
      </c>
      <c r="Y1174" s="377">
        <v>3</v>
      </c>
      <c r="Z1174" s="50">
        <v>3</v>
      </c>
      <c r="AA1174" s="50">
        <v>2</v>
      </c>
      <c r="AB1174" s="52">
        <v>2</v>
      </c>
      <c r="AC1174" s="359"/>
      <c r="AD1174" s="191"/>
      <c r="AE1174" s="64"/>
      <c r="AF1174" s="109"/>
      <c r="AG1174" s="109"/>
      <c r="AH1174" s="109"/>
      <c r="AI1174" s="109"/>
      <c r="AJ1174" s="109"/>
      <c r="AK1174" s="109"/>
      <c r="AL1174" s="109"/>
      <c r="AM1174" s="109"/>
      <c r="AN1174" s="109"/>
      <c r="AO1174" s="109"/>
      <c r="AP1174" s="109"/>
      <c r="AQ1174" s="109"/>
      <c r="AR1174" s="109"/>
      <c r="AS1174" s="109"/>
      <c r="AT1174" s="109"/>
      <c r="AU1174" s="109"/>
      <c r="AV1174" s="109"/>
      <c r="AW1174" s="109"/>
      <c r="AX1174" s="109"/>
      <c r="AY1174" s="109"/>
      <c r="AZ1174" s="109"/>
      <c r="BA1174" s="109"/>
      <c r="BB1174" s="109"/>
      <c r="BC1174" s="109"/>
      <c r="BD1174" s="109"/>
      <c r="BE1174" s="361"/>
      <c r="BF1174" s="361"/>
      <c r="BG1174" s="361"/>
      <c r="BH1174" s="361"/>
      <c r="BI1174" s="361"/>
      <c r="BJ1174" s="361"/>
      <c r="BK1174" s="361"/>
      <c r="BL1174" s="361"/>
      <c r="BM1174" s="361"/>
      <c r="BN1174" s="361"/>
      <c r="BO1174" s="361"/>
      <c r="BP1174" s="361"/>
      <c r="BQ1174" s="361"/>
      <c r="BR1174" s="361"/>
      <c r="BS1174" s="361"/>
      <c r="BT1174" s="361"/>
      <c r="BU1174" s="361"/>
      <c r="BV1174" s="361"/>
      <c r="BW1174" s="361"/>
      <c r="BX1174" s="361"/>
      <c r="BY1174" s="163"/>
      <c r="BZ1174" s="163"/>
      <c r="CA1174" s="163"/>
      <c r="CB1174" s="163"/>
      <c r="CC1174" s="163"/>
    </row>
    <row r="1175" spans="1:82" s="175" customFormat="1" ht="10.5" customHeight="1">
      <c r="A1175" s="1341"/>
      <c r="B1175" s="1420"/>
      <c r="C1175" s="1240" t="s">
        <v>137</v>
      </c>
      <c r="D1175" s="144" t="s">
        <v>126</v>
      </c>
      <c r="E1175" s="67">
        <f>ROUND((AG1175-AF1175)*$AE1175,2)</f>
        <v>0.02</v>
      </c>
      <c r="F1175" s="67">
        <f t="shared" ref="F1175:M1175" si="904">ROUND((AH1175-AG1175)*$AE1175,2)</f>
        <v>0.02</v>
      </c>
      <c r="G1175" s="67">
        <f t="shared" si="904"/>
        <v>0.02</v>
      </c>
      <c r="H1175" s="460">
        <f t="shared" si="904"/>
        <v>0.03</v>
      </c>
      <c r="I1175" s="67">
        <f t="shared" si="904"/>
        <v>0.02</v>
      </c>
      <c r="J1175" s="67">
        <f t="shared" si="904"/>
        <v>0.03</v>
      </c>
      <c r="K1175" s="67">
        <f t="shared" si="904"/>
        <v>0.05</v>
      </c>
      <c r="L1175" s="67">
        <f t="shared" si="904"/>
        <v>0.04</v>
      </c>
      <c r="M1175" s="67">
        <f t="shared" si="904"/>
        <v>0.02</v>
      </c>
      <c r="N1175" s="460">
        <f>ROUND((AP1175-AO1175)*$AE1175,2)</f>
        <v>0.06</v>
      </c>
      <c r="O1175" s="67">
        <f t="shared" ref="O1175:AB1175" si="905">ROUND((AQ1175-AP1175)*$AE1175,2)</f>
        <v>0.02</v>
      </c>
      <c r="P1175" s="67">
        <f t="shared" si="905"/>
        <v>0.02</v>
      </c>
      <c r="Q1175" s="67">
        <f t="shared" si="905"/>
        <v>0.03</v>
      </c>
      <c r="R1175" s="67">
        <f t="shared" si="905"/>
        <v>0.02</v>
      </c>
      <c r="S1175" s="67">
        <f t="shared" si="905"/>
        <v>0.01</v>
      </c>
      <c r="T1175" s="67">
        <f t="shared" si="905"/>
        <v>0.01</v>
      </c>
      <c r="U1175" s="67">
        <f t="shared" si="905"/>
        <v>0.03</v>
      </c>
      <c r="V1175" s="67">
        <f t="shared" si="905"/>
        <v>0.02</v>
      </c>
      <c r="W1175" s="67">
        <f t="shared" si="905"/>
        <v>0.03</v>
      </c>
      <c r="X1175" s="67">
        <f t="shared" si="905"/>
        <v>0.04</v>
      </c>
      <c r="Y1175" s="460">
        <f t="shared" si="905"/>
        <v>0.03</v>
      </c>
      <c r="Z1175" s="67">
        <f t="shared" si="905"/>
        <v>0.03</v>
      </c>
      <c r="AA1175" s="67">
        <f t="shared" si="905"/>
        <v>0.02</v>
      </c>
      <c r="AB1175" s="68">
        <f t="shared" si="905"/>
        <v>0.02</v>
      </c>
      <c r="AC1175" s="53">
        <f>SUM(E1175:AB1175)</f>
        <v>0.64000000000000024</v>
      </c>
      <c r="AD1175" s="56">
        <f>SUM(E1176:AB1176)</f>
        <v>0.05</v>
      </c>
      <c r="AE1175" s="64">
        <v>4.8</v>
      </c>
      <c r="AF1175" s="109">
        <v>757.52099999999996</v>
      </c>
      <c r="AG1175" s="109">
        <v>757.52599999999995</v>
      </c>
      <c r="AH1175" s="109">
        <v>757.53099999999995</v>
      </c>
      <c r="AI1175" s="109">
        <v>757.53599999999994</v>
      </c>
      <c r="AJ1175" s="109">
        <v>757.54200000000003</v>
      </c>
      <c r="AK1175" s="109">
        <v>757.54700000000003</v>
      </c>
      <c r="AL1175" s="109">
        <v>757.553</v>
      </c>
      <c r="AM1175" s="109">
        <v>757.56299999999999</v>
      </c>
      <c r="AN1175" s="109">
        <v>757.572</v>
      </c>
      <c r="AO1175" s="109">
        <v>757.57600000000002</v>
      </c>
      <c r="AP1175" s="109">
        <v>757.58799999999997</v>
      </c>
      <c r="AQ1175" s="109">
        <v>757.59299999999996</v>
      </c>
      <c r="AR1175" s="109">
        <v>757.59699999999998</v>
      </c>
      <c r="AS1175" s="109">
        <v>757.60299999999995</v>
      </c>
      <c r="AT1175" s="109">
        <v>757.60799999999995</v>
      </c>
      <c r="AU1175" s="109">
        <v>757.61</v>
      </c>
      <c r="AV1175" s="109">
        <v>757.61300000000006</v>
      </c>
      <c r="AW1175" s="109">
        <v>757.61900000000003</v>
      </c>
      <c r="AX1175" s="109">
        <v>757.62300000000005</v>
      </c>
      <c r="AY1175" s="109">
        <v>757.63</v>
      </c>
      <c r="AZ1175" s="109">
        <v>757.63800000000003</v>
      </c>
      <c r="BA1175" s="109">
        <v>757.64400000000001</v>
      </c>
      <c r="BB1175" s="109">
        <v>757.65</v>
      </c>
      <c r="BC1175" s="109">
        <v>757.65499999999997</v>
      </c>
      <c r="BD1175" s="109">
        <v>757.65899999999999</v>
      </c>
      <c r="BE1175" s="109"/>
      <c r="BF1175" s="109"/>
      <c r="BG1175" s="109"/>
      <c r="BH1175" s="109"/>
      <c r="BI1175" s="109"/>
      <c r="BJ1175" s="109"/>
      <c r="BK1175" s="109"/>
      <c r="BL1175" s="109"/>
      <c r="BM1175" s="109"/>
      <c r="BN1175" s="109"/>
      <c r="BO1175" s="109"/>
      <c r="BP1175" s="109"/>
      <c r="BQ1175" s="109"/>
      <c r="BR1175" s="109"/>
      <c r="BS1175" s="109"/>
      <c r="BT1175" s="109"/>
      <c r="BU1175" s="109"/>
      <c r="BV1175" s="109"/>
      <c r="BW1175" s="109"/>
      <c r="BX1175" s="109"/>
      <c r="BY1175" s="1251"/>
      <c r="BZ1175" s="1251"/>
      <c r="CA1175" s="1251"/>
      <c r="CB1175" s="1251"/>
      <c r="CC1175" s="1251"/>
    </row>
    <row r="1176" spans="1:82" s="175" customFormat="1" ht="10.5" customHeight="1">
      <c r="A1176" s="1341"/>
      <c r="B1176" s="1420"/>
      <c r="C1176" s="1240" t="s">
        <v>137</v>
      </c>
      <c r="D1176" s="144" t="s">
        <v>127</v>
      </c>
      <c r="E1176" s="67">
        <f>ROUND((AG1176-AF1176)*$AE1175,2)</f>
        <v>0</v>
      </c>
      <c r="F1176" s="54">
        <f t="shared" ref="F1176:L1176" si="906">ROUND((AH1176-AG1176)*$AE1175,2)</f>
        <v>0</v>
      </c>
      <c r="G1176" s="54">
        <f t="shared" si="906"/>
        <v>0</v>
      </c>
      <c r="H1176" s="360">
        <f t="shared" si="906"/>
        <v>0</v>
      </c>
      <c r="I1176" s="54">
        <f t="shared" si="906"/>
        <v>0</v>
      </c>
      <c r="J1176" s="54">
        <f t="shared" si="906"/>
        <v>0</v>
      </c>
      <c r="K1176" s="54">
        <f t="shared" si="906"/>
        <v>0</v>
      </c>
      <c r="L1176" s="54">
        <f t="shared" si="906"/>
        <v>0.01</v>
      </c>
      <c r="M1176" s="54">
        <f>ROUND((AO1176-AN1176)*$AE1175,2)</f>
        <v>0</v>
      </c>
      <c r="N1176" s="360">
        <f>ROUND((AP1176-AO1176)*$AE1175,2)</f>
        <v>0.01</v>
      </c>
      <c r="O1176" s="54">
        <f t="shared" ref="O1176:AB1176" si="907">ROUND((AQ1176-AP1176)*$AE1175,2)</f>
        <v>0.01</v>
      </c>
      <c r="P1176" s="54">
        <f t="shared" si="907"/>
        <v>0.01</v>
      </c>
      <c r="Q1176" s="54">
        <f t="shared" si="907"/>
        <v>0</v>
      </c>
      <c r="R1176" s="54">
        <f t="shared" si="907"/>
        <v>0.01</v>
      </c>
      <c r="S1176" s="54">
        <f t="shared" si="907"/>
        <v>0</v>
      </c>
      <c r="T1176" s="54">
        <f t="shared" si="907"/>
        <v>0</v>
      </c>
      <c r="U1176" s="54">
        <f t="shared" si="907"/>
        <v>0</v>
      </c>
      <c r="V1176" s="54">
        <f t="shared" si="907"/>
        <v>0</v>
      </c>
      <c r="W1176" s="54">
        <f t="shared" si="907"/>
        <v>0</v>
      </c>
      <c r="X1176" s="54">
        <f t="shared" si="907"/>
        <v>0</v>
      </c>
      <c r="Y1176" s="360">
        <f t="shared" si="907"/>
        <v>0</v>
      </c>
      <c r="Z1176" s="54">
        <f t="shared" si="907"/>
        <v>0</v>
      </c>
      <c r="AA1176" s="54">
        <f t="shared" si="907"/>
        <v>0</v>
      </c>
      <c r="AB1176" s="55">
        <f t="shared" si="907"/>
        <v>0</v>
      </c>
      <c r="AC1176" s="53"/>
      <c r="AD1176" s="56"/>
      <c r="AE1176" s="64"/>
      <c r="AF1176" s="361">
        <v>267.58100000000002</v>
      </c>
      <c r="AG1176" s="361">
        <v>267.58199999999999</v>
      </c>
      <c r="AH1176" s="361">
        <v>267.58300000000003</v>
      </c>
      <c r="AI1176" s="361">
        <v>267.584</v>
      </c>
      <c r="AJ1176" s="361">
        <v>267.58499999999998</v>
      </c>
      <c r="AK1176" s="361">
        <v>267.58600000000001</v>
      </c>
      <c r="AL1176" s="361">
        <v>267.58699999999999</v>
      </c>
      <c r="AM1176" s="361">
        <v>267.58800000000002</v>
      </c>
      <c r="AN1176" s="361">
        <v>267.58999999999997</v>
      </c>
      <c r="AO1176" s="361">
        <v>267.59100000000001</v>
      </c>
      <c r="AP1176" s="361">
        <v>267.59399999999999</v>
      </c>
      <c r="AQ1176" s="361">
        <v>267.596</v>
      </c>
      <c r="AR1176" s="361">
        <v>267.59800000000001</v>
      </c>
      <c r="AS1176" s="361">
        <v>267.59800000000001</v>
      </c>
      <c r="AT1176" s="361">
        <v>267.60000000000002</v>
      </c>
      <c r="AU1176" s="361">
        <v>267.601</v>
      </c>
      <c r="AV1176" s="361">
        <v>267.601</v>
      </c>
      <c r="AW1176" s="361">
        <v>267.60199999999998</v>
      </c>
      <c r="AX1176" s="361">
        <v>267.60300000000001</v>
      </c>
      <c r="AY1176" s="361">
        <v>267.60399999999998</v>
      </c>
      <c r="AZ1176" s="361">
        <v>267.60399999999998</v>
      </c>
      <c r="BA1176" s="361">
        <v>267.60500000000002</v>
      </c>
      <c r="BB1176" s="361">
        <v>267.60599999999999</v>
      </c>
      <c r="BC1176" s="361">
        <v>267.60599999999999</v>
      </c>
      <c r="BD1176" s="361">
        <v>267.60700000000003</v>
      </c>
      <c r="BE1176" s="361"/>
      <c r="BF1176" s="361"/>
      <c r="BG1176" s="361"/>
      <c r="BH1176" s="361"/>
      <c r="BI1176" s="361"/>
      <c r="BJ1176" s="361"/>
      <c r="BK1176" s="361"/>
      <c r="BL1176" s="361"/>
      <c r="BM1176" s="361"/>
      <c r="BN1176" s="361"/>
      <c r="BO1176" s="361"/>
      <c r="BP1176" s="361"/>
      <c r="BQ1176" s="361"/>
      <c r="BR1176" s="361"/>
      <c r="BS1176" s="361"/>
      <c r="BT1176" s="361"/>
      <c r="BU1176" s="361"/>
      <c r="BV1176" s="361"/>
      <c r="BW1176" s="361"/>
      <c r="BX1176" s="361"/>
      <c r="BY1176" s="163"/>
      <c r="BZ1176" s="163"/>
      <c r="CA1176" s="163"/>
      <c r="CB1176" s="163"/>
      <c r="CC1176" s="163"/>
    </row>
    <row r="1177" spans="1:82" s="175" customFormat="1" ht="10.5" customHeight="1" thickBot="1">
      <c r="A1177" s="1342"/>
      <c r="B1177" s="1421"/>
      <c r="C1177" s="293"/>
      <c r="D1177" s="254" t="s">
        <v>42</v>
      </c>
      <c r="E1177" s="58">
        <f t="shared" ref="E1177:AB1177" si="908">E1176/E1175</f>
        <v>0</v>
      </c>
      <c r="F1177" s="58">
        <f t="shared" si="908"/>
        <v>0</v>
      </c>
      <c r="G1177" s="58">
        <f t="shared" si="908"/>
        <v>0</v>
      </c>
      <c r="H1177" s="394">
        <f t="shared" si="908"/>
        <v>0</v>
      </c>
      <c r="I1177" s="58">
        <f t="shared" si="908"/>
        <v>0</v>
      </c>
      <c r="J1177" s="58">
        <f t="shared" si="908"/>
        <v>0</v>
      </c>
      <c r="K1177" s="58">
        <f t="shared" si="908"/>
        <v>0</v>
      </c>
      <c r="L1177" s="58">
        <f t="shared" si="908"/>
        <v>0.25</v>
      </c>
      <c r="M1177" s="58">
        <f t="shared" si="908"/>
        <v>0</v>
      </c>
      <c r="N1177" s="394">
        <f t="shared" si="908"/>
        <v>0.16666666666666669</v>
      </c>
      <c r="O1177" s="58">
        <f t="shared" si="908"/>
        <v>0.5</v>
      </c>
      <c r="P1177" s="58">
        <f t="shared" si="908"/>
        <v>0.5</v>
      </c>
      <c r="Q1177" s="58">
        <f t="shared" si="908"/>
        <v>0</v>
      </c>
      <c r="R1177" s="58">
        <f t="shared" si="908"/>
        <v>0.5</v>
      </c>
      <c r="S1177" s="58">
        <f t="shared" si="908"/>
        <v>0</v>
      </c>
      <c r="T1177" s="58">
        <f t="shared" si="908"/>
        <v>0</v>
      </c>
      <c r="U1177" s="58">
        <f t="shared" si="908"/>
        <v>0</v>
      </c>
      <c r="V1177" s="58">
        <f t="shared" si="908"/>
        <v>0</v>
      </c>
      <c r="W1177" s="58">
        <f t="shared" si="908"/>
        <v>0</v>
      </c>
      <c r="X1177" s="58">
        <f t="shared" si="908"/>
        <v>0</v>
      </c>
      <c r="Y1177" s="394">
        <f t="shared" si="908"/>
        <v>0</v>
      </c>
      <c r="Z1177" s="58">
        <f t="shared" si="908"/>
        <v>0</v>
      </c>
      <c r="AA1177" s="58">
        <f t="shared" si="908"/>
        <v>0</v>
      </c>
      <c r="AB1177" s="59">
        <f t="shared" si="908"/>
        <v>0</v>
      </c>
      <c r="AC1177" s="53"/>
      <c r="AD1177" s="56"/>
      <c r="AE1177" s="64"/>
      <c r="AF1177" s="361"/>
      <c r="AG1177" s="361"/>
      <c r="AH1177" s="361"/>
      <c r="AI1177" s="361"/>
      <c r="AJ1177" s="361"/>
      <c r="AK1177" s="361"/>
      <c r="AL1177" s="361"/>
      <c r="AM1177" s="361"/>
      <c r="AN1177" s="361"/>
      <c r="AO1177" s="361"/>
      <c r="AP1177" s="361"/>
      <c r="AQ1177" s="361"/>
      <c r="AR1177" s="361"/>
      <c r="AS1177" s="361"/>
      <c r="AT1177" s="361"/>
      <c r="AU1177" s="361"/>
      <c r="AV1177" s="361"/>
      <c r="AW1177" s="361"/>
      <c r="AX1177" s="361"/>
      <c r="AY1177" s="361"/>
      <c r="AZ1177" s="361"/>
      <c r="BA1177" s="361"/>
      <c r="BB1177" s="361"/>
      <c r="BC1177" s="361"/>
      <c r="BD1177" s="361"/>
      <c r="BE1177" s="361">
        <v>39.533999999999999</v>
      </c>
      <c r="BF1177" s="361">
        <v>39.533999999999999</v>
      </c>
      <c r="BG1177" s="361">
        <v>39.533999999999999</v>
      </c>
      <c r="BH1177" s="361">
        <v>39.533999999999999</v>
      </c>
      <c r="BI1177" s="361">
        <v>39.533999999999999</v>
      </c>
      <c r="BJ1177" s="361">
        <v>39.533999999999999</v>
      </c>
      <c r="BK1177" s="361">
        <v>39.533999999999999</v>
      </c>
      <c r="BL1177" s="361">
        <v>39.533999999999999</v>
      </c>
      <c r="BM1177" s="361">
        <v>39.533999999999999</v>
      </c>
      <c r="BN1177" s="361">
        <v>39.533999999999999</v>
      </c>
      <c r="BO1177" s="361">
        <v>39.533999999999999</v>
      </c>
      <c r="BP1177" s="361">
        <v>39.533999999999999</v>
      </c>
      <c r="BQ1177" s="361">
        <v>39.533999999999999</v>
      </c>
      <c r="BR1177" s="361">
        <v>39.533999999999999</v>
      </c>
      <c r="BS1177" s="361">
        <v>39.533999999999999</v>
      </c>
      <c r="BT1177" s="361">
        <v>39.533999999999999</v>
      </c>
      <c r="BU1177" s="361">
        <v>39.533999999999999</v>
      </c>
      <c r="BV1177" s="361">
        <v>39.533999999999999</v>
      </c>
      <c r="BW1177" s="361">
        <v>39.533999999999999</v>
      </c>
      <c r="BX1177" s="361">
        <v>39.533999999999999</v>
      </c>
      <c r="BY1177" s="163">
        <v>39.533999999999999</v>
      </c>
      <c r="BZ1177" s="163">
        <v>39.533999999999999</v>
      </c>
      <c r="CA1177" s="163">
        <v>39.533999999999999</v>
      </c>
      <c r="CB1177" s="163">
        <v>39.533999999999999</v>
      </c>
      <c r="CC1177" s="163">
        <v>39.533999999999999</v>
      </c>
    </row>
    <row r="1178" spans="1:82" s="175" customFormat="1" ht="10.5" customHeight="1">
      <c r="A1178" s="1341" t="s">
        <v>76</v>
      </c>
      <c r="B1178" s="1420" t="s">
        <v>589</v>
      </c>
      <c r="C1178" s="1239"/>
      <c r="D1178" s="1249"/>
      <c r="E1178" s="82"/>
      <c r="F1178" s="82"/>
      <c r="G1178" s="82"/>
      <c r="H1178" s="419"/>
      <c r="I1178" s="82"/>
      <c r="J1178" s="82"/>
      <c r="K1178" s="82"/>
      <c r="L1178" s="82"/>
      <c r="M1178" s="82"/>
      <c r="N1178" s="419"/>
      <c r="O1178" s="82"/>
      <c r="P1178" s="82"/>
      <c r="Q1178" s="82"/>
      <c r="R1178" s="82"/>
      <c r="S1178" s="82"/>
      <c r="T1178" s="82"/>
      <c r="U1178" s="82"/>
      <c r="V1178" s="82"/>
      <c r="W1178" s="82"/>
      <c r="X1178" s="82"/>
      <c r="Y1178" s="419"/>
      <c r="Z1178" s="82"/>
      <c r="AA1178" s="82"/>
      <c r="AB1178" s="83"/>
      <c r="AC1178" s="53" t="s">
        <v>125</v>
      </c>
      <c r="AD1178" s="56">
        <f>AD1180/AC1180</f>
        <v>0.26027397260273977</v>
      </c>
      <c r="AE1178" s="64"/>
      <c r="AF1178" s="376"/>
      <c r="AG1178" s="109"/>
      <c r="AH1178" s="109"/>
      <c r="AI1178" s="109"/>
      <c r="AJ1178" s="109"/>
      <c r="AK1178" s="109"/>
      <c r="AL1178" s="109"/>
      <c r="AM1178" s="109"/>
      <c r="AN1178" s="109"/>
      <c r="AO1178" s="109"/>
      <c r="AP1178" s="109"/>
      <c r="AQ1178" s="109"/>
      <c r="AR1178" s="109"/>
      <c r="AS1178" s="109"/>
      <c r="AT1178" s="109"/>
      <c r="AU1178" s="109"/>
      <c r="AV1178" s="109"/>
      <c r="AW1178" s="109"/>
      <c r="AX1178" s="109"/>
      <c r="AY1178" s="109"/>
      <c r="AZ1178" s="109"/>
      <c r="BA1178" s="109"/>
      <c r="BB1178" s="109"/>
      <c r="BC1178" s="109"/>
      <c r="BD1178" s="109"/>
      <c r="BE1178" s="109"/>
      <c r="BF1178" s="109"/>
      <c r="BG1178" s="109"/>
      <c r="BH1178" s="109"/>
      <c r="BI1178" s="109"/>
      <c r="BJ1178" s="109"/>
      <c r="BK1178" s="109"/>
      <c r="BL1178" s="109"/>
      <c r="BM1178" s="109"/>
      <c r="BN1178" s="109"/>
      <c r="BO1178" s="109"/>
      <c r="BP1178" s="109"/>
      <c r="BQ1178" s="109"/>
      <c r="BR1178" s="109"/>
      <c r="BS1178" s="109"/>
      <c r="BT1178" s="109"/>
      <c r="BU1178" s="109"/>
      <c r="BV1178" s="109"/>
      <c r="BW1178" s="109"/>
      <c r="BX1178" s="109"/>
      <c r="BY1178" s="1251"/>
      <c r="BZ1178" s="1251"/>
      <c r="CA1178" s="1251"/>
      <c r="CB1178" s="1251"/>
      <c r="CC1178" s="1251"/>
    </row>
    <row r="1179" spans="1:82" s="175" customFormat="1" ht="10.5" customHeight="1">
      <c r="A1179" s="1341"/>
      <c r="B1179" s="1420"/>
      <c r="C1179" s="1240" t="s">
        <v>136</v>
      </c>
      <c r="D1179" s="144" t="s">
        <v>34</v>
      </c>
      <c r="E1179" s="50">
        <v>6</v>
      </c>
      <c r="F1179" s="50">
        <v>6</v>
      </c>
      <c r="G1179" s="50">
        <v>6</v>
      </c>
      <c r="H1179" s="377">
        <v>7</v>
      </c>
      <c r="I1179" s="50">
        <v>6</v>
      </c>
      <c r="J1179" s="50">
        <v>7</v>
      </c>
      <c r="K1179" s="50">
        <v>10</v>
      </c>
      <c r="L1179" s="50">
        <v>11</v>
      </c>
      <c r="M1179" s="50">
        <v>6</v>
      </c>
      <c r="N1179" s="377">
        <v>19</v>
      </c>
      <c r="O1179" s="50">
        <v>4</v>
      </c>
      <c r="P1179" s="50">
        <v>7</v>
      </c>
      <c r="Q1179" s="50">
        <v>10</v>
      </c>
      <c r="R1179" s="50">
        <v>12</v>
      </c>
      <c r="S1179" s="50">
        <v>6</v>
      </c>
      <c r="T1179" s="50">
        <v>9</v>
      </c>
      <c r="U1179" s="50">
        <v>12</v>
      </c>
      <c r="V1179" s="50">
        <v>10</v>
      </c>
      <c r="W1179" s="50">
        <v>10</v>
      </c>
      <c r="X1179" s="50">
        <v>11</v>
      </c>
      <c r="Y1179" s="377">
        <v>12</v>
      </c>
      <c r="Z1179" s="50">
        <v>12</v>
      </c>
      <c r="AA1179" s="50">
        <v>7</v>
      </c>
      <c r="AB1179" s="52">
        <v>10</v>
      </c>
      <c r="AC1179" s="359"/>
      <c r="AD1179" s="191"/>
      <c r="AE1179" s="64"/>
      <c r="AF1179" s="109"/>
      <c r="AG1179" s="109"/>
      <c r="AH1179" s="109"/>
      <c r="AI1179" s="109"/>
      <c r="AJ1179" s="109"/>
      <c r="AK1179" s="109"/>
      <c r="AL1179" s="109"/>
      <c r="AM1179" s="109"/>
      <c r="AN1179" s="109"/>
      <c r="AO1179" s="109"/>
      <c r="AP1179" s="109"/>
      <c r="AQ1179" s="109"/>
      <c r="AR1179" s="109"/>
      <c r="AS1179" s="109"/>
      <c r="AT1179" s="109"/>
      <c r="AU1179" s="109"/>
      <c r="AV1179" s="109"/>
      <c r="AW1179" s="109"/>
      <c r="AX1179" s="109"/>
      <c r="AY1179" s="109"/>
      <c r="AZ1179" s="109"/>
      <c r="BA1179" s="109"/>
      <c r="BB1179" s="109"/>
      <c r="BC1179" s="109"/>
      <c r="BD1179" s="109"/>
      <c r="BE1179" s="361"/>
      <c r="BF1179" s="361"/>
      <c r="BG1179" s="361"/>
      <c r="BH1179" s="361"/>
      <c r="BI1179" s="361"/>
      <c r="BJ1179" s="361"/>
      <c r="BK1179" s="361"/>
      <c r="BL1179" s="361"/>
      <c r="BM1179" s="361"/>
      <c r="BN1179" s="361"/>
      <c r="BO1179" s="361"/>
      <c r="BP1179" s="361"/>
      <c r="BQ1179" s="361"/>
      <c r="BR1179" s="361"/>
      <c r="BS1179" s="361"/>
      <c r="BT1179" s="361"/>
      <c r="BU1179" s="361"/>
      <c r="BV1179" s="361"/>
      <c r="BW1179" s="361"/>
      <c r="BX1179" s="361"/>
      <c r="BY1179" s="163"/>
      <c r="BZ1179" s="163"/>
      <c r="CA1179" s="163"/>
      <c r="CB1179" s="163"/>
      <c r="CC1179" s="163"/>
    </row>
    <row r="1180" spans="1:82" s="175" customFormat="1" ht="10.5" customHeight="1">
      <c r="A1180" s="1341"/>
      <c r="B1180" s="1420"/>
      <c r="C1180" s="1240" t="s">
        <v>137</v>
      </c>
      <c r="D1180" s="144" t="s">
        <v>126</v>
      </c>
      <c r="E1180" s="67">
        <f>ROUND((AG1180-AF1180)*$AE1180,2)</f>
        <v>0.06</v>
      </c>
      <c r="F1180" s="67">
        <f t="shared" ref="F1180:M1180" si="909">ROUND((AH1180-AG1180)*$AE1180,2)</f>
        <v>0.06</v>
      </c>
      <c r="G1180" s="67">
        <f t="shared" si="909"/>
        <v>0.06</v>
      </c>
      <c r="H1180" s="460">
        <f t="shared" si="909"/>
        <v>7.0000000000000007E-2</v>
      </c>
      <c r="I1180" s="67">
        <f t="shared" si="909"/>
        <v>0.06</v>
      </c>
      <c r="J1180" s="67">
        <f t="shared" si="909"/>
        <v>7.0000000000000007E-2</v>
      </c>
      <c r="K1180" s="67">
        <f t="shared" si="909"/>
        <v>0.11</v>
      </c>
      <c r="L1180" s="67">
        <f t="shared" si="909"/>
        <v>0.11</v>
      </c>
      <c r="M1180" s="67">
        <f t="shared" si="909"/>
        <v>0.06</v>
      </c>
      <c r="N1180" s="460">
        <f>ROUND((AP1180-AO1180)*$AE1180,2)</f>
        <v>0.19</v>
      </c>
      <c r="O1180" s="67">
        <f t="shared" ref="O1180:AB1180" si="910">ROUND((AQ1180-AP1180)*$AE1180,2)</f>
        <v>0.04</v>
      </c>
      <c r="P1180" s="67">
        <f t="shared" si="910"/>
        <v>7.0000000000000007E-2</v>
      </c>
      <c r="Q1180" s="67">
        <f t="shared" si="910"/>
        <v>0.1</v>
      </c>
      <c r="R1180" s="67">
        <f t="shared" si="910"/>
        <v>0.12</v>
      </c>
      <c r="S1180" s="67">
        <f t="shared" si="910"/>
        <v>7.0000000000000007E-2</v>
      </c>
      <c r="T1180" s="67">
        <f t="shared" si="910"/>
        <v>0.09</v>
      </c>
      <c r="U1180" s="67">
        <f t="shared" si="910"/>
        <v>0.12</v>
      </c>
      <c r="V1180" s="67">
        <f t="shared" si="910"/>
        <v>0.1</v>
      </c>
      <c r="W1180" s="67">
        <f t="shared" si="910"/>
        <v>0.1</v>
      </c>
      <c r="X1180" s="67">
        <f t="shared" si="910"/>
        <v>0.11</v>
      </c>
      <c r="Y1180" s="460">
        <f t="shared" si="910"/>
        <v>0.12</v>
      </c>
      <c r="Z1180" s="67">
        <f t="shared" si="910"/>
        <v>0.12</v>
      </c>
      <c r="AA1180" s="67">
        <f t="shared" si="910"/>
        <v>0.08</v>
      </c>
      <c r="AB1180" s="68">
        <f t="shared" si="910"/>
        <v>0.1</v>
      </c>
      <c r="AC1180" s="53">
        <f>SUM(E1180:AB1180)</f>
        <v>2.1900000000000008</v>
      </c>
      <c r="AD1180" s="56">
        <f>SUM(E1181:AB1181)</f>
        <v>0.57000000000000028</v>
      </c>
      <c r="AE1180" s="64">
        <v>4.8</v>
      </c>
      <c r="AF1180" s="109">
        <v>3399.1170000000002</v>
      </c>
      <c r="AG1180" s="109">
        <v>3399.1289999999999</v>
      </c>
      <c r="AH1180" s="109">
        <v>3399.1410000000001</v>
      </c>
      <c r="AI1180" s="109">
        <v>3399.154</v>
      </c>
      <c r="AJ1180" s="109">
        <v>3399.1680000000001</v>
      </c>
      <c r="AK1180" s="109">
        <v>3399.181</v>
      </c>
      <c r="AL1180" s="109">
        <v>3399.1950000000002</v>
      </c>
      <c r="AM1180" s="109">
        <v>3399.2179999999998</v>
      </c>
      <c r="AN1180" s="109">
        <v>3399.241</v>
      </c>
      <c r="AO1180" s="109">
        <v>3399.2539999999999</v>
      </c>
      <c r="AP1180" s="109">
        <v>3399.2930000000001</v>
      </c>
      <c r="AQ1180" s="109">
        <v>3399.3009999999999</v>
      </c>
      <c r="AR1180" s="109">
        <v>3399.3159999999998</v>
      </c>
      <c r="AS1180" s="109">
        <v>3399.3359999999998</v>
      </c>
      <c r="AT1180" s="109">
        <v>3399.36</v>
      </c>
      <c r="AU1180" s="109">
        <v>3399.375</v>
      </c>
      <c r="AV1180" s="109">
        <v>3399.393</v>
      </c>
      <c r="AW1180" s="109">
        <v>3399.4189999999999</v>
      </c>
      <c r="AX1180" s="109">
        <v>3399.4389999999999</v>
      </c>
      <c r="AY1180" s="109">
        <v>3399.4589999999998</v>
      </c>
      <c r="AZ1180" s="109">
        <v>3399.482</v>
      </c>
      <c r="BA1180" s="109">
        <v>3399.5059999999999</v>
      </c>
      <c r="BB1180" s="109">
        <v>3399.53</v>
      </c>
      <c r="BC1180" s="109">
        <v>3399.5459999999998</v>
      </c>
      <c r="BD1180" s="109">
        <v>3399.567</v>
      </c>
      <c r="BE1180" s="109"/>
      <c r="BF1180" s="109"/>
      <c r="BG1180" s="109"/>
      <c r="BH1180" s="109"/>
      <c r="BI1180" s="109"/>
      <c r="BJ1180" s="109"/>
      <c r="BK1180" s="109"/>
      <c r="BL1180" s="109"/>
      <c r="BM1180" s="109"/>
      <c r="BN1180" s="109"/>
      <c r="BO1180" s="109"/>
      <c r="BP1180" s="109"/>
      <c r="BQ1180" s="109"/>
      <c r="BR1180" s="109"/>
      <c r="BS1180" s="109"/>
      <c r="BT1180" s="109"/>
      <c r="BU1180" s="109"/>
      <c r="BV1180" s="109"/>
      <c r="BW1180" s="109"/>
      <c r="BX1180" s="109"/>
      <c r="BY1180" s="1251"/>
      <c r="BZ1180" s="1251"/>
      <c r="CA1180" s="1251"/>
      <c r="CB1180" s="1251"/>
      <c r="CC1180" s="1251"/>
    </row>
    <row r="1181" spans="1:82" s="175" customFormat="1" ht="10.5" customHeight="1">
      <c r="A1181" s="1341"/>
      <c r="B1181" s="1420"/>
      <c r="C1181" s="1240" t="s">
        <v>137</v>
      </c>
      <c r="D1181" s="144" t="s">
        <v>127</v>
      </c>
      <c r="E1181" s="67">
        <f>ROUND((AG1181-AF1181)*$AE1180,2)</f>
        <v>0.02</v>
      </c>
      <c r="F1181" s="54">
        <f t="shared" ref="F1181:L1181" si="911">ROUND((AH1181-AG1181)*$AE1180,2)</f>
        <v>0.02</v>
      </c>
      <c r="G1181" s="54">
        <f t="shared" si="911"/>
        <v>0.02</v>
      </c>
      <c r="H1181" s="360">
        <f t="shared" si="911"/>
        <v>0.02</v>
      </c>
      <c r="I1181" s="54">
        <f t="shared" si="911"/>
        <v>0.03</v>
      </c>
      <c r="J1181" s="54">
        <f t="shared" si="911"/>
        <v>0.02</v>
      </c>
      <c r="K1181" s="54">
        <f t="shared" si="911"/>
        <v>0</v>
      </c>
      <c r="L1181" s="54">
        <f t="shared" si="911"/>
        <v>0.04</v>
      </c>
      <c r="M1181" s="54">
        <f>ROUND((AO1181-AN1181)*$AE1180,2)</f>
        <v>0.02</v>
      </c>
      <c r="N1181" s="360">
        <f>ROUND((AP1181-AO1181)*$AE1180,2)</f>
        <v>0.05</v>
      </c>
      <c r="O1181" s="54">
        <f t="shared" ref="O1181:AB1181" si="912">ROUND((AQ1181-AP1181)*$AE1180,2)</f>
        <v>0.02</v>
      </c>
      <c r="P1181" s="54">
        <f t="shared" si="912"/>
        <v>0.02</v>
      </c>
      <c r="Q1181" s="54">
        <f t="shared" si="912"/>
        <v>0.03</v>
      </c>
      <c r="R1181" s="54">
        <f t="shared" si="912"/>
        <v>0.03</v>
      </c>
      <c r="S1181" s="54">
        <f t="shared" si="912"/>
        <v>0.02</v>
      </c>
      <c r="T1181" s="54">
        <f t="shared" si="912"/>
        <v>0.02</v>
      </c>
      <c r="U1181" s="54">
        <f t="shared" si="912"/>
        <v>0.03</v>
      </c>
      <c r="V1181" s="54">
        <f t="shared" si="912"/>
        <v>0.02</v>
      </c>
      <c r="W1181" s="54">
        <f t="shared" si="912"/>
        <v>0.02</v>
      </c>
      <c r="X1181" s="54">
        <f t="shared" si="912"/>
        <v>0.02</v>
      </c>
      <c r="Y1181" s="360">
        <f t="shared" si="912"/>
        <v>0.03</v>
      </c>
      <c r="Z1181" s="54">
        <f t="shared" si="912"/>
        <v>0.02</v>
      </c>
      <c r="AA1181" s="54">
        <f t="shared" si="912"/>
        <v>0.02</v>
      </c>
      <c r="AB1181" s="55">
        <f t="shared" si="912"/>
        <v>0.03</v>
      </c>
      <c r="AC1181" s="53"/>
      <c r="AD1181" s="56"/>
      <c r="AE1181" s="64"/>
      <c r="AF1181" s="361">
        <v>1151.383</v>
      </c>
      <c r="AG1181" s="361">
        <v>1151.3869999999999</v>
      </c>
      <c r="AH1181" s="361">
        <v>1151.3910000000001</v>
      </c>
      <c r="AI1181" s="361">
        <v>1151.396</v>
      </c>
      <c r="AJ1181" s="361">
        <v>1151.4010000000001</v>
      </c>
      <c r="AK1181" s="361">
        <v>1151.4069999999999</v>
      </c>
      <c r="AL1181" s="361">
        <v>1151.412</v>
      </c>
      <c r="AM1181" s="361">
        <v>1151.412</v>
      </c>
      <c r="AN1181" s="361">
        <v>1151.421</v>
      </c>
      <c r="AO1181" s="361">
        <v>1151.4259999999999</v>
      </c>
      <c r="AP1181" s="361">
        <v>1151.4369999999999</v>
      </c>
      <c r="AQ1181" s="361">
        <v>1151.441</v>
      </c>
      <c r="AR1181" s="361">
        <v>1151.4449999999999</v>
      </c>
      <c r="AS1181" s="361">
        <v>1151.451</v>
      </c>
      <c r="AT1181" s="361">
        <v>1151.4580000000001</v>
      </c>
      <c r="AU1181" s="361">
        <v>1151.463</v>
      </c>
      <c r="AV1181" s="361">
        <v>1151.4680000000001</v>
      </c>
      <c r="AW1181" s="361">
        <v>1151.4749999999999</v>
      </c>
      <c r="AX1181" s="361">
        <v>1151.48</v>
      </c>
      <c r="AY1181" s="361">
        <v>1151.4849999999999</v>
      </c>
      <c r="AZ1181" s="361">
        <v>1151.489</v>
      </c>
      <c r="BA1181" s="361">
        <v>1151.4949999999999</v>
      </c>
      <c r="BB1181" s="361">
        <v>1151.5</v>
      </c>
      <c r="BC1181" s="361">
        <v>1151.5050000000001</v>
      </c>
      <c r="BD1181" s="361">
        <v>1151.511</v>
      </c>
      <c r="BE1181" s="361"/>
      <c r="BF1181" s="361"/>
      <c r="BG1181" s="361"/>
      <c r="BH1181" s="361"/>
      <c r="BI1181" s="361"/>
      <c r="BJ1181" s="361"/>
      <c r="BK1181" s="361"/>
      <c r="BL1181" s="361"/>
      <c r="BM1181" s="361"/>
      <c r="BN1181" s="361"/>
      <c r="BO1181" s="361"/>
      <c r="BP1181" s="361"/>
      <c r="BQ1181" s="361"/>
      <c r="BR1181" s="361"/>
      <c r="BS1181" s="361"/>
      <c r="BT1181" s="361"/>
      <c r="BU1181" s="361"/>
      <c r="BV1181" s="361"/>
      <c r="BW1181" s="361"/>
      <c r="BX1181" s="361"/>
      <c r="BY1181" s="163"/>
      <c r="BZ1181" s="163"/>
      <c r="CA1181" s="163"/>
      <c r="CB1181" s="163"/>
      <c r="CC1181" s="163"/>
      <c r="CD1181" s="163"/>
    </row>
    <row r="1182" spans="1:82" s="175" customFormat="1" ht="10.5" customHeight="1" thickBot="1">
      <c r="A1182" s="1341"/>
      <c r="B1182" s="1420"/>
      <c r="C1182" s="293"/>
      <c r="D1182" s="254" t="s">
        <v>42</v>
      </c>
      <c r="E1182" s="58">
        <f t="shared" ref="E1182:AB1182" si="913">E1181/E1180</f>
        <v>0.33333333333333337</v>
      </c>
      <c r="F1182" s="58">
        <f t="shared" si="913"/>
        <v>0.33333333333333337</v>
      </c>
      <c r="G1182" s="58">
        <f t="shared" si="913"/>
        <v>0.33333333333333337</v>
      </c>
      <c r="H1182" s="394">
        <f t="shared" si="913"/>
        <v>0.2857142857142857</v>
      </c>
      <c r="I1182" s="58">
        <f t="shared" si="913"/>
        <v>0.5</v>
      </c>
      <c r="J1182" s="58">
        <f t="shared" si="913"/>
        <v>0.2857142857142857</v>
      </c>
      <c r="K1182" s="58">
        <f t="shared" si="913"/>
        <v>0</v>
      </c>
      <c r="L1182" s="58">
        <f t="shared" si="913"/>
        <v>0.36363636363636365</v>
      </c>
      <c r="M1182" s="58">
        <f t="shared" si="913"/>
        <v>0.33333333333333337</v>
      </c>
      <c r="N1182" s="394">
        <f t="shared" si="913"/>
        <v>0.26315789473684209</v>
      </c>
      <c r="O1182" s="58">
        <f t="shared" si="913"/>
        <v>0.5</v>
      </c>
      <c r="P1182" s="58">
        <f t="shared" si="913"/>
        <v>0.2857142857142857</v>
      </c>
      <c r="Q1182" s="58">
        <f t="shared" si="913"/>
        <v>0.3</v>
      </c>
      <c r="R1182" s="58">
        <f t="shared" si="913"/>
        <v>0.25</v>
      </c>
      <c r="S1182" s="58">
        <f t="shared" si="913"/>
        <v>0.2857142857142857</v>
      </c>
      <c r="T1182" s="58">
        <f t="shared" si="913"/>
        <v>0.22222222222222224</v>
      </c>
      <c r="U1182" s="58">
        <f t="shared" si="913"/>
        <v>0.25</v>
      </c>
      <c r="V1182" s="58">
        <f t="shared" si="913"/>
        <v>0.19999999999999998</v>
      </c>
      <c r="W1182" s="58">
        <f t="shared" si="913"/>
        <v>0.19999999999999998</v>
      </c>
      <c r="X1182" s="58">
        <f t="shared" si="913"/>
        <v>0.18181818181818182</v>
      </c>
      <c r="Y1182" s="394">
        <f t="shared" si="913"/>
        <v>0.25</v>
      </c>
      <c r="Z1182" s="58">
        <f t="shared" si="913"/>
        <v>0.16666666666666669</v>
      </c>
      <c r="AA1182" s="58">
        <f t="shared" si="913"/>
        <v>0.25</v>
      </c>
      <c r="AB1182" s="59">
        <f t="shared" si="913"/>
        <v>0.3</v>
      </c>
      <c r="AC1182" s="53"/>
      <c r="AD1182" s="56"/>
      <c r="AE1182" s="64"/>
      <c r="AF1182" s="361"/>
      <c r="AG1182" s="361"/>
      <c r="AH1182" s="361"/>
      <c r="AI1182" s="361"/>
      <c r="AJ1182" s="361"/>
      <c r="AK1182" s="361"/>
      <c r="AL1182" s="361"/>
      <c r="AM1182" s="361"/>
      <c r="AN1182" s="361"/>
      <c r="AO1182" s="361"/>
      <c r="AP1182" s="361"/>
      <c r="AQ1182" s="361"/>
      <c r="AR1182" s="361"/>
      <c r="AS1182" s="361"/>
      <c r="AT1182" s="361"/>
      <c r="AU1182" s="361"/>
      <c r="AV1182" s="361"/>
      <c r="AW1182" s="361"/>
      <c r="AX1182" s="361"/>
      <c r="AY1182" s="361"/>
      <c r="AZ1182" s="361"/>
      <c r="BA1182" s="361"/>
      <c r="BB1182" s="361"/>
      <c r="BC1182" s="361"/>
      <c r="BD1182" s="361"/>
      <c r="BE1182" s="361">
        <v>17.661999999999999</v>
      </c>
      <c r="BF1182" s="361">
        <v>17.661999999999999</v>
      </c>
      <c r="BG1182" s="361">
        <v>17.661999999999999</v>
      </c>
      <c r="BH1182" s="361">
        <v>17.661999999999999</v>
      </c>
      <c r="BI1182" s="361">
        <v>17.661999999999999</v>
      </c>
      <c r="BJ1182" s="361">
        <v>17.661999999999999</v>
      </c>
      <c r="BK1182" s="361">
        <v>17.661999999999999</v>
      </c>
      <c r="BL1182" s="361">
        <v>17.661999999999999</v>
      </c>
      <c r="BM1182" s="361">
        <v>17.661999999999999</v>
      </c>
      <c r="BN1182" s="361">
        <v>17.661999999999999</v>
      </c>
      <c r="BO1182" s="361">
        <v>17.661999999999999</v>
      </c>
      <c r="BP1182" s="361">
        <v>17.661999999999999</v>
      </c>
      <c r="BQ1182" s="361">
        <v>17.661999999999999</v>
      </c>
      <c r="BR1182" s="361">
        <v>17.661999999999999</v>
      </c>
      <c r="BS1182" s="361">
        <v>17.661999999999999</v>
      </c>
      <c r="BT1182" s="361">
        <v>17.661999999999999</v>
      </c>
      <c r="BU1182" s="361">
        <v>17.661999999999999</v>
      </c>
      <c r="BV1182" s="361">
        <v>17.661999999999999</v>
      </c>
      <c r="BW1182" s="361">
        <v>17.661999999999999</v>
      </c>
      <c r="BX1182" s="361">
        <v>17.661999999999999</v>
      </c>
      <c r="BY1182" s="163">
        <v>17.661999999999999</v>
      </c>
      <c r="BZ1182" s="163">
        <v>17.661999999999999</v>
      </c>
      <c r="CA1182" s="163">
        <v>17.661999999999999</v>
      </c>
      <c r="CB1182" s="163">
        <v>17.661999999999999</v>
      </c>
      <c r="CC1182" s="163">
        <v>17.661999999999999</v>
      </c>
    </row>
    <row r="1183" spans="1:82" s="175" customFormat="1" ht="10.5" customHeight="1">
      <c r="A1183" s="1340" t="s">
        <v>80</v>
      </c>
      <c r="B1183" s="1419" t="s">
        <v>587</v>
      </c>
      <c r="C1183" s="1239"/>
      <c r="D1183" s="1249"/>
      <c r="E1183" s="82"/>
      <c r="F1183" s="82"/>
      <c r="G1183" s="82"/>
      <c r="H1183" s="419"/>
      <c r="I1183" s="82"/>
      <c r="J1183" s="82"/>
      <c r="K1183" s="82"/>
      <c r="L1183" s="82"/>
      <c r="M1183" s="82"/>
      <c r="N1183" s="419"/>
      <c r="O1183" s="82"/>
      <c r="P1183" s="82"/>
      <c r="Q1183" s="82"/>
      <c r="R1183" s="82"/>
      <c r="S1183" s="82"/>
      <c r="T1183" s="82"/>
      <c r="U1183" s="82"/>
      <c r="V1183" s="82"/>
      <c r="W1183" s="82"/>
      <c r="X1183" s="82"/>
      <c r="Y1183" s="419"/>
      <c r="Z1183" s="82"/>
      <c r="AA1183" s="82"/>
      <c r="AB1183" s="83"/>
      <c r="AC1183" s="53" t="s">
        <v>125</v>
      </c>
      <c r="AD1183" s="56">
        <f>AD1185/AC1185</f>
        <v>0.53877551020408176</v>
      </c>
      <c r="AE1183" s="64"/>
      <c r="AF1183" s="376"/>
      <c r="AG1183" s="361"/>
      <c r="AH1183" s="361"/>
      <c r="AI1183" s="361"/>
      <c r="AJ1183" s="361"/>
      <c r="AK1183" s="361"/>
      <c r="AL1183" s="361"/>
      <c r="AM1183" s="361"/>
      <c r="AN1183" s="361"/>
      <c r="AO1183" s="361"/>
      <c r="AP1183" s="361"/>
      <c r="AQ1183" s="361"/>
      <c r="AR1183" s="361"/>
      <c r="AS1183" s="361"/>
      <c r="AT1183" s="361"/>
      <c r="AU1183" s="361"/>
      <c r="AV1183" s="361"/>
      <c r="AW1183" s="361"/>
      <c r="AX1183" s="361"/>
      <c r="AY1183" s="361"/>
      <c r="AZ1183" s="361"/>
      <c r="BA1183" s="361"/>
      <c r="BB1183" s="361"/>
      <c r="BC1183" s="361"/>
      <c r="BD1183" s="361"/>
      <c r="BE1183" s="361"/>
      <c r="BF1183" s="361"/>
      <c r="BG1183" s="361"/>
      <c r="BH1183" s="361"/>
      <c r="BI1183" s="361"/>
      <c r="BJ1183" s="361"/>
      <c r="BK1183" s="361"/>
      <c r="BL1183" s="361"/>
      <c r="BM1183" s="361"/>
      <c r="BN1183" s="361"/>
      <c r="BO1183" s="361"/>
      <c r="BP1183" s="361"/>
      <c r="BQ1183" s="361"/>
      <c r="BR1183" s="361"/>
      <c r="BS1183" s="361"/>
      <c r="BT1183" s="361"/>
      <c r="BU1183" s="361"/>
      <c r="BV1183" s="361"/>
      <c r="BW1183" s="361"/>
      <c r="BX1183" s="361"/>
      <c r="BY1183" s="163"/>
      <c r="BZ1183" s="163"/>
      <c r="CA1183" s="163"/>
      <c r="CB1183" s="163"/>
      <c r="CC1183" s="163"/>
    </row>
    <row r="1184" spans="1:82" s="175" customFormat="1" ht="10.5" customHeight="1">
      <c r="A1184" s="1341"/>
      <c r="B1184" s="1420"/>
      <c r="C1184" s="1240" t="s">
        <v>136</v>
      </c>
      <c r="D1184" s="144" t="s">
        <v>34</v>
      </c>
      <c r="E1184" s="50">
        <v>12</v>
      </c>
      <c r="F1184" s="50">
        <v>12</v>
      </c>
      <c r="G1184" s="50">
        <v>16</v>
      </c>
      <c r="H1184" s="377">
        <v>16</v>
      </c>
      <c r="I1184" s="50">
        <v>17</v>
      </c>
      <c r="J1184" s="50">
        <v>17</v>
      </c>
      <c r="K1184" s="50">
        <v>15</v>
      </c>
      <c r="L1184" s="50">
        <v>53</v>
      </c>
      <c r="M1184" s="50">
        <v>16</v>
      </c>
      <c r="N1184" s="377">
        <v>47</v>
      </c>
      <c r="O1184" s="50">
        <v>14</v>
      </c>
      <c r="P1184" s="50">
        <v>21</v>
      </c>
      <c r="Q1184" s="50">
        <v>29</v>
      </c>
      <c r="R1184" s="50">
        <v>25</v>
      </c>
      <c r="S1184" s="50">
        <v>16</v>
      </c>
      <c r="T1184" s="50">
        <v>20</v>
      </c>
      <c r="U1184" s="50">
        <v>26</v>
      </c>
      <c r="V1184" s="50">
        <v>17</v>
      </c>
      <c r="W1184" s="50">
        <v>21</v>
      </c>
      <c r="X1184" s="50">
        <v>21</v>
      </c>
      <c r="Y1184" s="377">
        <v>19</v>
      </c>
      <c r="Z1184" s="50">
        <v>19</v>
      </c>
      <c r="AA1184" s="50">
        <v>17</v>
      </c>
      <c r="AB1184" s="52">
        <v>17</v>
      </c>
      <c r="AC1184" s="359"/>
      <c r="AD1184" s="191"/>
      <c r="AE1184" s="64"/>
      <c r="AF1184" s="361"/>
      <c r="AG1184" s="361"/>
      <c r="AH1184" s="361"/>
      <c r="AI1184" s="361"/>
      <c r="AJ1184" s="361"/>
      <c r="AK1184" s="361"/>
      <c r="AL1184" s="361"/>
      <c r="AM1184" s="361"/>
      <c r="AN1184" s="361"/>
      <c r="AO1184" s="361"/>
      <c r="AP1184" s="361"/>
      <c r="AQ1184" s="361"/>
      <c r="AR1184" s="361"/>
      <c r="AS1184" s="361"/>
      <c r="AT1184" s="361"/>
      <c r="AU1184" s="361"/>
      <c r="AV1184" s="361"/>
      <c r="AW1184" s="361"/>
      <c r="AX1184" s="361"/>
      <c r="AY1184" s="361"/>
      <c r="AZ1184" s="361"/>
      <c r="BA1184" s="361"/>
      <c r="BB1184" s="361"/>
      <c r="BC1184" s="361"/>
      <c r="BD1184" s="361"/>
      <c r="BE1184" s="361"/>
      <c r="BF1184" s="361"/>
      <c r="BG1184" s="361"/>
      <c r="BH1184" s="361"/>
      <c r="BI1184" s="361"/>
      <c r="BJ1184" s="361"/>
      <c r="BK1184" s="361"/>
      <c r="BL1184" s="361"/>
      <c r="BM1184" s="361"/>
      <c r="BN1184" s="361"/>
      <c r="BO1184" s="361"/>
      <c r="BP1184" s="361"/>
      <c r="BQ1184" s="361"/>
      <c r="BR1184" s="361"/>
      <c r="BS1184" s="361"/>
      <c r="BT1184" s="361"/>
      <c r="BU1184" s="361"/>
      <c r="BV1184" s="361"/>
      <c r="BW1184" s="361"/>
      <c r="BX1184" s="361"/>
      <c r="BY1184" s="163"/>
      <c r="BZ1184" s="163"/>
      <c r="CA1184" s="163"/>
      <c r="CB1184" s="163"/>
      <c r="CC1184" s="163"/>
    </row>
    <row r="1185" spans="1:81" s="175" customFormat="1" ht="10.5" customHeight="1">
      <c r="A1185" s="1341"/>
      <c r="B1185" s="1420"/>
      <c r="C1185" s="1240" t="s">
        <v>137</v>
      </c>
      <c r="D1185" s="144" t="s">
        <v>126</v>
      </c>
      <c r="E1185" s="67">
        <f>ROUND((AG1185-AF1185)*$AE1185,2)</f>
        <v>0.12</v>
      </c>
      <c r="F1185" s="67">
        <f t="shared" ref="F1185:M1185" si="914">ROUND((AH1185-AG1185)*$AE1185,2)</f>
        <v>0.12</v>
      </c>
      <c r="G1185" s="67">
        <f t="shared" si="914"/>
        <v>0.14000000000000001</v>
      </c>
      <c r="H1185" s="460">
        <f t="shared" si="914"/>
        <v>0.14000000000000001</v>
      </c>
      <c r="I1185" s="67">
        <f t="shared" si="914"/>
        <v>0.15</v>
      </c>
      <c r="J1185" s="67">
        <f t="shared" si="914"/>
        <v>0.15</v>
      </c>
      <c r="K1185" s="67">
        <f t="shared" si="914"/>
        <v>0.08</v>
      </c>
      <c r="L1185" s="67">
        <f t="shared" si="914"/>
        <v>0.56000000000000005</v>
      </c>
      <c r="M1185" s="67">
        <f t="shared" si="914"/>
        <v>0.16</v>
      </c>
      <c r="N1185" s="460">
        <f>ROUND((AP1185-AO1185)*$AE1185,2)</f>
        <v>0.47</v>
      </c>
      <c r="O1185" s="67">
        <f t="shared" ref="O1185:AB1185" si="915">ROUND((AQ1185-AP1185)*$AE1185,2)</f>
        <v>0.14000000000000001</v>
      </c>
      <c r="P1185" s="67">
        <f t="shared" si="915"/>
        <v>0.19</v>
      </c>
      <c r="Q1185" s="67">
        <f t="shared" si="915"/>
        <v>0.28999999999999998</v>
      </c>
      <c r="R1185" s="67">
        <f t="shared" si="915"/>
        <v>0.25</v>
      </c>
      <c r="S1185" s="67">
        <f t="shared" si="915"/>
        <v>0.17</v>
      </c>
      <c r="T1185" s="67">
        <f t="shared" si="915"/>
        <v>0.2</v>
      </c>
      <c r="U1185" s="67">
        <f t="shared" si="915"/>
        <v>0.26</v>
      </c>
      <c r="V1185" s="67">
        <f t="shared" si="915"/>
        <v>0.17</v>
      </c>
      <c r="W1185" s="67">
        <f t="shared" si="915"/>
        <v>0.21</v>
      </c>
      <c r="X1185" s="67">
        <f t="shared" si="915"/>
        <v>0.21</v>
      </c>
      <c r="Y1185" s="460">
        <f t="shared" si="915"/>
        <v>0.19</v>
      </c>
      <c r="Z1185" s="67">
        <f t="shared" si="915"/>
        <v>0.19</v>
      </c>
      <c r="AA1185" s="67">
        <f t="shared" si="915"/>
        <v>0.17</v>
      </c>
      <c r="AB1185" s="68">
        <f t="shared" si="915"/>
        <v>0.17</v>
      </c>
      <c r="AC1185" s="53">
        <f>SUM(E1185:AB1185)</f>
        <v>4.9000000000000004</v>
      </c>
      <c r="AD1185" s="56">
        <f>SUM(E1186:AB1186)</f>
        <v>2.6400000000000006</v>
      </c>
      <c r="AE1185" s="64">
        <v>4.8</v>
      </c>
      <c r="AF1185" s="109">
        <v>5755.3630000000003</v>
      </c>
      <c r="AG1185" s="109">
        <v>5755.3869999999997</v>
      </c>
      <c r="AH1185" s="109">
        <v>5755.4120000000003</v>
      </c>
      <c r="AI1185" s="109">
        <v>5755.442</v>
      </c>
      <c r="AJ1185" s="109">
        <v>5755.4709999999995</v>
      </c>
      <c r="AK1185" s="109">
        <v>5755.5020000000004</v>
      </c>
      <c r="AL1185" s="109">
        <v>5755.5339999999997</v>
      </c>
      <c r="AM1185" s="109">
        <v>5755.5510000000004</v>
      </c>
      <c r="AN1185" s="109">
        <v>5755.6679999999997</v>
      </c>
      <c r="AO1185" s="109">
        <v>5755.701</v>
      </c>
      <c r="AP1185" s="109">
        <v>5755.799</v>
      </c>
      <c r="AQ1185" s="109">
        <v>5755.8280000000004</v>
      </c>
      <c r="AR1185" s="109">
        <v>5755.8680000000004</v>
      </c>
      <c r="AS1185" s="109">
        <v>5755.9279999999999</v>
      </c>
      <c r="AT1185" s="109">
        <v>5755.98</v>
      </c>
      <c r="AU1185" s="109">
        <v>5756.0150000000003</v>
      </c>
      <c r="AV1185" s="109">
        <v>5756.0569999999998</v>
      </c>
      <c r="AW1185" s="109">
        <v>5756.1120000000001</v>
      </c>
      <c r="AX1185" s="109">
        <v>5756.1480000000001</v>
      </c>
      <c r="AY1185" s="109">
        <v>5756.192</v>
      </c>
      <c r="AZ1185" s="109">
        <v>5756.2359999999999</v>
      </c>
      <c r="BA1185" s="109">
        <v>5756.2759999999998</v>
      </c>
      <c r="BB1185" s="109">
        <v>5756.3149999999996</v>
      </c>
      <c r="BC1185" s="109">
        <v>5756.3509999999997</v>
      </c>
      <c r="BD1185" s="109">
        <v>5756.3860000000004</v>
      </c>
      <c r="BE1185" s="109"/>
      <c r="BF1185" s="109"/>
      <c r="BG1185" s="109"/>
      <c r="BH1185" s="109"/>
      <c r="BI1185" s="109"/>
      <c r="BJ1185" s="109"/>
      <c r="BK1185" s="109"/>
      <c r="BL1185" s="109"/>
      <c r="BM1185" s="109"/>
      <c r="BN1185" s="109"/>
      <c r="BO1185" s="109"/>
      <c r="BP1185" s="109"/>
      <c r="BQ1185" s="109"/>
      <c r="BR1185" s="109"/>
      <c r="BS1185" s="109"/>
      <c r="BT1185" s="109"/>
      <c r="BU1185" s="109"/>
      <c r="BV1185" s="109"/>
      <c r="BW1185" s="109"/>
      <c r="BX1185" s="109"/>
      <c r="BY1185" s="1251"/>
      <c r="BZ1185" s="1251"/>
      <c r="CA1185" s="1251"/>
      <c r="CB1185" s="1251"/>
      <c r="CC1185" s="1251"/>
    </row>
    <row r="1186" spans="1:81" s="175" customFormat="1" ht="10.5" customHeight="1">
      <c r="A1186" s="1341"/>
      <c r="B1186" s="1420"/>
      <c r="C1186" s="1240" t="s">
        <v>137</v>
      </c>
      <c r="D1186" s="144" t="s">
        <v>127</v>
      </c>
      <c r="E1186" s="67">
        <f>ROUND((AG1186-AF1186)*$AE1185,2)</f>
        <v>0.08</v>
      </c>
      <c r="F1186" s="54">
        <f t="shared" ref="F1186:L1186" si="916">ROUND((AH1186-AG1186)*$AE1185,2)</f>
        <v>0.08</v>
      </c>
      <c r="G1186" s="54">
        <f t="shared" si="916"/>
        <v>0.11</v>
      </c>
      <c r="H1186" s="360">
        <f t="shared" si="916"/>
        <v>0.11</v>
      </c>
      <c r="I1186" s="54">
        <f t="shared" si="916"/>
        <v>0.11</v>
      </c>
      <c r="J1186" s="54">
        <f t="shared" si="916"/>
        <v>0.11</v>
      </c>
      <c r="K1186" s="54">
        <f t="shared" si="916"/>
        <v>0.14000000000000001</v>
      </c>
      <c r="L1186" s="54">
        <f t="shared" si="916"/>
        <v>0.15</v>
      </c>
      <c r="M1186" s="54">
        <f>ROUND((AO1186-AN1186)*$AE1185,2)</f>
        <v>7.0000000000000007E-2</v>
      </c>
      <c r="N1186" s="360">
        <f>ROUND((AP1186-AO1186)*$AE1185,2)</f>
        <v>0.17</v>
      </c>
      <c r="O1186" s="54">
        <f t="shared" ref="O1186:AB1186" si="917">ROUND((AQ1186-AP1186)*$AE1185,2)</f>
        <v>0.1</v>
      </c>
      <c r="P1186" s="54">
        <f t="shared" si="917"/>
        <v>0.09</v>
      </c>
      <c r="Q1186" s="54">
        <f t="shared" si="917"/>
        <v>0.13</v>
      </c>
      <c r="R1186" s="54">
        <f t="shared" si="917"/>
        <v>0.13</v>
      </c>
      <c r="S1186" s="54">
        <f t="shared" si="917"/>
        <v>0.09</v>
      </c>
      <c r="T1186" s="54">
        <f t="shared" si="917"/>
        <v>0.11</v>
      </c>
      <c r="U1186" s="54">
        <f t="shared" si="917"/>
        <v>0.14000000000000001</v>
      </c>
      <c r="V1186" s="54">
        <f t="shared" si="917"/>
        <v>0.1</v>
      </c>
      <c r="W1186" s="54">
        <f t="shared" si="917"/>
        <v>0.1</v>
      </c>
      <c r="X1186" s="54">
        <f t="shared" si="917"/>
        <v>0.11</v>
      </c>
      <c r="Y1186" s="360">
        <f t="shared" si="917"/>
        <v>0.1</v>
      </c>
      <c r="Z1186" s="54">
        <f t="shared" si="917"/>
        <v>0.1</v>
      </c>
      <c r="AA1186" s="54">
        <f t="shared" si="917"/>
        <v>0.11</v>
      </c>
      <c r="AB1186" s="55">
        <f t="shared" si="917"/>
        <v>0.1</v>
      </c>
      <c r="AC1186" s="53"/>
      <c r="AD1186" s="56"/>
      <c r="AE1186" s="64"/>
      <c r="AF1186" s="361">
        <v>2638.3229999999999</v>
      </c>
      <c r="AG1186" s="361">
        <v>2638.34</v>
      </c>
      <c r="AH1186" s="361">
        <v>2638.357</v>
      </c>
      <c r="AI1186" s="361">
        <v>2638.38</v>
      </c>
      <c r="AJ1186" s="361">
        <v>2638.4029999999998</v>
      </c>
      <c r="AK1186" s="361">
        <v>2638.4250000000002</v>
      </c>
      <c r="AL1186" s="361">
        <v>2638.4479999999999</v>
      </c>
      <c r="AM1186" s="361">
        <v>2638.4780000000001</v>
      </c>
      <c r="AN1186" s="361">
        <v>2638.509</v>
      </c>
      <c r="AO1186" s="361">
        <v>2638.5239999999999</v>
      </c>
      <c r="AP1186" s="361">
        <v>2638.56</v>
      </c>
      <c r="AQ1186" s="361">
        <v>2638.58</v>
      </c>
      <c r="AR1186" s="361">
        <v>2638.598</v>
      </c>
      <c r="AS1186" s="361">
        <v>2638.625</v>
      </c>
      <c r="AT1186" s="361">
        <v>2638.652</v>
      </c>
      <c r="AU1186" s="361">
        <v>2638.67</v>
      </c>
      <c r="AV1186" s="361">
        <v>2638.692</v>
      </c>
      <c r="AW1186" s="361">
        <v>2638.721</v>
      </c>
      <c r="AX1186" s="361">
        <v>2638.741</v>
      </c>
      <c r="AY1186" s="361">
        <v>2638.7620000000002</v>
      </c>
      <c r="AZ1186" s="361">
        <v>2638.7840000000001</v>
      </c>
      <c r="BA1186" s="361">
        <v>2638.8040000000001</v>
      </c>
      <c r="BB1186" s="361">
        <v>2638.8249999999998</v>
      </c>
      <c r="BC1186" s="361">
        <v>2638.8470000000002</v>
      </c>
      <c r="BD1186" s="361">
        <v>2638.8670000000002</v>
      </c>
      <c r="BE1186" s="361"/>
      <c r="BF1186" s="361"/>
      <c r="BG1186" s="361"/>
      <c r="BH1186" s="361"/>
      <c r="BI1186" s="361"/>
      <c r="BJ1186" s="361"/>
      <c r="BK1186" s="361"/>
      <c r="BL1186" s="361"/>
      <c r="BM1186" s="361"/>
      <c r="BN1186" s="361"/>
      <c r="BO1186" s="361"/>
      <c r="BP1186" s="361"/>
      <c r="BQ1186" s="361"/>
      <c r="BR1186" s="361"/>
      <c r="BS1186" s="361"/>
      <c r="BT1186" s="361"/>
      <c r="BU1186" s="361"/>
      <c r="BV1186" s="361"/>
      <c r="BW1186" s="361"/>
      <c r="BX1186" s="361"/>
      <c r="BY1186" s="163"/>
      <c r="BZ1186" s="163"/>
      <c r="CA1186" s="163"/>
      <c r="CB1186" s="163"/>
      <c r="CC1186" s="163"/>
    </row>
    <row r="1187" spans="1:81" s="175" customFormat="1" ht="10.5" customHeight="1" thickBot="1">
      <c r="A1187" s="1342"/>
      <c r="B1187" s="1421"/>
      <c r="C1187" s="293"/>
      <c r="D1187" s="254" t="s">
        <v>42</v>
      </c>
      <c r="E1187" s="58">
        <f t="shared" ref="E1187:AB1187" si="918">E1186/E1185</f>
        <v>0.66666666666666674</v>
      </c>
      <c r="F1187" s="58">
        <f t="shared" si="918"/>
        <v>0.66666666666666674</v>
      </c>
      <c r="G1187" s="58">
        <f t="shared" si="918"/>
        <v>0.7857142857142857</v>
      </c>
      <c r="H1187" s="394">
        <f t="shared" si="918"/>
        <v>0.7857142857142857</v>
      </c>
      <c r="I1187" s="58">
        <f t="shared" si="918"/>
        <v>0.73333333333333339</v>
      </c>
      <c r="J1187" s="58">
        <f t="shared" si="918"/>
        <v>0.73333333333333339</v>
      </c>
      <c r="K1187" s="58">
        <f t="shared" si="918"/>
        <v>1.7500000000000002</v>
      </c>
      <c r="L1187" s="58">
        <f t="shared" si="918"/>
        <v>0.26785714285714285</v>
      </c>
      <c r="M1187" s="58">
        <f t="shared" si="918"/>
        <v>0.43750000000000006</v>
      </c>
      <c r="N1187" s="394">
        <f t="shared" si="918"/>
        <v>0.36170212765957449</v>
      </c>
      <c r="O1187" s="58">
        <f t="shared" si="918"/>
        <v>0.7142857142857143</v>
      </c>
      <c r="P1187" s="58">
        <f t="shared" si="918"/>
        <v>0.47368421052631576</v>
      </c>
      <c r="Q1187" s="58">
        <f t="shared" si="918"/>
        <v>0.44827586206896558</v>
      </c>
      <c r="R1187" s="58">
        <f t="shared" si="918"/>
        <v>0.52</v>
      </c>
      <c r="S1187" s="58">
        <f t="shared" si="918"/>
        <v>0.52941176470588225</v>
      </c>
      <c r="T1187" s="58">
        <f t="shared" si="918"/>
        <v>0.54999999999999993</v>
      </c>
      <c r="U1187" s="58">
        <f t="shared" si="918"/>
        <v>0.53846153846153855</v>
      </c>
      <c r="V1187" s="58">
        <f t="shared" si="918"/>
        <v>0.58823529411764708</v>
      </c>
      <c r="W1187" s="58">
        <f t="shared" si="918"/>
        <v>0.47619047619047622</v>
      </c>
      <c r="X1187" s="58">
        <f t="shared" si="918"/>
        <v>0.52380952380952384</v>
      </c>
      <c r="Y1187" s="394">
        <f t="shared" si="918"/>
        <v>0.52631578947368418</v>
      </c>
      <c r="Z1187" s="58">
        <f t="shared" si="918"/>
        <v>0.52631578947368418</v>
      </c>
      <c r="AA1187" s="58">
        <f t="shared" si="918"/>
        <v>0.64705882352941169</v>
      </c>
      <c r="AB1187" s="59">
        <f t="shared" si="918"/>
        <v>0.58823529411764708</v>
      </c>
      <c r="AC1187" s="53"/>
      <c r="AD1187" s="56"/>
      <c r="AE1187" s="64"/>
      <c r="AF1187" s="361"/>
      <c r="AG1187" s="361"/>
      <c r="AH1187" s="361"/>
      <c r="AI1187" s="361"/>
      <c r="AJ1187" s="361"/>
      <c r="AK1187" s="361"/>
      <c r="AL1187" s="361"/>
      <c r="AM1187" s="361"/>
      <c r="AN1187" s="361"/>
      <c r="AO1187" s="361"/>
      <c r="AP1187" s="361"/>
      <c r="AQ1187" s="361"/>
      <c r="AR1187" s="361"/>
      <c r="AS1187" s="361"/>
      <c r="AT1187" s="361"/>
      <c r="AU1187" s="361"/>
      <c r="AV1187" s="361"/>
      <c r="AW1187" s="361"/>
      <c r="AX1187" s="361"/>
      <c r="AY1187" s="361"/>
      <c r="AZ1187" s="361"/>
      <c r="BA1187" s="361"/>
      <c r="BB1187" s="361"/>
      <c r="BC1187" s="361"/>
      <c r="BD1187" s="361"/>
      <c r="BE1187" s="361">
        <v>3.1869999999999998</v>
      </c>
      <c r="BF1187" s="361">
        <v>3.1869999999999998</v>
      </c>
      <c r="BG1187" s="361">
        <v>3.1869999999999998</v>
      </c>
      <c r="BH1187" s="361">
        <v>3.1869999999999998</v>
      </c>
      <c r="BI1187" s="361">
        <v>3.1869999999999998</v>
      </c>
      <c r="BJ1187" s="361">
        <v>3.1869999999999998</v>
      </c>
      <c r="BK1187" s="361">
        <v>3.1869999999999998</v>
      </c>
      <c r="BL1187" s="361">
        <v>3.1869999999999998</v>
      </c>
      <c r="BM1187" s="361">
        <v>3.1869999999999998</v>
      </c>
      <c r="BN1187" s="361">
        <v>3.1869999999999998</v>
      </c>
      <c r="BO1187" s="361">
        <v>3.1869999999999998</v>
      </c>
      <c r="BP1187" s="361">
        <v>3.1869999999999998</v>
      </c>
      <c r="BQ1187" s="361">
        <v>3.1869999999999998</v>
      </c>
      <c r="BR1187" s="361">
        <v>3.1869999999999998</v>
      </c>
      <c r="BS1187" s="361">
        <v>3.1869999999999998</v>
      </c>
      <c r="BT1187" s="361">
        <v>3.1869999999999998</v>
      </c>
      <c r="BU1187" s="361">
        <v>3.1869999999999998</v>
      </c>
      <c r="BV1187" s="361">
        <v>3.1869999999999998</v>
      </c>
      <c r="BW1187" s="361">
        <v>3.1869999999999998</v>
      </c>
      <c r="BX1187" s="361">
        <v>3.1869999999999998</v>
      </c>
      <c r="BY1187" s="163">
        <v>3.1869999999999998</v>
      </c>
      <c r="BZ1187" s="163">
        <v>3.1869999999999998</v>
      </c>
      <c r="CA1187" s="163">
        <v>3.1869999999999998</v>
      </c>
      <c r="CB1187" s="163">
        <v>3.1869999999999998</v>
      </c>
      <c r="CC1187" s="163">
        <v>3.1869999999999998</v>
      </c>
    </row>
    <row r="1188" spans="1:81" s="175" customFormat="1" ht="10.5" customHeight="1">
      <c r="A1188" s="1341" t="s">
        <v>11</v>
      </c>
      <c r="B1188" s="1420" t="s">
        <v>591</v>
      </c>
      <c r="C1188" s="1239"/>
      <c r="D1188" s="1249"/>
      <c r="E1188" s="82"/>
      <c r="F1188" s="82"/>
      <c r="G1188" s="82"/>
      <c r="H1188" s="419"/>
      <c r="I1188" s="82"/>
      <c r="J1188" s="82"/>
      <c r="K1188" s="82"/>
      <c r="L1188" s="82"/>
      <c r="M1188" s="82"/>
      <c r="N1188" s="419"/>
      <c r="O1188" s="82"/>
      <c r="P1188" s="82"/>
      <c r="Q1188" s="82"/>
      <c r="R1188" s="82"/>
      <c r="S1188" s="82"/>
      <c r="T1188" s="82"/>
      <c r="U1188" s="82"/>
      <c r="V1188" s="82"/>
      <c r="W1188" s="82"/>
      <c r="X1188" s="82"/>
      <c r="Y1188" s="419"/>
      <c r="Z1188" s="82"/>
      <c r="AA1188" s="82"/>
      <c r="AB1188" s="83"/>
      <c r="AC1188" s="53" t="s">
        <v>125</v>
      </c>
      <c r="AD1188" s="56" t="e">
        <f>AD1190/AC1190</f>
        <v>#DIV/0!</v>
      </c>
      <c r="AE1188" s="64"/>
      <c r="AF1188" s="376"/>
      <c r="AG1188" s="361"/>
      <c r="AH1188" s="361"/>
      <c r="AI1188" s="361"/>
      <c r="AJ1188" s="361"/>
      <c r="AK1188" s="361"/>
      <c r="AL1188" s="361"/>
      <c r="AM1188" s="361"/>
      <c r="AN1188" s="361"/>
      <c r="AO1188" s="361"/>
      <c r="AP1188" s="361"/>
      <c r="AQ1188" s="361"/>
      <c r="AR1188" s="361"/>
      <c r="AS1188" s="361"/>
      <c r="AT1188" s="361"/>
      <c r="AU1188" s="361"/>
      <c r="AV1188" s="361"/>
      <c r="AW1188" s="361"/>
      <c r="AX1188" s="361"/>
      <c r="AY1188" s="361"/>
      <c r="AZ1188" s="361"/>
      <c r="BA1188" s="361"/>
      <c r="BB1188" s="361"/>
      <c r="BC1188" s="361"/>
      <c r="BD1188" s="361"/>
      <c r="BE1188" s="361"/>
      <c r="BF1188" s="361"/>
      <c r="BG1188" s="361"/>
      <c r="BH1188" s="361"/>
      <c r="BI1188" s="361"/>
      <c r="BJ1188" s="361"/>
      <c r="BK1188" s="361"/>
      <c r="BL1188" s="361"/>
      <c r="BM1188" s="361"/>
      <c r="BN1188" s="361"/>
      <c r="BO1188" s="361"/>
      <c r="BP1188" s="361"/>
      <c r="BQ1188" s="361"/>
      <c r="BR1188" s="361"/>
      <c r="BS1188" s="361"/>
      <c r="BT1188" s="361"/>
      <c r="BU1188" s="361"/>
      <c r="BV1188" s="361"/>
      <c r="BW1188" s="361"/>
      <c r="BX1188" s="361"/>
      <c r="BY1188" s="163"/>
      <c r="BZ1188" s="163"/>
      <c r="CA1188" s="163"/>
      <c r="CB1188" s="163"/>
      <c r="CC1188" s="163"/>
    </row>
    <row r="1189" spans="1:81" s="175" customFormat="1" ht="10.5" customHeight="1">
      <c r="A1189" s="1341"/>
      <c r="B1189" s="1420"/>
      <c r="C1189" s="1240" t="s">
        <v>136</v>
      </c>
      <c r="D1189" s="144" t="s">
        <v>34</v>
      </c>
      <c r="E1189" s="50">
        <v>0</v>
      </c>
      <c r="F1189" s="50">
        <v>0</v>
      </c>
      <c r="G1189" s="50">
        <v>0</v>
      </c>
      <c r="H1189" s="377">
        <v>0</v>
      </c>
      <c r="I1189" s="50">
        <v>0</v>
      </c>
      <c r="J1189" s="50">
        <v>0</v>
      </c>
      <c r="K1189" s="50">
        <v>0</v>
      </c>
      <c r="L1189" s="50">
        <v>0</v>
      </c>
      <c r="M1189" s="50">
        <v>0</v>
      </c>
      <c r="N1189" s="377">
        <v>0</v>
      </c>
      <c r="O1189" s="50">
        <v>0</v>
      </c>
      <c r="P1189" s="50">
        <v>0</v>
      </c>
      <c r="Q1189" s="50">
        <v>0</v>
      </c>
      <c r="R1189" s="50">
        <v>0</v>
      </c>
      <c r="S1189" s="50">
        <v>0</v>
      </c>
      <c r="T1189" s="50">
        <v>0</v>
      </c>
      <c r="U1189" s="50">
        <v>0</v>
      </c>
      <c r="V1189" s="50">
        <v>0</v>
      </c>
      <c r="W1189" s="50">
        <v>0</v>
      </c>
      <c r="X1189" s="50">
        <v>0</v>
      </c>
      <c r="Y1189" s="377">
        <v>0</v>
      </c>
      <c r="Z1189" s="50">
        <v>0</v>
      </c>
      <c r="AA1189" s="50">
        <v>0</v>
      </c>
      <c r="AB1189" s="52">
        <v>0</v>
      </c>
      <c r="AC1189" s="359"/>
      <c r="AD1189" s="191"/>
      <c r="AE1189" s="64"/>
      <c r="AF1189" s="361"/>
      <c r="AG1189" s="361"/>
      <c r="AH1189" s="361"/>
      <c r="AI1189" s="361"/>
      <c r="AJ1189" s="361"/>
      <c r="AK1189" s="361"/>
      <c r="AL1189" s="361"/>
      <c r="AM1189" s="361"/>
      <c r="AN1189" s="361"/>
      <c r="AO1189" s="361"/>
      <c r="AP1189" s="361"/>
      <c r="AQ1189" s="361"/>
      <c r="AR1189" s="361"/>
      <c r="AS1189" s="361"/>
      <c r="AT1189" s="361"/>
      <c r="AU1189" s="361"/>
      <c r="AV1189" s="361"/>
      <c r="AW1189" s="361"/>
      <c r="AX1189" s="361"/>
      <c r="AY1189" s="361"/>
      <c r="AZ1189" s="361"/>
      <c r="BA1189" s="361"/>
      <c r="BB1189" s="361"/>
      <c r="BC1189" s="361"/>
      <c r="BD1189" s="361"/>
      <c r="BE1189" s="361"/>
      <c r="BF1189" s="361"/>
      <c r="BG1189" s="361"/>
      <c r="BH1189" s="361"/>
      <c r="BI1189" s="361"/>
      <c r="BJ1189" s="361"/>
      <c r="BK1189" s="361"/>
      <c r="BL1189" s="361"/>
      <c r="BM1189" s="361"/>
      <c r="BN1189" s="361"/>
      <c r="BO1189" s="361"/>
      <c r="BP1189" s="361"/>
      <c r="BQ1189" s="361"/>
      <c r="BR1189" s="361"/>
      <c r="BS1189" s="361"/>
      <c r="BT1189" s="361"/>
      <c r="BU1189" s="361"/>
      <c r="BV1189" s="361"/>
      <c r="BW1189" s="361"/>
      <c r="BX1189" s="361"/>
      <c r="BY1189" s="163"/>
      <c r="BZ1189" s="163"/>
      <c r="CA1189" s="163"/>
      <c r="CB1189" s="163"/>
      <c r="CC1189" s="163"/>
    </row>
    <row r="1190" spans="1:81" s="175" customFormat="1" ht="10.5" customHeight="1">
      <c r="A1190" s="1341"/>
      <c r="B1190" s="1420"/>
      <c r="C1190" s="1240" t="s">
        <v>137</v>
      </c>
      <c r="D1190" s="144" t="s">
        <v>126</v>
      </c>
      <c r="E1190" s="67">
        <f>ROUND((AG1190-AF1190)*$AE1190,2)</f>
        <v>0</v>
      </c>
      <c r="F1190" s="67">
        <f t="shared" ref="F1190:M1190" si="919">ROUND((AH1190-AG1190)*$AE1190,2)</f>
        <v>0</v>
      </c>
      <c r="G1190" s="67">
        <f t="shared" si="919"/>
        <v>0</v>
      </c>
      <c r="H1190" s="460">
        <f t="shared" si="919"/>
        <v>0</v>
      </c>
      <c r="I1190" s="67">
        <f t="shared" si="919"/>
        <v>0</v>
      </c>
      <c r="J1190" s="67">
        <f t="shared" si="919"/>
        <v>0</v>
      </c>
      <c r="K1190" s="67">
        <f t="shared" si="919"/>
        <v>0</v>
      </c>
      <c r="L1190" s="67">
        <f t="shared" si="919"/>
        <v>0</v>
      </c>
      <c r="M1190" s="67">
        <f t="shared" si="919"/>
        <v>0</v>
      </c>
      <c r="N1190" s="460">
        <f>ROUND((AP1190-AO1190)*$AE1190,2)</f>
        <v>0</v>
      </c>
      <c r="O1190" s="67">
        <f t="shared" ref="O1190:AB1190" si="920">ROUND((AQ1190-AP1190)*$AE1190,2)</f>
        <v>0</v>
      </c>
      <c r="P1190" s="67">
        <f t="shared" si="920"/>
        <v>0</v>
      </c>
      <c r="Q1190" s="67">
        <f t="shared" si="920"/>
        <v>0</v>
      </c>
      <c r="R1190" s="67">
        <f t="shared" si="920"/>
        <v>0</v>
      </c>
      <c r="S1190" s="67">
        <f t="shared" si="920"/>
        <v>0</v>
      </c>
      <c r="T1190" s="67">
        <f t="shared" si="920"/>
        <v>0</v>
      </c>
      <c r="U1190" s="67">
        <f t="shared" si="920"/>
        <v>0</v>
      </c>
      <c r="V1190" s="67">
        <f t="shared" si="920"/>
        <v>0</v>
      </c>
      <c r="W1190" s="67">
        <f t="shared" si="920"/>
        <v>0</v>
      </c>
      <c r="X1190" s="67">
        <f t="shared" si="920"/>
        <v>0</v>
      </c>
      <c r="Y1190" s="460">
        <f t="shared" si="920"/>
        <v>0</v>
      </c>
      <c r="Z1190" s="67">
        <f t="shared" si="920"/>
        <v>0</v>
      </c>
      <c r="AA1190" s="67">
        <f t="shared" si="920"/>
        <v>0</v>
      </c>
      <c r="AB1190" s="68">
        <f t="shared" si="920"/>
        <v>0</v>
      </c>
      <c r="AC1190" s="53">
        <f>SUM(E1190:AB1190)</f>
        <v>0</v>
      </c>
      <c r="AD1190" s="56">
        <f>SUM(E1191:AB1191)</f>
        <v>0</v>
      </c>
      <c r="AE1190" s="64">
        <v>4.8</v>
      </c>
      <c r="AF1190" s="361">
        <v>2457.4630000000002</v>
      </c>
      <c r="AG1190" s="361">
        <v>2457.4630000000002</v>
      </c>
      <c r="AH1190" s="361">
        <v>2457.4630000000002</v>
      </c>
      <c r="AI1190" s="361">
        <v>2457.4630000000002</v>
      </c>
      <c r="AJ1190" s="361">
        <v>2457.4630000000002</v>
      </c>
      <c r="AK1190" s="361">
        <v>2457.4630000000002</v>
      </c>
      <c r="AL1190" s="361">
        <v>2457.4630000000002</v>
      </c>
      <c r="AM1190" s="361">
        <v>2457.4630000000002</v>
      </c>
      <c r="AN1190" s="361">
        <v>2457.4630000000002</v>
      </c>
      <c r="AO1190" s="361">
        <v>2457.4630000000002</v>
      </c>
      <c r="AP1190" s="361">
        <v>2457.4630000000002</v>
      </c>
      <c r="AQ1190" s="361">
        <v>2457.4630000000002</v>
      </c>
      <c r="AR1190" s="361">
        <v>2457.4630000000002</v>
      </c>
      <c r="AS1190" s="361">
        <v>2457.4630000000002</v>
      </c>
      <c r="AT1190" s="361">
        <v>2457.4630000000002</v>
      </c>
      <c r="AU1190" s="361">
        <v>2457.4630000000002</v>
      </c>
      <c r="AV1190" s="361">
        <v>2457.4630000000002</v>
      </c>
      <c r="AW1190" s="361">
        <v>2457.4630000000002</v>
      </c>
      <c r="AX1190" s="361">
        <v>2457.4630000000002</v>
      </c>
      <c r="AY1190" s="361">
        <v>2457.4630000000002</v>
      </c>
      <c r="AZ1190" s="361">
        <v>2457.4630000000002</v>
      </c>
      <c r="BA1190" s="361">
        <v>2457.4630000000002</v>
      </c>
      <c r="BB1190" s="361">
        <v>2457.4630000000002</v>
      </c>
      <c r="BC1190" s="361">
        <v>2457.4630000000002</v>
      </c>
      <c r="BD1190" s="361">
        <v>2457.4630000000002</v>
      </c>
      <c r="BE1190" s="361"/>
      <c r="BF1190" s="109"/>
      <c r="BG1190" s="109"/>
      <c r="BH1190" s="109"/>
      <c r="BI1190" s="109"/>
      <c r="BJ1190" s="109"/>
      <c r="BK1190" s="109"/>
      <c r="BL1190" s="109"/>
      <c r="BM1190" s="109"/>
      <c r="BN1190" s="109"/>
      <c r="BO1190" s="109"/>
      <c r="BP1190" s="109"/>
      <c r="BQ1190" s="109"/>
      <c r="BR1190" s="109"/>
      <c r="BS1190" s="109"/>
      <c r="BT1190" s="109"/>
      <c r="BU1190" s="109"/>
      <c r="BV1190" s="109"/>
      <c r="BW1190" s="109"/>
      <c r="BX1190" s="109"/>
      <c r="BY1190" s="1251"/>
      <c r="BZ1190" s="1251"/>
      <c r="CA1190" s="1251"/>
      <c r="CB1190" s="1251"/>
      <c r="CC1190" s="1251"/>
    </row>
    <row r="1191" spans="1:81" s="175" customFormat="1" ht="10.5" customHeight="1">
      <c r="A1191" s="1341"/>
      <c r="B1191" s="1420"/>
      <c r="C1191" s="1240" t="s">
        <v>137</v>
      </c>
      <c r="D1191" s="144" t="s">
        <v>127</v>
      </c>
      <c r="E1191" s="67">
        <f>ROUND((AG1191-AF1191)*$AE1190,2)</f>
        <v>0</v>
      </c>
      <c r="F1191" s="54">
        <f t="shared" ref="F1191:L1191" si="921">ROUND((AH1191-AG1191)*$AE1190,2)</f>
        <v>0</v>
      </c>
      <c r="G1191" s="54">
        <f t="shared" si="921"/>
        <v>0</v>
      </c>
      <c r="H1191" s="360">
        <f t="shared" si="921"/>
        <v>0</v>
      </c>
      <c r="I1191" s="54">
        <f t="shared" si="921"/>
        <v>0</v>
      </c>
      <c r="J1191" s="54">
        <f t="shared" si="921"/>
        <v>0</v>
      </c>
      <c r="K1191" s="54">
        <f t="shared" si="921"/>
        <v>0</v>
      </c>
      <c r="L1191" s="54">
        <f t="shared" si="921"/>
        <v>0</v>
      </c>
      <c r="M1191" s="54">
        <f>ROUND((AO1191-AN1191)*$AE1190,2)</f>
        <v>0</v>
      </c>
      <c r="N1191" s="360">
        <f>ROUND((AP1191-AO1191)*$AE1190,2)</f>
        <v>0</v>
      </c>
      <c r="O1191" s="54">
        <f t="shared" ref="O1191:AB1191" si="922">ROUND((AQ1191-AP1191)*$AE1190,2)</f>
        <v>0</v>
      </c>
      <c r="P1191" s="54">
        <f t="shared" si="922"/>
        <v>0</v>
      </c>
      <c r="Q1191" s="54">
        <f t="shared" si="922"/>
        <v>0</v>
      </c>
      <c r="R1191" s="54">
        <f t="shared" si="922"/>
        <v>0</v>
      </c>
      <c r="S1191" s="54">
        <f t="shared" si="922"/>
        <v>0</v>
      </c>
      <c r="T1191" s="54">
        <f t="shared" si="922"/>
        <v>0</v>
      </c>
      <c r="U1191" s="54">
        <f t="shared" si="922"/>
        <v>0</v>
      </c>
      <c r="V1191" s="54">
        <f t="shared" si="922"/>
        <v>0</v>
      </c>
      <c r="W1191" s="54">
        <f t="shared" si="922"/>
        <v>0</v>
      </c>
      <c r="X1191" s="54">
        <f t="shared" si="922"/>
        <v>0</v>
      </c>
      <c r="Y1191" s="360">
        <f t="shared" si="922"/>
        <v>0</v>
      </c>
      <c r="Z1191" s="54">
        <f t="shared" si="922"/>
        <v>0</v>
      </c>
      <c r="AA1191" s="54">
        <f t="shared" si="922"/>
        <v>0</v>
      </c>
      <c r="AB1191" s="55">
        <f t="shared" si="922"/>
        <v>0</v>
      </c>
      <c r="AC1191" s="53"/>
      <c r="AD1191" s="56"/>
      <c r="AE1191" s="64"/>
      <c r="AF1191" s="361">
        <v>938.54100000000005</v>
      </c>
      <c r="AG1191" s="361">
        <v>938.54100000000005</v>
      </c>
      <c r="AH1191" s="361">
        <v>938.54100000000005</v>
      </c>
      <c r="AI1191" s="361">
        <v>938.54100000000005</v>
      </c>
      <c r="AJ1191" s="361">
        <v>938.54100000000005</v>
      </c>
      <c r="AK1191" s="361">
        <v>938.54100000000005</v>
      </c>
      <c r="AL1191" s="361">
        <v>938.54100000000005</v>
      </c>
      <c r="AM1191" s="361">
        <v>938.54100000000005</v>
      </c>
      <c r="AN1191" s="361">
        <v>938.54100000000005</v>
      </c>
      <c r="AO1191" s="361">
        <v>938.54100000000005</v>
      </c>
      <c r="AP1191" s="361">
        <v>938.54100000000005</v>
      </c>
      <c r="AQ1191" s="361">
        <v>938.54100000000005</v>
      </c>
      <c r="AR1191" s="361">
        <v>938.54100000000005</v>
      </c>
      <c r="AS1191" s="361">
        <v>938.54100000000005</v>
      </c>
      <c r="AT1191" s="361">
        <v>938.54100000000005</v>
      </c>
      <c r="AU1191" s="361">
        <v>938.54100000000005</v>
      </c>
      <c r="AV1191" s="361">
        <v>938.54100000000005</v>
      </c>
      <c r="AW1191" s="361">
        <v>938.54100000000005</v>
      </c>
      <c r="AX1191" s="361">
        <v>938.54100000000005</v>
      </c>
      <c r="AY1191" s="361">
        <v>938.54100000000005</v>
      </c>
      <c r="AZ1191" s="361">
        <v>938.54100000000005</v>
      </c>
      <c r="BA1191" s="361">
        <v>938.54100000000005</v>
      </c>
      <c r="BB1191" s="361">
        <v>938.54100000000005</v>
      </c>
      <c r="BC1191" s="361">
        <v>938.54100000000005</v>
      </c>
      <c r="BD1191" s="361">
        <v>938.54100000000005</v>
      </c>
      <c r="BE1191" s="361"/>
      <c r="BF1191" s="361"/>
      <c r="BG1191" s="361"/>
      <c r="BH1191" s="361"/>
      <c r="BI1191" s="361"/>
      <c r="BJ1191" s="361"/>
      <c r="BK1191" s="361"/>
      <c r="BL1191" s="361"/>
      <c r="BM1191" s="361"/>
      <c r="BN1191" s="361"/>
      <c r="BO1191" s="361"/>
      <c r="BP1191" s="361"/>
      <c r="BQ1191" s="361"/>
      <c r="BR1191" s="361"/>
      <c r="BS1191" s="361"/>
      <c r="BT1191" s="361"/>
      <c r="BU1191" s="361"/>
      <c r="BV1191" s="361"/>
      <c r="BW1191" s="361"/>
      <c r="BX1191" s="361"/>
      <c r="BY1191" s="163"/>
      <c r="BZ1191" s="163"/>
      <c r="CA1191" s="163"/>
      <c r="CB1191" s="163"/>
      <c r="CC1191" s="163"/>
    </row>
    <row r="1192" spans="1:81" s="175" customFormat="1" ht="10.5" customHeight="1" thickBot="1">
      <c r="A1192" s="1341"/>
      <c r="B1192" s="1420"/>
      <c r="C1192" s="293"/>
      <c r="D1192" s="254" t="s">
        <v>42</v>
      </c>
      <c r="E1192" s="154" t="e">
        <f t="shared" ref="E1192:AB1192" si="923">E1191/E1190</f>
        <v>#DIV/0!</v>
      </c>
      <c r="F1192" s="154" t="e">
        <f t="shared" si="923"/>
        <v>#DIV/0!</v>
      </c>
      <c r="G1192" s="154" t="e">
        <f t="shared" si="923"/>
        <v>#DIV/0!</v>
      </c>
      <c r="H1192" s="420" t="e">
        <f t="shared" si="923"/>
        <v>#DIV/0!</v>
      </c>
      <c r="I1192" s="154" t="e">
        <f t="shared" si="923"/>
        <v>#DIV/0!</v>
      </c>
      <c r="J1192" s="154" t="e">
        <f t="shared" si="923"/>
        <v>#DIV/0!</v>
      </c>
      <c r="K1192" s="154" t="e">
        <f t="shared" si="923"/>
        <v>#DIV/0!</v>
      </c>
      <c r="L1192" s="154" t="e">
        <f t="shared" si="923"/>
        <v>#DIV/0!</v>
      </c>
      <c r="M1192" s="154" t="e">
        <f t="shared" si="923"/>
        <v>#DIV/0!</v>
      </c>
      <c r="N1192" s="420" t="e">
        <f t="shared" si="923"/>
        <v>#DIV/0!</v>
      </c>
      <c r="O1192" s="154" t="e">
        <f t="shared" si="923"/>
        <v>#DIV/0!</v>
      </c>
      <c r="P1192" s="154" t="e">
        <f t="shared" si="923"/>
        <v>#DIV/0!</v>
      </c>
      <c r="Q1192" s="154" t="e">
        <f t="shared" si="923"/>
        <v>#DIV/0!</v>
      </c>
      <c r="R1192" s="154" t="e">
        <f t="shared" si="923"/>
        <v>#DIV/0!</v>
      </c>
      <c r="S1192" s="154" t="e">
        <f t="shared" si="923"/>
        <v>#DIV/0!</v>
      </c>
      <c r="T1192" s="154" t="e">
        <f t="shared" si="923"/>
        <v>#DIV/0!</v>
      </c>
      <c r="U1192" s="154" t="e">
        <f t="shared" si="923"/>
        <v>#DIV/0!</v>
      </c>
      <c r="V1192" s="154" t="e">
        <f t="shared" si="923"/>
        <v>#DIV/0!</v>
      </c>
      <c r="W1192" s="154" t="e">
        <f t="shared" si="923"/>
        <v>#DIV/0!</v>
      </c>
      <c r="X1192" s="154" t="e">
        <f t="shared" si="923"/>
        <v>#DIV/0!</v>
      </c>
      <c r="Y1192" s="420" t="e">
        <f t="shared" si="923"/>
        <v>#DIV/0!</v>
      </c>
      <c r="Z1192" s="154" t="e">
        <f t="shared" si="923"/>
        <v>#DIV/0!</v>
      </c>
      <c r="AA1192" s="154" t="e">
        <f t="shared" si="923"/>
        <v>#DIV/0!</v>
      </c>
      <c r="AB1192" s="155" t="e">
        <f t="shared" si="923"/>
        <v>#DIV/0!</v>
      </c>
      <c r="AC1192" s="53"/>
      <c r="AD1192" s="56"/>
      <c r="AE1192" s="64"/>
      <c r="AF1192" s="361"/>
      <c r="AG1192" s="361"/>
      <c r="AH1192" s="361"/>
      <c r="AI1192" s="361"/>
      <c r="AJ1192" s="361"/>
      <c r="AK1192" s="361"/>
      <c r="AL1192" s="361"/>
      <c r="AM1192" s="361"/>
      <c r="AN1192" s="361"/>
      <c r="AO1192" s="361"/>
      <c r="AP1192" s="361"/>
      <c r="AQ1192" s="361"/>
      <c r="AR1192" s="361"/>
      <c r="AS1192" s="361"/>
      <c r="AT1192" s="361"/>
      <c r="AU1192" s="361"/>
      <c r="AV1192" s="361"/>
      <c r="AW1192" s="361"/>
      <c r="AX1192" s="361"/>
      <c r="AY1192" s="361"/>
      <c r="AZ1192" s="361"/>
      <c r="BA1192" s="361"/>
      <c r="BB1192" s="361"/>
      <c r="BC1192" s="361"/>
      <c r="BD1192" s="361"/>
      <c r="BE1192" s="361">
        <v>101.84699999999999</v>
      </c>
      <c r="BF1192" s="361">
        <v>101.849</v>
      </c>
      <c r="BG1192" s="361">
        <v>101.851</v>
      </c>
      <c r="BH1192" s="361">
        <v>101.85299999999999</v>
      </c>
      <c r="BI1192" s="361">
        <v>101.855</v>
      </c>
      <c r="BJ1192" s="361">
        <v>101.858</v>
      </c>
      <c r="BK1192" s="361">
        <v>101.86</v>
      </c>
      <c r="BL1192" s="361">
        <v>101.86199999999999</v>
      </c>
      <c r="BM1192" s="361">
        <v>101.86499999999999</v>
      </c>
      <c r="BN1192" s="361">
        <v>101.867</v>
      </c>
      <c r="BO1192" s="361">
        <v>101.87</v>
      </c>
      <c r="BP1192" s="361">
        <v>101.871</v>
      </c>
      <c r="BQ1192" s="361">
        <v>101.873</v>
      </c>
      <c r="BR1192" s="361">
        <v>101.875</v>
      </c>
      <c r="BS1192" s="361">
        <v>101.877</v>
      </c>
      <c r="BT1192" s="361">
        <v>101.879</v>
      </c>
      <c r="BU1192" s="361">
        <v>101.881</v>
      </c>
      <c r="BV1192" s="361">
        <v>101.884</v>
      </c>
      <c r="BW1192" s="361">
        <v>101.88500000000001</v>
      </c>
      <c r="BX1192" s="361">
        <v>101.887</v>
      </c>
      <c r="BY1192" s="163">
        <v>101.889</v>
      </c>
      <c r="BZ1192" s="163">
        <v>101.89100000000001</v>
      </c>
      <c r="CA1192" s="163">
        <v>101.893</v>
      </c>
      <c r="CB1192" s="163">
        <v>101.895</v>
      </c>
      <c r="CC1192" s="163">
        <v>101.898</v>
      </c>
    </row>
    <row r="1193" spans="1:81" s="175" customFormat="1" ht="10.5" customHeight="1">
      <c r="A1193" s="1340" t="s">
        <v>18</v>
      </c>
      <c r="B1193" s="1419" t="s">
        <v>588</v>
      </c>
      <c r="C1193" s="1239"/>
      <c r="D1193" s="1249"/>
      <c r="E1193" s="82"/>
      <c r="F1193" s="82"/>
      <c r="G1193" s="82"/>
      <c r="H1193" s="419"/>
      <c r="I1193" s="82"/>
      <c r="J1193" s="82"/>
      <c r="K1193" s="82"/>
      <c r="L1193" s="82"/>
      <c r="M1193" s="82"/>
      <c r="N1193" s="419"/>
      <c r="O1193" s="82"/>
      <c r="P1193" s="82"/>
      <c r="Q1193" s="82"/>
      <c r="R1193" s="82"/>
      <c r="S1193" s="82"/>
      <c r="T1193" s="82"/>
      <c r="U1193" s="82"/>
      <c r="V1193" s="82"/>
      <c r="W1193" s="82"/>
      <c r="X1193" s="82"/>
      <c r="Y1193" s="419"/>
      <c r="Z1193" s="82"/>
      <c r="AA1193" s="82"/>
      <c r="AB1193" s="83"/>
      <c r="AC1193" s="53" t="s">
        <v>125</v>
      </c>
      <c r="AD1193" s="56">
        <f>AD1195/AC1195</f>
        <v>0.26530612244897961</v>
      </c>
      <c r="AE1193" s="64"/>
      <c r="AF1193" s="376"/>
      <c r="AG1193" s="109"/>
      <c r="AH1193" s="109"/>
      <c r="AI1193" s="109"/>
      <c r="AJ1193" s="109"/>
      <c r="AK1193" s="109"/>
      <c r="AL1193" s="109"/>
      <c r="AM1193" s="109"/>
      <c r="AN1193" s="109"/>
      <c r="AO1193" s="109"/>
      <c r="AP1193" s="109"/>
      <c r="AQ1193" s="109"/>
      <c r="AR1193" s="109"/>
      <c r="AS1193" s="109"/>
      <c r="AT1193" s="109"/>
      <c r="AU1193" s="109"/>
      <c r="AV1193" s="109"/>
      <c r="AW1193" s="109"/>
      <c r="AX1193" s="109"/>
      <c r="AY1193" s="109"/>
      <c r="AZ1193" s="109"/>
      <c r="BA1193" s="109"/>
      <c r="BB1193" s="109"/>
      <c r="BC1193" s="109"/>
      <c r="BD1193" s="109"/>
      <c r="BE1193" s="109"/>
      <c r="BF1193" s="109"/>
      <c r="BG1193" s="109"/>
      <c r="BH1193" s="109"/>
      <c r="BI1193" s="109"/>
      <c r="BJ1193" s="109"/>
      <c r="BK1193" s="109"/>
      <c r="BL1193" s="109"/>
      <c r="BM1193" s="109"/>
      <c r="BN1193" s="109"/>
      <c r="BO1193" s="109"/>
      <c r="BP1193" s="109"/>
      <c r="BQ1193" s="109"/>
      <c r="BR1193" s="109"/>
      <c r="BS1193" s="109"/>
      <c r="BT1193" s="109"/>
      <c r="BU1193" s="109"/>
      <c r="BV1193" s="109"/>
      <c r="BW1193" s="109"/>
      <c r="BX1193" s="109"/>
      <c r="BY1193" s="1251"/>
      <c r="BZ1193" s="1251"/>
      <c r="CA1193" s="1251"/>
      <c r="CB1193" s="1251"/>
      <c r="CC1193" s="1251"/>
    </row>
    <row r="1194" spans="1:81" s="175" customFormat="1" ht="10.5" customHeight="1">
      <c r="A1194" s="1341"/>
      <c r="B1194" s="1420"/>
      <c r="C1194" s="1240" t="s">
        <v>136</v>
      </c>
      <c r="D1194" s="144" t="s">
        <v>34</v>
      </c>
      <c r="E1194" s="50">
        <v>23</v>
      </c>
      <c r="F1194" s="50">
        <v>23</v>
      </c>
      <c r="G1194" s="50">
        <v>28</v>
      </c>
      <c r="H1194" s="377">
        <v>29</v>
      </c>
      <c r="I1194" s="50">
        <v>28</v>
      </c>
      <c r="J1194" s="50">
        <v>28</v>
      </c>
      <c r="K1194" s="50">
        <v>14</v>
      </c>
      <c r="L1194" s="50">
        <v>57</v>
      </c>
      <c r="M1194" s="50">
        <v>15</v>
      </c>
      <c r="N1194" s="377">
        <v>59</v>
      </c>
      <c r="O1194" s="50">
        <v>8</v>
      </c>
      <c r="P1194" s="50">
        <v>20</v>
      </c>
      <c r="Q1194" s="50">
        <v>34</v>
      </c>
      <c r="R1194" s="50">
        <v>37</v>
      </c>
      <c r="S1194" s="50">
        <v>21</v>
      </c>
      <c r="T1194" s="50">
        <v>28</v>
      </c>
      <c r="U1194" s="50">
        <v>36</v>
      </c>
      <c r="V1194" s="50">
        <v>24</v>
      </c>
      <c r="W1194" s="50">
        <v>27</v>
      </c>
      <c r="X1194" s="50">
        <v>28</v>
      </c>
      <c r="Y1194" s="377">
        <v>26</v>
      </c>
      <c r="Z1194" s="50">
        <v>26</v>
      </c>
      <c r="AA1194" s="50">
        <v>27</v>
      </c>
      <c r="AB1194" s="52">
        <v>28</v>
      </c>
      <c r="AC1194" s="359"/>
      <c r="AD1194" s="191"/>
      <c r="AE1194" s="64"/>
      <c r="AF1194" s="361"/>
      <c r="AG1194" s="361"/>
      <c r="AH1194" s="361"/>
      <c r="AI1194" s="361"/>
      <c r="AJ1194" s="361"/>
      <c r="AK1194" s="361"/>
      <c r="AL1194" s="361"/>
      <c r="AM1194" s="361"/>
      <c r="AN1194" s="361"/>
      <c r="AO1194" s="361"/>
      <c r="AP1194" s="361"/>
      <c r="AQ1194" s="361"/>
      <c r="AR1194" s="361"/>
      <c r="AS1194" s="361"/>
      <c r="AT1194" s="361"/>
      <c r="AU1194" s="361"/>
      <c r="AV1194" s="361"/>
      <c r="AW1194" s="361"/>
      <c r="AX1194" s="361"/>
      <c r="AY1194" s="361"/>
      <c r="AZ1194" s="361"/>
      <c r="BA1194" s="361"/>
      <c r="BB1194" s="361"/>
      <c r="BC1194" s="361"/>
      <c r="BD1194" s="361"/>
      <c r="BE1194" s="361"/>
      <c r="BF1194" s="361"/>
      <c r="BG1194" s="361"/>
      <c r="BH1194" s="361"/>
      <c r="BI1194" s="361"/>
      <c r="BJ1194" s="361"/>
      <c r="BK1194" s="361"/>
      <c r="BL1194" s="361"/>
      <c r="BM1194" s="361"/>
      <c r="BN1194" s="361"/>
      <c r="BO1194" s="361"/>
      <c r="BP1194" s="361"/>
      <c r="BQ1194" s="361"/>
      <c r="BR1194" s="361"/>
      <c r="BS1194" s="361"/>
      <c r="BT1194" s="361"/>
      <c r="BU1194" s="361"/>
      <c r="BV1194" s="361"/>
      <c r="BW1194" s="361"/>
      <c r="BX1194" s="361"/>
      <c r="BY1194" s="163"/>
      <c r="BZ1194" s="163"/>
      <c r="CA1194" s="163"/>
      <c r="CB1194" s="163"/>
      <c r="CC1194" s="163"/>
    </row>
    <row r="1195" spans="1:81" s="175" customFormat="1" ht="10.5" customHeight="1">
      <c r="A1195" s="1341"/>
      <c r="B1195" s="1420"/>
      <c r="C1195" s="1240" t="s">
        <v>965</v>
      </c>
      <c r="D1195" s="144" t="s">
        <v>126</v>
      </c>
      <c r="E1195" s="67">
        <f>ROUND((AG1195-AF1195)*$AE1195,2)</f>
        <v>0.23</v>
      </c>
      <c r="F1195" s="67">
        <f t="shared" ref="F1195:M1195" si="924">ROUND((AH1195-AG1195)*$AE1195,2)</f>
        <v>0.23</v>
      </c>
      <c r="G1195" s="67">
        <f t="shared" si="924"/>
        <v>0.3</v>
      </c>
      <c r="H1195" s="460">
        <f t="shared" si="924"/>
        <v>0.31</v>
      </c>
      <c r="I1195" s="67">
        <f t="shared" si="924"/>
        <v>0.3</v>
      </c>
      <c r="J1195" s="67">
        <f t="shared" si="924"/>
        <v>0.3</v>
      </c>
      <c r="K1195" s="67">
        <f t="shared" si="924"/>
        <v>0.12</v>
      </c>
      <c r="L1195" s="67">
        <f t="shared" si="924"/>
        <v>0.61</v>
      </c>
      <c r="M1195" s="67">
        <f t="shared" si="924"/>
        <v>0.16</v>
      </c>
      <c r="N1195" s="460">
        <f>ROUND((AP1195-AO1195)*$AE1195,2)</f>
        <v>0.59</v>
      </c>
      <c r="O1195" s="67">
        <f t="shared" ref="O1195:AB1195" si="925">ROUND((AQ1195-AP1195)*$AE1195,2)</f>
        <v>0.06</v>
      </c>
      <c r="P1195" s="67">
        <f t="shared" si="925"/>
        <v>0.2</v>
      </c>
      <c r="Q1195" s="67">
        <f t="shared" si="925"/>
        <v>0.34</v>
      </c>
      <c r="R1195" s="67">
        <f t="shared" si="925"/>
        <v>0.37</v>
      </c>
      <c r="S1195" s="67">
        <f t="shared" si="925"/>
        <v>0.24</v>
      </c>
      <c r="T1195" s="67">
        <f t="shared" si="925"/>
        <v>0.28000000000000003</v>
      </c>
      <c r="U1195" s="67">
        <f t="shared" si="925"/>
        <v>0.36</v>
      </c>
      <c r="V1195" s="67">
        <f t="shared" si="925"/>
        <v>0.24</v>
      </c>
      <c r="W1195" s="67">
        <f t="shared" si="925"/>
        <v>0.27</v>
      </c>
      <c r="X1195" s="67">
        <f t="shared" si="925"/>
        <v>0.28000000000000003</v>
      </c>
      <c r="Y1195" s="460">
        <f t="shared" si="925"/>
        <v>0.26</v>
      </c>
      <c r="Z1195" s="67">
        <f t="shared" si="925"/>
        <v>0.26</v>
      </c>
      <c r="AA1195" s="67">
        <f t="shared" si="925"/>
        <v>0.27</v>
      </c>
      <c r="AB1195" s="68">
        <f t="shared" si="925"/>
        <v>0.28000000000000003</v>
      </c>
      <c r="AC1195" s="53">
        <f>SUM(E1195:AB1195)</f>
        <v>6.8600000000000021</v>
      </c>
      <c r="AD1195" s="56">
        <f>SUM(E1196:AB1196)</f>
        <v>1.8200000000000007</v>
      </c>
      <c r="AE1195" s="64">
        <v>4.8</v>
      </c>
      <c r="AF1195" s="109">
        <v>4376.54</v>
      </c>
      <c r="AG1195" s="109">
        <v>4376.5879999999997</v>
      </c>
      <c r="AH1195" s="109">
        <v>4376.6360000000004</v>
      </c>
      <c r="AI1195" s="109">
        <v>4376.6989999999996</v>
      </c>
      <c r="AJ1195" s="109">
        <v>4376.7629999999999</v>
      </c>
      <c r="AK1195" s="109">
        <v>4376.826</v>
      </c>
      <c r="AL1195" s="109">
        <v>4376.8879999999999</v>
      </c>
      <c r="AM1195" s="109">
        <v>4376.9139999999998</v>
      </c>
      <c r="AN1195" s="407">
        <v>4377.0410000000002</v>
      </c>
      <c r="AO1195" s="407">
        <v>4377.0749999999998</v>
      </c>
      <c r="AP1195" s="109">
        <v>4377.1980000000003</v>
      </c>
      <c r="AQ1195" s="109">
        <v>4377.21</v>
      </c>
      <c r="AR1195" s="109">
        <v>4377.2520000000004</v>
      </c>
      <c r="AS1195" s="109">
        <v>4377.3220000000001</v>
      </c>
      <c r="AT1195" s="109">
        <v>4377.3999999999996</v>
      </c>
      <c r="AU1195" s="109">
        <v>4377.4489999999996</v>
      </c>
      <c r="AV1195" s="109">
        <v>4377.5079999999998</v>
      </c>
      <c r="AW1195" s="109">
        <v>4377.5839999999998</v>
      </c>
      <c r="AX1195" s="109">
        <v>4377.634</v>
      </c>
      <c r="AY1195" s="109">
        <v>4377.6909999999998</v>
      </c>
      <c r="AZ1195" s="109">
        <v>4377.7489999999998</v>
      </c>
      <c r="BA1195" s="109">
        <v>4377.8040000000001</v>
      </c>
      <c r="BB1195" s="109">
        <v>4377.8580000000002</v>
      </c>
      <c r="BC1195" s="109">
        <v>4377.9139999999998</v>
      </c>
      <c r="BD1195" s="109">
        <v>4377.9719999999998</v>
      </c>
      <c r="BE1195" s="109"/>
      <c r="BF1195" s="109"/>
      <c r="BG1195" s="109"/>
      <c r="BH1195" s="109"/>
      <c r="BI1195" s="109"/>
      <c r="BJ1195" s="109"/>
      <c r="BK1195" s="109"/>
      <c r="BL1195" s="109"/>
      <c r="BM1195" s="109"/>
      <c r="BN1195" s="109"/>
      <c r="BO1195" s="109"/>
      <c r="BP1195" s="109"/>
      <c r="BQ1195" s="109"/>
      <c r="BR1195" s="109"/>
      <c r="BS1195" s="109"/>
      <c r="BT1195" s="109"/>
      <c r="BU1195" s="109"/>
      <c r="BV1195" s="109"/>
      <c r="BW1195" s="109"/>
      <c r="BX1195" s="109"/>
      <c r="BY1195" s="1251"/>
      <c r="BZ1195" s="1251"/>
      <c r="CA1195" s="1251"/>
      <c r="CB1195" s="1251"/>
      <c r="CC1195" s="1251"/>
    </row>
    <row r="1196" spans="1:81" s="175" customFormat="1" ht="10.5" customHeight="1">
      <c r="A1196" s="1341"/>
      <c r="B1196" s="1420"/>
      <c r="C1196" s="1240" t="s">
        <v>137</v>
      </c>
      <c r="D1196" s="144" t="s">
        <v>127</v>
      </c>
      <c r="E1196" s="67">
        <f>ROUND((AG1196-AF1196)*$AE1195,2)</f>
        <v>0.06</v>
      </c>
      <c r="F1196" s="54">
        <f t="shared" ref="F1196:L1196" si="926">ROUND((AH1196-AG1196)*$AE1195,2)</f>
        <v>0.05</v>
      </c>
      <c r="G1196" s="54">
        <f t="shared" si="926"/>
        <v>7.0000000000000007E-2</v>
      </c>
      <c r="H1196" s="360">
        <f t="shared" si="926"/>
        <v>7.0000000000000007E-2</v>
      </c>
      <c r="I1196" s="54">
        <f t="shared" si="926"/>
        <v>7.0000000000000007E-2</v>
      </c>
      <c r="J1196" s="54">
        <f t="shared" si="926"/>
        <v>7.0000000000000007E-2</v>
      </c>
      <c r="K1196" s="54">
        <f t="shared" si="926"/>
        <v>0.09</v>
      </c>
      <c r="L1196" s="54">
        <f t="shared" si="926"/>
        <v>0.09</v>
      </c>
      <c r="M1196" s="54">
        <f>ROUND((AO1196-AN1196)*$AE1195,2)</f>
        <v>0.05</v>
      </c>
      <c r="N1196" s="360">
        <f>ROUND((AP1196-AO1196)*$AE1195,2)</f>
        <v>0.12</v>
      </c>
      <c r="O1196" s="54">
        <f t="shared" ref="O1196:AB1196" si="927">ROUND((AQ1196-AP1196)*$AE1195,2)</f>
        <v>7.0000000000000007E-2</v>
      </c>
      <c r="P1196" s="54">
        <f t="shared" si="927"/>
        <v>0.06</v>
      </c>
      <c r="Q1196" s="54">
        <f t="shared" si="927"/>
        <v>0.09</v>
      </c>
      <c r="R1196" s="54">
        <f t="shared" si="927"/>
        <v>0.12</v>
      </c>
      <c r="S1196" s="54">
        <f t="shared" si="927"/>
        <v>7.0000000000000007E-2</v>
      </c>
      <c r="T1196" s="54">
        <f t="shared" si="927"/>
        <v>0.08</v>
      </c>
      <c r="U1196" s="54">
        <f t="shared" si="927"/>
        <v>0.1</v>
      </c>
      <c r="V1196" s="54">
        <f t="shared" si="927"/>
        <v>7.0000000000000007E-2</v>
      </c>
      <c r="W1196" s="54">
        <f t="shared" si="927"/>
        <v>7.0000000000000007E-2</v>
      </c>
      <c r="X1196" s="54">
        <f t="shared" si="927"/>
        <v>0.08</v>
      </c>
      <c r="Y1196" s="360">
        <f t="shared" si="927"/>
        <v>0.08</v>
      </c>
      <c r="Z1196" s="54">
        <f t="shared" si="927"/>
        <v>0.05</v>
      </c>
      <c r="AA1196" s="54">
        <f t="shared" si="927"/>
        <v>7.0000000000000007E-2</v>
      </c>
      <c r="AB1196" s="55">
        <f t="shared" si="927"/>
        <v>7.0000000000000007E-2</v>
      </c>
      <c r="AC1196" s="53"/>
      <c r="AD1196" s="56"/>
      <c r="AE1196" s="64"/>
      <c r="AF1196" s="361">
        <v>1365.355</v>
      </c>
      <c r="AG1196" s="361">
        <v>1365.367</v>
      </c>
      <c r="AH1196" s="361">
        <v>1365.377</v>
      </c>
      <c r="AI1196" s="361">
        <v>1365.3910000000001</v>
      </c>
      <c r="AJ1196" s="361">
        <v>1365.405</v>
      </c>
      <c r="AK1196" s="361">
        <v>1365.4190000000001</v>
      </c>
      <c r="AL1196" s="361">
        <v>1365.434</v>
      </c>
      <c r="AM1196" s="361">
        <v>1365.452</v>
      </c>
      <c r="AN1196" s="361">
        <v>1365.471</v>
      </c>
      <c r="AO1196" s="361">
        <v>1365.481</v>
      </c>
      <c r="AP1196" s="361">
        <v>1365.5060000000001</v>
      </c>
      <c r="AQ1196" s="361">
        <v>1365.52</v>
      </c>
      <c r="AR1196" s="361">
        <v>1365.5319999999999</v>
      </c>
      <c r="AS1196" s="361">
        <v>1365.5509999999999</v>
      </c>
      <c r="AT1196" s="361">
        <v>1365.575</v>
      </c>
      <c r="AU1196" s="361">
        <v>1365.59</v>
      </c>
      <c r="AV1196" s="361">
        <v>1365.606</v>
      </c>
      <c r="AW1196" s="361">
        <v>1365.627</v>
      </c>
      <c r="AX1196" s="361">
        <v>1365.6410000000001</v>
      </c>
      <c r="AY1196" s="361">
        <v>1365.6559999999999</v>
      </c>
      <c r="AZ1196" s="361">
        <v>1365.672</v>
      </c>
      <c r="BA1196" s="361">
        <v>1365.6890000000001</v>
      </c>
      <c r="BB1196" s="361">
        <v>1365.6990000000001</v>
      </c>
      <c r="BC1196" s="361">
        <v>1365.713</v>
      </c>
      <c r="BD1196" s="361">
        <v>1365.7270000000001</v>
      </c>
      <c r="BE1196" s="361"/>
      <c r="BF1196" s="361"/>
      <c r="BG1196" s="361"/>
      <c r="BH1196" s="361"/>
      <c r="BI1196" s="361"/>
      <c r="BJ1196" s="361"/>
      <c r="BK1196" s="361"/>
      <c r="BL1196" s="361"/>
      <c r="BM1196" s="361"/>
      <c r="BN1196" s="361"/>
      <c r="BO1196" s="361"/>
      <c r="BP1196" s="361"/>
      <c r="BQ1196" s="361"/>
      <c r="BR1196" s="361"/>
      <c r="BS1196" s="361"/>
      <c r="BT1196" s="361"/>
      <c r="BU1196" s="361"/>
      <c r="BV1196" s="361"/>
      <c r="BW1196" s="361"/>
      <c r="BX1196" s="361"/>
      <c r="BY1196" s="163"/>
      <c r="BZ1196" s="163"/>
      <c r="CA1196" s="163"/>
      <c r="CB1196" s="163"/>
      <c r="CC1196" s="163"/>
    </row>
    <row r="1197" spans="1:81" s="175" customFormat="1" ht="10.5" customHeight="1" thickBot="1">
      <c r="A1197" s="1342"/>
      <c r="B1197" s="1421"/>
      <c r="C1197" s="293"/>
      <c r="D1197" s="254" t="s">
        <v>42</v>
      </c>
      <c r="E1197" s="58">
        <f t="shared" ref="E1197:AB1197" si="928">E1196/E1195</f>
        <v>0.2608695652173913</v>
      </c>
      <c r="F1197" s="58">
        <f t="shared" si="928"/>
        <v>0.21739130434782608</v>
      </c>
      <c r="G1197" s="58">
        <f t="shared" si="928"/>
        <v>0.23333333333333336</v>
      </c>
      <c r="H1197" s="394">
        <f t="shared" si="928"/>
        <v>0.22580645161290325</v>
      </c>
      <c r="I1197" s="58">
        <f t="shared" si="928"/>
        <v>0.23333333333333336</v>
      </c>
      <c r="J1197" s="58">
        <f t="shared" si="928"/>
        <v>0.23333333333333336</v>
      </c>
      <c r="K1197" s="58">
        <f t="shared" si="928"/>
        <v>0.75</v>
      </c>
      <c r="L1197" s="58">
        <f t="shared" si="928"/>
        <v>0.14754098360655737</v>
      </c>
      <c r="M1197" s="58">
        <f t="shared" si="928"/>
        <v>0.3125</v>
      </c>
      <c r="N1197" s="394">
        <f t="shared" si="928"/>
        <v>0.20338983050847459</v>
      </c>
      <c r="O1197" s="58">
        <f t="shared" si="928"/>
        <v>1.1666666666666667</v>
      </c>
      <c r="P1197" s="58">
        <f t="shared" si="928"/>
        <v>0.3</v>
      </c>
      <c r="Q1197" s="58">
        <f t="shared" si="928"/>
        <v>0.26470588235294112</v>
      </c>
      <c r="R1197" s="58">
        <f t="shared" si="928"/>
        <v>0.32432432432432434</v>
      </c>
      <c r="S1197" s="58">
        <f t="shared" si="928"/>
        <v>0.29166666666666669</v>
      </c>
      <c r="T1197" s="58">
        <f t="shared" si="928"/>
        <v>0.2857142857142857</v>
      </c>
      <c r="U1197" s="58">
        <f t="shared" si="928"/>
        <v>0.27777777777777779</v>
      </c>
      <c r="V1197" s="58">
        <f t="shared" si="928"/>
        <v>0.29166666666666669</v>
      </c>
      <c r="W1197" s="58">
        <f t="shared" si="928"/>
        <v>0.25925925925925924</v>
      </c>
      <c r="X1197" s="58">
        <f t="shared" si="928"/>
        <v>0.2857142857142857</v>
      </c>
      <c r="Y1197" s="394">
        <f t="shared" si="928"/>
        <v>0.30769230769230771</v>
      </c>
      <c r="Z1197" s="58">
        <f t="shared" si="928"/>
        <v>0.19230769230769232</v>
      </c>
      <c r="AA1197" s="58">
        <f t="shared" si="928"/>
        <v>0.25925925925925924</v>
      </c>
      <c r="AB1197" s="59">
        <f t="shared" si="928"/>
        <v>0.25</v>
      </c>
      <c r="AC1197" s="53"/>
      <c r="AD1197" s="56"/>
      <c r="AE1197" s="64"/>
      <c r="AF1197" s="361"/>
      <c r="AG1197" s="361"/>
      <c r="AH1197" s="361"/>
      <c r="AI1197" s="361"/>
      <c r="AJ1197" s="361"/>
      <c r="AK1197" s="361"/>
      <c r="AL1197" s="361"/>
      <c r="AM1197" s="361"/>
      <c r="AN1197" s="361"/>
      <c r="AO1197" s="361"/>
      <c r="AP1197" s="361"/>
      <c r="AQ1197" s="361"/>
      <c r="AR1197" s="361"/>
      <c r="AS1197" s="361"/>
      <c r="AT1197" s="361"/>
      <c r="AU1197" s="361"/>
      <c r="AV1197" s="361"/>
      <c r="AW1197" s="361"/>
      <c r="AX1197" s="361"/>
      <c r="AY1197" s="361"/>
      <c r="AZ1197" s="361"/>
      <c r="BA1197" s="361"/>
      <c r="BB1197" s="361"/>
      <c r="BC1197" s="361"/>
      <c r="BD1197" s="361"/>
      <c r="BE1197" s="361">
        <v>14.401999999999999</v>
      </c>
      <c r="BF1197" s="361">
        <v>14.401999999999999</v>
      </c>
      <c r="BG1197" s="361">
        <v>14.401999999999999</v>
      </c>
      <c r="BH1197" s="361">
        <v>14.401999999999999</v>
      </c>
      <c r="BI1197" s="361">
        <v>14.401999999999999</v>
      </c>
      <c r="BJ1197" s="361">
        <v>14.401999999999999</v>
      </c>
      <c r="BK1197" s="361">
        <v>14.401999999999999</v>
      </c>
      <c r="BL1197" s="361">
        <v>14.401999999999999</v>
      </c>
      <c r="BM1197" s="361">
        <v>14.401999999999999</v>
      </c>
      <c r="BN1197" s="361">
        <v>14.401999999999999</v>
      </c>
      <c r="BO1197" s="361">
        <v>14.401999999999999</v>
      </c>
      <c r="BP1197" s="361">
        <v>14.401999999999999</v>
      </c>
      <c r="BQ1197" s="361">
        <v>14.401999999999999</v>
      </c>
      <c r="BR1197" s="361">
        <v>14.401999999999999</v>
      </c>
      <c r="BS1197" s="361">
        <v>14.401999999999999</v>
      </c>
      <c r="BT1197" s="361">
        <v>14.401999999999999</v>
      </c>
      <c r="BU1197" s="361">
        <v>14.401999999999999</v>
      </c>
      <c r="BV1197" s="361">
        <v>14.401999999999999</v>
      </c>
      <c r="BW1197" s="361">
        <v>14.401999999999999</v>
      </c>
      <c r="BX1197" s="361">
        <v>14.401999999999999</v>
      </c>
      <c r="BY1197" s="163">
        <v>14.401999999999999</v>
      </c>
      <c r="BZ1197" s="163">
        <v>14.401999999999999</v>
      </c>
      <c r="CA1197" s="163">
        <v>14.401999999999999</v>
      </c>
      <c r="CB1197" s="163">
        <v>14.401999999999999</v>
      </c>
      <c r="CC1197" s="163">
        <v>14.401999999999999</v>
      </c>
    </row>
    <row r="1198" spans="1:81" s="175" customFormat="1" ht="10.5" customHeight="1">
      <c r="A1198" s="1298" t="s">
        <v>108</v>
      </c>
      <c r="B1198" s="1403" t="s">
        <v>581</v>
      </c>
      <c r="C1198" s="1239"/>
      <c r="D1198" s="1249"/>
      <c r="E1198" s="82" t="s">
        <v>130</v>
      </c>
      <c r="F1198" s="1045"/>
      <c r="G1198" s="1045"/>
      <c r="H1198" s="1046"/>
      <c r="I1198" s="1045"/>
      <c r="J1198" s="1045"/>
      <c r="K1198" s="1045"/>
      <c r="L1198" s="1045"/>
      <c r="M1198" s="1045"/>
      <c r="N1198" s="1047"/>
      <c r="O1198" s="1045"/>
      <c r="P1198" s="1045"/>
      <c r="Q1198" s="1045"/>
      <c r="R1198" s="1045"/>
      <c r="S1198" s="1045"/>
      <c r="T1198" s="1045"/>
      <c r="U1198" s="1045"/>
      <c r="V1198" s="1045"/>
      <c r="W1198" s="1045"/>
      <c r="X1198" s="1045"/>
      <c r="Y1198" s="510"/>
      <c r="Z1198" s="1045"/>
      <c r="AA1198" s="1045"/>
      <c r="AB1198" s="1048"/>
      <c r="AC1198" s="421"/>
      <c r="AD1198" s="410"/>
      <c r="AE1198" s="64"/>
      <c r="AF1198" s="353"/>
      <c r="AG1198" s="353"/>
      <c r="AH1198" s="353"/>
      <c r="AI1198" s="353"/>
      <c r="AJ1198" s="353"/>
      <c r="AK1198" s="353"/>
      <c r="AL1198" s="353"/>
      <c r="AM1198" s="353"/>
      <c r="AN1198" s="353"/>
      <c r="AO1198" s="353"/>
      <c r="AP1198" s="353"/>
      <c r="AQ1198" s="353"/>
      <c r="AR1198" s="353"/>
      <c r="AS1198" s="353"/>
      <c r="AT1198" s="353"/>
      <c r="AU1198" s="353"/>
      <c r="AV1198" s="353"/>
      <c r="AW1198" s="353"/>
      <c r="AX1198" s="353"/>
      <c r="AY1198" s="353"/>
      <c r="AZ1198" s="353"/>
      <c r="BA1198" s="353"/>
      <c r="BB1198" s="353"/>
      <c r="BC1198" s="353"/>
      <c r="BD1198" s="353"/>
      <c r="BE1198" s="353"/>
      <c r="BF1198" s="353"/>
      <c r="BG1198" s="353"/>
      <c r="BH1198" s="353"/>
      <c r="BI1198" s="353"/>
      <c r="BJ1198" s="353"/>
      <c r="BK1198" s="353"/>
      <c r="BL1198" s="353"/>
      <c r="BM1198" s="353"/>
      <c r="BN1198" s="353"/>
      <c r="BO1198" s="353"/>
      <c r="BP1198" s="353"/>
      <c r="BQ1198" s="353"/>
      <c r="BR1198" s="353"/>
      <c r="BS1198" s="353"/>
      <c r="BT1198" s="353"/>
      <c r="BU1198" s="353"/>
      <c r="BV1198" s="353"/>
      <c r="BW1198" s="353"/>
      <c r="BX1198" s="353"/>
    </row>
    <row r="1199" spans="1:81" s="175" customFormat="1" ht="10.5" customHeight="1">
      <c r="A1199" s="1298"/>
      <c r="B1199" s="1403"/>
      <c r="C1199" s="1240" t="s">
        <v>139</v>
      </c>
      <c r="D1199" s="144" t="s">
        <v>34</v>
      </c>
      <c r="E1199" s="50">
        <f>ROUND(SQRT(E1200^2+E1201^2)*1000/(1.73*E1156),0)</f>
        <v>0</v>
      </c>
      <c r="F1199" s="50">
        <f>ROUND(SQRT(F1200^2+F1201^2)*1000/(1.73*F1156),0)</f>
        <v>0</v>
      </c>
      <c r="G1199" s="50">
        <f t="shared" ref="G1199:AB1199" si="929">ROUND(SQRT(G1200^2+G1201^2)*1000/(1.73*G1156),0)</f>
        <v>0</v>
      </c>
      <c r="H1199" s="377">
        <f t="shared" si="929"/>
        <v>0</v>
      </c>
      <c r="I1199" s="50">
        <f>ROUND(SQRT(I1200^2+I1201^2)*1000/(1.73*I1156),0)</f>
        <v>0</v>
      </c>
      <c r="J1199" s="50">
        <f t="shared" si="929"/>
        <v>0</v>
      </c>
      <c r="K1199" s="50">
        <f t="shared" si="929"/>
        <v>0</v>
      </c>
      <c r="L1199" s="50">
        <f t="shared" si="929"/>
        <v>0</v>
      </c>
      <c r="M1199" s="50">
        <f t="shared" si="929"/>
        <v>0</v>
      </c>
      <c r="N1199" s="377">
        <f t="shared" si="929"/>
        <v>0</v>
      </c>
      <c r="O1199" s="50">
        <f t="shared" si="929"/>
        <v>0</v>
      </c>
      <c r="P1199" s="50">
        <f t="shared" si="929"/>
        <v>0</v>
      </c>
      <c r="Q1199" s="50">
        <f t="shared" si="929"/>
        <v>0</v>
      </c>
      <c r="R1199" s="50">
        <f t="shared" si="929"/>
        <v>0</v>
      </c>
      <c r="S1199" s="50">
        <f t="shared" si="929"/>
        <v>0</v>
      </c>
      <c r="T1199" s="50">
        <f t="shared" si="929"/>
        <v>0</v>
      </c>
      <c r="U1199" s="50">
        <f t="shared" si="929"/>
        <v>0</v>
      </c>
      <c r="V1199" s="50">
        <f t="shared" si="929"/>
        <v>0</v>
      </c>
      <c r="W1199" s="50">
        <f t="shared" si="929"/>
        <v>0</v>
      </c>
      <c r="X1199" s="50">
        <f t="shared" si="929"/>
        <v>0</v>
      </c>
      <c r="Y1199" s="377">
        <f t="shared" si="929"/>
        <v>0</v>
      </c>
      <c r="Z1199" s="50">
        <f t="shared" si="929"/>
        <v>0</v>
      </c>
      <c r="AA1199" s="50">
        <f t="shared" si="929"/>
        <v>0</v>
      </c>
      <c r="AB1199" s="52">
        <f t="shared" si="929"/>
        <v>0</v>
      </c>
      <c r="AC1199" s="422"/>
      <c r="AD1199" s="411"/>
      <c r="AE1199" s="64">
        <v>2.4</v>
      </c>
      <c r="AF1199" s="353"/>
      <c r="AG1199" s="353"/>
      <c r="AH1199" s="353"/>
      <c r="AI1199" s="353"/>
      <c r="AJ1199" s="353"/>
      <c r="AK1199" s="353"/>
      <c r="AL1199" s="353"/>
      <c r="AM1199" s="353"/>
      <c r="AN1199" s="353"/>
      <c r="AO1199" s="353"/>
      <c r="AP1199" s="353"/>
      <c r="AQ1199" s="353"/>
      <c r="AR1199" s="353"/>
      <c r="AS1199" s="353"/>
      <c r="AT1199" s="353"/>
      <c r="AU1199" s="353"/>
      <c r="AV1199" s="353"/>
      <c r="AW1199" s="353"/>
      <c r="AX1199" s="353"/>
      <c r="AY1199" s="353"/>
      <c r="AZ1199" s="353"/>
      <c r="BA1199" s="353"/>
      <c r="BB1199" s="353"/>
      <c r="BC1199" s="353"/>
      <c r="BD1199" s="353"/>
      <c r="BE1199" s="353"/>
      <c r="BF1199" s="353"/>
      <c r="BG1199" s="353"/>
      <c r="BH1199" s="353"/>
      <c r="BI1199" s="353"/>
      <c r="BJ1199" s="353"/>
      <c r="BK1199" s="353"/>
      <c r="BL1199" s="353"/>
      <c r="BM1199" s="353"/>
      <c r="BN1199" s="353"/>
      <c r="BO1199" s="353"/>
      <c r="BP1199" s="353"/>
      <c r="BQ1199" s="353"/>
      <c r="BR1199" s="353"/>
      <c r="BS1199" s="353"/>
      <c r="BT1199" s="353"/>
      <c r="BU1199" s="353"/>
      <c r="BV1199" s="353"/>
      <c r="BW1199" s="353"/>
      <c r="BX1199" s="353"/>
    </row>
    <row r="1200" spans="1:81" s="175" customFormat="1" ht="10.5" customHeight="1">
      <c r="A1200" s="1298"/>
      <c r="B1200" s="1403"/>
      <c r="C1200" s="1240" t="s">
        <v>137</v>
      </c>
      <c r="D1200" s="144" t="s">
        <v>126</v>
      </c>
      <c r="E1200" s="67">
        <f>ROUND((AG1200-AF1200)*$AE1200,2)</f>
        <v>0</v>
      </c>
      <c r="F1200" s="67">
        <f t="shared" ref="F1200:M1200" si="930">ROUND((AH1200-AG1200)*$AE1200,2)</f>
        <v>0</v>
      </c>
      <c r="G1200" s="67">
        <f t="shared" si="930"/>
        <v>0</v>
      </c>
      <c r="H1200" s="460">
        <f t="shared" si="930"/>
        <v>0</v>
      </c>
      <c r="I1200" s="67">
        <f t="shared" si="930"/>
        <v>0</v>
      </c>
      <c r="J1200" s="67">
        <f t="shared" si="930"/>
        <v>0</v>
      </c>
      <c r="K1200" s="67">
        <f t="shared" si="930"/>
        <v>0</v>
      </c>
      <c r="L1200" s="67">
        <f t="shared" si="930"/>
        <v>0</v>
      </c>
      <c r="M1200" s="67">
        <f t="shared" si="930"/>
        <v>0</v>
      </c>
      <c r="N1200" s="460">
        <f>ROUND((AP1200-AO1200)*$AE1200,2)</f>
        <v>0</v>
      </c>
      <c r="O1200" s="67">
        <f t="shared" ref="O1200:AB1200" si="931">ROUND((AQ1200-AP1200)*$AE1200,2)</f>
        <v>0</v>
      </c>
      <c r="P1200" s="67">
        <f t="shared" si="931"/>
        <v>0</v>
      </c>
      <c r="Q1200" s="67">
        <f t="shared" si="931"/>
        <v>0</v>
      </c>
      <c r="R1200" s="67">
        <f t="shared" si="931"/>
        <v>0</v>
      </c>
      <c r="S1200" s="67">
        <f t="shared" si="931"/>
        <v>0</v>
      </c>
      <c r="T1200" s="67">
        <f t="shared" si="931"/>
        <v>0</v>
      </c>
      <c r="U1200" s="67">
        <f t="shared" si="931"/>
        <v>0</v>
      </c>
      <c r="V1200" s="67">
        <f t="shared" si="931"/>
        <v>0</v>
      </c>
      <c r="W1200" s="67">
        <f t="shared" si="931"/>
        <v>0</v>
      </c>
      <c r="X1200" s="67">
        <f t="shared" si="931"/>
        <v>0</v>
      </c>
      <c r="Y1200" s="460">
        <f t="shared" si="931"/>
        <v>0</v>
      </c>
      <c r="Z1200" s="67">
        <f t="shared" si="931"/>
        <v>0</v>
      </c>
      <c r="AA1200" s="67">
        <f t="shared" si="931"/>
        <v>0</v>
      </c>
      <c r="AB1200" s="68">
        <f t="shared" si="931"/>
        <v>0</v>
      </c>
      <c r="AC1200" s="423"/>
      <c r="AD1200" s="412"/>
      <c r="AE1200" s="64"/>
      <c r="AF1200" s="353"/>
      <c r="AG1200" s="353"/>
      <c r="AH1200" s="353"/>
      <c r="AI1200" s="353"/>
      <c r="AJ1200" s="353"/>
      <c r="AK1200" s="353"/>
      <c r="AL1200" s="353"/>
      <c r="AM1200" s="353"/>
      <c r="AN1200" s="353"/>
      <c r="AO1200" s="353"/>
      <c r="AP1200" s="353"/>
      <c r="AQ1200" s="353"/>
      <c r="AR1200" s="353"/>
      <c r="AS1200" s="353"/>
      <c r="AT1200" s="353"/>
      <c r="AU1200" s="353"/>
      <c r="AV1200" s="353"/>
      <c r="AW1200" s="353"/>
      <c r="AX1200" s="353"/>
      <c r="AY1200" s="353"/>
      <c r="AZ1200" s="353"/>
      <c r="BA1200" s="353"/>
      <c r="BB1200" s="353"/>
      <c r="BC1200" s="353"/>
      <c r="BD1200" s="353"/>
      <c r="BE1200" s="353"/>
      <c r="BF1200" s="353"/>
      <c r="BG1200" s="353"/>
      <c r="BH1200" s="353"/>
      <c r="BI1200" s="353"/>
      <c r="BJ1200" s="353"/>
      <c r="BK1200" s="353"/>
      <c r="BL1200" s="353"/>
      <c r="BM1200" s="353"/>
      <c r="BN1200" s="353"/>
      <c r="BO1200" s="353"/>
      <c r="BP1200" s="353"/>
      <c r="BQ1200" s="353"/>
      <c r="BR1200" s="353"/>
      <c r="BS1200" s="353"/>
      <c r="BT1200" s="353"/>
      <c r="BU1200" s="353"/>
      <c r="BV1200" s="353"/>
      <c r="BW1200" s="353"/>
      <c r="BX1200" s="353"/>
    </row>
    <row r="1201" spans="1:81" s="175" customFormat="1" ht="10.5" customHeight="1">
      <c r="A1201" s="1298"/>
      <c r="B1201" s="1403"/>
      <c r="C1201" s="1240" t="s">
        <v>137</v>
      </c>
      <c r="D1201" s="144" t="s">
        <v>127</v>
      </c>
      <c r="E1201" s="67">
        <f>ROUND((AG1201-AF1201)*$AE1200,2)</f>
        <v>0</v>
      </c>
      <c r="F1201" s="54">
        <f t="shared" ref="F1201:L1201" si="932">ROUND((AH1201-AG1201)*$AE1200,2)</f>
        <v>0</v>
      </c>
      <c r="G1201" s="54">
        <f t="shared" si="932"/>
        <v>0</v>
      </c>
      <c r="H1201" s="360">
        <f t="shared" si="932"/>
        <v>0</v>
      </c>
      <c r="I1201" s="54">
        <f t="shared" si="932"/>
        <v>0</v>
      </c>
      <c r="J1201" s="54">
        <f t="shared" si="932"/>
        <v>0</v>
      </c>
      <c r="K1201" s="54">
        <f t="shared" si="932"/>
        <v>0</v>
      </c>
      <c r="L1201" s="54">
        <f t="shared" si="932"/>
        <v>0</v>
      </c>
      <c r="M1201" s="54">
        <f>ROUND((AO1201-AN1201)*$AE1200,2)</f>
        <v>0</v>
      </c>
      <c r="N1201" s="360">
        <f>ROUND((AP1201-AO1201)*$AE1200,2)</f>
        <v>0</v>
      </c>
      <c r="O1201" s="54">
        <f t="shared" ref="O1201:AB1201" si="933">ROUND((AQ1201-AP1201)*$AE1200,2)</f>
        <v>0</v>
      </c>
      <c r="P1201" s="54">
        <f t="shared" si="933"/>
        <v>0</v>
      </c>
      <c r="Q1201" s="54">
        <f t="shared" si="933"/>
        <v>0</v>
      </c>
      <c r="R1201" s="54">
        <f t="shared" si="933"/>
        <v>0</v>
      </c>
      <c r="S1201" s="54">
        <f t="shared" si="933"/>
        <v>0</v>
      </c>
      <c r="T1201" s="54">
        <f t="shared" si="933"/>
        <v>0</v>
      </c>
      <c r="U1201" s="54">
        <f t="shared" si="933"/>
        <v>0</v>
      </c>
      <c r="V1201" s="54">
        <f t="shared" si="933"/>
        <v>0</v>
      </c>
      <c r="W1201" s="54">
        <f t="shared" si="933"/>
        <v>0</v>
      </c>
      <c r="X1201" s="54">
        <f t="shared" si="933"/>
        <v>0</v>
      </c>
      <c r="Y1201" s="360">
        <f t="shared" si="933"/>
        <v>0</v>
      </c>
      <c r="Z1201" s="54">
        <f t="shared" si="933"/>
        <v>0</v>
      </c>
      <c r="AA1201" s="54">
        <f t="shared" si="933"/>
        <v>0</v>
      </c>
      <c r="AB1201" s="55">
        <f t="shared" si="933"/>
        <v>0</v>
      </c>
      <c r="AC1201" s="422"/>
      <c r="AD1201" s="411"/>
      <c r="AE1201" s="64"/>
      <c r="AF1201" s="353"/>
      <c r="AG1201" s="353"/>
      <c r="AH1201" s="353"/>
      <c r="AI1201" s="353"/>
      <c r="AJ1201" s="353"/>
      <c r="AK1201" s="353"/>
      <c r="AL1201" s="353"/>
      <c r="AM1201" s="353"/>
      <c r="AN1201" s="353"/>
      <c r="AO1201" s="353"/>
      <c r="AP1201" s="353"/>
      <c r="AQ1201" s="353"/>
      <c r="AR1201" s="353"/>
      <c r="AS1201" s="353"/>
      <c r="AT1201" s="353"/>
      <c r="AU1201" s="353"/>
      <c r="AV1201" s="353"/>
      <c r="AW1201" s="353"/>
      <c r="AX1201" s="353"/>
      <c r="AY1201" s="353"/>
      <c r="AZ1201" s="353"/>
      <c r="BA1201" s="353"/>
      <c r="BB1201" s="353"/>
      <c r="BC1201" s="353"/>
      <c r="BD1201" s="353"/>
      <c r="BE1201" s="353"/>
      <c r="BF1201" s="353"/>
      <c r="BG1201" s="353"/>
      <c r="BH1201" s="353"/>
      <c r="BI1201" s="353"/>
      <c r="BJ1201" s="353"/>
      <c r="BK1201" s="353"/>
      <c r="BL1201" s="353"/>
      <c r="BM1201" s="353"/>
      <c r="BN1201" s="353"/>
      <c r="BO1201" s="353"/>
      <c r="BP1201" s="353"/>
      <c r="BQ1201" s="353"/>
      <c r="BR1201" s="353"/>
      <c r="BS1201" s="353"/>
      <c r="BT1201" s="353"/>
      <c r="BU1201" s="353"/>
      <c r="BV1201" s="353"/>
      <c r="BW1201" s="353"/>
      <c r="BX1201" s="353"/>
    </row>
    <row r="1202" spans="1:81" s="175" customFormat="1" ht="10.5" customHeight="1" thickBot="1">
      <c r="A1202" s="1298"/>
      <c r="B1202" s="1403"/>
      <c r="C1202" s="293"/>
      <c r="D1202" s="254" t="s">
        <v>42</v>
      </c>
      <c r="E1202" s="1049"/>
      <c r="F1202" s="1049"/>
      <c r="G1202" s="1049"/>
      <c r="H1202" s="515"/>
      <c r="I1202" s="1049"/>
      <c r="J1202" s="1049"/>
      <c r="K1202" s="1049"/>
      <c r="L1202" s="1049"/>
      <c r="M1202" s="1049"/>
      <c r="N1202" s="515"/>
      <c r="O1202" s="1049"/>
      <c r="P1202" s="1049"/>
      <c r="Q1202" s="1049"/>
      <c r="R1202" s="1049"/>
      <c r="S1202" s="1049"/>
      <c r="T1202" s="1049"/>
      <c r="U1202" s="1049"/>
      <c r="V1202" s="1049"/>
      <c r="W1202" s="1049"/>
      <c r="X1202" s="1049"/>
      <c r="Y1202" s="515"/>
      <c r="Z1202" s="1049"/>
      <c r="AA1202" s="1049"/>
      <c r="AB1202" s="1050"/>
      <c r="AC1202" s="422"/>
      <c r="AD1202" s="411"/>
      <c r="AE1202" s="64"/>
      <c r="AF1202" s="353"/>
      <c r="AG1202" s="353"/>
      <c r="AH1202" s="353"/>
      <c r="AI1202" s="353"/>
      <c r="AJ1202" s="353"/>
      <c r="AK1202" s="353"/>
      <c r="AL1202" s="353"/>
      <c r="AM1202" s="353"/>
      <c r="AN1202" s="353"/>
      <c r="AO1202" s="353"/>
      <c r="AP1202" s="353"/>
      <c r="AQ1202" s="353"/>
      <c r="AR1202" s="353"/>
      <c r="AS1202" s="353"/>
      <c r="AT1202" s="353"/>
      <c r="AU1202" s="353"/>
      <c r="AV1202" s="353"/>
      <c r="AW1202" s="353"/>
      <c r="AX1202" s="353"/>
      <c r="AY1202" s="353"/>
      <c r="AZ1202" s="353"/>
      <c r="BA1202" s="353"/>
      <c r="BB1202" s="353"/>
      <c r="BC1202" s="353"/>
      <c r="BD1202" s="353"/>
      <c r="BE1202" s="353"/>
      <c r="BF1202" s="353"/>
      <c r="BG1202" s="353"/>
      <c r="BH1202" s="353"/>
      <c r="BI1202" s="353"/>
      <c r="BJ1202" s="353"/>
      <c r="BK1202" s="353"/>
      <c r="BL1202" s="353"/>
      <c r="BM1202" s="353"/>
      <c r="BN1202" s="353"/>
      <c r="BO1202" s="353"/>
      <c r="BP1202" s="353"/>
      <c r="BQ1202" s="353"/>
      <c r="BR1202" s="353"/>
      <c r="BS1202" s="353"/>
      <c r="BT1202" s="353"/>
      <c r="BU1202" s="353"/>
      <c r="BV1202" s="353"/>
      <c r="BW1202" s="353"/>
      <c r="BX1202" s="353"/>
    </row>
    <row r="1203" spans="1:81" s="175" customFormat="1" ht="10.5" customHeight="1">
      <c r="A1203" s="1297" t="s">
        <v>106</v>
      </c>
      <c r="B1203" s="1402" t="s">
        <v>582</v>
      </c>
      <c r="C1203" s="1239"/>
      <c r="D1203" s="1249"/>
      <c r="E1203" s="82" t="s">
        <v>130</v>
      </c>
      <c r="F1203" s="82"/>
      <c r="G1203" s="82"/>
      <c r="H1203" s="419"/>
      <c r="I1203" s="82"/>
      <c r="J1203" s="82"/>
      <c r="K1203" s="82"/>
      <c r="L1203" s="82"/>
      <c r="M1203" s="82"/>
      <c r="N1203" s="419"/>
      <c r="O1203" s="82"/>
      <c r="P1203" s="82"/>
      <c r="Q1203" s="82"/>
      <c r="R1203" s="82"/>
      <c r="S1203" s="82"/>
      <c r="T1203" s="82"/>
      <c r="U1203" s="82"/>
      <c r="V1203" s="82"/>
      <c r="W1203" s="82"/>
      <c r="X1203" s="82"/>
      <c r="Y1203" s="419"/>
      <c r="Z1203" s="82"/>
      <c r="AA1203" s="82"/>
      <c r="AB1203" s="83"/>
      <c r="AC1203" s="53" t="s">
        <v>125</v>
      </c>
      <c r="AD1203" s="56" t="e">
        <f>AD1205/AC1205</f>
        <v>#DIV/0!</v>
      </c>
      <c r="AE1203" s="64"/>
      <c r="AF1203" s="376"/>
      <c r="AG1203" s="109"/>
      <c r="AH1203" s="109"/>
      <c r="AI1203" s="109"/>
      <c r="AJ1203" s="109"/>
      <c r="AK1203" s="109"/>
      <c r="AL1203" s="109"/>
      <c r="AM1203" s="109"/>
      <c r="AN1203" s="109"/>
      <c r="AO1203" s="109"/>
      <c r="AP1203" s="109"/>
      <c r="AQ1203" s="109"/>
      <c r="AR1203" s="109"/>
      <c r="AS1203" s="109"/>
      <c r="AT1203" s="109"/>
      <c r="AU1203" s="109"/>
      <c r="AV1203" s="109"/>
      <c r="AW1203" s="109"/>
      <c r="AX1203" s="109"/>
      <c r="AY1203" s="109"/>
      <c r="AZ1203" s="109"/>
      <c r="BA1203" s="109"/>
      <c r="BB1203" s="109"/>
      <c r="BC1203" s="109"/>
      <c r="BD1203" s="109"/>
      <c r="BE1203" s="361"/>
      <c r="BF1203" s="361"/>
      <c r="BG1203" s="361"/>
      <c r="BH1203" s="361"/>
      <c r="BI1203" s="361"/>
      <c r="BJ1203" s="361"/>
      <c r="BK1203" s="361"/>
      <c r="BL1203" s="361"/>
      <c r="BM1203" s="361"/>
      <c r="BN1203" s="361"/>
      <c r="BO1203" s="361"/>
      <c r="BP1203" s="361"/>
      <c r="BQ1203" s="361"/>
      <c r="BR1203" s="361"/>
      <c r="BS1203" s="361"/>
      <c r="BT1203" s="361"/>
      <c r="BU1203" s="361"/>
      <c r="BV1203" s="361"/>
      <c r="BW1203" s="361"/>
      <c r="BX1203" s="361"/>
      <c r="BY1203" s="163"/>
      <c r="BZ1203" s="163"/>
      <c r="CA1203" s="163"/>
      <c r="CB1203" s="163"/>
      <c r="CC1203" s="163"/>
    </row>
    <row r="1204" spans="1:81" s="175" customFormat="1" ht="10.5" customHeight="1">
      <c r="A1204" s="1298"/>
      <c r="B1204" s="1403"/>
      <c r="C1204" s="1240" t="s">
        <v>139</v>
      </c>
      <c r="D1204" s="144" t="s">
        <v>34</v>
      </c>
      <c r="E1204" s="50">
        <f>ROUND(SQRT(E1205^2+E1206^2)*1000/(1.73*E1157),0)</f>
        <v>0</v>
      </c>
      <c r="F1204" s="50">
        <f>ROUND(SQRT(F1205^2+F1206^2)*1000/(1.73*F1157),0)</f>
        <v>0</v>
      </c>
      <c r="G1204" s="50">
        <f t="shared" ref="G1204:AB1204" si="934">ROUND(SQRT(G1205^2+G1206^2)*1000/(1.73*G1157),0)</f>
        <v>0</v>
      </c>
      <c r="H1204" s="377">
        <f t="shared" si="934"/>
        <v>0</v>
      </c>
      <c r="I1204" s="50">
        <f t="shared" si="934"/>
        <v>0</v>
      </c>
      <c r="J1204" s="50">
        <f t="shared" si="934"/>
        <v>0</v>
      </c>
      <c r="K1204" s="50">
        <f t="shared" si="934"/>
        <v>0</v>
      </c>
      <c r="L1204" s="50">
        <f t="shared" si="934"/>
        <v>0</v>
      </c>
      <c r="M1204" s="50">
        <f t="shared" si="934"/>
        <v>0</v>
      </c>
      <c r="N1204" s="377">
        <f t="shared" si="934"/>
        <v>0</v>
      </c>
      <c r="O1204" s="50">
        <f t="shared" si="934"/>
        <v>0</v>
      </c>
      <c r="P1204" s="50">
        <f t="shared" si="934"/>
        <v>0</v>
      </c>
      <c r="Q1204" s="50">
        <f t="shared" si="934"/>
        <v>0</v>
      </c>
      <c r="R1204" s="50">
        <f t="shared" si="934"/>
        <v>0</v>
      </c>
      <c r="S1204" s="50">
        <f t="shared" si="934"/>
        <v>0</v>
      </c>
      <c r="T1204" s="50">
        <f t="shared" si="934"/>
        <v>0</v>
      </c>
      <c r="U1204" s="50">
        <f t="shared" si="934"/>
        <v>0</v>
      </c>
      <c r="V1204" s="50">
        <f t="shared" si="934"/>
        <v>0</v>
      </c>
      <c r="W1204" s="50">
        <f t="shared" si="934"/>
        <v>0</v>
      </c>
      <c r="X1204" s="50">
        <f t="shared" si="934"/>
        <v>0</v>
      </c>
      <c r="Y1204" s="377">
        <f t="shared" si="934"/>
        <v>0</v>
      </c>
      <c r="Z1204" s="50">
        <f t="shared" si="934"/>
        <v>0</v>
      </c>
      <c r="AA1204" s="50">
        <f t="shared" si="934"/>
        <v>0</v>
      </c>
      <c r="AB1204" s="52">
        <f t="shared" si="934"/>
        <v>0</v>
      </c>
      <c r="AC1204" s="359"/>
      <c r="AD1204" s="191"/>
      <c r="AE1204" s="64"/>
      <c r="AF1204" s="109"/>
      <c r="AG1204" s="109"/>
      <c r="AH1204" s="109"/>
      <c r="AI1204" s="109"/>
      <c r="AJ1204" s="109"/>
      <c r="AK1204" s="109"/>
      <c r="AL1204" s="109"/>
      <c r="AM1204" s="109"/>
      <c r="AN1204" s="109"/>
      <c r="AO1204" s="109"/>
      <c r="AP1204" s="109"/>
      <c r="AQ1204" s="109"/>
      <c r="AR1204" s="109"/>
      <c r="AS1204" s="109"/>
      <c r="AT1204" s="109"/>
      <c r="AU1204" s="109"/>
      <c r="AV1204" s="109"/>
      <c r="AW1204" s="109"/>
      <c r="AX1204" s="109"/>
      <c r="AY1204" s="109"/>
      <c r="AZ1204" s="109"/>
      <c r="BA1204" s="109"/>
      <c r="BB1204" s="109"/>
      <c r="BC1204" s="109"/>
      <c r="BD1204" s="109"/>
      <c r="BE1204" s="361"/>
      <c r="BF1204" s="361"/>
      <c r="BG1204" s="361"/>
      <c r="BH1204" s="361"/>
      <c r="BI1204" s="361"/>
      <c r="BJ1204" s="361"/>
      <c r="BK1204" s="361"/>
      <c r="BL1204" s="361"/>
      <c r="BM1204" s="361"/>
      <c r="BN1204" s="361"/>
      <c r="BO1204" s="361"/>
      <c r="BP1204" s="361"/>
      <c r="BQ1204" s="361"/>
      <c r="BR1204" s="361"/>
      <c r="BS1204" s="361"/>
      <c r="BT1204" s="361"/>
      <c r="BU1204" s="361"/>
      <c r="BV1204" s="361"/>
      <c r="BW1204" s="361"/>
      <c r="BX1204" s="361"/>
      <c r="BY1204" s="163"/>
      <c r="BZ1204" s="163"/>
      <c r="CA1204" s="163"/>
      <c r="CB1204" s="163"/>
      <c r="CC1204" s="163"/>
    </row>
    <row r="1205" spans="1:81" s="175" customFormat="1" ht="10.5" customHeight="1">
      <c r="A1205" s="1298"/>
      <c r="B1205" s="1403"/>
      <c r="C1205" s="1240" t="s">
        <v>137</v>
      </c>
      <c r="D1205" s="144" t="s">
        <v>126</v>
      </c>
      <c r="E1205" s="67">
        <f>ROUND((AG1205-AF1205)*$AE1205,2)</f>
        <v>0</v>
      </c>
      <c r="F1205" s="67">
        <f t="shared" ref="F1205:M1205" si="935">ROUND((AH1205-AG1205)*$AE1205,2)</f>
        <v>0</v>
      </c>
      <c r="G1205" s="67">
        <f t="shared" si="935"/>
        <v>0</v>
      </c>
      <c r="H1205" s="460">
        <f t="shared" si="935"/>
        <v>0</v>
      </c>
      <c r="I1205" s="67">
        <f t="shared" si="935"/>
        <v>0</v>
      </c>
      <c r="J1205" s="67">
        <f t="shared" si="935"/>
        <v>0</v>
      </c>
      <c r="K1205" s="67">
        <f t="shared" si="935"/>
        <v>0</v>
      </c>
      <c r="L1205" s="67">
        <f t="shared" si="935"/>
        <v>0</v>
      </c>
      <c r="M1205" s="67">
        <f t="shared" si="935"/>
        <v>0</v>
      </c>
      <c r="N1205" s="460">
        <f>ROUND((AP1205-AO1205)*$AE1205,2)</f>
        <v>0</v>
      </c>
      <c r="O1205" s="67">
        <f t="shared" ref="O1205:AB1205" si="936">ROUND((AQ1205-AP1205)*$AE1205,2)</f>
        <v>0</v>
      </c>
      <c r="P1205" s="67">
        <f t="shared" si="936"/>
        <v>0</v>
      </c>
      <c r="Q1205" s="67">
        <f t="shared" si="936"/>
        <v>0</v>
      </c>
      <c r="R1205" s="67">
        <f t="shared" si="936"/>
        <v>0</v>
      </c>
      <c r="S1205" s="67">
        <f t="shared" si="936"/>
        <v>0</v>
      </c>
      <c r="T1205" s="67">
        <f t="shared" si="936"/>
        <v>0</v>
      </c>
      <c r="U1205" s="67">
        <f t="shared" si="936"/>
        <v>0</v>
      </c>
      <c r="V1205" s="67">
        <f t="shared" si="936"/>
        <v>0</v>
      </c>
      <c r="W1205" s="67">
        <f t="shared" si="936"/>
        <v>0</v>
      </c>
      <c r="X1205" s="67">
        <f t="shared" si="936"/>
        <v>0</v>
      </c>
      <c r="Y1205" s="460">
        <f t="shared" si="936"/>
        <v>0</v>
      </c>
      <c r="Z1205" s="67">
        <f t="shared" si="936"/>
        <v>0</v>
      </c>
      <c r="AA1205" s="67">
        <f t="shared" si="936"/>
        <v>0</v>
      </c>
      <c r="AB1205" s="68">
        <f t="shared" si="936"/>
        <v>0</v>
      </c>
      <c r="AC1205" s="53">
        <f>SUM(E1205:AB1205)</f>
        <v>0</v>
      </c>
      <c r="AD1205" s="56">
        <f>SUM(E1206:AB1206)</f>
        <v>0</v>
      </c>
      <c r="AE1205" s="64">
        <v>2.4</v>
      </c>
      <c r="AF1205" s="109"/>
      <c r="AG1205" s="109"/>
      <c r="AH1205" s="109"/>
      <c r="AI1205" s="109"/>
      <c r="AJ1205" s="109"/>
      <c r="AK1205" s="109"/>
      <c r="AL1205" s="109"/>
      <c r="AM1205" s="109"/>
      <c r="AN1205" s="109"/>
      <c r="AO1205" s="109"/>
      <c r="AP1205" s="109"/>
      <c r="AQ1205" s="109"/>
      <c r="AR1205" s="109"/>
      <c r="AS1205" s="109"/>
      <c r="AT1205" s="109"/>
      <c r="AU1205" s="109"/>
      <c r="AV1205" s="109"/>
      <c r="AW1205" s="109"/>
      <c r="AX1205" s="109"/>
      <c r="AY1205" s="109"/>
      <c r="AZ1205" s="109"/>
      <c r="BA1205" s="109"/>
      <c r="BB1205" s="109"/>
      <c r="BC1205" s="109"/>
      <c r="BD1205" s="109"/>
      <c r="BE1205" s="109"/>
      <c r="BF1205" s="109"/>
      <c r="BG1205" s="109"/>
      <c r="BH1205" s="109"/>
      <c r="BI1205" s="109"/>
      <c r="BJ1205" s="109"/>
      <c r="BK1205" s="109"/>
      <c r="BL1205" s="109"/>
      <c r="BM1205" s="109"/>
      <c r="BN1205" s="109"/>
      <c r="BO1205" s="109"/>
      <c r="BP1205" s="109"/>
      <c r="BQ1205" s="109"/>
      <c r="BR1205" s="109"/>
      <c r="BS1205" s="109"/>
      <c r="BT1205" s="109"/>
      <c r="BU1205" s="109"/>
      <c r="BV1205" s="109"/>
      <c r="BW1205" s="109"/>
      <c r="BX1205" s="109"/>
      <c r="BY1205" s="1251"/>
      <c r="BZ1205" s="1251"/>
      <c r="CA1205" s="1251"/>
      <c r="CB1205" s="1251"/>
      <c r="CC1205" s="1251"/>
    </row>
    <row r="1206" spans="1:81" s="175" customFormat="1" ht="10.5" customHeight="1">
      <c r="A1206" s="1298"/>
      <c r="B1206" s="1403"/>
      <c r="C1206" s="1240" t="s">
        <v>137</v>
      </c>
      <c r="D1206" s="144" t="s">
        <v>127</v>
      </c>
      <c r="E1206" s="67">
        <f>ROUND((AG1206-AF1206)*$AE1205,2)</f>
        <v>0</v>
      </c>
      <c r="F1206" s="54">
        <f t="shared" ref="F1206:L1206" si="937">ROUND((AH1206-AG1206)*$AE1205,2)</f>
        <v>0</v>
      </c>
      <c r="G1206" s="54">
        <f t="shared" si="937"/>
        <v>0</v>
      </c>
      <c r="H1206" s="360">
        <f t="shared" si="937"/>
        <v>0</v>
      </c>
      <c r="I1206" s="54">
        <f t="shared" si="937"/>
        <v>0</v>
      </c>
      <c r="J1206" s="54">
        <f t="shared" si="937"/>
        <v>0</v>
      </c>
      <c r="K1206" s="54">
        <f t="shared" si="937"/>
        <v>0</v>
      </c>
      <c r="L1206" s="54">
        <f t="shared" si="937"/>
        <v>0</v>
      </c>
      <c r="M1206" s="54">
        <f>ROUND((AO1206-AN1206)*$AE1205,2)</f>
        <v>0</v>
      </c>
      <c r="N1206" s="360">
        <f>ROUND((AP1206-AO1206)*$AE1205,2)</f>
        <v>0</v>
      </c>
      <c r="O1206" s="54">
        <f t="shared" ref="O1206:AB1206" si="938">ROUND((AQ1206-AP1206)*$AE1205,2)</f>
        <v>0</v>
      </c>
      <c r="P1206" s="54">
        <f t="shared" si="938"/>
        <v>0</v>
      </c>
      <c r="Q1206" s="54">
        <f t="shared" si="938"/>
        <v>0</v>
      </c>
      <c r="R1206" s="54">
        <f t="shared" si="938"/>
        <v>0</v>
      </c>
      <c r="S1206" s="54">
        <f t="shared" si="938"/>
        <v>0</v>
      </c>
      <c r="T1206" s="54">
        <f t="shared" si="938"/>
        <v>0</v>
      </c>
      <c r="U1206" s="54">
        <f t="shared" si="938"/>
        <v>0</v>
      </c>
      <c r="V1206" s="54">
        <f t="shared" si="938"/>
        <v>0</v>
      </c>
      <c r="W1206" s="54">
        <f t="shared" si="938"/>
        <v>0</v>
      </c>
      <c r="X1206" s="54">
        <f t="shared" si="938"/>
        <v>0</v>
      </c>
      <c r="Y1206" s="360">
        <f t="shared" si="938"/>
        <v>0</v>
      </c>
      <c r="Z1206" s="54">
        <f t="shared" si="938"/>
        <v>0</v>
      </c>
      <c r="AA1206" s="54">
        <f t="shared" si="938"/>
        <v>0</v>
      </c>
      <c r="AB1206" s="55">
        <f t="shared" si="938"/>
        <v>0</v>
      </c>
      <c r="AC1206" s="53"/>
      <c r="AD1206" s="56"/>
      <c r="AE1206" s="64"/>
      <c r="AF1206" s="361"/>
      <c r="AG1206" s="361"/>
      <c r="AH1206" s="361"/>
      <c r="AI1206" s="361"/>
      <c r="AJ1206" s="361"/>
      <c r="AK1206" s="361"/>
      <c r="AL1206" s="361"/>
      <c r="AM1206" s="361"/>
      <c r="AN1206" s="361"/>
      <c r="AO1206" s="361"/>
      <c r="AP1206" s="361"/>
      <c r="AQ1206" s="361"/>
      <c r="AR1206" s="361"/>
      <c r="AS1206" s="361"/>
      <c r="AT1206" s="361"/>
      <c r="AU1206" s="361"/>
      <c r="AV1206" s="361"/>
      <c r="AW1206" s="361"/>
      <c r="AX1206" s="361"/>
      <c r="AY1206" s="361"/>
      <c r="AZ1206" s="361"/>
      <c r="BA1206" s="361"/>
      <c r="BB1206" s="361"/>
      <c r="BC1206" s="361"/>
      <c r="BD1206" s="361"/>
      <c r="BE1206" s="361"/>
      <c r="BF1206" s="361"/>
      <c r="BG1206" s="361"/>
      <c r="BH1206" s="361"/>
      <c r="BI1206" s="361"/>
      <c r="BJ1206" s="361"/>
      <c r="BK1206" s="361"/>
      <c r="BL1206" s="361"/>
      <c r="BM1206" s="361"/>
      <c r="BN1206" s="361"/>
      <c r="BO1206" s="361"/>
      <c r="BP1206" s="361"/>
      <c r="BQ1206" s="361"/>
      <c r="BR1206" s="361"/>
      <c r="BS1206" s="361"/>
      <c r="BT1206" s="361"/>
      <c r="BU1206" s="361"/>
      <c r="BV1206" s="361"/>
      <c r="BW1206" s="361"/>
      <c r="BX1206" s="361"/>
      <c r="BY1206" s="163"/>
      <c r="BZ1206" s="163"/>
      <c r="CA1206" s="163"/>
      <c r="CB1206" s="163"/>
      <c r="CC1206" s="163"/>
    </row>
    <row r="1207" spans="1:81" s="175" customFormat="1" ht="10.5" customHeight="1" thickBot="1">
      <c r="A1207" s="1299"/>
      <c r="B1207" s="1404"/>
      <c r="C1207" s="293"/>
      <c r="D1207" s="254" t="s">
        <v>42</v>
      </c>
      <c r="E1207" s="154" t="e">
        <f t="shared" ref="E1207:AB1207" si="939">E1206/E1205</f>
        <v>#DIV/0!</v>
      </c>
      <c r="F1207" s="154" t="e">
        <f t="shared" si="939"/>
        <v>#DIV/0!</v>
      </c>
      <c r="G1207" s="154" t="e">
        <f t="shared" si="939"/>
        <v>#DIV/0!</v>
      </c>
      <c r="H1207" s="420" t="e">
        <f t="shared" si="939"/>
        <v>#DIV/0!</v>
      </c>
      <c r="I1207" s="154" t="e">
        <f t="shared" si="939"/>
        <v>#DIV/0!</v>
      </c>
      <c r="J1207" s="154" t="e">
        <f t="shared" si="939"/>
        <v>#DIV/0!</v>
      </c>
      <c r="K1207" s="154" t="e">
        <f t="shared" si="939"/>
        <v>#DIV/0!</v>
      </c>
      <c r="L1207" s="154" t="e">
        <f t="shared" si="939"/>
        <v>#DIV/0!</v>
      </c>
      <c r="M1207" s="154" t="e">
        <f t="shared" si="939"/>
        <v>#DIV/0!</v>
      </c>
      <c r="N1207" s="420" t="e">
        <f t="shared" si="939"/>
        <v>#DIV/0!</v>
      </c>
      <c r="O1207" s="154" t="e">
        <f t="shared" si="939"/>
        <v>#DIV/0!</v>
      </c>
      <c r="P1207" s="154" t="e">
        <f t="shared" si="939"/>
        <v>#DIV/0!</v>
      </c>
      <c r="Q1207" s="154" t="e">
        <f t="shared" si="939"/>
        <v>#DIV/0!</v>
      </c>
      <c r="R1207" s="154" t="e">
        <f t="shared" si="939"/>
        <v>#DIV/0!</v>
      </c>
      <c r="S1207" s="154" t="e">
        <f t="shared" si="939"/>
        <v>#DIV/0!</v>
      </c>
      <c r="T1207" s="154" t="e">
        <f t="shared" si="939"/>
        <v>#DIV/0!</v>
      </c>
      <c r="U1207" s="154" t="e">
        <f t="shared" si="939"/>
        <v>#DIV/0!</v>
      </c>
      <c r="V1207" s="154" t="e">
        <f t="shared" si="939"/>
        <v>#DIV/0!</v>
      </c>
      <c r="W1207" s="154" t="e">
        <f t="shared" si="939"/>
        <v>#DIV/0!</v>
      </c>
      <c r="X1207" s="154" t="e">
        <f t="shared" si="939"/>
        <v>#DIV/0!</v>
      </c>
      <c r="Y1207" s="420" t="e">
        <f t="shared" si="939"/>
        <v>#DIV/0!</v>
      </c>
      <c r="Z1207" s="154" t="e">
        <f t="shared" si="939"/>
        <v>#DIV/0!</v>
      </c>
      <c r="AA1207" s="154" t="e">
        <f t="shared" si="939"/>
        <v>#DIV/0!</v>
      </c>
      <c r="AB1207" s="155" t="e">
        <f t="shared" si="939"/>
        <v>#DIV/0!</v>
      </c>
      <c r="AC1207" s="53"/>
      <c r="AD1207" s="56"/>
      <c r="AE1207" s="64"/>
      <c r="AF1207" s="361"/>
      <c r="AG1207" s="361"/>
      <c r="AH1207" s="361"/>
      <c r="AI1207" s="361"/>
      <c r="AJ1207" s="361"/>
      <c r="AK1207" s="361"/>
      <c r="AL1207" s="361"/>
      <c r="AM1207" s="361"/>
      <c r="AN1207" s="361"/>
      <c r="AO1207" s="361"/>
      <c r="AP1207" s="361"/>
      <c r="AQ1207" s="361"/>
      <c r="AR1207" s="361"/>
      <c r="AS1207" s="361"/>
      <c r="AT1207" s="361"/>
      <c r="AU1207" s="361"/>
      <c r="AV1207" s="361"/>
      <c r="AW1207" s="361"/>
      <c r="AX1207" s="361"/>
      <c r="AY1207" s="361"/>
      <c r="AZ1207" s="361"/>
      <c r="BA1207" s="361"/>
      <c r="BB1207" s="361"/>
      <c r="BC1207" s="361"/>
      <c r="BD1207" s="361"/>
      <c r="BE1207" s="361"/>
      <c r="BF1207" s="361"/>
      <c r="BG1207" s="361"/>
      <c r="BH1207" s="361"/>
      <c r="BI1207" s="361"/>
      <c r="BJ1207" s="361"/>
      <c r="BK1207" s="361"/>
      <c r="BL1207" s="361"/>
      <c r="BM1207" s="361"/>
      <c r="BN1207" s="361"/>
      <c r="BO1207" s="361"/>
      <c r="BP1207" s="361"/>
      <c r="BQ1207" s="361"/>
      <c r="BR1207" s="361"/>
      <c r="BS1207" s="361"/>
      <c r="BT1207" s="361"/>
      <c r="BU1207" s="361"/>
      <c r="BV1207" s="361"/>
      <c r="BW1207" s="361"/>
      <c r="BX1207" s="361"/>
      <c r="BY1207" s="163"/>
      <c r="BZ1207" s="163"/>
      <c r="CA1207" s="163"/>
      <c r="CB1207" s="163"/>
      <c r="CC1207" s="163"/>
    </row>
    <row r="1208" spans="1:81" s="175" customFormat="1" ht="10.5" customHeight="1">
      <c r="A1208" s="1298" t="s">
        <v>103</v>
      </c>
      <c r="B1208" s="1403" t="s">
        <v>905</v>
      </c>
      <c r="C1208" s="1239"/>
      <c r="D1208" s="1249"/>
      <c r="E1208" s="82"/>
      <c r="F1208" s="82"/>
      <c r="G1208" s="82"/>
      <c r="H1208" s="419"/>
      <c r="I1208" s="82"/>
      <c r="J1208" s="82"/>
      <c r="K1208" s="82"/>
      <c r="L1208" s="82"/>
      <c r="M1208" s="82"/>
      <c r="N1208" s="419"/>
      <c r="O1208" s="82"/>
      <c r="P1208" s="82"/>
      <c r="Q1208" s="82"/>
      <c r="R1208" s="82"/>
      <c r="S1208" s="82"/>
      <c r="T1208" s="82"/>
      <c r="U1208" s="82"/>
      <c r="V1208" s="82"/>
      <c r="W1208" s="82"/>
      <c r="X1208" s="82"/>
      <c r="Y1208" s="419"/>
      <c r="Z1208" s="82"/>
      <c r="AA1208" s="82"/>
      <c r="AB1208" s="83"/>
      <c r="AC1208" s="53" t="s">
        <v>125</v>
      </c>
      <c r="AD1208" s="56">
        <f>AD1210/AC1210</f>
        <v>0.83947939262472882</v>
      </c>
      <c r="AE1208" s="64"/>
      <c r="AF1208" s="376"/>
      <c r="AG1208" s="361"/>
      <c r="AH1208" s="361"/>
      <c r="AI1208" s="361"/>
      <c r="AJ1208" s="361"/>
      <c r="AK1208" s="361"/>
      <c r="AL1208" s="361"/>
      <c r="AM1208" s="361"/>
      <c r="AN1208" s="361"/>
      <c r="AO1208" s="361"/>
      <c r="AP1208" s="361"/>
      <c r="AQ1208" s="361"/>
      <c r="AR1208" s="361"/>
      <c r="AS1208" s="361"/>
      <c r="AT1208" s="361"/>
      <c r="AU1208" s="361"/>
      <c r="AV1208" s="361"/>
      <c r="AW1208" s="361"/>
      <c r="AX1208" s="361"/>
      <c r="AY1208" s="361"/>
      <c r="AZ1208" s="361"/>
      <c r="BA1208" s="361"/>
      <c r="BB1208" s="361"/>
      <c r="BC1208" s="361"/>
      <c r="BD1208" s="361"/>
      <c r="BE1208" s="361"/>
      <c r="BF1208" s="361"/>
      <c r="BG1208" s="361"/>
      <c r="BH1208" s="361"/>
      <c r="BI1208" s="361"/>
      <c r="BJ1208" s="361"/>
      <c r="BK1208" s="361"/>
      <c r="BL1208" s="361"/>
      <c r="BM1208" s="361"/>
      <c r="BN1208" s="361"/>
      <c r="BO1208" s="361"/>
      <c r="BP1208" s="361"/>
      <c r="BQ1208" s="361"/>
      <c r="BR1208" s="361"/>
      <c r="BS1208" s="361"/>
      <c r="BT1208" s="361"/>
      <c r="BU1208" s="361"/>
      <c r="BV1208" s="361"/>
      <c r="BW1208" s="361"/>
      <c r="BX1208" s="361"/>
      <c r="BY1208" s="163"/>
      <c r="BZ1208" s="163"/>
      <c r="CA1208" s="163"/>
      <c r="CB1208" s="163"/>
      <c r="CC1208" s="163"/>
    </row>
    <row r="1209" spans="1:81" s="175" customFormat="1" ht="10.5" customHeight="1">
      <c r="A1209" s="1298"/>
      <c r="B1209" s="1403"/>
      <c r="C1209" s="1240" t="s">
        <v>136</v>
      </c>
      <c r="D1209" s="144" t="s">
        <v>34</v>
      </c>
      <c r="E1209" s="50">
        <v>19</v>
      </c>
      <c r="F1209" s="50">
        <v>20</v>
      </c>
      <c r="G1209" s="50">
        <v>26</v>
      </c>
      <c r="H1209" s="377">
        <v>26</v>
      </c>
      <c r="I1209" s="50">
        <v>25</v>
      </c>
      <c r="J1209" s="50">
        <v>26</v>
      </c>
      <c r="K1209" s="50">
        <v>29</v>
      </c>
      <c r="L1209" s="50">
        <v>28</v>
      </c>
      <c r="M1209" s="50">
        <v>15</v>
      </c>
      <c r="N1209" s="377">
        <v>29</v>
      </c>
      <c r="O1209" s="50">
        <v>25</v>
      </c>
      <c r="P1209" s="50">
        <v>17</v>
      </c>
      <c r="Q1209" s="50">
        <v>25</v>
      </c>
      <c r="R1209" s="50">
        <v>30</v>
      </c>
      <c r="S1209" s="50">
        <v>17</v>
      </c>
      <c r="T1209" s="50">
        <v>22</v>
      </c>
      <c r="U1209" s="50">
        <v>28</v>
      </c>
      <c r="V1209" s="50">
        <v>20</v>
      </c>
      <c r="W1209" s="50">
        <v>21</v>
      </c>
      <c r="X1209" s="50">
        <v>23</v>
      </c>
      <c r="Y1209" s="377">
        <v>23</v>
      </c>
      <c r="Z1209" s="50">
        <v>24</v>
      </c>
      <c r="AA1209" s="50">
        <v>26</v>
      </c>
      <c r="AB1209" s="52">
        <v>24</v>
      </c>
      <c r="AC1209" s="359"/>
      <c r="AD1209" s="191"/>
      <c r="AE1209" s="64"/>
      <c r="AF1209" s="361"/>
      <c r="AG1209" s="361"/>
      <c r="AH1209" s="361"/>
      <c r="AI1209" s="361"/>
      <c r="AJ1209" s="361"/>
      <c r="AK1209" s="361"/>
      <c r="AL1209" s="361"/>
      <c r="AM1209" s="361"/>
      <c r="AN1209" s="361"/>
      <c r="AO1209" s="361"/>
      <c r="AP1209" s="361"/>
      <c r="AQ1209" s="361"/>
      <c r="AR1209" s="361"/>
      <c r="AS1209" s="361"/>
      <c r="AT1209" s="361"/>
      <c r="AU1209" s="361"/>
      <c r="AV1209" s="361"/>
      <c r="AW1209" s="361"/>
      <c r="AX1209" s="361"/>
      <c r="AY1209" s="361"/>
      <c r="AZ1209" s="361"/>
      <c r="BA1209" s="361"/>
      <c r="BB1209" s="361"/>
      <c r="BC1209" s="361"/>
      <c r="BD1209" s="361"/>
      <c r="BE1209" s="361"/>
      <c r="BF1209" s="361"/>
      <c r="BG1209" s="361"/>
      <c r="BH1209" s="361"/>
      <c r="BI1209" s="361"/>
      <c r="BJ1209" s="361"/>
      <c r="BK1209" s="361"/>
      <c r="BL1209" s="361"/>
      <c r="BM1209" s="361"/>
      <c r="BN1209" s="361"/>
      <c r="BO1209" s="361"/>
      <c r="BP1209" s="361"/>
      <c r="BQ1209" s="361"/>
      <c r="BR1209" s="361"/>
      <c r="BS1209" s="361"/>
      <c r="BT1209" s="361"/>
      <c r="BU1209" s="361"/>
      <c r="BV1209" s="361"/>
      <c r="BW1209" s="361"/>
      <c r="BX1209" s="361"/>
      <c r="BY1209" s="163"/>
      <c r="BZ1209" s="163"/>
      <c r="CA1209" s="163"/>
      <c r="CB1209" s="163"/>
      <c r="CC1209" s="163"/>
    </row>
    <row r="1210" spans="1:81" s="175" customFormat="1" ht="10.5" customHeight="1">
      <c r="A1210" s="1298"/>
      <c r="B1210" s="1403"/>
      <c r="C1210" s="1240" t="s">
        <v>137</v>
      </c>
      <c r="D1210" s="144" t="s">
        <v>126</v>
      </c>
      <c r="E1210" s="67">
        <f>ROUND((AG1210-AF1210)*$AE1210,2)</f>
        <v>0.16</v>
      </c>
      <c r="F1210" s="67">
        <f t="shared" ref="F1210:M1210" si="940">ROUND((AH1210-AG1210)*$AE1210,2)</f>
        <v>0.16</v>
      </c>
      <c r="G1210" s="67">
        <f t="shared" si="940"/>
        <v>0.21</v>
      </c>
      <c r="H1210" s="460">
        <f t="shared" si="940"/>
        <v>0.21</v>
      </c>
      <c r="I1210" s="67">
        <f t="shared" si="940"/>
        <v>0.2</v>
      </c>
      <c r="J1210" s="67">
        <f t="shared" si="940"/>
        <v>0.21</v>
      </c>
      <c r="K1210" s="67">
        <f t="shared" si="940"/>
        <v>0.22</v>
      </c>
      <c r="L1210" s="67">
        <f t="shared" si="940"/>
        <v>0.24</v>
      </c>
      <c r="M1210" s="67">
        <f t="shared" si="940"/>
        <v>0.12</v>
      </c>
      <c r="N1210" s="460">
        <f>ROUND((AP1210-AO1210)*$AE1210,2)</f>
        <v>0.19</v>
      </c>
      <c r="O1210" s="67">
        <f t="shared" ref="O1210:AB1210" si="941">ROUND((AQ1210-AP1210)*$AE1210,2)</f>
        <v>0.24</v>
      </c>
      <c r="P1210" s="67">
        <f t="shared" si="941"/>
        <v>0.13</v>
      </c>
      <c r="Q1210" s="67">
        <f t="shared" si="941"/>
        <v>0.21</v>
      </c>
      <c r="R1210" s="67">
        <f t="shared" si="941"/>
        <v>0.24</v>
      </c>
      <c r="S1210" s="67">
        <f t="shared" si="941"/>
        <v>0.15</v>
      </c>
      <c r="T1210" s="67">
        <f t="shared" si="941"/>
        <v>0.18</v>
      </c>
      <c r="U1210" s="67">
        <f t="shared" si="941"/>
        <v>0.23</v>
      </c>
      <c r="V1210" s="67">
        <f t="shared" si="941"/>
        <v>0.16</v>
      </c>
      <c r="W1210" s="67">
        <f t="shared" si="941"/>
        <v>0.18</v>
      </c>
      <c r="X1210" s="67">
        <f t="shared" si="941"/>
        <v>0.18</v>
      </c>
      <c r="Y1210" s="460">
        <f t="shared" si="941"/>
        <v>0.19</v>
      </c>
      <c r="Z1210" s="67">
        <f t="shared" si="941"/>
        <v>0.19</v>
      </c>
      <c r="AA1210" s="67">
        <f t="shared" si="941"/>
        <v>0.21</v>
      </c>
      <c r="AB1210" s="68">
        <f t="shared" si="941"/>
        <v>0.2</v>
      </c>
      <c r="AC1210" s="53">
        <f>SUM(E1210:AB1210)</f>
        <v>4.6100000000000012</v>
      </c>
      <c r="AD1210" s="56">
        <f>SUM(E1211:AB1211)</f>
        <v>3.870000000000001</v>
      </c>
      <c r="AE1210" s="64">
        <v>4.8</v>
      </c>
      <c r="AF1210" s="109">
        <v>2691.7710000000002</v>
      </c>
      <c r="AG1210" s="109">
        <v>2691.8040000000001</v>
      </c>
      <c r="AH1210" s="109">
        <v>2691.837</v>
      </c>
      <c r="AI1210" s="109">
        <v>2691.88</v>
      </c>
      <c r="AJ1210" s="109">
        <v>2691.9229999999998</v>
      </c>
      <c r="AK1210" s="109">
        <v>2691.9650000000001</v>
      </c>
      <c r="AL1210" s="109">
        <v>2692.0079999999998</v>
      </c>
      <c r="AM1210" s="109">
        <v>2692.0540000000001</v>
      </c>
      <c r="AN1210" s="109">
        <v>2692.105</v>
      </c>
      <c r="AO1210" s="109">
        <v>2692.1309999999999</v>
      </c>
      <c r="AP1210" s="109">
        <v>2692.17</v>
      </c>
      <c r="AQ1210" s="109">
        <v>2692.221</v>
      </c>
      <c r="AR1210" s="109">
        <v>2692.248</v>
      </c>
      <c r="AS1210" s="109">
        <v>2692.2910000000002</v>
      </c>
      <c r="AT1210" s="109">
        <v>2692.34</v>
      </c>
      <c r="AU1210" s="109">
        <v>2692.3719999999998</v>
      </c>
      <c r="AV1210" s="109">
        <v>2692.4090000000001</v>
      </c>
      <c r="AW1210" s="109">
        <v>2692.4569999999999</v>
      </c>
      <c r="AX1210" s="109">
        <v>2692.491</v>
      </c>
      <c r="AY1210" s="109">
        <v>2692.5279999999998</v>
      </c>
      <c r="AZ1210" s="109">
        <v>2692.5650000000001</v>
      </c>
      <c r="BA1210" s="109">
        <v>2692.605</v>
      </c>
      <c r="BB1210" s="109">
        <v>2692.645</v>
      </c>
      <c r="BC1210" s="109">
        <v>2692.6880000000001</v>
      </c>
      <c r="BD1210" s="109">
        <v>2692.73</v>
      </c>
      <c r="BE1210" s="109"/>
      <c r="BF1210" s="109"/>
      <c r="BG1210" s="109"/>
      <c r="BH1210" s="109"/>
      <c r="BI1210" s="109"/>
      <c r="BJ1210" s="109"/>
      <c r="BK1210" s="109"/>
      <c r="BL1210" s="109"/>
      <c r="BM1210" s="109"/>
      <c r="BN1210" s="109"/>
      <c r="BO1210" s="109"/>
      <c r="BP1210" s="109"/>
      <c r="BQ1210" s="109"/>
      <c r="BR1210" s="109"/>
      <c r="BS1210" s="109"/>
      <c r="BT1210" s="109"/>
      <c r="BU1210" s="109"/>
      <c r="BV1210" s="109"/>
      <c r="BW1210" s="109"/>
      <c r="BX1210" s="109"/>
      <c r="BY1210" s="1251"/>
      <c r="BZ1210" s="1251"/>
      <c r="CA1210" s="1251"/>
      <c r="CB1210" s="1251"/>
      <c r="CC1210" s="1251"/>
    </row>
    <row r="1211" spans="1:81" s="175" customFormat="1" ht="10.5" customHeight="1">
      <c r="A1211" s="1298"/>
      <c r="B1211" s="1403"/>
      <c r="C1211" s="1240" t="s">
        <v>137</v>
      </c>
      <c r="D1211" s="144" t="s">
        <v>127</v>
      </c>
      <c r="E1211" s="67">
        <f>ROUND((AG1211-AF1211)*$AE1210,2)</f>
        <v>0.13</v>
      </c>
      <c r="F1211" s="54">
        <f t="shared" ref="F1211:L1211" si="942">ROUND((AH1211-AG1211)*$AE1210,2)</f>
        <v>0.14000000000000001</v>
      </c>
      <c r="G1211" s="54">
        <f t="shared" si="942"/>
        <v>0.18</v>
      </c>
      <c r="H1211" s="360">
        <f t="shared" si="942"/>
        <v>0.18</v>
      </c>
      <c r="I1211" s="54">
        <f t="shared" si="942"/>
        <v>0.18</v>
      </c>
      <c r="J1211" s="54">
        <f t="shared" si="942"/>
        <v>0.18</v>
      </c>
      <c r="K1211" s="54">
        <f t="shared" si="942"/>
        <v>0.22</v>
      </c>
      <c r="L1211" s="54">
        <f t="shared" si="942"/>
        <v>0.18</v>
      </c>
      <c r="M1211" s="54">
        <f>ROUND((AO1211-AN1211)*$AE1210,2)</f>
        <v>0.11</v>
      </c>
      <c r="N1211" s="360">
        <f>ROUND((AP1211-AO1211)*$AE1210,2)</f>
        <v>0.25</v>
      </c>
      <c r="O1211" s="54">
        <f t="shared" ref="O1211:AB1211" si="943">ROUND((AQ1211-AP1211)*$AE1210,2)</f>
        <v>0.12</v>
      </c>
      <c r="P1211" s="54">
        <f t="shared" si="943"/>
        <v>0.11</v>
      </c>
      <c r="Q1211" s="54">
        <f t="shared" si="943"/>
        <v>0.17</v>
      </c>
      <c r="R1211" s="54">
        <f t="shared" si="943"/>
        <v>0.2</v>
      </c>
      <c r="S1211" s="54">
        <f t="shared" si="943"/>
        <v>0.12</v>
      </c>
      <c r="T1211" s="54">
        <f t="shared" si="943"/>
        <v>0.14000000000000001</v>
      </c>
      <c r="U1211" s="54">
        <f t="shared" si="943"/>
        <v>0.19</v>
      </c>
      <c r="V1211" s="54">
        <f t="shared" si="943"/>
        <v>0.14000000000000001</v>
      </c>
      <c r="W1211" s="54">
        <f t="shared" si="943"/>
        <v>0.13</v>
      </c>
      <c r="X1211" s="54">
        <f t="shared" si="943"/>
        <v>0.16</v>
      </c>
      <c r="Y1211" s="360">
        <f t="shared" si="943"/>
        <v>0.15</v>
      </c>
      <c r="Z1211" s="54">
        <f t="shared" si="943"/>
        <v>0.16</v>
      </c>
      <c r="AA1211" s="54">
        <f t="shared" si="943"/>
        <v>0.17</v>
      </c>
      <c r="AB1211" s="55">
        <f t="shared" si="943"/>
        <v>0.16</v>
      </c>
      <c r="AC1211" s="53"/>
      <c r="AD1211" s="56"/>
      <c r="AE1211" s="64"/>
      <c r="AF1211" s="361">
        <v>2321.451</v>
      </c>
      <c r="AG1211" s="361">
        <v>2321.4789999999998</v>
      </c>
      <c r="AH1211" s="361">
        <v>2321.5079999999998</v>
      </c>
      <c r="AI1211" s="361">
        <v>2321.5450000000001</v>
      </c>
      <c r="AJ1211" s="361">
        <v>2321.5819999999999</v>
      </c>
      <c r="AK1211" s="361">
        <v>2321.6190000000001</v>
      </c>
      <c r="AL1211" s="361">
        <v>2321.6570000000002</v>
      </c>
      <c r="AM1211" s="361">
        <v>2321.7020000000002</v>
      </c>
      <c r="AN1211" s="361">
        <v>2321.7399999999998</v>
      </c>
      <c r="AO1211" s="361">
        <v>2321.7629999999999</v>
      </c>
      <c r="AP1211" s="361">
        <v>2321.8150000000001</v>
      </c>
      <c r="AQ1211" s="361">
        <v>2321.8409999999999</v>
      </c>
      <c r="AR1211" s="361">
        <v>2321.864</v>
      </c>
      <c r="AS1211" s="361">
        <v>2321.9</v>
      </c>
      <c r="AT1211" s="361">
        <v>2321.942</v>
      </c>
      <c r="AU1211" s="361">
        <v>2321.9679999999998</v>
      </c>
      <c r="AV1211" s="361">
        <v>2321.998</v>
      </c>
      <c r="AW1211" s="361">
        <v>2322.038</v>
      </c>
      <c r="AX1211" s="361">
        <v>2322.067</v>
      </c>
      <c r="AY1211" s="361">
        <v>2322.0940000000001</v>
      </c>
      <c r="AZ1211" s="361">
        <v>2322.1280000000002</v>
      </c>
      <c r="BA1211" s="361">
        <v>2322.16</v>
      </c>
      <c r="BB1211" s="361">
        <v>2322.1930000000002</v>
      </c>
      <c r="BC1211" s="361">
        <v>2322.2289999999998</v>
      </c>
      <c r="BD1211" s="361">
        <v>2322.2629999999999</v>
      </c>
      <c r="BE1211" s="361"/>
      <c r="BF1211" s="361"/>
      <c r="BG1211" s="361"/>
      <c r="BH1211" s="361"/>
      <c r="BI1211" s="361"/>
      <c r="BJ1211" s="361"/>
      <c r="BK1211" s="361"/>
      <c r="BL1211" s="361"/>
      <c r="BM1211" s="361"/>
      <c r="BN1211" s="361"/>
      <c r="BO1211" s="361"/>
      <c r="BP1211" s="361"/>
      <c r="BQ1211" s="361"/>
      <c r="BR1211" s="361"/>
      <c r="BS1211" s="361"/>
      <c r="BT1211" s="361"/>
      <c r="BU1211" s="361"/>
      <c r="BV1211" s="361"/>
      <c r="BW1211" s="361"/>
      <c r="BX1211" s="361"/>
      <c r="BY1211" s="163"/>
      <c r="BZ1211" s="163"/>
      <c r="CA1211" s="163"/>
      <c r="CB1211" s="163"/>
      <c r="CC1211" s="163"/>
    </row>
    <row r="1212" spans="1:81" s="175" customFormat="1" ht="10.5" customHeight="1" thickBot="1">
      <c r="A1212" s="1298"/>
      <c r="B1212" s="1403"/>
      <c r="C1212" s="293"/>
      <c r="D1212" s="254" t="s">
        <v>42</v>
      </c>
      <c r="E1212" s="58">
        <f t="shared" ref="E1212:AB1212" si="944">E1211/E1210</f>
        <v>0.8125</v>
      </c>
      <c r="F1212" s="58">
        <f t="shared" si="944"/>
        <v>0.87500000000000011</v>
      </c>
      <c r="G1212" s="58">
        <f t="shared" si="944"/>
        <v>0.8571428571428571</v>
      </c>
      <c r="H1212" s="394">
        <f t="shared" si="944"/>
        <v>0.8571428571428571</v>
      </c>
      <c r="I1212" s="58">
        <f t="shared" si="944"/>
        <v>0.89999999999999991</v>
      </c>
      <c r="J1212" s="58">
        <f t="shared" si="944"/>
        <v>0.8571428571428571</v>
      </c>
      <c r="K1212" s="58">
        <f t="shared" si="944"/>
        <v>1</v>
      </c>
      <c r="L1212" s="58">
        <f t="shared" si="944"/>
        <v>0.75</v>
      </c>
      <c r="M1212" s="58">
        <f t="shared" si="944"/>
        <v>0.91666666666666674</v>
      </c>
      <c r="N1212" s="394">
        <f t="shared" si="944"/>
        <v>1.3157894736842106</v>
      </c>
      <c r="O1212" s="58">
        <f t="shared" si="944"/>
        <v>0.5</v>
      </c>
      <c r="P1212" s="58">
        <f t="shared" si="944"/>
        <v>0.84615384615384615</v>
      </c>
      <c r="Q1212" s="58">
        <f t="shared" si="944"/>
        <v>0.80952380952380965</v>
      </c>
      <c r="R1212" s="58">
        <f t="shared" si="944"/>
        <v>0.83333333333333337</v>
      </c>
      <c r="S1212" s="58">
        <f t="shared" si="944"/>
        <v>0.8</v>
      </c>
      <c r="T1212" s="58">
        <f t="shared" si="944"/>
        <v>0.7777777777777779</v>
      </c>
      <c r="U1212" s="58">
        <f t="shared" si="944"/>
        <v>0.82608695652173914</v>
      </c>
      <c r="V1212" s="58">
        <f t="shared" si="944"/>
        <v>0.87500000000000011</v>
      </c>
      <c r="W1212" s="58">
        <f t="shared" si="944"/>
        <v>0.72222222222222232</v>
      </c>
      <c r="X1212" s="58">
        <f t="shared" si="944"/>
        <v>0.88888888888888895</v>
      </c>
      <c r="Y1212" s="394">
        <f t="shared" si="944"/>
        <v>0.78947368421052633</v>
      </c>
      <c r="Z1212" s="58">
        <f t="shared" si="944"/>
        <v>0.84210526315789469</v>
      </c>
      <c r="AA1212" s="58">
        <f t="shared" si="944"/>
        <v>0.80952380952380965</v>
      </c>
      <c r="AB1212" s="59">
        <f t="shared" si="944"/>
        <v>0.79999999999999993</v>
      </c>
      <c r="AC1212" s="53"/>
      <c r="AD1212" s="56"/>
      <c r="AE1212" s="64"/>
      <c r="AF1212" s="361"/>
      <c r="AG1212" s="361"/>
      <c r="AH1212" s="361"/>
      <c r="AI1212" s="361"/>
      <c r="AJ1212" s="361"/>
      <c r="AK1212" s="361"/>
      <c r="AL1212" s="361"/>
      <c r="AM1212" s="361"/>
      <c r="AN1212" s="361"/>
      <c r="AO1212" s="361"/>
      <c r="AP1212" s="361"/>
      <c r="AQ1212" s="361"/>
      <c r="AR1212" s="361"/>
      <c r="AS1212" s="361"/>
      <c r="AT1212" s="361"/>
      <c r="AU1212" s="361"/>
      <c r="AV1212" s="361"/>
      <c r="AW1212" s="361"/>
      <c r="AX1212" s="361"/>
      <c r="AY1212" s="361"/>
      <c r="AZ1212" s="361"/>
      <c r="BA1212" s="361"/>
      <c r="BB1212" s="361"/>
      <c r="BC1212" s="361"/>
      <c r="BD1212" s="361"/>
      <c r="BE1212" s="361">
        <v>17.233000000000001</v>
      </c>
      <c r="BF1212" s="361">
        <v>17.233000000000001</v>
      </c>
      <c r="BG1212" s="361">
        <v>17.233000000000001</v>
      </c>
      <c r="BH1212" s="361">
        <v>17.233000000000001</v>
      </c>
      <c r="BI1212" s="361">
        <v>17.233000000000001</v>
      </c>
      <c r="BJ1212" s="361">
        <v>17.233000000000001</v>
      </c>
      <c r="BK1212" s="361">
        <v>17.233000000000001</v>
      </c>
      <c r="BL1212" s="361">
        <v>17.233000000000001</v>
      </c>
      <c r="BM1212" s="361">
        <v>17.233000000000001</v>
      </c>
      <c r="BN1212" s="361">
        <v>17.233000000000001</v>
      </c>
      <c r="BO1212" s="361">
        <v>17.233000000000001</v>
      </c>
      <c r="BP1212" s="361">
        <v>17.233000000000001</v>
      </c>
      <c r="BQ1212" s="361">
        <v>17.233000000000001</v>
      </c>
      <c r="BR1212" s="361">
        <v>17.233000000000001</v>
      </c>
      <c r="BS1212" s="361">
        <v>17.233000000000001</v>
      </c>
      <c r="BT1212" s="361">
        <v>17.233000000000001</v>
      </c>
      <c r="BU1212" s="361">
        <v>17.233000000000001</v>
      </c>
      <c r="BV1212" s="361">
        <v>17.233000000000001</v>
      </c>
      <c r="BW1212" s="361">
        <v>17.233000000000001</v>
      </c>
      <c r="BX1212" s="361">
        <v>17.233000000000001</v>
      </c>
      <c r="BY1212" s="163">
        <v>17.233000000000001</v>
      </c>
      <c r="BZ1212" s="163">
        <v>17.233000000000001</v>
      </c>
      <c r="CA1212" s="163">
        <v>17.233000000000001</v>
      </c>
      <c r="CB1212" s="163">
        <v>17.233000000000001</v>
      </c>
      <c r="CC1212" s="163">
        <v>17.233000000000001</v>
      </c>
    </row>
    <row r="1213" spans="1:81" s="175" customFormat="1" ht="10.5" customHeight="1">
      <c r="A1213" s="1297" t="s">
        <v>20</v>
      </c>
      <c r="B1213" s="1402" t="s">
        <v>906</v>
      </c>
      <c r="C1213" s="1239"/>
      <c r="D1213" s="1249"/>
      <c r="E1213" s="82"/>
      <c r="F1213" s="82"/>
      <c r="G1213" s="82"/>
      <c r="H1213" s="419"/>
      <c r="I1213" s="82"/>
      <c r="J1213" s="82"/>
      <c r="K1213" s="82"/>
      <c r="L1213" s="82"/>
      <c r="M1213" s="82"/>
      <c r="N1213" s="419"/>
      <c r="O1213" s="82"/>
      <c r="P1213" s="82"/>
      <c r="Q1213" s="82"/>
      <c r="R1213" s="82"/>
      <c r="S1213" s="82"/>
      <c r="T1213" s="82"/>
      <c r="U1213" s="82"/>
      <c r="V1213" s="82"/>
      <c r="W1213" s="82"/>
      <c r="X1213" s="82"/>
      <c r="Y1213" s="419"/>
      <c r="Z1213" s="82"/>
      <c r="AA1213" s="82"/>
      <c r="AB1213" s="83"/>
      <c r="AC1213" s="53" t="s">
        <v>125</v>
      </c>
      <c r="AD1213" s="56">
        <f>AD1215/AC1215</f>
        <v>1.2875000000000001</v>
      </c>
      <c r="AE1213" s="64"/>
      <c r="AF1213" s="376"/>
      <c r="AG1213" s="109"/>
      <c r="AH1213" s="109"/>
      <c r="AI1213" s="109"/>
      <c r="AJ1213" s="109"/>
      <c r="AK1213" s="109"/>
      <c r="AL1213" s="109"/>
      <c r="AM1213" s="109"/>
      <c r="AN1213" s="109"/>
      <c r="AO1213" s="109"/>
      <c r="AP1213" s="109"/>
      <c r="AQ1213" s="109"/>
      <c r="AR1213" s="109"/>
      <c r="AS1213" s="109"/>
      <c r="AT1213" s="109"/>
      <c r="AU1213" s="109"/>
      <c r="AV1213" s="109"/>
      <c r="AW1213" s="109"/>
      <c r="AX1213" s="109"/>
      <c r="AY1213" s="109"/>
      <c r="AZ1213" s="109"/>
      <c r="BA1213" s="109"/>
      <c r="BB1213" s="109"/>
      <c r="BC1213" s="109"/>
      <c r="BD1213" s="109"/>
      <c r="BE1213" s="109"/>
      <c r="BF1213" s="109"/>
      <c r="BG1213" s="109"/>
      <c r="BH1213" s="109"/>
      <c r="BI1213" s="109"/>
      <c r="BJ1213" s="109"/>
      <c r="BK1213" s="109"/>
      <c r="BL1213" s="109"/>
      <c r="BM1213" s="109"/>
      <c r="BN1213" s="109"/>
      <c r="BO1213" s="109"/>
      <c r="BP1213" s="109"/>
      <c r="BQ1213" s="109"/>
      <c r="BR1213" s="109"/>
      <c r="BS1213" s="109"/>
      <c r="BT1213" s="109"/>
      <c r="BU1213" s="109"/>
      <c r="BV1213" s="109"/>
      <c r="BW1213" s="109"/>
      <c r="BX1213" s="109"/>
      <c r="BY1213" s="1251"/>
      <c r="BZ1213" s="1251"/>
      <c r="CA1213" s="1251"/>
      <c r="CB1213" s="1251"/>
      <c r="CC1213" s="1251"/>
    </row>
    <row r="1214" spans="1:81" s="175" customFormat="1" ht="10.5" customHeight="1">
      <c r="A1214" s="1298"/>
      <c r="B1214" s="1403"/>
      <c r="C1214" s="1240" t="s">
        <v>136</v>
      </c>
      <c r="D1214" s="144" t="s">
        <v>34</v>
      </c>
      <c r="E1214" s="50">
        <v>7</v>
      </c>
      <c r="F1214" s="50">
        <v>2</v>
      </c>
      <c r="G1214" s="50">
        <v>6</v>
      </c>
      <c r="H1214" s="377">
        <v>5</v>
      </c>
      <c r="I1214" s="50">
        <v>6</v>
      </c>
      <c r="J1214" s="50">
        <v>6</v>
      </c>
      <c r="K1214" s="50">
        <v>7</v>
      </c>
      <c r="L1214" s="50">
        <v>7</v>
      </c>
      <c r="M1214" s="50">
        <v>4</v>
      </c>
      <c r="N1214" s="377">
        <v>3</v>
      </c>
      <c r="O1214" s="50">
        <v>2</v>
      </c>
      <c r="P1214" s="50">
        <v>3</v>
      </c>
      <c r="Q1214" s="50">
        <v>2</v>
      </c>
      <c r="R1214" s="50">
        <v>3</v>
      </c>
      <c r="S1214" s="50">
        <v>7</v>
      </c>
      <c r="T1214" s="50">
        <v>2</v>
      </c>
      <c r="U1214" s="50">
        <v>3</v>
      </c>
      <c r="V1214" s="50">
        <v>3</v>
      </c>
      <c r="W1214" s="50">
        <v>7</v>
      </c>
      <c r="X1214" s="50">
        <v>2</v>
      </c>
      <c r="Y1214" s="377">
        <v>2</v>
      </c>
      <c r="Z1214" s="50">
        <v>2</v>
      </c>
      <c r="AA1214" s="50">
        <v>2</v>
      </c>
      <c r="AB1214" s="52">
        <v>2</v>
      </c>
      <c r="AC1214" s="359"/>
      <c r="AD1214" s="191"/>
      <c r="AE1214" s="64"/>
      <c r="AF1214" s="109"/>
      <c r="AG1214" s="109"/>
      <c r="AH1214" s="109"/>
      <c r="AI1214" s="109"/>
      <c r="AJ1214" s="109"/>
      <c r="AK1214" s="109"/>
      <c r="AL1214" s="109"/>
      <c r="AM1214" s="109"/>
      <c r="AN1214" s="109"/>
      <c r="AO1214" s="109"/>
      <c r="AP1214" s="109"/>
      <c r="AQ1214" s="109"/>
      <c r="AR1214" s="109"/>
      <c r="AS1214" s="109"/>
      <c r="AT1214" s="109"/>
      <c r="AU1214" s="109"/>
      <c r="AV1214" s="109"/>
      <c r="AW1214" s="109"/>
      <c r="AX1214" s="109"/>
      <c r="AY1214" s="109"/>
      <c r="AZ1214" s="109"/>
      <c r="BA1214" s="109"/>
      <c r="BB1214" s="109"/>
      <c r="BC1214" s="109"/>
      <c r="BD1214" s="109"/>
      <c r="BE1214" s="361"/>
      <c r="BF1214" s="361"/>
      <c r="BG1214" s="361"/>
      <c r="BH1214" s="361"/>
      <c r="BI1214" s="361"/>
      <c r="BJ1214" s="361"/>
      <c r="BK1214" s="361"/>
      <c r="BL1214" s="361"/>
      <c r="BM1214" s="361"/>
      <c r="BN1214" s="361"/>
      <c r="BO1214" s="361"/>
      <c r="BP1214" s="361"/>
      <c r="BQ1214" s="361"/>
      <c r="BR1214" s="361"/>
      <c r="BS1214" s="361"/>
      <c r="BT1214" s="361"/>
      <c r="BU1214" s="361"/>
      <c r="BV1214" s="361"/>
      <c r="BW1214" s="361"/>
      <c r="BX1214" s="361"/>
      <c r="BY1214" s="163"/>
      <c r="BZ1214" s="163"/>
      <c r="CA1214" s="163"/>
      <c r="CB1214" s="163"/>
      <c r="CC1214" s="163"/>
    </row>
    <row r="1215" spans="1:81" s="175" customFormat="1" ht="10.5" customHeight="1">
      <c r="A1215" s="1298"/>
      <c r="B1215" s="1403"/>
      <c r="C1215" s="1240" t="s">
        <v>137</v>
      </c>
      <c r="D1215" s="144" t="s">
        <v>126</v>
      </c>
      <c r="E1215" s="67">
        <f>ROUND((AG1215-AF1215)*$AE1215,2)</f>
        <v>0.03</v>
      </c>
      <c r="F1215" s="67">
        <f t="shared" ref="F1215:M1215" si="945">ROUND((AH1215-AG1215)*$AE1215,2)</f>
        <v>0.03</v>
      </c>
      <c r="G1215" s="67">
        <f t="shared" si="945"/>
        <v>0.04</v>
      </c>
      <c r="H1215" s="460">
        <f t="shared" si="945"/>
        <v>0.04</v>
      </c>
      <c r="I1215" s="67">
        <f t="shared" si="945"/>
        <v>0.04</v>
      </c>
      <c r="J1215" s="67">
        <f t="shared" si="945"/>
        <v>0.04</v>
      </c>
      <c r="K1215" s="67">
        <f t="shared" si="945"/>
        <v>0.05</v>
      </c>
      <c r="L1215" s="67">
        <f t="shared" si="945"/>
        <v>0.05</v>
      </c>
      <c r="M1215" s="67">
        <f t="shared" si="945"/>
        <v>0.03</v>
      </c>
      <c r="N1215" s="460">
        <f>ROUND((AP1215-AO1215)*$AE1215,2)</f>
        <v>0.06</v>
      </c>
      <c r="O1215" s="67">
        <f t="shared" ref="O1215:AB1215" si="946">ROUND((AQ1215-AP1215)*$AE1215,2)</f>
        <v>0.02</v>
      </c>
      <c r="P1215" s="67">
        <f t="shared" si="946"/>
        <v>0.02</v>
      </c>
      <c r="Q1215" s="67">
        <f t="shared" si="946"/>
        <v>0.03</v>
      </c>
      <c r="R1215" s="67">
        <f t="shared" si="946"/>
        <v>0.03</v>
      </c>
      <c r="S1215" s="67">
        <f t="shared" si="946"/>
        <v>0.04</v>
      </c>
      <c r="T1215" s="67">
        <f t="shared" si="946"/>
        <v>0.03</v>
      </c>
      <c r="U1215" s="67">
        <f t="shared" si="946"/>
        <v>0.05</v>
      </c>
      <c r="V1215" s="67">
        <f t="shared" si="946"/>
        <v>0.03</v>
      </c>
      <c r="W1215" s="67">
        <f t="shared" si="946"/>
        <v>0.02</v>
      </c>
      <c r="X1215" s="67">
        <f t="shared" si="946"/>
        <v>0.02</v>
      </c>
      <c r="Y1215" s="460">
        <f t="shared" si="946"/>
        <v>0.02</v>
      </c>
      <c r="Z1215" s="67">
        <f t="shared" si="946"/>
        <v>0.02</v>
      </c>
      <c r="AA1215" s="67">
        <f t="shared" si="946"/>
        <v>0.03</v>
      </c>
      <c r="AB1215" s="68">
        <f t="shared" si="946"/>
        <v>0.03</v>
      </c>
      <c r="AC1215" s="53">
        <f>SUM(E1215:AB1215)</f>
        <v>0.80000000000000027</v>
      </c>
      <c r="AD1215" s="56">
        <f>SUM(E1216:AB1216)</f>
        <v>1.0300000000000005</v>
      </c>
      <c r="AE1215" s="64">
        <v>4.8</v>
      </c>
      <c r="AF1215" s="109">
        <v>1597.127</v>
      </c>
      <c r="AG1215" s="109">
        <v>1597.133</v>
      </c>
      <c r="AH1215" s="109">
        <v>1597.14</v>
      </c>
      <c r="AI1215" s="109">
        <v>1597.1489999999999</v>
      </c>
      <c r="AJ1215" s="109">
        <v>1597.1579999999999</v>
      </c>
      <c r="AK1215" s="109">
        <v>1597.1659999999999</v>
      </c>
      <c r="AL1215" s="109">
        <v>1597.175</v>
      </c>
      <c r="AM1215" s="109">
        <v>1597.1849999999999</v>
      </c>
      <c r="AN1215" s="109">
        <v>1597.1949999999999</v>
      </c>
      <c r="AO1215" s="109">
        <v>1597.202</v>
      </c>
      <c r="AP1215" s="109">
        <v>1597.2149999999999</v>
      </c>
      <c r="AQ1215" s="109">
        <v>1597.22</v>
      </c>
      <c r="AR1215" s="109">
        <v>1597.2239999999999</v>
      </c>
      <c r="AS1215" s="109">
        <v>1597.23</v>
      </c>
      <c r="AT1215" s="109">
        <v>1597.2360000000001</v>
      </c>
      <c r="AU1215" s="109">
        <v>1597.2439999999999</v>
      </c>
      <c r="AV1215" s="109">
        <v>1597.25</v>
      </c>
      <c r="AW1215" s="109">
        <v>1597.261</v>
      </c>
      <c r="AX1215" s="109">
        <v>1597.2670000000001</v>
      </c>
      <c r="AY1215" s="109">
        <v>1597.2719999999999</v>
      </c>
      <c r="AZ1215" s="109">
        <v>1597.277</v>
      </c>
      <c r="BA1215" s="109">
        <v>1597.2809999999999</v>
      </c>
      <c r="BB1215" s="109">
        <v>1597.2850000000001</v>
      </c>
      <c r="BC1215" s="109">
        <v>1597.2919999999999</v>
      </c>
      <c r="BD1215" s="109">
        <v>1597.299</v>
      </c>
      <c r="BE1215" s="109"/>
      <c r="BF1215" s="109"/>
      <c r="BG1215" s="109"/>
      <c r="BH1215" s="109"/>
      <c r="BI1215" s="109"/>
      <c r="BJ1215" s="109"/>
      <c r="BK1215" s="109"/>
      <c r="BL1215" s="109"/>
      <c r="BM1215" s="109"/>
      <c r="BN1215" s="109"/>
      <c r="BO1215" s="109"/>
      <c r="BP1215" s="109"/>
      <c r="BQ1215" s="109"/>
      <c r="BR1215" s="109"/>
      <c r="BS1215" s="109"/>
      <c r="BT1215" s="109"/>
      <c r="BU1215" s="109"/>
      <c r="BV1215" s="109"/>
      <c r="BW1215" s="109"/>
      <c r="BX1215" s="109"/>
      <c r="BY1215" s="1251"/>
      <c r="BZ1215" s="1251"/>
      <c r="CA1215" s="1251"/>
      <c r="CB1215" s="1251"/>
      <c r="CC1215" s="1251"/>
    </row>
    <row r="1216" spans="1:81" s="175" customFormat="1" ht="10.5" customHeight="1">
      <c r="A1216" s="1298"/>
      <c r="B1216" s="1403"/>
      <c r="C1216" s="1240" t="s">
        <v>137</v>
      </c>
      <c r="D1216" s="144" t="s">
        <v>127</v>
      </c>
      <c r="E1216" s="67">
        <f>ROUND((AG1216-AF1216)*$AE1215,2)</f>
        <v>0.03</v>
      </c>
      <c r="F1216" s="54">
        <f t="shared" ref="F1216:L1216" si="947">ROUND((AH1216-AG1216)*$AE1215,2)</f>
        <v>0.04</v>
      </c>
      <c r="G1216" s="54">
        <f t="shared" si="947"/>
        <v>0.05</v>
      </c>
      <c r="H1216" s="360">
        <f t="shared" si="947"/>
        <v>0.04</v>
      </c>
      <c r="I1216" s="54">
        <f t="shared" si="947"/>
        <v>0.05</v>
      </c>
      <c r="J1216" s="54">
        <f t="shared" si="947"/>
        <v>0.05</v>
      </c>
      <c r="K1216" s="54">
        <f t="shared" si="947"/>
        <v>0.06</v>
      </c>
      <c r="L1216" s="54">
        <f t="shared" si="947"/>
        <v>0.06</v>
      </c>
      <c r="M1216" s="54">
        <f>ROUND((AO1216-AN1216)*$AE1215,2)</f>
        <v>0.03</v>
      </c>
      <c r="N1216" s="360">
        <f>ROUND((AP1216-AO1216)*$AE1215,2)</f>
        <v>0.08</v>
      </c>
      <c r="O1216" s="54">
        <f t="shared" ref="O1216:AB1216" si="948">ROUND((AQ1216-AP1216)*$AE1215,2)</f>
        <v>0.03</v>
      </c>
      <c r="P1216" s="54">
        <f t="shared" si="948"/>
        <v>0.03</v>
      </c>
      <c r="Q1216" s="54">
        <f t="shared" si="948"/>
        <v>0.04</v>
      </c>
      <c r="R1216" s="54">
        <f t="shared" si="948"/>
        <v>0.05</v>
      </c>
      <c r="S1216" s="54">
        <f t="shared" si="948"/>
        <v>0.04</v>
      </c>
      <c r="T1216" s="54">
        <f t="shared" si="948"/>
        <v>0.04</v>
      </c>
      <c r="U1216" s="54">
        <f t="shared" si="948"/>
        <v>0.06</v>
      </c>
      <c r="V1216" s="54">
        <f t="shared" si="948"/>
        <v>0.04</v>
      </c>
      <c r="W1216" s="54">
        <f t="shared" si="948"/>
        <v>0.03</v>
      </c>
      <c r="X1216" s="54">
        <f t="shared" si="948"/>
        <v>0.03</v>
      </c>
      <c r="Y1216" s="360">
        <f t="shared" si="948"/>
        <v>0.02</v>
      </c>
      <c r="Z1216" s="54">
        <f t="shared" si="948"/>
        <v>0.04</v>
      </c>
      <c r="AA1216" s="54">
        <f t="shared" si="948"/>
        <v>0.05</v>
      </c>
      <c r="AB1216" s="55">
        <f t="shared" si="948"/>
        <v>0.04</v>
      </c>
      <c r="AC1216" s="53"/>
      <c r="AD1216" s="56"/>
      <c r="AE1216" s="64"/>
      <c r="AF1216" s="361">
        <v>1627.8879999999999</v>
      </c>
      <c r="AG1216" s="361">
        <v>1627.895</v>
      </c>
      <c r="AH1216" s="361">
        <v>1627.903</v>
      </c>
      <c r="AI1216" s="361">
        <v>1627.914</v>
      </c>
      <c r="AJ1216" s="361">
        <v>1627.923</v>
      </c>
      <c r="AK1216" s="361">
        <v>1627.934</v>
      </c>
      <c r="AL1216" s="361">
        <v>1627.9449999999999</v>
      </c>
      <c r="AM1216" s="361">
        <v>1627.9580000000001</v>
      </c>
      <c r="AN1216" s="361">
        <v>1627.971</v>
      </c>
      <c r="AO1216" s="361">
        <v>1627.9770000000001</v>
      </c>
      <c r="AP1216" s="361">
        <v>1627.9929999999999</v>
      </c>
      <c r="AQ1216" s="361">
        <v>1627.999</v>
      </c>
      <c r="AR1216" s="361">
        <v>1628.0050000000001</v>
      </c>
      <c r="AS1216" s="361">
        <v>1628.0129999999999</v>
      </c>
      <c r="AT1216" s="361">
        <v>1628.0239999999999</v>
      </c>
      <c r="AU1216" s="361">
        <v>1628.0319999999999</v>
      </c>
      <c r="AV1216" s="361">
        <v>1628.04</v>
      </c>
      <c r="AW1216" s="361">
        <v>1628.0519999999999</v>
      </c>
      <c r="AX1216" s="361">
        <v>1628.0609999999999</v>
      </c>
      <c r="AY1216" s="361">
        <v>1628.067</v>
      </c>
      <c r="AZ1216" s="361">
        <v>1628.0740000000001</v>
      </c>
      <c r="BA1216" s="361">
        <v>1628.079</v>
      </c>
      <c r="BB1216" s="361">
        <v>1628.088</v>
      </c>
      <c r="BC1216" s="361">
        <v>1628.098</v>
      </c>
      <c r="BD1216" s="361">
        <v>1628.107</v>
      </c>
      <c r="BE1216" s="361"/>
      <c r="BF1216" s="361"/>
      <c r="BG1216" s="361"/>
      <c r="BH1216" s="361"/>
      <c r="BI1216" s="361"/>
      <c r="BJ1216" s="361"/>
      <c r="BK1216" s="361"/>
      <c r="BL1216" s="361"/>
      <c r="BM1216" s="361"/>
      <c r="BN1216" s="361"/>
      <c r="BO1216" s="361"/>
      <c r="BP1216" s="361"/>
      <c r="BQ1216" s="361"/>
      <c r="BR1216" s="361"/>
      <c r="BS1216" s="361"/>
      <c r="BT1216" s="361"/>
      <c r="BU1216" s="361"/>
      <c r="BV1216" s="361"/>
      <c r="BW1216" s="361"/>
      <c r="BX1216" s="361"/>
      <c r="BY1216" s="163"/>
      <c r="BZ1216" s="163"/>
      <c r="CA1216" s="163"/>
      <c r="CB1216" s="163"/>
      <c r="CC1216" s="163"/>
    </row>
    <row r="1217" spans="1:82" s="175" customFormat="1" ht="10.5" customHeight="1" thickBot="1">
      <c r="A1217" s="1299"/>
      <c r="B1217" s="1404"/>
      <c r="C1217" s="293"/>
      <c r="D1217" s="254" t="s">
        <v>42</v>
      </c>
      <c r="E1217" s="58">
        <f t="shared" ref="E1217:AB1217" si="949">E1216/E1215</f>
        <v>1</v>
      </c>
      <c r="F1217" s="58">
        <f t="shared" si="949"/>
        <v>1.3333333333333335</v>
      </c>
      <c r="G1217" s="58">
        <f t="shared" si="949"/>
        <v>1.25</v>
      </c>
      <c r="H1217" s="394">
        <f>H1216/H1215</f>
        <v>1</v>
      </c>
      <c r="I1217" s="58">
        <f t="shared" si="949"/>
        <v>1.25</v>
      </c>
      <c r="J1217" s="58">
        <f t="shared" si="949"/>
        <v>1.25</v>
      </c>
      <c r="K1217" s="58">
        <f t="shared" si="949"/>
        <v>1.2</v>
      </c>
      <c r="L1217" s="58">
        <f t="shared" si="949"/>
        <v>1.2</v>
      </c>
      <c r="M1217" s="58">
        <f t="shared" si="949"/>
        <v>1</v>
      </c>
      <c r="N1217" s="394">
        <f t="shared" si="949"/>
        <v>1.3333333333333335</v>
      </c>
      <c r="O1217" s="58">
        <f t="shared" si="949"/>
        <v>1.5</v>
      </c>
      <c r="P1217" s="58">
        <f t="shared" si="949"/>
        <v>1.5</v>
      </c>
      <c r="Q1217" s="58">
        <f t="shared" si="949"/>
        <v>1.3333333333333335</v>
      </c>
      <c r="R1217" s="58">
        <f t="shared" si="949"/>
        <v>1.6666666666666667</v>
      </c>
      <c r="S1217" s="58">
        <f t="shared" si="949"/>
        <v>1</v>
      </c>
      <c r="T1217" s="58">
        <f t="shared" si="949"/>
        <v>1.3333333333333335</v>
      </c>
      <c r="U1217" s="58">
        <f t="shared" si="949"/>
        <v>1.2</v>
      </c>
      <c r="V1217" s="58">
        <f t="shared" si="949"/>
        <v>1.3333333333333335</v>
      </c>
      <c r="W1217" s="58">
        <f t="shared" si="949"/>
        <v>1.5</v>
      </c>
      <c r="X1217" s="58">
        <f t="shared" si="949"/>
        <v>1.5</v>
      </c>
      <c r="Y1217" s="394">
        <f t="shared" si="949"/>
        <v>1</v>
      </c>
      <c r="Z1217" s="58">
        <f t="shared" si="949"/>
        <v>2</v>
      </c>
      <c r="AA1217" s="58">
        <f t="shared" si="949"/>
        <v>1.6666666666666667</v>
      </c>
      <c r="AB1217" s="59">
        <f t="shared" si="949"/>
        <v>1.3333333333333335</v>
      </c>
      <c r="AC1217" s="53"/>
      <c r="AD1217" s="56"/>
      <c r="AE1217" s="64"/>
      <c r="AF1217" s="361"/>
      <c r="AG1217" s="361"/>
      <c r="AH1217" s="361"/>
      <c r="AI1217" s="361"/>
      <c r="AJ1217" s="361"/>
      <c r="AK1217" s="361"/>
      <c r="AL1217" s="361"/>
      <c r="AM1217" s="361"/>
      <c r="AN1217" s="361"/>
      <c r="AO1217" s="361"/>
      <c r="AP1217" s="361"/>
      <c r="AQ1217" s="361"/>
      <c r="AR1217" s="361"/>
      <c r="AS1217" s="361"/>
      <c r="AT1217" s="361"/>
      <c r="AU1217" s="361"/>
      <c r="AV1217" s="361"/>
      <c r="AW1217" s="361"/>
      <c r="AX1217" s="361"/>
      <c r="AY1217" s="361"/>
      <c r="AZ1217" s="361"/>
      <c r="BA1217" s="361"/>
      <c r="BB1217" s="361"/>
      <c r="BC1217" s="361"/>
      <c r="BD1217" s="361"/>
      <c r="BE1217" s="361">
        <v>17.888999999999999</v>
      </c>
      <c r="BF1217" s="361">
        <v>17.888999999999999</v>
      </c>
      <c r="BG1217" s="361">
        <v>17.888999999999999</v>
      </c>
      <c r="BH1217" s="361">
        <v>17.888999999999999</v>
      </c>
      <c r="BI1217" s="361">
        <v>17.888999999999999</v>
      </c>
      <c r="BJ1217" s="361">
        <v>17.888999999999999</v>
      </c>
      <c r="BK1217" s="361">
        <v>17.888999999999999</v>
      </c>
      <c r="BL1217" s="361">
        <v>17.888999999999999</v>
      </c>
      <c r="BM1217" s="361">
        <v>17.888999999999999</v>
      </c>
      <c r="BN1217" s="361">
        <v>17.888999999999999</v>
      </c>
      <c r="BO1217" s="361">
        <v>17.888999999999999</v>
      </c>
      <c r="BP1217" s="361">
        <v>17.888999999999999</v>
      </c>
      <c r="BQ1217" s="361">
        <v>17.888999999999999</v>
      </c>
      <c r="BR1217" s="361">
        <v>17.888999999999999</v>
      </c>
      <c r="BS1217" s="361">
        <v>17.888999999999999</v>
      </c>
      <c r="BT1217" s="361">
        <v>17.888999999999999</v>
      </c>
      <c r="BU1217" s="361">
        <v>17.888999999999999</v>
      </c>
      <c r="BV1217" s="361">
        <v>17.888999999999999</v>
      </c>
      <c r="BW1217" s="361">
        <v>17.888999999999999</v>
      </c>
      <c r="BX1217" s="361">
        <v>17.888999999999999</v>
      </c>
      <c r="BY1217" s="163">
        <v>17.888999999999999</v>
      </c>
      <c r="BZ1217" s="163">
        <v>17.888999999999999</v>
      </c>
      <c r="CA1217" s="163">
        <v>17.888999999999999</v>
      </c>
      <c r="CB1217" s="163">
        <v>17.888999999999999</v>
      </c>
      <c r="CC1217" s="163">
        <v>17.888999999999999</v>
      </c>
    </row>
    <row r="1218" spans="1:82" s="175" customFormat="1" ht="10.5" customHeight="1">
      <c r="A1218" s="1298" t="s">
        <v>77</v>
      </c>
      <c r="B1218" s="1403" t="s">
        <v>585</v>
      </c>
      <c r="C1218" s="1239"/>
      <c r="D1218" s="1249"/>
      <c r="E1218" s="82"/>
      <c r="F1218" s="82"/>
      <c r="G1218" s="82"/>
      <c r="H1218" s="419"/>
      <c r="I1218" s="82"/>
      <c r="J1218" s="82"/>
      <c r="K1218" s="82"/>
      <c r="L1218" s="82"/>
      <c r="M1218" s="82"/>
      <c r="N1218" s="419"/>
      <c r="O1218" s="82"/>
      <c r="P1218" s="82"/>
      <c r="Q1218" s="82"/>
      <c r="R1218" s="82"/>
      <c r="S1218" s="82"/>
      <c r="T1218" s="82"/>
      <c r="U1218" s="82"/>
      <c r="V1218" s="82"/>
      <c r="W1218" s="82"/>
      <c r="X1218" s="82"/>
      <c r="Y1218" s="419"/>
      <c r="Z1218" s="82"/>
      <c r="AA1218" s="82"/>
      <c r="AB1218" s="83"/>
      <c r="AC1218" s="53" t="s">
        <v>125</v>
      </c>
      <c r="AD1218" s="56">
        <f>AD1220/AC1220</f>
        <v>0.4567723342939482</v>
      </c>
      <c r="AE1218" s="64"/>
      <c r="AF1218" s="376"/>
      <c r="AG1218" s="109"/>
      <c r="AH1218" s="109"/>
      <c r="AI1218" s="109"/>
      <c r="AJ1218" s="109"/>
      <c r="AK1218" s="109"/>
      <c r="AL1218" s="109"/>
      <c r="AM1218" s="109"/>
      <c r="AN1218" s="109"/>
      <c r="AO1218" s="109"/>
      <c r="AP1218" s="109"/>
      <c r="AQ1218" s="109"/>
      <c r="AR1218" s="109"/>
      <c r="AS1218" s="109"/>
      <c r="AT1218" s="109"/>
      <c r="AU1218" s="109"/>
      <c r="AV1218" s="109"/>
      <c r="AW1218" s="109"/>
      <c r="AX1218" s="109"/>
      <c r="AY1218" s="109"/>
      <c r="AZ1218" s="109"/>
      <c r="BA1218" s="109"/>
      <c r="BB1218" s="109"/>
      <c r="BC1218" s="109"/>
      <c r="BD1218" s="109"/>
      <c r="BE1218" s="109"/>
      <c r="BF1218" s="109"/>
      <c r="BG1218" s="109"/>
      <c r="BH1218" s="109"/>
      <c r="BI1218" s="109"/>
      <c r="BJ1218" s="109"/>
      <c r="BK1218" s="109"/>
      <c r="BL1218" s="109"/>
      <c r="BM1218" s="109"/>
      <c r="BN1218" s="109"/>
      <c r="BO1218" s="109"/>
      <c r="BP1218" s="109"/>
      <c r="BQ1218" s="109"/>
      <c r="BR1218" s="109"/>
      <c r="BS1218" s="109"/>
      <c r="BT1218" s="109"/>
      <c r="BU1218" s="109"/>
      <c r="BV1218" s="109"/>
      <c r="BW1218" s="109"/>
      <c r="BX1218" s="109"/>
      <c r="BY1218" s="1251"/>
      <c r="BZ1218" s="1251"/>
      <c r="CA1218" s="1251"/>
      <c r="CB1218" s="1251"/>
      <c r="CC1218" s="1251"/>
    </row>
    <row r="1219" spans="1:82" s="175" customFormat="1" ht="10.5" customHeight="1">
      <c r="A1219" s="1298"/>
      <c r="B1219" s="1403"/>
      <c r="C1219" s="1240" t="s">
        <v>136</v>
      </c>
      <c r="D1219" s="144" t="s">
        <v>34</v>
      </c>
      <c r="E1219" s="50">
        <v>17</v>
      </c>
      <c r="F1219" s="50">
        <v>19</v>
      </c>
      <c r="G1219" s="50">
        <v>24</v>
      </c>
      <c r="H1219" s="377">
        <v>24</v>
      </c>
      <c r="I1219" s="50">
        <v>24</v>
      </c>
      <c r="J1219" s="50">
        <v>25</v>
      </c>
      <c r="K1219" s="50">
        <v>37</v>
      </c>
      <c r="L1219" s="50">
        <v>37</v>
      </c>
      <c r="M1219" s="50">
        <v>17</v>
      </c>
      <c r="N1219" s="377">
        <v>50</v>
      </c>
      <c r="O1219" s="50">
        <v>25</v>
      </c>
      <c r="P1219" s="50">
        <v>29</v>
      </c>
      <c r="Q1219" s="50">
        <v>38</v>
      </c>
      <c r="R1219" s="50">
        <v>42</v>
      </c>
      <c r="S1219" s="50">
        <v>26</v>
      </c>
      <c r="T1219" s="50">
        <v>32</v>
      </c>
      <c r="U1219" s="50">
        <v>39</v>
      </c>
      <c r="V1219" s="50">
        <v>25</v>
      </c>
      <c r="W1219" s="50">
        <v>30</v>
      </c>
      <c r="X1219" s="50">
        <v>32</v>
      </c>
      <c r="Y1219" s="377">
        <v>35</v>
      </c>
      <c r="Z1219" s="50">
        <v>26</v>
      </c>
      <c r="AA1219" s="50">
        <v>26</v>
      </c>
      <c r="AB1219" s="52">
        <v>26</v>
      </c>
      <c r="AC1219" s="359"/>
      <c r="AD1219" s="191"/>
      <c r="AE1219" s="64"/>
      <c r="AF1219" s="109"/>
      <c r="AG1219" s="109"/>
      <c r="AH1219" s="109"/>
      <c r="AI1219" s="109"/>
      <c r="AJ1219" s="109"/>
      <c r="AK1219" s="109"/>
      <c r="AL1219" s="109"/>
      <c r="AM1219" s="109"/>
      <c r="AN1219" s="109"/>
      <c r="AO1219" s="109"/>
      <c r="AP1219" s="109"/>
      <c r="AQ1219" s="109"/>
      <c r="AR1219" s="109"/>
      <c r="AS1219" s="109"/>
      <c r="AT1219" s="109"/>
      <c r="AU1219" s="109"/>
      <c r="AV1219" s="109"/>
      <c r="AW1219" s="109"/>
      <c r="AX1219" s="109"/>
      <c r="AY1219" s="109"/>
      <c r="AZ1219" s="109"/>
      <c r="BA1219" s="109"/>
      <c r="BB1219" s="109"/>
      <c r="BC1219" s="109"/>
      <c r="BD1219" s="109"/>
      <c r="BE1219" s="361"/>
      <c r="BF1219" s="361"/>
      <c r="BG1219" s="361"/>
      <c r="BH1219" s="361"/>
      <c r="BI1219" s="361"/>
      <c r="BJ1219" s="361"/>
      <c r="BK1219" s="361"/>
      <c r="BL1219" s="361"/>
      <c r="BM1219" s="361"/>
      <c r="BN1219" s="361"/>
      <c r="BO1219" s="361"/>
      <c r="BP1219" s="361"/>
      <c r="BQ1219" s="361"/>
      <c r="BR1219" s="361"/>
      <c r="BS1219" s="361"/>
      <c r="BT1219" s="361"/>
      <c r="BU1219" s="361"/>
      <c r="BV1219" s="361"/>
      <c r="BW1219" s="361"/>
      <c r="BX1219" s="361"/>
      <c r="BY1219" s="163"/>
      <c r="BZ1219" s="163"/>
      <c r="CA1219" s="163"/>
      <c r="CB1219" s="163"/>
      <c r="CC1219" s="163"/>
    </row>
    <row r="1220" spans="1:82" s="175" customFormat="1" ht="10.5" customHeight="1">
      <c r="A1220" s="1298"/>
      <c r="B1220" s="1403"/>
      <c r="C1220" s="1240" t="s">
        <v>137</v>
      </c>
      <c r="D1220" s="144" t="s">
        <v>126</v>
      </c>
      <c r="E1220" s="67">
        <f>ROUND((AG1220-AF1220)*$AE1220,2)</f>
        <v>0.18</v>
      </c>
      <c r="F1220" s="67">
        <f t="shared" ref="F1220:M1220" si="950">ROUND((AH1220-AG1220)*$AE1220,2)</f>
        <v>0.18</v>
      </c>
      <c r="G1220" s="67">
        <f t="shared" si="950"/>
        <v>0.23</v>
      </c>
      <c r="H1220" s="460">
        <f t="shared" si="950"/>
        <v>0.23</v>
      </c>
      <c r="I1220" s="67">
        <f t="shared" si="950"/>
        <v>0.22</v>
      </c>
      <c r="J1220" s="67">
        <f t="shared" si="950"/>
        <v>0.23</v>
      </c>
      <c r="K1220" s="67">
        <f t="shared" si="950"/>
        <v>0.38</v>
      </c>
      <c r="L1220" s="67">
        <f t="shared" si="950"/>
        <v>0.37</v>
      </c>
      <c r="M1220" s="67">
        <f t="shared" si="950"/>
        <v>0.14000000000000001</v>
      </c>
      <c r="N1220" s="460">
        <f>ROUND((AP1220-AO1220)*$AE1220,2)</f>
        <v>0.49</v>
      </c>
      <c r="O1220" s="67">
        <f t="shared" ref="O1220:AB1220" si="951">ROUND((AQ1220-AP1220)*$AE1220,2)</f>
        <v>0.24</v>
      </c>
      <c r="P1220" s="67">
        <f t="shared" si="951"/>
        <v>0.24</v>
      </c>
      <c r="Q1220" s="67">
        <f t="shared" si="951"/>
        <v>0.38</v>
      </c>
      <c r="R1220" s="67">
        <f t="shared" si="951"/>
        <v>0.42</v>
      </c>
      <c r="S1220" s="67">
        <f t="shared" si="951"/>
        <v>0.28000000000000003</v>
      </c>
      <c r="T1220" s="67">
        <f t="shared" si="951"/>
        <v>0.32</v>
      </c>
      <c r="U1220" s="67">
        <f t="shared" si="951"/>
        <v>0.39</v>
      </c>
      <c r="V1220" s="67">
        <f t="shared" si="951"/>
        <v>0.27</v>
      </c>
      <c r="W1220" s="67">
        <f t="shared" si="951"/>
        <v>0.3</v>
      </c>
      <c r="X1220" s="67">
        <f t="shared" si="951"/>
        <v>0.32</v>
      </c>
      <c r="Y1220" s="460">
        <f t="shared" si="951"/>
        <v>0.35</v>
      </c>
      <c r="Z1220" s="67">
        <f t="shared" si="951"/>
        <v>0.26</v>
      </c>
      <c r="AA1220" s="67">
        <f t="shared" si="951"/>
        <v>0.26</v>
      </c>
      <c r="AB1220" s="68">
        <f t="shared" si="951"/>
        <v>0.26</v>
      </c>
      <c r="AC1220" s="53">
        <f>SUM(E1220:AB1220)</f>
        <v>6.94</v>
      </c>
      <c r="AD1220" s="56">
        <f>SUM(E1221:AB1221)</f>
        <v>3.1700000000000008</v>
      </c>
      <c r="AE1220" s="64">
        <v>4.8</v>
      </c>
      <c r="AF1220" s="109">
        <v>8779.8320000000003</v>
      </c>
      <c r="AG1220" s="109">
        <v>8779.8690000000006</v>
      </c>
      <c r="AH1220" s="109">
        <v>8779.9060000000009</v>
      </c>
      <c r="AI1220" s="109">
        <v>8779.9529999999995</v>
      </c>
      <c r="AJ1220" s="109">
        <v>8780</v>
      </c>
      <c r="AK1220" s="109">
        <v>8780.0460000000003</v>
      </c>
      <c r="AL1220" s="109">
        <v>8780.0939999999991</v>
      </c>
      <c r="AM1220" s="109">
        <v>8780.1740000000009</v>
      </c>
      <c r="AN1220" s="109">
        <v>8780.2520000000004</v>
      </c>
      <c r="AO1220" s="109">
        <v>8780.2819999999992</v>
      </c>
      <c r="AP1220" s="109">
        <v>8780.384</v>
      </c>
      <c r="AQ1220" s="109">
        <v>8780.4349999999995</v>
      </c>
      <c r="AR1220" s="109">
        <v>8780.4850000000006</v>
      </c>
      <c r="AS1220" s="109">
        <v>8780.5650000000005</v>
      </c>
      <c r="AT1220" s="109">
        <v>8780.652</v>
      </c>
      <c r="AU1220" s="109">
        <v>8780.7099999999991</v>
      </c>
      <c r="AV1220" s="109">
        <v>8780.7759999999998</v>
      </c>
      <c r="AW1220" s="109">
        <v>8780.8580000000002</v>
      </c>
      <c r="AX1220" s="109">
        <v>8780.9150000000009</v>
      </c>
      <c r="AY1220" s="109">
        <v>8780.9770000000008</v>
      </c>
      <c r="AZ1220" s="109">
        <v>8781.0439999999999</v>
      </c>
      <c r="BA1220" s="109">
        <v>8781.116</v>
      </c>
      <c r="BB1220" s="109">
        <v>8781.1710000000003</v>
      </c>
      <c r="BC1220" s="109">
        <v>8781.2260000000006</v>
      </c>
      <c r="BD1220" s="109">
        <v>8781.2800000000007</v>
      </c>
      <c r="BE1220" s="109"/>
      <c r="BF1220" s="109"/>
      <c r="BG1220" s="109"/>
      <c r="BH1220" s="109"/>
      <c r="BI1220" s="109"/>
      <c r="BJ1220" s="109"/>
      <c r="BK1220" s="109"/>
      <c r="BL1220" s="109"/>
      <c r="BM1220" s="109"/>
      <c r="BN1220" s="109"/>
      <c r="BO1220" s="109"/>
      <c r="BP1220" s="109"/>
      <c r="BQ1220" s="109"/>
      <c r="BR1220" s="109"/>
      <c r="BS1220" s="109"/>
      <c r="BT1220" s="109"/>
      <c r="BU1220" s="109"/>
      <c r="BV1220" s="109"/>
      <c r="BW1220" s="109"/>
      <c r="BX1220" s="109"/>
      <c r="BY1220" s="1251"/>
      <c r="BZ1220" s="1251"/>
      <c r="CA1220" s="1251"/>
      <c r="CB1220" s="1251"/>
      <c r="CC1220" s="1251"/>
    </row>
    <row r="1221" spans="1:82" s="175" customFormat="1" ht="10.5" customHeight="1">
      <c r="A1221" s="1298"/>
      <c r="B1221" s="1403"/>
      <c r="C1221" s="1240" t="s">
        <v>137</v>
      </c>
      <c r="D1221" s="144" t="s">
        <v>127</v>
      </c>
      <c r="E1221" s="67">
        <f>ROUND((AG1221-AF1221)*$AE1220,2)</f>
        <v>0.09</v>
      </c>
      <c r="F1221" s="54">
        <f t="shared" ref="F1221:L1221" si="952">ROUND((AH1221-AG1221)*$AE1220,2)</f>
        <v>0.09</v>
      </c>
      <c r="G1221" s="54">
        <f t="shared" si="952"/>
        <v>0.12</v>
      </c>
      <c r="H1221" s="360">
        <f t="shared" si="952"/>
        <v>0.12</v>
      </c>
      <c r="I1221" s="54">
        <f t="shared" si="952"/>
        <v>0.13</v>
      </c>
      <c r="J1221" s="54">
        <f t="shared" si="952"/>
        <v>0.13</v>
      </c>
      <c r="K1221" s="54">
        <f t="shared" si="952"/>
        <v>0.13</v>
      </c>
      <c r="L1221" s="54">
        <f t="shared" si="952"/>
        <v>0.13</v>
      </c>
      <c r="M1221" s="54">
        <f>ROUND((AO1221-AN1221)*$AE1220,2)</f>
        <v>0.12</v>
      </c>
      <c r="N1221" s="360">
        <f>ROUND((AP1221-AO1221)*$AE1220,2)</f>
        <v>0.21</v>
      </c>
      <c r="O1221" s="54">
        <f t="shared" ref="O1221:AB1221" si="953">ROUND((AQ1221-AP1221)*$AE1220,2)</f>
        <v>0.12</v>
      </c>
      <c r="P1221" s="54">
        <f t="shared" si="953"/>
        <v>0.12</v>
      </c>
      <c r="Q1221" s="54">
        <f t="shared" si="953"/>
        <v>0.18</v>
      </c>
      <c r="R1221" s="54">
        <f t="shared" si="953"/>
        <v>0.19</v>
      </c>
      <c r="S1221" s="54">
        <f t="shared" si="953"/>
        <v>0.12</v>
      </c>
      <c r="T1221" s="54">
        <f t="shared" si="953"/>
        <v>0.14000000000000001</v>
      </c>
      <c r="U1221" s="54">
        <f t="shared" si="953"/>
        <v>0.18</v>
      </c>
      <c r="V1221" s="54">
        <f t="shared" si="953"/>
        <v>0.12</v>
      </c>
      <c r="W1221" s="54">
        <f t="shared" si="953"/>
        <v>0.12</v>
      </c>
      <c r="X1221" s="54">
        <f t="shared" si="953"/>
        <v>0.13</v>
      </c>
      <c r="Y1221" s="360">
        <f t="shared" si="953"/>
        <v>0.12</v>
      </c>
      <c r="Z1221" s="54">
        <f t="shared" si="953"/>
        <v>0.12</v>
      </c>
      <c r="AA1221" s="54">
        <f t="shared" si="953"/>
        <v>0.12</v>
      </c>
      <c r="AB1221" s="55">
        <f t="shared" si="953"/>
        <v>0.12</v>
      </c>
      <c r="AC1221" s="53"/>
      <c r="AD1221" s="56"/>
      <c r="AE1221" s="64"/>
      <c r="AF1221" s="361">
        <v>4185.1000000000004</v>
      </c>
      <c r="AG1221" s="361">
        <v>4185.1189999999997</v>
      </c>
      <c r="AH1221" s="361">
        <v>4185.1379999999999</v>
      </c>
      <c r="AI1221" s="361">
        <v>4185.1639999999998</v>
      </c>
      <c r="AJ1221" s="361">
        <v>4185.1890000000003</v>
      </c>
      <c r="AK1221" s="361">
        <v>4185.2160000000003</v>
      </c>
      <c r="AL1221" s="361">
        <v>4185.2439999999997</v>
      </c>
      <c r="AM1221" s="361">
        <v>4185.2719999999999</v>
      </c>
      <c r="AN1221" s="361">
        <v>4185.299</v>
      </c>
      <c r="AO1221" s="361">
        <v>4185.3249999999998</v>
      </c>
      <c r="AP1221" s="361">
        <v>4185.3680000000004</v>
      </c>
      <c r="AQ1221" s="361">
        <v>4185.393</v>
      </c>
      <c r="AR1221" s="361">
        <v>4185.4170000000004</v>
      </c>
      <c r="AS1221" s="361">
        <v>4185.4539999999997</v>
      </c>
      <c r="AT1221" s="361">
        <v>4185.4939999999997</v>
      </c>
      <c r="AU1221" s="361">
        <v>4185.5200000000004</v>
      </c>
      <c r="AV1221" s="361">
        <v>4185.55</v>
      </c>
      <c r="AW1221" s="361">
        <v>4185.5879999999997</v>
      </c>
      <c r="AX1221" s="361">
        <v>4185.6139999999996</v>
      </c>
      <c r="AY1221" s="361">
        <v>4185.6390000000001</v>
      </c>
      <c r="AZ1221" s="361">
        <v>4185.6660000000002</v>
      </c>
      <c r="BA1221" s="361">
        <v>4185.6909999999998</v>
      </c>
      <c r="BB1221" s="361">
        <v>4185.7160000000003</v>
      </c>
      <c r="BC1221" s="361">
        <v>4185.741</v>
      </c>
      <c r="BD1221" s="361">
        <v>4185.7650000000003</v>
      </c>
      <c r="BE1221" s="361"/>
      <c r="BF1221" s="361"/>
      <c r="BG1221" s="361"/>
      <c r="BH1221" s="361"/>
      <c r="BI1221" s="361"/>
      <c r="BJ1221" s="361"/>
      <c r="BK1221" s="361"/>
      <c r="BL1221" s="361"/>
      <c r="BM1221" s="361"/>
      <c r="BN1221" s="361"/>
      <c r="BO1221" s="361"/>
      <c r="BP1221" s="361"/>
      <c r="BQ1221" s="361"/>
      <c r="BR1221" s="361"/>
      <c r="BS1221" s="361"/>
      <c r="BT1221" s="361"/>
      <c r="BU1221" s="361"/>
      <c r="BV1221" s="361"/>
      <c r="BW1221" s="361"/>
      <c r="BX1221" s="361"/>
      <c r="BY1221" s="163"/>
      <c r="BZ1221" s="163"/>
      <c r="CA1221" s="163"/>
      <c r="CB1221" s="163"/>
      <c r="CC1221" s="163"/>
      <c r="CD1221" s="163"/>
    </row>
    <row r="1222" spans="1:82" s="175" customFormat="1" ht="10.5" customHeight="1" thickBot="1">
      <c r="A1222" s="1298"/>
      <c r="B1222" s="1403"/>
      <c r="C1222" s="293"/>
      <c r="D1222" s="254" t="s">
        <v>42</v>
      </c>
      <c r="E1222" s="58">
        <f t="shared" ref="E1222:AB1222" si="954">E1221/E1220</f>
        <v>0.5</v>
      </c>
      <c r="F1222" s="58">
        <f t="shared" si="954"/>
        <v>0.5</v>
      </c>
      <c r="G1222" s="58">
        <f t="shared" si="954"/>
        <v>0.52173913043478259</v>
      </c>
      <c r="H1222" s="394">
        <f t="shared" si="954"/>
        <v>0.52173913043478259</v>
      </c>
      <c r="I1222" s="58">
        <f t="shared" si="954"/>
        <v>0.59090909090909094</v>
      </c>
      <c r="J1222" s="58">
        <f t="shared" si="954"/>
        <v>0.56521739130434778</v>
      </c>
      <c r="K1222" s="58">
        <f t="shared" si="954"/>
        <v>0.34210526315789475</v>
      </c>
      <c r="L1222" s="58">
        <f t="shared" si="954"/>
        <v>0.35135135135135137</v>
      </c>
      <c r="M1222" s="58">
        <f t="shared" si="954"/>
        <v>0.85714285714285698</v>
      </c>
      <c r="N1222" s="394">
        <f t="shared" si="954"/>
        <v>0.42857142857142855</v>
      </c>
      <c r="O1222" s="58">
        <f t="shared" si="954"/>
        <v>0.5</v>
      </c>
      <c r="P1222" s="58">
        <f t="shared" si="954"/>
        <v>0.5</v>
      </c>
      <c r="Q1222" s="58">
        <f t="shared" si="954"/>
        <v>0.47368421052631576</v>
      </c>
      <c r="R1222" s="58">
        <f t="shared" si="954"/>
        <v>0.45238095238095238</v>
      </c>
      <c r="S1222" s="58">
        <f t="shared" si="954"/>
        <v>0.42857142857142849</v>
      </c>
      <c r="T1222" s="58">
        <f t="shared" si="954"/>
        <v>0.43750000000000006</v>
      </c>
      <c r="U1222" s="58">
        <f t="shared" si="954"/>
        <v>0.46153846153846151</v>
      </c>
      <c r="V1222" s="58">
        <f t="shared" si="954"/>
        <v>0.44444444444444442</v>
      </c>
      <c r="W1222" s="58">
        <f t="shared" si="954"/>
        <v>0.4</v>
      </c>
      <c r="X1222" s="58">
        <f t="shared" si="954"/>
        <v>0.40625</v>
      </c>
      <c r="Y1222" s="394">
        <f t="shared" si="954"/>
        <v>0.34285714285714286</v>
      </c>
      <c r="Z1222" s="58">
        <f t="shared" si="954"/>
        <v>0.46153846153846151</v>
      </c>
      <c r="AA1222" s="58">
        <f t="shared" si="954"/>
        <v>0.46153846153846151</v>
      </c>
      <c r="AB1222" s="59">
        <f t="shared" si="954"/>
        <v>0.46153846153846151</v>
      </c>
      <c r="AC1222" s="53"/>
      <c r="AD1222" s="56"/>
      <c r="AE1222" s="64"/>
      <c r="AF1222" s="361"/>
      <c r="AG1222" s="361"/>
      <c r="AH1222" s="361"/>
      <c r="AI1222" s="361"/>
      <c r="AJ1222" s="361"/>
      <c r="AK1222" s="361"/>
      <c r="AL1222" s="361"/>
      <c r="AM1222" s="361"/>
      <c r="AN1222" s="361"/>
      <c r="AO1222" s="361"/>
      <c r="AP1222" s="361"/>
      <c r="AQ1222" s="361"/>
      <c r="AR1222" s="361"/>
      <c r="AS1222" s="361"/>
      <c r="AT1222" s="361"/>
      <c r="AU1222" s="361"/>
      <c r="AV1222" s="361"/>
      <c r="AW1222" s="361"/>
      <c r="AX1222" s="361"/>
      <c r="AY1222" s="361"/>
      <c r="AZ1222" s="361"/>
      <c r="BA1222" s="361"/>
      <c r="BB1222" s="361"/>
      <c r="BC1222" s="361"/>
      <c r="BD1222" s="361"/>
      <c r="BE1222" s="361">
        <v>2.9119999999999999</v>
      </c>
      <c r="BF1222" s="361">
        <v>2.9119999999999999</v>
      </c>
      <c r="BG1222" s="361">
        <v>2.9119999999999999</v>
      </c>
      <c r="BH1222" s="361">
        <v>2.9119999999999999</v>
      </c>
      <c r="BI1222" s="361" t="s">
        <v>1033</v>
      </c>
      <c r="BJ1222" s="361">
        <v>2.9119999999999999</v>
      </c>
      <c r="BK1222" s="361">
        <v>2.9119999999999999</v>
      </c>
      <c r="BL1222" s="361">
        <v>2.9119999999999999</v>
      </c>
      <c r="BM1222" s="361">
        <v>2.9119999999999999</v>
      </c>
      <c r="BN1222" s="361">
        <v>2.9119999999999999</v>
      </c>
      <c r="BO1222" s="361">
        <v>2.9119999999999999</v>
      </c>
      <c r="BP1222" s="361">
        <v>2.9119999999999999</v>
      </c>
      <c r="BQ1222" s="361">
        <v>2.9119999999999999</v>
      </c>
      <c r="BR1222" s="361">
        <v>2.9119999999999999</v>
      </c>
      <c r="BS1222" s="361">
        <v>2.9119999999999999</v>
      </c>
      <c r="BT1222" s="361">
        <v>2.9119999999999999</v>
      </c>
      <c r="BU1222" s="361">
        <v>2.9119999999999999</v>
      </c>
      <c r="BV1222" s="361">
        <v>2.9119999999999999</v>
      </c>
      <c r="BW1222" s="361">
        <v>2.9119999999999999</v>
      </c>
      <c r="BX1222" s="361">
        <v>2.9119999999999999</v>
      </c>
      <c r="BY1222" s="163">
        <v>2.9119999999999999</v>
      </c>
      <c r="BZ1222" s="163">
        <v>2.9119999999999999</v>
      </c>
      <c r="CA1222" s="163">
        <v>2.9119999999999999</v>
      </c>
      <c r="CB1222" s="163">
        <v>2.9119999999999999</v>
      </c>
      <c r="CC1222" s="163">
        <v>2.9119999999999999</v>
      </c>
    </row>
    <row r="1223" spans="1:82" s="175" customFormat="1" ht="10.5" customHeight="1">
      <c r="A1223" s="1297" t="s">
        <v>17</v>
      </c>
      <c r="B1223" s="1402" t="s">
        <v>586</v>
      </c>
      <c r="C1223" s="1239"/>
      <c r="D1223" s="1249"/>
      <c r="E1223" s="82"/>
      <c r="F1223" s="82"/>
      <c r="G1223" s="82"/>
      <c r="H1223" s="419"/>
      <c r="I1223" s="82"/>
      <c r="J1223" s="82"/>
      <c r="K1223" s="82"/>
      <c r="L1223" s="82"/>
      <c r="M1223" s="82"/>
      <c r="N1223" s="419"/>
      <c r="O1223" s="82"/>
      <c r="P1223" s="82"/>
      <c r="Q1223" s="82"/>
      <c r="R1223" s="82"/>
      <c r="S1223" s="82"/>
      <c r="T1223" s="82"/>
      <c r="U1223" s="82"/>
      <c r="V1223" s="82"/>
      <c r="W1223" s="82"/>
      <c r="X1223" s="82"/>
      <c r="Y1223" s="419"/>
      <c r="Z1223" s="82"/>
      <c r="AA1223" s="82"/>
      <c r="AB1223" s="83"/>
      <c r="AC1223" s="53" t="s">
        <v>125</v>
      </c>
      <c r="AD1223" s="56">
        <f>AD1225/AC1225</f>
        <v>0.45801526717557267</v>
      </c>
      <c r="AE1223" s="64"/>
      <c r="AF1223" s="376"/>
      <c r="AG1223" s="361"/>
      <c r="AH1223" s="361"/>
      <c r="AI1223" s="361"/>
      <c r="AJ1223" s="361"/>
      <c r="AK1223" s="361"/>
      <c r="AL1223" s="361"/>
      <c r="AM1223" s="361"/>
      <c r="AN1223" s="361"/>
      <c r="AO1223" s="361"/>
      <c r="AP1223" s="361"/>
      <c r="AQ1223" s="361"/>
      <c r="AR1223" s="361"/>
      <c r="AS1223" s="361"/>
      <c r="AT1223" s="361"/>
      <c r="AU1223" s="361"/>
      <c r="AV1223" s="361"/>
      <c r="AW1223" s="361"/>
      <c r="AX1223" s="361"/>
      <c r="AY1223" s="361"/>
      <c r="AZ1223" s="361"/>
      <c r="BA1223" s="361"/>
      <c r="BB1223" s="361"/>
      <c r="BC1223" s="361"/>
      <c r="BD1223" s="361"/>
      <c r="BE1223" s="361"/>
      <c r="BF1223" s="361"/>
      <c r="BG1223" s="361"/>
      <c r="BH1223" s="361"/>
      <c r="BI1223" s="361"/>
      <c r="BJ1223" s="361"/>
      <c r="BK1223" s="361"/>
      <c r="BL1223" s="361"/>
      <c r="BM1223" s="361"/>
      <c r="BN1223" s="361"/>
      <c r="BO1223" s="361"/>
      <c r="BP1223" s="361"/>
      <c r="BQ1223" s="361"/>
      <c r="BR1223" s="361"/>
      <c r="BS1223" s="361"/>
      <c r="BT1223" s="361"/>
      <c r="BU1223" s="361"/>
      <c r="BV1223" s="361"/>
      <c r="BW1223" s="361"/>
      <c r="BX1223" s="361"/>
      <c r="BY1223" s="163"/>
      <c r="BZ1223" s="163"/>
      <c r="CA1223" s="163"/>
      <c r="CB1223" s="163"/>
      <c r="CC1223" s="163"/>
    </row>
    <row r="1224" spans="1:82" s="175" customFormat="1" ht="10.5" customHeight="1">
      <c r="A1224" s="1298"/>
      <c r="B1224" s="1403"/>
      <c r="C1224" s="1240" t="s">
        <v>139</v>
      </c>
      <c r="D1224" s="144" t="s">
        <v>34</v>
      </c>
      <c r="E1224" s="50">
        <f>ROUND(SQRT(E1225^2+E1226^2)*1000/(1.73*E1157),0)</f>
        <v>8</v>
      </c>
      <c r="F1224" s="50">
        <f>ROUND(SQRT(F1225^2+F1226^2)*1000/(1.73*F1157),0)</f>
        <v>8</v>
      </c>
      <c r="G1224" s="50">
        <f t="shared" ref="G1224:AB1224" si="955">ROUND(SQRT(G1225^2+G1226^2)*1000/(1.73*G1157),0)</f>
        <v>9</v>
      </c>
      <c r="H1224" s="377">
        <f t="shared" si="955"/>
        <v>9</v>
      </c>
      <c r="I1224" s="50">
        <f t="shared" si="955"/>
        <v>10</v>
      </c>
      <c r="J1224" s="50">
        <f t="shared" si="955"/>
        <v>9</v>
      </c>
      <c r="K1224" s="50">
        <f t="shared" si="955"/>
        <v>12</v>
      </c>
      <c r="L1224" s="50">
        <f t="shared" si="955"/>
        <v>15</v>
      </c>
      <c r="M1224" s="50">
        <f t="shared" si="955"/>
        <v>7</v>
      </c>
      <c r="N1224" s="377">
        <f t="shared" si="955"/>
        <v>17</v>
      </c>
      <c r="O1224" s="50">
        <f t="shared" si="955"/>
        <v>10</v>
      </c>
      <c r="P1224" s="50">
        <f t="shared" si="955"/>
        <v>10</v>
      </c>
      <c r="Q1224" s="50">
        <f t="shared" si="955"/>
        <v>12</v>
      </c>
      <c r="R1224" s="50">
        <f t="shared" si="955"/>
        <v>15</v>
      </c>
      <c r="S1224" s="50">
        <f t="shared" si="955"/>
        <v>10</v>
      </c>
      <c r="T1224" s="50">
        <f t="shared" si="955"/>
        <v>12</v>
      </c>
      <c r="U1224" s="50">
        <f t="shared" si="955"/>
        <v>15</v>
      </c>
      <c r="V1224" s="50">
        <f t="shared" si="955"/>
        <v>10</v>
      </c>
      <c r="W1224" s="50">
        <f t="shared" si="955"/>
        <v>11</v>
      </c>
      <c r="X1224" s="50">
        <f t="shared" si="955"/>
        <v>11</v>
      </c>
      <c r="Y1224" s="377">
        <f t="shared" si="955"/>
        <v>12</v>
      </c>
      <c r="Z1224" s="50">
        <f t="shared" si="955"/>
        <v>11</v>
      </c>
      <c r="AA1224" s="50">
        <f t="shared" si="955"/>
        <v>10</v>
      </c>
      <c r="AB1224" s="52">
        <f t="shared" si="955"/>
        <v>10</v>
      </c>
      <c r="AC1224" s="359"/>
      <c r="AD1224" s="191"/>
      <c r="AE1224" s="64"/>
      <c r="AF1224" s="361"/>
      <c r="AG1224" s="361"/>
      <c r="AH1224" s="361"/>
      <c r="AI1224" s="361"/>
      <c r="AJ1224" s="361"/>
      <c r="AK1224" s="361"/>
      <c r="AL1224" s="361"/>
      <c r="AM1224" s="361"/>
      <c r="AN1224" s="361"/>
      <c r="AO1224" s="361"/>
      <c r="AP1224" s="361"/>
      <c r="AQ1224" s="361"/>
      <c r="AR1224" s="361"/>
      <c r="AS1224" s="361"/>
      <c r="AT1224" s="361"/>
      <c r="AU1224" s="361"/>
      <c r="AV1224" s="361"/>
      <c r="AW1224" s="361"/>
      <c r="AX1224" s="361"/>
      <c r="AY1224" s="361"/>
      <c r="AZ1224" s="361"/>
      <c r="BA1224" s="361"/>
      <c r="BB1224" s="361"/>
      <c r="BC1224" s="361"/>
      <c r="BD1224" s="361"/>
      <c r="BE1224" s="361"/>
      <c r="BF1224" s="361"/>
      <c r="BG1224" s="361"/>
      <c r="BH1224" s="361"/>
      <c r="BI1224" s="361"/>
      <c r="BJ1224" s="361"/>
      <c r="BK1224" s="361"/>
      <c r="BL1224" s="361"/>
      <c r="BM1224" s="361"/>
      <c r="BN1224" s="361"/>
      <c r="BO1224" s="361"/>
      <c r="BP1224" s="361"/>
      <c r="BQ1224" s="361"/>
      <c r="BR1224" s="361"/>
      <c r="BS1224" s="361"/>
      <c r="BT1224" s="361"/>
      <c r="BU1224" s="361"/>
      <c r="BV1224" s="361"/>
      <c r="BW1224" s="361"/>
      <c r="BX1224" s="361"/>
      <c r="BY1224" s="163"/>
      <c r="BZ1224" s="163"/>
      <c r="CA1224" s="163"/>
      <c r="CB1224" s="163"/>
      <c r="CC1224" s="163"/>
    </row>
    <row r="1225" spans="1:82" s="175" customFormat="1" ht="10.5" customHeight="1">
      <c r="A1225" s="1298"/>
      <c r="B1225" s="1403"/>
      <c r="C1225" s="1240" t="s">
        <v>137</v>
      </c>
      <c r="D1225" s="144" t="s">
        <v>126</v>
      </c>
      <c r="E1225" s="67">
        <f>ROUND((AG1225-AF1225)*$AE1225,2)</f>
        <v>0.08</v>
      </c>
      <c r="F1225" s="67">
        <f t="shared" ref="F1225:M1225" si="956">ROUND((AH1225-AG1225)*$AE1225,2)</f>
        <v>0.08</v>
      </c>
      <c r="G1225" s="67">
        <f t="shared" si="956"/>
        <v>0.09</v>
      </c>
      <c r="H1225" s="460">
        <f t="shared" si="956"/>
        <v>0.09</v>
      </c>
      <c r="I1225" s="67">
        <f t="shared" si="956"/>
        <v>0.1</v>
      </c>
      <c r="J1225" s="67">
        <f t="shared" si="956"/>
        <v>0.09</v>
      </c>
      <c r="K1225" s="67">
        <f t="shared" si="956"/>
        <v>0.12</v>
      </c>
      <c r="L1225" s="67">
        <f t="shared" si="956"/>
        <v>0.15</v>
      </c>
      <c r="M1225" s="67">
        <f t="shared" si="956"/>
        <v>7.0000000000000007E-2</v>
      </c>
      <c r="N1225" s="460">
        <f>ROUND((AP1225-AO1225)*$AE1225,2)</f>
        <v>0.17</v>
      </c>
      <c r="O1225" s="67">
        <f t="shared" ref="O1225:AB1225" si="957">ROUND((AQ1225-AP1225)*$AE1225,2)</f>
        <v>0.1</v>
      </c>
      <c r="P1225" s="67">
        <f t="shared" si="957"/>
        <v>0.1</v>
      </c>
      <c r="Q1225" s="67">
        <f t="shared" si="957"/>
        <v>0.12</v>
      </c>
      <c r="R1225" s="67">
        <f t="shared" si="957"/>
        <v>0.15</v>
      </c>
      <c r="S1225" s="67">
        <f t="shared" si="957"/>
        <v>0.1</v>
      </c>
      <c r="T1225" s="67">
        <f t="shared" si="957"/>
        <v>0.12</v>
      </c>
      <c r="U1225" s="67">
        <f t="shared" si="957"/>
        <v>0.14000000000000001</v>
      </c>
      <c r="V1225" s="67">
        <f t="shared" si="957"/>
        <v>0.1</v>
      </c>
      <c r="W1225" s="67">
        <f t="shared" si="957"/>
        <v>0.11</v>
      </c>
      <c r="X1225" s="67">
        <f t="shared" si="957"/>
        <v>0.11</v>
      </c>
      <c r="Y1225" s="460">
        <f t="shared" si="957"/>
        <v>0.12</v>
      </c>
      <c r="Z1225" s="67">
        <f t="shared" si="957"/>
        <v>0.11</v>
      </c>
      <c r="AA1225" s="67">
        <f t="shared" si="957"/>
        <v>0.1</v>
      </c>
      <c r="AB1225" s="68">
        <f t="shared" si="957"/>
        <v>0.1</v>
      </c>
      <c r="AC1225" s="53">
        <f>SUM(E1225:AB1225)</f>
        <v>2.62</v>
      </c>
      <c r="AD1225" s="56">
        <f>SUM(E1226:AB1226)</f>
        <v>1.2000000000000004</v>
      </c>
      <c r="AE1225" s="64">
        <v>4.8</v>
      </c>
      <c r="AF1225" s="109">
        <v>3210.88</v>
      </c>
      <c r="AG1225" s="109">
        <v>3210.8960000000002</v>
      </c>
      <c r="AH1225" s="109">
        <v>3210.9119999999998</v>
      </c>
      <c r="AI1225" s="109">
        <v>3210.931</v>
      </c>
      <c r="AJ1225" s="109">
        <v>3210.95</v>
      </c>
      <c r="AK1225" s="109">
        <v>3210.97</v>
      </c>
      <c r="AL1225" s="109">
        <v>3210.989</v>
      </c>
      <c r="AM1225" s="109">
        <v>3211.0149999999999</v>
      </c>
      <c r="AN1225" s="109">
        <v>3211.047</v>
      </c>
      <c r="AO1225" s="109">
        <v>3211.0610000000001</v>
      </c>
      <c r="AP1225" s="109">
        <v>3211.0970000000002</v>
      </c>
      <c r="AQ1225" s="109">
        <v>3211.1170000000002</v>
      </c>
      <c r="AR1225" s="109">
        <v>3211.1379999999999</v>
      </c>
      <c r="AS1225" s="109">
        <v>3211.1619999999998</v>
      </c>
      <c r="AT1225" s="109">
        <v>3211.194</v>
      </c>
      <c r="AU1225" s="109">
        <v>3211.2139999999999</v>
      </c>
      <c r="AV1225" s="109">
        <v>3211.2379999999998</v>
      </c>
      <c r="AW1225" s="109">
        <v>3211.268</v>
      </c>
      <c r="AX1225" s="109">
        <v>3211.2890000000002</v>
      </c>
      <c r="AY1225" s="109">
        <v>3211.3119999999999</v>
      </c>
      <c r="AZ1225" s="109">
        <v>3211.335</v>
      </c>
      <c r="BA1225" s="109">
        <v>3211.3589999999999</v>
      </c>
      <c r="BB1225" s="109">
        <v>3211.3820000000001</v>
      </c>
      <c r="BC1225" s="109">
        <v>3211.4029999999998</v>
      </c>
      <c r="BD1225" s="109">
        <v>3211.424</v>
      </c>
      <c r="BE1225" s="109"/>
      <c r="BF1225" s="109"/>
      <c r="BG1225" s="109"/>
      <c r="BH1225" s="109"/>
      <c r="BI1225" s="109"/>
      <c r="BJ1225" s="109"/>
      <c r="BK1225" s="109"/>
      <c r="BL1225" s="109"/>
      <c r="BM1225" s="109"/>
      <c r="BN1225" s="109"/>
      <c r="BO1225" s="109"/>
      <c r="BP1225" s="109"/>
      <c r="BQ1225" s="109"/>
      <c r="BR1225" s="109"/>
      <c r="BS1225" s="109"/>
      <c r="BT1225" s="109"/>
      <c r="BU1225" s="109"/>
      <c r="BV1225" s="109"/>
      <c r="BW1225" s="109"/>
      <c r="BX1225" s="109"/>
      <c r="BY1225" s="1251"/>
      <c r="BZ1225" s="1251"/>
      <c r="CA1225" s="1251"/>
      <c r="CB1225" s="1251"/>
      <c r="CC1225" s="1251"/>
    </row>
    <row r="1226" spans="1:82" s="175" customFormat="1" ht="10.5" customHeight="1">
      <c r="A1226" s="1298"/>
      <c r="B1226" s="1403"/>
      <c r="C1226" s="1240" t="s">
        <v>137</v>
      </c>
      <c r="D1226" s="144" t="s">
        <v>127</v>
      </c>
      <c r="E1226" s="67">
        <f>ROUND((AG1226-AF1226)*$AE1225,2)</f>
        <v>0.04</v>
      </c>
      <c r="F1226" s="54">
        <f t="shared" ref="F1226:L1226" si="958">ROUND((AH1226-AG1226)*$AE1225,2)</f>
        <v>0.04</v>
      </c>
      <c r="G1226" s="54">
        <f t="shared" si="958"/>
        <v>0.05</v>
      </c>
      <c r="H1226" s="360">
        <f t="shared" si="958"/>
        <v>0.05</v>
      </c>
      <c r="I1226" s="54">
        <f t="shared" si="958"/>
        <v>0.05</v>
      </c>
      <c r="J1226" s="54">
        <f t="shared" si="958"/>
        <v>0.05</v>
      </c>
      <c r="K1226" s="54">
        <f t="shared" si="958"/>
        <v>0.06</v>
      </c>
      <c r="L1226" s="54">
        <f t="shared" si="958"/>
        <v>7.0000000000000007E-2</v>
      </c>
      <c r="M1226" s="54">
        <f>ROUND((AO1226-AN1226)*$AE1225,2)</f>
        <v>0.03</v>
      </c>
      <c r="N1226" s="360">
        <f>ROUND((AP1226-AO1226)*$AE1225,2)</f>
        <v>0.08</v>
      </c>
      <c r="O1226" s="54">
        <f t="shared" ref="O1226:AB1226" si="959">ROUND((AQ1226-AP1226)*$AE1225,2)</f>
        <v>0.04</v>
      </c>
      <c r="P1226" s="54">
        <f t="shared" si="959"/>
        <v>0.04</v>
      </c>
      <c r="Q1226" s="54">
        <f t="shared" si="959"/>
        <v>0.05</v>
      </c>
      <c r="R1226" s="54">
        <f t="shared" si="959"/>
        <v>0.06</v>
      </c>
      <c r="S1226" s="54">
        <f t="shared" si="959"/>
        <v>0.04</v>
      </c>
      <c r="T1226" s="54">
        <f t="shared" si="959"/>
        <v>0.05</v>
      </c>
      <c r="U1226" s="54">
        <f t="shared" si="959"/>
        <v>7.0000000000000007E-2</v>
      </c>
      <c r="V1226" s="54">
        <f t="shared" si="959"/>
        <v>0.04</v>
      </c>
      <c r="W1226" s="54">
        <f t="shared" si="959"/>
        <v>0.05</v>
      </c>
      <c r="X1226" s="54">
        <f t="shared" si="959"/>
        <v>0.05</v>
      </c>
      <c r="Y1226" s="360">
        <f t="shared" si="959"/>
        <v>0.05</v>
      </c>
      <c r="Z1226" s="54">
        <f t="shared" si="959"/>
        <v>0.05</v>
      </c>
      <c r="AA1226" s="54">
        <f t="shared" si="959"/>
        <v>0.05</v>
      </c>
      <c r="AB1226" s="55">
        <f t="shared" si="959"/>
        <v>0.04</v>
      </c>
      <c r="AC1226" s="53"/>
      <c r="AD1226" s="56"/>
      <c r="AE1226" s="64"/>
      <c r="AF1226" s="361">
        <v>1283.106</v>
      </c>
      <c r="AG1226" s="361">
        <v>1283.115</v>
      </c>
      <c r="AH1226" s="361">
        <v>1283.123</v>
      </c>
      <c r="AI1226" s="361">
        <v>1283.133</v>
      </c>
      <c r="AJ1226" s="361">
        <v>1283.144</v>
      </c>
      <c r="AK1226" s="361">
        <v>1283.154</v>
      </c>
      <c r="AL1226" s="361">
        <v>1283.165</v>
      </c>
      <c r="AM1226" s="361">
        <v>1283.1780000000001</v>
      </c>
      <c r="AN1226" s="361">
        <v>1283.192</v>
      </c>
      <c r="AO1226" s="361">
        <v>1283.1980000000001</v>
      </c>
      <c r="AP1226" s="361">
        <v>1283.2139999999999</v>
      </c>
      <c r="AQ1226" s="361">
        <v>1283.223</v>
      </c>
      <c r="AR1226" s="361">
        <v>1283.232</v>
      </c>
      <c r="AS1226" s="361">
        <v>1283.2429999999999</v>
      </c>
      <c r="AT1226" s="361">
        <v>1283.2560000000001</v>
      </c>
      <c r="AU1226" s="361">
        <v>1283.2650000000001</v>
      </c>
      <c r="AV1226" s="361">
        <v>1283.2760000000001</v>
      </c>
      <c r="AW1226" s="361">
        <v>1283.2909999999999</v>
      </c>
      <c r="AX1226" s="361">
        <v>1283.3</v>
      </c>
      <c r="AY1226" s="361">
        <v>1283.3109999999999</v>
      </c>
      <c r="AZ1226" s="361">
        <v>1283.3219999999999</v>
      </c>
      <c r="BA1226" s="361">
        <v>1283.3320000000001</v>
      </c>
      <c r="BB1226" s="361">
        <v>1283.3420000000001</v>
      </c>
      <c r="BC1226" s="361">
        <v>1283.3520000000001</v>
      </c>
      <c r="BD1226" s="361">
        <v>1283.3610000000001</v>
      </c>
      <c r="BE1226" s="361"/>
      <c r="BF1226" s="361"/>
      <c r="BG1226" s="361"/>
      <c r="BH1226" s="361"/>
      <c r="BI1226" s="361"/>
      <c r="BJ1226" s="361"/>
      <c r="BK1226" s="361"/>
      <c r="BL1226" s="361"/>
      <c r="BM1226" s="361"/>
      <c r="BN1226" s="361"/>
      <c r="BO1226" s="361"/>
      <c r="BP1226" s="361"/>
      <c r="BQ1226" s="361"/>
      <c r="BR1226" s="361"/>
      <c r="BS1226" s="361"/>
      <c r="BT1226" s="361"/>
      <c r="BU1226" s="361"/>
      <c r="BV1226" s="361"/>
      <c r="BW1226" s="361"/>
      <c r="BX1226" s="361"/>
      <c r="BY1226" s="163"/>
      <c r="BZ1226" s="163"/>
      <c r="CA1226" s="163"/>
      <c r="CB1226" s="163"/>
      <c r="CC1226" s="163"/>
      <c r="CD1226" s="163"/>
    </row>
    <row r="1227" spans="1:82" s="175" customFormat="1" ht="10.5" customHeight="1" thickBot="1">
      <c r="A1227" s="1299"/>
      <c r="B1227" s="1404"/>
      <c r="C1227" s="293"/>
      <c r="D1227" s="254" t="s">
        <v>42</v>
      </c>
      <c r="E1227" s="58">
        <f t="shared" ref="E1227:AB1227" si="960">E1226/E1225</f>
        <v>0.5</v>
      </c>
      <c r="F1227" s="58">
        <f t="shared" si="960"/>
        <v>0.5</v>
      </c>
      <c r="G1227" s="58">
        <f t="shared" si="960"/>
        <v>0.55555555555555558</v>
      </c>
      <c r="H1227" s="394">
        <f t="shared" si="960"/>
        <v>0.55555555555555558</v>
      </c>
      <c r="I1227" s="58">
        <f t="shared" si="960"/>
        <v>0.5</v>
      </c>
      <c r="J1227" s="58">
        <f t="shared" si="960"/>
        <v>0.55555555555555558</v>
      </c>
      <c r="K1227" s="58">
        <f t="shared" si="960"/>
        <v>0.5</v>
      </c>
      <c r="L1227" s="58">
        <f t="shared" si="960"/>
        <v>0.46666666666666673</v>
      </c>
      <c r="M1227" s="58">
        <f t="shared" si="960"/>
        <v>0.42857142857142849</v>
      </c>
      <c r="N1227" s="394">
        <f t="shared" si="960"/>
        <v>0.47058823529411764</v>
      </c>
      <c r="O1227" s="58">
        <f t="shared" si="960"/>
        <v>0.39999999999999997</v>
      </c>
      <c r="P1227" s="58">
        <f t="shared" si="960"/>
        <v>0.39999999999999997</v>
      </c>
      <c r="Q1227" s="58">
        <f t="shared" si="960"/>
        <v>0.41666666666666669</v>
      </c>
      <c r="R1227" s="58">
        <f t="shared" si="960"/>
        <v>0.4</v>
      </c>
      <c r="S1227" s="58">
        <f t="shared" si="960"/>
        <v>0.39999999999999997</v>
      </c>
      <c r="T1227" s="58">
        <f t="shared" si="960"/>
        <v>0.41666666666666669</v>
      </c>
      <c r="U1227" s="58">
        <f t="shared" si="960"/>
        <v>0.5</v>
      </c>
      <c r="V1227" s="58">
        <f t="shared" si="960"/>
        <v>0.39999999999999997</v>
      </c>
      <c r="W1227" s="58">
        <f t="shared" si="960"/>
        <v>0.45454545454545459</v>
      </c>
      <c r="X1227" s="58">
        <f t="shared" si="960"/>
        <v>0.45454545454545459</v>
      </c>
      <c r="Y1227" s="394">
        <f t="shared" si="960"/>
        <v>0.41666666666666669</v>
      </c>
      <c r="Z1227" s="58">
        <f t="shared" si="960"/>
        <v>0.45454545454545459</v>
      </c>
      <c r="AA1227" s="58">
        <f t="shared" si="960"/>
        <v>0.5</v>
      </c>
      <c r="AB1227" s="59">
        <f t="shared" si="960"/>
        <v>0.39999999999999997</v>
      </c>
      <c r="AC1227" s="53"/>
      <c r="AD1227" s="56"/>
      <c r="AE1227" s="64"/>
      <c r="AF1227" s="361"/>
      <c r="AG1227" s="361"/>
      <c r="AH1227" s="361"/>
      <c r="AI1227" s="361"/>
      <c r="AJ1227" s="361"/>
      <c r="AK1227" s="361"/>
      <c r="AL1227" s="361"/>
      <c r="AM1227" s="361"/>
      <c r="AN1227" s="361"/>
      <c r="AO1227" s="361"/>
      <c r="AP1227" s="361"/>
      <c r="AQ1227" s="361"/>
      <c r="AR1227" s="361"/>
      <c r="AS1227" s="361"/>
      <c r="AT1227" s="361"/>
      <c r="AU1227" s="361"/>
      <c r="AV1227" s="361"/>
      <c r="AW1227" s="361"/>
      <c r="AX1227" s="361"/>
      <c r="AY1227" s="361"/>
      <c r="AZ1227" s="361"/>
      <c r="BA1227" s="361"/>
      <c r="BB1227" s="361"/>
      <c r="BC1227" s="361"/>
      <c r="BD1227" s="361"/>
      <c r="BE1227" s="361">
        <v>3.8519999999999999</v>
      </c>
      <c r="BF1227" s="361">
        <v>3.8519999999999999</v>
      </c>
      <c r="BG1227" s="361">
        <v>3.8519999999999999</v>
      </c>
      <c r="BH1227" s="361">
        <v>3.8519999999999999</v>
      </c>
      <c r="BI1227" s="361">
        <v>3.8519999999999999</v>
      </c>
      <c r="BJ1227" s="361">
        <v>3.8519999999999999</v>
      </c>
      <c r="BK1227" s="361">
        <v>3.8519999999999999</v>
      </c>
      <c r="BL1227" s="361">
        <v>3.8519999999999999</v>
      </c>
      <c r="BM1227" s="361">
        <v>3.8519999999999999</v>
      </c>
      <c r="BN1227" s="361">
        <v>3.8519999999999999</v>
      </c>
      <c r="BO1227" s="361">
        <v>3.8519999999999999</v>
      </c>
      <c r="BP1227" s="361">
        <v>3.8519999999999999</v>
      </c>
      <c r="BQ1227" s="361">
        <v>3.8519999999999999</v>
      </c>
      <c r="BR1227" s="361">
        <v>3.8519999999999999</v>
      </c>
      <c r="BS1227" s="361">
        <v>3.8519999999999999</v>
      </c>
      <c r="BT1227" s="361">
        <v>3.8519999999999999</v>
      </c>
      <c r="BU1227" s="361">
        <v>3.8519999999999999</v>
      </c>
      <c r="BV1227" s="361">
        <v>3.8519999999999999</v>
      </c>
      <c r="BW1227" s="361">
        <v>3.8519999999999999</v>
      </c>
      <c r="BX1227" s="361">
        <v>3.8519999999999999</v>
      </c>
      <c r="BY1227" s="163">
        <v>3.8519999999999999</v>
      </c>
      <c r="BZ1227" s="163">
        <v>3.8519999999999999</v>
      </c>
      <c r="CA1227" s="163">
        <v>3.8519999999999999</v>
      </c>
      <c r="CB1227" s="163">
        <v>3.8519999999999999</v>
      </c>
      <c r="CC1227" s="163">
        <v>3.8519999999999999</v>
      </c>
    </row>
    <row r="1228" spans="1:82" s="175" customFormat="1" ht="10.5" customHeight="1">
      <c r="A1228" s="1298" t="s">
        <v>8</v>
      </c>
      <c r="B1228" s="1403" t="s">
        <v>907</v>
      </c>
      <c r="C1228" s="1239"/>
      <c r="D1228" s="1249"/>
      <c r="E1228" s="92"/>
      <c r="F1228" s="92"/>
      <c r="G1228" s="92"/>
      <c r="H1228" s="397"/>
      <c r="I1228" s="92"/>
      <c r="J1228" s="92"/>
      <c r="K1228" s="92"/>
      <c r="L1228" s="92"/>
      <c r="M1228" s="92"/>
      <c r="N1228" s="397"/>
      <c r="O1228" s="92"/>
      <c r="P1228" s="92"/>
      <c r="Q1228" s="92"/>
      <c r="R1228" s="92"/>
      <c r="S1228" s="92"/>
      <c r="T1228" s="92"/>
      <c r="U1228" s="92"/>
      <c r="V1228" s="92"/>
      <c r="W1228" s="92"/>
      <c r="X1228" s="92"/>
      <c r="Y1228" s="397"/>
      <c r="Z1228" s="92"/>
      <c r="AA1228" s="92"/>
      <c r="AB1228" s="116"/>
      <c r="AC1228" s="53" t="s">
        <v>125</v>
      </c>
      <c r="AD1228" s="56">
        <f>AD1230/AC1230</f>
        <v>0.67796610169491522</v>
      </c>
      <c r="AE1228" s="64"/>
      <c r="AF1228" s="376"/>
      <c r="AG1228" s="361"/>
      <c r="AH1228" s="361"/>
      <c r="AI1228" s="361"/>
      <c r="AJ1228" s="361"/>
      <c r="AK1228" s="361"/>
      <c r="AL1228" s="361"/>
      <c r="AM1228" s="361"/>
      <c r="AN1228" s="361"/>
      <c r="AO1228" s="361"/>
      <c r="AP1228" s="361"/>
      <c r="AQ1228" s="361"/>
      <c r="AR1228" s="361"/>
      <c r="AS1228" s="361"/>
      <c r="AT1228" s="361"/>
      <c r="AU1228" s="361"/>
      <c r="AV1228" s="361"/>
      <c r="AW1228" s="361"/>
      <c r="AX1228" s="361"/>
      <c r="AY1228" s="361"/>
      <c r="AZ1228" s="361"/>
      <c r="BA1228" s="361"/>
      <c r="BB1228" s="361"/>
      <c r="BC1228" s="361"/>
      <c r="BD1228" s="361"/>
      <c r="BE1228" s="361"/>
      <c r="BF1228" s="361"/>
      <c r="BG1228" s="361"/>
      <c r="BH1228" s="361"/>
      <c r="BI1228" s="361"/>
      <c r="BJ1228" s="361"/>
      <c r="BK1228" s="361"/>
      <c r="BL1228" s="361"/>
      <c r="BM1228" s="361"/>
      <c r="BN1228" s="361"/>
      <c r="BO1228" s="361"/>
      <c r="BP1228" s="361"/>
      <c r="BQ1228" s="361"/>
      <c r="BR1228" s="361"/>
      <c r="BS1228" s="361"/>
      <c r="BT1228" s="361"/>
      <c r="BU1228" s="361"/>
      <c r="BV1228" s="361"/>
      <c r="BW1228" s="361"/>
      <c r="BX1228" s="361"/>
      <c r="BY1228" s="163"/>
      <c r="BZ1228" s="163"/>
      <c r="CA1228" s="163"/>
      <c r="CB1228" s="163"/>
      <c r="CC1228" s="163"/>
    </row>
    <row r="1229" spans="1:82" s="175" customFormat="1" ht="10.5" customHeight="1">
      <c r="A1229" s="1298"/>
      <c r="B1229" s="1403"/>
      <c r="C1229" s="1240" t="s">
        <v>139</v>
      </c>
      <c r="D1229" s="144" t="s">
        <v>34</v>
      </c>
      <c r="E1229" s="50">
        <f>ROUND(SQRT(E1230^2+E1231^2)*1000/(1.73*E1156),0)</f>
        <v>7</v>
      </c>
      <c r="F1229" s="50">
        <f>ROUND(SQRT(F1230^2+F1231^2)*1000/(1.73*F1156),0)</f>
        <v>7</v>
      </c>
      <c r="G1229" s="50">
        <f>ROUND(SQRT(G1230^2+G1231^2)*1000/(1.73*G$1156),0)</f>
        <v>8</v>
      </c>
      <c r="H1229" s="377">
        <f t="shared" ref="H1229:I1229" si="961">ROUND(SQRT(H1230^2+H1231^2)*1000/(1.73*H$1156),0)</f>
        <v>10</v>
      </c>
      <c r="I1229" s="50">
        <f t="shared" si="961"/>
        <v>8</v>
      </c>
      <c r="J1229" s="50">
        <f>ROUND(SQRT(J1230^2+J1231^2)*1000/(1.73*J$1156),0)</f>
        <v>9</v>
      </c>
      <c r="K1229" s="50">
        <f>ROUND(SQRT(K1230^2+K1231^2)*1000/(1.73*K$1156),0)</f>
        <v>11</v>
      </c>
      <c r="L1229" s="50">
        <f>ROUND(SQRT(L1230^2+L1231^2)*1000/(1.73*L$1156),0)</f>
        <v>11</v>
      </c>
      <c r="M1229" s="50">
        <f t="shared" ref="M1229" si="962">ROUND(SQRT(M1230^2+M1231^2)*1000/(1.73*M$1156),0)</f>
        <v>5</v>
      </c>
      <c r="N1229" s="377">
        <f t="shared" ref="N1229:AB1229" si="963">ROUND(SQRT(N1230^2+N1231^2)*1000/(1.73*N1156),0)</f>
        <v>13</v>
      </c>
      <c r="O1229" s="50">
        <f t="shared" si="963"/>
        <v>7</v>
      </c>
      <c r="P1229" s="50">
        <f t="shared" si="963"/>
        <v>5</v>
      </c>
      <c r="Q1229" s="50">
        <f t="shared" si="963"/>
        <v>8</v>
      </c>
      <c r="R1229" s="50">
        <f t="shared" si="963"/>
        <v>9</v>
      </c>
      <c r="S1229" s="50">
        <f t="shared" si="963"/>
        <v>7</v>
      </c>
      <c r="T1229" s="50">
        <f t="shared" si="963"/>
        <v>7</v>
      </c>
      <c r="U1229" s="50">
        <f t="shared" si="963"/>
        <v>12</v>
      </c>
      <c r="V1229" s="50">
        <f t="shared" si="963"/>
        <v>8</v>
      </c>
      <c r="W1229" s="50">
        <f t="shared" si="963"/>
        <v>7</v>
      </c>
      <c r="X1229" s="50">
        <f t="shared" si="963"/>
        <v>7</v>
      </c>
      <c r="Y1229" s="377">
        <f t="shared" si="963"/>
        <v>8</v>
      </c>
      <c r="Z1229" s="50">
        <f t="shared" si="963"/>
        <v>11</v>
      </c>
      <c r="AA1229" s="50">
        <f t="shared" si="963"/>
        <v>8</v>
      </c>
      <c r="AB1229" s="52">
        <f t="shared" si="963"/>
        <v>10</v>
      </c>
      <c r="AC1229" s="359"/>
      <c r="AD1229" s="191"/>
      <c r="AE1229" s="64"/>
      <c r="AF1229" s="361"/>
      <c r="AG1229" s="361"/>
      <c r="AH1229" s="361"/>
      <c r="AI1229" s="361"/>
      <c r="AJ1229" s="361"/>
      <c r="AK1229" s="361"/>
      <c r="AL1229" s="361"/>
      <c r="AM1229" s="361"/>
      <c r="AN1229" s="361"/>
      <c r="AO1229" s="361"/>
      <c r="AP1229" s="361"/>
      <c r="AQ1229" s="361"/>
      <c r="AR1229" s="361"/>
      <c r="AS1229" s="361"/>
      <c r="AT1229" s="361"/>
      <c r="AU1229" s="361"/>
      <c r="AV1229" s="361"/>
      <c r="AW1229" s="361"/>
      <c r="AX1229" s="361"/>
      <c r="AY1229" s="361"/>
      <c r="AZ1229" s="361"/>
      <c r="BA1229" s="361"/>
      <c r="BB1229" s="361"/>
      <c r="BC1229" s="361"/>
      <c r="BD1229" s="361"/>
      <c r="BE1229" s="361"/>
      <c r="BF1229" s="361"/>
      <c r="BG1229" s="361"/>
      <c r="BH1229" s="361"/>
      <c r="BI1229" s="361"/>
      <c r="BJ1229" s="361"/>
      <c r="BK1229" s="361"/>
      <c r="BL1229" s="361"/>
      <c r="BM1229" s="361"/>
      <c r="BN1229" s="361"/>
      <c r="BO1229" s="361"/>
      <c r="BP1229" s="361"/>
      <c r="BQ1229" s="361"/>
      <c r="BR1229" s="361"/>
      <c r="BS1229" s="361"/>
      <c r="BT1229" s="361"/>
      <c r="BU1229" s="361"/>
      <c r="BV1229" s="361"/>
      <c r="BW1229" s="361"/>
      <c r="BX1229" s="361"/>
      <c r="BY1229" s="163"/>
      <c r="BZ1229" s="163"/>
      <c r="CA1229" s="163"/>
      <c r="CB1229" s="163"/>
      <c r="CC1229" s="163"/>
    </row>
    <row r="1230" spans="1:82" s="175" customFormat="1" ht="10.5" customHeight="1">
      <c r="A1230" s="1298"/>
      <c r="B1230" s="1403"/>
      <c r="C1230" s="1240" t="s">
        <v>137</v>
      </c>
      <c r="D1230" s="144" t="s">
        <v>126</v>
      </c>
      <c r="E1230" s="67">
        <f>ROUND((AG1230-AF1230)*$AE1230,2)</f>
        <v>7.0000000000000007E-2</v>
      </c>
      <c r="F1230" s="67">
        <f t="shared" ref="F1230:M1230" si="964">ROUND((AH1230-AG1230)*$AE1230,2)</f>
        <v>0.05</v>
      </c>
      <c r="G1230" s="67">
        <f t="shared" si="964"/>
        <v>7.0000000000000007E-2</v>
      </c>
      <c r="H1230" s="460">
        <f t="shared" si="964"/>
        <v>0.1</v>
      </c>
      <c r="I1230" s="67">
        <f t="shared" si="964"/>
        <v>7.0000000000000007E-2</v>
      </c>
      <c r="J1230" s="67">
        <f t="shared" si="964"/>
        <v>7.0000000000000007E-2</v>
      </c>
      <c r="K1230" s="67">
        <f t="shared" si="964"/>
        <v>0.1</v>
      </c>
      <c r="L1230" s="67">
        <f t="shared" si="964"/>
        <v>0.1</v>
      </c>
      <c r="M1230" s="67">
        <f t="shared" si="964"/>
        <v>0.05</v>
      </c>
      <c r="N1230" s="460">
        <f>ROUND((AP1230-AO1230)*$AE1230,2)</f>
        <v>0.12</v>
      </c>
      <c r="O1230" s="67">
        <f t="shared" ref="O1230:AB1230" si="965">ROUND((AQ1230-AP1230)*$AE1230,2)</f>
        <v>0.05</v>
      </c>
      <c r="P1230" s="67">
        <f t="shared" si="965"/>
        <v>0.05</v>
      </c>
      <c r="Q1230" s="67">
        <f t="shared" si="965"/>
        <v>7.0000000000000007E-2</v>
      </c>
      <c r="R1230" s="67">
        <f t="shared" si="965"/>
        <v>7.0000000000000007E-2</v>
      </c>
      <c r="S1230" s="67">
        <f t="shared" si="965"/>
        <v>7.0000000000000007E-2</v>
      </c>
      <c r="T1230" s="67">
        <f t="shared" si="965"/>
        <v>0.05</v>
      </c>
      <c r="U1230" s="67">
        <f t="shared" si="965"/>
        <v>0.1</v>
      </c>
      <c r="V1230" s="67">
        <f t="shared" si="965"/>
        <v>7.0000000000000007E-2</v>
      </c>
      <c r="W1230" s="67">
        <f t="shared" si="965"/>
        <v>0.05</v>
      </c>
      <c r="X1230" s="67">
        <f t="shared" si="965"/>
        <v>0.05</v>
      </c>
      <c r="Y1230" s="460">
        <f t="shared" si="965"/>
        <v>7.0000000000000007E-2</v>
      </c>
      <c r="Z1230" s="67">
        <f t="shared" si="965"/>
        <v>0.1</v>
      </c>
      <c r="AA1230" s="67">
        <f t="shared" si="965"/>
        <v>7.0000000000000007E-2</v>
      </c>
      <c r="AB1230" s="68">
        <f t="shared" si="965"/>
        <v>0.1</v>
      </c>
      <c r="AC1230" s="53">
        <f>SUM(E1230:AB1230)</f>
        <v>1.7700000000000009</v>
      </c>
      <c r="AD1230" s="56">
        <f>SUM(E1231:AB1231)</f>
        <v>1.2000000000000006</v>
      </c>
      <c r="AE1230" s="64">
        <v>2.4</v>
      </c>
      <c r="AF1230" s="361">
        <v>1288.24</v>
      </c>
      <c r="AG1230" s="361">
        <v>1288.27</v>
      </c>
      <c r="AH1230" s="361">
        <v>1288.29</v>
      </c>
      <c r="AI1230" s="361">
        <v>1288.32</v>
      </c>
      <c r="AJ1230" s="361">
        <v>1288.3599999999999</v>
      </c>
      <c r="AK1230" s="361">
        <v>1288.3900000000001</v>
      </c>
      <c r="AL1230" s="361">
        <v>1288.42</v>
      </c>
      <c r="AM1230" s="361">
        <v>1288.46</v>
      </c>
      <c r="AN1230" s="361">
        <v>1288.5</v>
      </c>
      <c r="AO1230" s="361">
        <v>1288.52</v>
      </c>
      <c r="AP1230" s="361">
        <v>1288.57</v>
      </c>
      <c r="AQ1230" s="361">
        <v>1288.5899999999999</v>
      </c>
      <c r="AR1230" s="361">
        <v>1288.6099999999999</v>
      </c>
      <c r="AS1230" s="361">
        <v>1288.6400000000001</v>
      </c>
      <c r="AT1230" s="361">
        <v>1288.67</v>
      </c>
      <c r="AU1230" s="361">
        <v>1288.7</v>
      </c>
      <c r="AV1230" s="361">
        <v>1288.72</v>
      </c>
      <c r="AW1230" s="361">
        <v>1288.76</v>
      </c>
      <c r="AX1230" s="361">
        <v>1288.79</v>
      </c>
      <c r="AY1230" s="361">
        <v>1288.81</v>
      </c>
      <c r="AZ1230" s="361">
        <v>1288.83</v>
      </c>
      <c r="BA1230" s="361">
        <v>1288.8599999999999</v>
      </c>
      <c r="BB1230" s="361">
        <v>1288.9000000000001</v>
      </c>
      <c r="BC1230" s="361">
        <v>1288.93</v>
      </c>
      <c r="BD1230" s="361">
        <v>1288.97</v>
      </c>
      <c r="BE1230" s="361"/>
      <c r="BF1230" s="361"/>
      <c r="BG1230" s="361"/>
      <c r="BH1230" s="361"/>
      <c r="BI1230" s="361"/>
      <c r="BJ1230" s="361"/>
      <c r="BK1230" s="361"/>
      <c r="BL1230" s="361"/>
      <c r="BM1230" s="361"/>
      <c r="BN1230" s="361"/>
      <c r="BO1230" s="361"/>
      <c r="BP1230" s="361"/>
      <c r="BQ1230" s="361"/>
      <c r="BR1230" s="361"/>
      <c r="BS1230" s="361"/>
      <c r="BT1230" s="361"/>
      <c r="BU1230" s="361"/>
      <c r="BV1230" s="361"/>
      <c r="BW1230" s="361"/>
      <c r="BX1230" s="361"/>
      <c r="BY1230" s="163"/>
      <c r="BZ1230" s="163"/>
      <c r="CA1230" s="163"/>
      <c r="CB1230" s="163"/>
      <c r="CC1230" s="163"/>
    </row>
    <row r="1231" spans="1:82" s="175" customFormat="1" ht="10.5" customHeight="1">
      <c r="A1231" s="1298"/>
      <c r="B1231" s="1403"/>
      <c r="C1231" s="1240" t="s">
        <v>137</v>
      </c>
      <c r="D1231" s="144" t="s">
        <v>127</v>
      </c>
      <c r="E1231" s="67">
        <f>ROUND((AG1231-AF1231)*$AE1230,2)</f>
        <v>0.02</v>
      </c>
      <c r="F1231" s="54">
        <f t="shared" ref="F1231:L1231" si="966">ROUND((AH1231-AG1231)*$AE1230,2)</f>
        <v>0.05</v>
      </c>
      <c r="G1231" s="54">
        <f t="shared" si="966"/>
        <v>0.05</v>
      </c>
      <c r="H1231" s="360">
        <f t="shared" si="966"/>
        <v>0.05</v>
      </c>
      <c r="I1231" s="54">
        <f t="shared" si="966"/>
        <v>0.05</v>
      </c>
      <c r="J1231" s="54">
        <f t="shared" si="966"/>
        <v>7.0000000000000007E-2</v>
      </c>
      <c r="K1231" s="54">
        <f t="shared" si="966"/>
        <v>7.0000000000000007E-2</v>
      </c>
      <c r="L1231" s="54">
        <f t="shared" si="966"/>
        <v>7.0000000000000007E-2</v>
      </c>
      <c r="M1231" s="54">
        <f>ROUND((AO1231-AN1231)*$AE1230,2)</f>
        <v>0.02</v>
      </c>
      <c r="N1231" s="360">
        <f>ROUND((AP1231-AO1231)*$AE1230,2)</f>
        <v>7.0000000000000007E-2</v>
      </c>
      <c r="O1231" s="54">
        <f t="shared" ref="O1231:AB1231" si="967">ROUND((AQ1231-AP1231)*$AE1230,2)</f>
        <v>0.05</v>
      </c>
      <c r="P1231" s="54">
        <f t="shared" si="967"/>
        <v>0.02</v>
      </c>
      <c r="Q1231" s="54">
        <f t="shared" si="967"/>
        <v>0.05</v>
      </c>
      <c r="R1231" s="54">
        <f t="shared" si="967"/>
        <v>7.0000000000000007E-2</v>
      </c>
      <c r="S1231" s="54">
        <f t="shared" si="967"/>
        <v>0.02</v>
      </c>
      <c r="T1231" s="54">
        <f t="shared" si="967"/>
        <v>0.05</v>
      </c>
      <c r="U1231" s="54">
        <f t="shared" si="967"/>
        <v>7.0000000000000007E-2</v>
      </c>
      <c r="V1231" s="54">
        <f t="shared" si="967"/>
        <v>0.05</v>
      </c>
      <c r="W1231" s="54">
        <f t="shared" si="967"/>
        <v>0.05</v>
      </c>
      <c r="X1231" s="54">
        <f t="shared" si="967"/>
        <v>0.05</v>
      </c>
      <c r="Y1231" s="360">
        <f t="shared" si="967"/>
        <v>0.05</v>
      </c>
      <c r="Z1231" s="54">
        <f t="shared" si="967"/>
        <v>0.05</v>
      </c>
      <c r="AA1231" s="54">
        <f t="shared" si="967"/>
        <v>0.05</v>
      </c>
      <c r="AB1231" s="55">
        <f t="shared" si="967"/>
        <v>0.05</v>
      </c>
      <c r="AC1231" s="53"/>
      <c r="AD1231" s="56"/>
      <c r="AE1231" s="64"/>
      <c r="AF1231" s="361">
        <v>775.01</v>
      </c>
      <c r="AG1231" s="361">
        <v>775.02</v>
      </c>
      <c r="AH1231" s="361">
        <v>775.04</v>
      </c>
      <c r="AI1231" s="361">
        <v>775.06</v>
      </c>
      <c r="AJ1231" s="361">
        <v>775.08</v>
      </c>
      <c r="AK1231" s="361">
        <v>775.1</v>
      </c>
      <c r="AL1231" s="361">
        <v>775.13</v>
      </c>
      <c r="AM1231" s="361">
        <v>775.16</v>
      </c>
      <c r="AN1231" s="361">
        <v>775.19</v>
      </c>
      <c r="AO1231" s="361">
        <v>775.2</v>
      </c>
      <c r="AP1231" s="361">
        <v>775.23</v>
      </c>
      <c r="AQ1231" s="361">
        <v>775.25</v>
      </c>
      <c r="AR1231" s="361">
        <v>775.26</v>
      </c>
      <c r="AS1231" s="361">
        <v>775.28</v>
      </c>
      <c r="AT1231" s="361">
        <v>775.31</v>
      </c>
      <c r="AU1231" s="361">
        <v>775.32</v>
      </c>
      <c r="AV1231" s="361">
        <v>775.34</v>
      </c>
      <c r="AW1231" s="361">
        <v>775.37</v>
      </c>
      <c r="AX1231" s="361">
        <v>775.39</v>
      </c>
      <c r="AY1231" s="361">
        <v>775.41</v>
      </c>
      <c r="AZ1231" s="361">
        <v>775.43</v>
      </c>
      <c r="BA1231" s="361">
        <v>775.45</v>
      </c>
      <c r="BB1231" s="361">
        <v>775.47</v>
      </c>
      <c r="BC1231" s="361">
        <v>775.49</v>
      </c>
      <c r="BD1231" s="361">
        <v>775.51</v>
      </c>
      <c r="BE1231" s="361"/>
      <c r="BF1231" s="361"/>
      <c r="BG1231" s="361"/>
      <c r="BH1231" s="361"/>
      <c r="BI1231" s="361"/>
      <c r="BJ1231" s="361"/>
      <c r="BK1231" s="361"/>
      <c r="BL1231" s="361"/>
      <c r="BM1231" s="361"/>
      <c r="BN1231" s="361"/>
      <c r="BO1231" s="361"/>
      <c r="BP1231" s="361"/>
      <c r="BQ1231" s="361"/>
      <c r="BR1231" s="361"/>
      <c r="BS1231" s="361"/>
      <c r="BT1231" s="361"/>
      <c r="BU1231" s="361"/>
      <c r="BV1231" s="361"/>
      <c r="BW1231" s="361"/>
      <c r="BX1231" s="361"/>
      <c r="BY1231" s="163"/>
      <c r="BZ1231" s="163"/>
      <c r="CA1231" s="163"/>
      <c r="CB1231" s="163"/>
      <c r="CC1231" s="163"/>
    </row>
    <row r="1232" spans="1:82" s="175" customFormat="1" ht="10.5" customHeight="1" thickBot="1">
      <c r="A1232" s="1298"/>
      <c r="B1232" s="1403"/>
      <c r="C1232" s="293"/>
      <c r="D1232" s="254" t="s">
        <v>42</v>
      </c>
      <c r="E1232" s="58">
        <f t="shared" ref="E1232:AB1232" si="968">E1231/E1230</f>
        <v>0.2857142857142857</v>
      </c>
      <c r="F1232" s="58">
        <f t="shared" si="968"/>
        <v>1</v>
      </c>
      <c r="G1232" s="58">
        <f t="shared" si="968"/>
        <v>0.7142857142857143</v>
      </c>
      <c r="H1232" s="394">
        <f t="shared" si="968"/>
        <v>0.5</v>
      </c>
      <c r="I1232" s="58">
        <f t="shared" si="968"/>
        <v>0.7142857142857143</v>
      </c>
      <c r="J1232" s="58">
        <f t="shared" si="968"/>
        <v>1</v>
      </c>
      <c r="K1232" s="58">
        <f t="shared" si="968"/>
        <v>0.70000000000000007</v>
      </c>
      <c r="L1232" s="58">
        <f t="shared" si="968"/>
        <v>0.70000000000000007</v>
      </c>
      <c r="M1232" s="58">
        <f t="shared" si="968"/>
        <v>0.39999999999999997</v>
      </c>
      <c r="N1232" s="394">
        <f t="shared" si="968"/>
        <v>0.58333333333333337</v>
      </c>
      <c r="O1232" s="58">
        <f t="shared" si="968"/>
        <v>1</v>
      </c>
      <c r="P1232" s="58">
        <f t="shared" si="968"/>
        <v>0.39999999999999997</v>
      </c>
      <c r="Q1232" s="58">
        <f t="shared" si="968"/>
        <v>0.7142857142857143</v>
      </c>
      <c r="R1232" s="58">
        <f t="shared" si="968"/>
        <v>1</v>
      </c>
      <c r="S1232" s="58">
        <f t="shared" si="968"/>
        <v>0.2857142857142857</v>
      </c>
      <c r="T1232" s="58">
        <f t="shared" si="968"/>
        <v>1</v>
      </c>
      <c r="U1232" s="58">
        <f t="shared" si="968"/>
        <v>0.70000000000000007</v>
      </c>
      <c r="V1232" s="58">
        <f t="shared" si="968"/>
        <v>0.7142857142857143</v>
      </c>
      <c r="W1232" s="58">
        <f t="shared" si="968"/>
        <v>1</v>
      </c>
      <c r="X1232" s="58">
        <f t="shared" si="968"/>
        <v>1</v>
      </c>
      <c r="Y1232" s="394">
        <f t="shared" si="968"/>
        <v>0.7142857142857143</v>
      </c>
      <c r="Z1232" s="58">
        <f t="shared" si="968"/>
        <v>0.5</v>
      </c>
      <c r="AA1232" s="58">
        <f t="shared" si="968"/>
        <v>0.7142857142857143</v>
      </c>
      <c r="AB1232" s="59">
        <f t="shared" si="968"/>
        <v>0.5</v>
      </c>
      <c r="AC1232" s="53"/>
      <c r="AD1232" s="56"/>
      <c r="AE1232" s="64"/>
      <c r="AF1232" s="361"/>
      <c r="AG1232" s="361"/>
      <c r="AH1232" s="361"/>
      <c r="AI1232" s="361"/>
      <c r="AJ1232" s="361"/>
      <c r="AK1232" s="361"/>
      <c r="AL1232" s="361"/>
      <c r="AM1232" s="361"/>
      <c r="AN1232" s="361"/>
      <c r="AO1232" s="361"/>
      <c r="AP1232" s="361"/>
      <c r="AQ1232" s="361"/>
      <c r="AR1232" s="361"/>
      <c r="AS1232" s="361"/>
      <c r="AT1232" s="361"/>
      <c r="AU1232" s="361"/>
      <c r="AV1232" s="361"/>
      <c r="AW1232" s="361"/>
      <c r="AX1232" s="361"/>
      <c r="AY1232" s="361"/>
      <c r="AZ1232" s="361"/>
      <c r="BA1232" s="361"/>
      <c r="BB1232" s="361"/>
      <c r="BC1232" s="361"/>
      <c r="BD1232" s="361"/>
      <c r="BE1232" s="361">
        <v>5341.5</v>
      </c>
      <c r="BF1232" s="361">
        <v>5341.5</v>
      </c>
      <c r="BG1232" s="361">
        <v>5341.6</v>
      </c>
      <c r="BH1232" s="361">
        <v>5341.6</v>
      </c>
      <c r="BI1232" s="361">
        <v>5341.6</v>
      </c>
      <c r="BJ1232" s="361">
        <v>5341.7</v>
      </c>
      <c r="BK1232" s="361">
        <v>5341.7</v>
      </c>
      <c r="BL1232" s="361">
        <v>5341.7</v>
      </c>
      <c r="BM1232" s="361">
        <v>5341.8</v>
      </c>
      <c r="BN1232" s="361">
        <v>5341.8</v>
      </c>
      <c r="BO1232" s="361">
        <v>5341.8</v>
      </c>
      <c r="BP1232" s="361">
        <v>5341.8</v>
      </c>
      <c r="BQ1232" s="361">
        <v>5341.8</v>
      </c>
      <c r="BR1232" s="361">
        <v>5341.9</v>
      </c>
      <c r="BS1232" s="361">
        <v>5341.9</v>
      </c>
      <c r="BT1232" s="361">
        <v>5341.9</v>
      </c>
      <c r="BU1232" s="361">
        <v>5341.9</v>
      </c>
      <c r="BV1232" s="361">
        <v>5342</v>
      </c>
      <c r="BW1232" s="361">
        <v>5342</v>
      </c>
      <c r="BX1232" s="361">
        <v>5342.1</v>
      </c>
      <c r="BY1232" s="163">
        <v>5342.1</v>
      </c>
      <c r="BZ1232" s="163">
        <v>5342.1</v>
      </c>
      <c r="CA1232" s="163">
        <v>5342.1</v>
      </c>
      <c r="CB1232" s="163">
        <v>5342.1</v>
      </c>
      <c r="CC1232" s="163">
        <v>5342.1</v>
      </c>
    </row>
    <row r="1233" spans="1:242" s="175" customFormat="1" ht="10.5" customHeight="1">
      <c r="A1233" s="1297" t="s">
        <v>16</v>
      </c>
      <c r="B1233" s="1402" t="s">
        <v>908</v>
      </c>
      <c r="C1233" s="1239"/>
      <c r="D1233" s="1249"/>
      <c r="E1233" s="92"/>
      <c r="F1233" s="92"/>
      <c r="G1233" s="92"/>
      <c r="H1233" s="397"/>
      <c r="I1233" s="92"/>
      <c r="J1233" s="92"/>
      <c r="K1233" s="92"/>
      <c r="L1233" s="92"/>
      <c r="M1233" s="92"/>
      <c r="N1233" s="397"/>
      <c r="O1233" s="92"/>
      <c r="P1233" s="92"/>
      <c r="Q1233" s="92"/>
      <c r="R1233" s="92"/>
      <c r="S1233" s="92"/>
      <c r="T1233" s="92"/>
      <c r="U1233" s="92"/>
      <c r="V1233" s="92"/>
      <c r="W1233" s="92"/>
      <c r="X1233" s="92"/>
      <c r="Y1233" s="397"/>
      <c r="Z1233" s="92"/>
      <c r="AA1233" s="92"/>
      <c r="AB1233" s="116"/>
      <c r="AC1233" s="53" t="s">
        <v>125</v>
      </c>
      <c r="AD1233" s="56">
        <f>AD1235/AC1235</f>
        <v>1</v>
      </c>
      <c r="AE1233" s="64"/>
      <c r="AF1233" s="376"/>
      <c r="AG1233" s="361"/>
      <c r="AH1233" s="361"/>
      <c r="AI1233" s="361"/>
      <c r="AJ1233" s="361"/>
      <c r="AK1233" s="361"/>
      <c r="AL1233" s="361"/>
      <c r="AM1233" s="361"/>
      <c r="AN1233" s="361"/>
      <c r="AO1233" s="361"/>
      <c r="AP1233" s="361"/>
      <c r="AQ1233" s="361"/>
      <c r="AR1233" s="361"/>
      <c r="AS1233" s="361"/>
      <c r="AT1233" s="361"/>
      <c r="AU1233" s="361"/>
      <c r="AV1233" s="361"/>
      <c r="AW1233" s="361"/>
      <c r="AX1233" s="361"/>
      <c r="AY1233" s="361"/>
      <c r="AZ1233" s="361"/>
      <c r="BA1233" s="361"/>
      <c r="BB1233" s="361"/>
      <c r="BC1233" s="361"/>
      <c r="BD1233" s="361"/>
      <c r="BE1233" s="361"/>
      <c r="BF1233" s="361"/>
      <c r="BG1233" s="361"/>
      <c r="BH1233" s="361"/>
      <c r="BI1233" s="361"/>
      <c r="BJ1233" s="361"/>
      <c r="BK1233" s="361"/>
      <c r="BL1233" s="361"/>
      <c r="BM1233" s="361"/>
      <c r="BN1233" s="361"/>
      <c r="BO1233" s="361"/>
      <c r="BP1233" s="361"/>
      <c r="BQ1233" s="361"/>
      <c r="BR1233" s="361"/>
      <c r="BS1233" s="361"/>
      <c r="BT1233" s="361"/>
      <c r="BU1233" s="361"/>
      <c r="BV1233" s="361"/>
      <c r="BW1233" s="361"/>
      <c r="BX1233" s="361"/>
      <c r="BY1233" s="163"/>
      <c r="BZ1233" s="163"/>
      <c r="CA1233" s="163"/>
      <c r="CB1233" s="163"/>
      <c r="CC1233" s="163"/>
    </row>
    <row r="1234" spans="1:242" s="175" customFormat="1" ht="10.5" customHeight="1">
      <c r="A1234" s="1298"/>
      <c r="B1234" s="1403"/>
      <c r="C1234" s="1240" t="s">
        <v>139</v>
      </c>
      <c r="D1234" s="144" t="s">
        <v>34</v>
      </c>
      <c r="E1234" s="50">
        <f>ROUND(SQRT(E1235^2+E1236^2)*1000/(1.73*E1157),0)</f>
        <v>2</v>
      </c>
      <c r="F1234" s="50">
        <f>ROUND(SQRT(F1235^2+F1236^2)*1000/(1.73*F1157),0)</f>
        <v>2</v>
      </c>
      <c r="G1234" s="50">
        <f t="shared" ref="G1234:AB1234" si="969">ROUND(SQRT(G1235^2+G1236^2)*1000/(1.73*G1157),0)</f>
        <v>2</v>
      </c>
      <c r="H1234" s="377">
        <f t="shared" si="969"/>
        <v>2</v>
      </c>
      <c r="I1234" s="50">
        <f t="shared" si="969"/>
        <v>2</v>
      </c>
      <c r="J1234" s="50">
        <f>ROUND(SQRT(J1235^2+J1236^2)*1000/(1.73*J1157),0)</f>
        <v>2</v>
      </c>
      <c r="K1234" s="50">
        <f>ROUND(SQRT(K1235^2+K1236^2)*1000/(1.73*K1157),0)</f>
        <v>2</v>
      </c>
      <c r="L1234" s="50">
        <f t="shared" si="969"/>
        <v>3</v>
      </c>
      <c r="M1234" s="50">
        <f t="shared" si="969"/>
        <v>2</v>
      </c>
      <c r="N1234" s="377">
        <f t="shared" si="969"/>
        <v>3</v>
      </c>
      <c r="O1234" s="50">
        <f t="shared" si="969"/>
        <v>0</v>
      </c>
      <c r="P1234" s="50">
        <f t="shared" si="969"/>
        <v>2</v>
      </c>
      <c r="Q1234" s="50">
        <f t="shared" si="969"/>
        <v>2</v>
      </c>
      <c r="R1234" s="50">
        <f t="shared" si="969"/>
        <v>2</v>
      </c>
      <c r="S1234" s="50">
        <f t="shared" si="969"/>
        <v>2</v>
      </c>
      <c r="T1234" s="50">
        <f t="shared" si="969"/>
        <v>2</v>
      </c>
      <c r="U1234" s="50">
        <f t="shared" si="969"/>
        <v>0</v>
      </c>
      <c r="V1234" s="50">
        <f t="shared" si="969"/>
        <v>3</v>
      </c>
      <c r="W1234" s="50">
        <f t="shared" si="969"/>
        <v>2</v>
      </c>
      <c r="X1234" s="50">
        <f t="shared" si="969"/>
        <v>2</v>
      </c>
      <c r="Y1234" s="377">
        <f t="shared" si="969"/>
        <v>2</v>
      </c>
      <c r="Z1234" s="50">
        <f t="shared" si="969"/>
        <v>2</v>
      </c>
      <c r="AA1234" s="50">
        <f t="shared" si="969"/>
        <v>2</v>
      </c>
      <c r="AB1234" s="52">
        <f t="shared" si="969"/>
        <v>0</v>
      </c>
      <c r="AC1234" s="359"/>
      <c r="AD1234" s="191"/>
      <c r="AE1234" s="64"/>
      <c r="AF1234" s="361"/>
      <c r="AG1234" s="361"/>
      <c r="AH1234" s="361"/>
      <c r="AI1234" s="361"/>
      <c r="AJ1234" s="361"/>
      <c r="AK1234" s="361"/>
      <c r="AL1234" s="361"/>
      <c r="AM1234" s="361"/>
      <c r="AN1234" s="361"/>
      <c r="AO1234" s="361"/>
      <c r="AP1234" s="361"/>
      <c r="AQ1234" s="361"/>
      <c r="AR1234" s="361"/>
      <c r="AS1234" s="361"/>
      <c r="AT1234" s="361"/>
      <c r="AU1234" s="361"/>
      <c r="AV1234" s="361"/>
      <c r="AW1234" s="361"/>
      <c r="AX1234" s="361"/>
      <c r="AY1234" s="361"/>
      <c r="AZ1234" s="361"/>
      <c r="BA1234" s="361"/>
      <c r="BB1234" s="361"/>
      <c r="BC1234" s="361"/>
      <c r="BD1234" s="361"/>
      <c r="BE1234" s="361"/>
      <c r="BF1234" s="361"/>
      <c r="BG1234" s="361"/>
      <c r="BH1234" s="361"/>
      <c r="BI1234" s="361"/>
      <c r="BJ1234" s="361"/>
      <c r="BK1234" s="361"/>
      <c r="BL1234" s="361"/>
      <c r="BM1234" s="361"/>
      <c r="BN1234" s="361"/>
      <c r="BO1234" s="361"/>
      <c r="BP1234" s="361"/>
      <c r="BQ1234" s="361"/>
      <c r="BR1234" s="361"/>
      <c r="BS1234" s="361"/>
      <c r="BT1234" s="361"/>
      <c r="BU1234" s="361"/>
      <c r="BV1234" s="361"/>
      <c r="BW1234" s="361"/>
      <c r="BX1234" s="361"/>
      <c r="BY1234" s="163"/>
      <c r="BZ1234" s="163"/>
      <c r="CA1234" s="163"/>
      <c r="CB1234" s="163"/>
      <c r="CC1234" s="163"/>
    </row>
    <row r="1235" spans="1:242" s="175" customFormat="1" ht="10.5" customHeight="1">
      <c r="A1235" s="1298"/>
      <c r="B1235" s="1403"/>
      <c r="C1235" s="1240" t="s">
        <v>137</v>
      </c>
      <c r="D1235" s="144" t="s">
        <v>126</v>
      </c>
      <c r="E1235" s="67">
        <f>ROUND((AG1235-AF1235)*$AE1235,2)</f>
        <v>0.02</v>
      </c>
      <c r="F1235" s="67">
        <f t="shared" ref="F1235:M1235" si="970">ROUND((AH1235-AG1235)*$AE1235,2)</f>
        <v>0</v>
      </c>
      <c r="G1235" s="67">
        <f t="shared" si="970"/>
        <v>0.02</v>
      </c>
      <c r="H1235" s="460">
        <f t="shared" si="970"/>
        <v>0</v>
      </c>
      <c r="I1235" s="67">
        <f t="shared" si="970"/>
        <v>0.02</v>
      </c>
      <c r="J1235" s="67">
        <f t="shared" si="970"/>
        <v>0</v>
      </c>
      <c r="K1235" s="67">
        <f t="shared" si="970"/>
        <v>0</v>
      </c>
      <c r="L1235" s="67">
        <f t="shared" si="970"/>
        <v>0.02</v>
      </c>
      <c r="M1235" s="67">
        <f t="shared" si="970"/>
        <v>0.02</v>
      </c>
      <c r="N1235" s="460">
        <f>ROUND((AP1235-AO1235)*$AE1235,2)</f>
        <v>0.02</v>
      </c>
      <c r="O1235" s="67">
        <f t="shared" ref="O1235:AB1235" si="971">ROUND((AQ1235-AP1235)*$AE1235,2)</f>
        <v>0</v>
      </c>
      <c r="P1235" s="67">
        <f t="shared" si="971"/>
        <v>0.02</v>
      </c>
      <c r="Q1235" s="67">
        <f t="shared" si="971"/>
        <v>0</v>
      </c>
      <c r="R1235" s="67">
        <f t="shared" si="971"/>
        <v>0.02</v>
      </c>
      <c r="S1235" s="67">
        <f t="shared" si="971"/>
        <v>0</v>
      </c>
      <c r="T1235" s="67">
        <f t="shared" si="971"/>
        <v>0.02</v>
      </c>
      <c r="U1235" s="67">
        <f t="shared" si="971"/>
        <v>0</v>
      </c>
      <c r="V1235" s="67">
        <f t="shared" si="971"/>
        <v>0.02</v>
      </c>
      <c r="W1235" s="67">
        <f t="shared" si="971"/>
        <v>0</v>
      </c>
      <c r="X1235" s="67">
        <f t="shared" si="971"/>
        <v>0.02</v>
      </c>
      <c r="Y1235" s="460">
        <f t="shared" si="971"/>
        <v>0</v>
      </c>
      <c r="Z1235" s="67">
        <f t="shared" si="971"/>
        <v>0.02</v>
      </c>
      <c r="AA1235" s="67">
        <f t="shared" si="971"/>
        <v>0</v>
      </c>
      <c r="AB1235" s="68">
        <f t="shared" si="971"/>
        <v>0</v>
      </c>
      <c r="AC1235" s="53">
        <f>SUM(E1235:AB1235)</f>
        <v>0.23999999999999996</v>
      </c>
      <c r="AD1235" s="56">
        <f>SUM(E1236:AB1236)</f>
        <v>0.23999999999999996</v>
      </c>
      <c r="AE1235" s="64">
        <v>2.4</v>
      </c>
      <c r="AF1235" s="361">
        <v>2333.71</v>
      </c>
      <c r="AG1235" s="361">
        <v>2333.7199999999998</v>
      </c>
      <c r="AH1235" s="361">
        <v>2333.7199999999998</v>
      </c>
      <c r="AI1235" s="361">
        <v>2333.73</v>
      </c>
      <c r="AJ1235" s="361">
        <v>2333.73</v>
      </c>
      <c r="AK1235" s="361">
        <v>2333.7399999999998</v>
      </c>
      <c r="AL1235" s="361">
        <v>2333.7399999999998</v>
      </c>
      <c r="AM1235" s="361">
        <v>2333.7399999999998</v>
      </c>
      <c r="AN1235" s="361">
        <v>2333.75</v>
      </c>
      <c r="AO1235" s="361">
        <v>2333.7600000000002</v>
      </c>
      <c r="AP1235" s="361">
        <v>2333.77</v>
      </c>
      <c r="AQ1235" s="361">
        <v>2333.77</v>
      </c>
      <c r="AR1235" s="361">
        <v>2333.7800000000002</v>
      </c>
      <c r="AS1235" s="361">
        <v>2333.7800000000002</v>
      </c>
      <c r="AT1235" s="361">
        <v>2333.79</v>
      </c>
      <c r="AU1235" s="361">
        <v>2333.79</v>
      </c>
      <c r="AV1235" s="361">
        <v>2333.8000000000002</v>
      </c>
      <c r="AW1235" s="361">
        <v>2333.8000000000002</v>
      </c>
      <c r="AX1235" s="361">
        <v>2333.81</v>
      </c>
      <c r="AY1235" s="361">
        <v>2333.81</v>
      </c>
      <c r="AZ1235" s="361">
        <v>2333.8200000000002</v>
      </c>
      <c r="BA1235" s="361">
        <v>2333.8200000000002</v>
      </c>
      <c r="BB1235" s="361">
        <v>2333.83</v>
      </c>
      <c r="BC1235" s="361">
        <v>2333.83</v>
      </c>
      <c r="BD1235" s="361">
        <v>2333.83</v>
      </c>
      <c r="BE1235" s="361"/>
      <c r="BF1235" s="361"/>
      <c r="BG1235" s="361"/>
      <c r="BH1235" s="361"/>
      <c r="BI1235" s="361"/>
      <c r="BJ1235" s="361"/>
      <c r="BK1235" s="361"/>
      <c r="BL1235" s="361"/>
      <c r="BM1235" s="361"/>
      <c r="BN1235" s="361"/>
      <c r="BO1235" s="361"/>
      <c r="BP1235" s="361"/>
      <c r="BQ1235" s="361"/>
      <c r="BR1235" s="361"/>
      <c r="BS1235" s="361"/>
      <c r="BT1235" s="361"/>
      <c r="BU1235" s="361"/>
      <c r="BV1235" s="361"/>
      <c r="BW1235" s="361"/>
      <c r="BX1235" s="361"/>
      <c r="BY1235" s="163"/>
      <c r="BZ1235" s="163"/>
      <c r="CA1235" s="163"/>
      <c r="CB1235" s="163"/>
      <c r="CC1235" s="163"/>
    </row>
    <row r="1236" spans="1:242" s="175" customFormat="1" ht="10.5" customHeight="1">
      <c r="A1236" s="1298"/>
      <c r="B1236" s="1403"/>
      <c r="C1236" s="1240" t="s">
        <v>137</v>
      </c>
      <c r="D1236" s="144" t="s">
        <v>127</v>
      </c>
      <c r="E1236" s="67">
        <f>ROUND((AG1236-AF1236)*$AE1235,2)</f>
        <v>0</v>
      </c>
      <c r="F1236" s="54">
        <f t="shared" ref="F1236:L1236" si="972">ROUND((AH1236-AG1236)*$AE1235,2)</f>
        <v>0.02</v>
      </c>
      <c r="G1236" s="54">
        <f t="shared" si="972"/>
        <v>0</v>
      </c>
      <c r="H1236" s="360">
        <f t="shared" si="972"/>
        <v>0.02</v>
      </c>
      <c r="I1236" s="54">
        <f t="shared" si="972"/>
        <v>0</v>
      </c>
      <c r="J1236" s="54">
        <f t="shared" si="972"/>
        <v>0.02</v>
      </c>
      <c r="K1236" s="54">
        <f t="shared" si="972"/>
        <v>0.02</v>
      </c>
      <c r="L1236" s="54">
        <f t="shared" si="972"/>
        <v>0.02</v>
      </c>
      <c r="M1236" s="54">
        <f>ROUND((AO1236-AN1236)*$AE1235,2)</f>
        <v>0</v>
      </c>
      <c r="N1236" s="360">
        <f>ROUND((AP1236-AO1236)*$AE1235,2)</f>
        <v>0.02</v>
      </c>
      <c r="O1236" s="54">
        <f t="shared" ref="O1236:AB1236" si="973">ROUND((AQ1236-AP1236)*$AE1235,2)</f>
        <v>0</v>
      </c>
      <c r="P1236" s="54">
        <f t="shared" si="973"/>
        <v>0</v>
      </c>
      <c r="Q1236" s="54">
        <f t="shared" si="973"/>
        <v>0.02</v>
      </c>
      <c r="R1236" s="54">
        <f t="shared" si="973"/>
        <v>0</v>
      </c>
      <c r="S1236" s="54">
        <f t="shared" si="973"/>
        <v>0.02</v>
      </c>
      <c r="T1236" s="54">
        <f t="shared" si="973"/>
        <v>0</v>
      </c>
      <c r="U1236" s="54">
        <f t="shared" si="973"/>
        <v>0</v>
      </c>
      <c r="V1236" s="54">
        <f t="shared" si="973"/>
        <v>0.02</v>
      </c>
      <c r="W1236" s="54">
        <f t="shared" si="973"/>
        <v>0.02</v>
      </c>
      <c r="X1236" s="54">
        <f t="shared" si="973"/>
        <v>0</v>
      </c>
      <c r="Y1236" s="360">
        <f t="shared" si="973"/>
        <v>0.02</v>
      </c>
      <c r="Z1236" s="54">
        <f t="shared" si="973"/>
        <v>0</v>
      </c>
      <c r="AA1236" s="54">
        <f t="shared" si="973"/>
        <v>0.02</v>
      </c>
      <c r="AB1236" s="55">
        <f t="shared" si="973"/>
        <v>0</v>
      </c>
      <c r="AC1236" s="53"/>
      <c r="AD1236" s="56"/>
      <c r="AE1236" s="64"/>
      <c r="AF1236" s="361">
        <v>1553.72</v>
      </c>
      <c r="AG1236" s="361">
        <v>1553.72</v>
      </c>
      <c r="AH1236" s="361">
        <v>1553.73</v>
      </c>
      <c r="AI1236" s="361">
        <v>1553.73</v>
      </c>
      <c r="AJ1236" s="361">
        <v>1553.74</v>
      </c>
      <c r="AK1236" s="361">
        <v>1553.74</v>
      </c>
      <c r="AL1236" s="361">
        <v>1553.75</v>
      </c>
      <c r="AM1236" s="361">
        <v>1553.76</v>
      </c>
      <c r="AN1236" s="361">
        <v>1553.77</v>
      </c>
      <c r="AO1236" s="361">
        <v>1553.77</v>
      </c>
      <c r="AP1236" s="361">
        <v>1553.78</v>
      </c>
      <c r="AQ1236" s="361">
        <v>1553.78</v>
      </c>
      <c r="AR1236" s="361">
        <v>1553.78</v>
      </c>
      <c r="AS1236" s="361">
        <v>1553.79</v>
      </c>
      <c r="AT1236" s="361">
        <v>1553.79</v>
      </c>
      <c r="AU1236" s="361">
        <v>1553.8</v>
      </c>
      <c r="AV1236" s="361">
        <v>1553.8</v>
      </c>
      <c r="AW1236" s="361">
        <v>1553.8</v>
      </c>
      <c r="AX1236" s="361">
        <v>1553.81</v>
      </c>
      <c r="AY1236" s="361">
        <v>1553.82</v>
      </c>
      <c r="AZ1236" s="361">
        <v>1553.82</v>
      </c>
      <c r="BA1236" s="361">
        <v>1553.83</v>
      </c>
      <c r="BB1236" s="361">
        <v>1553.83</v>
      </c>
      <c r="BC1236" s="361">
        <v>1553.84</v>
      </c>
      <c r="BD1236" s="361">
        <v>1553.84</v>
      </c>
      <c r="BE1236" s="361"/>
      <c r="BF1236" s="361"/>
      <c r="BG1236" s="361"/>
      <c r="BH1236" s="361"/>
      <c r="BI1236" s="361"/>
      <c r="BJ1236" s="361"/>
      <c r="BK1236" s="361"/>
      <c r="BL1236" s="361"/>
      <c r="BM1236" s="361"/>
      <c r="BN1236" s="361"/>
      <c r="BO1236" s="361"/>
      <c r="BP1236" s="361"/>
      <c r="BQ1236" s="361"/>
      <c r="BR1236" s="361"/>
      <c r="BS1236" s="361"/>
      <c r="BT1236" s="361"/>
      <c r="BU1236" s="361"/>
      <c r="BV1236" s="361"/>
      <c r="BW1236" s="361"/>
      <c r="BX1236" s="361"/>
      <c r="BY1236" s="163"/>
      <c r="BZ1236" s="163"/>
      <c r="CA1236" s="163"/>
      <c r="CB1236" s="163"/>
      <c r="CC1236" s="163"/>
    </row>
    <row r="1237" spans="1:242" s="175" customFormat="1" ht="10.5" customHeight="1" thickBot="1">
      <c r="A1237" s="1299"/>
      <c r="B1237" s="1404"/>
      <c r="C1237" s="293"/>
      <c r="D1237" s="254" t="s">
        <v>42</v>
      </c>
      <c r="E1237" s="58">
        <f t="shared" ref="E1237:AB1237" si="974">E1236/E1235</f>
        <v>0</v>
      </c>
      <c r="F1237" s="58" t="e">
        <f t="shared" si="974"/>
        <v>#DIV/0!</v>
      </c>
      <c r="G1237" s="58">
        <f t="shared" si="974"/>
        <v>0</v>
      </c>
      <c r="H1237" s="394" t="e">
        <f t="shared" si="974"/>
        <v>#DIV/0!</v>
      </c>
      <c r="I1237" s="58">
        <f t="shared" si="974"/>
        <v>0</v>
      </c>
      <c r="J1237" s="58" t="e">
        <f t="shared" si="974"/>
        <v>#DIV/0!</v>
      </c>
      <c r="K1237" s="58" t="e">
        <f t="shared" si="974"/>
        <v>#DIV/0!</v>
      </c>
      <c r="L1237" s="58">
        <f t="shared" si="974"/>
        <v>1</v>
      </c>
      <c r="M1237" s="58">
        <f t="shared" si="974"/>
        <v>0</v>
      </c>
      <c r="N1237" s="394">
        <f t="shared" si="974"/>
        <v>1</v>
      </c>
      <c r="O1237" s="58" t="e">
        <f t="shared" si="974"/>
        <v>#DIV/0!</v>
      </c>
      <c r="P1237" s="58">
        <f t="shared" si="974"/>
        <v>0</v>
      </c>
      <c r="Q1237" s="58" t="e">
        <f t="shared" si="974"/>
        <v>#DIV/0!</v>
      </c>
      <c r="R1237" s="58">
        <f t="shared" si="974"/>
        <v>0</v>
      </c>
      <c r="S1237" s="58" t="e">
        <f t="shared" si="974"/>
        <v>#DIV/0!</v>
      </c>
      <c r="T1237" s="58">
        <f t="shared" si="974"/>
        <v>0</v>
      </c>
      <c r="U1237" s="58" t="e">
        <f t="shared" si="974"/>
        <v>#DIV/0!</v>
      </c>
      <c r="V1237" s="58">
        <f t="shared" si="974"/>
        <v>1</v>
      </c>
      <c r="W1237" s="58" t="e">
        <f t="shared" si="974"/>
        <v>#DIV/0!</v>
      </c>
      <c r="X1237" s="58">
        <f t="shared" si="974"/>
        <v>0</v>
      </c>
      <c r="Y1237" s="394" t="e">
        <f t="shared" si="974"/>
        <v>#DIV/0!</v>
      </c>
      <c r="Z1237" s="58">
        <f t="shared" si="974"/>
        <v>0</v>
      </c>
      <c r="AA1237" s="58" t="e">
        <f t="shared" si="974"/>
        <v>#DIV/0!</v>
      </c>
      <c r="AB1237" s="59" t="e">
        <f t="shared" si="974"/>
        <v>#DIV/0!</v>
      </c>
      <c r="AC1237" s="53"/>
      <c r="AD1237" s="56"/>
      <c r="AE1237" s="64"/>
      <c r="AF1237" s="361"/>
      <c r="AG1237" s="361"/>
      <c r="AH1237" s="361"/>
      <c r="AI1237" s="361"/>
      <c r="AJ1237" s="361"/>
      <c r="AK1237" s="361"/>
      <c r="AL1237" s="361"/>
      <c r="AM1237" s="361"/>
      <c r="AN1237" s="361"/>
      <c r="AO1237" s="361"/>
      <c r="AP1237" s="361"/>
      <c r="AQ1237" s="361"/>
      <c r="AR1237" s="361"/>
      <c r="AS1237" s="361"/>
      <c r="AT1237" s="361"/>
      <c r="AU1237" s="361"/>
      <c r="AV1237" s="361"/>
      <c r="AW1237" s="361"/>
      <c r="AX1237" s="361"/>
      <c r="AY1237" s="361"/>
      <c r="AZ1237" s="361"/>
      <c r="BA1237" s="361"/>
      <c r="BB1237" s="361"/>
      <c r="BC1237" s="361"/>
      <c r="BD1237" s="361"/>
      <c r="BE1237" s="361"/>
      <c r="BF1237" s="361"/>
      <c r="BG1237" s="361"/>
      <c r="BH1237" s="361"/>
      <c r="BI1237" s="361"/>
      <c r="BJ1237" s="361"/>
      <c r="BK1237" s="361"/>
      <c r="BL1237" s="361"/>
      <c r="BM1237" s="361"/>
      <c r="BN1237" s="361"/>
      <c r="BO1237" s="361"/>
      <c r="BP1237" s="361"/>
      <c r="BQ1237" s="361"/>
      <c r="BR1237" s="361"/>
      <c r="BS1237" s="361"/>
      <c r="BT1237" s="361"/>
      <c r="BU1237" s="361"/>
      <c r="BV1237" s="361"/>
      <c r="BW1237" s="361"/>
      <c r="BX1237" s="361"/>
      <c r="BY1237" s="163"/>
      <c r="BZ1237" s="163"/>
      <c r="CA1237" s="163"/>
      <c r="CB1237" s="163"/>
      <c r="CC1237" s="163"/>
    </row>
    <row r="1238" spans="1:242" s="175" customFormat="1" ht="10.5" customHeight="1">
      <c r="A1238" s="1297" t="s">
        <v>9</v>
      </c>
      <c r="B1238" s="1402" t="s">
        <v>593</v>
      </c>
      <c r="C1238" s="1239"/>
      <c r="D1238" s="1249"/>
      <c r="E1238" s="82"/>
      <c r="F1238" s="82"/>
      <c r="G1238" s="82"/>
      <c r="H1238" s="419"/>
      <c r="I1238" s="82"/>
      <c r="J1238" s="82"/>
      <c r="K1238" s="82"/>
      <c r="L1238" s="82"/>
      <c r="M1238" s="82"/>
      <c r="N1238" s="419"/>
      <c r="O1238" s="82"/>
      <c r="P1238" s="82"/>
      <c r="Q1238" s="82"/>
      <c r="R1238" s="82"/>
      <c r="S1238" s="82"/>
      <c r="T1238" s="82"/>
      <c r="U1238" s="82"/>
      <c r="V1238" s="82"/>
      <c r="W1238" s="82"/>
      <c r="X1238" s="82"/>
      <c r="Y1238" s="419"/>
      <c r="Z1238" s="82"/>
      <c r="AA1238" s="82"/>
      <c r="AB1238" s="83"/>
      <c r="AC1238" s="53" t="s">
        <v>125</v>
      </c>
      <c r="AD1238" s="56">
        <f>AD1240/AC1240</f>
        <v>0.73529411764705888</v>
      </c>
      <c r="AE1238" s="64"/>
      <c r="AF1238" s="376"/>
      <c r="AG1238" s="361"/>
      <c r="AH1238" s="361"/>
      <c r="AI1238" s="361"/>
      <c r="AJ1238" s="361"/>
      <c r="AK1238" s="361"/>
      <c r="AL1238" s="361"/>
      <c r="AM1238" s="361"/>
      <c r="AN1238" s="361"/>
      <c r="AO1238" s="361"/>
      <c r="AP1238" s="361"/>
      <c r="AQ1238" s="361"/>
      <c r="AR1238" s="361"/>
      <c r="AS1238" s="361"/>
      <c r="AT1238" s="361"/>
      <c r="AU1238" s="361"/>
      <c r="AV1238" s="361"/>
      <c r="AW1238" s="361"/>
      <c r="AX1238" s="361"/>
      <c r="AY1238" s="361"/>
      <c r="AZ1238" s="361"/>
      <c r="BA1238" s="361"/>
      <c r="BB1238" s="361"/>
      <c r="BC1238" s="361"/>
      <c r="BD1238" s="361"/>
      <c r="BE1238" s="361"/>
      <c r="BF1238" s="361"/>
      <c r="BG1238" s="361"/>
      <c r="BH1238" s="361"/>
      <c r="BI1238" s="361"/>
      <c r="BJ1238" s="361"/>
      <c r="BK1238" s="361"/>
      <c r="BL1238" s="361"/>
      <c r="BM1238" s="361"/>
      <c r="BN1238" s="361"/>
      <c r="BO1238" s="361"/>
      <c r="BP1238" s="361"/>
      <c r="BQ1238" s="361"/>
      <c r="BR1238" s="361"/>
      <c r="BS1238" s="361"/>
      <c r="BT1238" s="361"/>
      <c r="BU1238" s="361"/>
      <c r="BV1238" s="361"/>
      <c r="BW1238" s="361"/>
      <c r="BX1238" s="361"/>
      <c r="BY1238" s="163"/>
      <c r="BZ1238" s="163"/>
      <c r="CA1238" s="163"/>
      <c r="CB1238" s="163"/>
      <c r="CC1238" s="163"/>
    </row>
    <row r="1239" spans="1:242" s="175" customFormat="1" ht="10.5" customHeight="1">
      <c r="A1239" s="1298"/>
      <c r="B1239" s="1403"/>
      <c r="C1239" s="1240" t="s">
        <v>139</v>
      </c>
      <c r="D1239" s="144" t="s">
        <v>34</v>
      </c>
      <c r="E1239" s="50">
        <f>ROUND(SQRT(E1240^2+E1241^2)*1000/(1.73*E1156),0)</f>
        <v>1</v>
      </c>
      <c r="F1239" s="50">
        <f>ROUND(SQRT(F1240^2+F1241^2)*1000/(1.73*F1156),0)</f>
        <v>1</v>
      </c>
      <c r="G1239" s="50">
        <f t="shared" ref="G1239:AB1239" si="975">ROUND(SQRT(G1240^2+G1241^2)*1000/(1.73*G1156),0)</f>
        <v>2</v>
      </c>
      <c r="H1239" s="377">
        <f t="shared" si="975"/>
        <v>2</v>
      </c>
      <c r="I1239" s="50">
        <f t="shared" si="975"/>
        <v>2</v>
      </c>
      <c r="J1239" s="50">
        <f t="shared" si="975"/>
        <v>2</v>
      </c>
      <c r="K1239" s="50">
        <f t="shared" si="975"/>
        <v>2</v>
      </c>
      <c r="L1239" s="50">
        <f t="shared" si="975"/>
        <v>2</v>
      </c>
      <c r="M1239" s="50">
        <f t="shared" si="975"/>
        <v>1</v>
      </c>
      <c r="N1239" s="377">
        <f t="shared" si="975"/>
        <v>3</v>
      </c>
      <c r="O1239" s="50">
        <f t="shared" si="975"/>
        <v>1</v>
      </c>
      <c r="P1239" s="50">
        <f t="shared" si="975"/>
        <v>1</v>
      </c>
      <c r="Q1239" s="50">
        <f t="shared" si="975"/>
        <v>1</v>
      </c>
      <c r="R1239" s="50">
        <f t="shared" si="975"/>
        <v>2</v>
      </c>
      <c r="S1239" s="50">
        <f t="shared" si="975"/>
        <v>1</v>
      </c>
      <c r="T1239" s="50">
        <f t="shared" si="975"/>
        <v>1</v>
      </c>
      <c r="U1239" s="50">
        <f t="shared" si="975"/>
        <v>1</v>
      </c>
      <c r="V1239" s="50">
        <f t="shared" si="975"/>
        <v>1</v>
      </c>
      <c r="W1239" s="50">
        <f t="shared" si="975"/>
        <v>1</v>
      </c>
      <c r="X1239" s="50">
        <f t="shared" si="975"/>
        <v>1</v>
      </c>
      <c r="Y1239" s="377">
        <f t="shared" si="975"/>
        <v>1</v>
      </c>
      <c r="Z1239" s="50">
        <f t="shared" si="975"/>
        <v>2</v>
      </c>
      <c r="AA1239" s="50">
        <f t="shared" si="975"/>
        <v>1</v>
      </c>
      <c r="AB1239" s="52">
        <f t="shared" si="975"/>
        <v>2</v>
      </c>
      <c r="AC1239" s="359"/>
      <c r="AD1239" s="191"/>
      <c r="AE1239" s="64"/>
      <c r="AF1239" s="361"/>
      <c r="AG1239" s="361"/>
      <c r="AH1239" s="361"/>
      <c r="AI1239" s="361"/>
      <c r="AJ1239" s="361"/>
      <c r="AK1239" s="361"/>
      <c r="AL1239" s="361"/>
      <c r="AM1239" s="361"/>
      <c r="AN1239" s="361"/>
      <c r="AO1239" s="361"/>
      <c r="AP1239" s="361"/>
      <c r="AQ1239" s="361"/>
      <c r="AR1239" s="361"/>
      <c r="AS1239" s="361"/>
      <c r="AT1239" s="361"/>
      <c r="AU1239" s="361"/>
      <c r="AV1239" s="361"/>
      <c r="AW1239" s="361"/>
      <c r="AX1239" s="361"/>
      <c r="AY1239" s="361"/>
      <c r="AZ1239" s="361"/>
      <c r="BA1239" s="361"/>
      <c r="BB1239" s="361"/>
      <c r="BC1239" s="361"/>
      <c r="BD1239" s="361"/>
      <c r="BE1239" s="361"/>
      <c r="BF1239" s="361"/>
      <c r="BG1239" s="361"/>
      <c r="BH1239" s="361"/>
      <c r="BI1239" s="361"/>
      <c r="BJ1239" s="361"/>
      <c r="BK1239" s="361"/>
      <c r="BL1239" s="361"/>
      <c r="BM1239" s="361"/>
      <c r="BN1239" s="361"/>
      <c r="BO1239" s="361"/>
      <c r="BP1239" s="361"/>
      <c r="BQ1239" s="361"/>
      <c r="BR1239" s="361"/>
      <c r="BS1239" s="361"/>
      <c r="BT1239" s="361"/>
      <c r="BU1239" s="361"/>
      <c r="BV1239" s="361"/>
      <c r="BW1239" s="361"/>
      <c r="BX1239" s="361"/>
      <c r="BY1239" s="163"/>
      <c r="BZ1239" s="163"/>
      <c r="CA1239" s="163"/>
      <c r="CB1239" s="163"/>
      <c r="CC1239" s="163"/>
    </row>
    <row r="1240" spans="1:242" s="175" customFormat="1" ht="10.5" customHeight="1">
      <c r="A1240" s="1298"/>
      <c r="B1240" s="1403"/>
      <c r="C1240" s="1240" t="s">
        <v>137</v>
      </c>
      <c r="D1240" s="144" t="s">
        <v>126</v>
      </c>
      <c r="E1240" s="67">
        <f>ROUND((AG1240-AF1240)*$AE1240,2)</f>
        <v>0.01</v>
      </c>
      <c r="F1240" s="67">
        <f t="shared" ref="F1240:M1240" si="976">ROUND((AH1240-AG1240)*$AE1240,2)</f>
        <v>0.01</v>
      </c>
      <c r="G1240" s="67">
        <f t="shared" si="976"/>
        <v>0.02</v>
      </c>
      <c r="H1240" s="460">
        <f t="shared" si="976"/>
        <v>0.02</v>
      </c>
      <c r="I1240" s="67">
        <f t="shared" si="976"/>
        <v>0.02</v>
      </c>
      <c r="J1240" s="67">
        <f t="shared" si="976"/>
        <v>0.02</v>
      </c>
      <c r="K1240" s="67">
        <f t="shared" si="976"/>
        <v>0.02</v>
      </c>
      <c r="L1240" s="67">
        <f t="shared" si="976"/>
        <v>0.02</v>
      </c>
      <c r="M1240" s="67">
        <f t="shared" si="976"/>
        <v>0.01</v>
      </c>
      <c r="N1240" s="460">
        <f>ROUND((AP1240-AO1240)*$AE1240,2)</f>
        <v>0.02</v>
      </c>
      <c r="O1240" s="67">
        <f t="shared" ref="O1240:AB1240" si="977">ROUND((AQ1240-AP1240)*$AE1240,2)</f>
        <v>0.01</v>
      </c>
      <c r="P1240" s="67">
        <f t="shared" si="977"/>
        <v>0.01</v>
      </c>
      <c r="Q1240" s="67">
        <f t="shared" si="977"/>
        <v>0.01</v>
      </c>
      <c r="R1240" s="67">
        <f t="shared" si="977"/>
        <v>0.02</v>
      </c>
      <c r="S1240" s="67">
        <f t="shared" si="977"/>
        <v>0.01</v>
      </c>
      <c r="T1240" s="67">
        <f t="shared" si="977"/>
        <v>0.01</v>
      </c>
      <c r="U1240" s="67">
        <f t="shared" si="977"/>
        <v>0.01</v>
      </c>
      <c r="V1240" s="67">
        <f t="shared" si="977"/>
        <v>0.01</v>
      </c>
      <c r="W1240" s="67">
        <f t="shared" si="977"/>
        <v>0.01</v>
      </c>
      <c r="X1240" s="67">
        <f t="shared" si="977"/>
        <v>0.01</v>
      </c>
      <c r="Y1240" s="460">
        <f t="shared" si="977"/>
        <v>0.01</v>
      </c>
      <c r="Z1240" s="67">
        <f t="shared" si="977"/>
        <v>0.02</v>
      </c>
      <c r="AA1240" s="67">
        <f t="shared" si="977"/>
        <v>0.01</v>
      </c>
      <c r="AB1240" s="68">
        <f t="shared" si="977"/>
        <v>0.02</v>
      </c>
      <c r="AC1240" s="53">
        <f>SUM(E1240:AB1240)</f>
        <v>0.34000000000000014</v>
      </c>
      <c r="AD1240" s="56">
        <f>SUM(E1241:AB1241)</f>
        <v>0.25000000000000011</v>
      </c>
      <c r="AE1240" s="64">
        <v>0.6</v>
      </c>
      <c r="AF1240" s="361">
        <v>4397.2219999999998</v>
      </c>
      <c r="AG1240" s="361">
        <v>4397.2430000000004</v>
      </c>
      <c r="AH1240" s="361">
        <v>4397.2629999999999</v>
      </c>
      <c r="AI1240" s="361">
        <v>4397.2920000000004</v>
      </c>
      <c r="AJ1240" s="363">
        <v>4397.3209999999999</v>
      </c>
      <c r="AK1240" s="363">
        <v>4397.3490000000002</v>
      </c>
      <c r="AL1240" s="363">
        <v>4397.3779999999997</v>
      </c>
      <c r="AM1240" s="363">
        <v>4397.4059999999999</v>
      </c>
      <c r="AN1240" s="361">
        <v>4397.4340000000002</v>
      </c>
      <c r="AO1240" s="361">
        <v>4397.4520000000002</v>
      </c>
      <c r="AP1240" s="361">
        <v>4397.4799999999996</v>
      </c>
      <c r="AQ1240" s="361">
        <v>4397.4979999999996</v>
      </c>
      <c r="AR1240" s="361">
        <v>4397.5200000000004</v>
      </c>
      <c r="AS1240" s="361">
        <v>4397.5429999999997</v>
      </c>
      <c r="AT1240" s="361">
        <v>4397.5680000000002</v>
      </c>
      <c r="AU1240" s="361">
        <v>4397.5829999999996</v>
      </c>
      <c r="AV1240" s="361">
        <v>4397.6009999999997</v>
      </c>
      <c r="AW1240" s="361">
        <v>4397.6229999999996</v>
      </c>
      <c r="AX1240" s="361">
        <v>4397.6450000000004</v>
      </c>
      <c r="AY1240" s="361">
        <v>4397.665</v>
      </c>
      <c r="AZ1240" s="361">
        <v>4397.6850000000004</v>
      </c>
      <c r="BA1240" s="361">
        <v>4397.7039999999997</v>
      </c>
      <c r="BB1240" s="361">
        <v>4397.7290000000003</v>
      </c>
      <c r="BC1240" s="361">
        <v>4397.7539999999999</v>
      </c>
      <c r="BD1240" s="361">
        <v>4397.7830000000004</v>
      </c>
      <c r="BE1240" s="109"/>
      <c r="BF1240" s="109"/>
      <c r="BG1240" s="109"/>
      <c r="BH1240" s="109"/>
      <c r="BI1240" s="109"/>
      <c r="BJ1240" s="109"/>
      <c r="BK1240" s="109"/>
      <c r="BL1240" s="109"/>
      <c r="BM1240" s="109"/>
      <c r="BN1240" s="109"/>
      <c r="BO1240" s="109"/>
      <c r="BP1240" s="109"/>
      <c r="BQ1240" s="109"/>
      <c r="BR1240" s="109"/>
      <c r="BS1240" s="109"/>
      <c r="BT1240" s="109"/>
      <c r="BU1240" s="109"/>
      <c r="BV1240" s="109"/>
      <c r="BW1240" s="109"/>
      <c r="BX1240" s="109"/>
      <c r="BY1240" s="1251"/>
      <c r="BZ1240" s="1251"/>
      <c r="CA1240" s="1251"/>
      <c r="CB1240" s="1251"/>
      <c r="CC1240" s="1251"/>
    </row>
    <row r="1241" spans="1:242" s="175" customFormat="1" ht="10.5" customHeight="1">
      <c r="A1241" s="1298"/>
      <c r="B1241" s="1403"/>
      <c r="C1241" s="1240" t="s">
        <v>137</v>
      </c>
      <c r="D1241" s="144" t="s">
        <v>127</v>
      </c>
      <c r="E1241" s="67">
        <f>ROUND((AG1241-AF1241)*$AE1240,2)</f>
        <v>0.01</v>
      </c>
      <c r="F1241" s="54">
        <f t="shared" ref="F1241:L1241" si="978">ROUND((AH1241-AG1241)*$AE1240,2)</f>
        <v>0.01</v>
      </c>
      <c r="G1241" s="54">
        <f t="shared" si="978"/>
        <v>0.01</v>
      </c>
      <c r="H1241" s="360">
        <f t="shared" si="978"/>
        <v>0.01</v>
      </c>
      <c r="I1241" s="54">
        <f t="shared" si="978"/>
        <v>0.01</v>
      </c>
      <c r="J1241" s="54">
        <f t="shared" si="978"/>
        <v>0.01</v>
      </c>
      <c r="K1241" s="54">
        <f t="shared" si="978"/>
        <v>0.01</v>
      </c>
      <c r="L1241" s="54">
        <f t="shared" si="978"/>
        <v>0.01</v>
      </c>
      <c r="M1241" s="54">
        <f>ROUND((AO1241-AN1241)*$AE1240,2)</f>
        <v>0.01</v>
      </c>
      <c r="N1241" s="360">
        <f>ROUND((AP1241-AO1241)*$AE1240,2)</f>
        <v>0.02</v>
      </c>
      <c r="O1241" s="54">
        <f t="shared" ref="O1241:AB1241" si="979">ROUND((AQ1241-AP1241)*$AE1240,2)</f>
        <v>0.01</v>
      </c>
      <c r="P1241" s="54">
        <f t="shared" si="979"/>
        <v>0.01</v>
      </c>
      <c r="Q1241" s="54">
        <f t="shared" si="979"/>
        <v>0.01</v>
      </c>
      <c r="R1241" s="54">
        <f t="shared" si="979"/>
        <v>0.01</v>
      </c>
      <c r="S1241" s="54">
        <f t="shared" si="979"/>
        <v>0.01</v>
      </c>
      <c r="T1241" s="54">
        <f t="shared" si="979"/>
        <v>0.01</v>
      </c>
      <c r="U1241" s="54">
        <f t="shared" si="979"/>
        <v>0.01</v>
      </c>
      <c r="V1241" s="54">
        <f t="shared" si="979"/>
        <v>0.01</v>
      </c>
      <c r="W1241" s="54">
        <f t="shared" si="979"/>
        <v>0.01</v>
      </c>
      <c r="X1241" s="54">
        <f t="shared" si="979"/>
        <v>0.01</v>
      </c>
      <c r="Y1241" s="360">
        <f t="shared" si="979"/>
        <v>0.01</v>
      </c>
      <c r="Z1241" s="54">
        <f t="shared" si="979"/>
        <v>0.01</v>
      </c>
      <c r="AA1241" s="54">
        <f t="shared" si="979"/>
        <v>0.01</v>
      </c>
      <c r="AB1241" s="55">
        <f t="shared" si="979"/>
        <v>0.01</v>
      </c>
      <c r="AC1241" s="53"/>
      <c r="AD1241" s="56"/>
      <c r="AE1241" s="64"/>
      <c r="AF1241" s="361">
        <v>2133.8589999999999</v>
      </c>
      <c r="AG1241" s="361">
        <v>2133.873</v>
      </c>
      <c r="AH1241" s="361">
        <v>2133.8879999999999</v>
      </c>
      <c r="AI1241" s="361">
        <v>2133.9059999999999</v>
      </c>
      <c r="AJ1241" s="361">
        <v>2133.924</v>
      </c>
      <c r="AK1241" s="361">
        <v>2133.942</v>
      </c>
      <c r="AL1241" s="361">
        <v>2133.96</v>
      </c>
      <c r="AM1241" s="361">
        <v>2133.98</v>
      </c>
      <c r="AN1241" s="361">
        <v>2134</v>
      </c>
      <c r="AO1241" s="361">
        <v>2134.011</v>
      </c>
      <c r="AP1241" s="361">
        <v>2134.0390000000002</v>
      </c>
      <c r="AQ1241" s="361">
        <v>2134.0529999999999</v>
      </c>
      <c r="AR1241" s="361">
        <v>2134.0659999999998</v>
      </c>
      <c r="AS1241" s="361">
        <v>2134.0839999999998</v>
      </c>
      <c r="AT1241" s="361">
        <v>2134.1039999999998</v>
      </c>
      <c r="AU1241" s="361">
        <v>2134.1170000000002</v>
      </c>
      <c r="AV1241" s="361">
        <v>2134.1329999999998</v>
      </c>
      <c r="AW1241" s="361">
        <v>2134.152</v>
      </c>
      <c r="AX1241" s="361">
        <v>2134.1660000000002</v>
      </c>
      <c r="AY1241" s="361">
        <v>2134.1799999999998</v>
      </c>
      <c r="AZ1241" s="361">
        <v>2134.1950000000002</v>
      </c>
      <c r="BA1241" s="361">
        <v>2134.2080000000001</v>
      </c>
      <c r="BB1241" s="361">
        <v>2134.2220000000002</v>
      </c>
      <c r="BC1241" s="361">
        <v>2134.241</v>
      </c>
      <c r="BD1241" s="361">
        <v>2134.2600000000002</v>
      </c>
      <c r="BE1241" s="361"/>
      <c r="BF1241" s="361"/>
      <c r="BG1241" s="361"/>
      <c r="BH1241" s="361"/>
      <c r="BI1241" s="361"/>
      <c r="BJ1241" s="361"/>
      <c r="BK1241" s="361"/>
      <c r="BL1241" s="361"/>
      <c r="BM1241" s="361"/>
      <c r="BN1241" s="361"/>
      <c r="BO1241" s="361"/>
      <c r="BP1241" s="361"/>
      <c r="BQ1241" s="361"/>
      <c r="BR1241" s="361"/>
      <c r="BS1241" s="361"/>
      <c r="BT1241" s="361"/>
      <c r="BU1241" s="361"/>
      <c r="BV1241" s="361"/>
      <c r="BW1241" s="361"/>
      <c r="BX1241" s="361"/>
      <c r="BY1241" s="163"/>
      <c r="BZ1241" s="163"/>
      <c r="CA1241" s="163"/>
      <c r="CB1241" s="163"/>
      <c r="CC1241" s="163"/>
      <c r="CD1241" s="163"/>
    </row>
    <row r="1242" spans="1:242" s="175" customFormat="1" ht="10.5" customHeight="1" thickBot="1">
      <c r="A1242" s="1299"/>
      <c r="B1242" s="1404"/>
      <c r="C1242" s="293"/>
      <c r="D1242" s="254" t="s">
        <v>42</v>
      </c>
      <c r="E1242" s="58">
        <f t="shared" ref="E1242:AB1242" si="980">E1241/E1240</f>
        <v>1</v>
      </c>
      <c r="F1242" s="58">
        <f t="shared" si="980"/>
        <v>1</v>
      </c>
      <c r="G1242" s="58">
        <f t="shared" si="980"/>
        <v>0.5</v>
      </c>
      <c r="H1242" s="394">
        <f t="shared" si="980"/>
        <v>0.5</v>
      </c>
      <c r="I1242" s="58">
        <f t="shared" si="980"/>
        <v>0.5</v>
      </c>
      <c r="J1242" s="58">
        <f t="shared" si="980"/>
        <v>0.5</v>
      </c>
      <c r="K1242" s="58">
        <f t="shared" si="980"/>
        <v>0.5</v>
      </c>
      <c r="L1242" s="58">
        <f t="shared" si="980"/>
        <v>0.5</v>
      </c>
      <c r="M1242" s="58">
        <f t="shared" si="980"/>
        <v>1</v>
      </c>
      <c r="N1242" s="394">
        <f t="shared" si="980"/>
        <v>1</v>
      </c>
      <c r="O1242" s="58">
        <f t="shared" si="980"/>
        <v>1</v>
      </c>
      <c r="P1242" s="58">
        <f t="shared" si="980"/>
        <v>1</v>
      </c>
      <c r="Q1242" s="58">
        <f t="shared" si="980"/>
        <v>1</v>
      </c>
      <c r="R1242" s="58">
        <f t="shared" si="980"/>
        <v>0.5</v>
      </c>
      <c r="S1242" s="58">
        <f t="shared" si="980"/>
        <v>1</v>
      </c>
      <c r="T1242" s="58">
        <f t="shared" si="980"/>
        <v>1</v>
      </c>
      <c r="U1242" s="58">
        <f t="shared" si="980"/>
        <v>1</v>
      </c>
      <c r="V1242" s="58">
        <f t="shared" si="980"/>
        <v>1</v>
      </c>
      <c r="W1242" s="58">
        <f t="shared" si="980"/>
        <v>1</v>
      </c>
      <c r="X1242" s="58">
        <f t="shared" si="980"/>
        <v>1</v>
      </c>
      <c r="Y1242" s="394">
        <f t="shared" si="980"/>
        <v>1</v>
      </c>
      <c r="Z1242" s="58">
        <f t="shared" si="980"/>
        <v>0.5</v>
      </c>
      <c r="AA1242" s="58">
        <f t="shared" si="980"/>
        <v>1</v>
      </c>
      <c r="AB1242" s="59">
        <f t="shared" si="980"/>
        <v>0.5</v>
      </c>
      <c r="AC1242" s="53"/>
      <c r="AD1242" s="56"/>
      <c r="AE1242" s="64"/>
      <c r="AF1242" s="361"/>
      <c r="AG1242" s="361"/>
      <c r="AH1242" s="361"/>
      <c r="AI1242" s="361"/>
      <c r="AJ1242" s="361"/>
      <c r="AK1242" s="361"/>
      <c r="AL1242" s="361"/>
      <c r="AM1242" s="361"/>
      <c r="AN1242" s="361"/>
      <c r="AO1242" s="361"/>
      <c r="AP1242" s="361"/>
      <c r="AQ1242" s="361"/>
      <c r="AR1242" s="361"/>
      <c r="AS1242" s="361"/>
      <c r="AT1242" s="361"/>
      <c r="AU1242" s="361"/>
      <c r="AV1242" s="361"/>
      <c r="AW1242" s="361"/>
      <c r="AX1242" s="361"/>
      <c r="AY1242" s="361"/>
      <c r="AZ1242" s="361"/>
      <c r="BA1242" s="361"/>
      <c r="BB1242" s="361"/>
      <c r="BC1242" s="361"/>
      <c r="BD1242" s="361"/>
      <c r="BE1242" s="361">
        <v>11.012</v>
      </c>
      <c r="BF1242" s="361">
        <v>11.012</v>
      </c>
      <c r="BG1242" s="361">
        <v>11.012</v>
      </c>
      <c r="BH1242" s="361">
        <v>11.012</v>
      </c>
      <c r="BI1242" s="361">
        <v>11.012</v>
      </c>
      <c r="BJ1242" s="361">
        <v>11.012</v>
      </c>
      <c r="BK1242" s="361">
        <v>11.012</v>
      </c>
      <c r="BL1242" s="361">
        <v>11.012</v>
      </c>
      <c r="BM1242" s="361">
        <v>11.012</v>
      </c>
      <c r="BN1242" s="361">
        <v>11.012</v>
      </c>
      <c r="BO1242" s="361">
        <v>11.012</v>
      </c>
      <c r="BP1242" s="361">
        <v>11.012</v>
      </c>
      <c r="BQ1242" s="361">
        <v>11.012</v>
      </c>
      <c r="BR1242" s="361">
        <v>11.012</v>
      </c>
      <c r="BS1242" s="361">
        <v>11.012</v>
      </c>
      <c r="BT1242" s="361">
        <v>11.012</v>
      </c>
      <c r="BU1242" s="361">
        <v>11.012</v>
      </c>
      <c r="BV1242" s="361">
        <v>11.012</v>
      </c>
      <c r="BW1242" s="361">
        <v>11.012</v>
      </c>
      <c r="BX1242" s="361">
        <v>11.012</v>
      </c>
      <c r="BY1242" s="163">
        <v>11.012</v>
      </c>
      <c r="BZ1242" s="163">
        <v>11.012</v>
      </c>
      <c r="CA1242" s="163">
        <v>11.012</v>
      </c>
      <c r="CB1242" s="163">
        <v>11.012</v>
      </c>
      <c r="CC1242" s="163">
        <v>11.012</v>
      </c>
    </row>
    <row r="1243" spans="1:242" s="175" customFormat="1" ht="10.5" customHeight="1">
      <c r="A1243" s="1361" t="s">
        <v>57</v>
      </c>
      <c r="B1243" s="1362"/>
      <c r="C1243" s="861"/>
      <c r="D1243" s="1249" t="s">
        <v>126</v>
      </c>
      <c r="E1243" s="117">
        <f t="shared" ref="E1243:AB1244" si="981">E1165+E1175+E1185+E1195+E1180+E1170+E1190+E1160+E1200+E1205+E1210+E1215+E1220+E1225+E1230+E1235+E1240</f>
        <v>1.2700000000000002</v>
      </c>
      <c r="F1243" s="117">
        <f t="shared" si="981"/>
        <v>1.2500000000000002</v>
      </c>
      <c r="G1243" s="117">
        <f t="shared" si="981"/>
        <v>1.56</v>
      </c>
      <c r="H1243" s="404">
        <f t="shared" si="981"/>
        <v>1.6</v>
      </c>
      <c r="I1243" s="117">
        <f t="shared" si="981"/>
        <v>1.56</v>
      </c>
      <c r="J1243" s="117">
        <f t="shared" si="981"/>
        <v>1.57</v>
      </c>
      <c r="K1243" s="117">
        <f t="shared" si="981"/>
        <v>1.7600000000000002</v>
      </c>
      <c r="L1243" s="117">
        <f t="shared" si="981"/>
        <v>2.5900000000000003</v>
      </c>
      <c r="M1243" s="117">
        <f t="shared" si="981"/>
        <v>1.1300000000000001</v>
      </c>
      <c r="N1243" s="404">
        <f t="shared" si="981"/>
        <v>3.13</v>
      </c>
      <c r="O1243" s="117">
        <f t="shared" si="981"/>
        <v>1.01</v>
      </c>
      <c r="P1243" s="117">
        <f t="shared" si="981"/>
        <v>1.33</v>
      </c>
      <c r="Q1243" s="117">
        <f t="shared" si="981"/>
        <v>1.9100000000000001</v>
      </c>
      <c r="R1243" s="117">
        <f t="shared" si="981"/>
        <v>2.29</v>
      </c>
      <c r="S1243" s="117">
        <f t="shared" si="981"/>
        <v>1.4500000000000004</v>
      </c>
      <c r="T1243" s="117">
        <f t="shared" si="981"/>
        <v>1.69</v>
      </c>
      <c r="U1243" s="117">
        <f t="shared" si="981"/>
        <v>2.16</v>
      </c>
      <c r="V1243" s="117">
        <f t="shared" si="981"/>
        <v>1.5300000000000002</v>
      </c>
      <c r="W1243" s="117">
        <f t="shared" si="981"/>
        <v>1.7400000000000002</v>
      </c>
      <c r="X1243" s="117">
        <f t="shared" si="981"/>
        <v>1.6600000000000004</v>
      </c>
      <c r="Y1243" s="404">
        <f t="shared" si="981"/>
        <v>1.79</v>
      </c>
      <c r="Z1243" s="117">
        <f t="shared" si="981"/>
        <v>1.7000000000000002</v>
      </c>
      <c r="AA1243" s="117">
        <f t="shared" si="981"/>
        <v>1.56</v>
      </c>
      <c r="AB1243" s="156">
        <f t="shared" si="981"/>
        <v>1.7000000000000002</v>
      </c>
      <c r="AC1243" s="353"/>
      <c r="AD1243" s="353"/>
      <c r="AE1243" s="353"/>
      <c r="AF1243" s="353"/>
      <c r="AG1243" s="353"/>
      <c r="AH1243" s="353"/>
      <c r="AI1243" s="353"/>
      <c r="AJ1243" s="353"/>
      <c r="AK1243" s="353"/>
      <c r="AL1243" s="353"/>
      <c r="AM1243" s="353"/>
      <c r="AN1243" s="353"/>
      <c r="AO1243" s="353"/>
      <c r="AP1243" s="353"/>
      <c r="AQ1243" s="353"/>
      <c r="AR1243" s="353"/>
      <c r="AS1243" s="353"/>
      <c r="AT1243" s="353"/>
      <c r="AU1243" s="353"/>
      <c r="AV1243" s="353"/>
      <c r="AW1243" s="353"/>
      <c r="AX1243" s="353"/>
      <c r="AY1243" s="353"/>
      <c r="AZ1243" s="353"/>
      <c r="BA1243" s="353"/>
      <c r="BB1243" s="353"/>
      <c r="BC1243" s="353"/>
      <c r="BD1243" s="353"/>
      <c r="BE1243" s="353"/>
      <c r="BF1243" s="353"/>
      <c r="BG1243" s="353"/>
      <c r="BH1243" s="353"/>
      <c r="BI1243" s="353"/>
      <c r="BJ1243" s="353"/>
      <c r="BK1243" s="353"/>
      <c r="BL1243" s="353"/>
      <c r="BM1243" s="353"/>
      <c r="BN1243" s="353"/>
      <c r="BO1243" s="353"/>
      <c r="BP1243" s="353"/>
      <c r="BQ1243" s="353"/>
      <c r="BR1243" s="353"/>
      <c r="BS1243" s="353"/>
      <c r="BT1243" s="353"/>
      <c r="BU1243" s="353"/>
      <c r="BV1243" s="353"/>
      <c r="BW1243" s="353"/>
      <c r="BX1243" s="353"/>
    </row>
    <row r="1244" spans="1:242" s="175" customFormat="1" ht="10.5" customHeight="1" thickBot="1">
      <c r="A1244" s="1363"/>
      <c r="B1244" s="1364"/>
      <c r="C1244" s="862"/>
      <c r="D1244" s="254" t="s">
        <v>127</v>
      </c>
      <c r="E1244" s="119">
        <f t="shared" si="981"/>
        <v>0.63</v>
      </c>
      <c r="F1244" s="119">
        <f t="shared" si="981"/>
        <v>0.68000000000000016</v>
      </c>
      <c r="G1244" s="119">
        <f t="shared" si="981"/>
        <v>0.8500000000000002</v>
      </c>
      <c r="H1244" s="389">
        <f t="shared" si="981"/>
        <v>0.86000000000000021</v>
      </c>
      <c r="I1244" s="119">
        <f t="shared" si="981"/>
        <v>0.86000000000000021</v>
      </c>
      <c r="J1244" s="119">
        <f t="shared" si="981"/>
        <v>0.89000000000000012</v>
      </c>
      <c r="K1244" s="119">
        <f t="shared" si="981"/>
        <v>0.98</v>
      </c>
      <c r="L1244" s="119">
        <f t="shared" si="981"/>
        <v>1.0900000000000001</v>
      </c>
      <c r="M1244" s="119">
        <f t="shared" si="981"/>
        <v>0.56000000000000005</v>
      </c>
      <c r="N1244" s="389">
        <f t="shared" si="981"/>
        <v>1.3300000000000003</v>
      </c>
      <c r="O1244" s="119">
        <f t="shared" si="981"/>
        <v>0.70000000000000007</v>
      </c>
      <c r="P1244" s="119">
        <f t="shared" si="981"/>
        <v>0.65</v>
      </c>
      <c r="Q1244" s="119">
        <f t="shared" si="981"/>
        <v>0.9700000000000002</v>
      </c>
      <c r="R1244" s="119">
        <f t="shared" si="981"/>
        <v>1.0900000000000001</v>
      </c>
      <c r="S1244" s="119">
        <f t="shared" si="981"/>
        <v>0.69000000000000006</v>
      </c>
      <c r="T1244" s="119">
        <f t="shared" si="981"/>
        <v>0.80000000000000016</v>
      </c>
      <c r="U1244" s="119">
        <f t="shared" si="981"/>
        <v>1.06</v>
      </c>
      <c r="V1244" s="119">
        <f t="shared" si="981"/>
        <v>0.77000000000000013</v>
      </c>
      <c r="W1244" s="119">
        <f t="shared" si="981"/>
        <v>0.77000000000000013</v>
      </c>
      <c r="X1244" s="119">
        <f t="shared" si="981"/>
        <v>0.80000000000000016</v>
      </c>
      <c r="Y1244" s="389">
        <f t="shared" si="981"/>
        <v>0.81000000000000016</v>
      </c>
      <c r="Z1244" s="119">
        <f t="shared" si="981"/>
        <v>0.77000000000000013</v>
      </c>
      <c r="AA1244" s="119">
        <f t="shared" si="981"/>
        <v>0.84000000000000019</v>
      </c>
      <c r="AB1244" s="157">
        <f t="shared" si="981"/>
        <v>0.80000000000000016</v>
      </c>
      <c r="AC1244" s="353"/>
      <c r="AD1244" s="353"/>
      <c r="AE1244" s="353"/>
      <c r="AF1244" s="353"/>
      <c r="AG1244" s="353"/>
      <c r="AH1244" s="353"/>
      <c r="AI1244" s="353"/>
      <c r="AJ1244" s="353"/>
      <c r="AK1244" s="353"/>
      <c r="AL1244" s="353"/>
      <c r="AM1244" s="353"/>
      <c r="AN1244" s="353"/>
      <c r="AO1244" s="353"/>
      <c r="AP1244" s="353"/>
      <c r="AQ1244" s="353"/>
      <c r="AR1244" s="353"/>
      <c r="AS1244" s="353"/>
      <c r="AT1244" s="353"/>
      <c r="AU1244" s="353"/>
      <c r="AV1244" s="353"/>
      <c r="AW1244" s="353"/>
      <c r="AX1244" s="353"/>
      <c r="AY1244" s="353"/>
      <c r="AZ1244" s="353"/>
      <c r="BA1244" s="353"/>
      <c r="BB1244" s="353"/>
      <c r="BC1244" s="353"/>
      <c r="BD1244" s="353"/>
      <c r="BE1244" s="353"/>
      <c r="BF1244" s="353"/>
      <c r="BG1244" s="353"/>
      <c r="BH1244" s="353"/>
      <c r="BI1244" s="353"/>
      <c r="BJ1244" s="353"/>
      <c r="BK1244" s="353"/>
      <c r="BL1244" s="353"/>
      <c r="BM1244" s="353"/>
      <c r="BN1244" s="353"/>
      <c r="BO1244" s="353"/>
      <c r="BP1244" s="353"/>
      <c r="BQ1244" s="353"/>
      <c r="BR1244" s="353"/>
      <c r="BS1244" s="353"/>
      <c r="BT1244" s="353"/>
      <c r="BU1244" s="353"/>
      <c r="BV1244" s="353"/>
      <c r="BW1244" s="353"/>
      <c r="BX1244" s="353"/>
    </row>
    <row r="1245" spans="1:242" s="385" customFormat="1" ht="10.5" customHeight="1">
      <c r="A1245" s="1333" t="s">
        <v>942</v>
      </c>
      <c r="B1245" s="1334"/>
      <c r="C1245" s="870"/>
      <c r="D1245" s="1237" t="s">
        <v>940</v>
      </c>
      <c r="E1245" s="60">
        <f t="shared" ref="E1245:AB1246" si="982">(((E1093+E1098)-E1243)/(E1093+E1098))*100</f>
        <v>2.3076923076922924</v>
      </c>
      <c r="F1245" s="60">
        <f t="shared" si="982"/>
        <v>0.79365079365077673</v>
      </c>
      <c r="G1245" s="60">
        <f t="shared" si="982"/>
        <v>0</v>
      </c>
      <c r="H1245" s="383">
        <f t="shared" si="982"/>
        <v>-1.2658227848101276</v>
      </c>
      <c r="I1245" s="60">
        <f t="shared" si="982"/>
        <v>1.2658227848101276</v>
      </c>
      <c r="J1245" s="60">
        <f t="shared" si="982"/>
        <v>0.63291139240506378</v>
      </c>
      <c r="K1245" s="60">
        <f t="shared" si="982"/>
        <v>-1.734104046242789</v>
      </c>
      <c r="L1245" s="60">
        <f t="shared" si="982"/>
        <v>-2.3715415019762864</v>
      </c>
      <c r="M1245" s="60">
        <f t="shared" si="982"/>
        <v>-0.89285714285714346</v>
      </c>
      <c r="N1245" s="383">
        <f t="shared" si="982"/>
        <v>1.8808777429467238</v>
      </c>
      <c r="O1245" s="60">
        <f t="shared" si="982"/>
        <v>2.8846153846153872</v>
      </c>
      <c r="P1245" s="60">
        <f t="shared" si="982"/>
        <v>1.4814814814814827</v>
      </c>
      <c r="Q1245" s="60">
        <f t="shared" si="982"/>
        <v>2.5510204081632564</v>
      </c>
      <c r="R1245" s="60">
        <f t="shared" si="982"/>
        <v>-4.5662100456621042</v>
      </c>
      <c r="S1245" s="60">
        <f t="shared" si="982"/>
        <v>-3.5714285714286067</v>
      </c>
      <c r="T1245" s="60">
        <f t="shared" si="982"/>
        <v>1.1695906432748548</v>
      </c>
      <c r="U1245" s="60">
        <f t="shared" si="982"/>
        <v>-1.408450704225364</v>
      </c>
      <c r="V1245" s="60">
        <f t="shared" si="982"/>
        <v>5.5555555555555465</v>
      </c>
      <c r="W1245" s="60">
        <f t="shared" si="982"/>
        <v>3.3333333333333361</v>
      </c>
      <c r="X1245" s="60">
        <f t="shared" si="982"/>
        <v>5.6818181818181612</v>
      </c>
      <c r="Y1245" s="383">
        <f t="shared" si="982"/>
        <v>-2.8735632183908075</v>
      </c>
      <c r="Z1245" s="60">
        <f t="shared" si="982"/>
        <v>0.58479532163741443</v>
      </c>
      <c r="AA1245" s="60">
        <f t="shared" si="982"/>
        <v>8.7719298245613988</v>
      </c>
      <c r="AB1245" s="62">
        <f t="shared" si="982"/>
        <v>0.58479532163741443</v>
      </c>
      <c r="AC1245" s="384"/>
      <c r="AD1245" s="353"/>
      <c r="AE1245" s="353"/>
      <c r="AF1245" s="353"/>
      <c r="AG1245" s="353"/>
      <c r="AH1245" s="353"/>
      <c r="AI1245" s="353"/>
      <c r="AJ1245" s="353"/>
      <c r="AK1245" s="353"/>
      <c r="AL1245" s="353"/>
      <c r="AM1245" s="353"/>
      <c r="AN1245" s="353"/>
      <c r="AO1245" s="353"/>
      <c r="AP1245" s="353"/>
      <c r="AQ1245" s="353"/>
      <c r="AR1245" s="353"/>
      <c r="AS1245" s="353"/>
      <c r="AT1245" s="353"/>
      <c r="AU1245" s="353"/>
      <c r="AV1245" s="353"/>
      <c r="AW1245" s="353"/>
      <c r="AX1245" s="353"/>
      <c r="AY1245" s="353"/>
      <c r="AZ1245" s="353"/>
      <c r="BA1245" s="353"/>
      <c r="BB1245" s="353"/>
      <c r="BC1245" s="353"/>
      <c r="BD1245" s="353"/>
      <c r="BE1245" s="353"/>
      <c r="BF1245" s="353"/>
      <c r="BG1245" s="353"/>
      <c r="BH1245" s="353"/>
      <c r="BI1245" s="353"/>
      <c r="BJ1245" s="353"/>
      <c r="BK1245" s="353"/>
      <c r="BL1245" s="353"/>
      <c r="BM1245" s="353"/>
      <c r="BN1245" s="353"/>
      <c r="BO1245" s="353"/>
      <c r="BP1245" s="353"/>
      <c r="BQ1245" s="353"/>
      <c r="BR1245" s="353"/>
      <c r="BS1245" s="353"/>
      <c r="BT1245" s="353"/>
      <c r="BU1245" s="353"/>
      <c r="BV1245" s="353"/>
      <c r="BW1245" s="353"/>
      <c r="BX1245" s="353"/>
      <c r="BY1245" s="175"/>
      <c r="BZ1245" s="175"/>
      <c r="CA1245" s="175"/>
      <c r="CB1245" s="175"/>
      <c r="CC1245" s="175"/>
      <c r="CD1245" s="175"/>
      <c r="CE1245" s="175"/>
      <c r="CF1245" s="175"/>
      <c r="CG1245" s="175"/>
      <c r="CH1245" s="175"/>
      <c r="CI1245" s="175"/>
      <c r="CJ1245" s="175"/>
      <c r="CK1245" s="175"/>
      <c r="CL1245" s="175"/>
      <c r="CM1245" s="175"/>
      <c r="CN1245" s="175"/>
      <c r="CO1245" s="175"/>
      <c r="CP1245" s="175"/>
      <c r="CQ1245" s="175"/>
      <c r="CR1245" s="175"/>
      <c r="CS1245" s="175"/>
      <c r="CT1245" s="175"/>
      <c r="CU1245" s="175"/>
      <c r="CV1245" s="175"/>
      <c r="CW1245" s="175"/>
      <c r="CX1245" s="175"/>
      <c r="CY1245" s="175"/>
      <c r="CZ1245" s="175"/>
      <c r="DA1245" s="175"/>
      <c r="DB1245" s="175"/>
      <c r="DC1245" s="175"/>
      <c r="DD1245" s="175"/>
      <c r="DE1245" s="121"/>
      <c r="DF1245" s="121"/>
      <c r="DG1245" s="121"/>
      <c r="DH1245" s="121"/>
      <c r="DI1245" s="121"/>
      <c r="DJ1245" s="121"/>
      <c r="DK1245" s="121"/>
      <c r="DL1245" s="121"/>
      <c r="DM1245" s="121"/>
      <c r="DN1245" s="121"/>
      <c r="DO1245" s="121"/>
      <c r="DP1245" s="121"/>
      <c r="DQ1245" s="121"/>
      <c r="DR1245" s="121"/>
      <c r="DS1245" s="121"/>
      <c r="DT1245" s="121"/>
      <c r="DU1245" s="121"/>
      <c r="DV1245" s="121"/>
      <c r="DW1245" s="121"/>
      <c r="DX1245" s="121"/>
      <c r="DY1245" s="121"/>
      <c r="DZ1245" s="121"/>
      <c r="EA1245" s="121"/>
      <c r="EB1245" s="121"/>
      <c r="EC1245" s="121"/>
      <c r="GW1245" s="1216"/>
      <c r="GX1245" s="1216"/>
      <c r="GY1245" s="1216"/>
      <c r="GZ1245" s="1216"/>
      <c r="HA1245" s="1216"/>
      <c r="HB1245" s="1216"/>
      <c r="HC1245" s="1216"/>
      <c r="HD1245" s="1216"/>
      <c r="HE1245" s="1216"/>
      <c r="HF1245" s="1216"/>
      <c r="HG1245" s="1216"/>
      <c r="HH1245" s="1216"/>
      <c r="HI1245" s="1216"/>
      <c r="HJ1245" s="1216"/>
      <c r="HK1245" s="1216"/>
      <c r="HL1245" s="1216"/>
      <c r="HM1245" s="1216"/>
      <c r="HN1245" s="1216"/>
      <c r="HO1245" s="1216"/>
      <c r="HP1245" s="1216"/>
      <c r="HQ1245" s="1216"/>
      <c r="HR1245" s="1216"/>
      <c r="HS1245" s="1216"/>
      <c r="HT1245" s="1216"/>
      <c r="HU1245" s="1216"/>
      <c r="HV1245" s="1216"/>
      <c r="HW1245" s="1216"/>
      <c r="HX1245" s="1216"/>
      <c r="HY1245" s="1216"/>
      <c r="HZ1245" s="1216"/>
      <c r="IA1245" s="1216"/>
      <c r="IB1245" s="1216"/>
      <c r="IC1245" s="1216"/>
      <c r="ID1245" s="1216"/>
      <c r="IE1245" s="1216"/>
      <c r="IF1245" s="1216"/>
      <c r="IG1245" s="1216"/>
      <c r="IH1245" s="1216"/>
    </row>
    <row r="1246" spans="1:242" s="385" customFormat="1" ht="10.5" customHeight="1" thickBot="1">
      <c r="A1246" s="1398"/>
      <c r="B1246" s="1399"/>
      <c r="C1246" s="840"/>
      <c r="D1246" s="1238" t="s">
        <v>941</v>
      </c>
      <c r="E1246" s="257">
        <f t="shared" si="982"/>
        <v>5.970149253731333</v>
      </c>
      <c r="F1246" s="257">
        <f t="shared" si="982"/>
        <v>-4.6153846153846363</v>
      </c>
      <c r="G1246" s="257">
        <f t="shared" si="982"/>
        <v>-1.3061447348531251E-14</v>
      </c>
      <c r="H1246" s="403">
        <f t="shared" si="982"/>
        <v>-2.5819140107561782E-14</v>
      </c>
      <c r="I1246" s="257">
        <f t="shared" si="982"/>
        <v>-6.1728395061728589</v>
      </c>
      <c r="J1246" s="257">
        <f t="shared" si="982"/>
        <v>-3.4883720930232718</v>
      </c>
      <c r="K1246" s="257">
        <f t="shared" si="982"/>
        <v>-3.157894736842108</v>
      </c>
      <c r="L1246" s="257">
        <f t="shared" si="982"/>
        <v>-10.101010101010111</v>
      </c>
      <c r="M1246" s="257">
        <f t="shared" si="982"/>
        <v>6.6666666666666536</v>
      </c>
      <c r="N1246" s="403">
        <f t="shared" si="982"/>
        <v>-2.307692307692327</v>
      </c>
      <c r="O1246" s="257">
        <f t="shared" si="982"/>
        <v>-9.3750000000000089</v>
      </c>
      <c r="P1246" s="257">
        <f t="shared" si="982"/>
        <v>-3.1746031746031771</v>
      </c>
      <c r="Q1246" s="257">
        <f t="shared" si="982"/>
        <v>-3.1914893617021542</v>
      </c>
      <c r="R1246" s="257">
        <f t="shared" si="982"/>
        <v>-2.8301886792452855</v>
      </c>
      <c r="S1246" s="257">
        <f t="shared" si="982"/>
        <v>1.4285714285714142</v>
      </c>
      <c r="T1246" s="257">
        <f t="shared" si="982"/>
        <v>1.2345679012345552</v>
      </c>
      <c r="U1246" s="257">
        <f t="shared" si="982"/>
        <v>-0.95238095238095322</v>
      </c>
      <c r="V1246" s="257">
        <f t="shared" si="982"/>
        <v>-4.054054054054073</v>
      </c>
      <c r="W1246" s="257">
        <f t="shared" si="982"/>
        <v>1.2820512820512691</v>
      </c>
      <c r="X1246" s="257">
        <f t="shared" si="982"/>
        <v>-6.6666666666666874</v>
      </c>
      <c r="Y1246" s="403">
        <f t="shared" si="982"/>
        <v>-5.1948051948052143</v>
      </c>
      <c r="Z1246" s="257">
        <f t="shared" si="982"/>
        <v>2.5316455696202413</v>
      </c>
      <c r="AA1246" s="257">
        <f t="shared" si="982"/>
        <v>-3.7037037037037202</v>
      </c>
      <c r="AB1246" s="258">
        <f t="shared" si="982"/>
        <v>3.6144578313252906</v>
      </c>
      <c r="AC1246" s="384"/>
      <c r="AD1246" s="353"/>
      <c r="AE1246" s="353"/>
      <c r="AF1246" s="353"/>
      <c r="AG1246" s="353"/>
      <c r="AH1246" s="353"/>
      <c r="AI1246" s="353"/>
      <c r="AJ1246" s="353"/>
      <c r="AK1246" s="353"/>
      <c r="AL1246" s="353"/>
      <c r="AM1246" s="353"/>
      <c r="AN1246" s="353"/>
      <c r="AO1246" s="353"/>
      <c r="AP1246" s="353"/>
      <c r="AQ1246" s="353"/>
      <c r="AR1246" s="353"/>
      <c r="AS1246" s="353"/>
      <c r="AT1246" s="353"/>
      <c r="AU1246" s="353"/>
      <c r="AV1246" s="353"/>
      <c r="AW1246" s="353"/>
      <c r="AX1246" s="353"/>
      <c r="AY1246" s="353"/>
      <c r="AZ1246" s="353"/>
      <c r="BA1246" s="353"/>
      <c r="BB1246" s="353"/>
      <c r="BC1246" s="353"/>
      <c r="BD1246" s="353"/>
      <c r="BE1246" s="353"/>
      <c r="BF1246" s="353"/>
      <c r="BG1246" s="353"/>
      <c r="BH1246" s="353"/>
      <c r="BI1246" s="353"/>
      <c r="BJ1246" s="353"/>
      <c r="BK1246" s="353"/>
      <c r="BL1246" s="353"/>
      <c r="BM1246" s="353"/>
      <c r="BN1246" s="353"/>
      <c r="BO1246" s="353"/>
      <c r="BP1246" s="353"/>
      <c r="BQ1246" s="353"/>
      <c r="BR1246" s="353"/>
      <c r="BS1246" s="353"/>
      <c r="BT1246" s="353"/>
      <c r="BU1246" s="353"/>
      <c r="BV1246" s="353"/>
      <c r="BW1246" s="353"/>
      <c r="BX1246" s="353"/>
      <c r="BY1246" s="175"/>
      <c r="BZ1246" s="175"/>
      <c r="CA1246" s="175"/>
      <c r="CB1246" s="175"/>
      <c r="CC1246" s="175"/>
      <c r="CD1246" s="175"/>
      <c r="CE1246" s="175"/>
      <c r="CF1246" s="175"/>
      <c r="CG1246" s="175"/>
      <c r="CH1246" s="175"/>
      <c r="CI1246" s="175"/>
      <c r="CJ1246" s="175"/>
      <c r="CK1246" s="175"/>
      <c r="CL1246" s="175"/>
      <c r="CM1246" s="175"/>
      <c r="CN1246" s="175"/>
      <c r="CO1246" s="175"/>
      <c r="CP1246" s="175"/>
      <c r="CQ1246" s="175"/>
      <c r="CR1246" s="175"/>
      <c r="CS1246" s="175"/>
      <c r="CT1246" s="175"/>
      <c r="CU1246" s="175"/>
      <c r="CV1246" s="175"/>
      <c r="CW1246" s="175"/>
      <c r="CX1246" s="175"/>
      <c r="CY1246" s="175"/>
      <c r="CZ1246" s="175"/>
      <c r="DA1246" s="175"/>
      <c r="DB1246" s="175"/>
      <c r="DC1246" s="175"/>
      <c r="DD1246" s="175"/>
      <c r="DE1246" s="121"/>
      <c r="DF1246" s="121"/>
      <c r="DG1246" s="121"/>
      <c r="DH1246" s="121"/>
      <c r="DI1246" s="121"/>
      <c r="DJ1246" s="121"/>
      <c r="DK1246" s="121"/>
      <c r="DL1246" s="121"/>
      <c r="DM1246" s="121"/>
      <c r="DN1246" s="121"/>
      <c r="DO1246" s="121"/>
      <c r="DP1246" s="121"/>
      <c r="DQ1246" s="121"/>
      <c r="DR1246" s="121"/>
      <c r="DS1246" s="121"/>
      <c r="DT1246" s="121"/>
      <c r="DU1246" s="121"/>
      <c r="DV1246" s="121"/>
      <c r="DW1246" s="121"/>
      <c r="DX1246" s="121"/>
      <c r="DY1246" s="121"/>
      <c r="DZ1246" s="121"/>
      <c r="EA1246" s="121"/>
      <c r="EB1246" s="121"/>
      <c r="EC1246" s="121"/>
      <c r="GW1246" s="1216"/>
      <c r="GX1246" s="1216"/>
      <c r="GY1246" s="1216"/>
      <c r="GZ1246" s="1216"/>
      <c r="HA1246" s="1216"/>
      <c r="HB1246" s="1216"/>
      <c r="HC1246" s="1216"/>
      <c r="HD1246" s="1216"/>
      <c r="HE1246" s="1216"/>
      <c r="HF1246" s="1216"/>
      <c r="HG1246" s="1216"/>
      <c r="HH1246" s="1216"/>
      <c r="HI1246" s="1216"/>
      <c r="HJ1246" s="1216"/>
      <c r="HK1246" s="1216"/>
      <c r="HL1246" s="1216"/>
      <c r="HM1246" s="1216"/>
      <c r="HN1246" s="1216"/>
      <c r="HO1246" s="1216"/>
      <c r="HP1246" s="1216"/>
      <c r="HQ1246" s="1216"/>
      <c r="HR1246" s="1216"/>
      <c r="HS1246" s="1216"/>
      <c r="HT1246" s="1216"/>
      <c r="HU1246" s="1216"/>
      <c r="HV1246" s="1216"/>
      <c r="HW1246" s="1216"/>
      <c r="HX1246" s="1216"/>
      <c r="HY1246" s="1216"/>
      <c r="HZ1246" s="1216"/>
      <c r="IA1246" s="1216"/>
      <c r="IB1246" s="1216"/>
      <c r="IC1246" s="1216"/>
      <c r="ID1246" s="1216"/>
      <c r="IE1246" s="1216"/>
      <c r="IF1246" s="1216"/>
      <c r="IG1246" s="1216"/>
      <c r="IH1246" s="1216"/>
    </row>
    <row r="1247" spans="1:242" s="175" customFormat="1" ht="10.5" customHeight="1">
      <c r="A1247" s="1381" t="s">
        <v>58</v>
      </c>
      <c r="B1247" s="1382"/>
      <c r="C1247" s="864"/>
      <c r="D1247" s="1249" t="s">
        <v>126</v>
      </c>
      <c r="E1247" s="117">
        <f t="shared" ref="E1247:AB1248" si="983">E1093+E1098-E1243</f>
        <v>2.9999999999999805E-2</v>
      </c>
      <c r="F1247" s="117">
        <f t="shared" si="983"/>
        <v>9.9999999999997868E-3</v>
      </c>
      <c r="G1247" s="117">
        <f t="shared" si="983"/>
        <v>0</v>
      </c>
      <c r="H1247" s="404">
        <f t="shared" si="983"/>
        <v>-2.0000000000000018E-2</v>
      </c>
      <c r="I1247" s="117">
        <f t="shared" si="983"/>
        <v>2.0000000000000018E-2</v>
      </c>
      <c r="J1247" s="117">
        <f t="shared" si="983"/>
        <v>1.0000000000000009E-2</v>
      </c>
      <c r="K1247" s="117">
        <f t="shared" si="983"/>
        <v>-3.0000000000000249E-2</v>
      </c>
      <c r="L1247" s="117">
        <f t="shared" si="983"/>
        <v>-6.0000000000000053E-2</v>
      </c>
      <c r="M1247" s="117">
        <f t="shared" si="983"/>
        <v>-1.0000000000000009E-2</v>
      </c>
      <c r="N1247" s="404">
        <f t="shared" si="983"/>
        <v>6.0000000000000497E-2</v>
      </c>
      <c r="O1247" s="117">
        <f t="shared" si="983"/>
        <v>3.0000000000000027E-2</v>
      </c>
      <c r="P1247" s="117">
        <f t="shared" si="983"/>
        <v>2.0000000000000018E-2</v>
      </c>
      <c r="Q1247" s="117">
        <f t="shared" si="983"/>
        <v>4.9999999999999822E-2</v>
      </c>
      <c r="R1247" s="117">
        <f t="shared" si="983"/>
        <v>-0.10000000000000009</v>
      </c>
      <c r="S1247" s="117">
        <f t="shared" si="983"/>
        <v>-5.0000000000000488E-2</v>
      </c>
      <c r="T1247" s="117">
        <f t="shared" si="983"/>
        <v>2.0000000000000018E-2</v>
      </c>
      <c r="U1247" s="117">
        <f t="shared" si="983"/>
        <v>-3.0000000000000249E-2</v>
      </c>
      <c r="V1247" s="117">
        <f t="shared" si="983"/>
        <v>8.9999999999999858E-2</v>
      </c>
      <c r="W1247" s="117">
        <f t="shared" si="983"/>
        <v>6.0000000000000053E-2</v>
      </c>
      <c r="X1247" s="117">
        <f t="shared" si="983"/>
        <v>9.9999999999999645E-2</v>
      </c>
      <c r="Y1247" s="404">
        <f t="shared" si="983"/>
        <v>-5.0000000000000044E-2</v>
      </c>
      <c r="Z1247" s="117">
        <f t="shared" si="983"/>
        <v>9.9999999999997868E-3</v>
      </c>
      <c r="AA1247" s="117">
        <f t="shared" si="983"/>
        <v>0.14999999999999991</v>
      </c>
      <c r="AB1247" s="156">
        <f t="shared" si="983"/>
        <v>9.9999999999997868E-3</v>
      </c>
      <c r="AC1247" s="353"/>
      <c r="AD1247" s="353"/>
      <c r="AE1247" s="353"/>
      <c r="AF1247" s="353"/>
      <c r="AG1247" s="353"/>
      <c r="AH1247" s="353"/>
      <c r="AI1247" s="353"/>
      <c r="AJ1247" s="353"/>
      <c r="AK1247" s="353"/>
      <c r="AL1247" s="353"/>
      <c r="AM1247" s="353"/>
      <c r="AN1247" s="353"/>
      <c r="AO1247" s="353"/>
      <c r="AP1247" s="353"/>
      <c r="AQ1247" s="353"/>
      <c r="AR1247" s="353"/>
      <c r="AS1247" s="353"/>
      <c r="AT1247" s="353"/>
      <c r="AU1247" s="353"/>
      <c r="AV1247" s="353"/>
      <c r="AW1247" s="353"/>
      <c r="AX1247" s="353"/>
      <c r="AY1247" s="353"/>
      <c r="AZ1247" s="353"/>
      <c r="BA1247" s="353"/>
      <c r="BB1247" s="353"/>
      <c r="BC1247" s="353"/>
      <c r="BD1247" s="353"/>
      <c r="BE1247" s="353"/>
      <c r="BF1247" s="353"/>
      <c r="BG1247" s="353"/>
      <c r="BH1247" s="353"/>
      <c r="BI1247" s="353"/>
      <c r="BJ1247" s="353"/>
      <c r="BK1247" s="353"/>
      <c r="BL1247" s="353"/>
      <c r="BM1247" s="353"/>
      <c r="BN1247" s="353"/>
      <c r="BO1247" s="353"/>
      <c r="BP1247" s="353"/>
      <c r="BQ1247" s="353"/>
      <c r="BR1247" s="353"/>
      <c r="BS1247" s="353"/>
      <c r="BT1247" s="353"/>
      <c r="BU1247" s="353"/>
      <c r="BV1247" s="353"/>
      <c r="BW1247" s="353"/>
      <c r="BX1247" s="353"/>
    </row>
    <row r="1248" spans="1:242" s="175" customFormat="1" ht="10.5" customHeight="1" thickBot="1">
      <c r="A1248" s="1383"/>
      <c r="B1248" s="1384"/>
      <c r="C1248" s="867"/>
      <c r="D1248" s="145" t="s">
        <v>127</v>
      </c>
      <c r="E1248" s="413">
        <f t="shared" si="983"/>
        <v>3.9999999999999925E-2</v>
      </c>
      <c r="F1248" s="413">
        <f t="shared" si="983"/>
        <v>-3.0000000000000138E-2</v>
      </c>
      <c r="G1248" s="413">
        <f t="shared" si="983"/>
        <v>0</v>
      </c>
      <c r="H1248" s="414">
        <f t="shared" si="983"/>
        <v>0</v>
      </c>
      <c r="I1248" s="413">
        <f t="shared" si="983"/>
        <v>-5.0000000000000155E-2</v>
      </c>
      <c r="J1248" s="413">
        <f t="shared" si="983"/>
        <v>-3.0000000000000138E-2</v>
      </c>
      <c r="K1248" s="413">
        <f t="shared" si="983"/>
        <v>-3.0000000000000027E-2</v>
      </c>
      <c r="L1248" s="413">
        <f t="shared" si="983"/>
        <v>-0.10000000000000009</v>
      </c>
      <c r="M1248" s="413">
        <f t="shared" si="983"/>
        <v>3.9999999999999925E-2</v>
      </c>
      <c r="N1248" s="414">
        <f t="shared" si="983"/>
        <v>-3.0000000000000249E-2</v>
      </c>
      <c r="O1248" s="413">
        <f t="shared" si="983"/>
        <v>-6.0000000000000053E-2</v>
      </c>
      <c r="P1248" s="413">
        <f t="shared" si="983"/>
        <v>-2.0000000000000018E-2</v>
      </c>
      <c r="Q1248" s="413">
        <f t="shared" si="983"/>
        <v>-3.0000000000000249E-2</v>
      </c>
      <c r="R1248" s="413">
        <f t="shared" si="983"/>
        <v>-3.0000000000000027E-2</v>
      </c>
      <c r="S1248" s="413">
        <f t="shared" si="983"/>
        <v>9.9999999999998979E-3</v>
      </c>
      <c r="T1248" s="413">
        <f t="shared" si="983"/>
        <v>9.9999999999998979E-3</v>
      </c>
      <c r="U1248" s="413">
        <f t="shared" si="983"/>
        <v>-1.0000000000000009E-2</v>
      </c>
      <c r="V1248" s="413">
        <f t="shared" si="983"/>
        <v>-3.0000000000000138E-2</v>
      </c>
      <c r="W1248" s="413">
        <f t="shared" si="983"/>
        <v>9.9999999999998979E-3</v>
      </c>
      <c r="X1248" s="413">
        <f t="shared" si="983"/>
        <v>-5.0000000000000155E-2</v>
      </c>
      <c r="Y1248" s="414">
        <f t="shared" si="983"/>
        <v>-4.0000000000000147E-2</v>
      </c>
      <c r="Z1248" s="413">
        <f t="shared" si="983"/>
        <v>1.9999999999999907E-2</v>
      </c>
      <c r="AA1248" s="413">
        <f t="shared" si="983"/>
        <v>-3.0000000000000138E-2</v>
      </c>
      <c r="AB1248" s="415">
        <f t="shared" si="983"/>
        <v>2.9999999999999916E-2</v>
      </c>
      <c r="AC1248" s="353"/>
      <c r="AD1248" s="353"/>
      <c r="AE1248" s="353"/>
      <c r="AF1248" s="353"/>
      <c r="AG1248" s="353"/>
      <c r="AH1248" s="353"/>
      <c r="AI1248" s="353"/>
      <c r="AJ1248" s="353"/>
      <c r="AK1248" s="353"/>
      <c r="AL1248" s="353"/>
      <c r="AM1248" s="353"/>
      <c r="AN1248" s="353"/>
      <c r="AO1248" s="353"/>
      <c r="AP1248" s="353"/>
      <c r="AQ1248" s="353"/>
      <c r="AR1248" s="353"/>
      <c r="AS1248" s="353"/>
      <c r="AT1248" s="353"/>
      <c r="AU1248" s="353"/>
      <c r="AV1248" s="353"/>
      <c r="AW1248" s="353"/>
      <c r="AX1248" s="353"/>
      <c r="AY1248" s="353"/>
      <c r="AZ1248" s="353"/>
      <c r="BA1248" s="353"/>
      <c r="BB1248" s="353"/>
      <c r="BC1248" s="353"/>
      <c r="BD1248" s="353"/>
      <c r="BE1248" s="353"/>
      <c r="BF1248" s="353"/>
      <c r="BG1248" s="353"/>
      <c r="BH1248" s="353"/>
      <c r="BI1248" s="353"/>
      <c r="BJ1248" s="353"/>
      <c r="BK1248" s="353"/>
      <c r="BL1248" s="353"/>
      <c r="BM1248" s="353"/>
      <c r="BN1248" s="353"/>
      <c r="BO1248" s="353"/>
      <c r="BP1248" s="353"/>
      <c r="BQ1248" s="353"/>
      <c r="BR1248" s="353"/>
      <c r="BS1248" s="353"/>
      <c r="BT1248" s="353"/>
      <c r="BU1248" s="353"/>
      <c r="BV1248" s="353"/>
      <c r="BW1248" s="353"/>
      <c r="BX1248" s="353"/>
    </row>
    <row r="1249" spans="1:242" s="137" customFormat="1" ht="10.5" customHeight="1">
      <c r="A1249" s="1357" t="s">
        <v>61</v>
      </c>
      <c r="B1249" s="1358"/>
      <c r="C1249" s="841"/>
      <c r="D1249" s="259" t="s">
        <v>126</v>
      </c>
      <c r="E1249" s="127">
        <f t="shared" ref="E1249:AB1250" si="984">E1083+E1088+E1093+E1098-E1149-E1243</f>
        <v>7.9999999999999849E-2</v>
      </c>
      <c r="F1249" s="127">
        <f t="shared" si="984"/>
        <v>5.9999999999999609E-2</v>
      </c>
      <c r="G1249" s="127">
        <f t="shared" si="984"/>
        <v>6.0000000000000053E-2</v>
      </c>
      <c r="H1249" s="416">
        <f t="shared" si="984"/>
        <v>4.9999999999999822E-2</v>
      </c>
      <c r="I1249" s="127">
        <f t="shared" si="984"/>
        <v>6.999999999999984E-2</v>
      </c>
      <c r="J1249" s="127">
        <f t="shared" si="984"/>
        <v>7.0000000000000062E-2</v>
      </c>
      <c r="K1249" s="127">
        <f t="shared" si="984"/>
        <v>2.9999999999999583E-2</v>
      </c>
      <c r="L1249" s="127">
        <f t="shared" si="984"/>
        <v>0</v>
      </c>
      <c r="M1249" s="127">
        <f t="shared" si="984"/>
        <v>5.0000000000000044E-2</v>
      </c>
      <c r="N1249" s="416">
        <f t="shared" si="984"/>
        <v>0.14000000000000012</v>
      </c>
      <c r="O1249" s="127">
        <f t="shared" si="984"/>
        <v>7.9999999999999849E-2</v>
      </c>
      <c r="P1249" s="127">
        <f t="shared" si="984"/>
        <v>9.9999999999999645E-2</v>
      </c>
      <c r="Q1249" s="127">
        <f t="shared" si="984"/>
        <v>0.10999999999999943</v>
      </c>
      <c r="R1249" s="127">
        <f t="shared" si="984"/>
        <v>-4.9999999999999822E-2</v>
      </c>
      <c r="S1249" s="127">
        <f t="shared" si="984"/>
        <v>0</v>
      </c>
      <c r="T1249" s="127">
        <f t="shared" si="984"/>
        <v>0.11000000000000032</v>
      </c>
      <c r="U1249" s="127">
        <f t="shared" si="984"/>
        <v>4.9999999999999822E-2</v>
      </c>
      <c r="V1249" s="127">
        <f t="shared" si="984"/>
        <v>0.16999999999999948</v>
      </c>
      <c r="W1249" s="127">
        <f t="shared" si="984"/>
        <v>0.12999999999999989</v>
      </c>
      <c r="X1249" s="127">
        <f t="shared" si="984"/>
        <v>0.16999999999999926</v>
      </c>
      <c r="Y1249" s="416">
        <f t="shared" si="984"/>
        <v>2.0000000000000018E-2</v>
      </c>
      <c r="Z1249" s="127">
        <f t="shared" si="984"/>
        <v>2.9999999999999805E-2</v>
      </c>
      <c r="AA1249" s="127">
        <f t="shared" si="984"/>
        <v>0.21999999999999931</v>
      </c>
      <c r="AB1249" s="128">
        <f t="shared" si="984"/>
        <v>6.999999999999984E-2</v>
      </c>
      <c r="AC1249" s="390"/>
      <c r="AD1249" s="390"/>
      <c r="AE1249" s="390"/>
      <c r="AF1249" s="390"/>
      <c r="AG1249" s="390"/>
      <c r="AH1249" s="390"/>
      <c r="AI1249" s="390"/>
      <c r="AJ1249" s="390"/>
      <c r="AK1249" s="390"/>
      <c r="AL1249" s="390"/>
      <c r="AM1249" s="390"/>
      <c r="AN1249" s="390"/>
      <c r="AO1249" s="390"/>
      <c r="AP1249" s="390"/>
      <c r="AQ1249" s="390"/>
      <c r="AR1249" s="390"/>
      <c r="AS1249" s="390"/>
      <c r="AT1249" s="390"/>
      <c r="AU1249" s="390"/>
      <c r="AV1249" s="390"/>
      <c r="AW1249" s="390"/>
      <c r="AX1249" s="390"/>
      <c r="AY1249" s="390"/>
      <c r="AZ1249" s="390"/>
      <c r="BA1249" s="390"/>
      <c r="BB1249" s="390"/>
      <c r="BC1249" s="390"/>
      <c r="BD1249" s="390"/>
      <c r="BE1249" s="390"/>
      <c r="BF1249" s="390"/>
      <c r="BG1249" s="390"/>
      <c r="BH1249" s="390"/>
      <c r="BI1249" s="390"/>
      <c r="BJ1249" s="390"/>
      <c r="BK1249" s="390"/>
      <c r="BL1249" s="390"/>
      <c r="BM1249" s="390"/>
      <c r="BN1249" s="390"/>
      <c r="BO1249" s="390"/>
      <c r="BP1249" s="390"/>
      <c r="BQ1249" s="390"/>
      <c r="BR1249" s="390"/>
      <c r="BS1249" s="390"/>
      <c r="BT1249" s="390"/>
      <c r="BU1249" s="390"/>
      <c r="BV1249" s="390"/>
      <c r="BW1249" s="390"/>
      <c r="BX1249" s="390"/>
    </row>
    <row r="1250" spans="1:242" s="137" customFormat="1" ht="10.5" customHeight="1" thickBot="1">
      <c r="A1250" s="1359"/>
      <c r="B1250" s="1360"/>
      <c r="C1250" s="842"/>
      <c r="D1250" s="260" t="s">
        <v>127</v>
      </c>
      <c r="E1250" s="131">
        <f t="shared" si="984"/>
        <v>3.0000000000000027E-2</v>
      </c>
      <c r="F1250" s="131">
        <f t="shared" si="984"/>
        <v>-5.0000000000000044E-2</v>
      </c>
      <c r="G1250" s="131">
        <f t="shared" si="984"/>
        <v>0</v>
      </c>
      <c r="H1250" s="417">
        <f t="shared" si="984"/>
        <v>-1.0000000000000342E-2</v>
      </c>
      <c r="I1250" s="131">
        <f t="shared" si="984"/>
        <v>-7.0000000000000173E-2</v>
      </c>
      <c r="J1250" s="131">
        <f t="shared" si="984"/>
        <v>-5.0000000000000266E-2</v>
      </c>
      <c r="K1250" s="131">
        <f t="shared" si="984"/>
        <v>-5.0000000000000044E-2</v>
      </c>
      <c r="L1250" s="131">
        <f t="shared" si="984"/>
        <v>-0.12000000000000011</v>
      </c>
      <c r="M1250" s="131">
        <f t="shared" si="984"/>
        <v>3.0000000000000027E-2</v>
      </c>
      <c r="N1250" s="417">
        <f t="shared" si="984"/>
        <v>-5.0000000000000266E-2</v>
      </c>
      <c r="O1250" s="131">
        <f t="shared" si="984"/>
        <v>-8.0000000000000182E-2</v>
      </c>
      <c r="P1250" s="131">
        <f t="shared" si="984"/>
        <v>-4.0000000000000036E-2</v>
      </c>
      <c r="Q1250" s="131">
        <f t="shared" si="984"/>
        <v>-5.0000000000000266E-2</v>
      </c>
      <c r="R1250" s="131">
        <f t="shared" si="984"/>
        <v>-2.000000000000024E-2</v>
      </c>
      <c r="S1250" s="131">
        <f t="shared" si="984"/>
        <v>-1.0000000000000009E-2</v>
      </c>
      <c r="T1250" s="131">
        <f t="shared" si="984"/>
        <v>0</v>
      </c>
      <c r="U1250" s="131">
        <f t="shared" si="984"/>
        <v>-2.0000000000000018E-2</v>
      </c>
      <c r="V1250" s="131">
        <f t="shared" si="984"/>
        <v>-1.000000000000012E-2</v>
      </c>
      <c r="W1250" s="131">
        <f t="shared" si="984"/>
        <v>9.9999999999998979E-3</v>
      </c>
      <c r="X1250" s="131">
        <f t="shared" si="984"/>
        <v>-7.0000000000000173E-2</v>
      </c>
      <c r="Y1250" s="417">
        <f t="shared" si="984"/>
        <v>-6.0000000000000164E-2</v>
      </c>
      <c r="Z1250" s="131">
        <f t="shared" si="984"/>
        <v>9.9999999999998979E-3</v>
      </c>
      <c r="AA1250" s="131">
        <f t="shared" si="984"/>
        <v>-5.0000000000000377E-2</v>
      </c>
      <c r="AB1250" s="132">
        <f t="shared" si="984"/>
        <v>2.9999999999999916E-2</v>
      </c>
      <c r="AC1250" s="390"/>
      <c r="AD1250" s="390"/>
      <c r="AE1250" s="390"/>
      <c r="AF1250" s="390"/>
      <c r="AG1250" s="390"/>
      <c r="AH1250" s="390"/>
      <c r="AI1250" s="390"/>
      <c r="AJ1250" s="390"/>
      <c r="AK1250" s="390"/>
      <c r="AL1250" s="390"/>
      <c r="AM1250" s="390"/>
      <c r="AN1250" s="390"/>
      <c r="AO1250" s="390"/>
      <c r="AP1250" s="390"/>
      <c r="AQ1250" s="390"/>
      <c r="AR1250" s="390"/>
      <c r="AS1250" s="390"/>
      <c r="AT1250" s="390"/>
      <c r="AU1250" s="390"/>
      <c r="AV1250" s="390"/>
      <c r="AW1250" s="390"/>
      <c r="AX1250" s="390"/>
      <c r="AY1250" s="390"/>
      <c r="AZ1250" s="390"/>
      <c r="BA1250" s="390"/>
      <c r="BB1250" s="390"/>
      <c r="BC1250" s="390"/>
      <c r="BD1250" s="390"/>
      <c r="BE1250" s="390"/>
      <c r="BF1250" s="390"/>
      <c r="BG1250" s="390"/>
      <c r="BH1250" s="390"/>
      <c r="BI1250" s="390"/>
      <c r="BJ1250" s="390"/>
      <c r="BK1250" s="390"/>
      <c r="BL1250" s="390"/>
      <c r="BM1250" s="390"/>
      <c r="BN1250" s="390"/>
      <c r="BO1250" s="390"/>
      <c r="BP1250" s="390"/>
      <c r="BQ1250" s="390"/>
      <c r="BR1250" s="390"/>
      <c r="BS1250" s="390"/>
      <c r="BT1250" s="390"/>
      <c r="BU1250" s="390"/>
      <c r="BV1250" s="390"/>
      <c r="BW1250" s="390"/>
      <c r="BX1250" s="390"/>
    </row>
    <row r="1251" spans="1:242" s="6" customFormat="1" ht="29.25" customHeight="1" thickBot="1">
      <c r="A1251" s="1251"/>
      <c r="B1251" s="488" t="s">
        <v>960</v>
      </c>
      <c r="C1251" s="133" t="s">
        <v>926</v>
      </c>
      <c r="D1251" s="181"/>
      <c r="E1251" s="163"/>
      <c r="F1251" s="163"/>
      <c r="G1251" s="163"/>
      <c r="H1251" s="135">
        <f>H1111+H1116+H1121+H1126+H1131+H1136+H1160+H1165+H1170+H1175+H1180+H1185+H1190+H1195</f>
        <v>1.5300000000000002</v>
      </c>
      <c r="I1251" s="558"/>
      <c r="J1251" s="558"/>
      <c r="K1251" s="558"/>
      <c r="L1251" s="558"/>
      <c r="M1251" s="558"/>
      <c r="N1251" s="135">
        <f>N1111+N1116+N1121+N1126+N1131+N1136+N1160+N1165+N1170+N1175+N1180+N1185+N1190+N1195</f>
        <v>2.73</v>
      </c>
      <c r="O1251" s="558"/>
      <c r="P1251" s="558"/>
      <c r="Q1251" s="558"/>
      <c r="R1251" s="558"/>
      <c r="S1251" s="558"/>
      <c r="T1251" s="558"/>
      <c r="U1251" s="558"/>
      <c r="V1251" s="135"/>
      <c r="W1251" s="558"/>
      <c r="X1251" s="558"/>
      <c r="Y1251" s="135">
        <f>Y1111+Y1116+Y1121+Y1126+Y1131+Y1136+Y1160+Y1165+Y1170+Y1175+Y1180+Y1185+Y1190+Y1195</f>
        <v>1.7700000000000002</v>
      </c>
      <c r="Z1251" s="163"/>
      <c r="AA1251" s="163"/>
      <c r="AB1251" s="163"/>
      <c r="AC1251" s="361"/>
      <c r="AD1251" s="361"/>
      <c r="AE1251" s="361"/>
      <c r="AF1251" s="361"/>
      <c r="AG1251" s="361"/>
      <c r="AH1251" s="361"/>
      <c r="AI1251" s="361"/>
      <c r="AJ1251" s="361"/>
      <c r="AK1251" s="361"/>
      <c r="AL1251" s="361"/>
      <c r="AM1251" s="361"/>
      <c r="AN1251" s="361"/>
      <c r="AO1251" s="361"/>
      <c r="AP1251" s="361"/>
      <c r="AQ1251" s="361"/>
      <c r="AR1251" s="361"/>
      <c r="AS1251" s="361"/>
      <c r="AT1251" s="361"/>
      <c r="AU1251" s="361"/>
      <c r="AV1251" s="361"/>
      <c r="AW1251" s="361"/>
      <c r="AX1251" s="361"/>
      <c r="AY1251" s="361"/>
      <c r="AZ1251" s="361"/>
      <c r="BA1251" s="361"/>
      <c r="BB1251" s="361"/>
      <c r="BC1251" s="361"/>
      <c r="BD1251" s="361"/>
      <c r="BE1251" s="361"/>
      <c r="BF1251" s="361"/>
      <c r="BG1251" s="361"/>
      <c r="BH1251" s="361"/>
      <c r="BI1251" s="361"/>
      <c r="BJ1251" s="361"/>
      <c r="BK1251" s="361"/>
      <c r="BL1251" s="361"/>
      <c r="BM1251" s="361"/>
      <c r="BN1251" s="361"/>
      <c r="BO1251" s="361"/>
      <c r="BP1251" s="361"/>
      <c r="BQ1251" s="361"/>
      <c r="BR1251" s="361"/>
      <c r="BS1251" s="361"/>
      <c r="BT1251" s="361"/>
      <c r="BU1251" s="361"/>
      <c r="BV1251" s="361"/>
      <c r="BW1251" s="361"/>
      <c r="BX1251" s="361"/>
      <c r="BY1251" s="163"/>
      <c r="BZ1251" s="163"/>
      <c r="CA1251" s="163"/>
      <c r="CB1251" s="163"/>
      <c r="CC1251" s="163"/>
    </row>
    <row r="1252" spans="1:242" ht="28.5" customHeight="1" thickBot="1">
      <c r="A1252" s="425" t="s">
        <v>45</v>
      </c>
      <c r="B1252" s="34" t="s">
        <v>101</v>
      </c>
      <c r="C1252" s="34" t="s">
        <v>991</v>
      </c>
      <c r="D1252" s="34" t="s">
        <v>40</v>
      </c>
      <c r="E1252" s="1394" t="s">
        <v>41</v>
      </c>
      <c r="F1252" s="1394"/>
      <c r="G1252" s="1394"/>
      <c r="H1252" s="1394"/>
      <c r="I1252" s="1394"/>
      <c r="J1252" s="1394"/>
      <c r="K1252" s="1394"/>
      <c r="L1252" s="1394"/>
      <c r="M1252" s="1394"/>
      <c r="N1252" s="1394"/>
      <c r="O1252" s="1394"/>
      <c r="P1252" s="1394"/>
      <c r="Q1252" s="1394"/>
      <c r="R1252" s="1394"/>
      <c r="S1252" s="1394"/>
      <c r="T1252" s="1394"/>
      <c r="U1252" s="1394"/>
      <c r="V1252" s="1394"/>
      <c r="W1252" s="1394"/>
      <c r="X1252" s="1394"/>
      <c r="Y1252" s="1394"/>
      <c r="Z1252" s="1394"/>
      <c r="AA1252" s="1394"/>
      <c r="AB1252" s="1395"/>
    </row>
    <row r="1253" spans="1:242" s="1" customFormat="1" ht="10.5" customHeight="1" thickBot="1">
      <c r="A1253" s="544" t="s">
        <v>594</v>
      </c>
      <c r="B1253" s="252"/>
      <c r="C1253" s="252"/>
      <c r="D1253" s="252"/>
      <c r="E1253" s="252">
        <v>1</v>
      </c>
      <c r="F1253" s="252">
        <v>2</v>
      </c>
      <c r="G1253" s="252">
        <v>3</v>
      </c>
      <c r="H1253" s="546">
        <v>4</v>
      </c>
      <c r="I1253" s="252">
        <v>5</v>
      </c>
      <c r="J1253" s="252">
        <v>6</v>
      </c>
      <c r="K1253" s="252">
        <v>7</v>
      </c>
      <c r="L1253" s="252">
        <v>8</v>
      </c>
      <c r="M1253" s="252">
        <v>9</v>
      </c>
      <c r="N1253" s="546">
        <v>10</v>
      </c>
      <c r="O1253" s="252">
        <v>11</v>
      </c>
      <c r="P1253" s="252">
        <v>12</v>
      </c>
      <c r="Q1253" s="252">
        <v>13</v>
      </c>
      <c r="R1253" s="252">
        <v>14</v>
      </c>
      <c r="S1253" s="252">
        <v>15</v>
      </c>
      <c r="T1253" s="252">
        <v>16</v>
      </c>
      <c r="U1253" s="252">
        <v>17</v>
      </c>
      <c r="V1253" s="252">
        <v>18</v>
      </c>
      <c r="W1253" s="252">
        <v>19</v>
      </c>
      <c r="X1253" s="252">
        <v>20</v>
      </c>
      <c r="Y1253" s="546">
        <v>21</v>
      </c>
      <c r="Z1253" s="252">
        <v>22</v>
      </c>
      <c r="AA1253" s="252">
        <v>23</v>
      </c>
      <c r="AB1253" s="253">
        <v>24</v>
      </c>
      <c r="AC1253" s="353"/>
      <c r="AD1253" s="353"/>
      <c r="AE1253" s="353"/>
      <c r="AF1253" s="353"/>
      <c r="AG1253" s="353"/>
      <c r="AH1253" s="353"/>
      <c r="AI1253" s="353"/>
      <c r="AJ1253" s="353"/>
      <c r="AK1253" s="353"/>
      <c r="AL1253" s="353"/>
      <c r="AM1253" s="353"/>
      <c r="AN1253" s="353"/>
      <c r="AO1253" s="353"/>
      <c r="AP1253" s="353"/>
      <c r="AQ1253" s="353"/>
      <c r="AR1253" s="353"/>
      <c r="AS1253" s="353"/>
      <c r="AT1253" s="353"/>
      <c r="AU1253" s="353"/>
      <c r="AV1253" s="353"/>
      <c r="AW1253" s="353"/>
      <c r="AX1253" s="353"/>
      <c r="AY1253" s="353"/>
      <c r="AZ1253" s="353"/>
      <c r="BA1253" s="353"/>
      <c r="BB1253" s="353"/>
      <c r="BC1253" s="353"/>
      <c r="BD1253" s="353"/>
      <c r="BE1253" s="353"/>
      <c r="BF1253" s="353"/>
      <c r="BG1253" s="353"/>
      <c r="BH1253" s="353"/>
      <c r="BI1253" s="353"/>
      <c r="BJ1253" s="353"/>
      <c r="BK1253" s="353"/>
      <c r="BL1253" s="353"/>
      <c r="BM1253" s="353"/>
      <c r="BN1253" s="353"/>
      <c r="BO1253" s="353"/>
      <c r="BP1253" s="353"/>
      <c r="BQ1253" s="353"/>
      <c r="BR1253" s="353"/>
      <c r="BS1253" s="353"/>
      <c r="BT1253" s="353"/>
      <c r="BU1253" s="353"/>
      <c r="BV1253" s="353"/>
      <c r="BW1253" s="353"/>
      <c r="BX1253" s="353"/>
      <c r="BY1253" s="175"/>
      <c r="BZ1253" s="175"/>
      <c r="CA1253" s="175"/>
      <c r="CB1253" s="175"/>
      <c r="CC1253" s="175"/>
    </row>
    <row r="1254" spans="1:242" s="1" customFormat="1" ht="10.5" customHeight="1">
      <c r="A1254" s="354" t="s">
        <v>113</v>
      </c>
      <c r="B1254" s="38"/>
      <c r="C1254" s="38"/>
      <c r="D1254" s="39"/>
      <c r="E1254" s="38">
        <v>1</v>
      </c>
      <c r="F1254" s="38">
        <v>1</v>
      </c>
      <c r="G1254" s="38">
        <v>1</v>
      </c>
      <c r="H1254" s="372">
        <v>1</v>
      </c>
      <c r="I1254" s="38">
        <v>1</v>
      </c>
      <c r="J1254" s="38">
        <v>1</v>
      </c>
      <c r="K1254" s="38">
        <v>1</v>
      </c>
      <c r="L1254" s="38">
        <v>1</v>
      </c>
      <c r="M1254" s="38">
        <v>1</v>
      </c>
      <c r="N1254" s="372">
        <v>1</v>
      </c>
      <c r="O1254" s="38">
        <v>1</v>
      </c>
      <c r="P1254" s="38">
        <v>1</v>
      </c>
      <c r="Q1254" s="38">
        <v>1</v>
      </c>
      <c r="R1254" s="38">
        <v>1</v>
      </c>
      <c r="S1254" s="38">
        <v>1</v>
      </c>
      <c r="T1254" s="38">
        <v>1</v>
      </c>
      <c r="U1254" s="38">
        <v>1</v>
      </c>
      <c r="V1254" s="38">
        <v>1</v>
      </c>
      <c r="W1254" s="38">
        <v>1</v>
      </c>
      <c r="X1254" s="38">
        <v>1</v>
      </c>
      <c r="Y1254" s="372">
        <v>1</v>
      </c>
      <c r="Z1254" s="38">
        <v>1</v>
      </c>
      <c r="AA1254" s="38">
        <v>1</v>
      </c>
      <c r="AB1254" s="182">
        <v>1</v>
      </c>
      <c r="AC1254" s="353"/>
      <c r="AD1254" s="353"/>
      <c r="AE1254" s="353"/>
      <c r="AF1254" s="353"/>
      <c r="AG1254" s="353"/>
      <c r="AH1254" s="353"/>
      <c r="AI1254" s="353"/>
      <c r="AJ1254" s="353"/>
      <c r="AK1254" s="353"/>
      <c r="AL1254" s="353"/>
      <c r="AM1254" s="353"/>
      <c r="AN1254" s="353"/>
      <c r="AO1254" s="353"/>
      <c r="AP1254" s="353"/>
      <c r="AQ1254" s="353"/>
      <c r="AR1254" s="353"/>
      <c r="AS1254" s="353"/>
      <c r="AT1254" s="353"/>
      <c r="AU1254" s="353"/>
      <c r="AV1254" s="353"/>
      <c r="AW1254" s="353"/>
      <c r="AX1254" s="353"/>
      <c r="AY1254" s="353"/>
      <c r="AZ1254" s="353"/>
      <c r="BA1254" s="353"/>
      <c r="BB1254" s="353"/>
      <c r="BC1254" s="353"/>
      <c r="BD1254" s="353"/>
      <c r="BE1254" s="353"/>
      <c r="BF1254" s="353"/>
      <c r="BG1254" s="353"/>
      <c r="BH1254" s="353"/>
      <c r="BI1254" s="353"/>
      <c r="BJ1254" s="353"/>
      <c r="BK1254" s="353"/>
      <c r="BL1254" s="353"/>
      <c r="BM1254" s="353"/>
      <c r="BN1254" s="353"/>
      <c r="BO1254" s="353"/>
      <c r="BP1254" s="353"/>
      <c r="BQ1254" s="353"/>
      <c r="BR1254" s="353"/>
      <c r="BS1254" s="353"/>
      <c r="BT1254" s="353"/>
      <c r="BU1254" s="353"/>
      <c r="BV1254" s="353"/>
      <c r="BW1254" s="353"/>
      <c r="BX1254" s="353"/>
      <c r="BY1254" s="175"/>
      <c r="BZ1254" s="175"/>
      <c r="CA1254" s="175"/>
      <c r="CB1254" s="175"/>
      <c r="CC1254" s="175"/>
    </row>
    <row r="1255" spans="1:242" s="1" customFormat="1" ht="10.5" customHeight="1" thickBot="1">
      <c r="A1255" s="455" t="s">
        <v>115</v>
      </c>
      <c r="B1255" s="41"/>
      <c r="C1255" s="41"/>
      <c r="D1255" s="42"/>
      <c r="E1255" s="41">
        <v>2</v>
      </c>
      <c r="F1255" s="41">
        <v>2</v>
      </c>
      <c r="G1255" s="41">
        <v>2</v>
      </c>
      <c r="H1255" s="374">
        <v>2</v>
      </c>
      <c r="I1255" s="41">
        <v>2</v>
      </c>
      <c r="J1255" s="41">
        <v>2</v>
      </c>
      <c r="K1255" s="41">
        <v>2</v>
      </c>
      <c r="L1255" s="41">
        <v>2</v>
      </c>
      <c r="M1255" s="41">
        <v>2</v>
      </c>
      <c r="N1255" s="374">
        <v>2</v>
      </c>
      <c r="O1255" s="41">
        <v>2</v>
      </c>
      <c r="P1255" s="41">
        <v>2</v>
      </c>
      <c r="Q1255" s="41">
        <v>2</v>
      </c>
      <c r="R1255" s="41">
        <v>2</v>
      </c>
      <c r="S1255" s="41">
        <v>2</v>
      </c>
      <c r="T1255" s="41">
        <v>2</v>
      </c>
      <c r="U1255" s="41">
        <v>2</v>
      </c>
      <c r="V1255" s="41">
        <v>2</v>
      </c>
      <c r="W1255" s="41">
        <v>2</v>
      </c>
      <c r="X1255" s="41">
        <v>2</v>
      </c>
      <c r="Y1255" s="374">
        <v>2</v>
      </c>
      <c r="Z1255" s="41">
        <v>2</v>
      </c>
      <c r="AA1255" s="41">
        <v>2</v>
      </c>
      <c r="AB1255" s="263">
        <v>2</v>
      </c>
      <c r="AC1255" s="353"/>
      <c r="AD1255" s="353"/>
      <c r="AE1255" s="353"/>
      <c r="AF1255" s="353"/>
      <c r="AG1255" s="353"/>
      <c r="AH1255" s="353"/>
      <c r="AI1255" s="353"/>
      <c r="AJ1255" s="353"/>
      <c r="AK1255" s="353"/>
      <c r="AL1255" s="353"/>
      <c r="AM1255" s="353"/>
      <c r="AN1255" s="353"/>
      <c r="AO1255" s="353"/>
      <c r="AP1255" s="353"/>
      <c r="AQ1255" s="353"/>
      <c r="AR1255" s="353"/>
      <c r="AS1255" s="353"/>
      <c r="AT1255" s="353"/>
      <c r="AU1255" s="353"/>
      <c r="AV1255" s="353"/>
      <c r="AW1255" s="353"/>
      <c r="AX1255" s="353"/>
      <c r="AY1255" s="353"/>
      <c r="AZ1255" s="353"/>
      <c r="BA1255" s="353"/>
      <c r="BB1255" s="353"/>
      <c r="BC1255" s="353"/>
      <c r="BD1255" s="353"/>
      <c r="BE1255" s="353"/>
      <c r="BF1255" s="353"/>
      <c r="BG1255" s="353"/>
      <c r="BH1255" s="353"/>
      <c r="BI1255" s="353"/>
      <c r="BJ1255" s="353"/>
      <c r="BK1255" s="353"/>
      <c r="BL1255" s="353"/>
      <c r="BM1255" s="353"/>
      <c r="BN1255" s="353"/>
      <c r="BO1255" s="353"/>
      <c r="BP1255" s="353"/>
      <c r="BQ1255" s="353"/>
      <c r="BR1255" s="353"/>
      <c r="BS1255" s="353"/>
      <c r="BT1255" s="353"/>
      <c r="BU1255" s="353"/>
      <c r="BV1255" s="353"/>
      <c r="BW1255" s="353"/>
      <c r="BX1255" s="353"/>
      <c r="BY1255" s="175"/>
      <c r="BZ1255" s="175"/>
      <c r="CA1255" s="175"/>
      <c r="CB1255" s="175"/>
      <c r="CC1255" s="175"/>
    </row>
    <row r="1256" spans="1:242" s="846" customFormat="1" ht="10.5" customHeight="1">
      <c r="A1256" s="823"/>
      <c r="B1256" s="828"/>
      <c r="C1256" s="1124"/>
      <c r="D1256" s="1249"/>
      <c r="E1256" s="63"/>
      <c r="F1256" s="63"/>
      <c r="G1256" s="63"/>
      <c r="H1256" s="935"/>
      <c r="I1256" s="63"/>
      <c r="J1256" s="63"/>
      <c r="K1256" s="63"/>
      <c r="L1256" s="63"/>
      <c r="M1256" s="63"/>
      <c r="N1256" s="935"/>
      <c r="O1256" s="63"/>
      <c r="P1256" s="63"/>
      <c r="Q1256" s="63"/>
      <c r="R1256" s="63"/>
      <c r="S1256" s="63"/>
      <c r="T1256" s="63"/>
      <c r="U1256" s="63"/>
      <c r="V1256" s="63"/>
      <c r="W1256" s="63"/>
      <c r="X1256" s="63"/>
      <c r="Y1256" s="935"/>
      <c r="Z1256" s="63"/>
      <c r="AA1256" s="63"/>
      <c r="AB1256" s="266"/>
      <c r="AC1256" s="480"/>
      <c r="AD1256" s="480"/>
      <c r="AE1256" s="480"/>
      <c r="AF1256" s="480"/>
      <c r="AG1256" s="480"/>
      <c r="AH1256" s="480"/>
      <c r="AI1256" s="480"/>
      <c r="AJ1256" s="480"/>
      <c r="AK1256" s="480"/>
      <c r="AL1256" s="480"/>
      <c r="AM1256" s="480"/>
      <c r="AN1256" s="480"/>
      <c r="AO1256" s="480"/>
      <c r="AP1256" s="480"/>
      <c r="AQ1256" s="480"/>
      <c r="AR1256" s="480"/>
      <c r="AS1256" s="480"/>
      <c r="AT1256" s="480"/>
      <c r="AU1256" s="480"/>
      <c r="AV1256" s="480"/>
      <c r="AW1256" s="480"/>
      <c r="AX1256" s="480"/>
      <c r="AY1256" s="480"/>
      <c r="AZ1256" s="480"/>
      <c r="BA1256" s="480"/>
      <c r="BB1256" s="480"/>
      <c r="BC1256" s="480"/>
      <c r="BD1256" s="480"/>
      <c r="BE1256" s="480"/>
      <c r="BF1256" s="480"/>
      <c r="BG1256" s="480"/>
      <c r="BH1256" s="480"/>
      <c r="BI1256" s="480"/>
      <c r="BJ1256" s="480"/>
      <c r="BK1256" s="480"/>
      <c r="BL1256" s="480"/>
      <c r="BM1256" s="480"/>
      <c r="BN1256" s="480"/>
      <c r="BO1256" s="480"/>
      <c r="BP1256" s="480"/>
      <c r="BQ1256" s="480"/>
      <c r="BR1256" s="480"/>
      <c r="BS1256" s="480"/>
      <c r="BT1256" s="480"/>
      <c r="BU1256" s="480"/>
      <c r="BV1256" s="480"/>
      <c r="BW1256" s="480"/>
      <c r="BX1256" s="480"/>
      <c r="BY1256" s="262"/>
      <c r="BZ1256" s="262"/>
      <c r="CA1256" s="262"/>
      <c r="CB1256" s="262"/>
      <c r="CC1256" s="262"/>
    </row>
    <row r="1257" spans="1:242" ht="10.5" customHeight="1">
      <c r="A1257" s="1298" t="s">
        <v>6</v>
      </c>
      <c r="B1257" s="1416" t="s">
        <v>82</v>
      </c>
      <c r="C1257" s="1240" t="s">
        <v>136</v>
      </c>
      <c r="D1257" s="144" t="s">
        <v>34</v>
      </c>
      <c r="E1257" s="114">
        <v>70</v>
      </c>
      <c r="F1257" s="114">
        <v>109</v>
      </c>
      <c r="G1257" s="114">
        <v>41</v>
      </c>
      <c r="H1257" s="379">
        <v>52</v>
      </c>
      <c r="I1257" s="114">
        <v>89.8</v>
      </c>
      <c r="J1257" s="114">
        <v>64</v>
      </c>
      <c r="K1257" s="114">
        <v>66</v>
      </c>
      <c r="L1257" s="114">
        <v>83</v>
      </c>
      <c r="M1257" s="114">
        <v>98.6</v>
      </c>
      <c r="N1257" s="379">
        <v>161</v>
      </c>
      <c r="O1257" s="114">
        <v>101.5</v>
      </c>
      <c r="P1257" s="114">
        <v>120</v>
      </c>
      <c r="Q1257" s="114">
        <v>120</v>
      </c>
      <c r="R1257" s="114">
        <v>100</v>
      </c>
      <c r="S1257" s="114">
        <v>80</v>
      </c>
      <c r="T1257" s="114">
        <v>100</v>
      </c>
      <c r="U1257" s="114">
        <v>103.5</v>
      </c>
      <c r="V1257" s="114">
        <v>104.9</v>
      </c>
      <c r="W1257" s="114">
        <v>105.4</v>
      </c>
      <c r="X1257" s="114">
        <v>103</v>
      </c>
      <c r="Y1257" s="379">
        <v>92.2</v>
      </c>
      <c r="Z1257" s="114">
        <v>97.1</v>
      </c>
      <c r="AA1257" s="114">
        <v>82.5</v>
      </c>
      <c r="AB1257" s="115">
        <v>60</v>
      </c>
      <c r="AC1257" s="481"/>
      <c r="AD1257" s="831"/>
      <c r="AE1257" s="246"/>
      <c r="BC1257" s="361"/>
      <c r="BD1257" s="361"/>
      <c r="CD1257" s="32"/>
    </row>
    <row r="1258" spans="1:242" ht="10.5" customHeight="1">
      <c r="A1258" s="1298"/>
      <c r="B1258" s="1416"/>
      <c r="C1258" s="1240" t="s">
        <v>137</v>
      </c>
      <c r="D1258" s="144" t="s">
        <v>126</v>
      </c>
      <c r="E1258" s="67">
        <f>ROUND((AG1258-AF1258)*$AE1258,2)</f>
        <v>0.64</v>
      </c>
      <c r="F1258" s="67">
        <f t="shared" ref="F1258:M1258" si="985">ROUND((AH1258-AG1258)*$AE1258,2)</f>
        <v>1.01</v>
      </c>
      <c r="G1258" s="67">
        <f t="shared" si="985"/>
        <v>0.38</v>
      </c>
      <c r="H1258" s="460">
        <f t="shared" si="985"/>
        <v>0.43</v>
      </c>
      <c r="I1258" s="67">
        <f t="shared" si="985"/>
        <v>0.84</v>
      </c>
      <c r="J1258" s="67">
        <f t="shared" si="985"/>
        <v>0.62</v>
      </c>
      <c r="K1258" s="67">
        <f t="shared" si="985"/>
        <v>0.6</v>
      </c>
      <c r="L1258" s="67">
        <f t="shared" si="985"/>
        <v>0.73</v>
      </c>
      <c r="M1258" s="67">
        <f t="shared" si="985"/>
        <v>0.79</v>
      </c>
      <c r="N1258" s="460">
        <f>ROUND((AP1258-AO1258)*$AE1258,2)</f>
        <v>1.67</v>
      </c>
      <c r="O1258" s="67">
        <f t="shared" ref="O1258:AB1258" si="986">ROUND((AQ1258-AP1258)*$AE1258,2)</f>
        <v>0.73</v>
      </c>
      <c r="P1258" s="67">
        <f t="shared" si="986"/>
        <v>1.4</v>
      </c>
      <c r="Q1258" s="67">
        <f t="shared" si="986"/>
        <v>1.25</v>
      </c>
      <c r="R1258" s="67">
        <f t="shared" si="986"/>
        <v>1</v>
      </c>
      <c r="S1258" s="67">
        <f t="shared" si="986"/>
        <v>0.79</v>
      </c>
      <c r="T1258" s="67">
        <f t="shared" si="986"/>
        <v>1.08</v>
      </c>
      <c r="U1258" s="67">
        <f t="shared" si="986"/>
        <v>0.95</v>
      </c>
      <c r="V1258" s="67">
        <f t="shared" si="986"/>
        <v>1.06</v>
      </c>
      <c r="W1258" s="67">
        <f t="shared" si="986"/>
        <v>1.19</v>
      </c>
      <c r="X1258" s="67">
        <f t="shared" si="986"/>
        <v>0.88</v>
      </c>
      <c r="Y1258" s="460">
        <f t="shared" si="986"/>
        <v>1</v>
      </c>
      <c r="Z1258" s="67">
        <f t="shared" si="986"/>
        <v>0.84</v>
      </c>
      <c r="AA1258" s="67">
        <f t="shared" si="986"/>
        <v>0.78</v>
      </c>
      <c r="AB1258" s="68">
        <f t="shared" si="986"/>
        <v>0.66</v>
      </c>
      <c r="AC1258" s="53">
        <f>(BD1258-AF1258)*AE1258</f>
        <v>21.311999999998079</v>
      </c>
      <c r="AD1258" s="56">
        <f>(BD1259-AF1259)*AE1258</f>
        <v>12.491999999996551</v>
      </c>
      <c r="AE1258" s="64">
        <v>12</v>
      </c>
      <c r="AF1258" s="361">
        <v>4671.7849999999999</v>
      </c>
      <c r="AG1258" s="361">
        <v>4671.8379999999997</v>
      </c>
      <c r="AH1258" s="361">
        <v>4671.9219999999996</v>
      </c>
      <c r="AI1258" s="361">
        <v>4671.9539999999997</v>
      </c>
      <c r="AJ1258" s="361">
        <v>4671.99</v>
      </c>
      <c r="AK1258" s="361">
        <v>4672.0600000000004</v>
      </c>
      <c r="AL1258" s="361">
        <v>4672.1120000000001</v>
      </c>
      <c r="AM1258" s="361">
        <v>4672.1620000000003</v>
      </c>
      <c r="AN1258" s="361">
        <v>4672.223</v>
      </c>
      <c r="AO1258" s="361">
        <v>4672.2889999999998</v>
      </c>
      <c r="AP1258" s="361">
        <v>4672.4279999999999</v>
      </c>
      <c r="AQ1258" s="361">
        <v>4672.4889999999996</v>
      </c>
      <c r="AR1258" s="361">
        <v>4672.6059999999998</v>
      </c>
      <c r="AS1258" s="353">
        <v>4672.71</v>
      </c>
      <c r="AT1258" s="353">
        <v>4672.7929999999997</v>
      </c>
      <c r="AU1258" s="353">
        <v>4672.8590000000004</v>
      </c>
      <c r="AV1258" s="353">
        <v>4672.9489999999996</v>
      </c>
      <c r="AW1258" s="353">
        <v>4673.0280000000002</v>
      </c>
      <c r="AX1258" s="353">
        <v>4673.116</v>
      </c>
      <c r="AY1258" s="353">
        <v>4673.2150000000001</v>
      </c>
      <c r="AZ1258" s="353">
        <v>4673.2879999999996</v>
      </c>
      <c r="BA1258" s="353">
        <v>4673.3710000000001</v>
      </c>
      <c r="BB1258" s="353">
        <v>4673.4409999999998</v>
      </c>
      <c r="BC1258" s="353">
        <v>4673.5060000000003</v>
      </c>
      <c r="BD1258" s="353">
        <v>4673.5609999999997</v>
      </c>
      <c r="CD1258" s="32"/>
    </row>
    <row r="1259" spans="1:242" ht="10.5" customHeight="1">
      <c r="A1259" s="1298"/>
      <c r="B1259" s="1416"/>
      <c r="C1259" s="1240" t="s">
        <v>137</v>
      </c>
      <c r="D1259" s="144" t="s">
        <v>127</v>
      </c>
      <c r="E1259" s="67">
        <f>ROUND((AG1259-AF1259)*$AE1258,2)</f>
        <v>0.47</v>
      </c>
      <c r="F1259" s="54">
        <f t="shared" ref="F1259:L1259" si="987">ROUND((AH1259-AG1259)*$AE1258,2)</f>
        <v>0.7</v>
      </c>
      <c r="G1259" s="54">
        <f t="shared" si="987"/>
        <v>0.26</v>
      </c>
      <c r="H1259" s="360">
        <f t="shared" si="987"/>
        <v>0.41</v>
      </c>
      <c r="I1259" s="54">
        <f t="shared" si="987"/>
        <v>0.62</v>
      </c>
      <c r="J1259" s="54">
        <f t="shared" si="987"/>
        <v>0.37</v>
      </c>
      <c r="K1259" s="54">
        <f t="shared" si="987"/>
        <v>0.42</v>
      </c>
      <c r="L1259" s="54">
        <f t="shared" si="987"/>
        <v>0.42</v>
      </c>
      <c r="M1259" s="54">
        <f>ROUND((AO1259-AN1259)*$AE1258,2)</f>
        <v>0.66</v>
      </c>
      <c r="N1259" s="360">
        <f>ROUND((AP1259-AO1259)*$AE1258,2)</f>
        <v>0.7</v>
      </c>
      <c r="O1259" s="54">
        <f t="shared" ref="O1259:AB1259" si="988">ROUND((AQ1259-AP1259)*$AE1258,2)</f>
        <v>0.65</v>
      </c>
      <c r="P1259" s="54">
        <f t="shared" si="988"/>
        <v>0.57999999999999996</v>
      </c>
      <c r="Q1259" s="54">
        <f t="shared" si="988"/>
        <v>0.74</v>
      </c>
      <c r="R1259" s="54">
        <f t="shared" si="988"/>
        <v>0.54</v>
      </c>
      <c r="S1259" s="54">
        <f t="shared" si="988"/>
        <v>0.43</v>
      </c>
      <c r="T1259" s="54">
        <f t="shared" si="988"/>
        <v>0.59</v>
      </c>
      <c r="U1259" s="54">
        <f t="shared" si="988"/>
        <v>0.52</v>
      </c>
      <c r="V1259" s="54">
        <f t="shared" si="988"/>
        <v>0.56000000000000005</v>
      </c>
      <c r="W1259" s="54">
        <f t="shared" si="988"/>
        <v>0.64</v>
      </c>
      <c r="X1259" s="54">
        <f t="shared" si="988"/>
        <v>0.46</v>
      </c>
      <c r="Y1259" s="360">
        <f t="shared" si="988"/>
        <v>0.53</v>
      </c>
      <c r="Z1259" s="54">
        <f t="shared" si="988"/>
        <v>0.44</v>
      </c>
      <c r="AA1259" s="54">
        <f t="shared" si="988"/>
        <v>0.42</v>
      </c>
      <c r="AB1259" s="55">
        <f t="shared" si="988"/>
        <v>0.37</v>
      </c>
      <c r="AC1259" s="53"/>
      <c r="AD1259" s="56"/>
      <c r="AE1259" s="64"/>
      <c r="AF1259" s="353">
        <v>2066.0050000000001</v>
      </c>
      <c r="AG1259" s="353">
        <v>2066.0439999999999</v>
      </c>
      <c r="AH1259" s="353">
        <v>2066.1019999999999</v>
      </c>
      <c r="AI1259" s="353">
        <v>2066.1239999999998</v>
      </c>
      <c r="AJ1259" s="353">
        <v>2066.1579999999999</v>
      </c>
      <c r="AK1259" s="353">
        <v>2066.21</v>
      </c>
      <c r="AL1259" s="353">
        <v>2066.241</v>
      </c>
      <c r="AM1259" s="353">
        <v>2066.2759999999998</v>
      </c>
      <c r="AN1259" s="353">
        <v>2066.3110000000001</v>
      </c>
      <c r="AO1259" s="353">
        <v>2066.366</v>
      </c>
      <c r="AP1259" s="353">
        <v>2066.424</v>
      </c>
      <c r="AQ1259" s="353">
        <v>2066.4780000000001</v>
      </c>
      <c r="AR1259" s="353">
        <v>2066.5259999999998</v>
      </c>
      <c r="AS1259" s="353">
        <v>2066.5880000000002</v>
      </c>
      <c r="AT1259" s="353">
        <v>2066.6329999999998</v>
      </c>
      <c r="AU1259" s="353">
        <v>2066.6689999999999</v>
      </c>
      <c r="AV1259" s="353">
        <v>2066.7179999999998</v>
      </c>
      <c r="AW1259" s="353">
        <v>2066.761</v>
      </c>
      <c r="AX1259" s="353">
        <v>2066.808</v>
      </c>
      <c r="AY1259" s="353">
        <v>2066.8609999999999</v>
      </c>
      <c r="AZ1259" s="353">
        <v>2066.8989999999999</v>
      </c>
      <c r="BA1259" s="353">
        <v>2066.9430000000002</v>
      </c>
      <c r="BB1259" s="353">
        <v>2066.98</v>
      </c>
      <c r="BC1259" s="361">
        <v>2067.0149999999999</v>
      </c>
      <c r="BD1259" s="361">
        <v>2067.0459999999998</v>
      </c>
      <c r="BE1259" s="361"/>
      <c r="BF1259" s="361"/>
      <c r="BG1259" s="361"/>
      <c r="BH1259" s="361"/>
      <c r="BI1259" s="361"/>
      <c r="BJ1259" s="361"/>
      <c r="BK1259" s="361"/>
      <c r="BL1259" s="361"/>
      <c r="BM1259" s="361"/>
      <c r="BN1259" s="361"/>
      <c r="BO1259" s="361"/>
      <c r="BP1259" s="361"/>
      <c r="BQ1259" s="361"/>
      <c r="BR1259" s="361"/>
      <c r="BS1259" s="361"/>
      <c r="BT1259" s="361"/>
      <c r="BU1259" s="361"/>
      <c r="BV1259" s="361"/>
      <c r="BW1259" s="361"/>
      <c r="BX1259" s="361"/>
      <c r="BY1259" s="361"/>
      <c r="BZ1259" s="361"/>
      <c r="CA1259" s="361"/>
      <c r="CB1259" s="361"/>
      <c r="CC1259" s="361"/>
      <c r="CD1259" s="32"/>
    </row>
    <row r="1260" spans="1:242" ht="10.5" customHeight="1" thickBot="1">
      <c r="A1260" s="1299"/>
      <c r="B1260" s="1306"/>
      <c r="C1260" s="293"/>
      <c r="D1260" s="254" t="s">
        <v>42</v>
      </c>
      <c r="E1260" s="58">
        <f>E1259/E1258</f>
        <v>0.73437499999999989</v>
      </c>
      <c r="F1260" s="58">
        <f t="shared" ref="F1260:AB1260" si="989">F1259/F1258</f>
        <v>0.69306930693069302</v>
      </c>
      <c r="G1260" s="58">
        <f t="shared" si="989"/>
        <v>0.68421052631578949</v>
      </c>
      <c r="H1260" s="394">
        <f t="shared" si="989"/>
        <v>0.95348837209302317</v>
      </c>
      <c r="I1260" s="58">
        <f t="shared" si="989"/>
        <v>0.73809523809523814</v>
      </c>
      <c r="J1260" s="58">
        <f t="shared" si="989"/>
        <v>0.59677419354838712</v>
      </c>
      <c r="K1260" s="58">
        <f t="shared" si="989"/>
        <v>0.7</v>
      </c>
      <c r="L1260" s="58">
        <f t="shared" si="989"/>
        <v>0.57534246575342463</v>
      </c>
      <c r="M1260" s="58">
        <f t="shared" si="989"/>
        <v>0.83544303797468356</v>
      </c>
      <c r="N1260" s="394">
        <f t="shared" si="989"/>
        <v>0.41916167664670656</v>
      </c>
      <c r="O1260" s="58">
        <f t="shared" si="989"/>
        <v>0.8904109589041096</v>
      </c>
      <c r="P1260" s="58">
        <f t="shared" si="989"/>
        <v>0.41428571428571426</v>
      </c>
      <c r="Q1260" s="58">
        <f t="shared" si="989"/>
        <v>0.59199999999999997</v>
      </c>
      <c r="R1260" s="58">
        <f t="shared" si="989"/>
        <v>0.54</v>
      </c>
      <c r="S1260" s="58">
        <f t="shared" si="989"/>
        <v>0.54430379746835444</v>
      </c>
      <c r="T1260" s="58">
        <f t="shared" si="989"/>
        <v>0.54629629629629628</v>
      </c>
      <c r="U1260" s="58">
        <f t="shared" si="989"/>
        <v>0.54736842105263162</v>
      </c>
      <c r="V1260" s="58">
        <f t="shared" si="989"/>
        <v>0.52830188679245282</v>
      </c>
      <c r="W1260" s="58">
        <f t="shared" si="989"/>
        <v>0.53781512605042026</v>
      </c>
      <c r="X1260" s="58">
        <f t="shared" si="989"/>
        <v>0.52272727272727271</v>
      </c>
      <c r="Y1260" s="394">
        <f t="shared" si="989"/>
        <v>0.53</v>
      </c>
      <c r="Z1260" s="58">
        <f t="shared" si="989"/>
        <v>0.52380952380952384</v>
      </c>
      <c r="AA1260" s="58">
        <f t="shared" si="989"/>
        <v>0.53846153846153844</v>
      </c>
      <c r="AB1260" s="59">
        <f t="shared" si="989"/>
        <v>0.56060606060606055</v>
      </c>
      <c r="AC1260" s="53"/>
      <c r="AD1260" s="56"/>
      <c r="AE1260" s="64"/>
      <c r="BE1260" s="361"/>
      <c r="BF1260" s="363"/>
      <c r="BG1260" s="361"/>
      <c r="BH1260" s="361"/>
      <c r="BI1260" s="361"/>
      <c r="BJ1260" s="361"/>
      <c r="BK1260" s="361"/>
      <c r="BL1260" s="361"/>
      <c r="BM1260" s="361"/>
      <c r="BN1260" s="361"/>
      <c r="BO1260" s="361"/>
      <c r="BP1260" s="361"/>
      <c r="BQ1260" s="361"/>
      <c r="BR1260" s="361"/>
      <c r="BS1260" s="361"/>
      <c r="BT1260" s="361"/>
      <c r="BU1260" s="361"/>
      <c r="BV1260" s="361"/>
      <c r="BW1260" s="361"/>
      <c r="BX1260" s="361"/>
      <c r="BY1260" s="163"/>
      <c r="BZ1260" s="163"/>
      <c r="CA1260" s="163"/>
      <c r="CB1260" s="163"/>
      <c r="CC1260" s="163"/>
      <c r="CD1260" s="32"/>
    </row>
    <row r="1261" spans="1:242" s="848" customFormat="1" ht="10.5" customHeight="1">
      <c r="A1261" s="1219"/>
      <c r="B1261" s="1223"/>
      <c r="C1261" s="1124"/>
      <c r="D1261" s="1249"/>
      <c r="E1261" s="60"/>
      <c r="F1261" s="65"/>
      <c r="G1261" s="65"/>
      <c r="H1261" s="358"/>
      <c r="I1261" s="65"/>
      <c r="J1261" s="65"/>
      <c r="K1261" s="65"/>
      <c r="L1261" s="65"/>
      <c r="M1261" s="65"/>
      <c r="N1261" s="358"/>
      <c r="O1261" s="65"/>
      <c r="P1261" s="65"/>
      <c r="Q1261" s="65"/>
      <c r="R1261" s="65"/>
      <c r="S1261" s="65"/>
      <c r="T1261" s="65"/>
      <c r="U1261" s="65"/>
      <c r="V1261" s="65"/>
      <c r="W1261" s="65"/>
      <c r="X1261" s="65"/>
      <c r="Y1261" s="358"/>
      <c r="Z1261" s="65"/>
      <c r="AA1261" s="65"/>
      <c r="AB1261" s="66"/>
      <c r="AC1261" s="53"/>
      <c r="AD1261" s="56"/>
      <c r="AE1261" s="64"/>
      <c r="AF1261" s="480"/>
      <c r="AG1261" s="480"/>
      <c r="AH1261" s="480"/>
      <c r="AI1261" s="480"/>
      <c r="AJ1261" s="480"/>
      <c r="AK1261" s="480"/>
      <c r="AL1261" s="480"/>
      <c r="AM1261" s="480"/>
      <c r="AN1261" s="480"/>
      <c r="AO1261" s="480"/>
      <c r="AP1261" s="480"/>
      <c r="AQ1261" s="480"/>
      <c r="AR1261" s="480"/>
      <c r="AS1261" s="480"/>
      <c r="AT1261" s="480"/>
      <c r="AU1261" s="480"/>
      <c r="AV1261" s="480"/>
      <c r="AW1261" s="480"/>
      <c r="AX1261" s="480"/>
      <c r="AY1261" s="480"/>
      <c r="AZ1261" s="480"/>
      <c r="BA1261" s="480"/>
      <c r="BB1261" s="480"/>
      <c r="BC1261" s="480"/>
      <c r="BD1261" s="480"/>
      <c r="BE1261" s="480"/>
      <c r="BF1261" s="847"/>
      <c r="BG1261" s="480"/>
      <c r="BH1261" s="480"/>
      <c r="BI1261" s="480"/>
      <c r="BJ1261" s="480"/>
      <c r="BK1261" s="480"/>
      <c r="BL1261" s="480"/>
      <c r="BM1261" s="480"/>
      <c r="BN1261" s="480"/>
      <c r="BO1261" s="480"/>
      <c r="BP1261" s="480"/>
      <c r="BQ1261" s="480"/>
      <c r="BR1261" s="480"/>
      <c r="BS1261" s="480"/>
      <c r="BT1261" s="480"/>
      <c r="BU1261" s="480"/>
      <c r="BV1261" s="480"/>
      <c r="BW1261" s="480"/>
      <c r="BX1261" s="480"/>
      <c r="BY1261" s="262"/>
      <c r="BZ1261" s="262"/>
      <c r="CA1261" s="262"/>
      <c r="CB1261" s="262"/>
      <c r="CC1261" s="262"/>
      <c r="CD1261" s="1177"/>
      <c r="CE1261" s="846"/>
      <c r="CF1261" s="846"/>
      <c r="CG1261" s="846"/>
      <c r="CH1261" s="846"/>
      <c r="CI1261" s="846"/>
      <c r="CJ1261" s="846"/>
      <c r="CK1261" s="846"/>
      <c r="CL1261" s="846"/>
      <c r="CM1261" s="846"/>
      <c r="CN1261" s="846"/>
      <c r="CO1261" s="846"/>
      <c r="CP1261" s="846"/>
      <c r="CQ1261" s="846"/>
      <c r="CR1261" s="846"/>
      <c r="CS1261" s="846"/>
      <c r="CT1261" s="846"/>
      <c r="CU1261" s="846"/>
      <c r="CV1261" s="846"/>
      <c r="CW1261" s="846"/>
      <c r="CX1261" s="846"/>
      <c r="CY1261" s="846"/>
      <c r="CZ1261" s="846"/>
      <c r="DA1261" s="846"/>
      <c r="DB1261" s="846"/>
      <c r="DC1261" s="846"/>
      <c r="DD1261" s="846"/>
      <c r="GW1261" s="846"/>
      <c r="GX1261" s="846"/>
      <c r="GY1261" s="846"/>
      <c r="GZ1261" s="846"/>
      <c r="HA1261" s="846"/>
      <c r="HB1261" s="846"/>
      <c r="HC1261" s="846"/>
      <c r="HD1261" s="846"/>
      <c r="HE1261" s="846"/>
      <c r="HF1261" s="846"/>
      <c r="HG1261" s="846"/>
      <c r="HH1261" s="846"/>
      <c r="HI1261" s="846"/>
      <c r="HJ1261" s="846"/>
      <c r="HK1261" s="846"/>
      <c r="HL1261" s="846"/>
      <c r="HM1261" s="846"/>
      <c r="HN1261" s="846"/>
      <c r="HO1261" s="846"/>
      <c r="HP1261" s="846"/>
      <c r="HQ1261" s="846"/>
      <c r="HR1261" s="846"/>
      <c r="HS1261" s="846"/>
      <c r="HT1261" s="846"/>
      <c r="HU1261" s="846"/>
      <c r="HV1261" s="846"/>
      <c r="HW1261" s="846"/>
      <c r="HX1261" s="846"/>
      <c r="HY1261" s="846"/>
      <c r="HZ1261" s="846"/>
      <c r="IA1261" s="846"/>
      <c r="IB1261" s="846"/>
      <c r="IC1261" s="846"/>
      <c r="ID1261" s="846"/>
      <c r="IE1261" s="846"/>
      <c r="IF1261" s="846"/>
      <c r="IG1261" s="846"/>
      <c r="IH1261" s="846"/>
    </row>
    <row r="1262" spans="1:242" ht="10.5" customHeight="1">
      <c r="A1262" s="1298" t="s">
        <v>104</v>
      </c>
      <c r="B1262" s="1416" t="s">
        <v>83</v>
      </c>
      <c r="C1262" s="1240" t="s">
        <v>136</v>
      </c>
      <c r="D1262" s="144" t="s">
        <v>34</v>
      </c>
      <c r="E1262" s="96">
        <v>30</v>
      </c>
      <c r="F1262" s="96">
        <v>60</v>
      </c>
      <c r="G1262" s="96">
        <v>20</v>
      </c>
      <c r="H1262" s="494">
        <v>50</v>
      </c>
      <c r="I1262" s="96">
        <v>43.4</v>
      </c>
      <c r="J1262" s="96">
        <v>35</v>
      </c>
      <c r="K1262" s="96">
        <v>54.2</v>
      </c>
      <c r="L1262" s="96">
        <v>50.3</v>
      </c>
      <c r="M1262" s="96">
        <v>59</v>
      </c>
      <c r="N1262" s="494">
        <v>80</v>
      </c>
      <c r="O1262" s="96">
        <v>66.400000000000006</v>
      </c>
      <c r="P1262" s="96">
        <v>63.9</v>
      </c>
      <c r="Q1262" s="96">
        <v>110</v>
      </c>
      <c r="R1262" s="96">
        <v>64.400000000000006</v>
      </c>
      <c r="S1262" s="96">
        <v>71.7</v>
      </c>
      <c r="T1262" s="96">
        <v>70</v>
      </c>
      <c r="U1262" s="96">
        <v>61</v>
      </c>
      <c r="V1262" s="96">
        <v>70</v>
      </c>
      <c r="W1262" s="96">
        <v>80</v>
      </c>
      <c r="X1262" s="96">
        <v>63.4</v>
      </c>
      <c r="Y1262" s="494">
        <v>64.400000000000006</v>
      </c>
      <c r="Z1262" s="96">
        <v>58.6</v>
      </c>
      <c r="AA1262" s="96">
        <v>42</v>
      </c>
      <c r="AB1262" s="97">
        <v>60</v>
      </c>
      <c r="AC1262" s="481"/>
      <c r="AD1262" s="831"/>
      <c r="AE1262" s="246"/>
      <c r="AF1262" s="361"/>
      <c r="AG1262" s="361"/>
      <c r="AH1262" s="361"/>
      <c r="AI1262" s="361"/>
      <c r="AJ1262" s="361"/>
      <c r="AK1262" s="361"/>
      <c r="AL1262" s="361"/>
      <c r="AM1262" s="361"/>
      <c r="AN1262" s="361"/>
      <c r="AO1262" s="361"/>
      <c r="AP1262" s="361"/>
      <c r="AQ1262" s="361"/>
      <c r="AR1262" s="361"/>
      <c r="AS1262" s="361"/>
      <c r="AT1262" s="361"/>
      <c r="AU1262" s="361"/>
      <c r="AV1262" s="361"/>
      <c r="AW1262" s="361"/>
      <c r="AX1262" s="361"/>
      <c r="AY1262" s="361"/>
      <c r="AZ1262" s="361"/>
      <c r="BA1262" s="361"/>
      <c r="BB1262" s="361"/>
      <c r="BC1262" s="361"/>
      <c r="BD1262" s="361"/>
      <c r="CD1262" s="32"/>
    </row>
    <row r="1263" spans="1:242" ht="10.5" customHeight="1">
      <c r="A1263" s="1298"/>
      <c r="B1263" s="1416"/>
      <c r="C1263" s="1240" t="s">
        <v>137</v>
      </c>
      <c r="D1263" s="144" t="s">
        <v>126</v>
      </c>
      <c r="E1263" s="67">
        <f>ROUND((AG1263-AF1263)*$AE1263,2)</f>
        <v>0.36</v>
      </c>
      <c r="F1263" s="67">
        <f t="shared" ref="F1263:M1263" si="990">ROUND((AH1263-AG1263)*$AE1263,2)</f>
        <v>0.59</v>
      </c>
      <c r="G1263" s="67">
        <f t="shared" si="990"/>
        <v>0.2</v>
      </c>
      <c r="H1263" s="460">
        <f t="shared" si="990"/>
        <v>0.49</v>
      </c>
      <c r="I1263" s="67">
        <f t="shared" si="990"/>
        <v>0.4</v>
      </c>
      <c r="J1263" s="67">
        <f t="shared" si="990"/>
        <v>0.3</v>
      </c>
      <c r="K1263" s="67">
        <f t="shared" si="990"/>
        <v>0.47</v>
      </c>
      <c r="L1263" s="67">
        <f t="shared" si="990"/>
        <v>0.4</v>
      </c>
      <c r="M1263" s="67">
        <f t="shared" si="990"/>
        <v>0.6</v>
      </c>
      <c r="N1263" s="460">
        <f>ROUND((AP1263-AO1263)*$AE1263,2)</f>
        <v>0.83</v>
      </c>
      <c r="O1263" s="67">
        <f t="shared" ref="O1263:AB1263" si="991">ROUND((AQ1263-AP1263)*$AE1263,2)</f>
        <v>0.46</v>
      </c>
      <c r="P1263" s="67">
        <f t="shared" si="991"/>
        <v>0.53</v>
      </c>
      <c r="Q1263" s="67">
        <f t="shared" si="991"/>
        <v>1.22</v>
      </c>
      <c r="R1263" s="67">
        <f t="shared" si="991"/>
        <v>0.57999999999999996</v>
      </c>
      <c r="S1263" s="67">
        <f t="shared" si="991"/>
        <v>0.48</v>
      </c>
      <c r="T1263" s="67">
        <f t="shared" si="991"/>
        <v>0.68</v>
      </c>
      <c r="U1263" s="67">
        <f t="shared" si="991"/>
        <v>0.59</v>
      </c>
      <c r="V1263" s="67">
        <f t="shared" si="991"/>
        <v>0.67</v>
      </c>
      <c r="W1263" s="67">
        <f t="shared" si="991"/>
        <v>0.77</v>
      </c>
      <c r="X1263" s="67">
        <f t="shared" si="991"/>
        <v>0.55000000000000004</v>
      </c>
      <c r="Y1263" s="460">
        <f t="shared" si="991"/>
        <v>0.66</v>
      </c>
      <c r="Z1263" s="67">
        <f t="shared" si="991"/>
        <v>0.49</v>
      </c>
      <c r="AA1263" s="67">
        <f t="shared" si="991"/>
        <v>0.34</v>
      </c>
      <c r="AB1263" s="68">
        <f t="shared" si="991"/>
        <v>0.56000000000000005</v>
      </c>
      <c r="AC1263" s="53">
        <f>(BD1263-AF1263)*AE1263</f>
        <v>13.212000000001353</v>
      </c>
      <c r="AD1263" s="56">
        <f>(BD1264-AF1264)*AE1263</f>
        <v>9.0480000000015934</v>
      </c>
      <c r="AE1263" s="64">
        <v>12</v>
      </c>
      <c r="AF1263" s="109">
        <v>3648.65</v>
      </c>
      <c r="AG1263" s="109">
        <v>3648.68</v>
      </c>
      <c r="AH1263" s="109">
        <v>3648.7289999999998</v>
      </c>
      <c r="AI1263" s="109">
        <v>3648.7460000000001</v>
      </c>
      <c r="AJ1263" s="109">
        <v>3648.7869999999998</v>
      </c>
      <c r="AK1263" s="109">
        <v>3648.82</v>
      </c>
      <c r="AL1263" s="109">
        <v>3648.8449999999998</v>
      </c>
      <c r="AM1263" s="109">
        <v>3648.884</v>
      </c>
      <c r="AN1263" s="109">
        <v>3648.9169999999999</v>
      </c>
      <c r="AO1263" s="109">
        <v>3648.9670000000001</v>
      </c>
      <c r="AP1263" s="109">
        <v>3649.0360000000001</v>
      </c>
      <c r="AQ1263" s="109">
        <v>3649.0740000000001</v>
      </c>
      <c r="AR1263" s="109">
        <v>3649.1179999999999</v>
      </c>
      <c r="AS1263" s="109">
        <v>3649.22</v>
      </c>
      <c r="AT1263" s="109">
        <v>3649.268</v>
      </c>
      <c r="AU1263" s="109">
        <v>3649.308</v>
      </c>
      <c r="AV1263" s="109">
        <v>3649.3649999999998</v>
      </c>
      <c r="AW1263" s="109">
        <v>3649.4140000000002</v>
      </c>
      <c r="AX1263" s="109">
        <v>3649.47</v>
      </c>
      <c r="AY1263" s="109">
        <v>3649.5340000000001</v>
      </c>
      <c r="AZ1263" s="109">
        <v>3649.58</v>
      </c>
      <c r="BA1263" s="109">
        <v>3649.6350000000002</v>
      </c>
      <c r="BB1263" s="109">
        <v>3649.6759999999999</v>
      </c>
      <c r="BC1263" s="109">
        <v>3649.7040000000002</v>
      </c>
      <c r="BD1263" s="109">
        <v>3649.7510000000002</v>
      </c>
      <c r="BG1263" s="361"/>
      <c r="CD1263" s="32"/>
    </row>
    <row r="1264" spans="1:242" ht="10.5" customHeight="1">
      <c r="A1264" s="1298"/>
      <c r="B1264" s="1416"/>
      <c r="C1264" s="1240" t="s">
        <v>137</v>
      </c>
      <c r="D1264" s="144" t="s">
        <v>127</v>
      </c>
      <c r="E1264" s="67">
        <f>ROUND((AG1264-AF1264)*$AE1263,2)</f>
        <v>0.2</v>
      </c>
      <c r="F1264" s="54">
        <f t="shared" ref="F1264:L1264" si="992">ROUND((AH1264-AG1264)*$AE1263,2)</f>
        <v>0.43</v>
      </c>
      <c r="G1264" s="54">
        <f t="shared" si="992"/>
        <v>0.13</v>
      </c>
      <c r="H1264" s="360">
        <f t="shared" si="992"/>
        <v>0.32</v>
      </c>
      <c r="I1264" s="54">
        <f t="shared" si="992"/>
        <v>0.31</v>
      </c>
      <c r="J1264" s="54">
        <f t="shared" si="992"/>
        <v>0.26</v>
      </c>
      <c r="K1264" s="54">
        <f t="shared" si="992"/>
        <v>0.25</v>
      </c>
      <c r="L1264" s="54">
        <f t="shared" si="992"/>
        <v>0.36</v>
      </c>
      <c r="M1264" s="54">
        <f>ROUND((AO1264-AN1264)*$AE1263,2)</f>
        <v>0.35</v>
      </c>
      <c r="N1264" s="360">
        <f>ROUND((AP1264-AO1264)*$AE1263,2)</f>
        <v>0.46</v>
      </c>
      <c r="O1264" s="54">
        <f t="shared" ref="O1264:AB1264" si="993">ROUND((AQ1264-AP1264)*$AE1263,2)</f>
        <v>0.46</v>
      </c>
      <c r="P1264" s="54">
        <f t="shared" si="993"/>
        <v>0.55000000000000004</v>
      </c>
      <c r="Q1264" s="54">
        <f t="shared" si="993"/>
        <v>0.46</v>
      </c>
      <c r="R1264" s="54">
        <f t="shared" si="993"/>
        <v>0.48</v>
      </c>
      <c r="S1264" s="54">
        <f t="shared" si="993"/>
        <v>0.48</v>
      </c>
      <c r="T1264" s="54">
        <f t="shared" si="993"/>
        <v>0.44</v>
      </c>
      <c r="U1264" s="54">
        <f t="shared" si="993"/>
        <v>0.38</v>
      </c>
      <c r="V1264" s="54">
        <f t="shared" si="993"/>
        <v>0.46</v>
      </c>
      <c r="W1264" s="54">
        <f t="shared" si="993"/>
        <v>0.47</v>
      </c>
      <c r="X1264" s="54">
        <f t="shared" si="993"/>
        <v>0.32</v>
      </c>
      <c r="Y1264" s="360">
        <f t="shared" si="993"/>
        <v>0.43</v>
      </c>
      <c r="Z1264" s="54">
        <f t="shared" si="993"/>
        <v>0.32</v>
      </c>
      <c r="AA1264" s="54">
        <f t="shared" si="993"/>
        <v>0.32</v>
      </c>
      <c r="AB1264" s="55">
        <f t="shared" si="993"/>
        <v>0.38</v>
      </c>
      <c r="AC1264" s="53"/>
      <c r="AD1264" s="56"/>
      <c r="AE1264" s="64"/>
      <c r="AF1264" s="361">
        <v>1614.8879999999999</v>
      </c>
      <c r="AG1264" s="361">
        <v>1614.905</v>
      </c>
      <c r="AH1264" s="361">
        <v>1614.941</v>
      </c>
      <c r="AI1264" s="361">
        <v>1614.952</v>
      </c>
      <c r="AJ1264" s="361">
        <v>1614.979</v>
      </c>
      <c r="AK1264" s="361">
        <v>1615.0050000000001</v>
      </c>
      <c r="AL1264" s="361">
        <v>1615.027</v>
      </c>
      <c r="AM1264" s="361">
        <v>1615.048</v>
      </c>
      <c r="AN1264" s="361">
        <v>1615.078</v>
      </c>
      <c r="AO1264" s="361">
        <v>1615.107</v>
      </c>
      <c r="AP1264" s="361">
        <v>1615.145</v>
      </c>
      <c r="AQ1264" s="361">
        <v>1615.183</v>
      </c>
      <c r="AR1264" s="361">
        <v>1615.229</v>
      </c>
      <c r="AS1264" s="361">
        <v>1615.2670000000001</v>
      </c>
      <c r="AT1264" s="361">
        <v>1615.307</v>
      </c>
      <c r="AU1264" s="361">
        <v>1615.347</v>
      </c>
      <c r="AV1264" s="361">
        <v>1615.384</v>
      </c>
      <c r="AW1264" s="361">
        <v>1615.4159999999999</v>
      </c>
      <c r="AX1264" s="361">
        <v>1615.454</v>
      </c>
      <c r="AY1264" s="361">
        <v>1615.4929999999999</v>
      </c>
      <c r="AZ1264" s="361">
        <v>1615.52</v>
      </c>
      <c r="BA1264" s="361">
        <v>1615.556</v>
      </c>
      <c r="BB1264" s="361">
        <v>1615.5830000000001</v>
      </c>
      <c r="BC1264" s="361">
        <v>1615.61</v>
      </c>
      <c r="BD1264" s="361">
        <v>1615.6420000000001</v>
      </c>
      <c r="BE1264" s="361"/>
      <c r="BF1264" s="361"/>
      <c r="BG1264" s="361"/>
      <c r="BH1264" s="361"/>
      <c r="BI1264" s="361"/>
      <c r="BJ1264" s="361"/>
      <c r="BK1264" s="361"/>
      <c r="BL1264" s="361"/>
      <c r="BM1264" s="361"/>
      <c r="BN1264" s="361"/>
      <c r="BO1264" s="361"/>
      <c r="BP1264" s="361"/>
      <c r="BQ1264" s="361"/>
      <c r="BR1264" s="361"/>
      <c r="BS1264" s="361"/>
      <c r="BT1264" s="361"/>
      <c r="BU1264" s="361"/>
      <c r="BV1264" s="361"/>
      <c r="BW1264" s="361"/>
      <c r="BX1264" s="361"/>
      <c r="BY1264" s="361"/>
      <c r="BZ1264" s="361"/>
      <c r="CA1264" s="361"/>
      <c r="CB1264" s="361"/>
      <c r="CC1264" s="163"/>
      <c r="CD1264" s="32"/>
    </row>
    <row r="1265" spans="1:82" ht="10.5" customHeight="1" thickBot="1">
      <c r="A1265" s="1299"/>
      <c r="B1265" s="1416"/>
      <c r="C1265" s="293"/>
      <c r="D1265" s="254" t="s">
        <v>42</v>
      </c>
      <c r="E1265" s="58">
        <f t="shared" ref="E1265:AB1265" si="994">E1264/E1263</f>
        <v>0.55555555555555558</v>
      </c>
      <c r="F1265" s="58">
        <f t="shared" si="994"/>
        <v>0.72881355932203395</v>
      </c>
      <c r="G1265" s="58">
        <f t="shared" si="994"/>
        <v>0.65</v>
      </c>
      <c r="H1265" s="394">
        <f t="shared" si="994"/>
        <v>0.65306122448979598</v>
      </c>
      <c r="I1265" s="58">
        <f t="shared" si="994"/>
        <v>0.77499999999999991</v>
      </c>
      <c r="J1265" s="58">
        <f t="shared" si="994"/>
        <v>0.8666666666666667</v>
      </c>
      <c r="K1265" s="58">
        <f t="shared" si="994"/>
        <v>0.53191489361702127</v>
      </c>
      <c r="L1265" s="58">
        <f t="shared" si="994"/>
        <v>0.89999999999999991</v>
      </c>
      <c r="M1265" s="58">
        <f t="shared" si="994"/>
        <v>0.58333333333333337</v>
      </c>
      <c r="N1265" s="394">
        <f t="shared" si="994"/>
        <v>0.55421686746987953</v>
      </c>
      <c r="O1265" s="58">
        <f t="shared" si="994"/>
        <v>1</v>
      </c>
      <c r="P1265" s="58">
        <f t="shared" si="994"/>
        <v>1.0377358490566038</v>
      </c>
      <c r="Q1265" s="58">
        <f t="shared" si="994"/>
        <v>0.37704918032786888</v>
      </c>
      <c r="R1265" s="58">
        <f t="shared" si="994"/>
        <v>0.82758620689655171</v>
      </c>
      <c r="S1265" s="58">
        <f t="shared" si="994"/>
        <v>1</v>
      </c>
      <c r="T1265" s="58">
        <f t="shared" si="994"/>
        <v>0.64705882352941169</v>
      </c>
      <c r="U1265" s="58">
        <f t="shared" si="994"/>
        <v>0.64406779661016955</v>
      </c>
      <c r="V1265" s="58">
        <f t="shared" si="994"/>
        <v>0.68656716417910446</v>
      </c>
      <c r="W1265" s="58">
        <f t="shared" si="994"/>
        <v>0.61038961038961037</v>
      </c>
      <c r="X1265" s="58">
        <f t="shared" si="994"/>
        <v>0.58181818181818179</v>
      </c>
      <c r="Y1265" s="394">
        <f t="shared" si="994"/>
        <v>0.65151515151515149</v>
      </c>
      <c r="Z1265" s="58">
        <f t="shared" si="994"/>
        <v>0.65306122448979598</v>
      </c>
      <c r="AA1265" s="58">
        <f t="shared" si="994"/>
        <v>0.94117647058823528</v>
      </c>
      <c r="AB1265" s="59">
        <f t="shared" si="994"/>
        <v>0.67857142857142849</v>
      </c>
      <c r="AC1265" s="53"/>
      <c r="AD1265" s="56"/>
      <c r="AE1265" s="64"/>
      <c r="AF1265" s="361"/>
      <c r="AG1265" s="361"/>
      <c r="AH1265" s="361"/>
      <c r="AI1265" s="361"/>
      <c r="AJ1265" s="361"/>
      <c r="AK1265" s="361"/>
      <c r="AL1265" s="361"/>
      <c r="AM1265" s="361"/>
      <c r="AN1265" s="361"/>
      <c r="AO1265" s="361"/>
      <c r="AP1265" s="361"/>
      <c r="AQ1265" s="361"/>
      <c r="AR1265" s="361"/>
      <c r="AS1265" s="361"/>
      <c r="AT1265" s="361"/>
      <c r="AU1265" s="361"/>
      <c r="AV1265" s="361"/>
      <c r="AW1265" s="361"/>
      <c r="AX1265" s="361"/>
      <c r="AY1265" s="361"/>
      <c r="AZ1265" s="361"/>
      <c r="BA1265" s="361"/>
      <c r="BB1265" s="361"/>
      <c r="BC1265" s="361"/>
      <c r="BD1265" s="361"/>
      <c r="BF1265" s="361"/>
      <c r="BG1265" s="361"/>
      <c r="BH1265" s="361"/>
      <c r="BI1265" s="361"/>
      <c r="BJ1265" s="361"/>
      <c r="BK1265" s="361"/>
      <c r="BL1265" s="361"/>
      <c r="BM1265" s="361"/>
      <c r="BN1265" s="361"/>
      <c r="BO1265" s="361"/>
      <c r="BP1265" s="361"/>
      <c r="BQ1265" s="361"/>
      <c r="BR1265" s="361"/>
      <c r="BS1265" s="361"/>
      <c r="BT1265" s="361"/>
      <c r="BU1265" s="361"/>
      <c r="BV1265" s="361"/>
      <c r="BW1265" s="361"/>
      <c r="BX1265" s="361"/>
      <c r="BY1265" s="163"/>
      <c r="BZ1265" s="163"/>
      <c r="CA1265" s="163"/>
      <c r="CB1265" s="163"/>
      <c r="CC1265" s="163"/>
      <c r="CD1265" s="32"/>
    </row>
    <row r="1266" spans="1:82" ht="10.5" customHeight="1">
      <c r="A1266" s="1247" t="s">
        <v>471</v>
      </c>
      <c r="B1266" s="69"/>
      <c r="C1266" s="586"/>
      <c r="D1266" s="148"/>
      <c r="E1266" s="167">
        <f t="shared" ref="E1266:AB1267" si="995">E1258+E1263</f>
        <v>1</v>
      </c>
      <c r="F1266" s="167">
        <f t="shared" si="995"/>
        <v>1.6</v>
      </c>
      <c r="G1266" s="167">
        <f t="shared" si="995"/>
        <v>0.58000000000000007</v>
      </c>
      <c r="H1266" s="366">
        <f t="shared" si="995"/>
        <v>0.91999999999999993</v>
      </c>
      <c r="I1266" s="167">
        <f t="shared" si="995"/>
        <v>1.24</v>
      </c>
      <c r="J1266" s="167">
        <f t="shared" si="995"/>
        <v>0.91999999999999993</v>
      </c>
      <c r="K1266" s="167">
        <f t="shared" si="995"/>
        <v>1.0699999999999998</v>
      </c>
      <c r="L1266" s="167">
        <f t="shared" si="995"/>
        <v>1.1299999999999999</v>
      </c>
      <c r="M1266" s="167">
        <f t="shared" si="995"/>
        <v>1.3900000000000001</v>
      </c>
      <c r="N1266" s="366">
        <f t="shared" si="995"/>
        <v>2.5</v>
      </c>
      <c r="O1266" s="167">
        <f t="shared" si="995"/>
        <v>1.19</v>
      </c>
      <c r="P1266" s="167">
        <f t="shared" si="995"/>
        <v>1.93</v>
      </c>
      <c r="Q1266" s="167">
        <f t="shared" si="995"/>
        <v>2.4699999999999998</v>
      </c>
      <c r="R1266" s="167">
        <f t="shared" si="995"/>
        <v>1.58</v>
      </c>
      <c r="S1266" s="167">
        <f t="shared" si="995"/>
        <v>1.27</v>
      </c>
      <c r="T1266" s="167">
        <f t="shared" si="995"/>
        <v>1.7600000000000002</v>
      </c>
      <c r="U1266" s="302">
        <f t="shared" si="995"/>
        <v>1.54</v>
      </c>
      <c r="V1266" s="167">
        <f t="shared" si="995"/>
        <v>1.73</v>
      </c>
      <c r="W1266" s="167">
        <f t="shared" si="995"/>
        <v>1.96</v>
      </c>
      <c r="X1266" s="167">
        <f t="shared" si="995"/>
        <v>1.4300000000000002</v>
      </c>
      <c r="Y1266" s="366">
        <f t="shared" si="995"/>
        <v>1.6600000000000001</v>
      </c>
      <c r="Z1266" s="167">
        <f t="shared" si="995"/>
        <v>1.33</v>
      </c>
      <c r="AA1266" s="167">
        <f t="shared" si="995"/>
        <v>1.1200000000000001</v>
      </c>
      <c r="AB1266" s="168">
        <f t="shared" si="995"/>
        <v>1.2200000000000002</v>
      </c>
      <c r="AC1266" s="72"/>
      <c r="AD1266" s="72"/>
      <c r="AE1266" s="73"/>
      <c r="AF1266" s="361"/>
      <c r="AG1266" s="361"/>
      <c r="AH1266" s="361"/>
      <c r="AI1266" s="361"/>
      <c r="AJ1266" s="361"/>
      <c r="AK1266" s="361"/>
      <c r="AL1266" s="361"/>
      <c r="AM1266" s="361"/>
      <c r="AN1266" s="361"/>
      <c r="AO1266" s="361"/>
      <c r="AP1266" s="361"/>
      <c r="AQ1266" s="361"/>
      <c r="AR1266" s="361"/>
      <c r="AS1266" s="361"/>
      <c r="AT1266" s="361"/>
      <c r="AU1266" s="361"/>
      <c r="AV1266" s="361"/>
      <c r="AW1266" s="361"/>
      <c r="AX1266" s="361"/>
      <c r="AY1266" s="361"/>
      <c r="AZ1266" s="361"/>
      <c r="BA1266" s="361"/>
      <c r="BB1266" s="361"/>
      <c r="BC1266" s="361"/>
      <c r="BD1266" s="361"/>
      <c r="BF1266" s="361"/>
      <c r="BG1266" s="361"/>
      <c r="BH1266" s="361"/>
      <c r="BI1266" s="361"/>
      <c r="BJ1266" s="361"/>
      <c r="BK1266" s="361"/>
      <c r="BL1266" s="361"/>
      <c r="BM1266" s="361"/>
      <c r="BN1266" s="361"/>
      <c r="BO1266" s="361"/>
      <c r="BP1266" s="361"/>
      <c r="BQ1266" s="361"/>
      <c r="BR1266" s="361"/>
      <c r="BS1266" s="361"/>
      <c r="BT1266" s="361"/>
      <c r="BU1266" s="361"/>
      <c r="BV1266" s="361"/>
      <c r="BW1266" s="361"/>
      <c r="BX1266" s="361"/>
      <c r="BY1266" s="163"/>
      <c r="BZ1266" s="163"/>
      <c r="CA1266" s="163"/>
      <c r="CB1266" s="163"/>
      <c r="CC1266" s="163"/>
    </row>
    <row r="1267" spans="1:82" ht="10.5" customHeight="1">
      <c r="A1267" s="1248" t="s">
        <v>472</v>
      </c>
      <c r="B1267" s="74"/>
      <c r="C1267" s="592"/>
      <c r="D1267" s="149"/>
      <c r="E1267" s="169">
        <f t="shared" si="995"/>
        <v>0.66999999999999993</v>
      </c>
      <c r="F1267" s="169">
        <f t="shared" si="995"/>
        <v>1.1299999999999999</v>
      </c>
      <c r="G1267" s="169">
        <f t="shared" si="995"/>
        <v>0.39</v>
      </c>
      <c r="H1267" s="367">
        <f t="shared" si="995"/>
        <v>0.73</v>
      </c>
      <c r="I1267" s="169">
        <f t="shared" si="995"/>
        <v>0.92999999999999994</v>
      </c>
      <c r="J1267" s="169">
        <f t="shared" si="995"/>
        <v>0.63</v>
      </c>
      <c r="K1267" s="169">
        <f t="shared" si="995"/>
        <v>0.66999999999999993</v>
      </c>
      <c r="L1267" s="169">
        <f t="shared" si="995"/>
        <v>0.78</v>
      </c>
      <c r="M1267" s="169">
        <f t="shared" si="995"/>
        <v>1.01</v>
      </c>
      <c r="N1267" s="367">
        <f t="shared" si="995"/>
        <v>1.1599999999999999</v>
      </c>
      <c r="O1267" s="169">
        <f t="shared" si="995"/>
        <v>1.1100000000000001</v>
      </c>
      <c r="P1267" s="169">
        <f t="shared" si="995"/>
        <v>1.1299999999999999</v>
      </c>
      <c r="Q1267" s="169">
        <f t="shared" si="995"/>
        <v>1.2</v>
      </c>
      <c r="R1267" s="169">
        <f t="shared" si="995"/>
        <v>1.02</v>
      </c>
      <c r="S1267" s="169">
        <f t="shared" si="995"/>
        <v>0.90999999999999992</v>
      </c>
      <c r="T1267" s="169">
        <f t="shared" si="995"/>
        <v>1.03</v>
      </c>
      <c r="U1267" s="303">
        <f t="shared" si="995"/>
        <v>0.9</v>
      </c>
      <c r="V1267" s="169">
        <f t="shared" si="995"/>
        <v>1.02</v>
      </c>
      <c r="W1267" s="169">
        <f t="shared" si="995"/>
        <v>1.1099999999999999</v>
      </c>
      <c r="X1267" s="169">
        <f t="shared" si="995"/>
        <v>0.78</v>
      </c>
      <c r="Y1267" s="367">
        <f t="shared" si="995"/>
        <v>0.96</v>
      </c>
      <c r="Z1267" s="169">
        <f t="shared" si="995"/>
        <v>0.76</v>
      </c>
      <c r="AA1267" s="169">
        <f t="shared" si="995"/>
        <v>0.74</v>
      </c>
      <c r="AB1267" s="170">
        <f t="shared" si="995"/>
        <v>0.75</v>
      </c>
      <c r="AC1267" s="72"/>
      <c r="AD1267" s="72"/>
      <c r="AE1267" s="73"/>
      <c r="AF1267" s="361"/>
      <c r="AG1267" s="361"/>
      <c r="AH1267" s="361"/>
      <c r="AI1267" s="361"/>
      <c r="AJ1267" s="361"/>
      <c r="AK1267" s="361"/>
      <c r="AL1267" s="361"/>
      <c r="AM1267" s="361"/>
      <c r="AN1267" s="361"/>
      <c r="AO1267" s="361"/>
      <c r="AP1267" s="361"/>
      <c r="AQ1267" s="361"/>
      <c r="AR1267" s="361"/>
      <c r="AS1267" s="361"/>
      <c r="AT1267" s="361"/>
      <c r="AU1267" s="361"/>
      <c r="AV1267" s="361"/>
      <c r="AW1267" s="361"/>
      <c r="AX1267" s="361"/>
      <c r="AY1267" s="361"/>
      <c r="AZ1267" s="361"/>
      <c r="BA1267" s="361"/>
      <c r="BB1267" s="361"/>
      <c r="BC1267" s="361"/>
      <c r="BD1267" s="361"/>
      <c r="BF1267" s="361"/>
      <c r="BG1267" s="361"/>
      <c r="BH1267" s="361"/>
      <c r="BI1267" s="361"/>
      <c r="BJ1267" s="361"/>
      <c r="BK1267" s="361"/>
      <c r="BL1267" s="361"/>
      <c r="BM1267" s="361"/>
      <c r="BN1267" s="361"/>
      <c r="BO1267" s="361"/>
      <c r="BP1267" s="361"/>
      <c r="BQ1267" s="361"/>
      <c r="BR1267" s="361"/>
      <c r="BS1267" s="361"/>
      <c r="BT1267" s="361"/>
      <c r="BU1267" s="361"/>
      <c r="BV1267" s="361"/>
      <c r="BW1267" s="361"/>
      <c r="BX1267" s="361"/>
      <c r="BY1267" s="163"/>
      <c r="BZ1267" s="163"/>
      <c r="CA1267" s="163"/>
      <c r="CB1267" s="163"/>
      <c r="CC1267" s="163"/>
    </row>
    <row r="1268" spans="1:82" ht="10.5" customHeight="1" thickBot="1">
      <c r="A1268" s="1246" t="s">
        <v>473</v>
      </c>
      <c r="B1268" s="77"/>
      <c r="C1268" s="837"/>
      <c r="D1268" s="150"/>
      <c r="E1268" s="171">
        <f>SQRT(E1267*E1267+E1266*E1266)</f>
        <v>1.2037026210821342</v>
      </c>
      <c r="F1268" s="171">
        <f t="shared" ref="F1268:AB1268" si="996">SQRT(F1267*F1267+F1266*F1266)</f>
        <v>1.9588006534611939</v>
      </c>
      <c r="G1268" s="171">
        <f t="shared" si="996"/>
        <v>0.69892775020026221</v>
      </c>
      <c r="H1268" s="368">
        <f t="shared" si="996"/>
        <v>1.1744360348695027</v>
      </c>
      <c r="I1268" s="171">
        <f t="shared" si="996"/>
        <v>1.55</v>
      </c>
      <c r="J1268" s="171">
        <f t="shared" si="996"/>
        <v>1.1150336317797773</v>
      </c>
      <c r="K1268" s="171">
        <f t="shared" si="996"/>
        <v>1.2624579200908042</v>
      </c>
      <c r="L1268" s="171">
        <f t="shared" si="996"/>
        <v>1.3730622709840947</v>
      </c>
      <c r="M1268" s="171">
        <f t="shared" si="996"/>
        <v>1.7181967291320281</v>
      </c>
      <c r="N1268" s="368">
        <f t="shared" si="996"/>
        <v>2.7560116110060204</v>
      </c>
      <c r="O1268" s="171">
        <f t="shared" si="996"/>
        <v>1.6273291000900831</v>
      </c>
      <c r="P1268" s="171">
        <f t="shared" si="996"/>
        <v>2.2364704335179573</v>
      </c>
      <c r="Q1268" s="171">
        <f t="shared" si="996"/>
        <v>2.7460699189933235</v>
      </c>
      <c r="R1268" s="171">
        <f t="shared" si="996"/>
        <v>1.8806381895516215</v>
      </c>
      <c r="S1268" s="171">
        <f t="shared" si="996"/>
        <v>1.5623699945915499</v>
      </c>
      <c r="T1268" s="171">
        <f t="shared" si="996"/>
        <v>2.0392400545301186</v>
      </c>
      <c r="U1268" s="304">
        <f t="shared" si="996"/>
        <v>1.7837040113202638</v>
      </c>
      <c r="V1268" s="171">
        <f t="shared" si="996"/>
        <v>2.0083077453418339</v>
      </c>
      <c r="W1268" s="171">
        <f t="shared" si="996"/>
        <v>2.2524875138388669</v>
      </c>
      <c r="X1268" s="171">
        <f t="shared" si="996"/>
        <v>1.6288953311984171</v>
      </c>
      <c r="Y1268" s="368">
        <f t="shared" si="996"/>
        <v>1.917602670002313</v>
      </c>
      <c r="Z1268" s="171">
        <f t="shared" si="996"/>
        <v>1.5318289721767244</v>
      </c>
      <c r="AA1268" s="171">
        <f t="shared" si="996"/>
        <v>1.3423859355639867</v>
      </c>
      <c r="AB1268" s="172">
        <f t="shared" si="996"/>
        <v>1.4320963654726593</v>
      </c>
      <c r="AC1268" s="72"/>
      <c r="AD1268" s="72"/>
      <c r="AE1268" s="73"/>
      <c r="AF1268" s="361"/>
      <c r="AG1268" s="361"/>
      <c r="AH1268" s="361"/>
      <c r="AI1268" s="361"/>
      <c r="AJ1268" s="361"/>
      <c r="AK1268" s="361"/>
      <c r="AL1268" s="361"/>
      <c r="AM1268" s="361"/>
      <c r="AN1268" s="361"/>
      <c r="AO1268" s="361"/>
      <c r="AP1268" s="361"/>
      <c r="AQ1268" s="361"/>
      <c r="AR1268" s="361"/>
      <c r="AS1268" s="361"/>
      <c r="AT1268" s="361"/>
      <c r="AU1268" s="361"/>
      <c r="AV1268" s="361"/>
      <c r="AW1268" s="361"/>
      <c r="AX1268" s="361"/>
      <c r="AY1268" s="361"/>
      <c r="AZ1268" s="361"/>
      <c r="BA1268" s="361"/>
      <c r="BB1268" s="361"/>
      <c r="BC1268" s="361"/>
      <c r="BD1268" s="361"/>
      <c r="BF1268" s="361"/>
      <c r="BG1268" s="361"/>
      <c r="BH1268" s="361"/>
      <c r="BI1268" s="361"/>
      <c r="BJ1268" s="361"/>
      <c r="BK1268" s="361"/>
      <c r="BL1268" s="361"/>
      <c r="BM1268" s="361"/>
      <c r="BN1268" s="361"/>
      <c r="BO1268" s="361"/>
      <c r="BP1268" s="361"/>
      <c r="BQ1268" s="361"/>
      <c r="BR1268" s="361"/>
      <c r="BS1268" s="361"/>
      <c r="BT1268" s="361"/>
      <c r="BU1268" s="361"/>
      <c r="BV1268" s="361"/>
      <c r="BW1268" s="361"/>
      <c r="BX1268" s="361"/>
      <c r="BY1268" s="163"/>
      <c r="BZ1268" s="163"/>
      <c r="CA1268" s="163"/>
      <c r="CB1268" s="163"/>
      <c r="CC1268" s="163"/>
    </row>
    <row r="1269" spans="1:82" s="1" customFormat="1" ht="10.5" customHeight="1" thickBot="1">
      <c r="A1269" s="1250" t="s">
        <v>107</v>
      </c>
      <c r="B1269" s="173"/>
      <c r="C1269" s="173"/>
      <c r="D1269" s="173"/>
      <c r="E1269" s="173">
        <v>1</v>
      </c>
      <c r="F1269" s="173">
        <v>2</v>
      </c>
      <c r="G1269" s="173">
        <v>3</v>
      </c>
      <c r="H1269" s="392">
        <v>4</v>
      </c>
      <c r="I1269" s="173">
        <v>5</v>
      </c>
      <c r="J1269" s="173">
        <v>6</v>
      </c>
      <c r="K1269" s="173">
        <v>7</v>
      </c>
      <c r="L1269" s="173">
        <v>8</v>
      </c>
      <c r="M1269" s="173">
        <v>9</v>
      </c>
      <c r="N1269" s="392">
        <v>10</v>
      </c>
      <c r="O1269" s="173">
        <v>11</v>
      </c>
      <c r="P1269" s="173">
        <v>12</v>
      </c>
      <c r="Q1269" s="173">
        <v>13</v>
      </c>
      <c r="R1269" s="173">
        <v>14</v>
      </c>
      <c r="S1269" s="173">
        <v>15</v>
      </c>
      <c r="T1269" s="173">
        <v>16</v>
      </c>
      <c r="U1269" s="173">
        <v>17</v>
      </c>
      <c r="V1269" s="173">
        <v>18</v>
      </c>
      <c r="W1269" s="173">
        <v>19</v>
      </c>
      <c r="X1269" s="173">
        <v>20</v>
      </c>
      <c r="Y1269" s="392">
        <v>21</v>
      </c>
      <c r="Z1269" s="173">
        <v>22</v>
      </c>
      <c r="AA1269" s="173">
        <v>23</v>
      </c>
      <c r="AB1269" s="174">
        <v>24</v>
      </c>
      <c r="AC1269" s="353"/>
      <c r="AD1269" s="353"/>
      <c r="AE1269" s="353"/>
      <c r="AF1269" s="353"/>
      <c r="AG1269" s="353"/>
      <c r="AH1269" s="353"/>
      <c r="AI1269" s="353"/>
      <c r="AJ1269" s="353"/>
      <c r="AK1269" s="353"/>
      <c r="AL1269" s="353"/>
      <c r="AM1269" s="353"/>
      <c r="AN1269" s="353"/>
      <c r="AO1269" s="353"/>
      <c r="AP1269" s="353"/>
      <c r="AQ1269" s="353"/>
      <c r="AR1269" s="353"/>
      <c r="AS1269" s="353"/>
      <c r="AT1269" s="353"/>
      <c r="AU1269" s="353"/>
      <c r="AV1269" s="353"/>
      <c r="AW1269" s="353"/>
      <c r="AX1269" s="353"/>
      <c r="AY1269" s="353"/>
      <c r="AZ1269" s="353"/>
      <c r="BA1269" s="353"/>
      <c r="BB1269" s="353"/>
      <c r="BC1269" s="353"/>
      <c r="BD1269" s="353"/>
      <c r="BE1269" s="353"/>
      <c r="BF1269" s="353"/>
      <c r="BG1269" s="353"/>
      <c r="BH1269" s="353"/>
      <c r="BI1269" s="353"/>
      <c r="BJ1269" s="353"/>
      <c r="BK1269" s="353"/>
      <c r="BL1269" s="353"/>
      <c r="BM1269" s="353"/>
      <c r="BN1269" s="353"/>
      <c r="BO1269" s="353"/>
      <c r="BP1269" s="353"/>
      <c r="BQ1269" s="353"/>
      <c r="BR1269" s="353"/>
      <c r="BS1269" s="353"/>
      <c r="BT1269" s="353"/>
      <c r="BU1269" s="353"/>
      <c r="BV1269" s="353"/>
      <c r="BW1269" s="353"/>
      <c r="BX1269" s="353"/>
      <c r="BY1269" s="175"/>
      <c r="BZ1269" s="175"/>
      <c r="CA1269" s="175"/>
      <c r="CB1269" s="175"/>
      <c r="CC1269" s="175"/>
    </row>
    <row r="1270" spans="1:82" s="1" customFormat="1" ht="10.5" customHeight="1">
      <c r="A1270" s="371" t="s">
        <v>78</v>
      </c>
      <c r="B1270" s="44"/>
      <c r="C1270" s="797" t="s">
        <v>136</v>
      </c>
      <c r="D1270" s="238" t="s">
        <v>39</v>
      </c>
      <c r="E1270" s="44">
        <v>6.5</v>
      </c>
      <c r="F1270" s="44">
        <v>6.5</v>
      </c>
      <c r="G1270" s="44">
        <v>6.4</v>
      </c>
      <c r="H1270" s="372">
        <v>6.5</v>
      </c>
      <c r="I1270" s="44">
        <v>6.5</v>
      </c>
      <c r="J1270" s="44">
        <v>6.5</v>
      </c>
      <c r="K1270" s="44">
        <v>6.4</v>
      </c>
      <c r="L1270" s="44">
        <v>6.5</v>
      </c>
      <c r="M1270" s="44">
        <v>6.5</v>
      </c>
      <c r="N1270" s="372">
        <v>6.5</v>
      </c>
      <c r="O1270" s="44">
        <v>6.5</v>
      </c>
      <c r="P1270" s="44">
        <v>6.5</v>
      </c>
      <c r="Q1270" s="44">
        <v>6.5</v>
      </c>
      <c r="R1270" s="44">
        <v>6.5</v>
      </c>
      <c r="S1270" s="44">
        <v>6.4</v>
      </c>
      <c r="T1270" s="44">
        <v>6.4</v>
      </c>
      <c r="U1270" s="44">
        <v>6.4</v>
      </c>
      <c r="V1270" s="44">
        <v>6.4</v>
      </c>
      <c r="W1270" s="44">
        <v>6.5</v>
      </c>
      <c r="X1270" s="44">
        <v>6.5</v>
      </c>
      <c r="Y1270" s="372">
        <v>6.4</v>
      </c>
      <c r="Z1270" s="44">
        <v>6.4</v>
      </c>
      <c r="AA1270" s="44">
        <v>6.4</v>
      </c>
      <c r="AB1270" s="45">
        <v>6.5</v>
      </c>
      <c r="AC1270" s="255"/>
      <c r="AD1270" s="255"/>
      <c r="AE1270" s="353"/>
      <c r="AF1270" s="353"/>
      <c r="AG1270" s="353"/>
      <c r="AH1270" s="353"/>
      <c r="AI1270" s="353"/>
      <c r="AJ1270" s="353"/>
      <c r="AK1270" s="353"/>
      <c r="AL1270" s="353"/>
      <c r="AM1270" s="353"/>
      <c r="AN1270" s="353"/>
      <c r="AO1270" s="353"/>
      <c r="AP1270" s="353"/>
      <c r="AQ1270" s="353"/>
      <c r="AR1270" s="353"/>
      <c r="AS1270" s="353"/>
      <c r="AT1270" s="353"/>
      <c r="AU1270" s="353"/>
      <c r="AV1270" s="353"/>
      <c r="AW1270" s="353"/>
      <c r="AX1270" s="353"/>
      <c r="AY1270" s="353"/>
      <c r="AZ1270" s="353"/>
      <c r="BA1270" s="353"/>
      <c r="BB1270" s="353"/>
      <c r="BC1270" s="353"/>
      <c r="BD1270" s="353"/>
      <c r="BE1270" s="353"/>
      <c r="BF1270" s="353"/>
      <c r="BG1270" s="353"/>
      <c r="BH1270" s="353"/>
      <c r="BI1270" s="353"/>
      <c r="BJ1270" s="353"/>
      <c r="BK1270" s="353"/>
      <c r="BL1270" s="353"/>
      <c r="BM1270" s="353"/>
      <c r="BN1270" s="353"/>
      <c r="BO1270" s="353"/>
      <c r="BP1270" s="353"/>
      <c r="BQ1270" s="353"/>
      <c r="BR1270" s="353"/>
      <c r="BS1270" s="353"/>
      <c r="BT1270" s="353"/>
      <c r="BU1270" s="353"/>
      <c r="BV1270" s="353"/>
      <c r="BW1270" s="353"/>
      <c r="BX1270" s="353"/>
      <c r="BY1270" s="175"/>
      <c r="BZ1270" s="175"/>
      <c r="CA1270" s="175"/>
      <c r="CB1270" s="175"/>
      <c r="CC1270" s="175"/>
      <c r="CD1270" s="32"/>
    </row>
    <row r="1271" spans="1:82" s="1" customFormat="1" ht="10.5" customHeight="1" thickBot="1">
      <c r="A1271" s="373" t="s">
        <v>79</v>
      </c>
      <c r="B1271" s="46"/>
      <c r="C1271" s="798" t="s">
        <v>136</v>
      </c>
      <c r="D1271" s="240" t="s">
        <v>39</v>
      </c>
      <c r="E1271" s="46">
        <v>6.4</v>
      </c>
      <c r="F1271" s="46">
        <v>6.4</v>
      </c>
      <c r="G1271" s="46">
        <v>6.3</v>
      </c>
      <c r="H1271" s="374">
        <v>6.4</v>
      </c>
      <c r="I1271" s="46">
        <v>6.4</v>
      </c>
      <c r="J1271" s="46">
        <v>6.4</v>
      </c>
      <c r="K1271" s="46">
        <v>6.3</v>
      </c>
      <c r="L1271" s="46">
        <v>6.4</v>
      </c>
      <c r="M1271" s="46">
        <v>6.4</v>
      </c>
      <c r="N1271" s="374">
        <v>6.4</v>
      </c>
      <c r="O1271" s="46">
        <v>6.4</v>
      </c>
      <c r="P1271" s="46">
        <v>6.4</v>
      </c>
      <c r="Q1271" s="46">
        <v>6.4</v>
      </c>
      <c r="R1271" s="46">
        <v>6.4</v>
      </c>
      <c r="S1271" s="46">
        <v>6.3</v>
      </c>
      <c r="T1271" s="46">
        <v>6.4</v>
      </c>
      <c r="U1271" s="46">
        <v>6.3</v>
      </c>
      <c r="V1271" s="46">
        <v>6.3</v>
      </c>
      <c r="W1271" s="46">
        <v>6.4</v>
      </c>
      <c r="X1271" s="46">
        <v>6.4</v>
      </c>
      <c r="Y1271" s="374">
        <v>6.4</v>
      </c>
      <c r="Z1271" s="46">
        <v>6.4</v>
      </c>
      <c r="AA1271" s="46">
        <v>6.3</v>
      </c>
      <c r="AB1271" s="47">
        <v>6.4</v>
      </c>
      <c r="AC1271" s="353"/>
      <c r="AD1271" s="353"/>
      <c r="AE1271" s="353"/>
      <c r="AF1271" s="353"/>
      <c r="AG1271" s="353"/>
      <c r="AH1271" s="353"/>
      <c r="AI1271" s="353"/>
      <c r="AJ1271" s="353"/>
      <c r="AK1271" s="353"/>
      <c r="AL1271" s="353"/>
      <c r="AM1271" s="353"/>
      <c r="AN1271" s="353"/>
      <c r="AO1271" s="353"/>
      <c r="AP1271" s="353"/>
      <c r="AQ1271" s="353"/>
      <c r="AR1271" s="353"/>
      <c r="AS1271" s="353"/>
      <c r="AT1271" s="353"/>
      <c r="AU1271" s="353"/>
      <c r="AV1271" s="353"/>
      <c r="AW1271" s="353"/>
      <c r="AX1271" s="353"/>
      <c r="AY1271" s="353"/>
      <c r="AZ1271" s="353"/>
      <c r="BA1271" s="353"/>
      <c r="BB1271" s="353"/>
      <c r="BC1271" s="353"/>
      <c r="BD1271" s="353"/>
      <c r="BE1271" s="353"/>
      <c r="BF1271" s="353"/>
      <c r="BG1271" s="353"/>
      <c r="BH1271" s="353"/>
      <c r="BI1271" s="353"/>
      <c r="BJ1271" s="353"/>
      <c r="BK1271" s="353"/>
      <c r="BL1271" s="353"/>
      <c r="BM1271" s="353"/>
      <c r="BN1271" s="353"/>
      <c r="BO1271" s="353"/>
      <c r="BP1271" s="353"/>
      <c r="BQ1271" s="353"/>
      <c r="BR1271" s="353"/>
      <c r="BS1271" s="353"/>
      <c r="BT1271" s="353"/>
      <c r="BU1271" s="353"/>
      <c r="BV1271" s="353"/>
      <c r="BW1271" s="353"/>
      <c r="BX1271" s="353"/>
      <c r="BY1271" s="175"/>
      <c r="BZ1271" s="175"/>
      <c r="CA1271" s="175"/>
      <c r="CB1271" s="175"/>
      <c r="CC1271" s="175"/>
      <c r="CD1271" s="32"/>
    </row>
    <row r="1272" spans="1:82" s="1" customFormat="1" ht="10.5" customHeight="1">
      <c r="A1272" s="1361" t="s">
        <v>4</v>
      </c>
      <c r="B1272" s="1365" t="s">
        <v>595</v>
      </c>
      <c r="C1272" s="1239"/>
      <c r="D1272" s="1249"/>
      <c r="E1272" s="65"/>
      <c r="F1272" s="82"/>
      <c r="G1272" s="82"/>
      <c r="H1272" s="584"/>
      <c r="I1272" s="82"/>
      <c r="J1272" s="82"/>
      <c r="K1272" s="82"/>
      <c r="L1272" s="82"/>
      <c r="M1272" s="82"/>
      <c r="N1272" s="584"/>
      <c r="O1272" s="82"/>
      <c r="P1272" s="82"/>
      <c r="Q1272" s="82"/>
      <c r="R1272" s="82"/>
      <c r="S1272" s="82"/>
      <c r="T1272" s="82"/>
      <c r="U1272" s="82"/>
      <c r="V1272" s="82"/>
      <c r="W1272" s="82"/>
      <c r="X1272" s="82"/>
      <c r="Y1272" s="419"/>
      <c r="Z1272" s="82"/>
      <c r="AA1272" s="82"/>
      <c r="AB1272" s="83"/>
      <c r="AC1272" s="53" t="s">
        <v>125</v>
      </c>
      <c r="AD1272" s="56">
        <f>AD1274/AC1274</f>
        <v>0.59985342616306669</v>
      </c>
      <c r="AE1272" s="64"/>
      <c r="AF1272" s="376"/>
      <c r="AG1272" s="353"/>
      <c r="AH1272" s="353"/>
      <c r="AI1272" s="353"/>
      <c r="AJ1272" s="353"/>
      <c r="AK1272" s="353"/>
      <c r="AL1272" s="353"/>
      <c r="AM1272" s="353"/>
      <c r="AN1272" s="353"/>
      <c r="AO1272" s="353"/>
      <c r="AP1272" s="353"/>
      <c r="AQ1272" s="353"/>
      <c r="AR1272" s="353"/>
      <c r="AS1272" s="353"/>
      <c r="AT1272" s="353"/>
      <c r="AU1272" s="353"/>
      <c r="AV1272" s="353"/>
      <c r="AW1272" s="353"/>
      <c r="AX1272" s="353"/>
      <c r="AY1272" s="353"/>
      <c r="AZ1272" s="353"/>
      <c r="BA1272" s="353"/>
      <c r="BB1272" s="353"/>
      <c r="BC1272" s="353"/>
      <c r="BD1272" s="353"/>
      <c r="BE1272" s="353"/>
      <c r="BF1272" s="353"/>
      <c r="BG1272" s="353"/>
      <c r="BH1272" s="353"/>
      <c r="BI1272" s="353"/>
      <c r="BJ1272" s="353"/>
      <c r="BK1272" s="353"/>
      <c r="BL1272" s="353"/>
      <c r="BM1272" s="353"/>
      <c r="BN1272" s="353"/>
      <c r="BO1272" s="353"/>
      <c r="BP1272" s="353"/>
      <c r="BQ1272" s="353"/>
      <c r="BR1272" s="353"/>
      <c r="BS1272" s="353"/>
      <c r="BT1272" s="353"/>
      <c r="BU1272" s="353"/>
      <c r="BV1272" s="353"/>
      <c r="BW1272" s="353"/>
      <c r="BX1272" s="353"/>
      <c r="BY1272" s="175"/>
      <c r="BZ1272" s="175"/>
      <c r="CA1272" s="175"/>
      <c r="CB1272" s="175"/>
      <c r="CC1272" s="175"/>
      <c r="CD1272" s="32"/>
    </row>
    <row r="1273" spans="1:82" s="1" customFormat="1" ht="10.5" customHeight="1">
      <c r="A1273" s="1370"/>
      <c r="B1273" s="1366"/>
      <c r="C1273" s="1240" t="s">
        <v>136</v>
      </c>
      <c r="D1273" s="144" t="s">
        <v>34</v>
      </c>
      <c r="E1273" s="50">
        <v>19</v>
      </c>
      <c r="F1273" s="50">
        <v>22</v>
      </c>
      <c r="G1273" s="50">
        <v>20</v>
      </c>
      <c r="H1273" s="377">
        <v>15</v>
      </c>
      <c r="I1273" s="50">
        <v>26</v>
      </c>
      <c r="J1273" s="50">
        <v>22</v>
      </c>
      <c r="K1273" s="50">
        <v>19</v>
      </c>
      <c r="L1273" s="50">
        <v>22</v>
      </c>
      <c r="M1273" s="50">
        <v>20</v>
      </c>
      <c r="N1273" s="377">
        <v>20</v>
      </c>
      <c r="O1273" s="50">
        <v>20</v>
      </c>
      <c r="P1273" s="50">
        <v>21</v>
      </c>
      <c r="Q1273" s="50">
        <v>23</v>
      </c>
      <c r="R1273" s="50">
        <v>21</v>
      </c>
      <c r="S1273" s="50">
        <v>21</v>
      </c>
      <c r="T1273" s="50">
        <v>20</v>
      </c>
      <c r="U1273" s="50">
        <v>20</v>
      </c>
      <c r="V1273" s="50">
        <v>20</v>
      </c>
      <c r="W1273" s="50">
        <v>20</v>
      </c>
      <c r="X1273" s="50">
        <v>21</v>
      </c>
      <c r="Y1273" s="377">
        <v>21</v>
      </c>
      <c r="Z1273" s="50">
        <v>23</v>
      </c>
      <c r="AA1273" s="50">
        <v>24</v>
      </c>
      <c r="AB1273" s="52">
        <v>23</v>
      </c>
      <c r="AC1273" s="359"/>
      <c r="AD1273" s="191"/>
      <c r="AE1273" s="64"/>
      <c r="AF1273" s="361"/>
      <c r="AG1273" s="361"/>
      <c r="AH1273" s="361"/>
      <c r="AI1273" s="361"/>
      <c r="AJ1273" s="361"/>
      <c r="AK1273" s="361"/>
      <c r="AL1273" s="361"/>
      <c r="AM1273" s="361"/>
      <c r="AN1273" s="361"/>
      <c r="AO1273" s="361"/>
      <c r="AP1273" s="361"/>
      <c r="AQ1273" s="361"/>
      <c r="AR1273" s="361"/>
      <c r="AS1273" s="361"/>
      <c r="AT1273" s="361"/>
      <c r="AU1273" s="361"/>
      <c r="AV1273" s="361"/>
      <c r="AW1273" s="361"/>
      <c r="AX1273" s="361"/>
      <c r="AY1273" s="361"/>
      <c r="AZ1273" s="361"/>
      <c r="BA1273" s="361"/>
      <c r="BB1273" s="361"/>
      <c r="BC1273" s="361"/>
      <c r="BD1273" s="361"/>
      <c r="BE1273" s="353"/>
      <c r="BF1273" s="353"/>
      <c r="BG1273" s="353"/>
      <c r="BH1273" s="353"/>
      <c r="BI1273" s="353"/>
      <c r="BJ1273" s="353"/>
      <c r="BK1273" s="353"/>
      <c r="BL1273" s="353"/>
      <c r="BM1273" s="353"/>
      <c r="BN1273" s="353"/>
      <c r="BO1273" s="353"/>
      <c r="BP1273" s="353"/>
      <c r="BQ1273" s="353"/>
      <c r="BR1273" s="353"/>
      <c r="BS1273" s="353"/>
      <c r="BT1273" s="353"/>
      <c r="BU1273" s="353"/>
      <c r="BV1273" s="353"/>
      <c r="BW1273" s="353"/>
      <c r="BX1273" s="353"/>
      <c r="BY1273" s="175"/>
      <c r="BZ1273" s="175"/>
      <c r="CA1273" s="175"/>
      <c r="CB1273" s="175"/>
      <c r="CC1273" s="175"/>
      <c r="CD1273" s="32"/>
    </row>
    <row r="1274" spans="1:82" s="1" customFormat="1" ht="10.5" customHeight="1">
      <c r="A1274" s="1370"/>
      <c r="B1274" s="1366"/>
      <c r="C1274" s="1240" t="s">
        <v>137</v>
      </c>
      <c r="D1274" s="144" t="s">
        <v>126</v>
      </c>
      <c r="E1274" s="67">
        <f>ROUND((AG1274-AF1274)*$AE1274,2)</f>
        <v>0.16</v>
      </c>
      <c r="F1274" s="67">
        <f t="shared" ref="F1274:M1274" si="997">ROUND((AH1274-AG1274)*$AE1274,2)</f>
        <v>0.27</v>
      </c>
      <c r="G1274" s="67">
        <f t="shared" si="997"/>
        <v>0.1</v>
      </c>
      <c r="H1274" s="460">
        <f t="shared" si="997"/>
        <v>0.15</v>
      </c>
      <c r="I1274" s="67">
        <f t="shared" si="997"/>
        <v>0.26</v>
      </c>
      <c r="J1274" s="67">
        <f t="shared" si="997"/>
        <v>0.14000000000000001</v>
      </c>
      <c r="K1274" s="67">
        <f t="shared" si="997"/>
        <v>0.18</v>
      </c>
      <c r="L1274" s="67">
        <f t="shared" si="997"/>
        <v>0.17</v>
      </c>
      <c r="M1274" s="67">
        <f t="shared" si="997"/>
        <v>0.21</v>
      </c>
      <c r="N1274" s="460">
        <f>ROUND((AP1274-AO1274)*$AE1274,2)</f>
        <v>0.32</v>
      </c>
      <c r="O1274" s="67">
        <f t="shared" ref="O1274:AB1274" si="998">ROUND((AQ1274-AP1274)*$AE1274,2)</f>
        <v>0.22</v>
      </c>
      <c r="P1274" s="67">
        <f t="shared" si="998"/>
        <v>0.25</v>
      </c>
      <c r="Q1274" s="67">
        <f t="shared" si="998"/>
        <v>0.28999999999999998</v>
      </c>
      <c r="R1274" s="67">
        <f t="shared" si="998"/>
        <v>0.2</v>
      </c>
      <c r="S1274" s="67">
        <f t="shared" si="998"/>
        <v>0.16</v>
      </c>
      <c r="T1274" s="67">
        <f t="shared" si="998"/>
        <v>0.23</v>
      </c>
      <c r="U1274" s="67">
        <f t="shared" si="998"/>
        <v>0.2</v>
      </c>
      <c r="V1274" s="67">
        <f t="shared" si="998"/>
        <v>0.22</v>
      </c>
      <c r="W1274" s="67">
        <f t="shared" si="998"/>
        <v>0.24</v>
      </c>
      <c r="X1274" s="67">
        <f t="shared" si="998"/>
        <v>0.18</v>
      </c>
      <c r="Y1274" s="460">
        <f t="shared" si="998"/>
        <v>0.23</v>
      </c>
      <c r="Z1274" s="67">
        <f t="shared" si="998"/>
        <v>0.18</v>
      </c>
      <c r="AA1274" s="67">
        <f t="shared" si="998"/>
        <v>0.17</v>
      </c>
      <c r="AB1274" s="68">
        <f t="shared" si="998"/>
        <v>0.17</v>
      </c>
      <c r="AC1274" s="53">
        <f>(BD1274-AF1274)*AE1274</f>
        <v>4.9122000000021222</v>
      </c>
      <c r="AD1274" s="56">
        <f>(BD1275-AF1275)*AE1274</f>
        <v>2.9465999999994894</v>
      </c>
      <c r="AE1274" s="64">
        <v>1.8</v>
      </c>
      <c r="AF1274" s="109">
        <v>10943.791999999999</v>
      </c>
      <c r="AG1274" s="109">
        <v>10943.88</v>
      </c>
      <c r="AH1274" s="109">
        <v>10944.031000000001</v>
      </c>
      <c r="AI1274" s="109">
        <v>10944.087</v>
      </c>
      <c r="AJ1274" s="109">
        <v>10944.17</v>
      </c>
      <c r="AK1274" s="109">
        <v>10944.312</v>
      </c>
      <c r="AL1274" s="109">
        <v>10944.392</v>
      </c>
      <c r="AM1274" s="109">
        <v>10944.494000000001</v>
      </c>
      <c r="AN1274" s="109">
        <v>10944.589</v>
      </c>
      <c r="AO1274" s="109">
        <v>10944.703</v>
      </c>
      <c r="AP1274" s="109">
        <v>10944.878000000001</v>
      </c>
      <c r="AQ1274" s="109">
        <v>10945.001</v>
      </c>
      <c r="AR1274" s="109">
        <v>10945.142</v>
      </c>
      <c r="AS1274" s="109">
        <v>10945.304</v>
      </c>
      <c r="AT1274" s="109">
        <v>10945.415000000001</v>
      </c>
      <c r="AU1274" s="109">
        <v>10945.505999999999</v>
      </c>
      <c r="AV1274" s="109">
        <v>10945.634</v>
      </c>
      <c r="AW1274" s="109">
        <v>10945.745000000001</v>
      </c>
      <c r="AX1274" s="109">
        <v>10945.869000000001</v>
      </c>
      <c r="AY1274" s="109">
        <v>10946.004000000001</v>
      </c>
      <c r="AZ1274" s="109">
        <v>10946.105</v>
      </c>
      <c r="BA1274" s="109">
        <v>10946.232</v>
      </c>
      <c r="BB1274" s="109">
        <v>10946.331</v>
      </c>
      <c r="BC1274" s="109">
        <v>10946.424000000001</v>
      </c>
      <c r="BD1274" s="109">
        <v>10946.521000000001</v>
      </c>
      <c r="BE1274" s="353"/>
      <c r="BF1274" s="353"/>
      <c r="BG1274" s="353"/>
      <c r="BH1274" s="353"/>
      <c r="BI1274" s="353"/>
      <c r="BJ1274" s="353"/>
      <c r="BK1274" s="353"/>
      <c r="BL1274" s="353"/>
      <c r="BM1274" s="353"/>
      <c r="BN1274" s="353"/>
      <c r="BO1274" s="353"/>
      <c r="BP1274" s="353"/>
      <c r="BQ1274" s="353"/>
      <c r="BR1274" s="353"/>
      <c r="BS1274" s="353"/>
      <c r="BT1274" s="353"/>
      <c r="BU1274" s="353"/>
      <c r="BV1274" s="353"/>
      <c r="BW1274" s="353"/>
      <c r="BX1274" s="353"/>
      <c r="BY1274" s="175"/>
      <c r="BZ1274" s="175"/>
      <c r="CA1274" s="175"/>
      <c r="CB1274" s="175"/>
      <c r="CC1274" s="175"/>
      <c r="CD1274" s="32"/>
    </row>
    <row r="1275" spans="1:82" s="1" customFormat="1" ht="10.5" customHeight="1">
      <c r="A1275" s="1370"/>
      <c r="B1275" s="1366"/>
      <c r="C1275" s="1240" t="s">
        <v>137</v>
      </c>
      <c r="D1275" s="144" t="s">
        <v>127</v>
      </c>
      <c r="E1275" s="67">
        <f>ROUND((AG1275-AF1275)*$AE1274,2)</f>
        <v>0.1</v>
      </c>
      <c r="F1275" s="54">
        <f t="shared" ref="F1275:L1275" si="999">ROUND((AH1275-AG1275)*$AE1274,2)</f>
        <v>0.17</v>
      </c>
      <c r="G1275" s="54">
        <f t="shared" si="999"/>
        <v>0.06</v>
      </c>
      <c r="H1275" s="360">
        <f t="shared" si="999"/>
        <v>0.13</v>
      </c>
      <c r="I1275" s="54">
        <f t="shared" si="999"/>
        <v>0.11</v>
      </c>
      <c r="J1275" s="54">
        <f t="shared" si="999"/>
        <v>0.1</v>
      </c>
      <c r="K1275" s="54">
        <f t="shared" si="999"/>
        <v>0.1</v>
      </c>
      <c r="L1275" s="54">
        <f t="shared" si="999"/>
        <v>0.12</v>
      </c>
      <c r="M1275" s="54">
        <f>ROUND((AO1275-AN1275)*$AE1274,2)</f>
        <v>0.11</v>
      </c>
      <c r="N1275" s="360">
        <f>ROUND((AP1275-AO1275)*$AE1274,2)</f>
        <v>0.2</v>
      </c>
      <c r="O1275" s="54">
        <f t="shared" ref="O1275:AB1275" si="1000">ROUND((AQ1275-AP1275)*$AE1274,2)</f>
        <v>0.14000000000000001</v>
      </c>
      <c r="P1275" s="54">
        <f t="shared" si="1000"/>
        <v>0.15</v>
      </c>
      <c r="Q1275" s="54">
        <f t="shared" si="1000"/>
        <v>0.15</v>
      </c>
      <c r="R1275" s="54">
        <f t="shared" si="1000"/>
        <v>0.12</v>
      </c>
      <c r="S1275" s="54">
        <f t="shared" si="1000"/>
        <v>0.12</v>
      </c>
      <c r="T1275" s="54">
        <f t="shared" si="1000"/>
        <v>0.13</v>
      </c>
      <c r="U1275" s="54">
        <f t="shared" si="1000"/>
        <v>0.11</v>
      </c>
      <c r="V1275" s="54">
        <f t="shared" si="1000"/>
        <v>0.13</v>
      </c>
      <c r="W1275" s="54">
        <f t="shared" si="1000"/>
        <v>0.14000000000000001</v>
      </c>
      <c r="X1275" s="54">
        <f t="shared" si="1000"/>
        <v>0.11</v>
      </c>
      <c r="Y1275" s="360">
        <f t="shared" si="1000"/>
        <v>0.13</v>
      </c>
      <c r="Z1275" s="54">
        <f t="shared" si="1000"/>
        <v>0.1</v>
      </c>
      <c r="AA1275" s="54">
        <f t="shared" si="1000"/>
        <v>0.1</v>
      </c>
      <c r="AB1275" s="55">
        <f t="shared" si="1000"/>
        <v>0.11</v>
      </c>
      <c r="AC1275" s="53"/>
      <c r="AD1275" s="56"/>
      <c r="AE1275" s="64"/>
      <c r="AF1275" s="361">
        <v>6522.0370000000003</v>
      </c>
      <c r="AG1275" s="361">
        <v>6522.09</v>
      </c>
      <c r="AH1275" s="361">
        <v>6522.183</v>
      </c>
      <c r="AI1275" s="361">
        <v>6522.2179999999998</v>
      </c>
      <c r="AJ1275" s="361">
        <v>6522.2879999999996</v>
      </c>
      <c r="AK1275" s="361">
        <v>6522.35</v>
      </c>
      <c r="AL1275" s="361">
        <v>6522.4059999999999</v>
      </c>
      <c r="AM1275" s="361">
        <v>6522.4629999999997</v>
      </c>
      <c r="AN1275" s="361">
        <v>6522.5280000000002</v>
      </c>
      <c r="AO1275" s="361">
        <v>6522.5910000000003</v>
      </c>
      <c r="AP1275" s="361">
        <v>6522.7</v>
      </c>
      <c r="AQ1275" s="361">
        <v>6522.7790000000005</v>
      </c>
      <c r="AR1275" s="361">
        <v>6522.8620000000001</v>
      </c>
      <c r="AS1275" s="361">
        <v>6522.9449999999997</v>
      </c>
      <c r="AT1275" s="361">
        <v>6523.0110000000004</v>
      </c>
      <c r="AU1275" s="361">
        <v>6523.0770000000002</v>
      </c>
      <c r="AV1275" s="361">
        <v>6523.1509999999998</v>
      </c>
      <c r="AW1275" s="361">
        <v>6523.2139999999999</v>
      </c>
      <c r="AX1275" s="361">
        <v>6523.2849999999999</v>
      </c>
      <c r="AY1275" s="361">
        <v>6523.3639999999996</v>
      </c>
      <c r="AZ1275" s="361">
        <v>6523.424</v>
      </c>
      <c r="BA1275" s="361">
        <v>6523.4979999999996</v>
      </c>
      <c r="BB1275" s="361">
        <v>6523.5550000000003</v>
      </c>
      <c r="BC1275" s="361">
        <v>6523.6120000000001</v>
      </c>
      <c r="BD1275" s="361">
        <v>6523.674</v>
      </c>
      <c r="BE1275" s="361"/>
      <c r="BF1275" s="361"/>
      <c r="BG1275" s="361"/>
      <c r="BH1275" s="361"/>
      <c r="BI1275" s="361"/>
      <c r="BJ1275" s="361"/>
      <c r="BK1275" s="361"/>
      <c r="BL1275" s="361"/>
      <c r="BM1275" s="361"/>
      <c r="BN1275" s="361"/>
      <c r="BO1275" s="361"/>
      <c r="BP1275" s="361"/>
      <c r="BQ1275" s="361"/>
      <c r="BR1275" s="361"/>
      <c r="BS1275" s="361"/>
      <c r="BT1275" s="361"/>
      <c r="BU1275" s="361"/>
      <c r="BV1275" s="361"/>
      <c r="BW1275" s="361"/>
      <c r="BX1275" s="361"/>
      <c r="BY1275" s="361"/>
      <c r="BZ1275" s="361"/>
      <c r="CA1275" s="361"/>
      <c r="CB1275" s="361"/>
      <c r="CC1275" s="163"/>
      <c r="CD1275" s="32"/>
    </row>
    <row r="1276" spans="1:82" s="1" customFormat="1" ht="10.5" customHeight="1" thickBot="1">
      <c r="A1276" s="1371"/>
      <c r="B1276" s="1367"/>
      <c r="C1276" s="293"/>
      <c r="D1276" s="254" t="s">
        <v>42</v>
      </c>
      <c r="E1276" s="58">
        <f t="shared" ref="E1276:AB1276" si="1001">E1275/E1274</f>
        <v>0.625</v>
      </c>
      <c r="F1276" s="58">
        <f t="shared" si="1001"/>
        <v>0.62962962962962965</v>
      </c>
      <c r="G1276" s="58">
        <f t="shared" si="1001"/>
        <v>0.6</v>
      </c>
      <c r="H1276" s="394">
        <f t="shared" si="1001"/>
        <v>0.8666666666666667</v>
      </c>
      <c r="I1276" s="58">
        <f t="shared" si="1001"/>
        <v>0.42307692307692307</v>
      </c>
      <c r="J1276" s="58">
        <f t="shared" si="1001"/>
        <v>0.7142857142857143</v>
      </c>
      <c r="K1276" s="58">
        <f t="shared" si="1001"/>
        <v>0.55555555555555558</v>
      </c>
      <c r="L1276" s="58">
        <f t="shared" si="1001"/>
        <v>0.70588235294117641</v>
      </c>
      <c r="M1276" s="58">
        <f t="shared" si="1001"/>
        <v>0.52380952380952384</v>
      </c>
      <c r="N1276" s="394">
        <f t="shared" si="1001"/>
        <v>0.625</v>
      </c>
      <c r="O1276" s="58">
        <f t="shared" si="1001"/>
        <v>0.63636363636363646</v>
      </c>
      <c r="P1276" s="58">
        <f t="shared" si="1001"/>
        <v>0.6</v>
      </c>
      <c r="Q1276" s="58">
        <f t="shared" si="1001"/>
        <v>0.51724137931034486</v>
      </c>
      <c r="R1276" s="58">
        <f t="shared" si="1001"/>
        <v>0.6</v>
      </c>
      <c r="S1276" s="58">
        <f t="shared" si="1001"/>
        <v>0.75</v>
      </c>
      <c r="T1276" s="58">
        <f t="shared" si="1001"/>
        <v>0.56521739130434778</v>
      </c>
      <c r="U1276" s="58">
        <f t="shared" si="1001"/>
        <v>0.54999999999999993</v>
      </c>
      <c r="V1276" s="58">
        <f t="shared" si="1001"/>
        <v>0.59090909090909094</v>
      </c>
      <c r="W1276" s="58">
        <f t="shared" si="1001"/>
        <v>0.58333333333333337</v>
      </c>
      <c r="X1276" s="58">
        <f t="shared" si="1001"/>
        <v>0.61111111111111116</v>
      </c>
      <c r="Y1276" s="394">
        <f t="shared" si="1001"/>
        <v>0.56521739130434778</v>
      </c>
      <c r="Z1276" s="58">
        <f t="shared" si="1001"/>
        <v>0.55555555555555558</v>
      </c>
      <c r="AA1276" s="58">
        <f t="shared" si="1001"/>
        <v>0.58823529411764708</v>
      </c>
      <c r="AB1276" s="59">
        <f t="shared" si="1001"/>
        <v>0.64705882352941169</v>
      </c>
      <c r="AC1276" s="53"/>
      <c r="AD1276" s="56"/>
      <c r="AE1276" s="64"/>
      <c r="AF1276" s="361"/>
      <c r="AG1276" s="361"/>
      <c r="AH1276" s="361"/>
      <c r="AI1276" s="361"/>
      <c r="AJ1276" s="361"/>
      <c r="AK1276" s="361"/>
      <c r="AL1276" s="361"/>
      <c r="AM1276" s="361"/>
      <c r="AN1276" s="361"/>
      <c r="AO1276" s="361"/>
      <c r="AP1276" s="361"/>
      <c r="AQ1276" s="361"/>
      <c r="AR1276" s="361"/>
      <c r="AS1276" s="361"/>
      <c r="AT1276" s="361"/>
      <c r="AU1276" s="361"/>
      <c r="AV1276" s="361"/>
      <c r="AW1276" s="361"/>
      <c r="AX1276" s="361"/>
      <c r="AY1276" s="361"/>
      <c r="AZ1276" s="361"/>
      <c r="BA1276" s="361"/>
      <c r="BB1276" s="361"/>
      <c r="BC1276" s="361"/>
      <c r="BD1276" s="361"/>
      <c r="BE1276" s="353"/>
      <c r="BF1276" s="361"/>
      <c r="BG1276" s="361"/>
      <c r="BH1276" s="361"/>
      <c r="BI1276" s="361"/>
      <c r="BJ1276" s="361"/>
      <c r="BK1276" s="361"/>
      <c r="BL1276" s="361"/>
      <c r="BM1276" s="361"/>
      <c r="BN1276" s="361"/>
      <c r="BO1276" s="361"/>
      <c r="BP1276" s="361"/>
      <c r="BQ1276" s="361"/>
      <c r="BR1276" s="361"/>
      <c r="BS1276" s="361"/>
      <c r="BT1276" s="361"/>
      <c r="BU1276" s="361"/>
      <c r="BV1276" s="361"/>
      <c r="BW1276" s="361"/>
      <c r="BX1276" s="361"/>
      <c r="BY1276" s="163"/>
      <c r="BZ1276" s="163"/>
      <c r="CA1276" s="163"/>
      <c r="CB1276" s="163"/>
      <c r="CC1276" s="163"/>
      <c r="CD1276" s="32"/>
    </row>
    <row r="1277" spans="1:82" s="1" customFormat="1" ht="10.5" customHeight="1">
      <c r="A1277" s="1361" t="s">
        <v>12</v>
      </c>
      <c r="B1277" s="1365" t="s">
        <v>600</v>
      </c>
      <c r="C1277" s="1239"/>
      <c r="D1277" s="1249"/>
      <c r="E1277" s="82"/>
      <c r="F1277" s="82"/>
      <c r="G1277" s="82"/>
      <c r="H1277" s="419"/>
      <c r="I1277" s="82"/>
      <c r="J1277" s="82"/>
      <c r="K1277" s="82"/>
      <c r="L1277" s="82"/>
      <c r="M1277" s="82"/>
      <c r="N1277" s="419"/>
      <c r="O1277" s="82"/>
      <c r="P1277" s="82"/>
      <c r="Q1277" s="82"/>
      <c r="R1277" s="82"/>
      <c r="S1277" s="82"/>
      <c r="T1277" s="82"/>
      <c r="U1277" s="82"/>
      <c r="V1277" s="82"/>
      <c r="W1277" s="82"/>
      <c r="X1277" s="82"/>
      <c r="Y1277" s="419"/>
      <c r="Z1277" s="82"/>
      <c r="AA1277" s="82"/>
      <c r="AB1277" s="83"/>
      <c r="AC1277" s="53" t="s">
        <v>125</v>
      </c>
      <c r="AD1277" s="56">
        <f>AD1279/AC1279</f>
        <v>0</v>
      </c>
      <c r="AE1277" s="64"/>
      <c r="AF1277" s="376"/>
      <c r="AG1277" s="353"/>
      <c r="AH1277" s="353"/>
      <c r="AI1277" s="353"/>
      <c r="AJ1277" s="353"/>
      <c r="AK1277" s="353"/>
      <c r="AL1277" s="353"/>
      <c r="AM1277" s="353"/>
      <c r="AN1277" s="353"/>
      <c r="AO1277" s="353"/>
      <c r="AP1277" s="353"/>
      <c r="AQ1277" s="353"/>
      <c r="AR1277" s="353"/>
      <c r="AS1277" s="353"/>
      <c r="AT1277" s="353"/>
      <c r="AU1277" s="353"/>
      <c r="AV1277" s="353"/>
      <c r="AW1277" s="353"/>
      <c r="AX1277" s="353"/>
      <c r="AY1277" s="353"/>
      <c r="AZ1277" s="353"/>
      <c r="BA1277" s="353"/>
      <c r="BB1277" s="353"/>
      <c r="BC1277" s="353"/>
      <c r="BD1277" s="353"/>
      <c r="BE1277" s="353"/>
      <c r="BF1277" s="353"/>
      <c r="BG1277" s="353"/>
      <c r="BH1277" s="353"/>
      <c r="BI1277" s="353"/>
      <c r="BJ1277" s="353"/>
      <c r="BK1277" s="353"/>
      <c r="BL1277" s="353"/>
      <c r="BM1277" s="353"/>
      <c r="BN1277" s="353"/>
      <c r="BO1277" s="353"/>
      <c r="BP1277" s="353"/>
      <c r="BQ1277" s="353"/>
      <c r="BR1277" s="353"/>
      <c r="BS1277" s="353"/>
      <c r="BT1277" s="353"/>
      <c r="BU1277" s="353"/>
      <c r="BV1277" s="353"/>
      <c r="BW1277" s="353"/>
      <c r="BX1277" s="353"/>
      <c r="BY1277" s="175"/>
      <c r="BZ1277" s="175"/>
      <c r="CA1277" s="175"/>
      <c r="CB1277" s="175"/>
      <c r="CC1277" s="175"/>
      <c r="CD1277" s="32"/>
    </row>
    <row r="1278" spans="1:82" s="1" customFormat="1" ht="10.5" customHeight="1">
      <c r="A1278" s="1370"/>
      <c r="B1278" s="1366"/>
      <c r="C1278" s="1240" t="s">
        <v>136</v>
      </c>
      <c r="D1278" s="144" t="s">
        <v>34</v>
      </c>
      <c r="E1278" s="50">
        <v>0</v>
      </c>
      <c r="F1278" s="50">
        <v>0</v>
      </c>
      <c r="G1278" s="50">
        <v>0</v>
      </c>
      <c r="H1278" s="377">
        <v>0</v>
      </c>
      <c r="I1278" s="50">
        <v>0</v>
      </c>
      <c r="J1278" s="50">
        <v>0</v>
      </c>
      <c r="K1278" s="50">
        <v>0</v>
      </c>
      <c r="L1278" s="50">
        <v>0</v>
      </c>
      <c r="M1278" s="50">
        <v>0</v>
      </c>
      <c r="N1278" s="377">
        <v>0</v>
      </c>
      <c r="O1278" s="50">
        <v>0</v>
      </c>
      <c r="P1278" s="50">
        <v>0</v>
      </c>
      <c r="Q1278" s="50">
        <v>0</v>
      </c>
      <c r="R1278" s="50">
        <v>0</v>
      </c>
      <c r="S1278" s="50">
        <v>0</v>
      </c>
      <c r="T1278" s="50">
        <v>0</v>
      </c>
      <c r="U1278" s="50">
        <v>0</v>
      </c>
      <c r="V1278" s="50">
        <v>0</v>
      </c>
      <c r="W1278" s="50">
        <v>0</v>
      </c>
      <c r="X1278" s="50">
        <v>0</v>
      </c>
      <c r="Y1278" s="377">
        <v>0</v>
      </c>
      <c r="Z1278" s="50">
        <v>0</v>
      </c>
      <c r="AA1278" s="50">
        <v>0</v>
      </c>
      <c r="AB1278" s="52">
        <v>0</v>
      </c>
      <c r="AC1278" s="359"/>
      <c r="AD1278" s="191"/>
      <c r="AE1278" s="64"/>
      <c r="AF1278" s="361"/>
      <c r="AG1278" s="361"/>
      <c r="AH1278" s="361"/>
      <c r="AI1278" s="361"/>
      <c r="AJ1278" s="361"/>
      <c r="AK1278" s="361"/>
      <c r="AL1278" s="361"/>
      <c r="AM1278" s="361"/>
      <c r="AN1278" s="361"/>
      <c r="AO1278" s="361"/>
      <c r="AP1278" s="361"/>
      <c r="AQ1278" s="361"/>
      <c r="AR1278" s="361"/>
      <c r="AS1278" s="361"/>
      <c r="AT1278" s="361"/>
      <c r="AU1278" s="361"/>
      <c r="AV1278" s="361"/>
      <c r="AW1278" s="361"/>
      <c r="AX1278" s="361"/>
      <c r="AY1278" s="361"/>
      <c r="AZ1278" s="361"/>
      <c r="BA1278" s="361"/>
      <c r="BB1278" s="361"/>
      <c r="BC1278" s="361"/>
      <c r="BD1278" s="361"/>
      <c r="BE1278" s="353"/>
      <c r="BF1278" s="353"/>
      <c r="BG1278" s="353"/>
      <c r="BH1278" s="353"/>
      <c r="BI1278" s="353"/>
      <c r="BJ1278" s="353"/>
      <c r="BK1278" s="353"/>
      <c r="BL1278" s="353"/>
      <c r="BM1278" s="353"/>
      <c r="BN1278" s="353"/>
      <c r="BO1278" s="353"/>
      <c r="BP1278" s="353"/>
      <c r="BQ1278" s="353"/>
      <c r="BR1278" s="353"/>
      <c r="BS1278" s="353"/>
      <c r="BT1278" s="353"/>
      <c r="BU1278" s="353"/>
      <c r="BV1278" s="353"/>
      <c r="BW1278" s="353"/>
      <c r="BX1278" s="353"/>
      <c r="BY1278" s="175"/>
      <c r="BZ1278" s="175"/>
      <c r="CA1278" s="175"/>
      <c r="CB1278" s="175"/>
      <c r="CC1278" s="175"/>
      <c r="CD1278" s="32"/>
    </row>
    <row r="1279" spans="1:82" s="1" customFormat="1" ht="10.5" customHeight="1">
      <c r="A1279" s="1370"/>
      <c r="B1279" s="1366"/>
      <c r="C1279" s="1240" t="s">
        <v>137</v>
      </c>
      <c r="D1279" s="144" t="s">
        <v>126</v>
      </c>
      <c r="E1279" s="67">
        <f>ROUND((AG1279-AF1279)*$AE1279,2)</f>
        <v>0</v>
      </c>
      <c r="F1279" s="67">
        <f t="shared" ref="F1279:M1279" si="1002">ROUND((AH1279-AG1279)*$AE1279,2)</f>
        <v>0</v>
      </c>
      <c r="G1279" s="67">
        <f t="shared" si="1002"/>
        <v>0</v>
      </c>
      <c r="H1279" s="460">
        <f t="shared" si="1002"/>
        <v>0</v>
      </c>
      <c r="I1279" s="67">
        <f t="shared" si="1002"/>
        <v>0</v>
      </c>
      <c r="J1279" s="67">
        <f t="shared" si="1002"/>
        <v>0</v>
      </c>
      <c r="K1279" s="67">
        <f t="shared" si="1002"/>
        <v>0</v>
      </c>
      <c r="L1279" s="67">
        <f t="shared" si="1002"/>
        <v>0</v>
      </c>
      <c r="M1279" s="67">
        <f t="shared" si="1002"/>
        <v>0</v>
      </c>
      <c r="N1279" s="460">
        <f>ROUND((AP1279-AO1279)*$AE1279,2)</f>
        <v>0</v>
      </c>
      <c r="O1279" s="67">
        <f t="shared" ref="O1279:AB1279" si="1003">ROUND((AQ1279-AP1279)*$AE1279,2)</f>
        <v>0</v>
      </c>
      <c r="P1279" s="67">
        <f t="shared" si="1003"/>
        <v>0</v>
      </c>
      <c r="Q1279" s="67">
        <f t="shared" si="1003"/>
        <v>0</v>
      </c>
      <c r="R1279" s="67">
        <f t="shared" si="1003"/>
        <v>0</v>
      </c>
      <c r="S1279" s="67">
        <f t="shared" si="1003"/>
        <v>0</v>
      </c>
      <c r="T1279" s="67">
        <f t="shared" si="1003"/>
        <v>0</v>
      </c>
      <c r="U1279" s="67">
        <f t="shared" si="1003"/>
        <v>0</v>
      </c>
      <c r="V1279" s="67">
        <f t="shared" si="1003"/>
        <v>0</v>
      </c>
      <c r="W1279" s="67">
        <f t="shared" si="1003"/>
        <v>0</v>
      </c>
      <c r="X1279" s="67">
        <f t="shared" si="1003"/>
        <v>0</v>
      </c>
      <c r="Y1279" s="460">
        <f t="shared" si="1003"/>
        <v>0</v>
      </c>
      <c r="Z1279" s="67">
        <f t="shared" si="1003"/>
        <v>0</v>
      </c>
      <c r="AA1279" s="67">
        <f t="shared" si="1003"/>
        <v>0</v>
      </c>
      <c r="AB1279" s="68">
        <f t="shared" si="1003"/>
        <v>0</v>
      </c>
      <c r="AC1279" s="53">
        <f>(BD1279-AF1279)*AE1279</f>
        <v>1.799999999998363E-2</v>
      </c>
      <c r="AD1279" s="56">
        <f>(BD1280-AF1280)*AE1279</f>
        <v>0</v>
      </c>
      <c r="AE1279" s="64">
        <v>3.6</v>
      </c>
      <c r="AF1279" s="361">
        <v>184.083</v>
      </c>
      <c r="AG1279" s="361">
        <v>184.084</v>
      </c>
      <c r="AH1279" s="361">
        <v>184.084</v>
      </c>
      <c r="AI1279" s="361">
        <v>184.084</v>
      </c>
      <c r="AJ1279" s="361">
        <v>184.084</v>
      </c>
      <c r="AK1279" s="361">
        <v>184.084</v>
      </c>
      <c r="AL1279" s="361">
        <v>184.084</v>
      </c>
      <c r="AM1279" s="361">
        <v>184.084</v>
      </c>
      <c r="AN1279" s="361">
        <v>184.08500000000001</v>
      </c>
      <c r="AO1279" s="361">
        <v>184.08500000000001</v>
      </c>
      <c r="AP1279" s="361">
        <v>184.08500000000001</v>
      </c>
      <c r="AQ1279" s="361">
        <v>184.08500000000001</v>
      </c>
      <c r="AR1279" s="361">
        <v>184.08500000000001</v>
      </c>
      <c r="AS1279" s="361">
        <v>184.08500000000001</v>
      </c>
      <c r="AT1279" s="361">
        <v>184.08600000000001</v>
      </c>
      <c r="AU1279" s="361">
        <v>184.08600000000001</v>
      </c>
      <c r="AV1279" s="361">
        <v>184.08600000000001</v>
      </c>
      <c r="AW1279" s="361">
        <v>184.08699999999999</v>
      </c>
      <c r="AX1279" s="361">
        <v>184.08699999999999</v>
      </c>
      <c r="AY1279" s="361">
        <v>184.08699999999999</v>
      </c>
      <c r="AZ1279" s="361">
        <v>184.08699999999999</v>
      </c>
      <c r="BA1279" s="361">
        <v>184.08699999999999</v>
      </c>
      <c r="BB1279" s="361">
        <v>184.08799999999999</v>
      </c>
      <c r="BC1279" s="361">
        <v>184.08799999999999</v>
      </c>
      <c r="BD1279" s="361">
        <v>184.08799999999999</v>
      </c>
      <c r="BE1279" s="361"/>
      <c r="BF1279" s="353"/>
      <c r="BG1279" s="353"/>
      <c r="BH1279" s="353"/>
      <c r="BI1279" s="353"/>
      <c r="BJ1279" s="353"/>
      <c r="BK1279" s="353"/>
      <c r="BL1279" s="353"/>
      <c r="BM1279" s="353"/>
      <c r="BN1279" s="353"/>
      <c r="BO1279" s="353"/>
      <c r="BP1279" s="353"/>
      <c r="BQ1279" s="353"/>
      <c r="BR1279" s="353"/>
      <c r="BS1279" s="353"/>
      <c r="BT1279" s="353"/>
      <c r="BU1279" s="353"/>
      <c r="BV1279" s="353"/>
      <c r="BW1279" s="353"/>
      <c r="BX1279" s="353"/>
      <c r="BY1279" s="175"/>
      <c r="BZ1279" s="175"/>
      <c r="CA1279" s="175"/>
      <c r="CB1279" s="175"/>
      <c r="CC1279" s="175"/>
      <c r="CD1279" s="32"/>
    </row>
    <row r="1280" spans="1:82" s="1" customFormat="1" ht="10.5" customHeight="1">
      <c r="A1280" s="1370"/>
      <c r="B1280" s="1366"/>
      <c r="C1280" s="1240" t="s">
        <v>137</v>
      </c>
      <c r="D1280" s="144" t="s">
        <v>127</v>
      </c>
      <c r="E1280" s="67">
        <f>ROUND((AG1280-AF1280)*$AE1279,2)</f>
        <v>0</v>
      </c>
      <c r="F1280" s="54">
        <f t="shared" ref="F1280:L1280" si="1004">ROUND((AH1280-AG1280)*$AE1279,2)</f>
        <v>0</v>
      </c>
      <c r="G1280" s="54">
        <f t="shared" si="1004"/>
        <v>0</v>
      </c>
      <c r="H1280" s="360">
        <f t="shared" si="1004"/>
        <v>0</v>
      </c>
      <c r="I1280" s="54">
        <f t="shared" si="1004"/>
        <v>0</v>
      </c>
      <c r="J1280" s="54">
        <f t="shared" si="1004"/>
        <v>0</v>
      </c>
      <c r="K1280" s="54">
        <f t="shared" si="1004"/>
        <v>0</v>
      </c>
      <c r="L1280" s="54">
        <f t="shared" si="1004"/>
        <v>0</v>
      </c>
      <c r="M1280" s="54">
        <f>ROUND((AO1280-AN1280)*$AE1279,2)</f>
        <v>0</v>
      </c>
      <c r="N1280" s="360">
        <f>ROUND((AP1280-AO1280)*$AE1279,2)</f>
        <v>0</v>
      </c>
      <c r="O1280" s="54">
        <f t="shared" ref="O1280:AB1280" si="1005">ROUND((AQ1280-AP1280)*$AE1279,2)</f>
        <v>0</v>
      </c>
      <c r="P1280" s="54">
        <f t="shared" si="1005"/>
        <v>0</v>
      </c>
      <c r="Q1280" s="54">
        <f t="shared" si="1005"/>
        <v>0</v>
      </c>
      <c r="R1280" s="54">
        <f t="shared" si="1005"/>
        <v>0</v>
      </c>
      <c r="S1280" s="54">
        <f t="shared" si="1005"/>
        <v>0</v>
      </c>
      <c r="T1280" s="54">
        <f t="shared" si="1005"/>
        <v>0</v>
      </c>
      <c r="U1280" s="54">
        <f t="shared" si="1005"/>
        <v>0</v>
      </c>
      <c r="V1280" s="54">
        <f t="shared" si="1005"/>
        <v>0</v>
      </c>
      <c r="W1280" s="54">
        <f t="shared" si="1005"/>
        <v>0</v>
      </c>
      <c r="X1280" s="54">
        <f t="shared" si="1005"/>
        <v>0</v>
      </c>
      <c r="Y1280" s="360">
        <f t="shared" si="1005"/>
        <v>0</v>
      </c>
      <c r="Z1280" s="54">
        <f t="shared" si="1005"/>
        <v>0</v>
      </c>
      <c r="AA1280" s="54">
        <f t="shared" si="1005"/>
        <v>0</v>
      </c>
      <c r="AB1280" s="55">
        <f t="shared" si="1005"/>
        <v>0</v>
      </c>
      <c r="AC1280" s="53"/>
      <c r="AD1280" s="56"/>
      <c r="AE1280" s="64"/>
      <c r="AF1280" s="361">
        <v>32.204999999999998</v>
      </c>
      <c r="AG1280" s="361">
        <v>32.204999999999998</v>
      </c>
      <c r="AH1280" s="361">
        <v>32.204999999999998</v>
      </c>
      <c r="AI1280" s="361">
        <v>32.204999999999998</v>
      </c>
      <c r="AJ1280" s="361">
        <v>32.204999999999998</v>
      </c>
      <c r="AK1280" s="361">
        <v>32.204999999999998</v>
      </c>
      <c r="AL1280" s="361">
        <v>32.204999999999998</v>
      </c>
      <c r="AM1280" s="361">
        <v>32.204999999999998</v>
      </c>
      <c r="AN1280" s="361">
        <v>32.204999999999998</v>
      </c>
      <c r="AO1280" s="361">
        <v>32.204999999999998</v>
      </c>
      <c r="AP1280" s="361">
        <v>32.204999999999998</v>
      </c>
      <c r="AQ1280" s="361">
        <v>32.204999999999998</v>
      </c>
      <c r="AR1280" s="361">
        <v>32.204999999999998</v>
      </c>
      <c r="AS1280" s="361">
        <v>32.204999999999998</v>
      </c>
      <c r="AT1280" s="361">
        <v>32.204999999999998</v>
      </c>
      <c r="AU1280" s="361">
        <v>32.204999999999998</v>
      </c>
      <c r="AV1280" s="361">
        <v>32.204999999999998</v>
      </c>
      <c r="AW1280" s="361">
        <v>32.204999999999998</v>
      </c>
      <c r="AX1280" s="361">
        <v>32.204999999999998</v>
      </c>
      <c r="AY1280" s="361">
        <v>32.204999999999998</v>
      </c>
      <c r="AZ1280" s="361">
        <v>32.204999999999998</v>
      </c>
      <c r="BA1280" s="361">
        <v>32.204999999999998</v>
      </c>
      <c r="BB1280" s="361">
        <v>32.204999999999998</v>
      </c>
      <c r="BC1280" s="361">
        <v>32.204999999999998</v>
      </c>
      <c r="BD1280" s="361">
        <v>32.204999999999998</v>
      </c>
      <c r="BE1280" s="361"/>
      <c r="BF1280" s="361"/>
      <c r="BG1280" s="361"/>
      <c r="BH1280" s="361"/>
      <c r="BI1280" s="361"/>
      <c r="BJ1280" s="361"/>
      <c r="BK1280" s="361"/>
      <c r="BL1280" s="361"/>
      <c r="BM1280" s="361"/>
      <c r="BN1280" s="361"/>
      <c r="BO1280" s="361"/>
      <c r="BP1280" s="361"/>
      <c r="BQ1280" s="361"/>
      <c r="BR1280" s="361"/>
      <c r="BS1280" s="361"/>
      <c r="BT1280" s="361"/>
      <c r="BU1280" s="361"/>
      <c r="BV1280" s="361"/>
      <c r="BW1280" s="361"/>
      <c r="BX1280" s="361"/>
      <c r="BY1280" s="361"/>
      <c r="BZ1280" s="361"/>
      <c r="CA1280" s="361"/>
      <c r="CB1280" s="361"/>
      <c r="CC1280" s="361"/>
      <c r="CD1280" s="32"/>
    </row>
    <row r="1281" spans="1:82" s="1" customFormat="1" ht="10.5" customHeight="1" thickBot="1">
      <c r="A1281" s="1371"/>
      <c r="B1281" s="1367"/>
      <c r="C1281" s="293"/>
      <c r="D1281" s="254" t="s">
        <v>42</v>
      </c>
      <c r="E1281" s="154" t="e">
        <f t="shared" ref="E1281:AB1281" si="1006">E1280/E1279</f>
        <v>#DIV/0!</v>
      </c>
      <c r="F1281" s="154" t="e">
        <f t="shared" si="1006"/>
        <v>#DIV/0!</v>
      </c>
      <c r="G1281" s="154" t="e">
        <f t="shared" si="1006"/>
        <v>#DIV/0!</v>
      </c>
      <c r="H1281" s="420" t="e">
        <f t="shared" si="1006"/>
        <v>#DIV/0!</v>
      </c>
      <c r="I1281" s="154" t="e">
        <f t="shared" si="1006"/>
        <v>#DIV/0!</v>
      </c>
      <c r="J1281" s="154" t="e">
        <f t="shared" si="1006"/>
        <v>#DIV/0!</v>
      </c>
      <c r="K1281" s="154" t="e">
        <f t="shared" si="1006"/>
        <v>#DIV/0!</v>
      </c>
      <c r="L1281" s="154" t="e">
        <f t="shared" si="1006"/>
        <v>#DIV/0!</v>
      </c>
      <c r="M1281" s="154" t="e">
        <f t="shared" si="1006"/>
        <v>#DIV/0!</v>
      </c>
      <c r="N1281" s="420" t="e">
        <f t="shared" si="1006"/>
        <v>#DIV/0!</v>
      </c>
      <c r="O1281" s="154" t="e">
        <f t="shared" si="1006"/>
        <v>#DIV/0!</v>
      </c>
      <c r="P1281" s="154" t="e">
        <f t="shared" si="1006"/>
        <v>#DIV/0!</v>
      </c>
      <c r="Q1281" s="154" t="e">
        <f t="shared" si="1006"/>
        <v>#DIV/0!</v>
      </c>
      <c r="R1281" s="154" t="e">
        <f t="shared" si="1006"/>
        <v>#DIV/0!</v>
      </c>
      <c r="S1281" s="154" t="e">
        <f t="shared" si="1006"/>
        <v>#DIV/0!</v>
      </c>
      <c r="T1281" s="154" t="e">
        <f t="shared" si="1006"/>
        <v>#DIV/0!</v>
      </c>
      <c r="U1281" s="154" t="e">
        <f t="shared" si="1006"/>
        <v>#DIV/0!</v>
      </c>
      <c r="V1281" s="154" t="e">
        <f t="shared" si="1006"/>
        <v>#DIV/0!</v>
      </c>
      <c r="W1281" s="154" t="e">
        <f t="shared" si="1006"/>
        <v>#DIV/0!</v>
      </c>
      <c r="X1281" s="154" t="e">
        <f t="shared" si="1006"/>
        <v>#DIV/0!</v>
      </c>
      <c r="Y1281" s="420" t="e">
        <f t="shared" si="1006"/>
        <v>#DIV/0!</v>
      </c>
      <c r="Z1281" s="154" t="e">
        <f t="shared" si="1006"/>
        <v>#DIV/0!</v>
      </c>
      <c r="AA1281" s="154" t="e">
        <f t="shared" si="1006"/>
        <v>#DIV/0!</v>
      </c>
      <c r="AB1281" s="155" t="e">
        <f t="shared" si="1006"/>
        <v>#DIV/0!</v>
      </c>
      <c r="AC1281" s="53"/>
      <c r="AD1281" s="56"/>
      <c r="AE1281" s="64"/>
      <c r="AF1281" s="361"/>
      <c r="AG1281" s="361"/>
      <c r="AH1281" s="361"/>
      <c r="AI1281" s="361"/>
      <c r="AJ1281" s="361"/>
      <c r="AK1281" s="361"/>
      <c r="AL1281" s="361"/>
      <c r="AM1281" s="361"/>
      <c r="AN1281" s="361"/>
      <c r="AO1281" s="361"/>
      <c r="AP1281" s="361"/>
      <c r="AQ1281" s="361"/>
      <c r="AR1281" s="361"/>
      <c r="AS1281" s="361"/>
      <c r="AT1281" s="361"/>
      <c r="AU1281" s="361"/>
      <c r="AV1281" s="361"/>
      <c r="AW1281" s="361"/>
      <c r="AX1281" s="361"/>
      <c r="AY1281" s="361"/>
      <c r="AZ1281" s="361"/>
      <c r="BA1281" s="361"/>
      <c r="BB1281" s="361"/>
      <c r="BC1281" s="361"/>
      <c r="BD1281" s="361"/>
      <c r="BE1281" s="353"/>
      <c r="BF1281" s="361"/>
      <c r="BG1281" s="361"/>
      <c r="BH1281" s="361"/>
      <c r="BI1281" s="361"/>
      <c r="BJ1281" s="361"/>
      <c r="BK1281" s="361"/>
      <c r="BL1281" s="361"/>
      <c r="BM1281" s="361"/>
      <c r="BN1281" s="361"/>
      <c r="BO1281" s="361"/>
      <c r="BP1281" s="361"/>
      <c r="BQ1281" s="361"/>
      <c r="BR1281" s="361"/>
      <c r="BS1281" s="361"/>
      <c r="BT1281" s="361"/>
      <c r="BU1281" s="361"/>
      <c r="BV1281" s="361"/>
      <c r="BW1281" s="361"/>
      <c r="BX1281" s="361"/>
      <c r="BY1281" s="163"/>
      <c r="BZ1281" s="163"/>
      <c r="CA1281" s="163"/>
      <c r="CB1281" s="163"/>
      <c r="CC1281" s="163"/>
      <c r="CD1281" s="32"/>
    </row>
    <row r="1282" spans="1:82" s="1" customFormat="1" ht="10.5" customHeight="1">
      <c r="A1282" s="1361" t="s">
        <v>43</v>
      </c>
      <c r="B1282" s="1365" t="s">
        <v>596</v>
      </c>
      <c r="C1282" s="1239"/>
      <c r="D1282" s="1249"/>
      <c r="E1282" s="82"/>
      <c r="F1282" s="82"/>
      <c r="G1282" s="82"/>
      <c r="H1282" s="419"/>
      <c r="I1282" s="82"/>
      <c r="J1282" s="82"/>
      <c r="K1282" s="82"/>
      <c r="L1282" s="82"/>
      <c r="M1282" s="82"/>
      <c r="N1282" s="419"/>
      <c r="O1282" s="82"/>
      <c r="P1282" s="82"/>
      <c r="Q1282" s="82"/>
      <c r="R1282" s="82"/>
      <c r="S1282" s="82"/>
      <c r="T1282" s="82"/>
      <c r="U1282" s="82"/>
      <c r="V1282" s="82"/>
      <c r="W1282" s="82"/>
      <c r="X1282" s="82"/>
      <c r="Y1282" s="419"/>
      <c r="Z1282" s="82"/>
      <c r="AA1282" s="82"/>
      <c r="AB1282" s="83"/>
      <c r="AC1282" s="53" t="s">
        <v>125</v>
      </c>
      <c r="AD1282" s="56">
        <f>AD1284/AC1284</f>
        <v>1.6634844868743062</v>
      </c>
      <c r="AE1282" s="64"/>
      <c r="AF1282" s="376"/>
      <c r="AG1282" s="361"/>
      <c r="AH1282" s="361"/>
      <c r="AI1282" s="361"/>
      <c r="AJ1282" s="361"/>
      <c r="AK1282" s="361"/>
      <c r="AL1282" s="361"/>
      <c r="AM1282" s="361"/>
      <c r="AN1282" s="361"/>
      <c r="AO1282" s="361"/>
      <c r="AP1282" s="361"/>
      <c r="AQ1282" s="361"/>
      <c r="AR1282" s="361"/>
      <c r="AS1282" s="361"/>
      <c r="AT1282" s="361"/>
      <c r="AU1282" s="361"/>
      <c r="AV1282" s="361"/>
      <c r="AW1282" s="361"/>
      <c r="AX1282" s="361"/>
      <c r="AY1282" s="361"/>
      <c r="AZ1282" s="361"/>
      <c r="BA1282" s="361"/>
      <c r="BB1282" s="361"/>
      <c r="BC1282" s="361"/>
      <c r="BD1282" s="361"/>
      <c r="BE1282" s="353"/>
      <c r="BF1282" s="353"/>
      <c r="BG1282" s="353"/>
      <c r="BH1282" s="353"/>
      <c r="BI1282" s="353"/>
      <c r="BJ1282" s="353"/>
      <c r="BK1282" s="353"/>
      <c r="BL1282" s="353"/>
      <c r="BM1282" s="353"/>
      <c r="BN1282" s="353"/>
      <c r="BO1282" s="353"/>
      <c r="BP1282" s="353"/>
      <c r="BQ1282" s="353"/>
      <c r="BR1282" s="353"/>
      <c r="BS1282" s="353"/>
      <c r="BT1282" s="353"/>
      <c r="BU1282" s="353"/>
      <c r="BV1282" s="353"/>
      <c r="BW1282" s="353"/>
      <c r="BX1282" s="353"/>
      <c r="BY1282" s="175"/>
      <c r="BZ1282" s="175"/>
      <c r="CA1282" s="175"/>
      <c r="CB1282" s="175"/>
      <c r="CC1282" s="175"/>
      <c r="CD1282" s="32"/>
    </row>
    <row r="1283" spans="1:82" s="1" customFormat="1" ht="10.5" customHeight="1">
      <c r="A1283" s="1370"/>
      <c r="B1283" s="1366"/>
      <c r="C1283" s="1240" t="s">
        <v>136</v>
      </c>
      <c r="D1283" s="144" t="s">
        <v>34</v>
      </c>
      <c r="E1283" s="50">
        <v>25</v>
      </c>
      <c r="F1283" s="50">
        <v>25</v>
      </c>
      <c r="G1283" s="50">
        <v>25</v>
      </c>
      <c r="H1283" s="377">
        <v>10</v>
      </c>
      <c r="I1283" s="50">
        <v>25</v>
      </c>
      <c r="J1283" s="50">
        <v>24</v>
      </c>
      <c r="K1283" s="50">
        <v>25</v>
      </c>
      <c r="L1283" s="50">
        <v>16</v>
      </c>
      <c r="M1283" s="50">
        <v>26</v>
      </c>
      <c r="N1283" s="377">
        <v>16</v>
      </c>
      <c r="O1283" s="50">
        <v>26</v>
      </c>
      <c r="P1283" s="50">
        <v>16</v>
      </c>
      <c r="Q1283" s="50">
        <v>26</v>
      </c>
      <c r="R1283" s="50">
        <v>16</v>
      </c>
      <c r="S1283" s="50">
        <v>25</v>
      </c>
      <c r="T1283" s="50">
        <v>14</v>
      </c>
      <c r="U1283" s="50">
        <v>25</v>
      </c>
      <c r="V1283" s="50">
        <v>26</v>
      </c>
      <c r="W1283" s="50">
        <v>25</v>
      </c>
      <c r="X1283" s="50">
        <v>24</v>
      </c>
      <c r="Y1283" s="377">
        <v>15</v>
      </c>
      <c r="Z1283" s="50">
        <v>24</v>
      </c>
      <c r="AA1283" s="50">
        <v>15</v>
      </c>
      <c r="AB1283" s="52">
        <v>25</v>
      </c>
      <c r="AC1283" s="359"/>
      <c r="AD1283" s="191"/>
      <c r="AE1283" s="64"/>
      <c r="AF1283" s="353"/>
      <c r="AG1283" s="353"/>
      <c r="AH1283" s="353"/>
      <c r="AI1283" s="353"/>
      <c r="AJ1283" s="353"/>
      <c r="AK1283" s="353"/>
      <c r="AL1283" s="353"/>
      <c r="AM1283" s="353"/>
      <c r="AN1283" s="353"/>
      <c r="AO1283" s="353"/>
      <c r="AP1283" s="353"/>
      <c r="AQ1283" s="353"/>
      <c r="AR1283" s="353"/>
      <c r="AS1283" s="353"/>
      <c r="AT1283" s="353"/>
      <c r="AU1283" s="353"/>
      <c r="AV1283" s="353"/>
      <c r="AW1283" s="353"/>
      <c r="AX1283" s="353"/>
      <c r="AY1283" s="353"/>
      <c r="AZ1283" s="353"/>
      <c r="BA1283" s="353"/>
      <c r="BB1283" s="353"/>
      <c r="BC1283" s="353"/>
      <c r="BD1283" s="353"/>
      <c r="BE1283" s="353"/>
      <c r="BF1283" s="353"/>
      <c r="BG1283" s="353"/>
      <c r="BH1283" s="353"/>
      <c r="BI1283" s="353"/>
      <c r="BJ1283" s="353"/>
      <c r="BK1283" s="353"/>
      <c r="BL1283" s="353"/>
      <c r="BM1283" s="353"/>
      <c r="BN1283" s="353"/>
      <c r="BO1283" s="353"/>
      <c r="BP1283" s="353"/>
      <c r="BQ1283" s="353"/>
      <c r="BR1283" s="353"/>
      <c r="BS1283" s="353"/>
      <c r="BT1283" s="353"/>
      <c r="BU1283" s="353"/>
      <c r="BV1283" s="353"/>
      <c r="BW1283" s="353"/>
      <c r="BX1283" s="353"/>
      <c r="BY1283" s="175"/>
      <c r="BZ1283" s="175"/>
      <c r="CA1283" s="175"/>
      <c r="CB1283" s="175"/>
      <c r="CC1283" s="175"/>
      <c r="CD1283" s="32"/>
    </row>
    <row r="1284" spans="1:82" s="1" customFormat="1" ht="10.5" customHeight="1">
      <c r="A1284" s="1370"/>
      <c r="B1284" s="1366"/>
      <c r="C1284" s="1240" t="s">
        <v>137</v>
      </c>
      <c r="D1284" s="144" t="s">
        <v>126</v>
      </c>
      <c r="E1284" s="67">
        <f>ROUND((AG1284-AF1284)*$AE1284,2)</f>
        <v>0.1</v>
      </c>
      <c r="F1284" s="67">
        <f t="shared" ref="F1284:M1284" si="1007">ROUND((AH1284-AG1284)*$AE1284,2)</f>
        <v>0.17</v>
      </c>
      <c r="G1284" s="67">
        <f t="shared" si="1007"/>
        <v>0.06</v>
      </c>
      <c r="H1284" s="460">
        <f t="shared" si="1007"/>
        <v>0.09</v>
      </c>
      <c r="I1284" s="67">
        <f t="shared" si="1007"/>
        <v>0.13</v>
      </c>
      <c r="J1284" s="67">
        <f t="shared" si="1007"/>
        <v>0.08</v>
      </c>
      <c r="K1284" s="67">
        <f t="shared" si="1007"/>
        <v>0.09</v>
      </c>
      <c r="L1284" s="67">
        <f t="shared" si="1007"/>
        <v>0.11</v>
      </c>
      <c r="M1284" s="67">
        <f t="shared" si="1007"/>
        <v>0.17</v>
      </c>
      <c r="N1284" s="460">
        <f>ROUND((AP1284-AO1284)*$AE1284,2)</f>
        <v>0.17</v>
      </c>
      <c r="O1284" s="67">
        <f t="shared" ref="O1284:AB1284" si="1008">ROUND((AQ1284-AP1284)*$AE1284,2)</f>
        <v>0.18</v>
      </c>
      <c r="P1284" s="67">
        <f t="shared" si="1008"/>
        <v>0.11</v>
      </c>
      <c r="Q1284" s="67">
        <f t="shared" si="1008"/>
        <v>0.17</v>
      </c>
      <c r="R1284" s="67">
        <f t="shared" si="1008"/>
        <v>0.14000000000000001</v>
      </c>
      <c r="S1284" s="67">
        <f t="shared" si="1008"/>
        <v>0.12</v>
      </c>
      <c r="T1284" s="67">
        <f t="shared" si="1008"/>
        <v>0.14000000000000001</v>
      </c>
      <c r="U1284" s="67">
        <f t="shared" si="1008"/>
        <v>0.14000000000000001</v>
      </c>
      <c r="V1284" s="67">
        <f t="shared" si="1008"/>
        <v>0.13</v>
      </c>
      <c r="W1284" s="67">
        <f t="shared" si="1008"/>
        <v>0.17</v>
      </c>
      <c r="X1284" s="67">
        <f t="shared" si="1008"/>
        <v>0.12</v>
      </c>
      <c r="Y1284" s="460">
        <f t="shared" si="1008"/>
        <v>0.14000000000000001</v>
      </c>
      <c r="Z1284" s="67">
        <f t="shared" si="1008"/>
        <v>0.11</v>
      </c>
      <c r="AA1284" s="67">
        <f t="shared" si="1008"/>
        <v>0.09</v>
      </c>
      <c r="AB1284" s="68">
        <f t="shared" si="1008"/>
        <v>0.12</v>
      </c>
      <c r="AC1284" s="53">
        <f>(BD1284-AF1284)*AE1284</f>
        <v>3.0167999999990571</v>
      </c>
      <c r="AD1284" s="56">
        <f>(BD1285-AF1285)*AE1284</f>
        <v>5.0184000000008382</v>
      </c>
      <c r="AE1284" s="64">
        <v>7.2</v>
      </c>
      <c r="AF1284" s="109">
        <v>2022.5630000000001</v>
      </c>
      <c r="AG1284" s="109">
        <v>2022.577</v>
      </c>
      <c r="AH1284" s="109">
        <v>2022.6</v>
      </c>
      <c r="AI1284" s="109">
        <v>2022.6079999999999</v>
      </c>
      <c r="AJ1284" s="109">
        <v>2022.6210000000001</v>
      </c>
      <c r="AK1284" s="109">
        <v>2022.6389999999999</v>
      </c>
      <c r="AL1284" s="109">
        <v>2022.65</v>
      </c>
      <c r="AM1284" s="109">
        <v>2022.663</v>
      </c>
      <c r="AN1284" s="109">
        <v>2022.6780000000001</v>
      </c>
      <c r="AO1284" s="109">
        <v>2022.701</v>
      </c>
      <c r="AP1284" s="109">
        <v>2022.7239999999999</v>
      </c>
      <c r="AQ1284" s="109">
        <v>2022.749</v>
      </c>
      <c r="AR1284" s="109">
        <v>2022.7639999999999</v>
      </c>
      <c r="AS1284" s="109">
        <v>2022.788</v>
      </c>
      <c r="AT1284" s="109">
        <v>2022.807</v>
      </c>
      <c r="AU1284" s="109">
        <v>2022.8230000000001</v>
      </c>
      <c r="AV1284" s="109">
        <v>2022.8430000000001</v>
      </c>
      <c r="AW1284" s="109">
        <v>2022.8630000000001</v>
      </c>
      <c r="AX1284" s="109">
        <v>2022.8810000000001</v>
      </c>
      <c r="AY1284" s="109">
        <v>2022.904</v>
      </c>
      <c r="AZ1284" s="109">
        <v>2022.92</v>
      </c>
      <c r="BA1284" s="109">
        <v>2022.9390000000001</v>
      </c>
      <c r="BB1284" s="109">
        <v>2022.954</v>
      </c>
      <c r="BC1284" s="109">
        <v>2022.9659999999999</v>
      </c>
      <c r="BD1284" s="109">
        <v>2022.982</v>
      </c>
      <c r="BE1284" s="353"/>
      <c r="BF1284" s="353"/>
      <c r="BG1284" s="353"/>
      <c r="BH1284" s="353"/>
      <c r="BI1284" s="353"/>
      <c r="BJ1284" s="353"/>
      <c r="BK1284" s="353"/>
      <c r="BL1284" s="353"/>
      <c r="BM1284" s="353"/>
      <c r="BN1284" s="353"/>
      <c r="BO1284" s="353"/>
      <c r="BP1284" s="353"/>
      <c r="BQ1284" s="353"/>
      <c r="BR1284" s="353"/>
      <c r="BS1284" s="353"/>
      <c r="BT1284" s="353"/>
      <c r="BU1284" s="353"/>
      <c r="BV1284" s="353"/>
      <c r="BW1284" s="353"/>
      <c r="BX1284" s="353"/>
      <c r="BY1284" s="175"/>
      <c r="BZ1284" s="175"/>
      <c r="CA1284" s="175"/>
      <c r="CB1284" s="175"/>
      <c r="CC1284" s="175"/>
      <c r="CD1284" s="32"/>
    </row>
    <row r="1285" spans="1:82" s="1" customFormat="1" ht="10.5" customHeight="1">
      <c r="A1285" s="1370"/>
      <c r="B1285" s="1366"/>
      <c r="C1285" s="1240" t="s">
        <v>137</v>
      </c>
      <c r="D1285" s="144" t="s">
        <v>127</v>
      </c>
      <c r="E1285" s="67">
        <f>ROUND((AG1285-AF1285)*$AE1284,2)</f>
        <v>0.17</v>
      </c>
      <c r="F1285" s="54">
        <f t="shared" ref="F1285:L1285" si="1009">ROUND((AH1285-AG1285)*$AE1284,2)</f>
        <v>0.28999999999999998</v>
      </c>
      <c r="G1285" s="54">
        <f t="shared" si="1009"/>
        <v>0.1</v>
      </c>
      <c r="H1285" s="360">
        <f t="shared" si="1009"/>
        <v>0.14000000000000001</v>
      </c>
      <c r="I1285" s="54">
        <f t="shared" si="1009"/>
        <v>0.27</v>
      </c>
      <c r="J1285" s="54">
        <f t="shared" si="1009"/>
        <v>0.14000000000000001</v>
      </c>
      <c r="K1285" s="54">
        <f t="shared" si="1009"/>
        <v>0.17</v>
      </c>
      <c r="L1285" s="54">
        <f t="shared" si="1009"/>
        <v>0.19</v>
      </c>
      <c r="M1285" s="54">
        <f>ROUND((AO1285-AN1285)*$AE1284,2)</f>
        <v>0.26</v>
      </c>
      <c r="N1285" s="360">
        <f>ROUND((AP1285-AO1285)*$AE1284,2)</f>
        <v>0.28999999999999998</v>
      </c>
      <c r="O1285" s="54">
        <f t="shared" ref="O1285:AB1285" si="1010">ROUND((AQ1285-AP1285)*$AE1284,2)</f>
        <v>0.28999999999999998</v>
      </c>
      <c r="P1285" s="54">
        <f t="shared" si="1010"/>
        <v>0.2</v>
      </c>
      <c r="Q1285" s="54">
        <f t="shared" si="1010"/>
        <v>0.24</v>
      </c>
      <c r="R1285" s="54">
        <f t="shared" si="1010"/>
        <v>0.22</v>
      </c>
      <c r="S1285" s="54">
        <f t="shared" si="1010"/>
        <v>0.21</v>
      </c>
      <c r="T1285" s="54">
        <f t="shared" si="1010"/>
        <v>0.22</v>
      </c>
      <c r="U1285" s="54">
        <f t="shared" si="1010"/>
        <v>0.21</v>
      </c>
      <c r="V1285" s="54">
        <f t="shared" si="1010"/>
        <v>0.22</v>
      </c>
      <c r="W1285" s="54">
        <f t="shared" si="1010"/>
        <v>0.25</v>
      </c>
      <c r="X1285" s="54">
        <f t="shared" si="1010"/>
        <v>0.18</v>
      </c>
      <c r="Y1285" s="360">
        <f t="shared" si="1010"/>
        <v>0.23</v>
      </c>
      <c r="Z1285" s="54">
        <f t="shared" si="1010"/>
        <v>0.17</v>
      </c>
      <c r="AA1285" s="54">
        <f t="shared" si="1010"/>
        <v>0.18</v>
      </c>
      <c r="AB1285" s="55">
        <f t="shared" si="1010"/>
        <v>0.18</v>
      </c>
      <c r="AC1285" s="53"/>
      <c r="AD1285" s="56"/>
      <c r="AE1285" s="64"/>
      <c r="AF1285" s="361">
        <v>1877.6489999999999</v>
      </c>
      <c r="AG1285" s="361">
        <v>1877.672</v>
      </c>
      <c r="AH1285" s="361">
        <v>1877.712</v>
      </c>
      <c r="AI1285" s="361">
        <v>1877.7260000000001</v>
      </c>
      <c r="AJ1285" s="361">
        <v>1877.7460000000001</v>
      </c>
      <c r="AK1285" s="361">
        <v>1877.7829999999999</v>
      </c>
      <c r="AL1285" s="361">
        <v>1877.8030000000001</v>
      </c>
      <c r="AM1285" s="361">
        <v>1877.826</v>
      </c>
      <c r="AN1285" s="361">
        <v>1877.8520000000001</v>
      </c>
      <c r="AO1285" s="361">
        <v>1877.8879999999999</v>
      </c>
      <c r="AP1285" s="361">
        <v>1877.9280000000001</v>
      </c>
      <c r="AQ1285" s="361">
        <v>1877.9680000000001</v>
      </c>
      <c r="AR1285" s="361">
        <v>1877.9960000000001</v>
      </c>
      <c r="AS1285" s="361">
        <v>1878.03</v>
      </c>
      <c r="AT1285" s="361">
        <v>1878.06</v>
      </c>
      <c r="AU1285" s="361">
        <v>1878.0889999999999</v>
      </c>
      <c r="AV1285" s="361">
        <v>1878.12</v>
      </c>
      <c r="AW1285" s="361">
        <v>1878.1489999999999</v>
      </c>
      <c r="AX1285" s="361">
        <v>1878.18</v>
      </c>
      <c r="AY1285" s="361">
        <v>1878.2149999999999</v>
      </c>
      <c r="AZ1285" s="361">
        <v>1878.24</v>
      </c>
      <c r="BA1285" s="361">
        <v>1878.2719999999999</v>
      </c>
      <c r="BB1285" s="361">
        <v>1878.296</v>
      </c>
      <c r="BC1285" s="361">
        <v>1878.3209999999999</v>
      </c>
      <c r="BD1285" s="361">
        <v>1878.346</v>
      </c>
      <c r="BE1285" s="361"/>
      <c r="BF1285" s="361"/>
      <c r="BG1285" s="361"/>
      <c r="BH1285" s="361"/>
      <c r="BI1285" s="361"/>
      <c r="BJ1285" s="361"/>
      <c r="BK1285" s="361"/>
      <c r="BL1285" s="361"/>
      <c r="BM1285" s="361"/>
      <c r="BN1285" s="361"/>
      <c r="BO1285" s="361"/>
      <c r="BP1285" s="361"/>
      <c r="BQ1285" s="361"/>
      <c r="BR1285" s="361"/>
      <c r="BS1285" s="361"/>
      <c r="BT1285" s="361"/>
      <c r="BU1285" s="361"/>
      <c r="BV1285" s="361"/>
      <c r="BW1285" s="361"/>
      <c r="BX1285" s="361"/>
      <c r="BY1285" s="361"/>
      <c r="BZ1285" s="361"/>
      <c r="CA1285" s="361"/>
      <c r="CB1285" s="361"/>
      <c r="CC1285" s="361"/>
      <c r="CD1285" s="9"/>
    </row>
    <row r="1286" spans="1:82" s="1" customFormat="1" ht="10.5" customHeight="1" thickBot="1">
      <c r="A1286" s="1371"/>
      <c r="B1286" s="1367"/>
      <c r="C1286" s="293"/>
      <c r="D1286" s="254" t="s">
        <v>42</v>
      </c>
      <c r="E1286" s="58">
        <f t="shared" ref="E1286:AB1286" si="1011">E1285/E1284</f>
        <v>1.7</v>
      </c>
      <c r="F1286" s="58">
        <f t="shared" si="1011"/>
        <v>1.7058823529411762</v>
      </c>
      <c r="G1286" s="58">
        <f t="shared" si="1011"/>
        <v>1.6666666666666667</v>
      </c>
      <c r="H1286" s="394">
        <f t="shared" si="1011"/>
        <v>1.5555555555555558</v>
      </c>
      <c r="I1286" s="58">
        <f t="shared" si="1011"/>
        <v>2.0769230769230771</v>
      </c>
      <c r="J1286" s="58">
        <f t="shared" si="1011"/>
        <v>1.7500000000000002</v>
      </c>
      <c r="K1286" s="58">
        <f t="shared" si="1011"/>
        <v>1.8888888888888891</v>
      </c>
      <c r="L1286" s="58">
        <f t="shared" si="1011"/>
        <v>1.7272727272727273</v>
      </c>
      <c r="M1286" s="58">
        <f t="shared" si="1011"/>
        <v>1.5294117647058822</v>
      </c>
      <c r="N1286" s="394">
        <f t="shared" si="1011"/>
        <v>1.7058823529411762</v>
      </c>
      <c r="O1286" s="58">
        <f t="shared" si="1011"/>
        <v>1.6111111111111112</v>
      </c>
      <c r="P1286" s="58">
        <f t="shared" si="1011"/>
        <v>1.8181818181818183</v>
      </c>
      <c r="Q1286" s="58">
        <f t="shared" si="1011"/>
        <v>1.4117647058823528</v>
      </c>
      <c r="R1286" s="58">
        <f t="shared" si="1011"/>
        <v>1.5714285714285714</v>
      </c>
      <c r="S1286" s="58">
        <f t="shared" si="1011"/>
        <v>1.75</v>
      </c>
      <c r="T1286" s="58">
        <f t="shared" si="1011"/>
        <v>1.5714285714285714</v>
      </c>
      <c r="U1286" s="58">
        <f t="shared" si="1011"/>
        <v>1.4999999999999998</v>
      </c>
      <c r="V1286" s="58">
        <f t="shared" si="1011"/>
        <v>1.6923076923076923</v>
      </c>
      <c r="W1286" s="58">
        <f t="shared" si="1011"/>
        <v>1.4705882352941175</v>
      </c>
      <c r="X1286" s="58">
        <f t="shared" si="1011"/>
        <v>1.5</v>
      </c>
      <c r="Y1286" s="394">
        <f t="shared" si="1011"/>
        <v>1.6428571428571428</v>
      </c>
      <c r="Z1286" s="58">
        <f t="shared" si="1011"/>
        <v>1.5454545454545456</v>
      </c>
      <c r="AA1286" s="58">
        <f t="shared" si="1011"/>
        <v>2</v>
      </c>
      <c r="AB1286" s="59">
        <f t="shared" si="1011"/>
        <v>1.5</v>
      </c>
      <c r="AC1286" s="53"/>
      <c r="AD1286" s="56"/>
      <c r="AE1286" s="64"/>
      <c r="AF1286" s="361"/>
      <c r="AG1286" s="361"/>
      <c r="AH1286" s="361"/>
      <c r="AI1286" s="361"/>
      <c r="AJ1286" s="361"/>
      <c r="AK1286" s="361"/>
      <c r="AL1286" s="361"/>
      <c r="AM1286" s="361"/>
      <c r="AN1286" s="361"/>
      <c r="AO1286" s="361"/>
      <c r="AP1286" s="361"/>
      <c r="AQ1286" s="361"/>
      <c r="AR1286" s="361"/>
      <c r="AS1286" s="361"/>
      <c r="AT1286" s="361"/>
      <c r="AU1286" s="361"/>
      <c r="AV1286" s="361"/>
      <c r="AW1286" s="361"/>
      <c r="AX1286" s="361"/>
      <c r="AY1286" s="361"/>
      <c r="AZ1286" s="361"/>
      <c r="BA1286" s="361"/>
      <c r="BB1286" s="361"/>
      <c r="BC1286" s="361"/>
      <c r="BD1286" s="361"/>
      <c r="BE1286" s="353"/>
      <c r="BF1286" s="361"/>
      <c r="BG1286" s="361"/>
      <c r="BH1286" s="361"/>
      <c r="BI1286" s="361"/>
      <c r="BJ1286" s="361"/>
      <c r="BK1286" s="361"/>
      <c r="BL1286" s="361"/>
      <c r="BM1286" s="361"/>
      <c r="BN1286" s="361"/>
      <c r="BO1286" s="361"/>
      <c r="BP1286" s="361"/>
      <c r="BQ1286" s="361"/>
      <c r="BR1286" s="361"/>
      <c r="BS1286" s="361"/>
      <c r="BT1286" s="361"/>
      <c r="BU1286" s="361"/>
      <c r="BV1286" s="361"/>
      <c r="BW1286" s="361"/>
      <c r="BX1286" s="361"/>
      <c r="BY1286" s="163"/>
      <c r="BZ1286" s="163"/>
      <c r="CA1286" s="163"/>
      <c r="CB1286" s="163"/>
      <c r="CC1286" s="163"/>
      <c r="CD1286" s="32"/>
    </row>
    <row r="1287" spans="1:82" s="1" customFormat="1" ht="10.5" customHeight="1">
      <c r="A1287" s="1361" t="s">
        <v>16</v>
      </c>
      <c r="B1287" s="1365" t="s">
        <v>605</v>
      </c>
      <c r="C1287" s="1239"/>
      <c r="D1287" s="1249"/>
      <c r="E1287" s="82"/>
      <c r="F1287" s="82"/>
      <c r="G1287" s="82"/>
      <c r="H1287" s="419"/>
      <c r="I1287" s="82"/>
      <c r="J1287" s="82"/>
      <c r="K1287" s="82"/>
      <c r="L1287" s="82"/>
      <c r="M1287" s="82"/>
      <c r="N1287" s="419"/>
      <c r="O1287" s="82"/>
      <c r="P1287" s="82"/>
      <c r="Q1287" s="82"/>
      <c r="R1287" s="82"/>
      <c r="S1287" s="82"/>
      <c r="T1287" s="82"/>
      <c r="U1287" s="82"/>
      <c r="V1287" s="82"/>
      <c r="W1287" s="82"/>
      <c r="X1287" s="82"/>
      <c r="Y1287" s="419"/>
      <c r="Z1287" s="82"/>
      <c r="AA1287" s="82"/>
      <c r="AB1287" s="83"/>
      <c r="AC1287" s="53" t="s">
        <v>125</v>
      </c>
      <c r="AD1287" s="56">
        <f>AD1289/AC1289</f>
        <v>2.0714285714292342</v>
      </c>
      <c r="AE1287" s="64"/>
      <c r="AF1287" s="376"/>
      <c r="AG1287" s="353"/>
      <c r="AH1287" s="353"/>
      <c r="AI1287" s="353"/>
      <c r="AJ1287" s="353"/>
      <c r="AK1287" s="353"/>
      <c r="AL1287" s="353"/>
      <c r="AM1287" s="353"/>
      <c r="AN1287" s="353"/>
      <c r="AO1287" s="353"/>
      <c r="AP1287" s="353"/>
      <c r="AQ1287" s="353"/>
      <c r="AR1287" s="353"/>
      <c r="AS1287" s="353"/>
      <c r="AT1287" s="353"/>
      <c r="AU1287" s="353"/>
      <c r="AV1287" s="353"/>
      <c r="AW1287" s="353"/>
      <c r="AX1287" s="353"/>
      <c r="AY1287" s="353"/>
      <c r="AZ1287" s="353"/>
      <c r="BA1287" s="353"/>
      <c r="BB1287" s="353"/>
      <c r="BC1287" s="353"/>
      <c r="BD1287" s="353"/>
      <c r="BE1287" s="353"/>
      <c r="BF1287" s="353"/>
      <c r="BG1287" s="353"/>
      <c r="BH1287" s="353"/>
      <c r="BI1287" s="353"/>
      <c r="BJ1287" s="353"/>
      <c r="BK1287" s="353"/>
      <c r="BL1287" s="353"/>
      <c r="BM1287" s="353"/>
      <c r="BN1287" s="353"/>
      <c r="BO1287" s="353"/>
      <c r="BP1287" s="353"/>
      <c r="BQ1287" s="353"/>
      <c r="BR1287" s="353"/>
      <c r="BS1287" s="353"/>
      <c r="BT1287" s="353"/>
      <c r="BU1287" s="353"/>
      <c r="BV1287" s="353"/>
      <c r="BW1287" s="353"/>
      <c r="BX1287" s="353"/>
      <c r="BY1287" s="175"/>
      <c r="BZ1287" s="175"/>
      <c r="CA1287" s="175"/>
      <c r="CB1287" s="175"/>
      <c r="CC1287" s="175"/>
      <c r="CD1287" s="32"/>
    </row>
    <row r="1288" spans="1:82" s="1" customFormat="1" ht="10.5" customHeight="1">
      <c r="A1288" s="1370"/>
      <c r="B1288" s="1366"/>
      <c r="C1288" s="1240" t="s">
        <v>136</v>
      </c>
      <c r="D1288" s="144" t="s">
        <v>34</v>
      </c>
      <c r="E1288" s="50">
        <v>3</v>
      </c>
      <c r="F1288" s="50">
        <v>2</v>
      </c>
      <c r="G1288" s="50">
        <v>3</v>
      </c>
      <c r="H1288" s="377">
        <v>2</v>
      </c>
      <c r="I1288" s="50">
        <v>3</v>
      </c>
      <c r="J1288" s="50">
        <v>3</v>
      </c>
      <c r="K1288" s="50">
        <v>2</v>
      </c>
      <c r="L1288" s="50">
        <v>3</v>
      </c>
      <c r="M1288" s="50">
        <v>2</v>
      </c>
      <c r="N1288" s="377">
        <v>3</v>
      </c>
      <c r="O1288" s="50">
        <v>3</v>
      </c>
      <c r="P1288" s="50">
        <v>2</v>
      </c>
      <c r="Q1288" s="50">
        <v>3</v>
      </c>
      <c r="R1288" s="50">
        <v>3</v>
      </c>
      <c r="S1288" s="50">
        <v>5</v>
      </c>
      <c r="T1288" s="50">
        <v>2</v>
      </c>
      <c r="U1288" s="50">
        <v>3</v>
      </c>
      <c r="V1288" s="50">
        <v>3</v>
      </c>
      <c r="W1288" s="50">
        <v>2</v>
      </c>
      <c r="X1288" s="50">
        <v>2</v>
      </c>
      <c r="Y1288" s="377">
        <v>5</v>
      </c>
      <c r="Z1288" s="50">
        <v>3</v>
      </c>
      <c r="AA1288" s="50">
        <v>2</v>
      </c>
      <c r="AB1288" s="52">
        <v>3</v>
      </c>
      <c r="AC1288" s="359"/>
      <c r="AD1288" s="191"/>
      <c r="AE1288" s="64"/>
      <c r="AF1288" s="361"/>
      <c r="AG1288" s="361"/>
      <c r="AH1288" s="361"/>
      <c r="AI1288" s="361"/>
      <c r="AJ1288" s="361"/>
      <c r="AK1288" s="361"/>
      <c r="AL1288" s="361"/>
      <c r="AM1288" s="361"/>
      <c r="AN1288" s="361"/>
      <c r="AO1288" s="361"/>
      <c r="AP1288" s="361"/>
      <c r="AQ1288" s="361"/>
      <c r="AR1288" s="361"/>
      <c r="AS1288" s="361"/>
      <c r="AT1288" s="361"/>
      <c r="AU1288" s="361"/>
      <c r="AV1288" s="361"/>
      <c r="AW1288" s="361"/>
      <c r="AX1288" s="361"/>
      <c r="AY1288" s="361"/>
      <c r="AZ1288" s="361"/>
      <c r="BA1288" s="361"/>
      <c r="BB1288" s="361"/>
      <c r="BC1288" s="361"/>
      <c r="BD1288" s="361"/>
      <c r="BE1288" s="353"/>
      <c r="BF1288" s="353"/>
      <c r="BG1288" s="353"/>
      <c r="BH1288" s="353"/>
      <c r="BI1288" s="353"/>
      <c r="BJ1288" s="353"/>
      <c r="BK1288" s="353"/>
      <c r="BL1288" s="353"/>
      <c r="BM1288" s="353"/>
      <c r="BN1288" s="353"/>
      <c r="BO1288" s="353"/>
      <c r="BP1288" s="353"/>
      <c r="BQ1288" s="353"/>
      <c r="BR1288" s="353"/>
      <c r="BS1288" s="353"/>
      <c r="BT1288" s="353"/>
      <c r="BU1288" s="353"/>
      <c r="BV1288" s="353"/>
      <c r="BW1288" s="353"/>
      <c r="BX1288" s="353"/>
      <c r="BY1288" s="175"/>
      <c r="BZ1288" s="175"/>
      <c r="CA1288" s="175"/>
      <c r="CB1288" s="175"/>
      <c r="CC1288" s="175"/>
      <c r="CD1288" s="32"/>
    </row>
    <row r="1289" spans="1:82" s="1" customFormat="1" ht="10.5" customHeight="1">
      <c r="A1289" s="1370"/>
      <c r="B1289" s="1366"/>
      <c r="C1289" s="1240" t="s">
        <v>137</v>
      </c>
      <c r="D1289" s="144" t="s">
        <v>126</v>
      </c>
      <c r="E1289" s="67">
        <f>ROUND((AG1289-AF1289)*$AE1289,2)</f>
        <v>0.01</v>
      </c>
      <c r="F1289" s="67">
        <f t="shared" ref="F1289:M1289" si="1012">ROUND((AH1289-AG1289)*$AE1289,2)</f>
        <v>0.02</v>
      </c>
      <c r="G1289" s="67">
        <f t="shared" si="1012"/>
        <v>0.01</v>
      </c>
      <c r="H1289" s="460">
        <f t="shared" si="1012"/>
        <v>0.02</v>
      </c>
      <c r="I1289" s="67">
        <f t="shared" si="1012"/>
        <v>0.01</v>
      </c>
      <c r="J1289" s="67">
        <f t="shared" si="1012"/>
        <v>0.01</v>
      </c>
      <c r="K1289" s="67">
        <f t="shared" si="1012"/>
        <v>0.01</v>
      </c>
      <c r="L1289" s="67">
        <f t="shared" si="1012"/>
        <v>0.01</v>
      </c>
      <c r="M1289" s="67">
        <f t="shared" si="1012"/>
        <v>0.03</v>
      </c>
      <c r="N1289" s="460">
        <f>ROUND((AP1289-AO1289)*$AE1289,2)</f>
        <v>0.03</v>
      </c>
      <c r="O1289" s="67">
        <f t="shared" ref="O1289:AB1289" si="1013">ROUND((AQ1289-AP1289)*$AE1289,2)</f>
        <v>0.03</v>
      </c>
      <c r="P1289" s="67">
        <f t="shared" si="1013"/>
        <v>0.03</v>
      </c>
      <c r="Q1289" s="67">
        <f t="shared" si="1013"/>
        <v>0.01</v>
      </c>
      <c r="R1289" s="67">
        <f t="shared" si="1013"/>
        <v>0</v>
      </c>
      <c r="S1289" s="67">
        <f t="shared" si="1013"/>
        <v>0.01</v>
      </c>
      <c r="T1289" s="67">
        <f t="shared" si="1013"/>
        <v>0.01</v>
      </c>
      <c r="U1289" s="67">
        <f t="shared" si="1013"/>
        <v>0.01</v>
      </c>
      <c r="V1289" s="67">
        <f t="shared" si="1013"/>
        <v>0.01</v>
      </c>
      <c r="W1289" s="67">
        <f t="shared" si="1013"/>
        <v>0.01</v>
      </c>
      <c r="X1289" s="67">
        <f t="shared" si="1013"/>
        <v>0.01</v>
      </c>
      <c r="Y1289" s="460">
        <f t="shared" si="1013"/>
        <v>0.01</v>
      </c>
      <c r="Z1289" s="67">
        <f t="shared" si="1013"/>
        <v>0.01</v>
      </c>
      <c r="AA1289" s="67">
        <f t="shared" si="1013"/>
        <v>0.01</v>
      </c>
      <c r="AB1289" s="68">
        <f t="shared" si="1013"/>
        <v>0.02</v>
      </c>
      <c r="AC1289" s="53">
        <f>(BD1289-AF1289)*AE1289</f>
        <v>0.35279999999984285</v>
      </c>
      <c r="AD1289" s="56">
        <f>(BD1290-AF1290)*AE1289</f>
        <v>0.7307999999999083</v>
      </c>
      <c r="AE1289" s="64">
        <v>3.6</v>
      </c>
      <c r="AF1289" s="109">
        <v>3632.5740000000001</v>
      </c>
      <c r="AG1289" s="109">
        <v>3632.578</v>
      </c>
      <c r="AH1289" s="109">
        <v>3632.5839999999998</v>
      </c>
      <c r="AI1289" s="109">
        <v>3632.5859999999998</v>
      </c>
      <c r="AJ1289" s="109">
        <v>3632.5909999999999</v>
      </c>
      <c r="AK1289" s="109">
        <v>3632.5949999999998</v>
      </c>
      <c r="AL1289" s="109">
        <v>3632.5970000000002</v>
      </c>
      <c r="AM1289" s="109">
        <v>3632.6010000000001</v>
      </c>
      <c r="AN1289" s="109">
        <v>3632.605</v>
      </c>
      <c r="AO1289" s="109">
        <v>3632.6120000000001</v>
      </c>
      <c r="AP1289" s="109">
        <v>3632.6190000000001</v>
      </c>
      <c r="AQ1289" s="109">
        <v>3632.6260000000002</v>
      </c>
      <c r="AR1289" s="109">
        <v>3632.6350000000002</v>
      </c>
      <c r="AS1289" s="353">
        <v>3632.6379999999999</v>
      </c>
      <c r="AT1289" s="353">
        <v>3632.6390000000001</v>
      </c>
      <c r="AU1289" s="109">
        <v>3632.6410000000001</v>
      </c>
      <c r="AV1289" s="109">
        <v>3632.6439999999998</v>
      </c>
      <c r="AW1289" s="109">
        <v>3632.6480000000001</v>
      </c>
      <c r="AX1289" s="109">
        <v>3632.652</v>
      </c>
      <c r="AY1289" s="109">
        <v>3632.6559999999999</v>
      </c>
      <c r="AZ1289" s="109">
        <v>3632.6590000000001</v>
      </c>
      <c r="BA1289" s="109">
        <v>3632.663</v>
      </c>
      <c r="BB1289" s="109">
        <v>3632.665</v>
      </c>
      <c r="BC1289" s="109">
        <v>3632.6669999999999</v>
      </c>
      <c r="BD1289" s="109">
        <v>3632.672</v>
      </c>
      <c r="BE1289" s="353"/>
      <c r="BF1289" s="353"/>
      <c r="BG1289" s="353"/>
      <c r="BH1289" s="353"/>
      <c r="BI1289" s="353"/>
      <c r="BJ1289" s="353"/>
      <c r="BK1289" s="353"/>
      <c r="BL1289" s="353"/>
      <c r="BM1289" s="353"/>
      <c r="BN1289" s="353"/>
      <c r="BO1289" s="353"/>
      <c r="BP1289" s="353"/>
      <c r="BQ1289" s="353"/>
      <c r="BR1289" s="353"/>
      <c r="BS1289" s="353"/>
      <c r="BT1289" s="353"/>
      <c r="BU1289" s="353"/>
      <c r="BV1289" s="353"/>
      <c r="BW1289" s="353"/>
      <c r="BX1289" s="353"/>
      <c r="BY1289" s="175"/>
      <c r="BZ1289" s="175"/>
      <c r="CA1289" s="175"/>
      <c r="CB1289" s="175"/>
      <c r="CC1289" s="175"/>
      <c r="CD1289" s="32"/>
    </row>
    <row r="1290" spans="1:82" s="1" customFormat="1" ht="10.5" customHeight="1">
      <c r="A1290" s="1370"/>
      <c r="B1290" s="1366"/>
      <c r="C1290" s="1240" t="s">
        <v>137</v>
      </c>
      <c r="D1290" s="144" t="s">
        <v>127</v>
      </c>
      <c r="E1290" s="67">
        <f>ROUND((AG1290-AF1290)*$AE1289,2)</f>
        <v>0.03</v>
      </c>
      <c r="F1290" s="54">
        <f t="shared" ref="F1290:L1290" si="1014">ROUND((AH1290-AG1290)*$AE1289,2)</f>
        <v>0.04</v>
      </c>
      <c r="G1290" s="54">
        <f t="shared" si="1014"/>
        <v>0.01</v>
      </c>
      <c r="H1290" s="360">
        <f t="shared" si="1014"/>
        <v>0.03</v>
      </c>
      <c r="I1290" s="54">
        <f t="shared" si="1014"/>
        <v>0.02</v>
      </c>
      <c r="J1290" s="54">
        <f t="shared" si="1014"/>
        <v>0.03</v>
      </c>
      <c r="K1290" s="54">
        <f t="shared" si="1014"/>
        <v>0.03</v>
      </c>
      <c r="L1290" s="54">
        <f t="shared" si="1014"/>
        <v>0.03</v>
      </c>
      <c r="M1290" s="54">
        <f>ROUND((AO1290-AN1290)*$AE1289,2)</f>
        <v>0.03</v>
      </c>
      <c r="N1290" s="360">
        <f>ROUND((AP1290-AO1290)*$AE1289,2)</f>
        <v>0.05</v>
      </c>
      <c r="O1290" s="54">
        <f t="shared" ref="O1290:AB1290" si="1015">ROUND((AQ1290-AP1290)*$AE1289,2)</f>
        <v>0.05</v>
      </c>
      <c r="P1290" s="54">
        <f t="shared" si="1015"/>
        <v>0.08</v>
      </c>
      <c r="Q1290" s="54">
        <f t="shared" si="1015"/>
        <v>0.01</v>
      </c>
      <c r="R1290" s="54">
        <f t="shared" si="1015"/>
        <v>0.01</v>
      </c>
      <c r="S1290" s="54">
        <f t="shared" si="1015"/>
        <v>0.02</v>
      </c>
      <c r="T1290" s="54">
        <f t="shared" si="1015"/>
        <v>0.03</v>
      </c>
      <c r="U1290" s="54">
        <f t="shared" si="1015"/>
        <v>0.03</v>
      </c>
      <c r="V1290" s="54">
        <f t="shared" si="1015"/>
        <v>0.04</v>
      </c>
      <c r="W1290" s="54">
        <f t="shared" si="1015"/>
        <v>0.04</v>
      </c>
      <c r="X1290" s="54">
        <f t="shared" si="1015"/>
        <v>0.02</v>
      </c>
      <c r="Y1290" s="360">
        <f t="shared" si="1015"/>
        <v>0.04</v>
      </c>
      <c r="Z1290" s="54">
        <f t="shared" si="1015"/>
        <v>0.02</v>
      </c>
      <c r="AA1290" s="54">
        <f t="shared" si="1015"/>
        <v>0.02</v>
      </c>
      <c r="AB1290" s="55">
        <f t="shared" si="1015"/>
        <v>0.02</v>
      </c>
      <c r="AC1290" s="53"/>
      <c r="AD1290" s="56"/>
      <c r="AE1290" s="64"/>
      <c r="AF1290" s="361">
        <v>2704.192</v>
      </c>
      <c r="AG1290" s="361">
        <v>2704.1990000000001</v>
      </c>
      <c r="AH1290" s="361">
        <v>2704.2109999999998</v>
      </c>
      <c r="AI1290" s="361">
        <v>2704.2150000000001</v>
      </c>
      <c r="AJ1290" s="361">
        <v>2704.2240000000002</v>
      </c>
      <c r="AK1290" s="361">
        <v>2704.23</v>
      </c>
      <c r="AL1290" s="361">
        <v>2704.239</v>
      </c>
      <c r="AM1290" s="361">
        <v>2704.2460000000001</v>
      </c>
      <c r="AN1290" s="361">
        <v>2704.2530000000002</v>
      </c>
      <c r="AO1290" s="361">
        <v>2704.2620000000002</v>
      </c>
      <c r="AP1290" s="361">
        <v>2704.2759999999998</v>
      </c>
      <c r="AQ1290" s="361">
        <v>2704.2910000000002</v>
      </c>
      <c r="AR1290" s="361">
        <v>2704.3119999999999</v>
      </c>
      <c r="AS1290" s="361">
        <v>2704.3150000000001</v>
      </c>
      <c r="AT1290" s="361">
        <v>2704.317</v>
      </c>
      <c r="AU1290" s="361">
        <v>2704.3229999999999</v>
      </c>
      <c r="AV1290" s="361">
        <v>2704.3319999999999</v>
      </c>
      <c r="AW1290" s="361">
        <v>2704.34</v>
      </c>
      <c r="AX1290" s="361">
        <v>2704.35</v>
      </c>
      <c r="AY1290" s="361">
        <v>2704.3609999999999</v>
      </c>
      <c r="AZ1290" s="361">
        <v>2704.3670000000002</v>
      </c>
      <c r="BA1290" s="361">
        <v>2704.377</v>
      </c>
      <c r="BB1290" s="361">
        <v>2704.3829999999998</v>
      </c>
      <c r="BC1290" s="361">
        <v>2704.3890000000001</v>
      </c>
      <c r="BD1290" s="361">
        <v>2704.395</v>
      </c>
      <c r="BE1290" s="361"/>
      <c r="BF1290" s="361"/>
      <c r="BG1290" s="361"/>
      <c r="BH1290" s="361"/>
      <c r="BI1290" s="361"/>
      <c r="BJ1290" s="361"/>
      <c r="BK1290" s="361"/>
      <c r="BL1290" s="361"/>
      <c r="BM1290" s="361"/>
      <c r="BN1290" s="361"/>
      <c r="BO1290" s="361"/>
      <c r="BP1290" s="361"/>
      <c r="BQ1290" s="361"/>
      <c r="BR1290" s="361"/>
      <c r="BS1290" s="361"/>
      <c r="BT1290" s="361"/>
      <c r="BU1290" s="361"/>
      <c r="BV1290" s="361"/>
      <c r="BW1290" s="361"/>
      <c r="BX1290" s="361"/>
      <c r="BY1290" s="361"/>
      <c r="BZ1290" s="361"/>
      <c r="CA1290" s="361"/>
      <c r="CB1290" s="361"/>
      <c r="CC1290" s="361"/>
      <c r="CD1290" s="9"/>
    </row>
    <row r="1291" spans="1:82" s="1" customFormat="1" ht="10.5" customHeight="1" thickBot="1">
      <c r="A1291" s="1371"/>
      <c r="B1291" s="1367"/>
      <c r="C1291" s="293"/>
      <c r="D1291" s="254" t="s">
        <v>42</v>
      </c>
      <c r="E1291" s="58">
        <f t="shared" ref="E1291:AB1291" si="1016">E1290/E1289</f>
        <v>3</v>
      </c>
      <c r="F1291" s="58">
        <f t="shared" si="1016"/>
        <v>2</v>
      </c>
      <c r="G1291" s="58">
        <f t="shared" si="1016"/>
        <v>1</v>
      </c>
      <c r="H1291" s="394">
        <f t="shared" si="1016"/>
        <v>1.5</v>
      </c>
      <c r="I1291" s="58">
        <f t="shared" si="1016"/>
        <v>2</v>
      </c>
      <c r="J1291" s="58">
        <f t="shared" si="1016"/>
        <v>3</v>
      </c>
      <c r="K1291" s="58">
        <f t="shared" si="1016"/>
        <v>3</v>
      </c>
      <c r="L1291" s="58">
        <f t="shared" si="1016"/>
        <v>3</v>
      </c>
      <c r="M1291" s="58">
        <f t="shared" si="1016"/>
        <v>1</v>
      </c>
      <c r="N1291" s="394">
        <f t="shared" si="1016"/>
        <v>1.6666666666666667</v>
      </c>
      <c r="O1291" s="58">
        <f t="shared" si="1016"/>
        <v>1.6666666666666667</v>
      </c>
      <c r="P1291" s="58">
        <f t="shared" si="1016"/>
        <v>2.666666666666667</v>
      </c>
      <c r="Q1291" s="58">
        <f t="shared" si="1016"/>
        <v>1</v>
      </c>
      <c r="R1291" s="58" t="e">
        <f t="shared" si="1016"/>
        <v>#DIV/0!</v>
      </c>
      <c r="S1291" s="58">
        <f t="shared" si="1016"/>
        <v>2</v>
      </c>
      <c r="T1291" s="58">
        <f t="shared" si="1016"/>
        <v>3</v>
      </c>
      <c r="U1291" s="58">
        <f t="shared" si="1016"/>
        <v>3</v>
      </c>
      <c r="V1291" s="58">
        <f t="shared" si="1016"/>
        <v>4</v>
      </c>
      <c r="W1291" s="58">
        <f t="shared" si="1016"/>
        <v>4</v>
      </c>
      <c r="X1291" s="58">
        <f t="shared" si="1016"/>
        <v>2</v>
      </c>
      <c r="Y1291" s="394">
        <f t="shared" si="1016"/>
        <v>4</v>
      </c>
      <c r="Z1291" s="58">
        <f t="shared" si="1016"/>
        <v>2</v>
      </c>
      <c r="AA1291" s="58">
        <f t="shared" si="1016"/>
        <v>2</v>
      </c>
      <c r="AB1291" s="59">
        <f t="shared" si="1016"/>
        <v>1</v>
      </c>
      <c r="AC1291" s="53"/>
      <c r="AD1291" s="56"/>
      <c r="AE1291" s="64"/>
      <c r="AF1291" s="361"/>
      <c r="AG1291" s="361"/>
      <c r="AH1291" s="361"/>
      <c r="AI1291" s="361"/>
      <c r="AJ1291" s="361"/>
      <c r="AK1291" s="361"/>
      <c r="AL1291" s="361"/>
      <c r="AM1291" s="361"/>
      <c r="AN1291" s="361"/>
      <c r="AO1291" s="361"/>
      <c r="AP1291" s="361"/>
      <c r="AQ1291" s="361"/>
      <c r="AR1291" s="361"/>
      <c r="AS1291" s="361"/>
      <c r="AT1291" s="361"/>
      <c r="AU1291" s="361"/>
      <c r="AV1291" s="361"/>
      <c r="AW1291" s="361"/>
      <c r="AX1291" s="361"/>
      <c r="AY1291" s="361"/>
      <c r="AZ1291" s="361"/>
      <c r="BA1291" s="361"/>
      <c r="BB1291" s="361"/>
      <c r="BC1291" s="361"/>
      <c r="BD1291" s="361"/>
      <c r="BE1291" s="353"/>
      <c r="BF1291" s="361"/>
      <c r="BG1291" s="361"/>
      <c r="BH1291" s="361"/>
      <c r="BI1291" s="361"/>
      <c r="BJ1291" s="361"/>
      <c r="BK1291" s="361"/>
      <c r="BL1291" s="361"/>
      <c r="BM1291" s="361"/>
      <c r="BN1291" s="361"/>
      <c r="BO1291" s="361"/>
      <c r="BP1291" s="361"/>
      <c r="BQ1291" s="361"/>
      <c r="BR1291" s="361"/>
      <c r="BS1291" s="361"/>
      <c r="BT1291" s="361"/>
      <c r="BU1291" s="361"/>
      <c r="BV1291" s="361"/>
      <c r="BW1291" s="361"/>
      <c r="BX1291" s="361"/>
      <c r="BY1291" s="163"/>
      <c r="BZ1291" s="163"/>
      <c r="CA1291" s="163"/>
      <c r="CB1291" s="163"/>
      <c r="CC1291" s="163"/>
      <c r="CD1291" s="32"/>
    </row>
    <row r="1292" spans="1:82" s="1" customFormat="1" ht="10.5" customHeight="1">
      <c r="A1292" s="1361" t="s">
        <v>7</v>
      </c>
      <c r="B1292" s="1365" t="s">
        <v>592</v>
      </c>
      <c r="C1292" s="1239"/>
      <c r="D1292" s="1249"/>
      <c r="E1292" s="82" t="s">
        <v>902</v>
      </c>
      <c r="F1292" s="82"/>
      <c r="G1292" s="82"/>
      <c r="H1292" s="419"/>
      <c r="I1292" s="82"/>
      <c r="J1292" s="82"/>
      <c r="K1292" s="82"/>
      <c r="L1292" s="82"/>
      <c r="M1292" s="82"/>
      <c r="N1292" s="419"/>
      <c r="O1292" s="82"/>
      <c r="P1292" s="82"/>
      <c r="Q1292" s="82"/>
      <c r="R1292" s="82"/>
      <c r="S1292" s="82"/>
      <c r="T1292" s="82"/>
      <c r="U1292" s="82"/>
      <c r="V1292" s="82"/>
      <c r="W1292" s="82"/>
      <c r="X1292" s="82"/>
      <c r="Y1292" s="419"/>
      <c r="Z1292" s="82"/>
      <c r="AA1292" s="82"/>
      <c r="AB1292" s="83"/>
      <c r="AC1292" s="53" t="s">
        <v>125</v>
      </c>
      <c r="AD1292" s="56">
        <f>AD1294/AC1294</f>
        <v>0</v>
      </c>
      <c r="AE1292" s="64"/>
      <c r="AF1292" s="353"/>
      <c r="AG1292" s="353"/>
      <c r="AH1292" s="353"/>
      <c r="AI1292" s="353"/>
      <c r="AJ1292" s="353"/>
      <c r="AK1292" s="353"/>
      <c r="AL1292" s="353"/>
      <c r="AM1292" s="353"/>
      <c r="AN1292" s="353"/>
      <c r="AO1292" s="353"/>
      <c r="AP1292" s="353"/>
      <c r="AQ1292" s="353"/>
      <c r="AR1292" s="353"/>
      <c r="AS1292" s="353"/>
      <c r="AT1292" s="353"/>
      <c r="AU1292" s="353"/>
      <c r="AV1292" s="353"/>
      <c r="AW1292" s="353"/>
      <c r="AX1292" s="353"/>
      <c r="AY1292" s="353"/>
      <c r="AZ1292" s="353"/>
      <c r="BA1292" s="353"/>
      <c r="BB1292" s="353"/>
      <c r="BC1292" s="353"/>
      <c r="BD1292" s="353"/>
      <c r="BE1292" s="353"/>
      <c r="BF1292" s="353"/>
      <c r="BG1292" s="353"/>
      <c r="BH1292" s="353"/>
      <c r="BI1292" s="353"/>
      <c r="BJ1292" s="353"/>
      <c r="BK1292" s="353"/>
      <c r="BL1292" s="353"/>
      <c r="BM1292" s="353"/>
      <c r="BN1292" s="353"/>
      <c r="BO1292" s="353"/>
      <c r="BP1292" s="353"/>
      <c r="BQ1292" s="353"/>
      <c r="BR1292" s="353"/>
      <c r="BS1292" s="353"/>
      <c r="BT1292" s="353"/>
      <c r="BU1292" s="353"/>
      <c r="BV1292" s="353"/>
      <c r="BW1292" s="353"/>
      <c r="BX1292" s="353"/>
      <c r="BY1292" s="175"/>
      <c r="BZ1292" s="175"/>
      <c r="CA1292" s="175"/>
      <c r="CB1292" s="175"/>
      <c r="CC1292" s="175"/>
      <c r="CD1292" s="32"/>
    </row>
    <row r="1293" spans="1:82" s="1" customFormat="1" ht="10.5" customHeight="1">
      <c r="A1293" s="1370"/>
      <c r="B1293" s="1366"/>
      <c r="C1293" s="1240" t="s">
        <v>136</v>
      </c>
      <c r="D1293" s="144" t="s">
        <v>34</v>
      </c>
      <c r="E1293" s="50">
        <v>0</v>
      </c>
      <c r="F1293" s="93">
        <v>0</v>
      </c>
      <c r="G1293" s="93">
        <v>0</v>
      </c>
      <c r="H1293" s="378">
        <v>0</v>
      </c>
      <c r="I1293" s="93">
        <v>0</v>
      </c>
      <c r="J1293" s="93">
        <v>0</v>
      </c>
      <c r="K1293" s="93">
        <v>0</v>
      </c>
      <c r="L1293" s="93">
        <v>0</v>
      </c>
      <c r="M1293" s="93">
        <v>0</v>
      </c>
      <c r="N1293" s="378">
        <v>0</v>
      </c>
      <c r="O1293" s="93">
        <v>0</v>
      </c>
      <c r="P1293" s="93">
        <v>0</v>
      </c>
      <c r="Q1293" s="93">
        <v>0</v>
      </c>
      <c r="R1293" s="93">
        <v>0</v>
      </c>
      <c r="S1293" s="93">
        <v>0</v>
      </c>
      <c r="T1293" s="93">
        <v>0</v>
      </c>
      <c r="U1293" s="93">
        <v>0</v>
      </c>
      <c r="V1293" s="93">
        <v>0</v>
      </c>
      <c r="W1293" s="93">
        <v>0</v>
      </c>
      <c r="X1293" s="93">
        <v>0</v>
      </c>
      <c r="Y1293" s="378">
        <v>0</v>
      </c>
      <c r="Z1293" s="93">
        <v>0</v>
      </c>
      <c r="AA1293" s="93">
        <v>0</v>
      </c>
      <c r="AB1293" s="94">
        <v>0</v>
      </c>
      <c r="AC1293" s="359"/>
      <c r="AD1293" s="191"/>
      <c r="AE1293" s="64"/>
      <c r="AF1293" s="361"/>
      <c r="AG1293" s="361"/>
      <c r="AH1293" s="361"/>
      <c r="AI1293" s="361"/>
      <c r="AJ1293" s="361"/>
      <c r="AK1293" s="361"/>
      <c r="AL1293" s="361"/>
      <c r="AM1293" s="361"/>
      <c r="AN1293" s="361"/>
      <c r="AO1293" s="361"/>
      <c r="AP1293" s="361"/>
      <c r="AQ1293" s="361"/>
      <c r="AR1293" s="361"/>
      <c r="AS1293" s="361"/>
      <c r="AT1293" s="361"/>
      <c r="AU1293" s="361"/>
      <c r="AV1293" s="361"/>
      <c r="AW1293" s="361"/>
      <c r="AX1293" s="361"/>
      <c r="AY1293" s="361"/>
      <c r="AZ1293" s="361"/>
      <c r="BA1293" s="361"/>
      <c r="BB1293" s="361"/>
      <c r="BC1293" s="361"/>
      <c r="BD1293" s="361"/>
      <c r="BE1293" s="353"/>
      <c r="BF1293" s="353"/>
      <c r="BG1293" s="353"/>
      <c r="BH1293" s="353"/>
      <c r="BI1293" s="353"/>
      <c r="BJ1293" s="353"/>
      <c r="BK1293" s="353"/>
      <c r="BL1293" s="353"/>
      <c r="BM1293" s="353"/>
      <c r="BN1293" s="353"/>
      <c r="BO1293" s="353"/>
      <c r="BP1293" s="353"/>
      <c r="BQ1293" s="353"/>
      <c r="BR1293" s="353"/>
      <c r="BS1293" s="353"/>
      <c r="BT1293" s="353"/>
      <c r="BU1293" s="353"/>
      <c r="BV1293" s="353"/>
      <c r="BW1293" s="353"/>
      <c r="BX1293" s="353"/>
      <c r="BY1293" s="175"/>
      <c r="BZ1293" s="175"/>
      <c r="CA1293" s="175"/>
      <c r="CB1293" s="175"/>
      <c r="CC1293" s="175"/>
      <c r="CD1293" s="32"/>
    </row>
    <row r="1294" spans="1:82" s="1" customFormat="1" ht="10.5" customHeight="1">
      <c r="A1294" s="1370"/>
      <c r="B1294" s="1366"/>
      <c r="C1294" s="1240" t="s">
        <v>137</v>
      </c>
      <c r="D1294" s="144" t="s">
        <v>126</v>
      </c>
      <c r="E1294" s="67">
        <f>ROUND((AG1294-AF1294)*$AE1294,2)</f>
        <v>0</v>
      </c>
      <c r="F1294" s="67">
        <f t="shared" ref="F1294:M1294" si="1017">ROUND((AH1294-AG1294)*$AE1294,2)</f>
        <v>0</v>
      </c>
      <c r="G1294" s="67">
        <f t="shared" si="1017"/>
        <v>0</v>
      </c>
      <c r="H1294" s="460">
        <f t="shared" si="1017"/>
        <v>0</v>
      </c>
      <c r="I1294" s="67">
        <f t="shared" si="1017"/>
        <v>0</v>
      </c>
      <c r="J1294" s="67">
        <f t="shared" si="1017"/>
        <v>0</v>
      </c>
      <c r="K1294" s="67">
        <f t="shared" si="1017"/>
        <v>0</v>
      </c>
      <c r="L1294" s="67">
        <f t="shared" si="1017"/>
        <v>0</v>
      </c>
      <c r="M1294" s="67">
        <f t="shared" si="1017"/>
        <v>0</v>
      </c>
      <c r="N1294" s="460">
        <f>ROUND((AP1294-AO1294)*$AE1294,2)</f>
        <v>0</v>
      </c>
      <c r="O1294" s="67">
        <f t="shared" ref="O1294:AB1294" si="1018">ROUND((AQ1294-AP1294)*$AE1294,2)</f>
        <v>0</v>
      </c>
      <c r="P1294" s="67">
        <f t="shared" si="1018"/>
        <v>0</v>
      </c>
      <c r="Q1294" s="67">
        <f t="shared" si="1018"/>
        <v>0</v>
      </c>
      <c r="R1294" s="67">
        <f t="shared" si="1018"/>
        <v>0</v>
      </c>
      <c r="S1294" s="67">
        <f t="shared" si="1018"/>
        <v>0</v>
      </c>
      <c r="T1294" s="67">
        <f t="shared" si="1018"/>
        <v>0</v>
      </c>
      <c r="U1294" s="67">
        <f t="shared" si="1018"/>
        <v>0</v>
      </c>
      <c r="V1294" s="67">
        <f t="shared" si="1018"/>
        <v>0</v>
      </c>
      <c r="W1294" s="67">
        <f t="shared" si="1018"/>
        <v>0</v>
      </c>
      <c r="X1294" s="67">
        <f t="shared" si="1018"/>
        <v>0</v>
      </c>
      <c r="Y1294" s="460">
        <f t="shared" si="1018"/>
        <v>0</v>
      </c>
      <c r="Z1294" s="67">
        <f t="shared" si="1018"/>
        <v>0</v>
      </c>
      <c r="AA1294" s="67">
        <f t="shared" si="1018"/>
        <v>0</v>
      </c>
      <c r="AB1294" s="68">
        <f t="shared" si="1018"/>
        <v>0</v>
      </c>
      <c r="AC1294" s="53">
        <f>(BD1294-AF1294)*AE1294</f>
        <v>1.8000000000085949E-3</v>
      </c>
      <c r="AD1294" s="56">
        <f>(BD1295-AF1295)*AE1294</f>
        <v>0</v>
      </c>
      <c r="AE1294" s="493">
        <v>1.8</v>
      </c>
      <c r="AF1294" s="361">
        <v>66.397999999999996</v>
      </c>
      <c r="AG1294" s="361">
        <v>66.397999999999996</v>
      </c>
      <c r="AH1294" s="361">
        <v>66.397999999999996</v>
      </c>
      <c r="AI1294" s="361">
        <v>66.397999999999996</v>
      </c>
      <c r="AJ1294" s="361">
        <v>66.397999999999996</v>
      </c>
      <c r="AK1294" s="361">
        <v>66.397999999999996</v>
      </c>
      <c r="AL1294" s="361">
        <v>66.397999999999996</v>
      </c>
      <c r="AM1294" s="361">
        <v>66.397999999999996</v>
      </c>
      <c r="AN1294" s="361">
        <v>66.397999999999996</v>
      </c>
      <c r="AO1294" s="361">
        <v>66.399000000000001</v>
      </c>
      <c r="AP1294" s="361">
        <v>66.399000000000001</v>
      </c>
      <c r="AQ1294" s="361">
        <v>66.399000000000001</v>
      </c>
      <c r="AR1294" s="361">
        <v>66.399000000000001</v>
      </c>
      <c r="AS1294" s="361">
        <v>66.399000000000001</v>
      </c>
      <c r="AT1294" s="361">
        <v>66.399000000000001</v>
      </c>
      <c r="AU1294" s="361">
        <v>66.399000000000001</v>
      </c>
      <c r="AV1294" s="361">
        <v>66.399000000000001</v>
      </c>
      <c r="AW1294" s="361">
        <v>66.399000000000001</v>
      </c>
      <c r="AX1294" s="361">
        <v>66.399000000000001</v>
      </c>
      <c r="AY1294" s="361">
        <v>66.399000000000001</v>
      </c>
      <c r="AZ1294" s="361">
        <v>66.399000000000001</v>
      </c>
      <c r="BA1294" s="361">
        <v>66.399000000000001</v>
      </c>
      <c r="BB1294" s="361">
        <v>66.399000000000001</v>
      </c>
      <c r="BC1294" s="361">
        <v>66.399000000000001</v>
      </c>
      <c r="BD1294" s="361">
        <v>66.399000000000001</v>
      </c>
      <c r="BE1294" s="361"/>
      <c r="BF1294" s="361"/>
      <c r="BG1294" s="361"/>
      <c r="BH1294" s="361"/>
      <c r="BI1294" s="361"/>
      <c r="BJ1294" s="361"/>
      <c r="BK1294" s="353"/>
      <c r="BL1294" s="353"/>
      <c r="BM1294" s="353"/>
      <c r="BN1294" s="353"/>
      <c r="BO1294" s="353"/>
      <c r="BP1294" s="353"/>
      <c r="BQ1294" s="353"/>
      <c r="BR1294" s="353"/>
      <c r="BS1294" s="353"/>
      <c r="BT1294" s="353"/>
      <c r="BU1294" s="353"/>
      <c r="BV1294" s="353"/>
      <c r="BW1294" s="353"/>
      <c r="BX1294" s="353"/>
      <c r="BY1294" s="175"/>
      <c r="BZ1294" s="175"/>
      <c r="CA1294" s="175"/>
      <c r="CB1294" s="175"/>
      <c r="CC1294" s="175"/>
      <c r="CD1294" s="32"/>
    </row>
    <row r="1295" spans="1:82" s="1" customFormat="1" ht="10.5" customHeight="1">
      <c r="A1295" s="1370"/>
      <c r="B1295" s="1366"/>
      <c r="C1295" s="1240" t="s">
        <v>137</v>
      </c>
      <c r="D1295" s="144" t="s">
        <v>127</v>
      </c>
      <c r="E1295" s="67">
        <f>ROUND((AG1295-AF1295)*$AE1294,2)</f>
        <v>0</v>
      </c>
      <c r="F1295" s="54">
        <f t="shared" ref="F1295:L1295" si="1019">ROUND((AH1295-AG1295)*$AE1294,2)</f>
        <v>0</v>
      </c>
      <c r="G1295" s="54">
        <f t="shared" si="1019"/>
        <v>0</v>
      </c>
      <c r="H1295" s="360">
        <f t="shared" si="1019"/>
        <v>0</v>
      </c>
      <c r="I1295" s="54">
        <f t="shared" si="1019"/>
        <v>0</v>
      </c>
      <c r="J1295" s="54">
        <f t="shared" si="1019"/>
        <v>0</v>
      </c>
      <c r="K1295" s="54">
        <f t="shared" si="1019"/>
        <v>0</v>
      </c>
      <c r="L1295" s="54">
        <f t="shared" si="1019"/>
        <v>0</v>
      </c>
      <c r="M1295" s="54">
        <f>ROUND((AO1295-AN1295)*$AE1294,2)</f>
        <v>0</v>
      </c>
      <c r="N1295" s="360">
        <f>ROUND((AP1295-AO1295)*$AE1294,2)</f>
        <v>0</v>
      </c>
      <c r="O1295" s="54">
        <f t="shared" ref="O1295:AB1295" si="1020">ROUND((AQ1295-AP1295)*$AE1294,2)</f>
        <v>0</v>
      </c>
      <c r="P1295" s="54">
        <f t="shared" si="1020"/>
        <v>0</v>
      </c>
      <c r="Q1295" s="54">
        <f t="shared" si="1020"/>
        <v>0</v>
      </c>
      <c r="R1295" s="54">
        <f t="shared" si="1020"/>
        <v>0</v>
      </c>
      <c r="S1295" s="54">
        <f t="shared" si="1020"/>
        <v>0</v>
      </c>
      <c r="T1295" s="54">
        <f t="shared" si="1020"/>
        <v>0</v>
      </c>
      <c r="U1295" s="54">
        <f t="shared" si="1020"/>
        <v>0</v>
      </c>
      <c r="V1295" s="54">
        <f t="shared" si="1020"/>
        <v>0</v>
      </c>
      <c r="W1295" s="54">
        <f t="shared" si="1020"/>
        <v>0</v>
      </c>
      <c r="X1295" s="54">
        <f t="shared" si="1020"/>
        <v>0</v>
      </c>
      <c r="Y1295" s="360">
        <f t="shared" si="1020"/>
        <v>0</v>
      </c>
      <c r="Z1295" s="54">
        <f t="shared" si="1020"/>
        <v>0</v>
      </c>
      <c r="AA1295" s="54">
        <f t="shared" si="1020"/>
        <v>0</v>
      </c>
      <c r="AB1295" s="55">
        <f t="shared" si="1020"/>
        <v>0</v>
      </c>
      <c r="AC1295" s="53"/>
      <c r="AD1295" s="56"/>
      <c r="AE1295" s="64"/>
      <c r="AF1295" s="361">
        <v>8.3780000000000001</v>
      </c>
      <c r="AG1295" s="361">
        <v>8.3780000000000001</v>
      </c>
      <c r="AH1295" s="361">
        <v>8.3780000000000001</v>
      </c>
      <c r="AI1295" s="361">
        <v>8.3780000000000001</v>
      </c>
      <c r="AJ1295" s="361">
        <v>8.3780000000000001</v>
      </c>
      <c r="AK1295" s="361">
        <v>8.3780000000000001</v>
      </c>
      <c r="AL1295" s="361">
        <v>8.3780000000000001</v>
      </c>
      <c r="AM1295" s="361">
        <v>8.3780000000000001</v>
      </c>
      <c r="AN1295" s="361">
        <v>8.3780000000000001</v>
      </c>
      <c r="AO1295" s="361">
        <v>8.3780000000000001</v>
      </c>
      <c r="AP1295" s="361">
        <v>8.3780000000000001</v>
      </c>
      <c r="AQ1295" s="361">
        <v>8.3780000000000001</v>
      </c>
      <c r="AR1295" s="361">
        <v>8.3780000000000001</v>
      </c>
      <c r="AS1295" s="361">
        <v>8.3780000000000001</v>
      </c>
      <c r="AT1295" s="361">
        <v>8.3780000000000001</v>
      </c>
      <c r="AU1295" s="361">
        <v>8.3780000000000001</v>
      </c>
      <c r="AV1295" s="361">
        <v>8.3780000000000001</v>
      </c>
      <c r="AW1295" s="361">
        <v>8.3780000000000001</v>
      </c>
      <c r="AX1295" s="361">
        <v>8.3780000000000001</v>
      </c>
      <c r="AY1295" s="361">
        <v>8.3780000000000001</v>
      </c>
      <c r="AZ1295" s="361">
        <v>8.3780000000000001</v>
      </c>
      <c r="BA1295" s="361">
        <v>8.3780000000000001</v>
      </c>
      <c r="BB1295" s="361">
        <v>8.3780000000000001</v>
      </c>
      <c r="BC1295" s="361">
        <v>8.3780000000000001</v>
      </c>
      <c r="BD1295" s="361">
        <v>8.3780000000000001</v>
      </c>
      <c r="BE1295" s="361"/>
      <c r="BF1295" s="361"/>
      <c r="BG1295" s="361"/>
      <c r="BH1295" s="361"/>
      <c r="BI1295" s="361"/>
      <c r="BJ1295" s="361"/>
      <c r="BK1295" s="361"/>
      <c r="BL1295" s="361"/>
      <c r="BM1295" s="361"/>
      <c r="BN1295" s="361"/>
      <c r="BO1295" s="361"/>
      <c r="BP1295" s="361"/>
      <c r="BQ1295" s="361"/>
      <c r="BR1295" s="361"/>
      <c r="BS1295" s="361"/>
      <c r="BT1295" s="361"/>
      <c r="BU1295" s="361"/>
      <c r="BV1295" s="361"/>
      <c r="BW1295" s="361"/>
      <c r="BX1295" s="361"/>
      <c r="BY1295" s="361"/>
      <c r="BZ1295" s="361"/>
      <c r="CA1295" s="361"/>
      <c r="CB1295" s="361"/>
      <c r="CC1295" s="361"/>
      <c r="CD1295" s="9"/>
    </row>
    <row r="1296" spans="1:82" s="1" customFormat="1" ht="10.5" customHeight="1" thickBot="1">
      <c r="A1296" s="1371"/>
      <c r="B1296" s="1367"/>
      <c r="C1296" s="293"/>
      <c r="D1296" s="254" t="s">
        <v>42</v>
      </c>
      <c r="E1296" s="154" t="e">
        <f t="shared" ref="E1296:AB1296" si="1021">E1295/E1294</f>
        <v>#DIV/0!</v>
      </c>
      <c r="F1296" s="154" t="e">
        <f t="shared" si="1021"/>
        <v>#DIV/0!</v>
      </c>
      <c r="G1296" s="154" t="e">
        <f t="shared" si="1021"/>
        <v>#DIV/0!</v>
      </c>
      <c r="H1296" s="420" t="e">
        <f t="shared" si="1021"/>
        <v>#DIV/0!</v>
      </c>
      <c r="I1296" s="154" t="e">
        <f t="shared" si="1021"/>
        <v>#DIV/0!</v>
      </c>
      <c r="J1296" s="154" t="e">
        <f t="shared" si="1021"/>
        <v>#DIV/0!</v>
      </c>
      <c r="K1296" s="154" t="e">
        <f t="shared" si="1021"/>
        <v>#DIV/0!</v>
      </c>
      <c r="L1296" s="154" t="e">
        <f t="shared" si="1021"/>
        <v>#DIV/0!</v>
      </c>
      <c r="M1296" s="154" t="e">
        <f t="shared" si="1021"/>
        <v>#DIV/0!</v>
      </c>
      <c r="N1296" s="420" t="e">
        <f t="shared" si="1021"/>
        <v>#DIV/0!</v>
      </c>
      <c r="O1296" s="154" t="e">
        <f t="shared" si="1021"/>
        <v>#DIV/0!</v>
      </c>
      <c r="P1296" s="154" t="e">
        <f t="shared" si="1021"/>
        <v>#DIV/0!</v>
      </c>
      <c r="Q1296" s="154" t="e">
        <f t="shared" si="1021"/>
        <v>#DIV/0!</v>
      </c>
      <c r="R1296" s="154" t="e">
        <f t="shared" si="1021"/>
        <v>#DIV/0!</v>
      </c>
      <c r="S1296" s="154" t="e">
        <f t="shared" si="1021"/>
        <v>#DIV/0!</v>
      </c>
      <c r="T1296" s="154" t="e">
        <f t="shared" si="1021"/>
        <v>#DIV/0!</v>
      </c>
      <c r="U1296" s="154" t="e">
        <f t="shared" si="1021"/>
        <v>#DIV/0!</v>
      </c>
      <c r="V1296" s="154" t="e">
        <f t="shared" si="1021"/>
        <v>#DIV/0!</v>
      </c>
      <c r="W1296" s="154" t="e">
        <f t="shared" si="1021"/>
        <v>#DIV/0!</v>
      </c>
      <c r="X1296" s="154" t="e">
        <f t="shared" si="1021"/>
        <v>#DIV/0!</v>
      </c>
      <c r="Y1296" s="420" t="e">
        <f t="shared" si="1021"/>
        <v>#DIV/0!</v>
      </c>
      <c r="Z1296" s="154" t="e">
        <f t="shared" si="1021"/>
        <v>#DIV/0!</v>
      </c>
      <c r="AA1296" s="154" t="e">
        <f t="shared" si="1021"/>
        <v>#DIV/0!</v>
      </c>
      <c r="AB1296" s="155" t="e">
        <f t="shared" si="1021"/>
        <v>#DIV/0!</v>
      </c>
      <c r="AC1296" s="53"/>
      <c r="AD1296" s="56"/>
      <c r="AE1296" s="64"/>
      <c r="AF1296" s="361"/>
      <c r="AG1296" s="361"/>
      <c r="AH1296" s="361"/>
      <c r="AI1296" s="361"/>
      <c r="AJ1296" s="361"/>
      <c r="AK1296" s="361"/>
      <c r="AL1296" s="361"/>
      <c r="AM1296" s="361"/>
      <c r="AN1296" s="361"/>
      <c r="AO1296" s="361"/>
      <c r="AP1296" s="361"/>
      <c r="AQ1296" s="361"/>
      <c r="AR1296" s="361"/>
      <c r="AS1296" s="361"/>
      <c r="AT1296" s="361"/>
      <c r="AU1296" s="361"/>
      <c r="AV1296" s="361"/>
      <c r="AW1296" s="361"/>
      <c r="AX1296" s="361"/>
      <c r="AY1296" s="361"/>
      <c r="AZ1296" s="361"/>
      <c r="BA1296" s="361"/>
      <c r="BB1296" s="361"/>
      <c r="BC1296" s="361"/>
      <c r="BD1296" s="361"/>
      <c r="BE1296" s="353"/>
      <c r="BF1296" s="361"/>
      <c r="BG1296" s="361"/>
      <c r="BH1296" s="361"/>
      <c r="BI1296" s="361"/>
      <c r="BJ1296" s="361"/>
      <c r="BK1296" s="361"/>
      <c r="BL1296" s="361"/>
      <c r="BM1296" s="361"/>
      <c r="BN1296" s="361"/>
      <c r="BO1296" s="361"/>
      <c r="BP1296" s="361"/>
      <c r="BQ1296" s="361"/>
      <c r="BR1296" s="361"/>
      <c r="BS1296" s="361"/>
      <c r="BT1296" s="361"/>
      <c r="BU1296" s="361"/>
      <c r="BV1296" s="361"/>
      <c r="BW1296" s="361"/>
      <c r="BX1296" s="361"/>
      <c r="BY1296" s="163"/>
      <c r="BZ1296" s="163"/>
      <c r="CA1296" s="163"/>
      <c r="CB1296" s="163"/>
      <c r="CC1296" s="163"/>
      <c r="CD1296" s="32"/>
    </row>
    <row r="1297" spans="1:82" s="1" customFormat="1" ht="10.5" customHeight="1">
      <c r="A1297" s="1361" t="s">
        <v>44</v>
      </c>
      <c r="B1297" s="1365" t="s">
        <v>602</v>
      </c>
      <c r="C1297" s="1239"/>
      <c r="D1297" s="1249"/>
      <c r="E1297" s="82"/>
      <c r="F1297" s="82"/>
      <c r="G1297" s="82"/>
      <c r="H1297" s="419"/>
      <c r="I1297" s="82"/>
      <c r="J1297" s="82"/>
      <c r="K1297" s="82"/>
      <c r="L1297" s="82"/>
      <c r="M1297" s="82"/>
      <c r="N1297" s="419"/>
      <c r="O1297" s="82"/>
      <c r="P1297" s="82"/>
      <c r="Q1297" s="82"/>
      <c r="R1297" s="82"/>
      <c r="S1297" s="82"/>
      <c r="T1297" s="82"/>
      <c r="U1297" s="82"/>
      <c r="V1297" s="82"/>
      <c r="W1297" s="82"/>
      <c r="X1297" s="82"/>
      <c r="Y1297" s="419"/>
      <c r="Z1297" s="82"/>
      <c r="AA1297" s="82"/>
      <c r="AB1297" s="83"/>
      <c r="AC1297" s="53" t="s">
        <v>125</v>
      </c>
      <c r="AD1297" s="56">
        <f>AD1299/AC1299</f>
        <v>0.7527527527533141</v>
      </c>
      <c r="AE1297" s="64"/>
      <c r="AF1297" s="376"/>
      <c r="AG1297" s="353"/>
      <c r="AH1297" s="353"/>
      <c r="AI1297" s="353"/>
      <c r="AJ1297" s="353"/>
      <c r="AK1297" s="353"/>
      <c r="AL1297" s="353"/>
      <c r="AM1297" s="353"/>
      <c r="AN1297" s="353"/>
      <c r="AO1297" s="353"/>
      <c r="AP1297" s="353"/>
      <c r="AQ1297" s="353"/>
      <c r="AR1297" s="353"/>
      <c r="AS1297" s="353"/>
      <c r="AT1297" s="353"/>
      <c r="AU1297" s="353"/>
      <c r="AV1297" s="353"/>
      <c r="AW1297" s="353"/>
      <c r="AX1297" s="353"/>
      <c r="AY1297" s="353"/>
      <c r="AZ1297" s="353"/>
      <c r="BA1297" s="353"/>
      <c r="BB1297" s="353"/>
      <c r="BC1297" s="353"/>
      <c r="BD1297" s="353"/>
      <c r="BE1297" s="353"/>
      <c r="BF1297" s="353"/>
      <c r="BG1297" s="353"/>
      <c r="BH1297" s="353"/>
      <c r="BI1297" s="353"/>
      <c r="BJ1297" s="353"/>
      <c r="BK1297" s="353"/>
      <c r="BL1297" s="353"/>
      <c r="BM1297" s="353"/>
      <c r="BN1297" s="353"/>
      <c r="BO1297" s="353"/>
      <c r="BP1297" s="353"/>
      <c r="BQ1297" s="353"/>
      <c r="BR1297" s="353"/>
      <c r="BS1297" s="353"/>
      <c r="BT1297" s="353"/>
      <c r="BU1297" s="353"/>
      <c r="BV1297" s="353"/>
      <c r="BW1297" s="353"/>
      <c r="BX1297" s="353"/>
      <c r="BY1297" s="175"/>
      <c r="BZ1297" s="175"/>
      <c r="CA1297" s="175"/>
      <c r="CB1297" s="175"/>
      <c r="CC1297" s="175"/>
      <c r="CD1297" s="32"/>
    </row>
    <row r="1298" spans="1:82" s="1" customFormat="1" ht="10.5" customHeight="1">
      <c r="A1298" s="1370"/>
      <c r="B1298" s="1366"/>
      <c r="C1298" s="1240" t="s">
        <v>136</v>
      </c>
      <c r="D1298" s="144" t="s">
        <v>34</v>
      </c>
      <c r="E1298" s="50">
        <v>8</v>
      </c>
      <c r="F1298" s="50">
        <v>7</v>
      </c>
      <c r="G1298" s="50">
        <v>8</v>
      </c>
      <c r="H1298" s="377">
        <v>6</v>
      </c>
      <c r="I1298" s="50">
        <v>8</v>
      </c>
      <c r="J1298" s="50">
        <v>8</v>
      </c>
      <c r="K1298" s="50">
        <v>8</v>
      </c>
      <c r="L1298" s="50">
        <v>8</v>
      </c>
      <c r="M1298" s="50">
        <v>7</v>
      </c>
      <c r="N1298" s="377">
        <v>7</v>
      </c>
      <c r="O1298" s="50">
        <v>8</v>
      </c>
      <c r="P1298" s="50">
        <v>8</v>
      </c>
      <c r="Q1298" s="50">
        <v>8</v>
      </c>
      <c r="R1298" s="50">
        <v>8</v>
      </c>
      <c r="S1298" s="50">
        <v>8</v>
      </c>
      <c r="T1298" s="50">
        <v>8</v>
      </c>
      <c r="U1298" s="50">
        <v>7</v>
      </c>
      <c r="V1298" s="50">
        <v>8</v>
      </c>
      <c r="W1298" s="50">
        <v>8</v>
      </c>
      <c r="X1298" s="50">
        <v>7</v>
      </c>
      <c r="Y1298" s="377">
        <v>8</v>
      </c>
      <c r="Z1298" s="50">
        <v>7</v>
      </c>
      <c r="AA1298" s="50">
        <v>7</v>
      </c>
      <c r="AB1298" s="52">
        <v>8</v>
      </c>
      <c r="AC1298" s="359"/>
      <c r="AD1298" s="191"/>
      <c r="AE1298" s="64"/>
      <c r="AF1298" s="361"/>
      <c r="AG1298" s="361"/>
      <c r="AH1298" s="361"/>
      <c r="AI1298" s="361"/>
      <c r="AJ1298" s="361"/>
      <c r="AK1298" s="361"/>
      <c r="AL1298" s="361"/>
      <c r="AM1298" s="361"/>
      <c r="AN1298" s="361"/>
      <c r="AO1298" s="361"/>
      <c r="AP1298" s="361"/>
      <c r="AQ1298" s="361"/>
      <c r="AR1298" s="361"/>
      <c r="AS1298" s="361"/>
      <c r="AT1298" s="361"/>
      <c r="AU1298" s="361"/>
      <c r="AV1298" s="361"/>
      <c r="AW1298" s="361"/>
      <c r="AX1298" s="361"/>
      <c r="AY1298" s="361"/>
      <c r="AZ1298" s="361"/>
      <c r="BA1298" s="361"/>
      <c r="BB1298" s="361"/>
      <c r="BC1298" s="361"/>
      <c r="BD1298" s="361"/>
      <c r="BE1298" s="353"/>
      <c r="BF1298" s="353"/>
      <c r="BG1298" s="353"/>
      <c r="BH1298" s="353"/>
      <c r="BI1298" s="353"/>
      <c r="BJ1298" s="353"/>
      <c r="BK1298" s="353"/>
      <c r="BL1298" s="353"/>
      <c r="BM1298" s="353"/>
      <c r="BN1298" s="353"/>
      <c r="BO1298" s="353"/>
      <c r="BP1298" s="353"/>
      <c r="BQ1298" s="353"/>
      <c r="BR1298" s="353"/>
      <c r="BS1298" s="353"/>
      <c r="BT1298" s="353"/>
      <c r="BU1298" s="353"/>
      <c r="BV1298" s="353"/>
      <c r="BW1298" s="353"/>
      <c r="BX1298" s="353"/>
      <c r="BY1298" s="175"/>
      <c r="BZ1298" s="175"/>
      <c r="CA1298" s="175"/>
      <c r="CB1298" s="175"/>
      <c r="CC1298" s="175"/>
      <c r="CD1298" s="32"/>
    </row>
    <row r="1299" spans="1:82" s="1" customFormat="1" ht="10.5" customHeight="1">
      <c r="A1299" s="1370"/>
      <c r="B1299" s="1366"/>
      <c r="C1299" s="1240" t="s">
        <v>137</v>
      </c>
      <c r="D1299" s="144" t="s">
        <v>126</v>
      </c>
      <c r="E1299" s="67">
        <f>ROUND((AG1299-AF1299)*$AE1299,2)</f>
        <v>0.06</v>
      </c>
      <c r="F1299" s="67">
        <f t="shared" ref="F1299:M1299" si="1022">ROUND((AH1299-AG1299)*$AE1299,2)</f>
        <v>0.1</v>
      </c>
      <c r="G1299" s="67">
        <f t="shared" si="1022"/>
        <v>0.04</v>
      </c>
      <c r="H1299" s="460">
        <f t="shared" si="1022"/>
        <v>0.06</v>
      </c>
      <c r="I1299" s="67">
        <f t="shared" si="1022"/>
        <v>0.09</v>
      </c>
      <c r="J1299" s="67">
        <f t="shared" si="1022"/>
        <v>0.06</v>
      </c>
      <c r="K1299" s="67">
        <f t="shared" si="1022"/>
        <v>0.06</v>
      </c>
      <c r="L1299" s="67">
        <f t="shared" si="1022"/>
        <v>7.0000000000000007E-2</v>
      </c>
      <c r="M1299" s="67">
        <f t="shared" si="1022"/>
        <v>0.08</v>
      </c>
      <c r="N1299" s="460">
        <f>ROUND((AP1299-AO1299)*$AE1299,2)</f>
        <v>0.11</v>
      </c>
      <c r="O1299" s="67">
        <f t="shared" ref="O1299:AB1299" si="1023">ROUND((AQ1299-AP1299)*$AE1299,2)</f>
        <v>7.0000000000000007E-2</v>
      </c>
      <c r="P1299" s="67">
        <f t="shared" si="1023"/>
        <v>0.1</v>
      </c>
      <c r="Q1299" s="67">
        <f t="shared" si="1023"/>
        <v>0.1</v>
      </c>
      <c r="R1299" s="67">
        <f t="shared" si="1023"/>
        <v>7.0000000000000007E-2</v>
      </c>
      <c r="S1299" s="67">
        <f t="shared" si="1023"/>
        <v>0.06</v>
      </c>
      <c r="T1299" s="67">
        <f t="shared" si="1023"/>
        <v>0.08</v>
      </c>
      <c r="U1299" s="67">
        <f t="shared" si="1023"/>
        <v>7.0000000000000007E-2</v>
      </c>
      <c r="V1299" s="67">
        <f t="shared" si="1023"/>
        <v>0.08</v>
      </c>
      <c r="W1299" s="67">
        <f t="shared" si="1023"/>
        <v>0.09</v>
      </c>
      <c r="X1299" s="67">
        <f t="shared" si="1023"/>
        <v>0.06</v>
      </c>
      <c r="Y1299" s="460">
        <f t="shared" si="1023"/>
        <v>0.08</v>
      </c>
      <c r="Z1299" s="67">
        <f t="shared" si="1023"/>
        <v>0.06</v>
      </c>
      <c r="AA1299" s="67">
        <f t="shared" si="1023"/>
        <v>7.0000000000000007E-2</v>
      </c>
      <c r="AB1299" s="68">
        <f t="shared" si="1023"/>
        <v>0.06</v>
      </c>
      <c r="AC1299" s="53">
        <f>(BD1299-AF1299)*AE1299</f>
        <v>1.7981999999996334</v>
      </c>
      <c r="AD1299" s="56">
        <f>(BD1300-AF1300)*AE1299</f>
        <v>1.3536000000007335</v>
      </c>
      <c r="AE1299" s="64">
        <v>1.8</v>
      </c>
      <c r="AF1299" s="109">
        <v>6329.0839999999998</v>
      </c>
      <c r="AG1299" s="109">
        <v>6329.12</v>
      </c>
      <c r="AH1299" s="109">
        <v>6329.1760000000004</v>
      </c>
      <c r="AI1299" s="109">
        <v>6329.1980000000003</v>
      </c>
      <c r="AJ1299" s="109">
        <v>6329.2340000000004</v>
      </c>
      <c r="AK1299" s="109">
        <v>6329.2820000000002</v>
      </c>
      <c r="AL1299" s="109">
        <v>6329.3130000000001</v>
      </c>
      <c r="AM1299" s="109">
        <v>6329.3469999999998</v>
      </c>
      <c r="AN1299" s="109">
        <v>6329.3850000000002</v>
      </c>
      <c r="AO1299" s="109">
        <v>6329.4319999999998</v>
      </c>
      <c r="AP1299" s="109">
        <v>6329.491</v>
      </c>
      <c r="AQ1299" s="109">
        <v>6329.5280000000002</v>
      </c>
      <c r="AR1299" s="109">
        <v>6329.5860000000002</v>
      </c>
      <c r="AS1299" s="109">
        <v>6329.643</v>
      </c>
      <c r="AT1299" s="109">
        <v>6329.683</v>
      </c>
      <c r="AU1299" s="109">
        <v>6329.7160000000003</v>
      </c>
      <c r="AV1299" s="109">
        <v>6329.7629999999999</v>
      </c>
      <c r="AW1299" s="109">
        <v>6329.8040000000001</v>
      </c>
      <c r="AX1299" s="109">
        <v>6329.8490000000002</v>
      </c>
      <c r="AY1299" s="109">
        <v>6329.8990000000003</v>
      </c>
      <c r="AZ1299" s="109">
        <v>6329.9350000000004</v>
      </c>
      <c r="BA1299" s="109">
        <v>6329.9790000000003</v>
      </c>
      <c r="BB1299" s="109">
        <v>6330.0150000000003</v>
      </c>
      <c r="BC1299" s="109">
        <v>6330.0519999999997</v>
      </c>
      <c r="BD1299" s="109">
        <v>6330.0829999999996</v>
      </c>
      <c r="BE1299" s="353"/>
      <c r="BF1299" s="353"/>
      <c r="BG1299" s="353"/>
      <c r="BH1299" s="353"/>
      <c r="BI1299" s="353"/>
      <c r="BJ1299" s="353"/>
      <c r="BK1299" s="353"/>
      <c r="BL1299" s="353"/>
      <c r="BM1299" s="353"/>
      <c r="BN1299" s="353"/>
      <c r="BO1299" s="353"/>
      <c r="BP1299" s="353"/>
      <c r="BQ1299" s="353"/>
      <c r="BR1299" s="353"/>
      <c r="BS1299" s="353"/>
      <c r="BT1299" s="353"/>
      <c r="BU1299" s="353"/>
      <c r="BV1299" s="353"/>
      <c r="BW1299" s="353"/>
      <c r="BX1299" s="353"/>
      <c r="BY1299" s="175"/>
      <c r="BZ1299" s="175"/>
      <c r="CA1299" s="175"/>
      <c r="CB1299" s="175"/>
      <c r="CC1299" s="175"/>
      <c r="CD1299" s="32"/>
    </row>
    <row r="1300" spans="1:82" s="1" customFormat="1" ht="10.5" customHeight="1">
      <c r="A1300" s="1370"/>
      <c r="B1300" s="1366"/>
      <c r="C1300" s="1240" t="s">
        <v>137</v>
      </c>
      <c r="D1300" s="144" t="s">
        <v>127</v>
      </c>
      <c r="E1300" s="67">
        <f>ROUND((AG1300-AF1300)*$AE1299,2)</f>
        <v>0.05</v>
      </c>
      <c r="F1300" s="54">
        <f t="shared" ref="F1300:L1300" si="1024">ROUND((AH1300-AG1300)*$AE1299,2)</f>
        <v>0.08</v>
      </c>
      <c r="G1300" s="54">
        <f t="shared" si="1024"/>
        <v>0.03</v>
      </c>
      <c r="H1300" s="360">
        <f t="shared" si="1024"/>
        <v>0.05</v>
      </c>
      <c r="I1300" s="54">
        <f t="shared" si="1024"/>
        <v>7.0000000000000007E-2</v>
      </c>
      <c r="J1300" s="54">
        <f t="shared" si="1024"/>
        <v>0.04</v>
      </c>
      <c r="K1300" s="54">
        <f t="shared" si="1024"/>
        <v>0.04</v>
      </c>
      <c r="L1300" s="54">
        <f t="shared" si="1024"/>
        <v>0.06</v>
      </c>
      <c r="M1300" s="54">
        <f>ROUND((AO1300-AN1300)*$AE1299,2)</f>
        <v>0.06</v>
      </c>
      <c r="N1300" s="360">
        <f>ROUND((AP1300-AO1300)*$AE1299,2)</f>
        <v>0.06</v>
      </c>
      <c r="O1300" s="54">
        <f t="shared" ref="O1300:AB1300" si="1025">ROUND((AQ1300-AP1300)*$AE1299,2)</f>
        <v>0.06</v>
      </c>
      <c r="P1300" s="54">
        <f t="shared" si="1025"/>
        <v>0.09</v>
      </c>
      <c r="Q1300" s="54">
        <f t="shared" si="1025"/>
        <v>0.05</v>
      </c>
      <c r="R1300" s="54">
        <f t="shared" si="1025"/>
        <v>0.06</v>
      </c>
      <c r="S1300" s="54">
        <f t="shared" si="1025"/>
        <v>0.06</v>
      </c>
      <c r="T1300" s="54">
        <f t="shared" si="1025"/>
        <v>0.06</v>
      </c>
      <c r="U1300" s="54">
        <f t="shared" si="1025"/>
        <v>0.06</v>
      </c>
      <c r="V1300" s="54">
        <f t="shared" si="1025"/>
        <v>0.06</v>
      </c>
      <c r="W1300" s="54">
        <f t="shared" si="1025"/>
        <v>7.0000000000000007E-2</v>
      </c>
      <c r="X1300" s="54">
        <f t="shared" si="1025"/>
        <v>0.05</v>
      </c>
      <c r="Y1300" s="360">
        <f t="shared" si="1025"/>
        <v>0.06</v>
      </c>
      <c r="Z1300" s="54">
        <f t="shared" si="1025"/>
        <v>0.05</v>
      </c>
      <c r="AA1300" s="54">
        <f t="shared" si="1025"/>
        <v>0.05</v>
      </c>
      <c r="AB1300" s="55">
        <f t="shared" si="1025"/>
        <v>0.05</v>
      </c>
      <c r="AC1300" s="53"/>
      <c r="AD1300" s="56"/>
      <c r="AE1300" s="64"/>
      <c r="AF1300" s="361">
        <v>4433.942</v>
      </c>
      <c r="AG1300" s="361">
        <v>4433.9690000000001</v>
      </c>
      <c r="AH1300" s="361">
        <v>4434.0110000000004</v>
      </c>
      <c r="AI1300" s="361">
        <v>4434.027</v>
      </c>
      <c r="AJ1300" s="361">
        <v>4434.0529999999999</v>
      </c>
      <c r="AK1300" s="361">
        <v>4434.0910000000003</v>
      </c>
      <c r="AL1300" s="361">
        <v>4434.1149999999998</v>
      </c>
      <c r="AM1300" s="361">
        <v>4434.1369999999997</v>
      </c>
      <c r="AN1300" s="361">
        <v>4434.1679999999997</v>
      </c>
      <c r="AO1300" s="361">
        <v>4434.1989999999996</v>
      </c>
      <c r="AP1300" s="361">
        <v>4434.2349999999997</v>
      </c>
      <c r="AQ1300" s="361">
        <v>4434.268</v>
      </c>
      <c r="AR1300" s="361">
        <v>4434.317</v>
      </c>
      <c r="AS1300" s="361">
        <v>4434.3459999999995</v>
      </c>
      <c r="AT1300" s="361">
        <v>4434.38</v>
      </c>
      <c r="AU1300" s="361">
        <v>4434.4139999999998</v>
      </c>
      <c r="AV1300" s="361">
        <v>4434.4480000000003</v>
      </c>
      <c r="AW1300" s="361">
        <v>4434.4790000000003</v>
      </c>
      <c r="AX1300" s="361">
        <v>4434.5129999999999</v>
      </c>
      <c r="AY1300" s="361">
        <v>4434.5510000000004</v>
      </c>
      <c r="AZ1300" s="361">
        <v>4434.5789999999997</v>
      </c>
      <c r="BA1300" s="361">
        <v>4434.6120000000001</v>
      </c>
      <c r="BB1300" s="361">
        <v>4434.6400000000003</v>
      </c>
      <c r="BC1300" s="361">
        <v>4434.6689999999999</v>
      </c>
      <c r="BD1300" s="361">
        <v>4434.6940000000004</v>
      </c>
      <c r="BE1300" s="361"/>
      <c r="BF1300" s="361"/>
      <c r="BG1300" s="361"/>
      <c r="BH1300" s="361"/>
      <c r="BI1300" s="361"/>
      <c r="BJ1300" s="361"/>
      <c r="BK1300" s="361"/>
      <c r="BL1300" s="361"/>
      <c r="BM1300" s="361"/>
      <c r="BN1300" s="361"/>
      <c r="BO1300" s="361"/>
      <c r="BP1300" s="361"/>
      <c r="BQ1300" s="361"/>
      <c r="BR1300" s="361"/>
      <c r="BS1300" s="361"/>
      <c r="BT1300" s="361"/>
      <c r="BU1300" s="361"/>
      <c r="BV1300" s="361"/>
      <c r="BW1300" s="361"/>
      <c r="BX1300" s="361"/>
      <c r="BY1300" s="361"/>
      <c r="BZ1300" s="361"/>
      <c r="CA1300" s="361"/>
      <c r="CB1300" s="361"/>
      <c r="CC1300" s="163"/>
      <c r="CD1300" s="9"/>
    </row>
    <row r="1301" spans="1:82" s="1" customFormat="1" ht="10.5" customHeight="1" thickBot="1">
      <c r="A1301" s="1371"/>
      <c r="B1301" s="1367"/>
      <c r="C1301" s="293"/>
      <c r="D1301" s="254" t="s">
        <v>42</v>
      </c>
      <c r="E1301" s="58">
        <f t="shared" ref="E1301:AB1301" si="1026">E1300/E1299</f>
        <v>0.83333333333333337</v>
      </c>
      <c r="F1301" s="58">
        <f t="shared" si="1026"/>
        <v>0.79999999999999993</v>
      </c>
      <c r="G1301" s="58">
        <f t="shared" si="1026"/>
        <v>0.75</v>
      </c>
      <c r="H1301" s="394">
        <f t="shared" si="1026"/>
        <v>0.83333333333333337</v>
      </c>
      <c r="I1301" s="58">
        <f t="shared" si="1026"/>
        <v>0.7777777777777779</v>
      </c>
      <c r="J1301" s="58">
        <f t="shared" si="1026"/>
        <v>0.66666666666666674</v>
      </c>
      <c r="K1301" s="58">
        <f t="shared" si="1026"/>
        <v>0.66666666666666674</v>
      </c>
      <c r="L1301" s="58">
        <f t="shared" si="1026"/>
        <v>0.85714285714285698</v>
      </c>
      <c r="M1301" s="58">
        <f t="shared" si="1026"/>
        <v>0.75</v>
      </c>
      <c r="N1301" s="394">
        <f t="shared" si="1026"/>
        <v>0.54545454545454541</v>
      </c>
      <c r="O1301" s="58">
        <f t="shared" si="1026"/>
        <v>0.85714285714285698</v>
      </c>
      <c r="P1301" s="58">
        <f t="shared" si="1026"/>
        <v>0.89999999999999991</v>
      </c>
      <c r="Q1301" s="58">
        <f t="shared" si="1026"/>
        <v>0.5</v>
      </c>
      <c r="R1301" s="58">
        <f t="shared" si="1026"/>
        <v>0.85714285714285698</v>
      </c>
      <c r="S1301" s="58">
        <f t="shared" si="1026"/>
        <v>1</v>
      </c>
      <c r="T1301" s="58">
        <f t="shared" si="1026"/>
        <v>0.75</v>
      </c>
      <c r="U1301" s="58">
        <f t="shared" si="1026"/>
        <v>0.85714285714285698</v>
      </c>
      <c r="V1301" s="58">
        <f t="shared" si="1026"/>
        <v>0.75</v>
      </c>
      <c r="W1301" s="58">
        <f t="shared" si="1026"/>
        <v>0.7777777777777779</v>
      </c>
      <c r="X1301" s="58">
        <f t="shared" si="1026"/>
        <v>0.83333333333333337</v>
      </c>
      <c r="Y1301" s="394">
        <f t="shared" si="1026"/>
        <v>0.75</v>
      </c>
      <c r="Z1301" s="58">
        <f t="shared" si="1026"/>
        <v>0.83333333333333337</v>
      </c>
      <c r="AA1301" s="58">
        <f t="shared" si="1026"/>
        <v>0.7142857142857143</v>
      </c>
      <c r="AB1301" s="59">
        <f t="shared" si="1026"/>
        <v>0.83333333333333337</v>
      </c>
      <c r="AC1301" s="53"/>
      <c r="AD1301" s="56"/>
      <c r="AE1301" s="64"/>
      <c r="AF1301" s="361"/>
      <c r="AG1301" s="361"/>
      <c r="AH1301" s="361"/>
      <c r="AI1301" s="361"/>
      <c r="AJ1301" s="361"/>
      <c r="AK1301" s="361"/>
      <c r="AL1301" s="361"/>
      <c r="AM1301" s="361"/>
      <c r="AN1301" s="361"/>
      <c r="AO1301" s="361"/>
      <c r="AP1301" s="361"/>
      <c r="AQ1301" s="361"/>
      <c r="AR1301" s="361"/>
      <c r="AS1301" s="361"/>
      <c r="AT1301" s="361"/>
      <c r="AU1301" s="361"/>
      <c r="AV1301" s="361"/>
      <c r="AW1301" s="361"/>
      <c r="AX1301" s="361"/>
      <c r="AY1301" s="361"/>
      <c r="AZ1301" s="361"/>
      <c r="BA1301" s="361"/>
      <c r="BB1301" s="361"/>
      <c r="BC1301" s="361"/>
      <c r="BD1301" s="361"/>
      <c r="BE1301" s="353"/>
      <c r="BF1301" s="361"/>
      <c r="BG1301" s="361"/>
      <c r="BH1301" s="361"/>
      <c r="BI1301" s="361"/>
      <c r="BJ1301" s="361"/>
      <c r="BK1301" s="361"/>
      <c r="BL1301" s="361"/>
      <c r="BM1301" s="361"/>
      <c r="BN1301" s="361"/>
      <c r="BO1301" s="361"/>
      <c r="BP1301" s="361"/>
      <c r="BQ1301" s="361"/>
      <c r="BR1301" s="361"/>
      <c r="BS1301" s="361"/>
      <c r="BT1301" s="361"/>
      <c r="BU1301" s="361"/>
      <c r="BV1301" s="361"/>
      <c r="BW1301" s="361"/>
      <c r="BX1301" s="361"/>
      <c r="BY1301" s="163"/>
      <c r="BZ1301" s="163"/>
      <c r="CA1301" s="163"/>
      <c r="CB1301" s="163"/>
      <c r="CC1301" s="163"/>
      <c r="CD1301" s="32"/>
    </row>
    <row r="1302" spans="1:82" s="1" customFormat="1" ht="10.5" customHeight="1">
      <c r="A1302" s="1354" t="s">
        <v>102</v>
      </c>
      <c r="B1302" s="1351" t="s">
        <v>597</v>
      </c>
      <c r="C1302" s="1239"/>
      <c r="D1302" s="1249"/>
      <c r="E1302" s="82"/>
      <c r="F1302" s="82"/>
      <c r="G1302" s="82"/>
      <c r="H1302" s="419"/>
      <c r="I1302" s="82"/>
      <c r="J1302" s="82"/>
      <c r="K1302" s="82"/>
      <c r="L1302" s="82"/>
      <c r="M1302" s="82"/>
      <c r="N1302" s="419"/>
      <c r="O1302" s="82"/>
      <c r="P1302" s="82"/>
      <c r="Q1302" s="82"/>
      <c r="R1302" s="82"/>
      <c r="S1302" s="82"/>
      <c r="T1302" s="82"/>
      <c r="U1302" s="82"/>
      <c r="V1302" s="82"/>
      <c r="W1302" s="82"/>
      <c r="X1302" s="82"/>
      <c r="Y1302" s="419"/>
      <c r="Z1302" s="82"/>
      <c r="AA1302" s="82"/>
      <c r="AB1302" s="83"/>
      <c r="AC1302" s="53" t="s">
        <v>125</v>
      </c>
      <c r="AD1302" s="56">
        <f>AD1304/AC1304</f>
        <v>0.37712895377116973</v>
      </c>
      <c r="AE1302" s="64"/>
      <c r="AF1302" s="376"/>
      <c r="AG1302" s="361"/>
      <c r="AH1302" s="361"/>
      <c r="AI1302" s="361"/>
      <c r="AJ1302" s="361"/>
      <c r="AK1302" s="361"/>
      <c r="AL1302" s="361"/>
      <c r="AM1302" s="361"/>
      <c r="AN1302" s="361"/>
      <c r="AO1302" s="361"/>
      <c r="AP1302" s="361"/>
      <c r="AQ1302" s="361"/>
      <c r="AR1302" s="361"/>
      <c r="AS1302" s="361"/>
      <c r="AT1302" s="361"/>
      <c r="AU1302" s="361"/>
      <c r="AV1302" s="361"/>
      <c r="AW1302" s="361"/>
      <c r="AX1302" s="361"/>
      <c r="AY1302" s="361"/>
      <c r="AZ1302" s="361"/>
      <c r="BA1302" s="361"/>
      <c r="BB1302" s="361"/>
      <c r="BC1302" s="361"/>
      <c r="BD1302" s="361"/>
      <c r="BE1302" s="353"/>
      <c r="BF1302" s="353"/>
      <c r="BG1302" s="353"/>
      <c r="BH1302" s="353"/>
      <c r="BI1302" s="353"/>
      <c r="BJ1302" s="353"/>
      <c r="BK1302" s="353"/>
      <c r="BL1302" s="353"/>
      <c r="BM1302" s="353"/>
      <c r="BN1302" s="353"/>
      <c r="BO1302" s="353"/>
      <c r="BP1302" s="353"/>
      <c r="BQ1302" s="353"/>
      <c r="BR1302" s="353"/>
      <c r="BS1302" s="353"/>
      <c r="BT1302" s="353"/>
      <c r="BU1302" s="353"/>
      <c r="BV1302" s="353"/>
      <c r="BW1302" s="353"/>
      <c r="BX1302" s="353"/>
      <c r="BY1302" s="175"/>
      <c r="BZ1302" s="175"/>
      <c r="CA1302" s="175"/>
      <c r="CB1302" s="175"/>
      <c r="CC1302" s="175"/>
      <c r="CD1302" s="32"/>
    </row>
    <row r="1303" spans="1:82" s="1" customFormat="1" ht="10.5" customHeight="1">
      <c r="A1303" s="1355"/>
      <c r="B1303" s="1352"/>
      <c r="C1303" s="1240" t="s">
        <v>136</v>
      </c>
      <c r="D1303" s="144" t="s">
        <v>34</v>
      </c>
      <c r="E1303" s="50">
        <v>4</v>
      </c>
      <c r="F1303" s="50">
        <v>7</v>
      </c>
      <c r="G1303" s="50">
        <v>3</v>
      </c>
      <c r="H1303" s="377">
        <v>4</v>
      </c>
      <c r="I1303" s="50">
        <v>5</v>
      </c>
      <c r="J1303" s="50">
        <v>4</v>
      </c>
      <c r="K1303" s="50">
        <v>4</v>
      </c>
      <c r="L1303" s="50">
        <v>5</v>
      </c>
      <c r="M1303" s="50">
        <v>7</v>
      </c>
      <c r="N1303" s="377">
        <v>12</v>
      </c>
      <c r="O1303" s="50">
        <v>1.2</v>
      </c>
      <c r="P1303" s="50">
        <v>10</v>
      </c>
      <c r="Q1303" s="50">
        <v>9</v>
      </c>
      <c r="R1303" s="50">
        <v>6</v>
      </c>
      <c r="S1303" s="50">
        <v>6</v>
      </c>
      <c r="T1303" s="50">
        <v>9</v>
      </c>
      <c r="U1303" s="50">
        <v>6</v>
      </c>
      <c r="V1303" s="50">
        <v>7</v>
      </c>
      <c r="W1303" s="50">
        <v>8</v>
      </c>
      <c r="X1303" s="50">
        <v>6</v>
      </c>
      <c r="Y1303" s="377">
        <v>9</v>
      </c>
      <c r="Z1303" s="50">
        <v>6</v>
      </c>
      <c r="AA1303" s="50">
        <v>6</v>
      </c>
      <c r="AB1303" s="52">
        <v>7</v>
      </c>
      <c r="AC1303" s="359"/>
      <c r="AD1303" s="191"/>
      <c r="AE1303" s="64"/>
      <c r="AF1303" s="353"/>
      <c r="AG1303" s="353"/>
      <c r="AH1303" s="353"/>
      <c r="AI1303" s="353"/>
      <c r="AJ1303" s="353"/>
      <c r="AK1303" s="353"/>
      <c r="AL1303" s="353"/>
      <c r="AM1303" s="353"/>
      <c r="AN1303" s="353"/>
      <c r="AO1303" s="353"/>
      <c r="AP1303" s="353"/>
      <c r="AQ1303" s="353"/>
      <c r="AR1303" s="353"/>
      <c r="AS1303" s="353"/>
      <c r="AT1303" s="353"/>
      <c r="AU1303" s="353"/>
      <c r="AV1303" s="353"/>
      <c r="AW1303" s="353"/>
      <c r="AX1303" s="353"/>
      <c r="AY1303" s="353"/>
      <c r="AZ1303" s="353"/>
      <c r="BA1303" s="353"/>
      <c r="BB1303" s="353"/>
      <c r="BC1303" s="353"/>
      <c r="BD1303" s="353"/>
      <c r="BE1303" s="353"/>
      <c r="BF1303" s="353"/>
      <c r="BG1303" s="353"/>
      <c r="BH1303" s="353"/>
      <c r="BI1303" s="353"/>
      <c r="BJ1303" s="353"/>
      <c r="BK1303" s="353"/>
      <c r="BL1303" s="353"/>
      <c r="BM1303" s="353"/>
      <c r="BN1303" s="353"/>
      <c r="BO1303" s="353"/>
      <c r="BP1303" s="353"/>
      <c r="BQ1303" s="353"/>
      <c r="BR1303" s="353"/>
      <c r="BS1303" s="353"/>
      <c r="BT1303" s="353"/>
      <c r="BU1303" s="353"/>
      <c r="BV1303" s="353"/>
      <c r="BW1303" s="353"/>
      <c r="BX1303" s="353"/>
      <c r="BY1303" s="175"/>
      <c r="BZ1303" s="175"/>
      <c r="CA1303" s="175"/>
      <c r="CB1303" s="175"/>
      <c r="CC1303" s="175"/>
      <c r="CD1303" s="32"/>
    </row>
    <row r="1304" spans="1:82" s="1" customFormat="1" ht="10.5" customHeight="1">
      <c r="A1304" s="1355"/>
      <c r="B1304" s="1352"/>
      <c r="C1304" s="1240" t="s">
        <v>137</v>
      </c>
      <c r="D1304" s="144" t="s">
        <v>126</v>
      </c>
      <c r="E1304" s="67">
        <f>ROUND((AG1304-AF1304)*$AE1304,2)</f>
        <v>0.04</v>
      </c>
      <c r="F1304" s="67">
        <f t="shared" ref="F1304:M1304" si="1027">ROUND((AH1304-AG1304)*$AE1304,2)</f>
        <v>0.06</v>
      </c>
      <c r="G1304" s="67">
        <f t="shared" si="1027"/>
        <v>0.03</v>
      </c>
      <c r="H1304" s="460">
        <f t="shared" si="1027"/>
        <v>0.04</v>
      </c>
      <c r="I1304" s="67">
        <f t="shared" si="1027"/>
        <v>0.05</v>
      </c>
      <c r="J1304" s="67">
        <f t="shared" si="1027"/>
        <v>0.04</v>
      </c>
      <c r="K1304" s="67">
        <f t="shared" si="1027"/>
        <v>0.04</v>
      </c>
      <c r="L1304" s="67">
        <f t="shared" si="1027"/>
        <v>0.05</v>
      </c>
      <c r="M1304" s="67">
        <f t="shared" si="1027"/>
        <v>0.06</v>
      </c>
      <c r="N1304" s="460">
        <f>ROUND((AP1304-AO1304)*$AE1304,2)</f>
        <v>0.12</v>
      </c>
      <c r="O1304" s="67">
        <f t="shared" ref="O1304:AB1304" si="1028">ROUND((AQ1304-AP1304)*$AE1304,2)</f>
        <v>0.01</v>
      </c>
      <c r="P1304" s="67">
        <f t="shared" si="1028"/>
        <v>0.1</v>
      </c>
      <c r="Q1304" s="67">
        <f t="shared" si="1028"/>
        <v>0.09</v>
      </c>
      <c r="R1304" s="67">
        <f t="shared" si="1028"/>
        <v>0.06</v>
      </c>
      <c r="S1304" s="67">
        <f t="shared" si="1028"/>
        <v>0.06</v>
      </c>
      <c r="T1304" s="67">
        <f t="shared" si="1028"/>
        <v>0.08</v>
      </c>
      <c r="U1304" s="67">
        <f t="shared" si="1028"/>
        <v>0.06</v>
      </c>
      <c r="V1304" s="67">
        <f t="shared" si="1028"/>
        <v>7.0000000000000007E-2</v>
      </c>
      <c r="W1304" s="67">
        <f t="shared" si="1028"/>
        <v>0.08</v>
      </c>
      <c r="X1304" s="67">
        <f t="shared" si="1028"/>
        <v>0.06</v>
      </c>
      <c r="Y1304" s="460">
        <f t="shared" si="1028"/>
        <v>0.08</v>
      </c>
      <c r="Z1304" s="67">
        <f t="shared" si="1028"/>
        <v>0.06</v>
      </c>
      <c r="AA1304" s="67">
        <f t="shared" si="1028"/>
        <v>0.06</v>
      </c>
      <c r="AB1304" s="68">
        <f t="shared" si="1028"/>
        <v>7.0000000000000007E-2</v>
      </c>
      <c r="AC1304" s="53">
        <f>(BD1304-AF1304)*AE1304</f>
        <v>1.4796000000002096</v>
      </c>
      <c r="AD1304" s="56">
        <f>(BD1305-AF1305)*AE1304</f>
        <v>0.5579999999999018</v>
      </c>
      <c r="AE1304" s="64">
        <v>3.6</v>
      </c>
      <c r="AF1304" s="109">
        <v>3426.0410000000002</v>
      </c>
      <c r="AG1304" s="109">
        <v>3426.0529999999999</v>
      </c>
      <c r="AH1304" s="109">
        <v>3426.0709999999999</v>
      </c>
      <c r="AI1304" s="109">
        <v>3426.078</v>
      </c>
      <c r="AJ1304" s="109">
        <v>3426.0889999999999</v>
      </c>
      <c r="AK1304" s="109">
        <v>3426.1030000000001</v>
      </c>
      <c r="AL1304" s="109">
        <v>3426.1129999999998</v>
      </c>
      <c r="AM1304" s="109">
        <v>3426.1239999999998</v>
      </c>
      <c r="AN1304" s="109">
        <v>3426.1379999999999</v>
      </c>
      <c r="AO1304" s="109">
        <v>3426.1550000000002</v>
      </c>
      <c r="AP1304" s="109">
        <v>3426.1880000000001</v>
      </c>
      <c r="AQ1304" s="109">
        <v>3426.192</v>
      </c>
      <c r="AR1304" s="109">
        <v>3426.22</v>
      </c>
      <c r="AS1304" s="353">
        <v>3426.2440000000001</v>
      </c>
      <c r="AT1304" s="353">
        <v>3426.2620000000002</v>
      </c>
      <c r="AU1304" s="109">
        <v>3426.2779999999998</v>
      </c>
      <c r="AV1304" s="109">
        <v>3426.299</v>
      </c>
      <c r="AW1304" s="109">
        <v>3426.3159999999998</v>
      </c>
      <c r="AX1304" s="109">
        <v>3426.335</v>
      </c>
      <c r="AY1304" s="109">
        <v>3426.3580000000002</v>
      </c>
      <c r="AZ1304" s="109">
        <v>3426.3760000000002</v>
      </c>
      <c r="BA1304" s="109">
        <v>3426.3980000000001</v>
      </c>
      <c r="BB1304" s="109">
        <v>3426.4160000000002</v>
      </c>
      <c r="BC1304" s="109">
        <v>3426.4319999999998</v>
      </c>
      <c r="BD1304" s="109">
        <v>3426.4520000000002</v>
      </c>
      <c r="BE1304" s="109"/>
      <c r="BF1304" s="353"/>
      <c r="BG1304" s="353"/>
      <c r="BH1304" s="353"/>
      <c r="BI1304" s="353"/>
      <c r="BJ1304" s="353"/>
      <c r="BK1304" s="353"/>
      <c r="BL1304" s="353"/>
      <c r="BM1304" s="353"/>
      <c r="BN1304" s="353"/>
      <c r="BO1304" s="353"/>
      <c r="BP1304" s="353"/>
      <c r="BQ1304" s="353"/>
      <c r="BR1304" s="353"/>
      <c r="BS1304" s="353"/>
      <c r="BT1304" s="353"/>
      <c r="BU1304" s="353"/>
      <c r="BV1304" s="353"/>
      <c r="BW1304" s="353"/>
      <c r="BX1304" s="353"/>
      <c r="BY1304" s="175"/>
      <c r="BZ1304" s="175"/>
      <c r="CA1304" s="175"/>
      <c r="CB1304" s="175"/>
      <c r="CC1304" s="175"/>
      <c r="CD1304" s="32"/>
    </row>
    <row r="1305" spans="1:82" s="1" customFormat="1" ht="10.5" customHeight="1">
      <c r="A1305" s="1355"/>
      <c r="B1305" s="1352"/>
      <c r="C1305" s="1240" t="s">
        <v>137</v>
      </c>
      <c r="D1305" s="144" t="s">
        <v>127</v>
      </c>
      <c r="E1305" s="67">
        <f>ROUND((AG1305-AF1305)*$AE1304,2)</f>
        <v>0.01</v>
      </c>
      <c r="F1305" s="54">
        <f t="shared" ref="F1305:L1305" si="1029">ROUND((AH1305-AG1305)*$AE1304,2)</f>
        <v>0.03</v>
      </c>
      <c r="G1305" s="54">
        <f t="shared" si="1029"/>
        <v>0.01</v>
      </c>
      <c r="H1305" s="360">
        <f t="shared" si="1029"/>
        <v>0.02</v>
      </c>
      <c r="I1305" s="54">
        <f t="shared" si="1029"/>
        <v>0.02</v>
      </c>
      <c r="J1305" s="54">
        <f t="shared" si="1029"/>
        <v>0.01</v>
      </c>
      <c r="K1305" s="54">
        <f t="shared" si="1029"/>
        <v>0.01</v>
      </c>
      <c r="L1305" s="54">
        <f t="shared" si="1029"/>
        <v>0.02</v>
      </c>
      <c r="M1305" s="54">
        <f>ROUND((AO1305-AN1305)*$AE1304,2)</f>
        <v>0.03</v>
      </c>
      <c r="N1305" s="360">
        <f>ROUND((AP1305-AO1305)*$AE1304,2)</f>
        <v>0.03</v>
      </c>
      <c r="O1305" s="54">
        <f t="shared" ref="O1305:AB1305" si="1030">ROUND((AQ1305-AP1305)*$AE1304,2)</f>
        <v>0.01</v>
      </c>
      <c r="P1305" s="54">
        <f t="shared" si="1030"/>
        <v>0.04</v>
      </c>
      <c r="Q1305" s="54">
        <f t="shared" si="1030"/>
        <v>0.03</v>
      </c>
      <c r="R1305" s="54">
        <f t="shared" si="1030"/>
        <v>0.03</v>
      </c>
      <c r="S1305" s="54">
        <f t="shared" si="1030"/>
        <v>0.02</v>
      </c>
      <c r="T1305" s="54">
        <f t="shared" si="1030"/>
        <v>0.03</v>
      </c>
      <c r="U1305" s="54">
        <f t="shared" si="1030"/>
        <v>0.03</v>
      </c>
      <c r="V1305" s="54">
        <f t="shared" si="1030"/>
        <v>0.03</v>
      </c>
      <c r="W1305" s="54">
        <f t="shared" si="1030"/>
        <v>0.03</v>
      </c>
      <c r="X1305" s="54">
        <f t="shared" si="1030"/>
        <v>0.02</v>
      </c>
      <c r="Y1305" s="360">
        <f t="shared" si="1030"/>
        <v>0.03</v>
      </c>
      <c r="Z1305" s="54">
        <f t="shared" si="1030"/>
        <v>0.02</v>
      </c>
      <c r="AA1305" s="54">
        <f t="shared" si="1030"/>
        <v>0.02</v>
      </c>
      <c r="AB1305" s="55">
        <f t="shared" si="1030"/>
        <v>0.03</v>
      </c>
      <c r="AC1305" s="53"/>
      <c r="AD1305" s="56"/>
      <c r="AE1305" s="64"/>
      <c r="AF1305" s="361">
        <v>1360.203</v>
      </c>
      <c r="AG1305" s="361">
        <v>1360.2070000000001</v>
      </c>
      <c r="AH1305" s="361">
        <v>1360.2149999999999</v>
      </c>
      <c r="AI1305" s="361">
        <v>1360.2170000000001</v>
      </c>
      <c r="AJ1305" s="361">
        <v>1360.222</v>
      </c>
      <c r="AK1305" s="361">
        <v>1360.2280000000001</v>
      </c>
      <c r="AL1305" s="361">
        <v>1360.232</v>
      </c>
      <c r="AM1305" s="361">
        <v>1360.2360000000001</v>
      </c>
      <c r="AN1305" s="361">
        <v>1360.242</v>
      </c>
      <c r="AO1305" s="361">
        <v>1360.25</v>
      </c>
      <c r="AP1305" s="361">
        <v>1360.259</v>
      </c>
      <c r="AQ1305" s="361">
        <v>1360.2629999999999</v>
      </c>
      <c r="AR1305" s="361">
        <v>1360.2750000000001</v>
      </c>
      <c r="AS1305" s="361">
        <v>1360.2829999999999</v>
      </c>
      <c r="AT1305" s="361">
        <v>1360.29</v>
      </c>
      <c r="AU1305" s="361">
        <v>1360.296</v>
      </c>
      <c r="AV1305" s="361">
        <v>1360.3030000000001</v>
      </c>
      <c r="AW1305" s="361">
        <v>1360.3109999999999</v>
      </c>
      <c r="AX1305" s="361">
        <v>1360.318</v>
      </c>
      <c r="AY1305" s="361">
        <v>1360.326</v>
      </c>
      <c r="AZ1305" s="361">
        <v>1360.3320000000001</v>
      </c>
      <c r="BA1305" s="361">
        <v>1360.3389999999999</v>
      </c>
      <c r="BB1305" s="361">
        <v>1360.345</v>
      </c>
      <c r="BC1305" s="361">
        <v>1360.3510000000001</v>
      </c>
      <c r="BD1305" s="361">
        <v>1360.3579999999999</v>
      </c>
      <c r="BE1305" s="361"/>
      <c r="BF1305" s="361"/>
      <c r="BG1305" s="361"/>
      <c r="BH1305" s="361"/>
      <c r="BI1305" s="361"/>
      <c r="BJ1305" s="361"/>
      <c r="BK1305" s="361"/>
      <c r="BL1305" s="361"/>
      <c r="BM1305" s="361"/>
      <c r="BN1305" s="361"/>
      <c r="BO1305" s="361"/>
      <c r="BP1305" s="361"/>
      <c r="BQ1305" s="361"/>
      <c r="BR1305" s="361"/>
      <c r="BS1305" s="361"/>
      <c r="BT1305" s="361"/>
      <c r="BU1305" s="361"/>
      <c r="BV1305" s="361"/>
      <c r="BW1305" s="361"/>
      <c r="BX1305" s="361"/>
      <c r="BY1305" s="361"/>
      <c r="BZ1305" s="361"/>
      <c r="CA1305" s="361"/>
      <c r="CB1305" s="361"/>
      <c r="CC1305" s="163"/>
      <c r="CD1305" s="9"/>
    </row>
    <row r="1306" spans="1:82" s="1" customFormat="1" ht="10.5" customHeight="1" thickBot="1">
      <c r="A1306" s="1356"/>
      <c r="B1306" s="1353"/>
      <c r="C1306" s="293"/>
      <c r="D1306" s="254" t="s">
        <v>42</v>
      </c>
      <c r="E1306" s="58">
        <f t="shared" ref="E1306:AB1306" si="1031">E1305/E1304</f>
        <v>0.25</v>
      </c>
      <c r="F1306" s="58">
        <f t="shared" si="1031"/>
        <v>0.5</v>
      </c>
      <c r="G1306" s="58">
        <f t="shared" si="1031"/>
        <v>0.33333333333333337</v>
      </c>
      <c r="H1306" s="394">
        <f t="shared" si="1031"/>
        <v>0.5</v>
      </c>
      <c r="I1306" s="58">
        <f t="shared" si="1031"/>
        <v>0.39999999999999997</v>
      </c>
      <c r="J1306" s="58">
        <f t="shared" si="1031"/>
        <v>0.25</v>
      </c>
      <c r="K1306" s="58">
        <f t="shared" si="1031"/>
        <v>0.25</v>
      </c>
      <c r="L1306" s="58">
        <f t="shared" si="1031"/>
        <v>0.39999999999999997</v>
      </c>
      <c r="M1306" s="58">
        <f t="shared" si="1031"/>
        <v>0.5</v>
      </c>
      <c r="N1306" s="394">
        <f t="shared" si="1031"/>
        <v>0.25</v>
      </c>
      <c r="O1306" s="58">
        <f t="shared" si="1031"/>
        <v>1</v>
      </c>
      <c r="P1306" s="58">
        <f t="shared" si="1031"/>
        <v>0.39999999999999997</v>
      </c>
      <c r="Q1306" s="58">
        <f t="shared" si="1031"/>
        <v>0.33333333333333331</v>
      </c>
      <c r="R1306" s="58">
        <f t="shared" si="1031"/>
        <v>0.5</v>
      </c>
      <c r="S1306" s="58">
        <f t="shared" si="1031"/>
        <v>0.33333333333333337</v>
      </c>
      <c r="T1306" s="58">
        <f t="shared" si="1031"/>
        <v>0.375</v>
      </c>
      <c r="U1306" s="58">
        <f t="shared" si="1031"/>
        <v>0.5</v>
      </c>
      <c r="V1306" s="58">
        <f t="shared" si="1031"/>
        <v>0.42857142857142849</v>
      </c>
      <c r="W1306" s="58">
        <f t="shared" si="1031"/>
        <v>0.375</v>
      </c>
      <c r="X1306" s="58">
        <f t="shared" si="1031"/>
        <v>0.33333333333333337</v>
      </c>
      <c r="Y1306" s="394">
        <f t="shared" si="1031"/>
        <v>0.375</v>
      </c>
      <c r="Z1306" s="58">
        <f t="shared" si="1031"/>
        <v>0.33333333333333337</v>
      </c>
      <c r="AA1306" s="58">
        <f t="shared" si="1031"/>
        <v>0.33333333333333337</v>
      </c>
      <c r="AB1306" s="59">
        <f t="shared" si="1031"/>
        <v>0.42857142857142849</v>
      </c>
      <c r="AC1306" s="53"/>
      <c r="AD1306" s="56"/>
      <c r="AE1306" s="64"/>
      <c r="AF1306" s="361"/>
      <c r="AG1306" s="361"/>
      <c r="AH1306" s="361"/>
      <c r="AI1306" s="361"/>
      <c r="AJ1306" s="361"/>
      <c r="AK1306" s="361"/>
      <c r="AL1306" s="361"/>
      <c r="AM1306" s="361"/>
      <c r="AN1306" s="361"/>
      <c r="AO1306" s="361"/>
      <c r="AP1306" s="361"/>
      <c r="AQ1306" s="361"/>
      <c r="AR1306" s="361"/>
      <c r="AS1306" s="361"/>
      <c r="AT1306" s="361"/>
      <c r="AU1306" s="361"/>
      <c r="AV1306" s="361"/>
      <c r="AW1306" s="361"/>
      <c r="AX1306" s="361"/>
      <c r="AY1306" s="361"/>
      <c r="AZ1306" s="361"/>
      <c r="BA1306" s="361"/>
      <c r="BB1306" s="361"/>
      <c r="BC1306" s="361"/>
      <c r="BD1306" s="361"/>
      <c r="BE1306" s="361"/>
      <c r="BF1306" s="361"/>
      <c r="BG1306" s="361"/>
      <c r="BH1306" s="361"/>
      <c r="BI1306" s="361"/>
      <c r="BJ1306" s="361"/>
      <c r="BK1306" s="361"/>
      <c r="BL1306" s="361"/>
      <c r="BM1306" s="361"/>
      <c r="BN1306" s="361"/>
      <c r="BO1306" s="361"/>
      <c r="BP1306" s="361"/>
      <c r="BQ1306" s="361"/>
      <c r="BR1306" s="361"/>
      <c r="BS1306" s="361"/>
      <c r="BT1306" s="361"/>
      <c r="BU1306" s="361"/>
      <c r="BV1306" s="361"/>
      <c r="BW1306" s="361"/>
      <c r="BX1306" s="361"/>
      <c r="BY1306" s="163"/>
      <c r="BZ1306" s="163"/>
      <c r="CA1306" s="163"/>
      <c r="CB1306" s="163"/>
      <c r="CC1306" s="163"/>
      <c r="CD1306" s="32"/>
    </row>
    <row r="1307" spans="1:82" s="1" customFormat="1" ht="10.5" customHeight="1">
      <c r="A1307" s="1354" t="s">
        <v>13</v>
      </c>
      <c r="B1307" s="1351" t="s">
        <v>601</v>
      </c>
      <c r="C1307" s="1239"/>
      <c r="D1307" s="1249"/>
      <c r="E1307" s="82"/>
      <c r="F1307" s="82"/>
      <c r="G1307" s="82"/>
      <c r="H1307" s="419"/>
      <c r="I1307" s="82"/>
      <c r="J1307" s="82"/>
      <c r="K1307" s="82"/>
      <c r="L1307" s="82"/>
      <c r="M1307" s="82"/>
      <c r="N1307" s="419"/>
      <c r="O1307" s="82"/>
      <c r="P1307" s="82"/>
      <c r="Q1307" s="82"/>
      <c r="R1307" s="82"/>
      <c r="S1307" s="82"/>
      <c r="T1307" s="82"/>
      <c r="U1307" s="82"/>
      <c r="V1307" s="82"/>
      <c r="W1307" s="82"/>
      <c r="X1307" s="82"/>
      <c r="Y1307" s="419"/>
      <c r="Z1307" s="82"/>
      <c r="AA1307" s="82"/>
      <c r="AB1307" s="83"/>
      <c r="AC1307" s="53" t="s">
        <v>125</v>
      </c>
      <c r="AD1307" s="56">
        <f>AD1309/AC1309</f>
        <v>1.2029702970299703</v>
      </c>
      <c r="AE1307" s="64"/>
      <c r="AF1307" s="376"/>
      <c r="AG1307" s="353"/>
      <c r="AH1307" s="353"/>
      <c r="AI1307" s="353"/>
      <c r="AJ1307" s="353"/>
      <c r="AK1307" s="353"/>
      <c r="AL1307" s="353"/>
      <c r="AM1307" s="353"/>
      <c r="AN1307" s="353"/>
      <c r="AO1307" s="353"/>
      <c r="AP1307" s="353"/>
      <c r="AQ1307" s="353"/>
      <c r="AR1307" s="353"/>
      <c r="AS1307" s="353"/>
      <c r="AT1307" s="353"/>
      <c r="AU1307" s="353"/>
      <c r="AV1307" s="353"/>
      <c r="AW1307" s="353"/>
      <c r="AX1307" s="353"/>
      <c r="AY1307" s="353"/>
      <c r="AZ1307" s="353"/>
      <c r="BA1307" s="353"/>
      <c r="BB1307" s="353"/>
      <c r="BC1307" s="353"/>
      <c r="BD1307" s="353"/>
      <c r="BE1307" s="353"/>
      <c r="BF1307" s="353"/>
      <c r="BG1307" s="353"/>
      <c r="BH1307" s="353"/>
      <c r="BI1307" s="353"/>
      <c r="BJ1307" s="353"/>
      <c r="BK1307" s="353"/>
      <c r="BL1307" s="353"/>
      <c r="BM1307" s="353"/>
      <c r="BN1307" s="353"/>
      <c r="BO1307" s="353"/>
      <c r="BP1307" s="353"/>
      <c r="BQ1307" s="353"/>
      <c r="BR1307" s="353"/>
      <c r="BS1307" s="353"/>
      <c r="BT1307" s="353"/>
      <c r="BU1307" s="353"/>
      <c r="BV1307" s="353"/>
      <c r="BW1307" s="353"/>
      <c r="BX1307" s="353"/>
      <c r="BY1307" s="175"/>
      <c r="BZ1307" s="175"/>
      <c r="CA1307" s="175"/>
      <c r="CB1307" s="175"/>
      <c r="CC1307" s="175"/>
      <c r="CD1307" s="32"/>
    </row>
    <row r="1308" spans="1:82" s="1" customFormat="1" ht="10.5" customHeight="1">
      <c r="A1308" s="1355"/>
      <c r="B1308" s="1352"/>
      <c r="C1308" s="1240" t="s">
        <v>136</v>
      </c>
      <c r="D1308" s="144" t="s">
        <v>34</v>
      </c>
      <c r="E1308" s="50">
        <v>4</v>
      </c>
      <c r="F1308" s="50">
        <v>4</v>
      </c>
      <c r="G1308" s="50">
        <v>4</v>
      </c>
      <c r="H1308" s="377">
        <v>2</v>
      </c>
      <c r="I1308" s="50">
        <v>4</v>
      </c>
      <c r="J1308" s="50">
        <v>4</v>
      </c>
      <c r="K1308" s="50">
        <v>4</v>
      </c>
      <c r="L1308" s="50">
        <v>5</v>
      </c>
      <c r="M1308" s="50">
        <v>7</v>
      </c>
      <c r="N1308" s="377">
        <v>9</v>
      </c>
      <c r="O1308" s="50">
        <v>8</v>
      </c>
      <c r="P1308" s="50">
        <v>6</v>
      </c>
      <c r="Q1308" s="50">
        <v>6</v>
      </c>
      <c r="R1308" s="50">
        <v>6</v>
      </c>
      <c r="S1308" s="50">
        <v>8</v>
      </c>
      <c r="T1308" s="50">
        <v>5</v>
      </c>
      <c r="U1308" s="50">
        <v>4</v>
      </c>
      <c r="V1308" s="50">
        <v>4</v>
      </c>
      <c r="W1308" s="50">
        <v>4</v>
      </c>
      <c r="X1308" s="50">
        <v>4</v>
      </c>
      <c r="Y1308" s="377">
        <v>4</v>
      </c>
      <c r="Z1308" s="50">
        <v>4</v>
      </c>
      <c r="AA1308" s="50">
        <v>4</v>
      </c>
      <c r="AB1308" s="52">
        <v>4</v>
      </c>
      <c r="AC1308" s="359"/>
      <c r="AD1308" s="191"/>
      <c r="AE1308" s="64"/>
      <c r="AF1308" s="361"/>
      <c r="AG1308" s="361"/>
      <c r="AH1308" s="361"/>
      <c r="AI1308" s="361"/>
      <c r="AJ1308" s="361"/>
      <c r="AK1308" s="361"/>
      <c r="AL1308" s="361"/>
      <c r="AM1308" s="361"/>
      <c r="AN1308" s="361"/>
      <c r="AO1308" s="361"/>
      <c r="AP1308" s="361"/>
      <c r="AQ1308" s="361"/>
      <c r="AR1308" s="361"/>
      <c r="AS1308" s="361"/>
      <c r="AT1308" s="361"/>
      <c r="AU1308" s="361"/>
      <c r="AV1308" s="361"/>
      <c r="AW1308" s="361"/>
      <c r="AX1308" s="361"/>
      <c r="AY1308" s="361"/>
      <c r="AZ1308" s="361"/>
      <c r="BA1308" s="361"/>
      <c r="BB1308" s="361"/>
      <c r="BC1308" s="361"/>
      <c r="BD1308" s="361"/>
      <c r="BE1308" s="353"/>
      <c r="BF1308" s="353"/>
      <c r="BG1308" s="353"/>
      <c r="BH1308" s="353"/>
      <c r="BI1308" s="353"/>
      <c r="BJ1308" s="353"/>
      <c r="BK1308" s="353"/>
      <c r="BL1308" s="353"/>
      <c r="BM1308" s="353"/>
      <c r="BN1308" s="353"/>
      <c r="BO1308" s="353"/>
      <c r="BP1308" s="353"/>
      <c r="BQ1308" s="353"/>
      <c r="BR1308" s="353"/>
      <c r="BS1308" s="353"/>
      <c r="BT1308" s="353"/>
      <c r="BU1308" s="353"/>
      <c r="BV1308" s="353"/>
      <c r="BW1308" s="353"/>
      <c r="BX1308" s="353"/>
      <c r="BY1308" s="175"/>
      <c r="BZ1308" s="175"/>
      <c r="CA1308" s="175"/>
      <c r="CB1308" s="175"/>
      <c r="CC1308" s="175"/>
      <c r="CD1308" s="32"/>
    </row>
    <row r="1309" spans="1:82" s="1" customFormat="1" ht="10.5" customHeight="1">
      <c r="A1309" s="1355"/>
      <c r="B1309" s="1352"/>
      <c r="C1309" s="1240" t="s">
        <v>137</v>
      </c>
      <c r="D1309" s="144" t="s">
        <v>126</v>
      </c>
      <c r="E1309" s="67">
        <f>ROUND((AG1309-AF1309)*$AE1309,2)</f>
        <v>0.02</v>
      </c>
      <c r="F1309" s="67">
        <f t="shared" ref="F1309:M1309" si="1032">ROUND((AH1309-AG1309)*$AE1309,2)</f>
        <v>0.01</v>
      </c>
      <c r="G1309" s="67">
        <f t="shared" si="1032"/>
        <v>0.03</v>
      </c>
      <c r="H1309" s="460">
        <f t="shared" si="1032"/>
        <v>0.02</v>
      </c>
      <c r="I1309" s="67">
        <f t="shared" si="1032"/>
        <v>0.03</v>
      </c>
      <c r="J1309" s="67">
        <f t="shared" si="1032"/>
        <v>0.01</v>
      </c>
      <c r="K1309" s="67">
        <f t="shared" si="1032"/>
        <v>0.02</v>
      </c>
      <c r="L1309" s="67">
        <f t="shared" si="1032"/>
        <v>0.03</v>
      </c>
      <c r="M1309" s="67">
        <f t="shared" si="1032"/>
        <v>0.05</v>
      </c>
      <c r="N1309" s="460">
        <f>ROUND((AP1309-AO1309)*$AE1309,2)</f>
        <v>0.05</v>
      </c>
      <c r="O1309" s="67">
        <f t="shared" ref="O1309:AB1309" si="1033">ROUND((AQ1309-AP1309)*$AE1309,2)</f>
        <v>0.04</v>
      </c>
      <c r="P1309" s="67">
        <f t="shared" si="1033"/>
        <v>0.06</v>
      </c>
      <c r="Q1309" s="67">
        <f t="shared" si="1033"/>
        <v>0.06</v>
      </c>
      <c r="R1309" s="67">
        <f t="shared" si="1033"/>
        <v>0.04</v>
      </c>
      <c r="S1309" s="67">
        <f t="shared" si="1033"/>
        <v>0.04</v>
      </c>
      <c r="T1309" s="67">
        <f t="shared" si="1033"/>
        <v>0.04</v>
      </c>
      <c r="U1309" s="67">
        <f t="shared" si="1033"/>
        <v>0.03</v>
      </c>
      <c r="V1309" s="67">
        <f t="shared" si="1033"/>
        <v>0.03</v>
      </c>
      <c r="W1309" s="67">
        <f t="shared" si="1033"/>
        <v>0.03</v>
      </c>
      <c r="X1309" s="67">
        <f t="shared" si="1033"/>
        <v>0.03</v>
      </c>
      <c r="Y1309" s="460">
        <f t="shared" si="1033"/>
        <v>0.02</v>
      </c>
      <c r="Z1309" s="67">
        <f t="shared" si="1033"/>
        <v>0.02</v>
      </c>
      <c r="AA1309" s="67">
        <f t="shared" si="1033"/>
        <v>0.01</v>
      </c>
      <c r="AB1309" s="68">
        <f t="shared" si="1033"/>
        <v>0.03</v>
      </c>
      <c r="AC1309" s="53">
        <f>(BD1309-AF1309)*AE1309</f>
        <v>0.72719999999999352</v>
      </c>
      <c r="AD1309" s="56">
        <f>(BD1310-AF1310)*AE1309</f>
        <v>0.87480000000018665</v>
      </c>
      <c r="AE1309" s="64">
        <v>3.6</v>
      </c>
      <c r="AF1309" s="361">
        <v>1097.5540000000001</v>
      </c>
      <c r="AG1309" s="361">
        <v>1097.559</v>
      </c>
      <c r="AH1309" s="361">
        <v>1097.5609999999999</v>
      </c>
      <c r="AI1309" s="361">
        <v>1097.57</v>
      </c>
      <c r="AJ1309" s="361">
        <v>1097.575</v>
      </c>
      <c r="AK1309" s="361">
        <v>1097.5830000000001</v>
      </c>
      <c r="AL1309" s="361">
        <v>1097.587</v>
      </c>
      <c r="AM1309" s="361">
        <v>1097.5930000000001</v>
      </c>
      <c r="AN1309" s="361">
        <v>1097.5999999999999</v>
      </c>
      <c r="AO1309" s="361">
        <v>1097.6130000000001</v>
      </c>
      <c r="AP1309" s="361">
        <v>1097.626</v>
      </c>
      <c r="AQ1309" s="361">
        <v>1097.6369999999999</v>
      </c>
      <c r="AR1309" s="361">
        <v>1097.653</v>
      </c>
      <c r="AS1309" s="361">
        <v>1097.671</v>
      </c>
      <c r="AT1309" s="361">
        <v>1097.683</v>
      </c>
      <c r="AU1309" s="361">
        <v>1097.693</v>
      </c>
      <c r="AV1309" s="361">
        <v>1097.703</v>
      </c>
      <c r="AW1309" s="361">
        <v>1097.71</v>
      </c>
      <c r="AX1309" s="361">
        <v>1097.7180000000001</v>
      </c>
      <c r="AY1309" s="361">
        <v>1097.7270000000001</v>
      </c>
      <c r="AZ1309" s="361">
        <v>1097.7339999999999</v>
      </c>
      <c r="BA1309" s="361">
        <v>1097.74</v>
      </c>
      <c r="BB1309" s="361">
        <v>1097.7449999999999</v>
      </c>
      <c r="BC1309" s="361">
        <v>1097.749</v>
      </c>
      <c r="BD1309" s="361">
        <v>1097.7560000000001</v>
      </c>
      <c r="BE1309" s="353"/>
      <c r="BF1309" s="353"/>
      <c r="BG1309" s="353"/>
      <c r="BH1309" s="353"/>
      <c r="BI1309" s="353"/>
      <c r="BJ1309" s="353"/>
      <c r="BK1309" s="353"/>
      <c r="BL1309" s="353"/>
      <c r="BM1309" s="353"/>
      <c r="BN1309" s="353"/>
      <c r="BO1309" s="353"/>
      <c r="BP1309" s="353"/>
      <c r="BQ1309" s="353"/>
      <c r="BR1309" s="353"/>
      <c r="BS1309" s="353"/>
      <c r="BT1309" s="353"/>
      <c r="BU1309" s="353"/>
      <c r="BV1309" s="353"/>
      <c r="BW1309" s="353"/>
      <c r="BX1309" s="353"/>
      <c r="BY1309" s="175"/>
      <c r="BZ1309" s="175"/>
      <c r="CA1309" s="175"/>
      <c r="CB1309" s="175"/>
      <c r="CC1309" s="175"/>
      <c r="CD1309" s="32"/>
    </row>
    <row r="1310" spans="1:82" s="1" customFormat="1" ht="10.5" customHeight="1">
      <c r="A1310" s="1355"/>
      <c r="B1310" s="1352"/>
      <c r="C1310" s="1240" t="s">
        <v>137</v>
      </c>
      <c r="D1310" s="144" t="s">
        <v>127</v>
      </c>
      <c r="E1310" s="67">
        <f>ROUND((AG1310-AF1310)*$AE1309,2)</f>
        <v>0.02</v>
      </c>
      <c r="F1310" s="54">
        <f t="shared" ref="F1310:L1310" si="1034">ROUND((AH1310-AG1310)*$AE1309,2)</f>
        <v>0.04</v>
      </c>
      <c r="G1310" s="54">
        <f t="shared" si="1034"/>
        <v>0.01</v>
      </c>
      <c r="H1310" s="360">
        <f t="shared" si="1034"/>
        <v>0.02</v>
      </c>
      <c r="I1310" s="54">
        <f t="shared" si="1034"/>
        <v>0.04</v>
      </c>
      <c r="J1310" s="54">
        <f t="shared" si="1034"/>
        <v>0.02</v>
      </c>
      <c r="K1310" s="54">
        <f t="shared" si="1034"/>
        <v>0.02</v>
      </c>
      <c r="L1310" s="54">
        <f t="shared" si="1034"/>
        <v>0.03</v>
      </c>
      <c r="M1310" s="54">
        <f>ROUND((AO1310-AN1310)*$AE1309,2)</f>
        <v>0.04</v>
      </c>
      <c r="N1310" s="360">
        <f>ROUND((AP1310-AO1310)*$AE1309,2)</f>
        <v>0.04</v>
      </c>
      <c r="O1310" s="54">
        <f t="shared" ref="O1310:AB1310" si="1035">ROUND((AQ1310-AP1310)*$AE1309,2)</f>
        <v>0.04</v>
      </c>
      <c r="P1310" s="54">
        <f t="shared" si="1035"/>
        <v>0.04</v>
      </c>
      <c r="Q1310" s="54">
        <f t="shared" si="1035"/>
        <v>0.11</v>
      </c>
      <c r="R1310" s="54">
        <f t="shared" si="1035"/>
        <v>0.05</v>
      </c>
      <c r="S1310" s="54">
        <f t="shared" si="1035"/>
        <v>0.09</v>
      </c>
      <c r="T1310" s="54">
        <f t="shared" si="1035"/>
        <v>0.04</v>
      </c>
      <c r="U1310" s="54">
        <f t="shared" si="1035"/>
        <v>0.03</v>
      </c>
      <c r="V1310" s="54">
        <f t="shared" si="1035"/>
        <v>0.03</v>
      </c>
      <c r="W1310" s="54">
        <f t="shared" si="1035"/>
        <v>0.04</v>
      </c>
      <c r="X1310" s="54">
        <f t="shared" si="1035"/>
        <v>0.03</v>
      </c>
      <c r="Y1310" s="360">
        <f t="shared" si="1035"/>
        <v>0.03</v>
      </c>
      <c r="Z1310" s="54">
        <f t="shared" si="1035"/>
        <v>0.02</v>
      </c>
      <c r="AA1310" s="54">
        <f t="shared" si="1035"/>
        <v>0.02</v>
      </c>
      <c r="AB1310" s="55">
        <f t="shared" si="1035"/>
        <v>0.03</v>
      </c>
      <c r="AC1310" s="53"/>
      <c r="AD1310" s="56"/>
      <c r="AE1310" s="64"/>
      <c r="AF1310" s="361">
        <v>763.24599999999998</v>
      </c>
      <c r="AG1310" s="361">
        <v>763.25199999999995</v>
      </c>
      <c r="AH1310" s="361">
        <v>763.26300000000003</v>
      </c>
      <c r="AI1310" s="361">
        <v>763.26599999999996</v>
      </c>
      <c r="AJ1310" s="361">
        <v>763.27200000000005</v>
      </c>
      <c r="AK1310" s="361">
        <v>763.28200000000004</v>
      </c>
      <c r="AL1310" s="361">
        <v>763.28700000000003</v>
      </c>
      <c r="AM1310" s="361">
        <v>763.29300000000001</v>
      </c>
      <c r="AN1310" s="361">
        <v>763.30200000000002</v>
      </c>
      <c r="AO1310" s="361">
        <v>763.31399999999996</v>
      </c>
      <c r="AP1310" s="361">
        <v>763.32600000000002</v>
      </c>
      <c r="AQ1310" s="361">
        <v>763.33600000000001</v>
      </c>
      <c r="AR1310" s="361">
        <v>763.346</v>
      </c>
      <c r="AS1310" s="361">
        <v>763.37599999999998</v>
      </c>
      <c r="AT1310" s="361">
        <v>763.39099999999996</v>
      </c>
      <c r="AU1310" s="361">
        <v>763.41499999999996</v>
      </c>
      <c r="AV1310" s="361">
        <v>763.42700000000002</v>
      </c>
      <c r="AW1310" s="361">
        <v>763.43600000000004</v>
      </c>
      <c r="AX1310" s="361">
        <v>763.44500000000005</v>
      </c>
      <c r="AY1310" s="361">
        <v>763.45500000000004</v>
      </c>
      <c r="AZ1310" s="361">
        <v>763.46199999999999</v>
      </c>
      <c r="BA1310" s="361">
        <v>763.47</v>
      </c>
      <c r="BB1310" s="361">
        <v>763.476</v>
      </c>
      <c r="BC1310" s="361">
        <v>763.48099999999999</v>
      </c>
      <c r="BD1310" s="361">
        <v>763.48900000000003</v>
      </c>
      <c r="BE1310" s="361"/>
      <c r="BF1310" s="361"/>
      <c r="BG1310" s="361"/>
      <c r="BH1310" s="361"/>
      <c r="BI1310" s="361"/>
      <c r="BJ1310" s="361"/>
      <c r="BK1310" s="361"/>
      <c r="BL1310" s="361"/>
      <c r="BM1310" s="361"/>
      <c r="BN1310" s="361"/>
      <c r="BO1310" s="361"/>
      <c r="BP1310" s="361"/>
      <c r="BQ1310" s="361"/>
      <c r="BR1310" s="361"/>
      <c r="BS1310" s="361"/>
      <c r="BT1310" s="361"/>
      <c r="BU1310" s="361"/>
      <c r="BV1310" s="361"/>
      <c r="BW1310" s="361"/>
      <c r="BX1310" s="361"/>
      <c r="BY1310" s="361"/>
      <c r="BZ1310" s="361"/>
      <c r="CA1310" s="361"/>
      <c r="CB1310" s="361"/>
      <c r="CC1310" s="163"/>
      <c r="CD1310" s="32"/>
    </row>
    <row r="1311" spans="1:82" s="1" customFormat="1" ht="10.5" customHeight="1" thickBot="1">
      <c r="A1311" s="1356"/>
      <c r="B1311" s="1353"/>
      <c r="C1311" s="293"/>
      <c r="D1311" s="254" t="s">
        <v>42</v>
      </c>
      <c r="E1311" s="58">
        <f t="shared" ref="E1311:AB1311" si="1036">E1310/E1309</f>
        <v>1</v>
      </c>
      <c r="F1311" s="58">
        <f t="shared" si="1036"/>
        <v>4</v>
      </c>
      <c r="G1311" s="58">
        <f t="shared" si="1036"/>
        <v>0.33333333333333337</v>
      </c>
      <c r="H1311" s="394">
        <f t="shared" si="1036"/>
        <v>1</v>
      </c>
      <c r="I1311" s="58">
        <f t="shared" si="1036"/>
        <v>1.3333333333333335</v>
      </c>
      <c r="J1311" s="58">
        <f t="shared" si="1036"/>
        <v>2</v>
      </c>
      <c r="K1311" s="58">
        <f t="shared" si="1036"/>
        <v>1</v>
      </c>
      <c r="L1311" s="58">
        <f t="shared" si="1036"/>
        <v>1</v>
      </c>
      <c r="M1311" s="58">
        <f t="shared" si="1036"/>
        <v>0.79999999999999993</v>
      </c>
      <c r="N1311" s="394">
        <f t="shared" si="1036"/>
        <v>0.79999999999999993</v>
      </c>
      <c r="O1311" s="58">
        <f t="shared" si="1036"/>
        <v>1</v>
      </c>
      <c r="P1311" s="58">
        <f t="shared" si="1036"/>
        <v>0.66666666666666674</v>
      </c>
      <c r="Q1311" s="58">
        <f t="shared" si="1036"/>
        <v>1.8333333333333335</v>
      </c>
      <c r="R1311" s="58">
        <f t="shared" si="1036"/>
        <v>1.25</v>
      </c>
      <c r="S1311" s="58">
        <f t="shared" si="1036"/>
        <v>2.25</v>
      </c>
      <c r="T1311" s="58">
        <f t="shared" si="1036"/>
        <v>1</v>
      </c>
      <c r="U1311" s="58">
        <f t="shared" si="1036"/>
        <v>1</v>
      </c>
      <c r="V1311" s="58">
        <f t="shared" si="1036"/>
        <v>1</v>
      </c>
      <c r="W1311" s="58">
        <f t="shared" si="1036"/>
        <v>1.3333333333333335</v>
      </c>
      <c r="X1311" s="58">
        <f t="shared" si="1036"/>
        <v>1</v>
      </c>
      <c r="Y1311" s="394">
        <f t="shared" si="1036"/>
        <v>1.5</v>
      </c>
      <c r="Z1311" s="58">
        <f t="shared" si="1036"/>
        <v>1</v>
      </c>
      <c r="AA1311" s="58">
        <f t="shared" si="1036"/>
        <v>2</v>
      </c>
      <c r="AB1311" s="59">
        <f t="shared" si="1036"/>
        <v>1</v>
      </c>
      <c r="AC1311" s="53"/>
      <c r="AD1311" s="56"/>
      <c r="AE1311" s="64"/>
      <c r="AF1311" s="361"/>
      <c r="AG1311" s="361"/>
      <c r="AH1311" s="361"/>
      <c r="AI1311" s="361"/>
      <c r="AJ1311" s="361"/>
      <c r="AK1311" s="361"/>
      <c r="AL1311" s="361"/>
      <c r="AM1311" s="361"/>
      <c r="AN1311" s="361"/>
      <c r="AO1311" s="361"/>
      <c r="AP1311" s="361"/>
      <c r="AQ1311" s="361"/>
      <c r="AR1311" s="361"/>
      <c r="AS1311" s="361"/>
      <c r="AT1311" s="361"/>
      <c r="AU1311" s="361"/>
      <c r="AV1311" s="361"/>
      <c r="AW1311" s="361"/>
      <c r="AX1311" s="361"/>
      <c r="AY1311" s="361"/>
      <c r="AZ1311" s="361"/>
      <c r="BA1311" s="361"/>
      <c r="BB1311" s="361"/>
      <c r="BC1311" s="361"/>
      <c r="BD1311" s="361"/>
      <c r="BE1311" s="353"/>
      <c r="BF1311" s="361"/>
      <c r="BG1311" s="361"/>
      <c r="BH1311" s="361"/>
      <c r="BI1311" s="361"/>
      <c r="BJ1311" s="361"/>
      <c r="BK1311" s="361"/>
      <c r="BL1311" s="361"/>
      <c r="BM1311" s="361"/>
      <c r="BN1311" s="361"/>
      <c r="BO1311" s="361"/>
      <c r="BP1311" s="361"/>
      <c r="BQ1311" s="361"/>
      <c r="BR1311" s="361"/>
      <c r="BS1311" s="361"/>
      <c r="BT1311" s="361"/>
      <c r="BU1311" s="361"/>
      <c r="BV1311" s="361"/>
      <c r="BW1311" s="361"/>
      <c r="BX1311" s="361"/>
      <c r="BY1311" s="163"/>
      <c r="BZ1311" s="163"/>
      <c r="CA1311" s="163"/>
      <c r="CB1311" s="163"/>
      <c r="CC1311" s="163"/>
      <c r="CD1311" s="32"/>
    </row>
    <row r="1312" spans="1:82" s="1" customFormat="1" ht="10.5" customHeight="1">
      <c r="A1312" s="1354" t="s">
        <v>8</v>
      </c>
      <c r="B1312" s="1351" t="s">
        <v>598</v>
      </c>
      <c r="C1312" s="1239"/>
      <c r="D1312" s="1249"/>
      <c r="E1312" s="82"/>
      <c r="F1312" s="82"/>
      <c r="G1312" s="82"/>
      <c r="H1312" s="419"/>
      <c r="I1312" s="82"/>
      <c r="J1312" s="82"/>
      <c r="K1312" s="82"/>
      <c r="L1312" s="82"/>
      <c r="M1312" s="82"/>
      <c r="N1312" s="419"/>
      <c r="O1312" s="82"/>
      <c r="P1312" s="82"/>
      <c r="Q1312" s="82"/>
      <c r="R1312" s="82"/>
      <c r="S1312" s="82"/>
      <c r="T1312" s="82"/>
      <c r="U1312" s="82"/>
      <c r="V1312" s="82"/>
      <c r="W1312" s="82"/>
      <c r="X1312" s="82"/>
      <c r="Y1312" s="419"/>
      <c r="Z1312" s="82"/>
      <c r="AA1312" s="82"/>
      <c r="AB1312" s="83"/>
      <c r="AC1312" s="53" t="s">
        <v>125</v>
      </c>
      <c r="AD1312" s="56">
        <f>AD1314/AC1314</f>
        <v>0.46854663774394401</v>
      </c>
      <c r="AE1312" s="64"/>
      <c r="AF1312" s="376"/>
      <c r="AG1312" s="353"/>
      <c r="AH1312" s="353"/>
      <c r="AI1312" s="353"/>
      <c r="AJ1312" s="353"/>
      <c r="AK1312" s="353"/>
      <c r="AL1312" s="353"/>
      <c r="AM1312" s="353"/>
      <c r="AN1312" s="353"/>
      <c r="AO1312" s="353"/>
      <c r="AP1312" s="353"/>
      <c r="AQ1312" s="353"/>
      <c r="AR1312" s="353"/>
      <c r="AS1312" s="353"/>
      <c r="AT1312" s="353"/>
      <c r="AU1312" s="353"/>
      <c r="AV1312" s="353"/>
      <c r="AW1312" s="353"/>
      <c r="AX1312" s="353"/>
      <c r="AY1312" s="353"/>
      <c r="AZ1312" s="353"/>
      <c r="BA1312" s="353"/>
      <c r="BB1312" s="353"/>
      <c r="BC1312" s="353"/>
      <c r="BD1312" s="353"/>
      <c r="BE1312" s="353"/>
      <c r="BF1312" s="353"/>
      <c r="BG1312" s="353"/>
      <c r="BH1312" s="353"/>
      <c r="BI1312" s="353"/>
      <c r="BJ1312" s="353"/>
      <c r="BK1312" s="353"/>
      <c r="BL1312" s="353"/>
      <c r="BM1312" s="353"/>
      <c r="BN1312" s="353"/>
      <c r="BO1312" s="353"/>
      <c r="BP1312" s="353"/>
      <c r="BQ1312" s="353"/>
      <c r="BR1312" s="353"/>
      <c r="BS1312" s="353"/>
      <c r="BT1312" s="353"/>
      <c r="BU1312" s="353"/>
      <c r="BV1312" s="353"/>
      <c r="BW1312" s="353"/>
      <c r="BX1312" s="353"/>
      <c r="BY1312" s="175"/>
      <c r="BZ1312" s="175"/>
      <c r="CA1312" s="175"/>
      <c r="CB1312" s="175"/>
      <c r="CC1312" s="175"/>
      <c r="CD1312" s="32"/>
    </row>
    <row r="1313" spans="1:82" s="1" customFormat="1" ht="10.5" customHeight="1">
      <c r="A1313" s="1355"/>
      <c r="B1313" s="1352"/>
      <c r="C1313" s="1240" t="s">
        <v>136</v>
      </c>
      <c r="D1313" s="144" t="s">
        <v>34</v>
      </c>
      <c r="E1313" s="50">
        <v>30</v>
      </c>
      <c r="F1313" s="50">
        <v>27</v>
      </c>
      <c r="G1313" s="50">
        <v>26</v>
      </c>
      <c r="H1313" s="377">
        <v>20</v>
      </c>
      <c r="I1313" s="50">
        <v>28</v>
      </c>
      <c r="J1313" s="50">
        <v>32</v>
      </c>
      <c r="K1313" s="50">
        <v>34</v>
      </c>
      <c r="L1313" s="50">
        <v>37</v>
      </c>
      <c r="M1313" s="50">
        <v>39</v>
      </c>
      <c r="N1313" s="377">
        <v>40</v>
      </c>
      <c r="O1313" s="50">
        <v>40</v>
      </c>
      <c r="P1313" s="50">
        <v>41</v>
      </c>
      <c r="Q1313" s="50">
        <v>44</v>
      </c>
      <c r="R1313" s="50">
        <v>38</v>
      </c>
      <c r="S1313" s="50">
        <v>42</v>
      </c>
      <c r="T1313" s="50">
        <v>41</v>
      </c>
      <c r="U1313" s="50">
        <v>42</v>
      </c>
      <c r="V1313" s="50">
        <v>43</v>
      </c>
      <c r="W1313" s="50">
        <v>46</v>
      </c>
      <c r="X1313" s="50">
        <v>39</v>
      </c>
      <c r="Y1313" s="377">
        <v>41</v>
      </c>
      <c r="Z1313" s="50">
        <v>35</v>
      </c>
      <c r="AA1313" s="50">
        <v>32</v>
      </c>
      <c r="AB1313" s="52">
        <v>29</v>
      </c>
      <c r="AC1313" s="359"/>
      <c r="AD1313" s="191"/>
      <c r="AE1313" s="64"/>
      <c r="AF1313" s="361"/>
      <c r="AG1313" s="361"/>
      <c r="AH1313" s="361"/>
      <c r="AI1313" s="361"/>
      <c r="AJ1313" s="361"/>
      <c r="AK1313" s="361"/>
      <c r="AL1313" s="361"/>
      <c r="AM1313" s="361"/>
      <c r="AN1313" s="361"/>
      <c r="AO1313" s="361"/>
      <c r="AP1313" s="361"/>
      <c r="AQ1313" s="361"/>
      <c r="AR1313" s="361"/>
      <c r="AS1313" s="361"/>
      <c r="AT1313" s="361"/>
      <c r="AU1313" s="361"/>
      <c r="AV1313" s="361"/>
      <c r="AW1313" s="361"/>
      <c r="AX1313" s="361"/>
      <c r="AY1313" s="361"/>
      <c r="AZ1313" s="361"/>
      <c r="BA1313" s="361"/>
      <c r="BB1313" s="361"/>
      <c r="BC1313" s="361"/>
      <c r="BD1313" s="361"/>
      <c r="BE1313" s="353"/>
      <c r="BF1313" s="353"/>
      <c r="BG1313" s="353"/>
      <c r="BH1313" s="353"/>
      <c r="BI1313" s="353"/>
      <c r="BJ1313" s="353"/>
      <c r="BK1313" s="353"/>
      <c r="BL1313" s="353"/>
      <c r="BM1313" s="353"/>
      <c r="BN1313" s="353"/>
      <c r="BO1313" s="353"/>
      <c r="BP1313" s="353"/>
      <c r="BQ1313" s="353"/>
      <c r="BR1313" s="353"/>
      <c r="BS1313" s="353"/>
      <c r="BT1313" s="353"/>
      <c r="BU1313" s="353"/>
      <c r="BV1313" s="353"/>
      <c r="BW1313" s="353"/>
      <c r="BX1313" s="353"/>
      <c r="BY1313" s="175"/>
      <c r="BZ1313" s="175"/>
      <c r="CA1313" s="175"/>
      <c r="CB1313" s="175"/>
      <c r="CC1313" s="175"/>
      <c r="CD1313" s="32"/>
    </row>
    <row r="1314" spans="1:82" s="1" customFormat="1" ht="10.5" customHeight="1">
      <c r="A1314" s="1355"/>
      <c r="B1314" s="1352"/>
      <c r="C1314" s="1240" t="s">
        <v>137</v>
      </c>
      <c r="D1314" s="144" t="s">
        <v>126</v>
      </c>
      <c r="E1314" s="67">
        <f>ROUND((AG1314-AF1314)*$AE1314,2)</f>
        <v>0.22</v>
      </c>
      <c r="F1314" s="67">
        <f t="shared" ref="F1314:M1314" si="1037">ROUND((AH1314-AG1314)*$AE1314,2)</f>
        <v>0.33</v>
      </c>
      <c r="G1314" s="67">
        <f t="shared" si="1037"/>
        <v>0.12</v>
      </c>
      <c r="H1314" s="460">
        <f t="shared" si="1037"/>
        <v>0.21</v>
      </c>
      <c r="I1314" s="67">
        <f t="shared" si="1037"/>
        <v>0.28000000000000003</v>
      </c>
      <c r="J1314" s="67">
        <f t="shared" si="1037"/>
        <v>0.21</v>
      </c>
      <c r="K1314" s="67">
        <f t="shared" si="1037"/>
        <v>0.24</v>
      </c>
      <c r="L1314" s="67">
        <f t="shared" si="1037"/>
        <v>0.31</v>
      </c>
      <c r="M1314" s="67">
        <f t="shared" si="1037"/>
        <v>0.25</v>
      </c>
      <c r="N1314" s="460">
        <f>ROUND((AP1314-AO1314)*$AE1314,2)</f>
        <v>0.75</v>
      </c>
      <c r="O1314" s="67">
        <f t="shared" ref="O1314:AB1314" si="1038">ROUND((AQ1314-AP1314)*$AE1314,2)</f>
        <v>0.14000000000000001</v>
      </c>
      <c r="P1314" s="67">
        <f t="shared" si="1038"/>
        <v>0.61</v>
      </c>
      <c r="Q1314" s="67">
        <f t="shared" si="1038"/>
        <v>0.55000000000000004</v>
      </c>
      <c r="R1314" s="67">
        <f t="shared" si="1038"/>
        <v>0.37</v>
      </c>
      <c r="S1314" s="67">
        <f t="shared" si="1038"/>
        <v>0.31</v>
      </c>
      <c r="T1314" s="67">
        <f t="shared" si="1038"/>
        <v>0.45</v>
      </c>
      <c r="U1314" s="67">
        <f t="shared" si="1038"/>
        <v>0.4</v>
      </c>
      <c r="V1314" s="67">
        <f t="shared" si="1038"/>
        <v>0.45</v>
      </c>
      <c r="W1314" s="67">
        <f t="shared" si="1038"/>
        <v>0.49</v>
      </c>
      <c r="X1314" s="67">
        <f t="shared" si="1038"/>
        <v>0.34</v>
      </c>
      <c r="Y1314" s="460">
        <f t="shared" si="1038"/>
        <v>0.41</v>
      </c>
      <c r="Z1314" s="67">
        <f t="shared" si="1038"/>
        <v>0.32</v>
      </c>
      <c r="AA1314" s="67">
        <f t="shared" si="1038"/>
        <v>0.28999999999999998</v>
      </c>
      <c r="AB1314" s="68">
        <f t="shared" si="1038"/>
        <v>0.26</v>
      </c>
      <c r="AC1314" s="53">
        <f>(BD1314-AF1314)*AE1314</f>
        <v>8.2980000000010481</v>
      </c>
      <c r="AD1314" s="56">
        <f>(BD1315-AF1315)*AE1314</f>
        <v>3.8879999999997383</v>
      </c>
      <c r="AE1314" s="64">
        <v>3.6</v>
      </c>
      <c r="AF1314" s="361">
        <v>13747.384</v>
      </c>
      <c r="AG1314" s="361">
        <v>13747.445</v>
      </c>
      <c r="AH1314" s="361">
        <v>13747.536</v>
      </c>
      <c r="AI1314" s="361">
        <v>13747.569</v>
      </c>
      <c r="AJ1314" s="361">
        <v>13747.627</v>
      </c>
      <c r="AK1314" s="361">
        <v>13747.705</v>
      </c>
      <c r="AL1314" s="361">
        <v>13747.762000000001</v>
      </c>
      <c r="AM1314" s="361">
        <v>13747.829</v>
      </c>
      <c r="AN1314" s="361">
        <v>13747.915999999999</v>
      </c>
      <c r="AO1314" s="361">
        <v>13747.986000000001</v>
      </c>
      <c r="AP1314" s="361">
        <v>13748.194</v>
      </c>
      <c r="AQ1314" s="361">
        <v>13748.233</v>
      </c>
      <c r="AR1314" s="361">
        <v>13748.403</v>
      </c>
      <c r="AS1314" s="361">
        <v>13748.555</v>
      </c>
      <c r="AT1314" s="361">
        <v>13748.657999999999</v>
      </c>
      <c r="AU1314" s="361">
        <v>13748.745000000001</v>
      </c>
      <c r="AV1314" s="361">
        <v>13748.869000000001</v>
      </c>
      <c r="AW1314" s="361">
        <v>13748.98</v>
      </c>
      <c r="AX1314" s="361">
        <v>13749.105</v>
      </c>
      <c r="AY1314" s="361">
        <v>13749.241</v>
      </c>
      <c r="AZ1314" s="361">
        <v>13749.334999999999</v>
      </c>
      <c r="BA1314" s="361">
        <v>13749.449000000001</v>
      </c>
      <c r="BB1314" s="361">
        <v>13749.537</v>
      </c>
      <c r="BC1314" s="361">
        <v>13749.618</v>
      </c>
      <c r="BD1314" s="361">
        <v>13749.689</v>
      </c>
      <c r="BE1314" s="353"/>
      <c r="BF1314" s="353"/>
      <c r="BG1314" s="353"/>
      <c r="BH1314" s="353"/>
      <c r="BI1314" s="353"/>
      <c r="BJ1314" s="353"/>
      <c r="BK1314" s="353"/>
      <c r="BL1314" s="353"/>
      <c r="BM1314" s="353"/>
      <c r="BN1314" s="353"/>
      <c r="BO1314" s="353"/>
      <c r="BP1314" s="353"/>
      <c r="BQ1314" s="353"/>
      <c r="BR1314" s="353"/>
      <c r="BS1314" s="353"/>
      <c r="BT1314" s="353"/>
      <c r="BU1314" s="353"/>
      <c r="BV1314" s="353"/>
      <c r="BW1314" s="353"/>
      <c r="BX1314" s="353"/>
      <c r="BY1314" s="175"/>
      <c r="BZ1314" s="175"/>
      <c r="CA1314" s="175"/>
      <c r="CB1314" s="175"/>
      <c r="CC1314" s="175"/>
      <c r="CD1314" s="32"/>
    </row>
    <row r="1315" spans="1:82" s="1" customFormat="1" ht="10.5" customHeight="1">
      <c r="A1315" s="1355"/>
      <c r="B1315" s="1352"/>
      <c r="C1315" s="1240" t="s">
        <v>137</v>
      </c>
      <c r="D1315" s="144" t="s">
        <v>127</v>
      </c>
      <c r="E1315" s="67">
        <f>ROUND((AG1315-AF1315)*$AE1314,2)</f>
        <v>0.13</v>
      </c>
      <c r="F1315" s="54">
        <f t="shared" ref="F1315:L1315" si="1039">ROUND((AH1315-AG1315)*$AE1314,2)</f>
        <v>0.2</v>
      </c>
      <c r="G1315" s="54">
        <f t="shared" si="1039"/>
        <v>0.08</v>
      </c>
      <c r="H1315" s="360">
        <f t="shared" si="1039"/>
        <v>0.13</v>
      </c>
      <c r="I1315" s="54">
        <f t="shared" si="1039"/>
        <v>0.17</v>
      </c>
      <c r="J1315" s="54">
        <f t="shared" si="1039"/>
        <v>0.1</v>
      </c>
      <c r="K1315" s="54">
        <f t="shared" si="1039"/>
        <v>0.13</v>
      </c>
      <c r="L1315" s="54">
        <f t="shared" si="1039"/>
        <v>0.14000000000000001</v>
      </c>
      <c r="M1315" s="54">
        <f>ROUND((AO1315-AN1315)*$AE1314,2)</f>
        <v>0.21</v>
      </c>
      <c r="N1315" s="360">
        <f>ROUND((AP1315-AO1315)*$AE1314,2)</f>
        <v>0.2</v>
      </c>
      <c r="O1315" s="54">
        <f t="shared" ref="O1315:AB1315" si="1040">ROUND((AQ1315-AP1315)*$AE1314,2)</f>
        <v>0.2</v>
      </c>
      <c r="P1315" s="54">
        <f t="shared" si="1040"/>
        <v>0.21</v>
      </c>
      <c r="Q1315" s="54">
        <f t="shared" si="1040"/>
        <v>0.21</v>
      </c>
      <c r="R1315" s="54">
        <f t="shared" si="1040"/>
        <v>0.18</v>
      </c>
      <c r="S1315" s="54">
        <f t="shared" si="1040"/>
        <v>0.18</v>
      </c>
      <c r="T1315" s="54">
        <f t="shared" si="1040"/>
        <v>0.2</v>
      </c>
      <c r="U1315" s="54">
        <f t="shared" si="1040"/>
        <v>0.18</v>
      </c>
      <c r="V1315" s="54">
        <f t="shared" si="1040"/>
        <v>0.19</v>
      </c>
      <c r="W1315" s="54">
        <f t="shared" si="1040"/>
        <v>0.21</v>
      </c>
      <c r="X1315" s="54">
        <f t="shared" si="1040"/>
        <v>0.14000000000000001</v>
      </c>
      <c r="Y1315" s="360">
        <f t="shared" si="1040"/>
        <v>0.17</v>
      </c>
      <c r="Z1315" s="54">
        <f t="shared" si="1040"/>
        <v>0.13</v>
      </c>
      <c r="AA1315" s="54">
        <f t="shared" si="1040"/>
        <v>0.12</v>
      </c>
      <c r="AB1315" s="55">
        <f t="shared" si="1040"/>
        <v>7.0000000000000007E-2</v>
      </c>
      <c r="AC1315" s="53"/>
      <c r="AD1315" s="56"/>
      <c r="AE1315" s="64"/>
      <c r="AF1315" s="361">
        <v>5683.598</v>
      </c>
      <c r="AG1315" s="361">
        <v>5683.6350000000002</v>
      </c>
      <c r="AH1315" s="361">
        <v>5683.6909999999998</v>
      </c>
      <c r="AI1315" s="361">
        <v>5683.7120000000004</v>
      </c>
      <c r="AJ1315" s="361">
        <v>5683.7479999999996</v>
      </c>
      <c r="AK1315" s="361">
        <v>5683.7960000000003</v>
      </c>
      <c r="AL1315" s="361">
        <v>5683.8230000000003</v>
      </c>
      <c r="AM1315" s="361">
        <v>5683.8580000000002</v>
      </c>
      <c r="AN1315" s="361">
        <v>5683.8969999999999</v>
      </c>
      <c r="AO1315" s="361">
        <v>5683.9539999999997</v>
      </c>
      <c r="AP1315" s="361">
        <v>5684.01</v>
      </c>
      <c r="AQ1315" s="361">
        <v>5684.0659999999998</v>
      </c>
      <c r="AR1315" s="361">
        <v>5684.125</v>
      </c>
      <c r="AS1315" s="361">
        <v>5684.1840000000002</v>
      </c>
      <c r="AT1315" s="361">
        <v>5684.2330000000002</v>
      </c>
      <c r="AU1315" s="361">
        <v>5684.2820000000002</v>
      </c>
      <c r="AV1315" s="361">
        <v>5684.3379999999997</v>
      </c>
      <c r="AW1315" s="361">
        <v>5684.3890000000001</v>
      </c>
      <c r="AX1315" s="361">
        <v>5684.4430000000002</v>
      </c>
      <c r="AY1315" s="361">
        <v>5684.5010000000002</v>
      </c>
      <c r="AZ1315" s="361">
        <v>5684.5410000000002</v>
      </c>
      <c r="BA1315" s="361">
        <v>5684.5889999999999</v>
      </c>
      <c r="BB1315" s="361">
        <v>5684.6260000000002</v>
      </c>
      <c r="BC1315" s="361">
        <v>5684.6589999999997</v>
      </c>
      <c r="BD1315" s="361">
        <v>5684.6779999999999</v>
      </c>
      <c r="BE1315" s="361"/>
      <c r="BF1315" s="361"/>
      <c r="BG1315" s="361"/>
      <c r="BH1315" s="361"/>
      <c r="BI1315" s="361"/>
      <c r="BJ1315" s="361"/>
      <c r="BK1315" s="361"/>
      <c r="BL1315" s="361"/>
      <c r="BM1315" s="361"/>
      <c r="BN1315" s="361"/>
      <c r="BO1315" s="361"/>
      <c r="BP1315" s="361"/>
      <c r="BQ1315" s="361"/>
      <c r="BR1315" s="361"/>
      <c r="BS1315" s="361"/>
      <c r="BT1315" s="361"/>
      <c r="BU1315" s="361"/>
      <c r="BV1315" s="361"/>
      <c r="BW1315" s="361"/>
      <c r="BX1315" s="361"/>
      <c r="BY1315" s="361"/>
      <c r="BZ1315" s="361"/>
      <c r="CA1315" s="361"/>
      <c r="CB1315" s="361"/>
      <c r="CC1315" s="163"/>
      <c r="CD1315" s="9"/>
    </row>
    <row r="1316" spans="1:82" s="1" customFormat="1" ht="10.5" customHeight="1" thickBot="1">
      <c r="A1316" s="1356"/>
      <c r="B1316" s="1353"/>
      <c r="C1316" s="293"/>
      <c r="D1316" s="254" t="s">
        <v>42</v>
      </c>
      <c r="E1316" s="58">
        <f t="shared" ref="E1316:AB1316" si="1041">E1315/E1314</f>
        <v>0.59090909090909094</v>
      </c>
      <c r="F1316" s="58">
        <f t="shared" si="1041"/>
        <v>0.60606060606060608</v>
      </c>
      <c r="G1316" s="58">
        <f t="shared" si="1041"/>
        <v>0.66666666666666674</v>
      </c>
      <c r="H1316" s="394">
        <f t="shared" si="1041"/>
        <v>0.61904761904761907</v>
      </c>
      <c r="I1316" s="58">
        <f t="shared" si="1041"/>
        <v>0.6071428571428571</v>
      </c>
      <c r="J1316" s="58">
        <f t="shared" si="1041"/>
        <v>0.47619047619047622</v>
      </c>
      <c r="K1316" s="58">
        <f t="shared" si="1041"/>
        <v>0.54166666666666674</v>
      </c>
      <c r="L1316" s="58">
        <f t="shared" si="1041"/>
        <v>0.45161290322580649</v>
      </c>
      <c r="M1316" s="58">
        <f t="shared" si="1041"/>
        <v>0.84</v>
      </c>
      <c r="N1316" s="394">
        <f t="shared" si="1041"/>
        <v>0.26666666666666666</v>
      </c>
      <c r="O1316" s="58">
        <f t="shared" si="1041"/>
        <v>1.4285714285714286</v>
      </c>
      <c r="P1316" s="58">
        <f t="shared" si="1041"/>
        <v>0.34426229508196721</v>
      </c>
      <c r="Q1316" s="58">
        <f t="shared" si="1041"/>
        <v>0.38181818181818178</v>
      </c>
      <c r="R1316" s="58">
        <f t="shared" si="1041"/>
        <v>0.48648648648648646</v>
      </c>
      <c r="S1316" s="58">
        <f t="shared" si="1041"/>
        <v>0.58064516129032251</v>
      </c>
      <c r="T1316" s="58">
        <f t="shared" si="1041"/>
        <v>0.44444444444444448</v>
      </c>
      <c r="U1316" s="58">
        <f t="shared" si="1041"/>
        <v>0.44999999999999996</v>
      </c>
      <c r="V1316" s="58">
        <f t="shared" si="1041"/>
        <v>0.42222222222222222</v>
      </c>
      <c r="W1316" s="58">
        <f t="shared" si="1041"/>
        <v>0.42857142857142855</v>
      </c>
      <c r="X1316" s="58">
        <f t="shared" si="1041"/>
        <v>0.41176470588235298</v>
      </c>
      <c r="Y1316" s="394">
        <f t="shared" si="1041"/>
        <v>0.41463414634146345</v>
      </c>
      <c r="Z1316" s="58">
        <f t="shared" si="1041"/>
        <v>0.40625</v>
      </c>
      <c r="AA1316" s="58">
        <f t="shared" si="1041"/>
        <v>0.41379310344827586</v>
      </c>
      <c r="AB1316" s="59">
        <f t="shared" si="1041"/>
        <v>0.26923076923076927</v>
      </c>
      <c r="AC1316" s="53"/>
      <c r="AD1316" s="56"/>
      <c r="AE1316" s="64"/>
      <c r="AF1316" s="361"/>
      <c r="AG1316" s="361"/>
      <c r="AH1316" s="361"/>
      <c r="AI1316" s="361"/>
      <c r="AJ1316" s="361"/>
      <c r="AK1316" s="361"/>
      <c r="AL1316" s="361"/>
      <c r="AM1316" s="361"/>
      <c r="AN1316" s="361"/>
      <c r="AO1316" s="361"/>
      <c r="AP1316" s="361"/>
      <c r="AQ1316" s="361"/>
      <c r="AR1316" s="361"/>
      <c r="AS1316" s="361"/>
      <c r="AT1316" s="361"/>
      <c r="AU1316" s="361"/>
      <c r="AV1316" s="361"/>
      <c r="AW1316" s="361"/>
      <c r="AX1316" s="361"/>
      <c r="AY1316" s="361"/>
      <c r="AZ1316" s="361"/>
      <c r="BA1316" s="361"/>
      <c r="BB1316" s="361"/>
      <c r="BC1316" s="361"/>
      <c r="BD1316" s="361"/>
      <c r="BE1316" s="361"/>
      <c r="BF1316" s="361"/>
      <c r="BG1316" s="361"/>
      <c r="BH1316" s="361"/>
      <c r="BI1316" s="361"/>
      <c r="BJ1316" s="361"/>
      <c r="BK1316" s="361"/>
      <c r="BL1316" s="361"/>
      <c r="BM1316" s="361"/>
      <c r="BN1316" s="361"/>
      <c r="BO1316" s="361"/>
      <c r="BP1316" s="361"/>
      <c r="BQ1316" s="361"/>
      <c r="BR1316" s="361"/>
      <c r="BS1316" s="361"/>
      <c r="BT1316" s="361"/>
      <c r="BU1316" s="361"/>
      <c r="BV1316" s="361"/>
      <c r="BW1316" s="361"/>
      <c r="BX1316" s="361"/>
      <c r="BY1316" s="163"/>
      <c r="BZ1316" s="163"/>
      <c r="CA1316" s="163"/>
      <c r="CB1316" s="163"/>
      <c r="CC1316" s="163"/>
      <c r="CD1316" s="32"/>
    </row>
    <row r="1317" spans="1:82" s="1" customFormat="1" ht="10.5" customHeight="1">
      <c r="A1317" s="1354" t="s">
        <v>105</v>
      </c>
      <c r="B1317" s="1351" t="s">
        <v>603</v>
      </c>
      <c r="C1317" s="1239"/>
      <c r="D1317" s="1249"/>
      <c r="E1317" s="82"/>
      <c r="F1317" s="82"/>
      <c r="G1317" s="82"/>
      <c r="H1317" s="419"/>
      <c r="I1317" s="82"/>
      <c r="J1317" s="82"/>
      <c r="K1317" s="82"/>
      <c r="L1317" s="82"/>
      <c r="M1317" s="82"/>
      <c r="N1317" s="419"/>
      <c r="O1317" s="82"/>
      <c r="P1317" s="82"/>
      <c r="Q1317" s="82"/>
      <c r="R1317" s="82"/>
      <c r="S1317" s="82"/>
      <c r="T1317" s="82"/>
      <c r="U1317" s="82"/>
      <c r="V1317" s="82"/>
      <c r="W1317" s="82"/>
      <c r="X1317" s="82"/>
      <c r="Y1317" s="419"/>
      <c r="Z1317" s="82"/>
      <c r="AA1317" s="82"/>
      <c r="AB1317" s="83"/>
      <c r="AC1317" s="53" t="s">
        <v>125</v>
      </c>
      <c r="AD1317" s="56">
        <f>AD1319/AC1319</f>
        <v>0.49369608493658784</v>
      </c>
      <c r="AE1317" s="64"/>
      <c r="AF1317" s="376"/>
      <c r="AG1317" s="353"/>
      <c r="AH1317" s="353"/>
      <c r="AI1317" s="353"/>
      <c r="AJ1317" s="353"/>
      <c r="AK1317" s="353"/>
      <c r="AL1317" s="353"/>
      <c r="AM1317" s="353"/>
      <c r="AN1317" s="353"/>
      <c r="AO1317" s="353"/>
      <c r="AP1317" s="353"/>
      <c r="AQ1317" s="353"/>
      <c r="AR1317" s="353"/>
      <c r="AS1317" s="353"/>
      <c r="AT1317" s="353"/>
      <c r="AU1317" s="353"/>
      <c r="AV1317" s="353"/>
      <c r="AW1317" s="353"/>
      <c r="AX1317" s="353"/>
      <c r="AY1317" s="353"/>
      <c r="AZ1317" s="353"/>
      <c r="BA1317" s="353"/>
      <c r="BB1317" s="353"/>
      <c r="BC1317" s="353"/>
      <c r="BD1317" s="353"/>
      <c r="BE1317" s="353"/>
      <c r="BF1317" s="353"/>
      <c r="BG1317" s="353"/>
      <c r="BH1317" s="353"/>
      <c r="BI1317" s="353"/>
      <c r="BJ1317" s="353"/>
      <c r="BK1317" s="353"/>
      <c r="BL1317" s="353"/>
      <c r="BM1317" s="353"/>
      <c r="BN1317" s="353"/>
      <c r="BO1317" s="353"/>
      <c r="BP1317" s="353"/>
      <c r="BQ1317" s="353"/>
      <c r="BR1317" s="353"/>
      <c r="BS1317" s="353"/>
      <c r="BT1317" s="353"/>
      <c r="BU1317" s="353"/>
      <c r="BV1317" s="353"/>
      <c r="BW1317" s="353"/>
      <c r="BX1317" s="353"/>
      <c r="BY1317" s="175"/>
      <c r="BZ1317" s="175"/>
      <c r="CA1317" s="175"/>
      <c r="CB1317" s="175"/>
      <c r="CC1317" s="175"/>
      <c r="CD1317" s="32"/>
    </row>
    <row r="1318" spans="1:82" s="1" customFormat="1" ht="10.5" customHeight="1">
      <c r="A1318" s="1355"/>
      <c r="B1318" s="1352"/>
      <c r="C1318" s="1240" t="s">
        <v>136</v>
      </c>
      <c r="D1318" s="144" t="s">
        <v>34</v>
      </c>
      <c r="E1318" s="50">
        <v>13</v>
      </c>
      <c r="F1318" s="50">
        <v>22</v>
      </c>
      <c r="G1318" s="50">
        <v>8</v>
      </c>
      <c r="H1318" s="377">
        <v>16</v>
      </c>
      <c r="I1318" s="50">
        <v>17</v>
      </c>
      <c r="J1318" s="50">
        <v>12</v>
      </c>
      <c r="K1318" s="50">
        <v>20</v>
      </c>
      <c r="L1318" s="50">
        <v>18</v>
      </c>
      <c r="M1318" s="50">
        <v>26</v>
      </c>
      <c r="N1318" s="377">
        <v>35</v>
      </c>
      <c r="O1318" s="50">
        <v>28</v>
      </c>
      <c r="P1318" s="50">
        <v>26</v>
      </c>
      <c r="Q1318" s="50">
        <v>33</v>
      </c>
      <c r="R1318" s="50">
        <v>26</v>
      </c>
      <c r="S1318" s="50">
        <v>19</v>
      </c>
      <c r="T1318" s="50">
        <v>28</v>
      </c>
      <c r="U1318" s="50">
        <v>24</v>
      </c>
      <c r="V1318" s="50">
        <v>28</v>
      </c>
      <c r="W1318" s="50">
        <v>31</v>
      </c>
      <c r="X1318" s="50">
        <v>23</v>
      </c>
      <c r="Y1318" s="377">
        <v>30</v>
      </c>
      <c r="Z1318" s="50">
        <v>25</v>
      </c>
      <c r="AA1318" s="50">
        <v>22</v>
      </c>
      <c r="AB1318" s="52">
        <v>22</v>
      </c>
      <c r="AC1318" s="359"/>
      <c r="AD1318" s="191"/>
      <c r="AE1318" s="64"/>
      <c r="AF1318" s="361"/>
      <c r="AG1318" s="361"/>
      <c r="AH1318" s="361"/>
      <c r="AI1318" s="361"/>
      <c r="AJ1318" s="361"/>
      <c r="AK1318" s="361"/>
      <c r="AL1318" s="361"/>
      <c r="AM1318" s="361"/>
      <c r="AN1318" s="361"/>
      <c r="AO1318" s="361"/>
      <c r="AP1318" s="361"/>
      <c r="AQ1318" s="361"/>
      <c r="AR1318" s="361"/>
      <c r="AS1318" s="361"/>
      <c r="AT1318" s="361"/>
      <c r="AU1318" s="361"/>
      <c r="AV1318" s="361"/>
      <c r="AW1318" s="361"/>
      <c r="AX1318" s="361"/>
      <c r="AY1318" s="361"/>
      <c r="AZ1318" s="361"/>
      <c r="BA1318" s="361"/>
      <c r="BB1318" s="361"/>
      <c r="BC1318" s="361"/>
      <c r="BD1318" s="361"/>
      <c r="BE1318" s="353"/>
      <c r="BF1318" s="353"/>
      <c r="BG1318" s="353"/>
      <c r="BH1318" s="353"/>
      <c r="BI1318" s="353"/>
      <c r="BJ1318" s="353"/>
      <c r="BK1318" s="353"/>
      <c r="BL1318" s="353"/>
      <c r="BM1318" s="353"/>
      <c r="BN1318" s="353"/>
      <c r="BO1318" s="353"/>
      <c r="BP1318" s="353"/>
      <c r="BQ1318" s="353"/>
      <c r="BR1318" s="353"/>
      <c r="BS1318" s="353"/>
      <c r="BT1318" s="353"/>
      <c r="BU1318" s="353"/>
      <c r="BV1318" s="353"/>
      <c r="BW1318" s="353"/>
      <c r="BX1318" s="353"/>
      <c r="BY1318" s="175"/>
      <c r="BZ1318" s="175"/>
      <c r="CA1318" s="175"/>
      <c r="CB1318" s="175"/>
      <c r="CC1318" s="175"/>
      <c r="CD1318" s="32"/>
    </row>
    <row r="1319" spans="1:82" s="1" customFormat="1" ht="10.5" customHeight="1">
      <c r="A1319" s="1355"/>
      <c r="B1319" s="1352"/>
      <c r="C1319" s="1240" t="s">
        <v>137</v>
      </c>
      <c r="D1319" s="144" t="s">
        <v>126</v>
      </c>
      <c r="E1319" s="67">
        <f>ROUND((AG1319-AF1319)*$AE1319,2)</f>
        <v>0.13</v>
      </c>
      <c r="F1319" s="67">
        <f t="shared" ref="F1319:M1319" si="1042">ROUND((AH1319-AG1319)*$AE1319,2)</f>
        <v>0.22</v>
      </c>
      <c r="G1319" s="67">
        <f t="shared" si="1042"/>
        <v>0.08</v>
      </c>
      <c r="H1319" s="460">
        <f t="shared" si="1042"/>
        <v>0.16</v>
      </c>
      <c r="I1319" s="67">
        <f t="shared" si="1042"/>
        <v>0.17</v>
      </c>
      <c r="J1319" s="67">
        <f t="shared" si="1042"/>
        <v>0.12</v>
      </c>
      <c r="K1319" s="67">
        <f t="shared" si="1042"/>
        <v>0.17</v>
      </c>
      <c r="L1319" s="67">
        <f t="shared" si="1042"/>
        <v>0.16</v>
      </c>
      <c r="M1319" s="67">
        <f t="shared" si="1042"/>
        <v>0.26</v>
      </c>
      <c r="N1319" s="460">
        <f>ROUND((AP1319-AO1319)*$AE1319,2)</f>
        <v>0.35</v>
      </c>
      <c r="O1319" s="67">
        <f t="shared" ref="O1319:AB1319" si="1043">ROUND((AQ1319-AP1319)*$AE1319,2)</f>
        <v>0.26</v>
      </c>
      <c r="P1319" s="67">
        <f t="shared" si="1043"/>
        <v>0.25</v>
      </c>
      <c r="Q1319" s="67">
        <f t="shared" si="1043"/>
        <v>0.33</v>
      </c>
      <c r="R1319" s="67">
        <f t="shared" si="1043"/>
        <v>0.23</v>
      </c>
      <c r="S1319" s="67">
        <f t="shared" si="1043"/>
        <v>0.19</v>
      </c>
      <c r="T1319" s="67">
        <f t="shared" si="1043"/>
        <v>0.28000000000000003</v>
      </c>
      <c r="U1319" s="67">
        <f t="shared" si="1043"/>
        <v>0.24</v>
      </c>
      <c r="V1319" s="67">
        <f t="shared" si="1043"/>
        <v>0.28999999999999998</v>
      </c>
      <c r="W1319" s="67">
        <f t="shared" si="1043"/>
        <v>0.33</v>
      </c>
      <c r="X1319" s="67">
        <f t="shared" si="1043"/>
        <v>0.24</v>
      </c>
      <c r="Y1319" s="460">
        <f t="shared" si="1043"/>
        <v>0.3</v>
      </c>
      <c r="Z1319" s="67">
        <f t="shared" si="1043"/>
        <v>0.23</v>
      </c>
      <c r="AA1319" s="67">
        <f t="shared" si="1043"/>
        <v>0.19</v>
      </c>
      <c r="AB1319" s="68">
        <f t="shared" si="1043"/>
        <v>0.22</v>
      </c>
      <c r="AC1319" s="53">
        <f>(BD1319-AF1319)*AE1319</f>
        <v>5.4252000000051339</v>
      </c>
      <c r="AD1319" s="56">
        <f>(BD1320-AF1320)*AE1319</f>
        <v>2.678400000000511</v>
      </c>
      <c r="AE1319" s="64">
        <v>3.6</v>
      </c>
      <c r="AF1319" s="109">
        <v>8720.0949999999993</v>
      </c>
      <c r="AG1319" s="109">
        <v>8720.1319999999996</v>
      </c>
      <c r="AH1319" s="109">
        <v>8720.1929999999993</v>
      </c>
      <c r="AI1319" s="109">
        <v>8720.2139999999999</v>
      </c>
      <c r="AJ1319" s="109">
        <v>8720.2579999999998</v>
      </c>
      <c r="AK1319" s="109">
        <v>8720.3060000000005</v>
      </c>
      <c r="AL1319" s="109">
        <v>8720.3389999999999</v>
      </c>
      <c r="AM1319" s="109">
        <v>8720.3860000000004</v>
      </c>
      <c r="AN1319" s="109">
        <v>8720.4310000000005</v>
      </c>
      <c r="AO1319" s="109">
        <v>8720.5020000000004</v>
      </c>
      <c r="AP1319" s="109">
        <v>8720.6</v>
      </c>
      <c r="AQ1319" s="109">
        <v>8720.6710000000003</v>
      </c>
      <c r="AR1319" s="109">
        <v>8720.741</v>
      </c>
      <c r="AS1319" s="109">
        <v>8720.8330000000005</v>
      </c>
      <c r="AT1319" s="109">
        <v>8720.8979999999992</v>
      </c>
      <c r="AU1319" s="109">
        <v>8720.9519999999993</v>
      </c>
      <c r="AV1319" s="109">
        <v>8721.0310000000009</v>
      </c>
      <c r="AW1319" s="109">
        <v>8721.0990000000002</v>
      </c>
      <c r="AX1319" s="109">
        <v>8721.18</v>
      </c>
      <c r="AY1319" s="109">
        <v>8721.2729999999992</v>
      </c>
      <c r="AZ1319" s="109">
        <v>8721.34</v>
      </c>
      <c r="BA1319" s="109">
        <v>8721.4240000000009</v>
      </c>
      <c r="BB1319" s="109">
        <v>8721.4869999999992</v>
      </c>
      <c r="BC1319" s="109">
        <v>8721.5409999999993</v>
      </c>
      <c r="BD1319" s="109">
        <v>8721.6020000000008</v>
      </c>
      <c r="BE1319" s="353"/>
      <c r="BF1319" s="353"/>
      <c r="BG1319" s="353"/>
      <c r="BH1319" s="353"/>
      <c r="BI1319" s="353"/>
      <c r="BJ1319" s="353"/>
      <c r="BK1319" s="353"/>
      <c r="BL1319" s="353"/>
      <c r="BM1319" s="353"/>
      <c r="BN1319" s="353"/>
      <c r="BO1319" s="353"/>
      <c r="BP1319" s="353"/>
      <c r="BQ1319" s="353"/>
      <c r="BR1319" s="353"/>
      <c r="BS1319" s="353"/>
      <c r="BT1319" s="353"/>
      <c r="BU1319" s="353"/>
      <c r="BV1319" s="353"/>
      <c r="BW1319" s="353"/>
      <c r="BX1319" s="353"/>
      <c r="BY1319" s="353"/>
      <c r="BZ1319" s="353"/>
      <c r="CA1319" s="353"/>
      <c r="CB1319" s="353"/>
      <c r="CC1319" s="175"/>
      <c r="CD1319" s="32"/>
    </row>
    <row r="1320" spans="1:82" s="1" customFormat="1" ht="10.5" customHeight="1">
      <c r="A1320" s="1355"/>
      <c r="B1320" s="1352"/>
      <c r="C1320" s="1240" t="s">
        <v>137</v>
      </c>
      <c r="D1320" s="144" t="s">
        <v>127</v>
      </c>
      <c r="E1320" s="67">
        <f>ROUND((AG1320-AF1320)*$AE1319,2)</f>
        <v>0.08</v>
      </c>
      <c r="F1320" s="54">
        <f t="shared" ref="F1320:L1320" si="1044">ROUND((AH1320-AG1320)*$AE1319,2)</f>
        <v>0.13</v>
      </c>
      <c r="G1320" s="54">
        <f t="shared" si="1044"/>
        <v>0.05</v>
      </c>
      <c r="H1320" s="360">
        <f t="shared" si="1044"/>
        <v>0.1</v>
      </c>
      <c r="I1320" s="54">
        <f t="shared" si="1044"/>
        <v>0.1</v>
      </c>
      <c r="J1320" s="54">
        <f t="shared" si="1044"/>
        <v>0.06</v>
      </c>
      <c r="K1320" s="54">
        <f t="shared" si="1044"/>
        <v>0.09</v>
      </c>
      <c r="L1320" s="54">
        <f t="shared" si="1044"/>
        <v>0.08</v>
      </c>
      <c r="M1320" s="54">
        <f>ROUND((AO1320-AN1320)*$AE1319,2)</f>
        <v>0.12</v>
      </c>
      <c r="N1320" s="360">
        <f>ROUND((AP1320-AO1320)*$AE1319,2)</f>
        <v>0.15</v>
      </c>
      <c r="O1320" s="54">
        <f t="shared" ref="O1320:AB1320" si="1045">ROUND((AQ1320-AP1320)*$AE1319,2)</f>
        <v>0.14000000000000001</v>
      </c>
      <c r="P1320" s="54">
        <f t="shared" si="1045"/>
        <v>0.14000000000000001</v>
      </c>
      <c r="Q1320" s="54">
        <f t="shared" si="1045"/>
        <v>0.16</v>
      </c>
      <c r="R1320" s="54">
        <f t="shared" si="1045"/>
        <v>0.1</v>
      </c>
      <c r="S1320" s="54">
        <f t="shared" si="1045"/>
        <v>0.1</v>
      </c>
      <c r="T1320" s="54">
        <f t="shared" si="1045"/>
        <v>0.13</v>
      </c>
      <c r="U1320" s="54">
        <f t="shared" si="1045"/>
        <v>0.12</v>
      </c>
      <c r="V1320" s="54">
        <f t="shared" si="1045"/>
        <v>0.13</v>
      </c>
      <c r="W1320" s="54">
        <f t="shared" si="1045"/>
        <v>0.15</v>
      </c>
      <c r="X1320" s="54">
        <f t="shared" si="1045"/>
        <v>0.1</v>
      </c>
      <c r="Y1320" s="360">
        <f t="shared" si="1045"/>
        <v>0.13</v>
      </c>
      <c r="Z1320" s="54">
        <f t="shared" si="1045"/>
        <v>0.1</v>
      </c>
      <c r="AA1320" s="54">
        <f t="shared" si="1045"/>
        <v>0.09</v>
      </c>
      <c r="AB1320" s="55">
        <f t="shared" si="1045"/>
        <v>0.12</v>
      </c>
      <c r="AC1320" s="53"/>
      <c r="AD1320" s="56"/>
      <c r="AE1320" s="64"/>
      <c r="AF1320" s="361">
        <v>3693.1419999999998</v>
      </c>
      <c r="AG1320" s="361">
        <v>3693.163</v>
      </c>
      <c r="AH1320" s="361">
        <v>3693.1990000000001</v>
      </c>
      <c r="AI1320" s="361">
        <v>3693.2130000000002</v>
      </c>
      <c r="AJ1320" s="361">
        <v>3693.241</v>
      </c>
      <c r="AK1320" s="361">
        <v>3693.2689999999998</v>
      </c>
      <c r="AL1320" s="361">
        <v>3693.2869999999998</v>
      </c>
      <c r="AM1320" s="361">
        <v>3693.3130000000001</v>
      </c>
      <c r="AN1320" s="361">
        <v>3693.3359999999998</v>
      </c>
      <c r="AO1320" s="361">
        <v>3693.3679999999999</v>
      </c>
      <c r="AP1320" s="361">
        <v>3693.41</v>
      </c>
      <c r="AQ1320" s="361">
        <v>3693.45</v>
      </c>
      <c r="AR1320" s="361">
        <v>3693.489</v>
      </c>
      <c r="AS1320" s="361">
        <v>3693.5340000000001</v>
      </c>
      <c r="AT1320" s="361">
        <v>3693.5619999999999</v>
      </c>
      <c r="AU1320" s="361">
        <v>3693.59</v>
      </c>
      <c r="AV1320" s="361">
        <v>3693.6260000000002</v>
      </c>
      <c r="AW1320" s="361">
        <v>3693.6579999999999</v>
      </c>
      <c r="AX1320" s="361">
        <v>3693.694</v>
      </c>
      <c r="AY1320" s="361">
        <v>3693.7350000000001</v>
      </c>
      <c r="AZ1320" s="361">
        <v>3693.7640000000001</v>
      </c>
      <c r="BA1320" s="361">
        <v>3693.8009999999999</v>
      </c>
      <c r="BB1320" s="361">
        <v>3693.8290000000002</v>
      </c>
      <c r="BC1320" s="361">
        <v>3693.8539999999998</v>
      </c>
      <c r="BD1320" s="361">
        <v>3693.886</v>
      </c>
      <c r="BE1320" s="361"/>
      <c r="BF1320" s="361"/>
      <c r="BG1320" s="361"/>
      <c r="BH1320" s="361"/>
      <c r="BI1320" s="361"/>
      <c r="BJ1320" s="361"/>
      <c r="BK1320" s="361"/>
      <c r="BL1320" s="361"/>
      <c r="BM1320" s="361"/>
      <c r="BN1320" s="361"/>
      <c r="BO1320" s="361"/>
      <c r="BP1320" s="361"/>
      <c r="BQ1320" s="361"/>
      <c r="BR1320" s="361"/>
      <c r="BS1320" s="361"/>
      <c r="BT1320" s="361"/>
      <c r="BU1320" s="361"/>
      <c r="BV1320" s="361"/>
      <c r="BW1320" s="361"/>
      <c r="BX1320" s="361"/>
      <c r="BY1320" s="163"/>
      <c r="BZ1320" s="163"/>
      <c r="CA1320" s="163"/>
      <c r="CB1320" s="163"/>
      <c r="CC1320" s="163"/>
      <c r="CD1320" s="9"/>
    </row>
    <row r="1321" spans="1:82" s="1" customFormat="1" ht="10.5" customHeight="1" thickBot="1">
      <c r="A1321" s="1356"/>
      <c r="B1321" s="1353"/>
      <c r="C1321" s="293"/>
      <c r="D1321" s="254" t="s">
        <v>42</v>
      </c>
      <c r="E1321" s="58">
        <f t="shared" ref="E1321:AB1321" si="1046">E1320/E1319</f>
        <v>0.61538461538461542</v>
      </c>
      <c r="F1321" s="58">
        <f t="shared" si="1046"/>
        <v>0.59090909090909094</v>
      </c>
      <c r="G1321" s="58">
        <f t="shared" si="1046"/>
        <v>0.625</v>
      </c>
      <c r="H1321" s="394">
        <f t="shared" si="1046"/>
        <v>0.625</v>
      </c>
      <c r="I1321" s="58">
        <f t="shared" si="1046"/>
        <v>0.58823529411764708</v>
      </c>
      <c r="J1321" s="58">
        <f t="shared" si="1046"/>
        <v>0.5</v>
      </c>
      <c r="K1321" s="58">
        <f t="shared" si="1046"/>
        <v>0.52941176470588225</v>
      </c>
      <c r="L1321" s="58">
        <f t="shared" si="1046"/>
        <v>0.5</v>
      </c>
      <c r="M1321" s="58">
        <f t="shared" si="1046"/>
        <v>0.46153846153846151</v>
      </c>
      <c r="N1321" s="394">
        <f t="shared" si="1046"/>
        <v>0.4285714285714286</v>
      </c>
      <c r="O1321" s="58">
        <f t="shared" si="1046"/>
        <v>0.53846153846153855</v>
      </c>
      <c r="P1321" s="58">
        <f t="shared" si="1046"/>
        <v>0.56000000000000005</v>
      </c>
      <c r="Q1321" s="58">
        <f t="shared" si="1046"/>
        <v>0.48484848484848486</v>
      </c>
      <c r="R1321" s="58">
        <f t="shared" si="1046"/>
        <v>0.43478260869565216</v>
      </c>
      <c r="S1321" s="58">
        <f t="shared" si="1046"/>
        <v>0.52631578947368418</v>
      </c>
      <c r="T1321" s="58">
        <f t="shared" si="1046"/>
        <v>0.46428571428571425</v>
      </c>
      <c r="U1321" s="58">
        <f t="shared" si="1046"/>
        <v>0.5</v>
      </c>
      <c r="V1321" s="58">
        <f t="shared" si="1046"/>
        <v>0.44827586206896558</v>
      </c>
      <c r="W1321" s="58">
        <f t="shared" si="1046"/>
        <v>0.45454545454545453</v>
      </c>
      <c r="X1321" s="58">
        <f t="shared" si="1046"/>
        <v>0.41666666666666669</v>
      </c>
      <c r="Y1321" s="394">
        <f t="shared" si="1046"/>
        <v>0.43333333333333335</v>
      </c>
      <c r="Z1321" s="58">
        <f t="shared" si="1046"/>
        <v>0.43478260869565216</v>
      </c>
      <c r="AA1321" s="58">
        <f t="shared" si="1046"/>
        <v>0.47368421052631576</v>
      </c>
      <c r="AB1321" s="59">
        <f t="shared" si="1046"/>
        <v>0.54545454545454541</v>
      </c>
      <c r="AC1321" s="53"/>
      <c r="AD1321" s="56"/>
      <c r="AE1321" s="64"/>
      <c r="AF1321" s="361"/>
      <c r="AG1321" s="361"/>
      <c r="AH1321" s="361"/>
      <c r="AI1321" s="361"/>
      <c r="AJ1321" s="361"/>
      <c r="AK1321" s="361"/>
      <c r="AL1321" s="361"/>
      <c r="AM1321" s="361"/>
      <c r="AN1321" s="361"/>
      <c r="AO1321" s="361"/>
      <c r="AP1321" s="361"/>
      <c r="AQ1321" s="361"/>
      <c r="AR1321" s="361"/>
      <c r="AS1321" s="361"/>
      <c r="AT1321" s="361"/>
      <c r="AU1321" s="361"/>
      <c r="AV1321" s="361"/>
      <c r="AW1321" s="361"/>
      <c r="AX1321" s="361"/>
      <c r="AY1321" s="361"/>
      <c r="AZ1321" s="361"/>
      <c r="BA1321" s="361"/>
      <c r="BB1321" s="361"/>
      <c r="BC1321" s="361"/>
      <c r="BD1321" s="361"/>
      <c r="BE1321" s="353"/>
      <c r="BF1321" s="361"/>
      <c r="BG1321" s="361"/>
      <c r="BH1321" s="361"/>
      <c r="BI1321" s="361"/>
      <c r="BJ1321" s="361"/>
      <c r="BK1321" s="361"/>
      <c r="BL1321" s="361"/>
      <c r="BM1321" s="361"/>
      <c r="BN1321" s="361"/>
      <c r="BO1321" s="361"/>
      <c r="BP1321" s="361"/>
      <c r="BQ1321" s="361"/>
      <c r="BR1321" s="361"/>
      <c r="BS1321" s="361"/>
      <c r="BT1321" s="361"/>
      <c r="BU1321" s="361"/>
      <c r="BV1321" s="361"/>
      <c r="BW1321" s="361"/>
      <c r="BX1321" s="361"/>
      <c r="BY1321" s="163"/>
      <c r="BZ1321" s="163"/>
      <c r="CA1321" s="163"/>
      <c r="CB1321" s="163"/>
      <c r="CC1321" s="163"/>
      <c r="CD1321" s="32"/>
    </row>
    <row r="1322" spans="1:82" s="1" customFormat="1" ht="10.5" customHeight="1">
      <c r="A1322" s="1354" t="s">
        <v>9</v>
      </c>
      <c r="B1322" s="1351" t="s">
        <v>599</v>
      </c>
      <c r="C1322" s="1239"/>
      <c r="D1322" s="1249"/>
      <c r="E1322" s="82"/>
      <c r="F1322" s="82"/>
      <c r="G1322" s="82"/>
      <c r="H1322" s="419"/>
      <c r="I1322" s="82"/>
      <c r="J1322" s="82"/>
      <c r="K1322" s="82"/>
      <c r="L1322" s="82"/>
      <c r="M1322" s="82"/>
      <c r="N1322" s="419"/>
      <c r="O1322" s="82"/>
      <c r="P1322" s="82"/>
      <c r="Q1322" s="82"/>
      <c r="R1322" s="82"/>
      <c r="S1322" s="82"/>
      <c r="T1322" s="82"/>
      <c r="U1322" s="82"/>
      <c r="V1322" s="82"/>
      <c r="W1322" s="82"/>
      <c r="X1322" s="82"/>
      <c r="Y1322" s="419"/>
      <c r="Z1322" s="82"/>
      <c r="AA1322" s="82"/>
      <c r="AB1322" s="83"/>
      <c r="AC1322" s="53" t="s">
        <v>125</v>
      </c>
      <c r="AD1322" s="56">
        <f>AD1324/AC1324</f>
        <v>0.46633416458846083</v>
      </c>
      <c r="AE1322" s="64"/>
      <c r="AF1322" s="376"/>
      <c r="AG1322" s="353"/>
      <c r="AH1322" s="353"/>
      <c r="AI1322" s="353"/>
      <c r="AJ1322" s="353"/>
      <c r="AK1322" s="353"/>
      <c r="AL1322" s="353"/>
      <c r="AM1322" s="353"/>
      <c r="AN1322" s="353"/>
      <c r="AO1322" s="353"/>
      <c r="AP1322" s="353"/>
      <c r="AQ1322" s="353"/>
      <c r="AR1322" s="353"/>
      <c r="AS1322" s="353"/>
      <c r="AT1322" s="353"/>
      <c r="AU1322" s="353"/>
      <c r="AV1322" s="353"/>
      <c r="AW1322" s="353"/>
      <c r="AX1322" s="353"/>
      <c r="AY1322" s="353"/>
      <c r="AZ1322" s="353"/>
      <c r="BA1322" s="353"/>
      <c r="BB1322" s="353"/>
      <c r="BC1322" s="353"/>
      <c r="BD1322" s="353"/>
      <c r="BE1322" s="353"/>
      <c r="BF1322" s="353"/>
      <c r="BG1322" s="353"/>
      <c r="BH1322" s="353"/>
      <c r="BI1322" s="353"/>
      <c r="BJ1322" s="353"/>
      <c r="BK1322" s="353"/>
      <c r="BL1322" s="353"/>
      <c r="BM1322" s="353"/>
      <c r="BN1322" s="353"/>
      <c r="BO1322" s="353"/>
      <c r="BP1322" s="353"/>
      <c r="BQ1322" s="353"/>
      <c r="BR1322" s="353"/>
      <c r="BS1322" s="353"/>
      <c r="BT1322" s="353"/>
      <c r="BU1322" s="353"/>
      <c r="BV1322" s="353"/>
      <c r="BW1322" s="353"/>
      <c r="BX1322" s="353"/>
      <c r="BY1322" s="175"/>
      <c r="BZ1322" s="175"/>
      <c r="CA1322" s="175"/>
      <c r="CB1322" s="175"/>
      <c r="CC1322" s="175"/>
      <c r="CD1322" s="32"/>
    </row>
    <row r="1323" spans="1:82" s="1" customFormat="1" ht="10.5" customHeight="1">
      <c r="A1323" s="1355"/>
      <c r="B1323" s="1352"/>
      <c r="C1323" s="1240" t="s">
        <v>136</v>
      </c>
      <c r="D1323" s="144" t="s">
        <v>34</v>
      </c>
      <c r="E1323" s="50">
        <v>8</v>
      </c>
      <c r="F1323" s="50">
        <v>12</v>
      </c>
      <c r="G1323" s="50">
        <v>4</v>
      </c>
      <c r="H1323" s="377">
        <v>9</v>
      </c>
      <c r="I1323" s="50">
        <v>9</v>
      </c>
      <c r="J1323" s="50">
        <v>6</v>
      </c>
      <c r="K1323" s="50">
        <v>9</v>
      </c>
      <c r="L1323" s="50">
        <v>9</v>
      </c>
      <c r="M1323" s="50">
        <v>12</v>
      </c>
      <c r="N1323" s="377">
        <v>21</v>
      </c>
      <c r="O1323" s="50">
        <v>13</v>
      </c>
      <c r="P1323" s="50">
        <v>14</v>
      </c>
      <c r="Q1323" s="50">
        <v>18</v>
      </c>
      <c r="R1323" s="50">
        <v>12</v>
      </c>
      <c r="S1323" s="50">
        <v>10</v>
      </c>
      <c r="T1323" s="50">
        <v>16</v>
      </c>
      <c r="U1323" s="50">
        <v>14</v>
      </c>
      <c r="V1323" s="50">
        <v>16</v>
      </c>
      <c r="W1323" s="50">
        <v>20</v>
      </c>
      <c r="X1323" s="50">
        <v>15</v>
      </c>
      <c r="Y1323" s="377">
        <v>17</v>
      </c>
      <c r="Z1323" s="50">
        <v>13</v>
      </c>
      <c r="AA1323" s="50">
        <v>11</v>
      </c>
      <c r="AB1323" s="52">
        <v>7</v>
      </c>
      <c r="AC1323" s="359"/>
      <c r="AD1323" s="191"/>
      <c r="AE1323" s="64"/>
      <c r="AF1323" s="361"/>
      <c r="AG1323" s="361"/>
      <c r="AH1323" s="361"/>
      <c r="AI1323" s="361"/>
      <c r="AJ1323" s="361"/>
      <c r="AK1323" s="361"/>
      <c r="AL1323" s="361"/>
      <c r="AM1323" s="361"/>
      <c r="AN1323" s="361"/>
      <c r="AO1323" s="361"/>
      <c r="AP1323" s="361"/>
      <c r="AQ1323" s="361"/>
      <c r="AR1323" s="361"/>
      <c r="AS1323" s="361"/>
      <c r="AT1323" s="361"/>
      <c r="AU1323" s="361"/>
      <c r="AV1323" s="361"/>
      <c r="AW1323" s="361"/>
      <c r="AX1323" s="361"/>
      <c r="AY1323" s="361"/>
      <c r="AZ1323" s="361"/>
      <c r="BA1323" s="361"/>
      <c r="BB1323" s="361"/>
      <c r="BC1323" s="361"/>
      <c r="BD1323" s="361"/>
      <c r="BE1323" s="353"/>
      <c r="BF1323" s="353"/>
      <c r="BG1323" s="353"/>
      <c r="BH1323" s="353"/>
      <c r="BI1323" s="353"/>
      <c r="BJ1323" s="353"/>
      <c r="BK1323" s="353"/>
      <c r="BL1323" s="353"/>
      <c r="BM1323" s="353"/>
      <c r="BN1323" s="353"/>
      <c r="BO1323" s="353"/>
      <c r="BP1323" s="353"/>
      <c r="BQ1323" s="353"/>
      <c r="BR1323" s="353"/>
      <c r="BS1323" s="353"/>
      <c r="BT1323" s="353"/>
      <c r="BU1323" s="353"/>
      <c r="BV1323" s="353"/>
      <c r="BW1323" s="353"/>
      <c r="BX1323" s="353"/>
      <c r="BY1323" s="175"/>
      <c r="BZ1323" s="175"/>
      <c r="CA1323" s="175"/>
      <c r="CB1323" s="175"/>
      <c r="CC1323" s="175"/>
      <c r="CD1323" s="32"/>
    </row>
    <row r="1324" spans="1:82" s="1" customFormat="1" ht="10.5" customHeight="1">
      <c r="A1324" s="1355"/>
      <c r="B1324" s="1352"/>
      <c r="C1324" s="1240" t="s">
        <v>137</v>
      </c>
      <c r="D1324" s="144" t="s">
        <v>126</v>
      </c>
      <c r="E1324" s="67">
        <f>ROUND((AG1324-AF1324)*$AE1324,2)</f>
        <v>0.08</v>
      </c>
      <c r="F1324" s="67">
        <f t="shared" ref="F1324:M1324" si="1047">ROUND((AH1324-AG1324)*$AE1324,2)</f>
        <v>0.12</v>
      </c>
      <c r="G1324" s="67">
        <f t="shared" si="1047"/>
        <v>0.04</v>
      </c>
      <c r="H1324" s="460">
        <f t="shared" si="1047"/>
        <v>0.08</v>
      </c>
      <c r="I1324" s="67">
        <f t="shared" si="1047"/>
        <v>0.08</v>
      </c>
      <c r="J1324" s="67">
        <f t="shared" si="1047"/>
        <v>0.06</v>
      </c>
      <c r="K1324" s="67">
        <f t="shared" si="1047"/>
        <v>0.09</v>
      </c>
      <c r="L1324" s="67">
        <f t="shared" si="1047"/>
        <v>0.09</v>
      </c>
      <c r="M1324" s="67">
        <f t="shared" si="1047"/>
        <v>0.1</v>
      </c>
      <c r="N1324" s="460">
        <f>ROUND((AP1324-AO1324)*$AE1324,2)</f>
        <v>0.22</v>
      </c>
      <c r="O1324" s="67">
        <f t="shared" ref="O1324:AB1324" si="1048">ROUND((AQ1324-AP1324)*$AE1324,2)</f>
        <v>0.11</v>
      </c>
      <c r="P1324" s="67">
        <f t="shared" si="1048"/>
        <v>0.13</v>
      </c>
      <c r="Q1324" s="67">
        <f t="shared" si="1048"/>
        <v>0.18</v>
      </c>
      <c r="R1324" s="67">
        <f t="shared" si="1048"/>
        <v>0.12</v>
      </c>
      <c r="S1324" s="67">
        <f t="shared" si="1048"/>
        <v>0.1</v>
      </c>
      <c r="T1324" s="67">
        <f t="shared" si="1048"/>
        <v>0.15</v>
      </c>
      <c r="U1324" s="67">
        <f t="shared" si="1048"/>
        <v>0.14000000000000001</v>
      </c>
      <c r="V1324" s="67">
        <f t="shared" si="1048"/>
        <v>0.17</v>
      </c>
      <c r="W1324" s="67">
        <f t="shared" si="1048"/>
        <v>0.2</v>
      </c>
      <c r="X1324" s="67">
        <f t="shared" si="1048"/>
        <v>0.14000000000000001</v>
      </c>
      <c r="Y1324" s="460">
        <f t="shared" si="1048"/>
        <v>0.16</v>
      </c>
      <c r="Z1324" s="67">
        <f t="shared" si="1048"/>
        <v>0.13</v>
      </c>
      <c r="AA1324" s="67">
        <f t="shared" si="1048"/>
        <v>0.11</v>
      </c>
      <c r="AB1324" s="68">
        <f t="shared" si="1048"/>
        <v>7.0000000000000007E-2</v>
      </c>
      <c r="AC1324" s="53">
        <f>(BD1324-AF1324)*AE1324</f>
        <v>2.8871999999988476</v>
      </c>
      <c r="AD1324" s="56">
        <f>(BD1325-AF1325)*AE1324</f>
        <v>1.3463999999992666</v>
      </c>
      <c r="AE1324" s="64">
        <v>3.6</v>
      </c>
      <c r="AF1324" s="361">
        <v>5265.4750000000004</v>
      </c>
      <c r="AG1324" s="361">
        <v>5265.4960000000001</v>
      </c>
      <c r="AH1324" s="361">
        <v>5265.5290000000005</v>
      </c>
      <c r="AI1324" s="361">
        <v>5265.5410000000002</v>
      </c>
      <c r="AJ1324" s="361">
        <v>5265.5630000000001</v>
      </c>
      <c r="AK1324" s="361">
        <v>5265.585</v>
      </c>
      <c r="AL1324" s="361">
        <v>5265.6030000000001</v>
      </c>
      <c r="AM1324" s="361">
        <v>5265.6270000000004</v>
      </c>
      <c r="AN1324" s="361">
        <v>5265.6530000000002</v>
      </c>
      <c r="AO1324" s="361">
        <v>5265.6809999999996</v>
      </c>
      <c r="AP1324" s="361">
        <v>5265.741</v>
      </c>
      <c r="AQ1324" s="361">
        <v>5265.7719999999999</v>
      </c>
      <c r="AR1324" s="361">
        <v>5265.8090000000002</v>
      </c>
      <c r="AS1324" s="361">
        <v>5265.86</v>
      </c>
      <c r="AT1324" s="361">
        <v>5265.8940000000002</v>
      </c>
      <c r="AU1324" s="361">
        <v>5265.9229999999998</v>
      </c>
      <c r="AV1324" s="361">
        <v>5265.9660000000003</v>
      </c>
      <c r="AW1324" s="361">
        <v>5266.0050000000001</v>
      </c>
      <c r="AX1324" s="361">
        <v>5266.0519999999997</v>
      </c>
      <c r="AY1324" s="361">
        <v>5266.107</v>
      </c>
      <c r="AZ1324" s="361">
        <v>5266.1459999999997</v>
      </c>
      <c r="BA1324" s="361">
        <v>5266.1909999999998</v>
      </c>
      <c r="BB1324" s="361">
        <v>5266.2269999999999</v>
      </c>
      <c r="BC1324" s="361">
        <v>5266.2579999999998</v>
      </c>
      <c r="BD1324" s="361">
        <v>5266.277</v>
      </c>
      <c r="BE1324" s="353"/>
      <c r="BF1324" s="353"/>
      <c r="BG1324" s="353"/>
      <c r="BH1324" s="353"/>
      <c r="BI1324" s="353"/>
      <c r="BJ1324" s="353"/>
      <c r="BK1324" s="353"/>
      <c r="BL1324" s="353"/>
      <c r="BM1324" s="353"/>
      <c r="BN1324" s="353"/>
      <c r="BO1324" s="353"/>
      <c r="BP1324" s="353"/>
      <c r="BQ1324" s="353"/>
      <c r="BR1324" s="353"/>
      <c r="BS1324" s="353"/>
      <c r="BT1324" s="353"/>
      <c r="BU1324" s="353"/>
      <c r="BV1324" s="353"/>
      <c r="BW1324" s="353"/>
      <c r="BX1324" s="353"/>
      <c r="BY1324" s="175"/>
      <c r="BZ1324" s="175"/>
      <c r="CA1324" s="175"/>
      <c r="CB1324" s="175"/>
      <c r="CC1324" s="175"/>
      <c r="CD1324" s="32"/>
    </row>
    <row r="1325" spans="1:82" s="1" customFormat="1" ht="10.5" customHeight="1">
      <c r="A1325" s="1355"/>
      <c r="B1325" s="1352"/>
      <c r="C1325" s="1240" t="s">
        <v>137</v>
      </c>
      <c r="D1325" s="144" t="s">
        <v>127</v>
      </c>
      <c r="E1325" s="67">
        <f>ROUND((AG1325-AF1325)*$AE1324,2)</f>
        <v>0.04</v>
      </c>
      <c r="F1325" s="54">
        <f t="shared" ref="F1325:L1325" si="1049">ROUND((AH1325-AG1325)*$AE1324,2)</f>
        <v>7.0000000000000007E-2</v>
      </c>
      <c r="G1325" s="54">
        <f t="shared" si="1049"/>
        <v>0.02</v>
      </c>
      <c r="H1325" s="360">
        <f t="shared" si="1049"/>
        <v>0.05</v>
      </c>
      <c r="I1325" s="54">
        <f t="shared" si="1049"/>
        <v>0.06</v>
      </c>
      <c r="J1325" s="54">
        <f t="shared" si="1049"/>
        <v>0.04</v>
      </c>
      <c r="K1325" s="54">
        <f t="shared" si="1049"/>
        <v>0.03</v>
      </c>
      <c r="L1325" s="54">
        <f t="shared" si="1049"/>
        <v>0.06</v>
      </c>
      <c r="M1325" s="54">
        <f>ROUND((AO1325-AN1325)*$AE1324,2)</f>
        <v>0.06</v>
      </c>
      <c r="N1325" s="360">
        <f>ROUND((AP1325-AO1325)*$AE1324,2)</f>
        <v>0.08</v>
      </c>
      <c r="O1325" s="54">
        <f t="shared" ref="O1325:AB1325" si="1050">ROUND((AQ1325-AP1325)*$AE1324,2)</f>
        <v>7.0000000000000007E-2</v>
      </c>
      <c r="P1325" s="54">
        <f t="shared" si="1050"/>
        <v>7.0000000000000007E-2</v>
      </c>
      <c r="Q1325" s="54">
        <f t="shared" si="1050"/>
        <v>0.08</v>
      </c>
      <c r="R1325" s="54">
        <f t="shared" si="1050"/>
        <v>0.05</v>
      </c>
      <c r="S1325" s="54">
        <f t="shared" si="1050"/>
        <v>0.06</v>
      </c>
      <c r="T1325" s="54">
        <f t="shared" si="1050"/>
        <v>0.06</v>
      </c>
      <c r="U1325" s="54">
        <f t="shared" si="1050"/>
        <v>0.06</v>
      </c>
      <c r="V1325" s="54">
        <f t="shared" si="1050"/>
        <v>0.06</v>
      </c>
      <c r="W1325" s="54">
        <f t="shared" si="1050"/>
        <v>0.08</v>
      </c>
      <c r="X1325" s="54">
        <f t="shared" si="1050"/>
        <v>0.05</v>
      </c>
      <c r="Y1325" s="360">
        <f t="shared" si="1050"/>
        <v>0.06</v>
      </c>
      <c r="Z1325" s="54">
        <f t="shared" si="1050"/>
        <v>0.05</v>
      </c>
      <c r="AA1325" s="54">
        <f t="shared" si="1050"/>
        <v>0.04</v>
      </c>
      <c r="AB1325" s="55">
        <f t="shared" si="1050"/>
        <v>0.04</v>
      </c>
      <c r="AC1325" s="53"/>
      <c r="AD1325" s="56"/>
      <c r="AE1325" s="64"/>
      <c r="AF1325" s="361">
        <v>2147.402</v>
      </c>
      <c r="AG1325" s="361">
        <v>2147.413</v>
      </c>
      <c r="AH1325" s="361">
        <v>2147.4319999999998</v>
      </c>
      <c r="AI1325" s="361">
        <v>2147.4380000000001</v>
      </c>
      <c r="AJ1325" s="361">
        <v>2147.451</v>
      </c>
      <c r="AK1325" s="361">
        <v>2147.4679999999998</v>
      </c>
      <c r="AL1325" s="361">
        <v>2147.4780000000001</v>
      </c>
      <c r="AM1325" s="361">
        <v>2147.4870000000001</v>
      </c>
      <c r="AN1325" s="361">
        <v>2147.5030000000002</v>
      </c>
      <c r="AO1325" s="361">
        <v>2147.5210000000002</v>
      </c>
      <c r="AP1325" s="361">
        <v>2147.5419999999999</v>
      </c>
      <c r="AQ1325" s="361">
        <v>2147.5610000000001</v>
      </c>
      <c r="AR1325" s="361">
        <v>2147.58</v>
      </c>
      <c r="AS1325" s="361">
        <v>2147.6019999999999</v>
      </c>
      <c r="AT1325" s="361">
        <v>2147.6170000000002</v>
      </c>
      <c r="AU1325" s="361">
        <v>2147.6329999999998</v>
      </c>
      <c r="AV1325" s="361">
        <v>2147.6509999999998</v>
      </c>
      <c r="AW1325" s="361">
        <v>2147.6680000000001</v>
      </c>
      <c r="AX1325" s="361">
        <v>2147.6860000000001</v>
      </c>
      <c r="AY1325" s="361">
        <v>2147.7080000000001</v>
      </c>
      <c r="AZ1325" s="361">
        <v>2147.723</v>
      </c>
      <c r="BA1325" s="361">
        <v>2147.741</v>
      </c>
      <c r="BB1325" s="361">
        <v>2147.7539999999999</v>
      </c>
      <c r="BC1325" s="361">
        <v>2147.7649999999999</v>
      </c>
      <c r="BD1325" s="361">
        <v>2147.7759999999998</v>
      </c>
      <c r="BE1325" s="361"/>
      <c r="BF1325" s="361"/>
      <c r="BG1325" s="361"/>
      <c r="BH1325" s="361"/>
      <c r="BI1325" s="361"/>
      <c r="BJ1325" s="361"/>
      <c r="BK1325" s="361"/>
      <c r="BL1325" s="361"/>
      <c r="BM1325" s="361"/>
      <c r="BN1325" s="361"/>
      <c r="BO1325" s="361"/>
      <c r="BP1325" s="361"/>
      <c r="BQ1325" s="361"/>
      <c r="BR1325" s="361"/>
      <c r="BS1325" s="361"/>
      <c r="BT1325" s="361"/>
      <c r="BU1325" s="361"/>
      <c r="BV1325" s="361"/>
      <c r="BW1325" s="361"/>
      <c r="BX1325" s="361"/>
      <c r="BY1325" s="361"/>
      <c r="BZ1325" s="361"/>
      <c r="CA1325" s="361"/>
      <c r="CB1325" s="361"/>
      <c r="CC1325" s="361"/>
      <c r="CD1325" s="9"/>
    </row>
    <row r="1326" spans="1:82" s="1" customFormat="1" ht="10.5" customHeight="1" thickBot="1">
      <c r="A1326" s="1356"/>
      <c r="B1326" s="1353"/>
      <c r="C1326" s="293"/>
      <c r="D1326" s="254" t="s">
        <v>42</v>
      </c>
      <c r="E1326" s="58">
        <f t="shared" ref="E1326:AB1326" si="1051">E1325/E1324</f>
        <v>0.5</v>
      </c>
      <c r="F1326" s="58">
        <f t="shared" si="1051"/>
        <v>0.58333333333333337</v>
      </c>
      <c r="G1326" s="58">
        <f t="shared" si="1051"/>
        <v>0.5</v>
      </c>
      <c r="H1326" s="394">
        <f t="shared" si="1051"/>
        <v>0.625</v>
      </c>
      <c r="I1326" s="58">
        <f t="shared" si="1051"/>
        <v>0.75</v>
      </c>
      <c r="J1326" s="58">
        <f t="shared" si="1051"/>
        <v>0.66666666666666674</v>
      </c>
      <c r="K1326" s="58">
        <f t="shared" si="1051"/>
        <v>0.33333333333333331</v>
      </c>
      <c r="L1326" s="58">
        <f t="shared" si="1051"/>
        <v>0.66666666666666663</v>
      </c>
      <c r="M1326" s="58">
        <f t="shared" si="1051"/>
        <v>0.6</v>
      </c>
      <c r="N1326" s="394">
        <f t="shared" si="1051"/>
        <v>0.36363636363636365</v>
      </c>
      <c r="O1326" s="58">
        <f t="shared" si="1051"/>
        <v>0.63636363636363646</v>
      </c>
      <c r="P1326" s="58">
        <f t="shared" si="1051"/>
        <v>0.53846153846153855</v>
      </c>
      <c r="Q1326" s="58">
        <f t="shared" si="1051"/>
        <v>0.44444444444444448</v>
      </c>
      <c r="R1326" s="58">
        <f t="shared" si="1051"/>
        <v>0.41666666666666669</v>
      </c>
      <c r="S1326" s="58">
        <f t="shared" si="1051"/>
        <v>0.6</v>
      </c>
      <c r="T1326" s="58">
        <f t="shared" si="1051"/>
        <v>0.4</v>
      </c>
      <c r="U1326" s="58">
        <f t="shared" si="1051"/>
        <v>0.42857142857142849</v>
      </c>
      <c r="V1326" s="58">
        <f t="shared" si="1051"/>
        <v>0.3529411764705882</v>
      </c>
      <c r="W1326" s="58">
        <f t="shared" si="1051"/>
        <v>0.39999999999999997</v>
      </c>
      <c r="X1326" s="58">
        <f t="shared" si="1051"/>
        <v>0.35714285714285715</v>
      </c>
      <c r="Y1326" s="394">
        <f t="shared" si="1051"/>
        <v>0.375</v>
      </c>
      <c r="Z1326" s="58">
        <f t="shared" si="1051"/>
        <v>0.38461538461538464</v>
      </c>
      <c r="AA1326" s="58">
        <f t="shared" si="1051"/>
        <v>0.36363636363636365</v>
      </c>
      <c r="AB1326" s="59">
        <f t="shared" si="1051"/>
        <v>0.5714285714285714</v>
      </c>
      <c r="AC1326" s="53"/>
      <c r="AD1326" s="56"/>
      <c r="AE1326" s="64"/>
      <c r="AF1326" s="361"/>
      <c r="AG1326" s="361"/>
      <c r="AH1326" s="361"/>
      <c r="AI1326" s="361"/>
      <c r="AJ1326" s="361"/>
      <c r="AK1326" s="361"/>
      <c r="AL1326" s="361"/>
      <c r="AM1326" s="361"/>
      <c r="AN1326" s="361"/>
      <c r="AO1326" s="361"/>
      <c r="AP1326" s="361"/>
      <c r="AQ1326" s="361"/>
      <c r="AR1326" s="361"/>
      <c r="AS1326" s="361"/>
      <c r="AT1326" s="361"/>
      <c r="AU1326" s="361"/>
      <c r="AV1326" s="361"/>
      <c r="AW1326" s="361"/>
      <c r="AX1326" s="361"/>
      <c r="AY1326" s="361"/>
      <c r="AZ1326" s="361"/>
      <c r="BA1326" s="361"/>
      <c r="BB1326" s="361"/>
      <c r="BC1326" s="361"/>
      <c r="BD1326" s="361"/>
      <c r="BE1326" s="353"/>
      <c r="BF1326" s="361"/>
      <c r="BG1326" s="361"/>
      <c r="BH1326" s="361"/>
      <c r="BI1326" s="361"/>
      <c r="BJ1326" s="361"/>
      <c r="BK1326" s="361"/>
      <c r="BL1326" s="361"/>
      <c r="BM1326" s="361"/>
      <c r="BN1326" s="361"/>
      <c r="BO1326" s="361"/>
      <c r="BP1326" s="361"/>
      <c r="BQ1326" s="361"/>
      <c r="BR1326" s="361"/>
      <c r="BS1326" s="361"/>
      <c r="BT1326" s="361"/>
      <c r="BU1326" s="361"/>
      <c r="BV1326" s="361"/>
      <c r="BW1326" s="361"/>
      <c r="BX1326" s="361"/>
      <c r="BY1326" s="163"/>
      <c r="BZ1326" s="163"/>
      <c r="CA1326" s="163"/>
      <c r="CB1326" s="163"/>
      <c r="CC1326" s="163"/>
      <c r="CD1326" s="32"/>
    </row>
    <row r="1327" spans="1:82" s="1" customFormat="1" ht="10.5" customHeight="1">
      <c r="A1327" s="1354" t="s">
        <v>15</v>
      </c>
      <c r="B1327" s="1351" t="s">
        <v>604</v>
      </c>
      <c r="C1327" s="1239"/>
      <c r="D1327" s="1249"/>
      <c r="E1327" s="82"/>
      <c r="F1327" s="82"/>
      <c r="G1327" s="82"/>
      <c r="H1327" s="419"/>
      <c r="I1327" s="82"/>
      <c r="J1327" s="82"/>
      <c r="K1327" s="82"/>
      <c r="L1327" s="82"/>
      <c r="M1327" s="82"/>
      <c r="N1327" s="419"/>
      <c r="O1327" s="82"/>
      <c r="P1327" s="82"/>
      <c r="Q1327" s="82"/>
      <c r="R1327" s="82"/>
      <c r="S1327" s="82"/>
      <c r="T1327" s="82"/>
      <c r="U1327" s="82"/>
      <c r="V1327" s="82"/>
      <c r="W1327" s="82"/>
      <c r="X1327" s="82"/>
      <c r="Y1327" s="419"/>
      <c r="Z1327" s="82"/>
      <c r="AA1327" s="82"/>
      <c r="AB1327" s="83"/>
      <c r="AC1327" s="53" t="s">
        <v>125</v>
      </c>
      <c r="AD1327" s="56">
        <f>AD1329/AC1329</f>
        <v>0.73379099923687718</v>
      </c>
      <c r="AE1327" s="64"/>
      <c r="AF1327" s="376"/>
      <c r="AG1327" s="353"/>
      <c r="AH1327" s="353"/>
      <c r="AI1327" s="353"/>
      <c r="AJ1327" s="353"/>
      <c r="AK1327" s="353"/>
      <c r="AL1327" s="353"/>
      <c r="AM1327" s="353"/>
      <c r="AN1327" s="353"/>
      <c r="AO1327" s="353"/>
      <c r="AP1327" s="353"/>
      <c r="AQ1327" s="353"/>
      <c r="AR1327" s="353"/>
      <c r="AS1327" s="353"/>
      <c r="AT1327" s="353"/>
      <c r="AU1327" s="353"/>
      <c r="AV1327" s="353"/>
      <c r="AW1327" s="353"/>
      <c r="AX1327" s="353"/>
      <c r="AY1327" s="353"/>
      <c r="AZ1327" s="353"/>
      <c r="BA1327" s="353"/>
      <c r="BB1327" s="353"/>
      <c r="BC1327" s="353"/>
      <c r="BD1327" s="353"/>
      <c r="BE1327" s="353"/>
      <c r="BF1327" s="353"/>
      <c r="BG1327" s="353"/>
      <c r="BH1327" s="353"/>
      <c r="BI1327" s="353"/>
      <c r="BJ1327" s="353"/>
      <c r="BK1327" s="353"/>
      <c r="BL1327" s="353"/>
      <c r="BM1327" s="353"/>
      <c r="BN1327" s="353"/>
      <c r="BO1327" s="353"/>
      <c r="BP1327" s="353"/>
      <c r="BQ1327" s="353"/>
      <c r="BR1327" s="353"/>
      <c r="BS1327" s="353"/>
      <c r="BT1327" s="353"/>
      <c r="BU1327" s="353"/>
      <c r="BV1327" s="353"/>
      <c r="BW1327" s="353"/>
      <c r="BX1327" s="353"/>
      <c r="BY1327" s="175"/>
      <c r="BZ1327" s="175"/>
      <c r="CA1327" s="175"/>
      <c r="CB1327" s="175"/>
      <c r="CC1327" s="175"/>
      <c r="CD1327" s="32"/>
    </row>
    <row r="1328" spans="1:82" s="1" customFormat="1" ht="10.5" customHeight="1">
      <c r="A1328" s="1355"/>
      <c r="B1328" s="1352"/>
      <c r="C1328" s="1240" t="s">
        <v>136</v>
      </c>
      <c r="D1328" s="144" t="s">
        <v>34</v>
      </c>
      <c r="E1328" s="50">
        <v>18</v>
      </c>
      <c r="F1328" s="50">
        <v>17</v>
      </c>
      <c r="G1328" s="50">
        <v>17</v>
      </c>
      <c r="H1328" s="377">
        <v>17</v>
      </c>
      <c r="I1328" s="50">
        <v>17</v>
      </c>
      <c r="J1328" s="50">
        <v>19</v>
      </c>
      <c r="K1328" s="50">
        <v>21</v>
      </c>
      <c r="L1328" s="50">
        <v>20</v>
      </c>
      <c r="M1328" s="50">
        <v>24</v>
      </c>
      <c r="N1328" s="377">
        <v>22</v>
      </c>
      <c r="O1328" s="50">
        <v>25</v>
      </c>
      <c r="P1328" s="50">
        <v>25</v>
      </c>
      <c r="Q1328" s="50">
        <v>26</v>
      </c>
      <c r="R1328" s="50">
        <v>26</v>
      </c>
      <c r="S1328" s="50">
        <v>24</v>
      </c>
      <c r="T1328" s="50">
        <v>23</v>
      </c>
      <c r="U1328" s="50">
        <v>28</v>
      </c>
      <c r="V1328" s="50">
        <v>26</v>
      </c>
      <c r="W1328" s="50">
        <v>25</v>
      </c>
      <c r="X1328" s="50">
        <v>27</v>
      </c>
      <c r="Y1328" s="377">
        <v>23</v>
      </c>
      <c r="Z1328" s="50">
        <v>23</v>
      </c>
      <c r="AA1328" s="50">
        <v>22</v>
      </c>
      <c r="AB1328" s="52">
        <v>20</v>
      </c>
      <c r="AC1328" s="359"/>
      <c r="AD1328" s="191"/>
      <c r="AE1328" s="64"/>
      <c r="AF1328" s="361"/>
      <c r="AG1328" s="361"/>
      <c r="AH1328" s="361"/>
      <c r="AI1328" s="361"/>
      <c r="AJ1328" s="361"/>
      <c r="AK1328" s="361"/>
      <c r="AL1328" s="361"/>
      <c r="AM1328" s="361"/>
      <c r="AN1328" s="361"/>
      <c r="AO1328" s="361"/>
      <c r="AP1328" s="361"/>
      <c r="AQ1328" s="361"/>
      <c r="AR1328" s="361"/>
      <c r="AS1328" s="361"/>
      <c r="AT1328" s="361"/>
      <c r="AU1328" s="361"/>
      <c r="AV1328" s="361"/>
      <c r="AW1328" s="361"/>
      <c r="AX1328" s="361"/>
      <c r="AY1328" s="361"/>
      <c r="AZ1328" s="361"/>
      <c r="BA1328" s="361"/>
      <c r="BB1328" s="361"/>
      <c r="BC1328" s="361"/>
      <c r="BD1328" s="361"/>
      <c r="BE1328" s="353"/>
      <c r="BF1328" s="353"/>
      <c r="BG1328" s="353"/>
      <c r="BH1328" s="353"/>
      <c r="BI1328" s="353"/>
      <c r="BJ1328" s="353"/>
      <c r="BK1328" s="353"/>
      <c r="BL1328" s="353"/>
      <c r="BM1328" s="353"/>
      <c r="BN1328" s="353"/>
      <c r="BO1328" s="353"/>
      <c r="BP1328" s="353"/>
      <c r="BQ1328" s="353"/>
      <c r="BR1328" s="353"/>
      <c r="BS1328" s="353"/>
      <c r="BT1328" s="353"/>
      <c r="BU1328" s="353"/>
      <c r="BV1328" s="353"/>
      <c r="BW1328" s="353"/>
      <c r="BX1328" s="353"/>
      <c r="BY1328" s="175"/>
      <c r="BZ1328" s="175"/>
      <c r="CA1328" s="175"/>
      <c r="CB1328" s="175"/>
      <c r="CC1328" s="175"/>
      <c r="CD1328" s="32"/>
    </row>
    <row r="1329" spans="1:242" s="1" customFormat="1" ht="10.5" customHeight="1">
      <c r="A1329" s="1355"/>
      <c r="B1329" s="1352"/>
      <c r="C1329" s="1240" t="s">
        <v>137</v>
      </c>
      <c r="D1329" s="144" t="s">
        <v>126</v>
      </c>
      <c r="E1329" s="67">
        <f>ROUND((AG1329-AF1329)*$AE1329,2)</f>
        <v>0.12</v>
      </c>
      <c r="F1329" s="67">
        <f t="shared" ref="F1329:M1329" si="1052">ROUND((AH1329-AG1329)*$AE1329,2)</f>
        <v>0.2</v>
      </c>
      <c r="G1329" s="67">
        <f t="shared" si="1052"/>
        <v>7.0000000000000007E-2</v>
      </c>
      <c r="H1329" s="460">
        <f t="shared" si="1052"/>
        <v>0.17</v>
      </c>
      <c r="I1329" s="67">
        <f t="shared" si="1052"/>
        <v>0.13</v>
      </c>
      <c r="J1329" s="67">
        <f t="shared" si="1052"/>
        <v>0.1</v>
      </c>
      <c r="K1329" s="67">
        <f t="shared" si="1052"/>
        <v>0.14000000000000001</v>
      </c>
      <c r="L1329" s="67">
        <f t="shared" si="1052"/>
        <v>0.15</v>
      </c>
      <c r="M1329" s="67">
        <f t="shared" si="1052"/>
        <v>0.25</v>
      </c>
      <c r="N1329" s="460">
        <f>ROUND((AP1329-AO1329)*$AE1329,2)</f>
        <v>0.32</v>
      </c>
      <c r="O1329" s="67">
        <f t="shared" ref="O1329:AB1329" si="1053">ROUND((AQ1329-AP1329)*$AE1329,2)</f>
        <v>0.14000000000000001</v>
      </c>
      <c r="P1329" s="67">
        <f t="shared" si="1053"/>
        <v>0.15</v>
      </c>
      <c r="Q1329" s="67">
        <f t="shared" si="1053"/>
        <v>0.45</v>
      </c>
      <c r="R1329" s="67">
        <f t="shared" si="1053"/>
        <v>0.2</v>
      </c>
      <c r="S1329" s="67">
        <f t="shared" si="1053"/>
        <v>0.17</v>
      </c>
      <c r="T1329" s="67">
        <f t="shared" si="1053"/>
        <v>0.24</v>
      </c>
      <c r="U1329" s="67">
        <f t="shared" si="1053"/>
        <v>0.23</v>
      </c>
      <c r="V1329" s="67">
        <f t="shared" si="1053"/>
        <v>0.26</v>
      </c>
      <c r="W1329" s="67">
        <f t="shared" si="1053"/>
        <v>0.28000000000000003</v>
      </c>
      <c r="X1329" s="67">
        <f t="shared" si="1053"/>
        <v>0.21</v>
      </c>
      <c r="Y1329" s="460">
        <f t="shared" si="1053"/>
        <v>0.23</v>
      </c>
      <c r="Z1329" s="67">
        <f t="shared" si="1053"/>
        <v>0.17</v>
      </c>
      <c r="AA1329" s="67">
        <f t="shared" si="1053"/>
        <v>0.17</v>
      </c>
      <c r="AB1329" s="68">
        <f t="shared" si="1053"/>
        <v>0.19</v>
      </c>
      <c r="AC1329" s="53">
        <f>(BD1329-AF1329)*AE1329</f>
        <v>4.7196000000021741</v>
      </c>
      <c r="AD1329" s="56">
        <f>(BD1330-AF1330)*AE1329</f>
        <v>3.463199999999961</v>
      </c>
      <c r="AE1329" s="64">
        <v>3.6</v>
      </c>
      <c r="AF1329" s="109">
        <v>7780.0119999999997</v>
      </c>
      <c r="AG1329" s="109">
        <v>7780.0460000000003</v>
      </c>
      <c r="AH1329" s="109">
        <v>7780.1009999999997</v>
      </c>
      <c r="AI1329" s="109">
        <v>7780.12</v>
      </c>
      <c r="AJ1329" s="109">
        <v>7780.1679999999997</v>
      </c>
      <c r="AK1329" s="109">
        <v>7780.2039999999997</v>
      </c>
      <c r="AL1329" s="109">
        <v>7780.2330000000002</v>
      </c>
      <c r="AM1329" s="109">
        <v>7780.2709999999997</v>
      </c>
      <c r="AN1329" s="109">
        <v>7780.3119999999999</v>
      </c>
      <c r="AO1329" s="109">
        <v>7780.3810000000003</v>
      </c>
      <c r="AP1329" s="109">
        <v>7780.4690000000001</v>
      </c>
      <c r="AQ1329" s="109">
        <v>7780.5069999999996</v>
      </c>
      <c r="AR1329" s="109">
        <v>7780.5479999999998</v>
      </c>
      <c r="AS1329" s="109">
        <v>7780.6719999999996</v>
      </c>
      <c r="AT1329" s="109">
        <v>7780.7280000000001</v>
      </c>
      <c r="AU1329" s="109">
        <v>7780.7749999999996</v>
      </c>
      <c r="AV1329" s="109">
        <v>7780.8419999999996</v>
      </c>
      <c r="AW1329" s="109">
        <v>7780.9049999999997</v>
      </c>
      <c r="AX1329" s="109">
        <v>7780.9759999999997</v>
      </c>
      <c r="AY1329" s="109">
        <v>7781.0540000000001</v>
      </c>
      <c r="AZ1329" s="109">
        <v>7781.1120000000001</v>
      </c>
      <c r="BA1329" s="109">
        <v>7781.1769999999997</v>
      </c>
      <c r="BB1329" s="109">
        <v>7781.2250000000004</v>
      </c>
      <c r="BC1329" s="109">
        <v>7781.2709999999997</v>
      </c>
      <c r="BD1329" s="109">
        <v>7781.3230000000003</v>
      </c>
      <c r="BE1329" s="353"/>
      <c r="BF1329" s="353"/>
      <c r="BG1329" s="353"/>
      <c r="BH1329" s="353"/>
      <c r="BI1329" s="353"/>
      <c r="BJ1329" s="353"/>
      <c r="BK1329" s="353"/>
      <c r="BL1329" s="353"/>
      <c r="BM1329" s="353"/>
      <c r="BN1329" s="353"/>
      <c r="BO1329" s="353"/>
      <c r="BP1329" s="353"/>
      <c r="BQ1329" s="353"/>
      <c r="BR1329" s="353"/>
      <c r="BS1329" s="353"/>
      <c r="BT1329" s="353"/>
      <c r="BU1329" s="353"/>
      <c r="BV1329" s="353"/>
      <c r="BW1329" s="353"/>
      <c r="BX1329" s="353"/>
      <c r="BY1329" s="175"/>
      <c r="BZ1329" s="175"/>
      <c r="CA1329" s="175"/>
      <c r="CB1329" s="175"/>
      <c r="CC1329" s="175"/>
      <c r="CD1329" s="32"/>
    </row>
    <row r="1330" spans="1:242" s="1" customFormat="1" ht="10.5" customHeight="1">
      <c r="A1330" s="1355"/>
      <c r="B1330" s="1352"/>
      <c r="C1330" s="1240" t="s">
        <v>137</v>
      </c>
      <c r="D1330" s="144" t="s">
        <v>127</v>
      </c>
      <c r="E1330" s="67">
        <f>ROUND((AG1330-AF1330)*$AE1329,2)</f>
        <v>0.1</v>
      </c>
      <c r="F1330" s="54">
        <f t="shared" ref="F1330:L1330" si="1054">ROUND((AH1330-AG1330)*$AE1329,2)</f>
        <v>0.17</v>
      </c>
      <c r="G1330" s="54">
        <f t="shared" si="1054"/>
        <v>0.06</v>
      </c>
      <c r="H1330" s="360">
        <f t="shared" si="1054"/>
        <v>0.12</v>
      </c>
      <c r="I1330" s="54">
        <f t="shared" si="1054"/>
        <v>0.15</v>
      </c>
      <c r="J1330" s="54">
        <f t="shared" si="1054"/>
        <v>0.09</v>
      </c>
      <c r="K1330" s="54">
        <f t="shared" si="1054"/>
        <v>0.1</v>
      </c>
      <c r="L1330" s="54">
        <f t="shared" si="1054"/>
        <v>0.12</v>
      </c>
      <c r="M1330" s="54">
        <f>ROUND((AO1330-AN1330)*$AE1329,2)</f>
        <v>0.17</v>
      </c>
      <c r="N1330" s="360">
        <f>ROUND((AP1330-AO1330)*$AE1329,2)</f>
        <v>0.16</v>
      </c>
      <c r="O1330" s="54">
        <f t="shared" ref="O1330:AB1330" si="1055">ROUND((AQ1330-AP1330)*$AE1329,2)</f>
        <v>0.15</v>
      </c>
      <c r="P1330" s="54">
        <f t="shared" si="1055"/>
        <v>0.13</v>
      </c>
      <c r="Q1330" s="54">
        <f t="shared" si="1055"/>
        <v>0.24</v>
      </c>
      <c r="R1330" s="54">
        <f t="shared" si="1055"/>
        <v>0.25</v>
      </c>
      <c r="S1330" s="54">
        <f t="shared" si="1055"/>
        <v>0.12</v>
      </c>
      <c r="T1330" s="54">
        <f t="shared" si="1055"/>
        <v>0.17</v>
      </c>
      <c r="U1330" s="54">
        <f t="shared" si="1055"/>
        <v>0.15</v>
      </c>
      <c r="V1330" s="54">
        <f t="shared" si="1055"/>
        <v>0.17</v>
      </c>
      <c r="W1330" s="54">
        <f t="shared" si="1055"/>
        <v>0.18</v>
      </c>
      <c r="X1330" s="54">
        <f t="shared" si="1055"/>
        <v>0.13</v>
      </c>
      <c r="Y1330" s="360">
        <f t="shared" si="1055"/>
        <v>0.15</v>
      </c>
      <c r="Z1330" s="54">
        <f t="shared" si="1055"/>
        <v>0.12</v>
      </c>
      <c r="AA1330" s="54">
        <f t="shared" si="1055"/>
        <v>0.14000000000000001</v>
      </c>
      <c r="AB1330" s="55">
        <f t="shared" si="1055"/>
        <v>0.14000000000000001</v>
      </c>
      <c r="AC1330" s="53"/>
      <c r="AD1330" s="56"/>
      <c r="AE1330" s="64"/>
      <c r="AF1330" s="361">
        <v>3466.6849999999999</v>
      </c>
      <c r="AG1330" s="361">
        <v>3466.7139999999999</v>
      </c>
      <c r="AH1330" s="361">
        <v>3466.7620000000002</v>
      </c>
      <c r="AI1330" s="361">
        <v>3466.779</v>
      </c>
      <c r="AJ1330" s="361">
        <v>3466.8110000000001</v>
      </c>
      <c r="AK1330" s="361">
        <v>3466.8539999999998</v>
      </c>
      <c r="AL1330" s="361">
        <v>3466.8780000000002</v>
      </c>
      <c r="AM1330" s="361">
        <v>3466.9070000000002</v>
      </c>
      <c r="AN1330" s="361">
        <v>3466.94</v>
      </c>
      <c r="AO1330" s="361">
        <v>3466.9870000000001</v>
      </c>
      <c r="AP1330" s="361">
        <v>3467.0320000000002</v>
      </c>
      <c r="AQ1330" s="361">
        <v>3467.0729999999999</v>
      </c>
      <c r="AR1330" s="361">
        <v>3467.1080000000002</v>
      </c>
      <c r="AS1330" s="361">
        <v>3467.174</v>
      </c>
      <c r="AT1330" s="361">
        <v>3467.2429999999999</v>
      </c>
      <c r="AU1330" s="361">
        <v>3467.2759999999998</v>
      </c>
      <c r="AV1330" s="361">
        <v>3467.3220000000001</v>
      </c>
      <c r="AW1330" s="361">
        <v>3467.364</v>
      </c>
      <c r="AX1330" s="361">
        <v>3467.41</v>
      </c>
      <c r="AY1330" s="361">
        <v>3467.46</v>
      </c>
      <c r="AZ1330" s="361">
        <v>3467.4960000000001</v>
      </c>
      <c r="BA1330" s="361">
        <v>3467.5369999999998</v>
      </c>
      <c r="BB1330" s="361">
        <v>3467.569</v>
      </c>
      <c r="BC1330" s="361">
        <v>3467.6080000000002</v>
      </c>
      <c r="BD1330" s="361">
        <v>3467.6469999999999</v>
      </c>
      <c r="BE1330" s="361"/>
      <c r="BF1330" s="361"/>
      <c r="BG1330" s="361"/>
      <c r="BH1330" s="361"/>
      <c r="BI1330" s="361"/>
      <c r="BJ1330" s="361"/>
      <c r="BK1330" s="361"/>
      <c r="BL1330" s="361"/>
      <c r="BM1330" s="361"/>
      <c r="BN1330" s="361"/>
      <c r="BO1330" s="361"/>
      <c r="BP1330" s="361"/>
      <c r="BQ1330" s="361"/>
      <c r="BR1330" s="361"/>
      <c r="BS1330" s="361"/>
      <c r="BT1330" s="361"/>
      <c r="BU1330" s="361"/>
      <c r="BV1330" s="361"/>
      <c r="BW1330" s="361"/>
      <c r="BX1330" s="361"/>
      <c r="BY1330" s="361"/>
      <c r="BZ1330" s="361"/>
      <c r="CA1330" s="361"/>
      <c r="CB1330" s="361"/>
      <c r="CC1330" s="361"/>
      <c r="CD1330" s="9"/>
    </row>
    <row r="1331" spans="1:242" s="1" customFormat="1" ht="10.5" customHeight="1" thickBot="1">
      <c r="A1331" s="1356"/>
      <c r="B1331" s="1353"/>
      <c r="C1331" s="293"/>
      <c r="D1331" s="254" t="s">
        <v>42</v>
      </c>
      <c r="E1331" s="58">
        <f t="shared" ref="E1331:AB1331" si="1056">E1330/E1329</f>
        <v>0.83333333333333337</v>
      </c>
      <c r="F1331" s="58">
        <f t="shared" si="1056"/>
        <v>0.85</v>
      </c>
      <c r="G1331" s="58">
        <f t="shared" si="1056"/>
        <v>0.85714285714285698</v>
      </c>
      <c r="H1331" s="394">
        <f t="shared" si="1056"/>
        <v>0.70588235294117641</v>
      </c>
      <c r="I1331" s="58">
        <f t="shared" si="1056"/>
        <v>1.1538461538461537</v>
      </c>
      <c r="J1331" s="58">
        <f t="shared" si="1056"/>
        <v>0.89999999999999991</v>
      </c>
      <c r="K1331" s="58">
        <f t="shared" si="1056"/>
        <v>0.7142857142857143</v>
      </c>
      <c r="L1331" s="58">
        <f t="shared" si="1056"/>
        <v>0.8</v>
      </c>
      <c r="M1331" s="58">
        <f t="shared" si="1056"/>
        <v>0.68</v>
      </c>
      <c r="N1331" s="394">
        <f t="shared" si="1056"/>
        <v>0.5</v>
      </c>
      <c r="O1331" s="58">
        <f t="shared" si="1056"/>
        <v>1.0714285714285714</v>
      </c>
      <c r="P1331" s="58">
        <f t="shared" si="1056"/>
        <v>0.8666666666666667</v>
      </c>
      <c r="Q1331" s="58">
        <f t="shared" si="1056"/>
        <v>0.53333333333333333</v>
      </c>
      <c r="R1331" s="58">
        <f t="shared" si="1056"/>
        <v>1.25</v>
      </c>
      <c r="S1331" s="58">
        <f t="shared" si="1056"/>
        <v>0.70588235294117641</v>
      </c>
      <c r="T1331" s="58">
        <f t="shared" si="1056"/>
        <v>0.70833333333333337</v>
      </c>
      <c r="U1331" s="58">
        <f t="shared" si="1056"/>
        <v>0.65217391304347816</v>
      </c>
      <c r="V1331" s="58">
        <f t="shared" si="1056"/>
        <v>0.65384615384615385</v>
      </c>
      <c r="W1331" s="58">
        <f t="shared" si="1056"/>
        <v>0.64285714285714279</v>
      </c>
      <c r="X1331" s="58">
        <f t="shared" si="1056"/>
        <v>0.61904761904761907</v>
      </c>
      <c r="Y1331" s="394">
        <f t="shared" si="1056"/>
        <v>0.65217391304347816</v>
      </c>
      <c r="Z1331" s="58">
        <f t="shared" si="1056"/>
        <v>0.70588235294117641</v>
      </c>
      <c r="AA1331" s="58">
        <f t="shared" si="1056"/>
        <v>0.82352941176470595</v>
      </c>
      <c r="AB1331" s="59">
        <f t="shared" si="1056"/>
        <v>0.73684210526315796</v>
      </c>
      <c r="AC1331" s="53"/>
      <c r="AD1331" s="56"/>
      <c r="AE1331" s="64"/>
      <c r="AF1331" s="361"/>
      <c r="AG1331" s="361"/>
      <c r="AH1331" s="361"/>
      <c r="AI1331" s="361"/>
      <c r="AJ1331" s="361"/>
      <c r="AK1331" s="361"/>
      <c r="AL1331" s="361"/>
      <c r="AM1331" s="361"/>
      <c r="AN1331" s="361"/>
      <c r="AO1331" s="361"/>
      <c r="AP1331" s="361"/>
      <c r="AQ1331" s="361"/>
      <c r="AR1331" s="361"/>
      <c r="AS1331" s="361"/>
      <c r="AT1331" s="361"/>
      <c r="AU1331" s="361"/>
      <c r="AV1331" s="361"/>
      <c r="AW1331" s="361"/>
      <c r="AX1331" s="361"/>
      <c r="AY1331" s="361"/>
      <c r="AZ1331" s="361"/>
      <c r="BA1331" s="361"/>
      <c r="BB1331" s="361"/>
      <c r="BC1331" s="361"/>
      <c r="BD1331" s="361"/>
      <c r="BE1331" s="353"/>
      <c r="BF1331" s="361"/>
      <c r="BG1331" s="361"/>
      <c r="BH1331" s="361"/>
      <c r="BI1331" s="361"/>
      <c r="BJ1331" s="361"/>
      <c r="BK1331" s="361"/>
      <c r="BL1331" s="361"/>
      <c r="BM1331" s="361"/>
      <c r="BN1331" s="361"/>
      <c r="BO1331" s="361"/>
      <c r="BP1331" s="361"/>
      <c r="BQ1331" s="361"/>
      <c r="BR1331" s="361"/>
      <c r="BS1331" s="361"/>
      <c r="BT1331" s="361"/>
      <c r="BU1331" s="361"/>
      <c r="BV1331" s="361"/>
      <c r="BW1331" s="361"/>
      <c r="BX1331" s="361"/>
      <c r="BY1331" s="163"/>
      <c r="BZ1331" s="163"/>
      <c r="CA1331" s="163"/>
      <c r="CB1331" s="163"/>
      <c r="CC1331" s="163"/>
      <c r="CD1331" s="32"/>
    </row>
    <row r="1332" spans="1:242" s="1" customFormat="1" ht="10.5" customHeight="1">
      <c r="A1332" s="1354" t="s">
        <v>103</v>
      </c>
      <c r="B1332" s="1351" t="s">
        <v>893</v>
      </c>
      <c r="C1332" s="1239"/>
      <c r="D1332" s="1249"/>
      <c r="E1332" s="82"/>
      <c r="F1332" s="82"/>
      <c r="G1332" s="82"/>
      <c r="H1332" s="419"/>
      <c r="I1332" s="82"/>
      <c r="J1332" s="82"/>
      <c r="K1332" s="82"/>
      <c r="L1332" s="82"/>
      <c r="M1332" s="82"/>
      <c r="N1332" s="419"/>
      <c r="O1332" s="82"/>
      <c r="P1332" s="82"/>
      <c r="Q1332" s="82"/>
      <c r="R1332" s="82"/>
      <c r="S1332" s="82"/>
      <c r="T1332" s="82"/>
      <c r="U1332" s="82"/>
      <c r="V1332" s="82"/>
      <c r="W1332" s="82"/>
      <c r="X1332" s="82"/>
      <c r="Y1332" s="419"/>
      <c r="Z1332" s="82"/>
      <c r="AA1332" s="82"/>
      <c r="AB1332" s="83"/>
      <c r="AC1332" s="53" t="s">
        <v>125</v>
      </c>
      <c r="AD1332" s="56">
        <f>AD1334/AC1334</f>
        <v>0.68749999999999989</v>
      </c>
      <c r="AE1332" s="64"/>
      <c r="AF1332" s="376"/>
      <c r="AG1332" s="353"/>
      <c r="AH1332" s="353"/>
      <c r="AI1332" s="353"/>
      <c r="AJ1332" s="353"/>
      <c r="AK1332" s="353"/>
      <c r="AL1332" s="353"/>
      <c r="AM1332" s="353"/>
      <c r="AN1332" s="353"/>
      <c r="AO1332" s="353"/>
      <c r="AP1332" s="353"/>
      <c r="AQ1332" s="353"/>
      <c r="AR1332" s="353"/>
      <c r="AS1332" s="353"/>
      <c r="AT1332" s="353"/>
      <c r="AU1332" s="353"/>
      <c r="AV1332" s="353"/>
      <c r="AW1332" s="353"/>
      <c r="AX1332" s="353"/>
      <c r="AY1332" s="353"/>
      <c r="AZ1332" s="353"/>
      <c r="BA1332" s="353"/>
      <c r="BB1332" s="353"/>
      <c r="BC1332" s="353"/>
      <c r="BD1332" s="353"/>
      <c r="BE1332" s="361"/>
      <c r="BF1332" s="353"/>
      <c r="BG1332" s="353"/>
      <c r="BH1332" s="353"/>
      <c r="BI1332" s="353"/>
      <c r="BJ1332" s="353"/>
      <c r="BK1332" s="353"/>
      <c r="BL1332" s="353"/>
      <c r="BM1332" s="353"/>
      <c r="BN1332" s="353"/>
      <c r="BO1332" s="353"/>
      <c r="BP1332" s="353"/>
      <c r="BQ1332" s="353"/>
      <c r="BR1332" s="353"/>
      <c r="BS1332" s="353"/>
      <c r="BT1332" s="353"/>
      <c r="BU1332" s="353"/>
      <c r="BV1332" s="353"/>
      <c r="BW1332" s="353"/>
      <c r="BX1332" s="353"/>
      <c r="BY1332" s="175"/>
      <c r="BZ1332" s="175"/>
      <c r="CA1332" s="175"/>
      <c r="CB1332" s="175"/>
      <c r="CC1332" s="175"/>
      <c r="CD1332" s="32"/>
    </row>
    <row r="1333" spans="1:242" s="1" customFormat="1" ht="10.5" customHeight="1">
      <c r="A1333" s="1355"/>
      <c r="B1333" s="1352"/>
      <c r="C1333" s="1240" t="s">
        <v>136</v>
      </c>
      <c r="D1333" s="144" t="s">
        <v>34</v>
      </c>
      <c r="E1333" s="50">
        <v>1</v>
      </c>
      <c r="F1333" s="50">
        <v>2</v>
      </c>
      <c r="G1333" s="50">
        <v>1</v>
      </c>
      <c r="H1333" s="377">
        <v>1</v>
      </c>
      <c r="I1333" s="50">
        <v>2</v>
      </c>
      <c r="J1333" s="50">
        <v>1</v>
      </c>
      <c r="K1333" s="50">
        <v>1</v>
      </c>
      <c r="L1333" s="50">
        <v>2</v>
      </c>
      <c r="M1333" s="50">
        <v>1</v>
      </c>
      <c r="N1333" s="377">
        <v>2</v>
      </c>
      <c r="O1333" s="50">
        <v>1</v>
      </c>
      <c r="P1333" s="50">
        <v>2</v>
      </c>
      <c r="Q1333" s="50">
        <v>1</v>
      </c>
      <c r="R1333" s="50">
        <v>2</v>
      </c>
      <c r="S1333" s="50">
        <v>1</v>
      </c>
      <c r="T1333" s="50">
        <v>1</v>
      </c>
      <c r="U1333" s="50">
        <v>2</v>
      </c>
      <c r="V1333" s="50">
        <v>1</v>
      </c>
      <c r="W1333" s="50">
        <v>2</v>
      </c>
      <c r="X1333" s="50">
        <v>1</v>
      </c>
      <c r="Y1333" s="377">
        <v>2</v>
      </c>
      <c r="Z1333" s="50">
        <v>2</v>
      </c>
      <c r="AA1333" s="50">
        <v>2</v>
      </c>
      <c r="AB1333" s="52">
        <v>1</v>
      </c>
      <c r="AC1333" s="359"/>
      <c r="AD1333" s="191"/>
      <c r="AE1333" s="64"/>
      <c r="AF1333" s="361"/>
      <c r="AG1333" s="361"/>
      <c r="AH1333" s="361"/>
      <c r="AI1333" s="361"/>
      <c r="AJ1333" s="361"/>
      <c r="AK1333" s="361"/>
      <c r="AL1333" s="361"/>
      <c r="AM1333" s="361"/>
      <c r="AN1333" s="361"/>
      <c r="AO1333" s="361"/>
      <c r="AP1333" s="361"/>
      <c r="AQ1333" s="361"/>
      <c r="AR1333" s="361"/>
      <c r="AS1333" s="361"/>
      <c r="AT1333" s="361"/>
      <c r="AU1333" s="361"/>
      <c r="AV1333" s="361"/>
      <c r="AW1333" s="361"/>
      <c r="AX1333" s="361"/>
      <c r="AY1333" s="361"/>
      <c r="AZ1333" s="361"/>
      <c r="BA1333" s="361"/>
      <c r="BB1333" s="361"/>
      <c r="BC1333" s="361"/>
      <c r="BD1333" s="361"/>
      <c r="BE1333" s="353"/>
      <c r="BF1333" s="353"/>
      <c r="BG1333" s="353"/>
      <c r="BH1333" s="353"/>
      <c r="BI1333" s="353"/>
      <c r="BJ1333" s="353"/>
      <c r="BK1333" s="353"/>
      <c r="BL1333" s="353"/>
      <c r="BM1333" s="353"/>
      <c r="BN1333" s="353"/>
      <c r="BO1333" s="353"/>
      <c r="BP1333" s="353"/>
      <c r="BQ1333" s="353"/>
      <c r="BR1333" s="353"/>
      <c r="BS1333" s="353"/>
      <c r="BT1333" s="353"/>
      <c r="BU1333" s="353"/>
      <c r="BV1333" s="353"/>
      <c r="BW1333" s="353"/>
      <c r="BX1333" s="353"/>
      <c r="BY1333" s="175"/>
      <c r="BZ1333" s="175"/>
      <c r="CA1333" s="175"/>
      <c r="CB1333" s="175"/>
      <c r="CC1333" s="175"/>
      <c r="CD1333" s="32"/>
    </row>
    <row r="1334" spans="1:242" s="1" customFormat="1" ht="10.5" customHeight="1">
      <c r="A1334" s="1355"/>
      <c r="B1334" s="1352"/>
      <c r="C1334" s="1240" t="s">
        <v>137</v>
      </c>
      <c r="D1334" s="144" t="s">
        <v>126</v>
      </c>
      <c r="E1334" s="67">
        <f>ROUND((AG1334-AF1334)*$AE1334,2)</f>
        <v>0.01</v>
      </c>
      <c r="F1334" s="67">
        <f t="shared" ref="F1334:M1334" si="1057">ROUND((AH1334-AG1334)*$AE1334,2)</f>
        <v>0.02</v>
      </c>
      <c r="G1334" s="67">
        <f t="shared" si="1057"/>
        <v>0.01</v>
      </c>
      <c r="H1334" s="460">
        <f t="shared" si="1057"/>
        <v>0.01</v>
      </c>
      <c r="I1334" s="67">
        <f t="shared" si="1057"/>
        <v>0.02</v>
      </c>
      <c r="J1334" s="67">
        <f t="shared" si="1057"/>
        <v>0.02</v>
      </c>
      <c r="K1334" s="67">
        <f t="shared" si="1057"/>
        <v>0.01</v>
      </c>
      <c r="L1334" s="67">
        <f t="shared" si="1057"/>
        <v>0.01</v>
      </c>
      <c r="M1334" s="67">
        <f t="shared" si="1057"/>
        <v>0.02</v>
      </c>
      <c r="N1334" s="460">
        <f>ROUND((AP1334-AO1334)*$AE1334,2)</f>
        <v>0.01</v>
      </c>
      <c r="O1334" s="67">
        <f t="shared" ref="O1334:AB1334" si="1058">ROUND((AQ1334-AP1334)*$AE1334,2)</f>
        <v>0.03</v>
      </c>
      <c r="P1334" s="67">
        <f t="shared" si="1058"/>
        <v>0</v>
      </c>
      <c r="Q1334" s="67">
        <f t="shared" si="1058"/>
        <v>0.01</v>
      </c>
      <c r="R1334" s="67">
        <f t="shared" si="1058"/>
        <v>0.01</v>
      </c>
      <c r="S1334" s="67">
        <f t="shared" si="1058"/>
        <v>0.01</v>
      </c>
      <c r="T1334" s="67">
        <f t="shared" si="1058"/>
        <v>0.01</v>
      </c>
      <c r="U1334" s="67">
        <f t="shared" si="1058"/>
        <v>0.01</v>
      </c>
      <c r="V1334" s="67">
        <f t="shared" si="1058"/>
        <v>0.01</v>
      </c>
      <c r="W1334" s="67">
        <f t="shared" si="1058"/>
        <v>0.02</v>
      </c>
      <c r="X1334" s="67">
        <f t="shared" si="1058"/>
        <v>0.01</v>
      </c>
      <c r="Y1334" s="460">
        <f t="shared" si="1058"/>
        <v>0.02</v>
      </c>
      <c r="Z1334" s="67">
        <f t="shared" si="1058"/>
        <v>0.01</v>
      </c>
      <c r="AA1334" s="67">
        <f t="shared" si="1058"/>
        <v>0.01</v>
      </c>
      <c r="AB1334" s="68">
        <f t="shared" si="1058"/>
        <v>0.02</v>
      </c>
      <c r="AC1334" s="53">
        <f>SUM(E1334:AB1334)</f>
        <v>0.32000000000000012</v>
      </c>
      <c r="AD1334" s="56">
        <f>SUM(E1335:AB1335)</f>
        <v>0.22000000000000003</v>
      </c>
      <c r="AE1334" s="64">
        <v>3.6</v>
      </c>
      <c r="AF1334" s="361">
        <v>1465.4280000000001</v>
      </c>
      <c r="AG1334" s="361">
        <v>1465.431</v>
      </c>
      <c r="AH1334" s="361">
        <v>1465.4369999999999</v>
      </c>
      <c r="AI1334" s="361">
        <v>1465.4390000000001</v>
      </c>
      <c r="AJ1334" s="361">
        <v>1465.442</v>
      </c>
      <c r="AK1334" s="361">
        <v>1465.4469999999999</v>
      </c>
      <c r="AL1334" s="361">
        <v>1465.452</v>
      </c>
      <c r="AM1334" s="361">
        <v>1465.4559999999999</v>
      </c>
      <c r="AN1334" s="361">
        <v>1465.4590000000001</v>
      </c>
      <c r="AO1334" s="361">
        <v>1465.4639999999999</v>
      </c>
      <c r="AP1334" s="361">
        <v>1465.4680000000001</v>
      </c>
      <c r="AQ1334" s="361">
        <v>1465.4749999999999</v>
      </c>
      <c r="AR1334" s="361">
        <v>1465.4760000000001</v>
      </c>
      <c r="AS1334" s="361">
        <v>1465.479</v>
      </c>
      <c r="AT1334" s="361">
        <v>1465.482</v>
      </c>
      <c r="AU1334" s="361">
        <v>1465.4849999999999</v>
      </c>
      <c r="AV1334" s="361">
        <v>1465.489</v>
      </c>
      <c r="AW1334" s="361">
        <v>1465.491</v>
      </c>
      <c r="AX1334" s="361">
        <v>1465.4939999999999</v>
      </c>
      <c r="AY1334" s="361">
        <v>1465.499</v>
      </c>
      <c r="AZ1334" s="361">
        <v>1465.5029999999999</v>
      </c>
      <c r="BA1334" s="361">
        <v>1465.508</v>
      </c>
      <c r="BB1334" s="361">
        <v>1465.5119999999999</v>
      </c>
      <c r="BC1334" s="361">
        <v>1465.5160000000001</v>
      </c>
      <c r="BD1334" s="361">
        <v>1465.5219999999999</v>
      </c>
      <c r="BE1334" s="353"/>
      <c r="BF1334" s="353"/>
      <c r="BG1334" s="353"/>
      <c r="BH1334" s="353"/>
      <c r="BI1334" s="353"/>
      <c r="BJ1334" s="353"/>
      <c r="BK1334" s="353"/>
      <c r="BL1334" s="353"/>
      <c r="BM1334" s="353"/>
      <c r="BN1334" s="353"/>
      <c r="BO1334" s="353"/>
      <c r="BP1334" s="353"/>
      <c r="BQ1334" s="353"/>
      <c r="BR1334" s="353"/>
      <c r="BS1334" s="353"/>
      <c r="BT1334" s="353"/>
      <c r="BU1334" s="353"/>
      <c r="BV1334" s="353"/>
      <c r="BW1334" s="353"/>
      <c r="BX1334" s="353"/>
      <c r="BY1334" s="353"/>
      <c r="BZ1334" s="353"/>
      <c r="CA1334" s="353"/>
      <c r="CB1334" s="353"/>
      <c r="CC1334" s="175"/>
      <c r="CD1334" s="32"/>
    </row>
    <row r="1335" spans="1:242" s="1" customFormat="1" ht="10.5" customHeight="1">
      <c r="A1335" s="1355"/>
      <c r="B1335" s="1352"/>
      <c r="C1335" s="1240" t="s">
        <v>137</v>
      </c>
      <c r="D1335" s="144" t="s">
        <v>127</v>
      </c>
      <c r="E1335" s="67">
        <f>ROUND((AG1335-AF1335)*$AE1334,2)</f>
        <v>0</v>
      </c>
      <c r="F1335" s="54">
        <f t="shared" ref="F1335:L1335" si="1059">ROUND((AH1335-AG1335)*$AE1334,2)</f>
        <v>0.01</v>
      </c>
      <c r="G1335" s="54">
        <f t="shared" si="1059"/>
        <v>0</v>
      </c>
      <c r="H1335" s="360">
        <f t="shared" si="1059"/>
        <v>0.01</v>
      </c>
      <c r="I1335" s="54">
        <f t="shared" si="1059"/>
        <v>0.01</v>
      </c>
      <c r="J1335" s="54">
        <f t="shared" si="1059"/>
        <v>0</v>
      </c>
      <c r="K1335" s="54">
        <f t="shared" si="1059"/>
        <v>0.01</v>
      </c>
      <c r="L1335" s="54">
        <f t="shared" si="1059"/>
        <v>0.01</v>
      </c>
      <c r="M1335" s="54">
        <f>ROUND((AO1335-AN1335)*$AE1334,2)</f>
        <v>0.01</v>
      </c>
      <c r="N1335" s="360">
        <f>ROUND((AP1335-AO1335)*$AE1334,2)</f>
        <v>0.01</v>
      </c>
      <c r="O1335" s="54">
        <f t="shared" ref="O1335:AB1335" si="1060">ROUND((AQ1335-AP1335)*$AE1334,2)</f>
        <v>0.01</v>
      </c>
      <c r="P1335" s="54">
        <f t="shared" si="1060"/>
        <v>0.01</v>
      </c>
      <c r="Q1335" s="54">
        <f t="shared" si="1060"/>
        <v>0.01</v>
      </c>
      <c r="R1335" s="54">
        <f t="shared" si="1060"/>
        <v>0.01</v>
      </c>
      <c r="S1335" s="54">
        <f t="shared" si="1060"/>
        <v>0.01</v>
      </c>
      <c r="T1335" s="54">
        <f t="shared" si="1060"/>
        <v>0.01</v>
      </c>
      <c r="U1335" s="54">
        <f t="shared" si="1060"/>
        <v>0.01</v>
      </c>
      <c r="V1335" s="54">
        <f t="shared" si="1060"/>
        <v>0.01</v>
      </c>
      <c r="W1335" s="54">
        <f t="shared" si="1060"/>
        <v>0.01</v>
      </c>
      <c r="X1335" s="54">
        <f t="shared" si="1060"/>
        <v>0.01</v>
      </c>
      <c r="Y1335" s="360">
        <f t="shared" si="1060"/>
        <v>0.01</v>
      </c>
      <c r="Z1335" s="54">
        <f t="shared" si="1060"/>
        <v>0.01</v>
      </c>
      <c r="AA1335" s="54">
        <f t="shared" si="1060"/>
        <v>0.01</v>
      </c>
      <c r="AB1335" s="55">
        <f t="shared" si="1060"/>
        <v>0.02</v>
      </c>
      <c r="AC1335" s="53"/>
      <c r="AD1335" s="56"/>
      <c r="AE1335" s="64"/>
      <c r="AF1335" s="361">
        <v>315.36900000000003</v>
      </c>
      <c r="AG1335" s="361">
        <v>315.37</v>
      </c>
      <c r="AH1335" s="361">
        <v>315.37299999999999</v>
      </c>
      <c r="AI1335" s="361">
        <v>315.37400000000002</v>
      </c>
      <c r="AJ1335" s="361">
        <v>315.37700000000001</v>
      </c>
      <c r="AK1335" s="1">
        <v>315.37900000000002</v>
      </c>
      <c r="AL1335" s="361">
        <v>315.38</v>
      </c>
      <c r="AM1335" s="361">
        <v>315.38200000000001</v>
      </c>
      <c r="AN1335" s="361">
        <v>315.38400000000001</v>
      </c>
      <c r="AO1335" s="361">
        <v>315.387</v>
      </c>
      <c r="AP1335" s="361">
        <v>315.39100000000002</v>
      </c>
      <c r="AQ1335" s="361">
        <v>315.39499999999998</v>
      </c>
      <c r="AR1335" s="361">
        <v>315.39800000000002</v>
      </c>
      <c r="AS1335" s="361">
        <v>315.40199999999999</v>
      </c>
      <c r="AT1335" s="361">
        <v>315.40499999999997</v>
      </c>
      <c r="AU1335" s="361">
        <v>315.40800000000002</v>
      </c>
      <c r="AV1335" s="361">
        <v>315.411</v>
      </c>
      <c r="AW1335" s="361">
        <v>315.41300000000001</v>
      </c>
      <c r="AX1335" s="361">
        <v>315.416</v>
      </c>
      <c r="AY1335" s="361">
        <v>315.41800000000001</v>
      </c>
      <c r="AZ1335" s="361">
        <v>315.42</v>
      </c>
      <c r="BA1335" s="361">
        <v>315.423</v>
      </c>
      <c r="BB1335" s="361">
        <v>315.42500000000001</v>
      </c>
      <c r="BC1335" s="361">
        <v>315.428</v>
      </c>
      <c r="BD1335" s="361">
        <v>315.43400000000003</v>
      </c>
      <c r="BE1335" s="361"/>
      <c r="BF1335" s="361"/>
      <c r="BG1335" s="361"/>
      <c r="BH1335" s="361"/>
      <c r="BI1335" s="361"/>
      <c r="BJ1335" s="361"/>
      <c r="BK1335" s="361"/>
      <c r="BL1335" s="361"/>
      <c r="BM1335" s="361"/>
      <c r="BN1335" s="361"/>
      <c r="BO1335" s="361"/>
      <c r="BP1335" s="361"/>
      <c r="BQ1335" s="361"/>
      <c r="BR1335" s="361"/>
      <c r="BS1335" s="361"/>
      <c r="BT1335" s="361"/>
      <c r="BU1335" s="361"/>
      <c r="BV1335" s="361"/>
      <c r="BW1335" s="361"/>
      <c r="BX1335" s="361"/>
      <c r="BY1335" s="163"/>
      <c r="BZ1335" s="163"/>
      <c r="CA1335" s="163"/>
      <c r="CB1335" s="163"/>
      <c r="CC1335" s="163"/>
      <c r="CD1335" s="32"/>
    </row>
    <row r="1336" spans="1:242" s="1" customFormat="1" ht="10.5" customHeight="1" thickBot="1">
      <c r="A1336" s="1356"/>
      <c r="B1336" s="1353"/>
      <c r="C1336" s="293"/>
      <c r="D1336" s="254" t="s">
        <v>42</v>
      </c>
      <c r="E1336" s="58">
        <f t="shared" ref="E1336:AB1336" si="1061">E1335/E1334</f>
        <v>0</v>
      </c>
      <c r="F1336" s="58">
        <f t="shared" si="1061"/>
        <v>0.5</v>
      </c>
      <c r="G1336" s="58">
        <f t="shared" si="1061"/>
        <v>0</v>
      </c>
      <c r="H1336" s="394">
        <f t="shared" si="1061"/>
        <v>1</v>
      </c>
      <c r="I1336" s="58">
        <f t="shared" si="1061"/>
        <v>0.5</v>
      </c>
      <c r="J1336" s="58">
        <f t="shared" si="1061"/>
        <v>0</v>
      </c>
      <c r="K1336" s="58">
        <f t="shared" si="1061"/>
        <v>1</v>
      </c>
      <c r="L1336" s="58">
        <f t="shared" si="1061"/>
        <v>1</v>
      </c>
      <c r="M1336" s="58">
        <f t="shared" si="1061"/>
        <v>0.5</v>
      </c>
      <c r="N1336" s="394">
        <f t="shared" si="1061"/>
        <v>1</v>
      </c>
      <c r="O1336" s="58">
        <f t="shared" si="1061"/>
        <v>0.33333333333333337</v>
      </c>
      <c r="P1336" s="58" t="e">
        <f t="shared" si="1061"/>
        <v>#DIV/0!</v>
      </c>
      <c r="Q1336" s="58">
        <f t="shared" si="1061"/>
        <v>1</v>
      </c>
      <c r="R1336" s="58">
        <f t="shared" si="1061"/>
        <v>1</v>
      </c>
      <c r="S1336" s="58">
        <f t="shared" si="1061"/>
        <v>1</v>
      </c>
      <c r="T1336" s="58">
        <f t="shared" si="1061"/>
        <v>1</v>
      </c>
      <c r="U1336" s="58">
        <f t="shared" si="1061"/>
        <v>1</v>
      </c>
      <c r="V1336" s="58">
        <f t="shared" si="1061"/>
        <v>1</v>
      </c>
      <c r="W1336" s="58">
        <f t="shared" si="1061"/>
        <v>0.5</v>
      </c>
      <c r="X1336" s="58">
        <f t="shared" si="1061"/>
        <v>1</v>
      </c>
      <c r="Y1336" s="394">
        <f t="shared" si="1061"/>
        <v>0.5</v>
      </c>
      <c r="Z1336" s="58">
        <f t="shared" si="1061"/>
        <v>1</v>
      </c>
      <c r="AA1336" s="58">
        <f t="shared" si="1061"/>
        <v>1</v>
      </c>
      <c r="AB1336" s="59">
        <f t="shared" si="1061"/>
        <v>1</v>
      </c>
      <c r="AC1336" s="53"/>
      <c r="AD1336" s="56"/>
      <c r="AE1336" s="64"/>
      <c r="AF1336" s="361"/>
      <c r="AG1336" s="361"/>
      <c r="AH1336" s="361"/>
      <c r="AI1336" s="361"/>
      <c r="AJ1336" s="361"/>
      <c r="AK1336" s="361"/>
      <c r="AL1336" s="361"/>
      <c r="AM1336" s="361"/>
      <c r="AN1336" s="361"/>
      <c r="AO1336" s="361"/>
      <c r="AP1336" s="361"/>
      <c r="AQ1336" s="361"/>
      <c r="AR1336" s="361"/>
      <c r="AS1336" s="361"/>
      <c r="AT1336" s="361"/>
      <c r="AU1336" s="361"/>
      <c r="AV1336" s="361"/>
      <c r="AW1336" s="361"/>
      <c r="AX1336" s="361"/>
      <c r="AY1336" s="361"/>
      <c r="AZ1336" s="361"/>
      <c r="BA1336" s="361"/>
      <c r="BB1336" s="361"/>
      <c r="BC1336" s="361"/>
      <c r="BD1336" s="361"/>
      <c r="BE1336" s="353"/>
      <c r="BF1336" s="361"/>
      <c r="BG1336" s="361"/>
      <c r="BH1336" s="361"/>
      <c r="BI1336" s="361"/>
      <c r="BJ1336" s="361"/>
      <c r="BK1336" s="361"/>
      <c r="BL1336" s="361"/>
      <c r="BM1336" s="361"/>
      <c r="BN1336" s="361"/>
      <c r="BO1336" s="361"/>
      <c r="BP1336" s="361"/>
      <c r="BQ1336" s="361"/>
      <c r="BR1336" s="361"/>
      <c r="BS1336" s="361"/>
      <c r="BT1336" s="361"/>
      <c r="BU1336" s="361"/>
      <c r="BV1336" s="361"/>
      <c r="BW1336" s="361"/>
      <c r="BX1336" s="361"/>
      <c r="BY1336" s="163"/>
      <c r="BZ1336" s="163"/>
      <c r="CA1336" s="163"/>
      <c r="CB1336" s="163"/>
      <c r="CC1336" s="163"/>
      <c r="CD1336" s="32"/>
    </row>
    <row r="1337" spans="1:242" s="1" customFormat="1" ht="10.5" customHeight="1">
      <c r="A1337" s="1226"/>
      <c r="B1337" s="1227" t="s">
        <v>49</v>
      </c>
      <c r="C1337" s="1239"/>
      <c r="D1337" s="1249" t="s">
        <v>37</v>
      </c>
      <c r="E1337" s="210">
        <f t="shared" ref="E1337:S1338" si="1062">(AG1337-AF1337)*$AE1337</f>
        <v>28.000000000001819</v>
      </c>
      <c r="F1337" s="210">
        <f t="shared" si="1062"/>
        <v>44.000000000000909</v>
      </c>
      <c r="G1337" s="210">
        <f t="shared" si="1062"/>
        <v>15.999999999999091</v>
      </c>
      <c r="H1337" s="1053">
        <f t="shared" si="1062"/>
        <v>24.000000000000909</v>
      </c>
      <c r="I1337" s="210">
        <f t="shared" si="1062"/>
        <v>35.999999999999091</v>
      </c>
      <c r="J1337" s="210">
        <f t="shared" si="1062"/>
        <v>31.999999999998181</v>
      </c>
      <c r="K1337" s="210">
        <f t="shared" si="1062"/>
        <v>32.000000000002728</v>
      </c>
      <c r="L1337" s="210">
        <f t="shared" si="1062"/>
        <v>31.999999999998181</v>
      </c>
      <c r="M1337" s="210">
        <f t="shared" si="1062"/>
        <v>20</v>
      </c>
      <c r="N1337" s="1053">
        <f t="shared" si="1062"/>
        <v>12.000000000002728</v>
      </c>
      <c r="O1337" s="210">
        <f t="shared" si="1062"/>
        <v>3.999999999996362</v>
      </c>
      <c r="P1337" s="210">
        <f t="shared" si="1062"/>
        <v>12.000000000002728</v>
      </c>
      <c r="Q1337" s="210">
        <f t="shared" si="1062"/>
        <v>15.999999999999091</v>
      </c>
      <c r="R1337" s="210">
        <f t="shared" si="1062"/>
        <v>20</v>
      </c>
      <c r="S1337" s="210">
        <f t="shared" si="1062"/>
        <v>31.999999999998181</v>
      </c>
      <c r="T1337" s="210">
        <f t="shared" ref="T1337:Y1337" si="1063">(AH1337-AG1337)*$AE1337</f>
        <v>44.000000000000909</v>
      </c>
      <c r="U1337" s="210">
        <f t="shared" si="1063"/>
        <v>15.999999999999091</v>
      </c>
      <c r="V1337" s="210">
        <f t="shared" si="1063"/>
        <v>24.000000000000909</v>
      </c>
      <c r="W1337" s="210">
        <f t="shared" si="1063"/>
        <v>35.999999999999091</v>
      </c>
      <c r="X1337" s="210">
        <f t="shared" si="1063"/>
        <v>31.999999999998181</v>
      </c>
      <c r="Y1337" s="1053">
        <f t="shared" si="1063"/>
        <v>32.000000000002728</v>
      </c>
      <c r="Z1337" s="210">
        <f t="shared" ref="Z1337:AB1338" si="1064">(BB1337-BA1337)*$AE1337</f>
        <v>0</v>
      </c>
      <c r="AA1337" s="210">
        <f t="shared" si="1064"/>
        <v>4.0000000000009095</v>
      </c>
      <c r="AB1337" s="211">
        <f t="shared" si="1064"/>
        <v>0</v>
      </c>
      <c r="AC1337" s="1051">
        <f t="shared" ref="AC1337" si="1065">(AQ1337-AP1337)*$AE1337</f>
        <v>3.999999999996362</v>
      </c>
      <c r="AD1337" s="56"/>
      <c r="AE1337" s="64">
        <v>40</v>
      </c>
      <c r="AF1337" s="361">
        <v>697.8</v>
      </c>
      <c r="AG1337" s="361">
        <v>698.5</v>
      </c>
      <c r="AH1337" s="361">
        <v>699.6</v>
      </c>
      <c r="AI1337" s="361">
        <v>700</v>
      </c>
      <c r="AJ1337" s="361">
        <v>700.6</v>
      </c>
      <c r="AK1337" s="361">
        <v>701.5</v>
      </c>
      <c r="AL1337" s="361">
        <v>702.3</v>
      </c>
      <c r="AM1337" s="361">
        <v>703.1</v>
      </c>
      <c r="AN1337" s="361">
        <v>703.9</v>
      </c>
      <c r="AO1337" s="361">
        <v>704.4</v>
      </c>
      <c r="AP1337" s="361">
        <v>704.7</v>
      </c>
      <c r="AQ1337" s="361">
        <v>704.8</v>
      </c>
      <c r="AR1337" s="361">
        <v>705.1</v>
      </c>
      <c r="AS1337" s="361">
        <v>705.5</v>
      </c>
      <c r="AT1337" s="1">
        <v>706</v>
      </c>
      <c r="AU1337" s="1">
        <v>706.8</v>
      </c>
      <c r="AV1337" s="1">
        <v>707.2</v>
      </c>
      <c r="AW1337" s="1">
        <v>707.3</v>
      </c>
      <c r="AX1337" s="1">
        <v>707.5</v>
      </c>
      <c r="AY1337" s="1">
        <v>707.7</v>
      </c>
      <c r="AZ1337" s="1">
        <v>707.8</v>
      </c>
      <c r="BA1337" s="1">
        <v>707.9</v>
      </c>
      <c r="BB1337" s="361">
        <v>707.9</v>
      </c>
      <c r="BC1337" s="361">
        <v>708</v>
      </c>
      <c r="BD1337" s="361">
        <v>708</v>
      </c>
      <c r="BE1337" s="353"/>
      <c r="BF1337" s="353"/>
      <c r="BG1337" s="353"/>
      <c r="BH1337" s="353"/>
      <c r="BI1337" s="353"/>
      <c r="BJ1337" s="353"/>
      <c r="BK1337" s="353"/>
      <c r="BL1337" s="353"/>
      <c r="BM1337" s="353"/>
      <c r="BN1337" s="353"/>
      <c r="BO1337" s="353"/>
      <c r="BP1337" s="353"/>
      <c r="BQ1337" s="353"/>
      <c r="BR1337" s="353"/>
      <c r="BS1337" s="353"/>
      <c r="BT1337" s="353"/>
      <c r="BU1337" s="353"/>
      <c r="BV1337" s="353"/>
      <c r="BW1337" s="353"/>
      <c r="BX1337" s="353"/>
      <c r="BY1337" s="175"/>
      <c r="BZ1337" s="175"/>
      <c r="CA1337" s="175"/>
      <c r="CB1337" s="175"/>
      <c r="CC1337" s="175"/>
      <c r="CD1337" s="32"/>
    </row>
    <row r="1338" spans="1:242" s="1" customFormat="1" ht="10.5" customHeight="1" thickBot="1">
      <c r="A1338" s="1230"/>
      <c r="B1338" s="1229" t="s">
        <v>50</v>
      </c>
      <c r="C1338" s="293"/>
      <c r="D1338" s="254" t="s">
        <v>37</v>
      </c>
      <c r="E1338" s="212">
        <f t="shared" si="1062"/>
        <v>3.9999999999781721</v>
      </c>
      <c r="F1338" s="212">
        <f t="shared" si="1062"/>
        <v>8.0000000000291038</v>
      </c>
      <c r="G1338" s="212">
        <f t="shared" si="1062"/>
        <v>3.9999999999781721</v>
      </c>
      <c r="H1338" s="1054">
        <f t="shared" si="1062"/>
        <v>7.999999999992724</v>
      </c>
      <c r="I1338" s="212">
        <f t="shared" si="1062"/>
        <v>8.0000000000291038</v>
      </c>
      <c r="J1338" s="212">
        <f t="shared" si="1062"/>
        <v>3.9999999999781721</v>
      </c>
      <c r="K1338" s="212">
        <f t="shared" si="1062"/>
        <v>7.999999999992724</v>
      </c>
      <c r="L1338" s="212">
        <f t="shared" si="1062"/>
        <v>4.0000000000145519</v>
      </c>
      <c r="M1338" s="212">
        <f t="shared" si="1062"/>
        <v>7.999999999992724</v>
      </c>
      <c r="N1338" s="1054">
        <f t="shared" si="1062"/>
        <v>7.999999999992724</v>
      </c>
      <c r="O1338" s="212">
        <f t="shared" si="1062"/>
        <v>8.0000000000291038</v>
      </c>
      <c r="P1338" s="212">
        <f t="shared" si="1062"/>
        <v>7.999999999992724</v>
      </c>
      <c r="Q1338" s="212">
        <f t="shared" si="1062"/>
        <v>7.999999999992724</v>
      </c>
      <c r="R1338" s="212">
        <f t="shared" si="1062"/>
        <v>7.999999999992724</v>
      </c>
      <c r="S1338" s="212">
        <f t="shared" si="1062"/>
        <v>4.0000000000145519</v>
      </c>
      <c r="T1338" s="212">
        <f t="shared" ref="T1338:AC1338" si="1066">(AW1338-AV1338)*$AE1338</f>
        <v>4.0000000000145519</v>
      </c>
      <c r="U1338" s="212">
        <f t="shared" si="1066"/>
        <v>4.0000000000145519</v>
      </c>
      <c r="V1338" s="212">
        <f t="shared" si="1066"/>
        <v>0</v>
      </c>
      <c r="W1338" s="212">
        <f t="shared" si="1066"/>
        <v>0</v>
      </c>
      <c r="X1338" s="212">
        <f t="shared" si="1066"/>
        <v>3.9999999999781721</v>
      </c>
      <c r="Y1338" s="1054">
        <f t="shared" si="1066"/>
        <v>0</v>
      </c>
      <c r="Z1338" s="212">
        <f t="shared" si="1066"/>
        <v>4.0000000000145519</v>
      </c>
      <c r="AA1338" s="212">
        <f t="shared" si="1064"/>
        <v>4.0000000000145519</v>
      </c>
      <c r="AB1338" s="213">
        <f t="shared" si="1064"/>
        <v>0</v>
      </c>
      <c r="AC1338" s="1052">
        <f t="shared" si="1066"/>
        <v>0</v>
      </c>
      <c r="AD1338" s="56"/>
      <c r="AE1338" s="64">
        <v>40</v>
      </c>
      <c r="AF1338" s="361">
        <v>5010.3</v>
      </c>
      <c r="AG1338" s="361">
        <v>5010.3999999999996</v>
      </c>
      <c r="AH1338" s="361">
        <v>5010.6000000000004</v>
      </c>
      <c r="AI1338" s="361">
        <v>5010.7</v>
      </c>
      <c r="AJ1338" s="361">
        <v>5010.8999999999996</v>
      </c>
      <c r="AK1338" s="361">
        <v>5011.1000000000004</v>
      </c>
      <c r="AL1338" s="361">
        <v>5011.2</v>
      </c>
      <c r="AM1338" s="361">
        <v>5011.3999999999996</v>
      </c>
      <c r="AN1338" s="361">
        <v>5011.5</v>
      </c>
      <c r="AO1338" s="361">
        <v>5011.7</v>
      </c>
      <c r="AP1338" s="361">
        <v>5011.8999999999996</v>
      </c>
      <c r="AQ1338" s="361">
        <v>5012.1000000000004</v>
      </c>
      <c r="AR1338" s="361">
        <v>5012.3</v>
      </c>
      <c r="AS1338" s="1">
        <v>5012.5</v>
      </c>
      <c r="AT1338" s="361">
        <v>5012.7</v>
      </c>
      <c r="AU1338" s="1">
        <v>5012.8</v>
      </c>
      <c r="AV1338" s="361">
        <v>5012.8999999999996</v>
      </c>
      <c r="AW1338" s="361">
        <v>5013</v>
      </c>
      <c r="AX1338" s="361">
        <v>5013.1000000000004</v>
      </c>
      <c r="AY1338" s="361">
        <v>5013.1000000000004</v>
      </c>
      <c r="AZ1338" s="361">
        <v>5013.1000000000004</v>
      </c>
      <c r="BA1338" s="361">
        <v>5013.2</v>
      </c>
      <c r="BB1338" s="361">
        <v>5013.2</v>
      </c>
      <c r="BC1338" s="361">
        <v>5013.3</v>
      </c>
      <c r="BD1338" s="361">
        <v>5013.3</v>
      </c>
      <c r="BE1338" s="353"/>
      <c r="BF1338" s="353"/>
      <c r="BG1338" s="353"/>
      <c r="BH1338" s="353"/>
      <c r="BI1338" s="353"/>
      <c r="BJ1338" s="353"/>
      <c r="BK1338" s="353"/>
      <c r="BL1338" s="353"/>
      <c r="BM1338" s="353"/>
      <c r="BN1338" s="353"/>
      <c r="BO1338" s="353"/>
      <c r="BP1338" s="353"/>
      <c r="BQ1338" s="353"/>
      <c r="BR1338" s="353"/>
      <c r="BS1338" s="353"/>
      <c r="BT1338" s="353"/>
      <c r="BU1338" s="353"/>
      <c r="BV1338" s="353"/>
      <c r="BW1338" s="353"/>
      <c r="BX1338" s="353"/>
      <c r="BY1338" s="175"/>
      <c r="BZ1338" s="175"/>
      <c r="CA1338" s="175"/>
      <c r="CB1338" s="175"/>
      <c r="CC1338" s="175"/>
      <c r="CD1338" s="32"/>
    </row>
    <row r="1339" spans="1:242" s="1" customFormat="1" ht="10.5" customHeight="1">
      <c r="A1339" s="1361" t="s">
        <v>57</v>
      </c>
      <c r="B1339" s="1362"/>
      <c r="C1339" s="861"/>
      <c r="D1339" s="1249" t="s">
        <v>126</v>
      </c>
      <c r="E1339" s="117">
        <f t="shared" ref="E1339:AB1340" si="1067">E1274+E1279+E1284+E1289+E1294+E1299+E1304+E1309+E1314+E1324+E1334+E1319+E1329</f>
        <v>0.95</v>
      </c>
      <c r="F1339" s="117">
        <f t="shared" si="1067"/>
        <v>1.52</v>
      </c>
      <c r="G1339" s="117">
        <f t="shared" si="1067"/>
        <v>0.59000000000000008</v>
      </c>
      <c r="H1339" s="404">
        <f t="shared" si="1067"/>
        <v>1.01</v>
      </c>
      <c r="I1339" s="117">
        <f t="shared" si="1067"/>
        <v>1.25</v>
      </c>
      <c r="J1339" s="117">
        <f t="shared" si="1067"/>
        <v>0.85000000000000009</v>
      </c>
      <c r="K1339" s="117">
        <f t="shared" si="1067"/>
        <v>1.05</v>
      </c>
      <c r="L1339" s="117">
        <f t="shared" si="1067"/>
        <v>1.1599999999999999</v>
      </c>
      <c r="M1339" s="117">
        <f t="shared" si="1067"/>
        <v>1.48</v>
      </c>
      <c r="N1339" s="404">
        <f t="shared" si="1067"/>
        <v>2.4499999999999997</v>
      </c>
      <c r="O1339" s="117">
        <f t="shared" si="1067"/>
        <v>1.23</v>
      </c>
      <c r="P1339" s="117">
        <f t="shared" si="1067"/>
        <v>1.7899999999999996</v>
      </c>
      <c r="Q1339" s="117">
        <f t="shared" si="1067"/>
        <v>2.2400000000000002</v>
      </c>
      <c r="R1339" s="117">
        <f t="shared" si="1067"/>
        <v>1.44</v>
      </c>
      <c r="S1339" s="117">
        <f t="shared" si="1067"/>
        <v>1.23</v>
      </c>
      <c r="T1339" s="117">
        <f t="shared" si="1067"/>
        <v>1.71</v>
      </c>
      <c r="U1339" s="117">
        <f t="shared" si="1067"/>
        <v>1.53</v>
      </c>
      <c r="V1339" s="117">
        <f t="shared" si="1067"/>
        <v>1.72</v>
      </c>
      <c r="W1339" s="117">
        <f t="shared" si="1067"/>
        <v>1.94</v>
      </c>
      <c r="X1339" s="117">
        <f t="shared" si="1067"/>
        <v>1.4</v>
      </c>
      <c r="Y1339" s="404">
        <f t="shared" si="1067"/>
        <v>1.68</v>
      </c>
      <c r="Z1339" s="117">
        <f t="shared" si="1067"/>
        <v>1.3</v>
      </c>
      <c r="AA1339" s="117">
        <f t="shared" si="1067"/>
        <v>1.18</v>
      </c>
      <c r="AB1339" s="156">
        <f t="shared" si="1067"/>
        <v>1.23</v>
      </c>
      <c r="AC1339" s="353"/>
      <c r="AD1339" s="353"/>
      <c r="AE1339" s="353"/>
      <c r="AF1339" s="353"/>
      <c r="AG1339" s="353"/>
      <c r="AH1339" s="353"/>
      <c r="AI1339" s="353"/>
      <c r="AJ1339" s="353"/>
      <c r="AK1339" s="353"/>
      <c r="AL1339" s="353"/>
      <c r="AM1339" s="353"/>
      <c r="AN1339" s="353"/>
      <c r="AO1339" s="353"/>
      <c r="AP1339" s="353"/>
      <c r="AQ1339" s="353"/>
      <c r="AR1339" s="353"/>
      <c r="AS1339" s="353"/>
      <c r="AT1339" s="353"/>
      <c r="AU1339" s="353"/>
      <c r="AV1339" s="353"/>
      <c r="AW1339" s="353"/>
      <c r="AX1339" s="353"/>
      <c r="AY1339" s="353"/>
      <c r="AZ1339" s="353"/>
      <c r="BA1339" s="353"/>
      <c r="BB1339" s="353"/>
      <c r="BC1339" s="353"/>
      <c r="BD1339" s="353"/>
      <c r="BE1339" s="353"/>
      <c r="BF1339" s="353"/>
      <c r="BG1339" s="353"/>
      <c r="BH1339" s="353"/>
      <c r="BI1339" s="353"/>
      <c r="BJ1339" s="353"/>
      <c r="BK1339" s="353"/>
      <c r="BL1339" s="353"/>
      <c r="BM1339" s="353"/>
      <c r="BN1339" s="353"/>
      <c r="BO1339" s="353"/>
      <c r="BP1339" s="353"/>
      <c r="BQ1339" s="353"/>
      <c r="BR1339" s="353"/>
      <c r="BS1339" s="353"/>
      <c r="BT1339" s="353"/>
      <c r="BU1339" s="353"/>
      <c r="BV1339" s="353"/>
      <c r="BW1339" s="353"/>
      <c r="BX1339" s="353"/>
      <c r="BY1339" s="175"/>
      <c r="BZ1339" s="175"/>
      <c r="CA1339" s="175"/>
      <c r="CB1339" s="175"/>
      <c r="CC1339" s="175"/>
    </row>
    <row r="1340" spans="1:242" s="1" customFormat="1" ht="10.5" customHeight="1" thickBot="1">
      <c r="A1340" s="1396"/>
      <c r="B1340" s="1397"/>
      <c r="C1340" s="869"/>
      <c r="D1340" s="145" t="s">
        <v>127</v>
      </c>
      <c r="E1340" s="413">
        <f t="shared" si="1067"/>
        <v>0.73</v>
      </c>
      <c r="F1340" s="413">
        <f t="shared" si="1067"/>
        <v>1.23</v>
      </c>
      <c r="G1340" s="413">
        <f t="shared" si="1067"/>
        <v>0.43000000000000005</v>
      </c>
      <c r="H1340" s="414">
        <f t="shared" si="1067"/>
        <v>0.8</v>
      </c>
      <c r="I1340" s="413">
        <f t="shared" si="1067"/>
        <v>1.02</v>
      </c>
      <c r="J1340" s="413">
        <f t="shared" si="1067"/>
        <v>0.63</v>
      </c>
      <c r="K1340" s="413">
        <f t="shared" si="1067"/>
        <v>0.73</v>
      </c>
      <c r="L1340" s="413">
        <f t="shared" si="1067"/>
        <v>0.85999999999999988</v>
      </c>
      <c r="M1340" s="413">
        <f t="shared" si="1067"/>
        <v>1.1000000000000001</v>
      </c>
      <c r="N1340" s="414">
        <f t="shared" si="1067"/>
        <v>1.27</v>
      </c>
      <c r="O1340" s="413">
        <f t="shared" si="1067"/>
        <v>1.1600000000000001</v>
      </c>
      <c r="P1340" s="413">
        <f t="shared" si="1067"/>
        <v>1.1600000000000001</v>
      </c>
      <c r="Q1340" s="413">
        <f t="shared" si="1067"/>
        <v>1.2899999999999998</v>
      </c>
      <c r="R1340" s="413">
        <f t="shared" si="1067"/>
        <v>1.08</v>
      </c>
      <c r="S1340" s="413">
        <f t="shared" si="1067"/>
        <v>0.99</v>
      </c>
      <c r="T1340" s="413">
        <f t="shared" si="1067"/>
        <v>1.08</v>
      </c>
      <c r="U1340" s="413">
        <f t="shared" si="1067"/>
        <v>0.99</v>
      </c>
      <c r="V1340" s="413">
        <f>V1275+V1280+V1285+V1290+V1295+V1300+V1305+V1310+V1315+V1325+V1335+V1320+V1330</f>
        <v>1.07</v>
      </c>
      <c r="W1340" s="413">
        <f t="shared" si="1067"/>
        <v>1.2</v>
      </c>
      <c r="X1340" s="413">
        <f t="shared" si="1067"/>
        <v>0.84000000000000008</v>
      </c>
      <c r="Y1340" s="414">
        <f t="shared" si="1067"/>
        <v>1.04</v>
      </c>
      <c r="Z1340" s="413">
        <f t="shared" si="1067"/>
        <v>0.79</v>
      </c>
      <c r="AA1340" s="413">
        <f t="shared" si="1067"/>
        <v>0.79</v>
      </c>
      <c r="AB1340" s="415">
        <f t="shared" si="1067"/>
        <v>0.81</v>
      </c>
      <c r="AC1340" s="353"/>
      <c r="AD1340" s="353"/>
      <c r="AE1340" s="353"/>
      <c r="AF1340" s="353"/>
      <c r="AG1340" s="353"/>
      <c r="AH1340" s="353"/>
      <c r="AI1340" s="353"/>
      <c r="AJ1340" s="353"/>
      <c r="AK1340" s="353"/>
      <c r="AL1340" s="353"/>
      <c r="AM1340" s="353"/>
      <c r="AN1340" s="353"/>
      <c r="AO1340" s="353"/>
      <c r="AP1340" s="353"/>
      <c r="AQ1340" s="353"/>
      <c r="AR1340" s="353"/>
      <c r="AS1340" s="353"/>
      <c r="AT1340" s="353"/>
      <c r="AU1340" s="353"/>
      <c r="AV1340" s="353"/>
      <c r="AW1340" s="353"/>
      <c r="AX1340" s="353"/>
      <c r="AY1340" s="353"/>
      <c r="AZ1340" s="353"/>
      <c r="BA1340" s="353"/>
      <c r="BB1340" s="353"/>
      <c r="BC1340" s="353"/>
      <c r="BD1340" s="353"/>
      <c r="BE1340" s="353"/>
      <c r="BF1340" s="353"/>
      <c r="BG1340" s="353"/>
      <c r="BH1340" s="353"/>
      <c r="BI1340" s="353"/>
      <c r="BJ1340" s="353"/>
      <c r="BK1340" s="353"/>
      <c r="BL1340" s="353"/>
      <c r="BM1340" s="353"/>
      <c r="BN1340" s="353"/>
      <c r="BO1340" s="353"/>
      <c r="BP1340" s="353"/>
      <c r="BQ1340" s="353"/>
      <c r="BR1340" s="353"/>
      <c r="BS1340" s="353"/>
      <c r="BT1340" s="353"/>
      <c r="BU1340" s="353"/>
      <c r="BV1340" s="353"/>
      <c r="BW1340" s="353"/>
      <c r="BX1340" s="353"/>
      <c r="BY1340" s="175"/>
      <c r="BZ1340" s="175"/>
      <c r="CA1340" s="175"/>
      <c r="CB1340" s="175"/>
      <c r="CC1340" s="175"/>
    </row>
    <row r="1341" spans="1:242" s="30" customFormat="1" ht="10.5" customHeight="1">
      <c r="A1341" s="1333" t="s">
        <v>942</v>
      </c>
      <c r="B1341" s="1334"/>
      <c r="C1341" s="870"/>
      <c r="D1341" s="1237" t="s">
        <v>940</v>
      </c>
      <c r="E1341" s="60">
        <f t="shared" ref="E1341:AB1342" si="1068">(((E1258+E1263)-E1339)/(E1258+E1263))*100</f>
        <v>5.0000000000000044</v>
      </c>
      <c r="F1341" s="60">
        <f t="shared" si="1068"/>
        <v>5.0000000000000044</v>
      </c>
      <c r="G1341" s="60">
        <f t="shared" si="1068"/>
        <v>-1.7241379310344842</v>
      </c>
      <c r="H1341" s="383">
        <f t="shared" si="1068"/>
        <v>-9.7826086956521845</v>
      </c>
      <c r="I1341" s="60">
        <f t="shared" si="1068"/>
        <v>-0.80645161290322642</v>
      </c>
      <c r="J1341" s="60">
        <f t="shared" si="1068"/>
        <v>7.6086956521738971</v>
      </c>
      <c r="K1341" s="60">
        <f t="shared" si="1068"/>
        <v>1.869158878504654</v>
      </c>
      <c r="L1341" s="60">
        <f t="shared" si="1068"/>
        <v>-2.6548672566371709</v>
      </c>
      <c r="M1341" s="60">
        <f t="shared" si="1068"/>
        <v>-6.4748201438848811</v>
      </c>
      <c r="N1341" s="383">
        <f t="shared" si="1068"/>
        <v>2.0000000000000107</v>
      </c>
      <c r="O1341" s="60">
        <f t="shared" si="1068"/>
        <v>-3.3613445378151292</v>
      </c>
      <c r="P1341" s="60">
        <f t="shared" si="1068"/>
        <v>7.253886010362713</v>
      </c>
      <c r="Q1341" s="60">
        <f t="shared" si="1068"/>
        <v>9.3117408906882417</v>
      </c>
      <c r="R1341" s="60">
        <f t="shared" si="1068"/>
        <v>8.8607594936708924</v>
      </c>
      <c r="S1341" s="60">
        <f t="shared" si="1068"/>
        <v>3.1496062992126013</v>
      </c>
      <c r="T1341" s="60">
        <f t="shared" si="1068"/>
        <v>2.8409090909091059</v>
      </c>
      <c r="U1341" s="60">
        <f t="shared" si="1068"/>
        <v>0.6493506493506499</v>
      </c>
      <c r="V1341" s="60">
        <f t="shared" si="1068"/>
        <v>0.57803468208092534</v>
      </c>
      <c r="W1341" s="60">
        <f t="shared" si="1068"/>
        <v>1.020408163265307</v>
      </c>
      <c r="X1341" s="60">
        <f t="shared" si="1068"/>
        <v>2.0979020979021148</v>
      </c>
      <c r="Y1341" s="383">
        <f t="shared" si="1068"/>
        <v>-1.2048192771084214</v>
      </c>
      <c r="Z1341" s="60">
        <f t="shared" si="1068"/>
        <v>2.2556390977443628</v>
      </c>
      <c r="AA1341" s="60">
        <f t="shared" si="1068"/>
        <v>-5.3571428571428417</v>
      </c>
      <c r="AB1341" s="62">
        <f t="shared" si="1068"/>
        <v>-0.81967213114752335</v>
      </c>
      <c r="AC1341" s="384"/>
      <c r="AD1341" s="353"/>
      <c r="AE1341" s="353"/>
      <c r="AF1341" s="353"/>
      <c r="AG1341" s="353"/>
      <c r="AH1341" s="353"/>
      <c r="AI1341" s="353"/>
      <c r="AJ1341" s="353"/>
      <c r="AK1341" s="353"/>
      <c r="AL1341" s="353"/>
      <c r="AM1341" s="353"/>
      <c r="AN1341" s="353"/>
      <c r="AO1341" s="353"/>
      <c r="AP1341" s="353"/>
      <c r="AQ1341" s="353"/>
      <c r="AR1341" s="353"/>
      <c r="AS1341" s="353"/>
      <c r="AT1341" s="353"/>
      <c r="AU1341" s="353"/>
      <c r="AV1341" s="353"/>
      <c r="AW1341" s="353"/>
      <c r="AX1341" s="353"/>
      <c r="AY1341" s="353"/>
      <c r="AZ1341" s="353"/>
      <c r="BA1341" s="353"/>
      <c r="BB1341" s="353"/>
      <c r="BC1341" s="353"/>
      <c r="BD1341" s="353"/>
      <c r="BE1341" s="353"/>
      <c r="BF1341" s="353"/>
      <c r="BG1341" s="353"/>
      <c r="BH1341" s="353"/>
      <c r="BI1341" s="353"/>
      <c r="BJ1341" s="353"/>
      <c r="BK1341" s="353"/>
      <c r="BL1341" s="353"/>
      <c r="BM1341" s="353"/>
      <c r="BN1341" s="353"/>
      <c r="BO1341" s="353"/>
      <c r="BP1341" s="353"/>
      <c r="BQ1341" s="353"/>
      <c r="BR1341" s="353"/>
      <c r="BS1341" s="353"/>
      <c r="BT1341" s="353"/>
      <c r="BU1341" s="353"/>
      <c r="BV1341" s="353"/>
      <c r="BW1341" s="353"/>
      <c r="BX1341" s="353"/>
      <c r="BY1341" s="175"/>
      <c r="BZ1341" s="175"/>
      <c r="CA1341" s="175"/>
      <c r="CB1341" s="175"/>
      <c r="CC1341" s="175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GW1341" s="33"/>
      <c r="GX1341" s="33"/>
      <c r="GY1341" s="33"/>
      <c r="GZ1341" s="33"/>
      <c r="HA1341" s="33"/>
      <c r="HB1341" s="33"/>
      <c r="HC1341" s="33"/>
      <c r="HD1341" s="33"/>
      <c r="HE1341" s="33"/>
      <c r="HF1341" s="33"/>
      <c r="HG1341" s="33"/>
      <c r="HH1341" s="33"/>
      <c r="HI1341" s="33"/>
      <c r="HJ1341" s="33"/>
      <c r="HK1341" s="33"/>
      <c r="HL1341" s="33"/>
      <c r="HM1341" s="33"/>
      <c r="HN1341" s="33"/>
      <c r="HO1341" s="33"/>
      <c r="HP1341" s="33"/>
      <c r="HQ1341" s="33"/>
      <c r="HR1341" s="33"/>
      <c r="HS1341" s="33"/>
      <c r="HT1341" s="33"/>
      <c r="HU1341" s="33"/>
      <c r="HV1341" s="33"/>
      <c r="HW1341" s="33"/>
      <c r="HX1341" s="33"/>
      <c r="HY1341" s="33"/>
      <c r="HZ1341" s="33"/>
      <c r="IA1341" s="33"/>
      <c r="IB1341" s="33"/>
      <c r="IC1341" s="33"/>
      <c r="ID1341" s="33"/>
      <c r="IE1341" s="33"/>
      <c r="IF1341" s="33"/>
      <c r="IG1341" s="33"/>
      <c r="IH1341" s="33"/>
    </row>
    <row r="1342" spans="1:242" s="30" customFormat="1" ht="10.5" customHeight="1" thickBot="1">
      <c r="A1342" s="1335"/>
      <c r="B1342" s="1336"/>
      <c r="C1342" s="880"/>
      <c r="D1342" s="386" t="s">
        <v>941</v>
      </c>
      <c r="E1342" s="123">
        <f t="shared" si="1068"/>
        <v>-8.9552238805970248</v>
      </c>
      <c r="F1342" s="123">
        <f t="shared" si="1068"/>
        <v>-8.8495575221239022</v>
      </c>
      <c r="G1342" s="123">
        <f t="shared" si="1068"/>
        <v>-10.256410256410266</v>
      </c>
      <c r="H1342" s="1036">
        <f t="shared" si="1068"/>
        <v>-9.5890410958904209</v>
      </c>
      <c r="I1342" s="123">
        <f t="shared" si="1068"/>
        <v>-9.6774193548387188</v>
      </c>
      <c r="J1342" s="123">
        <f t="shared" si="1068"/>
        <v>0</v>
      </c>
      <c r="K1342" s="123">
        <f t="shared" si="1068"/>
        <v>-8.9552238805970248</v>
      </c>
      <c r="L1342" s="123">
        <f t="shared" si="1068"/>
        <v>-10.256410256410236</v>
      </c>
      <c r="M1342" s="123">
        <f t="shared" si="1068"/>
        <v>-8.9108910891089188</v>
      </c>
      <c r="N1342" s="1036">
        <f t="shared" si="1068"/>
        <v>-9.4827586206896637</v>
      </c>
      <c r="O1342" s="123">
        <f t="shared" si="1068"/>
        <v>-4.5045045045045082</v>
      </c>
      <c r="P1342" s="123">
        <f t="shared" si="1068"/>
        <v>-2.6548672566371905</v>
      </c>
      <c r="Q1342" s="123">
        <f t="shared" si="1068"/>
        <v>-7.4999999999999885</v>
      </c>
      <c r="R1342" s="123">
        <f t="shared" si="1068"/>
        <v>-5.8823529411764754</v>
      </c>
      <c r="S1342" s="123">
        <f t="shared" si="1068"/>
        <v>-8.7912087912088008</v>
      </c>
      <c r="T1342" s="123">
        <f t="shared" si="1068"/>
        <v>-4.854368932038839</v>
      </c>
      <c r="U1342" s="123">
        <f t="shared" si="1068"/>
        <v>-9.9999999999999964</v>
      </c>
      <c r="V1342" s="123">
        <f t="shared" si="1068"/>
        <v>-4.9019607843137294</v>
      </c>
      <c r="W1342" s="123">
        <f t="shared" si="1068"/>
        <v>-8.1081081081081177</v>
      </c>
      <c r="X1342" s="123">
        <f t="shared" si="1068"/>
        <v>-7.6923076923076987</v>
      </c>
      <c r="Y1342" s="1036">
        <f t="shared" si="1068"/>
        <v>-8.333333333333341</v>
      </c>
      <c r="Z1342" s="123">
        <f t="shared" si="1068"/>
        <v>-3.947368421052635</v>
      </c>
      <c r="AA1342" s="123">
        <f t="shared" si="1068"/>
        <v>-6.7567567567567623</v>
      </c>
      <c r="AB1342" s="179">
        <f t="shared" si="1068"/>
        <v>-8.0000000000000071</v>
      </c>
      <c r="AC1342" s="384"/>
      <c r="AD1342" s="353"/>
      <c r="AE1342" s="353"/>
      <c r="AF1342" s="353"/>
      <c r="AG1342" s="353"/>
      <c r="AH1342" s="353"/>
      <c r="AI1342" s="353"/>
      <c r="AJ1342" s="353"/>
      <c r="AK1342" s="353"/>
      <c r="AL1342" s="353"/>
      <c r="AM1342" s="353"/>
      <c r="AN1342" s="353"/>
      <c r="AO1342" s="353"/>
      <c r="AP1342" s="353"/>
      <c r="AQ1342" s="353"/>
      <c r="AR1342" s="353"/>
      <c r="AS1342" s="353"/>
      <c r="AT1342" s="353"/>
      <c r="AU1342" s="353"/>
      <c r="AV1342" s="353"/>
      <c r="AW1342" s="353"/>
      <c r="AX1342" s="353"/>
      <c r="AY1342" s="353"/>
      <c r="AZ1342" s="353"/>
      <c r="BA1342" s="353"/>
      <c r="BB1342" s="353"/>
      <c r="BC1342" s="353"/>
      <c r="BD1342" s="353"/>
      <c r="BE1342" s="353"/>
      <c r="BF1342" s="353"/>
      <c r="BG1342" s="353"/>
      <c r="BH1342" s="353"/>
      <c r="BI1342" s="353"/>
      <c r="BJ1342" s="353"/>
      <c r="BK1342" s="353"/>
      <c r="BL1342" s="353"/>
      <c r="BM1342" s="353"/>
      <c r="BN1342" s="353"/>
      <c r="BO1342" s="353"/>
      <c r="BP1342" s="353"/>
      <c r="BQ1342" s="353"/>
      <c r="BR1342" s="353"/>
      <c r="BS1342" s="353"/>
      <c r="BT1342" s="353"/>
      <c r="BU1342" s="353"/>
      <c r="BV1342" s="353"/>
      <c r="BW1342" s="353"/>
      <c r="BX1342" s="353"/>
      <c r="BY1342" s="175"/>
      <c r="BZ1342" s="175"/>
      <c r="CA1342" s="175"/>
      <c r="CB1342" s="175"/>
      <c r="CC1342" s="175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GW1342" s="33"/>
      <c r="GX1342" s="33"/>
      <c r="GY1342" s="33"/>
      <c r="GZ1342" s="33"/>
      <c r="HA1342" s="33"/>
      <c r="HB1342" s="33"/>
      <c r="HC1342" s="33"/>
      <c r="HD1342" s="33"/>
      <c r="HE1342" s="33"/>
      <c r="HF1342" s="33"/>
      <c r="HG1342" s="33"/>
      <c r="HH1342" s="33"/>
      <c r="HI1342" s="33"/>
      <c r="HJ1342" s="33"/>
      <c r="HK1342" s="33"/>
      <c r="HL1342" s="33"/>
      <c r="HM1342" s="33"/>
      <c r="HN1342" s="33"/>
      <c r="HO1342" s="33"/>
      <c r="HP1342" s="33"/>
      <c r="HQ1342" s="33"/>
      <c r="HR1342" s="33"/>
      <c r="HS1342" s="33"/>
      <c r="HT1342" s="33"/>
      <c r="HU1342" s="33"/>
      <c r="HV1342" s="33"/>
      <c r="HW1342" s="33"/>
      <c r="HX1342" s="33"/>
      <c r="HY1342" s="33"/>
      <c r="HZ1342" s="33"/>
      <c r="IA1342" s="33"/>
      <c r="IB1342" s="33"/>
      <c r="IC1342" s="33"/>
      <c r="ID1342" s="33"/>
      <c r="IE1342" s="33"/>
      <c r="IF1342" s="33"/>
      <c r="IG1342" s="33"/>
      <c r="IH1342" s="33"/>
    </row>
    <row r="1343" spans="1:242" s="1" customFormat="1" ht="10.5" customHeight="1">
      <c r="A1343" s="1381" t="s">
        <v>58</v>
      </c>
      <c r="B1343" s="1382"/>
      <c r="C1343" s="864"/>
      <c r="D1343" s="1249" t="s">
        <v>126</v>
      </c>
      <c r="E1343" s="117">
        <f t="shared" ref="E1343:AB1344" si="1069">E1266-E1339</f>
        <v>5.0000000000000044E-2</v>
      </c>
      <c r="F1343" s="117">
        <f t="shared" si="1069"/>
        <v>8.0000000000000071E-2</v>
      </c>
      <c r="G1343" s="117">
        <f t="shared" si="1069"/>
        <v>-1.0000000000000009E-2</v>
      </c>
      <c r="H1343" s="404">
        <f t="shared" si="1069"/>
        <v>-9.000000000000008E-2</v>
      </c>
      <c r="I1343" s="117">
        <f t="shared" si="1069"/>
        <v>-1.0000000000000009E-2</v>
      </c>
      <c r="J1343" s="117">
        <f t="shared" si="1069"/>
        <v>6.999999999999984E-2</v>
      </c>
      <c r="K1343" s="117">
        <f t="shared" si="1069"/>
        <v>1.9999999999999796E-2</v>
      </c>
      <c r="L1343" s="117">
        <f t="shared" si="1069"/>
        <v>-3.0000000000000027E-2</v>
      </c>
      <c r="M1343" s="117">
        <f t="shared" si="1069"/>
        <v>-8.9999999999999858E-2</v>
      </c>
      <c r="N1343" s="404">
        <f t="shared" si="1069"/>
        <v>5.0000000000000266E-2</v>
      </c>
      <c r="O1343" s="117">
        <f t="shared" si="1069"/>
        <v>-4.0000000000000036E-2</v>
      </c>
      <c r="P1343" s="117">
        <f t="shared" si="1069"/>
        <v>0.14000000000000035</v>
      </c>
      <c r="Q1343" s="117">
        <f t="shared" si="1069"/>
        <v>0.22999999999999954</v>
      </c>
      <c r="R1343" s="117">
        <f t="shared" si="1069"/>
        <v>0.14000000000000012</v>
      </c>
      <c r="S1343" s="117">
        <f t="shared" si="1069"/>
        <v>4.0000000000000036E-2</v>
      </c>
      <c r="T1343" s="117">
        <f t="shared" si="1069"/>
        <v>5.0000000000000266E-2</v>
      </c>
      <c r="U1343" s="117">
        <f t="shared" si="1069"/>
        <v>1.0000000000000009E-2</v>
      </c>
      <c r="V1343" s="117">
        <f t="shared" si="1069"/>
        <v>1.0000000000000009E-2</v>
      </c>
      <c r="W1343" s="117">
        <f t="shared" si="1069"/>
        <v>2.0000000000000018E-2</v>
      </c>
      <c r="X1343" s="117">
        <f t="shared" si="1069"/>
        <v>3.0000000000000249E-2</v>
      </c>
      <c r="Y1343" s="404">
        <f t="shared" si="1069"/>
        <v>-1.9999999999999796E-2</v>
      </c>
      <c r="Z1343" s="117">
        <f t="shared" si="1069"/>
        <v>3.0000000000000027E-2</v>
      </c>
      <c r="AA1343" s="117">
        <f t="shared" si="1069"/>
        <v>-5.9999999999999831E-2</v>
      </c>
      <c r="AB1343" s="156">
        <f t="shared" si="1069"/>
        <v>-9.9999999999997868E-3</v>
      </c>
      <c r="AC1343" s="353"/>
      <c r="AD1343" s="353"/>
      <c r="AE1343" s="353"/>
      <c r="AF1343" s="353"/>
      <c r="AG1343" s="353"/>
      <c r="AH1343" s="353"/>
      <c r="AI1343" s="353"/>
      <c r="AJ1343" s="353"/>
      <c r="AK1343" s="353"/>
      <c r="AL1343" s="353"/>
      <c r="AM1343" s="353"/>
      <c r="AN1343" s="353"/>
      <c r="AO1343" s="353"/>
      <c r="AP1343" s="353"/>
      <c r="AQ1343" s="353"/>
      <c r="AR1343" s="353"/>
      <c r="AS1343" s="353"/>
      <c r="AT1343" s="353"/>
      <c r="AU1343" s="353"/>
      <c r="AV1343" s="353"/>
      <c r="AW1343" s="353"/>
      <c r="AX1343" s="353"/>
      <c r="AY1343" s="353"/>
      <c r="AZ1343" s="353"/>
      <c r="BA1343" s="353"/>
      <c r="BB1343" s="353"/>
      <c r="BC1343" s="353"/>
      <c r="BD1343" s="353"/>
      <c r="BE1343" s="353"/>
      <c r="BF1343" s="353"/>
      <c r="BG1343" s="353"/>
      <c r="BH1343" s="353"/>
      <c r="BI1343" s="353"/>
      <c r="BJ1343" s="353"/>
      <c r="BK1343" s="353"/>
      <c r="BL1343" s="353"/>
      <c r="BM1343" s="353"/>
      <c r="BN1343" s="353"/>
      <c r="BO1343" s="353"/>
      <c r="BP1343" s="353"/>
      <c r="BQ1343" s="353"/>
      <c r="BR1343" s="353"/>
      <c r="BS1343" s="353"/>
      <c r="BT1343" s="353"/>
      <c r="BU1343" s="353"/>
      <c r="BV1343" s="353"/>
      <c r="BW1343" s="353"/>
      <c r="BX1343" s="353"/>
      <c r="BY1343" s="175"/>
      <c r="BZ1343" s="175"/>
      <c r="CA1343" s="175"/>
      <c r="CB1343" s="175"/>
      <c r="CC1343" s="175"/>
    </row>
    <row r="1344" spans="1:242" s="1" customFormat="1" ht="10.5" customHeight="1" thickBot="1">
      <c r="A1344" s="1383"/>
      <c r="B1344" s="1384"/>
      <c r="C1344" s="867"/>
      <c r="D1344" s="145" t="s">
        <v>127</v>
      </c>
      <c r="E1344" s="413">
        <f t="shared" si="1069"/>
        <v>-6.0000000000000053E-2</v>
      </c>
      <c r="F1344" s="413">
        <f t="shared" si="1069"/>
        <v>-0.10000000000000009</v>
      </c>
      <c r="G1344" s="413">
        <f t="shared" si="1069"/>
        <v>-4.0000000000000036E-2</v>
      </c>
      <c r="H1344" s="414">
        <f t="shared" si="1069"/>
        <v>-7.0000000000000062E-2</v>
      </c>
      <c r="I1344" s="413">
        <f t="shared" si="1069"/>
        <v>-9.000000000000008E-2</v>
      </c>
      <c r="J1344" s="413">
        <f t="shared" si="1069"/>
        <v>0</v>
      </c>
      <c r="K1344" s="413">
        <f t="shared" si="1069"/>
        <v>-6.0000000000000053E-2</v>
      </c>
      <c r="L1344" s="413">
        <f t="shared" si="1069"/>
        <v>-7.9999999999999849E-2</v>
      </c>
      <c r="M1344" s="413">
        <f t="shared" si="1069"/>
        <v>-9.000000000000008E-2</v>
      </c>
      <c r="N1344" s="414">
        <f t="shared" si="1069"/>
        <v>-0.1100000000000001</v>
      </c>
      <c r="O1344" s="413">
        <f t="shared" si="1069"/>
        <v>-5.0000000000000044E-2</v>
      </c>
      <c r="P1344" s="413">
        <f t="shared" si="1069"/>
        <v>-3.0000000000000249E-2</v>
      </c>
      <c r="Q1344" s="413">
        <f t="shared" si="1069"/>
        <v>-8.9999999999999858E-2</v>
      </c>
      <c r="R1344" s="413">
        <f t="shared" si="1069"/>
        <v>-6.0000000000000053E-2</v>
      </c>
      <c r="S1344" s="413">
        <f t="shared" si="1069"/>
        <v>-8.0000000000000071E-2</v>
      </c>
      <c r="T1344" s="413">
        <f t="shared" si="1069"/>
        <v>-5.0000000000000044E-2</v>
      </c>
      <c r="U1344" s="413">
        <f t="shared" si="1069"/>
        <v>-8.9999999999999969E-2</v>
      </c>
      <c r="V1344" s="413">
        <f t="shared" si="1069"/>
        <v>-5.0000000000000044E-2</v>
      </c>
      <c r="W1344" s="413">
        <f t="shared" si="1069"/>
        <v>-9.000000000000008E-2</v>
      </c>
      <c r="X1344" s="413">
        <f t="shared" si="1069"/>
        <v>-6.0000000000000053E-2</v>
      </c>
      <c r="Y1344" s="414">
        <f t="shared" si="1069"/>
        <v>-8.0000000000000071E-2</v>
      </c>
      <c r="Z1344" s="413">
        <f t="shared" si="1069"/>
        <v>-3.0000000000000027E-2</v>
      </c>
      <c r="AA1344" s="413">
        <f t="shared" si="1069"/>
        <v>-5.0000000000000044E-2</v>
      </c>
      <c r="AB1344" s="415">
        <f t="shared" si="1069"/>
        <v>-6.0000000000000053E-2</v>
      </c>
      <c r="AC1344" s="353"/>
      <c r="AD1344" s="353"/>
      <c r="AE1344" s="353"/>
      <c r="AF1344" s="353"/>
      <c r="AG1344" s="353"/>
      <c r="AH1344" s="353"/>
      <c r="AI1344" s="353"/>
      <c r="AJ1344" s="353"/>
      <c r="AK1344" s="353"/>
      <c r="AL1344" s="353"/>
      <c r="AM1344" s="353"/>
      <c r="AN1344" s="353"/>
      <c r="AO1344" s="353"/>
      <c r="AP1344" s="353"/>
      <c r="AQ1344" s="353"/>
      <c r="AR1344" s="353"/>
      <c r="AS1344" s="353"/>
      <c r="AT1344" s="353"/>
      <c r="AU1344" s="353"/>
      <c r="AV1344" s="353"/>
      <c r="AW1344" s="353"/>
      <c r="AX1344" s="353"/>
      <c r="AY1344" s="353"/>
      <c r="AZ1344" s="353"/>
      <c r="BA1344" s="353"/>
      <c r="BB1344" s="353"/>
      <c r="BC1344" s="353"/>
      <c r="BD1344" s="353"/>
      <c r="BE1344" s="353"/>
      <c r="BF1344" s="353"/>
      <c r="BG1344" s="353"/>
      <c r="BH1344" s="353"/>
      <c r="BI1344" s="353"/>
      <c r="BJ1344" s="353"/>
      <c r="BK1344" s="353"/>
      <c r="BL1344" s="353"/>
      <c r="BM1344" s="353"/>
      <c r="BN1344" s="353"/>
      <c r="BO1344" s="353"/>
      <c r="BP1344" s="353"/>
      <c r="BQ1344" s="353"/>
      <c r="BR1344" s="353"/>
      <c r="BS1344" s="353"/>
      <c r="BT1344" s="353"/>
      <c r="BU1344" s="353"/>
      <c r="BV1344" s="353"/>
      <c r="BW1344" s="353"/>
      <c r="BX1344" s="353"/>
      <c r="BY1344" s="175"/>
      <c r="BZ1344" s="175"/>
      <c r="CA1344" s="175"/>
      <c r="CB1344" s="175"/>
      <c r="CC1344" s="175"/>
    </row>
    <row r="1345" spans="1:242" s="5" customFormat="1" ht="10.5" customHeight="1">
      <c r="A1345" s="1357" t="s">
        <v>61</v>
      </c>
      <c r="B1345" s="1358"/>
      <c r="C1345" s="841"/>
      <c r="D1345" s="39" t="s">
        <v>126</v>
      </c>
      <c r="E1345" s="127">
        <f>E1343</f>
        <v>5.0000000000000044E-2</v>
      </c>
      <c r="F1345" s="127">
        <f t="shared" ref="F1345:AB1346" si="1070">F1343</f>
        <v>8.0000000000000071E-2</v>
      </c>
      <c r="G1345" s="127">
        <f t="shared" si="1070"/>
        <v>-1.0000000000000009E-2</v>
      </c>
      <c r="H1345" s="416">
        <f t="shared" si="1070"/>
        <v>-9.000000000000008E-2</v>
      </c>
      <c r="I1345" s="127">
        <f t="shared" si="1070"/>
        <v>-1.0000000000000009E-2</v>
      </c>
      <c r="J1345" s="127">
        <f t="shared" si="1070"/>
        <v>6.999999999999984E-2</v>
      </c>
      <c r="K1345" s="127">
        <f t="shared" si="1070"/>
        <v>1.9999999999999796E-2</v>
      </c>
      <c r="L1345" s="127">
        <f t="shared" si="1070"/>
        <v>-3.0000000000000027E-2</v>
      </c>
      <c r="M1345" s="127">
        <f t="shared" si="1070"/>
        <v>-8.9999999999999858E-2</v>
      </c>
      <c r="N1345" s="416">
        <f t="shared" si="1070"/>
        <v>5.0000000000000266E-2</v>
      </c>
      <c r="O1345" s="127">
        <f t="shared" si="1070"/>
        <v>-4.0000000000000036E-2</v>
      </c>
      <c r="P1345" s="127">
        <f t="shared" si="1070"/>
        <v>0.14000000000000035</v>
      </c>
      <c r="Q1345" s="127">
        <f t="shared" si="1070"/>
        <v>0.22999999999999954</v>
      </c>
      <c r="R1345" s="127">
        <f t="shared" si="1070"/>
        <v>0.14000000000000012</v>
      </c>
      <c r="S1345" s="127">
        <f t="shared" si="1070"/>
        <v>4.0000000000000036E-2</v>
      </c>
      <c r="T1345" s="127">
        <f t="shared" si="1070"/>
        <v>5.0000000000000266E-2</v>
      </c>
      <c r="U1345" s="127">
        <f t="shared" si="1070"/>
        <v>1.0000000000000009E-2</v>
      </c>
      <c r="V1345" s="127">
        <f t="shared" si="1070"/>
        <v>1.0000000000000009E-2</v>
      </c>
      <c r="W1345" s="127">
        <f t="shared" si="1070"/>
        <v>2.0000000000000018E-2</v>
      </c>
      <c r="X1345" s="127">
        <f t="shared" si="1070"/>
        <v>3.0000000000000249E-2</v>
      </c>
      <c r="Y1345" s="416">
        <f t="shared" si="1070"/>
        <v>-1.9999999999999796E-2</v>
      </c>
      <c r="Z1345" s="127">
        <f t="shared" si="1070"/>
        <v>3.0000000000000027E-2</v>
      </c>
      <c r="AA1345" s="127">
        <f t="shared" si="1070"/>
        <v>-5.9999999999999831E-2</v>
      </c>
      <c r="AB1345" s="128">
        <f t="shared" si="1070"/>
        <v>-9.9999999999997868E-3</v>
      </c>
      <c r="AC1345" s="390"/>
      <c r="AD1345" s="390"/>
      <c r="AE1345" s="390"/>
      <c r="AF1345" s="390"/>
      <c r="AG1345" s="390"/>
      <c r="AH1345" s="390"/>
      <c r="AI1345" s="390"/>
      <c r="AJ1345" s="390"/>
      <c r="AK1345" s="390"/>
      <c r="AL1345" s="390"/>
      <c r="AM1345" s="390"/>
      <c r="AN1345" s="390"/>
      <c r="AO1345" s="390"/>
      <c r="AP1345" s="390"/>
      <c r="AQ1345" s="390"/>
      <c r="AR1345" s="390"/>
      <c r="AS1345" s="390"/>
      <c r="AT1345" s="390"/>
      <c r="AU1345" s="390"/>
      <c r="AV1345" s="390"/>
      <c r="AW1345" s="390"/>
      <c r="AX1345" s="390"/>
      <c r="AY1345" s="390"/>
      <c r="AZ1345" s="390"/>
      <c r="BA1345" s="390"/>
      <c r="BB1345" s="390"/>
      <c r="BC1345" s="390"/>
      <c r="BD1345" s="390"/>
      <c r="BE1345" s="390"/>
      <c r="BF1345" s="390"/>
      <c r="BG1345" s="390"/>
      <c r="BH1345" s="390"/>
      <c r="BI1345" s="390"/>
      <c r="BJ1345" s="390"/>
      <c r="BK1345" s="390"/>
      <c r="BL1345" s="390"/>
      <c r="BM1345" s="390"/>
      <c r="BN1345" s="390"/>
      <c r="BO1345" s="390"/>
      <c r="BP1345" s="390"/>
      <c r="BQ1345" s="390"/>
      <c r="BR1345" s="390"/>
      <c r="BS1345" s="390"/>
      <c r="BT1345" s="390"/>
      <c r="BU1345" s="390"/>
      <c r="BV1345" s="390"/>
      <c r="BW1345" s="390"/>
      <c r="BX1345" s="390"/>
      <c r="BY1345" s="137"/>
      <c r="BZ1345" s="137"/>
      <c r="CA1345" s="137"/>
      <c r="CB1345" s="137"/>
      <c r="CC1345" s="137"/>
    </row>
    <row r="1346" spans="1:242" s="5" customFormat="1" ht="10.5" customHeight="1" thickBot="1">
      <c r="A1346" s="1359"/>
      <c r="B1346" s="1360"/>
      <c r="C1346" s="842"/>
      <c r="D1346" s="42" t="s">
        <v>127</v>
      </c>
      <c r="E1346" s="131">
        <f>E1344</f>
        <v>-6.0000000000000053E-2</v>
      </c>
      <c r="F1346" s="131">
        <f t="shared" si="1070"/>
        <v>-0.10000000000000009</v>
      </c>
      <c r="G1346" s="131">
        <f t="shared" si="1070"/>
        <v>-4.0000000000000036E-2</v>
      </c>
      <c r="H1346" s="417">
        <f t="shared" si="1070"/>
        <v>-7.0000000000000062E-2</v>
      </c>
      <c r="I1346" s="131">
        <f t="shared" si="1070"/>
        <v>-9.000000000000008E-2</v>
      </c>
      <c r="J1346" s="131">
        <f t="shared" si="1070"/>
        <v>0</v>
      </c>
      <c r="K1346" s="131">
        <f t="shared" si="1070"/>
        <v>-6.0000000000000053E-2</v>
      </c>
      <c r="L1346" s="131">
        <f t="shared" si="1070"/>
        <v>-7.9999999999999849E-2</v>
      </c>
      <c r="M1346" s="131">
        <f t="shared" si="1070"/>
        <v>-9.000000000000008E-2</v>
      </c>
      <c r="N1346" s="417">
        <f t="shared" si="1070"/>
        <v>-0.1100000000000001</v>
      </c>
      <c r="O1346" s="131">
        <f t="shared" si="1070"/>
        <v>-5.0000000000000044E-2</v>
      </c>
      <c r="P1346" s="131">
        <f t="shared" si="1070"/>
        <v>-3.0000000000000249E-2</v>
      </c>
      <c r="Q1346" s="131">
        <f t="shared" si="1070"/>
        <v>-8.9999999999999858E-2</v>
      </c>
      <c r="R1346" s="131">
        <f t="shared" si="1070"/>
        <v>-6.0000000000000053E-2</v>
      </c>
      <c r="S1346" s="131">
        <f t="shared" si="1070"/>
        <v>-8.0000000000000071E-2</v>
      </c>
      <c r="T1346" s="131">
        <f t="shared" si="1070"/>
        <v>-5.0000000000000044E-2</v>
      </c>
      <c r="U1346" s="131">
        <f t="shared" si="1070"/>
        <v>-8.9999999999999969E-2</v>
      </c>
      <c r="V1346" s="131">
        <f t="shared" si="1070"/>
        <v>-5.0000000000000044E-2</v>
      </c>
      <c r="W1346" s="131">
        <f t="shared" si="1070"/>
        <v>-9.000000000000008E-2</v>
      </c>
      <c r="X1346" s="131">
        <f t="shared" si="1070"/>
        <v>-6.0000000000000053E-2</v>
      </c>
      <c r="Y1346" s="417">
        <f t="shared" si="1070"/>
        <v>-8.0000000000000071E-2</v>
      </c>
      <c r="Z1346" s="131">
        <f t="shared" si="1070"/>
        <v>-3.0000000000000027E-2</v>
      </c>
      <c r="AA1346" s="131">
        <f t="shared" si="1070"/>
        <v>-5.0000000000000044E-2</v>
      </c>
      <c r="AB1346" s="132">
        <f t="shared" si="1070"/>
        <v>-6.0000000000000053E-2</v>
      </c>
      <c r="AC1346" s="390"/>
      <c r="AD1346" s="390"/>
      <c r="AE1346" s="390"/>
      <c r="AF1346" s="390"/>
      <c r="AG1346" s="390"/>
      <c r="AH1346" s="390"/>
      <c r="AI1346" s="390"/>
      <c r="AJ1346" s="390"/>
      <c r="AK1346" s="390"/>
      <c r="AL1346" s="390"/>
      <c r="AM1346" s="390"/>
      <c r="AN1346" s="390"/>
      <c r="AO1346" s="390"/>
      <c r="AP1346" s="390"/>
      <c r="AQ1346" s="390"/>
      <c r="AR1346" s="390"/>
      <c r="AS1346" s="390"/>
      <c r="AT1346" s="390"/>
      <c r="AU1346" s="390"/>
      <c r="AV1346" s="390"/>
      <c r="AW1346" s="390"/>
      <c r="AX1346" s="390"/>
      <c r="AY1346" s="390"/>
      <c r="AZ1346" s="390"/>
      <c r="BA1346" s="390"/>
      <c r="BB1346" s="390"/>
      <c r="BC1346" s="390"/>
      <c r="BD1346" s="390"/>
      <c r="BE1346" s="390"/>
      <c r="BF1346" s="390"/>
      <c r="BG1346" s="390"/>
      <c r="BH1346" s="390"/>
      <c r="BI1346" s="390"/>
      <c r="BJ1346" s="390"/>
      <c r="BK1346" s="390"/>
      <c r="BL1346" s="390"/>
      <c r="BM1346" s="390"/>
      <c r="BN1346" s="390"/>
      <c r="BO1346" s="390"/>
      <c r="BP1346" s="390"/>
      <c r="BQ1346" s="390"/>
      <c r="BR1346" s="390"/>
      <c r="BS1346" s="390"/>
      <c r="BT1346" s="390"/>
      <c r="BU1346" s="390"/>
      <c r="BV1346" s="390"/>
      <c r="BW1346" s="390"/>
      <c r="BX1346" s="390"/>
      <c r="BY1346" s="137"/>
      <c r="BZ1346" s="137"/>
      <c r="CA1346" s="137"/>
      <c r="CB1346" s="137"/>
      <c r="CC1346" s="137"/>
    </row>
    <row r="1347" spans="1:242" s="6" customFormat="1" ht="29.25" customHeight="1" thickBot="1">
      <c r="A1347" s="1251"/>
      <c r="B1347" s="488" t="s">
        <v>960</v>
      </c>
      <c r="C1347" s="133" t="s">
        <v>926</v>
      </c>
      <c r="D1347" s="181"/>
      <c r="E1347" s="163"/>
      <c r="F1347" s="163"/>
      <c r="G1347" s="109"/>
      <c r="H1347" s="135">
        <f>H1304+H1309+H1314+H1319+H1324+H1329+H1334</f>
        <v>0.69000000000000006</v>
      </c>
      <c r="I1347" s="163"/>
      <c r="J1347" s="163"/>
      <c r="K1347" s="163"/>
      <c r="L1347" s="163"/>
      <c r="M1347" s="163"/>
      <c r="N1347" s="135">
        <f>N1304+N1309+N1314+N1319+N1324+N1329+N1334</f>
        <v>1.82</v>
      </c>
      <c r="O1347" s="163"/>
      <c r="P1347" s="163"/>
      <c r="Q1347" s="163"/>
      <c r="R1347" s="163"/>
      <c r="S1347" s="163"/>
      <c r="T1347" s="163"/>
      <c r="U1347" s="163"/>
      <c r="V1347" s="135"/>
      <c r="W1347" s="163"/>
      <c r="X1347" s="163"/>
      <c r="Y1347" s="135">
        <f>Y1304+Y1309+Y1314+Y1319+Y1324+Y1329+Y1334</f>
        <v>1.2200000000000002</v>
      </c>
      <c r="Z1347" s="163"/>
      <c r="AA1347" s="163"/>
      <c r="AB1347" s="163"/>
      <c r="AC1347" s="361"/>
      <c r="AD1347" s="361"/>
      <c r="AE1347" s="361"/>
      <c r="AF1347" s="361"/>
      <c r="AG1347" s="361"/>
      <c r="AH1347" s="361"/>
      <c r="AI1347" s="361"/>
      <c r="AJ1347" s="361"/>
      <c r="AK1347" s="361"/>
      <c r="AL1347" s="361"/>
      <c r="AM1347" s="361"/>
      <c r="AN1347" s="361"/>
      <c r="AO1347" s="361"/>
      <c r="AP1347" s="361"/>
      <c r="AQ1347" s="361"/>
      <c r="AR1347" s="361"/>
      <c r="AS1347" s="361"/>
      <c r="AT1347" s="361"/>
      <c r="AU1347" s="361"/>
      <c r="AV1347" s="361"/>
      <c r="AW1347" s="361"/>
      <c r="AX1347" s="361"/>
      <c r="AY1347" s="361"/>
      <c r="AZ1347" s="361"/>
      <c r="BA1347" s="361"/>
      <c r="BB1347" s="361"/>
      <c r="BC1347" s="361"/>
      <c r="BD1347" s="361"/>
      <c r="BE1347" s="361"/>
      <c r="BF1347" s="361"/>
      <c r="BG1347" s="361"/>
      <c r="BH1347" s="361"/>
      <c r="BI1347" s="361"/>
      <c r="BJ1347" s="361"/>
      <c r="BK1347" s="361"/>
      <c r="BL1347" s="361"/>
      <c r="BM1347" s="361"/>
      <c r="BN1347" s="361"/>
      <c r="BO1347" s="361"/>
      <c r="BP1347" s="361"/>
      <c r="BQ1347" s="361"/>
      <c r="BR1347" s="361"/>
      <c r="BS1347" s="361"/>
      <c r="BT1347" s="361"/>
      <c r="BU1347" s="361"/>
      <c r="BV1347" s="361"/>
      <c r="BW1347" s="361"/>
      <c r="BX1347" s="361"/>
      <c r="BY1347" s="163"/>
      <c r="BZ1347" s="163"/>
      <c r="CA1347" s="163"/>
      <c r="CB1347" s="163"/>
      <c r="CC1347" s="163"/>
    </row>
    <row r="1348" spans="1:242" ht="28.5" customHeight="1" thickBot="1">
      <c r="A1348" s="425" t="s">
        <v>45</v>
      </c>
      <c r="B1348" s="34" t="s">
        <v>101</v>
      </c>
      <c r="C1348" s="34" t="s">
        <v>991</v>
      </c>
      <c r="D1348" s="34" t="s">
        <v>40</v>
      </c>
      <c r="E1348" s="1394" t="s">
        <v>41</v>
      </c>
      <c r="F1348" s="1394"/>
      <c r="G1348" s="1394"/>
      <c r="H1348" s="1394"/>
      <c r="I1348" s="1394"/>
      <c r="J1348" s="1394"/>
      <c r="K1348" s="1394"/>
      <c r="L1348" s="1394"/>
      <c r="M1348" s="1394"/>
      <c r="N1348" s="1394"/>
      <c r="O1348" s="1394"/>
      <c r="P1348" s="1394"/>
      <c r="Q1348" s="1394"/>
      <c r="R1348" s="1394"/>
      <c r="S1348" s="1394"/>
      <c r="T1348" s="1394"/>
      <c r="U1348" s="1394"/>
      <c r="V1348" s="1394"/>
      <c r="W1348" s="1394"/>
      <c r="X1348" s="1394"/>
      <c r="Y1348" s="1394"/>
      <c r="Z1348" s="1394"/>
      <c r="AA1348" s="1394"/>
      <c r="AB1348" s="1395"/>
    </row>
    <row r="1349" spans="1:242" s="121" customFormat="1" ht="10.5" customHeight="1" thickBot="1">
      <c r="A1349" s="761" t="s">
        <v>606</v>
      </c>
      <c r="B1349" s="261"/>
      <c r="C1349" s="261"/>
      <c r="D1349" s="261"/>
      <c r="E1349" s="261">
        <v>1</v>
      </c>
      <c r="F1349" s="261">
        <v>2</v>
      </c>
      <c r="G1349" s="261">
        <v>3</v>
      </c>
      <c r="H1349" s="352">
        <v>4</v>
      </c>
      <c r="I1349" s="261">
        <v>5</v>
      </c>
      <c r="J1349" s="261">
        <v>6</v>
      </c>
      <c r="K1349" s="261">
        <v>7</v>
      </c>
      <c r="L1349" s="261">
        <v>8</v>
      </c>
      <c r="M1349" s="261">
        <v>9</v>
      </c>
      <c r="N1349" s="352">
        <v>10</v>
      </c>
      <c r="O1349" s="261">
        <v>11</v>
      </c>
      <c r="P1349" s="261">
        <v>12</v>
      </c>
      <c r="Q1349" s="261">
        <v>13</v>
      </c>
      <c r="R1349" s="261">
        <v>14</v>
      </c>
      <c r="S1349" s="261">
        <v>15</v>
      </c>
      <c r="T1349" s="261">
        <v>16</v>
      </c>
      <c r="U1349" s="261">
        <v>17</v>
      </c>
      <c r="V1349" s="261">
        <v>18</v>
      </c>
      <c r="W1349" s="261">
        <v>19</v>
      </c>
      <c r="X1349" s="261">
        <v>20</v>
      </c>
      <c r="Y1349" s="352">
        <v>21</v>
      </c>
      <c r="Z1349" s="261">
        <v>22</v>
      </c>
      <c r="AA1349" s="261">
        <v>23</v>
      </c>
      <c r="AB1349" s="762">
        <v>24</v>
      </c>
      <c r="AC1349" s="353"/>
      <c r="AD1349" s="353"/>
      <c r="AE1349" s="353"/>
      <c r="AF1349" s="353"/>
      <c r="AG1349" s="353"/>
      <c r="AH1349" s="353"/>
      <c r="AI1349" s="353"/>
      <c r="AJ1349" s="353"/>
      <c r="AK1349" s="353"/>
      <c r="AL1349" s="353"/>
      <c r="AM1349" s="353"/>
      <c r="AN1349" s="353"/>
      <c r="AO1349" s="353"/>
      <c r="AP1349" s="353"/>
      <c r="AQ1349" s="353"/>
      <c r="AR1349" s="353"/>
      <c r="AS1349" s="353"/>
      <c r="AT1349" s="353"/>
      <c r="AU1349" s="353"/>
      <c r="AV1349" s="353"/>
      <c r="AW1349" s="353"/>
      <c r="AX1349" s="353"/>
      <c r="AY1349" s="353"/>
      <c r="AZ1349" s="353"/>
      <c r="BA1349" s="353"/>
      <c r="BB1349" s="353"/>
      <c r="BC1349" s="353"/>
      <c r="BD1349" s="353"/>
      <c r="BE1349" s="353"/>
      <c r="BF1349" s="353"/>
      <c r="BG1349" s="353"/>
      <c r="BH1349" s="353"/>
      <c r="BI1349" s="353"/>
      <c r="BJ1349" s="353"/>
      <c r="BK1349" s="353"/>
      <c r="BL1349" s="353"/>
      <c r="BM1349" s="353"/>
      <c r="BN1349" s="353"/>
      <c r="BO1349" s="353"/>
      <c r="BP1349" s="353"/>
      <c r="BQ1349" s="353"/>
      <c r="BR1349" s="353"/>
      <c r="BS1349" s="353"/>
      <c r="BT1349" s="353"/>
      <c r="BU1349" s="353"/>
      <c r="BV1349" s="353"/>
      <c r="BW1349" s="353"/>
      <c r="BX1349" s="353"/>
      <c r="BY1349" s="175"/>
      <c r="BZ1349" s="175"/>
      <c r="CA1349" s="175"/>
      <c r="CB1349" s="175"/>
      <c r="CC1349" s="175"/>
      <c r="CD1349" s="175"/>
      <c r="CE1349" s="175"/>
      <c r="CF1349" s="175"/>
      <c r="CG1349" s="175"/>
      <c r="CH1349" s="175"/>
      <c r="CI1349" s="175"/>
      <c r="CJ1349" s="175"/>
      <c r="CK1349" s="175"/>
      <c r="CL1349" s="175"/>
      <c r="CM1349" s="175"/>
      <c r="CN1349" s="175"/>
      <c r="CO1349" s="175"/>
      <c r="CP1349" s="175"/>
      <c r="CQ1349" s="175"/>
      <c r="CR1349" s="175"/>
      <c r="CS1349" s="175"/>
      <c r="CT1349" s="175"/>
      <c r="CU1349" s="175"/>
      <c r="CV1349" s="175"/>
      <c r="CW1349" s="175"/>
      <c r="CX1349" s="175"/>
      <c r="CY1349" s="175"/>
      <c r="CZ1349" s="175"/>
      <c r="DA1349" s="175"/>
      <c r="DB1349" s="175"/>
      <c r="DC1349" s="175"/>
      <c r="DD1349" s="175"/>
      <c r="GW1349" s="175"/>
      <c r="GX1349" s="175"/>
      <c r="GY1349" s="175"/>
      <c r="GZ1349" s="175"/>
      <c r="HA1349" s="175"/>
      <c r="HB1349" s="175"/>
      <c r="HC1349" s="175"/>
      <c r="HD1349" s="175"/>
      <c r="HE1349" s="175"/>
      <c r="HF1349" s="175"/>
      <c r="HG1349" s="175"/>
      <c r="HH1349" s="175"/>
      <c r="HI1349" s="175"/>
      <c r="HJ1349" s="175"/>
      <c r="HK1349" s="175"/>
      <c r="HL1349" s="175"/>
      <c r="HM1349" s="175"/>
      <c r="HN1349" s="175"/>
      <c r="HO1349" s="175"/>
      <c r="HP1349" s="175"/>
      <c r="HQ1349" s="175"/>
      <c r="HR1349" s="175"/>
      <c r="HS1349" s="175"/>
      <c r="HT1349" s="175"/>
      <c r="HU1349" s="175"/>
      <c r="HV1349" s="175"/>
      <c r="HW1349" s="175"/>
      <c r="HX1349" s="175"/>
      <c r="HY1349" s="175"/>
      <c r="HZ1349" s="175"/>
      <c r="IA1349" s="175"/>
      <c r="IB1349" s="175"/>
      <c r="IC1349" s="175"/>
      <c r="ID1349" s="175"/>
      <c r="IE1349" s="175"/>
      <c r="IF1349" s="175"/>
      <c r="IG1349" s="175"/>
      <c r="IH1349" s="175"/>
    </row>
    <row r="1350" spans="1:242" s="121" customFormat="1" ht="10.5" customHeight="1">
      <c r="A1350" s="354" t="s">
        <v>112</v>
      </c>
      <c r="B1350" s="38"/>
      <c r="C1350" s="38"/>
      <c r="D1350" s="39"/>
      <c r="E1350" s="39">
        <v>1</v>
      </c>
      <c r="F1350" s="39">
        <v>1</v>
      </c>
      <c r="G1350" s="39">
        <v>1</v>
      </c>
      <c r="H1350" s="355">
        <v>1</v>
      </c>
      <c r="I1350" s="39">
        <v>1</v>
      </c>
      <c r="J1350" s="39">
        <v>1</v>
      </c>
      <c r="K1350" s="39">
        <v>1</v>
      </c>
      <c r="L1350" s="39">
        <v>1</v>
      </c>
      <c r="M1350" s="39">
        <v>1</v>
      </c>
      <c r="N1350" s="355">
        <v>1</v>
      </c>
      <c r="O1350" s="39">
        <v>1</v>
      </c>
      <c r="P1350" s="39">
        <v>1</v>
      </c>
      <c r="Q1350" s="39">
        <v>1</v>
      </c>
      <c r="R1350" s="39">
        <v>1</v>
      </c>
      <c r="S1350" s="39">
        <v>1</v>
      </c>
      <c r="T1350" s="39">
        <v>1</v>
      </c>
      <c r="U1350" s="39">
        <v>1</v>
      </c>
      <c r="V1350" s="39">
        <v>1</v>
      </c>
      <c r="W1350" s="39">
        <v>1</v>
      </c>
      <c r="X1350" s="39">
        <v>1</v>
      </c>
      <c r="Y1350" s="355">
        <v>1</v>
      </c>
      <c r="Z1350" s="39">
        <v>1</v>
      </c>
      <c r="AA1350" s="39">
        <v>1</v>
      </c>
      <c r="AB1350" s="40">
        <v>1</v>
      </c>
      <c r="AC1350" s="353"/>
      <c r="AD1350" s="353"/>
      <c r="AE1350" s="353"/>
      <c r="AF1350" s="353"/>
      <c r="AG1350" s="353"/>
      <c r="AH1350" s="353"/>
      <c r="AI1350" s="353"/>
      <c r="AJ1350" s="353"/>
      <c r="AK1350" s="353"/>
      <c r="AL1350" s="353"/>
      <c r="AM1350" s="353"/>
      <c r="AN1350" s="353"/>
      <c r="AO1350" s="353"/>
      <c r="AP1350" s="353"/>
      <c r="AQ1350" s="353"/>
      <c r="AR1350" s="353"/>
      <c r="AS1350" s="353"/>
      <c r="AT1350" s="353"/>
      <c r="AU1350" s="353"/>
      <c r="AV1350" s="353"/>
      <c r="AW1350" s="353"/>
      <c r="AX1350" s="353"/>
      <c r="AY1350" s="353"/>
      <c r="AZ1350" s="353"/>
      <c r="BA1350" s="353"/>
      <c r="BB1350" s="353"/>
      <c r="BC1350" s="353"/>
      <c r="BD1350" s="353"/>
      <c r="BE1350" s="353"/>
      <c r="BF1350" s="353"/>
      <c r="BG1350" s="353"/>
      <c r="BH1350" s="353"/>
      <c r="BI1350" s="353"/>
      <c r="BJ1350" s="353"/>
      <c r="BK1350" s="353"/>
      <c r="BL1350" s="353"/>
      <c r="BM1350" s="353"/>
      <c r="BN1350" s="353"/>
      <c r="BO1350" s="353"/>
      <c r="BP1350" s="353"/>
      <c r="BQ1350" s="353"/>
      <c r="BR1350" s="353"/>
      <c r="BS1350" s="353"/>
      <c r="BT1350" s="353"/>
      <c r="BU1350" s="353"/>
      <c r="BV1350" s="353"/>
      <c r="BW1350" s="353"/>
      <c r="BX1350" s="353"/>
      <c r="BY1350" s="175"/>
      <c r="BZ1350" s="175"/>
      <c r="CA1350" s="175"/>
      <c r="CB1350" s="175"/>
      <c r="CC1350" s="175"/>
      <c r="CD1350" s="175"/>
      <c r="CE1350" s="175"/>
      <c r="CF1350" s="175"/>
      <c r="CG1350" s="175"/>
      <c r="CH1350" s="175"/>
      <c r="CI1350" s="175"/>
      <c r="CJ1350" s="175"/>
      <c r="CK1350" s="175"/>
      <c r="CL1350" s="175"/>
      <c r="CM1350" s="175"/>
      <c r="CN1350" s="175"/>
      <c r="CO1350" s="175"/>
      <c r="CP1350" s="175"/>
      <c r="CQ1350" s="175"/>
      <c r="CR1350" s="175"/>
      <c r="CS1350" s="175"/>
      <c r="CT1350" s="175"/>
      <c r="CU1350" s="175"/>
      <c r="CV1350" s="175"/>
      <c r="CW1350" s="175"/>
      <c r="CX1350" s="175"/>
      <c r="CY1350" s="175"/>
      <c r="CZ1350" s="175"/>
      <c r="DA1350" s="175"/>
      <c r="DB1350" s="175"/>
      <c r="DC1350" s="175"/>
      <c r="DD1350" s="175"/>
      <c r="GW1350" s="175"/>
      <c r="GX1350" s="175"/>
      <c r="GY1350" s="175"/>
      <c r="GZ1350" s="175"/>
      <c r="HA1350" s="175"/>
      <c r="HB1350" s="175"/>
      <c r="HC1350" s="175"/>
      <c r="HD1350" s="175"/>
      <c r="HE1350" s="175"/>
      <c r="HF1350" s="175"/>
      <c r="HG1350" s="175"/>
      <c r="HH1350" s="175"/>
      <c r="HI1350" s="175"/>
      <c r="HJ1350" s="175"/>
      <c r="HK1350" s="175"/>
      <c r="HL1350" s="175"/>
      <c r="HM1350" s="175"/>
      <c r="HN1350" s="175"/>
      <c r="HO1350" s="175"/>
      <c r="HP1350" s="175"/>
      <c r="HQ1350" s="175"/>
      <c r="HR1350" s="175"/>
      <c r="HS1350" s="175"/>
      <c r="HT1350" s="175"/>
      <c r="HU1350" s="175"/>
      <c r="HV1350" s="175"/>
      <c r="HW1350" s="175"/>
      <c r="HX1350" s="175"/>
      <c r="HY1350" s="175"/>
      <c r="HZ1350" s="175"/>
      <c r="IA1350" s="175"/>
      <c r="IB1350" s="175"/>
      <c r="IC1350" s="175"/>
      <c r="ID1350" s="175"/>
      <c r="IE1350" s="175"/>
      <c r="IF1350" s="175"/>
      <c r="IG1350" s="175"/>
      <c r="IH1350" s="175"/>
    </row>
    <row r="1351" spans="1:242" s="121" customFormat="1" ht="10.5" customHeight="1" thickBot="1">
      <c r="A1351" s="356" t="s">
        <v>115</v>
      </c>
      <c r="B1351" s="183"/>
      <c r="C1351" s="183"/>
      <c r="D1351" s="214"/>
      <c r="E1351" s="42">
        <v>1</v>
      </c>
      <c r="F1351" s="214">
        <v>1</v>
      </c>
      <c r="G1351" s="214">
        <v>1</v>
      </c>
      <c r="H1351" s="357">
        <v>1</v>
      </c>
      <c r="I1351" s="214">
        <v>1</v>
      </c>
      <c r="J1351" s="214">
        <v>1</v>
      </c>
      <c r="K1351" s="214">
        <v>1</v>
      </c>
      <c r="L1351" s="214">
        <v>1</v>
      </c>
      <c r="M1351" s="214">
        <v>1</v>
      </c>
      <c r="N1351" s="357">
        <v>1</v>
      </c>
      <c r="O1351" s="214">
        <v>1</v>
      </c>
      <c r="P1351" s="214">
        <v>1</v>
      </c>
      <c r="Q1351" s="214">
        <v>1</v>
      </c>
      <c r="R1351" s="214">
        <v>1</v>
      </c>
      <c r="S1351" s="214">
        <v>1</v>
      </c>
      <c r="T1351" s="214">
        <v>1</v>
      </c>
      <c r="U1351" s="214">
        <v>1</v>
      </c>
      <c r="V1351" s="214">
        <v>1</v>
      </c>
      <c r="W1351" s="214">
        <v>1</v>
      </c>
      <c r="X1351" s="214">
        <v>1</v>
      </c>
      <c r="Y1351" s="357">
        <v>1</v>
      </c>
      <c r="Z1351" s="214">
        <v>1</v>
      </c>
      <c r="AA1351" s="214">
        <v>1</v>
      </c>
      <c r="AB1351" s="215">
        <v>1</v>
      </c>
      <c r="AC1351" s="353"/>
      <c r="AD1351" s="353"/>
      <c r="AE1351" s="353"/>
      <c r="AF1351" s="353"/>
      <c r="AG1351" s="353"/>
      <c r="AH1351" s="353"/>
      <c r="AI1351" s="353"/>
      <c r="AJ1351" s="353"/>
      <c r="AK1351" s="353"/>
      <c r="AL1351" s="353"/>
      <c r="AM1351" s="353"/>
      <c r="AN1351" s="353"/>
      <c r="AO1351" s="353"/>
      <c r="AP1351" s="353"/>
      <c r="AQ1351" s="353"/>
      <c r="AR1351" s="353"/>
      <c r="AS1351" s="353"/>
      <c r="AT1351" s="353"/>
      <c r="AU1351" s="353"/>
      <c r="AV1351" s="353"/>
      <c r="AW1351" s="353"/>
      <c r="AX1351" s="353"/>
      <c r="AY1351" s="353"/>
      <c r="AZ1351" s="353"/>
      <c r="BA1351" s="353"/>
      <c r="BB1351" s="353"/>
      <c r="BC1351" s="353"/>
      <c r="BD1351" s="353"/>
      <c r="BE1351" s="353"/>
      <c r="BF1351" s="353"/>
      <c r="BG1351" s="353"/>
      <c r="BH1351" s="353"/>
      <c r="BI1351" s="353"/>
      <c r="BJ1351" s="353"/>
      <c r="BK1351" s="353"/>
      <c r="BL1351" s="353"/>
      <c r="BM1351" s="353"/>
      <c r="BN1351" s="353"/>
      <c r="BO1351" s="353"/>
      <c r="BP1351" s="353"/>
      <c r="BQ1351" s="353"/>
      <c r="BR1351" s="353"/>
      <c r="BS1351" s="353"/>
      <c r="BT1351" s="353"/>
      <c r="BU1351" s="353"/>
      <c r="BV1351" s="353"/>
      <c r="BW1351" s="353"/>
      <c r="BX1351" s="353"/>
      <c r="BY1351" s="175"/>
      <c r="BZ1351" s="175"/>
      <c r="CA1351" s="175"/>
      <c r="CB1351" s="175"/>
      <c r="CC1351" s="175"/>
      <c r="CD1351" s="175"/>
      <c r="CE1351" s="175"/>
      <c r="CF1351" s="175"/>
      <c r="CG1351" s="175"/>
      <c r="CH1351" s="175"/>
      <c r="CI1351" s="175"/>
      <c r="CJ1351" s="175"/>
      <c r="CK1351" s="175"/>
      <c r="CL1351" s="175"/>
      <c r="CM1351" s="175"/>
      <c r="CN1351" s="175"/>
      <c r="CO1351" s="175"/>
      <c r="CP1351" s="175"/>
      <c r="CQ1351" s="175"/>
      <c r="CR1351" s="175"/>
      <c r="CS1351" s="175"/>
      <c r="CT1351" s="175"/>
      <c r="CU1351" s="175"/>
      <c r="CV1351" s="175"/>
      <c r="CW1351" s="175"/>
      <c r="CX1351" s="175"/>
      <c r="CY1351" s="175"/>
      <c r="CZ1351" s="175"/>
      <c r="DA1351" s="175"/>
      <c r="DB1351" s="175"/>
      <c r="DC1351" s="175"/>
      <c r="DD1351" s="175"/>
      <c r="GW1351" s="175"/>
      <c r="GX1351" s="175"/>
      <c r="GY1351" s="175"/>
      <c r="GZ1351" s="175"/>
      <c r="HA1351" s="175"/>
      <c r="HB1351" s="175"/>
      <c r="HC1351" s="175"/>
      <c r="HD1351" s="175"/>
      <c r="HE1351" s="175"/>
      <c r="HF1351" s="175"/>
      <c r="HG1351" s="175"/>
      <c r="HH1351" s="175"/>
      <c r="HI1351" s="175"/>
      <c r="HJ1351" s="175"/>
      <c r="HK1351" s="175"/>
      <c r="HL1351" s="175"/>
      <c r="HM1351" s="175"/>
      <c r="HN1351" s="175"/>
      <c r="HO1351" s="175"/>
      <c r="HP1351" s="175"/>
      <c r="HQ1351" s="175"/>
      <c r="HR1351" s="175"/>
      <c r="HS1351" s="175"/>
      <c r="HT1351" s="175"/>
      <c r="HU1351" s="175"/>
      <c r="HV1351" s="175"/>
      <c r="HW1351" s="175"/>
      <c r="HX1351" s="175"/>
      <c r="HY1351" s="175"/>
      <c r="HZ1351" s="175"/>
      <c r="IA1351" s="175"/>
      <c r="IB1351" s="175"/>
      <c r="IC1351" s="175"/>
      <c r="ID1351" s="175"/>
      <c r="IE1351" s="175"/>
      <c r="IF1351" s="175"/>
      <c r="IG1351" s="175"/>
      <c r="IH1351" s="175"/>
    </row>
    <row r="1352" spans="1:242" s="121" customFormat="1" ht="10.5" customHeight="1">
      <c r="A1352" s="1361" t="s">
        <v>6</v>
      </c>
      <c r="B1352" s="1365" t="s">
        <v>82</v>
      </c>
      <c r="C1352" s="1239" t="s">
        <v>139</v>
      </c>
      <c r="D1352" s="1249" t="s">
        <v>34</v>
      </c>
      <c r="E1352" s="559">
        <f>ROUND(SQRT(E1353^2+E1354^2)*1000/(1.73*E1364),0)</f>
        <v>13</v>
      </c>
      <c r="F1352" s="65">
        <f t="shared" ref="F1352:AB1352" si="1071">ROUND(SQRT(F1353^2+F1354^2)*1000/(1.73*F1364),0)</f>
        <v>11</v>
      </c>
      <c r="G1352" s="65">
        <f t="shared" si="1071"/>
        <v>13</v>
      </c>
      <c r="H1352" s="358">
        <f t="shared" si="1071"/>
        <v>13</v>
      </c>
      <c r="I1352" s="65">
        <f t="shared" si="1071"/>
        <v>13</v>
      </c>
      <c r="J1352" s="65">
        <f t="shared" si="1071"/>
        <v>12</v>
      </c>
      <c r="K1352" s="65">
        <f t="shared" si="1071"/>
        <v>15</v>
      </c>
      <c r="L1352" s="65">
        <f t="shared" si="1071"/>
        <v>8</v>
      </c>
      <c r="M1352" s="65">
        <f t="shared" si="1071"/>
        <v>9</v>
      </c>
      <c r="N1352" s="358">
        <f t="shared" si="1071"/>
        <v>13</v>
      </c>
      <c r="O1352" s="65">
        <f t="shared" si="1071"/>
        <v>20</v>
      </c>
      <c r="P1352" s="65">
        <f t="shared" si="1071"/>
        <v>19</v>
      </c>
      <c r="Q1352" s="65">
        <f t="shared" si="1071"/>
        <v>14</v>
      </c>
      <c r="R1352" s="65">
        <f t="shared" si="1071"/>
        <v>13</v>
      </c>
      <c r="S1352" s="65">
        <f t="shared" si="1071"/>
        <v>13</v>
      </c>
      <c r="T1352" s="65">
        <f t="shared" si="1071"/>
        <v>13</v>
      </c>
      <c r="U1352" s="65">
        <f t="shared" si="1071"/>
        <v>13</v>
      </c>
      <c r="V1352" s="65">
        <f t="shared" si="1071"/>
        <v>14</v>
      </c>
      <c r="W1352" s="65">
        <f t="shared" si="1071"/>
        <v>13</v>
      </c>
      <c r="X1352" s="65">
        <f t="shared" si="1071"/>
        <v>13</v>
      </c>
      <c r="Y1352" s="358">
        <f t="shared" si="1071"/>
        <v>15</v>
      </c>
      <c r="Z1352" s="65">
        <f t="shared" si="1071"/>
        <v>15</v>
      </c>
      <c r="AA1352" s="65">
        <f t="shared" si="1071"/>
        <v>15</v>
      </c>
      <c r="AB1352" s="66">
        <f t="shared" si="1071"/>
        <v>11</v>
      </c>
      <c r="AC1352" s="359"/>
      <c r="AD1352" s="191"/>
      <c r="AE1352" s="64"/>
      <c r="AF1352" s="109"/>
      <c r="AG1352" s="109"/>
      <c r="AH1352" s="109"/>
      <c r="AI1352" s="109"/>
      <c r="AJ1352" s="109"/>
      <c r="AK1352" s="109"/>
      <c r="AL1352" s="109"/>
      <c r="AM1352" s="109"/>
      <c r="AN1352" s="109"/>
      <c r="AO1352" s="109"/>
      <c r="AP1352" s="109"/>
      <c r="AQ1352" s="109"/>
      <c r="AR1352" s="109"/>
      <c r="AS1352" s="109"/>
      <c r="AT1352" s="109"/>
      <c r="AU1352" s="109"/>
      <c r="AV1352" s="109"/>
      <c r="AW1352" s="109"/>
      <c r="AX1352" s="109"/>
      <c r="AY1352" s="109"/>
      <c r="AZ1352" s="109"/>
      <c r="BA1352" s="109"/>
      <c r="BB1352" s="109"/>
      <c r="BC1352" s="109"/>
      <c r="BD1352" s="109"/>
      <c r="BE1352" s="353"/>
      <c r="BF1352" s="353"/>
      <c r="BG1352" s="353"/>
      <c r="BH1352" s="353"/>
      <c r="BI1352" s="353"/>
      <c r="BJ1352" s="353"/>
      <c r="BK1352" s="353"/>
      <c r="BL1352" s="353"/>
      <c r="BM1352" s="353"/>
      <c r="BN1352" s="353"/>
      <c r="BO1352" s="353"/>
      <c r="BP1352" s="353"/>
      <c r="BQ1352" s="353"/>
      <c r="BR1352" s="353"/>
      <c r="BS1352" s="353"/>
      <c r="BT1352" s="353"/>
      <c r="BU1352" s="353"/>
      <c r="BV1352" s="353"/>
      <c r="BW1352" s="353"/>
      <c r="BX1352" s="353"/>
      <c r="BY1352" s="175"/>
      <c r="BZ1352" s="175"/>
      <c r="CA1352" s="175"/>
      <c r="CB1352" s="175"/>
      <c r="CC1352" s="175"/>
      <c r="CD1352" s="175"/>
      <c r="CE1352" s="175"/>
      <c r="CF1352" s="175"/>
      <c r="CG1352" s="175"/>
      <c r="CH1352" s="175"/>
      <c r="CI1352" s="175"/>
      <c r="CJ1352" s="175"/>
      <c r="CK1352" s="175"/>
      <c r="CL1352" s="175"/>
      <c r="CM1352" s="175"/>
      <c r="CN1352" s="175"/>
      <c r="CO1352" s="175"/>
      <c r="CP1352" s="175"/>
      <c r="CQ1352" s="175"/>
      <c r="CR1352" s="175"/>
      <c r="CS1352" s="175"/>
      <c r="CT1352" s="175"/>
      <c r="CU1352" s="175"/>
      <c r="CV1352" s="175"/>
      <c r="CW1352" s="175"/>
      <c r="CX1352" s="175"/>
      <c r="CY1352" s="175"/>
      <c r="CZ1352" s="175"/>
      <c r="DA1352" s="175"/>
      <c r="DB1352" s="175"/>
      <c r="DC1352" s="175"/>
      <c r="DD1352" s="175"/>
      <c r="GW1352" s="175"/>
      <c r="GX1352" s="175"/>
      <c r="GY1352" s="175"/>
      <c r="GZ1352" s="175"/>
      <c r="HA1352" s="175"/>
      <c r="HB1352" s="175"/>
      <c r="HC1352" s="175"/>
      <c r="HD1352" s="175"/>
      <c r="HE1352" s="175"/>
      <c r="HF1352" s="175"/>
      <c r="HG1352" s="175"/>
      <c r="HH1352" s="175"/>
      <c r="HI1352" s="175"/>
      <c r="HJ1352" s="175"/>
      <c r="HK1352" s="175"/>
      <c r="HL1352" s="175"/>
      <c r="HM1352" s="175"/>
      <c r="HN1352" s="175"/>
      <c r="HO1352" s="175"/>
      <c r="HP1352" s="175"/>
      <c r="HQ1352" s="175"/>
      <c r="HR1352" s="175"/>
      <c r="HS1352" s="175"/>
      <c r="HT1352" s="175"/>
      <c r="HU1352" s="175"/>
      <c r="HV1352" s="175"/>
      <c r="HW1352" s="175"/>
      <c r="HX1352" s="175"/>
      <c r="HY1352" s="175"/>
      <c r="HZ1352" s="175"/>
      <c r="IA1352" s="175"/>
      <c r="IB1352" s="175"/>
      <c r="IC1352" s="175"/>
      <c r="ID1352" s="175"/>
      <c r="IE1352" s="175"/>
      <c r="IF1352" s="175"/>
      <c r="IG1352" s="175"/>
      <c r="IH1352" s="175"/>
    </row>
    <row r="1353" spans="1:242" s="121" customFormat="1" ht="10.5" customHeight="1">
      <c r="A1353" s="1370"/>
      <c r="B1353" s="1366"/>
      <c r="C1353" s="1240" t="s">
        <v>137</v>
      </c>
      <c r="D1353" s="144" t="s">
        <v>126</v>
      </c>
      <c r="E1353" s="67">
        <f>ROUND((AG1353-AF1353)*$AE1353,2)</f>
        <v>0.12</v>
      </c>
      <c r="F1353" s="67">
        <f t="shared" ref="F1353:AB1353" si="1072">ROUND((AH1353-AG1353)*$AE1353,2)</f>
        <v>0.11</v>
      </c>
      <c r="G1353" s="67">
        <f t="shared" si="1072"/>
        <v>0.12</v>
      </c>
      <c r="H1353" s="460">
        <f t="shared" si="1072"/>
        <v>0.12</v>
      </c>
      <c r="I1353" s="67">
        <f t="shared" si="1072"/>
        <v>0.12</v>
      </c>
      <c r="J1353" s="67">
        <f t="shared" si="1072"/>
        <v>0.12</v>
      </c>
      <c r="K1353" s="67">
        <f t="shared" si="1072"/>
        <v>0.16</v>
      </c>
      <c r="L1353" s="67">
        <f t="shared" si="1072"/>
        <v>0.06</v>
      </c>
      <c r="M1353" s="67">
        <f t="shared" si="1072"/>
        <v>0.08</v>
      </c>
      <c r="N1353" s="460">
        <f t="shared" si="1072"/>
        <v>0.12</v>
      </c>
      <c r="O1353" s="67">
        <f t="shared" si="1072"/>
        <v>0.2</v>
      </c>
      <c r="P1353" s="67">
        <f t="shared" si="1072"/>
        <v>0.18</v>
      </c>
      <c r="Q1353" s="67">
        <f t="shared" si="1072"/>
        <v>0.14000000000000001</v>
      </c>
      <c r="R1353" s="67">
        <f t="shared" si="1072"/>
        <v>0.12</v>
      </c>
      <c r="S1353" s="67">
        <f t="shared" si="1072"/>
        <v>0.12</v>
      </c>
      <c r="T1353" s="67">
        <f t="shared" si="1072"/>
        <v>0.12</v>
      </c>
      <c r="U1353" s="67">
        <f t="shared" si="1072"/>
        <v>0.12</v>
      </c>
      <c r="V1353" s="67">
        <f t="shared" si="1072"/>
        <v>0.13</v>
      </c>
      <c r="W1353" s="67">
        <f t="shared" si="1072"/>
        <v>0.12</v>
      </c>
      <c r="X1353" s="67">
        <f t="shared" si="1072"/>
        <v>0.12</v>
      </c>
      <c r="Y1353" s="460">
        <f t="shared" si="1072"/>
        <v>0.12</v>
      </c>
      <c r="Z1353" s="67">
        <f t="shared" si="1072"/>
        <v>0.12</v>
      </c>
      <c r="AA1353" s="67">
        <f t="shared" si="1072"/>
        <v>0.12</v>
      </c>
      <c r="AB1353" s="68">
        <f t="shared" si="1072"/>
        <v>0.01</v>
      </c>
      <c r="AC1353" s="53">
        <f>(BD1353-AF1353)*AE1353</f>
        <v>2.8799999999973807</v>
      </c>
      <c r="AD1353" s="56">
        <f>(BD1354-AF1354)*AE1353</f>
        <v>1.7520000000022264</v>
      </c>
      <c r="AE1353" s="64">
        <v>12</v>
      </c>
      <c r="AF1353" s="361">
        <v>3895.5160000000001</v>
      </c>
      <c r="AG1353" s="361">
        <v>3895.5259999999998</v>
      </c>
      <c r="AH1353" s="361">
        <v>3895.5349999999999</v>
      </c>
      <c r="AI1353" s="361">
        <v>3895.5450000000001</v>
      </c>
      <c r="AJ1353" s="361">
        <v>3895.5549999999998</v>
      </c>
      <c r="AK1353" s="361">
        <v>3895.5650000000001</v>
      </c>
      <c r="AL1353" s="361">
        <v>3895.5749999999998</v>
      </c>
      <c r="AM1353" s="361">
        <v>3895.5880000000002</v>
      </c>
      <c r="AN1353" s="362">
        <v>3895.5929999999998</v>
      </c>
      <c r="AO1353" s="362">
        <v>3895.6</v>
      </c>
      <c r="AP1353" s="361">
        <v>3895.61</v>
      </c>
      <c r="AQ1353" s="361">
        <v>3895.627</v>
      </c>
      <c r="AR1353" s="361">
        <v>3895.6419999999998</v>
      </c>
      <c r="AS1353" s="361">
        <v>3895.654</v>
      </c>
      <c r="AT1353" s="361">
        <v>3895.6640000000002</v>
      </c>
      <c r="AU1353" s="361">
        <v>3895.674</v>
      </c>
      <c r="AV1353" s="361">
        <v>3895.6840000000002</v>
      </c>
      <c r="AW1353" s="361">
        <v>3895.694</v>
      </c>
      <c r="AX1353" s="361">
        <v>3895.7049999999999</v>
      </c>
      <c r="AY1353" s="361">
        <v>3895.7150000000001</v>
      </c>
      <c r="AZ1353" s="361">
        <v>3895.7249999999999</v>
      </c>
      <c r="BA1353" s="361">
        <v>3895.7350000000001</v>
      </c>
      <c r="BB1353" s="361">
        <v>3895.7449999999999</v>
      </c>
      <c r="BC1353" s="361">
        <v>3895.7550000000001</v>
      </c>
      <c r="BD1353" s="361">
        <v>3895.7559999999999</v>
      </c>
      <c r="BE1353" s="353"/>
      <c r="BF1353" s="353"/>
      <c r="BG1353" s="353"/>
      <c r="BH1353" s="353"/>
      <c r="BI1353" s="353"/>
      <c r="BJ1353" s="353"/>
      <c r="BK1353" s="353"/>
      <c r="BL1353" s="353"/>
      <c r="BM1353" s="353"/>
      <c r="BN1353" s="353"/>
      <c r="BO1353" s="353"/>
      <c r="BP1353" s="353"/>
      <c r="BQ1353" s="353"/>
      <c r="BR1353" s="353"/>
      <c r="BS1353" s="353"/>
      <c r="BT1353" s="353"/>
      <c r="BU1353" s="353"/>
      <c r="BV1353" s="353"/>
      <c r="BW1353" s="353"/>
      <c r="BX1353" s="353"/>
      <c r="BY1353" s="175"/>
      <c r="BZ1353" s="175"/>
      <c r="CA1353" s="175"/>
      <c r="CB1353" s="175"/>
      <c r="CC1353" s="175"/>
      <c r="CD1353" s="175"/>
      <c r="CE1353" s="175"/>
      <c r="CF1353" s="175"/>
      <c r="CG1353" s="175"/>
      <c r="CH1353" s="175"/>
      <c r="CI1353" s="175"/>
      <c r="CJ1353" s="175"/>
      <c r="CK1353" s="175"/>
      <c r="CL1353" s="175"/>
      <c r="CM1353" s="175"/>
      <c r="CN1353" s="175"/>
      <c r="CO1353" s="175"/>
      <c r="CP1353" s="175"/>
      <c r="CQ1353" s="175"/>
      <c r="CR1353" s="175"/>
      <c r="CS1353" s="175"/>
      <c r="CT1353" s="175"/>
      <c r="CU1353" s="175"/>
      <c r="CV1353" s="175"/>
      <c r="CW1353" s="175"/>
      <c r="CX1353" s="175"/>
      <c r="CY1353" s="175"/>
      <c r="CZ1353" s="175"/>
      <c r="DA1353" s="175"/>
      <c r="DB1353" s="175"/>
      <c r="DC1353" s="175"/>
      <c r="DD1353" s="175"/>
      <c r="GW1353" s="175"/>
      <c r="GX1353" s="175"/>
      <c r="GY1353" s="175"/>
      <c r="GZ1353" s="175"/>
      <c r="HA1353" s="175"/>
      <c r="HB1353" s="175"/>
      <c r="HC1353" s="175"/>
      <c r="HD1353" s="175"/>
      <c r="HE1353" s="175"/>
      <c r="HF1353" s="175"/>
      <c r="HG1353" s="175"/>
      <c r="HH1353" s="175"/>
      <c r="HI1353" s="175"/>
      <c r="HJ1353" s="175"/>
      <c r="HK1353" s="175"/>
      <c r="HL1353" s="175"/>
      <c r="HM1353" s="175"/>
      <c r="HN1353" s="175"/>
      <c r="HO1353" s="175"/>
      <c r="HP1353" s="175"/>
      <c r="HQ1353" s="175"/>
      <c r="HR1353" s="175"/>
      <c r="HS1353" s="175"/>
      <c r="HT1353" s="175"/>
      <c r="HU1353" s="175"/>
      <c r="HV1353" s="175"/>
      <c r="HW1353" s="175"/>
      <c r="HX1353" s="175"/>
      <c r="HY1353" s="175"/>
      <c r="HZ1353" s="175"/>
      <c r="IA1353" s="175"/>
      <c r="IB1353" s="175"/>
      <c r="IC1353" s="175"/>
      <c r="ID1353" s="175"/>
      <c r="IE1353" s="175"/>
      <c r="IF1353" s="175"/>
      <c r="IG1353" s="175"/>
      <c r="IH1353" s="175"/>
    </row>
    <row r="1354" spans="1:242" s="121" customFormat="1" ht="10.5" customHeight="1">
      <c r="A1354" s="1370"/>
      <c r="B1354" s="1366"/>
      <c r="C1354" s="1240" t="s">
        <v>137</v>
      </c>
      <c r="D1354" s="144" t="s">
        <v>127</v>
      </c>
      <c r="E1354" s="67">
        <f>ROUND((AG1354-AF1354)*$AE1353,2)</f>
        <v>7.0000000000000007E-2</v>
      </c>
      <c r="F1354" s="54">
        <f t="shared" ref="F1354:AB1354" si="1073">ROUND((AH1354-AG1354)*$AE1353,2)</f>
        <v>0.05</v>
      </c>
      <c r="G1354" s="54">
        <f t="shared" si="1073"/>
        <v>0.06</v>
      </c>
      <c r="H1354" s="360">
        <f t="shared" si="1073"/>
        <v>0.06</v>
      </c>
      <c r="I1354" s="54">
        <f t="shared" si="1073"/>
        <v>0.06</v>
      </c>
      <c r="J1354" s="54">
        <f t="shared" si="1073"/>
        <v>0.05</v>
      </c>
      <c r="K1354" s="54">
        <f t="shared" si="1073"/>
        <v>0.04</v>
      </c>
      <c r="L1354" s="54">
        <f t="shared" si="1073"/>
        <v>0.06</v>
      </c>
      <c r="M1354" s="54">
        <f t="shared" si="1073"/>
        <v>0.06</v>
      </c>
      <c r="N1354" s="360">
        <f t="shared" si="1073"/>
        <v>7.0000000000000007E-2</v>
      </c>
      <c r="O1354" s="54">
        <f t="shared" si="1073"/>
        <v>0.08</v>
      </c>
      <c r="P1354" s="54">
        <f t="shared" si="1073"/>
        <v>0.1</v>
      </c>
      <c r="Q1354" s="54">
        <f t="shared" si="1073"/>
        <v>0.06</v>
      </c>
      <c r="R1354" s="54">
        <f t="shared" si="1073"/>
        <v>7.0000000000000007E-2</v>
      </c>
      <c r="S1354" s="54">
        <f t="shared" si="1073"/>
        <v>0.08</v>
      </c>
      <c r="T1354" s="54">
        <f t="shared" si="1073"/>
        <v>7.0000000000000007E-2</v>
      </c>
      <c r="U1354" s="54">
        <f t="shared" si="1073"/>
        <v>7.0000000000000007E-2</v>
      </c>
      <c r="V1354" s="54">
        <f t="shared" si="1073"/>
        <v>7.0000000000000007E-2</v>
      </c>
      <c r="W1354" s="54">
        <f t="shared" si="1073"/>
        <v>0.06</v>
      </c>
      <c r="X1354" s="54">
        <f t="shared" si="1073"/>
        <v>7.0000000000000007E-2</v>
      </c>
      <c r="Y1354" s="360">
        <f t="shared" si="1073"/>
        <v>0.11</v>
      </c>
      <c r="Z1354" s="54">
        <f t="shared" si="1073"/>
        <v>0.1</v>
      </c>
      <c r="AA1354" s="54">
        <f t="shared" si="1073"/>
        <v>0.11</v>
      </c>
      <c r="AB1354" s="55">
        <f t="shared" si="1073"/>
        <v>0.12</v>
      </c>
      <c r="AC1354" s="53"/>
      <c r="AD1354" s="56"/>
      <c r="AE1354" s="64"/>
      <c r="AF1354" s="361">
        <v>2004.6089999999999</v>
      </c>
      <c r="AG1354" s="361">
        <v>2004.615</v>
      </c>
      <c r="AH1354" s="361">
        <v>2004.6189999999999</v>
      </c>
      <c r="AI1354" s="361">
        <v>2004.624</v>
      </c>
      <c r="AJ1354" s="361">
        <v>2004.6289999999999</v>
      </c>
      <c r="AK1354" s="363">
        <v>2004.634</v>
      </c>
      <c r="AL1354" s="361">
        <v>2004.6379999999999</v>
      </c>
      <c r="AM1354" s="361">
        <v>2004.6410000000001</v>
      </c>
      <c r="AN1354" s="361">
        <v>2004.646</v>
      </c>
      <c r="AO1354" s="361">
        <v>2004.6510000000001</v>
      </c>
      <c r="AP1354" s="361">
        <v>2004.6569999999999</v>
      </c>
      <c r="AQ1354" s="361">
        <v>2004.664</v>
      </c>
      <c r="AR1354" s="361">
        <v>2004.672</v>
      </c>
      <c r="AS1354" s="361">
        <v>2004.6769999999999</v>
      </c>
      <c r="AT1354" s="361">
        <v>2004.683</v>
      </c>
      <c r="AU1354" s="361">
        <v>2004.69</v>
      </c>
      <c r="AV1354" s="361">
        <v>2004.6959999999999</v>
      </c>
      <c r="AW1354" s="361">
        <v>2004.702</v>
      </c>
      <c r="AX1354" s="361">
        <v>2004.7080000000001</v>
      </c>
      <c r="AY1354" s="361">
        <v>2004.713</v>
      </c>
      <c r="AZ1354" s="361">
        <v>2004.7190000000001</v>
      </c>
      <c r="BA1354" s="361">
        <v>2004.7280000000001</v>
      </c>
      <c r="BB1354" s="361">
        <v>2004.7360000000001</v>
      </c>
      <c r="BC1354" s="361">
        <v>2004.7449999999999</v>
      </c>
      <c r="BD1354" s="361">
        <v>2004.7550000000001</v>
      </c>
      <c r="BE1354" s="361"/>
      <c r="BF1354" s="361"/>
      <c r="BG1354" s="361"/>
      <c r="BH1354" s="361"/>
      <c r="BI1354" s="361"/>
      <c r="BJ1354" s="361"/>
      <c r="BK1354" s="361"/>
      <c r="BL1354" s="361"/>
      <c r="BM1354" s="361"/>
      <c r="BN1354" s="361"/>
      <c r="BO1354" s="361"/>
      <c r="BP1354" s="361"/>
      <c r="BQ1354" s="361"/>
      <c r="BR1354" s="361"/>
      <c r="BS1354" s="361"/>
      <c r="BT1354" s="361"/>
      <c r="BU1354" s="361"/>
      <c r="BV1354" s="361"/>
      <c r="BW1354" s="361"/>
      <c r="BX1354" s="361"/>
      <c r="BY1354" s="163"/>
      <c r="BZ1354" s="163"/>
      <c r="CA1354" s="163"/>
      <c r="CB1354" s="163"/>
      <c r="CC1354" s="163"/>
      <c r="CD1354" s="175"/>
      <c r="CE1354" s="175"/>
      <c r="CF1354" s="175"/>
      <c r="CG1354" s="175"/>
      <c r="CH1354" s="175"/>
      <c r="CI1354" s="175"/>
      <c r="CJ1354" s="175"/>
      <c r="CK1354" s="175"/>
      <c r="CL1354" s="175"/>
      <c r="CM1354" s="175"/>
      <c r="CN1354" s="175"/>
      <c r="CO1354" s="175"/>
      <c r="CP1354" s="175"/>
      <c r="CQ1354" s="175"/>
      <c r="CR1354" s="175"/>
      <c r="CS1354" s="175"/>
      <c r="CT1354" s="175"/>
      <c r="CU1354" s="175"/>
      <c r="CV1354" s="175"/>
      <c r="CW1354" s="175"/>
      <c r="CX1354" s="175"/>
      <c r="CY1354" s="175"/>
      <c r="CZ1354" s="175"/>
      <c r="DA1354" s="175"/>
      <c r="DB1354" s="175"/>
      <c r="DC1354" s="175"/>
      <c r="DD1354" s="175"/>
      <c r="GW1354" s="175"/>
      <c r="GX1354" s="175"/>
      <c r="GY1354" s="175"/>
      <c r="GZ1354" s="175"/>
      <c r="HA1354" s="175"/>
      <c r="HB1354" s="175"/>
      <c r="HC1354" s="175"/>
      <c r="HD1354" s="175"/>
      <c r="HE1354" s="175"/>
      <c r="HF1354" s="175"/>
      <c r="HG1354" s="175"/>
      <c r="HH1354" s="175"/>
      <c r="HI1354" s="175"/>
      <c r="HJ1354" s="175"/>
      <c r="HK1354" s="175"/>
      <c r="HL1354" s="175"/>
      <c r="HM1354" s="175"/>
      <c r="HN1354" s="175"/>
      <c r="HO1354" s="175"/>
      <c r="HP1354" s="175"/>
      <c r="HQ1354" s="175"/>
      <c r="HR1354" s="175"/>
      <c r="HS1354" s="175"/>
      <c r="HT1354" s="175"/>
      <c r="HU1354" s="175"/>
      <c r="HV1354" s="175"/>
      <c r="HW1354" s="175"/>
      <c r="HX1354" s="175"/>
      <c r="HY1354" s="175"/>
      <c r="HZ1354" s="175"/>
      <c r="IA1354" s="175"/>
      <c r="IB1354" s="175"/>
      <c r="IC1354" s="175"/>
      <c r="ID1354" s="175"/>
      <c r="IE1354" s="175"/>
      <c r="IF1354" s="175"/>
      <c r="IG1354" s="175"/>
      <c r="IH1354" s="175"/>
    </row>
    <row r="1355" spans="1:242" s="121" customFormat="1" ht="10.5" customHeight="1" thickBot="1">
      <c r="A1355" s="1417"/>
      <c r="B1355" s="1430"/>
      <c r="C1355" s="720"/>
      <c r="D1355" s="145" t="s">
        <v>42</v>
      </c>
      <c r="E1355" s="58">
        <f t="shared" ref="E1355:AB1355" si="1074">E1354/E1353</f>
        <v>0.58333333333333337</v>
      </c>
      <c r="F1355" s="146">
        <f t="shared" si="1074"/>
        <v>0.45454545454545459</v>
      </c>
      <c r="G1355" s="146">
        <f t="shared" si="1074"/>
        <v>0.5</v>
      </c>
      <c r="H1355" s="364">
        <f t="shared" si="1074"/>
        <v>0.5</v>
      </c>
      <c r="I1355" s="146">
        <f t="shared" si="1074"/>
        <v>0.5</v>
      </c>
      <c r="J1355" s="146">
        <f t="shared" si="1074"/>
        <v>0.41666666666666669</v>
      </c>
      <c r="K1355" s="146">
        <f t="shared" si="1074"/>
        <v>0.25</v>
      </c>
      <c r="L1355" s="146">
        <f t="shared" si="1074"/>
        <v>1</v>
      </c>
      <c r="M1355" s="146">
        <f t="shared" si="1074"/>
        <v>0.75</v>
      </c>
      <c r="N1355" s="364">
        <f t="shared" si="1074"/>
        <v>0.58333333333333337</v>
      </c>
      <c r="O1355" s="146">
        <f t="shared" si="1074"/>
        <v>0.39999999999999997</v>
      </c>
      <c r="P1355" s="146">
        <f t="shared" si="1074"/>
        <v>0.55555555555555558</v>
      </c>
      <c r="Q1355" s="146">
        <f t="shared" si="1074"/>
        <v>0.42857142857142849</v>
      </c>
      <c r="R1355" s="146">
        <f t="shared" si="1074"/>
        <v>0.58333333333333337</v>
      </c>
      <c r="S1355" s="146">
        <f t="shared" si="1074"/>
        <v>0.66666666666666674</v>
      </c>
      <c r="T1355" s="146">
        <f t="shared" si="1074"/>
        <v>0.58333333333333337</v>
      </c>
      <c r="U1355" s="146">
        <f t="shared" si="1074"/>
        <v>0.58333333333333337</v>
      </c>
      <c r="V1355" s="146">
        <f t="shared" si="1074"/>
        <v>0.53846153846153855</v>
      </c>
      <c r="W1355" s="146">
        <f t="shared" si="1074"/>
        <v>0.5</v>
      </c>
      <c r="X1355" s="146">
        <f t="shared" si="1074"/>
        <v>0.58333333333333337</v>
      </c>
      <c r="Y1355" s="364">
        <f t="shared" si="1074"/>
        <v>0.91666666666666674</v>
      </c>
      <c r="Z1355" s="146">
        <f t="shared" si="1074"/>
        <v>0.83333333333333337</v>
      </c>
      <c r="AA1355" s="146">
        <f t="shared" si="1074"/>
        <v>0.91666666666666674</v>
      </c>
      <c r="AB1355" s="147">
        <f t="shared" si="1074"/>
        <v>12</v>
      </c>
      <c r="AC1355" s="53"/>
      <c r="AD1355" s="56"/>
      <c r="AE1355" s="64"/>
      <c r="AF1355" s="361"/>
      <c r="AG1355" s="361"/>
      <c r="AH1355" s="361"/>
      <c r="AI1355" s="361"/>
      <c r="AJ1355" s="361"/>
      <c r="AK1355" s="363"/>
      <c r="AL1355" s="361"/>
      <c r="AM1355" s="361"/>
      <c r="AN1355" s="361"/>
      <c r="AO1355" s="361"/>
      <c r="AP1355" s="361"/>
      <c r="AQ1355" s="361"/>
      <c r="AR1355" s="361"/>
      <c r="AS1355" s="361"/>
      <c r="AT1355" s="361"/>
      <c r="AU1355" s="361"/>
      <c r="AV1355" s="361"/>
      <c r="AW1355" s="361"/>
      <c r="AX1355" s="361"/>
      <c r="AY1355" s="361"/>
      <c r="AZ1355" s="361"/>
      <c r="BA1355" s="361"/>
      <c r="BB1355" s="361"/>
      <c r="BC1355" s="361"/>
      <c r="BD1355" s="361"/>
      <c r="BE1355" s="361">
        <v>12.326000000000001</v>
      </c>
      <c r="BF1355" s="361">
        <v>12.326000000000001</v>
      </c>
      <c r="BG1355" s="361">
        <v>12.326000000000001</v>
      </c>
      <c r="BH1355" s="361">
        <v>12.326000000000001</v>
      </c>
      <c r="BI1355" s="361">
        <v>12.326000000000001</v>
      </c>
      <c r="BJ1355" s="361">
        <v>12.326000000000001</v>
      </c>
      <c r="BK1355" s="361">
        <v>12.326000000000001</v>
      </c>
      <c r="BL1355" s="361">
        <v>12.326000000000001</v>
      </c>
      <c r="BM1355" s="361">
        <v>12.326000000000001</v>
      </c>
      <c r="BN1355" s="361">
        <v>12.326000000000001</v>
      </c>
      <c r="BO1355" s="361">
        <v>12.326000000000001</v>
      </c>
      <c r="BP1355" s="361">
        <v>12.326000000000001</v>
      </c>
      <c r="BQ1355" s="361">
        <v>12.326000000000001</v>
      </c>
      <c r="BR1355" s="361">
        <v>12.326000000000001</v>
      </c>
      <c r="BS1355" s="361">
        <v>12.326000000000001</v>
      </c>
      <c r="BT1355" s="361">
        <v>12.326000000000001</v>
      </c>
      <c r="BU1355" s="361">
        <v>12.326000000000001</v>
      </c>
      <c r="BV1355" s="361">
        <v>12.326000000000001</v>
      </c>
      <c r="BW1355" s="361">
        <v>12.326000000000001</v>
      </c>
      <c r="BX1355" s="361">
        <v>12.326000000000001</v>
      </c>
      <c r="BY1355" s="163">
        <v>12.326000000000001</v>
      </c>
      <c r="BZ1355" s="163">
        <v>12.326000000000001</v>
      </c>
      <c r="CA1355" s="163">
        <v>12.326000000000001</v>
      </c>
      <c r="CB1355" s="163">
        <v>12.326000000000001</v>
      </c>
      <c r="CC1355" s="163">
        <v>12.326000000000001</v>
      </c>
      <c r="CD1355" s="175"/>
      <c r="CE1355" s="175"/>
      <c r="CF1355" s="175"/>
      <c r="CG1355" s="175"/>
      <c r="CH1355" s="175"/>
      <c r="CI1355" s="175"/>
      <c r="CJ1355" s="175"/>
      <c r="CK1355" s="175"/>
      <c r="CL1355" s="175"/>
      <c r="CM1355" s="175"/>
      <c r="CN1355" s="175"/>
      <c r="CO1355" s="175"/>
      <c r="CP1355" s="175"/>
      <c r="CQ1355" s="175"/>
      <c r="CR1355" s="175"/>
      <c r="CS1355" s="175"/>
      <c r="CT1355" s="175"/>
      <c r="CU1355" s="175"/>
      <c r="CV1355" s="175"/>
      <c r="CW1355" s="175"/>
      <c r="CX1355" s="175"/>
      <c r="CY1355" s="175"/>
      <c r="CZ1355" s="175"/>
      <c r="DA1355" s="175"/>
      <c r="DB1355" s="175"/>
      <c r="DC1355" s="175"/>
      <c r="DD1355" s="175"/>
      <c r="GW1355" s="175"/>
      <c r="GX1355" s="175"/>
      <c r="GY1355" s="175"/>
      <c r="GZ1355" s="175"/>
      <c r="HA1355" s="175"/>
      <c r="HB1355" s="175"/>
      <c r="HC1355" s="175"/>
      <c r="HD1355" s="175"/>
      <c r="HE1355" s="175"/>
      <c r="HF1355" s="175"/>
      <c r="HG1355" s="175"/>
      <c r="HH1355" s="175"/>
      <c r="HI1355" s="175"/>
      <c r="HJ1355" s="175"/>
      <c r="HK1355" s="175"/>
      <c r="HL1355" s="175"/>
      <c r="HM1355" s="175"/>
      <c r="HN1355" s="175"/>
      <c r="HO1355" s="175"/>
      <c r="HP1355" s="175"/>
      <c r="HQ1355" s="175"/>
      <c r="HR1355" s="175"/>
      <c r="HS1355" s="175"/>
      <c r="HT1355" s="175"/>
      <c r="HU1355" s="175"/>
      <c r="HV1355" s="175"/>
      <c r="HW1355" s="175"/>
      <c r="HX1355" s="175"/>
      <c r="HY1355" s="175"/>
      <c r="HZ1355" s="175"/>
      <c r="IA1355" s="175"/>
      <c r="IB1355" s="175"/>
      <c r="IC1355" s="175"/>
      <c r="ID1355" s="175"/>
      <c r="IE1355" s="175"/>
      <c r="IF1355" s="175"/>
      <c r="IG1355" s="175"/>
      <c r="IH1355" s="175"/>
    </row>
    <row r="1356" spans="1:242" s="121" customFormat="1" ht="10.5" customHeight="1">
      <c r="A1356" s="1361" t="s">
        <v>12</v>
      </c>
      <c r="B1356" s="1365" t="s">
        <v>83</v>
      </c>
      <c r="C1356" s="1239" t="s">
        <v>139</v>
      </c>
      <c r="D1356" s="1249" t="s">
        <v>34</v>
      </c>
      <c r="E1356" s="559">
        <f>ROUND(SQRT(E1357^2+E1358^2)*1000/(1.73*E1365),0)</f>
        <v>34</v>
      </c>
      <c r="F1356" s="65">
        <f t="shared" ref="F1356:AB1356" si="1075">ROUND(SQRT(F1357^2+F1358^2)*1000/(1.73*F1365),0)</f>
        <v>30</v>
      </c>
      <c r="G1356" s="65">
        <f t="shared" si="1075"/>
        <v>26</v>
      </c>
      <c r="H1356" s="358">
        <f t="shared" si="1075"/>
        <v>26</v>
      </c>
      <c r="I1356" s="65">
        <f t="shared" si="1075"/>
        <v>29</v>
      </c>
      <c r="J1356" s="65">
        <f t="shared" si="1075"/>
        <v>27</v>
      </c>
      <c r="K1356" s="65">
        <f t="shared" si="1075"/>
        <v>27</v>
      </c>
      <c r="L1356" s="65">
        <f t="shared" si="1075"/>
        <v>47</v>
      </c>
      <c r="M1356" s="65">
        <f t="shared" si="1075"/>
        <v>42</v>
      </c>
      <c r="N1356" s="358">
        <f t="shared" si="1075"/>
        <v>37</v>
      </c>
      <c r="O1356" s="65">
        <f t="shared" si="1075"/>
        <v>32</v>
      </c>
      <c r="P1356" s="65">
        <f t="shared" si="1075"/>
        <v>33</v>
      </c>
      <c r="Q1356" s="65">
        <f t="shared" si="1075"/>
        <v>31</v>
      </c>
      <c r="R1356" s="65">
        <f t="shared" si="1075"/>
        <v>45</v>
      </c>
      <c r="S1356" s="65">
        <f t="shared" si="1075"/>
        <v>43</v>
      </c>
      <c r="T1356" s="65">
        <f t="shared" si="1075"/>
        <v>40</v>
      </c>
      <c r="U1356" s="65">
        <f t="shared" si="1075"/>
        <v>38</v>
      </c>
      <c r="V1356" s="65">
        <f t="shared" si="1075"/>
        <v>38</v>
      </c>
      <c r="W1356" s="65">
        <f t="shared" si="1075"/>
        <v>37</v>
      </c>
      <c r="X1356" s="65">
        <f t="shared" si="1075"/>
        <v>39</v>
      </c>
      <c r="Y1356" s="358">
        <f t="shared" si="1075"/>
        <v>37</v>
      </c>
      <c r="Z1356" s="65">
        <f t="shared" si="1075"/>
        <v>38</v>
      </c>
      <c r="AA1356" s="65">
        <f t="shared" si="1075"/>
        <v>47</v>
      </c>
      <c r="AB1356" s="66">
        <f t="shared" si="1075"/>
        <v>47</v>
      </c>
      <c r="AC1356" s="359"/>
      <c r="AD1356" s="191"/>
      <c r="AE1356" s="64"/>
      <c r="AF1356" s="361"/>
      <c r="AG1356" s="361"/>
      <c r="AH1356" s="361"/>
      <c r="AI1356" s="361"/>
      <c r="AJ1356" s="361"/>
      <c r="AK1356" s="361"/>
      <c r="AL1356" s="361"/>
      <c r="AM1356" s="361"/>
      <c r="AN1356" s="361"/>
      <c r="AO1356" s="361"/>
      <c r="AP1356" s="361"/>
      <c r="AQ1356" s="361"/>
      <c r="AR1356" s="361"/>
      <c r="AS1356" s="361"/>
      <c r="AT1356" s="361"/>
      <c r="AU1356" s="361"/>
      <c r="AV1356" s="361"/>
      <c r="AW1356" s="361"/>
      <c r="AX1356" s="361"/>
      <c r="AY1356" s="361"/>
      <c r="AZ1356" s="361"/>
      <c r="BA1356" s="363"/>
      <c r="BB1356" s="361"/>
      <c r="BC1356" s="361"/>
      <c r="BD1356" s="361"/>
      <c r="BE1356" s="353"/>
      <c r="BF1356" s="353"/>
      <c r="BG1356" s="353"/>
      <c r="BH1356" s="353"/>
      <c r="BI1356" s="353"/>
      <c r="BJ1356" s="353"/>
      <c r="BK1356" s="353"/>
      <c r="BL1356" s="353"/>
      <c r="BM1356" s="353"/>
      <c r="BN1356" s="353"/>
      <c r="BO1356" s="353"/>
      <c r="BP1356" s="353"/>
      <c r="BQ1356" s="353"/>
      <c r="BR1356" s="353"/>
      <c r="BS1356" s="353"/>
      <c r="BT1356" s="353"/>
      <c r="BU1356" s="353"/>
      <c r="BV1356" s="353"/>
      <c r="BW1356" s="353"/>
      <c r="BX1356" s="353"/>
      <c r="BY1356" s="175"/>
      <c r="BZ1356" s="175"/>
      <c r="CA1356" s="175"/>
      <c r="CB1356" s="175"/>
      <c r="CC1356" s="175"/>
      <c r="CD1356" s="175"/>
      <c r="CE1356" s="175"/>
      <c r="CF1356" s="175"/>
      <c r="CG1356" s="175"/>
      <c r="CH1356" s="175"/>
      <c r="CI1356" s="175"/>
      <c r="CJ1356" s="175"/>
      <c r="CK1356" s="175"/>
      <c r="CL1356" s="175"/>
      <c r="CM1356" s="175"/>
      <c r="CN1356" s="175"/>
      <c r="CO1356" s="175"/>
      <c r="CP1356" s="175"/>
      <c r="CQ1356" s="175"/>
      <c r="CR1356" s="175"/>
      <c r="CS1356" s="175"/>
      <c r="CT1356" s="175"/>
      <c r="CU1356" s="175"/>
      <c r="CV1356" s="175"/>
      <c r="CW1356" s="175"/>
      <c r="CX1356" s="175"/>
      <c r="CY1356" s="175"/>
      <c r="CZ1356" s="175"/>
      <c r="DA1356" s="175"/>
      <c r="DB1356" s="175"/>
      <c r="DC1356" s="175"/>
      <c r="DD1356" s="175"/>
      <c r="GW1356" s="175"/>
      <c r="GX1356" s="175"/>
      <c r="GY1356" s="175"/>
      <c r="GZ1356" s="175"/>
      <c r="HA1356" s="175"/>
      <c r="HB1356" s="175"/>
      <c r="HC1356" s="175"/>
      <c r="HD1356" s="175"/>
      <c r="HE1356" s="175"/>
      <c r="HF1356" s="175"/>
      <c r="HG1356" s="175"/>
      <c r="HH1356" s="175"/>
      <c r="HI1356" s="175"/>
      <c r="HJ1356" s="175"/>
      <c r="HK1356" s="175"/>
      <c r="HL1356" s="175"/>
      <c r="HM1356" s="175"/>
      <c r="HN1356" s="175"/>
      <c r="HO1356" s="175"/>
      <c r="HP1356" s="175"/>
      <c r="HQ1356" s="175"/>
      <c r="HR1356" s="175"/>
      <c r="HS1356" s="175"/>
      <c r="HT1356" s="175"/>
      <c r="HU1356" s="175"/>
      <c r="HV1356" s="175"/>
      <c r="HW1356" s="175"/>
      <c r="HX1356" s="175"/>
      <c r="HY1356" s="175"/>
      <c r="HZ1356" s="175"/>
      <c r="IA1356" s="175"/>
      <c r="IB1356" s="175"/>
      <c r="IC1356" s="175"/>
      <c r="ID1356" s="175"/>
      <c r="IE1356" s="175"/>
      <c r="IF1356" s="175"/>
      <c r="IG1356" s="175"/>
      <c r="IH1356" s="175"/>
    </row>
    <row r="1357" spans="1:242" s="121" customFormat="1" ht="10.5" customHeight="1">
      <c r="A1357" s="1370"/>
      <c r="B1357" s="1366"/>
      <c r="C1357" s="1240" t="s">
        <v>137</v>
      </c>
      <c r="D1357" s="144" t="s">
        <v>126</v>
      </c>
      <c r="E1357" s="67">
        <f>ROUND((AG1357-AF1357)*$AE1357,2)</f>
        <v>0.31</v>
      </c>
      <c r="F1357" s="67">
        <f t="shared" ref="F1357:AB1357" si="1076">ROUND((AH1357-AG1357)*$AE1357,2)</f>
        <v>0.3</v>
      </c>
      <c r="G1357" s="67">
        <f t="shared" si="1076"/>
        <v>0.26</v>
      </c>
      <c r="H1357" s="460">
        <f t="shared" si="1076"/>
        <v>0.26</v>
      </c>
      <c r="I1357" s="67">
        <f t="shared" si="1076"/>
        <v>0.3</v>
      </c>
      <c r="J1357" s="67">
        <f t="shared" si="1076"/>
        <v>0.26</v>
      </c>
      <c r="K1357" s="67">
        <f t="shared" si="1076"/>
        <v>0.25</v>
      </c>
      <c r="L1357" s="67">
        <f t="shared" si="1076"/>
        <v>0.48</v>
      </c>
      <c r="M1357" s="67">
        <f t="shared" si="1076"/>
        <v>0.42</v>
      </c>
      <c r="N1357" s="460">
        <f t="shared" si="1076"/>
        <v>0.36</v>
      </c>
      <c r="O1357" s="67">
        <f t="shared" si="1076"/>
        <v>0.3</v>
      </c>
      <c r="P1357" s="67">
        <f t="shared" si="1076"/>
        <v>0.3</v>
      </c>
      <c r="Q1357" s="67">
        <f t="shared" si="1076"/>
        <v>0.31</v>
      </c>
      <c r="R1357" s="67">
        <f t="shared" si="1076"/>
        <v>0.47</v>
      </c>
      <c r="S1357" s="67">
        <f t="shared" si="1076"/>
        <v>0.42</v>
      </c>
      <c r="T1357" s="67">
        <f t="shared" si="1076"/>
        <v>0.4</v>
      </c>
      <c r="U1357" s="67">
        <f t="shared" si="1076"/>
        <v>0.38</v>
      </c>
      <c r="V1357" s="67">
        <f t="shared" si="1076"/>
        <v>0.38</v>
      </c>
      <c r="W1357" s="67">
        <f t="shared" si="1076"/>
        <v>0.38</v>
      </c>
      <c r="X1357" s="67">
        <f t="shared" si="1076"/>
        <v>0.38</v>
      </c>
      <c r="Y1357" s="460">
        <f t="shared" si="1076"/>
        <v>0.38</v>
      </c>
      <c r="Z1357" s="67">
        <f t="shared" si="1076"/>
        <v>0.38</v>
      </c>
      <c r="AA1357" s="67">
        <f t="shared" si="1076"/>
        <v>0.48</v>
      </c>
      <c r="AB1357" s="68">
        <f t="shared" si="1076"/>
        <v>0.48</v>
      </c>
      <c r="AC1357" s="53">
        <f>(BD1357-AF1357)*AE1357</f>
        <v>8.6759999999994761</v>
      </c>
      <c r="AD1357" s="56">
        <f>(BD1358-AF1358)*AE1357</f>
        <v>3.4320000000006985</v>
      </c>
      <c r="AE1357" s="64">
        <v>12</v>
      </c>
      <c r="AF1357" s="363">
        <v>5929.5969999999998</v>
      </c>
      <c r="AG1357" s="361">
        <v>5929.6229999999996</v>
      </c>
      <c r="AH1357" s="361">
        <v>5929.6480000000001</v>
      </c>
      <c r="AI1357" s="361">
        <v>5929.67</v>
      </c>
      <c r="AJ1357" s="361">
        <v>5929.692</v>
      </c>
      <c r="AK1357" s="361">
        <v>5929.7169999999996</v>
      </c>
      <c r="AL1357" s="361">
        <v>5929.7389999999996</v>
      </c>
      <c r="AM1357" s="361">
        <v>5929.76</v>
      </c>
      <c r="AN1357" s="361">
        <v>5929.8</v>
      </c>
      <c r="AO1357" s="361">
        <v>5929.835</v>
      </c>
      <c r="AP1357" s="361">
        <v>5929.8649999999998</v>
      </c>
      <c r="AQ1357" s="363">
        <v>5929.89</v>
      </c>
      <c r="AR1357" s="363">
        <v>5929.915</v>
      </c>
      <c r="AS1357" s="363">
        <v>5929.9409999999998</v>
      </c>
      <c r="AT1357" s="363">
        <v>5929.98</v>
      </c>
      <c r="AU1357" s="363">
        <v>5930.0150000000003</v>
      </c>
      <c r="AV1357" s="363">
        <v>5930.0479999999998</v>
      </c>
      <c r="AW1357" s="363">
        <v>5930.08</v>
      </c>
      <c r="AX1357" s="363">
        <v>5930.1120000000001</v>
      </c>
      <c r="AY1357" s="363">
        <v>5930.1440000000002</v>
      </c>
      <c r="AZ1357" s="363">
        <v>5930.1760000000004</v>
      </c>
      <c r="BA1357" s="363">
        <v>5930.2079999999996</v>
      </c>
      <c r="BB1357" s="363">
        <v>5930.24</v>
      </c>
      <c r="BC1357" s="363">
        <v>5930.28</v>
      </c>
      <c r="BD1357" s="363">
        <v>5930.32</v>
      </c>
      <c r="BE1357" s="353"/>
      <c r="BF1357" s="353"/>
      <c r="BG1357" s="353"/>
      <c r="BH1357" s="353"/>
      <c r="BI1357" s="353"/>
      <c r="BJ1357" s="353"/>
      <c r="BK1357" s="353"/>
      <c r="BL1357" s="353"/>
      <c r="BM1357" s="353"/>
      <c r="BN1357" s="353"/>
      <c r="BO1357" s="353"/>
      <c r="BP1357" s="353"/>
      <c r="BQ1357" s="353"/>
      <c r="BR1357" s="353"/>
      <c r="BS1357" s="353"/>
      <c r="BT1357" s="353"/>
      <c r="BU1357" s="353"/>
      <c r="BV1357" s="353"/>
      <c r="BW1357" s="353"/>
      <c r="BX1357" s="353"/>
      <c r="BY1357" s="175"/>
      <c r="BZ1357" s="175"/>
      <c r="CA1357" s="175"/>
      <c r="CB1357" s="175"/>
      <c r="CC1357" s="175"/>
      <c r="CD1357" s="175"/>
      <c r="CE1357" s="175"/>
      <c r="CF1357" s="175"/>
      <c r="CG1357" s="175"/>
      <c r="CH1357" s="175"/>
      <c r="CI1357" s="175"/>
      <c r="CJ1357" s="175"/>
      <c r="CK1357" s="175"/>
      <c r="CL1357" s="175"/>
      <c r="CM1357" s="175"/>
      <c r="CN1357" s="175"/>
      <c r="CO1357" s="175"/>
      <c r="CP1357" s="175"/>
      <c r="CQ1357" s="175"/>
      <c r="CR1357" s="175"/>
      <c r="CS1357" s="175"/>
      <c r="CT1357" s="175"/>
      <c r="CU1357" s="175"/>
      <c r="CV1357" s="175"/>
      <c r="CW1357" s="175"/>
      <c r="CX1357" s="175"/>
      <c r="CY1357" s="175"/>
      <c r="CZ1357" s="175"/>
      <c r="DA1357" s="175"/>
      <c r="DB1357" s="175"/>
      <c r="DC1357" s="175"/>
      <c r="DD1357" s="175"/>
      <c r="GW1357" s="175"/>
      <c r="GX1357" s="175"/>
      <c r="GY1357" s="175"/>
      <c r="GZ1357" s="175"/>
      <c r="HA1357" s="175"/>
      <c r="HB1357" s="175"/>
      <c r="HC1357" s="175"/>
      <c r="HD1357" s="175"/>
      <c r="HE1357" s="175"/>
      <c r="HF1357" s="175"/>
      <c r="HG1357" s="175"/>
      <c r="HH1357" s="175"/>
      <c r="HI1357" s="175"/>
      <c r="HJ1357" s="175"/>
      <c r="HK1357" s="175"/>
      <c r="HL1357" s="175"/>
      <c r="HM1357" s="175"/>
      <c r="HN1357" s="175"/>
      <c r="HO1357" s="175"/>
      <c r="HP1357" s="175"/>
      <c r="HQ1357" s="175"/>
      <c r="HR1357" s="175"/>
      <c r="HS1357" s="175"/>
      <c r="HT1357" s="175"/>
      <c r="HU1357" s="175"/>
      <c r="HV1357" s="175"/>
      <c r="HW1357" s="175"/>
      <c r="HX1357" s="175"/>
      <c r="HY1357" s="175"/>
      <c r="HZ1357" s="175"/>
      <c r="IA1357" s="175"/>
      <c r="IB1357" s="175"/>
      <c r="IC1357" s="175"/>
      <c r="ID1357" s="175"/>
      <c r="IE1357" s="175"/>
      <c r="IF1357" s="175"/>
      <c r="IG1357" s="175"/>
      <c r="IH1357" s="175"/>
    </row>
    <row r="1358" spans="1:242" s="121" customFormat="1" ht="10.5" customHeight="1">
      <c r="A1358" s="1370"/>
      <c r="B1358" s="1366"/>
      <c r="C1358" s="1240" t="s">
        <v>137</v>
      </c>
      <c r="D1358" s="144" t="s">
        <v>127</v>
      </c>
      <c r="E1358" s="67">
        <f>ROUND((AG1358-AF1358)*$AE1357,2)</f>
        <v>0.19</v>
      </c>
      <c r="F1358" s="54">
        <f t="shared" ref="F1358:AB1358" si="1077">ROUND((AH1358-AG1358)*$AE1357,2)</f>
        <v>0.11</v>
      </c>
      <c r="G1358" s="54">
        <f t="shared" si="1077"/>
        <v>0.1</v>
      </c>
      <c r="H1358" s="360">
        <f t="shared" si="1077"/>
        <v>0.11</v>
      </c>
      <c r="I1358" s="54">
        <f t="shared" si="1077"/>
        <v>0.1</v>
      </c>
      <c r="J1358" s="54">
        <f t="shared" si="1077"/>
        <v>0.12</v>
      </c>
      <c r="K1358" s="54">
        <f t="shared" si="1077"/>
        <v>0.14000000000000001</v>
      </c>
      <c r="L1358" s="54">
        <f t="shared" si="1077"/>
        <v>0.16</v>
      </c>
      <c r="M1358" s="54">
        <f t="shared" si="1077"/>
        <v>0.16</v>
      </c>
      <c r="N1358" s="360">
        <f t="shared" si="1077"/>
        <v>0.16</v>
      </c>
      <c r="O1358" s="54">
        <f t="shared" si="1077"/>
        <v>0.16</v>
      </c>
      <c r="P1358" s="54">
        <f t="shared" si="1077"/>
        <v>0.19</v>
      </c>
      <c r="Q1358" s="54">
        <f t="shared" si="1077"/>
        <v>0.13</v>
      </c>
      <c r="R1358" s="54">
        <f t="shared" si="1077"/>
        <v>0.13</v>
      </c>
      <c r="S1358" s="54">
        <f t="shared" si="1077"/>
        <v>0.18</v>
      </c>
      <c r="T1358" s="54">
        <f t="shared" si="1077"/>
        <v>0.16</v>
      </c>
      <c r="U1358" s="54">
        <f t="shared" si="1077"/>
        <v>0.14000000000000001</v>
      </c>
      <c r="V1358" s="54">
        <f t="shared" si="1077"/>
        <v>0.16</v>
      </c>
      <c r="W1358" s="54">
        <f t="shared" si="1077"/>
        <v>0.13</v>
      </c>
      <c r="X1358" s="54">
        <f t="shared" si="1077"/>
        <v>0.17</v>
      </c>
      <c r="Y1358" s="360">
        <f t="shared" si="1077"/>
        <v>0.11</v>
      </c>
      <c r="Z1358" s="54">
        <f t="shared" si="1077"/>
        <v>0.16</v>
      </c>
      <c r="AA1358" s="54">
        <f t="shared" si="1077"/>
        <v>0.14000000000000001</v>
      </c>
      <c r="AB1358" s="55">
        <f t="shared" si="1077"/>
        <v>0.14000000000000001</v>
      </c>
      <c r="AC1358" s="53"/>
      <c r="AD1358" s="56"/>
      <c r="AE1358" s="64"/>
      <c r="AF1358" s="363">
        <v>2239.1</v>
      </c>
      <c r="AG1358" s="363">
        <v>2239.116</v>
      </c>
      <c r="AH1358" s="363">
        <v>2239.125</v>
      </c>
      <c r="AI1358" s="363">
        <v>2239.1329999999998</v>
      </c>
      <c r="AJ1358" s="363">
        <v>2239.1419999999998</v>
      </c>
      <c r="AK1358" s="363">
        <v>2239.15</v>
      </c>
      <c r="AL1358" s="363">
        <v>2239.16</v>
      </c>
      <c r="AM1358" s="363">
        <v>2239.172</v>
      </c>
      <c r="AN1358" s="363">
        <v>2239.1849999999999</v>
      </c>
      <c r="AO1358" s="363">
        <v>2239.1979999999999</v>
      </c>
      <c r="AP1358" s="363">
        <v>2239.2109999999998</v>
      </c>
      <c r="AQ1358" s="363">
        <v>2239.2240000000002</v>
      </c>
      <c r="AR1358" s="363">
        <v>2239.2399999999998</v>
      </c>
      <c r="AS1358" s="363">
        <v>2239.2510000000002</v>
      </c>
      <c r="AT1358" s="363">
        <v>2239.2620000000002</v>
      </c>
      <c r="AU1358" s="960">
        <v>2239.277</v>
      </c>
      <c r="AV1358" s="363">
        <v>2239.29</v>
      </c>
      <c r="AW1358" s="363">
        <v>2239.3020000000001</v>
      </c>
      <c r="AX1358" s="363">
        <v>2239.3150000000001</v>
      </c>
      <c r="AY1358" s="363">
        <v>2239.326</v>
      </c>
      <c r="AZ1358" s="363">
        <v>2239.34</v>
      </c>
      <c r="BA1358" s="363">
        <v>2239.3490000000002</v>
      </c>
      <c r="BB1358" s="363">
        <v>2239.3620000000001</v>
      </c>
      <c r="BC1358" s="363">
        <v>2239.3739999999998</v>
      </c>
      <c r="BD1358" s="363">
        <v>2239.386</v>
      </c>
      <c r="BE1358" s="363"/>
      <c r="BF1358" s="363"/>
      <c r="BG1358" s="363"/>
      <c r="BH1358" s="363"/>
      <c r="BI1358" s="363"/>
      <c r="BJ1358" s="363"/>
      <c r="BK1358" s="363"/>
      <c r="BL1358" s="363"/>
      <c r="BM1358" s="363"/>
      <c r="BN1358" s="363"/>
      <c r="BO1358" s="363"/>
      <c r="BP1358" s="363"/>
      <c r="BQ1358" s="363"/>
      <c r="BR1358" s="363"/>
      <c r="BS1358" s="363"/>
      <c r="BT1358" s="363"/>
      <c r="BU1358" s="363"/>
      <c r="BV1358" s="363"/>
      <c r="BW1358" s="363"/>
      <c r="BX1358" s="363"/>
      <c r="BY1358" s="365"/>
      <c r="BZ1358" s="365"/>
      <c r="CA1358" s="365"/>
      <c r="CB1358" s="365"/>
      <c r="CC1358" s="365"/>
      <c r="CD1358" s="175"/>
      <c r="CE1358" s="175"/>
      <c r="CF1358" s="175"/>
      <c r="CG1358" s="175"/>
      <c r="CH1358" s="175"/>
      <c r="CI1358" s="175"/>
      <c r="CJ1358" s="175"/>
      <c r="CK1358" s="175"/>
      <c r="CL1358" s="175"/>
      <c r="CM1358" s="175"/>
      <c r="CN1358" s="175"/>
      <c r="CO1358" s="175"/>
      <c r="CP1358" s="175"/>
      <c r="CQ1358" s="175"/>
      <c r="CR1358" s="175"/>
      <c r="CS1358" s="175"/>
      <c r="CT1358" s="175"/>
      <c r="CU1358" s="175"/>
      <c r="CV1358" s="175"/>
      <c r="CW1358" s="175"/>
      <c r="CX1358" s="175"/>
      <c r="CY1358" s="175"/>
      <c r="CZ1358" s="175"/>
      <c r="DA1358" s="175"/>
      <c r="DB1358" s="175"/>
      <c r="DC1358" s="175"/>
      <c r="DD1358" s="175"/>
      <c r="GW1358" s="175"/>
      <c r="GX1358" s="175"/>
      <c r="GY1358" s="175"/>
      <c r="GZ1358" s="175"/>
      <c r="HA1358" s="175"/>
      <c r="HB1358" s="175"/>
      <c r="HC1358" s="175"/>
      <c r="HD1358" s="175"/>
      <c r="HE1358" s="175"/>
      <c r="HF1358" s="175"/>
      <c r="HG1358" s="175"/>
      <c r="HH1358" s="175"/>
      <c r="HI1358" s="175"/>
      <c r="HJ1358" s="175"/>
      <c r="HK1358" s="175"/>
      <c r="HL1358" s="175"/>
      <c r="HM1358" s="175"/>
      <c r="HN1358" s="175"/>
      <c r="HO1358" s="175"/>
      <c r="HP1358" s="175"/>
      <c r="HQ1358" s="175"/>
      <c r="HR1358" s="175"/>
      <c r="HS1358" s="175"/>
      <c r="HT1358" s="175"/>
      <c r="HU1358" s="175"/>
      <c r="HV1358" s="175"/>
      <c r="HW1358" s="175"/>
      <c r="HX1358" s="175"/>
      <c r="HY1358" s="175"/>
      <c r="HZ1358" s="175"/>
      <c r="IA1358" s="175"/>
      <c r="IB1358" s="175"/>
      <c r="IC1358" s="175"/>
      <c r="ID1358" s="175"/>
      <c r="IE1358" s="175"/>
      <c r="IF1358" s="175"/>
      <c r="IG1358" s="175"/>
      <c r="IH1358" s="175"/>
    </row>
    <row r="1359" spans="1:242" s="121" customFormat="1" ht="10.5" customHeight="1" thickBot="1">
      <c r="A1359" s="1417"/>
      <c r="B1359" s="1430"/>
      <c r="C1359" s="720"/>
      <c r="D1359" s="145" t="s">
        <v>42</v>
      </c>
      <c r="E1359" s="146">
        <f t="shared" ref="E1359:AB1359" si="1078">E1358/E1357</f>
        <v>0.61290322580645162</v>
      </c>
      <c r="F1359" s="146">
        <f t="shared" si="1078"/>
        <v>0.3666666666666667</v>
      </c>
      <c r="G1359" s="146">
        <f t="shared" si="1078"/>
        <v>0.38461538461538464</v>
      </c>
      <c r="H1359" s="364">
        <f t="shared" si="1078"/>
        <v>0.42307692307692307</v>
      </c>
      <c r="I1359" s="146">
        <f t="shared" si="1078"/>
        <v>0.33333333333333337</v>
      </c>
      <c r="J1359" s="146">
        <f t="shared" si="1078"/>
        <v>0.46153846153846151</v>
      </c>
      <c r="K1359" s="146">
        <f t="shared" si="1078"/>
        <v>0.56000000000000005</v>
      </c>
      <c r="L1359" s="146">
        <f t="shared" si="1078"/>
        <v>0.33333333333333337</v>
      </c>
      <c r="M1359" s="146">
        <f t="shared" si="1078"/>
        <v>0.38095238095238099</v>
      </c>
      <c r="N1359" s="364">
        <f t="shared" si="1078"/>
        <v>0.44444444444444448</v>
      </c>
      <c r="O1359" s="146">
        <f t="shared" si="1078"/>
        <v>0.53333333333333333</v>
      </c>
      <c r="P1359" s="146">
        <f t="shared" si="1078"/>
        <v>0.63333333333333341</v>
      </c>
      <c r="Q1359" s="146">
        <f t="shared" si="1078"/>
        <v>0.41935483870967744</v>
      </c>
      <c r="R1359" s="146">
        <f t="shared" si="1078"/>
        <v>0.27659574468085107</v>
      </c>
      <c r="S1359" s="146">
        <f t="shared" si="1078"/>
        <v>0.42857142857142855</v>
      </c>
      <c r="T1359" s="146">
        <f t="shared" si="1078"/>
        <v>0.39999999999999997</v>
      </c>
      <c r="U1359" s="146">
        <f t="shared" si="1078"/>
        <v>0.36842105263157898</v>
      </c>
      <c r="V1359" s="146">
        <f t="shared" si="1078"/>
        <v>0.42105263157894735</v>
      </c>
      <c r="W1359" s="146">
        <f t="shared" si="1078"/>
        <v>0.34210526315789475</v>
      </c>
      <c r="X1359" s="146">
        <f t="shared" si="1078"/>
        <v>0.44736842105263158</v>
      </c>
      <c r="Y1359" s="364">
        <f t="shared" si="1078"/>
        <v>0.28947368421052633</v>
      </c>
      <c r="Z1359" s="146">
        <f t="shared" si="1078"/>
        <v>0.42105263157894735</v>
      </c>
      <c r="AA1359" s="146">
        <f t="shared" si="1078"/>
        <v>0.29166666666666669</v>
      </c>
      <c r="AB1359" s="147">
        <f t="shared" si="1078"/>
        <v>0.29166666666666669</v>
      </c>
      <c r="AC1359" s="53"/>
      <c r="AD1359" s="56"/>
      <c r="AE1359" s="64"/>
      <c r="AF1359" s="363"/>
      <c r="AG1359" s="363"/>
      <c r="AH1359" s="363"/>
      <c r="AI1359" s="363"/>
      <c r="AJ1359" s="363"/>
      <c r="AK1359" s="363"/>
      <c r="AL1359" s="363"/>
      <c r="AM1359" s="363"/>
      <c r="AN1359" s="363"/>
      <c r="AO1359" s="363"/>
      <c r="AP1359" s="363"/>
      <c r="AQ1359" s="363"/>
      <c r="AR1359" s="363"/>
      <c r="AS1359" s="363"/>
      <c r="AT1359" s="363"/>
      <c r="AU1359" s="363"/>
      <c r="AV1359" s="363"/>
      <c r="AW1359" s="363"/>
      <c r="AX1359" s="363"/>
      <c r="AY1359" s="363"/>
      <c r="AZ1359" s="363"/>
      <c r="BA1359" s="363"/>
      <c r="BB1359" s="363"/>
      <c r="BC1359" s="363"/>
      <c r="BD1359" s="363"/>
      <c r="BE1359" s="363">
        <v>8.8140000000000001</v>
      </c>
      <c r="BF1359" s="363">
        <v>8.8140000000000001</v>
      </c>
      <c r="BG1359" s="363">
        <v>8.8140000000000001</v>
      </c>
      <c r="BH1359" s="363">
        <v>8.8140000000000001</v>
      </c>
      <c r="BI1359" s="363">
        <v>8.8140000000000001</v>
      </c>
      <c r="BJ1359" s="363">
        <v>8.8140000000000001</v>
      </c>
      <c r="BK1359" s="363">
        <v>8.8140000000000001</v>
      </c>
      <c r="BL1359" s="363">
        <v>8.8140000000000001</v>
      </c>
      <c r="BM1359" s="363">
        <v>8.8140000000000001</v>
      </c>
      <c r="BN1359" s="363">
        <v>8.8140000000000001</v>
      </c>
      <c r="BO1359" s="363">
        <v>8.8140000000000001</v>
      </c>
      <c r="BP1359" s="363">
        <v>8.8140000000000001</v>
      </c>
      <c r="BQ1359" s="363">
        <v>8.8140000000000001</v>
      </c>
      <c r="BR1359" s="363">
        <v>8.8140000000000001</v>
      </c>
      <c r="BS1359" s="363">
        <v>8.8140000000000001</v>
      </c>
      <c r="BT1359" s="363">
        <v>8.8140000000000001</v>
      </c>
      <c r="BU1359" s="363">
        <v>8.8140000000000001</v>
      </c>
      <c r="BV1359" s="363">
        <v>8.8140000000000001</v>
      </c>
      <c r="BW1359" s="363">
        <v>8.8140000000000001</v>
      </c>
      <c r="BX1359" s="363">
        <v>8.8140000000000001</v>
      </c>
      <c r="BY1359" s="365">
        <v>8.8140000000000001</v>
      </c>
      <c r="BZ1359" s="365">
        <v>8.8140000000000001</v>
      </c>
      <c r="CA1359" s="365">
        <v>8.8140000000000001</v>
      </c>
      <c r="CB1359" s="365">
        <v>8.8140000000000001</v>
      </c>
      <c r="CC1359" s="365">
        <v>8.8140000000000001</v>
      </c>
      <c r="CD1359" s="175"/>
      <c r="CE1359" s="175"/>
      <c r="CF1359" s="175"/>
      <c r="CG1359" s="175"/>
      <c r="CH1359" s="175"/>
      <c r="CI1359" s="175"/>
      <c r="CJ1359" s="175"/>
      <c r="CK1359" s="175"/>
      <c r="CL1359" s="175"/>
      <c r="CM1359" s="175"/>
      <c r="CN1359" s="175"/>
      <c r="CO1359" s="175"/>
      <c r="CP1359" s="175"/>
      <c r="CQ1359" s="175"/>
      <c r="CR1359" s="175"/>
      <c r="CS1359" s="175"/>
      <c r="CT1359" s="175"/>
      <c r="CU1359" s="175"/>
      <c r="CV1359" s="175"/>
      <c r="CW1359" s="175"/>
      <c r="CX1359" s="175"/>
      <c r="CY1359" s="175"/>
      <c r="CZ1359" s="175"/>
      <c r="DA1359" s="175"/>
      <c r="DB1359" s="175"/>
      <c r="DC1359" s="175"/>
      <c r="DD1359" s="175"/>
      <c r="GW1359" s="175"/>
      <c r="GX1359" s="175"/>
      <c r="GY1359" s="175"/>
      <c r="GZ1359" s="175"/>
      <c r="HA1359" s="175"/>
      <c r="HB1359" s="175"/>
      <c r="HC1359" s="175"/>
      <c r="HD1359" s="175"/>
      <c r="HE1359" s="175"/>
      <c r="HF1359" s="175"/>
      <c r="HG1359" s="175"/>
      <c r="HH1359" s="175"/>
      <c r="HI1359" s="175"/>
      <c r="HJ1359" s="175"/>
      <c r="HK1359" s="175"/>
      <c r="HL1359" s="175"/>
      <c r="HM1359" s="175"/>
      <c r="HN1359" s="175"/>
      <c r="HO1359" s="175"/>
      <c r="HP1359" s="175"/>
      <c r="HQ1359" s="175"/>
      <c r="HR1359" s="175"/>
      <c r="HS1359" s="175"/>
      <c r="HT1359" s="175"/>
      <c r="HU1359" s="175"/>
      <c r="HV1359" s="175"/>
      <c r="HW1359" s="175"/>
      <c r="HX1359" s="175"/>
      <c r="HY1359" s="175"/>
      <c r="HZ1359" s="175"/>
      <c r="IA1359" s="175"/>
      <c r="IB1359" s="175"/>
      <c r="IC1359" s="175"/>
      <c r="ID1359" s="175"/>
      <c r="IE1359" s="175"/>
      <c r="IF1359" s="175"/>
      <c r="IG1359" s="175"/>
      <c r="IH1359" s="175"/>
    </row>
    <row r="1360" spans="1:242" s="121" customFormat="1" ht="10.5" customHeight="1">
      <c r="A1360" s="1247" t="s">
        <v>471</v>
      </c>
      <c r="B1360" s="69"/>
      <c r="C1360" s="586"/>
      <c r="D1360" s="148"/>
      <c r="E1360" s="167">
        <f t="shared" ref="E1360:AB1361" si="1079">E1353+E1357</f>
        <v>0.43</v>
      </c>
      <c r="F1360" s="167">
        <f t="shared" si="1079"/>
        <v>0.41</v>
      </c>
      <c r="G1360" s="167">
        <f t="shared" si="1079"/>
        <v>0.38</v>
      </c>
      <c r="H1360" s="366">
        <f t="shared" si="1079"/>
        <v>0.38</v>
      </c>
      <c r="I1360" s="167">
        <f t="shared" si="1079"/>
        <v>0.42</v>
      </c>
      <c r="J1360" s="167">
        <f t="shared" si="1079"/>
        <v>0.38</v>
      </c>
      <c r="K1360" s="167">
        <f t="shared" si="1079"/>
        <v>0.41000000000000003</v>
      </c>
      <c r="L1360" s="167">
        <f t="shared" si="1079"/>
        <v>0.54</v>
      </c>
      <c r="M1360" s="167">
        <f t="shared" si="1079"/>
        <v>0.5</v>
      </c>
      <c r="N1360" s="366">
        <f t="shared" si="1079"/>
        <v>0.48</v>
      </c>
      <c r="O1360" s="167">
        <f t="shared" si="1079"/>
        <v>0.5</v>
      </c>
      <c r="P1360" s="167">
        <f t="shared" si="1079"/>
        <v>0.48</v>
      </c>
      <c r="Q1360" s="167">
        <f t="shared" si="1079"/>
        <v>0.45</v>
      </c>
      <c r="R1360" s="167">
        <f t="shared" si="1079"/>
        <v>0.59</v>
      </c>
      <c r="S1360" s="167">
        <f t="shared" si="1079"/>
        <v>0.54</v>
      </c>
      <c r="T1360" s="167">
        <f t="shared" si="1079"/>
        <v>0.52</v>
      </c>
      <c r="U1360" s="302">
        <f t="shared" si="1079"/>
        <v>0.5</v>
      </c>
      <c r="V1360" s="167">
        <f t="shared" si="1079"/>
        <v>0.51</v>
      </c>
      <c r="W1360" s="167">
        <f t="shared" si="1079"/>
        <v>0.5</v>
      </c>
      <c r="X1360" s="167">
        <f t="shared" si="1079"/>
        <v>0.5</v>
      </c>
      <c r="Y1360" s="366">
        <f t="shared" si="1079"/>
        <v>0.5</v>
      </c>
      <c r="Z1360" s="167">
        <f t="shared" si="1079"/>
        <v>0.5</v>
      </c>
      <c r="AA1360" s="167">
        <f t="shared" si="1079"/>
        <v>0.6</v>
      </c>
      <c r="AB1360" s="168">
        <f t="shared" si="1079"/>
        <v>0.49</v>
      </c>
      <c r="AC1360" s="72"/>
      <c r="AD1360" s="72"/>
      <c r="AE1360" s="73"/>
      <c r="AF1360" s="363"/>
      <c r="AG1360" s="363"/>
      <c r="AH1360" s="363"/>
      <c r="AI1360" s="363"/>
      <c r="AJ1360" s="363"/>
      <c r="AK1360" s="363"/>
      <c r="AL1360" s="363"/>
      <c r="AM1360" s="363"/>
      <c r="AN1360" s="363"/>
      <c r="AO1360" s="363"/>
      <c r="AP1360" s="363"/>
      <c r="AQ1360" s="363"/>
      <c r="AR1360" s="363"/>
      <c r="AS1360" s="363"/>
      <c r="AT1360" s="363"/>
      <c r="AU1360" s="363"/>
      <c r="AV1360" s="363"/>
      <c r="AW1360" s="363"/>
      <c r="AX1360" s="363"/>
      <c r="AY1360" s="363"/>
      <c r="AZ1360" s="363"/>
      <c r="BA1360" s="363"/>
      <c r="BB1360" s="363"/>
      <c r="BC1360" s="363"/>
      <c r="BD1360" s="363"/>
      <c r="BE1360" s="363"/>
      <c r="BF1360" s="363"/>
      <c r="BG1360" s="363"/>
      <c r="BH1360" s="363"/>
      <c r="BI1360" s="363"/>
      <c r="BJ1360" s="363"/>
      <c r="BK1360" s="363"/>
      <c r="BL1360" s="363"/>
      <c r="BM1360" s="363"/>
      <c r="BN1360" s="363"/>
      <c r="BO1360" s="363"/>
      <c r="BP1360" s="363"/>
      <c r="BQ1360" s="363"/>
      <c r="BR1360" s="363"/>
      <c r="BS1360" s="363"/>
      <c r="BT1360" s="363"/>
      <c r="BU1360" s="363"/>
      <c r="BV1360" s="363"/>
      <c r="BW1360" s="363"/>
      <c r="BX1360" s="363"/>
      <c r="BY1360" s="365"/>
      <c r="BZ1360" s="365"/>
      <c r="CA1360" s="365"/>
      <c r="CB1360" s="365"/>
      <c r="CC1360" s="365"/>
      <c r="CD1360" s="175"/>
      <c r="CE1360" s="175"/>
      <c r="CF1360" s="175"/>
      <c r="CG1360" s="175"/>
      <c r="CH1360" s="175"/>
      <c r="CI1360" s="175"/>
      <c r="CJ1360" s="175"/>
      <c r="CK1360" s="175"/>
      <c r="CL1360" s="175"/>
      <c r="CM1360" s="175"/>
      <c r="CN1360" s="175"/>
      <c r="CO1360" s="175"/>
      <c r="CP1360" s="175"/>
      <c r="CQ1360" s="175"/>
      <c r="CR1360" s="175"/>
      <c r="CS1360" s="175"/>
      <c r="CT1360" s="175"/>
      <c r="CU1360" s="175"/>
      <c r="CV1360" s="175"/>
      <c r="CW1360" s="175"/>
      <c r="CX1360" s="175"/>
      <c r="CY1360" s="175"/>
      <c r="CZ1360" s="175"/>
      <c r="DA1360" s="175"/>
      <c r="DB1360" s="175"/>
      <c r="DC1360" s="175"/>
      <c r="DD1360" s="175"/>
      <c r="GW1360" s="175"/>
      <c r="GX1360" s="175"/>
      <c r="GY1360" s="175"/>
      <c r="GZ1360" s="175"/>
      <c r="HA1360" s="175"/>
      <c r="HB1360" s="175"/>
      <c r="HC1360" s="175"/>
      <c r="HD1360" s="175"/>
      <c r="HE1360" s="175"/>
      <c r="HF1360" s="175"/>
      <c r="HG1360" s="175"/>
      <c r="HH1360" s="175"/>
      <c r="HI1360" s="175"/>
      <c r="HJ1360" s="175"/>
      <c r="HK1360" s="175"/>
      <c r="HL1360" s="175"/>
      <c r="HM1360" s="175"/>
      <c r="HN1360" s="175"/>
      <c r="HO1360" s="175"/>
      <c r="HP1360" s="175"/>
      <c r="HQ1360" s="175"/>
      <c r="HR1360" s="175"/>
      <c r="HS1360" s="175"/>
      <c r="HT1360" s="175"/>
      <c r="HU1360" s="175"/>
      <c r="HV1360" s="175"/>
      <c r="HW1360" s="175"/>
      <c r="HX1360" s="175"/>
      <c r="HY1360" s="175"/>
      <c r="HZ1360" s="175"/>
      <c r="IA1360" s="175"/>
      <c r="IB1360" s="175"/>
      <c r="IC1360" s="175"/>
      <c r="ID1360" s="175"/>
      <c r="IE1360" s="175"/>
      <c r="IF1360" s="175"/>
      <c r="IG1360" s="175"/>
      <c r="IH1360" s="175"/>
    </row>
    <row r="1361" spans="1:242" s="121" customFormat="1" ht="10.5" customHeight="1">
      <c r="A1361" s="1248" t="s">
        <v>472</v>
      </c>
      <c r="B1361" s="74"/>
      <c r="C1361" s="592"/>
      <c r="D1361" s="149"/>
      <c r="E1361" s="169">
        <f t="shared" si="1079"/>
        <v>0.26</v>
      </c>
      <c r="F1361" s="169">
        <f t="shared" si="1079"/>
        <v>0.16</v>
      </c>
      <c r="G1361" s="169">
        <f t="shared" si="1079"/>
        <v>0.16</v>
      </c>
      <c r="H1361" s="367">
        <f t="shared" si="1079"/>
        <v>0.16999999999999998</v>
      </c>
      <c r="I1361" s="169">
        <f t="shared" si="1079"/>
        <v>0.16</v>
      </c>
      <c r="J1361" s="169">
        <f t="shared" si="1079"/>
        <v>0.16999999999999998</v>
      </c>
      <c r="K1361" s="169">
        <f t="shared" si="1079"/>
        <v>0.18000000000000002</v>
      </c>
      <c r="L1361" s="169">
        <f t="shared" si="1079"/>
        <v>0.22</v>
      </c>
      <c r="M1361" s="169">
        <f t="shared" si="1079"/>
        <v>0.22</v>
      </c>
      <c r="N1361" s="367">
        <f t="shared" si="1079"/>
        <v>0.23</v>
      </c>
      <c r="O1361" s="169">
        <f t="shared" si="1079"/>
        <v>0.24</v>
      </c>
      <c r="P1361" s="169">
        <f t="shared" si="1079"/>
        <v>0.29000000000000004</v>
      </c>
      <c r="Q1361" s="169">
        <f t="shared" si="1079"/>
        <v>0.19</v>
      </c>
      <c r="R1361" s="169">
        <f t="shared" si="1079"/>
        <v>0.2</v>
      </c>
      <c r="S1361" s="169">
        <f t="shared" si="1079"/>
        <v>0.26</v>
      </c>
      <c r="T1361" s="169">
        <f t="shared" si="1079"/>
        <v>0.23</v>
      </c>
      <c r="U1361" s="303">
        <f t="shared" si="1079"/>
        <v>0.21000000000000002</v>
      </c>
      <c r="V1361" s="169">
        <f t="shared" si="1079"/>
        <v>0.23</v>
      </c>
      <c r="W1361" s="169">
        <f t="shared" si="1079"/>
        <v>0.19</v>
      </c>
      <c r="X1361" s="169">
        <f t="shared" si="1079"/>
        <v>0.24000000000000002</v>
      </c>
      <c r="Y1361" s="367">
        <f t="shared" si="1079"/>
        <v>0.22</v>
      </c>
      <c r="Z1361" s="169">
        <f t="shared" si="1079"/>
        <v>0.26</v>
      </c>
      <c r="AA1361" s="169">
        <f t="shared" si="1079"/>
        <v>0.25</v>
      </c>
      <c r="AB1361" s="170">
        <f t="shared" si="1079"/>
        <v>0.26</v>
      </c>
      <c r="AC1361" s="72"/>
      <c r="AD1361" s="72"/>
      <c r="AE1361" s="73"/>
      <c r="AF1361" s="363"/>
      <c r="AG1361" s="363"/>
      <c r="AH1361" s="363"/>
      <c r="AI1361" s="363"/>
      <c r="AJ1361" s="363"/>
      <c r="AK1361" s="363"/>
      <c r="AL1361" s="363"/>
      <c r="AM1361" s="363"/>
      <c r="AN1361" s="363"/>
      <c r="AO1361" s="363"/>
      <c r="AP1361" s="363"/>
      <c r="AQ1361" s="363"/>
      <c r="AR1361" s="363"/>
      <c r="AS1361" s="363"/>
      <c r="AT1361" s="363"/>
      <c r="AU1361" s="363"/>
      <c r="AV1361" s="363"/>
      <c r="AW1361" s="363"/>
      <c r="AX1361" s="363"/>
      <c r="AY1361" s="363"/>
      <c r="AZ1361" s="363"/>
      <c r="BA1361" s="363"/>
      <c r="BB1361" s="363"/>
      <c r="BC1361" s="363"/>
      <c r="BD1361" s="363"/>
      <c r="BE1361" s="363"/>
      <c r="BF1361" s="363"/>
      <c r="BG1361" s="363"/>
      <c r="BH1361" s="363"/>
      <c r="BI1361" s="363"/>
      <c r="BJ1361" s="363"/>
      <c r="BK1361" s="363"/>
      <c r="BL1361" s="363"/>
      <c r="BM1361" s="363"/>
      <c r="BN1361" s="363"/>
      <c r="BO1361" s="363"/>
      <c r="BP1361" s="363"/>
      <c r="BQ1361" s="363"/>
      <c r="BR1361" s="363"/>
      <c r="BS1361" s="363"/>
      <c r="BT1361" s="363"/>
      <c r="BU1361" s="363"/>
      <c r="BV1361" s="363"/>
      <c r="BW1361" s="363"/>
      <c r="BX1361" s="363"/>
      <c r="BY1361" s="365"/>
      <c r="BZ1361" s="365"/>
      <c r="CA1361" s="365"/>
      <c r="CB1361" s="365"/>
      <c r="CC1361" s="365"/>
      <c r="CD1361" s="175"/>
      <c r="CE1361" s="175"/>
      <c r="CF1361" s="175"/>
      <c r="CG1361" s="175"/>
      <c r="CH1361" s="175"/>
      <c r="CI1361" s="175"/>
      <c r="CJ1361" s="175"/>
      <c r="CK1361" s="175"/>
      <c r="CL1361" s="175"/>
      <c r="CM1361" s="175"/>
      <c r="CN1361" s="175"/>
      <c r="CO1361" s="175"/>
      <c r="CP1361" s="175"/>
      <c r="CQ1361" s="175"/>
      <c r="CR1361" s="175"/>
      <c r="CS1361" s="175"/>
      <c r="CT1361" s="175"/>
      <c r="CU1361" s="175"/>
      <c r="CV1361" s="175"/>
      <c r="CW1361" s="175"/>
      <c r="CX1361" s="175"/>
      <c r="CY1361" s="175"/>
      <c r="CZ1361" s="175"/>
      <c r="DA1361" s="175"/>
      <c r="DB1361" s="175"/>
      <c r="DC1361" s="175"/>
      <c r="DD1361" s="175"/>
      <c r="GW1361" s="175"/>
      <c r="GX1361" s="175"/>
      <c r="GY1361" s="175"/>
      <c r="GZ1361" s="175"/>
      <c r="HA1361" s="175"/>
      <c r="HB1361" s="175"/>
      <c r="HC1361" s="175"/>
      <c r="HD1361" s="175"/>
      <c r="HE1361" s="175"/>
      <c r="HF1361" s="175"/>
      <c r="HG1361" s="175"/>
      <c r="HH1361" s="175"/>
      <c r="HI1361" s="175"/>
      <c r="HJ1361" s="175"/>
      <c r="HK1361" s="175"/>
      <c r="HL1361" s="175"/>
      <c r="HM1361" s="175"/>
      <c r="HN1361" s="175"/>
      <c r="HO1361" s="175"/>
      <c r="HP1361" s="175"/>
      <c r="HQ1361" s="175"/>
      <c r="HR1361" s="175"/>
      <c r="HS1361" s="175"/>
      <c r="HT1361" s="175"/>
      <c r="HU1361" s="175"/>
      <c r="HV1361" s="175"/>
      <c r="HW1361" s="175"/>
      <c r="HX1361" s="175"/>
      <c r="HY1361" s="175"/>
      <c r="HZ1361" s="175"/>
      <c r="IA1361" s="175"/>
      <c r="IB1361" s="175"/>
      <c r="IC1361" s="175"/>
      <c r="ID1361" s="175"/>
      <c r="IE1361" s="175"/>
      <c r="IF1361" s="175"/>
      <c r="IG1361" s="175"/>
      <c r="IH1361" s="175"/>
    </row>
    <row r="1362" spans="1:242" s="121" customFormat="1" ht="10.5" customHeight="1" thickBot="1">
      <c r="A1362" s="1246" t="s">
        <v>473</v>
      </c>
      <c r="B1362" s="77"/>
      <c r="C1362" s="837"/>
      <c r="D1362" s="150"/>
      <c r="E1362" s="171">
        <f>SQRT(E1361*E1361+E1360*E1360)</f>
        <v>0.50249378105604448</v>
      </c>
      <c r="F1362" s="171">
        <f t="shared" ref="F1362:AB1362" si="1080">SQRT(F1361*F1361+F1360*F1360)</f>
        <v>0.4401136216933077</v>
      </c>
      <c r="G1362" s="171">
        <f t="shared" si="1080"/>
        <v>0.41231056256176607</v>
      </c>
      <c r="H1362" s="368">
        <f t="shared" si="1080"/>
        <v>0.41629316592997295</v>
      </c>
      <c r="I1362" s="171">
        <f t="shared" si="1080"/>
        <v>0.44944410108488464</v>
      </c>
      <c r="J1362" s="171">
        <f t="shared" si="1080"/>
        <v>0.41629316592997295</v>
      </c>
      <c r="K1362" s="171">
        <f t="shared" si="1080"/>
        <v>0.44777226354476229</v>
      </c>
      <c r="L1362" s="171">
        <f t="shared" si="1080"/>
        <v>0.5830951894845301</v>
      </c>
      <c r="M1362" s="171">
        <f t="shared" si="1080"/>
        <v>0.54626001134990654</v>
      </c>
      <c r="N1362" s="368">
        <f t="shared" si="1080"/>
        <v>0.53225933528685054</v>
      </c>
      <c r="O1362" s="171">
        <f t="shared" si="1080"/>
        <v>0.55461698495448186</v>
      </c>
      <c r="P1362" s="171">
        <f t="shared" si="1080"/>
        <v>0.56080299571239811</v>
      </c>
      <c r="Q1362" s="171">
        <f t="shared" si="1080"/>
        <v>0.48846698967279251</v>
      </c>
      <c r="R1362" s="171">
        <f t="shared" si="1080"/>
        <v>0.62297672508690083</v>
      </c>
      <c r="S1362" s="171">
        <f t="shared" si="1080"/>
        <v>0.59933296255086788</v>
      </c>
      <c r="T1362" s="171">
        <f t="shared" si="1080"/>
        <v>0.56859475903318002</v>
      </c>
      <c r="U1362" s="304">
        <f t="shared" si="1080"/>
        <v>0.54230987451824997</v>
      </c>
      <c r="V1362" s="171">
        <f t="shared" si="1080"/>
        <v>0.55946402922797456</v>
      </c>
      <c r="W1362" s="171">
        <f t="shared" si="1080"/>
        <v>0.5348831648126533</v>
      </c>
      <c r="X1362" s="171">
        <f t="shared" si="1080"/>
        <v>0.55461698495448186</v>
      </c>
      <c r="Y1362" s="368">
        <f t="shared" si="1080"/>
        <v>0.54626001134990654</v>
      </c>
      <c r="Z1362" s="171">
        <f t="shared" si="1080"/>
        <v>0.56356011214421486</v>
      </c>
      <c r="AA1362" s="171">
        <f t="shared" si="1080"/>
        <v>0.65</v>
      </c>
      <c r="AB1362" s="172">
        <f t="shared" si="1080"/>
        <v>0.55470712993434645</v>
      </c>
      <c r="AC1362" s="72"/>
      <c r="AD1362" s="72"/>
      <c r="AE1362" s="73"/>
      <c r="AF1362" s="363"/>
      <c r="AG1362" s="363"/>
      <c r="AH1362" s="363"/>
      <c r="AI1362" s="363"/>
      <c r="AJ1362" s="363"/>
      <c r="AK1362" s="363"/>
      <c r="AL1362" s="363"/>
      <c r="AM1362" s="363"/>
      <c r="AN1362" s="363"/>
      <c r="AO1362" s="363"/>
      <c r="AP1362" s="363"/>
      <c r="AQ1362" s="363"/>
      <c r="AR1362" s="363"/>
      <c r="AS1362" s="363"/>
      <c r="AT1362" s="363"/>
      <c r="AU1362" s="363"/>
      <c r="AV1362" s="363"/>
      <c r="AW1362" s="363"/>
      <c r="AX1362" s="363"/>
      <c r="AY1362" s="363"/>
      <c r="AZ1362" s="363"/>
      <c r="BA1362" s="363"/>
      <c r="BB1362" s="363"/>
      <c r="BC1362" s="363"/>
      <c r="BD1362" s="363"/>
      <c r="BE1362" s="363"/>
      <c r="BF1362" s="363"/>
      <c r="BG1362" s="363"/>
      <c r="BH1362" s="363"/>
      <c r="BI1362" s="363"/>
      <c r="BJ1362" s="363"/>
      <c r="BK1362" s="363"/>
      <c r="BL1362" s="363"/>
      <c r="BM1362" s="363"/>
      <c r="BN1362" s="363"/>
      <c r="BO1362" s="363"/>
      <c r="BP1362" s="363"/>
      <c r="BQ1362" s="363"/>
      <c r="BR1362" s="363"/>
      <c r="BS1362" s="363"/>
      <c r="BT1362" s="363"/>
      <c r="BU1362" s="363"/>
      <c r="BV1362" s="363"/>
      <c r="BW1362" s="363"/>
      <c r="BX1362" s="363"/>
      <c r="BY1362" s="365"/>
      <c r="BZ1362" s="365"/>
      <c r="CA1362" s="365"/>
      <c r="CB1362" s="365"/>
      <c r="CC1362" s="365"/>
      <c r="CD1362" s="175"/>
      <c r="CE1362" s="175"/>
      <c r="CF1362" s="175"/>
      <c r="CG1362" s="175"/>
      <c r="CH1362" s="175"/>
      <c r="CI1362" s="175"/>
      <c r="CJ1362" s="175"/>
      <c r="CK1362" s="175"/>
      <c r="CL1362" s="175"/>
      <c r="CM1362" s="175"/>
      <c r="CN1362" s="175"/>
      <c r="CO1362" s="175"/>
      <c r="CP1362" s="175"/>
      <c r="CQ1362" s="175"/>
      <c r="CR1362" s="175"/>
      <c r="CS1362" s="175"/>
      <c r="CT1362" s="175"/>
      <c r="CU1362" s="175"/>
      <c r="CV1362" s="175"/>
      <c r="CW1362" s="175"/>
      <c r="CX1362" s="175"/>
      <c r="CY1362" s="175"/>
      <c r="CZ1362" s="175"/>
      <c r="DA1362" s="175"/>
      <c r="DB1362" s="175"/>
      <c r="DC1362" s="175"/>
      <c r="DD1362" s="175"/>
      <c r="GW1362" s="175"/>
      <c r="GX1362" s="175"/>
      <c r="GY1362" s="175"/>
      <c r="GZ1362" s="175"/>
      <c r="HA1362" s="175"/>
      <c r="HB1362" s="175"/>
      <c r="HC1362" s="175"/>
      <c r="HD1362" s="175"/>
      <c r="HE1362" s="175"/>
      <c r="HF1362" s="175"/>
      <c r="HG1362" s="175"/>
      <c r="HH1362" s="175"/>
      <c r="HI1362" s="175"/>
      <c r="HJ1362" s="175"/>
      <c r="HK1362" s="175"/>
      <c r="HL1362" s="175"/>
      <c r="HM1362" s="175"/>
      <c r="HN1362" s="175"/>
      <c r="HO1362" s="175"/>
      <c r="HP1362" s="175"/>
      <c r="HQ1362" s="175"/>
      <c r="HR1362" s="175"/>
      <c r="HS1362" s="175"/>
      <c r="HT1362" s="175"/>
      <c r="HU1362" s="175"/>
      <c r="HV1362" s="175"/>
      <c r="HW1362" s="175"/>
      <c r="HX1362" s="175"/>
      <c r="HY1362" s="175"/>
      <c r="HZ1362" s="175"/>
      <c r="IA1362" s="175"/>
      <c r="IB1362" s="175"/>
      <c r="IC1362" s="175"/>
      <c r="ID1362" s="175"/>
      <c r="IE1362" s="175"/>
      <c r="IF1362" s="175"/>
      <c r="IG1362" s="175"/>
      <c r="IH1362" s="175"/>
    </row>
    <row r="1363" spans="1:242" s="121" customFormat="1" ht="10.5" customHeight="1" thickBot="1">
      <c r="A1363" s="1250" t="s">
        <v>107</v>
      </c>
      <c r="B1363" s="173"/>
      <c r="C1363" s="173"/>
      <c r="D1363" s="173"/>
      <c r="E1363" s="173">
        <v>1</v>
      </c>
      <c r="F1363" s="173">
        <v>2</v>
      </c>
      <c r="G1363" s="173">
        <v>3</v>
      </c>
      <c r="H1363" s="392">
        <v>4</v>
      </c>
      <c r="I1363" s="173">
        <v>5</v>
      </c>
      <c r="J1363" s="173">
        <v>6</v>
      </c>
      <c r="K1363" s="173">
        <v>7</v>
      </c>
      <c r="L1363" s="173">
        <v>8</v>
      </c>
      <c r="M1363" s="173">
        <v>9</v>
      </c>
      <c r="N1363" s="392">
        <v>10</v>
      </c>
      <c r="O1363" s="173">
        <v>11</v>
      </c>
      <c r="P1363" s="173">
        <v>12</v>
      </c>
      <c r="Q1363" s="173">
        <v>13</v>
      </c>
      <c r="R1363" s="173">
        <v>14</v>
      </c>
      <c r="S1363" s="173">
        <v>15</v>
      </c>
      <c r="T1363" s="173">
        <v>16</v>
      </c>
      <c r="U1363" s="173">
        <v>17</v>
      </c>
      <c r="V1363" s="173">
        <v>18</v>
      </c>
      <c r="W1363" s="173">
        <v>19</v>
      </c>
      <c r="X1363" s="173">
        <v>20</v>
      </c>
      <c r="Y1363" s="392">
        <v>21</v>
      </c>
      <c r="Z1363" s="173">
        <v>22</v>
      </c>
      <c r="AA1363" s="173">
        <v>23</v>
      </c>
      <c r="AB1363" s="174">
        <v>24</v>
      </c>
      <c r="AC1363" s="353"/>
      <c r="AD1363" s="353"/>
      <c r="AE1363" s="353"/>
      <c r="AF1363" s="353"/>
      <c r="AG1363" s="353"/>
      <c r="AH1363" s="353"/>
      <c r="AI1363" s="353"/>
      <c r="AJ1363" s="353"/>
      <c r="AK1363" s="353"/>
      <c r="AL1363" s="353"/>
      <c r="AM1363" s="353"/>
      <c r="AN1363" s="353"/>
      <c r="AO1363" s="353"/>
      <c r="AP1363" s="353"/>
      <c r="AQ1363" s="353"/>
      <c r="AR1363" s="353"/>
      <c r="AS1363" s="353"/>
      <c r="AT1363" s="353"/>
      <c r="AU1363" s="353"/>
      <c r="AV1363" s="363"/>
      <c r="AW1363" s="353"/>
      <c r="AX1363" s="353"/>
      <c r="AY1363" s="353"/>
      <c r="AZ1363" s="353"/>
      <c r="BA1363" s="353"/>
      <c r="BB1363" s="353"/>
      <c r="BC1363" s="353"/>
      <c r="BD1363" s="353"/>
      <c r="BE1363" s="353"/>
      <c r="BF1363" s="353"/>
      <c r="BG1363" s="353"/>
      <c r="BH1363" s="353"/>
      <c r="BI1363" s="353"/>
      <c r="BJ1363" s="353"/>
      <c r="BK1363" s="353"/>
      <c r="BL1363" s="353"/>
      <c r="BM1363" s="353"/>
      <c r="BN1363" s="353"/>
      <c r="BO1363" s="353"/>
      <c r="BP1363" s="353"/>
      <c r="BQ1363" s="353"/>
      <c r="BR1363" s="353"/>
      <c r="BS1363" s="353"/>
      <c r="BT1363" s="353"/>
      <c r="BU1363" s="353"/>
      <c r="BV1363" s="353"/>
      <c r="BW1363" s="353"/>
      <c r="BX1363" s="353"/>
      <c r="BY1363" s="175"/>
      <c r="BZ1363" s="175"/>
      <c r="CA1363" s="175"/>
      <c r="CB1363" s="175"/>
      <c r="CC1363" s="175"/>
      <c r="CD1363" s="175"/>
      <c r="CE1363" s="175"/>
      <c r="CF1363" s="175"/>
      <c r="CG1363" s="175"/>
      <c r="CH1363" s="175"/>
      <c r="CI1363" s="175"/>
      <c r="CJ1363" s="175"/>
      <c r="CK1363" s="175"/>
      <c r="CL1363" s="175"/>
      <c r="CM1363" s="175"/>
      <c r="CN1363" s="175"/>
      <c r="CO1363" s="175"/>
      <c r="CP1363" s="175"/>
      <c r="CQ1363" s="175"/>
      <c r="CR1363" s="175"/>
      <c r="CS1363" s="175"/>
      <c r="CT1363" s="175"/>
      <c r="CU1363" s="175"/>
      <c r="CV1363" s="175"/>
      <c r="CW1363" s="175"/>
      <c r="CX1363" s="175"/>
      <c r="CY1363" s="175"/>
      <c r="CZ1363" s="175"/>
      <c r="DA1363" s="175"/>
      <c r="DB1363" s="175"/>
      <c r="DC1363" s="175"/>
      <c r="DD1363" s="175"/>
      <c r="GW1363" s="175"/>
      <c r="GX1363" s="175"/>
      <c r="GY1363" s="175"/>
      <c r="GZ1363" s="175"/>
      <c r="HA1363" s="175"/>
      <c r="HB1363" s="175"/>
      <c r="HC1363" s="175"/>
      <c r="HD1363" s="175"/>
      <c r="HE1363" s="175"/>
      <c r="HF1363" s="175"/>
      <c r="HG1363" s="175"/>
      <c r="HH1363" s="175"/>
      <c r="HI1363" s="175"/>
      <c r="HJ1363" s="175"/>
      <c r="HK1363" s="175"/>
      <c r="HL1363" s="175"/>
      <c r="HM1363" s="175"/>
      <c r="HN1363" s="175"/>
      <c r="HO1363" s="175"/>
      <c r="HP1363" s="175"/>
      <c r="HQ1363" s="175"/>
      <c r="HR1363" s="175"/>
      <c r="HS1363" s="175"/>
      <c r="HT1363" s="175"/>
      <c r="HU1363" s="175"/>
      <c r="HV1363" s="175"/>
      <c r="HW1363" s="175"/>
      <c r="HX1363" s="175"/>
      <c r="HY1363" s="175"/>
      <c r="HZ1363" s="175"/>
      <c r="IA1363" s="175"/>
      <c r="IB1363" s="175"/>
      <c r="IC1363" s="175"/>
      <c r="ID1363" s="175"/>
      <c r="IE1363" s="175"/>
      <c r="IF1363" s="175"/>
      <c r="IG1363" s="175"/>
      <c r="IH1363" s="175"/>
    </row>
    <row r="1364" spans="1:242" s="121" customFormat="1" ht="10.5" customHeight="1">
      <c r="A1364" s="371" t="s">
        <v>78</v>
      </c>
      <c r="B1364" s="44"/>
      <c r="C1364" s="44" t="s">
        <v>896</v>
      </c>
      <c r="D1364" s="238" t="s">
        <v>39</v>
      </c>
      <c r="E1364" s="44">
        <v>6.2</v>
      </c>
      <c r="F1364" s="44">
        <v>6.2</v>
      </c>
      <c r="G1364" s="44">
        <v>6.2</v>
      </c>
      <c r="H1364" s="372">
        <v>6.2</v>
      </c>
      <c r="I1364" s="44">
        <v>6.2</v>
      </c>
      <c r="J1364" s="44">
        <v>6.2</v>
      </c>
      <c r="K1364" s="44">
        <v>6.2</v>
      </c>
      <c r="L1364" s="44">
        <v>6.2</v>
      </c>
      <c r="M1364" s="44">
        <v>6.2</v>
      </c>
      <c r="N1364" s="372">
        <v>6.2</v>
      </c>
      <c r="O1364" s="44">
        <v>6.2</v>
      </c>
      <c r="P1364" s="44">
        <v>6.2</v>
      </c>
      <c r="Q1364" s="44">
        <v>6.2</v>
      </c>
      <c r="R1364" s="44">
        <v>6.2</v>
      </c>
      <c r="S1364" s="44">
        <v>6.2</v>
      </c>
      <c r="T1364" s="44">
        <v>6.2</v>
      </c>
      <c r="U1364" s="44">
        <v>6.2</v>
      </c>
      <c r="V1364" s="44">
        <v>6.2</v>
      </c>
      <c r="W1364" s="44">
        <v>6.2</v>
      </c>
      <c r="X1364" s="44">
        <v>6.2</v>
      </c>
      <c r="Y1364" s="372">
        <v>6.2</v>
      </c>
      <c r="Z1364" s="44">
        <v>6.2</v>
      </c>
      <c r="AA1364" s="44">
        <v>6.2</v>
      </c>
      <c r="AB1364" s="45">
        <v>6.2</v>
      </c>
      <c r="AC1364" s="353"/>
      <c r="AD1364" s="353"/>
      <c r="AE1364" s="353"/>
      <c r="AF1364" s="353"/>
      <c r="AG1364" s="353"/>
      <c r="AH1364" s="353"/>
      <c r="AI1364" s="353"/>
      <c r="AJ1364" s="353"/>
      <c r="AK1364" s="353"/>
      <c r="AL1364" s="353"/>
      <c r="AM1364" s="353"/>
      <c r="AN1364" s="353"/>
      <c r="AO1364" s="353"/>
      <c r="AP1364" s="353"/>
      <c r="AQ1364" s="353"/>
      <c r="AR1364" s="353"/>
      <c r="AS1364" s="353"/>
      <c r="AT1364" s="353"/>
      <c r="AU1364" s="353"/>
      <c r="AV1364" s="353"/>
      <c r="AW1364" s="353"/>
      <c r="AX1364" s="353"/>
      <c r="AY1364" s="353"/>
      <c r="AZ1364" s="353"/>
      <c r="BA1364" s="353"/>
      <c r="BB1364" s="353"/>
      <c r="BC1364" s="353"/>
      <c r="BD1364" s="353"/>
      <c r="BE1364" s="353"/>
      <c r="BF1364" s="353"/>
      <c r="BG1364" s="353"/>
      <c r="BH1364" s="353"/>
      <c r="BI1364" s="353"/>
      <c r="BJ1364" s="353"/>
      <c r="BK1364" s="353"/>
      <c r="BL1364" s="353"/>
      <c r="BM1364" s="353"/>
      <c r="BN1364" s="353"/>
      <c r="BO1364" s="353"/>
      <c r="BP1364" s="353"/>
      <c r="BQ1364" s="353"/>
      <c r="BR1364" s="353"/>
      <c r="BS1364" s="353"/>
      <c r="BT1364" s="353"/>
      <c r="BU1364" s="353"/>
      <c r="BV1364" s="353"/>
      <c r="BW1364" s="353"/>
      <c r="BX1364" s="353"/>
      <c r="BY1364" s="175"/>
      <c r="BZ1364" s="175"/>
      <c r="CA1364" s="175"/>
      <c r="CB1364" s="175"/>
      <c r="CC1364" s="175"/>
      <c r="CD1364" s="175"/>
      <c r="CE1364" s="175"/>
      <c r="CF1364" s="175"/>
      <c r="CG1364" s="175"/>
      <c r="CH1364" s="175"/>
      <c r="CI1364" s="175"/>
      <c r="CJ1364" s="175"/>
      <c r="CK1364" s="175"/>
      <c r="CL1364" s="175"/>
      <c r="CM1364" s="175"/>
      <c r="CN1364" s="175"/>
      <c r="CO1364" s="175"/>
      <c r="CP1364" s="175"/>
      <c r="CQ1364" s="175"/>
      <c r="CR1364" s="175"/>
      <c r="CS1364" s="175"/>
      <c r="CT1364" s="175"/>
      <c r="CU1364" s="175"/>
      <c r="CV1364" s="175"/>
      <c r="CW1364" s="175"/>
      <c r="CX1364" s="175"/>
      <c r="CY1364" s="175"/>
      <c r="CZ1364" s="175"/>
      <c r="DA1364" s="175"/>
      <c r="DB1364" s="175"/>
      <c r="DC1364" s="175"/>
      <c r="DD1364" s="175"/>
      <c r="GW1364" s="175"/>
      <c r="GX1364" s="175"/>
      <c r="GY1364" s="175"/>
      <c r="GZ1364" s="175"/>
      <c r="HA1364" s="175"/>
      <c r="HB1364" s="175"/>
      <c r="HC1364" s="175"/>
      <c r="HD1364" s="175"/>
      <c r="HE1364" s="175"/>
      <c r="HF1364" s="175"/>
      <c r="HG1364" s="175"/>
      <c r="HH1364" s="175"/>
      <c r="HI1364" s="175"/>
      <c r="HJ1364" s="175"/>
      <c r="HK1364" s="175"/>
      <c r="HL1364" s="175"/>
      <c r="HM1364" s="175"/>
      <c r="HN1364" s="175"/>
      <c r="HO1364" s="175"/>
      <c r="HP1364" s="175"/>
      <c r="HQ1364" s="175"/>
      <c r="HR1364" s="175"/>
      <c r="HS1364" s="175"/>
      <c r="HT1364" s="175"/>
      <c r="HU1364" s="175"/>
      <c r="HV1364" s="175"/>
      <c r="HW1364" s="175"/>
      <c r="HX1364" s="175"/>
      <c r="HY1364" s="175"/>
      <c r="HZ1364" s="175"/>
      <c r="IA1364" s="175"/>
      <c r="IB1364" s="175"/>
      <c r="IC1364" s="175"/>
      <c r="ID1364" s="175"/>
      <c r="IE1364" s="175"/>
      <c r="IF1364" s="175"/>
      <c r="IG1364" s="175"/>
      <c r="IH1364" s="175"/>
    </row>
    <row r="1365" spans="1:242" s="121" customFormat="1" ht="10.5" customHeight="1" thickBot="1">
      <c r="A1365" s="373" t="s">
        <v>79</v>
      </c>
      <c r="B1365" s="46"/>
      <c r="C1365" s="46" t="s">
        <v>896</v>
      </c>
      <c r="D1365" s="240" t="s">
        <v>39</v>
      </c>
      <c r="E1365" s="46">
        <v>6.2</v>
      </c>
      <c r="F1365" s="46">
        <v>6.2</v>
      </c>
      <c r="G1365" s="46">
        <v>6.2</v>
      </c>
      <c r="H1365" s="374">
        <v>6.2</v>
      </c>
      <c r="I1365" s="46">
        <v>6.2</v>
      </c>
      <c r="J1365" s="46">
        <v>6.2</v>
      </c>
      <c r="K1365" s="46">
        <v>6.2</v>
      </c>
      <c r="L1365" s="46">
        <v>6.2</v>
      </c>
      <c r="M1365" s="46">
        <v>6.2</v>
      </c>
      <c r="N1365" s="374">
        <v>6.2</v>
      </c>
      <c r="O1365" s="46">
        <v>6.2</v>
      </c>
      <c r="P1365" s="46">
        <v>6.2</v>
      </c>
      <c r="Q1365" s="46">
        <v>6.2</v>
      </c>
      <c r="R1365" s="46">
        <v>6.2</v>
      </c>
      <c r="S1365" s="46">
        <v>6.2</v>
      </c>
      <c r="T1365" s="46">
        <v>6.2</v>
      </c>
      <c r="U1365" s="46">
        <v>6.2</v>
      </c>
      <c r="V1365" s="46">
        <v>6.2</v>
      </c>
      <c r="W1365" s="46">
        <v>6.2</v>
      </c>
      <c r="X1365" s="46">
        <v>6.2</v>
      </c>
      <c r="Y1365" s="374">
        <v>6.2</v>
      </c>
      <c r="Z1365" s="46">
        <v>6.2</v>
      </c>
      <c r="AA1365" s="46">
        <v>6.2</v>
      </c>
      <c r="AB1365" s="47">
        <v>6.2</v>
      </c>
      <c r="AC1365" s="375"/>
      <c r="AD1365" s="375"/>
      <c r="AE1365" s="375"/>
      <c r="AF1365" s="353"/>
      <c r="AG1365" s="353"/>
      <c r="AH1365" s="353"/>
      <c r="AI1365" s="353"/>
      <c r="AJ1365" s="353"/>
      <c r="AK1365" s="353"/>
      <c r="AL1365" s="353"/>
      <c r="AM1365" s="353"/>
      <c r="AN1365" s="353"/>
      <c r="AO1365" s="353"/>
      <c r="AP1365" s="353"/>
      <c r="AQ1365" s="353"/>
      <c r="AR1365" s="353"/>
      <c r="AS1365" s="353"/>
      <c r="AT1365" s="353"/>
      <c r="AU1365" s="353"/>
      <c r="AV1365" s="353"/>
      <c r="AW1365" s="353"/>
      <c r="AX1365" s="353"/>
      <c r="AY1365" s="353"/>
      <c r="AZ1365" s="353"/>
      <c r="BA1365" s="353"/>
      <c r="BB1365" s="353"/>
      <c r="BC1365" s="353"/>
      <c r="BD1365" s="353"/>
      <c r="BE1365" s="353"/>
      <c r="BF1365" s="353"/>
      <c r="BG1365" s="353"/>
      <c r="BH1365" s="353"/>
      <c r="BI1365" s="353"/>
      <c r="BJ1365" s="353"/>
      <c r="BK1365" s="353"/>
      <c r="BL1365" s="353"/>
      <c r="BM1365" s="353"/>
      <c r="BN1365" s="353"/>
      <c r="BO1365" s="353"/>
      <c r="BP1365" s="353"/>
      <c r="BQ1365" s="353"/>
      <c r="BR1365" s="353"/>
      <c r="BS1365" s="353"/>
      <c r="BT1365" s="353"/>
      <c r="BU1365" s="353"/>
      <c r="BV1365" s="353"/>
      <c r="BW1365" s="353"/>
      <c r="BX1365" s="353"/>
      <c r="BY1365" s="175"/>
      <c r="BZ1365" s="175"/>
      <c r="CA1365" s="175"/>
      <c r="CB1365" s="175"/>
      <c r="CC1365" s="175"/>
      <c r="CD1365" s="175"/>
      <c r="CE1365" s="175"/>
      <c r="CF1365" s="175"/>
      <c r="CG1365" s="175"/>
      <c r="CH1365" s="175"/>
      <c r="CI1365" s="175"/>
      <c r="CJ1365" s="175"/>
      <c r="CK1365" s="175"/>
      <c r="CL1365" s="175"/>
      <c r="CM1365" s="175"/>
      <c r="CN1365" s="175"/>
      <c r="CO1365" s="175"/>
      <c r="CP1365" s="175"/>
      <c r="CQ1365" s="175"/>
      <c r="CR1365" s="175"/>
      <c r="CS1365" s="175"/>
      <c r="CT1365" s="175"/>
      <c r="CU1365" s="175"/>
      <c r="CV1365" s="175"/>
      <c r="CW1365" s="175"/>
      <c r="CX1365" s="175"/>
      <c r="CY1365" s="175"/>
      <c r="CZ1365" s="175"/>
      <c r="DA1365" s="175"/>
      <c r="DB1365" s="175"/>
      <c r="DC1365" s="175"/>
      <c r="DD1365" s="175"/>
      <c r="GW1365" s="175"/>
      <c r="GX1365" s="175"/>
      <c r="GY1365" s="175"/>
      <c r="GZ1365" s="175"/>
      <c r="HA1365" s="175"/>
      <c r="HB1365" s="175"/>
      <c r="HC1365" s="175"/>
      <c r="HD1365" s="175"/>
      <c r="HE1365" s="175"/>
      <c r="HF1365" s="175"/>
      <c r="HG1365" s="175"/>
      <c r="HH1365" s="175"/>
      <c r="HI1365" s="175"/>
      <c r="HJ1365" s="175"/>
      <c r="HK1365" s="175"/>
      <c r="HL1365" s="175"/>
      <c r="HM1365" s="175"/>
      <c r="HN1365" s="175"/>
      <c r="HO1365" s="175"/>
      <c r="HP1365" s="175"/>
      <c r="HQ1365" s="175"/>
      <c r="HR1365" s="175"/>
      <c r="HS1365" s="175"/>
      <c r="HT1365" s="175"/>
      <c r="HU1365" s="175"/>
      <c r="HV1365" s="175"/>
      <c r="HW1365" s="175"/>
      <c r="HX1365" s="175"/>
      <c r="HY1365" s="175"/>
      <c r="HZ1365" s="175"/>
      <c r="IA1365" s="175"/>
      <c r="IB1365" s="175"/>
      <c r="IC1365" s="175"/>
      <c r="ID1365" s="175"/>
      <c r="IE1365" s="175"/>
      <c r="IF1365" s="175"/>
      <c r="IG1365" s="175"/>
      <c r="IH1365" s="175"/>
    </row>
    <row r="1366" spans="1:242" s="175" customFormat="1" ht="10.5" customHeight="1">
      <c r="A1366" s="1361" t="s">
        <v>4</v>
      </c>
      <c r="B1366" s="1365" t="s">
        <v>607</v>
      </c>
      <c r="C1366" s="1239"/>
      <c r="D1366" s="85"/>
      <c r="E1366" s="1249" t="s">
        <v>134</v>
      </c>
      <c r="F1366" s="82"/>
      <c r="G1366" s="82"/>
      <c r="H1366" s="419"/>
      <c r="I1366" s="82"/>
      <c r="J1366" s="82"/>
      <c r="K1366" s="82"/>
      <c r="L1366" s="82"/>
      <c r="M1366" s="82"/>
      <c r="N1366" s="419"/>
      <c r="O1366" s="82"/>
      <c r="P1366" s="82"/>
      <c r="Q1366" s="82"/>
      <c r="R1366" s="82"/>
      <c r="S1366" s="82"/>
      <c r="T1366" s="82"/>
      <c r="U1366" s="82"/>
      <c r="V1366" s="82"/>
      <c r="W1366" s="82"/>
      <c r="X1366" s="82"/>
      <c r="Y1366" s="419"/>
      <c r="Z1366" s="82"/>
      <c r="AA1366" s="82"/>
      <c r="AB1366" s="83"/>
      <c r="AC1366" s="53"/>
      <c r="AD1366" s="56"/>
      <c r="AE1366" s="64"/>
      <c r="AF1366" s="376"/>
      <c r="AG1366" s="361"/>
      <c r="AH1366" s="361"/>
      <c r="AI1366" s="361"/>
      <c r="AJ1366" s="361"/>
      <c r="AK1366" s="361"/>
      <c r="AL1366" s="361"/>
      <c r="AM1366" s="361"/>
      <c r="AN1366" s="361"/>
      <c r="AO1366" s="361"/>
      <c r="AP1366" s="361"/>
      <c r="AQ1366" s="361"/>
      <c r="AR1366" s="361"/>
      <c r="AS1366" s="361"/>
      <c r="AT1366" s="361"/>
      <c r="AU1366" s="361"/>
      <c r="AV1366" s="361"/>
      <c r="AW1366" s="361"/>
      <c r="AX1366" s="361"/>
      <c r="AY1366" s="361"/>
      <c r="AZ1366" s="361"/>
      <c r="BA1366" s="361"/>
      <c r="BB1366" s="361"/>
      <c r="BC1366" s="361"/>
      <c r="BD1366" s="361"/>
      <c r="BE1366" s="353"/>
      <c r="BF1366" s="353"/>
      <c r="BG1366" s="353"/>
      <c r="BH1366" s="353"/>
      <c r="BI1366" s="353"/>
      <c r="BJ1366" s="353"/>
      <c r="BK1366" s="353"/>
      <c r="BL1366" s="353"/>
      <c r="BM1366" s="353"/>
      <c r="BN1366" s="353"/>
      <c r="BO1366" s="353"/>
      <c r="BP1366" s="353"/>
      <c r="BQ1366" s="353"/>
      <c r="BR1366" s="353"/>
      <c r="BS1366" s="353"/>
      <c r="BT1366" s="353"/>
      <c r="BU1366" s="353"/>
      <c r="BV1366" s="353"/>
      <c r="BW1366" s="353"/>
      <c r="BX1366" s="353"/>
    </row>
    <row r="1367" spans="1:242" s="175" customFormat="1" ht="10.5" customHeight="1">
      <c r="A1367" s="1370"/>
      <c r="B1367" s="1366"/>
      <c r="C1367" s="1240" t="s">
        <v>139</v>
      </c>
      <c r="D1367" s="144" t="s">
        <v>34</v>
      </c>
      <c r="E1367" s="50">
        <f>ROUND(SQRT(E1368^2+E1369^2)*1000/(1.73*E1364),0)</f>
        <v>0</v>
      </c>
      <c r="F1367" s="50">
        <f t="shared" ref="F1367:AB1367" si="1081">ROUND(SQRT(F1368^2+F1369^2)*1000/(1.73*F1364),0)</f>
        <v>0</v>
      </c>
      <c r="G1367" s="50">
        <f t="shared" si="1081"/>
        <v>0</v>
      </c>
      <c r="H1367" s="377">
        <f t="shared" si="1081"/>
        <v>0</v>
      </c>
      <c r="I1367" s="50">
        <f t="shared" si="1081"/>
        <v>0</v>
      </c>
      <c r="J1367" s="50">
        <f t="shared" si="1081"/>
        <v>0</v>
      </c>
      <c r="K1367" s="50">
        <f t="shared" si="1081"/>
        <v>0</v>
      </c>
      <c r="L1367" s="50">
        <f t="shared" si="1081"/>
        <v>0</v>
      </c>
      <c r="M1367" s="50">
        <f t="shared" si="1081"/>
        <v>0</v>
      </c>
      <c r="N1367" s="377">
        <f t="shared" si="1081"/>
        <v>0</v>
      </c>
      <c r="O1367" s="50">
        <f t="shared" si="1081"/>
        <v>0</v>
      </c>
      <c r="P1367" s="50">
        <f t="shared" si="1081"/>
        <v>0</v>
      </c>
      <c r="Q1367" s="50">
        <f t="shared" si="1081"/>
        <v>0</v>
      </c>
      <c r="R1367" s="50">
        <f t="shared" si="1081"/>
        <v>0</v>
      </c>
      <c r="S1367" s="50">
        <f t="shared" si="1081"/>
        <v>0</v>
      </c>
      <c r="T1367" s="50">
        <f t="shared" si="1081"/>
        <v>0</v>
      </c>
      <c r="U1367" s="50">
        <f t="shared" si="1081"/>
        <v>0</v>
      </c>
      <c r="V1367" s="50">
        <f t="shared" si="1081"/>
        <v>0</v>
      </c>
      <c r="W1367" s="50">
        <f t="shared" si="1081"/>
        <v>0</v>
      </c>
      <c r="X1367" s="50">
        <f t="shared" si="1081"/>
        <v>0</v>
      </c>
      <c r="Y1367" s="377">
        <f t="shared" si="1081"/>
        <v>0</v>
      </c>
      <c r="Z1367" s="50">
        <f t="shared" si="1081"/>
        <v>0</v>
      </c>
      <c r="AA1367" s="50">
        <f t="shared" si="1081"/>
        <v>0</v>
      </c>
      <c r="AB1367" s="52">
        <f t="shared" si="1081"/>
        <v>0</v>
      </c>
      <c r="AC1367" s="359"/>
      <c r="AD1367" s="191"/>
      <c r="AE1367" s="64"/>
      <c r="AF1367" s="361"/>
      <c r="AG1367" s="361"/>
      <c r="AH1367" s="361"/>
      <c r="AI1367" s="361"/>
      <c r="AJ1367" s="361"/>
      <c r="AK1367" s="361"/>
      <c r="AL1367" s="361"/>
      <c r="AM1367" s="361"/>
      <c r="AN1367" s="361"/>
      <c r="AO1367" s="361"/>
      <c r="AP1367" s="361"/>
      <c r="AQ1367" s="361"/>
      <c r="AR1367" s="361"/>
      <c r="AS1367" s="361"/>
      <c r="AT1367" s="361"/>
      <c r="AU1367" s="361"/>
      <c r="AV1367" s="361"/>
      <c r="AW1367" s="361"/>
      <c r="AX1367" s="361"/>
      <c r="AY1367" s="361"/>
      <c r="AZ1367" s="361"/>
      <c r="BA1367" s="361"/>
      <c r="BB1367" s="361"/>
      <c r="BC1367" s="361"/>
      <c r="BD1367" s="361"/>
      <c r="BE1367" s="353"/>
      <c r="BF1367" s="353"/>
      <c r="BG1367" s="353"/>
      <c r="BH1367" s="353"/>
      <c r="BI1367" s="353"/>
      <c r="BJ1367" s="353"/>
      <c r="BK1367" s="353"/>
      <c r="BL1367" s="353"/>
      <c r="BM1367" s="353"/>
      <c r="BN1367" s="353"/>
      <c r="BO1367" s="353"/>
      <c r="BP1367" s="353"/>
      <c r="BQ1367" s="353"/>
      <c r="BR1367" s="353"/>
      <c r="BS1367" s="353"/>
      <c r="BT1367" s="353"/>
      <c r="BU1367" s="353"/>
      <c r="BV1367" s="353"/>
      <c r="BW1367" s="353"/>
      <c r="BX1367" s="353"/>
    </row>
    <row r="1368" spans="1:242" s="175" customFormat="1" ht="10.5" customHeight="1">
      <c r="A1368" s="1370"/>
      <c r="B1368" s="1366"/>
      <c r="C1368" s="1240" t="s">
        <v>137</v>
      </c>
      <c r="D1368" s="144" t="s">
        <v>126</v>
      </c>
      <c r="E1368" s="67">
        <f>ROUND((AG1368-AF1368)*$AE1368,2)</f>
        <v>0</v>
      </c>
      <c r="F1368" s="67">
        <f t="shared" ref="F1368:AB1368" si="1082">ROUND((AH1368-AG1368)*$AE1368,2)</f>
        <v>0</v>
      </c>
      <c r="G1368" s="67">
        <f t="shared" si="1082"/>
        <v>0</v>
      </c>
      <c r="H1368" s="460">
        <f t="shared" si="1082"/>
        <v>0</v>
      </c>
      <c r="I1368" s="67">
        <f t="shared" si="1082"/>
        <v>0</v>
      </c>
      <c r="J1368" s="67">
        <f t="shared" si="1082"/>
        <v>0</v>
      </c>
      <c r="K1368" s="67">
        <f t="shared" si="1082"/>
        <v>0</v>
      </c>
      <c r="L1368" s="67">
        <f t="shared" si="1082"/>
        <v>0</v>
      </c>
      <c r="M1368" s="67">
        <f t="shared" si="1082"/>
        <v>0</v>
      </c>
      <c r="N1368" s="460">
        <f t="shared" si="1082"/>
        <v>0</v>
      </c>
      <c r="O1368" s="67">
        <f t="shared" si="1082"/>
        <v>0</v>
      </c>
      <c r="P1368" s="67">
        <f t="shared" si="1082"/>
        <v>0</v>
      </c>
      <c r="Q1368" s="67">
        <f t="shared" si="1082"/>
        <v>0</v>
      </c>
      <c r="R1368" s="67">
        <f t="shared" si="1082"/>
        <v>0</v>
      </c>
      <c r="S1368" s="67">
        <f t="shared" si="1082"/>
        <v>0</v>
      </c>
      <c r="T1368" s="67">
        <f t="shared" si="1082"/>
        <v>0</v>
      </c>
      <c r="U1368" s="67">
        <f t="shared" si="1082"/>
        <v>0</v>
      </c>
      <c r="V1368" s="67">
        <f t="shared" si="1082"/>
        <v>0</v>
      </c>
      <c r="W1368" s="67">
        <f t="shared" si="1082"/>
        <v>0</v>
      </c>
      <c r="X1368" s="67">
        <f t="shared" si="1082"/>
        <v>0</v>
      </c>
      <c r="Y1368" s="460">
        <f t="shared" si="1082"/>
        <v>0</v>
      </c>
      <c r="Z1368" s="67">
        <f t="shared" si="1082"/>
        <v>0</v>
      </c>
      <c r="AA1368" s="67">
        <f t="shared" si="1082"/>
        <v>0</v>
      </c>
      <c r="AB1368" s="68">
        <f t="shared" si="1082"/>
        <v>0</v>
      </c>
      <c r="AC1368" s="53">
        <f>(BD1368-AF1368)*AE1368</f>
        <v>1.6200000000026193E-2</v>
      </c>
      <c r="AD1368" s="56">
        <f>(BD1369-AF1369)*AE1368</f>
        <v>0</v>
      </c>
      <c r="AE1368" s="64">
        <v>1.8</v>
      </c>
      <c r="AF1368" s="363">
        <v>6686.33</v>
      </c>
      <c r="AG1368" s="363">
        <v>6686.3310000000001</v>
      </c>
      <c r="AH1368" s="363">
        <v>6686.3310000000001</v>
      </c>
      <c r="AI1368" s="363">
        <v>6686.3320000000003</v>
      </c>
      <c r="AJ1368" s="363">
        <v>6686.3320000000003</v>
      </c>
      <c r="AK1368" s="363">
        <v>6686.3320000000003</v>
      </c>
      <c r="AL1368" s="363">
        <v>6686.3329999999996</v>
      </c>
      <c r="AM1368" s="363">
        <v>6686.3329999999996</v>
      </c>
      <c r="AN1368" s="363">
        <v>6686.3339999999998</v>
      </c>
      <c r="AO1368" s="363">
        <v>6686.3339999999998</v>
      </c>
      <c r="AP1368" s="363">
        <v>6686.335</v>
      </c>
      <c r="AQ1368" s="363">
        <v>6686.335</v>
      </c>
      <c r="AR1368" s="363">
        <v>6686.335</v>
      </c>
      <c r="AS1368" s="363">
        <v>6686.335</v>
      </c>
      <c r="AT1368" s="363">
        <v>6686.3360000000002</v>
      </c>
      <c r="AU1368" s="363">
        <v>6686.3360000000002</v>
      </c>
      <c r="AV1368" s="363">
        <v>6686.3360000000002</v>
      </c>
      <c r="AW1368" s="363">
        <v>6686.3370000000004</v>
      </c>
      <c r="AX1368" s="363">
        <v>6686.3370000000004</v>
      </c>
      <c r="AY1368" s="363">
        <v>6686.3370000000004</v>
      </c>
      <c r="AZ1368" s="363">
        <v>6686.3379999999997</v>
      </c>
      <c r="BA1368" s="363">
        <v>6686.3379999999997</v>
      </c>
      <c r="BB1368" s="363">
        <v>6686.3379999999997</v>
      </c>
      <c r="BC1368" s="363">
        <v>6686.3389999999999</v>
      </c>
      <c r="BD1368" s="363">
        <v>6686.3389999999999</v>
      </c>
      <c r="BE1368" s="353"/>
      <c r="BF1368" s="353"/>
      <c r="BG1368" s="353"/>
      <c r="BH1368" s="353"/>
      <c r="BI1368" s="353"/>
      <c r="BJ1368" s="353"/>
      <c r="BK1368" s="353"/>
      <c r="BL1368" s="353"/>
      <c r="BM1368" s="353"/>
      <c r="BN1368" s="353"/>
      <c r="BO1368" s="353"/>
      <c r="BP1368" s="353"/>
      <c r="BQ1368" s="353"/>
      <c r="BR1368" s="353"/>
      <c r="BS1368" s="353"/>
      <c r="BT1368" s="353"/>
      <c r="BU1368" s="353"/>
      <c r="BV1368" s="353"/>
      <c r="BW1368" s="353"/>
      <c r="BX1368" s="353"/>
    </row>
    <row r="1369" spans="1:242" s="175" customFormat="1" ht="10.5" customHeight="1">
      <c r="A1369" s="1370"/>
      <c r="B1369" s="1366"/>
      <c r="C1369" s="1240" t="s">
        <v>137</v>
      </c>
      <c r="D1369" s="144" t="s">
        <v>127</v>
      </c>
      <c r="E1369" s="67">
        <f>ROUND((AG1369-AF1369)*$AE1368,2)</f>
        <v>0</v>
      </c>
      <c r="F1369" s="54">
        <f t="shared" ref="F1369:AB1369" si="1083">ROUND((AH1369-AG1369)*$AE1368,2)</f>
        <v>0</v>
      </c>
      <c r="G1369" s="54">
        <f t="shared" si="1083"/>
        <v>0</v>
      </c>
      <c r="H1369" s="360">
        <f t="shared" si="1083"/>
        <v>0</v>
      </c>
      <c r="I1369" s="54">
        <f t="shared" si="1083"/>
        <v>0</v>
      </c>
      <c r="J1369" s="54">
        <f t="shared" si="1083"/>
        <v>0</v>
      </c>
      <c r="K1369" s="54">
        <f t="shared" si="1083"/>
        <v>0</v>
      </c>
      <c r="L1369" s="54">
        <f t="shared" si="1083"/>
        <v>0</v>
      </c>
      <c r="M1369" s="54">
        <f t="shared" si="1083"/>
        <v>0</v>
      </c>
      <c r="N1369" s="360">
        <f t="shared" si="1083"/>
        <v>0</v>
      </c>
      <c r="O1369" s="54">
        <f t="shared" si="1083"/>
        <v>0</v>
      </c>
      <c r="P1369" s="54">
        <f t="shared" si="1083"/>
        <v>0</v>
      </c>
      <c r="Q1369" s="54">
        <f t="shared" si="1083"/>
        <v>0</v>
      </c>
      <c r="R1369" s="54">
        <f t="shared" si="1083"/>
        <v>0</v>
      </c>
      <c r="S1369" s="54">
        <f t="shared" si="1083"/>
        <v>0</v>
      </c>
      <c r="T1369" s="54">
        <f t="shared" si="1083"/>
        <v>0</v>
      </c>
      <c r="U1369" s="54">
        <f t="shared" si="1083"/>
        <v>0</v>
      </c>
      <c r="V1369" s="54">
        <f t="shared" si="1083"/>
        <v>0</v>
      </c>
      <c r="W1369" s="54">
        <f t="shared" si="1083"/>
        <v>0</v>
      </c>
      <c r="X1369" s="54">
        <f t="shared" si="1083"/>
        <v>0</v>
      </c>
      <c r="Y1369" s="360">
        <f t="shared" si="1083"/>
        <v>0</v>
      </c>
      <c r="Z1369" s="54">
        <f t="shared" si="1083"/>
        <v>0</v>
      </c>
      <c r="AA1369" s="54">
        <f t="shared" si="1083"/>
        <v>0</v>
      </c>
      <c r="AB1369" s="55">
        <f t="shared" si="1083"/>
        <v>0</v>
      </c>
      <c r="AC1369" s="53"/>
      <c r="AD1369" s="56"/>
      <c r="AE1369" s="64"/>
      <c r="AF1369" s="363">
        <v>3737.259</v>
      </c>
      <c r="AG1369" s="363">
        <v>3737.259</v>
      </c>
      <c r="AH1369" s="363">
        <v>3737.259</v>
      </c>
      <c r="AI1369" s="363">
        <v>3737.259</v>
      </c>
      <c r="AJ1369" s="363">
        <v>3737.259</v>
      </c>
      <c r="AK1369" s="363">
        <v>3737.259</v>
      </c>
      <c r="AL1369" s="363">
        <v>3737.259</v>
      </c>
      <c r="AM1369" s="363">
        <v>3737.259</v>
      </c>
      <c r="AN1369" s="363">
        <v>3737.259</v>
      </c>
      <c r="AO1369" s="363">
        <v>3737.259</v>
      </c>
      <c r="AP1369" s="363">
        <v>3737.259</v>
      </c>
      <c r="AQ1369" s="363">
        <v>3737.259</v>
      </c>
      <c r="AR1369" s="363">
        <v>3737.259</v>
      </c>
      <c r="AS1369" s="363">
        <v>3737.259</v>
      </c>
      <c r="AT1369" s="363">
        <v>3737.259</v>
      </c>
      <c r="AU1369" s="363">
        <v>3737.259</v>
      </c>
      <c r="AV1369" s="363">
        <v>3737.259</v>
      </c>
      <c r="AW1369" s="363">
        <v>3737.259</v>
      </c>
      <c r="AX1369" s="363">
        <v>3737.259</v>
      </c>
      <c r="AY1369" s="363">
        <v>3737.259</v>
      </c>
      <c r="AZ1369" s="363">
        <v>3737.259</v>
      </c>
      <c r="BA1369" s="363">
        <v>3737.259</v>
      </c>
      <c r="BB1369" s="363">
        <v>3737.259</v>
      </c>
      <c r="BC1369" s="363">
        <v>3737.259</v>
      </c>
      <c r="BD1369" s="363">
        <v>3737.259</v>
      </c>
      <c r="BE1369" s="363"/>
      <c r="BF1369" s="363"/>
      <c r="BG1369" s="363"/>
      <c r="BH1369" s="363"/>
      <c r="BI1369" s="363"/>
      <c r="BJ1369" s="363"/>
      <c r="BK1369" s="363"/>
      <c r="BL1369" s="363"/>
      <c r="BM1369" s="363"/>
      <c r="BN1369" s="363"/>
      <c r="BO1369" s="363"/>
      <c r="BP1369" s="363"/>
      <c r="BQ1369" s="363"/>
      <c r="BR1369" s="363"/>
      <c r="BS1369" s="363"/>
      <c r="BT1369" s="363"/>
      <c r="BU1369" s="363"/>
      <c r="BV1369" s="363"/>
      <c r="BW1369" s="363"/>
      <c r="BX1369" s="363"/>
      <c r="BY1369" s="365"/>
      <c r="BZ1369" s="365"/>
      <c r="CA1369" s="365"/>
      <c r="CB1369" s="365"/>
      <c r="CC1369" s="365"/>
      <c r="CD1369" s="365"/>
    </row>
    <row r="1370" spans="1:242" s="175" customFormat="1" ht="10.5" customHeight="1" thickBot="1">
      <c r="A1370" s="1371"/>
      <c r="B1370" s="1367"/>
      <c r="C1370" s="293"/>
      <c r="D1370" s="254" t="s">
        <v>42</v>
      </c>
      <c r="E1370" s="58" t="e">
        <f t="shared" ref="E1370:AB1370" si="1084">E1369/E1368</f>
        <v>#DIV/0!</v>
      </c>
      <c r="F1370" s="58" t="e">
        <f t="shared" si="1084"/>
        <v>#DIV/0!</v>
      </c>
      <c r="G1370" s="58" t="e">
        <f t="shared" si="1084"/>
        <v>#DIV/0!</v>
      </c>
      <c r="H1370" s="394" t="e">
        <f t="shared" si="1084"/>
        <v>#DIV/0!</v>
      </c>
      <c r="I1370" s="58" t="e">
        <f t="shared" si="1084"/>
        <v>#DIV/0!</v>
      </c>
      <c r="J1370" s="58" t="e">
        <f t="shared" si="1084"/>
        <v>#DIV/0!</v>
      </c>
      <c r="K1370" s="58" t="e">
        <f t="shared" si="1084"/>
        <v>#DIV/0!</v>
      </c>
      <c r="L1370" s="58" t="e">
        <f t="shared" si="1084"/>
        <v>#DIV/0!</v>
      </c>
      <c r="M1370" s="58" t="e">
        <f t="shared" si="1084"/>
        <v>#DIV/0!</v>
      </c>
      <c r="N1370" s="394" t="e">
        <f t="shared" si="1084"/>
        <v>#DIV/0!</v>
      </c>
      <c r="O1370" s="58" t="e">
        <f t="shared" si="1084"/>
        <v>#DIV/0!</v>
      </c>
      <c r="P1370" s="58" t="e">
        <f t="shared" si="1084"/>
        <v>#DIV/0!</v>
      </c>
      <c r="Q1370" s="58" t="e">
        <f t="shared" si="1084"/>
        <v>#DIV/0!</v>
      </c>
      <c r="R1370" s="58" t="e">
        <f t="shared" si="1084"/>
        <v>#DIV/0!</v>
      </c>
      <c r="S1370" s="58" t="e">
        <f t="shared" si="1084"/>
        <v>#DIV/0!</v>
      </c>
      <c r="T1370" s="58" t="e">
        <f t="shared" si="1084"/>
        <v>#DIV/0!</v>
      </c>
      <c r="U1370" s="58" t="e">
        <f t="shared" si="1084"/>
        <v>#DIV/0!</v>
      </c>
      <c r="V1370" s="58" t="e">
        <f t="shared" si="1084"/>
        <v>#DIV/0!</v>
      </c>
      <c r="W1370" s="58" t="e">
        <f t="shared" si="1084"/>
        <v>#DIV/0!</v>
      </c>
      <c r="X1370" s="58" t="e">
        <f t="shared" si="1084"/>
        <v>#DIV/0!</v>
      </c>
      <c r="Y1370" s="394" t="e">
        <f t="shared" si="1084"/>
        <v>#DIV/0!</v>
      </c>
      <c r="Z1370" s="58" t="e">
        <f t="shared" si="1084"/>
        <v>#DIV/0!</v>
      </c>
      <c r="AA1370" s="58" t="e">
        <f t="shared" si="1084"/>
        <v>#DIV/0!</v>
      </c>
      <c r="AB1370" s="59" t="e">
        <f t="shared" si="1084"/>
        <v>#DIV/0!</v>
      </c>
      <c r="AC1370" s="53"/>
      <c r="AD1370" s="56"/>
      <c r="AE1370" s="64"/>
      <c r="AF1370" s="363"/>
      <c r="AG1370" s="363"/>
      <c r="AH1370" s="363"/>
      <c r="AI1370" s="363"/>
      <c r="AJ1370" s="363"/>
      <c r="AK1370" s="363"/>
      <c r="AL1370" s="363"/>
      <c r="AM1370" s="363"/>
      <c r="AN1370" s="363"/>
      <c r="AO1370" s="363"/>
      <c r="AP1370" s="363"/>
      <c r="AQ1370" s="363"/>
      <c r="AR1370" s="363"/>
      <c r="AS1370" s="363"/>
      <c r="AT1370" s="363"/>
      <c r="AU1370" s="363"/>
      <c r="AV1370" s="363"/>
      <c r="AW1370" s="363"/>
      <c r="AX1370" s="363"/>
      <c r="AY1370" s="363"/>
      <c r="AZ1370" s="363"/>
      <c r="BA1370" s="363"/>
      <c r="BB1370" s="363"/>
      <c r="BC1370" s="363"/>
      <c r="BD1370" s="363"/>
      <c r="BE1370" s="363">
        <v>190.68199999999999</v>
      </c>
      <c r="BF1370" s="363">
        <v>190.68899999999999</v>
      </c>
      <c r="BG1370" s="363">
        <v>190.69300000000001</v>
      </c>
      <c r="BH1370" s="363">
        <v>190.697</v>
      </c>
      <c r="BI1370" s="363">
        <v>190.702</v>
      </c>
      <c r="BJ1370" s="363">
        <v>190.70699999999999</v>
      </c>
      <c r="BK1370" s="363">
        <v>190.71199999999999</v>
      </c>
      <c r="BL1370" s="363">
        <v>190.71700000000001</v>
      </c>
      <c r="BM1370" s="363">
        <v>190.72200000000001</v>
      </c>
      <c r="BN1370" s="363">
        <v>190.727</v>
      </c>
      <c r="BO1370" s="363">
        <v>190.732</v>
      </c>
      <c r="BP1370" s="363">
        <v>190.73699999999999</v>
      </c>
      <c r="BQ1370" s="363">
        <v>190.74199999999999</v>
      </c>
      <c r="BR1370" s="363">
        <v>190.74700000000001</v>
      </c>
      <c r="BS1370" s="363">
        <v>190.751</v>
      </c>
      <c r="BT1370" s="363">
        <v>190.75700000000001</v>
      </c>
      <c r="BU1370" s="363">
        <v>190.761</v>
      </c>
      <c r="BV1370" s="363">
        <v>190.767</v>
      </c>
      <c r="BW1370" s="363">
        <v>190.77199999999999</v>
      </c>
      <c r="BX1370" s="363">
        <v>190.77799999999999</v>
      </c>
      <c r="BY1370" s="365">
        <v>190.78299999999999</v>
      </c>
      <c r="BZ1370" s="365">
        <v>190.78700000000001</v>
      </c>
      <c r="CA1370" s="365">
        <v>190.792</v>
      </c>
      <c r="CB1370" s="365">
        <v>190.798</v>
      </c>
      <c r="CC1370" s="365">
        <v>190.804</v>
      </c>
    </row>
    <row r="1371" spans="1:242" s="175" customFormat="1" ht="10.5" customHeight="1">
      <c r="A1371" s="1361" t="s">
        <v>15</v>
      </c>
      <c r="B1371" s="1365" t="s">
        <v>613</v>
      </c>
      <c r="C1371" s="1239"/>
      <c r="D1371" s="1249"/>
      <c r="E1371" s="82"/>
      <c r="F1371" s="82"/>
      <c r="G1371" s="82"/>
      <c r="H1371" s="419"/>
      <c r="I1371" s="82"/>
      <c r="J1371" s="82"/>
      <c r="K1371" s="82"/>
      <c r="L1371" s="82"/>
      <c r="M1371" s="82"/>
      <c r="N1371" s="419"/>
      <c r="O1371" s="82"/>
      <c r="P1371" s="82"/>
      <c r="Q1371" s="82"/>
      <c r="R1371" s="82"/>
      <c r="S1371" s="82"/>
      <c r="T1371" s="82"/>
      <c r="U1371" s="82"/>
      <c r="V1371" s="82"/>
      <c r="W1371" s="82"/>
      <c r="X1371" s="82"/>
      <c r="Y1371" s="419"/>
      <c r="Z1371" s="82"/>
      <c r="AA1371" s="82"/>
      <c r="AB1371" s="83"/>
      <c r="AC1371" s="53"/>
      <c r="AD1371" s="56"/>
      <c r="AE1371" s="64"/>
      <c r="AF1371" s="376"/>
      <c r="AG1371" s="361"/>
      <c r="AH1371" s="361"/>
      <c r="AI1371" s="361"/>
      <c r="AJ1371" s="361"/>
      <c r="AK1371" s="361"/>
      <c r="AL1371" s="361"/>
      <c r="AM1371" s="361"/>
      <c r="AN1371" s="361"/>
      <c r="AO1371" s="361"/>
      <c r="AP1371" s="361"/>
      <c r="AQ1371" s="361"/>
      <c r="AR1371" s="361"/>
      <c r="AS1371" s="361"/>
      <c r="AT1371" s="361"/>
      <c r="AU1371" s="361"/>
      <c r="AV1371" s="361"/>
      <c r="AW1371" s="361"/>
      <c r="AX1371" s="361"/>
      <c r="AY1371" s="361"/>
      <c r="AZ1371" s="361"/>
      <c r="BA1371" s="361"/>
      <c r="BB1371" s="361"/>
      <c r="BC1371" s="361"/>
      <c r="BD1371" s="361"/>
      <c r="BE1371" s="353"/>
      <c r="BF1371" s="353"/>
      <c r="BG1371" s="353"/>
      <c r="BH1371" s="353"/>
      <c r="BI1371" s="353"/>
      <c r="BJ1371" s="353"/>
      <c r="BK1371" s="353"/>
      <c r="BL1371" s="353"/>
      <c r="BM1371" s="353"/>
      <c r="BN1371" s="353"/>
      <c r="BO1371" s="353"/>
      <c r="BP1371" s="353"/>
      <c r="BQ1371" s="353"/>
      <c r="BR1371" s="353"/>
      <c r="BS1371" s="353"/>
      <c r="BT1371" s="353"/>
      <c r="BU1371" s="353"/>
      <c r="BV1371" s="353"/>
      <c r="BW1371" s="353"/>
      <c r="BX1371" s="353"/>
    </row>
    <row r="1372" spans="1:242" s="175" customFormat="1" ht="10.5" customHeight="1">
      <c r="A1372" s="1370"/>
      <c r="B1372" s="1366"/>
      <c r="C1372" s="1240" t="s">
        <v>139</v>
      </c>
      <c r="D1372" s="144" t="s">
        <v>34</v>
      </c>
      <c r="E1372" s="50">
        <f>ROUND(SQRT(E1373^2+E1374^2)*1000/(1.73*E1365),0)</f>
        <v>0</v>
      </c>
      <c r="F1372" s="50">
        <f t="shared" ref="F1372:AB1372" si="1085">ROUND(SQRT(F1373^2+F1374^2)*1000/(1.73*F1365),0)</f>
        <v>0</v>
      </c>
      <c r="G1372" s="50">
        <f t="shared" si="1085"/>
        <v>0</v>
      </c>
      <c r="H1372" s="377">
        <f t="shared" si="1085"/>
        <v>0</v>
      </c>
      <c r="I1372" s="50">
        <f t="shared" si="1085"/>
        <v>0</v>
      </c>
      <c r="J1372" s="50">
        <f t="shared" si="1085"/>
        <v>0</v>
      </c>
      <c r="K1372" s="50">
        <f t="shared" si="1085"/>
        <v>0</v>
      </c>
      <c r="L1372" s="50">
        <f t="shared" si="1085"/>
        <v>0</v>
      </c>
      <c r="M1372" s="50">
        <f t="shared" si="1085"/>
        <v>0</v>
      </c>
      <c r="N1372" s="377">
        <f t="shared" si="1085"/>
        <v>0</v>
      </c>
      <c r="O1372" s="50">
        <f t="shared" si="1085"/>
        <v>0</v>
      </c>
      <c r="P1372" s="50">
        <f t="shared" si="1085"/>
        <v>0</v>
      </c>
      <c r="Q1372" s="50">
        <f t="shared" si="1085"/>
        <v>0</v>
      </c>
      <c r="R1372" s="50">
        <f t="shared" si="1085"/>
        <v>0</v>
      </c>
      <c r="S1372" s="50">
        <f t="shared" si="1085"/>
        <v>0</v>
      </c>
      <c r="T1372" s="50">
        <f t="shared" si="1085"/>
        <v>0</v>
      </c>
      <c r="U1372" s="50">
        <f t="shared" si="1085"/>
        <v>0</v>
      </c>
      <c r="V1372" s="50">
        <f t="shared" si="1085"/>
        <v>0</v>
      </c>
      <c r="W1372" s="50">
        <f t="shared" si="1085"/>
        <v>0</v>
      </c>
      <c r="X1372" s="50">
        <f t="shared" si="1085"/>
        <v>0</v>
      </c>
      <c r="Y1372" s="377">
        <f t="shared" si="1085"/>
        <v>0</v>
      </c>
      <c r="Z1372" s="50">
        <f t="shared" si="1085"/>
        <v>0</v>
      </c>
      <c r="AA1372" s="50">
        <f t="shared" si="1085"/>
        <v>0</v>
      </c>
      <c r="AB1372" s="52">
        <f t="shared" si="1085"/>
        <v>0</v>
      </c>
      <c r="AC1372" s="359"/>
      <c r="AD1372" s="191"/>
      <c r="AE1372" s="64"/>
      <c r="AF1372" s="109"/>
      <c r="AG1372" s="109"/>
      <c r="AH1372" s="109"/>
      <c r="AI1372" s="109"/>
      <c r="AJ1372" s="109"/>
      <c r="AK1372" s="109"/>
      <c r="AL1372" s="109"/>
      <c r="AM1372" s="109"/>
      <c r="AN1372" s="109"/>
      <c r="AO1372" s="109"/>
      <c r="AP1372" s="109"/>
      <c r="AQ1372" s="109"/>
      <c r="AR1372" s="109"/>
      <c r="AS1372" s="109"/>
      <c r="AT1372" s="109"/>
      <c r="AU1372" s="109"/>
      <c r="AV1372" s="109"/>
      <c r="AW1372" s="109"/>
      <c r="AX1372" s="109"/>
      <c r="AY1372" s="109"/>
      <c r="AZ1372" s="109"/>
      <c r="BA1372" s="109"/>
      <c r="BB1372" s="109"/>
      <c r="BC1372" s="109"/>
      <c r="BD1372" s="109"/>
      <c r="BE1372" s="353"/>
      <c r="BF1372" s="353"/>
      <c r="BG1372" s="353"/>
      <c r="BH1372" s="353"/>
      <c r="BI1372" s="353"/>
      <c r="BJ1372" s="353"/>
      <c r="BK1372" s="353"/>
      <c r="BL1372" s="353"/>
      <c r="BM1372" s="353"/>
      <c r="BN1372" s="353"/>
      <c r="BO1372" s="353"/>
      <c r="BP1372" s="353"/>
      <c r="BQ1372" s="353"/>
      <c r="BR1372" s="353"/>
      <c r="BS1372" s="353"/>
      <c r="BT1372" s="353"/>
      <c r="BU1372" s="353"/>
      <c r="BV1372" s="353"/>
      <c r="BW1372" s="353"/>
      <c r="BX1372" s="353"/>
    </row>
    <row r="1373" spans="1:242" s="175" customFormat="1" ht="10.5" customHeight="1">
      <c r="A1373" s="1370"/>
      <c r="B1373" s="1366"/>
      <c r="C1373" s="1240" t="s">
        <v>137</v>
      </c>
      <c r="D1373" s="144" t="s">
        <v>126</v>
      </c>
      <c r="E1373" s="67">
        <f>ROUND((AG1373-AF1373)*$AE1373,2)</f>
        <v>0</v>
      </c>
      <c r="F1373" s="67">
        <f t="shared" ref="F1373:AB1373" si="1086">ROUND((AH1373-AG1373)*$AE1373,2)</f>
        <v>0</v>
      </c>
      <c r="G1373" s="67">
        <f t="shared" si="1086"/>
        <v>0</v>
      </c>
      <c r="H1373" s="460">
        <f t="shared" si="1086"/>
        <v>0</v>
      </c>
      <c r="I1373" s="67">
        <f t="shared" si="1086"/>
        <v>0</v>
      </c>
      <c r="J1373" s="67">
        <f t="shared" si="1086"/>
        <v>0</v>
      </c>
      <c r="K1373" s="67">
        <f t="shared" si="1086"/>
        <v>0</v>
      </c>
      <c r="L1373" s="67">
        <f t="shared" si="1086"/>
        <v>0</v>
      </c>
      <c r="M1373" s="67">
        <f t="shared" si="1086"/>
        <v>0</v>
      </c>
      <c r="N1373" s="460">
        <f t="shared" si="1086"/>
        <v>0</v>
      </c>
      <c r="O1373" s="67">
        <f t="shared" si="1086"/>
        <v>0</v>
      </c>
      <c r="P1373" s="67">
        <f t="shared" si="1086"/>
        <v>0</v>
      </c>
      <c r="Q1373" s="67">
        <f t="shared" si="1086"/>
        <v>0</v>
      </c>
      <c r="R1373" s="67">
        <f t="shared" si="1086"/>
        <v>0</v>
      </c>
      <c r="S1373" s="67">
        <f t="shared" si="1086"/>
        <v>0</v>
      </c>
      <c r="T1373" s="67">
        <f t="shared" si="1086"/>
        <v>0</v>
      </c>
      <c r="U1373" s="67">
        <f t="shared" si="1086"/>
        <v>0</v>
      </c>
      <c r="V1373" s="67">
        <f t="shared" si="1086"/>
        <v>0</v>
      </c>
      <c r="W1373" s="67">
        <f t="shared" si="1086"/>
        <v>0</v>
      </c>
      <c r="X1373" s="67">
        <f t="shared" si="1086"/>
        <v>0</v>
      </c>
      <c r="Y1373" s="460">
        <f t="shared" si="1086"/>
        <v>0</v>
      </c>
      <c r="Z1373" s="67">
        <f t="shared" si="1086"/>
        <v>0</v>
      </c>
      <c r="AA1373" s="67">
        <f t="shared" si="1086"/>
        <v>0</v>
      </c>
      <c r="AB1373" s="68">
        <f t="shared" si="1086"/>
        <v>0</v>
      </c>
      <c r="AC1373" s="53">
        <f>(BD1373-AF1373)*AE1373</f>
        <v>1.9800000000759609E-2</v>
      </c>
      <c r="AD1373" s="56">
        <f>(BD1374-AF1374)*AE1373</f>
        <v>0</v>
      </c>
      <c r="AE1373" s="64">
        <v>1.8</v>
      </c>
      <c r="AF1373" s="363">
        <v>10622.772999999999</v>
      </c>
      <c r="AG1373" s="363">
        <v>10622.772999999999</v>
      </c>
      <c r="AH1373" s="363">
        <v>10622.773999999999</v>
      </c>
      <c r="AI1373" s="363">
        <v>10622.773999999999</v>
      </c>
      <c r="AJ1373" s="363">
        <v>10622.775</v>
      </c>
      <c r="AK1373" s="363">
        <v>10622.775</v>
      </c>
      <c r="AL1373" s="363">
        <v>10622.776</v>
      </c>
      <c r="AM1373" s="363">
        <v>10622.776</v>
      </c>
      <c r="AN1373" s="363">
        <v>10622.777</v>
      </c>
      <c r="AO1373" s="363">
        <v>10622.777</v>
      </c>
      <c r="AP1373" s="363">
        <v>10622.778</v>
      </c>
      <c r="AQ1373" s="363">
        <v>10622.778</v>
      </c>
      <c r="AR1373" s="363">
        <v>10622.778</v>
      </c>
      <c r="AS1373" s="363">
        <v>10622.778</v>
      </c>
      <c r="AT1373" s="363">
        <v>10622.779</v>
      </c>
      <c r="AU1373" s="363">
        <v>10622.779</v>
      </c>
      <c r="AV1373" s="363">
        <v>10622.78</v>
      </c>
      <c r="AW1373" s="363">
        <v>10622.78</v>
      </c>
      <c r="AX1373" s="363">
        <v>10622.781000000001</v>
      </c>
      <c r="AY1373" s="363">
        <v>10622.781000000001</v>
      </c>
      <c r="AZ1373" s="363">
        <v>10622.781999999999</v>
      </c>
      <c r="BA1373" s="363">
        <v>10622.781999999999</v>
      </c>
      <c r="BB1373" s="363">
        <v>10622.782999999999</v>
      </c>
      <c r="BC1373" s="363">
        <v>10622.782999999999</v>
      </c>
      <c r="BD1373" s="363">
        <v>10622.784</v>
      </c>
      <c r="BE1373" s="353"/>
      <c r="BF1373" s="353"/>
      <c r="BG1373" s="353"/>
      <c r="BH1373" s="353"/>
      <c r="BI1373" s="353"/>
      <c r="BJ1373" s="353"/>
      <c r="BK1373" s="353"/>
      <c r="BL1373" s="353"/>
      <c r="BM1373" s="353"/>
      <c r="BN1373" s="353"/>
      <c r="BO1373" s="353"/>
      <c r="BP1373" s="353"/>
      <c r="BQ1373" s="353"/>
      <c r="BR1373" s="353"/>
      <c r="BS1373" s="353"/>
      <c r="BT1373" s="353"/>
      <c r="BU1373" s="353"/>
      <c r="BV1373" s="353"/>
      <c r="BW1373" s="353"/>
      <c r="BX1373" s="353"/>
    </row>
    <row r="1374" spans="1:242" s="175" customFormat="1" ht="10.5" customHeight="1">
      <c r="A1374" s="1370"/>
      <c r="B1374" s="1366"/>
      <c r="C1374" s="1240" t="s">
        <v>137</v>
      </c>
      <c r="D1374" s="144" t="s">
        <v>127</v>
      </c>
      <c r="E1374" s="67">
        <f>ROUND((AG1374-AF1374)*$AE1373,2)</f>
        <v>0</v>
      </c>
      <c r="F1374" s="54">
        <f t="shared" ref="F1374:AB1374" si="1087">ROUND((AH1374-AG1374)*$AE1373,2)</f>
        <v>0</v>
      </c>
      <c r="G1374" s="54">
        <f t="shared" si="1087"/>
        <v>0</v>
      </c>
      <c r="H1374" s="360">
        <f t="shared" si="1087"/>
        <v>0</v>
      </c>
      <c r="I1374" s="54">
        <f t="shared" si="1087"/>
        <v>0</v>
      </c>
      <c r="J1374" s="54">
        <f t="shared" si="1087"/>
        <v>0</v>
      </c>
      <c r="K1374" s="54">
        <f t="shared" si="1087"/>
        <v>0</v>
      </c>
      <c r="L1374" s="54">
        <f t="shared" si="1087"/>
        <v>0</v>
      </c>
      <c r="M1374" s="54">
        <f t="shared" si="1087"/>
        <v>0</v>
      </c>
      <c r="N1374" s="360">
        <f t="shared" si="1087"/>
        <v>0</v>
      </c>
      <c r="O1374" s="54">
        <f t="shared" si="1087"/>
        <v>0</v>
      </c>
      <c r="P1374" s="54">
        <f t="shared" si="1087"/>
        <v>0</v>
      </c>
      <c r="Q1374" s="54">
        <f t="shared" si="1087"/>
        <v>0</v>
      </c>
      <c r="R1374" s="54">
        <f t="shared" si="1087"/>
        <v>0</v>
      </c>
      <c r="S1374" s="54">
        <f t="shared" si="1087"/>
        <v>0</v>
      </c>
      <c r="T1374" s="54">
        <f t="shared" si="1087"/>
        <v>0</v>
      </c>
      <c r="U1374" s="54">
        <f t="shared" si="1087"/>
        <v>0</v>
      </c>
      <c r="V1374" s="54">
        <f t="shared" si="1087"/>
        <v>0</v>
      </c>
      <c r="W1374" s="54">
        <f t="shared" si="1087"/>
        <v>0</v>
      </c>
      <c r="X1374" s="54">
        <f t="shared" si="1087"/>
        <v>0</v>
      </c>
      <c r="Y1374" s="360">
        <f t="shared" si="1087"/>
        <v>0</v>
      </c>
      <c r="Z1374" s="54">
        <f t="shared" si="1087"/>
        <v>0</v>
      </c>
      <c r="AA1374" s="54">
        <f t="shared" si="1087"/>
        <v>0</v>
      </c>
      <c r="AB1374" s="55">
        <f t="shared" si="1087"/>
        <v>0</v>
      </c>
      <c r="AC1374" s="53"/>
      <c r="AD1374" s="56"/>
      <c r="AE1374" s="64"/>
      <c r="AF1374" s="363">
        <v>5779.3490000000002</v>
      </c>
      <c r="AG1374" s="363">
        <v>5779.3490000000002</v>
      </c>
      <c r="AH1374" s="363">
        <v>5779.3490000000002</v>
      </c>
      <c r="AI1374" s="363">
        <v>5779.3490000000002</v>
      </c>
      <c r="AJ1374" s="363">
        <v>5779.3490000000002</v>
      </c>
      <c r="AK1374" s="363">
        <v>5779.3490000000002</v>
      </c>
      <c r="AL1374" s="363">
        <v>5779.3490000000002</v>
      </c>
      <c r="AM1374" s="363">
        <v>5779.3490000000002</v>
      </c>
      <c r="AN1374" s="363">
        <v>5779.3490000000002</v>
      </c>
      <c r="AO1374" s="363">
        <v>5779.3490000000002</v>
      </c>
      <c r="AP1374" s="363">
        <v>5779.3490000000002</v>
      </c>
      <c r="AQ1374" s="363">
        <v>5779.3490000000002</v>
      </c>
      <c r="AR1374" s="363">
        <v>5779.3490000000002</v>
      </c>
      <c r="AS1374" s="363">
        <v>5779.3490000000002</v>
      </c>
      <c r="AT1374" s="363">
        <v>5779.3490000000002</v>
      </c>
      <c r="AU1374" s="363">
        <v>5779.3490000000002</v>
      </c>
      <c r="AV1374" s="363">
        <v>5779.3490000000002</v>
      </c>
      <c r="AW1374" s="363">
        <v>5779.3490000000002</v>
      </c>
      <c r="AX1374" s="363">
        <v>5779.3490000000002</v>
      </c>
      <c r="AY1374" s="363">
        <v>5779.3490000000002</v>
      </c>
      <c r="AZ1374" s="363">
        <v>5779.3490000000002</v>
      </c>
      <c r="BA1374" s="363">
        <v>5779.3490000000002</v>
      </c>
      <c r="BB1374" s="363">
        <v>5779.3490000000002</v>
      </c>
      <c r="BC1374" s="363">
        <v>5779.3490000000002</v>
      </c>
      <c r="BD1374" s="363">
        <v>5779.3490000000002</v>
      </c>
      <c r="BE1374" s="363"/>
      <c r="BF1374" s="363"/>
      <c r="BG1374" s="363"/>
      <c r="BH1374" s="363"/>
      <c r="BI1374" s="363"/>
      <c r="BJ1374" s="363"/>
      <c r="BK1374" s="363"/>
      <c r="BL1374" s="363"/>
      <c r="BM1374" s="363"/>
      <c r="BN1374" s="363"/>
      <c r="BO1374" s="363"/>
      <c r="BP1374" s="363"/>
      <c r="BQ1374" s="363"/>
      <c r="BR1374" s="363"/>
      <c r="BS1374" s="363"/>
      <c r="BT1374" s="363"/>
      <c r="BU1374" s="363"/>
      <c r="BV1374" s="363"/>
      <c r="BW1374" s="363"/>
      <c r="BX1374" s="363"/>
      <c r="BY1374" s="365"/>
      <c r="BZ1374" s="365"/>
      <c r="CA1374" s="365"/>
      <c r="CB1374" s="365"/>
      <c r="CC1374" s="365"/>
      <c r="CD1374" s="365"/>
    </row>
    <row r="1375" spans="1:242" s="175" customFormat="1" ht="10.5" customHeight="1" thickBot="1">
      <c r="A1375" s="1371"/>
      <c r="B1375" s="1367"/>
      <c r="C1375" s="293"/>
      <c r="D1375" s="254" t="s">
        <v>42</v>
      </c>
      <c r="E1375" s="58" t="e">
        <f t="shared" ref="E1375:AB1375" si="1088">E1374/E1373</f>
        <v>#DIV/0!</v>
      </c>
      <c r="F1375" s="58" t="e">
        <f t="shared" si="1088"/>
        <v>#DIV/0!</v>
      </c>
      <c r="G1375" s="58" t="e">
        <f t="shared" si="1088"/>
        <v>#DIV/0!</v>
      </c>
      <c r="H1375" s="394" t="e">
        <f t="shared" si="1088"/>
        <v>#DIV/0!</v>
      </c>
      <c r="I1375" s="58" t="e">
        <f t="shared" si="1088"/>
        <v>#DIV/0!</v>
      </c>
      <c r="J1375" s="58" t="e">
        <f t="shared" si="1088"/>
        <v>#DIV/0!</v>
      </c>
      <c r="K1375" s="58" t="e">
        <f t="shared" si="1088"/>
        <v>#DIV/0!</v>
      </c>
      <c r="L1375" s="58" t="e">
        <f t="shared" si="1088"/>
        <v>#DIV/0!</v>
      </c>
      <c r="M1375" s="58" t="e">
        <f t="shared" si="1088"/>
        <v>#DIV/0!</v>
      </c>
      <c r="N1375" s="394" t="e">
        <f t="shared" si="1088"/>
        <v>#DIV/0!</v>
      </c>
      <c r="O1375" s="58" t="e">
        <f t="shared" si="1088"/>
        <v>#DIV/0!</v>
      </c>
      <c r="P1375" s="58" t="e">
        <f t="shared" si="1088"/>
        <v>#DIV/0!</v>
      </c>
      <c r="Q1375" s="58" t="e">
        <f t="shared" si="1088"/>
        <v>#DIV/0!</v>
      </c>
      <c r="R1375" s="58" t="e">
        <f t="shared" si="1088"/>
        <v>#DIV/0!</v>
      </c>
      <c r="S1375" s="58" t="e">
        <f t="shared" si="1088"/>
        <v>#DIV/0!</v>
      </c>
      <c r="T1375" s="58" t="e">
        <f t="shared" si="1088"/>
        <v>#DIV/0!</v>
      </c>
      <c r="U1375" s="58" t="e">
        <f t="shared" si="1088"/>
        <v>#DIV/0!</v>
      </c>
      <c r="V1375" s="58" t="e">
        <f t="shared" si="1088"/>
        <v>#DIV/0!</v>
      </c>
      <c r="W1375" s="58" t="e">
        <f t="shared" si="1088"/>
        <v>#DIV/0!</v>
      </c>
      <c r="X1375" s="58" t="e">
        <f t="shared" si="1088"/>
        <v>#DIV/0!</v>
      </c>
      <c r="Y1375" s="394" t="e">
        <f t="shared" si="1088"/>
        <v>#DIV/0!</v>
      </c>
      <c r="Z1375" s="58" t="e">
        <f t="shared" si="1088"/>
        <v>#DIV/0!</v>
      </c>
      <c r="AA1375" s="58" t="e">
        <f t="shared" si="1088"/>
        <v>#DIV/0!</v>
      </c>
      <c r="AB1375" s="59" t="e">
        <f t="shared" si="1088"/>
        <v>#DIV/0!</v>
      </c>
      <c r="AC1375" s="53"/>
      <c r="AD1375" s="56"/>
      <c r="AE1375" s="64"/>
      <c r="AF1375" s="363"/>
      <c r="AG1375" s="363"/>
      <c r="AH1375" s="363"/>
      <c r="AI1375" s="363"/>
      <c r="AJ1375" s="363"/>
      <c r="AK1375" s="363"/>
      <c r="AL1375" s="363"/>
      <c r="AM1375" s="363"/>
      <c r="AN1375" s="363"/>
      <c r="AO1375" s="363"/>
      <c r="AP1375" s="363"/>
      <c r="AQ1375" s="363"/>
      <c r="AR1375" s="363"/>
      <c r="AS1375" s="363"/>
      <c r="AT1375" s="363"/>
      <c r="AU1375" s="363"/>
      <c r="AV1375" s="363"/>
      <c r="AW1375" s="363"/>
      <c r="AX1375" s="363"/>
      <c r="AY1375" s="363"/>
      <c r="AZ1375" s="363"/>
      <c r="BA1375" s="363"/>
      <c r="BB1375" s="363"/>
      <c r="BC1375" s="363"/>
      <c r="BD1375" s="363"/>
      <c r="BE1375" s="363">
        <v>130.63200000000001</v>
      </c>
      <c r="BF1375" s="363">
        <v>130.637</v>
      </c>
      <c r="BG1375" s="363">
        <v>130.63999999999999</v>
      </c>
      <c r="BH1375" s="363">
        <v>130.643</v>
      </c>
      <c r="BI1375" s="363">
        <v>130.64599999999999</v>
      </c>
      <c r="BJ1375" s="363">
        <v>130.65</v>
      </c>
      <c r="BK1375" s="363">
        <v>130.65299999999999</v>
      </c>
      <c r="BL1375" s="363">
        <v>130.65700000000001</v>
      </c>
      <c r="BM1375" s="363">
        <v>130.661</v>
      </c>
      <c r="BN1375" s="363">
        <v>130.66499999999999</v>
      </c>
      <c r="BO1375" s="363">
        <v>130.66900000000001</v>
      </c>
      <c r="BP1375" s="363">
        <v>130.673</v>
      </c>
      <c r="BQ1375" s="363">
        <v>130.67699999999999</v>
      </c>
      <c r="BR1375" s="363">
        <v>130.68</v>
      </c>
      <c r="BS1375" s="363">
        <v>130.68299999999999</v>
      </c>
      <c r="BT1375" s="363">
        <v>130.68799999999999</v>
      </c>
      <c r="BU1375" s="363">
        <v>130.691</v>
      </c>
      <c r="BV1375" s="363">
        <v>130.69499999999999</v>
      </c>
      <c r="BW1375" s="363">
        <v>130.69800000000001</v>
      </c>
      <c r="BX1375" s="363">
        <v>130.70099999999999</v>
      </c>
      <c r="BY1375" s="365">
        <v>130.70400000000001</v>
      </c>
      <c r="BZ1375" s="365">
        <v>130.71</v>
      </c>
      <c r="CA1375" s="365">
        <v>130.715</v>
      </c>
      <c r="CB1375" s="365">
        <v>130.71899999999999</v>
      </c>
      <c r="CC1375" s="365">
        <v>130.72499999999999</v>
      </c>
    </row>
    <row r="1376" spans="1:242" s="175" customFormat="1" ht="10.5" customHeight="1">
      <c r="A1376" s="1361" t="s">
        <v>8</v>
      </c>
      <c r="B1376" s="1365" t="s">
        <v>608</v>
      </c>
      <c r="C1376" s="1239"/>
      <c r="D1376" s="1249"/>
      <c r="E1376" s="1249" t="s">
        <v>134</v>
      </c>
      <c r="F1376" s="82"/>
      <c r="G1376" s="82"/>
      <c r="H1376" s="419"/>
      <c r="I1376" s="82"/>
      <c r="J1376" s="82"/>
      <c r="K1376" s="82"/>
      <c r="L1376" s="82"/>
      <c r="M1376" s="82"/>
      <c r="N1376" s="419"/>
      <c r="O1376" s="82"/>
      <c r="P1376" s="82"/>
      <c r="Q1376" s="82"/>
      <c r="R1376" s="82"/>
      <c r="S1376" s="82"/>
      <c r="T1376" s="82"/>
      <c r="U1376" s="82"/>
      <c r="V1376" s="82"/>
      <c r="W1376" s="82"/>
      <c r="X1376" s="82"/>
      <c r="Y1376" s="419"/>
      <c r="Z1376" s="82"/>
      <c r="AA1376" s="82"/>
      <c r="AB1376" s="83"/>
      <c r="AC1376" s="53"/>
      <c r="AD1376" s="56"/>
      <c r="AE1376" s="64"/>
      <c r="AF1376" s="376"/>
      <c r="AG1376" s="109"/>
      <c r="AH1376" s="109"/>
      <c r="AI1376" s="109"/>
      <c r="AJ1376" s="109"/>
      <c r="AK1376" s="109"/>
      <c r="AL1376" s="109"/>
      <c r="AM1376" s="109"/>
      <c r="AN1376" s="109"/>
      <c r="AO1376" s="109"/>
      <c r="AP1376" s="109"/>
      <c r="AQ1376" s="109"/>
      <c r="AR1376" s="109"/>
      <c r="AS1376" s="109"/>
      <c r="AT1376" s="109"/>
      <c r="AU1376" s="109"/>
      <c r="AV1376" s="109"/>
      <c r="AW1376" s="109"/>
      <c r="AX1376" s="109"/>
      <c r="AY1376" s="109"/>
      <c r="AZ1376" s="109"/>
      <c r="BA1376" s="109"/>
      <c r="BB1376" s="109"/>
      <c r="BC1376" s="109"/>
      <c r="BD1376" s="109"/>
      <c r="BE1376" s="353"/>
      <c r="BF1376" s="353"/>
      <c r="BG1376" s="353"/>
      <c r="BH1376" s="353"/>
      <c r="BI1376" s="353"/>
      <c r="BJ1376" s="353"/>
      <c r="BK1376" s="353"/>
      <c r="BL1376" s="353"/>
      <c r="BM1376" s="353"/>
      <c r="BN1376" s="353"/>
      <c r="BO1376" s="353"/>
      <c r="BP1376" s="353"/>
      <c r="BQ1376" s="353"/>
      <c r="BR1376" s="353"/>
      <c r="BS1376" s="353"/>
      <c r="BT1376" s="353"/>
      <c r="BU1376" s="353"/>
      <c r="BV1376" s="353"/>
      <c r="BW1376" s="353"/>
      <c r="BX1376" s="353"/>
    </row>
    <row r="1377" spans="1:83" s="175" customFormat="1" ht="10.5" customHeight="1">
      <c r="A1377" s="1370"/>
      <c r="B1377" s="1366"/>
      <c r="C1377" s="1240" t="s">
        <v>139</v>
      </c>
      <c r="D1377" s="144" t="s">
        <v>34</v>
      </c>
      <c r="E1377" s="50">
        <f>ROUND(SQRT(E1378^2+E1379^2)*1000/(1.73*E1364),0)</f>
        <v>10</v>
      </c>
      <c r="F1377" s="50">
        <f t="shared" ref="F1377:AB1377" si="1089">ROUND(SQRT(F1378^2+F1379^2)*1000/(1.73*F1364),0)</f>
        <v>7</v>
      </c>
      <c r="G1377" s="50">
        <f t="shared" si="1089"/>
        <v>6</v>
      </c>
      <c r="H1377" s="377">
        <f t="shared" si="1089"/>
        <v>8</v>
      </c>
      <c r="I1377" s="50">
        <f t="shared" si="1089"/>
        <v>8</v>
      </c>
      <c r="J1377" s="50">
        <f t="shared" si="1089"/>
        <v>8</v>
      </c>
      <c r="K1377" s="50">
        <f t="shared" si="1089"/>
        <v>8</v>
      </c>
      <c r="L1377" s="50">
        <f t="shared" si="1089"/>
        <v>13</v>
      </c>
      <c r="M1377" s="50">
        <f t="shared" si="1089"/>
        <v>15</v>
      </c>
      <c r="N1377" s="377">
        <f t="shared" si="1089"/>
        <v>12</v>
      </c>
      <c r="O1377" s="50">
        <f t="shared" si="1089"/>
        <v>14</v>
      </c>
      <c r="P1377" s="50">
        <f t="shared" si="1089"/>
        <v>14</v>
      </c>
      <c r="Q1377" s="50">
        <f t="shared" si="1089"/>
        <v>10</v>
      </c>
      <c r="R1377" s="50">
        <f t="shared" si="1089"/>
        <v>15</v>
      </c>
      <c r="S1377" s="50">
        <f t="shared" si="1089"/>
        <v>13</v>
      </c>
      <c r="T1377" s="50">
        <f t="shared" si="1089"/>
        <v>14</v>
      </c>
      <c r="U1377" s="50">
        <f t="shared" si="1089"/>
        <v>14</v>
      </c>
      <c r="V1377" s="50">
        <f t="shared" si="1089"/>
        <v>14</v>
      </c>
      <c r="W1377" s="50">
        <f t="shared" si="1089"/>
        <v>14</v>
      </c>
      <c r="X1377" s="50">
        <f t="shared" si="1089"/>
        <v>14</v>
      </c>
      <c r="Y1377" s="377">
        <f t="shared" si="1089"/>
        <v>13</v>
      </c>
      <c r="Z1377" s="50">
        <f t="shared" si="1089"/>
        <v>13</v>
      </c>
      <c r="AA1377" s="50">
        <f t="shared" si="1089"/>
        <v>17</v>
      </c>
      <c r="AB1377" s="52">
        <f t="shared" si="1089"/>
        <v>14</v>
      </c>
      <c r="AC1377" s="359"/>
      <c r="AD1377" s="191"/>
      <c r="AE1377" s="64"/>
      <c r="AF1377" s="361"/>
      <c r="AG1377" s="361"/>
      <c r="AH1377" s="361"/>
      <c r="AI1377" s="361"/>
      <c r="AJ1377" s="361"/>
      <c r="AK1377" s="361"/>
      <c r="AL1377" s="361"/>
      <c r="AM1377" s="361"/>
      <c r="AN1377" s="361"/>
      <c r="AO1377" s="361"/>
      <c r="AP1377" s="361"/>
      <c r="AQ1377" s="361"/>
      <c r="AR1377" s="361"/>
      <c r="AS1377" s="361"/>
      <c r="AT1377" s="361"/>
      <c r="AU1377" s="361"/>
      <c r="AV1377" s="361"/>
      <c r="AW1377" s="361"/>
      <c r="AX1377" s="361"/>
      <c r="AY1377" s="361"/>
      <c r="AZ1377" s="361"/>
      <c r="BA1377" s="361"/>
      <c r="BB1377" s="361"/>
      <c r="BC1377" s="361"/>
      <c r="BD1377" s="361"/>
      <c r="BE1377" s="353"/>
      <c r="BF1377" s="353"/>
      <c r="BG1377" s="353"/>
      <c r="BH1377" s="353"/>
      <c r="BI1377" s="353"/>
      <c r="BJ1377" s="353"/>
      <c r="BK1377" s="353"/>
      <c r="BL1377" s="353"/>
      <c r="BM1377" s="353"/>
      <c r="BN1377" s="353"/>
      <c r="BO1377" s="353"/>
      <c r="BP1377" s="353"/>
      <c r="BQ1377" s="353"/>
      <c r="BR1377" s="353"/>
      <c r="BS1377" s="353"/>
      <c r="BT1377" s="353"/>
      <c r="BU1377" s="353"/>
      <c r="BV1377" s="353"/>
      <c r="BW1377" s="353"/>
      <c r="BX1377" s="353"/>
    </row>
    <row r="1378" spans="1:83" s="175" customFormat="1" ht="10.5" customHeight="1">
      <c r="A1378" s="1370"/>
      <c r="B1378" s="1366"/>
      <c r="C1378" s="1240" t="s">
        <v>137</v>
      </c>
      <c r="D1378" s="144" t="s">
        <v>126</v>
      </c>
      <c r="E1378" s="67">
        <f>ROUND((AG1378-AF1378)*$AE1378,2)</f>
        <v>0.1</v>
      </c>
      <c r="F1378" s="67">
        <f t="shared" ref="F1378:AB1378" si="1090">ROUND((AH1378-AG1378)*$AE1378,2)</f>
        <v>7.0000000000000007E-2</v>
      </c>
      <c r="G1378" s="67">
        <f t="shared" si="1090"/>
        <v>0.06</v>
      </c>
      <c r="H1378" s="460">
        <f t="shared" si="1090"/>
        <v>0.08</v>
      </c>
      <c r="I1378" s="67">
        <f t="shared" si="1090"/>
        <v>0.08</v>
      </c>
      <c r="J1378" s="67">
        <f t="shared" si="1090"/>
        <v>0.08</v>
      </c>
      <c r="K1378" s="67">
        <f t="shared" si="1090"/>
        <v>0.08</v>
      </c>
      <c r="L1378" s="67">
        <f t="shared" si="1090"/>
        <v>0.13</v>
      </c>
      <c r="M1378" s="67">
        <f t="shared" si="1090"/>
        <v>0.15</v>
      </c>
      <c r="N1378" s="460">
        <f t="shared" si="1090"/>
        <v>0.12</v>
      </c>
      <c r="O1378" s="67">
        <f t="shared" si="1090"/>
        <v>0.14000000000000001</v>
      </c>
      <c r="P1378" s="67">
        <f t="shared" si="1090"/>
        <v>0.13</v>
      </c>
      <c r="Q1378" s="67">
        <f t="shared" si="1090"/>
        <v>0.1</v>
      </c>
      <c r="R1378" s="67">
        <f t="shared" si="1090"/>
        <v>0.15</v>
      </c>
      <c r="S1378" s="67">
        <f t="shared" si="1090"/>
        <v>0.13</v>
      </c>
      <c r="T1378" s="67">
        <f t="shared" si="1090"/>
        <v>0.14000000000000001</v>
      </c>
      <c r="U1378" s="67">
        <f t="shared" si="1090"/>
        <v>0.14000000000000001</v>
      </c>
      <c r="V1378" s="67">
        <f t="shared" si="1090"/>
        <v>0.14000000000000001</v>
      </c>
      <c r="W1378" s="67">
        <f t="shared" si="1090"/>
        <v>0.14000000000000001</v>
      </c>
      <c r="X1378" s="67">
        <f t="shared" si="1090"/>
        <v>0.14000000000000001</v>
      </c>
      <c r="Y1378" s="460">
        <f t="shared" si="1090"/>
        <v>0.14000000000000001</v>
      </c>
      <c r="Z1378" s="67">
        <f t="shared" si="1090"/>
        <v>0.13</v>
      </c>
      <c r="AA1378" s="67">
        <f t="shared" si="1090"/>
        <v>0.17</v>
      </c>
      <c r="AB1378" s="68">
        <f t="shared" si="1090"/>
        <v>0.14000000000000001</v>
      </c>
      <c r="AC1378" s="53">
        <f>(BD1378-AF1378)*AE1378</f>
        <v>2.8907999999995808</v>
      </c>
      <c r="AD1378" s="56">
        <f>(BD1379-AF1379)*AE1378</f>
        <v>1.1123999999990701</v>
      </c>
      <c r="AE1378" s="64">
        <v>3.6</v>
      </c>
      <c r="AF1378" s="363">
        <v>8212.8819999999996</v>
      </c>
      <c r="AG1378" s="363">
        <v>8212.9110000000001</v>
      </c>
      <c r="AH1378" s="363">
        <v>8212.93</v>
      </c>
      <c r="AI1378" s="363">
        <v>8212.9470000000001</v>
      </c>
      <c r="AJ1378" s="363">
        <v>8212.9680000000008</v>
      </c>
      <c r="AK1378" s="363">
        <v>8212.99</v>
      </c>
      <c r="AL1378" s="363">
        <v>8213.0110000000004</v>
      </c>
      <c r="AM1378" s="363">
        <v>8213.0319999999992</v>
      </c>
      <c r="AN1378" s="363">
        <v>8213.0689999999995</v>
      </c>
      <c r="AO1378" s="363">
        <v>8213.1119999999992</v>
      </c>
      <c r="AP1378" s="363">
        <v>8213.1450000000004</v>
      </c>
      <c r="AQ1378" s="363">
        <v>8213.1849999999995</v>
      </c>
      <c r="AR1378" s="363">
        <v>8213.2219999999998</v>
      </c>
      <c r="AS1378" s="363">
        <v>8213.2489999999998</v>
      </c>
      <c r="AT1378" s="363">
        <v>8213.2900000000009</v>
      </c>
      <c r="AU1378" s="363">
        <v>8213.3259999999991</v>
      </c>
      <c r="AV1378" s="363">
        <v>8213.3649999999998</v>
      </c>
      <c r="AW1378" s="363">
        <v>8213.4040000000005</v>
      </c>
      <c r="AX1378" s="363">
        <v>8213.4439999999995</v>
      </c>
      <c r="AY1378" s="363">
        <v>8213.4840000000004</v>
      </c>
      <c r="AZ1378" s="363">
        <v>8213.5239999999994</v>
      </c>
      <c r="BA1378" s="363">
        <v>8213.5640000000003</v>
      </c>
      <c r="BB1378" s="363">
        <v>8213.5990000000002</v>
      </c>
      <c r="BC1378" s="363">
        <v>8213.6450000000004</v>
      </c>
      <c r="BD1378" s="363">
        <v>8213.6849999999995</v>
      </c>
      <c r="BE1378" s="363"/>
      <c r="BF1378" s="353"/>
      <c r="BG1378" s="353"/>
      <c r="BH1378" s="353"/>
      <c r="BI1378" s="353"/>
      <c r="BJ1378" s="353"/>
      <c r="BK1378" s="353"/>
      <c r="BL1378" s="353"/>
      <c r="BM1378" s="353"/>
      <c r="BN1378" s="353"/>
      <c r="BO1378" s="353"/>
      <c r="BP1378" s="353"/>
      <c r="BQ1378" s="353"/>
      <c r="BR1378" s="353"/>
      <c r="BS1378" s="353"/>
      <c r="BT1378" s="353"/>
      <c r="BU1378" s="353"/>
      <c r="BV1378" s="353"/>
      <c r="BW1378" s="353"/>
      <c r="BX1378" s="353"/>
    </row>
    <row r="1379" spans="1:83" s="175" customFormat="1" ht="10.5" customHeight="1">
      <c r="A1379" s="1370"/>
      <c r="B1379" s="1366"/>
      <c r="C1379" s="1240" t="s">
        <v>137</v>
      </c>
      <c r="D1379" s="144" t="s">
        <v>127</v>
      </c>
      <c r="E1379" s="67">
        <f>ROUND((AG1379-AF1379)*$AE1378,2)</f>
        <v>0.05</v>
      </c>
      <c r="F1379" s="54">
        <f t="shared" ref="F1379:AB1379" si="1091">ROUND((AH1379-AG1379)*$AE1378,2)</f>
        <v>0.03</v>
      </c>
      <c r="G1379" s="54">
        <f t="shared" si="1091"/>
        <v>0.03</v>
      </c>
      <c r="H1379" s="360">
        <f t="shared" si="1091"/>
        <v>0.03</v>
      </c>
      <c r="I1379" s="54">
        <f t="shared" si="1091"/>
        <v>0.03</v>
      </c>
      <c r="J1379" s="54">
        <f t="shared" si="1091"/>
        <v>0.03</v>
      </c>
      <c r="K1379" s="54">
        <f t="shared" si="1091"/>
        <v>0.04</v>
      </c>
      <c r="L1379" s="54">
        <f t="shared" si="1091"/>
        <v>0.04</v>
      </c>
      <c r="M1379" s="54">
        <f t="shared" si="1091"/>
        <v>0.05</v>
      </c>
      <c r="N1379" s="360">
        <f t="shared" si="1091"/>
        <v>0.05</v>
      </c>
      <c r="O1379" s="54">
        <f t="shared" si="1091"/>
        <v>0.05</v>
      </c>
      <c r="P1379" s="54">
        <f t="shared" si="1091"/>
        <v>7.0000000000000007E-2</v>
      </c>
      <c r="Q1379" s="54">
        <f t="shared" si="1091"/>
        <v>0.04</v>
      </c>
      <c r="R1379" s="54">
        <f t="shared" si="1091"/>
        <v>0.05</v>
      </c>
      <c r="S1379" s="54">
        <f t="shared" si="1091"/>
        <v>0.06</v>
      </c>
      <c r="T1379" s="54">
        <f t="shared" si="1091"/>
        <v>0.05</v>
      </c>
      <c r="U1379" s="54">
        <f t="shared" si="1091"/>
        <v>0.05</v>
      </c>
      <c r="V1379" s="54">
        <f t="shared" si="1091"/>
        <v>0.04</v>
      </c>
      <c r="W1379" s="54">
        <f t="shared" si="1091"/>
        <v>0.06</v>
      </c>
      <c r="X1379" s="54">
        <f t="shared" si="1091"/>
        <v>0.06</v>
      </c>
      <c r="Y1379" s="360">
        <f t="shared" si="1091"/>
        <v>0.03</v>
      </c>
      <c r="Z1379" s="54">
        <f t="shared" si="1091"/>
        <v>0.06</v>
      </c>
      <c r="AA1379" s="54">
        <f t="shared" si="1091"/>
        <v>0.05</v>
      </c>
      <c r="AB1379" s="55">
        <f t="shared" si="1091"/>
        <v>0.05</v>
      </c>
      <c r="AC1379" s="53"/>
      <c r="AD1379" s="56"/>
      <c r="AE1379" s="64"/>
      <c r="AF1379" s="361">
        <v>3984.69</v>
      </c>
      <c r="AG1379" s="361">
        <v>3984.7040000000002</v>
      </c>
      <c r="AH1379" s="361">
        <v>3984.7130000000002</v>
      </c>
      <c r="AI1379" s="361">
        <v>3984.7220000000002</v>
      </c>
      <c r="AJ1379" s="361">
        <v>3984.7310000000002</v>
      </c>
      <c r="AK1379" s="361">
        <v>3984.74</v>
      </c>
      <c r="AL1379" s="361">
        <v>3984.7489999999998</v>
      </c>
      <c r="AM1379" s="361">
        <v>3984.759</v>
      </c>
      <c r="AN1379" s="361">
        <v>3984.7710000000002</v>
      </c>
      <c r="AO1379" s="361">
        <v>3984.7860000000001</v>
      </c>
      <c r="AP1379" s="361">
        <v>3984.8</v>
      </c>
      <c r="AQ1379" s="361">
        <v>3984.8150000000001</v>
      </c>
      <c r="AR1379" s="361">
        <v>3984.8339999999998</v>
      </c>
      <c r="AS1379" s="361">
        <v>3984.8440000000001</v>
      </c>
      <c r="AT1379" s="361">
        <v>3984.8580000000002</v>
      </c>
      <c r="AU1379" s="361">
        <v>3984.875</v>
      </c>
      <c r="AV1379" s="361">
        <v>3984.8879999999999</v>
      </c>
      <c r="AW1379" s="361">
        <v>3984.9029999999998</v>
      </c>
      <c r="AX1379" s="361">
        <v>3984.915</v>
      </c>
      <c r="AY1379" s="361">
        <v>3984.931</v>
      </c>
      <c r="AZ1379" s="361">
        <v>3984.9479999999999</v>
      </c>
      <c r="BA1379" s="361">
        <v>3984.9549999999999</v>
      </c>
      <c r="BB1379" s="361">
        <v>3984.973</v>
      </c>
      <c r="BC1379" s="361">
        <v>3984.9859999999999</v>
      </c>
      <c r="BD1379" s="361">
        <v>3984.9989999999998</v>
      </c>
      <c r="BE1379" s="361"/>
      <c r="BF1379" s="361"/>
      <c r="BG1379" s="361"/>
      <c r="BH1379" s="361"/>
      <c r="BI1379" s="361"/>
      <c r="BJ1379" s="361"/>
      <c r="BK1379" s="361"/>
      <c r="BL1379" s="361"/>
      <c r="BM1379" s="361"/>
      <c r="BN1379" s="361"/>
      <c r="BO1379" s="361"/>
      <c r="BP1379" s="361"/>
      <c r="BQ1379" s="361"/>
      <c r="BR1379" s="361"/>
      <c r="BS1379" s="361"/>
      <c r="BT1379" s="361"/>
      <c r="BU1379" s="361"/>
      <c r="BV1379" s="361"/>
      <c r="BW1379" s="361"/>
      <c r="BX1379" s="361"/>
      <c r="BY1379" s="361"/>
      <c r="BZ1379" s="361"/>
      <c r="CA1379" s="361"/>
      <c r="CB1379" s="361"/>
      <c r="CC1379" s="361"/>
      <c r="CD1379" s="163"/>
    </row>
    <row r="1380" spans="1:83" s="175" customFormat="1" ht="10.5" customHeight="1" thickBot="1">
      <c r="A1380" s="1371"/>
      <c r="B1380" s="1367"/>
      <c r="C1380" s="293"/>
      <c r="D1380" s="254" t="s">
        <v>42</v>
      </c>
      <c r="E1380" s="58">
        <f>E1379/E1378</f>
        <v>0.5</v>
      </c>
      <c r="F1380" s="58">
        <f t="shared" ref="F1380:AB1380" si="1092">F1379/F1378</f>
        <v>0.42857142857142849</v>
      </c>
      <c r="G1380" s="58">
        <f t="shared" si="1092"/>
        <v>0.5</v>
      </c>
      <c r="H1380" s="394">
        <f t="shared" si="1092"/>
        <v>0.375</v>
      </c>
      <c r="I1380" s="58">
        <f t="shared" si="1092"/>
        <v>0.375</v>
      </c>
      <c r="J1380" s="58">
        <f t="shared" si="1092"/>
        <v>0.375</v>
      </c>
      <c r="K1380" s="58">
        <f t="shared" si="1092"/>
        <v>0.5</v>
      </c>
      <c r="L1380" s="58">
        <f t="shared" si="1092"/>
        <v>0.30769230769230771</v>
      </c>
      <c r="M1380" s="58">
        <f t="shared" si="1092"/>
        <v>0.33333333333333337</v>
      </c>
      <c r="N1380" s="394">
        <f t="shared" si="1092"/>
        <v>0.41666666666666669</v>
      </c>
      <c r="O1380" s="58">
        <f t="shared" si="1092"/>
        <v>0.35714285714285715</v>
      </c>
      <c r="P1380" s="58">
        <f t="shared" si="1092"/>
        <v>0.53846153846153855</v>
      </c>
      <c r="Q1380" s="58">
        <f t="shared" si="1092"/>
        <v>0.39999999999999997</v>
      </c>
      <c r="R1380" s="58">
        <f t="shared" si="1092"/>
        <v>0.33333333333333337</v>
      </c>
      <c r="S1380" s="58">
        <f t="shared" si="1092"/>
        <v>0.46153846153846151</v>
      </c>
      <c r="T1380" s="58">
        <f t="shared" si="1092"/>
        <v>0.35714285714285715</v>
      </c>
      <c r="U1380" s="58">
        <f t="shared" si="1092"/>
        <v>0.35714285714285715</v>
      </c>
      <c r="V1380" s="58">
        <f t="shared" si="1092"/>
        <v>0.2857142857142857</v>
      </c>
      <c r="W1380" s="58">
        <f t="shared" si="1092"/>
        <v>0.42857142857142849</v>
      </c>
      <c r="X1380" s="58">
        <f t="shared" si="1092"/>
        <v>0.42857142857142849</v>
      </c>
      <c r="Y1380" s="394">
        <f t="shared" si="1092"/>
        <v>0.21428571428571425</v>
      </c>
      <c r="Z1380" s="58">
        <f t="shared" si="1092"/>
        <v>0.46153846153846151</v>
      </c>
      <c r="AA1380" s="58">
        <f t="shared" si="1092"/>
        <v>0.29411764705882354</v>
      </c>
      <c r="AB1380" s="59">
        <f t="shared" si="1092"/>
        <v>0.35714285714285715</v>
      </c>
      <c r="AC1380" s="53"/>
      <c r="AD1380" s="56"/>
      <c r="AE1380" s="64"/>
      <c r="AF1380" s="361"/>
      <c r="AG1380" s="361"/>
      <c r="AH1380" s="361"/>
      <c r="AI1380" s="361"/>
      <c r="AJ1380" s="361"/>
      <c r="AK1380" s="361"/>
      <c r="AL1380" s="361"/>
      <c r="AM1380" s="361"/>
      <c r="AN1380" s="361"/>
      <c r="AO1380" s="361"/>
      <c r="AP1380" s="361"/>
      <c r="AQ1380" s="361"/>
      <c r="AR1380" s="361"/>
      <c r="AS1380" s="361"/>
      <c r="AT1380" s="361"/>
      <c r="AU1380" s="361"/>
      <c r="AV1380" s="361"/>
      <c r="AW1380" s="361"/>
      <c r="AX1380" s="361"/>
      <c r="AY1380" s="361"/>
      <c r="AZ1380" s="361"/>
      <c r="BA1380" s="361"/>
      <c r="BB1380" s="361"/>
      <c r="BC1380" s="361"/>
      <c r="BD1380" s="361"/>
      <c r="BE1380" s="361">
        <v>52.232999999999997</v>
      </c>
      <c r="BF1380" s="361">
        <v>52.232999999999997</v>
      </c>
      <c r="BG1380" s="361">
        <v>52.232999999999997</v>
      </c>
      <c r="BH1380" s="361">
        <v>52.232999999999997</v>
      </c>
      <c r="BI1380" s="361">
        <v>52.232999999999997</v>
      </c>
      <c r="BJ1380" s="361">
        <v>52.232999999999997</v>
      </c>
      <c r="BK1380" s="361">
        <v>52.232999999999997</v>
      </c>
      <c r="BL1380" s="361">
        <v>52.232999999999997</v>
      </c>
      <c r="BM1380" s="361">
        <v>52.232999999999997</v>
      </c>
      <c r="BN1380" s="361">
        <v>52.232999999999997</v>
      </c>
      <c r="BO1380" s="361">
        <v>52.232999999999997</v>
      </c>
      <c r="BP1380" s="361">
        <v>52.232999999999997</v>
      </c>
      <c r="BQ1380" s="361">
        <v>52.232999999999997</v>
      </c>
      <c r="BR1380" s="361">
        <v>52.232999999999997</v>
      </c>
      <c r="BS1380" s="361">
        <v>52.232999999999997</v>
      </c>
      <c r="BT1380" s="361">
        <v>52.232999999999997</v>
      </c>
      <c r="BU1380" s="361">
        <v>52.232999999999997</v>
      </c>
      <c r="BV1380" s="361">
        <v>52.232999999999997</v>
      </c>
      <c r="BW1380" s="361">
        <v>52.232999999999997</v>
      </c>
      <c r="BX1380" s="361">
        <v>52.232999999999997</v>
      </c>
      <c r="BY1380" s="163">
        <v>52.232999999999997</v>
      </c>
      <c r="BZ1380" s="163">
        <v>52.232999999999997</v>
      </c>
      <c r="CA1380" s="163">
        <v>52.232999999999997</v>
      </c>
      <c r="CB1380" s="163">
        <v>52.232999999999997</v>
      </c>
      <c r="CC1380" s="163">
        <v>52.232999999999997</v>
      </c>
    </row>
    <row r="1381" spans="1:83" s="175" customFormat="1" ht="10.5" customHeight="1">
      <c r="A1381" s="1361" t="s">
        <v>44</v>
      </c>
      <c r="B1381" s="1365" t="s">
        <v>939</v>
      </c>
      <c r="C1381" s="1239"/>
      <c r="D1381" s="1249"/>
      <c r="E1381" s="82"/>
      <c r="F1381" s="82"/>
      <c r="G1381" s="82"/>
      <c r="H1381" s="419"/>
      <c r="I1381" s="82"/>
      <c r="J1381" s="82"/>
      <c r="K1381" s="82"/>
      <c r="L1381" s="82"/>
      <c r="M1381" s="82"/>
      <c r="N1381" s="419"/>
      <c r="O1381" s="82"/>
      <c r="P1381" s="82"/>
      <c r="Q1381" s="82"/>
      <c r="R1381" s="82"/>
      <c r="S1381" s="82"/>
      <c r="T1381" s="82"/>
      <c r="U1381" s="82"/>
      <c r="V1381" s="82"/>
      <c r="W1381" s="82"/>
      <c r="X1381" s="82"/>
      <c r="Y1381" s="419"/>
      <c r="Z1381" s="82"/>
      <c r="AA1381" s="82"/>
      <c r="AB1381" s="83"/>
      <c r="AC1381" s="53"/>
      <c r="AD1381" s="56"/>
      <c r="AE1381" s="64"/>
      <c r="AF1381" s="376"/>
      <c r="AG1381" s="361"/>
      <c r="AH1381" s="361"/>
      <c r="AI1381" s="361"/>
      <c r="AJ1381" s="361"/>
      <c r="AK1381" s="361"/>
      <c r="AL1381" s="361"/>
      <c r="AM1381" s="361"/>
      <c r="AN1381" s="361"/>
      <c r="AO1381" s="361"/>
      <c r="AP1381" s="361"/>
      <c r="AQ1381" s="361"/>
      <c r="AR1381" s="361"/>
      <c r="AS1381" s="361"/>
      <c r="AT1381" s="361"/>
      <c r="AU1381" s="361"/>
      <c r="AV1381" s="361"/>
      <c r="AW1381" s="361"/>
      <c r="AX1381" s="361"/>
      <c r="AY1381" s="361"/>
      <c r="AZ1381" s="361"/>
      <c r="BA1381" s="361"/>
      <c r="BB1381" s="361"/>
      <c r="BC1381" s="361"/>
      <c r="BD1381" s="361"/>
      <c r="BE1381" s="353"/>
      <c r="BF1381" s="353"/>
      <c r="BG1381" s="353"/>
      <c r="BH1381" s="353"/>
      <c r="BI1381" s="353"/>
      <c r="BJ1381" s="353"/>
      <c r="BK1381" s="353"/>
      <c r="BL1381" s="353"/>
      <c r="BM1381" s="353"/>
      <c r="BN1381" s="353"/>
      <c r="BO1381" s="353"/>
      <c r="BP1381" s="353"/>
      <c r="BQ1381" s="353"/>
      <c r="BR1381" s="353"/>
      <c r="BS1381" s="353"/>
      <c r="BT1381" s="353"/>
      <c r="BU1381" s="353"/>
      <c r="BV1381" s="353"/>
      <c r="BW1381" s="353"/>
      <c r="BX1381" s="353"/>
    </row>
    <row r="1382" spans="1:83" s="175" customFormat="1" ht="10.5" customHeight="1">
      <c r="A1382" s="1370"/>
      <c r="B1382" s="1366"/>
      <c r="C1382" s="1240" t="s">
        <v>139</v>
      </c>
      <c r="D1382" s="144" t="s">
        <v>34</v>
      </c>
      <c r="E1382" s="50">
        <f>ROUND(SQRT(E1383^2+E1384^2)*1000/(1.73*E1365),0)</f>
        <v>27</v>
      </c>
      <c r="F1382" s="50">
        <f t="shared" ref="F1382:AB1382" si="1093">ROUND(SQRT(F1383^2+F1384^2)*1000/(1.73*F1365),0)</f>
        <v>27</v>
      </c>
      <c r="G1382" s="50">
        <f t="shared" si="1093"/>
        <v>26</v>
      </c>
      <c r="H1382" s="377">
        <f t="shared" si="1093"/>
        <v>26</v>
      </c>
      <c r="I1382" s="50">
        <f t="shared" si="1093"/>
        <v>26</v>
      </c>
      <c r="J1382" s="50">
        <f t="shared" si="1093"/>
        <v>26</v>
      </c>
      <c r="K1382" s="50">
        <f t="shared" si="1093"/>
        <v>26</v>
      </c>
      <c r="L1382" s="50">
        <f t="shared" si="1093"/>
        <v>31</v>
      </c>
      <c r="M1382" s="50">
        <f t="shared" si="1093"/>
        <v>28</v>
      </c>
      <c r="N1382" s="377">
        <f t="shared" si="1093"/>
        <v>30</v>
      </c>
      <c r="O1382" s="50">
        <f t="shared" si="1093"/>
        <v>29</v>
      </c>
      <c r="P1382" s="50">
        <f t="shared" si="1093"/>
        <v>29</v>
      </c>
      <c r="Q1382" s="50">
        <f t="shared" si="1093"/>
        <v>28</v>
      </c>
      <c r="R1382" s="50">
        <f t="shared" si="1093"/>
        <v>34</v>
      </c>
      <c r="S1382" s="50">
        <f t="shared" si="1093"/>
        <v>34</v>
      </c>
      <c r="T1382" s="50">
        <f t="shared" si="1093"/>
        <v>30</v>
      </c>
      <c r="U1382" s="50">
        <f t="shared" si="1093"/>
        <v>28</v>
      </c>
      <c r="V1382" s="50">
        <f t="shared" si="1093"/>
        <v>31</v>
      </c>
      <c r="W1382" s="50">
        <f t="shared" si="1093"/>
        <v>29</v>
      </c>
      <c r="X1382" s="50">
        <f t="shared" si="1093"/>
        <v>30</v>
      </c>
      <c r="Y1382" s="377">
        <f t="shared" si="1093"/>
        <v>29</v>
      </c>
      <c r="Z1382" s="50">
        <f t="shared" si="1093"/>
        <v>31</v>
      </c>
      <c r="AA1382" s="50">
        <f t="shared" si="1093"/>
        <v>32</v>
      </c>
      <c r="AB1382" s="52">
        <f t="shared" si="1093"/>
        <v>28</v>
      </c>
      <c r="AC1382" s="359"/>
      <c r="AD1382" s="191"/>
      <c r="AE1382" s="64"/>
      <c r="AF1382" s="361"/>
      <c r="AG1382" s="361"/>
      <c r="AH1382" s="361"/>
      <c r="AI1382" s="361"/>
      <c r="AJ1382" s="361"/>
      <c r="AK1382" s="361"/>
      <c r="AL1382" s="361"/>
      <c r="AM1382" s="361"/>
      <c r="AN1382" s="361"/>
      <c r="AO1382" s="361"/>
      <c r="AP1382" s="361"/>
      <c r="AQ1382" s="361"/>
      <c r="AR1382" s="361"/>
      <c r="AS1382" s="361"/>
      <c r="AT1382" s="361"/>
      <c r="AU1382" s="361"/>
      <c r="AV1382" s="361"/>
      <c r="AW1382" s="361"/>
      <c r="AX1382" s="361"/>
      <c r="AY1382" s="361"/>
      <c r="AZ1382" s="361"/>
      <c r="BA1382" s="361"/>
      <c r="BB1382" s="361"/>
      <c r="BC1382" s="361"/>
      <c r="BD1382" s="361"/>
      <c r="BE1382" s="353"/>
      <c r="BF1382" s="353"/>
      <c r="BG1382" s="353"/>
      <c r="BH1382" s="353"/>
      <c r="BI1382" s="353"/>
      <c r="BJ1382" s="353"/>
      <c r="BK1382" s="353"/>
      <c r="BL1382" s="353"/>
      <c r="BM1382" s="353"/>
      <c r="BN1382" s="353"/>
      <c r="BO1382" s="353"/>
      <c r="BP1382" s="353"/>
      <c r="BQ1382" s="353"/>
      <c r="BR1382" s="353"/>
      <c r="BS1382" s="353"/>
      <c r="BT1382" s="353"/>
      <c r="BU1382" s="353"/>
      <c r="BV1382" s="353"/>
      <c r="BW1382" s="353"/>
      <c r="BX1382" s="353"/>
    </row>
    <row r="1383" spans="1:83" s="175" customFormat="1" ht="10.5" customHeight="1">
      <c r="A1383" s="1370"/>
      <c r="B1383" s="1366"/>
      <c r="C1383" s="1240" t="s">
        <v>137</v>
      </c>
      <c r="D1383" s="144" t="s">
        <v>126</v>
      </c>
      <c r="E1383" s="67">
        <f>ROUND((AG1383-AF1383)*$AE1383,2)</f>
        <v>0.25</v>
      </c>
      <c r="F1383" s="67">
        <f t="shared" ref="F1383:AB1383" si="1094">ROUND((AH1383-AG1383)*$AE1383,2)</f>
        <v>0.27</v>
      </c>
      <c r="G1383" s="67">
        <f t="shared" si="1094"/>
        <v>0.26</v>
      </c>
      <c r="H1383" s="460">
        <f t="shared" si="1094"/>
        <v>0.26</v>
      </c>
      <c r="I1383" s="67">
        <f t="shared" si="1094"/>
        <v>0.26</v>
      </c>
      <c r="J1383" s="67">
        <f t="shared" si="1094"/>
        <v>0.26</v>
      </c>
      <c r="K1383" s="67">
        <f t="shared" si="1094"/>
        <v>0.26</v>
      </c>
      <c r="L1383" s="67">
        <f t="shared" si="1094"/>
        <v>0.3</v>
      </c>
      <c r="M1383" s="67">
        <f t="shared" si="1094"/>
        <v>0.26</v>
      </c>
      <c r="N1383" s="460">
        <f t="shared" si="1094"/>
        <v>0.28000000000000003</v>
      </c>
      <c r="O1383" s="67">
        <f t="shared" si="1094"/>
        <v>0.27</v>
      </c>
      <c r="P1383" s="67">
        <f t="shared" si="1094"/>
        <v>0.26</v>
      </c>
      <c r="Q1383" s="67">
        <f t="shared" si="1094"/>
        <v>0.27</v>
      </c>
      <c r="R1383" s="67">
        <f t="shared" si="1094"/>
        <v>0.34</v>
      </c>
      <c r="S1383" s="67">
        <f t="shared" si="1094"/>
        <v>0.32</v>
      </c>
      <c r="T1383" s="67">
        <f t="shared" si="1094"/>
        <v>0.28999999999999998</v>
      </c>
      <c r="U1383" s="67">
        <f t="shared" si="1094"/>
        <v>0.28000000000000003</v>
      </c>
      <c r="V1383" s="67">
        <f t="shared" si="1094"/>
        <v>0.28999999999999998</v>
      </c>
      <c r="W1383" s="67">
        <f t="shared" si="1094"/>
        <v>0.28999999999999998</v>
      </c>
      <c r="X1383" s="67">
        <f t="shared" si="1094"/>
        <v>0.28999999999999998</v>
      </c>
      <c r="Y1383" s="460">
        <f t="shared" si="1094"/>
        <v>0.28000000000000003</v>
      </c>
      <c r="Z1383" s="67">
        <f t="shared" si="1094"/>
        <v>0.28999999999999998</v>
      </c>
      <c r="AA1383" s="67">
        <f t="shared" si="1094"/>
        <v>0.31</v>
      </c>
      <c r="AB1383" s="68">
        <f t="shared" si="1094"/>
        <v>0.27</v>
      </c>
      <c r="AC1383" s="53">
        <f>(BD1383-AF1383)*AE1383</f>
        <v>6.6924000000013626</v>
      </c>
      <c r="AD1383" s="56">
        <f>(BD1384-AF1384)*AE1383</f>
        <v>3.2184000000000199</v>
      </c>
      <c r="AE1383" s="64">
        <v>3.6</v>
      </c>
      <c r="AF1383" s="363">
        <v>5798.9</v>
      </c>
      <c r="AG1383" s="363">
        <v>5798.97</v>
      </c>
      <c r="AH1383" s="363">
        <v>5799.0450000000001</v>
      </c>
      <c r="AI1383" s="363">
        <v>5799.1170000000002</v>
      </c>
      <c r="AJ1383" s="363">
        <v>5799.1880000000001</v>
      </c>
      <c r="AK1383" s="363">
        <v>5799.259</v>
      </c>
      <c r="AL1383" s="363">
        <v>5799.33</v>
      </c>
      <c r="AM1383" s="363">
        <v>5799.402</v>
      </c>
      <c r="AN1383" s="363">
        <v>5799.4849999999997</v>
      </c>
      <c r="AO1383" s="363">
        <v>5799.5569999999998</v>
      </c>
      <c r="AP1383" s="363">
        <v>5799.6350000000002</v>
      </c>
      <c r="AQ1383" s="363">
        <v>5799.71</v>
      </c>
      <c r="AR1383" s="363">
        <v>5799.7809999999999</v>
      </c>
      <c r="AS1383" s="363">
        <v>5799.8549999999996</v>
      </c>
      <c r="AT1383" s="363">
        <v>5799.95</v>
      </c>
      <c r="AU1383" s="363">
        <v>5800.04</v>
      </c>
      <c r="AV1383" s="363">
        <v>5800.1210000000001</v>
      </c>
      <c r="AW1383" s="363">
        <v>5800.2</v>
      </c>
      <c r="AX1383" s="363">
        <v>5800.28</v>
      </c>
      <c r="AY1383" s="363">
        <v>5800.36</v>
      </c>
      <c r="AZ1383" s="363">
        <v>5800.44</v>
      </c>
      <c r="BA1383" s="363">
        <v>5800.5190000000002</v>
      </c>
      <c r="BB1383" s="363">
        <v>5800.5990000000002</v>
      </c>
      <c r="BC1383" s="363">
        <v>5800.6850000000004</v>
      </c>
      <c r="BD1383" s="363">
        <v>5800.759</v>
      </c>
      <c r="BE1383" s="353"/>
      <c r="BF1383" s="361"/>
      <c r="BG1383" s="353"/>
      <c r="BH1383" s="353"/>
      <c r="BI1383" s="353"/>
      <c r="BJ1383" s="353"/>
      <c r="BK1383" s="353"/>
      <c r="BL1383" s="353"/>
      <c r="BM1383" s="353"/>
      <c r="BN1383" s="353"/>
      <c r="BO1383" s="353"/>
      <c r="BP1383" s="353"/>
      <c r="BQ1383" s="353"/>
      <c r="BR1383" s="353"/>
      <c r="BS1383" s="353"/>
      <c r="BT1383" s="353"/>
      <c r="BU1383" s="353"/>
      <c r="BV1383" s="353"/>
      <c r="BW1383" s="353"/>
      <c r="BX1383" s="353"/>
    </row>
    <row r="1384" spans="1:83" s="175" customFormat="1" ht="10.5" customHeight="1">
      <c r="A1384" s="1370"/>
      <c r="B1384" s="1366"/>
      <c r="C1384" s="1240" t="s">
        <v>137</v>
      </c>
      <c r="D1384" s="144" t="s">
        <v>127</v>
      </c>
      <c r="E1384" s="67">
        <f>ROUND((AG1384-AF1384)*$AE1383,2)</f>
        <v>0.15</v>
      </c>
      <c r="F1384" s="54">
        <f t="shared" ref="F1384:AB1384" si="1095">ROUND((AH1384-AG1384)*$AE1383,2)</f>
        <v>0.09</v>
      </c>
      <c r="G1384" s="54">
        <f t="shared" si="1095"/>
        <v>0.1</v>
      </c>
      <c r="H1384" s="360">
        <f t="shared" si="1095"/>
        <v>0.11</v>
      </c>
      <c r="I1384" s="54">
        <f t="shared" si="1095"/>
        <v>0.1</v>
      </c>
      <c r="J1384" s="54">
        <f t="shared" si="1095"/>
        <v>0.1</v>
      </c>
      <c r="K1384" s="54">
        <f t="shared" si="1095"/>
        <v>0.1</v>
      </c>
      <c r="L1384" s="54">
        <f t="shared" si="1095"/>
        <v>0.14000000000000001</v>
      </c>
      <c r="M1384" s="54">
        <f t="shared" si="1095"/>
        <v>0.15</v>
      </c>
      <c r="N1384" s="360">
        <f t="shared" si="1095"/>
        <v>0.15</v>
      </c>
      <c r="O1384" s="54">
        <f t="shared" si="1095"/>
        <v>0.15</v>
      </c>
      <c r="P1384" s="54">
        <f t="shared" si="1095"/>
        <v>0.18</v>
      </c>
      <c r="Q1384" s="54">
        <f t="shared" si="1095"/>
        <v>0.13</v>
      </c>
      <c r="R1384" s="54">
        <f t="shared" si="1095"/>
        <v>0.13</v>
      </c>
      <c r="S1384" s="54">
        <f t="shared" si="1095"/>
        <v>0.17</v>
      </c>
      <c r="T1384" s="54">
        <f t="shared" si="1095"/>
        <v>0.13</v>
      </c>
      <c r="U1384" s="54">
        <f t="shared" si="1095"/>
        <v>0.12</v>
      </c>
      <c r="V1384" s="54">
        <f t="shared" si="1095"/>
        <v>0.17</v>
      </c>
      <c r="W1384" s="54">
        <f t="shared" si="1095"/>
        <v>0.1</v>
      </c>
      <c r="X1384" s="54">
        <f t="shared" si="1095"/>
        <v>0.15</v>
      </c>
      <c r="Y1384" s="360">
        <f t="shared" si="1095"/>
        <v>0.14000000000000001</v>
      </c>
      <c r="Z1384" s="54">
        <f t="shared" si="1095"/>
        <v>0.16</v>
      </c>
      <c r="AA1384" s="54">
        <f t="shared" si="1095"/>
        <v>0.15</v>
      </c>
      <c r="AB1384" s="55">
        <f t="shared" si="1095"/>
        <v>0.14000000000000001</v>
      </c>
      <c r="AC1384" s="53"/>
      <c r="AD1384" s="56"/>
      <c r="AE1384" s="64"/>
      <c r="AF1384" s="361">
        <v>2018.01</v>
      </c>
      <c r="AG1384" s="361">
        <v>2018.0519999999999</v>
      </c>
      <c r="AH1384" s="361">
        <v>2018.077</v>
      </c>
      <c r="AI1384" s="361">
        <v>2018.106</v>
      </c>
      <c r="AJ1384" s="361">
        <v>2018.136</v>
      </c>
      <c r="AK1384" s="361">
        <v>2018.165</v>
      </c>
      <c r="AL1384" s="361">
        <v>2018.194</v>
      </c>
      <c r="AM1384" s="361">
        <v>2018.223</v>
      </c>
      <c r="AN1384" s="361">
        <v>2018.261</v>
      </c>
      <c r="AO1384" s="361">
        <v>2018.3040000000001</v>
      </c>
      <c r="AP1384" s="361">
        <v>2018.346</v>
      </c>
      <c r="AQ1384" s="361">
        <v>2018.3889999999999</v>
      </c>
      <c r="AR1384" s="361">
        <v>2018.4380000000001</v>
      </c>
      <c r="AS1384" s="361">
        <v>2018.473</v>
      </c>
      <c r="AT1384" s="361">
        <v>2018.508</v>
      </c>
      <c r="AU1384" s="361">
        <v>2018.5540000000001</v>
      </c>
      <c r="AV1384" s="361">
        <v>2018.5889999999999</v>
      </c>
      <c r="AW1384" s="361">
        <v>2018.623</v>
      </c>
      <c r="AX1384" s="361">
        <v>2018.67</v>
      </c>
      <c r="AY1384" s="361">
        <v>2018.6990000000001</v>
      </c>
      <c r="AZ1384" s="361">
        <v>2018.741</v>
      </c>
      <c r="BA1384" s="361">
        <v>2018.78</v>
      </c>
      <c r="BB1384" s="361">
        <v>2018.8240000000001</v>
      </c>
      <c r="BC1384" s="361">
        <v>2018.866</v>
      </c>
      <c r="BD1384" s="361">
        <v>2018.904</v>
      </c>
      <c r="BE1384" s="361"/>
      <c r="BF1384" s="361"/>
      <c r="BG1384" s="361"/>
      <c r="BH1384" s="361"/>
      <c r="BI1384" s="361"/>
      <c r="BJ1384" s="361"/>
      <c r="BK1384" s="361"/>
      <c r="BL1384" s="361"/>
      <c r="BM1384" s="361"/>
      <c r="BN1384" s="361"/>
      <c r="BO1384" s="361"/>
      <c r="BP1384" s="361"/>
      <c r="BQ1384" s="361"/>
      <c r="BR1384" s="361"/>
      <c r="BS1384" s="361"/>
      <c r="BT1384" s="361"/>
      <c r="BU1384" s="361"/>
      <c r="BV1384" s="361"/>
      <c r="BW1384" s="361"/>
      <c r="BX1384" s="361"/>
      <c r="BY1384" s="361"/>
      <c r="BZ1384" s="361"/>
      <c r="CA1384" s="361"/>
      <c r="CB1384" s="361"/>
      <c r="CC1384" s="361"/>
      <c r="CD1384" s="163"/>
    </row>
    <row r="1385" spans="1:83" s="175" customFormat="1" ht="10.5" customHeight="1" thickBot="1">
      <c r="A1385" s="1371"/>
      <c r="B1385" s="1367"/>
      <c r="C1385" s="293"/>
      <c r="D1385" s="254" t="s">
        <v>42</v>
      </c>
      <c r="E1385" s="58">
        <f t="shared" ref="E1385:AB1385" si="1096">E1384/E1383</f>
        <v>0.6</v>
      </c>
      <c r="F1385" s="58">
        <f t="shared" si="1096"/>
        <v>0.33333333333333331</v>
      </c>
      <c r="G1385" s="58">
        <f t="shared" si="1096"/>
        <v>0.38461538461538464</v>
      </c>
      <c r="H1385" s="394">
        <f t="shared" si="1096"/>
        <v>0.42307692307692307</v>
      </c>
      <c r="I1385" s="58">
        <f t="shared" si="1096"/>
        <v>0.38461538461538464</v>
      </c>
      <c r="J1385" s="58">
        <f t="shared" si="1096"/>
        <v>0.38461538461538464</v>
      </c>
      <c r="K1385" s="58">
        <f t="shared" si="1096"/>
        <v>0.38461538461538464</v>
      </c>
      <c r="L1385" s="58">
        <f t="shared" si="1096"/>
        <v>0.46666666666666673</v>
      </c>
      <c r="M1385" s="58">
        <f t="shared" si="1096"/>
        <v>0.57692307692307687</v>
      </c>
      <c r="N1385" s="394">
        <f t="shared" si="1096"/>
        <v>0.5357142857142857</v>
      </c>
      <c r="O1385" s="58">
        <f t="shared" si="1096"/>
        <v>0.55555555555555547</v>
      </c>
      <c r="P1385" s="58">
        <f t="shared" si="1096"/>
        <v>0.69230769230769229</v>
      </c>
      <c r="Q1385" s="58">
        <f t="shared" si="1096"/>
        <v>0.48148148148148145</v>
      </c>
      <c r="R1385" s="58">
        <f t="shared" si="1096"/>
        <v>0.38235294117647056</v>
      </c>
      <c r="S1385" s="58">
        <f t="shared" si="1096"/>
        <v>0.53125</v>
      </c>
      <c r="T1385" s="58">
        <f t="shared" si="1096"/>
        <v>0.44827586206896558</v>
      </c>
      <c r="U1385" s="58">
        <f t="shared" si="1096"/>
        <v>0.42857142857142849</v>
      </c>
      <c r="V1385" s="58">
        <f t="shared" si="1096"/>
        <v>0.5862068965517242</v>
      </c>
      <c r="W1385" s="58">
        <f t="shared" si="1096"/>
        <v>0.34482758620689657</v>
      </c>
      <c r="X1385" s="58">
        <f t="shared" si="1096"/>
        <v>0.51724137931034486</v>
      </c>
      <c r="Y1385" s="394">
        <f t="shared" si="1096"/>
        <v>0.5</v>
      </c>
      <c r="Z1385" s="58">
        <f t="shared" si="1096"/>
        <v>0.55172413793103459</v>
      </c>
      <c r="AA1385" s="58">
        <f t="shared" si="1096"/>
        <v>0.48387096774193544</v>
      </c>
      <c r="AB1385" s="59">
        <f t="shared" si="1096"/>
        <v>0.51851851851851849</v>
      </c>
      <c r="AC1385" s="53"/>
      <c r="AD1385" s="56"/>
      <c r="AE1385" s="64"/>
      <c r="AF1385" s="361"/>
      <c r="AG1385" s="361"/>
      <c r="AH1385" s="361"/>
      <c r="AI1385" s="361"/>
      <c r="AJ1385" s="361"/>
      <c r="AK1385" s="361"/>
      <c r="AL1385" s="361"/>
      <c r="AM1385" s="361"/>
      <c r="AN1385" s="361"/>
      <c r="AO1385" s="361"/>
      <c r="AP1385" s="361"/>
      <c r="AQ1385" s="361"/>
      <c r="AR1385" s="361"/>
      <c r="AS1385" s="361"/>
      <c r="AT1385" s="361"/>
      <c r="AU1385" s="361"/>
      <c r="AV1385" s="361"/>
      <c r="AW1385" s="361"/>
      <c r="AX1385" s="361"/>
      <c r="AY1385" s="361"/>
      <c r="AZ1385" s="361"/>
      <c r="BA1385" s="361"/>
      <c r="BB1385" s="361"/>
      <c r="BC1385" s="361"/>
      <c r="BD1385" s="361"/>
      <c r="BE1385" s="361">
        <v>32.030999999999999</v>
      </c>
      <c r="BF1385" s="361">
        <v>32.030999999999999</v>
      </c>
      <c r="BG1385" s="361">
        <v>32.030999999999999</v>
      </c>
      <c r="BH1385" s="361">
        <v>32.030999999999999</v>
      </c>
      <c r="BI1385" s="361">
        <v>32.030999999999999</v>
      </c>
      <c r="BJ1385" s="361">
        <v>32.030999999999999</v>
      </c>
      <c r="BK1385" s="361">
        <v>32.030999999999999</v>
      </c>
      <c r="BL1385" s="361">
        <v>32.030999999999999</v>
      </c>
      <c r="BM1385" s="361">
        <v>32.030999999999999</v>
      </c>
      <c r="BN1385" s="361">
        <v>32.030999999999999</v>
      </c>
      <c r="BO1385" s="361">
        <v>32.030999999999999</v>
      </c>
      <c r="BP1385" s="361">
        <v>32.030999999999999</v>
      </c>
      <c r="BQ1385" s="361">
        <v>32.030999999999999</v>
      </c>
      <c r="BR1385" s="361">
        <v>32.030999999999999</v>
      </c>
      <c r="BS1385" s="361">
        <v>32.030999999999999</v>
      </c>
      <c r="BT1385" s="361">
        <v>32.030999999999999</v>
      </c>
      <c r="BU1385" s="361">
        <v>32.030999999999999</v>
      </c>
      <c r="BV1385" s="361">
        <v>32.030999999999999</v>
      </c>
      <c r="BW1385" s="361">
        <v>32.030999999999999</v>
      </c>
      <c r="BX1385" s="361">
        <v>32.030999999999999</v>
      </c>
      <c r="BY1385" s="163">
        <v>32.030999999999999</v>
      </c>
      <c r="BZ1385" s="163">
        <v>32.030999999999999</v>
      </c>
      <c r="CA1385" s="163">
        <v>32.030999999999999</v>
      </c>
      <c r="CB1385" s="163">
        <v>32.030999999999999</v>
      </c>
      <c r="CC1385" s="163">
        <v>32.030999999999999</v>
      </c>
    </row>
    <row r="1386" spans="1:83" s="175" customFormat="1" ht="10.5" customHeight="1">
      <c r="A1386" s="1361" t="s">
        <v>77</v>
      </c>
      <c r="B1386" s="1365" t="s">
        <v>609</v>
      </c>
      <c r="C1386" s="1239"/>
      <c r="D1386" s="1249"/>
      <c r="E1386" s="82"/>
      <c r="F1386" s="82"/>
      <c r="G1386" s="82"/>
      <c r="H1386" s="419"/>
      <c r="I1386" s="82"/>
      <c r="J1386" s="82"/>
      <c r="K1386" s="82"/>
      <c r="L1386" s="82"/>
      <c r="M1386" s="82"/>
      <c r="N1386" s="419"/>
      <c r="O1386" s="82"/>
      <c r="P1386" s="82"/>
      <c r="Q1386" s="82"/>
      <c r="R1386" s="82"/>
      <c r="S1386" s="82"/>
      <c r="T1386" s="82"/>
      <c r="U1386" s="82"/>
      <c r="V1386" s="82"/>
      <c r="W1386" s="82"/>
      <c r="X1386" s="82"/>
      <c r="Y1386" s="419"/>
      <c r="Z1386" s="82"/>
      <c r="AA1386" s="82"/>
      <c r="AB1386" s="83"/>
      <c r="AC1386" s="53"/>
      <c r="AD1386" s="56"/>
      <c r="AE1386" s="64"/>
      <c r="AF1386" s="376"/>
      <c r="AG1386" s="361"/>
      <c r="AH1386" s="361"/>
      <c r="AI1386" s="361"/>
      <c r="AJ1386" s="361"/>
      <c r="AK1386" s="361"/>
      <c r="AL1386" s="361"/>
      <c r="AM1386" s="361"/>
      <c r="AN1386" s="361"/>
      <c r="AO1386" s="361"/>
      <c r="AP1386" s="361"/>
      <c r="AQ1386" s="361"/>
      <c r="AR1386" s="361"/>
      <c r="AS1386" s="361"/>
      <c r="AT1386" s="361"/>
      <c r="AU1386" s="361"/>
      <c r="AV1386" s="361"/>
      <c r="AW1386" s="361"/>
      <c r="AX1386" s="361"/>
      <c r="AY1386" s="361"/>
      <c r="AZ1386" s="361"/>
      <c r="BA1386" s="361"/>
      <c r="BB1386" s="361"/>
      <c r="BC1386" s="361"/>
      <c r="BD1386" s="361"/>
      <c r="BE1386" s="353"/>
      <c r="BF1386" s="353"/>
      <c r="BG1386" s="353"/>
      <c r="BH1386" s="353"/>
      <c r="BI1386" s="353"/>
      <c r="BJ1386" s="353"/>
      <c r="BK1386" s="353"/>
      <c r="BL1386" s="353"/>
      <c r="BM1386" s="353"/>
      <c r="BN1386" s="353"/>
      <c r="BO1386" s="353"/>
      <c r="BP1386" s="353"/>
      <c r="BQ1386" s="353"/>
      <c r="BR1386" s="353"/>
      <c r="BS1386" s="353"/>
      <c r="BT1386" s="353"/>
      <c r="BU1386" s="353"/>
      <c r="BV1386" s="353"/>
      <c r="BW1386" s="353"/>
      <c r="BX1386" s="353"/>
    </row>
    <row r="1387" spans="1:83" s="175" customFormat="1" ht="10.5" customHeight="1">
      <c r="A1387" s="1370"/>
      <c r="B1387" s="1366"/>
      <c r="C1387" s="1240" t="s">
        <v>139</v>
      </c>
      <c r="D1387" s="144" t="s">
        <v>34</v>
      </c>
      <c r="E1387" s="50">
        <f>ROUND(SQRT(E1388^2+E1389^2)*1000/(1.73*E1364),0)</f>
        <v>6</v>
      </c>
      <c r="F1387" s="50">
        <f t="shared" ref="F1387:AB1387" si="1097">ROUND(SQRT(F1388^2+F1389^2)*1000/(1.73*F1364),0)</f>
        <v>4</v>
      </c>
      <c r="G1387" s="50">
        <f t="shared" si="1097"/>
        <v>3</v>
      </c>
      <c r="H1387" s="377">
        <f t="shared" si="1097"/>
        <v>4</v>
      </c>
      <c r="I1387" s="50">
        <f t="shared" si="1097"/>
        <v>4</v>
      </c>
      <c r="J1387" s="50">
        <f t="shared" si="1097"/>
        <v>4</v>
      </c>
      <c r="K1387" s="50">
        <f t="shared" si="1097"/>
        <v>4</v>
      </c>
      <c r="L1387" s="50">
        <f t="shared" si="1097"/>
        <v>5</v>
      </c>
      <c r="M1387" s="50">
        <f t="shared" si="1097"/>
        <v>4</v>
      </c>
      <c r="N1387" s="377">
        <f t="shared" si="1097"/>
        <v>4</v>
      </c>
      <c r="O1387" s="50">
        <f t="shared" si="1097"/>
        <v>4</v>
      </c>
      <c r="P1387" s="50">
        <f t="shared" si="1097"/>
        <v>5</v>
      </c>
      <c r="Q1387" s="50">
        <f t="shared" si="1097"/>
        <v>3</v>
      </c>
      <c r="R1387" s="50">
        <f t="shared" si="1097"/>
        <v>4</v>
      </c>
      <c r="S1387" s="50">
        <f t="shared" si="1097"/>
        <v>4</v>
      </c>
      <c r="T1387" s="50">
        <f t="shared" si="1097"/>
        <v>4</v>
      </c>
      <c r="U1387" s="50">
        <f t="shared" si="1097"/>
        <v>4</v>
      </c>
      <c r="V1387" s="50">
        <f t="shared" si="1097"/>
        <v>4</v>
      </c>
      <c r="W1387" s="50">
        <f t="shared" si="1097"/>
        <v>4</v>
      </c>
      <c r="X1387" s="50">
        <f t="shared" si="1097"/>
        <v>3</v>
      </c>
      <c r="Y1387" s="377">
        <f t="shared" si="1097"/>
        <v>4</v>
      </c>
      <c r="Z1387" s="50">
        <f t="shared" si="1097"/>
        <v>4</v>
      </c>
      <c r="AA1387" s="50">
        <f t="shared" si="1097"/>
        <v>5</v>
      </c>
      <c r="AB1387" s="52">
        <f t="shared" si="1097"/>
        <v>5</v>
      </c>
      <c r="AC1387" s="359"/>
      <c r="AD1387" s="191"/>
      <c r="AE1387" s="64"/>
      <c r="AF1387" s="109"/>
      <c r="AG1387" s="109"/>
      <c r="AH1387" s="109"/>
      <c r="AI1387" s="109"/>
      <c r="AJ1387" s="109"/>
      <c r="AK1387" s="109"/>
      <c r="AL1387" s="109"/>
      <c r="AM1387" s="109"/>
      <c r="AN1387" s="109"/>
      <c r="AO1387" s="109"/>
      <c r="AP1387" s="109"/>
      <c r="AQ1387" s="109"/>
      <c r="AR1387" s="109"/>
      <c r="AS1387" s="109"/>
      <c r="AT1387" s="109"/>
      <c r="AU1387" s="109"/>
      <c r="AV1387" s="109"/>
      <c r="AW1387" s="109"/>
      <c r="AX1387" s="109"/>
      <c r="AY1387" s="109"/>
      <c r="AZ1387" s="109"/>
      <c r="BA1387" s="109"/>
      <c r="BB1387" s="109"/>
      <c r="BC1387" s="109"/>
      <c r="BD1387" s="109"/>
      <c r="BE1387" s="353"/>
      <c r="BF1387" s="353"/>
      <c r="BG1387" s="353"/>
      <c r="BH1387" s="353"/>
      <c r="BI1387" s="353"/>
      <c r="BJ1387" s="353"/>
      <c r="BK1387" s="353"/>
      <c r="BL1387" s="353"/>
      <c r="BM1387" s="353"/>
      <c r="BN1387" s="353"/>
      <c r="BO1387" s="353"/>
      <c r="BP1387" s="353"/>
      <c r="BQ1387" s="353"/>
      <c r="BR1387" s="353"/>
      <c r="BS1387" s="353"/>
      <c r="BT1387" s="353"/>
      <c r="BU1387" s="353"/>
      <c r="BV1387" s="353"/>
      <c r="BW1387" s="353"/>
      <c r="BX1387" s="353"/>
    </row>
    <row r="1388" spans="1:83" s="175" customFormat="1" ht="10.5" customHeight="1">
      <c r="A1388" s="1370"/>
      <c r="B1388" s="1366"/>
      <c r="C1388" s="1240" t="s">
        <v>137</v>
      </c>
      <c r="D1388" s="144" t="s">
        <v>126</v>
      </c>
      <c r="E1388" s="67">
        <f>ROUND((AG1388-AF1388)*$AE1388,2)</f>
        <v>0.05</v>
      </c>
      <c r="F1388" s="67">
        <f t="shared" ref="F1388:AB1388" si="1098">ROUND((AH1388-AG1388)*$AE1388,2)</f>
        <v>0.03</v>
      </c>
      <c r="G1388" s="67">
        <f t="shared" si="1098"/>
        <v>0.02</v>
      </c>
      <c r="H1388" s="460">
        <f t="shared" si="1098"/>
        <v>0.03</v>
      </c>
      <c r="I1388" s="67">
        <f t="shared" si="1098"/>
        <v>0.03</v>
      </c>
      <c r="J1388" s="67">
        <f t="shared" si="1098"/>
        <v>0.03</v>
      </c>
      <c r="K1388" s="67">
        <f t="shared" si="1098"/>
        <v>0.03</v>
      </c>
      <c r="L1388" s="67">
        <f t="shared" si="1098"/>
        <v>0.04</v>
      </c>
      <c r="M1388" s="67">
        <f t="shared" si="1098"/>
        <v>0.03</v>
      </c>
      <c r="N1388" s="460">
        <f t="shared" si="1098"/>
        <v>0.03</v>
      </c>
      <c r="O1388" s="67">
        <f t="shared" si="1098"/>
        <v>0.03</v>
      </c>
      <c r="P1388" s="67">
        <f t="shared" si="1098"/>
        <v>0.03</v>
      </c>
      <c r="Q1388" s="67">
        <f t="shared" si="1098"/>
        <v>0.03</v>
      </c>
      <c r="R1388" s="67">
        <f t="shared" si="1098"/>
        <v>0.03</v>
      </c>
      <c r="S1388" s="67">
        <f t="shared" si="1098"/>
        <v>0.03</v>
      </c>
      <c r="T1388" s="67">
        <f t="shared" si="1098"/>
        <v>0.03</v>
      </c>
      <c r="U1388" s="67">
        <f t="shared" si="1098"/>
        <v>0.03</v>
      </c>
      <c r="V1388" s="67">
        <f t="shared" si="1098"/>
        <v>0.03</v>
      </c>
      <c r="W1388" s="67">
        <f t="shared" si="1098"/>
        <v>0.03</v>
      </c>
      <c r="X1388" s="67">
        <f t="shared" si="1098"/>
        <v>0.02</v>
      </c>
      <c r="Y1388" s="460">
        <f t="shared" si="1098"/>
        <v>0.03</v>
      </c>
      <c r="Z1388" s="67">
        <f t="shared" si="1098"/>
        <v>0.03</v>
      </c>
      <c r="AA1388" s="67">
        <f t="shared" si="1098"/>
        <v>0.04</v>
      </c>
      <c r="AB1388" s="68">
        <f t="shared" si="1098"/>
        <v>0.04</v>
      </c>
      <c r="AC1388" s="53">
        <f>(BD1388-AF1388)*AE1388</f>
        <v>0.77760000000016583</v>
      </c>
      <c r="AD1388" s="56">
        <f>(BD1389-AF1389)*AE1388</f>
        <v>0.76799999999984714</v>
      </c>
      <c r="AE1388" s="64">
        <v>2.4</v>
      </c>
      <c r="AF1388" s="361">
        <v>3155.0230000000001</v>
      </c>
      <c r="AG1388" s="361">
        <v>3155.0430000000001</v>
      </c>
      <c r="AH1388" s="363">
        <v>3155.056</v>
      </c>
      <c r="AI1388" s="361">
        <v>3155.0659999999998</v>
      </c>
      <c r="AJ1388" s="361">
        <v>3155.0790000000002</v>
      </c>
      <c r="AK1388" s="361">
        <v>3155.0920000000001</v>
      </c>
      <c r="AL1388" s="361">
        <v>3155.105</v>
      </c>
      <c r="AM1388" s="361">
        <v>3155.1170000000002</v>
      </c>
      <c r="AN1388" s="361">
        <v>3155.1350000000002</v>
      </c>
      <c r="AO1388" s="361">
        <v>3155.1469999999999</v>
      </c>
      <c r="AP1388" s="361">
        <v>3155.16</v>
      </c>
      <c r="AQ1388" s="361">
        <v>3155.1729999999998</v>
      </c>
      <c r="AR1388" s="361">
        <v>3155.1849999999999</v>
      </c>
      <c r="AS1388" s="361">
        <v>3155.1959999999999</v>
      </c>
      <c r="AT1388" s="361">
        <v>3155.21</v>
      </c>
      <c r="AU1388" s="361">
        <v>3155.2240000000002</v>
      </c>
      <c r="AV1388" s="361">
        <v>3155.2379999999998</v>
      </c>
      <c r="AW1388" s="361">
        <v>3155.252</v>
      </c>
      <c r="AX1388" s="361">
        <v>3155.2660000000001</v>
      </c>
      <c r="AY1388" s="361">
        <v>3155.28</v>
      </c>
      <c r="AZ1388" s="361">
        <v>3155.29</v>
      </c>
      <c r="BA1388" s="361">
        <v>3155.3029999999999</v>
      </c>
      <c r="BB1388" s="361">
        <v>3155.3159999999998</v>
      </c>
      <c r="BC1388" s="361">
        <v>3155.3310000000001</v>
      </c>
      <c r="BD1388" s="361">
        <v>3155.3470000000002</v>
      </c>
      <c r="BE1388" s="353"/>
      <c r="BF1388" s="353"/>
      <c r="BG1388" s="353"/>
      <c r="BH1388" s="353"/>
      <c r="BI1388" s="353"/>
      <c r="BJ1388" s="353"/>
      <c r="BK1388" s="353"/>
      <c r="BL1388" s="353"/>
      <c r="BM1388" s="353"/>
      <c r="BN1388" s="353"/>
      <c r="BO1388" s="353"/>
      <c r="BP1388" s="353"/>
      <c r="BQ1388" s="353"/>
      <c r="BR1388" s="353"/>
      <c r="BS1388" s="353"/>
      <c r="BT1388" s="353"/>
      <c r="BU1388" s="353"/>
      <c r="BV1388" s="353"/>
      <c r="BW1388" s="353"/>
      <c r="BX1388" s="353"/>
    </row>
    <row r="1389" spans="1:83" s="175" customFormat="1" ht="10.5" customHeight="1">
      <c r="A1389" s="1370"/>
      <c r="B1389" s="1366"/>
      <c r="C1389" s="1240" t="s">
        <v>137</v>
      </c>
      <c r="D1389" s="144" t="s">
        <v>127</v>
      </c>
      <c r="E1389" s="67">
        <f>ROUND((AG1389-AF1389)*$AE1388,2)</f>
        <v>0.04</v>
      </c>
      <c r="F1389" s="54">
        <f t="shared" ref="F1389:AB1389" si="1099">ROUND((AH1389-AG1389)*$AE1388,2)</f>
        <v>0.03</v>
      </c>
      <c r="G1389" s="54">
        <f t="shared" si="1099"/>
        <v>0.03</v>
      </c>
      <c r="H1389" s="360">
        <f t="shared" si="1099"/>
        <v>0.03</v>
      </c>
      <c r="I1389" s="54">
        <f t="shared" si="1099"/>
        <v>0.03</v>
      </c>
      <c r="J1389" s="54">
        <f t="shared" si="1099"/>
        <v>0.03</v>
      </c>
      <c r="K1389" s="54">
        <f t="shared" si="1099"/>
        <v>0.03</v>
      </c>
      <c r="L1389" s="54">
        <f t="shared" si="1099"/>
        <v>0.03</v>
      </c>
      <c r="M1389" s="54">
        <f t="shared" si="1099"/>
        <v>0.03</v>
      </c>
      <c r="N1389" s="360">
        <f t="shared" si="1099"/>
        <v>0.03</v>
      </c>
      <c r="O1389" s="54">
        <f t="shared" si="1099"/>
        <v>0.03</v>
      </c>
      <c r="P1389" s="54">
        <f t="shared" si="1099"/>
        <v>0.04</v>
      </c>
      <c r="Q1389" s="54">
        <f t="shared" si="1099"/>
        <v>0.02</v>
      </c>
      <c r="R1389" s="54">
        <f t="shared" si="1099"/>
        <v>0.03</v>
      </c>
      <c r="S1389" s="54">
        <f t="shared" si="1099"/>
        <v>0.03</v>
      </c>
      <c r="T1389" s="54">
        <f t="shared" si="1099"/>
        <v>0.03</v>
      </c>
      <c r="U1389" s="54">
        <f t="shared" si="1099"/>
        <v>0.03</v>
      </c>
      <c r="V1389" s="54">
        <f t="shared" si="1099"/>
        <v>0.03</v>
      </c>
      <c r="W1389" s="54">
        <f t="shared" si="1099"/>
        <v>0.03</v>
      </c>
      <c r="X1389" s="54">
        <f t="shared" si="1099"/>
        <v>0.03</v>
      </c>
      <c r="Y1389" s="360">
        <f t="shared" si="1099"/>
        <v>0.03</v>
      </c>
      <c r="Z1389" s="54">
        <f t="shared" si="1099"/>
        <v>0.03</v>
      </c>
      <c r="AA1389" s="54">
        <f t="shared" si="1099"/>
        <v>0.03</v>
      </c>
      <c r="AB1389" s="55">
        <f t="shared" si="1099"/>
        <v>0.04</v>
      </c>
      <c r="AC1389" s="53"/>
      <c r="AD1389" s="56"/>
      <c r="AE1389" s="64"/>
      <c r="AF1389" s="361">
        <v>2024.0450000000001</v>
      </c>
      <c r="AG1389" s="361">
        <v>2024.0630000000001</v>
      </c>
      <c r="AH1389" s="361">
        <v>2024.075</v>
      </c>
      <c r="AI1389" s="361">
        <v>2024.086</v>
      </c>
      <c r="AJ1389" s="361">
        <v>2024.098</v>
      </c>
      <c r="AK1389" s="361">
        <v>2024.11</v>
      </c>
      <c r="AL1389" s="361">
        <v>2024.123</v>
      </c>
      <c r="AM1389" s="361">
        <v>2024.136</v>
      </c>
      <c r="AN1389" s="361">
        <v>2024.1489999999999</v>
      </c>
      <c r="AO1389" s="361">
        <v>2024.163</v>
      </c>
      <c r="AP1389" s="361">
        <v>2024.1769999999999</v>
      </c>
      <c r="AQ1389" s="361">
        <v>2024.191</v>
      </c>
      <c r="AR1389" s="361">
        <v>2024.2080000000001</v>
      </c>
      <c r="AS1389" s="361">
        <v>2024.2180000000001</v>
      </c>
      <c r="AT1389" s="361">
        <v>2024.23</v>
      </c>
      <c r="AU1389" s="361">
        <v>2024.2439999999999</v>
      </c>
      <c r="AV1389" s="361">
        <v>2024.2560000000001</v>
      </c>
      <c r="AW1389" s="361">
        <v>2024.268</v>
      </c>
      <c r="AX1389" s="361">
        <v>2024.2819999999999</v>
      </c>
      <c r="AY1389" s="361">
        <v>2024.2950000000001</v>
      </c>
      <c r="AZ1389" s="361">
        <v>2024.308</v>
      </c>
      <c r="BA1389" s="361">
        <v>2024.3219999999999</v>
      </c>
      <c r="BB1389" s="361">
        <v>2024.336</v>
      </c>
      <c r="BC1389" s="361">
        <v>2024.35</v>
      </c>
      <c r="BD1389" s="361">
        <v>2024.365</v>
      </c>
      <c r="BE1389" s="361"/>
      <c r="BF1389" s="361"/>
      <c r="BG1389" s="361"/>
      <c r="BH1389" s="361"/>
      <c r="BI1389" s="361"/>
      <c r="BJ1389" s="361"/>
      <c r="BK1389" s="361"/>
      <c r="BL1389" s="361"/>
      <c r="BM1389" s="361"/>
      <c r="BN1389" s="361"/>
      <c r="BO1389" s="361"/>
      <c r="BP1389" s="361"/>
      <c r="BQ1389" s="361"/>
      <c r="BR1389" s="361"/>
      <c r="BS1389" s="361"/>
      <c r="BT1389" s="361"/>
      <c r="BU1389" s="361"/>
      <c r="BV1389" s="361"/>
      <c r="BW1389" s="361"/>
      <c r="BX1389" s="361"/>
      <c r="BY1389" s="361"/>
      <c r="BZ1389" s="361"/>
      <c r="CA1389" s="361"/>
      <c r="CB1389" s="361"/>
      <c r="CC1389" s="361"/>
      <c r="CD1389" s="163"/>
      <c r="CE1389" s="163"/>
    </row>
    <row r="1390" spans="1:83" s="175" customFormat="1" ht="10.5" customHeight="1" thickBot="1">
      <c r="A1390" s="1371"/>
      <c r="B1390" s="1367"/>
      <c r="C1390" s="293"/>
      <c r="D1390" s="254" t="s">
        <v>42</v>
      </c>
      <c r="E1390" s="58">
        <f t="shared" ref="E1390:AB1390" si="1100">E1389/E1388</f>
        <v>0.79999999999999993</v>
      </c>
      <c r="F1390" s="58">
        <f t="shared" si="1100"/>
        <v>1</v>
      </c>
      <c r="G1390" s="58">
        <f t="shared" si="1100"/>
        <v>1.5</v>
      </c>
      <c r="H1390" s="394">
        <f t="shared" si="1100"/>
        <v>1</v>
      </c>
      <c r="I1390" s="58">
        <f t="shared" si="1100"/>
        <v>1</v>
      </c>
      <c r="J1390" s="58">
        <f t="shared" si="1100"/>
        <v>1</v>
      </c>
      <c r="K1390" s="58">
        <f t="shared" si="1100"/>
        <v>1</v>
      </c>
      <c r="L1390" s="58">
        <f t="shared" si="1100"/>
        <v>0.75</v>
      </c>
      <c r="M1390" s="58">
        <f t="shared" si="1100"/>
        <v>1</v>
      </c>
      <c r="N1390" s="394">
        <f t="shared" si="1100"/>
        <v>1</v>
      </c>
      <c r="O1390" s="58">
        <f t="shared" si="1100"/>
        <v>1</v>
      </c>
      <c r="P1390" s="58">
        <f t="shared" si="1100"/>
        <v>1.3333333333333335</v>
      </c>
      <c r="Q1390" s="58">
        <f t="shared" si="1100"/>
        <v>0.66666666666666674</v>
      </c>
      <c r="R1390" s="58">
        <f t="shared" si="1100"/>
        <v>1</v>
      </c>
      <c r="S1390" s="58">
        <f t="shared" si="1100"/>
        <v>1</v>
      </c>
      <c r="T1390" s="58">
        <f t="shared" si="1100"/>
        <v>1</v>
      </c>
      <c r="U1390" s="58">
        <f t="shared" si="1100"/>
        <v>1</v>
      </c>
      <c r="V1390" s="58">
        <f t="shared" si="1100"/>
        <v>1</v>
      </c>
      <c r="W1390" s="58">
        <f t="shared" si="1100"/>
        <v>1</v>
      </c>
      <c r="X1390" s="58">
        <f t="shared" si="1100"/>
        <v>1.5</v>
      </c>
      <c r="Y1390" s="394">
        <f t="shared" si="1100"/>
        <v>1</v>
      </c>
      <c r="Z1390" s="58">
        <f t="shared" si="1100"/>
        <v>1</v>
      </c>
      <c r="AA1390" s="58">
        <f t="shared" si="1100"/>
        <v>0.75</v>
      </c>
      <c r="AB1390" s="59">
        <f t="shared" si="1100"/>
        <v>1</v>
      </c>
      <c r="AC1390" s="53"/>
      <c r="AD1390" s="56"/>
      <c r="AE1390" s="64"/>
      <c r="AF1390" s="361"/>
      <c r="AG1390" s="361"/>
      <c r="AH1390" s="361"/>
      <c r="AI1390" s="361"/>
      <c r="AJ1390" s="361"/>
      <c r="AK1390" s="361"/>
      <c r="AL1390" s="361"/>
      <c r="AM1390" s="361"/>
      <c r="AN1390" s="361"/>
      <c r="AO1390" s="361"/>
      <c r="AP1390" s="361"/>
      <c r="AQ1390" s="361"/>
      <c r="AR1390" s="361"/>
      <c r="AS1390" s="361"/>
      <c r="AT1390" s="361"/>
      <c r="AU1390" s="361"/>
      <c r="AV1390" s="361"/>
      <c r="AW1390" s="361"/>
      <c r="AX1390" s="361"/>
      <c r="AY1390" s="361"/>
      <c r="AZ1390" s="361"/>
      <c r="BA1390" s="361"/>
      <c r="BB1390" s="361"/>
      <c r="BC1390" s="361"/>
      <c r="BD1390" s="361"/>
      <c r="BE1390" s="361">
        <v>48.054000000000002</v>
      </c>
      <c r="BF1390" s="361">
        <v>48.054000000000002</v>
      </c>
      <c r="BG1390" s="361">
        <v>48.054000000000002</v>
      </c>
      <c r="BH1390" s="361">
        <v>48.054000000000002</v>
      </c>
      <c r="BI1390" s="361">
        <v>48.054000000000002</v>
      </c>
      <c r="BJ1390" s="361">
        <v>48.054000000000002</v>
      </c>
      <c r="BK1390" s="361">
        <v>48.054000000000002</v>
      </c>
      <c r="BL1390" s="361">
        <v>48.054000000000002</v>
      </c>
      <c r="BM1390" s="361">
        <v>48.054000000000002</v>
      </c>
      <c r="BN1390" s="361">
        <v>48.054000000000002</v>
      </c>
      <c r="BO1390" s="361">
        <v>48.054000000000002</v>
      </c>
      <c r="BP1390" s="361">
        <v>48.054000000000002</v>
      </c>
      <c r="BQ1390" s="361">
        <v>48.054000000000002</v>
      </c>
      <c r="BR1390" s="361">
        <v>48.054000000000002</v>
      </c>
      <c r="BS1390" s="361">
        <v>48.054000000000002</v>
      </c>
      <c r="BT1390" s="361">
        <v>48.054000000000002</v>
      </c>
      <c r="BU1390" s="361">
        <v>48.054000000000002</v>
      </c>
      <c r="BV1390" s="361">
        <v>48.054000000000002</v>
      </c>
      <c r="BW1390" s="361">
        <v>48.054000000000002</v>
      </c>
      <c r="BX1390" s="361">
        <v>48.054000000000002</v>
      </c>
      <c r="BY1390" s="163">
        <v>48.054000000000002</v>
      </c>
      <c r="BZ1390" s="163">
        <v>48.054000000000002</v>
      </c>
      <c r="CA1390" s="163">
        <v>48.054000000000002</v>
      </c>
      <c r="CB1390" s="163">
        <v>48.054000000000002</v>
      </c>
      <c r="CC1390" s="163">
        <v>48.054000000000002</v>
      </c>
    </row>
    <row r="1391" spans="1:83" s="175" customFormat="1" ht="10.5" customHeight="1">
      <c r="A1391" s="1361" t="s">
        <v>106</v>
      </c>
      <c r="B1391" s="1365" t="s">
        <v>610</v>
      </c>
      <c r="C1391" s="1239"/>
      <c r="D1391" s="1249"/>
      <c r="E1391" s="82"/>
      <c r="F1391" s="82"/>
      <c r="G1391" s="82"/>
      <c r="H1391" s="419"/>
      <c r="I1391" s="82"/>
      <c r="J1391" s="82"/>
      <c r="K1391" s="82"/>
      <c r="L1391" s="82"/>
      <c r="M1391" s="82"/>
      <c r="N1391" s="419"/>
      <c r="O1391" s="82"/>
      <c r="P1391" s="82"/>
      <c r="Q1391" s="82"/>
      <c r="R1391" s="82"/>
      <c r="S1391" s="82"/>
      <c r="T1391" s="82"/>
      <c r="U1391" s="82"/>
      <c r="V1391" s="82"/>
      <c r="W1391" s="82"/>
      <c r="X1391" s="82"/>
      <c r="Y1391" s="419"/>
      <c r="Z1391" s="82"/>
      <c r="AA1391" s="82"/>
      <c r="AB1391" s="83"/>
      <c r="AC1391" s="53"/>
      <c r="AD1391" s="56"/>
      <c r="AE1391" s="64"/>
      <c r="AF1391" s="376"/>
      <c r="AG1391" s="361"/>
      <c r="AH1391" s="361"/>
      <c r="AI1391" s="361"/>
      <c r="AJ1391" s="361"/>
      <c r="AK1391" s="361"/>
      <c r="AL1391" s="361"/>
      <c r="AM1391" s="361"/>
      <c r="AN1391" s="361"/>
      <c r="AO1391" s="361"/>
      <c r="AP1391" s="361"/>
      <c r="AQ1391" s="361"/>
      <c r="AR1391" s="361"/>
      <c r="AS1391" s="361"/>
      <c r="AT1391" s="361"/>
      <c r="AU1391" s="361"/>
      <c r="AV1391" s="361"/>
      <c r="AW1391" s="361"/>
      <c r="AX1391" s="361"/>
      <c r="AY1391" s="361"/>
      <c r="AZ1391" s="361"/>
      <c r="BA1391" s="361"/>
      <c r="BB1391" s="361"/>
      <c r="BC1391" s="361"/>
      <c r="BD1391" s="361"/>
      <c r="BE1391" s="353"/>
      <c r="BF1391" s="353"/>
      <c r="BG1391" s="353"/>
      <c r="BH1391" s="353"/>
      <c r="BI1391" s="353"/>
      <c r="BJ1391" s="353"/>
      <c r="BK1391" s="353"/>
      <c r="BL1391" s="353"/>
      <c r="BM1391" s="353"/>
      <c r="BN1391" s="353"/>
      <c r="BO1391" s="353"/>
      <c r="BP1391" s="353"/>
      <c r="BQ1391" s="353"/>
      <c r="BR1391" s="353"/>
      <c r="BS1391" s="353"/>
      <c r="BT1391" s="353"/>
      <c r="BU1391" s="353"/>
      <c r="BV1391" s="353"/>
      <c r="BW1391" s="353"/>
      <c r="BX1391" s="353"/>
    </row>
    <row r="1392" spans="1:83" s="175" customFormat="1" ht="10.5" customHeight="1">
      <c r="A1392" s="1370"/>
      <c r="B1392" s="1366"/>
      <c r="C1392" s="1240" t="s">
        <v>139</v>
      </c>
      <c r="D1392" s="144" t="s">
        <v>34</v>
      </c>
      <c r="E1392" s="50">
        <f>ROUND(SQRT(E1393^2+E1394^2)*1000/(1.73*E1365),0)</f>
        <v>0</v>
      </c>
      <c r="F1392" s="50">
        <f t="shared" ref="F1392:AB1392" si="1101">ROUND(SQRT(F1393^2+F1394^2)*1000/(1.73*F1365),0)</f>
        <v>0</v>
      </c>
      <c r="G1392" s="50">
        <f t="shared" si="1101"/>
        <v>0</v>
      </c>
      <c r="H1392" s="377">
        <f t="shared" si="1101"/>
        <v>0</v>
      </c>
      <c r="I1392" s="50">
        <f t="shared" si="1101"/>
        <v>0</v>
      </c>
      <c r="J1392" s="50">
        <f t="shared" si="1101"/>
        <v>0</v>
      </c>
      <c r="K1392" s="50">
        <f t="shared" si="1101"/>
        <v>0</v>
      </c>
      <c r="L1392" s="50">
        <f t="shared" si="1101"/>
        <v>0</v>
      </c>
      <c r="M1392" s="50">
        <f t="shared" si="1101"/>
        <v>0</v>
      </c>
      <c r="N1392" s="377">
        <f t="shared" si="1101"/>
        <v>0</v>
      </c>
      <c r="O1392" s="50">
        <f t="shared" si="1101"/>
        <v>0</v>
      </c>
      <c r="P1392" s="50">
        <f t="shared" si="1101"/>
        <v>0</v>
      </c>
      <c r="Q1392" s="50">
        <f t="shared" si="1101"/>
        <v>0</v>
      </c>
      <c r="R1392" s="50">
        <f t="shared" si="1101"/>
        <v>0</v>
      </c>
      <c r="S1392" s="50">
        <f t="shared" si="1101"/>
        <v>0</v>
      </c>
      <c r="T1392" s="50">
        <f t="shared" si="1101"/>
        <v>0</v>
      </c>
      <c r="U1392" s="50">
        <f t="shared" si="1101"/>
        <v>0</v>
      </c>
      <c r="V1392" s="50">
        <f t="shared" si="1101"/>
        <v>0</v>
      </c>
      <c r="W1392" s="50">
        <f t="shared" si="1101"/>
        <v>0</v>
      </c>
      <c r="X1392" s="50">
        <f t="shared" si="1101"/>
        <v>0</v>
      </c>
      <c r="Y1392" s="377">
        <f t="shared" si="1101"/>
        <v>0</v>
      </c>
      <c r="Z1392" s="50">
        <f t="shared" si="1101"/>
        <v>0</v>
      </c>
      <c r="AA1392" s="50">
        <f t="shared" si="1101"/>
        <v>0</v>
      </c>
      <c r="AB1392" s="52">
        <f t="shared" si="1101"/>
        <v>0</v>
      </c>
      <c r="AC1392" s="359"/>
      <c r="AD1392" s="191"/>
      <c r="AE1392" s="64"/>
      <c r="AF1392" s="361"/>
      <c r="AG1392" s="361"/>
      <c r="AH1392" s="361"/>
      <c r="AI1392" s="361"/>
      <c r="AJ1392" s="361"/>
      <c r="AK1392" s="361"/>
      <c r="AL1392" s="361"/>
      <c r="AM1392" s="361"/>
      <c r="AN1392" s="361"/>
      <c r="AO1392" s="361"/>
      <c r="AP1392" s="361"/>
      <c r="AQ1392" s="361"/>
      <c r="AR1392" s="361"/>
      <c r="AS1392" s="361"/>
      <c r="AT1392" s="361"/>
      <c r="AU1392" s="361"/>
      <c r="AV1392" s="361"/>
      <c r="AW1392" s="361"/>
      <c r="AX1392" s="361"/>
      <c r="AY1392" s="361"/>
      <c r="AZ1392" s="361"/>
      <c r="BA1392" s="361"/>
      <c r="BB1392" s="361"/>
      <c r="BC1392" s="361"/>
      <c r="BD1392" s="361"/>
      <c r="BE1392" s="353"/>
      <c r="BF1392" s="353"/>
      <c r="BG1392" s="353"/>
      <c r="BH1392" s="353"/>
      <c r="BI1392" s="353"/>
      <c r="BJ1392" s="353"/>
      <c r="BK1392" s="353"/>
      <c r="BL1392" s="353"/>
      <c r="BM1392" s="353"/>
      <c r="BN1392" s="353"/>
      <c r="BO1392" s="353"/>
      <c r="BP1392" s="353"/>
      <c r="BQ1392" s="353"/>
      <c r="BR1392" s="353"/>
      <c r="BS1392" s="353"/>
      <c r="BT1392" s="353"/>
      <c r="BU1392" s="353"/>
      <c r="BV1392" s="353"/>
      <c r="BW1392" s="353"/>
      <c r="BX1392" s="353"/>
    </row>
    <row r="1393" spans="1:83" s="175" customFormat="1" ht="10.5" customHeight="1">
      <c r="A1393" s="1370"/>
      <c r="B1393" s="1366"/>
      <c r="C1393" s="1240" t="s">
        <v>137</v>
      </c>
      <c r="D1393" s="144" t="s">
        <v>126</v>
      </c>
      <c r="E1393" s="67">
        <f>ROUND((AG1393-AF1393)*$AE1393,2)</f>
        <v>0</v>
      </c>
      <c r="F1393" s="67">
        <f t="shared" ref="F1393:AB1393" si="1102">ROUND((AH1393-AG1393)*$AE1393,2)</f>
        <v>0</v>
      </c>
      <c r="G1393" s="67">
        <f t="shared" si="1102"/>
        <v>0</v>
      </c>
      <c r="H1393" s="460">
        <f t="shared" si="1102"/>
        <v>0</v>
      </c>
      <c r="I1393" s="67">
        <f t="shared" si="1102"/>
        <v>0</v>
      </c>
      <c r="J1393" s="67">
        <f t="shared" si="1102"/>
        <v>0</v>
      </c>
      <c r="K1393" s="67">
        <f t="shared" si="1102"/>
        <v>0</v>
      </c>
      <c r="L1393" s="67">
        <f t="shared" si="1102"/>
        <v>0</v>
      </c>
      <c r="M1393" s="67">
        <f t="shared" si="1102"/>
        <v>0</v>
      </c>
      <c r="N1393" s="460">
        <f t="shared" si="1102"/>
        <v>0</v>
      </c>
      <c r="O1393" s="67">
        <f t="shared" si="1102"/>
        <v>0</v>
      </c>
      <c r="P1393" s="67">
        <f t="shared" si="1102"/>
        <v>0</v>
      </c>
      <c r="Q1393" s="67">
        <f t="shared" si="1102"/>
        <v>0</v>
      </c>
      <c r="R1393" s="67">
        <f t="shared" si="1102"/>
        <v>0</v>
      </c>
      <c r="S1393" s="67">
        <f t="shared" si="1102"/>
        <v>0</v>
      </c>
      <c r="T1393" s="67">
        <f t="shared" si="1102"/>
        <v>0</v>
      </c>
      <c r="U1393" s="67">
        <f t="shared" si="1102"/>
        <v>0</v>
      </c>
      <c r="V1393" s="67">
        <f t="shared" si="1102"/>
        <v>0</v>
      </c>
      <c r="W1393" s="67">
        <f t="shared" si="1102"/>
        <v>0</v>
      </c>
      <c r="X1393" s="67">
        <f t="shared" si="1102"/>
        <v>0</v>
      </c>
      <c r="Y1393" s="460">
        <f t="shared" si="1102"/>
        <v>0</v>
      </c>
      <c r="Z1393" s="67">
        <f t="shared" si="1102"/>
        <v>0</v>
      </c>
      <c r="AA1393" s="67">
        <f t="shared" si="1102"/>
        <v>0</v>
      </c>
      <c r="AB1393" s="68">
        <f t="shared" si="1102"/>
        <v>0</v>
      </c>
      <c r="AC1393" s="53">
        <f>(BD1393-AF1393)*AE1393</f>
        <v>1.4399999999659484E-2</v>
      </c>
      <c r="AD1393" s="56">
        <f>(BD1394-AF1394)*AE1393</f>
        <v>5.0399999999899588E-2</v>
      </c>
      <c r="AE1393" s="64">
        <v>2.4</v>
      </c>
      <c r="AF1393" s="363">
        <v>1310.4480000000001</v>
      </c>
      <c r="AG1393" s="363">
        <v>1310.4490000000001</v>
      </c>
      <c r="AH1393" s="363">
        <v>1310.4490000000001</v>
      </c>
      <c r="AI1393" s="363">
        <v>1310.4490000000001</v>
      </c>
      <c r="AJ1393" s="363">
        <v>1310.4490000000001</v>
      </c>
      <c r="AK1393" s="363">
        <v>1310.45</v>
      </c>
      <c r="AL1393" s="363">
        <v>1310.45</v>
      </c>
      <c r="AM1393" s="363">
        <v>1310.45</v>
      </c>
      <c r="AN1393" s="363">
        <v>1310.451</v>
      </c>
      <c r="AO1393" s="363">
        <v>1310.451</v>
      </c>
      <c r="AP1393" s="363">
        <v>1310.451</v>
      </c>
      <c r="AQ1393" s="363">
        <v>1310.451</v>
      </c>
      <c r="AR1393" s="363">
        <v>1310.451</v>
      </c>
      <c r="AS1393" s="363">
        <v>1310.452</v>
      </c>
      <c r="AT1393" s="363">
        <v>1310.452</v>
      </c>
      <c r="AU1393" s="363">
        <v>1310.452</v>
      </c>
      <c r="AV1393" s="363">
        <v>1310.452</v>
      </c>
      <c r="AW1393" s="363">
        <v>1310.452</v>
      </c>
      <c r="AX1393" s="363">
        <v>1310.453</v>
      </c>
      <c r="AY1393" s="363">
        <v>1310.453</v>
      </c>
      <c r="AZ1393" s="363">
        <v>1310.453</v>
      </c>
      <c r="BA1393" s="363">
        <v>1310.453</v>
      </c>
      <c r="BB1393" s="363">
        <v>1310.454</v>
      </c>
      <c r="BC1393" s="363">
        <v>1310.454</v>
      </c>
      <c r="BD1393" s="363">
        <v>1310.454</v>
      </c>
      <c r="BE1393" s="353"/>
      <c r="BF1393" s="353"/>
      <c r="BG1393" s="353"/>
      <c r="BH1393" s="353"/>
      <c r="BI1393" s="353"/>
      <c r="BJ1393" s="353"/>
      <c r="BK1393" s="353"/>
      <c r="BL1393" s="353"/>
      <c r="BM1393" s="353"/>
      <c r="BN1393" s="353"/>
      <c r="BO1393" s="353"/>
      <c r="BP1393" s="353"/>
      <c r="BQ1393" s="353"/>
      <c r="BR1393" s="353"/>
      <c r="BS1393" s="353"/>
      <c r="BT1393" s="353"/>
      <c r="BU1393" s="353"/>
      <c r="BV1393" s="353"/>
      <c r="BW1393" s="353"/>
      <c r="BX1393" s="353"/>
    </row>
    <row r="1394" spans="1:83" s="175" customFormat="1" ht="10.5" customHeight="1">
      <c r="A1394" s="1370"/>
      <c r="B1394" s="1366"/>
      <c r="C1394" s="1240" t="s">
        <v>137</v>
      </c>
      <c r="D1394" s="144" t="s">
        <v>127</v>
      </c>
      <c r="E1394" s="67">
        <f>ROUND((AG1394-AF1394)*$AE1393,2)</f>
        <v>0</v>
      </c>
      <c r="F1394" s="54">
        <f t="shared" ref="F1394:AB1394" si="1103">ROUND((AH1394-AG1394)*$AE1393,2)</f>
        <v>0</v>
      </c>
      <c r="G1394" s="54">
        <f t="shared" si="1103"/>
        <v>0</v>
      </c>
      <c r="H1394" s="360">
        <f t="shared" si="1103"/>
        <v>0</v>
      </c>
      <c r="I1394" s="54">
        <f t="shared" si="1103"/>
        <v>0</v>
      </c>
      <c r="J1394" s="54">
        <f t="shared" si="1103"/>
        <v>0</v>
      </c>
      <c r="K1394" s="54">
        <f t="shared" si="1103"/>
        <v>0</v>
      </c>
      <c r="L1394" s="54">
        <f t="shared" si="1103"/>
        <v>0</v>
      </c>
      <c r="M1394" s="54">
        <f t="shared" si="1103"/>
        <v>0</v>
      </c>
      <c r="N1394" s="360">
        <f t="shared" si="1103"/>
        <v>0</v>
      </c>
      <c r="O1394" s="54">
        <f t="shared" si="1103"/>
        <v>0</v>
      </c>
      <c r="P1394" s="54">
        <f t="shared" si="1103"/>
        <v>0</v>
      </c>
      <c r="Q1394" s="54">
        <f t="shared" si="1103"/>
        <v>0</v>
      </c>
      <c r="R1394" s="54">
        <f t="shared" si="1103"/>
        <v>0</v>
      </c>
      <c r="S1394" s="54">
        <f t="shared" si="1103"/>
        <v>0</v>
      </c>
      <c r="T1394" s="54">
        <f t="shared" si="1103"/>
        <v>0</v>
      </c>
      <c r="U1394" s="54">
        <f t="shared" si="1103"/>
        <v>0</v>
      </c>
      <c r="V1394" s="54">
        <f t="shared" si="1103"/>
        <v>0</v>
      </c>
      <c r="W1394" s="54">
        <f t="shared" si="1103"/>
        <v>0</v>
      </c>
      <c r="X1394" s="54">
        <f t="shared" si="1103"/>
        <v>0</v>
      </c>
      <c r="Y1394" s="360">
        <f t="shared" si="1103"/>
        <v>0</v>
      </c>
      <c r="Z1394" s="54">
        <f t="shared" si="1103"/>
        <v>0</v>
      </c>
      <c r="AA1394" s="54">
        <f t="shared" si="1103"/>
        <v>0</v>
      </c>
      <c r="AB1394" s="55">
        <f t="shared" si="1103"/>
        <v>0</v>
      </c>
      <c r="AC1394" s="53"/>
      <c r="AD1394" s="56"/>
      <c r="AE1394" s="64"/>
      <c r="AF1394" s="109">
        <v>552.23</v>
      </c>
      <c r="AG1394" s="109">
        <v>552.23099999999999</v>
      </c>
      <c r="AH1394" s="109">
        <v>552.23199999999997</v>
      </c>
      <c r="AI1394" s="109">
        <v>552.23299999999995</v>
      </c>
      <c r="AJ1394" s="109">
        <v>552.23400000000004</v>
      </c>
      <c r="AK1394" s="109">
        <v>552.23500000000001</v>
      </c>
      <c r="AL1394" s="109">
        <v>552.23599999999999</v>
      </c>
      <c r="AM1394" s="109">
        <v>552.23699999999997</v>
      </c>
      <c r="AN1394" s="109">
        <v>552.23800000000006</v>
      </c>
      <c r="AO1394" s="109">
        <v>552.23900000000003</v>
      </c>
      <c r="AP1394" s="109">
        <v>552.24</v>
      </c>
      <c r="AQ1394" s="109">
        <v>552.24099999999999</v>
      </c>
      <c r="AR1394" s="109">
        <v>552.24199999999996</v>
      </c>
      <c r="AS1394" s="109">
        <v>552.24300000000005</v>
      </c>
      <c r="AT1394" s="109">
        <v>552.24300000000005</v>
      </c>
      <c r="AU1394" s="109">
        <v>552.245</v>
      </c>
      <c r="AV1394" s="109">
        <v>552.245</v>
      </c>
      <c r="AW1394" s="109">
        <v>552.24599999999998</v>
      </c>
      <c r="AX1394" s="109">
        <v>552.24699999999996</v>
      </c>
      <c r="AY1394" s="109">
        <v>552.24699999999996</v>
      </c>
      <c r="AZ1394" s="109">
        <v>552.24800000000005</v>
      </c>
      <c r="BA1394" s="109">
        <v>552.25</v>
      </c>
      <c r="BB1394" s="109">
        <v>552.25</v>
      </c>
      <c r="BC1394" s="109">
        <v>552.25099999999998</v>
      </c>
      <c r="BD1394" s="109">
        <v>552.25099999999998</v>
      </c>
      <c r="BE1394" s="109"/>
      <c r="BF1394" s="109"/>
      <c r="BG1394" s="109"/>
      <c r="BH1394" s="109"/>
      <c r="BI1394" s="109"/>
      <c r="BJ1394" s="109"/>
      <c r="BK1394" s="109"/>
      <c r="BL1394" s="109"/>
      <c r="BM1394" s="109"/>
      <c r="BN1394" s="109"/>
      <c r="BO1394" s="109"/>
      <c r="BP1394" s="109"/>
      <c r="BQ1394" s="109"/>
      <c r="BR1394" s="109"/>
      <c r="BS1394" s="109"/>
      <c r="BT1394" s="109"/>
      <c r="BU1394" s="109"/>
      <c r="BV1394" s="109"/>
      <c r="BW1394" s="109"/>
      <c r="BX1394" s="109"/>
      <c r="BY1394" s="281"/>
      <c r="BZ1394" s="281"/>
      <c r="CA1394" s="281"/>
      <c r="CB1394" s="281"/>
      <c r="CC1394" s="281"/>
      <c r="CD1394" s="281"/>
    </row>
    <row r="1395" spans="1:83" s="175" customFormat="1" ht="10.5" customHeight="1" thickBot="1">
      <c r="A1395" s="1371"/>
      <c r="B1395" s="1367"/>
      <c r="C1395" s="293"/>
      <c r="D1395" s="254" t="s">
        <v>42</v>
      </c>
      <c r="E1395" s="58" t="e">
        <f t="shared" ref="E1395:AB1395" si="1104">E1394/E1393</f>
        <v>#DIV/0!</v>
      </c>
      <c r="F1395" s="58" t="e">
        <f t="shared" si="1104"/>
        <v>#DIV/0!</v>
      </c>
      <c r="G1395" s="58" t="e">
        <f t="shared" si="1104"/>
        <v>#DIV/0!</v>
      </c>
      <c r="H1395" s="394" t="e">
        <f t="shared" si="1104"/>
        <v>#DIV/0!</v>
      </c>
      <c r="I1395" s="58" t="e">
        <f t="shared" si="1104"/>
        <v>#DIV/0!</v>
      </c>
      <c r="J1395" s="58" t="e">
        <f t="shared" si="1104"/>
        <v>#DIV/0!</v>
      </c>
      <c r="K1395" s="58" t="e">
        <f t="shared" si="1104"/>
        <v>#DIV/0!</v>
      </c>
      <c r="L1395" s="58" t="e">
        <f t="shared" si="1104"/>
        <v>#DIV/0!</v>
      </c>
      <c r="M1395" s="58" t="e">
        <f t="shared" si="1104"/>
        <v>#DIV/0!</v>
      </c>
      <c r="N1395" s="394" t="e">
        <f t="shared" si="1104"/>
        <v>#DIV/0!</v>
      </c>
      <c r="O1395" s="58" t="e">
        <f t="shared" si="1104"/>
        <v>#DIV/0!</v>
      </c>
      <c r="P1395" s="58" t="e">
        <f t="shared" si="1104"/>
        <v>#DIV/0!</v>
      </c>
      <c r="Q1395" s="58" t="e">
        <f t="shared" si="1104"/>
        <v>#DIV/0!</v>
      </c>
      <c r="R1395" s="58" t="e">
        <f t="shared" si="1104"/>
        <v>#DIV/0!</v>
      </c>
      <c r="S1395" s="58" t="e">
        <f t="shared" si="1104"/>
        <v>#DIV/0!</v>
      </c>
      <c r="T1395" s="58" t="e">
        <f t="shared" si="1104"/>
        <v>#DIV/0!</v>
      </c>
      <c r="U1395" s="58" t="e">
        <f t="shared" si="1104"/>
        <v>#DIV/0!</v>
      </c>
      <c r="V1395" s="58" t="e">
        <f t="shared" si="1104"/>
        <v>#DIV/0!</v>
      </c>
      <c r="W1395" s="58" t="e">
        <f t="shared" si="1104"/>
        <v>#DIV/0!</v>
      </c>
      <c r="X1395" s="58" t="e">
        <f t="shared" si="1104"/>
        <v>#DIV/0!</v>
      </c>
      <c r="Y1395" s="394" t="e">
        <f t="shared" si="1104"/>
        <v>#DIV/0!</v>
      </c>
      <c r="Z1395" s="58" t="e">
        <f t="shared" si="1104"/>
        <v>#DIV/0!</v>
      </c>
      <c r="AA1395" s="58" t="e">
        <f t="shared" si="1104"/>
        <v>#DIV/0!</v>
      </c>
      <c r="AB1395" s="59" t="e">
        <f t="shared" si="1104"/>
        <v>#DIV/0!</v>
      </c>
      <c r="AC1395" s="53"/>
      <c r="AD1395" s="56"/>
      <c r="AE1395" s="64"/>
      <c r="AF1395" s="109"/>
      <c r="AG1395" s="109"/>
      <c r="AH1395" s="109"/>
      <c r="AI1395" s="109"/>
      <c r="AJ1395" s="109"/>
      <c r="AK1395" s="109"/>
      <c r="AL1395" s="109"/>
      <c r="AM1395" s="109"/>
      <c r="AN1395" s="109"/>
      <c r="AO1395" s="109"/>
      <c r="AP1395" s="109"/>
      <c r="AQ1395" s="109"/>
      <c r="AR1395" s="109"/>
      <c r="AS1395" s="109"/>
      <c r="AT1395" s="109"/>
      <c r="AU1395" s="109"/>
      <c r="AV1395" s="109"/>
      <c r="AW1395" s="109"/>
      <c r="AX1395" s="109"/>
      <c r="AY1395" s="109"/>
      <c r="AZ1395" s="109"/>
      <c r="BA1395" s="109"/>
      <c r="BB1395" s="109"/>
      <c r="BC1395" s="109"/>
      <c r="BD1395" s="109"/>
      <c r="BE1395" s="109">
        <v>17.827999999999999</v>
      </c>
      <c r="BF1395" s="109">
        <v>17.827999999999999</v>
      </c>
      <c r="BG1395" s="109">
        <v>17.827999999999999</v>
      </c>
      <c r="BH1395" s="109">
        <v>17.827999999999999</v>
      </c>
      <c r="BI1395" s="109">
        <v>17.827999999999999</v>
      </c>
      <c r="BJ1395" s="109">
        <v>17.827999999999999</v>
      </c>
      <c r="BK1395" s="109">
        <v>17.827999999999999</v>
      </c>
      <c r="BL1395" s="109">
        <v>17.827999999999999</v>
      </c>
      <c r="BM1395" s="109">
        <v>17.827999999999999</v>
      </c>
      <c r="BN1395" s="109">
        <v>17.827999999999999</v>
      </c>
      <c r="BO1395" s="109">
        <v>17.827999999999999</v>
      </c>
      <c r="BP1395" s="109">
        <v>17.827999999999999</v>
      </c>
      <c r="BQ1395" s="109">
        <v>17.827999999999999</v>
      </c>
      <c r="BR1395" s="109">
        <v>17.827999999999999</v>
      </c>
      <c r="BS1395" s="109">
        <v>17.827999999999999</v>
      </c>
      <c r="BT1395" s="109">
        <v>17.827999999999999</v>
      </c>
      <c r="BU1395" s="109">
        <v>17.827999999999999</v>
      </c>
      <c r="BV1395" s="109">
        <v>17.827999999999999</v>
      </c>
      <c r="BW1395" s="109">
        <v>17.827999999999999</v>
      </c>
      <c r="BX1395" s="109">
        <v>17.827999999999999</v>
      </c>
      <c r="BY1395" s="281">
        <v>17.827999999999999</v>
      </c>
      <c r="BZ1395" s="281">
        <v>17.827999999999999</v>
      </c>
      <c r="CA1395" s="281">
        <v>17.827999999999999</v>
      </c>
      <c r="CB1395" s="281">
        <v>17.827999999999999</v>
      </c>
      <c r="CC1395" s="281">
        <v>17.827999999999999</v>
      </c>
    </row>
    <row r="1396" spans="1:83" s="175" customFormat="1" ht="10.5" customHeight="1">
      <c r="A1396" s="1361" t="s">
        <v>611</v>
      </c>
      <c r="B1396" s="1365" t="s">
        <v>891</v>
      </c>
      <c r="C1396" s="1239"/>
      <c r="D1396" s="1249"/>
      <c r="E1396" s="82"/>
      <c r="F1396" s="82"/>
      <c r="G1396" s="82"/>
      <c r="H1396" s="419"/>
      <c r="I1396" s="82"/>
      <c r="J1396" s="82"/>
      <c r="K1396" s="82"/>
      <c r="L1396" s="82"/>
      <c r="M1396" s="82"/>
      <c r="N1396" s="419"/>
      <c r="O1396" s="82"/>
      <c r="P1396" s="82"/>
      <c r="Q1396" s="82"/>
      <c r="R1396" s="82"/>
      <c r="S1396" s="82"/>
      <c r="T1396" s="82"/>
      <c r="U1396" s="82"/>
      <c r="V1396" s="82"/>
      <c r="W1396" s="82"/>
      <c r="X1396" s="82"/>
      <c r="Y1396" s="419"/>
      <c r="Z1396" s="82"/>
      <c r="AA1396" s="82"/>
      <c r="AB1396" s="83"/>
      <c r="AC1396" s="53"/>
      <c r="AD1396" s="56"/>
      <c r="AE1396" s="64"/>
      <c r="AF1396" s="361"/>
      <c r="AG1396" s="361"/>
      <c r="AH1396" s="361"/>
      <c r="AI1396" s="361"/>
      <c r="AJ1396" s="361"/>
      <c r="AK1396" s="361"/>
      <c r="AL1396" s="361"/>
      <c r="AM1396" s="361"/>
      <c r="AN1396" s="361"/>
      <c r="AO1396" s="361"/>
      <c r="AP1396" s="361"/>
      <c r="AQ1396" s="361"/>
      <c r="AR1396" s="361"/>
      <c r="AS1396" s="361"/>
      <c r="AT1396" s="361"/>
      <c r="AU1396" s="361"/>
      <c r="AV1396" s="361"/>
      <c r="AW1396" s="361"/>
      <c r="AX1396" s="361"/>
      <c r="AY1396" s="361"/>
      <c r="AZ1396" s="361"/>
      <c r="BA1396" s="361"/>
      <c r="BB1396" s="361"/>
      <c r="BC1396" s="361"/>
      <c r="BD1396" s="361"/>
      <c r="BE1396" s="353"/>
      <c r="BF1396" s="353"/>
      <c r="BG1396" s="353"/>
      <c r="BH1396" s="353"/>
      <c r="BI1396" s="353"/>
      <c r="BJ1396" s="353"/>
      <c r="BK1396" s="353"/>
      <c r="BL1396" s="353"/>
      <c r="BM1396" s="353"/>
      <c r="BN1396" s="353"/>
      <c r="BO1396" s="353"/>
      <c r="BP1396" s="353"/>
      <c r="BQ1396" s="353"/>
      <c r="BR1396" s="353"/>
      <c r="BS1396" s="353"/>
      <c r="BT1396" s="353"/>
      <c r="BU1396" s="353"/>
      <c r="BV1396" s="353"/>
      <c r="BW1396" s="353"/>
      <c r="BX1396" s="353"/>
    </row>
    <row r="1397" spans="1:83" s="175" customFormat="1" ht="10.5" customHeight="1">
      <c r="A1397" s="1370"/>
      <c r="B1397" s="1366"/>
      <c r="C1397" s="1240" t="s">
        <v>139</v>
      </c>
      <c r="D1397" s="144" t="s">
        <v>34</v>
      </c>
      <c r="E1397" s="50">
        <f>ROUND(SQRT(E1398^2+E1399^2)*1000/(1.73*E1365),0)</f>
        <v>0</v>
      </c>
      <c r="F1397" s="50">
        <f t="shared" ref="F1397:AB1397" si="1105">ROUND(SQRT(F1398^2+F1399^2)*1000/(1.73*F1365),0)</f>
        <v>0</v>
      </c>
      <c r="G1397" s="50">
        <f t="shared" si="1105"/>
        <v>0</v>
      </c>
      <c r="H1397" s="377">
        <f t="shared" si="1105"/>
        <v>0</v>
      </c>
      <c r="I1397" s="50">
        <f t="shared" si="1105"/>
        <v>0</v>
      </c>
      <c r="J1397" s="50">
        <f t="shared" si="1105"/>
        <v>0</v>
      </c>
      <c r="K1397" s="50">
        <f t="shared" si="1105"/>
        <v>0</v>
      </c>
      <c r="L1397" s="50">
        <f t="shared" si="1105"/>
        <v>0</v>
      </c>
      <c r="M1397" s="50">
        <f t="shared" si="1105"/>
        <v>0</v>
      </c>
      <c r="N1397" s="377">
        <f t="shared" si="1105"/>
        <v>0</v>
      </c>
      <c r="O1397" s="50">
        <f t="shared" si="1105"/>
        <v>0</v>
      </c>
      <c r="P1397" s="50">
        <f t="shared" si="1105"/>
        <v>0</v>
      </c>
      <c r="Q1397" s="50">
        <f t="shared" si="1105"/>
        <v>0</v>
      </c>
      <c r="R1397" s="50">
        <f t="shared" si="1105"/>
        <v>0</v>
      </c>
      <c r="S1397" s="50">
        <f t="shared" si="1105"/>
        <v>0</v>
      </c>
      <c r="T1397" s="50">
        <f t="shared" si="1105"/>
        <v>0</v>
      </c>
      <c r="U1397" s="50">
        <f t="shared" si="1105"/>
        <v>0</v>
      </c>
      <c r="V1397" s="50">
        <f t="shared" si="1105"/>
        <v>0</v>
      </c>
      <c r="W1397" s="50">
        <f t="shared" si="1105"/>
        <v>0</v>
      </c>
      <c r="X1397" s="50">
        <f t="shared" si="1105"/>
        <v>0</v>
      </c>
      <c r="Y1397" s="377">
        <f t="shared" si="1105"/>
        <v>0</v>
      </c>
      <c r="Z1397" s="50">
        <f t="shared" si="1105"/>
        <v>0</v>
      </c>
      <c r="AA1397" s="50">
        <f t="shared" si="1105"/>
        <v>0</v>
      </c>
      <c r="AB1397" s="52">
        <f t="shared" si="1105"/>
        <v>0</v>
      </c>
      <c r="AC1397" s="359"/>
      <c r="AD1397" s="191"/>
      <c r="AE1397" s="64"/>
      <c r="AF1397" s="361"/>
      <c r="AG1397" s="361"/>
      <c r="AH1397" s="361"/>
      <c r="AI1397" s="361"/>
      <c r="AJ1397" s="361"/>
      <c r="AK1397" s="361"/>
      <c r="AL1397" s="361"/>
      <c r="AM1397" s="361"/>
      <c r="AN1397" s="361"/>
      <c r="AO1397" s="361"/>
      <c r="AP1397" s="361"/>
      <c r="AQ1397" s="361"/>
      <c r="AR1397" s="361"/>
      <c r="AS1397" s="361"/>
      <c r="AT1397" s="361"/>
      <c r="AU1397" s="361"/>
      <c r="AV1397" s="361"/>
      <c r="AW1397" s="361"/>
      <c r="AX1397" s="361"/>
      <c r="AY1397" s="361"/>
      <c r="AZ1397" s="361"/>
      <c r="BA1397" s="361"/>
      <c r="BB1397" s="361"/>
      <c r="BC1397" s="361"/>
      <c r="BD1397" s="361"/>
      <c r="BE1397" s="353"/>
      <c r="BF1397" s="353"/>
      <c r="BG1397" s="353"/>
      <c r="BH1397" s="353"/>
      <c r="BI1397" s="353"/>
      <c r="BJ1397" s="353"/>
      <c r="BK1397" s="353"/>
      <c r="BL1397" s="353"/>
      <c r="BM1397" s="353"/>
      <c r="BN1397" s="353"/>
      <c r="BO1397" s="353"/>
      <c r="BP1397" s="353"/>
      <c r="BQ1397" s="353"/>
      <c r="BR1397" s="353"/>
      <c r="BS1397" s="353"/>
      <c r="BT1397" s="353"/>
      <c r="BU1397" s="353"/>
      <c r="BV1397" s="353"/>
      <c r="BW1397" s="353"/>
      <c r="BX1397" s="353"/>
    </row>
    <row r="1398" spans="1:83" s="175" customFormat="1" ht="10.5" customHeight="1">
      <c r="A1398" s="1370"/>
      <c r="B1398" s="1366"/>
      <c r="C1398" s="1240" t="s">
        <v>137</v>
      </c>
      <c r="D1398" s="144" t="s">
        <v>126</v>
      </c>
      <c r="E1398" s="67">
        <f>ROUND((AG1398-AF1398)*$AE1398,2)</f>
        <v>0</v>
      </c>
      <c r="F1398" s="67">
        <f t="shared" ref="F1398:AB1398" si="1106">ROUND((AH1398-AG1398)*$AE1398,2)</f>
        <v>0</v>
      </c>
      <c r="G1398" s="67">
        <f t="shared" si="1106"/>
        <v>0</v>
      </c>
      <c r="H1398" s="460">
        <f t="shared" si="1106"/>
        <v>0</v>
      </c>
      <c r="I1398" s="67">
        <f t="shared" si="1106"/>
        <v>0</v>
      </c>
      <c r="J1398" s="67">
        <f t="shared" si="1106"/>
        <v>0</v>
      </c>
      <c r="K1398" s="67">
        <f t="shared" si="1106"/>
        <v>0</v>
      </c>
      <c r="L1398" s="67">
        <f t="shared" si="1106"/>
        <v>0</v>
      </c>
      <c r="M1398" s="67">
        <f t="shared" si="1106"/>
        <v>0</v>
      </c>
      <c r="N1398" s="460">
        <f t="shared" si="1106"/>
        <v>0</v>
      </c>
      <c r="O1398" s="67">
        <f t="shared" si="1106"/>
        <v>0</v>
      </c>
      <c r="P1398" s="67">
        <f t="shared" si="1106"/>
        <v>0</v>
      </c>
      <c r="Q1398" s="67">
        <f t="shared" si="1106"/>
        <v>0</v>
      </c>
      <c r="R1398" s="67">
        <f t="shared" si="1106"/>
        <v>0</v>
      </c>
      <c r="S1398" s="67">
        <f t="shared" si="1106"/>
        <v>0</v>
      </c>
      <c r="T1398" s="67">
        <f t="shared" si="1106"/>
        <v>0</v>
      </c>
      <c r="U1398" s="67">
        <f t="shared" si="1106"/>
        <v>0</v>
      </c>
      <c r="V1398" s="67">
        <f t="shared" si="1106"/>
        <v>0</v>
      </c>
      <c r="W1398" s="67">
        <f t="shared" si="1106"/>
        <v>0</v>
      </c>
      <c r="X1398" s="67">
        <f t="shared" si="1106"/>
        <v>0</v>
      </c>
      <c r="Y1398" s="460">
        <f t="shared" si="1106"/>
        <v>0</v>
      </c>
      <c r="Z1398" s="67">
        <f t="shared" si="1106"/>
        <v>0</v>
      </c>
      <c r="AA1398" s="67">
        <f t="shared" si="1106"/>
        <v>0</v>
      </c>
      <c r="AB1398" s="68">
        <f t="shared" si="1106"/>
        <v>0</v>
      </c>
      <c r="AC1398" s="53">
        <f>(BD1398-AF1398)*AE1398</f>
        <v>0</v>
      </c>
      <c r="AD1398" s="56">
        <f>(BD1399-AF1399)*AE1398</f>
        <v>0</v>
      </c>
      <c r="AE1398" s="64">
        <v>2.4</v>
      </c>
      <c r="AF1398" s="363"/>
      <c r="AG1398" s="363"/>
      <c r="AH1398" s="363"/>
      <c r="AI1398" s="363"/>
      <c r="AJ1398" s="363"/>
      <c r="AK1398" s="363"/>
      <c r="AL1398" s="363"/>
      <c r="AM1398" s="363"/>
      <c r="AN1398" s="363"/>
      <c r="AO1398" s="363"/>
      <c r="AP1398" s="363"/>
      <c r="AQ1398" s="363"/>
      <c r="AR1398" s="363"/>
      <c r="AS1398" s="363"/>
      <c r="AT1398" s="363"/>
      <c r="AU1398" s="363"/>
      <c r="AV1398" s="363"/>
      <c r="AW1398" s="363"/>
      <c r="AX1398" s="363"/>
      <c r="AY1398" s="363"/>
      <c r="AZ1398" s="363"/>
      <c r="BA1398" s="363"/>
      <c r="BB1398" s="363"/>
      <c r="BC1398" s="363"/>
      <c r="BD1398" s="363"/>
      <c r="BE1398" s="353"/>
      <c r="BF1398" s="353"/>
      <c r="BG1398" s="353"/>
      <c r="BH1398" s="353"/>
      <c r="BI1398" s="353"/>
      <c r="BJ1398" s="353"/>
      <c r="BK1398" s="353"/>
      <c r="BL1398" s="353"/>
      <c r="BM1398" s="353"/>
      <c r="BN1398" s="353"/>
      <c r="BO1398" s="353"/>
      <c r="BP1398" s="353"/>
      <c r="BQ1398" s="353"/>
      <c r="BR1398" s="353"/>
      <c r="BS1398" s="353"/>
      <c r="BT1398" s="353"/>
      <c r="BU1398" s="353"/>
      <c r="BV1398" s="353"/>
      <c r="BW1398" s="353"/>
      <c r="BX1398" s="353"/>
    </row>
    <row r="1399" spans="1:83" s="175" customFormat="1" ht="10.5" customHeight="1">
      <c r="A1399" s="1370"/>
      <c r="B1399" s="1366"/>
      <c r="C1399" s="1240" t="s">
        <v>137</v>
      </c>
      <c r="D1399" s="144" t="s">
        <v>127</v>
      </c>
      <c r="E1399" s="67">
        <f>ROUND((AG1399-AF1399)*$AE1398,2)</f>
        <v>0</v>
      </c>
      <c r="F1399" s="54">
        <f t="shared" ref="F1399:AB1399" si="1107">ROUND((AH1399-AG1399)*$AE1398,2)</f>
        <v>0</v>
      </c>
      <c r="G1399" s="54">
        <f t="shared" si="1107"/>
        <v>0</v>
      </c>
      <c r="H1399" s="360">
        <f t="shared" si="1107"/>
        <v>0</v>
      </c>
      <c r="I1399" s="54">
        <f t="shared" si="1107"/>
        <v>0</v>
      </c>
      <c r="J1399" s="54">
        <f t="shared" si="1107"/>
        <v>0</v>
      </c>
      <c r="K1399" s="54">
        <f t="shared" si="1107"/>
        <v>0</v>
      </c>
      <c r="L1399" s="54">
        <f t="shared" si="1107"/>
        <v>0</v>
      </c>
      <c r="M1399" s="54">
        <f t="shared" si="1107"/>
        <v>0</v>
      </c>
      <c r="N1399" s="360">
        <f t="shared" si="1107"/>
        <v>0</v>
      </c>
      <c r="O1399" s="54">
        <f t="shared" si="1107"/>
        <v>0</v>
      </c>
      <c r="P1399" s="54">
        <f t="shared" si="1107"/>
        <v>0</v>
      </c>
      <c r="Q1399" s="54">
        <f t="shared" si="1107"/>
        <v>0</v>
      </c>
      <c r="R1399" s="54">
        <f t="shared" si="1107"/>
        <v>0</v>
      </c>
      <c r="S1399" s="54">
        <f t="shared" si="1107"/>
        <v>0</v>
      </c>
      <c r="T1399" s="54">
        <f t="shared" si="1107"/>
        <v>0</v>
      </c>
      <c r="U1399" s="54">
        <f t="shared" si="1107"/>
        <v>0</v>
      </c>
      <c r="V1399" s="54">
        <f t="shared" si="1107"/>
        <v>0</v>
      </c>
      <c r="W1399" s="54">
        <f t="shared" si="1107"/>
        <v>0</v>
      </c>
      <c r="X1399" s="54">
        <f t="shared" si="1107"/>
        <v>0</v>
      </c>
      <c r="Y1399" s="360">
        <f t="shared" si="1107"/>
        <v>0</v>
      </c>
      <c r="Z1399" s="54">
        <f t="shared" si="1107"/>
        <v>0</v>
      </c>
      <c r="AA1399" s="54">
        <f t="shared" si="1107"/>
        <v>0</v>
      </c>
      <c r="AB1399" s="55">
        <f t="shared" si="1107"/>
        <v>0</v>
      </c>
      <c r="AC1399" s="53"/>
      <c r="AD1399" s="56"/>
      <c r="AE1399" s="64"/>
      <c r="AF1399" s="361"/>
      <c r="AG1399" s="361"/>
      <c r="AH1399" s="361"/>
      <c r="AI1399" s="361"/>
      <c r="AJ1399" s="361"/>
      <c r="AK1399" s="361"/>
      <c r="AL1399" s="361"/>
      <c r="AM1399" s="361"/>
      <c r="AN1399" s="361"/>
      <c r="AO1399" s="361"/>
      <c r="AP1399" s="361"/>
      <c r="AQ1399" s="361"/>
      <c r="AR1399" s="361"/>
      <c r="AS1399" s="361"/>
      <c r="AT1399" s="361"/>
      <c r="AU1399" s="361"/>
      <c r="AV1399" s="361"/>
      <c r="AW1399" s="361"/>
      <c r="AX1399" s="361"/>
      <c r="AY1399" s="361"/>
      <c r="AZ1399" s="361"/>
      <c r="BA1399" s="361"/>
      <c r="BB1399" s="361"/>
      <c r="BC1399" s="361"/>
      <c r="BD1399" s="361"/>
      <c r="BE1399" s="361"/>
      <c r="BF1399" s="361"/>
      <c r="BG1399" s="361"/>
      <c r="BH1399" s="361"/>
      <c r="BI1399" s="361"/>
      <c r="BJ1399" s="361"/>
      <c r="BK1399" s="361"/>
      <c r="BL1399" s="361"/>
      <c r="BM1399" s="361"/>
      <c r="BN1399" s="361"/>
      <c r="BO1399" s="361"/>
      <c r="BP1399" s="361"/>
      <c r="BQ1399" s="361"/>
      <c r="BR1399" s="361"/>
      <c r="BS1399" s="361"/>
      <c r="BT1399" s="361"/>
      <c r="BU1399" s="361"/>
      <c r="BV1399" s="361"/>
      <c r="BW1399" s="361"/>
      <c r="BX1399" s="361"/>
      <c r="BY1399" s="163"/>
      <c r="BZ1399" s="163"/>
      <c r="CA1399" s="163"/>
      <c r="CB1399" s="163"/>
      <c r="CC1399" s="163"/>
    </row>
    <row r="1400" spans="1:83" s="175" customFormat="1" ht="10.5" customHeight="1" thickBot="1">
      <c r="A1400" s="1371"/>
      <c r="B1400" s="1367"/>
      <c r="C1400" s="293"/>
      <c r="D1400" s="254" t="s">
        <v>42</v>
      </c>
      <c r="E1400" s="154"/>
      <c r="F1400" s="154"/>
      <c r="G1400" s="154"/>
      <c r="H1400" s="420"/>
      <c r="I1400" s="154"/>
      <c r="J1400" s="154"/>
      <c r="K1400" s="154"/>
      <c r="L1400" s="154"/>
      <c r="M1400" s="154"/>
      <c r="N1400" s="420"/>
      <c r="O1400" s="154"/>
      <c r="P1400" s="154"/>
      <c r="Q1400" s="154"/>
      <c r="R1400" s="154"/>
      <c r="S1400" s="154"/>
      <c r="T1400" s="154"/>
      <c r="U1400" s="154"/>
      <c r="V1400" s="154"/>
      <c r="W1400" s="154"/>
      <c r="X1400" s="154"/>
      <c r="Y1400" s="420"/>
      <c r="Z1400" s="154"/>
      <c r="AA1400" s="154"/>
      <c r="AB1400" s="155"/>
      <c r="AC1400" s="53"/>
      <c r="AD1400" s="56"/>
      <c r="AE1400" s="64"/>
      <c r="AF1400" s="361"/>
      <c r="AG1400" s="361"/>
      <c r="AH1400" s="361"/>
      <c r="AI1400" s="363"/>
      <c r="AJ1400" s="361"/>
      <c r="AK1400" s="361"/>
      <c r="AL1400" s="361"/>
      <c r="AM1400" s="361"/>
      <c r="AN1400" s="361"/>
      <c r="AO1400" s="361"/>
      <c r="AP1400" s="361"/>
      <c r="AQ1400" s="361"/>
      <c r="AR1400" s="361"/>
      <c r="AS1400" s="361"/>
      <c r="AT1400" s="361"/>
      <c r="AU1400" s="361"/>
      <c r="AV1400" s="361"/>
      <c r="AW1400" s="361"/>
      <c r="AX1400" s="361"/>
      <c r="AY1400" s="361"/>
      <c r="AZ1400" s="361"/>
      <c r="BA1400" s="361"/>
      <c r="BB1400" s="361"/>
      <c r="BC1400" s="361"/>
      <c r="BD1400" s="361"/>
      <c r="BE1400" s="361"/>
      <c r="BF1400" s="361"/>
      <c r="BG1400" s="361"/>
      <c r="BH1400" s="361"/>
      <c r="BI1400" s="361"/>
      <c r="BJ1400" s="361"/>
      <c r="BK1400" s="361"/>
      <c r="BL1400" s="361"/>
      <c r="BM1400" s="361"/>
      <c r="BN1400" s="361"/>
      <c r="BO1400" s="361"/>
      <c r="BP1400" s="361"/>
      <c r="BQ1400" s="361"/>
      <c r="BR1400" s="361"/>
      <c r="BS1400" s="361"/>
      <c r="BT1400" s="361"/>
      <c r="BU1400" s="361"/>
      <c r="BV1400" s="361"/>
      <c r="BW1400" s="361"/>
      <c r="BX1400" s="361"/>
      <c r="BY1400" s="163"/>
      <c r="BZ1400" s="163"/>
      <c r="CA1400" s="163"/>
      <c r="CB1400" s="163"/>
      <c r="CC1400" s="163"/>
    </row>
    <row r="1401" spans="1:83" s="175" customFormat="1" ht="10.5" customHeight="1">
      <c r="A1401" s="1361" t="s">
        <v>612</v>
      </c>
      <c r="B1401" s="1365" t="s">
        <v>948</v>
      </c>
      <c r="C1401" s="1239"/>
      <c r="D1401" s="1249"/>
      <c r="E1401" s="82"/>
      <c r="F1401" s="82"/>
      <c r="G1401" s="82"/>
      <c r="H1401" s="419"/>
      <c r="I1401" s="82"/>
      <c r="J1401" s="82"/>
      <c r="K1401" s="82"/>
      <c r="L1401" s="82"/>
      <c r="M1401" s="82"/>
      <c r="N1401" s="419"/>
      <c r="O1401" s="82"/>
      <c r="P1401" s="82"/>
      <c r="Q1401" s="82"/>
      <c r="R1401" s="82"/>
      <c r="S1401" s="82"/>
      <c r="T1401" s="82"/>
      <c r="U1401" s="82"/>
      <c r="V1401" s="82"/>
      <c r="W1401" s="82"/>
      <c r="X1401" s="82"/>
      <c r="Y1401" s="419"/>
      <c r="Z1401" s="82"/>
      <c r="AA1401" s="82"/>
      <c r="AB1401" s="83"/>
      <c r="AC1401" s="53"/>
      <c r="AD1401" s="56"/>
      <c r="AE1401" s="64"/>
      <c r="AF1401" s="376"/>
      <c r="AG1401" s="361"/>
      <c r="AH1401" s="361"/>
      <c r="AI1401" s="361"/>
      <c r="AJ1401" s="361"/>
      <c r="AK1401" s="361"/>
      <c r="AL1401" s="361"/>
      <c r="AM1401" s="361"/>
      <c r="AN1401" s="361"/>
      <c r="AO1401" s="361"/>
      <c r="AP1401" s="361"/>
      <c r="AQ1401" s="361"/>
      <c r="AR1401" s="361"/>
      <c r="AS1401" s="361"/>
      <c r="AT1401" s="361"/>
      <c r="AU1401" s="361"/>
      <c r="AV1401" s="361"/>
      <c r="AW1401" s="361"/>
      <c r="AX1401" s="361"/>
      <c r="AY1401" s="361"/>
      <c r="AZ1401" s="361"/>
      <c r="BA1401" s="361"/>
      <c r="BB1401" s="361"/>
      <c r="BC1401" s="361"/>
      <c r="BD1401" s="361"/>
      <c r="BE1401" s="353"/>
      <c r="BF1401" s="353"/>
      <c r="BG1401" s="353"/>
      <c r="BH1401" s="353"/>
      <c r="BI1401" s="353"/>
      <c r="BJ1401" s="353"/>
      <c r="BK1401" s="353"/>
      <c r="BL1401" s="353"/>
      <c r="BM1401" s="353"/>
      <c r="BN1401" s="353"/>
      <c r="BO1401" s="353"/>
      <c r="BP1401" s="353"/>
      <c r="BQ1401" s="353"/>
      <c r="BR1401" s="353"/>
      <c r="BS1401" s="353"/>
      <c r="BT1401" s="353"/>
      <c r="BU1401" s="353"/>
      <c r="BV1401" s="353"/>
      <c r="BW1401" s="353"/>
      <c r="BX1401" s="353"/>
    </row>
    <row r="1402" spans="1:83" s="175" customFormat="1" ht="10.5" customHeight="1">
      <c r="A1402" s="1370"/>
      <c r="B1402" s="1366"/>
      <c r="C1402" s="1240" t="s">
        <v>139</v>
      </c>
      <c r="D1402" s="144" t="s">
        <v>34</v>
      </c>
      <c r="E1402" s="50">
        <f>SQRT(E1403^2+E1404^2)*1000/(1.73*E1365)</f>
        <v>2.6369822158737555</v>
      </c>
      <c r="F1402" s="50">
        <f t="shared" ref="F1402:AB1402" si="1108">SQRT(F1403^2+F1404^2)*1000/(1.73*F1365)</f>
        <v>1.3184911079368777</v>
      </c>
      <c r="G1402" s="50">
        <f t="shared" si="1108"/>
        <v>1.3184911079368777</v>
      </c>
      <c r="H1402" s="377">
        <f t="shared" si="1108"/>
        <v>1.3184911079368777</v>
      </c>
      <c r="I1402" s="50">
        <f t="shared" si="1108"/>
        <v>1.3184911079368777</v>
      </c>
      <c r="J1402" s="50">
        <f t="shared" si="1108"/>
        <v>1.3184911079368777</v>
      </c>
      <c r="K1402" s="50">
        <f t="shared" si="1108"/>
        <v>1.3184911079368777</v>
      </c>
      <c r="L1402" s="50">
        <f t="shared" si="1108"/>
        <v>2.0847174878797219</v>
      </c>
      <c r="M1402" s="50">
        <f t="shared" si="1108"/>
        <v>1.3184911079368777</v>
      </c>
      <c r="N1402" s="377">
        <f t="shared" si="1108"/>
        <v>1.3184911079368777</v>
      </c>
      <c r="O1402" s="50">
        <f t="shared" si="1108"/>
        <v>1.3184911079368777</v>
      </c>
      <c r="P1402" s="50">
        <f t="shared" si="1108"/>
        <v>1.3184911079368777</v>
      </c>
      <c r="Q1402" s="50">
        <f t="shared" si="1108"/>
        <v>1.3184911079368777</v>
      </c>
      <c r="R1402" s="50">
        <f t="shared" si="1108"/>
        <v>1.3184911079368777</v>
      </c>
      <c r="S1402" s="50">
        <f t="shared" si="1108"/>
        <v>1.3184911079368777</v>
      </c>
      <c r="T1402" s="50">
        <f t="shared" si="1108"/>
        <v>1.3184911079368777</v>
      </c>
      <c r="U1402" s="50">
        <f t="shared" si="1108"/>
        <v>1.3184911079368777</v>
      </c>
      <c r="V1402" s="50">
        <f t="shared" si="1108"/>
        <v>1.3184911079368777</v>
      </c>
      <c r="W1402" s="50">
        <f t="shared" si="1108"/>
        <v>1.3184911079368777</v>
      </c>
      <c r="X1402" s="50">
        <f t="shared" si="1108"/>
        <v>1.3184911079368777</v>
      </c>
      <c r="Y1402" s="377">
        <f t="shared" si="1108"/>
        <v>1.3184911079368777</v>
      </c>
      <c r="Z1402" s="50">
        <f t="shared" si="1108"/>
        <v>1.3184911079368777</v>
      </c>
      <c r="AA1402" s="50">
        <f t="shared" si="1108"/>
        <v>2.0847174878797219</v>
      </c>
      <c r="AB1402" s="52">
        <f t="shared" si="1108"/>
        <v>2.0847174878797219</v>
      </c>
      <c r="AC1402" s="359"/>
      <c r="AD1402" s="191"/>
      <c r="AE1402" s="64"/>
      <c r="AF1402" s="109"/>
      <c r="AG1402" s="109"/>
      <c r="AH1402" s="109"/>
      <c r="AI1402" s="109"/>
      <c r="AJ1402" s="109"/>
      <c r="AK1402" s="109"/>
      <c r="AL1402" s="109"/>
      <c r="AM1402" s="109"/>
      <c r="AN1402" s="109"/>
      <c r="AO1402" s="109"/>
      <c r="AP1402" s="109"/>
      <c r="AQ1402" s="109"/>
      <c r="AR1402" s="109"/>
      <c r="AS1402" s="109"/>
      <c r="AT1402" s="109"/>
      <c r="AU1402" s="109"/>
      <c r="AV1402" s="109"/>
      <c r="AW1402" s="109"/>
      <c r="AX1402" s="109"/>
      <c r="AY1402" s="109"/>
      <c r="AZ1402" s="109"/>
      <c r="BA1402" s="109"/>
      <c r="BB1402" s="109"/>
      <c r="BC1402" s="109"/>
      <c r="BD1402" s="109"/>
      <c r="BE1402" s="353"/>
      <c r="BF1402" s="353"/>
      <c r="BG1402" s="353"/>
      <c r="BH1402" s="353"/>
      <c r="BI1402" s="353"/>
      <c r="BJ1402" s="353"/>
      <c r="BK1402" s="353"/>
      <c r="BL1402" s="353"/>
      <c r="BM1402" s="353"/>
      <c r="BN1402" s="353"/>
      <c r="BO1402" s="353"/>
      <c r="BP1402" s="353"/>
      <c r="BQ1402" s="353"/>
      <c r="BR1402" s="353"/>
      <c r="BS1402" s="353"/>
      <c r="BT1402" s="353"/>
      <c r="BU1402" s="353"/>
      <c r="BV1402" s="353"/>
      <c r="BW1402" s="353"/>
      <c r="BX1402" s="353"/>
    </row>
    <row r="1403" spans="1:83" s="175" customFormat="1" ht="10.5" customHeight="1">
      <c r="A1403" s="1370"/>
      <c r="B1403" s="1366"/>
      <c r="C1403" s="1240" t="s">
        <v>137</v>
      </c>
      <c r="D1403" s="144" t="s">
        <v>126</v>
      </c>
      <c r="E1403" s="67">
        <f>ROUND((AG1403-AF1403)*$AE1403,2)</f>
        <v>0.02</v>
      </c>
      <c r="F1403" s="67">
        <f t="shared" ref="F1403:AB1403" si="1109">ROUND((AH1403-AG1403)*$AE1403,2)</f>
        <v>0.01</v>
      </c>
      <c r="G1403" s="67">
        <f t="shared" si="1109"/>
        <v>0.01</v>
      </c>
      <c r="H1403" s="460">
        <f t="shared" si="1109"/>
        <v>0.01</v>
      </c>
      <c r="I1403" s="67">
        <f t="shared" si="1109"/>
        <v>0.01</v>
      </c>
      <c r="J1403" s="67">
        <f t="shared" si="1109"/>
        <v>0.01</v>
      </c>
      <c r="K1403" s="67">
        <f t="shared" si="1109"/>
        <v>0.01</v>
      </c>
      <c r="L1403" s="67">
        <f t="shared" si="1109"/>
        <v>0.02</v>
      </c>
      <c r="M1403" s="67">
        <f t="shared" si="1109"/>
        <v>0.01</v>
      </c>
      <c r="N1403" s="460">
        <f t="shared" si="1109"/>
        <v>0.01</v>
      </c>
      <c r="O1403" s="67">
        <f t="shared" si="1109"/>
        <v>0.01</v>
      </c>
      <c r="P1403" s="67">
        <f t="shared" si="1109"/>
        <v>0.01</v>
      </c>
      <c r="Q1403" s="67">
        <f t="shared" si="1109"/>
        <v>0.01</v>
      </c>
      <c r="R1403" s="67">
        <f t="shared" si="1109"/>
        <v>0.01</v>
      </c>
      <c r="S1403" s="67">
        <f t="shared" si="1109"/>
        <v>0.01</v>
      </c>
      <c r="T1403" s="67">
        <f t="shared" si="1109"/>
        <v>0.01</v>
      </c>
      <c r="U1403" s="67">
        <f t="shared" si="1109"/>
        <v>0.01</v>
      </c>
      <c r="V1403" s="67">
        <f t="shared" si="1109"/>
        <v>0.01</v>
      </c>
      <c r="W1403" s="67">
        <f t="shared" si="1109"/>
        <v>0.01</v>
      </c>
      <c r="X1403" s="67">
        <f t="shared" si="1109"/>
        <v>0.01</v>
      </c>
      <c r="Y1403" s="460">
        <f t="shared" si="1109"/>
        <v>0.01</v>
      </c>
      <c r="Z1403" s="67">
        <f t="shared" si="1109"/>
        <v>0.01</v>
      </c>
      <c r="AA1403" s="67">
        <f t="shared" si="1109"/>
        <v>0.02</v>
      </c>
      <c r="AB1403" s="68">
        <f t="shared" si="1109"/>
        <v>0.01</v>
      </c>
      <c r="AC1403" s="53">
        <f>(BD1403-AF1403)*AE1403</f>
        <v>0.34919999999992796</v>
      </c>
      <c r="AD1403" s="56">
        <f>(BD1404-AF1404)*AE1403</f>
        <v>0.30240000000001149</v>
      </c>
      <c r="AE1403" s="64">
        <v>3.6</v>
      </c>
      <c r="AF1403" s="361">
        <v>303.18</v>
      </c>
      <c r="AG1403" s="361">
        <v>303.18599999999998</v>
      </c>
      <c r="AH1403" s="361">
        <v>303.19</v>
      </c>
      <c r="AI1403" s="361">
        <v>303.19299999999998</v>
      </c>
      <c r="AJ1403" s="361">
        <v>303.19600000000003</v>
      </c>
      <c r="AK1403" s="361">
        <v>303.2</v>
      </c>
      <c r="AL1403" s="361">
        <v>303.20299999999997</v>
      </c>
      <c r="AM1403" s="361">
        <v>303.20699999999999</v>
      </c>
      <c r="AN1403" s="361">
        <v>303.21199999999999</v>
      </c>
      <c r="AO1403" s="361">
        <v>303.21600000000001</v>
      </c>
      <c r="AP1403" s="361">
        <v>303.22000000000003</v>
      </c>
      <c r="AQ1403" s="361">
        <v>303.22399999999999</v>
      </c>
      <c r="AR1403" s="361">
        <v>303.22800000000001</v>
      </c>
      <c r="AS1403" s="361">
        <v>303.23200000000003</v>
      </c>
      <c r="AT1403" s="361">
        <v>303.23599999999999</v>
      </c>
      <c r="AU1403" s="361">
        <v>303.24</v>
      </c>
      <c r="AV1403" s="361">
        <v>303.24400000000003</v>
      </c>
      <c r="AW1403" s="361">
        <v>303.24799999999999</v>
      </c>
      <c r="AX1403" s="361">
        <v>303.25200000000001</v>
      </c>
      <c r="AY1403" s="361">
        <v>303.25599999999997</v>
      </c>
      <c r="AZ1403" s="361">
        <v>303.26</v>
      </c>
      <c r="BA1403" s="361">
        <v>303.26400000000001</v>
      </c>
      <c r="BB1403" s="361">
        <v>303.26799999999997</v>
      </c>
      <c r="BC1403" s="363">
        <v>303.27300000000002</v>
      </c>
      <c r="BD1403" s="363">
        <v>303.27699999999999</v>
      </c>
      <c r="BE1403" s="353"/>
      <c r="BF1403" s="353"/>
      <c r="BG1403" s="353"/>
      <c r="BH1403" s="353"/>
      <c r="BI1403" s="353"/>
      <c r="BJ1403" s="353"/>
      <c r="BK1403" s="353"/>
      <c r="BL1403" s="353"/>
      <c r="BM1403" s="353"/>
      <c r="BN1403" s="353"/>
      <c r="BO1403" s="353"/>
      <c r="BP1403" s="353"/>
      <c r="BQ1403" s="353"/>
      <c r="BR1403" s="353"/>
      <c r="BS1403" s="353"/>
      <c r="BT1403" s="353"/>
      <c r="BU1403" s="353"/>
      <c r="BV1403" s="353"/>
      <c r="BW1403" s="353"/>
      <c r="BX1403" s="353"/>
    </row>
    <row r="1404" spans="1:83" s="175" customFormat="1" ht="10.5" customHeight="1">
      <c r="A1404" s="1370"/>
      <c r="B1404" s="1366"/>
      <c r="C1404" s="1240" t="s">
        <v>137</v>
      </c>
      <c r="D1404" s="144" t="s">
        <v>127</v>
      </c>
      <c r="E1404" s="67">
        <f>ROUND((AG1404-AF1404)*$AE1403,2)</f>
        <v>0.02</v>
      </c>
      <c r="F1404" s="54">
        <f t="shared" ref="F1404:AB1404" si="1110">ROUND((AH1404-AG1404)*$AE1403,2)</f>
        <v>0.01</v>
      </c>
      <c r="G1404" s="54">
        <f t="shared" si="1110"/>
        <v>0.01</v>
      </c>
      <c r="H1404" s="360">
        <f t="shared" si="1110"/>
        <v>0.01</v>
      </c>
      <c r="I1404" s="54">
        <f t="shared" si="1110"/>
        <v>0.01</v>
      </c>
      <c r="J1404" s="54">
        <f t="shared" si="1110"/>
        <v>0.01</v>
      </c>
      <c r="K1404" s="54">
        <f t="shared" si="1110"/>
        <v>0.01</v>
      </c>
      <c r="L1404" s="54">
        <f t="shared" si="1110"/>
        <v>0.01</v>
      </c>
      <c r="M1404" s="54">
        <f t="shared" si="1110"/>
        <v>0.01</v>
      </c>
      <c r="N1404" s="360">
        <f t="shared" si="1110"/>
        <v>0.01</v>
      </c>
      <c r="O1404" s="54">
        <f t="shared" si="1110"/>
        <v>0.01</v>
      </c>
      <c r="P1404" s="54">
        <f t="shared" si="1110"/>
        <v>0.01</v>
      </c>
      <c r="Q1404" s="54">
        <f t="shared" si="1110"/>
        <v>0.01</v>
      </c>
      <c r="R1404" s="54">
        <f t="shared" si="1110"/>
        <v>0.01</v>
      </c>
      <c r="S1404" s="54">
        <f t="shared" si="1110"/>
        <v>0.01</v>
      </c>
      <c r="T1404" s="54">
        <f t="shared" si="1110"/>
        <v>0.01</v>
      </c>
      <c r="U1404" s="54">
        <f t="shared" si="1110"/>
        <v>0.01</v>
      </c>
      <c r="V1404" s="54">
        <f t="shared" si="1110"/>
        <v>0.01</v>
      </c>
      <c r="W1404" s="54">
        <f t="shared" si="1110"/>
        <v>0.01</v>
      </c>
      <c r="X1404" s="54">
        <f t="shared" si="1110"/>
        <v>0.01</v>
      </c>
      <c r="Y1404" s="360">
        <f t="shared" si="1110"/>
        <v>0.01</v>
      </c>
      <c r="Z1404" s="54">
        <f t="shared" si="1110"/>
        <v>0.01</v>
      </c>
      <c r="AA1404" s="54">
        <f t="shared" si="1110"/>
        <v>0.01</v>
      </c>
      <c r="AB1404" s="55">
        <f t="shared" si="1110"/>
        <v>0.02</v>
      </c>
      <c r="AC1404" s="53"/>
      <c r="AD1404" s="56"/>
      <c r="AE1404" s="64"/>
      <c r="AF1404" s="361">
        <v>268.19</v>
      </c>
      <c r="AG1404" s="361">
        <v>268.19499999999999</v>
      </c>
      <c r="AH1404" s="361">
        <v>268.19799999999998</v>
      </c>
      <c r="AI1404" s="361">
        <v>268.20100000000002</v>
      </c>
      <c r="AJ1404" s="361">
        <v>268.20400000000001</v>
      </c>
      <c r="AK1404" s="361">
        <v>268.20699999999999</v>
      </c>
      <c r="AL1404" s="361">
        <v>268.20999999999998</v>
      </c>
      <c r="AM1404" s="361">
        <v>268.21300000000002</v>
      </c>
      <c r="AN1404" s="361">
        <v>268.21699999999998</v>
      </c>
      <c r="AO1404" s="361">
        <v>268.22000000000003</v>
      </c>
      <c r="AP1404" s="361">
        <v>268.22399999999999</v>
      </c>
      <c r="AQ1404" s="361">
        <v>268.22800000000001</v>
      </c>
      <c r="AR1404" s="361">
        <v>268.23200000000003</v>
      </c>
      <c r="AS1404" s="361">
        <v>268.23599999999999</v>
      </c>
      <c r="AT1404" s="361">
        <v>268.23899999999998</v>
      </c>
      <c r="AU1404" s="361">
        <v>268.24200000000002</v>
      </c>
      <c r="AV1404" s="361">
        <v>268.245</v>
      </c>
      <c r="AW1404" s="361">
        <v>268.24900000000002</v>
      </c>
      <c r="AX1404" s="361">
        <v>268.25200000000001</v>
      </c>
      <c r="AY1404" s="361">
        <v>268.25599999999997</v>
      </c>
      <c r="AZ1404" s="361">
        <v>268.25900000000001</v>
      </c>
      <c r="BA1404" s="361">
        <v>268.262</v>
      </c>
      <c r="BB1404" s="361">
        <v>268.26499999999999</v>
      </c>
      <c r="BC1404" s="361">
        <v>268.26900000000001</v>
      </c>
      <c r="BD1404" s="361">
        <v>268.274</v>
      </c>
      <c r="BE1404" s="363"/>
      <c r="BF1404" s="363"/>
      <c r="BG1404" s="363"/>
      <c r="BH1404" s="363"/>
      <c r="BI1404" s="363"/>
      <c r="BJ1404" s="363"/>
      <c r="BK1404" s="363"/>
      <c r="BL1404" s="363"/>
      <c r="BM1404" s="363"/>
      <c r="BN1404" s="363"/>
      <c r="BO1404" s="363"/>
      <c r="BP1404" s="363"/>
      <c r="BQ1404" s="363"/>
      <c r="BR1404" s="363"/>
      <c r="BS1404" s="363"/>
      <c r="BT1404" s="363"/>
      <c r="BU1404" s="363"/>
      <c r="BV1404" s="363"/>
      <c r="BW1404" s="363"/>
      <c r="BX1404" s="363"/>
      <c r="BY1404" s="365"/>
      <c r="BZ1404" s="365"/>
      <c r="CA1404" s="365"/>
      <c r="CB1404" s="365"/>
      <c r="CC1404" s="365"/>
      <c r="CD1404" s="365"/>
      <c r="CE1404" s="365"/>
    </row>
    <row r="1405" spans="1:83" s="175" customFormat="1" ht="10.5" customHeight="1" thickBot="1">
      <c r="A1405" s="1371"/>
      <c r="B1405" s="1367"/>
      <c r="C1405" s="293"/>
      <c r="D1405" s="254" t="s">
        <v>42</v>
      </c>
      <c r="E1405" s="58">
        <f t="shared" ref="E1405:AB1405" si="1111">E1404/E1403</f>
        <v>1</v>
      </c>
      <c r="F1405" s="58">
        <f t="shared" si="1111"/>
        <v>1</v>
      </c>
      <c r="G1405" s="58">
        <f t="shared" si="1111"/>
        <v>1</v>
      </c>
      <c r="H1405" s="394">
        <f t="shared" si="1111"/>
        <v>1</v>
      </c>
      <c r="I1405" s="58">
        <f t="shared" si="1111"/>
        <v>1</v>
      </c>
      <c r="J1405" s="58">
        <f t="shared" si="1111"/>
        <v>1</v>
      </c>
      <c r="K1405" s="58">
        <f t="shared" si="1111"/>
        <v>1</v>
      </c>
      <c r="L1405" s="58">
        <f t="shared" si="1111"/>
        <v>0.5</v>
      </c>
      <c r="M1405" s="58">
        <f t="shared" si="1111"/>
        <v>1</v>
      </c>
      <c r="N1405" s="394">
        <f t="shared" si="1111"/>
        <v>1</v>
      </c>
      <c r="O1405" s="58">
        <f t="shared" si="1111"/>
        <v>1</v>
      </c>
      <c r="P1405" s="58">
        <f t="shared" si="1111"/>
        <v>1</v>
      </c>
      <c r="Q1405" s="58">
        <f t="shared" si="1111"/>
        <v>1</v>
      </c>
      <c r="R1405" s="58">
        <f t="shared" si="1111"/>
        <v>1</v>
      </c>
      <c r="S1405" s="58">
        <f t="shared" si="1111"/>
        <v>1</v>
      </c>
      <c r="T1405" s="58">
        <f t="shared" si="1111"/>
        <v>1</v>
      </c>
      <c r="U1405" s="58">
        <f t="shared" si="1111"/>
        <v>1</v>
      </c>
      <c r="V1405" s="58">
        <f t="shared" si="1111"/>
        <v>1</v>
      </c>
      <c r="W1405" s="58">
        <f t="shared" si="1111"/>
        <v>1</v>
      </c>
      <c r="X1405" s="58">
        <f t="shared" si="1111"/>
        <v>1</v>
      </c>
      <c r="Y1405" s="394">
        <f t="shared" si="1111"/>
        <v>1</v>
      </c>
      <c r="Z1405" s="58">
        <f t="shared" si="1111"/>
        <v>1</v>
      </c>
      <c r="AA1405" s="58">
        <f t="shared" si="1111"/>
        <v>0.5</v>
      </c>
      <c r="AB1405" s="59">
        <f t="shared" si="1111"/>
        <v>2</v>
      </c>
      <c r="AC1405" s="53"/>
      <c r="AD1405" s="56"/>
      <c r="AE1405" s="64"/>
      <c r="AF1405" s="361"/>
      <c r="AG1405" s="361"/>
      <c r="AH1405" s="361"/>
      <c r="AI1405" s="361"/>
      <c r="AJ1405" s="361"/>
      <c r="AK1405" s="361"/>
      <c r="AL1405" s="361"/>
      <c r="AM1405" s="361"/>
      <c r="AN1405" s="361"/>
      <c r="AO1405" s="361"/>
      <c r="AP1405" s="361"/>
      <c r="AQ1405" s="363"/>
      <c r="AR1405" s="363"/>
      <c r="AS1405" s="363"/>
      <c r="AT1405" s="363"/>
      <c r="AU1405" s="363"/>
      <c r="AV1405" s="363"/>
      <c r="AW1405" s="363"/>
      <c r="AX1405" s="363"/>
      <c r="AY1405" s="363"/>
      <c r="AZ1405" s="363"/>
      <c r="BA1405" s="363"/>
      <c r="BB1405" s="363"/>
      <c r="BC1405" s="363"/>
      <c r="BD1405" s="363"/>
      <c r="BE1405" s="363">
        <v>7.3490000000000002</v>
      </c>
      <c r="BF1405" s="363">
        <v>7.3490000000000002</v>
      </c>
      <c r="BG1405" s="363">
        <v>7.3490000000000002</v>
      </c>
      <c r="BH1405" s="363">
        <v>7.3490000000000002</v>
      </c>
      <c r="BI1405" s="363">
        <v>7.3490000000000002</v>
      </c>
      <c r="BJ1405" s="363">
        <v>7.3490000000000002</v>
      </c>
      <c r="BK1405" s="363">
        <v>7.3490000000000002</v>
      </c>
      <c r="BL1405" s="363">
        <v>7.3490000000000002</v>
      </c>
      <c r="BM1405" s="363">
        <v>7.3490000000000002</v>
      </c>
      <c r="BN1405" s="363">
        <v>7.3490000000000002</v>
      </c>
      <c r="BO1405" s="363">
        <v>7.3490000000000002</v>
      </c>
      <c r="BP1405" s="363">
        <v>7.3490000000000002</v>
      </c>
      <c r="BQ1405" s="363">
        <v>7.3490000000000002</v>
      </c>
      <c r="BR1405" s="363">
        <v>7.3490000000000002</v>
      </c>
      <c r="BS1405" s="363">
        <v>7.3490000000000002</v>
      </c>
      <c r="BT1405" s="363">
        <v>7.3490000000000002</v>
      </c>
      <c r="BU1405" s="363">
        <v>7.3490000000000002</v>
      </c>
      <c r="BV1405" s="363">
        <v>7.3490000000000002</v>
      </c>
      <c r="BW1405" s="363">
        <v>7.3490000000000002</v>
      </c>
      <c r="BX1405" s="363">
        <v>7.3490000000000002</v>
      </c>
      <c r="BY1405" s="365">
        <v>7.3490000000000002</v>
      </c>
      <c r="BZ1405" s="365">
        <v>7.3490000000000002</v>
      </c>
      <c r="CA1405" s="365">
        <v>7.3490000000000002</v>
      </c>
      <c r="CB1405" s="365">
        <v>7.3490000000000002</v>
      </c>
      <c r="CC1405" s="365">
        <v>7.3490000000000002</v>
      </c>
    </row>
    <row r="1406" spans="1:83" s="175" customFormat="1" ht="10.5" customHeight="1" thickBot="1">
      <c r="A1406" s="1220"/>
      <c r="B1406" s="1232" t="s">
        <v>131</v>
      </c>
      <c r="C1406" s="1224"/>
      <c r="D1406" s="237" t="s">
        <v>37</v>
      </c>
      <c r="E1406" s="1245">
        <f t="shared" ref="E1406:AB1406" si="1112">(AG1406-AF1406)*$AE1406</f>
        <v>2.000000000007276</v>
      </c>
      <c r="F1406" s="1245">
        <f t="shared" si="1112"/>
        <v>0</v>
      </c>
      <c r="G1406" s="1245">
        <f>(AI1406-AH1406)*$AE1406</f>
        <v>1.999999999998181</v>
      </c>
      <c r="H1406" s="556">
        <f t="shared" si="1112"/>
        <v>0</v>
      </c>
      <c r="I1406" s="1245">
        <f t="shared" si="1112"/>
        <v>1.999999999998181</v>
      </c>
      <c r="J1406" s="1245">
        <f t="shared" si="1112"/>
        <v>0</v>
      </c>
      <c r="K1406" s="1245">
        <f t="shared" si="1112"/>
        <v>1.999999999998181</v>
      </c>
      <c r="L1406" s="1245">
        <f t="shared" si="1112"/>
        <v>1.999999999998181</v>
      </c>
      <c r="M1406" s="1245">
        <f t="shared" si="1112"/>
        <v>2.000000000007276</v>
      </c>
      <c r="N1406" s="556">
        <f t="shared" si="1112"/>
        <v>0</v>
      </c>
      <c r="O1406" s="1245">
        <f t="shared" si="1112"/>
        <v>1.999999999998181</v>
      </c>
      <c r="P1406" s="1245">
        <f t="shared" si="1112"/>
        <v>0</v>
      </c>
      <c r="Q1406" s="1245">
        <f t="shared" si="1112"/>
        <v>1.999999999998181</v>
      </c>
      <c r="R1406" s="1245">
        <f t="shared" si="1112"/>
        <v>0</v>
      </c>
      <c r="S1406" s="1245">
        <f t="shared" si="1112"/>
        <v>1.999999999998181</v>
      </c>
      <c r="T1406" s="1245">
        <f t="shared" si="1112"/>
        <v>0</v>
      </c>
      <c r="U1406" s="1245">
        <f t="shared" si="1112"/>
        <v>1.999999999998181</v>
      </c>
      <c r="V1406" s="1245">
        <f t="shared" si="1112"/>
        <v>0</v>
      </c>
      <c r="W1406" s="1245">
        <f t="shared" si="1112"/>
        <v>2.000000000007276</v>
      </c>
      <c r="X1406" s="1245">
        <f t="shared" si="1112"/>
        <v>0</v>
      </c>
      <c r="Y1406" s="556">
        <v>0</v>
      </c>
      <c r="Z1406" s="1245">
        <v>0</v>
      </c>
      <c r="AA1406" s="1245">
        <f t="shared" si="1112"/>
        <v>1.999999999998181</v>
      </c>
      <c r="AB1406" s="557">
        <f t="shared" si="1112"/>
        <v>0</v>
      </c>
      <c r="AC1406" s="53">
        <f>(BD1406-AF1406)*AE1406</f>
        <v>26.000000000003638</v>
      </c>
      <c r="AD1406" s="191"/>
      <c r="AE1406" s="380">
        <v>20</v>
      </c>
      <c r="AF1406" s="361">
        <v>3063.7</v>
      </c>
      <c r="AG1406" s="361">
        <v>3063.8</v>
      </c>
      <c r="AH1406" s="361">
        <v>3063.8</v>
      </c>
      <c r="AI1406" s="361">
        <v>3063.9</v>
      </c>
      <c r="AJ1406" s="361">
        <v>3063.9</v>
      </c>
      <c r="AK1406" s="361">
        <v>3064</v>
      </c>
      <c r="AL1406" s="361">
        <v>3064</v>
      </c>
      <c r="AM1406" s="361">
        <v>3064.1</v>
      </c>
      <c r="AN1406" s="361">
        <v>3064.2</v>
      </c>
      <c r="AO1406" s="361">
        <v>3064.3</v>
      </c>
      <c r="AP1406" s="361">
        <v>3064.3</v>
      </c>
      <c r="AQ1406" s="361">
        <v>3064.4</v>
      </c>
      <c r="AR1406" s="361">
        <v>3064.4</v>
      </c>
      <c r="AS1406" s="361">
        <v>3064.5</v>
      </c>
      <c r="AT1406" s="361">
        <v>3064.5</v>
      </c>
      <c r="AU1406" s="361">
        <v>3064.6</v>
      </c>
      <c r="AV1406" s="361">
        <v>3064.6</v>
      </c>
      <c r="AW1406" s="361">
        <v>3064.7</v>
      </c>
      <c r="AX1406" s="361">
        <v>3064.7</v>
      </c>
      <c r="AY1406" s="361">
        <v>3064.8</v>
      </c>
      <c r="AZ1406" s="361">
        <v>3064.8</v>
      </c>
      <c r="BA1406" s="361">
        <v>3064.9</v>
      </c>
      <c r="BB1406" s="361">
        <v>3064.9</v>
      </c>
      <c r="BC1406" s="361">
        <v>3065</v>
      </c>
      <c r="BD1406" s="361">
        <v>3065</v>
      </c>
      <c r="BE1406" s="353"/>
      <c r="BF1406" s="353"/>
      <c r="BG1406" s="353"/>
      <c r="BH1406" s="353"/>
      <c r="BI1406" s="353"/>
      <c r="BJ1406" s="353"/>
      <c r="BK1406" s="353"/>
      <c r="BL1406" s="353"/>
      <c r="BM1406" s="353"/>
      <c r="BN1406" s="353"/>
      <c r="BO1406" s="353"/>
      <c r="BP1406" s="353"/>
      <c r="BQ1406" s="353"/>
      <c r="BR1406" s="353"/>
      <c r="BS1406" s="353"/>
      <c r="BT1406" s="353"/>
      <c r="BU1406" s="353"/>
      <c r="BV1406" s="353"/>
      <c r="BW1406" s="353"/>
      <c r="BX1406" s="353"/>
    </row>
    <row r="1407" spans="1:83" s="175" customFormat="1" ht="10.5" customHeight="1">
      <c r="A1407" s="1361" t="s">
        <v>57</v>
      </c>
      <c r="B1407" s="1362"/>
      <c r="C1407" s="861"/>
      <c r="D1407" s="1249" t="s">
        <v>126</v>
      </c>
      <c r="E1407" s="117">
        <f>E1368+E1373+E1378+E1383+E1388+E1393+E1398+E1403</f>
        <v>0.42</v>
      </c>
      <c r="F1407" s="117">
        <f t="shared" ref="F1407:AB1408" si="1113">F1368+F1373+F1378+F1383+F1388+F1393+F1398+F1403</f>
        <v>0.38</v>
      </c>
      <c r="G1407" s="117">
        <f t="shared" si="1113"/>
        <v>0.35000000000000003</v>
      </c>
      <c r="H1407" s="404">
        <f t="shared" si="1113"/>
        <v>0.38</v>
      </c>
      <c r="I1407" s="117">
        <f t="shared" si="1113"/>
        <v>0.38</v>
      </c>
      <c r="J1407" s="117">
        <f t="shared" si="1113"/>
        <v>0.38</v>
      </c>
      <c r="K1407" s="117">
        <f t="shared" si="1113"/>
        <v>0.38</v>
      </c>
      <c r="L1407" s="117">
        <f t="shared" si="1113"/>
        <v>0.49</v>
      </c>
      <c r="M1407" s="117">
        <f t="shared" si="1113"/>
        <v>0.45000000000000007</v>
      </c>
      <c r="N1407" s="404">
        <f t="shared" si="1113"/>
        <v>0.44000000000000006</v>
      </c>
      <c r="O1407" s="117">
        <f>O1368+O1373+O1378+O1383+O1388+O1393+O1398+O1403</f>
        <v>0.45000000000000007</v>
      </c>
      <c r="P1407" s="117">
        <f t="shared" si="1113"/>
        <v>0.43000000000000005</v>
      </c>
      <c r="Q1407" s="117">
        <f t="shared" si="1113"/>
        <v>0.41000000000000003</v>
      </c>
      <c r="R1407" s="117">
        <f t="shared" si="1113"/>
        <v>0.53</v>
      </c>
      <c r="S1407" s="117">
        <f t="shared" si="1113"/>
        <v>0.49</v>
      </c>
      <c r="T1407" s="117">
        <f t="shared" si="1113"/>
        <v>0.47</v>
      </c>
      <c r="U1407" s="117">
        <f t="shared" si="1113"/>
        <v>0.46000000000000008</v>
      </c>
      <c r="V1407" s="117">
        <f t="shared" si="1113"/>
        <v>0.47</v>
      </c>
      <c r="W1407" s="117">
        <f t="shared" si="1113"/>
        <v>0.47</v>
      </c>
      <c r="X1407" s="117">
        <f t="shared" si="1113"/>
        <v>0.46</v>
      </c>
      <c r="Y1407" s="404">
        <f>Y1368+Y1373+Y1378+Y1383+Y1388+Y1393+Y1398+Y1403</f>
        <v>0.46000000000000008</v>
      </c>
      <c r="Z1407" s="117">
        <f t="shared" si="1113"/>
        <v>0.45999999999999996</v>
      </c>
      <c r="AA1407" s="117">
        <f t="shared" si="1113"/>
        <v>0.54</v>
      </c>
      <c r="AB1407" s="156">
        <f t="shared" si="1113"/>
        <v>0.46</v>
      </c>
      <c r="AC1407" s="353"/>
      <c r="AD1407" s="353"/>
      <c r="AE1407" s="353"/>
      <c r="AF1407" s="353"/>
      <c r="AG1407" s="353"/>
      <c r="AH1407" s="353"/>
      <c r="AI1407" s="353"/>
      <c r="AJ1407" s="353"/>
      <c r="AK1407" s="353"/>
      <c r="AL1407" s="353"/>
      <c r="AM1407" s="353"/>
      <c r="AN1407" s="353"/>
      <c r="AO1407" s="353"/>
      <c r="AP1407" s="353"/>
      <c r="AQ1407" s="353"/>
      <c r="AR1407" s="353"/>
      <c r="AS1407" s="353"/>
      <c r="AT1407" s="353"/>
      <c r="AU1407" s="353"/>
      <c r="AV1407" s="353"/>
      <c r="AW1407" s="353"/>
      <c r="AX1407" s="353"/>
      <c r="AY1407" s="353"/>
      <c r="AZ1407" s="353"/>
      <c r="BA1407" s="353"/>
      <c r="BB1407" s="353"/>
      <c r="BC1407" s="353"/>
      <c r="BD1407" s="353"/>
      <c r="BE1407" s="353"/>
      <c r="BF1407" s="353"/>
      <c r="BG1407" s="353"/>
      <c r="BH1407" s="353"/>
      <c r="BI1407" s="353"/>
      <c r="BJ1407" s="353"/>
      <c r="BK1407" s="353"/>
      <c r="BL1407" s="353"/>
      <c r="BM1407" s="353"/>
      <c r="BN1407" s="353"/>
      <c r="BO1407" s="353"/>
      <c r="BP1407" s="353"/>
      <c r="BQ1407" s="353"/>
      <c r="BR1407" s="353"/>
      <c r="BS1407" s="353"/>
      <c r="BT1407" s="353"/>
      <c r="BU1407" s="353"/>
      <c r="BV1407" s="353"/>
      <c r="BW1407" s="353"/>
      <c r="BX1407" s="353"/>
    </row>
    <row r="1408" spans="1:83" s="175" customFormat="1" ht="10.5" customHeight="1" thickBot="1">
      <c r="A1408" s="1363"/>
      <c r="B1408" s="1364"/>
      <c r="C1408" s="862"/>
      <c r="D1408" s="254" t="s">
        <v>127</v>
      </c>
      <c r="E1408" s="119">
        <f>E1369+E1374+E1379+E1384+E1389+E1394+E1399+E1404</f>
        <v>0.26</v>
      </c>
      <c r="F1408" s="119">
        <f t="shared" si="1113"/>
        <v>0.16</v>
      </c>
      <c r="G1408" s="119">
        <f t="shared" si="1113"/>
        <v>0.17</v>
      </c>
      <c r="H1408" s="389">
        <f t="shared" si="1113"/>
        <v>0.18000000000000002</v>
      </c>
      <c r="I1408" s="119">
        <f t="shared" si="1113"/>
        <v>0.17</v>
      </c>
      <c r="J1408" s="119">
        <f t="shared" si="1113"/>
        <v>0.17</v>
      </c>
      <c r="K1408" s="119">
        <f t="shared" si="1113"/>
        <v>0.18000000000000002</v>
      </c>
      <c r="L1408" s="119">
        <f t="shared" si="1113"/>
        <v>0.22000000000000003</v>
      </c>
      <c r="M1408" s="119">
        <f t="shared" si="1113"/>
        <v>0.24000000000000002</v>
      </c>
      <c r="N1408" s="389">
        <f t="shared" si="1113"/>
        <v>0.24000000000000002</v>
      </c>
      <c r="O1408" s="119">
        <f>O1369+O1374+O1379+O1384+O1389+O1394+O1399+O1404</f>
        <v>0.24000000000000002</v>
      </c>
      <c r="P1408" s="119">
        <f t="shared" si="1113"/>
        <v>0.3</v>
      </c>
      <c r="Q1408" s="119">
        <f t="shared" si="1113"/>
        <v>0.2</v>
      </c>
      <c r="R1408" s="119">
        <f t="shared" si="1113"/>
        <v>0.22</v>
      </c>
      <c r="S1408" s="119">
        <f t="shared" si="1113"/>
        <v>0.27</v>
      </c>
      <c r="T1408" s="119">
        <f t="shared" si="1113"/>
        <v>0.22</v>
      </c>
      <c r="U1408" s="119">
        <f t="shared" si="1113"/>
        <v>0.21</v>
      </c>
      <c r="V1408" s="119">
        <f t="shared" si="1113"/>
        <v>0.25</v>
      </c>
      <c r="W1408" s="119">
        <f t="shared" si="1113"/>
        <v>0.2</v>
      </c>
      <c r="X1408" s="119">
        <f t="shared" si="1113"/>
        <v>0.25</v>
      </c>
      <c r="Y1408" s="389">
        <f t="shared" si="1113"/>
        <v>0.21000000000000002</v>
      </c>
      <c r="Z1408" s="119">
        <f t="shared" si="1113"/>
        <v>0.26</v>
      </c>
      <c r="AA1408" s="119">
        <f t="shared" si="1113"/>
        <v>0.24000000000000002</v>
      </c>
      <c r="AB1408" s="157">
        <f t="shared" si="1113"/>
        <v>0.25</v>
      </c>
      <c r="AC1408" s="353"/>
      <c r="AD1408" s="353"/>
      <c r="AE1408" s="353"/>
      <c r="AF1408" s="353"/>
      <c r="AG1408" s="353"/>
      <c r="AH1408" s="353"/>
      <c r="AI1408" s="353"/>
      <c r="AJ1408" s="353"/>
      <c r="AK1408" s="353"/>
      <c r="AL1408" s="353"/>
      <c r="AM1408" s="353"/>
      <c r="AN1408" s="353"/>
      <c r="AO1408" s="353"/>
      <c r="AP1408" s="353"/>
      <c r="AQ1408" s="353"/>
      <c r="AR1408" s="353"/>
      <c r="AS1408" s="353"/>
      <c r="AT1408" s="353"/>
      <c r="AU1408" s="353"/>
      <c r="AV1408" s="353"/>
      <c r="AW1408" s="353"/>
      <c r="AX1408" s="353"/>
      <c r="AY1408" s="353"/>
      <c r="AZ1408" s="353"/>
      <c r="BA1408" s="353"/>
      <c r="BB1408" s="353"/>
      <c r="BC1408" s="353"/>
      <c r="BD1408" s="353"/>
      <c r="BE1408" s="353"/>
      <c r="BF1408" s="353"/>
      <c r="BG1408" s="353"/>
      <c r="BH1408" s="353"/>
      <c r="BI1408" s="353"/>
      <c r="BJ1408" s="353"/>
      <c r="BK1408" s="353"/>
      <c r="BL1408" s="353"/>
      <c r="BM1408" s="353"/>
      <c r="BN1408" s="353"/>
      <c r="BO1408" s="353"/>
      <c r="BP1408" s="353"/>
      <c r="BQ1408" s="353"/>
      <c r="BR1408" s="353"/>
      <c r="BS1408" s="353"/>
      <c r="BT1408" s="353"/>
      <c r="BU1408" s="353"/>
      <c r="BV1408" s="353"/>
      <c r="BW1408" s="353"/>
      <c r="BX1408" s="353"/>
    </row>
    <row r="1409" spans="1:242" s="385" customFormat="1" ht="10.5" customHeight="1">
      <c r="A1409" s="1333" t="s">
        <v>942</v>
      </c>
      <c r="B1409" s="1334"/>
      <c r="C1409" s="870"/>
      <c r="D1409" s="1237" t="s">
        <v>940</v>
      </c>
      <c r="E1409" s="60">
        <f t="shared" ref="E1409:AB1410" si="1114">(((E1353+E1357)-E1407)/(E1353+E1357))*100</f>
        <v>2.3255813953488391</v>
      </c>
      <c r="F1409" s="60">
        <f t="shared" si="1114"/>
        <v>7.3170731707317014</v>
      </c>
      <c r="G1409" s="60">
        <f t="shared" si="1114"/>
        <v>7.8947368421052557</v>
      </c>
      <c r="H1409" s="383">
        <f t="shared" si="1114"/>
        <v>0</v>
      </c>
      <c r="I1409" s="60">
        <f t="shared" si="1114"/>
        <v>9.5238095238095184</v>
      </c>
      <c r="J1409" s="60">
        <f t="shared" si="1114"/>
        <v>0</v>
      </c>
      <c r="K1409" s="60">
        <f t="shared" si="1114"/>
        <v>7.3170731707317138</v>
      </c>
      <c r="L1409" s="60">
        <f t="shared" si="1114"/>
        <v>9.2592592592592666</v>
      </c>
      <c r="M1409" s="60">
        <f t="shared" si="1114"/>
        <v>9.9999999999999858</v>
      </c>
      <c r="N1409" s="383">
        <f t="shared" si="1114"/>
        <v>8.3333333333333179</v>
      </c>
      <c r="O1409" s="60">
        <f t="shared" si="1114"/>
        <v>9.9999999999999858</v>
      </c>
      <c r="P1409" s="60">
        <f t="shared" si="1114"/>
        <v>10.416666666666654</v>
      </c>
      <c r="Q1409" s="61">
        <f t="shared" si="1114"/>
        <v>8.888888888888884</v>
      </c>
      <c r="R1409" s="61">
        <f t="shared" si="1114"/>
        <v>10.169491525423719</v>
      </c>
      <c r="S1409" s="60">
        <f t="shared" si="1114"/>
        <v>9.2592592592592666</v>
      </c>
      <c r="T1409" s="60">
        <f t="shared" si="1114"/>
        <v>9.6153846153846239</v>
      </c>
      <c r="U1409" s="60">
        <f t="shared" si="1114"/>
        <v>7.9999999999999849</v>
      </c>
      <c r="V1409" s="60">
        <f t="shared" si="1114"/>
        <v>7.8431372549019676</v>
      </c>
      <c r="W1409" s="60">
        <f t="shared" si="1114"/>
        <v>6.0000000000000053</v>
      </c>
      <c r="X1409" s="60">
        <f t="shared" si="1114"/>
        <v>7.9999999999999964</v>
      </c>
      <c r="Y1409" s="383">
        <f t="shared" si="1114"/>
        <v>7.9999999999999849</v>
      </c>
      <c r="Z1409" s="60">
        <f t="shared" si="1114"/>
        <v>8.0000000000000071</v>
      </c>
      <c r="AA1409" s="60">
        <f t="shared" si="1114"/>
        <v>9.9999999999999911</v>
      </c>
      <c r="AB1409" s="62">
        <f t="shared" si="1114"/>
        <v>6.1224489795918311</v>
      </c>
      <c r="AC1409" s="384"/>
      <c r="AD1409" s="353"/>
      <c r="AE1409" s="353"/>
      <c r="AF1409" s="353"/>
      <c r="AG1409" s="353"/>
      <c r="AH1409" s="353"/>
      <c r="AI1409" s="353"/>
      <c r="AJ1409" s="353"/>
      <c r="AK1409" s="353"/>
      <c r="AL1409" s="353"/>
      <c r="AM1409" s="353"/>
      <c r="AN1409" s="353"/>
      <c r="AO1409" s="353"/>
      <c r="AP1409" s="353"/>
      <c r="AQ1409" s="353"/>
      <c r="AR1409" s="353"/>
      <c r="AS1409" s="353"/>
      <c r="AT1409" s="353"/>
      <c r="AU1409" s="353"/>
      <c r="AV1409" s="353"/>
      <c r="AW1409" s="353"/>
      <c r="AX1409" s="353"/>
      <c r="AY1409" s="353"/>
      <c r="AZ1409" s="353"/>
      <c r="BA1409" s="353"/>
      <c r="BB1409" s="353"/>
      <c r="BC1409" s="353"/>
      <c r="BD1409" s="353"/>
      <c r="BE1409" s="353"/>
      <c r="BF1409" s="353"/>
      <c r="BG1409" s="353"/>
      <c r="BH1409" s="353"/>
      <c r="BI1409" s="353"/>
      <c r="BJ1409" s="353"/>
      <c r="BK1409" s="353"/>
      <c r="BL1409" s="353"/>
      <c r="BM1409" s="353"/>
      <c r="BN1409" s="353"/>
      <c r="BO1409" s="353"/>
      <c r="BP1409" s="353"/>
      <c r="BQ1409" s="353"/>
      <c r="BR1409" s="353"/>
      <c r="BS1409" s="353"/>
      <c r="BT1409" s="353"/>
      <c r="BU1409" s="353"/>
      <c r="BV1409" s="353"/>
      <c r="BW1409" s="353"/>
      <c r="BX1409" s="353"/>
      <c r="BY1409" s="175"/>
      <c r="BZ1409" s="175"/>
      <c r="CA1409" s="175"/>
      <c r="CB1409" s="175"/>
      <c r="CC1409" s="175"/>
      <c r="CD1409" s="175"/>
      <c r="CE1409" s="175"/>
      <c r="CF1409" s="175"/>
      <c r="CG1409" s="175"/>
      <c r="CH1409" s="175"/>
      <c r="CI1409" s="175"/>
      <c r="CJ1409" s="175"/>
      <c r="CK1409" s="175"/>
      <c r="CL1409" s="175"/>
      <c r="CM1409" s="175"/>
      <c r="CN1409" s="175"/>
      <c r="CO1409" s="175"/>
      <c r="CP1409" s="175"/>
      <c r="CQ1409" s="175"/>
      <c r="CR1409" s="175"/>
      <c r="CS1409" s="175"/>
      <c r="CT1409" s="175"/>
      <c r="CU1409" s="175"/>
      <c r="CV1409" s="175"/>
      <c r="CW1409" s="175"/>
      <c r="CX1409" s="175"/>
      <c r="CY1409" s="175"/>
      <c r="CZ1409" s="175"/>
      <c r="DA1409" s="175"/>
      <c r="DB1409" s="175"/>
      <c r="DC1409" s="175"/>
      <c r="DD1409" s="175"/>
      <c r="DE1409" s="121"/>
      <c r="DF1409" s="121"/>
      <c r="DG1409" s="121"/>
      <c r="DH1409" s="121"/>
      <c r="DI1409" s="121"/>
      <c r="DJ1409" s="121"/>
      <c r="DK1409" s="121"/>
      <c r="DL1409" s="121"/>
      <c r="DM1409" s="121"/>
      <c r="DN1409" s="121"/>
      <c r="DO1409" s="121"/>
      <c r="DP1409" s="121"/>
      <c r="DQ1409" s="121"/>
      <c r="DR1409" s="121"/>
      <c r="DS1409" s="121"/>
      <c r="DT1409" s="121"/>
      <c r="DU1409" s="121"/>
      <c r="DV1409" s="121"/>
      <c r="DW1409" s="121"/>
      <c r="DX1409" s="121"/>
      <c r="DY1409" s="121"/>
      <c r="DZ1409" s="121"/>
      <c r="EA1409" s="121"/>
      <c r="EB1409" s="121"/>
      <c r="EC1409" s="121"/>
      <c r="GW1409" s="1216"/>
      <c r="GX1409" s="1216"/>
      <c r="GY1409" s="1216"/>
      <c r="GZ1409" s="1216"/>
      <c r="HA1409" s="1216"/>
      <c r="HB1409" s="1216"/>
      <c r="HC1409" s="1216"/>
      <c r="HD1409" s="1216"/>
      <c r="HE1409" s="1216"/>
      <c r="HF1409" s="1216"/>
      <c r="HG1409" s="1216"/>
      <c r="HH1409" s="1216"/>
      <c r="HI1409" s="1216"/>
      <c r="HJ1409" s="1216"/>
      <c r="HK1409" s="1216"/>
      <c r="HL1409" s="1216"/>
      <c r="HM1409" s="1216"/>
      <c r="HN1409" s="1216"/>
      <c r="HO1409" s="1216"/>
      <c r="HP1409" s="1216"/>
      <c r="HQ1409" s="1216"/>
      <c r="HR1409" s="1216"/>
      <c r="HS1409" s="1216"/>
      <c r="HT1409" s="1216"/>
      <c r="HU1409" s="1216"/>
      <c r="HV1409" s="1216"/>
      <c r="HW1409" s="1216"/>
      <c r="HX1409" s="1216"/>
      <c r="HY1409" s="1216"/>
      <c r="HZ1409" s="1216"/>
      <c r="IA1409" s="1216"/>
      <c r="IB1409" s="1216"/>
      <c r="IC1409" s="1216"/>
      <c r="ID1409" s="1216"/>
      <c r="IE1409" s="1216"/>
      <c r="IF1409" s="1216"/>
      <c r="IG1409" s="1216"/>
      <c r="IH1409" s="1216"/>
    </row>
    <row r="1410" spans="1:242" s="385" customFormat="1" ht="10.5" customHeight="1" thickBot="1">
      <c r="A1410" s="1335"/>
      <c r="B1410" s="1336"/>
      <c r="C1410" s="880"/>
      <c r="D1410" s="386" t="s">
        <v>941</v>
      </c>
      <c r="E1410" s="124">
        <f t="shared" si="1114"/>
        <v>0</v>
      </c>
      <c r="F1410" s="124">
        <f t="shared" si="1114"/>
        <v>0</v>
      </c>
      <c r="G1410" s="124">
        <f t="shared" si="1114"/>
        <v>-6.2500000000000053</v>
      </c>
      <c r="H1410" s="1036">
        <f t="shared" si="1114"/>
        <v>-5.8823529411764923</v>
      </c>
      <c r="I1410" s="124">
        <f t="shared" si="1114"/>
        <v>-6.2500000000000053</v>
      </c>
      <c r="J1410" s="124">
        <f t="shared" si="1114"/>
        <v>-1.6326809185664067E-14</v>
      </c>
      <c r="K1410" s="124">
        <f t="shared" si="1114"/>
        <v>0</v>
      </c>
      <c r="L1410" s="124">
        <f t="shared" si="1114"/>
        <v>-1.2616170734376779E-14</v>
      </c>
      <c r="M1410" s="124">
        <f t="shared" si="1114"/>
        <v>-9.0909090909090988</v>
      </c>
      <c r="N1410" s="1036">
        <f t="shared" si="1114"/>
        <v>-4.3478260869565251</v>
      </c>
      <c r="O1410" s="124">
        <f t="shared" si="1114"/>
        <v>-1.1564823173178714E-14</v>
      </c>
      <c r="P1410" s="124">
        <f t="shared" si="1114"/>
        <v>-3.4482758620689489</v>
      </c>
      <c r="Q1410" s="124">
        <f t="shared" si="1114"/>
        <v>-5.2631578947368469</v>
      </c>
      <c r="R1410" s="124">
        <f t="shared" si="1114"/>
        <v>-9.9999999999999947</v>
      </c>
      <c r="S1410" s="124">
        <f t="shared" si="1114"/>
        <v>-3.8461538461538494</v>
      </c>
      <c r="T1410" s="124">
        <f t="shared" si="1114"/>
        <v>4.3478260869565251</v>
      </c>
      <c r="U1410" s="124">
        <f t="shared" si="1114"/>
        <v>1.3216940769347102E-14</v>
      </c>
      <c r="V1410" s="124">
        <f t="shared" si="1114"/>
        <v>-8.6956521739130395</v>
      </c>
      <c r="W1410" s="124">
        <f t="shared" si="1114"/>
        <v>-5.2631578947368469</v>
      </c>
      <c r="X1410" s="124">
        <f t="shared" si="1114"/>
        <v>-4.166666666666659</v>
      </c>
      <c r="Y1410" s="1036">
        <f t="shared" si="1114"/>
        <v>4.545454545454537</v>
      </c>
      <c r="Z1410" s="124">
        <f t="shared" si="1114"/>
        <v>0</v>
      </c>
      <c r="AA1410" s="124">
        <f t="shared" si="1114"/>
        <v>3.9999999999999925</v>
      </c>
      <c r="AB1410" s="179">
        <f t="shared" si="1114"/>
        <v>3.8461538461538494</v>
      </c>
      <c r="AC1410" s="384"/>
      <c r="AD1410" s="353"/>
      <c r="AE1410" s="353"/>
      <c r="AF1410" s="353"/>
      <c r="AG1410" s="353"/>
      <c r="AH1410" s="353"/>
      <c r="AI1410" s="353"/>
      <c r="AJ1410" s="353"/>
      <c r="AK1410" s="353"/>
      <c r="AL1410" s="353"/>
      <c r="AM1410" s="353"/>
      <c r="AN1410" s="353"/>
      <c r="AO1410" s="353"/>
      <c r="AP1410" s="353"/>
      <c r="AQ1410" s="353"/>
      <c r="AR1410" s="353"/>
      <c r="AS1410" s="353"/>
      <c r="AT1410" s="353"/>
      <c r="AU1410" s="353"/>
      <c r="AV1410" s="353"/>
      <c r="AW1410" s="353"/>
      <c r="AX1410" s="353"/>
      <c r="AY1410" s="353"/>
      <c r="AZ1410" s="353"/>
      <c r="BA1410" s="353"/>
      <c r="BB1410" s="353"/>
      <c r="BC1410" s="353"/>
      <c r="BD1410" s="353"/>
      <c r="BE1410" s="353"/>
      <c r="BF1410" s="353"/>
      <c r="BG1410" s="353"/>
      <c r="BH1410" s="353"/>
      <c r="BI1410" s="353"/>
      <c r="BJ1410" s="353"/>
      <c r="BK1410" s="353"/>
      <c r="BL1410" s="353"/>
      <c r="BM1410" s="353"/>
      <c r="BN1410" s="353"/>
      <c r="BO1410" s="353"/>
      <c r="BP1410" s="353"/>
      <c r="BQ1410" s="353"/>
      <c r="BR1410" s="353"/>
      <c r="BS1410" s="353"/>
      <c r="BT1410" s="353"/>
      <c r="BU1410" s="353"/>
      <c r="BV1410" s="353"/>
      <c r="BW1410" s="353"/>
      <c r="BX1410" s="353"/>
      <c r="BY1410" s="175"/>
      <c r="BZ1410" s="175"/>
      <c r="CA1410" s="175"/>
      <c r="CB1410" s="175"/>
      <c r="CC1410" s="175"/>
      <c r="CD1410" s="175"/>
      <c r="CE1410" s="175"/>
      <c r="CF1410" s="175"/>
      <c r="CG1410" s="175"/>
      <c r="CH1410" s="175"/>
      <c r="CI1410" s="175"/>
      <c r="CJ1410" s="175"/>
      <c r="CK1410" s="175"/>
      <c r="CL1410" s="175"/>
      <c r="CM1410" s="175"/>
      <c r="CN1410" s="175"/>
      <c r="CO1410" s="175"/>
      <c r="CP1410" s="175"/>
      <c r="CQ1410" s="175"/>
      <c r="CR1410" s="175"/>
      <c r="CS1410" s="175"/>
      <c r="CT1410" s="175"/>
      <c r="CU1410" s="175"/>
      <c r="CV1410" s="175"/>
      <c r="CW1410" s="175"/>
      <c r="CX1410" s="175"/>
      <c r="CY1410" s="175"/>
      <c r="CZ1410" s="175"/>
      <c r="DA1410" s="175"/>
      <c r="DB1410" s="175"/>
      <c r="DC1410" s="175"/>
      <c r="DD1410" s="175"/>
      <c r="DE1410" s="121"/>
      <c r="DF1410" s="121"/>
      <c r="DG1410" s="121"/>
      <c r="DH1410" s="121"/>
      <c r="DI1410" s="121"/>
      <c r="DJ1410" s="121"/>
      <c r="DK1410" s="121"/>
      <c r="DL1410" s="121"/>
      <c r="DM1410" s="121"/>
      <c r="DN1410" s="121"/>
      <c r="DO1410" s="121"/>
      <c r="DP1410" s="121"/>
      <c r="DQ1410" s="121"/>
      <c r="DR1410" s="121"/>
      <c r="DS1410" s="121"/>
      <c r="DT1410" s="121"/>
      <c r="DU1410" s="121"/>
      <c r="DV1410" s="121"/>
      <c r="DW1410" s="121"/>
      <c r="DX1410" s="121"/>
      <c r="DY1410" s="121"/>
      <c r="DZ1410" s="121"/>
      <c r="EA1410" s="121"/>
      <c r="EB1410" s="121"/>
      <c r="EC1410" s="121"/>
      <c r="GW1410" s="1216"/>
      <c r="GX1410" s="1216"/>
      <c r="GY1410" s="1216"/>
      <c r="GZ1410" s="1216"/>
      <c r="HA1410" s="1216"/>
      <c r="HB1410" s="1216"/>
      <c r="HC1410" s="1216"/>
      <c r="HD1410" s="1216"/>
      <c r="HE1410" s="1216"/>
      <c r="HF1410" s="1216"/>
      <c r="HG1410" s="1216"/>
      <c r="HH1410" s="1216"/>
      <c r="HI1410" s="1216"/>
      <c r="HJ1410" s="1216"/>
      <c r="HK1410" s="1216"/>
      <c r="HL1410" s="1216"/>
      <c r="HM1410" s="1216"/>
      <c r="HN1410" s="1216"/>
      <c r="HO1410" s="1216"/>
      <c r="HP1410" s="1216"/>
      <c r="HQ1410" s="1216"/>
      <c r="HR1410" s="1216"/>
      <c r="HS1410" s="1216"/>
      <c r="HT1410" s="1216"/>
      <c r="HU1410" s="1216"/>
      <c r="HV1410" s="1216"/>
      <c r="HW1410" s="1216"/>
      <c r="HX1410" s="1216"/>
      <c r="HY1410" s="1216"/>
      <c r="HZ1410" s="1216"/>
      <c r="IA1410" s="1216"/>
      <c r="IB1410" s="1216"/>
      <c r="IC1410" s="1216"/>
      <c r="ID1410" s="1216"/>
      <c r="IE1410" s="1216"/>
      <c r="IF1410" s="1216"/>
      <c r="IG1410" s="1216"/>
      <c r="IH1410" s="1216"/>
    </row>
    <row r="1411" spans="1:242" s="175" customFormat="1" ht="10.5" customHeight="1">
      <c r="A1411" s="1433" t="s">
        <v>58</v>
      </c>
      <c r="B1411" s="1442"/>
      <c r="C1411" s="881"/>
      <c r="D1411" s="387" t="s">
        <v>126</v>
      </c>
      <c r="E1411" s="381">
        <f>E1360-E1407</f>
        <v>1.0000000000000009E-2</v>
      </c>
      <c r="F1411" s="381">
        <f t="shared" ref="F1411:AB1412" si="1115">F1360-F1407</f>
        <v>2.9999999999999971E-2</v>
      </c>
      <c r="G1411" s="381">
        <f t="shared" si="1115"/>
        <v>2.9999999999999971E-2</v>
      </c>
      <c r="H1411" s="382">
        <f t="shared" si="1115"/>
        <v>0</v>
      </c>
      <c r="I1411" s="381">
        <f t="shared" si="1115"/>
        <v>3.999999999999998E-2</v>
      </c>
      <c r="J1411" s="381">
        <f t="shared" si="1115"/>
        <v>0</v>
      </c>
      <c r="K1411" s="381">
        <f t="shared" si="1115"/>
        <v>3.0000000000000027E-2</v>
      </c>
      <c r="L1411" s="381">
        <f t="shared" si="1115"/>
        <v>5.0000000000000044E-2</v>
      </c>
      <c r="M1411" s="381">
        <f t="shared" si="1115"/>
        <v>4.9999999999999933E-2</v>
      </c>
      <c r="N1411" s="382">
        <f t="shared" si="1115"/>
        <v>3.9999999999999925E-2</v>
      </c>
      <c r="O1411" s="381">
        <f t="shared" si="1115"/>
        <v>4.9999999999999933E-2</v>
      </c>
      <c r="P1411" s="381">
        <f t="shared" si="1115"/>
        <v>4.9999999999999933E-2</v>
      </c>
      <c r="Q1411" s="381">
        <f t="shared" si="1115"/>
        <v>3.999999999999998E-2</v>
      </c>
      <c r="R1411" s="381">
        <f t="shared" si="1115"/>
        <v>5.9999999999999942E-2</v>
      </c>
      <c r="S1411" s="381">
        <f t="shared" si="1115"/>
        <v>5.0000000000000044E-2</v>
      </c>
      <c r="T1411" s="381">
        <f t="shared" si="1115"/>
        <v>5.0000000000000044E-2</v>
      </c>
      <c r="U1411" s="381">
        <f t="shared" si="1115"/>
        <v>3.9999999999999925E-2</v>
      </c>
      <c r="V1411" s="381">
        <f t="shared" si="1115"/>
        <v>4.0000000000000036E-2</v>
      </c>
      <c r="W1411" s="381">
        <f t="shared" si="1115"/>
        <v>3.0000000000000027E-2</v>
      </c>
      <c r="X1411" s="381">
        <f t="shared" si="1115"/>
        <v>3.999999999999998E-2</v>
      </c>
      <c r="Y1411" s="382">
        <f t="shared" si="1115"/>
        <v>3.9999999999999925E-2</v>
      </c>
      <c r="Z1411" s="381">
        <f t="shared" si="1115"/>
        <v>4.0000000000000036E-2</v>
      </c>
      <c r="AA1411" s="381">
        <f t="shared" si="1115"/>
        <v>5.9999999999999942E-2</v>
      </c>
      <c r="AB1411" s="388">
        <f t="shared" si="1115"/>
        <v>2.9999999999999971E-2</v>
      </c>
      <c r="AC1411" s="353"/>
      <c r="AD1411" s="353"/>
      <c r="AE1411" s="353"/>
      <c r="AF1411" s="353"/>
      <c r="AG1411" s="353"/>
      <c r="AH1411" s="353"/>
      <c r="AI1411" s="353"/>
      <c r="AJ1411" s="353"/>
      <c r="AK1411" s="353"/>
      <c r="AL1411" s="353"/>
      <c r="AM1411" s="353"/>
      <c r="AN1411" s="353"/>
      <c r="AO1411" s="353"/>
      <c r="AP1411" s="353"/>
      <c r="AQ1411" s="353"/>
      <c r="AR1411" s="353"/>
      <c r="AS1411" s="353"/>
      <c r="AT1411" s="353"/>
      <c r="AU1411" s="353"/>
      <c r="AV1411" s="353"/>
      <c r="AW1411" s="353"/>
      <c r="AX1411" s="353"/>
      <c r="AY1411" s="353"/>
      <c r="AZ1411" s="353"/>
      <c r="BA1411" s="353"/>
      <c r="BB1411" s="353"/>
      <c r="BC1411" s="353"/>
      <c r="BD1411" s="353"/>
      <c r="BE1411" s="353"/>
      <c r="BF1411" s="353"/>
      <c r="BG1411" s="353"/>
      <c r="BH1411" s="353"/>
      <c r="BI1411" s="353"/>
      <c r="BJ1411" s="353"/>
      <c r="BK1411" s="353"/>
      <c r="BL1411" s="353"/>
      <c r="BM1411" s="353"/>
      <c r="BN1411" s="353"/>
      <c r="BO1411" s="353"/>
      <c r="BP1411" s="353"/>
      <c r="BQ1411" s="353"/>
      <c r="BR1411" s="353"/>
      <c r="BS1411" s="353"/>
      <c r="BT1411" s="353"/>
      <c r="BU1411" s="353"/>
      <c r="BV1411" s="353"/>
      <c r="BW1411" s="353"/>
      <c r="BX1411" s="353"/>
    </row>
    <row r="1412" spans="1:242" s="175" customFormat="1" ht="10.5" customHeight="1" thickBot="1">
      <c r="A1412" s="1393"/>
      <c r="B1412" s="1418"/>
      <c r="C1412" s="865"/>
      <c r="D1412" s="254" t="s">
        <v>127</v>
      </c>
      <c r="E1412" s="119">
        <f>E1361-E1408</f>
        <v>0</v>
      </c>
      <c r="F1412" s="119">
        <f t="shared" si="1115"/>
        <v>0</v>
      </c>
      <c r="G1412" s="119">
        <f t="shared" si="1115"/>
        <v>-1.0000000000000009E-2</v>
      </c>
      <c r="H1412" s="389">
        <f t="shared" si="1115"/>
        <v>-1.0000000000000037E-2</v>
      </c>
      <c r="I1412" s="119">
        <f t="shared" si="1115"/>
        <v>-1.0000000000000009E-2</v>
      </c>
      <c r="J1412" s="119">
        <f t="shared" si="1115"/>
        <v>0</v>
      </c>
      <c r="K1412" s="119">
        <f t="shared" si="1115"/>
        <v>0</v>
      </c>
      <c r="L1412" s="119">
        <f t="shared" si="1115"/>
        <v>0</v>
      </c>
      <c r="M1412" s="119">
        <f t="shared" si="1115"/>
        <v>-2.0000000000000018E-2</v>
      </c>
      <c r="N1412" s="389">
        <f t="shared" si="1115"/>
        <v>-1.0000000000000009E-2</v>
      </c>
      <c r="O1412" s="119">
        <f t="shared" si="1115"/>
        <v>0</v>
      </c>
      <c r="P1412" s="119">
        <f t="shared" si="1115"/>
        <v>-9.9999999999999534E-3</v>
      </c>
      <c r="Q1412" s="119">
        <f t="shared" si="1115"/>
        <v>-1.0000000000000009E-2</v>
      </c>
      <c r="R1412" s="119">
        <f t="shared" si="1115"/>
        <v>-1.999999999999999E-2</v>
      </c>
      <c r="S1412" s="119">
        <f t="shared" si="1115"/>
        <v>-1.0000000000000009E-2</v>
      </c>
      <c r="T1412" s="119">
        <f t="shared" si="1115"/>
        <v>1.0000000000000009E-2</v>
      </c>
      <c r="U1412" s="119">
        <f t="shared" si="1115"/>
        <v>0</v>
      </c>
      <c r="V1412" s="119">
        <f t="shared" si="1115"/>
        <v>-1.999999999999999E-2</v>
      </c>
      <c r="W1412" s="119">
        <f t="shared" si="1115"/>
        <v>-1.0000000000000009E-2</v>
      </c>
      <c r="X1412" s="119">
        <f t="shared" si="1115"/>
        <v>-9.9999999999999811E-3</v>
      </c>
      <c r="Y1412" s="389">
        <f t="shared" si="1115"/>
        <v>9.9999999999999811E-3</v>
      </c>
      <c r="Z1412" s="119">
        <f t="shared" si="1115"/>
        <v>0</v>
      </c>
      <c r="AA1412" s="119">
        <f t="shared" si="1115"/>
        <v>9.9999999999999811E-3</v>
      </c>
      <c r="AB1412" s="157">
        <f t="shared" si="1115"/>
        <v>1.0000000000000009E-2</v>
      </c>
      <c r="AC1412" s="353"/>
      <c r="AD1412" s="353"/>
      <c r="AE1412" s="353"/>
      <c r="AF1412" s="353"/>
      <c r="AG1412" s="353"/>
      <c r="AH1412" s="353"/>
      <c r="AI1412" s="353"/>
      <c r="AJ1412" s="353"/>
      <c r="AK1412" s="353"/>
      <c r="AL1412" s="353"/>
      <c r="AM1412" s="353"/>
      <c r="AN1412" s="353"/>
      <c r="AO1412" s="353"/>
      <c r="AP1412" s="353"/>
      <c r="AQ1412" s="353"/>
      <c r="AR1412" s="353"/>
      <c r="AS1412" s="353"/>
      <c r="AT1412" s="353"/>
      <c r="AU1412" s="353"/>
      <c r="AV1412" s="353"/>
      <c r="AW1412" s="353"/>
      <c r="AX1412" s="353"/>
      <c r="AY1412" s="353"/>
      <c r="AZ1412" s="353"/>
      <c r="BA1412" s="353"/>
      <c r="BB1412" s="353"/>
      <c r="BC1412" s="353"/>
      <c r="BD1412" s="353"/>
      <c r="BE1412" s="353"/>
      <c r="BF1412" s="353"/>
      <c r="BG1412" s="353"/>
      <c r="BH1412" s="353"/>
      <c r="BI1412" s="353"/>
      <c r="BJ1412" s="353"/>
      <c r="BK1412" s="353"/>
      <c r="BL1412" s="353"/>
      <c r="BM1412" s="353"/>
      <c r="BN1412" s="353"/>
      <c r="BO1412" s="353"/>
      <c r="BP1412" s="353"/>
      <c r="BQ1412" s="353"/>
      <c r="BR1412" s="353"/>
      <c r="BS1412" s="353"/>
      <c r="BT1412" s="353"/>
      <c r="BU1412" s="353"/>
      <c r="BV1412" s="353"/>
      <c r="BW1412" s="353"/>
      <c r="BX1412" s="353"/>
    </row>
    <row r="1413" spans="1:242" s="137" customFormat="1" ht="10.5" customHeight="1">
      <c r="A1413" s="1357" t="s">
        <v>61</v>
      </c>
      <c r="B1413" s="1358"/>
      <c r="C1413" s="841"/>
      <c r="D1413" s="39" t="s">
        <v>126</v>
      </c>
      <c r="E1413" s="127">
        <f>E1411</f>
        <v>1.0000000000000009E-2</v>
      </c>
      <c r="F1413" s="127">
        <f t="shared" ref="F1413:AB1414" si="1116">F1411</f>
        <v>2.9999999999999971E-2</v>
      </c>
      <c r="G1413" s="127">
        <f t="shared" si="1116"/>
        <v>2.9999999999999971E-2</v>
      </c>
      <c r="H1413" s="416">
        <f t="shared" si="1116"/>
        <v>0</v>
      </c>
      <c r="I1413" s="127">
        <f t="shared" si="1116"/>
        <v>3.999999999999998E-2</v>
      </c>
      <c r="J1413" s="127">
        <f t="shared" si="1116"/>
        <v>0</v>
      </c>
      <c r="K1413" s="127">
        <f t="shared" si="1116"/>
        <v>3.0000000000000027E-2</v>
      </c>
      <c r="L1413" s="127">
        <f t="shared" si="1116"/>
        <v>5.0000000000000044E-2</v>
      </c>
      <c r="M1413" s="127">
        <f t="shared" si="1116"/>
        <v>4.9999999999999933E-2</v>
      </c>
      <c r="N1413" s="416">
        <f t="shared" si="1116"/>
        <v>3.9999999999999925E-2</v>
      </c>
      <c r="O1413" s="127">
        <f t="shared" si="1116"/>
        <v>4.9999999999999933E-2</v>
      </c>
      <c r="P1413" s="127">
        <f t="shared" si="1116"/>
        <v>4.9999999999999933E-2</v>
      </c>
      <c r="Q1413" s="127">
        <f t="shared" si="1116"/>
        <v>3.999999999999998E-2</v>
      </c>
      <c r="R1413" s="127">
        <f t="shared" si="1116"/>
        <v>5.9999999999999942E-2</v>
      </c>
      <c r="S1413" s="127">
        <f t="shared" si="1116"/>
        <v>5.0000000000000044E-2</v>
      </c>
      <c r="T1413" s="127">
        <f t="shared" si="1116"/>
        <v>5.0000000000000044E-2</v>
      </c>
      <c r="U1413" s="127">
        <f t="shared" si="1116"/>
        <v>3.9999999999999925E-2</v>
      </c>
      <c r="V1413" s="127">
        <f t="shared" si="1116"/>
        <v>4.0000000000000036E-2</v>
      </c>
      <c r="W1413" s="127">
        <f t="shared" si="1116"/>
        <v>3.0000000000000027E-2</v>
      </c>
      <c r="X1413" s="127">
        <f t="shared" si="1116"/>
        <v>3.999999999999998E-2</v>
      </c>
      <c r="Y1413" s="416">
        <f t="shared" si="1116"/>
        <v>3.9999999999999925E-2</v>
      </c>
      <c r="Z1413" s="127">
        <f t="shared" si="1116"/>
        <v>4.0000000000000036E-2</v>
      </c>
      <c r="AA1413" s="127">
        <f t="shared" si="1116"/>
        <v>5.9999999999999942E-2</v>
      </c>
      <c r="AB1413" s="128">
        <f t="shared" si="1116"/>
        <v>2.9999999999999971E-2</v>
      </c>
      <c r="AC1413" s="390"/>
      <c r="AD1413" s="390"/>
      <c r="AE1413" s="390"/>
      <c r="AF1413" s="390"/>
      <c r="AG1413" s="390"/>
      <c r="AH1413" s="390"/>
      <c r="AI1413" s="390"/>
      <c r="AJ1413" s="390"/>
      <c r="AK1413" s="390"/>
      <c r="AL1413" s="390"/>
      <c r="AM1413" s="390"/>
      <c r="AN1413" s="390"/>
      <c r="AO1413" s="390"/>
      <c r="AP1413" s="390"/>
      <c r="AQ1413" s="390"/>
      <c r="AR1413" s="390"/>
      <c r="AS1413" s="390"/>
      <c r="AT1413" s="390"/>
      <c r="AU1413" s="390"/>
      <c r="AV1413" s="390"/>
      <c r="AW1413" s="390"/>
      <c r="AX1413" s="390"/>
      <c r="AY1413" s="390"/>
      <c r="AZ1413" s="390"/>
      <c r="BA1413" s="390"/>
      <c r="BB1413" s="390"/>
      <c r="BC1413" s="390"/>
      <c r="BD1413" s="390"/>
      <c r="BE1413" s="390"/>
      <c r="BF1413" s="390"/>
      <c r="BG1413" s="390"/>
      <c r="BH1413" s="390"/>
      <c r="BI1413" s="390"/>
      <c r="BJ1413" s="390"/>
      <c r="BK1413" s="390"/>
      <c r="BL1413" s="390"/>
      <c r="BM1413" s="390"/>
      <c r="BN1413" s="390"/>
      <c r="BO1413" s="390"/>
      <c r="BP1413" s="390"/>
      <c r="BQ1413" s="390"/>
      <c r="BR1413" s="390"/>
      <c r="BS1413" s="390"/>
      <c r="BT1413" s="390"/>
      <c r="BU1413" s="390"/>
      <c r="BV1413" s="390"/>
      <c r="BW1413" s="390"/>
      <c r="BX1413" s="390"/>
    </row>
    <row r="1414" spans="1:242" s="137" customFormat="1" ht="10.5" customHeight="1" thickBot="1">
      <c r="A1414" s="1359"/>
      <c r="B1414" s="1360"/>
      <c r="C1414" s="842"/>
      <c r="D1414" s="42" t="s">
        <v>127</v>
      </c>
      <c r="E1414" s="131">
        <f>E1412</f>
        <v>0</v>
      </c>
      <c r="F1414" s="131">
        <f t="shared" si="1116"/>
        <v>0</v>
      </c>
      <c r="G1414" s="131">
        <f t="shared" si="1116"/>
        <v>-1.0000000000000009E-2</v>
      </c>
      <c r="H1414" s="417">
        <f t="shared" si="1116"/>
        <v>-1.0000000000000037E-2</v>
      </c>
      <c r="I1414" s="131">
        <f t="shared" si="1116"/>
        <v>-1.0000000000000009E-2</v>
      </c>
      <c r="J1414" s="131">
        <f t="shared" si="1116"/>
        <v>0</v>
      </c>
      <c r="K1414" s="131">
        <f t="shared" si="1116"/>
        <v>0</v>
      </c>
      <c r="L1414" s="131">
        <f t="shared" si="1116"/>
        <v>0</v>
      </c>
      <c r="M1414" s="131">
        <f t="shared" si="1116"/>
        <v>-2.0000000000000018E-2</v>
      </c>
      <c r="N1414" s="417">
        <f t="shared" si="1116"/>
        <v>-1.0000000000000009E-2</v>
      </c>
      <c r="O1414" s="131">
        <f t="shared" si="1116"/>
        <v>0</v>
      </c>
      <c r="P1414" s="131">
        <f t="shared" si="1116"/>
        <v>-9.9999999999999534E-3</v>
      </c>
      <c r="Q1414" s="131">
        <f t="shared" si="1116"/>
        <v>-1.0000000000000009E-2</v>
      </c>
      <c r="R1414" s="131">
        <f t="shared" si="1116"/>
        <v>-1.999999999999999E-2</v>
      </c>
      <c r="S1414" s="131">
        <f t="shared" si="1116"/>
        <v>-1.0000000000000009E-2</v>
      </c>
      <c r="T1414" s="131">
        <f t="shared" si="1116"/>
        <v>1.0000000000000009E-2</v>
      </c>
      <c r="U1414" s="131">
        <f t="shared" si="1116"/>
        <v>0</v>
      </c>
      <c r="V1414" s="131">
        <f t="shared" si="1116"/>
        <v>-1.999999999999999E-2</v>
      </c>
      <c r="W1414" s="131">
        <f t="shared" si="1116"/>
        <v>-1.0000000000000009E-2</v>
      </c>
      <c r="X1414" s="131">
        <f t="shared" si="1116"/>
        <v>-9.9999999999999811E-3</v>
      </c>
      <c r="Y1414" s="417">
        <f t="shared" si="1116"/>
        <v>9.9999999999999811E-3</v>
      </c>
      <c r="Z1414" s="131">
        <f t="shared" si="1116"/>
        <v>0</v>
      </c>
      <c r="AA1414" s="131">
        <f t="shared" si="1116"/>
        <v>9.9999999999999811E-3</v>
      </c>
      <c r="AB1414" s="132">
        <f t="shared" si="1116"/>
        <v>1.0000000000000009E-2</v>
      </c>
      <c r="AC1414" s="390"/>
      <c r="AD1414" s="390"/>
      <c r="AE1414" s="390"/>
      <c r="AF1414" s="390"/>
      <c r="AG1414" s="390"/>
      <c r="AH1414" s="390"/>
      <c r="AI1414" s="390"/>
      <c r="AJ1414" s="390"/>
      <c r="AK1414" s="390"/>
      <c r="AL1414" s="390"/>
      <c r="AM1414" s="390"/>
      <c r="AN1414" s="390"/>
      <c r="AO1414" s="390"/>
      <c r="AP1414" s="390"/>
      <c r="AQ1414" s="390"/>
      <c r="AR1414" s="390"/>
      <c r="AS1414" s="390"/>
      <c r="AT1414" s="390"/>
      <c r="AU1414" s="390"/>
      <c r="AV1414" s="390"/>
      <c r="AW1414" s="390"/>
      <c r="AX1414" s="390"/>
      <c r="AY1414" s="390"/>
      <c r="AZ1414" s="390"/>
      <c r="BA1414" s="390"/>
      <c r="BB1414" s="390"/>
      <c r="BC1414" s="390"/>
      <c r="BD1414" s="390"/>
      <c r="BE1414" s="390"/>
      <c r="BF1414" s="390"/>
      <c r="BG1414" s="390"/>
      <c r="BH1414" s="390"/>
      <c r="BI1414" s="390"/>
      <c r="BJ1414" s="390"/>
      <c r="BK1414" s="390"/>
      <c r="BL1414" s="390"/>
      <c r="BM1414" s="390"/>
      <c r="BN1414" s="390"/>
      <c r="BO1414" s="390"/>
      <c r="BP1414" s="390"/>
      <c r="BQ1414" s="390"/>
      <c r="BR1414" s="390"/>
      <c r="BS1414" s="390"/>
      <c r="BT1414" s="390"/>
      <c r="BU1414" s="390"/>
      <c r="BV1414" s="390"/>
      <c r="BW1414" s="390"/>
      <c r="BX1414" s="390"/>
    </row>
    <row r="1415" spans="1:242" s="6" customFormat="1" ht="29.25" customHeight="1" thickBot="1">
      <c r="A1415" s="945"/>
      <c r="B1415" s="365"/>
      <c r="C1415" s="945"/>
      <c r="D1415" s="163"/>
      <c r="E1415" s="163"/>
      <c r="F1415" s="163"/>
      <c r="G1415" s="163"/>
      <c r="H1415" s="163"/>
      <c r="I1415" s="163"/>
      <c r="J1415" s="163"/>
      <c r="K1415" s="163"/>
      <c r="L1415" s="163"/>
      <c r="M1415" s="163"/>
      <c r="N1415" s="163"/>
      <c r="O1415" s="163"/>
      <c r="P1415" s="163"/>
      <c r="Q1415" s="163"/>
      <c r="R1415" s="163"/>
      <c r="S1415" s="163"/>
      <c r="T1415" s="163"/>
      <c r="U1415" s="163"/>
      <c r="V1415" s="163"/>
      <c r="W1415" s="163"/>
      <c r="X1415" s="163"/>
      <c r="Y1415" s="163"/>
      <c r="Z1415" s="163"/>
      <c r="AA1415" s="163"/>
      <c r="AB1415" s="163"/>
      <c r="AC1415" s="361"/>
      <c r="AD1415" s="361"/>
      <c r="AE1415" s="361"/>
      <c r="AF1415" s="361"/>
      <c r="AG1415" s="361"/>
      <c r="AH1415" s="361"/>
      <c r="AI1415" s="361"/>
      <c r="AJ1415" s="361"/>
      <c r="AK1415" s="361"/>
      <c r="AL1415" s="361"/>
      <c r="AM1415" s="361"/>
      <c r="AN1415" s="361"/>
      <c r="AO1415" s="361"/>
      <c r="AP1415" s="361"/>
      <c r="AQ1415" s="361"/>
      <c r="AR1415" s="361"/>
      <c r="AS1415" s="361"/>
      <c r="AT1415" s="361"/>
      <c r="AU1415" s="361"/>
      <c r="AV1415" s="361"/>
      <c r="AW1415" s="361"/>
      <c r="AX1415" s="361"/>
      <c r="AY1415" s="361"/>
      <c r="AZ1415" s="361"/>
      <c r="BA1415" s="361"/>
      <c r="BB1415" s="361"/>
      <c r="BC1415" s="361"/>
      <c r="BD1415" s="361"/>
      <c r="BE1415" s="361"/>
      <c r="BF1415" s="361"/>
      <c r="BG1415" s="361"/>
      <c r="BH1415" s="361"/>
      <c r="BI1415" s="361"/>
      <c r="BJ1415" s="361"/>
      <c r="BK1415" s="361"/>
      <c r="BL1415" s="361"/>
      <c r="BM1415" s="361"/>
      <c r="BN1415" s="361"/>
      <c r="BO1415" s="361"/>
      <c r="BP1415" s="361"/>
      <c r="BQ1415" s="361"/>
      <c r="BR1415" s="361"/>
      <c r="BS1415" s="361"/>
      <c r="BT1415" s="361"/>
      <c r="BU1415" s="361"/>
      <c r="BV1415" s="361"/>
      <c r="BW1415" s="361"/>
      <c r="BX1415" s="361"/>
      <c r="BY1415" s="163"/>
      <c r="BZ1415" s="163"/>
      <c r="CA1415" s="163"/>
      <c r="CB1415" s="163"/>
      <c r="CC1415" s="163"/>
    </row>
    <row r="1416" spans="1:242" ht="36.75" customHeight="1" thickBot="1">
      <c r="A1416" s="425" t="s">
        <v>45</v>
      </c>
      <c r="B1416" s="34" t="s">
        <v>101</v>
      </c>
      <c r="C1416" s="34" t="s">
        <v>991</v>
      </c>
      <c r="D1416" s="34" t="s">
        <v>40</v>
      </c>
      <c r="E1416" s="1394" t="s">
        <v>41</v>
      </c>
      <c r="F1416" s="1394"/>
      <c r="G1416" s="1394"/>
      <c r="H1416" s="1394"/>
      <c r="I1416" s="1394"/>
      <c r="J1416" s="1394"/>
      <c r="K1416" s="1394"/>
      <c r="L1416" s="1394"/>
      <c r="M1416" s="1394"/>
      <c r="N1416" s="1394"/>
      <c r="O1416" s="1394"/>
      <c r="P1416" s="1394"/>
      <c r="Q1416" s="1394"/>
      <c r="R1416" s="1394"/>
      <c r="S1416" s="1394"/>
      <c r="T1416" s="1394"/>
      <c r="U1416" s="1394"/>
      <c r="V1416" s="1394"/>
      <c r="W1416" s="1394"/>
      <c r="X1416" s="1394"/>
      <c r="Y1416" s="1394"/>
      <c r="Z1416" s="1394"/>
      <c r="AA1416" s="1394"/>
      <c r="AB1416" s="1395"/>
    </row>
    <row r="1417" spans="1:242" ht="10.5" customHeight="1" thickBot="1">
      <c r="A1417" s="391" t="s">
        <v>614</v>
      </c>
      <c r="B1417" s="572"/>
      <c r="C1417" s="164"/>
      <c r="D1417" s="164"/>
      <c r="E1417" s="164">
        <v>1</v>
      </c>
      <c r="F1417" s="164">
        <v>2</v>
      </c>
      <c r="G1417" s="164">
        <v>3</v>
      </c>
      <c r="H1417" s="392">
        <v>4</v>
      </c>
      <c r="I1417" s="164">
        <v>5</v>
      </c>
      <c r="J1417" s="164">
        <v>6</v>
      </c>
      <c r="K1417" s="164">
        <v>7</v>
      </c>
      <c r="L1417" s="164">
        <v>8</v>
      </c>
      <c r="M1417" s="164">
        <v>9</v>
      </c>
      <c r="N1417" s="392">
        <v>10</v>
      </c>
      <c r="O1417" s="164">
        <v>11</v>
      </c>
      <c r="P1417" s="164">
        <v>12</v>
      </c>
      <c r="Q1417" s="164">
        <v>13</v>
      </c>
      <c r="R1417" s="164">
        <v>14</v>
      </c>
      <c r="S1417" s="164">
        <v>15</v>
      </c>
      <c r="T1417" s="164">
        <v>16</v>
      </c>
      <c r="U1417" s="164">
        <v>17</v>
      </c>
      <c r="V1417" s="164">
        <v>18</v>
      </c>
      <c r="W1417" s="164">
        <v>19</v>
      </c>
      <c r="X1417" s="164">
        <v>20</v>
      </c>
      <c r="Y1417" s="392">
        <v>21</v>
      </c>
      <c r="Z1417" s="164">
        <v>22</v>
      </c>
      <c r="AA1417" s="164">
        <v>23</v>
      </c>
      <c r="AB1417" s="166">
        <v>24</v>
      </c>
    </row>
    <row r="1418" spans="1:242" ht="10.5" customHeight="1">
      <c r="A1418" s="354" t="s">
        <v>112</v>
      </c>
      <c r="B1418" s="38"/>
      <c r="C1418" s="655"/>
      <c r="D1418" s="39"/>
      <c r="E1418" s="39">
        <v>13</v>
      </c>
      <c r="F1418" s="39">
        <v>13</v>
      </c>
      <c r="G1418" s="39">
        <v>13</v>
      </c>
      <c r="H1418" s="355">
        <v>13</v>
      </c>
      <c r="I1418" s="39">
        <v>13</v>
      </c>
      <c r="J1418" s="39">
        <v>13</v>
      </c>
      <c r="K1418" s="39">
        <v>13</v>
      </c>
      <c r="L1418" s="39">
        <v>13</v>
      </c>
      <c r="M1418" s="39">
        <v>13</v>
      </c>
      <c r="N1418" s="355">
        <v>13</v>
      </c>
      <c r="O1418" s="39">
        <v>13</v>
      </c>
      <c r="P1418" s="39">
        <v>13</v>
      </c>
      <c r="Q1418" s="39">
        <v>13</v>
      </c>
      <c r="R1418" s="39">
        <v>13</v>
      </c>
      <c r="S1418" s="39">
        <v>13</v>
      </c>
      <c r="T1418" s="39">
        <v>13</v>
      </c>
      <c r="U1418" s="39">
        <v>13</v>
      </c>
      <c r="V1418" s="39">
        <v>13</v>
      </c>
      <c r="W1418" s="39">
        <v>13</v>
      </c>
      <c r="X1418" s="39">
        <v>13</v>
      </c>
      <c r="Y1418" s="355">
        <v>13</v>
      </c>
      <c r="Z1418" s="39">
        <v>13</v>
      </c>
      <c r="AA1418" s="39">
        <v>13</v>
      </c>
      <c r="AB1418" s="40">
        <v>13</v>
      </c>
    </row>
    <row r="1419" spans="1:242" ht="10.5" customHeight="1" thickBot="1">
      <c r="A1419" s="455" t="s">
        <v>115</v>
      </c>
      <c r="B1419" s="41"/>
      <c r="C1419" s="671"/>
      <c r="D1419" s="42"/>
      <c r="E1419" s="42">
        <v>13</v>
      </c>
      <c r="F1419" s="42">
        <v>13</v>
      </c>
      <c r="G1419" s="42">
        <v>13</v>
      </c>
      <c r="H1419" s="529">
        <v>13</v>
      </c>
      <c r="I1419" s="42">
        <v>13</v>
      </c>
      <c r="J1419" s="42">
        <v>13</v>
      </c>
      <c r="K1419" s="42">
        <v>13</v>
      </c>
      <c r="L1419" s="42">
        <v>13</v>
      </c>
      <c r="M1419" s="42">
        <v>13</v>
      </c>
      <c r="N1419" s="529">
        <v>13</v>
      </c>
      <c r="O1419" s="42">
        <v>13</v>
      </c>
      <c r="P1419" s="42">
        <v>13</v>
      </c>
      <c r="Q1419" s="42">
        <v>13</v>
      </c>
      <c r="R1419" s="42">
        <v>13</v>
      </c>
      <c r="S1419" s="42">
        <v>13</v>
      </c>
      <c r="T1419" s="42">
        <v>13</v>
      </c>
      <c r="U1419" s="42">
        <v>13</v>
      </c>
      <c r="V1419" s="42">
        <v>13</v>
      </c>
      <c r="W1419" s="42">
        <v>13</v>
      </c>
      <c r="X1419" s="42">
        <v>13</v>
      </c>
      <c r="Y1419" s="529">
        <v>13</v>
      </c>
      <c r="Z1419" s="42">
        <v>13</v>
      </c>
      <c r="AA1419" s="42">
        <v>13</v>
      </c>
      <c r="AB1419" s="43">
        <v>13</v>
      </c>
    </row>
    <row r="1420" spans="1:242" s="163" customFormat="1" ht="10.5" customHeight="1">
      <c r="A1420" s="823"/>
      <c r="B1420" s="824"/>
      <c r="C1420" s="1239"/>
      <c r="D1420" s="1249"/>
      <c r="E1420" s="61"/>
      <c r="F1420" s="65"/>
      <c r="G1420" s="65"/>
      <c r="H1420" s="358"/>
      <c r="I1420" s="65"/>
      <c r="J1420" s="65"/>
      <c r="K1420" s="65"/>
      <c r="L1420" s="65"/>
      <c r="M1420" s="65"/>
      <c r="N1420" s="358"/>
      <c r="O1420" s="65"/>
      <c r="P1420" s="65"/>
      <c r="Q1420" s="65"/>
      <c r="R1420" s="65"/>
      <c r="S1420" s="65"/>
      <c r="T1420" s="65"/>
      <c r="U1420" s="65"/>
      <c r="V1420" s="65"/>
      <c r="W1420" s="65"/>
      <c r="X1420" s="65"/>
      <c r="Y1420" s="358"/>
      <c r="Z1420" s="65"/>
      <c r="AA1420" s="65"/>
      <c r="AB1420" s="66"/>
      <c r="AC1420" s="478"/>
      <c r="AD1420" s="826"/>
      <c r="AE1420" s="819"/>
      <c r="AF1420" s="109"/>
      <c r="AG1420" s="109"/>
      <c r="AH1420" s="109"/>
      <c r="AI1420" s="109"/>
      <c r="AJ1420" s="109"/>
      <c r="AK1420" s="109"/>
      <c r="AL1420" s="109"/>
      <c r="AM1420" s="109"/>
      <c r="AN1420" s="109"/>
      <c r="AO1420" s="109"/>
      <c r="AP1420" s="109"/>
      <c r="AQ1420" s="109"/>
      <c r="AR1420" s="109"/>
      <c r="AS1420" s="109"/>
      <c r="AT1420" s="109"/>
      <c r="AU1420" s="109"/>
      <c r="AV1420" s="109"/>
      <c r="AW1420" s="109"/>
      <c r="AX1420" s="109"/>
      <c r="AY1420" s="109"/>
      <c r="AZ1420" s="109"/>
      <c r="BA1420" s="109"/>
      <c r="BB1420" s="109"/>
      <c r="BC1420" s="109"/>
      <c r="BD1420" s="109"/>
      <c r="BE1420" s="361"/>
      <c r="BF1420" s="361"/>
      <c r="BG1420" s="361"/>
      <c r="BH1420" s="361"/>
      <c r="BI1420" s="361"/>
      <c r="BJ1420" s="361"/>
      <c r="BK1420" s="361"/>
      <c r="BL1420" s="361"/>
      <c r="BM1420" s="361"/>
      <c r="BN1420" s="361"/>
      <c r="BO1420" s="361"/>
      <c r="BP1420" s="361"/>
      <c r="BQ1420" s="361"/>
      <c r="BR1420" s="361"/>
      <c r="BS1420" s="361"/>
      <c r="BT1420" s="361"/>
      <c r="BU1420" s="361"/>
      <c r="BV1420" s="361"/>
      <c r="BW1420" s="361"/>
      <c r="BX1420" s="361"/>
    </row>
    <row r="1421" spans="1:242" ht="10.5" customHeight="1">
      <c r="A1421" s="1410" t="s">
        <v>62</v>
      </c>
      <c r="B1421" s="1411" t="s">
        <v>82</v>
      </c>
      <c r="C1421" s="1240" t="s">
        <v>136</v>
      </c>
      <c r="D1421" s="144" t="s">
        <v>34</v>
      </c>
      <c r="E1421" s="96">
        <v>430</v>
      </c>
      <c r="F1421" s="96">
        <v>477</v>
      </c>
      <c r="G1421" s="96">
        <v>630</v>
      </c>
      <c r="H1421" s="494">
        <v>590</v>
      </c>
      <c r="I1421" s="96">
        <v>430</v>
      </c>
      <c r="J1421" s="96">
        <v>538</v>
      </c>
      <c r="K1421" s="96">
        <v>400</v>
      </c>
      <c r="L1421" s="96">
        <v>520</v>
      </c>
      <c r="M1421" s="96">
        <v>320</v>
      </c>
      <c r="N1421" s="494">
        <v>290</v>
      </c>
      <c r="O1421" s="96">
        <v>260</v>
      </c>
      <c r="P1421" s="96">
        <v>240</v>
      </c>
      <c r="Q1421" s="96">
        <v>190</v>
      </c>
      <c r="R1421" s="96">
        <v>280</v>
      </c>
      <c r="S1421" s="96">
        <v>560</v>
      </c>
      <c r="T1421" s="96">
        <v>550</v>
      </c>
      <c r="U1421" s="96">
        <v>504</v>
      </c>
      <c r="V1421" s="96">
        <v>611</v>
      </c>
      <c r="W1421" s="96">
        <v>550</v>
      </c>
      <c r="X1421" s="96">
        <v>500</v>
      </c>
      <c r="Y1421" s="494">
        <v>560</v>
      </c>
      <c r="Z1421" s="96">
        <v>555</v>
      </c>
      <c r="AA1421" s="96">
        <v>628</v>
      </c>
      <c r="AB1421" s="97">
        <v>580</v>
      </c>
      <c r="AC1421" s="481"/>
      <c r="AD1421" s="831"/>
      <c r="AE1421" s="246"/>
      <c r="AF1421" s="361"/>
      <c r="AG1421" s="361"/>
      <c r="AH1421" s="361"/>
      <c r="AI1421" s="361"/>
      <c r="AJ1421" s="361"/>
      <c r="AK1421" s="361"/>
      <c r="AL1421" s="361"/>
      <c r="AM1421" s="361"/>
      <c r="AN1421" s="361"/>
      <c r="AO1421" s="361"/>
      <c r="AP1421" s="361"/>
      <c r="AQ1421" s="361"/>
      <c r="AR1421" s="361"/>
      <c r="AS1421" s="361"/>
      <c r="AT1421" s="361"/>
      <c r="AU1421" s="361"/>
      <c r="AV1421" s="361"/>
      <c r="AW1421" s="361"/>
      <c r="AX1421" s="361"/>
      <c r="AY1421" s="361"/>
      <c r="AZ1421" s="361"/>
      <c r="BA1421" s="361"/>
      <c r="BB1421" s="361"/>
      <c r="BC1421" s="361"/>
      <c r="BD1421" s="361"/>
      <c r="BE1421" s="361"/>
      <c r="BF1421" s="361"/>
      <c r="BG1421" s="361"/>
      <c r="BH1421" s="361"/>
      <c r="BI1421" s="361"/>
      <c r="BJ1421" s="361"/>
      <c r="BK1421" s="361"/>
      <c r="BL1421" s="361"/>
      <c r="BM1421" s="361"/>
      <c r="BN1421" s="361"/>
      <c r="BO1421" s="361"/>
      <c r="BP1421" s="361"/>
      <c r="BQ1421" s="361"/>
      <c r="BR1421" s="361"/>
      <c r="BS1421" s="361"/>
      <c r="BT1421" s="361"/>
      <c r="BU1421" s="361"/>
      <c r="BV1421" s="361"/>
      <c r="BW1421" s="361"/>
      <c r="BX1421" s="361"/>
      <c r="BY1421" s="163"/>
      <c r="BZ1421" s="163"/>
      <c r="CA1421" s="163"/>
      <c r="CB1421" s="163"/>
      <c r="CC1421" s="163"/>
    </row>
    <row r="1422" spans="1:242" ht="10.5" customHeight="1">
      <c r="A1422" s="1370"/>
      <c r="B1422" s="1366"/>
      <c r="C1422" s="1240" t="s">
        <v>954</v>
      </c>
      <c r="D1422" s="144" t="s">
        <v>126</v>
      </c>
      <c r="E1422" s="67">
        <f>ROUND((AG1422-AF1422)*$AE1422,2)</f>
        <v>3.32</v>
      </c>
      <c r="F1422" s="67">
        <f t="shared" ref="F1422:AA1422" si="1117">ROUND((AH1422-AG1422)*$AE1422,2)</f>
        <v>3.33</v>
      </c>
      <c r="G1422" s="67">
        <f t="shared" si="1117"/>
        <v>4.5199999999999996</v>
      </c>
      <c r="H1422" s="460">
        <f t="shared" si="1117"/>
        <v>4.24</v>
      </c>
      <c r="I1422" s="67">
        <f t="shared" si="1117"/>
        <v>3.03</v>
      </c>
      <c r="J1422" s="67">
        <f t="shared" si="1117"/>
        <v>3.69</v>
      </c>
      <c r="K1422" s="67">
        <f t="shared" si="1117"/>
        <v>3.38</v>
      </c>
      <c r="L1422" s="67">
        <f t="shared" si="1117"/>
        <v>3.52</v>
      </c>
      <c r="M1422" s="67">
        <f t="shared" si="1117"/>
        <v>2.0699999999999998</v>
      </c>
      <c r="N1422" s="460">
        <f t="shared" si="1117"/>
        <v>1.85</v>
      </c>
      <c r="O1422" s="67">
        <f t="shared" si="1117"/>
        <v>1.62</v>
      </c>
      <c r="P1422" s="67">
        <f t="shared" si="1117"/>
        <v>1.57</v>
      </c>
      <c r="Q1422" s="67">
        <f t="shared" si="1117"/>
        <v>1.22</v>
      </c>
      <c r="R1422" s="67">
        <f t="shared" si="1117"/>
        <v>1.95</v>
      </c>
      <c r="S1422" s="67">
        <f t="shared" si="1117"/>
        <v>4.17</v>
      </c>
      <c r="T1422" s="67">
        <f t="shared" si="1117"/>
        <v>3.73</v>
      </c>
      <c r="U1422" s="67">
        <f t="shared" si="1117"/>
        <v>3.3</v>
      </c>
      <c r="V1422" s="67">
        <f t="shared" si="1117"/>
        <v>4.5199999999999996</v>
      </c>
      <c r="W1422" s="67">
        <f t="shared" si="1117"/>
        <v>4.08</v>
      </c>
      <c r="X1422" s="67">
        <f t="shared" si="1117"/>
        <v>3.81</v>
      </c>
      <c r="Y1422" s="460">
        <f t="shared" si="1117"/>
        <v>3.99</v>
      </c>
      <c r="Z1422" s="67">
        <f t="shared" si="1117"/>
        <v>3.98</v>
      </c>
      <c r="AA1422" s="67">
        <f t="shared" si="1117"/>
        <v>4.0999999999999996</v>
      </c>
      <c r="AB1422" s="68">
        <f>ROUND((BD1422-BC1422)*$AE1422,2)</f>
        <v>4.21</v>
      </c>
      <c r="AC1422" s="53">
        <f>(BD1422-AF1422)*AE1422</f>
        <v>79.204799999997704</v>
      </c>
      <c r="AD1422" s="56">
        <f>(BD1423-AF1423)*AE1422</f>
        <v>100.98720000000048</v>
      </c>
      <c r="AE1422" s="573">
        <v>24</v>
      </c>
      <c r="AF1422" s="1114">
        <v>776.36350000000004</v>
      </c>
      <c r="AG1422" s="1114">
        <v>776.50200000000007</v>
      </c>
      <c r="AH1422" s="1115">
        <v>776.64089999999999</v>
      </c>
      <c r="AI1422" s="1114">
        <v>776.82920000000001</v>
      </c>
      <c r="AJ1422" s="1114">
        <v>777.00580000000002</v>
      </c>
      <c r="AK1422" s="1114">
        <v>777.13190000000009</v>
      </c>
      <c r="AL1422" s="1114">
        <v>777.28570000000002</v>
      </c>
      <c r="AM1422" s="1114">
        <v>777.42660000000001</v>
      </c>
      <c r="AN1422" s="1114">
        <v>777.57339999999999</v>
      </c>
      <c r="AO1422" s="1114">
        <v>777.65970000000004</v>
      </c>
      <c r="AP1422" s="1114">
        <v>777.73689999999999</v>
      </c>
      <c r="AQ1422" s="1114">
        <v>777.8044000000001</v>
      </c>
      <c r="AR1422" s="1114">
        <v>777.87</v>
      </c>
      <c r="AS1422" s="1114">
        <v>777.9208000000001</v>
      </c>
      <c r="AT1422" s="1114">
        <v>778.00190000000009</v>
      </c>
      <c r="AU1422" s="1114">
        <v>778.17560000000003</v>
      </c>
      <c r="AV1422" s="1114">
        <v>778.33100000000002</v>
      </c>
      <c r="AW1422" s="1114">
        <v>778.46850000000006</v>
      </c>
      <c r="AX1422" s="1114">
        <v>778.65700000000004</v>
      </c>
      <c r="AY1422" s="1114">
        <v>778.82680000000005</v>
      </c>
      <c r="AZ1422" s="1114">
        <v>778.98570000000007</v>
      </c>
      <c r="BA1422" s="1114">
        <v>779.15180000000009</v>
      </c>
      <c r="BB1422" s="1114">
        <v>779.3175</v>
      </c>
      <c r="BC1422" s="1114">
        <v>779.48830000000009</v>
      </c>
      <c r="BD1422" s="1114">
        <v>779.66369999999995</v>
      </c>
      <c r="BE1422" s="361"/>
      <c r="BF1422" s="361"/>
      <c r="BG1422" s="361"/>
      <c r="BH1422" s="361"/>
      <c r="BI1422" s="361"/>
      <c r="BJ1422" s="361"/>
      <c r="BK1422" s="361"/>
      <c r="BL1422" s="361"/>
      <c r="BM1422" s="361"/>
      <c r="BN1422" s="361"/>
      <c r="BO1422" s="361"/>
      <c r="BP1422" s="361"/>
      <c r="BQ1422" s="361"/>
      <c r="BR1422" s="361"/>
      <c r="BS1422" s="361"/>
      <c r="BT1422" s="361"/>
      <c r="BU1422" s="361"/>
      <c r="BV1422" s="361"/>
      <c r="BW1422" s="361"/>
      <c r="BX1422" s="361"/>
      <c r="BY1422" s="163"/>
      <c r="BZ1422" s="163"/>
      <c r="CA1422" s="163"/>
      <c r="CB1422" s="163"/>
      <c r="CC1422" s="163"/>
    </row>
    <row r="1423" spans="1:242" ht="10.5" customHeight="1">
      <c r="A1423" s="1370"/>
      <c r="B1423" s="1366"/>
      <c r="C1423" s="1240" t="s">
        <v>954</v>
      </c>
      <c r="D1423" s="144" t="s">
        <v>127</v>
      </c>
      <c r="E1423" s="67">
        <f>ROUND((AG1423-AF1423)*$AE1422,2)</f>
        <v>4.43</v>
      </c>
      <c r="F1423" s="54">
        <f t="shared" ref="F1423:AB1423" si="1118">ROUND((AH1423-AG1423)*$AE1422,2)</f>
        <v>4.3099999999999996</v>
      </c>
      <c r="G1423" s="54">
        <f t="shared" si="1118"/>
        <v>5.4</v>
      </c>
      <c r="H1423" s="360">
        <f t="shared" si="1118"/>
        <v>5.31</v>
      </c>
      <c r="I1423" s="54">
        <f t="shared" si="1118"/>
        <v>3.87</v>
      </c>
      <c r="J1423" s="54">
        <f t="shared" si="1118"/>
        <v>4.88</v>
      </c>
      <c r="K1423" s="54">
        <f t="shared" si="1118"/>
        <v>4.37</v>
      </c>
      <c r="L1423" s="54">
        <f t="shared" si="1118"/>
        <v>4.9000000000000004</v>
      </c>
      <c r="M1423" s="54">
        <f t="shared" si="1118"/>
        <v>3.12</v>
      </c>
      <c r="N1423" s="360">
        <f t="shared" si="1118"/>
        <v>2.89</v>
      </c>
      <c r="O1423" s="54">
        <f t="shared" si="1118"/>
        <v>2.54</v>
      </c>
      <c r="P1423" s="54">
        <f t="shared" si="1118"/>
        <v>2.33</v>
      </c>
      <c r="Q1423" s="54">
        <f t="shared" si="1118"/>
        <v>1.88</v>
      </c>
      <c r="R1423" s="54">
        <f t="shared" si="1118"/>
        <v>2.66</v>
      </c>
      <c r="S1423" s="54">
        <f t="shared" si="1118"/>
        <v>4.96</v>
      </c>
      <c r="T1423" s="54">
        <f t="shared" si="1118"/>
        <v>4.8600000000000003</v>
      </c>
      <c r="U1423" s="54">
        <f t="shared" si="1118"/>
        <v>3.99</v>
      </c>
      <c r="V1423" s="54">
        <f t="shared" si="1118"/>
        <v>5.36</v>
      </c>
      <c r="W1423" s="54">
        <f t="shared" si="1118"/>
        <v>4.8499999999999996</v>
      </c>
      <c r="X1423" s="54">
        <f t="shared" si="1118"/>
        <v>4.3600000000000003</v>
      </c>
      <c r="Y1423" s="360">
        <f t="shared" si="1118"/>
        <v>5.09</v>
      </c>
      <c r="Z1423" s="54">
        <f t="shared" si="1118"/>
        <v>4.83</v>
      </c>
      <c r="AA1423" s="54">
        <f t="shared" si="1118"/>
        <v>4.67</v>
      </c>
      <c r="AB1423" s="55">
        <f t="shared" si="1118"/>
        <v>5.1100000000000003</v>
      </c>
      <c r="AC1423" s="53"/>
      <c r="AD1423" s="56"/>
      <c r="AE1423" s="573"/>
      <c r="AF1423" s="1114">
        <v>749.57960000000003</v>
      </c>
      <c r="AG1423" s="1114">
        <v>749.76430000000005</v>
      </c>
      <c r="AH1423" s="1115">
        <v>749.94400000000007</v>
      </c>
      <c r="AI1423" s="1114">
        <v>750.16920000000005</v>
      </c>
      <c r="AJ1423" s="1114">
        <v>750.39049999999997</v>
      </c>
      <c r="AK1423" s="1114">
        <v>750.55160000000001</v>
      </c>
      <c r="AL1423" s="1114">
        <v>750.75490000000002</v>
      </c>
      <c r="AM1423" s="1114">
        <v>750.93700000000001</v>
      </c>
      <c r="AN1423" s="1114">
        <v>751.14110000000005</v>
      </c>
      <c r="AO1423" s="1114">
        <v>751.27120000000002</v>
      </c>
      <c r="AP1423" s="1114">
        <v>751.39179999999999</v>
      </c>
      <c r="AQ1423" s="1114">
        <v>751.49760000000003</v>
      </c>
      <c r="AR1423" s="1114">
        <v>751.59450000000004</v>
      </c>
      <c r="AS1423" s="1114">
        <v>751.673</v>
      </c>
      <c r="AT1423" s="1114">
        <v>751.78380000000004</v>
      </c>
      <c r="AU1423" s="1114">
        <v>751.99059999999997</v>
      </c>
      <c r="AV1423" s="1114">
        <v>752.19310000000007</v>
      </c>
      <c r="AW1423" s="1114">
        <v>752.35930000000008</v>
      </c>
      <c r="AX1423" s="1114">
        <v>752.58280000000002</v>
      </c>
      <c r="AY1423" s="1114">
        <v>752.78480000000002</v>
      </c>
      <c r="AZ1423" s="1114">
        <v>752.96640000000002</v>
      </c>
      <c r="BA1423" s="1114">
        <v>753.17830000000004</v>
      </c>
      <c r="BB1423" s="1114">
        <v>753.37959999999998</v>
      </c>
      <c r="BC1423" s="1114">
        <v>753.57429999999999</v>
      </c>
      <c r="BD1423" s="1114">
        <v>753.78740000000005</v>
      </c>
      <c r="BE1423" s="361"/>
      <c r="BF1423" s="361"/>
      <c r="BG1423" s="361"/>
      <c r="BH1423" s="361"/>
      <c r="BI1423" s="361"/>
      <c r="BJ1423" s="361"/>
      <c r="BK1423" s="361"/>
      <c r="BL1423" s="361"/>
      <c r="BM1423" s="361"/>
      <c r="BN1423" s="361"/>
      <c r="BO1423" s="361"/>
      <c r="BP1423" s="361"/>
      <c r="BQ1423" s="361"/>
      <c r="BR1423" s="361"/>
      <c r="BS1423" s="361"/>
      <c r="BT1423" s="361"/>
      <c r="BU1423" s="361"/>
      <c r="BV1423" s="361"/>
      <c r="BW1423" s="361"/>
      <c r="BX1423" s="361"/>
      <c r="BY1423" s="163"/>
      <c r="BZ1423" s="163"/>
      <c r="CA1423" s="163"/>
      <c r="CB1423" s="163"/>
      <c r="CC1423" s="163"/>
    </row>
    <row r="1424" spans="1:242" ht="10.5" customHeight="1" thickBot="1">
      <c r="A1424" s="1417"/>
      <c r="B1424" s="1430"/>
      <c r="C1424" s="293"/>
      <c r="D1424" s="254" t="s">
        <v>42</v>
      </c>
      <c r="E1424" s="58">
        <f t="shared" ref="E1424:AB1424" si="1119">E1423/E1422</f>
        <v>1.3343373493975903</v>
      </c>
      <c r="F1424" s="58">
        <f t="shared" si="1119"/>
        <v>1.2942942942942941</v>
      </c>
      <c r="G1424" s="58">
        <f t="shared" si="1119"/>
        <v>1.1946902654867257</v>
      </c>
      <c r="H1424" s="394">
        <f t="shared" si="1119"/>
        <v>1.2523584905660377</v>
      </c>
      <c r="I1424" s="58">
        <f t="shared" si="1119"/>
        <v>1.2772277227722773</v>
      </c>
      <c r="J1424" s="58">
        <f t="shared" si="1119"/>
        <v>1.3224932249322494</v>
      </c>
      <c r="K1424" s="58">
        <f t="shared" si="1119"/>
        <v>1.2928994082840237</v>
      </c>
      <c r="L1424" s="58">
        <f t="shared" si="1119"/>
        <v>1.3920454545454546</v>
      </c>
      <c r="M1424" s="58">
        <f t="shared" si="1119"/>
        <v>1.5072463768115945</v>
      </c>
      <c r="N1424" s="394">
        <f t="shared" si="1119"/>
        <v>1.5621621621621622</v>
      </c>
      <c r="O1424" s="58">
        <f t="shared" si="1119"/>
        <v>1.5679012345679011</v>
      </c>
      <c r="P1424" s="58">
        <f t="shared" si="1119"/>
        <v>1.484076433121019</v>
      </c>
      <c r="Q1424" s="58">
        <f t="shared" si="1119"/>
        <v>1.540983606557377</v>
      </c>
      <c r="R1424" s="58">
        <f t="shared" si="1119"/>
        <v>1.3641025641025641</v>
      </c>
      <c r="S1424" s="58">
        <f t="shared" si="1119"/>
        <v>1.1894484412470023</v>
      </c>
      <c r="T1424" s="58">
        <f t="shared" si="1119"/>
        <v>1.3029490616621986</v>
      </c>
      <c r="U1424" s="58">
        <f t="shared" si="1119"/>
        <v>1.2090909090909092</v>
      </c>
      <c r="V1424" s="58">
        <f t="shared" si="1119"/>
        <v>1.1858407079646021</v>
      </c>
      <c r="W1424" s="58">
        <f t="shared" si="1119"/>
        <v>1.1887254901960784</v>
      </c>
      <c r="X1424" s="58">
        <f t="shared" si="1119"/>
        <v>1.1443569553805775</v>
      </c>
      <c r="Y1424" s="394">
        <f t="shared" si="1119"/>
        <v>1.275689223057644</v>
      </c>
      <c r="Z1424" s="58">
        <f t="shared" si="1119"/>
        <v>1.2135678391959799</v>
      </c>
      <c r="AA1424" s="58">
        <f t="shared" si="1119"/>
        <v>1.1390243902439026</v>
      </c>
      <c r="AB1424" s="59">
        <f t="shared" si="1119"/>
        <v>1.2137767220902613</v>
      </c>
      <c r="AC1424" s="53"/>
      <c r="AD1424" s="56"/>
      <c r="AE1424" s="573"/>
      <c r="AF1424" s="361"/>
      <c r="AG1424" s="361"/>
      <c r="AH1424" s="361"/>
      <c r="AI1424" s="361"/>
      <c r="AJ1424" s="361"/>
      <c r="AK1424" s="361"/>
      <c r="AL1424" s="361"/>
      <c r="AM1424" s="361"/>
      <c r="AN1424" s="361"/>
      <c r="AO1424" s="361"/>
      <c r="AP1424" s="361"/>
      <c r="AQ1424" s="361"/>
      <c r="AR1424" s="361"/>
      <c r="AS1424" s="361"/>
      <c r="AT1424" s="361"/>
      <c r="AU1424" s="361"/>
      <c r="AV1424" s="361"/>
      <c r="AW1424" s="361"/>
      <c r="AX1424" s="361"/>
      <c r="AY1424" s="361"/>
      <c r="AZ1424" s="361"/>
      <c r="BA1424" s="361"/>
      <c r="BB1424" s="361"/>
      <c r="BC1424" s="361"/>
      <c r="BD1424" s="361"/>
      <c r="BE1424" s="361"/>
      <c r="BF1424" s="361"/>
      <c r="BG1424" s="361"/>
      <c r="BH1424" s="361"/>
      <c r="BI1424" s="361"/>
      <c r="BJ1424" s="361"/>
      <c r="BK1424" s="361"/>
      <c r="BL1424" s="361"/>
      <c r="BM1424" s="361"/>
      <c r="BN1424" s="361"/>
      <c r="BO1424" s="361"/>
      <c r="BP1424" s="361"/>
      <c r="BQ1424" s="361"/>
      <c r="BR1424" s="361"/>
      <c r="BS1424" s="361"/>
      <c r="BT1424" s="361"/>
      <c r="BU1424" s="361"/>
      <c r="BV1424" s="361"/>
      <c r="BW1424" s="361"/>
      <c r="BX1424" s="361"/>
      <c r="BY1424" s="163"/>
      <c r="BZ1424" s="163"/>
      <c r="CA1424" s="163"/>
      <c r="CB1424" s="163"/>
      <c r="CC1424" s="163"/>
    </row>
    <row r="1425" spans="1:81" s="163" customFormat="1" ht="10.5" customHeight="1">
      <c r="A1425" s="823"/>
      <c r="B1425" s="824"/>
      <c r="C1425" s="1239"/>
      <c r="D1425" s="1249"/>
      <c r="E1425" s="61"/>
      <c r="F1425" s="65"/>
      <c r="G1425" s="65"/>
      <c r="H1425" s="358"/>
      <c r="I1425" s="65"/>
      <c r="J1425" s="65"/>
      <c r="K1425" s="65"/>
      <c r="L1425" s="65"/>
      <c r="M1425" s="65"/>
      <c r="N1425" s="358"/>
      <c r="O1425" s="65"/>
      <c r="P1425" s="65"/>
      <c r="Q1425" s="65"/>
      <c r="R1425" s="65"/>
      <c r="S1425" s="65"/>
      <c r="T1425" s="65"/>
      <c r="U1425" s="65"/>
      <c r="V1425" s="65"/>
      <c r="W1425" s="65"/>
      <c r="X1425" s="65"/>
      <c r="Y1425" s="358"/>
      <c r="Z1425" s="65"/>
      <c r="AA1425" s="65"/>
      <c r="AB1425" s="66"/>
      <c r="AC1425" s="478"/>
      <c r="AD1425" s="826"/>
      <c r="AE1425" s="819"/>
      <c r="AF1425" s="109"/>
      <c r="AG1425" s="109"/>
      <c r="AH1425" s="109"/>
      <c r="AI1425" s="109"/>
      <c r="AJ1425" s="109"/>
      <c r="AK1425" s="109"/>
      <c r="AL1425" s="109"/>
      <c r="AM1425" s="109"/>
      <c r="AN1425" s="109"/>
      <c r="AO1425" s="109"/>
      <c r="AP1425" s="109"/>
      <c r="AQ1425" s="109"/>
      <c r="AR1425" s="109"/>
      <c r="AS1425" s="109"/>
      <c r="AT1425" s="109"/>
      <c r="AU1425" s="109"/>
      <c r="AV1425" s="109"/>
      <c r="AW1425" s="109"/>
      <c r="AX1425" s="109"/>
      <c r="AY1425" s="109"/>
      <c r="AZ1425" s="109"/>
      <c r="BA1425" s="109"/>
      <c r="BB1425" s="109"/>
      <c r="BC1425" s="109"/>
      <c r="BD1425" s="109"/>
      <c r="BE1425" s="361"/>
      <c r="BF1425" s="361"/>
      <c r="BG1425" s="361"/>
      <c r="BH1425" s="361"/>
      <c r="BI1425" s="361"/>
      <c r="BJ1425" s="361"/>
      <c r="BK1425" s="361"/>
      <c r="BL1425" s="361"/>
      <c r="BM1425" s="361"/>
      <c r="BN1425" s="361"/>
      <c r="BO1425" s="361"/>
      <c r="BP1425" s="361"/>
      <c r="BQ1425" s="361"/>
      <c r="BR1425" s="361"/>
      <c r="BS1425" s="361"/>
      <c r="BT1425" s="361"/>
      <c r="BU1425" s="361"/>
      <c r="BV1425" s="361"/>
      <c r="BW1425" s="361"/>
      <c r="BX1425" s="361"/>
    </row>
    <row r="1426" spans="1:81" ht="10.5" customHeight="1">
      <c r="A1426" s="1410" t="s">
        <v>29</v>
      </c>
      <c r="B1426" s="1411" t="s">
        <v>83</v>
      </c>
      <c r="C1426" s="1240" t="s">
        <v>136</v>
      </c>
      <c r="D1426" s="144" t="s">
        <v>34</v>
      </c>
      <c r="E1426" s="96">
        <v>453</v>
      </c>
      <c r="F1426" s="96">
        <v>417</v>
      </c>
      <c r="G1426" s="96">
        <v>454</v>
      </c>
      <c r="H1426" s="494">
        <v>450</v>
      </c>
      <c r="I1426" s="96">
        <v>400</v>
      </c>
      <c r="J1426" s="96">
        <v>420</v>
      </c>
      <c r="K1426" s="96">
        <v>450</v>
      </c>
      <c r="L1426" s="96">
        <v>530</v>
      </c>
      <c r="M1426" s="96">
        <v>418</v>
      </c>
      <c r="N1426" s="494">
        <v>378</v>
      </c>
      <c r="O1426" s="96">
        <v>376</v>
      </c>
      <c r="P1426" s="96">
        <v>336</v>
      </c>
      <c r="Q1426" s="96">
        <v>352</v>
      </c>
      <c r="R1426" s="96">
        <v>282</v>
      </c>
      <c r="S1426" s="96">
        <v>452</v>
      </c>
      <c r="T1426" s="96">
        <v>550</v>
      </c>
      <c r="U1426" s="96">
        <v>364</v>
      </c>
      <c r="V1426" s="96">
        <v>466</v>
      </c>
      <c r="W1426" s="96">
        <v>378</v>
      </c>
      <c r="X1426" s="96">
        <v>405</v>
      </c>
      <c r="Y1426" s="494">
        <v>430</v>
      </c>
      <c r="Z1426" s="96">
        <v>386</v>
      </c>
      <c r="AA1426" s="96">
        <v>470</v>
      </c>
      <c r="AB1426" s="97">
        <v>460</v>
      </c>
      <c r="AC1426" s="359"/>
      <c r="AD1426" s="191"/>
      <c r="AE1426" s="64"/>
      <c r="AF1426" s="361"/>
      <c r="AG1426" s="361"/>
      <c r="AH1426" s="361"/>
      <c r="AI1426" s="361"/>
      <c r="AJ1426" s="361"/>
      <c r="AK1426" s="361"/>
      <c r="AL1426" s="361"/>
      <c r="AM1426" s="361"/>
      <c r="AN1426" s="361"/>
      <c r="AO1426" s="361"/>
      <c r="AP1426" s="361"/>
      <c r="AQ1426" s="361"/>
      <c r="AR1426" s="361"/>
      <c r="AS1426" s="361"/>
      <c r="AT1426" s="361"/>
      <c r="AU1426" s="361"/>
      <c r="AV1426" s="361"/>
      <c r="AW1426" s="361"/>
      <c r="AX1426" s="361"/>
      <c r="AY1426" s="361"/>
      <c r="AZ1426" s="361"/>
      <c r="BA1426" s="361"/>
      <c r="BB1426" s="361"/>
      <c r="BC1426" s="361"/>
      <c r="BD1426" s="361"/>
      <c r="BE1426" s="361"/>
      <c r="BF1426" s="361"/>
      <c r="BG1426" s="361"/>
      <c r="BH1426" s="361"/>
      <c r="BI1426" s="361"/>
      <c r="BJ1426" s="361"/>
      <c r="BK1426" s="361"/>
      <c r="BL1426" s="361"/>
      <c r="BM1426" s="361"/>
      <c r="BN1426" s="361"/>
      <c r="BO1426" s="361"/>
      <c r="BP1426" s="361"/>
      <c r="BQ1426" s="361"/>
      <c r="BR1426" s="361"/>
      <c r="BS1426" s="361"/>
      <c r="BT1426" s="361"/>
      <c r="BU1426" s="361"/>
      <c r="BV1426" s="361"/>
      <c r="BW1426" s="361"/>
      <c r="BX1426" s="361"/>
      <c r="BY1426" s="163"/>
      <c r="BZ1426" s="163"/>
      <c r="CA1426" s="163"/>
      <c r="CB1426" s="163"/>
      <c r="CC1426" s="163"/>
    </row>
    <row r="1427" spans="1:81" ht="10.5" customHeight="1">
      <c r="A1427" s="1370"/>
      <c r="B1427" s="1366"/>
      <c r="C1427" s="1240" t="s">
        <v>954</v>
      </c>
      <c r="D1427" s="144" t="s">
        <v>126</v>
      </c>
      <c r="E1427" s="67">
        <f>ROUND((AG1427-AF1427)*$AE1427,2)</f>
        <v>4.1900000000000004</v>
      </c>
      <c r="F1427" s="67">
        <f t="shared" ref="F1427:AB1427" si="1120">ROUND((AH1427-AG1427)*$AE1427,2)</f>
        <v>4.29</v>
      </c>
      <c r="G1427" s="67">
        <f t="shared" si="1120"/>
        <v>4.1500000000000004</v>
      </c>
      <c r="H1427" s="460">
        <f t="shared" si="1120"/>
        <v>4.0599999999999996</v>
      </c>
      <c r="I1427" s="67">
        <f t="shared" si="1120"/>
        <v>3.83</v>
      </c>
      <c r="J1427" s="67">
        <f t="shared" si="1120"/>
        <v>3.87</v>
      </c>
      <c r="K1427" s="67">
        <f t="shared" si="1120"/>
        <v>4.05</v>
      </c>
      <c r="L1427" s="67">
        <f t="shared" si="1120"/>
        <v>4.8499999999999996</v>
      </c>
      <c r="M1427" s="67">
        <f t="shared" si="1120"/>
        <v>3.93</v>
      </c>
      <c r="N1427" s="460">
        <f t="shared" si="1120"/>
        <v>3.95</v>
      </c>
      <c r="O1427" s="67">
        <f t="shared" si="1120"/>
        <v>3.74</v>
      </c>
      <c r="P1427" s="67">
        <f t="shared" si="1120"/>
        <v>3.62</v>
      </c>
      <c r="Q1427" s="67">
        <f t="shared" si="1120"/>
        <v>3.34</v>
      </c>
      <c r="R1427" s="67">
        <f t="shared" si="1120"/>
        <v>2.74</v>
      </c>
      <c r="S1427" s="67">
        <f t="shared" si="1120"/>
        <v>3.96</v>
      </c>
      <c r="T1427" s="67">
        <f t="shared" si="1120"/>
        <v>4.67</v>
      </c>
      <c r="U1427" s="67">
        <f t="shared" si="1120"/>
        <v>3.8</v>
      </c>
      <c r="V1427" s="67">
        <f t="shared" si="1120"/>
        <v>4.1399999999999997</v>
      </c>
      <c r="W1427" s="67">
        <f t="shared" si="1120"/>
        <v>3.91</v>
      </c>
      <c r="X1427" s="67">
        <f t="shared" si="1120"/>
        <v>3.56</v>
      </c>
      <c r="Y1427" s="460">
        <f t="shared" si="1120"/>
        <v>4.1500000000000004</v>
      </c>
      <c r="Z1427" s="67">
        <f t="shared" si="1120"/>
        <v>3.84</v>
      </c>
      <c r="AA1427" s="67">
        <f t="shared" si="1120"/>
        <v>4.16</v>
      </c>
      <c r="AB1427" s="68">
        <f t="shared" si="1120"/>
        <v>4.09</v>
      </c>
      <c r="AC1427" s="53">
        <f>(BD1427-AF1427)*AE1427</f>
        <v>94.886400000001231</v>
      </c>
      <c r="AD1427" s="56">
        <f>(BD1428-AF1428)*AE1427</f>
        <v>71.505599999999959</v>
      </c>
      <c r="AE1427" s="573">
        <v>24</v>
      </c>
      <c r="AF1427" s="1114">
        <v>553.25649999999996</v>
      </c>
      <c r="AG1427" s="1114">
        <v>553.43110000000001</v>
      </c>
      <c r="AH1427" s="1115">
        <v>553.60979999999995</v>
      </c>
      <c r="AI1427" s="1114">
        <v>553.7826</v>
      </c>
      <c r="AJ1427" s="1114">
        <v>553.95169999999996</v>
      </c>
      <c r="AK1427" s="1114">
        <v>554.1114</v>
      </c>
      <c r="AL1427" s="1114">
        <v>554.27279999999996</v>
      </c>
      <c r="AM1427" s="1114">
        <v>554.44139999999993</v>
      </c>
      <c r="AN1427" s="1114">
        <v>554.64339999999993</v>
      </c>
      <c r="AO1427" s="1114">
        <v>554.80709999999999</v>
      </c>
      <c r="AP1427" s="1114">
        <v>554.97159999999997</v>
      </c>
      <c r="AQ1427" s="1114">
        <v>555.12739999999997</v>
      </c>
      <c r="AR1427" s="1114">
        <v>555.27809999999999</v>
      </c>
      <c r="AS1427" s="1114">
        <v>555.41719999999998</v>
      </c>
      <c r="AT1427" s="1114">
        <v>555.53149999999994</v>
      </c>
      <c r="AU1427" s="1114">
        <v>555.69650000000001</v>
      </c>
      <c r="AV1427" s="1114">
        <v>555.89119999999991</v>
      </c>
      <c r="AW1427" s="1114">
        <v>556.04949999999997</v>
      </c>
      <c r="AX1427" s="1114">
        <v>556.22209999999995</v>
      </c>
      <c r="AY1427" s="1114">
        <v>556.38509999999997</v>
      </c>
      <c r="AZ1427" s="1114">
        <v>556.53329999999994</v>
      </c>
      <c r="BA1427" s="1114">
        <v>556.70639999999992</v>
      </c>
      <c r="BB1427" s="1114">
        <v>556.8664</v>
      </c>
      <c r="BC1427" s="1114">
        <v>557.03959999999995</v>
      </c>
      <c r="BD1427" s="1114">
        <v>557.21010000000001</v>
      </c>
      <c r="BE1427" s="361"/>
      <c r="BF1427" s="361"/>
      <c r="BG1427" s="361"/>
      <c r="BH1427" s="361"/>
      <c r="BI1427" s="361"/>
      <c r="BJ1427" s="361"/>
      <c r="BK1427" s="361"/>
      <c r="BL1427" s="361"/>
      <c r="BM1427" s="361"/>
      <c r="BN1427" s="361"/>
      <c r="BO1427" s="361"/>
      <c r="BP1427" s="361"/>
      <c r="BQ1427" s="361"/>
      <c r="BR1427" s="361"/>
      <c r="BS1427" s="361"/>
      <c r="BT1427" s="361"/>
      <c r="BU1427" s="361"/>
      <c r="BV1427" s="361"/>
      <c r="BW1427" s="361"/>
      <c r="BX1427" s="361"/>
      <c r="BY1427" s="163"/>
      <c r="BZ1427" s="163"/>
      <c r="CA1427" s="163"/>
      <c r="CB1427" s="163"/>
      <c r="CC1427" s="163"/>
    </row>
    <row r="1428" spans="1:81" ht="10.5" customHeight="1">
      <c r="A1428" s="1370"/>
      <c r="B1428" s="1366"/>
      <c r="C1428" s="1240" t="s">
        <v>954</v>
      </c>
      <c r="D1428" s="144" t="s">
        <v>127</v>
      </c>
      <c r="E1428" s="67">
        <f>ROUND((AG1428-AF1428)*$AE1427,2)</f>
        <v>3.16</v>
      </c>
      <c r="F1428" s="54">
        <f t="shared" ref="F1428:AB1428" si="1121">ROUND((AH1428-AG1428)*$AE1427,2)</f>
        <v>3.14</v>
      </c>
      <c r="G1428" s="54">
        <f t="shared" si="1121"/>
        <v>3.36</v>
      </c>
      <c r="H1428" s="360">
        <f t="shared" si="1121"/>
        <v>3.29</v>
      </c>
      <c r="I1428" s="54">
        <f t="shared" si="1121"/>
        <v>2.58</v>
      </c>
      <c r="J1428" s="54">
        <f t="shared" si="1121"/>
        <v>3.13</v>
      </c>
      <c r="K1428" s="54">
        <f t="shared" si="1121"/>
        <v>3.02</v>
      </c>
      <c r="L1428" s="54">
        <f t="shared" si="1121"/>
        <v>3.67</v>
      </c>
      <c r="M1428" s="54">
        <f t="shared" si="1121"/>
        <v>2.71</v>
      </c>
      <c r="N1428" s="360">
        <f t="shared" si="1121"/>
        <v>2.86</v>
      </c>
      <c r="O1428" s="54">
        <f t="shared" si="1121"/>
        <v>2.6</v>
      </c>
      <c r="P1428" s="54">
        <f t="shared" si="1121"/>
        <v>2.38</v>
      </c>
      <c r="Q1428" s="54">
        <f t="shared" si="1121"/>
        <v>1.98</v>
      </c>
      <c r="R1428" s="54">
        <f t="shared" si="1121"/>
        <v>1.77</v>
      </c>
      <c r="S1428" s="54">
        <f t="shared" si="1121"/>
        <v>3.14</v>
      </c>
      <c r="T1428" s="54">
        <f t="shared" si="1121"/>
        <v>3.57</v>
      </c>
      <c r="U1428" s="54">
        <f t="shared" si="1121"/>
        <v>2.67</v>
      </c>
      <c r="V1428" s="54">
        <f t="shared" si="1121"/>
        <v>3.43</v>
      </c>
      <c r="W1428" s="54">
        <f t="shared" si="1121"/>
        <v>3.11</v>
      </c>
      <c r="X1428" s="54">
        <f t="shared" si="1121"/>
        <v>2.57</v>
      </c>
      <c r="Y1428" s="360">
        <f t="shared" si="1121"/>
        <v>3.5</v>
      </c>
      <c r="Z1428" s="54">
        <f t="shared" si="1121"/>
        <v>3.05</v>
      </c>
      <c r="AA1428" s="54">
        <f t="shared" si="1121"/>
        <v>3.43</v>
      </c>
      <c r="AB1428" s="55">
        <f t="shared" si="1121"/>
        <v>3.37</v>
      </c>
      <c r="AC1428" s="53"/>
      <c r="AD1428" s="56"/>
      <c r="AE1428" s="493"/>
      <c r="AF1428" s="1114">
        <v>422.77339999999998</v>
      </c>
      <c r="AG1428" s="1114">
        <v>422.9051</v>
      </c>
      <c r="AH1428" s="1115">
        <v>423.03609999999998</v>
      </c>
      <c r="AI1428" s="1114">
        <v>423.17619999999999</v>
      </c>
      <c r="AJ1428" s="1114">
        <v>423.31329999999997</v>
      </c>
      <c r="AK1428" s="1114">
        <v>423.42089999999996</v>
      </c>
      <c r="AL1428" s="1114">
        <v>423.55119999999999</v>
      </c>
      <c r="AM1428" s="1114">
        <v>423.67699999999996</v>
      </c>
      <c r="AN1428" s="1114">
        <v>423.83009999999996</v>
      </c>
      <c r="AO1428" s="1114">
        <v>423.94290000000001</v>
      </c>
      <c r="AP1428" s="1114">
        <v>424.06209999999999</v>
      </c>
      <c r="AQ1428" s="1114">
        <v>424.1705</v>
      </c>
      <c r="AR1428" s="1114">
        <v>424.2697</v>
      </c>
      <c r="AS1428" s="1114">
        <v>424.35239999999999</v>
      </c>
      <c r="AT1428" s="1114">
        <v>424.42629999999997</v>
      </c>
      <c r="AU1428" s="1114">
        <v>424.55709999999999</v>
      </c>
      <c r="AV1428" s="1114">
        <v>424.70579999999995</v>
      </c>
      <c r="AW1428" s="1114">
        <v>424.81700000000001</v>
      </c>
      <c r="AX1428" s="1114">
        <v>424.95979999999997</v>
      </c>
      <c r="AY1428" s="1114">
        <v>425.08929999999998</v>
      </c>
      <c r="AZ1428" s="1114">
        <v>425.19639999999998</v>
      </c>
      <c r="BA1428" s="1114">
        <v>425.34209999999996</v>
      </c>
      <c r="BB1428" s="1114">
        <v>425.46929999999998</v>
      </c>
      <c r="BC1428" s="1114">
        <v>425.6123</v>
      </c>
      <c r="BD1428" s="1114">
        <v>425.75279999999998</v>
      </c>
      <c r="BE1428" s="361"/>
      <c r="BF1428" s="361"/>
      <c r="BG1428" s="361"/>
      <c r="BH1428" s="361"/>
      <c r="BI1428" s="361"/>
      <c r="BJ1428" s="361"/>
      <c r="BK1428" s="361"/>
      <c r="BL1428" s="361"/>
      <c r="BM1428" s="361"/>
      <c r="BN1428" s="361"/>
      <c r="BO1428" s="361"/>
      <c r="BP1428" s="361"/>
      <c r="BQ1428" s="361"/>
      <c r="BR1428" s="361"/>
      <c r="BS1428" s="361"/>
      <c r="BT1428" s="361"/>
      <c r="BU1428" s="361"/>
      <c r="BV1428" s="361"/>
      <c r="BW1428" s="361"/>
      <c r="BX1428" s="361"/>
      <c r="BY1428" s="163"/>
      <c r="BZ1428" s="163"/>
      <c r="CA1428" s="163"/>
      <c r="CB1428" s="163"/>
      <c r="CC1428" s="163"/>
    </row>
    <row r="1429" spans="1:81" ht="10.5" customHeight="1" thickBot="1">
      <c r="A1429" s="1417"/>
      <c r="B1429" s="1430"/>
      <c r="C1429" s="293"/>
      <c r="D1429" s="254" t="s">
        <v>42</v>
      </c>
      <c r="E1429" s="58">
        <f t="shared" ref="E1429:AB1429" si="1122">E1428/E1427</f>
        <v>0.75417661097852029</v>
      </c>
      <c r="F1429" s="58">
        <f t="shared" si="1122"/>
        <v>0.73193473193473191</v>
      </c>
      <c r="G1429" s="58">
        <f t="shared" si="1122"/>
        <v>0.80963855421686737</v>
      </c>
      <c r="H1429" s="394">
        <f t="shared" si="1122"/>
        <v>0.81034482758620696</v>
      </c>
      <c r="I1429" s="58">
        <f t="shared" si="1122"/>
        <v>0.67362924281984338</v>
      </c>
      <c r="J1429" s="58">
        <f t="shared" si="1122"/>
        <v>0.80878552971576223</v>
      </c>
      <c r="K1429" s="58">
        <f t="shared" si="1122"/>
        <v>0.74567901234567902</v>
      </c>
      <c r="L1429" s="58">
        <f t="shared" si="1122"/>
        <v>0.75670103092783514</v>
      </c>
      <c r="M1429" s="58">
        <f t="shared" si="1122"/>
        <v>0.68956743002544529</v>
      </c>
      <c r="N1429" s="394">
        <f t="shared" si="1122"/>
        <v>0.72405063291139238</v>
      </c>
      <c r="O1429" s="58">
        <f t="shared" si="1122"/>
        <v>0.69518716577540107</v>
      </c>
      <c r="P1429" s="58">
        <f t="shared" si="1122"/>
        <v>0.65745856353591159</v>
      </c>
      <c r="Q1429" s="58">
        <f t="shared" si="1122"/>
        <v>0.59281437125748504</v>
      </c>
      <c r="R1429" s="58">
        <f t="shared" si="1122"/>
        <v>0.64598540145985395</v>
      </c>
      <c r="S1429" s="58">
        <f t="shared" si="1122"/>
        <v>0.79292929292929293</v>
      </c>
      <c r="T1429" s="58">
        <f t="shared" si="1122"/>
        <v>0.76445396145610278</v>
      </c>
      <c r="U1429" s="58">
        <f t="shared" si="1122"/>
        <v>0.70263157894736838</v>
      </c>
      <c r="V1429" s="58">
        <f t="shared" si="1122"/>
        <v>0.82850241545893732</v>
      </c>
      <c r="W1429" s="58">
        <f t="shared" si="1122"/>
        <v>0.79539641943734007</v>
      </c>
      <c r="X1429" s="58">
        <f t="shared" si="1122"/>
        <v>0.72191011235955049</v>
      </c>
      <c r="Y1429" s="394">
        <f t="shared" si="1122"/>
        <v>0.84337349397590355</v>
      </c>
      <c r="Z1429" s="58">
        <f t="shared" si="1122"/>
        <v>0.79427083333333337</v>
      </c>
      <c r="AA1429" s="58">
        <f t="shared" si="1122"/>
        <v>0.82451923076923073</v>
      </c>
      <c r="AB1429" s="59">
        <f t="shared" si="1122"/>
        <v>0.8239608801955991</v>
      </c>
      <c r="AC1429" s="53"/>
      <c r="AD1429" s="56"/>
      <c r="AE1429" s="493"/>
      <c r="AF1429" s="361"/>
      <c r="AG1429" s="361"/>
      <c r="AH1429" s="361"/>
      <c r="AI1429" s="361"/>
      <c r="AJ1429" s="361"/>
      <c r="AK1429" s="361"/>
      <c r="AL1429" s="361"/>
      <c r="AM1429" s="361"/>
      <c r="AN1429" s="361"/>
      <c r="AO1429" s="361"/>
      <c r="AP1429" s="361"/>
      <c r="AQ1429" s="361"/>
      <c r="AR1429" s="361"/>
      <c r="AS1429" s="361"/>
      <c r="AT1429" s="361"/>
      <c r="AU1429" s="361"/>
      <c r="AV1429" s="361"/>
      <c r="AW1429" s="361"/>
      <c r="AX1429" s="361"/>
      <c r="AY1429" s="361"/>
      <c r="AZ1429" s="361"/>
      <c r="BA1429" s="361"/>
      <c r="BB1429" s="361"/>
      <c r="BC1429" s="361"/>
      <c r="BD1429" s="361"/>
      <c r="BE1429" s="361"/>
      <c r="BF1429" s="361"/>
      <c r="BG1429" s="361"/>
      <c r="BH1429" s="361"/>
      <c r="BI1429" s="361"/>
      <c r="BJ1429" s="361"/>
      <c r="BK1429" s="361"/>
      <c r="BL1429" s="361"/>
      <c r="BM1429" s="361"/>
      <c r="BN1429" s="361"/>
      <c r="BO1429" s="361"/>
      <c r="BP1429" s="361"/>
      <c r="BQ1429" s="361"/>
      <c r="BR1429" s="361"/>
      <c r="BS1429" s="361"/>
      <c r="BT1429" s="361"/>
      <c r="BU1429" s="361"/>
      <c r="BV1429" s="361"/>
      <c r="BW1429" s="361"/>
      <c r="BX1429" s="361"/>
      <c r="BY1429" s="163"/>
      <c r="BZ1429" s="163"/>
      <c r="CA1429" s="163"/>
      <c r="CB1429" s="163"/>
      <c r="CC1429" s="163"/>
    </row>
    <row r="1430" spans="1:81" ht="10.5" customHeight="1">
      <c r="A1430" s="1247" t="s">
        <v>471</v>
      </c>
      <c r="B1430" s="69"/>
      <c r="C1430" s="586"/>
      <c r="D1430" s="148"/>
      <c r="E1430" s="167">
        <f t="shared" ref="E1430:AB1431" si="1123">E1422+E1427</f>
        <v>7.51</v>
      </c>
      <c r="F1430" s="167">
        <f t="shared" si="1123"/>
        <v>7.62</v>
      </c>
      <c r="G1430" s="167">
        <f t="shared" si="1123"/>
        <v>8.67</v>
      </c>
      <c r="H1430" s="366">
        <f t="shared" si="1123"/>
        <v>8.3000000000000007</v>
      </c>
      <c r="I1430" s="167">
        <f t="shared" si="1123"/>
        <v>6.8599999999999994</v>
      </c>
      <c r="J1430" s="167">
        <f t="shared" si="1123"/>
        <v>7.5600000000000005</v>
      </c>
      <c r="K1430" s="167">
        <f t="shared" si="1123"/>
        <v>7.43</v>
      </c>
      <c r="L1430" s="167">
        <f t="shared" si="1123"/>
        <v>8.3699999999999992</v>
      </c>
      <c r="M1430" s="167">
        <f t="shared" si="1123"/>
        <v>6</v>
      </c>
      <c r="N1430" s="366">
        <f t="shared" si="1123"/>
        <v>5.8000000000000007</v>
      </c>
      <c r="O1430" s="167">
        <f t="shared" si="1123"/>
        <v>5.36</v>
      </c>
      <c r="P1430" s="167">
        <f t="shared" si="1123"/>
        <v>5.19</v>
      </c>
      <c r="Q1430" s="167">
        <f t="shared" si="1123"/>
        <v>4.5599999999999996</v>
      </c>
      <c r="R1430" s="167">
        <f t="shared" si="1123"/>
        <v>4.6900000000000004</v>
      </c>
      <c r="S1430" s="167">
        <f t="shared" si="1123"/>
        <v>8.129999999999999</v>
      </c>
      <c r="T1430" s="167">
        <f t="shared" si="1123"/>
        <v>8.4</v>
      </c>
      <c r="U1430" s="167">
        <f t="shared" si="1123"/>
        <v>7.1</v>
      </c>
      <c r="V1430" s="167">
        <f t="shared" si="1123"/>
        <v>8.66</v>
      </c>
      <c r="W1430" s="167">
        <f t="shared" si="1123"/>
        <v>7.99</v>
      </c>
      <c r="X1430" s="167">
        <f t="shared" si="1123"/>
        <v>7.37</v>
      </c>
      <c r="Y1430" s="366">
        <f t="shared" si="1123"/>
        <v>8.14</v>
      </c>
      <c r="Z1430" s="167">
        <f t="shared" si="1123"/>
        <v>7.82</v>
      </c>
      <c r="AA1430" s="167">
        <f t="shared" si="1123"/>
        <v>8.26</v>
      </c>
      <c r="AB1430" s="168">
        <f t="shared" si="1123"/>
        <v>8.3000000000000007</v>
      </c>
      <c r="AC1430" s="72"/>
      <c r="AD1430" s="72"/>
      <c r="AE1430" s="764"/>
      <c r="AF1430" s="361"/>
      <c r="AG1430" s="361"/>
      <c r="AH1430" s="361"/>
      <c r="AI1430" s="361"/>
      <c r="AJ1430" s="361"/>
      <c r="AK1430" s="361"/>
      <c r="AL1430" s="361"/>
      <c r="AM1430" s="361"/>
      <c r="AN1430" s="361"/>
      <c r="AO1430" s="361"/>
      <c r="AP1430" s="361"/>
      <c r="AQ1430" s="361"/>
      <c r="AR1430" s="361"/>
      <c r="AS1430" s="361"/>
      <c r="AT1430" s="361"/>
      <c r="AU1430" s="361"/>
      <c r="AV1430" s="361"/>
      <c r="AW1430" s="361"/>
      <c r="AX1430" s="361"/>
      <c r="AY1430" s="361"/>
      <c r="AZ1430" s="361"/>
      <c r="BA1430" s="361"/>
      <c r="BB1430" s="361"/>
      <c r="BC1430" s="361"/>
      <c r="BD1430" s="361"/>
      <c r="BE1430" s="361"/>
      <c r="BF1430" s="361"/>
      <c r="BG1430" s="361"/>
      <c r="BH1430" s="361"/>
      <c r="BI1430" s="361"/>
      <c r="BJ1430" s="361"/>
      <c r="BK1430" s="361"/>
      <c r="BL1430" s="361"/>
      <c r="BM1430" s="361"/>
      <c r="BN1430" s="361"/>
      <c r="BO1430" s="361"/>
      <c r="BP1430" s="361"/>
      <c r="BQ1430" s="361"/>
      <c r="BR1430" s="361"/>
      <c r="BS1430" s="361"/>
      <c r="BT1430" s="361"/>
      <c r="BU1430" s="361"/>
      <c r="BV1430" s="361"/>
      <c r="BW1430" s="361"/>
      <c r="BX1430" s="361"/>
      <c r="BY1430" s="163"/>
      <c r="BZ1430" s="163"/>
      <c r="CA1430" s="163"/>
      <c r="CB1430" s="163"/>
      <c r="CC1430" s="163"/>
    </row>
    <row r="1431" spans="1:81" ht="10.5" customHeight="1">
      <c r="A1431" s="1248" t="s">
        <v>472</v>
      </c>
      <c r="B1431" s="74"/>
      <c r="C1431" s="592"/>
      <c r="D1431" s="149"/>
      <c r="E1431" s="169">
        <f t="shared" si="1123"/>
        <v>7.59</v>
      </c>
      <c r="F1431" s="169">
        <f t="shared" si="1123"/>
        <v>7.4499999999999993</v>
      </c>
      <c r="G1431" s="169">
        <f t="shared" si="1123"/>
        <v>8.76</v>
      </c>
      <c r="H1431" s="367">
        <f t="shared" si="1123"/>
        <v>8.6</v>
      </c>
      <c r="I1431" s="169">
        <f t="shared" si="1123"/>
        <v>6.45</v>
      </c>
      <c r="J1431" s="169">
        <f t="shared" si="1123"/>
        <v>8.01</v>
      </c>
      <c r="K1431" s="169">
        <f t="shared" si="1123"/>
        <v>7.3900000000000006</v>
      </c>
      <c r="L1431" s="169">
        <f t="shared" si="1123"/>
        <v>8.57</v>
      </c>
      <c r="M1431" s="169">
        <f t="shared" si="1123"/>
        <v>5.83</v>
      </c>
      <c r="N1431" s="367">
        <f t="shared" si="1123"/>
        <v>5.75</v>
      </c>
      <c r="O1431" s="169">
        <f t="shared" si="1123"/>
        <v>5.1400000000000006</v>
      </c>
      <c r="P1431" s="169">
        <f t="shared" si="1123"/>
        <v>4.71</v>
      </c>
      <c r="Q1431" s="169">
        <f t="shared" si="1123"/>
        <v>3.86</v>
      </c>
      <c r="R1431" s="169">
        <f t="shared" si="1123"/>
        <v>4.43</v>
      </c>
      <c r="S1431" s="169">
        <f t="shared" si="1123"/>
        <v>8.1</v>
      </c>
      <c r="T1431" s="169">
        <f t="shared" si="1123"/>
        <v>8.43</v>
      </c>
      <c r="U1431" s="169">
        <f t="shared" si="1123"/>
        <v>6.66</v>
      </c>
      <c r="V1431" s="169">
        <f t="shared" si="1123"/>
        <v>8.7900000000000009</v>
      </c>
      <c r="W1431" s="169">
        <f t="shared" si="1123"/>
        <v>7.9599999999999991</v>
      </c>
      <c r="X1431" s="169">
        <f t="shared" si="1123"/>
        <v>6.93</v>
      </c>
      <c r="Y1431" s="367">
        <f t="shared" si="1123"/>
        <v>8.59</v>
      </c>
      <c r="Z1431" s="169">
        <f t="shared" si="1123"/>
        <v>7.88</v>
      </c>
      <c r="AA1431" s="169">
        <f t="shared" si="1123"/>
        <v>8.1</v>
      </c>
      <c r="AB1431" s="170">
        <f t="shared" si="1123"/>
        <v>8.48</v>
      </c>
      <c r="AC1431" s="72"/>
      <c r="AD1431" s="72"/>
      <c r="AE1431" s="764"/>
      <c r="AF1431" s="361"/>
      <c r="AG1431" s="361"/>
      <c r="AH1431" s="361"/>
      <c r="AI1431" s="361"/>
      <c r="AJ1431" s="361"/>
      <c r="AK1431" s="361"/>
      <c r="AL1431" s="361"/>
      <c r="AM1431" s="361"/>
      <c r="AN1431" s="361"/>
      <c r="AO1431" s="361"/>
      <c r="AP1431" s="361"/>
      <c r="AQ1431" s="361"/>
      <c r="AR1431" s="361"/>
      <c r="AS1431" s="361"/>
      <c r="AT1431" s="361"/>
      <c r="AU1431" s="361"/>
      <c r="AV1431" s="361"/>
      <c r="AW1431" s="361"/>
      <c r="AX1431" s="361"/>
      <c r="AY1431" s="361"/>
      <c r="AZ1431" s="361"/>
      <c r="BA1431" s="361"/>
      <c r="BB1431" s="361"/>
      <c r="BC1431" s="361"/>
      <c r="BD1431" s="361"/>
      <c r="BE1431" s="361"/>
      <c r="BF1431" s="361"/>
      <c r="BG1431" s="361"/>
      <c r="BH1431" s="361"/>
      <c r="BI1431" s="361"/>
      <c r="BJ1431" s="361"/>
      <c r="BK1431" s="361"/>
      <c r="BL1431" s="361"/>
      <c r="BM1431" s="361"/>
      <c r="BN1431" s="361"/>
      <c r="BO1431" s="361"/>
      <c r="BP1431" s="361"/>
      <c r="BQ1431" s="361"/>
      <c r="BR1431" s="361"/>
      <c r="BS1431" s="361"/>
      <c r="BT1431" s="361"/>
      <c r="BU1431" s="361"/>
      <c r="BV1431" s="361"/>
      <c r="BW1431" s="361"/>
      <c r="BX1431" s="361"/>
      <c r="BY1431" s="163"/>
      <c r="BZ1431" s="163"/>
      <c r="CA1431" s="163"/>
      <c r="CB1431" s="163"/>
      <c r="CC1431" s="163"/>
    </row>
    <row r="1432" spans="1:81" ht="10.5" customHeight="1" thickBot="1">
      <c r="A1432" s="1246" t="s">
        <v>473</v>
      </c>
      <c r="B1432" s="77"/>
      <c r="C1432" s="837"/>
      <c r="D1432" s="150"/>
      <c r="E1432" s="171">
        <f>SQRT(E1431*E1431+E1430*E1430)</f>
        <v>10.677462245309041</v>
      </c>
      <c r="F1432" s="171">
        <f t="shared" ref="F1432:AB1432" si="1124">SQRT(F1431*F1431+F1430*F1430)</f>
        <v>10.656777186372999</v>
      </c>
      <c r="G1432" s="171">
        <f t="shared" si="1124"/>
        <v>12.325035496906287</v>
      </c>
      <c r="H1432" s="368">
        <f t="shared" si="1124"/>
        <v>11.951987282456422</v>
      </c>
      <c r="I1432" s="171">
        <f t="shared" si="1124"/>
        <v>9.4160554373899039</v>
      </c>
      <c r="J1432" s="171">
        <f t="shared" si="1124"/>
        <v>11.014249860975553</v>
      </c>
      <c r="K1432" s="171">
        <f t="shared" si="1124"/>
        <v>10.479360667521659</v>
      </c>
      <c r="L1432" s="171">
        <f t="shared" si="1124"/>
        <v>11.979223681023742</v>
      </c>
      <c r="M1432" s="171">
        <f t="shared" si="1124"/>
        <v>8.3659368871633255</v>
      </c>
      <c r="N1432" s="368">
        <f t="shared" si="1124"/>
        <v>8.1671598490540163</v>
      </c>
      <c r="O1432" s="171">
        <f t="shared" si="1124"/>
        <v>7.4262507364079759</v>
      </c>
      <c r="P1432" s="171">
        <f t="shared" si="1124"/>
        <v>7.0085804554132078</v>
      </c>
      <c r="Q1432" s="171">
        <f t="shared" si="1124"/>
        <v>5.9743786287780587</v>
      </c>
      <c r="R1432" s="171">
        <f t="shared" si="1124"/>
        <v>6.4514339491309984</v>
      </c>
      <c r="S1432" s="171">
        <f t="shared" si="1124"/>
        <v>11.476362664189381</v>
      </c>
      <c r="T1432" s="171">
        <f t="shared" si="1124"/>
        <v>11.900626033953003</v>
      </c>
      <c r="U1432" s="171">
        <f t="shared" si="1124"/>
        <v>9.7347624521608136</v>
      </c>
      <c r="V1432" s="171">
        <f t="shared" si="1124"/>
        <v>12.339355736828402</v>
      </c>
      <c r="W1432" s="171">
        <f t="shared" si="1124"/>
        <v>11.278373109628888</v>
      </c>
      <c r="X1432" s="171">
        <f t="shared" si="1124"/>
        <v>10.116412407568209</v>
      </c>
      <c r="Y1432" s="368">
        <f t="shared" si="1124"/>
        <v>11.834175087432161</v>
      </c>
      <c r="Z1432" s="171">
        <f t="shared" si="1124"/>
        <v>11.101657533900061</v>
      </c>
      <c r="AA1432" s="171">
        <f t="shared" si="1124"/>
        <v>11.568820164563023</v>
      </c>
      <c r="AB1432" s="172">
        <f t="shared" si="1124"/>
        <v>11.865934434337653</v>
      </c>
      <c r="AC1432" s="72"/>
      <c r="AD1432" s="72"/>
      <c r="AE1432" s="764"/>
      <c r="AF1432" s="361"/>
      <c r="AG1432" s="361"/>
      <c r="AH1432" s="361"/>
      <c r="AI1432" s="361"/>
      <c r="AJ1432" s="361"/>
      <c r="AK1432" s="361"/>
      <c r="AL1432" s="361"/>
      <c r="AM1432" s="361"/>
      <c r="AN1432" s="361"/>
      <c r="AO1432" s="361"/>
      <c r="AP1432" s="361"/>
      <c r="AQ1432" s="361"/>
      <c r="AR1432" s="361"/>
      <c r="AS1432" s="361"/>
      <c r="AT1432" s="361"/>
      <c r="AU1432" s="361"/>
      <c r="AV1432" s="361"/>
      <c r="AW1432" s="361"/>
      <c r="AX1432" s="361"/>
      <c r="AY1432" s="361"/>
      <c r="AZ1432" s="361"/>
      <c r="BA1432" s="361"/>
      <c r="BB1432" s="361"/>
      <c r="BC1432" s="361"/>
      <c r="BD1432" s="361"/>
      <c r="BE1432" s="361"/>
      <c r="BF1432" s="361"/>
      <c r="BG1432" s="361"/>
      <c r="BH1432" s="361"/>
      <c r="BI1432" s="361"/>
      <c r="BJ1432" s="361"/>
      <c r="BK1432" s="361"/>
      <c r="BL1432" s="361"/>
      <c r="BM1432" s="361"/>
      <c r="BN1432" s="361"/>
      <c r="BO1432" s="361"/>
      <c r="BP1432" s="361"/>
      <c r="BQ1432" s="361"/>
      <c r="BR1432" s="361"/>
      <c r="BS1432" s="361"/>
      <c r="BT1432" s="361"/>
      <c r="BU1432" s="361"/>
      <c r="BV1432" s="361"/>
      <c r="BW1432" s="361"/>
      <c r="BX1432" s="361"/>
      <c r="BY1432" s="163"/>
      <c r="BZ1432" s="163"/>
      <c r="CA1432" s="163"/>
      <c r="CB1432" s="163"/>
      <c r="CC1432" s="163"/>
    </row>
    <row r="1433" spans="1:81" ht="10.5" customHeight="1" thickBot="1">
      <c r="A1433" s="1250" t="s">
        <v>107</v>
      </c>
      <c r="B1433" s="173"/>
      <c r="C1433" s="173"/>
      <c r="D1433" s="173"/>
      <c r="E1433" s="173">
        <v>1</v>
      </c>
      <c r="F1433" s="173">
        <v>2</v>
      </c>
      <c r="G1433" s="173">
        <v>3</v>
      </c>
      <c r="H1433" s="392">
        <v>4</v>
      </c>
      <c r="I1433" s="173">
        <v>5</v>
      </c>
      <c r="J1433" s="173">
        <v>6</v>
      </c>
      <c r="K1433" s="173">
        <v>7</v>
      </c>
      <c r="L1433" s="173">
        <v>8</v>
      </c>
      <c r="M1433" s="173">
        <v>9</v>
      </c>
      <c r="N1433" s="392">
        <v>10</v>
      </c>
      <c r="O1433" s="173">
        <v>11</v>
      </c>
      <c r="P1433" s="173">
        <v>12</v>
      </c>
      <c r="Q1433" s="173">
        <v>13</v>
      </c>
      <c r="R1433" s="173">
        <v>14</v>
      </c>
      <c r="S1433" s="173">
        <v>15</v>
      </c>
      <c r="T1433" s="173">
        <v>16</v>
      </c>
      <c r="U1433" s="173">
        <v>17</v>
      </c>
      <c r="V1433" s="173">
        <v>18</v>
      </c>
      <c r="W1433" s="173">
        <v>19</v>
      </c>
      <c r="X1433" s="173">
        <v>20</v>
      </c>
      <c r="Y1433" s="392">
        <v>21</v>
      </c>
      <c r="Z1433" s="173">
        <v>22</v>
      </c>
      <c r="AA1433" s="173">
        <v>23</v>
      </c>
      <c r="AB1433" s="174">
        <v>24</v>
      </c>
      <c r="AC1433" s="477"/>
      <c r="AD1433" s="477"/>
      <c r="AE1433" s="770"/>
    </row>
    <row r="1434" spans="1:81" ht="10.5" customHeight="1">
      <c r="A1434" s="371" t="s">
        <v>78</v>
      </c>
      <c r="B1434" s="44"/>
      <c r="C1434" s="806" t="s">
        <v>136</v>
      </c>
      <c r="D1434" s="238" t="s">
        <v>39</v>
      </c>
      <c r="E1434" s="44">
        <v>6.7</v>
      </c>
      <c r="F1434" s="44">
        <v>6.6</v>
      </c>
      <c r="G1434" s="44">
        <v>6.4</v>
      </c>
      <c r="H1434" s="372">
        <v>6.6</v>
      </c>
      <c r="I1434" s="44">
        <v>6.6</v>
      </c>
      <c r="J1434" s="44">
        <v>6.6</v>
      </c>
      <c r="K1434" s="44">
        <v>6.4</v>
      </c>
      <c r="L1434" s="44">
        <v>6.6</v>
      </c>
      <c r="M1434" s="44">
        <v>6.6</v>
      </c>
      <c r="N1434" s="372">
        <v>6.7</v>
      </c>
      <c r="O1434" s="44">
        <v>6.6</v>
      </c>
      <c r="P1434" s="44">
        <v>6.7</v>
      </c>
      <c r="Q1434" s="44">
        <v>6.7</v>
      </c>
      <c r="R1434" s="44">
        <v>6.6</v>
      </c>
      <c r="S1434" s="44">
        <v>6.6</v>
      </c>
      <c r="T1434" s="44">
        <v>6.4</v>
      </c>
      <c r="U1434" s="44">
        <v>6.6</v>
      </c>
      <c r="V1434" s="44">
        <v>6.6</v>
      </c>
      <c r="W1434" s="44">
        <v>6.6</v>
      </c>
      <c r="X1434" s="44">
        <v>6.6</v>
      </c>
      <c r="Y1434" s="372">
        <v>6.6</v>
      </c>
      <c r="Z1434" s="44">
        <v>6.6</v>
      </c>
      <c r="AA1434" s="44">
        <v>6.6</v>
      </c>
      <c r="AB1434" s="45">
        <v>6.6</v>
      </c>
      <c r="AC1434" s="361"/>
      <c r="AD1434" s="361"/>
      <c r="AE1434" s="479"/>
    </row>
    <row r="1435" spans="1:81" ht="10.5" customHeight="1" thickBot="1">
      <c r="A1435" s="373" t="s">
        <v>79</v>
      </c>
      <c r="B1435" s="46"/>
      <c r="C1435" s="807" t="s">
        <v>136</v>
      </c>
      <c r="D1435" s="240" t="s">
        <v>39</v>
      </c>
      <c r="E1435" s="46">
        <v>6.7</v>
      </c>
      <c r="F1435" s="46">
        <v>6.6</v>
      </c>
      <c r="G1435" s="46">
        <v>6.6</v>
      </c>
      <c r="H1435" s="374">
        <v>6.7</v>
      </c>
      <c r="I1435" s="46">
        <v>6.6</v>
      </c>
      <c r="J1435" s="46">
        <v>6.7</v>
      </c>
      <c r="K1435" s="46">
        <v>6.6</v>
      </c>
      <c r="L1435" s="46">
        <v>6.7</v>
      </c>
      <c r="M1435" s="46">
        <v>6.7</v>
      </c>
      <c r="N1435" s="374">
        <v>6.7</v>
      </c>
      <c r="O1435" s="46">
        <v>6.7</v>
      </c>
      <c r="P1435" s="46">
        <v>6.8</v>
      </c>
      <c r="Q1435" s="46">
        <v>6.7</v>
      </c>
      <c r="R1435" s="46">
        <v>6.7</v>
      </c>
      <c r="S1435" s="46">
        <v>6.6</v>
      </c>
      <c r="T1435" s="46">
        <v>6.6</v>
      </c>
      <c r="U1435" s="46">
        <v>6.7</v>
      </c>
      <c r="V1435" s="46">
        <v>6.7</v>
      </c>
      <c r="W1435" s="46">
        <v>6.7</v>
      </c>
      <c r="X1435" s="46">
        <v>6.7</v>
      </c>
      <c r="Y1435" s="374">
        <v>6.6</v>
      </c>
      <c r="Z1435" s="46">
        <v>6.7</v>
      </c>
      <c r="AA1435" s="46">
        <v>6.6</v>
      </c>
      <c r="AB1435" s="47">
        <v>6.7</v>
      </c>
      <c r="AC1435" s="480"/>
      <c r="AD1435" s="480"/>
      <c r="AE1435" s="481"/>
    </row>
    <row r="1436" spans="1:81" s="163" customFormat="1" ht="10.5" customHeight="1">
      <c r="A1436" s="1354" t="s">
        <v>108</v>
      </c>
      <c r="B1436" s="1351" t="s">
        <v>90</v>
      </c>
      <c r="C1436" s="1239"/>
      <c r="D1436" s="1249"/>
      <c r="E1436" s="61"/>
      <c r="F1436" s="65"/>
      <c r="G1436" s="65"/>
      <c r="H1436" s="358"/>
      <c r="I1436" s="65"/>
      <c r="J1436" s="65"/>
      <c r="K1436" s="65"/>
      <c r="L1436" s="65"/>
      <c r="M1436" s="65"/>
      <c r="N1436" s="358"/>
      <c r="O1436" s="65"/>
      <c r="P1436" s="65"/>
      <c r="Q1436" s="65"/>
      <c r="R1436" s="65"/>
      <c r="S1436" s="65"/>
      <c r="T1436" s="65"/>
      <c r="U1436" s="65"/>
      <c r="V1436" s="65"/>
      <c r="W1436" s="65"/>
      <c r="X1436" s="65"/>
      <c r="Y1436" s="358"/>
      <c r="Z1436" s="65"/>
      <c r="AA1436" s="65"/>
      <c r="AB1436" s="66"/>
      <c r="AC1436" s="478"/>
      <c r="AD1436" s="826"/>
      <c r="AE1436" s="819"/>
      <c r="AF1436" s="109"/>
      <c r="AG1436" s="109"/>
      <c r="AH1436" s="109"/>
      <c r="AI1436" s="109"/>
      <c r="AJ1436" s="109"/>
      <c r="AK1436" s="109"/>
      <c r="AL1436" s="109"/>
      <c r="AM1436" s="109"/>
      <c r="AN1436" s="109"/>
      <c r="AO1436" s="109"/>
      <c r="AP1436" s="109"/>
      <c r="AQ1436" s="109"/>
      <c r="AR1436" s="109"/>
      <c r="AS1436" s="109"/>
      <c r="AT1436" s="109"/>
      <c r="AU1436" s="109"/>
      <c r="AV1436" s="109"/>
      <c r="AW1436" s="109"/>
      <c r="AX1436" s="109"/>
      <c r="AY1436" s="109"/>
      <c r="AZ1436" s="109"/>
      <c r="BA1436" s="109"/>
      <c r="BB1436" s="109"/>
      <c r="BC1436" s="109"/>
      <c r="BD1436" s="109"/>
      <c r="BE1436" s="361"/>
      <c r="BF1436" s="361"/>
      <c r="BG1436" s="361"/>
      <c r="BH1436" s="361"/>
      <c r="BI1436" s="361"/>
      <c r="BJ1436" s="361"/>
      <c r="BK1436" s="361"/>
      <c r="BL1436" s="361"/>
      <c r="BM1436" s="361"/>
      <c r="BN1436" s="361"/>
      <c r="BO1436" s="361"/>
      <c r="BP1436" s="361"/>
      <c r="BQ1436" s="361"/>
      <c r="BR1436" s="361"/>
      <c r="BS1436" s="361"/>
      <c r="BT1436" s="361"/>
      <c r="BU1436" s="361"/>
      <c r="BV1436" s="361"/>
      <c r="BW1436" s="361"/>
      <c r="BX1436" s="361"/>
    </row>
    <row r="1437" spans="1:81" s="1" customFormat="1" ht="10.5" customHeight="1">
      <c r="A1437" s="1355"/>
      <c r="B1437" s="1352"/>
      <c r="C1437" s="1240" t="s">
        <v>136</v>
      </c>
      <c r="D1437" s="144" t="s">
        <v>34</v>
      </c>
      <c r="E1437" s="100">
        <v>29</v>
      </c>
      <c r="F1437" s="100">
        <v>33</v>
      </c>
      <c r="G1437" s="100">
        <v>32</v>
      </c>
      <c r="H1437" s="441">
        <v>29</v>
      </c>
      <c r="I1437" s="100">
        <v>26</v>
      </c>
      <c r="J1437" s="100">
        <v>27</v>
      </c>
      <c r="K1437" s="100">
        <v>28</v>
      </c>
      <c r="L1437" s="100">
        <v>30</v>
      </c>
      <c r="M1437" s="100">
        <v>28</v>
      </c>
      <c r="N1437" s="441">
        <v>26</v>
      </c>
      <c r="O1437" s="100">
        <v>25</v>
      </c>
      <c r="P1437" s="100">
        <v>22</v>
      </c>
      <c r="Q1437" s="100">
        <v>13</v>
      </c>
      <c r="R1437" s="100">
        <v>12</v>
      </c>
      <c r="S1437" s="100">
        <v>30</v>
      </c>
      <c r="T1437" s="100">
        <v>33</v>
      </c>
      <c r="U1437" s="100">
        <v>19</v>
      </c>
      <c r="V1437" s="100">
        <v>30</v>
      </c>
      <c r="W1437" s="100">
        <v>21</v>
      </c>
      <c r="X1437" s="100">
        <v>22</v>
      </c>
      <c r="Y1437" s="441">
        <v>30</v>
      </c>
      <c r="Z1437" s="100">
        <v>32</v>
      </c>
      <c r="AA1437" s="100">
        <v>21</v>
      </c>
      <c r="AB1437" s="200">
        <v>27</v>
      </c>
      <c r="AC1437" s="359"/>
      <c r="AD1437" s="191"/>
      <c r="AE1437" s="769"/>
      <c r="AF1437" s="353"/>
      <c r="AG1437" s="353"/>
      <c r="AH1437" s="353"/>
      <c r="AI1437" s="353"/>
      <c r="AJ1437" s="353"/>
      <c r="AK1437" s="353"/>
      <c r="AL1437" s="353"/>
      <c r="AM1437" s="353"/>
      <c r="AN1437" s="353"/>
      <c r="AO1437" s="353"/>
      <c r="AP1437" s="353"/>
      <c r="AQ1437" s="353"/>
      <c r="AR1437" s="353"/>
      <c r="AS1437" s="353"/>
      <c r="AT1437" s="353"/>
      <c r="AU1437" s="353"/>
      <c r="AV1437" s="353"/>
      <c r="AW1437" s="353"/>
      <c r="AX1437" s="353"/>
      <c r="AY1437" s="353"/>
      <c r="AZ1437" s="353"/>
      <c r="BA1437" s="353"/>
      <c r="BB1437" s="353"/>
      <c r="BC1437" s="353"/>
      <c r="BD1437" s="353"/>
      <c r="BE1437" s="353"/>
      <c r="BF1437" s="353"/>
      <c r="BG1437" s="353"/>
      <c r="BH1437" s="353"/>
      <c r="BI1437" s="353"/>
      <c r="BJ1437" s="353"/>
      <c r="BK1437" s="353"/>
      <c r="BL1437" s="353"/>
      <c r="BM1437" s="353"/>
      <c r="BN1437" s="353"/>
      <c r="BO1437" s="353"/>
      <c r="BP1437" s="353"/>
      <c r="BQ1437" s="353"/>
      <c r="BR1437" s="353"/>
      <c r="BS1437" s="353"/>
      <c r="BT1437" s="353"/>
      <c r="BU1437" s="353"/>
      <c r="BV1437" s="353"/>
      <c r="BW1437" s="353"/>
      <c r="BX1437" s="353"/>
      <c r="BY1437" s="175"/>
      <c r="BZ1437" s="175"/>
      <c r="CA1437" s="175"/>
      <c r="CB1437" s="175"/>
      <c r="CC1437" s="175"/>
    </row>
    <row r="1438" spans="1:81" s="1" customFormat="1" ht="10.5" customHeight="1">
      <c r="A1438" s="1355"/>
      <c r="B1438" s="1352"/>
      <c r="C1438" s="1240" t="s">
        <v>954</v>
      </c>
      <c r="D1438" s="144" t="s">
        <v>126</v>
      </c>
      <c r="E1438" s="67">
        <f>ROUND((AG1438-AF1438)*$AE1438,2)</f>
        <v>0.11</v>
      </c>
      <c r="F1438" s="67">
        <f t="shared" ref="F1438:AB1438" si="1125">ROUND((AH1438-AG1438)*$AE1438,2)</f>
        <v>0.15</v>
      </c>
      <c r="G1438" s="67">
        <f t="shared" si="1125"/>
        <v>0.16</v>
      </c>
      <c r="H1438" s="460">
        <f t="shared" si="1125"/>
        <v>0.16</v>
      </c>
      <c r="I1438" s="67">
        <f t="shared" si="1125"/>
        <v>0.11</v>
      </c>
      <c r="J1438" s="67">
        <f t="shared" si="1125"/>
        <v>0.15</v>
      </c>
      <c r="K1438" s="67">
        <f t="shared" si="1125"/>
        <v>0.14000000000000001</v>
      </c>
      <c r="L1438" s="67">
        <f t="shared" si="1125"/>
        <v>0.14000000000000001</v>
      </c>
      <c r="M1438" s="67">
        <f t="shared" si="1125"/>
        <v>0.1</v>
      </c>
      <c r="N1438" s="460">
        <f t="shared" si="1125"/>
        <v>0.12</v>
      </c>
      <c r="O1438" s="67">
        <f t="shared" si="1125"/>
        <v>0.09</v>
      </c>
      <c r="P1438" s="67">
        <f t="shared" si="1125"/>
        <v>0.1</v>
      </c>
      <c r="Q1438" s="67">
        <f t="shared" si="1125"/>
        <v>0.03</v>
      </c>
      <c r="R1438" s="67">
        <f t="shared" si="1125"/>
        <v>0.04</v>
      </c>
      <c r="S1438" s="67">
        <f t="shared" si="1125"/>
        <v>0.19</v>
      </c>
      <c r="T1438" s="67">
        <f t="shared" si="1125"/>
        <v>0.18</v>
      </c>
      <c r="U1438" s="67">
        <f t="shared" si="1125"/>
        <v>7.0000000000000007E-2</v>
      </c>
      <c r="V1438" s="67">
        <f t="shared" si="1125"/>
        <v>0.18</v>
      </c>
      <c r="W1438" s="67">
        <f t="shared" si="1125"/>
        <v>0.1</v>
      </c>
      <c r="X1438" s="67">
        <f t="shared" si="1125"/>
        <v>0.1</v>
      </c>
      <c r="Y1438" s="460">
        <f t="shared" si="1125"/>
        <v>0.19</v>
      </c>
      <c r="Z1438" s="67">
        <f t="shared" si="1125"/>
        <v>0.15</v>
      </c>
      <c r="AA1438" s="67">
        <f t="shared" si="1125"/>
        <v>0.11</v>
      </c>
      <c r="AB1438" s="68">
        <f t="shared" si="1125"/>
        <v>0.14000000000000001</v>
      </c>
      <c r="AC1438" s="53">
        <f>(BD1438-AF1438)*AE1438</f>
        <v>3.0254400000001622</v>
      </c>
      <c r="AD1438" s="56">
        <f>(BD1439-AF1439)*AE1438</f>
        <v>6.2625600000006667</v>
      </c>
      <c r="AE1438" s="1204">
        <v>4.8</v>
      </c>
      <c r="AF1438" s="1114">
        <v>740.05759999999998</v>
      </c>
      <c r="AG1438" s="1114">
        <v>740.08109999999999</v>
      </c>
      <c r="AH1438" s="1115">
        <v>740.11259999999993</v>
      </c>
      <c r="AI1438" s="1114">
        <v>740.14570000000003</v>
      </c>
      <c r="AJ1438" s="1114">
        <v>740.17840000000001</v>
      </c>
      <c r="AK1438" s="1114">
        <v>740.20100000000002</v>
      </c>
      <c r="AL1438" s="1114">
        <v>740.23289999999997</v>
      </c>
      <c r="AM1438" s="1114">
        <v>740.26210000000003</v>
      </c>
      <c r="AN1438" s="1114">
        <v>740.29139999999995</v>
      </c>
      <c r="AO1438" s="1114">
        <v>740.3116</v>
      </c>
      <c r="AP1438" s="1114">
        <v>740.33659999999998</v>
      </c>
      <c r="AQ1438" s="1114">
        <v>740.35559999999998</v>
      </c>
      <c r="AR1438" s="1114">
        <v>740.37599999999998</v>
      </c>
      <c r="AS1438" s="1114">
        <v>740.38310000000001</v>
      </c>
      <c r="AT1438" s="1114">
        <v>740.39069999999992</v>
      </c>
      <c r="AU1438" s="1114">
        <v>740.43110000000001</v>
      </c>
      <c r="AV1438" s="1114">
        <v>740.46799999999996</v>
      </c>
      <c r="AW1438" s="1114">
        <v>740.48360000000002</v>
      </c>
      <c r="AX1438" s="1114">
        <v>740.52189999999996</v>
      </c>
      <c r="AY1438" s="1114">
        <v>740.54300000000001</v>
      </c>
      <c r="AZ1438" s="1114">
        <v>740.56479999999999</v>
      </c>
      <c r="BA1438" s="1114">
        <v>740.60489999999993</v>
      </c>
      <c r="BB1438" s="1114">
        <v>740.63530000000003</v>
      </c>
      <c r="BC1438" s="1114">
        <v>740.65829999999994</v>
      </c>
      <c r="BD1438" s="1114">
        <v>740.68790000000001</v>
      </c>
      <c r="BE1438" s="353"/>
      <c r="BF1438" s="353"/>
      <c r="BG1438" s="353"/>
      <c r="BH1438" s="353"/>
      <c r="BI1438" s="353"/>
      <c r="BJ1438" s="353"/>
      <c r="BK1438" s="353"/>
      <c r="BL1438" s="353"/>
      <c r="BM1438" s="353"/>
      <c r="BN1438" s="353"/>
      <c r="BO1438" s="353"/>
      <c r="BP1438" s="353"/>
      <c r="BQ1438" s="353"/>
      <c r="BR1438" s="353"/>
      <c r="BS1438" s="353"/>
      <c r="BT1438" s="353"/>
      <c r="BU1438" s="353"/>
      <c r="BV1438" s="353"/>
      <c r="BW1438" s="353"/>
      <c r="BX1438" s="353"/>
      <c r="BY1438" s="175"/>
      <c r="BZ1438" s="175"/>
      <c r="CA1438" s="175"/>
      <c r="CB1438" s="175"/>
      <c r="CC1438" s="175"/>
    </row>
    <row r="1439" spans="1:81" s="1" customFormat="1" ht="10.5" customHeight="1">
      <c r="A1439" s="1355"/>
      <c r="B1439" s="1352"/>
      <c r="C1439" s="1240" t="s">
        <v>954</v>
      </c>
      <c r="D1439" s="144" t="s">
        <v>127</v>
      </c>
      <c r="E1439" s="67">
        <f>ROUND((AG1439-AF1439)*$AE1438,2)</f>
        <v>0.3</v>
      </c>
      <c r="F1439" s="54">
        <f t="shared" ref="F1439:AB1439" si="1126">ROUND((AH1439-AG1439)*$AE1438,2)</f>
        <v>0.28999999999999998</v>
      </c>
      <c r="G1439" s="54">
        <f t="shared" si="1126"/>
        <v>0.3</v>
      </c>
      <c r="H1439" s="360">
        <f t="shared" si="1126"/>
        <v>0.28999999999999998</v>
      </c>
      <c r="I1439" s="54">
        <f t="shared" si="1126"/>
        <v>0.28000000000000003</v>
      </c>
      <c r="J1439" s="54">
        <f t="shared" si="1126"/>
        <v>0.28999999999999998</v>
      </c>
      <c r="K1439" s="54">
        <f t="shared" si="1126"/>
        <v>0.28000000000000003</v>
      </c>
      <c r="L1439" s="54">
        <f t="shared" si="1126"/>
        <v>0.28999999999999998</v>
      </c>
      <c r="M1439" s="54">
        <f t="shared" si="1126"/>
        <v>0.28000000000000003</v>
      </c>
      <c r="N1439" s="360">
        <f t="shared" si="1126"/>
        <v>0.28000000000000003</v>
      </c>
      <c r="O1439" s="54">
        <f t="shared" si="1126"/>
        <v>0.27</v>
      </c>
      <c r="P1439" s="54">
        <f t="shared" si="1126"/>
        <v>0.23</v>
      </c>
      <c r="Q1439" s="54">
        <f t="shared" si="1126"/>
        <v>0.15</v>
      </c>
      <c r="R1439" s="54">
        <f t="shared" si="1126"/>
        <v>0.14000000000000001</v>
      </c>
      <c r="S1439" s="54">
        <f t="shared" si="1126"/>
        <v>0.28000000000000003</v>
      </c>
      <c r="T1439" s="54">
        <f t="shared" si="1126"/>
        <v>0.3</v>
      </c>
      <c r="U1439" s="54">
        <f t="shared" si="1126"/>
        <v>0.21</v>
      </c>
      <c r="V1439" s="54">
        <f t="shared" si="1126"/>
        <v>0.28999999999999998</v>
      </c>
      <c r="W1439" s="54">
        <f t="shared" si="1126"/>
        <v>0.22</v>
      </c>
      <c r="X1439" s="54">
        <f t="shared" si="1126"/>
        <v>0.23</v>
      </c>
      <c r="Y1439" s="360">
        <f t="shared" si="1126"/>
        <v>0.28999999999999998</v>
      </c>
      <c r="Z1439" s="54">
        <f t="shared" si="1126"/>
        <v>0.28000000000000003</v>
      </c>
      <c r="AA1439" s="54">
        <f t="shared" si="1126"/>
        <v>0.21</v>
      </c>
      <c r="AB1439" s="55">
        <f t="shared" si="1126"/>
        <v>0.28000000000000003</v>
      </c>
      <c r="AC1439" s="359"/>
      <c r="AD1439" s="191"/>
      <c r="AE1439" s="769"/>
      <c r="AF1439" s="1114">
        <v>1449.6976</v>
      </c>
      <c r="AG1439" s="1114">
        <v>1449.7608</v>
      </c>
      <c r="AH1439" s="1115">
        <v>1449.8210999999999</v>
      </c>
      <c r="AI1439" s="1114">
        <v>1449.8826999999999</v>
      </c>
      <c r="AJ1439" s="1114">
        <v>1449.9428</v>
      </c>
      <c r="AK1439" s="1114">
        <v>1450.0007000000001</v>
      </c>
      <c r="AL1439" s="1114">
        <v>1450.0613000000001</v>
      </c>
      <c r="AM1439" s="1114">
        <v>1450.1189999999999</v>
      </c>
      <c r="AN1439" s="1114">
        <v>1450.1792</v>
      </c>
      <c r="AO1439" s="1114">
        <v>1450.2376999999999</v>
      </c>
      <c r="AP1439" s="1114">
        <v>1450.2955999999999</v>
      </c>
      <c r="AQ1439" s="1114">
        <v>1450.3513</v>
      </c>
      <c r="AR1439" s="1114">
        <v>1450.3998999999999</v>
      </c>
      <c r="AS1439" s="1114">
        <v>1450.4309000000001</v>
      </c>
      <c r="AT1439" s="1114">
        <v>1450.4604999999999</v>
      </c>
      <c r="AU1439" s="1114">
        <v>1450.5192</v>
      </c>
      <c r="AV1439" s="1114">
        <v>1450.5810999999999</v>
      </c>
      <c r="AW1439" s="1114">
        <v>1450.6252999999999</v>
      </c>
      <c r="AX1439" s="1114">
        <v>1450.6864</v>
      </c>
      <c r="AY1439" s="1114">
        <v>1450.7326</v>
      </c>
      <c r="AZ1439" s="1114">
        <v>1450.7798</v>
      </c>
      <c r="BA1439" s="1114">
        <v>1450.8408999999999</v>
      </c>
      <c r="BB1439" s="1114">
        <v>1450.8998999999999</v>
      </c>
      <c r="BC1439" s="1114">
        <v>1450.943</v>
      </c>
      <c r="BD1439" s="1114">
        <v>1451.0023000000001</v>
      </c>
      <c r="BE1439" s="353"/>
      <c r="BF1439" s="353"/>
      <c r="BG1439" s="353"/>
      <c r="BH1439" s="353"/>
      <c r="BI1439" s="353"/>
      <c r="BJ1439" s="353"/>
      <c r="BK1439" s="353"/>
      <c r="BL1439" s="353"/>
      <c r="BM1439" s="353"/>
      <c r="BN1439" s="353"/>
      <c r="BO1439" s="353"/>
      <c r="BP1439" s="353"/>
      <c r="BQ1439" s="353"/>
      <c r="BR1439" s="353"/>
      <c r="BS1439" s="353"/>
      <c r="BT1439" s="353"/>
      <c r="BU1439" s="353"/>
      <c r="BV1439" s="353"/>
      <c r="BW1439" s="353"/>
      <c r="BX1439" s="353"/>
      <c r="BY1439" s="175"/>
      <c r="BZ1439" s="175"/>
      <c r="CA1439" s="175"/>
      <c r="CB1439" s="175"/>
      <c r="CC1439" s="175"/>
    </row>
    <row r="1440" spans="1:81" s="1" customFormat="1" ht="10.5" customHeight="1" thickBot="1">
      <c r="A1440" s="1356"/>
      <c r="B1440" s="1353"/>
      <c r="C1440" s="293"/>
      <c r="D1440" s="254" t="s">
        <v>42</v>
      </c>
      <c r="E1440" s="58">
        <f t="shared" ref="E1440:AB1440" si="1127">E1439/E1438</f>
        <v>2.7272727272727271</v>
      </c>
      <c r="F1440" s="58">
        <f t="shared" si="1127"/>
        <v>1.9333333333333333</v>
      </c>
      <c r="G1440" s="58">
        <f t="shared" si="1127"/>
        <v>1.875</v>
      </c>
      <c r="H1440" s="394">
        <f t="shared" si="1127"/>
        <v>1.8124999999999998</v>
      </c>
      <c r="I1440" s="58">
        <f t="shared" si="1127"/>
        <v>2.5454545454545459</v>
      </c>
      <c r="J1440" s="58">
        <f t="shared" si="1127"/>
        <v>1.9333333333333333</v>
      </c>
      <c r="K1440" s="58">
        <f t="shared" si="1127"/>
        <v>2</v>
      </c>
      <c r="L1440" s="58">
        <f t="shared" si="1127"/>
        <v>2.0714285714285712</v>
      </c>
      <c r="M1440" s="58">
        <f t="shared" si="1127"/>
        <v>2.8000000000000003</v>
      </c>
      <c r="N1440" s="394">
        <f t="shared" si="1127"/>
        <v>2.3333333333333335</v>
      </c>
      <c r="O1440" s="58">
        <f t="shared" si="1127"/>
        <v>3.0000000000000004</v>
      </c>
      <c r="P1440" s="58">
        <f t="shared" si="1127"/>
        <v>2.2999999999999998</v>
      </c>
      <c r="Q1440" s="58">
        <f t="shared" si="1127"/>
        <v>5</v>
      </c>
      <c r="R1440" s="58">
        <f t="shared" si="1127"/>
        <v>3.5000000000000004</v>
      </c>
      <c r="S1440" s="58">
        <f t="shared" si="1127"/>
        <v>1.4736842105263159</v>
      </c>
      <c r="T1440" s="58">
        <f t="shared" si="1127"/>
        <v>1.6666666666666667</v>
      </c>
      <c r="U1440" s="58">
        <f t="shared" si="1127"/>
        <v>2.9999999999999996</v>
      </c>
      <c r="V1440" s="58">
        <f t="shared" si="1127"/>
        <v>1.6111111111111112</v>
      </c>
      <c r="W1440" s="58">
        <f t="shared" si="1127"/>
        <v>2.1999999999999997</v>
      </c>
      <c r="X1440" s="58">
        <f t="shared" si="1127"/>
        <v>2.2999999999999998</v>
      </c>
      <c r="Y1440" s="394">
        <f t="shared" si="1127"/>
        <v>1.5263157894736841</v>
      </c>
      <c r="Z1440" s="58">
        <f t="shared" si="1127"/>
        <v>1.8666666666666669</v>
      </c>
      <c r="AA1440" s="58">
        <f t="shared" si="1127"/>
        <v>1.9090909090909089</v>
      </c>
      <c r="AB1440" s="59">
        <f t="shared" si="1127"/>
        <v>2</v>
      </c>
      <c r="AC1440" s="359"/>
      <c r="AD1440" s="191"/>
      <c r="AE1440" s="769"/>
      <c r="AF1440" s="353"/>
      <c r="AG1440" s="353"/>
      <c r="AH1440" s="353"/>
      <c r="AI1440" s="353"/>
      <c r="AJ1440" s="353"/>
      <c r="AK1440" s="353"/>
      <c r="AL1440" s="353"/>
      <c r="AM1440" s="353"/>
      <c r="AN1440" s="353"/>
      <c r="AO1440" s="353"/>
      <c r="AP1440" s="353"/>
      <c r="AQ1440" s="353"/>
      <c r="AR1440" s="353"/>
      <c r="AS1440" s="353"/>
      <c r="AT1440" s="353"/>
      <c r="AU1440" s="353"/>
      <c r="AV1440" s="353"/>
      <c r="AW1440" s="353"/>
      <c r="AX1440" s="353"/>
      <c r="AY1440" s="353"/>
      <c r="AZ1440" s="353"/>
      <c r="BA1440" s="353"/>
      <c r="BB1440" s="353"/>
      <c r="BC1440" s="353"/>
      <c r="BD1440" s="353"/>
      <c r="BE1440" s="353"/>
      <c r="BF1440" s="353"/>
      <c r="BG1440" s="353"/>
      <c r="BH1440" s="353"/>
      <c r="BI1440" s="353"/>
      <c r="BJ1440" s="353"/>
      <c r="BK1440" s="353"/>
      <c r="BL1440" s="353"/>
      <c r="BM1440" s="353"/>
      <c r="BN1440" s="353"/>
      <c r="BO1440" s="353"/>
      <c r="BP1440" s="353"/>
      <c r="BQ1440" s="353"/>
      <c r="BR1440" s="353"/>
      <c r="BS1440" s="353"/>
      <c r="BT1440" s="353"/>
      <c r="BU1440" s="353"/>
      <c r="BV1440" s="353"/>
      <c r="BW1440" s="353"/>
      <c r="BX1440" s="353"/>
      <c r="BY1440" s="175"/>
      <c r="BZ1440" s="175"/>
      <c r="CA1440" s="175"/>
      <c r="CB1440" s="175"/>
      <c r="CC1440" s="175"/>
    </row>
    <row r="1441" spans="1:81" s="1" customFormat="1" ht="10.5" customHeight="1">
      <c r="A1441" s="1361" t="s">
        <v>106</v>
      </c>
      <c r="B1441" s="1365" t="s">
        <v>1029</v>
      </c>
      <c r="C1441" s="1239"/>
      <c r="D1441" s="1249"/>
      <c r="E1441" s="82"/>
      <c r="F1441" s="82"/>
      <c r="G1441" s="82"/>
      <c r="H1441" s="419"/>
      <c r="I1441" s="82"/>
      <c r="J1441" s="82"/>
      <c r="K1441" s="82"/>
      <c r="L1441" s="82"/>
      <c r="M1441" s="82"/>
      <c r="N1441" s="419"/>
      <c r="O1441" s="82"/>
      <c r="P1441" s="82"/>
      <c r="Q1441" s="82"/>
      <c r="R1441" s="82"/>
      <c r="S1441" s="82"/>
      <c r="T1441" s="82"/>
      <c r="U1441" s="82"/>
      <c r="V1441" s="82"/>
      <c r="W1441" s="82"/>
      <c r="X1441" s="82"/>
      <c r="Y1441" s="419"/>
      <c r="Z1441" s="82"/>
      <c r="AA1441" s="82"/>
      <c r="AB1441" s="83"/>
      <c r="AC1441" s="53"/>
      <c r="AD1441" s="56"/>
      <c r="AE1441" s="493"/>
      <c r="AF1441" s="361"/>
      <c r="AG1441" s="361"/>
      <c r="AH1441" s="361"/>
      <c r="AI1441" s="361"/>
      <c r="AJ1441" s="361"/>
      <c r="AK1441" s="361"/>
      <c r="AL1441" s="361"/>
      <c r="AM1441" s="361"/>
      <c r="AN1441" s="361"/>
      <c r="AO1441" s="361"/>
      <c r="AP1441" s="361"/>
      <c r="AQ1441" s="361"/>
      <c r="AR1441" s="361"/>
      <c r="AS1441" s="361"/>
      <c r="AT1441" s="361"/>
      <c r="AU1441" s="361"/>
      <c r="AV1441" s="361"/>
      <c r="AW1441" s="361"/>
      <c r="AX1441" s="361"/>
      <c r="AY1441" s="361"/>
      <c r="AZ1441" s="361"/>
      <c r="BA1441" s="361"/>
      <c r="BB1441" s="361"/>
      <c r="BC1441" s="361"/>
      <c r="BD1441" s="361"/>
      <c r="BE1441" s="353"/>
      <c r="BF1441" s="353"/>
      <c r="BG1441" s="353"/>
      <c r="BH1441" s="353"/>
      <c r="BI1441" s="353"/>
      <c r="BJ1441" s="353"/>
      <c r="BK1441" s="353"/>
      <c r="BL1441" s="353"/>
      <c r="BM1441" s="353"/>
      <c r="BN1441" s="353"/>
      <c r="BO1441" s="353"/>
      <c r="BP1441" s="353"/>
      <c r="BQ1441" s="353"/>
      <c r="BR1441" s="353"/>
      <c r="BS1441" s="353"/>
      <c r="BT1441" s="353"/>
      <c r="BU1441" s="353"/>
      <c r="BV1441" s="353"/>
      <c r="BW1441" s="353"/>
      <c r="BX1441" s="353"/>
      <c r="BY1441" s="175"/>
      <c r="BZ1441" s="175"/>
      <c r="CA1441" s="175"/>
      <c r="CB1441" s="175"/>
      <c r="CC1441" s="175"/>
    </row>
    <row r="1442" spans="1:81" s="1" customFormat="1" ht="10.5" customHeight="1">
      <c r="A1442" s="1370"/>
      <c r="B1442" s="1366"/>
      <c r="C1442" s="1240" t="s">
        <v>138</v>
      </c>
      <c r="D1442" s="144" t="s">
        <v>34</v>
      </c>
      <c r="E1442" s="93" t="s">
        <v>894</v>
      </c>
      <c r="F1442" s="93"/>
      <c r="G1442" s="93"/>
      <c r="H1442" s="378"/>
      <c r="I1442" s="93"/>
      <c r="J1442" s="93"/>
      <c r="K1442" s="93"/>
      <c r="L1442" s="93"/>
      <c r="M1442" s="93"/>
      <c r="N1442" s="378"/>
      <c r="O1442" s="93"/>
      <c r="P1442" s="93"/>
      <c r="Q1442" s="93"/>
      <c r="R1442" s="93"/>
      <c r="S1442" s="93"/>
      <c r="T1442" s="93"/>
      <c r="U1442" s="93"/>
      <c r="V1442" s="93"/>
      <c r="W1442" s="93"/>
      <c r="X1442" s="93"/>
      <c r="Y1442" s="378"/>
      <c r="Z1442" s="93"/>
      <c r="AA1442" s="93"/>
      <c r="AB1442" s="94"/>
      <c r="AC1442" s="359"/>
      <c r="AD1442" s="191"/>
      <c r="AE1442" s="493"/>
      <c r="AF1442" s="361"/>
      <c r="AG1442" s="361"/>
      <c r="AH1442" s="361"/>
      <c r="AI1442" s="361"/>
      <c r="AJ1442" s="361"/>
      <c r="AK1442" s="361"/>
      <c r="AL1442" s="361"/>
      <c r="AM1442" s="361"/>
      <c r="AN1442" s="361"/>
      <c r="AO1442" s="361"/>
      <c r="AP1442" s="361"/>
      <c r="AQ1442" s="361"/>
      <c r="AR1442" s="361"/>
      <c r="AS1442" s="361"/>
      <c r="AT1442" s="361"/>
      <c r="AU1442" s="361"/>
      <c r="AV1442" s="361"/>
      <c r="AW1442" s="361"/>
      <c r="AX1442" s="361"/>
      <c r="AY1442" s="361"/>
      <c r="AZ1442" s="361"/>
      <c r="BA1442" s="361"/>
      <c r="BB1442" s="361"/>
      <c r="BC1442" s="361"/>
      <c r="BD1442" s="361"/>
      <c r="BE1442" s="353"/>
      <c r="BF1442" s="353"/>
      <c r="BG1442" s="353"/>
      <c r="BH1442" s="353"/>
      <c r="BI1442" s="353"/>
      <c r="BJ1442" s="353"/>
      <c r="BK1442" s="353"/>
      <c r="BL1442" s="353"/>
      <c r="BM1442" s="353"/>
      <c r="BN1442" s="353"/>
      <c r="BO1442" s="353"/>
      <c r="BP1442" s="353"/>
      <c r="BQ1442" s="353"/>
      <c r="BR1442" s="353"/>
      <c r="BS1442" s="353"/>
      <c r="BT1442" s="353"/>
      <c r="BU1442" s="353"/>
      <c r="BV1442" s="353"/>
      <c r="BW1442" s="353"/>
      <c r="BX1442" s="353"/>
      <c r="BY1442" s="175"/>
      <c r="BZ1442" s="175"/>
      <c r="CA1442" s="175"/>
      <c r="CB1442" s="175"/>
      <c r="CC1442" s="175"/>
    </row>
    <row r="1443" spans="1:81" s="1" customFormat="1" ht="10.5" customHeight="1">
      <c r="A1443" s="1370"/>
      <c r="B1443" s="1366"/>
      <c r="C1443" s="1240" t="s">
        <v>954</v>
      </c>
      <c r="D1443" s="144" t="s">
        <v>126</v>
      </c>
      <c r="E1443" s="67">
        <f>ROUND((AG1443-AF1443)*$AE1443,2)</f>
        <v>0</v>
      </c>
      <c r="F1443" s="67">
        <f t="shared" ref="F1443:AB1443" si="1128">ROUND((AH1443-AG1443)*$AE1443,2)</f>
        <v>0</v>
      </c>
      <c r="G1443" s="67">
        <f t="shared" si="1128"/>
        <v>0</v>
      </c>
      <c r="H1443" s="460">
        <f t="shared" si="1128"/>
        <v>0</v>
      </c>
      <c r="I1443" s="67">
        <f t="shared" si="1128"/>
        <v>0</v>
      </c>
      <c r="J1443" s="67">
        <f t="shared" si="1128"/>
        <v>0</v>
      </c>
      <c r="K1443" s="67">
        <f t="shared" si="1128"/>
        <v>0</v>
      </c>
      <c r="L1443" s="67">
        <f t="shared" si="1128"/>
        <v>0</v>
      </c>
      <c r="M1443" s="67">
        <f t="shared" si="1128"/>
        <v>0</v>
      </c>
      <c r="N1443" s="460">
        <f t="shared" si="1128"/>
        <v>0</v>
      </c>
      <c r="O1443" s="67">
        <f t="shared" si="1128"/>
        <v>0</v>
      </c>
      <c r="P1443" s="67">
        <f t="shared" si="1128"/>
        <v>0</v>
      </c>
      <c r="Q1443" s="67">
        <f t="shared" si="1128"/>
        <v>0</v>
      </c>
      <c r="R1443" s="67">
        <f t="shared" si="1128"/>
        <v>0</v>
      </c>
      <c r="S1443" s="67">
        <f t="shared" si="1128"/>
        <v>0</v>
      </c>
      <c r="T1443" s="67">
        <f t="shared" si="1128"/>
        <v>0</v>
      </c>
      <c r="U1443" s="67">
        <f t="shared" si="1128"/>
        <v>0</v>
      </c>
      <c r="V1443" s="67">
        <f t="shared" si="1128"/>
        <v>0</v>
      </c>
      <c r="W1443" s="67">
        <f t="shared" si="1128"/>
        <v>0</v>
      </c>
      <c r="X1443" s="67">
        <f t="shared" si="1128"/>
        <v>0</v>
      </c>
      <c r="Y1443" s="460">
        <f t="shared" si="1128"/>
        <v>0</v>
      </c>
      <c r="Z1443" s="67">
        <f t="shared" si="1128"/>
        <v>0</v>
      </c>
      <c r="AA1443" s="67">
        <f t="shared" si="1128"/>
        <v>0</v>
      </c>
      <c r="AB1443" s="68">
        <f t="shared" si="1128"/>
        <v>0</v>
      </c>
      <c r="AC1443" s="53">
        <f>(BD1443-AF1443)*AE1443</f>
        <v>0</v>
      </c>
      <c r="AD1443" s="56">
        <f>(BD1444-AF1444)*AE1443</f>
        <v>0</v>
      </c>
      <c r="AE1443" s="573">
        <v>12</v>
      </c>
      <c r="AF1443" s="1114">
        <v>2964.9632000000001</v>
      </c>
      <c r="AG1443" s="1114">
        <v>2964.9632000000001</v>
      </c>
      <c r="AH1443" s="1115">
        <v>2964.9632000000001</v>
      </c>
      <c r="AI1443" s="1114">
        <v>2964.9632000000001</v>
      </c>
      <c r="AJ1443" s="1114">
        <v>2964.9632000000001</v>
      </c>
      <c r="AK1443" s="1114">
        <v>2964.9632000000001</v>
      </c>
      <c r="AL1443" s="1114">
        <v>2964.9632000000001</v>
      </c>
      <c r="AM1443" s="1114">
        <v>2964.9632000000001</v>
      </c>
      <c r="AN1443" s="1114">
        <v>2964.9632000000001</v>
      </c>
      <c r="AO1443" s="1114">
        <v>2964.9632000000001</v>
      </c>
      <c r="AP1443" s="1114">
        <v>2964.9632000000001</v>
      </c>
      <c r="AQ1443" s="1114">
        <v>2964.9632000000001</v>
      </c>
      <c r="AR1443" s="1114">
        <v>2964.9632000000001</v>
      </c>
      <c r="AS1443" s="1114">
        <v>2964.9632000000001</v>
      </c>
      <c r="AT1443" s="1114">
        <v>2964.9632000000001</v>
      </c>
      <c r="AU1443" s="1114">
        <v>2964.9632000000001</v>
      </c>
      <c r="AV1443" s="1114">
        <v>2964.9632000000001</v>
      </c>
      <c r="AW1443" s="1114">
        <v>2964.9632000000001</v>
      </c>
      <c r="AX1443" s="1114">
        <v>2964.9632000000001</v>
      </c>
      <c r="AY1443" s="1114">
        <v>2964.9632000000001</v>
      </c>
      <c r="AZ1443" s="1114">
        <v>2964.9632000000001</v>
      </c>
      <c r="BA1443" s="1114">
        <v>2964.9632000000001</v>
      </c>
      <c r="BB1443" s="1114">
        <v>2964.9632000000001</v>
      </c>
      <c r="BC1443" s="1114">
        <v>2964.9632000000001</v>
      </c>
      <c r="BD1443" s="1114">
        <v>2964.9632000000001</v>
      </c>
      <c r="BE1443" s="353"/>
      <c r="BF1443" s="353"/>
      <c r="BG1443" s="353"/>
      <c r="BH1443" s="353"/>
      <c r="BI1443" s="353"/>
      <c r="BJ1443" s="353"/>
      <c r="BK1443" s="353"/>
      <c r="BL1443" s="353"/>
      <c r="BM1443" s="353"/>
      <c r="BN1443" s="353"/>
      <c r="BO1443" s="353"/>
      <c r="BP1443" s="353"/>
      <c r="BQ1443" s="353"/>
      <c r="BR1443" s="353"/>
      <c r="BS1443" s="353"/>
      <c r="BT1443" s="353"/>
      <c r="BU1443" s="353"/>
      <c r="BV1443" s="353"/>
      <c r="BW1443" s="353"/>
      <c r="BX1443" s="353"/>
      <c r="BY1443" s="175"/>
      <c r="BZ1443" s="175"/>
      <c r="CA1443" s="175"/>
      <c r="CB1443" s="175"/>
      <c r="CC1443" s="175"/>
    </row>
    <row r="1444" spans="1:81" s="1" customFormat="1" ht="10.5" customHeight="1">
      <c r="A1444" s="1370"/>
      <c r="B1444" s="1366"/>
      <c r="C1444" s="1240" t="s">
        <v>954</v>
      </c>
      <c r="D1444" s="144" t="s">
        <v>127</v>
      </c>
      <c r="E1444" s="67">
        <f>ROUND((AG1444-AF1444)*$AE1443,2)</f>
        <v>0</v>
      </c>
      <c r="F1444" s="54">
        <f t="shared" ref="F1444:AB1444" si="1129">ROUND((AH1444-AG1444)*$AE1443,2)</f>
        <v>0</v>
      </c>
      <c r="G1444" s="54">
        <f t="shared" si="1129"/>
        <v>0</v>
      </c>
      <c r="H1444" s="360">
        <f t="shared" si="1129"/>
        <v>0</v>
      </c>
      <c r="I1444" s="54">
        <f t="shared" si="1129"/>
        <v>0</v>
      </c>
      <c r="J1444" s="54">
        <f t="shared" si="1129"/>
        <v>0</v>
      </c>
      <c r="K1444" s="54">
        <f t="shared" si="1129"/>
        <v>0</v>
      </c>
      <c r="L1444" s="54">
        <f t="shared" si="1129"/>
        <v>0</v>
      </c>
      <c r="M1444" s="54">
        <f t="shared" si="1129"/>
        <v>0</v>
      </c>
      <c r="N1444" s="360">
        <f t="shared" si="1129"/>
        <v>0</v>
      </c>
      <c r="O1444" s="54">
        <f t="shared" si="1129"/>
        <v>0</v>
      </c>
      <c r="P1444" s="54">
        <f t="shared" si="1129"/>
        <v>0</v>
      </c>
      <c r="Q1444" s="54">
        <f t="shared" si="1129"/>
        <v>0</v>
      </c>
      <c r="R1444" s="54">
        <f t="shared" si="1129"/>
        <v>0</v>
      </c>
      <c r="S1444" s="54">
        <f t="shared" si="1129"/>
        <v>0</v>
      </c>
      <c r="T1444" s="54">
        <f t="shared" si="1129"/>
        <v>0</v>
      </c>
      <c r="U1444" s="54">
        <f t="shared" si="1129"/>
        <v>0</v>
      </c>
      <c r="V1444" s="54">
        <f t="shared" si="1129"/>
        <v>0</v>
      </c>
      <c r="W1444" s="54">
        <f t="shared" si="1129"/>
        <v>0</v>
      </c>
      <c r="X1444" s="54">
        <f t="shared" si="1129"/>
        <v>0</v>
      </c>
      <c r="Y1444" s="360">
        <f t="shared" si="1129"/>
        <v>0</v>
      </c>
      <c r="Z1444" s="54">
        <f t="shared" si="1129"/>
        <v>0</v>
      </c>
      <c r="AA1444" s="54">
        <f t="shared" si="1129"/>
        <v>0</v>
      </c>
      <c r="AB1444" s="55">
        <f t="shared" si="1129"/>
        <v>0</v>
      </c>
      <c r="AC1444" s="53"/>
      <c r="AD1444" s="56"/>
      <c r="AE1444" s="493"/>
      <c r="AF1444" s="1114">
        <v>2024.0415</v>
      </c>
      <c r="AG1444" s="1114">
        <v>2024.0415</v>
      </c>
      <c r="AH1444" s="1115">
        <v>2024.0415</v>
      </c>
      <c r="AI1444" s="1114">
        <v>2024.0415</v>
      </c>
      <c r="AJ1444" s="1114">
        <v>2024.0415</v>
      </c>
      <c r="AK1444" s="1114">
        <v>2024.0415</v>
      </c>
      <c r="AL1444" s="1114">
        <v>2024.0415</v>
      </c>
      <c r="AM1444" s="1114">
        <v>2024.0415</v>
      </c>
      <c r="AN1444" s="1114">
        <v>2024.0415</v>
      </c>
      <c r="AO1444" s="1114">
        <v>2024.0415</v>
      </c>
      <c r="AP1444" s="1114">
        <v>2024.0415</v>
      </c>
      <c r="AQ1444" s="1114">
        <v>2024.0415</v>
      </c>
      <c r="AR1444" s="1114">
        <v>2024.0415</v>
      </c>
      <c r="AS1444" s="1114">
        <v>2024.0415</v>
      </c>
      <c r="AT1444" s="1114">
        <v>2024.0415</v>
      </c>
      <c r="AU1444" s="1114">
        <v>2024.0415</v>
      </c>
      <c r="AV1444" s="1114">
        <v>2024.0415</v>
      </c>
      <c r="AW1444" s="1114">
        <v>2024.0415</v>
      </c>
      <c r="AX1444" s="1114">
        <v>2024.0415</v>
      </c>
      <c r="AY1444" s="1114">
        <v>2024.0415</v>
      </c>
      <c r="AZ1444" s="1114">
        <v>2024.0415</v>
      </c>
      <c r="BA1444" s="1114">
        <v>2024.0415</v>
      </c>
      <c r="BB1444" s="1114">
        <v>2024.0415</v>
      </c>
      <c r="BC1444" s="1114">
        <v>2024.0415</v>
      </c>
      <c r="BD1444" s="1114">
        <v>2024.0415</v>
      </c>
      <c r="BE1444" s="353"/>
      <c r="BF1444" s="353"/>
      <c r="BG1444" s="353"/>
      <c r="BH1444" s="353"/>
      <c r="BI1444" s="353"/>
      <c r="BJ1444" s="353"/>
      <c r="BK1444" s="353"/>
      <c r="BL1444" s="353"/>
      <c r="BM1444" s="353"/>
      <c r="BN1444" s="353"/>
      <c r="BO1444" s="353"/>
      <c r="BP1444" s="353"/>
      <c r="BQ1444" s="353"/>
      <c r="BR1444" s="353"/>
      <c r="BS1444" s="353"/>
      <c r="BT1444" s="353"/>
      <c r="BU1444" s="353"/>
      <c r="BV1444" s="353"/>
      <c r="BW1444" s="353"/>
      <c r="BX1444" s="353"/>
      <c r="BY1444" s="175"/>
      <c r="BZ1444" s="175"/>
      <c r="CA1444" s="175"/>
      <c r="CB1444" s="175"/>
      <c r="CC1444" s="175"/>
    </row>
    <row r="1445" spans="1:81" s="1" customFormat="1" ht="10.5" customHeight="1" thickBot="1">
      <c r="A1445" s="1371"/>
      <c r="B1445" s="1367"/>
      <c r="C1445" s="293"/>
      <c r="D1445" s="254" t="s">
        <v>42</v>
      </c>
      <c r="E1445" s="103"/>
      <c r="F1445" s="103"/>
      <c r="G1445" s="103"/>
      <c r="H1445" s="442"/>
      <c r="I1445" s="103"/>
      <c r="J1445" s="103"/>
      <c r="K1445" s="103"/>
      <c r="L1445" s="103"/>
      <c r="M1445" s="103"/>
      <c r="N1445" s="442"/>
      <c r="O1445" s="103"/>
      <c r="P1445" s="103"/>
      <c r="Q1445" s="103"/>
      <c r="R1445" s="103"/>
      <c r="S1445" s="103"/>
      <c r="T1445" s="103"/>
      <c r="U1445" s="103"/>
      <c r="V1445" s="103"/>
      <c r="W1445" s="103"/>
      <c r="X1445" s="103"/>
      <c r="Y1445" s="442"/>
      <c r="Z1445" s="103"/>
      <c r="AA1445" s="103"/>
      <c r="AB1445" s="202"/>
      <c r="AC1445" s="53"/>
      <c r="AD1445" s="56"/>
      <c r="AE1445" s="493"/>
      <c r="AF1445" s="361"/>
      <c r="AG1445" s="361"/>
      <c r="AH1445" s="361"/>
      <c r="AI1445" s="361"/>
      <c r="AJ1445" s="361"/>
      <c r="AK1445" s="361"/>
      <c r="AL1445" s="361"/>
      <c r="AM1445" s="361"/>
      <c r="AN1445" s="361"/>
      <c r="AO1445" s="361"/>
      <c r="AP1445" s="361"/>
      <c r="AQ1445" s="361"/>
      <c r="AR1445" s="361"/>
      <c r="AS1445" s="361"/>
      <c r="AT1445" s="361"/>
      <c r="AU1445" s="361"/>
      <c r="AV1445" s="361"/>
      <c r="AW1445" s="361"/>
      <c r="AX1445" s="361"/>
      <c r="AY1445" s="361"/>
      <c r="AZ1445" s="361"/>
      <c r="BA1445" s="361"/>
      <c r="BB1445" s="361"/>
      <c r="BC1445" s="361"/>
      <c r="BD1445" s="361"/>
      <c r="BE1445" s="353"/>
      <c r="BF1445" s="353"/>
      <c r="BG1445" s="353"/>
      <c r="BH1445" s="353"/>
      <c r="BI1445" s="353"/>
      <c r="BJ1445" s="353"/>
      <c r="BK1445" s="353"/>
      <c r="BL1445" s="353"/>
      <c r="BM1445" s="353"/>
      <c r="BN1445" s="353"/>
      <c r="BO1445" s="353"/>
      <c r="BP1445" s="353"/>
      <c r="BQ1445" s="353"/>
      <c r="BR1445" s="353"/>
      <c r="BS1445" s="353"/>
      <c r="BT1445" s="353"/>
      <c r="BU1445" s="353"/>
      <c r="BV1445" s="353"/>
      <c r="BW1445" s="353"/>
      <c r="BX1445" s="353"/>
      <c r="BY1445" s="175"/>
      <c r="BZ1445" s="175"/>
      <c r="CA1445" s="175"/>
      <c r="CB1445" s="175"/>
      <c r="CC1445" s="175"/>
    </row>
    <row r="1446" spans="1:81" s="163" customFormat="1" ht="10.5" customHeight="1">
      <c r="A1446" s="1341" t="s">
        <v>4</v>
      </c>
      <c r="B1446" s="1351" t="s">
        <v>615</v>
      </c>
      <c r="C1446" s="1239"/>
      <c r="D1446" s="1249"/>
      <c r="E1446" s="61"/>
      <c r="F1446" s="65"/>
      <c r="G1446" s="65"/>
      <c r="H1446" s="358"/>
      <c r="I1446" s="65"/>
      <c r="J1446" s="65"/>
      <c r="K1446" s="65"/>
      <c r="L1446" s="65"/>
      <c r="M1446" s="65"/>
      <c r="N1446" s="358"/>
      <c r="O1446" s="65"/>
      <c r="P1446" s="65"/>
      <c r="Q1446" s="65"/>
      <c r="R1446" s="65"/>
      <c r="S1446" s="65"/>
      <c r="T1446" s="65"/>
      <c r="U1446" s="65"/>
      <c r="V1446" s="65"/>
      <c r="W1446" s="65"/>
      <c r="X1446" s="65"/>
      <c r="Y1446" s="358"/>
      <c r="Z1446" s="65"/>
      <c r="AA1446" s="65"/>
      <c r="AB1446" s="66"/>
      <c r="AC1446" s="478"/>
      <c r="AD1446" s="826"/>
      <c r="AE1446" s="819"/>
      <c r="AF1446" s="109"/>
      <c r="AG1446" s="109"/>
      <c r="AH1446" s="109"/>
      <c r="AI1446" s="109"/>
      <c r="AJ1446" s="109"/>
      <c r="AK1446" s="109"/>
      <c r="AL1446" s="109"/>
      <c r="AM1446" s="109"/>
      <c r="AN1446" s="109"/>
      <c r="AO1446" s="109"/>
      <c r="AP1446" s="109"/>
      <c r="AQ1446" s="109"/>
      <c r="AR1446" s="109"/>
      <c r="AS1446" s="109"/>
      <c r="AT1446" s="109"/>
      <c r="AU1446" s="109"/>
      <c r="AV1446" s="109"/>
      <c r="AW1446" s="109"/>
      <c r="AX1446" s="109"/>
      <c r="AY1446" s="109"/>
      <c r="AZ1446" s="109"/>
      <c r="BA1446" s="109"/>
      <c r="BB1446" s="109"/>
      <c r="BC1446" s="109"/>
      <c r="BD1446" s="109"/>
      <c r="BE1446" s="361"/>
      <c r="BF1446" s="361"/>
      <c r="BG1446" s="361"/>
      <c r="BH1446" s="361"/>
      <c r="BI1446" s="361"/>
      <c r="BJ1446" s="361"/>
      <c r="BK1446" s="361"/>
      <c r="BL1446" s="361"/>
      <c r="BM1446" s="361"/>
      <c r="BN1446" s="361"/>
      <c r="BO1446" s="361"/>
      <c r="BP1446" s="361"/>
      <c r="BQ1446" s="361"/>
      <c r="BR1446" s="361"/>
      <c r="BS1446" s="361"/>
      <c r="BT1446" s="361"/>
      <c r="BU1446" s="361"/>
      <c r="BV1446" s="361"/>
      <c r="BW1446" s="361"/>
      <c r="BX1446" s="361"/>
    </row>
    <row r="1447" spans="1:81" s="1" customFormat="1" ht="10.5" customHeight="1">
      <c r="A1447" s="1341"/>
      <c r="B1447" s="1352"/>
      <c r="C1447" s="1240" t="s">
        <v>136</v>
      </c>
      <c r="D1447" s="144" t="s">
        <v>34</v>
      </c>
      <c r="E1447" s="93">
        <v>28</v>
      </c>
      <c r="F1447" s="93">
        <v>26</v>
      </c>
      <c r="G1447" s="93">
        <v>27</v>
      </c>
      <c r="H1447" s="378">
        <v>28</v>
      </c>
      <c r="I1447" s="93">
        <v>27</v>
      </c>
      <c r="J1447" s="93">
        <v>26</v>
      </c>
      <c r="K1447" s="93">
        <v>25</v>
      </c>
      <c r="L1447" s="93">
        <v>28</v>
      </c>
      <c r="M1447" s="93">
        <v>35</v>
      </c>
      <c r="N1447" s="378">
        <v>29</v>
      </c>
      <c r="O1447" s="93">
        <v>38</v>
      </c>
      <c r="P1447" s="93">
        <v>33</v>
      </c>
      <c r="Q1447" s="93">
        <v>26</v>
      </c>
      <c r="R1447" s="93">
        <v>28</v>
      </c>
      <c r="S1447" s="93">
        <v>29</v>
      </c>
      <c r="T1447" s="93">
        <v>32</v>
      </c>
      <c r="U1447" s="93">
        <v>31</v>
      </c>
      <c r="V1447" s="93">
        <v>27</v>
      </c>
      <c r="W1447" s="93">
        <v>27</v>
      </c>
      <c r="X1447" s="93">
        <v>27</v>
      </c>
      <c r="Y1447" s="378">
        <v>31</v>
      </c>
      <c r="Z1447" s="93">
        <v>28</v>
      </c>
      <c r="AA1447" s="93">
        <v>29</v>
      </c>
      <c r="AB1447" s="94">
        <v>31</v>
      </c>
      <c r="AC1447" s="359"/>
      <c r="AD1447" s="191"/>
      <c r="AE1447" s="493"/>
      <c r="AF1447" s="361"/>
      <c r="AG1447" s="361"/>
      <c r="AH1447" s="361"/>
      <c r="AI1447" s="361"/>
      <c r="AJ1447" s="361"/>
      <c r="AK1447" s="361"/>
      <c r="AL1447" s="361"/>
      <c r="AM1447" s="361"/>
      <c r="AN1447" s="361"/>
      <c r="AO1447" s="361"/>
      <c r="AP1447" s="361"/>
      <c r="AQ1447" s="361"/>
      <c r="AR1447" s="361"/>
      <c r="AS1447" s="361"/>
      <c r="AT1447" s="361"/>
      <c r="AU1447" s="361"/>
      <c r="AV1447" s="361"/>
      <c r="AW1447" s="361"/>
      <c r="AX1447" s="361"/>
      <c r="AY1447" s="361"/>
      <c r="AZ1447" s="361"/>
      <c r="BA1447" s="361"/>
      <c r="BB1447" s="361"/>
      <c r="BC1447" s="361"/>
      <c r="BD1447" s="361"/>
      <c r="BE1447" s="353"/>
      <c r="BF1447" s="353"/>
      <c r="BG1447" s="353"/>
      <c r="BH1447" s="353"/>
      <c r="BI1447" s="353"/>
      <c r="BJ1447" s="353"/>
      <c r="BK1447" s="353"/>
      <c r="BL1447" s="353"/>
      <c r="BM1447" s="353"/>
      <c r="BN1447" s="353"/>
      <c r="BO1447" s="353"/>
      <c r="BP1447" s="353"/>
      <c r="BQ1447" s="353"/>
      <c r="BR1447" s="353"/>
      <c r="BS1447" s="353"/>
      <c r="BT1447" s="353"/>
      <c r="BU1447" s="353"/>
      <c r="BV1447" s="353"/>
      <c r="BW1447" s="353"/>
      <c r="BX1447" s="353"/>
      <c r="BY1447" s="175"/>
      <c r="BZ1447" s="175"/>
      <c r="CA1447" s="175"/>
      <c r="CB1447" s="175"/>
      <c r="CC1447" s="175"/>
    </row>
    <row r="1448" spans="1:81" s="1" customFormat="1" ht="10.5" customHeight="1">
      <c r="A1448" s="1341"/>
      <c r="B1448" s="1352"/>
      <c r="C1448" s="1240" t="s">
        <v>954</v>
      </c>
      <c r="D1448" s="144" t="s">
        <v>126</v>
      </c>
      <c r="E1448" s="67">
        <f>ROUND((AG1448-AF1448)*$AE1448,2)</f>
        <v>0.24</v>
      </c>
      <c r="F1448" s="67">
        <f t="shared" ref="F1448:AB1448" si="1130">ROUND((AH1448-AG1448)*$AE1448,2)</f>
        <v>0.24</v>
      </c>
      <c r="G1448" s="67">
        <f t="shared" si="1130"/>
        <v>0.25</v>
      </c>
      <c r="H1448" s="460">
        <f t="shared" si="1130"/>
        <v>0.24</v>
      </c>
      <c r="I1448" s="67">
        <f t="shared" si="1130"/>
        <v>0.24</v>
      </c>
      <c r="J1448" s="67">
        <f t="shared" si="1130"/>
        <v>0.24</v>
      </c>
      <c r="K1448" s="67">
        <f t="shared" si="1130"/>
        <v>0.21</v>
      </c>
      <c r="L1448" s="67">
        <f t="shared" si="1130"/>
        <v>0.24</v>
      </c>
      <c r="M1448" s="67">
        <f t="shared" si="1130"/>
        <v>0.26</v>
      </c>
      <c r="N1448" s="460">
        <f t="shared" si="1130"/>
        <v>0.27</v>
      </c>
      <c r="O1448" s="67">
        <f t="shared" si="1130"/>
        <v>0.27</v>
      </c>
      <c r="P1448" s="67">
        <f t="shared" si="1130"/>
        <v>0.26</v>
      </c>
      <c r="Q1448" s="67">
        <f t="shared" si="1130"/>
        <v>0.19</v>
      </c>
      <c r="R1448" s="67">
        <f t="shared" si="1130"/>
        <v>0.21</v>
      </c>
      <c r="S1448" s="67">
        <f t="shared" si="1130"/>
        <v>0.27</v>
      </c>
      <c r="T1448" s="67">
        <f t="shared" si="1130"/>
        <v>0.27</v>
      </c>
      <c r="U1448" s="67">
        <f t="shared" si="1130"/>
        <v>0.26</v>
      </c>
      <c r="V1448" s="67">
        <f t="shared" si="1130"/>
        <v>0.25</v>
      </c>
      <c r="W1448" s="67">
        <f t="shared" si="1130"/>
        <v>0.25</v>
      </c>
      <c r="X1448" s="67">
        <f t="shared" si="1130"/>
        <v>0.21</v>
      </c>
      <c r="Y1448" s="460">
        <f t="shared" si="1130"/>
        <v>0.24</v>
      </c>
      <c r="Z1448" s="67">
        <f t="shared" si="1130"/>
        <v>0.26</v>
      </c>
      <c r="AA1448" s="67">
        <f t="shared" si="1130"/>
        <v>0.27</v>
      </c>
      <c r="AB1448" s="68">
        <f t="shared" si="1130"/>
        <v>0.27</v>
      </c>
      <c r="AC1448" s="53">
        <f>(BD1448-AF1448)*AE1448</f>
        <v>5.9195999999997184</v>
      </c>
      <c r="AD1448" s="56">
        <f>(BD1449-AF1449)*AE1448</f>
        <v>5.7132000000010521</v>
      </c>
      <c r="AE1448" s="573">
        <v>12</v>
      </c>
      <c r="AF1448" s="1114">
        <v>912.54290000000003</v>
      </c>
      <c r="AG1448" s="1114">
        <v>912.56320000000005</v>
      </c>
      <c r="AH1448" s="1115">
        <v>912.58280000000002</v>
      </c>
      <c r="AI1448" s="1114">
        <v>912.60350000000005</v>
      </c>
      <c r="AJ1448" s="1114">
        <v>912.62390000000005</v>
      </c>
      <c r="AK1448" s="1114">
        <v>912.64370000000008</v>
      </c>
      <c r="AL1448" s="1114">
        <v>912.66330000000005</v>
      </c>
      <c r="AM1448" s="1114">
        <v>912.68119999999999</v>
      </c>
      <c r="AN1448" s="1114">
        <v>912.70120000000009</v>
      </c>
      <c r="AO1448" s="1114">
        <v>912.72280000000001</v>
      </c>
      <c r="AP1448" s="1114">
        <v>912.74530000000004</v>
      </c>
      <c r="AQ1448" s="1114">
        <v>912.76740000000007</v>
      </c>
      <c r="AR1448" s="1114">
        <v>912.78880000000004</v>
      </c>
      <c r="AS1448" s="1114">
        <v>912.80470000000003</v>
      </c>
      <c r="AT1448" s="1114">
        <v>912.82230000000004</v>
      </c>
      <c r="AU1448" s="1114">
        <v>912.84480000000008</v>
      </c>
      <c r="AV1448" s="1114">
        <v>912.86770000000001</v>
      </c>
      <c r="AW1448" s="1114">
        <v>912.88970000000006</v>
      </c>
      <c r="AX1448" s="1114">
        <v>912.91079999999999</v>
      </c>
      <c r="AY1448" s="1114">
        <v>912.93150000000003</v>
      </c>
      <c r="AZ1448" s="1114">
        <v>912.94940000000008</v>
      </c>
      <c r="BA1448" s="1114">
        <v>912.9692</v>
      </c>
      <c r="BB1448" s="1114">
        <v>912.99110000000007</v>
      </c>
      <c r="BC1448" s="1114">
        <v>913.01380000000006</v>
      </c>
      <c r="BD1448" s="1114">
        <v>913.03620000000001</v>
      </c>
      <c r="BE1448" s="353"/>
      <c r="BF1448" s="353"/>
      <c r="BG1448" s="353"/>
      <c r="BH1448" s="353"/>
      <c r="BI1448" s="353"/>
      <c r="BJ1448" s="353"/>
      <c r="BK1448" s="353"/>
      <c r="BL1448" s="353"/>
      <c r="BM1448" s="353"/>
      <c r="BN1448" s="353"/>
      <c r="BO1448" s="353"/>
      <c r="BP1448" s="353"/>
      <c r="BQ1448" s="353"/>
      <c r="BR1448" s="353"/>
      <c r="BS1448" s="353"/>
      <c r="BT1448" s="353"/>
      <c r="BU1448" s="353"/>
      <c r="BV1448" s="353"/>
      <c r="BW1448" s="353"/>
      <c r="BX1448" s="353"/>
      <c r="BY1448" s="175"/>
      <c r="BZ1448" s="175"/>
      <c r="CA1448" s="175"/>
      <c r="CB1448" s="175"/>
      <c r="CC1448" s="175"/>
    </row>
    <row r="1449" spans="1:81" s="1" customFormat="1" ht="10.5" customHeight="1">
      <c r="A1449" s="1341"/>
      <c r="B1449" s="1352"/>
      <c r="C1449" s="1240" t="s">
        <v>954</v>
      </c>
      <c r="D1449" s="144" t="s">
        <v>127</v>
      </c>
      <c r="E1449" s="67">
        <f>ROUND((AG1449-AF1449)*$AE1448,2)</f>
        <v>0.23</v>
      </c>
      <c r="F1449" s="54">
        <f t="shared" ref="F1449:AB1449" si="1131">ROUND((AH1449-AG1449)*$AE1448,2)</f>
        <v>0.22</v>
      </c>
      <c r="G1449" s="54">
        <f t="shared" si="1131"/>
        <v>0.23</v>
      </c>
      <c r="H1449" s="360">
        <f t="shared" si="1131"/>
        <v>0.23</v>
      </c>
      <c r="I1449" s="54">
        <f t="shared" si="1131"/>
        <v>0.22</v>
      </c>
      <c r="J1449" s="54">
        <f t="shared" si="1131"/>
        <v>0.22</v>
      </c>
      <c r="K1449" s="54">
        <f t="shared" si="1131"/>
        <v>0.22</v>
      </c>
      <c r="L1449" s="54">
        <f t="shared" si="1131"/>
        <v>0.23</v>
      </c>
      <c r="M1449" s="54">
        <f t="shared" si="1131"/>
        <v>0.28000000000000003</v>
      </c>
      <c r="N1449" s="360">
        <f t="shared" si="1131"/>
        <v>0.27</v>
      </c>
      <c r="O1449" s="54">
        <f t="shared" si="1131"/>
        <v>0.28000000000000003</v>
      </c>
      <c r="P1449" s="54">
        <f t="shared" si="1131"/>
        <v>0.28000000000000003</v>
      </c>
      <c r="Q1449" s="54">
        <f t="shared" si="1131"/>
        <v>0.23</v>
      </c>
      <c r="R1449" s="54">
        <f t="shared" si="1131"/>
        <v>0.21</v>
      </c>
      <c r="S1449" s="54">
        <f t="shared" si="1131"/>
        <v>0.24</v>
      </c>
      <c r="T1449" s="54">
        <f t="shared" si="1131"/>
        <v>0.25</v>
      </c>
      <c r="U1449" s="54">
        <f t="shared" si="1131"/>
        <v>0.25</v>
      </c>
      <c r="V1449" s="54">
        <f t="shared" si="1131"/>
        <v>0.23</v>
      </c>
      <c r="W1449" s="54">
        <f t="shared" si="1131"/>
        <v>0.24</v>
      </c>
      <c r="X1449" s="54">
        <f t="shared" si="1131"/>
        <v>0.23</v>
      </c>
      <c r="Y1449" s="360">
        <f t="shared" si="1131"/>
        <v>0.23</v>
      </c>
      <c r="Z1449" s="54">
        <f t="shared" si="1131"/>
        <v>0.22</v>
      </c>
      <c r="AA1449" s="54">
        <f t="shared" si="1131"/>
        <v>0.23</v>
      </c>
      <c r="AB1449" s="55">
        <f t="shared" si="1131"/>
        <v>0.23</v>
      </c>
      <c r="AC1449" s="53"/>
      <c r="AD1449" s="56"/>
      <c r="AE1449" s="493"/>
      <c r="AF1449" s="1114">
        <v>917.19949999999994</v>
      </c>
      <c r="AG1449" s="1114">
        <v>917.2186999999999</v>
      </c>
      <c r="AH1449" s="1115">
        <v>917.23729999999989</v>
      </c>
      <c r="AI1449" s="1114">
        <v>917.2562999999999</v>
      </c>
      <c r="AJ1449" s="1114">
        <v>917.27539999999999</v>
      </c>
      <c r="AK1449" s="1114">
        <v>917.29379999999992</v>
      </c>
      <c r="AL1449" s="1114">
        <v>917.31239999999991</v>
      </c>
      <c r="AM1449" s="1114">
        <v>917.33079999999995</v>
      </c>
      <c r="AN1449" s="1114">
        <v>917.34979999999996</v>
      </c>
      <c r="AO1449" s="1114">
        <v>917.37279999999998</v>
      </c>
      <c r="AP1449" s="1114">
        <v>917.39559999999994</v>
      </c>
      <c r="AQ1449" s="1114">
        <v>917.41929999999991</v>
      </c>
      <c r="AR1449" s="1114">
        <v>917.44269999999995</v>
      </c>
      <c r="AS1449" s="1114">
        <v>917.46179999999993</v>
      </c>
      <c r="AT1449" s="1114">
        <v>917.47959999999989</v>
      </c>
      <c r="AU1449" s="1114">
        <v>917.49969999999996</v>
      </c>
      <c r="AV1449" s="1114">
        <v>917.52079999999989</v>
      </c>
      <c r="AW1449" s="1114">
        <v>917.54149999999993</v>
      </c>
      <c r="AX1449" s="1114">
        <v>917.56089999999995</v>
      </c>
      <c r="AY1449" s="1114">
        <v>917.58069999999998</v>
      </c>
      <c r="AZ1449" s="1114">
        <v>917.59979999999996</v>
      </c>
      <c r="BA1449" s="1114">
        <v>917.61909999999989</v>
      </c>
      <c r="BB1449" s="1114">
        <v>917.63779999999997</v>
      </c>
      <c r="BC1449" s="1114">
        <v>917.65679999999998</v>
      </c>
      <c r="BD1449" s="1114">
        <v>917.67560000000003</v>
      </c>
      <c r="BE1449" s="353"/>
      <c r="BF1449" s="353"/>
      <c r="BG1449" s="353"/>
      <c r="BH1449" s="353"/>
      <c r="BI1449" s="353"/>
      <c r="BJ1449" s="353"/>
      <c r="BK1449" s="353"/>
      <c r="BL1449" s="353"/>
      <c r="BM1449" s="353"/>
      <c r="BN1449" s="353"/>
      <c r="BO1449" s="353"/>
      <c r="BP1449" s="353"/>
      <c r="BQ1449" s="353"/>
      <c r="BR1449" s="353"/>
      <c r="BS1449" s="353"/>
      <c r="BT1449" s="353"/>
      <c r="BU1449" s="353"/>
      <c r="BV1449" s="353"/>
      <c r="BW1449" s="353"/>
      <c r="BX1449" s="353"/>
      <c r="BY1449" s="175"/>
      <c r="BZ1449" s="175"/>
      <c r="CA1449" s="175"/>
      <c r="CB1449" s="175"/>
      <c r="CC1449" s="175"/>
    </row>
    <row r="1450" spans="1:81" s="1" customFormat="1" ht="10.5" customHeight="1" thickBot="1">
      <c r="A1450" s="1341"/>
      <c r="B1450" s="1353"/>
      <c r="C1450" s="293"/>
      <c r="D1450" s="254" t="s">
        <v>42</v>
      </c>
      <c r="E1450" s="58">
        <f t="shared" ref="E1450:AB1450" si="1132">E1449/E1448</f>
        <v>0.95833333333333337</v>
      </c>
      <c r="F1450" s="58">
        <f t="shared" si="1132"/>
        <v>0.91666666666666674</v>
      </c>
      <c r="G1450" s="58">
        <f t="shared" si="1132"/>
        <v>0.92</v>
      </c>
      <c r="H1450" s="394">
        <f t="shared" si="1132"/>
        <v>0.95833333333333337</v>
      </c>
      <c r="I1450" s="58">
        <f t="shared" si="1132"/>
        <v>0.91666666666666674</v>
      </c>
      <c r="J1450" s="58">
        <f t="shared" si="1132"/>
        <v>0.91666666666666674</v>
      </c>
      <c r="K1450" s="58">
        <f t="shared" si="1132"/>
        <v>1.0476190476190477</v>
      </c>
      <c r="L1450" s="58">
        <f t="shared" si="1132"/>
        <v>0.95833333333333337</v>
      </c>
      <c r="M1450" s="58">
        <f t="shared" si="1132"/>
        <v>1.0769230769230771</v>
      </c>
      <c r="N1450" s="394">
        <f t="shared" si="1132"/>
        <v>1</v>
      </c>
      <c r="O1450" s="58">
        <f t="shared" si="1132"/>
        <v>1.037037037037037</v>
      </c>
      <c r="P1450" s="58">
        <f t="shared" si="1132"/>
        <v>1.0769230769230771</v>
      </c>
      <c r="Q1450" s="58">
        <f t="shared" si="1132"/>
        <v>1.2105263157894737</v>
      </c>
      <c r="R1450" s="58">
        <f t="shared" si="1132"/>
        <v>1</v>
      </c>
      <c r="S1450" s="58">
        <f t="shared" si="1132"/>
        <v>0.88888888888888884</v>
      </c>
      <c r="T1450" s="58">
        <f t="shared" si="1132"/>
        <v>0.92592592592592582</v>
      </c>
      <c r="U1450" s="58">
        <f t="shared" si="1132"/>
        <v>0.96153846153846145</v>
      </c>
      <c r="V1450" s="58">
        <f t="shared" si="1132"/>
        <v>0.92</v>
      </c>
      <c r="W1450" s="58">
        <f t="shared" si="1132"/>
        <v>0.96</v>
      </c>
      <c r="X1450" s="58">
        <f t="shared" si="1132"/>
        <v>1.0952380952380953</v>
      </c>
      <c r="Y1450" s="394">
        <f t="shared" si="1132"/>
        <v>0.95833333333333337</v>
      </c>
      <c r="Z1450" s="58">
        <f t="shared" si="1132"/>
        <v>0.84615384615384615</v>
      </c>
      <c r="AA1450" s="58">
        <f t="shared" si="1132"/>
        <v>0.85185185185185186</v>
      </c>
      <c r="AB1450" s="59">
        <f t="shared" si="1132"/>
        <v>0.85185185185185186</v>
      </c>
      <c r="AC1450" s="53"/>
      <c r="AD1450" s="56"/>
      <c r="AE1450" s="493"/>
      <c r="AF1450" s="361"/>
      <c r="AG1450" s="361"/>
      <c r="AH1450" s="361"/>
      <c r="AI1450" s="361"/>
      <c r="AJ1450" s="361"/>
      <c r="AK1450" s="361"/>
      <c r="AL1450" s="361"/>
      <c r="AM1450" s="361"/>
      <c r="AN1450" s="361"/>
      <c r="AO1450" s="361"/>
      <c r="AP1450" s="361"/>
      <c r="AQ1450" s="361"/>
      <c r="AR1450" s="361"/>
      <c r="AS1450" s="361"/>
      <c r="AT1450" s="361"/>
      <c r="AU1450" s="361"/>
      <c r="AV1450" s="361"/>
      <c r="AW1450" s="361"/>
      <c r="AX1450" s="361"/>
      <c r="AY1450" s="361"/>
      <c r="AZ1450" s="361"/>
      <c r="BA1450" s="361"/>
      <c r="BB1450" s="361"/>
      <c r="BC1450" s="361"/>
      <c r="BD1450" s="361"/>
      <c r="BE1450" s="353"/>
      <c r="BF1450" s="353"/>
      <c r="BG1450" s="353"/>
      <c r="BH1450" s="353"/>
      <c r="BI1450" s="353"/>
      <c r="BJ1450" s="353"/>
      <c r="BK1450" s="353"/>
      <c r="BL1450" s="353"/>
      <c r="BM1450" s="353"/>
      <c r="BN1450" s="353"/>
      <c r="BO1450" s="353"/>
      <c r="BP1450" s="353"/>
      <c r="BQ1450" s="353"/>
      <c r="BR1450" s="353"/>
      <c r="BS1450" s="353"/>
      <c r="BT1450" s="353"/>
      <c r="BU1450" s="353"/>
      <c r="BV1450" s="353"/>
      <c r="BW1450" s="353"/>
      <c r="BX1450" s="353"/>
      <c r="BY1450" s="175"/>
      <c r="BZ1450" s="175"/>
      <c r="CA1450" s="175"/>
      <c r="CB1450" s="175"/>
      <c r="CC1450" s="175"/>
    </row>
    <row r="1451" spans="1:81" s="163" customFormat="1" ht="10.5" customHeight="1">
      <c r="A1451" s="1340" t="s">
        <v>12</v>
      </c>
      <c r="B1451" s="1419" t="s">
        <v>623</v>
      </c>
      <c r="C1451" s="1239"/>
      <c r="D1451" s="1249" t="s">
        <v>34</v>
      </c>
      <c r="E1451" s="61"/>
      <c r="F1451" s="65"/>
      <c r="G1451" s="65"/>
      <c r="H1451" s="358"/>
      <c r="I1451" s="65"/>
      <c r="J1451" s="65"/>
      <c r="K1451" s="65"/>
      <c r="L1451" s="65"/>
      <c r="M1451" s="65"/>
      <c r="N1451" s="358"/>
      <c r="O1451" s="65"/>
      <c r="P1451" s="65"/>
      <c r="Q1451" s="65"/>
      <c r="R1451" s="65"/>
      <c r="S1451" s="65"/>
      <c r="T1451" s="65"/>
      <c r="U1451" s="65"/>
      <c r="V1451" s="65"/>
      <c r="W1451" s="65"/>
      <c r="X1451" s="65"/>
      <c r="Y1451" s="358"/>
      <c r="Z1451" s="65"/>
      <c r="AA1451" s="65"/>
      <c r="AB1451" s="66"/>
      <c r="AC1451" s="478"/>
      <c r="AD1451" s="826"/>
      <c r="AE1451" s="819"/>
      <c r="AF1451" s="109"/>
      <c r="AG1451" s="109"/>
      <c r="AH1451" s="109"/>
      <c r="AI1451" s="109"/>
      <c r="AJ1451" s="109"/>
      <c r="AK1451" s="109"/>
      <c r="AL1451" s="109"/>
      <c r="AM1451" s="109"/>
      <c r="AN1451" s="109"/>
      <c r="AO1451" s="109"/>
      <c r="AP1451" s="109"/>
      <c r="AQ1451" s="109"/>
      <c r="AR1451" s="109"/>
      <c r="AS1451" s="109"/>
      <c r="AT1451" s="109"/>
      <c r="AU1451" s="109"/>
      <c r="AV1451" s="109"/>
      <c r="AW1451" s="109"/>
      <c r="AX1451" s="109"/>
      <c r="AY1451" s="109"/>
      <c r="AZ1451" s="109"/>
      <c r="BA1451" s="109"/>
      <c r="BB1451" s="109"/>
      <c r="BC1451" s="109"/>
      <c r="BD1451" s="109"/>
      <c r="BE1451" s="361"/>
      <c r="BF1451" s="361"/>
      <c r="BG1451" s="361"/>
      <c r="BH1451" s="361"/>
      <c r="BI1451" s="361"/>
      <c r="BJ1451" s="361"/>
      <c r="BK1451" s="361"/>
      <c r="BL1451" s="361"/>
      <c r="BM1451" s="361"/>
      <c r="BN1451" s="361"/>
      <c r="BO1451" s="361"/>
      <c r="BP1451" s="361"/>
      <c r="BQ1451" s="361"/>
      <c r="BR1451" s="361"/>
      <c r="BS1451" s="361"/>
      <c r="BT1451" s="361"/>
      <c r="BU1451" s="361"/>
      <c r="BV1451" s="361"/>
      <c r="BW1451" s="361"/>
      <c r="BX1451" s="361"/>
    </row>
    <row r="1452" spans="1:81" s="1" customFormat="1" ht="10.5" customHeight="1">
      <c r="A1452" s="1341"/>
      <c r="B1452" s="1420"/>
      <c r="C1452" s="1240" t="s">
        <v>139</v>
      </c>
      <c r="D1452" s="144" t="s">
        <v>34</v>
      </c>
      <c r="E1452" s="91">
        <f>ROUND(SQRT(E1453^2+E1454^2)*1000/(1.73*E$1435),0)</f>
        <v>0</v>
      </c>
      <c r="F1452" s="91">
        <f>ROUND(SQRT(F1453^2+F1454^2)*1000/(1.73*F$1435),0)</f>
        <v>0</v>
      </c>
      <c r="G1452" s="91">
        <f t="shared" ref="G1452:AB1452" si="1133">ROUND(SQRT(G1453^2+G1454^2)*1000/(1.73*G$1435),0)</f>
        <v>0</v>
      </c>
      <c r="H1452" s="482">
        <f t="shared" si="1133"/>
        <v>0</v>
      </c>
      <c r="I1452" s="91">
        <f t="shared" si="1133"/>
        <v>0</v>
      </c>
      <c r="J1452" s="91">
        <f t="shared" si="1133"/>
        <v>0</v>
      </c>
      <c r="K1452" s="91">
        <f t="shared" si="1133"/>
        <v>0</v>
      </c>
      <c r="L1452" s="91">
        <f t="shared" si="1133"/>
        <v>0</v>
      </c>
      <c r="M1452" s="91">
        <f t="shared" si="1133"/>
        <v>0</v>
      </c>
      <c r="N1452" s="482">
        <f t="shared" si="1133"/>
        <v>0</v>
      </c>
      <c r="O1452" s="91">
        <f t="shared" si="1133"/>
        <v>0</v>
      </c>
      <c r="P1452" s="91">
        <f t="shared" si="1133"/>
        <v>0</v>
      </c>
      <c r="Q1452" s="91">
        <f t="shared" si="1133"/>
        <v>0</v>
      </c>
      <c r="R1452" s="91">
        <f t="shared" si="1133"/>
        <v>0</v>
      </c>
      <c r="S1452" s="91">
        <f t="shared" si="1133"/>
        <v>0</v>
      </c>
      <c r="T1452" s="91">
        <f t="shared" si="1133"/>
        <v>0</v>
      </c>
      <c r="U1452" s="91">
        <f t="shared" si="1133"/>
        <v>0</v>
      </c>
      <c r="V1452" s="91">
        <f t="shared" si="1133"/>
        <v>0</v>
      </c>
      <c r="W1452" s="91">
        <f t="shared" si="1133"/>
        <v>0</v>
      </c>
      <c r="X1452" s="91">
        <f t="shared" si="1133"/>
        <v>0</v>
      </c>
      <c r="Y1452" s="482">
        <f t="shared" si="1133"/>
        <v>0</v>
      </c>
      <c r="Z1452" s="91">
        <f t="shared" si="1133"/>
        <v>0</v>
      </c>
      <c r="AA1452" s="91">
        <f t="shared" si="1133"/>
        <v>0</v>
      </c>
      <c r="AB1452" s="203">
        <f t="shared" si="1133"/>
        <v>0</v>
      </c>
      <c r="AC1452" s="359"/>
      <c r="AD1452" s="191"/>
      <c r="AE1452" s="493"/>
      <c r="AF1452" s="361"/>
      <c r="AG1452" s="361"/>
      <c r="AH1452" s="361"/>
      <c r="AI1452" s="361"/>
      <c r="AJ1452" s="361"/>
      <c r="AK1452" s="361"/>
      <c r="AL1452" s="361"/>
      <c r="AM1452" s="361"/>
      <c r="AN1452" s="361"/>
      <c r="AO1452" s="361"/>
      <c r="AP1452" s="361"/>
      <c r="AQ1452" s="361"/>
      <c r="AR1452" s="361"/>
      <c r="AS1452" s="361"/>
      <c r="AT1452" s="361"/>
      <c r="AU1452" s="361"/>
      <c r="AV1452" s="361"/>
      <c r="AW1452" s="361"/>
      <c r="AX1452" s="361"/>
      <c r="AY1452" s="361"/>
      <c r="AZ1452" s="361"/>
      <c r="BA1452" s="361"/>
      <c r="BB1452" s="361"/>
      <c r="BC1452" s="361"/>
      <c r="BD1452" s="361"/>
      <c r="BE1452" s="353"/>
      <c r="BF1452" s="353"/>
      <c r="BG1452" s="353"/>
      <c r="BH1452" s="353"/>
      <c r="BI1452" s="353"/>
      <c r="BJ1452" s="353"/>
      <c r="BK1452" s="353"/>
      <c r="BL1452" s="353"/>
      <c r="BM1452" s="353"/>
      <c r="BN1452" s="353"/>
      <c r="BO1452" s="353"/>
      <c r="BP1452" s="353"/>
      <c r="BQ1452" s="353"/>
      <c r="BR1452" s="353"/>
      <c r="BS1452" s="353"/>
      <c r="BT1452" s="353"/>
      <c r="BU1452" s="353"/>
      <c r="BV1452" s="353"/>
      <c r="BW1452" s="353"/>
      <c r="BX1452" s="353"/>
      <c r="BY1452" s="175"/>
      <c r="BZ1452" s="175"/>
      <c r="CA1452" s="175"/>
      <c r="CB1452" s="175"/>
      <c r="CC1452" s="175"/>
    </row>
    <row r="1453" spans="1:81" s="1" customFormat="1" ht="10.5" customHeight="1">
      <c r="A1453" s="1341"/>
      <c r="B1453" s="1420"/>
      <c r="C1453" s="1240" t="s">
        <v>954</v>
      </c>
      <c r="D1453" s="144" t="s">
        <v>126</v>
      </c>
      <c r="E1453" s="67">
        <f>ROUND((AG1453-AF1453)*$AE1453,2)</f>
        <v>0</v>
      </c>
      <c r="F1453" s="67">
        <f t="shared" ref="F1453:AB1453" si="1134">ROUND((AH1453-AG1453)*$AE1453,2)</f>
        <v>0</v>
      </c>
      <c r="G1453" s="67">
        <f t="shared" si="1134"/>
        <v>0</v>
      </c>
      <c r="H1453" s="460">
        <f t="shared" si="1134"/>
        <v>0</v>
      </c>
      <c r="I1453" s="67">
        <f t="shared" si="1134"/>
        <v>0</v>
      </c>
      <c r="J1453" s="67">
        <f t="shared" si="1134"/>
        <v>0</v>
      </c>
      <c r="K1453" s="67">
        <f t="shared" si="1134"/>
        <v>0</v>
      </c>
      <c r="L1453" s="67">
        <f t="shared" si="1134"/>
        <v>0</v>
      </c>
      <c r="M1453" s="67">
        <f t="shared" si="1134"/>
        <v>0</v>
      </c>
      <c r="N1453" s="460">
        <f t="shared" si="1134"/>
        <v>0</v>
      </c>
      <c r="O1453" s="67">
        <f t="shared" si="1134"/>
        <v>0</v>
      </c>
      <c r="P1453" s="67">
        <f t="shared" si="1134"/>
        <v>0</v>
      </c>
      <c r="Q1453" s="67">
        <f t="shared" si="1134"/>
        <v>0</v>
      </c>
      <c r="R1453" s="67">
        <f t="shared" si="1134"/>
        <v>0</v>
      </c>
      <c r="S1453" s="67">
        <f t="shared" si="1134"/>
        <v>0</v>
      </c>
      <c r="T1453" s="67">
        <f t="shared" si="1134"/>
        <v>0</v>
      </c>
      <c r="U1453" s="67">
        <f t="shared" si="1134"/>
        <v>0</v>
      </c>
      <c r="V1453" s="67">
        <f t="shared" si="1134"/>
        <v>0</v>
      </c>
      <c r="W1453" s="67">
        <f t="shared" si="1134"/>
        <v>0</v>
      </c>
      <c r="X1453" s="67">
        <f t="shared" si="1134"/>
        <v>0</v>
      </c>
      <c r="Y1453" s="460">
        <f t="shared" si="1134"/>
        <v>0</v>
      </c>
      <c r="Z1453" s="67">
        <f t="shared" si="1134"/>
        <v>0</v>
      </c>
      <c r="AA1453" s="67">
        <f t="shared" si="1134"/>
        <v>0</v>
      </c>
      <c r="AB1453" s="68">
        <f t="shared" si="1134"/>
        <v>0</v>
      </c>
      <c r="AC1453" s="53">
        <f>(BD1453-AF1453)*AE1453</f>
        <v>7.1999999981926528E-4</v>
      </c>
      <c r="AD1453" s="56">
        <f>(BD1454-AF1454)*AE1453</f>
        <v>2.1600000000205457E-3</v>
      </c>
      <c r="AE1453" s="493">
        <v>7.2</v>
      </c>
      <c r="AF1453" s="1114">
        <v>714.17619999999999</v>
      </c>
      <c r="AG1453" s="1114">
        <v>714.17619999999999</v>
      </c>
      <c r="AH1453" s="1115">
        <v>714.17619999999999</v>
      </c>
      <c r="AI1453" s="1114">
        <v>714.17619999999999</v>
      </c>
      <c r="AJ1453" s="1114">
        <v>714.17619999999999</v>
      </c>
      <c r="AK1453" s="1114">
        <v>714.17619999999999</v>
      </c>
      <c r="AL1453" s="1114">
        <v>714.17619999999999</v>
      </c>
      <c r="AM1453" s="1114">
        <v>714.17619999999999</v>
      </c>
      <c r="AN1453" s="1114">
        <v>714.17619999999999</v>
      </c>
      <c r="AO1453" s="1114">
        <v>714.17619999999999</v>
      </c>
      <c r="AP1453" s="1114">
        <v>714.17619999999999</v>
      </c>
      <c r="AQ1453" s="1114">
        <v>714.17619999999999</v>
      </c>
      <c r="AR1453" s="1114">
        <v>714.17619999999999</v>
      </c>
      <c r="AS1453" s="1114">
        <v>714.17619999999999</v>
      </c>
      <c r="AT1453" s="1114">
        <v>714.17629999999997</v>
      </c>
      <c r="AU1453" s="1114">
        <v>714.17629999999997</v>
      </c>
      <c r="AV1453" s="1114">
        <v>714.17629999999997</v>
      </c>
      <c r="AW1453" s="1114">
        <v>714.17629999999997</v>
      </c>
      <c r="AX1453" s="1114">
        <v>714.17629999999997</v>
      </c>
      <c r="AY1453" s="1114">
        <v>714.17629999999997</v>
      </c>
      <c r="AZ1453" s="1114">
        <v>714.17629999999997</v>
      </c>
      <c r="BA1453" s="1114">
        <v>714.17629999999997</v>
      </c>
      <c r="BB1453" s="1114">
        <v>714.17629999999997</v>
      </c>
      <c r="BC1453" s="1114">
        <v>714.17629999999997</v>
      </c>
      <c r="BD1453" s="1114">
        <v>714.17629999999997</v>
      </c>
      <c r="BE1453" s="353"/>
      <c r="BF1453" s="353"/>
      <c r="BG1453" s="353"/>
      <c r="BH1453" s="353"/>
      <c r="BI1453" s="353"/>
      <c r="BJ1453" s="353"/>
      <c r="BK1453" s="353"/>
      <c r="BL1453" s="353"/>
      <c r="BM1453" s="353"/>
      <c r="BN1453" s="353"/>
      <c r="BO1453" s="353"/>
      <c r="BP1453" s="353"/>
      <c r="BQ1453" s="353"/>
      <c r="BR1453" s="353"/>
      <c r="BS1453" s="353"/>
      <c r="BT1453" s="353"/>
      <c r="BU1453" s="353"/>
      <c r="BV1453" s="353"/>
      <c r="BW1453" s="353"/>
      <c r="BX1453" s="353"/>
      <c r="BY1453" s="175"/>
      <c r="BZ1453" s="175"/>
      <c r="CA1453" s="175"/>
      <c r="CB1453" s="175"/>
      <c r="CC1453" s="175"/>
    </row>
    <row r="1454" spans="1:81" s="1" customFormat="1" ht="10.5" customHeight="1">
      <c r="A1454" s="1341"/>
      <c r="B1454" s="1420"/>
      <c r="C1454" s="1240" t="s">
        <v>954</v>
      </c>
      <c r="D1454" s="144" t="s">
        <v>127</v>
      </c>
      <c r="E1454" s="67">
        <f>ROUND((AG1454-AF1454)*$AE1453,2)</f>
        <v>0</v>
      </c>
      <c r="F1454" s="54">
        <f t="shared" ref="F1454:AB1454" si="1135">ROUND((AH1454-AG1454)*$AE1453,2)</f>
        <v>0</v>
      </c>
      <c r="G1454" s="54">
        <f t="shared" si="1135"/>
        <v>0</v>
      </c>
      <c r="H1454" s="360">
        <f t="shared" si="1135"/>
        <v>0</v>
      </c>
      <c r="I1454" s="54">
        <f t="shared" si="1135"/>
        <v>0</v>
      </c>
      <c r="J1454" s="54">
        <f t="shared" si="1135"/>
        <v>0</v>
      </c>
      <c r="K1454" s="54">
        <f t="shared" si="1135"/>
        <v>0</v>
      </c>
      <c r="L1454" s="54">
        <f t="shared" si="1135"/>
        <v>0</v>
      </c>
      <c r="M1454" s="54">
        <f t="shared" si="1135"/>
        <v>0</v>
      </c>
      <c r="N1454" s="360">
        <f t="shared" si="1135"/>
        <v>0</v>
      </c>
      <c r="O1454" s="54">
        <f t="shared" si="1135"/>
        <v>0</v>
      </c>
      <c r="P1454" s="54">
        <f t="shared" si="1135"/>
        <v>0</v>
      </c>
      <c r="Q1454" s="54">
        <f t="shared" si="1135"/>
        <v>0</v>
      </c>
      <c r="R1454" s="54">
        <f t="shared" si="1135"/>
        <v>0</v>
      </c>
      <c r="S1454" s="54">
        <f t="shared" si="1135"/>
        <v>0</v>
      </c>
      <c r="T1454" s="54">
        <f t="shared" si="1135"/>
        <v>0</v>
      </c>
      <c r="U1454" s="54">
        <f t="shared" si="1135"/>
        <v>0</v>
      </c>
      <c r="V1454" s="54">
        <f t="shared" si="1135"/>
        <v>0</v>
      </c>
      <c r="W1454" s="54">
        <f t="shared" si="1135"/>
        <v>0</v>
      </c>
      <c r="X1454" s="54">
        <f t="shared" si="1135"/>
        <v>0</v>
      </c>
      <c r="Y1454" s="360">
        <f t="shared" si="1135"/>
        <v>0</v>
      </c>
      <c r="Z1454" s="54">
        <f t="shared" si="1135"/>
        <v>0</v>
      </c>
      <c r="AA1454" s="54">
        <f t="shared" si="1135"/>
        <v>0</v>
      </c>
      <c r="AB1454" s="55">
        <f t="shared" si="1135"/>
        <v>0</v>
      </c>
      <c r="AC1454" s="53"/>
      <c r="AD1454" s="56"/>
      <c r="AE1454" s="493"/>
      <c r="AF1454" s="1114">
        <v>39.326799999999999</v>
      </c>
      <c r="AG1454" s="1114">
        <v>39.326799999999999</v>
      </c>
      <c r="AH1454" s="1115">
        <v>39.326900000000002</v>
      </c>
      <c r="AI1454" s="1114">
        <v>39.326900000000002</v>
      </c>
      <c r="AJ1454" s="1114">
        <v>39.326900000000002</v>
      </c>
      <c r="AK1454" s="1114">
        <v>39.326900000000002</v>
      </c>
      <c r="AL1454" s="1114">
        <v>39.326900000000002</v>
      </c>
      <c r="AM1454" s="1114">
        <v>39.326900000000002</v>
      </c>
      <c r="AN1454" s="1114">
        <v>39.326900000000002</v>
      </c>
      <c r="AO1454" s="1114">
        <v>39.326900000000002</v>
      </c>
      <c r="AP1454" s="1114">
        <v>39.326999999999998</v>
      </c>
      <c r="AQ1454" s="1114">
        <v>39.326999999999998</v>
      </c>
      <c r="AR1454" s="1114">
        <v>39.326999999999998</v>
      </c>
      <c r="AS1454" s="1114">
        <v>39.326999999999998</v>
      </c>
      <c r="AT1454" s="1114">
        <v>39.326999999999998</v>
      </c>
      <c r="AU1454" s="1114">
        <v>39.326999999999998</v>
      </c>
      <c r="AV1454" s="1114">
        <v>39.326999999999998</v>
      </c>
      <c r="AW1454" s="1114">
        <v>39.326999999999998</v>
      </c>
      <c r="AX1454" s="1114">
        <v>39.326999999999998</v>
      </c>
      <c r="AY1454" s="1114">
        <v>39.326999999999998</v>
      </c>
      <c r="AZ1454" s="1114">
        <v>39.326999999999998</v>
      </c>
      <c r="BA1454" s="1114">
        <v>39.327100000000002</v>
      </c>
      <c r="BB1454" s="1114">
        <v>39.327100000000002</v>
      </c>
      <c r="BC1454" s="1114">
        <v>39.327100000000002</v>
      </c>
      <c r="BD1454" s="1114">
        <v>39.327100000000002</v>
      </c>
      <c r="BE1454" s="353"/>
      <c r="BF1454" s="353"/>
      <c r="BG1454" s="353"/>
      <c r="BH1454" s="353"/>
      <c r="BI1454" s="353"/>
      <c r="BJ1454" s="353"/>
      <c r="BK1454" s="353"/>
      <c r="BL1454" s="353"/>
      <c r="BM1454" s="353"/>
      <c r="BN1454" s="353"/>
      <c r="BO1454" s="353"/>
      <c r="BP1454" s="353"/>
      <c r="BQ1454" s="353"/>
      <c r="BR1454" s="353"/>
      <c r="BS1454" s="353"/>
      <c r="BT1454" s="353"/>
      <c r="BU1454" s="353"/>
      <c r="BV1454" s="353"/>
      <c r="BW1454" s="353"/>
      <c r="BX1454" s="353"/>
      <c r="BY1454" s="175"/>
      <c r="BZ1454" s="175"/>
      <c r="CA1454" s="175"/>
      <c r="CB1454" s="175"/>
      <c r="CC1454" s="175"/>
    </row>
    <row r="1455" spans="1:81" s="1" customFormat="1" ht="10.5" customHeight="1" thickBot="1">
      <c r="A1455" s="1341"/>
      <c r="B1455" s="1420"/>
      <c r="C1455" s="293"/>
      <c r="D1455" s="254" t="s">
        <v>42</v>
      </c>
      <c r="E1455" s="89" t="e">
        <f t="shared" ref="E1455:AB1455" si="1136">E1454/E1453</f>
        <v>#DIV/0!</v>
      </c>
      <c r="F1455" s="89" t="e">
        <f t="shared" si="1136"/>
        <v>#DIV/0!</v>
      </c>
      <c r="G1455" s="89" t="e">
        <f t="shared" si="1136"/>
        <v>#DIV/0!</v>
      </c>
      <c r="H1455" s="461" t="e">
        <f t="shared" si="1136"/>
        <v>#DIV/0!</v>
      </c>
      <c r="I1455" s="89" t="e">
        <f t="shared" si="1136"/>
        <v>#DIV/0!</v>
      </c>
      <c r="J1455" s="89" t="e">
        <f t="shared" si="1136"/>
        <v>#DIV/0!</v>
      </c>
      <c r="K1455" s="89" t="e">
        <f t="shared" si="1136"/>
        <v>#DIV/0!</v>
      </c>
      <c r="L1455" s="89" t="e">
        <f t="shared" si="1136"/>
        <v>#DIV/0!</v>
      </c>
      <c r="M1455" s="89" t="e">
        <f t="shared" si="1136"/>
        <v>#DIV/0!</v>
      </c>
      <c r="N1455" s="461" t="e">
        <f t="shared" si="1136"/>
        <v>#DIV/0!</v>
      </c>
      <c r="O1455" s="89" t="e">
        <f t="shared" si="1136"/>
        <v>#DIV/0!</v>
      </c>
      <c r="P1455" s="89" t="e">
        <f t="shared" si="1136"/>
        <v>#DIV/0!</v>
      </c>
      <c r="Q1455" s="89" t="e">
        <f t="shared" si="1136"/>
        <v>#DIV/0!</v>
      </c>
      <c r="R1455" s="89" t="e">
        <f t="shared" si="1136"/>
        <v>#DIV/0!</v>
      </c>
      <c r="S1455" s="89" t="e">
        <f t="shared" si="1136"/>
        <v>#DIV/0!</v>
      </c>
      <c r="T1455" s="89" t="e">
        <f t="shared" si="1136"/>
        <v>#DIV/0!</v>
      </c>
      <c r="U1455" s="89" t="e">
        <f t="shared" si="1136"/>
        <v>#DIV/0!</v>
      </c>
      <c r="V1455" s="89" t="e">
        <f t="shared" si="1136"/>
        <v>#DIV/0!</v>
      </c>
      <c r="W1455" s="89" t="e">
        <f t="shared" si="1136"/>
        <v>#DIV/0!</v>
      </c>
      <c r="X1455" s="89" t="e">
        <f t="shared" si="1136"/>
        <v>#DIV/0!</v>
      </c>
      <c r="Y1455" s="461" t="e">
        <f t="shared" si="1136"/>
        <v>#DIV/0!</v>
      </c>
      <c r="Z1455" s="89" t="e">
        <f t="shared" si="1136"/>
        <v>#DIV/0!</v>
      </c>
      <c r="AA1455" s="89" t="e">
        <f t="shared" si="1136"/>
        <v>#DIV/0!</v>
      </c>
      <c r="AB1455" s="90" t="e">
        <f t="shared" si="1136"/>
        <v>#DIV/0!</v>
      </c>
      <c r="AC1455" s="53"/>
      <c r="AD1455" s="56"/>
      <c r="AE1455" s="493"/>
      <c r="AF1455" s="361"/>
      <c r="AG1455" s="361"/>
      <c r="AH1455" s="361"/>
      <c r="AI1455" s="361"/>
      <c r="AJ1455" s="361"/>
      <c r="AK1455" s="361"/>
      <c r="AL1455" s="361"/>
      <c r="AM1455" s="361"/>
      <c r="AN1455" s="361"/>
      <c r="AO1455" s="361"/>
      <c r="AP1455" s="361"/>
      <c r="AQ1455" s="361"/>
      <c r="AR1455" s="361"/>
      <c r="AS1455" s="361"/>
      <c r="AT1455" s="361"/>
      <c r="AU1455" s="361"/>
      <c r="AV1455" s="361"/>
      <c r="AW1455" s="361"/>
      <c r="AX1455" s="361"/>
      <c r="AY1455" s="361"/>
      <c r="AZ1455" s="361"/>
      <c r="BA1455" s="361"/>
      <c r="BB1455" s="361"/>
      <c r="BC1455" s="361"/>
      <c r="BD1455" s="361"/>
      <c r="BE1455" s="353"/>
      <c r="BF1455" s="353"/>
      <c r="BG1455" s="353"/>
      <c r="BH1455" s="353"/>
      <c r="BI1455" s="353"/>
      <c r="BJ1455" s="353"/>
      <c r="BK1455" s="353"/>
      <c r="BL1455" s="353"/>
      <c r="BM1455" s="353"/>
      <c r="BN1455" s="353"/>
      <c r="BO1455" s="353"/>
      <c r="BP1455" s="353"/>
      <c r="BQ1455" s="353"/>
      <c r="BR1455" s="353"/>
      <c r="BS1455" s="353"/>
      <c r="BT1455" s="353"/>
      <c r="BU1455" s="353"/>
      <c r="BV1455" s="353"/>
      <c r="BW1455" s="353"/>
      <c r="BX1455" s="353"/>
      <c r="BY1455" s="175"/>
      <c r="BZ1455" s="175"/>
      <c r="CA1455" s="175"/>
      <c r="CB1455" s="175"/>
      <c r="CC1455" s="175"/>
    </row>
    <row r="1456" spans="1:81" s="163" customFormat="1" ht="10.5" customHeight="1">
      <c r="A1456" s="1297" t="s">
        <v>43</v>
      </c>
      <c r="B1456" s="1402" t="s">
        <v>983</v>
      </c>
      <c r="C1456" s="1239"/>
      <c r="D1456" s="1249"/>
      <c r="E1456" s="61"/>
      <c r="F1456" s="65"/>
      <c r="G1456" s="65"/>
      <c r="H1456" s="358"/>
      <c r="I1456" s="65"/>
      <c r="J1456" s="65"/>
      <c r="K1456" s="65"/>
      <c r="L1456" s="65"/>
      <c r="M1456" s="65"/>
      <c r="N1456" s="358"/>
      <c r="O1456" s="65"/>
      <c r="P1456" s="65"/>
      <c r="Q1456" s="65"/>
      <c r="R1456" s="65"/>
      <c r="S1456" s="65"/>
      <c r="T1456" s="65"/>
      <c r="U1456" s="65"/>
      <c r="V1456" s="65"/>
      <c r="W1456" s="65"/>
      <c r="X1456" s="65"/>
      <c r="Y1456" s="358"/>
      <c r="Z1456" s="65"/>
      <c r="AA1456" s="65"/>
      <c r="AB1456" s="66"/>
      <c r="AC1456" s="478"/>
      <c r="AD1456" s="826"/>
      <c r="AE1456" s="819"/>
      <c r="AF1456" s="109"/>
      <c r="AG1456" s="109"/>
      <c r="AH1456" s="109"/>
      <c r="AI1456" s="109"/>
      <c r="AJ1456" s="109"/>
      <c r="AK1456" s="109"/>
      <c r="AL1456" s="109"/>
      <c r="AM1456" s="109"/>
      <c r="AN1456" s="109"/>
      <c r="AO1456" s="109"/>
      <c r="AP1456" s="109"/>
      <c r="AQ1456" s="109"/>
      <c r="AR1456" s="109"/>
      <c r="AS1456" s="109"/>
      <c r="AT1456" s="109"/>
      <c r="AU1456" s="109"/>
      <c r="AV1456" s="109"/>
      <c r="AW1456" s="109"/>
      <c r="AX1456" s="109"/>
      <c r="AY1456" s="109"/>
      <c r="AZ1456" s="109"/>
      <c r="BA1456" s="109"/>
      <c r="BB1456" s="109"/>
      <c r="BC1456" s="109"/>
      <c r="BD1456" s="109"/>
      <c r="BE1456" s="361"/>
      <c r="BF1456" s="361"/>
      <c r="BG1456" s="361"/>
      <c r="BH1456" s="361"/>
      <c r="BI1456" s="361"/>
      <c r="BJ1456" s="361"/>
      <c r="BK1456" s="361"/>
      <c r="BL1456" s="361"/>
      <c r="BM1456" s="361"/>
      <c r="BN1456" s="361"/>
      <c r="BO1456" s="361"/>
      <c r="BP1456" s="361"/>
      <c r="BQ1456" s="361"/>
      <c r="BR1456" s="361"/>
      <c r="BS1456" s="361"/>
      <c r="BT1456" s="361"/>
      <c r="BU1456" s="361"/>
      <c r="BV1456" s="361"/>
      <c r="BW1456" s="361"/>
      <c r="BX1456" s="361"/>
    </row>
    <row r="1457" spans="1:81" s="1" customFormat="1" ht="10.5" customHeight="1">
      <c r="A1457" s="1298"/>
      <c r="B1457" s="1403"/>
      <c r="C1457" s="1240" t="s">
        <v>139</v>
      </c>
      <c r="D1457" s="144" t="s">
        <v>34</v>
      </c>
      <c r="E1457" s="91">
        <f>ROUND(SQRT(E1458^2+E1459^2)*1000/(1.73*E$1434),0)</f>
        <v>0</v>
      </c>
      <c r="F1457" s="91">
        <f>ROUND(SQRT(F1458^2+F1459^2)*1000/(1.73*F$1434),0)</f>
        <v>0</v>
      </c>
      <c r="G1457" s="91">
        <f t="shared" ref="G1457:AB1457" si="1137">ROUND(SQRT(G1458^2+G1459^2)*1000/(1.73*G$1434),0)</f>
        <v>0</v>
      </c>
      <c r="H1457" s="482">
        <f t="shared" si="1137"/>
        <v>0</v>
      </c>
      <c r="I1457" s="91">
        <f t="shared" si="1137"/>
        <v>0</v>
      </c>
      <c r="J1457" s="91">
        <f t="shared" si="1137"/>
        <v>0</v>
      </c>
      <c r="K1457" s="91">
        <f t="shared" si="1137"/>
        <v>0</v>
      </c>
      <c r="L1457" s="91">
        <f t="shared" si="1137"/>
        <v>0</v>
      </c>
      <c r="M1457" s="91">
        <f t="shared" si="1137"/>
        <v>0</v>
      </c>
      <c r="N1457" s="482">
        <f t="shared" si="1137"/>
        <v>0</v>
      </c>
      <c r="O1457" s="91">
        <f t="shared" si="1137"/>
        <v>0</v>
      </c>
      <c r="P1457" s="91">
        <f t="shared" si="1137"/>
        <v>0</v>
      </c>
      <c r="Q1457" s="91">
        <f t="shared" si="1137"/>
        <v>0</v>
      </c>
      <c r="R1457" s="91">
        <f t="shared" si="1137"/>
        <v>0</v>
      </c>
      <c r="S1457" s="91">
        <f t="shared" si="1137"/>
        <v>0</v>
      </c>
      <c r="T1457" s="91">
        <f t="shared" si="1137"/>
        <v>0</v>
      </c>
      <c r="U1457" s="91">
        <f t="shared" si="1137"/>
        <v>0</v>
      </c>
      <c r="V1457" s="91">
        <f t="shared" si="1137"/>
        <v>0</v>
      </c>
      <c r="W1457" s="91">
        <f t="shared" si="1137"/>
        <v>0</v>
      </c>
      <c r="X1457" s="91">
        <f t="shared" si="1137"/>
        <v>0</v>
      </c>
      <c r="Y1457" s="482">
        <f t="shared" si="1137"/>
        <v>0</v>
      </c>
      <c r="Z1457" s="91">
        <f t="shared" si="1137"/>
        <v>0</v>
      </c>
      <c r="AA1457" s="91">
        <f t="shared" si="1137"/>
        <v>0</v>
      </c>
      <c r="AB1457" s="203">
        <f t="shared" si="1137"/>
        <v>0</v>
      </c>
      <c r="AC1457" s="359"/>
      <c r="AD1457" s="191"/>
      <c r="AE1457" s="493"/>
      <c r="AF1457" s="361"/>
      <c r="AG1457" s="361"/>
      <c r="AH1457" s="361"/>
      <c r="AI1457" s="361"/>
      <c r="AJ1457" s="361"/>
      <c r="AK1457" s="361"/>
      <c r="AL1457" s="361"/>
      <c r="AM1457" s="361"/>
      <c r="AN1457" s="361"/>
      <c r="AO1457" s="361"/>
      <c r="AP1457" s="361"/>
      <c r="AQ1457" s="361"/>
      <c r="AR1457" s="361"/>
      <c r="AS1457" s="361"/>
      <c r="AT1457" s="361"/>
      <c r="AU1457" s="361"/>
      <c r="AV1457" s="361"/>
      <c r="AW1457" s="361"/>
      <c r="AX1457" s="361"/>
      <c r="AY1457" s="361"/>
      <c r="AZ1457" s="361"/>
      <c r="BA1457" s="361"/>
      <c r="BB1457" s="361"/>
      <c r="BC1457" s="361"/>
      <c r="BD1457" s="361"/>
      <c r="BE1457" s="361"/>
      <c r="BF1457" s="361"/>
      <c r="BG1457" s="361"/>
      <c r="BH1457" s="361"/>
      <c r="BI1457" s="361"/>
      <c r="BJ1457" s="361"/>
      <c r="BK1457" s="361"/>
      <c r="BL1457" s="361"/>
      <c r="BM1457" s="361"/>
      <c r="BN1457" s="361"/>
      <c r="BO1457" s="361"/>
      <c r="BP1457" s="361"/>
      <c r="BQ1457" s="361"/>
      <c r="BR1457" s="361"/>
      <c r="BS1457" s="361"/>
      <c r="BT1457" s="361"/>
      <c r="BU1457" s="361"/>
      <c r="BV1457" s="361"/>
      <c r="BW1457" s="361"/>
      <c r="BX1457" s="361"/>
      <c r="BY1457" s="163"/>
      <c r="BZ1457" s="163"/>
      <c r="CA1457" s="163"/>
      <c r="CB1457" s="163"/>
      <c r="CC1457" s="163"/>
    </row>
    <row r="1458" spans="1:81" s="1" customFormat="1" ht="10.5" customHeight="1">
      <c r="A1458" s="1298"/>
      <c r="B1458" s="1403"/>
      <c r="C1458" s="1240" t="s">
        <v>954</v>
      </c>
      <c r="D1458" s="144" t="s">
        <v>126</v>
      </c>
      <c r="E1458" s="67">
        <f>ROUND((AG1458-AF1458)*$AE1458,2)</f>
        <v>0</v>
      </c>
      <c r="F1458" s="67">
        <f t="shared" ref="F1458:AB1458" si="1138">ROUND((AH1458-AG1458)*$AE1458,2)</f>
        <v>0</v>
      </c>
      <c r="G1458" s="67">
        <f t="shared" si="1138"/>
        <v>0</v>
      </c>
      <c r="H1458" s="460">
        <f t="shared" si="1138"/>
        <v>0</v>
      </c>
      <c r="I1458" s="67">
        <f t="shared" si="1138"/>
        <v>0</v>
      </c>
      <c r="J1458" s="67">
        <f t="shared" si="1138"/>
        <v>0</v>
      </c>
      <c r="K1458" s="67">
        <f t="shared" si="1138"/>
        <v>0</v>
      </c>
      <c r="L1458" s="67">
        <f t="shared" si="1138"/>
        <v>0</v>
      </c>
      <c r="M1458" s="67">
        <f t="shared" si="1138"/>
        <v>0</v>
      </c>
      <c r="N1458" s="460">
        <f t="shared" si="1138"/>
        <v>0</v>
      </c>
      <c r="O1458" s="67">
        <f t="shared" si="1138"/>
        <v>0</v>
      </c>
      <c r="P1458" s="67">
        <f t="shared" si="1138"/>
        <v>0</v>
      </c>
      <c r="Q1458" s="67">
        <f t="shared" si="1138"/>
        <v>0</v>
      </c>
      <c r="R1458" s="67">
        <f t="shared" si="1138"/>
        <v>0</v>
      </c>
      <c r="S1458" s="67">
        <f t="shared" si="1138"/>
        <v>0</v>
      </c>
      <c r="T1458" s="67">
        <f t="shared" si="1138"/>
        <v>0</v>
      </c>
      <c r="U1458" s="67">
        <f t="shared" si="1138"/>
        <v>0</v>
      </c>
      <c r="V1458" s="67">
        <f t="shared" si="1138"/>
        <v>0</v>
      </c>
      <c r="W1458" s="67">
        <f t="shared" si="1138"/>
        <v>0</v>
      </c>
      <c r="X1458" s="67">
        <f t="shared" si="1138"/>
        <v>0</v>
      </c>
      <c r="Y1458" s="460">
        <f t="shared" si="1138"/>
        <v>0</v>
      </c>
      <c r="Z1458" s="67">
        <f t="shared" si="1138"/>
        <v>0</v>
      </c>
      <c r="AA1458" s="67">
        <f t="shared" si="1138"/>
        <v>0</v>
      </c>
      <c r="AB1458" s="68">
        <f t="shared" si="1138"/>
        <v>0</v>
      </c>
      <c r="AC1458" s="53">
        <f>(BD1458-AF1458)*AE1458</f>
        <v>0</v>
      </c>
      <c r="AD1458" s="56">
        <f>(BD1459-AF1459)*AE1458</f>
        <v>0</v>
      </c>
      <c r="AE1458" s="493">
        <v>3.6</v>
      </c>
      <c r="AF1458" s="1114">
        <v>3991.7356</v>
      </c>
      <c r="AG1458" s="1114">
        <v>3991.7356</v>
      </c>
      <c r="AH1458" s="1115">
        <v>3991.7356</v>
      </c>
      <c r="AI1458" s="1114">
        <v>3991.7356</v>
      </c>
      <c r="AJ1458" s="1114">
        <v>3991.7356</v>
      </c>
      <c r="AK1458" s="1114">
        <v>3991.7356</v>
      </c>
      <c r="AL1458" s="1114">
        <v>3991.7356</v>
      </c>
      <c r="AM1458" s="1114">
        <v>3991.7356</v>
      </c>
      <c r="AN1458" s="1114">
        <v>3991.7356</v>
      </c>
      <c r="AO1458" s="1114">
        <v>3991.7356</v>
      </c>
      <c r="AP1458" s="1114">
        <v>3991.7356</v>
      </c>
      <c r="AQ1458" s="1114">
        <v>3991.7356</v>
      </c>
      <c r="AR1458" s="1114">
        <v>3991.7356</v>
      </c>
      <c r="AS1458" s="1114">
        <v>3991.7356</v>
      </c>
      <c r="AT1458" s="1114">
        <v>3991.7356</v>
      </c>
      <c r="AU1458" s="1114">
        <v>3991.7356</v>
      </c>
      <c r="AV1458" s="1114">
        <v>3991.7356</v>
      </c>
      <c r="AW1458" s="1114">
        <v>3991.7356</v>
      </c>
      <c r="AX1458" s="1114">
        <v>3991.7356</v>
      </c>
      <c r="AY1458" s="1114">
        <v>3991.7356</v>
      </c>
      <c r="AZ1458" s="1114">
        <v>3991.7356</v>
      </c>
      <c r="BA1458" s="1114">
        <v>3991.7356</v>
      </c>
      <c r="BB1458" s="1114">
        <v>3991.7356</v>
      </c>
      <c r="BC1458" s="1114">
        <v>3991.7356</v>
      </c>
      <c r="BD1458" s="1114">
        <v>3991.7356</v>
      </c>
      <c r="BE1458" s="353"/>
      <c r="BF1458" s="361"/>
      <c r="BG1458" s="361"/>
      <c r="BH1458" s="361"/>
      <c r="BI1458" s="361"/>
      <c r="BJ1458" s="361"/>
      <c r="BK1458" s="361"/>
      <c r="BL1458" s="361"/>
      <c r="BM1458" s="361"/>
      <c r="BN1458" s="361"/>
      <c r="BO1458" s="361"/>
      <c r="BP1458" s="361"/>
      <c r="BQ1458" s="361"/>
      <c r="BR1458" s="361"/>
      <c r="BS1458" s="361"/>
      <c r="BT1458" s="361"/>
      <c r="BU1458" s="361"/>
      <c r="BV1458" s="361"/>
      <c r="BW1458" s="361"/>
      <c r="BX1458" s="361"/>
      <c r="BY1458" s="163"/>
      <c r="BZ1458" s="163"/>
      <c r="CA1458" s="163"/>
      <c r="CB1458" s="163"/>
      <c r="CC1458" s="163"/>
    </row>
    <row r="1459" spans="1:81" s="1" customFormat="1" ht="10.5" customHeight="1">
      <c r="A1459" s="1298"/>
      <c r="B1459" s="1403"/>
      <c r="C1459" s="1240" t="s">
        <v>954</v>
      </c>
      <c r="D1459" s="144" t="s">
        <v>127</v>
      </c>
      <c r="E1459" s="67">
        <f>ROUND((AG1459-AF1459)*$AE1458,2)</f>
        <v>0</v>
      </c>
      <c r="F1459" s="54">
        <f t="shared" ref="F1459:AB1459" si="1139">ROUND((AH1459-AG1459)*$AE1458,2)</f>
        <v>0</v>
      </c>
      <c r="G1459" s="54">
        <f t="shared" si="1139"/>
        <v>0</v>
      </c>
      <c r="H1459" s="360">
        <f t="shared" si="1139"/>
        <v>0</v>
      </c>
      <c r="I1459" s="54">
        <f t="shared" si="1139"/>
        <v>0</v>
      </c>
      <c r="J1459" s="54">
        <f t="shared" si="1139"/>
        <v>0</v>
      </c>
      <c r="K1459" s="54">
        <f t="shared" si="1139"/>
        <v>0</v>
      </c>
      <c r="L1459" s="54">
        <f t="shared" si="1139"/>
        <v>0</v>
      </c>
      <c r="M1459" s="54">
        <f t="shared" si="1139"/>
        <v>0</v>
      </c>
      <c r="N1459" s="360">
        <f t="shared" si="1139"/>
        <v>0</v>
      </c>
      <c r="O1459" s="54">
        <f t="shared" si="1139"/>
        <v>0</v>
      </c>
      <c r="P1459" s="54">
        <f t="shared" si="1139"/>
        <v>0</v>
      </c>
      <c r="Q1459" s="54">
        <f t="shared" si="1139"/>
        <v>0</v>
      </c>
      <c r="R1459" s="54">
        <f t="shared" si="1139"/>
        <v>0</v>
      </c>
      <c r="S1459" s="54">
        <f t="shared" si="1139"/>
        <v>0</v>
      </c>
      <c r="T1459" s="54">
        <f t="shared" si="1139"/>
        <v>0</v>
      </c>
      <c r="U1459" s="54">
        <f t="shared" si="1139"/>
        <v>0</v>
      </c>
      <c r="V1459" s="54">
        <f t="shared" si="1139"/>
        <v>0</v>
      </c>
      <c r="W1459" s="54">
        <f t="shared" si="1139"/>
        <v>0</v>
      </c>
      <c r="X1459" s="54">
        <f t="shared" si="1139"/>
        <v>0</v>
      </c>
      <c r="Y1459" s="360">
        <f t="shared" si="1139"/>
        <v>0</v>
      </c>
      <c r="Z1459" s="54">
        <f t="shared" si="1139"/>
        <v>0</v>
      </c>
      <c r="AA1459" s="54">
        <f t="shared" si="1139"/>
        <v>0</v>
      </c>
      <c r="AB1459" s="55">
        <f t="shared" si="1139"/>
        <v>0</v>
      </c>
      <c r="AC1459" s="53"/>
      <c r="AD1459" s="56"/>
      <c r="AE1459" s="493"/>
      <c r="AF1459" s="1114">
        <v>2673.6021999999998</v>
      </c>
      <c r="AG1459" s="1114">
        <v>2673.6021999999998</v>
      </c>
      <c r="AH1459" s="1115">
        <v>2673.6021999999998</v>
      </c>
      <c r="AI1459" s="1114">
        <v>2673.6021999999998</v>
      </c>
      <c r="AJ1459" s="1114">
        <v>2673.6021999999998</v>
      </c>
      <c r="AK1459" s="1114">
        <v>2673.6021999999998</v>
      </c>
      <c r="AL1459" s="1114">
        <v>2673.6021999999998</v>
      </c>
      <c r="AM1459" s="1114">
        <v>2673.6021999999998</v>
      </c>
      <c r="AN1459" s="1114">
        <v>2673.6021999999998</v>
      </c>
      <c r="AO1459" s="1114">
        <v>2673.6021999999998</v>
      </c>
      <c r="AP1459" s="1114">
        <v>2673.6021999999998</v>
      </c>
      <c r="AQ1459" s="1114">
        <v>2673.6021999999998</v>
      </c>
      <c r="AR1459" s="1114">
        <v>2673.6021999999998</v>
      </c>
      <c r="AS1459" s="1114">
        <v>2673.6021999999998</v>
      </c>
      <c r="AT1459" s="1114">
        <v>2673.6021999999998</v>
      </c>
      <c r="AU1459" s="1114">
        <v>2673.6021999999998</v>
      </c>
      <c r="AV1459" s="1114">
        <v>2673.6021999999998</v>
      </c>
      <c r="AW1459" s="1114">
        <v>2673.6021999999998</v>
      </c>
      <c r="AX1459" s="1114">
        <v>2673.6021999999998</v>
      </c>
      <c r="AY1459" s="1114">
        <v>2673.6021999999998</v>
      </c>
      <c r="AZ1459" s="1114">
        <v>2673.6021999999998</v>
      </c>
      <c r="BA1459" s="1114">
        <v>2673.6021999999998</v>
      </c>
      <c r="BB1459" s="1114">
        <v>2673.6021999999998</v>
      </c>
      <c r="BC1459" s="1114">
        <v>2673.6021999999998</v>
      </c>
      <c r="BD1459" s="1114">
        <v>2673.6021999999998</v>
      </c>
      <c r="BE1459" s="361"/>
      <c r="BF1459" s="361"/>
      <c r="BG1459" s="361"/>
      <c r="BH1459" s="361"/>
      <c r="BI1459" s="361"/>
      <c r="BJ1459" s="361"/>
      <c r="BK1459" s="361"/>
      <c r="BL1459" s="361"/>
      <c r="BM1459" s="361"/>
      <c r="BN1459" s="361"/>
      <c r="BO1459" s="361"/>
      <c r="BP1459" s="361"/>
      <c r="BQ1459" s="361"/>
      <c r="BR1459" s="361"/>
      <c r="BS1459" s="361"/>
      <c r="BT1459" s="361"/>
      <c r="BU1459" s="361"/>
      <c r="BV1459" s="361"/>
      <c r="BW1459" s="361"/>
      <c r="BX1459" s="361"/>
      <c r="BY1459" s="163"/>
      <c r="BZ1459" s="163"/>
      <c r="CA1459" s="163"/>
      <c r="CB1459" s="163"/>
      <c r="CC1459" s="163"/>
    </row>
    <row r="1460" spans="1:81" s="1" customFormat="1" ht="10.5" customHeight="1" thickBot="1">
      <c r="A1460" s="1299"/>
      <c r="B1460" s="1404"/>
      <c r="C1460" s="293"/>
      <c r="D1460" s="254" t="s">
        <v>42</v>
      </c>
      <c r="E1460" s="89" t="e">
        <f>E1459/E1458</f>
        <v>#DIV/0!</v>
      </c>
      <c r="F1460" s="89" t="e">
        <f t="shared" ref="F1460:AB1460" si="1140">F1459/F1458</f>
        <v>#DIV/0!</v>
      </c>
      <c r="G1460" s="89" t="e">
        <f t="shared" si="1140"/>
        <v>#DIV/0!</v>
      </c>
      <c r="H1460" s="461" t="e">
        <f t="shared" si="1140"/>
        <v>#DIV/0!</v>
      </c>
      <c r="I1460" s="89" t="e">
        <f t="shared" si="1140"/>
        <v>#DIV/0!</v>
      </c>
      <c r="J1460" s="89" t="e">
        <f t="shared" si="1140"/>
        <v>#DIV/0!</v>
      </c>
      <c r="K1460" s="89" t="e">
        <f t="shared" si="1140"/>
        <v>#DIV/0!</v>
      </c>
      <c r="L1460" s="89" t="e">
        <f t="shared" si="1140"/>
        <v>#DIV/0!</v>
      </c>
      <c r="M1460" s="89" t="e">
        <f t="shared" si="1140"/>
        <v>#DIV/0!</v>
      </c>
      <c r="N1460" s="461" t="e">
        <f t="shared" si="1140"/>
        <v>#DIV/0!</v>
      </c>
      <c r="O1460" s="89" t="e">
        <f t="shared" si="1140"/>
        <v>#DIV/0!</v>
      </c>
      <c r="P1460" s="89" t="e">
        <f t="shared" si="1140"/>
        <v>#DIV/0!</v>
      </c>
      <c r="Q1460" s="89" t="e">
        <f t="shared" si="1140"/>
        <v>#DIV/0!</v>
      </c>
      <c r="R1460" s="89" t="e">
        <f t="shared" si="1140"/>
        <v>#DIV/0!</v>
      </c>
      <c r="S1460" s="89" t="e">
        <f t="shared" si="1140"/>
        <v>#DIV/0!</v>
      </c>
      <c r="T1460" s="89" t="e">
        <f t="shared" si="1140"/>
        <v>#DIV/0!</v>
      </c>
      <c r="U1460" s="89" t="e">
        <f t="shared" si="1140"/>
        <v>#DIV/0!</v>
      </c>
      <c r="V1460" s="89" t="e">
        <f t="shared" si="1140"/>
        <v>#DIV/0!</v>
      </c>
      <c r="W1460" s="89" t="e">
        <f t="shared" si="1140"/>
        <v>#DIV/0!</v>
      </c>
      <c r="X1460" s="89" t="e">
        <f t="shared" si="1140"/>
        <v>#DIV/0!</v>
      </c>
      <c r="Y1460" s="461" t="e">
        <f t="shared" si="1140"/>
        <v>#DIV/0!</v>
      </c>
      <c r="Z1460" s="89" t="e">
        <f t="shared" si="1140"/>
        <v>#DIV/0!</v>
      </c>
      <c r="AA1460" s="89" t="e">
        <f t="shared" si="1140"/>
        <v>#DIV/0!</v>
      </c>
      <c r="AB1460" s="90" t="e">
        <f t="shared" si="1140"/>
        <v>#DIV/0!</v>
      </c>
      <c r="AC1460" s="53"/>
      <c r="AD1460" s="56"/>
      <c r="AE1460" s="493"/>
      <c r="AF1460" s="361"/>
      <c r="AG1460" s="361"/>
      <c r="AH1460" s="361"/>
      <c r="AI1460" s="361"/>
      <c r="AJ1460" s="361"/>
      <c r="AK1460" s="361"/>
      <c r="AL1460" s="361"/>
      <c r="AM1460" s="361"/>
      <c r="AN1460" s="361"/>
      <c r="AO1460" s="361"/>
      <c r="AP1460" s="361"/>
      <c r="AQ1460" s="361"/>
      <c r="AR1460" s="361"/>
      <c r="AS1460" s="361"/>
      <c r="AT1460" s="361"/>
      <c r="AU1460" s="361"/>
      <c r="AV1460" s="361"/>
      <c r="AW1460" s="361"/>
      <c r="AX1460" s="361"/>
      <c r="AY1460" s="361"/>
      <c r="AZ1460" s="361"/>
      <c r="BA1460" s="361"/>
      <c r="BB1460" s="361"/>
      <c r="BC1460" s="361"/>
      <c r="BD1460" s="361"/>
      <c r="BE1460" s="361"/>
      <c r="BF1460" s="361"/>
      <c r="BG1460" s="361"/>
      <c r="BH1460" s="361"/>
      <c r="BI1460" s="361"/>
      <c r="BJ1460" s="361"/>
      <c r="BK1460" s="361"/>
      <c r="BL1460" s="361"/>
      <c r="BM1460" s="361"/>
      <c r="BN1460" s="361"/>
      <c r="BO1460" s="361"/>
      <c r="BP1460" s="361"/>
      <c r="BQ1460" s="361"/>
      <c r="BR1460" s="361"/>
      <c r="BS1460" s="361"/>
      <c r="BT1460" s="361"/>
      <c r="BU1460" s="361"/>
      <c r="BV1460" s="361"/>
      <c r="BW1460" s="361"/>
      <c r="BX1460" s="361"/>
      <c r="BY1460" s="163"/>
      <c r="BZ1460" s="163"/>
      <c r="CA1460" s="163"/>
      <c r="CB1460" s="163"/>
      <c r="CC1460" s="163"/>
    </row>
    <row r="1461" spans="1:81" s="163" customFormat="1" ht="10.5" customHeight="1">
      <c r="A1461" s="1341" t="s">
        <v>13</v>
      </c>
      <c r="B1461" s="1420" t="s">
        <v>92</v>
      </c>
      <c r="C1461" s="1239"/>
      <c r="D1461" s="1249"/>
      <c r="E1461" s="61"/>
      <c r="F1461" s="65"/>
      <c r="G1461" s="65"/>
      <c r="H1461" s="358"/>
      <c r="I1461" s="65"/>
      <c r="J1461" s="65"/>
      <c r="K1461" s="65"/>
      <c r="L1461" s="65"/>
      <c r="M1461" s="65"/>
      <c r="N1461" s="358"/>
      <c r="O1461" s="65"/>
      <c r="P1461" s="65"/>
      <c r="Q1461" s="65"/>
      <c r="R1461" s="65"/>
      <c r="S1461" s="65"/>
      <c r="T1461" s="65"/>
      <c r="U1461" s="65"/>
      <c r="V1461" s="65"/>
      <c r="W1461" s="65"/>
      <c r="X1461" s="65"/>
      <c r="Y1461" s="358"/>
      <c r="Z1461" s="65"/>
      <c r="AA1461" s="65"/>
      <c r="AB1461" s="66"/>
      <c r="AC1461" s="478"/>
      <c r="AD1461" s="826"/>
      <c r="AE1461" s="819"/>
      <c r="AF1461" s="109"/>
      <c r="AG1461" s="109"/>
      <c r="AH1461" s="109"/>
      <c r="AI1461" s="109"/>
      <c r="AJ1461" s="109"/>
      <c r="AK1461" s="109"/>
      <c r="AL1461" s="109"/>
      <c r="AM1461" s="109"/>
      <c r="AN1461" s="109"/>
      <c r="AO1461" s="109"/>
      <c r="AP1461" s="109"/>
      <c r="AQ1461" s="109"/>
      <c r="AR1461" s="109"/>
      <c r="AS1461" s="109"/>
      <c r="AT1461" s="109"/>
      <c r="AU1461" s="109"/>
      <c r="AV1461" s="109"/>
      <c r="AW1461" s="109"/>
      <c r="AX1461" s="109"/>
      <c r="AY1461" s="109"/>
      <c r="AZ1461" s="109"/>
      <c r="BA1461" s="109"/>
      <c r="BB1461" s="109"/>
      <c r="BC1461" s="109"/>
      <c r="BD1461" s="109"/>
      <c r="BE1461" s="361"/>
      <c r="BF1461" s="361"/>
      <c r="BG1461" s="361"/>
      <c r="BH1461" s="361"/>
      <c r="BI1461" s="361"/>
      <c r="BJ1461" s="361"/>
      <c r="BK1461" s="361"/>
      <c r="BL1461" s="361"/>
      <c r="BM1461" s="361"/>
      <c r="BN1461" s="361"/>
      <c r="BO1461" s="361"/>
      <c r="BP1461" s="361"/>
      <c r="BQ1461" s="361"/>
      <c r="BR1461" s="361"/>
      <c r="BS1461" s="361"/>
      <c r="BT1461" s="361"/>
      <c r="BU1461" s="361"/>
      <c r="BV1461" s="361"/>
      <c r="BW1461" s="361"/>
      <c r="BX1461" s="361"/>
    </row>
    <row r="1462" spans="1:81" s="1" customFormat="1" ht="10.5" customHeight="1">
      <c r="A1462" s="1341"/>
      <c r="B1462" s="1420"/>
      <c r="C1462" s="1240" t="s">
        <v>136</v>
      </c>
      <c r="D1462" s="144" t="s">
        <v>34</v>
      </c>
      <c r="E1462" s="206">
        <v>8</v>
      </c>
      <c r="F1462" s="206">
        <v>11</v>
      </c>
      <c r="G1462" s="206">
        <v>12</v>
      </c>
      <c r="H1462" s="483">
        <v>9</v>
      </c>
      <c r="I1462" s="206">
        <v>11</v>
      </c>
      <c r="J1462" s="206">
        <v>7</v>
      </c>
      <c r="K1462" s="206">
        <v>9</v>
      </c>
      <c r="L1462" s="206">
        <v>6</v>
      </c>
      <c r="M1462" s="206">
        <v>5</v>
      </c>
      <c r="N1462" s="483">
        <v>6</v>
      </c>
      <c r="O1462" s="206">
        <v>7</v>
      </c>
      <c r="P1462" s="206">
        <v>9</v>
      </c>
      <c r="Q1462" s="206">
        <v>9</v>
      </c>
      <c r="R1462" s="206">
        <v>15</v>
      </c>
      <c r="S1462" s="206">
        <v>13</v>
      </c>
      <c r="T1462" s="206">
        <v>13</v>
      </c>
      <c r="U1462" s="206">
        <v>8</v>
      </c>
      <c r="V1462" s="206">
        <v>12</v>
      </c>
      <c r="W1462" s="206">
        <v>11.750225840776617</v>
      </c>
      <c r="X1462" s="206">
        <v>8.2623761885239144</v>
      </c>
      <c r="Y1462" s="483">
        <v>10</v>
      </c>
      <c r="Z1462" s="206">
        <v>8</v>
      </c>
      <c r="AA1462" s="206">
        <v>11</v>
      </c>
      <c r="AB1462" s="207">
        <v>8</v>
      </c>
      <c r="AC1462" s="359"/>
      <c r="AD1462" s="191"/>
      <c r="AE1462" s="493"/>
      <c r="AF1462" s="353"/>
      <c r="AG1462" s="353"/>
      <c r="AH1462" s="353"/>
      <c r="AI1462" s="353"/>
      <c r="AJ1462" s="353"/>
      <c r="AK1462" s="353"/>
      <c r="AL1462" s="353"/>
      <c r="AM1462" s="353"/>
      <c r="AN1462" s="353"/>
      <c r="AO1462" s="353"/>
      <c r="AP1462" s="353"/>
      <c r="AQ1462" s="353"/>
      <c r="AR1462" s="353"/>
      <c r="AS1462" s="353"/>
      <c r="AT1462" s="353"/>
      <c r="AU1462" s="353"/>
      <c r="AV1462" s="353"/>
      <c r="AW1462" s="353"/>
      <c r="AX1462" s="353"/>
      <c r="AY1462" s="353"/>
      <c r="AZ1462" s="353"/>
      <c r="BA1462" s="353"/>
      <c r="BB1462" s="353"/>
      <c r="BC1462" s="353"/>
      <c r="BD1462" s="353"/>
      <c r="BE1462" s="353"/>
      <c r="BF1462" s="353"/>
      <c r="BG1462" s="353"/>
      <c r="BH1462" s="353"/>
      <c r="BI1462" s="353"/>
      <c r="BJ1462" s="353"/>
      <c r="BK1462" s="353"/>
      <c r="BL1462" s="353"/>
      <c r="BM1462" s="353"/>
      <c r="BN1462" s="353"/>
      <c r="BO1462" s="353"/>
      <c r="BP1462" s="353"/>
      <c r="BQ1462" s="353"/>
      <c r="BR1462" s="353"/>
      <c r="BS1462" s="353"/>
      <c r="BT1462" s="353"/>
      <c r="BU1462" s="353"/>
      <c r="BV1462" s="353"/>
      <c r="BW1462" s="353"/>
      <c r="BX1462" s="353"/>
      <c r="BY1462" s="175"/>
      <c r="BZ1462" s="175"/>
      <c r="CA1462" s="175"/>
      <c r="CB1462" s="175"/>
      <c r="CC1462" s="175"/>
    </row>
    <row r="1463" spans="1:81" s="1" customFormat="1" ht="10.5" customHeight="1">
      <c r="A1463" s="1341"/>
      <c r="B1463" s="1420"/>
      <c r="C1463" s="1240" t="s">
        <v>954</v>
      </c>
      <c r="D1463" s="144" t="s">
        <v>126</v>
      </c>
      <c r="E1463" s="67">
        <f>ROUND((AG1463-AF1463)*$AE1463,2)</f>
        <v>0.05</v>
      </c>
      <c r="F1463" s="67">
        <f t="shared" ref="F1463:AB1463" si="1141">ROUND((AH1463-AG1463)*$AE1463,2)</f>
        <v>7.0000000000000007E-2</v>
      </c>
      <c r="G1463" s="67">
        <f t="shared" si="1141"/>
        <v>0.06</v>
      </c>
      <c r="H1463" s="460">
        <f t="shared" si="1141"/>
        <v>0.05</v>
      </c>
      <c r="I1463" s="67">
        <f t="shared" si="1141"/>
        <v>0.06</v>
      </c>
      <c r="J1463" s="67">
        <f t="shared" si="1141"/>
        <v>0.04</v>
      </c>
      <c r="K1463" s="67">
        <f t="shared" si="1141"/>
        <v>0.05</v>
      </c>
      <c r="L1463" s="67">
        <f t="shared" si="1141"/>
        <v>0.02</v>
      </c>
      <c r="M1463" s="67">
        <f t="shared" si="1141"/>
        <v>0.02</v>
      </c>
      <c r="N1463" s="460">
        <f t="shared" si="1141"/>
        <v>0.02</v>
      </c>
      <c r="O1463" s="67">
        <f t="shared" si="1141"/>
        <v>0.03</v>
      </c>
      <c r="P1463" s="67">
        <f t="shared" si="1141"/>
        <v>0.05</v>
      </c>
      <c r="Q1463" s="67">
        <f t="shared" si="1141"/>
        <v>0.05</v>
      </c>
      <c r="R1463" s="67">
        <f t="shared" si="1141"/>
        <v>0.09</v>
      </c>
      <c r="S1463" s="67">
        <f t="shared" si="1141"/>
        <v>7.0000000000000007E-2</v>
      </c>
      <c r="T1463" s="67">
        <f t="shared" si="1141"/>
        <v>7.0000000000000007E-2</v>
      </c>
      <c r="U1463" s="67">
        <f t="shared" si="1141"/>
        <v>0.05</v>
      </c>
      <c r="V1463" s="67">
        <f t="shared" si="1141"/>
        <v>0.06</v>
      </c>
      <c r="W1463" s="67">
        <f t="shared" si="1141"/>
        <v>0.06</v>
      </c>
      <c r="X1463" s="67">
        <f t="shared" si="1141"/>
        <v>0.05</v>
      </c>
      <c r="Y1463" s="460">
        <f t="shared" si="1141"/>
        <v>0.05</v>
      </c>
      <c r="Z1463" s="67">
        <f t="shared" si="1141"/>
        <v>0.05</v>
      </c>
      <c r="AA1463" s="67">
        <f t="shared" si="1141"/>
        <v>0.06</v>
      </c>
      <c r="AB1463" s="68">
        <f t="shared" si="1141"/>
        <v>0.05</v>
      </c>
      <c r="AC1463" s="53">
        <f>(BD1463-AF1463)*AE1463</f>
        <v>1.2369599999999992</v>
      </c>
      <c r="AD1463" s="56">
        <f>(BD1464-AF1464)*AE1463</f>
        <v>2.3198399999993851</v>
      </c>
      <c r="AE1463" s="493">
        <v>4.8</v>
      </c>
      <c r="AF1463" s="1114">
        <v>540.09119999999996</v>
      </c>
      <c r="AG1463" s="1114">
        <v>540.10199999999998</v>
      </c>
      <c r="AH1463" s="1115">
        <v>540.11579999999992</v>
      </c>
      <c r="AI1463" s="1114">
        <v>540.12839999999994</v>
      </c>
      <c r="AJ1463" s="1114">
        <v>540.13869999999997</v>
      </c>
      <c r="AK1463" s="1114">
        <v>540.1520999999999</v>
      </c>
      <c r="AL1463" s="1114">
        <v>540.16129999999998</v>
      </c>
      <c r="AM1463" s="1114">
        <v>540.17109999999991</v>
      </c>
      <c r="AN1463" s="1114">
        <v>540.17579999999998</v>
      </c>
      <c r="AO1463" s="1114">
        <v>540.18039999999996</v>
      </c>
      <c r="AP1463" s="1114">
        <v>540.18489999999997</v>
      </c>
      <c r="AQ1463" s="1114">
        <v>540.19159999999999</v>
      </c>
      <c r="AR1463" s="1114">
        <v>540.20189999999991</v>
      </c>
      <c r="AS1463" s="1114">
        <v>540.21229999999991</v>
      </c>
      <c r="AT1463" s="1114">
        <v>540.23069999999996</v>
      </c>
      <c r="AU1463" s="1114">
        <v>540.24509999999998</v>
      </c>
      <c r="AV1463" s="1114">
        <v>540.2598999999999</v>
      </c>
      <c r="AW1463" s="1114">
        <v>540.27019999999993</v>
      </c>
      <c r="AX1463" s="1114">
        <v>540.2829999999999</v>
      </c>
      <c r="AY1463" s="1114">
        <v>540.29639999999995</v>
      </c>
      <c r="AZ1463" s="1114">
        <v>540.30669999999998</v>
      </c>
      <c r="BA1463" s="1114">
        <v>540.31649999999991</v>
      </c>
      <c r="BB1463" s="1114">
        <v>540.32629999999995</v>
      </c>
      <c r="BC1463" s="1114">
        <v>540.33909999999992</v>
      </c>
      <c r="BD1463" s="1114">
        <v>540.34889999999996</v>
      </c>
      <c r="BE1463" s="353"/>
      <c r="BF1463" s="353"/>
      <c r="BG1463" s="353"/>
      <c r="BH1463" s="353"/>
      <c r="BI1463" s="353"/>
      <c r="BJ1463" s="353"/>
      <c r="BK1463" s="353"/>
      <c r="BL1463" s="353"/>
      <c r="BM1463" s="353"/>
      <c r="BN1463" s="353"/>
      <c r="BO1463" s="353"/>
      <c r="BP1463" s="353"/>
      <c r="BQ1463" s="353"/>
      <c r="BR1463" s="353"/>
      <c r="BS1463" s="353"/>
      <c r="BT1463" s="353"/>
      <c r="BU1463" s="353"/>
      <c r="BV1463" s="353"/>
      <c r="BW1463" s="353"/>
      <c r="BX1463" s="353"/>
      <c r="BY1463" s="175"/>
      <c r="BZ1463" s="175"/>
      <c r="CA1463" s="175"/>
      <c r="CB1463" s="175"/>
      <c r="CC1463" s="175"/>
    </row>
    <row r="1464" spans="1:81" s="1" customFormat="1" ht="10.5" customHeight="1">
      <c r="A1464" s="1341"/>
      <c r="B1464" s="1420"/>
      <c r="C1464" s="1240" t="s">
        <v>954</v>
      </c>
      <c r="D1464" s="144" t="s">
        <v>127</v>
      </c>
      <c r="E1464" s="67">
        <f>ROUND((AG1464-AF1464)*$AE1463,2)</f>
        <v>0.09</v>
      </c>
      <c r="F1464" s="54">
        <f t="shared" ref="F1464:AB1464" si="1142">ROUND((AH1464-AG1464)*$AE1463,2)</f>
        <v>0.12</v>
      </c>
      <c r="G1464" s="54">
        <f t="shared" si="1142"/>
        <v>0.12</v>
      </c>
      <c r="H1464" s="360">
        <f t="shared" si="1142"/>
        <v>0.09</v>
      </c>
      <c r="I1464" s="54">
        <f t="shared" si="1142"/>
        <v>0.11</v>
      </c>
      <c r="J1464" s="54">
        <f t="shared" si="1142"/>
        <v>0.08</v>
      </c>
      <c r="K1464" s="54">
        <f t="shared" si="1142"/>
        <v>0.09</v>
      </c>
      <c r="L1464" s="54">
        <f t="shared" si="1142"/>
        <v>7.0000000000000007E-2</v>
      </c>
      <c r="M1464" s="54">
        <f t="shared" si="1142"/>
        <v>0.05</v>
      </c>
      <c r="N1464" s="360">
        <f t="shared" si="1142"/>
        <v>0.06</v>
      </c>
      <c r="O1464" s="54">
        <f t="shared" si="1142"/>
        <v>0.08</v>
      </c>
      <c r="P1464" s="54">
        <f t="shared" si="1142"/>
        <v>0.09</v>
      </c>
      <c r="Q1464" s="54">
        <f t="shared" si="1142"/>
        <v>0.09</v>
      </c>
      <c r="R1464" s="54">
        <f t="shared" si="1142"/>
        <v>0.14000000000000001</v>
      </c>
      <c r="S1464" s="54">
        <f t="shared" si="1142"/>
        <v>0.13</v>
      </c>
      <c r="T1464" s="54">
        <f t="shared" si="1142"/>
        <v>0.12</v>
      </c>
      <c r="U1464" s="54">
        <f t="shared" si="1142"/>
        <v>7.0000000000000007E-2</v>
      </c>
      <c r="V1464" s="54">
        <f t="shared" si="1142"/>
        <v>0.12</v>
      </c>
      <c r="W1464" s="54">
        <f t="shared" si="1142"/>
        <v>0.12</v>
      </c>
      <c r="X1464" s="54">
        <f t="shared" si="1142"/>
        <v>0.08</v>
      </c>
      <c r="Y1464" s="360">
        <f t="shared" si="1142"/>
        <v>0.09</v>
      </c>
      <c r="Z1464" s="54">
        <f t="shared" si="1142"/>
        <v>0.08</v>
      </c>
      <c r="AA1464" s="54">
        <f t="shared" si="1142"/>
        <v>0.12</v>
      </c>
      <c r="AB1464" s="55">
        <f t="shared" si="1142"/>
        <v>0.09</v>
      </c>
      <c r="AC1464" s="53"/>
      <c r="AD1464" s="56"/>
      <c r="AE1464" s="493"/>
      <c r="AF1464" s="1114">
        <v>1051.0189</v>
      </c>
      <c r="AG1464" s="1114">
        <v>1051.0374999999999</v>
      </c>
      <c r="AH1464" s="1115">
        <v>1051.0621000000001</v>
      </c>
      <c r="AI1464" s="1114">
        <v>1051.0861</v>
      </c>
      <c r="AJ1464" s="1114">
        <v>1051.1047000000001</v>
      </c>
      <c r="AK1464" s="1114">
        <v>1051.1274000000001</v>
      </c>
      <c r="AL1464" s="1114">
        <v>1051.1441</v>
      </c>
      <c r="AM1464" s="1114">
        <v>1051.1623999999999</v>
      </c>
      <c r="AN1464" s="1114">
        <v>1051.1773000000001</v>
      </c>
      <c r="AO1464" s="1114">
        <v>1051.1877999999999</v>
      </c>
      <c r="AP1464" s="1114">
        <v>1051.201</v>
      </c>
      <c r="AQ1464" s="1114">
        <v>1051.2166999999999</v>
      </c>
      <c r="AR1464" s="1114">
        <v>1051.2362000000001</v>
      </c>
      <c r="AS1464" s="1114">
        <v>1051.2558000000001</v>
      </c>
      <c r="AT1464" s="1114">
        <v>1051.2857000000001</v>
      </c>
      <c r="AU1464" s="1114">
        <v>1051.3138000000001</v>
      </c>
      <c r="AV1464" s="1114">
        <v>1051.3380999999999</v>
      </c>
      <c r="AW1464" s="1114">
        <v>1051.3537000000001</v>
      </c>
      <c r="AX1464" s="1114">
        <v>1051.3786</v>
      </c>
      <c r="AY1464" s="1114">
        <v>1051.4041</v>
      </c>
      <c r="AZ1464" s="1114">
        <v>1051.4207000000001</v>
      </c>
      <c r="BA1464" s="1114">
        <v>1051.4402</v>
      </c>
      <c r="BB1464" s="1114">
        <v>1051.4576</v>
      </c>
      <c r="BC1464" s="1114">
        <v>1051.4830999999999</v>
      </c>
      <c r="BD1464" s="1114">
        <v>1051.5021999999999</v>
      </c>
      <c r="BE1464" s="353"/>
      <c r="BF1464" s="353"/>
      <c r="BG1464" s="353"/>
      <c r="BH1464" s="353"/>
      <c r="BI1464" s="353"/>
      <c r="BJ1464" s="353"/>
      <c r="BK1464" s="353"/>
      <c r="BL1464" s="353"/>
      <c r="BM1464" s="353"/>
      <c r="BN1464" s="353"/>
      <c r="BO1464" s="353"/>
      <c r="BP1464" s="353"/>
      <c r="BQ1464" s="353"/>
      <c r="BR1464" s="353"/>
      <c r="BS1464" s="353"/>
      <c r="BT1464" s="353"/>
      <c r="BU1464" s="353"/>
      <c r="BV1464" s="353"/>
      <c r="BW1464" s="353"/>
      <c r="BX1464" s="353"/>
      <c r="BY1464" s="175"/>
      <c r="BZ1464" s="175"/>
      <c r="CA1464" s="175"/>
      <c r="CB1464" s="175"/>
      <c r="CC1464" s="175"/>
    </row>
    <row r="1465" spans="1:81" s="1" customFormat="1" ht="10.5" customHeight="1" thickBot="1">
      <c r="A1465" s="1342"/>
      <c r="B1465" s="1421"/>
      <c r="C1465" s="293"/>
      <c r="D1465" s="254" t="s">
        <v>42</v>
      </c>
      <c r="E1465" s="89">
        <f t="shared" ref="E1465:AB1465" si="1143">E1464/E1463</f>
        <v>1.7999999999999998</v>
      </c>
      <c r="F1465" s="89">
        <f t="shared" si="1143"/>
        <v>1.714285714285714</v>
      </c>
      <c r="G1465" s="89">
        <f t="shared" si="1143"/>
        <v>2</v>
      </c>
      <c r="H1465" s="461">
        <f t="shared" si="1143"/>
        <v>1.7999999999999998</v>
      </c>
      <c r="I1465" s="89">
        <f t="shared" si="1143"/>
        <v>1.8333333333333335</v>
      </c>
      <c r="J1465" s="89">
        <f t="shared" si="1143"/>
        <v>2</v>
      </c>
      <c r="K1465" s="89">
        <f t="shared" si="1143"/>
        <v>1.7999999999999998</v>
      </c>
      <c r="L1465" s="89">
        <f t="shared" si="1143"/>
        <v>3.5000000000000004</v>
      </c>
      <c r="M1465" s="89">
        <f t="shared" si="1143"/>
        <v>2.5</v>
      </c>
      <c r="N1465" s="461">
        <f t="shared" si="1143"/>
        <v>3</v>
      </c>
      <c r="O1465" s="89">
        <f t="shared" si="1143"/>
        <v>2.666666666666667</v>
      </c>
      <c r="P1465" s="89">
        <f t="shared" si="1143"/>
        <v>1.7999999999999998</v>
      </c>
      <c r="Q1465" s="89">
        <f t="shared" si="1143"/>
        <v>1.7999999999999998</v>
      </c>
      <c r="R1465" s="89">
        <f t="shared" si="1143"/>
        <v>1.5555555555555558</v>
      </c>
      <c r="S1465" s="89">
        <f t="shared" si="1143"/>
        <v>1.857142857142857</v>
      </c>
      <c r="T1465" s="89">
        <f t="shared" si="1143"/>
        <v>1.714285714285714</v>
      </c>
      <c r="U1465" s="89">
        <f t="shared" si="1143"/>
        <v>1.4000000000000001</v>
      </c>
      <c r="V1465" s="89">
        <f t="shared" si="1143"/>
        <v>2</v>
      </c>
      <c r="W1465" s="89">
        <f t="shared" si="1143"/>
        <v>2</v>
      </c>
      <c r="X1465" s="89">
        <f t="shared" si="1143"/>
        <v>1.5999999999999999</v>
      </c>
      <c r="Y1465" s="461">
        <f t="shared" si="1143"/>
        <v>1.7999999999999998</v>
      </c>
      <c r="Z1465" s="89">
        <f t="shared" si="1143"/>
        <v>1.5999999999999999</v>
      </c>
      <c r="AA1465" s="89">
        <f t="shared" si="1143"/>
        <v>2</v>
      </c>
      <c r="AB1465" s="90">
        <f t="shared" si="1143"/>
        <v>1.7999999999999998</v>
      </c>
      <c r="AC1465" s="53"/>
      <c r="AD1465" s="56"/>
      <c r="AE1465" s="493"/>
      <c r="AF1465" s="353"/>
      <c r="AG1465" s="353"/>
      <c r="AH1465" s="353"/>
      <c r="AI1465" s="353"/>
      <c r="AJ1465" s="353"/>
      <c r="AK1465" s="353"/>
      <c r="AL1465" s="353"/>
      <c r="AM1465" s="353"/>
      <c r="AN1465" s="353"/>
      <c r="AO1465" s="353"/>
      <c r="AP1465" s="353"/>
      <c r="AQ1465" s="353"/>
      <c r="AR1465" s="353"/>
      <c r="AS1465" s="353"/>
      <c r="AT1465" s="353"/>
      <c r="AU1465" s="353"/>
      <c r="AV1465" s="353"/>
      <c r="AW1465" s="353"/>
      <c r="AX1465" s="353"/>
      <c r="AY1465" s="353"/>
      <c r="AZ1465" s="353"/>
      <c r="BA1465" s="353"/>
      <c r="BB1465" s="353"/>
      <c r="BC1465" s="353"/>
      <c r="BD1465" s="353"/>
      <c r="BE1465" s="353"/>
      <c r="BF1465" s="353"/>
      <c r="BG1465" s="353"/>
      <c r="BH1465" s="353"/>
      <c r="BI1465" s="353"/>
      <c r="BJ1465" s="353"/>
      <c r="BK1465" s="353"/>
      <c r="BL1465" s="353"/>
      <c r="BM1465" s="353"/>
      <c r="BN1465" s="353"/>
      <c r="BO1465" s="353"/>
      <c r="BP1465" s="353"/>
      <c r="BQ1465" s="353"/>
      <c r="BR1465" s="353"/>
      <c r="BS1465" s="353"/>
      <c r="BT1465" s="353"/>
      <c r="BU1465" s="353"/>
      <c r="BV1465" s="353"/>
      <c r="BW1465" s="353"/>
      <c r="BX1465" s="353"/>
      <c r="BY1465" s="175"/>
      <c r="BZ1465" s="175"/>
      <c r="CA1465" s="175"/>
      <c r="CB1465" s="175"/>
      <c r="CC1465" s="175"/>
    </row>
    <row r="1466" spans="1:81" s="1" customFormat="1" ht="10.5" customHeight="1">
      <c r="A1466" s="1340" t="s">
        <v>102</v>
      </c>
      <c r="B1466" s="1351" t="s">
        <v>1030</v>
      </c>
      <c r="C1466" s="1239"/>
      <c r="D1466" s="1249"/>
      <c r="E1466" s="82" t="s">
        <v>903</v>
      </c>
      <c r="F1466" s="82"/>
      <c r="G1466" s="82"/>
      <c r="H1466" s="419"/>
      <c r="I1466" s="82"/>
      <c r="J1466" s="82"/>
      <c r="K1466" s="82"/>
      <c r="L1466" s="82"/>
      <c r="M1466" s="82"/>
      <c r="N1466" s="419"/>
      <c r="O1466" s="82"/>
      <c r="P1466" s="82"/>
      <c r="Q1466" s="82"/>
      <c r="R1466" s="82"/>
      <c r="S1466" s="82"/>
      <c r="T1466" s="82"/>
      <c r="U1466" s="82"/>
      <c r="V1466" s="82"/>
      <c r="W1466" s="82"/>
      <c r="X1466" s="82"/>
      <c r="Y1466" s="419"/>
      <c r="Z1466" s="82"/>
      <c r="AA1466" s="82"/>
      <c r="AB1466" s="83"/>
      <c r="AC1466" s="53"/>
      <c r="AD1466" s="56"/>
      <c r="AE1466" s="493"/>
      <c r="AF1466" s="361"/>
      <c r="AG1466" s="361"/>
      <c r="AH1466" s="361"/>
      <c r="AI1466" s="361"/>
      <c r="AJ1466" s="361"/>
      <c r="AK1466" s="361"/>
      <c r="AL1466" s="361"/>
      <c r="AM1466" s="361"/>
      <c r="AN1466" s="361"/>
      <c r="AO1466" s="361"/>
      <c r="AP1466" s="361"/>
      <c r="AQ1466" s="361"/>
      <c r="AR1466" s="361"/>
      <c r="AS1466" s="361"/>
      <c r="AT1466" s="361"/>
      <c r="AU1466" s="361"/>
      <c r="AV1466" s="361"/>
      <c r="AW1466" s="361"/>
      <c r="AX1466" s="361"/>
      <c r="AY1466" s="361"/>
      <c r="AZ1466" s="361"/>
      <c r="BA1466" s="361"/>
      <c r="BB1466" s="361"/>
      <c r="BC1466" s="361"/>
      <c r="BD1466" s="361"/>
      <c r="BE1466" s="353"/>
      <c r="BF1466" s="353"/>
      <c r="BG1466" s="353"/>
      <c r="BH1466" s="353"/>
      <c r="BI1466" s="353"/>
      <c r="BJ1466" s="353"/>
      <c r="BK1466" s="353"/>
      <c r="BL1466" s="353"/>
      <c r="BM1466" s="353"/>
      <c r="BN1466" s="353"/>
      <c r="BO1466" s="353"/>
      <c r="BP1466" s="353"/>
      <c r="BQ1466" s="353"/>
      <c r="BR1466" s="353"/>
      <c r="BS1466" s="353"/>
      <c r="BT1466" s="353"/>
      <c r="BU1466" s="353"/>
      <c r="BV1466" s="353"/>
      <c r="BW1466" s="353"/>
      <c r="BX1466" s="353"/>
      <c r="BY1466" s="175"/>
      <c r="BZ1466" s="175"/>
      <c r="CA1466" s="175"/>
      <c r="CB1466" s="175"/>
      <c r="CC1466" s="175"/>
    </row>
    <row r="1467" spans="1:81" s="1" customFormat="1" ht="10.5" customHeight="1">
      <c r="A1467" s="1341"/>
      <c r="B1467" s="1352"/>
      <c r="C1467" s="1240" t="s">
        <v>138</v>
      </c>
      <c r="D1467" s="144" t="s">
        <v>34</v>
      </c>
      <c r="E1467" s="93">
        <v>0</v>
      </c>
      <c r="F1467" s="93">
        <v>0</v>
      </c>
      <c r="G1467" s="93">
        <v>0</v>
      </c>
      <c r="H1467" s="378">
        <v>0</v>
      </c>
      <c r="I1467" s="93">
        <v>0</v>
      </c>
      <c r="J1467" s="93">
        <v>0</v>
      </c>
      <c r="K1467" s="93">
        <v>0</v>
      </c>
      <c r="L1467" s="93">
        <v>0</v>
      </c>
      <c r="M1467" s="93">
        <v>0</v>
      </c>
      <c r="N1467" s="378">
        <v>0</v>
      </c>
      <c r="O1467" s="93">
        <v>0</v>
      </c>
      <c r="P1467" s="93">
        <v>0</v>
      </c>
      <c r="Q1467" s="93">
        <v>0</v>
      </c>
      <c r="R1467" s="93">
        <v>0</v>
      </c>
      <c r="S1467" s="93">
        <v>0</v>
      </c>
      <c r="T1467" s="93">
        <v>0</v>
      </c>
      <c r="U1467" s="93">
        <v>0</v>
      </c>
      <c r="V1467" s="93">
        <v>0</v>
      </c>
      <c r="W1467" s="93">
        <v>0</v>
      </c>
      <c r="X1467" s="93">
        <v>0</v>
      </c>
      <c r="Y1467" s="378">
        <v>0</v>
      </c>
      <c r="Z1467" s="93">
        <v>0</v>
      </c>
      <c r="AA1467" s="93">
        <v>0</v>
      </c>
      <c r="AB1467" s="94">
        <v>0</v>
      </c>
      <c r="AC1467" s="359"/>
      <c r="AD1467" s="191"/>
      <c r="AE1467" s="493"/>
      <c r="AF1467" s="361"/>
      <c r="AG1467" s="361"/>
      <c r="AH1467" s="361"/>
      <c r="AI1467" s="361"/>
      <c r="AJ1467" s="361"/>
      <c r="AK1467" s="361"/>
      <c r="AL1467" s="361"/>
      <c r="AM1467" s="361"/>
      <c r="AN1467" s="361"/>
      <c r="AO1467" s="361"/>
      <c r="AP1467" s="361"/>
      <c r="AQ1467" s="361"/>
      <c r="AR1467" s="361"/>
      <c r="AS1467" s="361"/>
      <c r="AT1467" s="361"/>
      <c r="AU1467" s="361"/>
      <c r="AV1467" s="361"/>
      <c r="AW1467" s="361"/>
      <c r="AX1467" s="361"/>
      <c r="AY1467" s="361"/>
      <c r="AZ1467" s="361"/>
      <c r="BA1467" s="361"/>
      <c r="BB1467" s="361"/>
      <c r="BC1467" s="361"/>
      <c r="BD1467" s="361"/>
      <c r="BE1467" s="353"/>
      <c r="BF1467" s="353"/>
      <c r="BG1467" s="353"/>
      <c r="BH1467" s="353"/>
      <c r="BI1467" s="353"/>
      <c r="BJ1467" s="353"/>
      <c r="BK1467" s="353"/>
      <c r="BL1467" s="353"/>
      <c r="BM1467" s="353"/>
      <c r="BN1467" s="353"/>
      <c r="BO1467" s="353"/>
      <c r="BP1467" s="353"/>
      <c r="BQ1467" s="353"/>
      <c r="BR1467" s="353"/>
      <c r="BS1467" s="353"/>
      <c r="BT1467" s="353"/>
      <c r="BU1467" s="353"/>
      <c r="BV1467" s="353"/>
      <c r="BW1467" s="353"/>
      <c r="BX1467" s="353"/>
      <c r="BY1467" s="175"/>
      <c r="BZ1467" s="175"/>
      <c r="CA1467" s="175"/>
      <c r="CB1467" s="175"/>
      <c r="CC1467" s="175"/>
    </row>
    <row r="1468" spans="1:81" s="1" customFormat="1" ht="10.5" customHeight="1">
      <c r="A1468" s="1341"/>
      <c r="B1468" s="1352"/>
      <c r="C1468" s="1240" t="s">
        <v>954</v>
      </c>
      <c r="D1468" s="144" t="s">
        <v>126</v>
      </c>
      <c r="E1468" s="67">
        <f>ROUND((AG1468-AF1468)*$AE1468,2)</f>
        <v>0</v>
      </c>
      <c r="F1468" s="67">
        <f t="shared" ref="F1468:AB1468" si="1144">ROUND((AH1468-AG1468)*$AE1468,2)</f>
        <v>0</v>
      </c>
      <c r="G1468" s="67">
        <f t="shared" si="1144"/>
        <v>0</v>
      </c>
      <c r="H1468" s="460">
        <f t="shared" si="1144"/>
        <v>0</v>
      </c>
      <c r="I1468" s="67">
        <f t="shared" si="1144"/>
        <v>0</v>
      </c>
      <c r="J1468" s="67">
        <f t="shared" si="1144"/>
        <v>0</v>
      </c>
      <c r="K1468" s="67">
        <f t="shared" si="1144"/>
        <v>0</v>
      </c>
      <c r="L1468" s="67">
        <f t="shared" si="1144"/>
        <v>0</v>
      </c>
      <c r="M1468" s="67">
        <f t="shared" si="1144"/>
        <v>0</v>
      </c>
      <c r="N1468" s="460">
        <f t="shared" si="1144"/>
        <v>0</v>
      </c>
      <c r="O1468" s="67">
        <f t="shared" si="1144"/>
        <v>0</v>
      </c>
      <c r="P1468" s="67">
        <f t="shared" si="1144"/>
        <v>0</v>
      </c>
      <c r="Q1468" s="67">
        <f t="shared" si="1144"/>
        <v>0</v>
      </c>
      <c r="R1468" s="67">
        <f t="shared" si="1144"/>
        <v>0</v>
      </c>
      <c r="S1468" s="67">
        <f t="shared" si="1144"/>
        <v>0</v>
      </c>
      <c r="T1468" s="67">
        <f t="shared" si="1144"/>
        <v>0</v>
      </c>
      <c r="U1468" s="67">
        <f t="shared" si="1144"/>
        <v>0</v>
      </c>
      <c r="V1468" s="67">
        <f t="shared" si="1144"/>
        <v>0</v>
      </c>
      <c r="W1468" s="67">
        <f t="shared" si="1144"/>
        <v>0</v>
      </c>
      <c r="X1468" s="67">
        <f t="shared" si="1144"/>
        <v>0</v>
      </c>
      <c r="Y1468" s="460">
        <f t="shared" si="1144"/>
        <v>0</v>
      </c>
      <c r="Z1468" s="67">
        <f t="shared" si="1144"/>
        <v>0</v>
      </c>
      <c r="AA1468" s="67">
        <f t="shared" si="1144"/>
        <v>0</v>
      </c>
      <c r="AB1468" s="68">
        <f t="shared" si="1144"/>
        <v>0</v>
      </c>
      <c r="AC1468" s="53">
        <f>(BD1468-AF1468)*AE1468</f>
        <v>0</v>
      </c>
      <c r="AD1468" s="56">
        <f>(BD1469-AF1469)*AE1468</f>
        <v>0</v>
      </c>
      <c r="AE1468" s="493">
        <v>3.6</v>
      </c>
      <c r="AF1468" s="1114">
        <v>2.5165999999999999</v>
      </c>
      <c r="AG1468" s="1114">
        <v>2.5165999999999999</v>
      </c>
      <c r="AH1468" s="1115">
        <v>2.5165999999999999</v>
      </c>
      <c r="AI1468" s="1114">
        <v>2.5165999999999999</v>
      </c>
      <c r="AJ1468" s="1114">
        <v>2.5165999999999999</v>
      </c>
      <c r="AK1468" s="1114">
        <v>2.5165999999999999</v>
      </c>
      <c r="AL1468" s="1114">
        <v>2.5165999999999999</v>
      </c>
      <c r="AM1468" s="1114">
        <v>2.5165999999999999</v>
      </c>
      <c r="AN1468" s="1114">
        <v>2.5165999999999999</v>
      </c>
      <c r="AO1468" s="1114">
        <v>2.5165999999999999</v>
      </c>
      <c r="AP1468" s="1114">
        <v>2.5165999999999999</v>
      </c>
      <c r="AQ1468" s="1114">
        <v>2.5165999999999999</v>
      </c>
      <c r="AR1468" s="1114">
        <v>2.5165999999999999</v>
      </c>
      <c r="AS1468" s="1114">
        <v>2.5165999999999999</v>
      </c>
      <c r="AT1468" s="1114">
        <v>2.5165999999999999</v>
      </c>
      <c r="AU1468" s="1114">
        <v>2.5165999999999999</v>
      </c>
      <c r="AV1468" s="1114">
        <v>2.5165999999999999</v>
      </c>
      <c r="AW1468" s="1114">
        <v>2.5165999999999999</v>
      </c>
      <c r="AX1468" s="1114">
        <v>2.5165999999999999</v>
      </c>
      <c r="AY1468" s="1114">
        <v>2.5165999999999999</v>
      </c>
      <c r="AZ1468" s="1114">
        <v>2.5165999999999999</v>
      </c>
      <c r="BA1468" s="1114">
        <v>2.5165999999999999</v>
      </c>
      <c r="BB1468" s="1114">
        <v>2.5165999999999999</v>
      </c>
      <c r="BC1468" s="1114">
        <v>2.5165999999999999</v>
      </c>
      <c r="BD1468" s="1114">
        <v>2.5165999999999999</v>
      </c>
      <c r="BE1468" s="353"/>
      <c r="BF1468" s="353"/>
      <c r="BG1468" s="353"/>
      <c r="BH1468" s="353"/>
      <c r="BI1468" s="353"/>
      <c r="BJ1468" s="353"/>
      <c r="BK1468" s="353"/>
      <c r="BL1468" s="353"/>
      <c r="BM1468" s="353"/>
      <c r="BN1468" s="353"/>
      <c r="BO1468" s="353"/>
      <c r="BP1468" s="353"/>
      <c r="BQ1468" s="353"/>
      <c r="BR1468" s="353"/>
      <c r="BS1468" s="353"/>
      <c r="BT1468" s="353"/>
      <c r="BU1468" s="353"/>
      <c r="BV1468" s="353"/>
      <c r="BW1468" s="353"/>
      <c r="BX1468" s="353"/>
      <c r="BY1468" s="175"/>
      <c r="BZ1468" s="175"/>
      <c r="CA1468" s="175"/>
      <c r="CB1468" s="175"/>
      <c r="CC1468" s="175"/>
    </row>
    <row r="1469" spans="1:81" s="1" customFormat="1" ht="10.5" customHeight="1">
      <c r="A1469" s="1341"/>
      <c r="B1469" s="1352"/>
      <c r="C1469" s="1240" t="s">
        <v>954</v>
      </c>
      <c r="D1469" s="144" t="s">
        <v>127</v>
      </c>
      <c r="E1469" s="67">
        <f>ROUND((AG1469-AF1469)*$AE1468,2)</f>
        <v>0</v>
      </c>
      <c r="F1469" s="54">
        <f t="shared" ref="F1469:AB1469" si="1145">ROUND((AH1469-AG1469)*$AE1468,2)</f>
        <v>0</v>
      </c>
      <c r="G1469" s="54">
        <f t="shared" si="1145"/>
        <v>0</v>
      </c>
      <c r="H1469" s="360">
        <f t="shared" si="1145"/>
        <v>0</v>
      </c>
      <c r="I1469" s="54">
        <f t="shared" si="1145"/>
        <v>0</v>
      </c>
      <c r="J1469" s="54">
        <f t="shared" si="1145"/>
        <v>0</v>
      </c>
      <c r="K1469" s="54">
        <f t="shared" si="1145"/>
        <v>0</v>
      </c>
      <c r="L1469" s="54">
        <f t="shared" si="1145"/>
        <v>0</v>
      </c>
      <c r="M1469" s="54">
        <f t="shared" si="1145"/>
        <v>0</v>
      </c>
      <c r="N1469" s="360">
        <f t="shared" si="1145"/>
        <v>0</v>
      </c>
      <c r="O1469" s="54">
        <f t="shared" si="1145"/>
        <v>0</v>
      </c>
      <c r="P1469" s="54">
        <f t="shared" si="1145"/>
        <v>0</v>
      </c>
      <c r="Q1469" s="54">
        <f t="shared" si="1145"/>
        <v>0</v>
      </c>
      <c r="R1469" s="54">
        <f t="shared" si="1145"/>
        <v>0</v>
      </c>
      <c r="S1469" s="54">
        <f t="shared" si="1145"/>
        <v>0</v>
      </c>
      <c r="T1469" s="54">
        <f t="shared" si="1145"/>
        <v>0</v>
      </c>
      <c r="U1469" s="54">
        <f t="shared" si="1145"/>
        <v>0</v>
      </c>
      <c r="V1469" s="54">
        <f t="shared" si="1145"/>
        <v>0</v>
      </c>
      <c r="W1469" s="54">
        <f t="shared" si="1145"/>
        <v>0</v>
      </c>
      <c r="X1469" s="54">
        <f t="shared" si="1145"/>
        <v>0</v>
      </c>
      <c r="Y1469" s="360">
        <f t="shared" si="1145"/>
        <v>0</v>
      </c>
      <c r="Z1469" s="54">
        <f t="shared" si="1145"/>
        <v>0</v>
      </c>
      <c r="AA1469" s="54">
        <f t="shared" si="1145"/>
        <v>0</v>
      </c>
      <c r="AB1469" s="55">
        <f t="shared" si="1145"/>
        <v>0</v>
      </c>
      <c r="AC1469" s="53"/>
      <c r="AD1469" s="56"/>
      <c r="AE1469" s="493"/>
      <c r="AF1469" s="1114">
        <v>0.24879999999999999</v>
      </c>
      <c r="AG1469" s="1114">
        <v>0.24879999999999999</v>
      </c>
      <c r="AH1469" s="1115">
        <v>0.24879999999999999</v>
      </c>
      <c r="AI1469" s="1114">
        <v>0.24879999999999999</v>
      </c>
      <c r="AJ1469" s="1114">
        <v>0.24879999999999999</v>
      </c>
      <c r="AK1469" s="1114">
        <v>0.24879999999999999</v>
      </c>
      <c r="AL1469" s="1114">
        <v>0.24879999999999999</v>
      </c>
      <c r="AM1469" s="1114">
        <v>0.24879999999999999</v>
      </c>
      <c r="AN1469" s="1114">
        <v>0.24879999999999999</v>
      </c>
      <c r="AO1469" s="1114">
        <v>0.24879999999999999</v>
      </c>
      <c r="AP1469" s="1114">
        <v>0.24879999999999999</v>
      </c>
      <c r="AQ1469" s="1114">
        <v>0.24879999999999999</v>
      </c>
      <c r="AR1469" s="1114">
        <v>0.24879999999999999</v>
      </c>
      <c r="AS1469" s="1114">
        <v>0.24879999999999999</v>
      </c>
      <c r="AT1469" s="1114">
        <v>0.24879999999999999</v>
      </c>
      <c r="AU1469" s="1114">
        <v>0.24879999999999999</v>
      </c>
      <c r="AV1469" s="1114">
        <v>0.24879999999999999</v>
      </c>
      <c r="AW1469" s="1114">
        <v>0.24879999999999999</v>
      </c>
      <c r="AX1469" s="1114">
        <v>0.24879999999999999</v>
      </c>
      <c r="AY1469" s="1114">
        <v>0.24879999999999999</v>
      </c>
      <c r="AZ1469" s="1114">
        <v>0.24879999999999999</v>
      </c>
      <c r="BA1469" s="1114">
        <v>0.24879999999999999</v>
      </c>
      <c r="BB1469" s="1114">
        <v>0.24879999999999999</v>
      </c>
      <c r="BC1469" s="1114">
        <v>0.24879999999999999</v>
      </c>
      <c r="BD1469" s="1114">
        <v>0.24879999999999999</v>
      </c>
      <c r="BE1469" s="353"/>
      <c r="BF1469" s="353"/>
      <c r="BG1469" s="353"/>
      <c r="BH1469" s="353"/>
      <c r="BI1469" s="353"/>
      <c r="BJ1469" s="353"/>
      <c r="BK1469" s="353"/>
      <c r="BL1469" s="353"/>
      <c r="BM1469" s="353"/>
      <c r="BN1469" s="353"/>
      <c r="BO1469" s="353"/>
      <c r="BP1469" s="353"/>
      <c r="BQ1469" s="353"/>
      <c r="BR1469" s="353"/>
      <c r="BS1469" s="353"/>
      <c r="BT1469" s="353"/>
      <c r="BU1469" s="353"/>
      <c r="BV1469" s="353"/>
      <c r="BW1469" s="353"/>
      <c r="BX1469" s="353"/>
      <c r="BY1469" s="175"/>
      <c r="BZ1469" s="175"/>
      <c r="CA1469" s="175"/>
      <c r="CB1469" s="175"/>
      <c r="CC1469" s="175"/>
    </row>
    <row r="1470" spans="1:81" s="1" customFormat="1" ht="10.5" customHeight="1" thickBot="1">
      <c r="A1470" s="1342"/>
      <c r="B1470" s="1353"/>
      <c r="C1470" s="293"/>
      <c r="D1470" s="254" t="s">
        <v>42</v>
      </c>
      <c r="E1470" s="154"/>
      <c r="F1470" s="154"/>
      <c r="G1470" s="154"/>
      <c r="H1470" s="420"/>
      <c r="I1470" s="154"/>
      <c r="J1470" s="154"/>
      <c r="K1470" s="154"/>
      <c r="L1470" s="154"/>
      <c r="M1470" s="154"/>
      <c r="N1470" s="420"/>
      <c r="O1470" s="154"/>
      <c r="P1470" s="154"/>
      <c r="Q1470" s="154"/>
      <c r="R1470" s="154"/>
      <c r="S1470" s="154"/>
      <c r="T1470" s="154"/>
      <c r="U1470" s="154"/>
      <c r="V1470" s="154"/>
      <c r="W1470" s="154"/>
      <c r="X1470" s="154"/>
      <c r="Y1470" s="420"/>
      <c r="Z1470" s="154"/>
      <c r="AA1470" s="154"/>
      <c r="AB1470" s="155"/>
      <c r="AC1470" s="53"/>
      <c r="AD1470" s="56"/>
      <c r="AE1470" s="493"/>
      <c r="AF1470" s="361"/>
      <c r="AG1470" s="361"/>
      <c r="AH1470" s="361"/>
      <c r="AI1470" s="361"/>
      <c r="AJ1470" s="361"/>
      <c r="AK1470" s="361"/>
      <c r="AL1470" s="361"/>
      <c r="AM1470" s="361"/>
      <c r="AN1470" s="361"/>
      <c r="AO1470" s="361"/>
      <c r="AP1470" s="361"/>
      <c r="AQ1470" s="361"/>
      <c r="AR1470" s="361"/>
      <c r="AS1470" s="361"/>
      <c r="AT1470" s="361"/>
      <c r="AU1470" s="361"/>
      <c r="AV1470" s="361"/>
      <c r="AW1470" s="361"/>
      <c r="AX1470" s="361"/>
      <c r="AY1470" s="361"/>
      <c r="AZ1470" s="361"/>
      <c r="BA1470" s="361"/>
      <c r="BB1470" s="361"/>
      <c r="BC1470" s="361"/>
      <c r="BD1470" s="361"/>
      <c r="BE1470" s="353"/>
      <c r="BF1470" s="353"/>
      <c r="BG1470" s="353"/>
      <c r="BH1470" s="353"/>
      <c r="BI1470" s="353"/>
      <c r="BJ1470" s="353"/>
      <c r="BK1470" s="353"/>
      <c r="BL1470" s="353"/>
      <c r="BM1470" s="353"/>
      <c r="BN1470" s="353"/>
      <c r="BO1470" s="353"/>
      <c r="BP1470" s="353"/>
      <c r="BQ1470" s="353"/>
      <c r="BR1470" s="353"/>
      <c r="BS1470" s="353"/>
      <c r="BT1470" s="353"/>
      <c r="BU1470" s="353"/>
      <c r="BV1470" s="353"/>
      <c r="BW1470" s="353"/>
      <c r="BX1470" s="353"/>
      <c r="BY1470" s="175"/>
      <c r="BZ1470" s="175"/>
      <c r="CA1470" s="175"/>
      <c r="CB1470" s="175"/>
      <c r="CC1470" s="175"/>
    </row>
    <row r="1471" spans="1:81" s="163" customFormat="1" ht="10.5" customHeight="1">
      <c r="A1471" s="1340" t="s">
        <v>14</v>
      </c>
      <c r="B1471" s="1419" t="s">
        <v>624</v>
      </c>
      <c r="C1471" s="1239"/>
      <c r="D1471" s="1249"/>
      <c r="E1471" s="61"/>
      <c r="F1471" s="65"/>
      <c r="G1471" s="65"/>
      <c r="H1471" s="358"/>
      <c r="I1471" s="65"/>
      <c r="J1471" s="65"/>
      <c r="K1471" s="65"/>
      <c r="L1471" s="65"/>
      <c r="M1471" s="65"/>
      <c r="N1471" s="358"/>
      <c r="O1471" s="65"/>
      <c r="P1471" s="65"/>
      <c r="Q1471" s="65"/>
      <c r="R1471" s="65"/>
      <c r="S1471" s="65"/>
      <c r="T1471" s="65"/>
      <c r="U1471" s="65"/>
      <c r="V1471" s="65"/>
      <c r="W1471" s="65"/>
      <c r="X1471" s="65"/>
      <c r="Y1471" s="358"/>
      <c r="Z1471" s="65"/>
      <c r="AA1471" s="65"/>
      <c r="AB1471" s="66"/>
      <c r="AC1471" s="478"/>
      <c r="AD1471" s="826"/>
      <c r="AE1471" s="819"/>
      <c r="AF1471" s="109"/>
      <c r="AG1471" s="109"/>
      <c r="AH1471" s="109"/>
      <c r="AI1471" s="109"/>
      <c r="AJ1471" s="109"/>
      <c r="AK1471" s="109"/>
      <c r="AL1471" s="109"/>
      <c r="AM1471" s="109"/>
      <c r="AN1471" s="109"/>
      <c r="AO1471" s="109"/>
      <c r="AP1471" s="109"/>
      <c r="AQ1471" s="109"/>
      <c r="AR1471" s="109"/>
      <c r="AS1471" s="109"/>
      <c r="AT1471" s="109"/>
      <c r="AU1471" s="109"/>
      <c r="AV1471" s="109"/>
      <c r="AW1471" s="109"/>
      <c r="AX1471" s="109"/>
      <c r="AY1471" s="109"/>
      <c r="AZ1471" s="109"/>
      <c r="BA1471" s="109"/>
      <c r="BB1471" s="109"/>
      <c r="BC1471" s="109"/>
      <c r="BD1471" s="109"/>
      <c r="BE1471" s="361"/>
      <c r="BF1471" s="361"/>
      <c r="BG1471" s="361"/>
      <c r="BH1471" s="361"/>
      <c r="BI1471" s="361"/>
      <c r="BJ1471" s="361"/>
      <c r="BK1471" s="361"/>
      <c r="BL1471" s="361"/>
      <c r="BM1471" s="361"/>
      <c r="BN1471" s="361"/>
      <c r="BO1471" s="361"/>
      <c r="BP1471" s="361"/>
      <c r="BQ1471" s="361"/>
      <c r="BR1471" s="361"/>
      <c r="BS1471" s="361"/>
      <c r="BT1471" s="361"/>
      <c r="BU1471" s="361"/>
      <c r="BV1471" s="361"/>
      <c r="BW1471" s="361"/>
      <c r="BX1471" s="361"/>
    </row>
    <row r="1472" spans="1:81" s="1" customFormat="1" ht="10.5" customHeight="1">
      <c r="A1472" s="1341"/>
      <c r="B1472" s="1420"/>
      <c r="C1472" s="1240" t="s">
        <v>139</v>
      </c>
      <c r="D1472" s="144" t="s">
        <v>34</v>
      </c>
      <c r="E1472" s="91">
        <f>ROUND(SQRT(E1473^2+E1474^2)*1000/(1.73*E$1435),0)</f>
        <v>28</v>
      </c>
      <c r="F1472" s="91">
        <f t="shared" ref="F1472:AB1472" si="1146">ROUND(SQRT(F1473^2+F1474^2)*1000/(1.73*F$1435),0)</f>
        <v>28</v>
      </c>
      <c r="G1472" s="91">
        <f t="shared" si="1146"/>
        <v>29</v>
      </c>
      <c r="H1472" s="482">
        <f t="shared" si="1146"/>
        <v>28</v>
      </c>
      <c r="I1472" s="91">
        <f t="shared" si="1146"/>
        <v>26</v>
      </c>
      <c r="J1472" s="91">
        <f t="shared" si="1146"/>
        <v>26</v>
      </c>
      <c r="K1472" s="91">
        <f t="shared" si="1146"/>
        <v>26</v>
      </c>
      <c r="L1472" s="91">
        <f t="shared" si="1146"/>
        <v>26</v>
      </c>
      <c r="M1472" s="91">
        <f t="shared" si="1146"/>
        <v>27</v>
      </c>
      <c r="N1472" s="482">
        <f t="shared" si="1146"/>
        <v>26</v>
      </c>
      <c r="O1472" s="91">
        <f t="shared" si="1146"/>
        <v>26</v>
      </c>
      <c r="P1472" s="91">
        <f t="shared" si="1146"/>
        <v>26</v>
      </c>
      <c r="Q1472" s="91">
        <f t="shared" si="1146"/>
        <v>27</v>
      </c>
      <c r="R1472" s="91">
        <f t="shared" si="1146"/>
        <v>26</v>
      </c>
      <c r="S1472" s="91">
        <f t="shared" si="1146"/>
        <v>25</v>
      </c>
      <c r="T1472" s="91">
        <f t="shared" si="1146"/>
        <v>25</v>
      </c>
      <c r="U1472" s="91">
        <f t="shared" si="1146"/>
        <v>24</v>
      </c>
      <c r="V1472" s="91">
        <f t="shared" si="1146"/>
        <v>25</v>
      </c>
      <c r="W1472" s="91">
        <f t="shared" si="1146"/>
        <v>25</v>
      </c>
      <c r="X1472" s="91">
        <f t="shared" si="1146"/>
        <v>24</v>
      </c>
      <c r="Y1472" s="482">
        <f t="shared" si="1146"/>
        <v>27</v>
      </c>
      <c r="Z1472" s="91">
        <f t="shared" si="1146"/>
        <v>25</v>
      </c>
      <c r="AA1472" s="91">
        <f t="shared" si="1146"/>
        <v>24</v>
      </c>
      <c r="AB1472" s="203">
        <f t="shared" si="1146"/>
        <v>25</v>
      </c>
      <c r="AC1472" s="359"/>
      <c r="AD1472" s="191"/>
      <c r="AE1472" s="493"/>
      <c r="AF1472" s="361"/>
      <c r="AG1472" s="361"/>
      <c r="AH1472" s="361"/>
      <c r="AI1472" s="361"/>
      <c r="AJ1472" s="361"/>
      <c r="AK1472" s="361"/>
      <c r="AL1472" s="361"/>
      <c r="AM1472" s="361"/>
      <c r="AN1472" s="361"/>
      <c r="AO1472" s="361"/>
      <c r="AP1472" s="361"/>
      <c r="AQ1472" s="361"/>
      <c r="AR1472" s="361"/>
      <c r="AS1472" s="361"/>
      <c r="AT1472" s="361"/>
      <c r="AU1472" s="361"/>
      <c r="AV1472" s="361"/>
      <c r="AW1472" s="361"/>
      <c r="AX1472" s="361"/>
      <c r="AY1472" s="361"/>
      <c r="AZ1472" s="361"/>
      <c r="BA1472" s="361"/>
      <c r="BB1472" s="361"/>
      <c r="BC1472" s="361"/>
      <c r="BD1472" s="361"/>
      <c r="BE1472" s="353"/>
      <c r="BF1472" s="353"/>
      <c r="BG1472" s="353"/>
      <c r="BH1472" s="353"/>
      <c r="BI1472" s="353"/>
      <c r="BJ1472" s="353"/>
      <c r="BK1472" s="353"/>
      <c r="BL1472" s="353"/>
      <c r="BM1472" s="353"/>
      <c r="BN1472" s="353"/>
      <c r="BO1472" s="353"/>
      <c r="BP1472" s="353"/>
      <c r="BQ1472" s="353"/>
      <c r="BR1472" s="353"/>
      <c r="BS1472" s="353"/>
      <c r="BT1472" s="353"/>
      <c r="BU1472" s="353"/>
      <c r="BV1472" s="353"/>
      <c r="BW1472" s="353"/>
      <c r="BX1472" s="353"/>
      <c r="BY1472" s="175"/>
      <c r="BZ1472" s="175"/>
      <c r="CA1472" s="175"/>
      <c r="CB1472" s="175"/>
      <c r="CC1472" s="175"/>
    </row>
    <row r="1473" spans="1:81" s="1" customFormat="1" ht="10.5" customHeight="1">
      <c r="A1473" s="1341"/>
      <c r="B1473" s="1420"/>
      <c r="C1473" s="1240" t="s">
        <v>954</v>
      </c>
      <c r="D1473" s="144" t="s">
        <v>126</v>
      </c>
      <c r="E1473" s="67">
        <f>ROUND((AG1473-AF1473)*$AE1473,2)</f>
        <v>0.26</v>
      </c>
      <c r="F1473" s="67">
        <f t="shared" ref="F1473:AB1473" si="1147">ROUND((AH1473-AG1473)*$AE1473,2)</f>
        <v>0.25</v>
      </c>
      <c r="G1473" s="67">
        <f t="shared" si="1147"/>
        <v>0.26</v>
      </c>
      <c r="H1473" s="460">
        <f t="shared" si="1147"/>
        <v>0.25</v>
      </c>
      <c r="I1473" s="67">
        <f t="shared" si="1147"/>
        <v>0.24</v>
      </c>
      <c r="J1473" s="67">
        <f t="shared" si="1147"/>
        <v>0.24</v>
      </c>
      <c r="K1473" s="67">
        <f t="shared" si="1147"/>
        <v>0.24</v>
      </c>
      <c r="L1473" s="67">
        <f t="shared" si="1147"/>
        <v>0.22</v>
      </c>
      <c r="M1473" s="67">
        <f t="shared" si="1147"/>
        <v>0.24</v>
      </c>
      <c r="N1473" s="460">
        <f t="shared" si="1147"/>
        <v>0.23</v>
      </c>
      <c r="O1473" s="67">
        <f t="shared" si="1147"/>
        <v>0.22</v>
      </c>
      <c r="P1473" s="67">
        <f t="shared" si="1147"/>
        <v>0.22</v>
      </c>
      <c r="Q1473" s="67">
        <f t="shared" si="1147"/>
        <v>0.23</v>
      </c>
      <c r="R1473" s="67">
        <f t="shared" si="1147"/>
        <v>0.23</v>
      </c>
      <c r="S1473" s="67">
        <f t="shared" si="1147"/>
        <v>0.22</v>
      </c>
      <c r="T1473" s="67">
        <f t="shared" si="1147"/>
        <v>0.22</v>
      </c>
      <c r="U1473" s="67">
        <f t="shared" si="1147"/>
        <v>0.22</v>
      </c>
      <c r="V1473" s="67">
        <f t="shared" si="1147"/>
        <v>0.22</v>
      </c>
      <c r="W1473" s="67">
        <f t="shared" si="1147"/>
        <v>0.22</v>
      </c>
      <c r="X1473" s="67">
        <f t="shared" si="1147"/>
        <v>0.22</v>
      </c>
      <c r="Y1473" s="460">
        <f t="shared" si="1147"/>
        <v>0.24</v>
      </c>
      <c r="Z1473" s="67">
        <f t="shared" si="1147"/>
        <v>0.22</v>
      </c>
      <c r="AA1473" s="67">
        <f t="shared" si="1147"/>
        <v>0.21</v>
      </c>
      <c r="AB1473" s="68">
        <f t="shared" si="1147"/>
        <v>0.22</v>
      </c>
      <c r="AC1473" s="53">
        <f>(BD1473-AF1473)*AE1473</f>
        <v>5.5598400000002579</v>
      </c>
      <c r="AD1473" s="56">
        <f>(BD1474-AF1474)*AE1473</f>
        <v>4.5657599999998633</v>
      </c>
      <c r="AE1473" s="493">
        <v>4.8</v>
      </c>
      <c r="AF1473" s="1114">
        <v>2194.8872000000001</v>
      </c>
      <c r="AG1473" s="1114">
        <v>2194.9410000000003</v>
      </c>
      <c r="AH1473" s="1115">
        <v>2194.9941000000003</v>
      </c>
      <c r="AI1473" s="1114">
        <v>2195.0478000000003</v>
      </c>
      <c r="AJ1473" s="1114">
        <v>2195.0999000000002</v>
      </c>
      <c r="AK1473" s="1114">
        <v>2195.1505000000002</v>
      </c>
      <c r="AL1473" s="1114">
        <v>2195.2008000000001</v>
      </c>
      <c r="AM1473" s="1114">
        <v>2195.2510000000002</v>
      </c>
      <c r="AN1473" s="1114">
        <v>2195.2977000000001</v>
      </c>
      <c r="AO1473" s="1114">
        <v>2195.3481000000002</v>
      </c>
      <c r="AP1473" s="1114">
        <v>2195.3958000000002</v>
      </c>
      <c r="AQ1473" s="1114">
        <v>2195.4413</v>
      </c>
      <c r="AR1473" s="1114">
        <v>2195.4881</v>
      </c>
      <c r="AS1473" s="1114">
        <v>2195.5365999999999</v>
      </c>
      <c r="AT1473" s="1114">
        <v>2195.5835999999999</v>
      </c>
      <c r="AU1473" s="1114">
        <v>2195.6298999999999</v>
      </c>
      <c r="AV1473" s="1114">
        <v>2195.6762000000003</v>
      </c>
      <c r="AW1473" s="1114">
        <v>2195.7218000000003</v>
      </c>
      <c r="AX1473" s="1114">
        <v>2195.7673</v>
      </c>
      <c r="AY1473" s="1114">
        <v>2195.8141000000001</v>
      </c>
      <c r="AZ1473" s="1114">
        <v>2195.8591000000001</v>
      </c>
      <c r="BA1473" s="1114">
        <v>2195.9087</v>
      </c>
      <c r="BB1473" s="1114">
        <v>2195.9554000000003</v>
      </c>
      <c r="BC1473" s="1114">
        <v>2196.0001000000002</v>
      </c>
      <c r="BD1473" s="1114">
        <v>2196.0455000000002</v>
      </c>
      <c r="BE1473" s="353"/>
      <c r="BF1473" s="353"/>
      <c r="BG1473" s="353"/>
      <c r="BH1473" s="353"/>
      <c r="BI1473" s="353"/>
      <c r="BJ1473" s="353"/>
      <c r="BK1473" s="353"/>
      <c r="BL1473" s="353"/>
      <c r="BM1473" s="353"/>
      <c r="BN1473" s="353"/>
      <c r="BO1473" s="353"/>
      <c r="BP1473" s="353"/>
      <c r="BQ1473" s="353"/>
      <c r="BR1473" s="353"/>
      <c r="BS1473" s="353"/>
      <c r="BT1473" s="353"/>
      <c r="BU1473" s="353"/>
      <c r="BV1473" s="353"/>
      <c r="BW1473" s="353"/>
      <c r="BX1473" s="353"/>
      <c r="BY1473" s="175"/>
      <c r="BZ1473" s="175"/>
      <c r="CA1473" s="175"/>
      <c r="CB1473" s="175"/>
      <c r="CC1473" s="175"/>
    </row>
    <row r="1474" spans="1:81" s="1" customFormat="1" ht="10.5" customHeight="1">
      <c r="A1474" s="1341"/>
      <c r="B1474" s="1420"/>
      <c r="C1474" s="1240" t="s">
        <v>954</v>
      </c>
      <c r="D1474" s="144" t="s">
        <v>127</v>
      </c>
      <c r="E1474" s="67">
        <f>ROUND((AG1474-AF1474)*$AE1473,2)</f>
        <v>0.2</v>
      </c>
      <c r="F1474" s="54">
        <f t="shared" ref="F1474:AB1474" si="1148">ROUND((AH1474-AG1474)*$AE1473,2)</f>
        <v>0.19</v>
      </c>
      <c r="G1474" s="54">
        <f t="shared" si="1148"/>
        <v>0.2</v>
      </c>
      <c r="H1474" s="360">
        <f t="shared" si="1148"/>
        <v>0.2</v>
      </c>
      <c r="I1474" s="54">
        <f t="shared" si="1148"/>
        <v>0.18</v>
      </c>
      <c r="J1474" s="54">
        <f t="shared" si="1148"/>
        <v>0.18</v>
      </c>
      <c r="K1474" s="54">
        <f t="shared" si="1148"/>
        <v>0.18</v>
      </c>
      <c r="L1474" s="54">
        <f t="shared" si="1148"/>
        <v>0.2</v>
      </c>
      <c r="M1474" s="54">
        <f t="shared" si="1148"/>
        <v>0.2</v>
      </c>
      <c r="N1474" s="360">
        <f t="shared" si="1148"/>
        <v>0.2</v>
      </c>
      <c r="O1474" s="54">
        <f t="shared" si="1148"/>
        <v>0.2</v>
      </c>
      <c r="P1474" s="54">
        <f t="shared" si="1148"/>
        <v>0.21</v>
      </c>
      <c r="Q1474" s="54">
        <f t="shared" si="1148"/>
        <v>0.22</v>
      </c>
      <c r="R1474" s="54">
        <f t="shared" si="1148"/>
        <v>0.2</v>
      </c>
      <c r="S1474" s="54">
        <f t="shared" si="1148"/>
        <v>0.19</v>
      </c>
      <c r="T1474" s="54">
        <f t="shared" si="1148"/>
        <v>0.18</v>
      </c>
      <c r="U1474" s="54">
        <f t="shared" si="1148"/>
        <v>0.17</v>
      </c>
      <c r="V1474" s="54">
        <f t="shared" si="1148"/>
        <v>0.19</v>
      </c>
      <c r="W1474" s="54">
        <f t="shared" si="1148"/>
        <v>0.18</v>
      </c>
      <c r="X1474" s="54">
        <f t="shared" si="1148"/>
        <v>0.17</v>
      </c>
      <c r="Y1474" s="360">
        <f t="shared" si="1148"/>
        <v>0.2</v>
      </c>
      <c r="Z1474" s="54">
        <f t="shared" si="1148"/>
        <v>0.19</v>
      </c>
      <c r="AA1474" s="54">
        <f t="shared" si="1148"/>
        <v>0.17</v>
      </c>
      <c r="AB1474" s="55">
        <f t="shared" si="1148"/>
        <v>0.18</v>
      </c>
      <c r="AC1474" s="53"/>
      <c r="AD1474" s="56"/>
      <c r="AE1474" s="493"/>
      <c r="AF1474" s="1114">
        <v>2067.1435000000001</v>
      </c>
      <c r="AG1474" s="1114">
        <v>2067.1842000000001</v>
      </c>
      <c r="AH1474" s="1115">
        <v>2067.2235000000001</v>
      </c>
      <c r="AI1474" s="1114">
        <v>2067.2647999999999</v>
      </c>
      <c r="AJ1474" s="1114">
        <v>2067.3056000000001</v>
      </c>
      <c r="AK1474" s="1114">
        <v>2067.3439000000003</v>
      </c>
      <c r="AL1474" s="1114">
        <v>2067.3821000000003</v>
      </c>
      <c r="AM1474" s="1114">
        <v>2067.4187000000002</v>
      </c>
      <c r="AN1474" s="1114">
        <v>2067.4596000000001</v>
      </c>
      <c r="AO1474" s="1114">
        <v>2067.5023000000001</v>
      </c>
      <c r="AP1474" s="1114">
        <v>2067.5430000000001</v>
      </c>
      <c r="AQ1474" s="1114">
        <v>2067.5841</v>
      </c>
      <c r="AR1474" s="1114">
        <v>2067.6275000000001</v>
      </c>
      <c r="AS1474" s="1114">
        <v>2067.6723999999999</v>
      </c>
      <c r="AT1474" s="1114">
        <v>2067.7138</v>
      </c>
      <c r="AU1474" s="1114">
        <v>2067.7530000000002</v>
      </c>
      <c r="AV1474" s="1114">
        <v>2067.7909</v>
      </c>
      <c r="AW1474" s="1114">
        <v>2067.8263999999999</v>
      </c>
      <c r="AX1474" s="1114">
        <v>2067.8649999999998</v>
      </c>
      <c r="AY1474" s="1114">
        <v>2067.9026000000003</v>
      </c>
      <c r="AZ1474" s="1114">
        <v>2067.9386</v>
      </c>
      <c r="BA1474" s="1114">
        <v>2067.9801000000002</v>
      </c>
      <c r="BB1474" s="1114">
        <v>2068.0198</v>
      </c>
      <c r="BC1474" s="1114">
        <v>2068.0562</v>
      </c>
      <c r="BD1474" s="1114">
        <v>2068.0947000000001</v>
      </c>
      <c r="BE1474" s="353"/>
      <c r="BF1474" s="353"/>
      <c r="BG1474" s="353"/>
      <c r="BH1474" s="353"/>
      <c r="BI1474" s="353"/>
      <c r="BJ1474" s="353"/>
      <c r="BK1474" s="353"/>
      <c r="BL1474" s="353"/>
      <c r="BM1474" s="353"/>
      <c r="BN1474" s="353"/>
      <c r="BO1474" s="353"/>
      <c r="BP1474" s="353"/>
      <c r="BQ1474" s="353"/>
      <c r="BR1474" s="353"/>
      <c r="BS1474" s="353"/>
      <c r="BT1474" s="353"/>
      <c r="BU1474" s="353"/>
      <c r="BV1474" s="353"/>
      <c r="BW1474" s="353"/>
      <c r="BX1474" s="353"/>
      <c r="BY1474" s="175"/>
      <c r="BZ1474" s="175"/>
      <c r="CA1474" s="175"/>
      <c r="CB1474" s="175"/>
      <c r="CC1474" s="175"/>
    </row>
    <row r="1475" spans="1:81" s="1" customFormat="1" ht="10.5" customHeight="1" thickBot="1">
      <c r="A1475" s="1342"/>
      <c r="B1475" s="1421"/>
      <c r="C1475" s="293"/>
      <c r="D1475" s="254" t="s">
        <v>42</v>
      </c>
      <c r="E1475" s="89">
        <f t="shared" ref="E1475:AB1475" si="1149">E1474/E1473</f>
        <v>0.76923076923076927</v>
      </c>
      <c r="F1475" s="89">
        <f t="shared" si="1149"/>
        <v>0.76</v>
      </c>
      <c r="G1475" s="89">
        <f t="shared" si="1149"/>
        <v>0.76923076923076927</v>
      </c>
      <c r="H1475" s="461">
        <f t="shared" si="1149"/>
        <v>0.8</v>
      </c>
      <c r="I1475" s="89">
        <f t="shared" si="1149"/>
        <v>0.75</v>
      </c>
      <c r="J1475" s="89">
        <f t="shared" si="1149"/>
        <v>0.75</v>
      </c>
      <c r="K1475" s="89">
        <f t="shared" si="1149"/>
        <v>0.75</v>
      </c>
      <c r="L1475" s="89">
        <f t="shared" si="1149"/>
        <v>0.90909090909090917</v>
      </c>
      <c r="M1475" s="89">
        <f t="shared" si="1149"/>
        <v>0.83333333333333337</v>
      </c>
      <c r="N1475" s="461">
        <f t="shared" si="1149"/>
        <v>0.86956521739130432</v>
      </c>
      <c r="O1475" s="89">
        <f t="shared" si="1149"/>
        <v>0.90909090909090917</v>
      </c>
      <c r="P1475" s="89">
        <f t="shared" si="1149"/>
        <v>0.95454545454545447</v>
      </c>
      <c r="Q1475" s="89">
        <f t="shared" si="1149"/>
        <v>0.9565217391304347</v>
      </c>
      <c r="R1475" s="89">
        <f t="shared" si="1149"/>
        <v>0.86956521739130432</v>
      </c>
      <c r="S1475" s="89">
        <f t="shared" si="1149"/>
        <v>0.86363636363636365</v>
      </c>
      <c r="T1475" s="89">
        <f t="shared" si="1149"/>
        <v>0.81818181818181812</v>
      </c>
      <c r="U1475" s="89">
        <f t="shared" si="1149"/>
        <v>0.77272727272727282</v>
      </c>
      <c r="V1475" s="89">
        <f t="shared" si="1149"/>
        <v>0.86363636363636365</v>
      </c>
      <c r="W1475" s="89">
        <f t="shared" si="1149"/>
        <v>0.81818181818181812</v>
      </c>
      <c r="X1475" s="89">
        <f t="shared" si="1149"/>
        <v>0.77272727272727282</v>
      </c>
      <c r="Y1475" s="461">
        <f t="shared" si="1149"/>
        <v>0.83333333333333337</v>
      </c>
      <c r="Z1475" s="89">
        <f t="shared" si="1149"/>
        <v>0.86363636363636365</v>
      </c>
      <c r="AA1475" s="89">
        <f t="shared" si="1149"/>
        <v>0.80952380952380965</v>
      </c>
      <c r="AB1475" s="90">
        <f t="shared" si="1149"/>
        <v>0.81818181818181812</v>
      </c>
      <c r="AC1475" s="53"/>
      <c r="AD1475" s="56"/>
      <c r="AE1475" s="493"/>
      <c r="AF1475" s="361"/>
      <c r="AG1475" s="361"/>
      <c r="AH1475" s="361"/>
      <c r="AI1475" s="361"/>
      <c r="AJ1475" s="361"/>
      <c r="AK1475" s="361"/>
      <c r="AL1475" s="361"/>
      <c r="AM1475" s="361"/>
      <c r="AN1475" s="361"/>
      <c r="AO1475" s="361"/>
      <c r="AP1475" s="361"/>
      <c r="AQ1475" s="361"/>
      <c r="AR1475" s="361"/>
      <c r="AS1475" s="361"/>
      <c r="AT1475" s="361"/>
      <c r="AU1475" s="361"/>
      <c r="AV1475" s="361"/>
      <c r="AW1475" s="361"/>
      <c r="AX1475" s="361"/>
      <c r="AY1475" s="361"/>
      <c r="AZ1475" s="361"/>
      <c r="BA1475" s="361"/>
      <c r="BB1475" s="361"/>
      <c r="BC1475" s="361"/>
      <c r="BD1475" s="361"/>
      <c r="BE1475" s="353"/>
      <c r="BF1475" s="353"/>
      <c r="BG1475" s="353"/>
      <c r="BH1475" s="353"/>
      <c r="BI1475" s="353"/>
      <c r="BJ1475" s="353"/>
      <c r="BK1475" s="353"/>
      <c r="BL1475" s="353"/>
      <c r="BM1475" s="353"/>
      <c r="BN1475" s="353"/>
      <c r="BO1475" s="353"/>
      <c r="BP1475" s="353"/>
      <c r="BQ1475" s="353"/>
      <c r="BR1475" s="353"/>
      <c r="BS1475" s="353"/>
      <c r="BT1475" s="353"/>
      <c r="BU1475" s="353"/>
      <c r="BV1475" s="353"/>
      <c r="BW1475" s="353"/>
      <c r="BX1475" s="353"/>
      <c r="BY1475" s="175"/>
      <c r="BZ1475" s="175"/>
      <c r="CA1475" s="175"/>
      <c r="CB1475" s="175"/>
      <c r="CC1475" s="175"/>
    </row>
    <row r="1476" spans="1:81" s="163" customFormat="1" ht="10.5" customHeight="1">
      <c r="A1476" s="1340" t="s">
        <v>6</v>
      </c>
      <c r="B1476" s="1419" t="s">
        <v>91</v>
      </c>
      <c r="C1476" s="1239"/>
      <c r="D1476" s="1249"/>
      <c r="E1476" s="61"/>
      <c r="F1476" s="65"/>
      <c r="G1476" s="65"/>
      <c r="H1476" s="358"/>
      <c r="I1476" s="65"/>
      <c r="J1476" s="65"/>
      <c r="K1476" s="65"/>
      <c r="L1476" s="65"/>
      <c r="M1476" s="65"/>
      <c r="N1476" s="358"/>
      <c r="O1476" s="65"/>
      <c r="P1476" s="65"/>
      <c r="Q1476" s="65"/>
      <c r="R1476" s="65"/>
      <c r="S1476" s="65"/>
      <c r="T1476" s="65"/>
      <c r="U1476" s="65"/>
      <c r="V1476" s="65"/>
      <c r="W1476" s="65"/>
      <c r="X1476" s="65"/>
      <c r="Y1476" s="358"/>
      <c r="Z1476" s="65"/>
      <c r="AA1476" s="65"/>
      <c r="AB1476" s="66"/>
      <c r="AC1476" s="478"/>
      <c r="AD1476" s="826"/>
      <c r="AE1476" s="819"/>
      <c r="AF1476" s="109"/>
      <c r="AG1476" s="109"/>
      <c r="AH1476" s="109"/>
      <c r="AI1476" s="109"/>
      <c r="AJ1476" s="109"/>
      <c r="AK1476" s="109"/>
      <c r="AL1476" s="109"/>
      <c r="AM1476" s="109"/>
      <c r="AN1476" s="109"/>
      <c r="AO1476" s="109"/>
      <c r="AP1476" s="109"/>
      <c r="AQ1476" s="109"/>
      <c r="AR1476" s="109"/>
      <c r="AS1476" s="109"/>
      <c r="AT1476" s="109"/>
      <c r="AU1476" s="109"/>
      <c r="AV1476" s="109"/>
      <c r="AW1476" s="109"/>
      <c r="AX1476" s="109"/>
      <c r="AY1476" s="109"/>
      <c r="AZ1476" s="109"/>
      <c r="BA1476" s="109"/>
      <c r="BB1476" s="109"/>
      <c r="BC1476" s="109"/>
      <c r="BD1476" s="109"/>
      <c r="BE1476" s="361"/>
      <c r="BF1476" s="361"/>
      <c r="BG1476" s="361"/>
      <c r="BH1476" s="361"/>
      <c r="BI1476" s="361"/>
      <c r="BJ1476" s="361"/>
      <c r="BK1476" s="361"/>
      <c r="BL1476" s="361"/>
      <c r="BM1476" s="361"/>
      <c r="BN1476" s="361"/>
      <c r="BO1476" s="361"/>
      <c r="BP1476" s="361"/>
      <c r="BQ1476" s="361"/>
      <c r="BR1476" s="361"/>
      <c r="BS1476" s="361"/>
      <c r="BT1476" s="361"/>
      <c r="BU1476" s="361"/>
      <c r="BV1476" s="361"/>
      <c r="BW1476" s="361"/>
      <c r="BX1476" s="361"/>
    </row>
    <row r="1477" spans="1:81" s="1" customFormat="1" ht="10.5" customHeight="1">
      <c r="A1477" s="1341"/>
      <c r="B1477" s="1420"/>
      <c r="C1477" s="1240" t="s">
        <v>139</v>
      </c>
      <c r="D1477" s="144" t="s">
        <v>34</v>
      </c>
      <c r="E1477" s="91">
        <f>ROUND(SQRT(E1478^2+E1479^2)*1000/(1.73*E$1434),0)</f>
        <v>102</v>
      </c>
      <c r="F1477" s="91">
        <f>ROUND(SQRT(F1478^2+F1479^2)*1000/(1.73*F$1434),0)</f>
        <v>109</v>
      </c>
      <c r="G1477" s="91">
        <f t="shared" ref="G1477:AB1477" si="1150">ROUND(SQRT(G1478^2+G1479^2)*1000/(1.73*G$1434),0)</f>
        <v>178</v>
      </c>
      <c r="H1477" s="482">
        <f>ROUND(SQRT(H1478^2+H1479^2)*1000/(1.73*H$1434),0)</f>
        <v>158</v>
      </c>
      <c r="I1477" s="91">
        <f t="shared" si="1150"/>
        <v>109</v>
      </c>
      <c r="J1477" s="91">
        <f t="shared" si="1150"/>
        <v>128</v>
      </c>
      <c r="K1477" s="91">
        <f t="shared" si="1150"/>
        <v>119</v>
      </c>
      <c r="L1477" s="91">
        <f t="shared" si="1150"/>
        <v>86</v>
      </c>
      <c r="M1477" s="91">
        <f t="shared" si="1150"/>
        <v>87</v>
      </c>
      <c r="N1477" s="482">
        <f t="shared" si="1150"/>
        <v>86</v>
      </c>
      <c r="O1477" s="91">
        <f t="shared" si="1150"/>
        <v>90</v>
      </c>
      <c r="P1477" s="91">
        <f t="shared" si="1150"/>
        <v>51</v>
      </c>
      <c r="Q1477" s="91">
        <f t="shared" si="1150"/>
        <v>50</v>
      </c>
      <c r="R1477" s="91">
        <f t="shared" si="1150"/>
        <v>127</v>
      </c>
      <c r="S1477" s="91">
        <f t="shared" si="1150"/>
        <v>157</v>
      </c>
      <c r="T1477" s="91">
        <f t="shared" si="1150"/>
        <v>87</v>
      </c>
      <c r="U1477" s="91">
        <f t="shared" si="1150"/>
        <v>101</v>
      </c>
      <c r="V1477" s="91">
        <f t="shared" si="1150"/>
        <v>160</v>
      </c>
      <c r="W1477" s="91">
        <f t="shared" si="1150"/>
        <v>153</v>
      </c>
      <c r="X1477" s="91">
        <f t="shared" si="1150"/>
        <v>169</v>
      </c>
      <c r="Y1477" s="482">
        <f t="shared" si="1150"/>
        <v>159</v>
      </c>
      <c r="Z1477" s="91">
        <f t="shared" si="1150"/>
        <v>161</v>
      </c>
      <c r="AA1477" s="91">
        <f t="shared" si="1150"/>
        <v>164</v>
      </c>
      <c r="AB1477" s="203">
        <f t="shared" si="1150"/>
        <v>154</v>
      </c>
      <c r="AC1477" s="359"/>
      <c r="AD1477" s="191"/>
      <c r="AE1477" s="493"/>
      <c r="AF1477" s="361"/>
      <c r="AG1477" s="361"/>
      <c r="AH1477" s="361"/>
      <c r="AI1477" s="361"/>
      <c r="AJ1477" s="361"/>
      <c r="AK1477" s="361"/>
      <c r="AL1477" s="361"/>
      <c r="AM1477" s="361"/>
      <c r="AN1477" s="361"/>
      <c r="AO1477" s="361"/>
      <c r="AP1477" s="361"/>
      <c r="AQ1477" s="361"/>
      <c r="AR1477" s="361"/>
      <c r="AS1477" s="361"/>
      <c r="AT1477" s="361"/>
      <c r="AU1477" s="361"/>
      <c r="AV1477" s="361"/>
      <c r="AW1477" s="361"/>
      <c r="AX1477" s="361"/>
      <c r="AY1477" s="361"/>
      <c r="AZ1477" s="361"/>
      <c r="BA1477" s="361"/>
      <c r="BB1477" s="361"/>
      <c r="BC1477" s="361"/>
      <c r="BD1477" s="361"/>
      <c r="BE1477" s="353"/>
      <c r="BF1477" s="353"/>
      <c r="BG1477" s="353"/>
      <c r="BH1477" s="353"/>
      <c r="BI1477" s="353"/>
      <c r="BJ1477" s="353"/>
      <c r="BK1477" s="353"/>
      <c r="BL1477" s="353"/>
      <c r="BM1477" s="353"/>
      <c r="BN1477" s="353"/>
      <c r="BO1477" s="353"/>
      <c r="BP1477" s="353"/>
      <c r="BQ1477" s="353"/>
      <c r="BR1477" s="353"/>
      <c r="BS1477" s="353"/>
      <c r="BT1477" s="353"/>
      <c r="BU1477" s="353"/>
      <c r="BV1477" s="353"/>
      <c r="BW1477" s="353"/>
      <c r="BX1477" s="353"/>
      <c r="BY1477" s="175"/>
      <c r="BZ1477" s="175"/>
      <c r="CA1477" s="175"/>
      <c r="CB1477" s="175"/>
      <c r="CC1477" s="175"/>
    </row>
    <row r="1478" spans="1:81" s="1" customFormat="1" ht="10.5" customHeight="1">
      <c r="A1478" s="1341"/>
      <c r="B1478" s="1420"/>
      <c r="C1478" s="1240" t="s">
        <v>954</v>
      </c>
      <c r="D1478" s="144" t="s">
        <v>126</v>
      </c>
      <c r="E1478" s="67">
        <f>ROUND((AG1478-AF1478)*$AE1478,2)</f>
        <v>0.62</v>
      </c>
      <c r="F1478" s="67">
        <f t="shared" ref="F1478:AB1478" si="1151">ROUND((AH1478-AG1478)*$AE1478,2)</f>
        <v>0.72</v>
      </c>
      <c r="G1478" s="67">
        <f t="shared" si="1151"/>
        <v>1.41</v>
      </c>
      <c r="H1478" s="460">
        <f t="shared" si="1151"/>
        <v>1.22</v>
      </c>
      <c r="I1478" s="67">
        <f t="shared" si="1151"/>
        <v>0.72</v>
      </c>
      <c r="J1478" s="67">
        <f t="shared" si="1151"/>
        <v>0.87</v>
      </c>
      <c r="K1478" s="67">
        <f t="shared" si="1151"/>
        <v>0.8</v>
      </c>
      <c r="L1478" s="67">
        <f t="shared" si="1151"/>
        <v>0.52</v>
      </c>
      <c r="M1478" s="67">
        <f t="shared" si="1151"/>
        <v>0.49</v>
      </c>
      <c r="N1478" s="460">
        <f t="shared" si="1151"/>
        <v>0.47</v>
      </c>
      <c r="O1478" s="67">
        <f t="shared" si="1151"/>
        <v>0.5</v>
      </c>
      <c r="P1478" s="67">
        <f t="shared" si="1151"/>
        <v>0.35</v>
      </c>
      <c r="Q1478" s="67">
        <f t="shared" si="1151"/>
        <v>0.31</v>
      </c>
      <c r="R1478" s="67">
        <f t="shared" si="1151"/>
        <v>0.92</v>
      </c>
      <c r="S1478" s="67">
        <f t="shared" si="1151"/>
        <v>1.3</v>
      </c>
      <c r="T1478" s="67">
        <f t="shared" si="1151"/>
        <v>0.56000000000000005</v>
      </c>
      <c r="U1478" s="67">
        <f t="shared" si="1151"/>
        <v>0.7</v>
      </c>
      <c r="V1478" s="67">
        <f t="shared" si="1151"/>
        <v>1.33</v>
      </c>
      <c r="W1478" s="67">
        <f t="shared" si="1151"/>
        <v>1.21</v>
      </c>
      <c r="X1478" s="67">
        <f t="shared" si="1151"/>
        <v>1.4</v>
      </c>
      <c r="Y1478" s="460">
        <f t="shared" si="1151"/>
        <v>1.3</v>
      </c>
      <c r="Z1478" s="67">
        <f t="shared" si="1151"/>
        <v>1.33</v>
      </c>
      <c r="AA1478" s="67">
        <f t="shared" si="1151"/>
        <v>1.36</v>
      </c>
      <c r="AB1478" s="68">
        <f t="shared" si="1151"/>
        <v>1.23</v>
      </c>
      <c r="AC1478" s="53">
        <f>(BD1478-AF1478)*AE1478</f>
        <v>21.64068000000043</v>
      </c>
      <c r="AD1478" s="56">
        <f>(BD1479-AF1479)*AE1478</f>
        <v>25.380719999998838</v>
      </c>
      <c r="AE1478" s="493">
        <v>3.6</v>
      </c>
      <c r="AF1478" s="1114">
        <v>8028.0806000000002</v>
      </c>
      <c r="AG1478" s="1114">
        <v>8028.2541000000001</v>
      </c>
      <c r="AH1478" s="1115">
        <v>8028.4552000000003</v>
      </c>
      <c r="AI1478" s="1114">
        <v>8028.8456999999999</v>
      </c>
      <c r="AJ1478" s="1114">
        <v>8029.1841000000004</v>
      </c>
      <c r="AK1478" s="1114">
        <v>8029.3841000000002</v>
      </c>
      <c r="AL1478" s="1114">
        <v>8029.6264000000001</v>
      </c>
      <c r="AM1478" s="1114">
        <v>8029.8479000000007</v>
      </c>
      <c r="AN1478" s="1114">
        <v>8029.9931000000006</v>
      </c>
      <c r="AO1478" s="1114">
        <v>8030.1304</v>
      </c>
      <c r="AP1478" s="1114">
        <v>8030.2620000000006</v>
      </c>
      <c r="AQ1478" s="1114">
        <v>8030.4007000000001</v>
      </c>
      <c r="AR1478" s="1114">
        <v>8030.4979000000003</v>
      </c>
      <c r="AS1478" s="1114">
        <v>8030.585</v>
      </c>
      <c r="AT1478" s="1114">
        <v>8030.84</v>
      </c>
      <c r="AU1478" s="1114">
        <v>8031.2008999999998</v>
      </c>
      <c r="AV1478" s="1114">
        <v>8031.3573999999999</v>
      </c>
      <c r="AW1478" s="1114">
        <v>8031.5505000000003</v>
      </c>
      <c r="AX1478" s="1114">
        <v>8031.9191000000001</v>
      </c>
      <c r="AY1478" s="1114">
        <v>8032.2539000000006</v>
      </c>
      <c r="AZ1478" s="1114">
        <v>8032.6422000000002</v>
      </c>
      <c r="BA1478" s="1114">
        <v>8033.0038000000004</v>
      </c>
      <c r="BB1478" s="1114">
        <v>8033.3730000000005</v>
      </c>
      <c r="BC1478" s="1114">
        <v>8033.7506000000003</v>
      </c>
      <c r="BD1478" s="1114">
        <v>8034.0919000000004</v>
      </c>
      <c r="BE1478" s="353"/>
      <c r="BF1478" s="353"/>
      <c r="BG1478" s="353"/>
      <c r="BH1478" s="353"/>
      <c r="BI1478" s="353"/>
      <c r="BJ1478" s="353"/>
      <c r="BK1478" s="353"/>
      <c r="BL1478" s="353"/>
      <c r="BM1478" s="353"/>
      <c r="BN1478" s="353"/>
      <c r="BO1478" s="353"/>
      <c r="BP1478" s="353"/>
      <c r="BQ1478" s="353"/>
      <c r="BR1478" s="353"/>
      <c r="BS1478" s="353"/>
      <c r="BT1478" s="353"/>
      <c r="BU1478" s="353"/>
      <c r="BV1478" s="353"/>
      <c r="BW1478" s="353"/>
      <c r="BX1478" s="353"/>
      <c r="BY1478" s="175"/>
      <c r="BZ1478" s="175"/>
      <c r="CA1478" s="175"/>
      <c r="CB1478" s="175"/>
      <c r="CC1478" s="175"/>
    </row>
    <row r="1479" spans="1:81" s="1" customFormat="1" ht="10.5" customHeight="1">
      <c r="A1479" s="1341"/>
      <c r="B1479" s="1420"/>
      <c r="C1479" s="1240" t="s">
        <v>954</v>
      </c>
      <c r="D1479" s="144" t="s">
        <v>127</v>
      </c>
      <c r="E1479" s="67">
        <f>ROUND((AG1479-AF1479)*$AE1478,2)</f>
        <v>1.01</v>
      </c>
      <c r="F1479" s="54">
        <f t="shared" ref="F1479:AB1479" si="1152">ROUND((AH1479-AG1479)*$AE1478,2)</f>
        <v>1.01</v>
      </c>
      <c r="G1479" s="54">
        <f t="shared" si="1152"/>
        <v>1.38</v>
      </c>
      <c r="H1479" s="360">
        <f t="shared" si="1152"/>
        <v>1.33</v>
      </c>
      <c r="I1479" s="54">
        <f t="shared" si="1152"/>
        <v>1.01</v>
      </c>
      <c r="J1479" s="54">
        <f t="shared" si="1152"/>
        <v>1.17</v>
      </c>
      <c r="K1479" s="54">
        <f t="shared" si="1152"/>
        <v>1.05</v>
      </c>
      <c r="L1479" s="54">
        <f t="shared" si="1152"/>
        <v>0.83</v>
      </c>
      <c r="M1479" s="54">
        <f t="shared" si="1152"/>
        <v>0.87</v>
      </c>
      <c r="N1479" s="360">
        <f t="shared" si="1152"/>
        <v>0.88</v>
      </c>
      <c r="O1479" s="54">
        <f t="shared" si="1152"/>
        <v>0.9</v>
      </c>
      <c r="P1479" s="54">
        <f t="shared" si="1152"/>
        <v>0.47</v>
      </c>
      <c r="Q1479" s="54">
        <f t="shared" si="1152"/>
        <v>0.49</v>
      </c>
      <c r="R1479" s="54">
        <f t="shared" si="1152"/>
        <v>1.1200000000000001</v>
      </c>
      <c r="S1479" s="54">
        <f t="shared" si="1152"/>
        <v>1.24</v>
      </c>
      <c r="T1479" s="54">
        <f t="shared" si="1152"/>
        <v>0.78</v>
      </c>
      <c r="U1479" s="54">
        <f t="shared" si="1152"/>
        <v>0.92</v>
      </c>
      <c r="V1479" s="54">
        <f t="shared" si="1152"/>
        <v>1.26</v>
      </c>
      <c r="W1479" s="54">
        <f t="shared" si="1152"/>
        <v>1.26</v>
      </c>
      <c r="X1479" s="54">
        <f t="shared" si="1152"/>
        <v>1.32</v>
      </c>
      <c r="Y1479" s="360">
        <f t="shared" si="1152"/>
        <v>1.26</v>
      </c>
      <c r="Z1479" s="54">
        <f t="shared" si="1152"/>
        <v>1.27</v>
      </c>
      <c r="AA1479" s="54">
        <f t="shared" si="1152"/>
        <v>1.29</v>
      </c>
      <c r="AB1479" s="55">
        <f t="shared" si="1152"/>
        <v>1.26</v>
      </c>
      <c r="AC1479" s="53"/>
      <c r="AD1479" s="56"/>
      <c r="AE1479" s="493"/>
      <c r="AF1479" s="1114">
        <v>8515.8765999999996</v>
      </c>
      <c r="AG1479" s="1114">
        <v>8516.1561000000002</v>
      </c>
      <c r="AH1479" s="1115">
        <v>8516.4377999999997</v>
      </c>
      <c r="AI1479" s="1114">
        <v>8516.820099999999</v>
      </c>
      <c r="AJ1479" s="1114">
        <v>8517.1903000000002</v>
      </c>
      <c r="AK1479" s="1114">
        <v>8517.4712</v>
      </c>
      <c r="AL1479" s="1114">
        <v>8517.7973999999995</v>
      </c>
      <c r="AM1479" s="1114">
        <v>8518.0885999999991</v>
      </c>
      <c r="AN1479" s="1114">
        <v>8518.3197999999993</v>
      </c>
      <c r="AO1479" s="1114">
        <v>8518.5607</v>
      </c>
      <c r="AP1479" s="1114">
        <v>8518.8058999999994</v>
      </c>
      <c r="AQ1479" s="1114">
        <v>8519.0550000000003</v>
      </c>
      <c r="AR1479" s="1114">
        <v>8519.1854000000003</v>
      </c>
      <c r="AS1479" s="1114">
        <v>8519.3225999999995</v>
      </c>
      <c r="AT1479" s="1114">
        <v>8519.6340999999993</v>
      </c>
      <c r="AU1479" s="1114">
        <v>8519.9799000000003</v>
      </c>
      <c r="AV1479" s="1114">
        <v>8520.1963999999989</v>
      </c>
      <c r="AW1479" s="1114">
        <v>8520.4509999999991</v>
      </c>
      <c r="AX1479" s="1114">
        <v>8520.8001000000004</v>
      </c>
      <c r="AY1479" s="1114">
        <v>8521.1504999999997</v>
      </c>
      <c r="AZ1479" s="1114">
        <v>8521.5160999999989</v>
      </c>
      <c r="BA1479" s="1114">
        <v>8521.8670000000002</v>
      </c>
      <c r="BB1479" s="1114">
        <v>8522.2183999999997</v>
      </c>
      <c r="BC1479" s="1114">
        <v>8522.5775999999987</v>
      </c>
      <c r="BD1479" s="1114">
        <v>8522.9267999999993</v>
      </c>
      <c r="BE1479" s="353"/>
      <c r="BF1479" s="353"/>
      <c r="BG1479" s="353"/>
      <c r="BH1479" s="353"/>
      <c r="BI1479" s="353"/>
      <c r="BJ1479" s="353"/>
      <c r="BK1479" s="353"/>
      <c r="BL1479" s="353"/>
      <c r="BM1479" s="353"/>
      <c r="BN1479" s="353"/>
      <c r="BO1479" s="353"/>
      <c r="BP1479" s="353"/>
      <c r="BQ1479" s="353"/>
      <c r="BR1479" s="353"/>
      <c r="BS1479" s="353"/>
      <c r="BT1479" s="353"/>
      <c r="BU1479" s="353"/>
      <c r="BV1479" s="353"/>
      <c r="BW1479" s="353"/>
      <c r="BX1479" s="353"/>
      <c r="BY1479" s="175"/>
      <c r="BZ1479" s="175"/>
      <c r="CA1479" s="175"/>
      <c r="CB1479" s="175"/>
      <c r="CC1479" s="175"/>
    </row>
    <row r="1480" spans="1:81" s="1" customFormat="1" ht="10.5" customHeight="1" thickBot="1">
      <c r="A1480" s="1342"/>
      <c r="B1480" s="1421"/>
      <c r="C1480" s="293"/>
      <c r="D1480" s="254" t="s">
        <v>42</v>
      </c>
      <c r="E1480" s="89">
        <f t="shared" ref="E1480:AB1480" si="1153">E1479/E1478</f>
        <v>1.6290322580645162</v>
      </c>
      <c r="F1480" s="89">
        <f t="shared" si="1153"/>
        <v>1.4027777777777779</v>
      </c>
      <c r="G1480" s="89">
        <f t="shared" si="1153"/>
        <v>0.97872340425531912</v>
      </c>
      <c r="H1480" s="461">
        <f t="shared" si="1153"/>
        <v>1.0901639344262295</v>
      </c>
      <c r="I1480" s="89">
        <f t="shared" si="1153"/>
        <v>1.4027777777777779</v>
      </c>
      <c r="J1480" s="89">
        <f t="shared" si="1153"/>
        <v>1.3448275862068966</v>
      </c>
      <c r="K1480" s="89">
        <f t="shared" si="1153"/>
        <v>1.3125</v>
      </c>
      <c r="L1480" s="89">
        <f t="shared" si="1153"/>
        <v>1.596153846153846</v>
      </c>
      <c r="M1480" s="89">
        <f t="shared" si="1153"/>
        <v>1.7755102040816326</v>
      </c>
      <c r="N1480" s="461">
        <f t="shared" si="1153"/>
        <v>1.8723404255319149</v>
      </c>
      <c r="O1480" s="89">
        <f t="shared" si="1153"/>
        <v>1.8</v>
      </c>
      <c r="P1480" s="89">
        <f t="shared" si="1153"/>
        <v>1.342857142857143</v>
      </c>
      <c r="Q1480" s="89">
        <f t="shared" si="1153"/>
        <v>1.5806451612903225</v>
      </c>
      <c r="R1480" s="89">
        <f t="shared" si="1153"/>
        <v>1.2173913043478262</v>
      </c>
      <c r="S1480" s="89">
        <f t="shared" si="1153"/>
        <v>0.95384615384615379</v>
      </c>
      <c r="T1480" s="89">
        <f t="shared" si="1153"/>
        <v>1.3928571428571428</v>
      </c>
      <c r="U1480" s="89">
        <f t="shared" si="1153"/>
        <v>1.3142857142857145</v>
      </c>
      <c r="V1480" s="89">
        <f t="shared" si="1153"/>
        <v>0.94736842105263153</v>
      </c>
      <c r="W1480" s="89">
        <f t="shared" si="1153"/>
        <v>1.0413223140495869</v>
      </c>
      <c r="X1480" s="89">
        <f t="shared" si="1153"/>
        <v>0.94285714285714295</v>
      </c>
      <c r="Y1480" s="461">
        <f t="shared" si="1153"/>
        <v>0.96923076923076923</v>
      </c>
      <c r="Z1480" s="89">
        <f t="shared" si="1153"/>
        <v>0.95488721804511278</v>
      </c>
      <c r="AA1480" s="89">
        <f t="shared" si="1153"/>
        <v>0.94852941176470584</v>
      </c>
      <c r="AB1480" s="90">
        <f t="shared" si="1153"/>
        <v>1.024390243902439</v>
      </c>
      <c r="AC1480" s="53"/>
      <c r="AD1480" s="56"/>
      <c r="AE1480" s="493"/>
      <c r="AF1480" s="361"/>
      <c r="AG1480" s="361"/>
      <c r="AH1480" s="361"/>
      <c r="AI1480" s="361"/>
      <c r="AJ1480" s="361"/>
      <c r="AK1480" s="361"/>
      <c r="AL1480" s="361"/>
      <c r="AM1480" s="361"/>
      <c r="AN1480" s="361"/>
      <c r="AO1480" s="361"/>
      <c r="AP1480" s="361"/>
      <c r="AQ1480" s="361"/>
      <c r="AR1480" s="361"/>
      <c r="AS1480" s="361"/>
      <c r="AT1480" s="361"/>
      <c r="AU1480" s="361"/>
      <c r="AV1480" s="361"/>
      <c r="AW1480" s="361"/>
      <c r="AX1480" s="361"/>
      <c r="AY1480" s="361"/>
      <c r="AZ1480" s="361"/>
      <c r="BA1480" s="361"/>
      <c r="BB1480" s="361"/>
      <c r="BC1480" s="361"/>
      <c r="BD1480" s="361"/>
      <c r="BE1480" s="353"/>
      <c r="BF1480" s="353"/>
      <c r="BG1480" s="353"/>
      <c r="BH1480" s="353"/>
      <c r="BI1480" s="353"/>
      <c r="BJ1480" s="353"/>
      <c r="BK1480" s="353"/>
      <c r="BL1480" s="353"/>
      <c r="BM1480" s="353"/>
      <c r="BN1480" s="353"/>
      <c r="BO1480" s="353"/>
      <c r="BP1480" s="353"/>
      <c r="BQ1480" s="353"/>
      <c r="BR1480" s="353"/>
      <c r="BS1480" s="353"/>
      <c r="BT1480" s="353"/>
      <c r="BU1480" s="353"/>
      <c r="BV1480" s="353"/>
      <c r="BW1480" s="353"/>
      <c r="BX1480" s="353"/>
      <c r="BY1480" s="175"/>
      <c r="BZ1480" s="175"/>
      <c r="CA1480" s="175"/>
      <c r="CB1480" s="175"/>
      <c r="CC1480" s="175"/>
    </row>
    <row r="1481" spans="1:81" s="163" customFormat="1" ht="10.5" customHeight="1">
      <c r="A1481" s="1341" t="s">
        <v>104</v>
      </c>
      <c r="B1481" s="1420" t="s">
        <v>96</v>
      </c>
      <c r="C1481" s="1239"/>
      <c r="D1481" s="1249"/>
      <c r="E1481" s="61"/>
      <c r="F1481" s="65"/>
      <c r="G1481" s="65"/>
      <c r="H1481" s="358"/>
      <c r="I1481" s="65"/>
      <c r="J1481" s="65"/>
      <c r="K1481" s="65"/>
      <c r="L1481" s="65"/>
      <c r="M1481" s="65"/>
      <c r="N1481" s="358"/>
      <c r="O1481" s="65"/>
      <c r="P1481" s="65"/>
      <c r="Q1481" s="65"/>
      <c r="R1481" s="65"/>
      <c r="S1481" s="65"/>
      <c r="T1481" s="65"/>
      <c r="U1481" s="65"/>
      <c r="V1481" s="65"/>
      <c r="W1481" s="65"/>
      <c r="X1481" s="65"/>
      <c r="Y1481" s="358"/>
      <c r="Z1481" s="65"/>
      <c r="AA1481" s="65"/>
      <c r="AB1481" s="66"/>
      <c r="AC1481" s="478"/>
      <c r="AD1481" s="826"/>
      <c r="AE1481" s="819"/>
      <c r="AF1481" s="109"/>
      <c r="AG1481" s="109"/>
      <c r="AH1481" s="109"/>
      <c r="AI1481" s="109"/>
      <c r="AJ1481" s="109"/>
      <c r="AK1481" s="109"/>
      <c r="AL1481" s="109"/>
      <c r="AM1481" s="109"/>
      <c r="AN1481" s="109"/>
      <c r="AO1481" s="109"/>
      <c r="AP1481" s="109"/>
      <c r="AQ1481" s="109"/>
      <c r="AR1481" s="109"/>
      <c r="AS1481" s="109"/>
      <c r="AT1481" s="109"/>
      <c r="AU1481" s="109"/>
      <c r="AV1481" s="109"/>
      <c r="AW1481" s="109"/>
      <c r="AX1481" s="109"/>
      <c r="AY1481" s="109"/>
      <c r="AZ1481" s="109"/>
      <c r="BA1481" s="109"/>
      <c r="BB1481" s="109"/>
      <c r="BC1481" s="109"/>
      <c r="BD1481" s="109"/>
      <c r="BE1481" s="361"/>
      <c r="BF1481" s="361"/>
      <c r="BG1481" s="361"/>
      <c r="BH1481" s="361"/>
      <c r="BI1481" s="361"/>
      <c r="BJ1481" s="361"/>
      <c r="BK1481" s="361"/>
      <c r="BL1481" s="361"/>
      <c r="BM1481" s="361"/>
      <c r="BN1481" s="361"/>
      <c r="BO1481" s="361"/>
      <c r="BP1481" s="361"/>
      <c r="BQ1481" s="361"/>
      <c r="BR1481" s="361"/>
      <c r="BS1481" s="361"/>
      <c r="BT1481" s="361"/>
      <c r="BU1481" s="361"/>
      <c r="BV1481" s="361"/>
      <c r="BW1481" s="361"/>
      <c r="BX1481" s="361"/>
    </row>
    <row r="1482" spans="1:81" s="1" customFormat="1" ht="10.5" customHeight="1">
      <c r="A1482" s="1341"/>
      <c r="B1482" s="1420"/>
      <c r="C1482" s="1240" t="s">
        <v>139</v>
      </c>
      <c r="D1482" s="144" t="s">
        <v>34</v>
      </c>
      <c r="E1482" s="91">
        <f>ROUND(SQRT(E1483^2+E1484^2)*1000/(1.73*E$1435),0)</f>
        <v>97</v>
      </c>
      <c r="F1482" s="91">
        <f t="shared" ref="F1482:AB1482" si="1154">ROUND(SQRT(F1483^2+F1484^2)*1000/(1.73*F$1435),0)</f>
        <v>117</v>
      </c>
      <c r="G1482" s="91">
        <f t="shared" si="1154"/>
        <v>61</v>
      </c>
      <c r="H1482" s="482">
        <f t="shared" si="1154"/>
        <v>59</v>
      </c>
      <c r="I1482" s="91">
        <f t="shared" si="1154"/>
        <v>96</v>
      </c>
      <c r="J1482" s="91">
        <f t="shared" si="1154"/>
        <v>57</v>
      </c>
      <c r="K1482" s="91">
        <f t="shared" si="1154"/>
        <v>93</v>
      </c>
      <c r="L1482" s="91">
        <f t="shared" si="1154"/>
        <v>135</v>
      </c>
      <c r="M1482" s="91">
        <f t="shared" si="1154"/>
        <v>135</v>
      </c>
      <c r="N1482" s="482">
        <f t="shared" si="1154"/>
        <v>140</v>
      </c>
      <c r="O1482" s="91">
        <f t="shared" si="1154"/>
        <v>140</v>
      </c>
      <c r="P1482" s="91">
        <f t="shared" si="1154"/>
        <v>104</v>
      </c>
      <c r="Q1482" s="91">
        <f t="shared" si="1154"/>
        <v>102</v>
      </c>
      <c r="R1482" s="91">
        <f t="shared" si="1154"/>
        <v>47</v>
      </c>
      <c r="S1482" s="91">
        <f t="shared" si="1154"/>
        <v>62</v>
      </c>
      <c r="T1482" s="91">
        <f t="shared" si="1154"/>
        <v>114</v>
      </c>
      <c r="U1482" s="91">
        <f t="shared" si="1154"/>
        <v>82</v>
      </c>
      <c r="V1482" s="91">
        <f t="shared" si="1154"/>
        <v>52</v>
      </c>
      <c r="W1482" s="91">
        <f t="shared" si="1154"/>
        <v>64</v>
      </c>
      <c r="X1482" s="91">
        <f t="shared" si="1154"/>
        <v>70</v>
      </c>
      <c r="Y1482" s="482">
        <f t="shared" si="1154"/>
        <v>68</v>
      </c>
      <c r="Z1482" s="91">
        <f t="shared" si="1154"/>
        <v>65</v>
      </c>
      <c r="AA1482" s="91">
        <f t="shared" si="1154"/>
        <v>61</v>
      </c>
      <c r="AB1482" s="203">
        <f t="shared" si="1154"/>
        <v>58</v>
      </c>
      <c r="AC1482" s="359"/>
      <c r="AD1482" s="191"/>
      <c r="AE1482" s="493"/>
      <c r="AF1482" s="361"/>
      <c r="AG1482" s="361"/>
      <c r="AH1482" s="361"/>
      <c r="AI1482" s="361"/>
      <c r="AJ1482" s="361"/>
      <c r="AK1482" s="361"/>
      <c r="AL1482" s="361"/>
      <c r="AM1482" s="361"/>
      <c r="AN1482" s="361"/>
      <c r="AO1482" s="361"/>
      <c r="AP1482" s="361"/>
      <c r="AQ1482" s="361"/>
      <c r="AR1482" s="361"/>
      <c r="AS1482" s="361"/>
      <c r="AT1482" s="361"/>
      <c r="AU1482" s="361"/>
      <c r="AV1482" s="361"/>
      <c r="AW1482" s="361"/>
      <c r="AX1482" s="361"/>
      <c r="AY1482" s="361"/>
      <c r="AZ1482" s="361"/>
      <c r="BA1482" s="361"/>
      <c r="BB1482" s="361"/>
      <c r="BC1482" s="361"/>
      <c r="BD1482" s="361"/>
      <c r="BE1482" s="353"/>
      <c r="BF1482" s="353"/>
      <c r="BG1482" s="353"/>
      <c r="BH1482" s="353"/>
      <c r="BI1482" s="353"/>
      <c r="BJ1482" s="353"/>
      <c r="BK1482" s="353"/>
      <c r="BL1482" s="353"/>
      <c r="BM1482" s="353"/>
      <c r="BN1482" s="353"/>
      <c r="BO1482" s="353"/>
      <c r="BP1482" s="353"/>
      <c r="BQ1482" s="353"/>
      <c r="BR1482" s="353"/>
      <c r="BS1482" s="353"/>
      <c r="BT1482" s="353"/>
      <c r="BU1482" s="353"/>
      <c r="BV1482" s="353"/>
      <c r="BW1482" s="353"/>
      <c r="BX1482" s="353"/>
      <c r="BY1482" s="175"/>
      <c r="BZ1482" s="175"/>
      <c r="CA1482" s="175"/>
      <c r="CB1482" s="175"/>
      <c r="CC1482" s="175"/>
    </row>
    <row r="1483" spans="1:81" s="1" customFormat="1" ht="10.5" customHeight="1">
      <c r="A1483" s="1341"/>
      <c r="B1483" s="1420"/>
      <c r="C1483" s="1240" t="s">
        <v>954</v>
      </c>
      <c r="D1483" s="144" t="s">
        <v>126</v>
      </c>
      <c r="E1483" s="67">
        <f>ROUND((AG1483-AF1483)*$AE1483,2)</f>
        <v>0.67</v>
      </c>
      <c r="F1483" s="67">
        <f t="shared" ref="F1483:AB1483" si="1155">ROUND((AH1483-AG1483)*$AE1483,2)</f>
        <v>0.92</v>
      </c>
      <c r="G1483" s="67">
        <f t="shared" si="1155"/>
        <v>0.27</v>
      </c>
      <c r="H1483" s="460">
        <f t="shared" si="1155"/>
        <v>0.23</v>
      </c>
      <c r="I1483" s="67">
        <f t="shared" si="1155"/>
        <v>0.71</v>
      </c>
      <c r="J1483" s="67">
        <f t="shared" si="1155"/>
        <v>0.2</v>
      </c>
      <c r="K1483" s="67">
        <f t="shared" si="1155"/>
        <v>0.63</v>
      </c>
      <c r="L1483" s="67">
        <f t="shared" si="1155"/>
        <v>1.1399999999999999</v>
      </c>
      <c r="M1483" s="67">
        <f t="shared" si="1155"/>
        <v>1.1000000000000001</v>
      </c>
      <c r="N1483" s="460">
        <f t="shared" si="1155"/>
        <v>1.1499999999999999</v>
      </c>
      <c r="O1483" s="67">
        <f t="shared" si="1155"/>
        <v>1.1200000000000001</v>
      </c>
      <c r="P1483" s="67">
        <f t="shared" si="1155"/>
        <v>0.94</v>
      </c>
      <c r="Q1483" s="67">
        <f t="shared" si="1155"/>
        <v>0.89</v>
      </c>
      <c r="R1483" s="67">
        <f t="shared" si="1155"/>
        <v>0.23</v>
      </c>
      <c r="S1483" s="67">
        <f t="shared" si="1155"/>
        <v>0.33</v>
      </c>
      <c r="T1483" s="67">
        <f t="shared" si="1155"/>
        <v>0.91</v>
      </c>
      <c r="U1483" s="67">
        <f t="shared" si="1155"/>
        <v>0.51</v>
      </c>
      <c r="V1483" s="67">
        <f t="shared" si="1155"/>
        <v>0.21</v>
      </c>
      <c r="W1483" s="67">
        <f t="shared" si="1155"/>
        <v>0.27</v>
      </c>
      <c r="X1483" s="67">
        <f t="shared" si="1155"/>
        <v>0.33</v>
      </c>
      <c r="Y1483" s="460">
        <f t="shared" si="1155"/>
        <v>0.33</v>
      </c>
      <c r="Z1483" s="67">
        <f t="shared" si="1155"/>
        <v>0.31</v>
      </c>
      <c r="AA1483" s="67">
        <f t="shared" si="1155"/>
        <v>0.26</v>
      </c>
      <c r="AB1483" s="68">
        <f t="shared" si="1155"/>
        <v>0.22</v>
      </c>
      <c r="AC1483" s="53">
        <f>(BD1483-AF1483)*AE1483</f>
        <v>13.887359999997717</v>
      </c>
      <c r="AD1483" s="56">
        <f>(BD1484-AF1484)*AE1483</f>
        <v>19.086839999998119</v>
      </c>
      <c r="AE1483" s="493">
        <v>3.6</v>
      </c>
      <c r="AF1483" s="1114">
        <v>4478.9638000000004</v>
      </c>
      <c r="AG1483" s="1114">
        <v>4479.1488000000008</v>
      </c>
      <c r="AH1483" s="1115">
        <v>4479.4053000000004</v>
      </c>
      <c r="AI1483" s="1114">
        <v>4479.4797000000008</v>
      </c>
      <c r="AJ1483" s="1114">
        <v>4479.5446000000002</v>
      </c>
      <c r="AK1483" s="1114">
        <v>4479.7428000000009</v>
      </c>
      <c r="AL1483" s="1114">
        <v>4479.7986000000001</v>
      </c>
      <c r="AM1483" s="1114">
        <v>4479.9729000000007</v>
      </c>
      <c r="AN1483" s="1114">
        <v>4480.2907000000005</v>
      </c>
      <c r="AO1483" s="1114">
        <v>4480.5952000000007</v>
      </c>
      <c r="AP1483" s="1114">
        <v>4480.9139000000005</v>
      </c>
      <c r="AQ1483" s="1114">
        <v>4481.2243000000008</v>
      </c>
      <c r="AR1483" s="1114">
        <v>4481.4858000000004</v>
      </c>
      <c r="AS1483" s="1114">
        <v>4481.7341000000006</v>
      </c>
      <c r="AT1483" s="1114">
        <v>4481.7981000000009</v>
      </c>
      <c r="AU1483" s="1114">
        <v>4481.8898000000008</v>
      </c>
      <c r="AV1483" s="1114">
        <v>4482.1423000000004</v>
      </c>
      <c r="AW1483" s="1114">
        <v>4482.2852000000003</v>
      </c>
      <c r="AX1483" s="1114">
        <v>4482.3448000000008</v>
      </c>
      <c r="AY1483" s="1114">
        <v>4482.4187000000002</v>
      </c>
      <c r="AZ1483" s="1114">
        <v>4482.5114000000003</v>
      </c>
      <c r="BA1483" s="1114">
        <v>4482.6025000000009</v>
      </c>
      <c r="BB1483" s="1114">
        <v>4482.6878000000006</v>
      </c>
      <c r="BC1483" s="1114">
        <v>4482.7595000000001</v>
      </c>
      <c r="BD1483" s="1114">
        <v>4482.8213999999998</v>
      </c>
      <c r="BE1483" s="353"/>
      <c r="BF1483" s="353"/>
      <c r="BG1483" s="353"/>
      <c r="BH1483" s="353"/>
      <c r="BI1483" s="353"/>
      <c r="BJ1483" s="353"/>
      <c r="BK1483" s="353"/>
      <c r="BL1483" s="353"/>
      <c r="BM1483" s="353"/>
      <c r="BN1483" s="353"/>
      <c r="BO1483" s="353"/>
      <c r="BP1483" s="353"/>
      <c r="BQ1483" s="353"/>
      <c r="BR1483" s="353"/>
      <c r="BS1483" s="353"/>
      <c r="BT1483" s="353"/>
      <c r="BU1483" s="353"/>
      <c r="BV1483" s="353"/>
      <c r="BW1483" s="353"/>
      <c r="BX1483" s="353"/>
      <c r="BY1483" s="175"/>
      <c r="BZ1483" s="175"/>
      <c r="CA1483" s="175"/>
      <c r="CB1483" s="175"/>
      <c r="CC1483" s="175"/>
    </row>
    <row r="1484" spans="1:81" s="1" customFormat="1" ht="10.5" customHeight="1">
      <c r="A1484" s="1341"/>
      <c r="B1484" s="1420"/>
      <c r="C1484" s="1240" t="s">
        <v>954</v>
      </c>
      <c r="D1484" s="144" t="s">
        <v>127</v>
      </c>
      <c r="E1484" s="67">
        <f>ROUND((AG1484-AF1484)*$AE1483,2)</f>
        <v>0.91</v>
      </c>
      <c r="F1484" s="54">
        <f t="shared" ref="F1484:AB1484" si="1156">ROUND((AH1484-AG1484)*$AE1483,2)</f>
        <v>0.97</v>
      </c>
      <c r="G1484" s="54">
        <f t="shared" si="1156"/>
        <v>0.64</v>
      </c>
      <c r="H1484" s="360">
        <f t="shared" si="1156"/>
        <v>0.64</v>
      </c>
      <c r="I1484" s="54">
        <f t="shared" si="1156"/>
        <v>0.84</v>
      </c>
      <c r="J1484" s="54">
        <f t="shared" si="1156"/>
        <v>0.63</v>
      </c>
      <c r="K1484" s="54">
        <f t="shared" si="1156"/>
        <v>0.85</v>
      </c>
      <c r="L1484" s="54">
        <f t="shared" si="1156"/>
        <v>1.07</v>
      </c>
      <c r="M1484" s="54">
        <f t="shared" si="1156"/>
        <v>1.1200000000000001</v>
      </c>
      <c r="N1484" s="360">
        <f t="shared" si="1156"/>
        <v>1.1499999999999999</v>
      </c>
      <c r="O1484" s="54">
        <f t="shared" si="1156"/>
        <v>1.17</v>
      </c>
      <c r="P1484" s="54">
        <f t="shared" si="1156"/>
        <v>0.78</v>
      </c>
      <c r="Q1484" s="54">
        <f t="shared" si="1156"/>
        <v>0.78</v>
      </c>
      <c r="R1484" s="54">
        <f t="shared" si="1156"/>
        <v>0.5</v>
      </c>
      <c r="S1484" s="54">
        <f t="shared" si="1156"/>
        <v>0.63</v>
      </c>
      <c r="T1484" s="54">
        <f t="shared" si="1156"/>
        <v>0.93</v>
      </c>
      <c r="U1484" s="54">
        <f t="shared" si="1156"/>
        <v>0.8</v>
      </c>
      <c r="V1484" s="54">
        <f t="shared" si="1156"/>
        <v>0.56999999999999995</v>
      </c>
      <c r="W1484" s="54">
        <f t="shared" si="1156"/>
        <v>0.69</v>
      </c>
      <c r="X1484" s="54">
        <f t="shared" si="1156"/>
        <v>0.74</v>
      </c>
      <c r="Y1484" s="360">
        <f t="shared" si="1156"/>
        <v>0.7</v>
      </c>
      <c r="Z1484" s="54">
        <f t="shared" si="1156"/>
        <v>0.69</v>
      </c>
      <c r="AA1484" s="54">
        <f t="shared" si="1156"/>
        <v>0.64</v>
      </c>
      <c r="AB1484" s="55">
        <f t="shared" si="1156"/>
        <v>0.64</v>
      </c>
      <c r="AC1484" s="53"/>
      <c r="AD1484" s="56"/>
      <c r="AE1484" s="493"/>
      <c r="AF1484" s="1114">
        <v>4673.8675000000003</v>
      </c>
      <c r="AG1484" s="1114">
        <v>4674.1195000000007</v>
      </c>
      <c r="AH1484" s="1115">
        <v>4674.3881000000001</v>
      </c>
      <c r="AI1484" s="1114">
        <v>4674.5658000000003</v>
      </c>
      <c r="AJ1484" s="1114">
        <v>4674.7426000000005</v>
      </c>
      <c r="AK1484" s="1114">
        <v>4674.9768000000004</v>
      </c>
      <c r="AL1484" s="1114">
        <v>4675.1509000000005</v>
      </c>
      <c r="AM1484" s="1114">
        <v>4675.3872000000001</v>
      </c>
      <c r="AN1484" s="1114">
        <v>4675.6855000000005</v>
      </c>
      <c r="AO1484" s="1114">
        <v>4675.9955</v>
      </c>
      <c r="AP1484" s="1114">
        <v>4676.3163000000004</v>
      </c>
      <c r="AQ1484" s="1114">
        <v>4676.6412</v>
      </c>
      <c r="AR1484" s="1114">
        <v>4676.8591999999999</v>
      </c>
      <c r="AS1484" s="1114">
        <v>4677.0754000000006</v>
      </c>
      <c r="AT1484" s="1114">
        <v>4677.2147000000004</v>
      </c>
      <c r="AU1484" s="1114">
        <v>4677.3896000000004</v>
      </c>
      <c r="AV1484" s="1114">
        <v>4677.6484</v>
      </c>
      <c r="AW1484" s="1114">
        <v>4677.8702000000003</v>
      </c>
      <c r="AX1484" s="1114">
        <v>4678.0297</v>
      </c>
      <c r="AY1484" s="1114">
        <v>4678.2223000000004</v>
      </c>
      <c r="AZ1484" s="1114">
        <v>4678.4288999999999</v>
      </c>
      <c r="BA1484" s="1114">
        <v>4678.6226000000006</v>
      </c>
      <c r="BB1484" s="1114">
        <v>4678.8148000000001</v>
      </c>
      <c r="BC1484" s="1114">
        <v>4678.9922999999999</v>
      </c>
      <c r="BD1484" s="1114">
        <v>4679.1693999999998</v>
      </c>
      <c r="BE1484" s="353"/>
      <c r="BF1484" s="353"/>
      <c r="BG1484" s="353"/>
      <c r="BH1484" s="353"/>
      <c r="BI1484" s="353"/>
      <c r="BJ1484" s="353"/>
      <c r="BK1484" s="353"/>
      <c r="BL1484" s="353"/>
      <c r="BM1484" s="353"/>
      <c r="BN1484" s="353"/>
      <c r="BO1484" s="353"/>
      <c r="BP1484" s="353"/>
      <c r="BQ1484" s="353"/>
      <c r="BR1484" s="353"/>
      <c r="BS1484" s="353"/>
      <c r="BT1484" s="353"/>
      <c r="BU1484" s="353"/>
      <c r="BV1484" s="353"/>
      <c r="BW1484" s="353"/>
      <c r="BX1484" s="353"/>
      <c r="BY1484" s="175"/>
      <c r="BZ1484" s="175"/>
      <c r="CA1484" s="175"/>
      <c r="CB1484" s="175"/>
      <c r="CC1484" s="175"/>
    </row>
    <row r="1485" spans="1:81" s="1" customFormat="1" ht="10.5" customHeight="1" thickBot="1">
      <c r="A1485" s="1342"/>
      <c r="B1485" s="1421"/>
      <c r="C1485" s="293"/>
      <c r="D1485" s="254" t="s">
        <v>42</v>
      </c>
      <c r="E1485" s="89">
        <f t="shared" ref="E1485:AB1485" si="1157">E1484/E1483</f>
        <v>1.3582089552238805</v>
      </c>
      <c r="F1485" s="89">
        <f t="shared" si="1157"/>
        <v>1.0543478260869565</v>
      </c>
      <c r="G1485" s="89">
        <f t="shared" si="1157"/>
        <v>2.3703703703703702</v>
      </c>
      <c r="H1485" s="461">
        <f t="shared" si="1157"/>
        <v>2.7826086956521738</v>
      </c>
      <c r="I1485" s="89">
        <f t="shared" si="1157"/>
        <v>1.1830985915492958</v>
      </c>
      <c r="J1485" s="89">
        <f t="shared" si="1157"/>
        <v>3.15</v>
      </c>
      <c r="K1485" s="89">
        <f t="shared" si="1157"/>
        <v>1.3492063492063491</v>
      </c>
      <c r="L1485" s="89">
        <f t="shared" si="1157"/>
        <v>0.93859649122807032</v>
      </c>
      <c r="M1485" s="89">
        <f t="shared" si="1157"/>
        <v>1.0181818181818183</v>
      </c>
      <c r="N1485" s="461">
        <f t="shared" si="1157"/>
        <v>1</v>
      </c>
      <c r="O1485" s="89">
        <f t="shared" si="1157"/>
        <v>1.044642857142857</v>
      </c>
      <c r="P1485" s="89">
        <f t="shared" si="1157"/>
        <v>0.82978723404255328</v>
      </c>
      <c r="Q1485" s="89">
        <f t="shared" si="1157"/>
        <v>0.8764044943820225</v>
      </c>
      <c r="R1485" s="89">
        <f t="shared" si="1157"/>
        <v>2.1739130434782608</v>
      </c>
      <c r="S1485" s="89">
        <f t="shared" si="1157"/>
        <v>1.9090909090909089</v>
      </c>
      <c r="T1485" s="89">
        <f t="shared" si="1157"/>
        <v>1.0219780219780219</v>
      </c>
      <c r="U1485" s="89">
        <f t="shared" si="1157"/>
        <v>1.5686274509803921</v>
      </c>
      <c r="V1485" s="89">
        <f t="shared" si="1157"/>
        <v>2.714285714285714</v>
      </c>
      <c r="W1485" s="89">
        <f t="shared" si="1157"/>
        <v>2.5555555555555554</v>
      </c>
      <c r="X1485" s="89">
        <f t="shared" si="1157"/>
        <v>2.2424242424242422</v>
      </c>
      <c r="Y1485" s="461">
        <f t="shared" si="1157"/>
        <v>2.1212121212121211</v>
      </c>
      <c r="Z1485" s="89">
        <f t="shared" si="1157"/>
        <v>2.225806451612903</v>
      </c>
      <c r="AA1485" s="89">
        <f t="shared" si="1157"/>
        <v>2.4615384615384617</v>
      </c>
      <c r="AB1485" s="90">
        <f t="shared" si="1157"/>
        <v>2.9090909090909092</v>
      </c>
      <c r="AC1485" s="53"/>
      <c r="AD1485" s="56"/>
      <c r="AE1485" s="493"/>
      <c r="AF1485" s="361"/>
      <c r="AG1485" s="361"/>
      <c r="AH1485" s="361"/>
      <c r="AI1485" s="361"/>
      <c r="AJ1485" s="361"/>
      <c r="AK1485" s="361"/>
      <c r="AL1485" s="361"/>
      <c r="AM1485" s="361"/>
      <c r="AN1485" s="361"/>
      <c r="AO1485" s="361"/>
      <c r="AP1485" s="361"/>
      <c r="AQ1485" s="361"/>
      <c r="AR1485" s="361"/>
      <c r="AS1485" s="361"/>
      <c r="AT1485" s="361"/>
      <c r="AU1485" s="361"/>
      <c r="AV1485" s="361"/>
      <c r="AW1485" s="361"/>
      <c r="AX1485" s="361"/>
      <c r="AY1485" s="361"/>
      <c r="AZ1485" s="361"/>
      <c r="BA1485" s="361"/>
      <c r="BB1485" s="361"/>
      <c r="BC1485" s="361"/>
      <c r="BD1485" s="361"/>
      <c r="BE1485" s="353"/>
      <c r="BF1485" s="353"/>
      <c r="BG1485" s="353"/>
      <c r="BH1485" s="353"/>
      <c r="BI1485" s="353"/>
      <c r="BJ1485" s="353"/>
      <c r="BK1485" s="353"/>
      <c r="BL1485" s="353"/>
      <c r="BM1485" s="353"/>
      <c r="BN1485" s="353"/>
      <c r="BO1485" s="353"/>
      <c r="BP1485" s="353"/>
      <c r="BQ1485" s="353"/>
      <c r="BR1485" s="353"/>
      <c r="BS1485" s="353"/>
      <c r="BT1485" s="353"/>
      <c r="BU1485" s="353"/>
      <c r="BV1485" s="353"/>
      <c r="BW1485" s="353"/>
      <c r="BX1485" s="353"/>
      <c r="BY1485" s="175"/>
      <c r="BZ1485" s="175"/>
      <c r="CA1485" s="175"/>
      <c r="CB1485" s="175"/>
      <c r="CC1485" s="175"/>
    </row>
    <row r="1486" spans="1:81" s="163" customFormat="1" ht="10.5" customHeight="1">
      <c r="A1486" s="1298" t="s">
        <v>7</v>
      </c>
      <c r="B1486" s="1403" t="s">
        <v>616</v>
      </c>
      <c r="C1486" s="1239"/>
      <c r="D1486" s="1249"/>
      <c r="E1486" s="61"/>
      <c r="F1486" s="65"/>
      <c r="G1486" s="65"/>
      <c r="H1486" s="358"/>
      <c r="I1486" s="65"/>
      <c r="J1486" s="65"/>
      <c r="K1486" s="65"/>
      <c r="L1486" s="65"/>
      <c r="M1486" s="65"/>
      <c r="N1486" s="358"/>
      <c r="O1486" s="65"/>
      <c r="P1486" s="65"/>
      <c r="Q1486" s="65"/>
      <c r="R1486" s="65"/>
      <c r="S1486" s="65"/>
      <c r="T1486" s="65"/>
      <c r="U1486" s="65"/>
      <c r="V1486" s="65"/>
      <c r="W1486" s="65"/>
      <c r="X1486" s="65"/>
      <c r="Y1486" s="358"/>
      <c r="Z1486" s="65"/>
      <c r="AA1486" s="65"/>
      <c r="AB1486" s="66"/>
      <c r="AC1486" s="478"/>
      <c r="AD1486" s="826"/>
      <c r="AE1486" s="819"/>
      <c r="AF1486" s="109"/>
      <c r="AG1486" s="109"/>
      <c r="AH1486" s="109"/>
      <c r="AI1486" s="109"/>
      <c r="AJ1486" s="109"/>
      <c r="AK1486" s="109"/>
      <c r="AL1486" s="109"/>
      <c r="AM1486" s="109"/>
      <c r="AN1486" s="109"/>
      <c r="AO1486" s="109"/>
      <c r="AP1486" s="109"/>
      <c r="AQ1486" s="109"/>
      <c r="AR1486" s="109"/>
      <c r="AS1486" s="109"/>
      <c r="AT1486" s="109"/>
      <c r="AU1486" s="109"/>
      <c r="AV1486" s="109"/>
      <c r="AW1486" s="109"/>
      <c r="AX1486" s="109"/>
      <c r="AY1486" s="109"/>
      <c r="AZ1486" s="109"/>
      <c r="BA1486" s="109"/>
      <c r="BB1486" s="109"/>
      <c r="BC1486" s="109"/>
      <c r="BD1486" s="109"/>
      <c r="BE1486" s="361"/>
      <c r="BF1486" s="361"/>
      <c r="BG1486" s="361"/>
      <c r="BH1486" s="361"/>
      <c r="BI1486" s="361"/>
      <c r="BJ1486" s="361"/>
      <c r="BK1486" s="361"/>
      <c r="BL1486" s="361"/>
      <c r="BM1486" s="361"/>
      <c r="BN1486" s="361"/>
      <c r="BO1486" s="361"/>
      <c r="BP1486" s="361"/>
      <c r="BQ1486" s="361"/>
      <c r="BR1486" s="361"/>
      <c r="BS1486" s="361"/>
      <c r="BT1486" s="361"/>
      <c r="BU1486" s="361"/>
      <c r="BV1486" s="361"/>
      <c r="BW1486" s="361"/>
      <c r="BX1486" s="361"/>
    </row>
    <row r="1487" spans="1:81" s="1" customFormat="1" ht="10.5" customHeight="1">
      <c r="A1487" s="1298"/>
      <c r="B1487" s="1403"/>
      <c r="C1487" s="1240" t="s">
        <v>139</v>
      </c>
      <c r="D1487" s="144" t="s">
        <v>34</v>
      </c>
      <c r="E1487" s="91">
        <f>ROUND(SQRT(E1488^2+E1489^2)*1000/(1.73*E$1434),0)</f>
        <v>2</v>
      </c>
      <c r="F1487" s="91">
        <f>ROUND(SQRT(F1488^2+F1489^2)*1000/(1.73*F$1434),0)</f>
        <v>2</v>
      </c>
      <c r="G1487" s="91">
        <f t="shared" ref="G1487:AB1487" si="1158">ROUND(SQRT(G1488^2+G1489^2)*1000/(1.73*G$1434),0)</f>
        <v>2</v>
      </c>
      <c r="H1487" s="482">
        <f t="shared" si="1158"/>
        <v>2</v>
      </c>
      <c r="I1487" s="91">
        <f t="shared" si="1158"/>
        <v>2</v>
      </c>
      <c r="J1487" s="91">
        <f t="shared" si="1158"/>
        <v>2</v>
      </c>
      <c r="K1487" s="91">
        <f t="shared" si="1158"/>
        <v>2</v>
      </c>
      <c r="L1487" s="91">
        <f t="shared" si="1158"/>
        <v>2</v>
      </c>
      <c r="M1487" s="91">
        <f t="shared" si="1158"/>
        <v>2</v>
      </c>
      <c r="N1487" s="482">
        <f t="shared" si="1158"/>
        <v>2</v>
      </c>
      <c r="O1487" s="91">
        <f t="shared" si="1158"/>
        <v>2</v>
      </c>
      <c r="P1487" s="91">
        <f t="shared" si="1158"/>
        <v>2</v>
      </c>
      <c r="Q1487" s="91">
        <f t="shared" si="1158"/>
        <v>2</v>
      </c>
      <c r="R1487" s="91">
        <f t="shared" si="1158"/>
        <v>2</v>
      </c>
      <c r="S1487" s="91">
        <f t="shared" si="1158"/>
        <v>2</v>
      </c>
      <c r="T1487" s="91">
        <f t="shared" si="1158"/>
        <v>2</v>
      </c>
      <c r="U1487" s="91">
        <f t="shared" si="1158"/>
        <v>2</v>
      </c>
      <c r="V1487" s="91">
        <f t="shared" si="1158"/>
        <v>2</v>
      </c>
      <c r="W1487" s="91">
        <f t="shared" si="1158"/>
        <v>2</v>
      </c>
      <c r="X1487" s="91">
        <f t="shared" si="1158"/>
        <v>2</v>
      </c>
      <c r="Y1487" s="482">
        <f t="shared" si="1158"/>
        <v>2</v>
      </c>
      <c r="Z1487" s="91">
        <f t="shared" si="1158"/>
        <v>2</v>
      </c>
      <c r="AA1487" s="91">
        <f t="shared" si="1158"/>
        <v>2</v>
      </c>
      <c r="AB1487" s="203">
        <f t="shared" si="1158"/>
        <v>2</v>
      </c>
      <c r="AC1487" s="359"/>
      <c r="AD1487" s="191"/>
      <c r="AE1487" s="493"/>
      <c r="AF1487" s="361"/>
      <c r="AG1487" s="361"/>
      <c r="AH1487" s="361"/>
      <c r="AI1487" s="361"/>
      <c r="AJ1487" s="361"/>
      <c r="AK1487" s="361"/>
      <c r="AL1487" s="361"/>
      <c r="AM1487" s="361"/>
      <c r="AN1487" s="361"/>
      <c r="AO1487" s="361"/>
      <c r="AP1487" s="361"/>
      <c r="AQ1487" s="361"/>
      <c r="AR1487" s="361"/>
      <c r="AS1487" s="361"/>
      <c r="AT1487" s="361"/>
      <c r="AU1487" s="361"/>
      <c r="AV1487" s="361"/>
      <c r="AW1487" s="361"/>
      <c r="AX1487" s="361"/>
      <c r="AY1487" s="361"/>
      <c r="AZ1487" s="361"/>
      <c r="BA1487" s="361"/>
      <c r="BB1487" s="361"/>
      <c r="BC1487" s="361"/>
      <c r="BD1487" s="361"/>
      <c r="BE1487" s="353"/>
      <c r="BF1487" s="353"/>
      <c r="BG1487" s="353"/>
      <c r="BH1487" s="353"/>
      <c r="BI1487" s="353"/>
      <c r="BJ1487" s="353"/>
      <c r="BK1487" s="353"/>
      <c r="BL1487" s="353"/>
      <c r="BM1487" s="353"/>
      <c r="BN1487" s="353"/>
      <c r="BO1487" s="353"/>
      <c r="BP1487" s="353"/>
      <c r="BQ1487" s="353"/>
      <c r="BR1487" s="353"/>
      <c r="BS1487" s="353"/>
      <c r="BT1487" s="353"/>
      <c r="BU1487" s="353"/>
      <c r="BV1487" s="353"/>
      <c r="BW1487" s="353"/>
      <c r="BX1487" s="353"/>
      <c r="BY1487" s="175"/>
      <c r="BZ1487" s="175"/>
      <c r="CA1487" s="175"/>
      <c r="CB1487" s="175"/>
      <c r="CC1487" s="175"/>
    </row>
    <row r="1488" spans="1:81" s="1" customFormat="1" ht="10.5" customHeight="1">
      <c r="A1488" s="1298"/>
      <c r="B1488" s="1403"/>
      <c r="C1488" s="1240" t="s">
        <v>954</v>
      </c>
      <c r="D1488" s="144" t="s">
        <v>126</v>
      </c>
      <c r="E1488" s="67">
        <f>ROUND((AG1488-AF1488)*$AE1488,2)</f>
        <v>0.01</v>
      </c>
      <c r="F1488" s="67">
        <f t="shared" ref="F1488:AB1488" si="1159">ROUND((AH1488-AG1488)*$AE1488,2)</f>
        <v>0.01</v>
      </c>
      <c r="G1488" s="67">
        <f t="shared" si="1159"/>
        <v>0.01</v>
      </c>
      <c r="H1488" s="460">
        <f t="shared" si="1159"/>
        <v>0.01</v>
      </c>
      <c r="I1488" s="67">
        <f t="shared" si="1159"/>
        <v>0.01</v>
      </c>
      <c r="J1488" s="67">
        <f t="shared" si="1159"/>
        <v>0.01</v>
      </c>
      <c r="K1488" s="67">
        <f t="shared" si="1159"/>
        <v>0.01</v>
      </c>
      <c r="L1488" s="67">
        <f t="shared" si="1159"/>
        <v>0.01</v>
      </c>
      <c r="M1488" s="67">
        <f t="shared" si="1159"/>
        <v>0.01</v>
      </c>
      <c r="N1488" s="460">
        <f t="shared" si="1159"/>
        <v>0.01</v>
      </c>
      <c r="O1488" s="67">
        <f t="shared" si="1159"/>
        <v>0.01</v>
      </c>
      <c r="P1488" s="67">
        <f t="shared" si="1159"/>
        <v>0.01</v>
      </c>
      <c r="Q1488" s="67">
        <f t="shared" si="1159"/>
        <v>0.01</v>
      </c>
      <c r="R1488" s="67">
        <f t="shared" si="1159"/>
        <v>0.01</v>
      </c>
      <c r="S1488" s="67">
        <f t="shared" si="1159"/>
        <v>0.01</v>
      </c>
      <c r="T1488" s="67">
        <f t="shared" si="1159"/>
        <v>0.01</v>
      </c>
      <c r="U1488" s="67">
        <f t="shared" si="1159"/>
        <v>0.01</v>
      </c>
      <c r="V1488" s="67">
        <f t="shared" si="1159"/>
        <v>0.01</v>
      </c>
      <c r="W1488" s="67">
        <f t="shared" si="1159"/>
        <v>0.01</v>
      </c>
      <c r="X1488" s="67">
        <f t="shared" si="1159"/>
        <v>0.01</v>
      </c>
      <c r="Y1488" s="460">
        <f t="shared" si="1159"/>
        <v>0.01</v>
      </c>
      <c r="Z1488" s="67">
        <f t="shared" si="1159"/>
        <v>0.01</v>
      </c>
      <c r="AA1488" s="67">
        <f t="shared" si="1159"/>
        <v>0.01</v>
      </c>
      <c r="AB1488" s="68">
        <f t="shared" si="1159"/>
        <v>0.01</v>
      </c>
      <c r="AC1488" s="53">
        <f>(BD1488-AF1488)*AE1488</f>
        <v>0.15335999999915659</v>
      </c>
      <c r="AD1488" s="56">
        <f>(BD1489-AF1489)*AE1488</f>
        <v>0.50075999999999687</v>
      </c>
      <c r="AE1488" s="493">
        <v>3.6</v>
      </c>
      <c r="AF1488" s="1114">
        <v>5832.4246000000003</v>
      </c>
      <c r="AG1488" s="1114">
        <v>5832.4263000000001</v>
      </c>
      <c r="AH1488" s="1115">
        <v>5832.4279000000006</v>
      </c>
      <c r="AI1488" s="1114">
        <v>5832.4294</v>
      </c>
      <c r="AJ1488" s="1114">
        <v>5832.4309000000003</v>
      </c>
      <c r="AK1488" s="1114">
        <v>5832.4324999999999</v>
      </c>
      <c r="AL1488" s="1114">
        <v>5832.4341000000004</v>
      </c>
      <c r="AM1488" s="1114">
        <v>5832.4357</v>
      </c>
      <c r="AN1488" s="1114">
        <v>5832.4373000000005</v>
      </c>
      <c r="AO1488" s="1114">
        <v>5832.4393</v>
      </c>
      <c r="AP1488" s="1114">
        <v>5832.4412000000002</v>
      </c>
      <c r="AQ1488" s="1114">
        <v>5832.4432000000006</v>
      </c>
      <c r="AR1488" s="1114">
        <v>5832.4450999999999</v>
      </c>
      <c r="AS1488" s="1114">
        <v>5832.4471000000003</v>
      </c>
      <c r="AT1488" s="1114">
        <v>5832.4491000000007</v>
      </c>
      <c r="AU1488" s="1114">
        <v>5832.4509000000007</v>
      </c>
      <c r="AV1488" s="1114">
        <v>5832.4527000000007</v>
      </c>
      <c r="AW1488" s="1114">
        <v>5832.4545000000007</v>
      </c>
      <c r="AX1488" s="1114">
        <v>5832.4562999999998</v>
      </c>
      <c r="AY1488" s="1114">
        <v>5832.4580999999998</v>
      </c>
      <c r="AZ1488" s="1114">
        <v>5832.46</v>
      </c>
      <c r="BA1488" s="1114">
        <v>5832.4618</v>
      </c>
      <c r="BB1488" s="1114">
        <v>5832.4636</v>
      </c>
      <c r="BC1488" s="1114">
        <v>5832.4654</v>
      </c>
      <c r="BD1488" s="1114">
        <v>5832.4672</v>
      </c>
      <c r="BE1488" s="353"/>
      <c r="BF1488" s="353"/>
      <c r="BG1488" s="353"/>
      <c r="BH1488" s="353"/>
      <c r="BI1488" s="353"/>
      <c r="BJ1488" s="353"/>
      <c r="BK1488" s="353"/>
      <c r="BL1488" s="353"/>
      <c r="BM1488" s="353"/>
      <c r="BN1488" s="353"/>
      <c r="BO1488" s="353"/>
      <c r="BP1488" s="353"/>
      <c r="BQ1488" s="353"/>
      <c r="BR1488" s="353"/>
      <c r="BS1488" s="353"/>
      <c r="BT1488" s="353"/>
      <c r="BU1488" s="353"/>
      <c r="BV1488" s="353"/>
      <c r="BW1488" s="353"/>
      <c r="BX1488" s="353"/>
      <c r="BY1488" s="175"/>
      <c r="BZ1488" s="175"/>
      <c r="CA1488" s="175"/>
      <c r="CB1488" s="175"/>
      <c r="CC1488" s="175"/>
    </row>
    <row r="1489" spans="1:81" s="1" customFormat="1" ht="10.5" customHeight="1">
      <c r="A1489" s="1298"/>
      <c r="B1489" s="1403"/>
      <c r="C1489" s="1240" t="s">
        <v>954</v>
      </c>
      <c r="D1489" s="144" t="s">
        <v>127</v>
      </c>
      <c r="E1489" s="67">
        <f>ROUND((AG1489-AF1489)*$AE1488,2)</f>
        <v>0.02</v>
      </c>
      <c r="F1489" s="54">
        <f t="shared" ref="F1489:AB1489" si="1160">ROUND((AH1489-AG1489)*$AE1488,2)</f>
        <v>0.02</v>
      </c>
      <c r="G1489" s="54">
        <f t="shared" si="1160"/>
        <v>0.02</v>
      </c>
      <c r="H1489" s="360">
        <f t="shared" si="1160"/>
        <v>0.02</v>
      </c>
      <c r="I1489" s="54">
        <f t="shared" si="1160"/>
        <v>0.02</v>
      </c>
      <c r="J1489" s="54">
        <f t="shared" si="1160"/>
        <v>0.02</v>
      </c>
      <c r="K1489" s="54">
        <f t="shared" si="1160"/>
        <v>0.02</v>
      </c>
      <c r="L1489" s="54">
        <f t="shared" si="1160"/>
        <v>0.02</v>
      </c>
      <c r="M1489" s="54">
        <f t="shared" si="1160"/>
        <v>0.02</v>
      </c>
      <c r="N1489" s="360">
        <f t="shared" si="1160"/>
        <v>0.02</v>
      </c>
      <c r="O1489" s="54">
        <f t="shared" si="1160"/>
        <v>0.02</v>
      </c>
      <c r="P1489" s="54">
        <f t="shared" si="1160"/>
        <v>0.02</v>
      </c>
      <c r="Q1489" s="54">
        <f t="shared" si="1160"/>
        <v>0.02</v>
      </c>
      <c r="R1489" s="54">
        <f t="shared" si="1160"/>
        <v>0.02</v>
      </c>
      <c r="S1489" s="54">
        <f t="shared" si="1160"/>
        <v>0.02</v>
      </c>
      <c r="T1489" s="54">
        <f t="shared" si="1160"/>
        <v>0.02</v>
      </c>
      <c r="U1489" s="54">
        <f t="shared" si="1160"/>
        <v>0.02</v>
      </c>
      <c r="V1489" s="54">
        <f t="shared" si="1160"/>
        <v>0.02</v>
      </c>
      <c r="W1489" s="54">
        <f t="shared" si="1160"/>
        <v>0.02</v>
      </c>
      <c r="X1489" s="54">
        <f t="shared" si="1160"/>
        <v>0.02</v>
      </c>
      <c r="Y1489" s="360">
        <f t="shared" si="1160"/>
        <v>0.02</v>
      </c>
      <c r="Z1489" s="54">
        <f t="shared" si="1160"/>
        <v>0.02</v>
      </c>
      <c r="AA1489" s="54">
        <f t="shared" si="1160"/>
        <v>0.02</v>
      </c>
      <c r="AB1489" s="55">
        <f t="shared" si="1160"/>
        <v>0.02</v>
      </c>
      <c r="AC1489" s="53"/>
      <c r="AD1489" s="56"/>
      <c r="AE1489" s="493"/>
      <c r="AF1489" s="1114">
        <v>91.616</v>
      </c>
      <c r="AG1489" s="1114">
        <v>91.621899999999997</v>
      </c>
      <c r="AH1489" s="1115">
        <v>91.627600000000001</v>
      </c>
      <c r="AI1489" s="1114">
        <v>91.633099999999999</v>
      </c>
      <c r="AJ1489" s="1114">
        <v>91.638599999999997</v>
      </c>
      <c r="AK1489" s="1114">
        <v>91.644300000000001</v>
      </c>
      <c r="AL1489" s="1114">
        <v>91.649900000000002</v>
      </c>
      <c r="AM1489" s="1114">
        <v>91.655500000000004</v>
      </c>
      <c r="AN1489" s="1114">
        <v>91.661199999999994</v>
      </c>
      <c r="AO1489" s="1114">
        <v>91.667199999999994</v>
      </c>
      <c r="AP1489" s="1114">
        <v>91.673500000000004</v>
      </c>
      <c r="AQ1489" s="1114">
        <v>91.679900000000004</v>
      </c>
      <c r="AR1489" s="1114">
        <v>91.686400000000006</v>
      </c>
      <c r="AS1489" s="1114">
        <v>91.692999999999998</v>
      </c>
      <c r="AT1489" s="1114">
        <v>91.699299999999994</v>
      </c>
      <c r="AU1489" s="1114">
        <v>91.704800000000006</v>
      </c>
      <c r="AV1489" s="1114">
        <v>91.710300000000004</v>
      </c>
      <c r="AW1489" s="1114">
        <v>91.715900000000005</v>
      </c>
      <c r="AX1489" s="1114">
        <v>91.721500000000006</v>
      </c>
      <c r="AY1489" s="1114">
        <v>91.727099999999993</v>
      </c>
      <c r="AZ1489" s="1114">
        <v>91.732799999999997</v>
      </c>
      <c r="BA1489" s="1114">
        <v>91.738399999999999</v>
      </c>
      <c r="BB1489" s="1114">
        <v>91.743899999999996</v>
      </c>
      <c r="BC1489" s="1114">
        <v>91.749499999999998</v>
      </c>
      <c r="BD1489" s="1114">
        <v>91.755099999999999</v>
      </c>
      <c r="BE1489" s="353"/>
      <c r="BF1489" s="353"/>
      <c r="BG1489" s="353"/>
      <c r="BH1489" s="353"/>
      <c r="BI1489" s="353"/>
      <c r="BJ1489" s="353"/>
      <c r="BK1489" s="353"/>
      <c r="BL1489" s="353"/>
      <c r="BM1489" s="353"/>
      <c r="BN1489" s="353"/>
      <c r="BO1489" s="353"/>
      <c r="BP1489" s="353"/>
      <c r="BQ1489" s="353"/>
      <c r="BR1489" s="353"/>
      <c r="BS1489" s="353"/>
      <c r="BT1489" s="353"/>
      <c r="BU1489" s="353"/>
      <c r="BV1489" s="353"/>
      <c r="BW1489" s="353"/>
      <c r="BX1489" s="353"/>
      <c r="BY1489" s="175"/>
      <c r="BZ1489" s="175"/>
      <c r="CA1489" s="175"/>
      <c r="CB1489" s="175"/>
      <c r="CC1489" s="175"/>
    </row>
    <row r="1490" spans="1:81" s="1" customFormat="1" ht="10.5" customHeight="1" thickBot="1">
      <c r="A1490" s="1298"/>
      <c r="B1490" s="1403"/>
      <c r="C1490" s="293"/>
      <c r="D1490" s="254" t="s">
        <v>42</v>
      </c>
      <c r="E1490" s="89">
        <f t="shared" ref="E1490:AB1490" si="1161">E1489/E1488</f>
        <v>2</v>
      </c>
      <c r="F1490" s="89">
        <f t="shared" si="1161"/>
        <v>2</v>
      </c>
      <c r="G1490" s="89">
        <f t="shared" si="1161"/>
        <v>2</v>
      </c>
      <c r="H1490" s="461">
        <f t="shared" si="1161"/>
        <v>2</v>
      </c>
      <c r="I1490" s="89">
        <f t="shared" si="1161"/>
        <v>2</v>
      </c>
      <c r="J1490" s="89">
        <f t="shared" si="1161"/>
        <v>2</v>
      </c>
      <c r="K1490" s="89">
        <f t="shared" si="1161"/>
        <v>2</v>
      </c>
      <c r="L1490" s="89">
        <f t="shared" si="1161"/>
        <v>2</v>
      </c>
      <c r="M1490" s="89">
        <f t="shared" si="1161"/>
        <v>2</v>
      </c>
      <c r="N1490" s="461">
        <f t="shared" si="1161"/>
        <v>2</v>
      </c>
      <c r="O1490" s="89">
        <f t="shared" si="1161"/>
        <v>2</v>
      </c>
      <c r="P1490" s="89">
        <f t="shared" si="1161"/>
        <v>2</v>
      </c>
      <c r="Q1490" s="89">
        <f t="shared" si="1161"/>
        <v>2</v>
      </c>
      <c r="R1490" s="89">
        <f t="shared" si="1161"/>
        <v>2</v>
      </c>
      <c r="S1490" s="89">
        <f t="shared" si="1161"/>
        <v>2</v>
      </c>
      <c r="T1490" s="89">
        <f t="shared" si="1161"/>
        <v>2</v>
      </c>
      <c r="U1490" s="89">
        <f t="shared" si="1161"/>
        <v>2</v>
      </c>
      <c r="V1490" s="89">
        <f t="shared" si="1161"/>
        <v>2</v>
      </c>
      <c r="W1490" s="89">
        <f t="shared" si="1161"/>
        <v>2</v>
      </c>
      <c r="X1490" s="89">
        <f t="shared" si="1161"/>
        <v>2</v>
      </c>
      <c r="Y1490" s="461">
        <f t="shared" si="1161"/>
        <v>2</v>
      </c>
      <c r="Z1490" s="89">
        <f t="shared" si="1161"/>
        <v>2</v>
      </c>
      <c r="AA1490" s="89">
        <f t="shared" si="1161"/>
        <v>2</v>
      </c>
      <c r="AB1490" s="90">
        <f t="shared" si="1161"/>
        <v>2</v>
      </c>
      <c r="AC1490" s="53"/>
      <c r="AD1490" s="56"/>
      <c r="AE1490" s="493"/>
      <c r="AF1490" s="361"/>
      <c r="AG1490" s="361"/>
      <c r="AH1490" s="361"/>
      <c r="AI1490" s="361"/>
      <c r="AJ1490" s="361"/>
      <c r="AK1490" s="361"/>
      <c r="AL1490" s="361"/>
      <c r="AM1490" s="361"/>
      <c r="AN1490" s="361"/>
      <c r="AO1490" s="361"/>
      <c r="AP1490" s="361"/>
      <c r="AQ1490" s="361"/>
      <c r="AR1490" s="361"/>
      <c r="AS1490" s="361"/>
      <c r="AT1490" s="361"/>
      <c r="AU1490" s="361"/>
      <c r="AV1490" s="361"/>
      <c r="AW1490" s="361"/>
      <c r="AX1490" s="361"/>
      <c r="AY1490" s="361"/>
      <c r="AZ1490" s="361"/>
      <c r="BA1490" s="361"/>
      <c r="BB1490" s="361"/>
      <c r="BC1490" s="361"/>
      <c r="BD1490" s="361"/>
      <c r="BE1490" s="353"/>
      <c r="BF1490" s="353"/>
      <c r="BG1490" s="353"/>
      <c r="BH1490" s="353"/>
      <c r="BI1490" s="353"/>
      <c r="BJ1490" s="353"/>
      <c r="BK1490" s="353"/>
      <c r="BL1490" s="353"/>
      <c r="BM1490" s="353"/>
      <c r="BN1490" s="353"/>
      <c r="BO1490" s="353"/>
      <c r="BP1490" s="353"/>
      <c r="BQ1490" s="353"/>
      <c r="BR1490" s="353"/>
      <c r="BS1490" s="353"/>
      <c r="BT1490" s="353"/>
      <c r="BU1490" s="353"/>
      <c r="BV1490" s="353"/>
      <c r="BW1490" s="353"/>
      <c r="BX1490" s="353"/>
      <c r="BY1490" s="175"/>
      <c r="BZ1490" s="175"/>
      <c r="CA1490" s="175"/>
      <c r="CB1490" s="175"/>
      <c r="CC1490" s="175"/>
    </row>
    <row r="1491" spans="1:81" s="163" customFormat="1" ht="10.5" customHeight="1">
      <c r="A1491" s="1297" t="s">
        <v>105</v>
      </c>
      <c r="B1491" s="1402" t="s">
        <v>625</v>
      </c>
      <c r="C1491" s="1239"/>
      <c r="D1491" s="1249"/>
      <c r="E1491" s="61"/>
      <c r="F1491" s="65"/>
      <c r="G1491" s="65"/>
      <c r="H1491" s="358"/>
      <c r="I1491" s="65"/>
      <c r="J1491" s="65"/>
      <c r="K1491" s="65"/>
      <c r="L1491" s="65"/>
      <c r="M1491" s="65"/>
      <c r="N1491" s="358"/>
      <c r="O1491" s="65"/>
      <c r="P1491" s="65"/>
      <c r="Q1491" s="65"/>
      <c r="R1491" s="65"/>
      <c r="S1491" s="65"/>
      <c r="T1491" s="65"/>
      <c r="U1491" s="65"/>
      <c r="V1491" s="65"/>
      <c r="W1491" s="65"/>
      <c r="X1491" s="65"/>
      <c r="Y1491" s="358"/>
      <c r="Z1491" s="65"/>
      <c r="AA1491" s="65"/>
      <c r="AB1491" s="66"/>
      <c r="AC1491" s="478"/>
      <c r="AD1491" s="826"/>
      <c r="AE1491" s="819"/>
      <c r="AF1491" s="109"/>
      <c r="AG1491" s="109"/>
      <c r="AH1491" s="109"/>
      <c r="AI1491" s="109"/>
      <c r="AJ1491" s="109"/>
      <c r="AK1491" s="109"/>
      <c r="AL1491" s="109"/>
      <c r="AM1491" s="109"/>
      <c r="AN1491" s="109"/>
      <c r="AO1491" s="109"/>
      <c r="AP1491" s="109"/>
      <c r="AQ1491" s="109"/>
      <c r="AR1491" s="109"/>
      <c r="AS1491" s="109"/>
      <c r="AT1491" s="109"/>
      <c r="AU1491" s="109"/>
      <c r="AV1491" s="109"/>
      <c r="AW1491" s="109"/>
      <c r="AX1491" s="109"/>
      <c r="AY1491" s="109"/>
      <c r="AZ1491" s="109"/>
      <c r="BA1491" s="109"/>
      <c r="BB1491" s="109"/>
      <c r="BC1491" s="109"/>
      <c r="BD1491" s="109"/>
      <c r="BE1491" s="361"/>
      <c r="BF1491" s="361"/>
      <c r="BG1491" s="361"/>
      <c r="BH1491" s="361"/>
      <c r="BI1491" s="361"/>
      <c r="BJ1491" s="361"/>
      <c r="BK1491" s="361"/>
      <c r="BL1491" s="361"/>
      <c r="BM1491" s="361"/>
      <c r="BN1491" s="361"/>
      <c r="BO1491" s="361"/>
      <c r="BP1491" s="361"/>
      <c r="BQ1491" s="361"/>
      <c r="BR1491" s="361"/>
      <c r="BS1491" s="361"/>
      <c r="BT1491" s="361"/>
      <c r="BU1491" s="361"/>
      <c r="BV1491" s="361"/>
      <c r="BW1491" s="361"/>
      <c r="BX1491" s="361"/>
    </row>
    <row r="1492" spans="1:81" s="1" customFormat="1" ht="10.5" customHeight="1">
      <c r="A1492" s="1298"/>
      <c r="B1492" s="1403"/>
      <c r="C1492" s="1240" t="s">
        <v>139</v>
      </c>
      <c r="D1492" s="144" t="s">
        <v>34</v>
      </c>
      <c r="E1492" s="91">
        <f>ROUND(SQRT(E1493^2+E1494^2)*1000/(1.73*E$1435),0)</f>
        <v>109</v>
      </c>
      <c r="F1492" s="91">
        <f>ROUND(SQRT(F1493^2+F1494^2)*1000/(1.73*F$1435),0)</f>
        <v>110</v>
      </c>
      <c r="G1492" s="91">
        <f t="shared" ref="G1492:AB1492" si="1162">ROUND(SQRT(G1493^2+G1494^2)*1000/(1.73*G$1435),0)</f>
        <v>110</v>
      </c>
      <c r="H1492" s="482">
        <f t="shared" si="1162"/>
        <v>109</v>
      </c>
      <c r="I1492" s="91">
        <f t="shared" si="1162"/>
        <v>110</v>
      </c>
      <c r="J1492" s="91">
        <f t="shared" si="1162"/>
        <v>109</v>
      </c>
      <c r="K1492" s="91">
        <f t="shared" si="1162"/>
        <v>110</v>
      </c>
      <c r="L1492" s="91">
        <f t="shared" si="1162"/>
        <v>109</v>
      </c>
      <c r="M1492" s="91">
        <f t="shared" si="1162"/>
        <v>109</v>
      </c>
      <c r="N1492" s="482">
        <f t="shared" si="1162"/>
        <v>109</v>
      </c>
      <c r="O1492" s="91">
        <f t="shared" si="1162"/>
        <v>109</v>
      </c>
      <c r="P1492" s="91">
        <f t="shared" si="1162"/>
        <v>107</v>
      </c>
      <c r="Q1492" s="91">
        <f t="shared" si="1162"/>
        <v>110</v>
      </c>
      <c r="R1492" s="91">
        <f t="shared" si="1162"/>
        <v>110</v>
      </c>
      <c r="S1492" s="91">
        <f t="shared" si="1162"/>
        <v>110</v>
      </c>
      <c r="T1492" s="91">
        <f t="shared" si="1162"/>
        <v>111</v>
      </c>
      <c r="U1492" s="91">
        <f t="shared" si="1162"/>
        <v>110</v>
      </c>
      <c r="V1492" s="91">
        <f t="shared" si="1162"/>
        <v>109</v>
      </c>
      <c r="W1492" s="91">
        <f t="shared" si="1162"/>
        <v>110</v>
      </c>
      <c r="X1492" s="91">
        <f t="shared" si="1162"/>
        <v>110</v>
      </c>
      <c r="Y1492" s="482">
        <f t="shared" si="1162"/>
        <v>111</v>
      </c>
      <c r="Z1492" s="91">
        <f t="shared" si="1162"/>
        <v>110</v>
      </c>
      <c r="AA1492" s="91">
        <f t="shared" si="1162"/>
        <v>111</v>
      </c>
      <c r="AB1492" s="203">
        <f t="shared" si="1162"/>
        <v>110</v>
      </c>
      <c r="AC1492" s="359"/>
      <c r="AD1492" s="191"/>
      <c r="AE1492" s="493"/>
      <c r="AF1492" s="353"/>
      <c r="AG1492" s="353"/>
      <c r="AH1492" s="353"/>
      <c r="AI1492" s="353"/>
      <c r="AJ1492" s="353"/>
      <c r="AK1492" s="353"/>
      <c r="AL1492" s="353"/>
      <c r="AM1492" s="353"/>
      <c r="AN1492" s="353"/>
      <c r="AO1492" s="353"/>
      <c r="AP1492" s="353"/>
      <c r="AQ1492" s="353"/>
      <c r="AR1492" s="353"/>
      <c r="AS1492" s="353"/>
      <c r="AT1492" s="353"/>
      <c r="AU1492" s="353"/>
      <c r="AV1492" s="353"/>
      <c r="AW1492" s="353"/>
      <c r="AX1492" s="353"/>
      <c r="AY1492" s="353"/>
      <c r="AZ1492" s="353"/>
      <c r="BA1492" s="353"/>
      <c r="BB1492" s="353"/>
      <c r="BC1492" s="353"/>
      <c r="BD1492" s="353"/>
      <c r="BE1492" s="353"/>
      <c r="BF1492" s="353"/>
      <c r="BG1492" s="353"/>
      <c r="BH1492" s="353"/>
      <c r="BI1492" s="353"/>
      <c r="BJ1492" s="353"/>
      <c r="BK1492" s="353"/>
      <c r="BL1492" s="353"/>
      <c r="BM1492" s="353"/>
      <c r="BN1492" s="353"/>
      <c r="BO1492" s="353"/>
      <c r="BP1492" s="353"/>
      <c r="BQ1492" s="353"/>
      <c r="BR1492" s="353"/>
      <c r="BS1492" s="353"/>
      <c r="BT1492" s="353"/>
      <c r="BU1492" s="353"/>
      <c r="BV1492" s="353"/>
      <c r="BW1492" s="353"/>
      <c r="BX1492" s="353"/>
      <c r="BY1492" s="175"/>
      <c r="BZ1492" s="175"/>
      <c r="CA1492" s="175"/>
      <c r="CB1492" s="175"/>
      <c r="CC1492" s="175"/>
    </row>
    <row r="1493" spans="1:81" s="1" customFormat="1" ht="10.5" customHeight="1">
      <c r="A1493" s="1298"/>
      <c r="B1493" s="1403"/>
      <c r="C1493" s="1240" t="s">
        <v>954</v>
      </c>
      <c r="D1493" s="144" t="s">
        <v>126</v>
      </c>
      <c r="E1493" s="67">
        <f>ROUND((AG1493-AF1493)*$AE1493,2)</f>
        <v>1.26</v>
      </c>
      <c r="F1493" s="67">
        <f t="shared" ref="F1493:AB1493" si="1163">ROUND((AH1493-AG1493)*$AE1493,2)</f>
        <v>1.26</v>
      </c>
      <c r="G1493" s="67">
        <f t="shared" si="1163"/>
        <v>1.26</v>
      </c>
      <c r="H1493" s="460">
        <f t="shared" si="1163"/>
        <v>1.26</v>
      </c>
      <c r="I1493" s="67">
        <f t="shared" si="1163"/>
        <v>1.26</v>
      </c>
      <c r="J1493" s="67">
        <f t="shared" si="1163"/>
        <v>1.26</v>
      </c>
      <c r="K1493" s="67">
        <f t="shared" si="1163"/>
        <v>1.26</v>
      </c>
      <c r="L1493" s="67">
        <f t="shared" si="1163"/>
        <v>1.26</v>
      </c>
      <c r="M1493" s="67">
        <f t="shared" si="1163"/>
        <v>1.26</v>
      </c>
      <c r="N1493" s="460">
        <f t="shared" si="1163"/>
        <v>1.26</v>
      </c>
      <c r="O1493" s="67">
        <f t="shared" si="1163"/>
        <v>1.26</v>
      </c>
      <c r="P1493" s="67">
        <f t="shared" si="1163"/>
        <v>1.26</v>
      </c>
      <c r="Q1493" s="67">
        <f t="shared" si="1163"/>
        <v>1.27</v>
      </c>
      <c r="R1493" s="67">
        <f t="shared" si="1163"/>
        <v>1.27</v>
      </c>
      <c r="S1493" s="67">
        <f t="shared" si="1163"/>
        <v>1.26</v>
      </c>
      <c r="T1493" s="67">
        <f t="shared" si="1163"/>
        <v>1.27</v>
      </c>
      <c r="U1493" s="67">
        <f t="shared" si="1163"/>
        <v>1.27</v>
      </c>
      <c r="V1493" s="67">
        <f t="shared" si="1163"/>
        <v>1.26</v>
      </c>
      <c r="W1493" s="67">
        <f t="shared" si="1163"/>
        <v>1.27</v>
      </c>
      <c r="X1493" s="67">
        <f t="shared" si="1163"/>
        <v>1.27</v>
      </c>
      <c r="Y1493" s="460">
        <f t="shared" si="1163"/>
        <v>1.27</v>
      </c>
      <c r="Z1493" s="67">
        <f t="shared" si="1163"/>
        <v>1.27</v>
      </c>
      <c r="AA1493" s="67">
        <f t="shared" si="1163"/>
        <v>1.27</v>
      </c>
      <c r="AB1493" s="68">
        <f t="shared" si="1163"/>
        <v>1.27</v>
      </c>
      <c r="AC1493" s="53">
        <f>(BD1493-AF1493)*AE1493</f>
        <v>30.313800000000629</v>
      </c>
      <c r="AD1493" s="56">
        <f>(BD1494-AF1494)*AE1493</f>
        <v>0</v>
      </c>
      <c r="AE1493" s="493">
        <v>3.6</v>
      </c>
      <c r="AF1493" s="1114">
        <v>6028.6823999999997</v>
      </c>
      <c r="AG1493" s="1114">
        <v>6029.0319</v>
      </c>
      <c r="AH1493" s="1115">
        <v>6029.3813</v>
      </c>
      <c r="AI1493" s="1114">
        <v>6029.7305999999999</v>
      </c>
      <c r="AJ1493" s="1114">
        <v>6030.0798999999997</v>
      </c>
      <c r="AK1493" s="1114">
        <v>6030.4294</v>
      </c>
      <c r="AL1493" s="1114">
        <v>6030.7788999999993</v>
      </c>
      <c r="AM1493" s="1114">
        <v>6031.1283999999996</v>
      </c>
      <c r="AN1493" s="1114">
        <v>6031.4780999999994</v>
      </c>
      <c r="AO1493" s="1114">
        <v>6031.8283999999994</v>
      </c>
      <c r="AP1493" s="1114">
        <v>6032.1788999999999</v>
      </c>
      <c r="AQ1493" s="1114">
        <v>6032.5301999999992</v>
      </c>
      <c r="AR1493" s="1114">
        <v>6032.8813</v>
      </c>
      <c r="AS1493" s="1114">
        <v>6033.2327999999998</v>
      </c>
      <c r="AT1493" s="1114">
        <v>6033.5842999999995</v>
      </c>
      <c r="AU1493" s="1114">
        <v>6033.9350999999997</v>
      </c>
      <c r="AV1493" s="1114">
        <v>6034.2865999999995</v>
      </c>
      <c r="AW1493" s="1114">
        <v>6034.6381999999994</v>
      </c>
      <c r="AX1493" s="1114">
        <v>6034.9894999999997</v>
      </c>
      <c r="AY1493" s="1114">
        <v>6035.3408999999992</v>
      </c>
      <c r="AZ1493" s="1114">
        <v>6035.6929999999993</v>
      </c>
      <c r="BA1493" s="1114">
        <v>6036.0451999999996</v>
      </c>
      <c r="BB1493" s="1114">
        <v>6036.3976999999995</v>
      </c>
      <c r="BC1493" s="1114">
        <v>6036.7505000000001</v>
      </c>
      <c r="BD1493" s="1114">
        <v>6037.1028999999999</v>
      </c>
      <c r="BE1493" s="353"/>
      <c r="BF1493" s="353"/>
      <c r="BG1493" s="353"/>
      <c r="BH1493" s="353"/>
      <c r="BI1493" s="353"/>
      <c r="BJ1493" s="353"/>
      <c r="BK1493" s="353"/>
      <c r="BL1493" s="353"/>
      <c r="BM1493" s="353"/>
      <c r="BN1493" s="353"/>
      <c r="BO1493" s="353"/>
      <c r="BP1493" s="353"/>
      <c r="BQ1493" s="353"/>
      <c r="BR1493" s="353"/>
      <c r="BS1493" s="353"/>
      <c r="BT1493" s="353"/>
      <c r="BU1493" s="353"/>
      <c r="BV1493" s="353"/>
      <c r="BW1493" s="353"/>
      <c r="BX1493" s="353"/>
      <c r="BY1493" s="175"/>
      <c r="BZ1493" s="175"/>
      <c r="CA1493" s="175"/>
      <c r="CB1493" s="175"/>
      <c r="CC1493" s="175"/>
    </row>
    <row r="1494" spans="1:81" s="1" customFormat="1" ht="10.5" customHeight="1">
      <c r="A1494" s="1298"/>
      <c r="B1494" s="1403"/>
      <c r="C1494" s="1240" t="s">
        <v>954</v>
      </c>
      <c r="D1494" s="144" t="s">
        <v>127</v>
      </c>
      <c r="E1494" s="67">
        <f>ROUND((AG1494-AF1494)*$AE1493,2)</f>
        <v>0</v>
      </c>
      <c r="F1494" s="54">
        <f t="shared" ref="F1494:AB1494" si="1164">ROUND((AH1494-AG1494)*$AE1493,2)</f>
        <v>0</v>
      </c>
      <c r="G1494" s="54">
        <f t="shared" si="1164"/>
        <v>0</v>
      </c>
      <c r="H1494" s="360">
        <f t="shared" si="1164"/>
        <v>0</v>
      </c>
      <c r="I1494" s="54">
        <f t="shared" si="1164"/>
        <v>0</v>
      </c>
      <c r="J1494" s="54">
        <f t="shared" si="1164"/>
        <v>0</v>
      </c>
      <c r="K1494" s="54">
        <f t="shared" si="1164"/>
        <v>0</v>
      </c>
      <c r="L1494" s="54">
        <f t="shared" si="1164"/>
        <v>0</v>
      </c>
      <c r="M1494" s="54">
        <f t="shared" si="1164"/>
        <v>0</v>
      </c>
      <c r="N1494" s="360">
        <f t="shared" si="1164"/>
        <v>0</v>
      </c>
      <c r="O1494" s="54">
        <f t="shared" si="1164"/>
        <v>0</v>
      </c>
      <c r="P1494" s="54">
        <f t="shared" si="1164"/>
        <v>0</v>
      </c>
      <c r="Q1494" s="54">
        <f t="shared" si="1164"/>
        <v>0</v>
      </c>
      <c r="R1494" s="54">
        <f t="shared" si="1164"/>
        <v>0</v>
      </c>
      <c r="S1494" s="54">
        <f t="shared" si="1164"/>
        <v>0</v>
      </c>
      <c r="T1494" s="54">
        <f t="shared" si="1164"/>
        <v>0</v>
      </c>
      <c r="U1494" s="54">
        <f t="shared" si="1164"/>
        <v>0</v>
      </c>
      <c r="V1494" s="54">
        <f t="shared" si="1164"/>
        <v>0</v>
      </c>
      <c r="W1494" s="54">
        <f t="shared" si="1164"/>
        <v>0</v>
      </c>
      <c r="X1494" s="54">
        <f t="shared" si="1164"/>
        <v>0</v>
      </c>
      <c r="Y1494" s="360">
        <f t="shared" si="1164"/>
        <v>0</v>
      </c>
      <c r="Z1494" s="54">
        <f t="shared" si="1164"/>
        <v>0</v>
      </c>
      <c r="AA1494" s="54">
        <f t="shared" si="1164"/>
        <v>0</v>
      </c>
      <c r="AB1494" s="55">
        <f t="shared" si="1164"/>
        <v>0</v>
      </c>
      <c r="AC1494" s="53"/>
      <c r="AD1494" s="56"/>
      <c r="AE1494" s="493"/>
      <c r="AF1494" s="1114">
        <v>97.4846</v>
      </c>
      <c r="AG1494" s="1114">
        <v>97.4846</v>
      </c>
      <c r="AH1494" s="1115">
        <v>97.4846</v>
      </c>
      <c r="AI1494" s="1114">
        <v>97.4846</v>
      </c>
      <c r="AJ1494" s="1114">
        <v>97.4846</v>
      </c>
      <c r="AK1494" s="1114">
        <v>97.4846</v>
      </c>
      <c r="AL1494" s="1114">
        <v>97.4846</v>
      </c>
      <c r="AM1494" s="1114">
        <v>97.4846</v>
      </c>
      <c r="AN1494" s="1114">
        <v>97.4846</v>
      </c>
      <c r="AO1494" s="1114">
        <v>97.4846</v>
      </c>
      <c r="AP1494" s="1114">
        <v>97.4846</v>
      </c>
      <c r="AQ1494" s="1114">
        <v>97.4846</v>
      </c>
      <c r="AR1494" s="1114">
        <v>97.4846</v>
      </c>
      <c r="AS1494" s="1114">
        <v>97.4846</v>
      </c>
      <c r="AT1494" s="1114">
        <v>97.4846</v>
      </c>
      <c r="AU1494" s="1114">
        <v>97.4846</v>
      </c>
      <c r="AV1494" s="1114">
        <v>97.4846</v>
      </c>
      <c r="AW1494" s="1114">
        <v>97.4846</v>
      </c>
      <c r="AX1494" s="1114">
        <v>97.4846</v>
      </c>
      <c r="AY1494" s="1114">
        <v>97.4846</v>
      </c>
      <c r="AZ1494" s="1114">
        <v>97.4846</v>
      </c>
      <c r="BA1494" s="1114">
        <v>97.4846</v>
      </c>
      <c r="BB1494" s="1114">
        <v>97.4846</v>
      </c>
      <c r="BC1494" s="1114">
        <v>97.4846</v>
      </c>
      <c r="BD1494" s="1114">
        <v>97.4846</v>
      </c>
      <c r="BE1494" s="353"/>
      <c r="BF1494" s="353"/>
      <c r="BG1494" s="353"/>
      <c r="BH1494" s="353"/>
      <c r="BI1494" s="353"/>
      <c r="BJ1494" s="353"/>
      <c r="BK1494" s="353"/>
      <c r="BL1494" s="353"/>
      <c r="BM1494" s="353"/>
      <c r="BN1494" s="353"/>
      <c r="BO1494" s="353"/>
      <c r="BP1494" s="353"/>
      <c r="BQ1494" s="353"/>
      <c r="BR1494" s="353"/>
      <c r="BS1494" s="353"/>
      <c r="BT1494" s="353"/>
      <c r="BU1494" s="353"/>
      <c r="BV1494" s="353"/>
      <c r="BW1494" s="353"/>
      <c r="BX1494" s="353"/>
      <c r="BY1494" s="175"/>
      <c r="BZ1494" s="175"/>
      <c r="CA1494" s="175"/>
      <c r="CB1494" s="175"/>
      <c r="CC1494" s="175"/>
    </row>
    <row r="1495" spans="1:81" s="1" customFormat="1" ht="10.5" customHeight="1" thickBot="1">
      <c r="A1495" s="1299"/>
      <c r="B1495" s="1404"/>
      <c r="C1495" s="293"/>
      <c r="D1495" s="254" t="s">
        <v>42</v>
      </c>
      <c r="E1495" s="89">
        <f t="shared" ref="E1495:AB1495" si="1165">E1494/E1493</f>
        <v>0</v>
      </c>
      <c r="F1495" s="89">
        <f t="shared" si="1165"/>
        <v>0</v>
      </c>
      <c r="G1495" s="89">
        <f t="shared" si="1165"/>
        <v>0</v>
      </c>
      <c r="H1495" s="461">
        <f t="shared" si="1165"/>
        <v>0</v>
      </c>
      <c r="I1495" s="89">
        <f t="shared" si="1165"/>
        <v>0</v>
      </c>
      <c r="J1495" s="89">
        <f t="shared" si="1165"/>
        <v>0</v>
      </c>
      <c r="K1495" s="89">
        <f t="shared" si="1165"/>
        <v>0</v>
      </c>
      <c r="L1495" s="89">
        <f t="shared" si="1165"/>
        <v>0</v>
      </c>
      <c r="M1495" s="89">
        <f t="shared" si="1165"/>
        <v>0</v>
      </c>
      <c r="N1495" s="461">
        <f t="shared" si="1165"/>
        <v>0</v>
      </c>
      <c r="O1495" s="89">
        <f t="shared" si="1165"/>
        <v>0</v>
      </c>
      <c r="P1495" s="89">
        <f t="shared" si="1165"/>
        <v>0</v>
      </c>
      <c r="Q1495" s="89">
        <f t="shared" si="1165"/>
        <v>0</v>
      </c>
      <c r="R1495" s="89">
        <f t="shared" si="1165"/>
        <v>0</v>
      </c>
      <c r="S1495" s="89">
        <f t="shared" si="1165"/>
        <v>0</v>
      </c>
      <c r="T1495" s="89">
        <f t="shared" si="1165"/>
        <v>0</v>
      </c>
      <c r="U1495" s="89">
        <f t="shared" si="1165"/>
        <v>0</v>
      </c>
      <c r="V1495" s="89">
        <f t="shared" si="1165"/>
        <v>0</v>
      </c>
      <c r="W1495" s="89">
        <f t="shared" si="1165"/>
        <v>0</v>
      </c>
      <c r="X1495" s="89">
        <f t="shared" si="1165"/>
        <v>0</v>
      </c>
      <c r="Y1495" s="461">
        <f t="shared" si="1165"/>
        <v>0</v>
      </c>
      <c r="Z1495" s="89">
        <f t="shared" si="1165"/>
        <v>0</v>
      </c>
      <c r="AA1495" s="89">
        <f t="shared" si="1165"/>
        <v>0</v>
      </c>
      <c r="AB1495" s="90">
        <f t="shared" si="1165"/>
        <v>0</v>
      </c>
      <c r="AC1495" s="53"/>
      <c r="AD1495" s="56"/>
      <c r="AE1495" s="493"/>
      <c r="AF1495" s="353"/>
      <c r="AG1495" s="353"/>
      <c r="AH1495" s="353"/>
      <c r="AI1495" s="353"/>
      <c r="AJ1495" s="353"/>
      <c r="AK1495" s="353"/>
      <c r="AL1495" s="353"/>
      <c r="AM1495" s="353"/>
      <c r="AN1495" s="353"/>
      <c r="AO1495" s="353"/>
      <c r="AP1495" s="353"/>
      <c r="AQ1495" s="353"/>
      <c r="AR1495" s="353"/>
      <c r="AS1495" s="353"/>
      <c r="AT1495" s="353"/>
      <c r="AU1495" s="353"/>
      <c r="AV1495" s="353"/>
      <c r="AW1495" s="353"/>
      <c r="AX1495" s="353"/>
      <c r="AY1495" s="353"/>
      <c r="AZ1495" s="353"/>
      <c r="BA1495" s="353"/>
      <c r="BB1495" s="353"/>
      <c r="BC1495" s="353"/>
      <c r="BD1495" s="353"/>
      <c r="BE1495" s="353"/>
      <c r="BF1495" s="353"/>
      <c r="BG1495" s="353"/>
      <c r="BH1495" s="353"/>
      <c r="BI1495" s="353"/>
      <c r="BJ1495" s="353"/>
      <c r="BK1495" s="353"/>
      <c r="BL1495" s="353"/>
      <c r="BM1495" s="353"/>
      <c r="BN1495" s="353"/>
      <c r="BO1495" s="353"/>
      <c r="BP1495" s="353"/>
      <c r="BQ1495" s="353"/>
      <c r="BR1495" s="353"/>
      <c r="BS1495" s="353"/>
      <c r="BT1495" s="353"/>
      <c r="BU1495" s="353"/>
      <c r="BV1495" s="353"/>
      <c r="BW1495" s="353"/>
      <c r="BX1495" s="353"/>
      <c r="BY1495" s="175"/>
      <c r="BZ1495" s="175"/>
      <c r="CA1495" s="175"/>
      <c r="CB1495" s="175"/>
      <c r="CC1495" s="175"/>
    </row>
    <row r="1496" spans="1:81" s="163" customFormat="1" ht="10.5" customHeight="1">
      <c r="A1496" s="1341" t="s">
        <v>8</v>
      </c>
      <c r="B1496" s="1420" t="s">
        <v>617</v>
      </c>
      <c r="C1496" s="1239"/>
      <c r="D1496" s="1249"/>
      <c r="E1496" s="61"/>
      <c r="F1496" s="65"/>
      <c r="G1496" s="65"/>
      <c r="H1496" s="358"/>
      <c r="I1496" s="65"/>
      <c r="J1496" s="65"/>
      <c r="K1496" s="65"/>
      <c r="L1496" s="65"/>
      <c r="M1496" s="65"/>
      <c r="N1496" s="358"/>
      <c r="O1496" s="65"/>
      <c r="P1496" s="65"/>
      <c r="Q1496" s="65"/>
      <c r="R1496" s="65"/>
      <c r="S1496" s="65"/>
      <c r="T1496" s="65"/>
      <c r="U1496" s="65"/>
      <c r="V1496" s="65"/>
      <c r="W1496" s="65"/>
      <c r="X1496" s="65"/>
      <c r="Y1496" s="358"/>
      <c r="Z1496" s="65"/>
      <c r="AA1496" s="65"/>
      <c r="AB1496" s="66"/>
      <c r="AC1496" s="478"/>
      <c r="AD1496" s="826"/>
      <c r="AE1496" s="819"/>
      <c r="AF1496" s="109"/>
      <c r="AG1496" s="109"/>
      <c r="AH1496" s="109"/>
      <c r="AI1496" s="109"/>
      <c r="AJ1496" s="109"/>
      <c r="AK1496" s="109"/>
      <c r="AL1496" s="109"/>
      <c r="AM1496" s="109"/>
      <c r="AN1496" s="109"/>
      <c r="AO1496" s="109"/>
      <c r="AP1496" s="109"/>
      <c r="AQ1496" s="109"/>
      <c r="AR1496" s="109"/>
      <c r="AS1496" s="109"/>
      <c r="AT1496" s="109"/>
      <c r="AU1496" s="109"/>
      <c r="AV1496" s="109"/>
      <c r="AW1496" s="109"/>
      <c r="AX1496" s="109"/>
      <c r="AY1496" s="109"/>
      <c r="AZ1496" s="109"/>
      <c r="BA1496" s="109"/>
      <c r="BB1496" s="109"/>
      <c r="BC1496" s="109"/>
      <c r="BD1496" s="109"/>
      <c r="BE1496" s="361"/>
      <c r="BF1496" s="361"/>
      <c r="BG1496" s="361"/>
      <c r="BH1496" s="361"/>
      <c r="BI1496" s="361"/>
      <c r="BJ1496" s="361"/>
      <c r="BK1496" s="361"/>
      <c r="BL1496" s="361"/>
      <c r="BM1496" s="361"/>
      <c r="BN1496" s="361"/>
      <c r="BO1496" s="361"/>
      <c r="BP1496" s="361"/>
      <c r="BQ1496" s="361"/>
      <c r="BR1496" s="361"/>
      <c r="BS1496" s="361"/>
      <c r="BT1496" s="361"/>
      <c r="BU1496" s="361"/>
      <c r="BV1496" s="361"/>
      <c r="BW1496" s="361"/>
      <c r="BX1496" s="361"/>
    </row>
    <row r="1497" spans="1:81" s="1" customFormat="1" ht="10.5" customHeight="1">
      <c r="A1497" s="1341"/>
      <c r="B1497" s="1420"/>
      <c r="C1497" s="1240" t="s">
        <v>139</v>
      </c>
      <c r="D1497" s="144" t="s">
        <v>34</v>
      </c>
      <c r="E1497" s="91">
        <f>ROUND(SQRT(E1498^2+E1499^2)*1000/(1.73*E$1434),0)</f>
        <v>0</v>
      </c>
      <c r="F1497" s="91">
        <f>ROUND(SQRT(F1498^2+F1499^2)*1000/(1.73*F$1434),0)</f>
        <v>0</v>
      </c>
      <c r="G1497" s="91">
        <f t="shared" ref="G1497:AB1497" si="1166">ROUND(SQRT(G1498^2+G1499^2)*1000/(1.73*G$1434),0)</f>
        <v>0</v>
      </c>
      <c r="H1497" s="482">
        <f t="shared" si="1166"/>
        <v>0</v>
      </c>
      <c r="I1497" s="91">
        <f t="shared" si="1166"/>
        <v>0</v>
      </c>
      <c r="J1497" s="91">
        <f t="shared" si="1166"/>
        <v>7</v>
      </c>
      <c r="K1497" s="91">
        <f t="shared" si="1166"/>
        <v>0</v>
      </c>
      <c r="L1497" s="91">
        <f t="shared" si="1166"/>
        <v>0</v>
      </c>
      <c r="M1497" s="91">
        <f t="shared" si="1166"/>
        <v>0</v>
      </c>
      <c r="N1497" s="482">
        <f t="shared" si="1166"/>
        <v>4</v>
      </c>
      <c r="O1497" s="91">
        <f t="shared" si="1166"/>
        <v>0</v>
      </c>
      <c r="P1497" s="91">
        <f t="shared" si="1166"/>
        <v>4</v>
      </c>
      <c r="Q1497" s="91">
        <f t="shared" si="1166"/>
        <v>0</v>
      </c>
      <c r="R1497" s="91">
        <f t="shared" si="1166"/>
        <v>7</v>
      </c>
      <c r="S1497" s="91">
        <f t="shared" si="1166"/>
        <v>9</v>
      </c>
      <c r="T1497" s="91">
        <f t="shared" si="1166"/>
        <v>7</v>
      </c>
      <c r="U1497" s="91">
        <f t="shared" si="1166"/>
        <v>0</v>
      </c>
      <c r="V1497" s="91">
        <f t="shared" si="1166"/>
        <v>0</v>
      </c>
      <c r="W1497" s="91">
        <f t="shared" si="1166"/>
        <v>0</v>
      </c>
      <c r="X1497" s="91">
        <f t="shared" si="1166"/>
        <v>0</v>
      </c>
      <c r="Y1497" s="482">
        <f t="shared" si="1166"/>
        <v>11</v>
      </c>
      <c r="Z1497" s="91">
        <f t="shared" si="1166"/>
        <v>22</v>
      </c>
      <c r="AA1497" s="91">
        <f t="shared" si="1166"/>
        <v>0</v>
      </c>
      <c r="AB1497" s="203">
        <f t="shared" si="1166"/>
        <v>0</v>
      </c>
      <c r="AC1497" s="359"/>
      <c r="AD1497" s="191"/>
      <c r="AE1497" s="493"/>
      <c r="AF1497" s="361"/>
      <c r="AG1497" s="361"/>
      <c r="AH1497" s="361"/>
      <c r="AI1497" s="361"/>
      <c r="AJ1497" s="361"/>
      <c r="AK1497" s="361"/>
      <c r="AL1497" s="361"/>
      <c r="AM1497" s="361"/>
      <c r="AN1497" s="361"/>
      <c r="AO1497" s="361"/>
      <c r="AP1497" s="361"/>
      <c r="AQ1497" s="361"/>
      <c r="AR1497" s="361"/>
      <c r="AS1497" s="361"/>
      <c r="AT1497" s="361"/>
      <c r="AU1497" s="361"/>
      <c r="AV1497" s="361"/>
      <c r="AW1497" s="361"/>
      <c r="AX1497" s="361"/>
      <c r="AY1497" s="361"/>
      <c r="AZ1497" s="361"/>
      <c r="BA1497" s="361"/>
      <c r="BB1497" s="361"/>
      <c r="BC1497" s="361"/>
      <c r="BD1497" s="361"/>
      <c r="BE1497" s="353"/>
      <c r="BF1497" s="353"/>
      <c r="BG1497" s="353"/>
      <c r="BH1497" s="353"/>
      <c r="BI1497" s="353"/>
      <c r="BJ1497" s="353"/>
      <c r="BK1497" s="353"/>
      <c r="BL1497" s="353"/>
      <c r="BM1497" s="353"/>
      <c r="BN1497" s="353"/>
      <c r="BO1497" s="353"/>
      <c r="BP1497" s="353"/>
      <c r="BQ1497" s="353"/>
      <c r="BR1497" s="353"/>
      <c r="BS1497" s="353"/>
      <c r="BT1497" s="353"/>
      <c r="BU1497" s="353"/>
      <c r="BV1497" s="353"/>
      <c r="BW1497" s="353"/>
      <c r="BX1497" s="353"/>
      <c r="BY1497" s="175"/>
      <c r="BZ1497" s="175"/>
      <c r="CA1497" s="175"/>
      <c r="CB1497" s="175"/>
      <c r="CC1497" s="175"/>
    </row>
    <row r="1498" spans="1:81" s="1" customFormat="1" ht="10.5" customHeight="1">
      <c r="A1498" s="1341"/>
      <c r="B1498" s="1420"/>
      <c r="C1498" s="1240" t="s">
        <v>954</v>
      </c>
      <c r="D1498" s="144" t="s">
        <v>126</v>
      </c>
      <c r="E1498" s="67">
        <f>ROUND((AG1498-AF1498)*$AE1498,2)</f>
        <v>0</v>
      </c>
      <c r="F1498" s="67">
        <f t="shared" ref="F1498:AB1498" si="1167">ROUND((AH1498-AG1498)*$AE1498,2)</f>
        <v>0</v>
      </c>
      <c r="G1498" s="67">
        <f t="shared" si="1167"/>
        <v>0</v>
      </c>
      <c r="H1498" s="460">
        <f t="shared" si="1167"/>
        <v>0</v>
      </c>
      <c r="I1498" s="67">
        <f t="shared" si="1167"/>
        <v>0</v>
      </c>
      <c r="J1498" s="67">
        <f t="shared" si="1167"/>
        <v>0.03</v>
      </c>
      <c r="K1498" s="67">
        <f t="shared" si="1167"/>
        <v>0</v>
      </c>
      <c r="L1498" s="67">
        <f t="shared" si="1167"/>
        <v>0</v>
      </c>
      <c r="M1498" s="67">
        <f t="shared" si="1167"/>
        <v>0</v>
      </c>
      <c r="N1498" s="460">
        <f t="shared" si="1167"/>
        <v>0.02</v>
      </c>
      <c r="O1498" s="67">
        <f t="shared" si="1167"/>
        <v>0</v>
      </c>
      <c r="P1498" s="67">
        <f t="shared" si="1167"/>
        <v>0.02</v>
      </c>
      <c r="Q1498" s="67">
        <f t="shared" si="1167"/>
        <v>0</v>
      </c>
      <c r="R1498" s="67">
        <f t="shared" si="1167"/>
        <v>0.03</v>
      </c>
      <c r="S1498" s="67">
        <f t="shared" si="1167"/>
        <v>0.04</v>
      </c>
      <c r="T1498" s="67">
        <f t="shared" si="1167"/>
        <v>0.02</v>
      </c>
      <c r="U1498" s="67">
        <f t="shared" si="1167"/>
        <v>0</v>
      </c>
      <c r="V1498" s="67">
        <f t="shared" si="1167"/>
        <v>0</v>
      </c>
      <c r="W1498" s="67">
        <f t="shared" si="1167"/>
        <v>0</v>
      </c>
      <c r="X1498" s="67">
        <f t="shared" si="1167"/>
        <v>0</v>
      </c>
      <c r="Y1498" s="460">
        <f t="shared" si="1167"/>
        <v>0.05</v>
      </c>
      <c r="Z1498" s="67">
        <f t="shared" si="1167"/>
        <v>0.1</v>
      </c>
      <c r="AA1498" s="67">
        <f t="shared" si="1167"/>
        <v>0</v>
      </c>
      <c r="AB1498" s="68">
        <f t="shared" si="1167"/>
        <v>0</v>
      </c>
      <c r="AC1498" s="53">
        <f>(BD1498-AF1498)*AE1498</f>
        <v>0.30311999999993305</v>
      </c>
      <c r="AD1498" s="56">
        <f>(BD1499-AF1499)*AE1498</f>
        <v>0.74771999999995842</v>
      </c>
      <c r="AE1498" s="493">
        <v>3.6</v>
      </c>
      <c r="AF1498" s="1114">
        <v>161.58600000000001</v>
      </c>
      <c r="AG1498" s="1114">
        <v>161.58600000000001</v>
      </c>
      <c r="AH1498" s="1115">
        <v>161.58600000000001</v>
      </c>
      <c r="AI1498" s="1114">
        <v>161.58610000000002</v>
      </c>
      <c r="AJ1498" s="1114">
        <v>161.58610000000002</v>
      </c>
      <c r="AK1498" s="1114">
        <v>161.58610000000002</v>
      </c>
      <c r="AL1498" s="1114">
        <v>161.59410000000003</v>
      </c>
      <c r="AM1498" s="1114">
        <v>161.5942</v>
      </c>
      <c r="AN1498" s="1114">
        <v>161.5943</v>
      </c>
      <c r="AO1498" s="1114">
        <v>161.5943</v>
      </c>
      <c r="AP1498" s="1114">
        <v>161.59870000000001</v>
      </c>
      <c r="AQ1498" s="1114">
        <v>161.59870000000001</v>
      </c>
      <c r="AR1498" s="1114">
        <v>161.60390000000001</v>
      </c>
      <c r="AS1498" s="1114">
        <v>161.60390000000001</v>
      </c>
      <c r="AT1498" s="1114">
        <v>161.61120000000003</v>
      </c>
      <c r="AU1498" s="1114">
        <v>161.62290000000002</v>
      </c>
      <c r="AV1498" s="1114">
        <v>161.62980000000002</v>
      </c>
      <c r="AW1498" s="1114">
        <v>161.62980000000002</v>
      </c>
      <c r="AX1498" s="1114">
        <v>161.62990000000002</v>
      </c>
      <c r="AY1498" s="1114">
        <v>161.62990000000002</v>
      </c>
      <c r="AZ1498" s="1114">
        <v>161.62990000000002</v>
      </c>
      <c r="BA1498" s="1114">
        <v>161.64330000000001</v>
      </c>
      <c r="BB1498" s="1114">
        <v>161.67020000000002</v>
      </c>
      <c r="BC1498" s="1114">
        <v>161.67020000000002</v>
      </c>
      <c r="BD1498" s="1114">
        <v>161.67019999999999</v>
      </c>
      <c r="BE1498" s="353"/>
      <c r="BF1498" s="353"/>
      <c r="BG1498" s="353"/>
      <c r="BH1498" s="353"/>
      <c r="BI1498" s="353"/>
      <c r="BJ1498" s="353"/>
      <c r="BK1498" s="353"/>
      <c r="BL1498" s="353"/>
      <c r="BM1498" s="353"/>
      <c r="BN1498" s="353"/>
      <c r="BO1498" s="353"/>
      <c r="BP1498" s="353"/>
      <c r="BQ1498" s="353"/>
      <c r="BR1498" s="353"/>
      <c r="BS1498" s="353"/>
      <c r="BT1498" s="353"/>
      <c r="BU1498" s="353"/>
      <c r="BV1498" s="353"/>
      <c r="BW1498" s="353"/>
      <c r="BX1498" s="353"/>
      <c r="BY1498" s="175"/>
      <c r="BZ1498" s="175"/>
      <c r="CA1498" s="175"/>
      <c r="CB1498" s="175"/>
      <c r="CC1498" s="175"/>
    </row>
    <row r="1499" spans="1:81" s="1" customFormat="1" ht="10.5" customHeight="1">
      <c r="A1499" s="1341"/>
      <c r="B1499" s="1420"/>
      <c r="C1499" s="1240" t="s">
        <v>954</v>
      </c>
      <c r="D1499" s="144" t="s">
        <v>127</v>
      </c>
      <c r="E1499" s="67">
        <f>ROUND((AG1499-AF1499)*$AE1498,2)</f>
        <v>0</v>
      </c>
      <c r="F1499" s="54">
        <f t="shared" ref="F1499:AB1499" si="1168">ROUND((AH1499-AG1499)*$AE1498,2)</f>
        <v>0</v>
      </c>
      <c r="G1499" s="54">
        <f t="shared" si="1168"/>
        <v>0</v>
      </c>
      <c r="H1499" s="360">
        <f t="shared" si="1168"/>
        <v>0</v>
      </c>
      <c r="I1499" s="54">
        <f t="shared" si="1168"/>
        <v>0</v>
      </c>
      <c r="J1499" s="54">
        <f t="shared" si="1168"/>
        <v>7.0000000000000007E-2</v>
      </c>
      <c r="K1499" s="54">
        <f t="shared" si="1168"/>
        <v>0</v>
      </c>
      <c r="L1499" s="54">
        <f t="shared" si="1168"/>
        <v>0</v>
      </c>
      <c r="M1499" s="54">
        <f t="shared" si="1168"/>
        <v>0</v>
      </c>
      <c r="N1499" s="360">
        <f t="shared" si="1168"/>
        <v>0.04</v>
      </c>
      <c r="O1499" s="54">
        <f t="shared" si="1168"/>
        <v>0</v>
      </c>
      <c r="P1499" s="54">
        <f t="shared" si="1168"/>
        <v>0.04</v>
      </c>
      <c r="Q1499" s="54">
        <f t="shared" si="1168"/>
        <v>0</v>
      </c>
      <c r="R1499" s="54">
        <f t="shared" si="1168"/>
        <v>7.0000000000000007E-2</v>
      </c>
      <c r="S1499" s="54">
        <f t="shared" si="1168"/>
        <v>0.1</v>
      </c>
      <c r="T1499" s="54">
        <f t="shared" si="1168"/>
        <v>0.08</v>
      </c>
      <c r="U1499" s="54">
        <f t="shared" si="1168"/>
        <v>0</v>
      </c>
      <c r="V1499" s="54">
        <f t="shared" si="1168"/>
        <v>0</v>
      </c>
      <c r="W1499" s="54">
        <f t="shared" si="1168"/>
        <v>0</v>
      </c>
      <c r="X1499" s="54">
        <f t="shared" si="1168"/>
        <v>0</v>
      </c>
      <c r="Y1499" s="360">
        <f t="shared" si="1168"/>
        <v>0.12</v>
      </c>
      <c r="Z1499" s="54">
        <f t="shared" si="1168"/>
        <v>0.23</v>
      </c>
      <c r="AA1499" s="54">
        <f t="shared" si="1168"/>
        <v>0</v>
      </c>
      <c r="AB1499" s="55">
        <f t="shared" si="1168"/>
        <v>0</v>
      </c>
      <c r="AC1499" s="53"/>
      <c r="AD1499" s="56"/>
      <c r="AE1499" s="493"/>
      <c r="AF1499" s="1114">
        <v>381.50490000000002</v>
      </c>
      <c r="AG1499" s="1114">
        <v>381.50490000000002</v>
      </c>
      <c r="AH1499" s="1115">
        <v>381.50490000000002</v>
      </c>
      <c r="AI1499" s="1114">
        <v>381.50490000000002</v>
      </c>
      <c r="AJ1499" s="1114">
        <v>381.50490000000002</v>
      </c>
      <c r="AK1499" s="1114">
        <v>381.50490000000002</v>
      </c>
      <c r="AL1499" s="1114">
        <v>381.52499999999998</v>
      </c>
      <c r="AM1499" s="1114">
        <v>381.52520000000004</v>
      </c>
      <c r="AN1499" s="1114">
        <v>381.52520000000004</v>
      </c>
      <c r="AO1499" s="1114">
        <v>381.52520000000004</v>
      </c>
      <c r="AP1499" s="1114">
        <v>381.5369</v>
      </c>
      <c r="AQ1499" s="1114">
        <v>381.5369</v>
      </c>
      <c r="AR1499" s="1114">
        <v>381.54730000000001</v>
      </c>
      <c r="AS1499" s="1114">
        <v>381.54730000000001</v>
      </c>
      <c r="AT1499" s="1114">
        <v>381.56600000000003</v>
      </c>
      <c r="AU1499" s="1114">
        <v>381.5949</v>
      </c>
      <c r="AV1499" s="1114">
        <v>381.61680000000001</v>
      </c>
      <c r="AW1499" s="1114">
        <v>381.61680000000001</v>
      </c>
      <c r="AX1499" s="1114">
        <v>381.61680000000001</v>
      </c>
      <c r="AY1499" s="1114">
        <v>381.61680000000001</v>
      </c>
      <c r="AZ1499" s="1114">
        <v>381.61680000000001</v>
      </c>
      <c r="BA1499" s="1114">
        <v>381.6497</v>
      </c>
      <c r="BB1499" s="1114">
        <v>381.71260000000001</v>
      </c>
      <c r="BC1499" s="1114">
        <v>381.71260000000001</v>
      </c>
      <c r="BD1499" s="1114">
        <v>381.71260000000001</v>
      </c>
      <c r="BE1499" s="353"/>
      <c r="BF1499" s="353"/>
      <c r="BG1499" s="353"/>
      <c r="BH1499" s="353"/>
      <c r="BI1499" s="353"/>
      <c r="BJ1499" s="353"/>
      <c r="BK1499" s="353"/>
      <c r="BL1499" s="353"/>
      <c r="BM1499" s="353"/>
      <c r="BN1499" s="353"/>
      <c r="BO1499" s="353"/>
      <c r="BP1499" s="353"/>
      <c r="BQ1499" s="353"/>
      <c r="BR1499" s="353"/>
      <c r="BS1499" s="353"/>
      <c r="BT1499" s="353"/>
      <c r="BU1499" s="353"/>
      <c r="BV1499" s="353"/>
      <c r="BW1499" s="353"/>
      <c r="BX1499" s="353"/>
      <c r="BY1499" s="175"/>
      <c r="BZ1499" s="175"/>
      <c r="CA1499" s="175"/>
      <c r="CB1499" s="175"/>
      <c r="CC1499" s="175"/>
    </row>
    <row r="1500" spans="1:81" s="1" customFormat="1" ht="10.5" customHeight="1" thickBot="1">
      <c r="A1500" s="1342"/>
      <c r="B1500" s="1421"/>
      <c r="C1500" s="293"/>
      <c r="D1500" s="254" t="s">
        <v>42</v>
      </c>
      <c r="E1500" s="89" t="e">
        <f t="shared" ref="E1500:AB1500" si="1169">E1499/E1498</f>
        <v>#DIV/0!</v>
      </c>
      <c r="F1500" s="89" t="e">
        <f t="shared" si="1169"/>
        <v>#DIV/0!</v>
      </c>
      <c r="G1500" s="89" t="e">
        <f t="shared" si="1169"/>
        <v>#DIV/0!</v>
      </c>
      <c r="H1500" s="461" t="e">
        <f t="shared" si="1169"/>
        <v>#DIV/0!</v>
      </c>
      <c r="I1500" s="89" t="e">
        <f t="shared" si="1169"/>
        <v>#DIV/0!</v>
      </c>
      <c r="J1500" s="89">
        <f t="shared" si="1169"/>
        <v>2.3333333333333335</v>
      </c>
      <c r="K1500" s="89" t="e">
        <f t="shared" si="1169"/>
        <v>#DIV/0!</v>
      </c>
      <c r="L1500" s="89" t="e">
        <f t="shared" si="1169"/>
        <v>#DIV/0!</v>
      </c>
      <c r="M1500" s="89" t="e">
        <f t="shared" si="1169"/>
        <v>#DIV/0!</v>
      </c>
      <c r="N1500" s="461">
        <f t="shared" si="1169"/>
        <v>2</v>
      </c>
      <c r="O1500" s="89" t="e">
        <f t="shared" si="1169"/>
        <v>#DIV/0!</v>
      </c>
      <c r="P1500" s="89">
        <f t="shared" si="1169"/>
        <v>2</v>
      </c>
      <c r="Q1500" s="89" t="e">
        <f t="shared" si="1169"/>
        <v>#DIV/0!</v>
      </c>
      <c r="R1500" s="89">
        <f t="shared" si="1169"/>
        <v>2.3333333333333335</v>
      </c>
      <c r="S1500" s="89">
        <f t="shared" si="1169"/>
        <v>2.5</v>
      </c>
      <c r="T1500" s="89">
        <f t="shared" si="1169"/>
        <v>4</v>
      </c>
      <c r="U1500" s="89" t="e">
        <f t="shared" si="1169"/>
        <v>#DIV/0!</v>
      </c>
      <c r="V1500" s="89" t="e">
        <f t="shared" si="1169"/>
        <v>#DIV/0!</v>
      </c>
      <c r="W1500" s="89" t="e">
        <f t="shared" si="1169"/>
        <v>#DIV/0!</v>
      </c>
      <c r="X1500" s="89" t="e">
        <f t="shared" si="1169"/>
        <v>#DIV/0!</v>
      </c>
      <c r="Y1500" s="461">
        <f t="shared" si="1169"/>
        <v>2.4</v>
      </c>
      <c r="Z1500" s="89">
        <f t="shared" si="1169"/>
        <v>2.2999999999999998</v>
      </c>
      <c r="AA1500" s="89" t="e">
        <f t="shared" si="1169"/>
        <v>#DIV/0!</v>
      </c>
      <c r="AB1500" s="90" t="e">
        <f t="shared" si="1169"/>
        <v>#DIV/0!</v>
      </c>
      <c r="AC1500" s="53"/>
      <c r="AD1500" s="56"/>
      <c r="AE1500" s="493"/>
      <c r="AF1500" s="361"/>
      <c r="AG1500" s="361"/>
      <c r="AH1500" s="361"/>
      <c r="AI1500" s="361"/>
      <c r="AJ1500" s="361"/>
      <c r="AK1500" s="361"/>
      <c r="AL1500" s="361"/>
      <c r="AM1500" s="361"/>
      <c r="AN1500" s="361"/>
      <c r="AO1500" s="361"/>
      <c r="AP1500" s="361"/>
      <c r="AQ1500" s="361"/>
      <c r="AR1500" s="361"/>
      <c r="AS1500" s="361"/>
      <c r="AT1500" s="361"/>
      <c r="AU1500" s="361"/>
      <c r="AV1500" s="361"/>
      <c r="AW1500" s="361"/>
      <c r="AX1500" s="361"/>
      <c r="AY1500" s="361"/>
      <c r="AZ1500" s="361"/>
      <c r="BA1500" s="361"/>
      <c r="BB1500" s="361"/>
      <c r="BC1500" s="361"/>
      <c r="BD1500" s="361"/>
      <c r="BE1500" s="353"/>
      <c r="BF1500" s="353"/>
      <c r="BG1500" s="353"/>
      <c r="BH1500" s="353"/>
      <c r="BI1500" s="353"/>
      <c r="BJ1500" s="353"/>
      <c r="BK1500" s="353"/>
      <c r="BL1500" s="353"/>
      <c r="BM1500" s="353"/>
      <c r="BN1500" s="353"/>
      <c r="BO1500" s="353"/>
      <c r="BP1500" s="353"/>
      <c r="BQ1500" s="353"/>
      <c r="BR1500" s="353"/>
      <c r="BS1500" s="353"/>
      <c r="BT1500" s="353"/>
      <c r="BU1500" s="353"/>
      <c r="BV1500" s="353"/>
      <c r="BW1500" s="353"/>
      <c r="BX1500" s="353"/>
      <c r="BY1500" s="175"/>
      <c r="BZ1500" s="175"/>
      <c r="CA1500" s="175"/>
      <c r="CB1500" s="175"/>
      <c r="CC1500" s="175"/>
    </row>
    <row r="1501" spans="1:81" s="163" customFormat="1" ht="10.5" customHeight="1">
      <c r="A1501" s="1340" t="s">
        <v>15</v>
      </c>
      <c r="B1501" s="1443" t="s">
        <v>626</v>
      </c>
      <c r="C1501" s="1239"/>
      <c r="D1501" s="1249"/>
      <c r="E1501" s="61"/>
      <c r="F1501" s="65"/>
      <c r="G1501" s="65"/>
      <c r="H1501" s="358"/>
      <c r="I1501" s="65"/>
      <c r="J1501" s="65"/>
      <c r="K1501" s="65"/>
      <c r="L1501" s="65"/>
      <c r="M1501" s="65"/>
      <c r="N1501" s="358"/>
      <c r="O1501" s="65"/>
      <c r="P1501" s="65"/>
      <c r="Q1501" s="65"/>
      <c r="R1501" s="65"/>
      <c r="S1501" s="65"/>
      <c r="T1501" s="65"/>
      <c r="U1501" s="65"/>
      <c r="V1501" s="65"/>
      <c r="W1501" s="65"/>
      <c r="X1501" s="65"/>
      <c r="Y1501" s="358"/>
      <c r="Z1501" s="65"/>
      <c r="AA1501" s="65"/>
      <c r="AB1501" s="66"/>
      <c r="AC1501" s="478"/>
      <c r="AD1501" s="826"/>
      <c r="AE1501" s="819"/>
      <c r="AF1501" s="109"/>
      <c r="AG1501" s="109"/>
      <c r="AH1501" s="109"/>
      <c r="AI1501" s="109"/>
      <c r="AJ1501" s="109"/>
      <c r="AK1501" s="109"/>
      <c r="AL1501" s="109"/>
      <c r="AM1501" s="109"/>
      <c r="AN1501" s="109"/>
      <c r="AO1501" s="109"/>
      <c r="AP1501" s="109"/>
      <c r="AQ1501" s="109"/>
      <c r="AR1501" s="109"/>
      <c r="AS1501" s="109"/>
      <c r="AT1501" s="109"/>
      <c r="AU1501" s="109"/>
      <c r="AV1501" s="109"/>
      <c r="AW1501" s="109"/>
      <c r="AX1501" s="109"/>
      <c r="AY1501" s="109"/>
      <c r="AZ1501" s="109"/>
      <c r="BA1501" s="109"/>
      <c r="BB1501" s="109"/>
      <c r="BC1501" s="109"/>
      <c r="BD1501" s="109"/>
      <c r="BE1501" s="361"/>
      <c r="BF1501" s="361"/>
      <c r="BG1501" s="361"/>
      <c r="BH1501" s="361"/>
      <c r="BI1501" s="361"/>
      <c r="BJ1501" s="361"/>
      <c r="BK1501" s="361"/>
      <c r="BL1501" s="361"/>
      <c r="BM1501" s="361"/>
      <c r="BN1501" s="361"/>
      <c r="BO1501" s="361"/>
      <c r="BP1501" s="361"/>
      <c r="BQ1501" s="361"/>
      <c r="BR1501" s="361"/>
      <c r="BS1501" s="361"/>
      <c r="BT1501" s="361"/>
      <c r="BU1501" s="361"/>
      <c r="BV1501" s="361"/>
      <c r="BW1501" s="361"/>
      <c r="BX1501" s="361"/>
    </row>
    <row r="1502" spans="1:81" s="1" customFormat="1" ht="10.5" customHeight="1">
      <c r="A1502" s="1341"/>
      <c r="B1502" s="1444"/>
      <c r="C1502" s="1240" t="s">
        <v>139</v>
      </c>
      <c r="D1502" s="144" t="s">
        <v>34</v>
      </c>
      <c r="E1502" s="91">
        <f>ROUND(SQRT(E1503^2+E1504^2)*1000/(1.73*E$1435),0)</f>
        <v>10</v>
      </c>
      <c r="F1502" s="91">
        <f t="shared" ref="F1502:AB1502" si="1170">ROUND(SQRT(F1503^2+F1504^2)*1000/(1.73*F$1435),0)</f>
        <v>7</v>
      </c>
      <c r="G1502" s="91">
        <f>ROUND(SQRT(G1503^2+G1504^2)*1000/(1.73*G$1435),0)</f>
        <v>5</v>
      </c>
      <c r="H1502" s="482">
        <f t="shared" si="1170"/>
        <v>3</v>
      </c>
      <c r="I1502" s="91">
        <f t="shared" si="1170"/>
        <v>6</v>
      </c>
      <c r="J1502" s="91">
        <f t="shared" si="1170"/>
        <v>4</v>
      </c>
      <c r="K1502" s="91">
        <f t="shared" si="1170"/>
        <v>3</v>
      </c>
      <c r="L1502" s="91">
        <f t="shared" si="1170"/>
        <v>7</v>
      </c>
      <c r="M1502" s="91">
        <f t="shared" si="1170"/>
        <v>5</v>
      </c>
      <c r="N1502" s="482">
        <f t="shared" si="1170"/>
        <v>6</v>
      </c>
      <c r="O1502" s="91">
        <f t="shared" si="1170"/>
        <v>4</v>
      </c>
      <c r="P1502" s="91">
        <f t="shared" si="1170"/>
        <v>10</v>
      </c>
      <c r="Q1502" s="91">
        <f t="shared" si="1170"/>
        <v>7</v>
      </c>
      <c r="R1502" s="91">
        <f t="shared" si="1170"/>
        <v>4</v>
      </c>
      <c r="S1502" s="91">
        <f t="shared" si="1170"/>
        <v>4</v>
      </c>
      <c r="T1502" s="91">
        <f t="shared" si="1170"/>
        <v>3</v>
      </c>
      <c r="U1502" s="91">
        <f t="shared" si="1170"/>
        <v>3</v>
      </c>
      <c r="V1502" s="91">
        <f t="shared" si="1170"/>
        <v>7</v>
      </c>
      <c r="W1502" s="91">
        <f t="shared" si="1170"/>
        <v>5</v>
      </c>
      <c r="X1502" s="91">
        <f t="shared" si="1170"/>
        <v>7</v>
      </c>
      <c r="Y1502" s="482">
        <f t="shared" si="1170"/>
        <v>5</v>
      </c>
      <c r="Z1502" s="91">
        <f t="shared" si="1170"/>
        <v>4</v>
      </c>
      <c r="AA1502" s="91">
        <f t="shared" si="1170"/>
        <v>6</v>
      </c>
      <c r="AB1502" s="203">
        <f t="shared" si="1170"/>
        <v>9</v>
      </c>
      <c r="AC1502" s="359"/>
      <c r="AD1502" s="191"/>
      <c r="AE1502" s="493"/>
      <c r="AF1502" s="361"/>
      <c r="AG1502" s="361"/>
      <c r="AH1502" s="361"/>
      <c r="AI1502" s="361"/>
      <c r="AJ1502" s="361"/>
      <c r="AK1502" s="361"/>
      <c r="AL1502" s="361"/>
      <c r="AM1502" s="361"/>
      <c r="AN1502" s="361"/>
      <c r="AO1502" s="361"/>
      <c r="AP1502" s="361"/>
      <c r="AQ1502" s="361"/>
      <c r="AR1502" s="361"/>
      <c r="AS1502" s="361"/>
      <c r="AT1502" s="361"/>
      <c r="AU1502" s="361"/>
      <c r="AV1502" s="361"/>
      <c r="AW1502" s="361"/>
      <c r="AX1502" s="361"/>
      <c r="AY1502" s="361"/>
      <c r="AZ1502" s="361"/>
      <c r="BA1502" s="361"/>
      <c r="BB1502" s="361"/>
      <c r="BC1502" s="361"/>
      <c r="BD1502" s="361"/>
      <c r="BE1502" s="353"/>
      <c r="BF1502" s="353"/>
      <c r="BG1502" s="353"/>
      <c r="BH1502" s="353"/>
      <c r="BI1502" s="353"/>
      <c r="BJ1502" s="353"/>
      <c r="BK1502" s="353"/>
      <c r="BL1502" s="353"/>
      <c r="BM1502" s="353"/>
      <c r="BN1502" s="353"/>
      <c r="BO1502" s="353"/>
      <c r="BP1502" s="353"/>
      <c r="BQ1502" s="353"/>
      <c r="BR1502" s="353"/>
      <c r="BS1502" s="353"/>
      <c r="BT1502" s="353"/>
      <c r="BU1502" s="353"/>
      <c r="BV1502" s="353"/>
      <c r="BW1502" s="353"/>
      <c r="BX1502" s="353"/>
      <c r="BY1502" s="175"/>
      <c r="BZ1502" s="175"/>
      <c r="CA1502" s="175"/>
      <c r="CB1502" s="175"/>
      <c r="CC1502" s="175"/>
    </row>
    <row r="1503" spans="1:81" s="1" customFormat="1" ht="10.5" customHeight="1">
      <c r="A1503" s="1341"/>
      <c r="B1503" s="1444"/>
      <c r="C1503" s="1240" t="s">
        <v>954</v>
      </c>
      <c r="D1503" s="144" t="s">
        <v>126</v>
      </c>
      <c r="E1503" s="67">
        <f>ROUND((AG1503-AF1503)*$AE1503,2)</f>
        <v>0.04</v>
      </c>
      <c r="F1503" s="67">
        <f t="shared" ref="F1503:AB1503" si="1171">ROUND((AH1503-AG1503)*$AE1503,2)</f>
        <v>0.04</v>
      </c>
      <c r="G1503" s="67">
        <f t="shared" si="1171"/>
        <v>0.03</v>
      </c>
      <c r="H1503" s="460">
        <f t="shared" si="1171"/>
        <v>0.02</v>
      </c>
      <c r="I1503" s="67">
        <f t="shared" si="1171"/>
        <v>0.03</v>
      </c>
      <c r="J1503" s="67">
        <f t="shared" si="1171"/>
        <v>0.02</v>
      </c>
      <c r="K1503" s="67">
        <f t="shared" si="1171"/>
        <v>0.01</v>
      </c>
      <c r="L1503" s="67">
        <f t="shared" si="1171"/>
        <v>0.03</v>
      </c>
      <c r="M1503" s="67">
        <f t="shared" si="1171"/>
        <v>0.02</v>
      </c>
      <c r="N1503" s="460">
        <f t="shared" si="1171"/>
        <v>0.03</v>
      </c>
      <c r="O1503" s="67">
        <f t="shared" si="1171"/>
        <v>0.02</v>
      </c>
      <c r="P1503" s="67">
        <f t="shared" si="1171"/>
        <v>0.05</v>
      </c>
      <c r="Q1503" s="67">
        <f t="shared" si="1171"/>
        <v>0.03</v>
      </c>
      <c r="R1503" s="67">
        <f t="shared" si="1171"/>
        <v>0.01</v>
      </c>
      <c r="S1503" s="67">
        <f t="shared" si="1171"/>
        <v>0.02</v>
      </c>
      <c r="T1503" s="67">
        <f t="shared" si="1171"/>
        <v>0.01</v>
      </c>
      <c r="U1503" s="67">
        <f t="shared" si="1171"/>
        <v>0.01</v>
      </c>
      <c r="V1503" s="67">
        <f t="shared" si="1171"/>
        <v>0.03</v>
      </c>
      <c r="W1503" s="67">
        <f t="shared" si="1171"/>
        <v>0.02</v>
      </c>
      <c r="X1503" s="67">
        <f t="shared" si="1171"/>
        <v>0.03</v>
      </c>
      <c r="Y1503" s="460">
        <f t="shared" si="1171"/>
        <v>0.02</v>
      </c>
      <c r="Z1503" s="67">
        <f t="shared" si="1171"/>
        <v>0.02</v>
      </c>
      <c r="AA1503" s="67">
        <f t="shared" si="1171"/>
        <v>0.02</v>
      </c>
      <c r="AB1503" s="68">
        <f t="shared" si="1171"/>
        <v>0.04</v>
      </c>
      <c r="AC1503" s="53">
        <f>(BD1503-AF1503)*AE1503</f>
        <v>0.6386399999999185</v>
      </c>
      <c r="AD1503" s="56">
        <f>(BD1504-AF1504)*AE1503</f>
        <v>1.4230800000000727</v>
      </c>
      <c r="AE1503" s="493">
        <v>3.6</v>
      </c>
      <c r="AF1503" s="1114">
        <v>310.39170000000001</v>
      </c>
      <c r="AG1503" s="1114">
        <v>310.40370000000001</v>
      </c>
      <c r="AH1503" s="1115">
        <v>310.41430000000003</v>
      </c>
      <c r="AI1503" s="1114">
        <v>310.423</v>
      </c>
      <c r="AJ1503" s="1114">
        <v>310.42930000000001</v>
      </c>
      <c r="AK1503" s="1114">
        <v>310.43819999999999</v>
      </c>
      <c r="AL1503" s="1114">
        <v>310.44330000000002</v>
      </c>
      <c r="AM1503" s="1114">
        <v>310.447</v>
      </c>
      <c r="AN1503" s="1114">
        <v>310.45580000000001</v>
      </c>
      <c r="AO1503" s="1114">
        <v>310.4622</v>
      </c>
      <c r="AP1503" s="1114">
        <v>310.47059999999999</v>
      </c>
      <c r="AQ1503" s="1114">
        <v>310.47720000000004</v>
      </c>
      <c r="AR1503" s="1114">
        <v>310.4898</v>
      </c>
      <c r="AS1503" s="1114">
        <v>310.49880000000002</v>
      </c>
      <c r="AT1503" s="1114">
        <v>310.5027</v>
      </c>
      <c r="AU1503" s="1114">
        <v>310.50760000000002</v>
      </c>
      <c r="AV1503" s="1114">
        <v>310.51170000000002</v>
      </c>
      <c r="AW1503" s="1114">
        <v>310.5154</v>
      </c>
      <c r="AX1503" s="1114">
        <v>310.52340000000004</v>
      </c>
      <c r="AY1503" s="1114">
        <v>310.52999999999997</v>
      </c>
      <c r="AZ1503" s="1114">
        <v>310.53930000000003</v>
      </c>
      <c r="BA1503" s="1114">
        <v>310.54599999999999</v>
      </c>
      <c r="BB1503" s="1114">
        <v>310.55070000000001</v>
      </c>
      <c r="BC1503" s="1114">
        <v>310.55670000000003</v>
      </c>
      <c r="BD1503" s="1114">
        <v>310.56909999999999</v>
      </c>
      <c r="BE1503" s="353"/>
      <c r="BF1503" s="353"/>
      <c r="BG1503" s="353"/>
      <c r="BH1503" s="353"/>
      <c r="BI1503" s="353"/>
      <c r="BJ1503" s="353"/>
      <c r="BK1503" s="353"/>
      <c r="BL1503" s="353"/>
      <c r="BM1503" s="353"/>
      <c r="BN1503" s="353"/>
      <c r="BO1503" s="353"/>
      <c r="BP1503" s="353"/>
      <c r="BQ1503" s="353"/>
      <c r="BR1503" s="353"/>
      <c r="BS1503" s="353"/>
      <c r="BT1503" s="353"/>
      <c r="BU1503" s="353"/>
      <c r="BV1503" s="353"/>
      <c r="BW1503" s="353"/>
      <c r="BX1503" s="353"/>
      <c r="BY1503" s="175"/>
      <c r="BZ1503" s="175"/>
      <c r="CA1503" s="175"/>
      <c r="CB1503" s="175"/>
      <c r="CC1503" s="175"/>
    </row>
    <row r="1504" spans="1:81" s="1" customFormat="1" ht="10.5" customHeight="1">
      <c r="A1504" s="1341"/>
      <c r="B1504" s="1444"/>
      <c r="C1504" s="1240" t="s">
        <v>954</v>
      </c>
      <c r="D1504" s="144" t="s">
        <v>127</v>
      </c>
      <c r="E1504" s="67">
        <f>ROUND((AG1504-AF1504)*$AE1503,2)</f>
        <v>0.11</v>
      </c>
      <c r="F1504" s="54">
        <f t="shared" ref="F1504:AB1504" si="1172">ROUND((AH1504-AG1504)*$AE1503,2)</f>
        <v>7.0000000000000007E-2</v>
      </c>
      <c r="G1504" s="54">
        <f t="shared" si="1172"/>
        <v>0.05</v>
      </c>
      <c r="H1504" s="360">
        <f t="shared" si="1172"/>
        <v>0.03</v>
      </c>
      <c r="I1504" s="54">
        <f t="shared" si="1172"/>
        <v>0.06</v>
      </c>
      <c r="J1504" s="54">
        <f t="shared" si="1172"/>
        <v>0.04</v>
      </c>
      <c r="K1504" s="54">
        <f t="shared" si="1172"/>
        <v>0.03</v>
      </c>
      <c r="L1504" s="54">
        <f t="shared" si="1172"/>
        <v>0.08</v>
      </c>
      <c r="M1504" s="54">
        <f t="shared" si="1172"/>
        <v>0.06</v>
      </c>
      <c r="N1504" s="360">
        <f t="shared" si="1172"/>
        <v>0.06</v>
      </c>
      <c r="O1504" s="54">
        <f t="shared" si="1172"/>
        <v>0.04</v>
      </c>
      <c r="P1504" s="54">
        <f t="shared" si="1172"/>
        <v>0.1</v>
      </c>
      <c r="Q1504" s="54">
        <f t="shared" si="1172"/>
        <v>0.08</v>
      </c>
      <c r="R1504" s="54">
        <f t="shared" si="1172"/>
        <v>0.04</v>
      </c>
      <c r="S1504" s="54">
        <f t="shared" si="1172"/>
        <v>0.04</v>
      </c>
      <c r="T1504" s="54">
        <f t="shared" si="1172"/>
        <v>0.03</v>
      </c>
      <c r="U1504" s="54">
        <f t="shared" si="1172"/>
        <v>0.03</v>
      </c>
      <c r="V1504" s="54">
        <f t="shared" si="1172"/>
        <v>0.08</v>
      </c>
      <c r="W1504" s="54">
        <f t="shared" si="1172"/>
        <v>0.06</v>
      </c>
      <c r="X1504" s="54">
        <f t="shared" si="1172"/>
        <v>0.08</v>
      </c>
      <c r="Y1504" s="360">
        <f t="shared" si="1172"/>
        <v>0.05</v>
      </c>
      <c r="Z1504" s="54">
        <f t="shared" si="1172"/>
        <v>0.04</v>
      </c>
      <c r="AA1504" s="54">
        <f t="shared" si="1172"/>
        <v>0.06</v>
      </c>
      <c r="AB1504" s="55">
        <f t="shared" si="1172"/>
        <v>0.1</v>
      </c>
      <c r="AC1504" s="53"/>
      <c r="AD1504" s="56"/>
      <c r="AE1504" s="493"/>
      <c r="AF1504" s="1114">
        <v>657.97519999999997</v>
      </c>
      <c r="AG1504" s="1114">
        <v>658.00529999999992</v>
      </c>
      <c r="AH1504" s="1115">
        <v>658.02570000000003</v>
      </c>
      <c r="AI1504" s="1114">
        <v>658.03949999999998</v>
      </c>
      <c r="AJ1504" s="1114">
        <v>658.04840000000002</v>
      </c>
      <c r="AK1504" s="1114">
        <v>658.0643</v>
      </c>
      <c r="AL1504" s="1114">
        <v>658.07429999999999</v>
      </c>
      <c r="AM1504" s="1114">
        <v>658.08339999999998</v>
      </c>
      <c r="AN1504" s="1114">
        <v>658.10569999999996</v>
      </c>
      <c r="AO1504" s="1114">
        <v>658.1232</v>
      </c>
      <c r="AP1504" s="1114">
        <v>658.1395</v>
      </c>
      <c r="AQ1504" s="1114">
        <v>658.14949999999999</v>
      </c>
      <c r="AR1504" s="1114">
        <v>658.17739999999992</v>
      </c>
      <c r="AS1504" s="1114">
        <v>658.20079999999996</v>
      </c>
      <c r="AT1504" s="1114">
        <v>658.21100000000001</v>
      </c>
      <c r="AU1504" s="1114">
        <v>658.22259999999994</v>
      </c>
      <c r="AV1504" s="1114">
        <v>658.23199999999997</v>
      </c>
      <c r="AW1504" s="1114">
        <v>658.24159999999995</v>
      </c>
      <c r="AX1504" s="1114">
        <v>658.26499999999999</v>
      </c>
      <c r="AY1504" s="1114">
        <v>658.28139999999996</v>
      </c>
      <c r="AZ1504" s="1114">
        <v>658.30430000000001</v>
      </c>
      <c r="BA1504" s="1114">
        <v>658.3184</v>
      </c>
      <c r="BB1504" s="1114">
        <v>658.32839999999999</v>
      </c>
      <c r="BC1504" s="1114">
        <v>658.34379999999999</v>
      </c>
      <c r="BD1504" s="1114">
        <v>658.37049999999999</v>
      </c>
      <c r="BE1504" s="353"/>
      <c r="BF1504" s="353"/>
      <c r="BG1504" s="353"/>
      <c r="BH1504" s="353"/>
      <c r="BI1504" s="353"/>
      <c r="BJ1504" s="353"/>
      <c r="BK1504" s="353"/>
      <c r="BL1504" s="353"/>
      <c r="BM1504" s="353"/>
      <c r="BN1504" s="353"/>
      <c r="BO1504" s="353"/>
      <c r="BP1504" s="353"/>
      <c r="BQ1504" s="353"/>
      <c r="BR1504" s="353"/>
      <c r="BS1504" s="353"/>
      <c r="BT1504" s="353"/>
      <c r="BU1504" s="353"/>
      <c r="BV1504" s="353"/>
      <c r="BW1504" s="353"/>
      <c r="BX1504" s="353"/>
      <c r="BY1504" s="175"/>
      <c r="BZ1504" s="175"/>
      <c r="CA1504" s="175"/>
      <c r="CB1504" s="175"/>
      <c r="CC1504" s="175"/>
    </row>
    <row r="1505" spans="1:81" s="1" customFormat="1" ht="10.5" customHeight="1" thickBot="1">
      <c r="A1505" s="1342"/>
      <c r="B1505" s="1445"/>
      <c r="C1505" s="853"/>
      <c r="D1505" s="254" t="s">
        <v>42</v>
      </c>
      <c r="E1505" s="89">
        <f t="shared" ref="E1505:AB1505" si="1173">E1504/E1503</f>
        <v>2.75</v>
      </c>
      <c r="F1505" s="89">
        <f t="shared" si="1173"/>
        <v>1.7500000000000002</v>
      </c>
      <c r="G1505" s="89">
        <f t="shared" si="1173"/>
        <v>1.6666666666666667</v>
      </c>
      <c r="H1505" s="461">
        <f t="shared" si="1173"/>
        <v>1.5</v>
      </c>
      <c r="I1505" s="89">
        <f t="shared" si="1173"/>
        <v>2</v>
      </c>
      <c r="J1505" s="89">
        <f t="shared" si="1173"/>
        <v>2</v>
      </c>
      <c r="K1505" s="89">
        <f t="shared" si="1173"/>
        <v>3</v>
      </c>
      <c r="L1505" s="89">
        <f t="shared" si="1173"/>
        <v>2.666666666666667</v>
      </c>
      <c r="M1505" s="89">
        <f t="shared" si="1173"/>
        <v>3</v>
      </c>
      <c r="N1505" s="461">
        <f t="shared" si="1173"/>
        <v>2</v>
      </c>
      <c r="O1505" s="89">
        <f t="shared" si="1173"/>
        <v>2</v>
      </c>
      <c r="P1505" s="89">
        <f t="shared" si="1173"/>
        <v>2</v>
      </c>
      <c r="Q1505" s="89">
        <f t="shared" si="1173"/>
        <v>2.666666666666667</v>
      </c>
      <c r="R1505" s="89">
        <f t="shared" si="1173"/>
        <v>4</v>
      </c>
      <c r="S1505" s="89">
        <f t="shared" si="1173"/>
        <v>2</v>
      </c>
      <c r="T1505" s="89">
        <f t="shared" si="1173"/>
        <v>3</v>
      </c>
      <c r="U1505" s="89">
        <f t="shared" si="1173"/>
        <v>3</v>
      </c>
      <c r="V1505" s="89">
        <f t="shared" si="1173"/>
        <v>2.666666666666667</v>
      </c>
      <c r="W1505" s="89">
        <f t="shared" si="1173"/>
        <v>3</v>
      </c>
      <c r="X1505" s="89">
        <f t="shared" si="1173"/>
        <v>2.666666666666667</v>
      </c>
      <c r="Y1505" s="461">
        <f t="shared" si="1173"/>
        <v>2.5</v>
      </c>
      <c r="Z1505" s="89">
        <f t="shared" si="1173"/>
        <v>2</v>
      </c>
      <c r="AA1505" s="89">
        <f t="shared" si="1173"/>
        <v>3</v>
      </c>
      <c r="AB1505" s="90">
        <f t="shared" si="1173"/>
        <v>2.5</v>
      </c>
      <c r="AC1505" s="53"/>
      <c r="AD1505" s="56"/>
      <c r="AE1505" s="493"/>
      <c r="AF1505" s="361"/>
      <c r="AG1505" s="361"/>
      <c r="AH1505" s="361"/>
      <c r="AI1505" s="361"/>
      <c r="AJ1505" s="361"/>
      <c r="AK1505" s="361"/>
      <c r="AL1505" s="361"/>
      <c r="AM1505" s="361"/>
      <c r="AN1505" s="361"/>
      <c r="AO1505" s="361"/>
      <c r="AP1505" s="361"/>
      <c r="AQ1505" s="361"/>
      <c r="AR1505" s="361"/>
      <c r="AS1505" s="361"/>
      <c r="AT1505" s="361"/>
      <c r="AU1505" s="361"/>
      <c r="AV1505" s="361"/>
      <c r="AW1505" s="361"/>
      <c r="AX1505" s="361"/>
      <c r="AY1505" s="361"/>
      <c r="AZ1505" s="361"/>
      <c r="BA1505" s="361"/>
      <c r="BB1505" s="361"/>
      <c r="BC1505" s="361"/>
      <c r="BD1505" s="361"/>
      <c r="BE1505" s="353"/>
      <c r="BF1505" s="353"/>
      <c r="BG1505" s="353"/>
      <c r="BH1505" s="353"/>
      <c r="BI1505" s="353"/>
      <c r="BJ1505" s="353"/>
      <c r="BK1505" s="353"/>
      <c r="BL1505" s="353"/>
      <c r="BM1505" s="353"/>
      <c r="BN1505" s="353"/>
      <c r="BO1505" s="353"/>
      <c r="BP1505" s="353"/>
      <c r="BQ1505" s="353"/>
      <c r="BR1505" s="353"/>
      <c r="BS1505" s="353"/>
      <c r="BT1505" s="353"/>
      <c r="BU1505" s="353"/>
      <c r="BV1505" s="353"/>
      <c r="BW1505" s="353"/>
      <c r="BX1505" s="353"/>
      <c r="BY1505" s="175"/>
      <c r="BZ1505" s="175"/>
      <c r="CA1505" s="175"/>
      <c r="CB1505" s="175"/>
      <c r="CC1505" s="175"/>
    </row>
    <row r="1506" spans="1:81" s="163" customFormat="1" ht="10.5" customHeight="1">
      <c r="A1506" s="1340" t="s">
        <v>9</v>
      </c>
      <c r="B1506" s="1419" t="s">
        <v>618</v>
      </c>
      <c r="C1506" s="1239"/>
      <c r="D1506" s="1249"/>
      <c r="E1506" s="61"/>
      <c r="F1506" s="65"/>
      <c r="G1506" s="65"/>
      <c r="H1506" s="358"/>
      <c r="I1506" s="65"/>
      <c r="J1506" s="65"/>
      <c r="K1506" s="65"/>
      <c r="L1506" s="65"/>
      <c r="M1506" s="65"/>
      <c r="N1506" s="358"/>
      <c r="O1506" s="65"/>
      <c r="P1506" s="65"/>
      <c r="Q1506" s="65"/>
      <c r="R1506" s="65"/>
      <c r="S1506" s="65"/>
      <c r="T1506" s="65"/>
      <c r="U1506" s="65"/>
      <c r="V1506" s="65"/>
      <c r="W1506" s="65"/>
      <c r="X1506" s="65"/>
      <c r="Y1506" s="358"/>
      <c r="Z1506" s="65"/>
      <c r="AA1506" s="65"/>
      <c r="AB1506" s="66"/>
      <c r="AC1506" s="478"/>
      <c r="AD1506" s="826"/>
      <c r="AE1506" s="819"/>
      <c r="AF1506" s="109"/>
      <c r="AG1506" s="109"/>
      <c r="AH1506" s="109"/>
      <c r="AI1506" s="109"/>
      <c r="AJ1506" s="109"/>
      <c r="AK1506" s="109"/>
      <c r="AL1506" s="109"/>
      <c r="AM1506" s="109"/>
      <c r="AN1506" s="109"/>
      <c r="AO1506" s="109"/>
      <c r="AP1506" s="109"/>
      <c r="AQ1506" s="109"/>
      <c r="AR1506" s="109"/>
      <c r="AS1506" s="109"/>
      <c r="AT1506" s="109"/>
      <c r="AU1506" s="109"/>
      <c r="AV1506" s="109"/>
      <c r="AW1506" s="109"/>
      <c r="AX1506" s="109"/>
      <c r="AY1506" s="109"/>
      <c r="AZ1506" s="109"/>
      <c r="BA1506" s="109"/>
      <c r="BB1506" s="109"/>
      <c r="BC1506" s="109"/>
      <c r="BD1506" s="109"/>
      <c r="BE1506" s="361"/>
      <c r="BF1506" s="361"/>
      <c r="BG1506" s="361"/>
      <c r="BH1506" s="361"/>
      <c r="BI1506" s="361"/>
      <c r="BJ1506" s="361"/>
      <c r="BK1506" s="361"/>
      <c r="BL1506" s="361"/>
      <c r="BM1506" s="361"/>
      <c r="BN1506" s="361"/>
      <c r="BO1506" s="361"/>
      <c r="BP1506" s="361"/>
      <c r="BQ1506" s="361"/>
      <c r="BR1506" s="361"/>
      <c r="BS1506" s="361"/>
      <c r="BT1506" s="361"/>
      <c r="BU1506" s="361"/>
      <c r="BV1506" s="361"/>
      <c r="BW1506" s="361"/>
      <c r="BX1506" s="361"/>
    </row>
    <row r="1507" spans="1:81" s="1" customFormat="1" ht="10.5" customHeight="1">
      <c r="A1507" s="1341"/>
      <c r="B1507" s="1420"/>
      <c r="C1507" s="1240" t="s">
        <v>139</v>
      </c>
      <c r="D1507" s="144" t="s">
        <v>34</v>
      </c>
      <c r="E1507" s="91">
        <f>ROUND(SQRT(E1508^2+E1509^2)*1000/(1.73*E$1434),0)</f>
        <v>59</v>
      </c>
      <c r="F1507" s="91">
        <f>ROUND(SQRT(F1508^2+F1509^2)*1000/(1.73*F$1434),0)</f>
        <v>60</v>
      </c>
      <c r="G1507" s="91">
        <f t="shared" ref="G1507:AB1507" si="1174">ROUND(SQRT(G1508^2+G1509^2)*1000/(1.73*G$1434),0)</f>
        <v>136</v>
      </c>
      <c r="H1507" s="482">
        <f t="shared" si="1174"/>
        <v>121</v>
      </c>
      <c r="I1507" s="91">
        <f t="shared" si="1174"/>
        <v>11</v>
      </c>
      <c r="J1507" s="91">
        <f t="shared" si="1174"/>
        <v>98</v>
      </c>
      <c r="K1507" s="91">
        <f t="shared" si="1174"/>
        <v>63</v>
      </c>
      <c r="L1507" s="91">
        <f t="shared" si="1174"/>
        <v>120</v>
      </c>
      <c r="M1507" s="91">
        <f t="shared" si="1174"/>
        <v>6</v>
      </c>
      <c r="N1507" s="482">
        <f t="shared" si="1174"/>
        <v>63</v>
      </c>
      <c r="O1507" s="91">
        <f t="shared" si="1174"/>
        <v>37</v>
      </c>
      <c r="P1507" s="91">
        <f t="shared" si="1174"/>
        <v>52</v>
      </c>
      <c r="Q1507" s="91">
        <f t="shared" si="1174"/>
        <v>23</v>
      </c>
      <c r="R1507" s="91">
        <f t="shared" si="1174"/>
        <v>23</v>
      </c>
      <c r="S1507" s="91">
        <f t="shared" si="1174"/>
        <v>113</v>
      </c>
      <c r="T1507" s="91">
        <f t="shared" si="1174"/>
        <v>139</v>
      </c>
      <c r="U1507" s="91">
        <f t="shared" si="1174"/>
        <v>31</v>
      </c>
      <c r="V1507" s="91">
        <f t="shared" si="1174"/>
        <v>145</v>
      </c>
      <c r="W1507" s="91">
        <f t="shared" si="1174"/>
        <v>86</v>
      </c>
      <c r="X1507" s="91">
        <f t="shared" si="1174"/>
        <v>31</v>
      </c>
      <c r="Y1507" s="482">
        <f t="shared" si="1174"/>
        <v>141</v>
      </c>
      <c r="Z1507" s="91">
        <f t="shared" si="1174"/>
        <v>70</v>
      </c>
      <c r="AA1507" s="91">
        <f t="shared" si="1174"/>
        <v>64</v>
      </c>
      <c r="AB1507" s="203">
        <f t="shared" si="1174"/>
        <v>117</v>
      </c>
      <c r="AC1507" s="359"/>
      <c r="AD1507" s="191"/>
      <c r="AE1507" s="493"/>
      <c r="AF1507" s="361"/>
      <c r="AG1507" s="361"/>
      <c r="AH1507" s="361"/>
      <c r="AI1507" s="361"/>
      <c r="AJ1507" s="361"/>
      <c r="AK1507" s="361"/>
      <c r="AL1507" s="361"/>
      <c r="AM1507" s="361"/>
      <c r="AN1507" s="361"/>
      <c r="AO1507" s="361"/>
      <c r="AP1507" s="361"/>
      <c r="AQ1507" s="361"/>
      <c r="AR1507" s="361"/>
      <c r="AS1507" s="361"/>
      <c r="AT1507" s="361"/>
      <c r="AU1507" s="361"/>
      <c r="AV1507" s="361"/>
      <c r="AW1507" s="361"/>
      <c r="AX1507" s="361"/>
      <c r="AY1507" s="361"/>
      <c r="AZ1507" s="361"/>
      <c r="BA1507" s="361"/>
      <c r="BB1507" s="361"/>
      <c r="BC1507" s="361"/>
      <c r="BD1507" s="361"/>
      <c r="BE1507" s="353"/>
      <c r="BF1507" s="353"/>
      <c r="BG1507" s="353"/>
      <c r="BH1507" s="353"/>
      <c r="BI1507" s="353"/>
      <c r="BJ1507" s="353"/>
      <c r="BK1507" s="353"/>
      <c r="BL1507" s="353"/>
      <c r="BM1507" s="353"/>
      <c r="BN1507" s="353"/>
      <c r="BO1507" s="353"/>
      <c r="BP1507" s="353"/>
      <c r="BQ1507" s="353"/>
      <c r="BR1507" s="353"/>
      <c r="BS1507" s="353"/>
      <c r="BT1507" s="353"/>
      <c r="BU1507" s="353"/>
      <c r="BV1507" s="353"/>
      <c r="BW1507" s="353"/>
      <c r="BX1507" s="353"/>
      <c r="BY1507" s="175"/>
      <c r="BZ1507" s="175"/>
      <c r="CA1507" s="175"/>
      <c r="CB1507" s="175"/>
      <c r="CC1507" s="175"/>
    </row>
    <row r="1508" spans="1:81" s="1" customFormat="1" ht="10.5" customHeight="1">
      <c r="A1508" s="1341"/>
      <c r="B1508" s="1420"/>
      <c r="C1508" s="1240" t="s">
        <v>954</v>
      </c>
      <c r="D1508" s="144" t="s">
        <v>126</v>
      </c>
      <c r="E1508" s="67">
        <f>ROUND((AG1508-AF1508)*$AE1508,2)</f>
        <v>0.28000000000000003</v>
      </c>
      <c r="F1508" s="67">
        <f t="shared" ref="F1508:AB1508" si="1175">ROUND((AH1508-AG1508)*$AE1508,2)</f>
        <v>0.28000000000000003</v>
      </c>
      <c r="G1508" s="67">
        <f t="shared" si="1175"/>
        <v>0.64</v>
      </c>
      <c r="H1508" s="460">
        <f t="shared" si="1175"/>
        <v>0.59</v>
      </c>
      <c r="I1508" s="67">
        <f t="shared" si="1175"/>
        <v>0.04</v>
      </c>
      <c r="J1508" s="67">
        <f t="shared" si="1175"/>
        <v>0.47</v>
      </c>
      <c r="K1508" s="67">
        <f t="shared" si="1175"/>
        <v>0.28999999999999998</v>
      </c>
      <c r="L1508" s="67">
        <f t="shared" si="1175"/>
        <v>0.52</v>
      </c>
      <c r="M1508" s="67">
        <f t="shared" si="1175"/>
        <v>0.01</v>
      </c>
      <c r="N1508" s="460">
        <f t="shared" si="1175"/>
        <v>0.28000000000000003</v>
      </c>
      <c r="O1508" s="67">
        <f t="shared" si="1175"/>
        <v>0.15</v>
      </c>
      <c r="P1508" s="67">
        <f t="shared" si="1175"/>
        <v>0.2</v>
      </c>
      <c r="Q1508" s="67">
        <f t="shared" si="1175"/>
        <v>0.05</v>
      </c>
      <c r="R1508" s="67">
        <f t="shared" si="1175"/>
        <v>0.05</v>
      </c>
      <c r="S1508" s="67">
        <f t="shared" si="1175"/>
        <v>0.56000000000000005</v>
      </c>
      <c r="T1508" s="67">
        <f t="shared" si="1175"/>
        <v>0.68</v>
      </c>
      <c r="U1508" s="67">
        <f t="shared" si="1175"/>
        <v>0.14000000000000001</v>
      </c>
      <c r="V1508" s="67">
        <f t="shared" si="1175"/>
        <v>0.73</v>
      </c>
      <c r="W1508" s="67">
        <f t="shared" si="1175"/>
        <v>0.42</v>
      </c>
      <c r="X1508" s="67">
        <f t="shared" si="1175"/>
        <v>0.08</v>
      </c>
      <c r="Y1508" s="460">
        <f t="shared" si="1175"/>
        <v>0.65</v>
      </c>
      <c r="Z1508" s="67">
        <f t="shared" si="1175"/>
        <v>0.32</v>
      </c>
      <c r="AA1508" s="67">
        <f t="shared" si="1175"/>
        <v>0.28999999999999998</v>
      </c>
      <c r="AB1508" s="68">
        <f t="shared" si="1175"/>
        <v>0.55000000000000004</v>
      </c>
      <c r="AC1508" s="53">
        <f>(BD1508-AF1508)*AE1508</f>
        <v>8.2583999999995275</v>
      </c>
      <c r="AD1508" s="56">
        <f>(BD1509-AF1509)*AE1508</f>
        <v>18.794879999996919</v>
      </c>
      <c r="AE1508" s="493">
        <v>4.8</v>
      </c>
      <c r="AF1508" s="1114">
        <v>2696.3530000000001</v>
      </c>
      <c r="AG1508" s="1114">
        <v>2696.4104000000002</v>
      </c>
      <c r="AH1508" s="1115">
        <v>2696.4690000000001</v>
      </c>
      <c r="AI1508" s="1114">
        <v>2696.6028999999999</v>
      </c>
      <c r="AJ1508" s="1114">
        <v>2696.7260000000001</v>
      </c>
      <c r="AK1508" s="1114">
        <v>2696.7350000000001</v>
      </c>
      <c r="AL1508" s="1114">
        <v>2696.8333000000002</v>
      </c>
      <c r="AM1508" s="1114">
        <v>2696.8932</v>
      </c>
      <c r="AN1508" s="1114">
        <v>2697.0023000000001</v>
      </c>
      <c r="AO1508" s="1114">
        <v>2697.0048999999999</v>
      </c>
      <c r="AP1508" s="1114">
        <v>2697.0630000000001</v>
      </c>
      <c r="AQ1508" s="1114">
        <v>2697.0943000000002</v>
      </c>
      <c r="AR1508" s="1114">
        <v>2697.1350000000002</v>
      </c>
      <c r="AS1508" s="1114">
        <v>2697.1455000000001</v>
      </c>
      <c r="AT1508" s="1114">
        <v>2697.1550999999999</v>
      </c>
      <c r="AU1508" s="1114">
        <v>2697.2712999999999</v>
      </c>
      <c r="AV1508" s="1114">
        <v>2697.4132</v>
      </c>
      <c r="AW1508" s="1114">
        <v>2697.4416000000001</v>
      </c>
      <c r="AX1508" s="1114">
        <v>2697.5927999999999</v>
      </c>
      <c r="AY1508" s="1114">
        <v>2697.6802000000002</v>
      </c>
      <c r="AZ1508" s="1114">
        <v>2697.6966000000002</v>
      </c>
      <c r="BA1508" s="1114">
        <v>2697.8324000000002</v>
      </c>
      <c r="BB1508" s="1114">
        <v>2697.8992000000003</v>
      </c>
      <c r="BC1508" s="1114">
        <v>2697.9594999999999</v>
      </c>
      <c r="BD1508" s="1114">
        <v>2698.0735</v>
      </c>
      <c r="BE1508" s="353"/>
      <c r="BF1508" s="353"/>
      <c r="BG1508" s="353"/>
      <c r="BH1508" s="353"/>
      <c r="BI1508" s="353"/>
      <c r="BJ1508" s="353"/>
      <c r="BK1508" s="353"/>
      <c r="BL1508" s="353"/>
      <c r="BM1508" s="353"/>
      <c r="BN1508" s="353"/>
      <c r="BO1508" s="353"/>
      <c r="BP1508" s="353"/>
      <c r="BQ1508" s="353"/>
      <c r="BR1508" s="353"/>
      <c r="BS1508" s="353"/>
      <c r="BT1508" s="353"/>
      <c r="BU1508" s="353"/>
      <c r="BV1508" s="353"/>
      <c r="BW1508" s="353"/>
      <c r="BX1508" s="353"/>
      <c r="BY1508" s="175"/>
      <c r="BZ1508" s="175"/>
      <c r="CA1508" s="175"/>
      <c r="CB1508" s="175"/>
      <c r="CC1508" s="175"/>
    </row>
    <row r="1509" spans="1:81" s="1" customFormat="1" ht="10.5" customHeight="1">
      <c r="A1509" s="1341"/>
      <c r="B1509" s="1420"/>
      <c r="C1509" s="1240" t="s">
        <v>954</v>
      </c>
      <c r="D1509" s="144" t="s">
        <v>127</v>
      </c>
      <c r="E1509" s="67">
        <f>ROUND((AG1509-AF1509)*$AE1508,2)</f>
        <v>0.62</v>
      </c>
      <c r="F1509" s="54">
        <f t="shared" ref="F1509:AB1509" si="1176">ROUND((AH1509-AG1509)*$AE1508,2)</f>
        <v>0.62</v>
      </c>
      <c r="G1509" s="54">
        <f t="shared" si="1176"/>
        <v>1.36</v>
      </c>
      <c r="H1509" s="360">
        <f t="shared" si="1176"/>
        <v>1.25</v>
      </c>
      <c r="I1509" s="54">
        <f t="shared" si="1176"/>
        <v>0.12</v>
      </c>
      <c r="J1509" s="54">
        <f t="shared" si="1176"/>
        <v>1.02</v>
      </c>
      <c r="K1509" s="54">
        <f t="shared" si="1176"/>
        <v>0.63</v>
      </c>
      <c r="L1509" s="54">
        <f t="shared" si="1176"/>
        <v>1.27</v>
      </c>
      <c r="M1509" s="54">
        <f t="shared" si="1176"/>
        <v>7.0000000000000007E-2</v>
      </c>
      <c r="N1509" s="360">
        <f t="shared" si="1176"/>
        <v>0.68</v>
      </c>
      <c r="O1509" s="54">
        <f t="shared" si="1176"/>
        <v>0.39</v>
      </c>
      <c r="P1509" s="54">
        <f t="shared" si="1176"/>
        <v>0.56999999999999995</v>
      </c>
      <c r="Q1509" s="54">
        <f t="shared" si="1176"/>
        <v>0.26</v>
      </c>
      <c r="R1509" s="54">
        <f t="shared" si="1176"/>
        <v>0.26</v>
      </c>
      <c r="S1509" s="54">
        <f t="shared" si="1176"/>
        <v>1.1599999999999999</v>
      </c>
      <c r="T1509" s="54">
        <f t="shared" si="1176"/>
        <v>1.38</v>
      </c>
      <c r="U1509" s="54">
        <f t="shared" si="1176"/>
        <v>0.33</v>
      </c>
      <c r="V1509" s="54">
        <f t="shared" si="1176"/>
        <v>1.48</v>
      </c>
      <c r="W1509" s="54">
        <f t="shared" si="1176"/>
        <v>0.89</v>
      </c>
      <c r="X1509" s="54">
        <f t="shared" si="1176"/>
        <v>0.35</v>
      </c>
      <c r="Y1509" s="360">
        <f t="shared" si="1176"/>
        <v>1.47</v>
      </c>
      <c r="Z1509" s="54">
        <f t="shared" si="1176"/>
        <v>0.73</v>
      </c>
      <c r="AA1509" s="54">
        <f t="shared" si="1176"/>
        <v>0.67</v>
      </c>
      <c r="AB1509" s="55">
        <f t="shared" si="1176"/>
        <v>1.22</v>
      </c>
      <c r="AC1509" s="53"/>
      <c r="AD1509" s="56"/>
      <c r="AE1509" s="493"/>
      <c r="AF1509" s="1114">
        <v>5435.9956000000002</v>
      </c>
      <c r="AG1509" s="1114">
        <v>5436.1244000000006</v>
      </c>
      <c r="AH1509" s="1115">
        <v>5436.2541000000001</v>
      </c>
      <c r="AI1509" s="1114">
        <v>5436.5364</v>
      </c>
      <c r="AJ1509" s="1114">
        <v>5436.7966000000006</v>
      </c>
      <c r="AK1509" s="1114">
        <v>5436.8218000000006</v>
      </c>
      <c r="AL1509" s="1114">
        <v>5437.0335999999998</v>
      </c>
      <c r="AM1509" s="1114">
        <v>5437.1651000000002</v>
      </c>
      <c r="AN1509" s="1114">
        <v>5437.4292999999998</v>
      </c>
      <c r="AO1509" s="1114">
        <v>5437.4449000000004</v>
      </c>
      <c r="AP1509" s="1114">
        <v>5437.5856000000003</v>
      </c>
      <c r="AQ1509" s="1114">
        <v>5437.6662999999999</v>
      </c>
      <c r="AR1509" s="1114">
        <v>5437.7853999999998</v>
      </c>
      <c r="AS1509" s="1114">
        <v>5437.8402999999998</v>
      </c>
      <c r="AT1509" s="1114">
        <v>5437.8946000000005</v>
      </c>
      <c r="AU1509" s="1114">
        <v>5438.1364000000003</v>
      </c>
      <c r="AV1509" s="1114">
        <v>5438.4243000000006</v>
      </c>
      <c r="AW1509" s="1114">
        <v>5438.4924000000001</v>
      </c>
      <c r="AX1509" s="1114">
        <v>5438.8011000000006</v>
      </c>
      <c r="AY1509" s="1114">
        <v>5438.9868999999999</v>
      </c>
      <c r="AZ1509" s="1114">
        <v>5439.0591000000004</v>
      </c>
      <c r="BA1509" s="1114">
        <v>5439.366</v>
      </c>
      <c r="BB1509" s="1114">
        <v>5439.5172000000002</v>
      </c>
      <c r="BC1509" s="1114">
        <v>5439.6563000000006</v>
      </c>
      <c r="BD1509" s="1114">
        <v>5439.9111999999996</v>
      </c>
      <c r="BE1509" s="353"/>
      <c r="BF1509" s="353"/>
      <c r="BG1509" s="353"/>
      <c r="BH1509" s="353"/>
      <c r="BI1509" s="353"/>
      <c r="BJ1509" s="353"/>
      <c r="BK1509" s="353"/>
      <c r="BL1509" s="353"/>
      <c r="BM1509" s="353"/>
      <c r="BN1509" s="353"/>
      <c r="BO1509" s="353"/>
      <c r="BP1509" s="353"/>
      <c r="BQ1509" s="353"/>
      <c r="BR1509" s="353"/>
      <c r="BS1509" s="353"/>
      <c r="BT1509" s="353"/>
      <c r="BU1509" s="353"/>
      <c r="BV1509" s="353"/>
      <c r="BW1509" s="353"/>
      <c r="BX1509" s="353"/>
      <c r="BY1509" s="175"/>
      <c r="BZ1509" s="175"/>
      <c r="CA1509" s="175"/>
      <c r="CB1509" s="175"/>
      <c r="CC1509" s="175"/>
    </row>
    <row r="1510" spans="1:81" s="1" customFormat="1" ht="10.5" customHeight="1" thickBot="1">
      <c r="A1510" s="1342"/>
      <c r="B1510" s="1421"/>
      <c r="C1510" s="293"/>
      <c r="D1510" s="254" t="s">
        <v>42</v>
      </c>
      <c r="E1510" s="89">
        <f t="shared" ref="E1510:AB1510" si="1177">E1509/E1508</f>
        <v>2.214285714285714</v>
      </c>
      <c r="F1510" s="89">
        <f t="shared" si="1177"/>
        <v>2.214285714285714</v>
      </c>
      <c r="G1510" s="89">
        <f t="shared" si="1177"/>
        <v>2.125</v>
      </c>
      <c r="H1510" s="461">
        <f t="shared" si="1177"/>
        <v>2.1186440677966103</v>
      </c>
      <c r="I1510" s="89">
        <f t="shared" si="1177"/>
        <v>3</v>
      </c>
      <c r="J1510" s="89">
        <f t="shared" si="1177"/>
        <v>2.1702127659574471</v>
      </c>
      <c r="K1510" s="89">
        <f t="shared" si="1177"/>
        <v>2.1724137931034484</v>
      </c>
      <c r="L1510" s="89">
        <f t="shared" si="1177"/>
        <v>2.4423076923076921</v>
      </c>
      <c r="M1510" s="89">
        <f t="shared" si="1177"/>
        <v>7.0000000000000009</v>
      </c>
      <c r="N1510" s="461">
        <f t="shared" si="1177"/>
        <v>2.4285714285714284</v>
      </c>
      <c r="O1510" s="89">
        <f t="shared" si="1177"/>
        <v>2.6</v>
      </c>
      <c r="P1510" s="89">
        <f t="shared" si="1177"/>
        <v>2.8499999999999996</v>
      </c>
      <c r="Q1510" s="89">
        <f t="shared" si="1177"/>
        <v>5.2</v>
      </c>
      <c r="R1510" s="89">
        <f t="shared" si="1177"/>
        <v>5.2</v>
      </c>
      <c r="S1510" s="89">
        <f t="shared" si="1177"/>
        <v>2.0714285714285712</v>
      </c>
      <c r="T1510" s="89">
        <f t="shared" si="1177"/>
        <v>2.0294117647058822</v>
      </c>
      <c r="U1510" s="89">
        <f t="shared" si="1177"/>
        <v>2.3571428571428572</v>
      </c>
      <c r="V1510" s="89">
        <f t="shared" si="1177"/>
        <v>2.0273972602739727</v>
      </c>
      <c r="W1510" s="89">
        <f t="shared" si="1177"/>
        <v>2.1190476190476191</v>
      </c>
      <c r="X1510" s="89">
        <f t="shared" si="1177"/>
        <v>4.375</v>
      </c>
      <c r="Y1510" s="461">
        <f t="shared" si="1177"/>
        <v>2.2615384615384615</v>
      </c>
      <c r="Z1510" s="89">
        <f t="shared" si="1177"/>
        <v>2.28125</v>
      </c>
      <c r="AA1510" s="89">
        <f t="shared" si="1177"/>
        <v>2.3103448275862073</v>
      </c>
      <c r="AB1510" s="90">
        <f t="shared" si="1177"/>
        <v>2.2181818181818178</v>
      </c>
      <c r="AC1510" s="53"/>
      <c r="AD1510" s="56"/>
      <c r="AE1510" s="493"/>
      <c r="AF1510" s="361"/>
      <c r="AG1510" s="361"/>
      <c r="AH1510" s="361"/>
      <c r="AI1510" s="361"/>
      <c r="AJ1510" s="361"/>
      <c r="AK1510" s="361"/>
      <c r="AL1510" s="361"/>
      <c r="AM1510" s="361"/>
      <c r="AN1510" s="361"/>
      <c r="AO1510" s="361"/>
      <c r="AP1510" s="361"/>
      <c r="AQ1510" s="361"/>
      <c r="AR1510" s="361"/>
      <c r="AS1510" s="361"/>
      <c r="AT1510" s="361"/>
      <c r="AU1510" s="361"/>
      <c r="AV1510" s="361"/>
      <c r="AW1510" s="361"/>
      <c r="AX1510" s="361"/>
      <c r="AY1510" s="361"/>
      <c r="AZ1510" s="361"/>
      <c r="BA1510" s="361"/>
      <c r="BB1510" s="361"/>
      <c r="BC1510" s="361"/>
      <c r="BD1510" s="361"/>
      <c r="BE1510" s="353"/>
      <c r="BF1510" s="353"/>
      <c r="BG1510" s="353"/>
      <c r="BH1510" s="353"/>
      <c r="BI1510" s="353"/>
      <c r="BJ1510" s="353"/>
      <c r="BK1510" s="353"/>
      <c r="BL1510" s="353"/>
      <c r="BM1510" s="353"/>
      <c r="BN1510" s="353"/>
      <c r="BO1510" s="353"/>
      <c r="BP1510" s="353"/>
      <c r="BQ1510" s="353"/>
      <c r="BR1510" s="353"/>
      <c r="BS1510" s="353"/>
      <c r="BT1510" s="353"/>
      <c r="BU1510" s="353"/>
      <c r="BV1510" s="353"/>
      <c r="BW1510" s="353"/>
      <c r="BX1510" s="353"/>
      <c r="BY1510" s="175"/>
      <c r="BZ1510" s="175"/>
      <c r="CA1510" s="175"/>
      <c r="CB1510" s="175"/>
      <c r="CC1510" s="175"/>
    </row>
    <row r="1511" spans="1:81" s="163" customFormat="1" ht="10.5" customHeight="1">
      <c r="A1511" s="1341" t="s">
        <v>16</v>
      </c>
      <c r="B1511" s="1420" t="s">
        <v>627</v>
      </c>
      <c r="C1511" s="1239"/>
      <c r="D1511" s="1249"/>
      <c r="E1511" s="82"/>
      <c r="F1511" s="82"/>
      <c r="G1511" s="82"/>
      <c r="H1511" s="419"/>
      <c r="I1511" s="82"/>
      <c r="J1511" s="82"/>
      <c r="K1511" s="82"/>
      <c r="L1511" s="82"/>
      <c r="M1511" s="82"/>
      <c r="N1511" s="419"/>
      <c r="O1511" s="82"/>
      <c r="P1511" s="82"/>
      <c r="Q1511" s="82"/>
      <c r="R1511" s="82"/>
      <c r="S1511" s="82"/>
      <c r="T1511" s="82"/>
      <c r="U1511" s="82"/>
      <c r="V1511" s="82"/>
      <c r="W1511" s="82"/>
      <c r="X1511" s="82"/>
      <c r="Y1511" s="419"/>
      <c r="Z1511" s="82"/>
      <c r="AA1511" s="82"/>
      <c r="AB1511" s="83"/>
      <c r="AC1511" s="478"/>
      <c r="AD1511" s="826"/>
      <c r="AE1511" s="819"/>
      <c r="AF1511" s="109"/>
      <c r="AG1511" s="109"/>
      <c r="AH1511" s="109"/>
      <c r="AI1511" s="109"/>
      <c r="AJ1511" s="109"/>
      <c r="AK1511" s="109"/>
      <c r="AL1511" s="109"/>
      <c r="AM1511" s="109"/>
      <c r="AN1511" s="109"/>
      <c r="AO1511" s="109"/>
      <c r="AP1511" s="109"/>
      <c r="AQ1511" s="109"/>
      <c r="AR1511" s="109"/>
      <c r="AS1511" s="109"/>
      <c r="AT1511" s="109"/>
      <c r="AU1511" s="109"/>
      <c r="AV1511" s="109"/>
      <c r="AW1511" s="109"/>
      <c r="AX1511" s="109"/>
      <c r="AY1511" s="109"/>
      <c r="AZ1511" s="109"/>
      <c r="BA1511" s="109"/>
      <c r="BB1511" s="109"/>
      <c r="BC1511" s="109"/>
      <c r="BD1511" s="109"/>
      <c r="BE1511" s="361"/>
      <c r="BF1511" s="361"/>
      <c r="BG1511" s="361"/>
      <c r="BH1511" s="361"/>
      <c r="BI1511" s="361"/>
      <c r="BJ1511" s="361"/>
      <c r="BK1511" s="361"/>
      <c r="BL1511" s="361"/>
      <c r="BM1511" s="361"/>
      <c r="BN1511" s="361"/>
      <c r="BO1511" s="361"/>
      <c r="BP1511" s="361"/>
      <c r="BQ1511" s="361"/>
      <c r="BR1511" s="361"/>
      <c r="BS1511" s="361"/>
      <c r="BT1511" s="361"/>
      <c r="BU1511" s="361"/>
      <c r="BV1511" s="361"/>
      <c r="BW1511" s="361"/>
      <c r="BX1511" s="361"/>
    </row>
    <row r="1512" spans="1:81" s="1" customFormat="1" ht="10.5" customHeight="1">
      <c r="A1512" s="1341"/>
      <c r="B1512" s="1420"/>
      <c r="C1512" s="1240" t="s">
        <v>139</v>
      </c>
      <c r="D1512" s="144" t="s">
        <v>34</v>
      </c>
      <c r="E1512" s="93">
        <f>ROUND(SQRT(E1513^2+E1514^2)*1000/(1.73*E$1435),0)</f>
        <v>41</v>
      </c>
      <c r="F1512" s="93">
        <f>ROUND(SQRT(F1513^2+F1514^2)*1000/(1.73*F$1435),0)</f>
        <v>46</v>
      </c>
      <c r="G1512" s="93">
        <f t="shared" ref="G1512:AB1512" si="1178">ROUND(SQRT(G1513^2+G1514^2)*1000/(1.73*G$1435),0)</f>
        <v>97</v>
      </c>
      <c r="H1512" s="378">
        <f t="shared" si="1178"/>
        <v>95</v>
      </c>
      <c r="I1512" s="93">
        <f t="shared" si="1178"/>
        <v>6</v>
      </c>
      <c r="J1512" s="93">
        <f t="shared" si="1178"/>
        <v>82</v>
      </c>
      <c r="K1512" s="93">
        <f t="shared" si="1178"/>
        <v>53</v>
      </c>
      <c r="L1512" s="93">
        <f t="shared" si="1178"/>
        <v>87</v>
      </c>
      <c r="M1512" s="93">
        <f t="shared" si="1178"/>
        <v>1</v>
      </c>
      <c r="N1512" s="378">
        <f t="shared" si="1178"/>
        <v>45</v>
      </c>
      <c r="O1512" s="93">
        <f t="shared" si="1178"/>
        <v>23</v>
      </c>
      <c r="P1512" s="93">
        <f t="shared" si="1178"/>
        <v>39</v>
      </c>
      <c r="Q1512" s="93">
        <f t="shared" si="1178"/>
        <v>11</v>
      </c>
      <c r="R1512" s="93">
        <f t="shared" si="1178"/>
        <v>12</v>
      </c>
      <c r="S1512" s="93">
        <f t="shared" si="1178"/>
        <v>85</v>
      </c>
      <c r="T1512" s="93">
        <f t="shared" si="1178"/>
        <v>100</v>
      </c>
      <c r="U1512" s="93">
        <f t="shared" si="1178"/>
        <v>17</v>
      </c>
      <c r="V1512" s="93">
        <f t="shared" si="1178"/>
        <v>108</v>
      </c>
      <c r="W1512" s="93">
        <f t="shared" si="1178"/>
        <v>61</v>
      </c>
      <c r="X1512" s="93">
        <f t="shared" si="1178"/>
        <v>8</v>
      </c>
      <c r="Y1512" s="378">
        <f t="shared" si="1178"/>
        <v>113</v>
      </c>
      <c r="Z1512" s="93">
        <f t="shared" si="1178"/>
        <v>64</v>
      </c>
      <c r="AA1512" s="93">
        <f t="shared" si="1178"/>
        <v>107</v>
      </c>
      <c r="AB1512" s="94">
        <f t="shared" si="1178"/>
        <v>96</v>
      </c>
      <c r="AC1512" s="359"/>
      <c r="AD1512" s="191"/>
      <c r="AE1512" s="493"/>
      <c r="AF1512" s="361"/>
      <c r="AG1512" s="361"/>
      <c r="AH1512" s="361"/>
      <c r="AI1512" s="361"/>
      <c r="AJ1512" s="361"/>
      <c r="AK1512" s="361"/>
      <c r="AL1512" s="361"/>
      <c r="AM1512" s="361"/>
      <c r="AN1512" s="361"/>
      <c r="AO1512" s="361"/>
      <c r="AP1512" s="361"/>
      <c r="AQ1512" s="361"/>
      <c r="AR1512" s="361"/>
      <c r="AS1512" s="361"/>
      <c r="AT1512" s="361"/>
      <c r="AU1512" s="361"/>
      <c r="AV1512" s="361"/>
      <c r="AW1512" s="361"/>
      <c r="AX1512" s="361"/>
      <c r="AY1512" s="361"/>
      <c r="AZ1512" s="361"/>
      <c r="BA1512" s="361"/>
      <c r="BB1512" s="361"/>
      <c r="BC1512" s="361"/>
      <c r="BD1512" s="361"/>
      <c r="BE1512" s="353"/>
      <c r="BF1512" s="353"/>
      <c r="BG1512" s="353"/>
      <c r="BH1512" s="353"/>
      <c r="BI1512" s="353"/>
      <c r="BJ1512" s="353"/>
      <c r="BK1512" s="353"/>
      <c r="BL1512" s="353"/>
      <c r="BM1512" s="353"/>
      <c r="BN1512" s="353"/>
      <c r="BO1512" s="353"/>
      <c r="BP1512" s="353"/>
      <c r="BQ1512" s="353"/>
      <c r="BR1512" s="353"/>
      <c r="BS1512" s="353"/>
      <c r="BT1512" s="353"/>
      <c r="BU1512" s="353"/>
      <c r="BV1512" s="353"/>
      <c r="BW1512" s="353"/>
      <c r="BX1512" s="353"/>
      <c r="BY1512" s="175"/>
      <c r="BZ1512" s="175"/>
      <c r="CA1512" s="175"/>
      <c r="CB1512" s="175"/>
      <c r="CC1512" s="175"/>
    </row>
    <row r="1513" spans="1:81" s="1" customFormat="1" ht="10.5" customHeight="1">
      <c r="A1513" s="1341"/>
      <c r="B1513" s="1420"/>
      <c r="C1513" s="1240" t="s">
        <v>954</v>
      </c>
      <c r="D1513" s="144" t="s">
        <v>126</v>
      </c>
      <c r="E1513" s="67">
        <f>ROUND((AG1513-AF1513)*$AE1513,2)</f>
        <v>0.24</v>
      </c>
      <c r="F1513" s="67">
        <f t="shared" ref="F1513:AB1513" si="1179">ROUND((AH1513-AG1513)*$AE1513,2)</f>
        <v>0.28000000000000003</v>
      </c>
      <c r="G1513" s="67">
        <f t="shared" si="1179"/>
        <v>0.57999999999999996</v>
      </c>
      <c r="H1513" s="460">
        <f t="shared" si="1179"/>
        <v>0.56999999999999995</v>
      </c>
      <c r="I1513" s="67">
        <f t="shared" si="1179"/>
        <v>0.04</v>
      </c>
      <c r="J1513" s="67">
        <f t="shared" si="1179"/>
        <v>0.49</v>
      </c>
      <c r="K1513" s="67">
        <f t="shared" si="1179"/>
        <v>0.32</v>
      </c>
      <c r="L1513" s="67">
        <f t="shared" si="1179"/>
        <v>0.52</v>
      </c>
      <c r="M1513" s="67">
        <f t="shared" si="1179"/>
        <v>0.01</v>
      </c>
      <c r="N1513" s="460">
        <f t="shared" si="1179"/>
        <v>0.27</v>
      </c>
      <c r="O1513" s="67">
        <f t="shared" si="1179"/>
        <v>0.14000000000000001</v>
      </c>
      <c r="P1513" s="67">
        <f t="shared" si="1179"/>
        <v>0.2</v>
      </c>
      <c r="Q1513" s="67">
        <f t="shared" si="1179"/>
        <v>0.03</v>
      </c>
      <c r="R1513" s="67">
        <f t="shared" si="1179"/>
        <v>0.05</v>
      </c>
      <c r="S1513" s="67">
        <f t="shared" si="1179"/>
        <v>0.51</v>
      </c>
      <c r="T1513" s="67">
        <f t="shared" si="1179"/>
        <v>0.6</v>
      </c>
      <c r="U1513" s="67">
        <f t="shared" si="1179"/>
        <v>0.11</v>
      </c>
      <c r="V1513" s="67">
        <f t="shared" si="1179"/>
        <v>0.66</v>
      </c>
      <c r="W1513" s="67">
        <f t="shared" si="1179"/>
        <v>0.37</v>
      </c>
      <c r="X1513" s="67">
        <f t="shared" si="1179"/>
        <v>0.04</v>
      </c>
      <c r="Y1513" s="460">
        <f t="shared" si="1179"/>
        <v>0.68</v>
      </c>
      <c r="Z1513" s="67">
        <f t="shared" si="1179"/>
        <v>0.38</v>
      </c>
      <c r="AA1513" s="67">
        <f t="shared" si="1179"/>
        <v>0.65</v>
      </c>
      <c r="AB1513" s="68">
        <f t="shared" si="1179"/>
        <v>0.56999999999999995</v>
      </c>
      <c r="AC1513" s="53">
        <f>(BD1513-AF1513)*AE1513</f>
        <v>8.3160000000003489</v>
      </c>
      <c r="AD1513" s="56">
        <f>(BD1514-AF1514)*AE1513</f>
        <v>13.755359999999746</v>
      </c>
      <c r="AE1513" s="493">
        <v>4.8</v>
      </c>
      <c r="AF1513" s="1114">
        <v>1724.5482999999999</v>
      </c>
      <c r="AG1513" s="1114">
        <v>1724.5977</v>
      </c>
      <c r="AH1513" s="1115">
        <v>1724.6552999999999</v>
      </c>
      <c r="AI1513" s="1114">
        <v>1724.7767999999999</v>
      </c>
      <c r="AJ1513" s="1114">
        <v>1724.896</v>
      </c>
      <c r="AK1513" s="1114">
        <v>1724.9044999999999</v>
      </c>
      <c r="AL1513" s="1114">
        <v>1725.0066999999999</v>
      </c>
      <c r="AM1513" s="1114">
        <v>1725.0742</v>
      </c>
      <c r="AN1513" s="1114">
        <v>1725.1824999999999</v>
      </c>
      <c r="AO1513" s="1114">
        <v>1725.1835999999998</v>
      </c>
      <c r="AP1513" s="1114">
        <v>1725.2408</v>
      </c>
      <c r="AQ1513" s="1114">
        <v>1725.2708</v>
      </c>
      <c r="AR1513" s="1114">
        <v>1725.3134</v>
      </c>
      <c r="AS1513" s="1114">
        <v>1725.3191999999999</v>
      </c>
      <c r="AT1513" s="1114">
        <v>1725.3285999999998</v>
      </c>
      <c r="AU1513" s="1114">
        <v>1725.4349</v>
      </c>
      <c r="AV1513" s="1114">
        <v>1725.56</v>
      </c>
      <c r="AW1513" s="1114">
        <v>1725.5819999999999</v>
      </c>
      <c r="AX1513" s="1114">
        <v>1725.7201</v>
      </c>
      <c r="AY1513" s="1114">
        <v>1725.7962</v>
      </c>
      <c r="AZ1513" s="1114">
        <v>1725.8046999999999</v>
      </c>
      <c r="BA1513" s="1114">
        <v>1725.9470999999999</v>
      </c>
      <c r="BB1513" s="1114">
        <v>1726.0264999999999</v>
      </c>
      <c r="BC1513" s="1114">
        <v>1726.1612</v>
      </c>
      <c r="BD1513" s="1114">
        <v>1726.2808</v>
      </c>
      <c r="BE1513" s="353"/>
      <c r="BF1513" s="353"/>
      <c r="BG1513" s="353"/>
      <c r="BH1513" s="353"/>
      <c r="BI1513" s="353"/>
      <c r="BJ1513" s="353"/>
      <c r="BK1513" s="353"/>
      <c r="BL1513" s="353"/>
      <c r="BM1513" s="353"/>
      <c r="BN1513" s="353"/>
      <c r="BO1513" s="353"/>
      <c r="BP1513" s="353"/>
      <c r="BQ1513" s="353"/>
      <c r="BR1513" s="353"/>
      <c r="BS1513" s="353"/>
      <c r="BT1513" s="353"/>
      <c r="BU1513" s="353"/>
      <c r="BV1513" s="353"/>
      <c r="BW1513" s="353"/>
      <c r="BX1513" s="353"/>
      <c r="BY1513" s="175"/>
      <c r="BZ1513" s="175"/>
      <c r="CA1513" s="175"/>
      <c r="CB1513" s="175"/>
      <c r="CC1513" s="175"/>
    </row>
    <row r="1514" spans="1:81" s="1" customFormat="1" ht="10.5" customHeight="1">
      <c r="A1514" s="1341"/>
      <c r="B1514" s="1420"/>
      <c r="C1514" s="1240" t="s">
        <v>954</v>
      </c>
      <c r="D1514" s="144" t="s">
        <v>127</v>
      </c>
      <c r="E1514" s="67">
        <f>ROUND((AG1514-AF1514)*$AE1513,2)</f>
        <v>0.41</v>
      </c>
      <c r="F1514" s="54">
        <f t="shared" ref="F1514:AB1514" si="1180">ROUND((AH1514-AG1514)*$AE1513,2)</f>
        <v>0.45</v>
      </c>
      <c r="G1514" s="54">
        <f t="shared" si="1180"/>
        <v>0.95</v>
      </c>
      <c r="H1514" s="360">
        <f t="shared" si="1180"/>
        <v>0.94</v>
      </c>
      <c r="I1514" s="54">
        <f t="shared" si="1180"/>
        <v>0.05</v>
      </c>
      <c r="J1514" s="54">
        <f t="shared" si="1180"/>
        <v>0.81</v>
      </c>
      <c r="K1514" s="54">
        <f t="shared" si="1180"/>
        <v>0.51</v>
      </c>
      <c r="L1514" s="54">
        <f t="shared" si="1180"/>
        <v>0.86</v>
      </c>
      <c r="M1514" s="54">
        <f t="shared" si="1180"/>
        <v>0</v>
      </c>
      <c r="N1514" s="360">
        <f t="shared" si="1180"/>
        <v>0.45</v>
      </c>
      <c r="O1514" s="54">
        <f t="shared" si="1180"/>
        <v>0.23</v>
      </c>
      <c r="P1514" s="54">
        <f t="shared" si="1180"/>
        <v>0.41</v>
      </c>
      <c r="Q1514" s="54">
        <f t="shared" si="1180"/>
        <v>0.12</v>
      </c>
      <c r="R1514" s="54">
        <f t="shared" si="1180"/>
        <v>0.13</v>
      </c>
      <c r="S1514" s="54">
        <f t="shared" si="1180"/>
        <v>0.82</v>
      </c>
      <c r="T1514" s="54">
        <f t="shared" si="1180"/>
        <v>0.97</v>
      </c>
      <c r="U1514" s="54">
        <f t="shared" si="1180"/>
        <v>0.16</v>
      </c>
      <c r="V1514" s="54">
        <f t="shared" si="1180"/>
        <v>1.07</v>
      </c>
      <c r="W1514" s="54">
        <f t="shared" si="1180"/>
        <v>0.6</v>
      </c>
      <c r="X1514" s="54">
        <f t="shared" si="1180"/>
        <v>0.08</v>
      </c>
      <c r="Y1514" s="360">
        <f t="shared" si="1180"/>
        <v>1.1000000000000001</v>
      </c>
      <c r="Z1514" s="54">
        <f t="shared" si="1180"/>
        <v>0.64</v>
      </c>
      <c r="AA1514" s="54">
        <f t="shared" si="1180"/>
        <v>1.04</v>
      </c>
      <c r="AB1514" s="55">
        <f t="shared" si="1180"/>
        <v>0.95</v>
      </c>
      <c r="AC1514" s="53"/>
      <c r="AD1514" s="56"/>
      <c r="AE1514" s="493"/>
      <c r="AF1514" s="1114">
        <v>884.99360000000001</v>
      </c>
      <c r="AG1514" s="1114">
        <v>885.07820000000004</v>
      </c>
      <c r="AH1514" s="1115">
        <v>885.17190000000005</v>
      </c>
      <c r="AI1514" s="1114">
        <v>885.36950000000002</v>
      </c>
      <c r="AJ1514" s="1114">
        <v>885.56450000000007</v>
      </c>
      <c r="AK1514" s="1114">
        <v>885.57389999999998</v>
      </c>
      <c r="AL1514" s="1114">
        <v>885.74260000000004</v>
      </c>
      <c r="AM1514" s="1114">
        <v>885.84960000000001</v>
      </c>
      <c r="AN1514" s="1114">
        <v>886.02920000000006</v>
      </c>
      <c r="AO1514" s="1114">
        <v>886.02940000000001</v>
      </c>
      <c r="AP1514" s="1114">
        <v>886.12329999999997</v>
      </c>
      <c r="AQ1514" s="1114">
        <v>886.17219999999998</v>
      </c>
      <c r="AR1514" s="1114">
        <v>886.25670000000002</v>
      </c>
      <c r="AS1514" s="1114">
        <v>886.2817</v>
      </c>
      <c r="AT1514" s="1114">
        <v>886.30870000000004</v>
      </c>
      <c r="AU1514" s="1114">
        <v>886.47990000000004</v>
      </c>
      <c r="AV1514" s="1114">
        <v>886.68280000000004</v>
      </c>
      <c r="AW1514" s="1114">
        <v>886.71609999999998</v>
      </c>
      <c r="AX1514" s="1114">
        <v>886.93960000000004</v>
      </c>
      <c r="AY1514" s="1114">
        <v>887.06540000000007</v>
      </c>
      <c r="AZ1514" s="1114">
        <v>887.08240000000001</v>
      </c>
      <c r="BA1514" s="1114">
        <v>887.31240000000003</v>
      </c>
      <c r="BB1514" s="1114">
        <v>887.44540000000006</v>
      </c>
      <c r="BC1514" s="1114">
        <v>887.66160000000002</v>
      </c>
      <c r="BD1514" s="1114">
        <v>887.85929999999996</v>
      </c>
      <c r="BE1514" s="353"/>
      <c r="BF1514" s="353"/>
      <c r="BG1514" s="353"/>
      <c r="BH1514" s="353"/>
      <c r="BI1514" s="353"/>
      <c r="BJ1514" s="353"/>
      <c r="BK1514" s="353"/>
      <c r="BL1514" s="353"/>
      <c r="BM1514" s="353"/>
      <c r="BN1514" s="353"/>
      <c r="BO1514" s="353"/>
      <c r="BP1514" s="353"/>
      <c r="BQ1514" s="353"/>
      <c r="BR1514" s="353"/>
      <c r="BS1514" s="353"/>
      <c r="BT1514" s="353"/>
      <c r="BU1514" s="353"/>
      <c r="BV1514" s="353"/>
      <c r="BW1514" s="353"/>
      <c r="BX1514" s="353"/>
      <c r="BY1514" s="175"/>
      <c r="BZ1514" s="175"/>
      <c r="CA1514" s="175"/>
      <c r="CB1514" s="175"/>
      <c r="CC1514" s="175"/>
    </row>
    <row r="1515" spans="1:81" s="1" customFormat="1" ht="10.5" customHeight="1" thickBot="1">
      <c r="A1515" s="1342"/>
      <c r="B1515" s="1421"/>
      <c r="C1515" s="293"/>
      <c r="D1515" s="254" t="s">
        <v>42</v>
      </c>
      <c r="E1515" s="154"/>
      <c r="F1515" s="154"/>
      <c r="G1515" s="154"/>
      <c r="H1515" s="420"/>
      <c r="I1515" s="154"/>
      <c r="J1515" s="154"/>
      <c r="K1515" s="154"/>
      <c r="L1515" s="154"/>
      <c r="M1515" s="154"/>
      <c r="N1515" s="420"/>
      <c r="O1515" s="154"/>
      <c r="P1515" s="154"/>
      <c r="Q1515" s="154"/>
      <c r="R1515" s="154"/>
      <c r="S1515" s="154"/>
      <c r="T1515" s="154"/>
      <c r="U1515" s="154"/>
      <c r="V1515" s="154"/>
      <c r="W1515" s="154"/>
      <c r="X1515" s="154"/>
      <c r="Y1515" s="420"/>
      <c r="Z1515" s="154"/>
      <c r="AA1515" s="154"/>
      <c r="AB1515" s="155"/>
      <c r="AC1515" s="53"/>
      <c r="AD1515" s="56"/>
      <c r="AE1515" s="493"/>
      <c r="AF1515" s="361"/>
      <c r="AG1515" s="361"/>
      <c r="AH1515" s="361"/>
      <c r="AI1515" s="361"/>
      <c r="AJ1515" s="361"/>
      <c r="AK1515" s="361"/>
      <c r="AL1515" s="361"/>
      <c r="AM1515" s="361"/>
      <c r="AN1515" s="361"/>
      <c r="AO1515" s="361"/>
      <c r="AP1515" s="361"/>
      <c r="AQ1515" s="361"/>
      <c r="AR1515" s="361"/>
      <c r="AS1515" s="361"/>
      <c r="AT1515" s="361"/>
      <c r="AU1515" s="361"/>
      <c r="AV1515" s="361"/>
      <c r="AW1515" s="361"/>
      <c r="AX1515" s="361"/>
      <c r="AY1515" s="361"/>
      <c r="AZ1515" s="361"/>
      <c r="BA1515" s="361"/>
      <c r="BB1515" s="361"/>
      <c r="BC1515" s="361"/>
      <c r="BD1515" s="361"/>
      <c r="BE1515" s="353"/>
      <c r="BF1515" s="353"/>
      <c r="BG1515" s="353"/>
      <c r="BH1515" s="353"/>
      <c r="BI1515" s="353"/>
      <c r="BJ1515" s="353"/>
      <c r="BK1515" s="353"/>
      <c r="BL1515" s="353"/>
      <c r="BM1515" s="353"/>
      <c r="BN1515" s="353"/>
      <c r="BO1515" s="353"/>
      <c r="BP1515" s="353"/>
      <c r="BQ1515" s="353"/>
      <c r="BR1515" s="353"/>
      <c r="BS1515" s="353"/>
      <c r="BT1515" s="353"/>
      <c r="BU1515" s="353"/>
      <c r="BV1515" s="353"/>
      <c r="BW1515" s="353"/>
      <c r="BX1515" s="353"/>
      <c r="BY1515" s="175"/>
      <c r="BZ1515" s="175"/>
      <c r="CA1515" s="175"/>
      <c r="CB1515" s="175"/>
      <c r="CC1515" s="175"/>
    </row>
    <row r="1516" spans="1:81" s="1" customFormat="1" ht="10.5" customHeight="1">
      <c r="A1516" s="1341" t="s">
        <v>17</v>
      </c>
      <c r="B1516" s="1420" t="s">
        <v>628</v>
      </c>
      <c r="C1516" s="1239"/>
      <c r="D1516" s="1249"/>
      <c r="E1516" s="82" t="s">
        <v>134</v>
      </c>
      <c r="F1516" s="82"/>
      <c r="G1516" s="82"/>
      <c r="H1516" s="419"/>
      <c r="I1516" s="82"/>
      <c r="J1516" s="82"/>
      <c r="K1516" s="82"/>
      <c r="L1516" s="82"/>
      <c r="M1516" s="82"/>
      <c r="N1516" s="419"/>
      <c r="O1516" s="82"/>
      <c r="P1516" s="82"/>
      <c r="Q1516" s="82"/>
      <c r="R1516" s="82"/>
      <c r="S1516" s="82"/>
      <c r="T1516" s="82"/>
      <c r="U1516" s="82"/>
      <c r="V1516" s="82"/>
      <c r="W1516" s="82"/>
      <c r="X1516" s="82"/>
      <c r="Y1516" s="419"/>
      <c r="Z1516" s="82"/>
      <c r="AA1516" s="82"/>
      <c r="AB1516" s="83"/>
      <c r="AC1516" s="53"/>
      <c r="AD1516" s="56"/>
      <c r="AE1516" s="493"/>
      <c r="AF1516" s="361"/>
      <c r="AG1516" s="361"/>
      <c r="AH1516" s="361"/>
      <c r="AI1516" s="361"/>
      <c r="AJ1516" s="361"/>
      <c r="AK1516" s="361"/>
      <c r="AL1516" s="361"/>
      <c r="AM1516" s="361"/>
      <c r="AN1516" s="361"/>
      <c r="AO1516" s="361"/>
      <c r="AP1516" s="361"/>
      <c r="AQ1516" s="361"/>
      <c r="AR1516" s="361"/>
      <c r="AS1516" s="361"/>
      <c r="AT1516" s="361"/>
      <c r="AU1516" s="361"/>
      <c r="AV1516" s="361"/>
      <c r="AW1516" s="361"/>
      <c r="AX1516" s="361"/>
      <c r="AY1516" s="361"/>
      <c r="AZ1516" s="361"/>
      <c r="BA1516" s="361"/>
      <c r="BB1516" s="361"/>
      <c r="BC1516" s="361"/>
      <c r="BD1516" s="361"/>
      <c r="BE1516" s="353"/>
      <c r="BF1516" s="353"/>
      <c r="BG1516" s="353"/>
      <c r="BH1516" s="353"/>
      <c r="BI1516" s="353"/>
      <c r="BJ1516" s="353"/>
      <c r="BK1516" s="353"/>
      <c r="BL1516" s="353"/>
      <c r="BM1516" s="353"/>
      <c r="BN1516" s="353"/>
      <c r="BO1516" s="353"/>
      <c r="BP1516" s="353"/>
      <c r="BQ1516" s="353"/>
      <c r="BR1516" s="353"/>
      <c r="BS1516" s="353"/>
      <c r="BT1516" s="353"/>
      <c r="BU1516" s="353"/>
      <c r="BV1516" s="353"/>
      <c r="BW1516" s="353"/>
      <c r="BX1516" s="353"/>
      <c r="BY1516" s="175"/>
      <c r="BZ1516" s="175"/>
      <c r="CA1516" s="175"/>
      <c r="CB1516" s="175"/>
      <c r="CC1516" s="175"/>
    </row>
    <row r="1517" spans="1:81" s="1" customFormat="1" ht="10.5" customHeight="1">
      <c r="A1517" s="1341"/>
      <c r="B1517" s="1420"/>
      <c r="C1517" s="1240" t="s">
        <v>138</v>
      </c>
      <c r="D1517" s="144" t="s">
        <v>34</v>
      </c>
      <c r="E1517" s="93">
        <v>0</v>
      </c>
      <c r="F1517" s="93">
        <v>0</v>
      </c>
      <c r="G1517" s="93">
        <v>0</v>
      </c>
      <c r="H1517" s="378">
        <v>0</v>
      </c>
      <c r="I1517" s="93">
        <v>0</v>
      </c>
      <c r="J1517" s="93">
        <v>0</v>
      </c>
      <c r="K1517" s="93">
        <v>0</v>
      </c>
      <c r="L1517" s="93">
        <v>0</v>
      </c>
      <c r="M1517" s="93">
        <v>0</v>
      </c>
      <c r="N1517" s="378">
        <v>0</v>
      </c>
      <c r="O1517" s="93">
        <v>0</v>
      </c>
      <c r="P1517" s="93">
        <v>0</v>
      </c>
      <c r="Q1517" s="93">
        <v>0</v>
      </c>
      <c r="R1517" s="93">
        <v>0</v>
      </c>
      <c r="S1517" s="93">
        <v>0</v>
      </c>
      <c r="T1517" s="93">
        <v>0</v>
      </c>
      <c r="U1517" s="93">
        <v>0</v>
      </c>
      <c r="V1517" s="93">
        <v>0</v>
      </c>
      <c r="W1517" s="93">
        <v>0</v>
      </c>
      <c r="X1517" s="93">
        <v>0</v>
      </c>
      <c r="Y1517" s="378">
        <v>0</v>
      </c>
      <c r="Z1517" s="93">
        <v>0</v>
      </c>
      <c r="AA1517" s="93">
        <v>0</v>
      </c>
      <c r="AB1517" s="94">
        <v>0</v>
      </c>
      <c r="AC1517" s="359"/>
      <c r="AD1517" s="191"/>
      <c r="AE1517" s="493"/>
      <c r="AF1517" s="361"/>
      <c r="AG1517" s="361"/>
      <c r="AH1517" s="361"/>
      <c r="AI1517" s="361"/>
      <c r="AJ1517" s="361"/>
      <c r="AK1517" s="361"/>
      <c r="AL1517" s="361"/>
      <c r="AM1517" s="361"/>
      <c r="AN1517" s="361"/>
      <c r="AO1517" s="361"/>
      <c r="AP1517" s="361"/>
      <c r="AQ1517" s="361"/>
      <c r="AR1517" s="361"/>
      <c r="AS1517" s="361"/>
      <c r="AT1517" s="361"/>
      <c r="AU1517" s="361"/>
      <c r="AV1517" s="361"/>
      <c r="AW1517" s="361"/>
      <c r="AX1517" s="361"/>
      <c r="AY1517" s="361"/>
      <c r="AZ1517" s="361"/>
      <c r="BA1517" s="361"/>
      <c r="BB1517" s="361"/>
      <c r="BC1517" s="361"/>
      <c r="BD1517" s="361"/>
      <c r="BE1517" s="353"/>
      <c r="BF1517" s="353"/>
      <c r="BG1517" s="353"/>
      <c r="BH1517" s="353"/>
      <c r="BI1517" s="353"/>
      <c r="BJ1517" s="353"/>
      <c r="BK1517" s="353"/>
      <c r="BL1517" s="353"/>
      <c r="BM1517" s="353"/>
      <c r="BN1517" s="353"/>
      <c r="BO1517" s="353"/>
      <c r="BP1517" s="353"/>
      <c r="BQ1517" s="353"/>
      <c r="BR1517" s="353"/>
      <c r="BS1517" s="353"/>
      <c r="BT1517" s="353"/>
      <c r="BU1517" s="353"/>
      <c r="BV1517" s="353"/>
      <c r="BW1517" s="353"/>
      <c r="BX1517" s="353"/>
      <c r="BY1517" s="175"/>
      <c r="BZ1517" s="175"/>
      <c r="CA1517" s="175"/>
      <c r="CB1517" s="175"/>
      <c r="CC1517" s="175"/>
    </row>
    <row r="1518" spans="1:81" s="1" customFormat="1" ht="10.5" customHeight="1">
      <c r="A1518" s="1341"/>
      <c r="B1518" s="1420"/>
      <c r="C1518" s="1240" t="s">
        <v>954</v>
      </c>
      <c r="D1518" s="144" t="s">
        <v>126</v>
      </c>
      <c r="E1518" s="67">
        <f>ROUND((AG1518-AF1518)*$AE1518,2)</f>
        <v>0</v>
      </c>
      <c r="F1518" s="67">
        <f t="shared" ref="F1518:AB1518" si="1181">ROUND((AH1518-AG1518)*$AE1518,2)</f>
        <v>0</v>
      </c>
      <c r="G1518" s="67">
        <f t="shared" si="1181"/>
        <v>0</v>
      </c>
      <c r="H1518" s="460">
        <f t="shared" si="1181"/>
        <v>0</v>
      </c>
      <c r="I1518" s="67">
        <f t="shared" si="1181"/>
        <v>0</v>
      </c>
      <c r="J1518" s="67">
        <f t="shared" si="1181"/>
        <v>0</v>
      </c>
      <c r="K1518" s="67">
        <f t="shared" si="1181"/>
        <v>0</v>
      </c>
      <c r="L1518" s="67">
        <f t="shared" si="1181"/>
        <v>0</v>
      </c>
      <c r="M1518" s="67">
        <f t="shared" si="1181"/>
        <v>0</v>
      </c>
      <c r="N1518" s="460">
        <f t="shared" si="1181"/>
        <v>0</v>
      </c>
      <c r="O1518" s="67">
        <f t="shared" si="1181"/>
        <v>0</v>
      </c>
      <c r="P1518" s="67">
        <f t="shared" si="1181"/>
        <v>0</v>
      </c>
      <c r="Q1518" s="67">
        <f t="shared" si="1181"/>
        <v>0</v>
      </c>
      <c r="R1518" s="67">
        <f t="shared" si="1181"/>
        <v>0</v>
      </c>
      <c r="S1518" s="67">
        <f t="shared" si="1181"/>
        <v>0</v>
      </c>
      <c r="T1518" s="67">
        <f t="shared" si="1181"/>
        <v>0</v>
      </c>
      <c r="U1518" s="67">
        <f t="shared" si="1181"/>
        <v>0</v>
      </c>
      <c r="V1518" s="67">
        <f t="shared" si="1181"/>
        <v>0</v>
      </c>
      <c r="W1518" s="67">
        <f t="shared" si="1181"/>
        <v>0</v>
      </c>
      <c r="X1518" s="67">
        <f t="shared" si="1181"/>
        <v>0</v>
      </c>
      <c r="Y1518" s="460">
        <f t="shared" si="1181"/>
        <v>0</v>
      </c>
      <c r="Z1518" s="67">
        <f t="shared" si="1181"/>
        <v>0</v>
      </c>
      <c r="AA1518" s="67">
        <f t="shared" si="1181"/>
        <v>0</v>
      </c>
      <c r="AB1518" s="68">
        <f t="shared" si="1181"/>
        <v>0</v>
      </c>
      <c r="AC1518" s="53">
        <f>(BD1518-AF1518)*AE1518</f>
        <v>2.4000000000157229E-4</v>
      </c>
      <c r="AD1518" s="56">
        <f>(BD1519-AF1519)*AE1518</f>
        <v>0</v>
      </c>
      <c r="AE1518" s="493">
        <v>2.4</v>
      </c>
      <c r="AF1518" s="1114">
        <v>5.1540999999999997</v>
      </c>
      <c r="AG1518" s="1114">
        <v>5.1540999999999997</v>
      </c>
      <c r="AH1518" s="1115">
        <v>5.1540999999999997</v>
      </c>
      <c r="AI1518" s="1114">
        <v>5.1540999999999997</v>
      </c>
      <c r="AJ1518" s="1114">
        <v>5.1540999999999997</v>
      </c>
      <c r="AK1518" s="1114">
        <v>5.1540999999999997</v>
      </c>
      <c r="AL1518" s="1114">
        <v>5.1540999999999997</v>
      </c>
      <c r="AM1518" s="1114">
        <v>5.1540999999999997</v>
      </c>
      <c r="AN1518" s="1114">
        <v>5.1540999999999997</v>
      </c>
      <c r="AO1518" s="1114">
        <v>5.1540999999999997</v>
      </c>
      <c r="AP1518" s="1114">
        <v>5.1540999999999997</v>
      </c>
      <c r="AQ1518" s="1114">
        <v>5.1540999999999997</v>
      </c>
      <c r="AR1518" s="1114">
        <v>5.1540999999999997</v>
      </c>
      <c r="AS1518" s="1114">
        <v>5.1540999999999997</v>
      </c>
      <c r="AT1518" s="1114">
        <v>5.1540999999999997</v>
      </c>
      <c r="AU1518" s="1114">
        <v>5.1540999999999997</v>
      </c>
      <c r="AV1518" s="1114">
        <v>5.1540999999999997</v>
      </c>
      <c r="AW1518" s="1114">
        <v>5.1540999999999997</v>
      </c>
      <c r="AX1518" s="1114">
        <v>5.1541999999999994</v>
      </c>
      <c r="AY1518" s="1114">
        <v>5.1541999999999994</v>
      </c>
      <c r="AZ1518" s="1114">
        <v>5.1541999999999994</v>
      </c>
      <c r="BA1518" s="1114">
        <v>5.1541999999999994</v>
      </c>
      <c r="BB1518" s="1114">
        <v>5.1541999999999994</v>
      </c>
      <c r="BC1518" s="1114">
        <v>5.1541999999999994</v>
      </c>
      <c r="BD1518" s="1114">
        <v>5.1542000000000003</v>
      </c>
      <c r="BE1518" s="353"/>
      <c r="BF1518" s="353"/>
      <c r="BG1518" s="353"/>
      <c r="BH1518" s="353"/>
      <c r="BI1518" s="353"/>
      <c r="BJ1518" s="353"/>
      <c r="BK1518" s="353"/>
      <c r="BL1518" s="353"/>
      <c r="BM1518" s="353"/>
      <c r="BN1518" s="353"/>
      <c r="BO1518" s="353"/>
      <c r="BP1518" s="353"/>
      <c r="BQ1518" s="353"/>
      <c r="BR1518" s="353"/>
      <c r="BS1518" s="353"/>
      <c r="BT1518" s="353"/>
      <c r="BU1518" s="353"/>
      <c r="BV1518" s="353"/>
      <c r="BW1518" s="353"/>
      <c r="BX1518" s="353"/>
      <c r="BY1518" s="175"/>
      <c r="BZ1518" s="175"/>
      <c r="CA1518" s="175"/>
      <c r="CB1518" s="175"/>
      <c r="CC1518" s="175"/>
    </row>
    <row r="1519" spans="1:81" s="1" customFormat="1" ht="10.5" customHeight="1">
      <c r="A1519" s="1341"/>
      <c r="B1519" s="1420"/>
      <c r="C1519" s="1240" t="s">
        <v>954</v>
      </c>
      <c r="D1519" s="144" t="s">
        <v>127</v>
      </c>
      <c r="E1519" s="67">
        <f>ROUND((AG1519-AF1519)*$AE1518,2)</f>
        <v>0</v>
      </c>
      <c r="F1519" s="54">
        <f t="shared" ref="F1519:AB1519" si="1182">ROUND((AH1519-AG1519)*$AE1518,2)</f>
        <v>0</v>
      </c>
      <c r="G1519" s="54">
        <f t="shared" si="1182"/>
        <v>0</v>
      </c>
      <c r="H1519" s="360">
        <f t="shared" si="1182"/>
        <v>0</v>
      </c>
      <c r="I1519" s="54">
        <f t="shared" si="1182"/>
        <v>0</v>
      </c>
      <c r="J1519" s="54">
        <f t="shared" si="1182"/>
        <v>0</v>
      </c>
      <c r="K1519" s="54">
        <f t="shared" si="1182"/>
        <v>0</v>
      </c>
      <c r="L1519" s="54">
        <f t="shared" si="1182"/>
        <v>0</v>
      </c>
      <c r="M1519" s="54">
        <f t="shared" si="1182"/>
        <v>0</v>
      </c>
      <c r="N1519" s="360">
        <f t="shared" si="1182"/>
        <v>0</v>
      </c>
      <c r="O1519" s="54">
        <f t="shared" si="1182"/>
        <v>0</v>
      </c>
      <c r="P1519" s="54">
        <f t="shared" si="1182"/>
        <v>0</v>
      </c>
      <c r="Q1519" s="54">
        <f t="shared" si="1182"/>
        <v>0</v>
      </c>
      <c r="R1519" s="54">
        <f t="shared" si="1182"/>
        <v>0</v>
      </c>
      <c r="S1519" s="54">
        <f t="shared" si="1182"/>
        <v>0</v>
      </c>
      <c r="T1519" s="54">
        <f t="shared" si="1182"/>
        <v>0</v>
      </c>
      <c r="U1519" s="54">
        <f t="shared" si="1182"/>
        <v>0</v>
      </c>
      <c r="V1519" s="54">
        <f t="shared" si="1182"/>
        <v>0</v>
      </c>
      <c r="W1519" s="54">
        <f t="shared" si="1182"/>
        <v>0</v>
      </c>
      <c r="X1519" s="54">
        <f t="shared" si="1182"/>
        <v>0</v>
      </c>
      <c r="Y1519" s="360">
        <f t="shared" si="1182"/>
        <v>0</v>
      </c>
      <c r="Z1519" s="54">
        <f t="shared" si="1182"/>
        <v>0</v>
      </c>
      <c r="AA1519" s="54">
        <f t="shared" si="1182"/>
        <v>0</v>
      </c>
      <c r="AB1519" s="55">
        <f t="shared" si="1182"/>
        <v>0</v>
      </c>
      <c r="AC1519" s="53"/>
      <c r="AD1519" s="56"/>
      <c r="AE1519" s="493"/>
      <c r="AF1519" s="1114">
        <v>1.5023</v>
      </c>
      <c r="AG1519" s="1114">
        <v>1.5023</v>
      </c>
      <c r="AH1519" s="1115">
        <v>1.5023</v>
      </c>
      <c r="AI1519" s="1114">
        <v>1.5023</v>
      </c>
      <c r="AJ1519" s="1114">
        <v>1.5023</v>
      </c>
      <c r="AK1519" s="1114">
        <v>1.5023</v>
      </c>
      <c r="AL1519" s="1114">
        <v>1.5023</v>
      </c>
      <c r="AM1519" s="1114">
        <v>1.5023</v>
      </c>
      <c r="AN1519" s="1114">
        <v>1.5023</v>
      </c>
      <c r="AO1519" s="1114">
        <v>1.5023</v>
      </c>
      <c r="AP1519" s="1114">
        <v>1.5023</v>
      </c>
      <c r="AQ1519" s="1114">
        <v>1.5023</v>
      </c>
      <c r="AR1519" s="1114">
        <v>1.5023</v>
      </c>
      <c r="AS1519" s="1114">
        <v>1.5023</v>
      </c>
      <c r="AT1519" s="1114">
        <v>1.5023</v>
      </c>
      <c r="AU1519" s="1114">
        <v>1.5023</v>
      </c>
      <c r="AV1519" s="1114">
        <v>1.5023</v>
      </c>
      <c r="AW1519" s="1114">
        <v>1.5023</v>
      </c>
      <c r="AX1519" s="1114">
        <v>1.5023</v>
      </c>
      <c r="AY1519" s="1114">
        <v>1.5023</v>
      </c>
      <c r="AZ1519" s="1114">
        <v>1.5023</v>
      </c>
      <c r="BA1519" s="1114">
        <v>1.5023</v>
      </c>
      <c r="BB1519" s="1114">
        <v>1.5023</v>
      </c>
      <c r="BC1519" s="1114">
        <v>1.5023</v>
      </c>
      <c r="BD1519" s="1114">
        <v>1.5023</v>
      </c>
      <c r="BE1519" s="353"/>
      <c r="BF1519" s="353"/>
      <c r="BG1519" s="353"/>
      <c r="BH1519" s="353"/>
      <c r="BI1519" s="353"/>
      <c r="BJ1519" s="353"/>
      <c r="BK1519" s="353"/>
      <c r="BL1519" s="353"/>
      <c r="BM1519" s="353"/>
      <c r="BN1519" s="353"/>
      <c r="BO1519" s="353"/>
      <c r="BP1519" s="353"/>
      <c r="BQ1519" s="353"/>
      <c r="BR1519" s="353"/>
      <c r="BS1519" s="353"/>
      <c r="BT1519" s="353"/>
      <c r="BU1519" s="353"/>
      <c r="BV1519" s="353"/>
      <c r="BW1519" s="353"/>
      <c r="BX1519" s="353"/>
      <c r="BY1519" s="175"/>
      <c r="BZ1519" s="175"/>
      <c r="CA1519" s="175"/>
      <c r="CB1519" s="175"/>
      <c r="CC1519" s="175"/>
    </row>
    <row r="1520" spans="1:81" s="1" customFormat="1" ht="10.5" customHeight="1" thickBot="1">
      <c r="A1520" s="1341"/>
      <c r="B1520" s="1420"/>
      <c r="C1520" s="293"/>
      <c r="D1520" s="254" t="s">
        <v>42</v>
      </c>
      <c r="E1520" s="154"/>
      <c r="F1520" s="154"/>
      <c r="G1520" s="154"/>
      <c r="H1520" s="420"/>
      <c r="I1520" s="154"/>
      <c r="J1520" s="154"/>
      <c r="K1520" s="154"/>
      <c r="L1520" s="154"/>
      <c r="M1520" s="154"/>
      <c r="N1520" s="420"/>
      <c r="O1520" s="154"/>
      <c r="P1520" s="154"/>
      <c r="Q1520" s="154"/>
      <c r="R1520" s="154"/>
      <c r="S1520" s="154"/>
      <c r="T1520" s="154"/>
      <c r="U1520" s="154"/>
      <c r="V1520" s="154"/>
      <c r="W1520" s="154"/>
      <c r="X1520" s="154"/>
      <c r="Y1520" s="420"/>
      <c r="Z1520" s="154"/>
      <c r="AA1520" s="154"/>
      <c r="AB1520" s="155"/>
      <c r="AC1520" s="53"/>
      <c r="AD1520" s="56"/>
      <c r="AE1520" s="493"/>
      <c r="AF1520" s="361"/>
      <c r="AG1520" s="361"/>
      <c r="AH1520" s="361"/>
      <c r="AI1520" s="361"/>
      <c r="AJ1520" s="361"/>
      <c r="AK1520" s="361"/>
      <c r="AL1520" s="361"/>
      <c r="AM1520" s="361"/>
      <c r="AN1520" s="361"/>
      <c r="AO1520" s="361"/>
      <c r="AP1520" s="361"/>
      <c r="AQ1520" s="361"/>
      <c r="AR1520" s="361"/>
      <c r="AS1520" s="361"/>
      <c r="AT1520" s="361"/>
      <c r="AU1520" s="361"/>
      <c r="AV1520" s="361"/>
      <c r="AW1520" s="361"/>
      <c r="AX1520" s="361"/>
      <c r="AY1520" s="361"/>
      <c r="AZ1520" s="361"/>
      <c r="BA1520" s="361"/>
      <c r="BB1520" s="361"/>
      <c r="BC1520" s="361"/>
      <c r="BD1520" s="361"/>
      <c r="BE1520" s="353"/>
      <c r="BF1520" s="353"/>
      <c r="BG1520" s="353"/>
      <c r="BH1520" s="353"/>
      <c r="BI1520" s="353"/>
      <c r="BJ1520" s="353"/>
      <c r="BK1520" s="353"/>
      <c r="BL1520" s="353"/>
      <c r="BM1520" s="353"/>
      <c r="BN1520" s="353"/>
      <c r="BO1520" s="353"/>
      <c r="BP1520" s="353"/>
      <c r="BQ1520" s="353"/>
      <c r="BR1520" s="353"/>
      <c r="BS1520" s="353"/>
      <c r="BT1520" s="353"/>
      <c r="BU1520" s="353"/>
      <c r="BV1520" s="353"/>
      <c r="BW1520" s="353"/>
      <c r="BX1520" s="353"/>
      <c r="BY1520" s="175"/>
      <c r="BZ1520" s="175"/>
      <c r="CA1520" s="175"/>
      <c r="CB1520" s="175"/>
      <c r="CC1520" s="175"/>
    </row>
    <row r="1521" spans="1:81" s="163" customFormat="1" ht="10.5" customHeight="1">
      <c r="A1521" s="1297" t="s">
        <v>10</v>
      </c>
      <c r="B1521" s="1402" t="s">
        <v>497</v>
      </c>
      <c r="C1521" s="1239"/>
      <c r="D1521" s="1249"/>
      <c r="E1521" s="61"/>
      <c r="F1521" s="65"/>
      <c r="G1521" s="65"/>
      <c r="H1521" s="358"/>
      <c r="I1521" s="65"/>
      <c r="J1521" s="65"/>
      <c r="K1521" s="65"/>
      <c r="L1521" s="65"/>
      <c r="M1521" s="65"/>
      <c r="N1521" s="358"/>
      <c r="O1521" s="65"/>
      <c r="P1521" s="65"/>
      <c r="Q1521" s="65"/>
      <c r="R1521" s="65"/>
      <c r="S1521" s="65"/>
      <c r="T1521" s="65"/>
      <c r="U1521" s="65"/>
      <c r="V1521" s="65"/>
      <c r="W1521" s="65"/>
      <c r="X1521" s="65"/>
      <c r="Y1521" s="358"/>
      <c r="Z1521" s="65"/>
      <c r="AA1521" s="65"/>
      <c r="AB1521" s="66"/>
      <c r="AC1521" s="478"/>
      <c r="AD1521" s="826"/>
      <c r="AE1521" s="819"/>
      <c r="AF1521" s="109"/>
      <c r="AG1521" s="109"/>
      <c r="AH1521" s="109"/>
      <c r="AI1521" s="109"/>
      <c r="AJ1521" s="109"/>
      <c r="AK1521" s="109"/>
      <c r="AL1521" s="109"/>
      <c r="AM1521" s="109"/>
      <c r="AN1521" s="109"/>
      <c r="AO1521" s="109"/>
      <c r="AP1521" s="109"/>
      <c r="AQ1521" s="109"/>
      <c r="AR1521" s="109"/>
      <c r="AS1521" s="109"/>
      <c r="AT1521" s="109"/>
      <c r="AU1521" s="109"/>
      <c r="AV1521" s="109"/>
      <c r="AW1521" s="109"/>
      <c r="AX1521" s="109"/>
      <c r="AY1521" s="109"/>
      <c r="AZ1521" s="109"/>
      <c r="BA1521" s="109"/>
      <c r="BB1521" s="109"/>
      <c r="BC1521" s="109"/>
      <c r="BD1521" s="109"/>
      <c r="BE1521" s="361"/>
      <c r="BF1521" s="361"/>
      <c r="BG1521" s="361"/>
      <c r="BH1521" s="361"/>
      <c r="BI1521" s="361"/>
      <c r="BJ1521" s="361"/>
      <c r="BK1521" s="361"/>
      <c r="BL1521" s="361"/>
      <c r="BM1521" s="361"/>
      <c r="BN1521" s="361"/>
      <c r="BO1521" s="361"/>
      <c r="BP1521" s="361"/>
      <c r="BQ1521" s="361"/>
      <c r="BR1521" s="361"/>
      <c r="BS1521" s="361"/>
      <c r="BT1521" s="361"/>
      <c r="BU1521" s="361"/>
      <c r="BV1521" s="361"/>
      <c r="BW1521" s="361"/>
      <c r="BX1521" s="361"/>
    </row>
    <row r="1522" spans="1:81" s="1" customFormat="1" ht="10.5" customHeight="1">
      <c r="A1522" s="1298"/>
      <c r="B1522" s="1403"/>
      <c r="C1522" s="1240" t="s">
        <v>139</v>
      </c>
      <c r="D1522" s="144" t="s">
        <v>34</v>
      </c>
      <c r="E1522" s="91">
        <f>ROUND(SQRT(E1523^2+E1524^2)*1000/(1.73*E$1434),0)</f>
        <v>23</v>
      </c>
      <c r="F1522" s="91">
        <f>ROUND(SQRT(F1523^2+F1524^2)*1000/(1.73*F$1434),0)</f>
        <v>24</v>
      </c>
      <c r="G1522" s="91">
        <f t="shared" ref="G1522:AB1522" si="1183">ROUND(SQRT(G1523^2+G1524^2)*1000/(1.73*G$1434),0)</f>
        <v>24</v>
      </c>
      <c r="H1522" s="482">
        <f t="shared" si="1183"/>
        <v>23</v>
      </c>
      <c r="I1522" s="91">
        <f t="shared" si="1183"/>
        <v>24</v>
      </c>
      <c r="J1522" s="91">
        <f t="shared" si="1183"/>
        <v>23</v>
      </c>
      <c r="K1522" s="91">
        <f t="shared" si="1183"/>
        <v>24</v>
      </c>
      <c r="L1522" s="91">
        <f t="shared" si="1183"/>
        <v>23</v>
      </c>
      <c r="M1522" s="91">
        <f t="shared" si="1183"/>
        <v>24</v>
      </c>
      <c r="N1522" s="482">
        <f t="shared" si="1183"/>
        <v>25</v>
      </c>
      <c r="O1522" s="91">
        <f t="shared" si="1183"/>
        <v>25</v>
      </c>
      <c r="P1522" s="91">
        <f t="shared" si="1183"/>
        <v>24</v>
      </c>
      <c r="Q1522" s="91">
        <f t="shared" si="1183"/>
        <v>25</v>
      </c>
      <c r="R1522" s="91">
        <f t="shared" si="1183"/>
        <v>25</v>
      </c>
      <c r="S1522" s="91">
        <f t="shared" si="1183"/>
        <v>24</v>
      </c>
      <c r="T1522" s="91">
        <f t="shared" si="1183"/>
        <v>24</v>
      </c>
      <c r="U1522" s="91">
        <f t="shared" si="1183"/>
        <v>24</v>
      </c>
      <c r="V1522" s="91">
        <f t="shared" si="1183"/>
        <v>24</v>
      </c>
      <c r="W1522" s="91">
        <f t="shared" si="1183"/>
        <v>24</v>
      </c>
      <c r="X1522" s="91">
        <f t="shared" si="1183"/>
        <v>24</v>
      </c>
      <c r="Y1522" s="482">
        <f t="shared" si="1183"/>
        <v>24</v>
      </c>
      <c r="Z1522" s="91">
        <f t="shared" si="1183"/>
        <v>23</v>
      </c>
      <c r="AA1522" s="91">
        <f t="shared" si="1183"/>
        <v>24</v>
      </c>
      <c r="AB1522" s="203">
        <f t="shared" si="1183"/>
        <v>24</v>
      </c>
      <c r="AC1522" s="359"/>
      <c r="AD1522" s="191"/>
      <c r="AE1522" s="493"/>
      <c r="AF1522" s="361"/>
      <c r="AG1522" s="361"/>
      <c r="AH1522" s="361"/>
      <c r="AI1522" s="361"/>
      <c r="AJ1522" s="361"/>
      <c r="AK1522" s="361"/>
      <c r="AL1522" s="361"/>
      <c r="AM1522" s="361"/>
      <c r="AN1522" s="361"/>
      <c r="AO1522" s="361"/>
      <c r="AP1522" s="361"/>
      <c r="AQ1522" s="361"/>
      <c r="AR1522" s="361"/>
      <c r="AS1522" s="361"/>
      <c r="AT1522" s="361"/>
      <c r="AU1522" s="361"/>
      <c r="AV1522" s="361"/>
      <c r="AW1522" s="361"/>
      <c r="AX1522" s="361"/>
      <c r="AY1522" s="361"/>
      <c r="AZ1522" s="361"/>
      <c r="BA1522" s="361"/>
      <c r="BB1522" s="361"/>
      <c r="BC1522" s="361"/>
      <c r="BD1522" s="361"/>
      <c r="BE1522" s="353"/>
      <c r="BF1522" s="353"/>
      <c r="BG1522" s="353"/>
      <c r="BH1522" s="353"/>
      <c r="BI1522" s="353"/>
      <c r="BJ1522" s="353"/>
      <c r="BK1522" s="353"/>
      <c r="BL1522" s="353"/>
      <c r="BM1522" s="353"/>
      <c r="BN1522" s="353"/>
      <c r="BO1522" s="353"/>
      <c r="BP1522" s="353"/>
      <c r="BQ1522" s="353"/>
      <c r="BR1522" s="353"/>
      <c r="BS1522" s="353"/>
      <c r="BT1522" s="353"/>
      <c r="BU1522" s="353"/>
      <c r="BV1522" s="353"/>
      <c r="BW1522" s="353"/>
      <c r="BX1522" s="353"/>
      <c r="BY1522" s="175"/>
      <c r="BZ1522" s="175"/>
      <c r="CA1522" s="175"/>
      <c r="CB1522" s="175"/>
      <c r="CC1522" s="175"/>
    </row>
    <row r="1523" spans="1:81" s="1" customFormat="1" ht="10.5" customHeight="1">
      <c r="A1523" s="1298"/>
      <c r="B1523" s="1403"/>
      <c r="C1523" s="1240" t="s">
        <v>954</v>
      </c>
      <c r="D1523" s="144" t="s">
        <v>126</v>
      </c>
      <c r="E1523" s="67">
        <f>ROUND((AG1523-AF1523)*$AE1523,2)</f>
        <v>0.16</v>
      </c>
      <c r="F1523" s="67">
        <f t="shared" ref="F1523:AB1523" si="1184">ROUND((AH1523-AG1523)*$AE1523,2)</f>
        <v>0.17</v>
      </c>
      <c r="G1523" s="67">
        <f t="shared" si="1184"/>
        <v>0.16</v>
      </c>
      <c r="H1523" s="460">
        <f t="shared" si="1184"/>
        <v>0.16</v>
      </c>
      <c r="I1523" s="67">
        <f t="shared" si="1184"/>
        <v>0.16</v>
      </c>
      <c r="J1523" s="67">
        <f t="shared" si="1184"/>
        <v>0.16</v>
      </c>
      <c r="K1523" s="67">
        <f t="shared" si="1184"/>
        <v>0.16</v>
      </c>
      <c r="L1523" s="67">
        <f t="shared" si="1184"/>
        <v>0.16</v>
      </c>
      <c r="M1523" s="67">
        <f t="shared" si="1184"/>
        <v>0.16</v>
      </c>
      <c r="N1523" s="460">
        <f t="shared" si="1184"/>
        <v>0.17</v>
      </c>
      <c r="O1523" s="67">
        <f t="shared" si="1184"/>
        <v>0.17</v>
      </c>
      <c r="P1523" s="67">
        <f t="shared" si="1184"/>
        <v>0.16</v>
      </c>
      <c r="Q1523" s="67">
        <f t="shared" si="1184"/>
        <v>0.17</v>
      </c>
      <c r="R1523" s="67">
        <f t="shared" si="1184"/>
        <v>0.17</v>
      </c>
      <c r="S1523" s="67">
        <f t="shared" si="1184"/>
        <v>0.17</v>
      </c>
      <c r="T1523" s="67">
        <f t="shared" si="1184"/>
        <v>0.17</v>
      </c>
      <c r="U1523" s="67">
        <f t="shared" si="1184"/>
        <v>0.17</v>
      </c>
      <c r="V1523" s="67">
        <f t="shared" si="1184"/>
        <v>0.17</v>
      </c>
      <c r="W1523" s="67">
        <f t="shared" si="1184"/>
        <v>0.17</v>
      </c>
      <c r="X1523" s="67">
        <f t="shared" si="1184"/>
        <v>0.17</v>
      </c>
      <c r="Y1523" s="460">
        <f t="shared" si="1184"/>
        <v>0.17</v>
      </c>
      <c r="Z1523" s="67">
        <f t="shared" si="1184"/>
        <v>0.16</v>
      </c>
      <c r="AA1523" s="67">
        <f t="shared" si="1184"/>
        <v>0.17</v>
      </c>
      <c r="AB1523" s="68">
        <f t="shared" si="1184"/>
        <v>0.17</v>
      </c>
      <c r="AC1523" s="53">
        <f>(BD1523-AF1523)*AE1523</f>
        <v>3.9626400000001012</v>
      </c>
      <c r="AD1523" s="56">
        <f>(BD1524-AF1524)*AE1523</f>
        <v>5.1900000000008726</v>
      </c>
      <c r="AE1523" s="493">
        <v>2.4</v>
      </c>
      <c r="AF1523" s="1114">
        <v>3134.3951999999999</v>
      </c>
      <c r="AG1523" s="1114">
        <v>3134.4632000000001</v>
      </c>
      <c r="AH1523" s="1115">
        <v>3134.5322000000001</v>
      </c>
      <c r="AI1523" s="1114">
        <v>3134.5987999999998</v>
      </c>
      <c r="AJ1523" s="1114">
        <v>3134.6659999999997</v>
      </c>
      <c r="AK1523" s="1114">
        <v>3134.7343000000001</v>
      </c>
      <c r="AL1523" s="1114">
        <v>3134.8020999999999</v>
      </c>
      <c r="AM1523" s="1114">
        <v>3134.8688999999999</v>
      </c>
      <c r="AN1523" s="1114">
        <v>3134.9366999999997</v>
      </c>
      <c r="AO1523" s="1114">
        <v>3135.0048999999999</v>
      </c>
      <c r="AP1523" s="1114">
        <v>3135.0742999999998</v>
      </c>
      <c r="AQ1523" s="1114">
        <v>3135.1433999999999</v>
      </c>
      <c r="AR1523" s="1114">
        <v>3135.2120999999997</v>
      </c>
      <c r="AS1523" s="1114">
        <v>3135.2813000000001</v>
      </c>
      <c r="AT1523" s="1114">
        <v>3135.3516</v>
      </c>
      <c r="AU1523" s="1114">
        <v>3135.4204999999997</v>
      </c>
      <c r="AV1523" s="1114">
        <v>3135.4908999999998</v>
      </c>
      <c r="AW1523" s="1114">
        <v>3135.5614</v>
      </c>
      <c r="AX1523" s="1114">
        <v>3135.6313999999998</v>
      </c>
      <c r="AY1523" s="1114">
        <v>3135.7006999999999</v>
      </c>
      <c r="AZ1523" s="1114">
        <v>3135.7705000000001</v>
      </c>
      <c r="BA1523" s="1114">
        <v>3135.8393999999998</v>
      </c>
      <c r="BB1523" s="1114">
        <v>3135.9076</v>
      </c>
      <c r="BC1523" s="1114">
        <v>3135.9769000000001</v>
      </c>
      <c r="BD1523" s="1114">
        <v>3136.0463</v>
      </c>
      <c r="BE1523" s="353"/>
      <c r="BF1523" s="353"/>
      <c r="BG1523" s="353"/>
      <c r="BH1523" s="353"/>
      <c r="BI1523" s="353"/>
      <c r="BJ1523" s="353"/>
      <c r="BK1523" s="353"/>
      <c r="BL1523" s="353"/>
      <c r="BM1523" s="353"/>
      <c r="BN1523" s="353"/>
      <c r="BO1523" s="353"/>
      <c r="BP1523" s="353"/>
      <c r="BQ1523" s="353"/>
      <c r="BR1523" s="353"/>
      <c r="BS1523" s="353"/>
      <c r="BT1523" s="353"/>
      <c r="BU1523" s="353"/>
      <c r="BV1523" s="353"/>
      <c r="BW1523" s="353"/>
      <c r="BX1523" s="353"/>
      <c r="BY1523" s="175"/>
      <c r="BZ1523" s="175"/>
      <c r="CA1523" s="175"/>
      <c r="CB1523" s="175"/>
      <c r="CC1523" s="175"/>
    </row>
    <row r="1524" spans="1:81" s="1" customFormat="1" ht="10.5" customHeight="1">
      <c r="A1524" s="1298"/>
      <c r="B1524" s="1403"/>
      <c r="C1524" s="1240" t="s">
        <v>954</v>
      </c>
      <c r="D1524" s="144" t="s">
        <v>127</v>
      </c>
      <c r="E1524" s="67">
        <f>ROUND((AG1524-AF1524)*$AE1523,2)</f>
        <v>0.22</v>
      </c>
      <c r="F1524" s="54">
        <f t="shared" ref="F1524:AB1524" si="1185">ROUND((AH1524-AG1524)*$AE1523,2)</f>
        <v>0.22</v>
      </c>
      <c r="G1524" s="54">
        <f t="shared" si="1185"/>
        <v>0.21</v>
      </c>
      <c r="H1524" s="360">
        <f t="shared" si="1185"/>
        <v>0.21</v>
      </c>
      <c r="I1524" s="54">
        <f t="shared" si="1185"/>
        <v>0.22</v>
      </c>
      <c r="J1524" s="54">
        <f t="shared" si="1185"/>
        <v>0.21</v>
      </c>
      <c r="K1524" s="54">
        <f t="shared" si="1185"/>
        <v>0.21</v>
      </c>
      <c r="L1524" s="54">
        <f t="shared" si="1185"/>
        <v>0.21</v>
      </c>
      <c r="M1524" s="54">
        <f t="shared" si="1185"/>
        <v>0.22</v>
      </c>
      <c r="N1524" s="360">
        <f t="shared" si="1185"/>
        <v>0.23</v>
      </c>
      <c r="O1524" s="54">
        <f t="shared" si="1185"/>
        <v>0.23</v>
      </c>
      <c r="P1524" s="54">
        <f t="shared" si="1185"/>
        <v>0.23</v>
      </c>
      <c r="Q1524" s="54">
        <f t="shared" si="1185"/>
        <v>0.23</v>
      </c>
      <c r="R1524" s="54">
        <f t="shared" si="1185"/>
        <v>0.23</v>
      </c>
      <c r="S1524" s="54">
        <f t="shared" si="1185"/>
        <v>0.21</v>
      </c>
      <c r="T1524" s="54">
        <f t="shared" si="1185"/>
        <v>0.21</v>
      </c>
      <c r="U1524" s="54">
        <f t="shared" si="1185"/>
        <v>0.22</v>
      </c>
      <c r="V1524" s="54">
        <f t="shared" si="1185"/>
        <v>0.21</v>
      </c>
      <c r="W1524" s="54">
        <f t="shared" si="1185"/>
        <v>0.21</v>
      </c>
      <c r="X1524" s="54">
        <f t="shared" si="1185"/>
        <v>0.22</v>
      </c>
      <c r="Y1524" s="360">
        <f t="shared" si="1185"/>
        <v>0.21</v>
      </c>
      <c r="Z1524" s="54">
        <f t="shared" si="1185"/>
        <v>0.21</v>
      </c>
      <c r="AA1524" s="54">
        <f t="shared" si="1185"/>
        <v>0.21</v>
      </c>
      <c r="AB1524" s="55">
        <f t="shared" si="1185"/>
        <v>0.21</v>
      </c>
      <c r="AC1524" s="53"/>
      <c r="AD1524" s="56"/>
      <c r="AE1524" s="493"/>
      <c r="AF1524" s="1114">
        <v>3338.8258999999998</v>
      </c>
      <c r="AG1524" s="1114">
        <v>3338.9169999999999</v>
      </c>
      <c r="AH1524" s="1115">
        <v>3339.0072999999998</v>
      </c>
      <c r="AI1524" s="1114">
        <v>3339.0936999999999</v>
      </c>
      <c r="AJ1524" s="1114">
        <v>3339.1804999999999</v>
      </c>
      <c r="AK1524" s="1114">
        <v>3339.2709</v>
      </c>
      <c r="AL1524" s="1114">
        <v>3339.3591999999999</v>
      </c>
      <c r="AM1524" s="1114">
        <v>3339.4479999999999</v>
      </c>
      <c r="AN1524" s="1114">
        <v>3339.5362</v>
      </c>
      <c r="AO1524" s="1114">
        <v>3339.6288</v>
      </c>
      <c r="AP1524" s="1114">
        <v>3339.7232999999997</v>
      </c>
      <c r="AQ1524" s="1114">
        <v>3339.8184999999999</v>
      </c>
      <c r="AR1524" s="1114">
        <v>3339.9139999999998</v>
      </c>
      <c r="AS1524" s="1114">
        <v>3340.0108</v>
      </c>
      <c r="AT1524" s="1114">
        <v>3340.1052</v>
      </c>
      <c r="AU1524" s="1114">
        <v>3340.1922999999997</v>
      </c>
      <c r="AV1524" s="1114">
        <v>3340.2799</v>
      </c>
      <c r="AW1524" s="1114">
        <v>3340.3697999999999</v>
      </c>
      <c r="AX1524" s="1114">
        <v>3340.4573</v>
      </c>
      <c r="AY1524" s="1114">
        <v>3340.5463</v>
      </c>
      <c r="AZ1524" s="1114">
        <v>3340.6362999999997</v>
      </c>
      <c r="BA1524" s="1114">
        <v>3340.7240999999999</v>
      </c>
      <c r="BB1524" s="1114">
        <v>3340.8114999999998</v>
      </c>
      <c r="BC1524" s="1114">
        <v>3340.9002999999998</v>
      </c>
      <c r="BD1524" s="1114">
        <v>3340.9884000000002</v>
      </c>
      <c r="BE1524" s="353"/>
      <c r="BF1524" s="353"/>
      <c r="BG1524" s="353"/>
      <c r="BH1524" s="353"/>
      <c r="BI1524" s="353"/>
      <c r="BJ1524" s="353"/>
      <c r="BK1524" s="353"/>
      <c r="BL1524" s="353"/>
      <c r="BM1524" s="353"/>
      <c r="BN1524" s="353"/>
      <c r="BO1524" s="353"/>
      <c r="BP1524" s="353"/>
      <c r="BQ1524" s="353"/>
      <c r="BR1524" s="353"/>
      <c r="BS1524" s="353"/>
      <c r="BT1524" s="353"/>
      <c r="BU1524" s="353"/>
      <c r="BV1524" s="353"/>
      <c r="BW1524" s="353"/>
      <c r="BX1524" s="353"/>
      <c r="BY1524" s="175"/>
      <c r="BZ1524" s="175"/>
      <c r="CA1524" s="175"/>
      <c r="CB1524" s="175"/>
      <c r="CC1524" s="175"/>
    </row>
    <row r="1525" spans="1:81" s="1" customFormat="1" ht="10.5" customHeight="1" thickBot="1">
      <c r="A1525" s="1299"/>
      <c r="B1525" s="1404"/>
      <c r="C1525" s="293"/>
      <c r="D1525" s="254" t="s">
        <v>42</v>
      </c>
      <c r="E1525" s="89">
        <f t="shared" ref="E1525:AB1525" si="1186">E1524/E1523</f>
        <v>1.375</v>
      </c>
      <c r="F1525" s="89">
        <f t="shared" si="1186"/>
        <v>1.2941176470588234</v>
      </c>
      <c r="G1525" s="89">
        <f t="shared" si="1186"/>
        <v>1.3125</v>
      </c>
      <c r="H1525" s="461">
        <f t="shared" si="1186"/>
        <v>1.3125</v>
      </c>
      <c r="I1525" s="89">
        <f t="shared" si="1186"/>
        <v>1.375</v>
      </c>
      <c r="J1525" s="89">
        <f t="shared" si="1186"/>
        <v>1.3125</v>
      </c>
      <c r="K1525" s="89">
        <f t="shared" si="1186"/>
        <v>1.3125</v>
      </c>
      <c r="L1525" s="89">
        <f t="shared" si="1186"/>
        <v>1.3125</v>
      </c>
      <c r="M1525" s="89">
        <f t="shared" si="1186"/>
        <v>1.375</v>
      </c>
      <c r="N1525" s="461">
        <f t="shared" si="1186"/>
        <v>1.3529411764705881</v>
      </c>
      <c r="O1525" s="89">
        <f t="shared" si="1186"/>
        <v>1.3529411764705881</v>
      </c>
      <c r="P1525" s="89">
        <f t="shared" si="1186"/>
        <v>1.4375</v>
      </c>
      <c r="Q1525" s="89">
        <f t="shared" si="1186"/>
        <v>1.3529411764705881</v>
      </c>
      <c r="R1525" s="89">
        <f t="shared" si="1186"/>
        <v>1.3529411764705881</v>
      </c>
      <c r="S1525" s="89">
        <f t="shared" si="1186"/>
        <v>1.2352941176470587</v>
      </c>
      <c r="T1525" s="89">
        <f t="shared" si="1186"/>
        <v>1.2352941176470587</v>
      </c>
      <c r="U1525" s="89">
        <f t="shared" si="1186"/>
        <v>1.2941176470588234</v>
      </c>
      <c r="V1525" s="89">
        <f t="shared" si="1186"/>
        <v>1.2352941176470587</v>
      </c>
      <c r="W1525" s="89">
        <f t="shared" si="1186"/>
        <v>1.2352941176470587</v>
      </c>
      <c r="X1525" s="89">
        <f t="shared" si="1186"/>
        <v>1.2941176470588234</v>
      </c>
      <c r="Y1525" s="461">
        <f t="shared" si="1186"/>
        <v>1.2352941176470587</v>
      </c>
      <c r="Z1525" s="89">
        <f t="shared" si="1186"/>
        <v>1.3125</v>
      </c>
      <c r="AA1525" s="89">
        <f t="shared" si="1186"/>
        <v>1.2352941176470587</v>
      </c>
      <c r="AB1525" s="90">
        <f t="shared" si="1186"/>
        <v>1.2352941176470587</v>
      </c>
      <c r="AC1525" s="53"/>
      <c r="AD1525" s="56"/>
      <c r="AE1525" s="493"/>
      <c r="AF1525" s="361"/>
      <c r="AG1525" s="361"/>
      <c r="AH1525" s="361"/>
      <c r="AI1525" s="361"/>
      <c r="AJ1525" s="361"/>
      <c r="AK1525" s="361"/>
      <c r="AL1525" s="361"/>
      <c r="AM1525" s="361"/>
      <c r="AN1525" s="361"/>
      <c r="AO1525" s="361"/>
      <c r="AP1525" s="361"/>
      <c r="AQ1525" s="361"/>
      <c r="AR1525" s="361"/>
      <c r="AS1525" s="361"/>
      <c r="AT1525" s="361"/>
      <c r="AU1525" s="361"/>
      <c r="AV1525" s="361"/>
      <c r="AW1525" s="361"/>
      <c r="AX1525" s="361"/>
      <c r="AY1525" s="361"/>
      <c r="AZ1525" s="361"/>
      <c r="BA1525" s="361"/>
      <c r="BB1525" s="361"/>
      <c r="BC1525" s="361"/>
      <c r="BD1525" s="361"/>
      <c r="BE1525" s="353"/>
      <c r="BF1525" s="353"/>
      <c r="BG1525" s="353"/>
      <c r="BH1525" s="353"/>
      <c r="BI1525" s="353"/>
      <c r="BJ1525" s="353"/>
      <c r="BK1525" s="353"/>
      <c r="BL1525" s="353"/>
      <c r="BM1525" s="353"/>
      <c r="BN1525" s="353"/>
      <c r="BO1525" s="353"/>
      <c r="BP1525" s="353"/>
      <c r="BQ1525" s="353"/>
      <c r="BR1525" s="353"/>
      <c r="BS1525" s="353"/>
      <c r="BT1525" s="353"/>
      <c r="BU1525" s="353"/>
      <c r="BV1525" s="353"/>
      <c r="BW1525" s="353"/>
      <c r="BX1525" s="353"/>
      <c r="BY1525" s="175"/>
      <c r="BZ1525" s="175"/>
      <c r="CA1525" s="175"/>
      <c r="CB1525" s="175"/>
      <c r="CC1525" s="175"/>
    </row>
    <row r="1526" spans="1:81" s="163" customFormat="1" ht="10.5" customHeight="1">
      <c r="A1526" s="1298" t="s">
        <v>11</v>
      </c>
      <c r="B1526" s="1403" t="s">
        <v>619</v>
      </c>
      <c r="C1526" s="1239"/>
      <c r="D1526" s="1249"/>
      <c r="E1526" s="61"/>
      <c r="F1526" s="65"/>
      <c r="G1526" s="65"/>
      <c r="H1526" s="358"/>
      <c r="I1526" s="65"/>
      <c r="J1526" s="65"/>
      <c r="K1526" s="65"/>
      <c r="L1526" s="65"/>
      <c r="M1526" s="65"/>
      <c r="N1526" s="358"/>
      <c r="O1526" s="65"/>
      <c r="P1526" s="65"/>
      <c r="Q1526" s="65"/>
      <c r="R1526" s="65"/>
      <c r="S1526" s="65"/>
      <c r="T1526" s="65"/>
      <c r="U1526" s="65"/>
      <c r="V1526" s="65"/>
      <c r="W1526" s="65"/>
      <c r="X1526" s="65"/>
      <c r="Y1526" s="358"/>
      <c r="Z1526" s="65"/>
      <c r="AA1526" s="65"/>
      <c r="AB1526" s="66"/>
      <c r="AC1526" s="478"/>
      <c r="AD1526" s="826"/>
      <c r="AE1526" s="819"/>
      <c r="AF1526" s="109"/>
      <c r="AG1526" s="109"/>
      <c r="AH1526" s="109"/>
      <c r="AI1526" s="109"/>
      <c r="AJ1526" s="109"/>
      <c r="AK1526" s="109"/>
      <c r="AL1526" s="109"/>
      <c r="AM1526" s="109"/>
      <c r="AN1526" s="109"/>
      <c r="AO1526" s="109"/>
      <c r="AP1526" s="109"/>
      <c r="AQ1526" s="109"/>
      <c r="AR1526" s="109"/>
      <c r="AS1526" s="109"/>
      <c r="AT1526" s="109"/>
      <c r="AU1526" s="109"/>
      <c r="AV1526" s="109"/>
      <c r="AW1526" s="109"/>
      <c r="AX1526" s="109"/>
      <c r="AY1526" s="109"/>
      <c r="AZ1526" s="109"/>
      <c r="BA1526" s="109"/>
      <c r="BB1526" s="109"/>
      <c r="BC1526" s="109"/>
      <c r="BD1526" s="109"/>
      <c r="BE1526" s="361"/>
      <c r="BF1526" s="361"/>
      <c r="BG1526" s="361"/>
      <c r="BH1526" s="361"/>
      <c r="BI1526" s="361"/>
      <c r="BJ1526" s="361"/>
      <c r="BK1526" s="361"/>
      <c r="BL1526" s="361"/>
      <c r="BM1526" s="361"/>
      <c r="BN1526" s="361"/>
      <c r="BO1526" s="361"/>
      <c r="BP1526" s="361"/>
      <c r="BQ1526" s="361"/>
      <c r="BR1526" s="361"/>
      <c r="BS1526" s="361"/>
      <c r="BT1526" s="361"/>
      <c r="BU1526" s="361"/>
      <c r="BV1526" s="361"/>
      <c r="BW1526" s="361"/>
      <c r="BX1526" s="361"/>
    </row>
    <row r="1527" spans="1:81" s="1" customFormat="1" ht="10.5" customHeight="1">
      <c r="A1527" s="1298"/>
      <c r="B1527" s="1403"/>
      <c r="C1527" s="1240" t="s">
        <v>139</v>
      </c>
      <c r="D1527" s="144" t="s">
        <v>34</v>
      </c>
      <c r="E1527" s="91">
        <f>ROUND(SQRT(E1528^2+E1529^2)*1000/(1.73*E$1434),0)</f>
        <v>22</v>
      </c>
      <c r="F1527" s="91">
        <f>ROUND(SQRT(F1528^2+F1529^2)*1000/(1.73*F$1434),0)</f>
        <v>22</v>
      </c>
      <c r="G1527" s="91">
        <f t="shared" ref="G1527:AB1527" si="1187">ROUND(SQRT(G1528^2+G1529^2)*1000/(1.73*G$1434),0)</f>
        <v>23</v>
      </c>
      <c r="H1527" s="482">
        <f t="shared" si="1187"/>
        <v>22</v>
      </c>
      <c r="I1527" s="91">
        <f t="shared" si="1187"/>
        <v>22</v>
      </c>
      <c r="J1527" s="91">
        <f t="shared" si="1187"/>
        <v>22</v>
      </c>
      <c r="K1527" s="91">
        <f t="shared" si="1187"/>
        <v>23</v>
      </c>
      <c r="L1527" s="91">
        <f t="shared" si="1187"/>
        <v>22</v>
      </c>
      <c r="M1527" s="91">
        <f t="shared" si="1187"/>
        <v>23</v>
      </c>
      <c r="N1527" s="482">
        <f t="shared" si="1187"/>
        <v>23</v>
      </c>
      <c r="O1527" s="91">
        <f t="shared" si="1187"/>
        <v>23</v>
      </c>
      <c r="P1527" s="91">
        <f t="shared" si="1187"/>
        <v>23</v>
      </c>
      <c r="Q1527" s="91">
        <f t="shared" si="1187"/>
        <v>23</v>
      </c>
      <c r="R1527" s="91">
        <f t="shared" si="1187"/>
        <v>23</v>
      </c>
      <c r="S1527" s="91">
        <f t="shared" si="1187"/>
        <v>22</v>
      </c>
      <c r="T1527" s="91">
        <f t="shared" si="1187"/>
        <v>23</v>
      </c>
      <c r="U1527" s="91">
        <f t="shared" si="1187"/>
        <v>22</v>
      </c>
      <c r="V1527" s="91">
        <f t="shared" si="1187"/>
        <v>22</v>
      </c>
      <c r="W1527" s="91">
        <f t="shared" si="1187"/>
        <v>22</v>
      </c>
      <c r="X1527" s="91">
        <f t="shared" si="1187"/>
        <v>22</v>
      </c>
      <c r="Y1527" s="482">
        <f t="shared" si="1187"/>
        <v>22</v>
      </c>
      <c r="Z1527" s="91">
        <f t="shared" si="1187"/>
        <v>22</v>
      </c>
      <c r="AA1527" s="91">
        <f t="shared" si="1187"/>
        <v>22</v>
      </c>
      <c r="AB1527" s="203">
        <f t="shared" si="1187"/>
        <v>22</v>
      </c>
      <c r="AC1527" s="359"/>
      <c r="AD1527" s="191"/>
      <c r="AE1527" s="493"/>
      <c r="AF1527" s="361"/>
      <c r="AG1527" s="361"/>
      <c r="AH1527" s="361"/>
      <c r="AI1527" s="361"/>
      <c r="AJ1527" s="361"/>
      <c r="AK1527" s="361"/>
      <c r="AL1527" s="361"/>
      <c r="AM1527" s="361"/>
      <c r="AN1527" s="361"/>
      <c r="AO1527" s="361"/>
      <c r="AP1527" s="361"/>
      <c r="AQ1527" s="361"/>
      <c r="AR1527" s="361"/>
      <c r="AS1527" s="361"/>
      <c r="AT1527" s="361"/>
      <c r="AU1527" s="361"/>
      <c r="AV1527" s="361"/>
      <c r="AW1527" s="361"/>
      <c r="AX1527" s="361"/>
      <c r="AY1527" s="361"/>
      <c r="AZ1527" s="361"/>
      <c r="BA1527" s="361"/>
      <c r="BB1527" s="361"/>
      <c r="BC1527" s="361"/>
      <c r="BD1527" s="361"/>
      <c r="BE1527" s="353"/>
      <c r="BF1527" s="353"/>
      <c r="BG1527" s="353"/>
      <c r="BH1527" s="353"/>
      <c r="BI1527" s="353"/>
      <c r="BJ1527" s="353"/>
      <c r="BK1527" s="353"/>
      <c r="BL1527" s="353"/>
      <c r="BM1527" s="353"/>
      <c r="BN1527" s="353"/>
      <c r="BO1527" s="353"/>
      <c r="BP1527" s="353"/>
      <c r="BQ1527" s="353"/>
      <c r="BR1527" s="353"/>
      <c r="BS1527" s="353"/>
      <c r="BT1527" s="353"/>
      <c r="BU1527" s="353"/>
      <c r="BV1527" s="353"/>
      <c r="BW1527" s="353"/>
      <c r="BX1527" s="353"/>
      <c r="BY1527" s="175"/>
      <c r="BZ1527" s="175"/>
      <c r="CA1527" s="175"/>
      <c r="CB1527" s="175"/>
      <c r="CC1527" s="175"/>
    </row>
    <row r="1528" spans="1:81" s="1" customFormat="1" ht="10.5" customHeight="1">
      <c r="A1528" s="1298"/>
      <c r="B1528" s="1403"/>
      <c r="C1528" s="1240" t="s">
        <v>954</v>
      </c>
      <c r="D1528" s="144" t="s">
        <v>126</v>
      </c>
      <c r="E1528" s="67">
        <f>ROUND((AG1528-AF1528)*$AE1528,2)</f>
        <v>0.2</v>
      </c>
      <c r="F1528" s="67">
        <f t="shared" ref="F1528:AB1528" si="1188">ROUND((AH1528-AG1528)*$AE1528,2)</f>
        <v>0.2</v>
      </c>
      <c r="G1528" s="67">
        <f t="shared" si="1188"/>
        <v>0.2</v>
      </c>
      <c r="H1528" s="460">
        <f t="shared" si="1188"/>
        <v>0.2</v>
      </c>
      <c r="I1528" s="67">
        <f t="shared" si="1188"/>
        <v>0.2</v>
      </c>
      <c r="J1528" s="67">
        <f t="shared" si="1188"/>
        <v>0.2</v>
      </c>
      <c r="K1528" s="67">
        <f t="shared" si="1188"/>
        <v>0.2</v>
      </c>
      <c r="L1528" s="67">
        <f t="shared" si="1188"/>
        <v>0.2</v>
      </c>
      <c r="M1528" s="67">
        <f t="shared" si="1188"/>
        <v>0.2</v>
      </c>
      <c r="N1528" s="460">
        <f t="shared" si="1188"/>
        <v>0.2</v>
      </c>
      <c r="O1528" s="67">
        <f t="shared" si="1188"/>
        <v>0.2</v>
      </c>
      <c r="P1528" s="67">
        <f t="shared" si="1188"/>
        <v>0.2</v>
      </c>
      <c r="Q1528" s="67">
        <f t="shared" si="1188"/>
        <v>0.2</v>
      </c>
      <c r="R1528" s="67">
        <f t="shared" si="1188"/>
        <v>0.2</v>
      </c>
      <c r="S1528" s="67">
        <f t="shared" si="1188"/>
        <v>0.2</v>
      </c>
      <c r="T1528" s="67">
        <f t="shared" si="1188"/>
        <v>0.2</v>
      </c>
      <c r="U1528" s="67">
        <f t="shared" si="1188"/>
        <v>0.2</v>
      </c>
      <c r="V1528" s="67">
        <f t="shared" si="1188"/>
        <v>0.2</v>
      </c>
      <c r="W1528" s="67">
        <f t="shared" si="1188"/>
        <v>0.2</v>
      </c>
      <c r="X1528" s="67">
        <f t="shared" si="1188"/>
        <v>0.2</v>
      </c>
      <c r="Y1528" s="460">
        <f t="shared" si="1188"/>
        <v>0.2</v>
      </c>
      <c r="Z1528" s="67">
        <f t="shared" si="1188"/>
        <v>0.2</v>
      </c>
      <c r="AA1528" s="67">
        <f t="shared" si="1188"/>
        <v>0.2</v>
      </c>
      <c r="AB1528" s="68">
        <f t="shared" si="1188"/>
        <v>0.2</v>
      </c>
      <c r="AC1528" s="53">
        <f>(BD1528-AF1528)*AE1528</f>
        <v>4.8024000000004889</v>
      </c>
      <c r="AD1528" s="56">
        <f>(BD1529-AF1529)*AE1528</f>
        <v>3.8308799999998882</v>
      </c>
      <c r="AE1528" s="493">
        <v>4.8</v>
      </c>
      <c r="AF1528" s="1114">
        <v>1536.2047</v>
      </c>
      <c r="AG1528" s="1114">
        <v>1536.2456999999999</v>
      </c>
      <c r="AH1528" s="1115">
        <v>1536.287</v>
      </c>
      <c r="AI1528" s="1114">
        <v>1536.329</v>
      </c>
      <c r="AJ1528" s="1114">
        <v>1536.3705</v>
      </c>
      <c r="AK1528" s="1114">
        <v>1536.4123</v>
      </c>
      <c r="AL1528" s="1114">
        <v>1536.4537</v>
      </c>
      <c r="AM1528" s="1114">
        <v>1536.4949999999999</v>
      </c>
      <c r="AN1528" s="1114">
        <v>1536.5367000000001</v>
      </c>
      <c r="AO1528" s="1114">
        <v>1536.579</v>
      </c>
      <c r="AP1528" s="1114">
        <v>1536.6211000000001</v>
      </c>
      <c r="AQ1528" s="1114">
        <v>1536.6631</v>
      </c>
      <c r="AR1528" s="1114">
        <v>1536.7050999999999</v>
      </c>
      <c r="AS1528" s="1114">
        <v>1536.7471</v>
      </c>
      <c r="AT1528" s="1114">
        <v>1536.7891999999999</v>
      </c>
      <c r="AU1528" s="1114">
        <v>1536.8314</v>
      </c>
      <c r="AV1528" s="1114">
        <v>1536.8731</v>
      </c>
      <c r="AW1528" s="1114">
        <v>1536.9148</v>
      </c>
      <c r="AX1528" s="1114">
        <v>1536.9567</v>
      </c>
      <c r="AY1528" s="1114">
        <v>1536.9987000000001</v>
      </c>
      <c r="AZ1528" s="1114">
        <v>1537.0407</v>
      </c>
      <c r="BA1528" s="1114">
        <v>1537.0825</v>
      </c>
      <c r="BB1528" s="1114">
        <v>1537.1232</v>
      </c>
      <c r="BC1528" s="1114">
        <v>1537.1641</v>
      </c>
      <c r="BD1528" s="1114">
        <v>1537.2052000000001</v>
      </c>
      <c r="BE1528" s="353"/>
      <c r="BF1528" s="353"/>
      <c r="BG1528" s="353"/>
      <c r="BH1528" s="353"/>
      <c r="BI1528" s="353"/>
      <c r="BJ1528" s="353"/>
      <c r="BK1528" s="353"/>
      <c r="BL1528" s="353"/>
      <c r="BM1528" s="353"/>
      <c r="BN1528" s="353"/>
      <c r="BO1528" s="353"/>
      <c r="BP1528" s="353"/>
      <c r="BQ1528" s="353"/>
      <c r="BR1528" s="353"/>
      <c r="BS1528" s="353"/>
      <c r="BT1528" s="353"/>
      <c r="BU1528" s="353"/>
      <c r="BV1528" s="353"/>
      <c r="BW1528" s="353"/>
      <c r="BX1528" s="353"/>
      <c r="BY1528" s="175"/>
      <c r="BZ1528" s="175"/>
      <c r="CA1528" s="175"/>
      <c r="CB1528" s="175"/>
      <c r="CC1528" s="175"/>
    </row>
    <row r="1529" spans="1:81" s="1" customFormat="1" ht="10.5" customHeight="1">
      <c r="A1529" s="1298"/>
      <c r="B1529" s="1403"/>
      <c r="C1529" s="1240" t="s">
        <v>954</v>
      </c>
      <c r="D1529" s="144" t="s">
        <v>127</v>
      </c>
      <c r="E1529" s="67">
        <f>ROUND((AG1529-AF1529)*$AE1528,2)</f>
        <v>0.16</v>
      </c>
      <c r="F1529" s="54">
        <f t="shared" ref="F1529:AB1529" si="1189">ROUND((AH1529-AG1529)*$AE1528,2)</f>
        <v>0.16</v>
      </c>
      <c r="G1529" s="54">
        <f t="shared" si="1189"/>
        <v>0.16</v>
      </c>
      <c r="H1529" s="360">
        <f t="shared" si="1189"/>
        <v>0.15</v>
      </c>
      <c r="I1529" s="54">
        <f t="shared" si="1189"/>
        <v>0.16</v>
      </c>
      <c r="J1529" s="54">
        <f t="shared" si="1189"/>
        <v>0.16</v>
      </c>
      <c r="K1529" s="54">
        <f t="shared" si="1189"/>
        <v>0.16</v>
      </c>
      <c r="L1529" s="54">
        <f t="shared" si="1189"/>
        <v>0.16</v>
      </c>
      <c r="M1529" s="54">
        <f t="shared" si="1189"/>
        <v>0.17</v>
      </c>
      <c r="N1529" s="360">
        <f t="shared" si="1189"/>
        <v>0.17</v>
      </c>
      <c r="O1529" s="54">
        <f t="shared" si="1189"/>
        <v>0.17</v>
      </c>
      <c r="P1529" s="54">
        <f t="shared" si="1189"/>
        <v>0.17</v>
      </c>
      <c r="Q1529" s="54">
        <f t="shared" si="1189"/>
        <v>0.17</v>
      </c>
      <c r="R1529" s="54">
        <f t="shared" si="1189"/>
        <v>0.17</v>
      </c>
      <c r="S1529" s="54">
        <f t="shared" si="1189"/>
        <v>0.16</v>
      </c>
      <c r="T1529" s="54">
        <f t="shared" si="1189"/>
        <v>0.15</v>
      </c>
      <c r="U1529" s="54">
        <f t="shared" si="1189"/>
        <v>0.16</v>
      </c>
      <c r="V1529" s="54">
        <f t="shared" si="1189"/>
        <v>0.15</v>
      </c>
      <c r="W1529" s="54">
        <f t="shared" si="1189"/>
        <v>0.16</v>
      </c>
      <c r="X1529" s="54">
        <f t="shared" si="1189"/>
        <v>0.16</v>
      </c>
      <c r="Y1529" s="360">
        <f t="shared" si="1189"/>
        <v>0.16</v>
      </c>
      <c r="Z1529" s="54">
        <f t="shared" si="1189"/>
        <v>0.15</v>
      </c>
      <c r="AA1529" s="54">
        <f t="shared" si="1189"/>
        <v>0.16</v>
      </c>
      <c r="AB1529" s="55">
        <f t="shared" si="1189"/>
        <v>0.16</v>
      </c>
      <c r="AC1529" s="53"/>
      <c r="AD1529" s="56"/>
      <c r="AE1529" s="64"/>
      <c r="AF1529" s="1114">
        <v>1360.5207</v>
      </c>
      <c r="AG1529" s="1114">
        <v>1360.5541000000001</v>
      </c>
      <c r="AH1529" s="1115">
        <v>1360.5873000000001</v>
      </c>
      <c r="AI1529" s="1114">
        <v>1360.6197</v>
      </c>
      <c r="AJ1529" s="1114">
        <v>1360.6519000000001</v>
      </c>
      <c r="AK1529" s="1114">
        <v>1360.6854000000001</v>
      </c>
      <c r="AL1529" s="1114">
        <v>1360.7180000000001</v>
      </c>
      <c r="AM1529" s="1114">
        <v>1360.751</v>
      </c>
      <c r="AN1529" s="1114">
        <v>1360.7836</v>
      </c>
      <c r="AO1529" s="1114">
        <v>1360.818</v>
      </c>
      <c r="AP1529" s="1114">
        <v>1360.8527000000001</v>
      </c>
      <c r="AQ1529" s="1114">
        <v>1360.8877</v>
      </c>
      <c r="AR1529" s="1114">
        <v>1360.923</v>
      </c>
      <c r="AS1529" s="1114">
        <v>1360.9587000000001</v>
      </c>
      <c r="AT1529" s="1114">
        <v>1360.9935</v>
      </c>
      <c r="AU1529" s="1114">
        <v>1361.0259000000001</v>
      </c>
      <c r="AV1529" s="1114">
        <v>1361.0581</v>
      </c>
      <c r="AW1529" s="1114">
        <v>1361.0911000000001</v>
      </c>
      <c r="AX1529" s="1114">
        <v>1361.1233</v>
      </c>
      <c r="AY1529" s="1114">
        <v>1361.1560999999999</v>
      </c>
      <c r="AZ1529" s="1114">
        <v>1361.1893</v>
      </c>
      <c r="BA1529" s="1114">
        <v>1361.2217000000001</v>
      </c>
      <c r="BB1529" s="1114">
        <v>1361.2538999999999</v>
      </c>
      <c r="BC1529" s="1114">
        <v>1361.2864999999999</v>
      </c>
      <c r="BD1529" s="1114">
        <v>1361.3188</v>
      </c>
      <c r="BE1529" s="353"/>
      <c r="BF1529" s="353"/>
      <c r="BG1529" s="353"/>
      <c r="BH1529" s="353"/>
      <c r="BI1529" s="353"/>
      <c r="BJ1529" s="353"/>
      <c r="BK1529" s="353"/>
      <c r="BL1529" s="353"/>
      <c r="BM1529" s="353"/>
      <c r="BN1529" s="353"/>
      <c r="BO1529" s="353"/>
      <c r="BP1529" s="353"/>
      <c r="BQ1529" s="353"/>
      <c r="BR1529" s="353"/>
      <c r="BS1529" s="353"/>
      <c r="BT1529" s="353"/>
      <c r="BU1529" s="353"/>
      <c r="BV1529" s="353"/>
      <c r="BW1529" s="353"/>
      <c r="BX1529" s="353"/>
      <c r="BY1529" s="175"/>
      <c r="BZ1529" s="175"/>
      <c r="CA1529" s="175"/>
      <c r="CB1529" s="175"/>
      <c r="CC1529" s="175"/>
    </row>
    <row r="1530" spans="1:81" s="1" customFormat="1" ht="10.5" customHeight="1" thickBot="1">
      <c r="A1530" s="1298"/>
      <c r="B1530" s="1403"/>
      <c r="C1530" s="293"/>
      <c r="D1530" s="254" t="s">
        <v>42</v>
      </c>
      <c r="E1530" s="89">
        <f t="shared" ref="E1530:AB1530" si="1190">E1529/E1528</f>
        <v>0.79999999999999993</v>
      </c>
      <c r="F1530" s="89">
        <f t="shared" si="1190"/>
        <v>0.79999999999999993</v>
      </c>
      <c r="G1530" s="89">
        <f t="shared" si="1190"/>
        <v>0.79999999999999993</v>
      </c>
      <c r="H1530" s="461">
        <f t="shared" si="1190"/>
        <v>0.74999999999999989</v>
      </c>
      <c r="I1530" s="89">
        <f t="shared" si="1190"/>
        <v>0.79999999999999993</v>
      </c>
      <c r="J1530" s="89">
        <f t="shared" si="1190"/>
        <v>0.79999999999999993</v>
      </c>
      <c r="K1530" s="89">
        <f t="shared" si="1190"/>
        <v>0.79999999999999993</v>
      </c>
      <c r="L1530" s="89">
        <f t="shared" si="1190"/>
        <v>0.79999999999999993</v>
      </c>
      <c r="M1530" s="89">
        <f t="shared" si="1190"/>
        <v>0.85</v>
      </c>
      <c r="N1530" s="461">
        <f t="shared" si="1190"/>
        <v>0.85</v>
      </c>
      <c r="O1530" s="89">
        <f t="shared" si="1190"/>
        <v>0.85</v>
      </c>
      <c r="P1530" s="89">
        <f t="shared" si="1190"/>
        <v>0.85</v>
      </c>
      <c r="Q1530" s="89">
        <f t="shared" si="1190"/>
        <v>0.85</v>
      </c>
      <c r="R1530" s="89">
        <f t="shared" si="1190"/>
        <v>0.85</v>
      </c>
      <c r="S1530" s="89">
        <f t="shared" si="1190"/>
        <v>0.79999999999999993</v>
      </c>
      <c r="T1530" s="89">
        <f t="shared" si="1190"/>
        <v>0.74999999999999989</v>
      </c>
      <c r="U1530" s="89">
        <f t="shared" si="1190"/>
        <v>0.79999999999999993</v>
      </c>
      <c r="V1530" s="89">
        <f t="shared" si="1190"/>
        <v>0.74999999999999989</v>
      </c>
      <c r="W1530" s="89">
        <f t="shared" si="1190"/>
        <v>0.79999999999999993</v>
      </c>
      <c r="X1530" s="89">
        <f t="shared" si="1190"/>
        <v>0.79999999999999993</v>
      </c>
      <c r="Y1530" s="461">
        <f t="shared" si="1190"/>
        <v>0.79999999999999993</v>
      </c>
      <c r="Z1530" s="89">
        <f t="shared" si="1190"/>
        <v>0.74999999999999989</v>
      </c>
      <c r="AA1530" s="89">
        <f t="shared" si="1190"/>
        <v>0.79999999999999993</v>
      </c>
      <c r="AB1530" s="90">
        <f t="shared" si="1190"/>
        <v>0.79999999999999993</v>
      </c>
      <c r="AC1530" s="53"/>
      <c r="AD1530" s="56"/>
      <c r="AE1530" s="64"/>
      <c r="AF1530" s="361"/>
      <c r="AG1530" s="361"/>
      <c r="AH1530" s="361"/>
      <c r="AI1530" s="361"/>
      <c r="AJ1530" s="361"/>
      <c r="AK1530" s="361"/>
      <c r="AL1530" s="361"/>
      <c r="AM1530" s="361"/>
      <c r="AN1530" s="361"/>
      <c r="AO1530" s="361"/>
      <c r="AP1530" s="361"/>
      <c r="AQ1530" s="361"/>
      <c r="AR1530" s="361"/>
      <c r="AS1530" s="361"/>
      <c r="AT1530" s="361"/>
      <c r="AU1530" s="361"/>
      <c r="AV1530" s="361"/>
      <c r="AW1530" s="361"/>
      <c r="AX1530" s="361"/>
      <c r="AY1530" s="361"/>
      <c r="AZ1530" s="361"/>
      <c r="BA1530" s="361"/>
      <c r="BB1530" s="361"/>
      <c r="BC1530" s="361"/>
      <c r="BD1530" s="361"/>
      <c r="BE1530" s="353"/>
      <c r="BF1530" s="353"/>
      <c r="BG1530" s="353"/>
      <c r="BH1530" s="353"/>
      <c r="BI1530" s="353"/>
      <c r="BJ1530" s="353"/>
      <c r="BK1530" s="353"/>
      <c r="BL1530" s="353"/>
      <c r="BM1530" s="353"/>
      <c r="BN1530" s="353"/>
      <c r="BO1530" s="353"/>
      <c r="BP1530" s="353"/>
      <c r="BQ1530" s="353"/>
      <c r="BR1530" s="353"/>
      <c r="BS1530" s="353"/>
      <c r="BT1530" s="353"/>
      <c r="BU1530" s="353"/>
      <c r="BV1530" s="353"/>
      <c r="BW1530" s="353"/>
      <c r="BX1530" s="353"/>
      <c r="BY1530" s="175"/>
      <c r="BZ1530" s="175"/>
      <c r="CA1530" s="175"/>
      <c r="CB1530" s="175"/>
      <c r="CC1530" s="175"/>
    </row>
    <row r="1531" spans="1:81" s="163" customFormat="1" ht="10.5" customHeight="1">
      <c r="A1531" s="1340" t="s">
        <v>18</v>
      </c>
      <c r="B1531" s="1419" t="s">
        <v>629</v>
      </c>
      <c r="C1531" s="1239"/>
      <c r="D1531" s="1249"/>
      <c r="E1531" s="61"/>
      <c r="F1531" s="65"/>
      <c r="G1531" s="65"/>
      <c r="H1531" s="358"/>
      <c r="I1531" s="65"/>
      <c r="J1531" s="65"/>
      <c r="K1531" s="65"/>
      <c r="L1531" s="65"/>
      <c r="M1531" s="65"/>
      <c r="N1531" s="358"/>
      <c r="O1531" s="65"/>
      <c r="P1531" s="65"/>
      <c r="Q1531" s="65"/>
      <c r="R1531" s="65"/>
      <c r="S1531" s="65"/>
      <c r="T1531" s="65"/>
      <c r="U1531" s="65"/>
      <c r="V1531" s="65"/>
      <c r="W1531" s="65"/>
      <c r="X1531" s="65"/>
      <c r="Y1531" s="358"/>
      <c r="Z1531" s="65"/>
      <c r="AA1531" s="65"/>
      <c r="AB1531" s="66"/>
      <c r="AC1531" s="478"/>
      <c r="AD1531" s="826"/>
      <c r="AE1531" s="819"/>
      <c r="AF1531" s="109"/>
      <c r="AG1531" s="109"/>
      <c r="AH1531" s="109"/>
      <c r="AI1531" s="109"/>
      <c r="AJ1531" s="109"/>
      <c r="AK1531" s="109"/>
      <c r="AL1531" s="109"/>
      <c r="AM1531" s="109"/>
      <c r="AN1531" s="109"/>
      <c r="AO1531" s="109"/>
      <c r="AP1531" s="109"/>
      <c r="AQ1531" s="109"/>
      <c r="AR1531" s="109"/>
      <c r="AS1531" s="109"/>
      <c r="AT1531" s="109"/>
      <c r="AU1531" s="109"/>
      <c r="AV1531" s="109"/>
      <c r="AW1531" s="109"/>
      <c r="AX1531" s="109"/>
      <c r="AY1531" s="109"/>
      <c r="AZ1531" s="109"/>
      <c r="BA1531" s="109"/>
      <c r="BB1531" s="109"/>
      <c r="BC1531" s="109"/>
      <c r="BD1531" s="109"/>
      <c r="BE1531" s="361"/>
      <c r="BF1531" s="361"/>
      <c r="BG1531" s="361"/>
      <c r="BH1531" s="361"/>
      <c r="BI1531" s="361"/>
      <c r="BJ1531" s="361"/>
      <c r="BK1531" s="361"/>
      <c r="BL1531" s="361"/>
      <c r="BM1531" s="361"/>
      <c r="BN1531" s="361"/>
      <c r="BO1531" s="361"/>
      <c r="BP1531" s="361"/>
      <c r="BQ1531" s="361"/>
      <c r="BR1531" s="361"/>
      <c r="BS1531" s="361"/>
      <c r="BT1531" s="361"/>
      <c r="BU1531" s="361"/>
      <c r="BV1531" s="361"/>
      <c r="BW1531" s="361"/>
      <c r="BX1531" s="361"/>
    </row>
    <row r="1532" spans="1:81" s="1" customFormat="1" ht="10.5" customHeight="1">
      <c r="A1532" s="1341"/>
      <c r="B1532" s="1420"/>
      <c r="C1532" s="1240" t="s">
        <v>139</v>
      </c>
      <c r="D1532" s="144" t="s">
        <v>34</v>
      </c>
      <c r="E1532" s="91">
        <f>ROUND(SQRT(E1533^2+E1534^2)*1000/(1.73*E$1435),0)</f>
        <v>14</v>
      </c>
      <c r="F1532" s="91">
        <f>ROUND(SQRT(F1533^2+F1534^2)*1000/(1.73*F$1435),0)</f>
        <v>14</v>
      </c>
      <c r="G1532" s="91">
        <f t="shared" ref="G1532:AB1532" si="1191">ROUND(SQRT(G1533^2+G1534^2)*1000/(1.73*G$1435),0)</f>
        <v>14</v>
      </c>
      <c r="H1532" s="482">
        <f t="shared" si="1191"/>
        <v>14</v>
      </c>
      <c r="I1532" s="91">
        <f t="shared" si="1191"/>
        <v>14</v>
      </c>
      <c r="J1532" s="91">
        <f t="shared" si="1191"/>
        <v>14</v>
      </c>
      <c r="K1532" s="91">
        <f t="shared" si="1191"/>
        <v>14</v>
      </c>
      <c r="L1532" s="91">
        <f t="shared" si="1191"/>
        <v>14</v>
      </c>
      <c r="M1532" s="91">
        <f t="shared" si="1191"/>
        <v>14</v>
      </c>
      <c r="N1532" s="482">
        <f t="shared" si="1191"/>
        <v>14</v>
      </c>
      <c r="O1532" s="91">
        <f t="shared" si="1191"/>
        <v>14</v>
      </c>
      <c r="P1532" s="91">
        <f t="shared" si="1191"/>
        <v>13</v>
      </c>
      <c r="Q1532" s="91">
        <f t="shared" si="1191"/>
        <v>14</v>
      </c>
      <c r="R1532" s="91">
        <f t="shared" si="1191"/>
        <v>14</v>
      </c>
      <c r="S1532" s="91">
        <f t="shared" si="1191"/>
        <v>14</v>
      </c>
      <c r="T1532" s="91">
        <f t="shared" si="1191"/>
        <v>13</v>
      </c>
      <c r="U1532" s="91">
        <f t="shared" si="1191"/>
        <v>14</v>
      </c>
      <c r="V1532" s="91">
        <f t="shared" si="1191"/>
        <v>14</v>
      </c>
      <c r="W1532" s="91">
        <f t="shared" si="1191"/>
        <v>14</v>
      </c>
      <c r="X1532" s="91">
        <f t="shared" si="1191"/>
        <v>14</v>
      </c>
      <c r="Y1532" s="482">
        <f t="shared" si="1191"/>
        <v>14</v>
      </c>
      <c r="Z1532" s="91">
        <f t="shared" si="1191"/>
        <v>14</v>
      </c>
      <c r="AA1532" s="91">
        <f t="shared" si="1191"/>
        <v>14</v>
      </c>
      <c r="AB1532" s="203">
        <f t="shared" si="1191"/>
        <v>14</v>
      </c>
      <c r="AC1532" s="359"/>
      <c r="AD1532" s="191"/>
      <c r="AE1532" s="493"/>
      <c r="AF1532" s="361"/>
      <c r="AG1532" s="361"/>
      <c r="AH1532" s="361"/>
      <c r="AI1532" s="361"/>
      <c r="AJ1532" s="361"/>
      <c r="AK1532" s="361"/>
      <c r="AL1532" s="361"/>
      <c r="AM1532" s="361"/>
      <c r="AN1532" s="361"/>
      <c r="AO1532" s="361"/>
      <c r="AP1532" s="361"/>
      <c r="AQ1532" s="361"/>
      <c r="AR1532" s="361"/>
      <c r="AS1532" s="361"/>
      <c r="AT1532" s="361"/>
      <c r="AU1532" s="361"/>
      <c r="AV1532" s="361"/>
      <c r="AW1532" s="361"/>
      <c r="AX1532" s="361"/>
      <c r="AY1532" s="361"/>
      <c r="AZ1532" s="361"/>
      <c r="BA1532" s="361"/>
      <c r="BB1532" s="361"/>
      <c r="BC1532" s="361"/>
      <c r="BD1532" s="361"/>
      <c r="BE1532" s="353"/>
      <c r="BF1532" s="353"/>
      <c r="BG1532" s="353"/>
      <c r="BH1532" s="353"/>
      <c r="BI1532" s="353"/>
      <c r="BJ1532" s="353"/>
      <c r="BK1532" s="353"/>
      <c r="BL1532" s="353"/>
      <c r="BM1532" s="353"/>
      <c r="BN1532" s="353"/>
      <c r="BO1532" s="353"/>
      <c r="BP1532" s="353"/>
      <c r="BQ1532" s="353"/>
      <c r="BR1532" s="353"/>
      <c r="BS1532" s="353"/>
      <c r="BT1532" s="353"/>
      <c r="BU1532" s="353"/>
      <c r="BV1532" s="353"/>
      <c r="BW1532" s="353"/>
      <c r="BX1532" s="353"/>
      <c r="BY1532" s="175"/>
      <c r="BZ1532" s="175"/>
      <c r="CA1532" s="175"/>
      <c r="CB1532" s="175"/>
      <c r="CC1532" s="175"/>
    </row>
    <row r="1533" spans="1:81" s="1" customFormat="1" ht="10.5" customHeight="1">
      <c r="A1533" s="1341"/>
      <c r="B1533" s="1420"/>
      <c r="C1533" s="1240" t="s">
        <v>954</v>
      </c>
      <c r="D1533" s="144" t="s">
        <v>126</v>
      </c>
      <c r="E1533" s="67">
        <f>ROUND((AG1533-AF1533)*$AE1533,2)</f>
        <v>0.13</v>
      </c>
      <c r="F1533" s="67">
        <f t="shared" ref="F1533:AB1533" si="1192">ROUND((AH1533-AG1533)*$AE1533,2)</f>
        <v>0.13</v>
      </c>
      <c r="G1533" s="67">
        <f t="shared" si="1192"/>
        <v>0.13</v>
      </c>
      <c r="H1533" s="460">
        <f t="shared" si="1192"/>
        <v>0.13</v>
      </c>
      <c r="I1533" s="67">
        <f t="shared" si="1192"/>
        <v>0.13</v>
      </c>
      <c r="J1533" s="67">
        <f t="shared" si="1192"/>
        <v>0.13</v>
      </c>
      <c r="K1533" s="67">
        <f t="shared" si="1192"/>
        <v>0.13</v>
      </c>
      <c r="L1533" s="67">
        <f t="shared" si="1192"/>
        <v>0.13</v>
      </c>
      <c r="M1533" s="67">
        <f t="shared" si="1192"/>
        <v>0.13</v>
      </c>
      <c r="N1533" s="460">
        <f t="shared" si="1192"/>
        <v>0.13</v>
      </c>
      <c r="O1533" s="67">
        <f t="shared" si="1192"/>
        <v>0.13</v>
      </c>
      <c r="P1533" s="67">
        <f t="shared" si="1192"/>
        <v>0.13</v>
      </c>
      <c r="Q1533" s="67">
        <f t="shared" si="1192"/>
        <v>0.13</v>
      </c>
      <c r="R1533" s="67">
        <f t="shared" si="1192"/>
        <v>0.13</v>
      </c>
      <c r="S1533" s="67">
        <f t="shared" si="1192"/>
        <v>0.13</v>
      </c>
      <c r="T1533" s="67">
        <f t="shared" si="1192"/>
        <v>0.13</v>
      </c>
      <c r="U1533" s="67">
        <f t="shared" si="1192"/>
        <v>0.13</v>
      </c>
      <c r="V1533" s="67">
        <f t="shared" si="1192"/>
        <v>0.13</v>
      </c>
      <c r="W1533" s="67">
        <f t="shared" si="1192"/>
        <v>0.13</v>
      </c>
      <c r="X1533" s="67">
        <f t="shared" si="1192"/>
        <v>0.13</v>
      </c>
      <c r="Y1533" s="460">
        <f t="shared" si="1192"/>
        <v>0.13</v>
      </c>
      <c r="Z1533" s="67">
        <f t="shared" si="1192"/>
        <v>0.13</v>
      </c>
      <c r="AA1533" s="67">
        <f t="shared" si="1192"/>
        <v>0.13</v>
      </c>
      <c r="AB1533" s="68">
        <f t="shared" si="1192"/>
        <v>0.13</v>
      </c>
      <c r="AC1533" s="53">
        <f>(BD1533-AF1533)*AE1533</f>
        <v>3.196320000000378</v>
      </c>
      <c r="AD1533" s="56">
        <f>(BD1534-AF1534)*AE1533</f>
        <v>2.0889600000000428</v>
      </c>
      <c r="AE1533" s="493">
        <v>4.8</v>
      </c>
      <c r="AF1533" s="1114">
        <v>865.27959999999996</v>
      </c>
      <c r="AG1533" s="1114">
        <v>865.30709999999999</v>
      </c>
      <c r="AH1533" s="1115">
        <v>865.3347</v>
      </c>
      <c r="AI1533" s="1114">
        <v>865.36259999999993</v>
      </c>
      <c r="AJ1533" s="1114">
        <v>865.3904</v>
      </c>
      <c r="AK1533" s="1114">
        <v>865.41819999999996</v>
      </c>
      <c r="AL1533" s="1114">
        <v>865.44589999999994</v>
      </c>
      <c r="AM1533" s="1114">
        <v>865.47339999999997</v>
      </c>
      <c r="AN1533" s="1114">
        <v>865.50119999999993</v>
      </c>
      <c r="AO1533" s="1114">
        <v>865.52929999999992</v>
      </c>
      <c r="AP1533" s="1114">
        <v>865.55729999999994</v>
      </c>
      <c r="AQ1533" s="1114">
        <v>865.58510000000001</v>
      </c>
      <c r="AR1533" s="1114">
        <v>865.61309999999992</v>
      </c>
      <c r="AS1533" s="1114">
        <v>865.64099999999996</v>
      </c>
      <c r="AT1533" s="1114">
        <v>865.66890000000001</v>
      </c>
      <c r="AU1533" s="1114">
        <v>865.69689999999991</v>
      </c>
      <c r="AV1533" s="1114">
        <v>865.72449999999992</v>
      </c>
      <c r="AW1533" s="1114">
        <v>865.75209999999993</v>
      </c>
      <c r="AX1533" s="1114">
        <v>865.77969999999993</v>
      </c>
      <c r="AY1533" s="1114">
        <v>865.80729999999994</v>
      </c>
      <c r="AZ1533" s="1114">
        <v>865.83489999999995</v>
      </c>
      <c r="BA1533" s="1114">
        <v>865.8626999999999</v>
      </c>
      <c r="BB1533" s="1114">
        <v>865.89019999999994</v>
      </c>
      <c r="BC1533" s="1114">
        <v>865.91789999999992</v>
      </c>
      <c r="BD1533" s="1114">
        <v>865.94550000000004</v>
      </c>
      <c r="BE1533" s="353"/>
      <c r="BF1533" s="353"/>
      <c r="BG1533" s="353"/>
      <c r="BH1533" s="353"/>
      <c r="BI1533" s="353"/>
      <c r="BJ1533" s="353"/>
      <c r="BK1533" s="353"/>
      <c r="BL1533" s="353"/>
      <c r="BM1533" s="353"/>
      <c r="BN1533" s="353"/>
      <c r="BO1533" s="353"/>
      <c r="BP1533" s="353"/>
      <c r="BQ1533" s="353"/>
      <c r="BR1533" s="353"/>
      <c r="BS1533" s="353"/>
      <c r="BT1533" s="353"/>
      <c r="BU1533" s="353"/>
      <c r="BV1533" s="353"/>
      <c r="BW1533" s="353"/>
      <c r="BX1533" s="353"/>
      <c r="BY1533" s="175"/>
      <c r="BZ1533" s="175"/>
      <c r="CA1533" s="175"/>
      <c r="CB1533" s="175"/>
      <c r="CC1533" s="175"/>
    </row>
    <row r="1534" spans="1:81" s="1" customFormat="1" ht="10.5" customHeight="1">
      <c r="A1534" s="1341"/>
      <c r="B1534" s="1420"/>
      <c r="C1534" s="1240" t="s">
        <v>954</v>
      </c>
      <c r="D1534" s="144" t="s">
        <v>127</v>
      </c>
      <c r="E1534" s="67">
        <f>ROUND((AG1534-AF1534)*$AE1533,2)</f>
        <v>0.09</v>
      </c>
      <c r="F1534" s="54">
        <f t="shared" ref="F1534:AB1534" si="1193">ROUND((AH1534-AG1534)*$AE1533,2)</f>
        <v>0.09</v>
      </c>
      <c r="G1534" s="54">
        <f t="shared" si="1193"/>
        <v>0.09</v>
      </c>
      <c r="H1534" s="360">
        <f t="shared" si="1193"/>
        <v>0.09</v>
      </c>
      <c r="I1534" s="54">
        <f t="shared" si="1193"/>
        <v>0.09</v>
      </c>
      <c r="J1534" s="54">
        <f t="shared" si="1193"/>
        <v>0.09</v>
      </c>
      <c r="K1534" s="54">
        <f t="shared" si="1193"/>
        <v>0.09</v>
      </c>
      <c r="L1534" s="54">
        <f t="shared" si="1193"/>
        <v>0.09</v>
      </c>
      <c r="M1534" s="54">
        <f t="shared" si="1193"/>
        <v>0.09</v>
      </c>
      <c r="N1534" s="360">
        <f t="shared" si="1193"/>
        <v>0.09</v>
      </c>
      <c r="O1534" s="54">
        <f t="shared" si="1193"/>
        <v>0.09</v>
      </c>
      <c r="P1534" s="54">
        <f t="shared" si="1193"/>
        <v>0.09</v>
      </c>
      <c r="Q1534" s="54">
        <f t="shared" si="1193"/>
        <v>0.09</v>
      </c>
      <c r="R1534" s="54">
        <f t="shared" si="1193"/>
        <v>0.09</v>
      </c>
      <c r="S1534" s="54">
        <f t="shared" si="1193"/>
        <v>0.09</v>
      </c>
      <c r="T1534" s="54">
        <f t="shared" si="1193"/>
        <v>0.08</v>
      </c>
      <c r="U1534" s="54">
        <f t="shared" si="1193"/>
        <v>0.09</v>
      </c>
      <c r="V1534" s="54">
        <f t="shared" si="1193"/>
        <v>0.09</v>
      </c>
      <c r="W1534" s="54">
        <f t="shared" si="1193"/>
        <v>0.09</v>
      </c>
      <c r="X1534" s="54">
        <f t="shared" si="1193"/>
        <v>0.09</v>
      </c>
      <c r="Y1534" s="360">
        <f t="shared" si="1193"/>
        <v>0.09</v>
      </c>
      <c r="Z1534" s="54">
        <f t="shared" si="1193"/>
        <v>0.09</v>
      </c>
      <c r="AA1534" s="54">
        <f t="shared" si="1193"/>
        <v>0.09</v>
      </c>
      <c r="AB1534" s="55">
        <f t="shared" si="1193"/>
        <v>0.09</v>
      </c>
      <c r="AC1534" s="53"/>
      <c r="AD1534" s="56"/>
      <c r="AE1534" s="493"/>
      <c r="AF1534" s="1114">
        <v>871.4529</v>
      </c>
      <c r="AG1534" s="1114">
        <v>871.47130000000004</v>
      </c>
      <c r="AH1534" s="1115">
        <v>871.48950000000002</v>
      </c>
      <c r="AI1534" s="1114">
        <v>871.50760000000002</v>
      </c>
      <c r="AJ1534" s="1114">
        <v>871.52570000000003</v>
      </c>
      <c r="AK1534" s="1114">
        <v>871.54399999999998</v>
      </c>
      <c r="AL1534" s="1114">
        <v>871.56219999999996</v>
      </c>
      <c r="AM1534" s="1114">
        <v>871.58029999999997</v>
      </c>
      <c r="AN1534" s="1114">
        <v>871.59820000000002</v>
      </c>
      <c r="AO1534" s="1114">
        <v>871.61659999999995</v>
      </c>
      <c r="AP1534" s="1114">
        <v>871.63499999999999</v>
      </c>
      <c r="AQ1534" s="1114">
        <v>871.65329999999994</v>
      </c>
      <c r="AR1534" s="1114">
        <v>871.67200000000003</v>
      </c>
      <c r="AS1534" s="1114">
        <v>871.69050000000004</v>
      </c>
      <c r="AT1534" s="1114">
        <v>871.70899999999995</v>
      </c>
      <c r="AU1534" s="1114">
        <v>871.7269</v>
      </c>
      <c r="AV1534" s="1114">
        <v>871.74459999999999</v>
      </c>
      <c r="AW1534" s="1114">
        <v>871.76250000000005</v>
      </c>
      <c r="AX1534" s="1114">
        <v>871.78039999999999</v>
      </c>
      <c r="AY1534" s="1114">
        <v>871.79840000000002</v>
      </c>
      <c r="AZ1534" s="1114">
        <v>871.81650000000002</v>
      </c>
      <c r="BA1534" s="1114">
        <v>871.83439999999996</v>
      </c>
      <c r="BB1534" s="1114">
        <v>871.85220000000004</v>
      </c>
      <c r="BC1534" s="1114">
        <v>871.87019999999995</v>
      </c>
      <c r="BD1534" s="1114">
        <v>871.88810000000001</v>
      </c>
      <c r="BE1534" s="353"/>
      <c r="BF1534" s="353"/>
      <c r="BG1534" s="353"/>
      <c r="BH1534" s="353"/>
      <c r="BI1534" s="353"/>
      <c r="BJ1534" s="353"/>
      <c r="BK1534" s="353"/>
      <c r="BL1534" s="353"/>
      <c r="BM1534" s="353"/>
      <c r="BN1534" s="353"/>
      <c r="BO1534" s="353"/>
      <c r="BP1534" s="353"/>
      <c r="BQ1534" s="353"/>
      <c r="BR1534" s="353"/>
      <c r="BS1534" s="353"/>
      <c r="BT1534" s="353"/>
      <c r="BU1534" s="353"/>
      <c r="BV1534" s="353"/>
      <c r="BW1534" s="353"/>
      <c r="BX1534" s="353"/>
      <c r="BY1534" s="175"/>
      <c r="BZ1534" s="175"/>
      <c r="CA1534" s="175"/>
      <c r="CB1534" s="175"/>
      <c r="CC1534" s="175"/>
    </row>
    <row r="1535" spans="1:81" s="1" customFormat="1" ht="10.5" customHeight="1" thickBot="1">
      <c r="A1535" s="1342"/>
      <c r="B1535" s="1421"/>
      <c r="C1535" s="293"/>
      <c r="D1535" s="254" t="s">
        <v>42</v>
      </c>
      <c r="E1535" s="89">
        <f t="shared" ref="E1535:AB1535" si="1194">E1534/E1533</f>
        <v>0.69230769230769229</v>
      </c>
      <c r="F1535" s="89">
        <f t="shared" si="1194"/>
        <v>0.69230769230769229</v>
      </c>
      <c r="G1535" s="89">
        <f t="shared" si="1194"/>
        <v>0.69230769230769229</v>
      </c>
      <c r="H1535" s="461">
        <f t="shared" si="1194"/>
        <v>0.69230769230769229</v>
      </c>
      <c r="I1535" s="89">
        <f t="shared" si="1194"/>
        <v>0.69230769230769229</v>
      </c>
      <c r="J1535" s="89">
        <f t="shared" si="1194"/>
        <v>0.69230769230769229</v>
      </c>
      <c r="K1535" s="89">
        <f t="shared" si="1194"/>
        <v>0.69230769230769229</v>
      </c>
      <c r="L1535" s="89">
        <f t="shared" si="1194"/>
        <v>0.69230769230769229</v>
      </c>
      <c r="M1535" s="89">
        <f t="shared" si="1194"/>
        <v>0.69230769230769229</v>
      </c>
      <c r="N1535" s="461">
        <f t="shared" si="1194"/>
        <v>0.69230769230769229</v>
      </c>
      <c r="O1535" s="89">
        <f t="shared" si="1194"/>
        <v>0.69230769230769229</v>
      </c>
      <c r="P1535" s="89">
        <f t="shared" si="1194"/>
        <v>0.69230769230769229</v>
      </c>
      <c r="Q1535" s="89">
        <f t="shared" si="1194"/>
        <v>0.69230769230769229</v>
      </c>
      <c r="R1535" s="89">
        <f t="shared" si="1194"/>
        <v>0.69230769230769229</v>
      </c>
      <c r="S1535" s="89">
        <f t="shared" si="1194"/>
        <v>0.69230769230769229</v>
      </c>
      <c r="T1535" s="89">
        <f t="shared" si="1194"/>
        <v>0.61538461538461542</v>
      </c>
      <c r="U1535" s="89">
        <f t="shared" si="1194"/>
        <v>0.69230769230769229</v>
      </c>
      <c r="V1535" s="89">
        <f t="shared" si="1194"/>
        <v>0.69230769230769229</v>
      </c>
      <c r="W1535" s="89">
        <f t="shared" si="1194"/>
        <v>0.69230769230769229</v>
      </c>
      <c r="X1535" s="89">
        <f t="shared" si="1194"/>
        <v>0.69230769230769229</v>
      </c>
      <c r="Y1535" s="461">
        <f t="shared" si="1194"/>
        <v>0.69230769230769229</v>
      </c>
      <c r="Z1535" s="89">
        <f t="shared" si="1194"/>
        <v>0.69230769230769229</v>
      </c>
      <c r="AA1535" s="89">
        <f t="shared" si="1194"/>
        <v>0.69230769230769229</v>
      </c>
      <c r="AB1535" s="90">
        <f t="shared" si="1194"/>
        <v>0.69230769230769229</v>
      </c>
      <c r="AC1535" s="53"/>
      <c r="AD1535" s="56"/>
      <c r="AE1535" s="493"/>
      <c r="AF1535" s="361"/>
      <c r="AG1535" s="361"/>
      <c r="AH1535" s="361"/>
      <c r="AI1535" s="361"/>
      <c r="AJ1535" s="361"/>
      <c r="AK1535" s="361"/>
      <c r="AL1535" s="361"/>
      <c r="AM1535" s="361"/>
      <c r="AN1535" s="361"/>
      <c r="AO1535" s="361"/>
      <c r="AP1535" s="361"/>
      <c r="AQ1535" s="361"/>
      <c r="AR1535" s="361"/>
      <c r="AS1535" s="361"/>
      <c r="AT1535" s="361"/>
      <c r="AU1535" s="361"/>
      <c r="AV1535" s="361"/>
      <c r="AW1535" s="361"/>
      <c r="AX1535" s="361"/>
      <c r="AY1535" s="361"/>
      <c r="AZ1535" s="361"/>
      <c r="BA1535" s="361"/>
      <c r="BB1535" s="361"/>
      <c r="BC1535" s="361"/>
      <c r="BD1535" s="361"/>
      <c r="BE1535" s="353"/>
      <c r="BF1535" s="353"/>
      <c r="BG1535" s="353"/>
      <c r="BH1535" s="353"/>
      <c r="BI1535" s="353"/>
      <c r="BJ1535" s="353"/>
      <c r="BK1535" s="353"/>
      <c r="BL1535" s="353"/>
      <c r="BM1535" s="353"/>
      <c r="BN1535" s="353"/>
      <c r="BO1535" s="353"/>
      <c r="BP1535" s="353"/>
      <c r="BQ1535" s="353"/>
      <c r="BR1535" s="353"/>
      <c r="BS1535" s="353"/>
      <c r="BT1535" s="353"/>
      <c r="BU1535" s="353"/>
      <c r="BV1535" s="353"/>
      <c r="BW1535" s="353"/>
      <c r="BX1535" s="353"/>
      <c r="BY1535" s="175"/>
      <c r="BZ1535" s="175"/>
      <c r="CA1535" s="175"/>
      <c r="CB1535" s="175"/>
      <c r="CC1535" s="175"/>
    </row>
    <row r="1536" spans="1:81" s="163" customFormat="1" ht="10.5" customHeight="1">
      <c r="A1536" s="1341" t="s">
        <v>75</v>
      </c>
      <c r="B1536" s="1420" t="s">
        <v>620</v>
      </c>
      <c r="C1536" s="1239"/>
      <c r="D1536" s="1249"/>
      <c r="E1536" s="61"/>
      <c r="F1536" s="65"/>
      <c r="G1536" s="65"/>
      <c r="H1536" s="358"/>
      <c r="I1536" s="65"/>
      <c r="J1536" s="65"/>
      <c r="K1536" s="65"/>
      <c r="L1536" s="65"/>
      <c r="M1536" s="65"/>
      <c r="N1536" s="358"/>
      <c r="O1536" s="65"/>
      <c r="P1536" s="65"/>
      <c r="Q1536" s="65"/>
      <c r="R1536" s="65"/>
      <c r="S1536" s="65"/>
      <c r="T1536" s="65"/>
      <c r="U1536" s="65"/>
      <c r="V1536" s="65"/>
      <c r="W1536" s="65"/>
      <c r="X1536" s="65"/>
      <c r="Y1536" s="358"/>
      <c r="Z1536" s="65"/>
      <c r="AA1536" s="65"/>
      <c r="AB1536" s="66"/>
      <c r="AC1536" s="478"/>
      <c r="AD1536" s="826"/>
      <c r="AE1536" s="819"/>
      <c r="AF1536" s="109"/>
      <c r="AG1536" s="109"/>
      <c r="AH1536" s="109"/>
      <c r="AI1536" s="109"/>
      <c r="AJ1536" s="109"/>
      <c r="AK1536" s="109"/>
      <c r="AL1536" s="109"/>
      <c r="AM1536" s="109"/>
      <c r="AN1536" s="109"/>
      <c r="AO1536" s="109"/>
      <c r="AP1536" s="109"/>
      <c r="AQ1536" s="109"/>
      <c r="AR1536" s="109"/>
      <c r="AS1536" s="109"/>
      <c r="AT1536" s="109"/>
      <c r="AU1536" s="109"/>
      <c r="AV1536" s="109"/>
      <c r="AW1536" s="109"/>
      <c r="AX1536" s="109"/>
      <c r="AY1536" s="109"/>
      <c r="AZ1536" s="109"/>
      <c r="BA1536" s="109"/>
      <c r="BB1536" s="109"/>
      <c r="BC1536" s="109"/>
      <c r="BD1536" s="109"/>
      <c r="BE1536" s="361"/>
      <c r="BF1536" s="361"/>
      <c r="BG1536" s="361"/>
      <c r="BH1536" s="361"/>
      <c r="BI1536" s="361"/>
      <c r="BJ1536" s="361"/>
      <c r="BK1536" s="361"/>
      <c r="BL1536" s="361"/>
      <c r="BM1536" s="361"/>
      <c r="BN1536" s="361"/>
      <c r="BO1536" s="361"/>
      <c r="BP1536" s="361"/>
      <c r="BQ1536" s="361"/>
      <c r="BR1536" s="361"/>
      <c r="BS1536" s="361"/>
      <c r="BT1536" s="361"/>
      <c r="BU1536" s="361"/>
      <c r="BV1536" s="361"/>
      <c r="BW1536" s="361"/>
      <c r="BX1536" s="361"/>
    </row>
    <row r="1537" spans="1:81" s="1" customFormat="1" ht="10.5" customHeight="1">
      <c r="A1537" s="1341"/>
      <c r="B1537" s="1420"/>
      <c r="C1537" s="1240" t="s">
        <v>139</v>
      </c>
      <c r="D1537" s="144" t="s">
        <v>34</v>
      </c>
      <c r="E1537" s="91">
        <f>ROUND(SQRT(E1538^2+E1539^2)*1000/(1.73*E$1434),0)</f>
        <v>6</v>
      </c>
      <c r="F1537" s="91">
        <f>ROUND(SQRT(F1538^2+F1539^2)*1000/(1.73*F$1434),0)</f>
        <v>6</v>
      </c>
      <c r="G1537" s="91">
        <f t="shared" ref="G1537:AB1537" si="1195">ROUND(SQRT(G1538^2+G1539^2)*1000/(1.73*G$1434),0)</f>
        <v>3</v>
      </c>
      <c r="H1537" s="482">
        <f t="shared" si="1195"/>
        <v>4</v>
      </c>
      <c r="I1537" s="91">
        <f t="shared" si="1195"/>
        <v>6</v>
      </c>
      <c r="J1537" s="91">
        <f t="shared" si="1195"/>
        <v>4</v>
      </c>
      <c r="K1537" s="91">
        <f t="shared" si="1195"/>
        <v>6</v>
      </c>
      <c r="L1537" s="91">
        <f t="shared" si="1195"/>
        <v>8</v>
      </c>
      <c r="M1537" s="91">
        <f t="shared" si="1195"/>
        <v>11</v>
      </c>
      <c r="N1537" s="482">
        <f t="shared" si="1195"/>
        <v>12</v>
      </c>
      <c r="O1537" s="91">
        <f t="shared" si="1195"/>
        <v>13</v>
      </c>
      <c r="P1537" s="91">
        <f t="shared" si="1195"/>
        <v>14</v>
      </c>
      <c r="Q1537" s="91">
        <f t="shared" si="1195"/>
        <v>13</v>
      </c>
      <c r="R1537" s="91">
        <f t="shared" si="1195"/>
        <v>8</v>
      </c>
      <c r="S1537" s="91">
        <f t="shared" si="1195"/>
        <v>4</v>
      </c>
      <c r="T1537" s="91">
        <f t="shared" si="1195"/>
        <v>7</v>
      </c>
      <c r="U1537" s="91">
        <f t="shared" si="1195"/>
        <v>6</v>
      </c>
      <c r="V1537" s="91">
        <f t="shared" si="1195"/>
        <v>4</v>
      </c>
      <c r="W1537" s="91">
        <f t="shared" si="1195"/>
        <v>4</v>
      </c>
      <c r="X1537" s="91">
        <f t="shared" si="1195"/>
        <v>3</v>
      </c>
      <c r="Y1537" s="482">
        <f t="shared" si="1195"/>
        <v>5</v>
      </c>
      <c r="Z1537" s="91">
        <f t="shared" si="1195"/>
        <v>4</v>
      </c>
      <c r="AA1537" s="91">
        <f t="shared" si="1195"/>
        <v>5</v>
      </c>
      <c r="AB1537" s="203">
        <f t="shared" si="1195"/>
        <v>4</v>
      </c>
      <c r="AC1537" s="359"/>
      <c r="AD1537" s="191"/>
      <c r="AE1537" s="493"/>
      <c r="AF1537" s="361"/>
      <c r="AG1537" s="361"/>
      <c r="AH1537" s="361"/>
      <c r="AI1537" s="361"/>
      <c r="AJ1537" s="361"/>
      <c r="AK1537" s="361"/>
      <c r="AL1537" s="361"/>
      <c r="AM1537" s="361"/>
      <c r="AN1537" s="361"/>
      <c r="AO1537" s="361"/>
      <c r="AP1537" s="361"/>
      <c r="AQ1537" s="361"/>
      <c r="AR1537" s="361"/>
      <c r="AS1537" s="361"/>
      <c r="AT1537" s="361"/>
      <c r="AU1537" s="361"/>
      <c r="AV1537" s="361"/>
      <c r="AW1537" s="361"/>
      <c r="AX1537" s="361"/>
      <c r="AY1537" s="361"/>
      <c r="AZ1537" s="361"/>
      <c r="BA1537" s="361"/>
      <c r="BB1537" s="361"/>
      <c r="BC1537" s="361"/>
      <c r="BD1537" s="361"/>
      <c r="BE1537" s="353"/>
      <c r="BF1537" s="353"/>
      <c r="BG1537" s="353"/>
      <c r="BH1537" s="353"/>
      <c r="BI1537" s="353"/>
      <c r="BJ1537" s="353"/>
      <c r="BK1537" s="353"/>
      <c r="BL1537" s="353"/>
      <c r="BM1537" s="353"/>
      <c r="BN1537" s="353"/>
      <c r="BO1537" s="353"/>
      <c r="BP1537" s="353"/>
      <c r="BQ1537" s="353"/>
      <c r="BR1537" s="353"/>
      <c r="BS1537" s="353"/>
      <c r="BT1537" s="353"/>
      <c r="BU1537" s="353"/>
      <c r="BV1537" s="353"/>
      <c r="BW1537" s="353"/>
      <c r="BX1537" s="353"/>
      <c r="BY1537" s="175"/>
      <c r="BZ1537" s="175"/>
      <c r="CA1537" s="175"/>
      <c r="CB1537" s="175"/>
      <c r="CC1537" s="175"/>
    </row>
    <row r="1538" spans="1:81" s="1" customFormat="1" ht="10.5" customHeight="1">
      <c r="A1538" s="1341"/>
      <c r="B1538" s="1420"/>
      <c r="C1538" s="1240" t="s">
        <v>954</v>
      </c>
      <c r="D1538" s="144" t="s">
        <v>126</v>
      </c>
      <c r="E1538" s="67">
        <f>ROUND((AG1538-AF1538)*$AE1538,2)</f>
        <v>7.0000000000000007E-2</v>
      </c>
      <c r="F1538" s="67">
        <f t="shared" ref="F1538:AB1538" si="1196">ROUND((AH1538-AG1538)*$AE1538,2)</f>
        <v>7.0000000000000007E-2</v>
      </c>
      <c r="G1538" s="67">
        <f t="shared" si="1196"/>
        <v>0.03</v>
      </c>
      <c r="H1538" s="460">
        <f t="shared" si="1196"/>
        <v>0.04</v>
      </c>
      <c r="I1538" s="67">
        <f t="shared" si="1196"/>
        <v>7.0000000000000007E-2</v>
      </c>
      <c r="J1538" s="67">
        <f t="shared" si="1196"/>
        <v>0.05</v>
      </c>
      <c r="K1538" s="67">
        <f t="shared" si="1196"/>
        <v>7.0000000000000007E-2</v>
      </c>
      <c r="L1538" s="67">
        <f t="shared" si="1196"/>
        <v>0.09</v>
      </c>
      <c r="M1538" s="67">
        <f t="shared" si="1196"/>
        <v>0.12</v>
      </c>
      <c r="N1538" s="460">
        <f t="shared" si="1196"/>
        <v>0.13</v>
      </c>
      <c r="O1538" s="67">
        <f t="shared" si="1196"/>
        <v>0.13</v>
      </c>
      <c r="P1538" s="67">
        <f t="shared" si="1196"/>
        <v>0.14000000000000001</v>
      </c>
      <c r="Q1538" s="67">
        <f t="shared" si="1196"/>
        <v>0.14000000000000001</v>
      </c>
      <c r="R1538" s="67">
        <f t="shared" si="1196"/>
        <v>0.08</v>
      </c>
      <c r="S1538" s="67">
        <f t="shared" si="1196"/>
        <v>0.04</v>
      </c>
      <c r="T1538" s="67">
        <f t="shared" si="1196"/>
        <v>0.08</v>
      </c>
      <c r="U1538" s="67">
        <f t="shared" si="1196"/>
        <v>7.0000000000000007E-2</v>
      </c>
      <c r="V1538" s="67">
        <f t="shared" si="1196"/>
        <v>0.04</v>
      </c>
      <c r="W1538" s="67">
        <f t="shared" si="1196"/>
        <v>0.04</v>
      </c>
      <c r="X1538" s="67">
        <f t="shared" si="1196"/>
        <v>0.03</v>
      </c>
      <c r="Y1538" s="460">
        <f t="shared" si="1196"/>
        <v>0.05</v>
      </c>
      <c r="Z1538" s="67">
        <f t="shared" si="1196"/>
        <v>0.04</v>
      </c>
      <c r="AA1538" s="67">
        <f t="shared" si="1196"/>
        <v>0.05</v>
      </c>
      <c r="AB1538" s="68">
        <f t="shared" si="1196"/>
        <v>0.04</v>
      </c>
      <c r="AC1538" s="53">
        <f>(BD1538-AF1538)*AE1538</f>
        <v>1.7013600000002043</v>
      </c>
      <c r="AD1538" s="56">
        <f>(BD1539-AF1539)*AE1538</f>
        <v>0.56070000000004261</v>
      </c>
      <c r="AE1538" s="493">
        <v>1.8</v>
      </c>
      <c r="AF1538" s="1114">
        <v>1438.2322999999999</v>
      </c>
      <c r="AG1538" s="1114">
        <v>1438.2719999999999</v>
      </c>
      <c r="AH1538" s="1115">
        <v>1438.3126999999999</v>
      </c>
      <c r="AI1538" s="1114">
        <v>1438.3299</v>
      </c>
      <c r="AJ1538" s="1114">
        <v>1438.3497</v>
      </c>
      <c r="AK1538" s="1114">
        <v>1438.3871999999999</v>
      </c>
      <c r="AL1538" s="1114">
        <v>1438.4143999999999</v>
      </c>
      <c r="AM1538" s="1114">
        <v>1438.4549</v>
      </c>
      <c r="AN1538" s="1114">
        <v>1438.5068999999999</v>
      </c>
      <c r="AO1538" s="1114">
        <v>1438.5722999999998</v>
      </c>
      <c r="AP1538" s="1114">
        <v>1438.6442</v>
      </c>
      <c r="AQ1538" s="1114">
        <v>1438.7187999999999</v>
      </c>
      <c r="AR1538" s="1114">
        <v>1438.7976999999998</v>
      </c>
      <c r="AS1538" s="1114">
        <v>1438.8744999999999</v>
      </c>
      <c r="AT1538" s="1114">
        <v>1438.9187999999999</v>
      </c>
      <c r="AU1538" s="1114">
        <v>1438.9413</v>
      </c>
      <c r="AV1538" s="1114">
        <v>1438.9867999999999</v>
      </c>
      <c r="AW1538" s="1114">
        <v>1439.0241999999998</v>
      </c>
      <c r="AX1538" s="1114">
        <v>1439.0436999999999</v>
      </c>
      <c r="AY1538" s="1114">
        <v>1439.0641999999998</v>
      </c>
      <c r="AZ1538" s="1114">
        <v>1439.0802999999999</v>
      </c>
      <c r="BA1538" s="1114">
        <v>1439.1061999999999</v>
      </c>
      <c r="BB1538" s="1114">
        <v>1439.127</v>
      </c>
      <c r="BC1538" s="1114">
        <v>1439.1543999999999</v>
      </c>
      <c r="BD1538" s="1114">
        <v>1439.1775</v>
      </c>
      <c r="BE1538" s="353"/>
      <c r="BF1538" s="353"/>
      <c r="BG1538" s="353"/>
      <c r="BH1538" s="353"/>
      <c r="BI1538" s="353"/>
      <c r="BJ1538" s="353"/>
      <c r="BK1538" s="353"/>
      <c r="BL1538" s="353"/>
      <c r="BM1538" s="353"/>
      <c r="BN1538" s="353"/>
      <c r="BO1538" s="353"/>
      <c r="BP1538" s="353"/>
      <c r="BQ1538" s="353"/>
      <c r="BR1538" s="353"/>
      <c r="BS1538" s="353"/>
      <c r="BT1538" s="353"/>
      <c r="BU1538" s="353"/>
      <c r="BV1538" s="353"/>
      <c r="BW1538" s="353"/>
      <c r="BX1538" s="353"/>
      <c r="BY1538" s="175"/>
      <c r="BZ1538" s="175"/>
      <c r="CA1538" s="175"/>
      <c r="CB1538" s="175"/>
      <c r="CC1538" s="175"/>
    </row>
    <row r="1539" spans="1:81" s="1" customFormat="1" ht="10.5" customHeight="1">
      <c r="A1539" s="1341"/>
      <c r="B1539" s="1420"/>
      <c r="C1539" s="1240" t="s">
        <v>954</v>
      </c>
      <c r="D1539" s="144" t="s">
        <v>127</v>
      </c>
      <c r="E1539" s="67">
        <f>ROUND((AG1539-AF1539)*$AE1538,2)</f>
        <v>0.02</v>
      </c>
      <c r="F1539" s="54">
        <f t="shared" ref="F1539:AB1539" si="1197">ROUND((AH1539-AG1539)*$AE1538,2)</f>
        <v>0.02</v>
      </c>
      <c r="G1539" s="54">
        <f t="shared" si="1197"/>
        <v>0.01</v>
      </c>
      <c r="H1539" s="360">
        <f t="shared" si="1197"/>
        <v>0.01</v>
      </c>
      <c r="I1539" s="54">
        <f t="shared" si="1197"/>
        <v>0.01</v>
      </c>
      <c r="J1539" s="54">
        <f t="shared" si="1197"/>
        <v>0.01</v>
      </c>
      <c r="K1539" s="54">
        <f t="shared" si="1197"/>
        <v>0.01</v>
      </c>
      <c r="L1539" s="54">
        <f t="shared" si="1197"/>
        <v>0.01</v>
      </c>
      <c r="M1539" s="54">
        <f t="shared" si="1197"/>
        <v>0.03</v>
      </c>
      <c r="N1539" s="360">
        <f t="shared" si="1197"/>
        <v>0.05</v>
      </c>
      <c r="O1539" s="54">
        <f t="shared" si="1197"/>
        <v>0.06</v>
      </c>
      <c r="P1539" s="54">
        <f t="shared" si="1197"/>
        <v>7.0000000000000007E-2</v>
      </c>
      <c r="Q1539" s="54">
        <f t="shared" si="1197"/>
        <v>0.06</v>
      </c>
      <c r="R1539" s="54">
        <f t="shared" si="1197"/>
        <v>0.04</v>
      </c>
      <c r="S1539" s="54">
        <f t="shared" si="1197"/>
        <v>0.01</v>
      </c>
      <c r="T1539" s="54">
        <f t="shared" si="1197"/>
        <v>0.02</v>
      </c>
      <c r="U1539" s="54">
        <f t="shared" si="1197"/>
        <v>0.02</v>
      </c>
      <c r="V1539" s="54">
        <f t="shared" si="1197"/>
        <v>0.01</v>
      </c>
      <c r="W1539" s="54">
        <f t="shared" si="1197"/>
        <v>0.01</v>
      </c>
      <c r="X1539" s="54">
        <f t="shared" si="1197"/>
        <v>0</v>
      </c>
      <c r="Y1539" s="360">
        <f t="shared" si="1197"/>
        <v>0.02</v>
      </c>
      <c r="Z1539" s="54">
        <f t="shared" si="1197"/>
        <v>0.01</v>
      </c>
      <c r="AA1539" s="54">
        <f t="shared" si="1197"/>
        <v>0.03</v>
      </c>
      <c r="AB1539" s="55">
        <f t="shared" si="1197"/>
        <v>0.01</v>
      </c>
      <c r="AC1539" s="53"/>
      <c r="AD1539" s="56"/>
      <c r="AE1539" s="493"/>
      <c r="AF1539" s="1114">
        <v>1224.9286999999999</v>
      </c>
      <c r="AG1539" s="1114">
        <v>1224.9386999999999</v>
      </c>
      <c r="AH1539" s="1115">
        <v>1224.9488999999999</v>
      </c>
      <c r="AI1539" s="1114">
        <v>1224.9539</v>
      </c>
      <c r="AJ1539" s="1114">
        <v>1224.9585</v>
      </c>
      <c r="AK1539" s="1114">
        <v>1224.9638</v>
      </c>
      <c r="AL1539" s="1114">
        <v>1224.9685999999999</v>
      </c>
      <c r="AM1539" s="1114">
        <v>1224.9759999999999</v>
      </c>
      <c r="AN1539" s="1114">
        <v>1224.9838999999999</v>
      </c>
      <c r="AO1539" s="1114">
        <v>1225.0031999999999</v>
      </c>
      <c r="AP1539" s="1114">
        <v>1225.0326</v>
      </c>
      <c r="AQ1539" s="1114">
        <v>1225.0647999999999</v>
      </c>
      <c r="AR1539" s="1114">
        <v>1225.1025999999999</v>
      </c>
      <c r="AS1539" s="1114">
        <v>1225.1369</v>
      </c>
      <c r="AT1539" s="1114">
        <v>1225.1580999999999</v>
      </c>
      <c r="AU1539" s="1114">
        <v>1225.1658</v>
      </c>
      <c r="AV1539" s="1114">
        <v>1225.1777999999999</v>
      </c>
      <c r="AW1539" s="1114">
        <v>1225.1878999999999</v>
      </c>
      <c r="AX1539" s="1114">
        <v>1225.1958999999999</v>
      </c>
      <c r="AY1539" s="1114">
        <v>1225.2026999999998</v>
      </c>
      <c r="AZ1539" s="1114">
        <v>1225.2040999999999</v>
      </c>
      <c r="BA1539" s="1114">
        <v>1225.2131999999999</v>
      </c>
      <c r="BB1539" s="1114">
        <v>1225.2193</v>
      </c>
      <c r="BC1539" s="1114">
        <v>1225.2337</v>
      </c>
      <c r="BD1539" s="1114">
        <v>1225.2402</v>
      </c>
      <c r="BE1539" s="353"/>
      <c r="BF1539" s="353"/>
      <c r="BG1539" s="353"/>
      <c r="BH1539" s="353"/>
      <c r="BI1539" s="353"/>
      <c r="BJ1539" s="353"/>
      <c r="BK1539" s="353"/>
      <c r="BL1539" s="353"/>
      <c r="BM1539" s="353"/>
      <c r="BN1539" s="353"/>
      <c r="BO1539" s="353"/>
      <c r="BP1539" s="353"/>
      <c r="BQ1539" s="353"/>
      <c r="BR1539" s="353"/>
      <c r="BS1539" s="353"/>
      <c r="BT1539" s="353"/>
      <c r="BU1539" s="353"/>
      <c r="BV1539" s="353"/>
      <c r="BW1539" s="353"/>
      <c r="BX1539" s="353"/>
      <c r="BY1539" s="175"/>
      <c r="BZ1539" s="175"/>
      <c r="CA1539" s="175"/>
      <c r="CB1539" s="175"/>
      <c r="CC1539" s="175"/>
    </row>
    <row r="1540" spans="1:81" s="1" customFormat="1" ht="10.5" customHeight="1" thickBot="1">
      <c r="A1540" s="1342"/>
      <c r="B1540" s="1421"/>
      <c r="C1540" s="293"/>
      <c r="D1540" s="254" t="s">
        <v>42</v>
      </c>
      <c r="E1540" s="89">
        <f t="shared" ref="E1540:AB1540" si="1198">E1539/E1538</f>
        <v>0.2857142857142857</v>
      </c>
      <c r="F1540" s="89">
        <f t="shared" si="1198"/>
        <v>0.2857142857142857</v>
      </c>
      <c r="G1540" s="89">
        <f t="shared" si="1198"/>
        <v>0.33333333333333337</v>
      </c>
      <c r="H1540" s="461">
        <f t="shared" si="1198"/>
        <v>0.25</v>
      </c>
      <c r="I1540" s="89">
        <f t="shared" si="1198"/>
        <v>0.14285714285714285</v>
      </c>
      <c r="J1540" s="89">
        <f t="shared" si="1198"/>
        <v>0.19999999999999998</v>
      </c>
      <c r="K1540" s="89">
        <f t="shared" si="1198"/>
        <v>0.14285714285714285</v>
      </c>
      <c r="L1540" s="89">
        <f t="shared" si="1198"/>
        <v>0.11111111111111112</v>
      </c>
      <c r="M1540" s="89">
        <f t="shared" si="1198"/>
        <v>0.25</v>
      </c>
      <c r="N1540" s="461">
        <f t="shared" si="1198"/>
        <v>0.38461538461538464</v>
      </c>
      <c r="O1540" s="89">
        <f t="shared" si="1198"/>
        <v>0.46153846153846151</v>
      </c>
      <c r="P1540" s="89">
        <f t="shared" si="1198"/>
        <v>0.5</v>
      </c>
      <c r="Q1540" s="89">
        <f t="shared" si="1198"/>
        <v>0.42857142857142849</v>
      </c>
      <c r="R1540" s="89">
        <f t="shared" si="1198"/>
        <v>0.5</v>
      </c>
      <c r="S1540" s="89">
        <f t="shared" si="1198"/>
        <v>0.25</v>
      </c>
      <c r="T1540" s="89">
        <f t="shared" si="1198"/>
        <v>0.25</v>
      </c>
      <c r="U1540" s="89">
        <f t="shared" si="1198"/>
        <v>0.2857142857142857</v>
      </c>
      <c r="V1540" s="89">
        <f t="shared" si="1198"/>
        <v>0.25</v>
      </c>
      <c r="W1540" s="89">
        <f t="shared" si="1198"/>
        <v>0.25</v>
      </c>
      <c r="X1540" s="89">
        <f t="shared" si="1198"/>
        <v>0</v>
      </c>
      <c r="Y1540" s="461">
        <f t="shared" si="1198"/>
        <v>0.39999999999999997</v>
      </c>
      <c r="Z1540" s="89">
        <f t="shared" si="1198"/>
        <v>0.25</v>
      </c>
      <c r="AA1540" s="89">
        <f t="shared" si="1198"/>
        <v>0.6</v>
      </c>
      <c r="AB1540" s="90">
        <f t="shared" si="1198"/>
        <v>0.25</v>
      </c>
      <c r="AC1540" s="53"/>
      <c r="AD1540" s="56"/>
      <c r="AE1540" s="493"/>
      <c r="AF1540" s="361"/>
      <c r="AG1540" s="361"/>
      <c r="AH1540" s="361"/>
      <c r="AI1540" s="361"/>
      <c r="AJ1540" s="361"/>
      <c r="AK1540" s="361"/>
      <c r="AL1540" s="361"/>
      <c r="AM1540" s="361"/>
      <c r="AN1540" s="361"/>
      <c r="AO1540" s="361"/>
      <c r="AP1540" s="361"/>
      <c r="AQ1540" s="361"/>
      <c r="AR1540" s="361"/>
      <c r="AS1540" s="361"/>
      <c r="AT1540" s="361"/>
      <c r="AU1540" s="361"/>
      <c r="AV1540" s="361"/>
      <c r="AW1540" s="361"/>
      <c r="AX1540" s="361"/>
      <c r="AY1540" s="361"/>
      <c r="AZ1540" s="361"/>
      <c r="BA1540" s="361"/>
      <c r="BB1540" s="361"/>
      <c r="BC1540" s="361"/>
      <c r="BD1540" s="361"/>
      <c r="BE1540" s="353"/>
      <c r="BF1540" s="353"/>
      <c r="BG1540" s="353"/>
      <c r="BH1540" s="353"/>
      <c r="BI1540" s="353"/>
      <c r="BJ1540" s="353"/>
      <c r="BK1540" s="353"/>
      <c r="BL1540" s="353"/>
      <c r="BM1540" s="353"/>
      <c r="BN1540" s="353"/>
      <c r="BO1540" s="353"/>
      <c r="BP1540" s="353"/>
      <c r="BQ1540" s="353"/>
      <c r="BR1540" s="353"/>
      <c r="BS1540" s="353"/>
      <c r="BT1540" s="353"/>
      <c r="BU1540" s="353"/>
      <c r="BV1540" s="353"/>
      <c r="BW1540" s="353"/>
      <c r="BX1540" s="353"/>
      <c r="BY1540" s="175"/>
      <c r="BZ1540" s="175"/>
      <c r="CA1540" s="175"/>
      <c r="CB1540" s="175"/>
      <c r="CC1540" s="175"/>
    </row>
    <row r="1541" spans="1:81" s="163" customFormat="1" ht="10.5" customHeight="1">
      <c r="A1541" s="1340" t="s">
        <v>19</v>
      </c>
      <c r="B1541" s="1419" t="s">
        <v>630</v>
      </c>
      <c r="C1541" s="1239"/>
      <c r="D1541" s="1249"/>
      <c r="E1541" s="61"/>
      <c r="F1541" s="65"/>
      <c r="G1541" s="65"/>
      <c r="H1541" s="358"/>
      <c r="I1541" s="65"/>
      <c r="J1541" s="65"/>
      <c r="K1541" s="65"/>
      <c r="L1541" s="65"/>
      <c r="M1541" s="65"/>
      <c r="N1541" s="358"/>
      <c r="O1541" s="65"/>
      <c r="P1541" s="65"/>
      <c r="Q1541" s="65"/>
      <c r="R1541" s="65"/>
      <c r="S1541" s="65"/>
      <c r="T1541" s="65"/>
      <c r="U1541" s="65"/>
      <c r="V1541" s="65"/>
      <c r="W1541" s="65"/>
      <c r="X1541" s="65"/>
      <c r="Y1541" s="358"/>
      <c r="Z1541" s="65"/>
      <c r="AA1541" s="65"/>
      <c r="AB1541" s="66"/>
      <c r="AC1541" s="478"/>
      <c r="AD1541" s="826"/>
      <c r="AE1541" s="819"/>
      <c r="AF1541" s="109"/>
      <c r="AG1541" s="109"/>
      <c r="AH1541" s="109"/>
      <c r="AI1541" s="109"/>
      <c r="AJ1541" s="109"/>
      <c r="AK1541" s="109"/>
      <c r="AL1541" s="109"/>
      <c r="AM1541" s="109"/>
      <c r="AN1541" s="109"/>
      <c r="AO1541" s="109"/>
      <c r="AP1541" s="109"/>
      <c r="AQ1541" s="109"/>
      <c r="AR1541" s="109"/>
      <c r="AS1541" s="109"/>
      <c r="AT1541" s="109"/>
      <c r="AU1541" s="109"/>
      <c r="AV1541" s="109"/>
      <c r="AW1541" s="109"/>
      <c r="AX1541" s="109"/>
      <c r="AY1541" s="109"/>
      <c r="AZ1541" s="109"/>
      <c r="BA1541" s="109"/>
      <c r="BB1541" s="109"/>
      <c r="BC1541" s="109"/>
      <c r="BD1541" s="109"/>
      <c r="BE1541" s="361"/>
      <c r="BF1541" s="361"/>
      <c r="BG1541" s="361"/>
      <c r="BH1541" s="361"/>
      <c r="BI1541" s="361"/>
      <c r="BJ1541" s="361"/>
      <c r="BK1541" s="361"/>
      <c r="BL1541" s="361"/>
      <c r="BM1541" s="361"/>
      <c r="BN1541" s="361"/>
      <c r="BO1541" s="361"/>
      <c r="BP1541" s="361"/>
      <c r="BQ1541" s="361"/>
      <c r="BR1541" s="361"/>
      <c r="BS1541" s="361"/>
      <c r="BT1541" s="361"/>
      <c r="BU1541" s="361"/>
      <c r="BV1541" s="361"/>
      <c r="BW1541" s="361"/>
      <c r="BX1541" s="361"/>
    </row>
    <row r="1542" spans="1:81" s="1" customFormat="1" ht="10.5" customHeight="1">
      <c r="A1542" s="1341"/>
      <c r="B1542" s="1420"/>
      <c r="C1542" s="1240" t="s">
        <v>139</v>
      </c>
      <c r="D1542" s="144" t="s">
        <v>34</v>
      </c>
      <c r="E1542" s="91">
        <f>ROUND(SQRT(E1543^2+E1544^2)*1000/(1.73*E$1435),0)</f>
        <v>9</v>
      </c>
      <c r="F1542" s="91">
        <f>ROUND(SQRT(F1543^2+F1544^2)*1000/(1.73*F$1435),0)</f>
        <v>8</v>
      </c>
      <c r="G1542" s="91">
        <f t="shared" ref="G1542:AB1542" si="1199">ROUND(SQRT(G1543^2+G1544^2)*1000/(1.73*G$1435),0)</f>
        <v>12</v>
      </c>
      <c r="H1542" s="482">
        <f t="shared" si="1199"/>
        <v>12</v>
      </c>
      <c r="I1542" s="91">
        <f t="shared" si="1199"/>
        <v>9</v>
      </c>
      <c r="J1542" s="91">
        <f t="shared" si="1199"/>
        <v>11</v>
      </c>
      <c r="K1542" s="91">
        <f t="shared" si="1199"/>
        <v>10</v>
      </c>
      <c r="L1542" s="91">
        <f t="shared" si="1199"/>
        <v>8</v>
      </c>
      <c r="M1542" s="91">
        <f t="shared" si="1199"/>
        <v>7</v>
      </c>
      <c r="N1542" s="482">
        <f t="shared" si="1199"/>
        <v>6</v>
      </c>
      <c r="O1542" s="91">
        <f t="shared" si="1199"/>
        <v>6</v>
      </c>
      <c r="P1542" s="91">
        <f t="shared" si="1199"/>
        <v>7</v>
      </c>
      <c r="Q1542" s="91">
        <f t="shared" si="1199"/>
        <v>6</v>
      </c>
      <c r="R1542" s="91">
        <f t="shared" si="1199"/>
        <v>8</v>
      </c>
      <c r="S1542" s="91">
        <f t="shared" si="1199"/>
        <v>12</v>
      </c>
      <c r="T1542" s="91">
        <f t="shared" si="1199"/>
        <v>10</v>
      </c>
      <c r="U1542" s="91">
        <f t="shared" si="1199"/>
        <v>10</v>
      </c>
      <c r="V1542" s="91">
        <f t="shared" si="1199"/>
        <v>13</v>
      </c>
      <c r="W1542" s="91">
        <f t="shared" si="1199"/>
        <v>12</v>
      </c>
      <c r="X1542" s="91">
        <f t="shared" si="1199"/>
        <v>11</v>
      </c>
      <c r="Y1542" s="482">
        <f t="shared" si="1199"/>
        <v>11</v>
      </c>
      <c r="Z1542" s="91">
        <f t="shared" si="1199"/>
        <v>12</v>
      </c>
      <c r="AA1542" s="91">
        <f t="shared" si="1199"/>
        <v>10</v>
      </c>
      <c r="AB1542" s="203">
        <f t="shared" si="1199"/>
        <v>11</v>
      </c>
      <c r="AC1542" s="359"/>
      <c r="AD1542" s="191"/>
      <c r="AE1542" s="493"/>
      <c r="AF1542" s="361"/>
      <c r="AG1542" s="361"/>
      <c r="AH1542" s="361"/>
      <c r="AI1542" s="361"/>
      <c r="AJ1542" s="361"/>
      <c r="AK1542" s="361"/>
      <c r="AL1542" s="361"/>
      <c r="AM1542" s="361"/>
      <c r="AN1542" s="361"/>
      <c r="AO1542" s="361"/>
      <c r="AP1542" s="361"/>
      <c r="AQ1542" s="361"/>
      <c r="AR1542" s="361"/>
      <c r="AS1542" s="361"/>
      <c r="AT1542" s="361"/>
      <c r="AU1542" s="361"/>
      <c r="AV1542" s="361"/>
      <c r="AW1542" s="361"/>
      <c r="AX1542" s="361"/>
      <c r="AY1542" s="361"/>
      <c r="AZ1542" s="361"/>
      <c r="BA1542" s="361"/>
      <c r="BB1542" s="361"/>
      <c r="BC1542" s="361"/>
      <c r="BD1542" s="361"/>
      <c r="BE1542" s="353"/>
      <c r="BF1542" s="353"/>
      <c r="BG1542" s="353"/>
      <c r="BH1542" s="353"/>
      <c r="BI1542" s="353"/>
      <c r="BJ1542" s="353"/>
      <c r="BK1542" s="353"/>
      <c r="BL1542" s="353"/>
      <c r="BM1542" s="353"/>
      <c r="BN1542" s="353"/>
      <c r="BO1542" s="353"/>
      <c r="BP1542" s="353"/>
      <c r="BQ1542" s="353"/>
      <c r="BR1542" s="353"/>
      <c r="BS1542" s="353"/>
      <c r="BT1542" s="353"/>
      <c r="BU1542" s="353"/>
      <c r="BV1542" s="353"/>
      <c r="BW1542" s="353"/>
      <c r="BX1542" s="353"/>
      <c r="BY1542" s="175"/>
      <c r="BZ1542" s="175"/>
      <c r="CA1542" s="175"/>
      <c r="CB1542" s="175"/>
      <c r="CC1542" s="175"/>
    </row>
    <row r="1543" spans="1:81" s="1" customFormat="1" ht="10.5" customHeight="1">
      <c r="A1543" s="1341"/>
      <c r="B1543" s="1420"/>
      <c r="C1543" s="1240" t="s">
        <v>954</v>
      </c>
      <c r="D1543" s="144" t="s">
        <v>126</v>
      </c>
      <c r="E1543" s="67">
        <f>ROUND((AG1543-AF1543)*$AE1543,2)</f>
        <v>0.04</v>
      </c>
      <c r="F1543" s="67">
        <f t="shared" ref="F1543:AB1543" si="1200">ROUND((AH1543-AG1543)*$AE1543,2)</f>
        <v>0.03</v>
      </c>
      <c r="G1543" s="67">
        <f t="shared" si="1200"/>
        <v>0.09</v>
      </c>
      <c r="H1543" s="460">
        <f t="shared" si="1200"/>
        <v>0.08</v>
      </c>
      <c r="I1543" s="67">
        <f t="shared" si="1200"/>
        <v>0.04</v>
      </c>
      <c r="J1543" s="67">
        <f t="shared" si="1200"/>
        <v>7.0000000000000007E-2</v>
      </c>
      <c r="K1543" s="67">
        <f t="shared" si="1200"/>
        <v>0.06</v>
      </c>
      <c r="L1543" s="67">
        <f t="shared" si="1200"/>
        <v>0.04</v>
      </c>
      <c r="M1543" s="67">
        <f t="shared" si="1200"/>
        <v>0.01</v>
      </c>
      <c r="N1543" s="460">
        <f t="shared" si="1200"/>
        <v>0.02</v>
      </c>
      <c r="O1543" s="67">
        <f t="shared" si="1200"/>
        <v>0.01</v>
      </c>
      <c r="P1543" s="67">
        <f t="shared" si="1200"/>
        <v>0.01</v>
      </c>
      <c r="Q1543" s="67">
        <f t="shared" si="1200"/>
        <v>0.01</v>
      </c>
      <c r="R1543" s="67">
        <f t="shared" si="1200"/>
        <v>0.04</v>
      </c>
      <c r="S1543" s="67">
        <f t="shared" si="1200"/>
        <v>0.09</v>
      </c>
      <c r="T1543" s="67">
        <f t="shared" si="1200"/>
        <v>0.05</v>
      </c>
      <c r="U1543" s="67">
        <f t="shared" si="1200"/>
        <v>0.06</v>
      </c>
      <c r="V1543" s="67">
        <f t="shared" si="1200"/>
        <v>0.1</v>
      </c>
      <c r="W1543" s="67">
        <f t="shared" si="1200"/>
        <v>0.08</v>
      </c>
      <c r="X1543" s="67">
        <f t="shared" si="1200"/>
        <v>0.08</v>
      </c>
      <c r="Y1543" s="460">
        <f t="shared" si="1200"/>
        <v>7.0000000000000007E-2</v>
      </c>
      <c r="Z1543" s="67">
        <f t="shared" si="1200"/>
        <v>0.08</v>
      </c>
      <c r="AA1543" s="67">
        <f t="shared" si="1200"/>
        <v>7.0000000000000007E-2</v>
      </c>
      <c r="AB1543" s="68">
        <f t="shared" si="1200"/>
        <v>0.08</v>
      </c>
      <c r="AC1543" s="53">
        <f>(BD1543-AF1543)*AE1543</f>
        <v>1.3332600000001094</v>
      </c>
      <c r="AD1543" s="56">
        <f>(BD1544-AF1544)*AE1543</f>
        <v>2.2982399999997596</v>
      </c>
      <c r="AE1543" s="493">
        <v>1.8</v>
      </c>
      <c r="AF1543" s="1114">
        <v>1142.3471</v>
      </c>
      <c r="AG1543" s="1114">
        <v>1142.3693000000001</v>
      </c>
      <c r="AH1543" s="1115">
        <v>1142.3887</v>
      </c>
      <c r="AI1543" s="1114">
        <v>1142.4376</v>
      </c>
      <c r="AJ1543" s="1114">
        <v>1142.4838999999999</v>
      </c>
      <c r="AK1543" s="1114">
        <v>1142.5063</v>
      </c>
      <c r="AL1543" s="1114">
        <v>1142.5473999999999</v>
      </c>
      <c r="AM1543" s="1114">
        <v>1142.5799</v>
      </c>
      <c r="AN1543" s="1114">
        <v>1142.6003000000001</v>
      </c>
      <c r="AO1543" s="1114">
        <v>1142.6064999999999</v>
      </c>
      <c r="AP1543" s="1114">
        <v>1142.6158</v>
      </c>
      <c r="AQ1543" s="1114">
        <v>1142.6231</v>
      </c>
      <c r="AR1543" s="1114">
        <v>1142.6305</v>
      </c>
      <c r="AS1543" s="1114">
        <v>1142.6368</v>
      </c>
      <c r="AT1543" s="1114">
        <v>1142.6613</v>
      </c>
      <c r="AU1543" s="1114">
        <v>1142.7109</v>
      </c>
      <c r="AV1543" s="1114">
        <v>1142.7393</v>
      </c>
      <c r="AW1543" s="1114">
        <v>1142.7753</v>
      </c>
      <c r="AX1543" s="1114">
        <v>1142.8281999999999</v>
      </c>
      <c r="AY1543" s="1114">
        <v>1142.8748000000001</v>
      </c>
      <c r="AZ1543" s="1114">
        <v>1142.9213999999999</v>
      </c>
      <c r="BA1543" s="1114">
        <v>1142.9595999999999</v>
      </c>
      <c r="BB1543" s="1114">
        <v>1143.0039999999999</v>
      </c>
      <c r="BC1543" s="1114">
        <v>1143.0427</v>
      </c>
      <c r="BD1543" s="1114">
        <v>1143.0878</v>
      </c>
      <c r="BE1543" s="353"/>
      <c r="BF1543" s="353"/>
      <c r="BG1543" s="353"/>
      <c r="BH1543" s="353"/>
      <c r="BI1543" s="353"/>
      <c r="BJ1543" s="353"/>
      <c r="BK1543" s="353"/>
      <c r="BL1543" s="353"/>
      <c r="BM1543" s="353"/>
      <c r="BN1543" s="353"/>
      <c r="BO1543" s="353"/>
      <c r="BP1543" s="353"/>
      <c r="BQ1543" s="353"/>
      <c r="BR1543" s="353"/>
      <c r="BS1543" s="353"/>
      <c r="BT1543" s="353"/>
      <c r="BU1543" s="353"/>
      <c r="BV1543" s="353"/>
      <c r="BW1543" s="353"/>
      <c r="BX1543" s="353"/>
      <c r="BY1543" s="175"/>
      <c r="BZ1543" s="175"/>
      <c r="CA1543" s="175"/>
      <c r="CB1543" s="175"/>
      <c r="CC1543" s="175"/>
    </row>
    <row r="1544" spans="1:81" s="1" customFormat="1" ht="10.5" customHeight="1">
      <c r="A1544" s="1341"/>
      <c r="B1544" s="1420"/>
      <c r="C1544" s="1240" t="s">
        <v>954</v>
      </c>
      <c r="D1544" s="144" t="s">
        <v>127</v>
      </c>
      <c r="E1544" s="67">
        <f>ROUND((AG1544-AF1544)*$AE1543,2)</f>
        <v>0.1</v>
      </c>
      <c r="F1544" s="54">
        <f t="shared" ref="F1544:AB1544" si="1201">ROUND((AH1544-AG1544)*$AE1543,2)</f>
        <v>0.09</v>
      </c>
      <c r="G1544" s="54">
        <f t="shared" si="1201"/>
        <v>0.11</v>
      </c>
      <c r="H1544" s="360">
        <f t="shared" si="1201"/>
        <v>0.12</v>
      </c>
      <c r="I1544" s="54">
        <f t="shared" si="1201"/>
        <v>0.09</v>
      </c>
      <c r="J1544" s="54">
        <f t="shared" si="1201"/>
        <v>0.1</v>
      </c>
      <c r="K1544" s="54">
        <f t="shared" si="1201"/>
        <v>0.1</v>
      </c>
      <c r="L1544" s="54">
        <f t="shared" si="1201"/>
        <v>0.09</v>
      </c>
      <c r="M1544" s="54">
        <f t="shared" si="1201"/>
        <v>0.08</v>
      </c>
      <c r="N1544" s="360">
        <f t="shared" si="1201"/>
        <v>7.0000000000000007E-2</v>
      </c>
      <c r="O1544" s="54">
        <f t="shared" si="1201"/>
        <v>7.0000000000000007E-2</v>
      </c>
      <c r="P1544" s="54">
        <f t="shared" si="1201"/>
        <v>0.08</v>
      </c>
      <c r="Q1544" s="54">
        <f t="shared" si="1201"/>
        <v>7.0000000000000007E-2</v>
      </c>
      <c r="R1544" s="54">
        <f t="shared" si="1201"/>
        <v>0.09</v>
      </c>
      <c r="S1544" s="54">
        <f t="shared" si="1201"/>
        <v>0.11</v>
      </c>
      <c r="T1544" s="54">
        <f t="shared" si="1201"/>
        <v>0.1</v>
      </c>
      <c r="U1544" s="54">
        <f t="shared" si="1201"/>
        <v>0.1</v>
      </c>
      <c r="V1544" s="54">
        <f t="shared" si="1201"/>
        <v>0.11</v>
      </c>
      <c r="W1544" s="54">
        <f t="shared" si="1201"/>
        <v>0.11</v>
      </c>
      <c r="X1544" s="54">
        <f t="shared" si="1201"/>
        <v>0.1</v>
      </c>
      <c r="Y1544" s="360">
        <f t="shared" si="1201"/>
        <v>0.1</v>
      </c>
      <c r="Z1544" s="54">
        <f t="shared" si="1201"/>
        <v>0.11</v>
      </c>
      <c r="AA1544" s="54">
        <f t="shared" si="1201"/>
        <v>0.09</v>
      </c>
      <c r="AB1544" s="55">
        <f t="shared" si="1201"/>
        <v>0.1</v>
      </c>
      <c r="AC1544" s="53"/>
      <c r="AD1544" s="56"/>
      <c r="AE1544" s="493"/>
      <c r="AF1544" s="1114">
        <v>1122.4861000000001</v>
      </c>
      <c r="AG1544" s="1114">
        <v>1122.5414000000001</v>
      </c>
      <c r="AH1544" s="1115">
        <v>1122.5938000000001</v>
      </c>
      <c r="AI1544" s="1114">
        <v>1122.6569000000002</v>
      </c>
      <c r="AJ1544" s="1114">
        <v>1122.7217000000001</v>
      </c>
      <c r="AK1544" s="1114">
        <v>1122.7734</v>
      </c>
      <c r="AL1544" s="1114">
        <v>1122.8309000000002</v>
      </c>
      <c r="AM1544" s="1114">
        <v>1122.884</v>
      </c>
      <c r="AN1544" s="1114">
        <v>1122.9360000000001</v>
      </c>
      <c r="AO1544" s="1114">
        <v>1122.9788000000001</v>
      </c>
      <c r="AP1544" s="1114">
        <v>1123.0176000000001</v>
      </c>
      <c r="AQ1544" s="1114">
        <v>1123.0566000000001</v>
      </c>
      <c r="AR1544" s="1114">
        <v>1123.0995</v>
      </c>
      <c r="AS1544" s="1114">
        <v>1123.1392000000001</v>
      </c>
      <c r="AT1544" s="1114">
        <v>1123.191</v>
      </c>
      <c r="AU1544" s="1114">
        <v>1123.2522000000001</v>
      </c>
      <c r="AV1544" s="1114">
        <v>1123.3079</v>
      </c>
      <c r="AW1544" s="1114">
        <v>1123.3628000000001</v>
      </c>
      <c r="AX1544" s="1114">
        <v>1123.4259000000002</v>
      </c>
      <c r="AY1544" s="1114">
        <v>1123.4846</v>
      </c>
      <c r="AZ1544" s="1114">
        <v>1123.5396000000001</v>
      </c>
      <c r="BA1544" s="1114">
        <v>1123.5957000000001</v>
      </c>
      <c r="BB1544" s="1114">
        <v>1123.6549</v>
      </c>
      <c r="BC1544" s="1114">
        <v>1123.7062000000001</v>
      </c>
      <c r="BD1544" s="1114">
        <v>1123.7628999999999</v>
      </c>
      <c r="BE1544" s="353"/>
      <c r="BF1544" s="353"/>
      <c r="BG1544" s="353"/>
      <c r="BH1544" s="353"/>
      <c r="BI1544" s="353"/>
      <c r="BJ1544" s="353"/>
      <c r="BK1544" s="353"/>
      <c r="BL1544" s="353"/>
      <c r="BM1544" s="353"/>
      <c r="BN1544" s="353"/>
      <c r="BO1544" s="353"/>
      <c r="BP1544" s="353"/>
      <c r="BQ1544" s="353"/>
      <c r="BR1544" s="353"/>
      <c r="BS1544" s="353"/>
      <c r="BT1544" s="353"/>
      <c r="BU1544" s="353"/>
      <c r="BV1544" s="353"/>
      <c r="BW1544" s="353"/>
      <c r="BX1544" s="353"/>
      <c r="BY1544" s="175"/>
      <c r="BZ1544" s="175"/>
      <c r="CA1544" s="175"/>
      <c r="CB1544" s="175"/>
      <c r="CC1544" s="175"/>
    </row>
    <row r="1545" spans="1:81" s="1" customFormat="1" ht="10.5" customHeight="1" thickBot="1">
      <c r="A1545" s="1342"/>
      <c r="B1545" s="1421"/>
      <c r="C1545" s="293"/>
      <c r="D1545" s="254" t="s">
        <v>42</v>
      </c>
      <c r="E1545" s="89">
        <f t="shared" ref="E1545:AB1545" si="1202">E1544/E1543</f>
        <v>2.5</v>
      </c>
      <c r="F1545" s="89">
        <f t="shared" si="1202"/>
        <v>3</v>
      </c>
      <c r="G1545" s="89">
        <f t="shared" si="1202"/>
        <v>1.2222222222222223</v>
      </c>
      <c r="H1545" s="461">
        <f>H1544/H1543</f>
        <v>1.5</v>
      </c>
      <c r="I1545" s="89">
        <f t="shared" si="1202"/>
        <v>2.25</v>
      </c>
      <c r="J1545" s="89">
        <f t="shared" si="1202"/>
        <v>1.4285714285714286</v>
      </c>
      <c r="K1545" s="89">
        <f t="shared" si="1202"/>
        <v>1.6666666666666667</v>
      </c>
      <c r="L1545" s="89">
        <f t="shared" si="1202"/>
        <v>2.25</v>
      </c>
      <c r="M1545" s="89">
        <f t="shared" si="1202"/>
        <v>8</v>
      </c>
      <c r="N1545" s="461">
        <f t="shared" si="1202"/>
        <v>3.5000000000000004</v>
      </c>
      <c r="O1545" s="89">
        <f t="shared" si="1202"/>
        <v>7.0000000000000009</v>
      </c>
      <c r="P1545" s="89">
        <f t="shared" si="1202"/>
        <v>8</v>
      </c>
      <c r="Q1545" s="89">
        <f t="shared" si="1202"/>
        <v>7.0000000000000009</v>
      </c>
      <c r="R1545" s="89">
        <f t="shared" si="1202"/>
        <v>2.25</v>
      </c>
      <c r="S1545" s="89">
        <f t="shared" si="1202"/>
        <v>1.2222222222222223</v>
      </c>
      <c r="T1545" s="89">
        <f t="shared" si="1202"/>
        <v>2</v>
      </c>
      <c r="U1545" s="89">
        <f t="shared" si="1202"/>
        <v>1.6666666666666667</v>
      </c>
      <c r="V1545" s="89">
        <f t="shared" si="1202"/>
        <v>1.0999999999999999</v>
      </c>
      <c r="W1545" s="89">
        <f t="shared" si="1202"/>
        <v>1.375</v>
      </c>
      <c r="X1545" s="89">
        <f t="shared" si="1202"/>
        <v>1.25</v>
      </c>
      <c r="Y1545" s="461">
        <f t="shared" si="1202"/>
        <v>1.4285714285714286</v>
      </c>
      <c r="Z1545" s="89">
        <f t="shared" si="1202"/>
        <v>1.375</v>
      </c>
      <c r="AA1545" s="89">
        <f t="shared" si="1202"/>
        <v>1.2857142857142856</v>
      </c>
      <c r="AB1545" s="90">
        <f t="shared" si="1202"/>
        <v>1.25</v>
      </c>
      <c r="AC1545" s="53"/>
      <c r="AD1545" s="56"/>
      <c r="AE1545" s="493"/>
      <c r="AF1545" s="361"/>
      <c r="AG1545" s="361"/>
      <c r="AH1545" s="361"/>
      <c r="AI1545" s="361"/>
      <c r="AJ1545" s="361"/>
      <c r="AK1545" s="361"/>
      <c r="AL1545" s="361"/>
      <c r="AM1545" s="361"/>
      <c r="AN1545" s="361"/>
      <c r="AO1545" s="361"/>
      <c r="AP1545" s="361"/>
      <c r="AQ1545" s="361"/>
      <c r="AR1545" s="361"/>
      <c r="AS1545" s="361"/>
      <c r="AT1545" s="361"/>
      <c r="AU1545" s="361"/>
      <c r="AV1545" s="361"/>
      <c r="AW1545" s="361"/>
      <c r="AX1545" s="361"/>
      <c r="AY1545" s="361"/>
      <c r="AZ1545" s="361"/>
      <c r="BA1545" s="361"/>
      <c r="BB1545" s="361"/>
      <c r="BC1545" s="361"/>
      <c r="BD1545" s="361"/>
      <c r="BE1545" s="353"/>
      <c r="BF1545" s="353"/>
      <c r="BG1545" s="353"/>
      <c r="BH1545" s="353"/>
      <c r="BI1545" s="353"/>
      <c r="BJ1545" s="353"/>
      <c r="BK1545" s="353"/>
      <c r="BL1545" s="353"/>
      <c r="BM1545" s="353"/>
      <c r="BN1545" s="353"/>
      <c r="BO1545" s="353"/>
      <c r="BP1545" s="353"/>
      <c r="BQ1545" s="353"/>
      <c r="BR1545" s="353"/>
      <c r="BS1545" s="353"/>
      <c r="BT1545" s="353"/>
      <c r="BU1545" s="353"/>
      <c r="BV1545" s="353"/>
      <c r="BW1545" s="353"/>
      <c r="BX1545" s="353"/>
      <c r="BY1545" s="175"/>
      <c r="BZ1545" s="175"/>
      <c r="CA1545" s="175"/>
      <c r="CB1545" s="175"/>
      <c r="CC1545" s="175"/>
    </row>
    <row r="1546" spans="1:81" s="163" customFormat="1" ht="10.5" customHeight="1">
      <c r="A1546" s="1341" t="s">
        <v>76</v>
      </c>
      <c r="B1546" s="1420" t="s">
        <v>621</v>
      </c>
      <c r="C1546" s="1239"/>
      <c r="D1546" s="1249"/>
      <c r="E1546" s="61"/>
      <c r="F1546" s="65"/>
      <c r="G1546" s="65"/>
      <c r="H1546" s="358"/>
      <c r="I1546" s="65"/>
      <c r="J1546" s="65"/>
      <c r="K1546" s="65"/>
      <c r="L1546" s="65"/>
      <c r="M1546" s="65"/>
      <c r="N1546" s="358"/>
      <c r="O1546" s="65"/>
      <c r="P1546" s="65"/>
      <c r="Q1546" s="65"/>
      <c r="R1546" s="65"/>
      <c r="S1546" s="65"/>
      <c r="T1546" s="65"/>
      <c r="U1546" s="65"/>
      <c r="V1546" s="65"/>
      <c r="W1546" s="65"/>
      <c r="X1546" s="65"/>
      <c r="Y1546" s="358"/>
      <c r="Z1546" s="65"/>
      <c r="AA1546" s="65"/>
      <c r="AB1546" s="66"/>
      <c r="AC1546" s="478"/>
      <c r="AD1546" s="826"/>
      <c r="AE1546" s="819"/>
      <c r="AF1546" s="109"/>
      <c r="AG1546" s="109"/>
      <c r="AH1546" s="109"/>
      <c r="AI1546" s="109"/>
      <c r="AJ1546" s="109"/>
      <c r="AK1546" s="109"/>
      <c r="AL1546" s="109"/>
      <c r="AM1546" s="109"/>
      <c r="AN1546" s="109"/>
      <c r="AO1546" s="109"/>
      <c r="AP1546" s="109"/>
      <c r="AQ1546" s="109"/>
      <c r="AR1546" s="109"/>
      <c r="AS1546" s="109"/>
      <c r="AT1546" s="109"/>
      <c r="AU1546" s="109"/>
      <c r="AV1546" s="109"/>
      <c r="AW1546" s="109"/>
      <c r="AX1546" s="109"/>
      <c r="AY1546" s="109"/>
      <c r="AZ1546" s="109"/>
      <c r="BA1546" s="109"/>
      <c r="BB1546" s="109"/>
      <c r="BC1546" s="109"/>
      <c r="BD1546" s="109"/>
      <c r="BE1546" s="361"/>
      <c r="BF1546" s="361"/>
      <c r="BG1546" s="361"/>
      <c r="BH1546" s="361"/>
      <c r="BI1546" s="361"/>
      <c r="BJ1546" s="361"/>
      <c r="BK1546" s="361"/>
      <c r="BL1546" s="361"/>
      <c r="BM1546" s="361"/>
      <c r="BN1546" s="361"/>
      <c r="BO1546" s="361"/>
      <c r="BP1546" s="361"/>
      <c r="BQ1546" s="361"/>
      <c r="BR1546" s="361"/>
      <c r="BS1546" s="361"/>
      <c r="BT1546" s="361"/>
      <c r="BU1546" s="361"/>
      <c r="BV1546" s="361"/>
      <c r="BW1546" s="361"/>
      <c r="BX1546" s="361"/>
    </row>
    <row r="1547" spans="1:81" s="1" customFormat="1" ht="10.5" customHeight="1">
      <c r="A1547" s="1341"/>
      <c r="B1547" s="1420"/>
      <c r="C1547" s="1240" t="s">
        <v>139</v>
      </c>
      <c r="D1547" s="144" t="s">
        <v>34</v>
      </c>
      <c r="E1547" s="91">
        <f>ROUND(SQRT(E1548^2+E1549^2)*1000/(1.73*E$1434),0)</f>
        <v>194</v>
      </c>
      <c r="F1547" s="91">
        <f>ROUND(SQRT(F1548^2+F1549^2)*1000/(1.73*F$1434),0)</f>
        <v>182</v>
      </c>
      <c r="G1547" s="91">
        <f t="shared" ref="G1547:AB1547" si="1203">ROUND(SQRT(G1548^2+G1549^2)*1000/(1.73*G$1434),0)</f>
        <v>204</v>
      </c>
      <c r="H1547" s="482">
        <f t="shared" si="1203"/>
        <v>205</v>
      </c>
      <c r="I1547" s="91">
        <f t="shared" si="1203"/>
        <v>197</v>
      </c>
      <c r="J1547" s="91">
        <f t="shared" si="1203"/>
        <v>183</v>
      </c>
      <c r="K1547" s="91">
        <f t="shared" si="1203"/>
        <v>191</v>
      </c>
      <c r="L1547" s="91">
        <f t="shared" si="1203"/>
        <v>204</v>
      </c>
      <c r="M1547" s="91">
        <f t="shared" si="1203"/>
        <v>103</v>
      </c>
      <c r="N1547" s="482">
        <f t="shared" si="1203"/>
        <v>13</v>
      </c>
      <c r="O1547" s="91">
        <f t="shared" si="1203"/>
        <v>11</v>
      </c>
      <c r="P1547" s="91">
        <f t="shared" si="1203"/>
        <v>12</v>
      </c>
      <c r="Q1547" s="91">
        <f t="shared" si="1203"/>
        <v>13</v>
      </c>
      <c r="R1547" s="91">
        <f t="shared" si="1203"/>
        <v>18</v>
      </c>
      <c r="S1547" s="91">
        <f t="shared" si="1203"/>
        <v>166</v>
      </c>
      <c r="T1547" s="91">
        <f t="shared" si="1203"/>
        <v>189</v>
      </c>
      <c r="U1547" s="91">
        <f t="shared" si="1203"/>
        <v>200</v>
      </c>
      <c r="V1547" s="91">
        <f t="shared" si="1203"/>
        <v>191</v>
      </c>
      <c r="W1547" s="91">
        <f t="shared" si="1203"/>
        <v>201</v>
      </c>
      <c r="X1547" s="91">
        <f t="shared" si="1203"/>
        <v>195</v>
      </c>
      <c r="Y1547" s="482">
        <f t="shared" si="1203"/>
        <v>142</v>
      </c>
      <c r="Z1547" s="91">
        <f t="shared" si="1203"/>
        <v>172</v>
      </c>
      <c r="AA1547" s="91">
        <f t="shared" si="1203"/>
        <v>198</v>
      </c>
      <c r="AB1547" s="203">
        <f t="shared" si="1203"/>
        <v>195</v>
      </c>
      <c r="AC1547" s="359"/>
      <c r="AD1547" s="191"/>
      <c r="AE1547" s="493"/>
      <c r="AF1547" s="361"/>
      <c r="AG1547" s="361"/>
      <c r="AH1547" s="361"/>
      <c r="AI1547" s="361"/>
      <c r="AJ1547" s="361"/>
      <c r="AK1547" s="361"/>
      <c r="AL1547" s="361"/>
      <c r="AM1547" s="361"/>
      <c r="AN1547" s="361"/>
      <c r="AO1547" s="361"/>
      <c r="AP1547" s="361"/>
      <c r="AQ1547" s="361"/>
      <c r="AR1547" s="361"/>
      <c r="AS1547" s="361"/>
      <c r="AT1547" s="361"/>
      <c r="AU1547" s="361"/>
      <c r="AV1547" s="361"/>
      <c r="AW1547" s="361"/>
      <c r="AX1547" s="361"/>
      <c r="AY1547" s="361"/>
      <c r="AZ1547" s="361"/>
      <c r="BA1547" s="361"/>
      <c r="BB1547" s="361"/>
      <c r="BC1547" s="361"/>
      <c r="BD1547" s="361"/>
      <c r="BE1547" s="353"/>
      <c r="BF1547" s="353"/>
      <c r="BG1547" s="353"/>
      <c r="BH1547" s="353"/>
      <c r="BI1547" s="353"/>
      <c r="BJ1547" s="353"/>
      <c r="BK1547" s="353"/>
      <c r="BL1547" s="353"/>
      <c r="BM1547" s="353"/>
      <c r="BN1547" s="353"/>
      <c r="BO1547" s="353"/>
      <c r="BP1547" s="353"/>
      <c r="BQ1547" s="353"/>
      <c r="BR1547" s="353"/>
      <c r="BS1547" s="353"/>
      <c r="BT1547" s="353"/>
      <c r="BU1547" s="353"/>
      <c r="BV1547" s="353"/>
      <c r="BW1547" s="353"/>
      <c r="BX1547" s="353"/>
      <c r="BY1547" s="175"/>
      <c r="BZ1547" s="175"/>
      <c r="CA1547" s="175"/>
      <c r="CB1547" s="175"/>
      <c r="CC1547" s="175"/>
    </row>
    <row r="1548" spans="1:81" s="1" customFormat="1" ht="10.5" customHeight="1">
      <c r="A1548" s="1341"/>
      <c r="B1548" s="1420"/>
      <c r="C1548" s="1240" t="s">
        <v>954</v>
      </c>
      <c r="D1548" s="144" t="s">
        <v>126</v>
      </c>
      <c r="E1548" s="67">
        <f>ROUND((AG1548-AF1548)*$AE1548,2)</f>
        <v>1.48</v>
      </c>
      <c r="F1548" s="67">
        <f t="shared" ref="F1548:AB1548" si="1204">ROUND((AH1548-AG1548)*$AE1548,2)</f>
        <v>1.34</v>
      </c>
      <c r="G1548" s="67">
        <f t="shared" si="1204"/>
        <v>1.52</v>
      </c>
      <c r="H1548" s="460">
        <f t="shared" si="1204"/>
        <v>1.54</v>
      </c>
      <c r="I1548" s="67">
        <f t="shared" si="1204"/>
        <v>1.44</v>
      </c>
      <c r="J1548" s="67">
        <f t="shared" si="1204"/>
        <v>1.36</v>
      </c>
      <c r="K1548" s="67">
        <f t="shared" si="1204"/>
        <v>1.34</v>
      </c>
      <c r="L1548" s="67">
        <f t="shared" si="1204"/>
        <v>1.51</v>
      </c>
      <c r="M1548" s="67">
        <f t="shared" si="1204"/>
        <v>0.6</v>
      </c>
      <c r="N1548" s="460">
        <f t="shared" si="1204"/>
        <v>7.0000000000000007E-2</v>
      </c>
      <c r="O1548" s="67">
        <f t="shared" si="1204"/>
        <v>0.06</v>
      </c>
      <c r="P1548" s="67">
        <f t="shared" si="1204"/>
        <v>7.0000000000000007E-2</v>
      </c>
      <c r="Q1548" s="67">
        <f t="shared" si="1204"/>
        <v>7.0000000000000007E-2</v>
      </c>
      <c r="R1548" s="67">
        <f t="shared" si="1204"/>
        <v>0.09</v>
      </c>
      <c r="S1548" s="67">
        <f t="shared" si="1204"/>
        <v>1.25</v>
      </c>
      <c r="T1548" s="67">
        <f t="shared" si="1204"/>
        <v>1.39</v>
      </c>
      <c r="U1548" s="67">
        <f t="shared" si="1204"/>
        <v>1.52</v>
      </c>
      <c r="V1548" s="67">
        <f t="shared" si="1204"/>
        <v>1.47</v>
      </c>
      <c r="W1548" s="67">
        <f t="shared" si="1204"/>
        <v>1.53</v>
      </c>
      <c r="X1548" s="67">
        <f t="shared" si="1204"/>
        <v>1.48</v>
      </c>
      <c r="Y1548" s="460">
        <f t="shared" si="1204"/>
        <v>1.03</v>
      </c>
      <c r="Z1548" s="67">
        <f t="shared" si="1204"/>
        <v>1.26</v>
      </c>
      <c r="AA1548" s="67">
        <f t="shared" si="1204"/>
        <v>1.51</v>
      </c>
      <c r="AB1548" s="68">
        <f t="shared" si="1204"/>
        <v>1.5</v>
      </c>
      <c r="AC1548" s="53">
        <f>(BD1548-AF1548)*AE1548</f>
        <v>26.44079999999958</v>
      </c>
      <c r="AD1548" s="56">
        <f>(BD1549-AF1549)*AE1548</f>
        <v>30.919200000003912</v>
      </c>
      <c r="AE1548" s="493">
        <v>4.8</v>
      </c>
      <c r="AF1548" s="1114">
        <v>7447.1523999999999</v>
      </c>
      <c r="AG1548" s="1114">
        <v>7447.4598999999998</v>
      </c>
      <c r="AH1548" s="1115">
        <v>7447.74</v>
      </c>
      <c r="AI1548" s="1114">
        <v>7448.0558000000001</v>
      </c>
      <c r="AJ1548" s="1114">
        <v>7448.3756000000003</v>
      </c>
      <c r="AK1548" s="1114">
        <v>7448.6758</v>
      </c>
      <c r="AL1548" s="1114">
        <v>7448.9588000000003</v>
      </c>
      <c r="AM1548" s="1114">
        <v>7449.2385999999997</v>
      </c>
      <c r="AN1548" s="1114">
        <v>7449.5541000000003</v>
      </c>
      <c r="AO1548" s="1114">
        <v>7449.6794</v>
      </c>
      <c r="AP1548" s="1114">
        <v>7449.6948000000002</v>
      </c>
      <c r="AQ1548" s="1114">
        <v>7449.7070999999996</v>
      </c>
      <c r="AR1548" s="1114">
        <v>7449.7219999999998</v>
      </c>
      <c r="AS1548" s="1114">
        <v>7449.7371000000003</v>
      </c>
      <c r="AT1548" s="1114">
        <v>7449.7563</v>
      </c>
      <c r="AU1548" s="1114">
        <v>7450.0165999999999</v>
      </c>
      <c r="AV1548" s="1114">
        <v>7450.3071</v>
      </c>
      <c r="AW1548" s="1114">
        <v>7450.6242000000002</v>
      </c>
      <c r="AX1548" s="1114">
        <v>7450.9299000000001</v>
      </c>
      <c r="AY1548" s="1114">
        <v>7451.2492999999995</v>
      </c>
      <c r="AZ1548" s="1114">
        <v>7451.5581000000002</v>
      </c>
      <c r="BA1548" s="1114">
        <v>7451.7722000000003</v>
      </c>
      <c r="BB1548" s="1114">
        <v>7452.0343999999996</v>
      </c>
      <c r="BC1548" s="1114">
        <v>7452.3490000000002</v>
      </c>
      <c r="BD1548" s="1114">
        <v>7452.6608999999999</v>
      </c>
      <c r="BE1548" s="353"/>
      <c r="BF1548" s="353"/>
      <c r="BG1548" s="353"/>
      <c r="BH1548" s="353"/>
      <c r="BI1548" s="353"/>
      <c r="BJ1548" s="353"/>
      <c r="BK1548" s="353"/>
      <c r="BL1548" s="353"/>
      <c r="BM1548" s="353"/>
      <c r="BN1548" s="353"/>
      <c r="BO1548" s="353"/>
      <c r="BP1548" s="353"/>
      <c r="BQ1548" s="353"/>
      <c r="BR1548" s="353"/>
      <c r="BS1548" s="353"/>
      <c r="BT1548" s="353"/>
      <c r="BU1548" s="353"/>
      <c r="BV1548" s="353"/>
      <c r="BW1548" s="353"/>
      <c r="BX1548" s="353"/>
      <c r="BY1548" s="175"/>
      <c r="BZ1548" s="175"/>
      <c r="CA1548" s="175"/>
      <c r="CB1548" s="175"/>
      <c r="CC1548" s="175"/>
    </row>
    <row r="1549" spans="1:81" s="1" customFormat="1" ht="10.5" customHeight="1">
      <c r="A1549" s="1341"/>
      <c r="B1549" s="1420"/>
      <c r="C1549" s="1240" t="s">
        <v>954</v>
      </c>
      <c r="D1549" s="144" t="s">
        <v>127</v>
      </c>
      <c r="E1549" s="67">
        <f>ROUND((AG1549-AF1549)*$AE1548,2)</f>
        <v>1.69</v>
      </c>
      <c r="F1549" s="54">
        <f t="shared" ref="F1549:AB1549" si="1205">ROUND((AH1549-AG1549)*$AE1548,2)</f>
        <v>1.59</v>
      </c>
      <c r="G1549" s="54">
        <f t="shared" si="1205"/>
        <v>1.67</v>
      </c>
      <c r="H1549" s="360">
        <f t="shared" si="1205"/>
        <v>1.77</v>
      </c>
      <c r="I1549" s="54">
        <f t="shared" si="1205"/>
        <v>1.73</v>
      </c>
      <c r="J1549" s="54">
        <f t="shared" si="1205"/>
        <v>1.59</v>
      </c>
      <c r="K1549" s="54">
        <f t="shared" si="1205"/>
        <v>1.63</v>
      </c>
      <c r="L1549" s="54">
        <f t="shared" si="1205"/>
        <v>1.78</v>
      </c>
      <c r="M1549" s="54">
        <f t="shared" si="1205"/>
        <v>1.01</v>
      </c>
      <c r="N1549" s="360">
        <f t="shared" si="1205"/>
        <v>0.13</v>
      </c>
      <c r="O1549" s="54">
        <f t="shared" si="1205"/>
        <v>0.11</v>
      </c>
      <c r="P1549" s="54">
        <f t="shared" si="1205"/>
        <v>0.12</v>
      </c>
      <c r="Q1549" s="54">
        <f t="shared" si="1205"/>
        <v>0.13</v>
      </c>
      <c r="R1549" s="54">
        <f t="shared" si="1205"/>
        <v>0.19</v>
      </c>
      <c r="S1549" s="54">
        <f t="shared" si="1205"/>
        <v>1.42</v>
      </c>
      <c r="T1549" s="54">
        <f t="shared" si="1205"/>
        <v>1.56</v>
      </c>
      <c r="U1549" s="54">
        <f t="shared" si="1205"/>
        <v>1.7</v>
      </c>
      <c r="V1549" s="54">
        <f t="shared" si="1205"/>
        <v>1.61</v>
      </c>
      <c r="W1549" s="54">
        <f t="shared" si="1205"/>
        <v>1.71</v>
      </c>
      <c r="X1549" s="54">
        <f t="shared" si="1205"/>
        <v>1.67</v>
      </c>
      <c r="Y1549" s="360">
        <f t="shared" si="1205"/>
        <v>1.25</v>
      </c>
      <c r="Z1549" s="54">
        <f t="shared" si="1205"/>
        <v>1.5</v>
      </c>
      <c r="AA1549" s="54">
        <f t="shared" si="1205"/>
        <v>1.69</v>
      </c>
      <c r="AB1549" s="55">
        <f t="shared" si="1205"/>
        <v>1.65</v>
      </c>
      <c r="AC1549" s="53"/>
      <c r="AD1549" s="56"/>
      <c r="AE1549" s="493"/>
      <c r="AF1549" s="1114">
        <v>8465.5661999999993</v>
      </c>
      <c r="AG1549" s="1114">
        <v>8465.9190999999992</v>
      </c>
      <c r="AH1549" s="1115">
        <v>8466.2501999999986</v>
      </c>
      <c r="AI1549" s="1114">
        <v>8466.598</v>
      </c>
      <c r="AJ1549" s="1114">
        <v>8466.9660999999996</v>
      </c>
      <c r="AK1549" s="1114">
        <v>8467.3258999999998</v>
      </c>
      <c r="AL1549" s="1114">
        <v>8467.6563999999998</v>
      </c>
      <c r="AM1549" s="1114">
        <v>8467.9964</v>
      </c>
      <c r="AN1549" s="1114">
        <v>8468.3666999999987</v>
      </c>
      <c r="AO1549" s="1114">
        <v>8468.5778999999984</v>
      </c>
      <c r="AP1549" s="1114">
        <v>8468.6052999999993</v>
      </c>
      <c r="AQ1549" s="1114">
        <v>8468.6287999999986</v>
      </c>
      <c r="AR1549" s="1114">
        <v>8468.6543000000001</v>
      </c>
      <c r="AS1549" s="1114">
        <v>8468.6813000000002</v>
      </c>
      <c r="AT1549" s="1114">
        <v>8468.7215999999989</v>
      </c>
      <c r="AU1549" s="1114">
        <v>8469.0176999999985</v>
      </c>
      <c r="AV1549" s="1114">
        <v>8469.3426999999992</v>
      </c>
      <c r="AW1549" s="1114">
        <v>8469.6967999999997</v>
      </c>
      <c r="AX1549" s="1114">
        <v>8470.0325999999986</v>
      </c>
      <c r="AY1549" s="1114">
        <v>8470.3881999999994</v>
      </c>
      <c r="AZ1549" s="1114">
        <v>8470.7370999999985</v>
      </c>
      <c r="BA1549" s="1114">
        <v>8470.9976999999999</v>
      </c>
      <c r="BB1549" s="1114">
        <v>8471.3112000000001</v>
      </c>
      <c r="BC1549" s="1114">
        <v>8471.6631999999991</v>
      </c>
      <c r="BD1549" s="1114">
        <v>8472.0077000000001</v>
      </c>
      <c r="BE1549" s="353"/>
      <c r="BF1549" s="353"/>
      <c r="BG1549" s="353"/>
      <c r="BH1549" s="353"/>
      <c r="BI1549" s="353"/>
      <c r="BJ1549" s="353"/>
      <c r="BK1549" s="353"/>
      <c r="BL1549" s="353"/>
      <c r="BM1549" s="353"/>
      <c r="BN1549" s="353"/>
      <c r="BO1549" s="353"/>
      <c r="BP1549" s="353"/>
      <c r="BQ1549" s="353"/>
      <c r="BR1549" s="353"/>
      <c r="BS1549" s="353"/>
      <c r="BT1549" s="353"/>
      <c r="BU1549" s="353"/>
      <c r="BV1549" s="353"/>
      <c r="BW1549" s="353"/>
      <c r="BX1549" s="353"/>
      <c r="BY1549" s="175"/>
      <c r="BZ1549" s="175"/>
      <c r="CA1549" s="175"/>
      <c r="CB1549" s="175"/>
      <c r="CC1549" s="175"/>
    </row>
    <row r="1550" spans="1:81" s="1" customFormat="1" ht="10.5" customHeight="1" thickBot="1">
      <c r="A1550" s="1342"/>
      <c r="B1550" s="1421"/>
      <c r="C1550" s="293"/>
      <c r="D1550" s="254" t="s">
        <v>42</v>
      </c>
      <c r="E1550" s="89">
        <f t="shared" ref="E1550:AB1550" si="1206">E1549/E1548</f>
        <v>1.1418918918918919</v>
      </c>
      <c r="F1550" s="89">
        <f t="shared" si="1206"/>
        <v>1.1865671641791045</v>
      </c>
      <c r="G1550" s="89">
        <f t="shared" si="1206"/>
        <v>1.0986842105263157</v>
      </c>
      <c r="H1550" s="461">
        <f t="shared" si="1206"/>
        <v>1.1493506493506493</v>
      </c>
      <c r="I1550" s="89">
        <f t="shared" si="1206"/>
        <v>1.2013888888888888</v>
      </c>
      <c r="J1550" s="89">
        <f t="shared" si="1206"/>
        <v>1.1691176470588236</v>
      </c>
      <c r="K1550" s="89">
        <f t="shared" si="1206"/>
        <v>1.216417910447761</v>
      </c>
      <c r="L1550" s="89">
        <f t="shared" si="1206"/>
        <v>1.1788079470198676</v>
      </c>
      <c r="M1550" s="89">
        <f t="shared" si="1206"/>
        <v>1.6833333333333333</v>
      </c>
      <c r="N1550" s="461">
        <f t="shared" si="1206"/>
        <v>1.857142857142857</v>
      </c>
      <c r="O1550" s="89">
        <f t="shared" si="1206"/>
        <v>1.8333333333333335</v>
      </c>
      <c r="P1550" s="89">
        <f t="shared" si="1206"/>
        <v>1.714285714285714</v>
      </c>
      <c r="Q1550" s="89">
        <f t="shared" si="1206"/>
        <v>1.857142857142857</v>
      </c>
      <c r="R1550" s="89">
        <f t="shared" si="1206"/>
        <v>2.1111111111111112</v>
      </c>
      <c r="S1550" s="89">
        <f t="shared" si="1206"/>
        <v>1.1359999999999999</v>
      </c>
      <c r="T1550" s="89">
        <f t="shared" si="1206"/>
        <v>1.1223021582733814</v>
      </c>
      <c r="U1550" s="89">
        <f t="shared" si="1206"/>
        <v>1.118421052631579</v>
      </c>
      <c r="V1550" s="89">
        <f t="shared" si="1206"/>
        <v>1.0952380952380953</v>
      </c>
      <c r="W1550" s="89">
        <f t="shared" si="1206"/>
        <v>1.1176470588235294</v>
      </c>
      <c r="X1550" s="89">
        <f t="shared" si="1206"/>
        <v>1.1283783783783783</v>
      </c>
      <c r="Y1550" s="461">
        <f t="shared" si="1206"/>
        <v>1.2135922330097086</v>
      </c>
      <c r="Z1550" s="89">
        <f t="shared" si="1206"/>
        <v>1.1904761904761905</v>
      </c>
      <c r="AA1550" s="89">
        <f t="shared" si="1206"/>
        <v>1.119205298013245</v>
      </c>
      <c r="AB1550" s="90">
        <f t="shared" si="1206"/>
        <v>1.0999999999999999</v>
      </c>
      <c r="AC1550" s="53"/>
      <c r="AD1550" s="56"/>
      <c r="AE1550" s="493"/>
      <c r="AF1550" s="361"/>
      <c r="AG1550" s="361"/>
      <c r="AH1550" s="361"/>
      <c r="AI1550" s="361"/>
      <c r="AJ1550" s="361"/>
      <c r="AK1550" s="361"/>
      <c r="AL1550" s="361"/>
      <c r="AM1550" s="361"/>
      <c r="AN1550" s="361"/>
      <c r="AO1550" s="353"/>
      <c r="AP1550" s="353"/>
      <c r="AQ1550" s="353"/>
      <c r="AR1550" s="353"/>
      <c r="AS1550" s="353"/>
      <c r="AT1550" s="353"/>
      <c r="AU1550" s="353"/>
      <c r="AV1550" s="353"/>
      <c r="AW1550" s="353"/>
      <c r="AX1550" s="353"/>
      <c r="AY1550" s="353"/>
      <c r="AZ1550" s="353"/>
      <c r="BA1550" s="353"/>
      <c r="BB1550" s="353"/>
      <c r="BC1550" s="353"/>
      <c r="BD1550" s="361"/>
      <c r="BE1550" s="353"/>
      <c r="BF1550" s="353"/>
      <c r="BG1550" s="353"/>
      <c r="BH1550" s="353"/>
      <c r="BI1550" s="353"/>
      <c r="BJ1550" s="353"/>
      <c r="BK1550" s="353"/>
      <c r="BL1550" s="353"/>
      <c r="BM1550" s="353"/>
      <c r="BN1550" s="353"/>
      <c r="BO1550" s="353"/>
      <c r="BP1550" s="353"/>
      <c r="BQ1550" s="353"/>
      <c r="BR1550" s="353"/>
      <c r="BS1550" s="353"/>
      <c r="BT1550" s="353"/>
      <c r="BU1550" s="353"/>
      <c r="BV1550" s="353"/>
      <c r="BW1550" s="353"/>
      <c r="BX1550" s="353"/>
      <c r="BY1550" s="175"/>
      <c r="BZ1550" s="175"/>
      <c r="CA1550" s="175"/>
      <c r="CB1550" s="175"/>
      <c r="CC1550" s="175"/>
    </row>
    <row r="1551" spans="1:81" s="163" customFormat="1" ht="10.5" customHeight="1">
      <c r="A1551" s="1297" t="s">
        <v>20</v>
      </c>
      <c r="B1551" s="1402" t="s">
        <v>631</v>
      </c>
      <c r="C1551" s="1239"/>
      <c r="D1551" s="1249"/>
      <c r="E1551" s="61"/>
      <c r="F1551" s="65"/>
      <c r="G1551" s="65"/>
      <c r="H1551" s="358"/>
      <c r="I1551" s="65"/>
      <c r="J1551" s="65"/>
      <c r="K1551" s="65"/>
      <c r="L1551" s="65"/>
      <c r="M1551" s="65"/>
      <c r="N1551" s="358"/>
      <c r="O1551" s="65"/>
      <c r="P1551" s="65"/>
      <c r="Q1551" s="65"/>
      <c r="R1551" s="65"/>
      <c r="S1551" s="65"/>
      <c r="T1551" s="65"/>
      <c r="U1551" s="65"/>
      <c r="V1551" s="65"/>
      <c r="W1551" s="65"/>
      <c r="X1551" s="65"/>
      <c r="Y1551" s="358"/>
      <c r="Z1551" s="65"/>
      <c r="AA1551" s="65"/>
      <c r="AB1551" s="66"/>
      <c r="AC1551" s="478"/>
      <c r="AD1551" s="826"/>
      <c r="AE1551" s="819"/>
      <c r="AF1551" s="109"/>
      <c r="AG1551" s="109"/>
      <c r="AH1551" s="109"/>
      <c r="AI1551" s="109"/>
      <c r="AJ1551" s="109"/>
      <c r="AK1551" s="109"/>
      <c r="AL1551" s="109"/>
      <c r="AM1551" s="109"/>
      <c r="AN1551" s="109"/>
      <c r="AO1551" s="109"/>
      <c r="AP1551" s="109"/>
      <c r="AQ1551" s="109"/>
      <c r="AR1551" s="109"/>
      <c r="AS1551" s="109"/>
      <c r="AT1551" s="109"/>
      <c r="AU1551" s="109"/>
      <c r="AV1551" s="109"/>
      <c r="AW1551" s="109"/>
      <c r="AX1551" s="109"/>
      <c r="AY1551" s="109"/>
      <c r="AZ1551" s="109"/>
      <c r="BA1551" s="109"/>
      <c r="BB1551" s="109"/>
      <c r="BC1551" s="109"/>
      <c r="BD1551" s="109"/>
      <c r="BE1551" s="361"/>
      <c r="BF1551" s="361"/>
      <c r="BG1551" s="361"/>
      <c r="BH1551" s="361"/>
      <c r="BI1551" s="361"/>
      <c r="BJ1551" s="361"/>
      <c r="BK1551" s="361"/>
      <c r="BL1551" s="361"/>
      <c r="BM1551" s="361"/>
      <c r="BN1551" s="361"/>
      <c r="BO1551" s="361"/>
      <c r="BP1551" s="361"/>
      <c r="BQ1551" s="361"/>
      <c r="BR1551" s="361"/>
      <c r="BS1551" s="361"/>
      <c r="BT1551" s="361"/>
      <c r="BU1551" s="361"/>
      <c r="BV1551" s="361"/>
      <c r="BW1551" s="361"/>
      <c r="BX1551" s="361"/>
    </row>
    <row r="1552" spans="1:81" s="1" customFormat="1" ht="10.5" customHeight="1">
      <c r="A1552" s="1298"/>
      <c r="B1552" s="1403"/>
      <c r="C1552" s="1240" t="s">
        <v>139</v>
      </c>
      <c r="D1552" s="144" t="s">
        <v>34</v>
      </c>
      <c r="E1552" s="91">
        <f>ROUND(SQRT(E1553^2+E1554^2)*1000/(1.73*E$1435),0)</f>
        <v>38</v>
      </c>
      <c r="F1552" s="91">
        <f>ROUND(SQRT(F1553^2+F1554^2)*1000/(1.73*F$1435),0)</f>
        <v>38</v>
      </c>
      <c r="G1552" s="91">
        <f t="shared" ref="G1552:AB1552" si="1207">ROUND(SQRT(G1553^2+G1554^2)*1000/(1.73*G$1435),0)</f>
        <v>38</v>
      </c>
      <c r="H1552" s="482">
        <f t="shared" si="1207"/>
        <v>38</v>
      </c>
      <c r="I1552" s="91">
        <f t="shared" si="1207"/>
        <v>38</v>
      </c>
      <c r="J1552" s="91">
        <f t="shared" si="1207"/>
        <v>38</v>
      </c>
      <c r="K1552" s="91">
        <f t="shared" si="1207"/>
        <v>38</v>
      </c>
      <c r="L1552" s="91">
        <f t="shared" si="1207"/>
        <v>38</v>
      </c>
      <c r="M1552" s="91">
        <f t="shared" si="1207"/>
        <v>38</v>
      </c>
      <c r="N1552" s="482">
        <f t="shared" si="1207"/>
        <v>38</v>
      </c>
      <c r="O1552" s="91">
        <f t="shared" si="1207"/>
        <v>39</v>
      </c>
      <c r="P1552" s="91">
        <f t="shared" si="1207"/>
        <v>38</v>
      </c>
      <c r="Q1552" s="91">
        <f t="shared" si="1207"/>
        <v>38</v>
      </c>
      <c r="R1552" s="91">
        <f t="shared" si="1207"/>
        <v>38</v>
      </c>
      <c r="S1552" s="91">
        <f t="shared" si="1207"/>
        <v>38</v>
      </c>
      <c r="T1552" s="91">
        <f t="shared" si="1207"/>
        <v>38</v>
      </c>
      <c r="U1552" s="91">
        <f t="shared" si="1207"/>
        <v>38</v>
      </c>
      <c r="V1552" s="91">
        <f t="shared" si="1207"/>
        <v>38</v>
      </c>
      <c r="W1552" s="91">
        <f t="shared" si="1207"/>
        <v>38</v>
      </c>
      <c r="X1552" s="91">
        <f t="shared" si="1207"/>
        <v>38</v>
      </c>
      <c r="Y1552" s="482">
        <f t="shared" si="1207"/>
        <v>38</v>
      </c>
      <c r="Z1552" s="91">
        <f t="shared" si="1207"/>
        <v>38</v>
      </c>
      <c r="AA1552" s="91">
        <f t="shared" si="1207"/>
        <v>38</v>
      </c>
      <c r="AB1552" s="203">
        <f t="shared" si="1207"/>
        <v>38</v>
      </c>
      <c r="AC1552" s="359"/>
      <c r="AD1552" s="191"/>
      <c r="AE1552" s="493"/>
      <c r="AF1552" s="361"/>
      <c r="AG1552" s="361"/>
      <c r="AH1552" s="361"/>
      <c r="AI1552" s="361"/>
      <c r="AJ1552" s="361"/>
      <c r="AK1552" s="361"/>
      <c r="AL1552" s="361"/>
      <c r="AM1552" s="361"/>
      <c r="AN1552" s="361"/>
      <c r="AO1552" s="361"/>
      <c r="AP1552" s="361"/>
      <c r="AQ1552" s="361"/>
      <c r="AR1552" s="361"/>
      <c r="AS1552" s="361"/>
      <c r="AT1552" s="361"/>
      <c r="AU1552" s="361"/>
      <c r="AV1552" s="361"/>
      <c r="AW1552" s="361"/>
      <c r="AX1552" s="361"/>
      <c r="AY1552" s="361"/>
      <c r="AZ1552" s="361"/>
      <c r="BA1552" s="361"/>
      <c r="BB1552" s="361"/>
      <c r="BC1552" s="361"/>
      <c r="BD1552" s="361"/>
      <c r="BE1552" s="353"/>
      <c r="BF1552" s="353"/>
      <c r="BG1552" s="353"/>
      <c r="BH1552" s="353"/>
      <c r="BI1552" s="353"/>
      <c r="BJ1552" s="353"/>
      <c r="BK1552" s="353"/>
      <c r="BL1552" s="353"/>
      <c r="BM1552" s="353"/>
      <c r="BN1552" s="353"/>
      <c r="BO1552" s="353"/>
      <c r="BP1552" s="353"/>
      <c r="BQ1552" s="353"/>
      <c r="BR1552" s="353"/>
      <c r="BS1552" s="353"/>
      <c r="BT1552" s="353"/>
      <c r="BU1552" s="353"/>
      <c r="BV1552" s="353"/>
      <c r="BW1552" s="353"/>
      <c r="BX1552" s="353"/>
      <c r="BY1552" s="175"/>
      <c r="BZ1552" s="175"/>
      <c r="CA1552" s="175"/>
      <c r="CB1552" s="175"/>
      <c r="CC1552" s="175"/>
    </row>
    <row r="1553" spans="1:81" s="1" customFormat="1" ht="10.5" customHeight="1">
      <c r="A1553" s="1298"/>
      <c r="B1553" s="1403"/>
      <c r="C1553" s="1240" t="s">
        <v>954</v>
      </c>
      <c r="D1553" s="144" t="s">
        <v>126</v>
      </c>
      <c r="E1553" s="67">
        <f>ROUND((AG1553-AF1553)*$AE1553,2)</f>
        <v>0.31</v>
      </c>
      <c r="F1553" s="67">
        <f t="shared" ref="F1553:AB1553" si="1208">ROUND((AH1553-AG1553)*$AE1553,2)</f>
        <v>0.31</v>
      </c>
      <c r="G1553" s="67">
        <f t="shared" si="1208"/>
        <v>0.31</v>
      </c>
      <c r="H1553" s="460">
        <f t="shared" si="1208"/>
        <v>0.31</v>
      </c>
      <c r="I1553" s="67">
        <f t="shared" si="1208"/>
        <v>0.31</v>
      </c>
      <c r="J1553" s="67">
        <f t="shared" si="1208"/>
        <v>0.31</v>
      </c>
      <c r="K1553" s="67">
        <f t="shared" si="1208"/>
        <v>0.31</v>
      </c>
      <c r="L1553" s="67">
        <f t="shared" si="1208"/>
        <v>0.31</v>
      </c>
      <c r="M1553" s="67">
        <f t="shared" si="1208"/>
        <v>0.31</v>
      </c>
      <c r="N1553" s="460">
        <f t="shared" si="1208"/>
        <v>0.31</v>
      </c>
      <c r="O1553" s="67">
        <f t="shared" si="1208"/>
        <v>0.32</v>
      </c>
      <c r="P1553" s="67">
        <f t="shared" si="1208"/>
        <v>0.31</v>
      </c>
      <c r="Q1553" s="67">
        <f t="shared" si="1208"/>
        <v>0.31</v>
      </c>
      <c r="R1553" s="67">
        <f t="shared" si="1208"/>
        <v>0.31</v>
      </c>
      <c r="S1553" s="67">
        <f t="shared" si="1208"/>
        <v>0.31</v>
      </c>
      <c r="T1553" s="67">
        <f t="shared" si="1208"/>
        <v>0.31</v>
      </c>
      <c r="U1553" s="67">
        <f t="shared" si="1208"/>
        <v>0.31</v>
      </c>
      <c r="V1553" s="67">
        <f t="shared" si="1208"/>
        <v>0.31</v>
      </c>
      <c r="W1553" s="67">
        <f t="shared" si="1208"/>
        <v>0.31</v>
      </c>
      <c r="X1553" s="67">
        <f t="shared" si="1208"/>
        <v>0.31</v>
      </c>
      <c r="Y1553" s="460">
        <f t="shared" si="1208"/>
        <v>0.31</v>
      </c>
      <c r="Z1553" s="67">
        <f t="shared" si="1208"/>
        <v>0.31</v>
      </c>
      <c r="AA1553" s="67">
        <f t="shared" si="1208"/>
        <v>0.31</v>
      </c>
      <c r="AB1553" s="68">
        <f t="shared" si="1208"/>
        <v>0.31</v>
      </c>
      <c r="AC1553" s="53">
        <f>(BD1553-AF1553)*AE1553</f>
        <v>7.4380800000002631</v>
      </c>
      <c r="AD1553" s="56">
        <f>(BD1554-AF1554)*AE1553</f>
        <v>7.4668799999995823</v>
      </c>
      <c r="AE1553" s="493">
        <v>2.4</v>
      </c>
      <c r="AF1553" s="1114">
        <v>3920.5189999999998</v>
      </c>
      <c r="AG1553" s="1114">
        <v>3920.6471999999999</v>
      </c>
      <c r="AH1553" s="1115">
        <v>3920.7754</v>
      </c>
      <c r="AI1553" s="1114">
        <v>3920.9035999999996</v>
      </c>
      <c r="AJ1553" s="1114">
        <v>3921.0315999999998</v>
      </c>
      <c r="AK1553" s="1114">
        <v>3921.1596999999997</v>
      </c>
      <c r="AL1553" s="1114">
        <v>3921.2894999999999</v>
      </c>
      <c r="AM1553" s="1114">
        <v>3921.4178999999999</v>
      </c>
      <c r="AN1553" s="1114">
        <v>3921.5459999999998</v>
      </c>
      <c r="AO1553" s="1114">
        <v>3921.6746999999996</v>
      </c>
      <c r="AP1553" s="1114">
        <v>3921.8031999999998</v>
      </c>
      <c r="AQ1553" s="1114">
        <v>3921.9359999999997</v>
      </c>
      <c r="AR1553" s="1114">
        <v>3922.0655999999999</v>
      </c>
      <c r="AS1553" s="1114">
        <v>3922.1951999999997</v>
      </c>
      <c r="AT1553" s="1114">
        <v>3922.3244</v>
      </c>
      <c r="AU1553" s="1114">
        <v>3922.4531999999999</v>
      </c>
      <c r="AV1553" s="1114">
        <v>3922.5821999999998</v>
      </c>
      <c r="AW1553" s="1114">
        <v>3922.7115999999996</v>
      </c>
      <c r="AX1553" s="1114">
        <v>3922.8407999999999</v>
      </c>
      <c r="AY1553" s="1114">
        <v>3922.97</v>
      </c>
      <c r="AZ1553" s="1114">
        <v>3923.0998</v>
      </c>
      <c r="BA1553" s="1114">
        <v>3923.2291999999998</v>
      </c>
      <c r="BB1553" s="1114">
        <v>3923.3588</v>
      </c>
      <c r="BC1553" s="1114">
        <v>3923.4885999999997</v>
      </c>
      <c r="BD1553" s="1114">
        <v>3923.6181999999999</v>
      </c>
      <c r="BE1553" s="353"/>
      <c r="BF1553" s="353"/>
      <c r="BG1553" s="353"/>
      <c r="BH1553" s="353"/>
      <c r="BI1553" s="353"/>
      <c r="BJ1553" s="353"/>
      <c r="BK1553" s="353"/>
      <c r="BL1553" s="353"/>
      <c r="BM1553" s="353"/>
      <c r="BN1553" s="353"/>
      <c r="BO1553" s="353"/>
      <c r="BP1553" s="353"/>
      <c r="BQ1553" s="353"/>
      <c r="BR1553" s="353"/>
      <c r="BS1553" s="353"/>
      <c r="BT1553" s="353"/>
      <c r="BU1553" s="353"/>
      <c r="BV1553" s="353"/>
      <c r="BW1553" s="353"/>
      <c r="BX1553" s="353"/>
      <c r="BY1553" s="175"/>
      <c r="BZ1553" s="175"/>
      <c r="CA1553" s="175"/>
      <c r="CB1553" s="175"/>
      <c r="CC1553" s="175"/>
    </row>
    <row r="1554" spans="1:81" s="1" customFormat="1" ht="10.5" customHeight="1">
      <c r="A1554" s="1298"/>
      <c r="B1554" s="1403"/>
      <c r="C1554" s="1240" t="s">
        <v>954</v>
      </c>
      <c r="D1554" s="144" t="s">
        <v>127</v>
      </c>
      <c r="E1554" s="67">
        <f>ROUND((AG1554-AF1554)*$AE1553,2)</f>
        <v>0.31</v>
      </c>
      <c r="F1554" s="54">
        <f t="shared" ref="F1554:AB1554" si="1209">ROUND((AH1554-AG1554)*$AE1553,2)</f>
        <v>0.31</v>
      </c>
      <c r="G1554" s="54">
        <f t="shared" si="1209"/>
        <v>0.31</v>
      </c>
      <c r="H1554" s="360">
        <f t="shared" si="1209"/>
        <v>0.31</v>
      </c>
      <c r="I1554" s="54">
        <f t="shared" si="1209"/>
        <v>0.31</v>
      </c>
      <c r="J1554" s="54">
        <f t="shared" si="1209"/>
        <v>0.31</v>
      </c>
      <c r="K1554" s="54">
        <f t="shared" si="1209"/>
        <v>0.31</v>
      </c>
      <c r="L1554" s="54">
        <f t="shared" si="1209"/>
        <v>0.31</v>
      </c>
      <c r="M1554" s="54">
        <f t="shared" si="1209"/>
        <v>0.31</v>
      </c>
      <c r="N1554" s="360">
        <f t="shared" si="1209"/>
        <v>0.31</v>
      </c>
      <c r="O1554" s="54">
        <f t="shared" si="1209"/>
        <v>0.32</v>
      </c>
      <c r="P1554" s="54">
        <f t="shared" si="1209"/>
        <v>0.32</v>
      </c>
      <c r="Q1554" s="54">
        <f t="shared" si="1209"/>
        <v>0.32</v>
      </c>
      <c r="R1554" s="54">
        <f t="shared" si="1209"/>
        <v>0.32</v>
      </c>
      <c r="S1554" s="54">
        <f t="shared" si="1209"/>
        <v>0.31</v>
      </c>
      <c r="T1554" s="54">
        <f t="shared" si="1209"/>
        <v>0.3</v>
      </c>
      <c r="U1554" s="54">
        <f t="shared" si="1209"/>
        <v>0.31</v>
      </c>
      <c r="V1554" s="54">
        <f t="shared" si="1209"/>
        <v>0.31</v>
      </c>
      <c r="W1554" s="54">
        <f t="shared" si="1209"/>
        <v>0.31</v>
      </c>
      <c r="X1554" s="54">
        <f t="shared" si="1209"/>
        <v>0.31</v>
      </c>
      <c r="Y1554" s="360">
        <f t="shared" si="1209"/>
        <v>0.31</v>
      </c>
      <c r="Z1554" s="54">
        <f t="shared" si="1209"/>
        <v>0.31</v>
      </c>
      <c r="AA1554" s="54">
        <f t="shared" si="1209"/>
        <v>0.31</v>
      </c>
      <c r="AB1554" s="55">
        <f t="shared" si="1209"/>
        <v>0.31</v>
      </c>
      <c r="AC1554" s="53"/>
      <c r="AD1554" s="56"/>
      <c r="AE1554" s="493"/>
      <c r="AF1554" s="1114">
        <v>3998.2696000000001</v>
      </c>
      <c r="AG1554" s="1114">
        <v>3998.4003000000002</v>
      </c>
      <c r="AH1554" s="1115">
        <v>3998.5295000000001</v>
      </c>
      <c r="AI1554" s="1114">
        <v>3998.6579000000002</v>
      </c>
      <c r="AJ1554" s="1114">
        <v>3998.7860000000001</v>
      </c>
      <c r="AK1554" s="1114">
        <v>3998.9159</v>
      </c>
      <c r="AL1554" s="1114">
        <v>3999.0450000000001</v>
      </c>
      <c r="AM1554" s="1114">
        <v>3999.174</v>
      </c>
      <c r="AN1554" s="1114">
        <v>3999.3015</v>
      </c>
      <c r="AO1554" s="1114">
        <v>3999.4320000000002</v>
      </c>
      <c r="AP1554" s="1114">
        <v>3999.5628999999999</v>
      </c>
      <c r="AQ1554" s="1114">
        <v>3999.6950999999999</v>
      </c>
      <c r="AR1554" s="1114">
        <v>3999.8276000000001</v>
      </c>
      <c r="AS1554" s="1114">
        <v>3999.9612000000002</v>
      </c>
      <c r="AT1554" s="1114">
        <v>4000.0944</v>
      </c>
      <c r="AU1554" s="1114">
        <v>4000.2225000000003</v>
      </c>
      <c r="AV1554" s="1114">
        <v>4000.3492000000001</v>
      </c>
      <c r="AW1554" s="1114">
        <v>4000.4785999999999</v>
      </c>
      <c r="AX1554" s="1114">
        <v>4000.6064999999999</v>
      </c>
      <c r="AY1554" s="1114">
        <v>4000.7359999999999</v>
      </c>
      <c r="AZ1554" s="1114">
        <v>4000.8668000000002</v>
      </c>
      <c r="BA1554" s="1114">
        <v>4000.9949000000001</v>
      </c>
      <c r="BB1554" s="1114">
        <v>4001.1235000000001</v>
      </c>
      <c r="BC1554" s="1114">
        <v>4001.2521999999999</v>
      </c>
      <c r="BD1554" s="1114">
        <v>4001.3807999999999</v>
      </c>
      <c r="BE1554" s="353"/>
      <c r="BF1554" s="353"/>
      <c r="BG1554" s="353"/>
      <c r="BH1554" s="353"/>
      <c r="BI1554" s="353"/>
      <c r="BJ1554" s="353"/>
      <c r="BK1554" s="353"/>
      <c r="BL1554" s="353"/>
      <c r="BM1554" s="353"/>
      <c r="BN1554" s="353"/>
      <c r="BO1554" s="353"/>
      <c r="BP1554" s="353"/>
      <c r="BQ1554" s="353"/>
      <c r="BR1554" s="353"/>
      <c r="BS1554" s="353"/>
      <c r="BT1554" s="353"/>
      <c r="BU1554" s="353"/>
      <c r="BV1554" s="353"/>
      <c r="BW1554" s="353"/>
      <c r="BX1554" s="353"/>
      <c r="BY1554" s="175"/>
      <c r="BZ1554" s="175"/>
      <c r="CA1554" s="175"/>
      <c r="CB1554" s="175"/>
      <c r="CC1554" s="175"/>
    </row>
    <row r="1555" spans="1:81" s="1" customFormat="1" ht="10.5" customHeight="1" thickBot="1">
      <c r="A1555" s="1299"/>
      <c r="B1555" s="1404"/>
      <c r="C1555" s="293"/>
      <c r="D1555" s="254" t="s">
        <v>42</v>
      </c>
      <c r="E1555" s="89">
        <f t="shared" ref="E1555:AB1555" si="1210">E1554/E1553</f>
        <v>1</v>
      </c>
      <c r="F1555" s="89">
        <f t="shared" si="1210"/>
        <v>1</v>
      </c>
      <c r="G1555" s="89">
        <f t="shared" si="1210"/>
        <v>1</v>
      </c>
      <c r="H1555" s="461">
        <f t="shared" si="1210"/>
        <v>1</v>
      </c>
      <c r="I1555" s="89">
        <f t="shared" si="1210"/>
        <v>1</v>
      </c>
      <c r="J1555" s="89">
        <f t="shared" si="1210"/>
        <v>1</v>
      </c>
      <c r="K1555" s="89">
        <f t="shared" si="1210"/>
        <v>1</v>
      </c>
      <c r="L1555" s="89">
        <f t="shared" si="1210"/>
        <v>1</v>
      </c>
      <c r="M1555" s="89">
        <f t="shared" si="1210"/>
        <v>1</v>
      </c>
      <c r="N1555" s="461">
        <f t="shared" si="1210"/>
        <v>1</v>
      </c>
      <c r="O1555" s="89">
        <f t="shared" si="1210"/>
        <v>1</v>
      </c>
      <c r="P1555" s="89">
        <f t="shared" si="1210"/>
        <v>1.032258064516129</v>
      </c>
      <c r="Q1555" s="89">
        <f t="shared" si="1210"/>
        <v>1.032258064516129</v>
      </c>
      <c r="R1555" s="89">
        <f t="shared" si="1210"/>
        <v>1.032258064516129</v>
      </c>
      <c r="S1555" s="89">
        <f t="shared" si="1210"/>
        <v>1</v>
      </c>
      <c r="T1555" s="89">
        <f t="shared" si="1210"/>
        <v>0.96774193548387089</v>
      </c>
      <c r="U1555" s="89">
        <f t="shared" si="1210"/>
        <v>1</v>
      </c>
      <c r="V1555" s="89">
        <f t="shared" si="1210"/>
        <v>1</v>
      </c>
      <c r="W1555" s="89">
        <f t="shared" si="1210"/>
        <v>1</v>
      </c>
      <c r="X1555" s="89">
        <f t="shared" si="1210"/>
        <v>1</v>
      </c>
      <c r="Y1555" s="461">
        <f t="shared" si="1210"/>
        <v>1</v>
      </c>
      <c r="Z1555" s="89">
        <f t="shared" si="1210"/>
        <v>1</v>
      </c>
      <c r="AA1555" s="89">
        <f t="shared" si="1210"/>
        <v>1</v>
      </c>
      <c r="AB1555" s="90">
        <f t="shared" si="1210"/>
        <v>1</v>
      </c>
      <c r="AC1555" s="53"/>
      <c r="AD1555" s="56"/>
      <c r="AE1555" s="493"/>
      <c r="AF1555" s="361"/>
      <c r="AG1555" s="361"/>
      <c r="AH1555" s="361"/>
      <c r="AI1555" s="361"/>
      <c r="AJ1555" s="361"/>
      <c r="AK1555" s="361"/>
      <c r="AL1555" s="361"/>
      <c r="AM1555" s="361"/>
      <c r="AN1555" s="361"/>
      <c r="AO1555" s="361"/>
      <c r="AP1555" s="361"/>
      <c r="AQ1555" s="361"/>
      <c r="AR1555" s="361"/>
      <c r="AS1555" s="361"/>
      <c r="AT1555" s="361"/>
      <c r="AU1555" s="361"/>
      <c r="AV1555" s="361"/>
      <c r="AW1555" s="361"/>
      <c r="AX1555" s="361"/>
      <c r="AY1555" s="361"/>
      <c r="AZ1555" s="361"/>
      <c r="BA1555" s="361"/>
      <c r="BB1555" s="361"/>
      <c r="BC1555" s="361"/>
      <c r="BD1555" s="361"/>
      <c r="BE1555" s="353"/>
      <c r="BF1555" s="353"/>
      <c r="BG1555" s="353"/>
      <c r="BH1555" s="353"/>
      <c r="BI1555" s="353"/>
      <c r="BJ1555" s="353"/>
      <c r="BK1555" s="353"/>
      <c r="BL1555" s="353"/>
      <c r="BM1555" s="353"/>
      <c r="BN1555" s="353"/>
      <c r="BO1555" s="353"/>
      <c r="BP1555" s="353"/>
      <c r="BQ1555" s="353"/>
      <c r="BR1555" s="353"/>
      <c r="BS1555" s="353"/>
      <c r="BT1555" s="353"/>
      <c r="BU1555" s="353"/>
      <c r="BV1555" s="353"/>
      <c r="BW1555" s="353"/>
      <c r="BX1555" s="353"/>
      <c r="BY1555" s="175"/>
      <c r="BZ1555" s="175"/>
      <c r="CA1555" s="175"/>
      <c r="CB1555" s="175"/>
      <c r="CC1555" s="175"/>
    </row>
    <row r="1556" spans="1:81" s="163" customFormat="1" ht="10.5" customHeight="1">
      <c r="A1556" s="1341" t="s">
        <v>77</v>
      </c>
      <c r="B1556" s="1420" t="s">
        <v>622</v>
      </c>
      <c r="C1556" s="1239"/>
      <c r="D1556" s="1249"/>
      <c r="E1556" s="61"/>
      <c r="F1556" s="65"/>
      <c r="G1556" s="65"/>
      <c r="H1556" s="358"/>
      <c r="I1556" s="65"/>
      <c r="J1556" s="65"/>
      <c r="K1556" s="65"/>
      <c r="L1556" s="65"/>
      <c r="M1556" s="65"/>
      <c r="N1556" s="358"/>
      <c r="O1556" s="65"/>
      <c r="P1556" s="65"/>
      <c r="Q1556" s="65"/>
      <c r="R1556" s="65"/>
      <c r="S1556" s="65"/>
      <c r="T1556" s="65"/>
      <c r="U1556" s="65"/>
      <c r="V1556" s="65"/>
      <c r="W1556" s="65"/>
      <c r="X1556" s="65"/>
      <c r="Y1556" s="358"/>
      <c r="Z1556" s="65"/>
      <c r="AA1556" s="65"/>
      <c r="AB1556" s="66"/>
      <c r="AC1556" s="478"/>
      <c r="AD1556" s="826"/>
      <c r="AE1556" s="819"/>
      <c r="AF1556" s="109"/>
      <c r="AG1556" s="109"/>
      <c r="AH1556" s="109"/>
      <c r="AI1556" s="109"/>
      <c r="AJ1556" s="109"/>
      <c r="AK1556" s="109"/>
      <c r="AL1556" s="109"/>
      <c r="AM1556" s="109"/>
      <c r="AN1556" s="109"/>
      <c r="AO1556" s="109"/>
      <c r="AP1556" s="109"/>
      <c r="AQ1556" s="109"/>
      <c r="AR1556" s="109"/>
      <c r="AS1556" s="109"/>
      <c r="AT1556" s="109"/>
      <c r="AU1556" s="109"/>
      <c r="AV1556" s="109"/>
      <c r="AW1556" s="109"/>
      <c r="AX1556" s="109"/>
      <c r="AY1556" s="109"/>
      <c r="AZ1556" s="109"/>
      <c r="BA1556" s="109"/>
      <c r="BB1556" s="109"/>
      <c r="BC1556" s="109"/>
      <c r="BD1556" s="109"/>
      <c r="BE1556" s="361"/>
      <c r="BF1556" s="361"/>
      <c r="BG1556" s="361"/>
      <c r="BH1556" s="361"/>
      <c r="BI1556" s="361"/>
      <c r="BJ1556" s="361"/>
      <c r="BK1556" s="361"/>
      <c r="BL1556" s="361"/>
      <c r="BM1556" s="361"/>
      <c r="BN1556" s="361"/>
      <c r="BO1556" s="361"/>
      <c r="BP1556" s="361"/>
      <c r="BQ1556" s="361"/>
      <c r="BR1556" s="361"/>
      <c r="BS1556" s="361"/>
      <c r="BT1556" s="361"/>
      <c r="BU1556" s="361"/>
      <c r="BV1556" s="361"/>
      <c r="BW1556" s="361"/>
      <c r="BX1556" s="361"/>
    </row>
    <row r="1557" spans="1:81" s="1" customFormat="1" ht="10.5" customHeight="1">
      <c r="A1557" s="1341"/>
      <c r="B1557" s="1420"/>
      <c r="C1557" s="1240" t="s">
        <v>139</v>
      </c>
      <c r="D1557" s="144" t="s">
        <v>34</v>
      </c>
      <c r="E1557" s="91">
        <f>ROUND(SQRT(E1558^2+E1559^2)*1000/(1.73*E$1434),0)</f>
        <v>11</v>
      </c>
      <c r="F1557" s="91">
        <f>ROUND(SQRT(F1558^2+F1559^2)*1000/(1.73*F$1434),0)</f>
        <v>11</v>
      </c>
      <c r="G1557" s="91">
        <f t="shared" ref="G1557:AB1557" si="1211">ROUND(SQRT(G1558^2+G1559^2)*1000/(1.73*G$1434),0)</f>
        <v>11</v>
      </c>
      <c r="H1557" s="482">
        <f t="shared" si="1211"/>
        <v>7</v>
      </c>
      <c r="I1557" s="91">
        <f t="shared" si="1211"/>
        <v>3</v>
      </c>
      <c r="J1557" s="91">
        <f t="shared" si="1211"/>
        <v>11</v>
      </c>
      <c r="K1557" s="91">
        <f t="shared" si="1211"/>
        <v>11</v>
      </c>
      <c r="L1557" s="91">
        <f t="shared" si="1211"/>
        <v>10</v>
      </c>
      <c r="M1557" s="91">
        <f t="shared" si="1211"/>
        <v>8</v>
      </c>
      <c r="N1557" s="482">
        <f t="shared" si="1211"/>
        <v>8</v>
      </c>
      <c r="O1557" s="91">
        <f t="shared" si="1211"/>
        <v>5</v>
      </c>
      <c r="P1557" s="91">
        <f t="shared" si="1211"/>
        <v>6</v>
      </c>
      <c r="Q1557" s="91">
        <f t="shared" si="1211"/>
        <v>5</v>
      </c>
      <c r="R1557" s="91">
        <f t="shared" si="1211"/>
        <v>12</v>
      </c>
      <c r="S1557" s="91">
        <f t="shared" si="1211"/>
        <v>11</v>
      </c>
      <c r="T1557" s="91">
        <f t="shared" si="1211"/>
        <v>11</v>
      </c>
      <c r="U1557" s="91">
        <f t="shared" si="1211"/>
        <v>11</v>
      </c>
      <c r="V1557" s="91">
        <f t="shared" si="1211"/>
        <v>11</v>
      </c>
      <c r="W1557" s="91">
        <f t="shared" si="1211"/>
        <v>11</v>
      </c>
      <c r="X1557" s="91">
        <f t="shared" si="1211"/>
        <v>11</v>
      </c>
      <c r="Y1557" s="482">
        <f t="shared" si="1211"/>
        <v>8</v>
      </c>
      <c r="Z1557" s="91">
        <f t="shared" si="1211"/>
        <v>15</v>
      </c>
      <c r="AA1557" s="91">
        <f t="shared" si="1211"/>
        <v>12</v>
      </c>
      <c r="AB1557" s="203">
        <f t="shared" si="1211"/>
        <v>9</v>
      </c>
      <c r="AC1557" s="359"/>
      <c r="AD1557" s="191"/>
      <c r="AE1557" s="493"/>
      <c r="AF1557" s="361"/>
      <c r="AG1557" s="361"/>
      <c r="AH1557" s="361"/>
      <c r="AI1557" s="361"/>
      <c r="AJ1557" s="361"/>
      <c r="AK1557" s="361"/>
      <c r="AL1557" s="361"/>
      <c r="AM1557" s="361"/>
      <c r="AN1557" s="361"/>
      <c r="AO1557" s="361"/>
      <c r="AP1557" s="361"/>
      <c r="AQ1557" s="361"/>
      <c r="AR1557" s="361"/>
      <c r="AS1557" s="361"/>
      <c r="AT1557" s="361"/>
      <c r="AU1557" s="361"/>
      <c r="AV1557" s="361"/>
      <c r="AW1557" s="361"/>
      <c r="AX1557" s="361"/>
      <c r="AY1557" s="361"/>
      <c r="AZ1557" s="361"/>
      <c r="BA1557" s="361"/>
      <c r="BB1557" s="361"/>
      <c r="BC1557" s="361"/>
      <c r="BD1557" s="361"/>
      <c r="BE1557" s="353"/>
      <c r="BF1557" s="353"/>
      <c r="BG1557" s="353"/>
      <c r="BH1557" s="353"/>
      <c r="BI1557" s="353"/>
      <c r="BJ1557" s="353"/>
      <c r="BK1557" s="353"/>
      <c r="BL1557" s="353"/>
      <c r="BM1557" s="353"/>
      <c r="BN1557" s="353"/>
      <c r="BO1557" s="353"/>
      <c r="BP1557" s="353"/>
      <c r="BQ1557" s="353"/>
      <c r="BR1557" s="353"/>
      <c r="BS1557" s="353"/>
      <c r="BT1557" s="353"/>
      <c r="BU1557" s="353"/>
      <c r="BV1557" s="353"/>
      <c r="BW1557" s="353"/>
      <c r="BX1557" s="353"/>
      <c r="BY1557" s="175"/>
      <c r="BZ1557" s="175"/>
      <c r="CA1557" s="175"/>
      <c r="CB1557" s="175"/>
      <c r="CC1557" s="175"/>
    </row>
    <row r="1558" spans="1:81" s="1" customFormat="1" ht="10.5" customHeight="1">
      <c r="A1558" s="1341"/>
      <c r="B1558" s="1420"/>
      <c r="C1558" s="1240" t="s">
        <v>954</v>
      </c>
      <c r="D1558" s="144" t="s">
        <v>126</v>
      </c>
      <c r="E1558" s="67">
        <f>ROUND((AG1558-AF1558)*$AE1558,2)</f>
        <v>0.06</v>
      </c>
      <c r="F1558" s="67">
        <f t="shared" ref="F1558:AB1558" si="1212">ROUND((AH1558-AG1558)*$AE1558,2)</f>
        <v>0.06</v>
      </c>
      <c r="G1558" s="67">
        <f t="shared" si="1212"/>
        <v>0.06</v>
      </c>
      <c r="H1558" s="460">
        <f t="shared" si="1212"/>
        <v>0.04</v>
      </c>
      <c r="I1558" s="67">
        <f t="shared" si="1212"/>
        <v>0.02</v>
      </c>
      <c r="J1558" s="67">
        <f t="shared" si="1212"/>
        <v>0.06</v>
      </c>
      <c r="K1558" s="67">
        <f t="shared" si="1212"/>
        <v>0.06</v>
      </c>
      <c r="L1558" s="67">
        <f t="shared" si="1212"/>
        <v>0.06</v>
      </c>
      <c r="M1558" s="67">
        <f t="shared" si="1212"/>
        <v>0.05</v>
      </c>
      <c r="N1558" s="460">
        <f t="shared" si="1212"/>
        <v>0.05</v>
      </c>
      <c r="O1558" s="67">
        <f t="shared" si="1212"/>
        <v>0.02</v>
      </c>
      <c r="P1558" s="67">
        <f t="shared" si="1212"/>
        <v>0.03</v>
      </c>
      <c r="Q1558" s="67">
        <f t="shared" si="1212"/>
        <v>0.03</v>
      </c>
      <c r="R1558" s="67">
        <f t="shared" si="1212"/>
        <v>7.0000000000000007E-2</v>
      </c>
      <c r="S1558" s="67">
        <f t="shared" si="1212"/>
        <v>0.06</v>
      </c>
      <c r="T1558" s="67">
        <f t="shared" si="1212"/>
        <v>0.06</v>
      </c>
      <c r="U1558" s="67">
        <f t="shared" si="1212"/>
        <v>0.06</v>
      </c>
      <c r="V1558" s="67">
        <f t="shared" si="1212"/>
        <v>0.06</v>
      </c>
      <c r="W1558" s="67">
        <f t="shared" si="1212"/>
        <v>0.06</v>
      </c>
      <c r="X1558" s="67">
        <f t="shared" si="1212"/>
        <v>0.06</v>
      </c>
      <c r="Y1558" s="460">
        <f t="shared" si="1212"/>
        <v>0.04</v>
      </c>
      <c r="Z1558" s="67">
        <f t="shared" si="1212"/>
        <v>0.09</v>
      </c>
      <c r="AA1558" s="67">
        <f t="shared" si="1212"/>
        <v>7.0000000000000007E-2</v>
      </c>
      <c r="AB1558" s="68">
        <f t="shared" si="1212"/>
        <v>0.05</v>
      </c>
      <c r="AC1558" s="53">
        <f>(BD1558-AF1558)*AE1558</f>
        <v>1.3228800000001228</v>
      </c>
      <c r="AD1558" s="56">
        <f>(BD1559-AF1559)*AE1558</f>
        <v>2.3253599999999097</v>
      </c>
      <c r="AE1558" s="493">
        <v>2.4</v>
      </c>
      <c r="AF1558" s="1114">
        <v>449.30309999999997</v>
      </c>
      <c r="AG1558" s="1114">
        <v>449.33009999999996</v>
      </c>
      <c r="AH1558" s="1115">
        <v>449.35669999999999</v>
      </c>
      <c r="AI1558" s="1114">
        <v>449.38249999999999</v>
      </c>
      <c r="AJ1558" s="1114">
        <v>449.3997</v>
      </c>
      <c r="AK1558" s="1114">
        <v>449.40750000000003</v>
      </c>
      <c r="AL1558" s="1114">
        <v>449.43399999999997</v>
      </c>
      <c r="AM1558" s="1114">
        <v>449.46069999999997</v>
      </c>
      <c r="AN1558" s="1114">
        <v>449.48500000000001</v>
      </c>
      <c r="AO1558" s="1114">
        <v>449.50459999999998</v>
      </c>
      <c r="AP1558" s="1114">
        <v>449.52449999999999</v>
      </c>
      <c r="AQ1558" s="1114">
        <v>449.53489999999999</v>
      </c>
      <c r="AR1558" s="1114">
        <v>449.54929999999996</v>
      </c>
      <c r="AS1558" s="1114">
        <v>449.5616</v>
      </c>
      <c r="AT1558" s="1114">
        <v>449.59129999999999</v>
      </c>
      <c r="AU1558" s="1114">
        <v>449.61829999999998</v>
      </c>
      <c r="AV1558" s="1114">
        <v>449.64449999999999</v>
      </c>
      <c r="AW1558" s="1114">
        <v>449.67149999999998</v>
      </c>
      <c r="AX1558" s="1114">
        <v>449.69759999999997</v>
      </c>
      <c r="AY1558" s="1114">
        <v>449.72429999999997</v>
      </c>
      <c r="AZ1558" s="1114">
        <v>449.75109999999995</v>
      </c>
      <c r="BA1558" s="1114">
        <v>449.76959999999997</v>
      </c>
      <c r="BB1558" s="1114">
        <v>449.80559999999997</v>
      </c>
      <c r="BC1558" s="1114">
        <v>449.83419999999995</v>
      </c>
      <c r="BD1558" s="1114">
        <v>449.85430000000002</v>
      </c>
      <c r="BE1558" s="353"/>
      <c r="BF1558" s="353"/>
      <c r="BG1558" s="353"/>
      <c r="BH1558" s="353"/>
      <c r="BI1558" s="353"/>
      <c r="BJ1558" s="353"/>
      <c r="BK1558" s="353"/>
      <c r="BL1558" s="353"/>
      <c r="BM1558" s="353"/>
      <c r="BN1558" s="353"/>
      <c r="BO1558" s="353"/>
      <c r="BP1558" s="353"/>
      <c r="BQ1558" s="353"/>
      <c r="BR1558" s="353"/>
      <c r="BS1558" s="353"/>
      <c r="BT1558" s="353"/>
      <c r="BU1558" s="353"/>
      <c r="BV1558" s="353"/>
      <c r="BW1558" s="353"/>
      <c r="BX1558" s="353"/>
      <c r="BY1558" s="175"/>
      <c r="BZ1558" s="175"/>
      <c r="CA1558" s="175"/>
      <c r="CB1558" s="175"/>
      <c r="CC1558" s="175"/>
    </row>
    <row r="1559" spans="1:81" s="1" customFormat="1" ht="10.5" customHeight="1">
      <c r="A1559" s="1341"/>
      <c r="B1559" s="1420"/>
      <c r="C1559" s="1240" t="s">
        <v>954</v>
      </c>
      <c r="D1559" s="144" t="s">
        <v>127</v>
      </c>
      <c r="E1559" s="67">
        <f>ROUND((AG1559-AF1559)*$AE1558,2)</f>
        <v>0.11</v>
      </c>
      <c r="F1559" s="54">
        <f t="shared" ref="F1559:AB1559" si="1213">ROUND((AH1559-AG1559)*$AE1558,2)</f>
        <v>0.11</v>
      </c>
      <c r="G1559" s="54">
        <f t="shared" si="1213"/>
        <v>0.11</v>
      </c>
      <c r="H1559" s="360">
        <f t="shared" si="1213"/>
        <v>7.0000000000000007E-2</v>
      </c>
      <c r="I1559" s="54">
        <f t="shared" si="1213"/>
        <v>0.03</v>
      </c>
      <c r="J1559" s="54">
        <f t="shared" si="1213"/>
        <v>0.11</v>
      </c>
      <c r="K1559" s="54">
        <f t="shared" si="1213"/>
        <v>0.11</v>
      </c>
      <c r="L1559" s="54">
        <f t="shared" si="1213"/>
        <v>0.1</v>
      </c>
      <c r="M1559" s="54">
        <f t="shared" si="1213"/>
        <v>0.08</v>
      </c>
      <c r="N1559" s="360">
        <f t="shared" si="1213"/>
        <v>0.08</v>
      </c>
      <c r="O1559" s="54">
        <f t="shared" si="1213"/>
        <v>0.05</v>
      </c>
      <c r="P1559" s="54">
        <f t="shared" si="1213"/>
        <v>0.06</v>
      </c>
      <c r="Q1559" s="54">
        <f t="shared" si="1213"/>
        <v>0.05</v>
      </c>
      <c r="R1559" s="54">
        <f t="shared" si="1213"/>
        <v>0.12</v>
      </c>
      <c r="S1559" s="54">
        <f t="shared" si="1213"/>
        <v>0.11</v>
      </c>
      <c r="T1559" s="54">
        <f t="shared" si="1213"/>
        <v>0.11</v>
      </c>
      <c r="U1559" s="54">
        <f t="shared" si="1213"/>
        <v>0.11</v>
      </c>
      <c r="V1559" s="54">
        <f t="shared" si="1213"/>
        <v>0.11</v>
      </c>
      <c r="W1559" s="54">
        <f t="shared" si="1213"/>
        <v>0.11</v>
      </c>
      <c r="X1559" s="54">
        <f t="shared" si="1213"/>
        <v>0.11</v>
      </c>
      <c r="Y1559" s="360">
        <f t="shared" si="1213"/>
        <v>0.08</v>
      </c>
      <c r="Z1559" s="54">
        <f t="shared" si="1213"/>
        <v>0.15</v>
      </c>
      <c r="AA1559" s="54">
        <f t="shared" si="1213"/>
        <v>0.12</v>
      </c>
      <c r="AB1559" s="55">
        <f t="shared" si="1213"/>
        <v>0.09</v>
      </c>
      <c r="AC1559" s="53"/>
      <c r="AD1559" s="56"/>
      <c r="AE1559" s="493"/>
      <c r="AF1559" s="1114">
        <v>791.60530000000006</v>
      </c>
      <c r="AG1559" s="1114">
        <v>791.65250000000003</v>
      </c>
      <c r="AH1559" s="1115">
        <v>791.69890000000009</v>
      </c>
      <c r="AI1559" s="1114">
        <v>791.7441</v>
      </c>
      <c r="AJ1559" s="1114">
        <v>791.77470000000005</v>
      </c>
      <c r="AK1559" s="1114">
        <v>791.78920000000005</v>
      </c>
      <c r="AL1559" s="1114">
        <v>791.83550000000002</v>
      </c>
      <c r="AM1559" s="1114">
        <v>791.88220000000001</v>
      </c>
      <c r="AN1559" s="1114">
        <v>791.9248</v>
      </c>
      <c r="AO1559" s="1114">
        <v>791.95940000000007</v>
      </c>
      <c r="AP1559" s="1114">
        <v>791.99450000000002</v>
      </c>
      <c r="AQ1559" s="1114">
        <v>792.01340000000005</v>
      </c>
      <c r="AR1559" s="1114">
        <v>792.0394</v>
      </c>
      <c r="AS1559" s="1114">
        <v>792.06160000000011</v>
      </c>
      <c r="AT1559" s="1114">
        <v>792.11360000000002</v>
      </c>
      <c r="AU1559" s="1114">
        <v>792.16080000000011</v>
      </c>
      <c r="AV1559" s="1114">
        <v>792.20670000000007</v>
      </c>
      <c r="AW1559" s="1114">
        <v>792.25380000000007</v>
      </c>
      <c r="AX1559" s="1114">
        <v>792.29960000000005</v>
      </c>
      <c r="AY1559" s="1114">
        <v>792.34630000000004</v>
      </c>
      <c r="AZ1559" s="1114">
        <v>792.39320000000009</v>
      </c>
      <c r="BA1559" s="1114">
        <v>792.42600000000004</v>
      </c>
      <c r="BB1559" s="1114">
        <v>792.48860000000002</v>
      </c>
      <c r="BC1559" s="1114">
        <v>792.53860000000009</v>
      </c>
      <c r="BD1559" s="1114">
        <v>792.57420000000002</v>
      </c>
      <c r="BE1559" s="353"/>
      <c r="BF1559" s="353"/>
      <c r="BG1559" s="353"/>
      <c r="BH1559" s="353"/>
      <c r="BI1559" s="353"/>
      <c r="BJ1559" s="353"/>
      <c r="BK1559" s="353"/>
      <c r="BL1559" s="353"/>
      <c r="BM1559" s="353"/>
      <c r="BN1559" s="353"/>
      <c r="BO1559" s="353"/>
      <c r="BP1559" s="353"/>
      <c r="BQ1559" s="353"/>
      <c r="BR1559" s="353"/>
      <c r="BS1559" s="353"/>
      <c r="BT1559" s="353"/>
      <c r="BU1559" s="353"/>
      <c r="BV1559" s="353"/>
      <c r="BW1559" s="353"/>
      <c r="BX1559" s="353"/>
      <c r="BY1559" s="175"/>
      <c r="BZ1559" s="175"/>
      <c r="CA1559" s="175"/>
      <c r="CB1559" s="175"/>
      <c r="CC1559" s="175"/>
    </row>
    <row r="1560" spans="1:81" s="1" customFormat="1" ht="10.5" customHeight="1" thickBot="1">
      <c r="A1560" s="1342"/>
      <c r="B1560" s="1421"/>
      <c r="C1560" s="293"/>
      <c r="D1560" s="254" t="s">
        <v>42</v>
      </c>
      <c r="E1560" s="89">
        <f t="shared" ref="E1560:AB1560" si="1214">E1559/E1558</f>
        <v>1.8333333333333335</v>
      </c>
      <c r="F1560" s="89">
        <f t="shared" si="1214"/>
        <v>1.8333333333333335</v>
      </c>
      <c r="G1560" s="89">
        <f t="shared" si="1214"/>
        <v>1.8333333333333335</v>
      </c>
      <c r="H1560" s="461">
        <f t="shared" si="1214"/>
        <v>1.7500000000000002</v>
      </c>
      <c r="I1560" s="89">
        <f t="shared" si="1214"/>
        <v>1.5</v>
      </c>
      <c r="J1560" s="89">
        <f t="shared" si="1214"/>
        <v>1.8333333333333335</v>
      </c>
      <c r="K1560" s="89">
        <f t="shared" si="1214"/>
        <v>1.8333333333333335</v>
      </c>
      <c r="L1560" s="89">
        <f t="shared" si="1214"/>
        <v>1.6666666666666667</v>
      </c>
      <c r="M1560" s="89">
        <f t="shared" si="1214"/>
        <v>1.5999999999999999</v>
      </c>
      <c r="N1560" s="461">
        <f t="shared" si="1214"/>
        <v>1.5999999999999999</v>
      </c>
      <c r="O1560" s="89">
        <f t="shared" si="1214"/>
        <v>2.5</v>
      </c>
      <c r="P1560" s="89">
        <f t="shared" si="1214"/>
        <v>2</v>
      </c>
      <c r="Q1560" s="89">
        <f t="shared" si="1214"/>
        <v>1.6666666666666667</v>
      </c>
      <c r="R1560" s="89">
        <f t="shared" si="1214"/>
        <v>1.714285714285714</v>
      </c>
      <c r="S1560" s="89">
        <f t="shared" si="1214"/>
        <v>1.8333333333333335</v>
      </c>
      <c r="T1560" s="89">
        <f t="shared" si="1214"/>
        <v>1.8333333333333335</v>
      </c>
      <c r="U1560" s="89">
        <f t="shared" si="1214"/>
        <v>1.8333333333333335</v>
      </c>
      <c r="V1560" s="89">
        <f t="shared" si="1214"/>
        <v>1.8333333333333335</v>
      </c>
      <c r="W1560" s="89">
        <f t="shared" si="1214"/>
        <v>1.8333333333333335</v>
      </c>
      <c r="X1560" s="89">
        <f t="shared" si="1214"/>
        <v>1.8333333333333335</v>
      </c>
      <c r="Y1560" s="461">
        <f t="shared" si="1214"/>
        <v>2</v>
      </c>
      <c r="Z1560" s="89">
        <f t="shared" si="1214"/>
        <v>1.6666666666666667</v>
      </c>
      <c r="AA1560" s="89">
        <f t="shared" si="1214"/>
        <v>1.714285714285714</v>
      </c>
      <c r="AB1560" s="90">
        <f t="shared" si="1214"/>
        <v>1.7999999999999998</v>
      </c>
      <c r="AC1560" s="53"/>
      <c r="AD1560" s="56"/>
      <c r="AE1560" s="493"/>
      <c r="AF1560" s="361"/>
      <c r="AG1560" s="361"/>
      <c r="AH1560" s="361"/>
      <c r="AI1560" s="361"/>
      <c r="AJ1560" s="361"/>
      <c r="AK1560" s="361"/>
      <c r="AL1560" s="361"/>
      <c r="AM1560" s="361"/>
      <c r="AN1560" s="361"/>
      <c r="AO1560" s="361"/>
      <c r="AP1560" s="361"/>
      <c r="AQ1560" s="361"/>
      <c r="AR1560" s="361"/>
      <c r="AS1560" s="361"/>
      <c r="AT1560" s="361"/>
      <c r="AU1560" s="361"/>
      <c r="AV1560" s="361"/>
      <c r="AW1560" s="361"/>
      <c r="AX1560" s="361"/>
      <c r="AY1560" s="361"/>
      <c r="AZ1560" s="361"/>
      <c r="BA1560" s="361"/>
      <c r="BB1560" s="361"/>
      <c r="BC1560" s="361"/>
      <c r="BD1560" s="361"/>
      <c r="BE1560" s="353"/>
      <c r="BF1560" s="353"/>
      <c r="BG1560" s="353"/>
      <c r="BH1560" s="353"/>
      <c r="BI1560" s="353"/>
      <c r="BJ1560" s="353"/>
      <c r="BK1560" s="353"/>
      <c r="BL1560" s="353"/>
      <c r="BM1560" s="353"/>
      <c r="BN1560" s="353"/>
      <c r="BO1560" s="353"/>
      <c r="BP1560" s="353"/>
      <c r="BQ1560" s="353"/>
      <c r="BR1560" s="353"/>
      <c r="BS1560" s="353"/>
      <c r="BT1560" s="353"/>
      <c r="BU1560" s="353"/>
      <c r="BV1560" s="353"/>
      <c r="BW1560" s="353"/>
      <c r="BX1560" s="353"/>
      <c r="BY1560" s="175"/>
      <c r="BZ1560" s="175"/>
      <c r="CA1560" s="175"/>
      <c r="CB1560" s="175"/>
      <c r="CC1560" s="175"/>
    </row>
    <row r="1561" spans="1:81" s="163" customFormat="1" ht="10.5" customHeight="1">
      <c r="A1561" s="1340" t="s">
        <v>69</v>
      </c>
      <c r="B1561" s="1419" t="s">
        <v>632</v>
      </c>
      <c r="C1561" s="1239"/>
      <c r="D1561" s="1249"/>
      <c r="E1561" s="61"/>
      <c r="F1561" s="65"/>
      <c r="G1561" s="65"/>
      <c r="H1561" s="358"/>
      <c r="I1561" s="65"/>
      <c r="J1561" s="65"/>
      <c r="K1561" s="65"/>
      <c r="L1561" s="65"/>
      <c r="M1561" s="65"/>
      <c r="N1561" s="358"/>
      <c r="O1561" s="65"/>
      <c r="P1561" s="65"/>
      <c r="Q1561" s="65"/>
      <c r="R1561" s="65"/>
      <c r="S1561" s="65"/>
      <c r="T1561" s="65"/>
      <c r="U1561" s="65"/>
      <c r="V1561" s="65"/>
      <c r="W1561" s="65"/>
      <c r="X1561" s="65"/>
      <c r="Y1561" s="358"/>
      <c r="Z1561" s="65"/>
      <c r="AA1561" s="65"/>
      <c r="AB1561" s="66"/>
      <c r="AC1561" s="478"/>
      <c r="AD1561" s="826"/>
      <c r="AE1561" s="819"/>
      <c r="AF1561" s="109"/>
      <c r="AG1561" s="109"/>
      <c r="AH1561" s="109"/>
      <c r="AI1561" s="109"/>
      <c r="AJ1561" s="109"/>
      <c r="AK1561" s="109"/>
      <c r="AL1561" s="109"/>
      <c r="AM1561" s="109"/>
      <c r="AN1561" s="109"/>
      <c r="AO1561" s="109"/>
      <c r="AP1561" s="109"/>
      <c r="AQ1561" s="109"/>
      <c r="AR1561" s="109"/>
      <c r="AS1561" s="109"/>
      <c r="AT1561" s="109"/>
      <c r="AU1561" s="109"/>
      <c r="AV1561" s="109"/>
      <c r="AW1561" s="109"/>
      <c r="AX1561" s="109"/>
      <c r="AY1561" s="109"/>
      <c r="AZ1561" s="109"/>
      <c r="BA1561" s="109"/>
      <c r="BB1561" s="109"/>
      <c r="BC1561" s="109"/>
      <c r="BD1561" s="109"/>
      <c r="BE1561" s="361"/>
      <c r="BF1561" s="361"/>
      <c r="BG1561" s="361"/>
      <c r="BH1561" s="361"/>
      <c r="BI1561" s="361"/>
      <c r="BJ1561" s="361"/>
      <c r="BK1561" s="361"/>
      <c r="BL1561" s="361"/>
      <c r="BM1561" s="361"/>
      <c r="BN1561" s="361"/>
      <c r="BO1561" s="361"/>
      <c r="BP1561" s="361"/>
      <c r="BQ1561" s="361"/>
      <c r="BR1561" s="361"/>
      <c r="BS1561" s="361"/>
      <c r="BT1561" s="361"/>
      <c r="BU1561" s="361"/>
      <c r="BV1561" s="361"/>
      <c r="BW1561" s="361"/>
      <c r="BX1561" s="361"/>
    </row>
    <row r="1562" spans="1:81" s="1" customFormat="1" ht="10.5" customHeight="1">
      <c r="A1562" s="1341"/>
      <c r="B1562" s="1420"/>
      <c r="C1562" s="1240" t="s">
        <v>139</v>
      </c>
      <c r="D1562" s="144" t="s">
        <v>34</v>
      </c>
      <c r="E1562" s="91">
        <f>ROUND(SQRT(E1563^2+E1564^2)*1000/(1.73*E$1435),0)</f>
        <v>140</v>
      </c>
      <c r="F1562" s="91">
        <f>ROUND(SQRT(F1563^2+F1564^2)*1000/(1.73*F$1435),0)</f>
        <v>124</v>
      </c>
      <c r="G1562" s="91">
        <f t="shared" ref="G1562:AB1562" si="1215">ROUND(SQRT(G1563^2+G1564^2)*1000/(1.73*G$1435),0)</f>
        <v>131</v>
      </c>
      <c r="H1562" s="482">
        <f t="shared" si="1215"/>
        <v>127</v>
      </c>
      <c r="I1562" s="91">
        <f t="shared" si="1215"/>
        <v>121</v>
      </c>
      <c r="J1562" s="91">
        <f t="shared" si="1215"/>
        <v>129</v>
      </c>
      <c r="K1562" s="91">
        <f t="shared" si="1215"/>
        <v>128</v>
      </c>
      <c r="L1562" s="91">
        <f t="shared" si="1215"/>
        <v>133</v>
      </c>
      <c r="M1562" s="91">
        <f t="shared" si="1215"/>
        <v>109</v>
      </c>
      <c r="N1562" s="482">
        <f t="shared" si="1215"/>
        <v>68</v>
      </c>
      <c r="O1562" s="91">
        <f t="shared" si="1215"/>
        <v>59</v>
      </c>
      <c r="P1562" s="91">
        <f t="shared" si="1215"/>
        <v>52</v>
      </c>
      <c r="Q1562" s="91">
        <f t="shared" si="1215"/>
        <v>44</v>
      </c>
      <c r="R1562" s="91">
        <f t="shared" si="1215"/>
        <v>50</v>
      </c>
      <c r="S1562" s="91">
        <f t="shared" si="1215"/>
        <v>121</v>
      </c>
      <c r="T1562" s="91">
        <f t="shared" si="1215"/>
        <v>130</v>
      </c>
      <c r="U1562" s="91">
        <f t="shared" si="1215"/>
        <v>136</v>
      </c>
      <c r="V1562" s="91">
        <f t="shared" si="1215"/>
        <v>131</v>
      </c>
      <c r="W1562" s="91">
        <f t="shared" si="1215"/>
        <v>138</v>
      </c>
      <c r="X1562" s="91">
        <f t="shared" si="1215"/>
        <v>131</v>
      </c>
      <c r="Y1562" s="482">
        <f t="shared" si="1215"/>
        <v>122</v>
      </c>
      <c r="Z1562" s="91">
        <f t="shared" si="1215"/>
        <v>128</v>
      </c>
      <c r="AA1562" s="91">
        <f t="shared" si="1215"/>
        <v>137</v>
      </c>
      <c r="AB1562" s="203">
        <f t="shared" si="1215"/>
        <v>132</v>
      </c>
      <c r="AC1562" s="359"/>
      <c r="AD1562" s="191"/>
      <c r="AE1562" s="493"/>
      <c r="AF1562" s="361"/>
      <c r="AG1562" s="361"/>
      <c r="AH1562" s="361"/>
      <c r="AI1562" s="361"/>
      <c r="AJ1562" s="361"/>
      <c r="AK1562" s="361"/>
      <c r="AL1562" s="361"/>
      <c r="AM1562" s="361"/>
      <c r="AN1562" s="361"/>
      <c r="AO1562" s="361"/>
      <c r="AP1562" s="361"/>
      <c r="AQ1562" s="361"/>
      <c r="AR1562" s="361"/>
      <c r="AS1562" s="361"/>
      <c r="AT1562" s="361"/>
      <c r="AU1562" s="361"/>
      <c r="AV1562" s="361"/>
      <c r="AW1562" s="361"/>
      <c r="AX1562" s="361"/>
      <c r="AY1562" s="361"/>
      <c r="AZ1562" s="361"/>
      <c r="BA1562" s="361"/>
      <c r="BB1562" s="361"/>
      <c r="BC1562" s="361"/>
      <c r="BD1562" s="361"/>
      <c r="BE1562" s="361"/>
      <c r="BF1562" s="353"/>
      <c r="BG1562" s="353"/>
      <c r="BH1562" s="353"/>
      <c r="BI1562" s="353"/>
      <c r="BJ1562" s="353"/>
      <c r="BK1562" s="353"/>
      <c r="BL1562" s="353"/>
      <c r="BM1562" s="353"/>
      <c r="BN1562" s="353"/>
      <c r="BO1562" s="353"/>
      <c r="BP1562" s="353"/>
      <c r="BQ1562" s="353"/>
      <c r="BR1562" s="353"/>
      <c r="BS1562" s="353"/>
      <c r="BT1562" s="353"/>
      <c r="BU1562" s="353"/>
      <c r="BV1562" s="353"/>
      <c r="BW1562" s="353"/>
      <c r="BX1562" s="353"/>
      <c r="BY1562" s="175"/>
      <c r="BZ1562" s="175"/>
      <c r="CA1562" s="175"/>
      <c r="CB1562" s="175"/>
      <c r="CC1562" s="175"/>
    </row>
    <row r="1563" spans="1:81" s="1" customFormat="1" ht="10.5" customHeight="1">
      <c r="A1563" s="1341"/>
      <c r="B1563" s="1420"/>
      <c r="C1563" s="1240" t="s">
        <v>954</v>
      </c>
      <c r="D1563" s="144" t="s">
        <v>126</v>
      </c>
      <c r="E1563" s="67">
        <f>ROUND((AG1563-AF1563)*$AE1563,2)</f>
        <v>1.28</v>
      </c>
      <c r="F1563" s="67">
        <f>ROUND((AH1563-AG1563)*$AE1563,2)</f>
        <v>1.0900000000000001</v>
      </c>
      <c r="G1563" s="67">
        <f t="shared" ref="G1563:AB1563" si="1216">ROUND((AI1563-AH1563)*$AE1563,2)</f>
        <v>1.24</v>
      </c>
      <c r="H1563" s="460">
        <f t="shared" si="1216"/>
        <v>1.2</v>
      </c>
      <c r="I1563" s="67">
        <f t="shared" si="1216"/>
        <v>1.03</v>
      </c>
      <c r="J1563" s="67">
        <f t="shared" si="1216"/>
        <v>1.2</v>
      </c>
      <c r="K1563" s="67">
        <f t="shared" si="1216"/>
        <v>1.1399999999999999</v>
      </c>
      <c r="L1563" s="67">
        <f t="shared" si="1216"/>
        <v>1.25</v>
      </c>
      <c r="M1563" s="67">
        <f t="shared" si="1216"/>
        <v>0.9</v>
      </c>
      <c r="N1563" s="460">
        <f t="shared" si="1216"/>
        <v>0.59</v>
      </c>
      <c r="O1563" s="67">
        <f t="shared" si="1216"/>
        <v>0.51</v>
      </c>
      <c r="P1563" s="67">
        <f t="shared" si="1216"/>
        <v>0.48</v>
      </c>
      <c r="Q1563" s="67">
        <f t="shared" si="1216"/>
        <v>0.41</v>
      </c>
      <c r="R1563" s="67">
        <f t="shared" si="1216"/>
        <v>0.46</v>
      </c>
      <c r="S1563" s="67">
        <f t="shared" si="1216"/>
        <v>1.1000000000000001</v>
      </c>
      <c r="T1563" s="67">
        <f t="shared" si="1216"/>
        <v>1.21</v>
      </c>
      <c r="U1563" s="67">
        <f t="shared" si="1216"/>
        <v>1.23</v>
      </c>
      <c r="V1563" s="67">
        <f t="shared" si="1216"/>
        <v>1.24</v>
      </c>
      <c r="W1563" s="67">
        <f t="shared" si="1216"/>
        <v>1.27</v>
      </c>
      <c r="X1563" s="67">
        <f t="shared" si="1216"/>
        <v>1.17</v>
      </c>
      <c r="Y1563" s="460">
        <f t="shared" si="1216"/>
        <v>1.1100000000000001</v>
      </c>
      <c r="Z1563" s="67">
        <f t="shared" si="1216"/>
        <v>1.1299999999999999</v>
      </c>
      <c r="AA1563" s="67">
        <f t="shared" si="1216"/>
        <v>1.24</v>
      </c>
      <c r="AB1563" s="68">
        <f t="shared" si="1216"/>
        <v>1.25</v>
      </c>
      <c r="AC1563" s="53">
        <f>(BD1563-AF1563)*AE1563</f>
        <v>24.73056000000215</v>
      </c>
      <c r="AD1563" s="56">
        <f>(BD1564-AF1564)*AE1563</f>
        <v>19.250400000001537</v>
      </c>
      <c r="AE1563" s="493">
        <v>4.8</v>
      </c>
      <c r="AF1563" s="1114">
        <v>8244.2782999999999</v>
      </c>
      <c r="AG1563" s="1114">
        <v>8244.5450000000001</v>
      </c>
      <c r="AH1563" s="1115">
        <v>8244.7721000000001</v>
      </c>
      <c r="AI1563" s="1114">
        <v>8245.0303999999996</v>
      </c>
      <c r="AJ1563" s="1114">
        <v>8245.2803999999996</v>
      </c>
      <c r="AK1563" s="1114">
        <v>8245.4950000000008</v>
      </c>
      <c r="AL1563" s="1114">
        <v>8245.7450000000008</v>
      </c>
      <c r="AM1563" s="1114">
        <v>8245.9825000000001</v>
      </c>
      <c r="AN1563" s="1114">
        <v>8246.2428999999993</v>
      </c>
      <c r="AO1563" s="1114">
        <v>8246.4303999999993</v>
      </c>
      <c r="AP1563" s="1114">
        <v>8246.5532999999996</v>
      </c>
      <c r="AQ1563" s="1114">
        <v>8246.6596000000009</v>
      </c>
      <c r="AR1563" s="1114">
        <v>8246.7595999999994</v>
      </c>
      <c r="AS1563" s="1114">
        <v>8246.8449999999993</v>
      </c>
      <c r="AT1563" s="1114">
        <v>8246.9408000000003</v>
      </c>
      <c r="AU1563" s="1114">
        <v>8247.17</v>
      </c>
      <c r="AV1563" s="1114">
        <v>8247.4220999999998</v>
      </c>
      <c r="AW1563" s="1114">
        <v>8247.6784000000007</v>
      </c>
      <c r="AX1563" s="1114">
        <v>8247.9367000000002</v>
      </c>
      <c r="AY1563" s="1114">
        <v>8248.2013000000006</v>
      </c>
      <c r="AZ1563" s="1114">
        <v>8248.4451000000008</v>
      </c>
      <c r="BA1563" s="1114">
        <v>8248.6764000000003</v>
      </c>
      <c r="BB1563" s="1114">
        <v>8248.9117999999999</v>
      </c>
      <c r="BC1563" s="1114">
        <v>8249.1700999999994</v>
      </c>
      <c r="BD1563" s="1114">
        <v>8249.4305000000004</v>
      </c>
      <c r="BE1563" s="109"/>
      <c r="BF1563" s="353"/>
      <c r="BG1563" s="353"/>
      <c r="BH1563" s="353"/>
      <c r="BI1563" s="353"/>
      <c r="BJ1563" s="353"/>
      <c r="BK1563" s="353"/>
      <c r="BL1563" s="353"/>
      <c r="BM1563" s="353"/>
      <c r="BN1563" s="353"/>
      <c r="BO1563" s="353"/>
      <c r="BP1563" s="353"/>
      <c r="BQ1563" s="353"/>
      <c r="BR1563" s="353"/>
      <c r="BS1563" s="353"/>
      <c r="BT1563" s="353"/>
      <c r="BU1563" s="353"/>
      <c r="BV1563" s="353"/>
      <c r="BW1563" s="353"/>
      <c r="BX1563" s="353"/>
      <c r="BY1563" s="175"/>
      <c r="BZ1563" s="175"/>
      <c r="CA1563" s="175"/>
      <c r="CB1563" s="175"/>
      <c r="CC1563" s="175"/>
    </row>
    <row r="1564" spans="1:81" s="1" customFormat="1" ht="10.5" customHeight="1">
      <c r="A1564" s="1341"/>
      <c r="B1564" s="1420"/>
      <c r="C1564" s="1240" t="s">
        <v>954</v>
      </c>
      <c r="D1564" s="144" t="s">
        <v>127</v>
      </c>
      <c r="E1564" s="67">
        <f>ROUND((AG1564-AF1564)*$AE1563,2)</f>
        <v>0.99</v>
      </c>
      <c r="F1564" s="54">
        <f t="shared" ref="F1564:AB1564" si="1217">ROUND((AH1564-AG1564)*$AE1563,2)</f>
        <v>0.9</v>
      </c>
      <c r="G1564" s="54">
        <f t="shared" si="1217"/>
        <v>0.84</v>
      </c>
      <c r="H1564" s="360">
        <f t="shared" si="1217"/>
        <v>0.85</v>
      </c>
      <c r="I1564" s="54">
        <f t="shared" si="1217"/>
        <v>0.92</v>
      </c>
      <c r="J1564" s="54">
        <f t="shared" si="1217"/>
        <v>0.9</v>
      </c>
      <c r="K1564" s="54">
        <f t="shared" si="1217"/>
        <v>0.91</v>
      </c>
      <c r="L1564" s="54">
        <f t="shared" si="1217"/>
        <v>0.9</v>
      </c>
      <c r="M1564" s="54">
        <f t="shared" si="1217"/>
        <v>0.89</v>
      </c>
      <c r="N1564" s="360">
        <f t="shared" si="1217"/>
        <v>0.53</v>
      </c>
      <c r="O1564" s="54">
        <f t="shared" si="1217"/>
        <v>0.46</v>
      </c>
      <c r="P1564" s="54">
        <f t="shared" si="1217"/>
        <v>0.37</v>
      </c>
      <c r="Q1564" s="54">
        <f t="shared" si="1217"/>
        <v>0.3</v>
      </c>
      <c r="R1564" s="54">
        <f t="shared" si="1217"/>
        <v>0.35</v>
      </c>
      <c r="S1564" s="54">
        <f t="shared" si="1217"/>
        <v>0.83</v>
      </c>
      <c r="T1564" s="54">
        <f t="shared" si="1217"/>
        <v>0.86</v>
      </c>
      <c r="U1564" s="54">
        <f t="shared" si="1217"/>
        <v>0.99</v>
      </c>
      <c r="V1564" s="54">
        <f t="shared" si="1217"/>
        <v>0.88</v>
      </c>
      <c r="W1564" s="54">
        <f t="shared" si="1217"/>
        <v>0.97</v>
      </c>
      <c r="X1564" s="54">
        <f t="shared" si="1217"/>
        <v>0.97</v>
      </c>
      <c r="Y1564" s="360">
        <f t="shared" si="1217"/>
        <v>0.84</v>
      </c>
      <c r="Z1564" s="54">
        <f t="shared" si="1217"/>
        <v>0.96</v>
      </c>
      <c r="AA1564" s="54">
        <f t="shared" si="1217"/>
        <v>0.95</v>
      </c>
      <c r="AB1564" s="55">
        <f t="shared" si="1217"/>
        <v>0.89</v>
      </c>
      <c r="AC1564" s="53"/>
      <c r="AD1564" s="56"/>
      <c r="AE1564" s="493"/>
      <c r="AF1564" s="1114">
        <v>8280.1288000000004</v>
      </c>
      <c r="AG1564" s="1114">
        <v>8280.3351000000002</v>
      </c>
      <c r="AH1564" s="1115">
        <v>8280.5226000000002</v>
      </c>
      <c r="AI1564" s="1114">
        <v>8280.6975999999995</v>
      </c>
      <c r="AJ1564" s="1114">
        <v>8280.8747000000003</v>
      </c>
      <c r="AK1564" s="1114">
        <v>8281.0663999999997</v>
      </c>
      <c r="AL1564" s="1114">
        <v>8281.2538999999997</v>
      </c>
      <c r="AM1564" s="1114">
        <v>8281.4434999999994</v>
      </c>
      <c r="AN1564" s="1114">
        <v>8281.6309999999994</v>
      </c>
      <c r="AO1564" s="1114">
        <v>8281.8163999999997</v>
      </c>
      <c r="AP1564" s="1114">
        <v>8281.9267999999993</v>
      </c>
      <c r="AQ1564" s="1114">
        <v>8282.0226000000002</v>
      </c>
      <c r="AR1564" s="1114">
        <v>8282.0997000000007</v>
      </c>
      <c r="AS1564" s="1114">
        <v>8282.1622000000007</v>
      </c>
      <c r="AT1564" s="1114">
        <v>8282.2350999999999</v>
      </c>
      <c r="AU1564" s="1114">
        <v>8282.4079999999994</v>
      </c>
      <c r="AV1564" s="1114">
        <v>8282.5871999999999</v>
      </c>
      <c r="AW1564" s="1114">
        <v>8282.7934999999998</v>
      </c>
      <c r="AX1564" s="1114">
        <v>8282.9768000000004</v>
      </c>
      <c r="AY1564" s="1114">
        <v>8283.1789000000008</v>
      </c>
      <c r="AZ1564" s="1114">
        <v>8283.3809999999994</v>
      </c>
      <c r="BA1564" s="1114">
        <v>8283.5560000000005</v>
      </c>
      <c r="BB1564" s="1114">
        <v>8283.7559999999994</v>
      </c>
      <c r="BC1564" s="1114">
        <v>8283.9539000000004</v>
      </c>
      <c r="BD1564" s="1114">
        <v>8284.1393000000007</v>
      </c>
      <c r="BE1564" s="361"/>
      <c r="BF1564" s="353"/>
      <c r="BG1564" s="353"/>
      <c r="BH1564" s="353"/>
      <c r="BI1564" s="353"/>
      <c r="BJ1564" s="353"/>
      <c r="BK1564" s="353"/>
      <c r="BL1564" s="353"/>
      <c r="BM1564" s="353"/>
      <c r="BN1564" s="353"/>
      <c r="BO1564" s="353"/>
      <c r="BP1564" s="353"/>
      <c r="BQ1564" s="353"/>
      <c r="BR1564" s="353"/>
      <c r="BS1564" s="353"/>
      <c r="BT1564" s="353"/>
      <c r="BU1564" s="353"/>
      <c r="BV1564" s="353"/>
      <c r="BW1564" s="353"/>
      <c r="BX1564" s="353"/>
      <c r="BY1564" s="175"/>
      <c r="BZ1564" s="175"/>
      <c r="CA1564" s="175"/>
      <c r="CB1564" s="175"/>
      <c r="CC1564" s="175"/>
    </row>
    <row r="1565" spans="1:81" s="1" customFormat="1" ht="10.5" customHeight="1" thickBot="1">
      <c r="A1565" s="1342"/>
      <c r="B1565" s="1421"/>
      <c r="C1565" s="293"/>
      <c r="D1565" s="254" t="s">
        <v>42</v>
      </c>
      <c r="E1565" s="89">
        <f t="shared" ref="E1565:AB1565" si="1218">E1564/E1563</f>
        <v>0.7734375</v>
      </c>
      <c r="F1565" s="89">
        <f t="shared" si="1218"/>
        <v>0.82568807339449535</v>
      </c>
      <c r="G1565" s="89">
        <f t="shared" si="1218"/>
        <v>0.67741935483870963</v>
      </c>
      <c r="H1565" s="461">
        <f t="shared" si="1218"/>
        <v>0.70833333333333337</v>
      </c>
      <c r="I1565" s="89">
        <f t="shared" si="1218"/>
        <v>0.89320388349514568</v>
      </c>
      <c r="J1565" s="89">
        <f t="shared" si="1218"/>
        <v>0.75</v>
      </c>
      <c r="K1565" s="89">
        <f t="shared" si="1218"/>
        <v>0.79824561403508787</v>
      </c>
      <c r="L1565" s="89">
        <f t="shared" si="1218"/>
        <v>0.72</v>
      </c>
      <c r="M1565" s="89">
        <f t="shared" si="1218"/>
        <v>0.98888888888888893</v>
      </c>
      <c r="N1565" s="461">
        <f t="shared" si="1218"/>
        <v>0.89830508474576276</v>
      </c>
      <c r="O1565" s="89">
        <f t="shared" si="1218"/>
        <v>0.90196078431372551</v>
      </c>
      <c r="P1565" s="89">
        <f t="shared" si="1218"/>
        <v>0.77083333333333337</v>
      </c>
      <c r="Q1565" s="89">
        <f t="shared" si="1218"/>
        <v>0.73170731707317072</v>
      </c>
      <c r="R1565" s="89">
        <f t="shared" si="1218"/>
        <v>0.76086956521739124</v>
      </c>
      <c r="S1565" s="89">
        <f t="shared" si="1218"/>
        <v>0.75454545454545441</v>
      </c>
      <c r="T1565" s="89">
        <f t="shared" si="1218"/>
        <v>0.71074380165289253</v>
      </c>
      <c r="U1565" s="89">
        <f t="shared" si="1218"/>
        <v>0.80487804878048785</v>
      </c>
      <c r="V1565" s="89">
        <f t="shared" si="1218"/>
        <v>0.70967741935483875</v>
      </c>
      <c r="W1565" s="89">
        <f t="shared" si="1218"/>
        <v>0.76377952755905509</v>
      </c>
      <c r="X1565" s="89">
        <f t="shared" si="1218"/>
        <v>0.82905982905982911</v>
      </c>
      <c r="Y1565" s="461">
        <f t="shared" si="1218"/>
        <v>0.75675675675675669</v>
      </c>
      <c r="Z1565" s="89">
        <f t="shared" si="1218"/>
        <v>0.8495575221238939</v>
      </c>
      <c r="AA1565" s="89">
        <f t="shared" si="1218"/>
        <v>0.7661290322580645</v>
      </c>
      <c r="AB1565" s="90">
        <f t="shared" si="1218"/>
        <v>0.71199999999999997</v>
      </c>
      <c r="AC1565" s="53"/>
      <c r="AD1565" s="56"/>
      <c r="AE1565" s="493"/>
      <c r="AF1565" s="361"/>
      <c r="AG1565" s="361"/>
      <c r="AH1565" s="361"/>
      <c r="AI1565" s="361"/>
      <c r="AJ1565" s="361"/>
      <c r="AK1565" s="361"/>
      <c r="AL1565" s="361"/>
      <c r="AM1565" s="361"/>
      <c r="AN1565" s="361"/>
      <c r="AO1565" s="361"/>
      <c r="AP1565" s="361"/>
      <c r="AQ1565" s="361"/>
      <c r="AR1565" s="361"/>
      <c r="AS1565" s="361"/>
      <c r="AT1565" s="361"/>
      <c r="AU1565" s="361"/>
      <c r="AV1565" s="361"/>
      <c r="AW1565" s="361"/>
      <c r="AX1565" s="361"/>
      <c r="AY1565" s="361"/>
      <c r="AZ1565" s="361"/>
      <c r="BA1565" s="361"/>
      <c r="BB1565" s="361"/>
      <c r="BC1565" s="361"/>
      <c r="BD1565" s="361"/>
      <c r="BE1565" s="361"/>
      <c r="BF1565" s="353"/>
      <c r="BG1565" s="353"/>
      <c r="BH1565" s="353"/>
      <c r="BI1565" s="353"/>
      <c r="BJ1565" s="353"/>
      <c r="BK1565" s="353"/>
      <c r="BL1565" s="353"/>
      <c r="BM1565" s="353"/>
      <c r="BN1565" s="353"/>
      <c r="BO1565" s="353"/>
      <c r="BP1565" s="353"/>
      <c r="BQ1565" s="353"/>
      <c r="BR1565" s="353"/>
      <c r="BS1565" s="353"/>
      <c r="BT1565" s="353"/>
      <c r="BU1565" s="353"/>
      <c r="BV1565" s="353"/>
      <c r="BW1565" s="353"/>
      <c r="BX1565" s="353"/>
      <c r="BY1565" s="175"/>
      <c r="BZ1565" s="175"/>
      <c r="CA1565" s="175"/>
      <c r="CB1565" s="175"/>
      <c r="CC1565" s="175"/>
    </row>
    <row r="1566" spans="1:81" s="163" customFormat="1" ht="10.5" customHeight="1">
      <c r="A1566" s="1297" t="s">
        <v>70</v>
      </c>
      <c r="B1566" s="1402" t="s">
        <v>1031</v>
      </c>
      <c r="C1566" s="1239"/>
      <c r="D1566" s="1249"/>
      <c r="E1566" s="61"/>
      <c r="F1566" s="65"/>
      <c r="G1566" s="65"/>
      <c r="H1566" s="358"/>
      <c r="I1566" s="65"/>
      <c r="J1566" s="65"/>
      <c r="K1566" s="65"/>
      <c r="L1566" s="65"/>
      <c r="M1566" s="65"/>
      <c r="N1566" s="358"/>
      <c r="O1566" s="65"/>
      <c r="P1566" s="65"/>
      <c r="Q1566" s="65"/>
      <c r="R1566" s="65"/>
      <c r="S1566" s="65"/>
      <c r="T1566" s="65"/>
      <c r="U1566" s="65"/>
      <c r="V1566" s="65"/>
      <c r="W1566" s="65"/>
      <c r="X1566" s="65"/>
      <c r="Y1566" s="358"/>
      <c r="Z1566" s="65"/>
      <c r="AA1566" s="65"/>
      <c r="AB1566" s="66"/>
      <c r="AC1566" s="478"/>
      <c r="AD1566" s="826"/>
      <c r="AE1566" s="819"/>
      <c r="AF1566" s="993"/>
      <c r="AG1566" s="109"/>
      <c r="AH1566" s="109"/>
      <c r="AI1566" s="109"/>
      <c r="AJ1566" s="109"/>
      <c r="AK1566" s="109"/>
      <c r="AL1566" s="109"/>
      <c r="AM1566" s="109"/>
      <c r="AN1566" s="109"/>
      <c r="AO1566" s="109"/>
      <c r="AP1566" s="109"/>
      <c r="AQ1566" s="109"/>
      <c r="AR1566" s="109"/>
      <c r="AS1566" s="109"/>
      <c r="AT1566" s="109"/>
      <c r="AU1566" s="109"/>
      <c r="AV1566" s="109"/>
      <c r="AW1566" s="109"/>
      <c r="AX1566" s="109"/>
      <c r="AY1566" s="109"/>
      <c r="AZ1566" s="109"/>
      <c r="BA1566" s="109"/>
      <c r="BB1566" s="109"/>
      <c r="BC1566" s="109"/>
      <c r="BD1566" s="109"/>
      <c r="BE1566" s="361"/>
      <c r="BF1566" s="361"/>
      <c r="BG1566" s="361"/>
      <c r="BH1566" s="361"/>
      <c r="BI1566" s="361"/>
      <c r="BJ1566" s="361"/>
      <c r="BK1566" s="361"/>
      <c r="BL1566" s="361"/>
      <c r="BM1566" s="361"/>
      <c r="BN1566" s="361"/>
      <c r="BO1566" s="361"/>
      <c r="BP1566" s="361"/>
      <c r="BQ1566" s="361"/>
      <c r="BR1566" s="361"/>
      <c r="BS1566" s="361"/>
      <c r="BT1566" s="361"/>
      <c r="BU1566" s="361"/>
      <c r="BV1566" s="361"/>
      <c r="BW1566" s="361"/>
      <c r="BX1566" s="361"/>
    </row>
    <row r="1567" spans="1:81" s="1" customFormat="1" ht="10.5" customHeight="1">
      <c r="A1567" s="1298"/>
      <c r="B1567" s="1403"/>
      <c r="C1567" s="1240" t="s">
        <v>139</v>
      </c>
      <c r="D1567" s="144" t="s">
        <v>34</v>
      </c>
      <c r="E1567" s="91">
        <f>ROUND(SQRT(E1568^2+E1569^2)*1000/(1.73*E$1435),0)</f>
        <v>0</v>
      </c>
      <c r="F1567" s="91">
        <f>ROUND(SQRT(F1568^2+F1569^2)*1000/(1.73*F$1435),0)</f>
        <v>0</v>
      </c>
      <c r="G1567" s="91">
        <f t="shared" ref="G1567:AB1567" si="1219">ROUND(SQRT(G1568^2+G1569^2)*1000/(1.73*G$1435),0)</f>
        <v>0</v>
      </c>
      <c r="H1567" s="482">
        <f t="shared" si="1219"/>
        <v>0</v>
      </c>
      <c r="I1567" s="91">
        <f t="shared" si="1219"/>
        <v>0</v>
      </c>
      <c r="J1567" s="91">
        <f t="shared" si="1219"/>
        <v>0</v>
      </c>
      <c r="K1567" s="91">
        <f t="shared" si="1219"/>
        <v>0</v>
      </c>
      <c r="L1567" s="91">
        <f t="shared" si="1219"/>
        <v>0</v>
      </c>
      <c r="M1567" s="91">
        <f t="shared" si="1219"/>
        <v>0</v>
      </c>
      <c r="N1567" s="482">
        <f t="shared" si="1219"/>
        <v>0</v>
      </c>
      <c r="O1567" s="91">
        <f t="shared" si="1219"/>
        <v>0</v>
      </c>
      <c r="P1567" s="91">
        <f t="shared" si="1219"/>
        <v>0</v>
      </c>
      <c r="Q1567" s="91">
        <f t="shared" si="1219"/>
        <v>0</v>
      </c>
      <c r="R1567" s="91">
        <f t="shared" si="1219"/>
        <v>0</v>
      </c>
      <c r="S1567" s="91">
        <f t="shared" si="1219"/>
        <v>0</v>
      </c>
      <c r="T1567" s="91">
        <f t="shared" si="1219"/>
        <v>0</v>
      </c>
      <c r="U1567" s="91">
        <f t="shared" si="1219"/>
        <v>0</v>
      </c>
      <c r="V1567" s="91">
        <f t="shared" si="1219"/>
        <v>0</v>
      </c>
      <c r="W1567" s="91">
        <f t="shared" si="1219"/>
        <v>0</v>
      </c>
      <c r="X1567" s="91">
        <f t="shared" si="1219"/>
        <v>0</v>
      </c>
      <c r="Y1567" s="482">
        <f t="shared" si="1219"/>
        <v>0</v>
      </c>
      <c r="Z1567" s="91">
        <f t="shared" si="1219"/>
        <v>0</v>
      </c>
      <c r="AA1567" s="91">
        <f t="shared" si="1219"/>
        <v>0</v>
      </c>
      <c r="AB1567" s="203">
        <f t="shared" si="1219"/>
        <v>0</v>
      </c>
      <c r="AC1567" s="359"/>
      <c r="AD1567" s="191"/>
      <c r="AE1567" s="493"/>
      <c r="AF1567" s="961"/>
      <c r="AG1567" s="361"/>
      <c r="AH1567" s="361"/>
      <c r="AI1567" s="361"/>
      <c r="AJ1567" s="361"/>
      <c r="AK1567" s="361"/>
      <c r="AL1567" s="361"/>
      <c r="AM1567" s="361"/>
      <c r="AN1567" s="361"/>
      <c r="AO1567" s="361"/>
      <c r="AP1567" s="361"/>
      <c r="AQ1567" s="361"/>
      <c r="AR1567" s="361"/>
      <c r="AS1567" s="361"/>
      <c r="AT1567" s="361"/>
      <c r="AU1567" s="361"/>
      <c r="AV1567" s="361"/>
      <c r="AW1567" s="361"/>
      <c r="AX1567" s="361"/>
      <c r="AY1567" s="361"/>
      <c r="AZ1567" s="361"/>
      <c r="BA1567" s="361"/>
      <c r="BB1567" s="361"/>
      <c r="BC1567" s="361"/>
      <c r="BD1567" s="361"/>
      <c r="BE1567" s="361"/>
      <c r="BF1567" s="353"/>
      <c r="BG1567" s="353"/>
      <c r="BH1567" s="353"/>
      <c r="BI1567" s="353"/>
      <c r="BJ1567" s="353"/>
      <c r="BK1567" s="353"/>
      <c r="BL1567" s="353"/>
      <c r="BM1567" s="353"/>
      <c r="BN1567" s="353"/>
      <c r="BO1567" s="353"/>
      <c r="BP1567" s="353"/>
      <c r="BQ1567" s="353"/>
      <c r="BR1567" s="353"/>
      <c r="BS1567" s="353"/>
      <c r="BT1567" s="353"/>
      <c r="BU1567" s="353"/>
      <c r="BV1567" s="353"/>
      <c r="BW1567" s="353"/>
      <c r="BX1567" s="353"/>
      <c r="BY1567" s="175"/>
      <c r="BZ1567" s="175"/>
      <c r="CA1567" s="175"/>
      <c r="CB1567" s="175"/>
      <c r="CC1567" s="175"/>
    </row>
    <row r="1568" spans="1:81" s="1" customFormat="1" ht="10.5" customHeight="1">
      <c r="A1568" s="1298"/>
      <c r="B1568" s="1403"/>
      <c r="C1568" s="1240" t="s">
        <v>954</v>
      </c>
      <c r="D1568" s="144" t="s">
        <v>126</v>
      </c>
      <c r="E1568" s="67">
        <f>ROUND((AG1568-AF1568)*$AE1568,2)</f>
        <v>0</v>
      </c>
      <c r="F1568" s="67">
        <f t="shared" ref="F1568:AB1568" si="1220">ROUND((AH1568-AG1568)*$AE1568,2)</f>
        <v>0</v>
      </c>
      <c r="G1568" s="67">
        <f t="shared" si="1220"/>
        <v>0</v>
      </c>
      <c r="H1568" s="460">
        <f t="shared" si="1220"/>
        <v>0</v>
      </c>
      <c r="I1568" s="67">
        <f t="shared" si="1220"/>
        <v>0</v>
      </c>
      <c r="J1568" s="67">
        <f t="shared" si="1220"/>
        <v>0</v>
      </c>
      <c r="K1568" s="67">
        <f t="shared" si="1220"/>
        <v>0</v>
      </c>
      <c r="L1568" s="67">
        <f t="shared" si="1220"/>
        <v>0</v>
      </c>
      <c r="M1568" s="67">
        <f t="shared" si="1220"/>
        <v>0</v>
      </c>
      <c r="N1568" s="460">
        <f t="shared" si="1220"/>
        <v>0</v>
      </c>
      <c r="O1568" s="67">
        <f t="shared" si="1220"/>
        <v>0</v>
      </c>
      <c r="P1568" s="67">
        <f t="shared" si="1220"/>
        <v>0</v>
      </c>
      <c r="Q1568" s="67">
        <f t="shared" si="1220"/>
        <v>0</v>
      </c>
      <c r="R1568" s="67">
        <f t="shared" si="1220"/>
        <v>0</v>
      </c>
      <c r="S1568" s="67">
        <f t="shared" si="1220"/>
        <v>0</v>
      </c>
      <c r="T1568" s="67">
        <f t="shared" si="1220"/>
        <v>0</v>
      </c>
      <c r="U1568" s="67">
        <f t="shared" si="1220"/>
        <v>0</v>
      </c>
      <c r="V1568" s="67">
        <f t="shared" si="1220"/>
        <v>0</v>
      </c>
      <c r="W1568" s="67">
        <f t="shared" si="1220"/>
        <v>0</v>
      </c>
      <c r="X1568" s="67">
        <f t="shared" si="1220"/>
        <v>0</v>
      </c>
      <c r="Y1568" s="460">
        <f t="shared" si="1220"/>
        <v>0</v>
      </c>
      <c r="Z1568" s="67">
        <f t="shared" si="1220"/>
        <v>0</v>
      </c>
      <c r="AA1568" s="67">
        <f t="shared" si="1220"/>
        <v>0</v>
      </c>
      <c r="AB1568" s="68">
        <f t="shared" si="1220"/>
        <v>0</v>
      </c>
      <c r="AC1568" s="53">
        <f>(BD1568-AF1568)*AE1568</f>
        <v>0</v>
      </c>
      <c r="AD1568" s="56">
        <f>(BD1569-AF1569)*AE1568</f>
        <v>0</v>
      </c>
      <c r="AE1568" s="493"/>
      <c r="AF1568" s="1114"/>
      <c r="AG1568" s="1114"/>
      <c r="AH1568" s="1115"/>
      <c r="AI1568" s="1114"/>
      <c r="AJ1568" s="1114"/>
      <c r="AK1568" s="1114"/>
      <c r="AL1568" s="1114"/>
      <c r="AM1568" s="1114"/>
      <c r="AN1568" s="1114"/>
      <c r="AO1568" s="1114"/>
      <c r="AP1568" s="1114"/>
      <c r="AQ1568" s="1114"/>
      <c r="AR1568" s="1114"/>
      <c r="AS1568" s="1114"/>
      <c r="AT1568" s="1114"/>
      <c r="AU1568" s="1114"/>
      <c r="AV1568" s="1114"/>
      <c r="AW1568" s="1114"/>
      <c r="AX1568" s="1114"/>
      <c r="AY1568" s="1114"/>
      <c r="AZ1568" s="1114"/>
      <c r="BA1568" s="1114"/>
      <c r="BB1568" s="1114"/>
      <c r="BC1568" s="1114"/>
      <c r="BD1568" s="1114"/>
      <c r="BE1568" s="109"/>
      <c r="BF1568" s="353"/>
      <c r="BG1568" s="353"/>
      <c r="BH1568" s="353"/>
      <c r="BI1568" s="353"/>
      <c r="BJ1568" s="353"/>
      <c r="BK1568" s="353"/>
      <c r="BL1568" s="353"/>
      <c r="BM1568" s="353"/>
      <c r="BN1568" s="353"/>
      <c r="BO1568" s="353"/>
      <c r="BP1568" s="353"/>
      <c r="BQ1568" s="353"/>
      <c r="BR1568" s="353"/>
      <c r="BS1568" s="353"/>
      <c r="BT1568" s="353"/>
      <c r="BU1568" s="353"/>
      <c r="BV1568" s="353"/>
      <c r="BW1568" s="353"/>
      <c r="BX1568" s="353"/>
      <c r="BY1568" s="175"/>
      <c r="BZ1568" s="175"/>
      <c r="CA1568" s="175"/>
      <c r="CB1568" s="175"/>
      <c r="CC1568" s="175"/>
    </row>
    <row r="1569" spans="1:242" s="1" customFormat="1" ht="10.5" customHeight="1">
      <c r="A1569" s="1298"/>
      <c r="B1569" s="1403"/>
      <c r="C1569" s="1240" t="s">
        <v>954</v>
      </c>
      <c r="D1569" s="144" t="s">
        <v>127</v>
      </c>
      <c r="E1569" s="67">
        <f>ROUND((AG1569-AF1569)*$AE1568,2)</f>
        <v>0</v>
      </c>
      <c r="F1569" s="54">
        <f t="shared" ref="F1569:AB1569" si="1221">ROUND((AH1569-AG1569)*$AE1568,2)</f>
        <v>0</v>
      </c>
      <c r="G1569" s="54">
        <f t="shared" si="1221"/>
        <v>0</v>
      </c>
      <c r="H1569" s="360">
        <f t="shared" si="1221"/>
        <v>0</v>
      </c>
      <c r="I1569" s="54">
        <f t="shared" si="1221"/>
        <v>0</v>
      </c>
      <c r="J1569" s="54">
        <f t="shared" si="1221"/>
        <v>0</v>
      </c>
      <c r="K1569" s="54">
        <f t="shared" si="1221"/>
        <v>0</v>
      </c>
      <c r="L1569" s="54">
        <f t="shared" si="1221"/>
        <v>0</v>
      </c>
      <c r="M1569" s="54">
        <f t="shared" si="1221"/>
        <v>0</v>
      </c>
      <c r="N1569" s="360">
        <f t="shared" si="1221"/>
        <v>0</v>
      </c>
      <c r="O1569" s="54">
        <f t="shared" si="1221"/>
        <v>0</v>
      </c>
      <c r="P1569" s="54">
        <f t="shared" si="1221"/>
        <v>0</v>
      </c>
      <c r="Q1569" s="54">
        <f t="shared" si="1221"/>
        <v>0</v>
      </c>
      <c r="R1569" s="54">
        <f t="shared" si="1221"/>
        <v>0</v>
      </c>
      <c r="S1569" s="54">
        <f t="shared" si="1221"/>
        <v>0</v>
      </c>
      <c r="T1569" s="54">
        <f t="shared" si="1221"/>
        <v>0</v>
      </c>
      <c r="U1569" s="54">
        <f t="shared" si="1221"/>
        <v>0</v>
      </c>
      <c r="V1569" s="54">
        <f t="shared" si="1221"/>
        <v>0</v>
      </c>
      <c r="W1569" s="54">
        <f t="shared" si="1221"/>
        <v>0</v>
      </c>
      <c r="X1569" s="54">
        <f t="shared" si="1221"/>
        <v>0</v>
      </c>
      <c r="Y1569" s="360">
        <f t="shared" si="1221"/>
        <v>0</v>
      </c>
      <c r="Z1569" s="54">
        <f t="shared" si="1221"/>
        <v>0</v>
      </c>
      <c r="AA1569" s="54">
        <f t="shared" si="1221"/>
        <v>0</v>
      </c>
      <c r="AB1569" s="55">
        <f t="shared" si="1221"/>
        <v>0</v>
      </c>
      <c r="AC1569" s="53"/>
      <c r="AD1569" s="56"/>
      <c r="AE1569" s="493"/>
      <c r="AF1569" s="1114"/>
      <c r="AG1569" s="1114"/>
      <c r="AH1569" s="1115"/>
      <c r="AI1569" s="1114"/>
      <c r="AJ1569" s="1114"/>
      <c r="AK1569" s="1114"/>
      <c r="AL1569" s="1114"/>
      <c r="AM1569" s="1114"/>
      <c r="AN1569" s="1114"/>
      <c r="AO1569" s="1114"/>
      <c r="AP1569" s="1114"/>
      <c r="AQ1569" s="1114"/>
      <c r="AR1569" s="1114"/>
      <c r="AS1569" s="1114"/>
      <c r="AT1569" s="1114"/>
      <c r="AU1569" s="1114"/>
      <c r="AV1569" s="1114"/>
      <c r="AW1569" s="1114"/>
      <c r="AX1569" s="1114"/>
      <c r="AY1569" s="1114"/>
      <c r="AZ1569" s="1114"/>
      <c r="BA1569" s="1114"/>
      <c r="BB1569" s="1114"/>
      <c r="BC1569" s="1114"/>
      <c r="BD1569" s="1114"/>
      <c r="BE1569" s="361"/>
      <c r="BF1569" s="353"/>
      <c r="BG1569" s="353"/>
      <c r="BH1569" s="353"/>
      <c r="BI1569" s="353"/>
      <c r="BJ1569" s="353"/>
      <c r="BK1569" s="353"/>
      <c r="BL1569" s="353"/>
      <c r="BM1569" s="353"/>
      <c r="BN1569" s="353"/>
      <c r="BO1569" s="353"/>
      <c r="BP1569" s="353"/>
      <c r="BQ1569" s="353"/>
      <c r="BR1569" s="353"/>
      <c r="BS1569" s="353"/>
      <c r="BT1569" s="353"/>
      <c r="BU1569" s="353"/>
      <c r="BV1569" s="353"/>
      <c r="BW1569" s="353"/>
      <c r="BX1569" s="353"/>
      <c r="BY1569" s="175"/>
      <c r="BZ1569" s="175"/>
      <c r="CA1569" s="175"/>
      <c r="CB1569" s="175"/>
      <c r="CC1569" s="175"/>
    </row>
    <row r="1570" spans="1:242" s="1" customFormat="1" ht="10.5" customHeight="1" thickBot="1">
      <c r="A1570" s="1299"/>
      <c r="B1570" s="1404"/>
      <c r="C1570" s="293"/>
      <c r="D1570" s="254" t="s">
        <v>42</v>
      </c>
      <c r="E1570" s="89" t="e">
        <f t="shared" ref="E1570:AB1570" si="1222">E1569/E1568</f>
        <v>#DIV/0!</v>
      </c>
      <c r="F1570" s="89" t="e">
        <f t="shared" si="1222"/>
        <v>#DIV/0!</v>
      </c>
      <c r="G1570" s="89" t="e">
        <f t="shared" si="1222"/>
        <v>#DIV/0!</v>
      </c>
      <c r="H1570" s="461" t="e">
        <f t="shared" si="1222"/>
        <v>#DIV/0!</v>
      </c>
      <c r="I1570" s="89" t="e">
        <f t="shared" si="1222"/>
        <v>#DIV/0!</v>
      </c>
      <c r="J1570" s="89" t="e">
        <f t="shared" si="1222"/>
        <v>#DIV/0!</v>
      </c>
      <c r="K1570" s="89" t="e">
        <f t="shared" si="1222"/>
        <v>#DIV/0!</v>
      </c>
      <c r="L1570" s="89" t="e">
        <f t="shared" si="1222"/>
        <v>#DIV/0!</v>
      </c>
      <c r="M1570" s="89" t="e">
        <f t="shared" si="1222"/>
        <v>#DIV/0!</v>
      </c>
      <c r="N1570" s="461" t="e">
        <f t="shared" si="1222"/>
        <v>#DIV/0!</v>
      </c>
      <c r="O1570" s="89" t="e">
        <f t="shared" si="1222"/>
        <v>#DIV/0!</v>
      </c>
      <c r="P1570" s="89" t="e">
        <f t="shared" si="1222"/>
        <v>#DIV/0!</v>
      </c>
      <c r="Q1570" s="89" t="e">
        <f t="shared" si="1222"/>
        <v>#DIV/0!</v>
      </c>
      <c r="R1570" s="89" t="e">
        <f t="shared" si="1222"/>
        <v>#DIV/0!</v>
      </c>
      <c r="S1570" s="89" t="e">
        <f t="shared" si="1222"/>
        <v>#DIV/0!</v>
      </c>
      <c r="T1570" s="89" t="e">
        <f t="shared" si="1222"/>
        <v>#DIV/0!</v>
      </c>
      <c r="U1570" s="89" t="e">
        <f t="shared" si="1222"/>
        <v>#DIV/0!</v>
      </c>
      <c r="V1570" s="89" t="e">
        <f t="shared" si="1222"/>
        <v>#DIV/0!</v>
      </c>
      <c r="W1570" s="89" t="e">
        <f t="shared" si="1222"/>
        <v>#DIV/0!</v>
      </c>
      <c r="X1570" s="89" t="e">
        <f t="shared" si="1222"/>
        <v>#DIV/0!</v>
      </c>
      <c r="Y1570" s="461" t="e">
        <f t="shared" si="1222"/>
        <v>#DIV/0!</v>
      </c>
      <c r="Z1570" s="89" t="e">
        <f t="shared" si="1222"/>
        <v>#DIV/0!</v>
      </c>
      <c r="AA1570" s="89" t="e">
        <f t="shared" si="1222"/>
        <v>#DIV/0!</v>
      </c>
      <c r="AB1570" s="90" t="e">
        <f t="shared" si="1222"/>
        <v>#DIV/0!</v>
      </c>
      <c r="AC1570" s="53"/>
      <c r="AD1570" s="56"/>
      <c r="AE1570" s="493"/>
      <c r="AF1570" s="361"/>
      <c r="AG1570" s="361"/>
      <c r="AH1570" s="361"/>
      <c r="AI1570" s="361"/>
      <c r="AJ1570" s="361"/>
      <c r="AK1570" s="361"/>
      <c r="AL1570" s="361"/>
      <c r="AM1570" s="361"/>
      <c r="AN1570" s="361"/>
      <c r="AO1570" s="361"/>
      <c r="AP1570" s="361"/>
      <c r="AQ1570" s="361"/>
      <c r="AR1570" s="361"/>
      <c r="AS1570" s="361"/>
      <c r="AT1570" s="361"/>
      <c r="AU1570" s="361"/>
      <c r="AV1570" s="361"/>
      <c r="AW1570" s="361"/>
      <c r="AX1570" s="361"/>
      <c r="AY1570" s="361"/>
      <c r="AZ1570" s="361"/>
      <c r="BA1570" s="361"/>
      <c r="BB1570" s="361"/>
      <c r="BC1570" s="361"/>
      <c r="BD1570" s="361"/>
      <c r="BE1570" s="361"/>
      <c r="BF1570" s="353"/>
      <c r="BG1570" s="353"/>
      <c r="BH1570" s="353"/>
      <c r="BI1570" s="353"/>
      <c r="BJ1570" s="353"/>
      <c r="BK1570" s="353"/>
      <c r="BL1570" s="353"/>
      <c r="BM1570" s="353"/>
      <c r="BN1570" s="353"/>
      <c r="BO1570" s="353"/>
      <c r="BP1570" s="353"/>
      <c r="BQ1570" s="353"/>
      <c r="BR1570" s="353"/>
      <c r="BS1570" s="353"/>
      <c r="BT1570" s="353"/>
      <c r="BU1570" s="353"/>
      <c r="BV1570" s="353"/>
      <c r="BW1570" s="353"/>
      <c r="BX1570" s="353"/>
      <c r="BY1570" s="175"/>
      <c r="BZ1570" s="175"/>
      <c r="CA1570" s="175"/>
      <c r="CB1570" s="175"/>
      <c r="CC1570" s="175"/>
    </row>
    <row r="1571" spans="1:242" s="163" customFormat="1" ht="10.5" customHeight="1">
      <c r="A1571" s="1297" t="s">
        <v>71</v>
      </c>
      <c r="B1571" s="1402" t="s">
        <v>1032</v>
      </c>
      <c r="C1571" s="1239"/>
      <c r="D1571" s="1249"/>
      <c r="E1571" s="61"/>
      <c r="F1571" s="65"/>
      <c r="G1571" s="65"/>
      <c r="H1571" s="358"/>
      <c r="I1571" s="65"/>
      <c r="J1571" s="65"/>
      <c r="K1571" s="65"/>
      <c r="L1571" s="65"/>
      <c r="M1571" s="65"/>
      <c r="N1571" s="358"/>
      <c r="O1571" s="65"/>
      <c r="P1571" s="65"/>
      <c r="Q1571" s="65"/>
      <c r="R1571" s="65"/>
      <c r="S1571" s="65"/>
      <c r="T1571" s="65"/>
      <c r="U1571" s="65"/>
      <c r="V1571" s="65"/>
      <c r="W1571" s="65"/>
      <c r="X1571" s="65"/>
      <c r="Y1571" s="358"/>
      <c r="Z1571" s="65"/>
      <c r="AA1571" s="65"/>
      <c r="AB1571" s="66"/>
      <c r="AC1571" s="478"/>
      <c r="AD1571" s="826"/>
      <c r="AE1571" s="819"/>
      <c r="AF1571" s="109"/>
      <c r="AG1571" s="109"/>
      <c r="AH1571" s="109"/>
      <c r="AI1571" s="109"/>
      <c r="AJ1571" s="109"/>
      <c r="AK1571" s="109"/>
      <c r="AL1571" s="109"/>
      <c r="AM1571" s="109"/>
      <c r="AN1571" s="109"/>
      <c r="AO1571" s="109"/>
      <c r="AP1571" s="109"/>
      <c r="AQ1571" s="109"/>
      <c r="AR1571" s="109"/>
      <c r="AS1571" s="109"/>
      <c r="AT1571" s="109"/>
      <c r="AU1571" s="109"/>
      <c r="AV1571" s="109"/>
      <c r="AW1571" s="109"/>
      <c r="AX1571" s="109"/>
      <c r="AY1571" s="109"/>
      <c r="AZ1571" s="109"/>
      <c r="BA1571" s="109"/>
      <c r="BB1571" s="109"/>
      <c r="BC1571" s="109"/>
      <c r="BD1571" s="109"/>
      <c r="BE1571" s="361"/>
      <c r="BF1571" s="361"/>
      <c r="BG1571" s="361"/>
      <c r="BH1571" s="361"/>
      <c r="BI1571" s="361"/>
      <c r="BJ1571" s="361"/>
      <c r="BK1571" s="361"/>
      <c r="BL1571" s="361"/>
      <c r="BM1571" s="361"/>
      <c r="BN1571" s="361"/>
      <c r="BO1571" s="361"/>
      <c r="BP1571" s="361"/>
      <c r="BQ1571" s="361"/>
      <c r="BR1571" s="361"/>
      <c r="BS1571" s="361"/>
      <c r="BT1571" s="361"/>
      <c r="BU1571" s="361"/>
      <c r="BV1571" s="361"/>
      <c r="BW1571" s="361"/>
      <c r="BX1571" s="361"/>
    </row>
    <row r="1572" spans="1:242" s="1" customFormat="1" ht="10.5" customHeight="1">
      <c r="A1572" s="1298"/>
      <c r="B1572" s="1403"/>
      <c r="C1572" s="1240" t="s">
        <v>139</v>
      </c>
      <c r="D1572" s="144" t="s">
        <v>34</v>
      </c>
      <c r="E1572" s="91">
        <f>ROUND(SQRT(E1573^2+E1574^2)*1000/(1.73*E$1435),0)</f>
        <v>0</v>
      </c>
      <c r="F1572" s="91">
        <f>ROUND(SQRT(F1573^2+F1574^2)*1000/(1.73*F$1435),0)</f>
        <v>0</v>
      </c>
      <c r="G1572" s="91">
        <f t="shared" ref="G1572:AB1572" si="1223">ROUND(SQRT(G1573^2+G1574^2)*1000/(1.73*G$1435),0)</f>
        <v>0</v>
      </c>
      <c r="H1572" s="482">
        <f t="shared" si="1223"/>
        <v>0</v>
      </c>
      <c r="I1572" s="91">
        <f t="shared" si="1223"/>
        <v>0</v>
      </c>
      <c r="J1572" s="91">
        <f t="shared" si="1223"/>
        <v>0</v>
      </c>
      <c r="K1572" s="91">
        <f t="shared" si="1223"/>
        <v>0</v>
      </c>
      <c r="L1572" s="91">
        <f t="shared" si="1223"/>
        <v>0</v>
      </c>
      <c r="M1572" s="91">
        <f t="shared" si="1223"/>
        <v>0</v>
      </c>
      <c r="N1572" s="482">
        <f t="shared" si="1223"/>
        <v>0</v>
      </c>
      <c r="O1572" s="91">
        <f t="shared" si="1223"/>
        <v>0</v>
      </c>
      <c r="P1572" s="91">
        <f t="shared" si="1223"/>
        <v>0</v>
      </c>
      <c r="Q1572" s="91">
        <f t="shared" si="1223"/>
        <v>0</v>
      </c>
      <c r="R1572" s="91">
        <f t="shared" si="1223"/>
        <v>0</v>
      </c>
      <c r="S1572" s="91">
        <f t="shared" si="1223"/>
        <v>0</v>
      </c>
      <c r="T1572" s="91">
        <f t="shared" si="1223"/>
        <v>0</v>
      </c>
      <c r="U1572" s="91">
        <f t="shared" si="1223"/>
        <v>0</v>
      </c>
      <c r="V1572" s="91">
        <f t="shared" si="1223"/>
        <v>0</v>
      </c>
      <c r="W1572" s="91">
        <f t="shared" si="1223"/>
        <v>0</v>
      </c>
      <c r="X1572" s="91">
        <f t="shared" si="1223"/>
        <v>0</v>
      </c>
      <c r="Y1572" s="482">
        <f t="shared" si="1223"/>
        <v>0</v>
      </c>
      <c r="Z1572" s="91">
        <f t="shared" si="1223"/>
        <v>0</v>
      </c>
      <c r="AA1572" s="91">
        <f t="shared" si="1223"/>
        <v>0</v>
      </c>
      <c r="AB1572" s="203">
        <f t="shared" si="1223"/>
        <v>0</v>
      </c>
      <c r="AC1572" s="359"/>
      <c r="AD1572" s="191"/>
      <c r="AE1572" s="493"/>
      <c r="AF1572" s="361"/>
      <c r="AG1572" s="361"/>
      <c r="AH1572" s="361"/>
      <c r="AI1572" s="361"/>
      <c r="AJ1572" s="361"/>
      <c r="AK1572" s="361"/>
      <c r="AL1572" s="361"/>
      <c r="AM1572" s="361"/>
      <c r="AN1572" s="361"/>
      <c r="AO1572" s="361"/>
      <c r="AP1572" s="361"/>
      <c r="AQ1572" s="361"/>
      <c r="AR1572" s="361"/>
      <c r="AS1572" s="361"/>
      <c r="AT1572" s="361"/>
      <c r="AU1572" s="361"/>
      <c r="AV1572" s="361"/>
      <c r="AW1572" s="361"/>
      <c r="AX1572" s="361"/>
      <c r="AY1572" s="361"/>
      <c r="AZ1572" s="361"/>
      <c r="BA1572" s="361"/>
      <c r="BB1572" s="361"/>
      <c r="BC1572" s="361"/>
      <c r="BD1572" s="361"/>
      <c r="BE1572" s="361"/>
      <c r="BF1572" s="353"/>
      <c r="BG1572" s="353"/>
      <c r="BH1572" s="353"/>
      <c r="BI1572" s="353"/>
      <c r="BJ1572" s="353"/>
      <c r="BK1572" s="353"/>
      <c r="BL1572" s="353"/>
      <c r="BM1572" s="353"/>
      <c r="BN1572" s="353"/>
      <c r="BO1572" s="353"/>
      <c r="BP1572" s="353"/>
      <c r="BQ1572" s="353"/>
      <c r="BR1572" s="353"/>
      <c r="BS1572" s="353"/>
      <c r="BT1572" s="353"/>
      <c r="BU1572" s="353"/>
      <c r="BV1572" s="353"/>
      <c r="BW1572" s="353"/>
      <c r="BX1572" s="353"/>
      <c r="BY1572" s="175"/>
      <c r="BZ1572" s="175"/>
      <c r="CA1572" s="175"/>
      <c r="CB1572" s="175"/>
      <c r="CC1572" s="175"/>
    </row>
    <row r="1573" spans="1:242" s="1" customFormat="1" ht="10.5" customHeight="1">
      <c r="A1573" s="1298"/>
      <c r="B1573" s="1403"/>
      <c r="C1573" s="1240" t="s">
        <v>954</v>
      </c>
      <c r="D1573" s="144" t="s">
        <v>126</v>
      </c>
      <c r="E1573" s="67">
        <f>ROUND((AG1573-AF1573)*$AE1573,2)</f>
        <v>0</v>
      </c>
      <c r="F1573" s="67">
        <f t="shared" ref="F1573:AB1573" si="1224">ROUND((AH1573-AG1573)*$AE1573,2)</f>
        <v>0</v>
      </c>
      <c r="G1573" s="67">
        <f t="shared" si="1224"/>
        <v>0</v>
      </c>
      <c r="H1573" s="460">
        <f t="shared" si="1224"/>
        <v>0</v>
      </c>
      <c r="I1573" s="67">
        <f t="shared" si="1224"/>
        <v>0</v>
      </c>
      <c r="J1573" s="67">
        <f t="shared" si="1224"/>
        <v>0</v>
      </c>
      <c r="K1573" s="67">
        <f t="shared" si="1224"/>
        <v>0</v>
      </c>
      <c r="L1573" s="67">
        <f t="shared" si="1224"/>
        <v>0</v>
      </c>
      <c r="M1573" s="67">
        <f t="shared" si="1224"/>
        <v>0</v>
      </c>
      <c r="N1573" s="460">
        <f t="shared" si="1224"/>
        <v>0</v>
      </c>
      <c r="O1573" s="67">
        <f t="shared" si="1224"/>
        <v>0</v>
      </c>
      <c r="P1573" s="67">
        <f t="shared" si="1224"/>
        <v>0</v>
      </c>
      <c r="Q1573" s="67">
        <f t="shared" si="1224"/>
        <v>0</v>
      </c>
      <c r="R1573" s="67">
        <f t="shared" si="1224"/>
        <v>0</v>
      </c>
      <c r="S1573" s="67">
        <f t="shared" si="1224"/>
        <v>0</v>
      </c>
      <c r="T1573" s="67">
        <f t="shared" si="1224"/>
        <v>0</v>
      </c>
      <c r="U1573" s="67">
        <f t="shared" si="1224"/>
        <v>0</v>
      </c>
      <c r="V1573" s="67">
        <f t="shared" si="1224"/>
        <v>0</v>
      </c>
      <c r="W1573" s="67">
        <f t="shared" si="1224"/>
        <v>0</v>
      </c>
      <c r="X1573" s="67">
        <f t="shared" si="1224"/>
        <v>0</v>
      </c>
      <c r="Y1573" s="460">
        <f t="shared" si="1224"/>
        <v>0</v>
      </c>
      <c r="Z1573" s="67">
        <f t="shared" si="1224"/>
        <v>0</v>
      </c>
      <c r="AA1573" s="67">
        <f t="shared" si="1224"/>
        <v>0</v>
      </c>
      <c r="AB1573" s="68">
        <f t="shared" si="1224"/>
        <v>0</v>
      </c>
      <c r="AC1573" s="53">
        <f>(BD1573-AF1573)*AE1573</f>
        <v>0</v>
      </c>
      <c r="AD1573" s="56">
        <f>(BD1574-AF1574)*AE1573</f>
        <v>0</v>
      </c>
      <c r="AE1573" s="493"/>
      <c r="AF1573" s="1114"/>
      <c r="AG1573" s="1114"/>
      <c r="AH1573" s="1115"/>
      <c r="AI1573" s="1114"/>
      <c r="AJ1573" s="1114"/>
      <c r="AK1573" s="1114"/>
      <c r="AL1573" s="1114"/>
      <c r="AM1573" s="1114"/>
      <c r="AN1573" s="1114"/>
      <c r="AO1573" s="1114"/>
      <c r="AP1573" s="1114"/>
      <c r="AQ1573" s="1114"/>
      <c r="AR1573" s="1114"/>
      <c r="AS1573" s="1114"/>
      <c r="AT1573" s="1114"/>
      <c r="AU1573" s="1114"/>
      <c r="AV1573" s="1114"/>
      <c r="AW1573" s="1114"/>
      <c r="AX1573" s="1114"/>
      <c r="AY1573" s="1114"/>
      <c r="AZ1573" s="1114"/>
      <c r="BA1573" s="1114"/>
      <c r="BB1573" s="1114"/>
      <c r="BC1573" s="1114"/>
      <c r="BD1573" s="1114"/>
      <c r="BE1573" s="109"/>
      <c r="BF1573" s="353"/>
      <c r="BG1573" s="353"/>
      <c r="BH1573" s="353"/>
      <c r="BI1573" s="353"/>
      <c r="BJ1573" s="353"/>
      <c r="BK1573" s="353"/>
      <c r="BL1573" s="353"/>
      <c r="BM1573" s="353"/>
      <c r="BN1573" s="353"/>
      <c r="BO1573" s="353"/>
      <c r="BP1573" s="353"/>
      <c r="BQ1573" s="353"/>
      <c r="BR1573" s="353"/>
      <c r="BS1573" s="353"/>
      <c r="BT1573" s="353"/>
      <c r="BU1573" s="353"/>
      <c r="BV1573" s="353"/>
      <c r="BW1573" s="353"/>
      <c r="BX1573" s="353"/>
      <c r="BY1573" s="175"/>
      <c r="BZ1573" s="175"/>
      <c r="CA1573" s="175"/>
      <c r="CB1573" s="175"/>
      <c r="CC1573" s="175"/>
    </row>
    <row r="1574" spans="1:242" s="1" customFormat="1" ht="10.5" customHeight="1">
      <c r="A1574" s="1298"/>
      <c r="B1574" s="1403"/>
      <c r="C1574" s="1240" t="s">
        <v>954</v>
      </c>
      <c r="D1574" s="144" t="s">
        <v>127</v>
      </c>
      <c r="E1574" s="67">
        <f>ROUND((AG1574-AF1574)*$AE1573,2)</f>
        <v>0</v>
      </c>
      <c r="F1574" s="54">
        <f t="shared" ref="F1574:AB1574" si="1225">ROUND((AH1574-AG1574)*$AE1573,2)</f>
        <v>0</v>
      </c>
      <c r="G1574" s="54">
        <f t="shared" si="1225"/>
        <v>0</v>
      </c>
      <c r="H1574" s="360">
        <f t="shared" si="1225"/>
        <v>0</v>
      </c>
      <c r="I1574" s="54">
        <f t="shared" si="1225"/>
        <v>0</v>
      </c>
      <c r="J1574" s="54">
        <f t="shared" si="1225"/>
        <v>0</v>
      </c>
      <c r="K1574" s="54">
        <f t="shared" si="1225"/>
        <v>0</v>
      </c>
      <c r="L1574" s="54">
        <f t="shared" si="1225"/>
        <v>0</v>
      </c>
      <c r="M1574" s="54">
        <f t="shared" si="1225"/>
        <v>0</v>
      </c>
      <c r="N1574" s="360">
        <f t="shared" si="1225"/>
        <v>0</v>
      </c>
      <c r="O1574" s="54">
        <f t="shared" si="1225"/>
        <v>0</v>
      </c>
      <c r="P1574" s="54">
        <f t="shared" si="1225"/>
        <v>0</v>
      </c>
      <c r="Q1574" s="54">
        <f t="shared" si="1225"/>
        <v>0</v>
      </c>
      <c r="R1574" s="54">
        <f t="shared" si="1225"/>
        <v>0</v>
      </c>
      <c r="S1574" s="54">
        <f t="shared" si="1225"/>
        <v>0</v>
      </c>
      <c r="T1574" s="54">
        <f t="shared" si="1225"/>
        <v>0</v>
      </c>
      <c r="U1574" s="54">
        <f t="shared" si="1225"/>
        <v>0</v>
      </c>
      <c r="V1574" s="54">
        <f t="shared" si="1225"/>
        <v>0</v>
      </c>
      <c r="W1574" s="54">
        <f t="shared" si="1225"/>
        <v>0</v>
      </c>
      <c r="X1574" s="54">
        <f t="shared" si="1225"/>
        <v>0</v>
      </c>
      <c r="Y1574" s="360">
        <f t="shared" si="1225"/>
        <v>0</v>
      </c>
      <c r="Z1574" s="54">
        <f t="shared" si="1225"/>
        <v>0</v>
      </c>
      <c r="AA1574" s="54">
        <f t="shared" si="1225"/>
        <v>0</v>
      </c>
      <c r="AB1574" s="55">
        <f t="shared" si="1225"/>
        <v>0</v>
      </c>
      <c r="AC1574" s="53"/>
      <c r="AD1574" s="56"/>
      <c r="AE1574" s="493"/>
      <c r="AF1574" s="1114"/>
      <c r="AG1574" s="1114"/>
      <c r="AH1574" s="1115"/>
      <c r="AI1574" s="1114"/>
      <c r="AJ1574" s="1114"/>
      <c r="AK1574" s="1114"/>
      <c r="AL1574" s="1114"/>
      <c r="AM1574" s="1114"/>
      <c r="AN1574" s="1114"/>
      <c r="AO1574" s="1114"/>
      <c r="AP1574" s="1114"/>
      <c r="AQ1574" s="1114"/>
      <c r="AR1574" s="1114"/>
      <c r="AS1574" s="1114"/>
      <c r="AT1574" s="1114"/>
      <c r="AU1574" s="1114"/>
      <c r="AV1574" s="1114"/>
      <c r="AW1574" s="1114"/>
      <c r="AX1574" s="1114"/>
      <c r="AY1574" s="1114"/>
      <c r="AZ1574" s="1114"/>
      <c r="BA1574" s="1114"/>
      <c r="BB1574" s="1114"/>
      <c r="BC1574" s="1114"/>
      <c r="BD1574" s="1114"/>
      <c r="BE1574" s="361"/>
      <c r="BF1574" s="353"/>
      <c r="BG1574" s="353"/>
      <c r="BH1574" s="353"/>
      <c r="BI1574" s="353"/>
      <c r="BJ1574" s="353"/>
      <c r="BK1574" s="353"/>
      <c r="BL1574" s="353"/>
      <c r="BM1574" s="353"/>
      <c r="BN1574" s="353"/>
      <c r="BO1574" s="353"/>
      <c r="BP1574" s="353"/>
      <c r="BQ1574" s="353"/>
      <c r="BR1574" s="353"/>
      <c r="BS1574" s="353"/>
      <c r="BT1574" s="353"/>
      <c r="BU1574" s="353"/>
      <c r="BV1574" s="353"/>
      <c r="BW1574" s="353"/>
      <c r="BX1574" s="353"/>
      <c r="BY1574" s="175"/>
      <c r="BZ1574" s="175"/>
      <c r="CA1574" s="175"/>
      <c r="CB1574" s="175"/>
      <c r="CC1574" s="175"/>
    </row>
    <row r="1575" spans="1:242" s="1" customFormat="1" ht="10.5" customHeight="1" thickBot="1">
      <c r="A1575" s="1299"/>
      <c r="B1575" s="1404"/>
      <c r="C1575" s="293"/>
      <c r="D1575" s="254" t="s">
        <v>42</v>
      </c>
      <c r="E1575" s="89" t="e">
        <f t="shared" ref="E1575:AB1575" si="1226">E1574/E1573</f>
        <v>#DIV/0!</v>
      </c>
      <c r="F1575" s="89" t="e">
        <f t="shared" si="1226"/>
        <v>#DIV/0!</v>
      </c>
      <c r="G1575" s="89" t="e">
        <f t="shared" si="1226"/>
        <v>#DIV/0!</v>
      </c>
      <c r="H1575" s="461" t="e">
        <f t="shared" si="1226"/>
        <v>#DIV/0!</v>
      </c>
      <c r="I1575" s="89" t="e">
        <f t="shared" si="1226"/>
        <v>#DIV/0!</v>
      </c>
      <c r="J1575" s="89" t="e">
        <f t="shared" si="1226"/>
        <v>#DIV/0!</v>
      </c>
      <c r="K1575" s="89" t="e">
        <f t="shared" si="1226"/>
        <v>#DIV/0!</v>
      </c>
      <c r="L1575" s="89" t="e">
        <f t="shared" si="1226"/>
        <v>#DIV/0!</v>
      </c>
      <c r="M1575" s="89" t="e">
        <f t="shared" si="1226"/>
        <v>#DIV/0!</v>
      </c>
      <c r="N1575" s="461" t="e">
        <f t="shared" si="1226"/>
        <v>#DIV/0!</v>
      </c>
      <c r="O1575" s="89" t="e">
        <f t="shared" si="1226"/>
        <v>#DIV/0!</v>
      </c>
      <c r="P1575" s="89" t="e">
        <f t="shared" si="1226"/>
        <v>#DIV/0!</v>
      </c>
      <c r="Q1575" s="89" t="e">
        <f t="shared" si="1226"/>
        <v>#DIV/0!</v>
      </c>
      <c r="R1575" s="89" t="e">
        <f t="shared" si="1226"/>
        <v>#DIV/0!</v>
      </c>
      <c r="S1575" s="89" t="e">
        <f t="shared" si="1226"/>
        <v>#DIV/0!</v>
      </c>
      <c r="T1575" s="89" t="e">
        <f t="shared" si="1226"/>
        <v>#DIV/0!</v>
      </c>
      <c r="U1575" s="89" t="e">
        <f t="shared" si="1226"/>
        <v>#DIV/0!</v>
      </c>
      <c r="V1575" s="89" t="e">
        <f t="shared" si="1226"/>
        <v>#DIV/0!</v>
      </c>
      <c r="W1575" s="89" t="e">
        <f t="shared" si="1226"/>
        <v>#DIV/0!</v>
      </c>
      <c r="X1575" s="89" t="e">
        <f t="shared" si="1226"/>
        <v>#DIV/0!</v>
      </c>
      <c r="Y1575" s="461" t="e">
        <f t="shared" si="1226"/>
        <v>#DIV/0!</v>
      </c>
      <c r="Z1575" s="89" t="e">
        <f t="shared" si="1226"/>
        <v>#DIV/0!</v>
      </c>
      <c r="AA1575" s="89" t="e">
        <f t="shared" si="1226"/>
        <v>#DIV/0!</v>
      </c>
      <c r="AB1575" s="90" t="e">
        <f t="shared" si="1226"/>
        <v>#DIV/0!</v>
      </c>
      <c r="AC1575" s="53"/>
      <c r="AD1575" s="56"/>
      <c r="AE1575" s="493"/>
      <c r="AF1575" s="361"/>
      <c r="AG1575" s="361"/>
      <c r="AH1575" s="361"/>
      <c r="AI1575" s="361"/>
      <c r="AJ1575" s="361"/>
      <c r="AK1575" s="361"/>
      <c r="AL1575" s="361"/>
      <c r="AM1575" s="361"/>
      <c r="AN1575" s="361"/>
      <c r="AO1575" s="361"/>
      <c r="AP1575" s="361"/>
      <c r="AQ1575" s="361"/>
      <c r="AR1575" s="361"/>
      <c r="AS1575" s="361"/>
      <c r="AT1575" s="361"/>
      <c r="AU1575" s="361"/>
      <c r="AV1575" s="361"/>
      <c r="AW1575" s="361"/>
      <c r="AX1575" s="361"/>
      <c r="AY1575" s="361"/>
      <c r="AZ1575" s="361"/>
      <c r="BA1575" s="361"/>
      <c r="BB1575" s="361"/>
      <c r="BC1575" s="361"/>
      <c r="BD1575" s="361"/>
      <c r="BE1575" s="361"/>
      <c r="BF1575" s="353"/>
      <c r="BG1575" s="353"/>
      <c r="BH1575" s="353"/>
      <c r="BI1575" s="353"/>
      <c r="BJ1575" s="353"/>
      <c r="BK1575" s="353"/>
      <c r="BL1575" s="353"/>
      <c r="BM1575" s="353"/>
      <c r="BN1575" s="353"/>
      <c r="BO1575" s="353"/>
      <c r="BP1575" s="353"/>
      <c r="BQ1575" s="353"/>
      <c r="BR1575" s="353"/>
      <c r="BS1575" s="353"/>
      <c r="BT1575" s="353"/>
      <c r="BU1575" s="353"/>
      <c r="BV1575" s="353"/>
      <c r="BW1575" s="353"/>
      <c r="BX1575" s="353"/>
      <c r="BY1575" s="175"/>
      <c r="BZ1575" s="175"/>
      <c r="CA1575" s="175"/>
      <c r="CB1575" s="175"/>
      <c r="CC1575" s="175"/>
    </row>
    <row r="1576" spans="1:242" s="1" customFormat="1" ht="10.5" customHeight="1" thickBot="1">
      <c r="A1576" s="534"/>
      <c r="B1576" s="471" t="s">
        <v>49</v>
      </c>
      <c r="C1576" s="854" t="s">
        <v>137</v>
      </c>
      <c r="D1576" s="472" t="s">
        <v>37</v>
      </c>
      <c r="E1576" s="520">
        <f t="shared" ref="E1576:AB1576" si="1227">(AG1576-AF1576)*$AE1576</f>
        <v>0</v>
      </c>
      <c r="F1576" s="520">
        <f t="shared" si="1227"/>
        <v>0</v>
      </c>
      <c r="G1576" s="520">
        <f t="shared" si="1227"/>
        <v>0</v>
      </c>
      <c r="H1576" s="521">
        <f t="shared" si="1227"/>
        <v>0</v>
      </c>
      <c r="I1576" s="520">
        <f t="shared" si="1227"/>
        <v>0</v>
      </c>
      <c r="J1576" s="520">
        <f t="shared" si="1227"/>
        <v>0</v>
      </c>
      <c r="K1576" s="520">
        <f t="shared" si="1227"/>
        <v>0</v>
      </c>
      <c r="L1576" s="520">
        <f t="shared" si="1227"/>
        <v>0</v>
      </c>
      <c r="M1576" s="520">
        <f t="shared" si="1227"/>
        <v>0</v>
      </c>
      <c r="N1576" s="521">
        <f t="shared" si="1227"/>
        <v>0</v>
      </c>
      <c r="O1576" s="520">
        <f t="shared" si="1227"/>
        <v>0</v>
      </c>
      <c r="P1576" s="520">
        <f t="shared" si="1227"/>
        <v>0</v>
      </c>
      <c r="Q1576" s="520">
        <f t="shared" si="1227"/>
        <v>0</v>
      </c>
      <c r="R1576" s="520">
        <f t="shared" si="1227"/>
        <v>0</v>
      </c>
      <c r="S1576" s="520">
        <f t="shared" si="1227"/>
        <v>0</v>
      </c>
      <c r="T1576" s="520">
        <f t="shared" si="1227"/>
        <v>0</v>
      </c>
      <c r="U1576" s="520">
        <f t="shared" si="1227"/>
        <v>0</v>
      </c>
      <c r="V1576" s="520">
        <f t="shared" si="1227"/>
        <v>0</v>
      </c>
      <c r="W1576" s="520">
        <f t="shared" si="1227"/>
        <v>0</v>
      </c>
      <c r="X1576" s="520">
        <f t="shared" si="1227"/>
        <v>0</v>
      </c>
      <c r="Y1576" s="521">
        <f t="shared" si="1227"/>
        <v>0</v>
      </c>
      <c r="Z1576" s="520">
        <f t="shared" si="1227"/>
        <v>0</v>
      </c>
      <c r="AA1576" s="520">
        <f t="shared" si="1227"/>
        <v>0</v>
      </c>
      <c r="AB1576" s="522">
        <f t="shared" si="1227"/>
        <v>0</v>
      </c>
      <c r="AC1576" s="53">
        <f>(BD1576-AF1576)*AE1576</f>
        <v>0</v>
      </c>
      <c r="AD1576" s="771">
        <f>(BD1577-AF1577)*AE1576</f>
        <v>0</v>
      </c>
      <c r="AE1576" s="380">
        <v>30</v>
      </c>
      <c r="AF1576" s="353"/>
      <c r="AG1576" s="353"/>
      <c r="AH1576" s="353"/>
      <c r="AI1576" s="353"/>
      <c r="AJ1576" s="353"/>
      <c r="AK1576" s="353"/>
      <c r="AL1576" s="353"/>
      <c r="AM1576" s="353"/>
      <c r="AN1576" s="353"/>
      <c r="AO1576" s="565"/>
      <c r="AP1576" s="353"/>
      <c r="AQ1576" s="353"/>
      <c r="AR1576" s="353"/>
      <c r="AS1576" s="353"/>
      <c r="AT1576" s="353"/>
      <c r="AU1576" s="353"/>
      <c r="AV1576" s="353"/>
      <c r="AW1576" s="353"/>
      <c r="AX1576" s="353"/>
      <c r="AY1576" s="353"/>
      <c r="AZ1576" s="353"/>
      <c r="BA1576" s="353"/>
      <c r="BB1576" s="353"/>
      <c r="BC1576" s="353"/>
      <c r="BD1576" s="353"/>
      <c r="BE1576" s="353"/>
      <c r="BF1576" s="353"/>
      <c r="BG1576" s="353"/>
      <c r="BH1576" s="353"/>
      <c r="BI1576" s="353"/>
      <c r="BJ1576" s="353"/>
      <c r="BK1576" s="353"/>
      <c r="BL1576" s="353"/>
      <c r="BM1576" s="353"/>
      <c r="BN1576" s="353"/>
      <c r="BO1576" s="353"/>
      <c r="BP1576" s="353"/>
      <c r="BQ1576" s="353"/>
      <c r="BR1576" s="353"/>
      <c r="BS1576" s="353"/>
      <c r="BT1576" s="353"/>
      <c r="BU1576" s="353"/>
      <c r="BV1576" s="353"/>
      <c r="BW1576" s="353"/>
      <c r="BX1576" s="353"/>
      <c r="BY1576" s="175"/>
      <c r="BZ1576" s="175"/>
      <c r="CA1576" s="175"/>
      <c r="CB1576" s="175"/>
      <c r="CC1576" s="175"/>
    </row>
    <row r="1577" spans="1:242" s="1" customFormat="1" ht="10.5" customHeight="1">
      <c r="A1577" s="1361" t="s">
        <v>57</v>
      </c>
      <c r="B1577" s="1362"/>
      <c r="C1577" s="861"/>
      <c r="D1577" s="1249" t="s">
        <v>126</v>
      </c>
      <c r="E1577" s="117">
        <f>E1528+E1553+E1523+E1493+E1488+E1458+E1533+E1518+E1513+E1503+E1483+E1473+E1463+E1453+E1558+E1563+E1548+E1543+E1538+E1508+E1498+E1478+E1468+E1448+E1438+E1568+E1573</f>
        <v>7.5100000000000016</v>
      </c>
      <c r="F1577" s="117">
        <f t="shared" ref="F1577:AB1577" si="1228">F1528+F1553+F1523+F1493+F1488+F1458+F1533+F1518+F1513+F1503+F1483+F1473+F1463+F1453+F1558+F1563+F1548+F1543+F1538+F1508+F1498+F1478+F1468+F1448+F1438+F1568+F1573</f>
        <v>7.620000000000001</v>
      </c>
      <c r="G1577" s="117">
        <f t="shared" si="1228"/>
        <v>8.67</v>
      </c>
      <c r="H1577" s="404">
        <f t="shared" si="1228"/>
        <v>8.2999999999999989</v>
      </c>
      <c r="I1577" s="117">
        <f t="shared" si="1228"/>
        <v>6.8600000000000012</v>
      </c>
      <c r="J1577" s="117">
        <f t="shared" si="1228"/>
        <v>7.5600000000000014</v>
      </c>
      <c r="K1577" s="117">
        <f t="shared" si="1228"/>
        <v>7.4299999999999988</v>
      </c>
      <c r="L1577" s="117">
        <f t="shared" si="1228"/>
        <v>8.3699999999999992</v>
      </c>
      <c r="M1577" s="117">
        <f t="shared" si="1228"/>
        <v>5.9999999999999991</v>
      </c>
      <c r="N1577" s="404">
        <f t="shared" si="1228"/>
        <v>5.8</v>
      </c>
      <c r="O1577" s="117">
        <f t="shared" si="1228"/>
        <v>5.3599999999999994</v>
      </c>
      <c r="P1577" s="117">
        <f t="shared" si="1228"/>
        <v>5.1899999999999986</v>
      </c>
      <c r="Q1577" s="117">
        <f t="shared" si="1228"/>
        <v>4.5599999999999996</v>
      </c>
      <c r="R1577" s="117">
        <f t="shared" si="1228"/>
        <v>4.6899999999999995</v>
      </c>
      <c r="S1577" s="117">
        <f t="shared" si="1228"/>
        <v>8.129999999999999</v>
      </c>
      <c r="T1577" s="117">
        <f t="shared" si="1228"/>
        <v>8.3999999999999986</v>
      </c>
      <c r="U1577" s="117">
        <f t="shared" si="1228"/>
        <v>7.0999999999999988</v>
      </c>
      <c r="V1577" s="117">
        <f t="shared" si="1228"/>
        <v>8.66</v>
      </c>
      <c r="W1577" s="117">
        <f t="shared" si="1228"/>
        <v>7.9900000000000011</v>
      </c>
      <c r="X1577" s="117">
        <f t="shared" si="1228"/>
        <v>7.37</v>
      </c>
      <c r="Y1577" s="404">
        <f t="shared" si="1228"/>
        <v>8.14</v>
      </c>
      <c r="Z1577" s="117">
        <f t="shared" si="1228"/>
        <v>7.8199999999999994</v>
      </c>
      <c r="AA1577" s="117">
        <f t="shared" si="1228"/>
        <v>8.26</v>
      </c>
      <c r="AB1577" s="156">
        <f t="shared" si="1228"/>
        <v>8.3000000000000007</v>
      </c>
      <c r="AC1577" s="353"/>
      <c r="AD1577" s="353"/>
      <c r="AE1577" s="353"/>
      <c r="AF1577" s="353"/>
      <c r="AG1577" s="353"/>
      <c r="AH1577" s="353"/>
      <c r="AI1577" s="353"/>
      <c r="AJ1577" s="353"/>
      <c r="AK1577" s="353"/>
      <c r="AL1577" s="353"/>
      <c r="AM1577" s="353"/>
      <c r="AN1577" s="353"/>
      <c r="AO1577" s="353"/>
      <c r="AP1577" s="353"/>
      <c r="AQ1577" s="353"/>
      <c r="AR1577" s="353"/>
      <c r="AS1577" s="353"/>
      <c r="AT1577" s="353"/>
      <c r="AU1577" s="353"/>
      <c r="AV1577" s="353"/>
      <c r="AW1577" s="353"/>
      <c r="AX1577" s="353"/>
      <c r="AY1577" s="353"/>
      <c r="AZ1577" s="353"/>
      <c r="BA1577" s="353"/>
      <c r="BB1577" s="353"/>
      <c r="BC1577" s="353"/>
      <c r="BD1577" s="353"/>
      <c r="BE1577" s="353"/>
      <c r="BF1577" s="353"/>
      <c r="BG1577" s="353"/>
      <c r="BH1577" s="353"/>
      <c r="BI1577" s="353"/>
      <c r="BJ1577" s="353"/>
      <c r="BK1577" s="353"/>
      <c r="BL1577" s="353"/>
      <c r="BM1577" s="353"/>
      <c r="BN1577" s="353"/>
      <c r="BO1577" s="353"/>
      <c r="BP1577" s="353"/>
      <c r="BQ1577" s="353"/>
      <c r="BR1577" s="353"/>
      <c r="BS1577" s="353"/>
      <c r="BT1577" s="353"/>
      <c r="BU1577" s="353"/>
      <c r="BV1577" s="353"/>
      <c r="BW1577" s="353"/>
      <c r="BX1577" s="353"/>
      <c r="BY1577" s="175"/>
      <c r="BZ1577" s="175"/>
      <c r="CA1577" s="175"/>
      <c r="CB1577" s="175"/>
      <c r="CC1577" s="175"/>
    </row>
    <row r="1578" spans="1:242" s="1" customFormat="1" ht="10.5" customHeight="1" thickBot="1">
      <c r="A1578" s="1363"/>
      <c r="B1578" s="1364"/>
      <c r="C1578" s="862"/>
      <c r="D1578" s="254" t="s">
        <v>127</v>
      </c>
      <c r="E1578" s="119">
        <f>E1529+E1554+E1524+E1494+E1489+E1444+E1459+E1534+E1519+E1514+E1504+E1484+E1474+E1464+E1454+E1559+E1564+E1549+E1544+E1539+E1509+E1499+E1479+E1469+E1449+E1439+E1569+E1574</f>
        <v>7.59</v>
      </c>
      <c r="F1578" s="119">
        <f t="shared" ref="F1578:AB1578" si="1229">F1529+F1554+F1524+F1494+F1489+F1444+F1459+F1534+F1519+F1514+F1504+F1484+F1474+F1464+F1454+F1559+F1564+F1549+F1544+F1539+F1509+F1499+F1479+F1469+F1449+F1439+F1569+F1574</f>
        <v>7.4499999999999993</v>
      </c>
      <c r="G1578" s="119">
        <f t="shared" si="1229"/>
        <v>8.7600000000000016</v>
      </c>
      <c r="H1578" s="389">
        <f t="shared" si="1229"/>
        <v>8.5999999999999979</v>
      </c>
      <c r="I1578" s="119">
        <f t="shared" si="1229"/>
        <v>6.4499999999999993</v>
      </c>
      <c r="J1578" s="119">
        <f t="shared" si="1229"/>
        <v>8.01</v>
      </c>
      <c r="K1578" s="119">
        <f t="shared" si="1229"/>
        <v>7.3899999999999988</v>
      </c>
      <c r="L1578" s="119">
        <f t="shared" si="1229"/>
        <v>8.57</v>
      </c>
      <c r="M1578" s="119">
        <f t="shared" si="1229"/>
        <v>5.830000000000001</v>
      </c>
      <c r="N1578" s="389">
        <f t="shared" si="1229"/>
        <v>5.7500000000000009</v>
      </c>
      <c r="O1578" s="119">
        <f t="shared" si="1229"/>
        <v>5.1400000000000006</v>
      </c>
      <c r="P1578" s="119">
        <f t="shared" si="1229"/>
        <v>4.7100000000000009</v>
      </c>
      <c r="Q1578" s="119">
        <f t="shared" si="1229"/>
        <v>3.8599999999999994</v>
      </c>
      <c r="R1578" s="119">
        <f t="shared" si="1229"/>
        <v>4.43</v>
      </c>
      <c r="S1578" s="119">
        <f t="shared" si="1229"/>
        <v>8.1</v>
      </c>
      <c r="T1578" s="119">
        <f t="shared" si="1229"/>
        <v>8.43</v>
      </c>
      <c r="U1578" s="119">
        <f t="shared" si="1229"/>
        <v>6.6599999999999993</v>
      </c>
      <c r="V1578" s="119">
        <f t="shared" si="1229"/>
        <v>8.7899999999999991</v>
      </c>
      <c r="W1578" s="119">
        <f t="shared" si="1229"/>
        <v>7.9599999999999991</v>
      </c>
      <c r="X1578" s="119">
        <f t="shared" si="1229"/>
        <v>6.93</v>
      </c>
      <c r="Y1578" s="389">
        <f t="shared" si="1229"/>
        <v>8.5899999999999981</v>
      </c>
      <c r="Z1578" s="119">
        <f t="shared" si="1229"/>
        <v>7.879999999999999</v>
      </c>
      <c r="AA1578" s="119">
        <f t="shared" si="1229"/>
        <v>8.1000000000000014</v>
      </c>
      <c r="AB1578" s="157">
        <f t="shared" si="1229"/>
        <v>8.4799999999999986</v>
      </c>
      <c r="AC1578" s="353"/>
      <c r="AD1578" s="353"/>
      <c r="AE1578" s="353"/>
      <c r="AF1578" s="353"/>
      <c r="AG1578" s="353"/>
      <c r="AH1578" s="353"/>
      <c r="AI1578" s="353"/>
      <c r="AJ1578" s="353"/>
      <c r="AK1578" s="353"/>
      <c r="AL1578" s="353"/>
      <c r="AM1578" s="353"/>
      <c r="AN1578" s="353"/>
      <c r="AO1578" s="353"/>
      <c r="AP1578" s="353"/>
      <c r="AQ1578" s="353"/>
      <c r="AR1578" s="353"/>
      <c r="AS1578" s="353"/>
      <c r="AT1578" s="353"/>
      <c r="AU1578" s="353"/>
      <c r="AV1578" s="353"/>
      <c r="AW1578" s="353"/>
      <c r="AX1578" s="353"/>
      <c r="AY1578" s="353"/>
      <c r="AZ1578" s="353"/>
      <c r="BA1578" s="353"/>
      <c r="BB1578" s="353"/>
      <c r="BC1578" s="353"/>
      <c r="BD1578" s="353"/>
      <c r="BE1578" s="353"/>
      <c r="BF1578" s="353"/>
      <c r="BG1578" s="353"/>
      <c r="BH1578" s="353"/>
      <c r="BI1578" s="353"/>
      <c r="BJ1578" s="353"/>
      <c r="BK1578" s="353"/>
      <c r="BL1578" s="353"/>
      <c r="BM1578" s="353"/>
      <c r="BN1578" s="353"/>
      <c r="BO1578" s="353"/>
      <c r="BP1578" s="353"/>
      <c r="BQ1578" s="353"/>
      <c r="BR1578" s="353"/>
      <c r="BS1578" s="353"/>
      <c r="BT1578" s="353"/>
      <c r="BU1578" s="353"/>
      <c r="BV1578" s="353"/>
      <c r="BW1578" s="353"/>
      <c r="BX1578" s="353"/>
      <c r="BY1578" s="175"/>
      <c r="BZ1578" s="175"/>
      <c r="CA1578" s="175"/>
      <c r="CB1578" s="175"/>
      <c r="CC1578" s="175"/>
    </row>
    <row r="1579" spans="1:242" s="30" customFormat="1" ht="10.5" customHeight="1">
      <c r="A1579" s="1333" t="s">
        <v>942</v>
      </c>
      <c r="B1579" s="1334"/>
      <c r="C1579" s="870"/>
      <c r="D1579" s="1237" t="s">
        <v>940</v>
      </c>
      <c r="E1579" s="60">
        <f t="shared" ref="E1579:AB1580" si="1230">(((E1422+E1427)-E1577)/(E1422+E1427))*100</f>
        <v>-2.3653220231694415E-14</v>
      </c>
      <c r="F1579" s="60">
        <f t="shared" si="1230"/>
        <v>-1.1655884772967523E-14</v>
      </c>
      <c r="G1579" s="60">
        <f t="shared" si="1230"/>
        <v>0</v>
      </c>
      <c r="H1579" s="383">
        <f t="shared" si="1230"/>
        <v>2.1401889631328317E-14</v>
      </c>
      <c r="I1579" s="60">
        <f t="shared" si="1230"/>
        <v>-2.5894414568516771E-14</v>
      </c>
      <c r="J1579" s="60">
        <f t="shared" si="1230"/>
        <v>-1.17483917949752E-14</v>
      </c>
      <c r="K1579" s="60">
        <f t="shared" si="1230"/>
        <v>1.1953949121132237E-14</v>
      </c>
      <c r="L1579" s="60">
        <f t="shared" si="1230"/>
        <v>0</v>
      </c>
      <c r="M1579" s="60">
        <f t="shared" si="1230"/>
        <v>1.4802973661668752E-14</v>
      </c>
      <c r="N1579" s="383">
        <f t="shared" si="1230"/>
        <v>1.5313421029312502E-14</v>
      </c>
      <c r="O1579" s="60">
        <f t="shared" si="1230"/>
        <v>1.657049290485308E-14</v>
      </c>
      <c r="P1579" s="60">
        <f t="shared" si="1230"/>
        <v>3.4226528697500005E-14</v>
      </c>
      <c r="Q1579" s="60">
        <f t="shared" si="1230"/>
        <v>0</v>
      </c>
      <c r="R1579" s="60">
        <f t="shared" si="1230"/>
        <v>1.8937706176974951E-14</v>
      </c>
      <c r="S1579" s="60">
        <f t="shared" si="1230"/>
        <v>0</v>
      </c>
      <c r="T1579" s="60">
        <f t="shared" si="1230"/>
        <v>2.114710523095536E-14</v>
      </c>
      <c r="U1579" s="60">
        <f t="shared" si="1230"/>
        <v>1.2509555207044018E-14</v>
      </c>
      <c r="V1579" s="60">
        <f t="shared" si="1230"/>
        <v>0</v>
      </c>
      <c r="W1579" s="60">
        <f t="shared" si="1230"/>
        <v>-1.1116125403005323E-14</v>
      </c>
      <c r="X1579" s="60">
        <f t="shared" si="1230"/>
        <v>0</v>
      </c>
      <c r="Y1579" s="383">
        <f t="shared" si="1230"/>
        <v>0</v>
      </c>
      <c r="Z1579" s="60">
        <f t="shared" si="1230"/>
        <v>1.1357780303070656E-14</v>
      </c>
      <c r="AA1579" s="60">
        <f t="shared" si="1230"/>
        <v>0</v>
      </c>
      <c r="AB1579" s="62">
        <f t="shared" si="1230"/>
        <v>0</v>
      </c>
      <c r="AC1579" s="384"/>
      <c r="AD1579" s="353"/>
      <c r="AE1579" s="353"/>
      <c r="AF1579" s="353"/>
      <c r="AG1579" s="353"/>
      <c r="AH1579" s="353"/>
      <c r="AI1579" s="353"/>
      <c r="AJ1579" s="353"/>
      <c r="AK1579" s="353"/>
      <c r="AL1579" s="353"/>
      <c r="AM1579" s="353"/>
      <c r="AN1579" s="353"/>
      <c r="AO1579" s="353"/>
      <c r="AP1579" s="353"/>
      <c r="AQ1579" s="353"/>
      <c r="AR1579" s="353"/>
      <c r="AS1579" s="353"/>
      <c r="AT1579" s="353"/>
      <c r="AU1579" s="353"/>
      <c r="AV1579" s="353"/>
      <c r="AW1579" s="353"/>
      <c r="AX1579" s="353"/>
      <c r="AY1579" s="353"/>
      <c r="AZ1579" s="353"/>
      <c r="BA1579" s="353"/>
      <c r="BB1579" s="353"/>
      <c r="BC1579" s="353"/>
      <c r="BD1579" s="353"/>
      <c r="BE1579" s="353"/>
      <c r="BF1579" s="353"/>
      <c r="BG1579" s="353"/>
      <c r="BH1579" s="353"/>
      <c r="BI1579" s="353"/>
      <c r="BJ1579" s="353"/>
      <c r="BK1579" s="353"/>
      <c r="BL1579" s="353"/>
      <c r="BM1579" s="353"/>
      <c r="BN1579" s="353"/>
      <c r="BO1579" s="353"/>
      <c r="BP1579" s="353"/>
      <c r="BQ1579" s="353"/>
      <c r="BR1579" s="353"/>
      <c r="BS1579" s="353"/>
      <c r="BT1579" s="353"/>
      <c r="BU1579" s="353"/>
      <c r="BV1579" s="353"/>
      <c r="BW1579" s="353"/>
      <c r="BX1579" s="353"/>
      <c r="BY1579" s="175"/>
      <c r="BZ1579" s="175"/>
      <c r="CA1579" s="175"/>
      <c r="CB1579" s="175"/>
      <c r="CC1579" s="175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GW1579" s="33"/>
      <c r="GX1579" s="33"/>
      <c r="GY1579" s="33"/>
      <c r="GZ1579" s="33"/>
      <c r="HA1579" s="33"/>
      <c r="HB1579" s="33"/>
      <c r="HC1579" s="33"/>
      <c r="HD1579" s="33"/>
      <c r="HE1579" s="33"/>
      <c r="HF1579" s="33"/>
      <c r="HG1579" s="33"/>
      <c r="HH1579" s="33"/>
      <c r="HI1579" s="33"/>
      <c r="HJ1579" s="33"/>
      <c r="HK1579" s="33"/>
      <c r="HL1579" s="33"/>
      <c r="HM1579" s="33"/>
      <c r="HN1579" s="33"/>
      <c r="HO1579" s="33"/>
      <c r="HP1579" s="33"/>
      <c r="HQ1579" s="33"/>
      <c r="HR1579" s="33"/>
      <c r="HS1579" s="33"/>
      <c r="HT1579" s="33"/>
      <c r="HU1579" s="33"/>
      <c r="HV1579" s="33"/>
      <c r="HW1579" s="33"/>
      <c r="HX1579" s="33"/>
      <c r="HY1579" s="33"/>
      <c r="HZ1579" s="33"/>
      <c r="IA1579" s="33"/>
      <c r="IB1579" s="33"/>
      <c r="IC1579" s="33"/>
      <c r="ID1579" s="33"/>
      <c r="IE1579" s="33"/>
      <c r="IF1579" s="33"/>
      <c r="IG1579" s="33"/>
      <c r="IH1579" s="33"/>
    </row>
    <row r="1580" spans="1:242" s="30" customFormat="1" ht="10.5" customHeight="1" thickBot="1">
      <c r="A1580" s="1335"/>
      <c r="B1580" s="1336"/>
      <c r="C1580" s="880"/>
      <c r="D1580" s="386" t="s">
        <v>941</v>
      </c>
      <c r="E1580" s="123">
        <f t="shared" si="1230"/>
        <v>0</v>
      </c>
      <c r="F1580" s="123">
        <f t="shared" si="1230"/>
        <v>0</v>
      </c>
      <c r="G1580" s="123">
        <f t="shared" si="1230"/>
        <v>-2.0278046111875005E-14</v>
      </c>
      <c r="H1580" s="1036">
        <f t="shared" si="1230"/>
        <v>2.0655312086049423E-14</v>
      </c>
      <c r="I1580" s="123">
        <f t="shared" si="1230"/>
        <v>1.3770208057366282E-14</v>
      </c>
      <c r="J1580" s="123">
        <f t="shared" si="1230"/>
        <v>0</v>
      </c>
      <c r="K1580" s="123">
        <f t="shared" si="1230"/>
        <v>2.4037304998650209E-14</v>
      </c>
      <c r="L1580" s="123">
        <f t="shared" si="1230"/>
        <v>0</v>
      </c>
      <c r="M1580" s="123">
        <f t="shared" si="1230"/>
        <v>-1.523462126415309E-14</v>
      </c>
      <c r="N1580" s="1036">
        <f t="shared" si="1230"/>
        <v>-1.544658121217609E-14</v>
      </c>
      <c r="O1580" s="123">
        <f t="shared" si="1230"/>
        <v>0</v>
      </c>
      <c r="P1580" s="123">
        <f t="shared" si="1230"/>
        <v>-1.8857291288750007E-14</v>
      </c>
      <c r="Q1580" s="123">
        <f t="shared" si="1230"/>
        <v>1.1504901809587116E-14</v>
      </c>
      <c r="R1580" s="123">
        <f t="shared" si="1230"/>
        <v>0</v>
      </c>
      <c r="S1580" s="123">
        <f t="shared" si="1230"/>
        <v>0</v>
      </c>
      <c r="T1580" s="123">
        <f t="shared" si="1230"/>
        <v>0</v>
      </c>
      <c r="U1580" s="123">
        <f t="shared" si="1230"/>
        <v>1.3336012307809688E-14</v>
      </c>
      <c r="V1580" s="123">
        <f t="shared" si="1230"/>
        <v>2.0208837763370311E-14</v>
      </c>
      <c r="W1580" s="123">
        <f t="shared" si="1230"/>
        <v>0</v>
      </c>
      <c r="X1580" s="123">
        <f t="shared" si="1230"/>
        <v>0</v>
      </c>
      <c r="Y1580" s="1036">
        <f t="shared" si="1230"/>
        <v>2.0679357850992438E-14</v>
      </c>
      <c r="Z1580" s="123">
        <f t="shared" si="1230"/>
        <v>1.1271299742387376E-14</v>
      </c>
      <c r="AA1580" s="123">
        <f t="shared" si="1230"/>
        <v>-2.1930331350620379E-14</v>
      </c>
      <c r="AB1580" s="125">
        <f t="shared" si="1230"/>
        <v>2.0947604238210498E-14</v>
      </c>
      <c r="AC1580" s="384"/>
      <c r="AD1580" s="353"/>
      <c r="AE1580" s="353"/>
      <c r="AF1580" s="353"/>
      <c r="AG1580" s="353"/>
      <c r="AH1580" s="353"/>
      <c r="AI1580" s="353"/>
      <c r="AJ1580" s="353"/>
      <c r="AK1580" s="353"/>
      <c r="AL1580" s="353"/>
      <c r="AM1580" s="353"/>
      <c r="AN1580" s="353"/>
      <c r="AO1580" s="353"/>
      <c r="AP1580" s="353"/>
      <c r="AQ1580" s="353"/>
      <c r="AR1580" s="353"/>
      <c r="AS1580" s="353"/>
      <c r="AT1580" s="353"/>
      <c r="AU1580" s="353"/>
      <c r="AV1580" s="353"/>
      <c r="AW1580" s="353"/>
      <c r="AX1580" s="353"/>
      <c r="AY1580" s="353"/>
      <c r="AZ1580" s="353"/>
      <c r="BA1580" s="353"/>
      <c r="BB1580" s="353"/>
      <c r="BC1580" s="353"/>
      <c r="BD1580" s="353"/>
      <c r="BE1580" s="353"/>
      <c r="BF1580" s="353"/>
      <c r="BG1580" s="353"/>
      <c r="BH1580" s="353"/>
      <c r="BI1580" s="353"/>
      <c r="BJ1580" s="353"/>
      <c r="BK1580" s="353"/>
      <c r="BL1580" s="353"/>
      <c r="BM1580" s="353"/>
      <c r="BN1580" s="353"/>
      <c r="BO1580" s="353"/>
      <c r="BP1580" s="353"/>
      <c r="BQ1580" s="353"/>
      <c r="BR1580" s="353"/>
      <c r="BS1580" s="353"/>
      <c r="BT1580" s="353"/>
      <c r="BU1580" s="353"/>
      <c r="BV1580" s="353"/>
      <c r="BW1580" s="353"/>
      <c r="BX1580" s="353"/>
      <c r="BY1580" s="175"/>
      <c r="BZ1580" s="175"/>
      <c r="CA1580" s="175"/>
      <c r="CB1580" s="175"/>
      <c r="CC1580" s="175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1"/>
      <c r="DA1580" s="1"/>
      <c r="DB1580" s="1"/>
      <c r="DC1580" s="1"/>
      <c r="DD1580" s="1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GW1580" s="33"/>
      <c r="GX1580" s="33"/>
      <c r="GY1580" s="33"/>
      <c r="GZ1580" s="33"/>
      <c r="HA1580" s="33"/>
      <c r="HB1580" s="33"/>
      <c r="HC1580" s="33"/>
      <c r="HD1580" s="33"/>
      <c r="HE1580" s="33"/>
      <c r="HF1580" s="33"/>
      <c r="HG1580" s="33"/>
      <c r="HH1580" s="33"/>
      <c r="HI1580" s="33"/>
      <c r="HJ1580" s="33"/>
      <c r="HK1580" s="33"/>
      <c r="HL1580" s="33"/>
      <c r="HM1580" s="33"/>
      <c r="HN1580" s="33"/>
      <c r="HO1580" s="33"/>
      <c r="HP1580" s="33"/>
      <c r="HQ1580" s="33"/>
      <c r="HR1580" s="33"/>
      <c r="HS1580" s="33"/>
      <c r="HT1580" s="33"/>
      <c r="HU1580" s="33"/>
      <c r="HV1580" s="33"/>
      <c r="HW1580" s="33"/>
      <c r="HX1580" s="33"/>
      <c r="HY1580" s="33"/>
      <c r="HZ1580" s="33"/>
      <c r="IA1580" s="33"/>
      <c r="IB1580" s="33"/>
      <c r="IC1580" s="33"/>
      <c r="ID1580" s="33"/>
      <c r="IE1580" s="33"/>
      <c r="IF1580" s="33"/>
      <c r="IG1580" s="33"/>
      <c r="IH1580" s="33"/>
    </row>
    <row r="1581" spans="1:242" s="1" customFormat="1" ht="10.5" customHeight="1">
      <c r="A1581" s="1433" t="s">
        <v>58</v>
      </c>
      <c r="B1581" s="1442"/>
      <c r="C1581" s="881"/>
      <c r="D1581" s="387" t="s">
        <v>126</v>
      </c>
      <c r="E1581" s="566">
        <f t="shared" ref="E1581:AB1582" si="1231">E1430-E1577</f>
        <v>0</v>
      </c>
      <c r="F1581" s="566">
        <f t="shared" si="1231"/>
        <v>0</v>
      </c>
      <c r="G1581" s="566">
        <f t="shared" si="1231"/>
        <v>0</v>
      </c>
      <c r="H1581" s="567">
        <f t="shared" si="1231"/>
        <v>0</v>
      </c>
      <c r="I1581" s="566">
        <f t="shared" si="1231"/>
        <v>0</v>
      </c>
      <c r="J1581" s="566">
        <f t="shared" si="1231"/>
        <v>0</v>
      </c>
      <c r="K1581" s="566">
        <f t="shared" si="1231"/>
        <v>0</v>
      </c>
      <c r="L1581" s="566">
        <f t="shared" si="1231"/>
        <v>0</v>
      </c>
      <c r="M1581" s="566">
        <f t="shared" si="1231"/>
        <v>0</v>
      </c>
      <c r="N1581" s="567">
        <f t="shared" si="1231"/>
        <v>0</v>
      </c>
      <c r="O1581" s="566">
        <f t="shared" si="1231"/>
        <v>0</v>
      </c>
      <c r="P1581" s="566">
        <f t="shared" si="1231"/>
        <v>0</v>
      </c>
      <c r="Q1581" s="566">
        <f t="shared" si="1231"/>
        <v>0</v>
      </c>
      <c r="R1581" s="566">
        <f t="shared" si="1231"/>
        <v>0</v>
      </c>
      <c r="S1581" s="566">
        <f t="shared" si="1231"/>
        <v>0</v>
      </c>
      <c r="T1581" s="566">
        <f t="shared" si="1231"/>
        <v>0</v>
      </c>
      <c r="U1581" s="566">
        <f t="shared" si="1231"/>
        <v>0</v>
      </c>
      <c r="V1581" s="566">
        <f t="shared" si="1231"/>
        <v>0</v>
      </c>
      <c r="W1581" s="566">
        <f t="shared" si="1231"/>
        <v>0</v>
      </c>
      <c r="X1581" s="566">
        <f t="shared" si="1231"/>
        <v>0</v>
      </c>
      <c r="Y1581" s="567">
        <f t="shared" si="1231"/>
        <v>0</v>
      </c>
      <c r="Z1581" s="566">
        <f t="shared" si="1231"/>
        <v>0</v>
      </c>
      <c r="AA1581" s="566">
        <f t="shared" si="1231"/>
        <v>0</v>
      </c>
      <c r="AB1581" s="568">
        <f t="shared" si="1231"/>
        <v>0</v>
      </c>
      <c r="AC1581" s="353"/>
      <c r="AD1581" s="353"/>
      <c r="AE1581" s="353"/>
      <c r="AF1581" s="353"/>
      <c r="AG1581" s="353"/>
      <c r="AH1581" s="353"/>
      <c r="AI1581" s="353"/>
      <c r="AJ1581" s="353"/>
      <c r="AK1581" s="353"/>
      <c r="AL1581" s="353"/>
      <c r="AM1581" s="353"/>
      <c r="AN1581" s="353"/>
      <c r="AO1581" s="353"/>
      <c r="AP1581" s="353"/>
      <c r="AQ1581" s="353"/>
      <c r="AR1581" s="353"/>
      <c r="AS1581" s="353"/>
      <c r="AT1581" s="353"/>
      <c r="AU1581" s="353"/>
      <c r="AV1581" s="353"/>
      <c r="AW1581" s="353"/>
      <c r="AX1581" s="353"/>
      <c r="AY1581" s="353"/>
      <c r="AZ1581" s="353"/>
      <c r="BA1581" s="353"/>
      <c r="BB1581" s="353"/>
      <c r="BC1581" s="353"/>
      <c r="BD1581" s="353"/>
      <c r="BE1581" s="353"/>
      <c r="BF1581" s="353"/>
      <c r="BG1581" s="353"/>
      <c r="BH1581" s="353"/>
      <c r="BI1581" s="353"/>
      <c r="BJ1581" s="353"/>
      <c r="BK1581" s="353"/>
      <c r="BL1581" s="353"/>
      <c r="BM1581" s="353"/>
      <c r="BN1581" s="353"/>
      <c r="BO1581" s="353"/>
      <c r="BP1581" s="353"/>
      <c r="BQ1581" s="353"/>
      <c r="BR1581" s="353"/>
      <c r="BS1581" s="353"/>
      <c r="BT1581" s="353"/>
      <c r="BU1581" s="353"/>
      <c r="BV1581" s="353"/>
      <c r="BW1581" s="353"/>
      <c r="BX1581" s="353"/>
      <c r="BY1581" s="175"/>
      <c r="BZ1581" s="175"/>
      <c r="CA1581" s="175"/>
      <c r="CB1581" s="175"/>
      <c r="CC1581" s="175"/>
    </row>
    <row r="1582" spans="1:242" s="1" customFormat="1" ht="10.5" customHeight="1" thickBot="1">
      <c r="A1582" s="1383"/>
      <c r="B1582" s="1384"/>
      <c r="C1582" s="867"/>
      <c r="D1582" s="145" t="s">
        <v>127</v>
      </c>
      <c r="E1582" s="449">
        <f t="shared" si="1231"/>
        <v>0</v>
      </c>
      <c r="F1582" s="449">
        <f t="shared" si="1231"/>
        <v>0</v>
      </c>
      <c r="G1582" s="449">
        <f t="shared" si="1231"/>
        <v>0</v>
      </c>
      <c r="H1582" s="450">
        <f t="shared" si="1231"/>
        <v>0</v>
      </c>
      <c r="I1582" s="449">
        <f t="shared" si="1231"/>
        <v>0</v>
      </c>
      <c r="J1582" s="449">
        <f t="shared" si="1231"/>
        <v>0</v>
      </c>
      <c r="K1582" s="449">
        <f t="shared" si="1231"/>
        <v>0</v>
      </c>
      <c r="L1582" s="449">
        <f t="shared" si="1231"/>
        <v>0</v>
      </c>
      <c r="M1582" s="449">
        <f t="shared" si="1231"/>
        <v>0</v>
      </c>
      <c r="N1582" s="450">
        <f t="shared" si="1231"/>
        <v>0</v>
      </c>
      <c r="O1582" s="449">
        <f t="shared" si="1231"/>
        <v>0</v>
      </c>
      <c r="P1582" s="449">
        <f t="shared" si="1231"/>
        <v>0</v>
      </c>
      <c r="Q1582" s="449">
        <f t="shared" si="1231"/>
        <v>0</v>
      </c>
      <c r="R1582" s="449">
        <f t="shared" si="1231"/>
        <v>0</v>
      </c>
      <c r="S1582" s="449">
        <f t="shared" si="1231"/>
        <v>0</v>
      </c>
      <c r="T1582" s="449">
        <f t="shared" si="1231"/>
        <v>0</v>
      </c>
      <c r="U1582" s="449">
        <f t="shared" si="1231"/>
        <v>0</v>
      </c>
      <c r="V1582" s="449">
        <f t="shared" si="1231"/>
        <v>0</v>
      </c>
      <c r="W1582" s="449">
        <f t="shared" si="1231"/>
        <v>0</v>
      </c>
      <c r="X1582" s="449">
        <f t="shared" si="1231"/>
        <v>0</v>
      </c>
      <c r="Y1582" s="450">
        <f t="shared" si="1231"/>
        <v>0</v>
      </c>
      <c r="Z1582" s="449">
        <f t="shared" si="1231"/>
        <v>0</v>
      </c>
      <c r="AA1582" s="449">
        <f t="shared" si="1231"/>
        <v>0</v>
      </c>
      <c r="AB1582" s="451">
        <f t="shared" si="1231"/>
        <v>0</v>
      </c>
      <c r="AC1582" s="353"/>
      <c r="AD1582" s="353"/>
      <c r="AE1582" s="353"/>
      <c r="AF1582" s="353"/>
      <c r="AG1582" s="353"/>
      <c r="AH1582" s="353"/>
      <c r="AI1582" s="353"/>
      <c r="AJ1582" s="353"/>
      <c r="AK1582" s="353"/>
      <c r="AL1582" s="353"/>
      <c r="AM1582" s="353"/>
      <c r="AN1582" s="353"/>
      <c r="AO1582" s="353"/>
      <c r="AP1582" s="353"/>
      <c r="AQ1582" s="353"/>
      <c r="AR1582" s="353"/>
      <c r="AS1582" s="353"/>
      <c r="AT1582" s="353"/>
      <c r="AU1582" s="353"/>
      <c r="AV1582" s="353"/>
      <c r="AW1582" s="353"/>
      <c r="AX1582" s="353"/>
      <c r="AY1582" s="353"/>
      <c r="AZ1582" s="353"/>
      <c r="BA1582" s="353"/>
      <c r="BB1582" s="353"/>
      <c r="BC1582" s="353"/>
      <c r="BD1582" s="353"/>
      <c r="BE1582" s="353"/>
      <c r="BF1582" s="353"/>
      <c r="BG1582" s="353"/>
      <c r="BH1582" s="353"/>
      <c r="BI1582" s="353"/>
      <c r="BJ1582" s="353"/>
      <c r="BK1582" s="353"/>
      <c r="BL1582" s="353"/>
      <c r="BM1582" s="353"/>
      <c r="BN1582" s="353"/>
      <c r="BO1582" s="353"/>
      <c r="BP1582" s="353"/>
      <c r="BQ1582" s="353"/>
      <c r="BR1582" s="353"/>
      <c r="BS1582" s="353"/>
      <c r="BT1582" s="353"/>
      <c r="BU1582" s="353"/>
      <c r="BV1582" s="353"/>
      <c r="BW1582" s="353"/>
      <c r="BX1582" s="353"/>
      <c r="BY1582" s="175"/>
      <c r="BZ1582" s="175"/>
      <c r="CA1582" s="175"/>
      <c r="CB1582" s="175"/>
      <c r="CC1582" s="175"/>
    </row>
    <row r="1583" spans="1:242" s="5" customFormat="1" ht="10.5" customHeight="1">
      <c r="A1583" s="1357" t="s">
        <v>61</v>
      </c>
      <c r="B1583" s="1358"/>
      <c r="C1583" s="841"/>
      <c r="D1583" s="39" t="s">
        <v>37</v>
      </c>
      <c r="E1583" s="127">
        <f>E1581</f>
        <v>0</v>
      </c>
      <c r="F1583" s="127">
        <f t="shared" ref="F1583:AB1584" si="1232">F1581</f>
        <v>0</v>
      </c>
      <c r="G1583" s="127">
        <f t="shared" si="1232"/>
        <v>0</v>
      </c>
      <c r="H1583" s="416">
        <f t="shared" si="1232"/>
        <v>0</v>
      </c>
      <c r="I1583" s="127">
        <f t="shared" si="1232"/>
        <v>0</v>
      </c>
      <c r="J1583" s="127">
        <f t="shared" si="1232"/>
        <v>0</v>
      </c>
      <c r="K1583" s="127">
        <f t="shared" si="1232"/>
        <v>0</v>
      </c>
      <c r="L1583" s="127">
        <f t="shared" si="1232"/>
        <v>0</v>
      </c>
      <c r="M1583" s="127">
        <f t="shared" si="1232"/>
        <v>0</v>
      </c>
      <c r="N1583" s="416">
        <f t="shared" si="1232"/>
        <v>0</v>
      </c>
      <c r="O1583" s="127">
        <f t="shared" si="1232"/>
        <v>0</v>
      </c>
      <c r="P1583" s="127">
        <f t="shared" si="1232"/>
        <v>0</v>
      </c>
      <c r="Q1583" s="127">
        <f t="shared" si="1232"/>
        <v>0</v>
      </c>
      <c r="R1583" s="127">
        <f t="shared" si="1232"/>
        <v>0</v>
      </c>
      <c r="S1583" s="127">
        <f t="shared" si="1232"/>
        <v>0</v>
      </c>
      <c r="T1583" s="127">
        <f t="shared" si="1232"/>
        <v>0</v>
      </c>
      <c r="U1583" s="127">
        <f t="shared" si="1232"/>
        <v>0</v>
      </c>
      <c r="V1583" s="127">
        <f t="shared" si="1232"/>
        <v>0</v>
      </c>
      <c r="W1583" s="127">
        <f t="shared" si="1232"/>
        <v>0</v>
      </c>
      <c r="X1583" s="127">
        <f t="shared" si="1232"/>
        <v>0</v>
      </c>
      <c r="Y1583" s="416">
        <f t="shared" si="1232"/>
        <v>0</v>
      </c>
      <c r="Z1583" s="127">
        <f t="shared" si="1232"/>
        <v>0</v>
      </c>
      <c r="AA1583" s="127">
        <f t="shared" si="1232"/>
        <v>0</v>
      </c>
      <c r="AB1583" s="128">
        <f t="shared" si="1232"/>
        <v>0</v>
      </c>
      <c r="AC1583" s="390"/>
      <c r="AD1583" s="390"/>
      <c r="AE1583" s="390"/>
      <c r="AF1583" s="390"/>
      <c r="AG1583" s="390"/>
      <c r="AH1583" s="390"/>
      <c r="AI1583" s="390"/>
      <c r="AJ1583" s="390"/>
      <c r="AK1583" s="390"/>
      <c r="AL1583" s="390"/>
      <c r="AM1583" s="390"/>
      <c r="AN1583" s="390"/>
      <c r="AO1583" s="390"/>
      <c r="AP1583" s="390"/>
      <c r="AQ1583" s="390"/>
      <c r="AR1583" s="390"/>
      <c r="AS1583" s="390"/>
      <c r="AT1583" s="390"/>
      <c r="AU1583" s="390"/>
      <c r="AV1583" s="390"/>
      <c r="AW1583" s="390"/>
      <c r="AX1583" s="390"/>
      <c r="AY1583" s="390"/>
      <c r="AZ1583" s="390"/>
      <c r="BA1583" s="390"/>
      <c r="BB1583" s="390"/>
      <c r="BC1583" s="390"/>
      <c r="BD1583" s="390"/>
      <c r="BE1583" s="390"/>
      <c r="BF1583" s="390"/>
      <c r="BG1583" s="390"/>
      <c r="BH1583" s="390"/>
      <c r="BI1583" s="390"/>
      <c r="BJ1583" s="390"/>
      <c r="BK1583" s="390"/>
      <c r="BL1583" s="390"/>
      <c r="BM1583" s="390"/>
      <c r="BN1583" s="390"/>
      <c r="BO1583" s="390"/>
      <c r="BP1583" s="390"/>
      <c r="BQ1583" s="390"/>
      <c r="BR1583" s="390"/>
      <c r="BS1583" s="390"/>
      <c r="BT1583" s="390"/>
      <c r="BU1583" s="390"/>
      <c r="BV1583" s="390"/>
      <c r="BW1583" s="390"/>
      <c r="BX1583" s="390"/>
      <c r="BY1583" s="137"/>
      <c r="BZ1583" s="137"/>
      <c r="CA1583" s="137"/>
      <c r="CB1583" s="137"/>
      <c r="CC1583" s="137"/>
    </row>
    <row r="1584" spans="1:242" s="5" customFormat="1" ht="10.5" customHeight="1" thickBot="1">
      <c r="A1584" s="1359"/>
      <c r="B1584" s="1360"/>
      <c r="C1584" s="842"/>
      <c r="D1584" s="42" t="s">
        <v>38</v>
      </c>
      <c r="E1584" s="131">
        <f>E1582</f>
        <v>0</v>
      </c>
      <c r="F1584" s="131">
        <f t="shared" si="1232"/>
        <v>0</v>
      </c>
      <c r="G1584" s="131">
        <f t="shared" si="1232"/>
        <v>0</v>
      </c>
      <c r="H1584" s="417">
        <f t="shared" si="1232"/>
        <v>0</v>
      </c>
      <c r="I1584" s="131">
        <f t="shared" si="1232"/>
        <v>0</v>
      </c>
      <c r="J1584" s="131">
        <f t="shared" si="1232"/>
        <v>0</v>
      </c>
      <c r="K1584" s="131">
        <f t="shared" si="1232"/>
        <v>0</v>
      </c>
      <c r="L1584" s="131">
        <f t="shared" si="1232"/>
        <v>0</v>
      </c>
      <c r="M1584" s="131">
        <f t="shared" si="1232"/>
        <v>0</v>
      </c>
      <c r="N1584" s="417">
        <f t="shared" si="1232"/>
        <v>0</v>
      </c>
      <c r="O1584" s="131">
        <f t="shared" si="1232"/>
        <v>0</v>
      </c>
      <c r="P1584" s="131">
        <f t="shared" si="1232"/>
        <v>0</v>
      </c>
      <c r="Q1584" s="131">
        <f t="shared" si="1232"/>
        <v>0</v>
      </c>
      <c r="R1584" s="131">
        <f t="shared" si="1232"/>
        <v>0</v>
      </c>
      <c r="S1584" s="131">
        <f t="shared" si="1232"/>
        <v>0</v>
      </c>
      <c r="T1584" s="131">
        <f t="shared" si="1232"/>
        <v>0</v>
      </c>
      <c r="U1584" s="131">
        <f t="shared" si="1232"/>
        <v>0</v>
      </c>
      <c r="V1584" s="131">
        <f t="shared" si="1232"/>
        <v>0</v>
      </c>
      <c r="W1584" s="131">
        <f t="shared" si="1232"/>
        <v>0</v>
      </c>
      <c r="X1584" s="131">
        <f t="shared" si="1232"/>
        <v>0</v>
      </c>
      <c r="Y1584" s="417">
        <f t="shared" si="1232"/>
        <v>0</v>
      </c>
      <c r="Z1584" s="131">
        <f t="shared" si="1232"/>
        <v>0</v>
      </c>
      <c r="AA1584" s="131">
        <f t="shared" si="1232"/>
        <v>0</v>
      </c>
      <c r="AB1584" s="132">
        <f t="shared" si="1232"/>
        <v>0</v>
      </c>
      <c r="AC1584" s="390"/>
      <c r="AD1584" s="390"/>
      <c r="AE1584" s="390"/>
      <c r="AF1584" s="390"/>
      <c r="AG1584" s="390"/>
      <c r="AH1584" s="390"/>
      <c r="AI1584" s="390"/>
      <c r="AJ1584" s="390"/>
      <c r="AK1584" s="390"/>
      <c r="AL1584" s="390"/>
      <c r="AM1584" s="390"/>
      <c r="AN1584" s="390"/>
      <c r="AO1584" s="390"/>
      <c r="AP1584" s="390"/>
      <c r="AQ1584" s="390"/>
      <c r="AR1584" s="390"/>
      <c r="AS1584" s="390"/>
      <c r="AT1584" s="390"/>
      <c r="AU1584" s="390"/>
      <c r="AV1584" s="390"/>
      <c r="AW1584" s="390"/>
      <c r="AX1584" s="390"/>
      <c r="AY1584" s="390"/>
      <c r="AZ1584" s="390"/>
      <c r="BA1584" s="390"/>
      <c r="BB1584" s="390"/>
      <c r="BC1584" s="390"/>
      <c r="BD1584" s="390"/>
      <c r="BE1584" s="390"/>
      <c r="BF1584" s="390"/>
      <c r="BG1584" s="390"/>
      <c r="BH1584" s="390"/>
      <c r="BI1584" s="390"/>
      <c r="BJ1584" s="390"/>
      <c r="BK1584" s="390"/>
      <c r="BL1584" s="390"/>
      <c r="BM1584" s="390"/>
      <c r="BN1584" s="390"/>
      <c r="BO1584" s="390"/>
      <c r="BP1584" s="390"/>
      <c r="BQ1584" s="390"/>
      <c r="BR1584" s="390"/>
      <c r="BS1584" s="390"/>
      <c r="BT1584" s="390"/>
      <c r="BU1584" s="390"/>
      <c r="BV1584" s="390"/>
      <c r="BW1584" s="390"/>
      <c r="BX1584" s="390"/>
      <c r="BY1584" s="137"/>
      <c r="BZ1584" s="137"/>
      <c r="CA1584" s="137"/>
      <c r="CB1584" s="137"/>
      <c r="CC1584" s="137"/>
    </row>
    <row r="1585" spans="1:81" s="6" customFormat="1" ht="29.25" customHeight="1" thickBot="1">
      <c r="A1585" s="945"/>
      <c r="B1585" s="488" t="s">
        <v>960</v>
      </c>
      <c r="C1585" s="133" t="s">
        <v>926</v>
      </c>
      <c r="D1585" s="163"/>
      <c r="E1585" s="163"/>
      <c r="F1585" s="163"/>
      <c r="G1585" s="163" t="s">
        <v>900</v>
      </c>
      <c r="H1585" s="135">
        <f>H1438+H1448+H1468+H1478+H1498+H1508+H1538+H1543+H1548+H1563+H1558+H1453+H1463+H1473+H1483+H1503+H1513+H1518+H1533</f>
        <v>6.36</v>
      </c>
      <c r="I1585" s="163"/>
      <c r="J1585" s="163"/>
      <c r="K1585" s="163"/>
      <c r="L1585" s="163"/>
      <c r="M1585" s="163"/>
      <c r="N1585" s="135">
        <f>N1438+N1448+N1468+N1478+N1498+N1508+N1538+N1543+N1548+N1563+N1558+N1453+N1463+N1473+N1483+N1503+N1513+N1518+N1533</f>
        <v>3.8499999999999996</v>
      </c>
      <c r="O1585" s="163"/>
      <c r="P1585" s="163"/>
      <c r="Q1585" s="163"/>
      <c r="R1585" s="163"/>
      <c r="S1585" s="163"/>
      <c r="T1585" s="163"/>
      <c r="U1585" s="163"/>
      <c r="V1585" s="135"/>
      <c r="W1585" s="163"/>
      <c r="X1585" s="163"/>
      <c r="Y1585" s="135">
        <f>Y1438+Y1448+Y1468+Y1478+Y1498+Y1508+Y1538+Y1543+Y1548+Y1563+Y1558+Y1453+Y1463+Y1473+Y1483+Y1503+Y1513+Y1518+Y1533</f>
        <v>6.18</v>
      </c>
      <c r="Z1585" s="163"/>
      <c r="AA1585" s="163"/>
      <c r="AB1585" s="163"/>
      <c r="AC1585" s="361"/>
      <c r="AD1585" s="361"/>
      <c r="AE1585" s="361"/>
      <c r="AF1585" s="361"/>
      <c r="AG1585" s="361"/>
      <c r="AH1585" s="361"/>
      <c r="AI1585" s="361"/>
      <c r="AJ1585" s="361"/>
      <c r="AK1585" s="361"/>
      <c r="AL1585" s="361"/>
      <c r="AM1585" s="361"/>
      <c r="AN1585" s="361"/>
      <c r="AO1585" s="361"/>
      <c r="AP1585" s="361"/>
      <c r="AQ1585" s="361"/>
      <c r="AR1585" s="361"/>
      <c r="AS1585" s="361"/>
      <c r="AT1585" s="361"/>
      <c r="AU1585" s="361"/>
      <c r="AV1585" s="361"/>
      <c r="AW1585" s="361"/>
      <c r="AX1585" s="361"/>
      <c r="AY1585" s="361"/>
      <c r="AZ1585" s="361"/>
      <c r="BA1585" s="361"/>
      <c r="BB1585" s="361"/>
      <c r="BC1585" s="361"/>
      <c r="BD1585" s="361"/>
      <c r="BE1585" s="361"/>
      <c r="BF1585" s="361"/>
      <c r="BG1585" s="361"/>
      <c r="BH1585" s="361"/>
      <c r="BI1585" s="361"/>
      <c r="BJ1585" s="361"/>
      <c r="BK1585" s="361"/>
      <c r="BL1585" s="361"/>
      <c r="BM1585" s="361"/>
      <c r="BN1585" s="361"/>
      <c r="BO1585" s="361"/>
      <c r="BP1585" s="361"/>
      <c r="BQ1585" s="361"/>
      <c r="BR1585" s="361"/>
      <c r="BS1585" s="361"/>
      <c r="BT1585" s="361"/>
      <c r="BU1585" s="361"/>
      <c r="BV1585" s="361"/>
      <c r="BW1585" s="361"/>
      <c r="BX1585" s="361"/>
      <c r="BY1585" s="163"/>
      <c r="BZ1585" s="163"/>
      <c r="CA1585" s="163"/>
      <c r="CB1585" s="163"/>
      <c r="CC1585" s="163"/>
    </row>
    <row r="1586" spans="1:81" ht="28.5" customHeight="1" thickBot="1">
      <c r="A1586" s="425" t="s">
        <v>45</v>
      </c>
      <c r="B1586" s="34" t="s">
        <v>101</v>
      </c>
      <c r="C1586" s="34" t="s">
        <v>991</v>
      </c>
      <c r="D1586" s="34" t="s">
        <v>40</v>
      </c>
      <c r="E1586" s="1394" t="s">
        <v>41</v>
      </c>
      <c r="F1586" s="1394"/>
      <c r="G1586" s="1394"/>
      <c r="H1586" s="1394"/>
      <c r="I1586" s="1394"/>
      <c r="J1586" s="1394"/>
      <c r="K1586" s="1394"/>
      <c r="L1586" s="1394"/>
      <c r="M1586" s="1394"/>
      <c r="N1586" s="1394"/>
      <c r="O1586" s="1394"/>
      <c r="P1586" s="1394"/>
      <c r="Q1586" s="1394"/>
      <c r="R1586" s="1394"/>
      <c r="S1586" s="1394"/>
      <c r="T1586" s="1394"/>
      <c r="U1586" s="1394"/>
      <c r="V1586" s="1394"/>
      <c r="W1586" s="1394"/>
      <c r="X1586" s="1394"/>
      <c r="Y1586" s="1394"/>
      <c r="Z1586" s="1394"/>
      <c r="AA1586" s="1394"/>
      <c r="AB1586" s="1395"/>
    </row>
    <row r="1587" spans="1:81" ht="10.5" customHeight="1" thickBot="1">
      <c r="A1587" s="391" t="s">
        <v>633</v>
      </c>
      <c r="B1587" s="164"/>
      <c r="C1587" s="164"/>
      <c r="D1587" s="164"/>
      <c r="E1587" s="164">
        <v>1</v>
      </c>
      <c r="F1587" s="164">
        <v>2</v>
      </c>
      <c r="G1587" s="164">
        <v>3</v>
      </c>
      <c r="H1587" s="392">
        <v>4</v>
      </c>
      <c r="I1587" s="164">
        <v>5</v>
      </c>
      <c r="J1587" s="164">
        <v>6</v>
      </c>
      <c r="K1587" s="164">
        <v>7</v>
      </c>
      <c r="L1587" s="164">
        <v>8</v>
      </c>
      <c r="M1587" s="164">
        <v>9</v>
      </c>
      <c r="N1587" s="392">
        <v>10</v>
      </c>
      <c r="O1587" s="164">
        <v>11</v>
      </c>
      <c r="P1587" s="164">
        <v>12</v>
      </c>
      <c r="Q1587" s="164">
        <v>13</v>
      </c>
      <c r="R1587" s="164">
        <v>14</v>
      </c>
      <c r="S1587" s="164">
        <v>15</v>
      </c>
      <c r="T1587" s="164">
        <v>16</v>
      </c>
      <c r="U1587" s="164">
        <v>17</v>
      </c>
      <c r="V1587" s="164">
        <v>18</v>
      </c>
      <c r="W1587" s="164">
        <v>19</v>
      </c>
      <c r="X1587" s="164">
        <v>20</v>
      </c>
      <c r="Y1587" s="392">
        <v>21</v>
      </c>
      <c r="Z1587" s="164">
        <v>22</v>
      </c>
      <c r="AA1587" s="164">
        <v>23</v>
      </c>
      <c r="AB1587" s="166">
        <v>24</v>
      </c>
    </row>
    <row r="1588" spans="1:81" ht="10.5" customHeight="1">
      <c r="A1588" s="354" t="s">
        <v>113</v>
      </c>
      <c r="B1588" s="38"/>
      <c r="C1588" s="38"/>
      <c r="D1588" s="39"/>
      <c r="E1588" s="39">
        <v>1</v>
      </c>
      <c r="F1588" s="39">
        <v>1</v>
      </c>
      <c r="G1588" s="39">
        <v>1</v>
      </c>
      <c r="H1588" s="355">
        <v>1</v>
      </c>
      <c r="I1588" s="39">
        <v>1</v>
      </c>
      <c r="J1588" s="39">
        <v>1</v>
      </c>
      <c r="K1588" s="39">
        <v>1</v>
      </c>
      <c r="L1588" s="39">
        <v>1</v>
      </c>
      <c r="M1588" s="39">
        <v>1</v>
      </c>
      <c r="N1588" s="355">
        <v>1</v>
      </c>
      <c r="O1588" s="39">
        <v>1</v>
      </c>
      <c r="P1588" s="39">
        <v>1</v>
      </c>
      <c r="Q1588" s="39">
        <v>1</v>
      </c>
      <c r="R1588" s="39">
        <v>1</v>
      </c>
      <c r="S1588" s="39">
        <v>1</v>
      </c>
      <c r="T1588" s="39">
        <v>1</v>
      </c>
      <c r="U1588" s="39">
        <v>1</v>
      </c>
      <c r="V1588" s="39">
        <v>1</v>
      </c>
      <c r="W1588" s="39">
        <v>1</v>
      </c>
      <c r="X1588" s="39">
        <v>1</v>
      </c>
      <c r="Y1588" s="355">
        <v>1</v>
      </c>
      <c r="Z1588" s="39">
        <v>1</v>
      </c>
      <c r="AA1588" s="39">
        <v>1</v>
      </c>
      <c r="AB1588" s="40">
        <v>1</v>
      </c>
    </row>
    <row r="1589" spans="1:81" ht="10.5" customHeight="1" thickBot="1">
      <c r="A1589" s="455" t="s">
        <v>114</v>
      </c>
      <c r="B1589" s="41"/>
      <c r="C1589" s="41"/>
      <c r="D1589" s="42"/>
      <c r="E1589" s="42">
        <v>1</v>
      </c>
      <c r="F1589" s="42">
        <v>1</v>
      </c>
      <c r="G1589" s="42">
        <v>1</v>
      </c>
      <c r="H1589" s="529">
        <v>1</v>
      </c>
      <c r="I1589" s="42">
        <v>1</v>
      </c>
      <c r="J1589" s="42">
        <v>1</v>
      </c>
      <c r="K1589" s="42">
        <v>1</v>
      </c>
      <c r="L1589" s="42">
        <v>1</v>
      </c>
      <c r="M1589" s="42">
        <v>1</v>
      </c>
      <c r="N1589" s="529">
        <v>1</v>
      </c>
      <c r="O1589" s="42">
        <v>1</v>
      </c>
      <c r="P1589" s="42">
        <v>1</v>
      </c>
      <c r="Q1589" s="42">
        <v>1</v>
      </c>
      <c r="R1589" s="42">
        <v>1</v>
      </c>
      <c r="S1589" s="42">
        <v>1</v>
      </c>
      <c r="T1589" s="42">
        <v>1</v>
      </c>
      <c r="U1589" s="42">
        <v>1</v>
      </c>
      <c r="V1589" s="42">
        <v>1</v>
      </c>
      <c r="W1589" s="42">
        <v>1</v>
      </c>
      <c r="X1589" s="42">
        <v>1</v>
      </c>
      <c r="Y1589" s="529">
        <v>1</v>
      </c>
      <c r="Z1589" s="42">
        <v>1</v>
      </c>
      <c r="AA1589" s="42">
        <v>1</v>
      </c>
      <c r="AB1589" s="43">
        <v>1</v>
      </c>
    </row>
    <row r="1590" spans="1:81" s="163" customFormat="1" ht="10.5" customHeight="1">
      <c r="A1590" s="823"/>
      <c r="B1590" s="824"/>
      <c r="C1590" s="1239"/>
      <c r="D1590" s="1249"/>
      <c r="E1590" s="61"/>
      <c r="F1590" s="65"/>
      <c r="G1590" s="65"/>
      <c r="H1590" s="358"/>
      <c r="I1590" s="65"/>
      <c r="J1590" s="65"/>
      <c r="K1590" s="65"/>
      <c r="L1590" s="65"/>
      <c r="M1590" s="65"/>
      <c r="N1590" s="358"/>
      <c r="O1590" s="65"/>
      <c r="P1590" s="65"/>
      <c r="Q1590" s="65"/>
      <c r="R1590" s="65"/>
      <c r="S1590" s="65"/>
      <c r="T1590" s="65"/>
      <c r="U1590" s="65"/>
      <c r="V1590" s="65"/>
      <c r="W1590" s="65"/>
      <c r="X1590" s="65"/>
      <c r="Y1590" s="358"/>
      <c r="Z1590" s="65"/>
      <c r="AA1590" s="65"/>
      <c r="AB1590" s="66"/>
      <c r="AC1590" s="478"/>
      <c r="AD1590" s="826"/>
      <c r="AE1590" s="819"/>
      <c r="AF1590" s="109"/>
      <c r="AG1590" s="109"/>
      <c r="AH1590" s="109"/>
      <c r="AI1590" s="109"/>
      <c r="AJ1590" s="109"/>
      <c r="AK1590" s="109"/>
      <c r="AL1590" s="109"/>
      <c r="AM1590" s="109"/>
      <c r="AN1590" s="109"/>
      <c r="AO1590" s="109"/>
      <c r="AP1590" s="109"/>
      <c r="AQ1590" s="109"/>
      <c r="AR1590" s="109"/>
      <c r="AS1590" s="109"/>
      <c r="AT1590" s="109"/>
      <c r="AU1590" s="109"/>
      <c r="AV1590" s="109"/>
      <c r="AW1590" s="109"/>
      <c r="AX1590" s="109"/>
      <c r="AY1590" s="109"/>
      <c r="AZ1590" s="109"/>
      <c r="BA1590" s="109"/>
      <c r="BB1590" s="109"/>
      <c r="BC1590" s="109"/>
      <c r="BD1590" s="109"/>
      <c r="BE1590" s="361"/>
      <c r="BF1590" s="361"/>
      <c r="BG1590" s="361"/>
      <c r="BH1590" s="361"/>
      <c r="BI1590" s="361"/>
      <c r="BJ1590" s="361"/>
      <c r="BK1590" s="361"/>
      <c r="BL1590" s="361"/>
      <c r="BM1590" s="361"/>
      <c r="BN1590" s="361"/>
      <c r="BO1590" s="361"/>
      <c r="BP1590" s="361"/>
      <c r="BQ1590" s="361"/>
      <c r="BR1590" s="361"/>
      <c r="BS1590" s="361"/>
      <c r="BT1590" s="361"/>
      <c r="BU1590" s="361"/>
      <c r="BV1590" s="361"/>
      <c r="BW1590" s="361"/>
      <c r="BX1590" s="361"/>
    </row>
    <row r="1591" spans="1:81" ht="10.5" customHeight="1">
      <c r="A1591" s="1410" t="s">
        <v>108</v>
      </c>
      <c r="B1591" s="1411" t="s">
        <v>82</v>
      </c>
      <c r="C1591" s="1240" t="s">
        <v>136</v>
      </c>
      <c r="D1591" s="144" t="s">
        <v>34</v>
      </c>
      <c r="E1591" s="93">
        <v>143</v>
      </c>
      <c r="F1591" s="93">
        <v>143</v>
      </c>
      <c r="G1591" s="93">
        <v>97</v>
      </c>
      <c r="H1591" s="378">
        <v>96</v>
      </c>
      <c r="I1591" s="93">
        <v>146</v>
      </c>
      <c r="J1591" s="93">
        <v>155</v>
      </c>
      <c r="K1591" s="93">
        <v>176</v>
      </c>
      <c r="L1591" s="93">
        <v>166</v>
      </c>
      <c r="M1591" s="93">
        <v>94</v>
      </c>
      <c r="N1591" s="378">
        <v>80</v>
      </c>
      <c r="O1591" s="93">
        <v>75</v>
      </c>
      <c r="P1591" s="93">
        <v>82</v>
      </c>
      <c r="Q1591" s="93">
        <v>94</v>
      </c>
      <c r="R1591" s="93">
        <v>101</v>
      </c>
      <c r="S1591" s="93">
        <v>111</v>
      </c>
      <c r="T1591" s="93">
        <v>122</v>
      </c>
      <c r="U1591" s="93">
        <v>108</v>
      </c>
      <c r="V1591" s="93">
        <v>109</v>
      </c>
      <c r="W1591" s="93">
        <v>174</v>
      </c>
      <c r="X1591" s="93">
        <v>180</v>
      </c>
      <c r="Y1591" s="378">
        <v>136</v>
      </c>
      <c r="Z1591" s="93">
        <v>147</v>
      </c>
      <c r="AA1591" s="93">
        <v>174</v>
      </c>
      <c r="AB1591" s="94">
        <v>97</v>
      </c>
      <c r="AC1591" s="359"/>
      <c r="AD1591" s="191"/>
      <c r="AE1591" s="64"/>
      <c r="AF1591" s="361"/>
      <c r="AG1591" s="361"/>
      <c r="AH1591" s="361"/>
      <c r="AI1591" s="361"/>
      <c r="AJ1591" s="361"/>
      <c r="AK1591" s="361"/>
      <c r="AL1591" s="361"/>
      <c r="AM1591" s="361"/>
      <c r="AN1591" s="361"/>
      <c r="AO1591" s="361"/>
      <c r="AP1591" s="361"/>
      <c r="AQ1591" s="361"/>
      <c r="AR1591" s="361"/>
      <c r="AS1591" s="361"/>
      <c r="AT1591" s="361"/>
      <c r="AU1591" s="361"/>
      <c r="AV1591" s="361"/>
      <c r="AW1591" s="361"/>
      <c r="AX1591" s="361"/>
      <c r="AY1591" s="361"/>
      <c r="AZ1591" s="361"/>
      <c r="BA1591" s="361"/>
      <c r="BB1591" s="361"/>
      <c r="BC1591" s="361"/>
      <c r="BD1591" s="361"/>
      <c r="BE1591" s="361"/>
      <c r="BF1591" s="361"/>
      <c r="BG1591" s="361"/>
      <c r="BH1591" s="361"/>
      <c r="BI1591" s="361"/>
      <c r="BJ1591" s="361"/>
      <c r="BK1591" s="361"/>
      <c r="BL1591" s="361"/>
      <c r="BM1591" s="361"/>
      <c r="BN1591" s="361"/>
      <c r="BO1591" s="361"/>
      <c r="BP1591" s="361"/>
      <c r="BQ1591" s="361"/>
      <c r="BR1591" s="361"/>
      <c r="BS1591" s="361"/>
      <c r="BT1591" s="361"/>
      <c r="BU1591" s="361"/>
      <c r="BV1591" s="361"/>
      <c r="BW1591" s="361"/>
      <c r="BX1591" s="361"/>
      <c r="BY1591" s="163"/>
      <c r="BZ1591" s="163"/>
      <c r="CA1591" s="163"/>
      <c r="CB1591" s="163"/>
      <c r="CC1591" s="163"/>
    </row>
    <row r="1592" spans="1:81" ht="10.5" customHeight="1">
      <c r="A1592" s="1400"/>
      <c r="B1592" s="1401"/>
      <c r="C1592" s="1240" t="s">
        <v>954</v>
      </c>
      <c r="D1592" s="144" t="s">
        <v>126</v>
      </c>
      <c r="E1592" s="67">
        <f>ROUND((AG1592-AF1592)*$AE1592,2)</f>
        <v>0.85</v>
      </c>
      <c r="F1592" s="67">
        <f t="shared" ref="F1592:AB1592" si="1233">ROUND((AH1592-AG1592)*$AE1592,2)</f>
        <v>0.81</v>
      </c>
      <c r="G1592" s="67">
        <f t="shared" si="1233"/>
        <v>0.55000000000000004</v>
      </c>
      <c r="H1592" s="460">
        <f t="shared" si="1233"/>
        <v>0.46</v>
      </c>
      <c r="I1592" s="67">
        <f t="shared" si="1233"/>
        <v>0.84</v>
      </c>
      <c r="J1592" s="67">
        <f t="shared" si="1233"/>
        <v>0.9</v>
      </c>
      <c r="K1592" s="67">
        <f t="shared" si="1233"/>
        <v>1.07</v>
      </c>
      <c r="L1592" s="67">
        <f t="shared" si="1233"/>
        <v>1.01</v>
      </c>
      <c r="M1592" s="67">
        <f t="shared" si="1233"/>
        <v>0.51</v>
      </c>
      <c r="N1592" s="460">
        <f t="shared" si="1233"/>
        <v>0.36</v>
      </c>
      <c r="O1592" s="67">
        <f t="shared" si="1233"/>
        <v>0.36</v>
      </c>
      <c r="P1592" s="67">
        <f t="shared" si="1233"/>
        <v>0.34</v>
      </c>
      <c r="Q1592" s="67">
        <f t="shared" si="1233"/>
        <v>0.51</v>
      </c>
      <c r="R1592" s="67">
        <f t="shared" si="1233"/>
        <v>0.54</v>
      </c>
      <c r="S1592" s="67">
        <f t="shared" si="1233"/>
        <v>0.62</v>
      </c>
      <c r="T1592" s="67">
        <f t="shared" si="1233"/>
        <v>0.65</v>
      </c>
      <c r="U1592" s="67">
        <f t="shared" si="1233"/>
        <v>0.56000000000000005</v>
      </c>
      <c r="V1592" s="67">
        <f t="shared" si="1233"/>
        <v>0.56000000000000005</v>
      </c>
      <c r="W1592" s="67">
        <f t="shared" si="1233"/>
        <v>1.02</v>
      </c>
      <c r="X1592" s="67">
        <f t="shared" si="1233"/>
        <v>1.1000000000000001</v>
      </c>
      <c r="Y1592" s="460">
        <f t="shared" si="1233"/>
        <v>0.86</v>
      </c>
      <c r="Z1592" s="67">
        <f t="shared" si="1233"/>
        <v>0.8</v>
      </c>
      <c r="AA1592" s="67">
        <f t="shared" si="1233"/>
        <v>1.1399999999999999</v>
      </c>
      <c r="AB1592" s="68">
        <f t="shared" si="1233"/>
        <v>0.52</v>
      </c>
      <c r="AC1592" s="53">
        <f>(BD1592-AF1592)*AE1592</f>
        <v>16.934400000005553</v>
      </c>
      <c r="AD1592" s="56">
        <f>(BD1593-AF1593)*AE1592</f>
        <v>30.247199999997974</v>
      </c>
      <c r="AE1592" s="64">
        <v>12</v>
      </c>
      <c r="AF1592" s="1114">
        <v>14431.0664</v>
      </c>
      <c r="AG1592" s="1114">
        <v>14431.137199999999</v>
      </c>
      <c r="AH1592" s="1115">
        <v>14431.204400000001</v>
      </c>
      <c r="AI1592" s="1114">
        <v>14431.2505</v>
      </c>
      <c r="AJ1592" s="1114">
        <v>14431.288699999999</v>
      </c>
      <c r="AK1592" s="1114">
        <v>14431.3583</v>
      </c>
      <c r="AL1592" s="1114">
        <v>14431.4337</v>
      </c>
      <c r="AM1592" s="1114">
        <v>14431.5227</v>
      </c>
      <c r="AN1592" s="1114">
        <v>14431.606599999999</v>
      </c>
      <c r="AO1592" s="1114">
        <v>14431.6495</v>
      </c>
      <c r="AP1592" s="1114">
        <v>14431.6793</v>
      </c>
      <c r="AQ1592" s="1114">
        <v>14431.709699999999</v>
      </c>
      <c r="AR1592" s="1114">
        <v>14431.7384</v>
      </c>
      <c r="AS1592" s="1114">
        <v>14431.781199999999</v>
      </c>
      <c r="AT1592" s="1114">
        <v>14431.8262</v>
      </c>
      <c r="AU1592" s="1114">
        <v>14431.878000000001</v>
      </c>
      <c r="AV1592" s="1114">
        <v>14431.9318</v>
      </c>
      <c r="AW1592" s="1114">
        <v>14431.9787</v>
      </c>
      <c r="AX1592" s="1114">
        <v>14432.025</v>
      </c>
      <c r="AY1592" s="1114">
        <v>14432.1098</v>
      </c>
      <c r="AZ1592" s="1114">
        <v>14432.2011</v>
      </c>
      <c r="BA1592" s="1114">
        <v>14432.2729</v>
      </c>
      <c r="BB1592" s="1114">
        <v>14432.3395</v>
      </c>
      <c r="BC1592" s="1114">
        <v>14432.434600000001</v>
      </c>
      <c r="BD1592" s="1114">
        <v>14432.4776</v>
      </c>
      <c r="BE1592" s="361"/>
      <c r="BF1592" s="361"/>
      <c r="BG1592" s="361"/>
      <c r="BH1592" s="361"/>
      <c r="BI1592" s="361"/>
      <c r="BJ1592" s="361"/>
      <c r="BK1592" s="361"/>
      <c r="BL1592" s="361"/>
      <c r="BM1592" s="361"/>
      <c r="BN1592" s="361"/>
      <c r="BO1592" s="361"/>
      <c r="BP1592" s="361"/>
      <c r="BQ1592" s="361"/>
      <c r="BR1592" s="361"/>
      <c r="BS1592" s="361"/>
      <c r="BT1592" s="361"/>
      <c r="BU1592" s="361"/>
      <c r="BV1592" s="361"/>
      <c r="BW1592" s="361"/>
      <c r="BX1592" s="361"/>
      <c r="BY1592" s="163"/>
      <c r="BZ1592" s="163"/>
      <c r="CA1592" s="163"/>
      <c r="CB1592" s="163"/>
      <c r="CC1592" s="163"/>
    </row>
    <row r="1593" spans="1:81" ht="10.5" customHeight="1">
      <c r="A1593" s="1400"/>
      <c r="B1593" s="1401"/>
      <c r="C1593" s="1240" t="s">
        <v>954</v>
      </c>
      <c r="D1593" s="144" t="s">
        <v>127</v>
      </c>
      <c r="E1593" s="67">
        <f>ROUND((AG1593-AF1593)*$AE1592,2)</f>
        <v>1.55</v>
      </c>
      <c r="F1593" s="54">
        <f t="shared" ref="F1593:AB1593" si="1234">ROUND((AH1593-AG1593)*$AE1592,2)</f>
        <v>1.45</v>
      </c>
      <c r="G1593" s="54">
        <f t="shared" si="1234"/>
        <v>1.06</v>
      </c>
      <c r="H1593" s="360">
        <f t="shared" si="1234"/>
        <v>0.98</v>
      </c>
      <c r="I1593" s="54">
        <f t="shared" si="1234"/>
        <v>1.44</v>
      </c>
      <c r="J1593" s="54">
        <f t="shared" si="1234"/>
        <v>1.49</v>
      </c>
      <c r="K1593" s="54">
        <f t="shared" si="1234"/>
        <v>1.66</v>
      </c>
      <c r="L1593" s="54">
        <f t="shared" si="1234"/>
        <v>1.6</v>
      </c>
      <c r="M1593" s="54">
        <f t="shared" si="1234"/>
        <v>0.98</v>
      </c>
      <c r="N1593" s="360">
        <f t="shared" si="1234"/>
        <v>0.85</v>
      </c>
      <c r="O1593" s="54">
        <f t="shared" si="1234"/>
        <v>0.89</v>
      </c>
      <c r="P1593" s="54">
        <f t="shared" si="1234"/>
        <v>0.87</v>
      </c>
      <c r="Q1593" s="54">
        <f t="shared" si="1234"/>
        <v>1.03</v>
      </c>
      <c r="R1593" s="54">
        <f t="shared" si="1234"/>
        <v>1</v>
      </c>
      <c r="S1593" s="54">
        <f t="shared" si="1234"/>
        <v>1.1000000000000001</v>
      </c>
      <c r="T1593" s="54">
        <f t="shared" si="1234"/>
        <v>1.1399999999999999</v>
      </c>
      <c r="U1593" s="54">
        <f t="shared" si="1234"/>
        <v>1.1000000000000001</v>
      </c>
      <c r="V1593" s="54">
        <f t="shared" si="1234"/>
        <v>1.1100000000000001</v>
      </c>
      <c r="W1593" s="54">
        <f t="shared" si="1234"/>
        <v>1.67</v>
      </c>
      <c r="X1593" s="54">
        <f t="shared" si="1234"/>
        <v>1.73</v>
      </c>
      <c r="Y1593" s="360">
        <f t="shared" si="1234"/>
        <v>1.53</v>
      </c>
      <c r="Z1593" s="54">
        <f t="shared" si="1234"/>
        <v>1.44</v>
      </c>
      <c r="AA1593" s="54">
        <f t="shared" si="1234"/>
        <v>1.63</v>
      </c>
      <c r="AB1593" s="55">
        <f t="shared" si="1234"/>
        <v>0.98</v>
      </c>
      <c r="AC1593" s="53"/>
      <c r="AD1593" s="56"/>
      <c r="AE1593" s="64"/>
      <c r="AF1593" s="1114">
        <v>6280.4612999999999</v>
      </c>
      <c r="AG1593" s="1114">
        <v>6280.5901000000003</v>
      </c>
      <c r="AH1593" s="1115">
        <v>6280.7106000000003</v>
      </c>
      <c r="AI1593" s="1114">
        <v>6280.7992000000004</v>
      </c>
      <c r="AJ1593" s="1114">
        <v>6280.8806999999997</v>
      </c>
      <c r="AK1593" s="1114">
        <v>6281.0007999999998</v>
      </c>
      <c r="AL1593" s="1114">
        <v>6281.1247999999996</v>
      </c>
      <c r="AM1593" s="1114">
        <v>6281.2631000000001</v>
      </c>
      <c r="AN1593" s="1114">
        <v>6281.3967999999995</v>
      </c>
      <c r="AO1593" s="1114">
        <v>6281.4781000000003</v>
      </c>
      <c r="AP1593" s="1114">
        <v>6281.5488999999998</v>
      </c>
      <c r="AQ1593" s="1114">
        <v>6281.6226999999999</v>
      </c>
      <c r="AR1593" s="1114">
        <v>6281.6952000000001</v>
      </c>
      <c r="AS1593" s="1114">
        <v>6281.7808999999997</v>
      </c>
      <c r="AT1593" s="1114">
        <v>6281.8642</v>
      </c>
      <c r="AU1593" s="1114">
        <v>6281.9556000000002</v>
      </c>
      <c r="AV1593" s="1114">
        <v>6282.0504000000001</v>
      </c>
      <c r="AW1593" s="1114">
        <v>6282.1418999999996</v>
      </c>
      <c r="AX1593" s="1114">
        <v>6282.2340000000004</v>
      </c>
      <c r="AY1593" s="1114">
        <v>6282.3728000000001</v>
      </c>
      <c r="AZ1593" s="1114">
        <v>6282.5168999999996</v>
      </c>
      <c r="BA1593" s="1114">
        <v>6282.6444000000001</v>
      </c>
      <c r="BB1593" s="1114">
        <v>6282.7645000000002</v>
      </c>
      <c r="BC1593" s="1114">
        <v>6282.9003999999995</v>
      </c>
      <c r="BD1593" s="1114">
        <v>6282.9818999999998</v>
      </c>
      <c r="BE1593" s="361"/>
      <c r="BF1593" s="361"/>
      <c r="BG1593" s="361"/>
      <c r="BH1593" s="361"/>
      <c r="BI1593" s="361"/>
      <c r="BJ1593" s="361"/>
      <c r="BK1593" s="361"/>
      <c r="BL1593" s="361"/>
      <c r="BM1593" s="361"/>
      <c r="BN1593" s="361"/>
      <c r="BO1593" s="361"/>
      <c r="BP1593" s="361"/>
      <c r="BQ1593" s="361"/>
      <c r="BR1593" s="361"/>
      <c r="BS1593" s="361"/>
      <c r="BT1593" s="361"/>
      <c r="BU1593" s="361"/>
      <c r="BV1593" s="361"/>
      <c r="BW1593" s="361"/>
      <c r="BX1593" s="361"/>
      <c r="BY1593" s="163"/>
      <c r="BZ1593" s="163"/>
      <c r="CA1593" s="163"/>
      <c r="CB1593" s="163"/>
      <c r="CC1593" s="163"/>
    </row>
    <row r="1594" spans="1:81" ht="10.5" customHeight="1" thickBot="1">
      <c r="A1594" s="1363"/>
      <c r="B1594" s="1364"/>
      <c r="C1594" s="293"/>
      <c r="D1594" s="254" t="s">
        <v>42</v>
      </c>
      <c r="E1594" s="58">
        <f t="shared" ref="E1594:AB1594" si="1235">E1593/E1592</f>
        <v>1.8235294117647061</v>
      </c>
      <c r="F1594" s="58">
        <f t="shared" si="1235"/>
        <v>1.7901234567901232</v>
      </c>
      <c r="G1594" s="58">
        <f t="shared" si="1235"/>
        <v>1.9272727272727272</v>
      </c>
      <c r="H1594" s="394">
        <f t="shared" si="1235"/>
        <v>2.1304347826086953</v>
      </c>
      <c r="I1594" s="58">
        <f t="shared" si="1235"/>
        <v>1.7142857142857142</v>
      </c>
      <c r="J1594" s="58">
        <f t="shared" si="1235"/>
        <v>1.6555555555555554</v>
      </c>
      <c r="K1594" s="58">
        <f t="shared" si="1235"/>
        <v>1.5514018691588782</v>
      </c>
      <c r="L1594" s="58">
        <f t="shared" si="1235"/>
        <v>1.5841584158415842</v>
      </c>
      <c r="M1594" s="58">
        <f t="shared" si="1235"/>
        <v>1.9215686274509802</v>
      </c>
      <c r="N1594" s="394">
        <f t="shared" si="1235"/>
        <v>2.3611111111111112</v>
      </c>
      <c r="O1594" s="58">
        <f t="shared" si="1235"/>
        <v>2.4722222222222223</v>
      </c>
      <c r="P1594" s="58">
        <f t="shared" si="1235"/>
        <v>2.5588235294117645</v>
      </c>
      <c r="Q1594" s="58">
        <f t="shared" si="1235"/>
        <v>2.0196078431372548</v>
      </c>
      <c r="R1594" s="58">
        <f t="shared" si="1235"/>
        <v>1.8518518518518516</v>
      </c>
      <c r="S1594" s="58">
        <f t="shared" si="1235"/>
        <v>1.774193548387097</v>
      </c>
      <c r="T1594" s="58">
        <f t="shared" si="1235"/>
        <v>1.7538461538461536</v>
      </c>
      <c r="U1594" s="58">
        <f t="shared" si="1235"/>
        <v>1.9642857142857142</v>
      </c>
      <c r="V1594" s="58">
        <f t="shared" si="1235"/>
        <v>1.9821428571428572</v>
      </c>
      <c r="W1594" s="58">
        <f t="shared" si="1235"/>
        <v>1.6372549019607843</v>
      </c>
      <c r="X1594" s="58">
        <f t="shared" si="1235"/>
        <v>1.5727272727272725</v>
      </c>
      <c r="Y1594" s="394">
        <f t="shared" si="1235"/>
        <v>1.7790697674418605</v>
      </c>
      <c r="Z1594" s="58">
        <f t="shared" si="1235"/>
        <v>1.7999999999999998</v>
      </c>
      <c r="AA1594" s="58">
        <f t="shared" si="1235"/>
        <v>1.4298245614035088</v>
      </c>
      <c r="AB1594" s="59">
        <f t="shared" si="1235"/>
        <v>1.8846153846153846</v>
      </c>
      <c r="AC1594" s="53"/>
      <c r="AD1594" s="56"/>
      <c r="AE1594" s="64"/>
      <c r="AF1594" s="361"/>
      <c r="AG1594" s="361"/>
      <c r="AH1594" s="361"/>
      <c r="AI1594" s="361"/>
      <c r="AJ1594" s="361"/>
      <c r="AK1594" s="361"/>
      <c r="AL1594" s="361"/>
      <c r="AM1594" s="361"/>
      <c r="AN1594" s="361"/>
      <c r="AO1594" s="361"/>
      <c r="AP1594" s="361"/>
      <c r="AQ1594" s="361"/>
      <c r="AR1594" s="361"/>
      <c r="AS1594" s="361"/>
      <c r="AT1594" s="361"/>
      <c r="AU1594" s="361"/>
      <c r="AV1594" s="361"/>
      <c r="AW1594" s="361"/>
      <c r="AX1594" s="361"/>
      <c r="AY1594" s="361"/>
      <c r="AZ1594" s="361"/>
      <c r="BA1594" s="361"/>
      <c r="BB1594" s="361"/>
      <c r="BC1594" s="361"/>
      <c r="BD1594" s="361"/>
      <c r="BE1594" s="361"/>
      <c r="BF1594" s="361"/>
      <c r="BG1594" s="361"/>
      <c r="BH1594" s="361"/>
      <c r="BI1594" s="361"/>
      <c r="BJ1594" s="361"/>
      <c r="BK1594" s="361"/>
      <c r="BL1594" s="361"/>
      <c r="BM1594" s="361"/>
      <c r="BN1594" s="361"/>
      <c r="BO1594" s="361"/>
      <c r="BP1594" s="361"/>
      <c r="BQ1594" s="361"/>
      <c r="BR1594" s="361"/>
      <c r="BS1594" s="361"/>
      <c r="BT1594" s="361"/>
      <c r="BU1594" s="361"/>
      <c r="BV1594" s="361"/>
      <c r="BW1594" s="361"/>
      <c r="BX1594" s="361"/>
      <c r="BY1594" s="163"/>
      <c r="BZ1594" s="163"/>
      <c r="CA1594" s="163"/>
      <c r="CB1594" s="163"/>
      <c r="CC1594" s="163"/>
    </row>
    <row r="1595" spans="1:81" s="163" customFormat="1" ht="10.5" customHeight="1">
      <c r="A1595" s="823"/>
      <c r="B1595" s="824"/>
      <c r="C1595" s="1239"/>
      <c r="D1595" s="1249"/>
      <c r="E1595" s="61"/>
      <c r="F1595" s="65"/>
      <c r="G1595" s="65"/>
      <c r="H1595" s="358"/>
      <c r="I1595" s="65"/>
      <c r="J1595" s="65"/>
      <c r="K1595" s="65"/>
      <c r="L1595" s="65"/>
      <c r="M1595" s="65"/>
      <c r="N1595" s="358"/>
      <c r="O1595" s="65"/>
      <c r="P1595" s="65"/>
      <c r="Q1595" s="65"/>
      <c r="R1595" s="65"/>
      <c r="S1595" s="65"/>
      <c r="T1595" s="65"/>
      <c r="U1595" s="65"/>
      <c r="V1595" s="65"/>
      <c r="W1595" s="65"/>
      <c r="X1595" s="65"/>
      <c r="Y1595" s="358"/>
      <c r="Z1595" s="65"/>
      <c r="AA1595" s="65"/>
      <c r="AB1595" s="66"/>
      <c r="AC1595" s="478"/>
      <c r="AD1595" s="826"/>
      <c r="AE1595" s="819"/>
      <c r="AF1595" s="109"/>
      <c r="AG1595" s="109"/>
      <c r="AH1595" s="109"/>
      <c r="AI1595" s="109"/>
      <c r="AJ1595" s="109"/>
      <c r="AK1595" s="109"/>
      <c r="AL1595" s="109"/>
      <c r="AM1595" s="109"/>
      <c r="AN1595" s="109"/>
      <c r="AO1595" s="109"/>
      <c r="AP1595" s="109"/>
      <c r="AQ1595" s="109"/>
      <c r="AR1595" s="109"/>
      <c r="AS1595" s="109"/>
      <c r="AT1595" s="109"/>
      <c r="AU1595" s="109"/>
      <c r="AV1595" s="109"/>
      <c r="AW1595" s="109"/>
      <c r="AX1595" s="109"/>
      <c r="AY1595" s="109"/>
      <c r="AZ1595" s="109"/>
      <c r="BA1595" s="109"/>
      <c r="BB1595" s="109"/>
      <c r="BC1595" s="109"/>
      <c r="BD1595" s="109"/>
      <c r="BE1595" s="361"/>
      <c r="BF1595" s="361"/>
      <c r="BG1595" s="361"/>
      <c r="BH1595" s="361"/>
      <c r="BI1595" s="361"/>
      <c r="BJ1595" s="361"/>
      <c r="BK1595" s="361"/>
      <c r="BL1595" s="361"/>
      <c r="BM1595" s="361"/>
      <c r="BN1595" s="361"/>
      <c r="BO1595" s="361"/>
      <c r="BP1595" s="361"/>
      <c r="BQ1595" s="361"/>
      <c r="BR1595" s="361"/>
      <c r="BS1595" s="361"/>
      <c r="BT1595" s="361"/>
      <c r="BU1595" s="361"/>
      <c r="BV1595" s="361"/>
      <c r="BW1595" s="361"/>
      <c r="BX1595" s="361"/>
    </row>
    <row r="1596" spans="1:81" ht="10.5" customHeight="1">
      <c r="A1596" s="1410" t="s">
        <v>104</v>
      </c>
      <c r="B1596" s="1411" t="s">
        <v>83</v>
      </c>
      <c r="C1596" s="1240" t="s">
        <v>136</v>
      </c>
      <c r="D1596" s="144" t="s">
        <v>34</v>
      </c>
      <c r="E1596" s="91">
        <v>333</v>
      </c>
      <c r="F1596" s="91">
        <v>388</v>
      </c>
      <c r="G1596" s="91">
        <v>423</v>
      </c>
      <c r="H1596" s="482">
        <v>420</v>
      </c>
      <c r="I1596" s="91">
        <v>321</v>
      </c>
      <c r="J1596" s="91">
        <v>285</v>
      </c>
      <c r="K1596" s="91">
        <v>284</v>
      </c>
      <c r="L1596" s="91">
        <v>369</v>
      </c>
      <c r="M1596" s="91">
        <v>267</v>
      </c>
      <c r="N1596" s="482">
        <v>249</v>
      </c>
      <c r="O1596" s="91">
        <v>256</v>
      </c>
      <c r="P1596" s="91">
        <v>303</v>
      </c>
      <c r="Q1596" s="91">
        <v>337</v>
      </c>
      <c r="R1596" s="91">
        <v>346</v>
      </c>
      <c r="S1596" s="91">
        <v>379</v>
      </c>
      <c r="T1596" s="91">
        <v>453</v>
      </c>
      <c r="U1596" s="91">
        <v>415</v>
      </c>
      <c r="V1596" s="91">
        <v>360</v>
      </c>
      <c r="W1596" s="91">
        <v>492</v>
      </c>
      <c r="X1596" s="91">
        <v>410</v>
      </c>
      <c r="Y1596" s="482">
        <v>405</v>
      </c>
      <c r="Z1596" s="91">
        <v>433</v>
      </c>
      <c r="AA1596" s="91">
        <v>492</v>
      </c>
      <c r="AB1596" s="203">
        <v>453</v>
      </c>
      <c r="AC1596" s="359"/>
      <c r="AD1596" s="191"/>
      <c r="AE1596" s="64"/>
      <c r="AF1596" s="361"/>
      <c r="AG1596" s="361"/>
      <c r="AH1596" s="361"/>
      <c r="AI1596" s="361"/>
      <c r="AJ1596" s="361"/>
      <c r="AK1596" s="361"/>
      <c r="AL1596" s="361"/>
      <c r="AM1596" s="361"/>
      <c r="AN1596" s="361"/>
      <c r="AO1596" s="361"/>
      <c r="AP1596" s="361"/>
      <c r="AQ1596" s="361"/>
      <c r="AR1596" s="361"/>
      <c r="AS1596" s="361"/>
      <c r="AT1596" s="361"/>
      <c r="AU1596" s="361"/>
      <c r="AV1596" s="361"/>
      <c r="AW1596" s="361"/>
      <c r="AX1596" s="361"/>
      <c r="AY1596" s="361"/>
      <c r="AZ1596" s="361"/>
      <c r="BA1596" s="361"/>
      <c r="BB1596" s="361"/>
      <c r="BC1596" s="361"/>
      <c r="BD1596" s="361"/>
      <c r="BE1596" s="361"/>
      <c r="BF1596" s="361"/>
      <c r="BG1596" s="361"/>
      <c r="BH1596" s="361"/>
      <c r="BI1596" s="361"/>
      <c r="BJ1596" s="361"/>
      <c r="BK1596" s="361"/>
      <c r="BL1596" s="361"/>
      <c r="BM1596" s="361"/>
      <c r="BN1596" s="361"/>
      <c r="BO1596" s="361"/>
      <c r="BP1596" s="361"/>
      <c r="BQ1596" s="361"/>
      <c r="BR1596" s="361"/>
      <c r="BS1596" s="361"/>
      <c r="BT1596" s="361"/>
      <c r="BU1596" s="361"/>
      <c r="BV1596" s="361"/>
      <c r="BW1596" s="361"/>
      <c r="BX1596" s="361"/>
      <c r="BY1596" s="163"/>
      <c r="BZ1596" s="163"/>
      <c r="CA1596" s="163"/>
      <c r="CB1596" s="163"/>
      <c r="CC1596" s="163"/>
    </row>
    <row r="1597" spans="1:81" ht="10.5" customHeight="1">
      <c r="A1597" s="1400"/>
      <c r="B1597" s="1401"/>
      <c r="C1597" s="1240" t="s">
        <v>954</v>
      </c>
      <c r="D1597" s="144" t="s">
        <v>126</v>
      </c>
      <c r="E1597" s="67">
        <f>ROUND((AG1597-AF1597)*$AE1597,2)</f>
        <v>3.86</v>
      </c>
      <c r="F1597" s="67">
        <f t="shared" ref="F1597:AB1597" si="1236">ROUND((AH1597-AG1597)*$AE1597,2)</f>
        <v>4.18</v>
      </c>
      <c r="G1597" s="67">
        <f t="shared" si="1236"/>
        <v>4.92</v>
      </c>
      <c r="H1597" s="460">
        <f t="shared" si="1236"/>
        <v>4.41</v>
      </c>
      <c r="I1597" s="67">
        <f t="shared" si="1236"/>
        <v>3.58</v>
      </c>
      <c r="J1597" s="67">
        <f t="shared" si="1236"/>
        <v>3.3</v>
      </c>
      <c r="K1597" s="67">
        <f t="shared" si="1236"/>
        <v>3.32</v>
      </c>
      <c r="L1597" s="67">
        <f t="shared" si="1236"/>
        <v>3.66</v>
      </c>
      <c r="M1597" s="67">
        <f t="shared" si="1236"/>
        <v>3.45</v>
      </c>
      <c r="N1597" s="460">
        <f t="shared" si="1236"/>
        <v>3.08</v>
      </c>
      <c r="O1597" s="67">
        <f t="shared" si="1236"/>
        <v>3.11</v>
      </c>
      <c r="P1597" s="67">
        <f t="shared" si="1236"/>
        <v>3.49</v>
      </c>
      <c r="Q1597" s="67">
        <f t="shared" si="1236"/>
        <v>3.85</v>
      </c>
      <c r="R1597" s="67">
        <f t="shared" si="1236"/>
        <v>4.1500000000000004</v>
      </c>
      <c r="S1597" s="67">
        <f t="shared" si="1236"/>
        <v>4.13</v>
      </c>
      <c r="T1597" s="67">
        <f t="shared" si="1236"/>
        <v>4.93</v>
      </c>
      <c r="U1597" s="67">
        <f t="shared" si="1236"/>
        <v>4.5199999999999996</v>
      </c>
      <c r="V1597" s="67">
        <f t="shared" si="1236"/>
        <v>4.12</v>
      </c>
      <c r="W1597" s="67">
        <f t="shared" si="1236"/>
        <v>5.4</v>
      </c>
      <c r="X1597" s="67">
        <f t="shared" si="1236"/>
        <v>4.46</v>
      </c>
      <c r="Y1597" s="460">
        <f t="shared" si="1236"/>
        <v>4.7300000000000004</v>
      </c>
      <c r="Z1597" s="67">
        <f t="shared" si="1236"/>
        <v>4.93</v>
      </c>
      <c r="AA1597" s="67">
        <f t="shared" si="1236"/>
        <v>5.34</v>
      </c>
      <c r="AB1597" s="68">
        <f t="shared" si="1236"/>
        <v>4.93</v>
      </c>
      <c r="AC1597" s="53">
        <f>(BD1597-AF1597)*AE1597</f>
        <v>99.84599999999773</v>
      </c>
      <c r="AD1597" s="56">
        <f>(BD1598-AF1598)*AE1597</f>
        <v>27.002400000004855</v>
      </c>
      <c r="AE1597" s="64">
        <v>12</v>
      </c>
      <c r="AF1597" s="1114">
        <v>14933.537</v>
      </c>
      <c r="AG1597" s="1114">
        <v>14933.8586</v>
      </c>
      <c r="AH1597" s="1115">
        <v>14934.207</v>
      </c>
      <c r="AI1597" s="1114">
        <v>14934.6173</v>
      </c>
      <c r="AJ1597" s="1114">
        <v>14934.984899999999</v>
      </c>
      <c r="AK1597" s="1114">
        <v>14935.283300000001</v>
      </c>
      <c r="AL1597" s="1114">
        <v>14935.5584</v>
      </c>
      <c r="AM1597" s="1114">
        <v>14935.8349</v>
      </c>
      <c r="AN1597" s="1114">
        <v>14936.1397</v>
      </c>
      <c r="AO1597" s="1114">
        <v>14936.4274</v>
      </c>
      <c r="AP1597" s="1114">
        <v>14936.6839</v>
      </c>
      <c r="AQ1597" s="1114">
        <v>14936.942800000001</v>
      </c>
      <c r="AR1597" s="1114">
        <v>14937.233700000001</v>
      </c>
      <c r="AS1597" s="1114">
        <v>14937.5543</v>
      </c>
      <c r="AT1597" s="1114">
        <v>14937.899800000001</v>
      </c>
      <c r="AU1597" s="1114">
        <v>14938.2436</v>
      </c>
      <c r="AV1597" s="1114">
        <v>14938.654399999999</v>
      </c>
      <c r="AW1597" s="1114">
        <v>14939.0309</v>
      </c>
      <c r="AX1597" s="1114">
        <v>14939.373900000001</v>
      </c>
      <c r="AY1597" s="1114">
        <v>14939.824000000001</v>
      </c>
      <c r="AZ1597" s="1114">
        <v>14940.195900000001</v>
      </c>
      <c r="BA1597" s="1114">
        <v>14940.590200000001</v>
      </c>
      <c r="BB1597" s="1114">
        <v>14941.0013</v>
      </c>
      <c r="BC1597" s="1114">
        <v>14941.4463</v>
      </c>
      <c r="BD1597" s="1114">
        <v>14941.8575</v>
      </c>
      <c r="BE1597" s="361"/>
      <c r="BF1597" s="361"/>
      <c r="BG1597" s="361"/>
      <c r="BH1597" s="361"/>
      <c r="BI1597" s="361"/>
      <c r="BJ1597" s="361"/>
      <c r="BK1597" s="361"/>
      <c r="BL1597" s="361"/>
      <c r="BM1597" s="361"/>
      <c r="BN1597" s="361"/>
      <c r="BO1597" s="361"/>
      <c r="BP1597" s="361"/>
      <c r="BQ1597" s="361"/>
      <c r="BR1597" s="361"/>
      <c r="BS1597" s="361"/>
      <c r="BT1597" s="361"/>
      <c r="BU1597" s="361"/>
      <c r="BV1597" s="361"/>
      <c r="BW1597" s="361"/>
      <c r="BX1597" s="361"/>
      <c r="BY1597" s="163"/>
      <c r="BZ1597" s="163"/>
      <c r="CA1597" s="163"/>
      <c r="CB1597" s="163"/>
      <c r="CC1597" s="163"/>
    </row>
    <row r="1598" spans="1:81" ht="10.5" customHeight="1">
      <c r="A1598" s="1400"/>
      <c r="B1598" s="1401"/>
      <c r="C1598" s="1240" t="s">
        <v>954</v>
      </c>
      <c r="D1598" s="144" t="s">
        <v>127</v>
      </c>
      <c r="E1598" s="67">
        <f>ROUND((AG1598-AF1598)*$AE1597,2)</f>
        <v>1.21</v>
      </c>
      <c r="F1598" s="54">
        <f t="shared" ref="F1598:AB1598" si="1237">ROUND((AH1598-AG1598)*$AE1597,2)</f>
        <v>1.28</v>
      </c>
      <c r="G1598" s="54">
        <f t="shared" si="1237"/>
        <v>1.61</v>
      </c>
      <c r="H1598" s="360">
        <f t="shared" si="1237"/>
        <v>1.46</v>
      </c>
      <c r="I1598" s="54">
        <f t="shared" si="1237"/>
        <v>0.8</v>
      </c>
      <c r="J1598" s="54">
        <f t="shared" si="1237"/>
        <v>0.5</v>
      </c>
      <c r="K1598" s="54">
        <f t="shared" si="1237"/>
        <v>0.48</v>
      </c>
      <c r="L1598" s="54">
        <f t="shared" si="1237"/>
        <v>0.9</v>
      </c>
      <c r="M1598" s="54">
        <f t="shared" si="1237"/>
        <v>0.73</v>
      </c>
      <c r="N1598" s="360">
        <f t="shared" si="1237"/>
        <v>0.18</v>
      </c>
      <c r="O1598" s="54">
        <f t="shared" si="1237"/>
        <v>0.24</v>
      </c>
      <c r="P1598" s="54">
        <f t="shared" si="1237"/>
        <v>0.73</v>
      </c>
      <c r="Q1598" s="54">
        <f t="shared" si="1237"/>
        <v>0.93</v>
      </c>
      <c r="R1598" s="54">
        <f t="shared" si="1237"/>
        <v>1.04</v>
      </c>
      <c r="S1598" s="54">
        <f t="shared" si="1237"/>
        <v>1.3</v>
      </c>
      <c r="T1598" s="54">
        <f t="shared" si="1237"/>
        <v>1.29</v>
      </c>
      <c r="U1598" s="54">
        <f t="shared" si="1237"/>
        <v>1.41</v>
      </c>
      <c r="V1598" s="54">
        <f t="shared" si="1237"/>
        <v>1.38</v>
      </c>
      <c r="W1598" s="54">
        <f t="shared" si="1237"/>
        <v>1.86</v>
      </c>
      <c r="X1598" s="54">
        <f t="shared" si="1237"/>
        <v>1.41</v>
      </c>
      <c r="Y1598" s="360">
        <f t="shared" si="1237"/>
        <v>1.44</v>
      </c>
      <c r="Z1598" s="54">
        <f t="shared" si="1237"/>
        <v>1.49</v>
      </c>
      <c r="AA1598" s="54">
        <f t="shared" si="1237"/>
        <v>1.76</v>
      </c>
      <c r="AB1598" s="55">
        <f t="shared" si="1237"/>
        <v>1.57</v>
      </c>
      <c r="AC1598" s="53"/>
      <c r="AD1598" s="56"/>
      <c r="AE1598" s="64"/>
      <c r="AF1598" s="1114">
        <v>7039.1226999999999</v>
      </c>
      <c r="AG1598" s="1114">
        <v>7039.2231999999995</v>
      </c>
      <c r="AH1598" s="1115">
        <v>7039.3302000000003</v>
      </c>
      <c r="AI1598" s="1114">
        <v>7039.4641000000001</v>
      </c>
      <c r="AJ1598" s="1114">
        <v>7039.5860000000002</v>
      </c>
      <c r="AK1598" s="1114">
        <v>7039.6530000000002</v>
      </c>
      <c r="AL1598" s="1114">
        <v>7039.6948999999995</v>
      </c>
      <c r="AM1598" s="1114">
        <v>7039.7350999999999</v>
      </c>
      <c r="AN1598" s="1114">
        <v>7039.8104000000003</v>
      </c>
      <c r="AO1598" s="1114">
        <v>7039.8712999999998</v>
      </c>
      <c r="AP1598" s="1114">
        <v>7039.8859999999995</v>
      </c>
      <c r="AQ1598" s="1114">
        <v>7039.9063999999998</v>
      </c>
      <c r="AR1598" s="1114">
        <v>7039.9668999999994</v>
      </c>
      <c r="AS1598" s="1114">
        <v>7040.0441000000001</v>
      </c>
      <c r="AT1598" s="1114">
        <v>7040.1307999999999</v>
      </c>
      <c r="AU1598" s="1114">
        <v>7040.2392</v>
      </c>
      <c r="AV1598" s="1114">
        <v>7040.3468999999996</v>
      </c>
      <c r="AW1598" s="1114">
        <v>7040.4643999999998</v>
      </c>
      <c r="AX1598" s="1114">
        <v>7040.5797000000002</v>
      </c>
      <c r="AY1598" s="1114">
        <v>7040.7349999999997</v>
      </c>
      <c r="AZ1598" s="1114">
        <v>7040.8521000000001</v>
      </c>
      <c r="BA1598" s="1114">
        <v>7040.9719999999998</v>
      </c>
      <c r="BB1598" s="1114">
        <v>7041.0958000000001</v>
      </c>
      <c r="BC1598" s="1114">
        <v>7041.2420999999995</v>
      </c>
      <c r="BD1598" s="1114">
        <v>7041.3729000000003</v>
      </c>
      <c r="BE1598" s="361"/>
      <c r="BF1598" s="361"/>
      <c r="BG1598" s="361"/>
      <c r="BH1598" s="361"/>
      <c r="BI1598" s="361"/>
      <c r="BJ1598" s="361"/>
      <c r="BK1598" s="361"/>
      <c r="BL1598" s="361"/>
      <c r="BM1598" s="361"/>
      <c r="BN1598" s="361"/>
      <c r="BO1598" s="361"/>
      <c r="BP1598" s="361"/>
      <c r="BQ1598" s="361"/>
      <c r="BR1598" s="361"/>
      <c r="BS1598" s="361"/>
      <c r="BT1598" s="361"/>
      <c r="BU1598" s="361"/>
      <c r="BV1598" s="361"/>
      <c r="BW1598" s="361"/>
      <c r="BX1598" s="361"/>
      <c r="BY1598" s="163"/>
      <c r="BZ1598" s="163"/>
      <c r="CA1598" s="163"/>
      <c r="CB1598" s="163"/>
      <c r="CC1598" s="163"/>
    </row>
    <row r="1599" spans="1:81" ht="10.5" customHeight="1" thickBot="1">
      <c r="A1599" s="1363"/>
      <c r="B1599" s="1364"/>
      <c r="C1599" s="293"/>
      <c r="D1599" s="254" t="s">
        <v>42</v>
      </c>
      <c r="E1599" s="89">
        <f t="shared" ref="E1599:AB1599" si="1238">E1598/E1597</f>
        <v>0.31347150259067358</v>
      </c>
      <c r="F1599" s="89">
        <f t="shared" si="1238"/>
        <v>0.30622009569377995</v>
      </c>
      <c r="G1599" s="89">
        <f t="shared" si="1238"/>
        <v>0.32723577235772361</v>
      </c>
      <c r="H1599" s="461">
        <f t="shared" si="1238"/>
        <v>0.33106575963718821</v>
      </c>
      <c r="I1599" s="89">
        <f t="shared" si="1238"/>
        <v>0.223463687150838</v>
      </c>
      <c r="J1599" s="89">
        <f t="shared" si="1238"/>
        <v>0.15151515151515152</v>
      </c>
      <c r="K1599" s="89">
        <f t="shared" si="1238"/>
        <v>0.14457831325301204</v>
      </c>
      <c r="L1599" s="89">
        <f t="shared" si="1238"/>
        <v>0.24590163934426229</v>
      </c>
      <c r="M1599" s="89">
        <f t="shared" si="1238"/>
        <v>0.21159420289855072</v>
      </c>
      <c r="N1599" s="461">
        <f t="shared" si="1238"/>
        <v>5.844155844155844E-2</v>
      </c>
      <c r="O1599" s="89">
        <f t="shared" si="1238"/>
        <v>7.7170418006430874E-2</v>
      </c>
      <c r="P1599" s="89">
        <f t="shared" si="1238"/>
        <v>0.20916905444126072</v>
      </c>
      <c r="Q1599" s="89">
        <f t="shared" si="1238"/>
        <v>0.24155844155844156</v>
      </c>
      <c r="R1599" s="89">
        <f t="shared" si="1238"/>
        <v>0.25060240963855418</v>
      </c>
      <c r="S1599" s="89">
        <f t="shared" si="1238"/>
        <v>0.31476997578692495</v>
      </c>
      <c r="T1599" s="89">
        <f t="shared" si="1238"/>
        <v>0.26166328600405681</v>
      </c>
      <c r="U1599" s="89">
        <f t="shared" si="1238"/>
        <v>0.31194690265486724</v>
      </c>
      <c r="V1599" s="89">
        <f t="shared" si="1238"/>
        <v>0.33495145631067957</v>
      </c>
      <c r="W1599" s="89">
        <f t="shared" si="1238"/>
        <v>0.34444444444444444</v>
      </c>
      <c r="X1599" s="89">
        <f t="shared" si="1238"/>
        <v>0.3161434977578475</v>
      </c>
      <c r="Y1599" s="461">
        <f t="shared" si="1238"/>
        <v>0.30443974630021137</v>
      </c>
      <c r="Z1599" s="89">
        <f t="shared" si="1238"/>
        <v>0.30223123732251522</v>
      </c>
      <c r="AA1599" s="89">
        <f t="shared" si="1238"/>
        <v>0.32958801498127344</v>
      </c>
      <c r="AB1599" s="90">
        <f t="shared" si="1238"/>
        <v>0.31845841784989859</v>
      </c>
      <c r="AC1599" s="53"/>
      <c r="AD1599" s="56"/>
      <c r="AE1599" s="64"/>
      <c r="AF1599" s="361"/>
      <c r="AG1599" s="361"/>
      <c r="AH1599" s="361"/>
      <c r="AI1599" s="361"/>
      <c r="AJ1599" s="361"/>
      <c r="AK1599" s="361"/>
      <c r="AL1599" s="361"/>
      <c r="AM1599" s="361"/>
      <c r="AN1599" s="361"/>
      <c r="AO1599" s="361"/>
      <c r="AP1599" s="361"/>
      <c r="AQ1599" s="361"/>
      <c r="AR1599" s="361"/>
      <c r="AS1599" s="361"/>
      <c r="AT1599" s="361"/>
      <c r="AU1599" s="361"/>
      <c r="AV1599" s="361"/>
      <c r="AW1599" s="361"/>
      <c r="AX1599" s="361"/>
      <c r="AY1599" s="361"/>
      <c r="AZ1599" s="361"/>
      <c r="BA1599" s="361"/>
      <c r="BB1599" s="361"/>
      <c r="BC1599" s="361"/>
      <c r="BD1599" s="361"/>
      <c r="BE1599" s="361"/>
      <c r="BF1599" s="361"/>
      <c r="BG1599" s="361"/>
      <c r="BH1599" s="361"/>
      <c r="BI1599" s="361"/>
      <c r="BJ1599" s="361"/>
      <c r="BK1599" s="361"/>
      <c r="BL1599" s="361"/>
      <c r="BM1599" s="361"/>
      <c r="BN1599" s="361"/>
      <c r="BO1599" s="361"/>
      <c r="BP1599" s="361"/>
      <c r="BQ1599" s="361"/>
      <c r="BR1599" s="361"/>
      <c r="BS1599" s="361"/>
      <c r="BT1599" s="361"/>
      <c r="BU1599" s="361"/>
      <c r="BV1599" s="361"/>
      <c r="BW1599" s="361"/>
      <c r="BX1599" s="361"/>
      <c r="BY1599" s="163"/>
      <c r="BZ1599" s="163"/>
      <c r="CA1599" s="163"/>
      <c r="CB1599" s="163"/>
      <c r="CC1599" s="163"/>
    </row>
    <row r="1600" spans="1:81" ht="10.5" customHeight="1">
      <c r="A1600" s="1247" t="s">
        <v>471</v>
      </c>
      <c r="B1600" s="69"/>
      <c r="C1600" s="586"/>
      <c r="D1600" s="148"/>
      <c r="E1600" s="167">
        <f t="shared" ref="E1600:AB1601" si="1239">E1592+E1597</f>
        <v>4.71</v>
      </c>
      <c r="F1600" s="167">
        <f t="shared" si="1239"/>
        <v>4.99</v>
      </c>
      <c r="G1600" s="167">
        <f t="shared" si="1239"/>
        <v>5.47</v>
      </c>
      <c r="H1600" s="366">
        <f t="shared" si="1239"/>
        <v>4.87</v>
      </c>
      <c r="I1600" s="167">
        <f t="shared" si="1239"/>
        <v>4.42</v>
      </c>
      <c r="J1600" s="167">
        <f t="shared" si="1239"/>
        <v>4.2</v>
      </c>
      <c r="K1600" s="167">
        <f t="shared" si="1239"/>
        <v>4.3899999999999997</v>
      </c>
      <c r="L1600" s="167">
        <f t="shared" si="1239"/>
        <v>4.67</v>
      </c>
      <c r="M1600" s="167">
        <f t="shared" si="1239"/>
        <v>3.96</v>
      </c>
      <c r="N1600" s="366">
        <f t="shared" si="1239"/>
        <v>3.44</v>
      </c>
      <c r="O1600" s="167">
        <f t="shared" si="1239"/>
        <v>3.4699999999999998</v>
      </c>
      <c r="P1600" s="167">
        <f t="shared" si="1239"/>
        <v>3.83</v>
      </c>
      <c r="Q1600" s="167">
        <f t="shared" si="1239"/>
        <v>4.3600000000000003</v>
      </c>
      <c r="R1600" s="167">
        <f t="shared" si="1239"/>
        <v>4.6900000000000004</v>
      </c>
      <c r="S1600" s="167">
        <f t="shared" si="1239"/>
        <v>4.75</v>
      </c>
      <c r="T1600" s="167">
        <f t="shared" si="1239"/>
        <v>5.58</v>
      </c>
      <c r="U1600" s="167">
        <f t="shared" si="1239"/>
        <v>5.08</v>
      </c>
      <c r="V1600" s="167">
        <f t="shared" si="1239"/>
        <v>4.68</v>
      </c>
      <c r="W1600" s="167">
        <f t="shared" si="1239"/>
        <v>6.42</v>
      </c>
      <c r="X1600" s="167">
        <f t="shared" si="1239"/>
        <v>5.5600000000000005</v>
      </c>
      <c r="Y1600" s="366">
        <f t="shared" si="1239"/>
        <v>5.5900000000000007</v>
      </c>
      <c r="Z1600" s="167">
        <f t="shared" si="1239"/>
        <v>5.7299999999999995</v>
      </c>
      <c r="AA1600" s="167">
        <f t="shared" si="1239"/>
        <v>6.4799999999999995</v>
      </c>
      <c r="AB1600" s="168">
        <f t="shared" si="1239"/>
        <v>5.4499999999999993</v>
      </c>
      <c r="AC1600" s="72"/>
      <c r="AD1600" s="72"/>
      <c r="AE1600" s="73"/>
      <c r="AF1600" s="361"/>
      <c r="AG1600" s="361"/>
      <c r="AH1600" s="361"/>
      <c r="AI1600" s="361"/>
      <c r="AJ1600" s="361"/>
      <c r="AK1600" s="361"/>
      <c r="AL1600" s="361"/>
      <c r="AM1600" s="361"/>
      <c r="AN1600" s="361"/>
      <c r="AO1600" s="361"/>
      <c r="AP1600" s="361"/>
      <c r="AQ1600" s="361"/>
      <c r="AR1600" s="361"/>
      <c r="AS1600" s="361"/>
      <c r="AT1600" s="361"/>
      <c r="AU1600" s="361"/>
      <c r="AV1600" s="361"/>
      <c r="AW1600" s="361"/>
      <c r="AX1600" s="361"/>
      <c r="AY1600" s="361"/>
      <c r="AZ1600" s="361"/>
      <c r="BA1600" s="361"/>
      <c r="BB1600" s="361"/>
      <c r="BC1600" s="361"/>
      <c r="BD1600" s="361"/>
      <c r="BE1600" s="361"/>
      <c r="BF1600" s="361"/>
      <c r="BG1600" s="361"/>
      <c r="BH1600" s="361"/>
      <c r="BI1600" s="361"/>
      <c r="BJ1600" s="361"/>
      <c r="BK1600" s="361"/>
      <c r="BL1600" s="361"/>
      <c r="BM1600" s="361"/>
      <c r="BN1600" s="361"/>
      <c r="BO1600" s="361"/>
      <c r="BP1600" s="361"/>
      <c r="BQ1600" s="361"/>
      <c r="BR1600" s="361"/>
      <c r="BS1600" s="361"/>
      <c r="BT1600" s="361"/>
      <c r="BU1600" s="361"/>
      <c r="BV1600" s="361"/>
      <c r="BW1600" s="361"/>
      <c r="BX1600" s="361"/>
      <c r="BY1600" s="163"/>
      <c r="BZ1600" s="163"/>
      <c r="CA1600" s="163"/>
      <c r="CB1600" s="163"/>
      <c r="CC1600" s="163"/>
    </row>
    <row r="1601" spans="1:81" ht="10.5" customHeight="1">
      <c r="A1601" s="1248" t="s">
        <v>472</v>
      </c>
      <c r="B1601" s="74"/>
      <c r="C1601" s="592"/>
      <c r="D1601" s="149"/>
      <c r="E1601" s="169">
        <f t="shared" si="1239"/>
        <v>2.76</v>
      </c>
      <c r="F1601" s="169">
        <f t="shared" si="1239"/>
        <v>2.73</v>
      </c>
      <c r="G1601" s="169">
        <f t="shared" si="1239"/>
        <v>2.67</v>
      </c>
      <c r="H1601" s="367">
        <f t="shared" si="1239"/>
        <v>2.44</v>
      </c>
      <c r="I1601" s="169">
        <f t="shared" si="1239"/>
        <v>2.2400000000000002</v>
      </c>
      <c r="J1601" s="169">
        <f t="shared" si="1239"/>
        <v>1.99</v>
      </c>
      <c r="K1601" s="169">
        <f t="shared" si="1239"/>
        <v>2.1399999999999997</v>
      </c>
      <c r="L1601" s="169">
        <f t="shared" si="1239"/>
        <v>2.5</v>
      </c>
      <c r="M1601" s="169">
        <f t="shared" si="1239"/>
        <v>1.71</v>
      </c>
      <c r="N1601" s="367">
        <f t="shared" si="1239"/>
        <v>1.03</v>
      </c>
      <c r="O1601" s="169">
        <f t="shared" si="1239"/>
        <v>1.1299999999999999</v>
      </c>
      <c r="P1601" s="169">
        <f t="shared" si="1239"/>
        <v>1.6</v>
      </c>
      <c r="Q1601" s="169">
        <f t="shared" si="1239"/>
        <v>1.96</v>
      </c>
      <c r="R1601" s="169">
        <f t="shared" si="1239"/>
        <v>2.04</v>
      </c>
      <c r="S1601" s="169">
        <f t="shared" si="1239"/>
        <v>2.4000000000000004</v>
      </c>
      <c r="T1601" s="169">
        <f t="shared" si="1239"/>
        <v>2.4299999999999997</v>
      </c>
      <c r="U1601" s="169">
        <f t="shared" si="1239"/>
        <v>2.5099999999999998</v>
      </c>
      <c r="V1601" s="169">
        <f t="shared" si="1239"/>
        <v>2.4900000000000002</v>
      </c>
      <c r="W1601" s="169">
        <f t="shared" si="1239"/>
        <v>3.5300000000000002</v>
      </c>
      <c r="X1601" s="169">
        <f t="shared" si="1239"/>
        <v>3.1399999999999997</v>
      </c>
      <c r="Y1601" s="367">
        <f t="shared" si="1239"/>
        <v>2.9699999999999998</v>
      </c>
      <c r="Z1601" s="169">
        <f t="shared" si="1239"/>
        <v>2.9299999999999997</v>
      </c>
      <c r="AA1601" s="169">
        <f t="shared" si="1239"/>
        <v>3.3899999999999997</v>
      </c>
      <c r="AB1601" s="170">
        <f t="shared" si="1239"/>
        <v>2.5499999999999998</v>
      </c>
      <c r="AC1601" s="72"/>
      <c r="AD1601" s="72"/>
      <c r="AE1601" s="73"/>
      <c r="AF1601" s="361"/>
      <c r="AG1601" s="361"/>
      <c r="AH1601" s="361"/>
      <c r="AI1601" s="361"/>
      <c r="AJ1601" s="361"/>
      <c r="AK1601" s="361"/>
      <c r="AL1601" s="361"/>
      <c r="AM1601" s="361"/>
      <c r="AN1601" s="361"/>
      <c r="AO1601" s="361"/>
      <c r="AP1601" s="361"/>
      <c r="AQ1601" s="361"/>
      <c r="AR1601" s="361"/>
      <c r="AS1601" s="361"/>
      <c r="AT1601" s="361"/>
      <c r="AU1601" s="361"/>
      <c r="AV1601" s="361"/>
      <c r="AW1601" s="361"/>
      <c r="AX1601" s="361"/>
      <c r="AY1601" s="361"/>
      <c r="AZ1601" s="361"/>
      <c r="BA1601" s="361"/>
      <c r="BB1601" s="361"/>
      <c r="BC1601" s="361"/>
      <c r="BD1601" s="361"/>
      <c r="BE1601" s="361"/>
      <c r="BF1601" s="361"/>
      <c r="BG1601" s="361"/>
      <c r="BH1601" s="361"/>
      <c r="BI1601" s="361"/>
      <c r="BJ1601" s="361"/>
      <c r="BK1601" s="361"/>
      <c r="BL1601" s="361"/>
      <c r="BM1601" s="361"/>
      <c r="BN1601" s="361"/>
      <c r="BO1601" s="361"/>
      <c r="BP1601" s="361"/>
      <c r="BQ1601" s="361"/>
      <c r="BR1601" s="361"/>
      <c r="BS1601" s="361"/>
      <c r="BT1601" s="361"/>
      <c r="BU1601" s="361"/>
      <c r="BV1601" s="361"/>
      <c r="BW1601" s="361"/>
      <c r="BX1601" s="361"/>
      <c r="BY1601" s="163"/>
      <c r="BZ1601" s="163"/>
      <c r="CA1601" s="163"/>
      <c r="CB1601" s="163"/>
      <c r="CC1601" s="163"/>
    </row>
    <row r="1602" spans="1:81" ht="10.5" customHeight="1" thickBot="1">
      <c r="A1602" s="1246" t="s">
        <v>543</v>
      </c>
      <c r="B1602" s="77"/>
      <c r="C1602" s="837"/>
      <c r="D1602" s="150"/>
      <c r="E1602" s="171">
        <f>SQRT(E1601*E1601+E1600*E1600)</f>
        <v>5.4590933313142758</v>
      </c>
      <c r="F1602" s="171">
        <f t="shared" ref="F1602:AB1602" si="1240">SQRT(F1601*F1601+F1600*F1600)</f>
        <v>5.6879697608197599</v>
      </c>
      <c r="G1602" s="171">
        <f t="shared" si="1240"/>
        <v>6.086854688589173</v>
      </c>
      <c r="H1602" s="368">
        <f t="shared" si="1240"/>
        <v>5.4470634290413766</v>
      </c>
      <c r="I1602" s="171">
        <f t="shared" si="1240"/>
        <v>4.9551992896350798</v>
      </c>
      <c r="J1602" s="171">
        <f t="shared" si="1240"/>
        <v>4.6475907737235218</v>
      </c>
      <c r="K1602" s="171">
        <f t="shared" si="1240"/>
        <v>4.8838202260116006</v>
      </c>
      <c r="L1602" s="171">
        <f t="shared" si="1240"/>
        <v>5.2970652251978168</v>
      </c>
      <c r="M1602" s="171">
        <f t="shared" si="1240"/>
        <v>4.3134325078758327</v>
      </c>
      <c r="N1602" s="368">
        <f t="shared" si="1240"/>
        <v>3.5908912542710061</v>
      </c>
      <c r="O1602" s="171">
        <f t="shared" si="1240"/>
        <v>3.6493561075893921</v>
      </c>
      <c r="P1602" s="171">
        <f t="shared" si="1240"/>
        <v>4.1507710127155901</v>
      </c>
      <c r="Q1602" s="171">
        <f t="shared" si="1240"/>
        <v>4.7802928780567413</v>
      </c>
      <c r="R1602" s="171">
        <f t="shared" si="1240"/>
        <v>5.114459893282965</v>
      </c>
      <c r="S1602" s="171">
        <f t="shared" si="1240"/>
        <v>5.3218887624601852</v>
      </c>
      <c r="T1602" s="171">
        <f t="shared" si="1240"/>
        <v>6.0861564225708165</v>
      </c>
      <c r="U1602" s="171">
        <f t="shared" si="1240"/>
        <v>5.6662597893142879</v>
      </c>
      <c r="V1602" s="171">
        <f t="shared" si="1240"/>
        <v>5.3011791141216875</v>
      </c>
      <c r="W1602" s="171">
        <f t="shared" si="1240"/>
        <v>7.3264793727956405</v>
      </c>
      <c r="X1602" s="171">
        <f t="shared" si="1240"/>
        <v>6.3853895730800954</v>
      </c>
      <c r="Y1602" s="368">
        <f t="shared" si="1240"/>
        <v>6.3300078988892263</v>
      </c>
      <c r="Z1602" s="171">
        <f t="shared" si="1240"/>
        <v>6.4356662436767174</v>
      </c>
      <c r="AA1602" s="171">
        <f t="shared" si="1240"/>
        <v>7.3131730459493429</v>
      </c>
      <c r="AB1602" s="172">
        <f t="shared" si="1240"/>
        <v>6.0170590823092303</v>
      </c>
      <c r="AC1602" s="72"/>
      <c r="AD1602" s="72"/>
      <c r="AE1602" s="73"/>
      <c r="AF1602" s="361"/>
      <c r="AG1602" s="361"/>
      <c r="AH1602" s="361"/>
      <c r="AI1602" s="361"/>
      <c r="AJ1602" s="361"/>
      <c r="AK1602" s="361"/>
      <c r="AL1602" s="361"/>
      <c r="AM1602" s="361"/>
      <c r="AN1602" s="361"/>
      <c r="AO1602" s="361"/>
      <c r="AP1602" s="361"/>
      <c r="AQ1602" s="361"/>
      <c r="AR1602" s="361"/>
      <c r="AS1602" s="361"/>
      <c r="AT1602" s="361"/>
      <c r="AU1602" s="361"/>
      <c r="AV1602" s="361"/>
      <c r="AW1602" s="361"/>
      <c r="AX1602" s="361"/>
      <c r="AY1602" s="361"/>
      <c r="AZ1602" s="361"/>
      <c r="BA1602" s="361"/>
      <c r="BB1602" s="361"/>
      <c r="BC1602" s="361"/>
      <c r="BD1602" s="361"/>
      <c r="BE1602" s="361"/>
      <c r="BF1602" s="361"/>
      <c r="BG1602" s="361"/>
      <c r="BH1602" s="361"/>
      <c r="BI1602" s="361"/>
      <c r="BJ1602" s="361"/>
      <c r="BK1602" s="361"/>
      <c r="BL1602" s="361"/>
      <c r="BM1602" s="361"/>
      <c r="BN1602" s="361"/>
      <c r="BO1602" s="361"/>
      <c r="BP1602" s="361"/>
      <c r="BQ1602" s="361"/>
      <c r="BR1602" s="361"/>
      <c r="BS1602" s="361"/>
      <c r="BT1602" s="361"/>
      <c r="BU1602" s="361"/>
      <c r="BV1602" s="361"/>
      <c r="BW1602" s="361"/>
      <c r="BX1602" s="361"/>
      <c r="BY1602" s="163"/>
      <c r="BZ1602" s="163"/>
      <c r="CA1602" s="163"/>
      <c r="CB1602" s="163"/>
      <c r="CC1602" s="163"/>
    </row>
    <row r="1603" spans="1:81" ht="10.5" customHeight="1" thickBot="1">
      <c r="A1603" s="1250" t="s">
        <v>107</v>
      </c>
      <c r="B1603" s="173"/>
      <c r="C1603" s="173"/>
      <c r="D1603" s="173"/>
      <c r="E1603" s="173">
        <v>1</v>
      </c>
      <c r="F1603" s="173">
        <v>2</v>
      </c>
      <c r="G1603" s="173">
        <v>3</v>
      </c>
      <c r="H1603" s="392">
        <v>4</v>
      </c>
      <c r="I1603" s="173">
        <v>5</v>
      </c>
      <c r="J1603" s="173">
        <v>6</v>
      </c>
      <c r="K1603" s="173">
        <v>7</v>
      </c>
      <c r="L1603" s="173">
        <v>8</v>
      </c>
      <c r="M1603" s="173">
        <v>9</v>
      </c>
      <c r="N1603" s="392">
        <v>10</v>
      </c>
      <c r="O1603" s="173">
        <v>11</v>
      </c>
      <c r="P1603" s="173">
        <v>12</v>
      </c>
      <c r="Q1603" s="173">
        <v>13</v>
      </c>
      <c r="R1603" s="173">
        <v>14</v>
      </c>
      <c r="S1603" s="173">
        <v>15</v>
      </c>
      <c r="T1603" s="173">
        <v>16</v>
      </c>
      <c r="U1603" s="173">
        <v>17</v>
      </c>
      <c r="V1603" s="173">
        <v>18</v>
      </c>
      <c r="W1603" s="173">
        <v>19</v>
      </c>
      <c r="X1603" s="173">
        <v>20</v>
      </c>
      <c r="Y1603" s="392">
        <v>21</v>
      </c>
      <c r="Z1603" s="173">
        <v>22</v>
      </c>
      <c r="AA1603" s="173">
        <v>23</v>
      </c>
      <c r="AB1603" s="174">
        <v>24</v>
      </c>
    </row>
    <row r="1604" spans="1:81" ht="10.5" customHeight="1">
      <c r="A1604" s="371" t="s">
        <v>78</v>
      </c>
      <c r="B1604" s="44"/>
      <c r="C1604" s="797" t="s">
        <v>136</v>
      </c>
      <c r="D1604" s="238" t="s">
        <v>39</v>
      </c>
      <c r="E1604" s="44">
        <v>6.7</v>
      </c>
      <c r="F1604" s="44">
        <v>6.7</v>
      </c>
      <c r="G1604" s="44">
        <v>6.7</v>
      </c>
      <c r="H1604" s="372">
        <v>6.5</v>
      </c>
      <c r="I1604" s="44">
        <v>6.6</v>
      </c>
      <c r="J1604" s="44">
        <v>6.5</v>
      </c>
      <c r="K1604" s="44">
        <v>6.5</v>
      </c>
      <c r="L1604" s="44">
        <v>6.6</v>
      </c>
      <c r="M1604" s="44">
        <v>6.8</v>
      </c>
      <c r="N1604" s="372">
        <v>6.7</v>
      </c>
      <c r="O1604" s="44">
        <v>6.8</v>
      </c>
      <c r="P1604" s="44">
        <v>6.8</v>
      </c>
      <c r="Q1604" s="44">
        <v>6.8</v>
      </c>
      <c r="R1604" s="44">
        <v>6.7</v>
      </c>
      <c r="S1604" s="44">
        <v>6.6</v>
      </c>
      <c r="T1604" s="44">
        <v>6.5</v>
      </c>
      <c r="U1604" s="44">
        <v>6.6</v>
      </c>
      <c r="V1604" s="44">
        <v>6.6</v>
      </c>
      <c r="W1604" s="44">
        <v>6.5</v>
      </c>
      <c r="X1604" s="44">
        <v>6.6</v>
      </c>
      <c r="Y1604" s="372">
        <v>6.6</v>
      </c>
      <c r="Z1604" s="44">
        <v>6.5</v>
      </c>
      <c r="AA1604" s="44">
        <v>6.6</v>
      </c>
      <c r="AB1604" s="45">
        <v>6.6</v>
      </c>
    </row>
    <row r="1605" spans="1:81" ht="10.5" customHeight="1" thickBot="1">
      <c r="A1605" s="373" t="s">
        <v>79</v>
      </c>
      <c r="B1605" s="46"/>
      <c r="C1605" s="798" t="s">
        <v>136</v>
      </c>
      <c r="D1605" s="240" t="s">
        <v>39</v>
      </c>
      <c r="E1605" s="46">
        <v>6.7</v>
      </c>
      <c r="F1605" s="46">
        <v>6.6</v>
      </c>
      <c r="G1605" s="46">
        <v>6.6</v>
      </c>
      <c r="H1605" s="374">
        <v>6.5</v>
      </c>
      <c r="I1605" s="46">
        <v>6.7</v>
      </c>
      <c r="J1605" s="46">
        <v>6.7</v>
      </c>
      <c r="K1605" s="46">
        <v>6.7</v>
      </c>
      <c r="L1605" s="46">
        <v>6.6</v>
      </c>
      <c r="M1605" s="46">
        <v>6.8</v>
      </c>
      <c r="N1605" s="374">
        <v>6.8</v>
      </c>
      <c r="O1605" s="46">
        <v>6.8</v>
      </c>
      <c r="P1605" s="46">
        <v>6.7</v>
      </c>
      <c r="Q1605" s="46">
        <v>6.7</v>
      </c>
      <c r="R1605" s="46">
        <v>6.7</v>
      </c>
      <c r="S1605" s="46">
        <v>6.5</v>
      </c>
      <c r="T1605" s="46">
        <v>6.6</v>
      </c>
      <c r="U1605" s="46">
        <v>6.6</v>
      </c>
      <c r="V1605" s="46">
        <v>6.6</v>
      </c>
      <c r="W1605" s="46">
        <v>6.5</v>
      </c>
      <c r="X1605" s="46">
        <v>6.6</v>
      </c>
      <c r="Y1605" s="374">
        <v>6.5</v>
      </c>
      <c r="Z1605" s="46">
        <v>6.5</v>
      </c>
      <c r="AA1605" s="46">
        <v>6.4</v>
      </c>
      <c r="AB1605" s="47">
        <v>6.6</v>
      </c>
    </row>
    <row r="1606" spans="1:81" s="163" customFormat="1" ht="10.5" customHeight="1">
      <c r="A1606" s="1297" t="s">
        <v>106</v>
      </c>
      <c r="B1606" s="1402" t="s">
        <v>637</v>
      </c>
      <c r="C1606" s="1239"/>
      <c r="D1606" s="1249"/>
      <c r="E1606" s="61"/>
      <c r="F1606" s="65"/>
      <c r="G1606" s="65"/>
      <c r="H1606" s="358"/>
      <c r="I1606" s="65"/>
      <c r="J1606" s="65"/>
      <c r="K1606" s="65"/>
      <c r="L1606" s="65"/>
      <c r="M1606" s="65"/>
      <c r="N1606" s="358"/>
      <c r="O1606" s="65"/>
      <c r="P1606" s="65"/>
      <c r="Q1606" s="65"/>
      <c r="R1606" s="65"/>
      <c r="S1606" s="65"/>
      <c r="T1606" s="65"/>
      <c r="U1606" s="65"/>
      <c r="V1606" s="65"/>
      <c r="W1606" s="65"/>
      <c r="X1606" s="65"/>
      <c r="Y1606" s="358"/>
      <c r="Z1606" s="65"/>
      <c r="AA1606" s="65"/>
      <c r="AB1606" s="66"/>
      <c r="AC1606" s="478"/>
      <c r="AD1606" s="826"/>
      <c r="AE1606" s="819"/>
      <c r="AF1606" s="109"/>
      <c r="AG1606" s="109"/>
      <c r="AH1606" s="109"/>
      <c r="AI1606" s="109"/>
      <c r="AJ1606" s="109"/>
      <c r="AK1606" s="109"/>
      <c r="AL1606" s="109"/>
      <c r="AM1606" s="109"/>
      <c r="AN1606" s="109"/>
      <c r="AO1606" s="109"/>
      <c r="AP1606" s="109"/>
      <c r="AQ1606" s="109"/>
      <c r="AR1606" s="109"/>
      <c r="AS1606" s="109"/>
      <c r="AT1606" s="109"/>
      <c r="AU1606" s="109"/>
      <c r="AV1606" s="109"/>
      <c r="AW1606" s="109"/>
      <c r="AX1606" s="109"/>
      <c r="AY1606" s="109"/>
      <c r="AZ1606" s="109"/>
      <c r="BA1606" s="109"/>
      <c r="BB1606" s="109"/>
      <c r="BC1606" s="109"/>
      <c r="BD1606" s="109"/>
      <c r="BE1606" s="361"/>
      <c r="BF1606" s="361"/>
      <c r="BG1606" s="361"/>
      <c r="BH1606" s="361"/>
      <c r="BI1606" s="361"/>
      <c r="BJ1606" s="361"/>
      <c r="BK1606" s="361"/>
      <c r="BL1606" s="361"/>
      <c r="BM1606" s="361"/>
      <c r="BN1606" s="361"/>
      <c r="BO1606" s="361"/>
      <c r="BP1606" s="361"/>
      <c r="BQ1606" s="361"/>
      <c r="BR1606" s="361"/>
      <c r="BS1606" s="361"/>
      <c r="BT1606" s="361"/>
      <c r="BU1606" s="361"/>
      <c r="BV1606" s="361"/>
      <c r="BW1606" s="361"/>
      <c r="BX1606" s="361"/>
    </row>
    <row r="1607" spans="1:81" s="1" customFormat="1" ht="10.5" customHeight="1">
      <c r="A1607" s="1298"/>
      <c r="B1607" s="1403"/>
      <c r="C1607" s="1240" t="s">
        <v>136</v>
      </c>
      <c r="D1607" s="144" t="s">
        <v>34</v>
      </c>
      <c r="E1607" s="91">
        <v>243</v>
      </c>
      <c r="F1607" s="91">
        <v>234</v>
      </c>
      <c r="G1607" s="91">
        <v>244</v>
      </c>
      <c r="H1607" s="482">
        <v>242</v>
      </c>
      <c r="I1607" s="91">
        <v>224</v>
      </c>
      <c r="J1607" s="91">
        <v>229</v>
      </c>
      <c r="K1607" s="91">
        <v>227</v>
      </c>
      <c r="L1607" s="91">
        <v>231</v>
      </c>
      <c r="M1607" s="91">
        <v>235</v>
      </c>
      <c r="N1607" s="482">
        <v>223</v>
      </c>
      <c r="O1607" s="91">
        <v>217</v>
      </c>
      <c r="P1607" s="91">
        <v>229</v>
      </c>
      <c r="Q1607" s="91">
        <v>231</v>
      </c>
      <c r="R1607" s="91">
        <v>236</v>
      </c>
      <c r="S1607" s="91">
        <v>234</v>
      </c>
      <c r="T1607" s="91">
        <v>236</v>
      </c>
      <c r="U1607" s="91">
        <v>234</v>
      </c>
      <c r="V1607" s="91">
        <v>237</v>
      </c>
      <c r="W1607" s="91">
        <v>246</v>
      </c>
      <c r="X1607" s="91">
        <v>229</v>
      </c>
      <c r="Y1607" s="482">
        <v>243</v>
      </c>
      <c r="Z1607" s="91">
        <v>242</v>
      </c>
      <c r="AA1607" s="91">
        <v>239</v>
      </c>
      <c r="AB1607" s="203">
        <v>238</v>
      </c>
      <c r="AC1607" s="359"/>
      <c r="AD1607" s="191"/>
      <c r="AE1607" s="769"/>
      <c r="AF1607" s="353"/>
      <c r="AG1607" s="353"/>
      <c r="AH1607" s="353"/>
      <c r="AI1607" s="353"/>
      <c r="AJ1607" s="353"/>
      <c r="AK1607" s="353"/>
      <c r="AL1607" s="353"/>
      <c r="AM1607" s="353"/>
      <c r="AN1607" s="353"/>
      <c r="AO1607" s="353"/>
      <c r="AP1607" s="353"/>
      <c r="AQ1607" s="353"/>
      <c r="AR1607" s="353"/>
      <c r="AS1607" s="353"/>
      <c r="AT1607" s="353"/>
      <c r="AU1607" s="353"/>
      <c r="AV1607" s="353"/>
      <c r="AW1607" s="353"/>
      <c r="AX1607" s="353"/>
      <c r="AY1607" s="353"/>
      <c r="AZ1607" s="353"/>
      <c r="BA1607" s="353"/>
      <c r="BB1607" s="353"/>
      <c r="BC1607" s="353"/>
      <c r="BD1607" s="353"/>
      <c r="BE1607" s="353"/>
      <c r="BF1607" s="353"/>
      <c r="BG1607" s="353"/>
      <c r="BH1607" s="353"/>
      <c r="BI1607" s="353"/>
      <c r="BJ1607" s="353"/>
      <c r="BK1607" s="353"/>
      <c r="BL1607" s="353"/>
      <c r="BM1607" s="353"/>
      <c r="BN1607" s="353"/>
      <c r="BO1607" s="353"/>
      <c r="BP1607" s="353"/>
      <c r="BQ1607" s="353"/>
      <c r="BR1607" s="353"/>
      <c r="BS1607" s="353"/>
      <c r="BT1607" s="353"/>
      <c r="BU1607" s="353"/>
      <c r="BV1607" s="353"/>
      <c r="BW1607" s="353"/>
      <c r="BX1607" s="353"/>
      <c r="BY1607" s="175"/>
      <c r="BZ1607" s="175"/>
      <c r="CA1607" s="175"/>
      <c r="CB1607" s="175"/>
      <c r="CC1607" s="175"/>
    </row>
    <row r="1608" spans="1:81" s="1" customFormat="1" ht="10.5" customHeight="1">
      <c r="A1608" s="1298"/>
      <c r="B1608" s="1403"/>
      <c r="C1608" s="1240" t="s">
        <v>954</v>
      </c>
      <c r="D1608" s="144" t="s">
        <v>126</v>
      </c>
      <c r="E1608" s="67">
        <f>ROUND((AG1608-AF1608)*$AE1608,2)</f>
        <v>2.67</v>
      </c>
      <c r="F1608" s="67">
        <f t="shared" ref="F1608:AB1608" si="1241">ROUND((AH1608-AG1608)*$AE1608,2)</f>
        <v>2.66</v>
      </c>
      <c r="G1608" s="67">
        <f t="shared" si="1241"/>
        <v>2.66</v>
      </c>
      <c r="H1608" s="460">
        <f t="shared" si="1241"/>
        <v>2.66</v>
      </c>
      <c r="I1608" s="67">
        <f t="shared" si="1241"/>
        <v>2.66</v>
      </c>
      <c r="J1608" s="67">
        <f t="shared" si="1241"/>
        <v>2.67</v>
      </c>
      <c r="K1608" s="67">
        <f t="shared" si="1241"/>
        <v>2.67</v>
      </c>
      <c r="L1608" s="67">
        <f t="shared" si="1241"/>
        <v>2.66</v>
      </c>
      <c r="M1608" s="67">
        <f t="shared" si="1241"/>
        <v>2.66</v>
      </c>
      <c r="N1608" s="460">
        <f t="shared" si="1241"/>
        <v>2.66</v>
      </c>
      <c r="O1608" s="67">
        <f t="shared" si="1241"/>
        <v>2.66</v>
      </c>
      <c r="P1608" s="67">
        <f t="shared" si="1241"/>
        <v>2.66</v>
      </c>
      <c r="Q1608" s="67">
        <f t="shared" si="1241"/>
        <v>2.66</v>
      </c>
      <c r="R1608" s="67">
        <f t="shared" si="1241"/>
        <v>2.66</v>
      </c>
      <c r="S1608" s="67">
        <f t="shared" si="1241"/>
        <v>2.66</v>
      </c>
      <c r="T1608" s="67">
        <f t="shared" si="1241"/>
        <v>2.66</v>
      </c>
      <c r="U1608" s="67">
        <f t="shared" si="1241"/>
        <v>2.66</v>
      </c>
      <c r="V1608" s="67">
        <f t="shared" si="1241"/>
        <v>2.66</v>
      </c>
      <c r="W1608" s="67">
        <f t="shared" si="1241"/>
        <v>2.66</v>
      </c>
      <c r="X1608" s="67">
        <f t="shared" si="1241"/>
        <v>2.66</v>
      </c>
      <c r="Y1608" s="460">
        <f t="shared" si="1241"/>
        <v>2.66</v>
      </c>
      <c r="Z1608" s="67">
        <f t="shared" si="1241"/>
        <v>2.67</v>
      </c>
      <c r="AA1608" s="67">
        <f t="shared" si="1241"/>
        <v>2.67</v>
      </c>
      <c r="AB1608" s="68">
        <f t="shared" si="1241"/>
        <v>2.67</v>
      </c>
      <c r="AC1608" s="53">
        <f>(BD1608-AF1608)*AE1608</f>
        <v>63.901440000002914</v>
      </c>
      <c r="AD1608" s="56">
        <f>(BD1609-AF1609)*AE1608</f>
        <v>8.5960799999999953</v>
      </c>
      <c r="AE1608" s="1205">
        <v>7.2</v>
      </c>
      <c r="AF1608" s="1114">
        <v>6115.7942999999996</v>
      </c>
      <c r="AG1608" s="1114">
        <v>6116.1644999999999</v>
      </c>
      <c r="AH1608" s="1115">
        <v>6116.5343999999996</v>
      </c>
      <c r="AI1608" s="1114">
        <v>6116.9039999999995</v>
      </c>
      <c r="AJ1608" s="1114">
        <v>6117.2734999999993</v>
      </c>
      <c r="AK1608" s="1114">
        <v>6117.6434999999992</v>
      </c>
      <c r="AL1608" s="1114">
        <v>6118.0136999999995</v>
      </c>
      <c r="AM1608" s="1114">
        <v>6118.384</v>
      </c>
      <c r="AN1608" s="1114">
        <v>6118.7540999999992</v>
      </c>
      <c r="AO1608" s="1114">
        <v>6119.1233999999995</v>
      </c>
      <c r="AP1608" s="1114">
        <v>6119.4925999999996</v>
      </c>
      <c r="AQ1608" s="1114">
        <v>6119.8624999999993</v>
      </c>
      <c r="AR1608" s="1114">
        <v>6120.232</v>
      </c>
      <c r="AS1608" s="1114">
        <v>6120.6016</v>
      </c>
      <c r="AT1608" s="1114">
        <v>6120.9712</v>
      </c>
      <c r="AU1608" s="1114">
        <v>6121.34</v>
      </c>
      <c r="AV1608" s="1114">
        <v>6121.7092999999995</v>
      </c>
      <c r="AW1608" s="1114">
        <v>6122.0787999999993</v>
      </c>
      <c r="AX1608" s="1114">
        <v>6122.4480999999996</v>
      </c>
      <c r="AY1608" s="1114">
        <v>6122.8175999999994</v>
      </c>
      <c r="AZ1608" s="1114">
        <v>6123.1875999999993</v>
      </c>
      <c r="BA1608" s="1114">
        <v>6123.5576999999994</v>
      </c>
      <c r="BB1608" s="1114">
        <v>6123.9281999999994</v>
      </c>
      <c r="BC1608" s="1114">
        <v>6124.299</v>
      </c>
      <c r="BD1608" s="1114">
        <v>6124.6695</v>
      </c>
      <c r="BE1608" s="353"/>
      <c r="BF1608" s="353"/>
      <c r="BG1608" s="353"/>
      <c r="BH1608" s="353"/>
      <c r="BI1608" s="353"/>
      <c r="BJ1608" s="353"/>
      <c r="BK1608" s="353"/>
      <c r="BL1608" s="353"/>
      <c r="BM1608" s="353"/>
      <c r="BN1608" s="353"/>
      <c r="BO1608" s="353"/>
      <c r="BP1608" s="353"/>
      <c r="BQ1608" s="353"/>
      <c r="BR1608" s="353"/>
      <c r="BS1608" s="353"/>
      <c r="BT1608" s="353"/>
      <c r="BU1608" s="353"/>
      <c r="BV1608" s="353"/>
      <c r="BW1608" s="353"/>
      <c r="BX1608" s="353"/>
      <c r="BY1608" s="175"/>
      <c r="BZ1608" s="175"/>
      <c r="CA1608" s="175"/>
      <c r="CB1608" s="175"/>
      <c r="CC1608" s="175"/>
    </row>
    <row r="1609" spans="1:81" s="1" customFormat="1" ht="10.5" customHeight="1">
      <c r="A1609" s="1298"/>
      <c r="B1609" s="1403"/>
      <c r="C1609" s="1240" t="s">
        <v>954</v>
      </c>
      <c r="D1609" s="144" t="s">
        <v>127</v>
      </c>
      <c r="E1609" s="67">
        <f>ROUND((AG1609-AF1609)*$AE1608,2)</f>
        <v>0.32</v>
      </c>
      <c r="F1609" s="54">
        <f t="shared" ref="F1609:AB1609" si="1242">ROUND((AH1609-AG1609)*$AE1608,2)</f>
        <v>0.33</v>
      </c>
      <c r="G1609" s="54">
        <f t="shared" si="1242"/>
        <v>0.4</v>
      </c>
      <c r="H1609" s="360">
        <f t="shared" si="1242"/>
        <v>0.32</v>
      </c>
      <c r="I1609" s="54">
        <f t="shared" si="1242"/>
        <v>0.4</v>
      </c>
      <c r="J1609" s="54">
        <f t="shared" si="1242"/>
        <v>0.36</v>
      </c>
      <c r="K1609" s="54">
        <f t="shared" si="1242"/>
        <v>0.32</v>
      </c>
      <c r="L1609" s="54">
        <f t="shared" si="1242"/>
        <v>0.35</v>
      </c>
      <c r="M1609" s="54">
        <f t="shared" si="1242"/>
        <v>0.37</v>
      </c>
      <c r="N1609" s="360">
        <f t="shared" si="1242"/>
        <v>0.35</v>
      </c>
      <c r="O1609" s="54">
        <f t="shared" si="1242"/>
        <v>0.4</v>
      </c>
      <c r="P1609" s="54">
        <f t="shared" si="1242"/>
        <v>0.32</v>
      </c>
      <c r="Q1609" s="54">
        <f t="shared" si="1242"/>
        <v>0.37</v>
      </c>
      <c r="R1609" s="54">
        <f t="shared" si="1242"/>
        <v>0.35</v>
      </c>
      <c r="S1609" s="54">
        <f t="shared" si="1242"/>
        <v>0.4</v>
      </c>
      <c r="T1609" s="54">
        <f t="shared" si="1242"/>
        <v>0.33</v>
      </c>
      <c r="U1609" s="54">
        <f t="shared" si="1242"/>
        <v>0.36</v>
      </c>
      <c r="V1609" s="54">
        <f t="shared" si="1242"/>
        <v>0.37</v>
      </c>
      <c r="W1609" s="54">
        <f t="shared" si="1242"/>
        <v>0.34</v>
      </c>
      <c r="X1609" s="54">
        <f t="shared" si="1242"/>
        <v>0.37</v>
      </c>
      <c r="Y1609" s="360">
        <f t="shared" si="1242"/>
        <v>0.35</v>
      </c>
      <c r="Z1609" s="54">
        <f t="shared" si="1242"/>
        <v>0.38</v>
      </c>
      <c r="AA1609" s="54">
        <f t="shared" si="1242"/>
        <v>0.34</v>
      </c>
      <c r="AB1609" s="55">
        <f t="shared" si="1242"/>
        <v>0.39</v>
      </c>
      <c r="AC1609" s="359"/>
      <c r="AD1609" s="191"/>
      <c r="AE1609" s="769"/>
      <c r="AF1609" s="1114">
        <v>56.060099999999998</v>
      </c>
      <c r="AG1609" s="1114">
        <v>56.1051</v>
      </c>
      <c r="AH1609" s="1115">
        <v>56.150601000000002</v>
      </c>
      <c r="AI1609" s="1114">
        <v>56.206009999999999</v>
      </c>
      <c r="AJ1609" s="1114">
        <v>56.250999999999998</v>
      </c>
      <c r="AK1609" s="1114">
        <v>56.306010000000001</v>
      </c>
      <c r="AL1609" s="1114">
        <v>56.356009999999998</v>
      </c>
      <c r="AM1609" s="1114">
        <v>56.401000000000003</v>
      </c>
      <c r="AN1609" s="1114">
        <v>56.450099999999999</v>
      </c>
      <c r="AO1609" s="1114">
        <v>56.501601000000001</v>
      </c>
      <c r="AP1609" s="1114">
        <v>56.5501</v>
      </c>
      <c r="AQ1609" s="1114">
        <v>56.606009999999998</v>
      </c>
      <c r="AR1609" s="1114">
        <v>56.651009999999999</v>
      </c>
      <c r="AS1609" s="1114">
        <v>56.702010000000001</v>
      </c>
      <c r="AT1609" s="1114">
        <v>56.751010000000001</v>
      </c>
      <c r="AU1609" s="1114">
        <v>56.806010000000001</v>
      </c>
      <c r="AV1609" s="1114">
        <v>56.851999999999997</v>
      </c>
      <c r="AW1609" s="1114">
        <v>56.902009999999997</v>
      </c>
      <c r="AX1609" s="1114">
        <v>56.953000000000003</v>
      </c>
      <c r="AY1609" s="1114">
        <v>57.000100000000003</v>
      </c>
      <c r="AZ1609" s="1114">
        <v>57.051009999999998</v>
      </c>
      <c r="BA1609" s="1114">
        <v>57.100009999999997</v>
      </c>
      <c r="BB1609" s="1114">
        <v>57.152099999999997</v>
      </c>
      <c r="BC1609" s="1114">
        <v>57.200009999999999</v>
      </c>
      <c r="BD1609" s="1114">
        <v>57.253999999999998</v>
      </c>
      <c r="BE1609" s="353"/>
      <c r="BF1609" s="353"/>
      <c r="BG1609" s="353"/>
      <c r="BH1609" s="353"/>
      <c r="BI1609" s="353"/>
      <c r="BJ1609" s="353"/>
      <c r="BK1609" s="353"/>
      <c r="BL1609" s="353"/>
      <c r="BM1609" s="353"/>
      <c r="BN1609" s="353"/>
      <c r="BO1609" s="353"/>
      <c r="BP1609" s="353"/>
      <c r="BQ1609" s="353"/>
      <c r="BR1609" s="353"/>
      <c r="BS1609" s="353"/>
      <c r="BT1609" s="353"/>
      <c r="BU1609" s="353"/>
      <c r="BV1609" s="353"/>
      <c r="BW1609" s="353"/>
      <c r="BX1609" s="353"/>
      <c r="BY1609" s="175"/>
      <c r="BZ1609" s="175"/>
      <c r="CA1609" s="175"/>
      <c r="CB1609" s="175"/>
      <c r="CC1609" s="175"/>
    </row>
    <row r="1610" spans="1:81" s="1" customFormat="1" ht="10.5" customHeight="1" thickBot="1">
      <c r="A1610" s="1299"/>
      <c r="B1610" s="1404"/>
      <c r="C1610" s="293"/>
      <c r="D1610" s="254" t="s">
        <v>42</v>
      </c>
      <c r="E1610" s="89">
        <f t="shared" ref="E1610:AB1610" si="1243">E1609/E1608</f>
        <v>0.1198501872659176</v>
      </c>
      <c r="F1610" s="89">
        <f t="shared" si="1243"/>
        <v>0.12406015037593984</v>
      </c>
      <c r="G1610" s="89">
        <f t="shared" si="1243"/>
        <v>0.15037593984962405</v>
      </c>
      <c r="H1610" s="461">
        <f t="shared" si="1243"/>
        <v>0.12030075187969924</v>
      </c>
      <c r="I1610" s="89">
        <f t="shared" si="1243"/>
        <v>0.15037593984962405</v>
      </c>
      <c r="J1610" s="89">
        <f t="shared" si="1243"/>
        <v>0.1348314606741573</v>
      </c>
      <c r="K1610" s="89">
        <f t="shared" si="1243"/>
        <v>0.1198501872659176</v>
      </c>
      <c r="L1610" s="89">
        <f t="shared" si="1243"/>
        <v>0.13157894736842105</v>
      </c>
      <c r="M1610" s="89">
        <f t="shared" si="1243"/>
        <v>0.13909774436090225</v>
      </c>
      <c r="N1610" s="461">
        <f t="shared" si="1243"/>
        <v>0.13157894736842105</v>
      </c>
      <c r="O1610" s="89">
        <f t="shared" si="1243"/>
        <v>0.15037593984962405</v>
      </c>
      <c r="P1610" s="89">
        <f t="shared" si="1243"/>
        <v>0.12030075187969924</v>
      </c>
      <c r="Q1610" s="89">
        <f t="shared" si="1243"/>
        <v>0.13909774436090225</v>
      </c>
      <c r="R1610" s="89">
        <f t="shared" si="1243"/>
        <v>0.13157894736842105</v>
      </c>
      <c r="S1610" s="89">
        <f t="shared" si="1243"/>
        <v>0.15037593984962405</v>
      </c>
      <c r="T1610" s="89">
        <f t="shared" si="1243"/>
        <v>0.12406015037593984</v>
      </c>
      <c r="U1610" s="89">
        <f t="shared" si="1243"/>
        <v>0.13533834586466165</v>
      </c>
      <c r="V1610" s="89">
        <f t="shared" si="1243"/>
        <v>0.13909774436090225</v>
      </c>
      <c r="W1610" s="89">
        <f t="shared" si="1243"/>
        <v>0.12781954887218044</v>
      </c>
      <c r="X1610" s="89">
        <f t="shared" si="1243"/>
        <v>0.13909774436090225</v>
      </c>
      <c r="Y1610" s="461">
        <f t="shared" si="1243"/>
        <v>0.13157894736842105</v>
      </c>
      <c r="Z1610" s="89">
        <f t="shared" si="1243"/>
        <v>0.14232209737827717</v>
      </c>
      <c r="AA1610" s="89">
        <f t="shared" si="1243"/>
        <v>0.12734082397003746</v>
      </c>
      <c r="AB1610" s="90">
        <f t="shared" si="1243"/>
        <v>0.14606741573033707</v>
      </c>
      <c r="AC1610" s="359"/>
      <c r="AD1610" s="191"/>
      <c r="AE1610" s="769"/>
      <c r="AF1610" s="353"/>
      <c r="AG1610" s="353"/>
      <c r="AH1610" s="353"/>
      <c r="AI1610" s="353"/>
      <c r="AJ1610" s="353"/>
      <c r="AK1610" s="353"/>
      <c r="AL1610" s="353"/>
      <c r="AM1610" s="353"/>
      <c r="AN1610" s="353"/>
      <c r="AO1610" s="353"/>
      <c r="AP1610" s="353"/>
      <c r="AQ1610" s="353"/>
      <c r="AR1610" s="353"/>
      <c r="AS1610" s="353"/>
      <c r="AT1610" s="353"/>
      <c r="AU1610" s="353"/>
      <c r="AV1610" s="353"/>
      <c r="AW1610" s="353"/>
      <c r="AX1610" s="353"/>
      <c r="AY1610" s="353"/>
      <c r="AZ1610" s="353"/>
      <c r="BA1610" s="353"/>
      <c r="BB1610" s="353"/>
      <c r="BC1610" s="353"/>
      <c r="BD1610" s="353"/>
      <c r="BE1610" s="353"/>
      <c r="BF1610" s="353"/>
      <c r="BG1610" s="353"/>
      <c r="BH1610" s="353"/>
      <c r="BI1610" s="353"/>
      <c r="BJ1610" s="353"/>
      <c r="BK1610" s="353"/>
      <c r="BL1610" s="353"/>
      <c r="BM1610" s="353"/>
      <c r="BN1610" s="353"/>
      <c r="BO1610" s="353"/>
      <c r="BP1610" s="353"/>
      <c r="BQ1610" s="353"/>
      <c r="BR1610" s="353"/>
      <c r="BS1610" s="353"/>
      <c r="BT1610" s="353"/>
      <c r="BU1610" s="353"/>
      <c r="BV1610" s="353"/>
      <c r="BW1610" s="353"/>
      <c r="BX1610" s="353"/>
      <c r="BY1610" s="175"/>
      <c r="BZ1610" s="175"/>
      <c r="CA1610" s="175"/>
      <c r="CB1610" s="175"/>
      <c r="CC1610" s="175"/>
    </row>
    <row r="1611" spans="1:81" s="163" customFormat="1" ht="10.5" customHeight="1">
      <c r="A1611" s="1297" t="s">
        <v>102</v>
      </c>
      <c r="B1611" s="1402" t="s">
        <v>634</v>
      </c>
      <c r="C1611" s="1239"/>
      <c r="D1611" s="1249"/>
      <c r="E1611" s="61"/>
      <c r="F1611" s="65"/>
      <c r="G1611" s="65"/>
      <c r="H1611" s="358"/>
      <c r="I1611" s="65"/>
      <c r="J1611" s="65"/>
      <c r="K1611" s="65"/>
      <c r="L1611" s="65"/>
      <c r="M1611" s="65"/>
      <c r="N1611" s="358"/>
      <c r="O1611" s="65"/>
      <c r="P1611" s="65"/>
      <c r="Q1611" s="65"/>
      <c r="R1611" s="65"/>
      <c r="S1611" s="65"/>
      <c r="T1611" s="65"/>
      <c r="U1611" s="65"/>
      <c r="V1611" s="65"/>
      <c r="W1611" s="65"/>
      <c r="X1611" s="65"/>
      <c r="Y1611" s="358"/>
      <c r="Z1611" s="65"/>
      <c r="AA1611" s="65"/>
      <c r="AB1611" s="66"/>
      <c r="AC1611" s="478"/>
      <c r="AD1611" s="826"/>
      <c r="AE1611" s="819"/>
      <c r="AF1611" s="109"/>
      <c r="AG1611" s="109"/>
      <c r="AH1611" s="109"/>
      <c r="AI1611" s="109"/>
      <c r="AJ1611" s="109"/>
      <c r="AK1611" s="109"/>
      <c r="AL1611" s="109"/>
      <c r="AM1611" s="109"/>
      <c r="AN1611" s="109"/>
      <c r="AO1611" s="109"/>
      <c r="AP1611" s="109"/>
      <c r="AQ1611" s="109"/>
      <c r="AR1611" s="109"/>
      <c r="AS1611" s="109"/>
      <c r="AT1611" s="109"/>
      <c r="AU1611" s="109"/>
      <c r="AV1611" s="109"/>
      <c r="AW1611" s="109"/>
      <c r="AX1611" s="109"/>
      <c r="AY1611" s="109"/>
      <c r="AZ1611" s="109"/>
      <c r="BA1611" s="109"/>
      <c r="BB1611" s="109"/>
      <c r="BC1611" s="109"/>
      <c r="BD1611" s="109"/>
      <c r="BE1611" s="361"/>
      <c r="BF1611" s="361"/>
      <c r="BG1611" s="361"/>
      <c r="BH1611" s="361"/>
      <c r="BI1611" s="361"/>
      <c r="BJ1611" s="361"/>
      <c r="BK1611" s="361"/>
      <c r="BL1611" s="361"/>
      <c r="BM1611" s="361"/>
      <c r="BN1611" s="361"/>
      <c r="BO1611" s="361"/>
      <c r="BP1611" s="361"/>
      <c r="BQ1611" s="361"/>
      <c r="BR1611" s="361"/>
      <c r="BS1611" s="361"/>
      <c r="BT1611" s="361"/>
      <c r="BU1611" s="361"/>
      <c r="BV1611" s="361"/>
      <c r="BW1611" s="361"/>
      <c r="BX1611" s="361"/>
    </row>
    <row r="1612" spans="1:81" s="1" customFormat="1" ht="10.5" customHeight="1">
      <c r="A1612" s="1298"/>
      <c r="B1612" s="1403"/>
      <c r="C1612" s="1240" t="s">
        <v>139</v>
      </c>
      <c r="D1612" s="144" t="s">
        <v>34</v>
      </c>
      <c r="E1612" s="91">
        <f>ROUND(SQRT(E1613^2+E1614^2)*1000/(1.73*E$1604),0)</f>
        <v>1</v>
      </c>
      <c r="F1612" s="91">
        <f>ROUND(SQRT(F1613^2+F1614^2)*1000/(1.73*F$1604),0)</f>
        <v>1</v>
      </c>
      <c r="G1612" s="91">
        <f t="shared" ref="G1612:AB1612" si="1244">ROUND(SQRT(G1613^2+G1614^2)*1000/(1.73*G$1604),0)</f>
        <v>1</v>
      </c>
      <c r="H1612" s="482">
        <f t="shared" si="1244"/>
        <v>1</v>
      </c>
      <c r="I1612" s="91">
        <f t="shared" si="1244"/>
        <v>1</v>
      </c>
      <c r="J1612" s="91">
        <f t="shared" si="1244"/>
        <v>1</v>
      </c>
      <c r="K1612" s="91">
        <f t="shared" si="1244"/>
        <v>1</v>
      </c>
      <c r="L1612" s="91">
        <f t="shared" si="1244"/>
        <v>1</v>
      </c>
      <c r="M1612" s="91">
        <f t="shared" si="1244"/>
        <v>1</v>
      </c>
      <c r="N1612" s="482">
        <f t="shared" si="1244"/>
        <v>2</v>
      </c>
      <c r="O1612" s="91">
        <f t="shared" si="1244"/>
        <v>2</v>
      </c>
      <c r="P1612" s="91">
        <f t="shared" si="1244"/>
        <v>2</v>
      </c>
      <c r="Q1612" s="91">
        <f t="shared" si="1244"/>
        <v>2</v>
      </c>
      <c r="R1612" s="91">
        <f t="shared" si="1244"/>
        <v>2</v>
      </c>
      <c r="S1612" s="91">
        <f t="shared" si="1244"/>
        <v>2</v>
      </c>
      <c r="T1612" s="91">
        <f t="shared" si="1244"/>
        <v>2</v>
      </c>
      <c r="U1612" s="91">
        <f t="shared" si="1244"/>
        <v>2</v>
      </c>
      <c r="V1612" s="91">
        <f t="shared" si="1244"/>
        <v>2</v>
      </c>
      <c r="W1612" s="91">
        <f t="shared" si="1244"/>
        <v>2</v>
      </c>
      <c r="X1612" s="91">
        <f t="shared" si="1244"/>
        <v>2</v>
      </c>
      <c r="Y1612" s="482">
        <f t="shared" si="1244"/>
        <v>2</v>
      </c>
      <c r="Z1612" s="91">
        <f t="shared" si="1244"/>
        <v>2</v>
      </c>
      <c r="AA1612" s="91">
        <f t="shared" si="1244"/>
        <v>2</v>
      </c>
      <c r="AB1612" s="203">
        <f t="shared" si="1244"/>
        <v>2</v>
      </c>
      <c r="AC1612" s="359"/>
      <c r="AD1612" s="191"/>
      <c r="AE1612" s="493"/>
      <c r="AF1612" s="353"/>
      <c r="AG1612" s="353"/>
      <c r="AH1612" s="353"/>
      <c r="AI1612" s="353"/>
      <c r="AJ1612" s="353"/>
      <c r="AK1612" s="353"/>
      <c r="AL1612" s="353"/>
      <c r="AM1612" s="353"/>
      <c r="AN1612" s="353"/>
      <c r="AO1612" s="353"/>
      <c r="AP1612" s="353"/>
      <c r="AQ1612" s="353"/>
      <c r="AR1612" s="353"/>
      <c r="AS1612" s="353"/>
      <c r="AT1612" s="353"/>
      <c r="AU1612" s="353"/>
      <c r="AV1612" s="353"/>
      <c r="AW1612" s="353"/>
      <c r="AX1612" s="353"/>
      <c r="AY1612" s="353"/>
      <c r="AZ1612" s="353"/>
      <c r="BA1612" s="353"/>
      <c r="BB1612" s="353"/>
      <c r="BC1612" s="353"/>
      <c r="BD1612" s="353"/>
      <c r="BE1612" s="353"/>
      <c r="BF1612" s="353"/>
      <c r="BG1612" s="353"/>
      <c r="BH1612" s="353"/>
      <c r="BI1612" s="353"/>
      <c r="BJ1612" s="353"/>
      <c r="BK1612" s="353"/>
      <c r="BL1612" s="353"/>
      <c r="BM1612" s="353"/>
      <c r="BN1612" s="353"/>
      <c r="BO1612" s="353"/>
      <c r="BP1612" s="353"/>
      <c r="BQ1612" s="353"/>
      <c r="BR1612" s="353"/>
      <c r="BS1612" s="353"/>
      <c r="BT1612" s="353"/>
      <c r="BU1612" s="353"/>
      <c r="BV1612" s="353"/>
      <c r="BW1612" s="353"/>
      <c r="BX1612" s="353"/>
      <c r="BY1612" s="175"/>
      <c r="BZ1612" s="175"/>
      <c r="CA1612" s="175"/>
      <c r="CB1612" s="175"/>
      <c r="CC1612" s="175"/>
    </row>
    <row r="1613" spans="1:81" s="1" customFormat="1" ht="10.5" customHeight="1">
      <c r="A1613" s="1298"/>
      <c r="B1613" s="1403"/>
      <c r="C1613" s="1240" t="s">
        <v>954</v>
      </c>
      <c r="D1613" s="144" t="s">
        <v>126</v>
      </c>
      <c r="E1613" s="67">
        <f>ROUND((AG1613-AF1613)*$AE1613,2)</f>
        <v>0.01</v>
      </c>
      <c r="F1613" s="67">
        <f t="shared" ref="F1613:AB1613" si="1245">ROUND((AH1613-AG1613)*$AE1613,2)</f>
        <v>0.01</v>
      </c>
      <c r="G1613" s="67">
        <f t="shared" si="1245"/>
        <v>0.01</v>
      </c>
      <c r="H1613" s="460">
        <f t="shared" si="1245"/>
        <v>0.01</v>
      </c>
      <c r="I1613" s="67">
        <f t="shared" si="1245"/>
        <v>0.01</v>
      </c>
      <c r="J1613" s="67">
        <f t="shared" si="1245"/>
        <v>0.01</v>
      </c>
      <c r="K1613" s="67">
        <f t="shared" si="1245"/>
        <v>0.01</v>
      </c>
      <c r="L1613" s="67">
        <f t="shared" si="1245"/>
        <v>0.01</v>
      </c>
      <c r="M1613" s="67">
        <f t="shared" si="1245"/>
        <v>0.01</v>
      </c>
      <c r="N1613" s="460">
        <f t="shared" si="1245"/>
        <v>0.01</v>
      </c>
      <c r="O1613" s="67">
        <f t="shared" si="1245"/>
        <v>0.01</v>
      </c>
      <c r="P1613" s="67">
        <f t="shared" si="1245"/>
        <v>0.01</v>
      </c>
      <c r="Q1613" s="67">
        <f t="shared" si="1245"/>
        <v>0.01</v>
      </c>
      <c r="R1613" s="67">
        <f t="shared" si="1245"/>
        <v>0.01</v>
      </c>
      <c r="S1613" s="67">
        <f t="shared" si="1245"/>
        <v>0.01</v>
      </c>
      <c r="T1613" s="67">
        <f t="shared" si="1245"/>
        <v>0.01</v>
      </c>
      <c r="U1613" s="67">
        <f t="shared" si="1245"/>
        <v>0.01</v>
      </c>
      <c r="V1613" s="67">
        <f t="shared" si="1245"/>
        <v>0.01</v>
      </c>
      <c r="W1613" s="67">
        <f t="shared" si="1245"/>
        <v>0.01</v>
      </c>
      <c r="X1613" s="67">
        <f t="shared" si="1245"/>
        <v>0.01</v>
      </c>
      <c r="Y1613" s="460">
        <f t="shared" si="1245"/>
        <v>0.01</v>
      </c>
      <c r="Z1613" s="67">
        <f t="shared" si="1245"/>
        <v>0.01</v>
      </c>
      <c r="AA1613" s="67">
        <f t="shared" si="1245"/>
        <v>0.01</v>
      </c>
      <c r="AB1613" s="68">
        <f t="shared" si="1245"/>
        <v>0.01</v>
      </c>
      <c r="AC1613" s="53">
        <f>(BD1613-AF1613)*AE1613</f>
        <v>0.2008800000003248</v>
      </c>
      <c r="AD1613" s="56">
        <f>(BD1614-AF1614)*AE1613</f>
        <v>0.39743999999999463</v>
      </c>
      <c r="AE1613" s="493">
        <v>7.2</v>
      </c>
      <c r="AF1613" s="1114">
        <v>7224.7610999999997</v>
      </c>
      <c r="AG1613" s="1114">
        <v>7224.7623999999996</v>
      </c>
      <c r="AH1613" s="1115">
        <v>7224.7636999999995</v>
      </c>
      <c r="AI1613" s="1114">
        <v>7224.7649999999994</v>
      </c>
      <c r="AJ1613" s="1114">
        <v>7224.7662999999993</v>
      </c>
      <c r="AK1613" s="1114">
        <v>7224.7676000000001</v>
      </c>
      <c r="AL1613" s="1114">
        <v>7224.7687999999998</v>
      </c>
      <c r="AM1613" s="1114">
        <v>7224.7700999999997</v>
      </c>
      <c r="AN1613" s="1114">
        <v>7224.7712000000001</v>
      </c>
      <c r="AO1613" s="1114">
        <v>7224.7721999999994</v>
      </c>
      <c r="AP1613" s="1114">
        <v>7224.7730999999994</v>
      </c>
      <c r="AQ1613" s="1114">
        <v>7224.7743</v>
      </c>
      <c r="AR1613" s="1114">
        <v>7224.7753999999995</v>
      </c>
      <c r="AS1613" s="1114">
        <v>7224.7764999999999</v>
      </c>
      <c r="AT1613" s="1114">
        <v>7224.7775999999994</v>
      </c>
      <c r="AU1613" s="1114">
        <v>7224.7786999999998</v>
      </c>
      <c r="AV1613" s="1114">
        <v>7224.7797999999993</v>
      </c>
      <c r="AW1613" s="1114">
        <v>7224.7807999999995</v>
      </c>
      <c r="AX1613" s="1114">
        <v>7224.7819</v>
      </c>
      <c r="AY1613" s="1114">
        <v>7224.7830999999996</v>
      </c>
      <c r="AZ1613" s="1114">
        <v>7224.7842000000001</v>
      </c>
      <c r="BA1613" s="1114">
        <v>7224.7856000000002</v>
      </c>
      <c r="BB1613" s="1114">
        <v>7224.7866999999997</v>
      </c>
      <c r="BC1613" s="1114">
        <v>7224.7878000000001</v>
      </c>
      <c r="BD1613" s="1114">
        <v>7224.7889999999998</v>
      </c>
      <c r="BE1613" s="353"/>
      <c r="BF1613" s="353"/>
      <c r="BG1613" s="353"/>
      <c r="BH1613" s="353"/>
      <c r="BI1613" s="353"/>
      <c r="BJ1613" s="353"/>
      <c r="BK1613" s="353"/>
      <c r="BL1613" s="353"/>
      <c r="BM1613" s="353"/>
      <c r="BN1613" s="353"/>
      <c r="BO1613" s="353"/>
      <c r="BP1613" s="353"/>
      <c r="BQ1613" s="353"/>
      <c r="BR1613" s="353"/>
      <c r="BS1613" s="353"/>
      <c r="BT1613" s="353"/>
      <c r="BU1613" s="353"/>
      <c r="BV1613" s="353"/>
      <c r="BW1613" s="353"/>
      <c r="BX1613" s="353"/>
      <c r="BY1613" s="175"/>
      <c r="BZ1613" s="175"/>
      <c r="CA1613" s="175"/>
      <c r="CB1613" s="175"/>
      <c r="CC1613" s="175"/>
    </row>
    <row r="1614" spans="1:81" s="1" customFormat="1" ht="10.5" customHeight="1">
      <c r="A1614" s="1298"/>
      <c r="B1614" s="1403"/>
      <c r="C1614" s="1240" t="s">
        <v>954</v>
      </c>
      <c r="D1614" s="144" t="s">
        <v>127</v>
      </c>
      <c r="E1614" s="67">
        <f>ROUND((AG1614-AF1614)*$AE1613,2)</f>
        <v>0.01</v>
      </c>
      <c r="F1614" s="54">
        <f t="shared" ref="F1614:AB1614" si="1246">ROUND((AH1614-AG1614)*$AE1613,2)</f>
        <v>0.01</v>
      </c>
      <c r="G1614" s="54">
        <f t="shared" si="1246"/>
        <v>0.01</v>
      </c>
      <c r="H1614" s="360">
        <f t="shared" si="1246"/>
        <v>0.01</v>
      </c>
      <c r="I1614" s="54">
        <f t="shared" si="1246"/>
        <v>0.01</v>
      </c>
      <c r="J1614" s="54">
        <f t="shared" si="1246"/>
        <v>0.01</v>
      </c>
      <c r="K1614" s="54">
        <f t="shared" si="1246"/>
        <v>0.01</v>
      </c>
      <c r="L1614" s="54">
        <f t="shared" si="1246"/>
        <v>0.01</v>
      </c>
      <c r="M1614" s="54">
        <f t="shared" si="1246"/>
        <v>0.01</v>
      </c>
      <c r="N1614" s="360">
        <f t="shared" si="1246"/>
        <v>0.02</v>
      </c>
      <c r="O1614" s="54">
        <f t="shared" si="1246"/>
        <v>0.02</v>
      </c>
      <c r="P1614" s="54">
        <f t="shared" si="1246"/>
        <v>0.02</v>
      </c>
      <c r="Q1614" s="54">
        <f t="shared" si="1246"/>
        <v>0.02</v>
      </c>
      <c r="R1614" s="54">
        <f t="shared" si="1246"/>
        <v>0.02</v>
      </c>
      <c r="S1614" s="54">
        <f t="shared" si="1246"/>
        <v>0.02</v>
      </c>
      <c r="T1614" s="54">
        <f t="shared" si="1246"/>
        <v>0.02</v>
      </c>
      <c r="U1614" s="54">
        <f t="shared" si="1246"/>
        <v>0.02</v>
      </c>
      <c r="V1614" s="54">
        <f t="shared" si="1246"/>
        <v>0.02</v>
      </c>
      <c r="W1614" s="54">
        <f t="shared" si="1246"/>
        <v>0.02</v>
      </c>
      <c r="X1614" s="54">
        <f t="shared" si="1246"/>
        <v>0.02</v>
      </c>
      <c r="Y1614" s="360">
        <f t="shared" si="1246"/>
        <v>0.02</v>
      </c>
      <c r="Z1614" s="54">
        <f t="shared" si="1246"/>
        <v>0.02</v>
      </c>
      <c r="AA1614" s="54">
        <f t="shared" si="1246"/>
        <v>0.02</v>
      </c>
      <c r="AB1614" s="55">
        <f t="shared" si="1246"/>
        <v>0.02</v>
      </c>
      <c r="AC1614" s="53"/>
      <c r="AD1614" s="56"/>
      <c r="AE1614" s="493"/>
      <c r="AF1614" s="1114">
        <v>50.826900000000002</v>
      </c>
      <c r="AG1614" s="1114">
        <v>50.828800000000001</v>
      </c>
      <c r="AH1614" s="1115">
        <v>50.8307</v>
      </c>
      <c r="AI1614" s="1114">
        <v>50.832599999999999</v>
      </c>
      <c r="AJ1614" s="1114">
        <v>50.834499999999998</v>
      </c>
      <c r="AK1614" s="1114">
        <v>50.836400000000005</v>
      </c>
      <c r="AL1614" s="1114">
        <v>50.838200000000001</v>
      </c>
      <c r="AM1614" s="1114">
        <v>50.84</v>
      </c>
      <c r="AN1614" s="1114">
        <v>50.841900000000003</v>
      </c>
      <c r="AO1614" s="1114">
        <v>50.843900000000005</v>
      </c>
      <c r="AP1614" s="1114">
        <v>50.8461</v>
      </c>
      <c r="AQ1614" s="1114">
        <v>50.8489</v>
      </c>
      <c r="AR1614" s="1114">
        <v>50.851900000000001</v>
      </c>
      <c r="AS1614" s="1114">
        <v>50.854700000000001</v>
      </c>
      <c r="AT1614" s="1114">
        <v>50.857500000000002</v>
      </c>
      <c r="AU1614" s="1114">
        <v>50.860100000000003</v>
      </c>
      <c r="AV1614" s="1114">
        <v>50.8626</v>
      </c>
      <c r="AW1614" s="1114">
        <v>50.865100000000005</v>
      </c>
      <c r="AX1614" s="1114">
        <v>50.867600000000003</v>
      </c>
      <c r="AY1614" s="1114">
        <v>50.87</v>
      </c>
      <c r="AZ1614" s="1114">
        <v>50.872399999999999</v>
      </c>
      <c r="BA1614" s="1114">
        <v>50.8748</v>
      </c>
      <c r="BB1614" s="1114">
        <v>50.877200000000002</v>
      </c>
      <c r="BC1614" s="1114">
        <v>50.879600000000003</v>
      </c>
      <c r="BD1614" s="1114">
        <v>50.882100000000001</v>
      </c>
      <c r="BE1614" s="353"/>
      <c r="BF1614" s="353"/>
      <c r="BG1614" s="353"/>
      <c r="BH1614" s="353"/>
      <c r="BI1614" s="353"/>
      <c r="BJ1614" s="353"/>
      <c r="BK1614" s="353"/>
      <c r="BL1614" s="353"/>
      <c r="BM1614" s="353"/>
      <c r="BN1614" s="353"/>
      <c r="BO1614" s="353"/>
      <c r="BP1614" s="353"/>
      <c r="BQ1614" s="353"/>
      <c r="BR1614" s="353"/>
      <c r="BS1614" s="353"/>
      <c r="BT1614" s="353"/>
      <c r="BU1614" s="353"/>
      <c r="BV1614" s="353"/>
      <c r="BW1614" s="353"/>
      <c r="BX1614" s="353"/>
      <c r="BY1614" s="175"/>
      <c r="BZ1614" s="175"/>
      <c r="CA1614" s="175"/>
      <c r="CB1614" s="175"/>
      <c r="CC1614" s="175"/>
    </row>
    <row r="1615" spans="1:81" s="1" customFormat="1" ht="10.5" customHeight="1" thickBot="1">
      <c r="A1615" s="1299"/>
      <c r="B1615" s="1404"/>
      <c r="C1615" s="293"/>
      <c r="D1615" s="254" t="s">
        <v>42</v>
      </c>
      <c r="E1615" s="89">
        <f t="shared" ref="E1615:AB1615" si="1247">E1614/E1613</f>
        <v>1</v>
      </c>
      <c r="F1615" s="89">
        <f t="shared" si="1247"/>
        <v>1</v>
      </c>
      <c r="G1615" s="89">
        <f t="shared" si="1247"/>
        <v>1</v>
      </c>
      <c r="H1615" s="461">
        <f t="shared" si="1247"/>
        <v>1</v>
      </c>
      <c r="I1615" s="89">
        <f t="shared" si="1247"/>
        <v>1</v>
      </c>
      <c r="J1615" s="89">
        <f t="shared" si="1247"/>
        <v>1</v>
      </c>
      <c r="K1615" s="89">
        <f t="shared" si="1247"/>
        <v>1</v>
      </c>
      <c r="L1615" s="89">
        <f t="shared" si="1247"/>
        <v>1</v>
      </c>
      <c r="M1615" s="89">
        <f t="shared" si="1247"/>
        <v>1</v>
      </c>
      <c r="N1615" s="461">
        <f t="shared" si="1247"/>
        <v>2</v>
      </c>
      <c r="O1615" s="89">
        <f t="shared" si="1247"/>
        <v>2</v>
      </c>
      <c r="P1615" s="89">
        <f t="shared" si="1247"/>
        <v>2</v>
      </c>
      <c r="Q1615" s="89">
        <f t="shared" si="1247"/>
        <v>2</v>
      </c>
      <c r="R1615" s="89">
        <f t="shared" si="1247"/>
        <v>2</v>
      </c>
      <c r="S1615" s="89">
        <f t="shared" si="1247"/>
        <v>2</v>
      </c>
      <c r="T1615" s="89">
        <f t="shared" si="1247"/>
        <v>2</v>
      </c>
      <c r="U1615" s="89">
        <f t="shared" si="1247"/>
        <v>2</v>
      </c>
      <c r="V1615" s="89">
        <f t="shared" si="1247"/>
        <v>2</v>
      </c>
      <c r="W1615" s="89">
        <f t="shared" si="1247"/>
        <v>2</v>
      </c>
      <c r="X1615" s="89">
        <f t="shared" si="1247"/>
        <v>2</v>
      </c>
      <c r="Y1615" s="461">
        <f t="shared" si="1247"/>
        <v>2</v>
      </c>
      <c r="Z1615" s="89">
        <f t="shared" si="1247"/>
        <v>2</v>
      </c>
      <c r="AA1615" s="89">
        <f t="shared" si="1247"/>
        <v>2</v>
      </c>
      <c r="AB1615" s="90">
        <f t="shared" si="1247"/>
        <v>2</v>
      </c>
      <c r="AC1615" s="53"/>
      <c r="AD1615" s="56"/>
      <c r="AE1615" s="493"/>
      <c r="AF1615" s="353"/>
      <c r="AG1615" s="353"/>
      <c r="AH1615" s="353"/>
      <c r="AI1615" s="353"/>
      <c r="AJ1615" s="353"/>
      <c r="AK1615" s="353"/>
      <c r="AL1615" s="353"/>
      <c r="AM1615" s="353"/>
      <c r="AN1615" s="353"/>
      <c r="AO1615" s="353"/>
      <c r="AP1615" s="353"/>
      <c r="AQ1615" s="353"/>
      <c r="AR1615" s="353"/>
      <c r="AS1615" s="353"/>
      <c r="AT1615" s="353"/>
      <c r="AU1615" s="353"/>
      <c r="AV1615" s="353"/>
      <c r="AW1615" s="353"/>
      <c r="AX1615" s="353"/>
      <c r="AY1615" s="353"/>
      <c r="AZ1615" s="353"/>
      <c r="BA1615" s="353"/>
      <c r="BB1615" s="353"/>
      <c r="BC1615" s="353"/>
      <c r="BD1615" s="353"/>
      <c r="BE1615" s="353"/>
      <c r="BF1615" s="353"/>
      <c r="BG1615" s="353"/>
      <c r="BH1615" s="353"/>
      <c r="BI1615" s="353"/>
      <c r="BJ1615" s="353"/>
      <c r="BK1615" s="353"/>
      <c r="BL1615" s="353"/>
      <c r="BM1615" s="353"/>
      <c r="BN1615" s="353"/>
      <c r="BO1615" s="353"/>
      <c r="BP1615" s="353"/>
      <c r="BQ1615" s="353"/>
      <c r="BR1615" s="353"/>
      <c r="BS1615" s="353"/>
      <c r="BT1615" s="353"/>
      <c r="BU1615" s="353"/>
      <c r="BV1615" s="353"/>
      <c r="BW1615" s="353"/>
      <c r="BX1615" s="353"/>
      <c r="BY1615" s="175"/>
      <c r="BZ1615" s="175"/>
      <c r="CA1615" s="175"/>
      <c r="CB1615" s="175"/>
      <c r="CC1615" s="175"/>
    </row>
    <row r="1616" spans="1:81" s="163" customFormat="1" ht="10.5" customHeight="1">
      <c r="A1616" s="1340" t="s">
        <v>6</v>
      </c>
      <c r="B1616" s="1419" t="s">
        <v>635</v>
      </c>
      <c r="C1616" s="1239"/>
      <c r="D1616" s="1249"/>
      <c r="E1616" s="61"/>
      <c r="F1616" s="65"/>
      <c r="G1616" s="65"/>
      <c r="H1616" s="358"/>
      <c r="I1616" s="65"/>
      <c r="J1616" s="65"/>
      <c r="K1616" s="65"/>
      <c r="L1616" s="65"/>
      <c r="M1616" s="65"/>
      <c r="N1616" s="358"/>
      <c r="O1616" s="65"/>
      <c r="P1616" s="65"/>
      <c r="Q1616" s="65"/>
      <c r="R1616" s="65"/>
      <c r="S1616" s="65"/>
      <c r="T1616" s="65"/>
      <c r="U1616" s="65"/>
      <c r="V1616" s="65"/>
      <c r="W1616" s="65"/>
      <c r="X1616" s="65"/>
      <c r="Y1616" s="358"/>
      <c r="Z1616" s="65"/>
      <c r="AA1616" s="65"/>
      <c r="AB1616" s="66"/>
      <c r="AC1616" s="478"/>
      <c r="AD1616" s="826"/>
      <c r="AE1616" s="819"/>
      <c r="AF1616" s="109"/>
      <c r="AG1616" s="109"/>
      <c r="AH1616" s="109"/>
      <c r="AI1616" s="109"/>
      <c r="AJ1616" s="109"/>
      <c r="AK1616" s="109"/>
      <c r="AL1616" s="109"/>
      <c r="AM1616" s="109"/>
      <c r="AN1616" s="109"/>
      <c r="AO1616" s="109"/>
      <c r="AP1616" s="109"/>
      <c r="AQ1616" s="109"/>
      <c r="AR1616" s="109"/>
      <c r="AS1616" s="109"/>
      <c r="AT1616" s="109"/>
      <c r="AU1616" s="109"/>
      <c r="AV1616" s="109"/>
      <c r="AW1616" s="109"/>
      <c r="AX1616" s="109"/>
      <c r="AY1616" s="109"/>
      <c r="AZ1616" s="109"/>
      <c r="BA1616" s="109"/>
      <c r="BB1616" s="109"/>
      <c r="BC1616" s="109"/>
      <c r="BD1616" s="109"/>
      <c r="BE1616" s="361"/>
      <c r="BF1616" s="361"/>
      <c r="BG1616" s="361"/>
      <c r="BH1616" s="361"/>
      <c r="BI1616" s="361"/>
      <c r="BJ1616" s="361"/>
      <c r="BK1616" s="361"/>
      <c r="BL1616" s="361"/>
      <c r="BM1616" s="361"/>
      <c r="BN1616" s="361"/>
      <c r="BO1616" s="361"/>
      <c r="BP1616" s="361"/>
      <c r="BQ1616" s="361"/>
      <c r="BR1616" s="361"/>
      <c r="BS1616" s="361"/>
      <c r="BT1616" s="361"/>
      <c r="BU1616" s="361"/>
      <c r="BV1616" s="361"/>
      <c r="BW1616" s="361"/>
      <c r="BX1616" s="361"/>
    </row>
    <row r="1617" spans="1:81" s="1" customFormat="1" ht="10.5" customHeight="1">
      <c r="A1617" s="1341"/>
      <c r="B1617" s="1420"/>
      <c r="C1617" s="1240" t="s">
        <v>139</v>
      </c>
      <c r="D1617" s="144" t="s">
        <v>34</v>
      </c>
      <c r="E1617" s="91">
        <f>ROUND(SQRT(E1618^2+E1619^2)*1000/(1.73*E$1604),0)</f>
        <v>7</v>
      </c>
      <c r="F1617" s="91">
        <f>ROUND(SQRT(F1618^2+F1619^2)*1000/(1.73*F$1604),0)</f>
        <v>7</v>
      </c>
      <c r="G1617" s="91">
        <f t="shared" ref="G1617:AB1617" si="1248">ROUND(SQRT(G1618^2+G1619^2)*1000/(1.73*G$1604),0)</f>
        <v>7</v>
      </c>
      <c r="H1617" s="482">
        <f t="shared" si="1248"/>
        <v>8</v>
      </c>
      <c r="I1617" s="91">
        <f t="shared" si="1248"/>
        <v>7</v>
      </c>
      <c r="J1617" s="91">
        <f t="shared" si="1248"/>
        <v>8</v>
      </c>
      <c r="K1617" s="91">
        <f t="shared" si="1248"/>
        <v>8</v>
      </c>
      <c r="L1617" s="91">
        <f t="shared" si="1248"/>
        <v>7</v>
      </c>
      <c r="M1617" s="91">
        <f t="shared" si="1248"/>
        <v>8</v>
      </c>
      <c r="N1617" s="482">
        <f t="shared" si="1248"/>
        <v>8</v>
      </c>
      <c r="O1617" s="91">
        <f t="shared" si="1248"/>
        <v>8</v>
      </c>
      <c r="P1617" s="91">
        <f t="shared" si="1248"/>
        <v>8</v>
      </c>
      <c r="Q1617" s="91">
        <f t="shared" si="1248"/>
        <v>8</v>
      </c>
      <c r="R1617" s="91">
        <f t="shared" si="1248"/>
        <v>8</v>
      </c>
      <c r="S1617" s="91">
        <f t="shared" si="1248"/>
        <v>7</v>
      </c>
      <c r="T1617" s="91">
        <f t="shared" si="1248"/>
        <v>8</v>
      </c>
      <c r="U1617" s="91">
        <f t="shared" si="1248"/>
        <v>7</v>
      </c>
      <c r="V1617" s="91">
        <f t="shared" si="1248"/>
        <v>7</v>
      </c>
      <c r="W1617" s="91">
        <f t="shared" si="1248"/>
        <v>7</v>
      </c>
      <c r="X1617" s="91">
        <f t="shared" si="1248"/>
        <v>7</v>
      </c>
      <c r="Y1617" s="482">
        <f t="shared" si="1248"/>
        <v>7</v>
      </c>
      <c r="Z1617" s="91">
        <f t="shared" si="1248"/>
        <v>7</v>
      </c>
      <c r="AA1617" s="91">
        <f t="shared" si="1248"/>
        <v>7</v>
      </c>
      <c r="AB1617" s="203">
        <f t="shared" si="1248"/>
        <v>7</v>
      </c>
      <c r="AC1617" s="359"/>
      <c r="AD1617" s="191"/>
      <c r="AE1617" s="64"/>
      <c r="AF1617" s="361"/>
      <c r="AG1617" s="361"/>
      <c r="AH1617" s="361"/>
      <c r="AI1617" s="361"/>
      <c r="AJ1617" s="361"/>
      <c r="AK1617" s="361"/>
      <c r="AL1617" s="361"/>
      <c r="AM1617" s="361"/>
      <c r="AN1617" s="361"/>
      <c r="AO1617" s="361"/>
      <c r="AP1617" s="361"/>
      <c r="AQ1617" s="361"/>
      <c r="AR1617" s="361"/>
      <c r="AS1617" s="361"/>
      <c r="AT1617" s="361"/>
      <c r="AU1617" s="361"/>
      <c r="AV1617" s="361"/>
      <c r="AW1617" s="361"/>
      <c r="AX1617" s="361"/>
      <c r="AY1617" s="361"/>
      <c r="AZ1617" s="361"/>
      <c r="BA1617" s="361"/>
      <c r="BB1617" s="361"/>
      <c r="BC1617" s="361"/>
      <c r="BD1617" s="361"/>
      <c r="BE1617" s="361"/>
      <c r="BF1617" s="361"/>
      <c r="BG1617" s="361"/>
      <c r="BH1617" s="361"/>
      <c r="BI1617" s="361"/>
      <c r="BJ1617" s="361"/>
      <c r="BK1617" s="361"/>
      <c r="BL1617" s="361"/>
      <c r="BM1617" s="361"/>
      <c r="BN1617" s="361"/>
      <c r="BO1617" s="361"/>
      <c r="BP1617" s="361"/>
      <c r="BQ1617" s="361"/>
      <c r="BR1617" s="361"/>
      <c r="BS1617" s="361"/>
      <c r="BT1617" s="361"/>
      <c r="BU1617" s="361"/>
      <c r="BV1617" s="361"/>
      <c r="BW1617" s="361"/>
      <c r="BX1617" s="361"/>
      <c r="BY1617" s="163"/>
      <c r="BZ1617" s="163"/>
      <c r="CA1617" s="163"/>
      <c r="CB1617" s="163"/>
      <c r="CC1617" s="163"/>
    </row>
    <row r="1618" spans="1:81" s="1" customFormat="1" ht="10.5" customHeight="1">
      <c r="A1618" s="1341"/>
      <c r="B1618" s="1420"/>
      <c r="C1618" s="1240" t="s">
        <v>954</v>
      </c>
      <c r="D1618" s="144" t="s">
        <v>126</v>
      </c>
      <c r="E1618" s="67">
        <f>ROUND((AG1618-AF1618)*$AE1618,2)</f>
        <v>0.03</v>
      </c>
      <c r="F1618" s="67">
        <f t="shared" ref="F1618:AB1618" si="1249">ROUND((AH1618-AG1618)*$AE1618,2)</f>
        <v>0.03</v>
      </c>
      <c r="G1618" s="67">
        <f t="shared" si="1249"/>
        <v>0.03</v>
      </c>
      <c r="H1618" s="460">
        <f t="shared" si="1249"/>
        <v>0.03</v>
      </c>
      <c r="I1618" s="67">
        <f t="shared" si="1249"/>
        <v>0.03</v>
      </c>
      <c r="J1618" s="67">
        <f t="shared" si="1249"/>
        <v>0.03</v>
      </c>
      <c r="K1618" s="67">
        <f t="shared" si="1249"/>
        <v>0.03</v>
      </c>
      <c r="L1618" s="67">
        <f t="shared" si="1249"/>
        <v>0.03</v>
      </c>
      <c r="M1618" s="67">
        <f t="shared" si="1249"/>
        <v>0.03</v>
      </c>
      <c r="N1618" s="460">
        <f t="shared" si="1249"/>
        <v>0.03</v>
      </c>
      <c r="O1618" s="67">
        <f t="shared" si="1249"/>
        <v>0.03</v>
      </c>
      <c r="P1618" s="67">
        <f t="shared" si="1249"/>
        <v>0.03</v>
      </c>
      <c r="Q1618" s="67">
        <f t="shared" si="1249"/>
        <v>0.03</v>
      </c>
      <c r="R1618" s="67">
        <f t="shared" si="1249"/>
        <v>0.03</v>
      </c>
      <c r="S1618" s="67">
        <f t="shared" si="1249"/>
        <v>0.03</v>
      </c>
      <c r="T1618" s="67">
        <f t="shared" si="1249"/>
        <v>0.03</v>
      </c>
      <c r="U1618" s="67">
        <f t="shared" si="1249"/>
        <v>0.03</v>
      </c>
      <c r="V1618" s="67">
        <f t="shared" si="1249"/>
        <v>0.03</v>
      </c>
      <c r="W1618" s="67">
        <f t="shared" si="1249"/>
        <v>0.03</v>
      </c>
      <c r="X1618" s="67">
        <f t="shared" si="1249"/>
        <v>0.03</v>
      </c>
      <c r="Y1618" s="460">
        <f t="shared" si="1249"/>
        <v>0.03</v>
      </c>
      <c r="Z1618" s="67">
        <f t="shared" si="1249"/>
        <v>0.03</v>
      </c>
      <c r="AA1618" s="67">
        <f t="shared" si="1249"/>
        <v>0.03</v>
      </c>
      <c r="AB1618" s="68">
        <f t="shared" si="1249"/>
        <v>0.03</v>
      </c>
      <c r="AC1618" s="53">
        <f>(BD1618-AF1618)*AE1618</f>
        <v>0.71135999999987687</v>
      </c>
      <c r="AD1618" s="56">
        <f>(BD1619-AF1619)*AE1618</f>
        <v>1.9144800000007309</v>
      </c>
      <c r="AE1618" s="493">
        <v>7.2</v>
      </c>
      <c r="AF1618" s="1114">
        <v>1161.1256000000001</v>
      </c>
      <c r="AG1618" s="1114">
        <v>1161.1297000000002</v>
      </c>
      <c r="AH1618" s="1115">
        <v>1161.1337000000001</v>
      </c>
      <c r="AI1618" s="1114">
        <v>1161.1379000000002</v>
      </c>
      <c r="AJ1618" s="1114">
        <v>1161.1420000000001</v>
      </c>
      <c r="AK1618" s="1114">
        <v>1161.1460000000002</v>
      </c>
      <c r="AL1618" s="1114">
        <v>1161.1500000000001</v>
      </c>
      <c r="AM1618" s="1114">
        <v>1161.1542000000002</v>
      </c>
      <c r="AN1618" s="1114">
        <v>1161.1583000000001</v>
      </c>
      <c r="AO1618" s="1114">
        <v>1161.1624999999999</v>
      </c>
      <c r="AP1618" s="1114">
        <v>1161.1669000000002</v>
      </c>
      <c r="AQ1618" s="1114">
        <v>1161.1712</v>
      </c>
      <c r="AR1618" s="1114">
        <v>1161.1756</v>
      </c>
      <c r="AS1618" s="1114">
        <v>1161.1799000000001</v>
      </c>
      <c r="AT1618" s="1114">
        <v>1161.1841000000002</v>
      </c>
      <c r="AU1618" s="1114">
        <v>1161.1882000000001</v>
      </c>
      <c r="AV1618" s="1114">
        <v>1161.1923000000002</v>
      </c>
      <c r="AW1618" s="1114">
        <v>1161.1963000000001</v>
      </c>
      <c r="AX1618" s="1114">
        <v>1161.2004000000002</v>
      </c>
      <c r="AY1618" s="1114">
        <v>1161.2043000000001</v>
      </c>
      <c r="AZ1618" s="1114">
        <v>1161.2083</v>
      </c>
      <c r="BA1618" s="1114">
        <v>1161.2123000000001</v>
      </c>
      <c r="BB1618" s="1114">
        <v>1161.2164</v>
      </c>
      <c r="BC1618" s="1114">
        <v>1161.2203000000002</v>
      </c>
      <c r="BD1618" s="1114">
        <v>1161.2244000000001</v>
      </c>
      <c r="BE1618" s="361"/>
      <c r="BF1618" s="361"/>
      <c r="BG1618" s="361"/>
      <c r="BH1618" s="361"/>
      <c r="BI1618" s="361"/>
      <c r="BJ1618" s="361"/>
      <c r="BK1618" s="361"/>
      <c r="BL1618" s="361"/>
      <c r="BM1618" s="361"/>
      <c r="BN1618" s="361"/>
      <c r="BO1618" s="361"/>
      <c r="BP1618" s="361"/>
      <c r="BQ1618" s="361"/>
      <c r="BR1618" s="361"/>
      <c r="BS1618" s="361"/>
      <c r="BT1618" s="361"/>
      <c r="BU1618" s="361"/>
      <c r="BV1618" s="361"/>
      <c r="BW1618" s="361"/>
      <c r="BX1618" s="361"/>
      <c r="BY1618" s="163"/>
      <c r="BZ1618" s="163"/>
      <c r="CA1618" s="163"/>
      <c r="CB1618" s="163"/>
      <c r="CC1618" s="163"/>
    </row>
    <row r="1619" spans="1:81" s="1" customFormat="1" ht="10.5" customHeight="1">
      <c r="A1619" s="1341"/>
      <c r="B1619" s="1420"/>
      <c r="C1619" s="1240" t="s">
        <v>954</v>
      </c>
      <c r="D1619" s="144" t="s">
        <v>127</v>
      </c>
      <c r="E1619" s="67">
        <f>ROUND((AG1619-AF1619)*$AE1618,2)</f>
        <v>0.08</v>
      </c>
      <c r="F1619" s="54">
        <f t="shared" ref="F1619:AB1619" si="1250">ROUND((AH1619-AG1619)*$AE1618,2)</f>
        <v>0.08</v>
      </c>
      <c r="G1619" s="54">
        <f t="shared" si="1250"/>
        <v>0.08</v>
      </c>
      <c r="H1619" s="360">
        <f t="shared" si="1250"/>
        <v>0.08</v>
      </c>
      <c r="I1619" s="54">
        <f t="shared" si="1250"/>
        <v>0.08</v>
      </c>
      <c r="J1619" s="54">
        <f t="shared" si="1250"/>
        <v>0.08</v>
      </c>
      <c r="K1619" s="54">
        <f t="shared" si="1250"/>
        <v>0.08</v>
      </c>
      <c r="L1619" s="54">
        <f t="shared" si="1250"/>
        <v>0.08</v>
      </c>
      <c r="M1619" s="54">
        <f t="shared" si="1250"/>
        <v>0.09</v>
      </c>
      <c r="N1619" s="360">
        <f t="shared" si="1250"/>
        <v>0.09</v>
      </c>
      <c r="O1619" s="54">
        <f t="shared" si="1250"/>
        <v>0.09</v>
      </c>
      <c r="P1619" s="54">
        <f t="shared" si="1250"/>
        <v>0.09</v>
      </c>
      <c r="Q1619" s="54">
        <f t="shared" si="1250"/>
        <v>0.09</v>
      </c>
      <c r="R1619" s="54">
        <f t="shared" si="1250"/>
        <v>0.09</v>
      </c>
      <c r="S1619" s="54">
        <f t="shared" si="1250"/>
        <v>0.08</v>
      </c>
      <c r="T1619" s="54">
        <f t="shared" si="1250"/>
        <v>0.08</v>
      </c>
      <c r="U1619" s="54">
        <f t="shared" si="1250"/>
        <v>0.08</v>
      </c>
      <c r="V1619" s="54">
        <f t="shared" si="1250"/>
        <v>0.08</v>
      </c>
      <c r="W1619" s="54">
        <f t="shared" si="1250"/>
        <v>7.0000000000000007E-2</v>
      </c>
      <c r="X1619" s="54">
        <f t="shared" si="1250"/>
        <v>7.0000000000000007E-2</v>
      </c>
      <c r="Y1619" s="360">
        <f t="shared" si="1250"/>
        <v>0.08</v>
      </c>
      <c r="Z1619" s="54">
        <f t="shared" si="1250"/>
        <v>7.0000000000000007E-2</v>
      </c>
      <c r="AA1619" s="54">
        <f t="shared" si="1250"/>
        <v>7.0000000000000007E-2</v>
      </c>
      <c r="AB1619" s="55">
        <f t="shared" si="1250"/>
        <v>0.08</v>
      </c>
      <c r="AC1619" s="53"/>
      <c r="AD1619" s="56"/>
      <c r="AE1619" s="493"/>
      <c r="AF1619" s="1114">
        <v>1377.3607999999999</v>
      </c>
      <c r="AG1619" s="1114">
        <v>1377.3716999999999</v>
      </c>
      <c r="AH1619" s="1115">
        <v>1377.3824999999999</v>
      </c>
      <c r="AI1619" s="1114">
        <v>1377.3936999999999</v>
      </c>
      <c r="AJ1619" s="1114">
        <v>1377.4046999999998</v>
      </c>
      <c r="AK1619" s="1114">
        <v>1377.4151999999999</v>
      </c>
      <c r="AL1619" s="1114">
        <v>1377.4258</v>
      </c>
      <c r="AM1619" s="1114">
        <v>1377.4367999999999</v>
      </c>
      <c r="AN1619" s="1114">
        <v>1377.4476</v>
      </c>
      <c r="AO1619" s="1114">
        <v>1377.4594999999999</v>
      </c>
      <c r="AP1619" s="1114">
        <v>1377.4721999999999</v>
      </c>
      <c r="AQ1619" s="1114">
        <v>1377.4848</v>
      </c>
      <c r="AR1619" s="1114">
        <v>1377.4976999999999</v>
      </c>
      <c r="AS1619" s="1114">
        <v>1377.5101</v>
      </c>
      <c r="AT1619" s="1114">
        <v>1377.5221999999999</v>
      </c>
      <c r="AU1619" s="1114">
        <v>1377.5331999999999</v>
      </c>
      <c r="AV1619" s="1114">
        <v>1377.5438999999999</v>
      </c>
      <c r="AW1619" s="1114">
        <v>1377.5545</v>
      </c>
      <c r="AX1619" s="1114">
        <v>1377.5651</v>
      </c>
      <c r="AY1619" s="1114">
        <v>1377.5752</v>
      </c>
      <c r="AZ1619" s="1114">
        <v>1377.5853</v>
      </c>
      <c r="BA1619" s="1114">
        <v>1377.5957999999998</v>
      </c>
      <c r="BB1619" s="1114">
        <v>1377.6059</v>
      </c>
      <c r="BC1619" s="1114">
        <v>1377.6159</v>
      </c>
      <c r="BD1619" s="1114">
        <v>1377.6267</v>
      </c>
      <c r="BE1619" s="361"/>
      <c r="BF1619" s="361"/>
      <c r="BG1619" s="361"/>
      <c r="BH1619" s="361"/>
      <c r="BI1619" s="361"/>
      <c r="BJ1619" s="361"/>
      <c r="BK1619" s="361"/>
      <c r="BL1619" s="361"/>
      <c r="BM1619" s="361"/>
      <c r="BN1619" s="361"/>
      <c r="BO1619" s="361"/>
      <c r="BP1619" s="361"/>
      <c r="BQ1619" s="361"/>
      <c r="BR1619" s="361"/>
      <c r="BS1619" s="361"/>
      <c r="BT1619" s="361"/>
      <c r="BU1619" s="361"/>
      <c r="BV1619" s="361"/>
      <c r="BW1619" s="361"/>
      <c r="BX1619" s="361"/>
      <c r="BY1619" s="163"/>
      <c r="BZ1619" s="163"/>
      <c r="CA1619" s="163"/>
      <c r="CB1619" s="163"/>
      <c r="CC1619" s="163"/>
    </row>
    <row r="1620" spans="1:81" s="1" customFormat="1" ht="10.5" customHeight="1" thickBot="1">
      <c r="A1620" s="1342"/>
      <c r="B1620" s="1421"/>
      <c r="C1620" s="293"/>
      <c r="D1620" s="254" t="s">
        <v>42</v>
      </c>
      <c r="E1620" s="89">
        <f t="shared" ref="E1620:AB1620" si="1251">E1619/E1618</f>
        <v>2.666666666666667</v>
      </c>
      <c r="F1620" s="89">
        <f t="shared" si="1251"/>
        <v>2.666666666666667</v>
      </c>
      <c r="G1620" s="89">
        <f t="shared" si="1251"/>
        <v>2.666666666666667</v>
      </c>
      <c r="H1620" s="461">
        <f t="shared" si="1251"/>
        <v>2.666666666666667</v>
      </c>
      <c r="I1620" s="89">
        <f t="shared" si="1251"/>
        <v>2.666666666666667</v>
      </c>
      <c r="J1620" s="89">
        <f t="shared" si="1251"/>
        <v>2.666666666666667</v>
      </c>
      <c r="K1620" s="89">
        <f t="shared" si="1251"/>
        <v>2.666666666666667</v>
      </c>
      <c r="L1620" s="89">
        <f t="shared" si="1251"/>
        <v>2.666666666666667</v>
      </c>
      <c r="M1620" s="89">
        <f t="shared" si="1251"/>
        <v>3</v>
      </c>
      <c r="N1620" s="461">
        <f t="shared" si="1251"/>
        <v>3</v>
      </c>
      <c r="O1620" s="89">
        <f t="shared" si="1251"/>
        <v>3</v>
      </c>
      <c r="P1620" s="89">
        <f t="shared" si="1251"/>
        <v>3</v>
      </c>
      <c r="Q1620" s="89">
        <f t="shared" si="1251"/>
        <v>3</v>
      </c>
      <c r="R1620" s="89">
        <f t="shared" si="1251"/>
        <v>3</v>
      </c>
      <c r="S1620" s="89">
        <f t="shared" si="1251"/>
        <v>2.666666666666667</v>
      </c>
      <c r="T1620" s="89">
        <f t="shared" si="1251"/>
        <v>2.666666666666667</v>
      </c>
      <c r="U1620" s="89">
        <f t="shared" si="1251"/>
        <v>2.666666666666667</v>
      </c>
      <c r="V1620" s="89">
        <f t="shared" si="1251"/>
        <v>2.666666666666667</v>
      </c>
      <c r="W1620" s="89">
        <f t="shared" si="1251"/>
        <v>2.3333333333333335</v>
      </c>
      <c r="X1620" s="89">
        <f t="shared" si="1251"/>
        <v>2.3333333333333335</v>
      </c>
      <c r="Y1620" s="461">
        <f t="shared" si="1251"/>
        <v>2.666666666666667</v>
      </c>
      <c r="Z1620" s="89">
        <f t="shared" si="1251"/>
        <v>2.3333333333333335</v>
      </c>
      <c r="AA1620" s="89">
        <f t="shared" si="1251"/>
        <v>2.3333333333333335</v>
      </c>
      <c r="AB1620" s="90">
        <f t="shared" si="1251"/>
        <v>2.666666666666667</v>
      </c>
      <c r="AC1620" s="53"/>
      <c r="AD1620" s="56"/>
      <c r="AE1620" s="493"/>
      <c r="AF1620" s="361"/>
      <c r="AG1620" s="361"/>
      <c r="AH1620" s="361"/>
      <c r="AI1620" s="361"/>
      <c r="AJ1620" s="361"/>
      <c r="AK1620" s="361"/>
      <c r="AL1620" s="361"/>
      <c r="AM1620" s="361"/>
      <c r="AN1620" s="361"/>
      <c r="AO1620" s="361"/>
      <c r="AP1620" s="361"/>
      <c r="AQ1620" s="361"/>
      <c r="AR1620" s="361"/>
      <c r="AS1620" s="361"/>
      <c r="AT1620" s="361"/>
      <c r="AU1620" s="361"/>
      <c r="AV1620" s="361"/>
      <c r="AW1620" s="361"/>
      <c r="AX1620" s="361"/>
      <c r="AY1620" s="361"/>
      <c r="AZ1620" s="361"/>
      <c r="BA1620" s="361"/>
      <c r="BB1620" s="361"/>
      <c r="BC1620" s="361"/>
      <c r="BD1620" s="361"/>
      <c r="BE1620" s="361"/>
      <c r="BF1620" s="361"/>
      <c r="BG1620" s="361"/>
      <c r="BH1620" s="361"/>
      <c r="BI1620" s="361"/>
      <c r="BJ1620" s="361"/>
      <c r="BK1620" s="361"/>
      <c r="BL1620" s="361"/>
      <c r="BM1620" s="361"/>
      <c r="BN1620" s="361"/>
      <c r="BO1620" s="361"/>
      <c r="BP1620" s="361"/>
      <c r="BQ1620" s="361"/>
      <c r="BR1620" s="361"/>
      <c r="BS1620" s="361"/>
      <c r="BT1620" s="361"/>
      <c r="BU1620" s="361"/>
      <c r="BV1620" s="361"/>
      <c r="BW1620" s="361"/>
      <c r="BX1620" s="361"/>
      <c r="BY1620" s="163"/>
      <c r="BZ1620" s="163"/>
      <c r="CA1620" s="163"/>
      <c r="CB1620" s="163"/>
      <c r="CC1620" s="163"/>
    </row>
    <row r="1621" spans="1:81" s="163" customFormat="1" ht="10.5" customHeight="1">
      <c r="A1621" s="1297" t="s">
        <v>5</v>
      </c>
      <c r="B1621" s="1402" t="s">
        <v>497</v>
      </c>
      <c r="C1621" s="1239"/>
      <c r="D1621" s="1249"/>
      <c r="E1621" s="61"/>
      <c r="F1621" s="65"/>
      <c r="G1621" s="65"/>
      <c r="H1621" s="358"/>
      <c r="I1621" s="65"/>
      <c r="J1621" s="65"/>
      <c r="K1621" s="65"/>
      <c r="L1621" s="65"/>
      <c r="M1621" s="65"/>
      <c r="N1621" s="358"/>
      <c r="O1621" s="65"/>
      <c r="P1621" s="65"/>
      <c r="Q1621" s="65"/>
      <c r="R1621" s="65"/>
      <c r="S1621" s="65"/>
      <c r="T1621" s="65"/>
      <c r="U1621" s="65"/>
      <c r="V1621" s="65"/>
      <c r="W1621" s="65"/>
      <c r="X1621" s="65"/>
      <c r="Y1621" s="358"/>
      <c r="Z1621" s="65"/>
      <c r="AA1621" s="65"/>
      <c r="AB1621" s="66"/>
      <c r="AC1621" s="478"/>
      <c r="AD1621" s="826"/>
      <c r="AE1621" s="819"/>
      <c r="AF1621" s="109"/>
      <c r="AG1621" s="109"/>
      <c r="AH1621" s="109"/>
      <c r="AI1621" s="109"/>
      <c r="AJ1621" s="109"/>
      <c r="AK1621" s="109"/>
      <c r="AL1621" s="109"/>
      <c r="AM1621" s="109"/>
      <c r="AN1621" s="109"/>
      <c r="AO1621" s="109"/>
      <c r="AP1621" s="109"/>
      <c r="AQ1621" s="109"/>
      <c r="AR1621" s="109"/>
      <c r="AS1621" s="109"/>
      <c r="AT1621" s="109"/>
      <c r="AU1621" s="109"/>
      <c r="AV1621" s="109"/>
      <c r="AW1621" s="109"/>
      <c r="AX1621" s="109"/>
      <c r="AY1621" s="109"/>
      <c r="AZ1621" s="109"/>
      <c r="BA1621" s="109"/>
      <c r="BB1621" s="109"/>
      <c r="BC1621" s="109"/>
      <c r="BD1621" s="109"/>
      <c r="BE1621" s="361"/>
      <c r="BF1621" s="361"/>
      <c r="BG1621" s="361"/>
      <c r="BH1621" s="361"/>
      <c r="BI1621" s="361"/>
      <c r="BJ1621" s="361"/>
      <c r="BK1621" s="361"/>
      <c r="BL1621" s="361"/>
      <c r="BM1621" s="361"/>
      <c r="BN1621" s="361"/>
      <c r="BO1621" s="361"/>
      <c r="BP1621" s="361"/>
      <c r="BQ1621" s="361"/>
      <c r="BR1621" s="361"/>
      <c r="BS1621" s="361"/>
      <c r="BT1621" s="361"/>
      <c r="BU1621" s="361"/>
      <c r="BV1621" s="361"/>
      <c r="BW1621" s="361"/>
      <c r="BX1621" s="361"/>
    </row>
    <row r="1622" spans="1:81" s="1" customFormat="1" ht="10.5" customHeight="1">
      <c r="A1622" s="1298"/>
      <c r="B1622" s="1403"/>
      <c r="C1622" s="1240" t="s">
        <v>136</v>
      </c>
      <c r="D1622" s="144" t="s">
        <v>34</v>
      </c>
      <c r="E1622" s="91">
        <v>23</v>
      </c>
      <c r="F1622" s="91">
        <v>24</v>
      </c>
      <c r="G1622" s="91">
        <v>23</v>
      </c>
      <c r="H1622" s="482">
        <v>23</v>
      </c>
      <c r="I1622" s="91">
        <v>23</v>
      </c>
      <c r="J1622" s="91">
        <v>23</v>
      </c>
      <c r="K1622" s="91">
        <v>23</v>
      </c>
      <c r="L1622" s="91">
        <v>23</v>
      </c>
      <c r="M1622" s="91">
        <v>23</v>
      </c>
      <c r="N1622" s="482">
        <v>23</v>
      </c>
      <c r="O1622" s="91">
        <v>25</v>
      </c>
      <c r="P1622" s="91">
        <v>23</v>
      </c>
      <c r="Q1622" s="91">
        <v>23</v>
      </c>
      <c r="R1622" s="91">
        <v>23</v>
      </c>
      <c r="S1622" s="91">
        <v>23</v>
      </c>
      <c r="T1622" s="91">
        <v>23</v>
      </c>
      <c r="U1622" s="91">
        <v>23</v>
      </c>
      <c r="V1622" s="91">
        <v>23</v>
      </c>
      <c r="W1622" s="91">
        <v>23</v>
      </c>
      <c r="X1622" s="91">
        <v>23</v>
      </c>
      <c r="Y1622" s="482">
        <v>23</v>
      </c>
      <c r="Z1622" s="91">
        <v>23</v>
      </c>
      <c r="AA1622" s="91">
        <v>23</v>
      </c>
      <c r="AB1622" s="203">
        <v>23</v>
      </c>
      <c r="AC1622" s="359"/>
      <c r="AD1622" s="191"/>
      <c r="AE1622" s="493"/>
      <c r="AF1622" s="361"/>
      <c r="AG1622" s="361"/>
      <c r="AH1622" s="361"/>
      <c r="AI1622" s="361"/>
      <c r="AJ1622" s="361"/>
      <c r="AK1622" s="361"/>
      <c r="AL1622" s="361"/>
      <c r="AM1622" s="361"/>
      <c r="AN1622" s="361"/>
      <c r="AO1622" s="361"/>
      <c r="AP1622" s="361"/>
      <c r="AQ1622" s="361"/>
      <c r="AR1622" s="361"/>
      <c r="AS1622" s="361"/>
      <c r="AT1622" s="361"/>
      <c r="AU1622" s="361"/>
      <c r="AV1622" s="361"/>
      <c r="AW1622" s="361"/>
      <c r="AX1622" s="361"/>
      <c r="AY1622" s="361"/>
      <c r="AZ1622" s="361"/>
      <c r="BA1622" s="361"/>
      <c r="BB1622" s="361"/>
      <c r="BC1622" s="361"/>
      <c r="BD1622" s="361"/>
      <c r="BE1622" s="353"/>
      <c r="BF1622" s="353"/>
      <c r="BG1622" s="353"/>
      <c r="BH1622" s="353"/>
      <c r="BI1622" s="353"/>
      <c r="BJ1622" s="353"/>
      <c r="BK1622" s="353"/>
      <c r="BL1622" s="353"/>
      <c r="BM1622" s="353"/>
      <c r="BN1622" s="353"/>
      <c r="BO1622" s="353"/>
      <c r="BP1622" s="353"/>
      <c r="BQ1622" s="353"/>
      <c r="BR1622" s="353"/>
      <c r="BS1622" s="353"/>
      <c r="BT1622" s="353"/>
      <c r="BU1622" s="353"/>
      <c r="BV1622" s="353"/>
      <c r="BW1622" s="353"/>
      <c r="BX1622" s="353"/>
      <c r="BY1622" s="175"/>
      <c r="BZ1622" s="175"/>
      <c r="CA1622" s="175"/>
      <c r="CB1622" s="175"/>
      <c r="CC1622" s="175"/>
    </row>
    <row r="1623" spans="1:81" s="1" customFormat="1" ht="10.5" customHeight="1">
      <c r="A1623" s="1298"/>
      <c r="B1623" s="1403"/>
      <c r="C1623" s="1240" t="s">
        <v>954</v>
      </c>
      <c r="D1623" s="144" t="s">
        <v>126</v>
      </c>
      <c r="E1623" s="67">
        <f>ROUND((AG1623-AF1623)*$AE1623,2)</f>
        <v>0.16</v>
      </c>
      <c r="F1623" s="67">
        <f t="shared" ref="F1623:AB1623" si="1252">ROUND((AH1623-AG1623)*$AE1623,2)</f>
        <v>0.16</v>
      </c>
      <c r="G1623" s="67">
        <f t="shared" si="1252"/>
        <v>0.16</v>
      </c>
      <c r="H1623" s="460">
        <f t="shared" si="1252"/>
        <v>0.16</v>
      </c>
      <c r="I1623" s="67">
        <f t="shared" si="1252"/>
        <v>0.16</v>
      </c>
      <c r="J1623" s="67">
        <f t="shared" si="1252"/>
        <v>0.16</v>
      </c>
      <c r="K1623" s="67">
        <f t="shared" si="1252"/>
        <v>0.16</v>
      </c>
      <c r="L1623" s="67">
        <f t="shared" si="1252"/>
        <v>0.16</v>
      </c>
      <c r="M1623" s="67">
        <f t="shared" si="1252"/>
        <v>0.16</v>
      </c>
      <c r="N1623" s="460">
        <f t="shared" si="1252"/>
        <v>0.16</v>
      </c>
      <c r="O1623" s="67">
        <f t="shared" si="1252"/>
        <v>0.16</v>
      </c>
      <c r="P1623" s="67">
        <f t="shared" si="1252"/>
        <v>0.16</v>
      </c>
      <c r="Q1623" s="67">
        <f t="shared" si="1252"/>
        <v>0.17</v>
      </c>
      <c r="R1623" s="67">
        <f t="shared" si="1252"/>
        <v>0.17</v>
      </c>
      <c r="S1623" s="67">
        <f t="shared" si="1252"/>
        <v>0.16</v>
      </c>
      <c r="T1623" s="67">
        <f t="shared" si="1252"/>
        <v>0.16</v>
      </c>
      <c r="U1623" s="67">
        <f t="shared" si="1252"/>
        <v>0.16</v>
      </c>
      <c r="V1623" s="67">
        <f t="shared" si="1252"/>
        <v>0.16</v>
      </c>
      <c r="W1623" s="67">
        <f t="shared" si="1252"/>
        <v>0.16</v>
      </c>
      <c r="X1623" s="67">
        <f t="shared" si="1252"/>
        <v>0.16</v>
      </c>
      <c r="Y1623" s="460">
        <f t="shared" si="1252"/>
        <v>0.16</v>
      </c>
      <c r="Z1623" s="67">
        <f t="shared" si="1252"/>
        <v>0.17</v>
      </c>
      <c r="AA1623" s="67">
        <f t="shared" si="1252"/>
        <v>0.16</v>
      </c>
      <c r="AB1623" s="68">
        <f t="shared" si="1252"/>
        <v>0.16</v>
      </c>
      <c r="AC1623" s="53">
        <f>(BD1623-AF1623)*AE1623</f>
        <v>3.9319200000001731</v>
      </c>
      <c r="AD1623" s="56">
        <f>(BD1624-AF1624)*AE1623</f>
        <v>4.8956399999997302</v>
      </c>
      <c r="AE1623" s="493">
        <v>3.6</v>
      </c>
      <c r="AF1623" s="1114">
        <v>2016.3081</v>
      </c>
      <c r="AG1623" s="1114">
        <v>2016.3533</v>
      </c>
      <c r="AH1623" s="1115">
        <v>2016.3987</v>
      </c>
      <c r="AI1623" s="1114">
        <v>2016.4441999999999</v>
      </c>
      <c r="AJ1623" s="1114">
        <v>2016.4895999999999</v>
      </c>
      <c r="AK1623" s="1114">
        <v>2016.5348999999999</v>
      </c>
      <c r="AL1623" s="1114">
        <v>2016.5803000000001</v>
      </c>
      <c r="AM1623" s="1114">
        <v>2016.6256000000001</v>
      </c>
      <c r="AN1623" s="1114">
        <v>2016.6705999999999</v>
      </c>
      <c r="AO1623" s="1114">
        <v>2016.7158999999999</v>
      </c>
      <c r="AP1623" s="1114">
        <v>2016.7612999999999</v>
      </c>
      <c r="AQ1623" s="1114">
        <v>2016.8068000000001</v>
      </c>
      <c r="AR1623" s="1114">
        <v>2016.8523</v>
      </c>
      <c r="AS1623" s="1114">
        <v>2016.8981999999999</v>
      </c>
      <c r="AT1623" s="1114">
        <v>2016.9440999999999</v>
      </c>
      <c r="AU1623" s="1114">
        <v>2016.9895999999999</v>
      </c>
      <c r="AV1623" s="1114">
        <v>2017.0352</v>
      </c>
      <c r="AW1623" s="1114">
        <v>2017.0808999999999</v>
      </c>
      <c r="AX1623" s="1114">
        <v>2017.1263999999999</v>
      </c>
      <c r="AY1623" s="1114">
        <v>2017.1719000000001</v>
      </c>
      <c r="AZ1623" s="1114">
        <v>2017.2173</v>
      </c>
      <c r="BA1623" s="1114">
        <v>2017.2628999999999</v>
      </c>
      <c r="BB1623" s="1114">
        <v>2017.3088</v>
      </c>
      <c r="BC1623" s="1114">
        <v>2017.3545999999999</v>
      </c>
      <c r="BD1623" s="1114">
        <v>2017.4003</v>
      </c>
      <c r="BE1623" s="353"/>
      <c r="BF1623" s="353"/>
      <c r="BG1623" s="353"/>
      <c r="BH1623" s="353"/>
      <c r="BI1623" s="353"/>
      <c r="BJ1623" s="353"/>
      <c r="BK1623" s="353"/>
      <c r="BL1623" s="353"/>
      <c r="BM1623" s="353"/>
      <c r="BN1623" s="353"/>
      <c r="BO1623" s="353"/>
      <c r="BP1623" s="353"/>
      <c r="BQ1623" s="353"/>
      <c r="BR1623" s="353"/>
      <c r="BS1623" s="353"/>
      <c r="BT1623" s="353"/>
      <c r="BU1623" s="353"/>
      <c r="BV1623" s="353"/>
      <c r="BW1623" s="353"/>
      <c r="BX1623" s="353"/>
      <c r="BY1623" s="175"/>
      <c r="BZ1623" s="175"/>
      <c r="CA1623" s="175"/>
      <c r="CB1623" s="175"/>
      <c r="CC1623" s="175"/>
    </row>
    <row r="1624" spans="1:81" s="1" customFormat="1" ht="10.5" customHeight="1">
      <c r="A1624" s="1298"/>
      <c r="B1624" s="1403"/>
      <c r="C1624" s="1240" t="s">
        <v>954</v>
      </c>
      <c r="D1624" s="144" t="s">
        <v>127</v>
      </c>
      <c r="E1624" s="67">
        <f>ROUND((AG1624-AF1624)*$AE1623,2)</f>
        <v>0.2</v>
      </c>
      <c r="F1624" s="54">
        <f t="shared" ref="F1624:AB1624" si="1253">ROUND((AH1624-AG1624)*$AE1623,2)</f>
        <v>0.2</v>
      </c>
      <c r="G1624" s="54">
        <f t="shared" si="1253"/>
        <v>0.21</v>
      </c>
      <c r="H1624" s="360">
        <f t="shared" si="1253"/>
        <v>0.2</v>
      </c>
      <c r="I1624" s="54">
        <f t="shared" si="1253"/>
        <v>0.2</v>
      </c>
      <c r="J1624" s="54">
        <f t="shared" si="1253"/>
        <v>0.2</v>
      </c>
      <c r="K1624" s="54">
        <f t="shared" si="1253"/>
        <v>0.2</v>
      </c>
      <c r="L1624" s="54">
        <f t="shared" si="1253"/>
        <v>0.2</v>
      </c>
      <c r="M1624" s="54">
        <f t="shared" si="1253"/>
        <v>0.21</v>
      </c>
      <c r="N1624" s="360">
        <f t="shared" si="1253"/>
        <v>0.22</v>
      </c>
      <c r="O1624" s="54">
        <f t="shared" si="1253"/>
        <v>0.22</v>
      </c>
      <c r="P1624" s="54">
        <f t="shared" si="1253"/>
        <v>0.22</v>
      </c>
      <c r="Q1624" s="54">
        <f t="shared" si="1253"/>
        <v>0.21</v>
      </c>
      <c r="R1624" s="54">
        <f t="shared" si="1253"/>
        <v>0.21</v>
      </c>
      <c r="S1624" s="54">
        <f t="shared" si="1253"/>
        <v>0.2</v>
      </c>
      <c r="T1624" s="54">
        <f t="shared" si="1253"/>
        <v>0.2</v>
      </c>
      <c r="U1624" s="54">
        <f t="shared" si="1253"/>
        <v>0.2</v>
      </c>
      <c r="V1624" s="54">
        <f t="shared" si="1253"/>
        <v>0.2</v>
      </c>
      <c r="W1624" s="54">
        <f t="shared" si="1253"/>
        <v>0.2</v>
      </c>
      <c r="X1624" s="54">
        <f t="shared" si="1253"/>
        <v>0.2</v>
      </c>
      <c r="Y1624" s="360">
        <f t="shared" si="1253"/>
        <v>0.2</v>
      </c>
      <c r="Z1624" s="54">
        <f t="shared" si="1253"/>
        <v>0.2</v>
      </c>
      <c r="AA1624" s="54">
        <f t="shared" si="1253"/>
        <v>0.2</v>
      </c>
      <c r="AB1624" s="55">
        <f t="shared" si="1253"/>
        <v>0.2</v>
      </c>
      <c r="AC1624" s="53"/>
      <c r="AD1624" s="56"/>
      <c r="AE1624" s="64"/>
      <c r="AF1624" s="1114">
        <v>2152.4288000000001</v>
      </c>
      <c r="AG1624" s="1114">
        <v>2152.4854</v>
      </c>
      <c r="AH1624" s="1115">
        <v>2152.5416</v>
      </c>
      <c r="AI1624" s="1114">
        <v>2152.5986000000003</v>
      </c>
      <c r="AJ1624" s="1114">
        <v>2152.6553000000004</v>
      </c>
      <c r="AK1624" s="1114">
        <v>2152.7106000000003</v>
      </c>
      <c r="AL1624" s="1114">
        <v>2152.7665000000002</v>
      </c>
      <c r="AM1624" s="1114">
        <v>2152.8218000000002</v>
      </c>
      <c r="AN1624" s="1114">
        <v>2152.8776000000003</v>
      </c>
      <c r="AO1624" s="1114">
        <v>2152.9361000000004</v>
      </c>
      <c r="AP1624" s="1114">
        <v>2152.9963000000002</v>
      </c>
      <c r="AQ1624" s="1114">
        <v>2153.0563000000002</v>
      </c>
      <c r="AR1624" s="1114">
        <v>2153.1168000000002</v>
      </c>
      <c r="AS1624" s="1114">
        <v>2153.1764000000003</v>
      </c>
      <c r="AT1624" s="1114">
        <v>2153.2352000000001</v>
      </c>
      <c r="AU1624" s="1114">
        <v>2153.2918</v>
      </c>
      <c r="AV1624" s="1114">
        <v>2153.3476000000001</v>
      </c>
      <c r="AW1624" s="1114">
        <v>2153.4032000000002</v>
      </c>
      <c r="AX1624" s="1114">
        <v>2153.4589000000001</v>
      </c>
      <c r="AY1624" s="1114">
        <v>2153.5134000000003</v>
      </c>
      <c r="AZ1624" s="1114">
        <v>2153.5679</v>
      </c>
      <c r="BA1624" s="1114">
        <v>2153.6233000000002</v>
      </c>
      <c r="BB1624" s="1114">
        <v>2153.6780000000003</v>
      </c>
      <c r="BC1624" s="1114">
        <v>2153.7324000000003</v>
      </c>
      <c r="BD1624" s="1114">
        <v>2153.7887000000001</v>
      </c>
      <c r="BE1624" s="353"/>
      <c r="BF1624" s="353"/>
      <c r="BG1624" s="353"/>
      <c r="BH1624" s="353"/>
      <c r="BI1624" s="353"/>
      <c r="BJ1624" s="353"/>
      <c r="BK1624" s="353"/>
      <c r="BL1624" s="353"/>
      <c r="BM1624" s="353"/>
      <c r="BN1624" s="353"/>
      <c r="BO1624" s="353"/>
      <c r="BP1624" s="353"/>
      <c r="BQ1624" s="353"/>
      <c r="BR1624" s="353"/>
      <c r="BS1624" s="353"/>
      <c r="BT1624" s="353"/>
      <c r="BU1624" s="353"/>
      <c r="BV1624" s="353"/>
      <c r="BW1624" s="353"/>
      <c r="BX1624" s="353"/>
      <c r="BY1624" s="175"/>
      <c r="BZ1624" s="175"/>
      <c r="CA1624" s="175"/>
      <c r="CB1624" s="175"/>
      <c r="CC1624" s="175"/>
    </row>
    <row r="1625" spans="1:81" s="1" customFormat="1" ht="10.5" customHeight="1" thickBot="1">
      <c r="A1625" s="1299"/>
      <c r="B1625" s="1404"/>
      <c r="C1625" s="293"/>
      <c r="D1625" s="254" t="s">
        <v>42</v>
      </c>
      <c r="E1625" s="89">
        <f t="shared" ref="E1625:AB1625" si="1254">E1624/E1623</f>
        <v>1.25</v>
      </c>
      <c r="F1625" s="89">
        <f t="shared" si="1254"/>
        <v>1.25</v>
      </c>
      <c r="G1625" s="89">
        <f t="shared" si="1254"/>
        <v>1.3125</v>
      </c>
      <c r="H1625" s="461">
        <f t="shared" si="1254"/>
        <v>1.25</v>
      </c>
      <c r="I1625" s="89">
        <f t="shared" si="1254"/>
        <v>1.25</v>
      </c>
      <c r="J1625" s="89">
        <f t="shared" si="1254"/>
        <v>1.25</v>
      </c>
      <c r="K1625" s="89">
        <f t="shared" si="1254"/>
        <v>1.25</v>
      </c>
      <c r="L1625" s="89">
        <f t="shared" si="1254"/>
        <v>1.25</v>
      </c>
      <c r="M1625" s="89">
        <f t="shared" si="1254"/>
        <v>1.3125</v>
      </c>
      <c r="N1625" s="461">
        <f t="shared" si="1254"/>
        <v>1.375</v>
      </c>
      <c r="O1625" s="89">
        <f t="shared" si="1254"/>
        <v>1.375</v>
      </c>
      <c r="P1625" s="89">
        <f t="shared" si="1254"/>
        <v>1.375</v>
      </c>
      <c r="Q1625" s="89">
        <f t="shared" si="1254"/>
        <v>1.2352941176470587</v>
      </c>
      <c r="R1625" s="89">
        <f t="shared" si="1254"/>
        <v>1.2352941176470587</v>
      </c>
      <c r="S1625" s="89">
        <f t="shared" si="1254"/>
        <v>1.25</v>
      </c>
      <c r="T1625" s="89">
        <f t="shared" si="1254"/>
        <v>1.25</v>
      </c>
      <c r="U1625" s="89">
        <f t="shared" si="1254"/>
        <v>1.25</v>
      </c>
      <c r="V1625" s="89">
        <f t="shared" si="1254"/>
        <v>1.25</v>
      </c>
      <c r="W1625" s="89">
        <f t="shared" si="1254"/>
        <v>1.25</v>
      </c>
      <c r="X1625" s="89">
        <f t="shared" si="1254"/>
        <v>1.25</v>
      </c>
      <c r="Y1625" s="461">
        <f t="shared" si="1254"/>
        <v>1.25</v>
      </c>
      <c r="Z1625" s="89">
        <f t="shared" si="1254"/>
        <v>1.1764705882352942</v>
      </c>
      <c r="AA1625" s="89">
        <f t="shared" si="1254"/>
        <v>1.25</v>
      </c>
      <c r="AB1625" s="90">
        <f t="shared" si="1254"/>
        <v>1.25</v>
      </c>
      <c r="AC1625" s="53"/>
      <c r="AD1625" s="56"/>
      <c r="AE1625" s="64"/>
      <c r="AF1625" s="361"/>
      <c r="AG1625" s="361"/>
      <c r="AH1625" s="361"/>
      <c r="AI1625" s="361"/>
      <c r="AJ1625" s="361"/>
      <c r="AK1625" s="361"/>
      <c r="AL1625" s="361"/>
      <c r="AM1625" s="361"/>
      <c r="AN1625" s="361"/>
      <c r="AO1625" s="361"/>
      <c r="AP1625" s="361"/>
      <c r="AQ1625" s="361"/>
      <c r="AR1625" s="361"/>
      <c r="AS1625" s="361"/>
      <c r="AT1625" s="361"/>
      <c r="AU1625" s="361"/>
      <c r="AV1625" s="361"/>
      <c r="AW1625" s="361"/>
      <c r="AX1625" s="361"/>
      <c r="AY1625" s="361"/>
      <c r="AZ1625" s="361"/>
      <c r="BA1625" s="361"/>
      <c r="BB1625" s="361"/>
      <c r="BC1625" s="361"/>
      <c r="BD1625" s="361"/>
      <c r="BE1625" s="353"/>
      <c r="BF1625" s="353"/>
      <c r="BG1625" s="353"/>
      <c r="BH1625" s="353"/>
      <c r="BI1625" s="353"/>
      <c r="BJ1625" s="353"/>
      <c r="BK1625" s="353"/>
      <c r="BL1625" s="353"/>
      <c r="BM1625" s="353"/>
      <c r="BN1625" s="353"/>
      <c r="BO1625" s="353"/>
      <c r="BP1625" s="353"/>
      <c r="BQ1625" s="353"/>
      <c r="BR1625" s="353"/>
      <c r="BS1625" s="353"/>
      <c r="BT1625" s="353"/>
      <c r="BU1625" s="353"/>
      <c r="BV1625" s="353"/>
      <c r="BW1625" s="353"/>
      <c r="BX1625" s="353"/>
      <c r="BY1625" s="175"/>
      <c r="BZ1625" s="175"/>
      <c r="CA1625" s="175"/>
      <c r="CB1625" s="175"/>
      <c r="CC1625" s="175"/>
    </row>
    <row r="1626" spans="1:81" s="163" customFormat="1" ht="10.5" customHeight="1">
      <c r="A1626" s="1340" t="s">
        <v>105</v>
      </c>
      <c r="B1626" s="1419" t="s">
        <v>638</v>
      </c>
      <c r="C1626" s="1239"/>
      <c r="D1626" s="1249"/>
      <c r="E1626" s="61"/>
      <c r="F1626" s="65"/>
      <c r="G1626" s="65"/>
      <c r="H1626" s="358"/>
      <c r="I1626" s="65"/>
      <c r="J1626" s="65"/>
      <c r="K1626" s="65"/>
      <c r="L1626" s="65"/>
      <c r="M1626" s="65"/>
      <c r="N1626" s="358"/>
      <c r="O1626" s="65"/>
      <c r="P1626" s="65"/>
      <c r="Q1626" s="65"/>
      <c r="R1626" s="65"/>
      <c r="S1626" s="65"/>
      <c r="T1626" s="65"/>
      <c r="U1626" s="65"/>
      <c r="V1626" s="65"/>
      <c r="W1626" s="65"/>
      <c r="X1626" s="65"/>
      <c r="Y1626" s="358"/>
      <c r="Z1626" s="65"/>
      <c r="AA1626" s="65"/>
      <c r="AB1626" s="66"/>
      <c r="AC1626" s="478"/>
      <c r="AD1626" s="826"/>
      <c r="AE1626" s="819"/>
      <c r="AF1626" s="109"/>
      <c r="AG1626" s="109"/>
      <c r="AH1626" s="109"/>
      <c r="AI1626" s="109"/>
      <c r="AJ1626" s="109"/>
      <c r="AK1626" s="109"/>
      <c r="AL1626" s="109"/>
      <c r="AM1626" s="109"/>
      <c r="AN1626" s="109"/>
      <c r="AO1626" s="109"/>
      <c r="AP1626" s="109"/>
      <c r="AQ1626" s="109"/>
      <c r="AR1626" s="109"/>
      <c r="AS1626" s="109"/>
      <c r="AT1626" s="109"/>
      <c r="AU1626" s="109"/>
      <c r="AV1626" s="109"/>
      <c r="AW1626" s="109"/>
      <c r="AX1626" s="109"/>
      <c r="AY1626" s="109"/>
      <c r="AZ1626" s="109"/>
      <c r="BA1626" s="109"/>
      <c r="BB1626" s="109"/>
      <c r="BC1626" s="109"/>
      <c r="BD1626" s="109"/>
      <c r="BE1626" s="361"/>
      <c r="BF1626" s="361"/>
      <c r="BG1626" s="361"/>
      <c r="BH1626" s="361"/>
      <c r="BI1626" s="361"/>
      <c r="BJ1626" s="361"/>
      <c r="BK1626" s="361"/>
      <c r="BL1626" s="361"/>
      <c r="BM1626" s="361"/>
      <c r="BN1626" s="361"/>
      <c r="BO1626" s="361"/>
      <c r="BP1626" s="361"/>
      <c r="BQ1626" s="361"/>
      <c r="BR1626" s="361"/>
      <c r="BS1626" s="361"/>
      <c r="BT1626" s="361"/>
      <c r="BU1626" s="361"/>
      <c r="BV1626" s="361"/>
      <c r="BW1626" s="361"/>
      <c r="BX1626" s="361"/>
    </row>
    <row r="1627" spans="1:81" s="1" customFormat="1" ht="10.5" customHeight="1">
      <c r="A1627" s="1341"/>
      <c r="B1627" s="1420"/>
      <c r="C1627" s="1240" t="s">
        <v>139</v>
      </c>
      <c r="D1627" s="144" t="s">
        <v>34</v>
      </c>
      <c r="E1627" s="91">
        <f>ROUND(SQRT(E1628^2+E1629^2)*1000/(1.73*E$1605),0)</f>
        <v>4</v>
      </c>
      <c r="F1627" s="91">
        <f t="shared" ref="F1627:AB1627" si="1255">ROUND(SQRT(F1628^2+F1629^2)*1000/(1.73*F$1605),0)</f>
        <v>4</v>
      </c>
      <c r="G1627" s="91">
        <f t="shared" si="1255"/>
        <v>3</v>
      </c>
      <c r="H1627" s="482">
        <f t="shared" si="1255"/>
        <v>3</v>
      </c>
      <c r="I1627" s="91">
        <f t="shared" si="1255"/>
        <v>4</v>
      </c>
      <c r="J1627" s="91">
        <f t="shared" si="1255"/>
        <v>4</v>
      </c>
      <c r="K1627" s="91">
        <f t="shared" si="1255"/>
        <v>4</v>
      </c>
      <c r="L1627" s="91">
        <f t="shared" si="1255"/>
        <v>4</v>
      </c>
      <c r="M1627" s="91">
        <f t="shared" si="1255"/>
        <v>4</v>
      </c>
      <c r="N1627" s="482">
        <f t="shared" si="1255"/>
        <v>4</v>
      </c>
      <c r="O1627" s="91">
        <f t="shared" si="1255"/>
        <v>4</v>
      </c>
      <c r="P1627" s="91">
        <f t="shared" si="1255"/>
        <v>4</v>
      </c>
      <c r="Q1627" s="91">
        <f t="shared" si="1255"/>
        <v>4</v>
      </c>
      <c r="R1627" s="91">
        <f t="shared" si="1255"/>
        <v>4</v>
      </c>
      <c r="S1627" s="91">
        <f t="shared" si="1255"/>
        <v>4</v>
      </c>
      <c r="T1627" s="91">
        <f t="shared" si="1255"/>
        <v>3</v>
      </c>
      <c r="U1627" s="91">
        <f t="shared" si="1255"/>
        <v>3</v>
      </c>
      <c r="V1627" s="91">
        <f t="shared" si="1255"/>
        <v>3</v>
      </c>
      <c r="W1627" s="91">
        <f t="shared" si="1255"/>
        <v>3</v>
      </c>
      <c r="X1627" s="91">
        <f t="shared" si="1255"/>
        <v>3</v>
      </c>
      <c r="Y1627" s="482">
        <f t="shared" si="1255"/>
        <v>3</v>
      </c>
      <c r="Z1627" s="91">
        <f t="shared" si="1255"/>
        <v>3</v>
      </c>
      <c r="AA1627" s="91">
        <f t="shared" si="1255"/>
        <v>3</v>
      </c>
      <c r="AB1627" s="203">
        <f t="shared" si="1255"/>
        <v>3</v>
      </c>
      <c r="AC1627" s="359"/>
      <c r="AD1627" s="191"/>
      <c r="AE1627" s="493"/>
      <c r="AF1627" s="361"/>
      <c r="AG1627" s="361"/>
      <c r="AH1627" s="361"/>
      <c r="AI1627" s="361"/>
      <c r="AJ1627" s="361"/>
      <c r="AK1627" s="361"/>
      <c r="AL1627" s="361"/>
      <c r="AM1627" s="361"/>
      <c r="AN1627" s="361"/>
      <c r="AO1627" s="361"/>
      <c r="AP1627" s="361"/>
      <c r="AQ1627" s="361"/>
      <c r="AR1627" s="361"/>
      <c r="AS1627" s="361"/>
      <c r="AT1627" s="361"/>
      <c r="AU1627" s="361"/>
      <c r="AV1627" s="361"/>
      <c r="AW1627" s="361"/>
      <c r="AX1627" s="361"/>
      <c r="AY1627" s="361"/>
      <c r="AZ1627" s="361"/>
      <c r="BA1627" s="361"/>
      <c r="BB1627" s="361"/>
      <c r="BC1627" s="361"/>
      <c r="BD1627" s="361"/>
      <c r="BE1627" s="361"/>
      <c r="BF1627" s="361"/>
      <c r="BG1627" s="361"/>
      <c r="BH1627" s="361"/>
      <c r="BI1627" s="361"/>
      <c r="BJ1627" s="361"/>
      <c r="BK1627" s="361"/>
      <c r="BL1627" s="361"/>
      <c r="BM1627" s="361"/>
      <c r="BN1627" s="361"/>
      <c r="BO1627" s="361"/>
      <c r="BP1627" s="361"/>
      <c r="BQ1627" s="361"/>
      <c r="BR1627" s="361"/>
      <c r="BS1627" s="361"/>
      <c r="BT1627" s="361"/>
      <c r="BU1627" s="361"/>
      <c r="BV1627" s="361"/>
      <c r="BW1627" s="361"/>
      <c r="BX1627" s="361"/>
      <c r="BY1627" s="163"/>
      <c r="BZ1627" s="163"/>
      <c r="CA1627" s="163"/>
      <c r="CB1627" s="163"/>
      <c r="CC1627" s="163"/>
    </row>
    <row r="1628" spans="1:81" s="1" customFormat="1" ht="10.5" customHeight="1">
      <c r="A1628" s="1341"/>
      <c r="B1628" s="1420"/>
      <c r="C1628" s="1240" t="s">
        <v>954</v>
      </c>
      <c r="D1628" s="144" t="s">
        <v>126</v>
      </c>
      <c r="E1628" s="67">
        <f>ROUND((AG1628-AF1628)*$AE1628,2)</f>
        <v>0.01</v>
      </c>
      <c r="F1628" s="67">
        <f t="shared" ref="F1628:AB1628" si="1256">ROUND((AH1628-AG1628)*$AE1628,2)</f>
        <v>0.01</v>
      </c>
      <c r="G1628" s="67">
        <f t="shared" si="1256"/>
        <v>0.01</v>
      </c>
      <c r="H1628" s="460">
        <f t="shared" si="1256"/>
        <v>0.01</v>
      </c>
      <c r="I1628" s="67">
        <f t="shared" si="1256"/>
        <v>0.01</v>
      </c>
      <c r="J1628" s="67">
        <f t="shared" si="1256"/>
        <v>0.01</v>
      </c>
      <c r="K1628" s="67">
        <f t="shared" si="1256"/>
        <v>0.01</v>
      </c>
      <c r="L1628" s="67">
        <f t="shared" si="1256"/>
        <v>0.01</v>
      </c>
      <c r="M1628" s="67">
        <f t="shared" si="1256"/>
        <v>0.01</v>
      </c>
      <c r="N1628" s="460">
        <f t="shared" si="1256"/>
        <v>0.01</v>
      </c>
      <c r="O1628" s="67">
        <f t="shared" si="1256"/>
        <v>0.01</v>
      </c>
      <c r="P1628" s="67">
        <f t="shared" si="1256"/>
        <v>0.01</v>
      </c>
      <c r="Q1628" s="67">
        <f t="shared" si="1256"/>
        <v>0.01</v>
      </c>
      <c r="R1628" s="67">
        <f t="shared" si="1256"/>
        <v>0.01</v>
      </c>
      <c r="S1628" s="67">
        <f t="shared" si="1256"/>
        <v>0.01</v>
      </c>
      <c r="T1628" s="67">
        <f t="shared" si="1256"/>
        <v>0.01</v>
      </c>
      <c r="U1628" s="67">
        <f t="shared" si="1256"/>
        <v>0.01</v>
      </c>
      <c r="V1628" s="67">
        <f t="shared" si="1256"/>
        <v>0.01</v>
      </c>
      <c r="W1628" s="67">
        <f t="shared" si="1256"/>
        <v>0.01</v>
      </c>
      <c r="X1628" s="67">
        <f t="shared" si="1256"/>
        <v>0.01</v>
      </c>
      <c r="Y1628" s="460">
        <f t="shared" si="1256"/>
        <v>0.01</v>
      </c>
      <c r="Z1628" s="67">
        <f t="shared" si="1256"/>
        <v>0.01</v>
      </c>
      <c r="AA1628" s="67">
        <f t="shared" si="1256"/>
        <v>0.01</v>
      </c>
      <c r="AB1628" s="68">
        <f t="shared" si="1256"/>
        <v>0.01</v>
      </c>
      <c r="AC1628" s="53">
        <f>(BD1628-AF1628)*AE1628</f>
        <v>0.18521999999975378</v>
      </c>
      <c r="AD1628" s="56">
        <f>(BD1629-AF1629)*AE1628</f>
        <v>0.86831999999976694</v>
      </c>
      <c r="AE1628" s="493">
        <v>1.8</v>
      </c>
      <c r="AF1628" s="1114">
        <v>7056.9870000000001</v>
      </c>
      <c r="AG1628" s="1114">
        <v>7056.9912999999997</v>
      </c>
      <c r="AH1628" s="1115">
        <v>7056.9955</v>
      </c>
      <c r="AI1628" s="1114">
        <v>7056.9996000000001</v>
      </c>
      <c r="AJ1628" s="1114">
        <v>7057.0038000000004</v>
      </c>
      <c r="AK1628" s="1114">
        <v>7057.0079999999998</v>
      </c>
      <c r="AL1628" s="1114">
        <v>7057.0123000000003</v>
      </c>
      <c r="AM1628" s="1114">
        <v>7057.0167000000001</v>
      </c>
      <c r="AN1628" s="1114">
        <v>7057.0209999999997</v>
      </c>
      <c r="AO1628" s="1114">
        <v>7057.0253000000002</v>
      </c>
      <c r="AP1628" s="1114">
        <v>7057.0299000000005</v>
      </c>
      <c r="AQ1628" s="1114">
        <v>7057.0344999999998</v>
      </c>
      <c r="AR1628" s="1114">
        <v>7057.0389999999998</v>
      </c>
      <c r="AS1628" s="1114">
        <v>7057.0434000000005</v>
      </c>
      <c r="AT1628" s="1114">
        <v>7057.0477000000001</v>
      </c>
      <c r="AU1628" s="1114">
        <v>7057.0519000000004</v>
      </c>
      <c r="AV1628" s="1114">
        <v>7057.0559000000003</v>
      </c>
      <c r="AW1628" s="1114">
        <v>7057.06</v>
      </c>
      <c r="AX1628" s="1114">
        <v>7057.0641000000005</v>
      </c>
      <c r="AY1628" s="1114">
        <v>7057.0681000000004</v>
      </c>
      <c r="AZ1628" s="1114">
        <v>7057.0722000000005</v>
      </c>
      <c r="BA1628" s="1114">
        <v>7057.0762000000004</v>
      </c>
      <c r="BB1628" s="1114">
        <v>7057.0807000000004</v>
      </c>
      <c r="BC1628" s="1114">
        <v>7057.0852999999997</v>
      </c>
      <c r="BD1628" s="1114">
        <v>7057.0898999999999</v>
      </c>
      <c r="BE1628" s="361"/>
      <c r="BF1628" s="361"/>
      <c r="BG1628" s="361"/>
      <c r="BH1628" s="361"/>
      <c r="BI1628" s="361"/>
      <c r="BJ1628" s="361"/>
      <c r="BK1628" s="361"/>
      <c r="BL1628" s="361"/>
      <c r="BM1628" s="361"/>
      <c r="BN1628" s="361"/>
      <c r="BO1628" s="361"/>
      <c r="BP1628" s="361"/>
      <c r="BQ1628" s="361"/>
      <c r="BR1628" s="361"/>
      <c r="BS1628" s="361"/>
      <c r="BT1628" s="361"/>
      <c r="BU1628" s="361"/>
      <c r="BV1628" s="361"/>
      <c r="BW1628" s="361"/>
      <c r="BX1628" s="361"/>
      <c r="BY1628" s="163"/>
      <c r="BZ1628" s="163"/>
      <c r="CA1628" s="163"/>
      <c r="CB1628" s="163"/>
      <c r="CC1628" s="163"/>
    </row>
    <row r="1629" spans="1:81" s="1" customFormat="1" ht="10.5" customHeight="1">
      <c r="A1629" s="1341"/>
      <c r="B1629" s="1420"/>
      <c r="C1629" s="1240" t="s">
        <v>954</v>
      </c>
      <c r="D1629" s="144" t="s">
        <v>127</v>
      </c>
      <c r="E1629" s="67">
        <f>ROUND((AG1629-AF1629)*$AE1628,2)</f>
        <v>0.04</v>
      </c>
      <c r="F1629" s="54">
        <f t="shared" ref="F1629:AB1629" si="1257">ROUND((AH1629-AG1629)*$AE1628,2)</f>
        <v>0.04</v>
      </c>
      <c r="G1629" s="54">
        <f t="shared" si="1257"/>
        <v>0.03</v>
      </c>
      <c r="H1629" s="360">
        <f t="shared" si="1257"/>
        <v>0.03</v>
      </c>
      <c r="I1629" s="54">
        <f t="shared" si="1257"/>
        <v>0.04</v>
      </c>
      <c r="J1629" s="54">
        <f t="shared" si="1257"/>
        <v>0.04</v>
      </c>
      <c r="K1629" s="54">
        <f t="shared" si="1257"/>
        <v>0.04</v>
      </c>
      <c r="L1629" s="54">
        <f t="shared" si="1257"/>
        <v>0.04</v>
      </c>
      <c r="M1629" s="54">
        <f t="shared" si="1257"/>
        <v>0.04</v>
      </c>
      <c r="N1629" s="360">
        <f t="shared" si="1257"/>
        <v>0.04</v>
      </c>
      <c r="O1629" s="54">
        <f t="shared" si="1257"/>
        <v>0.04</v>
      </c>
      <c r="P1629" s="54">
        <f t="shared" si="1257"/>
        <v>0.04</v>
      </c>
      <c r="Q1629" s="54">
        <f t="shared" si="1257"/>
        <v>0.04</v>
      </c>
      <c r="R1629" s="54">
        <f t="shared" si="1257"/>
        <v>0.04</v>
      </c>
      <c r="S1629" s="54">
        <f t="shared" si="1257"/>
        <v>0.04</v>
      </c>
      <c r="T1629" s="54">
        <f t="shared" si="1257"/>
        <v>0.03</v>
      </c>
      <c r="U1629" s="54">
        <f t="shared" si="1257"/>
        <v>0.03</v>
      </c>
      <c r="V1629" s="54">
        <f t="shared" si="1257"/>
        <v>0.03</v>
      </c>
      <c r="W1629" s="54">
        <f t="shared" si="1257"/>
        <v>0.03</v>
      </c>
      <c r="X1629" s="54">
        <f t="shared" si="1257"/>
        <v>0.03</v>
      </c>
      <c r="Y1629" s="360">
        <f t="shared" si="1257"/>
        <v>0.03</v>
      </c>
      <c r="Z1629" s="54">
        <f t="shared" si="1257"/>
        <v>0.03</v>
      </c>
      <c r="AA1629" s="54">
        <f t="shared" si="1257"/>
        <v>0.03</v>
      </c>
      <c r="AB1629" s="55">
        <f t="shared" si="1257"/>
        <v>0.03</v>
      </c>
      <c r="AC1629" s="53"/>
      <c r="AD1629" s="56"/>
      <c r="AE1629" s="493"/>
      <c r="AF1629" s="1114">
        <v>7043.3437000000004</v>
      </c>
      <c r="AG1629" s="1114">
        <v>7043.3644000000004</v>
      </c>
      <c r="AH1629" s="1115">
        <v>7043.3843999999999</v>
      </c>
      <c r="AI1629" s="1114">
        <v>7043.4032999999999</v>
      </c>
      <c r="AJ1629" s="1114">
        <v>7043.4224000000004</v>
      </c>
      <c r="AK1629" s="1114">
        <v>7043.4426000000003</v>
      </c>
      <c r="AL1629" s="1114">
        <v>7043.4638000000004</v>
      </c>
      <c r="AM1629" s="1114">
        <v>7043.4851000000008</v>
      </c>
      <c r="AN1629" s="1114">
        <v>7043.5061000000005</v>
      </c>
      <c r="AO1629" s="1114">
        <v>7043.5277000000006</v>
      </c>
      <c r="AP1629" s="1114">
        <v>7043.5519000000004</v>
      </c>
      <c r="AQ1629" s="1114">
        <v>7043.5758000000005</v>
      </c>
      <c r="AR1629" s="1114">
        <v>7043.5990000000002</v>
      </c>
      <c r="AS1629" s="1114">
        <v>7043.6212000000005</v>
      </c>
      <c r="AT1629" s="1114">
        <v>7043.6423000000004</v>
      </c>
      <c r="AU1629" s="1114">
        <v>7043.6619000000001</v>
      </c>
      <c r="AV1629" s="1114">
        <v>7043.6803</v>
      </c>
      <c r="AW1629" s="1114">
        <v>7043.6988000000001</v>
      </c>
      <c r="AX1629" s="1114">
        <v>7043.7175000000007</v>
      </c>
      <c r="AY1629" s="1114">
        <v>7043.7353000000003</v>
      </c>
      <c r="AZ1629" s="1114">
        <v>7043.7538000000004</v>
      </c>
      <c r="BA1629" s="1114">
        <v>7043.7722000000003</v>
      </c>
      <c r="BB1629" s="1114">
        <v>7043.7901000000002</v>
      </c>
      <c r="BC1629" s="1114">
        <v>7043.8078000000005</v>
      </c>
      <c r="BD1629" s="1114">
        <v>7043.8261000000002</v>
      </c>
      <c r="BE1629" s="361"/>
      <c r="BF1629" s="361"/>
      <c r="BG1629" s="361"/>
      <c r="BH1629" s="361"/>
      <c r="BI1629" s="361"/>
      <c r="BJ1629" s="361"/>
      <c r="BK1629" s="361"/>
      <c r="BL1629" s="361"/>
      <c r="BM1629" s="361"/>
      <c r="BN1629" s="361"/>
      <c r="BO1629" s="361"/>
      <c r="BP1629" s="361"/>
      <c r="BQ1629" s="361"/>
      <c r="BR1629" s="361"/>
      <c r="BS1629" s="361"/>
      <c r="BT1629" s="361"/>
      <c r="BU1629" s="361"/>
      <c r="BV1629" s="361"/>
      <c r="BW1629" s="361"/>
      <c r="BX1629" s="361"/>
      <c r="BY1629" s="163"/>
      <c r="BZ1629" s="163"/>
      <c r="CA1629" s="163"/>
      <c r="CB1629" s="163"/>
      <c r="CC1629" s="163"/>
    </row>
    <row r="1630" spans="1:81" s="1" customFormat="1" ht="10.5" customHeight="1" thickBot="1">
      <c r="A1630" s="1342"/>
      <c r="B1630" s="1421"/>
      <c r="C1630" s="293"/>
      <c r="D1630" s="254" t="s">
        <v>42</v>
      </c>
      <c r="E1630" s="89">
        <f t="shared" ref="E1630:AB1630" si="1258">E1629/E1628</f>
        <v>4</v>
      </c>
      <c r="F1630" s="89">
        <f t="shared" si="1258"/>
        <v>4</v>
      </c>
      <c r="G1630" s="89">
        <f t="shared" si="1258"/>
        <v>3</v>
      </c>
      <c r="H1630" s="461">
        <f t="shared" si="1258"/>
        <v>3</v>
      </c>
      <c r="I1630" s="89">
        <f t="shared" si="1258"/>
        <v>4</v>
      </c>
      <c r="J1630" s="89">
        <f t="shared" si="1258"/>
        <v>4</v>
      </c>
      <c r="K1630" s="89">
        <f t="shared" si="1258"/>
        <v>4</v>
      </c>
      <c r="L1630" s="89">
        <f t="shared" si="1258"/>
        <v>4</v>
      </c>
      <c r="M1630" s="89">
        <f t="shared" si="1258"/>
        <v>4</v>
      </c>
      <c r="N1630" s="461">
        <f t="shared" si="1258"/>
        <v>4</v>
      </c>
      <c r="O1630" s="89">
        <f t="shared" si="1258"/>
        <v>4</v>
      </c>
      <c r="P1630" s="89">
        <f t="shared" si="1258"/>
        <v>4</v>
      </c>
      <c r="Q1630" s="89">
        <f t="shared" si="1258"/>
        <v>4</v>
      </c>
      <c r="R1630" s="89">
        <f t="shared" si="1258"/>
        <v>4</v>
      </c>
      <c r="S1630" s="89">
        <f t="shared" si="1258"/>
        <v>4</v>
      </c>
      <c r="T1630" s="89">
        <f t="shared" si="1258"/>
        <v>3</v>
      </c>
      <c r="U1630" s="89">
        <f t="shared" si="1258"/>
        <v>3</v>
      </c>
      <c r="V1630" s="89">
        <f t="shared" si="1258"/>
        <v>3</v>
      </c>
      <c r="W1630" s="89">
        <f t="shared" si="1258"/>
        <v>3</v>
      </c>
      <c r="X1630" s="89">
        <f t="shared" si="1258"/>
        <v>3</v>
      </c>
      <c r="Y1630" s="461">
        <f t="shared" si="1258"/>
        <v>3</v>
      </c>
      <c r="Z1630" s="89">
        <f t="shared" si="1258"/>
        <v>3</v>
      </c>
      <c r="AA1630" s="89">
        <f t="shared" si="1258"/>
        <v>3</v>
      </c>
      <c r="AB1630" s="90">
        <f t="shared" si="1258"/>
        <v>3</v>
      </c>
      <c r="AC1630" s="53"/>
      <c r="AD1630" s="56"/>
      <c r="AE1630" s="493"/>
      <c r="AF1630" s="361"/>
      <c r="AG1630" s="361"/>
      <c r="AH1630" s="361"/>
      <c r="AI1630" s="361"/>
      <c r="AJ1630" s="361"/>
      <c r="AK1630" s="361"/>
      <c r="AL1630" s="361"/>
      <c r="AM1630" s="361"/>
      <c r="AN1630" s="361"/>
      <c r="AO1630" s="361"/>
      <c r="AP1630" s="361"/>
      <c r="AQ1630" s="361"/>
      <c r="AR1630" s="361"/>
      <c r="AS1630" s="361"/>
      <c r="AT1630" s="361"/>
      <c r="AU1630" s="361"/>
      <c r="AV1630" s="361"/>
      <c r="AW1630" s="361"/>
      <c r="AX1630" s="361"/>
      <c r="AY1630" s="361"/>
      <c r="AZ1630" s="361"/>
      <c r="BA1630" s="361"/>
      <c r="BB1630" s="361"/>
      <c r="BC1630" s="361"/>
      <c r="BD1630" s="361"/>
      <c r="BE1630" s="361"/>
      <c r="BF1630" s="361"/>
      <c r="BG1630" s="361"/>
      <c r="BH1630" s="361"/>
      <c r="BI1630" s="361"/>
      <c r="BJ1630" s="361"/>
      <c r="BK1630" s="361"/>
      <c r="BL1630" s="361"/>
      <c r="BM1630" s="361"/>
      <c r="BN1630" s="361"/>
      <c r="BO1630" s="361"/>
      <c r="BP1630" s="361"/>
      <c r="BQ1630" s="361"/>
      <c r="BR1630" s="361"/>
      <c r="BS1630" s="361"/>
      <c r="BT1630" s="361"/>
      <c r="BU1630" s="361"/>
      <c r="BV1630" s="361"/>
      <c r="BW1630" s="361"/>
      <c r="BX1630" s="361"/>
      <c r="BY1630" s="163"/>
      <c r="BZ1630" s="163"/>
      <c r="CA1630" s="163"/>
      <c r="CB1630" s="163"/>
      <c r="CC1630" s="163"/>
    </row>
    <row r="1631" spans="1:81" s="1" customFormat="1" ht="10.5" customHeight="1">
      <c r="A1631" s="1340" t="s">
        <v>15</v>
      </c>
      <c r="B1631" s="1419" t="s">
        <v>535</v>
      </c>
      <c r="C1631" s="1239"/>
      <c r="D1631" s="1249"/>
      <c r="E1631" s="82" t="s">
        <v>134</v>
      </c>
      <c r="F1631" s="82"/>
      <c r="G1631" s="82"/>
      <c r="H1631" s="419"/>
      <c r="I1631" s="82"/>
      <c r="J1631" s="82"/>
      <c r="K1631" s="82"/>
      <c r="L1631" s="82"/>
      <c r="M1631" s="82"/>
      <c r="N1631" s="419"/>
      <c r="O1631" s="82"/>
      <c r="P1631" s="82"/>
      <c r="Q1631" s="82"/>
      <c r="R1631" s="82"/>
      <c r="S1631" s="82"/>
      <c r="T1631" s="82"/>
      <c r="U1631" s="82"/>
      <c r="V1631" s="82"/>
      <c r="W1631" s="82"/>
      <c r="X1631" s="82"/>
      <c r="Y1631" s="419"/>
      <c r="Z1631" s="82"/>
      <c r="AA1631" s="82"/>
      <c r="AB1631" s="83"/>
      <c r="AC1631" s="53"/>
      <c r="AD1631" s="56"/>
      <c r="AE1631" s="493"/>
      <c r="AF1631" s="353"/>
      <c r="AG1631" s="353"/>
      <c r="AH1631" s="353"/>
      <c r="AI1631" s="353"/>
      <c r="AJ1631" s="353"/>
      <c r="AK1631" s="353"/>
      <c r="AL1631" s="353"/>
      <c r="AM1631" s="353"/>
      <c r="AN1631" s="353"/>
      <c r="AO1631" s="353"/>
      <c r="AP1631" s="353"/>
      <c r="AQ1631" s="353"/>
      <c r="AR1631" s="353"/>
      <c r="AS1631" s="353"/>
      <c r="AT1631" s="353"/>
      <c r="AU1631" s="353"/>
      <c r="AV1631" s="353"/>
      <c r="AW1631" s="353"/>
      <c r="AX1631" s="353"/>
      <c r="AY1631" s="353"/>
      <c r="AZ1631" s="353"/>
      <c r="BA1631" s="353"/>
      <c r="BB1631" s="353"/>
      <c r="BC1631" s="353"/>
      <c r="BD1631" s="353"/>
      <c r="BE1631" s="353"/>
      <c r="BF1631" s="353"/>
      <c r="BG1631" s="353"/>
      <c r="BH1631" s="353"/>
      <c r="BI1631" s="353"/>
      <c r="BJ1631" s="353"/>
      <c r="BK1631" s="353"/>
      <c r="BL1631" s="353"/>
      <c r="BM1631" s="353"/>
      <c r="BN1631" s="353"/>
      <c r="BO1631" s="353"/>
      <c r="BP1631" s="353"/>
      <c r="BQ1631" s="353"/>
      <c r="BR1631" s="353"/>
      <c r="BS1631" s="353"/>
      <c r="BT1631" s="353"/>
      <c r="BU1631" s="353"/>
      <c r="BV1631" s="353"/>
      <c r="BW1631" s="353"/>
      <c r="BX1631" s="353"/>
      <c r="BY1631" s="175"/>
      <c r="BZ1631" s="175"/>
      <c r="CA1631" s="175"/>
      <c r="CB1631" s="175"/>
      <c r="CC1631" s="175"/>
    </row>
    <row r="1632" spans="1:81" s="1" customFormat="1" ht="10.5" customHeight="1">
      <c r="A1632" s="1341"/>
      <c r="B1632" s="1420"/>
      <c r="C1632" s="1240" t="s">
        <v>136</v>
      </c>
      <c r="D1632" s="144" t="s">
        <v>34</v>
      </c>
      <c r="E1632" s="93">
        <v>0</v>
      </c>
      <c r="F1632" s="93">
        <v>0</v>
      </c>
      <c r="G1632" s="93">
        <v>0</v>
      </c>
      <c r="H1632" s="378">
        <v>0</v>
      </c>
      <c r="I1632" s="93">
        <v>0</v>
      </c>
      <c r="J1632" s="93">
        <v>0</v>
      </c>
      <c r="K1632" s="93">
        <v>0</v>
      </c>
      <c r="L1632" s="93">
        <v>0</v>
      </c>
      <c r="M1632" s="93">
        <v>0</v>
      </c>
      <c r="N1632" s="378">
        <v>0</v>
      </c>
      <c r="O1632" s="93">
        <v>0</v>
      </c>
      <c r="P1632" s="93">
        <v>0</v>
      </c>
      <c r="Q1632" s="93">
        <v>0</v>
      </c>
      <c r="R1632" s="93">
        <v>0</v>
      </c>
      <c r="S1632" s="93">
        <v>0</v>
      </c>
      <c r="T1632" s="93">
        <v>0</v>
      </c>
      <c r="U1632" s="93">
        <v>0</v>
      </c>
      <c r="V1632" s="93">
        <v>0</v>
      </c>
      <c r="W1632" s="93">
        <v>0</v>
      </c>
      <c r="X1632" s="93">
        <v>0</v>
      </c>
      <c r="Y1632" s="378">
        <v>0</v>
      </c>
      <c r="Z1632" s="93">
        <v>0</v>
      </c>
      <c r="AA1632" s="93">
        <v>0</v>
      </c>
      <c r="AB1632" s="94">
        <v>0</v>
      </c>
      <c r="AC1632" s="359"/>
      <c r="AD1632" s="191"/>
      <c r="AE1632" s="493"/>
      <c r="AF1632" s="353"/>
      <c r="AG1632" s="353"/>
      <c r="AH1632" s="353"/>
      <c r="AI1632" s="353"/>
      <c r="AJ1632" s="353"/>
      <c r="AK1632" s="353"/>
      <c r="AL1632" s="353"/>
      <c r="AM1632" s="353"/>
      <c r="AN1632" s="353"/>
      <c r="AO1632" s="353"/>
      <c r="AP1632" s="353"/>
      <c r="AQ1632" s="353"/>
      <c r="AR1632" s="353"/>
      <c r="AS1632" s="353"/>
      <c r="AT1632" s="353"/>
      <c r="AU1632" s="353"/>
      <c r="AV1632" s="353"/>
      <c r="AW1632" s="353"/>
      <c r="AX1632" s="353"/>
      <c r="AY1632" s="353"/>
      <c r="AZ1632" s="353"/>
      <c r="BA1632" s="353"/>
      <c r="BB1632" s="353"/>
      <c r="BC1632" s="353"/>
      <c r="BD1632" s="353"/>
      <c r="BE1632" s="353"/>
      <c r="BF1632" s="353"/>
      <c r="BG1632" s="353"/>
      <c r="BH1632" s="353"/>
      <c r="BI1632" s="353"/>
      <c r="BJ1632" s="353"/>
      <c r="BK1632" s="353"/>
      <c r="BL1632" s="353"/>
      <c r="BM1632" s="353"/>
      <c r="BN1632" s="353"/>
      <c r="BO1632" s="353"/>
      <c r="BP1632" s="353"/>
      <c r="BQ1632" s="353"/>
      <c r="BR1632" s="353"/>
      <c r="BS1632" s="353"/>
      <c r="BT1632" s="353"/>
      <c r="BU1632" s="353"/>
      <c r="BV1632" s="353"/>
      <c r="BW1632" s="353"/>
      <c r="BX1632" s="353"/>
      <c r="BY1632" s="175"/>
      <c r="BZ1632" s="175"/>
      <c r="CA1632" s="175"/>
      <c r="CB1632" s="175"/>
      <c r="CC1632" s="175"/>
    </row>
    <row r="1633" spans="1:82" s="1" customFormat="1" ht="10.5" customHeight="1">
      <c r="A1633" s="1341"/>
      <c r="B1633" s="1420"/>
      <c r="C1633" s="1240" t="s">
        <v>954</v>
      </c>
      <c r="D1633" s="144" t="s">
        <v>126</v>
      </c>
      <c r="E1633" s="67">
        <f>ROUND((AG1633-AF1633)*$AE1633,2)</f>
        <v>0</v>
      </c>
      <c r="F1633" s="67">
        <f t="shared" ref="F1633:AB1633" si="1259">ROUND((AH1633-AG1633)*$AE1633,2)</f>
        <v>0</v>
      </c>
      <c r="G1633" s="67">
        <f t="shared" si="1259"/>
        <v>0</v>
      </c>
      <c r="H1633" s="460">
        <f t="shared" si="1259"/>
        <v>0</v>
      </c>
      <c r="I1633" s="67">
        <f t="shared" si="1259"/>
        <v>0</v>
      </c>
      <c r="J1633" s="67">
        <f t="shared" si="1259"/>
        <v>0</v>
      </c>
      <c r="K1633" s="67">
        <f t="shared" si="1259"/>
        <v>0</v>
      </c>
      <c r="L1633" s="67">
        <f t="shared" si="1259"/>
        <v>0</v>
      </c>
      <c r="M1633" s="67">
        <f t="shared" si="1259"/>
        <v>0.01</v>
      </c>
      <c r="N1633" s="460">
        <f t="shared" si="1259"/>
        <v>0</v>
      </c>
      <c r="O1633" s="67">
        <f t="shared" si="1259"/>
        <v>0</v>
      </c>
      <c r="P1633" s="67">
        <f t="shared" si="1259"/>
        <v>0</v>
      </c>
      <c r="Q1633" s="67">
        <f t="shared" si="1259"/>
        <v>0</v>
      </c>
      <c r="R1633" s="67">
        <f t="shared" si="1259"/>
        <v>0</v>
      </c>
      <c r="S1633" s="67">
        <f t="shared" si="1259"/>
        <v>0</v>
      </c>
      <c r="T1633" s="67">
        <f t="shared" si="1259"/>
        <v>0</v>
      </c>
      <c r="U1633" s="67">
        <f t="shared" si="1259"/>
        <v>0</v>
      </c>
      <c r="V1633" s="67">
        <f t="shared" si="1259"/>
        <v>0</v>
      </c>
      <c r="W1633" s="67">
        <f t="shared" si="1259"/>
        <v>0.01</v>
      </c>
      <c r="X1633" s="67">
        <f t="shared" si="1259"/>
        <v>0</v>
      </c>
      <c r="Y1633" s="460">
        <f t="shared" si="1259"/>
        <v>0</v>
      </c>
      <c r="Z1633" s="67">
        <f t="shared" si="1259"/>
        <v>0</v>
      </c>
      <c r="AA1633" s="67">
        <f t="shared" si="1259"/>
        <v>0</v>
      </c>
      <c r="AB1633" s="68">
        <f t="shared" si="1259"/>
        <v>0</v>
      </c>
      <c r="AC1633" s="53">
        <f>(BD1633-AF1633)*AE1633</f>
        <v>1.3680000000000093E-2</v>
      </c>
      <c r="AD1633" s="56">
        <f>(BD1634-AF1634)*AE1633</f>
        <v>2.7360000000000186E-2</v>
      </c>
      <c r="AE1633" s="493">
        <v>3.6</v>
      </c>
      <c r="AF1633" s="1114">
        <v>11.619899999999999</v>
      </c>
      <c r="AG1633" s="1114">
        <v>11.619899999999999</v>
      </c>
      <c r="AH1633" s="1115">
        <v>11.619899999999999</v>
      </c>
      <c r="AI1633" s="1114">
        <v>11.619899999999999</v>
      </c>
      <c r="AJ1633" s="1114">
        <v>11.619899999999999</v>
      </c>
      <c r="AK1633" s="1114">
        <v>11.619899999999999</v>
      </c>
      <c r="AL1633" s="1114">
        <v>11.619899999999999</v>
      </c>
      <c r="AM1633" s="1114">
        <v>11.619899999999999</v>
      </c>
      <c r="AN1633" s="1114">
        <v>11.62</v>
      </c>
      <c r="AO1633" s="1114">
        <v>11.6219</v>
      </c>
      <c r="AP1633" s="1114">
        <v>11.6219</v>
      </c>
      <c r="AQ1633" s="1114">
        <v>11.6219</v>
      </c>
      <c r="AR1633" s="1114">
        <v>11.6219</v>
      </c>
      <c r="AS1633" s="1114">
        <v>11.6219</v>
      </c>
      <c r="AT1633" s="1114">
        <v>11.6219</v>
      </c>
      <c r="AU1633" s="1114">
        <v>11.6219</v>
      </c>
      <c r="AV1633" s="1114">
        <v>11.6219</v>
      </c>
      <c r="AW1633" s="1114">
        <v>11.6219</v>
      </c>
      <c r="AX1633" s="1114">
        <v>11.6219</v>
      </c>
      <c r="AY1633" s="1114">
        <v>11.6235</v>
      </c>
      <c r="AZ1633" s="1114">
        <v>11.623699999999999</v>
      </c>
      <c r="BA1633" s="1114">
        <v>11.623699999999999</v>
      </c>
      <c r="BB1633" s="1114">
        <v>11.623699999999999</v>
      </c>
      <c r="BC1633" s="1114">
        <v>11.623699999999999</v>
      </c>
      <c r="BD1633" s="1114">
        <v>11.623699999999999</v>
      </c>
      <c r="BE1633" s="353"/>
      <c r="BF1633" s="353"/>
      <c r="BG1633" s="353"/>
      <c r="BH1633" s="353"/>
      <c r="BI1633" s="353"/>
      <c r="BJ1633" s="353"/>
      <c r="BK1633" s="353"/>
      <c r="BL1633" s="353"/>
      <c r="BM1633" s="353"/>
      <c r="BN1633" s="353"/>
      <c r="BO1633" s="353"/>
      <c r="BP1633" s="353"/>
      <c r="BQ1633" s="353"/>
      <c r="BR1633" s="353"/>
      <c r="BS1633" s="353"/>
      <c r="BT1633" s="353"/>
      <c r="BU1633" s="353"/>
      <c r="BV1633" s="353"/>
      <c r="BW1633" s="353"/>
      <c r="BX1633" s="353"/>
      <c r="BY1633" s="175"/>
      <c r="BZ1633" s="175"/>
      <c r="CA1633" s="175"/>
      <c r="CB1633" s="175"/>
      <c r="CC1633" s="175"/>
    </row>
    <row r="1634" spans="1:82" s="1" customFormat="1" ht="10.5" customHeight="1">
      <c r="A1634" s="1341"/>
      <c r="B1634" s="1420"/>
      <c r="C1634" s="1240" t="s">
        <v>954</v>
      </c>
      <c r="D1634" s="144" t="s">
        <v>127</v>
      </c>
      <c r="E1634" s="67">
        <f>ROUND((AG1634-AF1634)*$AE1633,2)</f>
        <v>0</v>
      </c>
      <c r="F1634" s="54">
        <f t="shared" ref="F1634:AB1634" si="1260">ROUND((AH1634-AG1634)*$AE1633,2)</f>
        <v>0</v>
      </c>
      <c r="G1634" s="54">
        <f t="shared" si="1260"/>
        <v>0</v>
      </c>
      <c r="H1634" s="360">
        <f t="shared" si="1260"/>
        <v>0</v>
      </c>
      <c r="I1634" s="54">
        <f t="shared" si="1260"/>
        <v>0</v>
      </c>
      <c r="J1634" s="54">
        <f t="shared" si="1260"/>
        <v>0</v>
      </c>
      <c r="K1634" s="54">
        <f t="shared" si="1260"/>
        <v>0</v>
      </c>
      <c r="L1634" s="54">
        <f t="shared" si="1260"/>
        <v>0</v>
      </c>
      <c r="M1634" s="54">
        <f t="shared" si="1260"/>
        <v>0.01</v>
      </c>
      <c r="N1634" s="360">
        <f t="shared" si="1260"/>
        <v>0</v>
      </c>
      <c r="O1634" s="54">
        <f t="shared" si="1260"/>
        <v>0</v>
      </c>
      <c r="P1634" s="54">
        <f t="shared" si="1260"/>
        <v>0</v>
      </c>
      <c r="Q1634" s="54">
        <f t="shared" si="1260"/>
        <v>0</v>
      </c>
      <c r="R1634" s="54">
        <f t="shared" si="1260"/>
        <v>0</v>
      </c>
      <c r="S1634" s="54">
        <f t="shared" si="1260"/>
        <v>0</v>
      </c>
      <c r="T1634" s="54">
        <f t="shared" si="1260"/>
        <v>0</v>
      </c>
      <c r="U1634" s="54">
        <f t="shared" si="1260"/>
        <v>0</v>
      </c>
      <c r="V1634" s="54">
        <f t="shared" si="1260"/>
        <v>0</v>
      </c>
      <c r="W1634" s="54">
        <f t="shared" si="1260"/>
        <v>0.01</v>
      </c>
      <c r="X1634" s="54">
        <f t="shared" si="1260"/>
        <v>0</v>
      </c>
      <c r="Y1634" s="360">
        <f t="shared" si="1260"/>
        <v>0</v>
      </c>
      <c r="Z1634" s="54">
        <f t="shared" si="1260"/>
        <v>0</v>
      </c>
      <c r="AA1634" s="54">
        <f t="shared" si="1260"/>
        <v>0</v>
      </c>
      <c r="AB1634" s="55">
        <f t="shared" si="1260"/>
        <v>0</v>
      </c>
      <c r="AC1634" s="53"/>
      <c r="AD1634" s="56"/>
      <c r="AE1634" s="493"/>
      <c r="AF1634" s="1114">
        <v>15.8995</v>
      </c>
      <c r="AG1634" s="1114">
        <v>15.8995</v>
      </c>
      <c r="AH1634" s="1115">
        <v>15.8995</v>
      </c>
      <c r="AI1634" s="1114">
        <v>15.8995</v>
      </c>
      <c r="AJ1634" s="1114">
        <v>15.8995</v>
      </c>
      <c r="AK1634" s="1114">
        <v>15.8995</v>
      </c>
      <c r="AL1634" s="1114">
        <v>15.8995</v>
      </c>
      <c r="AM1634" s="1114">
        <v>15.8995</v>
      </c>
      <c r="AN1634" s="1114">
        <v>15.899900000000001</v>
      </c>
      <c r="AO1634" s="1114">
        <v>15.903499999999999</v>
      </c>
      <c r="AP1634" s="1114">
        <v>15.903499999999999</v>
      </c>
      <c r="AQ1634" s="1114">
        <v>15.903499999999999</v>
      </c>
      <c r="AR1634" s="1114">
        <v>15.903499999999999</v>
      </c>
      <c r="AS1634" s="1114">
        <v>15.903499999999999</v>
      </c>
      <c r="AT1634" s="1114">
        <v>15.903499999999999</v>
      </c>
      <c r="AU1634" s="1114">
        <v>15.903499999999999</v>
      </c>
      <c r="AV1634" s="1114">
        <v>15.903499999999999</v>
      </c>
      <c r="AW1634" s="1114">
        <v>15.903499999999999</v>
      </c>
      <c r="AX1634" s="1114">
        <v>15.903499999999999</v>
      </c>
      <c r="AY1634" s="1114">
        <v>15.906699999999999</v>
      </c>
      <c r="AZ1634" s="1114">
        <v>15.9071</v>
      </c>
      <c r="BA1634" s="1114">
        <v>15.9071</v>
      </c>
      <c r="BB1634" s="1114">
        <v>15.9071</v>
      </c>
      <c r="BC1634" s="1114">
        <v>15.9071</v>
      </c>
      <c r="BD1634" s="1114">
        <v>15.9071</v>
      </c>
      <c r="BE1634" s="353"/>
      <c r="BF1634" s="353"/>
      <c r="BG1634" s="353"/>
      <c r="BH1634" s="353"/>
      <c r="BI1634" s="353"/>
      <c r="BJ1634" s="353"/>
      <c r="BK1634" s="353"/>
      <c r="BL1634" s="353"/>
      <c r="BM1634" s="353"/>
      <c r="BN1634" s="353"/>
      <c r="BO1634" s="353"/>
      <c r="BP1634" s="353"/>
      <c r="BQ1634" s="353"/>
      <c r="BR1634" s="353"/>
      <c r="BS1634" s="353"/>
      <c r="BT1634" s="353"/>
      <c r="BU1634" s="353"/>
      <c r="BV1634" s="353"/>
      <c r="BW1634" s="353"/>
      <c r="BX1634" s="353"/>
      <c r="BY1634" s="175"/>
      <c r="BZ1634" s="175"/>
      <c r="CA1634" s="175"/>
      <c r="CB1634" s="175"/>
      <c r="CC1634" s="175"/>
    </row>
    <row r="1635" spans="1:82" s="1" customFormat="1" ht="10.5" customHeight="1" thickBot="1">
      <c r="A1635" s="1342"/>
      <c r="B1635" s="1421"/>
      <c r="C1635" s="293"/>
      <c r="D1635" s="254" t="s">
        <v>42</v>
      </c>
      <c r="E1635" s="154"/>
      <c r="F1635" s="154"/>
      <c r="G1635" s="154"/>
      <c r="H1635" s="420"/>
      <c r="I1635" s="154"/>
      <c r="J1635" s="154"/>
      <c r="K1635" s="154"/>
      <c r="L1635" s="154"/>
      <c r="M1635" s="154"/>
      <c r="N1635" s="420"/>
      <c r="O1635" s="154"/>
      <c r="P1635" s="154"/>
      <c r="Q1635" s="154"/>
      <c r="R1635" s="154"/>
      <c r="S1635" s="154"/>
      <c r="T1635" s="154"/>
      <c r="U1635" s="154"/>
      <c r="V1635" s="154"/>
      <c r="W1635" s="154"/>
      <c r="X1635" s="154"/>
      <c r="Y1635" s="420"/>
      <c r="Z1635" s="154"/>
      <c r="AA1635" s="154"/>
      <c r="AB1635" s="155"/>
      <c r="AC1635" s="53"/>
      <c r="AD1635" s="56"/>
      <c r="AE1635" s="493"/>
      <c r="AF1635" s="353"/>
      <c r="AG1635" s="353"/>
      <c r="AH1635" s="353"/>
      <c r="AI1635" s="353"/>
      <c r="AJ1635" s="353"/>
      <c r="AK1635" s="353"/>
      <c r="AL1635" s="353"/>
      <c r="AM1635" s="353"/>
      <c r="AN1635" s="353"/>
      <c r="AO1635" s="353"/>
      <c r="AP1635" s="353"/>
      <c r="AQ1635" s="353"/>
      <c r="AR1635" s="353"/>
      <c r="AS1635" s="353"/>
      <c r="AT1635" s="353"/>
      <c r="AU1635" s="353"/>
      <c r="AV1635" s="353"/>
      <c r="AW1635" s="353"/>
      <c r="AX1635" s="353"/>
      <c r="AY1635" s="353"/>
      <c r="AZ1635" s="353"/>
      <c r="BA1635" s="353"/>
      <c r="BB1635" s="353"/>
      <c r="BC1635" s="353"/>
      <c r="BD1635" s="353"/>
      <c r="BE1635" s="353"/>
      <c r="BF1635" s="353"/>
      <c r="BG1635" s="353"/>
      <c r="BH1635" s="353"/>
      <c r="BI1635" s="353"/>
      <c r="BJ1635" s="353"/>
      <c r="BK1635" s="353"/>
      <c r="BL1635" s="353"/>
      <c r="BM1635" s="353"/>
      <c r="BN1635" s="353"/>
      <c r="BO1635" s="353"/>
      <c r="BP1635" s="353"/>
      <c r="BQ1635" s="353"/>
      <c r="BR1635" s="353"/>
      <c r="BS1635" s="353"/>
      <c r="BT1635" s="353"/>
      <c r="BU1635" s="353"/>
      <c r="BV1635" s="353"/>
      <c r="BW1635" s="353"/>
      <c r="BX1635" s="353"/>
      <c r="BY1635" s="175"/>
      <c r="BZ1635" s="175"/>
      <c r="CA1635" s="175"/>
      <c r="CB1635" s="175"/>
      <c r="CC1635" s="175"/>
    </row>
    <row r="1636" spans="1:82" s="163" customFormat="1" ht="10.5" customHeight="1">
      <c r="A1636" s="1340" t="s">
        <v>16</v>
      </c>
      <c r="B1636" s="1419" t="s">
        <v>639</v>
      </c>
      <c r="C1636" s="1239"/>
      <c r="D1636" s="1249"/>
      <c r="E1636" s="61"/>
      <c r="F1636" s="65"/>
      <c r="G1636" s="65"/>
      <c r="H1636" s="358"/>
      <c r="I1636" s="65"/>
      <c r="J1636" s="65"/>
      <c r="K1636" s="65"/>
      <c r="L1636" s="65"/>
      <c r="M1636" s="65"/>
      <c r="N1636" s="358"/>
      <c r="O1636" s="65"/>
      <c r="P1636" s="65"/>
      <c r="Q1636" s="65"/>
      <c r="R1636" s="65"/>
      <c r="S1636" s="65"/>
      <c r="T1636" s="65"/>
      <c r="U1636" s="65"/>
      <c r="V1636" s="65"/>
      <c r="W1636" s="65"/>
      <c r="X1636" s="65"/>
      <c r="Y1636" s="358"/>
      <c r="Z1636" s="65"/>
      <c r="AA1636" s="65"/>
      <c r="AB1636" s="66"/>
      <c r="AC1636" s="478"/>
      <c r="AD1636" s="826"/>
      <c r="AE1636" s="819"/>
      <c r="AF1636" s="109"/>
      <c r="AG1636" s="109"/>
      <c r="AH1636" s="109"/>
      <c r="AI1636" s="109"/>
      <c r="AJ1636" s="109"/>
      <c r="AK1636" s="109"/>
      <c r="AL1636" s="109"/>
      <c r="AM1636" s="109"/>
      <c r="AN1636" s="109"/>
      <c r="AO1636" s="109"/>
      <c r="AP1636" s="109"/>
      <c r="AQ1636" s="109"/>
      <c r="AR1636" s="109"/>
      <c r="AS1636" s="109"/>
      <c r="AT1636" s="109"/>
      <c r="AU1636" s="109"/>
      <c r="AV1636" s="109"/>
      <c r="AW1636" s="109"/>
      <c r="AX1636" s="109"/>
      <c r="AY1636" s="109"/>
      <c r="AZ1636" s="109"/>
      <c r="BA1636" s="109"/>
      <c r="BB1636" s="109"/>
      <c r="BC1636" s="109"/>
      <c r="BD1636" s="109"/>
      <c r="BE1636" s="361"/>
      <c r="BF1636" s="361"/>
      <c r="BG1636" s="361"/>
      <c r="BH1636" s="361"/>
      <c r="BI1636" s="361"/>
      <c r="BJ1636" s="361"/>
      <c r="BK1636" s="361"/>
      <c r="BL1636" s="361"/>
      <c r="BM1636" s="361"/>
      <c r="BN1636" s="361"/>
      <c r="BO1636" s="361"/>
      <c r="BP1636" s="361"/>
      <c r="BQ1636" s="361"/>
      <c r="BR1636" s="361"/>
      <c r="BS1636" s="361"/>
      <c r="BT1636" s="361"/>
      <c r="BU1636" s="361"/>
      <c r="BV1636" s="361"/>
      <c r="BW1636" s="361"/>
      <c r="BX1636" s="361"/>
    </row>
    <row r="1637" spans="1:82" s="1" customFormat="1" ht="10.5" customHeight="1">
      <c r="A1637" s="1341"/>
      <c r="B1637" s="1420"/>
      <c r="C1637" s="1240" t="s">
        <v>139</v>
      </c>
      <c r="D1637" s="144" t="s">
        <v>34</v>
      </c>
      <c r="E1637" s="91">
        <f>ROUND(SQRT(E1638^2+E1639^2)*1000/(1.73*E$1605),0)</f>
        <v>109</v>
      </c>
      <c r="F1637" s="91">
        <f t="shared" ref="F1637:AB1637" si="1261">ROUND(SQRT(F1638^2+F1639^2)*1000/(1.73*F$1605),0)</f>
        <v>121</v>
      </c>
      <c r="G1637" s="91">
        <f t="shared" si="1261"/>
        <v>168</v>
      </c>
      <c r="H1637" s="482">
        <f t="shared" si="1261"/>
        <v>144</v>
      </c>
      <c r="I1637" s="91">
        <f t="shared" si="1261"/>
        <v>90</v>
      </c>
      <c r="J1637" s="91">
        <f t="shared" si="1261"/>
        <v>78</v>
      </c>
      <c r="K1637" s="91">
        <f t="shared" si="1261"/>
        <v>78</v>
      </c>
      <c r="L1637" s="91">
        <f t="shared" si="1261"/>
        <v>97</v>
      </c>
      <c r="M1637" s="91">
        <f t="shared" si="1261"/>
        <v>81</v>
      </c>
      <c r="N1637" s="482">
        <f t="shared" si="1261"/>
        <v>33</v>
      </c>
      <c r="O1637" s="91">
        <f t="shared" si="1261"/>
        <v>33</v>
      </c>
      <c r="P1637" s="91">
        <f t="shared" si="1261"/>
        <v>65</v>
      </c>
      <c r="Q1637" s="91">
        <f t="shared" si="1261"/>
        <v>101</v>
      </c>
      <c r="R1637" s="91">
        <f t="shared" si="1261"/>
        <v>117</v>
      </c>
      <c r="S1637" s="91">
        <f t="shared" si="1261"/>
        <v>119</v>
      </c>
      <c r="T1637" s="91">
        <f t="shared" si="1261"/>
        <v>167</v>
      </c>
      <c r="U1637" s="91">
        <f t="shared" si="1261"/>
        <v>146</v>
      </c>
      <c r="V1637" s="91">
        <f t="shared" si="1261"/>
        <v>122</v>
      </c>
      <c r="W1637" s="91">
        <f t="shared" si="1261"/>
        <v>202</v>
      </c>
      <c r="X1637" s="91">
        <f t="shared" si="1261"/>
        <v>160</v>
      </c>
      <c r="Y1637" s="482">
        <f t="shared" si="1261"/>
        <v>156</v>
      </c>
      <c r="Z1637" s="91">
        <f t="shared" si="1261"/>
        <v>165</v>
      </c>
      <c r="AA1637" s="91">
        <f t="shared" si="1261"/>
        <v>207</v>
      </c>
      <c r="AB1637" s="203">
        <f t="shared" si="1261"/>
        <v>173</v>
      </c>
      <c r="AC1637" s="949"/>
      <c r="AD1637" s="191"/>
      <c r="AE1637" s="493"/>
      <c r="AF1637" s="361"/>
      <c r="AG1637" s="361"/>
      <c r="AH1637" s="361"/>
      <c r="AI1637" s="361"/>
      <c r="AJ1637" s="361"/>
      <c r="AK1637" s="361"/>
      <c r="AL1637" s="361"/>
      <c r="AM1637" s="361"/>
      <c r="AN1637" s="361"/>
      <c r="AO1637" s="361"/>
      <c r="AP1637" s="361"/>
      <c r="AQ1637" s="361"/>
      <c r="AR1637" s="361"/>
      <c r="AS1637" s="361"/>
      <c r="AT1637" s="361"/>
      <c r="AU1637" s="361"/>
      <c r="AV1637" s="361"/>
      <c r="AW1637" s="361"/>
      <c r="AX1637" s="361"/>
      <c r="AY1637" s="361"/>
      <c r="AZ1637" s="361"/>
      <c r="BA1637" s="361"/>
      <c r="BB1637" s="361"/>
      <c r="BC1637" s="361"/>
      <c r="BD1637" s="361"/>
      <c r="BE1637" s="361"/>
      <c r="BF1637" s="361"/>
      <c r="BG1637" s="361"/>
      <c r="BH1637" s="361"/>
      <c r="BI1637" s="361"/>
      <c r="BJ1637" s="361"/>
      <c r="BK1637" s="361"/>
      <c r="BL1637" s="361"/>
      <c r="BM1637" s="361"/>
      <c r="BN1637" s="361"/>
      <c r="BO1637" s="361"/>
      <c r="BP1637" s="361"/>
      <c r="BQ1637" s="361"/>
      <c r="BR1637" s="361"/>
      <c r="BS1637" s="361"/>
      <c r="BT1637" s="361"/>
      <c r="BU1637" s="361"/>
      <c r="BV1637" s="361"/>
      <c r="BW1637" s="361"/>
      <c r="BX1637" s="361"/>
      <c r="BY1637" s="163"/>
      <c r="BZ1637" s="163"/>
      <c r="CA1637" s="163"/>
      <c r="CB1637" s="163"/>
      <c r="CC1637" s="163"/>
    </row>
    <row r="1638" spans="1:82" s="1" customFormat="1" ht="10.5" customHeight="1">
      <c r="A1638" s="1341"/>
      <c r="B1638" s="1420"/>
      <c r="C1638" s="1240" t="s">
        <v>954</v>
      </c>
      <c r="D1638" s="144" t="s">
        <v>126</v>
      </c>
      <c r="E1638" s="67">
        <f>AF1638*$AE1638</f>
        <v>0.88344</v>
      </c>
      <c r="F1638" s="67">
        <f t="shared" ref="F1638:AB1638" si="1262">AG1638*$AE1638</f>
        <v>1.1230200000000001</v>
      </c>
      <c r="G1638" s="67">
        <f t="shared" si="1262"/>
        <v>1.6752600000000002</v>
      </c>
      <c r="H1638" s="460">
        <f t="shared" si="1262"/>
        <v>1.29888</v>
      </c>
      <c r="I1638" s="67">
        <f t="shared" si="1262"/>
        <v>0.67842000000000002</v>
      </c>
      <c r="J1638" s="67">
        <f t="shared" si="1262"/>
        <v>0.46331999999999995</v>
      </c>
      <c r="K1638" s="67">
        <f t="shared" si="1262"/>
        <v>0.47502000000000005</v>
      </c>
      <c r="L1638" s="67">
        <f t="shared" si="1262"/>
        <v>0.73044000000000009</v>
      </c>
      <c r="M1638" s="67">
        <f t="shared" si="1262"/>
        <v>0.57852000000000003</v>
      </c>
      <c r="N1638" s="460">
        <f t="shared" si="1262"/>
        <v>0.30168</v>
      </c>
      <c r="O1638" s="67">
        <f t="shared" si="1262"/>
        <v>0.31859999999999999</v>
      </c>
      <c r="P1638" s="67">
        <f t="shared" si="1262"/>
        <v>0.60065999999999997</v>
      </c>
      <c r="Q1638" s="67">
        <f t="shared" si="1262"/>
        <v>0.87804000000000004</v>
      </c>
      <c r="R1638" s="67">
        <f t="shared" si="1262"/>
        <v>1.08738</v>
      </c>
      <c r="S1638" s="67">
        <f t="shared" si="1262"/>
        <v>1.08558</v>
      </c>
      <c r="T1638" s="67">
        <f t="shared" si="1262"/>
        <v>1.6939799999999998</v>
      </c>
      <c r="U1638" s="67">
        <f t="shared" si="1262"/>
        <v>1.3773599999999999</v>
      </c>
      <c r="V1638" s="67">
        <f t="shared" si="1262"/>
        <v>1.0818000000000001</v>
      </c>
      <c r="W1638" s="67">
        <f t="shared" si="1262"/>
        <v>2.0320200000000002</v>
      </c>
      <c r="X1638" s="67">
        <f t="shared" si="1262"/>
        <v>1.33362</v>
      </c>
      <c r="Y1638" s="460">
        <f t="shared" si="1262"/>
        <v>1.5318000000000001</v>
      </c>
      <c r="Z1638" s="67">
        <f t="shared" si="1262"/>
        <v>1.68624</v>
      </c>
      <c r="AA1638" s="67">
        <f t="shared" si="1262"/>
        <v>1.9897199999999999</v>
      </c>
      <c r="AB1638" s="68">
        <f t="shared" si="1262"/>
        <v>1.68876</v>
      </c>
      <c r="AC1638" s="53">
        <f>SUM(E1638:AB1638)</f>
        <v>26.593559999999997</v>
      </c>
      <c r="AD1638" s="56">
        <f>SUM(E1639:AB1639)</f>
        <v>19.561841999999999</v>
      </c>
      <c r="AE1638" s="64">
        <v>3.6</v>
      </c>
      <c r="AF1638" s="1">
        <v>0.24540000000000001</v>
      </c>
      <c r="AG1638" s="109">
        <v>0.31195000000000001</v>
      </c>
      <c r="AH1638" s="109">
        <v>0.46535000000000004</v>
      </c>
      <c r="AI1638" s="109">
        <v>0.36080000000000001</v>
      </c>
      <c r="AJ1638" s="109">
        <v>0.18845000000000001</v>
      </c>
      <c r="AK1638" s="109">
        <v>0.12869999999999998</v>
      </c>
      <c r="AL1638" s="109">
        <v>0.13195000000000001</v>
      </c>
      <c r="AM1638" s="109">
        <v>0.20290000000000002</v>
      </c>
      <c r="AN1638" s="109">
        <v>0.16070000000000001</v>
      </c>
      <c r="AO1638" s="109">
        <v>8.3799999999999999E-2</v>
      </c>
      <c r="AP1638" s="109">
        <v>8.8499999999999995E-2</v>
      </c>
      <c r="AQ1638" s="109">
        <v>0.16685</v>
      </c>
      <c r="AR1638" s="109">
        <v>0.24390000000000001</v>
      </c>
      <c r="AS1638" s="109">
        <v>0.30204999999999999</v>
      </c>
      <c r="AT1638" s="109">
        <v>0.30154999999999998</v>
      </c>
      <c r="AU1638" s="109">
        <v>0.47054999999999997</v>
      </c>
      <c r="AV1638" s="109">
        <v>0.3826</v>
      </c>
      <c r="AW1638" s="109">
        <v>0.30049999999999999</v>
      </c>
      <c r="AX1638" s="109">
        <v>0.56445000000000001</v>
      </c>
      <c r="AY1638" s="109">
        <v>0.37045</v>
      </c>
      <c r="AZ1638" s="109">
        <v>0.42549999999999999</v>
      </c>
      <c r="BA1638" s="109">
        <v>0.46839999999999998</v>
      </c>
      <c r="BB1638" s="109">
        <v>0.55269999999999997</v>
      </c>
      <c r="BC1638" s="109">
        <v>0.46910000000000002</v>
      </c>
      <c r="BE1638" s="361"/>
      <c r="BF1638" s="361"/>
      <c r="BG1638" s="361"/>
      <c r="BH1638" s="361"/>
      <c r="BI1638" s="361"/>
      <c r="BJ1638" s="361"/>
      <c r="BK1638" s="361"/>
      <c r="BL1638" s="361"/>
      <c r="BM1638" s="361"/>
      <c r="BN1638" s="361"/>
      <c r="BO1638" s="361"/>
      <c r="BP1638" s="361"/>
      <c r="BQ1638" s="361"/>
      <c r="BR1638" s="361"/>
      <c r="BS1638" s="361"/>
      <c r="BT1638" s="361"/>
      <c r="BU1638" s="361"/>
      <c r="BV1638" s="361"/>
      <c r="BW1638" s="361"/>
      <c r="BX1638" s="361"/>
      <c r="BY1638" s="163"/>
      <c r="BZ1638" s="163"/>
      <c r="CA1638" s="163"/>
      <c r="CB1638" s="163"/>
      <c r="CC1638" s="163"/>
    </row>
    <row r="1639" spans="1:82" s="1" customFormat="1" ht="10.5" customHeight="1">
      <c r="A1639" s="1341"/>
      <c r="B1639" s="1420"/>
      <c r="C1639" s="1240" t="s">
        <v>954</v>
      </c>
      <c r="D1639" s="144" t="s">
        <v>127</v>
      </c>
      <c r="E1639" s="67">
        <f>AF1639*$AE1638</f>
        <v>0.9003239999999999</v>
      </c>
      <c r="F1639" s="54">
        <f t="shared" ref="F1639:AB1639" si="1263">AG1639*$AE1638</f>
        <v>0.80586000000000002</v>
      </c>
      <c r="G1639" s="54">
        <f t="shared" si="1263"/>
        <v>0.93382199999999993</v>
      </c>
      <c r="H1639" s="360">
        <f t="shared" si="1263"/>
        <v>0.95813999999999999</v>
      </c>
      <c r="I1639" s="54">
        <f t="shared" si="1263"/>
        <v>0.79200000000000004</v>
      </c>
      <c r="J1639" s="54">
        <f t="shared" si="1263"/>
        <v>0.78227999999999998</v>
      </c>
      <c r="K1639" s="54">
        <f t="shared" si="1263"/>
        <v>0.7722</v>
      </c>
      <c r="L1639" s="54">
        <f t="shared" si="1263"/>
        <v>0.83141999999999994</v>
      </c>
      <c r="M1639" s="54">
        <f t="shared" si="1263"/>
        <v>0.75027600000000005</v>
      </c>
      <c r="N1639" s="360">
        <f t="shared" si="1263"/>
        <v>0.23940000000000003</v>
      </c>
      <c r="O1639" s="54">
        <f t="shared" si="1263"/>
        <v>0.22572000000000003</v>
      </c>
      <c r="P1639" s="54">
        <f t="shared" si="1263"/>
        <v>0.45199800000000001</v>
      </c>
      <c r="Q1639" s="54">
        <f t="shared" si="1263"/>
        <v>0.78300000000000003</v>
      </c>
      <c r="R1639" s="54">
        <f t="shared" si="1263"/>
        <v>0.80848799999999998</v>
      </c>
      <c r="S1639" s="54">
        <f t="shared" si="1263"/>
        <v>0.78659999999999997</v>
      </c>
      <c r="T1639" s="54">
        <f t="shared" si="1263"/>
        <v>0.87246000000000001</v>
      </c>
      <c r="U1639" s="54">
        <f t="shared" si="1263"/>
        <v>0.93222000000000005</v>
      </c>
      <c r="V1639" s="54">
        <f t="shared" si="1263"/>
        <v>0.87966000000000011</v>
      </c>
      <c r="W1639" s="54">
        <f t="shared" si="1263"/>
        <v>1.0255320000000001</v>
      </c>
      <c r="X1639" s="54">
        <f t="shared" si="1263"/>
        <v>1.2475800000000001</v>
      </c>
      <c r="Y1639" s="360">
        <f t="shared" si="1263"/>
        <v>0.84612600000000004</v>
      </c>
      <c r="Z1639" s="54">
        <f t="shared" si="1263"/>
        <v>0.78091200000000005</v>
      </c>
      <c r="AA1639" s="54">
        <f t="shared" si="1263"/>
        <v>1.135224</v>
      </c>
      <c r="AB1639" s="55">
        <f t="shared" si="1263"/>
        <v>1.0206</v>
      </c>
      <c r="AC1639" s="53"/>
      <c r="AD1639" s="56"/>
      <c r="AE1639" s="64"/>
      <c r="AF1639" s="1">
        <v>0.25008999999999998</v>
      </c>
      <c r="AG1639" s="109">
        <v>0.22384999999999999</v>
      </c>
      <c r="AH1639" s="109">
        <v>0.25939499999999999</v>
      </c>
      <c r="AI1639" s="109">
        <v>0.26615</v>
      </c>
      <c r="AJ1639" s="109">
        <v>0.22</v>
      </c>
      <c r="AK1639" s="109">
        <v>0.21729999999999999</v>
      </c>
      <c r="AL1639" s="109">
        <v>0.2145</v>
      </c>
      <c r="AM1639" s="109">
        <v>0.23094999999999999</v>
      </c>
      <c r="AN1639" s="109">
        <v>0.20841000000000001</v>
      </c>
      <c r="AO1639" s="109">
        <v>6.6500000000000004E-2</v>
      </c>
      <c r="AP1639" s="109">
        <v>6.2700000000000006E-2</v>
      </c>
      <c r="AQ1639" s="109">
        <v>0.125555</v>
      </c>
      <c r="AR1639" s="109">
        <v>0.2175</v>
      </c>
      <c r="AS1639" s="109">
        <v>0.22458</v>
      </c>
      <c r="AT1639" s="109">
        <v>0.2185</v>
      </c>
      <c r="AU1639" s="109">
        <v>0.24235000000000001</v>
      </c>
      <c r="AV1639" s="109">
        <v>0.25895000000000001</v>
      </c>
      <c r="AW1639" s="109">
        <v>0.24435000000000001</v>
      </c>
      <c r="AX1639" s="109">
        <v>0.28487000000000001</v>
      </c>
      <c r="AY1639" s="109">
        <v>0.34655000000000002</v>
      </c>
      <c r="AZ1639" s="109">
        <v>0.23503499999999999</v>
      </c>
      <c r="BA1639" s="109">
        <v>0.21692</v>
      </c>
      <c r="BB1639" s="109">
        <v>0.31534000000000001</v>
      </c>
      <c r="BC1639" s="109">
        <v>0.28349999999999997</v>
      </c>
      <c r="BE1639" s="361"/>
      <c r="BF1639" s="361"/>
      <c r="BG1639" s="361"/>
      <c r="BH1639" s="361"/>
      <c r="BI1639" s="361"/>
      <c r="BJ1639" s="361"/>
      <c r="BK1639" s="361"/>
      <c r="BL1639" s="361"/>
      <c r="BM1639" s="361"/>
      <c r="BN1639" s="361"/>
      <c r="BO1639" s="361"/>
      <c r="BP1639" s="361"/>
      <c r="BQ1639" s="361"/>
      <c r="BR1639" s="361"/>
      <c r="BS1639" s="361"/>
      <c r="BT1639" s="361"/>
      <c r="BU1639" s="361"/>
      <c r="BV1639" s="361"/>
      <c r="BW1639" s="361"/>
      <c r="BX1639" s="361"/>
      <c r="BY1639" s="163"/>
      <c r="BZ1639" s="163"/>
      <c r="CA1639" s="163"/>
      <c r="CB1639" s="163"/>
      <c r="CC1639" s="163"/>
    </row>
    <row r="1640" spans="1:82" s="1" customFormat="1" ht="10.5" customHeight="1" thickBot="1">
      <c r="A1640" s="1342"/>
      <c r="B1640" s="1421"/>
      <c r="C1640" s="293"/>
      <c r="D1640" s="254" t="s">
        <v>42</v>
      </c>
      <c r="E1640" s="58">
        <f>E1639/E1638</f>
        <v>1.0191116544417276</v>
      </c>
      <c r="F1640" s="58">
        <f t="shared" ref="F1640:AB1640" si="1264">F1639/F1638</f>
        <v>0.71758294598493344</v>
      </c>
      <c r="G1640" s="58">
        <f t="shared" si="1264"/>
        <v>0.55741914687869332</v>
      </c>
      <c r="H1640" s="394">
        <f t="shared" si="1264"/>
        <v>0.73766629711751663</v>
      </c>
      <c r="I1640" s="58">
        <f t="shared" si="1264"/>
        <v>1.1674184133722474</v>
      </c>
      <c r="J1640" s="58">
        <f t="shared" si="1264"/>
        <v>1.6884226884226885</v>
      </c>
      <c r="K1640" s="58">
        <f t="shared" si="1264"/>
        <v>1.6256157635467978</v>
      </c>
      <c r="L1640" s="58">
        <f t="shared" si="1264"/>
        <v>1.138245441103992</v>
      </c>
      <c r="M1640" s="58">
        <f t="shared" si="1264"/>
        <v>1.2968886123210952</v>
      </c>
      <c r="N1640" s="394">
        <f t="shared" si="1264"/>
        <v>0.79355608591885451</v>
      </c>
      <c r="O1640" s="58">
        <f t="shared" si="1264"/>
        <v>0.7084745762711866</v>
      </c>
      <c r="P1640" s="58">
        <f t="shared" si="1264"/>
        <v>0.75250224752771955</v>
      </c>
      <c r="Q1640" s="58">
        <f t="shared" si="1264"/>
        <v>0.89175891758917591</v>
      </c>
      <c r="R1640" s="58">
        <f t="shared" si="1264"/>
        <v>0.74351928488660812</v>
      </c>
      <c r="S1640" s="58">
        <f t="shared" si="1264"/>
        <v>0.72458962029514173</v>
      </c>
      <c r="T1640" s="58">
        <f t="shared" si="1264"/>
        <v>0.5150355966422272</v>
      </c>
      <c r="U1640" s="58">
        <f t="shared" si="1264"/>
        <v>0.67681651855724001</v>
      </c>
      <c r="V1640" s="58">
        <f t="shared" si="1264"/>
        <v>0.81314475873544101</v>
      </c>
      <c r="W1640" s="58">
        <f t="shared" si="1264"/>
        <v>0.50468597750022148</v>
      </c>
      <c r="X1640" s="58">
        <f t="shared" si="1264"/>
        <v>0.93548387096774199</v>
      </c>
      <c r="Y1640" s="394">
        <f t="shared" si="1264"/>
        <v>0.55237367802585191</v>
      </c>
      <c r="Z1640" s="58">
        <f t="shared" si="1264"/>
        <v>0.46310845431255343</v>
      </c>
      <c r="AA1640" s="58">
        <f t="shared" si="1264"/>
        <v>0.57054459924009415</v>
      </c>
      <c r="AB1640" s="59">
        <f t="shared" si="1264"/>
        <v>0.60434875293114465</v>
      </c>
      <c r="AC1640" s="53"/>
      <c r="AD1640" s="56"/>
      <c r="AE1640" s="493"/>
      <c r="AF1640" s="361"/>
      <c r="AG1640" s="361"/>
      <c r="AH1640" s="361"/>
      <c r="AI1640" s="361"/>
      <c r="AJ1640" s="361"/>
      <c r="AK1640" s="361"/>
      <c r="AL1640" s="361"/>
      <c r="AM1640" s="361"/>
      <c r="AN1640" s="361"/>
      <c r="AO1640" s="361"/>
      <c r="AP1640" s="361"/>
      <c r="AQ1640" s="361"/>
      <c r="AR1640" s="361"/>
      <c r="AS1640" s="361"/>
      <c r="AT1640" s="361"/>
      <c r="AU1640" s="361"/>
      <c r="AV1640" s="361"/>
      <c r="AW1640" s="361"/>
      <c r="AX1640" s="361"/>
      <c r="AY1640" s="361"/>
      <c r="AZ1640" s="361"/>
      <c r="BA1640" s="361"/>
      <c r="BB1640" s="361"/>
      <c r="BC1640" s="361"/>
      <c r="BD1640" s="361"/>
      <c r="BE1640" s="361"/>
      <c r="BF1640" s="361"/>
      <c r="BG1640" s="361"/>
      <c r="BH1640" s="361"/>
      <c r="BI1640" s="361"/>
      <c r="BJ1640" s="361"/>
      <c r="BK1640" s="361"/>
      <c r="BL1640" s="361"/>
      <c r="BM1640" s="361"/>
      <c r="BN1640" s="361"/>
      <c r="BO1640" s="361"/>
      <c r="BP1640" s="361"/>
      <c r="BQ1640" s="361"/>
      <c r="BR1640" s="361"/>
      <c r="BS1640" s="361"/>
      <c r="BT1640" s="361"/>
      <c r="BU1640" s="361"/>
      <c r="BV1640" s="361"/>
      <c r="BW1640" s="361"/>
      <c r="BX1640" s="361"/>
      <c r="BY1640" s="163"/>
      <c r="BZ1640" s="163"/>
      <c r="CA1640" s="163"/>
      <c r="CB1640" s="163"/>
      <c r="CC1640" s="163"/>
    </row>
    <row r="1641" spans="1:82" s="163" customFormat="1" ht="10.5" customHeight="1">
      <c r="A1641" s="1340" t="s">
        <v>103</v>
      </c>
      <c r="B1641" s="1419" t="s">
        <v>636</v>
      </c>
      <c r="C1641" s="1239"/>
      <c r="D1641" s="1249"/>
      <c r="E1641" s="61"/>
      <c r="F1641" s="65"/>
      <c r="G1641" s="65"/>
      <c r="H1641" s="358"/>
      <c r="I1641" s="65"/>
      <c r="J1641" s="65"/>
      <c r="K1641" s="65"/>
      <c r="L1641" s="65"/>
      <c r="M1641" s="65"/>
      <c r="N1641" s="358"/>
      <c r="O1641" s="65"/>
      <c r="P1641" s="65"/>
      <c r="Q1641" s="65"/>
      <c r="R1641" s="65"/>
      <c r="S1641" s="65"/>
      <c r="T1641" s="65"/>
      <c r="U1641" s="65"/>
      <c r="V1641" s="65"/>
      <c r="W1641" s="65"/>
      <c r="X1641" s="65"/>
      <c r="Y1641" s="358"/>
      <c r="Z1641" s="65"/>
      <c r="AA1641" s="65"/>
      <c r="AB1641" s="66"/>
      <c r="AC1641" s="478"/>
      <c r="AD1641" s="826"/>
      <c r="AE1641" s="819"/>
      <c r="AF1641" s="361"/>
      <c r="AG1641" s="361"/>
      <c r="AH1641" s="361"/>
      <c r="AI1641" s="361"/>
      <c r="AJ1641" s="361"/>
      <c r="AK1641" s="361"/>
      <c r="AL1641" s="361"/>
      <c r="AM1641" s="361"/>
      <c r="AN1641" s="361"/>
      <c r="AO1641" s="361"/>
      <c r="AP1641" s="361"/>
      <c r="AQ1641" s="361"/>
      <c r="AR1641" s="361"/>
      <c r="AS1641" s="361"/>
      <c r="AT1641" s="361"/>
      <c r="AU1641" s="361"/>
      <c r="AV1641" s="361"/>
      <c r="AW1641" s="361"/>
      <c r="AX1641" s="361"/>
      <c r="AY1641" s="361"/>
      <c r="AZ1641" s="361"/>
      <c r="BA1641" s="361"/>
      <c r="BB1641" s="361"/>
      <c r="BC1641" s="361"/>
      <c r="BD1641" s="361"/>
      <c r="BE1641" s="361"/>
      <c r="BF1641" s="361"/>
      <c r="BG1641" s="361"/>
      <c r="BH1641" s="361"/>
      <c r="BI1641" s="361"/>
      <c r="BJ1641" s="361"/>
      <c r="BK1641" s="361"/>
      <c r="BL1641" s="361"/>
      <c r="BM1641" s="361"/>
      <c r="BN1641" s="361"/>
      <c r="BO1641" s="361"/>
      <c r="BP1641" s="361"/>
      <c r="BQ1641" s="361"/>
      <c r="BR1641" s="361"/>
      <c r="BS1641" s="361"/>
      <c r="BT1641" s="361"/>
      <c r="BU1641" s="361"/>
      <c r="BV1641" s="361"/>
      <c r="BW1641" s="361"/>
      <c r="BX1641" s="361"/>
    </row>
    <row r="1642" spans="1:82" s="1" customFormat="1" ht="10.5" customHeight="1">
      <c r="A1642" s="1341"/>
      <c r="B1642" s="1420"/>
      <c r="C1642" s="1240" t="s">
        <v>139</v>
      </c>
      <c r="D1642" s="144" t="s">
        <v>34</v>
      </c>
      <c r="E1642" s="91">
        <f>ROUND(SQRT(E1643^2+E1644^2)*1000/(1.73*E$1604),0)</f>
        <v>131</v>
      </c>
      <c r="F1642" s="91">
        <f t="shared" ref="F1642:AB1642" si="1265">ROUND(SQRT(F1643^2+F1644^2)*1000/(1.73*F$1604),0)</f>
        <v>120</v>
      </c>
      <c r="G1642" s="91">
        <f t="shared" si="1265"/>
        <v>109</v>
      </c>
      <c r="H1642" s="482">
        <f t="shared" si="1265"/>
        <v>97</v>
      </c>
      <c r="I1642" s="91">
        <f t="shared" si="1265"/>
        <v>114</v>
      </c>
      <c r="J1642" s="91">
        <f t="shared" si="1265"/>
        <v>110</v>
      </c>
      <c r="K1642" s="91">
        <f t="shared" si="1265"/>
        <v>126</v>
      </c>
      <c r="L1642" s="91">
        <f t="shared" si="1265"/>
        <v>133</v>
      </c>
      <c r="M1642" s="91">
        <f t="shared" si="1265"/>
        <v>49</v>
      </c>
      <c r="N1642" s="482">
        <f t="shared" si="1265"/>
        <v>22</v>
      </c>
      <c r="O1642" s="91">
        <f t="shared" si="1265"/>
        <v>22</v>
      </c>
      <c r="P1642" s="91">
        <f t="shared" si="1265"/>
        <v>33</v>
      </c>
      <c r="Q1642" s="91">
        <f t="shared" si="1265"/>
        <v>56</v>
      </c>
      <c r="R1642" s="91">
        <f t="shared" si="1265"/>
        <v>59</v>
      </c>
      <c r="S1642" s="91">
        <f t="shared" si="1265"/>
        <v>80</v>
      </c>
      <c r="T1642" s="91">
        <f t="shared" si="1265"/>
        <v>88</v>
      </c>
      <c r="U1642" s="91">
        <f t="shared" si="1265"/>
        <v>88</v>
      </c>
      <c r="V1642" s="91">
        <f t="shared" si="1265"/>
        <v>99</v>
      </c>
      <c r="W1642" s="91">
        <f t="shared" si="1265"/>
        <v>215</v>
      </c>
      <c r="X1642" s="91">
        <f t="shared" si="1265"/>
        <v>172</v>
      </c>
      <c r="Y1642" s="482">
        <f t="shared" si="1265"/>
        <v>155</v>
      </c>
      <c r="Z1642" s="91">
        <f t="shared" si="1265"/>
        <v>160</v>
      </c>
      <c r="AA1642" s="91">
        <f t="shared" si="1265"/>
        <v>170</v>
      </c>
      <c r="AB1642" s="203">
        <f t="shared" si="1265"/>
        <v>87</v>
      </c>
      <c r="AC1642" s="949"/>
      <c r="AD1642" s="191"/>
      <c r="AE1642" s="64"/>
      <c r="AF1642" s="109"/>
      <c r="AG1642" s="109"/>
      <c r="AH1642" s="109"/>
      <c r="AI1642" s="109"/>
      <c r="AJ1642" s="109"/>
      <c r="AK1642" s="109"/>
      <c r="AL1642" s="109"/>
      <c r="AM1642" s="109"/>
      <c r="AN1642" s="109"/>
      <c r="AO1642" s="109"/>
      <c r="AP1642" s="109"/>
      <c r="AQ1642" s="109"/>
      <c r="AR1642" s="109"/>
      <c r="AS1642" s="109"/>
      <c r="AT1642" s="109"/>
      <c r="AU1642" s="109"/>
      <c r="AV1642" s="109"/>
      <c r="AW1642" s="109"/>
      <c r="AX1642" s="109"/>
      <c r="AY1642" s="109"/>
      <c r="AZ1642" s="109"/>
      <c r="BA1642" s="109"/>
      <c r="BB1642" s="109"/>
      <c r="BC1642" s="109"/>
      <c r="BD1642" s="109"/>
      <c r="BE1642" s="361"/>
      <c r="BF1642" s="361"/>
      <c r="BG1642" s="361"/>
      <c r="BH1642" s="361"/>
      <c r="BI1642" s="361"/>
      <c r="BJ1642" s="361"/>
      <c r="BK1642" s="361"/>
      <c r="BL1642" s="361"/>
      <c r="BM1642" s="361"/>
      <c r="BN1642" s="361"/>
      <c r="BO1642" s="361"/>
      <c r="BP1642" s="361"/>
      <c r="BQ1642" s="361"/>
      <c r="BR1642" s="361"/>
      <c r="BS1642" s="361"/>
      <c r="BT1642" s="361"/>
      <c r="BU1642" s="361"/>
      <c r="BV1642" s="361"/>
      <c r="BW1642" s="361"/>
      <c r="BX1642" s="361"/>
      <c r="BY1642" s="163"/>
      <c r="BZ1642" s="163"/>
      <c r="CA1642" s="163"/>
      <c r="CB1642" s="163"/>
      <c r="CC1642" s="163"/>
    </row>
    <row r="1643" spans="1:82" s="1" customFormat="1" ht="10.5" customHeight="1">
      <c r="A1643" s="1341"/>
      <c r="B1643" s="1420"/>
      <c r="C1643" s="1240" t="s">
        <v>954</v>
      </c>
      <c r="D1643" s="144" t="s">
        <v>126</v>
      </c>
      <c r="E1643" s="67">
        <f>AF1643*$AE1643</f>
        <v>0.9819</v>
      </c>
      <c r="F1643" s="67">
        <f t="shared" ref="F1643:AB1643" si="1266">AG1643*$AE1643</f>
        <v>0.90215999999999996</v>
      </c>
      <c r="G1643" s="67">
        <f t="shared" si="1266"/>
        <v>0.53280000000000005</v>
      </c>
      <c r="H1643" s="460">
        <f t="shared" si="1266"/>
        <v>0.38808000000000004</v>
      </c>
      <c r="I1643" s="67">
        <f t="shared" si="1266"/>
        <v>0.96227999999999991</v>
      </c>
      <c r="J1643" s="67">
        <f t="shared" si="1266"/>
        <v>1.0668600000000001</v>
      </c>
      <c r="K1643" s="67">
        <f t="shared" si="1266"/>
        <v>1.2956400000000001</v>
      </c>
      <c r="L1643" s="67">
        <f t="shared" si="1266"/>
        <v>1.2159</v>
      </c>
      <c r="M1643" s="67">
        <f t="shared" si="1266"/>
        <v>0.46745999999999999</v>
      </c>
      <c r="N1643" s="460">
        <f t="shared" si="1266"/>
        <v>0.23904</v>
      </c>
      <c r="O1643" s="67">
        <f t="shared" si="1266"/>
        <v>0.24822000000000005</v>
      </c>
      <c r="P1643" s="67">
        <f t="shared" si="1266"/>
        <v>0.21887999999999999</v>
      </c>
      <c r="Q1643" s="67">
        <f t="shared" si="1266"/>
        <v>0.46998000000000001</v>
      </c>
      <c r="R1643" s="67">
        <f t="shared" si="1266"/>
        <v>0.51138000000000006</v>
      </c>
      <c r="S1643" s="67">
        <f t="shared" si="1266"/>
        <v>0.63648000000000005</v>
      </c>
      <c r="T1643" s="67">
        <f t="shared" si="1266"/>
        <v>0.67337999999999998</v>
      </c>
      <c r="U1643" s="67">
        <f t="shared" si="1266"/>
        <v>0.54702000000000006</v>
      </c>
      <c r="V1643" s="67">
        <f t="shared" si="1266"/>
        <v>0.53442000000000001</v>
      </c>
      <c r="W1643" s="67">
        <f t="shared" si="1266"/>
        <v>1.2400200000000001</v>
      </c>
      <c r="X1643" s="67">
        <f t="shared" si="1266"/>
        <v>1.3413600000000001</v>
      </c>
      <c r="Y1643" s="460">
        <f t="shared" si="1266"/>
        <v>0.97236</v>
      </c>
      <c r="Z1643" s="67">
        <f t="shared" si="1266"/>
        <v>0.9106200000000001</v>
      </c>
      <c r="AA1643" s="67">
        <f t="shared" si="1266"/>
        <v>1.3968</v>
      </c>
      <c r="AB1643" s="68">
        <f t="shared" si="1266"/>
        <v>0.47628000000000004</v>
      </c>
      <c r="AC1643" s="53">
        <f>SUM(E1643:AB1643)</f>
        <v>18.229320000000001</v>
      </c>
      <c r="AD1643" s="56">
        <f>SUM(E1644:AB1644)</f>
        <v>21.033466200000003</v>
      </c>
      <c r="AE1643" s="64">
        <v>3.6</v>
      </c>
      <c r="AF1643" s="361">
        <v>0.27274999999999999</v>
      </c>
      <c r="AG1643" s="109">
        <v>0.25059999999999999</v>
      </c>
      <c r="AH1643" s="109">
        <v>0.14800000000000002</v>
      </c>
      <c r="AI1643" s="109">
        <v>0.10780000000000001</v>
      </c>
      <c r="AJ1643" s="109">
        <v>0.26729999999999998</v>
      </c>
      <c r="AK1643" s="109">
        <v>0.29635</v>
      </c>
      <c r="AL1643" s="109">
        <v>0.3599</v>
      </c>
      <c r="AM1643" s="109">
        <v>0.33774999999999999</v>
      </c>
      <c r="AN1643" s="109">
        <v>0.12984999999999999</v>
      </c>
      <c r="AO1643" s="109">
        <v>6.6400000000000001E-2</v>
      </c>
      <c r="AP1643" s="109">
        <v>6.8950000000000011E-2</v>
      </c>
      <c r="AQ1643" s="109">
        <v>6.08E-2</v>
      </c>
      <c r="AR1643" s="109">
        <v>0.13055</v>
      </c>
      <c r="AS1643" s="109">
        <v>0.14205000000000001</v>
      </c>
      <c r="AT1643" s="109">
        <v>0.17680000000000001</v>
      </c>
      <c r="AU1643" s="109">
        <v>0.18704999999999999</v>
      </c>
      <c r="AV1643" s="109">
        <v>0.15195</v>
      </c>
      <c r="AW1643" s="109">
        <v>0.14845</v>
      </c>
      <c r="AX1643" s="109">
        <v>0.34445000000000003</v>
      </c>
      <c r="AY1643" s="109">
        <v>0.37260000000000004</v>
      </c>
      <c r="AZ1643" s="109">
        <v>0.27010000000000001</v>
      </c>
      <c r="BA1643" s="109">
        <v>0.25295000000000001</v>
      </c>
      <c r="BB1643" s="109">
        <v>0.38800000000000001</v>
      </c>
      <c r="BC1643" s="109">
        <v>0.1323</v>
      </c>
      <c r="BD1643" s="361"/>
      <c r="BE1643" s="361"/>
      <c r="BF1643" s="361"/>
      <c r="BG1643" s="361"/>
      <c r="BH1643" s="361"/>
      <c r="BI1643" s="361"/>
      <c r="BJ1643" s="361"/>
      <c r="BK1643" s="361"/>
      <c r="BL1643" s="361"/>
      <c r="BM1643" s="361"/>
      <c r="BN1643" s="361"/>
      <c r="BO1643" s="361"/>
      <c r="BP1643" s="361"/>
      <c r="BQ1643" s="361"/>
      <c r="BR1643" s="361"/>
      <c r="BS1643" s="361"/>
      <c r="BT1643" s="361"/>
      <c r="BU1643" s="361"/>
      <c r="BV1643" s="361"/>
      <c r="BW1643" s="361"/>
      <c r="BX1643" s="361"/>
      <c r="BY1643" s="163"/>
      <c r="BZ1643" s="163"/>
      <c r="CA1643" s="163"/>
      <c r="CB1643" s="163"/>
      <c r="CC1643" s="163"/>
    </row>
    <row r="1644" spans="1:82" s="1" customFormat="1" ht="10.5" customHeight="1">
      <c r="A1644" s="1341"/>
      <c r="B1644" s="1420"/>
      <c r="C1644" s="1240" t="s">
        <v>954</v>
      </c>
      <c r="D1644" s="144" t="s">
        <v>127</v>
      </c>
      <c r="E1644" s="67">
        <f>AF1644*$AE1643</f>
        <v>1.1530799999999999</v>
      </c>
      <c r="F1644" s="54">
        <f t="shared" ref="F1644:AB1644" si="1267">AG1644*$AE1643</f>
        <v>1.05246</v>
      </c>
      <c r="G1644" s="54">
        <f t="shared" si="1267"/>
        <v>1.14174</v>
      </c>
      <c r="H1644" s="360">
        <f t="shared" si="1267"/>
        <v>1.0152000000000001</v>
      </c>
      <c r="I1644" s="54">
        <f t="shared" si="1267"/>
        <v>0.87044219999999994</v>
      </c>
      <c r="J1644" s="54">
        <f t="shared" si="1267"/>
        <v>0.62224199999999996</v>
      </c>
      <c r="K1644" s="54">
        <f t="shared" si="1267"/>
        <v>0.5630400000000001</v>
      </c>
      <c r="L1644" s="54">
        <f t="shared" si="1267"/>
        <v>0.91578599999999988</v>
      </c>
      <c r="M1644" s="54">
        <f t="shared" si="1267"/>
        <v>0.3276</v>
      </c>
      <c r="N1644" s="360">
        <f t="shared" si="1267"/>
        <v>7.9560000000000006E-2</v>
      </c>
      <c r="O1644" s="54">
        <f t="shared" si="1267"/>
        <v>8.3358000000000002E-2</v>
      </c>
      <c r="P1644" s="54">
        <f t="shared" si="1267"/>
        <v>0.31409999999999999</v>
      </c>
      <c r="Q1644" s="54">
        <f t="shared" si="1267"/>
        <v>0.46515599999999996</v>
      </c>
      <c r="R1644" s="54">
        <f t="shared" si="1267"/>
        <v>0.46152000000000004</v>
      </c>
      <c r="S1644" s="54">
        <f t="shared" si="1267"/>
        <v>0.65890800000000005</v>
      </c>
      <c r="T1644" s="54">
        <f t="shared" si="1267"/>
        <v>0.73224</v>
      </c>
      <c r="U1644" s="54">
        <f t="shared" si="1267"/>
        <v>0.83953800000000001</v>
      </c>
      <c r="V1644" s="54">
        <f t="shared" si="1267"/>
        <v>0.9900000000000001</v>
      </c>
      <c r="W1644" s="54">
        <f t="shared" si="1267"/>
        <v>2.0779199999999998</v>
      </c>
      <c r="X1644" s="54">
        <f t="shared" si="1267"/>
        <v>1.43442</v>
      </c>
      <c r="Y1644" s="360">
        <f t="shared" si="1267"/>
        <v>1.4722199999999999</v>
      </c>
      <c r="Z1644" s="54">
        <f t="shared" si="1267"/>
        <v>1.5458400000000001</v>
      </c>
      <c r="AA1644" s="54">
        <f t="shared" si="1267"/>
        <v>1.3514760000000001</v>
      </c>
      <c r="AB1644" s="55">
        <f t="shared" si="1267"/>
        <v>0.86562000000000006</v>
      </c>
      <c r="AC1644" s="53"/>
      <c r="AD1644" s="56"/>
      <c r="AE1644" s="64"/>
      <c r="AF1644" s="361">
        <v>0.32029999999999997</v>
      </c>
      <c r="AG1644" s="109">
        <v>0.29235</v>
      </c>
      <c r="AH1644" s="109">
        <v>0.31714999999999999</v>
      </c>
      <c r="AI1644" s="109">
        <v>0.28200000000000003</v>
      </c>
      <c r="AJ1644" s="109">
        <v>0.24178949999999999</v>
      </c>
      <c r="AK1644" s="109">
        <v>0.172845</v>
      </c>
      <c r="AL1644" s="109">
        <v>0.15640000000000001</v>
      </c>
      <c r="AM1644" s="109">
        <v>0.25438499999999997</v>
      </c>
      <c r="AN1644" s="109">
        <v>9.0999999999999998E-2</v>
      </c>
      <c r="AO1644" s="109">
        <v>2.2100000000000002E-2</v>
      </c>
      <c r="AP1644" s="109">
        <v>2.3154999999999999E-2</v>
      </c>
      <c r="AQ1644" s="109">
        <v>8.7249999999999994E-2</v>
      </c>
      <c r="AR1644" s="109">
        <v>0.12920999999999999</v>
      </c>
      <c r="AS1644" s="109">
        <v>0.12820000000000001</v>
      </c>
      <c r="AT1644" s="109">
        <v>0.18303</v>
      </c>
      <c r="AU1644" s="109">
        <v>0.2034</v>
      </c>
      <c r="AV1644" s="109">
        <v>0.233205</v>
      </c>
      <c r="AW1644" s="109">
        <v>0.27500000000000002</v>
      </c>
      <c r="AX1644" s="109">
        <v>0.57719999999999994</v>
      </c>
      <c r="AY1644" s="109">
        <v>0.39845000000000003</v>
      </c>
      <c r="AZ1644" s="109">
        <v>0.40894999999999998</v>
      </c>
      <c r="BA1644" s="109">
        <v>0.4294</v>
      </c>
      <c r="BB1644" s="109">
        <v>0.37541000000000002</v>
      </c>
      <c r="BC1644" s="109">
        <v>0.24045</v>
      </c>
      <c r="BD1644" s="361"/>
      <c r="BE1644" s="361"/>
      <c r="BF1644" s="361"/>
      <c r="BG1644" s="361"/>
      <c r="BH1644" s="361"/>
      <c r="BI1644" s="361"/>
      <c r="BJ1644" s="361"/>
      <c r="BK1644" s="361"/>
      <c r="BL1644" s="361"/>
      <c r="BM1644" s="361"/>
      <c r="BN1644" s="361"/>
      <c r="BO1644" s="361"/>
      <c r="BP1644" s="361"/>
      <c r="BQ1644" s="361"/>
      <c r="BR1644" s="361"/>
      <c r="BS1644" s="361"/>
      <c r="BT1644" s="361"/>
      <c r="BU1644" s="361"/>
      <c r="BV1644" s="361"/>
      <c r="BW1644" s="361"/>
      <c r="BX1644" s="361"/>
      <c r="BY1644" s="163"/>
      <c r="BZ1644" s="163"/>
      <c r="CA1644" s="163"/>
      <c r="CB1644" s="163"/>
      <c r="CC1644" s="163"/>
      <c r="CD1644" s="12"/>
    </row>
    <row r="1645" spans="1:82" s="1" customFormat="1" ht="10.5" customHeight="1" thickBot="1">
      <c r="A1645" s="1342"/>
      <c r="B1645" s="1421"/>
      <c r="C1645" s="293"/>
      <c r="D1645" s="254" t="s">
        <v>42</v>
      </c>
      <c r="E1645" s="58">
        <f t="shared" ref="E1645:AB1645" si="1268">E1644/E1643</f>
        <v>1.1743354720439962</v>
      </c>
      <c r="F1645" s="58">
        <f t="shared" si="1268"/>
        <v>1.1666001596169193</v>
      </c>
      <c r="G1645" s="58">
        <f t="shared" si="1268"/>
        <v>2.1429054054054051</v>
      </c>
      <c r="H1645" s="394">
        <f t="shared" si="1268"/>
        <v>2.6159554730983303</v>
      </c>
      <c r="I1645" s="58">
        <f t="shared" si="1268"/>
        <v>0.90456228956228957</v>
      </c>
      <c r="J1645" s="58">
        <f t="shared" si="1268"/>
        <v>0.58324616163320386</v>
      </c>
      <c r="K1645" s="58">
        <f t="shared" si="1268"/>
        <v>0.43456515698805226</v>
      </c>
      <c r="L1645" s="58">
        <f t="shared" si="1268"/>
        <v>0.75317542561065864</v>
      </c>
      <c r="M1645" s="58">
        <f t="shared" si="1268"/>
        <v>0.70080862533692723</v>
      </c>
      <c r="N1645" s="394">
        <f t="shared" si="1268"/>
        <v>0.33283132530120485</v>
      </c>
      <c r="O1645" s="58">
        <f t="shared" si="1268"/>
        <v>0.33582306018854235</v>
      </c>
      <c r="P1645" s="58">
        <f t="shared" si="1268"/>
        <v>1.435032894736842</v>
      </c>
      <c r="Q1645" s="58">
        <f t="shared" si="1268"/>
        <v>0.98973573343546528</v>
      </c>
      <c r="R1645" s="58">
        <f t="shared" si="1268"/>
        <v>0.90249912002815913</v>
      </c>
      <c r="S1645" s="58">
        <f t="shared" si="1268"/>
        <v>1.0352375565610861</v>
      </c>
      <c r="T1645" s="58">
        <f t="shared" si="1268"/>
        <v>1.0874097834803529</v>
      </c>
      <c r="U1645" s="58">
        <f t="shared" si="1268"/>
        <v>1.5347482724580452</v>
      </c>
      <c r="V1645" s="58">
        <f t="shared" si="1268"/>
        <v>1.852475581003705</v>
      </c>
      <c r="W1645" s="58">
        <f t="shared" si="1268"/>
        <v>1.675714907824067</v>
      </c>
      <c r="X1645" s="58">
        <f t="shared" si="1268"/>
        <v>1.0693773483628555</v>
      </c>
      <c r="Y1645" s="394">
        <f t="shared" si="1268"/>
        <v>1.5140688633839317</v>
      </c>
      <c r="Z1645" s="58">
        <f t="shared" si="1268"/>
        <v>1.6975686894643209</v>
      </c>
      <c r="AA1645" s="58">
        <f t="shared" si="1268"/>
        <v>0.96755154639175267</v>
      </c>
      <c r="AB1645" s="59">
        <f t="shared" si="1268"/>
        <v>1.8174603174603174</v>
      </c>
      <c r="AC1645" s="53"/>
      <c r="AD1645" s="56"/>
      <c r="AE1645" s="64"/>
      <c r="AF1645" s="361"/>
      <c r="AG1645" s="109"/>
      <c r="AH1645" s="361"/>
      <c r="AI1645" s="361"/>
      <c r="AJ1645" s="361"/>
      <c r="AK1645" s="361"/>
      <c r="AL1645" s="361"/>
      <c r="AM1645" s="361"/>
      <c r="AN1645" s="361"/>
      <c r="AO1645" s="361"/>
      <c r="AP1645" s="361"/>
      <c r="AQ1645" s="361"/>
      <c r="AR1645" s="361"/>
      <c r="AS1645" s="361"/>
      <c r="AT1645" s="361"/>
      <c r="AU1645" s="361"/>
      <c r="AV1645" s="361"/>
      <c r="AW1645" s="361"/>
      <c r="AX1645" s="361"/>
      <c r="AY1645" s="361"/>
      <c r="AZ1645" s="361"/>
      <c r="BA1645" s="361"/>
      <c r="BB1645" s="361"/>
      <c r="BC1645" s="361"/>
      <c r="BD1645" s="361"/>
      <c r="BE1645" s="361"/>
      <c r="BF1645" s="361"/>
      <c r="BG1645" s="361"/>
      <c r="BH1645" s="361"/>
      <c r="BI1645" s="361"/>
      <c r="BJ1645" s="361"/>
      <c r="BK1645" s="361"/>
      <c r="BL1645" s="361"/>
      <c r="BM1645" s="361"/>
      <c r="BN1645" s="361"/>
      <c r="BO1645" s="361"/>
      <c r="BP1645" s="361"/>
      <c r="BQ1645" s="361"/>
      <c r="BR1645" s="361"/>
      <c r="BS1645" s="361"/>
      <c r="BT1645" s="361"/>
      <c r="BU1645" s="361"/>
      <c r="BV1645" s="361"/>
      <c r="BW1645" s="361"/>
      <c r="BX1645" s="361"/>
      <c r="BY1645" s="163"/>
      <c r="BZ1645" s="163"/>
      <c r="CA1645" s="163"/>
      <c r="CB1645" s="163"/>
      <c r="CC1645" s="163"/>
    </row>
    <row r="1646" spans="1:82" s="163" customFormat="1" ht="10.5" customHeight="1">
      <c r="A1646" s="1297" t="s">
        <v>17</v>
      </c>
      <c r="B1646" s="1402" t="s">
        <v>504</v>
      </c>
      <c r="C1646" s="1239"/>
      <c r="D1646" s="1249"/>
      <c r="E1646" s="61"/>
      <c r="F1646" s="65"/>
      <c r="G1646" s="65"/>
      <c r="H1646" s="358"/>
      <c r="I1646" s="65"/>
      <c r="J1646" s="65"/>
      <c r="K1646" s="65"/>
      <c r="L1646" s="65"/>
      <c r="M1646" s="65"/>
      <c r="N1646" s="358"/>
      <c r="O1646" s="65"/>
      <c r="P1646" s="65"/>
      <c r="Q1646" s="65"/>
      <c r="R1646" s="65"/>
      <c r="S1646" s="65"/>
      <c r="T1646" s="65"/>
      <c r="U1646" s="65"/>
      <c r="V1646" s="65"/>
      <c r="W1646" s="65"/>
      <c r="X1646" s="65"/>
      <c r="Y1646" s="358"/>
      <c r="Z1646" s="65"/>
      <c r="AA1646" s="65"/>
      <c r="AB1646" s="66"/>
      <c r="AC1646" s="478"/>
      <c r="AD1646" s="826"/>
      <c r="AE1646" s="819"/>
      <c r="AF1646" s="109"/>
      <c r="AG1646" s="109"/>
      <c r="AH1646" s="109"/>
      <c r="AI1646" s="109"/>
      <c r="AJ1646" s="109"/>
      <c r="AK1646" s="109"/>
      <c r="AL1646" s="109"/>
      <c r="AM1646" s="109"/>
      <c r="AN1646" s="109"/>
      <c r="AO1646" s="109"/>
      <c r="AP1646" s="109"/>
      <c r="AQ1646" s="109"/>
      <c r="AR1646" s="109"/>
      <c r="AS1646" s="109"/>
      <c r="AT1646" s="109"/>
      <c r="AU1646" s="109"/>
      <c r="AV1646" s="109"/>
      <c r="AW1646" s="109"/>
      <c r="AX1646" s="109"/>
      <c r="AY1646" s="109"/>
      <c r="AZ1646" s="109"/>
      <c r="BA1646" s="109"/>
      <c r="BB1646" s="109"/>
      <c r="BC1646" s="109"/>
      <c r="BD1646" s="109"/>
      <c r="BE1646" s="361"/>
      <c r="BF1646" s="361"/>
      <c r="BG1646" s="361"/>
      <c r="BH1646" s="361"/>
      <c r="BI1646" s="361"/>
      <c r="BJ1646" s="361"/>
      <c r="BK1646" s="361"/>
      <c r="BL1646" s="361"/>
      <c r="BM1646" s="361"/>
      <c r="BN1646" s="361"/>
      <c r="BO1646" s="361"/>
      <c r="BP1646" s="361"/>
      <c r="BQ1646" s="361"/>
      <c r="BR1646" s="361"/>
      <c r="BS1646" s="361"/>
      <c r="BT1646" s="361"/>
      <c r="BU1646" s="361"/>
      <c r="BV1646" s="361"/>
      <c r="BW1646" s="361"/>
      <c r="BX1646" s="361"/>
    </row>
    <row r="1647" spans="1:82" s="1" customFormat="1" ht="10.5" customHeight="1">
      <c r="A1647" s="1298"/>
      <c r="B1647" s="1403"/>
      <c r="C1647" s="1240" t="s">
        <v>136</v>
      </c>
      <c r="D1647" s="144" t="s">
        <v>34</v>
      </c>
      <c r="E1647" s="91">
        <v>2</v>
      </c>
      <c r="F1647" s="91">
        <v>2</v>
      </c>
      <c r="G1647" s="91">
        <v>2</v>
      </c>
      <c r="H1647" s="482">
        <v>2</v>
      </c>
      <c r="I1647" s="91">
        <v>2</v>
      </c>
      <c r="J1647" s="91">
        <v>2</v>
      </c>
      <c r="K1647" s="91">
        <v>2</v>
      </c>
      <c r="L1647" s="91">
        <v>2</v>
      </c>
      <c r="M1647" s="91">
        <v>2</v>
      </c>
      <c r="N1647" s="482">
        <v>2</v>
      </c>
      <c r="O1647" s="91">
        <v>2</v>
      </c>
      <c r="P1647" s="91">
        <v>2</v>
      </c>
      <c r="Q1647" s="91">
        <v>2</v>
      </c>
      <c r="R1647" s="91">
        <v>2</v>
      </c>
      <c r="S1647" s="91">
        <v>2</v>
      </c>
      <c r="T1647" s="91">
        <v>2</v>
      </c>
      <c r="U1647" s="91">
        <v>2</v>
      </c>
      <c r="V1647" s="91">
        <v>2</v>
      </c>
      <c r="W1647" s="91">
        <v>2</v>
      </c>
      <c r="X1647" s="91">
        <v>2</v>
      </c>
      <c r="Y1647" s="482">
        <v>2</v>
      </c>
      <c r="Z1647" s="91">
        <v>2</v>
      </c>
      <c r="AA1647" s="91">
        <v>2</v>
      </c>
      <c r="AB1647" s="203">
        <v>2</v>
      </c>
      <c r="AC1647" s="359"/>
      <c r="AD1647" s="191"/>
      <c r="AE1647" s="64"/>
      <c r="AF1647" s="353"/>
      <c r="AG1647" s="353"/>
      <c r="AH1647" s="353"/>
      <c r="AI1647" s="353"/>
      <c r="AJ1647" s="353"/>
      <c r="AK1647" s="353"/>
      <c r="AL1647" s="353"/>
      <c r="AM1647" s="353"/>
      <c r="AN1647" s="353"/>
      <c r="AO1647" s="353"/>
      <c r="AP1647" s="353"/>
      <c r="AQ1647" s="353"/>
      <c r="AR1647" s="353"/>
      <c r="AS1647" s="353"/>
      <c r="AT1647" s="353"/>
      <c r="AU1647" s="353"/>
      <c r="AV1647" s="353"/>
      <c r="AW1647" s="353"/>
      <c r="AX1647" s="353"/>
      <c r="AY1647" s="353"/>
      <c r="AZ1647" s="353"/>
      <c r="BA1647" s="353"/>
      <c r="BB1647" s="353"/>
      <c r="BC1647" s="353"/>
      <c r="BD1647" s="353"/>
      <c r="BE1647" s="353"/>
      <c r="BF1647" s="353"/>
      <c r="BG1647" s="353"/>
      <c r="BH1647" s="353"/>
      <c r="BI1647" s="353"/>
      <c r="BJ1647" s="353"/>
      <c r="BK1647" s="353"/>
      <c r="BL1647" s="353"/>
      <c r="BM1647" s="353"/>
      <c r="BN1647" s="353"/>
      <c r="BO1647" s="353"/>
      <c r="BP1647" s="353"/>
      <c r="BQ1647" s="353"/>
      <c r="BR1647" s="353"/>
      <c r="BS1647" s="353"/>
      <c r="BT1647" s="353"/>
      <c r="BU1647" s="353"/>
      <c r="BV1647" s="353"/>
      <c r="BW1647" s="353"/>
      <c r="BX1647" s="353"/>
      <c r="BY1647" s="175"/>
      <c r="BZ1647" s="175"/>
      <c r="CA1647" s="175"/>
      <c r="CB1647" s="175"/>
      <c r="CC1647" s="175"/>
    </row>
    <row r="1648" spans="1:82" s="1" customFormat="1" ht="10.5" customHeight="1">
      <c r="A1648" s="1298"/>
      <c r="B1648" s="1403"/>
      <c r="C1648" s="1240" t="s">
        <v>954</v>
      </c>
      <c r="D1648" s="144" t="s">
        <v>126</v>
      </c>
      <c r="E1648" s="67">
        <f>ROUND((AG1648-AF1648)*$AE1648,2)</f>
        <v>0.01</v>
      </c>
      <c r="F1648" s="67">
        <f t="shared" ref="F1648:AB1648" si="1269">ROUND((AH1648-AG1648)*$AE1648,2)</f>
        <v>0.01</v>
      </c>
      <c r="G1648" s="67">
        <f t="shared" si="1269"/>
        <v>0.01</v>
      </c>
      <c r="H1648" s="460">
        <f t="shared" si="1269"/>
        <v>0.01</v>
      </c>
      <c r="I1648" s="67">
        <f t="shared" si="1269"/>
        <v>0.01</v>
      </c>
      <c r="J1648" s="67">
        <f t="shared" si="1269"/>
        <v>0.01</v>
      </c>
      <c r="K1648" s="67">
        <f t="shared" si="1269"/>
        <v>0.01</v>
      </c>
      <c r="L1648" s="67">
        <f t="shared" si="1269"/>
        <v>0.01</v>
      </c>
      <c r="M1648" s="67">
        <f t="shared" si="1269"/>
        <v>0.01</v>
      </c>
      <c r="N1648" s="460">
        <f t="shared" si="1269"/>
        <v>0.01</v>
      </c>
      <c r="O1648" s="67">
        <f t="shared" si="1269"/>
        <v>0.01</v>
      </c>
      <c r="P1648" s="67">
        <f t="shared" si="1269"/>
        <v>0.01</v>
      </c>
      <c r="Q1648" s="67">
        <f t="shared" si="1269"/>
        <v>0.01</v>
      </c>
      <c r="R1648" s="67">
        <f t="shared" si="1269"/>
        <v>0.01</v>
      </c>
      <c r="S1648" s="67">
        <f t="shared" si="1269"/>
        <v>0.01</v>
      </c>
      <c r="T1648" s="67">
        <f t="shared" si="1269"/>
        <v>0.01</v>
      </c>
      <c r="U1648" s="67">
        <f t="shared" si="1269"/>
        <v>0.01</v>
      </c>
      <c r="V1648" s="67">
        <f t="shared" si="1269"/>
        <v>0.01</v>
      </c>
      <c r="W1648" s="67">
        <f t="shared" si="1269"/>
        <v>0.01</v>
      </c>
      <c r="X1648" s="67">
        <f t="shared" si="1269"/>
        <v>0.01</v>
      </c>
      <c r="Y1648" s="460">
        <f t="shared" si="1269"/>
        <v>0.01</v>
      </c>
      <c r="Z1648" s="67">
        <f t="shared" si="1269"/>
        <v>0.01</v>
      </c>
      <c r="AA1648" s="67">
        <f t="shared" si="1269"/>
        <v>0.01</v>
      </c>
      <c r="AB1648" s="68">
        <f t="shared" si="1269"/>
        <v>0.01</v>
      </c>
      <c r="AC1648" s="53">
        <f>(BD1648-AF1648)*AE1648</f>
        <v>0.14310000000132278</v>
      </c>
      <c r="AD1648" s="56">
        <f>(BD1649-AF1649)*AE1648</f>
        <v>0.42660000000014409</v>
      </c>
      <c r="AE1648" s="64">
        <v>1.8</v>
      </c>
      <c r="AF1648" s="1114">
        <v>4224.5316999999995</v>
      </c>
      <c r="AG1648" s="1114">
        <v>4224.5349999999999</v>
      </c>
      <c r="AH1648" s="1115">
        <v>4224.5382999999993</v>
      </c>
      <c r="AI1648" s="1114">
        <v>4224.5414999999994</v>
      </c>
      <c r="AJ1648" s="1114">
        <v>4224.5447999999997</v>
      </c>
      <c r="AK1648" s="1114">
        <v>4224.5481</v>
      </c>
      <c r="AL1648" s="1114">
        <v>4224.5514999999996</v>
      </c>
      <c r="AM1648" s="1114">
        <v>4224.5548999999992</v>
      </c>
      <c r="AN1648" s="1114">
        <v>4224.5581999999995</v>
      </c>
      <c r="AO1648" s="1114">
        <v>4224.5616</v>
      </c>
      <c r="AP1648" s="1114">
        <v>4224.5651999999991</v>
      </c>
      <c r="AQ1648" s="1114">
        <v>4224.5687999999991</v>
      </c>
      <c r="AR1648" s="1114">
        <v>4224.5722999999998</v>
      </c>
      <c r="AS1648" s="1114">
        <v>4224.5757999999996</v>
      </c>
      <c r="AT1648" s="1114">
        <v>4224.5791999999992</v>
      </c>
      <c r="AU1648" s="1114">
        <v>4224.5824999999995</v>
      </c>
      <c r="AV1648" s="1114">
        <v>4224.5856999999996</v>
      </c>
      <c r="AW1648" s="1114">
        <v>4224.5888999999997</v>
      </c>
      <c r="AX1648" s="1114">
        <v>4224.5920999999998</v>
      </c>
      <c r="AY1648" s="1114">
        <v>4224.5953</v>
      </c>
      <c r="AZ1648" s="1114">
        <v>4224.5984999999991</v>
      </c>
      <c r="BA1648" s="1114">
        <v>4224.6016999999993</v>
      </c>
      <c r="BB1648" s="1114">
        <v>4224.6048999999994</v>
      </c>
      <c r="BC1648" s="1114">
        <v>4224.6079999999993</v>
      </c>
      <c r="BD1648" s="1114">
        <v>4224.6112000000003</v>
      </c>
      <c r="BE1648" s="353"/>
      <c r="BF1648" s="353"/>
      <c r="BG1648" s="353"/>
      <c r="BH1648" s="353"/>
      <c r="BI1648" s="353"/>
      <c r="BJ1648" s="353"/>
      <c r="BK1648" s="353"/>
      <c r="BL1648" s="353"/>
      <c r="BM1648" s="353"/>
      <c r="BN1648" s="353"/>
      <c r="BO1648" s="353"/>
      <c r="BP1648" s="353"/>
      <c r="BQ1648" s="353"/>
      <c r="BR1648" s="353"/>
      <c r="BS1648" s="353"/>
      <c r="BT1648" s="353"/>
      <c r="BU1648" s="353"/>
      <c r="BV1648" s="353"/>
      <c r="BW1648" s="353"/>
      <c r="BX1648" s="353"/>
      <c r="BY1648" s="175"/>
      <c r="BZ1648" s="175"/>
      <c r="CA1648" s="175"/>
      <c r="CB1648" s="175"/>
      <c r="CC1648" s="175"/>
    </row>
    <row r="1649" spans="1:242" s="1" customFormat="1" ht="10.5" customHeight="1">
      <c r="A1649" s="1298"/>
      <c r="B1649" s="1403"/>
      <c r="C1649" s="1240" t="s">
        <v>954</v>
      </c>
      <c r="D1649" s="144" t="s">
        <v>127</v>
      </c>
      <c r="E1649" s="67">
        <f>ROUND((AG1649-AF1649)*$AE1648,2)</f>
        <v>0.02</v>
      </c>
      <c r="F1649" s="54">
        <f t="shared" ref="F1649:AB1649" si="1270">ROUND((AH1649-AG1649)*$AE1648,2)</f>
        <v>0.02</v>
      </c>
      <c r="G1649" s="54">
        <f t="shared" si="1270"/>
        <v>0.02</v>
      </c>
      <c r="H1649" s="360">
        <f t="shared" si="1270"/>
        <v>0.02</v>
      </c>
      <c r="I1649" s="54">
        <f t="shared" si="1270"/>
        <v>0.02</v>
      </c>
      <c r="J1649" s="54">
        <f t="shared" si="1270"/>
        <v>0.02</v>
      </c>
      <c r="K1649" s="54">
        <f t="shared" si="1270"/>
        <v>0.02</v>
      </c>
      <c r="L1649" s="54">
        <f t="shared" si="1270"/>
        <v>0.02</v>
      </c>
      <c r="M1649" s="54">
        <f t="shared" si="1270"/>
        <v>0.02</v>
      </c>
      <c r="N1649" s="360">
        <f t="shared" si="1270"/>
        <v>0.02</v>
      </c>
      <c r="O1649" s="54">
        <f t="shared" si="1270"/>
        <v>0.02</v>
      </c>
      <c r="P1649" s="54">
        <f t="shared" si="1270"/>
        <v>0.02</v>
      </c>
      <c r="Q1649" s="54">
        <f t="shared" si="1270"/>
        <v>0.02</v>
      </c>
      <c r="R1649" s="54">
        <f t="shared" si="1270"/>
        <v>0.02</v>
      </c>
      <c r="S1649" s="54">
        <f t="shared" si="1270"/>
        <v>0.02</v>
      </c>
      <c r="T1649" s="54">
        <f t="shared" si="1270"/>
        <v>0.02</v>
      </c>
      <c r="U1649" s="54">
        <f t="shared" si="1270"/>
        <v>0.02</v>
      </c>
      <c r="V1649" s="54">
        <f t="shared" si="1270"/>
        <v>0.02</v>
      </c>
      <c r="W1649" s="54">
        <f t="shared" si="1270"/>
        <v>0.02</v>
      </c>
      <c r="X1649" s="54">
        <f t="shared" si="1270"/>
        <v>0.02</v>
      </c>
      <c r="Y1649" s="360">
        <f t="shared" si="1270"/>
        <v>0.02</v>
      </c>
      <c r="Z1649" s="54">
        <f t="shared" si="1270"/>
        <v>0.02</v>
      </c>
      <c r="AA1649" s="54">
        <f t="shared" si="1270"/>
        <v>0.02</v>
      </c>
      <c r="AB1649" s="55">
        <f t="shared" si="1270"/>
        <v>0.02</v>
      </c>
      <c r="AC1649" s="53"/>
      <c r="AD1649" s="56"/>
      <c r="AE1649" s="64"/>
      <c r="AF1649" s="1114">
        <v>4474.3469999999998</v>
      </c>
      <c r="AG1649" s="1114">
        <v>4474.3571000000002</v>
      </c>
      <c r="AH1649" s="1115">
        <v>4474.3667999999998</v>
      </c>
      <c r="AI1649" s="1114">
        <v>4474.3761999999997</v>
      </c>
      <c r="AJ1649" s="1114">
        <v>4474.3855999999996</v>
      </c>
      <c r="AK1649" s="1114">
        <v>4474.3954999999996</v>
      </c>
      <c r="AL1649" s="1114">
        <v>4474.4056999999993</v>
      </c>
      <c r="AM1649" s="1114">
        <v>4474.4160999999995</v>
      </c>
      <c r="AN1649" s="1114">
        <v>4474.4263000000001</v>
      </c>
      <c r="AO1649" s="1114">
        <v>4474.4367999999995</v>
      </c>
      <c r="AP1649" s="1114">
        <v>4474.4481999999998</v>
      </c>
      <c r="AQ1649" s="1114">
        <v>4474.4596000000001</v>
      </c>
      <c r="AR1649" s="1114">
        <v>4474.4706999999999</v>
      </c>
      <c r="AS1649" s="1114">
        <v>4474.4814999999999</v>
      </c>
      <c r="AT1649" s="1114">
        <v>4474.4919</v>
      </c>
      <c r="AU1649" s="1114">
        <v>4474.5015999999996</v>
      </c>
      <c r="AV1649" s="1114">
        <v>4474.5108999999993</v>
      </c>
      <c r="AW1649" s="1114">
        <v>4474.5200999999997</v>
      </c>
      <c r="AX1649" s="1114">
        <v>4474.5294999999996</v>
      </c>
      <c r="AY1649" s="1114">
        <v>4474.5384999999997</v>
      </c>
      <c r="AZ1649" s="1114">
        <v>4474.5477000000001</v>
      </c>
      <c r="BA1649" s="1114">
        <v>4474.5568999999996</v>
      </c>
      <c r="BB1649" s="1114">
        <v>4474.5658999999996</v>
      </c>
      <c r="BC1649" s="1114">
        <v>4474.5748999999996</v>
      </c>
      <c r="BD1649" s="1114">
        <v>4474.5839999999998</v>
      </c>
      <c r="BE1649" s="353"/>
      <c r="BF1649" s="353"/>
      <c r="BG1649" s="353"/>
      <c r="BH1649" s="353"/>
      <c r="BI1649" s="353"/>
      <c r="BJ1649" s="353"/>
      <c r="BK1649" s="353"/>
      <c r="BL1649" s="353"/>
      <c r="BM1649" s="353"/>
      <c r="BN1649" s="353"/>
      <c r="BO1649" s="353"/>
      <c r="BP1649" s="353"/>
      <c r="BQ1649" s="353"/>
      <c r="BR1649" s="353"/>
      <c r="BS1649" s="353"/>
      <c r="BT1649" s="353"/>
      <c r="BU1649" s="353"/>
      <c r="BV1649" s="353"/>
      <c r="BW1649" s="353"/>
      <c r="BX1649" s="353"/>
      <c r="BY1649" s="175"/>
      <c r="BZ1649" s="175"/>
      <c r="CA1649" s="175"/>
      <c r="CB1649" s="175"/>
      <c r="CC1649" s="175"/>
    </row>
    <row r="1650" spans="1:242" s="1" customFormat="1" ht="10.5" customHeight="1" thickBot="1">
      <c r="A1650" s="1299"/>
      <c r="B1650" s="1404"/>
      <c r="C1650" s="293"/>
      <c r="D1650" s="254" t="s">
        <v>42</v>
      </c>
      <c r="E1650" s="89">
        <f t="shared" ref="E1650:AB1650" si="1271">E1649/E1648</f>
        <v>2</v>
      </c>
      <c r="F1650" s="89">
        <f t="shared" si="1271"/>
        <v>2</v>
      </c>
      <c r="G1650" s="89">
        <f t="shared" si="1271"/>
        <v>2</v>
      </c>
      <c r="H1650" s="461">
        <f t="shared" si="1271"/>
        <v>2</v>
      </c>
      <c r="I1650" s="89">
        <f t="shared" si="1271"/>
        <v>2</v>
      </c>
      <c r="J1650" s="89">
        <f t="shared" si="1271"/>
        <v>2</v>
      </c>
      <c r="K1650" s="89">
        <f t="shared" si="1271"/>
        <v>2</v>
      </c>
      <c r="L1650" s="89">
        <f t="shared" si="1271"/>
        <v>2</v>
      </c>
      <c r="M1650" s="89">
        <f t="shared" si="1271"/>
        <v>2</v>
      </c>
      <c r="N1650" s="461">
        <f t="shared" si="1271"/>
        <v>2</v>
      </c>
      <c r="O1650" s="89">
        <f t="shared" si="1271"/>
        <v>2</v>
      </c>
      <c r="P1650" s="89">
        <f t="shared" si="1271"/>
        <v>2</v>
      </c>
      <c r="Q1650" s="89">
        <f t="shared" si="1271"/>
        <v>2</v>
      </c>
      <c r="R1650" s="89">
        <f t="shared" si="1271"/>
        <v>2</v>
      </c>
      <c r="S1650" s="89">
        <f t="shared" si="1271"/>
        <v>2</v>
      </c>
      <c r="T1650" s="89">
        <f t="shared" si="1271"/>
        <v>2</v>
      </c>
      <c r="U1650" s="89">
        <f t="shared" si="1271"/>
        <v>2</v>
      </c>
      <c r="V1650" s="89">
        <f t="shared" si="1271"/>
        <v>2</v>
      </c>
      <c r="W1650" s="89">
        <f t="shared" si="1271"/>
        <v>2</v>
      </c>
      <c r="X1650" s="89">
        <f t="shared" si="1271"/>
        <v>2</v>
      </c>
      <c r="Y1650" s="461">
        <f t="shared" si="1271"/>
        <v>2</v>
      </c>
      <c r="Z1650" s="89">
        <f t="shared" si="1271"/>
        <v>2</v>
      </c>
      <c r="AA1650" s="89">
        <f t="shared" si="1271"/>
        <v>2</v>
      </c>
      <c r="AB1650" s="90">
        <f t="shared" si="1271"/>
        <v>2</v>
      </c>
      <c r="AC1650" s="53"/>
      <c r="AD1650" s="56"/>
      <c r="AE1650" s="64"/>
      <c r="AF1650" s="353"/>
      <c r="AG1650" s="353"/>
      <c r="AH1650" s="353"/>
      <c r="AI1650" s="353"/>
      <c r="AJ1650" s="353"/>
      <c r="AK1650" s="353"/>
      <c r="AL1650" s="353"/>
      <c r="AM1650" s="353"/>
      <c r="AN1650" s="353"/>
      <c r="AO1650" s="353"/>
      <c r="AP1650" s="353"/>
      <c r="AQ1650" s="353"/>
      <c r="AR1650" s="353"/>
      <c r="AS1650" s="353"/>
      <c r="AT1650" s="353"/>
      <c r="AU1650" s="353"/>
      <c r="AV1650" s="353"/>
      <c r="AW1650" s="353"/>
      <c r="AX1650" s="353"/>
      <c r="AY1650" s="353"/>
      <c r="AZ1650" s="353"/>
      <c r="BA1650" s="353"/>
      <c r="BB1650" s="353"/>
      <c r="BC1650" s="353"/>
      <c r="BD1650" s="353"/>
      <c r="BE1650" s="353"/>
      <c r="BF1650" s="353"/>
      <c r="BG1650" s="353"/>
      <c r="BH1650" s="353"/>
      <c r="BI1650" s="353"/>
      <c r="BJ1650" s="353"/>
      <c r="BK1650" s="353"/>
      <c r="BL1650" s="353"/>
      <c r="BM1650" s="353"/>
      <c r="BN1650" s="353"/>
      <c r="BO1650" s="353"/>
      <c r="BP1650" s="353"/>
      <c r="BQ1650" s="353"/>
      <c r="BR1650" s="353"/>
      <c r="BS1650" s="353"/>
      <c r="BT1650" s="353"/>
      <c r="BU1650" s="353"/>
      <c r="BV1650" s="353"/>
      <c r="BW1650" s="353"/>
      <c r="BX1650" s="353"/>
      <c r="BY1650" s="175"/>
      <c r="BZ1650" s="175"/>
      <c r="CA1650" s="175"/>
      <c r="CB1650" s="175"/>
      <c r="CC1650" s="175"/>
    </row>
    <row r="1651" spans="1:242" s="1" customFormat="1" ht="10.5" customHeight="1" thickBot="1">
      <c r="A1651" s="534"/>
      <c r="B1651" s="471" t="s">
        <v>131</v>
      </c>
      <c r="C1651" s="854"/>
      <c r="D1651" s="472" t="s">
        <v>37</v>
      </c>
      <c r="E1651" s="849">
        <f>(AG1651-AF1651)*$AE1651</f>
        <v>0</v>
      </c>
      <c r="F1651" s="849">
        <f t="shared" ref="F1651:AB1651" si="1272">(AH1651-AG1651)*$AE1651</f>
        <v>0</v>
      </c>
      <c r="G1651" s="849">
        <f t="shared" si="1272"/>
        <v>0</v>
      </c>
      <c r="H1651" s="850">
        <f t="shared" si="1272"/>
        <v>0</v>
      </c>
      <c r="I1651" s="849">
        <f>(AK1651-AJ1651)*$AE1651</f>
        <v>0</v>
      </c>
      <c r="J1651" s="849">
        <f t="shared" si="1272"/>
        <v>0</v>
      </c>
      <c r="K1651" s="849">
        <f t="shared" si="1272"/>
        <v>0</v>
      </c>
      <c r="L1651" s="849">
        <f t="shared" si="1272"/>
        <v>0</v>
      </c>
      <c r="M1651" s="849">
        <f t="shared" si="1272"/>
        <v>0</v>
      </c>
      <c r="N1651" s="850">
        <f>(AP1651-AO1651)*$AE1651</f>
        <v>0</v>
      </c>
      <c r="O1651" s="849">
        <f t="shared" si="1272"/>
        <v>0</v>
      </c>
      <c r="P1651" s="849">
        <f t="shared" si="1272"/>
        <v>0</v>
      </c>
      <c r="Q1651" s="849">
        <f t="shared" si="1272"/>
        <v>0</v>
      </c>
      <c r="R1651" s="849">
        <f t="shared" si="1272"/>
        <v>0</v>
      </c>
      <c r="S1651" s="849">
        <f t="shared" si="1272"/>
        <v>0</v>
      </c>
      <c r="T1651" s="849">
        <f t="shared" si="1272"/>
        <v>0</v>
      </c>
      <c r="U1651" s="849">
        <f t="shared" si="1272"/>
        <v>0</v>
      </c>
      <c r="V1651" s="849">
        <f t="shared" si="1272"/>
        <v>0</v>
      </c>
      <c r="W1651" s="849">
        <f>(AY1651-AX1651)*$AE1651</f>
        <v>0</v>
      </c>
      <c r="X1651" s="849">
        <f t="shared" si="1272"/>
        <v>0</v>
      </c>
      <c r="Y1651" s="850">
        <f t="shared" si="1272"/>
        <v>0</v>
      </c>
      <c r="Z1651" s="849">
        <f t="shared" si="1272"/>
        <v>0</v>
      </c>
      <c r="AA1651" s="849">
        <f t="shared" si="1272"/>
        <v>0</v>
      </c>
      <c r="AB1651" s="851">
        <f t="shared" si="1272"/>
        <v>0</v>
      </c>
      <c r="AC1651" s="292">
        <f>(BD1651-AF1651)*AE1651</f>
        <v>0</v>
      </c>
      <c r="AD1651" s="56"/>
      <c r="AE1651" s="64">
        <v>15</v>
      </c>
      <c r="AF1651" s="361"/>
      <c r="AG1651" s="361"/>
      <c r="AH1651" s="361"/>
      <c r="AI1651" s="361"/>
      <c r="AJ1651" s="361"/>
      <c r="AK1651" s="361"/>
      <c r="AL1651" s="361"/>
      <c r="AM1651" s="361"/>
      <c r="AN1651" s="361"/>
      <c r="AO1651" s="361"/>
      <c r="AP1651" s="361"/>
      <c r="AQ1651" s="361"/>
      <c r="AR1651" s="361"/>
      <c r="AS1651" s="361"/>
      <c r="AT1651" s="361"/>
      <c r="AU1651" s="361"/>
      <c r="AV1651" s="361"/>
      <c r="AW1651" s="361"/>
      <c r="AX1651" s="361"/>
      <c r="AY1651" s="361"/>
      <c r="AZ1651" s="361"/>
      <c r="BA1651" s="361"/>
      <c r="BB1651" s="361"/>
      <c r="BC1651" s="361"/>
      <c r="BD1651" s="361"/>
      <c r="BE1651" s="353"/>
      <c r="BF1651" s="353"/>
      <c r="BG1651" s="353"/>
      <c r="BH1651" s="353"/>
      <c r="BI1651" s="353"/>
      <c r="BJ1651" s="353"/>
      <c r="BK1651" s="353"/>
      <c r="BL1651" s="353"/>
      <c r="BM1651" s="353"/>
      <c r="BN1651" s="353"/>
      <c r="BO1651" s="353"/>
      <c r="BP1651" s="353"/>
      <c r="BQ1651" s="353"/>
      <c r="BR1651" s="353"/>
      <c r="BS1651" s="353"/>
      <c r="BT1651" s="353"/>
      <c r="BU1651" s="353"/>
      <c r="BV1651" s="353"/>
      <c r="BW1651" s="353"/>
      <c r="BX1651" s="353"/>
      <c r="BY1651" s="175"/>
      <c r="BZ1651" s="175"/>
      <c r="CA1651" s="175"/>
      <c r="CB1651" s="175"/>
      <c r="CC1651" s="175"/>
    </row>
    <row r="1652" spans="1:242" s="1" customFormat="1" ht="10.5" customHeight="1">
      <c r="A1652" s="1361" t="s">
        <v>57</v>
      </c>
      <c r="B1652" s="1440"/>
      <c r="C1652" s="872"/>
      <c r="D1652" s="1249" t="s">
        <v>126</v>
      </c>
      <c r="E1652" s="117">
        <f>E1618+E1643+E1628+E1638+E1613+E1608+E1623+E1648</f>
        <v>4.7553400000000003</v>
      </c>
      <c r="F1652" s="117">
        <f t="shared" ref="F1652:AB1653" si="1273">F1618+F1643+F1628+F1633+F1638+F1613+F1608+F1623+F1648</f>
        <v>4.9051799999999997</v>
      </c>
      <c r="G1652" s="117">
        <f t="shared" si="1273"/>
        <v>5.0880600000000005</v>
      </c>
      <c r="H1652" s="404">
        <f t="shared" si="1273"/>
        <v>4.5669599999999999</v>
      </c>
      <c r="I1652" s="117">
        <f t="shared" si="1273"/>
        <v>4.5206999999999997</v>
      </c>
      <c r="J1652" s="117">
        <f t="shared" si="1273"/>
        <v>4.4201800000000002</v>
      </c>
      <c r="K1652" s="117">
        <f t="shared" si="1273"/>
        <v>4.66066</v>
      </c>
      <c r="L1652" s="117">
        <f t="shared" si="1273"/>
        <v>4.8263400000000001</v>
      </c>
      <c r="M1652" s="117">
        <f t="shared" si="1273"/>
        <v>3.9359799999999998</v>
      </c>
      <c r="N1652" s="404">
        <f t="shared" si="1273"/>
        <v>3.4207200000000002</v>
      </c>
      <c r="O1652" s="117">
        <f t="shared" si="1273"/>
        <v>3.4468200000000002</v>
      </c>
      <c r="P1652" s="117">
        <f t="shared" si="1273"/>
        <v>3.6995399999999998</v>
      </c>
      <c r="Q1652" s="117">
        <f t="shared" si="1273"/>
        <v>4.2380199999999997</v>
      </c>
      <c r="R1652" s="117">
        <f t="shared" si="1273"/>
        <v>4.4887600000000001</v>
      </c>
      <c r="S1652" s="117">
        <f t="shared" si="1273"/>
        <v>4.6020599999999998</v>
      </c>
      <c r="T1652" s="117">
        <f t="shared" si="1273"/>
        <v>5.2473599999999996</v>
      </c>
      <c r="U1652" s="117">
        <f t="shared" si="1273"/>
        <v>4.8043800000000001</v>
      </c>
      <c r="V1652" s="117">
        <f t="shared" si="1273"/>
        <v>4.4962200000000001</v>
      </c>
      <c r="W1652" s="117">
        <f t="shared" si="1273"/>
        <v>6.1620400000000002</v>
      </c>
      <c r="X1652" s="117">
        <f t="shared" si="1273"/>
        <v>5.5549800000000005</v>
      </c>
      <c r="Y1652" s="404">
        <f t="shared" si="1273"/>
        <v>5.3841599999999996</v>
      </c>
      <c r="Z1652" s="117">
        <f t="shared" si="1273"/>
        <v>5.4968599999999999</v>
      </c>
      <c r="AA1652" s="117">
        <f t="shared" si="1273"/>
        <v>6.2765199999999997</v>
      </c>
      <c r="AB1652" s="156">
        <f t="shared" si="1273"/>
        <v>5.05504</v>
      </c>
      <c r="AC1652" s="353"/>
      <c r="AD1652" s="353"/>
      <c r="AE1652" s="353"/>
      <c r="AF1652" s="353"/>
      <c r="AG1652" s="353"/>
      <c r="AH1652" s="353"/>
      <c r="AI1652" s="353"/>
      <c r="AJ1652" s="353"/>
      <c r="AK1652" s="353"/>
      <c r="AL1652" s="353"/>
      <c r="AM1652" s="353"/>
      <c r="AN1652" s="353"/>
      <c r="AO1652" s="353"/>
      <c r="AP1652" s="353"/>
      <c r="AQ1652" s="353"/>
      <c r="AR1652" s="353"/>
      <c r="AS1652" s="353"/>
      <c r="AT1652" s="353"/>
      <c r="AU1652" s="353"/>
      <c r="AV1652" s="353"/>
      <c r="AW1652" s="353"/>
      <c r="AX1652" s="353"/>
      <c r="AY1652" s="353"/>
      <c r="AZ1652" s="353"/>
      <c r="BA1652" s="353"/>
      <c r="BB1652" s="353"/>
      <c r="BC1652" s="353"/>
      <c r="BD1652" s="353"/>
      <c r="BE1652" s="353"/>
      <c r="BF1652" s="353"/>
      <c r="BG1652" s="353"/>
      <c r="BH1652" s="353"/>
      <c r="BI1652" s="353"/>
      <c r="BJ1652" s="353"/>
      <c r="BK1652" s="353"/>
      <c r="BL1652" s="353"/>
      <c r="BM1652" s="353"/>
      <c r="BN1652" s="353"/>
      <c r="BO1652" s="353"/>
      <c r="BP1652" s="353"/>
      <c r="BQ1652" s="353"/>
      <c r="BR1652" s="353"/>
      <c r="BS1652" s="353"/>
      <c r="BT1652" s="353"/>
      <c r="BU1652" s="353"/>
      <c r="BV1652" s="353"/>
      <c r="BW1652" s="353"/>
      <c r="BX1652" s="353"/>
      <c r="BY1652" s="175"/>
      <c r="BZ1652" s="175"/>
      <c r="CA1652" s="175"/>
      <c r="CB1652" s="175"/>
      <c r="CC1652" s="175"/>
    </row>
    <row r="1653" spans="1:242" s="1" customFormat="1" ht="10.5" customHeight="1" thickBot="1">
      <c r="A1653" s="1363"/>
      <c r="B1653" s="1441"/>
      <c r="C1653" s="862"/>
      <c r="D1653" s="254" t="s">
        <v>127</v>
      </c>
      <c r="E1653" s="119">
        <f>E1619+E1644+E1629+E1639+E1614+E1609+E1624+E1649</f>
        <v>2.7234039999999995</v>
      </c>
      <c r="F1653" s="119">
        <f t="shared" si="1273"/>
        <v>2.5383200000000001</v>
      </c>
      <c r="G1653" s="119">
        <f t="shared" si="1273"/>
        <v>2.8255619999999997</v>
      </c>
      <c r="H1653" s="389">
        <f t="shared" si="1273"/>
        <v>2.63334</v>
      </c>
      <c r="I1653" s="119">
        <f t="shared" si="1273"/>
        <v>2.4124422000000001</v>
      </c>
      <c r="J1653" s="119">
        <f t="shared" si="1273"/>
        <v>2.114522</v>
      </c>
      <c r="K1653" s="119">
        <f t="shared" si="1273"/>
        <v>2.0052400000000001</v>
      </c>
      <c r="L1653" s="119">
        <f t="shared" si="1273"/>
        <v>2.447206</v>
      </c>
      <c r="M1653" s="119">
        <f t="shared" si="1273"/>
        <v>1.8278759999999998</v>
      </c>
      <c r="N1653" s="389">
        <f t="shared" si="1273"/>
        <v>1.0589600000000001</v>
      </c>
      <c r="O1653" s="119">
        <f t="shared" si="1273"/>
        <v>1.0990780000000002</v>
      </c>
      <c r="P1653" s="119">
        <f t="shared" si="1273"/>
        <v>1.4760980000000001</v>
      </c>
      <c r="Q1653" s="119">
        <f t="shared" si="1273"/>
        <v>1.9981560000000003</v>
      </c>
      <c r="R1653" s="119">
        <f t="shared" si="1273"/>
        <v>2.0000080000000002</v>
      </c>
      <c r="S1653" s="119">
        <f t="shared" si="1273"/>
        <v>2.205508</v>
      </c>
      <c r="T1653" s="119">
        <f t="shared" si="1273"/>
        <v>2.2847000000000004</v>
      </c>
      <c r="U1653" s="119">
        <f t="shared" si="1273"/>
        <v>2.4817580000000001</v>
      </c>
      <c r="V1653" s="119">
        <f t="shared" si="1273"/>
        <v>2.5896600000000003</v>
      </c>
      <c r="W1653" s="119">
        <f t="shared" si="1273"/>
        <v>3.7934519999999994</v>
      </c>
      <c r="X1653" s="119">
        <f t="shared" si="1273"/>
        <v>3.3920000000000003</v>
      </c>
      <c r="Y1653" s="389">
        <f t="shared" si="1273"/>
        <v>3.0183460000000002</v>
      </c>
      <c r="Z1653" s="119">
        <f t="shared" si="1273"/>
        <v>3.0467520000000006</v>
      </c>
      <c r="AA1653" s="119">
        <f t="shared" si="1273"/>
        <v>3.1667000000000005</v>
      </c>
      <c r="AB1653" s="157">
        <f t="shared" si="1273"/>
        <v>2.6262200000000004</v>
      </c>
      <c r="AC1653" s="353"/>
      <c r="AD1653" s="353"/>
      <c r="AE1653" s="353"/>
      <c r="AF1653" s="353"/>
      <c r="AG1653" s="353"/>
      <c r="AH1653" s="353"/>
      <c r="AI1653" s="353"/>
      <c r="AJ1653" s="353"/>
      <c r="AK1653" s="353"/>
      <c r="AL1653" s="353"/>
      <c r="AM1653" s="353"/>
      <c r="AN1653" s="353"/>
      <c r="AO1653" s="353"/>
      <c r="AP1653" s="353"/>
      <c r="AQ1653" s="353"/>
      <c r="AR1653" s="353"/>
      <c r="AS1653" s="353"/>
      <c r="AT1653" s="353"/>
      <c r="AU1653" s="353"/>
      <c r="AV1653" s="353"/>
      <c r="AW1653" s="353"/>
      <c r="AX1653" s="353"/>
      <c r="AY1653" s="353"/>
      <c r="AZ1653" s="353"/>
      <c r="BA1653" s="353"/>
      <c r="BB1653" s="353"/>
      <c r="BC1653" s="353"/>
      <c r="BD1653" s="353"/>
      <c r="BE1653" s="353"/>
      <c r="BF1653" s="353"/>
      <c r="BG1653" s="353"/>
      <c r="BH1653" s="353"/>
      <c r="BI1653" s="353"/>
      <c r="BJ1653" s="353"/>
      <c r="BK1653" s="353"/>
      <c r="BL1653" s="353"/>
      <c r="BM1653" s="353"/>
      <c r="BN1653" s="353"/>
      <c r="BO1653" s="353"/>
      <c r="BP1653" s="353"/>
      <c r="BQ1653" s="353"/>
      <c r="BR1653" s="353"/>
      <c r="BS1653" s="353"/>
      <c r="BT1653" s="353"/>
      <c r="BU1653" s="353"/>
      <c r="BV1653" s="353"/>
      <c r="BW1653" s="353"/>
      <c r="BX1653" s="353"/>
      <c r="BY1653" s="175"/>
      <c r="BZ1653" s="175"/>
      <c r="CA1653" s="175"/>
      <c r="CB1653" s="175"/>
      <c r="CC1653" s="175"/>
    </row>
    <row r="1654" spans="1:242" s="30" customFormat="1" ht="10.5" customHeight="1">
      <c r="A1654" s="1333" t="s">
        <v>942</v>
      </c>
      <c r="B1654" s="1334"/>
      <c r="C1654" s="870"/>
      <c r="D1654" s="1237" t="s">
        <v>940</v>
      </c>
      <c r="E1654" s="60">
        <f t="shared" ref="E1654:AB1655" si="1274">(((E1592+E1597)-E1652)/(E1592+E1597))*100</f>
        <v>-0.96263269639066618</v>
      </c>
      <c r="F1654" s="60">
        <f t="shared" si="1274"/>
        <v>1.6997995991984081</v>
      </c>
      <c r="G1654" s="60">
        <f t="shared" si="1274"/>
        <v>6.9824497257769531</v>
      </c>
      <c r="H1654" s="383">
        <f t="shared" si="1274"/>
        <v>6.2225872689938431</v>
      </c>
      <c r="I1654" s="60">
        <f t="shared" si="1274"/>
        <v>-2.2782805429864208</v>
      </c>
      <c r="J1654" s="60">
        <f t="shared" si="1274"/>
        <v>-5.2423809523809535</v>
      </c>
      <c r="K1654" s="60">
        <f t="shared" si="1274"/>
        <v>-6.1653758542141315</v>
      </c>
      <c r="L1654" s="60">
        <f t="shared" si="1274"/>
        <v>-3.3477516059957204</v>
      </c>
      <c r="M1654" s="60">
        <f t="shared" si="1274"/>
        <v>0.60656565656566042</v>
      </c>
      <c r="N1654" s="383">
        <f t="shared" si="1274"/>
        <v>0.56046511627906226</v>
      </c>
      <c r="O1654" s="60">
        <f t="shared" si="1274"/>
        <v>0.66801152737750824</v>
      </c>
      <c r="P1654" s="60">
        <f t="shared" si="1274"/>
        <v>3.406266318537865</v>
      </c>
      <c r="Q1654" s="60">
        <f t="shared" si="1274"/>
        <v>2.7977064220183632</v>
      </c>
      <c r="R1654" s="60">
        <f t="shared" si="1274"/>
        <v>4.2908315565032042</v>
      </c>
      <c r="S1654" s="60">
        <f t="shared" si="1274"/>
        <v>3.1145263157894778</v>
      </c>
      <c r="T1654" s="60">
        <f t="shared" si="1274"/>
        <v>5.9612903225806546</v>
      </c>
      <c r="U1654" s="60">
        <f t="shared" si="1274"/>
        <v>5.4255905511811013</v>
      </c>
      <c r="V1654" s="60">
        <f t="shared" si="1274"/>
        <v>3.9269230769230687</v>
      </c>
      <c r="W1654" s="60">
        <f t="shared" si="1274"/>
        <v>4.0180685358255408</v>
      </c>
      <c r="X1654" s="60">
        <f t="shared" si="1274"/>
        <v>9.0287769784173091E-2</v>
      </c>
      <c r="Y1654" s="383">
        <f t="shared" si="1274"/>
        <v>3.6822898032200553</v>
      </c>
      <c r="Z1654" s="60">
        <f t="shared" si="1274"/>
        <v>4.0687609075043571</v>
      </c>
      <c r="AA1654" s="60">
        <f t="shared" si="1274"/>
        <v>3.1401234567901217</v>
      </c>
      <c r="AB1654" s="62">
        <f t="shared" si="1274"/>
        <v>7.246972477064209</v>
      </c>
      <c r="AC1654" s="384"/>
      <c r="AD1654" s="353"/>
      <c r="AE1654" s="353"/>
      <c r="AF1654" s="353"/>
      <c r="AG1654" s="353"/>
      <c r="AH1654" s="353"/>
      <c r="AI1654" s="353"/>
      <c r="AJ1654" s="353"/>
      <c r="AK1654" s="353"/>
      <c r="AL1654" s="353"/>
      <c r="AM1654" s="353"/>
      <c r="AN1654" s="353"/>
      <c r="AO1654" s="353"/>
      <c r="AP1654" s="353"/>
      <c r="AQ1654" s="353"/>
      <c r="AR1654" s="353"/>
      <c r="AS1654" s="353"/>
      <c r="AT1654" s="353"/>
      <c r="AU1654" s="353"/>
      <c r="AV1654" s="353"/>
      <c r="AW1654" s="353"/>
      <c r="AX1654" s="353"/>
      <c r="AY1654" s="353"/>
      <c r="AZ1654" s="353"/>
      <c r="BA1654" s="353"/>
      <c r="BB1654" s="353"/>
      <c r="BC1654" s="353"/>
      <c r="BD1654" s="353"/>
      <c r="BE1654" s="353"/>
      <c r="BF1654" s="353"/>
      <c r="BG1654" s="353"/>
      <c r="BH1654" s="353"/>
      <c r="BI1654" s="353"/>
      <c r="BJ1654" s="353"/>
      <c r="BK1654" s="353"/>
      <c r="BL1654" s="353"/>
      <c r="BM1654" s="353"/>
      <c r="BN1654" s="353"/>
      <c r="BO1654" s="353"/>
      <c r="BP1654" s="353"/>
      <c r="BQ1654" s="353"/>
      <c r="BR1654" s="353"/>
      <c r="BS1654" s="353"/>
      <c r="BT1654" s="353"/>
      <c r="BU1654" s="353"/>
      <c r="BV1654" s="353"/>
      <c r="BW1654" s="353"/>
      <c r="BX1654" s="353"/>
      <c r="BY1654" s="175"/>
      <c r="BZ1654" s="175"/>
      <c r="CA1654" s="175"/>
      <c r="CB1654" s="175"/>
      <c r="CC1654" s="175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  <c r="DD1654" s="1"/>
      <c r="DE1654" s="2"/>
      <c r="DF1654" s="2"/>
      <c r="DG1654" s="2"/>
      <c r="DH1654" s="2"/>
      <c r="DI1654" s="2"/>
      <c r="DJ1654" s="2"/>
      <c r="DK1654" s="2"/>
      <c r="DL1654" s="2"/>
      <c r="DM1654" s="2"/>
      <c r="DN1654" s="2"/>
      <c r="DO1654" s="2"/>
      <c r="DP1654" s="2"/>
      <c r="DQ1654" s="2"/>
      <c r="DR1654" s="2"/>
      <c r="DS1654" s="2"/>
      <c r="DT1654" s="2"/>
      <c r="DU1654" s="2"/>
      <c r="DV1654" s="2"/>
      <c r="DW1654" s="2"/>
      <c r="DX1654" s="2"/>
      <c r="DY1654" s="2"/>
      <c r="DZ1654" s="2"/>
      <c r="EA1654" s="2"/>
      <c r="EB1654" s="2"/>
      <c r="EC1654" s="2"/>
      <c r="GW1654" s="33"/>
      <c r="GX1654" s="33"/>
      <c r="GY1654" s="33"/>
      <c r="GZ1654" s="33"/>
      <c r="HA1654" s="33"/>
      <c r="HB1654" s="33"/>
      <c r="HC1654" s="33"/>
      <c r="HD1654" s="33"/>
      <c r="HE1654" s="33"/>
      <c r="HF1654" s="33"/>
      <c r="HG1654" s="33"/>
      <c r="HH1654" s="33"/>
      <c r="HI1654" s="33"/>
      <c r="HJ1654" s="33"/>
      <c r="HK1654" s="33"/>
      <c r="HL1654" s="33"/>
      <c r="HM1654" s="33"/>
      <c r="HN1654" s="33"/>
      <c r="HO1654" s="33"/>
      <c r="HP1654" s="33"/>
      <c r="HQ1654" s="33"/>
      <c r="HR1654" s="33"/>
      <c r="HS1654" s="33"/>
      <c r="HT1654" s="33"/>
      <c r="HU1654" s="33"/>
      <c r="HV1654" s="33"/>
      <c r="HW1654" s="33"/>
      <c r="HX1654" s="33"/>
      <c r="HY1654" s="33"/>
      <c r="HZ1654" s="33"/>
      <c r="IA1654" s="33"/>
      <c r="IB1654" s="33"/>
      <c r="IC1654" s="33"/>
      <c r="ID1654" s="33"/>
      <c r="IE1654" s="33"/>
      <c r="IF1654" s="33"/>
      <c r="IG1654" s="33"/>
      <c r="IH1654" s="33"/>
    </row>
    <row r="1655" spans="1:242" s="30" customFormat="1" ht="10.5" customHeight="1" thickBot="1">
      <c r="A1655" s="1335"/>
      <c r="B1655" s="1336"/>
      <c r="C1655" s="880"/>
      <c r="D1655" s="386" t="s">
        <v>941</v>
      </c>
      <c r="E1655" s="123">
        <f t="shared" si="1274"/>
        <v>1.3259420289855182</v>
      </c>
      <c r="F1655" s="123">
        <f t="shared" si="1274"/>
        <v>7.0212454212454158</v>
      </c>
      <c r="G1655" s="123">
        <f t="shared" si="1274"/>
        <v>-5.8262921348314523</v>
      </c>
      <c r="H1655" s="1036">
        <f t="shared" si="1274"/>
        <v>-7.9237704918032819</v>
      </c>
      <c r="I1655" s="123">
        <f t="shared" si="1274"/>
        <v>-7.6983124999999948</v>
      </c>
      <c r="J1655" s="123">
        <f t="shared" si="1274"/>
        <v>-6.2573869346733675</v>
      </c>
      <c r="K1655" s="123">
        <f t="shared" si="1274"/>
        <v>6.2971962616822221</v>
      </c>
      <c r="L1655" s="123">
        <f t="shared" si="1274"/>
        <v>2.1117600000000003</v>
      </c>
      <c r="M1655" s="123">
        <f t="shared" si="1274"/>
        <v>-6.8933333333333264</v>
      </c>
      <c r="N1655" s="1036">
        <f t="shared" si="1274"/>
        <v>-2.8116504854369024</v>
      </c>
      <c r="O1655" s="123">
        <f t="shared" si="1274"/>
        <v>2.7364601769911219</v>
      </c>
      <c r="P1655" s="123">
        <f t="shared" si="1274"/>
        <v>7.7438749999999974</v>
      </c>
      <c r="Q1655" s="123">
        <f t="shared" si="1274"/>
        <v>-1.9467346938775665</v>
      </c>
      <c r="R1655" s="123">
        <f t="shared" si="1274"/>
        <v>1.9603921568627356</v>
      </c>
      <c r="S1655" s="123">
        <f t="shared" si="1274"/>
        <v>8.1038333333333465</v>
      </c>
      <c r="T1655" s="123">
        <f t="shared" si="1274"/>
        <v>5.9794238683127299</v>
      </c>
      <c r="U1655" s="123">
        <f t="shared" si="1274"/>
        <v>1.1251792828685123</v>
      </c>
      <c r="V1655" s="123">
        <f t="shared" si="1274"/>
        <v>-4.0024096385542194</v>
      </c>
      <c r="W1655" s="123">
        <f t="shared" si="1274"/>
        <v>-7.4632294617563488</v>
      </c>
      <c r="X1655" s="123">
        <f t="shared" si="1274"/>
        <v>-8.0254777070063916</v>
      </c>
      <c r="Y1655" s="1036">
        <f t="shared" si="1274"/>
        <v>-1.6278114478114627</v>
      </c>
      <c r="Z1655" s="123">
        <f t="shared" si="1274"/>
        <v>-3.984709897610951</v>
      </c>
      <c r="AA1655" s="123">
        <f t="shared" si="1274"/>
        <v>6.5870206489675276</v>
      </c>
      <c r="AB1655" s="125">
        <f t="shared" si="1274"/>
        <v>-2.9890196078431619</v>
      </c>
      <c r="AC1655" s="384"/>
      <c r="AD1655" s="353"/>
      <c r="AE1655" s="353"/>
      <c r="AF1655" s="353"/>
      <c r="AG1655" s="353"/>
      <c r="AH1655" s="353"/>
      <c r="AI1655" s="353"/>
      <c r="AJ1655" s="353"/>
      <c r="AK1655" s="353"/>
      <c r="AL1655" s="353"/>
      <c r="AM1655" s="353"/>
      <c r="AN1655" s="353"/>
      <c r="AO1655" s="353"/>
      <c r="AP1655" s="353"/>
      <c r="AQ1655" s="353"/>
      <c r="AR1655" s="353"/>
      <c r="AS1655" s="353"/>
      <c r="AT1655" s="353"/>
      <c r="AU1655" s="353"/>
      <c r="AV1655" s="353"/>
      <c r="AW1655" s="353"/>
      <c r="AX1655" s="353"/>
      <c r="AY1655" s="353"/>
      <c r="AZ1655" s="353"/>
      <c r="BA1655" s="353"/>
      <c r="BB1655" s="353"/>
      <c r="BC1655" s="353"/>
      <c r="BD1655" s="353"/>
      <c r="BE1655" s="353"/>
      <c r="BF1655" s="353"/>
      <c r="BG1655" s="353"/>
      <c r="BH1655" s="353"/>
      <c r="BI1655" s="353"/>
      <c r="BJ1655" s="353"/>
      <c r="BK1655" s="353"/>
      <c r="BL1655" s="353"/>
      <c r="BM1655" s="353"/>
      <c r="BN1655" s="353"/>
      <c r="BO1655" s="353"/>
      <c r="BP1655" s="353"/>
      <c r="BQ1655" s="353"/>
      <c r="BR1655" s="353"/>
      <c r="BS1655" s="353"/>
      <c r="BT1655" s="353"/>
      <c r="BU1655" s="353"/>
      <c r="BV1655" s="353"/>
      <c r="BW1655" s="353"/>
      <c r="BX1655" s="353"/>
      <c r="BY1655" s="175"/>
      <c r="BZ1655" s="175"/>
      <c r="CA1655" s="175"/>
      <c r="CB1655" s="175"/>
      <c r="CC1655" s="175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  <c r="DD1655" s="1"/>
      <c r="DE1655" s="2"/>
      <c r="DF1655" s="2"/>
      <c r="DG1655" s="2"/>
      <c r="DH1655" s="2"/>
      <c r="DI1655" s="2"/>
      <c r="DJ1655" s="2"/>
      <c r="DK1655" s="2"/>
      <c r="DL1655" s="2"/>
      <c r="DM1655" s="2"/>
      <c r="DN1655" s="2"/>
      <c r="DO1655" s="2"/>
      <c r="DP1655" s="2"/>
      <c r="DQ1655" s="2"/>
      <c r="DR1655" s="2"/>
      <c r="DS1655" s="2"/>
      <c r="DT1655" s="2"/>
      <c r="DU1655" s="2"/>
      <c r="DV1655" s="2"/>
      <c r="DW1655" s="2"/>
      <c r="DX1655" s="2"/>
      <c r="DY1655" s="2"/>
      <c r="DZ1655" s="2"/>
      <c r="EA1655" s="2"/>
      <c r="EB1655" s="2"/>
      <c r="EC1655" s="2"/>
      <c r="GW1655" s="33"/>
      <c r="GX1655" s="33"/>
      <c r="GY1655" s="33"/>
      <c r="GZ1655" s="33"/>
      <c r="HA1655" s="33"/>
      <c r="HB1655" s="33"/>
      <c r="HC1655" s="33"/>
      <c r="HD1655" s="33"/>
      <c r="HE1655" s="33"/>
      <c r="HF1655" s="33"/>
      <c r="HG1655" s="33"/>
      <c r="HH1655" s="33"/>
      <c r="HI1655" s="33"/>
      <c r="HJ1655" s="33"/>
      <c r="HK1655" s="33"/>
      <c r="HL1655" s="33"/>
      <c r="HM1655" s="33"/>
      <c r="HN1655" s="33"/>
      <c r="HO1655" s="33"/>
      <c r="HP1655" s="33"/>
      <c r="HQ1655" s="33"/>
      <c r="HR1655" s="33"/>
      <c r="HS1655" s="33"/>
      <c r="HT1655" s="33"/>
      <c r="HU1655" s="33"/>
      <c r="HV1655" s="33"/>
      <c r="HW1655" s="33"/>
      <c r="HX1655" s="33"/>
      <c r="HY1655" s="33"/>
      <c r="HZ1655" s="33"/>
      <c r="IA1655" s="33"/>
      <c r="IB1655" s="33"/>
      <c r="IC1655" s="33"/>
      <c r="ID1655" s="33"/>
      <c r="IE1655" s="33"/>
      <c r="IF1655" s="33"/>
      <c r="IG1655" s="33"/>
      <c r="IH1655" s="33"/>
    </row>
    <row r="1656" spans="1:242" s="1" customFormat="1" ht="10.5" customHeight="1">
      <c r="A1656" s="1381" t="s">
        <v>58</v>
      </c>
      <c r="B1656" s="1382"/>
      <c r="C1656" s="864"/>
      <c r="D1656" s="1249" t="s">
        <v>126</v>
      </c>
      <c r="E1656" s="117">
        <f t="shared" ref="E1656:AB1657" si="1275">E1600-E1652</f>
        <v>-4.534000000000038E-2</v>
      </c>
      <c r="F1656" s="117">
        <f t="shared" si="1275"/>
        <v>8.4820000000000562E-2</v>
      </c>
      <c r="G1656" s="117">
        <f t="shared" si="1275"/>
        <v>0.38193999999999928</v>
      </c>
      <c r="H1656" s="404">
        <f t="shared" si="1275"/>
        <v>0.3030400000000002</v>
      </c>
      <c r="I1656" s="117">
        <f t="shared" si="1275"/>
        <v>-0.10069999999999979</v>
      </c>
      <c r="J1656" s="117">
        <f t="shared" si="1275"/>
        <v>-0.22018000000000004</v>
      </c>
      <c r="K1656" s="117">
        <f t="shared" si="1275"/>
        <v>-0.27066000000000034</v>
      </c>
      <c r="L1656" s="117">
        <f t="shared" si="1275"/>
        <v>-0.15634000000000015</v>
      </c>
      <c r="M1656" s="117">
        <f t="shared" si="1275"/>
        <v>2.4020000000000152E-2</v>
      </c>
      <c r="N1656" s="404">
        <f t="shared" si="1275"/>
        <v>1.9279999999999742E-2</v>
      </c>
      <c r="O1656" s="117">
        <f t="shared" si="1275"/>
        <v>2.3179999999999534E-2</v>
      </c>
      <c r="P1656" s="117">
        <f t="shared" si="1275"/>
        <v>0.13046000000000024</v>
      </c>
      <c r="Q1656" s="117">
        <f t="shared" si="1275"/>
        <v>0.12198000000000064</v>
      </c>
      <c r="R1656" s="117">
        <f t="shared" si="1275"/>
        <v>0.20124000000000031</v>
      </c>
      <c r="S1656" s="117">
        <f t="shared" si="1275"/>
        <v>0.14794000000000018</v>
      </c>
      <c r="T1656" s="117">
        <f t="shared" si="1275"/>
        <v>0.33264000000000049</v>
      </c>
      <c r="U1656" s="117">
        <f t="shared" si="1275"/>
        <v>0.27561999999999998</v>
      </c>
      <c r="V1656" s="117">
        <f t="shared" si="1275"/>
        <v>0.18377999999999961</v>
      </c>
      <c r="W1656" s="117">
        <f t="shared" si="1275"/>
        <v>0.25795999999999975</v>
      </c>
      <c r="X1656" s="117">
        <f t="shared" si="1275"/>
        <v>5.0200000000000244E-3</v>
      </c>
      <c r="Y1656" s="404">
        <f t="shared" si="1275"/>
        <v>0.20584000000000113</v>
      </c>
      <c r="Z1656" s="117">
        <f t="shared" si="1275"/>
        <v>0.23313999999999968</v>
      </c>
      <c r="AA1656" s="117">
        <f t="shared" si="1275"/>
        <v>0.20347999999999988</v>
      </c>
      <c r="AB1656" s="156">
        <f t="shared" si="1275"/>
        <v>0.39495999999999931</v>
      </c>
      <c r="AC1656" s="353"/>
      <c r="AD1656" s="353"/>
      <c r="AE1656" s="353"/>
      <c r="AF1656" s="353"/>
      <c r="AG1656" s="353"/>
      <c r="AH1656" s="353"/>
      <c r="AI1656" s="353"/>
      <c r="AJ1656" s="353"/>
      <c r="AK1656" s="353"/>
      <c r="AL1656" s="353"/>
      <c r="AM1656" s="353"/>
      <c r="AN1656" s="353"/>
      <c r="AO1656" s="353"/>
      <c r="AP1656" s="353"/>
      <c r="AQ1656" s="353"/>
      <c r="AR1656" s="353"/>
      <c r="AS1656" s="353"/>
      <c r="AT1656" s="353"/>
      <c r="AU1656" s="353"/>
      <c r="AV1656" s="353"/>
      <c r="AW1656" s="353"/>
      <c r="AX1656" s="353"/>
      <c r="AY1656" s="353"/>
      <c r="AZ1656" s="353"/>
      <c r="BA1656" s="353"/>
      <c r="BB1656" s="353"/>
      <c r="BC1656" s="353"/>
      <c r="BD1656" s="353"/>
      <c r="BE1656" s="353"/>
      <c r="BF1656" s="353"/>
      <c r="BG1656" s="353"/>
      <c r="BH1656" s="353"/>
      <c r="BI1656" s="353"/>
      <c r="BJ1656" s="353"/>
      <c r="BK1656" s="353"/>
      <c r="BL1656" s="353"/>
      <c r="BM1656" s="353"/>
      <c r="BN1656" s="353"/>
      <c r="BO1656" s="353"/>
      <c r="BP1656" s="353"/>
      <c r="BQ1656" s="353"/>
      <c r="BR1656" s="353"/>
      <c r="BS1656" s="353"/>
      <c r="BT1656" s="353"/>
      <c r="BU1656" s="353"/>
      <c r="BV1656" s="353"/>
      <c r="BW1656" s="353"/>
      <c r="BX1656" s="353"/>
      <c r="BY1656" s="175"/>
      <c r="BZ1656" s="175"/>
      <c r="CA1656" s="175"/>
      <c r="CB1656" s="175"/>
      <c r="CC1656" s="175"/>
    </row>
    <row r="1657" spans="1:242" s="1" customFormat="1" ht="10.5" customHeight="1" thickBot="1">
      <c r="A1657" s="1383"/>
      <c r="B1657" s="1384"/>
      <c r="C1657" s="867"/>
      <c r="D1657" s="145" t="s">
        <v>127</v>
      </c>
      <c r="E1657" s="413">
        <f t="shared" si="1275"/>
        <v>3.6596000000000295E-2</v>
      </c>
      <c r="F1657" s="413">
        <f t="shared" si="1275"/>
        <v>0.19167999999999985</v>
      </c>
      <c r="G1657" s="413">
        <f t="shared" si="1275"/>
        <v>-0.15556199999999976</v>
      </c>
      <c r="H1657" s="414">
        <f t="shared" si="1275"/>
        <v>-0.19334000000000007</v>
      </c>
      <c r="I1657" s="413">
        <f t="shared" si="1275"/>
        <v>-0.17244219999999988</v>
      </c>
      <c r="J1657" s="413">
        <f t="shared" si="1275"/>
        <v>-0.12452200000000002</v>
      </c>
      <c r="K1657" s="413">
        <f t="shared" si="1275"/>
        <v>0.13475999999999955</v>
      </c>
      <c r="L1657" s="413">
        <f t="shared" si="1275"/>
        <v>5.2794000000000008E-2</v>
      </c>
      <c r="M1657" s="413">
        <f t="shared" si="1275"/>
        <v>-0.11787599999999987</v>
      </c>
      <c r="N1657" s="414">
        <f t="shared" si="1275"/>
        <v>-2.8960000000000097E-2</v>
      </c>
      <c r="O1657" s="413">
        <f t="shared" si="1275"/>
        <v>3.0921999999999672E-2</v>
      </c>
      <c r="P1657" s="413">
        <f t="shared" si="1275"/>
        <v>0.12390199999999996</v>
      </c>
      <c r="Q1657" s="413">
        <f t="shared" si="1275"/>
        <v>-3.8156000000000301E-2</v>
      </c>
      <c r="R1657" s="413">
        <f t="shared" si="1275"/>
        <v>3.9991999999999805E-2</v>
      </c>
      <c r="S1657" s="413">
        <f t="shared" si="1275"/>
        <v>0.19449200000000033</v>
      </c>
      <c r="T1657" s="413">
        <f t="shared" si="1275"/>
        <v>0.14529999999999932</v>
      </c>
      <c r="U1657" s="413">
        <f t="shared" si="1275"/>
        <v>2.8241999999999656E-2</v>
      </c>
      <c r="V1657" s="413">
        <f t="shared" si="1275"/>
        <v>-9.9660000000000082E-2</v>
      </c>
      <c r="W1657" s="413">
        <f t="shared" si="1275"/>
        <v>-0.26345199999999913</v>
      </c>
      <c r="X1657" s="413">
        <f t="shared" si="1275"/>
        <v>-0.25200000000000067</v>
      </c>
      <c r="Y1657" s="414">
        <f t="shared" si="1275"/>
        <v>-4.8346000000000444E-2</v>
      </c>
      <c r="Z1657" s="413">
        <f t="shared" si="1275"/>
        <v>-0.11675200000000086</v>
      </c>
      <c r="AA1657" s="413">
        <f t="shared" si="1275"/>
        <v>0.22329999999999917</v>
      </c>
      <c r="AB1657" s="415">
        <f t="shared" si="1275"/>
        <v>-7.6220000000000621E-2</v>
      </c>
      <c r="AC1657" s="353"/>
      <c r="AD1657" s="353"/>
      <c r="AE1657" s="353"/>
      <c r="AF1657" s="353"/>
      <c r="AG1657" s="353"/>
      <c r="AH1657" s="353"/>
      <c r="AI1657" s="353"/>
      <c r="AJ1657" s="353"/>
      <c r="AK1657" s="353"/>
      <c r="AL1657" s="353"/>
      <c r="AM1657" s="353"/>
      <c r="AN1657" s="353"/>
      <c r="AO1657" s="353"/>
      <c r="AP1657" s="353"/>
      <c r="AQ1657" s="353"/>
      <c r="AR1657" s="353"/>
      <c r="AS1657" s="353"/>
      <c r="AT1657" s="353"/>
      <c r="AU1657" s="353"/>
      <c r="AV1657" s="353"/>
      <c r="AW1657" s="353"/>
      <c r="AX1657" s="353"/>
      <c r="AY1657" s="353"/>
      <c r="AZ1657" s="353"/>
      <c r="BA1657" s="353"/>
      <c r="BB1657" s="353"/>
      <c r="BC1657" s="353"/>
      <c r="BD1657" s="353"/>
      <c r="BE1657" s="353"/>
      <c r="BF1657" s="353"/>
      <c r="BG1657" s="353"/>
      <c r="BH1657" s="353"/>
      <c r="BI1657" s="353"/>
      <c r="BJ1657" s="353"/>
      <c r="BK1657" s="353"/>
      <c r="BL1657" s="353"/>
      <c r="BM1657" s="353"/>
      <c r="BN1657" s="353"/>
      <c r="BO1657" s="353"/>
      <c r="BP1657" s="353"/>
      <c r="BQ1657" s="353"/>
      <c r="BR1657" s="353"/>
      <c r="BS1657" s="353"/>
      <c r="BT1657" s="353"/>
      <c r="BU1657" s="353"/>
      <c r="BV1657" s="353"/>
      <c r="BW1657" s="353"/>
      <c r="BX1657" s="353"/>
      <c r="BY1657" s="175"/>
      <c r="BZ1657" s="175"/>
      <c r="CA1657" s="175"/>
      <c r="CB1657" s="175"/>
      <c r="CC1657" s="175"/>
    </row>
    <row r="1658" spans="1:242" s="5" customFormat="1" ht="10.5" customHeight="1">
      <c r="A1658" s="1357" t="s">
        <v>61</v>
      </c>
      <c r="B1658" s="1358"/>
      <c r="C1658" s="841"/>
      <c r="D1658" s="259" t="s">
        <v>126</v>
      </c>
      <c r="E1658" s="127">
        <f>E1656</f>
        <v>-4.534000000000038E-2</v>
      </c>
      <c r="F1658" s="127">
        <f t="shared" ref="F1658:AB1659" si="1276">F1656</f>
        <v>8.4820000000000562E-2</v>
      </c>
      <c r="G1658" s="127">
        <f t="shared" si="1276"/>
        <v>0.38193999999999928</v>
      </c>
      <c r="H1658" s="416">
        <f t="shared" si="1276"/>
        <v>0.3030400000000002</v>
      </c>
      <c r="I1658" s="127">
        <f t="shared" si="1276"/>
        <v>-0.10069999999999979</v>
      </c>
      <c r="J1658" s="127">
        <f t="shared" si="1276"/>
        <v>-0.22018000000000004</v>
      </c>
      <c r="K1658" s="127">
        <f t="shared" si="1276"/>
        <v>-0.27066000000000034</v>
      </c>
      <c r="L1658" s="127">
        <f t="shared" si="1276"/>
        <v>-0.15634000000000015</v>
      </c>
      <c r="M1658" s="127">
        <f t="shared" si="1276"/>
        <v>2.4020000000000152E-2</v>
      </c>
      <c r="N1658" s="416">
        <f t="shared" si="1276"/>
        <v>1.9279999999999742E-2</v>
      </c>
      <c r="O1658" s="127">
        <f t="shared" si="1276"/>
        <v>2.3179999999999534E-2</v>
      </c>
      <c r="P1658" s="127">
        <f t="shared" si="1276"/>
        <v>0.13046000000000024</v>
      </c>
      <c r="Q1658" s="127">
        <f t="shared" si="1276"/>
        <v>0.12198000000000064</v>
      </c>
      <c r="R1658" s="127">
        <f t="shared" si="1276"/>
        <v>0.20124000000000031</v>
      </c>
      <c r="S1658" s="127">
        <f t="shared" si="1276"/>
        <v>0.14794000000000018</v>
      </c>
      <c r="T1658" s="127">
        <f t="shared" si="1276"/>
        <v>0.33264000000000049</v>
      </c>
      <c r="U1658" s="127">
        <f t="shared" si="1276"/>
        <v>0.27561999999999998</v>
      </c>
      <c r="V1658" s="127">
        <f t="shared" si="1276"/>
        <v>0.18377999999999961</v>
      </c>
      <c r="W1658" s="127">
        <f t="shared" si="1276"/>
        <v>0.25795999999999975</v>
      </c>
      <c r="X1658" s="127">
        <f t="shared" si="1276"/>
        <v>5.0200000000000244E-3</v>
      </c>
      <c r="Y1658" s="416">
        <f t="shared" si="1276"/>
        <v>0.20584000000000113</v>
      </c>
      <c r="Z1658" s="127">
        <f t="shared" si="1276"/>
        <v>0.23313999999999968</v>
      </c>
      <c r="AA1658" s="127">
        <f t="shared" si="1276"/>
        <v>0.20347999999999988</v>
      </c>
      <c r="AB1658" s="128">
        <f t="shared" si="1276"/>
        <v>0.39495999999999931</v>
      </c>
      <c r="AC1658" s="390"/>
      <c r="AD1658" s="390"/>
      <c r="AE1658" s="390"/>
      <c r="AF1658" s="390"/>
      <c r="AG1658" s="390"/>
      <c r="AH1658" s="390"/>
      <c r="AI1658" s="390"/>
      <c r="AJ1658" s="390"/>
      <c r="AK1658" s="390"/>
      <c r="AL1658" s="390"/>
      <c r="AM1658" s="390"/>
      <c r="AN1658" s="390"/>
      <c r="AO1658" s="390"/>
      <c r="AP1658" s="390"/>
      <c r="AQ1658" s="390"/>
      <c r="AR1658" s="390"/>
      <c r="AS1658" s="390"/>
      <c r="AT1658" s="390"/>
      <c r="AU1658" s="390"/>
      <c r="AV1658" s="390"/>
      <c r="AW1658" s="390"/>
      <c r="AX1658" s="390"/>
      <c r="AY1658" s="390"/>
      <c r="AZ1658" s="390"/>
      <c r="BA1658" s="390"/>
      <c r="BB1658" s="390"/>
      <c r="BC1658" s="390"/>
      <c r="BD1658" s="390"/>
      <c r="BE1658" s="390"/>
      <c r="BF1658" s="390"/>
      <c r="BG1658" s="390"/>
      <c r="BH1658" s="390"/>
      <c r="BI1658" s="390"/>
      <c r="BJ1658" s="390"/>
      <c r="BK1658" s="390"/>
      <c r="BL1658" s="390"/>
      <c r="BM1658" s="390"/>
      <c r="BN1658" s="390"/>
      <c r="BO1658" s="390"/>
      <c r="BP1658" s="390"/>
      <c r="BQ1658" s="390"/>
      <c r="BR1658" s="390"/>
      <c r="BS1658" s="390"/>
      <c r="BT1658" s="390"/>
      <c r="BU1658" s="390"/>
      <c r="BV1658" s="390"/>
      <c r="BW1658" s="390"/>
      <c r="BX1658" s="390"/>
      <c r="BY1658" s="137"/>
      <c r="BZ1658" s="137"/>
      <c r="CA1658" s="137"/>
      <c r="CB1658" s="137"/>
      <c r="CC1658" s="137"/>
    </row>
    <row r="1659" spans="1:242" s="5" customFormat="1" ht="10.5" customHeight="1" thickBot="1">
      <c r="A1659" s="1359"/>
      <c r="B1659" s="1360"/>
      <c r="C1659" s="842"/>
      <c r="D1659" s="260" t="s">
        <v>127</v>
      </c>
      <c r="E1659" s="131">
        <f>E1657</f>
        <v>3.6596000000000295E-2</v>
      </c>
      <c r="F1659" s="131">
        <f t="shared" si="1276"/>
        <v>0.19167999999999985</v>
      </c>
      <c r="G1659" s="131">
        <f t="shared" si="1276"/>
        <v>-0.15556199999999976</v>
      </c>
      <c r="H1659" s="417">
        <f t="shared" si="1276"/>
        <v>-0.19334000000000007</v>
      </c>
      <c r="I1659" s="131">
        <f t="shared" si="1276"/>
        <v>-0.17244219999999988</v>
      </c>
      <c r="J1659" s="131">
        <f t="shared" si="1276"/>
        <v>-0.12452200000000002</v>
      </c>
      <c r="K1659" s="131">
        <f t="shared" si="1276"/>
        <v>0.13475999999999955</v>
      </c>
      <c r="L1659" s="131">
        <f t="shared" si="1276"/>
        <v>5.2794000000000008E-2</v>
      </c>
      <c r="M1659" s="131">
        <f t="shared" si="1276"/>
        <v>-0.11787599999999987</v>
      </c>
      <c r="N1659" s="417">
        <f t="shared" si="1276"/>
        <v>-2.8960000000000097E-2</v>
      </c>
      <c r="O1659" s="131">
        <f t="shared" si="1276"/>
        <v>3.0921999999999672E-2</v>
      </c>
      <c r="P1659" s="131">
        <f t="shared" si="1276"/>
        <v>0.12390199999999996</v>
      </c>
      <c r="Q1659" s="131">
        <f t="shared" si="1276"/>
        <v>-3.8156000000000301E-2</v>
      </c>
      <c r="R1659" s="131">
        <f t="shared" si="1276"/>
        <v>3.9991999999999805E-2</v>
      </c>
      <c r="S1659" s="131">
        <f t="shared" si="1276"/>
        <v>0.19449200000000033</v>
      </c>
      <c r="T1659" s="131">
        <f t="shared" si="1276"/>
        <v>0.14529999999999932</v>
      </c>
      <c r="U1659" s="131">
        <f t="shared" si="1276"/>
        <v>2.8241999999999656E-2</v>
      </c>
      <c r="V1659" s="131">
        <f t="shared" si="1276"/>
        <v>-9.9660000000000082E-2</v>
      </c>
      <c r="W1659" s="131">
        <f t="shared" si="1276"/>
        <v>-0.26345199999999913</v>
      </c>
      <c r="X1659" s="131">
        <f t="shared" si="1276"/>
        <v>-0.25200000000000067</v>
      </c>
      <c r="Y1659" s="417">
        <f t="shared" si="1276"/>
        <v>-4.8346000000000444E-2</v>
      </c>
      <c r="Z1659" s="131">
        <f t="shared" si="1276"/>
        <v>-0.11675200000000086</v>
      </c>
      <c r="AA1659" s="131">
        <f t="shared" si="1276"/>
        <v>0.22329999999999917</v>
      </c>
      <c r="AB1659" s="132">
        <f t="shared" si="1276"/>
        <v>-7.6220000000000621E-2</v>
      </c>
      <c r="AC1659" s="390"/>
      <c r="AD1659" s="390"/>
      <c r="AE1659" s="390"/>
      <c r="AF1659" s="390"/>
      <c r="AG1659" s="390"/>
      <c r="AH1659" s="390"/>
      <c r="AI1659" s="390"/>
      <c r="AJ1659" s="390"/>
      <c r="AK1659" s="390"/>
      <c r="AL1659" s="390"/>
      <c r="AM1659" s="390"/>
      <c r="AN1659" s="390"/>
      <c r="AO1659" s="390"/>
      <c r="AP1659" s="390"/>
      <c r="AQ1659" s="390"/>
      <c r="AR1659" s="390"/>
      <c r="AS1659" s="390"/>
      <c r="AT1659" s="390"/>
      <c r="AU1659" s="390"/>
      <c r="AV1659" s="390"/>
      <c r="AW1659" s="390"/>
      <c r="AX1659" s="390"/>
      <c r="AY1659" s="390"/>
      <c r="AZ1659" s="390"/>
      <c r="BA1659" s="390"/>
      <c r="BB1659" s="390"/>
      <c r="BC1659" s="390"/>
      <c r="BD1659" s="390"/>
      <c r="BE1659" s="390"/>
      <c r="BF1659" s="390"/>
      <c r="BG1659" s="390"/>
      <c r="BH1659" s="390"/>
      <c r="BI1659" s="390"/>
      <c r="BJ1659" s="390"/>
      <c r="BK1659" s="390"/>
      <c r="BL1659" s="390"/>
      <c r="BM1659" s="390"/>
      <c r="BN1659" s="390"/>
      <c r="BO1659" s="390"/>
      <c r="BP1659" s="390"/>
      <c r="BQ1659" s="390"/>
      <c r="BR1659" s="390"/>
      <c r="BS1659" s="390"/>
      <c r="BT1659" s="390"/>
      <c r="BU1659" s="390"/>
      <c r="BV1659" s="390"/>
      <c r="BW1659" s="390"/>
      <c r="BX1659" s="390"/>
      <c r="BY1659" s="137"/>
      <c r="BZ1659" s="137"/>
      <c r="CA1659" s="137"/>
      <c r="CB1659" s="137"/>
      <c r="CC1659" s="137"/>
    </row>
    <row r="1660" spans="1:242" s="6" customFormat="1" ht="29.25" customHeight="1" thickBot="1">
      <c r="A1660" s="945"/>
      <c r="B1660" s="488" t="s">
        <v>960</v>
      </c>
      <c r="C1660" s="133" t="s">
        <v>926</v>
      </c>
      <c r="D1660" s="163"/>
      <c r="E1660" s="297"/>
      <c r="F1660" s="163"/>
      <c r="G1660" s="163"/>
      <c r="H1660" s="135">
        <f>H1618+H1643+H1628+H1633+H1638</f>
        <v>1.7269600000000001</v>
      </c>
      <c r="I1660" s="163"/>
      <c r="J1660" s="163"/>
      <c r="K1660" s="163"/>
      <c r="L1660" s="163"/>
      <c r="M1660" s="163"/>
      <c r="N1660" s="135">
        <f>N1618+N1643+N1628+N1633+N1638</f>
        <v>0.58072000000000001</v>
      </c>
      <c r="O1660" s="163"/>
      <c r="P1660" s="163"/>
      <c r="Q1660" s="163"/>
      <c r="R1660" s="163"/>
      <c r="S1660" s="163"/>
      <c r="T1660" s="163"/>
      <c r="U1660" s="163"/>
      <c r="V1660" s="135"/>
      <c r="W1660" s="163"/>
      <c r="X1660" s="163"/>
      <c r="Y1660" s="135">
        <f>Y1618+Y1643+Y1628+Y1633+Y1638</f>
        <v>2.5441599999999998</v>
      </c>
      <c r="Z1660" s="163"/>
      <c r="AA1660" s="163"/>
      <c r="AB1660" s="163"/>
      <c r="AC1660" s="361"/>
      <c r="AD1660" s="361"/>
      <c r="AE1660" s="361"/>
      <c r="AF1660" s="361"/>
      <c r="AG1660" s="361"/>
      <c r="AH1660" s="361"/>
      <c r="AI1660" s="361"/>
      <c r="AJ1660" s="361"/>
      <c r="AK1660" s="361"/>
      <c r="AL1660" s="361"/>
      <c r="AM1660" s="361"/>
      <c r="AN1660" s="361"/>
      <c r="AO1660" s="361"/>
      <c r="AP1660" s="361"/>
      <c r="AQ1660" s="361"/>
      <c r="AR1660" s="361"/>
      <c r="AS1660" s="361"/>
      <c r="AT1660" s="361"/>
      <c r="AU1660" s="361"/>
      <c r="AV1660" s="361"/>
      <c r="AW1660" s="361"/>
      <c r="AX1660" s="361"/>
      <c r="AY1660" s="361"/>
      <c r="AZ1660" s="361"/>
      <c r="BA1660" s="361"/>
      <c r="BB1660" s="361"/>
      <c r="BC1660" s="361"/>
      <c r="BD1660" s="361"/>
      <c r="BE1660" s="361"/>
      <c r="BF1660" s="361"/>
      <c r="BG1660" s="361"/>
      <c r="BH1660" s="361"/>
      <c r="BI1660" s="361"/>
      <c r="BJ1660" s="361"/>
      <c r="BK1660" s="361"/>
      <c r="BL1660" s="361"/>
      <c r="BM1660" s="361"/>
      <c r="BN1660" s="361"/>
      <c r="BO1660" s="361"/>
      <c r="BP1660" s="361"/>
      <c r="BQ1660" s="361"/>
      <c r="BR1660" s="361"/>
      <c r="BS1660" s="361"/>
      <c r="BT1660" s="361"/>
      <c r="BU1660" s="361"/>
      <c r="BV1660" s="361"/>
      <c r="BW1660" s="361"/>
      <c r="BX1660" s="361"/>
      <c r="BY1660" s="163"/>
      <c r="BZ1660" s="163"/>
      <c r="CA1660" s="163"/>
      <c r="CB1660" s="163"/>
      <c r="CC1660" s="163"/>
    </row>
    <row r="1661" spans="1:242" ht="28.5" customHeight="1" thickBot="1">
      <c r="A1661" s="425" t="s">
        <v>45</v>
      </c>
      <c r="B1661" s="34" t="s">
        <v>101</v>
      </c>
      <c r="C1661" s="34" t="s">
        <v>991</v>
      </c>
      <c r="D1661" s="34" t="s">
        <v>40</v>
      </c>
      <c r="E1661" s="1394" t="s">
        <v>41</v>
      </c>
      <c r="F1661" s="1394"/>
      <c r="G1661" s="1394"/>
      <c r="H1661" s="1394"/>
      <c r="I1661" s="1394"/>
      <c r="J1661" s="1394"/>
      <c r="K1661" s="1394"/>
      <c r="L1661" s="1394"/>
      <c r="M1661" s="1394"/>
      <c r="N1661" s="1394"/>
      <c r="O1661" s="1394"/>
      <c r="P1661" s="1394"/>
      <c r="Q1661" s="1394"/>
      <c r="R1661" s="1394"/>
      <c r="S1661" s="1394"/>
      <c r="T1661" s="1394"/>
      <c r="U1661" s="1394"/>
      <c r="V1661" s="1394"/>
      <c r="W1661" s="1394"/>
      <c r="X1661" s="1394"/>
      <c r="Y1661" s="1394"/>
      <c r="Z1661" s="1394"/>
      <c r="AA1661" s="1394"/>
      <c r="AB1661" s="1395"/>
    </row>
    <row r="1662" spans="1:242" ht="10.5" customHeight="1" thickBot="1">
      <c r="A1662" s="391" t="s">
        <v>640</v>
      </c>
      <c r="B1662" s="164"/>
      <c r="C1662" s="164"/>
      <c r="D1662" s="164"/>
      <c r="E1662" s="164">
        <v>1</v>
      </c>
      <c r="F1662" s="164">
        <v>2</v>
      </c>
      <c r="G1662" s="164">
        <v>3</v>
      </c>
      <c r="H1662" s="392">
        <v>4</v>
      </c>
      <c r="I1662" s="164">
        <v>5</v>
      </c>
      <c r="J1662" s="164">
        <v>6</v>
      </c>
      <c r="K1662" s="164">
        <v>7</v>
      </c>
      <c r="L1662" s="164">
        <v>8</v>
      </c>
      <c r="M1662" s="164">
        <v>9</v>
      </c>
      <c r="N1662" s="392">
        <v>10</v>
      </c>
      <c r="O1662" s="164">
        <v>11</v>
      </c>
      <c r="P1662" s="164">
        <v>12</v>
      </c>
      <c r="Q1662" s="164">
        <v>13</v>
      </c>
      <c r="R1662" s="164">
        <v>14</v>
      </c>
      <c r="S1662" s="164">
        <v>15</v>
      </c>
      <c r="T1662" s="164">
        <v>16</v>
      </c>
      <c r="U1662" s="164">
        <v>17</v>
      </c>
      <c r="V1662" s="164">
        <v>18</v>
      </c>
      <c r="W1662" s="164">
        <v>19</v>
      </c>
      <c r="X1662" s="164">
        <v>20</v>
      </c>
      <c r="Y1662" s="392">
        <v>21</v>
      </c>
      <c r="Z1662" s="164">
        <v>22</v>
      </c>
      <c r="AA1662" s="164">
        <v>23</v>
      </c>
      <c r="AB1662" s="166">
        <v>24</v>
      </c>
    </row>
    <row r="1663" spans="1:242" ht="10.5" customHeight="1">
      <c r="A1663" s="354" t="s">
        <v>112</v>
      </c>
      <c r="B1663" s="38"/>
      <c r="C1663" s="38"/>
      <c r="D1663" s="39"/>
      <c r="E1663" s="39">
        <v>6</v>
      </c>
      <c r="F1663" s="39">
        <v>6</v>
      </c>
      <c r="G1663" s="39">
        <v>6</v>
      </c>
      <c r="H1663" s="355">
        <v>6</v>
      </c>
      <c r="I1663" s="39">
        <v>6</v>
      </c>
      <c r="J1663" s="39">
        <v>6</v>
      </c>
      <c r="K1663" s="39">
        <v>6</v>
      </c>
      <c r="L1663" s="39">
        <v>6</v>
      </c>
      <c r="M1663" s="39">
        <v>6</v>
      </c>
      <c r="N1663" s="355">
        <v>6</v>
      </c>
      <c r="O1663" s="39">
        <v>6</v>
      </c>
      <c r="P1663" s="39">
        <v>6</v>
      </c>
      <c r="Q1663" s="39">
        <v>6</v>
      </c>
      <c r="R1663" s="39">
        <v>6</v>
      </c>
      <c r="S1663" s="39">
        <v>6</v>
      </c>
      <c r="T1663" s="39">
        <v>6</v>
      </c>
      <c r="U1663" s="39">
        <v>6</v>
      </c>
      <c r="V1663" s="39">
        <v>6</v>
      </c>
      <c r="W1663" s="39">
        <v>6</v>
      </c>
      <c r="X1663" s="39">
        <v>6</v>
      </c>
      <c r="Y1663" s="355">
        <v>6</v>
      </c>
      <c r="Z1663" s="39">
        <v>6</v>
      </c>
      <c r="AA1663" s="39">
        <v>6</v>
      </c>
      <c r="AB1663" s="40">
        <v>6</v>
      </c>
    </row>
    <row r="1664" spans="1:242" ht="10.5" customHeight="1" thickBot="1">
      <c r="A1664" s="455" t="s">
        <v>115</v>
      </c>
      <c r="B1664" s="41"/>
      <c r="C1664" s="41"/>
      <c r="D1664" s="42"/>
      <c r="E1664" s="42">
        <v>6</v>
      </c>
      <c r="F1664" s="42">
        <v>6</v>
      </c>
      <c r="G1664" s="42">
        <v>6</v>
      </c>
      <c r="H1664" s="529">
        <v>6</v>
      </c>
      <c r="I1664" s="42">
        <v>6</v>
      </c>
      <c r="J1664" s="42">
        <v>6</v>
      </c>
      <c r="K1664" s="42">
        <v>6</v>
      </c>
      <c r="L1664" s="42">
        <v>6</v>
      </c>
      <c r="M1664" s="42">
        <v>6</v>
      </c>
      <c r="N1664" s="529">
        <v>6</v>
      </c>
      <c r="O1664" s="42">
        <v>6</v>
      </c>
      <c r="P1664" s="42">
        <v>6</v>
      </c>
      <c r="Q1664" s="42">
        <v>6</v>
      </c>
      <c r="R1664" s="42">
        <v>6</v>
      </c>
      <c r="S1664" s="42">
        <v>6</v>
      </c>
      <c r="T1664" s="42">
        <v>6</v>
      </c>
      <c r="U1664" s="42">
        <v>6</v>
      </c>
      <c r="V1664" s="42">
        <v>6</v>
      </c>
      <c r="W1664" s="42">
        <v>6</v>
      </c>
      <c r="X1664" s="42">
        <v>6</v>
      </c>
      <c r="Y1664" s="529">
        <v>6</v>
      </c>
      <c r="Z1664" s="42">
        <v>6</v>
      </c>
      <c r="AA1664" s="42">
        <v>6</v>
      </c>
      <c r="AB1664" s="43">
        <v>6</v>
      </c>
    </row>
    <row r="1665" spans="1:76" s="163" customFormat="1" ht="10.5" customHeight="1">
      <c r="A1665" s="823"/>
      <c r="B1665" s="824"/>
      <c r="C1665" s="1239"/>
      <c r="D1665" s="1249"/>
      <c r="E1665" s="61"/>
      <c r="F1665" s="65"/>
      <c r="G1665" s="65"/>
      <c r="H1665" s="358"/>
      <c r="I1665" s="65"/>
      <c r="J1665" s="65"/>
      <c r="K1665" s="65"/>
      <c r="L1665" s="65"/>
      <c r="M1665" s="65"/>
      <c r="N1665" s="358"/>
      <c r="O1665" s="65"/>
      <c r="P1665" s="65"/>
      <c r="Q1665" s="65"/>
      <c r="R1665" s="65"/>
      <c r="S1665" s="65"/>
      <c r="T1665" s="65"/>
      <c r="U1665" s="65"/>
      <c r="V1665" s="65"/>
      <c r="W1665" s="65"/>
      <c r="X1665" s="65"/>
      <c r="Y1665" s="358"/>
      <c r="Z1665" s="65"/>
      <c r="AA1665" s="65"/>
      <c r="AB1665" s="66"/>
      <c r="AC1665" s="478"/>
      <c r="AD1665" s="826"/>
      <c r="AE1665" s="819"/>
      <c r="AF1665" s="109"/>
      <c r="AG1665" s="109"/>
      <c r="AH1665" s="109"/>
      <c r="AI1665" s="109"/>
      <c r="AJ1665" s="109"/>
      <c r="AK1665" s="109"/>
      <c r="AL1665" s="109"/>
      <c r="AM1665" s="109"/>
      <c r="AN1665" s="109"/>
      <c r="AO1665" s="109"/>
      <c r="AP1665" s="109"/>
      <c r="AQ1665" s="109"/>
      <c r="AR1665" s="109"/>
      <c r="AS1665" s="109"/>
      <c r="AT1665" s="109"/>
      <c r="AU1665" s="109"/>
      <c r="AV1665" s="109"/>
      <c r="AW1665" s="109"/>
      <c r="AX1665" s="109"/>
      <c r="AY1665" s="109"/>
      <c r="AZ1665" s="109"/>
      <c r="BA1665" s="109"/>
      <c r="BB1665" s="109"/>
      <c r="BC1665" s="109"/>
      <c r="BD1665" s="109"/>
      <c r="BE1665" s="361"/>
      <c r="BF1665" s="361"/>
      <c r="BG1665" s="361"/>
      <c r="BH1665" s="361"/>
      <c r="BI1665" s="361"/>
      <c r="BJ1665" s="361"/>
      <c r="BK1665" s="361"/>
      <c r="BL1665" s="361"/>
      <c r="BM1665" s="361"/>
      <c r="BN1665" s="361"/>
      <c r="BO1665" s="361"/>
      <c r="BP1665" s="361"/>
      <c r="BQ1665" s="361"/>
      <c r="BR1665" s="361"/>
      <c r="BS1665" s="361"/>
      <c r="BT1665" s="361"/>
      <c r="BU1665" s="361"/>
      <c r="BV1665" s="361"/>
      <c r="BW1665" s="361"/>
      <c r="BX1665" s="361"/>
    </row>
    <row r="1666" spans="1:76" ht="10.5" customHeight="1">
      <c r="A1666" s="1410" t="s">
        <v>9</v>
      </c>
      <c r="B1666" s="1411" t="s">
        <v>82</v>
      </c>
      <c r="C1666" s="1240" t="s">
        <v>136</v>
      </c>
      <c r="D1666" s="144" t="s">
        <v>34</v>
      </c>
      <c r="E1666" s="96">
        <v>174</v>
      </c>
      <c r="F1666" s="96">
        <v>166</v>
      </c>
      <c r="G1666" s="96">
        <v>164</v>
      </c>
      <c r="H1666" s="494">
        <v>170</v>
      </c>
      <c r="I1666" s="96">
        <v>161</v>
      </c>
      <c r="J1666" s="96">
        <v>167</v>
      </c>
      <c r="K1666" s="96">
        <v>156</v>
      </c>
      <c r="L1666" s="96">
        <v>160</v>
      </c>
      <c r="M1666" s="96">
        <v>161</v>
      </c>
      <c r="N1666" s="494">
        <v>354</v>
      </c>
      <c r="O1666" s="96">
        <v>210</v>
      </c>
      <c r="P1666" s="96">
        <v>242</v>
      </c>
      <c r="Q1666" s="96">
        <v>277</v>
      </c>
      <c r="R1666" s="96">
        <v>267</v>
      </c>
      <c r="S1666" s="96">
        <v>260</v>
      </c>
      <c r="T1666" s="96">
        <v>271</v>
      </c>
      <c r="U1666" s="96">
        <v>195</v>
      </c>
      <c r="V1666" s="96">
        <v>153</v>
      </c>
      <c r="W1666" s="96">
        <v>153</v>
      </c>
      <c r="X1666" s="96">
        <v>141</v>
      </c>
      <c r="Y1666" s="494">
        <v>157</v>
      </c>
      <c r="Z1666" s="96">
        <v>234</v>
      </c>
      <c r="AA1666" s="96">
        <v>258</v>
      </c>
      <c r="AB1666" s="97">
        <v>195</v>
      </c>
      <c r="AC1666" s="359"/>
      <c r="AD1666" s="191"/>
      <c r="AE1666" s="191"/>
    </row>
    <row r="1667" spans="1:76" ht="10.5" customHeight="1">
      <c r="A1667" s="1370"/>
      <c r="B1667" s="1366"/>
      <c r="C1667" s="1240" t="s">
        <v>954</v>
      </c>
      <c r="D1667" s="144" t="s">
        <v>126</v>
      </c>
      <c r="E1667" s="67">
        <v>1.62</v>
      </c>
      <c r="F1667" s="67">
        <v>1.6554000000000002</v>
      </c>
      <c r="G1667" s="67">
        <v>1.6032</v>
      </c>
      <c r="H1667" s="460">
        <v>1.5923999999999998</v>
      </c>
      <c r="I1667" s="67">
        <v>1.5594000000000001</v>
      </c>
      <c r="J1667" s="67">
        <v>1.5623999999999998</v>
      </c>
      <c r="K1667" s="67">
        <v>1.5426</v>
      </c>
      <c r="L1667" s="67">
        <v>1.5569999999999999</v>
      </c>
      <c r="M1667" s="67">
        <v>1.4891999999999999</v>
      </c>
      <c r="N1667" s="460">
        <v>3.86</v>
      </c>
      <c r="O1667" s="67">
        <v>2.15</v>
      </c>
      <c r="P1667" s="67">
        <v>2.6850000000000001</v>
      </c>
      <c r="Q1667" s="67">
        <v>2.5973999999999995</v>
      </c>
      <c r="R1667" s="67">
        <v>2.7726000000000002</v>
      </c>
      <c r="S1667" s="67">
        <v>2.6616</v>
      </c>
      <c r="T1667" s="67">
        <v>2.6957999999999998</v>
      </c>
      <c r="U1667" s="67">
        <v>1.8324</v>
      </c>
      <c r="V1667" s="67">
        <v>1.3302</v>
      </c>
      <c r="W1667" s="67">
        <v>1.4129999999999998</v>
      </c>
      <c r="X1667" s="67">
        <v>1.2522</v>
      </c>
      <c r="Y1667" s="460">
        <v>1.45</v>
      </c>
      <c r="Z1667" s="67">
        <v>2.41</v>
      </c>
      <c r="AA1667" s="67">
        <v>2.5535999999999999</v>
      </c>
      <c r="AB1667" s="68">
        <v>1.8672</v>
      </c>
      <c r="AC1667" s="53">
        <f>SUM(E1667:AB1667)</f>
        <v>47.712599999999995</v>
      </c>
      <c r="AD1667" s="56">
        <f>SUM(E1668:AB1668)</f>
        <v>25.0122</v>
      </c>
      <c r="AE1667" s="64">
        <v>12</v>
      </c>
    </row>
    <row r="1668" spans="1:76" ht="10.5" customHeight="1">
      <c r="A1668" s="1370"/>
      <c r="B1668" s="1366"/>
      <c r="C1668" s="1240" t="s">
        <v>954</v>
      </c>
      <c r="D1668" s="144" t="s">
        <v>127</v>
      </c>
      <c r="E1668" s="67">
        <v>0.86699999999999999</v>
      </c>
      <c r="F1668" s="54">
        <v>0.8982</v>
      </c>
      <c r="G1668" s="54">
        <v>0.90000000000000013</v>
      </c>
      <c r="H1668" s="360">
        <v>0.87479999999999991</v>
      </c>
      <c r="I1668" s="54">
        <v>0.87060000000000004</v>
      </c>
      <c r="J1668" s="54">
        <v>0.83939999999999992</v>
      </c>
      <c r="K1668" s="54">
        <v>0.86819999999999997</v>
      </c>
      <c r="L1668" s="54">
        <v>0.78359999999999996</v>
      </c>
      <c r="M1668" s="54">
        <v>1.032</v>
      </c>
      <c r="N1668" s="360">
        <v>1.2516</v>
      </c>
      <c r="O1668" s="54">
        <v>1.2143999999999999</v>
      </c>
      <c r="P1668" s="54">
        <v>1.2996000000000001</v>
      </c>
      <c r="Q1668" s="54">
        <v>1.1484000000000001</v>
      </c>
      <c r="R1668" s="54">
        <v>1.4129999999999998</v>
      </c>
      <c r="S1668" s="54">
        <v>1.3415999999999999</v>
      </c>
      <c r="T1668" s="54">
        <v>1.3260000000000001</v>
      </c>
      <c r="U1668" s="54">
        <v>1.0853999999999999</v>
      </c>
      <c r="V1668" s="54">
        <v>0.99659999999999993</v>
      </c>
      <c r="W1668" s="54">
        <v>1.1388000000000003</v>
      </c>
      <c r="X1668" s="54">
        <v>0.92700000000000005</v>
      </c>
      <c r="Y1668" s="360">
        <v>0.93599999999999994</v>
      </c>
      <c r="Z1668" s="54">
        <v>0.95879999999999999</v>
      </c>
      <c r="AA1668" s="54">
        <v>1.0164</v>
      </c>
      <c r="AB1668" s="55">
        <v>1.0247999999999999</v>
      </c>
      <c r="AC1668" s="53"/>
      <c r="AD1668" s="56"/>
      <c r="AE1668" s="64"/>
      <c r="AF1668" s="361"/>
      <c r="AG1668" s="361"/>
      <c r="AH1668" s="361"/>
      <c r="AI1668" s="361"/>
      <c r="AJ1668" s="361"/>
      <c r="AK1668" s="361"/>
      <c r="AL1668" s="361"/>
      <c r="AM1668" s="361"/>
      <c r="AN1668" s="361"/>
      <c r="AO1668" s="361"/>
      <c r="AP1668" s="361"/>
      <c r="AQ1668" s="361"/>
      <c r="AR1668" s="361"/>
      <c r="AS1668" s="361"/>
      <c r="AT1668" s="361"/>
      <c r="AU1668" s="361"/>
      <c r="AV1668" s="361"/>
      <c r="AW1668" s="361"/>
      <c r="AX1668" s="361"/>
      <c r="AY1668" s="361"/>
      <c r="AZ1668" s="361"/>
      <c r="BA1668" s="361"/>
      <c r="BB1668" s="361"/>
      <c r="BC1668" s="361"/>
      <c r="BD1668" s="361"/>
    </row>
    <row r="1669" spans="1:76" ht="10.5" customHeight="1" thickBot="1">
      <c r="A1669" s="1371"/>
      <c r="B1669" s="1367"/>
      <c r="C1669" s="293"/>
      <c r="D1669" s="254" t="s">
        <v>42</v>
      </c>
      <c r="E1669" s="58">
        <f t="shared" ref="E1669:AB1669" si="1277">E1668/E1667</f>
        <v>0.5351851851851851</v>
      </c>
      <c r="F1669" s="58">
        <f t="shared" si="1277"/>
        <v>0.54258789416455233</v>
      </c>
      <c r="G1669" s="58">
        <f t="shared" si="1277"/>
        <v>0.56137724550898216</v>
      </c>
      <c r="H1669" s="394">
        <f t="shared" si="1277"/>
        <v>0.54935945742275816</v>
      </c>
      <c r="I1669" s="58">
        <f t="shared" si="1277"/>
        <v>0.55829165063485953</v>
      </c>
      <c r="J1669" s="58">
        <f t="shared" si="1277"/>
        <v>0.53725038402457759</v>
      </c>
      <c r="K1669" s="58">
        <f t="shared" si="1277"/>
        <v>0.56281602489303773</v>
      </c>
      <c r="L1669" s="58">
        <f t="shared" si="1277"/>
        <v>0.50327552986512525</v>
      </c>
      <c r="M1669" s="58">
        <f t="shared" si="1277"/>
        <v>0.69298952457695417</v>
      </c>
      <c r="N1669" s="394">
        <f t="shared" si="1277"/>
        <v>0.32424870466321248</v>
      </c>
      <c r="O1669" s="58">
        <f t="shared" si="1277"/>
        <v>0.56483720930232562</v>
      </c>
      <c r="P1669" s="58">
        <f t="shared" si="1277"/>
        <v>0.48402234636871511</v>
      </c>
      <c r="Q1669" s="58">
        <f t="shared" si="1277"/>
        <v>0.44213444213444225</v>
      </c>
      <c r="R1669" s="58">
        <f t="shared" si="1277"/>
        <v>0.50962995022722346</v>
      </c>
      <c r="S1669" s="58">
        <f t="shared" si="1277"/>
        <v>0.50405770964833185</v>
      </c>
      <c r="T1669" s="58">
        <f t="shared" si="1277"/>
        <v>0.49187625194747392</v>
      </c>
      <c r="U1669" s="58">
        <f t="shared" si="1277"/>
        <v>0.59233791748526521</v>
      </c>
      <c r="V1669" s="58">
        <f t="shared" si="1277"/>
        <v>0.74921064501578705</v>
      </c>
      <c r="W1669" s="58">
        <f t="shared" si="1277"/>
        <v>0.80594479830148646</v>
      </c>
      <c r="X1669" s="58">
        <f t="shared" si="1277"/>
        <v>0.74029707714422621</v>
      </c>
      <c r="Y1669" s="394">
        <f t="shared" si="1277"/>
        <v>0.64551724137931032</v>
      </c>
      <c r="Z1669" s="58">
        <f t="shared" si="1277"/>
        <v>0.39784232365145228</v>
      </c>
      <c r="AA1669" s="58">
        <f t="shared" si="1277"/>
        <v>0.39802631578947367</v>
      </c>
      <c r="AB1669" s="59">
        <f t="shared" si="1277"/>
        <v>0.54884318766066831</v>
      </c>
      <c r="AC1669" s="53"/>
      <c r="AD1669" s="56"/>
      <c r="AE1669" s="64"/>
      <c r="AF1669" s="361"/>
      <c r="AG1669" s="361"/>
      <c r="AH1669" s="361"/>
      <c r="AI1669" s="361"/>
      <c r="AJ1669" s="361"/>
      <c r="AK1669" s="361"/>
      <c r="AL1669" s="361"/>
      <c r="AM1669" s="361"/>
      <c r="AN1669" s="361"/>
      <c r="AO1669" s="361"/>
      <c r="AP1669" s="361"/>
      <c r="AQ1669" s="361"/>
      <c r="AR1669" s="361"/>
      <c r="AS1669" s="361"/>
      <c r="AT1669" s="361"/>
      <c r="AU1669" s="361"/>
      <c r="AV1669" s="361"/>
      <c r="AW1669" s="361"/>
      <c r="AX1669" s="361"/>
      <c r="AY1669" s="361"/>
      <c r="AZ1669" s="361"/>
      <c r="BA1669" s="361"/>
      <c r="BB1669" s="361"/>
      <c r="BC1669" s="361"/>
      <c r="BD1669" s="361"/>
    </row>
    <row r="1670" spans="1:76" s="163" customFormat="1" ht="10.5" customHeight="1">
      <c r="A1670" s="823"/>
      <c r="B1670" s="824"/>
      <c r="C1670" s="1239"/>
      <c r="D1670" s="1249"/>
      <c r="E1670" s="61"/>
      <c r="F1670" s="65"/>
      <c r="G1670" s="65"/>
      <c r="H1670" s="358"/>
      <c r="I1670" s="65"/>
      <c r="J1670" s="65"/>
      <c r="K1670" s="65"/>
      <c r="L1670" s="65"/>
      <c r="M1670" s="65"/>
      <c r="N1670" s="358"/>
      <c r="O1670" s="65"/>
      <c r="P1670" s="65"/>
      <c r="Q1670" s="65"/>
      <c r="R1670" s="65"/>
      <c r="S1670" s="65"/>
      <c r="T1670" s="65"/>
      <c r="U1670" s="65"/>
      <c r="V1670" s="65"/>
      <c r="W1670" s="65"/>
      <c r="X1670" s="65"/>
      <c r="Y1670" s="358"/>
      <c r="Z1670" s="65"/>
      <c r="AA1670" s="65"/>
      <c r="AB1670" s="66"/>
      <c r="AC1670" s="478"/>
      <c r="AD1670" s="826"/>
      <c r="AE1670" s="819"/>
      <c r="AF1670" s="109"/>
      <c r="AG1670" s="109"/>
      <c r="AH1670" s="109"/>
      <c r="AI1670" s="109"/>
      <c r="AJ1670" s="109"/>
      <c r="AK1670" s="109"/>
      <c r="AL1670" s="109"/>
      <c r="AM1670" s="109"/>
      <c r="AN1670" s="109"/>
      <c r="AO1670" s="109"/>
      <c r="AP1670" s="109"/>
      <c r="AQ1670" s="109"/>
      <c r="AR1670" s="109"/>
      <c r="AS1670" s="109"/>
      <c r="AT1670" s="109"/>
      <c r="AU1670" s="109"/>
      <c r="AV1670" s="109"/>
      <c r="AW1670" s="109"/>
      <c r="AX1670" s="109"/>
      <c r="AY1670" s="109"/>
      <c r="AZ1670" s="109"/>
      <c r="BA1670" s="109"/>
      <c r="BB1670" s="109"/>
      <c r="BC1670" s="109"/>
      <c r="BD1670" s="109"/>
      <c r="BE1670" s="361"/>
      <c r="BF1670" s="361"/>
      <c r="BG1670" s="361"/>
      <c r="BH1670" s="361"/>
      <c r="BI1670" s="361"/>
      <c r="BJ1670" s="361"/>
      <c r="BK1670" s="361"/>
      <c r="BL1670" s="361"/>
      <c r="BM1670" s="361"/>
      <c r="BN1670" s="361"/>
      <c r="BO1670" s="361"/>
      <c r="BP1670" s="361"/>
      <c r="BQ1670" s="361"/>
      <c r="BR1670" s="361"/>
      <c r="BS1670" s="361"/>
      <c r="BT1670" s="361"/>
      <c r="BU1670" s="361"/>
      <c r="BV1670" s="361"/>
      <c r="BW1670" s="361"/>
      <c r="BX1670" s="361"/>
    </row>
    <row r="1671" spans="1:76" ht="10.5" customHeight="1">
      <c r="A1671" s="1410" t="s">
        <v>13</v>
      </c>
      <c r="B1671" s="1411" t="s">
        <v>83</v>
      </c>
      <c r="C1671" s="1240" t="s">
        <v>136</v>
      </c>
      <c r="D1671" s="144" t="s">
        <v>34</v>
      </c>
      <c r="E1671" s="96">
        <v>160</v>
      </c>
      <c r="F1671" s="96">
        <v>157</v>
      </c>
      <c r="G1671" s="96">
        <v>140</v>
      </c>
      <c r="H1671" s="494">
        <v>136</v>
      </c>
      <c r="I1671" s="96">
        <v>140</v>
      </c>
      <c r="J1671" s="96">
        <v>142</v>
      </c>
      <c r="K1671" s="96">
        <v>136</v>
      </c>
      <c r="L1671" s="96">
        <v>61</v>
      </c>
      <c r="M1671" s="96">
        <v>45</v>
      </c>
      <c r="N1671" s="494">
        <v>53</v>
      </c>
      <c r="O1671" s="96">
        <v>56</v>
      </c>
      <c r="P1671" s="96">
        <v>42</v>
      </c>
      <c r="Q1671" s="208">
        <v>25</v>
      </c>
      <c r="R1671" s="208">
        <v>50</v>
      </c>
      <c r="S1671" s="208">
        <v>50</v>
      </c>
      <c r="T1671" s="208">
        <v>40</v>
      </c>
      <c r="U1671" s="208">
        <v>58</v>
      </c>
      <c r="V1671" s="208">
        <v>71</v>
      </c>
      <c r="W1671" s="208">
        <v>45</v>
      </c>
      <c r="X1671" s="208">
        <v>29</v>
      </c>
      <c r="Y1671" s="494">
        <v>34</v>
      </c>
      <c r="Z1671" s="208">
        <v>41</v>
      </c>
      <c r="AA1671" s="208">
        <v>45</v>
      </c>
      <c r="AB1671" s="209">
        <v>42</v>
      </c>
      <c r="AC1671" s="359"/>
      <c r="AD1671" s="191"/>
      <c r="AE1671" s="64"/>
      <c r="AF1671" s="361"/>
      <c r="AG1671" s="361"/>
      <c r="AH1671" s="361"/>
      <c r="AI1671" s="361"/>
      <c r="AJ1671" s="361"/>
      <c r="AK1671" s="361"/>
      <c r="AL1671" s="361"/>
      <c r="AM1671" s="361"/>
      <c r="AN1671" s="361"/>
      <c r="AO1671" s="361"/>
      <c r="AP1671" s="361"/>
      <c r="AQ1671" s="361"/>
      <c r="AR1671" s="361"/>
      <c r="AS1671" s="361"/>
      <c r="AT1671" s="361"/>
      <c r="AU1671" s="361"/>
      <c r="AV1671" s="361"/>
      <c r="AW1671" s="361"/>
      <c r="AX1671" s="361"/>
      <c r="AY1671" s="361"/>
      <c r="AZ1671" s="361"/>
      <c r="BA1671" s="361"/>
      <c r="BB1671" s="361"/>
      <c r="BC1671" s="361"/>
      <c r="BD1671" s="361"/>
    </row>
    <row r="1672" spans="1:76" ht="10.5" customHeight="1">
      <c r="A1672" s="1370"/>
      <c r="B1672" s="1366"/>
      <c r="C1672" s="1240" t="s">
        <v>954</v>
      </c>
      <c r="D1672" s="144" t="s">
        <v>126</v>
      </c>
      <c r="E1672" s="67">
        <v>1.7646000000000002</v>
      </c>
      <c r="F1672" s="67">
        <v>1.7094</v>
      </c>
      <c r="G1672" s="67">
        <v>1.6667999999999998</v>
      </c>
      <c r="H1672" s="460">
        <v>1.5701999999999998</v>
      </c>
      <c r="I1672" s="67">
        <v>1.5846</v>
      </c>
      <c r="J1672" s="67">
        <v>1.5797999999999999</v>
      </c>
      <c r="K1672" s="67">
        <v>1.5966</v>
      </c>
      <c r="L1672" s="67">
        <v>0.6552</v>
      </c>
      <c r="M1672" s="67">
        <v>0.33240000000000003</v>
      </c>
      <c r="N1672" s="460">
        <v>0.37819999999999998</v>
      </c>
      <c r="O1672" s="67">
        <v>0.30980000000000002</v>
      </c>
      <c r="P1672" s="67">
        <v>0.24840000000000004</v>
      </c>
      <c r="Q1672" s="67">
        <v>0.16320000000000001</v>
      </c>
      <c r="R1672" s="67">
        <v>0.24780000000000002</v>
      </c>
      <c r="S1672" s="67">
        <v>0.34620000000000001</v>
      </c>
      <c r="T1672" s="67">
        <v>0.2172</v>
      </c>
      <c r="U1672" s="67">
        <v>0.33840000000000003</v>
      </c>
      <c r="V1672" s="67">
        <v>0.48599999999999999</v>
      </c>
      <c r="W1672" s="67">
        <v>0.34320000000000001</v>
      </c>
      <c r="X1672" s="67">
        <v>0.22319999999999998</v>
      </c>
      <c r="Y1672" s="460">
        <v>0.27300000000000002</v>
      </c>
      <c r="Z1672" s="67">
        <v>0.3306</v>
      </c>
      <c r="AA1672" s="67">
        <v>0.34799999999999998</v>
      </c>
      <c r="AB1672" s="68">
        <v>0.37379999999999997</v>
      </c>
      <c r="AC1672" s="53">
        <f>SUM(E1672:AB1672)</f>
        <v>17.086600000000001</v>
      </c>
      <c r="AD1672" s="56">
        <f>SUM(E1673:AB1673)</f>
        <v>6.7644000000000002</v>
      </c>
      <c r="AE1672" s="64">
        <v>12</v>
      </c>
      <c r="AF1672" s="361"/>
      <c r="AG1672" s="361"/>
      <c r="AH1672" s="361"/>
      <c r="AI1672" s="361"/>
      <c r="AJ1672" s="361"/>
      <c r="AK1672" s="361"/>
      <c r="AL1672" s="361"/>
      <c r="AM1672" s="361"/>
      <c r="AN1672" s="361"/>
      <c r="AO1672" s="361"/>
      <c r="AP1672" s="361"/>
      <c r="AQ1672" s="945"/>
      <c r="AR1672" s="361"/>
      <c r="AS1672" s="361"/>
      <c r="AT1672" s="361"/>
      <c r="AU1672" s="361"/>
      <c r="AV1672" s="361"/>
      <c r="AW1672" s="361"/>
      <c r="AX1672" s="361"/>
      <c r="AY1672" s="361"/>
      <c r="AZ1672" s="361"/>
      <c r="BA1672" s="361"/>
      <c r="BB1672" s="361"/>
      <c r="BC1672" s="361"/>
      <c r="BD1672" s="361"/>
    </row>
    <row r="1673" spans="1:76" ht="10.5" customHeight="1">
      <c r="A1673" s="1370"/>
      <c r="B1673" s="1366"/>
      <c r="C1673" s="1240" t="s">
        <v>954</v>
      </c>
      <c r="D1673" s="144" t="s">
        <v>127</v>
      </c>
      <c r="E1673" s="67">
        <v>0.17760000000000001</v>
      </c>
      <c r="F1673" s="54">
        <v>0.12179999999999999</v>
      </c>
      <c r="G1673" s="54">
        <v>0.11280000000000001</v>
      </c>
      <c r="H1673" s="360">
        <v>6.3600000000000004E-2</v>
      </c>
      <c r="I1673" s="54">
        <v>8.1000000000000003E-2</v>
      </c>
      <c r="J1673" s="54">
        <v>5.9999999999999991E-2</v>
      </c>
      <c r="K1673" s="54">
        <v>7.2599999999999998E-2</v>
      </c>
      <c r="L1673" s="54">
        <v>0.1164</v>
      </c>
      <c r="M1673" s="54">
        <v>0.36599999999999999</v>
      </c>
      <c r="N1673" s="360">
        <v>0.37920000000000004</v>
      </c>
      <c r="O1673" s="54">
        <v>0.49619999999999997</v>
      </c>
      <c r="P1673" s="54">
        <v>0.38279999999999997</v>
      </c>
      <c r="Q1673" s="54">
        <v>0.25679999999999997</v>
      </c>
      <c r="R1673" s="54">
        <v>0.40079999999999999</v>
      </c>
      <c r="S1673" s="54">
        <v>0.41339999999999993</v>
      </c>
      <c r="T1673" s="54">
        <v>0.29819999999999997</v>
      </c>
      <c r="U1673" s="54">
        <v>0.53759999999999997</v>
      </c>
      <c r="V1673" s="54">
        <v>0.59759999999999991</v>
      </c>
      <c r="W1673" s="54">
        <v>0.35580000000000001</v>
      </c>
      <c r="X1673" s="54">
        <v>0.22260000000000002</v>
      </c>
      <c r="Y1673" s="360">
        <v>0.24780000000000002</v>
      </c>
      <c r="Z1673" s="54">
        <v>0.29760000000000003</v>
      </c>
      <c r="AA1673" s="54">
        <v>0.34320000000000001</v>
      </c>
      <c r="AB1673" s="55">
        <v>0.36299999999999999</v>
      </c>
      <c r="AC1673" s="53"/>
      <c r="AD1673" s="56"/>
      <c r="AE1673" s="64"/>
      <c r="AF1673" s="361"/>
      <c r="AG1673" s="361"/>
      <c r="AH1673" s="361"/>
      <c r="AI1673" s="361"/>
      <c r="AJ1673" s="361"/>
      <c r="AK1673" s="361"/>
      <c r="AL1673" s="361"/>
      <c r="AM1673" s="361"/>
      <c r="AN1673" s="361"/>
      <c r="AO1673" s="361"/>
      <c r="AP1673" s="361"/>
      <c r="AQ1673" s="361"/>
      <c r="AR1673" s="361"/>
      <c r="AS1673" s="361"/>
      <c r="AT1673" s="361"/>
      <c r="AU1673" s="361"/>
      <c r="AV1673" s="361"/>
      <c r="AW1673" s="361"/>
      <c r="AX1673" s="361"/>
      <c r="AY1673" s="361"/>
      <c r="AZ1673" s="361"/>
      <c r="BA1673" s="361"/>
      <c r="BB1673" s="361"/>
      <c r="BC1673" s="361"/>
      <c r="BD1673" s="361"/>
    </row>
    <row r="1674" spans="1:76" ht="10.5" customHeight="1" thickBot="1">
      <c r="A1674" s="1417"/>
      <c r="B1674" s="1430"/>
      <c r="C1674" s="293"/>
      <c r="D1674" s="254" t="s">
        <v>42</v>
      </c>
      <c r="E1674" s="58">
        <f t="shared" ref="E1674:AB1674" si="1278">E1673/E1672</f>
        <v>0.10064603876232574</v>
      </c>
      <c r="F1674" s="58">
        <f t="shared" si="1278"/>
        <v>7.1253071253071246E-2</v>
      </c>
      <c r="G1674" s="58">
        <f t="shared" si="1278"/>
        <v>6.7674586033117365E-2</v>
      </c>
      <c r="H1674" s="394">
        <f t="shared" si="1278"/>
        <v>4.0504394344669473E-2</v>
      </c>
      <c r="I1674" s="58">
        <f t="shared" si="1278"/>
        <v>5.1117001135933357E-2</v>
      </c>
      <c r="J1674" s="58">
        <f t="shared" si="1278"/>
        <v>3.7979491074819592E-2</v>
      </c>
      <c r="K1674" s="58">
        <f t="shared" si="1278"/>
        <v>4.5471627207816612E-2</v>
      </c>
      <c r="L1674" s="58">
        <f t="shared" si="1278"/>
        <v>0.17765567765567766</v>
      </c>
      <c r="M1674" s="58">
        <f t="shared" si="1278"/>
        <v>1.1010830324909746</v>
      </c>
      <c r="N1674" s="394">
        <f t="shared" si="1278"/>
        <v>1.0026441036488631</v>
      </c>
      <c r="O1674" s="58">
        <f t="shared" si="1278"/>
        <v>1.6016785022595221</v>
      </c>
      <c r="P1674" s="58">
        <f t="shared" si="1278"/>
        <v>1.5410628019323669</v>
      </c>
      <c r="Q1674" s="58">
        <f t="shared" si="1278"/>
        <v>1.5735294117647056</v>
      </c>
      <c r="R1674" s="58">
        <f t="shared" si="1278"/>
        <v>1.6174334140435833</v>
      </c>
      <c r="S1674" s="58">
        <f t="shared" si="1278"/>
        <v>1.1941074523396877</v>
      </c>
      <c r="T1674" s="58">
        <f t="shared" si="1278"/>
        <v>1.3729281767955799</v>
      </c>
      <c r="U1674" s="58">
        <f t="shared" si="1278"/>
        <v>1.5886524822695034</v>
      </c>
      <c r="V1674" s="58">
        <f t="shared" si="1278"/>
        <v>1.2296296296296294</v>
      </c>
      <c r="W1674" s="58">
        <f t="shared" si="1278"/>
        <v>1.0367132867132867</v>
      </c>
      <c r="X1674" s="58">
        <f t="shared" si="1278"/>
        <v>0.99731182795698947</v>
      </c>
      <c r="Y1674" s="394">
        <f t="shared" si="1278"/>
        <v>0.90769230769230769</v>
      </c>
      <c r="Z1674" s="58">
        <f t="shared" si="1278"/>
        <v>0.90018148820326682</v>
      </c>
      <c r="AA1674" s="58">
        <f t="shared" si="1278"/>
        <v>0.98620689655172422</v>
      </c>
      <c r="AB1674" s="59">
        <f t="shared" si="1278"/>
        <v>0.97110754414125211</v>
      </c>
      <c r="AC1674" s="53"/>
      <c r="AD1674" s="56"/>
      <c r="AE1674" s="64"/>
      <c r="AF1674" s="361"/>
      <c r="AG1674" s="361"/>
      <c r="AH1674" s="361"/>
      <c r="AI1674" s="361"/>
      <c r="AJ1674" s="361"/>
      <c r="AK1674" s="361"/>
      <c r="AL1674" s="361"/>
      <c r="AM1674" s="361"/>
      <c r="AN1674" s="361"/>
      <c r="AO1674" s="361"/>
      <c r="AP1674" s="361"/>
      <c r="AQ1674" s="361"/>
      <c r="AR1674" s="361"/>
      <c r="AS1674" s="361"/>
      <c r="AT1674" s="361"/>
      <c r="AU1674" s="361"/>
      <c r="AV1674" s="361"/>
      <c r="AW1674" s="361"/>
      <c r="AX1674" s="361"/>
      <c r="AY1674" s="361"/>
      <c r="AZ1674" s="361"/>
      <c r="BA1674" s="361"/>
      <c r="BB1674" s="361"/>
      <c r="BC1674" s="361"/>
      <c r="BD1674" s="361"/>
    </row>
    <row r="1675" spans="1:76" ht="10.5" customHeight="1">
      <c r="A1675" s="1247" t="s">
        <v>471</v>
      </c>
      <c r="B1675" s="69"/>
      <c r="C1675" s="586"/>
      <c r="D1675" s="148"/>
      <c r="E1675" s="167">
        <f t="shared" ref="E1675:AB1676" si="1279">E1667+E1672</f>
        <v>3.3846000000000003</v>
      </c>
      <c r="F1675" s="167">
        <f t="shared" si="1279"/>
        <v>3.3648000000000002</v>
      </c>
      <c r="G1675" s="167">
        <f t="shared" si="1279"/>
        <v>3.2699999999999996</v>
      </c>
      <c r="H1675" s="366">
        <f t="shared" si="1279"/>
        <v>3.1625999999999994</v>
      </c>
      <c r="I1675" s="167">
        <f t="shared" si="1279"/>
        <v>3.1440000000000001</v>
      </c>
      <c r="J1675" s="167">
        <f t="shared" si="1279"/>
        <v>3.1421999999999999</v>
      </c>
      <c r="K1675" s="167">
        <f t="shared" si="1279"/>
        <v>3.1391999999999998</v>
      </c>
      <c r="L1675" s="167">
        <f t="shared" si="1279"/>
        <v>2.2122000000000002</v>
      </c>
      <c r="M1675" s="167">
        <f t="shared" si="1279"/>
        <v>1.8215999999999999</v>
      </c>
      <c r="N1675" s="366">
        <f t="shared" si="1279"/>
        <v>4.2382</v>
      </c>
      <c r="O1675" s="167">
        <f t="shared" si="1279"/>
        <v>2.4598</v>
      </c>
      <c r="P1675" s="167">
        <f t="shared" si="1279"/>
        <v>2.9334000000000002</v>
      </c>
      <c r="Q1675" s="167">
        <f t="shared" si="1279"/>
        <v>2.7605999999999993</v>
      </c>
      <c r="R1675" s="167">
        <f t="shared" si="1279"/>
        <v>3.0204000000000004</v>
      </c>
      <c r="S1675" s="167">
        <f t="shared" si="1279"/>
        <v>3.0078</v>
      </c>
      <c r="T1675" s="167">
        <f t="shared" si="1279"/>
        <v>2.9129999999999998</v>
      </c>
      <c r="U1675" s="167">
        <f t="shared" si="1279"/>
        <v>2.1707999999999998</v>
      </c>
      <c r="V1675" s="167">
        <f t="shared" si="1279"/>
        <v>1.8162</v>
      </c>
      <c r="W1675" s="167">
        <f t="shared" si="1279"/>
        <v>1.7561999999999998</v>
      </c>
      <c r="X1675" s="167">
        <f t="shared" si="1279"/>
        <v>1.4754</v>
      </c>
      <c r="Y1675" s="366">
        <f t="shared" si="1279"/>
        <v>1.7229999999999999</v>
      </c>
      <c r="Z1675" s="167">
        <f t="shared" si="1279"/>
        <v>2.7406000000000001</v>
      </c>
      <c r="AA1675" s="167">
        <f t="shared" si="1279"/>
        <v>2.9015999999999997</v>
      </c>
      <c r="AB1675" s="168">
        <f t="shared" si="1279"/>
        <v>2.2410000000000001</v>
      </c>
      <c r="AC1675" s="72"/>
      <c r="AD1675" s="72"/>
      <c r="AE1675" s="110"/>
      <c r="AF1675" s="361"/>
      <c r="AG1675" s="361"/>
      <c r="AH1675" s="361"/>
      <c r="AI1675" s="361"/>
      <c r="AJ1675" s="361"/>
      <c r="AK1675" s="361"/>
      <c r="AL1675" s="361"/>
      <c r="AM1675" s="361"/>
      <c r="AN1675" s="361"/>
      <c r="AO1675" s="361"/>
      <c r="AP1675" s="361"/>
      <c r="AQ1675" s="361"/>
      <c r="AR1675" s="361"/>
      <c r="AS1675" s="361"/>
      <c r="AT1675" s="361"/>
      <c r="AU1675" s="361"/>
      <c r="AV1675" s="361"/>
      <c r="AW1675" s="361"/>
      <c r="AX1675" s="361"/>
      <c r="AY1675" s="361"/>
      <c r="AZ1675" s="361"/>
      <c r="BA1675" s="361"/>
      <c r="BB1675" s="361"/>
      <c r="BC1675" s="361"/>
      <c r="BD1675" s="361"/>
    </row>
    <row r="1676" spans="1:76" ht="10.5" customHeight="1">
      <c r="A1676" s="1248" t="s">
        <v>472</v>
      </c>
      <c r="B1676" s="74"/>
      <c r="C1676" s="592"/>
      <c r="D1676" s="149"/>
      <c r="E1676" s="169">
        <f t="shared" si="1279"/>
        <v>1.0446</v>
      </c>
      <c r="F1676" s="169">
        <f t="shared" si="1279"/>
        <v>1.02</v>
      </c>
      <c r="G1676" s="169">
        <f t="shared" si="1279"/>
        <v>1.0128000000000001</v>
      </c>
      <c r="H1676" s="367">
        <f t="shared" si="1279"/>
        <v>0.9383999999999999</v>
      </c>
      <c r="I1676" s="169">
        <f t="shared" si="1279"/>
        <v>0.9516</v>
      </c>
      <c r="J1676" s="169">
        <f t="shared" si="1279"/>
        <v>0.89939999999999987</v>
      </c>
      <c r="K1676" s="169">
        <f t="shared" si="1279"/>
        <v>0.94079999999999997</v>
      </c>
      <c r="L1676" s="169">
        <f t="shared" si="1279"/>
        <v>0.89999999999999991</v>
      </c>
      <c r="M1676" s="169">
        <f t="shared" si="1279"/>
        <v>1.3980000000000001</v>
      </c>
      <c r="N1676" s="367">
        <f t="shared" si="1279"/>
        <v>1.6308</v>
      </c>
      <c r="O1676" s="169">
        <f t="shared" si="1279"/>
        <v>1.7105999999999999</v>
      </c>
      <c r="P1676" s="169">
        <f t="shared" si="1279"/>
        <v>1.6824000000000001</v>
      </c>
      <c r="Q1676" s="169">
        <f t="shared" si="1279"/>
        <v>1.4052</v>
      </c>
      <c r="R1676" s="169">
        <f t="shared" si="1279"/>
        <v>1.8137999999999999</v>
      </c>
      <c r="S1676" s="169">
        <f t="shared" si="1279"/>
        <v>1.7549999999999999</v>
      </c>
      <c r="T1676" s="169">
        <f t="shared" si="1279"/>
        <v>1.6242000000000001</v>
      </c>
      <c r="U1676" s="169">
        <f t="shared" si="1279"/>
        <v>1.6229999999999998</v>
      </c>
      <c r="V1676" s="169">
        <f t="shared" si="1279"/>
        <v>1.5941999999999998</v>
      </c>
      <c r="W1676" s="169">
        <f t="shared" si="1279"/>
        <v>1.4946000000000002</v>
      </c>
      <c r="X1676" s="169">
        <f t="shared" si="1279"/>
        <v>1.1496</v>
      </c>
      <c r="Y1676" s="367">
        <f t="shared" si="1279"/>
        <v>1.1838</v>
      </c>
      <c r="Z1676" s="169">
        <f t="shared" si="1279"/>
        <v>1.2564</v>
      </c>
      <c r="AA1676" s="169">
        <f t="shared" si="1279"/>
        <v>1.3595999999999999</v>
      </c>
      <c r="AB1676" s="170">
        <f t="shared" si="1279"/>
        <v>1.3877999999999999</v>
      </c>
      <c r="AC1676" s="72"/>
      <c r="AD1676" s="72"/>
      <c r="AE1676" s="110"/>
      <c r="AF1676" s="361"/>
      <c r="AG1676" s="361"/>
      <c r="AH1676" s="361"/>
      <c r="AI1676" s="361"/>
      <c r="AJ1676" s="361"/>
      <c r="AK1676" s="361"/>
      <c r="AL1676" s="361"/>
      <c r="AM1676" s="361"/>
      <c r="AN1676" s="361"/>
      <c r="AO1676" s="361"/>
      <c r="AP1676" s="361"/>
      <c r="AQ1676" s="361"/>
      <c r="AR1676" s="361"/>
      <c r="AS1676" s="361"/>
      <c r="AT1676" s="361"/>
      <c r="AU1676" s="361"/>
      <c r="AV1676" s="361"/>
      <c r="AW1676" s="361"/>
      <c r="AX1676" s="361"/>
      <c r="AY1676" s="361"/>
      <c r="AZ1676" s="361"/>
      <c r="BA1676" s="361"/>
      <c r="BB1676" s="361"/>
      <c r="BC1676" s="361"/>
      <c r="BD1676" s="361"/>
    </row>
    <row r="1677" spans="1:76" ht="10.5" customHeight="1" thickBot="1">
      <c r="A1677" s="463" t="s">
        <v>473</v>
      </c>
      <c r="B1677" s="464"/>
      <c r="C1677" s="595"/>
      <c r="D1677" s="465"/>
      <c r="E1677" s="466">
        <f>SQRT(E1676*E1676+E1675*E1675)</f>
        <v>3.5421330183944253</v>
      </c>
      <c r="F1677" s="466">
        <f t="shared" ref="F1677:AB1677" si="1280">SQRT(F1676*F1676+F1675*F1675)</f>
        <v>3.5160032764489855</v>
      </c>
      <c r="G1677" s="466">
        <f t="shared" si="1280"/>
        <v>3.4232533999106751</v>
      </c>
      <c r="H1677" s="467">
        <f t="shared" si="1280"/>
        <v>3.2988836475389665</v>
      </c>
      <c r="I1677" s="466">
        <f t="shared" si="1280"/>
        <v>3.2848559420467742</v>
      </c>
      <c r="J1677" s="466">
        <f t="shared" si="1280"/>
        <v>3.2683851058282589</v>
      </c>
      <c r="K1677" s="466">
        <f t="shared" si="1280"/>
        <v>3.2771452943072266</v>
      </c>
      <c r="L1677" s="466">
        <f t="shared" si="1280"/>
        <v>2.3882690049489819</v>
      </c>
      <c r="M1677" s="466">
        <f t="shared" si="1280"/>
        <v>2.2962209301371677</v>
      </c>
      <c r="N1677" s="467">
        <f t="shared" si="1280"/>
        <v>4.5411284808954697</v>
      </c>
      <c r="O1677" s="466">
        <f t="shared" si="1280"/>
        <v>2.9961255647919698</v>
      </c>
      <c r="P1677" s="466">
        <f t="shared" si="1280"/>
        <v>3.3816128282226519</v>
      </c>
      <c r="Q1677" s="466">
        <f t="shared" si="1280"/>
        <v>3.0976603106215497</v>
      </c>
      <c r="R1677" s="466">
        <f t="shared" si="1280"/>
        <v>3.5231642879661464</v>
      </c>
      <c r="S1677" s="466">
        <f t="shared" si="1280"/>
        <v>3.4823678496103767</v>
      </c>
      <c r="T1677" s="466">
        <f t="shared" si="1280"/>
        <v>3.3352053370070034</v>
      </c>
      <c r="U1677" s="466">
        <f t="shared" si="1280"/>
        <v>2.710443070791194</v>
      </c>
      <c r="V1677" s="466">
        <f t="shared" si="1280"/>
        <v>2.4166207977256176</v>
      </c>
      <c r="W1677" s="466">
        <f t="shared" si="1280"/>
        <v>2.306093580061312</v>
      </c>
      <c r="X1677" s="466">
        <f t="shared" si="1280"/>
        <v>1.8703971022218784</v>
      </c>
      <c r="Y1677" s="467">
        <f t="shared" si="1280"/>
        <v>2.0904811503574958</v>
      </c>
      <c r="Z1677" s="466">
        <f t="shared" si="1280"/>
        <v>3.0148680435468482</v>
      </c>
      <c r="AA1677" s="466">
        <f t="shared" si="1280"/>
        <v>3.2043399819619638</v>
      </c>
      <c r="AB1677" s="469">
        <f t="shared" si="1280"/>
        <v>2.6359191641626647</v>
      </c>
      <c r="AC1677" s="72"/>
      <c r="AD1677" s="72"/>
      <c r="AE1677" s="110"/>
      <c r="AF1677" s="361"/>
      <c r="AG1677" s="361"/>
      <c r="AH1677" s="361"/>
      <c r="AI1677" s="361"/>
      <c r="AJ1677" s="361"/>
      <c r="AK1677" s="361"/>
      <c r="AL1677" s="361"/>
      <c r="AM1677" s="361"/>
      <c r="AN1677" s="361"/>
      <c r="AO1677" s="361"/>
      <c r="AP1677" s="361"/>
      <c r="AQ1677" s="361"/>
      <c r="AR1677" s="361"/>
      <c r="AS1677" s="361"/>
      <c r="AT1677" s="361"/>
      <c r="AU1677" s="361"/>
      <c r="AV1677" s="361"/>
      <c r="AW1677" s="361"/>
      <c r="AX1677" s="361"/>
      <c r="AY1677" s="361"/>
      <c r="AZ1677" s="361"/>
      <c r="BA1677" s="361"/>
      <c r="BB1677" s="361"/>
      <c r="BC1677" s="361"/>
      <c r="BD1677" s="361"/>
    </row>
    <row r="1678" spans="1:76" ht="10.5" customHeight="1" thickBot="1">
      <c r="A1678" s="470"/>
      <c r="B1678" s="471" t="s">
        <v>131</v>
      </c>
      <c r="C1678" s="854"/>
      <c r="D1678" s="472" t="s">
        <v>37</v>
      </c>
      <c r="E1678" s="520">
        <f t="shared" ref="E1678:AB1678" si="1281">(AG1678-AF1678)*$AE1678</f>
        <v>0</v>
      </c>
      <c r="F1678" s="520">
        <f t="shared" si="1281"/>
        <v>0</v>
      </c>
      <c r="G1678" s="520">
        <f t="shared" si="1281"/>
        <v>0</v>
      </c>
      <c r="H1678" s="521">
        <f t="shared" si="1281"/>
        <v>0</v>
      </c>
      <c r="I1678" s="520">
        <f t="shared" si="1281"/>
        <v>0</v>
      </c>
      <c r="J1678" s="520">
        <f t="shared" si="1281"/>
        <v>0</v>
      </c>
      <c r="K1678" s="520">
        <f t="shared" si="1281"/>
        <v>0</v>
      </c>
      <c r="L1678" s="520">
        <f t="shared" si="1281"/>
        <v>0</v>
      </c>
      <c r="M1678" s="520">
        <f t="shared" si="1281"/>
        <v>0</v>
      </c>
      <c r="N1678" s="521">
        <f t="shared" si="1281"/>
        <v>0</v>
      </c>
      <c r="O1678" s="520">
        <f t="shared" si="1281"/>
        <v>0</v>
      </c>
      <c r="P1678" s="520">
        <f t="shared" si="1281"/>
        <v>0</v>
      </c>
      <c r="Q1678" s="520">
        <f t="shared" si="1281"/>
        <v>0</v>
      </c>
      <c r="R1678" s="520">
        <f t="shared" si="1281"/>
        <v>0</v>
      </c>
      <c r="S1678" s="520">
        <f t="shared" si="1281"/>
        <v>0</v>
      </c>
      <c r="T1678" s="520">
        <f t="shared" si="1281"/>
        <v>0</v>
      </c>
      <c r="U1678" s="520">
        <f t="shared" si="1281"/>
        <v>0</v>
      </c>
      <c r="V1678" s="520">
        <f t="shared" si="1281"/>
        <v>0</v>
      </c>
      <c r="W1678" s="520">
        <f t="shared" si="1281"/>
        <v>0</v>
      </c>
      <c r="X1678" s="520">
        <f t="shared" si="1281"/>
        <v>0</v>
      </c>
      <c r="Y1678" s="521">
        <f t="shared" si="1281"/>
        <v>0</v>
      </c>
      <c r="Z1678" s="520">
        <f t="shared" si="1281"/>
        <v>0</v>
      </c>
      <c r="AA1678" s="520">
        <f>(BC1678-BB1678)*$AE1678</f>
        <v>0</v>
      </c>
      <c r="AB1678" s="522">
        <f t="shared" si="1281"/>
        <v>0</v>
      </c>
      <c r="AC1678" s="476">
        <f>(BD1678-AF1678)*AE1678</f>
        <v>0</v>
      </c>
      <c r="AD1678" s="574"/>
      <c r="AE1678" s="443">
        <v>0.04</v>
      </c>
      <c r="AF1678" s="109"/>
      <c r="AG1678" s="109"/>
      <c r="AH1678" s="109"/>
      <c r="AI1678" s="109"/>
      <c r="AJ1678" s="109"/>
      <c r="AK1678" s="109"/>
      <c r="AL1678" s="109"/>
      <c r="AM1678" s="109"/>
      <c r="AN1678" s="109"/>
      <c r="AO1678" s="109"/>
      <c r="AP1678" s="109"/>
      <c r="AQ1678" s="109"/>
      <c r="AR1678" s="109"/>
      <c r="AS1678" s="109"/>
      <c r="AT1678" s="109"/>
      <c r="AU1678" s="109"/>
      <c r="AV1678" s="109"/>
      <c r="AW1678" s="109"/>
      <c r="AX1678" s="109"/>
      <c r="AY1678" s="109"/>
      <c r="AZ1678" s="109"/>
      <c r="BA1678" s="109"/>
      <c r="BB1678" s="109"/>
      <c r="BC1678" s="109"/>
      <c r="BD1678" s="109"/>
    </row>
    <row r="1679" spans="1:76" ht="10.5" customHeight="1" thickBot="1">
      <c r="A1679" s="1234" t="s">
        <v>107</v>
      </c>
      <c r="B1679" s="369"/>
      <c r="C1679" s="226"/>
      <c r="D1679" s="370"/>
      <c r="E1679" s="226">
        <v>1</v>
      </c>
      <c r="F1679" s="226">
        <v>2</v>
      </c>
      <c r="G1679" s="226">
        <v>3</v>
      </c>
      <c r="H1679" s="352">
        <v>4</v>
      </c>
      <c r="I1679" s="226">
        <v>5</v>
      </c>
      <c r="J1679" s="226">
        <v>6</v>
      </c>
      <c r="K1679" s="226">
        <v>7</v>
      </c>
      <c r="L1679" s="226">
        <v>8</v>
      </c>
      <c r="M1679" s="226">
        <v>9</v>
      </c>
      <c r="N1679" s="352">
        <v>10</v>
      </c>
      <c r="O1679" s="226">
        <v>11</v>
      </c>
      <c r="P1679" s="226">
        <v>12</v>
      </c>
      <c r="Q1679" s="226">
        <v>13</v>
      </c>
      <c r="R1679" s="226">
        <v>14</v>
      </c>
      <c r="S1679" s="226">
        <v>15</v>
      </c>
      <c r="T1679" s="226">
        <v>16</v>
      </c>
      <c r="U1679" s="226">
        <v>17</v>
      </c>
      <c r="V1679" s="226">
        <v>18</v>
      </c>
      <c r="W1679" s="226">
        <v>19</v>
      </c>
      <c r="X1679" s="226">
        <v>20</v>
      </c>
      <c r="Y1679" s="352">
        <v>21</v>
      </c>
      <c r="Z1679" s="226">
        <v>22</v>
      </c>
      <c r="AA1679" s="226">
        <v>23</v>
      </c>
      <c r="AB1679" s="264">
        <v>24</v>
      </c>
    </row>
    <row r="1680" spans="1:76" ht="10.5" customHeight="1">
      <c r="A1680" s="371" t="s">
        <v>78</v>
      </c>
      <c r="B1680" s="44"/>
      <c r="C1680" s="806" t="s">
        <v>136</v>
      </c>
      <c r="D1680" s="238" t="s">
        <v>39</v>
      </c>
      <c r="E1680" s="44">
        <v>6.3</v>
      </c>
      <c r="F1680" s="44">
        <v>6.3</v>
      </c>
      <c r="G1680" s="44">
        <v>6.3</v>
      </c>
      <c r="H1680" s="372">
        <v>6.3</v>
      </c>
      <c r="I1680" s="44">
        <v>6.2</v>
      </c>
      <c r="J1680" s="44">
        <v>6.3</v>
      </c>
      <c r="K1680" s="44">
        <v>6.2</v>
      </c>
      <c r="L1680" s="44">
        <v>6.3</v>
      </c>
      <c r="M1680" s="44">
        <v>6.3</v>
      </c>
      <c r="N1680" s="372">
        <v>6.3</v>
      </c>
      <c r="O1680" s="44">
        <v>6.3</v>
      </c>
      <c r="P1680" s="44">
        <v>6.3</v>
      </c>
      <c r="Q1680" s="44">
        <v>6.3</v>
      </c>
      <c r="R1680" s="44">
        <v>6.2</v>
      </c>
      <c r="S1680" s="44">
        <v>6.2</v>
      </c>
      <c r="T1680" s="44">
        <v>6.2</v>
      </c>
      <c r="U1680" s="44">
        <v>6.3</v>
      </c>
      <c r="V1680" s="44">
        <v>6.3</v>
      </c>
      <c r="W1680" s="44">
        <v>6.3</v>
      </c>
      <c r="X1680" s="44">
        <v>6.3</v>
      </c>
      <c r="Y1680" s="372">
        <v>6.3</v>
      </c>
      <c r="Z1680" s="44">
        <v>6.3</v>
      </c>
      <c r="AA1680" s="44">
        <v>6.2</v>
      </c>
      <c r="AB1680" s="45">
        <v>6.3</v>
      </c>
    </row>
    <row r="1681" spans="1:81" ht="10.5" customHeight="1" thickBot="1">
      <c r="A1681" s="373" t="s">
        <v>79</v>
      </c>
      <c r="B1681" s="46"/>
      <c r="C1681" s="807" t="s">
        <v>136</v>
      </c>
      <c r="D1681" s="240" t="s">
        <v>39</v>
      </c>
      <c r="E1681" s="46">
        <v>6.4</v>
      </c>
      <c r="F1681" s="46">
        <v>6.3</v>
      </c>
      <c r="G1681" s="46">
        <v>6.3</v>
      </c>
      <c r="H1681" s="374">
        <v>6.3</v>
      </c>
      <c r="I1681" s="46">
        <v>6.3</v>
      </c>
      <c r="J1681" s="46">
        <v>6.3</v>
      </c>
      <c r="K1681" s="46">
        <v>6.3</v>
      </c>
      <c r="L1681" s="46">
        <v>6.3</v>
      </c>
      <c r="M1681" s="46">
        <v>6.4</v>
      </c>
      <c r="N1681" s="374">
        <v>6.4</v>
      </c>
      <c r="O1681" s="46">
        <v>6.3</v>
      </c>
      <c r="P1681" s="46">
        <v>6.3</v>
      </c>
      <c r="Q1681" s="46">
        <v>6.4</v>
      </c>
      <c r="R1681" s="46">
        <v>6.3</v>
      </c>
      <c r="S1681" s="46">
        <v>6.3</v>
      </c>
      <c r="T1681" s="46">
        <v>6.3</v>
      </c>
      <c r="U1681" s="46">
        <v>6.3</v>
      </c>
      <c r="V1681" s="46">
        <v>6.3</v>
      </c>
      <c r="W1681" s="46">
        <v>6.3</v>
      </c>
      <c r="X1681" s="46">
        <v>6.3</v>
      </c>
      <c r="Y1681" s="374">
        <v>6.3</v>
      </c>
      <c r="Z1681" s="46">
        <v>6.3</v>
      </c>
      <c r="AA1681" s="46">
        <v>6.3</v>
      </c>
      <c r="AB1681" s="47">
        <v>6.3</v>
      </c>
    </row>
    <row r="1682" spans="1:81" s="1" customFormat="1" ht="10.5" customHeight="1">
      <c r="A1682" s="1354" t="s">
        <v>43</v>
      </c>
      <c r="B1682" s="1351" t="s">
        <v>641</v>
      </c>
      <c r="C1682" s="1239"/>
      <c r="D1682" s="1249"/>
      <c r="E1682" s="82" t="s">
        <v>134</v>
      </c>
      <c r="F1682" s="82"/>
      <c r="G1682" s="82"/>
      <c r="H1682" s="397"/>
      <c r="I1682" s="82"/>
      <c r="J1682" s="82"/>
      <c r="K1682" s="82"/>
      <c r="L1682" s="82"/>
      <c r="M1682" s="82"/>
      <c r="N1682" s="397"/>
      <c r="O1682" s="82"/>
      <c r="P1682" s="82"/>
      <c r="Q1682" s="82"/>
      <c r="R1682" s="82"/>
      <c r="S1682" s="82"/>
      <c r="T1682" s="82"/>
      <c r="U1682" s="92"/>
      <c r="V1682" s="82"/>
      <c r="W1682" s="92"/>
      <c r="X1682" s="82"/>
      <c r="Y1682" s="397"/>
      <c r="Z1682" s="82"/>
      <c r="AA1682" s="82"/>
      <c r="AB1682" s="83"/>
      <c r="AC1682" s="443"/>
      <c r="AD1682" s="64"/>
      <c r="AE1682" s="64"/>
      <c r="AF1682" s="109"/>
      <c r="AG1682" s="109"/>
      <c r="AH1682" s="109"/>
      <c r="AI1682" s="109"/>
      <c r="AJ1682" s="109"/>
      <c r="AK1682" s="109"/>
      <c r="AL1682" s="109"/>
      <c r="AM1682" s="109"/>
      <c r="AN1682" s="109"/>
      <c r="AO1682" s="109"/>
      <c r="AP1682" s="109"/>
      <c r="AQ1682" s="109"/>
      <c r="AR1682" s="109"/>
      <c r="AS1682" s="109"/>
      <c r="AT1682" s="109"/>
      <c r="AU1682" s="109"/>
      <c r="AV1682" s="109"/>
      <c r="AW1682" s="109"/>
      <c r="AX1682" s="109"/>
      <c r="AY1682" s="109"/>
      <c r="AZ1682" s="109"/>
      <c r="BA1682" s="109"/>
      <c r="BB1682" s="109"/>
      <c r="BC1682" s="109"/>
      <c r="BD1682" s="109"/>
      <c r="BE1682" s="353"/>
      <c r="BF1682" s="353"/>
      <c r="BG1682" s="353"/>
      <c r="BH1682" s="353"/>
      <c r="BI1682" s="353"/>
      <c r="BJ1682" s="353"/>
      <c r="BK1682" s="353"/>
      <c r="BL1682" s="353"/>
      <c r="BM1682" s="353"/>
      <c r="BN1682" s="353"/>
      <c r="BO1682" s="353"/>
      <c r="BP1682" s="353"/>
      <c r="BQ1682" s="353"/>
      <c r="BR1682" s="353"/>
      <c r="BS1682" s="353"/>
      <c r="BT1682" s="353"/>
      <c r="BU1682" s="353"/>
      <c r="BV1682" s="353"/>
      <c r="BW1682" s="353"/>
      <c r="BX1682" s="353"/>
      <c r="BY1682" s="175"/>
      <c r="BZ1682" s="175"/>
      <c r="CA1682" s="175"/>
      <c r="CB1682" s="175"/>
      <c r="CC1682" s="175"/>
    </row>
    <row r="1683" spans="1:81" s="1" customFormat="1" ht="10.5" customHeight="1">
      <c r="A1683" s="1355"/>
      <c r="B1683" s="1352"/>
      <c r="C1683" s="1240" t="s">
        <v>138</v>
      </c>
      <c r="D1683" s="144" t="s">
        <v>34</v>
      </c>
      <c r="E1683" s="93">
        <v>0</v>
      </c>
      <c r="F1683" s="93"/>
      <c r="G1683" s="93"/>
      <c r="H1683" s="378"/>
      <c r="I1683" s="93"/>
      <c r="J1683" s="93"/>
      <c r="K1683" s="93"/>
      <c r="L1683" s="93"/>
      <c r="M1683" s="93"/>
      <c r="N1683" s="378"/>
      <c r="O1683" s="93"/>
      <c r="P1683" s="93"/>
      <c r="Q1683" s="93"/>
      <c r="R1683" s="93"/>
      <c r="S1683" s="93"/>
      <c r="T1683" s="93"/>
      <c r="U1683" s="93"/>
      <c r="V1683" s="93"/>
      <c r="W1683" s="93"/>
      <c r="X1683" s="93"/>
      <c r="Y1683" s="378"/>
      <c r="Z1683" s="93"/>
      <c r="AA1683" s="93"/>
      <c r="AB1683" s="94"/>
      <c r="AC1683" s="359"/>
      <c r="AD1683" s="191"/>
      <c r="AE1683" s="64"/>
      <c r="AF1683" s="361"/>
      <c r="AG1683" s="361"/>
      <c r="AH1683" s="361"/>
      <c r="AI1683" s="361"/>
      <c r="AJ1683" s="361"/>
      <c r="AK1683" s="361"/>
      <c r="AL1683" s="361"/>
      <c r="AM1683" s="361"/>
      <c r="AN1683" s="361"/>
      <c r="AO1683" s="361"/>
      <c r="AP1683" s="361"/>
      <c r="AQ1683" s="361"/>
      <c r="AR1683" s="361"/>
      <c r="AS1683" s="361"/>
      <c r="AT1683" s="361"/>
      <c r="AU1683" s="361"/>
      <c r="AV1683" s="361"/>
      <c r="AW1683" s="361"/>
      <c r="AX1683" s="361"/>
      <c r="AY1683" s="361"/>
      <c r="AZ1683" s="361"/>
      <c r="BA1683" s="361"/>
      <c r="BB1683" s="361"/>
      <c r="BC1683" s="361"/>
      <c r="BD1683" s="361"/>
      <c r="BE1683" s="353"/>
      <c r="BF1683" s="353"/>
      <c r="BG1683" s="353"/>
      <c r="BH1683" s="353"/>
      <c r="BI1683" s="353"/>
      <c r="BJ1683" s="353"/>
      <c r="BK1683" s="353"/>
      <c r="BL1683" s="353"/>
      <c r="BM1683" s="353"/>
      <c r="BN1683" s="353"/>
      <c r="BO1683" s="353"/>
      <c r="BP1683" s="353"/>
      <c r="BQ1683" s="353"/>
      <c r="BR1683" s="353"/>
      <c r="BS1683" s="353"/>
      <c r="BT1683" s="353"/>
      <c r="BU1683" s="353"/>
      <c r="BV1683" s="353"/>
      <c r="BW1683" s="353"/>
      <c r="BX1683" s="353"/>
      <c r="BY1683" s="175"/>
      <c r="BZ1683" s="175"/>
      <c r="CA1683" s="175"/>
      <c r="CB1683" s="175"/>
      <c r="CC1683" s="175"/>
    </row>
    <row r="1684" spans="1:81" s="1" customFormat="1" ht="10.5" customHeight="1">
      <c r="A1684" s="1355"/>
      <c r="B1684" s="1352"/>
      <c r="C1684" s="1240" t="s">
        <v>137</v>
      </c>
      <c r="D1684" s="144" t="s">
        <v>126</v>
      </c>
      <c r="E1684" s="67">
        <f>ROUND((AG1684-AF1684)*$AE1684,2)</f>
        <v>0</v>
      </c>
      <c r="F1684" s="67">
        <f t="shared" ref="F1684:AB1684" si="1282">ROUND((AH1684-AG1684)*$AE1684,2)</f>
        <v>0</v>
      </c>
      <c r="G1684" s="67">
        <f t="shared" si="1282"/>
        <v>0</v>
      </c>
      <c r="H1684" s="460">
        <f t="shared" si="1282"/>
        <v>0</v>
      </c>
      <c r="I1684" s="67">
        <f t="shared" si="1282"/>
        <v>0</v>
      </c>
      <c r="J1684" s="67">
        <f t="shared" si="1282"/>
        <v>0</v>
      </c>
      <c r="K1684" s="67">
        <f t="shared" si="1282"/>
        <v>0</v>
      </c>
      <c r="L1684" s="67">
        <f t="shared" si="1282"/>
        <v>0</v>
      </c>
      <c r="M1684" s="67">
        <f t="shared" si="1282"/>
        <v>0</v>
      </c>
      <c r="N1684" s="460">
        <f t="shared" si="1282"/>
        <v>0</v>
      </c>
      <c r="O1684" s="67">
        <f t="shared" si="1282"/>
        <v>0</v>
      </c>
      <c r="P1684" s="67">
        <f t="shared" si="1282"/>
        <v>0</v>
      </c>
      <c r="Q1684" s="67">
        <f t="shared" si="1282"/>
        <v>0</v>
      </c>
      <c r="R1684" s="67">
        <f t="shared" si="1282"/>
        <v>0</v>
      </c>
      <c r="S1684" s="67">
        <f t="shared" si="1282"/>
        <v>0</v>
      </c>
      <c r="T1684" s="67">
        <f t="shared" si="1282"/>
        <v>0</v>
      </c>
      <c r="U1684" s="67">
        <f t="shared" si="1282"/>
        <v>0</v>
      </c>
      <c r="V1684" s="67">
        <f t="shared" si="1282"/>
        <v>0</v>
      </c>
      <c r="W1684" s="67">
        <f t="shared" si="1282"/>
        <v>0</v>
      </c>
      <c r="X1684" s="67">
        <f t="shared" si="1282"/>
        <v>0</v>
      </c>
      <c r="Y1684" s="460">
        <f t="shared" si="1282"/>
        <v>0</v>
      </c>
      <c r="Z1684" s="67">
        <f t="shared" si="1282"/>
        <v>0</v>
      </c>
      <c r="AA1684" s="67">
        <f t="shared" si="1282"/>
        <v>0</v>
      </c>
      <c r="AB1684" s="68">
        <f t="shared" si="1282"/>
        <v>0</v>
      </c>
      <c r="AC1684" s="53">
        <f>(BD1684-AF1684)*AE1684</f>
        <v>0</v>
      </c>
      <c r="AD1684" s="56">
        <f>(BD1685-AF1685)*AE1684</f>
        <v>0</v>
      </c>
      <c r="AE1684" s="64">
        <v>2.4</v>
      </c>
      <c r="AF1684" s="109"/>
      <c r="AG1684" s="109"/>
      <c r="AH1684" s="109"/>
      <c r="AI1684" s="109"/>
      <c r="AJ1684" s="109"/>
      <c r="AK1684" s="109"/>
      <c r="AL1684" s="109"/>
      <c r="AM1684" s="109"/>
      <c r="AN1684" s="109"/>
      <c r="AO1684" s="109"/>
      <c r="AP1684" s="109"/>
      <c r="AQ1684" s="109"/>
      <c r="AR1684" s="109"/>
      <c r="AS1684" s="109"/>
      <c r="AT1684" s="109"/>
      <c r="AU1684" s="109"/>
      <c r="AV1684" s="109"/>
      <c r="AW1684" s="109"/>
      <c r="AX1684" s="109"/>
      <c r="AY1684" s="109"/>
      <c r="AZ1684" s="109"/>
      <c r="BA1684" s="109"/>
      <c r="BB1684" s="109"/>
      <c r="BC1684" s="109"/>
      <c r="BD1684" s="109"/>
      <c r="BE1684" s="109"/>
      <c r="BF1684" s="109"/>
      <c r="BG1684" s="109"/>
      <c r="BH1684" s="353"/>
      <c r="BI1684" s="353"/>
      <c r="BJ1684" s="353"/>
      <c r="BK1684" s="353"/>
      <c r="BL1684" s="353"/>
      <c r="BM1684" s="353"/>
      <c r="BN1684" s="353"/>
      <c r="BO1684" s="353"/>
      <c r="BP1684" s="353"/>
      <c r="BQ1684" s="353"/>
      <c r="BR1684" s="353"/>
      <c r="BS1684" s="353"/>
      <c r="BT1684" s="353"/>
      <c r="BU1684" s="353"/>
      <c r="BV1684" s="353"/>
      <c r="BW1684" s="353"/>
      <c r="BX1684" s="353"/>
      <c r="BY1684" s="175"/>
      <c r="BZ1684" s="175"/>
      <c r="CA1684" s="175"/>
      <c r="CB1684" s="175"/>
      <c r="CC1684" s="175"/>
    </row>
    <row r="1685" spans="1:81" s="1" customFormat="1" ht="10.5" customHeight="1">
      <c r="A1685" s="1355"/>
      <c r="B1685" s="1352"/>
      <c r="C1685" s="1240"/>
      <c r="D1685" s="144" t="s">
        <v>127</v>
      </c>
      <c r="E1685" s="93" t="s">
        <v>133</v>
      </c>
      <c r="F1685" s="93"/>
      <c r="G1685" s="93"/>
      <c r="H1685" s="378"/>
      <c r="I1685" s="93"/>
      <c r="J1685" s="93"/>
      <c r="K1685" s="93"/>
      <c r="L1685" s="93"/>
      <c r="M1685" s="93"/>
      <c r="N1685" s="378"/>
      <c r="O1685" s="93"/>
      <c r="P1685" s="93"/>
      <c r="Q1685" s="93"/>
      <c r="R1685" s="93"/>
      <c r="S1685" s="93"/>
      <c r="T1685" s="93"/>
      <c r="U1685" s="93"/>
      <c r="V1685" s="93"/>
      <c r="W1685" s="93"/>
      <c r="X1685" s="93"/>
      <c r="Y1685" s="378"/>
      <c r="Z1685" s="93"/>
      <c r="AA1685" s="93"/>
      <c r="AB1685" s="94"/>
      <c r="AC1685" s="359"/>
      <c r="AD1685" s="191"/>
      <c r="AE1685" s="64"/>
      <c r="AF1685" s="361"/>
      <c r="AG1685" s="361"/>
      <c r="AH1685" s="361"/>
      <c r="AI1685" s="361"/>
      <c r="AJ1685" s="361"/>
      <c r="AK1685" s="361"/>
      <c r="AL1685" s="361"/>
      <c r="AM1685" s="361"/>
      <c r="AN1685" s="361"/>
      <c r="AO1685" s="361"/>
      <c r="AP1685" s="361"/>
      <c r="AQ1685" s="361"/>
      <c r="AR1685" s="361"/>
      <c r="AS1685" s="361"/>
      <c r="AT1685" s="361"/>
      <c r="AU1685" s="361"/>
      <c r="AV1685" s="361"/>
      <c r="AW1685" s="361"/>
      <c r="AX1685" s="361"/>
      <c r="AY1685" s="361"/>
      <c r="AZ1685" s="361"/>
      <c r="BA1685" s="361"/>
      <c r="BB1685" s="109"/>
      <c r="BC1685" s="361"/>
      <c r="BD1685" s="361"/>
      <c r="BE1685" s="353"/>
      <c r="BF1685" s="353"/>
      <c r="BG1685" s="353"/>
      <c r="BH1685" s="353"/>
      <c r="BI1685" s="353"/>
      <c r="BJ1685" s="353"/>
      <c r="BK1685" s="353"/>
      <c r="BL1685" s="353"/>
      <c r="BM1685" s="353"/>
      <c r="BN1685" s="353"/>
      <c r="BO1685" s="353"/>
      <c r="BP1685" s="353"/>
      <c r="BQ1685" s="353"/>
      <c r="BR1685" s="353"/>
      <c r="BS1685" s="353"/>
      <c r="BT1685" s="353"/>
      <c r="BU1685" s="353"/>
      <c r="BV1685" s="353"/>
      <c r="BW1685" s="353"/>
      <c r="BX1685" s="353"/>
      <c r="BY1685" s="175"/>
      <c r="BZ1685" s="175"/>
      <c r="CA1685" s="175"/>
      <c r="CB1685" s="175"/>
      <c r="CC1685" s="175"/>
    </row>
    <row r="1686" spans="1:81" s="1" customFormat="1" ht="10.5" customHeight="1" thickBot="1">
      <c r="A1686" s="1356"/>
      <c r="B1686" s="1353"/>
      <c r="C1686" s="293"/>
      <c r="D1686" s="254" t="s">
        <v>42</v>
      </c>
      <c r="E1686" s="154"/>
      <c r="F1686" s="154"/>
      <c r="G1686" s="154"/>
      <c r="H1686" s="420"/>
      <c r="I1686" s="154"/>
      <c r="J1686" s="154"/>
      <c r="K1686" s="154"/>
      <c r="L1686" s="154"/>
      <c r="M1686" s="154"/>
      <c r="N1686" s="420"/>
      <c r="O1686" s="154"/>
      <c r="P1686" s="154"/>
      <c r="Q1686" s="154"/>
      <c r="R1686" s="154"/>
      <c r="S1686" s="154"/>
      <c r="T1686" s="154"/>
      <c r="U1686" s="154"/>
      <c r="V1686" s="154"/>
      <c r="W1686" s="154"/>
      <c r="X1686" s="154"/>
      <c r="Y1686" s="420"/>
      <c r="Z1686" s="154"/>
      <c r="AA1686" s="154"/>
      <c r="AB1686" s="155"/>
      <c r="AC1686" s="359"/>
      <c r="AD1686" s="191"/>
      <c r="AE1686" s="64"/>
      <c r="AF1686" s="361"/>
      <c r="AG1686" s="361"/>
      <c r="AH1686" s="361"/>
      <c r="AI1686" s="361"/>
      <c r="AJ1686" s="361"/>
      <c r="AK1686" s="361"/>
      <c r="AL1686" s="361"/>
      <c r="AM1686" s="361"/>
      <c r="AN1686" s="361"/>
      <c r="AO1686" s="361"/>
      <c r="AP1686" s="361"/>
      <c r="AQ1686" s="361"/>
      <c r="AR1686" s="361"/>
      <c r="AS1686" s="361"/>
      <c r="AT1686" s="361"/>
      <c r="AU1686" s="361"/>
      <c r="AV1686" s="361"/>
      <c r="AW1686" s="361"/>
      <c r="AX1686" s="361"/>
      <c r="AY1686" s="361"/>
      <c r="AZ1686" s="361"/>
      <c r="BA1686" s="361"/>
      <c r="BB1686" s="361"/>
      <c r="BC1686" s="361"/>
      <c r="BD1686" s="361"/>
      <c r="BE1686" s="353"/>
      <c r="BF1686" s="353"/>
      <c r="BG1686" s="353"/>
      <c r="BH1686" s="353"/>
      <c r="BI1686" s="353"/>
      <c r="BJ1686" s="353"/>
      <c r="BK1686" s="353"/>
      <c r="BL1686" s="353"/>
      <c r="BM1686" s="353"/>
      <c r="BN1686" s="353"/>
      <c r="BO1686" s="353"/>
      <c r="BP1686" s="353"/>
      <c r="BQ1686" s="353"/>
      <c r="BR1686" s="353"/>
      <c r="BS1686" s="353"/>
      <c r="BT1686" s="353"/>
      <c r="BU1686" s="353"/>
      <c r="BV1686" s="353"/>
      <c r="BW1686" s="353"/>
      <c r="BX1686" s="353"/>
      <c r="BY1686" s="175"/>
      <c r="BZ1686" s="175"/>
      <c r="CA1686" s="175"/>
      <c r="CB1686" s="175"/>
      <c r="CC1686" s="175"/>
    </row>
    <row r="1687" spans="1:81" s="1" customFormat="1" ht="10.5" customHeight="1">
      <c r="A1687" s="1354" t="s">
        <v>102</v>
      </c>
      <c r="B1687" s="1351" t="s">
        <v>642</v>
      </c>
      <c r="C1687" s="1239"/>
      <c r="D1687" s="1249"/>
      <c r="E1687" s="82" t="s">
        <v>134</v>
      </c>
      <c r="F1687" s="82"/>
      <c r="G1687" s="82"/>
      <c r="H1687" s="419"/>
      <c r="I1687" s="82"/>
      <c r="J1687" s="82"/>
      <c r="K1687" s="82"/>
      <c r="L1687" s="82"/>
      <c r="M1687" s="82"/>
      <c r="N1687" s="419"/>
      <c r="O1687" s="82"/>
      <c r="P1687" s="82"/>
      <c r="Q1687" s="82"/>
      <c r="R1687" s="82"/>
      <c r="S1687" s="82"/>
      <c r="T1687" s="82"/>
      <c r="U1687" s="82"/>
      <c r="V1687" s="82"/>
      <c r="W1687" s="82"/>
      <c r="X1687" s="82"/>
      <c r="Y1687" s="419"/>
      <c r="Z1687" s="82"/>
      <c r="AA1687" s="82"/>
      <c r="AB1687" s="83"/>
      <c r="AC1687" s="443"/>
      <c r="AD1687" s="64"/>
      <c r="AE1687" s="64"/>
      <c r="AF1687" s="109"/>
      <c r="AG1687" s="109"/>
      <c r="AH1687" s="109"/>
      <c r="AI1687" s="109"/>
      <c r="AJ1687" s="109"/>
      <c r="AK1687" s="109"/>
      <c r="AL1687" s="109"/>
      <c r="AM1687" s="109"/>
      <c r="AN1687" s="109"/>
      <c r="AO1687" s="109"/>
      <c r="AP1687" s="109"/>
      <c r="AQ1687" s="109"/>
      <c r="AR1687" s="109"/>
      <c r="AS1687" s="109"/>
      <c r="AT1687" s="109"/>
      <c r="AU1687" s="109"/>
      <c r="AV1687" s="109"/>
      <c r="AW1687" s="109"/>
      <c r="AX1687" s="109"/>
      <c r="AY1687" s="109"/>
      <c r="AZ1687" s="109"/>
      <c r="BA1687" s="109"/>
      <c r="BB1687" s="109"/>
      <c r="BC1687" s="109"/>
      <c r="BD1687" s="109"/>
      <c r="BE1687" s="353"/>
      <c r="BF1687" s="353"/>
      <c r="BG1687" s="353"/>
      <c r="BH1687" s="353"/>
      <c r="BI1687" s="353"/>
      <c r="BJ1687" s="353"/>
      <c r="BK1687" s="353"/>
      <c r="BL1687" s="353"/>
      <c r="BM1687" s="353"/>
      <c r="BN1687" s="353"/>
      <c r="BO1687" s="353"/>
      <c r="BP1687" s="353"/>
      <c r="BQ1687" s="353"/>
      <c r="BR1687" s="353"/>
      <c r="BS1687" s="353"/>
      <c r="BT1687" s="353"/>
      <c r="BU1687" s="353"/>
      <c r="BV1687" s="353"/>
      <c r="BW1687" s="353"/>
      <c r="BX1687" s="353"/>
      <c r="BY1687" s="175"/>
      <c r="BZ1687" s="175"/>
      <c r="CA1687" s="175"/>
      <c r="CB1687" s="175"/>
      <c r="CC1687" s="175"/>
    </row>
    <row r="1688" spans="1:81" s="1" customFormat="1" ht="10.5" customHeight="1">
      <c r="A1688" s="1355"/>
      <c r="B1688" s="1352"/>
      <c r="C1688" s="1240" t="s">
        <v>136</v>
      </c>
      <c r="D1688" s="144" t="s">
        <v>34</v>
      </c>
      <c r="E1688" s="93">
        <v>0</v>
      </c>
      <c r="F1688" s="93">
        <v>0</v>
      </c>
      <c r="G1688" s="93">
        <v>0</v>
      </c>
      <c r="H1688" s="378">
        <v>0</v>
      </c>
      <c r="I1688" s="93">
        <v>0</v>
      </c>
      <c r="J1688" s="93">
        <v>0</v>
      </c>
      <c r="K1688" s="93">
        <v>0</v>
      </c>
      <c r="L1688" s="93">
        <v>0</v>
      </c>
      <c r="M1688" s="93">
        <v>0</v>
      </c>
      <c r="N1688" s="378">
        <v>0</v>
      </c>
      <c r="O1688" s="93">
        <v>0</v>
      </c>
      <c r="P1688" s="93">
        <v>0</v>
      </c>
      <c r="Q1688" s="93">
        <v>0</v>
      </c>
      <c r="R1688" s="93">
        <v>0</v>
      </c>
      <c r="S1688" s="93">
        <v>0</v>
      </c>
      <c r="T1688" s="93">
        <v>0</v>
      </c>
      <c r="U1688" s="93">
        <v>0</v>
      </c>
      <c r="V1688" s="93">
        <v>0</v>
      </c>
      <c r="W1688" s="93">
        <v>0</v>
      </c>
      <c r="X1688" s="93">
        <v>0</v>
      </c>
      <c r="Y1688" s="378">
        <v>0</v>
      </c>
      <c r="Z1688" s="93">
        <v>0</v>
      </c>
      <c r="AA1688" s="93">
        <v>0</v>
      </c>
      <c r="AB1688" s="94">
        <v>0</v>
      </c>
      <c r="AC1688" s="359"/>
      <c r="AD1688" s="191"/>
      <c r="AE1688" s="64"/>
      <c r="AF1688" s="361"/>
      <c r="AG1688" s="361"/>
      <c r="AH1688" s="361"/>
      <c r="AI1688" s="361"/>
      <c r="AJ1688" s="361"/>
      <c r="AK1688" s="361"/>
      <c r="AL1688" s="361"/>
      <c r="AM1688" s="361"/>
      <c r="AN1688" s="361"/>
      <c r="AO1688" s="361"/>
      <c r="AP1688" s="361"/>
      <c r="AQ1688" s="361"/>
      <c r="AR1688" s="361"/>
      <c r="AS1688" s="361"/>
      <c r="AT1688" s="361"/>
      <c r="AU1688" s="361"/>
      <c r="AV1688" s="361"/>
      <c r="AW1688" s="361"/>
      <c r="AX1688" s="361"/>
      <c r="AY1688" s="361"/>
      <c r="AZ1688" s="361"/>
      <c r="BA1688" s="361"/>
      <c r="BB1688" s="361"/>
      <c r="BC1688" s="361"/>
      <c r="BD1688" s="361"/>
      <c r="BE1688" s="353"/>
      <c r="BF1688" s="353"/>
      <c r="BG1688" s="353"/>
      <c r="BH1688" s="353"/>
      <c r="BI1688" s="353"/>
      <c r="BJ1688" s="353"/>
      <c r="BK1688" s="353"/>
      <c r="BL1688" s="353"/>
      <c r="BM1688" s="353"/>
      <c r="BN1688" s="353"/>
      <c r="BO1688" s="353"/>
      <c r="BP1688" s="353"/>
      <c r="BQ1688" s="353"/>
      <c r="BR1688" s="353"/>
      <c r="BS1688" s="353"/>
      <c r="BT1688" s="353"/>
      <c r="BU1688" s="353"/>
      <c r="BV1688" s="353"/>
      <c r="BW1688" s="353"/>
      <c r="BX1688" s="353"/>
      <c r="BY1688" s="175"/>
      <c r="BZ1688" s="175"/>
      <c r="CA1688" s="175"/>
      <c r="CB1688" s="175"/>
      <c r="CC1688" s="175"/>
    </row>
    <row r="1689" spans="1:81" s="1" customFormat="1" ht="10.5" customHeight="1">
      <c r="A1689" s="1355"/>
      <c r="B1689" s="1352"/>
      <c r="C1689" s="1240" t="s">
        <v>137</v>
      </c>
      <c r="D1689" s="144" t="s">
        <v>126</v>
      </c>
      <c r="E1689" s="67">
        <f>ROUND((AG1689-AF1689)*$AE1689,2)</f>
        <v>0</v>
      </c>
      <c r="F1689" s="67">
        <f t="shared" ref="F1689:AB1689" si="1283">ROUND((AH1689-AG1689)*$AE1689,2)</f>
        <v>0</v>
      </c>
      <c r="G1689" s="67">
        <f t="shared" si="1283"/>
        <v>0</v>
      </c>
      <c r="H1689" s="460">
        <f t="shared" si="1283"/>
        <v>0</v>
      </c>
      <c r="I1689" s="67">
        <f t="shared" si="1283"/>
        <v>0</v>
      </c>
      <c r="J1689" s="67">
        <f t="shared" si="1283"/>
        <v>0</v>
      </c>
      <c r="K1689" s="67">
        <f t="shared" si="1283"/>
        <v>0</v>
      </c>
      <c r="L1689" s="67">
        <f t="shared" si="1283"/>
        <v>0</v>
      </c>
      <c r="M1689" s="67">
        <f t="shared" si="1283"/>
        <v>0</v>
      </c>
      <c r="N1689" s="460">
        <f t="shared" si="1283"/>
        <v>0</v>
      </c>
      <c r="O1689" s="67">
        <f t="shared" si="1283"/>
        <v>0</v>
      </c>
      <c r="P1689" s="67">
        <f t="shared" si="1283"/>
        <v>0</v>
      </c>
      <c r="Q1689" s="67">
        <f t="shared" si="1283"/>
        <v>0</v>
      </c>
      <c r="R1689" s="67">
        <f t="shared" si="1283"/>
        <v>0</v>
      </c>
      <c r="S1689" s="67">
        <f t="shared" si="1283"/>
        <v>0</v>
      </c>
      <c r="T1689" s="67">
        <f t="shared" si="1283"/>
        <v>0</v>
      </c>
      <c r="U1689" s="67">
        <f t="shared" si="1283"/>
        <v>0</v>
      </c>
      <c r="V1689" s="67">
        <f t="shared" si="1283"/>
        <v>0</v>
      </c>
      <c r="W1689" s="67">
        <f t="shared" si="1283"/>
        <v>0</v>
      </c>
      <c r="X1689" s="67">
        <f t="shared" si="1283"/>
        <v>0</v>
      </c>
      <c r="Y1689" s="460">
        <f t="shared" si="1283"/>
        <v>0</v>
      </c>
      <c r="Z1689" s="67">
        <f t="shared" si="1283"/>
        <v>0</v>
      </c>
      <c r="AA1689" s="67">
        <f t="shared" si="1283"/>
        <v>0</v>
      </c>
      <c r="AB1689" s="68">
        <f t="shared" si="1283"/>
        <v>0</v>
      </c>
      <c r="AC1689" s="53">
        <f>(BD1689-AF1689)*AE1689</f>
        <v>0</v>
      </c>
      <c r="AD1689" s="56">
        <f>(BD1690-AF1690)*AE1689</f>
        <v>0</v>
      </c>
      <c r="AE1689" s="64">
        <v>3.6</v>
      </c>
      <c r="AF1689" s="109"/>
      <c r="AG1689" s="109"/>
      <c r="AH1689" s="109"/>
      <c r="AI1689" s="109"/>
      <c r="AJ1689" s="109"/>
      <c r="AK1689" s="109"/>
      <c r="AL1689" s="109"/>
      <c r="AM1689" s="109"/>
      <c r="AN1689" s="109"/>
      <c r="AO1689" s="109"/>
      <c r="AP1689" s="109"/>
      <c r="AQ1689" s="109"/>
      <c r="AR1689" s="109"/>
      <c r="AS1689" s="109"/>
      <c r="AT1689" s="109"/>
      <c r="AU1689" s="109"/>
      <c r="AV1689" s="109"/>
      <c r="AW1689" s="109"/>
      <c r="AX1689" s="109"/>
      <c r="AY1689" s="109"/>
      <c r="AZ1689" s="109"/>
      <c r="BA1689" s="109"/>
      <c r="BB1689" s="109"/>
      <c r="BC1689" s="109"/>
      <c r="BD1689" s="109"/>
      <c r="BE1689" s="353"/>
      <c r="BF1689" s="353"/>
      <c r="BG1689" s="353"/>
      <c r="BH1689" s="353"/>
      <c r="BI1689" s="353"/>
      <c r="BJ1689" s="353"/>
      <c r="BK1689" s="353"/>
      <c r="BL1689" s="353"/>
      <c r="BM1689" s="353"/>
      <c r="BN1689" s="353"/>
      <c r="BO1689" s="353"/>
      <c r="BP1689" s="353"/>
      <c r="BQ1689" s="353"/>
      <c r="BR1689" s="353"/>
      <c r="BS1689" s="353"/>
      <c r="BT1689" s="353"/>
      <c r="BU1689" s="353"/>
      <c r="BV1689" s="353"/>
      <c r="BW1689" s="353"/>
      <c r="BX1689" s="353"/>
      <c r="BY1689" s="175"/>
      <c r="BZ1689" s="175"/>
      <c r="CA1689" s="175"/>
      <c r="CB1689" s="175"/>
      <c r="CC1689" s="175"/>
    </row>
    <row r="1690" spans="1:81" s="1" customFormat="1" ht="10.5" customHeight="1">
      <c r="A1690" s="1355"/>
      <c r="B1690" s="1352"/>
      <c r="C1690" s="1240"/>
      <c r="D1690" s="144" t="s">
        <v>127</v>
      </c>
      <c r="E1690" s="93" t="s">
        <v>133</v>
      </c>
      <c r="F1690" s="93"/>
      <c r="G1690" s="93"/>
      <c r="H1690" s="378"/>
      <c r="I1690" s="93"/>
      <c r="J1690" s="93"/>
      <c r="K1690" s="93"/>
      <c r="L1690" s="93"/>
      <c r="M1690" s="93"/>
      <c r="N1690" s="378"/>
      <c r="O1690" s="93"/>
      <c r="P1690" s="93"/>
      <c r="Q1690" s="93"/>
      <c r="R1690" s="93"/>
      <c r="S1690" s="93"/>
      <c r="T1690" s="93"/>
      <c r="U1690" s="93"/>
      <c r="V1690" s="93"/>
      <c r="W1690" s="93"/>
      <c r="X1690" s="93"/>
      <c r="Y1690" s="378"/>
      <c r="Z1690" s="93"/>
      <c r="AA1690" s="93"/>
      <c r="AB1690" s="94"/>
      <c r="AC1690" s="359"/>
      <c r="AD1690" s="191"/>
      <c r="AE1690" s="64"/>
      <c r="AF1690" s="361"/>
      <c r="AG1690" s="361"/>
      <c r="AH1690" s="361"/>
      <c r="AI1690" s="361"/>
      <c r="AJ1690" s="361"/>
      <c r="AK1690" s="361"/>
      <c r="AL1690" s="361"/>
      <c r="AM1690" s="361"/>
      <c r="AN1690" s="361"/>
      <c r="AO1690" s="361"/>
      <c r="AP1690" s="361"/>
      <c r="AQ1690" s="361"/>
      <c r="AR1690" s="361"/>
      <c r="AS1690" s="361"/>
      <c r="AT1690" s="361"/>
      <c r="AU1690" s="361"/>
      <c r="AV1690" s="361"/>
      <c r="AW1690" s="361"/>
      <c r="AX1690" s="361"/>
      <c r="AY1690" s="361"/>
      <c r="AZ1690" s="361"/>
      <c r="BA1690" s="361"/>
      <c r="BB1690" s="361"/>
      <c r="BC1690" s="361"/>
      <c r="BD1690" s="361"/>
      <c r="BE1690" s="353"/>
      <c r="BF1690" s="353"/>
      <c r="BG1690" s="353"/>
      <c r="BH1690" s="353"/>
      <c r="BI1690" s="353"/>
      <c r="BJ1690" s="353"/>
      <c r="BK1690" s="353"/>
      <c r="BL1690" s="353"/>
      <c r="BM1690" s="353"/>
      <c r="BN1690" s="353"/>
      <c r="BO1690" s="353"/>
      <c r="BP1690" s="353"/>
      <c r="BQ1690" s="353"/>
      <c r="BR1690" s="353"/>
      <c r="BS1690" s="353"/>
      <c r="BT1690" s="353"/>
      <c r="BU1690" s="353"/>
      <c r="BV1690" s="353"/>
      <c r="BW1690" s="353"/>
      <c r="BX1690" s="353"/>
      <c r="BY1690" s="175"/>
      <c r="BZ1690" s="175"/>
      <c r="CA1690" s="175"/>
      <c r="CB1690" s="175"/>
      <c r="CC1690" s="175"/>
    </row>
    <row r="1691" spans="1:81" s="1" customFormat="1" ht="10.5" customHeight="1" thickBot="1">
      <c r="A1691" s="1356"/>
      <c r="B1691" s="1353"/>
      <c r="C1691" s="293"/>
      <c r="D1691" s="254" t="s">
        <v>42</v>
      </c>
      <c r="E1691" s="154"/>
      <c r="F1691" s="154"/>
      <c r="G1691" s="154"/>
      <c r="H1691" s="420"/>
      <c r="I1691" s="154"/>
      <c r="J1691" s="154"/>
      <c r="K1691" s="154"/>
      <c r="L1691" s="154"/>
      <c r="M1691" s="154"/>
      <c r="N1691" s="420"/>
      <c r="O1691" s="154"/>
      <c r="P1691" s="154"/>
      <c r="Q1691" s="154"/>
      <c r="R1691" s="154"/>
      <c r="S1691" s="154"/>
      <c r="T1691" s="154"/>
      <c r="U1691" s="154"/>
      <c r="V1691" s="154"/>
      <c r="W1691" s="154"/>
      <c r="X1691" s="154"/>
      <c r="Y1691" s="420"/>
      <c r="Z1691" s="154"/>
      <c r="AA1691" s="154"/>
      <c r="AB1691" s="155"/>
      <c r="AC1691" s="359"/>
      <c r="AD1691" s="191"/>
      <c r="AE1691" s="64"/>
      <c r="AF1691" s="361"/>
      <c r="AG1691" s="361"/>
      <c r="AH1691" s="361"/>
      <c r="AI1691" s="361"/>
      <c r="AJ1691" s="361"/>
      <c r="AK1691" s="361"/>
      <c r="AL1691" s="361"/>
      <c r="AM1691" s="361"/>
      <c r="AN1691" s="361"/>
      <c r="AO1691" s="361"/>
      <c r="AP1691" s="361"/>
      <c r="AQ1691" s="361"/>
      <c r="AR1691" s="361"/>
      <c r="AS1691" s="361"/>
      <c r="AT1691" s="361"/>
      <c r="AU1691" s="361"/>
      <c r="AV1691" s="361"/>
      <c r="AW1691" s="361"/>
      <c r="AX1691" s="361"/>
      <c r="AY1691" s="361"/>
      <c r="AZ1691" s="361"/>
      <c r="BA1691" s="361"/>
      <c r="BB1691" s="361"/>
      <c r="BC1691" s="361"/>
      <c r="BD1691" s="361"/>
      <c r="BE1691" s="353"/>
      <c r="BF1691" s="353"/>
      <c r="BG1691" s="353"/>
      <c r="BH1691" s="353"/>
      <c r="BI1691" s="353"/>
      <c r="BJ1691" s="353"/>
      <c r="BK1691" s="353"/>
      <c r="BL1691" s="353"/>
      <c r="BM1691" s="353"/>
      <c r="BN1691" s="353"/>
      <c r="BO1691" s="353"/>
      <c r="BP1691" s="353"/>
      <c r="BQ1691" s="353"/>
      <c r="BR1691" s="353"/>
      <c r="BS1691" s="353"/>
      <c r="BT1691" s="353"/>
      <c r="BU1691" s="353"/>
      <c r="BV1691" s="353"/>
      <c r="BW1691" s="353"/>
      <c r="BX1691" s="353"/>
      <c r="BY1691" s="175"/>
      <c r="BZ1691" s="175"/>
      <c r="CA1691" s="175"/>
      <c r="CB1691" s="175"/>
      <c r="CC1691" s="175"/>
    </row>
    <row r="1692" spans="1:81" s="1" customFormat="1" ht="10.5" customHeight="1">
      <c r="A1692" s="1354" t="s">
        <v>16</v>
      </c>
      <c r="B1692" s="1351" t="s">
        <v>656</v>
      </c>
      <c r="C1692" s="1239"/>
      <c r="D1692" s="1249"/>
      <c r="E1692" s="82"/>
      <c r="F1692" s="82"/>
      <c r="G1692" s="82"/>
      <c r="H1692" s="419"/>
      <c r="I1692" s="82"/>
      <c r="J1692" s="82"/>
      <c r="K1692" s="82"/>
      <c r="L1692" s="82"/>
      <c r="M1692" s="82"/>
      <c r="N1692" s="419"/>
      <c r="O1692" s="82"/>
      <c r="P1692" s="82"/>
      <c r="Q1692" s="82"/>
      <c r="R1692" s="82"/>
      <c r="S1692" s="82"/>
      <c r="T1692" s="82"/>
      <c r="U1692" s="82"/>
      <c r="V1692" s="82"/>
      <c r="W1692" s="82"/>
      <c r="X1692" s="82"/>
      <c r="Y1692" s="419"/>
      <c r="Z1692" s="82"/>
      <c r="AA1692" s="82"/>
      <c r="AB1692" s="83"/>
      <c r="AC1692" s="443"/>
      <c r="AD1692" s="64"/>
      <c r="AE1692" s="64"/>
      <c r="AF1692" s="109"/>
      <c r="AG1692" s="109"/>
      <c r="AH1692" s="109"/>
      <c r="AI1692" s="109"/>
      <c r="AJ1692" s="109"/>
      <c r="AK1692" s="109"/>
      <c r="AL1692" s="109"/>
      <c r="AM1692" s="109"/>
      <c r="AN1692" s="109"/>
      <c r="AO1692" s="109"/>
      <c r="AP1692" s="109"/>
      <c r="AQ1692" s="109"/>
      <c r="AR1692" s="109"/>
      <c r="AS1692" s="109"/>
      <c r="AT1692" s="109"/>
      <c r="AU1692" s="109"/>
      <c r="AV1692" s="109"/>
      <c r="AW1692" s="109"/>
      <c r="AX1692" s="109"/>
      <c r="AY1692" s="109"/>
      <c r="AZ1692" s="109"/>
      <c r="BA1692" s="109"/>
      <c r="BB1692" s="109"/>
      <c r="BC1692" s="109"/>
      <c r="BD1692" s="109"/>
      <c r="BE1692" s="353"/>
      <c r="BF1692" s="353"/>
      <c r="BG1692" s="353"/>
      <c r="BH1692" s="353"/>
      <c r="BI1692" s="353"/>
      <c r="BJ1692" s="353"/>
      <c r="BK1692" s="353"/>
      <c r="BL1692" s="353"/>
      <c r="BM1692" s="353"/>
      <c r="BN1692" s="353"/>
      <c r="BO1692" s="353"/>
      <c r="BP1692" s="353"/>
      <c r="BQ1692" s="353"/>
      <c r="BR1692" s="353"/>
      <c r="BS1692" s="353"/>
      <c r="BT1692" s="353"/>
      <c r="BU1692" s="353"/>
      <c r="BV1692" s="353"/>
      <c r="BW1692" s="353"/>
      <c r="BX1692" s="353"/>
      <c r="BY1692" s="175"/>
      <c r="BZ1692" s="175"/>
      <c r="CA1692" s="175"/>
      <c r="CB1692" s="175"/>
      <c r="CC1692" s="175"/>
    </row>
    <row r="1693" spans="1:81" s="1" customFormat="1" ht="10.5" customHeight="1">
      <c r="A1693" s="1355"/>
      <c r="B1693" s="1352"/>
      <c r="C1693" s="1240" t="s">
        <v>136</v>
      </c>
      <c r="D1693" s="144" t="s">
        <v>34</v>
      </c>
      <c r="E1693" s="93">
        <v>127</v>
      </c>
      <c r="F1693" s="93">
        <v>127</v>
      </c>
      <c r="G1693" s="93">
        <v>131</v>
      </c>
      <c r="H1693" s="378">
        <v>131</v>
      </c>
      <c r="I1693" s="93">
        <v>125</v>
      </c>
      <c r="J1693" s="93">
        <v>126</v>
      </c>
      <c r="K1693" s="93">
        <v>118</v>
      </c>
      <c r="L1693" s="93">
        <v>0</v>
      </c>
      <c r="M1693" s="93">
        <v>0</v>
      </c>
      <c r="N1693" s="378">
        <v>0</v>
      </c>
      <c r="O1693" s="93">
        <v>0</v>
      </c>
      <c r="P1693" s="93">
        <v>0</v>
      </c>
      <c r="Q1693" s="93">
        <v>0</v>
      </c>
      <c r="R1693" s="93">
        <v>0</v>
      </c>
      <c r="S1693" s="93">
        <v>0</v>
      </c>
      <c r="T1693" s="93">
        <v>0</v>
      </c>
      <c r="U1693" s="93">
        <v>0</v>
      </c>
      <c r="V1693" s="93">
        <v>0</v>
      </c>
      <c r="W1693" s="93">
        <v>0</v>
      </c>
      <c r="X1693" s="93">
        <v>0</v>
      </c>
      <c r="Y1693" s="378">
        <v>0</v>
      </c>
      <c r="Z1693" s="93">
        <v>0</v>
      </c>
      <c r="AA1693" s="93">
        <v>0</v>
      </c>
      <c r="AB1693" s="94">
        <v>0</v>
      </c>
      <c r="AC1693" s="359"/>
      <c r="AD1693" s="191"/>
      <c r="AE1693" s="64"/>
      <c r="AF1693" s="361"/>
      <c r="AG1693" s="361"/>
      <c r="AH1693" s="361"/>
      <c r="AI1693" s="361"/>
      <c r="AJ1693" s="361"/>
      <c r="AK1693" s="361"/>
      <c r="AL1693" s="361"/>
      <c r="AM1693" s="361"/>
      <c r="AN1693" s="361"/>
      <c r="AO1693" s="361"/>
      <c r="AP1693" s="361"/>
      <c r="AQ1693" s="361"/>
      <c r="AR1693" s="361"/>
      <c r="AS1693" s="361"/>
      <c r="AT1693" s="361"/>
      <c r="AU1693" s="361"/>
      <c r="AV1693" s="361"/>
      <c r="AW1693" s="361"/>
      <c r="AX1693" s="361"/>
      <c r="AY1693" s="361"/>
      <c r="AZ1693" s="361"/>
      <c r="BA1693" s="361"/>
      <c r="BB1693" s="361"/>
      <c r="BC1693" s="361"/>
      <c r="BD1693" s="361"/>
      <c r="BE1693" s="353"/>
      <c r="BF1693" s="353"/>
      <c r="BG1693" s="353"/>
      <c r="BH1693" s="353"/>
      <c r="BI1693" s="353"/>
      <c r="BJ1693" s="353"/>
      <c r="BK1693" s="353"/>
      <c r="BL1693" s="353"/>
      <c r="BM1693" s="353"/>
      <c r="BN1693" s="353"/>
      <c r="BO1693" s="353"/>
      <c r="BP1693" s="353"/>
      <c r="BQ1693" s="353"/>
      <c r="BR1693" s="353"/>
      <c r="BS1693" s="353"/>
      <c r="BT1693" s="353"/>
      <c r="BU1693" s="353"/>
      <c r="BV1693" s="353"/>
      <c r="BW1693" s="353"/>
      <c r="BX1693" s="353"/>
      <c r="BY1693" s="175"/>
      <c r="BZ1693" s="175"/>
      <c r="CA1693" s="175"/>
      <c r="CB1693" s="175"/>
      <c r="CC1693" s="175"/>
    </row>
    <row r="1694" spans="1:81" s="1" customFormat="1" ht="10.5" customHeight="1">
      <c r="A1694" s="1355"/>
      <c r="B1694" s="1352"/>
      <c r="C1694" s="1240" t="s">
        <v>137</v>
      </c>
      <c r="D1694" s="144" t="s">
        <v>126</v>
      </c>
      <c r="E1694" s="67">
        <f>ROUND((AG1694-AF1694)*$AE1694,2)</f>
        <v>1.25</v>
      </c>
      <c r="F1694" s="67">
        <f t="shared" ref="F1694:AB1694" si="1284">ROUND((AH1694-AG1694)*$AE1694,2)</f>
        <v>1.25</v>
      </c>
      <c r="G1694" s="67">
        <f t="shared" si="1284"/>
        <v>1.3</v>
      </c>
      <c r="H1694" s="460">
        <f t="shared" si="1284"/>
        <v>1.3</v>
      </c>
      <c r="I1694" s="67">
        <f t="shared" si="1284"/>
        <v>1.25</v>
      </c>
      <c r="J1694" s="67">
        <f t="shared" si="1284"/>
        <v>1.25</v>
      </c>
      <c r="K1694" s="67">
        <f t="shared" si="1284"/>
        <v>1.1499999999999999</v>
      </c>
      <c r="L1694" s="67">
        <f t="shared" si="1284"/>
        <v>0</v>
      </c>
      <c r="M1694" s="67">
        <f t="shared" si="1284"/>
        <v>0</v>
      </c>
      <c r="N1694" s="460">
        <f t="shared" si="1284"/>
        <v>0</v>
      </c>
      <c r="O1694" s="67">
        <f t="shared" si="1284"/>
        <v>0</v>
      </c>
      <c r="P1694" s="67">
        <f t="shared" si="1284"/>
        <v>0</v>
      </c>
      <c r="Q1694" s="67">
        <f t="shared" si="1284"/>
        <v>0</v>
      </c>
      <c r="R1694" s="67">
        <f t="shared" si="1284"/>
        <v>0</v>
      </c>
      <c r="S1694" s="67">
        <f t="shared" si="1284"/>
        <v>0</v>
      </c>
      <c r="T1694" s="67">
        <f t="shared" si="1284"/>
        <v>0</v>
      </c>
      <c r="U1694" s="67">
        <f t="shared" si="1284"/>
        <v>0</v>
      </c>
      <c r="V1694" s="67">
        <f t="shared" si="1284"/>
        <v>0</v>
      </c>
      <c r="W1694" s="67">
        <f t="shared" si="1284"/>
        <v>0</v>
      </c>
      <c r="X1694" s="67">
        <f t="shared" si="1284"/>
        <v>0</v>
      </c>
      <c r="Y1694" s="460">
        <f t="shared" si="1284"/>
        <v>0</v>
      </c>
      <c r="Z1694" s="67">
        <f t="shared" si="1284"/>
        <v>0</v>
      </c>
      <c r="AA1694" s="67">
        <f t="shared" si="1284"/>
        <v>0</v>
      </c>
      <c r="AB1694" s="68">
        <f t="shared" si="1284"/>
        <v>0</v>
      </c>
      <c r="AC1694" s="53">
        <f>(BD1694-AF1694)*AE1694</f>
        <v>8.7360000000073335</v>
      </c>
      <c r="AD1694" s="56">
        <f>(BD1695-AF1695)*AE1694</f>
        <v>0</v>
      </c>
      <c r="AE1694" s="64">
        <v>4.8</v>
      </c>
      <c r="AF1694" s="109">
        <v>9925.2999999999993</v>
      </c>
      <c r="AG1694" s="109">
        <v>9925.56</v>
      </c>
      <c r="AH1694" s="109">
        <v>9925.82</v>
      </c>
      <c r="AI1694" s="109">
        <v>9926.09</v>
      </c>
      <c r="AJ1694" s="109">
        <v>9926.36</v>
      </c>
      <c r="AK1694" s="109">
        <v>9926.6200000000008</v>
      </c>
      <c r="AL1694" s="109">
        <v>9926.8799999999992</v>
      </c>
      <c r="AM1694" s="109">
        <v>9927.1200000000008</v>
      </c>
      <c r="AN1694" s="109">
        <v>9927.1200000000008</v>
      </c>
      <c r="AO1694" s="109">
        <v>9927.1200000000008</v>
      </c>
      <c r="AP1694" s="109">
        <v>9927.1200000000008</v>
      </c>
      <c r="AQ1694" s="109">
        <v>9927.1200000000008</v>
      </c>
      <c r="AR1694" s="109">
        <v>9927.1200000000008</v>
      </c>
      <c r="AS1694" s="109">
        <v>9927.1200000000008</v>
      </c>
      <c r="AT1694" s="109">
        <v>9927.1200000000008</v>
      </c>
      <c r="AU1694" s="109">
        <v>9927.1200000000008</v>
      </c>
      <c r="AV1694" s="109">
        <v>9927.1200000000008</v>
      </c>
      <c r="AW1694" s="109">
        <v>9927.1200000000008</v>
      </c>
      <c r="AX1694" s="109">
        <v>9927.1200000000008</v>
      </c>
      <c r="AY1694" s="109">
        <v>9927.1200000000008</v>
      </c>
      <c r="AZ1694" s="109">
        <v>9927.1200000000008</v>
      </c>
      <c r="BA1694" s="109">
        <v>9927.1200000000008</v>
      </c>
      <c r="BB1694" s="109">
        <v>9927.1200000000008</v>
      </c>
      <c r="BC1694" s="109">
        <v>9927.1200000000008</v>
      </c>
      <c r="BD1694" s="109">
        <v>9927.1200000000008</v>
      </c>
      <c r="BE1694" s="109">
        <v>9927.2999999999993</v>
      </c>
      <c r="BF1694" s="353"/>
      <c r="BG1694" s="353"/>
      <c r="BH1694" s="353"/>
      <c r="BI1694" s="353"/>
      <c r="BJ1694" s="353"/>
      <c r="BK1694" s="353"/>
      <c r="BL1694" s="353"/>
      <c r="BM1694" s="353"/>
      <c r="BN1694" s="353"/>
      <c r="BO1694" s="353"/>
      <c r="BP1694" s="353"/>
      <c r="BQ1694" s="353"/>
      <c r="BR1694" s="353"/>
      <c r="BS1694" s="353"/>
      <c r="BT1694" s="353"/>
      <c r="BU1694" s="353"/>
      <c r="BV1694" s="353"/>
      <c r="BW1694" s="353"/>
      <c r="BX1694" s="353"/>
      <c r="BY1694" s="175"/>
      <c r="BZ1694" s="175"/>
      <c r="CA1694" s="175"/>
      <c r="CB1694" s="175"/>
      <c r="CC1694" s="175"/>
    </row>
    <row r="1695" spans="1:81" s="1" customFormat="1" ht="10.5" customHeight="1">
      <c r="A1695" s="1355"/>
      <c r="B1695" s="1352"/>
      <c r="C1695" s="1240"/>
      <c r="D1695" s="144" t="s">
        <v>127</v>
      </c>
      <c r="E1695" s="93" t="s">
        <v>133</v>
      </c>
      <c r="F1695" s="93"/>
      <c r="G1695" s="93"/>
      <c r="H1695" s="378"/>
      <c r="I1695" s="93"/>
      <c r="J1695" s="93"/>
      <c r="K1695" s="93"/>
      <c r="L1695" s="93"/>
      <c r="M1695" s="93"/>
      <c r="N1695" s="378"/>
      <c r="O1695" s="93"/>
      <c r="P1695" s="93"/>
      <c r="Q1695" s="93"/>
      <c r="R1695" s="93"/>
      <c r="S1695" s="93"/>
      <c r="T1695" s="93"/>
      <c r="U1695" s="93"/>
      <c r="V1695" s="93"/>
      <c r="W1695" s="93"/>
      <c r="X1695" s="93"/>
      <c r="Y1695" s="378"/>
      <c r="Z1695" s="93"/>
      <c r="AA1695" s="93"/>
      <c r="AB1695" s="94"/>
      <c r="AC1695" s="53"/>
      <c r="AD1695" s="56"/>
      <c r="AE1695" s="64"/>
      <c r="AF1695" s="361"/>
      <c r="AG1695" s="361"/>
      <c r="AH1695" s="361"/>
      <c r="AI1695" s="361"/>
      <c r="AJ1695" s="361"/>
      <c r="AK1695" s="361"/>
      <c r="AL1695" s="361"/>
      <c r="AM1695" s="361"/>
      <c r="AN1695" s="361"/>
      <c r="AO1695" s="361"/>
      <c r="AP1695" s="361"/>
      <c r="AQ1695" s="361"/>
      <c r="AR1695" s="361"/>
      <c r="AS1695" s="361"/>
      <c r="AT1695" s="361"/>
      <c r="AU1695" s="361"/>
      <c r="AV1695" s="361"/>
      <c r="AW1695" s="361"/>
      <c r="AX1695" s="361"/>
      <c r="AY1695" s="361"/>
      <c r="AZ1695" s="361"/>
      <c r="BA1695" s="361"/>
      <c r="BB1695" s="361"/>
      <c r="BC1695" s="361"/>
      <c r="BD1695" s="361"/>
      <c r="BE1695" s="361"/>
      <c r="BF1695" s="353"/>
      <c r="BG1695" s="353"/>
      <c r="BH1695" s="353"/>
      <c r="BI1695" s="353"/>
      <c r="BJ1695" s="353"/>
      <c r="BK1695" s="353"/>
      <c r="BL1695" s="353"/>
      <c r="BM1695" s="353"/>
      <c r="BN1695" s="353"/>
      <c r="BO1695" s="353"/>
      <c r="BP1695" s="353"/>
      <c r="BQ1695" s="353"/>
      <c r="BR1695" s="353"/>
      <c r="BS1695" s="353"/>
      <c r="BT1695" s="353"/>
      <c r="BU1695" s="353"/>
      <c r="BV1695" s="353"/>
      <c r="BW1695" s="353"/>
      <c r="BX1695" s="353"/>
      <c r="BY1695" s="175"/>
      <c r="BZ1695" s="175"/>
      <c r="CA1695" s="175"/>
      <c r="CB1695" s="175"/>
      <c r="CC1695" s="175"/>
    </row>
    <row r="1696" spans="1:81" s="1" customFormat="1" ht="10.5" customHeight="1" thickBot="1">
      <c r="A1696" s="1356"/>
      <c r="B1696" s="1353"/>
      <c r="C1696" s="293"/>
      <c r="D1696" s="254" t="s">
        <v>42</v>
      </c>
      <c r="E1696" s="154"/>
      <c r="F1696" s="154"/>
      <c r="G1696" s="154"/>
      <c r="H1696" s="420"/>
      <c r="I1696" s="154"/>
      <c r="J1696" s="154"/>
      <c r="K1696" s="154"/>
      <c r="L1696" s="154"/>
      <c r="M1696" s="154"/>
      <c r="N1696" s="420"/>
      <c r="O1696" s="154"/>
      <c r="P1696" s="154"/>
      <c r="Q1696" s="154"/>
      <c r="R1696" s="154"/>
      <c r="S1696" s="154"/>
      <c r="T1696" s="154"/>
      <c r="U1696" s="154"/>
      <c r="V1696" s="154"/>
      <c r="W1696" s="154"/>
      <c r="X1696" s="154"/>
      <c r="Y1696" s="420"/>
      <c r="Z1696" s="154"/>
      <c r="AA1696" s="154"/>
      <c r="AB1696" s="155"/>
      <c r="AC1696" s="53"/>
      <c r="AD1696" s="56"/>
      <c r="AE1696" s="64"/>
      <c r="AF1696" s="361"/>
      <c r="AG1696" s="361"/>
      <c r="AH1696" s="361"/>
      <c r="AI1696" s="361"/>
      <c r="AJ1696" s="361"/>
      <c r="AK1696" s="361"/>
      <c r="AL1696" s="361"/>
      <c r="AM1696" s="361"/>
      <c r="AN1696" s="361"/>
      <c r="AO1696" s="361"/>
      <c r="AP1696" s="361"/>
      <c r="AQ1696" s="361"/>
      <c r="AR1696" s="361"/>
      <c r="AS1696" s="361"/>
      <c r="AT1696" s="361"/>
      <c r="AU1696" s="361"/>
      <c r="AV1696" s="361"/>
      <c r="AW1696" s="361"/>
      <c r="AX1696" s="361"/>
      <c r="AY1696" s="361"/>
      <c r="AZ1696" s="361"/>
      <c r="BA1696" s="361"/>
      <c r="BB1696" s="361"/>
      <c r="BC1696" s="361"/>
      <c r="BD1696" s="361"/>
      <c r="BE1696" s="361"/>
      <c r="BF1696" s="353"/>
      <c r="BG1696" s="353"/>
      <c r="BH1696" s="353"/>
      <c r="BI1696" s="353"/>
      <c r="BJ1696" s="353"/>
      <c r="BK1696" s="353"/>
      <c r="BL1696" s="353"/>
      <c r="BM1696" s="353"/>
      <c r="BN1696" s="353"/>
      <c r="BO1696" s="353"/>
      <c r="BP1696" s="353"/>
      <c r="BQ1696" s="353"/>
      <c r="BR1696" s="353"/>
      <c r="BS1696" s="353"/>
      <c r="BT1696" s="353"/>
      <c r="BU1696" s="353"/>
      <c r="BV1696" s="353"/>
      <c r="BW1696" s="353"/>
      <c r="BX1696" s="353"/>
      <c r="BY1696" s="175"/>
      <c r="BZ1696" s="175"/>
      <c r="CA1696" s="175"/>
      <c r="CB1696" s="175"/>
      <c r="CC1696" s="175"/>
    </row>
    <row r="1697" spans="1:81" s="1" customFormat="1" ht="10.5" customHeight="1">
      <c r="A1697" s="1354" t="s">
        <v>6</v>
      </c>
      <c r="B1697" s="1351" t="s">
        <v>643</v>
      </c>
      <c r="C1697" s="1239"/>
      <c r="D1697" s="1249"/>
      <c r="E1697" s="82" t="s">
        <v>129</v>
      </c>
      <c r="F1697" s="82"/>
      <c r="G1697" s="82"/>
      <c r="H1697" s="419"/>
      <c r="I1697" s="82"/>
      <c r="J1697" s="82"/>
      <c r="K1697" s="82"/>
      <c r="L1697" s="82"/>
      <c r="M1697" s="82"/>
      <c r="N1697" s="419"/>
      <c r="O1697" s="82"/>
      <c r="P1697" s="82"/>
      <c r="Q1697" s="82"/>
      <c r="R1697" s="82"/>
      <c r="S1697" s="82"/>
      <c r="T1697" s="82"/>
      <c r="U1697" s="82"/>
      <c r="V1697" s="82"/>
      <c r="W1697" s="82"/>
      <c r="X1697" s="82"/>
      <c r="Y1697" s="419"/>
      <c r="Z1697" s="82"/>
      <c r="AA1697" s="82"/>
      <c r="AB1697" s="83"/>
      <c r="AC1697" s="53"/>
      <c r="AD1697" s="56"/>
      <c r="AE1697" s="64"/>
      <c r="AF1697" s="109"/>
      <c r="AG1697" s="109"/>
      <c r="AH1697" s="109"/>
      <c r="AI1697" s="109"/>
      <c r="AJ1697" s="109"/>
      <c r="AK1697" s="109"/>
      <c r="AL1697" s="109"/>
      <c r="AM1697" s="109"/>
      <c r="AN1697" s="109"/>
      <c r="AO1697" s="109"/>
      <c r="AP1697" s="109"/>
      <c r="AQ1697" s="109"/>
      <c r="AR1697" s="109"/>
      <c r="AS1697" s="109"/>
      <c r="AT1697" s="109"/>
      <c r="AU1697" s="109"/>
      <c r="AV1697" s="109"/>
      <c r="AW1697" s="109"/>
      <c r="AX1697" s="109"/>
      <c r="AY1697" s="109"/>
      <c r="AZ1697" s="109"/>
      <c r="BA1697" s="109"/>
      <c r="BB1697" s="109"/>
      <c r="BC1697" s="109"/>
      <c r="BD1697" s="109"/>
      <c r="BE1697" s="109"/>
      <c r="BF1697" s="353"/>
      <c r="BG1697" s="353"/>
      <c r="BH1697" s="353"/>
      <c r="BI1697" s="353"/>
      <c r="BJ1697" s="353"/>
      <c r="BK1697" s="353"/>
      <c r="BL1697" s="353"/>
      <c r="BM1697" s="353"/>
      <c r="BN1697" s="353"/>
      <c r="BO1697" s="353"/>
      <c r="BP1697" s="353"/>
      <c r="BQ1697" s="353"/>
      <c r="BR1697" s="353"/>
      <c r="BS1697" s="353"/>
      <c r="BT1697" s="353"/>
      <c r="BU1697" s="353"/>
      <c r="BV1697" s="353"/>
      <c r="BW1697" s="353"/>
      <c r="BX1697" s="353"/>
      <c r="BY1697" s="175"/>
      <c r="BZ1697" s="175"/>
      <c r="CA1697" s="175"/>
      <c r="CB1697" s="175"/>
      <c r="CC1697" s="175"/>
    </row>
    <row r="1698" spans="1:81" s="1" customFormat="1" ht="10.5" customHeight="1">
      <c r="A1698" s="1355"/>
      <c r="B1698" s="1352"/>
      <c r="C1698" s="1240" t="s">
        <v>136</v>
      </c>
      <c r="D1698" s="144" t="s">
        <v>34</v>
      </c>
      <c r="E1698" s="93">
        <v>0</v>
      </c>
      <c r="F1698" s="93">
        <v>0</v>
      </c>
      <c r="G1698" s="93">
        <v>0</v>
      </c>
      <c r="H1698" s="378">
        <v>0</v>
      </c>
      <c r="I1698" s="93">
        <v>0</v>
      </c>
      <c r="J1698" s="93">
        <v>0</v>
      </c>
      <c r="K1698" s="93">
        <v>0</v>
      </c>
      <c r="L1698" s="93">
        <v>0</v>
      </c>
      <c r="M1698" s="93">
        <v>0</v>
      </c>
      <c r="N1698" s="378">
        <v>0</v>
      </c>
      <c r="O1698" s="93">
        <v>0</v>
      </c>
      <c r="P1698" s="93">
        <v>0</v>
      </c>
      <c r="Q1698" s="93">
        <v>0</v>
      </c>
      <c r="R1698" s="93">
        <v>0</v>
      </c>
      <c r="S1698" s="93">
        <v>0</v>
      </c>
      <c r="T1698" s="93">
        <v>0</v>
      </c>
      <c r="U1698" s="93">
        <v>0</v>
      </c>
      <c r="V1698" s="93">
        <v>0</v>
      </c>
      <c r="W1698" s="93">
        <v>0</v>
      </c>
      <c r="X1698" s="93">
        <v>0</v>
      </c>
      <c r="Y1698" s="378">
        <v>0</v>
      </c>
      <c r="Z1698" s="93">
        <v>0</v>
      </c>
      <c r="AA1698" s="93">
        <v>0</v>
      </c>
      <c r="AB1698" s="94">
        <v>0</v>
      </c>
      <c r="AC1698" s="359"/>
      <c r="AD1698" s="191"/>
      <c r="AE1698" s="64"/>
      <c r="AF1698" s="361"/>
      <c r="AG1698" s="361"/>
      <c r="AH1698" s="361"/>
      <c r="AI1698" s="361"/>
      <c r="AJ1698" s="361"/>
      <c r="AK1698" s="361"/>
      <c r="AL1698" s="361"/>
      <c r="AM1698" s="361"/>
      <c r="AN1698" s="361"/>
      <c r="AO1698" s="361"/>
      <c r="AP1698" s="361"/>
      <c r="AQ1698" s="361"/>
      <c r="AR1698" s="361"/>
      <c r="AS1698" s="361"/>
      <c r="AT1698" s="361"/>
      <c r="AU1698" s="361"/>
      <c r="AV1698" s="361"/>
      <c r="AW1698" s="361"/>
      <c r="AX1698" s="361"/>
      <c r="AY1698" s="361"/>
      <c r="AZ1698" s="361"/>
      <c r="BA1698" s="361"/>
      <c r="BB1698" s="361"/>
      <c r="BC1698" s="361"/>
      <c r="BD1698" s="361"/>
      <c r="BE1698" s="361"/>
      <c r="BF1698" s="353"/>
      <c r="BG1698" s="353"/>
      <c r="BH1698" s="353"/>
      <c r="BI1698" s="353"/>
      <c r="BJ1698" s="353"/>
      <c r="BK1698" s="353"/>
      <c r="BL1698" s="353"/>
      <c r="BM1698" s="353"/>
      <c r="BN1698" s="353"/>
      <c r="BO1698" s="353"/>
      <c r="BP1698" s="353"/>
      <c r="BQ1698" s="353"/>
      <c r="BR1698" s="353"/>
      <c r="BS1698" s="353"/>
      <c r="BT1698" s="353"/>
      <c r="BU1698" s="353"/>
      <c r="BV1698" s="353"/>
      <c r="BW1698" s="353"/>
      <c r="BX1698" s="353"/>
      <c r="BY1698" s="175"/>
      <c r="BZ1698" s="175"/>
      <c r="CA1698" s="175"/>
      <c r="CB1698" s="175"/>
      <c r="CC1698" s="175"/>
    </row>
    <row r="1699" spans="1:81" s="1" customFormat="1" ht="10.5" customHeight="1">
      <c r="A1699" s="1355"/>
      <c r="B1699" s="1352"/>
      <c r="C1699" s="1240" t="s">
        <v>954</v>
      </c>
      <c r="D1699" s="144" t="s">
        <v>126</v>
      </c>
      <c r="E1699" s="67">
        <f>ROUND(AF1699*$AE1699,2)</f>
        <v>0</v>
      </c>
      <c r="F1699" s="67">
        <f t="shared" ref="F1699:AA1699" si="1285">ROUND(AG1699*$AE1699,2)</f>
        <v>0</v>
      </c>
      <c r="G1699" s="67">
        <f t="shared" si="1285"/>
        <v>0</v>
      </c>
      <c r="H1699" s="460">
        <f t="shared" si="1285"/>
        <v>0</v>
      </c>
      <c r="I1699" s="67">
        <f t="shared" si="1285"/>
        <v>0</v>
      </c>
      <c r="J1699" s="67">
        <f t="shared" si="1285"/>
        <v>0</v>
      </c>
      <c r="K1699" s="67">
        <f t="shared" si="1285"/>
        <v>0</v>
      </c>
      <c r="L1699" s="67">
        <f t="shared" si="1285"/>
        <v>0</v>
      </c>
      <c r="M1699" s="67">
        <f t="shared" si="1285"/>
        <v>0</v>
      </c>
      <c r="N1699" s="460">
        <f t="shared" si="1285"/>
        <v>0</v>
      </c>
      <c r="O1699" s="67">
        <f t="shared" si="1285"/>
        <v>0</v>
      </c>
      <c r="P1699" s="67">
        <f t="shared" si="1285"/>
        <v>0</v>
      </c>
      <c r="Q1699" s="67">
        <f t="shared" si="1285"/>
        <v>0</v>
      </c>
      <c r="R1699" s="67">
        <f t="shared" si="1285"/>
        <v>0</v>
      </c>
      <c r="S1699" s="67">
        <f t="shared" si="1285"/>
        <v>0</v>
      </c>
      <c r="T1699" s="67">
        <f t="shared" si="1285"/>
        <v>0</v>
      </c>
      <c r="U1699" s="67">
        <f t="shared" si="1285"/>
        <v>0</v>
      </c>
      <c r="V1699" s="67">
        <f t="shared" si="1285"/>
        <v>0</v>
      </c>
      <c r="W1699" s="67">
        <f t="shared" si="1285"/>
        <v>0</v>
      </c>
      <c r="X1699" s="67">
        <f t="shared" si="1285"/>
        <v>0</v>
      </c>
      <c r="Y1699" s="460">
        <f t="shared" si="1285"/>
        <v>0</v>
      </c>
      <c r="Z1699" s="67">
        <f t="shared" si="1285"/>
        <v>0</v>
      </c>
      <c r="AA1699" s="67">
        <f t="shared" si="1285"/>
        <v>0</v>
      </c>
      <c r="AB1699" s="68">
        <f>ROUND(BC1699*$AE1699,2)</f>
        <v>0</v>
      </c>
      <c r="AC1699" s="53">
        <f>SUM(E1699:AB1699)</f>
        <v>0</v>
      </c>
      <c r="AD1699" s="56">
        <f>(BD1700-AF1700)*AE1699</f>
        <v>0</v>
      </c>
      <c r="AE1699" s="64">
        <v>1.8</v>
      </c>
      <c r="AF1699" s="109"/>
      <c r="AG1699" s="109"/>
      <c r="AH1699" s="109"/>
      <c r="AI1699" s="109"/>
      <c r="AJ1699" s="109"/>
      <c r="AK1699" s="109"/>
      <c r="AL1699" s="109"/>
      <c r="AM1699" s="109"/>
      <c r="AN1699" s="109"/>
      <c r="AO1699" s="109"/>
      <c r="AP1699" s="109"/>
      <c r="AQ1699" s="109"/>
      <c r="AR1699" s="109"/>
      <c r="AS1699" s="109"/>
      <c r="AT1699" s="109"/>
      <c r="AU1699" s="109"/>
      <c r="AV1699" s="109"/>
      <c r="AW1699" s="109"/>
      <c r="AX1699" s="109"/>
      <c r="AY1699" s="109"/>
      <c r="AZ1699" s="109"/>
      <c r="BA1699" s="109"/>
      <c r="BB1699" s="109"/>
      <c r="BC1699" s="109"/>
      <c r="BD1699" s="109"/>
      <c r="BE1699" s="109"/>
      <c r="BF1699" s="353"/>
      <c r="BG1699" s="353"/>
      <c r="BH1699" s="353"/>
      <c r="BI1699" s="353"/>
      <c r="BJ1699" s="353"/>
      <c r="BK1699" s="353"/>
      <c r="BL1699" s="353"/>
      <c r="BM1699" s="353"/>
      <c r="BN1699" s="353"/>
      <c r="BO1699" s="353"/>
      <c r="BP1699" s="353"/>
      <c r="BQ1699" s="353"/>
      <c r="BR1699" s="353"/>
      <c r="BS1699" s="353"/>
      <c r="BT1699" s="353"/>
      <c r="BU1699" s="353"/>
      <c r="BV1699" s="353"/>
      <c r="BW1699" s="353"/>
      <c r="BX1699" s="353"/>
      <c r="BY1699" s="175"/>
      <c r="BZ1699" s="175"/>
      <c r="CA1699" s="175"/>
      <c r="CB1699" s="175"/>
      <c r="CC1699" s="175"/>
    </row>
    <row r="1700" spans="1:81" s="1" customFormat="1" ht="10.5" customHeight="1">
      <c r="A1700" s="1355"/>
      <c r="B1700" s="1352"/>
      <c r="C1700" s="1240" t="s">
        <v>954</v>
      </c>
      <c r="D1700" s="144" t="s">
        <v>127</v>
      </c>
      <c r="E1700" s="67">
        <f>ROUND(AF1700*$AE1699,2)</f>
        <v>0</v>
      </c>
      <c r="F1700" s="54">
        <f t="shared" ref="F1700:AA1700" si="1286">ROUND(AG1700*$AE1699,2)</f>
        <v>0</v>
      </c>
      <c r="G1700" s="54">
        <f t="shared" si="1286"/>
        <v>0</v>
      </c>
      <c r="H1700" s="360">
        <f t="shared" si="1286"/>
        <v>0</v>
      </c>
      <c r="I1700" s="54">
        <f t="shared" si="1286"/>
        <v>0</v>
      </c>
      <c r="J1700" s="54">
        <f t="shared" si="1286"/>
        <v>0</v>
      </c>
      <c r="K1700" s="54">
        <f t="shared" si="1286"/>
        <v>0</v>
      </c>
      <c r="L1700" s="54">
        <f t="shared" si="1286"/>
        <v>0</v>
      </c>
      <c r="M1700" s="54">
        <f t="shared" si="1286"/>
        <v>0</v>
      </c>
      <c r="N1700" s="360">
        <f t="shared" si="1286"/>
        <v>0</v>
      </c>
      <c r="O1700" s="54">
        <f t="shared" si="1286"/>
        <v>0</v>
      </c>
      <c r="P1700" s="54">
        <f t="shared" si="1286"/>
        <v>0</v>
      </c>
      <c r="Q1700" s="54">
        <f t="shared" si="1286"/>
        <v>0</v>
      </c>
      <c r="R1700" s="54">
        <f t="shared" si="1286"/>
        <v>0</v>
      </c>
      <c r="S1700" s="54">
        <f t="shared" si="1286"/>
        <v>0</v>
      </c>
      <c r="T1700" s="54">
        <f t="shared" si="1286"/>
        <v>0</v>
      </c>
      <c r="U1700" s="54">
        <f t="shared" si="1286"/>
        <v>0</v>
      </c>
      <c r="V1700" s="54">
        <f t="shared" si="1286"/>
        <v>0</v>
      </c>
      <c r="W1700" s="54">
        <f t="shared" si="1286"/>
        <v>0</v>
      </c>
      <c r="X1700" s="54">
        <f t="shared" si="1286"/>
        <v>0</v>
      </c>
      <c r="Y1700" s="360">
        <f t="shared" si="1286"/>
        <v>0</v>
      </c>
      <c r="Z1700" s="54">
        <f t="shared" si="1286"/>
        <v>0</v>
      </c>
      <c r="AA1700" s="54">
        <f t="shared" si="1286"/>
        <v>0</v>
      </c>
      <c r="AB1700" s="55">
        <f>ROUND(BC1700*$AE1699,2)</f>
        <v>0</v>
      </c>
      <c r="AC1700" s="53"/>
      <c r="AD1700" s="56"/>
      <c r="AE1700" s="64"/>
      <c r="AF1700" s="361"/>
      <c r="AG1700" s="361"/>
      <c r="AH1700" s="361"/>
      <c r="AI1700" s="361"/>
      <c r="AJ1700" s="361"/>
      <c r="AK1700" s="361"/>
      <c r="AL1700" s="361"/>
      <c r="AM1700" s="361"/>
      <c r="AN1700" s="361"/>
      <c r="AO1700" s="361"/>
      <c r="AP1700" s="361"/>
      <c r="AQ1700" s="361"/>
      <c r="AR1700" s="361"/>
      <c r="AS1700" s="361"/>
      <c r="AT1700" s="361"/>
      <c r="AU1700" s="361"/>
      <c r="AV1700" s="361"/>
      <c r="AW1700" s="361"/>
      <c r="AX1700" s="361"/>
      <c r="AY1700" s="361"/>
      <c r="AZ1700" s="361"/>
      <c r="BA1700" s="361"/>
      <c r="BB1700" s="361"/>
      <c r="BC1700" s="361"/>
      <c r="BD1700" s="361"/>
      <c r="BE1700" s="361"/>
      <c r="BF1700" s="353"/>
      <c r="BG1700" s="353"/>
      <c r="BH1700" s="353"/>
      <c r="BI1700" s="353"/>
      <c r="BJ1700" s="353"/>
      <c r="BK1700" s="353"/>
      <c r="BL1700" s="353"/>
      <c r="BM1700" s="353"/>
      <c r="BN1700" s="353"/>
      <c r="BO1700" s="353"/>
      <c r="BP1700" s="353"/>
      <c r="BQ1700" s="353"/>
      <c r="BR1700" s="353"/>
      <c r="BS1700" s="353"/>
      <c r="BT1700" s="353"/>
      <c r="BU1700" s="353"/>
      <c r="BV1700" s="353"/>
      <c r="BW1700" s="353"/>
      <c r="BX1700" s="353"/>
      <c r="BY1700" s="175"/>
      <c r="BZ1700" s="175"/>
      <c r="CA1700" s="175"/>
      <c r="CB1700" s="175"/>
      <c r="CC1700" s="175"/>
    </row>
    <row r="1701" spans="1:81" s="1" customFormat="1" ht="10.5" customHeight="1" thickBot="1">
      <c r="A1701" s="1356"/>
      <c r="B1701" s="1353"/>
      <c r="C1701" s="293"/>
      <c r="D1701" s="254" t="s">
        <v>42</v>
      </c>
      <c r="E1701" s="58" t="e">
        <f>E1700/E1699</f>
        <v>#DIV/0!</v>
      </c>
      <c r="F1701" s="58" t="e">
        <f t="shared" ref="F1701:AB1701" si="1287">F1700/F1699</f>
        <v>#DIV/0!</v>
      </c>
      <c r="G1701" s="58" t="e">
        <f t="shared" si="1287"/>
        <v>#DIV/0!</v>
      </c>
      <c r="H1701" s="394" t="e">
        <f t="shared" si="1287"/>
        <v>#DIV/0!</v>
      </c>
      <c r="I1701" s="58" t="e">
        <f t="shared" si="1287"/>
        <v>#DIV/0!</v>
      </c>
      <c r="J1701" s="58" t="e">
        <f t="shared" si="1287"/>
        <v>#DIV/0!</v>
      </c>
      <c r="K1701" s="58" t="e">
        <f t="shared" si="1287"/>
        <v>#DIV/0!</v>
      </c>
      <c r="L1701" s="58" t="e">
        <f t="shared" si="1287"/>
        <v>#DIV/0!</v>
      </c>
      <c r="M1701" s="58" t="e">
        <f t="shared" si="1287"/>
        <v>#DIV/0!</v>
      </c>
      <c r="N1701" s="394" t="e">
        <f t="shared" si="1287"/>
        <v>#DIV/0!</v>
      </c>
      <c r="O1701" s="58" t="e">
        <f t="shared" si="1287"/>
        <v>#DIV/0!</v>
      </c>
      <c r="P1701" s="58" t="e">
        <f t="shared" si="1287"/>
        <v>#DIV/0!</v>
      </c>
      <c r="Q1701" s="58" t="e">
        <f t="shared" si="1287"/>
        <v>#DIV/0!</v>
      </c>
      <c r="R1701" s="58" t="e">
        <f t="shared" si="1287"/>
        <v>#DIV/0!</v>
      </c>
      <c r="S1701" s="58" t="e">
        <f t="shared" si="1287"/>
        <v>#DIV/0!</v>
      </c>
      <c r="T1701" s="58" t="e">
        <f t="shared" si="1287"/>
        <v>#DIV/0!</v>
      </c>
      <c r="U1701" s="58" t="e">
        <f t="shared" si="1287"/>
        <v>#DIV/0!</v>
      </c>
      <c r="V1701" s="58" t="e">
        <f t="shared" si="1287"/>
        <v>#DIV/0!</v>
      </c>
      <c r="W1701" s="58" t="e">
        <f t="shared" si="1287"/>
        <v>#DIV/0!</v>
      </c>
      <c r="X1701" s="58" t="e">
        <f t="shared" si="1287"/>
        <v>#DIV/0!</v>
      </c>
      <c r="Y1701" s="394" t="e">
        <f t="shared" si="1287"/>
        <v>#DIV/0!</v>
      </c>
      <c r="Z1701" s="58" t="e">
        <f t="shared" si="1287"/>
        <v>#DIV/0!</v>
      </c>
      <c r="AA1701" s="58" t="e">
        <f t="shared" si="1287"/>
        <v>#DIV/0!</v>
      </c>
      <c r="AB1701" s="59" t="e">
        <f t="shared" si="1287"/>
        <v>#DIV/0!</v>
      </c>
      <c r="AC1701" s="53"/>
      <c r="AD1701" s="56"/>
      <c r="AE1701" s="64"/>
      <c r="AF1701" s="361"/>
      <c r="AG1701" s="361"/>
      <c r="AH1701" s="361"/>
      <c r="AI1701" s="361"/>
      <c r="AJ1701" s="361"/>
      <c r="AK1701" s="361"/>
      <c r="AL1701" s="361"/>
      <c r="AM1701" s="361"/>
      <c r="AN1701" s="361"/>
      <c r="AO1701" s="361"/>
      <c r="AP1701" s="361"/>
      <c r="AQ1701" s="361"/>
      <c r="AR1701" s="361"/>
      <c r="AS1701" s="361"/>
      <c r="AT1701" s="361"/>
      <c r="AU1701" s="361"/>
      <c r="AV1701" s="361"/>
      <c r="AW1701" s="361"/>
      <c r="AX1701" s="361"/>
      <c r="AY1701" s="361"/>
      <c r="AZ1701" s="361"/>
      <c r="BA1701" s="361"/>
      <c r="BB1701" s="361"/>
      <c r="BC1701" s="361"/>
      <c r="BD1701" s="361"/>
      <c r="BE1701" s="361"/>
      <c r="BF1701" s="353"/>
      <c r="BG1701" s="353"/>
      <c r="BH1701" s="353"/>
      <c r="BI1701" s="353"/>
      <c r="BJ1701" s="353"/>
      <c r="BK1701" s="353"/>
      <c r="BL1701" s="353"/>
      <c r="BM1701" s="353"/>
      <c r="BN1701" s="353"/>
      <c r="BO1701" s="353"/>
      <c r="BP1701" s="353"/>
      <c r="BQ1701" s="353"/>
      <c r="BR1701" s="353"/>
      <c r="BS1701" s="353"/>
      <c r="BT1701" s="353"/>
      <c r="BU1701" s="353"/>
      <c r="BV1701" s="353"/>
      <c r="BW1701" s="353"/>
      <c r="BX1701" s="353"/>
      <c r="BY1701" s="175"/>
      <c r="BZ1701" s="175"/>
      <c r="CA1701" s="175"/>
      <c r="CB1701" s="175"/>
      <c r="CC1701" s="175"/>
    </row>
    <row r="1702" spans="1:81" s="1" customFormat="1" ht="10.5" customHeight="1">
      <c r="A1702" s="1354" t="s">
        <v>105</v>
      </c>
      <c r="B1702" s="1351" t="s">
        <v>654</v>
      </c>
      <c r="C1702" s="1239"/>
      <c r="D1702" s="1249"/>
      <c r="E1702" s="82" t="s">
        <v>129</v>
      </c>
      <c r="F1702" s="82"/>
      <c r="G1702" s="82"/>
      <c r="H1702" s="419"/>
      <c r="I1702" s="82"/>
      <c r="J1702" s="82"/>
      <c r="K1702" s="82"/>
      <c r="L1702" s="82"/>
      <c r="M1702" s="82"/>
      <c r="N1702" s="419"/>
      <c r="O1702" s="82"/>
      <c r="P1702" s="82"/>
      <c r="Q1702" s="82"/>
      <c r="R1702" s="82"/>
      <c r="S1702" s="82"/>
      <c r="T1702" s="82"/>
      <c r="U1702" s="82"/>
      <c r="V1702" s="82"/>
      <c r="W1702" s="82"/>
      <c r="X1702" s="82"/>
      <c r="Y1702" s="419"/>
      <c r="Z1702" s="82"/>
      <c r="AA1702" s="82"/>
      <c r="AB1702" s="83"/>
      <c r="AC1702" s="53"/>
      <c r="AD1702" s="56"/>
      <c r="AE1702" s="64"/>
      <c r="AF1702" s="361"/>
      <c r="AG1702" s="361"/>
      <c r="AH1702" s="361"/>
      <c r="AI1702" s="361"/>
      <c r="AJ1702" s="361"/>
      <c r="AK1702" s="361"/>
      <c r="AL1702" s="361"/>
      <c r="AM1702" s="361"/>
      <c r="AN1702" s="361"/>
      <c r="AO1702" s="361"/>
      <c r="AP1702" s="361"/>
      <c r="AQ1702" s="361"/>
      <c r="AR1702" s="361"/>
      <c r="AS1702" s="361"/>
      <c r="AT1702" s="361"/>
      <c r="AU1702" s="361"/>
      <c r="AV1702" s="361"/>
      <c r="AW1702" s="361"/>
      <c r="AX1702" s="361"/>
      <c r="AY1702" s="361"/>
      <c r="AZ1702" s="361"/>
      <c r="BA1702" s="361"/>
      <c r="BB1702" s="361"/>
      <c r="BC1702" s="361"/>
      <c r="BD1702" s="361"/>
      <c r="BE1702" s="361"/>
      <c r="BF1702" s="353"/>
      <c r="BG1702" s="353"/>
      <c r="BH1702" s="353"/>
      <c r="BI1702" s="353"/>
      <c r="BJ1702" s="353"/>
      <c r="BK1702" s="353"/>
      <c r="BL1702" s="353"/>
      <c r="BM1702" s="353"/>
      <c r="BN1702" s="353"/>
      <c r="BO1702" s="353"/>
      <c r="BP1702" s="353"/>
      <c r="BQ1702" s="353"/>
      <c r="BR1702" s="353"/>
      <c r="BS1702" s="353"/>
      <c r="BT1702" s="353"/>
      <c r="BU1702" s="353"/>
      <c r="BV1702" s="353"/>
      <c r="BW1702" s="353"/>
      <c r="BX1702" s="353"/>
      <c r="BY1702" s="175"/>
      <c r="BZ1702" s="175"/>
      <c r="CA1702" s="175"/>
      <c r="CB1702" s="175"/>
      <c r="CC1702" s="175"/>
    </row>
    <row r="1703" spans="1:81" s="1" customFormat="1" ht="10.5" customHeight="1">
      <c r="A1703" s="1355"/>
      <c r="B1703" s="1352"/>
      <c r="C1703" s="1240" t="s">
        <v>136</v>
      </c>
      <c r="D1703" s="144" t="s">
        <v>34</v>
      </c>
      <c r="E1703" s="93">
        <v>0</v>
      </c>
      <c r="F1703" s="93">
        <v>0</v>
      </c>
      <c r="G1703" s="93">
        <v>0</v>
      </c>
      <c r="H1703" s="378">
        <v>0</v>
      </c>
      <c r="I1703" s="93">
        <v>0</v>
      </c>
      <c r="J1703" s="93">
        <v>0</v>
      </c>
      <c r="K1703" s="93">
        <v>0</v>
      </c>
      <c r="L1703" s="93">
        <v>0</v>
      </c>
      <c r="M1703" s="93">
        <v>0</v>
      </c>
      <c r="N1703" s="378">
        <v>0</v>
      </c>
      <c r="O1703" s="93">
        <v>0</v>
      </c>
      <c r="P1703" s="93">
        <v>0</v>
      </c>
      <c r="Q1703" s="93">
        <v>0</v>
      </c>
      <c r="R1703" s="93">
        <v>0</v>
      </c>
      <c r="S1703" s="93">
        <v>0</v>
      </c>
      <c r="T1703" s="93">
        <v>0</v>
      </c>
      <c r="U1703" s="93">
        <v>0</v>
      </c>
      <c r="V1703" s="93">
        <v>0</v>
      </c>
      <c r="W1703" s="93">
        <v>0</v>
      </c>
      <c r="X1703" s="93">
        <v>0</v>
      </c>
      <c r="Y1703" s="378">
        <v>0</v>
      </c>
      <c r="Z1703" s="93">
        <v>0</v>
      </c>
      <c r="AA1703" s="93">
        <v>0</v>
      </c>
      <c r="AB1703" s="94">
        <v>0</v>
      </c>
      <c r="AC1703" s="359"/>
      <c r="AD1703" s="191"/>
      <c r="AE1703" s="64"/>
      <c r="AF1703" s="361"/>
      <c r="AG1703" s="361"/>
      <c r="AH1703" s="361"/>
      <c r="AI1703" s="361"/>
      <c r="AJ1703" s="361"/>
      <c r="AK1703" s="361"/>
      <c r="AL1703" s="361"/>
      <c r="AM1703" s="361"/>
      <c r="AN1703" s="361"/>
      <c r="AO1703" s="361"/>
      <c r="AP1703" s="361"/>
      <c r="AQ1703" s="361"/>
      <c r="AR1703" s="361"/>
      <c r="AS1703" s="361"/>
      <c r="AT1703" s="361"/>
      <c r="AU1703" s="361"/>
      <c r="AV1703" s="361"/>
      <c r="AW1703" s="361"/>
      <c r="AX1703" s="361"/>
      <c r="AY1703" s="361"/>
      <c r="AZ1703" s="361"/>
      <c r="BA1703" s="361"/>
      <c r="BB1703" s="361"/>
      <c r="BC1703" s="361"/>
      <c r="BD1703" s="361"/>
      <c r="BE1703" s="361"/>
      <c r="BF1703" s="353"/>
      <c r="BG1703" s="353"/>
      <c r="BH1703" s="353"/>
      <c r="BI1703" s="353"/>
      <c r="BJ1703" s="353"/>
      <c r="BK1703" s="353"/>
      <c r="BL1703" s="353"/>
      <c r="BM1703" s="353"/>
      <c r="BN1703" s="353"/>
      <c r="BO1703" s="353"/>
      <c r="BP1703" s="353"/>
      <c r="BQ1703" s="353"/>
      <c r="BR1703" s="353"/>
      <c r="BS1703" s="353"/>
      <c r="BT1703" s="353"/>
      <c r="BU1703" s="353"/>
      <c r="BV1703" s="353"/>
      <c r="BW1703" s="353"/>
      <c r="BX1703" s="353"/>
      <c r="BY1703" s="175"/>
      <c r="BZ1703" s="175"/>
      <c r="CA1703" s="175"/>
      <c r="CB1703" s="175"/>
      <c r="CC1703" s="175"/>
    </row>
    <row r="1704" spans="1:81" s="1" customFormat="1" ht="10.5" customHeight="1">
      <c r="A1704" s="1355"/>
      <c r="B1704" s="1352"/>
      <c r="C1704" s="1240" t="s">
        <v>954</v>
      </c>
      <c r="D1704" s="144" t="s">
        <v>126</v>
      </c>
      <c r="E1704" s="67">
        <f>ROUND(AF1704*$AE1704,2)</f>
        <v>0</v>
      </c>
      <c r="F1704" s="67">
        <f t="shared" ref="F1704:AA1704" si="1288">ROUND(AG1704*$AE1704,2)</f>
        <v>0</v>
      </c>
      <c r="G1704" s="67">
        <f t="shared" si="1288"/>
        <v>0</v>
      </c>
      <c r="H1704" s="460">
        <f t="shared" si="1288"/>
        <v>0</v>
      </c>
      <c r="I1704" s="67">
        <f t="shared" si="1288"/>
        <v>0</v>
      </c>
      <c r="J1704" s="67">
        <f t="shared" si="1288"/>
        <v>0</v>
      </c>
      <c r="K1704" s="67">
        <f t="shared" si="1288"/>
        <v>0</v>
      </c>
      <c r="L1704" s="67">
        <f t="shared" si="1288"/>
        <v>0</v>
      </c>
      <c r="M1704" s="67">
        <f t="shared" si="1288"/>
        <v>0</v>
      </c>
      <c r="N1704" s="460">
        <f t="shared" si="1288"/>
        <v>0</v>
      </c>
      <c r="O1704" s="67">
        <f t="shared" si="1288"/>
        <v>0</v>
      </c>
      <c r="P1704" s="67">
        <f t="shared" si="1288"/>
        <v>0</v>
      </c>
      <c r="Q1704" s="67">
        <f t="shared" si="1288"/>
        <v>0</v>
      </c>
      <c r="R1704" s="67">
        <f t="shared" si="1288"/>
        <v>0</v>
      </c>
      <c r="S1704" s="67">
        <f t="shared" si="1288"/>
        <v>0</v>
      </c>
      <c r="T1704" s="67">
        <f t="shared" si="1288"/>
        <v>0</v>
      </c>
      <c r="U1704" s="67">
        <f t="shared" si="1288"/>
        <v>0</v>
      </c>
      <c r="V1704" s="67">
        <f t="shared" si="1288"/>
        <v>0</v>
      </c>
      <c r="W1704" s="67">
        <f t="shared" si="1288"/>
        <v>0</v>
      </c>
      <c r="X1704" s="67">
        <f t="shared" si="1288"/>
        <v>0</v>
      </c>
      <c r="Y1704" s="460">
        <f t="shared" si="1288"/>
        <v>0</v>
      </c>
      <c r="Z1704" s="67">
        <f t="shared" si="1288"/>
        <v>0</v>
      </c>
      <c r="AA1704" s="67">
        <f t="shared" si="1288"/>
        <v>0</v>
      </c>
      <c r="AB1704" s="68">
        <f>ROUND(BC1704*$AE1704,2)</f>
        <v>0</v>
      </c>
      <c r="AC1704" s="53">
        <f>SUM(E1704:AB1704)</f>
        <v>0</v>
      </c>
      <c r="AD1704" s="56">
        <f>(BD1705-AF1705)*AE1704</f>
        <v>0</v>
      </c>
      <c r="AE1704" s="64">
        <v>1.8</v>
      </c>
      <c r="AF1704" s="109"/>
      <c r="AG1704" s="109"/>
      <c r="AH1704" s="109"/>
      <c r="AI1704" s="109"/>
      <c r="AJ1704" s="109"/>
      <c r="AK1704" s="109"/>
      <c r="AL1704" s="109"/>
      <c r="AM1704" s="109"/>
      <c r="AN1704" s="109"/>
      <c r="AO1704" s="109"/>
      <c r="AP1704" s="109"/>
      <c r="AQ1704" s="109"/>
      <c r="AR1704" s="109"/>
      <c r="AS1704" s="109"/>
      <c r="AT1704" s="109"/>
      <c r="AU1704" s="109"/>
      <c r="AV1704" s="109"/>
      <c r="AW1704" s="109"/>
      <c r="AX1704" s="109"/>
      <c r="AY1704" s="109"/>
      <c r="AZ1704" s="109"/>
      <c r="BA1704" s="109"/>
      <c r="BB1704" s="109"/>
      <c r="BC1704" s="109"/>
      <c r="BD1704" s="109"/>
      <c r="BE1704" s="109"/>
      <c r="BF1704" s="353"/>
      <c r="BG1704" s="353"/>
      <c r="BH1704" s="353"/>
      <c r="BI1704" s="353"/>
      <c r="BJ1704" s="353"/>
      <c r="BK1704" s="353"/>
      <c r="BL1704" s="353"/>
      <c r="BM1704" s="353"/>
      <c r="BN1704" s="353"/>
      <c r="BO1704" s="353"/>
      <c r="BP1704" s="353"/>
      <c r="BQ1704" s="353"/>
      <c r="BR1704" s="353"/>
      <c r="BS1704" s="353"/>
      <c r="BT1704" s="353"/>
      <c r="BU1704" s="353"/>
      <c r="BV1704" s="353"/>
      <c r="BW1704" s="353"/>
      <c r="BX1704" s="353"/>
      <c r="BY1704" s="175"/>
      <c r="BZ1704" s="175"/>
      <c r="CA1704" s="175"/>
      <c r="CB1704" s="175"/>
      <c r="CC1704" s="175"/>
    </row>
    <row r="1705" spans="1:81" s="1" customFormat="1" ht="10.5" customHeight="1">
      <c r="A1705" s="1355"/>
      <c r="B1705" s="1352"/>
      <c r="C1705" s="1240" t="s">
        <v>954</v>
      </c>
      <c r="D1705" s="144" t="s">
        <v>127</v>
      </c>
      <c r="E1705" s="67">
        <f>ROUND(AF1705*$AE1704,2)</f>
        <v>0</v>
      </c>
      <c r="F1705" s="54">
        <f t="shared" ref="F1705:AA1705" si="1289">ROUND(AG1705*$AE1704,2)</f>
        <v>0</v>
      </c>
      <c r="G1705" s="54">
        <f t="shared" si="1289"/>
        <v>0</v>
      </c>
      <c r="H1705" s="360">
        <f t="shared" si="1289"/>
        <v>0</v>
      </c>
      <c r="I1705" s="54">
        <f t="shared" si="1289"/>
        <v>0</v>
      </c>
      <c r="J1705" s="54">
        <f t="shared" si="1289"/>
        <v>0</v>
      </c>
      <c r="K1705" s="54">
        <f t="shared" si="1289"/>
        <v>0</v>
      </c>
      <c r="L1705" s="54">
        <f t="shared" si="1289"/>
        <v>0</v>
      </c>
      <c r="M1705" s="54">
        <f t="shared" si="1289"/>
        <v>0</v>
      </c>
      <c r="N1705" s="360">
        <f t="shared" si="1289"/>
        <v>0</v>
      </c>
      <c r="O1705" s="54">
        <f t="shared" si="1289"/>
        <v>0</v>
      </c>
      <c r="P1705" s="54">
        <f t="shared" si="1289"/>
        <v>0</v>
      </c>
      <c r="Q1705" s="54">
        <f t="shared" si="1289"/>
        <v>0</v>
      </c>
      <c r="R1705" s="54">
        <f t="shared" si="1289"/>
        <v>0</v>
      </c>
      <c r="S1705" s="54">
        <f t="shared" si="1289"/>
        <v>0</v>
      </c>
      <c r="T1705" s="54">
        <f t="shared" si="1289"/>
        <v>0</v>
      </c>
      <c r="U1705" s="54">
        <f t="shared" si="1289"/>
        <v>0</v>
      </c>
      <c r="V1705" s="54">
        <f t="shared" si="1289"/>
        <v>0</v>
      </c>
      <c r="W1705" s="54">
        <f t="shared" si="1289"/>
        <v>0</v>
      </c>
      <c r="X1705" s="54">
        <f t="shared" si="1289"/>
        <v>0</v>
      </c>
      <c r="Y1705" s="360">
        <f t="shared" si="1289"/>
        <v>0</v>
      </c>
      <c r="Z1705" s="54">
        <f t="shared" si="1289"/>
        <v>0</v>
      </c>
      <c r="AA1705" s="54">
        <f t="shared" si="1289"/>
        <v>0</v>
      </c>
      <c r="AB1705" s="55">
        <f>ROUND(BC1705*$AE1704,2)</f>
        <v>0</v>
      </c>
      <c r="AC1705" s="53"/>
      <c r="AD1705" s="56"/>
      <c r="AE1705" s="64"/>
      <c r="AF1705" s="109"/>
      <c r="AG1705" s="109"/>
      <c r="AH1705" s="109"/>
      <c r="AI1705" s="109"/>
      <c r="AJ1705" s="109"/>
      <c r="AK1705" s="109"/>
      <c r="AL1705" s="109"/>
      <c r="AM1705" s="109"/>
      <c r="AN1705" s="109"/>
      <c r="AO1705" s="109"/>
      <c r="AP1705" s="109"/>
      <c r="AQ1705" s="109"/>
      <c r="AR1705" s="109"/>
      <c r="AS1705" s="109"/>
      <c r="AT1705" s="109"/>
      <c r="AU1705" s="109"/>
      <c r="AV1705" s="109"/>
      <c r="AW1705" s="109"/>
      <c r="AX1705" s="109"/>
      <c r="AY1705" s="109"/>
      <c r="AZ1705" s="109"/>
      <c r="BA1705" s="109"/>
      <c r="BB1705" s="109"/>
      <c r="BC1705" s="109"/>
      <c r="BD1705" s="109"/>
      <c r="BE1705" s="109"/>
      <c r="BF1705" s="353"/>
      <c r="BG1705" s="353"/>
      <c r="BH1705" s="353"/>
      <c r="BI1705" s="353"/>
      <c r="BJ1705" s="353"/>
      <c r="BK1705" s="353"/>
      <c r="BL1705" s="353"/>
      <c r="BM1705" s="353"/>
      <c r="BN1705" s="353"/>
      <c r="BO1705" s="353"/>
      <c r="BP1705" s="353"/>
      <c r="BQ1705" s="353"/>
      <c r="BR1705" s="353"/>
      <c r="BS1705" s="353"/>
      <c r="BT1705" s="353"/>
      <c r="BU1705" s="353"/>
      <c r="BV1705" s="353"/>
      <c r="BW1705" s="353"/>
      <c r="BX1705" s="353"/>
      <c r="BY1705" s="175"/>
      <c r="BZ1705" s="175"/>
      <c r="CA1705" s="175"/>
      <c r="CB1705" s="175"/>
      <c r="CC1705" s="175"/>
    </row>
    <row r="1706" spans="1:81" s="1" customFormat="1" ht="10.5" customHeight="1" thickBot="1">
      <c r="A1706" s="1356"/>
      <c r="B1706" s="1353"/>
      <c r="C1706" s="293"/>
      <c r="D1706" s="254" t="s">
        <v>42</v>
      </c>
      <c r="E1706" s="58" t="e">
        <f t="shared" ref="E1706:AB1706" si="1290">E1705/E1704</f>
        <v>#DIV/0!</v>
      </c>
      <c r="F1706" s="58" t="e">
        <f t="shared" si="1290"/>
        <v>#DIV/0!</v>
      </c>
      <c r="G1706" s="58" t="e">
        <f t="shared" si="1290"/>
        <v>#DIV/0!</v>
      </c>
      <c r="H1706" s="394" t="e">
        <f t="shared" si="1290"/>
        <v>#DIV/0!</v>
      </c>
      <c r="I1706" s="58" t="e">
        <f t="shared" si="1290"/>
        <v>#DIV/0!</v>
      </c>
      <c r="J1706" s="58" t="e">
        <f t="shared" si="1290"/>
        <v>#DIV/0!</v>
      </c>
      <c r="K1706" s="58" t="e">
        <f t="shared" si="1290"/>
        <v>#DIV/0!</v>
      </c>
      <c r="L1706" s="58" t="e">
        <f t="shared" si="1290"/>
        <v>#DIV/0!</v>
      </c>
      <c r="M1706" s="58" t="e">
        <f t="shared" si="1290"/>
        <v>#DIV/0!</v>
      </c>
      <c r="N1706" s="394" t="e">
        <f t="shared" si="1290"/>
        <v>#DIV/0!</v>
      </c>
      <c r="O1706" s="58" t="e">
        <f t="shared" si="1290"/>
        <v>#DIV/0!</v>
      </c>
      <c r="P1706" s="58" t="e">
        <f t="shared" si="1290"/>
        <v>#DIV/0!</v>
      </c>
      <c r="Q1706" s="58" t="e">
        <f t="shared" si="1290"/>
        <v>#DIV/0!</v>
      </c>
      <c r="R1706" s="58" t="e">
        <f t="shared" si="1290"/>
        <v>#DIV/0!</v>
      </c>
      <c r="S1706" s="58" t="e">
        <f t="shared" si="1290"/>
        <v>#DIV/0!</v>
      </c>
      <c r="T1706" s="58" t="e">
        <f t="shared" si="1290"/>
        <v>#DIV/0!</v>
      </c>
      <c r="U1706" s="58" t="e">
        <f t="shared" si="1290"/>
        <v>#DIV/0!</v>
      </c>
      <c r="V1706" s="58" t="e">
        <f t="shared" si="1290"/>
        <v>#DIV/0!</v>
      </c>
      <c r="W1706" s="58" t="e">
        <f t="shared" si="1290"/>
        <v>#DIV/0!</v>
      </c>
      <c r="X1706" s="58" t="e">
        <f t="shared" si="1290"/>
        <v>#DIV/0!</v>
      </c>
      <c r="Y1706" s="394" t="e">
        <f t="shared" si="1290"/>
        <v>#DIV/0!</v>
      </c>
      <c r="Z1706" s="58" t="e">
        <f t="shared" si="1290"/>
        <v>#DIV/0!</v>
      </c>
      <c r="AA1706" s="58" t="e">
        <f t="shared" si="1290"/>
        <v>#DIV/0!</v>
      </c>
      <c r="AB1706" s="59" t="e">
        <f t="shared" si="1290"/>
        <v>#DIV/0!</v>
      </c>
      <c r="AC1706" s="53"/>
      <c r="AD1706" s="56"/>
      <c r="AE1706" s="64"/>
      <c r="AF1706" s="109"/>
      <c r="AG1706" s="109"/>
      <c r="AH1706" s="109"/>
      <c r="AI1706" s="109"/>
      <c r="AJ1706" s="109"/>
      <c r="AK1706" s="109"/>
      <c r="AL1706" s="109"/>
      <c r="AM1706" s="109"/>
      <c r="AN1706" s="109"/>
      <c r="AO1706" s="109"/>
      <c r="AP1706" s="109"/>
      <c r="AQ1706" s="109"/>
      <c r="AR1706" s="109"/>
      <c r="AS1706" s="109"/>
      <c r="AT1706" s="109"/>
      <c r="AU1706" s="109"/>
      <c r="AV1706" s="109"/>
      <c r="AW1706" s="109"/>
      <c r="AX1706" s="109"/>
      <c r="AY1706" s="109"/>
      <c r="AZ1706" s="109"/>
      <c r="BA1706" s="109"/>
      <c r="BB1706" s="109"/>
      <c r="BC1706" s="109"/>
      <c r="BD1706" s="109"/>
      <c r="BE1706" s="109"/>
      <c r="BF1706" s="353"/>
      <c r="BG1706" s="353"/>
      <c r="BH1706" s="353"/>
      <c r="BI1706" s="353"/>
      <c r="BJ1706" s="353"/>
      <c r="BK1706" s="353"/>
      <c r="BL1706" s="353"/>
      <c r="BM1706" s="353"/>
      <c r="BN1706" s="353"/>
      <c r="BO1706" s="353"/>
      <c r="BP1706" s="353"/>
      <c r="BQ1706" s="353"/>
      <c r="BR1706" s="353"/>
      <c r="BS1706" s="353"/>
      <c r="BT1706" s="353"/>
      <c r="BU1706" s="353"/>
      <c r="BV1706" s="353"/>
      <c r="BW1706" s="353"/>
      <c r="BX1706" s="353"/>
      <c r="BY1706" s="175"/>
      <c r="BZ1706" s="175"/>
      <c r="CA1706" s="175"/>
      <c r="CB1706" s="175"/>
      <c r="CC1706" s="175"/>
    </row>
    <row r="1707" spans="1:81" s="1" customFormat="1" ht="10.5" customHeight="1">
      <c r="A1707" s="1354" t="s">
        <v>5</v>
      </c>
      <c r="B1707" s="1351" t="s">
        <v>644</v>
      </c>
      <c r="C1707" s="1239"/>
      <c r="D1707" s="1249"/>
      <c r="E1707" s="82"/>
      <c r="F1707" s="82"/>
      <c r="G1707" s="82"/>
      <c r="H1707" s="419"/>
      <c r="I1707" s="82"/>
      <c r="J1707" s="82"/>
      <c r="K1707" s="82"/>
      <c r="L1707" s="82"/>
      <c r="M1707" s="82"/>
      <c r="N1707" s="419"/>
      <c r="O1707" s="82"/>
      <c r="P1707" s="82"/>
      <c r="Q1707" s="82"/>
      <c r="R1707" s="82"/>
      <c r="S1707" s="82"/>
      <c r="T1707" s="82"/>
      <c r="U1707" s="82"/>
      <c r="V1707" s="82"/>
      <c r="W1707" s="82"/>
      <c r="X1707" s="82"/>
      <c r="Y1707" s="419"/>
      <c r="Z1707" s="82"/>
      <c r="AA1707" s="82"/>
      <c r="AB1707" s="83"/>
      <c r="AC1707" s="53"/>
      <c r="AD1707" s="56"/>
      <c r="AE1707" s="64"/>
      <c r="AF1707" s="109"/>
      <c r="AG1707" s="109"/>
      <c r="AH1707" s="109"/>
      <c r="AI1707" s="109"/>
      <c r="AJ1707" s="109"/>
      <c r="AK1707" s="109"/>
      <c r="AL1707" s="109"/>
      <c r="AM1707" s="109"/>
      <c r="AN1707" s="109"/>
      <c r="AO1707" s="109"/>
      <c r="AP1707" s="109"/>
      <c r="AQ1707" s="109"/>
      <c r="AR1707" s="109"/>
      <c r="AS1707" s="109"/>
      <c r="AT1707" s="109"/>
      <c r="AU1707" s="109"/>
      <c r="AV1707" s="109"/>
      <c r="AW1707" s="109"/>
      <c r="AX1707" s="109"/>
      <c r="AY1707" s="109"/>
      <c r="AZ1707" s="109"/>
      <c r="BA1707" s="109"/>
      <c r="BB1707" s="109"/>
      <c r="BC1707" s="109"/>
      <c r="BD1707" s="109"/>
      <c r="BE1707" s="109"/>
      <c r="BF1707" s="353"/>
      <c r="BG1707" s="353"/>
      <c r="BH1707" s="353"/>
      <c r="BI1707" s="353"/>
      <c r="BJ1707" s="353"/>
      <c r="BK1707" s="353"/>
      <c r="BL1707" s="353"/>
      <c r="BM1707" s="353"/>
      <c r="BN1707" s="353"/>
      <c r="BO1707" s="353"/>
      <c r="BP1707" s="353"/>
      <c r="BQ1707" s="353"/>
      <c r="BR1707" s="353"/>
      <c r="BS1707" s="353"/>
      <c r="BT1707" s="353"/>
      <c r="BU1707" s="353"/>
      <c r="BV1707" s="353"/>
      <c r="BW1707" s="353"/>
      <c r="BX1707" s="353"/>
      <c r="BY1707" s="175"/>
      <c r="BZ1707" s="175"/>
      <c r="CA1707" s="175"/>
      <c r="CB1707" s="175"/>
      <c r="CC1707" s="175"/>
    </row>
    <row r="1708" spans="1:81" s="1" customFormat="1" ht="10.5" customHeight="1">
      <c r="A1708" s="1355"/>
      <c r="B1708" s="1352"/>
      <c r="C1708" s="1240" t="s">
        <v>136</v>
      </c>
      <c r="D1708" s="144" t="s">
        <v>34</v>
      </c>
      <c r="E1708" s="93">
        <v>0</v>
      </c>
      <c r="F1708" s="93">
        <v>0</v>
      </c>
      <c r="G1708" s="93">
        <v>0</v>
      </c>
      <c r="H1708" s="378">
        <v>0</v>
      </c>
      <c r="I1708" s="93">
        <v>0</v>
      </c>
      <c r="J1708" s="93">
        <v>0</v>
      </c>
      <c r="K1708" s="93">
        <v>0</v>
      </c>
      <c r="L1708" s="93">
        <v>0</v>
      </c>
      <c r="M1708" s="93">
        <v>0</v>
      </c>
      <c r="N1708" s="378">
        <v>125</v>
      </c>
      <c r="O1708" s="93">
        <v>134</v>
      </c>
      <c r="P1708" s="93">
        <v>115</v>
      </c>
      <c r="Q1708" s="93">
        <v>108</v>
      </c>
      <c r="R1708" s="93">
        <v>115</v>
      </c>
      <c r="S1708" s="93">
        <v>127</v>
      </c>
      <c r="T1708" s="93">
        <v>122</v>
      </c>
      <c r="U1708" s="93">
        <v>0</v>
      </c>
      <c r="V1708" s="93">
        <v>0</v>
      </c>
      <c r="W1708" s="93">
        <v>0</v>
      </c>
      <c r="X1708" s="93">
        <v>0</v>
      </c>
      <c r="Y1708" s="378">
        <v>0</v>
      </c>
      <c r="Z1708" s="93">
        <v>115</v>
      </c>
      <c r="AA1708" s="93">
        <v>122</v>
      </c>
      <c r="AB1708" s="94">
        <v>0</v>
      </c>
      <c r="AC1708" s="359"/>
      <c r="AD1708" s="191"/>
      <c r="AE1708" s="64"/>
      <c r="AF1708" s="361"/>
      <c r="AG1708" s="361"/>
      <c r="AH1708" s="361"/>
      <c r="AI1708" s="361"/>
      <c r="AJ1708" s="361"/>
      <c r="AK1708" s="361"/>
      <c r="AL1708" s="361"/>
      <c r="AM1708" s="361"/>
      <c r="AN1708" s="361"/>
      <c r="AO1708" s="361"/>
      <c r="AP1708" s="361"/>
      <c r="AQ1708" s="361"/>
      <c r="AR1708" s="361"/>
      <c r="AS1708" s="361"/>
      <c r="AT1708" s="361"/>
      <c r="AU1708" s="361"/>
      <c r="AV1708" s="361"/>
      <c r="AW1708" s="361"/>
      <c r="AX1708" s="361"/>
      <c r="AY1708" s="361"/>
      <c r="AZ1708" s="361"/>
      <c r="BA1708" s="361"/>
      <c r="BB1708" s="361"/>
      <c r="BC1708" s="361"/>
      <c r="BD1708" s="361"/>
      <c r="BE1708" s="361"/>
      <c r="BF1708" s="353"/>
      <c r="BG1708" s="353"/>
      <c r="BH1708" s="353"/>
      <c r="BI1708" s="353"/>
      <c r="BJ1708" s="353"/>
      <c r="BK1708" s="353"/>
      <c r="BL1708" s="353"/>
      <c r="BM1708" s="353"/>
      <c r="BN1708" s="353"/>
      <c r="BO1708" s="353"/>
      <c r="BP1708" s="353"/>
      <c r="BQ1708" s="353"/>
      <c r="BR1708" s="353"/>
      <c r="BS1708" s="353"/>
      <c r="BT1708" s="353"/>
      <c r="BU1708" s="353"/>
      <c r="BV1708" s="353"/>
      <c r="BW1708" s="353"/>
      <c r="BX1708" s="353"/>
      <c r="BY1708" s="175"/>
      <c r="BZ1708" s="175"/>
      <c r="CA1708" s="175"/>
      <c r="CB1708" s="175"/>
      <c r="CC1708" s="175"/>
    </row>
    <row r="1709" spans="1:81" s="1" customFormat="1" ht="10.5" customHeight="1">
      <c r="A1709" s="1355"/>
      <c r="B1709" s="1352"/>
      <c r="C1709" s="1240" t="s">
        <v>137</v>
      </c>
      <c r="D1709" s="144" t="s">
        <v>126</v>
      </c>
      <c r="E1709" s="67">
        <f>ROUND((AG1709-AF1709)*$AE1709,2)</f>
        <v>0</v>
      </c>
      <c r="F1709" s="67">
        <f t="shared" ref="F1709:AB1709" si="1291">ROUND((AH1709-AG1709)*$AE1709,2)</f>
        <v>0</v>
      </c>
      <c r="G1709" s="67">
        <f t="shared" si="1291"/>
        <v>0</v>
      </c>
      <c r="H1709" s="460">
        <f t="shared" si="1291"/>
        <v>0</v>
      </c>
      <c r="I1709" s="67">
        <f t="shared" si="1291"/>
        <v>0</v>
      </c>
      <c r="J1709" s="67">
        <f t="shared" si="1291"/>
        <v>0</v>
      </c>
      <c r="K1709" s="67">
        <f t="shared" si="1291"/>
        <v>0</v>
      </c>
      <c r="L1709" s="67">
        <f t="shared" si="1291"/>
        <v>0</v>
      </c>
      <c r="M1709" s="67">
        <f t="shared" si="1291"/>
        <v>0</v>
      </c>
      <c r="N1709" s="460">
        <f t="shared" si="1291"/>
        <v>2.12</v>
      </c>
      <c r="O1709" s="67">
        <f t="shared" si="1291"/>
        <v>0.43</v>
      </c>
      <c r="P1709" s="67">
        <f t="shared" si="1291"/>
        <v>1.1200000000000001</v>
      </c>
      <c r="Q1709" s="67">
        <f t="shared" si="1291"/>
        <v>1.04</v>
      </c>
      <c r="R1709" s="67">
        <f t="shared" si="1291"/>
        <v>1.1200000000000001</v>
      </c>
      <c r="S1709" s="67">
        <f t="shared" si="1291"/>
        <v>1.22</v>
      </c>
      <c r="T1709" s="67">
        <f t="shared" si="1291"/>
        <v>1.19</v>
      </c>
      <c r="U1709" s="67">
        <f t="shared" si="1291"/>
        <v>0</v>
      </c>
      <c r="V1709" s="67">
        <f t="shared" si="1291"/>
        <v>0</v>
      </c>
      <c r="W1709" s="67">
        <f t="shared" si="1291"/>
        <v>0</v>
      </c>
      <c r="X1709" s="67">
        <f t="shared" si="1291"/>
        <v>0</v>
      </c>
      <c r="Y1709" s="460">
        <f t="shared" si="1291"/>
        <v>0</v>
      </c>
      <c r="Z1709" s="67">
        <f t="shared" si="1291"/>
        <v>1.1200000000000001</v>
      </c>
      <c r="AA1709" s="67">
        <f t="shared" si="1291"/>
        <v>1.19</v>
      </c>
      <c r="AB1709" s="68">
        <f t="shared" si="1291"/>
        <v>0</v>
      </c>
      <c r="AC1709" s="53">
        <f>(BD1709-AF1709)*AE1709</f>
        <v>10.547999999997774</v>
      </c>
      <c r="AD1709" s="56">
        <f>(BD1710-AF1710)*AE1709</f>
        <v>0</v>
      </c>
      <c r="AE1709" s="64">
        <v>3.6</v>
      </c>
      <c r="AF1709" s="109">
        <v>4283.1000000000004</v>
      </c>
      <c r="AG1709" s="109">
        <v>4283.1000000000004</v>
      </c>
      <c r="AH1709" s="109">
        <v>4283.1000000000004</v>
      </c>
      <c r="AI1709" s="109">
        <v>4283.1000000000004</v>
      </c>
      <c r="AJ1709" s="109">
        <v>4283.1000000000004</v>
      </c>
      <c r="AK1709" s="109">
        <v>4283.1000000000004</v>
      </c>
      <c r="AL1709" s="109">
        <v>4283.1000000000004</v>
      </c>
      <c r="AM1709" s="109">
        <v>4283.1000000000004</v>
      </c>
      <c r="AN1709" s="109">
        <v>4283.1000000000004</v>
      </c>
      <c r="AO1709" s="109">
        <v>4283.1000000000004</v>
      </c>
      <c r="AP1709" s="109">
        <v>4283.6899999999996</v>
      </c>
      <c r="AQ1709" s="109">
        <v>4283.8100000000004</v>
      </c>
      <c r="AR1709" s="109">
        <v>4284.12</v>
      </c>
      <c r="AS1709" s="109">
        <v>4284.41</v>
      </c>
      <c r="AT1709" s="109">
        <v>4284.72</v>
      </c>
      <c r="AU1709" s="109">
        <v>4285.0600000000004</v>
      </c>
      <c r="AV1709" s="109">
        <v>4285.3900000000003</v>
      </c>
      <c r="AW1709" s="109">
        <v>4285.3900000000003</v>
      </c>
      <c r="AX1709" s="109">
        <v>4285.3900000000003</v>
      </c>
      <c r="AY1709" s="109">
        <v>4285.3900000000003</v>
      </c>
      <c r="AZ1709" s="109">
        <v>4285.3900000000003</v>
      </c>
      <c r="BA1709" s="109">
        <v>4285.3900000000003</v>
      </c>
      <c r="BB1709" s="109">
        <v>4285.7</v>
      </c>
      <c r="BC1709" s="109">
        <v>4286.03</v>
      </c>
      <c r="BD1709" s="109">
        <v>4286.03</v>
      </c>
      <c r="BE1709" s="109">
        <v>109.8</v>
      </c>
      <c r="BF1709" s="353"/>
      <c r="BG1709" s="353"/>
      <c r="BH1709" s="353"/>
      <c r="BI1709" s="353"/>
      <c r="BJ1709" s="353"/>
      <c r="BK1709" s="353"/>
      <c r="BL1709" s="353"/>
      <c r="BM1709" s="353"/>
      <c r="BN1709" s="353"/>
      <c r="BO1709" s="353"/>
      <c r="BP1709" s="353"/>
      <c r="BQ1709" s="353"/>
      <c r="BR1709" s="353"/>
      <c r="BS1709" s="353"/>
      <c r="BT1709" s="353"/>
      <c r="BU1709" s="353"/>
      <c r="BV1709" s="353"/>
      <c r="BW1709" s="353"/>
      <c r="BX1709" s="353"/>
      <c r="BY1709" s="175"/>
      <c r="BZ1709" s="175"/>
      <c r="CA1709" s="175"/>
      <c r="CB1709" s="175"/>
      <c r="CC1709" s="175"/>
    </row>
    <row r="1710" spans="1:81" s="1" customFormat="1" ht="10.5" customHeight="1">
      <c r="A1710" s="1355"/>
      <c r="B1710" s="1352"/>
      <c r="C1710" s="1240"/>
      <c r="D1710" s="144" t="s">
        <v>127</v>
      </c>
      <c r="E1710" s="93" t="s">
        <v>133</v>
      </c>
      <c r="F1710" s="93"/>
      <c r="G1710" s="93"/>
      <c r="H1710" s="378"/>
      <c r="I1710" s="93"/>
      <c r="J1710" s="93"/>
      <c r="K1710" s="93"/>
      <c r="L1710" s="93"/>
      <c r="M1710" s="93"/>
      <c r="N1710" s="378"/>
      <c r="O1710" s="93"/>
      <c r="P1710" s="93"/>
      <c r="Q1710" s="93"/>
      <c r="R1710" s="93"/>
      <c r="S1710" s="93"/>
      <c r="T1710" s="93"/>
      <c r="U1710" s="93"/>
      <c r="V1710" s="93"/>
      <c r="W1710" s="93"/>
      <c r="X1710" s="93"/>
      <c r="Y1710" s="378"/>
      <c r="Z1710" s="93"/>
      <c r="AA1710" s="93"/>
      <c r="AB1710" s="94"/>
      <c r="AC1710" s="53"/>
      <c r="AD1710" s="56"/>
      <c r="AE1710" s="64"/>
      <c r="AF1710" s="361"/>
      <c r="AG1710" s="361"/>
      <c r="AH1710" s="361"/>
      <c r="AI1710" s="361"/>
      <c r="AJ1710" s="361"/>
      <c r="AK1710" s="361"/>
      <c r="AL1710" s="361"/>
      <c r="AM1710" s="361"/>
      <c r="AN1710" s="361"/>
      <c r="AO1710" s="361"/>
      <c r="AP1710" s="361"/>
      <c r="AQ1710" s="361"/>
      <c r="AR1710" s="361"/>
      <c r="AS1710" s="361"/>
      <c r="AT1710" s="361"/>
      <c r="AU1710" s="361"/>
      <c r="AV1710" s="361"/>
      <c r="AW1710" s="361"/>
      <c r="AX1710" s="361"/>
      <c r="AY1710" s="361"/>
      <c r="AZ1710" s="361"/>
      <c r="BA1710" s="361"/>
      <c r="BB1710" s="361"/>
      <c r="BC1710" s="361"/>
      <c r="BD1710" s="361"/>
      <c r="BE1710" s="353"/>
      <c r="BF1710" s="353"/>
      <c r="BG1710" s="353"/>
      <c r="BH1710" s="353"/>
      <c r="BI1710" s="353"/>
      <c r="BJ1710" s="353"/>
      <c r="BK1710" s="353"/>
      <c r="BL1710" s="353"/>
      <c r="BM1710" s="353"/>
      <c r="BN1710" s="353"/>
      <c r="BO1710" s="353"/>
      <c r="BP1710" s="353"/>
      <c r="BQ1710" s="353"/>
      <c r="BR1710" s="353"/>
      <c r="BS1710" s="353"/>
      <c r="BT1710" s="353"/>
      <c r="BU1710" s="353"/>
      <c r="BV1710" s="353"/>
      <c r="BW1710" s="353"/>
      <c r="BX1710" s="353"/>
      <c r="BY1710" s="175"/>
      <c r="BZ1710" s="175"/>
      <c r="CA1710" s="175"/>
      <c r="CB1710" s="175"/>
      <c r="CC1710" s="175"/>
    </row>
    <row r="1711" spans="1:81" s="1" customFormat="1" ht="10.5" customHeight="1" thickBot="1">
      <c r="A1711" s="1356"/>
      <c r="B1711" s="1353"/>
      <c r="C1711" s="293"/>
      <c r="D1711" s="254" t="s">
        <v>42</v>
      </c>
      <c r="E1711" s="154"/>
      <c r="F1711" s="154"/>
      <c r="G1711" s="154"/>
      <c r="H1711" s="420"/>
      <c r="I1711" s="154"/>
      <c r="J1711" s="154"/>
      <c r="K1711" s="154"/>
      <c r="L1711" s="154"/>
      <c r="M1711" s="154"/>
      <c r="N1711" s="420"/>
      <c r="O1711" s="154"/>
      <c r="P1711" s="154"/>
      <c r="Q1711" s="154"/>
      <c r="R1711" s="154"/>
      <c r="S1711" s="154"/>
      <c r="T1711" s="154"/>
      <c r="U1711" s="154"/>
      <c r="V1711" s="154"/>
      <c r="W1711" s="154"/>
      <c r="X1711" s="154"/>
      <c r="Y1711" s="420"/>
      <c r="Z1711" s="154"/>
      <c r="AA1711" s="154"/>
      <c r="AB1711" s="155"/>
      <c r="AC1711" s="53"/>
      <c r="AD1711" s="56"/>
      <c r="AE1711" s="64"/>
      <c r="AF1711" s="109"/>
      <c r="AG1711" s="361"/>
      <c r="AH1711" s="361"/>
      <c r="AI1711" s="361"/>
      <c r="AJ1711" s="361"/>
      <c r="AK1711" s="361"/>
      <c r="AL1711" s="361"/>
      <c r="AM1711" s="361"/>
      <c r="AN1711" s="361"/>
      <c r="AO1711" s="361"/>
      <c r="AP1711" s="361"/>
      <c r="AQ1711" s="361"/>
      <c r="AR1711" s="361"/>
      <c r="AS1711" s="361"/>
      <c r="AT1711" s="361"/>
      <c r="AU1711" s="361"/>
      <c r="AV1711" s="361"/>
      <c r="AW1711" s="361"/>
      <c r="AX1711" s="361"/>
      <c r="AY1711" s="361"/>
      <c r="AZ1711" s="361"/>
      <c r="BA1711" s="361"/>
      <c r="BB1711" s="361"/>
      <c r="BC1711" s="361"/>
      <c r="BD1711" s="361"/>
      <c r="BE1711" s="353"/>
      <c r="BF1711" s="353"/>
      <c r="BG1711" s="353"/>
      <c r="BH1711" s="353"/>
      <c r="BI1711" s="353"/>
      <c r="BJ1711" s="353"/>
      <c r="BK1711" s="353"/>
      <c r="BL1711" s="353"/>
      <c r="BM1711" s="353"/>
      <c r="BN1711" s="353"/>
      <c r="BO1711" s="353"/>
      <c r="BP1711" s="353"/>
      <c r="BQ1711" s="353"/>
      <c r="BR1711" s="353"/>
      <c r="BS1711" s="353"/>
      <c r="BT1711" s="353"/>
      <c r="BU1711" s="353"/>
      <c r="BV1711" s="353"/>
      <c r="BW1711" s="353"/>
      <c r="BX1711" s="353"/>
      <c r="BY1711" s="175"/>
      <c r="BZ1711" s="175"/>
      <c r="CA1711" s="175"/>
      <c r="CB1711" s="175"/>
      <c r="CC1711" s="175"/>
    </row>
    <row r="1712" spans="1:81" s="1" customFormat="1" ht="10.5" customHeight="1">
      <c r="A1712" s="1354" t="s">
        <v>15</v>
      </c>
      <c r="B1712" s="1351" t="s">
        <v>655</v>
      </c>
      <c r="C1712" s="1239"/>
      <c r="D1712" s="1249"/>
      <c r="E1712" s="82" t="s">
        <v>129</v>
      </c>
      <c r="F1712" s="82"/>
      <c r="G1712" s="82"/>
      <c r="H1712" s="419"/>
      <c r="I1712" s="82"/>
      <c r="J1712" s="82"/>
      <c r="K1712" s="82"/>
      <c r="L1712" s="82"/>
      <c r="M1712" s="82"/>
      <c r="N1712" s="419"/>
      <c r="O1712" s="82"/>
      <c r="P1712" s="82"/>
      <c r="Q1712" s="82"/>
      <c r="R1712" s="82"/>
      <c r="S1712" s="82"/>
      <c r="T1712" s="82"/>
      <c r="U1712" s="82"/>
      <c r="V1712" s="82"/>
      <c r="W1712" s="82"/>
      <c r="X1712" s="82"/>
      <c r="Y1712" s="419"/>
      <c r="Z1712" s="82"/>
      <c r="AA1712" s="82"/>
      <c r="AB1712" s="83"/>
      <c r="AC1712" s="53"/>
      <c r="AD1712" s="56"/>
      <c r="AE1712" s="64"/>
      <c r="AF1712" s="109"/>
      <c r="AG1712" s="109"/>
      <c r="AH1712" s="109"/>
      <c r="AI1712" s="109"/>
      <c r="AJ1712" s="109"/>
      <c r="AK1712" s="109"/>
      <c r="AL1712" s="109"/>
      <c r="AM1712" s="109"/>
      <c r="AN1712" s="109"/>
      <c r="AO1712" s="109"/>
      <c r="AP1712" s="109"/>
      <c r="AQ1712" s="109"/>
      <c r="AR1712" s="109"/>
      <c r="AS1712" s="109"/>
      <c r="AT1712" s="109"/>
      <c r="AU1712" s="109"/>
      <c r="AV1712" s="109"/>
      <c r="AW1712" s="109"/>
      <c r="AX1712" s="109"/>
      <c r="AY1712" s="109"/>
      <c r="AZ1712" s="109"/>
      <c r="BA1712" s="109"/>
      <c r="BB1712" s="109"/>
      <c r="BC1712" s="109"/>
      <c r="BD1712" s="109"/>
      <c r="BE1712" s="353"/>
      <c r="BF1712" s="353"/>
      <c r="BG1712" s="353"/>
      <c r="BH1712" s="353"/>
      <c r="BI1712" s="353"/>
      <c r="BJ1712" s="353"/>
      <c r="BK1712" s="353"/>
      <c r="BL1712" s="353"/>
      <c r="BM1712" s="353"/>
      <c r="BN1712" s="353"/>
      <c r="BO1712" s="353"/>
      <c r="BP1712" s="353"/>
      <c r="BQ1712" s="353"/>
      <c r="BR1712" s="353"/>
      <c r="BS1712" s="353"/>
      <c r="BT1712" s="353"/>
      <c r="BU1712" s="353"/>
      <c r="BV1712" s="353"/>
      <c r="BW1712" s="353"/>
      <c r="BX1712" s="353"/>
      <c r="BY1712" s="175"/>
      <c r="BZ1712" s="175"/>
      <c r="CA1712" s="175"/>
      <c r="CB1712" s="175"/>
      <c r="CC1712" s="175"/>
    </row>
    <row r="1713" spans="1:81" s="1" customFormat="1" ht="10.5" customHeight="1">
      <c r="A1713" s="1355"/>
      <c r="B1713" s="1352"/>
      <c r="C1713" s="1240" t="s">
        <v>136</v>
      </c>
      <c r="D1713" s="144" t="s">
        <v>34</v>
      </c>
      <c r="E1713" s="93">
        <v>0</v>
      </c>
      <c r="F1713" s="93">
        <v>0</v>
      </c>
      <c r="G1713" s="93">
        <v>0</v>
      </c>
      <c r="H1713" s="378">
        <v>0</v>
      </c>
      <c r="I1713" s="93">
        <v>0</v>
      </c>
      <c r="J1713" s="93">
        <v>0</v>
      </c>
      <c r="K1713" s="93">
        <v>0</v>
      </c>
      <c r="L1713" s="93">
        <v>0</v>
      </c>
      <c r="M1713" s="93">
        <v>0</v>
      </c>
      <c r="N1713" s="378">
        <v>0</v>
      </c>
      <c r="O1713" s="93">
        <v>0</v>
      </c>
      <c r="P1713" s="93">
        <v>0</v>
      </c>
      <c r="Q1713" s="93">
        <v>0</v>
      </c>
      <c r="R1713" s="93">
        <v>0</v>
      </c>
      <c r="S1713" s="93">
        <v>0</v>
      </c>
      <c r="T1713" s="93">
        <v>0</v>
      </c>
      <c r="U1713" s="93">
        <v>0</v>
      </c>
      <c r="V1713" s="93">
        <v>0</v>
      </c>
      <c r="W1713" s="93">
        <v>0</v>
      </c>
      <c r="X1713" s="93">
        <v>0</v>
      </c>
      <c r="Y1713" s="378">
        <v>0</v>
      </c>
      <c r="Z1713" s="93">
        <v>0</v>
      </c>
      <c r="AA1713" s="93">
        <v>0</v>
      </c>
      <c r="AB1713" s="94">
        <v>0</v>
      </c>
      <c r="AC1713" s="359"/>
      <c r="AD1713" s="191"/>
      <c r="AE1713" s="64"/>
      <c r="AF1713" s="361"/>
      <c r="AG1713" s="361"/>
      <c r="AH1713" s="361"/>
      <c r="AI1713" s="361"/>
      <c r="AJ1713" s="361"/>
      <c r="AK1713" s="361"/>
      <c r="AL1713" s="361"/>
      <c r="AM1713" s="361"/>
      <c r="AN1713" s="361"/>
      <c r="AO1713" s="361"/>
      <c r="AP1713" s="361"/>
      <c r="AQ1713" s="361"/>
      <c r="AR1713" s="361"/>
      <c r="AS1713" s="361"/>
      <c r="AT1713" s="361"/>
      <c r="AU1713" s="361"/>
      <c r="AV1713" s="361"/>
      <c r="AW1713" s="361"/>
      <c r="AX1713" s="361"/>
      <c r="AY1713" s="361"/>
      <c r="AZ1713" s="361"/>
      <c r="BA1713" s="361"/>
      <c r="BB1713" s="361"/>
      <c r="BC1713" s="361"/>
      <c r="BD1713" s="361"/>
      <c r="BE1713" s="353"/>
      <c r="BF1713" s="353"/>
      <c r="BG1713" s="353"/>
      <c r="BH1713" s="353"/>
      <c r="BI1713" s="353"/>
      <c r="BJ1713" s="353"/>
      <c r="BK1713" s="353"/>
      <c r="BL1713" s="353"/>
      <c r="BM1713" s="353"/>
      <c r="BN1713" s="353"/>
      <c r="BO1713" s="353"/>
      <c r="BP1713" s="353"/>
      <c r="BQ1713" s="353"/>
      <c r="BR1713" s="353"/>
      <c r="BS1713" s="353"/>
      <c r="BT1713" s="353"/>
      <c r="BU1713" s="353"/>
      <c r="BV1713" s="353"/>
      <c r="BW1713" s="353"/>
      <c r="BX1713" s="353"/>
      <c r="BY1713" s="175"/>
      <c r="BZ1713" s="175"/>
      <c r="CA1713" s="175"/>
      <c r="CB1713" s="175"/>
      <c r="CC1713" s="175"/>
    </row>
    <row r="1714" spans="1:81" s="1" customFormat="1" ht="10.5" customHeight="1">
      <c r="A1714" s="1355"/>
      <c r="B1714" s="1352"/>
      <c r="C1714" s="1240" t="s">
        <v>137</v>
      </c>
      <c r="D1714" s="144" t="s">
        <v>126</v>
      </c>
      <c r="E1714" s="54"/>
      <c r="F1714" s="54"/>
      <c r="G1714" s="54"/>
      <c r="H1714" s="360"/>
      <c r="I1714" s="54"/>
      <c r="J1714" s="54"/>
      <c r="K1714" s="54"/>
      <c r="L1714" s="54"/>
      <c r="M1714" s="54"/>
      <c r="N1714" s="360"/>
      <c r="O1714" s="54"/>
      <c r="P1714" s="54"/>
      <c r="Q1714" s="54"/>
      <c r="R1714" s="54"/>
      <c r="S1714" s="54"/>
      <c r="T1714" s="54"/>
      <c r="U1714" s="54"/>
      <c r="V1714" s="54"/>
      <c r="W1714" s="54"/>
      <c r="X1714" s="54"/>
      <c r="Y1714" s="360"/>
      <c r="Z1714" s="54"/>
      <c r="AA1714" s="54"/>
      <c r="AB1714" s="55"/>
      <c r="AC1714" s="53">
        <f>SUM(E1714:AB1714)</f>
        <v>0</v>
      </c>
      <c r="AD1714" s="56">
        <f>(BD1715-AF1715)*AE1714</f>
        <v>0</v>
      </c>
      <c r="AE1714" s="64">
        <v>3.6</v>
      </c>
      <c r="AF1714" s="109"/>
      <c r="AG1714" s="109"/>
      <c r="AH1714" s="109"/>
      <c r="AI1714" s="109"/>
      <c r="AJ1714" s="109"/>
      <c r="AK1714" s="109"/>
      <c r="AL1714" s="109"/>
      <c r="AM1714" s="109"/>
      <c r="AN1714" s="109"/>
      <c r="AO1714" s="109"/>
      <c r="AP1714" s="109"/>
      <c r="AQ1714" s="109"/>
      <c r="AR1714" s="109"/>
      <c r="AS1714" s="109"/>
      <c r="AT1714" s="109"/>
      <c r="AU1714" s="109"/>
      <c r="AV1714" s="109"/>
      <c r="AW1714" s="109"/>
      <c r="AX1714" s="109"/>
      <c r="AY1714" s="109"/>
      <c r="AZ1714" s="109"/>
      <c r="BA1714" s="109"/>
      <c r="BB1714" s="109"/>
      <c r="BC1714" s="109"/>
      <c r="BD1714" s="109"/>
      <c r="BE1714" s="353"/>
      <c r="BF1714" s="353"/>
      <c r="BG1714" s="353"/>
      <c r="BH1714" s="353"/>
      <c r="BI1714" s="353"/>
      <c r="BJ1714" s="353"/>
      <c r="BK1714" s="353"/>
      <c r="BL1714" s="353"/>
      <c r="BM1714" s="353"/>
      <c r="BN1714" s="353"/>
      <c r="BO1714" s="353"/>
      <c r="BP1714" s="353"/>
      <c r="BQ1714" s="353"/>
      <c r="BR1714" s="353"/>
      <c r="BS1714" s="353"/>
      <c r="BT1714" s="353"/>
      <c r="BU1714" s="353"/>
      <c r="BV1714" s="353"/>
      <c r="BW1714" s="353"/>
      <c r="BX1714" s="353"/>
      <c r="BY1714" s="175"/>
      <c r="BZ1714" s="175"/>
      <c r="CA1714" s="175"/>
      <c r="CB1714" s="175"/>
      <c r="CC1714" s="175"/>
    </row>
    <row r="1715" spans="1:81" s="1" customFormat="1" ht="10.5" customHeight="1">
      <c r="A1715" s="1355"/>
      <c r="B1715" s="1352"/>
      <c r="C1715" s="1240"/>
      <c r="D1715" s="144" t="s">
        <v>127</v>
      </c>
      <c r="E1715" s="93"/>
      <c r="F1715" s="93"/>
      <c r="G1715" s="93"/>
      <c r="H1715" s="378"/>
      <c r="I1715" s="93"/>
      <c r="J1715" s="93"/>
      <c r="K1715" s="93"/>
      <c r="L1715" s="93"/>
      <c r="M1715" s="93"/>
      <c r="N1715" s="378"/>
      <c r="O1715" s="93"/>
      <c r="P1715" s="93"/>
      <c r="Q1715" s="93"/>
      <c r="R1715" s="93"/>
      <c r="S1715" s="93"/>
      <c r="T1715" s="93"/>
      <c r="U1715" s="93"/>
      <c r="V1715" s="93"/>
      <c r="W1715" s="93"/>
      <c r="X1715" s="93"/>
      <c r="Y1715" s="378"/>
      <c r="Z1715" s="93"/>
      <c r="AA1715" s="93"/>
      <c r="AB1715" s="94"/>
      <c r="AC1715" s="53"/>
      <c r="AD1715" s="56"/>
      <c r="AE1715" s="64"/>
      <c r="AF1715" s="361"/>
      <c r="AG1715" s="361"/>
      <c r="AH1715" s="361"/>
      <c r="AI1715" s="361"/>
      <c r="AJ1715" s="361"/>
      <c r="AK1715" s="361"/>
      <c r="AL1715" s="361"/>
      <c r="AM1715" s="361"/>
      <c r="AN1715" s="361"/>
      <c r="AO1715" s="361"/>
      <c r="AP1715" s="361"/>
      <c r="AQ1715" s="361"/>
      <c r="AR1715" s="361"/>
      <c r="AS1715" s="361"/>
      <c r="AT1715" s="361"/>
      <c r="AU1715" s="361"/>
      <c r="AV1715" s="361"/>
      <c r="AW1715" s="361"/>
      <c r="AX1715" s="361"/>
      <c r="AY1715" s="361"/>
      <c r="AZ1715" s="361"/>
      <c r="BA1715" s="361"/>
      <c r="BB1715" s="361"/>
      <c r="BC1715" s="361"/>
      <c r="BD1715" s="361"/>
      <c r="BE1715" s="353"/>
      <c r="BF1715" s="353"/>
      <c r="BG1715" s="353"/>
      <c r="BH1715" s="353"/>
      <c r="BI1715" s="353"/>
      <c r="BJ1715" s="353"/>
      <c r="BK1715" s="353"/>
      <c r="BL1715" s="353"/>
      <c r="BM1715" s="353"/>
      <c r="BN1715" s="353"/>
      <c r="BO1715" s="353"/>
      <c r="BP1715" s="353"/>
      <c r="BQ1715" s="353"/>
      <c r="BR1715" s="353"/>
      <c r="BS1715" s="353"/>
      <c r="BT1715" s="353"/>
      <c r="BU1715" s="353"/>
      <c r="BV1715" s="353"/>
      <c r="BW1715" s="353"/>
      <c r="BX1715" s="353"/>
      <c r="BY1715" s="175"/>
      <c r="BZ1715" s="175"/>
      <c r="CA1715" s="175"/>
      <c r="CB1715" s="175"/>
      <c r="CC1715" s="175"/>
    </row>
    <row r="1716" spans="1:81" s="1" customFormat="1" ht="10.5" customHeight="1" thickBot="1">
      <c r="A1716" s="1356"/>
      <c r="B1716" s="1353"/>
      <c r="C1716" s="293"/>
      <c r="D1716" s="254" t="s">
        <v>42</v>
      </c>
      <c r="E1716" s="154"/>
      <c r="F1716" s="154"/>
      <c r="G1716" s="154"/>
      <c r="H1716" s="420"/>
      <c r="I1716" s="154"/>
      <c r="J1716" s="154"/>
      <c r="K1716" s="154"/>
      <c r="L1716" s="154"/>
      <c r="M1716" s="154"/>
      <c r="N1716" s="420"/>
      <c r="O1716" s="154"/>
      <c r="P1716" s="154"/>
      <c r="Q1716" s="154"/>
      <c r="R1716" s="154"/>
      <c r="S1716" s="154"/>
      <c r="T1716" s="154"/>
      <c r="U1716" s="154"/>
      <c r="V1716" s="154"/>
      <c r="W1716" s="154"/>
      <c r="X1716" s="154"/>
      <c r="Y1716" s="420"/>
      <c r="Z1716" s="154"/>
      <c r="AA1716" s="154"/>
      <c r="AB1716" s="155"/>
      <c r="AC1716" s="53"/>
      <c r="AD1716" s="56"/>
      <c r="AE1716" s="64"/>
      <c r="AF1716" s="361"/>
      <c r="AG1716" s="361"/>
      <c r="AH1716" s="361"/>
      <c r="AI1716" s="361"/>
      <c r="AJ1716" s="361"/>
      <c r="AK1716" s="361"/>
      <c r="AL1716" s="361"/>
      <c r="AM1716" s="361"/>
      <c r="AN1716" s="361"/>
      <c r="AO1716" s="361"/>
      <c r="AP1716" s="361"/>
      <c r="AQ1716" s="361"/>
      <c r="AR1716" s="361"/>
      <c r="AS1716" s="361"/>
      <c r="AT1716" s="361"/>
      <c r="AU1716" s="361"/>
      <c r="AV1716" s="361"/>
      <c r="AW1716" s="361"/>
      <c r="AX1716" s="361"/>
      <c r="AY1716" s="361"/>
      <c r="AZ1716" s="361"/>
      <c r="BA1716" s="361"/>
      <c r="BB1716" s="361"/>
      <c r="BC1716" s="361"/>
      <c r="BD1716" s="361"/>
      <c r="BE1716" s="353"/>
      <c r="BF1716" s="353"/>
      <c r="BG1716" s="353"/>
      <c r="BH1716" s="353"/>
      <c r="BI1716" s="353"/>
      <c r="BJ1716" s="353"/>
      <c r="BK1716" s="353"/>
      <c r="BL1716" s="353"/>
      <c r="BM1716" s="353"/>
      <c r="BN1716" s="353"/>
      <c r="BO1716" s="353"/>
      <c r="BP1716" s="353"/>
      <c r="BQ1716" s="353"/>
      <c r="BR1716" s="353"/>
      <c r="BS1716" s="353"/>
      <c r="BT1716" s="353"/>
      <c r="BU1716" s="353"/>
      <c r="BV1716" s="353"/>
      <c r="BW1716" s="353"/>
      <c r="BX1716" s="353"/>
      <c r="BY1716" s="175"/>
      <c r="BZ1716" s="175"/>
      <c r="CA1716" s="175"/>
      <c r="CB1716" s="175"/>
      <c r="CC1716" s="175"/>
    </row>
    <row r="1717" spans="1:81" s="1" customFormat="1" ht="10.5" customHeight="1">
      <c r="A1717" s="1354" t="s">
        <v>75</v>
      </c>
      <c r="B1717" s="1351" t="s">
        <v>649</v>
      </c>
      <c r="C1717" s="1239"/>
      <c r="D1717" s="1249"/>
      <c r="E1717" s="82" t="s">
        <v>129</v>
      </c>
      <c r="F1717" s="82"/>
      <c r="G1717" s="82"/>
      <c r="H1717" s="419"/>
      <c r="I1717" s="82"/>
      <c r="J1717" s="82"/>
      <c r="K1717" s="82"/>
      <c r="L1717" s="82"/>
      <c r="M1717" s="82"/>
      <c r="N1717" s="419"/>
      <c r="O1717" s="82"/>
      <c r="P1717" s="82"/>
      <c r="Q1717" s="82"/>
      <c r="R1717" s="82"/>
      <c r="S1717" s="82"/>
      <c r="T1717" s="82"/>
      <c r="U1717" s="82"/>
      <c r="V1717" s="82"/>
      <c r="W1717" s="82"/>
      <c r="X1717" s="82"/>
      <c r="Y1717" s="419"/>
      <c r="Z1717" s="82"/>
      <c r="AA1717" s="82"/>
      <c r="AB1717" s="83"/>
      <c r="AC1717" s="53"/>
      <c r="AD1717" s="56"/>
      <c r="AE1717" s="64"/>
      <c r="AF1717" s="361"/>
      <c r="AG1717" s="361"/>
      <c r="AH1717" s="361"/>
      <c r="AI1717" s="361"/>
      <c r="AJ1717" s="361"/>
      <c r="AK1717" s="361"/>
      <c r="AL1717" s="361"/>
      <c r="AM1717" s="361"/>
      <c r="AN1717" s="361"/>
      <c r="AO1717" s="361"/>
      <c r="AP1717" s="361"/>
      <c r="AQ1717" s="361"/>
      <c r="AR1717" s="361"/>
      <c r="AS1717" s="361"/>
      <c r="AT1717" s="361"/>
      <c r="AU1717" s="361"/>
      <c r="AV1717" s="361"/>
      <c r="AW1717" s="361"/>
      <c r="AX1717" s="361"/>
      <c r="AY1717" s="361"/>
      <c r="AZ1717" s="361"/>
      <c r="BA1717" s="361"/>
      <c r="BB1717" s="361"/>
      <c r="BC1717" s="361"/>
      <c r="BD1717" s="361"/>
      <c r="BE1717" s="353"/>
      <c r="BF1717" s="353"/>
      <c r="BG1717" s="353"/>
      <c r="BH1717" s="353"/>
      <c r="BI1717" s="353"/>
      <c r="BJ1717" s="353"/>
      <c r="BK1717" s="353"/>
      <c r="BL1717" s="353"/>
      <c r="BM1717" s="353"/>
      <c r="BN1717" s="353"/>
      <c r="BO1717" s="353"/>
      <c r="BP1717" s="353"/>
      <c r="BQ1717" s="353"/>
      <c r="BR1717" s="353"/>
      <c r="BS1717" s="353"/>
      <c r="BT1717" s="353"/>
      <c r="BU1717" s="353"/>
      <c r="BV1717" s="353"/>
      <c r="BW1717" s="353"/>
      <c r="BX1717" s="353"/>
      <c r="BY1717" s="175"/>
      <c r="BZ1717" s="175"/>
      <c r="CA1717" s="175"/>
      <c r="CB1717" s="175"/>
      <c r="CC1717" s="175"/>
    </row>
    <row r="1718" spans="1:81" s="1" customFormat="1" ht="10.5" customHeight="1">
      <c r="A1718" s="1355"/>
      <c r="B1718" s="1352"/>
      <c r="C1718" s="1240" t="s">
        <v>136</v>
      </c>
      <c r="D1718" s="144" t="s">
        <v>34</v>
      </c>
      <c r="E1718" s="93">
        <v>0</v>
      </c>
      <c r="F1718" s="93">
        <v>0</v>
      </c>
      <c r="G1718" s="93">
        <v>0</v>
      </c>
      <c r="H1718" s="378">
        <v>0</v>
      </c>
      <c r="I1718" s="93">
        <v>0</v>
      </c>
      <c r="J1718" s="93">
        <v>0</v>
      </c>
      <c r="K1718" s="93">
        <v>0</v>
      </c>
      <c r="L1718" s="93">
        <v>0</v>
      </c>
      <c r="M1718" s="93">
        <v>0</v>
      </c>
      <c r="N1718" s="378">
        <v>0</v>
      </c>
      <c r="O1718" s="93">
        <v>0</v>
      </c>
      <c r="P1718" s="93">
        <v>0</v>
      </c>
      <c r="Q1718" s="93">
        <v>0</v>
      </c>
      <c r="R1718" s="93">
        <v>0</v>
      </c>
      <c r="S1718" s="93">
        <v>0</v>
      </c>
      <c r="T1718" s="93">
        <v>0</v>
      </c>
      <c r="U1718" s="93">
        <v>0</v>
      </c>
      <c r="V1718" s="93">
        <v>0</v>
      </c>
      <c r="W1718" s="93">
        <v>0</v>
      </c>
      <c r="X1718" s="93">
        <v>0</v>
      </c>
      <c r="Y1718" s="378">
        <v>0</v>
      </c>
      <c r="Z1718" s="93">
        <v>0</v>
      </c>
      <c r="AA1718" s="93">
        <v>0</v>
      </c>
      <c r="AB1718" s="94">
        <v>0</v>
      </c>
      <c r="AC1718" s="359"/>
      <c r="AD1718" s="191"/>
      <c r="AE1718" s="64"/>
      <c r="AF1718" s="361"/>
      <c r="AG1718" s="361"/>
      <c r="AH1718" s="361"/>
      <c r="AI1718" s="361"/>
      <c r="AJ1718" s="361"/>
      <c r="AK1718" s="361"/>
      <c r="AL1718" s="361"/>
      <c r="AM1718" s="361"/>
      <c r="AN1718" s="361"/>
      <c r="AO1718" s="361"/>
      <c r="AP1718" s="361"/>
      <c r="AQ1718" s="361"/>
      <c r="AR1718" s="361"/>
      <c r="AS1718" s="361"/>
      <c r="AT1718" s="361"/>
      <c r="AU1718" s="361"/>
      <c r="AV1718" s="361"/>
      <c r="AW1718" s="361"/>
      <c r="AX1718" s="361"/>
      <c r="AY1718" s="361"/>
      <c r="AZ1718" s="361"/>
      <c r="BA1718" s="361"/>
      <c r="BB1718" s="361"/>
      <c r="BC1718" s="361"/>
      <c r="BD1718" s="361"/>
      <c r="BE1718" s="353"/>
      <c r="BF1718" s="353"/>
      <c r="BG1718" s="353"/>
      <c r="BH1718" s="353"/>
      <c r="BI1718" s="353"/>
      <c r="BJ1718" s="353"/>
      <c r="BK1718" s="353"/>
      <c r="BL1718" s="353"/>
      <c r="BM1718" s="353"/>
      <c r="BN1718" s="353"/>
      <c r="BO1718" s="353"/>
      <c r="BP1718" s="353"/>
      <c r="BQ1718" s="353"/>
      <c r="BR1718" s="353"/>
      <c r="BS1718" s="353"/>
      <c r="BT1718" s="353"/>
      <c r="BU1718" s="353"/>
      <c r="BV1718" s="353"/>
      <c r="BW1718" s="353"/>
      <c r="BX1718" s="353"/>
      <c r="BY1718" s="175"/>
      <c r="BZ1718" s="175"/>
      <c r="CA1718" s="175"/>
      <c r="CB1718" s="175"/>
      <c r="CC1718" s="175"/>
    </row>
    <row r="1719" spans="1:81" s="1" customFormat="1" ht="10.5" customHeight="1">
      <c r="A1719" s="1355"/>
      <c r="B1719" s="1352"/>
      <c r="C1719" s="1240" t="s">
        <v>137</v>
      </c>
      <c r="D1719" s="144" t="s">
        <v>126</v>
      </c>
      <c r="E1719" s="67">
        <f>ROUND((AG1719-AF1719)*$AE1719,2)</f>
        <v>0</v>
      </c>
      <c r="F1719" s="67">
        <f t="shared" ref="F1719:AB1719" si="1292">ROUND((AH1719-AG1719)*$AE1719,2)</f>
        <v>0</v>
      </c>
      <c r="G1719" s="67">
        <f t="shared" si="1292"/>
        <v>0</v>
      </c>
      <c r="H1719" s="460">
        <f t="shared" si="1292"/>
        <v>0</v>
      </c>
      <c r="I1719" s="67">
        <f t="shared" si="1292"/>
        <v>0</v>
      </c>
      <c r="J1719" s="67">
        <f t="shared" si="1292"/>
        <v>0</v>
      </c>
      <c r="K1719" s="67">
        <f t="shared" si="1292"/>
        <v>0</v>
      </c>
      <c r="L1719" s="67">
        <f t="shared" si="1292"/>
        <v>0</v>
      </c>
      <c r="M1719" s="67">
        <f t="shared" si="1292"/>
        <v>0</v>
      </c>
      <c r="N1719" s="460">
        <f t="shared" si="1292"/>
        <v>0</v>
      </c>
      <c r="O1719" s="67">
        <f t="shared" si="1292"/>
        <v>0</v>
      </c>
      <c r="P1719" s="67">
        <f t="shared" si="1292"/>
        <v>0</v>
      </c>
      <c r="Q1719" s="67">
        <f t="shared" si="1292"/>
        <v>0</v>
      </c>
      <c r="R1719" s="67">
        <f t="shared" si="1292"/>
        <v>0</v>
      </c>
      <c r="S1719" s="67">
        <f t="shared" si="1292"/>
        <v>0</v>
      </c>
      <c r="T1719" s="67">
        <f t="shared" si="1292"/>
        <v>0</v>
      </c>
      <c r="U1719" s="67">
        <f t="shared" si="1292"/>
        <v>0</v>
      </c>
      <c r="V1719" s="67">
        <f t="shared" si="1292"/>
        <v>0</v>
      </c>
      <c r="W1719" s="67">
        <f t="shared" si="1292"/>
        <v>0</v>
      </c>
      <c r="X1719" s="67">
        <f t="shared" si="1292"/>
        <v>0</v>
      </c>
      <c r="Y1719" s="460">
        <f t="shared" si="1292"/>
        <v>0</v>
      </c>
      <c r="Z1719" s="67">
        <f t="shared" si="1292"/>
        <v>0</v>
      </c>
      <c r="AA1719" s="67">
        <f t="shared" si="1292"/>
        <v>0</v>
      </c>
      <c r="AB1719" s="68">
        <f t="shared" si="1292"/>
        <v>0</v>
      </c>
      <c r="AC1719" s="53">
        <f>SUM(E1719:AB1719)</f>
        <v>0</v>
      </c>
      <c r="AD1719" s="56">
        <f>(BD1720-AF1720)*AE1719</f>
        <v>0</v>
      </c>
      <c r="AE1719" s="64">
        <v>3.6</v>
      </c>
      <c r="BE1719" s="353"/>
      <c r="BF1719" s="353"/>
      <c r="BG1719" s="353"/>
      <c r="BH1719" s="353"/>
      <c r="BI1719" s="353"/>
      <c r="BJ1719" s="353"/>
      <c r="BK1719" s="353"/>
      <c r="BL1719" s="353"/>
      <c r="BM1719" s="353"/>
      <c r="BN1719" s="353"/>
      <c r="BO1719" s="353"/>
      <c r="BP1719" s="353"/>
      <c r="BQ1719" s="353"/>
      <c r="BR1719" s="353"/>
      <c r="BS1719" s="353"/>
      <c r="BT1719" s="353"/>
      <c r="BU1719" s="353"/>
      <c r="BV1719" s="353"/>
      <c r="BW1719" s="353"/>
      <c r="BX1719" s="353"/>
      <c r="BY1719" s="175"/>
      <c r="BZ1719" s="175"/>
      <c r="CA1719" s="175"/>
      <c r="CB1719" s="175"/>
      <c r="CC1719" s="175"/>
    </row>
    <row r="1720" spans="1:81" s="1" customFormat="1" ht="10.5" customHeight="1">
      <c r="A1720" s="1355"/>
      <c r="B1720" s="1352"/>
      <c r="C1720" s="1240"/>
      <c r="D1720" s="144" t="s">
        <v>127</v>
      </c>
      <c r="E1720" s="93" t="s">
        <v>133</v>
      </c>
      <c r="F1720" s="93"/>
      <c r="G1720" s="93"/>
      <c r="H1720" s="378"/>
      <c r="I1720" s="93"/>
      <c r="J1720" s="93"/>
      <c r="K1720" s="93"/>
      <c r="L1720" s="93"/>
      <c r="M1720" s="93"/>
      <c r="N1720" s="378"/>
      <c r="O1720" s="93"/>
      <c r="P1720" s="93"/>
      <c r="Q1720" s="93"/>
      <c r="R1720" s="93"/>
      <c r="S1720" s="93"/>
      <c r="T1720" s="93"/>
      <c r="U1720" s="93"/>
      <c r="V1720" s="93"/>
      <c r="W1720" s="93"/>
      <c r="X1720" s="93"/>
      <c r="Y1720" s="378"/>
      <c r="Z1720" s="93"/>
      <c r="AA1720" s="93"/>
      <c r="AB1720" s="94"/>
      <c r="AC1720" s="53"/>
      <c r="AD1720" s="56"/>
      <c r="AE1720" s="64"/>
      <c r="AF1720" s="361"/>
      <c r="AG1720" s="361"/>
      <c r="AH1720" s="361"/>
      <c r="AI1720" s="361"/>
      <c r="AJ1720" s="361"/>
      <c r="AK1720" s="361"/>
      <c r="AL1720" s="361"/>
      <c r="AM1720" s="361"/>
      <c r="AN1720" s="361"/>
      <c r="AO1720" s="361"/>
      <c r="AP1720" s="361"/>
      <c r="AQ1720" s="361"/>
      <c r="AR1720" s="361"/>
      <c r="AS1720" s="361"/>
      <c r="AT1720" s="361"/>
      <c r="AU1720" s="361"/>
      <c r="AV1720" s="361"/>
      <c r="AW1720" s="361"/>
      <c r="AX1720" s="361"/>
      <c r="AY1720" s="361"/>
      <c r="AZ1720" s="361"/>
      <c r="BA1720" s="361"/>
      <c r="BB1720" s="361"/>
      <c r="BC1720" s="361"/>
      <c r="BD1720" s="361"/>
      <c r="BE1720" s="353"/>
      <c r="BF1720" s="353"/>
      <c r="BG1720" s="353"/>
      <c r="BH1720" s="353"/>
      <c r="BI1720" s="353"/>
      <c r="BJ1720" s="353"/>
      <c r="BK1720" s="353"/>
      <c r="BL1720" s="353"/>
      <c r="BM1720" s="353"/>
      <c r="BN1720" s="353"/>
      <c r="BO1720" s="353"/>
      <c r="BP1720" s="353"/>
      <c r="BQ1720" s="353"/>
      <c r="BR1720" s="353"/>
      <c r="BS1720" s="353"/>
      <c r="BT1720" s="353"/>
      <c r="BU1720" s="353"/>
      <c r="BV1720" s="353"/>
      <c r="BW1720" s="353"/>
      <c r="BX1720" s="353"/>
      <c r="BY1720" s="175"/>
      <c r="BZ1720" s="175"/>
      <c r="CA1720" s="175"/>
      <c r="CB1720" s="175"/>
      <c r="CC1720" s="175"/>
    </row>
    <row r="1721" spans="1:81" s="1" customFormat="1" ht="10.5" customHeight="1" thickBot="1">
      <c r="A1721" s="1356"/>
      <c r="B1721" s="1353"/>
      <c r="C1721" s="293"/>
      <c r="D1721" s="254" t="s">
        <v>42</v>
      </c>
      <c r="E1721" s="154"/>
      <c r="F1721" s="154"/>
      <c r="G1721" s="154"/>
      <c r="H1721" s="420"/>
      <c r="I1721" s="154"/>
      <c r="J1721" s="154"/>
      <c r="K1721" s="154"/>
      <c r="L1721" s="154"/>
      <c r="M1721" s="154"/>
      <c r="N1721" s="420"/>
      <c r="O1721" s="154"/>
      <c r="P1721" s="154"/>
      <c r="Q1721" s="154"/>
      <c r="R1721" s="154"/>
      <c r="S1721" s="154"/>
      <c r="T1721" s="154"/>
      <c r="U1721" s="154"/>
      <c r="V1721" s="154"/>
      <c r="W1721" s="154"/>
      <c r="X1721" s="154"/>
      <c r="Y1721" s="420"/>
      <c r="Z1721" s="154"/>
      <c r="AA1721" s="154"/>
      <c r="AB1721" s="155"/>
      <c r="AC1721" s="53"/>
      <c r="AD1721" s="56"/>
      <c r="AE1721" s="64"/>
      <c r="AF1721" s="361"/>
      <c r="AG1721" s="361"/>
      <c r="AH1721" s="361"/>
      <c r="AI1721" s="361"/>
      <c r="AJ1721" s="361"/>
      <c r="AK1721" s="361"/>
      <c r="AL1721" s="361"/>
      <c r="AM1721" s="361"/>
      <c r="AN1721" s="361"/>
      <c r="AO1721" s="361"/>
      <c r="AP1721" s="361"/>
      <c r="AQ1721" s="361"/>
      <c r="AR1721" s="361"/>
      <c r="AS1721" s="361"/>
      <c r="AT1721" s="361"/>
      <c r="AU1721" s="361"/>
      <c r="AV1721" s="361"/>
      <c r="AW1721" s="361"/>
      <c r="AX1721" s="361"/>
      <c r="AY1721" s="361"/>
      <c r="AZ1721" s="361"/>
      <c r="BA1721" s="361"/>
      <c r="BB1721" s="361"/>
      <c r="BC1721" s="361"/>
      <c r="BD1721" s="361"/>
      <c r="BE1721" s="353"/>
      <c r="BF1721" s="353"/>
      <c r="BG1721" s="353"/>
      <c r="BH1721" s="353"/>
      <c r="BI1721" s="353"/>
      <c r="BJ1721" s="353"/>
      <c r="BK1721" s="353"/>
      <c r="BL1721" s="353"/>
      <c r="BM1721" s="353"/>
      <c r="BN1721" s="353"/>
      <c r="BO1721" s="353"/>
      <c r="BP1721" s="353"/>
      <c r="BQ1721" s="353"/>
      <c r="BR1721" s="353"/>
      <c r="BS1721" s="353"/>
      <c r="BT1721" s="353"/>
      <c r="BU1721" s="353"/>
      <c r="BV1721" s="353"/>
      <c r="BW1721" s="353"/>
      <c r="BX1721" s="353"/>
      <c r="BY1721" s="175"/>
      <c r="BZ1721" s="175"/>
      <c r="CA1721" s="175"/>
      <c r="CB1721" s="175"/>
      <c r="CC1721" s="175"/>
    </row>
    <row r="1722" spans="1:81" s="1" customFormat="1" ht="10.5" customHeight="1">
      <c r="A1722" s="1354" t="s">
        <v>11</v>
      </c>
      <c r="B1722" s="1351" t="s">
        <v>648</v>
      </c>
      <c r="C1722" s="1239"/>
      <c r="D1722" s="1249"/>
      <c r="E1722" s="82"/>
      <c r="F1722" s="82"/>
      <c r="G1722" s="82"/>
      <c r="H1722" s="419"/>
      <c r="I1722" s="82"/>
      <c r="J1722" s="82"/>
      <c r="K1722" s="82"/>
      <c r="L1722" s="82"/>
      <c r="M1722" s="82"/>
      <c r="N1722" s="419"/>
      <c r="O1722" s="82"/>
      <c r="P1722" s="82"/>
      <c r="Q1722" s="82"/>
      <c r="R1722" s="82"/>
      <c r="S1722" s="82"/>
      <c r="T1722" s="82"/>
      <c r="U1722" s="82"/>
      <c r="V1722" s="82"/>
      <c r="W1722" s="82"/>
      <c r="X1722" s="82"/>
      <c r="Y1722" s="419"/>
      <c r="Z1722" s="82"/>
      <c r="AA1722" s="82"/>
      <c r="AB1722" s="83"/>
      <c r="AC1722" s="53"/>
      <c r="AD1722" s="56"/>
      <c r="AE1722" s="64"/>
      <c r="AF1722" s="361"/>
      <c r="AG1722" s="361"/>
      <c r="AH1722" s="361"/>
      <c r="AI1722" s="361"/>
      <c r="AJ1722" s="361"/>
      <c r="AK1722" s="361"/>
      <c r="AL1722" s="361"/>
      <c r="AM1722" s="361"/>
      <c r="AN1722" s="361"/>
      <c r="AO1722" s="361"/>
      <c r="AP1722" s="361"/>
      <c r="AQ1722" s="361"/>
      <c r="AR1722" s="361"/>
      <c r="AS1722" s="361"/>
      <c r="AT1722" s="361"/>
      <c r="AU1722" s="361"/>
      <c r="AV1722" s="361"/>
      <c r="AW1722" s="361"/>
      <c r="AX1722" s="361"/>
      <c r="AY1722" s="361"/>
      <c r="AZ1722" s="361"/>
      <c r="BA1722" s="361"/>
      <c r="BB1722" s="361"/>
      <c r="BC1722" s="361"/>
      <c r="BD1722" s="361"/>
      <c r="BE1722" s="353"/>
      <c r="BF1722" s="353"/>
      <c r="BG1722" s="353"/>
      <c r="BH1722" s="353"/>
      <c r="BI1722" s="353"/>
      <c r="BJ1722" s="353"/>
      <c r="BK1722" s="353"/>
      <c r="BL1722" s="353"/>
      <c r="BM1722" s="353"/>
      <c r="BN1722" s="353"/>
      <c r="BO1722" s="353"/>
      <c r="BP1722" s="353"/>
      <c r="BQ1722" s="353"/>
      <c r="BR1722" s="353"/>
      <c r="BS1722" s="353"/>
      <c r="BT1722" s="353"/>
      <c r="BU1722" s="353"/>
      <c r="BV1722" s="353"/>
      <c r="BW1722" s="353"/>
      <c r="BX1722" s="353"/>
      <c r="BY1722" s="175"/>
      <c r="BZ1722" s="175"/>
      <c r="CA1722" s="175"/>
      <c r="CB1722" s="175"/>
      <c r="CC1722" s="175"/>
    </row>
    <row r="1723" spans="1:81" s="1" customFormat="1" ht="10.5" customHeight="1">
      <c r="A1723" s="1355"/>
      <c r="B1723" s="1352"/>
      <c r="C1723" s="1240" t="s">
        <v>136</v>
      </c>
      <c r="D1723" s="144" t="s">
        <v>34</v>
      </c>
      <c r="E1723" s="93">
        <v>42</v>
      </c>
      <c r="F1723" s="93">
        <v>34</v>
      </c>
      <c r="G1723" s="93">
        <v>33</v>
      </c>
      <c r="H1723" s="378">
        <v>36</v>
      </c>
      <c r="I1723" s="93">
        <v>27</v>
      </c>
      <c r="J1723" s="93">
        <v>37</v>
      </c>
      <c r="K1723" s="93">
        <v>20</v>
      </c>
      <c r="L1723" s="93">
        <v>33</v>
      </c>
      <c r="M1723" s="93">
        <v>46</v>
      </c>
      <c r="N1723" s="378">
        <v>75</v>
      </c>
      <c r="O1723" s="93">
        <v>48</v>
      </c>
      <c r="P1723" s="93">
        <v>40</v>
      </c>
      <c r="Q1723" s="93">
        <v>58</v>
      </c>
      <c r="R1723" s="93">
        <v>69</v>
      </c>
      <c r="S1723" s="93">
        <v>59</v>
      </c>
      <c r="T1723" s="93">
        <v>60</v>
      </c>
      <c r="U1723" s="93">
        <v>40</v>
      </c>
      <c r="V1723" s="93">
        <v>48</v>
      </c>
      <c r="W1723" s="93">
        <v>45</v>
      </c>
      <c r="X1723" s="93">
        <v>34</v>
      </c>
      <c r="Y1723" s="378">
        <v>49</v>
      </c>
      <c r="Z1723" s="93">
        <v>45</v>
      </c>
      <c r="AA1723" s="93">
        <v>58</v>
      </c>
      <c r="AB1723" s="94">
        <v>48</v>
      </c>
      <c r="AC1723" s="359"/>
      <c r="AD1723" s="191"/>
      <c r="AE1723" s="64"/>
      <c r="AF1723" s="361"/>
      <c r="AG1723" s="361"/>
      <c r="AH1723" s="361"/>
      <c r="AI1723" s="361"/>
      <c r="AJ1723" s="361"/>
      <c r="AK1723" s="361"/>
      <c r="AL1723" s="361"/>
      <c r="AM1723" s="361"/>
      <c r="AN1723" s="361"/>
      <c r="AO1723" s="361"/>
      <c r="AP1723" s="361"/>
      <c r="AQ1723" s="361"/>
      <c r="AR1723" s="361"/>
      <c r="AS1723" s="361"/>
      <c r="AT1723" s="361"/>
      <c r="AU1723" s="361"/>
      <c r="AV1723" s="361"/>
      <c r="AW1723" s="361"/>
      <c r="AX1723" s="361"/>
      <c r="AY1723" s="361"/>
      <c r="AZ1723" s="361"/>
      <c r="BA1723" s="361"/>
      <c r="BB1723" s="361"/>
      <c r="BC1723" s="361"/>
      <c r="BD1723" s="361"/>
      <c r="BE1723" s="353"/>
      <c r="BF1723" s="353"/>
      <c r="BG1723" s="353"/>
      <c r="BH1723" s="353"/>
      <c r="BI1723" s="353"/>
      <c r="BJ1723" s="353"/>
      <c r="BK1723" s="353"/>
      <c r="BL1723" s="353"/>
      <c r="BM1723" s="353"/>
      <c r="BN1723" s="353"/>
      <c r="BO1723" s="353"/>
      <c r="BP1723" s="353"/>
      <c r="BQ1723" s="353"/>
      <c r="BR1723" s="353"/>
      <c r="BS1723" s="353"/>
      <c r="BT1723" s="353"/>
      <c r="BU1723" s="353"/>
      <c r="BV1723" s="353"/>
      <c r="BW1723" s="353"/>
      <c r="BX1723" s="353"/>
      <c r="BY1723" s="175"/>
      <c r="BZ1723" s="175"/>
      <c r="CA1723" s="175"/>
      <c r="CB1723" s="175"/>
      <c r="CC1723" s="175"/>
    </row>
    <row r="1724" spans="1:81" s="1" customFormat="1" ht="10.5" customHeight="1">
      <c r="A1724" s="1355"/>
      <c r="B1724" s="1352"/>
      <c r="C1724" s="1240" t="s">
        <v>137</v>
      </c>
      <c r="D1724" s="144" t="s">
        <v>126</v>
      </c>
      <c r="E1724" s="67">
        <f>ROUND((AG1724-AF1724)*$AE1724,2)</f>
        <v>0.41</v>
      </c>
      <c r="F1724" s="67">
        <f t="shared" ref="F1724:AB1724" si="1293">ROUND((AH1724-AG1724)*$AE1724,2)</f>
        <v>0.34</v>
      </c>
      <c r="G1724" s="67">
        <f t="shared" si="1293"/>
        <v>0.32</v>
      </c>
      <c r="H1724" s="460">
        <f t="shared" si="1293"/>
        <v>0.36</v>
      </c>
      <c r="I1724" s="67">
        <f t="shared" si="1293"/>
        <v>0.25</v>
      </c>
      <c r="J1724" s="67">
        <f t="shared" si="1293"/>
        <v>0.36</v>
      </c>
      <c r="K1724" s="67">
        <f t="shared" si="1293"/>
        <v>0.2</v>
      </c>
      <c r="L1724" s="67">
        <f t="shared" si="1293"/>
        <v>0.32</v>
      </c>
      <c r="M1724" s="67">
        <f t="shared" si="1293"/>
        <v>0.45</v>
      </c>
      <c r="N1724" s="460">
        <f t="shared" si="1293"/>
        <v>0.92</v>
      </c>
      <c r="O1724" s="67">
        <f t="shared" si="1293"/>
        <v>0.28999999999999998</v>
      </c>
      <c r="P1724" s="67">
        <f t="shared" si="1293"/>
        <v>0.4</v>
      </c>
      <c r="Q1724" s="67">
        <f t="shared" si="1293"/>
        <v>0.57999999999999996</v>
      </c>
      <c r="R1724" s="67">
        <f t="shared" si="1293"/>
        <v>0.67</v>
      </c>
      <c r="S1724" s="67">
        <f t="shared" si="1293"/>
        <v>0.57999999999999996</v>
      </c>
      <c r="T1724" s="67">
        <f t="shared" si="1293"/>
        <v>0.57999999999999996</v>
      </c>
      <c r="U1724" s="67">
        <f t="shared" si="1293"/>
        <v>0.4</v>
      </c>
      <c r="V1724" s="67">
        <f t="shared" si="1293"/>
        <v>0.47</v>
      </c>
      <c r="W1724" s="67">
        <f t="shared" si="1293"/>
        <v>0.45</v>
      </c>
      <c r="X1724" s="67">
        <f t="shared" si="1293"/>
        <v>0.34</v>
      </c>
      <c r="Y1724" s="460">
        <f t="shared" si="1293"/>
        <v>0.49</v>
      </c>
      <c r="Z1724" s="67">
        <f t="shared" si="1293"/>
        <v>0.45</v>
      </c>
      <c r="AA1724" s="67">
        <f t="shared" si="1293"/>
        <v>0.56000000000000005</v>
      </c>
      <c r="AB1724" s="68">
        <f t="shared" si="1293"/>
        <v>0.47</v>
      </c>
      <c r="AC1724" s="53">
        <f>(BD1724-AF1724)*AE1724</f>
        <v>10.638000000000147</v>
      </c>
      <c r="AD1724" s="56">
        <f>(BD1725-AF1725)*AE1724</f>
        <v>0</v>
      </c>
      <c r="AE1724" s="64">
        <v>1.8</v>
      </c>
      <c r="AF1724" s="109">
        <v>1469.1</v>
      </c>
      <c r="AG1724" s="109">
        <v>1469.33</v>
      </c>
      <c r="AH1724" s="109">
        <v>1469.52</v>
      </c>
      <c r="AI1724" s="109">
        <v>1469.7</v>
      </c>
      <c r="AJ1724" s="109">
        <v>1469.9</v>
      </c>
      <c r="AK1724" s="109">
        <v>1470.04</v>
      </c>
      <c r="AL1724" s="109">
        <v>1470.24</v>
      </c>
      <c r="AM1724" s="109">
        <v>1470.35</v>
      </c>
      <c r="AN1724" s="109">
        <v>1470.53</v>
      </c>
      <c r="AO1724" s="109">
        <v>1470.78</v>
      </c>
      <c r="AP1724" s="109">
        <v>1471.29</v>
      </c>
      <c r="AQ1724" s="109">
        <v>1471.45</v>
      </c>
      <c r="AR1724" s="109">
        <v>1471.67</v>
      </c>
      <c r="AS1724" s="109">
        <v>1471.99</v>
      </c>
      <c r="AT1724" s="109">
        <v>1472.36</v>
      </c>
      <c r="AU1724" s="109">
        <v>1472.68</v>
      </c>
      <c r="AV1724" s="109">
        <v>1473</v>
      </c>
      <c r="AW1724" s="109">
        <v>1473.22</v>
      </c>
      <c r="AX1724" s="109">
        <v>1473.48</v>
      </c>
      <c r="AY1724" s="109">
        <v>1473.73</v>
      </c>
      <c r="AZ1724" s="109">
        <v>1473.92</v>
      </c>
      <c r="BA1724" s="109">
        <v>1474.19</v>
      </c>
      <c r="BB1724" s="109">
        <v>1474.44</v>
      </c>
      <c r="BC1724" s="109">
        <v>1474.75</v>
      </c>
      <c r="BD1724" s="109">
        <v>1475.01</v>
      </c>
      <c r="BE1724" s="353">
        <v>1473.9</v>
      </c>
      <c r="BF1724" s="353"/>
      <c r="BG1724" s="353"/>
      <c r="BH1724" s="353"/>
      <c r="BI1724" s="353"/>
      <c r="BJ1724" s="353"/>
      <c r="BK1724" s="353"/>
      <c r="BL1724" s="353"/>
      <c r="BM1724" s="353"/>
      <c r="BN1724" s="353"/>
      <c r="BO1724" s="353"/>
      <c r="BP1724" s="353"/>
      <c r="BQ1724" s="353"/>
      <c r="BR1724" s="353"/>
      <c r="BS1724" s="353"/>
      <c r="BT1724" s="353"/>
      <c r="BU1724" s="353"/>
      <c r="BV1724" s="353"/>
      <c r="BW1724" s="353"/>
      <c r="BX1724" s="353"/>
      <c r="BY1724" s="175"/>
      <c r="BZ1724" s="175"/>
      <c r="CA1724" s="175"/>
      <c r="CB1724" s="175"/>
      <c r="CC1724" s="175"/>
    </row>
    <row r="1725" spans="1:81" s="1" customFormat="1" ht="10.5" customHeight="1">
      <c r="A1725" s="1355"/>
      <c r="B1725" s="1352"/>
      <c r="C1725" s="1240"/>
      <c r="D1725" s="144" t="s">
        <v>127</v>
      </c>
      <c r="E1725" s="93" t="s">
        <v>133</v>
      </c>
      <c r="F1725" s="93"/>
      <c r="G1725" s="93"/>
      <c r="H1725" s="378"/>
      <c r="I1725" s="93"/>
      <c r="J1725" s="93"/>
      <c r="K1725" s="93"/>
      <c r="L1725" s="93"/>
      <c r="M1725" s="93"/>
      <c r="N1725" s="378"/>
      <c r="O1725" s="93"/>
      <c r="P1725" s="93"/>
      <c r="Q1725" s="93"/>
      <c r="R1725" s="93"/>
      <c r="S1725" s="93"/>
      <c r="T1725" s="93"/>
      <c r="U1725" s="93"/>
      <c r="V1725" s="93"/>
      <c r="W1725" s="93"/>
      <c r="X1725" s="93"/>
      <c r="Y1725" s="378"/>
      <c r="Z1725" s="93"/>
      <c r="AA1725" s="93"/>
      <c r="AB1725" s="94"/>
      <c r="AC1725" s="53"/>
      <c r="AD1725" s="56"/>
      <c r="AE1725" s="64"/>
      <c r="AF1725" s="361"/>
      <c r="AG1725" s="361"/>
      <c r="AH1725" s="361"/>
      <c r="AI1725" s="361"/>
      <c r="AJ1725" s="361"/>
      <c r="AK1725" s="361"/>
      <c r="AL1725" s="361"/>
      <c r="AM1725" s="361"/>
      <c r="AN1725" s="361"/>
      <c r="AO1725" s="361"/>
      <c r="AP1725" s="361"/>
      <c r="AQ1725" s="361"/>
      <c r="AR1725" s="361"/>
      <c r="AS1725" s="361"/>
      <c r="AT1725" s="361"/>
      <c r="AU1725" s="361"/>
      <c r="AV1725" s="361"/>
      <c r="AW1725" s="361"/>
      <c r="AX1725" s="361"/>
      <c r="AY1725" s="361"/>
      <c r="AZ1725" s="361"/>
      <c r="BA1725" s="361"/>
      <c r="BB1725" s="361"/>
      <c r="BC1725" s="361"/>
      <c r="BD1725" s="361"/>
      <c r="BE1725" s="353"/>
      <c r="BF1725" s="353"/>
      <c r="BG1725" s="353"/>
      <c r="BH1725" s="353"/>
      <c r="BI1725" s="353"/>
      <c r="BJ1725" s="353"/>
      <c r="BK1725" s="353"/>
      <c r="BL1725" s="353"/>
      <c r="BM1725" s="353"/>
      <c r="BN1725" s="353"/>
      <c r="BO1725" s="353"/>
      <c r="BP1725" s="353"/>
      <c r="BQ1725" s="353"/>
      <c r="BR1725" s="353"/>
      <c r="BS1725" s="353"/>
      <c r="BT1725" s="353"/>
      <c r="BU1725" s="353"/>
      <c r="BV1725" s="353"/>
      <c r="BW1725" s="353"/>
      <c r="BX1725" s="353"/>
      <c r="BY1725" s="175"/>
      <c r="BZ1725" s="175"/>
      <c r="CA1725" s="175"/>
      <c r="CB1725" s="175"/>
      <c r="CC1725" s="175"/>
    </row>
    <row r="1726" spans="1:81" s="1" customFormat="1" ht="10.5" customHeight="1" thickBot="1">
      <c r="A1726" s="1356"/>
      <c r="B1726" s="1353"/>
      <c r="C1726" s="293"/>
      <c r="D1726" s="254" t="s">
        <v>42</v>
      </c>
      <c r="E1726" s="154"/>
      <c r="F1726" s="154"/>
      <c r="G1726" s="154"/>
      <c r="H1726" s="420"/>
      <c r="I1726" s="154"/>
      <c r="J1726" s="154"/>
      <c r="K1726" s="154"/>
      <c r="L1726" s="154"/>
      <c r="M1726" s="154"/>
      <c r="N1726" s="420"/>
      <c r="O1726" s="154"/>
      <c r="P1726" s="154"/>
      <c r="Q1726" s="154"/>
      <c r="R1726" s="154"/>
      <c r="S1726" s="154"/>
      <c r="T1726" s="154"/>
      <c r="U1726" s="154"/>
      <c r="V1726" s="154"/>
      <c r="W1726" s="154"/>
      <c r="X1726" s="154"/>
      <c r="Y1726" s="420"/>
      <c r="Z1726" s="154"/>
      <c r="AA1726" s="154"/>
      <c r="AB1726" s="155"/>
      <c r="AC1726" s="53"/>
      <c r="AD1726" s="56"/>
      <c r="AE1726" s="64"/>
      <c r="AF1726" s="361"/>
      <c r="AG1726" s="361"/>
      <c r="AH1726" s="361"/>
      <c r="AI1726" s="361"/>
      <c r="AJ1726" s="361"/>
      <c r="AK1726" s="361"/>
      <c r="AL1726" s="361"/>
      <c r="AM1726" s="361"/>
      <c r="AN1726" s="361"/>
      <c r="AO1726" s="361"/>
      <c r="AP1726" s="361"/>
      <c r="AQ1726" s="361"/>
      <c r="AR1726" s="361"/>
      <c r="AS1726" s="361"/>
      <c r="AT1726" s="361"/>
      <c r="AU1726" s="361"/>
      <c r="AV1726" s="361"/>
      <c r="AW1726" s="361"/>
      <c r="AX1726" s="361"/>
      <c r="AY1726" s="361"/>
      <c r="AZ1726" s="361"/>
      <c r="BA1726" s="361"/>
      <c r="BB1726" s="361"/>
      <c r="BC1726" s="361"/>
      <c r="BD1726" s="361"/>
      <c r="BE1726" s="353"/>
      <c r="BF1726" s="353"/>
      <c r="BG1726" s="353"/>
      <c r="BH1726" s="353"/>
      <c r="BI1726" s="353"/>
      <c r="BJ1726" s="353"/>
      <c r="BK1726" s="353"/>
      <c r="BL1726" s="353"/>
      <c r="BM1726" s="353"/>
      <c r="BN1726" s="353"/>
      <c r="BO1726" s="353"/>
      <c r="BP1726" s="353"/>
      <c r="BQ1726" s="353"/>
      <c r="BR1726" s="353"/>
      <c r="BS1726" s="353"/>
      <c r="BT1726" s="353"/>
      <c r="BU1726" s="353"/>
      <c r="BV1726" s="353"/>
      <c r="BW1726" s="353"/>
      <c r="BX1726" s="353"/>
      <c r="BY1726" s="175"/>
      <c r="BZ1726" s="175"/>
      <c r="CA1726" s="175"/>
      <c r="CB1726" s="175"/>
      <c r="CC1726" s="175"/>
    </row>
    <row r="1727" spans="1:81" s="1" customFormat="1" ht="10.5" customHeight="1">
      <c r="A1727" s="1354" t="s">
        <v>104</v>
      </c>
      <c r="B1727" s="1351" t="s">
        <v>652</v>
      </c>
      <c r="C1727" s="1239"/>
      <c r="D1727" s="1249"/>
      <c r="E1727" s="82" t="s">
        <v>129</v>
      </c>
      <c r="F1727" s="82"/>
      <c r="G1727" s="82"/>
      <c r="H1727" s="419"/>
      <c r="I1727" s="82"/>
      <c r="J1727" s="82"/>
      <c r="K1727" s="82"/>
      <c r="L1727" s="82"/>
      <c r="M1727" s="82"/>
      <c r="N1727" s="419"/>
      <c r="O1727" s="82"/>
      <c r="P1727" s="82"/>
      <c r="Q1727" s="82"/>
      <c r="R1727" s="82"/>
      <c r="S1727" s="82"/>
      <c r="T1727" s="82"/>
      <c r="U1727" s="82"/>
      <c r="V1727" s="82"/>
      <c r="W1727" s="82"/>
      <c r="X1727" s="82"/>
      <c r="Y1727" s="419"/>
      <c r="Z1727" s="82"/>
      <c r="AA1727" s="82"/>
      <c r="AB1727" s="83"/>
      <c r="AC1727" s="53"/>
      <c r="AD1727" s="56"/>
      <c r="AE1727" s="64"/>
      <c r="AF1727" s="361"/>
      <c r="AG1727" s="361"/>
      <c r="AH1727" s="361"/>
      <c r="AI1727" s="361"/>
      <c r="AJ1727" s="361"/>
      <c r="AK1727" s="361"/>
      <c r="AL1727" s="361"/>
      <c r="AM1727" s="361"/>
      <c r="AN1727" s="361"/>
      <c r="AO1727" s="361"/>
      <c r="AP1727" s="361"/>
      <c r="AQ1727" s="361"/>
      <c r="AR1727" s="361"/>
      <c r="AS1727" s="361"/>
      <c r="AT1727" s="361"/>
      <c r="AU1727" s="361"/>
      <c r="AV1727" s="361"/>
      <c r="AW1727" s="361"/>
      <c r="AX1727" s="361"/>
      <c r="AY1727" s="361"/>
      <c r="AZ1727" s="361"/>
      <c r="BA1727" s="361"/>
      <c r="BB1727" s="361"/>
      <c r="BC1727" s="361"/>
      <c r="BD1727" s="361"/>
      <c r="BE1727" s="353"/>
      <c r="BF1727" s="353"/>
      <c r="BG1727" s="353"/>
      <c r="BH1727" s="353"/>
      <c r="BI1727" s="353"/>
      <c r="BJ1727" s="353"/>
      <c r="BK1727" s="353"/>
      <c r="BL1727" s="353"/>
      <c r="BM1727" s="353"/>
      <c r="BN1727" s="353"/>
      <c r="BO1727" s="353"/>
      <c r="BP1727" s="353"/>
      <c r="BQ1727" s="353"/>
      <c r="BR1727" s="353"/>
      <c r="BS1727" s="353"/>
      <c r="BT1727" s="353"/>
      <c r="BU1727" s="353"/>
      <c r="BV1727" s="353"/>
      <c r="BW1727" s="353"/>
      <c r="BX1727" s="353"/>
      <c r="BY1727" s="175"/>
      <c r="BZ1727" s="175"/>
      <c r="CA1727" s="175"/>
      <c r="CB1727" s="175"/>
      <c r="CC1727" s="175"/>
    </row>
    <row r="1728" spans="1:81" s="1" customFormat="1" ht="10.5" customHeight="1">
      <c r="A1728" s="1355"/>
      <c r="B1728" s="1352"/>
      <c r="C1728" s="1240" t="s">
        <v>138</v>
      </c>
      <c r="D1728" s="144" t="s">
        <v>34</v>
      </c>
      <c r="E1728" s="93">
        <v>0</v>
      </c>
      <c r="F1728" s="93"/>
      <c r="G1728" s="93"/>
      <c r="H1728" s="378"/>
      <c r="I1728" s="93"/>
      <c r="J1728" s="93"/>
      <c r="K1728" s="93"/>
      <c r="L1728" s="93"/>
      <c r="M1728" s="93"/>
      <c r="N1728" s="378"/>
      <c r="O1728" s="93"/>
      <c r="P1728" s="93"/>
      <c r="Q1728" s="93"/>
      <c r="R1728" s="93"/>
      <c r="S1728" s="93"/>
      <c r="T1728" s="93"/>
      <c r="U1728" s="93"/>
      <c r="V1728" s="93"/>
      <c r="W1728" s="93"/>
      <c r="X1728" s="93"/>
      <c r="Y1728" s="378"/>
      <c r="Z1728" s="93"/>
      <c r="AA1728" s="93"/>
      <c r="AB1728" s="94"/>
      <c r="AC1728" s="359"/>
      <c r="AD1728" s="191"/>
      <c r="AE1728" s="64"/>
      <c r="AF1728" s="361"/>
      <c r="AG1728" s="361"/>
      <c r="AH1728" s="361"/>
      <c r="AI1728" s="361"/>
      <c r="AJ1728" s="361"/>
      <c r="AK1728" s="361"/>
      <c r="AL1728" s="361"/>
      <c r="AM1728" s="361"/>
      <c r="AN1728" s="361"/>
      <c r="AO1728" s="361"/>
      <c r="AP1728" s="361"/>
      <c r="AQ1728" s="361"/>
      <c r="AR1728" s="361"/>
      <c r="AS1728" s="361"/>
      <c r="AT1728" s="361"/>
      <c r="AU1728" s="361"/>
      <c r="AV1728" s="361"/>
      <c r="AW1728" s="361"/>
      <c r="AX1728" s="361"/>
      <c r="AY1728" s="361"/>
      <c r="AZ1728" s="361"/>
      <c r="BA1728" s="361"/>
      <c r="BB1728" s="361"/>
      <c r="BC1728" s="361"/>
      <c r="BD1728" s="361"/>
      <c r="BE1728" s="353"/>
      <c r="BF1728" s="353"/>
      <c r="BG1728" s="353"/>
      <c r="BH1728" s="353"/>
      <c r="BI1728" s="353"/>
      <c r="BJ1728" s="353"/>
      <c r="BK1728" s="353"/>
      <c r="BL1728" s="353"/>
      <c r="BM1728" s="353"/>
      <c r="BN1728" s="353"/>
      <c r="BO1728" s="353"/>
      <c r="BP1728" s="353"/>
      <c r="BQ1728" s="353"/>
      <c r="BR1728" s="353"/>
      <c r="BS1728" s="353"/>
      <c r="BT1728" s="353"/>
      <c r="BU1728" s="353"/>
      <c r="BV1728" s="353"/>
      <c r="BW1728" s="353"/>
      <c r="BX1728" s="353"/>
      <c r="BY1728" s="175"/>
      <c r="BZ1728" s="175"/>
      <c r="CA1728" s="175"/>
      <c r="CB1728" s="175"/>
      <c r="CC1728" s="175"/>
    </row>
    <row r="1729" spans="1:81" s="1" customFormat="1" ht="10.5" customHeight="1">
      <c r="A1729" s="1355"/>
      <c r="B1729" s="1352"/>
      <c r="C1729" s="1240" t="s">
        <v>137</v>
      </c>
      <c r="D1729" s="144" t="s">
        <v>126</v>
      </c>
      <c r="E1729" s="67">
        <f>ROUND((AG1729-AF1729)*$AE1729,2)</f>
        <v>0</v>
      </c>
      <c r="F1729" s="67">
        <f t="shared" ref="F1729:AB1729" si="1294">ROUND((AH1729-AG1729)*$AE1729,2)</f>
        <v>0</v>
      </c>
      <c r="G1729" s="67">
        <f t="shared" si="1294"/>
        <v>0</v>
      </c>
      <c r="H1729" s="460">
        <f t="shared" si="1294"/>
        <v>0</v>
      </c>
      <c r="I1729" s="67">
        <f t="shared" si="1294"/>
        <v>0</v>
      </c>
      <c r="J1729" s="67">
        <f t="shared" si="1294"/>
        <v>0</v>
      </c>
      <c r="K1729" s="67">
        <f t="shared" si="1294"/>
        <v>0</v>
      </c>
      <c r="L1729" s="67">
        <f t="shared" si="1294"/>
        <v>0</v>
      </c>
      <c r="M1729" s="67">
        <f t="shared" si="1294"/>
        <v>0</v>
      </c>
      <c r="N1729" s="460">
        <f t="shared" si="1294"/>
        <v>0</v>
      </c>
      <c r="O1729" s="67">
        <f t="shared" si="1294"/>
        <v>0</v>
      </c>
      <c r="P1729" s="67">
        <f t="shared" si="1294"/>
        <v>0</v>
      </c>
      <c r="Q1729" s="67">
        <f t="shared" si="1294"/>
        <v>0</v>
      </c>
      <c r="R1729" s="67">
        <f t="shared" si="1294"/>
        <v>0</v>
      </c>
      <c r="S1729" s="67">
        <f t="shared" si="1294"/>
        <v>0</v>
      </c>
      <c r="T1729" s="67">
        <f t="shared" si="1294"/>
        <v>0</v>
      </c>
      <c r="U1729" s="67">
        <f t="shared" si="1294"/>
        <v>0</v>
      </c>
      <c r="V1729" s="67">
        <f t="shared" si="1294"/>
        <v>0</v>
      </c>
      <c r="W1729" s="67">
        <f t="shared" si="1294"/>
        <v>0</v>
      </c>
      <c r="X1729" s="67">
        <f t="shared" si="1294"/>
        <v>0</v>
      </c>
      <c r="Y1729" s="460">
        <f t="shared" si="1294"/>
        <v>0</v>
      </c>
      <c r="Z1729" s="67">
        <f t="shared" si="1294"/>
        <v>0</v>
      </c>
      <c r="AA1729" s="67">
        <f t="shared" si="1294"/>
        <v>0</v>
      </c>
      <c r="AB1729" s="68">
        <f t="shared" si="1294"/>
        <v>0</v>
      </c>
      <c r="AC1729" s="53">
        <f>SUM(E1729:AB1729)</f>
        <v>0</v>
      </c>
      <c r="AD1729" s="56">
        <f>(BD1730-AF1730)*AE1729</f>
        <v>0</v>
      </c>
      <c r="AE1729" s="64">
        <v>1.8</v>
      </c>
      <c r="AF1729" s="109"/>
      <c r="AG1729" s="109"/>
      <c r="AH1729" s="109"/>
      <c r="AI1729" s="109"/>
      <c r="AJ1729" s="109"/>
      <c r="AK1729" s="109"/>
      <c r="AL1729" s="109"/>
      <c r="AM1729" s="109"/>
      <c r="AN1729" s="109"/>
      <c r="AO1729" s="109"/>
      <c r="AP1729" s="109"/>
      <c r="AQ1729" s="109"/>
      <c r="AR1729" s="109"/>
      <c r="AS1729" s="109"/>
      <c r="AT1729" s="109"/>
      <c r="AU1729" s="109"/>
      <c r="AV1729" s="109"/>
      <c r="AW1729" s="109"/>
      <c r="AX1729" s="109"/>
      <c r="AY1729" s="109"/>
      <c r="AZ1729" s="109"/>
      <c r="BA1729" s="109"/>
      <c r="BB1729" s="109"/>
      <c r="BC1729" s="109"/>
      <c r="BD1729" s="109"/>
      <c r="BE1729" s="353"/>
      <c r="BF1729" s="353"/>
      <c r="BG1729" s="353"/>
      <c r="BH1729" s="353"/>
      <c r="BI1729" s="353"/>
      <c r="BJ1729" s="353"/>
      <c r="BK1729" s="353"/>
      <c r="BL1729" s="353"/>
      <c r="BM1729" s="353"/>
      <c r="BN1729" s="353"/>
      <c r="BO1729" s="353"/>
      <c r="BP1729" s="353"/>
      <c r="BQ1729" s="353"/>
      <c r="BR1729" s="353"/>
      <c r="BS1729" s="353"/>
      <c r="BT1729" s="353"/>
      <c r="BU1729" s="353"/>
      <c r="BV1729" s="353"/>
      <c r="BW1729" s="353"/>
      <c r="BX1729" s="353"/>
      <c r="BY1729" s="175"/>
      <c r="BZ1729" s="175"/>
      <c r="CA1729" s="175"/>
      <c r="CB1729" s="175"/>
      <c r="CC1729" s="175"/>
    </row>
    <row r="1730" spans="1:81" s="1" customFormat="1" ht="10.5" customHeight="1">
      <c r="A1730" s="1355"/>
      <c r="B1730" s="1352"/>
      <c r="C1730" s="1240"/>
      <c r="D1730" s="144" t="s">
        <v>127</v>
      </c>
      <c r="E1730" s="93" t="s">
        <v>133</v>
      </c>
      <c r="F1730" s="93"/>
      <c r="G1730" s="93"/>
      <c r="H1730" s="378"/>
      <c r="I1730" s="93"/>
      <c r="J1730" s="93"/>
      <c r="K1730" s="93"/>
      <c r="L1730" s="93"/>
      <c r="M1730" s="93"/>
      <c r="N1730" s="378"/>
      <c r="O1730" s="93"/>
      <c r="P1730" s="93"/>
      <c r="Q1730" s="93"/>
      <c r="R1730" s="93"/>
      <c r="S1730" s="93"/>
      <c r="T1730" s="93"/>
      <c r="U1730" s="93"/>
      <c r="V1730" s="93"/>
      <c r="W1730" s="93"/>
      <c r="X1730" s="93"/>
      <c r="Y1730" s="378"/>
      <c r="Z1730" s="93"/>
      <c r="AA1730" s="93"/>
      <c r="AB1730" s="94"/>
      <c r="AC1730" s="53"/>
      <c r="AD1730" s="56"/>
      <c r="AE1730" s="64"/>
      <c r="AF1730" s="361"/>
      <c r="AG1730" s="361"/>
      <c r="AH1730" s="361"/>
      <c r="AI1730" s="361"/>
      <c r="AJ1730" s="361"/>
      <c r="AK1730" s="361"/>
      <c r="AL1730" s="361"/>
      <c r="AM1730" s="361"/>
      <c r="AN1730" s="361"/>
      <c r="AO1730" s="361"/>
      <c r="AP1730" s="361"/>
      <c r="AQ1730" s="361"/>
      <c r="AR1730" s="361"/>
      <c r="AS1730" s="361"/>
      <c r="AT1730" s="361"/>
      <c r="AU1730" s="361"/>
      <c r="AV1730" s="361"/>
      <c r="AW1730" s="361"/>
      <c r="AX1730" s="361"/>
      <c r="AY1730" s="361"/>
      <c r="AZ1730" s="361"/>
      <c r="BA1730" s="361"/>
      <c r="BB1730" s="361"/>
      <c r="BC1730" s="361"/>
      <c r="BD1730" s="361"/>
      <c r="BE1730" s="353"/>
      <c r="BF1730" s="353"/>
      <c r="BG1730" s="353"/>
      <c r="BH1730" s="353"/>
      <c r="BI1730" s="353"/>
      <c r="BJ1730" s="353"/>
      <c r="BK1730" s="353"/>
      <c r="BL1730" s="353"/>
      <c r="BM1730" s="353"/>
      <c r="BN1730" s="353"/>
      <c r="BO1730" s="353"/>
      <c r="BP1730" s="353"/>
      <c r="BQ1730" s="353"/>
      <c r="BR1730" s="353"/>
      <c r="BS1730" s="353"/>
      <c r="BT1730" s="353"/>
      <c r="BU1730" s="353"/>
      <c r="BV1730" s="353"/>
      <c r="BW1730" s="353"/>
      <c r="BX1730" s="353"/>
      <c r="BY1730" s="175"/>
      <c r="BZ1730" s="175"/>
      <c r="CA1730" s="175"/>
      <c r="CB1730" s="175"/>
      <c r="CC1730" s="175"/>
    </row>
    <row r="1731" spans="1:81" s="1" customFormat="1" ht="10.5" customHeight="1" thickBot="1">
      <c r="A1731" s="1356"/>
      <c r="B1731" s="1353"/>
      <c r="C1731" s="293"/>
      <c r="D1731" s="254" t="s">
        <v>42</v>
      </c>
      <c r="E1731" s="154"/>
      <c r="F1731" s="154"/>
      <c r="G1731" s="154"/>
      <c r="H1731" s="420"/>
      <c r="I1731" s="154"/>
      <c r="J1731" s="154"/>
      <c r="K1731" s="154"/>
      <c r="L1731" s="154"/>
      <c r="M1731" s="154"/>
      <c r="N1731" s="420"/>
      <c r="O1731" s="154"/>
      <c r="P1731" s="154"/>
      <c r="Q1731" s="154"/>
      <c r="R1731" s="154"/>
      <c r="S1731" s="154"/>
      <c r="T1731" s="154"/>
      <c r="U1731" s="154"/>
      <c r="V1731" s="154"/>
      <c r="W1731" s="154"/>
      <c r="X1731" s="154"/>
      <c r="Y1731" s="420"/>
      <c r="Z1731" s="154"/>
      <c r="AA1731" s="154"/>
      <c r="AB1731" s="155"/>
      <c r="AC1731" s="53"/>
      <c r="AD1731" s="56"/>
      <c r="AE1731" s="64"/>
      <c r="AF1731" s="361"/>
      <c r="AG1731" s="361"/>
      <c r="AH1731" s="361"/>
      <c r="AI1731" s="361"/>
      <c r="AJ1731" s="361"/>
      <c r="AK1731" s="361"/>
      <c r="AL1731" s="361"/>
      <c r="AM1731" s="361"/>
      <c r="AN1731" s="361"/>
      <c r="AO1731" s="361"/>
      <c r="AP1731" s="361"/>
      <c r="AQ1731" s="361"/>
      <c r="AR1731" s="361"/>
      <c r="AS1731" s="361"/>
      <c r="AT1731" s="361"/>
      <c r="AU1731" s="361"/>
      <c r="AV1731" s="361"/>
      <c r="AW1731" s="361"/>
      <c r="AX1731" s="361"/>
      <c r="AY1731" s="361"/>
      <c r="AZ1731" s="361"/>
      <c r="BA1731" s="361"/>
      <c r="BB1731" s="361"/>
      <c r="BC1731" s="361"/>
      <c r="BD1731" s="361"/>
      <c r="BE1731" s="353"/>
      <c r="BF1731" s="353"/>
      <c r="BG1731" s="353"/>
      <c r="BH1731" s="353"/>
      <c r="BI1731" s="353"/>
      <c r="BJ1731" s="353"/>
      <c r="BK1731" s="353"/>
      <c r="BL1731" s="353"/>
      <c r="BM1731" s="353"/>
      <c r="BN1731" s="353"/>
      <c r="BO1731" s="353"/>
      <c r="BP1731" s="353"/>
      <c r="BQ1731" s="353"/>
      <c r="BR1731" s="353"/>
      <c r="BS1731" s="353"/>
      <c r="BT1731" s="353"/>
      <c r="BU1731" s="353"/>
      <c r="BV1731" s="353"/>
      <c r="BW1731" s="353"/>
      <c r="BX1731" s="353"/>
      <c r="BY1731" s="175"/>
      <c r="BZ1731" s="175"/>
      <c r="CA1731" s="175"/>
      <c r="CB1731" s="175"/>
      <c r="CC1731" s="175"/>
    </row>
    <row r="1732" spans="1:81" s="163" customFormat="1" ht="10.5" customHeight="1">
      <c r="A1732" s="1354" t="s">
        <v>8</v>
      </c>
      <c r="B1732" s="1351" t="s">
        <v>646</v>
      </c>
      <c r="C1732" s="1239"/>
      <c r="D1732" s="1249"/>
      <c r="E1732" s="61"/>
      <c r="F1732" s="65"/>
      <c r="G1732" s="65"/>
      <c r="H1732" s="358"/>
      <c r="I1732" s="65"/>
      <c r="J1732" s="65"/>
      <c r="K1732" s="65"/>
      <c r="L1732" s="65"/>
      <c r="M1732" s="65"/>
      <c r="N1732" s="358"/>
      <c r="O1732" s="65"/>
      <c r="P1732" s="65"/>
      <c r="Q1732" s="65"/>
      <c r="R1732" s="65"/>
      <c r="S1732" s="65"/>
      <c r="T1732" s="65"/>
      <c r="U1732" s="65"/>
      <c r="V1732" s="65"/>
      <c r="W1732" s="65"/>
      <c r="X1732" s="65"/>
      <c r="Y1732" s="358"/>
      <c r="Z1732" s="65"/>
      <c r="AA1732" s="65"/>
      <c r="AB1732" s="66"/>
      <c r="AC1732" s="478"/>
      <c r="AD1732" s="826"/>
      <c r="AE1732" s="819"/>
      <c r="AF1732" s="109"/>
      <c r="AG1732" s="109"/>
      <c r="AH1732" s="109"/>
      <c r="AI1732" s="109"/>
      <c r="AJ1732" s="109"/>
      <c r="AK1732" s="109"/>
      <c r="AL1732" s="109"/>
      <c r="AM1732" s="109"/>
      <c r="AN1732" s="109"/>
      <c r="AO1732" s="109"/>
      <c r="AP1732" s="109"/>
      <c r="AQ1732" s="109"/>
      <c r="AR1732" s="109"/>
      <c r="AS1732" s="109"/>
      <c r="AT1732" s="109"/>
      <c r="AU1732" s="109"/>
      <c r="AV1732" s="109"/>
      <c r="AW1732" s="109"/>
      <c r="AX1732" s="109"/>
      <c r="AY1732" s="109"/>
      <c r="AZ1732" s="109"/>
      <c r="BA1732" s="109"/>
      <c r="BB1732" s="109"/>
      <c r="BC1732" s="109"/>
      <c r="BD1732" s="109"/>
      <c r="BE1732" s="361"/>
      <c r="BF1732" s="361"/>
      <c r="BG1732" s="361"/>
      <c r="BH1732" s="361"/>
      <c r="BI1732" s="361"/>
      <c r="BJ1732" s="361"/>
      <c r="BK1732" s="361"/>
      <c r="BL1732" s="361"/>
      <c r="BM1732" s="361"/>
      <c r="BN1732" s="361"/>
      <c r="BO1732" s="361"/>
      <c r="BP1732" s="361"/>
      <c r="BQ1732" s="361"/>
      <c r="BR1732" s="361"/>
      <c r="BS1732" s="361"/>
      <c r="BT1732" s="361"/>
      <c r="BU1732" s="361"/>
      <c r="BV1732" s="361"/>
      <c r="BW1732" s="361"/>
      <c r="BX1732" s="361"/>
    </row>
    <row r="1733" spans="1:81" s="1" customFormat="1" ht="10.5" customHeight="1">
      <c r="A1733" s="1355"/>
      <c r="B1733" s="1352"/>
      <c r="C1733" s="1240" t="s">
        <v>136</v>
      </c>
      <c r="D1733" s="144" t="s">
        <v>34</v>
      </c>
      <c r="E1733" s="93">
        <v>10</v>
      </c>
      <c r="F1733" s="93">
        <v>9</v>
      </c>
      <c r="G1733" s="93">
        <v>9</v>
      </c>
      <c r="H1733" s="378">
        <v>9</v>
      </c>
      <c r="I1733" s="93">
        <v>9</v>
      </c>
      <c r="J1733" s="93">
        <v>9</v>
      </c>
      <c r="K1733" s="93">
        <v>11</v>
      </c>
      <c r="L1733" s="93">
        <v>10</v>
      </c>
      <c r="M1733" s="93">
        <v>11</v>
      </c>
      <c r="N1733" s="378">
        <v>11</v>
      </c>
      <c r="O1733" s="93">
        <v>11</v>
      </c>
      <c r="P1733" s="93">
        <v>11</v>
      </c>
      <c r="Q1733" s="93">
        <v>11</v>
      </c>
      <c r="R1733" s="93">
        <v>10</v>
      </c>
      <c r="S1733" s="93">
        <v>10</v>
      </c>
      <c r="T1733" s="93">
        <v>10</v>
      </c>
      <c r="U1733" s="93">
        <v>11</v>
      </c>
      <c r="V1733" s="93">
        <v>10</v>
      </c>
      <c r="W1733" s="93">
        <v>11</v>
      </c>
      <c r="X1733" s="93">
        <v>11</v>
      </c>
      <c r="Y1733" s="378">
        <v>10</v>
      </c>
      <c r="Z1733" s="93">
        <v>10</v>
      </c>
      <c r="AA1733" s="93">
        <v>9</v>
      </c>
      <c r="AB1733" s="94">
        <v>9</v>
      </c>
      <c r="AC1733" s="359"/>
      <c r="AD1733" s="191"/>
      <c r="AE1733" s="64"/>
      <c r="AF1733" s="361"/>
      <c r="AG1733" s="361"/>
      <c r="AH1733" s="361"/>
      <c r="AI1733" s="361"/>
      <c r="AJ1733" s="361"/>
      <c r="AK1733" s="361"/>
      <c r="AL1733" s="361"/>
      <c r="AM1733" s="361"/>
      <c r="AN1733" s="361"/>
      <c r="AO1733" s="361"/>
      <c r="AP1733" s="361"/>
      <c r="AQ1733" s="361"/>
      <c r="AR1733" s="361"/>
      <c r="AS1733" s="361"/>
      <c r="AT1733" s="361"/>
      <c r="AU1733" s="361"/>
      <c r="AV1733" s="361"/>
      <c r="AW1733" s="361"/>
      <c r="AX1733" s="361"/>
      <c r="AY1733" s="361"/>
      <c r="AZ1733" s="361"/>
      <c r="BA1733" s="361"/>
      <c r="BB1733" s="361"/>
      <c r="BC1733" s="361"/>
      <c r="BD1733" s="361"/>
      <c r="BE1733" s="353"/>
      <c r="BF1733" s="353"/>
      <c r="BG1733" s="353"/>
      <c r="BH1733" s="353"/>
      <c r="BI1733" s="353"/>
      <c r="BJ1733" s="353"/>
      <c r="BK1733" s="353"/>
      <c r="BL1733" s="353"/>
      <c r="BM1733" s="353"/>
      <c r="BN1733" s="353"/>
      <c r="BO1733" s="353"/>
      <c r="BP1733" s="353"/>
      <c r="BQ1733" s="353"/>
      <c r="BR1733" s="353"/>
      <c r="BS1733" s="353"/>
      <c r="BT1733" s="353"/>
      <c r="BU1733" s="353"/>
      <c r="BV1733" s="353"/>
      <c r="BW1733" s="353"/>
      <c r="BX1733" s="353"/>
      <c r="BY1733" s="175"/>
      <c r="BZ1733" s="175"/>
      <c r="CA1733" s="175"/>
      <c r="CB1733" s="175"/>
      <c r="CC1733" s="175"/>
    </row>
    <row r="1734" spans="1:81" s="1" customFormat="1" ht="10.5" customHeight="1">
      <c r="A1734" s="1355"/>
      <c r="B1734" s="1352"/>
      <c r="C1734" s="1240" t="s">
        <v>954</v>
      </c>
      <c r="D1734" s="144" t="s">
        <v>126</v>
      </c>
      <c r="E1734" s="67">
        <v>0.10466999999999999</v>
      </c>
      <c r="F1734" s="67">
        <v>9.8280000000000006E-2</v>
      </c>
      <c r="G1734" s="67">
        <v>9.7470000000000015E-2</v>
      </c>
      <c r="H1734" s="460">
        <v>9.8549999999999999E-2</v>
      </c>
      <c r="I1734" s="67">
        <v>9.8909999999999998E-2</v>
      </c>
      <c r="J1734" s="67">
        <v>0.10188</v>
      </c>
      <c r="K1734" s="67">
        <v>0.1125</v>
      </c>
      <c r="L1734" s="67">
        <v>0.10971000000000002</v>
      </c>
      <c r="M1734" s="67">
        <v>0.11169</v>
      </c>
      <c r="N1734" s="460">
        <v>0.11376000000000001</v>
      </c>
      <c r="O1734" s="67">
        <v>0.1116</v>
      </c>
      <c r="P1734" s="67">
        <v>0.11547</v>
      </c>
      <c r="Q1734" s="67">
        <v>0.11303999999999999</v>
      </c>
      <c r="R1734" s="67">
        <v>0.1071</v>
      </c>
      <c r="S1734" s="67">
        <v>0.11007</v>
      </c>
      <c r="T1734" s="67">
        <v>0.10764</v>
      </c>
      <c r="U1734" s="67">
        <v>0.10953</v>
      </c>
      <c r="V1734" s="67">
        <v>0.11133000000000001</v>
      </c>
      <c r="W1734" s="67">
        <v>0.11115</v>
      </c>
      <c r="X1734" s="67">
        <v>0.1125</v>
      </c>
      <c r="Y1734" s="460">
        <v>0.11051999999999999</v>
      </c>
      <c r="Z1734" s="67">
        <v>0.10773000000000001</v>
      </c>
      <c r="AA1734" s="67">
        <v>0.10647000000000001</v>
      </c>
      <c r="AB1734" s="68">
        <v>0.10251</v>
      </c>
      <c r="AC1734" s="53">
        <f>SUM(E1734:AB1734)</f>
        <v>2.5840799999999997</v>
      </c>
      <c r="AD1734" s="56">
        <f>SUM(E1735:AB1735)</f>
        <v>0.62469000000000019</v>
      </c>
      <c r="AE1734" s="64">
        <v>1.8</v>
      </c>
      <c r="AF1734" s="109"/>
      <c r="AG1734" s="109"/>
      <c r="AH1734" s="109"/>
      <c r="AI1734" s="109"/>
      <c r="AJ1734" s="109"/>
      <c r="AK1734" s="109"/>
      <c r="AL1734" s="109"/>
      <c r="AM1734" s="109"/>
      <c r="AN1734" s="109"/>
      <c r="AO1734" s="109"/>
      <c r="AP1734" s="109"/>
      <c r="AQ1734" s="109"/>
      <c r="AR1734" s="109"/>
      <c r="AS1734" s="109"/>
      <c r="AT1734" s="109"/>
      <c r="AU1734" s="109"/>
      <c r="AV1734" s="109"/>
      <c r="AW1734" s="109"/>
      <c r="AX1734" s="109"/>
      <c r="AY1734" s="109"/>
      <c r="AZ1734" s="109"/>
      <c r="BA1734" s="109"/>
      <c r="BB1734" s="109"/>
      <c r="BC1734" s="109"/>
      <c r="BD1734" s="109"/>
      <c r="BE1734" s="353"/>
      <c r="BF1734" s="353"/>
      <c r="BG1734" s="353"/>
      <c r="BH1734" s="353"/>
      <c r="BI1734" s="353"/>
      <c r="BJ1734" s="353"/>
      <c r="BK1734" s="353"/>
      <c r="BL1734" s="353"/>
      <c r="BM1734" s="353"/>
      <c r="BN1734" s="353"/>
      <c r="BO1734" s="353"/>
      <c r="BP1734" s="353"/>
      <c r="BQ1734" s="353"/>
      <c r="BR1734" s="353"/>
      <c r="BS1734" s="353"/>
      <c r="BT1734" s="353"/>
      <c r="BU1734" s="353"/>
      <c r="BV1734" s="353"/>
      <c r="BW1734" s="353"/>
      <c r="BX1734" s="353"/>
      <c r="BY1734" s="175"/>
      <c r="BZ1734" s="175"/>
      <c r="CA1734" s="175"/>
      <c r="CB1734" s="175"/>
      <c r="CC1734" s="175"/>
    </row>
    <row r="1735" spans="1:81" s="1" customFormat="1" ht="10.5" customHeight="1">
      <c r="A1735" s="1355"/>
      <c r="B1735" s="1352"/>
      <c r="C1735" s="1240" t="s">
        <v>954</v>
      </c>
      <c r="D1735" s="144" t="s">
        <v>127</v>
      </c>
      <c r="E1735" s="67">
        <v>2.7090000000000003E-2</v>
      </c>
      <c r="F1735" s="54">
        <v>2.4299999999999999E-2</v>
      </c>
      <c r="G1735" s="54">
        <v>2.4569999999999998E-2</v>
      </c>
      <c r="H1735" s="360">
        <v>2.4480000000000002E-2</v>
      </c>
      <c r="I1735" s="54">
        <v>2.4210000000000002E-2</v>
      </c>
      <c r="J1735" s="54">
        <v>2.511E-2</v>
      </c>
      <c r="K1735" s="54">
        <v>2.6099999999999998E-2</v>
      </c>
      <c r="L1735" s="54">
        <v>2.5740000000000002E-2</v>
      </c>
      <c r="M1735" s="54">
        <v>2.7270000000000003E-2</v>
      </c>
      <c r="N1735" s="360">
        <v>2.8259999999999997E-2</v>
      </c>
      <c r="O1735" s="54">
        <v>2.835E-2</v>
      </c>
      <c r="P1735" s="54">
        <v>2.8440000000000003E-2</v>
      </c>
      <c r="Q1735" s="54">
        <v>2.7900000000000001E-2</v>
      </c>
      <c r="R1735" s="54">
        <v>2.5649999999999999E-2</v>
      </c>
      <c r="S1735" s="54">
        <v>2.4749999999999998E-2</v>
      </c>
      <c r="T1735" s="54">
        <v>2.3939999999999999E-2</v>
      </c>
      <c r="U1735" s="54">
        <v>2.5380000000000003E-2</v>
      </c>
      <c r="V1735" s="54">
        <v>2.664E-2</v>
      </c>
      <c r="W1735" s="54">
        <v>2.664E-2</v>
      </c>
      <c r="X1735" s="54">
        <v>2.7539999999999999E-2</v>
      </c>
      <c r="Y1735" s="360">
        <v>2.6190000000000001E-2</v>
      </c>
      <c r="Z1735" s="54">
        <v>2.5829999999999999E-2</v>
      </c>
      <c r="AA1735" s="54">
        <v>2.5829999999999999E-2</v>
      </c>
      <c r="AB1735" s="55">
        <v>2.4480000000000002E-2</v>
      </c>
      <c r="AC1735" s="53"/>
      <c r="AD1735" s="56"/>
      <c r="AE1735" s="64"/>
      <c r="AF1735" s="361"/>
      <c r="AG1735" s="361"/>
      <c r="AH1735" s="361"/>
      <c r="AI1735" s="361"/>
      <c r="AJ1735" s="361"/>
      <c r="AK1735" s="361"/>
      <c r="AL1735" s="361"/>
      <c r="AM1735" s="361"/>
      <c r="AN1735" s="361"/>
      <c r="AO1735" s="361"/>
      <c r="AP1735" s="361"/>
      <c r="AQ1735" s="361"/>
      <c r="AR1735" s="361"/>
      <c r="AS1735" s="361"/>
      <c r="AT1735" s="361"/>
      <c r="AU1735" s="361"/>
      <c r="AV1735" s="361"/>
      <c r="AW1735" s="361"/>
      <c r="AX1735" s="361"/>
      <c r="AY1735" s="361"/>
      <c r="AZ1735" s="361"/>
      <c r="BA1735" s="361"/>
      <c r="BB1735" s="361"/>
      <c r="BC1735" s="361"/>
      <c r="BD1735" s="361"/>
      <c r="BE1735" s="353"/>
      <c r="BF1735" s="353"/>
      <c r="BG1735" s="353"/>
      <c r="BH1735" s="353"/>
      <c r="BI1735" s="353"/>
      <c r="BJ1735" s="353"/>
      <c r="BK1735" s="353"/>
      <c r="BL1735" s="353"/>
      <c r="BM1735" s="353"/>
      <c r="BN1735" s="353"/>
      <c r="BO1735" s="353"/>
      <c r="BP1735" s="353"/>
      <c r="BQ1735" s="353"/>
      <c r="BR1735" s="353"/>
      <c r="BS1735" s="353"/>
      <c r="BT1735" s="353"/>
      <c r="BU1735" s="353"/>
      <c r="BV1735" s="353"/>
      <c r="BW1735" s="353"/>
      <c r="BX1735" s="353"/>
      <c r="BY1735" s="175"/>
      <c r="BZ1735" s="175"/>
      <c r="CA1735" s="175"/>
      <c r="CB1735" s="175"/>
      <c r="CC1735" s="175"/>
    </row>
    <row r="1736" spans="1:81" s="1" customFormat="1" ht="10.5" customHeight="1" thickBot="1">
      <c r="A1736" s="1356"/>
      <c r="B1736" s="1353"/>
      <c r="C1736" s="293"/>
      <c r="D1736" s="254" t="s">
        <v>42</v>
      </c>
      <c r="E1736" s="58">
        <f t="shared" ref="E1736:AB1736" si="1295">E1735/E1734</f>
        <v>0.25881341358555465</v>
      </c>
      <c r="F1736" s="58">
        <f t="shared" si="1295"/>
        <v>0.24725274725274723</v>
      </c>
      <c r="G1736" s="58">
        <f t="shared" si="1295"/>
        <v>0.25207756232686973</v>
      </c>
      <c r="H1736" s="394">
        <f t="shared" si="1295"/>
        <v>0.24840182648401829</v>
      </c>
      <c r="I1736" s="58">
        <f t="shared" si="1295"/>
        <v>0.24476797088262059</v>
      </c>
      <c r="J1736" s="58">
        <f t="shared" si="1295"/>
        <v>0.24646643109540636</v>
      </c>
      <c r="K1736" s="58">
        <f t="shared" si="1295"/>
        <v>0.23199999999999998</v>
      </c>
      <c r="L1736" s="58">
        <f t="shared" si="1295"/>
        <v>0.23461853978671041</v>
      </c>
      <c r="M1736" s="58">
        <f t="shared" si="1295"/>
        <v>0.24415793714746176</v>
      </c>
      <c r="N1736" s="394">
        <f t="shared" si="1295"/>
        <v>0.24841772151898728</v>
      </c>
      <c r="O1736" s="58">
        <f t="shared" si="1295"/>
        <v>0.25403225806451613</v>
      </c>
      <c r="P1736" s="58">
        <f t="shared" si="1295"/>
        <v>0.24629773967264226</v>
      </c>
      <c r="Q1736" s="58">
        <f t="shared" si="1295"/>
        <v>0.24681528662420385</v>
      </c>
      <c r="R1736" s="58">
        <f t="shared" si="1295"/>
        <v>0.23949579831932771</v>
      </c>
      <c r="S1736" s="58">
        <f t="shared" si="1295"/>
        <v>0.2248569092395748</v>
      </c>
      <c r="T1736" s="58">
        <f t="shared" si="1295"/>
        <v>0.22240802675585283</v>
      </c>
      <c r="U1736" s="58">
        <f t="shared" si="1295"/>
        <v>0.23171733771569436</v>
      </c>
      <c r="V1736" s="58">
        <f t="shared" si="1295"/>
        <v>0.23928860145513337</v>
      </c>
      <c r="W1736" s="58">
        <f t="shared" si="1295"/>
        <v>0.23967611336032391</v>
      </c>
      <c r="X1736" s="58">
        <f t="shared" si="1295"/>
        <v>0.24479999999999999</v>
      </c>
      <c r="Y1736" s="394">
        <f t="shared" si="1295"/>
        <v>0.23697068403908797</v>
      </c>
      <c r="Z1736" s="58">
        <f t="shared" si="1295"/>
        <v>0.23976608187134502</v>
      </c>
      <c r="AA1736" s="58">
        <f t="shared" si="1295"/>
        <v>0.24260355029585795</v>
      </c>
      <c r="AB1736" s="59">
        <f t="shared" si="1295"/>
        <v>0.23880597014925373</v>
      </c>
      <c r="AC1736" s="53"/>
      <c r="AD1736" s="56"/>
      <c r="AE1736" s="64"/>
      <c r="AF1736" s="361"/>
      <c r="AG1736" s="361"/>
      <c r="AH1736" s="361"/>
      <c r="AI1736" s="361"/>
      <c r="AJ1736" s="361"/>
      <c r="AK1736" s="361"/>
      <c r="AL1736" s="361"/>
      <c r="AM1736" s="361"/>
      <c r="AN1736" s="361"/>
      <c r="AO1736" s="361"/>
      <c r="AP1736" s="361"/>
      <c r="AQ1736" s="361"/>
      <c r="AR1736" s="361"/>
      <c r="AS1736" s="361"/>
      <c r="AT1736" s="361"/>
      <c r="AU1736" s="361"/>
      <c r="AV1736" s="361"/>
      <c r="AW1736" s="361"/>
      <c r="AX1736" s="361"/>
      <c r="AY1736" s="361"/>
      <c r="AZ1736" s="361"/>
      <c r="BA1736" s="361"/>
      <c r="BB1736" s="361"/>
      <c r="BC1736" s="361"/>
      <c r="BD1736" s="361"/>
      <c r="BE1736" s="353"/>
      <c r="BF1736" s="353"/>
      <c r="BG1736" s="353"/>
      <c r="BH1736" s="353"/>
      <c r="BI1736" s="353"/>
      <c r="BJ1736" s="353"/>
      <c r="BK1736" s="353"/>
      <c r="BL1736" s="353"/>
      <c r="BM1736" s="353"/>
      <c r="BN1736" s="353"/>
      <c r="BO1736" s="353"/>
      <c r="BP1736" s="353"/>
      <c r="BQ1736" s="353"/>
      <c r="BR1736" s="353"/>
      <c r="BS1736" s="353"/>
      <c r="BT1736" s="353"/>
      <c r="BU1736" s="353"/>
      <c r="BV1736" s="353"/>
      <c r="BW1736" s="353"/>
      <c r="BX1736" s="353"/>
      <c r="BY1736" s="175"/>
      <c r="BZ1736" s="175"/>
      <c r="CA1736" s="175"/>
      <c r="CB1736" s="175"/>
      <c r="CC1736" s="175"/>
    </row>
    <row r="1737" spans="1:81" s="163" customFormat="1" ht="10.5" customHeight="1">
      <c r="A1737" s="1354" t="s">
        <v>17</v>
      </c>
      <c r="B1737" s="1351" t="s">
        <v>657</v>
      </c>
      <c r="C1737" s="1239"/>
      <c r="D1737" s="1249"/>
      <c r="E1737" s="61"/>
      <c r="F1737" s="61"/>
      <c r="G1737" s="61"/>
      <c r="H1737" s="383"/>
      <c r="I1737" s="61"/>
      <c r="J1737" s="61"/>
      <c r="K1737" s="61"/>
      <c r="L1737" s="61"/>
      <c r="M1737" s="61"/>
      <c r="N1737" s="383"/>
      <c r="O1737" s="61"/>
      <c r="P1737" s="61"/>
      <c r="Q1737" s="61"/>
      <c r="R1737" s="61"/>
      <c r="S1737" s="61"/>
      <c r="T1737" s="61"/>
      <c r="U1737" s="61"/>
      <c r="V1737" s="61"/>
      <c r="W1737" s="61"/>
      <c r="X1737" s="61"/>
      <c r="Y1737" s="383"/>
      <c r="Z1737" s="61"/>
      <c r="AA1737" s="61"/>
      <c r="AB1737" s="177"/>
      <c r="AC1737" s="478"/>
      <c r="AD1737" s="826"/>
      <c r="AE1737" s="819"/>
      <c r="AF1737" s="109"/>
      <c r="AG1737" s="109"/>
      <c r="AH1737" s="109"/>
      <c r="AI1737" s="109"/>
      <c r="AJ1737" s="109"/>
      <c r="AK1737" s="109"/>
      <c r="AL1737" s="109"/>
      <c r="AM1737" s="109"/>
      <c r="AN1737" s="109"/>
      <c r="AO1737" s="109"/>
      <c r="AP1737" s="109"/>
      <c r="AQ1737" s="109"/>
      <c r="AR1737" s="109"/>
      <c r="AS1737" s="109"/>
      <c r="AT1737" s="109"/>
      <c r="AU1737" s="109"/>
      <c r="AV1737" s="109"/>
      <c r="AW1737" s="109"/>
      <c r="AX1737" s="109"/>
      <c r="AY1737" s="109"/>
      <c r="AZ1737" s="109"/>
      <c r="BA1737" s="109"/>
      <c r="BB1737" s="109"/>
      <c r="BC1737" s="109"/>
      <c r="BD1737" s="109"/>
      <c r="BE1737" s="361"/>
      <c r="BF1737" s="361"/>
      <c r="BG1737" s="361"/>
      <c r="BH1737" s="361"/>
      <c r="BI1737" s="361"/>
      <c r="BJ1737" s="361"/>
      <c r="BK1737" s="361"/>
      <c r="BL1737" s="361"/>
      <c r="BM1737" s="361"/>
      <c r="BN1737" s="361"/>
      <c r="BO1737" s="361"/>
      <c r="BP1737" s="361"/>
      <c r="BQ1737" s="361"/>
      <c r="BR1737" s="361"/>
      <c r="BS1737" s="361"/>
      <c r="BT1737" s="361"/>
      <c r="BU1737" s="361"/>
      <c r="BV1737" s="361"/>
      <c r="BW1737" s="361"/>
      <c r="BX1737" s="361"/>
    </row>
    <row r="1738" spans="1:81" s="1" customFormat="1" ht="10.5" customHeight="1">
      <c r="A1738" s="1355"/>
      <c r="B1738" s="1352"/>
      <c r="C1738" s="1240" t="s">
        <v>136</v>
      </c>
      <c r="D1738" s="144" t="s">
        <v>34</v>
      </c>
      <c r="E1738" s="93">
        <v>14</v>
      </c>
      <c r="F1738" s="93">
        <v>12</v>
      </c>
      <c r="G1738" s="93">
        <v>12</v>
      </c>
      <c r="H1738" s="378">
        <v>12</v>
      </c>
      <c r="I1738" s="93">
        <v>14</v>
      </c>
      <c r="J1738" s="93">
        <v>14</v>
      </c>
      <c r="K1738" s="93">
        <v>15</v>
      </c>
      <c r="L1738" s="93">
        <v>16</v>
      </c>
      <c r="M1738" s="93">
        <v>17</v>
      </c>
      <c r="N1738" s="378">
        <v>14</v>
      </c>
      <c r="O1738" s="93">
        <v>15</v>
      </c>
      <c r="P1738" s="93">
        <v>13</v>
      </c>
      <c r="Q1738" s="93">
        <v>15</v>
      </c>
      <c r="R1738" s="93">
        <v>14</v>
      </c>
      <c r="S1738" s="93">
        <v>15</v>
      </c>
      <c r="T1738" s="93">
        <v>16</v>
      </c>
      <c r="U1738" s="93">
        <v>13</v>
      </c>
      <c r="V1738" s="93">
        <v>15</v>
      </c>
      <c r="W1738" s="93">
        <v>17</v>
      </c>
      <c r="X1738" s="93">
        <v>15</v>
      </c>
      <c r="Y1738" s="378">
        <v>15</v>
      </c>
      <c r="Z1738" s="93">
        <v>15</v>
      </c>
      <c r="AA1738" s="93">
        <v>13</v>
      </c>
      <c r="AB1738" s="94">
        <v>12</v>
      </c>
      <c r="AC1738" s="359"/>
      <c r="AD1738" s="191"/>
      <c r="AE1738" s="64"/>
      <c r="AF1738" s="361"/>
      <c r="AG1738" s="361"/>
      <c r="AH1738" s="361"/>
      <c r="AI1738" s="361"/>
      <c r="AJ1738" s="361"/>
      <c r="AK1738" s="361"/>
      <c r="AL1738" s="361"/>
      <c r="AM1738" s="361"/>
      <c r="AN1738" s="361"/>
      <c r="AO1738" s="361"/>
      <c r="AP1738" s="361"/>
      <c r="AQ1738" s="361"/>
      <c r="AR1738" s="361"/>
      <c r="AS1738" s="361"/>
      <c r="AT1738" s="361"/>
      <c r="AU1738" s="361"/>
      <c r="AV1738" s="361"/>
      <c r="AW1738" s="361"/>
      <c r="AX1738" s="361"/>
      <c r="AY1738" s="361"/>
      <c r="AZ1738" s="361"/>
      <c r="BA1738" s="361"/>
      <c r="BB1738" s="361"/>
      <c r="BC1738" s="361"/>
      <c r="BD1738" s="361"/>
      <c r="BE1738" s="353"/>
      <c r="BF1738" s="353"/>
      <c r="BG1738" s="353"/>
      <c r="BH1738" s="353"/>
      <c r="BI1738" s="353"/>
      <c r="BJ1738" s="353"/>
      <c r="BK1738" s="353"/>
      <c r="BL1738" s="353"/>
      <c r="BM1738" s="353"/>
      <c r="BN1738" s="353"/>
      <c r="BO1738" s="353"/>
      <c r="BP1738" s="353"/>
      <c r="BQ1738" s="353"/>
      <c r="BR1738" s="353"/>
      <c r="BS1738" s="353"/>
      <c r="BT1738" s="353"/>
      <c r="BU1738" s="353"/>
      <c r="BV1738" s="353"/>
      <c r="BW1738" s="353"/>
      <c r="BX1738" s="353"/>
      <c r="BY1738" s="175"/>
      <c r="BZ1738" s="175"/>
      <c r="CA1738" s="175"/>
      <c r="CB1738" s="175"/>
      <c r="CC1738" s="175"/>
    </row>
    <row r="1739" spans="1:81" s="1" customFormat="1" ht="10.5" customHeight="1">
      <c r="A1739" s="1355"/>
      <c r="B1739" s="1352"/>
      <c r="C1739" s="1240" t="s">
        <v>954</v>
      </c>
      <c r="D1739" s="144" t="s">
        <v>126</v>
      </c>
      <c r="E1739" s="67">
        <v>0.11115</v>
      </c>
      <c r="F1739" s="67">
        <v>0.10188</v>
      </c>
      <c r="G1739" s="67">
        <v>9.9449999999999997E-2</v>
      </c>
      <c r="H1739" s="460">
        <v>0.10359000000000002</v>
      </c>
      <c r="I1739" s="67">
        <v>0.1089</v>
      </c>
      <c r="J1739" s="67">
        <v>0.11547</v>
      </c>
      <c r="K1739" s="67">
        <v>0.13086</v>
      </c>
      <c r="L1739" s="67">
        <v>0.13158</v>
      </c>
      <c r="M1739" s="67">
        <v>0.13985999999999998</v>
      </c>
      <c r="N1739" s="460">
        <v>0.11907000000000001</v>
      </c>
      <c r="O1739" s="67">
        <v>0.12366000000000002</v>
      </c>
      <c r="P1739" s="67">
        <v>0.1134</v>
      </c>
      <c r="Q1739" s="67">
        <v>0.10979999999999999</v>
      </c>
      <c r="R1739" s="67">
        <v>0.11123999999999999</v>
      </c>
      <c r="S1739" s="67">
        <v>0.11385000000000001</v>
      </c>
      <c r="T1739" s="67">
        <v>0.12365999999999999</v>
      </c>
      <c r="U1739" s="67">
        <v>0.11835000000000001</v>
      </c>
      <c r="V1739" s="67">
        <v>0.12276000000000002</v>
      </c>
      <c r="W1739" s="67">
        <v>0.14885999999999999</v>
      </c>
      <c r="X1739" s="67">
        <v>0.14813999999999999</v>
      </c>
      <c r="Y1739" s="460">
        <v>0.13940999999999998</v>
      </c>
      <c r="Z1739" s="67">
        <v>0.11115</v>
      </c>
      <c r="AA1739" s="67">
        <v>0.10305</v>
      </c>
      <c r="AB1739" s="68">
        <v>9.2970000000000011E-2</v>
      </c>
      <c r="AC1739" s="53">
        <f>SUM(E1739:AB1739)</f>
        <v>2.8421099999999999</v>
      </c>
      <c r="AD1739" s="56">
        <f>SUM(E1740:AB1740)</f>
        <v>2.4611399999999999</v>
      </c>
      <c r="AE1739" s="64">
        <v>1.8</v>
      </c>
      <c r="AF1739" s="109"/>
      <c r="AG1739" s="109"/>
      <c r="AH1739" s="109"/>
      <c r="AI1739" s="109"/>
      <c r="AJ1739" s="109"/>
      <c r="AK1739" s="109"/>
      <c r="AL1739" s="109"/>
      <c r="AM1739" s="109"/>
      <c r="AN1739" s="109"/>
      <c r="AO1739" s="109"/>
      <c r="AP1739" s="109"/>
      <c r="AQ1739" s="109"/>
      <c r="AR1739" s="109"/>
      <c r="AS1739" s="109"/>
      <c r="AT1739" s="109"/>
      <c r="AU1739" s="109"/>
      <c r="AV1739" s="109"/>
      <c r="AW1739" s="109"/>
      <c r="AX1739" s="109"/>
      <c r="AY1739" s="109"/>
      <c r="AZ1739" s="109"/>
      <c r="BA1739" s="109"/>
      <c r="BB1739" s="109"/>
      <c r="BC1739" s="109"/>
      <c r="BD1739" s="109"/>
      <c r="BE1739" s="353"/>
      <c r="BF1739" s="353"/>
      <c r="BG1739" s="353"/>
      <c r="BH1739" s="353"/>
      <c r="BI1739" s="353"/>
      <c r="BJ1739" s="353"/>
      <c r="BK1739" s="353"/>
      <c r="BL1739" s="353"/>
      <c r="BM1739" s="353"/>
      <c r="BN1739" s="353"/>
      <c r="BO1739" s="353"/>
      <c r="BP1739" s="353"/>
      <c r="BQ1739" s="353"/>
      <c r="BR1739" s="353"/>
      <c r="BS1739" s="353"/>
      <c r="BT1739" s="353"/>
      <c r="BU1739" s="353"/>
      <c r="BV1739" s="353"/>
      <c r="BW1739" s="353"/>
      <c r="BX1739" s="353"/>
      <c r="BY1739" s="175"/>
      <c r="BZ1739" s="175"/>
      <c r="CA1739" s="175"/>
      <c r="CB1739" s="175"/>
      <c r="CC1739" s="175"/>
    </row>
    <row r="1740" spans="1:81" s="1" customFormat="1" ht="10.5" customHeight="1">
      <c r="A1740" s="1355"/>
      <c r="B1740" s="1352"/>
      <c r="C1740" s="1240" t="s">
        <v>954</v>
      </c>
      <c r="D1740" s="144" t="s">
        <v>127</v>
      </c>
      <c r="E1740" s="67">
        <v>0.10035000000000001</v>
      </c>
      <c r="F1740" s="54">
        <v>9.5220000000000013E-2</v>
      </c>
      <c r="G1740" s="54">
        <v>9.3600000000000017E-2</v>
      </c>
      <c r="H1740" s="360">
        <v>9.783E-2</v>
      </c>
      <c r="I1740" s="54">
        <v>9.3960000000000002E-2</v>
      </c>
      <c r="J1740" s="54">
        <v>9.4500000000000015E-2</v>
      </c>
      <c r="K1740" s="54">
        <v>0.10476000000000001</v>
      </c>
      <c r="L1740" s="54">
        <v>0.10404000000000001</v>
      </c>
      <c r="M1740" s="54">
        <v>0.10260000000000001</v>
      </c>
      <c r="N1740" s="360">
        <v>0.10971000000000002</v>
      </c>
      <c r="O1740" s="54">
        <v>0.11322</v>
      </c>
      <c r="P1740" s="54">
        <v>0.11007</v>
      </c>
      <c r="Q1740" s="54">
        <v>0.11196000000000002</v>
      </c>
      <c r="R1740" s="54">
        <v>0.10916999999999999</v>
      </c>
      <c r="S1740" s="54">
        <v>0.10403999999999999</v>
      </c>
      <c r="T1740" s="54">
        <v>0.10314000000000001</v>
      </c>
      <c r="U1740" s="54">
        <v>0.10089000000000001</v>
      </c>
      <c r="V1740" s="54">
        <v>0.10278</v>
      </c>
      <c r="W1740" s="54">
        <v>0.10692</v>
      </c>
      <c r="X1740" s="54">
        <v>0.10746000000000001</v>
      </c>
      <c r="Y1740" s="360">
        <v>0.10242</v>
      </c>
      <c r="Z1740" s="54">
        <v>9.8370000000000013E-2</v>
      </c>
      <c r="AA1740" s="54">
        <v>9.5490000000000005E-2</v>
      </c>
      <c r="AB1740" s="55">
        <v>9.8640000000000005E-2</v>
      </c>
      <c r="AC1740" s="53"/>
      <c r="AD1740" s="56"/>
      <c r="AE1740" s="64"/>
      <c r="AF1740" s="361"/>
      <c r="AG1740" s="361"/>
      <c r="AH1740" s="361"/>
      <c r="AI1740" s="361"/>
      <c r="AJ1740" s="361"/>
      <c r="AK1740" s="361"/>
      <c r="AL1740" s="361"/>
      <c r="AM1740" s="361"/>
      <c r="AN1740" s="361"/>
      <c r="AO1740" s="361"/>
      <c r="AP1740" s="361"/>
      <c r="AQ1740" s="361"/>
      <c r="AR1740" s="361"/>
      <c r="AS1740" s="361"/>
      <c r="AT1740" s="361"/>
      <c r="AU1740" s="361"/>
      <c r="AV1740" s="361"/>
      <c r="AW1740" s="361"/>
      <c r="AX1740" s="361"/>
      <c r="AY1740" s="361"/>
      <c r="AZ1740" s="361"/>
      <c r="BA1740" s="361"/>
      <c r="BB1740" s="361"/>
      <c r="BC1740" s="361"/>
      <c r="BD1740" s="361"/>
      <c r="BE1740" s="353"/>
      <c r="BF1740" s="353"/>
      <c r="BG1740" s="353"/>
      <c r="BH1740" s="353"/>
      <c r="BI1740" s="353"/>
      <c r="BJ1740" s="353"/>
      <c r="BK1740" s="353"/>
      <c r="BL1740" s="353"/>
      <c r="BM1740" s="353"/>
      <c r="BN1740" s="353"/>
      <c r="BO1740" s="353"/>
      <c r="BP1740" s="353"/>
      <c r="BQ1740" s="353"/>
      <c r="BR1740" s="353"/>
      <c r="BS1740" s="353"/>
      <c r="BT1740" s="353"/>
      <c r="BU1740" s="353"/>
      <c r="BV1740" s="353"/>
      <c r="BW1740" s="353"/>
      <c r="BX1740" s="353"/>
      <c r="BY1740" s="175"/>
      <c r="BZ1740" s="175"/>
      <c r="CA1740" s="175"/>
      <c r="CB1740" s="175"/>
      <c r="CC1740" s="175"/>
    </row>
    <row r="1741" spans="1:81" s="1" customFormat="1" ht="10.5" customHeight="1" thickBot="1">
      <c r="A1741" s="1356"/>
      <c r="B1741" s="1353"/>
      <c r="C1741" s="293"/>
      <c r="D1741" s="254" t="s">
        <v>42</v>
      </c>
      <c r="E1741" s="58">
        <f t="shared" ref="E1741:AB1741" si="1296">E1740/E1739</f>
        <v>0.90283400809716607</v>
      </c>
      <c r="F1741" s="58">
        <f t="shared" si="1296"/>
        <v>0.93462897526501776</v>
      </c>
      <c r="G1741" s="58">
        <f t="shared" si="1296"/>
        <v>0.9411764705882355</v>
      </c>
      <c r="H1741" s="394">
        <f t="shared" si="1296"/>
        <v>0.94439617723718494</v>
      </c>
      <c r="I1741" s="58">
        <f t="shared" si="1296"/>
        <v>0.86280991735537194</v>
      </c>
      <c r="J1741" s="58">
        <f t="shared" si="1296"/>
        <v>0.8183943881527671</v>
      </c>
      <c r="K1741" s="58">
        <f t="shared" si="1296"/>
        <v>0.80055020632737284</v>
      </c>
      <c r="L1741" s="58">
        <f t="shared" si="1296"/>
        <v>0.79069767441860472</v>
      </c>
      <c r="M1741" s="58">
        <f t="shared" si="1296"/>
        <v>0.73359073359073379</v>
      </c>
      <c r="N1741" s="394">
        <f t="shared" si="1296"/>
        <v>0.92139077853363571</v>
      </c>
      <c r="O1741" s="58">
        <f t="shared" si="1296"/>
        <v>0.91557496360989798</v>
      </c>
      <c r="P1741" s="58">
        <f t="shared" si="1296"/>
        <v>0.97063492063492063</v>
      </c>
      <c r="Q1741" s="58">
        <f t="shared" si="1296"/>
        <v>1.0196721311475412</v>
      </c>
      <c r="R1741" s="58">
        <f t="shared" si="1296"/>
        <v>0.98139158576051777</v>
      </c>
      <c r="S1741" s="58">
        <f t="shared" si="1296"/>
        <v>0.9138339920948616</v>
      </c>
      <c r="T1741" s="58">
        <f t="shared" si="1296"/>
        <v>0.83406113537117921</v>
      </c>
      <c r="U1741" s="58">
        <f t="shared" si="1296"/>
        <v>0.85247148288973384</v>
      </c>
      <c r="V1741" s="58">
        <f t="shared" si="1296"/>
        <v>0.8372434017595306</v>
      </c>
      <c r="W1741" s="58">
        <f t="shared" si="1296"/>
        <v>0.71825876662636035</v>
      </c>
      <c r="X1741" s="58">
        <f t="shared" si="1296"/>
        <v>0.72539489671931967</v>
      </c>
      <c r="Y1741" s="394">
        <f t="shared" si="1296"/>
        <v>0.73466752743705621</v>
      </c>
      <c r="Z1741" s="58">
        <f t="shared" si="1296"/>
        <v>0.88502024291497994</v>
      </c>
      <c r="AA1741" s="58">
        <f t="shared" si="1296"/>
        <v>0.92663755458515285</v>
      </c>
      <c r="AB1741" s="59">
        <f t="shared" si="1296"/>
        <v>1.0609874152952565</v>
      </c>
      <c r="AC1741" s="53"/>
      <c r="AD1741" s="56"/>
      <c r="AE1741" s="64"/>
      <c r="AF1741" s="361"/>
      <c r="AG1741" s="361"/>
      <c r="AH1741" s="361"/>
      <c r="AI1741" s="361"/>
      <c r="AJ1741" s="361"/>
      <c r="AK1741" s="361"/>
      <c r="AL1741" s="361"/>
      <c r="AM1741" s="361"/>
      <c r="AN1741" s="361"/>
      <c r="AO1741" s="361"/>
      <c r="AP1741" s="361"/>
      <c r="AQ1741" s="361"/>
      <c r="AR1741" s="361"/>
      <c r="AS1741" s="361"/>
      <c r="AT1741" s="361"/>
      <c r="AU1741" s="361"/>
      <c r="AV1741" s="361"/>
      <c r="AW1741" s="361"/>
      <c r="AX1741" s="361"/>
      <c r="AY1741" s="361"/>
      <c r="AZ1741" s="361"/>
      <c r="BA1741" s="361"/>
      <c r="BB1741" s="361"/>
      <c r="BC1741" s="361"/>
      <c r="BD1741" s="361"/>
      <c r="BE1741" s="353"/>
      <c r="BF1741" s="353"/>
      <c r="BG1741" s="353"/>
      <c r="BH1741" s="353"/>
      <c r="BI1741" s="353"/>
      <c r="BJ1741" s="353"/>
      <c r="BK1741" s="353"/>
      <c r="BL1741" s="353"/>
      <c r="BM1741" s="353"/>
      <c r="BN1741" s="353"/>
      <c r="BO1741" s="353"/>
      <c r="BP1741" s="353"/>
      <c r="BQ1741" s="353"/>
      <c r="BR1741" s="353"/>
      <c r="BS1741" s="353"/>
      <c r="BT1741" s="353"/>
      <c r="BU1741" s="353"/>
      <c r="BV1741" s="353"/>
      <c r="BW1741" s="353"/>
      <c r="BX1741" s="353"/>
      <c r="BY1741" s="175"/>
      <c r="BZ1741" s="175"/>
      <c r="CA1741" s="175"/>
      <c r="CB1741" s="175"/>
      <c r="CC1741" s="175"/>
    </row>
    <row r="1742" spans="1:81" s="1" customFormat="1" ht="10.5" customHeight="1">
      <c r="A1742" s="1354" t="s">
        <v>10</v>
      </c>
      <c r="B1742" s="1351" t="s">
        <v>647</v>
      </c>
      <c r="C1742" s="1239"/>
      <c r="D1742" s="1249"/>
      <c r="E1742" s="82"/>
      <c r="F1742" s="82"/>
      <c r="G1742" s="82"/>
      <c r="H1742" s="419"/>
      <c r="I1742" s="82"/>
      <c r="J1742" s="82"/>
      <c r="K1742" s="82"/>
      <c r="L1742" s="82"/>
      <c r="M1742" s="82"/>
      <c r="N1742" s="419"/>
      <c r="O1742" s="82"/>
      <c r="P1742" s="82"/>
      <c r="Q1742" s="82"/>
      <c r="R1742" s="82"/>
      <c r="S1742" s="82"/>
      <c r="T1742" s="82"/>
      <c r="U1742" s="82"/>
      <c r="V1742" s="82"/>
      <c r="W1742" s="82"/>
      <c r="X1742" s="82"/>
      <c r="Y1742" s="419"/>
      <c r="Z1742" s="82"/>
      <c r="AA1742" s="82"/>
      <c r="AB1742" s="83"/>
      <c r="AC1742" s="53"/>
      <c r="AD1742" s="56"/>
      <c r="AE1742" s="64"/>
      <c r="AF1742" s="361"/>
      <c r="AG1742" s="361"/>
      <c r="AH1742" s="361"/>
      <c r="AI1742" s="361"/>
      <c r="AJ1742" s="361"/>
      <c r="AK1742" s="361"/>
      <c r="AL1742" s="361"/>
      <c r="AM1742" s="361"/>
      <c r="AN1742" s="361"/>
      <c r="AO1742" s="361"/>
      <c r="AP1742" s="361"/>
      <c r="AQ1742" s="361"/>
      <c r="AR1742" s="361"/>
      <c r="AS1742" s="361"/>
      <c r="AT1742" s="361"/>
      <c r="AU1742" s="361"/>
      <c r="AV1742" s="361"/>
      <c r="AW1742" s="361"/>
      <c r="AX1742" s="361"/>
      <c r="AY1742" s="361"/>
      <c r="AZ1742" s="361"/>
      <c r="BA1742" s="361"/>
      <c r="BB1742" s="361"/>
      <c r="BC1742" s="361"/>
      <c r="BD1742" s="361"/>
      <c r="BE1742" s="353"/>
      <c r="BF1742" s="353"/>
      <c r="BG1742" s="353"/>
      <c r="BH1742" s="353"/>
      <c r="BI1742" s="353"/>
      <c r="BJ1742" s="353"/>
      <c r="BK1742" s="353"/>
      <c r="BL1742" s="353"/>
      <c r="BM1742" s="353"/>
      <c r="BN1742" s="353"/>
      <c r="BO1742" s="353"/>
      <c r="BP1742" s="353"/>
      <c r="BQ1742" s="353"/>
      <c r="BR1742" s="353"/>
      <c r="BS1742" s="353"/>
      <c r="BT1742" s="353"/>
      <c r="BU1742" s="353"/>
      <c r="BV1742" s="353"/>
      <c r="BW1742" s="353"/>
      <c r="BX1742" s="353"/>
      <c r="BY1742" s="175"/>
      <c r="BZ1742" s="175"/>
      <c r="CA1742" s="175"/>
      <c r="CB1742" s="175"/>
      <c r="CC1742" s="175"/>
    </row>
    <row r="1743" spans="1:81" s="1" customFormat="1" ht="10.5" customHeight="1">
      <c r="A1743" s="1355"/>
      <c r="B1743" s="1352"/>
      <c r="C1743" s="1240" t="s">
        <v>136</v>
      </c>
      <c r="D1743" s="144" t="s">
        <v>34</v>
      </c>
      <c r="E1743" s="93">
        <v>10</v>
      </c>
      <c r="F1743" s="93">
        <v>8</v>
      </c>
      <c r="G1743" s="93">
        <v>8</v>
      </c>
      <c r="H1743" s="378">
        <v>7</v>
      </c>
      <c r="I1743" s="93">
        <v>8</v>
      </c>
      <c r="J1743" s="93">
        <v>7</v>
      </c>
      <c r="K1743" s="93">
        <v>8</v>
      </c>
      <c r="L1743" s="93">
        <v>5</v>
      </c>
      <c r="M1743" s="93">
        <v>6</v>
      </c>
      <c r="N1743" s="378">
        <v>8</v>
      </c>
      <c r="O1743" s="93">
        <v>6</v>
      </c>
      <c r="P1743" s="93">
        <v>7</v>
      </c>
      <c r="Q1743" s="93">
        <v>5</v>
      </c>
      <c r="R1743" s="93">
        <v>4</v>
      </c>
      <c r="S1743" s="93">
        <v>6</v>
      </c>
      <c r="T1743" s="93">
        <v>4</v>
      </c>
      <c r="U1743" s="93">
        <v>4</v>
      </c>
      <c r="V1743" s="93">
        <v>3</v>
      </c>
      <c r="W1743" s="93">
        <v>4</v>
      </c>
      <c r="X1743" s="93">
        <v>3</v>
      </c>
      <c r="Y1743" s="378">
        <v>4</v>
      </c>
      <c r="Z1743" s="93">
        <v>4</v>
      </c>
      <c r="AA1743" s="93">
        <v>5</v>
      </c>
      <c r="AB1743" s="94">
        <v>4</v>
      </c>
      <c r="AC1743" s="359"/>
      <c r="AD1743" s="191"/>
      <c r="AE1743" s="64"/>
      <c r="AF1743" s="361"/>
      <c r="AG1743" s="361"/>
      <c r="AH1743" s="361"/>
      <c r="AI1743" s="361"/>
      <c r="AJ1743" s="361"/>
      <c r="AK1743" s="361"/>
      <c r="AL1743" s="361"/>
      <c r="AM1743" s="361"/>
      <c r="AN1743" s="361"/>
      <c r="AO1743" s="361"/>
      <c r="AP1743" s="361"/>
      <c r="AQ1743" s="361"/>
      <c r="AR1743" s="361"/>
      <c r="AS1743" s="361"/>
      <c r="AT1743" s="361"/>
      <c r="AU1743" s="361"/>
      <c r="AV1743" s="361"/>
      <c r="AW1743" s="361"/>
      <c r="AX1743" s="361"/>
      <c r="AY1743" s="361"/>
      <c r="AZ1743" s="361"/>
      <c r="BA1743" s="361"/>
      <c r="BB1743" s="361"/>
      <c r="BC1743" s="361"/>
      <c r="BD1743" s="361"/>
      <c r="BE1743" s="353"/>
      <c r="BF1743" s="353"/>
      <c r="BG1743" s="353"/>
      <c r="BH1743" s="353"/>
      <c r="BI1743" s="353"/>
      <c r="BJ1743" s="353"/>
      <c r="BK1743" s="353"/>
      <c r="BL1743" s="353"/>
      <c r="BM1743" s="353"/>
      <c r="BN1743" s="353"/>
      <c r="BO1743" s="353"/>
      <c r="BP1743" s="353"/>
      <c r="BQ1743" s="353"/>
      <c r="BR1743" s="353"/>
      <c r="BS1743" s="353"/>
      <c r="BT1743" s="353"/>
      <c r="BU1743" s="353"/>
      <c r="BV1743" s="353"/>
      <c r="BW1743" s="353"/>
      <c r="BX1743" s="353"/>
      <c r="BY1743" s="175"/>
      <c r="BZ1743" s="175"/>
      <c r="CA1743" s="175"/>
      <c r="CB1743" s="175"/>
      <c r="CC1743" s="175"/>
    </row>
    <row r="1744" spans="1:81" s="1" customFormat="1" ht="10.5" customHeight="1">
      <c r="A1744" s="1355"/>
      <c r="B1744" s="1352"/>
      <c r="C1744" s="1240" t="s">
        <v>137</v>
      </c>
      <c r="D1744" s="144" t="s">
        <v>126</v>
      </c>
      <c r="E1744" s="67">
        <f>ROUND((AG1744-AF1744)*$AE1744,2)</f>
        <v>0.1</v>
      </c>
      <c r="F1744" s="67">
        <f t="shared" ref="F1744:AB1744" si="1297">ROUND((AH1744-AG1744)*$AE1744,2)</f>
        <v>0.1</v>
      </c>
      <c r="G1744" s="67">
        <f t="shared" si="1297"/>
        <v>0.1</v>
      </c>
      <c r="H1744" s="460">
        <f t="shared" si="1297"/>
        <v>0.05</v>
      </c>
      <c r="I1744" s="67">
        <f t="shared" si="1297"/>
        <v>0.1</v>
      </c>
      <c r="J1744" s="67">
        <f t="shared" si="1297"/>
        <v>0.05</v>
      </c>
      <c r="K1744" s="67">
        <f t="shared" si="1297"/>
        <v>0.1</v>
      </c>
      <c r="L1744" s="67">
        <f t="shared" si="1297"/>
        <v>0.05</v>
      </c>
      <c r="M1744" s="67">
        <f t="shared" si="1297"/>
        <v>0.05</v>
      </c>
      <c r="N1744" s="460">
        <f t="shared" si="1297"/>
        <v>0.1</v>
      </c>
      <c r="O1744" s="67">
        <f t="shared" si="1297"/>
        <v>0.05</v>
      </c>
      <c r="P1744" s="67">
        <f t="shared" si="1297"/>
        <v>0.05</v>
      </c>
      <c r="Q1744" s="67">
        <f t="shared" si="1297"/>
        <v>0.05</v>
      </c>
      <c r="R1744" s="67">
        <f t="shared" si="1297"/>
        <v>0.05</v>
      </c>
      <c r="S1744" s="67">
        <f t="shared" si="1297"/>
        <v>0.05</v>
      </c>
      <c r="T1744" s="67">
        <f t="shared" si="1297"/>
        <v>0.05</v>
      </c>
      <c r="U1744" s="67">
        <f t="shared" si="1297"/>
        <v>0.05</v>
      </c>
      <c r="V1744" s="67">
        <f t="shared" si="1297"/>
        <v>0.05</v>
      </c>
      <c r="W1744" s="67">
        <f t="shared" si="1297"/>
        <v>0.05</v>
      </c>
      <c r="X1744" s="67">
        <f t="shared" si="1297"/>
        <v>0.05</v>
      </c>
      <c r="Y1744" s="460">
        <f t="shared" si="1297"/>
        <v>0.05</v>
      </c>
      <c r="Z1744" s="67">
        <f t="shared" si="1297"/>
        <v>0.05</v>
      </c>
      <c r="AA1744" s="67">
        <f t="shared" si="1297"/>
        <v>0.05</v>
      </c>
      <c r="AB1744" s="68">
        <f t="shared" si="1297"/>
        <v>0.05</v>
      </c>
      <c r="AC1744" s="53">
        <f>(BD1744-AF1744)*AE1744</f>
        <v>1.4399999999997817</v>
      </c>
      <c r="AD1744" s="56">
        <f>(BD1745-AF1745)*AE1744</f>
        <v>0</v>
      </c>
      <c r="AE1744" s="64">
        <v>4.8</v>
      </c>
      <c r="AF1744" s="109">
        <v>536.5</v>
      </c>
      <c r="AG1744" s="109">
        <v>536.52</v>
      </c>
      <c r="AH1744" s="109">
        <v>536.54</v>
      </c>
      <c r="AI1744" s="109">
        <v>536.55999999999995</v>
      </c>
      <c r="AJ1744" s="109">
        <v>536.57000000000005</v>
      </c>
      <c r="AK1744" s="109">
        <v>536.59</v>
      </c>
      <c r="AL1744" s="109">
        <v>536.6</v>
      </c>
      <c r="AM1744" s="109">
        <v>536.62</v>
      </c>
      <c r="AN1744" s="109">
        <v>536.63</v>
      </c>
      <c r="AO1744" s="109">
        <v>536.64</v>
      </c>
      <c r="AP1744" s="109">
        <v>536.66</v>
      </c>
      <c r="AQ1744" s="109">
        <v>536.66999999999996</v>
      </c>
      <c r="AR1744" s="109">
        <v>536.67999999999995</v>
      </c>
      <c r="AS1744" s="109">
        <v>536.69000000000005</v>
      </c>
      <c r="AT1744" s="109">
        <v>536.70000000000005</v>
      </c>
      <c r="AU1744" s="109">
        <v>536.71</v>
      </c>
      <c r="AV1744" s="109">
        <v>536.72</v>
      </c>
      <c r="AW1744" s="109">
        <v>536.73</v>
      </c>
      <c r="AX1744" s="109">
        <v>536.74</v>
      </c>
      <c r="AY1744" s="109">
        <v>536.75</v>
      </c>
      <c r="AZ1744" s="109">
        <v>536.76</v>
      </c>
      <c r="BA1744" s="109">
        <v>536.77</v>
      </c>
      <c r="BB1744" s="109">
        <v>536.78</v>
      </c>
      <c r="BC1744" s="109">
        <v>536.79</v>
      </c>
      <c r="BD1744" s="109">
        <v>536.79999999999995</v>
      </c>
      <c r="BE1744" s="353">
        <v>537.29999999999995</v>
      </c>
      <c r="BF1744" s="353"/>
      <c r="BG1744" s="353"/>
      <c r="BH1744" s="353"/>
      <c r="BI1744" s="353"/>
      <c r="BJ1744" s="353"/>
      <c r="BK1744" s="353"/>
      <c r="BL1744" s="353"/>
      <c r="BM1744" s="353"/>
      <c r="BN1744" s="353"/>
      <c r="BO1744" s="353"/>
      <c r="BP1744" s="353"/>
      <c r="BQ1744" s="353"/>
      <c r="BR1744" s="353"/>
      <c r="BS1744" s="353"/>
      <c r="BT1744" s="353"/>
      <c r="BU1744" s="353"/>
      <c r="BV1744" s="353"/>
      <c r="BW1744" s="353"/>
      <c r="BX1744" s="353"/>
      <c r="BY1744" s="175"/>
      <c r="BZ1744" s="175"/>
      <c r="CA1744" s="175"/>
      <c r="CB1744" s="175"/>
      <c r="CC1744" s="175"/>
    </row>
    <row r="1745" spans="1:81" s="1" customFormat="1" ht="10.5" customHeight="1">
      <c r="A1745" s="1355"/>
      <c r="B1745" s="1352"/>
      <c r="C1745" s="1240"/>
      <c r="D1745" s="144" t="s">
        <v>127</v>
      </c>
      <c r="E1745" s="93" t="s">
        <v>133</v>
      </c>
      <c r="F1745" s="93"/>
      <c r="G1745" s="93"/>
      <c r="H1745" s="378"/>
      <c r="I1745" s="93"/>
      <c r="J1745" s="93"/>
      <c r="K1745" s="93"/>
      <c r="L1745" s="93"/>
      <c r="M1745" s="93"/>
      <c r="N1745" s="378"/>
      <c r="O1745" s="93"/>
      <c r="P1745" s="93"/>
      <c r="Q1745" s="93"/>
      <c r="R1745" s="93"/>
      <c r="S1745" s="93"/>
      <c r="T1745" s="93"/>
      <c r="U1745" s="93"/>
      <c r="V1745" s="93"/>
      <c r="W1745" s="93"/>
      <c r="X1745" s="93"/>
      <c r="Y1745" s="378"/>
      <c r="Z1745" s="93"/>
      <c r="AA1745" s="93"/>
      <c r="AB1745" s="94"/>
      <c r="AC1745" s="53"/>
      <c r="AD1745" s="56"/>
      <c r="AE1745" s="64"/>
      <c r="AF1745" s="361"/>
      <c r="AG1745" s="361"/>
      <c r="AH1745" s="361"/>
      <c r="AI1745" s="361"/>
      <c r="AJ1745" s="361"/>
      <c r="AK1745" s="361"/>
      <c r="AL1745" s="361"/>
      <c r="AM1745" s="361"/>
      <c r="AN1745" s="361"/>
      <c r="AO1745" s="361"/>
      <c r="AP1745" s="361"/>
      <c r="AQ1745" s="361"/>
      <c r="AR1745" s="361"/>
      <c r="AS1745" s="361"/>
      <c r="AT1745" s="361"/>
      <c r="AU1745" s="361"/>
      <c r="AV1745" s="361"/>
      <c r="AW1745" s="361"/>
      <c r="AX1745" s="361"/>
      <c r="AY1745" s="361"/>
      <c r="AZ1745" s="361"/>
      <c r="BA1745" s="361"/>
      <c r="BB1745" s="361"/>
      <c r="BC1745" s="361"/>
      <c r="BD1745" s="361"/>
      <c r="BE1745" s="353"/>
      <c r="BF1745" s="353"/>
      <c r="BG1745" s="353"/>
      <c r="BH1745" s="353"/>
      <c r="BI1745" s="353"/>
      <c r="BJ1745" s="353"/>
      <c r="BK1745" s="353"/>
      <c r="BL1745" s="353"/>
      <c r="BM1745" s="353"/>
      <c r="BN1745" s="353"/>
      <c r="BO1745" s="353"/>
      <c r="BP1745" s="353"/>
      <c r="BQ1745" s="353"/>
      <c r="BR1745" s="353"/>
      <c r="BS1745" s="353"/>
      <c r="BT1745" s="353"/>
      <c r="BU1745" s="353"/>
      <c r="BV1745" s="353"/>
      <c r="BW1745" s="353"/>
      <c r="BX1745" s="353"/>
      <c r="BY1745" s="175"/>
      <c r="BZ1745" s="175"/>
      <c r="CA1745" s="175"/>
      <c r="CB1745" s="175"/>
      <c r="CC1745" s="175"/>
    </row>
    <row r="1746" spans="1:81" s="1" customFormat="1" ht="10.5" customHeight="1" thickBot="1">
      <c r="A1746" s="1356"/>
      <c r="B1746" s="1353"/>
      <c r="C1746" s="293"/>
      <c r="D1746" s="254" t="s">
        <v>42</v>
      </c>
      <c r="E1746" s="154"/>
      <c r="F1746" s="154"/>
      <c r="G1746" s="154"/>
      <c r="H1746" s="420"/>
      <c r="I1746" s="154"/>
      <c r="J1746" s="154"/>
      <c r="K1746" s="154"/>
      <c r="L1746" s="154"/>
      <c r="M1746" s="154"/>
      <c r="N1746" s="420"/>
      <c r="O1746" s="154"/>
      <c r="P1746" s="154"/>
      <c r="Q1746" s="154"/>
      <c r="R1746" s="154"/>
      <c r="S1746" s="154"/>
      <c r="T1746" s="154"/>
      <c r="U1746" s="154"/>
      <c r="V1746" s="154"/>
      <c r="W1746" s="154"/>
      <c r="X1746" s="154"/>
      <c r="Y1746" s="420"/>
      <c r="Z1746" s="154"/>
      <c r="AA1746" s="154"/>
      <c r="AB1746" s="155"/>
      <c r="AC1746" s="53"/>
      <c r="AD1746" s="56"/>
      <c r="AE1746" s="64"/>
      <c r="AF1746" s="361"/>
      <c r="AG1746" s="361"/>
      <c r="AH1746" s="361"/>
      <c r="AI1746" s="361"/>
      <c r="AJ1746" s="361"/>
      <c r="AK1746" s="361"/>
      <c r="AL1746" s="361"/>
      <c r="AM1746" s="361"/>
      <c r="AN1746" s="361"/>
      <c r="AO1746" s="361"/>
      <c r="AP1746" s="361"/>
      <c r="AQ1746" s="361"/>
      <c r="AR1746" s="361"/>
      <c r="AS1746" s="361"/>
      <c r="AT1746" s="361"/>
      <c r="AU1746" s="361"/>
      <c r="AV1746" s="361"/>
      <c r="AW1746" s="361"/>
      <c r="AX1746" s="361"/>
      <c r="AY1746" s="361"/>
      <c r="AZ1746" s="361"/>
      <c r="BA1746" s="361"/>
      <c r="BB1746" s="361"/>
      <c r="BC1746" s="361"/>
      <c r="BD1746" s="361"/>
      <c r="BE1746" s="353"/>
      <c r="BF1746" s="353"/>
      <c r="BG1746" s="353"/>
      <c r="BH1746" s="353"/>
      <c r="BI1746" s="353"/>
      <c r="BJ1746" s="353"/>
      <c r="BK1746" s="353"/>
      <c r="BL1746" s="353"/>
      <c r="BM1746" s="353"/>
      <c r="BN1746" s="353"/>
      <c r="BO1746" s="353"/>
      <c r="BP1746" s="353"/>
      <c r="BQ1746" s="353"/>
      <c r="BR1746" s="353"/>
      <c r="BS1746" s="353"/>
      <c r="BT1746" s="353"/>
      <c r="BU1746" s="353"/>
      <c r="BV1746" s="353"/>
      <c r="BW1746" s="353"/>
      <c r="BX1746" s="353"/>
      <c r="BY1746" s="175"/>
      <c r="BZ1746" s="175"/>
      <c r="CA1746" s="175"/>
      <c r="CB1746" s="175"/>
      <c r="CC1746" s="175"/>
    </row>
    <row r="1747" spans="1:81" s="1" customFormat="1" ht="10.5" customHeight="1">
      <c r="A1747" s="1354" t="s">
        <v>44</v>
      </c>
      <c r="B1747" s="1351" t="s">
        <v>653</v>
      </c>
      <c r="C1747" s="1239"/>
      <c r="D1747" s="1249"/>
      <c r="E1747" s="82" t="s">
        <v>134</v>
      </c>
      <c r="F1747" s="82"/>
      <c r="G1747" s="82"/>
      <c r="H1747" s="419"/>
      <c r="I1747" s="82"/>
      <c r="J1747" s="82"/>
      <c r="K1747" s="82"/>
      <c r="L1747" s="82"/>
      <c r="M1747" s="82"/>
      <c r="N1747" s="419"/>
      <c r="O1747" s="82"/>
      <c r="P1747" s="82"/>
      <c r="Q1747" s="82"/>
      <c r="R1747" s="82"/>
      <c r="S1747" s="82"/>
      <c r="T1747" s="82"/>
      <c r="U1747" s="82"/>
      <c r="V1747" s="82"/>
      <c r="W1747" s="82"/>
      <c r="X1747" s="82"/>
      <c r="Y1747" s="419"/>
      <c r="Z1747" s="82"/>
      <c r="AA1747" s="82"/>
      <c r="AB1747" s="83"/>
      <c r="AC1747" s="53"/>
      <c r="AD1747" s="56"/>
      <c r="AE1747" s="64"/>
      <c r="AF1747" s="361"/>
      <c r="AG1747" s="361"/>
      <c r="AH1747" s="361"/>
      <c r="AI1747" s="361"/>
      <c r="AJ1747" s="361"/>
      <c r="AK1747" s="361"/>
      <c r="AL1747" s="361"/>
      <c r="AM1747" s="361"/>
      <c r="AN1747" s="361"/>
      <c r="AO1747" s="361"/>
      <c r="AP1747" s="361"/>
      <c r="AQ1747" s="361"/>
      <c r="AR1747" s="361"/>
      <c r="AS1747" s="361"/>
      <c r="AT1747" s="361"/>
      <c r="AU1747" s="361"/>
      <c r="AV1747" s="361"/>
      <c r="AW1747" s="361"/>
      <c r="AX1747" s="361"/>
      <c r="AY1747" s="361"/>
      <c r="AZ1747" s="361"/>
      <c r="BA1747" s="361"/>
      <c r="BB1747" s="361"/>
      <c r="BC1747" s="361"/>
      <c r="BD1747" s="361"/>
      <c r="BE1747" s="353"/>
      <c r="BF1747" s="353"/>
      <c r="BG1747" s="353"/>
      <c r="BH1747" s="353"/>
      <c r="BI1747" s="353"/>
      <c r="BJ1747" s="353"/>
      <c r="BK1747" s="353"/>
      <c r="BL1747" s="353"/>
      <c r="BM1747" s="353"/>
      <c r="BN1747" s="353"/>
      <c r="BO1747" s="353"/>
      <c r="BP1747" s="353"/>
      <c r="BQ1747" s="353"/>
      <c r="BR1747" s="353"/>
      <c r="BS1747" s="353"/>
      <c r="BT1747" s="353"/>
      <c r="BU1747" s="353"/>
      <c r="BV1747" s="353"/>
      <c r="BW1747" s="353"/>
      <c r="BX1747" s="353"/>
      <c r="BY1747" s="175"/>
      <c r="BZ1747" s="175"/>
      <c r="CA1747" s="175"/>
      <c r="CB1747" s="175"/>
      <c r="CC1747" s="175"/>
    </row>
    <row r="1748" spans="1:81" s="1" customFormat="1" ht="10.5" customHeight="1">
      <c r="A1748" s="1355"/>
      <c r="B1748" s="1352"/>
      <c r="C1748" s="1240" t="s">
        <v>136</v>
      </c>
      <c r="D1748" s="144" t="s">
        <v>34</v>
      </c>
      <c r="E1748" s="93">
        <v>0</v>
      </c>
      <c r="F1748" s="93">
        <v>0</v>
      </c>
      <c r="G1748" s="93">
        <v>0</v>
      </c>
      <c r="H1748" s="378">
        <v>0</v>
      </c>
      <c r="I1748" s="93">
        <v>0</v>
      </c>
      <c r="J1748" s="93">
        <v>0</v>
      </c>
      <c r="K1748" s="93">
        <v>0</v>
      </c>
      <c r="L1748" s="93">
        <v>0</v>
      </c>
      <c r="M1748" s="93">
        <v>0</v>
      </c>
      <c r="N1748" s="378">
        <v>0</v>
      </c>
      <c r="O1748" s="93">
        <v>0</v>
      </c>
      <c r="P1748" s="93">
        <v>0</v>
      </c>
      <c r="Q1748" s="93">
        <v>0</v>
      </c>
      <c r="R1748" s="93">
        <v>0</v>
      </c>
      <c r="S1748" s="93">
        <v>0</v>
      </c>
      <c r="T1748" s="93">
        <v>0</v>
      </c>
      <c r="U1748" s="93">
        <v>0</v>
      </c>
      <c r="V1748" s="93">
        <v>0</v>
      </c>
      <c r="W1748" s="93">
        <v>0</v>
      </c>
      <c r="X1748" s="93">
        <v>0</v>
      </c>
      <c r="Y1748" s="378">
        <v>0</v>
      </c>
      <c r="Z1748" s="93">
        <v>0</v>
      </c>
      <c r="AA1748" s="93">
        <v>0</v>
      </c>
      <c r="AB1748" s="94">
        <v>0</v>
      </c>
      <c r="AC1748" s="359"/>
      <c r="AD1748" s="191"/>
      <c r="AE1748" s="64"/>
      <c r="AF1748" s="361"/>
      <c r="AG1748" s="361"/>
      <c r="AH1748" s="361"/>
      <c r="AI1748" s="361"/>
      <c r="AJ1748" s="361"/>
      <c r="AK1748" s="361"/>
      <c r="AL1748" s="361"/>
      <c r="AM1748" s="361"/>
      <c r="AN1748" s="361"/>
      <c r="AO1748" s="361"/>
      <c r="AP1748" s="361"/>
      <c r="AQ1748" s="361"/>
      <c r="AR1748" s="361"/>
      <c r="AS1748" s="361"/>
      <c r="AT1748" s="361"/>
      <c r="AU1748" s="361"/>
      <c r="AV1748" s="361"/>
      <c r="AW1748" s="361"/>
      <c r="AX1748" s="361"/>
      <c r="AY1748" s="361"/>
      <c r="AZ1748" s="361"/>
      <c r="BA1748" s="361"/>
      <c r="BB1748" s="361"/>
      <c r="BC1748" s="361"/>
      <c r="BD1748" s="361"/>
      <c r="BE1748" s="353"/>
      <c r="BF1748" s="353"/>
      <c r="BG1748" s="353"/>
      <c r="BH1748" s="353"/>
      <c r="BI1748" s="353"/>
      <c r="BJ1748" s="353"/>
      <c r="BK1748" s="353"/>
      <c r="BL1748" s="353"/>
      <c r="BM1748" s="353"/>
      <c r="BN1748" s="353"/>
      <c r="BO1748" s="353"/>
      <c r="BP1748" s="353"/>
      <c r="BQ1748" s="353"/>
      <c r="BR1748" s="353"/>
      <c r="BS1748" s="353"/>
      <c r="BT1748" s="353"/>
      <c r="BU1748" s="353"/>
      <c r="BV1748" s="353"/>
      <c r="BW1748" s="353"/>
      <c r="BX1748" s="353"/>
      <c r="BY1748" s="175"/>
      <c r="BZ1748" s="175"/>
      <c r="CA1748" s="175"/>
      <c r="CB1748" s="175"/>
      <c r="CC1748" s="175"/>
    </row>
    <row r="1749" spans="1:81" s="1" customFormat="1" ht="10.5" customHeight="1">
      <c r="A1749" s="1355"/>
      <c r="B1749" s="1352"/>
      <c r="C1749" s="1240" t="s">
        <v>137</v>
      </c>
      <c r="D1749" s="144" t="s">
        <v>126</v>
      </c>
      <c r="E1749" s="67">
        <f>ROUND((AG1749-AF1749)*$AE1749,2)</f>
        <v>0</v>
      </c>
      <c r="F1749" s="67">
        <f t="shared" ref="F1749:AB1749" si="1298">ROUND((AH1749-AG1749)*$AE1749,2)</f>
        <v>0</v>
      </c>
      <c r="G1749" s="67">
        <f t="shared" si="1298"/>
        <v>0</v>
      </c>
      <c r="H1749" s="460">
        <f t="shared" si="1298"/>
        <v>0</v>
      </c>
      <c r="I1749" s="67">
        <f t="shared" si="1298"/>
        <v>0</v>
      </c>
      <c r="J1749" s="67">
        <f t="shared" si="1298"/>
        <v>0</v>
      </c>
      <c r="K1749" s="67">
        <f t="shared" si="1298"/>
        <v>0</v>
      </c>
      <c r="L1749" s="67">
        <f t="shared" si="1298"/>
        <v>0</v>
      </c>
      <c r="M1749" s="67">
        <f t="shared" si="1298"/>
        <v>0</v>
      </c>
      <c r="N1749" s="460">
        <f t="shared" si="1298"/>
        <v>0</v>
      </c>
      <c r="O1749" s="67">
        <f t="shared" si="1298"/>
        <v>0</v>
      </c>
      <c r="P1749" s="67">
        <f t="shared" si="1298"/>
        <v>0</v>
      </c>
      <c r="Q1749" s="67">
        <f t="shared" si="1298"/>
        <v>0</v>
      </c>
      <c r="R1749" s="67">
        <f t="shared" si="1298"/>
        <v>0</v>
      </c>
      <c r="S1749" s="67">
        <f t="shared" si="1298"/>
        <v>0</v>
      </c>
      <c r="T1749" s="67">
        <f t="shared" si="1298"/>
        <v>0</v>
      </c>
      <c r="U1749" s="67">
        <f t="shared" si="1298"/>
        <v>0</v>
      </c>
      <c r="V1749" s="67">
        <f t="shared" si="1298"/>
        <v>0</v>
      </c>
      <c r="W1749" s="67">
        <f t="shared" si="1298"/>
        <v>0</v>
      </c>
      <c r="X1749" s="67">
        <f t="shared" si="1298"/>
        <v>0</v>
      </c>
      <c r="Y1749" s="460">
        <f t="shared" si="1298"/>
        <v>0</v>
      </c>
      <c r="Z1749" s="67">
        <f t="shared" si="1298"/>
        <v>0</v>
      </c>
      <c r="AA1749" s="67">
        <f t="shared" si="1298"/>
        <v>0</v>
      </c>
      <c r="AB1749" s="68">
        <f t="shared" si="1298"/>
        <v>0</v>
      </c>
      <c r="AC1749" s="53">
        <f>SUM(E1749:AB1749)</f>
        <v>0</v>
      </c>
      <c r="AD1749" s="56">
        <f>(BD1750-AF1750)*AE1749</f>
        <v>0</v>
      </c>
      <c r="AE1749" s="64">
        <v>4.8</v>
      </c>
      <c r="AF1749" s="109"/>
      <c r="AG1749" s="109"/>
      <c r="AH1749" s="109"/>
      <c r="AI1749" s="109"/>
      <c r="AJ1749" s="109"/>
      <c r="AK1749" s="109"/>
      <c r="AL1749" s="109"/>
      <c r="AM1749" s="109"/>
      <c r="AN1749" s="109"/>
      <c r="AO1749" s="109"/>
      <c r="AP1749" s="109"/>
      <c r="AQ1749" s="109"/>
      <c r="AR1749" s="109"/>
      <c r="AS1749" s="109"/>
      <c r="AT1749" s="109"/>
      <c r="AU1749" s="109"/>
      <c r="AV1749" s="109"/>
      <c r="AW1749" s="109"/>
      <c r="AX1749" s="109"/>
      <c r="AY1749" s="109"/>
      <c r="AZ1749" s="109"/>
      <c r="BA1749" s="109"/>
      <c r="BB1749" s="109"/>
      <c r="BC1749" s="109"/>
      <c r="BD1749" s="109"/>
      <c r="BE1749" s="353"/>
      <c r="BF1749" s="353"/>
      <c r="BG1749" s="353"/>
      <c r="BH1749" s="353"/>
      <c r="BI1749" s="353"/>
      <c r="BJ1749" s="353"/>
      <c r="BK1749" s="353"/>
      <c r="BL1749" s="353"/>
      <c r="BM1749" s="353"/>
      <c r="BN1749" s="353"/>
      <c r="BO1749" s="353"/>
      <c r="BP1749" s="353"/>
      <c r="BQ1749" s="353"/>
      <c r="BR1749" s="353"/>
      <c r="BS1749" s="353"/>
      <c r="BT1749" s="353"/>
      <c r="BU1749" s="353"/>
      <c r="BV1749" s="353"/>
      <c r="BW1749" s="353"/>
      <c r="BX1749" s="353"/>
      <c r="BY1749" s="175"/>
      <c r="BZ1749" s="175"/>
      <c r="CA1749" s="175"/>
      <c r="CB1749" s="175"/>
      <c r="CC1749" s="175"/>
    </row>
    <row r="1750" spans="1:81" s="1" customFormat="1" ht="10.5" customHeight="1">
      <c r="A1750" s="1355"/>
      <c r="B1750" s="1352"/>
      <c r="C1750" s="1240"/>
      <c r="D1750" s="144" t="s">
        <v>127</v>
      </c>
      <c r="E1750" s="93" t="s">
        <v>133</v>
      </c>
      <c r="F1750" s="93"/>
      <c r="G1750" s="93"/>
      <c r="H1750" s="378"/>
      <c r="I1750" s="93"/>
      <c r="J1750" s="93"/>
      <c r="K1750" s="93"/>
      <c r="L1750" s="93"/>
      <c r="M1750" s="93"/>
      <c r="N1750" s="378"/>
      <c r="O1750" s="93"/>
      <c r="P1750" s="93"/>
      <c r="Q1750" s="93"/>
      <c r="R1750" s="93"/>
      <c r="S1750" s="93"/>
      <c r="T1750" s="93"/>
      <c r="U1750" s="93"/>
      <c r="V1750" s="93"/>
      <c r="W1750" s="93"/>
      <c r="X1750" s="93"/>
      <c r="Y1750" s="378"/>
      <c r="Z1750" s="93"/>
      <c r="AA1750" s="93"/>
      <c r="AB1750" s="94"/>
      <c r="AC1750" s="53"/>
      <c r="AD1750" s="56"/>
      <c r="AE1750" s="64"/>
      <c r="AF1750" s="361"/>
      <c r="AG1750" s="361"/>
      <c r="AH1750" s="361"/>
      <c r="AI1750" s="361"/>
      <c r="AJ1750" s="361"/>
      <c r="AK1750" s="361"/>
      <c r="AL1750" s="361"/>
      <c r="AM1750" s="361"/>
      <c r="AN1750" s="361"/>
      <c r="AO1750" s="361"/>
      <c r="AP1750" s="361"/>
      <c r="AQ1750" s="361"/>
      <c r="AR1750" s="361"/>
      <c r="AS1750" s="361"/>
      <c r="AT1750" s="361"/>
      <c r="AU1750" s="361"/>
      <c r="AV1750" s="361"/>
      <c r="AW1750" s="361"/>
      <c r="AX1750" s="361"/>
      <c r="AY1750" s="361"/>
      <c r="AZ1750" s="361"/>
      <c r="BA1750" s="361"/>
      <c r="BB1750" s="361"/>
      <c r="BC1750" s="361"/>
      <c r="BD1750" s="361"/>
      <c r="BE1750" s="353"/>
      <c r="BF1750" s="353"/>
      <c r="BG1750" s="353"/>
      <c r="BH1750" s="353"/>
      <c r="BI1750" s="353"/>
      <c r="BJ1750" s="353"/>
      <c r="BK1750" s="353"/>
      <c r="BL1750" s="353"/>
      <c r="BM1750" s="353"/>
      <c r="BN1750" s="353"/>
      <c r="BO1750" s="353"/>
      <c r="BP1750" s="353"/>
      <c r="BQ1750" s="353"/>
      <c r="BR1750" s="353"/>
      <c r="BS1750" s="353"/>
      <c r="BT1750" s="353"/>
      <c r="BU1750" s="353"/>
      <c r="BV1750" s="353"/>
      <c r="BW1750" s="353"/>
      <c r="BX1750" s="353"/>
      <c r="BY1750" s="175"/>
      <c r="BZ1750" s="175"/>
      <c r="CA1750" s="175"/>
      <c r="CB1750" s="175"/>
      <c r="CC1750" s="175"/>
    </row>
    <row r="1751" spans="1:81" s="1" customFormat="1" ht="10.5" customHeight="1" thickBot="1">
      <c r="A1751" s="1356"/>
      <c r="B1751" s="1353"/>
      <c r="C1751" s="293"/>
      <c r="D1751" s="254" t="s">
        <v>42</v>
      </c>
      <c r="E1751" s="154"/>
      <c r="F1751" s="154"/>
      <c r="G1751" s="154"/>
      <c r="H1751" s="420"/>
      <c r="I1751" s="154"/>
      <c r="J1751" s="154"/>
      <c r="K1751" s="154"/>
      <c r="L1751" s="154"/>
      <c r="M1751" s="154"/>
      <c r="N1751" s="420"/>
      <c r="O1751" s="154"/>
      <c r="P1751" s="154"/>
      <c r="Q1751" s="154"/>
      <c r="R1751" s="154"/>
      <c r="S1751" s="154"/>
      <c r="T1751" s="154"/>
      <c r="U1751" s="154"/>
      <c r="V1751" s="154"/>
      <c r="W1751" s="154"/>
      <c r="X1751" s="154"/>
      <c r="Y1751" s="420"/>
      <c r="Z1751" s="154"/>
      <c r="AA1751" s="154"/>
      <c r="AB1751" s="155"/>
      <c r="AC1751" s="53"/>
      <c r="AD1751" s="56"/>
      <c r="AE1751" s="64"/>
      <c r="AF1751" s="361"/>
      <c r="AG1751" s="361"/>
      <c r="AH1751" s="361"/>
      <c r="AI1751" s="361"/>
      <c r="AJ1751" s="361"/>
      <c r="AK1751" s="361"/>
      <c r="AL1751" s="361"/>
      <c r="AM1751" s="361"/>
      <c r="AN1751" s="361"/>
      <c r="AO1751" s="361"/>
      <c r="AP1751" s="361"/>
      <c r="AQ1751" s="361"/>
      <c r="AR1751" s="361"/>
      <c r="AS1751" s="361"/>
      <c r="AT1751" s="361"/>
      <c r="AU1751" s="361"/>
      <c r="AV1751" s="361"/>
      <c r="AW1751" s="361"/>
      <c r="AX1751" s="361"/>
      <c r="AY1751" s="361"/>
      <c r="AZ1751" s="361"/>
      <c r="BA1751" s="361"/>
      <c r="BB1751" s="361"/>
      <c r="BC1751" s="361"/>
      <c r="BD1751" s="361"/>
      <c r="BE1751" s="353"/>
      <c r="BF1751" s="353"/>
      <c r="BG1751" s="353"/>
      <c r="BH1751" s="353"/>
      <c r="BI1751" s="353"/>
      <c r="BJ1751" s="353"/>
      <c r="BK1751" s="353"/>
      <c r="BL1751" s="353"/>
      <c r="BM1751" s="353"/>
      <c r="BN1751" s="353"/>
      <c r="BO1751" s="353"/>
      <c r="BP1751" s="353"/>
      <c r="BQ1751" s="353"/>
      <c r="BR1751" s="353"/>
      <c r="BS1751" s="353"/>
      <c r="BT1751" s="353"/>
      <c r="BU1751" s="353"/>
      <c r="BV1751" s="353"/>
      <c r="BW1751" s="353"/>
      <c r="BX1751" s="353"/>
      <c r="BY1751" s="175"/>
      <c r="BZ1751" s="175"/>
      <c r="CA1751" s="175"/>
      <c r="CB1751" s="175"/>
      <c r="CC1751" s="175"/>
    </row>
    <row r="1752" spans="1:81" s="1" customFormat="1" ht="10.5" customHeight="1">
      <c r="A1752" s="1354" t="s">
        <v>18</v>
      </c>
      <c r="B1752" s="1351" t="s">
        <v>658</v>
      </c>
      <c r="C1752" s="1239"/>
      <c r="D1752" s="1249"/>
      <c r="E1752" s="82"/>
      <c r="F1752" s="82"/>
      <c r="G1752" s="82"/>
      <c r="H1752" s="419"/>
      <c r="I1752" s="82"/>
      <c r="J1752" s="82"/>
      <c r="K1752" s="82"/>
      <c r="L1752" s="82"/>
      <c r="M1752" s="82"/>
      <c r="N1752" s="419"/>
      <c r="O1752" s="82"/>
      <c r="P1752" s="82"/>
      <c r="Q1752" s="82"/>
      <c r="R1752" s="82"/>
      <c r="S1752" s="82"/>
      <c r="T1752" s="82"/>
      <c r="U1752" s="82"/>
      <c r="V1752" s="82"/>
      <c r="W1752" s="82"/>
      <c r="X1752" s="82"/>
      <c r="Y1752" s="419"/>
      <c r="Z1752" s="82"/>
      <c r="AA1752" s="82"/>
      <c r="AB1752" s="83"/>
      <c r="AC1752" s="53"/>
      <c r="AD1752" s="56"/>
      <c r="AE1752" s="64"/>
      <c r="AF1752" s="109"/>
      <c r="AG1752" s="109"/>
      <c r="AH1752" s="109"/>
      <c r="AI1752" s="109"/>
      <c r="AJ1752" s="109"/>
      <c r="AK1752" s="109"/>
      <c r="AL1752" s="109"/>
      <c r="AM1752" s="109"/>
      <c r="AN1752" s="109"/>
      <c r="AO1752" s="109"/>
      <c r="AP1752" s="109"/>
      <c r="AQ1752" s="109"/>
      <c r="AR1752" s="109"/>
      <c r="AS1752" s="109"/>
      <c r="AT1752" s="109"/>
      <c r="AU1752" s="109"/>
      <c r="AV1752" s="109"/>
      <c r="AW1752" s="109"/>
      <c r="AX1752" s="109"/>
      <c r="AY1752" s="109"/>
      <c r="AZ1752" s="109"/>
      <c r="BA1752" s="109"/>
      <c r="BB1752" s="109"/>
      <c r="BC1752" s="109"/>
      <c r="BD1752" s="109"/>
      <c r="BE1752" s="353"/>
      <c r="BF1752" s="353"/>
      <c r="BG1752" s="353"/>
      <c r="BH1752" s="353"/>
      <c r="BI1752" s="353"/>
      <c r="BJ1752" s="353"/>
      <c r="BK1752" s="353"/>
      <c r="BL1752" s="353"/>
      <c r="BM1752" s="353"/>
      <c r="BN1752" s="353"/>
      <c r="BO1752" s="353"/>
      <c r="BP1752" s="353"/>
      <c r="BQ1752" s="353"/>
      <c r="BR1752" s="353"/>
      <c r="BS1752" s="353"/>
      <c r="BT1752" s="353"/>
      <c r="BU1752" s="353"/>
      <c r="BV1752" s="353"/>
      <c r="BW1752" s="353"/>
      <c r="BX1752" s="353"/>
      <c r="BY1752" s="175"/>
      <c r="BZ1752" s="175"/>
      <c r="CA1752" s="175"/>
      <c r="CB1752" s="175"/>
      <c r="CC1752" s="175"/>
    </row>
    <row r="1753" spans="1:81" s="1" customFormat="1" ht="10.5" customHeight="1">
      <c r="A1753" s="1355"/>
      <c r="B1753" s="1352"/>
      <c r="C1753" s="1240" t="s">
        <v>136</v>
      </c>
      <c r="D1753" s="144" t="s">
        <v>34</v>
      </c>
      <c r="E1753" s="51">
        <v>48</v>
      </c>
      <c r="F1753" s="51">
        <v>56</v>
      </c>
      <c r="G1753" s="51">
        <v>8</v>
      </c>
      <c r="H1753" s="377">
        <v>7</v>
      </c>
      <c r="I1753" s="51">
        <v>8</v>
      </c>
      <c r="J1753" s="51">
        <v>8</v>
      </c>
      <c r="K1753" s="51">
        <v>7</v>
      </c>
      <c r="L1753" s="51">
        <v>8</v>
      </c>
      <c r="M1753" s="51">
        <v>37</v>
      </c>
      <c r="N1753" s="377">
        <v>43</v>
      </c>
      <c r="O1753" s="51">
        <v>38</v>
      </c>
      <c r="P1753" s="51">
        <v>16</v>
      </c>
      <c r="Q1753" s="51">
        <v>15</v>
      </c>
      <c r="R1753" s="51">
        <v>55</v>
      </c>
      <c r="S1753" s="51">
        <v>27</v>
      </c>
      <c r="T1753" s="51">
        <v>63</v>
      </c>
      <c r="U1753" s="51">
        <v>61</v>
      </c>
      <c r="V1753" s="51">
        <v>103</v>
      </c>
      <c r="W1753" s="51">
        <v>18</v>
      </c>
      <c r="X1753" s="51">
        <v>18</v>
      </c>
      <c r="Y1753" s="377">
        <v>57</v>
      </c>
      <c r="Z1753" s="51">
        <v>18</v>
      </c>
      <c r="AA1753" s="51">
        <v>66</v>
      </c>
      <c r="AB1753" s="844">
        <v>59</v>
      </c>
      <c r="AC1753" s="359"/>
      <c r="AD1753" s="191"/>
      <c r="AE1753" s="64"/>
      <c r="AF1753" s="361"/>
      <c r="AG1753" s="361"/>
      <c r="AH1753" s="361"/>
      <c r="AI1753" s="361"/>
      <c r="AJ1753" s="361"/>
      <c r="AK1753" s="361"/>
      <c r="AL1753" s="361"/>
      <c r="AM1753" s="361"/>
      <c r="AN1753" s="361"/>
      <c r="AO1753" s="361"/>
      <c r="AP1753" s="361"/>
      <c r="AQ1753" s="361"/>
      <c r="AR1753" s="361"/>
      <c r="AS1753" s="361"/>
      <c r="AT1753" s="361"/>
      <c r="AU1753" s="361"/>
      <c r="AV1753" s="361"/>
      <c r="AW1753" s="361"/>
      <c r="AX1753" s="361"/>
      <c r="AY1753" s="361"/>
      <c r="AZ1753" s="361"/>
      <c r="BA1753" s="361"/>
      <c r="BB1753" s="361"/>
      <c r="BC1753" s="361"/>
      <c r="BD1753" s="361"/>
      <c r="BE1753" s="353"/>
      <c r="BF1753" s="353"/>
      <c r="BG1753" s="353"/>
      <c r="BH1753" s="353"/>
      <c r="BI1753" s="353"/>
      <c r="BJ1753" s="353"/>
      <c r="BK1753" s="353"/>
      <c r="BL1753" s="353"/>
      <c r="BM1753" s="353"/>
      <c r="BN1753" s="353"/>
      <c r="BO1753" s="353"/>
      <c r="BP1753" s="353"/>
      <c r="BQ1753" s="353"/>
      <c r="BR1753" s="353"/>
      <c r="BS1753" s="353"/>
      <c r="BT1753" s="353"/>
      <c r="BU1753" s="353"/>
      <c r="BV1753" s="353"/>
      <c r="BW1753" s="353"/>
      <c r="BX1753" s="353"/>
      <c r="BY1753" s="175"/>
      <c r="BZ1753" s="175"/>
      <c r="CA1753" s="175"/>
      <c r="CB1753" s="175"/>
      <c r="CC1753" s="175"/>
    </row>
    <row r="1754" spans="1:81" s="1" customFormat="1" ht="10.5" customHeight="1">
      <c r="A1754" s="1355"/>
      <c r="B1754" s="1352"/>
      <c r="C1754" s="1240" t="s">
        <v>954</v>
      </c>
      <c r="D1754" s="144" t="s">
        <v>126</v>
      </c>
      <c r="E1754" s="67">
        <v>0.55000000000000004</v>
      </c>
      <c r="F1754" s="67">
        <v>0.54</v>
      </c>
      <c r="G1754" s="67">
        <v>0.49</v>
      </c>
      <c r="H1754" s="460">
        <v>0.39</v>
      </c>
      <c r="I1754" s="67">
        <v>0.48</v>
      </c>
      <c r="J1754" s="67">
        <v>0.26</v>
      </c>
      <c r="K1754" s="67">
        <v>0.52</v>
      </c>
      <c r="L1754" s="67">
        <v>0.74</v>
      </c>
      <c r="M1754" s="67">
        <v>0.21</v>
      </c>
      <c r="N1754" s="460">
        <v>0.12840000000000001</v>
      </c>
      <c r="O1754" s="67">
        <v>0.13308</v>
      </c>
      <c r="P1754" s="67">
        <v>0.13</v>
      </c>
      <c r="Q1754" s="67">
        <v>0.01</v>
      </c>
      <c r="R1754" s="67">
        <v>7.9319999999999988E-2</v>
      </c>
      <c r="S1754" s="67">
        <v>0.19427999999999998</v>
      </c>
      <c r="T1754" s="67">
        <v>7.1279999999999996E-2</v>
      </c>
      <c r="U1754" s="67">
        <v>0.63</v>
      </c>
      <c r="V1754" s="67">
        <v>0.13</v>
      </c>
      <c r="W1754" s="67">
        <v>7.0000000000000007E-2</v>
      </c>
      <c r="X1754" s="67">
        <v>6.8760000000000002E-2</v>
      </c>
      <c r="Y1754" s="460">
        <v>0.13031999999999999</v>
      </c>
      <c r="Z1754" s="67">
        <v>0.21504000000000004</v>
      </c>
      <c r="AA1754" s="67">
        <v>0.18</v>
      </c>
      <c r="AB1754" s="68">
        <v>0.67</v>
      </c>
      <c r="AC1754" s="53">
        <f>SUM(E1754:AB1754)</f>
        <v>7.0204799999999992</v>
      </c>
      <c r="AD1754" s="56">
        <f>SUM(E1755:AB1755)</f>
        <v>3.7393199999999998</v>
      </c>
      <c r="AE1754" s="64">
        <v>2.4</v>
      </c>
      <c r="AF1754" s="109"/>
      <c r="AG1754" s="109"/>
      <c r="AH1754" s="109"/>
      <c r="AI1754" s="109"/>
      <c r="AJ1754" s="109"/>
      <c r="AK1754" s="109"/>
      <c r="AL1754" s="109"/>
      <c r="AM1754" s="109"/>
      <c r="AN1754" s="109"/>
      <c r="AO1754" s="109"/>
      <c r="AP1754" s="109"/>
      <c r="AQ1754" s="109"/>
      <c r="AR1754" s="109"/>
      <c r="AS1754" s="109"/>
      <c r="AT1754" s="109"/>
      <c r="AU1754" s="109"/>
      <c r="AV1754" s="109"/>
      <c r="AW1754" s="109"/>
      <c r="AX1754" s="109"/>
      <c r="AY1754" s="109"/>
      <c r="AZ1754" s="109"/>
      <c r="BA1754" s="109"/>
      <c r="BB1754" s="109"/>
      <c r="BC1754" s="109"/>
      <c r="BD1754" s="109"/>
      <c r="BE1754" s="353"/>
      <c r="BF1754" s="353"/>
      <c r="BG1754" s="353"/>
      <c r="BH1754" s="353"/>
      <c r="BI1754" s="353"/>
      <c r="BJ1754" s="353"/>
      <c r="BK1754" s="353"/>
      <c r="BL1754" s="353"/>
      <c r="BM1754" s="353"/>
      <c r="BN1754" s="353"/>
      <c r="BO1754" s="353"/>
      <c r="BP1754" s="353"/>
      <c r="BQ1754" s="353"/>
      <c r="BR1754" s="353"/>
      <c r="BS1754" s="353"/>
      <c r="BT1754" s="353"/>
      <c r="BU1754" s="353"/>
      <c r="BV1754" s="353"/>
      <c r="BW1754" s="353"/>
      <c r="BX1754" s="353"/>
      <c r="BY1754" s="175"/>
      <c r="BZ1754" s="175"/>
      <c r="CA1754" s="175"/>
      <c r="CB1754" s="175"/>
      <c r="CC1754" s="175"/>
    </row>
    <row r="1755" spans="1:81" s="1" customFormat="1" ht="10.5" customHeight="1">
      <c r="A1755" s="1355"/>
      <c r="B1755" s="1352"/>
      <c r="C1755" s="1240" t="s">
        <v>954</v>
      </c>
      <c r="D1755" s="144" t="s">
        <v>127</v>
      </c>
      <c r="E1755" s="67">
        <v>0.16763999999999998</v>
      </c>
      <c r="F1755" s="54">
        <v>0.14567999999999998</v>
      </c>
      <c r="G1755" s="54">
        <v>0.10416</v>
      </c>
      <c r="H1755" s="360">
        <v>4.8000000000000001E-2</v>
      </c>
      <c r="I1755" s="54">
        <v>4.859999999999999E-2</v>
      </c>
      <c r="J1755" s="54">
        <v>4.8119999999999996E-2</v>
      </c>
      <c r="K1755" s="54">
        <v>4.7880000000000006E-2</v>
      </c>
      <c r="L1755" s="54">
        <v>4.7760000000000004E-2</v>
      </c>
      <c r="M1755" s="54">
        <v>0.21119999999999997</v>
      </c>
      <c r="N1755" s="360">
        <v>0.20579999999999998</v>
      </c>
      <c r="O1755" s="54">
        <v>0.23471999999999998</v>
      </c>
      <c r="P1755" s="54">
        <v>0.15503999999999998</v>
      </c>
      <c r="Q1755" s="54">
        <v>8.5200000000000012E-2</v>
      </c>
      <c r="R1755" s="54">
        <v>0.15336</v>
      </c>
      <c r="S1755" s="54">
        <v>0.21684</v>
      </c>
      <c r="T1755" s="54">
        <v>0.13008</v>
      </c>
      <c r="U1755" s="54">
        <v>0.32844000000000001</v>
      </c>
      <c r="V1755" s="54">
        <v>0.45143999999999995</v>
      </c>
      <c r="W1755" s="54">
        <v>0.15168000000000001</v>
      </c>
      <c r="X1755" s="54">
        <v>8.3400000000000002E-2</v>
      </c>
      <c r="Y1755" s="360">
        <v>0.12035999999999999</v>
      </c>
      <c r="Z1755" s="54">
        <v>0.17423999999999998</v>
      </c>
      <c r="AA1755" s="54">
        <v>0.17627999999999999</v>
      </c>
      <c r="AB1755" s="55">
        <v>0.20339999999999997</v>
      </c>
      <c r="AC1755" s="53"/>
      <c r="AD1755" s="56"/>
      <c r="AE1755" s="64"/>
      <c r="AF1755" s="361"/>
      <c r="AG1755" s="361"/>
      <c r="AH1755" s="361"/>
      <c r="AI1755" s="361"/>
      <c r="AJ1755" s="361"/>
      <c r="AK1755" s="361"/>
      <c r="AL1755" s="361"/>
      <c r="AM1755" s="361"/>
      <c r="AN1755" s="361"/>
      <c r="AO1755" s="361"/>
      <c r="AP1755" s="361"/>
      <c r="AQ1755" s="361"/>
      <c r="AR1755" s="361"/>
      <c r="AS1755" s="361"/>
      <c r="AT1755" s="361"/>
      <c r="AU1755" s="361"/>
      <c r="AV1755" s="361"/>
      <c r="AW1755" s="361"/>
      <c r="AX1755" s="361"/>
      <c r="AY1755" s="361"/>
      <c r="AZ1755" s="361"/>
      <c r="BA1755" s="361"/>
      <c r="BB1755" s="361"/>
      <c r="BC1755" s="361"/>
      <c r="BD1755" s="361"/>
      <c r="BE1755" s="353"/>
      <c r="BF1755" s="353"/>
      <c r="BG1755" s="353"/>
      <c r="BH1755" s="353"/>
      <c r="BI1755" s="353"/>
      <c r="BJ1755" s="353"/>
      <c r="BK1755" s="353"/>
      <c r="BL1755" s="353"/>
      <c r="BM1755" s="353"/>
      <c r="BN1755" s="353"/>
      <c r="BO1755" s="353"/>
      <c r="BP1755" s="353"/>
      <c r="BQ1755" s="353"/>
      <c r="BR1755" s="353"/>
      <c r="BS1755" s="353"/>
      <c r="BT1755" s="353"/>
      <c r="BU1755" s="353"/>
      <c r="BV1755" s="353"/>
      <c r="BW1755" s="353"/>
      <c r="BX1755" s="353"/>
      <c r="BY1755" s="175"/>
      <c r="BZ1755" s="175"/>
      <c r="CA1755" s="175"/>
      <c r="CB1755" s="175"/>
      <c r="CC1755" s="175"/>
    </row>
    <row r="1756" spans="1:81" s="1" customFormat="1" ht="10.5" customHeight="1" thickBot="1">
      <c r="A1756" s="1356"/>
      <c r="B1756" s="1353"/>
      <c r="C1756" s="293"/>
      <c r="D1756" s="254" t="s">
        <v>42</v>
      </c>
      <c r="E1756" s="154"/>
      <c r="F1756" s="154"/>
      <c r="G1756" s="154"/>
      <c r="H1756" s="420"/>
      <c r="I1756" s="154"/>
      <c r="J1756" s="154"/>
      <c r="K1756" s="154"/>
      <c r="L1756" s="154"/>
      <c r="M1756" s="154"/>
      <c r="N1756" s="420"/>
      <c r="O1756" s="154"/>
      <c r="P1756" s="154"/>
      <c r="Q1756" s="154"/>
      <c r="R1756" s="154"/>
      <c r="S1756" s="154"/>
      <c r="T1756" s="154"/>
      <c r="U1756" s="154"/>
      <c r="V1756" s="154"/>
      <c r="W1756" s="154"/>
      <c r="X1756" s="154"/>
      <c r="Y1756" s="420"/>
      <c r="Z1756" s="154"/>
      <c r="AA1756" s="154"/>
      <c r="AB1756" s="155"/>
      <c r="AC1756" s="53"/>
      <c r="AD1756" s="56"/>
      <c r="AE1756" s="64"/>
      <c r="AF1756" s="361"/>
      <c r="AG1756" s="361"/>
      <c r="AH1756" s="361"/>
      <c r="AI1756" s="361"/>
      <c r="AJ1756" s="361"/>
      <c r="AK1756" s="361"/>
      <c r="AL1756" s="361"/>
      <c r="AM1756" s="361"/>
      <c r="AN1756" s="361"/>
      <c r="AO1756" s="361"/>
      <c r="AP1756" s="361"/>
      <c r="AQ1756" s="361"/>
      <c r="AR1756" s="361"/>
      <c r="AS1756" s="361"/>
      <c r="AT1756" s="361"/>
      <c r="AU1756" s="361"/>
      <c r="AV1756" s="361"/>
      <c r="AW1756" s="361"/>
      <c r="AX1756" s="361"/>
      <c r="AY1756" s="361"/>
      <c r="AZ1756" s="361"/>
      <c r="BA1756" s="361"/>
      <c r="BB1756" s="361"/>
      <c r="BC1756" s="361"/>
      <c r="BD1756" s="361"/>
      <c r="BE1756" s="353"/>
      <c r="BF1756" s="353"/>
      <c r="BG1756" s="353"/>
      <c r="BH1756" s="353"/>
      <c r="BI1756" s="353"/>
      <c r="BJ1756" s="353"/>
      <c r="BK1756" s="353"/>
      <c r="BL1756" s="353"/>
      <c r="BM1756" s="353"/>
      <c r="BN1756" s="353"/>
      <c r="BO1756" s="353"/>
      <c r="BP1756" s="353"/>
      <c r="BQ1756" s="353"/>
      <c r="BR1756" s="353"/>
      <c r="BS1756" s="353"/>
      <c r="BT1756" s="353"/>
      <c r="BU1756" s="353"/>
      <c r="BV1756" s="353"/>
      <c r="BW1756" s="353"/>
      <c r="BX1756" s="353"/>
      <c r="BY1756" s="175"/>
      <c r="BZ1756" s="175"/>
      <c r="CA1756" s="175"/>
      <c r="CB1756" s="175"/>
      <c r="CC1756" s="175"/>
    </row>
    <row r="1757" spans="1:81" s="1" customFormat="1" ht="10.5" customHeight="1">
      <c r="A1757" s="1361" t="s">
        <v>7</v>
      </c>
      <c r="B1757" s="1365" t="s">
        <v>645</v>
      </c>
      <c r="C1757" s="1239"/>
      <c r="D1757" s="1249"/>
      <c r="E1757" s="82"/>
      <c r="F1757" s="82"/>
      <c r="G1757" s="82"/>
      <c r="H1757" s="419"/>
      <c r="I1757" s="82"/>
      <c r="J1757" s="82"/>
      <c r="K1757" s="82"/>
      <c r="L1757" s="82"/>
      <c r="M1757" s="82"/>
      <c r="N1757" s="419"/>
      <c r="O1757" s="82"/>
      <c r="P1757" s="82"/>
      <c r="Q1757" s="82"/>
      <c r="R1757" s="82"/>
      <c r="S1757" s="82"/>
      <c r="T1757" s="82"/>
      <c r="U1757" s="82"/>
      <c r="V1757" s="82"/>
      <c r="W1757" s="82"/>
      <c r="X1757" s="82"/>
      <c r="Y1757" s="419"/>
      <c r="Z1757" s="82"/>
      <c r="AA1757" s="82"/>
      <c r="AB1757" s="83"/>
      <c r="AC1757" s="53"/>
      <c r="AD1757" s="56"/>
      <c r="AE1757" s="64"/>
      <c r="AF1757" s="361"/>
      <c r="AG1757" s="361"/>
      <c r="AH1757" s="361"/>
      <c r="AI1757" s="361"/>
      <c r="AJ1757" s="361"/>
      <c r="AK1757" s="361"/>
      <c r="AL1757" s="361"/>
      <c r="AM1757" s="361"/>
      <c r="AN1757" s="361"/>
      <c r="AO1757" s="361"/>
      <c r="AP1757" s="361"/>
      <c r="AQ1757" s="361"/>
      <c r="AR1757" s="361"/>
      <c r="AS1757" s="361"/>
      <c r="AT1757" s="361"/>
      <c r="AU1757" s="361"/>
      <c r="AV1757" s="361"/>
      <c r="AW1757" s="361"/>
      <c r="AX1757" s="361"/>
      <c r="AY1757" s="361"/>
      <c r="AZ1757" s="361"/>
      <c r="BA1757" s="361"/>
      <c r="BB1757" s="361"/>
      <c r="BC1757" s="361"/>
      <c r="BD1757" s="361"/>
      <c r="BE1757" s="353"/>
      <c r="BF1757" s="353"/>
      <c r="BG1757" s="353"/>
      <c r="BH1757" s="353"/>
      <c r="BI1757" s="353"/>
      <c r="BJ1757" s="353"/>
      <c r="BK1757" s="353"/>
      <c r="BL1757" s="353"/>
      <c r="BM1757" s="353"/>
      <c r="BN1757" s="353"/>
      <c r="BO1757" s="353"/>
      <c r="BP1757" s="353"/>
      <c r="BQ1757" s="353"/>
      <c r="BR1757" s="353"/>
      <c r="BS1757" s="353"/>
      <c r="BT1757" s="353"/>
      <c r="BU1757" s="353"/>
      <c r="BV1757" s="353"/>
      <c r="BW1757" s="353"/>
      <c r="BX1757" s="353"/>
      <c r="BY1757" s="175"/>
      <c r="BZ1757" s="175"/>
      <c r="CA1757" s="175"/>
      <c r="CB1757" s="175"/>
      <c r="CC1757" s="175"/>
    </row>
    <row r="1758" spans="1:81" s="1" customFormat="1" ht="10.5" customHeight="1">
      <c r="A1758" s="1370"/>
      <c r="B1758" s="1366"/>
      <c r="C1758" s="1240" t="s">
        <v>136</v>
      </c>
      <c r="D1758" s="144" t="s">
        <v>34</v>
      </c>
      <c r="E1758" s="48">
        <v>84</v>
      </c>
      <c r="F1758" s="48">
        <v>90</v>
      </c>
      <c r="G1758" s="48">
        <v>88</v>
      </c>
      <c r="H1758" s="441">
        <v>89</v>
      </c>
      <c r="I1758" s="48">
        <v>89</v>
      </c>
      <c r="J1758" s="48">
        <v>87</v>
      </c>
      <c r="K1758" s="48">
        <v>88</v>
      </c>
      <c r="L1758" s="48">
        <v>86</v>
      </c>
      <c r="M1758" s="48">
        <v>86</v>
      </c>
      <c r="N1758" s="441">
        <v>89</v>
      </c>
      <c r="O1758" s="48">
        <v>87</v>
      </c>
      <c r="P1758" s="48">
        <v>88</v>
      </c>
      <c r="Q1758" s="48">
        <v>86</v>
      </c>
      <c r="R1758" s="48">
        <v>91</v>
      </c>
      <c r="S1758" s="48">
        <v>87</v>
      </c>
      <c r="T1758" s="48">
        <v>88</v>
      </c>
      <c r="U1758" s="48">
        <v>88</v>
      </c>
      <c r="V1758" s="48">
        <v>88</v>
      </c>
      <c r="W1758" s="48">
        <v>91</v>
      </c>
      <c r="X1758" s="48">
        <v>89</v>
      </c>
      <c r="Y1758" s="441">
        <v>93</v>
      </c>
      <c r="Z1758" s="48">
        <v>83</v>
      </c>
      <c r="AA1758" s="48">
        <v>84</v>
      </c>
      <c r="AB1758" s="101">
        <v>86</v>
      </c>
      <c r="AC1758" s="359"/>
      <c r="AD1758" s="191"/>
      <c r="AE1758" s="191"/>
      <c r="AF1758" s="361"/>
      <c r="AG1758" s="361"/>
      <c r="AH1758" s="361"/>
      <c r="AI1758" s="361"/>
      <c r="AJ1758" s="361"/>
      <c r="AK1758" s="361"/>
      <c r="AL1758" s="361"/>
      <c r="AM1758" s="361"/>
      <c r="AN1758" s="361"/>
      <c r="AO1758" s="361"/>
      <c r="AP1758" s="361"/>
      <c r="AQ1758" s="361"/>
      <c r="AR1758" s="361"/>
      <c r="AS1758" s="361"/>
      <c r="AT1758" s="361"/>
      <c r="AU1758" s="361"/>
      <c r="AV1758" s="361"/>
      <c r="AW1758" s="361"/>
      <c r="AX1758" s="361"/>
      <c r="AY1758" s="361"/>
      <c r="AZ1758" s="361"/>
      <c r="BA1758" s="361"/>
      <c r="BB1758" s="361"/>
      <c r="BC1758" s="361"/>
      <c r="BD1758" s="361"/>
      <c r="BE1758" s="353"/>
      <c r="BF1758" s="353"/>
      <c r="BG1758" s="353"/>
      <c r="BH1758" s="353"/>
      <c r="BI1758" s="353"/>
      <c r="BJ1758" s="353"/>
      <c r="BK1758" s="353"/>
      <c r="BL1758" s="353"/>
      <c r="BM1758" s="353"/>
      <c r="BN1758" s="353"/>
      <c r="BO1758" s="353"/>
      <c r="BP1758" s="353"/>
      <c r="BQ1758" s="353"/>
      <c r="BR1758" s="353"/>
      <c r="BS1758" s="353"/>
      <c r="BT1758" s="353"/>
      <c r="BU1758" s="353"/>
      <c r="BV1758" s="353"/>
      <c r="BW1758" s="353"/>
      <c r="BX1758" s="353"/>
      <c r="BY1758" s="175"/>
      <c r="BZ1758" s="175"/>
      <c r="CA1758" s="175"/>
      <c r="CB1758" s="175"/>
      <c r="CC1758" s="175"/>
    </row>
    <row r="1759" spans="1:81" s="1" customFormat="1" ht="10.5" customHeight="1">
      <c r="A1759" s="1370"/>
      <c r="B1759" s="1366"/>
      <c r="C1759" s="1240" t="s">
        <v>137</v>
      </c>
      <c r="D1759" s="144" t="s">
        <v>126</v>
      </c>
      <c r="E1759" s="67">
        <f>ROUND((AG1759-AF1759)*$AE1759,2)</f>
        <v>0.79</v>
      </c>
      <c r="F1759" s="67">
        <f t="shared" ref="F1759:AB1759" si="1299">ROUND((AH1759-AG1759)*$AE1759,2)</f>
        <v>0.86</v>
      </c>
      <c r="G1759" s="67">
        <f t="shared" si="1299"/>
        <v>0.86</v>
      </c>
      <c r="H1759" s="460">
        <f t="shared" si="1299"/>
        <v>0.86</v>
      </c>
      <c r="I1759" s="67">
        <f t="shared" si="1299"/>
        <v>0.86</v>
      </c>
      <c r="J1759" s="67">
        <f t="shared" si="1299"/>
        <v>0.86</v>
      </c>
      <c r="K1759" s="67">
        <f t="shared" si="1299"/>
        <v>0.86</v>
      </c>
      <c r="L1759" s="67">
        <f t="shared" si="1299"/>
        <v>0.86</v>
      </c>
      <c r="M1759" s="67">
        <f t="shared" si="1299"/>
        <v>0.86</v>
      </c>
      <c r="N1759" s="460">
        <f t="shared" si="1299"/>
        <v>0.86</v>
      </c>
      <c r="O1759" s="67">
        <f t="shared" si="1299"/>
        <v>0.86</v>
      </c>
      <c r="P1759" s="67">
        <f t="shared" si="1299"/>
        <v>0.86</v>
      </c>
      <c r="Q1759" s="67">
        <f t="shared" si="1299"/>
        <v>0.86</v>
      </c>
      <c r="R1759" s="67">
        <f t="shared" si="1299"/>
        <v>0.86</v>
      </c>
      <c r="S1759" s="67">
        <f t="shared" si="1299"/>
        <v>0.86</v>
      </c>
      <c r="T1759" s="67">
        <f t="shared" si="1299"/>
        <v>0.86</v>
      </c>
      <c r="U1759" s="67">
        <f t="shared" si="1299"/>
        <v>0.86</v>
      </c>
      <c r="V1759" s="67">
        <f t="shared" si="1299"/>
        <v>0.86</v>
      </c>
      <c r="W1759" s="67">
        <f t="shared" si="1299"/>
        <v>0.86</v>
      </c>
      <c r="X1759" s="67">
        <f t="shared" si="1299"/>
        <v>0.86</v>
      </c>
      <c r="Y1759" s="460">
        <f t="shared" si="1299"/>
        <v>0.94</v>
      </c>
      <c r="Z1759" s="67">
        <f t="shared" si="1299"/>
        <v>0.79</v>
      </c>
      <c r="AA1759" s="67">
        <f t="shared" si="1299"/>
        <v>0.79</v>
      </c>
      <c r="AB1759" s="68">
        <f t="shared" si="1299"/>
        <v>0.86</v>
      </c>
      <c r="AC1759" s="53">
        <f>(BD1759-AF1759)*AE1759</f>
        <v>20.591999999991096</v>
      </c>
      <c r="AD1759" s="56">
        <f>(BD1760-AF1760)*AE1759</f>
        <v>0</v>
      </c>
      <c r="AE1759" s="380">
        <v>7.2</v>
      </c>
      <c r="AF1759" s="353">
        <v>8412.6</v>
      </c>
      <c r="AG1759" s="109">
        <v>8412.7099999999991</v>
      </c>
      <c r="AH1759" s="109">
        <v>8412.83</v>
      </c>
      <c r="AI1759" s="109">
        <v>8412.9500000000007</v>
      </c>
      <c r="AJ1759" s="109">
        <v>8413.07</v>
      </c>
      <c r="AK1759" s="109">
        <v>8413.19</v>
      </c>
      <c r="AL1759" s="109">
        <v>8413.31</v>
      </c>
      <c r="AM1759" s="109">
        <v>8413.43</v>
      </c>
      <c r="AN1759" s="109">
        <v>8413.5499999999993</v>
      </c>
      <c r="AO1759" s="109">
        <v>8413.67</v>
      </c>
      <c r="AP1759" s="109">
        <v>8413.7900000000009</v>
      </c>
      <c r="AQ1759" s="109">
        <v>8413.91</v>
      </c>
      <c r="AR1759" s="109">
        <v>8414.0300000000007</v>
      </c>
      <c r="AS1759" s="109">
        <v>8414.15</v>
      </c>
      <c r="AT1759" s="109">
        <v>8414.27</v>
      </c>
      <c r="AU1759" s="109">
        <v>8414.39</v>
      </c>
      <c r="AV1759" s="109">
        <v>8414.51</v>
      </c>
      <c r="AW1759" s="109">
        <v>8414.6299999999992</v>
      </c>
      <c r="AX1759" s="109">
        <v>8414.75</v>
      </c>
      <c r="AY1759" s="109">
        <v>8414.8700000000008</v>
      </c>
      <c r="AZ1759" s="109">
        <v>8414.99</v>
      </c>
      <c r="BA1759" s="109">
        <v>8415.1200000000008</v>
      </c>
      <c r="BB1759" s="109">
        <v>8415.23</v>
      </c>
      <c r="BC1759" s="109">
        <v>8415.34</v>
      </c>
      <c r="BD1759" s="109">
        <v>8415.4599999999991</v>
      </c>
      <c r="BE1759" s="353">
        <v>8414.7999999999993</v>
      </c>
      <c r="BF1759" s="353"/>
      <c r="BG1759" s="353"/>
      <c r="BH1759" s="353"/>
      <c r="BI1759" s="353"/>
      <c r="BJ1759" s="353"/>
      <c r="BK1759" s="353"/>
      <c r="BL1759" s="353"/>
      <c r="BM1759" s="353"/>
      <c r="BN1759" s="353"/>
      <c r="BO1759" s="353"/>
      <c r="BP1759" s="353"/>
      <c r="BQ1759" s="353"/>
      <c r="BR1759" s="353"/>
      <c r="BS1759" s="353"/>
      <c r="BT1759" s="353"/>
      <c r="BU1759" s="353"/>
      <c r="BV1759" s="353"/>
      <c r="BW1759" s="353"/>
      <c r="BX1759" s="353"/>
      <c r="BY1759" s="175"/>
      <c r="BZ1759" s="175"/>
      <c r="CA1759" s="175"/>
      <c r="CB1759" s="175"/>
      <c r="CC1759" s="175"/>
    </row>
    <row r="1760" spans="1:81" s="1" customFormat="1" ht="10.5" customHeight="1">
      <c r="A1760" s="1370"/>
      <c r="B1760" s="1366"/>
      <c r="C1760" s="1240"/>
      <c r="D1760" s="144" t="s">
        <v>127</v>
      </c>
      <c r="E1760" s="93" t="s">
        <v>133</v>
      </c>
      <c r="F1760" s="48"/>
      <c r="G1760" s="48"/>
      <c r="H1760" s="441"/>
      <c r="I1760" s="48"/>
      <c r="J1760" s="48"/>
      <c r="K1760" s="48"/>
      <c r="L1760" s="48"/>
      <c r="M1760" s="48"/>
      <c r="N1760" s="441"/>
      <c r="O1760" s="48"/>
      <c r="P1760" s="48"/>
      <c r="Q1760" s="48"/>
      <c r="R1760" s="48"/>
      <c r="S1760" s="48"/>
      <c r="T1760" s="48"/>
      <c r="U1760" s="48"/>
      <c r="V1760" s="48"/>
      <c r="W1760" s="48"/>
      <c r="X1760" s="48"/>
      <c r="Y1760" s="441"/>
      <c r="Z1760" s="48"/>
      <c r="AA1760" s="48"/>
      <c r="AB1760" s="101"/>
      <c r="AC1760" s="359"/>
      <c r="AD1760" s="191"/>
      <c r="AE1760" s="191"/>
      <c r="AF1760" s="361"/>
      <c r="AG1760" s="361"/>
      <c r="AH1760" s="361"/>
      <c r="AI1760" s="361"/>
      <c r="AJ1760" s="361"/>
      <c r="AK1760" s="361"/>
      <c r="AL1760" s="361"/>
      <c r="AM1760" s="361"/>
      <c r="AN1760" s="361"/>
      <c r="AO1760" s="361"/>
      <c r="AP1760" s="361"/>
      <c r="AQ1760" s="361"/>
      <c r="AR1760" s="361"/>
      <c r="AS1760" s="361"/>
      <c r="AT1760" s="361"/>
      <c r="AU1760" s="361"/>
      <c r="AV1760" s="361"/>
      <c r="AW1760" s="361"/>
      <c r="AX1760" s="361"/>
      <c r="AY1760" s="361"/>
      <c r="AZ1760" s="361"/>
      <c r="BA1760" s="361"/>
      <c r="BB1760" s="361"/>
      <c r="BC1760" s="361"/>
      <c r="BD1760" s="361"/>
      <c r="BE1760" s="353"/>
      <c r="BF1760" s="353"/>
      <c r="BG1760" s="353"/>
      <c r="BH1760" s="353"/>
      <c r="BI1760" s="353"/>
      <c r="BJ1760" s="353"/>
      <c r="BK1760" s="353"/>
      <c r="BL1760" s="353"/>
      <c r="BM1760" s="353"/>
      <c r="BN1760" s="353"/>
      <c r="BO1760" s="353"/>
      <c r="BP1760" s="353"/>
      <c r="BQ1760" s="353"/>
      <c r="BR1760" s="353"/>
      <c r="BS1760" s="353"/>
      <c r="BT1760" s="353"/>
      <c r="BU1760" s="353"/>
      <c r="BV1760" s="353"/>
      <c r="BW1760" s="353"/>
      <c r="BX1760" s="353"/>
      <c r="BY1760" s="175"/>
      <c r="BZ1760" s="175"/>
      <c r="CA1760" s="175"/>
      <c r="CB1760" s="175"/>
      <c r="CC1760" s="175"/>
    </row>
    <row r="1761" spans="1:81" s="1" customFormat="1" ht="10.5" customHeight="1" thickBot="1">
      <c r="A1761" s="1371"/>
      <c r="B1761" s="1367"/>
      <c r="C1761" s="293"/>
      <c r="D1761" s="254" t="s">
        <v>42</v>
      </c>
      <c r="E1761" s="102"/>
      <c r="F1761" s="102"/>
      <c r="G1761" s="102"/>
      <c r="H1761" s="442"/>
      <c r="I1761" s="102"/>
      <c r="J1761" s="102"/>
      <c r="K1761" s="102"/>
      <c r="L1761" s="102"/>
      <c r="M1761" s="102"/>
      <c r="N1761" s="442"/>
      <c r="O1761" s="102"/>
      <c r="P1761" s="102"/>
      <c r="Q1761" s="102"/>
      <c r="R1761" s="102"/>
      <c r="S1761" s="102"/>
      <c r="T1761" s="102"/>
      <c r="U1761" s="102"/>
      <c r="V1761" s="102"/>
      <c r="W1761" s="102"/>
      <c r="X1761" s="102"/>
      <c r="Y1761" s="442"/>
      <c r="Z1761" s="102"/>
      <c r="AA1761" s="102"/>
      <c r="AB1761" s="104"/>
      <c r="AC1761" s="359"/>
      <c r="AD1761" s="191"/>
      <c r="AE1761" s="191"/>
      <c r="AF1761" s="361"/>
      <c r="AG1761" s="361"/>
      <c r="AH1761" s="361"/>
      <c r="AI1761" s="361"/>
      <c r="AJ1761" s="361"/>
      <c r="AK1761" s="361"/>
      <c r="AL1761" s="361"/>
      <c r="AM1761" s="361"/>
      <c r="AN1761" s="361"/>
      <c r="AO1761" s="361"/>
      <c r="AP1761" s="361"/>
      <c r="AQ1761" s="361"/>
      <c r="AR1761" s="361"/>
      <c r="AS1761" s="361"/>
      <c r="AT1761" s="361"/>
      <c r="AU1761" s="361"/>
      <c r="AV1761" s="361"/>
      <c r="AW1761" s="361"/>
      <c r="AX1761" s="361"/>
      <c r="AY1761" s="361"/>
      <c r="AZ1761" s="361"/>
      <c r="BA1761" s="361"/>
      <c r="BB1761" s="361"/>
      <c r="BC1761" s="361"/>
      <c r="BD1761" s="361"/>
      <c r="BE1761" s="353"/>
      <c r="BF1761" s="353"/>
      <c r="BG1761" s="353"/>
      <c r="BH1761" s="353"/>
      <c r="BI1761" s="353"/>
      <c r="BJ1761" s="353"/>
      <c r="BK1761" s="353"/>
      <c r="BL1761" s="353"/>
      <c r="BM1761" s="353"/>
      <c r="BN1761" s="353"/>
      <c r="BO1761" s="353"/>
      <c r="BP1761" s="353"/>
      <c r="BQ1761" s="353"/>
      <c r="BR1761" s="353"/>
      <c r="BS1761" s="353"/>
      <c r="BT1761" s="353"/>
      <c r="BU1761" s="353"/>
      <c r="BV1761" s="353"/>
      <c r="BW1761" s="353"/>
      <c r="BX1761" s="353"/>
      <c r="BY1761" s="175"/>
      <c r="BZ1761" s="175"/>
      <c r="CA1761" s="175"/>
      <c r="CB1761" s="175"/>
      <c r="CC1761" s="175"/>
    </row>
    <row r="1762" spans="1:81" s="1" customFormat="1" ht="10.5" customHeight="1">
      <c r="A1762" s="1361" t="s">
        <v>14</v>
      </c>
      <c r="B1762" s="1365" t="s">
        <v>651</v>
      </c>
      <c r="C1762" s="1239"/>
      <c r="D1762" s="1249"/>
      <c r="E1762" s="82"/>
      <c r="F1762" s="82"/>
      <c r="G1762" s="82"/>
      <c r="H1762" s="419"/>
      <c r="I1762" s="82"/>
      <c r="J1762" s="82"/>
      <c r="K1762" s="82"/>
      <c r="L1762" s="82"/>
      <c r="M1762" s="82"/>
      <c r="N1762" s="419"/>
      <c r="O1762" s="82"/>
      <c r="P1762" s="82"/>
      <c r="Q1762" s="82"/>
      <c r="R1762" s="82"/>
      <c r="S1762" s="82"/>
      <c r="T1762" s="82"/>
      <c r="U1762" s="82"/>
      <c r="V1762" s="82"/>
      <c r="W1762" s="82"/>
      <c r="X1762" s="82"/>
      <c r="Y1762" s="419"/>
      <c r="Z1762" s="82"/>
      <c r="AA1762" s="82"/>
      <c r="AB1762" s="83"/>
      <c r="AC1762" s="53"/>
      <c r="AD1762" s="56"/>
      <c r="AE1762" s="64"/>
      <c r="AF1762" s="361"/>
      <c r="AG1762" s="361"/>
      <c r="AH1762" s="361"/>
      <c r="AI1762" s="361"/>
      <c r="AJ1762" s="361"/>
      <c r="AK1762" s="361"/>
      <c r="AL1762" s="361"/>
      <c r="AM1762" s="361"/>
      <c r="AN1762" s="361"/>
      <c r="AO1762" s="361"/>
      <c r="AP1762" s="361"/>
      <c r="AQ1762" s="361"/>
      <c r="AR1762" s="361"/>
      <c r="AS1762" s="361"/>
      <c r="AT1762" s="361"/>
      <c r="AU1762" s="361"/>
      <c r="AV1762" s="361"/>
      <c r="AW1762" s="361"/>
      <c r="AX1762" s="361"/>
      <c r="AY1762" s="361"/>
      <c r="AZ1762" s="361"/>
      <c r="BA1762" s="361"/>
      <c r="BB1762" s="361"/>
      <c r="BC1762" s="361"/>
      <c r="BD1762" s="361"/>
      <c r="BE1762" s="353"/>
      <c r="BF1762" s="353"/>
      <c r="BG1762" s="353"/>
      <c r="BH1762" s="353"/>
      <c r="BI1762" s="353"/>
      <c r="BJ1762" s="353"/>
      <c r="BK1762" s="353"/>
      <c r="BL1762" s="353"/>
      <c r="BM1762" s="353"/>
      <c r="BN1762" s="353"/>
      <c r="BO1762" s="353"/>
      <c r="BP1762" s="353"/>
      <c r="BQ1762" s="353"/>
      <c r="BR1762" s="353"/>
      <c r="BS1762" s="353"/>
      <c r="BT1762" s="353"/>
      <c r="BU1762" s="353"/>
      <c r="BV1762" s="353"/>
      <c r="BW1762" s="353"/>
      <c r="BX1762" s="353"/>
      <c r="BY1762" s="175"/>
      <c r="BZ1762" s="175"/>
      <c r="CA1762" s="175"/>
      <c r="CB1762" s="175"/>
      <c r="CC1762" s="175"/>
    </row>
    <row r="1763" spans="1:81" s="1" customFormat="1" ht="10.5" customHeight="1">
      <c r="A1763" s="1370"/>
      <c r="B1763" s="1366"/>
      <c r="C1763" s="1240" t="s">
        <v>136</v>
      </c>
      <c r="D1763" s="144" t="s">
        <v>34</v>
      </c>
      <c r="E1763" s="93">
        <v>4</v>
      </c>
      <c r="F1763" s="93">
        <v>8</v>
      </c>
      <c r="G1763" s="93">
        <v>0</v>
      </c>
      <c r="H1763" s="378">
        <v>0</v>
      </c>
      <c r="I1763" s="93">
        <v>0</v>
      </c>
      <c r="J1763" s="93">
        <v>12</v>
      </c>
      <c r="K1763" s="93">
        <v>4</v>
      </c>
      <c r="L1763" s="93">
        <v>0</v>
      </c>
      <c r="M1763" s="93">
        <v>0</v>
      </c>
      <c r="N1763" s="378">
        <v>13</v>
      </c>
      <c r="O1763" s="93">
        <v>27</v>
      </c>
      <c r="P1763" s="93">
        <v>14</v>
      </c>
      <c r="Q1763" s="93">
        <v>0</v>
      </c>
      <c r="R1763" s="93">
        <v>22</v>
      </c>
      <c r="S1763" s="93">
        <v>8</v>
      </c>
      <c r="T1763" s="93">
        <v>8</v>
      </c>
      <c r="U1763" s="93">
        <v>0</v>
      </c>
      <c r="V1763" s="93">
        <v>8</v>
      </c>
      <c r="W1763" s="93">
        <v>4</v>
      </c>
      <c r="X1763" s="93">
        <v>0</v>
      </c>
      <c r="Y1763" s="378">
        <v>0</v>
      </c>
      <c r="Z1763" s="93">
        <v>3</v>
      </c>
      <c r="AA1763" s="93">
        <v>22</v>
      </c>
      <c r="AB1763" s="94">
        <v>3</v>
      </c>
      <c r="AC1763" s="359"/>
      <c r="AD1763" s="191"/>
      <c r="AE1763" s="64"/>
      <c r="AF1763" s="361"/>
      <c r="AG1763" s="361"/>
      <c r="AH1763" s="361"/>
      <c r="AI1763" s="361"/>
      <c r="AJ1763" s="361"/>
      <c r="AK1763" s="361"/>
      <c r="AL1763" s="361"/>
      <c r="AM1763" s="361"/>
      <c r="AN1763" s="361"/>
      <c r="AO1763" s="361"/>
      <c r="AP1763" s="361"/>
      <c r="AQ1763" s="361"/>
      <c r="AR1763" s="361"/>
      <c r="AS1763" s="361"/>
      <c r="AT1763" s="361"/>
      <c r="AU1763" s="361"/>
      <c r="AV1763" s="361"/>
      <c r="AW1763" s="361"/>
      <c r="AX1763" s="361"/>
      <c r="AY1763" s="361"/>
      <c r="AZ1763" s="361"/>
      <c r="BA1763" s="361"/>
      <c r="BB1763" s="361"/>
      <c r="BC1763" s="361"/>
      <c r="BD1763" s="361"/>
      <c r="BE1763" s="353"/>
      <c r="BF1763" s="353"/>
      <c r="BG1763" s="353"/>
      <c r="BH1763" s="353"/>
      <c r="BI1763" s="353"/>
      <c r="BJ1763" s="353"/>
      <c r="BK1763" s="353"/>
      <c r="BL1763" s="353"/>
      <c r="BM1763" s="353"/>
      <c r="BN1763" s="353"/>
      <c r="BO1763" s="353"/>
      <c r="BP1763" s="353"/>
      <c r="BQ1763" s="353"/>
      <c r="BR1763" s="353"/>
      <c r="BS1763" s="353"/>
      <c r="BT1763" s="353"/>
      <c r="BU1763" s="353"/>
      <c r="BV1763" s="353"/>
      <c r="BW1763" s="353"/>
      <c r="BX1763" s="353"/>
      <c r="BY1763" s="175"/>
      <c r="BZ1763" s="175"/>
      <c r="CA1763" s="175"/>
      <c r="CB1763" s="175"/>
      <c r="CC1763" s="175"/>
    </row>
    <row r="1764" spans="1:81" s="1" customFormat="1" ht="10.5" customHeight="1">
      <c r="A1764" s="1370"/>
      <c r="B1764" s="1366"/>
      <c r="C1764" s="1240" t="s">
        <v>137</v>
      </c>
      <c r="D1764" s="144" t="s">
        <v>126</v>
      </c>
      <c r="E1764" s="67">
        <f>ROUND((AG1764-AF1764)*$AE1764,2)</f>
        <v>7.0000000000000007E-2</v>
      </c>
      <c r="F1764" s="67">
        <f t="shared" ref="F1764:AB1764" si="1300">ROUND((AH1764-AG1764)*$AE1764,2)</f>
        <v>7.0000000000000007E-2</v>
      </c>
      <c r="G1764" s="67">
        <f t="shared" si="1300"/>
        <v>0</v>
      </c>
      <c r="H1764" s="460">
        <f t="shared" si="1300"/>
        <v>0</v>
      </c>
      <c r="I1764" s="67">
        <f t="shared" si="1300"/>
        <v>0</v>
      </c>
      <c r="J1764" s="67">
        <f t="shared" si="1300"/>
        <v>0.14000000000000001</v>
      </c>
      <c r="K1764" s="67">
        <f t="shared" si="1300"/>
        <v>7.0000000000000007E-2</v>
      </c>
      <c r="L1764" s="67">
        <f t="shared" si="1300"/>
        <v>0</v>
      </c>
      <c r="M1764" s="67">
        <f t="shared" si="1300"/>
        <v>0</v>
      </c>
      <c r="N1764" s="460">
        <f t="shared" si="1300"/>
        <v>0.14000000000000001</v>
      </c>
      <c r="O1764" s="67">
        <f t="shared" si="1300"/>
        <v>0.28999999999999998</v>
      </c>
      <c r="P1764" s="67">
        <f t="shared" si="1300"/>
        <v>0.14000000000000001</v>
      </c>
      <c r="Q1764" s="67">
        <f t="shared" si="1300"/>
        <v>0</v>
      </c>
      <c r="R1764" s="67">
        <f t="shared" si="1300"/>
        <v>0.22</v>
      </c>
      <c r="S1764" s="67">
        <f t="shared" si="1300"/>
        <v>7.0000000000000007E-2</v>
      </c>
      <c r="T1764" s="67">
        <f t="shared" si="1300"/>
        <v>7.0000000000000007E-2</v>
      </c>
      <c r="U1764" s="67">
        <f t="shared" si="1300"/>
        <v>0</v>
      </c>
      <c r="V1764" s="67">
        <f t="shared" si="1300"/>
        <v>7.0000000000000007E-2</v>
      </c>
      <c r="W1764" s="67">
        <f t="shared" si="1300"/>
        <v>7.0000000000000007E-2</v>
      </c>
      <c r="X1764" s="67">
        <f t="shared" si="1300"/>
        <v>0</v>
      </c>
      <c r="Y1764" s="460">
        <f t="shared" si="1300"/>
        <v>0</v>
      </c>
      <c r="Z1764" s="67">
        <f t="shared" si="1300"/>
        <v>0</v>
      </c>
      <c r="AA1764" s="67">
        <f t="shared" si="1300"/>
        <v>0.22</v>
      </c>
      <c r="AB1764" s="68">
        <f t="shared" si="1300"/>
        <v>0</v>
      </c>
      <c r="AC1764" s="53">
        <f>(BD1764-AF1764)*AE1764</f>
        <v>1.6559999999968569</v>
      </c>
      <c r="AD1764" s="56">
        <f>(BD1765-AF1765)*AE1764</f>
        <v>0</v>
      </c>
      <c r="AE1764" s="64">
        <v>7.2</v>
      </c>
      <c r="AF1764" s="109">
        <v>6192.1</v>
      </c>
      <c r="AG1764" s="109">
        <v>6192.11</v>
      </c>
      <c r="AH1764" s="109">
        <v>6192.12</v>
      </c>
      <c r="AI1764" s="109">
        <v>6192.12</v>
      </c>
      <c r="AJ1764" s="109">
        <v>6192.12</v>
      </c>
      <c r="AK1764" s="109">
        <v>6192.12</v>
      </c>
      <c r="AL1764" s="109">
        <v>6192.14</v>
      </c>
      <c r="AM1764" s="109">
        <v>6192.15</v>
      </c>
      <c r="AN1764" s="109">
        <v>6192.15</v>
      </c>
      <c r="AO1764" s="109">
        <v>6192.15</v>
      </c>
      <c r="AP1764" s="109">
        <v>6192.17</v>
      </c>
      <c r="AQ1764" s="109">
        <v>6192.21</v>
      </c>
      <c r="AR1764" s="109">
        <v>6192.23</v>
      </c>
      <c r="AS1764" s="109">
        <v>6192.23</v>
      </c>
      <c r="AT1764" s="109">
        <v>6192.26</v>
      </c>
      <c r="AU1764" s="109">
        <v>6192.27</v>
      </c>
      <c r="AV1764" s="109">
        <v>6192.28</v>
      </c>
      <c r="AW1764" s="109">
        <v>6192.28</v>
      </c>
      <c r="AX1764" s="109">
        <v>6192.29</v>
      </c>
      <c r="AY1764" s="109">
        <v>6192.3</v>
      </c>
      <c r="AZ1764" s="109">
        <v>6192.3</v>
      </c>
      <c r="BA1764" s="109">
        <v>6192.3</v>
      </c>
      <c r="BB1764" s="109">
        <v>6192.3</v>
      </c>
      <c r="BC1764" s="109">
        <v>6192.33</v>
      </c>
      <c r="BD1764" s="109">
        <v>6192.33</v>
      </c>
      <c r="BE1764" s="353">
        <v>6192.2</v>
      </c>
      <c r="BF1764" s="353"/>
      <c r="BG1764" s="353"/>
      <c r="BH1764" s="353"/>
      <c r="BI1764" s="353"/>
      <c r="BJ1764" s="353"/>
      <c r="BK1764" s="353"/>
      <c r="BL1764" s="353"/>
      <c r="BM1764" s="353"/>
      <c r="BN1764" s="353"/>
      <c r="BO1764" s="353"/>
      <c r="BP1764" s="353"/>
      <c r="BQ1764" s="353"/>
      <c r="BR1764" s="353"/>
      <c r="BS1764" s="353"/>
      <c r="BT1764" s="353"/>
      <c r="BU1764" s="353"/>
      <c r="BV1764" s="353"/>
      <c r="BW1764" s="353"/>
      <c r="BX1764" s="353"/>
      <c r="BY1764" s="175"/>
      <c r="BZ1764" s="175"/>
      <c r="CA1764" s="175"/>
      <c r="CB1764" s="175"/>
      <c r="CC1764" s="175"/>
    </row>
    <row r="1765" spans="1:81" s="1" customFormat="1" ht="10.5" customHeight="1">
      <c r="A1765" s="1370"/>
      <c r="B1765" s="1366"/>
      <c r="C1765" s="1240"/>
      <c r="D1765" s="144" t="s">
        <v>127</v>
      </c>
      <c r="E1765" s="93" t="s">
        <v>133</v>
      </c>
      <c r="F1765" s="93"/>
      <c r="G1765" s="93"/>
      <c r="H1765" s="378"/>
      <c r="I1765" s="93"/>
      <c r="J1765" s="93"/>
      <c r="K1765" s="93"/>
      <c r="L1765" s="93"/>
      <c r="M1765" s="93"/>
      <c r="N1765" s="378"/>
      <c r="O1765" s="93"/>
      <c r="P1765" s="93"/>
      <c r="Q1765" s="93"/>
      <c r="R1765" s="93"/>
      <c r="S1765" s="93"/>
      <c r="T1765" s="93"/>
      <c r="U1765" s="93"/>
      <c r="V1765" s="93"/>
      <c r="W1765" s="93"/>
      <c r="X1765" s="93"/>
      <c r="Y1765" s="378"/>
      <c r="Z1765" s="93"/>
      <c r="AA1765" s="93"/>
      <c r="AB1765" s="94"/>
      <c r="AC1765" s="53"/>
      <c r="AD1765" s="56"/>
      <c r="AE1765" s="64"/>
      <c r="AF1765" s="361"/>
      <c r="AG1765" s="361"/>
      <c r="AH1765" s="361"/>
      <c r="AI1765" s="361"/>
      <c r="AJ1765" s="361"/>
      <c r="AK1765" s="361"/>
      <c r="AL1765" s="361"/>
      <c r="AM1765" s="361"/>
      <c r="AN1765" s="361"/>
      <c r="AO1765" s="361"/>
      <c r="AP1765" s="361"/>
      <c r="AQ1765" s="361"/>
      <c r="AR1765" s="361"/>
      <c r="AS1765" s="361"/>
      <c r="AT1765" s="361"/>
      <c r="AU1765" s="361"/>
      <c r="AV1765" s="361"/>
      <c r="AW1765" s="361"/>
      <c r="AX1765" s="361"/>
      <c r="AY1765" s="361"/>
      <c r="AZ1765" s="361"/>
      <c r="BA1765" s="361"/>
      <c r="BB1765" s="361"/>
      <c r="BC1765" s="361"/>
      <c r="BD1765" s="361"/>
      <c r="BE1765" s="353"/>
      <c r="BF1765" s="353"/>
      <c r="BG1765" s="353"/>
      <c r="BH1765" s="353"/>
      <c r="BI1765" s="353"/>
      <c r="BJ1765" s="353"/>
      <c r="BK1765" s="353"/>
      <c r="BL1765" s="353"/>
      <c r="BM1765" s="353"/>
      <c r="BN1765" s="353"/>
      <c r="BO1765" s="353"/>
      <c r="BP1765" s="353"/>
      <c r="BQ1765" s="353"/>
      <c r="BR1765" s="353"/>
      <c r="BS1765" s="353"/>
      <c r="BT1765" s="353"/>
      <c r="BU1765" s="353"/>
      <c r="BV1765" s="353"/>
      <c r="BW1765" s="353"/>
      <c r="BX1765" s="353"/>
      <c r="BY1765" s="175"/>
      <c r="BZ1765" s="175"/>
      <c r="CA1765" s="175"/>
      <c r="CB1765" s="175"/>
      <c r="CC1765" s="175"/>
    </row>
    <row r="1766" spans="1:81" s="1" customFormat="1" ht="10.5" customHeight="1" thickBot="1">
      <c r="A1766" s="1371"/>
      <c r="B1766" s="1367"/>
      <c r="C1766" s="293"/>
      <c r="D1766" s="254" t="s">
        <v>42</v>
      </c>
      <c r="E1766" s="154"/>
      <c r="F1766" s="154"/>
      <c r="G1766" s="154"/>
      <c r="H1766" s="420"/>
      <c r="I1766" s="154"/>
      <c r="J1766" s="154"/>
      <c r="K1766" s="154"/>
      <c r="L1766" s="154"/>
      <c r="M1766" s="154"/>
      <c r="N1766" s="420"/>
      <c r="O1766" s="154"/>
      <c r="P1766" s="154"/>
      <c r="Q1766" s="154"/>
      <c r="R1766" s="154"/>
      <c r="S1766" s="154"/>
      <c r="T1766" s="154"/>
      <c r="U1766" s="154"/>
      <c r="V1766" s="154"/>
      <c r="W1766" s="154"/>
      <c r="X1766" s="154"/>
      <c r="Y1766" s="420"/>
      <c r="Z1766" s="154"/>
      <c r="AA1766" s="154"/>
      <c r="AB1766" s="155"/>
      <c r="AC1766" s="53"/>
      <c r="AD1766" s="56"/>
      <c r="AE1766" s="64"/>
      <c r="AF1766" s="361"/>
      <c r="AG1766" s="361"/>
      <c r="AH1766" s="361"/>
      <c r="AI1766" s="361"/>
      <c r="AJ1766" s="361"/>
      <c r="AK1766" s="361"/>
      <c r="AL1766" s="361"/>
      <c r="AM1766" s="361"/>
      <c r="AN1766" s="361"/>
      <c r="AO1766" s="361"/>
      <c r="AP1766" s="361"/>
      <c r="AQ1766" s="361"/>
      <c r="AR1766" s="361"/>
      <c r="AS1766" s="361"/>
      <c r="AT1766" s="361"/>
      <c r="AU1766" s="361"/>
      <c r="AV1766" s="361"/>
      <c r="AW1766" s="361"/>
      <c r="AX1766" s="361"/>
      <c r="AY1766" s="361"/>
      <c r="AZ1766" s="361"/>
      <c r="BA1766" s="361"/>
      <c r="BB1766" s="361"/>
      <c r="BC1766" s="361"/>
      <c r="BD1766" s="361"/>
      <c r="BE1766" s="353"/>
      <c r="BF1766" s="353"/>
      <c r="BG1766" s="353"/>
      <c r="BH1766" s="353"/>
      <c r="BI1766" s="353"/>
      <c r="BJ1766" s="353"/>
      <c r="BK1766" s="353"/>
      <c r="BL1766" s="353"/>
      <c r="BM1766" s="353"/>
      <c r="BN1766" s="353"/>
      <c r="BO1766" s="353"/>
      <c r="BP1766" s="353"/>
      <c r="BQ1766" s="353"/>
      <c r="BR1766" s="353"/>
      <c r="BS1766" s="353"/>
      <c r="BT1766" s="353"/>
      <c r="BU1766" s="353"/>
      <c r="BV1766" s="353"/>
      <c r="BW1766" s="353"/>
      <c r="BX1766" s="353"/>
      <c r="BY1766" s="175"/>
      <c r="BZ1766" s="175"/>
      <c r="CA1766" s="175"/>
      <c r="CB1766" s="175"/>
      <c r="CC1766" s="175"/>
    </row>
    <row r="1767" spans="1:81" s="1" customFormat="1" ht="10.5" customHeight="1">
      <c r="A1767" s="1361" t="s">
        <v>76</v>
      </c>
      <c r="B1767" s="1365" t="s">
        <v>650</v>
      </c>
      <c r="C1767" s="1239"/>
      <c r="D1767" s="1249"/>
      <c r="E1767" s="82" t="s">
        <v>134</v>
      </c>
      <c r="F1767" s="82"/>
      <c r="G1767" s="82"/>
      <c r="H1767" s="419"/>
      <c r="I1767" s="82"/>
      <c r="J1767" s="82"/>
      <c r="K1767" s="82"/>
      <c r="L1767" s="82"/>
      <c r="M1767" s="82"/>
      <c r="N1767" s="419"/>
      <c r="O1767" s="82"/>
      <c r="P1767" s="82"/>
      <c r="Q1767" s="82"/>
      <c r="R1767" s="82"/>
      <c r="S1767" s="82"/>
      <c r="T1767" s="82"/>
      <c r="U1767" s="82"/>
      <c r="V1767" s="82"/>
      <c r="W1767" s="82"/>
      <c r="X1767" s="82"/>
      <c r="Y1767" s="419"/>
      <c r="Z1767" s="82"/>
      <c r="AA1767" s="82"/>
      <c r="AB1767" s="83"/>
      <c r="AC1767" s="53"/>
      <c r="AD1767" s="56"/>
      <c r="AE1767" s="64"/>
      <c r="AF1767" s="361"/>
      <c r="AG1767" s="361"/>
      <c r="AH1767" s="361"/>
      <c r="AI1767" s="361"/>
      <c r="AJ1767" s="361"/>
      <c r="AK1767" s="361"/>
      <c r="AL1767" s="361"/>
      <c r="AM1767" s="361"/>
      <c r="AN1767" s="361"/>
      <c r="AO1767" s="361"/>
      <c r="AP1767" s="361"/>
      <c r="AQ1767" s="361"/>
      <c r="AR1767" s="361"/>
      <c r="AS1767" s="361"/>
      <c r="AT1767" s="361"/>
      <c r="AU1767" s="361"/>
      <c r="AV1767" s="361"/>
      <c r="AW1767" s="361"/>
      <c r="AX1767" s="361"/>
      <c r="AY1767" s="361"/>
      <c r="AZ1767" s="361"/>
      <c r="BA1767" s="361"/>
      <c r="BB1767" s="361"/>
      <c r="BC1767" s="361"/>
      <c r="BD1767" s="361"/>
      <c r="BE1767" s="353"/>
      <c r="BF1767" s="353"/>
      <c r="BG1767" s="353"/>
      <c r="BH1767" s="353"/>
      <c r="BI1767" s="353"/>
      <c r="BJ1767" s="353"/>
      <c r="BK1767" s="353"/>
      <c r="BL1767" s="353"/>
      <c r="BM1767" s="353"/>
      <c r="BN1767" s="353"/>
      <c r="BO1767" s="353"/>
      <c r="BP1767" s="353"/>
      <c r="BQ1767" s="353"/>
      <c r="BR1767" s="353"/>
      <c r="BS1767" s="353"/>
      <c r="BT1767" s="353"/>
      <c r="BU1767" s="353"/>
      <c r="BV1767" s="353"/>
      <c r="BW1767" s="353"/>
      <c r="BX1767" s="353"/>
      <c r="BY1767" s="175"/>
      <c r="BZ1767" s="175"/>
      <c r="CA1767" s="175"/>
      <c r="CB1767" s="175"/>
      <c r="CC1767" s="175"/>
    </row>
    <row r="1768" spans="1:81" s="1" customFormat="1" ht="10.5" customHeight="1">
      <c r="A1768" s="1370"/>
      <c r="B1768" s="1366"/>
      <c r="C1768" s="1240" t="s">
        <v>138</v>
      </c>
      <c r="D1768" s="144" t="s">
        <v>34</v>
      </c>
      <c r="E1768" s="93">
        <v>0</v>
      </c>
      <c r="F1768" s="93"/>
      <c r="G1768" s="93"/>
      <c r="H1768" s="378"/>
      <c r="I1768" s="93"/>
      <c r="J1768" s="93"/>
      <c r="K1768" s="93"/>
      <c r="L1768" s="93"/>
      <c r="M1768" s="93"/>
      <c r="N1768" s="378"/>
      <c r="O1768" s="93"/>
      <c r="P1768" s="93"/>
      <c r="Q1768" s="93"/>
      <c r="R1768" s="93"/>
      <c r="S1768" s="93"/>
      <c r="T1768" s="93"/>
      <c r="U1768" s="93"/>
      <c r="V1768" s="93"/>
      <c r="W1768" s="93"/>
      <c r="X1768" s="93"/>
      <c r="Y1768" s="378"/>
      <c r="Z1768" s="93"/>
      <c r="AA1768" s="93"/>
      <c r="AB1768" s="94"/>
      <c r="AC1768" s="359"/>
      <c r="AD1768" s="191"/>
      <c r="AE1768" s="64"/>
      <c r="AF1768" s="361"/>
      <c r="AG1768" s="361"/>
      <c r="AH1768" s="361"/>
      <c r="AI1768" s="361"/>
      <c r="AJ1768" s="361"/>
      <c r="AK1768" s="361"/>
      <c r="AL1768" s="361"/>
      <c r="AM1768" s="361"/>
      <c r="AN1768" s="361"/>
      <c r="AO1768" s="361"/>
      <c r="AP1768" s="361"/>
      <c r="AQ1768" s="361"/>
      <c r="AR1768" s="361"/>
      <c r="AS1768" s="361"/>
      <c r="AT1768" s="361"/>
      <c r="AU1768" s="361"/>
      <c r="AV1768" s="361"/>
      <c r="AW1768" s="361"/>
      <c r="AX1768" s="361"/>
      <c r="AY1768" s="361"/>
      <c r="AZ1768" s="361"/>
      <c r="BA1768" s="361"/>
      <c r="BB1768" s="361"/>
      <c r="BC1768" s="361"/>
      <c r="BD1768" s="361"/>
      <c r="BE1768" s="353"/>
      <c r="BF1768" s="353"/>
      <c r="BG1768" s="353"/>
      <c r="BH1768" s="353"/>
      <c r="BI1768" s="353"/>
      <c r="BJ1768" s="353"/>
      <c r="BK1768" s="353"/>
      <c r="BL1768" s="353"/>
      <c r="BM1768" s="353"/>
      <c r="BN1768" s="353"/>
      <c r="BO1768" s="353"/>
      <c r="BP1768" s="353"/>
      <c r="BQ1768" s="353"/>
      <c r="BR1768" s="353"/>
      <c r="BS1768" s="353"/>
      <c r="BT1768" s="353"/>
      <c r="BU1768" s="353"/>
      <c r="BV1768" s="353"/>
      <c r="BW1768" s="353"/>
      <c r="BX1768" s="353"/>
      <c r="BY1768" s="175"/>
      <c r="BZ1768" s="175"/>
      <c r="CA1768" s="175"/>
      <c r="CB1768" s="175"/>
      <c r="CC1768" s="175"/>
    </row>
    <row r="1769" spans="1:81" s="1" customFormat="1" ht="10.5" customHeight="1">
      <c r="A1769" s="1370"/>
      <c r="B1769" s="1366"/>
      <c r="C1769" s="1240" t="s">
        <v>137</v>
      </c>
      <c r="D1769" s="144" t="s">
        <v>126</v>
      </c>
      <c r="E1769" s="67">
        <f>ROUND((AG1769-AF1769)*$AE1769,2)</f>
        <v>0</v>
      </c>
      <c r="F1769" s="67">
        <f t="shared" ref="F1769:AB1769" si="1301">ROUND((AH1769-AG1769)*$AE1769,2)</f>
        <v>0</v>
      </c>
      <c r="G1769" s="67">
        <f t="shared" si="1301"/>
        <v>0</v>
      </c>
      <c r="H1769" s="460">
        <f t="shared" si="1301"/>
        <v>0</v>
      </c>
      <c r="I1769" s="67">
        <f t="shared" si="1301"/>
        <v>0</v>
      </c>
      <c r="J1769" s="67">
        <f t="shared" si="1301"/>
        <v>0</v>
      </c>
      <c r="K1769" s="67">
        <f t="shared" si="1301"/>
        <v>0</v>
      </c>
      <c r="L1769" s="67">
        <f t="shared" si="1301"/>
        <v>0</v>
      </c>
      <c r="M1769" s="67">
        <f t="shared" si="1301"/>
        <v>0</v>
      </c>
      <c r="N1769" s="460">
        <f t="shared" si="1301"/>
        <v>0</v>
      </c>
      <c r="O1769" s="67">
        <f t="shared" si="1301"/>
        <v>0</v>
      </c>
      <c r="P1769" s="67">
        <f t="shared" si="1301"/>
        <v>0</v>
      </c>
      <c r="Q1769" s="67">
        <f t="shared" si="1301"/>
        <v>0</v>
      </c>
      <c r="R1769" s="67">
        <f t="shared" si="1301"/>
        <v>0</v>
      </c>
      <c r="S1769" s="67">
        <f t="shared" si="1301"/>
        <v>0</v>
      </c>
      <c r="T1769" s="67">
        <f t="shared" si="1301"/>
        <v>0</v>
      </c>
      <c r="U1769" s="67">
        <f t="shared" si="1301"/>
        <v>0</v>
      </c>
      <c r="V1769" s="67">
        <f t="shared" si="1301"/>
        <v>0</v>
      </c>
      <c r="W1769" s="67">
        <f t="shared" si="1301"/>
        <v>0</v>
      </c>
      <c r="X1769" s="67">
        <f t="shared" si="1301"/>
        <v>0</v>
      </c>
      <c r="Y1769" s="460">
        <f t="shared" si="1301"/>
        <v>0</v>
      </c>
      <c r="Z1769" s="67">
        <f t="shared" si="1301"/>
        <v>0</v>
      </c>
      <c r="AA1769" s="67">
        <f t="shared" si="1301"/>
        <v>0</v>
      </c>
      <c r="AB1769" s="68">
        <f t="shared" si="1301"/>
        <v>0</v>
      </c>
      <c r="AC1769" s="53">
        <f>SUM(E1769:AB1769)</f>
        <v>0</v>
      </c>
      <c r="AD1769" s="56">
        <f>(BD1770-AF1770)*AE1769</f>
        <v>0</v>
      </c>
      <c r="AE1769" s="64">
        <v>4.8</v>
      </c>
      <c r="AF1769" s="109"/>
      <c r="AG1769" s="109"/>
      <c r="AH1769" s="109"/>
      <c r="AI1769" s="109"/>
      <c r="AJ1769" s="109"/>
      <c r="AK1769" s="109"/>
      <c r="AL1769" s="109"/>
      <c r="AM1769" s="109"/>
      <c r="AN1769" s="109"/>
      <c r="AO1769" s="109"/>
      <c r="AP1769" s="109"/>
      <c r="AQ1769" s="109"/>
      <c r="AR1769" s="109"/>
      <c r="AS1769" s="109"/>
      <c r="AT1769" s="109"/>
      <c r="AU1769" s="109"/>
      <c r="AV1769" s="109"/>
      <c r="AW1769" s="109"/>
      <c r="AX1769" s="109"/>
      <c r="AY1769" s="109"/>
      <c r="AZ1769" s="109"/>
      <c r="BA1769" s="109"/>
      <c r="BB1769" s="109"/>
      <c r="BC1769" s="109"/>
      <c r="BD1769" s="109"/>
      <c r="BE1769" s="353"/>
      <c r="BF1769" s="353"/>
      <c r="BG1769" s="353"/>
      <c r="BH1769" s="353"/>
      <c r="BI1769" s="353"/>
      <c r="BJ1769" s="353"/>
      <c r="BK1769" s="353"/>
      <c r="BL1769" s="353"/>
      <c r="BM1769" s="353"/>
      <c r="BN1769" s="353"/>
      <c r="BO1769" s="353"/>
      <c r="BP1769" s="353"/>
      <c r="BQ1769" s="353"/>
      <c r="BR1769" s="353"/>
      <c r="BS1769" s="353"/>
      <c r="BT1769" s="353"/>
      <c r="BU1769" s="353"/>
      <c r="BV1769" s="353"/>
      <c r="BW1769" s="353"/>
      <c r="BX1769" s="353"/>
      <c r="BY1769" s="175"/>
      <c r="BZ1769" s="175"/>
      <c r="CA1769" s="175"/>
      <c r="CB1769" s="175"/>
      <c r="CC1769" s="175"/>
    </row>
    <row r="1770" spans="1:81" s="1" customFormat="1" ht="10.5" customHeight="1">
      <c r="A1770" s="1370"/>
      <c r="B1770" s="1366"/>
      <c r="C1770" s="1240"/>
      <c r="D1770" s="144" t="s">
        <v>127</v>
      </c>
      <c r="E1770" s="93" t="s">
        <v>133</v>
      </c>
      <c r="F1770" s="93"/>
      <c r="G1770" s="93"/>
      <c r="H1770" s="378"/>
      <c r="I1770" s="93"/>
      <c r="J1770" s="93"/>
      <c r="K1770" s="93"/>
      <c r="L1770" s="93"/>
      <c r="M1770" s="93"/>
      <c r="N1770" s="378"/>
      <c r="O1770" s="93"/>
      <c r="P1770" s="93"/>
      <c r="Q1770" s="93"/>
      <c r="R1770" s="93"/>
      <c r="S1770" s="93"/>
      <c r="T1770" s="93"/>
      <c r="U1770" s="93"/>
      <c r="V1770" s="93"/>
      <c r="W1770" s="93"/>
      <c r="X1770" s="93"/>
      <c r="Y1770" s="378"/>
      <c r="Z1770" s="93"/>
      <c r="AA1770" s="93"/>
      <c r="AB1770" s="94"/>
      <c r="AC1770" s="53"/>
      <c r="AD1770" s="56"/>
      <c r="AE1770" s="64"/>
      <c r="AF1770" s="361"/>
      <c r="AG1770" s="361"/>
      <c r="AH1770" s="361"/>
      <c r="AI1770" s="361"/>
      <c r="AJ1770" s="361"/>
      <c r="AK1770" s="361"/>
      <c r="AL1770" s="361"/>
      <c r="AM1770" s="361"/>
      <c r="AN1770" s="361"/>
      <c r="AO1770" s="361"/>
      <c r="AP1770" s="361"/>
      <c r="AQ1770" s="361"/>
      <c r="AR1770" s="361"/>
      <c r="AS1770" s="361"/>
      <c r="AT1770" s="361"/>
      <c r="AU1770" s="361"/>
      <c r="AV1770" s="361"/>
      <c r="AW1770" s="361"/>
      <c r="AX1770" s="361"/>
      <c r="AY1770" s="361"/>
      <c r="AZ1770" s="361"/>
      <c r="BA1770" s="361"/>
      <c r="BB1770" s="361"/>
      <c r="BC1770" s="361"/>
      <c r="BD1770" s="361"/>
      <c r="BE1770" s="353"/>
      <c r="BF1770" s="353"/>
      <c r="BG1770" s="353"/>
      <c r="BH1770" s="353"/>
      <c r="BI1770" s="353"/>
      <c r="BJ1770" s="353"/>
      <c r="BK1770" s="353"/>
      <c r="BL1770" s="353"/>
      <c r="BM1770" s="353"/>
      <c r="BN1770" s="353"/>
      <c r="BO1770" s="353"/>
      <c r="BP1770" s="353"/>
      <c r="BQ1770" s="353"/>
      <c r="BR1770" s="353"/>
      <c r="BS1770" s="353"/>
      <c r="BT1770" s="353"/>
      <c r="BU1770" s="353"/>
      <c r="BV1770" s="353"/>
      <c r="BW1770" s="353"/>
      <c r="BX1770" s="353"/>
      <c r="BY1770" s="175"/>
      <c r="BZ1770" s="175"/>
      <c r="CA1770" s="175"/>
      <c r="CB1770" s="175"/>
      <c r="CC1770" s="175"/>
    </row>
    <row r="1771" spans="1:81" s="1" customFormat="1" ht="10.5" customHeight="1" thickBot="1">
      <c r="A1771" s="1371"/>
      <c r="B1771" s="1367"/>
      <c r="C1771" s="293"/>
      <c r="D1771" s="254" t="s">
        <v>42</v>
      </c>
      <c r="E1771" s="154"/>
      <c r="F1771" s="154"/>
      <c r="G1771" s="154"/>
      <c r="H1771" s="420"/>
      <c r="I1771" s="154"/>
      <c r="J1771" s="154"/>
      <c r="K1771" s="154"/>
      <c r="L1771" s="154"/>
      <c r="M1771" s="154"/>
      <c r="N1771" s="420"/>
      <c r="O1771" s="154"/>
      <c r="P1771" s="154"/>
      <c r="Q1771" s="154"/>
      <c r="R1771" s="154"/>
      <c r="S1771" s="154"/>
      <c r="T1771" s="154"/>
      <c r="U1771" s="154"/>
      <c r="V1771" s="154"/>
      <c r="W1771" s="154"/>
      <c r="X1771" s="154"/>
      <c r="Y1771" s="420"/>
      <c r="Z1771" s="154"/>
      <c r="AA1771" s="154"/>
      <c r="AB1771" s="155"/>
      <c r="AC1771" s="53"/>
      <c r="AD1771" s="56"/>
      <c r="AE1771" s="64"/>
      <c r="AF1771" s="361"/>
      <c r="AG1771" s="361"/>
      <c r="AH1771" s="361"/>
      <c r="AI1771" s="361"/>
      <c r="AJ1771" s="361"/>
      <c r="AK1771" s="361"/>
      <c r="AL1771" s="361"/>
      <c r="AM1771" s="361"/>
      <c r="AN1771" s="361"/>
      <c r="AO1771" s="361"/>
      <c r="AP1771" s="361"/>
      <c r="AQ1771" s="361"/>
      <c r="AR1771" s="361"/>
      <c r="AS1771" s="361"/>
      <c r="AT1771" s="361"/>
      <c r="AU1771" s="361"/>
      <c r="AV1771" s="361"/>
      <c r="AW1771" s="361"/>
      <c r="AX1771" s="361"/>
      <c r="AY1771" s="361"/>
      <c r="AZ1771" s="361"/>
      <c r="BA1771" s="361"/>
      <c r="BB1771" s="361"/>
      <c r="BC1771" s="361"/>
      <c r="BD1771" s="361"/>
      <c r="BE1771" s="353"/>
      <c r="BF1771" s="353"/>
      <c r="BG1771" s="353"/>
      <c r="BH1771" s="353"/>
      <c r="BI1771" s="353"/>
      <c r="BJ1771" s="353"/>
      <c r="BK1771" s="353"/>
      <c r="BL1771" s="353"/>
      <c r="BM1771" s="353"/>
      <c r="BN1771" s="353"/>
      <c r="BO1771" s="353"/>
      <c r="BP1771" s="353"/>
      <c r="BQ1771" s="353"/>
      <c r="BR1771" s="353"/>
      <c r="BS1771" s="353"/>
      <c r="BT1771" s="353"/>
      <c r="BU1771" s="353"/>
      <c r="BV1771" s="353"/>
      <c r="BW1771" s="353"/>
      <c r="BX1771" s="353"/>
      <c r="BY1771" s="175"/>
      <c r="BZ1771" s="175"/>
      <c r="CA1771" s="175"/>
      <c r="CB1771" s="175"/>
      <c r="CC1771" s="175"/>
    </row>
    <row r="1772" spans="1:81" s="1" customFormat="1" ht="10.5" customHeight="1">
      <c r="A1772" s="1297" t="s">
        <v>19</v>
      </c>
      <c r="B1772" s="1365" t="s">
        <v>659</v>
      </c>
      <c r="C1772" s="1239"/>
      <c r="D1772" s="1249"/>
      <c r="E1772" s="82" t="s">
        <v>134</v>
      </c>
      <c r="F1772" s="82"/>
      <c r="G1772" s="82"/>
      <c r="H1772" s="419"/>
      <c r="I1772" s="82"/>
      <c r="J1772" s="82"/>
      <c r="K1772" s="82"/>
      <c r="L1772" s="82"/>
      <c r="M1772" s="82"/>
      <c r="N1772" s="419"/>
      <c r="O1772" s="82"/>
      <c r="P1772" s="82"/>
      <c r="Q1772" s="82"/>
      <c r="R1772" s="82"/>
      <c r="S1772" s="82"/>
      <c r="T1772" s="82"/>
      <c r="U1772" s="82"/>
      <c r="V1772" s="82"/>
      <c r="W1772" s="82"/>
      <c r="X1772" s="82"/>
      <c r="Y1772" s="419"/>
      <c r="Z1772" s="82"/>
      <c r="AA1772" s="82"/>
      <c r="AB1772" s="83"/>
      <c r="AC1772" s="53"/>
      <c r="AD1772" s="56"/>
      <c r="AE1772" s="64"/>
      <c r="AF1772" s="109"/>
      <c r="AG1772" s="109"/>
      <c r="AH1772" s="109"/>
      <c r="AI1772" s="109"/>
      <c r="AJ1772" s="109"/>
      <c r="AK1772" s="109"/>
      <c r="AL1772" s="109"/>
      <c r="AM1772" s="109"/>
      <c r="AN1772" s="109"/>
      <c r="AO1772" s="109"/>
      <c r="AP1772" s="109"/>
      <c r="AQ1772" s="109"/>
      <c r="AR1772" s="109"/>
      <c r="AS1772" s="109"/>
      <c r="AT1772" s="109"/>
      <c r="AU1772" s="109"/>
      <c r="AV1772" s="109"/>
      <c r="AW1772" s="109"/>
      <c r="AX1772" s="109"/>
      <c r="AY1772" s="109"/>
      <c r="AZ1772" s="109"/>
      <c r="BA1772" s="109"/>
      <c r="BB1772" s="109"/>
      <c r="BC1772" s="109"/>
      <c r="BD1772" s="109"/>
      <c r="BE1772" s="353"/>
      <c r="BF1772" s="353"/>
      <c r="BG1772" s="353"/>
      <c r="BH1772" s="353"/>
      <c r="BI1772" s="353"/>
      <c r="BJ1772" s="353"/>
      <c r="BK1772" s="353"/>
      <c r="BL1772" s="353"/>
      <c r="BM1772" s="353"/>
      <c r="BN1772" s="353"/>
      <c r="BO1772" s="353"/>
      <c r="BP1772" s="353"/>
      <c r="BQ1772" s="353"/>
      <c r="BR1772" s="353"/>
      <c r="BS1772" s="353"/>
      <c r="BT1772" s="353"/>
      <c r="BU1772" s="353"/>
      <c r="BV1772" s="353"/>
      <c r="BW1772" s="353"/>
      <c r="BX1772" s="353"/>
      <c r="BY1772" s="175"/>
      <c r="BZ1772" s="175"/>
      <c r="CA1772" s="175"/>
      <c r="CB1772" s="175"/>
      <c r="CC1772" s="175"/>
    </row>
    <row r="1773" spans="1:81" s="1" customFormat="1" ht="10.5" customHeight="1">
      <c r="A1773" s="1298"/>
      <c r="B1773" s="1366"/>
      <c r="C1773" s="1240" t="s">
        <v>138</v>
      </c>
      <c r="D1773" s="144" t="s">
        <v>34</v>
      </c>
      <c r="E1773" s="93">
        <v>0</v>
      </c>
      <c r="F1773" s="93"/>
      <c r="G1773" s="93"/>
      <c r="H1773" s="378"/>
      <c r="I1773" s="93"/>
      <c r="J1773" s="93"/>
      <c r="K1773" s="93"/>
      <c r="L1773" s="93"/>
      <c r="M1773" s="93"/>
      <c r="N1773" s="378"/>
      <c r="O1773" s="93"/>
      <c r="P1773" s="93"/>
      <c r="Q1773" s="93"/>
      <c r="R1773" s="93"/>
      <c r="S1773" s="93"/>
      <c r="T1773" s="93"/>
      <c r="U1773" s="93"/>
      <c r="V1773" s="93"/>
      <c r="W1773" s="93"/>
      <c r="X1773" s="93"/>
      <c r="Y1773" s="378"/>
      <c r="Z1773" s="93"/>
      <c r="AA1773" s="93"/>
      <c r="AB1773" s="94"/>
      <c r="AC1773" s="359"/>
      <c r="AD1773" s="191"/>
      <c r="AE1773" s="64"/>
      <c r="AF1773" s="361"/>
      <c r="AG1773" s="361"/>
      <c r="AH1773" s="361"/>
      <c r="AI1773" s="361"/>
      <c r="AJ1773" s="361"/>
      <c r="AK1773" s="361"/>
      <c r="AL1773" s="361"/>
      <c r="AM1773" s="361"/>
      <c r="AN1773" s="361"/>
      <c r="AO1773" s="361"/>
      <c r="AP1773" s="361"/>
      <c r="AQ1773" s="361"/>
      <c r="AR1773" s="361"/>
      <c r="AS1773" s="361"/>
      <c r="AT1773" s="361"/>
      <c r="AU1773" s="361"/>
      <c r="AV1773" s="361"/>
      <c r="AW1773" s="361"/>
      <c r="AX1773" s="361"/>
      <c r="AY1773" s="361"/>
      <c r="AZ1773" s="361"/>
      <c r="BA1773" s="361"/>
      <c r="BB1773" s="361"/>
      <c r="BC1773" s="361"/>
      <c r="BD1773" s="361"/>
      <c r="BE1773" s="353"/>
      <c r="BF1773" s="353"/>
      <c r="BG1773" s="353"/>
      <c r="BH1773" s="353"/>
      <c r="BI1773" s="353"/>
      <c r="BJ1773" s="353"/>
      <c r="BK1773" s="353"/>
      <c r="BL1773" s="353"/>
      <c r="BM1773" s="353"/>
      <c r="BN1773" s="353"/>
      <c r="BO1773" s="353"/>
      <c r="BP1773" s="353"/>
      <c r="BQ1773" s="353"/>
      <c r="BR1773" s="353"/>
      <c r="BS1773" s="353"/>
      <c r="BT1773" s="353"/>
      <c r="BU1773" s="353"/>
      <c r="BV1773" s="353"/>
      <c r="BW1773" s="353"/>
      <c r="BX1773" s="353"/>
      <c r="BY1773" s="175"/>
      <c r="BZ1773" s="175"/>
      <c r="CA1773" s="175"/>
      <c r="CB1773" s="175"/>
      <c r="CC1773" s="175"/>
    </row>
    <row r="1774" spans="1:81" s="1" customFormat="1" ht="10.5" customHeight="1">
      <c r="A1774" s="1298"/>
      <c r="B1774" s="1366"/>
      <c r="C1774" s="1240" t="s">
        <v>137</v>
      </c>
      <c r="D1774" s="144" t="s">
        <v>126</v>
      </c>
      <c r="E1774" s="67">
        <f>ROUND((AG1774-AF1774)*$AE1774,2)</f>
        <v>0</v>
      </c>
      <c r="F1774" s="67">
        <f t="shared" ref="F1774:AB1774" si="1302">ROUND((AH1774-AG1774)*$AE1774,2)</f>
        <v>0</v>
      </c>
      <c r="G1774" s="67">
        <f t="shared" si="1302"/>
        <v>0</v>
      </c>
      <c r="H1774" s="460">
        <f t="shared" si="1302"/>
        <v>0</v>
      </c>
      <c r="I1774" s="67">
        <f t="shared" si="1302"/>
        <v>0</v>
      </c>
      <c r="J1774" s="67">
        <f t="shared" si="1302"/>
        <v>0</v>
      </c>
      <c r="K1774" s="67">
        <f t="shared" si="1302"/>
        <v>0</v>
      </c>
      <c r="L1774" s="67">
        <f t="shared" si="1302"/>
        <v>0</v>
      </c>
      <c r="M1774" s="67">
        <f t="shared" si="1302"/>
        <v>0</v>
      </c>
      <c r="N1774" s="460">
        <f t="shared" si="1302"/>
        <v>0</v>
      </c>
      <c r="O1774" s="67">
        <f t="shared" si="1302"/>
        <v>0</v>
      </c>
      <c r="P1774" s="67">
        <f t="shared" si="1302"/>
        <v>0</v>
      </c>
      <c r="Q1774" s="67">
        <f t="shared" si="1302"/>
        <v>0</v>
      </c>
      <c r="R1774" s="67">
        <f t="shared" si="1302"/>
        <v>0</v>
      </c>
      <c r="S1774" s="67">
        <f t="shared" si="1302"/>
        <v>0</v>
      </c>
      <c r="T1774" s="67">
        <f t="shared" si="1302"/>
        <v>0</v>
      </c>
      <c r="U1774" s="67">
        <f t="shared" si="1302"/>
        <v>0</v>
      </c>
      <c r="V1774" s="67">
        <f t="shared" si="1302"/>
        <v>0</v>
      </c>
      <c r="W1774" s="67">
        <f t="shared" si="1302"/>
        <v>0</v>
      </c>
      <c r="X1774" s="67">
        <f t="shared" si="1302"/>
        <v>0</v>
      </c>
      <c r="Y1774" s="460">
        <f t="shared" si="1302"/>
        <v>0</v>
      </c>
      <c r="Z1774" s="67">
        <f t="shared" si="1302"/>
        <v>0</v>
      </c>
      <c r="AA1774" s="67">
        <f t="shared" si="1302"/>
        <v>0</v>
      </c>
      <c r="AB1774" s="68">
        <f t="shared" si="1302"/>
        <v>0</v>
      </c>
      <c r="AC1774" s="53">
        <f>SUM(E1774:AB1774)</f>
        <v>0</v>
      </c>
      <c r="AD1774" s="56">
        <f>(BD1775-AF1775)*AE1774</f>
        <v>0</v>
      </c>
      <c r="AE1774" s="64">
        <v>3.6</v>
      </c>
      <c r="AF1774" s="109"/>
      <c r="AG1774" s="109"/>
      <c r="AH1774" s="109"/>
      <c r="AI1774" s="109"/>
      <c r="AJ1774" s="109"/>
      <c r="AK1774" s="109"/>
      <c r="AL1774" s="109"/>
      <c r="AM1774" s="109"/>
      <c r="AN1774" s="109"/>
      <c r="AO1774" s="109"/>
      <c r="AP1774" s="109"/>
      <c r="AQ1774" s="109"/>
      <c r="AR1774" s="109"/>
      <c r="AS1774" s="109"/>
      <c r="AT1774" s="109"/>
      <c r="AU1774" s="109"/>
      <c r="AV1774" s="109"/>
      <c r="AW1774" s="109"/>
      <c r="AX1774" s="109"/>
      <c r="AY1774" s="109"/>
      <c r="AZ1774" s="109"/>
      <c r="BA1774" s="109"/>
      <c r="BB1774" s="109"/>
      <c r="BC1774" s="109"/>
      <c r="BD1774" s="109"/>
      <c r="BE1774" s="353"/>
      <c r="BF1774" s="353"/>
      <c r="BG1774" s="353"/>
      <c r="BH1774" s="353"/>
      <c r="BI1774" s="353"/>
      <c r="BJ1774" s="353"/>
      <c r="BK1774" s="353"/>
      <c r="BL1774" s="353"/>
      <c r="BM1774" s="353"/>
      <c r="BN1774" s="353"/>
      <c r="BO1774" s="353"/>
      <c r="BP1774" s="353"/>
      <c r="BQ1774" s="353"/>
      <c r="BR1774" s="353"/>
      <c r="BS1774" s="353"/>
      <c r="BT1774" s="353"/>
      <c r="BU1774" s="353"/>
      <c r="BV1774" s="353"/>
      <c r="BW1774" s="353"/>
      <c r="BX1774" s="353"/>
      <c r="BY1774" s="175"/>
      <c r="BZ1774" s="175"/>
      <c r="CA1774" s="175"/>
      <c r="CB1774" s="175"/>
      <c r="CC1774" s="175"/>
    </row>
    <row r="1775" spans="1:81" s="1" customFormat="1" ht="10.5" customHeight="1">
      <c r="A1775" s="1298"/>
      <c r="B1775" s="1366"/>
      <c r="C1775" s="1240"/>
      <c r="D1775" s="144" t="s">
        <v>127</v>
      </c>
      <c r="E1775" s="93" t="s">
        <v>133</v>
      </c>
      <c r="F1775" s="93"/>
      <c r="G1775" s="93"/>
      <c r="H1775" s="378"/>
      <c r="I1775" s="93"/>
      <c r="J1775" s="93"/>
      <c r="K1775" s="93"/>
      <c r="L1775" s="93"/>
      <c r="M1775" s="93"/>
      <c r="N1775" s="378"/>
      <c r="O1775" s="93"/>
      <c r="P1775" s="93"/>
      <c r="Q1775" s="93"/>
      <c r="R1775" s="93"/>
      <c r="S1775" s="93"/>
      <c r="T1775" s="93"/>
      <c r="U1775" s="93"/>
      <c r="V1775" s="93"/>
      <c r="W1775" s="93"/>
      <c r="X1775" s="93"/>
      <c r="Y1775" s="378"/>
      <c r="Z1775" s="93"/>
      <c r="AA1775" s="93"/>
      <c r="AB1775" s="94"/>
      <c r="AC1775" s="53"/>
      <c r="AD1775" s="56"/>
      <c r="AE1775" s="64"/>
      <c r="AF1775" s="981"/>
      <c r="AG1775" s="981"/>
      <c r="AH1775" s="981"/>
      <c r="AI1775" s="981"/>
      <c r="AJ1775" s="981"/>
      <c r="AK1775" s="981"/>
      <c r="AL1775" s="981"/>
      <c r="AM1775" s="981"/>
      <c r="AN1775" s="981"/>
      <c r="AO1775" s="981"/>
      <c r="AP1775" s="981"/>
      <c r="AQ1775" s="981"/>
      <c r="AR1775" s="981"/>
      <c r="AS1775" s="981"/>
      <c r="AT1775" s="981"/>
      <c r="AU1775" s="981"/>
      <c r="AV1775" s="981"/>
      <c r="AW1775" s="981"/>
      <c r="AX1775" s="981"/>
      <c r="AY1775" s="981"/>
      <c r="AZ1775" s="981"/>
      <c r="BA1775" s="981"/>
      <c r="BB1775" s="981"/>
      <c r="BC1775" s="981"/>
      <c r="BD1775" s="361"/>
      <c r="BE1775" s="353"/>
      <c r="BF1775" s="353"/>
      <c r="BG1775" s="353"/>
      <c r="BH1775" s="353"/>
      <c r="BI1775" s="353"/>
      <c r="BJ1775" s="353"/>
      <c r="BK1775" s="353"/>
      <c r="BL1775" s="353"/>
      <c r="BM1775" s="353"/>
      <c r="BN1775" s="353"/>
      <c r="BO1775" s="353"/>
      <c r="BP1775" s="353"/>
      <c r="BQ1775" s="353"/>
      <c r="BR1775" s="353"/>
      <c r="BS1775" s="353"/>
      <c r="BT1775" s="353"/>
      <c r="BU1775" s="353"/>
      <c r="BV1775" s="353"/>
      <c r="BW1775" s="353"/>
      <c r="BX1775" s="353"/>
      <c r="BY1775" s="175"/>
      <c r="BZ1775" s="175"/>
      <c r="CA1775" s="175"/>
      <c r="CB1775" s="175"/>
      <c r="CC1775" s="175"/>
    </row>
    <row r="1776" spans="1:81" s="1" customFormat="1" ht="10.5" customHeight="1" thickBot="1">
      <c r="A1776" s="1299"/>
      <c r="B1776" s="1367"/>
      <c r="C1776" s="293"/>
      <c r="D1776" s="254" t="s">
        <v>42</v>
      </c>
      <c r="E1776" s="154"/>
      <c r="F1776" s="154"/>
      <c r="G1776" s="154"/>
      <c r="H1776" s="420"/>
      <c r="I1776" s="154"/>
      <c r="J1776" s="154"/>
      <c r="K1776" s="154"/>
      <c r="L1776" s="154"/>
      <c r="M1776" s="154"/>
      <c r="N1776" s="420"/>
      <c r="O1776" s="154"/>
      <c r="P1776" s="154"/>
      <c r="Q1776" s="154"/>
      <c r="R1776" s="154"/>
      <c r="S1776" s="154"/>
      <c r="T1776" s="154"/>
      <c r="U1776" s="154"/>
      <c r="V1776" s="154"/>
      <c r="W1776" s="154"/>
      <c r="X1776" s="154"/>
      <c r="Y1776" s="420"/>
      <c r="Z1776" s="154"/>
      <c r="AA1776" s="154"/>
      <c r="AB1776" s="155"/>
      <c r="AC1776" s="53"/>
      <c r="AD1776" s="56"/>
      <c r="AE1776" s="64"/>
      <c r="AF1776" s="981"/>
      <c r="AG1776" s="981"/>
      <c r="AH1776" s="981"/>
      <c r="AI1776" s="981"/>
      <c r="AJ1776" s="981"/>
      <c r="AK1776" s="981"/>
      <c r="AL1776" s="981"/>
      <c r="AM1776" s="981"/>
      <c r="AN1776" s="981"/>
      <c r="AO1776" s="981"/>
      <c r="AP1776" s="981"/>
      <c r="AQ1776" s="981"/>
      <c r="AR1776" s="981"/>
      <c r="AS1776" s="981"/>
      <c r="AT1776" s="981"/>
      <c r="AU1776" s="981"/>
      <c r="AV1776" s="981"/>
      <c r="AW1776" s="981"/>
      <c r="AX1776" s="981"/>
      <c r="AY1776" s="981"/>
      <c r="AZ1776" s="981"/>
      <c r="BA1776" s="981"/>
      <c r="BB1776" s="981"/>
      <c r="BC1776" s="981"/>
      <c r="BD1776" s="361"/>
      <c r="BE1776" s="353"/>
      <c r="BF1776" s="353"/>
      <c r="BG1776" s="353"/>
      <c r="BH1776" s="353"/>
      <c r="BI1776" s="353"/>
      <c r="BJ1776" s="353"/>
      <c r="BK1776" s="353"/>
      <c r="BL1776" s="353"/>
      <c r="BM1776" s="353"/>
      <c r="BN1776" s="353"/>
      <c r="BO1776" s="353"/>
      <c r="BP1776" s="353"/>
      <c r="BQ1776" s="353"/>
      <c r="BR1776" s="353"/>
      <c r="BS1776" s="353"/>
      <c r="BT1776" s="353"/>
      <c r="BU1776" s="353"/>
      <c r="BV1776" s="353"/>
      <c r="BW1776" s="353"/>
      <c r="BX1776" s="353"/>
      <c r="BY1776" s="175"/>
      <c r="BZ1776" s="175"/>
      <c r="CA1776" s="175"/>
      <c r="CB1776" s="175"/>
      <c r="CC1776" s="175"/>
    </row>
    <row r="1777" spans="1:242" s="1" customFormat="1" ht="10.5" customHeight="1">
      <c r="A1777" s="1361" t="s">
        <v>57</v>
      </c>
      <c r="B1777" s="1362"/>
      <c r="C1777" s="861"/>
      <c r="D1777" s="1249" t="s">
        <v>126</v>
      </c>
      <c r="E1777" s="117">
        <f>E1684+E1689+E1699+E1709+E1734+E1744+E1724+E1719+E1729+E1749+E1704+E1714+E1694+E1739+E1754+E1759+E1764+E1769+E1774</f>
        <v>3.3858199999999998</v>
      </c>
      <c r="F1777" s="117">
        <f t="shared" ref="F1777:AB1777" si="1303">F1684+F1689+F1699+F1709+F1734+F1744+F1724+F1719+F1729+F1749+F1704+F1714+F1694+F1739+F1754+F1759+F1764+F1769+F1774</f>
        <v>3.3601599999999996</v>
      </c>
      <c r="G1777" s="117">
        <f t="shared" si="1303"/>
        <v>3.2669200000000003</v>
      </c>
      <c r="H1777" s="404">
        <f t="shared" si="1303"/>
        <v>3.16214</v>
      </c>
      <c r="I1777" s="117">
        <f t="shared" si="1303"/>
        <v>3.1478100000000002</v>
      </c>
      <c r="J1777" s="117">
        <f t="shared" si="1303"/>
        <v>3.1373500000000001</v>
      </c>
      <c r="K1777" s="117">
        <f t="shared" si="1303"/>
        <v>3.1433599999999995</v>
      </c>
      <c r="L1777" s="117">
        <f t="shared" si="1303"/>
        <v>2.21129</v>
      </c>
      <c r="M1777" s="117">
        <f t="shared" si="1303"/>
        <v>1.82155</v>
      </c>
      <c r="N1777" s="404">
        <f t="shared" si="1303"/>
        <v>4.5012300000000005</v>
      </c>
      <c r="O1777" s="117">
        <f t="shared" si="1303"/>
        <v>2.2883400000000003</v>
      </c>
      <c r="P1777" s="117">
        <f t="shared" si="1303"/>
        <v>2.9288699999999999</v>
      </c>
      <c r="Q1777" s="117">
        <f t="shared" si="1303"/>
        <v>2.7628400000000002</v>
      </c>
      <c r="R1777" s="117">
        <f t="shared" si="1303"/>
        <v>3.2176600000000004</v>
      </c>
      <c r="S1777" s="117">
        <f t="shared" si="1303"/>
        <v>3.1981999999999999</v>
      </c>
      <c r="T1777" s="117">
        <f t="shared" si="1303"/>
        <v>3.0525799999999994</v>
      </c>
      <c r="U1777" s="117">
        <f t="shared" si="1303"/>
        <v>2.1678799999999998</v>
      </c>
      <c r="V1777" s="117">
        <f t="shared" si="1303"/>
        <v>1.81409</v>
      </c>
      <c r="W1777" s="117">
        <f t="shared" si="1303"/>
        <v>1.7600100000000001</v>
      </c>
      <c r="X1777" s="117">
        <f t="shared" si="1303"/>
        <v>1.5794000000000001</v>
      </c>
      <c r="Y1777" s="404">
        <f t="shared" si="1303"/>
        <v>1.86025</v>
      </c>
      <c r="Z1777" s="117">
        <f t="shared" si="1303"/>
        <v>2.8439200000000002</v>
      </c>
      <c r="AA1777" s="117">
        <f t="shared" si="1303"/>
        <v>3.1995200000000006</v>
      </c>
      <c r="AB1777" s="156">
        <f t="shared" si="1303"/>
        <v>2.2454800000000001</v>
      </c>
      <c r="AC1777" s="666"/>
      <c r="AD1777" s="353"/>
      <c r="AE1777" s="353"/>
      <c r="AF1777" s="666"/>
      <c r="AG1777" s="666"/>
      <c r="AH1777" s="666"/>
      <c r="AI1777" s="666"/>
      <c r="AJ1777" s="666"/>
      <c r="AK1777" s="666"/>
      <c r="AL1777" s="666"/>
      <c r="AM1777" s="666"/>
      <c r="AN1777" s="666"/>
      <c r="AO1777" s="666"/>
      <c r="AP1777" s="666"/>
      <c r="AQ1777" s="666"/>
      <c r="AR1777" s="666"/>
      <c r="AS1777" s="666"/>
      <c r="AT1777" s="666"/>
      <c r="AU1777" s="666"/>
      <c r="AV1777" s="666"/>
      <c r="AW1777" s="666"/>
      <c r="AX1777" s="666"/>
      <c r="AY1777" s="666"/>
      <c r="AZ1777" s="666"/>
      <c r="BA1777" s="666"/>
      <c r="BB1777" s="666"/>
      <c r="BC1777" s="666"/>
      <c r="BD1777" s="353"/>
      <c r="BE1777" s="353"/>
      <c r="BF1777" s="353"/>
      <c r="BG1777" s="353"/>
      <c r="BH1777" s="353"/>
      <c r="BI1777" s="353"/>
      <c r="BJ1777" s="353"/>
      <c r="BK1777" s="353"/>
      <c r="BL1777" s="353"/>
      <c r="BM1777" s="353"/>
      <c r="BN1777" s="353"/>
      <c r="BO1777" s="353"/>
      <c r="BP1777" s="353"/>
      <c r="BQ1777" s="353"/>
      <c r="BR1777" s="353"/>
      <c r="BS1777" s="353"/>
      <c r="BT1777" s="353"/>
      <c r="BU1777" s="353"/>
      <c r="BV1777" s="353"/>
      <c r="BW1777" s="353"/>
      <c r="BX1777" s="353"/>
      <c r="BY1777" s="175"/>
      <c r="BZ1777" s="175"/>
      <c r="CA1777" s="175"/>
      <c r="CB1777" s="175"/>
      <c r="CC1777" s="175"/>
    </row>
    <row r="1778" spans="1:242" s="1" customFormat="1" ht="10.5" customHeight="1" thickBot="1">
      <c r="A1778" s="1363"/>
      <c r="B1778" s="1364"/>
      <c r="C1778" s="862"/>
      <c r="D1778" s="254" t="s">
        <v>127</v>
      </c>
      <c r="E1778" s="119">
        <f>E1700+E1735+E1705+E1715+E1740+E1755</f>
        <v>0.29508000000000001</v>
      </c>
      <c r="F1778" s="119">
        <f t="shared" ref="F1778:AB1778" si="1304">F1700+F1735+F1705+F1715+F1740+F1755</f>
        <v>0.26519999999999999</v>
      </c>
      <c r="G1778" s="119">
        <f t="shared" si="1304"/>
        <v>0.22233000000000003</v>
      </c>
      <c r="H1778" s="389">
        <f t="shared" si="1304"/>
        <v>0.17031000000000002</v>
      </c>
      <c r="I1778" s="119">
        <f t="shared" si="1304"/>
        <v>0.16676999999999997</v>
      </c>
      <c r="J1778" s="119">
        <f t="shared" si="1304"/>
        <v>0.16773000000000002</v>
      </c>
      <c r="K1778" s="119">
        <f t="shared" si="1304"/>
        <v>0.17874000000000001</v>
      </c>
      <c r="L1778" s="119">
        <f t="shared" si="1304"/>
        <v>0.17754</v>
      </c>
      <c r="M1778" s="119">
        <f t="shared" si="1304"/>
        <v>0.34106999999999998</v>
      </c>
      <c r="N1778" s="389">
        <f t="shared" si="1304"/>
        <v>0.34377000000000002</v>
      </c>
      <c r="O1778" s="119">
        <f t="shared" si="1304"/>
        <v>0.37629000000000001</v>
      </c>
      <c r="P1778" s="119">
        <f t="shared" si="1304"/>
        <v>0.29354999999999998</v>
      </c>
      <c r="Q1778" s="119">
        <f t="shared" si="1304"/>
        <v>0.22506000000000004</v>
      </c>
      <c r="R1778" s="119">
        <f t="shared" si="1304"/>
        <v>0.28817999999999999</v>
      </c>
      <c r="S1778" s="119">
        <f t="shared" si="1304"/>
        <v>0.34562999999999999</v>
      </c>
      <c r="T1778" s="119">
        <f t="shared" si="1304"/>
        <v>0.25716</v>
      </c>
      <c r="U1778" s="119">
        <f t="shared" si="1304"/>
        <v>0.45471000000000006</v>
      </c>
      <c r="V1778" s="119">
        <f t="shared" si="1304"/>
        <v>0.58085999999999993</v>
      </c>
      <c r="W1778" s="119">
        <f t="shared" si="1304"/>
        <v>0.28524000000000005</v>
      </c>
      <c r="X1778" s="119">
        <f t="shared" si="1304"/>
        <v>0.21840000000000001</v>
      </c>
      <c r="Y1778" s="389">
        <f t="shared" si="1304"/>
        <v>0.24897</v>
      </c>
      <c r="Z1778" s="119">
        <f t="shared" si="1304"/>
        <v>0.29843999999999998</v>
      </c>
      <c r="AA1778" s="119">
        <f t="shared" si="1304"/>
        <v>0.29759999999999998</v>
      </c>
      <c r="AB1778" s="157">
        <f t="shared" si="1304"/>
        <v>0.32651999999999998</v>
      </c>
      <c r="AC1778" s="353"/>
      <c r="AD1778" s="353"/>
      <c r="AE1778" s="353"/>
      <c r="AF1778" s="666"/>
      <c r="AG1778" s="666"/>
      <c r="AH1778" s="666"/>
      <c r="AI1778" s="666"/>
      <c r="AJ1778" s="666"/>
      <c r="AK1778" s="666"/>
      <c r="AL1778" s="666"/>
      <c r="AM1778" s="666"/>
      <c r="AN1778" s="666"/>
      <c r="AO1778" s="666"/>
      <c r="AP1778" s="666"/>
      <c r="AQ1778" s="666"/>
      <c r="AR1778" s="666"/>
      <c r="AS1778" s="666"/>
      <c r="AT1778" s="666"/>
      <c r="AU1778" s="666"/>
      <c r="AV1778" s="666"/>
      <c r="AW1778" s="666"/>
      <c r="AX1778" s="666"/>
      <c r="AY1778" s="666"/>
      <c r="AZ1778" s="666"/>
      <c r="BA1778" s="666"/>
      <c r="BB1778" s="666"/>
      <c r="BC1778" s="666"/>
      <c r="BD1778" s="353"/>
      <c r="BE1778" s="353"/>
      <c r="BF1778" s="353"/>
      <c r="BG1778" s="353"/>
      <c r="BH1778" s="353"/>
      <c r="BI1778" s="353"/>
      <c r="BJ1778" s="353"/>
      <c r="BK1778" s="353"/>
      <c r="BL1778" s="353"/>
      <c r="BM1778" s="353"/>
      <c r="BN1778" s="353"/>
      <c r="BO1778" s="353"/>
      <c r="BP1778" s="353"/>
      <c r="BQ1778" s="353"/>
      <c r="BR1778" s="353"/>
      <c r="BS1778" s="353"/>
      <c r="BT1778" s="353"/>
      <c r="BU1778" s="353"/>
      <c r="BV1778" s="353"/>
      <c r="BW1778" s="353"/>
      <c r="BX1778" s="353"/>
      <c r="BY1778" s="175"/>
      <c r="BZ1778" s="175"/>
      <c r="CA1778" s="175"/>
      <c r="CB1778" s="175"/>
      <c r="CC1778" s="175"/>
    </row>
    <row r="1779" spans="1:242" s="30" customFormat="1" ht="10.5" customHeight="1">
      <c r="A1779" s="1333" t="s">
        <v>974</v>
      </c>
      <c r="B1779" s="1437"/>
      <c r="C1779" s="839"/>
      <c r="D1779" s="1237" t="s">
        <v>940</v>
      </c>
      <c r="E1779" s="61">
        <f>(((E1667+E1672)-E1777)/(E1667+E1672))*100</f>
        <v>-3.6045618389161344E-2</v>
      </c>
      <c r="F1779" s="61">
        <f>(((F1667+F1672)-F1777)/(F1667+F1672))*100</f>
        <v>0.13789824060867342</v>
      </c>
      <c r="G1779" s="61">
        <f>(((G1667+G1672)-G1777)/(G1667+G1672))*100</f>
        <v>9.4189602446461962E-2</v>
      </c>
      <c r="H1779" s="383">
        <f>(((H1667+H1672)-H1777)/(H1667+H1672))*100</f>
        <v>1.4544994624658854E-2</v>
      </c>
      <c r="I1779" s="61">
        <f t="shared" ref="E1779:AB1780" si="1305">(((I1667+I1672)-I1777)/(I1667+I1672))*100</f>
        <v>-0.12118320610687311</v>
      </c>
      <c r="J1779" s="61">
        <f t="shared" si="1305"/>
        <v>0.15435045509514986</v>
      </c>
      <c r="K1779" s="61">
        <f t="shared" si="1305"/>
        <v>-0.13251783893984836</v>
      </c>
      <c r="L1779" s="61">
        <f t="shared" si="1305"/>
        <v>4.1135521200623283E-2</v>
      </c>
      <c r="M1779" s="61">
        <f t="shared" si="1305"/>
        <v>2.7448397013550433E-3</v>
      </c>
      <c r="N1779" s="383">
        <f t="shared" si="1305"/>
        <v>-6.2061724316927123</v>
      </c>
      <c r="O1779" s="61">
        <f t="shared" si="1305"/>
        <v>6.9704854053174952</v>
      </c>
      <c r="P1779" s="61">
        <f t="shared" si="1305"/>
        <v>0.15442830844754779</v>
      </c>
      <c r="Q1779" s="61">
        <f t="shared" si="1305"/>
        <v>-8.1141780772328795E-2</v>
      </c>
      <c r="R1779" s="61">
        <f t="shared" si="1305"/>
        <v>-6.5309230565487999</v>
      </c>
      <c r="S1779" s="61">
        <f t="shared" si="1305"/>
        <v>-6.330208125540258</v>
      </c>
      <c r="T1779" s="61">
        <f t="shared" si="1305"/>
        <v>-4.7916237555784278</v>
      </c>
      <c r="U1779" s="61">
        <f t="shared" si="1305"/>
        <v>0.13451262207481268</v>
      </c>
      <c r="V1779" s="61">
        <f t="shared" si="1305"/>
        <v>0.11617663252946021</v>
      </c>
      <c r="W1779" s="61">
        <f t="shared" si="1305"/>
        <v>-0.21694567816879134</v>
      </c>
      <c r="X1779" s="61">
        <f t="shared" si="1305"/>
        <v>-7.0489358817947743</v>
      </c>
      <c r="Y1779" s="383">
        <f t="shared" si="1305"/>
        <v>-7.9657573998839295</v>
      </c>
      <c r="Z1779" s="61">
        <f t="shared" si="1305"/>
        <v>-3.7699773772166703</v>
      </c>
      <c r="AA1779" s="61">
        <f t="shared" si="1305"/>
        <v>-10.267438654535459</v>
      </c>
      <c r="AB1779" s="177">
        <f t="shared" si="1305"/>
        <v>-0.19991075412762335</v>
      </c>
      <c r="AC1779" s="384"/>
      <c r="AD1779" s="353"/>
      <c r="AE1779" s="353"/>
      <c r="AF1779" s="980"/>
      <c r="AG1779" s="980"/>
      <c r="AH1779" s="980"/>
      <c r="AI1779" s="980"/>
      <c r="AJ1779" s="980"/>
      <c r="AK1779" s="980"/>
      <c r="AL1779" s="980"/>
      <c r="AM1779" s="980"/>
      <c r="AN1779" s="980"/>
      <c r="AO1779" s="980"/>
      <c r="AP1779" s="980"/>
      <c r="AQ1779" s="980"/>
      <c r="AR1779" s="980"/>
      <c r="AS1779" s="980"/>
      <c r="AT1779" s="980"/>
      <c r="AU1779" s="980"/>
      <c r="AV1779" s="980"/>
      <c r="AW1779" s="980"/>
      <c r="AX1779" s="980"/>
      <c r="AY1779" s="980"/>
      <c r="AZ1779" s="980"/>
      <c r="BA1779" s="980"/>
      <c r="BB1779" s="980"/>
      <c r="BC1779" s="980"/>
      <c r="BD1779" s="353"/>
      <c r="BE1779" s="353"/>
      <c r="BF1779" s="353"/>
      <c r="BG1779" s="353"/>
      <c r="BH1779" s="353"/>
      <c r="BI1779" s="353"/>
      <c r="BJ1779" s="353"/>
      <c r="BK1779" s="353"/>
      <c r="BL1779" s="353"/>
      <c r="BM1779" s="353"/>
      <c r="BN1779" s="353"/>
      <c r="BO1779" s="353"/>
      <c r="BP1779" s="353"/>
      <c r="BQ1779" s="353"/>
      <c r="BR1779" s="353"/>
      <c r="BS1779" s="353"/>
      <c r="BT1779" s="353"/>
      <c r="BU1779" s="353"/>
      <c r="BV1779" s="353"/>
      <c r="BW1779" s="353"/>
      <c r="BX1779" s="353"/>
      <c r="BY1779" s="175"/>
      <c r="BZ1779" s="175"/>
      <c r="CA1779" s="175"/>
      <c r="CB1779" s="175"/>
      <c r="CC1779" s="175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2"/>
      <c r="DF1779" s="2"/>
      <c r="DG1779" s="2"/>
      <c r="DH1779" s="2"/>
      <c r="DI1779" s="2"/>
      <c r="DJ1779" s="2"/>
      <c r="DK1779" s="2"/>
      <c r="DL1779" s="2"/>
      <c r="DM1779" s="2"/>
      <c r="DN1779" s="2"/>
      <c r="DO1779" s="2"/>
      <c r="DP1779" s="2"/>
      <c r="DQ1779" s="2"/>
      <c r="DR1779" s="2"/>
      <c r="DS1779" s="2"/>
      <c r="DT1779" s="2"/>
      <c r="DU1779" s="2"/>
      <c r="DV1779" s="2"/>
      <c r="DW1779" s="2"/>
      <c r="DX1779" s="2"/>
      <c r="DY1779" s="2"/>
      <c r="DZ1779" s="2"/>
      <c r="EA1779" s="2"/>
      <c r="EB1779" s="2"/>
      <c r="EC1779" s="2"/>
      <c r="GW1779" s="33"/>
      <c r="GX1779" s="33"/>
      <c r="GY1779" s="33"/>
      <c r="GZ1779" s="33"/>
      <c r="HA1779" s="33"/>
      <c r="HB1779" s="33"/>
      <c r="HC1779" s="33"/>
      <c r="HD1779" s="33"/>
      <c r="HE1779" s="33"/>
      <c r="HF1779" s="33"/>
      <c r="HG1779" s="33"/>
      <c r="HH1779" s="33"/>
      <c r="HI1779" s="33"/>
      <c r="HJ1779" s="33"/>
      <c r="HK1779" s="33"/>
      <c r="HL1779" s="33"/>
      <c r="HM1779" s="33"/>
      <c r="HN1779" s="33"/>
      <c r="HO1779" s="33"/>
      <c r="HP1779" s="33"/>
      <c r="HQ1779" s="33"/>
      <c r="HR1779" s="33"/>
      <c r="HS1779" s="33"/>
      <c r="HT1779" s="33"/>
      <c r="HU1779" s="33"/>
      <c r="HV1779" s="33"/>
      <c r="HW1779" s="33"/>
      <c r="HX1779" s="33"/>
      <c r="HY1779" s="33"/>
      <c r="HZ1779" s="33"/>
      <c r="IA1779" s="33"/>
      <c r="IB1779" s="33"/>
      <c r="IC1779" s="33"/>
      <c r="ID1779" s="33"/>
      <c r="IE1779" s="33"/>
      <c r="IF1779" s="33"/>
      <c r="IG1779" s="33"/>
      <c r="IH1779" s="33"/>
    </row>
    <row r="1780" spans="1:242" s="30" customFormat="1" ht="10.5" customHeight="1" thickBot="1">
      <c r="A1780" s="1438"/>
      <c r="B1780" s="1439"/>
      <c r="C1780" s="874"/>
      <c r="D1780" s="1238" t="s">
        <v>941</v>
      </c>
      <c r="E1780" s="528">
        <f t="shared" si="1305"/>
        <v>71.751866743251</v>
      </c>
      <c r="F1780" s="528">
        <f t="shared" si="1305"/>
        <v>74</v>
      </c>
      <c r="G1780" s="528">
        <f t="shared" si="1305"/>
        <v>78.047985781990519</v>
      </c>
      <c r="H1780" s="403">
        <f t="shared" si="1305"/>
        <v>81.851023017902818</v>
      </c>
      <c r="I1780" s="528">
        <f t="shared" si="1305"/>
        <v>82.474779319041616</v>
      </c>
      <c r="J1780" s="528">
        <f t="shared" si="1305"/>
        <v>81.350900600400252</v>
      </c>
      <c r="K1780" s="528">
        <f t="shared" si="1305"/>
        <v>81.001275510204081</v>
      </c>
      <c r="L1780" s="528">
        <f t="shared" si="1305"/>
        <v>80.273333333333326</v>
      </c>
      <c r="M1780" s="528">
        <f t="shared" si="1305"/>
        <v>75.603004291845494</v>
      </c>
      <c r="N1780" s="403">
        <f t="shared" si="1305"/>
        <v>78.920161883738047</v>
      </c>
      <c r="O1780" s="528">
        <f t="shared" si="1305"/>
        <v>78.002455278849524</v>
      </c>
      <c r="P1780" s="528">
        <f t="shared" si="1305"/>
        <v>82.551711840228251</v>
      </c>
      <c r="Q1780" s="528">
        <f t="shared" si="1305"/>
        <v>83.983774551665235</v>
      </c>
      <c r="R1780" s="528">
        <f t="shared" si="1305"/>
        <v>84.111809460800529</v>
      </c>
      <c r="S1780" s="528">
        <f t="shared" si="1305"/>
        <v>80.305982905982916</v>
      </c>
      <c r="T1780" s="528">
        <f t="shared" si="1305"/>
        <v>84.166974510528263</v>
      </c>
      <c r="U1780" s="528">
        <f t="shared" si="1305"/>
        <v>71.983364140480589</v>
      </c>
      <c r="V1780" s="528">
        <f t="shared" si="1305"/>
        <v>63.564170116672933</v>
      </c>
      <c r="W1780" s="528">
        <f t="shared" si="1305"/>
        <v>80.915295062224018</v>
      </c>
      <c r="X1780" s="528">
        <f t="shared" si="1305"/>
        <v>81.002087682672226</v>
      </c>
      <c r="Y1780" s="403">
        <f t="shared" si="1305"/>
        <v>78.968575772934614</v>
      </c>
      <c r="Z1780" s="528">
        <f t="shared" si="1305"/>
        <v>76.246418338108882</v>
      </c>
      <c r="AA1780" s="528">
        <f t="shared" si="1305"/>
        <v>78.111209179170345</v>
      </c>
      <c r="AB1780" s="577">
        <f t="shared" si="1305"/>
        <v>76.4721141374838</v>
      </c>
      <c r="AC1780" s="384"/>
      <c r="AD1780" s="353"/>
      <c r="AE1780" s="353"/>
      <c r="AF1780" s="980"/>
      <c r="AG1780" s="980"/>
      <c r="AH1780" s="980"/>
      <c r="AI1780" s="980"/>
      <c r="AJ1780" s="980"/>
      <c r="AK1780" s="980"/>
      <c r="AL1780" s="980"/>
      <c r="AM1780" s="980"/>
      <c r="AN1780" s="980"/>
      <c r="AO1780" s="980"/>
      <c r="AP1780" s="980"/>
      <c r="AQ1780" s="980"/>
      <c r="AR1780" s="980"/>
      <c r="AS1780" s="980"/>
      <c r="AT1780" s="980"/>
      <c r="AU1780" s="980"/>
      <c r="AV1780" s="980"/>
      <c r="AW1780" s="980"/>
      <c r="AX1780" s="980"/>
      <c r="AY1780" s="980"/>
      <c r="AZ1780" s="980"/>
      <c r="BA1780" s="980"/>
      <c r="BB1780" s="980"/>
      <c r="BC1780" s="980"/>
      <c r="BD1780" s="353"/>
      <c r="BE1780" s="353"/>
      <c r="BF1780" s="353"/>
      <c r="BG1780" s="353"/>
      <c r="BH1780" s="353"/>
      <c r="BI1780" s="353"/>
      <c r="BJ1780" s="353"/>
      <c r="BK1780" s="353"/>
      <c r="BL1780" s="353"/>
      <c r="BM1780" s="353"/>
      <c r="BN1780" s="353"/>
      <c r="BO1780" s="353"/>
      <c r="BP1780" s="353"/>
      <c r="BQ1780" s="353"/>
      <c r="BR1780" s="353"/>
      <c r="BS1780" s="353"/>
      <c r="BT1780" s="353"/>
      <c r="BU1780" s="353"/>
      <c r="BV1780" s="353"/>
      <c r="BW1780" s="353"/>
      <c r="BX1780" s="353"/>
      <c r="BY1780" s="175"/>
      <c r="BZ1780" s="175"/>
      <c r="CA1780" s="175"/>
      <c r="CB1780" s="175"/>
      <c r="CC1780" s="175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2"/>
      <c r="DF1780" s="2"/>
      <c r="DG1780" s="2"/>
      <c r="DH1780" s="2"/>
      <c r="DI1780" s="2"/>
      <c r="DJ1780" s="2"/>
      <c r="DK1780" s="2"/>
      <c r="DL1780" s="2"/>
      <c r="DM1780" s="2"/>
      <c r="DN1780" s="2"/>
      <c r="DO1780" s="2"/>
      <c r="DP1780" s="2"/>
      <c r="DQ1780" s="2"/>
      <c r="DR1780" s="2"/>
      <c r="DS1780" s="2"/>
      <c r="DT1780" s="2"/>
      <c r="DU1780" s="2"/>
      <c r="DV1780" s="2"/>
      <c r="DW1780" s="2"/>
      <c r="DX1780" s="2"/>
      <c r="DY1780" s="2"/>
      <c r="DZ1780" s="2"/>
      <c r="EA1780" s="2"/>
      <c r="EB1780" s="2"/>
      <c r="EC1780" s="2"/>
      <c r="GW1780" s="33"/>
      <c r="GX1780" s="33"/>
      <c r="GY1780" s="33"/>
      <c r="GZ1780" s="33"/>
      <c r="HA1780" s="33"/>
      <c r="HB1780" s="33"/>
      <c r="HC1780" s="33"/>
      <c r="HD1780" s="33"/>
      <c r="HE1780" s="33"/>
      <c r="HF1780" s="33"/>
      <c r="HG1780" s="33"/>
      <c r="HH1780" s="33"/>
      <c r="HI1780" s="33"/>
      <c r="HJ1780" s="33"/>
      <c r="HK1780" s="33"/>
      <c r="HL1780" s="33"/>
      <c r="HM1780" s="33"/>
      <c r="HN1780" s="33"/>
      <c r="HO1780" s="33"/>
      <c r="HP1780" s="33"/>
      <c r="HQ1780" s="33"/>
      <c r="HR1780" s="33"/>
      <c r="HS1780" s="33"/>
      <c r="HT1780" s="33"/>
      <c r="HU1780" s="33"/>
      <c r="HV1780" s="33"/>
      <c r="HW1780" s="33"/>
      <c r="HX1780" s="33"/>
      <c r="HY1780" s="33"/>
      <c r="HZ1780" s="33"/>
      <c r="IA1780" s="33"/>
      <c r="IB1780" s="33"/>
      <c r="IC1780" s="33"/>
      <c r="ID1780" s="33"/>
      <c r="IE1780" s="33"/>
      <c r="IF1780" s="33"/>
      <c r="IG1780" s="33"/>
      <c r="IH1780" s="33"/>
    </row>
    <row r="1781" spans="1:242" s="1" customFormat="1" ht="10.5" customHeight="1">
      <c r="A1781" s="1381" t="s">
        <v>58</v>
      </c>
      <c r="B1781" s="1382"/>
      <c r="C1781" s="864"/>
      <c r="D1781" s="1249" t="s">
        <v>126</v>
      </c>
      <c r="E1781" s="117">
        <f t="shared" ref="E1781:AB1782" si="1306">E1675-E1777</f>
        <v>-1.2199999999995548E-3</v>
      </c>
      <c r="F1781" s="117">
        <f t="shared" si="1306"/>
        <v>4.6400000000006436E-3</v>
      </c>
      <c r="G1781" s="117">
        <f t="shared" si="1306"/>
        <v>3.0799999999993055E-3</v>
      </c>
      <c r="H1781" s="404">
        <f t="shared" si="1306"/>
        <v>4.5999999999946084E-4</v>
      </c>
      <c r="I1781" s="117">
        <f t="shared" si="1306"/>
        <v>-3.8100000000000911E-3</v>
      </c>
      <c r="J1781" s="117">
        <f t="shared" si="1306"/>
        <v>4.8499999999997989E-3</v>
      </c>
      <c r="K1781" s="117">
        <f t="shared" si="1306"/>
        <v>-4.1599999999997195E-3</v>
      </c>
      <c r="L1781" s="117">
        <f t="shared" si="1306"/>
        <v>9.1000000000018844E-4</v>
      </c>
      <c r="M1781" s="117">
        <f t="shared" si="1306"/>
        <v>4.9999999999883471E-5</v>
      </c>
      <c r="N1781" s="404">
        <f t="shared" si="1306"/>
        <v>-0.26303000000000054</v>
      </c>
      <c r="O1781" s="117">
        <f t="shared" si="1306"/>
        <v>0.17145999999999972</v>
      </c>
      <c r="P1781" s="117">
        <f t="shared" si="1306"/>
        <v>4.5300000000003671E-3</v>
      </c>
      <c r="Q1781" s="117">
        <f t="shared" si="1306"/>
        <v>-2.2400000000009079E-3</v>
      </c>
      <c r="R1781" s="117">
        <f t="shared" si="1306"/>
        <v>-0.19725999999999999</v>
      </c>
      <c r="S1781" s="117">
        <f t="shared" si="1306"/>
        <v>-0.1903999999999999</v>
      </c>
      <c r="T1781" s="117">
        <f t="shared" si="1306"/>
        <v>-0.13957999999999959</v>
      </c>
      <c r="U1781" s="117">
        <f t="shared" si="1306"/>
        <v>2.9200000000000337E-3</v>
      </c>
      <c r="V1781" s="117">
        <f t="shared" si="1306"/>
        <v>2.1100000000000563E-3</v>
      </c>
      <c r="W1781" s="117">
        <f t="shared" si="1306"/>
        <v>-3.8100000000003131E-3</v>
      </c>
      <c r="X1781" s="117">
        <f t="shared" si="1306"/>
        <v>-0.10400000000000009</v>
      </c>
      <c r="Y1781" s="404">
        <f t="shared" si="1306"/>
        <v>-0.13725000000000009</v>
      </c>
      <c r="Z1781" s="117">
        <f t="shared" si="1306"/>
        <v>-0.10332000000000008</v>
      </c>
      <c r="AA1781" s="117">
        <f t="shared" si="1306"/>
        <v>-0.29792000000000085</v>
      </c>
      <c r="AB1781" s="156">
        <f t="shared" si="1306"/>
        <v>-4.4800000000000395E-3</v>
      </c>
      <c r="AC1781" s="353"/>
      <c r="AD1781" s="353"/>
      <c r="AE1781" s="353"/>
      <c r="AF1781" s="353"/>
      <c r="AG1781" s="353"/>
      <c r="AH1781" s="353"/>
      <c r="AI1781" s="353"/>
      <c r="AJ1781" s="353"/>
      <c r="AK1781" s="353"/>
      <c r="AL1781" s="353"/>
      <c r="AM1781" s="353"/>
      <c r="AN1781" s="353"/>
      <c r="AO1781" s="353"/>
      <c r="AP1781" s="353"/>
      <c r="AQ1781" s="353"/>
      <c r="AR1781" s="353"/>
      <c r="AS1781" s="353"/>
      <c r="AT1781" s="353"/>
      <c r="AU1781" s="353"/>
      <c r="AV1781" s="353"/>
      <c r="AW1781" s="353"/>
      <c r="AX1781" s="353"/>
      <c r="AY1781" s="353"/>
      <c r="AZ1781" s="353"/>
      <c r="BA1781" s="353"/>
      <c r="BB1781" s="353"/>
      <c r="BC1781" s="353"/>
      <c r="BD1781" s="353"/>
      <c r="BE1781" s="353"/>
      <c r="BF1781" s="353"/>
      <c r="BG1781" s="353"/>
      <c r="BH1781" s="353"/>
      <c r="BI1781" s="353"/>
      <c r="BJ1781" s="353"/>
      <c r="BK1781" s="353"/>
      <c r="BL1781" s="353"/>
      <c r="BM1781" s="353"/>
      <c r="BN1781" s="353"/>
      <c r="BO1781" s="353"/>
      <c r="BP1781" s="353"/>
      <c r="BQ1781" s="353"/>
      <c r="BR1781" s="353"/>
      <c r="BS1781" s="353"/>
      <c r="BT1781" s="353"/>
      <c r="BU1781" s="353"/>
      <c r="BV1781" s="353"/>
      <c r="BW1781" s="353"/>
      <c r="BX1781" s="353"/>
      <c r="BY1781" s="175"/>
      <c r="BZ1781" s="175"/>
      <c r="CA1781" s="175"/>
      <c r="CB1781" s="175"/>
      <c r="CC1781" s="175"/>
    </row>
    <row r="1782" spans="1:242" s="1" customFormat="1" ht="10.5" customHeight="1" thickBot="1">
      <c r="A1782" s="1383"/>
      <c r="B1782" s="1384"/>
      <c r="C1782" s="867"/>
      <c r="D1782" s="145" t="s">
        <v>127</v>
      </c>
      <c r="E1782" s="413">
        <f t="shared" si="1306"/>
        <v>0.74951999999999996</v>
      </c>
      <c r="F1782" s="413">
        <f t="shared" si="1306"/>
        <v>0.75480000000000003</v>
      </c>
      <c r="G1782" s="413">
        <f t="shared" si="1306"/>
        <v>0.79047000000000012</v>
      </c>
      <c r="H1782" s="414">
        <f t="shared" si="1306"/>
        <v>0.76808999999999994</v>
      </c>
      <c r="I1782" s="413">
        <f t="shared" si="1306"/>
        <v>0.78483000000000003</v>
      </c>
      <c r="J1782" s="413">
        <f t="shared" si="1306"/>
        <v>0.73166999999999982</v>
      </c>
      <c r="K1782" s="413">
        <f t="shared" si="1306"/>
        <v>0.76205999999999996</v>
      </c>
      <c r="L1782" s="413">
        <f t="shared" si="1306"/>
        <v>0.72245999999999988</v>
      </c>
      <c r="M1782" s="413">
        <f t="shared" si="1306"/>
        <v>1.0569300000000001</v>
      </c>
      <c r="N1782" s="414">
        <f t="shared" si="1306"/>
        <v>1.2870300000000001</v>
      </c>
      <c r="O1782" s="413">
        <f t="shared" si="1306"/>
        <v>1.3343099999999999</v>
      </c>
      <c r="P1782" s="413">
        <f t="shared" si="1306"/>
        <v>1.3888500000000001</v>
      </c>
      <c r="Q1782" s="413">
        <f t="shared" si="1306"/>
        <v>1.18014</v>
      </c>
      <c r="R1782" s="413">
        <f t="shared" si="1306"/>
        <v>1.52562</v>
      </c>
      <c r="S1782" s="413">
        <f t="shared" si="1306"/>
        <v>1.40937</v>
      </c>
      <c r="T1782" s="413">
        <f t="shared" si="1306"/>
        <v>1.36704</v>
      </c>
      <c r="U1782" s="413">
        <f t="shared" si="1306"/>
        <v>1.1682899999999998</v>
      </c>
      <c r="V1782" s="413">
        <f t="shared" si="1306"/>
        <v>1.0133399999999999</v>
      </c>
      <c r="W1782" s="413">
        <f t="shared" si="1306"/>
        <v>1.2093600000000002</v>
      </c>
      <c r="X1782" s="413">
        <f t="shared" si="1306"/>
        <v>0.93119999999999992</v>
      </c>
      <c r="Y1782" s="414">
        <f t="shared" si="1306"/>
        <v>0.93482999999999994</v>
      </c>
      <c r="Z1782" s="413">
        <f t="shared" si="1306"/>
        <v>0.95795999999999992</v>
      </c>
      <c r="AA1782" s="413">
        <f t="shared" si="1306"/>
        <v>1.0619999999999998</v>
      </c>
      <c r="AB1782" s="415">
        <f t="shared" si="1306"/>
        <v>1.06128</v>
      </c>
      <c r="AC1782" s="353"/>
      <c r="AD1782" s="353"/>
      <c r="AE1782" s="353"/>
      <c r="AF1782" s="353"/>
      <c r="AG1782" s="353"/>
      <c r="AH1782" s="353"/>
      <c r="AI1782" s="353"/>
      <c r="AJ1782" s="353"/>
      <c r="AK1782" s="353"/>
      <c r="AL1782" s="353"/>
      <c r="AM1782" s="353"/>
      <c r="AN1782" s="353"/>
      <c r="AO1782" s="353"/>
      <c r="AP1782" s="353"/>
      <c r="AQ1782" s="353"/>
      <c r="AR1782" s="353"/>
      <c r="AS1782" s="353"/>
      <c r="AT1782" s="353"/>
      <c r="AU1782" s="353"/>
      <c r="AV1782" s="353"/>
      <c r="AW1782" s="353"/>
      <c r="AX1782" s="353"/>
      <c r="AY1782" s="353"/>
      <c r="AZ1782" s="353"/>
      <c r="BA1782" s="353"/>
      <c r="BB1782" s="353"/>
      <c r="BC1782" s="353"/>
      <c r="BD1782" s="353"/>
      <c r="BE1782" s="353"/>
      <c r="BF1782" s="353"/>
      <c r="BG1782" s="353"/>
      <c r="BH1782" s="353"/>
      <c r="BI1782" s="353"/>
      <c r="BJ1782" s="353"/>
      <c r="BK1782" s="353"/>
      <c r="BL1782" s="353"/>
      <c r="BM1782" s="353"/>
      <c r="BN1782" s="353"/>
      <c r="BO1782" s="353"/>
      <c r="BP1782" s="353"/>
      <c r="BQ1782" s="353"/>
      <c r="BR1782" s="353"/>
      <c r="BS1782" s="353"/>
      <c r="BT1782" s="353"/>
      <c r="BU1782" s="353"/>
      <c r="BV1782" s="353"/>
      <c r="BW1782" s="353"/>
      <c r="BX1782" s="353"/>
      <c r="BY1782" s="175"/>
      <c r="BZ1782" s="175"/>
      <c r="CA1782" s="175"/>
      <c r="CB1782" s="175"/>
      <c r="CC1782" s="175"/>
    </row>
    <row r="1783" spans="1:242" s="5" customFormat="1" ht="10.5" customHeight="1">
      <c r="A1783" s="1357" t="s">
        <v>61</v>
      </c>
      <c r="B1783" s="1358"/>
      <c r="C1783" s="841"/>
      <c r="D1783" s="39" t="s">
        <v>126</v>
      </c>
      <c r="E1783" s="127">
        <f>E1781</f>
        <v>-1.2199999999995548E-3</v>
      </c>
      <c r="F1783" s="127">
        <f t="shared" ref="F1783:AB1784" si="1307">F1781</f>
        <v>4.6400000000006436E-3</v>
      </c>
      <c r="G1783" s="127">
        <f t="shared" si="1307"/>
        <v>3.0799999999993055E-3</v>
      </c>
      <c r="H1783" s="416">
        <f t="shared" si="1307"/>
        <v>4.5999999999946084E-4</v>
      </c>
      <c r="I1783" s="127">
        <f t="shared" si="1307"/>
        <v>-3.8100000000000911E-3</v>
      </c>
      <c r="J1783" s="127">
        <f t="shared" si="1307"/>
        <v>4.8499999999997989E-3</v>
      </c>
      <c r="K1783" s="127">
        <f t="shared" si="1307"/>
        <v>-4.1599999999997195E-3</v>
      </c>
      <c r="L1783" s="127">
        <f t="shared" si="1307"/>
        <v>9.1000000000018844E-4</v>
      </c>
      <c r="M1783" s="127">
        <f t="shared" si="1307"/>
        <v>4.9999999999883471E-5</v>
      </c>
      <c r="N1783" s="416">
        <f t="shared" si="1307"/>
        <v>-0.26303000000000054</v>
      </c>
      <c r="O1783" s="127">
        <f t="shared" si="1307"/>
        <v>0.17145999999999972</v>
      </c>
      <c r="P1783" s="127">
        <f t="shared" si="1307"/>
        <v>4.5300000000003671E-3</v>
      </c>
      <c r="Q1783" s="127">
        <f t="shared" si="1307"/>
        <v>-2.2400000000009079E-3</v>
      </c>
      <c r="R1783" s="127">
        <f t="shared" si="1307"/>
        <v>-0.19725999999999999</v>
      </c>
      <c r="S1783" s="127">
        <f t="shared" si="1307"/>
        <v>-0.1903999999999999</v>
      </c>
      <c r="T1783" s="127">
        <f t="shared" si="1307"/>
        <v>-0.13957999999999959</v>
      </c>
      <c r="U1783" s="127">
        <f t="shared" si="1307"/>
        <v>2.9200000000000337E-3</v>
      </c>
      <c r="V1783" s="127">
        <f t="shared" si="1307"/>
        <v>2.1100000000000563E-3</v>
      </c>
      <c r="W1783" s="127">
        <f t="shared" si="1307"/>
        <v>-3.8100000000003131E-3</v>
      </c>
      <c r="X1783" s="127">
        <f t="shared" si="1307"/>
        <v>-0.10400000000000009</v>
      </c>
      <c r="Y1783" s="416">
        <f t="shared" si="1307"/>
        <v>-0.13725000000000009</v>
      </c>
      <c r="Z1783" s="127">
        <f t="shared" si="1307"/>
        <v>-0.10332000000000008</v>
      </c>
      <c r="AA1783" s="127">
        <f t="shared" si="1307"/>
        <v>-0.29792000000000085</v>
      </c>
      <c r="AB1783" s="128">
        <f t="shared" si="1307"/>
        <v>-4.4800000000000395E-3</v>
      </c>
      <c r="AC1783" s="390"/>
      <c r="AD1783" s="390"/>
      <c r="AE1783" s="390"/>
      <c r="AF1783" s="390"/>
      <c r="AG1783" s="390"/>
      <c r="AH1783" s="390"/>
      <c r="AI1783" s="390"/>
      <c r="AJ1783" s="390"/>
      <c r="AK1783" s="390"/>
      <c r="AL1783" s="390"/>
      <c r="AM1783" s="390"/>
      <c r="AN1783" s="390"/>
      <c r="AO1783" s="390"/>
      <c r="AP1783" s="390"/>
      <c r="AQ1783" s="390"/>
      <c r="AR1783" s="390"/>
      <c r="AS1783" s="390"/>
      <c r="AT1783" s="390"/>
      <c r="AU1783" s="390"/>
      <c r="AV1783" s="390"/>
      <c r="AW1783" s="390"/>
      <c r="AX1783" s="390"/>
      <c r="AY1783" s="390"/>
      <c r="AZ1783" s="390"/>
      <c r="BA1783" s="390"/>
      <c r="BB1783" s="390"/>
      <c r="BC1783" s="390"/>
      <c r="BD1783" s="390"/>
      <c r="BE1783" s="390"/>
      <c r="BF1783" s="390"/>
      <c r="BG1783" s="390"/>
      <c r="BH1783" s="390"/>
      <c r="BI1783" s="390"/>
      <c r="BJ1783" s="390"/>
      <c r="BK1783" s="390"/>
      <c r="BL1783" s="390"/>
      <c r="BM1783" s="390"/>
      <c r="BN1783" s="390"/>
      <c r="BO1783" s="390"/>
      <c r="BP1783" s="390"/>
      <c r="BQ1783" s="390"/>
      <c r="BR1783" s="390"/>
      <c r="BS1783" s="390"/>
      <c r="BT1783" s="390"/>
      <c r="BU1783" s="390"/>
      <c r="BV1783" s="390"/>
      <c r="BW1783" s="390"/>
      <c r="BX1783" s="390"/>
      <c r="BY1783" s="137"/>
      <c r="BZ1783" s="137"/>
      <c r="CA1783" s="137"/>
      <c r="CB1783" s="137"/>
      <c r="CC1783" s="137"/>
    </row>
    <row r="1784" spans="1:242" s="5" customFormat="1" ht="10.5" customHeight="1" thickBot="1">
      <c r="A1784" s="1359"/>
      <c r="B1784" s="1360"/>
      <c r="C1784" s="842"/>
      <c r="D1784" s="42" t="s">
        <v>127</v>
      </c>
      <c r="E1784" s="131">
        <f>E1782</f>
        <v>0.74951999999999996</v>
      </c>
      <c r="F1784" s="131">
        <f t="shared" si="1307"/>
        <v>0.75480000000000003</v>
      </c>
      <c r="G1784" s="131">
        <f t="shared" si="1307"/>
        <v>0.79047000000000012</v>
      </c>
      <c r="H1784" s="417">
        <f t="shared" si="1307"/>
        <v>0.76808999999999994</v>
      </c>
      <c r="I1784" s="131">
        <f t="shared" si="1307"/>
        <v>0.78483000000000003</v>
      </c>
      <c r="J1784" s="131">
        <f t="shared" si="1307"/>
        <v>0.73166999999999982</v>
      </c>
      <c r="K1784" s="131">
        <f t="shared" si="1307"/>
        <v>0.76205999999999996</v>
      </c>
      <c r="L1784" s="131">
        <f t="shared" si="1307"/>
        <v>0.72245999999999988</v>
      </c>
      <c r="M1784" s="131">
        <f t="shared" si="1307"/>
        <v>1.0569300000000001</v>
      </c>
      <c r="N1784" s="417">
        <f t="shared" si="1307"/>
        <v>1.2870300000000001</v>
      </c>
      <c r="O1784" s="131">
        <f t="shared" si="1307"/>
        <v>1.3343099999999999</v>
      </c>
      <c r="P1784" s="131">
        <f t="shared" si="1307"/>
        <v>1.3888500000000001</v>
      </c>
      <c r="Q1784" s="131">
        <f t="shared" si="1307"/>
        <v>1.18014</v>
      </c>
      <c r="R1784" s="131">
        <f t="shared" si="1307"/>
        <v>1.52562</v>
      </c>
      <c r="S1784" s="131">
        <f t="shared" si="1307"/>
        <v>1.40937</v>
      </c>
      <c r="T1784" s="131">
        <f t="shared" si="1307"/>
        <v>1.36704</v>
      </c>
      <c r="U1784" s="131">
        <f t="shared" si="1307"/>
        <v>1.1682899999999998</v>
      </c>
      <c r="V1784" s="131">
        <f t="shared" si="1307"/>
        <v>1.0133399999999999</v>
      </c>
      <c r="W1784" s="131">
        <f t="shared" si="1307"/>
        <v>1.2093600000000002</v>
      </c>
      <c r="X1784" s="131">
        <f t="shared" si="1307"/>
        <v>0.93119999999999992</v>
      </c>
      <c r="Y1784" s="417">
        <f t="shared" si="1307"/>
        <v>0.93482999999999994</v>
      </c>
      <c r="Z1784" s="131">
        <f t="shared" si="1307"/>
        <v>0.95795999999999992</v>
      </c>
      <c r="AA1784" s="131">
        <f t="shared" si="1307"/>
        <v>1.0619999999999998</v>
      </c>
      <c r="AB1784" s="132">
        <f t="shared" si="1307"/>
        <v>1.06128</v>
      </c>
      <c r="AC1784" s="390"/>
      <c r="AD1784" s="390"/>
      <c r="AE1784" s="390"/>
      <c r="AF1784" s="390"/>
      <c r="AG1784" s="390"/>
      <c r="AH1784" s="390"/>
      <c r="AI1784" s="390"/>
      <c r="AJ1784" s="390"/>
      <c r="AK1784" s="390"/>
      <c r="AL1784" s="390"/>
      <c r="AM1784" s="390"/>
      <c r="AN1784" s="390"/>
      <c r="AO1784" s="390"/>
      <c r="AP1784" s="390"/>
      <c r="AQ1784" s="390"/>
      <c r="AR1784" s="390"/>
      <c r="AS1784" s="390"/>
      <c r="AT1784" s="390"/>
      <c r="AU1784" s="390"/>
      <c r="AV1784" s="390"/>
      <c r="AW1784" s="390"/>
      <c r="AX1784" s="390"/>
      <c r="AY1784" s="390"/>
      <c r="AZ1784" s="390"/>
      <c r="BA1784" s="390"/>
      <c r="BB1784" s="390"/>
      <c r="BC1784" s="390"/>
      <c r="BD1784" s="390"/>
      <c r="BE1784" s="390"/>
      <c r="BF1784" s="390"/>
      <c r="BG1784" s="390"/>
      <c r="BH1784" s="390"/>
      <c r="BI1784" s="390"/>
      <c r="BJ1784" s="390"/>
      <c r="BK1784" s="390"/>
      <c r="BL1784" s="390"/>
      <c r="BM1784" s="390"/>
      <c r="BN1784" s="390"/>
      <c r="BO1784" s="390"/>
      <c r="BP1784" s="390"/>
      <c r="BQ1784" s="390"/>
      <c r="BR1784" s="390"/>
      <c r="BS1784" s="390"/>
      <c r="BT1784" s="390"/>
      <c r="BU1784" s="390"/>
      <c r="BV1784" s="390"/>
      <c r="BW1784" s="390"/>
      <c r="BX1784" s="390"/>
      <c r="BY1784" s="137"/>
      <c r="BZ1784" s="137"/>
      <c r="CA1784" s="137"/>
      <c r="CB1784" s="137"/>
      <c r="CC1784" s="137"/>
    </row>
    <row r="1785" spans="1:242" s="6" customFormat="1" ht="29.25" customHeight="1" thickBot="1">
      <c r="A1785" s="945"/>
      <c r="B1785" s="784" t="s">
        <v>960</v>
      </c>
      <c r="C1785" s="133" t="s">
        <v>926</v>
      </c>
      <c r="D1785" s="163"/>
      <c r="E1785" s="297"/>
      <c r="F1785" s="297"/>
      <c r="G1785" s="297"/>
      <c r="H1785" s="135">
        <f>H1684+H1689+H1694+H1699+H1704+H1709+H1714+H1719+H1724+H1729+H1734+H1739+H1744+H1749+H1754</f>
        <v>2.3021400000000001</v>
      </c>
      <c r="I1785" s="297"/>
      <c r="J1785" s="297"/>
      <c r="K1785" s="297"/>
      <c r="L1785" s="297"/>
      <c r="M1785" s="297"/>
      <c r="N1785" s="135">
        <f>N1684+N1689+N1694+N1699+N1704+N1709+N1714+N1719+N1724+N1729+N1734+N1739+N1744+N1749+N1754</f>
        <v>3.5012300000000001</v>
      </c>
      <c r="O1785" s="297"/>
      <c r="P1785" s="297"/>
      <c r="Q1785" s="297"/>
      <c r="R1785" s="297"/>
      <c r="S1785" s="297"/>
      <c r="T1785" s="297"/>
      <c r="U1785" s="297"/>
      <c r="V1785" s="297"/>
      <c r="W1785" s="297"/>
      <c r="X1785" s="297"/>
      <c r="Y1785" s="135">
        <f>Y1684+Y1689+Y1694+Y1699+Y1704+Y1709+Y1714+Y1719+Y1724+Y1729+Y1734+Y1739+Y1744+Y1749+Y1754</f>
        <v>0.92025000000000001</v>
      </c>
      <c r="Z1785" s="297"/>
      <c r="AA1785" s="297"/>
      <c r="AB1785" s="297"/>
      <c r="AC1785" s="361"/>
      <c r="AD1785" s="361"/>
      <c r="AE1785" s="361"/>
      <c r="AF1785" s="361"/>
      <c r="AG1785" s="361"/>
      <c r="AH1785" s="361"/>
      <c r="AI1785" s="361"/>
      <c r="AJ1785" s="361"/>
      <c r="AK1785" s="361"/>
      <c r="AL1785" s="361"/>
      <c r="AM1785" s="361"/>
      <c r="AN1785" s="361"/>
      <c r="AO1785" s="361"/>
      <c r="AP1785" s="361"/>
      <c r="AQ1785" s="361"/>
      <c r="AR1785" s="361"/>
      <c r="AS1785" s="361"/>
      <c r="AT1785" s="361"/>
      <c r="AU1785" s="361"/>
      <c r="AV1785" s="361"/>
      <c r="AW1785" s="361"/>
      <c r="AX1785" s="361"/>
      <c r="AY1785" s="361"/>
      <c r="AZ1785" s="361"/>
      <c r="BA1785" s="361"/>
      <c r="BB1785" s="361"/>
      <c r="BC1785" s="361"/>
      <c r="BD1785" s="361"/>
      <c r="BE1785" s="361"/>
      <c r="BF1785" s="361"/>
      <c r="BG1785" s="361"/>
      <c r="BH1785" s="361"/>
      <c r="BI1785" s="361"/>
      <c r="BJ1785" s="361"/>
      <c r="BK1785" s="361"/>
      <c r="BL1785" s="361"/>
      <c r="BM1785" s="361"/>
      <c r="BN1785" s="361"/>
      <c r="BO1785" s="361"/>
      <c r="BP1785" s="361"/>
      <c r="BQ1785" s="361"/>
      <c r="BR1785" s="361"/>
      <c r="BS1785" s="361"/>
      <c r="BT1785" s="361"/>
      <c r="BU1785" s="361"/>
      <c r="BV1785" s="361"/>
      <c r="BW1785" s="361"/>
      <c r="BX1785" s="361"/>
      <c r="BY1785" s="163"/>
      <c r="BZ1785" s="163"/>
      <c r="CA1785" s="163"/>
      <c r="CB1785" s="163"/>
      <c r="CC1785" s="163"/>
    </row>
    <row r="1786" spans="1:242" ht="28.5" customHeight="1" thickBot="1">
      <c r="A1786" s="425" t="s">
        <v>45</v>
      </c>
      <c r="B1786" s="34" t="s">
        <v>101</v>
      </c>
      <c r="C1786" s="34" t="s">
        <v>991</v>
      </c>
      <c r="D1786" s="34" t="s">
        <v>40</v>
      </c>
      <c r="E1786" s="1394" t="s">
        <v>41</v>
      </c>
      <c r="F1786" s="1394"/>
      <c r="G1786" s="1394"/>
      <c r="H1786" s="1394"/>
      <c r="I1786" s="1394"/>
      <c r="J1786" s="1394"/>
      <c r="K1786" s="1394"/>
      <c r="L1786" s="1394"/>
      <c r="M1786" s="1394"/>
      <c r="N1786" s="1394"/>
      <c r="O1786" s="1394"/>
      <c r="P1786" s="1394"/>
      <c r="Q1786" s="1394"/>
      <c r="R1786" s="1394"/>
      <c r="S1786" s="1394"/>
      <c r="T1786" s="1394"/>
      <c r="U1786" s="1394"/>
      <c r="V1786" s="1394"/>
      <c r="W1786" s="1394"/>
      <c r="X1786" s="1394"/>
      <c r="Y1786" s="1394"/>
      <c r="Z1786" s="1394"/>
      <c r="AA1786" s="1394"/>
      <c r="AB1786" s="1395"/>
    </row>
    <row r="1787" spans="1:242" ht="10.5" customHeight="1" thickBot="1">
      <c r="A1787" s="544" t="s">
        <v>660</v>
      </c>
      <c r="B1787" s="252"/>
      <c r="C1787" s="252"/>
      <c r="D1787" s="252"/>
      <c r="E1787" s="252">
        <v>1</v>
      </c>
      <c r="F1787" s="252">
        <v>2</v>
      </c>
      <c r="G1787" s="252">
        <v>3</v>
      </c>
      <c r="H1787" s="546">
        <v>4</v>
      </c>
      <c r="I1787" s="252">
        <v>5</v>
      </c>
      <c r="J1787" s="252">
        <v>6</v>
      </c>
      <c r="K1787" s="252">
        <v>7</v>
      </c>
      <c r="L1787" s="252">
        <v>8</v>
      </c>
      <c r="M1787" s="252">
        <v>9</v>
      </c>
      <c r="N1787" s="546">
        <v>10</v>
      </c>
      <c r="O1787" s="252">
        <v>11</v>
      </c>
      <c r="P1787" s="252">
        <v>12</v>
      </c>
      <c r="Q1787" s="252">
        <v>13</v>
      </c>
      <c r="R1787" s="252">
        <v>14</v>
      </c>
      <c r="S1787" s="252">
        <v>15</v>
      </c>
      <c r="T1787" s="252">
        <v>16</v>
      </c>
      <c r="U1787" s="252">
        <v>17</v>
      </c>
      <c r="V1787" s="252">
        <v>18</v>
      </c>
      <c r="W1787" s="252">
        <v>19</v>
      </c>
      <c r="X1787" s="252">
        <v>20</v>
      </c>
      <c r="Y1787" s="546">
        <v>21</v>
      </c>
      <c r="Z1787" s="252">
        <v>22</v>
      </c>
      <c r="AA1787" s="252">
        <v>23</v>
      </c>
      <c r="AB1787" s="253">
        <v>24</v>
      </c>
    </row>
    <row r="1788" spans="1:242" ht="10.5" customHeight="1">
      <c r="A1788" s="354" t="s">
        <v>112</v>
      </c>
      <c r="B1788" s="38"/>
      <c r="C1788" s="38"/>
      <c r="D1788" s="39"/>
      <c r="E1788" s="39">
        <v>12</v>
      </c>
      <c r="F1788" s="39">
        <v>12</v>
      </c>
      <c r="G1788" s="39">
        <v>12</v>
      </c>
      <c r="H1788" s="355">
        <v>12</v>
      </c>
      <c r="I1788" s="39">
        <v>12</v>
      </c>
      <c r="J1788" s="39">
        <v>12</v>
      </c>
      <c r="K1788" s="39">
        <v>12</v>
      </c>
      <c r="L1788" s="39">
        <v>12</v>
      </c>
      <c r="M1788" s="39">
        <v>12</v>
      </c>
      <c r="N1788" s="355">
        <v>12</v>
      </c>
      <c r="O1788" s="39">
        <v>12</v>
      </c>
      <c r="P1788" s="39">
        <v>12</v>
      </c>
      <c r="Q1788" s="39">
        <v>12</v>
      </c>
      <c r="R1788" s="39">
        <v>12</v>
      </c>
      <c r="S1788" s="39">
        <v>12</v>
      </c>
      <c r="T1788" s="39">
        <v>12</v>
      </c>
      <c r="U1788" s="39">
        <v>12</v>
      </c>
      <c r="V1788" s="39">
        <v>12</v>
      </c>
      <c r="W1788" s="39">
        <v>12</v>
      </c>
      <c r="X1788" s="39">
        <v>12</v>
      </c>
      <c r="Y1788" s="355">
        <v>12</v>
      </c>
      <c r="Z1788" s="39">
        <v>12</v>
      </c>
      <c r="AA1788" s="39">
        <v>12</v>
      </c>
      <c r="AB1788" s="40">
        <v>12</v>
      </c>
    </row>
    <row r="1789" spans="1:242" ht="10.5" customHeight="1" thickBot="1">
      <c r="A1789" s="356" t="s">
        <v>115</v>
      </c>
      <c r="B1789" s="183"/>
      <c r="C1789" s="183"/>
      <c r="D1789" s="214"/>
      <c r="E1789" s="214">
        <v>12</v>
      </c>
      <c r="F1789" s="214">
        <v>12</v>
      </c>
      <c r="G1789" s="214">
        <v>12</v>
      </c>
      <c r="H1789" s="357">
        <v>12</v>
      </c>
      <c r="I1789" s="214">
        <v>12</v>
      </c>
      <c r="J1789" s="214">
        <v>12</v>
      </c>
      <c r="K1789" s="214">
        <v>12</v>
      </c>
      <c r="L1789" s="214">
        <v>12</v>
      </c>
      <c r="M1789" s="214">
        <v>12</v>
      </c>
      <c r="N1789" s="357">
        <v>12</v>
      </c>
      <c r="O1789" s="214">
        <v>12</v>
      </c>
      <c r="P1789" s="214">
        <v>12</v>
      </c>
      <c r="Q1789" s="214">
        <v>12</v>
      </c>
      <c r="R1789" s="214">
        <v>12</v>
      </c>
      <c r="S1789" s="214">
        <v>12</v>
      </c>
      <c r="T1789" s="214">
        <v>12</v>
      </c>
      <c r="U1789" s="214">
        <v>12</v>
      </c>
      <c r="V1789" s="214">
        <v>12</v>
      </c>
      <c r="W1789" s="214">
        <v>12</v>
      </c>
      <c r="X1789" s="214">
        <v>12</v>
      </c>
      <c r="Y1789" s="357">
        <v>12</v>
      </c>
      <c r="Z1789" s="214">
        <v>12</v>
      </c>
      <c r="AA1789" s="214">
        <v>12</v>
      </c>
      <c r="AB1789" s="215">
        <v>12</v>
      </c>
    </row>
    <row r="1790" spans="1:242" s="163" customFormat="1" ht="10.5" customHeight="1">
      <c r="A1790" s="823"/>
      <c r="B1790" s="824"/>
      <c r="C1790" s="1239"/>
      <c r="D1790" s="1249"/>
      <c r="E1790" s="61"/>
      <c r="F1790" s="65"/>
      <c r="G1790" s="65"/>
      <c r="H1790" s="358"/>
      <c r="I1790" s="65"/>
      <c r="J1790" s="65"/>
      <c r="K1790" s="65"/>
      <c r="L1790" s="65"/>
      <c r="M1790" s="65"/>
      <c r="N1790" s="358"/>
      <c r="O1790" s="65"/>
      <c r="P1790" s="65"/>
      <c r="Q1790" s="65"/>
      <c r="R1790" s="65"/>
      <c r="S1790" s="65"/>
      <c r="T1790" s="65"/>
      <c r="U1790" s="65"/>
      <c r="V1790" s="65"/>
      <c r="W1790" s="65"/>
      <c r="X1790" s="65"/>
      <c r="Y1790" s="358"/>
      <c r="Z1790" s="65"/>
      <c r="AA1790" s="65"/>
      <c r="AB1790" s="66"/>
      <c r="AC1790" s="478"/>
      <c r="AD1790" s="826"/>
      <c r="AE1790" s="819"/>
      <c r="AF1790" s="109"/>
      <c r="AG1790" s="109"/>
      <c r="AH1790" s="109"/>
      <c r="AI1790" s="109"/>
      <c r="AJ1790" s="109"/>
      <c r="AK1790" s="109"/>
      <c r="AL1790" s="109"/>
      <c r="AM1790" s="109"/>
      <c r="AN1790" s="109"/>
      <c r="AO1790" s="109"/>
      <c r="AP1790" s="109"/>
      <c r="AQ1790" s="109"/>
      <c r="AR1790" s="109"/>
      <c r="AS1790" s="109"/>
      <c r="AT1790" s="109"/>
      <c r="AU1790" s="109"/>
      <c r="AV1790" s="109"/>
      <c r="AW1790" s="109"/>
      <c r="AX1790" s="109"/>
      <c r="AY1790" s="109"/>
      <c r="AZ1790" s="109"/>
      <c r="BA1790" s="109"/>
      <c r="BB1790" s="109"/>
      <c r="BC1790" s="109"/>
      <c r="BD1790" s="109"/>
      <c r="BE1790" s="361"/>
      <c r="BF1790" s="361"/>
      <c r="BG1790" s="361"/>
      <c r="BH1790" s="361"/>
      <c r="BI1790" s="361"/>
      <c r="BJ1790" s="361"/>
      <c r="BK1790" s="361"/>
      <c r="BL1790" s="361"/>
      <c r="BM1790" s="361"/>
      <c r="BN1790" s="361"/>
      <c r="BO1790" s="361"/>
      <c r="BP1790" s="361"/>
      <c r="BQ1790" s="361"/>
      <c r="BR1790" s="361"/>
      <c r="BS1790" s="361"/>
      <c r="BT1790" s="361"/>
      <c r="BU1790" s="361"/>
      <c r="BV1790" s="361"/>
      <c r="BW1790" s="361"/>
      <c r="BX1790" s="361"/>
    </row>
    <row r="1791" spans="1:242" ht="10.5" customHeight="1">
      <c r="A1791" s="1410" t="s">
        <v>4</v>
      </c>
      <c r="B1791" s="1411" t="s">
        <v>82</v>
      </c>
      <c r="C1791" s="1240" t="s">
        <v>136</v>
      </c>
      <c r="D1791" s="144" t="s">
        <v>34</v>
      </c>
      <c r="E1791" s="50">
        <v>360</v>
      </c>
      <c r="F1791" s="50">
        <v>310</v>
      </c>
      <c r="G1791" s="50">
        <v>260</v>
      </c>
      <c r="H1791" s="377">
        <v>290</v>
      </c>
      <c r="I1791" s="50">
        <v>326</v>
      </c>
      <c r="J1791" s="50">
        <v>345</v>
      </c>
      <c r="K1791" s="50">
        <v>360</v>
      </c>
      <c r="L1791" s="50">
        <v>280</v>
      </c>
      <c r="M1791" s="50">
        <v>150</v>
      </c>
      <c r="N1791" s="377">
        <v>122</v>
      </c>
      <c r="O1791" s="50">
        <v>160</v>
      </c>
      <c r="P1791" s="50">
        <v>170</v>
      </c>
      <c r="Q1791" s="50">
        <v>170</v>
      </c>
      <c r="R1791" s="50">
        <v>160</v>
      </c>
      <c r="S1791" s="50">
        <v>220</v>
      </c>
      <c r="T1791" s="50">
        <v>264</v>
      </c>
      <c r="U1791" s="50">
        <v>360</v>
      </c>
      <c r="V1791" s="50">
        <v>306</v>
      </c>
      <c r="W1791" s="50">
        <v>350</v>
      </c>
      <c r="X1791" s="50">
        <v>320</v>
      </c>
      <c r="Y1791" s="377">
        <v>240</v>
      </c>
      <c r="Z1791" s="50">
        <v>278</v>
      </c>
      <c r="AA1791" s="50">
        <v>368</v>
      </c>
      <c r="AB1791" s="52">
        <v>308</v>
      </c>
      <c r="AC1791" s="359"/>
      <c r="AD1791" s="191"/>
      <c r="AE1791" s="64"/>
      <c r="AF1791" s="361"/>
      <c r="AG1791" s="361"/>
      <c r="AH1791" s="361"/>
      <c r="AI1791" s="361"/>
      <c r="AJ1791" s="361"/>
      <c r="AK1791" s="361"/>
      <c r="AL1791" s="361"/>
      <c r="AM1791" s="361"/>
      <c r="AN1791" s="361"/>
      <c r="AO1791" s="361"/>
      <c r="AP1791" s="361"/>
      <c r="AQ1791" s="361"/>
      <c r="AR1791" s="361"/>
      <c r="AS1791" s="361"/>
      <c r="AT1791" s="361"/>
      <c r="AU1791" s="361"/>
      <c r="AV1791" s="361"/>
      <c r="AW1791" s="361"/>
      <c r="AX1791" s="361"/>
      <c r="AY1791" s="361"/>
      <c r="AZ1791" s="361"/>
      <c r="BA1791" s="361"/>
      <c r="BB1791" s="361"/>
      <c r="BC1791" s="361"/>
      <c r="BD1791" s="361"/>
    </row>
    <row r="1792" spans="1:242" ht="10.5" customHeight="1">
      <c r="A1792" s="1370"/>
      <c r="B1792" s="1366"/>
      <c r="C1792" s="1240" t="s">
        <v>954</v>
      </c>
      <c r="D1792" s="144" t="s">
        <v>126</v>
      </c>
      <c r="E1792" s="67">
        <f>ROUND((AG1792-AF1792)*$AE1792,2)</f>
        <v>3.26</v>
      </c>
      <c r="F1792" s="67">
        <f t="shared" ref="F1792:AB1792" si="1308">ROUND((AH1792-AG1792)*$AE1792,2)</f>
        <v>2.77</v>
      </c>
      <c r="G1792" s="67">
        <f t="shared" si="1308"/>
        <v>2.36</v>
      </c>
      <c r="H1792" s="460">
        <f t="shared" si="1308"/>
        <v>2.64</v>
      </c>
      <c r="I1792" s="67">
        <f t="shared" si="1308"/>
        <v>3.22</v>
      </c>
      <c r="J1792" s="67">
        <f t="shared" si="1308"/>
        <v>2.91</v>
      </c>
      <c r="K1792" s="67">
        <f t="shared" si="1308"/>
        <v>3.16</v>
      </c>
      <c r="L1792" s="67">
        <f t="shared" si="1308"/>
        <v>2.57</v>
      </c>
      <c r="M1792" s="67">
        <f t="shared" si="1308"/>
        <v>1.61</v>
      </c>
      <c r="N1792" s="460">
        <f t="shared" si="1308"/>
        <v>1.43</v>
      </c>
      <c r="O1792" s="67">
        <f t="shared" si="1308"/>
        <v>1.58</v>
      </c>
      <c r="P1792" s="67">
        <f t="shared" si="1308"/>
        <v>1.43</v>
      </c>
      <c r="Q1792" s="67">
        <f t="shared" si="1308"/>
        <v>1.7</v>
      </c>
      <c r="R1792" s="67">
        <f t="shared" si="1308"/>
        <v>1.39</v>
      </c>
      <c r="S1792" s="67">
        <f t="shared" si="1308"/>
        <v>2.19</v>
      </c>
      <c r="T1792" s="67">
        <f t="shared" si="1308"/>
        <v>2.76</v>
      </c>
      <c r="U1792" s="67">
        <f t="shared" si="1308"/>
        <v>3.22</v>
      </c>
      <c r="V1792" s="67">
        <f t="shared" si="1308"/>
        <v>2.65</v>
      </c>
      <c r="W1792" s="67">
        <f t="shared" si="1308"/>
        <v>3.11</v>
      </c>
      <c r="X1792" s="67">
        <f t="shared" si="1308"/>
        <v>2.82</v>
      </c>
      <c r="Y1792" s="460">
        <f t="shared" si="1308"/>
        <v>2.31</v>
      </c>
      <c r="Z1792" s="67">
        <f t="shared" si="1308"/>
        <v>2.23</v>
      </c>
      <c r="AA1792" s="67">
        <f t="shared" si="1308"/>
        <v>3.21</v>
      </c>
      <c r="AB1792" s="68">
        <f t="shared" si="1308"/>
        <v>2.61</v>
      </c>
      <c r="AC1792" s="53">
        <f>(BD1792-AF1792)*AE1792</f>
        <v>59.155199999950128</v>
      </c>
      <c r="AD1792" s="56">
        <f>(BD1793-AF1793)*AE1792</f>
        <v>37.809000000008382</v>
      </c>
      <c r="AE1792" s="64">
        <v>18</v>
      </c>
      <c r="AF1792" s="1114">
        <v>18183.309000000001</v>
      </c>
      <c r="AG1792" s="1114">
        <v>18183.490100000003</v>
      </c>
      <c r="AH1792" s="1115">
        <v>18183.644100000001</v>
      </c>
      <c r="AI1792" s="1114">
        <v>18183.775300000001</v>
      </c>
      <c r="AJ1792" s="1114">
        <v>18183.922200000001</v>
      </c>
      <c r="AK1792" s="1114">
        <v>18184.101200000001</v>
      </c>
      <c r="AL1792" s="1114">
        <v>18184.262699999999</v>
      </c>
      <c r="AM1792" s="1114">
        <v>18184.438200000001</v>
      </c>
      <c r="AN1792" s="1114">
        <v>18184.580700000002</v>
      </c>
      <c r="AO1792" s="1114">
        <v>18184.669999999998</v>
      </c>
      <c r="AP1792" s="1114">
        <v>18184.749199999998</v>
      </c>
      <c r="AQ1792" s="1114">
        <v>18184.837200000002</v>
      </c>
      <c r="AR1792" s="1114">
        <v>18184.9166</v>
      </c>
      <c r="AS1792" s="1114">
        <v>18185.0111</v>
      </c>
      <c r="AT1792" s="1114">
        <v>18185.088100000001</v>
      </c>
      <c r="AU1792" s="1114">
        <v>18185.21</v>
      </c>
      <c r="AV1792" s="1114">
        <v>18185.363600000001</v>
      </c>
      <c r="AW1792" s="1114">
        <v>18185.542700000002</v>
      </c>
      <c r="AX1792" s="1114">
        <v>18185.689999999999</v>
      </c>
      <c r="AY1792" s="1114">
        <v>18185.862700000001</v>
      </c>
      <c r="AZ1792" s="1114">
        <v>18186.0196</v>
      </c>
      <c r="BA1792" s="1114">
        <v>18186.147899999902</v>
      </c>
      <c r="BB1792" s="1114">
        <v>18186.2719</v>
      </c>
      <c r="BC1792" s="1114">
        <v>18186.4503</v>
      </c>
      <c r="BD1792" s="1114">
        <v>18186.595399999998</v>
      </c>
    </row>
    <row r="1793" spans="1:81" ht="10.5" customHeight="1">
      <c r="A1793" s="1370"/>
      <c r="B1793" s="1366"/>
      <c r="C1793" s="1240" t="s">
        <v>954</v>
      </c>
      <c r="D1793" s="144" t="s">
        <v>127</v>
      </c>
      <c r="E1793" s="67">
        <f>ROUND((AG1793-AF1793)*$AE1792,2)</f>
        <v>2.34</v>
      </c>
      <c r="F1793" s="54">
        <f t="shared" ref="F1793:N1793" si="1309">ROUND((AH1793-AG1793)*$AE1792,2)</f>
        <v>2.13</v>
      </c>
      <c r="G1793" s="54">
        <f t="shared" si="1309"/>
        <v>1.62</v>
      </c>
      <c r="H1793" s="360">
        <f t="shared" si="1309"/>
        <v>1.86</v>
      </c>
      <c r="I1793" s="54">
        <f t="shared" si="1309"/>
        <v>2.2200000000000002</v>
      </c>
      <c r="J1793" s="54">
        <f t="shared" si="1309"/>
        <v>2.1</v>
      </c>
      <c r="K1793" s="54">
        <f t="shared" si="1309"/>
        <v>2.3199999999999998</v>
      </c>
      <c r="L1793" s="54">
        <f t="shared" si="1309"/>
        <v>1.98</v>
      </c>
      <c r="M1793" s="54">
        <f t="shared" si="1309"/>
        <v>0.83</v>
      </c>
      <c r="N1793" s="360">
        <f t="shared" si="1309"/>
        <v>0.17</v>
      </c>
      <c r="O1793" s="54">
        <v>0.9</v>
      </c>
      <c r="P1793" s="54">
        <v>1.35</v>
      </c>
      <c r="Q1793" s="54">
        <v>0.98</v>
      </c>
      <c r="R1793" s="54">
        <v>1.1200000000000001</v>
      </c>
      <c r="S1793" s="54">
        <f t="shared" ref="S1793:AB1793" si="1310">ROUND((AU1793-AT1793)*$AE1792,2)</f>
        <v>1.1399999999999999</v>
      </c>
      <c r="T1793" s="54">
        <f t="shared" si="1310"/>
        <v>1.69</v>
      </c>
      <c r="U1793" s="54">
        <f t="shared" si="1310"/>
        <v>2.38</v>
      </c>
      <c r="V1793" s="54">
        <f t="shared" si="1310"/>
        <v>2.11</v>
      </c>
      <c r="W1793" s="54">
        <f t="shared" si="1310"/>
        <v>2.27</v>
      </c>
      <c r="X1793" s="54">
        <f t="shared" si="1310"/>
        <v>2.1</v>
      </c>
      <c r="Y1793" s="360">
        <f t="shared" si="1310"/>
        <v>1.45</v>
      </c>
      <c r="Z1793" s="54">
        <f t="shared" si="1310"/>
        <v>1.74</v>
      </c>
      <c r="AA1793" s="54">
        <f t="shared" si="1310"/>
        <v>2.41</v>
      </c>
      <c r="AB1793" s="55">
        <f t="shared" si="1310"/>
        <v>2.0299999999999998</v>
      </c>
      <c r="AC1793" s="53"/>
      <c r="AD1793" s="56"/>
      <c r="AE1793" s="64"/>
      <c r="AF1793" s="1114">
        <v>11478.386</v>
      </c>
      <c r="AG1793" s="1114">
        <v>11478.515800000001</v>
      </c>
      <c r="AH1793" s="1115">
        <v>11478.633900000001</v>
      </c>
      <c r="AI1793" s="1114">
        <v>11478.7238</v>
      </c>
      <c r="AJ1793" s="1114">
        <v>11478.8274</v>
      </c>
      <c r="AK1793" s="1114">
        <v>11478.950700000001</v>
      </c>
      <c r="AL1793" s="1114">
        <v>11479.0674</v>
      </c>
      <c r="AM1793" s="1114">
        <v>11479.196100000001</v>
      </c>
      <c r="AN1793" s="1114">
        <v>11479.305900000001</v>
      </c>
      <c r="AO1793" s="1114">
        <v>11479.3519</v>
      </c>
      <c r="AP1793" s="1114">
        <v>11479.361500000001</v>
      </c>
      <c r="AQ1793" s="1114">
        <v>11479.375900000001</v>
      </c>
      <c r="AR1793" s="1114">
        <v>11479.379300000001</v>
      </c>
      <c r="AS1793" s="1114">
        <v>11479.4018</v>
      </c>
      <c r="AT1793" s="1114">
        <v>11479.4136</v>
      </c>
      <c r="AU1793" s="1114">
        <v>11479.476700000001</v>
      </c>
      <c r="AV1793" s="1114">
        <v>11479.570800000001</v>
      </c>
      <c r="AW1793" s="1114">
        <v>11479.7032</v>
      </c>
      <c r="AX1793" s="1114">
        <v>11479.8202</v>
      </c>
      <c r="AY1793" s="1114">
        <v>11479.946100000001</v>
      </c>
      <c r="AZ1793" s="1114">
        <v>11480.0625</v>
      </c>
      <c r="BA1793" s="1114">
        <v>11480.1428</v>
      </c>
      <c r="BB1793" s="1114">
        <v>11480.2397</v>
      </c>
      <c r="BC1793" s="1114">
        <v>11480.373600000001</v>
      </c>
      <c r="BD1793" s="1114">
        <v>11480.486500000001</v>
      </c>
    </row>
    <row r="1794" spans="1:81" ht="10.5" customHeight="1" thickBot="1">
      <c r="A1794" s="1417"/>
      <c r="B1794" s="1430"/>
      <c r="C1794" s="293"/>
      <c r="D1794" s="254" t="s">
        <v>42</v>
      </c>
      <c r="E1794" s="89">
        <f t="shared" ref="E1794:AB1794" si="1311">E1793/E1792</f>
        <v>0.71779141104294475</v>
      </c>
      <c r="F1794" s="89">
        <f t="shared" si="1311"/>
        <v>0.7689530685920577</v>
      </c>
      <c r="G1794" s="89">
        <f t="shared" si="1311"/>
        <v>0.68644067796610175</v>
      </c>
      <c r="H1794" s="461">
        <f t="shared" si="1311"/>
        <v>0.70454545454545459</v>
      </c>
      <c r="I1794" s="89">
        <f t="shared" si="1311"/>
        <v>0.68944099378881984</v>
      </c>
      <c r="J1794" s="89">
        <f t="shared" si="1311"/>
        <v>0.72164948453608246</v>
      </c>
      <c r="K1794" s="89">
        <f t="shared" si="1311"/>
        <v>0.73417721518987333</v>
      </c>
      <c r="L1794" s="89">
        <f t="shared" si="1311"/>
        <v>0.77042801556420237</v>
      </c>
      <c r="M1794" s="89">
        <f t="shared" si="1311"/>
        <v>0.51552795031055898</v>
      </c>
      <c r="N1794" s="461">
        <f t="shared" si="1311"/>
        <v>0.11888111888111889</v>
      </c>
      <c r="O1794" s="89">
        <f t="shared" si="1311"/>
        <v>0.569620253164557</v>
      </c>
      <c r="P1794" s="89">
        <f t="shared" si="1311"/>
        <v>0.94405594405594417</v>
      </c>
      <c r="Q1794" s="89">
        <f t="shared" si="1311"/>
        <v>0.57647058823529407</v>
      </c>
      <c r="R1794" s="89">
        <f t="shared" si="1311"/>
        <v>0.80575539568345333</v>
      </c>
      <c r="S1794" s="89">
        <f t="shared" si="1311"/>
        <v>0.52054794520547942</v>
      </c>
      <c r="T1794" s="89">
        <f t="shared" si="1311"/>
        <v>0.6123188405797102</v>
      </c>
      <c r="U1794" s="89">
        <f t="shared" si="1311"/>
        <v>0.73913043478260865</v>
      </c>
      <c r="V1794" s="89">
        <f t="shared" si="1311"/>
        <v>0.79622641509433956</v>
      </c>
      <c r="W1794" s="89">
        <f t="shared" si="1311"/>
        <v>0.729903536977492</v>
      </c>
      <c r="X1794" s="89">
        <f t="shared" si="1311"/>
        <v>0.74468085106382986</v>
      </c>
      <c r="Y1794" s="461">
        <f t="shared" si="1311"/>
        <v>0.62770562770562766</v>
      </c>
      <c r="Z1794" s="89">
        <f t="shared" si="1311"/>
        <v>0.78026905829596416</v>
      </c>
      <c r="AA1794" s="89">
        <f t="shared" si="1311"/>
        <v>0.75077881619937703</v>
      </c>
      <c r="AB1794" s="90">
        <f t="shared" si="1311"/>
        <v>0.77777777777777779</v>
      </c>
      <c r="AC1794" s="241"/>
      <c r="AD1794" s="242"/>
      <c r="AE1794" s="243"/>
      <c r="AF1794" s="361"/>
      <c r="AG1794" s="361"/>
      <c r="AH1794" s="361"/>
      <c r="AI1794" s="361"/>
      <c r="AJ1794" s="361"/>
      <c r="AK1794" s="361"/>
      <c r="AL1794" s="361"/>
      <c r="AM1794" s="361"/>
      <c r="AN1794" s="361"/>
      <c r="AO1794" s="361"/>
      <c r="AP1794" s="361"/>
      <c r="AQ1794" s="361"/>
      <c r="AR1794" s="361"/>
      <c r="AS1794" s="361"/>
      <c r="AT1794" s="361"/>
      <c r="AU1794" s="361"/>
      <c r="AV1794" s="361"/>
      <c r="AW1794" s="361"/>
      <c r="AX1794" s="361"/>
      <c r="AY1794" s="361"/>
      <c r="AZ1794" s="361"/>
      <c r="BA1794" s="361"/>
      <c r="BB1794" s="361"/>
      <c r="BC1794" s="361"/>
      <c r="BD1794" s="361"/>
    </row>
    <row r="1795" spans="1:81" s="163" customFormat="1" ht="10.5" customHeight="1">
      <c r="A1795" s="823"/>
      <c r="B1795" s="824"/>
      <c r="C1795" s="1239"/>
      <c r="D1795" s="1249"/>
      <c r="E1795" s="61"/>
      <c r="F1795" s="65"/>
      <c r="G1795" s="65"/>
      <c r="H1795" s="358"/>
      <c r="I1795" s="65"/>
      <c r="J1795" s="65"/>
      <c r="K1795" s="65"/>
      <c r="L1795" s="65"/>
      <c r="M1795" s="65"/>
      <c r="N1795" s="358"/>
      <c r="O1795" s="65"/>
      <c r="P1795" s="65"/>
      <c r="Q1795" s="65"/>
      <c r="R1795" s="65"/>
      <c r="S1795" s="65"/>
      <c r="T1795" s="65"/>
      <c r="U1795" s="65"/>
      <c r="V1795" s="65"/>
      <c r="W1795" s="65"/>
      <c r="X1795" s="65"/>
      <c r="Y1795" s="358"/>
      <c r="Z1795" s="65"/>
      <c r="AA1795" s="65"/>
      <c r="AB1795" s="66"/>
      <c r="AC1795" s="478"/>
      <c r="AD1795" s="826"/>
      <c r="AE1795" s="819"/>
      <c r="AF1795" s="109"/>
      <c r="AG1795" s="109"/>
      <c r="AH1795" s="109"/>
      <c r="AI1795" s="109"/>
      <c r="AJ1795" s="109"/>
      <c r="AK1795" s="109"/>
      <c r="AL1795" s="109"/>
      <c r="AM1795" s="109"/>
      <c r="AN1795" s="109"/>
      <c r="AO1795" s="109"/>
      <c r="AP1795" s="109"/>
      <c r="AQ1795" s="109"/>
      <c r="AR1795" s="109"/>
      <c r="AS1795" s="109"/>
      <c r="AT1795" s="109"/>
      <c r="AU1795" s="109"/>
      <c r="AV1795" s="109"/>
      <c r="AW1795" s="109"/>
      <c r="AX1795" s="109"/>
      <c r="AY1795" s="109"/>
      <c r="AZ1795" s="109"/>
      <c r="BA1795" s="109"/>
      <c r="BB1795" s="109"/>
      <c r="BC1795" s="109"/>
      <c r="BD1795" s="109"/>
      <c r="BE1795" s="361"/>
      <c r="BF1795" s="361"/>
      <c r="BG1795" s="361"/>
      <c r="BH1795" s="361"/>
      <c r="BI1795" s="361"/>
      <c r="BJ1795" s="361"/>
      <c r="BK1795" s="361"/>
      <c r="BL1795" s="361"/>
      <c r="BM1795" s="361"/>
      <c r="BN1795" s="361"/>
      <c r="BO1795" s="361"/>
      <c r="BP1795" s="361"/>
      <c r="BQ1795" s="361"/>
      <c r="BR1795" s="361"/>
      <c r="BS1795" s="361"/>
      <c r="BT1795" s="361"/>
      <c r="BU1795" s="361"/>
      <c r="BV1795" s="361"/>
      <c r="BW1795" s="361"/>
      <c r="BX1795" s="361"/>
    </row>
    <row r="1796" spans="1:81" ht="10.5" customHeight="1">
      <c r="A1796" s="1410" t="s">
        <v>12</v>
      </c>
      <c r="B1796" s="1411" t="s">
        <v>83</v>
      </c>
      <c r="C1796" s="1240" t="s">
        <v>136</v>
      </c>
      <c r="D1796" s="144" t="s">
        <v>34</v>
      </c>
      <c r="E1796" s="50">
        <v>437</v>
      </c>
      <c r="F1796" s="50">
        <v>390</v>
      </c>
      <c r="G1796" s="50">
        <v>335</v>
      </c>
      <c r="H1796" s="377">
        <v>355</v>
      </c>
      <c r="I1796" s="50">
        <v>375</v>
      </c>
      <c r="J1796" s="50">
        <v>372</v>
      </c>
      <c r="K1796" s="50">
        <v>298</v>
      </c>
      <c r="L1796" s="50">
        <v>291</v>
      </c>
      <c r="M1796" s="50">
        <v>329</v>
      </c>
      <c r="N1796" s="377">
        <v>358</v>
      </c>
      <c r="O1796" s="50">
        <v>270</v>
      </c>
      <c r="P1796" s="50">
        <v>353</v>
      </c>
      <c r="Q1796" s="50">
        <v>333</v>
      </c>
      <c r="R1796" s="50">
        <v>341</v>
      </c>
      <c r="S1796" s="50">
        <v>336</v>
      </c>
      <c r="T1796" s="50">
        <v>462</v>
      </c>
      <c r="U1796" s="50">
        <v>430</v>
      </c>
      <c r="V1796" s="50">
        <v>334</v>
      </c>
      <c r="W1796" s="50">
        <v>403</v>
      </c>
      <c r="X1796" s="50">
        <v>384</v>
      </c>
      <c r="Y1796" s="377">
        <v>391</v>
      </c>
      <c r="Z1796" s="50">
        <v>408</v>
      </c>
      <c r="AA1796" s="50">
        <v>406</v>
      </c>
      <c r="AB1796" s="52">
        <v>357</v>
      </c>
      <c r="AC1796" s="359"/>
      <c r="AD1796" s="191"/>
      <c r="AE1796" s="64"/>
      <c r="AF1796" s="109"/>
      <c r="AG1796" s="109"/>
      <c r="AH1796" s="109"/>
      <c r="AI1796" s="109"/>
      <c r="AJ1796" s="109"/>
      <c r="AK1796" s="109"/>
      <c r="AL1796" s="109"/>
      <c r="AM1796" s="109"/>
      <c r="AN1796" s="109"/>
      <c r="AO1796" s="109"/>
      <c r="AP1796" s="109"/>
      <c r="AQ1796" s="109"/>
      <c r="AR1796" s="109"/>
      <c r="AS1796" s="109"/>
      <c r="AT1796" s="109"/>
      <c r="AU1796" s="109"/>
      <c r="AV1796" s="109"/>
      <c r="AW1796" s="109"/>
      <c r="AX1796" s="109"/>
      <c r="AY1796" s="109"/>
      <c r="AZ1796" s="109"/>
      <c r="BA1796" s="109"/>
      <c r="BB1796" s="109"/>
      <c r="BC1796" s="109"/>
      <c r="BD1796" s="109"/>
    </row>
    <row r="1797" spans="1:81" ht="10.5" customHeight="1">
      <c r="A1797" s="1370"/>
      <c r="B1797" s="1366"/>
      <c r="C1797" s="1240" t="s">
        <v>954</v>
      </c>
      <c r="D1797" s="144" t="s">
        <v>126</v>
      </c>
      <c r="E1797" s="67">
        <f>ROUND((AG1797-AF1797)*$AE1797,2)</f>
        <v>4.45</v>
      </c>
      <c r="F1797" s="67">
        <f t="shared" ref="F1797:AB1797" si="1312">ROUND((AH1797-AG1797)*$AE1797,2)</f>
        <v>4.68</v>
      </c>
      <c r="G1797" s="67">
        <f t="shared" si="1312"/>
        <v>4.07</v>
      </c>
      <c r="H1797" s="460">
        <f t="shared" si="1312"/>
        <v>4.24</v>
      </c>
      <c r="I1797" s="67">
        <f t="shared" si="1312"/>
        <v>3.95</v>
      </c>
      <c r="J1797" s="67">
        <f t="shared" si="1312"/>
        <v>4.1500000000000004</v>
      </c>
      <c r="K1797" s="67">
        <f t="shared" si="1312"/>
        <v>3.91</v>
      </c>
      <c r="L1797" s="67">
        <f t="shared" si="1312"/>
        <v>3.65</v>
      </c>
      <c r="M1797" s="67">
        <f t="shared" si="1312"/>
        <v>4.05</v>
      </c>
      <c r="N1797" s="460">
        <f t="shared" si="1312"/>
        <v>3.5</v>
      </c>
      <c r="O1797" s="67">
        <f t="shared" si="1312"/>
        <v>3.52</v>
      </c>
      <c r="P1797" s="67">
        <f t="shared" si="1312"/>
        <v>3.43</v>
      </c>
      <c r="Q1797" s="67">
        <f t="shared" si="1312"/>
        <v>3.87</v>
      </c>
      <c r="R1797" s="67">
        <f t="shared" si="1312"/>
        <v>3.92</v>
      </c>
      <c r="S1797" s="67">
        <f t="shared" si="1312"/>
        <v>3.85</v>
      </c>
      <c r="T1797" s="67">
        <f t="shared" si="1312"/>
        <v>4.9800000000000004</v>
      </c>
      <c r="U1797" s="67">
        <f t="shared" si="1312"/>
        <v>4.8600000000000003</v>
      </c>
      <c r="V1797" s="67">
        <f t="shared" si="1312"/>
        <v>4.16</v>
      </c>
      <c r="W1797" s="67">
        <f t="shared" si="1312"/>
        <v>4.37</v>
      </c>
      <c r="X1797" s="67">
        <f t="shared" si="1312"/>
        <v>4.63</v>
      </c>
      <c r="Y1797" s="460">
        <f t="shared" si="1312"/>
        <v>4.43</v>
      </c>
      <c r="Z1797" s="67">
        <f t="shared" si="1312"/>
        <v>4</v>
      </c>
      <c r="AA1797" s="67">
        <f t="shared" si="1312"/>
        <v>4.5</v>
      </c>
      <c r="AB1797" s="68">
        <f t="shared" si="1312"/>
        <v>4.22</v>
      </c>
      <c r="AC1797" s="53">
        <f>(BD1797-AF1797)*AE1797</f>
        <v>99.398400000020047</v>
      </c>
      <c r="AD1797" s="56">
        <f>(BD1798-AF1798)*AE1797</f>
        <v>23.924399999988964</v>
      </c>
      <c r="AE1797" s="64">
        <v>12</v>
      </c>
      <c r="AF1797" s="1114">
        <v>20976.025399999999</v>
      </c>
      <c r="AG1797" s="1114">
        <v>20976.396099999998</v>
      </c>
      <c r="AH1797" s="1115">
        <v>20976.7863</v>
      </c>
      <c r="AI1797" s="1114">
        <v>20977.125599999999</v>
      </c>
      <c r="AJ1797" s="1114">
        <v>20977.479299999999</v>
      </c>
      <c r="AK1797" s="1114">
        <v>20977.808199999999</v>
      </c>
      <c r="AL1797" s="1114">
        <v>20978.154199999997</v>
      </c>
      <c r="AM1797" s="1114">
        <v>20978.480099999997</v>
      </c>
      <c r="AN1797" s="1114">
        <v>20978.784299999999</v>
      </c>
      <c r="AO1797" s="1114">
        <v>20979.122099999997</v>
      </c>
      <c r="AP1797" s="1114">
        <v>20979.414099999998</v>
      </c>
      <c r="AQ1797" s="1114">
        <v>20979.707399999999</v>
      </c>
      <c r="AR1797" s="1114">
        <v>20979.993299999998</v>
      </c>
      <c r="AS1797" s="1114">
        <v>20980.315599999998</v>
      </c>
      <c r="AT1797" s="1114">
        <v>20980.642099999997</v>
      </c>
      <c r="AU1797" s="1114">
        <v>20980.963</v>
      </c>
      <c r="AV1797" s="1114">
        <v>20981.377699999997</v>
      </c>
      <c r="AW1797" s="1114">
        <v>20981.782299999999</v>
      </c>
      <c r="AX1797" s="1114">
        <v>20982.128999999997</v>
      </c>
      <c r="AY1797" s="1114">
        <v>20982.493499999997</v>
      </c>
      <c r="AZ1797" s="1114">
        <v>20982.879300000001</v>
      </c>
      <c r="BA1797" s="1114">
        <v>20983.248299999999</v>
      </c>
      <c r="BB1797" s="1114">
        <v>20983.581899999997</v>
      </c>
      <c r="BC1797" s="1114">
        <v>20983.9571</v>
      </c>
      <c r="BD1797" s="1114">
        <v>20984.3086</v>
      </c>
    </row>
    <row r="1798" spans="1:81" ht="10.5" customHeight="1">
      <c r="A1798" s="1370"/>
      <c r="B1798" s="1366"/>
      <c r="C1798" s="1240" t="s">
        <v>954</v>
      </c>
      <c r="D1798" s="144" t="s">
        <v>127</v>
      </c>
      <c r="E1798" s="67">
        <f>ROUND((AG1798-AF1798)*$AE1797,2)</f>
        <v>1.31</v>
      </c>
      <c r="F1798" s="54">
        <f t="shared" ref="F1798:M1798" si="1313">ROUND((AH1798-AG1798)*$AE1797,2)</f>
        <v>1.21</v>
      </c>
      <c r="G1798" s="54">
        <f t="shared" si="1313"/>
        <v>1.1100000000000001</v>
      </c>
      <c r="H1798" s="360">
        <f t="shared" si="1313"/>
        <v>1.29</v>
      </c>
      <c r="I1798" s="54">
        <f t="shared" si="1313"/>
        <v>1.1000000000000001</v>
      </c>
      <c r="J1798" s="54">
        <f t="shared" si="1313"/>
        <v>1.2</v>
      </c>
      <c r="K1798" s="54">
        <f t="shared" si="1313"/>
        <v>0.95</v>
      </c>
      <c r="L1798" s="54">
        <f t="shared" si="1313"/>
        <v>0.54</v>
      </c>
      <c r="M1798" s="54">
        <f t="shared" si="1313"/>
        <v>0.53</v>
      </c>
      <c r="N1798" s="360">
        <v>0.96</v>
      </c>
      <c r="O1798" s="54">
        <f t="shared" ref="O1798:AB1798" si="1314">ROUND((AQ1798-AP1798)*$AE1797,2)</f>
        <v>0.51</v>
      </c>
      <c r="P1798" s="54">
        <f t="shared" si="1314"/>
        <v>0.46</v>
      </c>
      <c r="Q1798" s="54">
        <f t="shared" si="1314"/>
        <v>0.56999999999999995</v>
      </c>
      <c r="R1798" s="54">
        <f t="shared" si="1314"/>
        <v>0.53</v>
      </c>
      <c r="S1798" s="54">
        <f t="shared" si="1314"/>
        <v>0.56000000000000005</v>
      </c>
      <c r="T1798" s="54">
        <f t="shared" si="1314"/>
        <v>1.5</v>
      </c>
      <c r="U1798" s="54">
        <f t="shared" si="1314"/>
        <v>1.58</v>
      </c>
      <c r="V1798" s="54">
        <f t="shared" si="1314"/>
        <v>1.23</v>
      </c>
      <c r="W1798" s="54">
        <f t="shared" si="1314"/>
        <v>1.34</v>
      </c>
      <c r="X1798" s="54">
        <f t="shared" si="1314"/>
        <v>1.38</v>
      </c>
      <c r="Y1798" s="360">
        <f t="shared" si="1314"/>
        <v>1.1100000000000001</v>
      </c>
      <c r="Z1798" s="54">
        <f t="shared" si="1314"/>
        <v>0.95</v>
      </c>
      <c r="AA1798" s="54">
        <f t="shared" si="1314"/>
        <v>1.29</v>
      </c>
      <c r="AB1798" s="55">
        <f t="shared" si="1314"/>
        <v>1.32</v>
      </c>
      <c r="AC1798" s="53"/>
      <c r="AD1798" s="56"/>
      <c r="AE1798" s="64"/>
      <c r="AF1798" s="1114">
        <v>11949.7371</v>
      </c>
      <c r="AG1798" s="1114">
        <v>11949.8459</v>
      </c>
      <c r="AH1798" s="1115">
        <v>11949.9465</v>
      </c>
      <c r="AI1798" s="1114">
        <v>11950.0388</v>
      </c>
      <c r="AJ1798" s="1114">
        <v>11950.146000000001</v>
      </c>
      <c r="AK1798" s="1114">
        <v>11950.2376</v>
      </c>
      <c r="AL1798" s="1114">
        <v>11950.338</v>
      </c>
      <c r="AM1798" s="1114">
        <v>11950.416999999999</v>
      </c>
      <c r="AN1798" s="1114">
        <v>11950.4619</v>
      </c>
      <c r="AO1798" s="1114">
        <v>11950.5062</v>
      </c>
      <c r="AP1798" s="1114">
        <v>11950.5371</v>
      </c>
      <c r="AQ1798" s="1114">
        <v>11950.5795</v>
      </c>
      <c r="AR1798" s="1114">
        <v>11950.6178</v>
      </c>
      <c r="AS1798" s="1114">
        <v>11950.6656</v>
      </c>
      <c r="AT1798" s="1114">
        <v>11950.7094</v>
      </c>
      <c r="AU1798" s="1114">
        <v>11950.7562</v>
      </c>
      <c r="AV1798" s="1114">
        <v>11950.880999999999</v>
      </c>
      <c r="AW1798" s="1114">
        <v>11951.0128</v>
      </c>
      <c r="AX1798" s="1114">
        <v>11951.115100000001</v>
      </c>
      <c r="AY1798" s="1114">
        <v>11951.2266</v>
      </c>
      <c r="AZ1798" s="1114">
        <v>11951.341400000001</v>
      </c>
      <c r="BA1798" s="1114">
        <v>11951.4337</v>
      </c>
      <c r="BB1798" s="1114">
        <v>11951.5131</v>
      </c>
      <c r="BC1798" s="1114">
        <v>11951.6206</v>
      </c>
      <c r="BD1798" s="1114">
        <v>11951.730799999999</v>
      </c>
    </row>
    <row r="1799" spans="1:81" ht="10.5" customHeight="1" thickBot="1">
      <c r="A1799" s="1417"/>
      <c r="B1799" s="1430"/>
      <c r="C1799" s="293"/>
      <c r="D1799" s="254" t="s">
        <v>42</v>
      </c>
      <c r="E1799" s="89">
        <f t="shared" ref="E1799:AB1799" si="1315">E1798/E1797</f>
        <v>0.29438202247191009</v>
      </c>
      <c r="F1799" s="89">
        <f t="shared" si="1315"/>
        <v>0.25854700854700857</v>
      </c>
      <c r="G1799" s="89">
        <f t="shared" si="1315"/>
        <v>0.27272727272727271</v>
      </c>
      <c r="H1799" s="461">
        <f t="shared" si="1315"/>
        <v>0.30424528301886794</v>
      </c>
      <c r="I1799" s="89">
        <f t="shared" si="1315"/>
        <v>0.27848101265822783</v>
      </c>
      <c r="J1799" s="89">
        <f t="shared" si="1315"/>
        <v>0.28915662650602408</v>
      </c>
      <c r="K1799" s="89">
        <f t="shared" si="1315"/>
        <v>0.24296675191815856</v>
      </c>
      <c r="L1799" s="89">
        <f t="shared" si="1315"/>
        <v>0.14794520547945206</v>
      </c>
      <c r="M1799" s="89">
        <f t="shared" si="1315"/>
        <v>0.1308641975308642</v>
      </c>
      <c r="N1799" s="461">
        <f t="shared" si="1315"/>
        <v>0.2742857142857143</v>
      </c>
      <c r="O1799" s="89">
        <f t="shared" si="1315"/>
        <v>0.14488636363636365</v>
      </c>
      <c r="P1799" s="89">
        <f t="shared" si="1315"/>
        <v>0.13411078717201166</v>
      </c>
      <c r="Q1799" s="89">
        <f t="shared" si="1315"/>
        <v>0.14728682170542634</v>
      </c>
      <c r="R1799" s="89">
        <f t="shared" si="1315"/>
        <v>0.13520408163265307</v>
      </c>
      <c r="S1799" s="89">
        <f t="shared" si="1315"/>
        <v>0.14545454545454548</v>
      </c>
      <c r="T1799" s="89">
        <f t="shared" si="1315"/>
        <v>0.3012048192771084</v>
      </c>
      <c r="U1799" s="89">
        <f t="shared" si="1315"/>
        <v>0.32510288065843623</v>
      </c>
      <c r="V1799" s="89">
        <f t="shared" si="1315"/>
        <v>0.29567307692307693</v>
      </c>
      <c r="W1799" s="89">
        <f t="shared" si="1315"/>
        <v>0.30663615560640733</v>
      </c>
      <c r="X1799" s="89">
        <f t="shared" si="1315"/>
        <v>0.29805615550755937</v>
      </c>
      <c r="Y1799" s="461">
        <f t="shared" si="1315"/>
        <v>0.25056433408577883</v>
      </c>
      <c r="Z1799" s="89">
        <f t="shared" si="1315"/>
        <v>0.23749999999999999</v>
      </c>
      <c r="AA1799" s="89">
        <f t="shared" si="1315"/>
        <v>0.28666666666666668</v>
      </c>
      <c r="AB1799" s="90">
        <f t="shared" si="1315"/>
        <v>0.3127962085308057</v>
      </c>
      <c r="AC1799" s="53"/>
      <c r="AD1799" s="56"/>
      <c r="AE1799" s="64"/>
      <c r="AF1799" s="361"/>
      <c r="AG1799" s="361"/>
      <c r="AH1799" s="361"/>
      <c r="AI1799" s="361"/>
      <c r="AJ1799" s="361"/>
      <c r="AK1799" s="361"/>
      <c r="AL1799" s="361"/>
      <c r="AM1799" s="361"/>
      <c r="AN1799" s="361"/>
      <c r="AO1799" s="361"/>
      <c r="AP1799" s="361"/>
      <c r="AQ1799" s="361"/>
      <c r="AR1799" s="361"/>
      <c r="AS1799" s="361"/>
      <c r="AT1799" s="361"/>
      <c r="AU1799" s="361"/>
      <c r="AV1799" s="361"/>
      <c r="AW1799" s="361"/>
      <c r="AX1799" s="361"/>
      <c r="AY1799" s="361"/>
      <c r="AZ1799" s="361"/>
      <c r="BA1799" s="361"/>
      <c r="BB1799" s="361"/>
      <c r="BC1799" s="361"/>
      <c r="BD1799" s="361"/>
    </row>
    <row r="1800" spans="1:81" ht="10.5" customHeight="1">
      <c r="A1800" s="1247" t="s">
        <v>471</v>
      </c>
      <c r="B1800" s="69"/>
      <c r="C1800" s="586"/>
      <c r="D1800" s="148"/>
      <c r="E1800" s="70">
        <f t="shared" ref="E1800:AB1801" si="1316">E1792+E1797</f>
        <v>7.71</v>
      </c>
      <c r="F1800" s="70">
        <f t="shared" si="1316"/>
        <v>7.4499999999999993</v>
      </c>
      <c r="G1800" s="70">
        <f t="shared" si="1316"/>
        <v>6.43</v>
      </c>
      <c r="H1800" s="397">
        <f>H1792+H1797</f>
        <v>6.8800000000000008</v>
      </c>
      <c r="I1800" s="70">
        <f t="shared" si="1316"/>
        <v>7.17</v>
      </c>
      <c r="J1800" s="70">
        <f t="shared" si="1316"/>
        <v>7.0600000000000005</v>
      </c>
      <c r="K1800" s="70">
        <f t="shared" si="1316"/>
        <v>7.07</v>
      </c>
      <c r="L1800" s="70">
        <f t="shared" si="1316"/>
        <v>6.22</v>
      </c>
      <c r="M1800" s="70">
        <f t="shared" si="1316"/>
        <v>5.66</v>
      </c>
      <c r="N1800" s="397">
        <f t="shared" si="1316"/>
        <v>4.93</v>
      </c>
      <c r="O1800" s="70">
        <f t="shared" si="1316"/>
        <v>5.0999999999999996</v>
      </c>
      <c r="P1800" s="70">
        <f t="shared" si="1316"/>
        <v>4.8600000000000003</v>
      </c>
      <c r="Q1800" s="70">
        <f t="shared" si="1316"/>
        <v>5.57</v>
      </c>
      <c r="R1800" s="70">
        <f t="shared" si="1316"/>
        <v>5.31</v>
      </c>
      <c r="S1800" s="70">
        <f t="shared" si="1316"/>
        <v>6.04</v>
      </c>
      <c r="T1800" s="70">
        <f t="shared" si="1316"/>
        <v>7.74</v>
      </c>
      <c r="U1800" s="299">
        <f t="shared" si="1316"/>
        <v>8.08</v>
      </c>
      <c r="V1800" s="70">
        <f t="shared" si="1316"/>
        <v>6.8100000000000005</v>
      </c>
      <c r="W1800" s="70">
        <f t="shared" si="1316"/>
        <v>7.48</v>
      </c>
      <c r="X1800" s="70">
        <f t="shared" si="1316"/>
        <v>7.4499999999999993</v>
      </c>
      <c r="Y1800" s="397">
        <f t="shared" si="1316"/>
        <v>6.74</v>
      </c>
      <c r="Z1800" s="70">
        <f t="shared" si="1316"/>
        <v>6.23</v>
      </c>
      <c r="AA1800" s="70">
        <f t="shared" si="1316"/>
        <v>7.71</v>
      </c>
      <c r="AB1800" s="71">
        <f t="shared" si="1316"/>
        <v>6.83</v>
      </c>
      <c r="AC1800" s="72"/>
      <c r="AD1800" s="72"/>
      <c r="AE1800" s="110"/>
      <c r="AF1800" s="361"/>
      <c r="AG1800" s="361"/>
      <c r="AH1800" s="361"/>
      <c r="AI1800" s="361"/>
      <c r="AJ1800" s="361"/>
      <c r="AK1800" s="361"/>
      <c r="AL1800" s="361"/>
      <c r="AM1800" s="361"/>
      <c r="AN1800" s="361"/>
      <c r="AO1800" s="361"/>
      <c r="AP1800" s="361"/>
      <c r="AQ1800" s="361"/>
      <c r="AR1800" s="361"/>
      <c r="AS1800" s="361"/>
      <c r="AT1800" s="361"/>
      <c r="AU1800" s="361"/>
      <c r="AV1800" s="361"/>
      <c r="AW1800" s="361"/>
      <c r="AX1800" s="361"/>
      <c r="AY1800" s="361"/>
      <c r="AZ1800" s="361"/>
      <c r="BA1800" s="361"/>
      <c r="BB1800" s="361"/>
      <c r="BC1800" s="361"/>
      <c r="BD1800" s="361"/>
    </row>
    <row r="1801" spans="1:81" ht="10.5" customHeight="1">
      <c r="A1801" s="1248" t="s">
        <v>472</v>
      </c>
      <c r="B1801" s="74"/>
      <c r="C1801" s="592"/>
      <c r="D1801" s="149"/>
      <c r="E1801" s="75">
        <f t="shared" si="1316"/>
        <v>3.65</v>
      </c>
      <c r="F1801" s="75">
        <f t="shared" si="1316"/>
        <v>3.34</v>
      </c>
      <c r="G1801" s="75">
        <f t="shared" si="1316"/>
        <v>2.7300000000000004</v>
      </c>
      <c r="H1801" s="360">
        <f t="shared" si="1316"/>
        <v>3.1500000000000004</v>
      </c>
      <c r="I1801" s="75">
        <f t="shared" si="1316"/>
        <v>3.3200000000000003</v>
      </c>
      <c r="J1801" s="75">
        <f t="shared" si="1316"/>
        <v>3.3</v>
      </c>
      <c r="K1801" s="75">
        <f t="shared" si="1316"/>
        <v>3.2699999999999996</v>
      </c>
      <c r="L1801" s="75">
        <f t="shared" si="1316"/>
        <v>2.52</v>
      </c>
      <c r="M1801" s="75">
        <f t="shared" si="1316"/>
        <v>1.3599999999999999</v>
      </c>
      <c r="N1801" s="360">
        <f t="shared" si="1316"/>
        <v>1.1299999999999999</v>
      </c>
      <c r="O1801" s="75">
        <f t="shared" si="1316"/>
        <v>1.4100000000000001</v>
      </c>
      <c r="P1801" s="75">
        <f t="shared" si="1316"/>
        <v>1.81</v>
      </c>
      <c r="Q1801" s="75">
        <f t="shared" si="1316"/>
        <v>1.5499999999999998</v>
      </c>
      <c r="R1801" s="75">
        <f t="shared" si="1316"/>
        <v>1.6500000000000001</v>
      </c>
      <c r="S1801" s="75">
        <f t="shared" si="1316"/>
        <v>1.7</v>
      </c>
      <c r="T1801" s="75">
        <f t="shared" si="1316"/>
        <v>3.19</v>
      </c>
      <c r="U1801" s="300">
        <f t="shared" si="1316"/>
        <v>3.96</v>
      </c>
      <c r="V1801" s="75">
        <f t="shared" si="1316"/>
        <v>3.34</v>
      </c>
      <c r="W1801" s="75">
        <f t="shared" si="1316"/>
        <v>3.6100000000000003</v>
      </c>
      <c r="X1801" s="75">
        <f t="shared" si="1316"/>
        <v>3.48</v>
      </c>
      <c r="Y1801" s="360">
        <f t="shared" si="1316"/>
        <v>2.56</v>
      </c>
      <c r="Z1801" s="75">
        <f t="shared" si="1316"/>
        <v>2.69</v>
      </c>
      <c r="AA1801" s="75">
        <f t="shared" si="1316"/>
        <v>3.7</v>
      </c>
      <c r="AB1801" s="76">
        <f t="shared" si="1316"/>
        <v>3.3499999999999996</v>
      </c>
      <c r="AC1801" s="72"/>
      <c r="AD1801" s="72"/>
      <c r="AE1801" s="110"/>
      <c r="AF1801" s="361"/>
      <c r="AG1801" s="361"/>
      <c r="AH1801" s="361"/>
      <c r="AI1801" s="361"/>
      <c r="AJ1801" s="361"/>
      <c r="AK1801" s="361"/>
      <c r="AL1801" s="361"/>
      <c r="AM1801" s="361"/>
      <c r="AN1801" s="361"/>
      <c r="AO1801" s="361"/>
      <c r="AP1801" s="361"/>
      <c r="AQ1801" s="361"/>
      <c r="AR1801" s="361"/>
      <c r="AS1801" s="361"/>
      <c r="AT1801" s="361"/>
      <c r="AU1801" s="361"/>
      <c r="AV1801" s="361"/>
      <c r="AW1801" s="361"/>
      <c r="AX1801" s="361"/>
      <c r="AY1801" s="361"/>
      <c r="AZ1801" s="361"/>
      <c r="BA1801" s="361"/>
      <c r="BB1801" s="361"/>
      <c r="BC1801" s="361"/>
      <c r="BD1801" s="361"/>
    </row>
    <row r="1802" spans="1:81" ht="10.5" customHeight="1" thickBot="1">
      <c r="A1802" s="1246" t="s">
        <v>473</v>
      </c>
      <c r="B1802" s="77"/>
      <c r="C1802" s="837"/>
      <c r="D1802" s="150"/>
      <c r="E1802" s="78">
        <f>SQRT(E1801*E1801+E1800*E1800)</f>
        <v>8.5303341083453468</v>
      </c>
      <c r="F1802" s="78">
        <f t="shared" ref="F1802:AB1802" si="1317">SQRT(F1801*F1801+F1800*F1800)</f>
        <v>8.1644411933701857</v>
      </c>
      <c r="G1802" s="78">
        <f t="shared" si="1317"/>
        <v>6.985542212312513</v>
      </c>
      <c r="H1802" s="394">
        <f t="shared" si="1317"/>
        <v>7.5668289263072426</v>
      </c>
      <c r="I1802" s="78">
        <f t="shared" si="1317"/>
        <v>7.9013479862615839</v>
      </c>
      <c r="J1802" s="78">
        <f t="shared" si="1317"/>
        <v>7.7931765025565802</v>
      </c>
      <c r="K1802" s="78">
        <f t="shared" si="1317"/>
        <v>7.7895956249345835</v>
      </c>
      <c r="L1802" s="78">
        <f t="shared" si="1317"/>
        <v>6.711095290636246</v>
      </c>
      <c r="M1802" s="78">
        <f t="shared" si="1317"/>
        <v>5.8210995524900628</v>
      </c>
      <c r="N1802" s="394">
        <f t="shared" si="1317"/>
        <v>5.0578453910731591</v>
      </c>
      <c r="O1802" s="78">
        <f t="shared" si="1317"/>
        <v>5.291323085958747</v>
      </c>
      <c r="P1802" s="78">
        <f t="shared" si="1317"/>
        <v>5.1861064393242069</v>
      </c>
      <c r="Q1802" s="78">
        <f t="shared" si="1317"/>
        <v>5.7816433649958032</v>
      </c>
      <c r="R1802" s="78">
        <f t="shared" si="1317"/>
        <v>5.5604496221079094</v>
      </c>
      <c r="S1802" s="78">
        <f t="shared" si="1317"/>
        <v>6.2746792746721329</v>
      </c>
      <c r="T1802" s="78">
        <f t="shared" si="1317"/>
        <v>8.3716008027138997</v>
      </c>
      <c r="U1802" s="301">
        <f t="shared" si="1317"/>
        <v>8.9982220466045408</v>
      </c>
      <c r="V1802" s="78">
        <f t="shared" si="1317"/>
        <v>7.5849653921425384</v>
      </c>
      <c r="W1802" s="78">
        <f t="shared" si="1317"/>
        <v>8.3055704199049458</v>
      </c>
      <c r="X1802" s="78">
        <f t="shared" si="1317"/>
        <v>8.222706367127552</v>
      </c>
      <c r="Y1802" s="394">
        <f t="shared" si="1317"/>
        <v>7.2097988876250918</v>
      </c>
      <c r="Z1802" s="78">
        <f t="shared" si="1317"/>
        <v>6.7859413495844487</v>
      </c>
      <c r="AA1802" s="78">
        <f t="shared" si="1317"/>
        <v>8.5518477535559541</v>
      </c>
      <c r="AB1802" s="79">
        <f t="shared" si="1317"/>
        <v>7.6073254169911779</v>
      </c>
      <c r="AC1802" s="72"/>
      <c r="AD1802" s="72"/>
      <c r="AE1802" s="110"/>
      <c r="AF1802" s="981"/>
      <c r="AG1802" s="981"/>
      <c r="AH1802" s="981"/>
      <c r="AI1802" s="981"/>
      <c r="AJ1802" s="981"/>
      <c r="AK1802" s="981"/>
      <c r="AL1802" s="981"/>
      <c r="AM1802" s="981"/>
      <c r="AN1802" s="981"/>
      <c r="AO1802" s="981"/>
      <c r="AP1802" s="981"/>
      <c r="AQ1802" s="981"/>
      <c r="AR1802" s="981"/>
      <c r="AS1802" s="981"/>
      <c r="AT1802" s="981"/>
      <c r="AU1802" s="981"/>
      <c r="AV1802" s="981"/>
      <c r="AW1802" s="981"/>
      <c r="AX1802" s="981"/>
      <c r="AY1802" s="981"/>
      <c r="AZ1802" s="981"/>
      <c r="BA1802" s="981"/>
      <c r="BB1802" s="981"/>
      <c r="BC1802" s="981"/>
      <c r="BD1802" s="981"/>
    </row>
    <row r="1803" spans="1:81" ht="10.5" customHeight="1" thickBot="1">
      <c r="A1803" s="1250" t="s">
        <v>107</v>
      </c>
      <c r="B1803" s="173"/>
      <c r="C1803" s="173"/>
      <c r="D1803" s="173"/>
      <c r="E1803" s="173">
        <v>1</v>
      </c>
      <c r="F1803" s="173">
        <v>2</v>
      </c>
      <c r="G1803" s="173">
        <v>3</v>
      </c>
      <c r="H1803" s="392">
        <v>4</v>
      </c>
      <c r="I1803" s="173">
        <v>5</v>
      </c>
      <c r="J1803" s="173">
        <v>6</v>
      </c>
      <c r="K1803" s="173">
        <v>7</v>
      </c>
      <c r="L1803" s="173">
        <v>8</v>
      </c>
      <c r="M1803" s="173">
        <v>9</v>
      </c>
      <c r="N1803" s="392">
        <v>10</v>
      </c>
      <c r="O1803" s="173">
        <v>11</v>
      </c>
      <c r="P1803" s="173">
        <v>12</v>
      </c>
      <c r="Q1803" s="173">
        <v>13</v>
      </c>
      <c r="R1803" s="173">
        <v>14</v>
      </c>
      <c r="S1803" s="173">
        <v>15</v>
      </c>
      <c r="T1803" s="173">
        <v>16</v>
      </c>
      <c r="U1803" s="173">
        <v>17</v>
      </c>
      <c r="V1803" s="173">
        <v>18</v>
      </c>
      <c r="W1803" s="173">
        <v>19</v>
      </c>
      <c r="X1803" s="173">
        <v>20</v>
      </c>
      <c r="Y1803" s="392">
        <v>21</v>
      </c>
      <c r="Z1803" s="173">
        <v>22</v>
      </c>
      <c r="AA1803" s="173">
        <v>23</v>
      </c>
      <c r="AB1803" s="174">
        <v>24</v>
      </c>
      <c r="AF1803" s="526"/>
    </row>
    <row r="1804" spans="1:81" ht="10.5" customHeight="1">
      <c r="A1804" s="371" t="s">
        <v>78</v>
      </c>
      <c r="B1804" s="44"/>
      <c r="C1804" s="806" t="s">
        <v>136</v>
      </c>
      <c r="D1804" s="238" t="s">
        <v>39</v>
      </c>
      <c r="E1804" s="44">
        <v>6.4</v>
      </c>
      <c r="F1804" s="44">
        <v>6.5</v>
      </c>
      <c r="G1804" s="44">
        <v>6.4</v>
      </c>
      <c r="H1804" s="372">
        <v>6.3</v>
      </c>
      <c r="I1804" s="44">
        <v>6.2</v>
      </c>
      <c r="J1804" s="44">
        <v>6</v>
      </c>
      <c r="K1804" s="44">
        <v>6.2</v>
      </c>
      <c r="L1804" s="44">
        <v>6.5</v>
      </c>
      <c r="M1804" s="44">
        <v>6.6</v>
      </c>
      <c r="N1804" s="372">
        <v>6.6</v>
      </c>
      <c r="O1804" s="44">
        <v>6.6</v>
      </c>
      <c r="P1804" s="44">
        <v>6.6</v>
      </c>
      <c r="Q1804" s="44">
        <v>6.5</v>
      </c>
      <c r="R1804" s="44">
        <v>6.5</v>
      </c>
      <c r="S1804" s="44">
        <v>6.4</v>
      </c>
      <c r="T1804" s="44">
        <v>6.3</v>
      </c>
      <c r="U1804" s="44">
        <v>6.4</v>
      </c>
      <c r="V1804" s="44">
        <v>6.4</v>
      </c>
      <c r="W1804" s="44">
        <v>6.3</v>
      </c>
      <c r="X1804" s="44">
        <v>6.3</v>
      </c>
      <c r="Y1804" s="372">
        <v>6.4</v>
      </c>
      <c r="Z1804" s="44">
        <v>6.1</v>
      </c>
      <c r="AA1804" s="44">
        <v>6.3</v>
      </c>
      <c r="AB1804" s="45">
        <v>6.2</v>
      </c>
      <c r="AC1804" s="361"/>
      <c r="AD1804" s="361"/>
      <c r="AE1804" s="479"/>
    </row>
    <row r="1805" spans="1:81" ht="10.5" customHeight="1" thickBot="1">
      <c r="A1805" s="373" t="s">
        <v>79</v>
      </c>
      <c r="B1805" s="46"/>
      <c r="C1805" s="807" t="s">
        <v>136</v>
      </c>
      <c r="D1805" s="240" t="s">
        <v>39</v>
      </c>
      <c r="E1805" s="46">
        <v>6.4</v>
      </c>
      <c r="F1805" s="46">
        <v>6.3</v>
      </c>
      <c r="G1805" s="46">
        <v>6.3</v>
      </c>
      <c r="H1805" s="374">
        <v>6.2</v>
      </c>
      <c r="I1805" s="46">
        <v>6.3</v>
      </c>
      <c r="J1805" s="46">
        <v>6.3</v>
      </c>
      <c r="K1805" s="46">
        <v>6.4</v>
      </c>
      <c r="L1805" s="46">
        <v>6.4</v>
      </c>
      <c r="M1805" s="46">
        <v>6.4</v>
      </c>
      <c r="N1805" s="374">
        <v>6.4</v>
      </c>
      <c r="O1805" s="46">
        <v>6.5</v>
      </c>
      <c r="P1805" s="46">
        <v>6.4</v>
      </c>
      <c r="Q1805" s="46">
        <v>6.4</v>
      </c>
      <c r="R1805" s="46">
        <v>6.4</v>
      </c>
      <c r="S1805" s="46">
        <v>6.3</v>
      </c>
      <c r="T1805" s="46">
        <v>6.2</v>
      </c>
      <c r="U1805" s="46">
        <v>6.2</v>
      </c>
      <c r="V1805" s="46">
        <v>6.3</v>
      </c>
      <c r="W1805" s="46">
        <v>6.2</v>
      </c>
      <c r="X1805" s="46">
        <v>6.3</v>
      </c>
      <c r="Y1805" s="374">
        <v>6.2</v>
      </c>
      <c r="Z1805" s="46">
        <v>6.2</v>
      </c>
      <c r="AA1805" s="46">
        <v>6.2</v>
      </c>
      <c r="AB1805" s="47">
        <v>6.3</v>
      </c>
      <c r="AC1805" s="480"/>
      <c r="AD1805" s="480"/>
      <c r="AE1805" s="481"/>
    </row>
    <row r="1806" spans="1:81" s="163" customFormat="1" ht="10.5" customHeight="1">
      <c r="A1806" s="1354" t="s">
        <v>108</v>
      </c>
      <c r="B1806" s="1351" t="s">
        <v>661</v>
      </c>
      <c r="C1806" s="1239"/>
      <c r="D1806" s="1249"/>
      <c r="E1806" s="61"/>
      <c r="F1806" s="65"/>
      <c r="G1806" s="65"/>
      <c r="H1806" s="358"/>
      <c r="I1806" s="65"/>
      <c r="J1806" s="65"/>
      <c r="K1806" s="65"/>
      <c r="L1806" s="65"/>
      <c r="M1806" s="65"/>
      <c r="N1806" s="358"/>
      <c r="O1806" s="65"/>
      <c r="P1806" s="65"/>
      <c r="Q1806" s="65"/>
      <c r="R1806" s="65"/>
      <c r="S1806" s="65"/>
      <c r="T1806" s="65"/>
      <c r="U1806" s="65"/>
      <c r="V1806" s="65"/>
      <c r="W1806" s="65"/>
      <c r="X1806" s="65"/>
      <c r="Y1806" s="358"/>
      <c r="Z1806" s="65"/>
      <c r="AA1806" s="65"/>
      <c r="AB1806" s="66"/>
      <c r="AC1806" s="478"/>
      <c r="AD1806" s="826"/>
      <c r="AE1806" s="819"/>
      <c r="AF1806" s="109"/>
      <c r="AG1806" s="109"/>
      <c r="AH1806" s="109"/>
      <c r="AI1806" s="109"/>
      <c r="AJ1806" s="109"/>
      <c r="AK1806" s="109"/>
      <c r="AL1806" s="109"/>
      <c r="AM1806" s="109"/>
      <c r="AN1806" s="109"/>
      <c r="AO1806" s="109"/>
      <c r="AP1806" s="109"/>
      <c r="AQ1806" s="109"/>
      <c r="AR1806" s="109"/>
      <c r="AS1806" s="109"/>
      <c r="AT1806" s="109"/>
      <c r="AU1806" s="109"/>
      <c r="AV1806" s="109"/>
      <c r="AW1806" s="109"/>
      <c r="AX1806" s="109"/>
      <c r="AY1806" s="109"/>
      <c r="AZ1806" s="109"/>
      <c r="BA1806" s="109"/>
      <c r="BB1806" s="109"/>
      <c r="BC1806" s="109"/>
      <c r="BD1806" s="109"/>
      <c r="BE1806" s="361"/>
      <c r="BF1806" s="361"/>
      <c r="BG1806" s="361"/>
      <c r="BH1806" s="361"/>
      <c r="BI1806" s="361"/>
      <c r="BJ1806" s="361"/>
      <c r="BK1806" s="361"/>
      <c r="BL1806" s="361"/>
      <c r="BM1806" s="361"/>
      <c r="BN1806" s="361"/>
      <c r="BO1806" s="361"/>
      <c r="BP1806" s="361"/>
      <c r="BQ1806" s="361"/>
      <c r="BR1806" s="361"/>
      <c r="BS1806" s="361"/>
      <c r="BT1806" s="361"/>
      <c r="BU1806" s="361"/>
      <c r="BV1806" s="361"/>
      <c r="BW1806" s="361"/>
      <c r="BX1806" s="361"/>
    </row>
    <row r="1807" spans="1:81" s="1" customFormat="1" ht="10.5" customHeight="1">
      <c r="A1807" s="1355"/>
      <c r="B1807" s="1352"/>
      <c r="C1807" s="1240" t="s">
        <v>139</v>
      </c>
      <c r="D1807" s="144" t="s">
        <v>34</v>
      </c>
      <c r="E1807" s="206">
        <f>ROUND(SQRT(E1808^2+E1809^2)*1000/(1.73*E$1804),0)</f>
        <v>88</v>
      </c>
      <c r="F1807" s="206">
        <f t="shared" ref="F1807:AB1807" si="1318">ROUND(SQRT(F1808^2+F1809^2)*1000/(1.73*F$1804),0)</f>
        <v>80</v>
      </c>
      <c r="G1807" s="206">
        <f t="shared" si="1318"/>
        <v>73</v>
      </c>
      <c r="H1807" s="483">
        <f t="shared" si="1318"/>
        <v>98</v>
      </c>
      <c r="I1807" s="206">
        <f t="shared" si="1318"/>
        <v>112</v>
      </c>
      <c r="J1807" s="206">
        <f t="shared" si="1318"/>
        <v>99</v>
      </c>
      <c r="K1807" s="206">
        <f t="shared" si="1318"/>
        <v>116</v>
      </c>
      <c r="L1807" s="206">
        <f t="shared" si="1318"/>
        <v>72</v>
      </c>
      <c r="M1807" s="206">
        <f t="shared" si="1318"/>
        <v>63</v>
      </c>
      <c r="N1807" s="483">
        <f t="shared" si="1318"/>
        <v>63</v>
      </c>
      <c r="O1807" s="206">
        <f t="shared" si="1318"/>
        <v>89</v>
      </c>
      <c r="P1807" s="206">
        <f t="shared" si="1318"/>
        <v>66</v>
      </c>
      <c r="Q1807" s="206">
        <f t="shared" si="1318"/>
        <v>73</v>
      </c>
      <c r="R1807" s="206">
        <f t="shared" si="1318"/>
        <v>59</v>
      </c>
      <c r="S1807" s="206">
        <f t="shared" si="1318"/>
        <v>81</v>
      </c>
      <c r="T1807" s="206">
        <f t="shared" si="1318"/>
        <v>87</v>
      </c>
      <c r="U1807" s="206">
        <f t="shared" si="1318"/>
        <v>92</v>
      </c>
      <c r="V1807" s="206">
        <f t="shared" si="1318"/>
        <v>82</v>
      </c>
      <c r="W1807" s="206">
        <f t="shared" si="1318"/>
        <v>85</v>
      </c>
      <c r="X1807" s="206">
        <f t="shared" si="1318"/>
        <v>86</v>
      </c>
      <c r="Y1807" s="483">
        <f t="shared" si="1318"/>
        <v>66</v>
      </c>
      <c r="Z1807" s="206">
        <f t="shared" si="1318"/>
        <v>73</v>
      </c>
      <c r="AA1807" s="206">
        <f t="shared" si="1318"/>
        <v>95</v>
      </c>
      <c r="AB1807" s="207">
        <f t="shared" si="1318"/>
        <v>79</v>
      </c>
      <c r="AC1807" s="359"/>
      <c r="AD1807" s="191"/>
      <c r="AE1807" s="64"/>
      <c r="AF1807" s="353"/>
      <c r="AG1807" s="353"/>
      <c r="AH1807" s="353"/>
      <c r="AI1807" s="361"/>
      <c r="AJ1807" s="361"/>
      <c r="AK1807" s="361"/>
      <c r="AL1807" s="361"/>
      <c r="AM1807" s="361"/>
      <c r="AN1807" s="361"/>
      <c r="AO1807" s="361"/>
      <c r="AP1807" s="361"/>
      <c r="AQ1807" s="361"/>
      <c r="AR1807" s="361"/>
      <c r="AS1807" s="361"/>
      <c r="AT1807" s="361"/>
      <c r="AU1807" s="361"/>
      <c r="AV1807" s="361"/>
      <c r="AW1807" s="361"/>
      <c r="AX1807" s="361"/>
      <c r="AY1807" s="361"/>
      <c r="AZ1807" s="361"/>
      <c r="BA1807" s="361"/>
      <c r="BB1807" s="361"/>
      <c r="BC1807" s="361"/>
      <c r="BD1807" s="361"/>
      <c r="BE1807" s="526"/>
      <c r="BF1807" s="353"/>
      <c r="BG1807" s="353"/>
      <c r="BH1807" s="353"/>
      <c r="BI1807" s="353"/>
      <c r="BJ1807" s="353"/>
      <c r="BK1807" s="353"/>
      <c r="BL1807" s="353"/>
      <c r="BM1807" s="353"/>
      <c r="BN1807" s="353"/>
      <c r="BO1807" s="353"/>
      <c r="BP1807" s="353"/>
      <c r="BQ1807" s="353"/>
      <c r="BR1807" s="353"/>
      <c r="BS1807" s="353"/>
      <c r="BT1807" s="353"/>
      <c r="BU1807" s="353"/>
      <c r="BV1807" s="353"/>
      <c r="BW1807" s="353"/>
      <c r="BX1807" s="353"/>
      <c r="BY1807" s="175"/>
      <c r="BZ1807" s="175"/>
      <c r="CA1807" s="175"/>
      <c r="CB1807" s="175"/>
      <c r="CC1807" s="175"/>
    </row>
    <row r="1808" spans="1:81" s="1" customFormat="1" ht="10.5" customHeight="1">
      <c r="A1808" s="1355"/>
      <c r="B1808" s="1352"/>
      <c r="C1808" s="1240" t="s">
        <v>954</v>
      </c>
      <c r="D1808" s="144" t="s">
        <v>126</v>
      </c>
      <c r="E1808" s="67">
        <f>ROUND((AG1808-AF1808)*$AE1808,2)</f>
        <v>0.97</v>
      </c>
      <c r="F1808" s="67">
        <f t="shared" ref="F1808:AB1808" si="1319">ROUND((AH1808-AG1808)*$AE1808,2)</f>
        <v>0.88</v>
      </c>
      <c r="G1808" s="67">
        <f t="shared" si="1319"/>
        <v>0.8</v>
      </c>
      <c r="H1808" s="460">
        <f t="shared" si="1319"/>
        <v>1.06</v>
      </c>
      <c r="I1808" s="67">
        <f t="shared" si="1319"/>
        <v>1.19</v>
      </c>
      <c r="J1808" s="67">
        <f t="shared" si="1319"/>
        <v>1.02</v>
      </c>
      <c r="K1808" s="67">
        <f t="shared" si="1319"/>
        <v>1.24</v>
      </c>
      <c r="L1808" s="67">
        <f t="shared" si="1319"/>
        <v>0.8</v>
      </c>
      <c r="M1808" s="67">
        <f t="shared" si="1319"/>
        <v>0.71</v>
      </c>
      <c r="N1808" s="460">
        <f t="shared" si="1319"/>
        <v>0.71</v>
      </c>
      <c r="O1808" s="67">
        <f t="shared" si="1319"/>
        <v>1.01</v>
      </c>
      <c r="P1808" s="67">
        <f t="shared" si="1319"/>
        <v>0.75</v>
      </c>
      <c r="Q1808" s="67">
        <f t="shared" si="1319"/>
        <v>0.8</v>
      </c>
      <c r="R1808" s="67">
        <f t="shared" si="1319"/>
        <v>0.65</v>
      </c>
      <c r="S1808" s="67">
        <f t="shared" si="1319"/>
        <v>0.89</v>
      </c>
      <c r="T1808" s="67">
        <f t="shared" si="1319"/>
        <v>0.94</v>
      </c>
      <c r="U1808" s="67">
        <f t="shared" si="1319"/>
        <v>1.02</v>
      </c>
      <c r="V1808" s="67">
        <f t="shared" si="1319"/>
        <v>0.89</v>
      </c>
      <c r="W1808" s="67">
        <f t="shared" si="1319"/>
        <v>0.92</v>
      </c>
      <c r="X1808" s="67">
        <f t="shared" si="1319"/>
        <v>0.93</v>
      </c>
      <c r="Y1808" s="460">
        <f t="shared" si="1319"/>
        <v>0.72</v>
      </c>
      <c r="Z1808" s="67">
        <f t="shared" si="1319"/>
        <v>0.76</v>
      </c>
      <c r="AA1808" s="67">
        <f t="shared" si="1319"/>
        <v>1.01</v>
      </c>
      <c r="AB1808" s="68">
        <f t="shared" si="1319"/>
        <v>0.82</v>
      </c>
      <c r="AC1808" s="53">
        <f>(BD1808-AF1808)*AE1808</f>
        <v>21.500159999990135</v>
      </c>
      <c r="AD1808" s="56">
        <f>(BD1809-AF1809)*AE1808</f>
        <v>3.1915199999988544</v>
      </c>
      <c r="AE1808" s="64">
        <v>4.8</v>
      </c>
      <c r="AF1808" s="1114">
        <v>17547.462500000001</v>
      </c>
      <c r="AG1808" s="1114">
        <v>17547.665000000001</v>
      </c>
      <c r="AH1808" s="1115">
        <v>17547.848600000001</v>
      </c>
      <c r="AI1808" s="1114">
        <v>17548.015000000003</v>
      </c>
      <c r="AJ1808" s="1114">
        <v>17548.236700000001</v>
      </c>
      <c r="AK1808" s="1114">
        <v>17548.485400000001</v>
      </c>
      <c r="AL1808" s="1114">
        <v>17548.698100000001</v>
      </c>
      <c r="AM1808" s="1114">
        <v>17548.957000000002</v>
      </c>
      <c r="AN1808" s="1114">
        <v>17549.1237</v>
      </c>
      <c r="AO1808" s="1114">
        <v>17549.271000000001</v>
      </c>
      <c r="AP1808" s="1114">
        <v>17549.419300000001</v>
      </c>
      <c r="AQ1808" s="1114">
        <v>17549.629800000002</v>
      </c>
      <c r="AR1808" s="1114">
        <v>17549.786900000003</v>
      </c>
      <c r="AS1808" s="1114">
        <v>17549.952700000002</v>
      </c>
      <c r="AT1808" s="1114">
        <v>17550.089</v>
      </c>
      <c r="AU1808" s="1114">
        <v>17550.274600000001</v>
      </c>
      <c r="AV1808" s="1114">
        <v>17550.4702</v>
      </c>
      <c r="AW1808" s="1114">
        <v>17550.682800000002</v>
      </c>
      <c r="AX1808" s="1114">
        <v>17550.868400000003</v>
      </c>
      <c r="AY1808" s="1114">
        <v>17551.0592</v>
      </c>
      <c r="AZ1808" s="1114">
        <v>17551.252800000002</v>
      </c>
      <c r="BA1808" s="1114">
        <v>17551.403200000001</v>
      </c>
      <c r="BB1808" s="1114">
        <v>17551.561700000002</v>
      </c>
      <c r="BC1808" s="1114">
        <v>17551.771100000002</v>
      </c>
      <c r="BD1808" s="1114">
        <v>17551.941699999999</v>
      </c>
      <c r="BE1808" s="526"/>
      <c r="BF1808" s="361"/>
      <c r="BG1808" s="361"/>
      <c r="BH1808" s="361"/>
      <c r="BI1808" s="361"/>
      <c r="BJ1808" s="361"/>
      <c r="BK1808" s="361"/>
      <c r="BL1808" s="361"/>
      <c r="BM1808" s="361"/>
      <c r="BN1808" s="361"/>
      <c r="BO1808" s="361"/>
      <c r="BP1808" s="361"/>
      <c r="BQ1808" s="361"/>
      <c r="BR1808" s="361"/>
      <c r="BS1808" s="361"/>
      <c r="BT1808" s="361"/>
      <c r="BU1808" s="361"/>
      <c r="BV1808" s="361"/>
      <c r="BW1808" s="361"/>
      <c r="BX1808" s="361"/>
      <c r="BY1808" s="163"/>
      <c r="BZ1808" s="163"/>
      <c r="CA1808" s="163"/>
      <c r="CB1808" s="163"/>
      <c r="CC1808" s="163"/>
    </row>
    <row r="1809" spans="1:242" s="951" customFormat="1" ht="10.5" customHeight="1">
      <c r="A1809" s="1355"/>
      <c r="B1809" s="1352"/>
      <c r="C1809" s="1240" t="s">
        <v>954</v>
      </c>
      <c r="D1809" s="144" t="s">
        <v>127</v>
      </c>
      <c r="E1809" s="67">
        <f>ROUND((AG1809-AF1809)*$AE1808,2)</f>
        <v>0.13</v>
      </c>
      <c r="F1809" s="54">
        <f>ROUND((AH1809-AG1809)*$AE1808,2)</f>
        <v>0.17</v>
      </c>
      <c r="G1809" s="54">
        <f>ROUND((AI1809-AH1809)*$AE1808,2)</f>
        <v>0.11</v>
      </c>
      <c r="H1809" s="360">
        <f t="shared" ref="H1809" si="1320">ROUND((AJ1809-AI1809)*$AE1808,2)</f>
        <v>0.15</v>
      </c>
      <c r="I1809" s="54">
        <f>ROUND((AK1809-AJ1809)*$AE1808,2)</f>
        <v>0.15</v>
      </c>
      <c r="J1809" s="54">
        <f t="shared" ref="J1809:AB1809" si="1321">ROUND((AL1809-AK1809)*$AE1808,2)</f>
        <v>0.14000000000000001</v>
      </c>
      <c r="K1809" s="54">
        <f t="shared" si="1321"/>
        <v>0.14000000000000001</v>
      </c>
      <c r="L1809" s="54">
        <f t="shared" si="1321"/>
        <v>0.11</v>
      </c>
      <c r="M1809" s="54">
        <f t="shared" si="1321"/>
        <v>0.08</v>
      </c>
      <c r="N1809" s="360">
        <f t="shared" si="1321"/>
        <v>0.13</v>
      </c>
      <c r="O1809" s="54">
        <f t="shared" si="1321"/>
        <v>0.12</v>
      </c>
      <c r="P1809" s="54">
        <f t="shared" si="1321"/>
        <v>0.09</v>
      </c>
      <c r="Q1809" s="54">
        <f t="shared" si="1321"/>
        <v>0.16</v>
      </c>
      <c r="R1809" s="54">
        <f t="shared" si="1321"/>
        <v>0.14000000000000001</v>
      </c>
      <c r="S1809" s="54">
        <f t="shared" si="1321"/>
        <v>0.09</v>
      </c>
      <c r="T1809" s="54">
        <f t="shared" si="1321"/>
        <v>0.1</v>
      </c>
      <c r="U1809" s="54">
        <f t="shared" si="1321"/>
        <v>0.08</v>
      </c>
      <c r="V1809" s="54">
        <f t="shared" si="1321"/>
        <v>0.17</v>
      </c>
      <c r="W1809" s="54">
        <f t="shared" si="1321"/>
        <v>0.14000000000000001</v>
      </c>
      <c r="X1809" s="54">
        <f t="shared" si="1321"/>
        <v>7.0000000000000007E-2</v>
      </c>
      <c r="Y1809" s="360">
        <f t="shared" si="1321"/>
        <v>0.1</v>
      </c>
      <c r="Z1809" s="54">
        <f t="shared" si="1321"/>
        <v>0.14000000000000001</v>
      </c>
      <c r="AA1809" s="54">
        <f t="shared" si="1321"/>
        <v>0.25</v>
      </c>
      <c r="AB1809" s="55">
        <f t="shared" si="1321"/>
        <v>0.23</v>
      </c>
      <c r="AC1809" s="53"/>
      <c r="AD1809" s="56"/>
      <c r="AE1809" s="64"/>
      <c r="AF1809" s="1114">
        <v>13572.937400000001</v>
      </c>
      <c r="AG1809" s="1114">
        <v>13572.96422</v>
      </c>
      <c r="AH1809" s="1115">
        <v>13572.998600000001</v>
      </c>
      <c r="AI1809" s="1114">
        <v>13573.0213</v>
      </c>
      <c r="AJ1809" s="1114">
        <v>13573.052100000001</v>
      </c>
      <c r="AK1809" s="1114">
        <v>13573.082420000001</v>
      </c>
      <c r="AL1809" s="1114">
        <v>13573.112300000001</v>
      </c>
      <c r="AM1809" s="1114">
        <v>13573.14229</v>
      </c>
      <c r="AN1809" s="1114">
        <v>13573.16437</v>
      </c>
      <c r="AO1809" s="1114">
        <v>13573.181699999999</v>
      </c>
      <c r="AP1809" s="1114">
        <v>13573.208780000001</v>
      </c>
      <c r="AQ1809" s="1114">
        <v>13573.2348</v>
      </c>
      <c r="AR1809" s="1114">
        <v>13573.254199999999</v>
      </c>
      <c r="AS1809" s="1114">
        <v>13573.286529999999</v>
      </c>
      <c r="AT1809" s="1114">
        <v>13573.3163</v>
      </c>
      <c r="AU1809" s="1114">
        <v>13573.33425</v>
      </c>
      <c r="AV1809" s="1114">
        <v>13573.355</v>
      </c>
      <c r="AW1809" s="1114">
        <v>13573.371300000001</v>
      </c>
      <c r="AX1809" s="1114">
        <v>13573.40713</v>
      </c>
      <c r="AY1809" s="1114">
        <v>13573.43713</v>
      </c>
      <c r="AZ1809" s="1114">
        <v>13573.451300000001</v>
      </c>
      <c r="BA1809" s="1114">
        <v>13573.472400000001</v>
      </c>
      <c r="BB1809" s="1114">
        <v>13573.502</v>
      </c>
      <c r="BC1809" s="1114">
        <v>13573.554099999999</v>
      </c>
      <c r="BD1809" s="1114">
        <v>13573.6023</v>
      </c>
      <c r="BE1809" s="526"/>
      <c r="BF1809" s="361"/>
      <c r="BG1809" s="353"/>
      <c r="BH1809" s="353"/>
      <c r="BI1809" s="353"/>
      <c r="BJ1809" s="353"/>
      <c r="BK1809" s="353"/>
      <c r="BL1809" s="353"/>
      <c r="BM1809" s="353"/>
      <c r="BN1809" s="353"/>
      <c r="BO1809" s="353"/>
      <c r="BP1809" s="353"/>
      <c r="BQ1809" s="353"/>
      <c r="BR1809" s="353"/>
      <c r="BS1809" s="353"/>
      <c r="BT1809" s="353"/>
      <c r="BU1809" s="353"/>
      <c r="BV1809" s="353"/>
      <c r="BW1809" s="353"/>
      <c r="BX1809" s="353"/>
      <c r="BY1809" s="175"/>
      <c r="BZ1809" s="175"/>
      <c r="CA1809" s="175"/>
      <c r="CB1809" s="175"/>
      <c r="CC1809" s="175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GW1809" s="1"/>
      <c r="GX1809" s="1"/>
      <c r="GY1809" s="1"/>
      <c r="GZ1809" s="1"/>
      <c r="HA1809" s="1"/>
      <c r="HB1809" s="1"/>
      <c r="HC1809" s="1"/>
      <c r="HD1809" s="1"/>
      <c r="HE1809" s="1"/>
      <c r="HF1809" s="1"/>
      <c r="HG1809" s="1"/>
      <c r="HH1809" s="1"/>
      <c r="HI1809" s="1"/>
      <c r="HJ1809" s="1"/>
      <c r="HK1809" s="1"/>
      <c r="HL1809" s="1"/>
      <c r="HM1809" s="1"/>
      <c r="HN1809" s="1"/>
      <c r="HO1809" s="1"/>
      <c r="HP1809" s="1"/>
      <c r="HQ1809" s="1"/>
      <c r="HR1809" s="1"/>
      <c r="HS1809" s="1"/>
      <c r="HT1809" s="1"/>
      <c r="HU1809" s="1"/>
      <c r="HV1809" s="1"/>
      <c r="HW1809" s="1"/>
      <c r="HX1809" s="1"/>
      <c r="HY1809" s="1"/>
      <c r="HZ1809" s="1"/>
      <c r="IA1809" s="1"/>
      <c r="IB1809" s="1"/>
      <c r="IC1809" s="1"/>
      <c r="ID1809" s="1"/>
      <c r="IE1809" s="1"/>
      <c r="IF1809" s="1"/>
      <c r="IG1809" s="1"/>
      <c r="IH1809" s="1"/>
    </row>
    <row r="1810" spans="1:242" s="1" customFormat="1" ht="10.5" customHeight="1" thickBot="1">
      <c r="A1810" s="1356"/>
      <c r="B1810" s="1353"/>
      <c r="C1810" s="293"/>
      <c r="D1810" s="254" t="s">
        <v>42</v>
      </c>
      <c r="E1810" s="89">
        <f t="shared" ref="E1810:AB1810" si="1322">E1809/E1808</f>
        <v>0.13402061855670103</v>
      </c>
      <c r="F1810" s="89">
        <f t="shared" si="1322"/>
        <v>0.1931818181818182</v>
      </c>
      <c r="G1810" s="89">
        <f t="shared" si="1322"/>
        <v>0.13749999999999998</v>
      </c>
      <c r="H1810" s="461">
        <f t="shared" si="1322"/>
        <v>0.14150943396226415</v>
      </c>
      <c r="I1810" s="89">
        <f t="shared" si="1322"/>
        <v>0.12605042016806722</v>
      </c>
      <c r="J1810" s="89">
        <f t="shared" si="1322"/>
        <v>0.13725490196078433</v>
      </c>
      <c r="K1810" s="89">
        <f t="shared" si="1322"/>
        <v>0.11290322580645162</v>
      </c>
      <c r="L1810" s="89">
        <f t="shared" si="1322"/>
        <v>0.13749999999999998</v>
      </c>
      <c r="M1810" s="89">
        <f t="shared" si="1322"/>
        <v>0.11267605633802817</v>
      </c>
      <c r="N1810" s="461">
        <f t="shared" si="1322"/>
        <v>0.18309859154929578</v>
      </c>
      <c r="O1810" s="89">
        <f t="shared" si="1322"/>
        <v>0.11881188118811881</v>
      </c>
      <c r="P1810" s="89">
        <f t="shared" si="1322"/>
        <v>0.12</v>
      </c>
      <c r="Q1810" s="89">
        <f t="shared" si="1322"/>
        <v>0.19999999999999998</v>
      </c>
      <c r="R1810" s="89">
        <f t="shared" si="1322"/>
        <v>0.2153846153846154</v>
      </c>
      <c r="S1810" s="89">
        <f t="shared" si="1322"/>
        <v>0.10112359550561797</v>
      </c>
      <c r="T1810" s="89">
        <f t="shared" si="1322"/>
        <v>0.10638297872340427</v>
      </c>
      <c r="U1810" s="89">
        <f t="shared" si="1322"/>
        <v>7.8431372549019607E-2</v>
      </c>
      <c r="V1810" s="89">
        <f t="shared" si="1322"/>
        <v>0.1910112359550562</v>
      </c>
      <c r="W1810" s="89">
        <f t="shared" si="1322"/>
        <v>0.15217391304347827</v>
      </c>
      <c r="X1810" s="89">
        <f t="shared" si="1322"/>
        <v>7.5268817204301078E-2</v>
      </c>
      <c r="Y1810" s="461">
        <f t="shared" si="1322"/>
        <v>0.1388888888888889</v>
      </c>
      <c r="Z1810" s="89">
        <f t="shared" si="1322"/>
        <v>0.18421052631578949</v>
      </c>
      <c r="AA1810" s="89">
        <f t="shared" si="1322"/>
        <v>0.24752475247524752</v>
      </c>
      <c r="AB1810" s="90">
        <f t="shared" si="1322"/>
        <v>0.28048780487804881</v>
      </c>
      <c r="AC1810" s="53"/>
      <c r="AD1810" s="56"/>
      <c r="AE1810" s="64"/>
      <c r="AF1810" s="361"/>
      <c r="AG1810" s="361"/>
      <c r="AH1810" s="361"/>
      <c r="AI1810" s="361"/>
      <c r="AJ1810" s="361"/>
      <c r="AK1810" s="361"/>
      <c r="AL1810" s="361"/>
      <c r="AM1810" s="361"/>
      <c r="AN1810" s="361"/>
      <c r="AO1810" s="361"/>
      <c r="AP1810" s="361"/>
      <c r="AQ1810" s="361"/>
      <c r="AR1810" s="361"/>
      <c r="AS1810" s="361"/>
      <c r="AT1810" s="361"/>
      <c r="AU1810" s="361"/>
      <c r="AV1810" s="361"/>
      <c r="AW1810" s="361"/>
      <c r="AX1810" s="361"/>
      <c r="AY1810" s="361"/>
      <c r="AZ1810" s="361"/>
      <c r="BA1810" s="361"/>
      <c r="BB1810" s="361"/>
      <c r="BC1810" s="361"/>
      <c r="BD1810" s="361"/>
      <c r="BE1810" s="526"/>
      <c r="BF1810" s="361"/>
      <c r="BG1810" s="353"/>
      <c r="BH1810" s="353"/>
      <c r="BI1810" s="353"/>
      <c r="BJ1810" s="353"/>
      <c r="BK1810" s="353"/>
      <c r="BL1810" s="353"/>
      <c r="BM1810" s="353"/>
      <c r="BN1810" s="353"/>
      <c r="BO1810" s="353"/>
      <c r="BP1810" s="353"/>
      <c r="BQ1810" s="353"/>
      <c r="BR1810" s="353"/>
      <c r="BS1810" s="353"/>
      <c r="BT1810" s="353"/>
      <c r="BU1810" s="353"/>
      <c r="BV1810" s="353"/>
      <c r="BW1810" s="353"/>
      <c r="BX1810" s="353"/>
      <c r="BY1810" s="175"/>
      <c r="BZ1810" s="175"/>
      <c r="CA1810" s="175"/>
      <c r="CB1810" s="175"/>
      <c r="CC1810" s="175"/>
    </row>
    <row r="1811" spans="1:242" s="1" customFormat="1" ht="10.5" customHeight="1">
      <c r="A1811" s="1297" t="s">
        <v>106</v>
      </c>
      <c r="B1811" s="1365" t="s">
        <v>666</v>
      </c>
      <c r="C1811" s="1239"/>
      <c r="D1811" s="1249"/>
      <c r="E1811" s="61"/>
      <c r="F1811" s="65"/>
      <c r="G1811" s="65"/>
      <c r="H1811" s="358"/>
      <c r="I1811" s="65"/>
      <c r="J1811" s="65"/>
      <c r="K1811" s="65"/>
      <c r="L1811" s="65"/>
      <c r="M1811" s="65"/>
      <c r="N1811" s="358"/>
      <c r="O1811" s="65"/>
      <c r="P1811" s="65"/>
      <c r="Q1811" s="65"/>
      <c r="R1811" s="65"/>
      <c r="S1811" s="65"/>
      <c r="T1811" s="65"/>
      <c r="U1811" s="65"/>
      <c r="V1811" s="65"/>
      <c r="W1811" s="65"/>
      <c r="X1811" s="65"/>
      <c r="Y1811" s="358"/>
      <c r="Z1811" s="65"/>
      <c r="AA1811" s="65"/>
      <c r="AB1811" s="66"/>
      <c r="AC1811" s="53"/>
      <c r="AD1811" s="56"/>
      <c r="AE1811" s="64"/>
      <c r="AF1811" s="361"/>
      <c r="AG1811" s="361"/>
      <c r="AH1811" s="361"/>
      <c r="AI1811" s="361"/>
      <c r="AJ1811" s="361"/>
      <c r="AK1811" s="361"/>
      <c r="AL1811" s="361"/>
      <c r="AM1811" s="361"/>
      <c r="AN1811" s="361"/>
      <c r="AO1811" s="361"/>
      <c r="AP1811" s="361"/>
      <c r="AQ1811" s="361"/>
      <c r="AR1811" s="361"/>
      <c r="AS1811" s="361"/>
      <c r="AT1811" s="361"/>
      <c r="AU1811" s="361"/>
      <c r="AV1811" s="361"/>
      <c r="AW1811" s="361"/>
      <c r="AX1811" s="361"/>
      <c r="AY1811" s="361"/>
      <c r="AZ1811" s="361"/>
      <c r="BA1811" s="361"/>
      <c r="BB1811" s="361"/>
      <c r="BC1811" s="361"/>
      <c r="BD1811" s="361"/>
      <c r="BE1811" s="526"/>
      <c r="BF1811" s="353"/>
      <c r="BG1811" s="353"/>
      <c r="BH1811" s="353"/>
      <c r="BI1811" s="353"/>
      <c r="BJ1811" s="353"/>
      <c r="BK1811" s="353"/>
      <c r="BL1811" s="353"/>
      <c r="BM1811" s="353"/>
      <c r="BN1811" s="353"/>
      <c r="BO1811" s="353"/>
      <c r="BP1811" s="353"/>
      <c r="BQ1811" s="353"/>
      <c r="BR1811" s="353"/>
      <c r="BS1811" s="353"/>
      <c r="BT1811" s="353"/>
      <c r="BU1811" s="353"/>
      <c r="BV1811" s="353"/>
      <c r="BW1811" s="353"/>
      <c r="BX1811" s="353"/>
      <c r="BY1811" s="175"/>
      <c r="BZ1811" s="175"/>
      <c r="CA1811" s="175"/>
      <c r="CB1811" s="175"/>
      <c r="CC1811" s="175"/>
    </row>
    <row r="1812" spans="1:242" s="1" customFormat="1" ht="10.5" customHeight="1">
      <c r="A1812" s="1298"/>
      <c r="B1812" s="1366"/>
      <c r="C1812" s="1240" t="s">
        <v>136</v>
      </c>
      <c r="D1812" s="144" t="s">
        <v>34</v>
      </c>
      <c r="E1812" s="206">
        <v>93</v>
      </c>
      <c r="F1812" s="206">
        <v>95</v>
      </c>
      <c r="G1812" s="206">
        <v>92</v>
      </c>
      <c r="H1812" s="483">
        <v>95</v>
      </c>
      <c r="I1812" s="206">
        <v>95</v>
      </c>
      <c r="J1812" s="206">
        <v>94</v>
      </c>
      <c r="K1812" s="206">
        <v>94</v>
      </c>
      <c r="L1812" s="206">
        <v>90</v>
      </c>
      <c r="M1812" s="206">
        <v>91</v>
      </c>
      <c r="N1812" s="483">
        <v>93</v>
      </c>
      <c r="O1812" s="206">
        <v>91</v>
      </c>
      <c r="P1812" s="206">
        <v>94</v>
      </c>
      <c r="Q1812" s="206">
        <v>91</v>
      </c>
      <c r="R1812" s="206">
        <v>91</v>
      </c>
      <c r="S1812" s="206">
        <v>98</v>
      </c>
      <c r="T1812" s="206">
        <v>95</v>
      </c>
      <c r="U1812" s="206">
        <v>94</v>
      </c>
      <c r="V1812" s="206">
        <v>95</v>
      </c>
      <c r="W1812" s="206">
        <v>97</v>
      </c>
      <c r="X1812" s="206">
        <v>97</v>
      </c>
      <c r="Y1812" s="483">
        <v>95</v>
      </c>
      <c r="Z1812" s="206">
        <v>103</v>
      </c>
      <c r="AA1812" s="206">
        <v>98</v>
      </c>
      <c r="AB1812" s="207">
        <v>98</v>
      </c>
      <c r="AC1812" s="359"/>
      <c r="AD1812" s="191"/>
      <c r="AE1812" s="64"/>
      <c r="AF1812" s="361"/>
      <c r="AG1812" s="361"/>
      <c r="AH1812" s="361"/>
      <c r="AI1812" s="361"/>
      <c r="AJ1812" s="361"/>
      <c r="AK1812" s="361"/>
      <c r="AL1812" s="361"/>
      <c r="AM1812" s="361"/>
      <c r="AN1812" s="361"/>
      <c r="AO1812" s="361"/>
      <c r="AP1812" s="361"/>
      <c r="AQ1812" s="361"/>
      <c r="AR1812" s="361"/>
      <c r="AS1812" s="361"/>
      <c r="AT1812" s="361"/>
      <c r="AU1812" s="361"/>
      <c r="AV1812" s="361"/>
      <c r="AW1812" s="361"/>
      <c r="AX1812" s="361"/>
      <c r="AY1812" s="361"/>
      <c r="AZ1812" s="361"/>
      <c r="BA1812" s="361"/>
      <c r="BB1812" s="361"/>
      <c r="BC1812" s="361"/>
      <c r="BD1812" s="361"/>
      <c r="BE1812" s="526"/>
      <c r="BF1812" s="353"/>
      <c r="BG1812" s="353"/>
      <c r="BH1812" s="353"/>
      <c r="BI1812" s="353"/>
      <c r="BJ1812" s="353"/>
      <c r="BK1812" s="353"/>
      <c r="BL1812" s="353"/>
      <c r="BM1812" s="353"/>
      <c r="BN1812" s="353"/>
      <c r="BO1812" s="353"/>
      <c r="BP1812" s="353"/>
      <c r="BQ1812" s="353"/>
      <c r="BR1812" s="353"/>
      <c r="BS1812" s="353"/>
      <c r="BT1812" s="353"/>
      <c r="BU1812" s="353"/>
      <c r="BV1812" s="353"/>
      <c r="BW1812" s="353"/>
      <c r="BX1812" s="353"/>
      <c r="BY1812" s="175"/>
      <c r="BZ1812" s="175"/>
      <c r="CA1812" s="175"/>
      <c r="CB1812" s="175"/>
      <c r="CC1812" s="175"/>
    </row>
    <row r="1813" spans="1:242" s="1" customFormat="1" ht="10.5" customHeight="1">
      <c r="A1813" s="1298"/>
      <c r="B1813" s="1366"/>
      <c r="C1813" s="1240" t="s">
        <v>954</v>
      </c>
      <c r="D1813" s="144" t="s">
        <v>126</v>
      </c>
      <c r="E1813" s="67">
        <f>ROUND((AG1813-AF1813)*$AE1813,2)</f>
        <v>1.05</v>
      </c>
      <c r="F1813" s="67">
        <f t="shared" ref="F1813:AB1813" si="1323">ROUND((AH1813-AG1813)*$AE1813,2)</f>
        <v>1.05</v>
      </c>
      <c r="G1813" s="67">
        <f t="shared" si="1323"/>
        <v>1.06</v>
      </c>
      <c r="H1813" s="460">
        <f t="shared" si="1323"/>
        <v>1.04</v>
      </c>
      <c r="I1813" s="67">
        <f t="shared" si="1323"/>
        <v>1.06</v>
      </c>
      <c r="J1813" s="67">
        <f t="shared" si="1323"/>
        <v>1.05</v>
      </c>
      <c r="K1813" s="67">
        <f t="shared" si="1323"/>
        <v>1.05</v>
      </c>
      <c r="L1813" s="67">
        <f t="shared" si="1323"/>
        <v>1.05</v>
      </c>
      <c r="M1813" s="67">
        <f t="shared" si="1323"/>
        <v>1.05</v>
      </c>
      <c r="N1813" s="460">
        <f t="shared" si="1323"/>
        <v>1.06</v>
      </c>
      <c r="O1813" s="67">
        <f t="shared" si="1323"/>
        <v>1.06</v>
      </c>
      <c r="P1813" s="67">
        <f t="shared" si="1323"/>
        <v>1.06</v>
      </c>
      <c r="Q1813" s="67">
        <f t="shared" si="1323"/>
        <v>1.06</v>
      </c>
      <c r="R1813" s="67">
        <f t="shared" si="1323"/>
        <v>1.06</v>
      </c>
      <c r="S1813" s="67">
        <f t="shared" si="1323"/>
        <v>1.05</v>
      </c>
      <c r="T1813" s="67">
        <f t="shared" si="1323"/>
        <v>1.06</v>
      </c>
      <c r="U1813" s="67">
        <f t="shared" si="1323"/>
        <v>1.06</v>
      </c>
      <c r="V1813" s="67">
        <f t="shared" si="1323"/>
        <v>1.06</v>
      </c>
      <c r="W1813" s="67">
        <f t="shared" si="1323"/>
        <v>1.06</v>
      </c>
      <c r="X1813" s="67">
        <f t="shared" si="1323"/>
        <v>1.06</v>
      </c>
      <c r="Y1813" s="460">
        <f t="shared" si="1323"/>
        <v>1.03</v>
      </c>
      <c r="Z1813" s="67">
        <f t="shared" si="1323"/>
        <v>1.0900000000000001</v>
      </c>
      <c r="AA1813" s="67">
        <f t="shared" si="1323"/>
        <v>1.06</v>
      </c>
      <c r="AB1813" s="68">
        <f t="shared" si="1323"/>
        <v>1.06</v>
      </c>
      <c r="AC1813" s="53">
        <f>(BD1813-AF1813)*AE1813</f>
        <v>25.32744000000239</v>
      </c>
      <c r="AD1813" s="56">
        <f>(BD1814-AF1814)*AE1813</f>
        <v>2.6067599999996673</v>
      </c>
      <c r="AE1813" s="64">
        <v>3.6</v>
      </c>
      <c r="AF1813" s="1114">
        <v>10830.1178</v>
      </c>
      <c r="AG1813" s="1114">
        <v>10830.4103</v>
      </c>
      <c r="AH1813" s="1115">
        <v>10830.702600000001</v>
      </c>
      <c r="AI1813" s="1114">
        <v>10830.996800000001</v>
      </c>
      <c r="AJ1813" s="1114">
        <v>10831.284799999999</v>
      </c>
      <c r="AK1813" s="1114">
        <v>10831.5789</v>
      </c>
      <c r="AL1813" s="1114">
        <v>10831.870800000001</v>
      </c>
      <c r="AM1813" s="1114">
        <v>10832.1626</v>
      </c>
      <c r="AN1813" s="1114">
        <v>10832.4547</v>
      </c>
      <c r="AO1813" s="1114">
        <v>10832.747499999999</v>
      </c>
      <c r="AP1813" s="1114">
        <v>10833.040800000001</v>
      </c>
      <c r="AQ1813" s="1114">
        <v>10833.334500000001</v>
      </c>
      <c r="AR1813" s="1114">
        <v>10833.627899999999</v>
      </c>
      <c r="AS1813" s="1114">
        <v>10833.9215</v>
      </c>
      <c r="AT1813" s="1114">
        <v>10834.214900000001</v>
      </c>
      <c r="AU1813" s="1114">
        <v>10834.507799999999</v>
      </c>
      <c r="AV1813" s="1114">
        <v>10834.800999999999</v>
      </c>
      <c r="AW1813" s="1114">
        <v>10835.0942</v>
      </c>
      <c r="AX1813" s="1114">
        <v>10835.3874</v>
      </c>
      <c r="AY1813" s="1114">
        <v>10835.680700000001</v>
      </c>
      <c r="AZ1813" s="1114">
        <v>10835.976199999999</v>
      </c>
      <c r="BA1813" s="1114">
        <v>10836.261200000001</v>
      </c>
      <c r="BB1813" s="1114">
        <v>10836.562900000001</v>
      </c>
      <c r="BC1813" s="1114">
        <v>10836.858200000001</v>
      </c>
      <c r="BD1813" s="1114">
        <v>10837.153200000001</v>
      </c>
      <c r="BE1813" s="526"/>
      <c r="BF1813" s="361"/>
      <c r="BG1813" s="361"/>
      <c r="BH1813" s="361"/>
      <c r="BI1813" s="361"/>
      <c r="BJ1813" s="361"/>
      <c r="BK1813" s="361"/>
      <c r="BL1813" s="361"/>
      <c r="BM1813" s="361"/>
      <c r="BN1813" s="361"/>
      <c r="BO1813" s="361"/>
      <c r="BP1813" s="361"/>
      <c r="BQ1813" s="361"/>
      <c r="BR1813" s="361"/>
      <c r="BS1813" s="361"/>
      <c r="BT1813" s="361"/>
      <c r="BU1813" s="361"/>
      <c r="BV1813" s="361"/>
      <c r="BW1813" s="361"/>
      <c r="BX1813" s="361"/>
      <c r="BY1813" s="163"/>
      <c r="BZ1813" s="163"/>
      <c r="CA1813" s="163"/>
      <c r="CB1813" s="163"/>
      <c r="CC1813" s="175"/>
    </row>
    <row r="1814" spans="1:242" s="1" customFormat="1" ht="10.5" customHeight="1">
      <c r="A1814" s="1298"/>
      <c r="B1814" s="1366"/>
      <c r="C1814" s="1240" t="s">
        <v>954</v>
      </c>
      <c r="D1814" s="144" t="s">
        <v>127</v>
      </c>
      <c r="E1814" s="67">
        <f>ROUND((AG1814-AF1814)*$AE1813,2)</f>
        <v>0.1</v>
      </c>
      <c r="F1814" s="54">
        <f t="shared" ref="F1814:AB1814" si="1324">ROUND((AH1814-AG1814)*$AE1813,2)</f>
        <v>0.11</v>
      </c>
      <c r="G1814" s="54">
        <f t="shared" si="1324"/>
        <v>0.12</v>
      </c>
      <c r="H1814" s="360">
        <f t="shared" si="1324"/>
        <v>0.13</v>
      </c>
      <c r="I1814" s="54">
        <f t="shared" si="1324"/>
        <v>0.11</v>
      </c>
      <c r="J1814" s="54">
        <f t="shared" si="1324"/>
        <v>0.1</v>
      </c>
      <c r="K1814" s="54">
        <f t="shared" si="1324"/>
        <v>0.09</v>
      </c>
      <c r="L1814" s="54">
        <f t="shared" si="1324"/>
        <v>0.08</v>
      </c>
      <c r="M1814" s="54">
        <f t="shared" si="1324"/>
        <v>7.0000000000000007E-2</v>
      </c>
      <c r="N1814" s="360">
        <f t="shared" si="1324"/>
        <v>0.05</v>
      </c>
      <c r="O1814" s="54">
        <f t="shared" si="1324"/>
        <v>0.05</v>
      </c>
      <c r="P1814" s="54">
        <f t="shared" si="1324"/>
        <v>0.05</v>
      </c>
      <c r="Q1814" s="54">
        <f t="shared" si="1324"/>
        <v>0.06</v>
      </c>
      <c r="R1814" s="54">
        <f t="shared" si="1324"/>
        <v>7.0000000000000007E-2</v>
      </c>
      <c r="S1814" s="54">
        <f t="shared" si="1324"/>
        <v>0.1</v>
      </c>
      <c r="T1814" s="54">
        <f t="shared" si="1324"/>
        <v>0.16</v>
      </c>
      <c r="U1814" s="54">
        <f t="shared" si="1324"/>
        <v>0.16</v>
      </c>
      <c r="V1814" s="54">
        <f t="shared" si="1324"/>
        <v>0.14000000000000001</v>
      </c>
      <c r="W1814" s="54">
        <f t="shared" si="1324"/>
        <v>0.15</v>
      </c>
      <c r="X1814" s="54">
        <f t="shared" si="1324"/>
        <v>0.15</v>
      </c>
      <c r="Y1814" s="360">
        <f t="shared" si="1324"/>
        <v>0.14000000000000001</v>
      </c>
      <c r="Z1814" s="54">
        <f t="shared" si="1324"/>
        <v>0.14000000000000001</v>
      </c>
      <c r="AA1814" s="54">
        <f t="shared" si="1324"/>
        <v>0.15</v>
      </c>
      <c r="AB1814" s="55">
        <f t="shared" si="1324"/>
        <v>0.14000000000000001</v>
      </c>
      <c r="AC1814" s="53"/>
      <c r="AD1814" s="56"/>
      <c r="AE1814" s="64"/>
      <c r="AF1814" s="1114">
        <v>2172.1030000000001</v>
      </c>
      <c r="AG1814" s="1114">
        <v>2172.1302000000001</v>
      </c>
      <c r="AH1814" s="1115">
        <v>2172.1615000000002</v>
      </c>
      <c r="AI1814" s="1114">
        <v>2172.1945000000001</v>
      </c>
      <c r="AJ1814" s="1114">
        <v>2172.2296000000001</v>
      </c>
      <c r="AK1814" s="1114">
        <v>2172.2609000000002</v>
      </c>
      <c r="AL1814" s="1114">
        <v>2172.2892999999999</v>
      </c>
      <c r="AM1814" s="1114">
        <v>2172.3145</v>
      </c>
      <c r="AN1814" s="1114">
        <v>2172.3355999999999</v>
      </c>
      <c r="AO1814" s="1114">
        <v>2172.3555999999999</v>
      </c>
      <c r="AP1814" s="1114">
        <v>2172.3703</v>
      </c>
      <c r="AQ1814" s="1114">
        <v>2172.3845000000001</v>
      </c>
      <c r="AR1814" s="1114">
        <v>2172.3993</v>
      </c>
      <c r="AS1814" s="1114">
        <v>2172.4151000000002</v>
      </c>
      <c r="AT1814" s="1114">
        <v>2172.4351999999999</v>
      </c>
      <c r="AU1814" s="1114">
        <v>2172.4625999999998</v>
      </c>
      <c r="AV1814" s="1114">
        <v>2172.5066000000002</v>
      </c>
      <c r="AW1814" s="1114">
        <v>2172.5499</v>
      </c>
      <c r="AX1814" s="1114">
        <v>2172.5880999999999</v>
      </c>
      <c r="AY1814" s="1114">
        <v>2172.6296000000002</v>
      </c>
      <c r="AZ1814" s="1114">
        <v>2172.6707000000001</v>
      </c>
      <c r="BA1814" s="1114">
        <v>2172.7089000000001</v>
      </c>
      <c r="BB1814" s="1114">
        <v>2172.748</v>
      </c>
      <c r="BC1814" s="1114">
        <v>2172.7888000000003</v>
      </c>
      <c r="BD1814" s="1114">
        <v>2172.8271</v>
      </c>
      <c r="BE1814" s="526"/>
      <c r="BF1814" s="353"/>
      <c r="BG1814" s="353"/>
      <c r="BH1814" s="353"/>
      <c r="BI1814" s="353"/>
      <c r="BJ1814" s="353"/>
      <c r="BK1814" s="353"/>
      <c r="BL1814" s="353"/>
      <c r="BM1814" s="353"/>
      <c r="BN1814" s="353"/>
      <c r="BO1814" s="353"/>
      <c r="BP1814" s="353"/>
      <c r="BQ1814" s="353"/>
      <c r="BR1814" s="353"/>
      <c r="BS1814" s="353"/>
      <c r="BT1814" s="353"/>
      <c r="BU1814" s="353"/>
      <c r="BV1814" s="353"/>
      <c r="BW1814" s="353"/>
      <c r="BX1814" s="353"/>
      <c r="BY1814" s="175"/>
      <c r="BZ1814" s="175"/>
      <c r="CA1814" s="175"/>
      <c r="CB1814" s="175"/>
      <c r="CC1814" s="175"/>
    </row>
    <row r="1815" spans="1:242" s="1" customFormat="1" ht="10.5" customHeight="1" thickBot="1">
      <c r="A1815" s="1299"/>
      <c r="B1815" s="1367"/>
      <c r="C1815" s="293"/>
      <c r="D1815" s="254"/>
      <c r="E1815" s="89">
        <f t="shared" ref="E1815:AB1815" si="1325">E1814/E1813</f>
        <v>9.5238095238095233E-2</v>
      </c>
      <c r="F1815" s="89">
        <f t="shared" si="1325"/>
        <v>0.10476190476190476</v>
      </c>
      <c r="G1815" s="89">
        <f t="shared" si="1325"/>
        <v>0.11320754716981131</v>
      </c>
      <c r="H1815" s="461">
        <f t="shared" si="1325"/>
        <v>0.125</v>
      </c>
      <c r="I1815" s="89">
        <f t="shared" si="1325"/>
        <v>0.10377358490566037</v>
      </c>
      <c r="J1815" s="89">
        <f t="shared" si="1325"/>
        <v>9.5238095238095233E-2</v>
      </c>
      <c r="K1815" s="89">
        <f t="shared" si="1325"/>
        <v>8.5714285714285701E-2</v>
      </c>
      <c r="L1815" s="89">
        <f t="shared" si="1325"/>
        <v>7.6190476190476183E-2</v>
      </c>
      <c r="M1815" s="89">
        <f t="shared" si="1325"/>
        <v>6.6666666666666666E-2</v>
      </c>
      <c r="N1815" s="461">
        <f t="shared" si="1325"/>
        <v>4.716981132075472E-2</v>
      </c>
      <c r="O1815" s="89">
        <f t="shared" si="1325"/>
        <v>4.716981132075472E-2</v>
      </c>
      <c r="P1815" s="89">
        <f t="shared" si="1325"/>
        <v>4.716981132075472E-2</v>
      </c>
      <c r="Q1815" s="89">
        <f t="shared" si="1325"/>
        <v>5.6603773584905655E-2</v>
      </c>
      <c r="R1815" s="89">
        <f t="shared" si="1325"/>
        <v>6.6037735849056603E-2</v>
      </c>
      <c r="S1815" s="89">
        <f t="shared" si="1325"/>
        <v>9.5238095238095233E-2</v>
      </c>
      <c r="T1815" s="89">
        <f>T1814/T1813</f>
        <v>0.15094339622641509</v>
      </c>
      <c r="U1815" s="89">
        <f>U1814/U1813</f>
        <v>0.15094339622641509</v>
      </c>
      <c r="V1815" s="89">
        <f>V1814/V1813</f>
        <v>0.13207547169811321</v>
      </c>
      <c r="W1815" s="89">
        <f>W1814/W1813</f>
        <v>0.14150943396226415</v>
      </c>
      <c r="X1815" s="89">
        <f t="shared" si="1325"/>
        <v>0.14150943396226415</v>
      </c>
      <c r="Y1815" s="461">
        <f t="shared" si="1325"/>
        <v>0.1359223300970874</v>
      </c>
      <c r="Z1815" s="89">
        <f t="shared" si="1325"/>
        <v>0.12844036697247707</v>
      </c>
      <c r="AA1815" s="89">
        <f t="shared" si="1325"/>
        <v>0.14150943396226415</v>
      </c>
      <c r="AB1815" s="90">
        <f t="shared" si="1325"/>
        <v>0.13207547169811321</v>
      </c>
      <c r="AC1815" s="53"/>
      <c r="AD1815" s="56"/>
      <c r="AE1815" s="64"/>
      <c r="AF1815" s="361"/>
      <c r="AG1815" s="361"/>
      <c r="AH1815" s="361"/>
      <c r="AI1815" s="361"/>
      <c r="AJ1815" s="361"/>
      <c r="AK1815" s="361"/>
      <c r="AL1815" s="361"/>
      <c r="AM1815" s="361"/>
      <c r="AN1815" s="361"/>
      <c r="AO1815" s="361"/>
      <c r="AP1815" s="361"/>
      <c r="AQ1815" s="361"/>
      <c r="AR1815" s="361"/>
      <c r="AS1815" s="361"/>
      <c r="AT1815" s="361"/>
      <c r="AU1815" s="361"/>
      <c r="AV1815" s="361"/>
      <c r="AW1815" s="361"/>
      <c r="AX1815" s="361"/>
      <c r="AY1815" s="361"/>
      <c r="AZ1815" s="361"/>
      <c r="BA1815" s="361"/>
      <c r="BB1815" s="361"/>
      <c r="BC1815" s="361"/>
      <c r="BD1815" s="361"/>
      <c r="BE1815" s="526"/>
      <c r="BF1815" s="353"/>
      <c r="BG1815" s="353"/>
      <c r="BH1815" s="353"/>
      <c r="BI1815" s="353"/>
      <c r="BJ1815" s="353"/>
      <c r="BK1815" s="353"/>
      <c r="BL1815" s="353"/>
      <c r="BM1815" s="353"/>
      <c r="BN1815" s="353"/>
      <c r="BO1815" s="353"/>
      <c r="BP1815" s="353"/>
      <c r="BQ1815" s="353"/>
      <c r="BR1815" s="353"/>
      <c r="BS1815" s="353"/>
      <c r="BT1815" s="353"/>
      <c r="BU1815" s="353"/>
      <c r="BV1815" s="353"/>
      <c r="BW1815" s="353"/>
      <c r="BX1815" s="353"/>
      <c r="BY1815" s="175"/>
      <c r="BZ1815" s="175"/>
      <c r="CA1815" s="175"/>
      <c r="CB1815" s="175"/>
      <c r="CC1815" s="175"/>
    </row>
    <row r="1816" spans="1:242" s="163" customFormat="1" ht="10.5" customHeight="1">
      <c r="A1816" s="1361" t="s">
        <v>102</v>
      </c>
      <c r="B1816" s="1365" t="s">
        <v>672</v>
      </c>
      <c r="C1816" s="1239"/>
      <c r="D1816" s="1249"/>
      <c r="E1816" s="61"/>
      <c r="F1816" s="65"/>
      <c r="G1816" s="65"/>
      <c r="H1816" s="358"/>
      <c r="I1816" s="65"/>
      <c r="J1816" s="65"/>
      <c r="K1816" s="65"/>
      <c r="L1816" s="65"/>
      <c r="M1816" s="65"/>
      <c r="N1816" s="358"/>
      <c r="O1816" s="65"/>
      <c r="P1816" s="65"/>
      <c r="Q1816" s="65"/>
      <c r="R1816" s="65"/>
      <c r="S1816" s="65"/>
      <c r="T1816" s="65"/>
      <c r="U1816" s="65"/>
      <c r="V1816" s="65"/>
      <c r="W1816" s="65"/>
      <c r="X1816" s="65"/>
      <c r="Y1816" s="358"/>
      <c r="Z1816" s="65"/>
      <c r="AA1816" s="65"/>
      <c r="AB1816" s="66"/>
      <c r="AC1816" s="478"/>
      <c r="AD1816" s="826"/>
      <c r="AE1816" s="819"/>
      <c r="AF1816" s="109"/>
      <c r="AG1816" s="109"/>
      <c r="AH1816" s="109"/>
      <c r="AI1816" s="109"/>
      <c r="AJ1816" s="109"/>
      <c r="AK1816" s="109"/>
      <c r="AL1816" s="109"/>
      <c r="AM1816" s="109"/>
      <c r="AN1816" s="109"/>
      <c r="AO1816" s="109"/>
      <c r="AP1816" s="109"/>
      <c r="AQ1816" s="109"/>
      <c r="AR1816" s="109"/>
      <c r="AS1816" s="109"/>
      <c r="AT1816" s="109"/>
      <c r="AU1816" s="109"/>
      <c r="AV1816" s="109"/>
      <c r="AW1816" s="109"/>
      <c r="AX1816" s="109"/>
      <c r="AY1816" s="109"/>
      <c r="AZ1816" s="109"/>
      <c r="BA1816" s="109"/>
      <c r="BB1816" s="109"/>
      <c r="BC1816" s="109"/>
      <c r="BD1816" s="109"/>
      <c r="BE1816" s="361"/>
      <c r="BF1816" s="361"/>
      <c r="BG1816" s="361"/>
      <c r="BH1816" s="361"/>
      <c r="BI1816" s="361"/>
      <c r="BJ1816" s="361"/>
      <c r="BK1816" s="361"/>
      <c r="BL1816" s="361"/>
      <c r="BM1816" s="361"/>
      <c r="BN1816" s="361"/>
      <c r="BO1816" s="361"/>
      <c r="BP1816" s="361"/>
      <c r="BQ1816" s="361"/>
      <c r="BR1816" s="361"/>
      <c r="BS1816" s="361"/>
      <c r="BT1816" s="361"/>
      <c r="BU1816" s="361"/>
      <c r="BV1816" s="361"/>
      <c r="BW1816" s="361"/>
      <c r="BX1816" s="361"/>
    </row>
    <row r="1817" spans="1:242" s="1" customFormat="1" ht="10.5" customHeight="1">
      <c r="A1817" s="1410"/>
      <c r="B1817" s="1366"/>
      <c r="C1817" s="1240" t="s">
        <v>139</v>
      </c>
      <c r="D1817" s="144" t="s">
        <v>34</v>
      </c>
      <c r="E1817" s="206">
        <f>ROUND(SQRT(E1818^2+E1819^2)*1000/(1.73*E$1804),0)</f>
        <v>13</v>
      </c>
      <c r="F1817" s="206">
        <f t="shared" ref="F1817:M1817" si="1326">ROUND(SQRT(F1818^2+F1819^2)*1000/(1.73*F$1804),0)</f>
        <v>13</v>
      </c>
      <c r="G1817" s="206">
        <f t="shared" si="1326"/>
        <v>14</v>
      </c>
      <c r="H1817" s="483">
        <f t="shared" si="1326"/>
        <v>11</v>
      </c>
      <c r="I1817" s="206">
        <f t="shared" si="1326"/>
        <v>15</v>
      </c>
      <c r="J1817" s="206">
        <f t="shared" si="1326"/>
        <v>14</v>
      </c>
      <c r="K1817" s="206">
        <f t="shared" si="1326"/>
        <v>12</v>
      </c>
      <c r="L1817" s="206">
        <f t="shared" si="1326"/>
        <v>10</v>
      </c>
      <c r="M1817" s="206">
        <f t="shared" si="1326"/>
        <v>10</v>
      </c>
      <c r="N1817" s="483">
        <f>ROUND(SQRT(N1818^2+N1819^2)*1000/(1.73*N$1804),0)</f>
        <v>10</v>
      </c>
      <c r="O1817" s="206">
        <f t="shared" ref="O1817:P1817" si="1327">ROUND(SQRT(O1818^2+O1819^2)*1000/(1.73*O$1804),0)</f>
        <v>10</v>
      </c>
      <c r="P1817" s="206">
        <f t="shared" si="1327"/>
        <v>10</v>
      </c>
      <c r="Q1817" s="206">
        <f>ROUND(SQRT(Q1818^2+Q1819^2)*1000/(1.73*Q$1804),0)</f>
        <v>10</v>
      </c>
      <c r="R1817" s="206">
        <f t="shared" ref="R1817:AB1817" si="1328">ROUND(SQRT(R1818^2+R1819^2)*1000/(1.73*R$1804),0)</f>
        <v>11</v>
      </c>
      <c r="S1817" s="206">
        <f t="shared" si="1328"/>
        <v>10</v>
      </c>
      <c r="T1817" s="206">
        <f t="shared" si="1328"/>
        <v>10</v>
      </c>
      <c r="U1817" s="206">
        <f t="shared" si="1328"/>
        <v>9</v>
      </c>
      <c r="V1817" s="206">
        <f t="shared" si="1328"/>
        <v>10</v>
      </c>
      <c r="W1817" s="206">
        <f t="shared" si="1328"/>
        <v>10</v>
      </c>
      <c r="X1817" s="206">
        <f t="shared" si="1328"/>
        <v>10</v>
      </c>
      <c r="Y1817" s="483">
        <f t="shared" si="1328"/>
        <v>10</v>
      </c>
      <c r="Z1817" s="206">
        <f t="shared" si="1328"/>
        <v>10</v>
      </c>
      <c r="AA1817" s="206">
        <f t="shared" si="1328"/>
        <v>10</v>
      </c>
      <c r="AB1817" s="207">
        <f t="shared" si="1328"/>
        <v>11</v>
      </c>
      <c r="AC1817" s="359"/>
      <c r="AD1817" s="191"/>
      <c r="AE1817" s="64"/>
      <c r="AF1817" s="361"/>
      <c r="AG1817" s="361"/>
      <c r="AH1817" s="361"/>
      <c r="AI1817" s="361"/>
      <c r="AJ1817" s="361"/>
      <c r="AK1817" s="361"/>
      <c r="AL1817" s="361"/>
      <c r="AM1817" s="361"/>
      <c r="AN1817" s="361"/>
      <c r="AO1817" s="361"/>
      <c r="AP1817" s="361"/>
      <c r="AQ1817" s="361"/>
      <c r="AR1817" s="361"/>
      <c r="AS1817" s="361"/>
      <c r="AT1817" s="361"/>
      <c r="AU1817" s="361"/>
      <c r="AV1817" s="361"/>
      <c r="AW1817" s="361"/>
      <c r="AX1817" s="361"/>
      <c r="AY1817" s="361"/>
      <c r="AZ1817" s="361"/>
      <c r="BA1817" s="361"/>
      <c r="BB1817" s="361"/>
      <c r="BC1817" s="361"/>
      <c r="BD1817" s="361"/>
      <c r="BE1817" s="353"/>
      <c r="BF1817" s="353"/>
      <c r="BG1817" s="353"/>
      <c r="BH1817" s="353"/>
      <c r="BI1817" s="353"/>
      <c r="BJ1817" s="353"/>
      <c r="BK1817" s="353"/>
      <c r="BL1817" s="353"/>
      <c r="BM1817" s="353"/>
      <c r="BN1817" s="353"/>
      <c r="BO1817" s="353"/>
      <c r="BP1817" s="353"/>
      <c r="BQ1817" s="353"/>
      <c r="BR1817" s="353"/>
      <c r="BS1817" s="353"/>
      <c r="BT1817" s="353"/>
      <c r="BU1817" s="353"/>
      <c r="BV1817" s="353"/>
      <c r="BW1817" s="353"/>
      <c r="BX1817" s="353"/>
      <c r="BY1817" s="175"/>
      <c r="BZ1817" s="175"/>
      <c r="CA1817" s="175"/>
      <c r="CB1817" s="175"/>
      <c r="CC1817" s="175"/>
    </row>
    <row r="1818" spans="1:242" s="1" customFormat="1" ht="10.5" customHeight="1">
      <c r="A1818" s="1370"/>
      <c r="B1818" s="1366"/>
      <c r="C1818" s="1240" t="s">
        <v>954</v>
      </c>
      <c r="D1818" s="144" t="s">
        <v>126</v>
      </c>
      <c r="E1818" s="67">
        <f>ROUND((AG1818-AF1818)*$AE1818,2)</f>
        <v>0.13</v>
      </c>
      <c r="F1818" s="67">
        <f t="shared" ref="F1818:AB1818" si="1329">ROUND((AH1818-AG1818)*$AE1818,2)</f>
        <v>0.13</v>
      </c>
      <c r="G1818" s="67">
        <f t="shared" si="1329"/>
        <v>0.14000000000000001</v>
      </c>
      <c r="H1818" s="460">
        <f t="shared" si="1329"/>
        <v>0.1</v>
      </c>
      <c r="I1818" s="67">
        <f t="shared" si="1329"/>
        <v>0.14000000000000001</v>
      </c>
      <c r="J1818" s="67">
        <f t="shared" si="1329"/>
        <v>0.13</v>
      </c>
      <c r="K1818" s="67">
        <f t="shared" si="1329"/>
        <v>0.11</v>
      </c>
      <c r="L1818" s="67">
        <f t="shared" si="1329"/>
        <v>0.09</v>
      </c>
      <c r="M1818" s="67">
        <f t="shared" si="1329"/>
        <v>0.08</v>
      </c>
      <c r="N1818" s="460">
        <f t="shared" si="1329"/>
        <v>0.08</v>
      </c>
      <c r="O1818" s="67">
        <f t="shared" si="1329"/>
        <v>0.08</v>
      </c>
      <c r="P1818" s="67">
        <f t="shared" si="1329"/>
        <v>0.08</v>
      </c>
      <c r="Q1818" s="67">
        <f>ROUND((AS1818-AR1818)*$AE1818,2)</f>
        <v>0.08</v>
      </c>
      <c r="R1818" s="67">
        <f t="shared" si="1329"/>
        <v>0.09</v>
      </c>
      <c r="S1818" s="67">
        <f t="shared" si="1329"/>
        <v>0.09</v>
      </c>
      <c r="T1818" s="67">
        <f t="shared" si="1329"/>
        <v>0.09</v>
      </c>
      <c r="U1818" s="67">
        <f t="shared" si="1329"/>
        <v>0.08</v>
      </c>
      <c r="V1818" s="67">
        <f t="shared" si="1329"/>
        <v>0.09</v>
      </c>
      <c r="W1818" s="67">
        <f t="shared" si="1329"/>
        <v>0.09</v>
      </c>
      <c r="X1818" s="67">
        <f t="shared" si="1329"/>
        <v>0.09</v>
      </c>
      <c r="Y1818" s="460">
        <f t="shared" si="1329"/>
        <v>0.08</v>
      </c>
      <c r="Z1818" s="67">
        <f t="shared" si="1329"/>
        <v>0.09</v>
      </c>
      <c r="AA1818" s="67">
        <f t="shared" si="1329"/>
        <v>0.09</v>
      </c>
      <c r="AB1818" s="68">
        <f t="shared" si="1329"/>
        <v>0.09</v>
      </c>
      <c r="AC1818" s="53">
        <f>(BD1818-AF1818)*AE1818</f>
        <v>2.3186400000002321</v>
      </c>
      <c r="AD1818" s="56">
        <f>(BD1819-AF1819)*AE1818</f>
        <v>1.6799999999998363</v>
      </c>
      <c r="AE1818" s="64">
        <v>2.4</v>
      </c>
      <c r="AF1818" s="1114">
        <v>1722.0935999999999</v>
      </c>
      <c r="AG1818" s="1114">
        <v>1722.1462999999999</v>
      </c>
      <c r="AH1818" s="1115">
        <v>1722.1989999999998</v>
      </c>
      <c r="AI1818" s="1114">
        <v>1722.2565999999999</v>
      </c>
      <c r="AJ1818" s="1114">
        <v>1722.3001999999999</v>
      </c>
      <c r="AK1818" s="1114">
        <v>1722.3586</v>
      </c>
      <c r="AL1818" s="1114">
        <v>1722.4112</v>
      </c>
      <c r="AM1818" s="1114">
        <v>1722.4559999999999</v>
      </c>
      <c r="AN1818" s="1114">
        <v>1722.4934999999998</v>
      </c>
      <c r="AO1818" s="1114">
        <v>1722.5269999999998</v>
      </c>
      <c r="AP1818" s="1114">
        <v>1722.5601999999999</v>
      </c>
      <c r="AQ1818" s="1114">
        <v>1722.5944999999999</v>
      </c>
      <c r="AR1818" s="1114">
        <v>1722.6288</v>
      </c>
      <c r="AS1818" s="1114">
        <v>1722.6632999999999</v>
      </c>
      <c r="AT1818" s="1114">
        <v>1722.6998999999998</v>
      </c>
      <c r="AU1818" s="1114">
        <v>1722.7359999999999</v>
      </c>
      <c r="AV1818" s="1114">
        <v>1722.7726</v>
      </c>
      <c r="AW1818" s="1114">
        <v>1722.8047999999999</v>
      </c>
      <c r="AX1818" s="1114">
        <v>1722.8420999999998</v>
      </c>
      <c r="AY1818" s="1114">
        <v>1722.8779999999999</v>
      </c>
      <c r="AZ1818" s="1114">
        <v>1722.9145000000001</v>
      </c>
      <c r="BA1818" s="1114">
        <v>1722.9493</v>
      </c>
      <c r="BB1818" s="1114">
        <v>1722.9866999999999</v>
      </c>
      <c r="BC1818" s="1114">
        <v>1723.0228</v>
      </c>
      <c r="BD1818" s="1114">
        <v>1723.0597</v>
      </c>
      <c r="BE1818" s="353"/>
      <c r="BF1818" s="353"/>
      <c r="BG1818" s="353"/>
      <c r="BH1818" s="353"/>
      <c r="BI1818" s="353"/>
      <c r="BJ1818" s="353"/>
      <c r="BK1818" s="353"/>
      <c r="BL1818" s="353"/>
      <c r="BM1818" s="353"/>
      <c r="BN1818" s="353"/>
      <c r="BO1818" s="353"/>
      <c r="BP1818" s="353"/>
      <c r="BQ1818" s="353"/>
      <c r="BR1818" s="353"/>
      <c r="BS1818" s="353"/>
      <c r="BT1818" s="353"/>
      <c r="BU1818" s="353"/>
      <c r="BV1818" s="353"/>
      <c r="BW1818" s="353"/>
      <c r="BX1818" s="353"/>
      <c r="BY1818" s="175"/>
      <c r="BZ1818" s="175"/>
      <c r="CA1818" s="175"/>
      <c r="CB1818" s="175"/>
      <c r="CC1818" s="175"/>
    </row>
    <row r="1819" spans="1:242" s="1" customFormat="1" ht="10.5" customHeight="1">
      <c r="A1819" s="1370"/>
      <c r="B1819" s="1366"/>
      <c r="C1819" s="1240" t="s">
        <v>954</v>
      </c>
      <c r="D1819" s="144" t="s">
        <v>127</v>
      </c>
      <c r="E1819" s="67">
        <f>ROUND((AG1819-AF1819)*$AE1818,2)</f>
        <v>7.0000000000000007E-2</v>
      </c>
      <c r="F1819" s="54">
        <f t="shared" ref="F1819:AB1819" si="1330">ROUND((AH1819-AG1819)*$AE1818,2)</f>
        <v>7.0000000000000007E-2</v>
      </c>
      <c r="G1819" s="54">
        <f t="shared" si="1330"/>
        <v>7.0000000000000007E-2</v>
      </c>
      <c r="H1819" s="360">
        <f t="shared" si="1330"/>
        <v>7.0000000000000007E-2</v>
      </c>
      <c r="I1819" s="54">
        <f t="shared" si="1330"/>
        <v>7.0000000000000007E-2</v>
      </c>
      <c r="J1819" s="54">
        <f t="shared" si="1330"/>
        <v>7.0000000000000007E-2</v>
      </c>
      <c r="K1819" s="54">
        <f t="shared" si="1330"/>
        <v>7.0000000000000007E-2</v>
      </c>
      <c r="L1819" s="54">
        <f t="shared" si="1330"/>
        <v>7.0000000000000007E-2</v>
      </c>
      <c r="M1819" s="54">
        <f t="shared" si="1330"/>
        <v>0.08</v>
      </c>
      <c r="N1819" s="360">
        <f t="shared" si="1330"/>
        <v>0.08</v>
      </c>
      <c r="O1819" s="54">
        <f t="shared" si="1330"/>
        <v>0.08</v>
      </c>
      <c r="P1819" s="54">
        <f t="shared" si="1330"/>
        <v>0.08</v>
      </c>
      <c r="Q1819" s="54">
        <f t="shared" si="1330"/>
        <v>0.08</v>
      </c>
      <c r="R1819" s="54">
        <f t="shared" si="1330"/>
        <v>0.08</v>
      </c>
      <c r="S1819" s="54">
        <f t="shared" si="1330"/>
        <v>7.0000000000000007E-2</v>
      </c>
      <c r="T1819" s="54">
        <f t="shared" si="1330"/>
        <v>7.0000000000000007E-2</v>
      </c>
      <c r="U1819" s="54">
        <f t="shared" si="1330"/>
        <v>0.06</v>
      </c>
      <c r="V1819" s="54">
        <f t="shared" si="1330"/>
        <v>0.06</v>
      </c>
      <c r="W1819" s="54">
        <f t="shared" si="1330"/>
        <v>0.06</v>
      </c>
      <c r="X1819" s="54">
        <f t="shared" si="1330"/>
        <v>0.06</v>
      </c>
      <c r="Y1819" s="360">
        <f t="shared" si="1330"/>
        <v>7.0000000000000007E-2</v>
      </c>
      <c r="Z1819" s="54">
        <f t="shared" si="1330"/>
        <v>0.06</v>
      </c>
      <c r="AA1819" s="54">
        <f t="shared" si="1330"/>
        <v>0.06</v>
      </c>
      <c r="AB1819" s="55">
        <f t="shared" si="1330"/>
        <v>7.0000000000000007E-2</v>
      </c>
      <c r="AC1819" s="53"/>
      <c r="AD1819" s="56"/>
      <c r="AE1819" s="64"/>
      <c r="AF1819" s="1114">
        <v>613.63980000000004</v>
      </c>
      <c r="AG1819" s="1114">
        <v>613.66800000000001</v>
      </c>
      <c r="AH1819" s="1115">
        <v>613.69630000000006</v>
      </c>
      <c r="AI1819" s="1114">
        <v>613.72570000000007</v>
      </c>
      <c r="AJ1819" s="1114">
        <v>613.75430000000006</v>
      </c>
      <c r="AK1819" s="1114">
        <v>613.78160000000003</v>
      </c>
      <c r="AL1819" s="1114">
        <v>613.80939999999998</v>
      </c>
      <c r="AM1819" s="1114">
        <v>613.8365</v>
      </c>
      <c r="AN1819" s="1114">
        <v>613.8646</v>
      </c>
      <c r="AO1819" s="1114">
        <v>613.89620000000002</v>
      </c>
      <c r="AP1819" s="1114">
        <v>613.92939999999999</v>
      </c>
      <c r="AQ1819" s="1114">
        <v>613.96249999999998</v>
      </c>
      <c r="AR1819" s="1114">
        <v>613.99720000000002</v>
      </c>
      <c r="AS1819" s="1114">
        <v>614.02980000000002</v>
      </c>
      <c r="AT1819" s="1114">
        <v>614.06360000000006</v>
      </c>
      <c r="AU1819" s="1114">
        <v>614.09450000000004</v>
      </c>
      <c r="AV1819" s="1114">
        <v>614.12520000000006</v>
      </c>
      <c r="AW1819" s="1114">
        <v>614.15219999999999</v>
      </c>
      <c r="AX1819" s="1114">
        <v>614.17910000000006</v>
      </c>
      <c r="AY1819" s="1114">
        <v>614.20519999999999</v>
      </c>
      <c r="AZ1819" s="1114">
        <v>614.23149999999998</v>
      </c>
      <c r="BA1819" s="1114">
        <v>614.2595</v>
      </c>
      <c r="BB1819" s="1114">
        <v>614.28650000000005</v>
      </c>
      <c r="BC1819" s="1114">
        <v>614.31240000000003</v>
      </c>
      <c r="BD1819" s="1114">
        <v>614.33979999999997</v>
      </c>
      <c r="BE1819" s="353"/>
      <c r="BF1819" s="353"/>
      <c r="BG1819" s="353"/>
      <c r="BH1819" s="353"/>
      <c r="BI1819" s="353"/>
      <c r="BJ1819" s="353"/>
      <c r="BK1819" s="353"/>
      <c r="BL1819" s="353"/>
      <c r="BM1819" s="353"/>
      <c r="BN1819" s="353"/>
      <c r="BO1819" s="353"/>
      <c r="BP1819" s="353"/>
      <c r="BQ1819" s="353"/>
      <c r="BR1819" s="353"/>
      <c r="BS1819" s="353"/>
      <c r="BT1819" s="353"/>
      <c r="BU1819" s="353"/>
      <c r="BV1819" s="353"/>
      <c r="BW1819" s="353"/>
      <c r="BX1819" s="353"/>
      <c r="BY1819" s="175"/>
      <c r="BZ1819" s="175"/>
      <c r="CA1819" s="175"/>
      <c r="CB1819" s="175"/>
      <c r="CC1819" s="175"/>
    </row>
    <row r="1820" spans="1:242" s="1" customFormat="1" ht="10.5" customHeight="1" thickBot="1">
      <c r="A1820" s="1371"/>
      <c r="B1820" s="1367"/>
      <c r="C1820" s="293"/>
      <c r="D1820" s="254" t="s">
        <v>42</v>
      </c>
      <c r="E1820" s="58">
        <f t="shared" ref="E1820:AB1820" si="1331">E1819/E1818</f>
        <v>0.53846153846153855</v>
      </c>
      <c r="F1820" s="58">
        <f t="shared" si="1331"/>
        <v>0.53846153846153855</v>
      </c>
      <c r="G1820" s="58">
        <f t="shared" si="1331"/>
        <v>0.5</v>
      </c>
      <c r="H1820" s="394">
        <f t="shared" si="1331"/>
        <v>0.70000000000000007</v>
      </c>
      <c r="I1820" s="58">
        <f t="shared" si="1331"/>
        <v>0.5</v>
      </c>
      <c r="J1820" s="58">
        <f t="shared" si="1331"/>
        <v>0.53846153846153855</v>
      </c>
      <c r="K1820" s="58">
        <f t="shared" si="1331"/>
        <v>0.63636363636363646</v>
      </c>
      <c r="L1820" s="58">
        <f t="shared" si="1331"/>
        <v>0.7777777777777779</v>
      </c>
      <c r="M1820" s="58">
        <f t="shared" si="1331"/>
        <v>1</v>
      </c>
      <c r="N1820" s="394">
        <f t="shared" si="1331"/>
        <v>1</v>
      </c>
      <c r="O1820" s="58">
        <f t="shared" si="1331"/>
        <v>1</v>
      </c>
      <c r="P1820" s="58">
        <f t="shared" si="1331"/>
        <v>1</v>
      </c>
      <c r="Q1820" s="58">
        <f t="shared" si="1331"/>
        <v>1</v>
      </c>
      <c r="R1820" s="58">
        <f t="shared" si="1331"/>
        <v>0.88888888888888895</v>
      </c>
      <c r="S1820" s="58">
        <f t="shared" si="1331"/>
        <v>0.7777777777777779</v>
      </c>
      <c r="T1820" s="58">
        <f t="shared" si="1331"/>
        <v>0.7777777777777779</v>
      </c>
      <c r="U1820" s="58">
        <f t="shared" si="1331"/>
        <v>0.75</v>
      </c>
      <c r="V1820" s="58">
        <f t="shared" si="1331"/>
        <v>0.66666666666666663</v>
      </c>
      <c r="W1820" s="58">
        <f t="shared" si="1331"/>
        <v>0.66666666666666663</v>
      </c>
      <c r="X1820" s="58">
        <f t="shared" si="1331"/>
        <v>0.66666666666666663</v>
      </c>
      <c r="Y1820" s="394">
        <f t="shared" si="1331"/>
        <v>0.87500000000000011</v>
      </c>
      <c r="Z1820" s="58">
        <f t="shared" si="1331"/>
        <v>0.66666666666666663</v>
      </c>
      <c r="AA1820" s="58">
        <f t="shared" si="1331"/>
        <v>0.66666666666666663</v>
      </c>
      <c r="AB1820" s="59">
        <f t="shared" si="1331"/>
        <v>0.7777777777777779</v>
      </c>
      <c r="AC1820" s="53"/>
      <c r="AD1820" s="56"/>
      <c r="AE1820" s="64"/>
      <c r="AF1820" s="361"/>
      <c r="AG1820" s="361"/>
      <c r="AH1820" s="361"/>
      <c r="AI1820" s="361"/>
      <c r="AJ1820" s="361"/>
      <c r="AK1820" s="361"/>
      <c r="AL1820" s="361"/>
      <c r="AM1820" s="361"/>
      <c r="AN1820" s="361"/>
      <c r="AO1820" s="361"/>
      <c r="AP1820" s="361"/>
      <c r="AQ1820" s="361"/>
      <c r="AR1820" s="361"/>
      <c r="AS1820" s="361"/>
      <c r="AT1820" s="361"/>
      <c r="AU1820" s="361"/>
      <c r="AV1820" s="361"/>
      <c r="AW1820" s="361"/>
      <c r="AX1820" s="361"/>
      <c r="AY1820" s="361"/>
      <c r="AZ1820" s="361"/>
      <c r="BA1820" s="361"/>
      <c r="BB1820" s="361"/>
      <c r="BC1820" s="361"/>
      <c r="BD1820" s="361"/>
      <c r="BE1820" s="353"/>
      <c r="BF1820" s="353"/>
      <c r="BG1820" s="353"/>
      <c r="BH1820" s="353"/>
      <c r="BI1820" s="353"/>
      <c r="BJ1820" s="353"/>
      <c r="BK1820" s="353"/>
      <c r="BL1820" s="353"/>
      <c r="BM1820" s="353"/>
      <c r="BN1820" s="353"/>
      <c r="BO1820" s="353"/>
      <c r="BP1820" s="353"/>
      <c r="BQ1820" s="353"/>
      <c r="BR1820" s="353"/>
      <c r="BS1820" s="353"/>
      <c r="BT1820" s="353"/>
      <c r="BU1820" s="353"/>
      <c r="BV1820" s="353"/>
      <c r="BW1820" s="353"/>
      <c r="BX1820" s="353"/>
      <c r="BY1820" s="175"/>
      <c r="BZ1820" s="175"/>
      <c r="CA1820" s="175"/>
      <c r="CB1820" s="175"/>
      <c r="CC1820" s="175"/>
    </row>
    <row r="1821" spans="1:242" s="1" customFormat="1" ht="10.5" customHeight="1">
      <c r="A1821" s="1341" t="s">
        <v>14</v>
      </c>
      <c r="B1821" s="1420" t="s">
        <v>668</v>
      </c>
      <c r="C1821" s="1239"/>
      <c r="D1821" s="1249"/>
      <c r="E1821" s="61"/>
      <c r="F1821" s="65"/>
      <c r="G1821" s="65"/>
      <c r="H1821" s="358"/>
      <c r="I1821" s="65"/>
      <c r="J1821" s="65"/>
      <c r="K1821" s="65"/>
      <c r="L1821" s="65"/>
      <c r="M1821" s="65"/>
      <c r="N1821" s="358"/>
      <c r="O1821" s="65"/>
      <c r="P1821" s="65"/>
      <c r="Q1821" s="65"/>
      <c r="R1821" s="65"/>
      <c r="S1821" s="65"/>
      <c r="T1821" s="65"/>
      <c r="U1821" s="65"/>
      <c r="V1821" s="65"/>
      <c r="W1821" s="65"/>
      <c r="X1821" s="65"/>
      <c r="Y1821" s="358"/>
      <c r="Z1821" s="65"/>
      <c r="AA1821" s="65"/>
      <c r="AB1821" s="66"/>
      <c r="AC1821" s="53"/>
      <c r="AD1821" s="56"/>
      <c r="AE1821" s="64"/>
      <c r="AF1821" s="361"/>
      <c r="AG1821" s="361"/>
      <c r="AH1821" s="361"/>
      <c r="AI1821" s="361"/>
      <c r="AJ1821" s="361"/>
      <c r="AK1821" s="361"/>
      <c r="AL1821" s="361"/>
      <c r="AM1821" s="361"/>
      <c r="AN1821" s="361"/>
      <c r="AO1821" s="361"/>
      <c r="AP1821" s="361"/>
      <c r="AQ1821" s="361"/>
      <c r="AR1821" s="361"/>
      <c r="AS1821" s="361"/>
      <c r="AT1821" s="361"/>
      <c r="AU1821" s="361"/>
      <c r="AV1821" s="361"/>
      <c r="AW1821" s="361"/>
      <c r="AX1821" s="361"/>
      <c r="AY1821" s="361"/>
      <c r="AZ1821" s="361"/>
      <c r="BA1821" s="361"/>
      <c r="BB1821" s="361"/>
      <c r="BC1821" s="361"/>
      <c r="BD1821" s="361"/>
      <c r="BE1821" s="526"/>
      <c r="BF1821" s="353"/>
      <c r="BG1821" s="353"/>
      <c r="BH1821" s="353"/>
      <c r="BI1821" s="353"/>
      <c r="BJ1821" s="353"/>
      <c r="BK1821" s="353"/>
      <c r="BL1821" s="353"/>
      <c r="BM1821" s="353"/>
      <c r="BN1821" s="353"/>
      <c r="BO1821" s="353"/>
      <c r="BP1821" s="353"/>
      <c r="BQ1821" s="353"/>
      <c r="BR1821" s="353"/>
      <c r="BS1821" s="353"/>
      <c r="BT1821" s="353"/>
      <c r="BU1821" s="353"/>
      <c r="BV1821" s="353"/>
      <c r="BW1821" s="353"/>
      <c r="BX1821" s="353"/>
      <c r="BY1821" s="175"/>
      <c r="BZ1821" s="175"/>
      <c r="CA1821" s="175"/>
      <c r="CB1821" s="175"/>
      <c r="CC1821" s="175"/>
    </row>
    <row r="1822" spans="1:242" s="1" customFormat="1" ht="10.5" customHeight="1">
      <c r="A1822" s="1341"/>
      <c r="B1822" s="1420"/>
      <c r="C1822" s="1240" t="s">
        <v>139</v>
      </c>
      <c r="D1822" s="144" t="s">
        <v>34</v>
      </c>
      <c r="E1822" s="206">
        <f>ROUND(SQRT(E1823^2+E1824^2)*1000/(1.73*E1805),0)</f>
        <v>98</v>
      </c>
      <c r="F1822" s="206">
        <f t="shared" ref="F1822:AB1822" si="1332">ROUND(SQRT(F1823^2+F1824^2)*1000/(1.73*F1805),0)</f>
        <v>117</v>
      </c>
      <c r="G1822" s="206">
        <f t="shared" si="1332"/>
        <v>102</v>
      </c>
      <c r="H1822" s="483">
        <f t="shared" si="1332"/>
        <v>106</v>
      </c>
      <c r="I1822" s="206">
        <f t="shared" si="1332"/>
        <v>85</v>
      </c>
      <c r="J1822" s="206">
        <f t="shared" si="1332"/>
        <v>81</v>
      </c>
      <c r="K1822" s="206">
        <f t="shared" si="1332"/>
        <v>63</v>
      </c>
      <c r="L1822" s="206">
        <f t="shared" si="1332"/>
        <v>74</v>
      </c>
      <c r="M1822" s="206">
        <f t="shared" si="1332"/>
        <v>112</v>
      </c>
      <c r="N1822" s="483">
        <f t="shared" si="1332"/>
        <v>91</v>
      </c>
      <c r="O1822" s="206">
        <f t="shared" si="1332"/>
        <v>71</v>
      </c>
      <c r="P1822" s="206">
        <f t="shared" si="1332"/>
        <v>63</v>
      </c>
      <c r="Q1822" s="206">
        <f t="shared" si="1332"/>
        <v>105</v>
      </c>
      <c r="R1822" s="206">
        <f t="shared" si="1332"/>
        <v>116</v>
      </c>
      <c r="S1822" s="206">
        <f t="shared" si="1332"/>
        <v>88</v>
      </c>
      <c r="T1822" s="206">
        <f t="shared" si="1332"/>
        <v>155</v>
      </c>
      <c r="U1822" s="206">
        <f t="shared" si="1332"/>
        <v>155</v>
      </c>
      <c r="V1822" s="206">
        <f t="shared" si="1332"/>
        <v>123</v>
      </c>
      <c r="W1822" s="206">
        <f t="shared" si="1332"/>
        <v>123</v>
      </c>
      <c r="X1822" s="206">
        <f t="shared" si="1332"/>
        <v>137</v>
      </c>
      <c r="Y1822" s="483">
        <f t="shared" si="1332"/>
        <v>152</v>
      </c>
      <c r="Z1822" s="206">
        <f t="shared" si="1332"/>
        <v>92</v>
      </c>
      <c r="AA1822" s="206">
        <f t="shared" si="1332"/>
        <v>117</v>
      </c>
      <c r="AB1822" s="207">
        <f t="shared" si="1332"/>
        <v>89</v>
      </c>
      <c r="AC1822" s="359"/>
      <c r="AD1822" s="191"/>
      <c r="AE1822" s="64"/>
      <c r="AF1822" s="109"/>
      <c r="AG1822" s="109"/>
      <c r="AH1822" s="109"/>
      <c r="AI1822" s="109"/>
      <c r="AJ1822" s="109"/>
      <c r="AK1822" s="109"/>
      <c r="AL1822" s="109"/>
      <c r="AM1822" s="109"/>
      <c r="AN1822" s="109"/>
      <c r="AO1822" s="109"/>
      <c r="AP1822" s="109"/>
      <c r="AQ1822" s="109"/>
      <c r="AR1822" s="109"/>
      <c r="AS1822" s="109"/>
      <c r="AT1822" s="109"/>
      <c r="AU1822" s="109"/>
      <c r="AV1822" s="109"/>
      <c r="AW1822" s="109"/>
      <c r="AX1822" s="109"/>
      <c r="AY1822" s="109"/>
      <c r="AZ1822" s="109"/>
      <c r="BA1822" s="109"/>
      <c r="BB1822" s="109"/>
      <c r="BC1822" s="109"/>
      <c r="BD1822" s="109"/>
      <c r="BE1822" s="526"/>
      <c r="BF1822" s="353"/>
      <c r="BG1822" s="353"/>
      <c r="BH1822" s="353"/>
      <c r="BI1822" s="353"/>
      <c r="BJ1822" s="353"/>
      <c r="BK1822" s="353"/>
      <c r="BL1822" s="353"/>
      <c r="BM1822" s="353"/>
      <c r="BN1822" s="353"/>
      <c r="BO1822" s="353"/>
      <c r="BP1822" s="353"/>
      <c r="BQ1822" s="353"/>
      <c r="BR1822" s="353"/>
      <c r="BS1822" s="353"/>
      <c r="BT1822" s="353"/>
      <c r="BU1822" s="353"/>
      <c r="BV1822" s="353"/>
      <c r="BW1822" s="353"/>
      <c r="BX1822" s="353"/>
      <c r="BY1822" s="175"/>
      <c r="BZ1822" s="175"/>
      <c r="CA1822" s="175"/>
      <c r="CB1822" s="175"/>
      <c r="CC1822" s="175"/>
    </row>
    <row r="1823" spans="1:242" s="1" customFormat="1" ht="10.5" customHeight="1">
      <c r="A1823" s="1341"/>
      <c r="B1823" s="1420"/>
      <c r="C1823" s="1240" t="s">
        <v>954</v>
      </c>
      <c r="D1823" s="144" t="s">
        <v>126</v>
      </c>
      <c r="E1823" s="67">
        <f>ROUND((AG1823-AF1823)*$AE1823,2)</f>
        <v>1.08</v>
      </c>
      <c r="F1823" s="67">
        <f t="shared" ref="F1823:AB1823" si="1333">ROUND((AH1823-AG1823)*$AE1823,2)</f>
        <v>1.27</v>
      </c>
      <c r="G1823" s="67">
        <f t="shared" si="1333"/>
        <v>1.1100000000000001</v>
      </c>
      <c r="H1823" s="460">
        <f t="shared" si="1333"/>
        <v>1.1399999999999999</v>
      </c>
      <c r="I1823" s="67">
        <f t="shared" si="1333"/>
        <v>0.92</v>
      </c>
      <c r="J1823" s="67">
        <f t="shared" si="1333"/>
        <v>0.88</v>
      </c>
      <c r="K1823" s="67">
        <f t="shared" si="1333"/>
        <v>0.69</v>
      </c>
      <c r="L1823" s="67">
        <f t="shared" si="1333"/>
        <v>0.81</v>
      </c>
      <c r="M1823" s="67">
        <f t="shared" si="1333"/>
        <v>1.24</v>
      </c>
      <c r="N1823" s="460">
        <f t="shared" si="1333"/>
        <v>1</v>
      </c>
      <c r="O1823" s="67">
        <f t="shared" si="1333"/>
        <v>0.79</v>
      </c>
      <c r="P1823" s="67">
        <f t="shared" si="1333"/>
        <v>0.69</v>
      </c>
      <c r="Q1823" s="67">
        <f t="shared" si="1333"/>
        <v>1.1599999999999999</v>
      </c>
      <c r="R1823" s="67">
        <f t="shared" si="1333"/>
        <v>1.28</v>
      </c>
      <c r="S1823" s="67">
        <f t="shared" si="1333"/>
        <v>0.95</v>
      </c>
      <c r="T1823" s="67">
        <f t="shared" si="1333"/>
        <v>1.66</v>
      </c>
      <c r="U1823" s="67">
        <f t="shared" si="1333"/>
        <v>1.66</v>
      </c>
      <c r="V1823" s="67">
        <f t="shared" si="1333"/>
        <v>1.34</v>
      </c>
      <c r="W1823" s="67">
        <f t="shared" si="1333"/>
        <v>1.31</v>
      </c>
      <c r="X1823" s="67">
        <f t="shared" si="1333"/>
        <v>1.49</v>
      </c>
      <c r="Y1823" s="460">
        <f t="shared" si="1333"/>
        <v>1.63</v>
      </c>
      <c r="Z1823" s="67">
        <f t="shared" si="1333"/>
        <v>0.98</v>
      </c>
      <c r="AA1823" s="67">
        <f t="shared" si="1333"/>
        <v>1.25</v>
      </c>
      <c r="AB1823" s="68">
        <f t="shared" si="1333"/>
        <v>0.97</v>
      </c>
      <c r="AC1823" s="53">
        <f>(BD1823-AF1823)*AE1823</f>
        <v>27.288479999994159</v>
      </c>
      <c r="AD1823" s="56">
        <f>(BD1824-AF1824)*AE1823</f>
        <v>7.0785600000031987</v>
      </c>
      <c r="AE1823" s="64">
        <v>4.8</v>
      </c>
      <c r="AF1823" s="1114">
        <v>18356.9028</v>
      </c>
      <c r="AG1823" s="1114">
        <v>18357.128499999999</v>
      </c>
      <c r="AH1823" s="1115">
        <v>18357.393599999999</v>
      </c>
      <c r="AI1823" s="1114">
        <v>18357.624899999999</v>
      </c>
      <c r="AJ1823" s="1114">
        <v>18357.861400000002</v>
      </c>
      <c r="AK1823" s="1114">
        <v>18358.054</v>
      </c>
      <c r="AL1823" s="1114">
        <v>18358.237399999998</v>
      </c>
      <c r="AM1823" s="1114">
        <v>18358.3812</v>
      </c>
      <c r="AN1823" s="1114">
        <v>18358.5497</v>
      </c>
      <c r="AO1823" s="1114">
        <v>18358.8073</v>
      </c>
      <c r="AP1823" s="1114">
        <v>18359.016100000001</v>
      </c>
      <c r="AQ1823" s="1114">
        <v>18359.179799999998</v>
      </c>
      <c r="AR1823" s="1114">
        <v>18359.323899999999</v>
      </c>
      <c r="AS1823" s="1114">
        <v>18359.5648</v>
      </c>
      <c r="AT1823" s="1114">
        <v>18359.8318</v>
      </c>
      <c r="AU1823" s="1114">
        <v>18360.029699999999</v>
      </c>
      <c r="AV1823" s="1114">
        <v>18360.374800000001</v>
      </c>
      <c r="AW1823" s="1114">
        <v>18360.720799999999</v>
      </c>
      <c r="AX1823" s="1114">
        <v>18360.999</v>
      </c>
      <c r="AY1823" s="1114">
        <v>18361.2709</v>
      </c>
      <c r="AZ1823" s="1114">
        <v>18361.580600000001</v>
      </c>
      <c r="BA1823" s="1114">
        <v>18361.9208</v>
      </c>
      <c r="BB1823" s="1114">
        <v>18362.125800000002</v>
      </c>
      <c r="BC1823" s="1114">
        <v>18362.385699999999</v>
      </c>
      <c r="BD1823" s="1114">
        <v>18362.587899999999</v>
      </c>
      <c r="BE1823" s="526"/>
      <c r="BF1823" s="361"/>
      <c r="BG1823" s="361"/>
      <c r="BH1823" s="361"/>
      <c r="BI1823" s="361"/>
      <c r="BJ1823" s="361"/>
      <c r="BK1823" s="361"/>
      <c r="BL1823" s="361"/>
      <c r="BM1823" s="361"/>
      <c r="BN1823" s="361"/>
      <c r="BO1823" s="361"/>
      <c r="BP1823" s="361"/>
      <c r="BQ1823" s="361"/>
      <c r="BR1823" s="361"/>
      <c r="BS1823" s="361"/>
      <c r="BT1823" s="361"/>
      <c r="BU1823" s="361"/>
      <c r="BV1823" s="361"/>
      <c r="BW1823" s="361"/>
      <c r="BX1823" s="361"/>
      <c r="BY1823" s="163"/>
      <c r="BZ1823" s="163"/>
      <c r="CA1823" s="163"/>
      <c r="CB1823" s="163"/>
      <c r="CC1823" s="163"/>
    </row>
    <row r="1824" spans="1:242" s="951" customFormat="1" ht="10.5" customHeight="1">
      <c r="A1824" s="1341"/>
      <c r="B1824" s="1420"/>
      <c r="C1824" s="1240" t="s">
        <v>954</v>
      </c>
      <c r="D1824" s="144" t="s">
        <v>127</v>
      </c>
      <c r="E1824" s="67">
        <f>ROUND((AG1824-AF1824)*$AE1823,2)</f>
        <v>0.09</v>
      </c>
      <c r="F1824" s="54">
        <f>ROUND((AH1824-AG1824)*$AE1823,2)</f>
        <v>0.1</v>
      </c>
      <c r="G1824" s="54">
        <f t="shared" ref="G1824:P1824" si="1334">ROUND((AI1824-AH1824)*$AE1823,2)</f>
        <v>0.1</v>
      </c>
      <c r="H1824" s="360">
        <f t="shared" si="1334"/>
        <v>7.0000000000000007E-2</v>
      </c>
      <c r="I1824" s="54">
        <f t="shared" si="1334"/>
        <v>0.11</v>
      </c>
      <c r="J1824" s="54">
        <f t="shared" si="1334"/>
        <v>7.0000000000000007E-2</v>
      </c>
      <c r="K1824" s="54">
        <f t="shared" si="1334"/>
        <v>0.1</v>
      </c>
      <c r="L1824" s="54">
        <f t="shared" si="1334"/>
        <v>0.11</v>
      </c>
      <c r="M1824" s="54">
        <f t="shared" si="1334"/>
        <v>0.08</v>
      </c>
      <c r="N1824" s="360">
        <f t="shared" si="1334"/>
        <v>0.1</v>
      </c>
      <c r="O1824" s="54">
        <f t="shared" si="1334"/>
        <v>0.09</v>
      </c>
      <c r="P1824" s="54">
        <f t="shared" si="1334"/>
        <v>0.1</v>
      </c>
      <c r="Q1824" s="54">
        <v>0.12</v>
      </c>
      <c r="R1824" s="54">
        <f t="shared" ref="R1824:AB1824" si="1335">ROUND((AT1824-AS1824)*$AE1823,2)</f>
        <v>0.1</v>
      </c>
      <c r="S1824" s="54">
        <f t="shared" si="1335"/>
        <v>0.12</v>
      </c>
      <c r="T1824" s="54">
        <f t="shared" si="1335"/>
        <v>0.08</v>
      </c>
      <c r="U1824" s="54">
        <f t="shared" si="1335"/>
        <v>0.12</v>
      </c>
      <c r="V1824" s="54">
        <f t="shared" si="1335"/>
        <v>0.05</v>
      </c>
      <c r="W1824" s="54">
        <f t="shared" si="1335"/>
        <v>0.11</v>
      </c>
      <c r="X1824" s="54">
        <f t="shared" si="1335"/>
        <v>0.1</v>
      </c>
      <c r="Y1824" s="360">
        <f t="shared" si="1335"/>
        <v>0.1</v>
      </c>
      <c r="Z1824" s="54">
        <f t="shared" si="1335"/>
        <v>0.11</v>
      </c>
      <c r="AA1824" s="54">
        <f t="shared" si="1335"/>
        <v>0.09</v>
      </c>
      <c r="AB1824" s="55">
        <f t="shared" si="1335"/>
        <v>0.1</v>
      </c>
      <c r="AC1824" s="53"/>
      <c r="AD1824" s="56"/>
      <c r="AE1824" s="64"/>
      <c r="AF1824" s="1114">
        <v>10826.7089</v>
      </c>
      <c r="AG1824" s="1114">
        <v>10826.7269</v>
      </c>
      <c r="AH1824" s="1115">
        <v>10826.748</v>
      </c>
      <c r="AI1824" s="1114">
        <v>10826.768099999999</v>
      </c>
      <c r="AJ1824" s="1114">
        <v>10826.78233</v>
      </c>
      <c r="AK1824" s="1114">
        <v>10826.806</v>
      </c>
      <c r="AL1824" s="1114">
        <v>10826.82106</v>
      </c>
      <c r="AM1824" s="1114">
        <v>10826.8423</v>
      </c>
      <c r="AN1824" s="1114">
        <v>10826.8642</v>
      </c>
      <c r="AO1824" s="1114">
        <v>10826.8806</v>
      </c>
      <c r="AP1824" s="1114">
        <v>10826.901599999999</v>
      </c>
      <c r="AQ1824" s="1114">
        <v>10826.920099999999</v>
      </c>
      <c r="AR1824" s="1114">
        <v>10826.9416</v>
      </c>
      <c r="AS1824" s="1114">
        <v>10827.963159999999</v>
      </c>
      <c r="AT1824" s="1114">
        <v>10827.9841</v>
      </c>
      <c r="AU1824" s="1114">
        <v>10828.009099999999</v>
      </c>
      <c r="AV1824" s="1114">
        <v>10828.025100000001</v>
      </c>
      <c r="AW1824" s="1114">
        <v>10828.04938</v>
      </c>
      <c r="AX1824" s="1114">
        <v>10828.06013</v>
      </c>
      <c r="AY1824" s="1114">
        <v>10828.082157999999</v>
      </c>
      <c r="AZ1824" s="1114">
        <v>10828.103053999999</v>
      </c>
      <c r="BA1824" s="1114">
        <v>10828.123969</v>
      </c>
      <c r="BB1824" s="1114">
        <v>10828.145909999999</v>
      </c>
      <c r="BC1824" s="1114">
        <v>10828.163759999999</v>
      </c>
      <c r="BD1824" s="1114">
        <v>10828.1836</v>
      </c>
      <c r="BE1824" s="526"/>
      <c r="BF1824" s="353"/>
      <c r="BG1824" s="353"/>
      <c r="BH1824" s="353"/>
      <c r="BI1824" s="353"/>
      <c r="BJ1824" s="353"/>
      <c r="BK1824" s="353"/>
      <c r="BL1824" s="353"/>
      <c r="BM1824" s="353"/>
      <c r="BN1824" s="353"/>
      <c r="BO1824" s="353"/>
      <c r="BP1824" s="353"/>
      <c r="BQ1824" s="353"/>
      <c r="BR1824" s="353"/>
      <c r="BS1824" s="353"/>
      <c r="BT1824" s="353"/>
      <c r="BU1824" s="353"/>
      <c r="BV1824" s="353"/>
      <c r="BW1824" s="353"/>
      <c r="BX1824" s="353"/>
      <c r="BY1824" s="175"/>
      <c r="BZ1824" s="175"/>
      <c r="CA1824" s="175"/>
      <c r="CB1824" s="175"/>
      <c r="CC1824" s="175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GW1824" s="1"/>
      <c r="GX1824" s="1"/>
      <c r="GY1824" s="1"/>
      <c r="GZ1824" s="1"/>
      <c r="HA1824" s="1"/>
      <c r="HB1824" s="1"/>
      <c r="HC1824" s="1"/>
      <c r="HD1824" s="1"/>
      <c r="HE1824" s="1"/>
      <c r="HF1824" s="1"/>
      <c r="HG1824" s="1"/>
      <c r="HH1824" s="1"/>
      <c r="HI1824" s="1"/>
      <c r="HJ1824" s="1"/>
      <c r="HK1824" s="1"/>
      <c r="HL1824" s="1"/>
      <c r="HM1824" s="1"/>
      <c r="HN1824" s="1"/>
      <c r="HO1824" s="1"/>
      <c r="HP1824" s="1"/>
      <c r="HQ1824" s="1"/>
      <c r="HR1824" s="1"/>
      <c r="HS1824" s="1"/>
      <c r="HT1824" s="1"/>
      <c r="HU1824" s="1"/>
      <c r="HV1824" s="1"/>
      <c r="HW1824" s="1"/>
      <c r="HX1824" s="1"/>
      <c r="HY1824" s="1"/>
      <c r="HZ1824" s="1"/>
      <c r="IA1824" s="1"/>
      <c r="IB1824" s="1"/>
      <c r="IC1824" s="1"/>
      <c r="ID1824" s="1"/>
      <c r="IE1824" s="1"/>
      <c r="IF1824" s="1"/>
      <c r="IG1824" s="1"/>
      <c r="IH1824" s="1"/>
    </row>
    <row r="1825" spans="1:242" s="1" customFormat="1" ht="10.5" customHeight="1" thickBot="1">
      <c r="A1825" s="1341"/>
      <c r="B1825" s="1420"/>
      <c r="C1825" s="293"/>
      <c r="D1825" s="254" t="s">
        <v>42</v>
      </c>
      <c r="E1825" s="89">
        <f t="shared" ref="E1825:AB1825" si="1336">E1824/E1823</f>
        <v>8.3333333333333329E-2</v>
      </c>
      <c r="F1825" s="89">
        <f t="shared" si="1336"/>
        <v>7.874015748031496E-2</v>
      </c>
      <c r="G1825" s="89">
        <f t="shared" si="1336"/>
        <v>9.0090090090090086E-2</v>
      </c>
      <c r="H1825" s="461">
        <f t="shared" si="1336"/>
        <v>6.1403508771929835E-2</v>
      </c>
      <c r="I1825" s="89">
        <f t="shared" si="1336"/>
        <v>0.11956521739130434</v>
      </c>
      <c r="J1825" s="89">
        <f t="shared" si="1336"/>
        <v>7.9545454545454558E-2</v>
      </c>
      <c r="K1825" s="89">
        <f t="shared" si="1336"/>
        <v>0.14492753623188409</v>
      </c>
      <c r="L1825" s="89">
        <f t="shared" si="1336"/>
        <v>0.13580246913580246</v>
      </c>
      <c r="M1825" s="89">
        <f t="shared" si="1336"/>
        <v>6.4516129032258063E-2</v>
      </c>
      <c r="N1825" s="461">
        <f t="shared" si="1336"/>
        <v>0.1</v>
      </c>
      <c r="O1825" s="89">
        <f t="shared" si="1336"/>
        <v>0.11392405063291139</v>
      </c>
      <c r="P1825" s="89">
        <f t="shared" si="1336"/>
        <v>0.14492753623188409</v>
      </c>
      <c r="Q1825" s="89">
        <f t="shared" si="1336"/>
        <v>0.10344827586206896</v>
      </c>
      <c r="R1825" s="89">
        <f t="shared" si="1336"/>
        <v>7.8125E-2</v>
      </c>
      <c r="S1825" s="89">
        <f t="shared" si="1336"/>
        <v>0.12631578947368421</v>
      </c>
      <c r="T1825" s="89">
        <f t="shared" si="1336"/>
        <v>4.8192771084337352E-2</v>
      </c>
      <c r="U1825" s="89">
        <f t="shared" si="1336"/>
        <v>7.2289156626506021E-2</v>
      </c>
      <c r="V1825" s="89">
        <f t="shared" si="1336"/>
        <v>3.7313432835820892E-2</v>
      </c>
      <c r="W1825" s="89">
        <f t="shared" si="1336"/>
        <v>8.3969465648854963E-2</v>
      </c>
      <c r="X1825" s="89">
        <f t="shared" si="1336"/>
        <v>6.7114093959731544E-2</v>
      </c>
      <c r="Y1825" s="461">
        <f t="shared" si="1336"/>
        <v>6.1349693251533749E-2</v>
      </c>
      <c r="Z1825" s="89">
        <f t="shared" si="1336"/>
        <v>0.11224489795918367</v>
      </c>
      <c r="AA1825" s="89">
        <f t="shared" si="1336"/>
        <v>7.1999999999999995E-2</v>
      </c>
      <c r="AB1825" s="90">
        <f t="shared" si="1336"/>
        <v>0.10309278350515465</v>
      </c>
      <c r="AC1825" s="53"/>
      <c r="AD1825" s="56"/>
      <c r="AE1825" s="64"/>
      <c r="AF1825" s="361"/>
      <c r="AG1825" s="361"/>
      <c r="AH1825" s="361"/>
      <c r="AI1825" s="361"/>
      <c r="AJ1825" s="361"/>
      <c r="AK1825" s="361"/>
      <c r="AL1825" s="361"/>
      <c r="AM1825" s="361"/>
      <c r="AN1825" s="361"/>
      <c r="AO1825" s="361"/>
      <c r="AP1825" s="361"/>
      <c r="AQ1825" s="361"/>
      <c r="AR1825" s="361"/>
      <c r="AS1825" s="361"/>
      <c r="AT1825" s="361"/>
      <c r="AU1825" s="361"/>
      <c r="AV1825" s="361"/>
      <c r="AW1825" s="361"/>
      <c r="AX1825" s="361"/>
      <c r="AY1825" s="361"/>
      <c r="AZ1825" s="361"/>
      <c r="BA1825" s="361"/>
      <c r="BB1825" s="361"/>
      <c r="BC1825" s="361"/>
      <c r="BD1825" s="361"/>
      <c r="BE1825" s="526"/>
      <c r="BF1825" s="353"/>
      <c r="BG1825" s="353"/>
      <c r="BH1825" s="353"/>
      <c r="BI1825" s="353"/>
      <c r="BJ1825" s="353"/>
      <c r="BK1825" s="353"/>
      <c r="BL1825" s="353"/>
      <c r="BM1825" s="353"/>
      <c r="BN1825" s="353"/>
      <c r="BO1825" s="353"/>
      <c r="BP1825" s="353"/>
      <c r="BQ1825" s="353"/>
      <c r="BR1825" s="353"/>
      <c r="BS1825" s="353"/>
      <c r="BT1825" s="353"/>
      <c r="BU1825" s="353"/>
      <c r="BV1825" s="353"/>
      <c r="BW1825" s="353"/>
      <c r="BX1825" s="353"/>
      <c r="BY1825" s="175"/>
      <c r="BZ1825" s="175"/>
      <c r="CA1825" s="175"/>
      <c r="CB1825" s="175"/>
      <c r="CC1825" s="175"/>
    </row>
    <row r="1826" spans="1:242" s="1" customFormat="1" ht="10.5" customHeight="1">
      <c r="A1826" s="1340" t="s">
        <v>104</v>
      </c>
      <c r="B1826" s="1419" t="s">
        <v>670</v>
      </c>
      <c r="C1826" s="1239"/>
      <c r="D1826" s="1249"/>
      <c r="E1826" s="61"/>
      <c r="F1826" s="65"/>
      <c r="G1826" s="65"/>
      <c r="H1826" s="358"/>
      <c r="I1826" s="65"/>
      <c r="J1826" s="65"/>
      <c r="K1826" s="65"/>
      <c r="L1826" s="65"/>
      <c r="M1826" s="65"/>
      <c r="N1826" s="358"/>
      <c r="O1826" s="65"/>
      <c r="P1826" s="65"/>
      <c r="Q1826" s="65"/>
      <c r="R1826" s="65"/>
      <c r="S1826" s="65"/>
      <c r="T1826" s="65"/>
      <c r="U1826" s="65"/>
      <c r="V1826" s="65"/>
      <c r="W1826" s="65"/>
      <c r="X1826" s="65"/>
      <c r="Y1826" s="358"/>
      <c r="Z1826" s="65"/>
      <c r="AA1826" s="65"/>
      <c r="AB1826" s="66"/>
      <c r="AC1826" s="53"/>
      <c r="AD1826" s="56"/>
      <c r="AE1826" s="64"/>
      <c r="AF1826" s="361"/>
      <c r="AG1826" s="361"/>
      <c r="AH1826" s="361"/>
      <c r="AI1826" s="361"/>
      <c r="AJ1826" s="361"/>
      <c r="AK1826" s="361"/>
      <c r="AL1826" s="361"/>
      <c r="AM1826" s="361"/>
      <c r="AN1826" s="361"/>
      <c r="AO1826" s="361"/>
      <c r="AP1826" s="361"/>
      <c r="AQ1826" s="361"/>
      <c r="AR1826" s="361"/>
      <c r="AS1826" s="361"/>
      <c r="AT1826" s="361"/>
      <c r="AU1826" s="361"/>
      <c r="AV1826" s="361"/>
      <c r="AW1826" s="361"/>
      <c r="AX1826" s="361"/>
      <c r="AY1826" s="361"/>
      <c r="AZ1826" s="361"/>
      <c r="BA1826" s="361"/>
      <c r="BB1826" s="361"/>
      <c r="BC1826" s="361"/>
      <c r="BD1826" s="361"/>
      <c r="BE1826" s="526"/>
      <c r="BF1826" s="353"/>
      <c r="BG1826" s="353"/>
      <c r="BH1826" s="353"/>
      <c r="BI1826" s="353"/>
      <c r="BJ1826" s="353"/>
      <c r="BK1826" s="353"/>
      <c r="BL1826" s="353"/>
      <c r="BM1826" s="353"/>
      <c r="BN1826" s="353"/>
      <c r="BO1826" s="353"/>
      <c r="BP1826" s="353"/>
      <c r="BQ1826" s="353"/>
      <c r="BR1826" s="353"/>
      <c r="BS1826" s="353"/>
      <c r="BT1826" s="353"/>
      <c r="BU1826" s="353"/>
      <c r="BV1826" s="353"/>
      <c r="BW1826" s="353"/>
      <c r="BX1826" s="353"/>
      <c r="BY1826" s="175"/>
      <c r="BZ1826" s="175"/>
      <c r="CA1826" s="175"/>
      <c r="CB1826" s="175"/>
      <c r="CC1826" s="175"/>
    </row>
    <row r="1827" spans="1:242" s="1" customFormat="1" ht="10.5" customHeight="1">
      <c r="A1827" s="1341"/>
      <c r="B1827" s="1420"/>
      <c r="C1827" s="1240" t="s">
        <v>136</v>
      </c>
      <c r="D1827" s="144" t="s">
        <v>34</v>
      </c>
      <c r="E1827" s="206">
        <v>1</v>
      </c>
      <c r="F1827" s="206">
        <v>1</v>
      </c>
      <c r="G1827" s="206">
        <v>1</v>
      </c>
      <c r="H1827" s="483">
        <v>1</v>
      </c>
      <c r="I1827" s="206">
        <v>1</v>
      </c>
      <c r="J1827" s="206">
        <v>1</v>
      </c>
      <c r="K1827" s="206">
        <v>1</v>
      </c>
      <c r="L1827" s="206">
        <v>1</v>
      </c>
      <c r="M1827" s="206">
        <v>1</v>
      </c>
      <c r="N1827" s="483">
        <v>1</v>
      </c>
      <c r="O1827" s="206">
        <v>1</v>
      </c>
      <c r="P1827" s="206">
        <v>1</v>
      </c>
      <c r="Q1827" s="206">
        <v>1</v>
      </c>
      <c r="R1827" s="206">
        <v>1</v>
      </c>
      <c r="S1827" s="206">
        <v>1</v>
      </c>
      <c r="T1827" s="206">
        <v>1</v>
      </c>
      <c r="U1827" s="206">
        <v>1</v>
      </c>
      <c r="V1827" s="206">
        <v>1</v>
      </c>
      <c r="W1827" s="206">
        <v>4</v>
      </c>
      <c r="X1827" s="206">
        <v>1</v>
      </c>
      <c r="Y1827" s="483">
        <v>1</v>
      </c>
      <c r="Z1827" s="206">
        <v>4</v>
      </c>
      <c r="AA1827" s="206">
        <v>1</v>
      </c>
      <c r="AB1827" s="207">
        <v>1</v>
      </c>
      <c r="AC1827" s="359"/>
      <c r="AD1827" s="191"/>
      <c r="AE1827" s="64"/>
      <c r="AF1827" s="353"/>
      <c r="AG1827" s="353"/>
      <c r="AH1827" s="353"/>
      <c r="AI1827" s="353"/>
      <c r="AJ1827" s="353"/>
      <c r="AK1827" s="353"/>
      <c r="AL1827" s="353"/>
      <c r="AM1827" s="353"/>
      <c r="AN1827" s="353"/>
      <c r="AO1827" s="353"/>
      <c r="AP1827" s="353"/>
      <c r="AQ1827" s="353"/>
      <c r="AR1827" s="353"/>
      <c r="AS1827" s="353"/>
      <c r="AT1827" s="353"/>
      <c r="AU1827" s="353"/>
      <c r="AV1827" s="353"/>
      <c r="AW1827" s="353"/>
      <c r="AX1827" s="353"/>
      <c r="AY1827" s="353"/>
      <c r="AZ1827" s="353"/>
      <c r="BA1827" s="353"/>
      <c r="BB1827" s="353"/>
      <c r="BC1827" s="353"/>
      <c r="BD1827" s="353"/>
      <c r="BE1827" s="526"/>
      <c r="BF1827" s="353"/>
      <c r="BG1827" s="353"/>
      <c r="BH1827" s="353"/>
      <c r="BI1827" s="353"/>
      <c r="BJ1827" s="353"/>
      <c r="BK1827" s="353"/>
      <c r="BL1827" s="353"/>
      <c r="BM1827" s="353"/>
      <c r="BN1827" s="353"/>
      <c r="BO1827" s="353"/>
      <c r="BP1827" s="353"/>
      <c r="BQ1827" s="353"/>
      <c r="BR1827" s="353"/>
      <c r="BS1827" s="353"/>
      <c r="BT1827" s="353"/>
      <c r="BU1827" s="353"/>
      <c r="BV1827" s="353"/>
      <c r="BW1827" s="353"/>
      <c r="BX1827" s="353"/>
      <c r="BY1827" s="175"/>
      <c r="BZ1827" s="175"/>
      <c r="CA1827" s="175"/>
      <c r="CB1827" s="175"/>
      <c r="CC1827" s="175"/>
    </row>
    <row r="1828" spans="1:242" s="1" customFormat="1" ht="10.5" customHeight="1">
      <c r="A1828" s="1341"/>
      <c r="B1828" s="1420"/>
      <c r="C1828" s="1240" t="s">
        <v>954</v>
      </c>
      <c r="D1828" s="144" t="s">
        <v>126</v>
      </c>
      <c r="E1828" s="67">
        <f>ROUND((AG1828-AF1828)*$AE1828,2)</f>
        <v>0</v>
      </c>
      <c r="F1828" s="67">
        <f t="shared" ref="F1828:AB1828" si="1337">ROUND((AH1828-AG1828)*$AE1828,2)</f>
        <v>0</v>
      </c>
      <c r="G1828" s="67">
        <f t="shared" si="1337"/>
        <v>0</v>
      </c>
      <c r="H1828" s="460">
        <f t="shared" si="1337"/>
        <v>0</v>
      </c>
      <c r="I1828" s="67">
        <f t="shared" si="1337"/>
        <v>0</v>
      </c>
      <c r="J1828" s="67">
        <f t="shared" si="1337"/>
        <v>0</v>
      </c>
      <c r="K1828" s="67">
        <f t="shared" si="1337"/>
        <v>0</v>
      </c>
      <c r="L1828" s="67">
        <f t="shared" si="1337"/>
        <v>0</v>
      </c>
      <c r="M1828" s="67">
        <f t="shared" si="1337"/>
        <v>0</v>
      </c>
      <c r="N1828" s="460">
        <f t="shared" si="1337"/>
        <v>0</v>
      </c>
      <c r="O1828" s="67">
        <f t="shared" si="1337"/>
        <v>0</v>
      </c>
      <c r="P1828" s="67">
        <f t="shared" si="1337"/>
        <v>0</v>
      </c>
      <c r="Q1828" s="67">
        <f t="shared" si="1337"/>
        <v>0</v>
      </c>
      <c r="R1828" s="67">
        <f t="shared" si="1337"/>
        <v>0</v>
      </c>
      <c r="S1828" s="67">
        <f t="shared" si="1337"/>
        <v>0</v>
      </c>
      <c r="T1828" s="67">
        <f t="shared" si="1337"/>
        <v>0</v>
      </c>
      <c r="U1828" s="67">
        <f t="shared" si="1337"/>
        <v>0</v>
      </c>
      <c r="V1828" s="67">
        <f t="shared" si="1337"/>
        <v>0</v>
      </c>
      <c r="W1828" s="67">
        <f t="shared" si="1337"/>
        <v>0</v>
      </c>
      <c r="X1828" s="67">
        <f t="shared" si="1337"/>
        <v>0</v>
      </c>
      <c r="Y1828" s="460">
        <f t="shared" si="1337"/>
        <v>0</v>
      </c>
      <c r="Z1828" s="67">
        <f t="shared" si="1337"/>
        <v>0</v>
      </c>
      <c r="AA1828" s="67">
        <f t="shared" si="1337"/>
        <v>0</v>
      </c>
      <c r="AB1828" s="68">
        <f t="shared" si="1337"/>
        <v>0</v>
      </c>
      <c r="AC1828" s="53">
        <f>(BD1828-AF1828)*AE1828</f>
        <v>5.2799999997660049E-3</v>
      </c>
      <c r="AD1828" s="56">
        <f>(BD1829-AF1829)*AE1828</f>
        <v>0.13055999999996856</v>
      </c>
      <c r="AE1828" s="64">
        <v>4.8</v>
      </c>
      <c r="AF1828" s="1114">
        <v>2724.0792999999999</v>
      </c>
      <c r="AG1828" s="1114">
        <v>2724.0794000000001</v>
      </c>
      <c r="AH1828" s="1115">
        <v>2724.0794000000001</v>
      </c>
      <c r="AI1828" s="1114">
        <v>2724.0794999999998</v>
      </c>
      <c r="AJ1828" s="1114">
        <v>2724.0794999999998</v>
      </c>
      <c r="AK1828" s="1114">
        <v>2724.0794999999998</v>
      </c>
      <c r="AL1828" s="1114">
        <v>2724.0796</v>
      </c>
      <c r="AM1828" s="1114">
        <v>2724.0796</v>
      </c>
      <c r="AN1828" s="1114">
        <v>2724.0796999999998</v>
      </c>
      <c r="AO1828" s="1114">
        <v>2724.0796999999998</v>
      </c>
      <c r="AP1828" s="1114">
        <v>2724.0798</v>
      </c>
      <c r="AQ1828" s="1114">
        <v>2724.0798</v>
      </c>
      <c r="AR1828" s="1114">
        <v>2724.0798</v>
      </c>
      <c r="AS1828" s="1114">
        <v>2724.0798999999997</v>
      </c>
      <c r="AT1828" s="1114">
        <v>2724.0798999999997</v>
      </c>
      <c r="AU1828" s="1114">
        <v>2724.08</v>
      </c>
      <c r="AV1828" s="1114">
        <v>2724.08</v>
      </c>
      <c r="AW1828" s="1114">
        <v>2724.0800999999997</v>
      </c>
      <c r="AX1828" s="1114">
        <v>2724.0800999999997</v>
      </c>
      <c r="AY1828" s="1114">
        <v>2724.0801999999999</v>
      </c>
      <c r="AZ1828" s="1114">
        <v>2724.0801999999999</v>
      </c>
      <c r="BA1828" s="1114">
        <v>2724.0801999999999</v>
      </c>
      <c r="BB1828" s="1114">
        <v>2724.0803000000001</v>
      </c>
      <c r="BC1828" s="1114">
        <v>2724.0803000000001</v>
      </c>
      <c r="BD1828" s="1114">
        <v>2724.0803999999998</v>
      </c>
      <c r="BE1828" s="526"/>
      <c r="BF1828" s="526"/>
      <c r="BG1828" s="526"/>
      <c r="BH1828" s="526"/>
      <c r="BI1828" s="526"/>
      <c r="BJ1828" s="526"/>
      <c r="BK1828" s="526"/>
      <c r="BL1828" s="526"/>
      <c r="BM1828" s="526"/>
      <c r="BN1828" s="526"/>
      <c r="BO1828" s="526"/>
      <c r="BP1828" s="526"/>
      <c r="BQ1828" s="526"/>
      <c r="BR1828" s="526"/>
      <c r="BS1828" s="526"/>
      <c r="BT1828" s="526"/>
      <c r="BU1828" s="526"/>
      <c r="BV1828" s="526"/>
      <c r="BW1828" s="526"/>
      <c r="BX1828" s="526"/>
      <c r="BY1828" s="578"/>
      <c r="BZ1828" s="578"/>
      <c r="CA1828" s="578"/>
      <c r="CB1828" s="578"/>
      <c r="CC1828" s="578"/>
    </row>
    <row r="1829" spans="1:242" s="1" customFormat="1" ht="10.5" customHeight="1">
      <c r="A1829" s="1341"/>
      <c r="B1829" s="1420"/>
      <c r="C1829" s="1240" t="s">
        <v>954</v>
      </c>
      <c r="D1829" s="144" t="s">
        <v>127</v>
      </c>
      <c r="E1829" s="67">
        <f>ROUND((AG1829-AF1829)*$AE1828,2)</f>
        <v>0.01</v>
      </c>
      <c r="F1829" s="54">
        <f t="shared" ref="F1829:AB1829" si="1338">ROUND((AH1829-AG1829)*$AE1828,2)</f>
        <v>0.01</v>
      </c>
      <c r="G1829" s="54">
        <f t="shared" si="1338"/>
        <v>0.01</v>
      </c>
      <c r="H1829" s="360">
        <f t="shared" si="1338"/>
        <v>0.01</v>
      </c>
      <c r="I1829" s="54">
        <f t="shared" si="1338"/>
        <v>0.01</v>
      </c>
      <c r="J1829" s="54">
        <f t="shared" si="1338"/>
        <v>0.01</v>
      </c>
      <c r="K1829" s="54">
        <f t="shared" si="1338"/>
        <v>0.01</v>
      </c>
      <c r="L1829" s="54">
        <f t="shared" si="1338"/>
        <v>0.01</v>
      </c>
      <c r="M1829" s="54">
        <f t="shared" si="1338"/>
        <v>0.01</v>
      </c>
      <c r="N1829" s="360">
        <f t="shared" si="1338"/>
        <v>0.01</v>
      </c>
      <c r="O1829" s="54">
        <f t="shared" si="1338"/>
        <v>0.01</v>
      </c>
      <c r="P1829" s="54">
        <f t="shared" si="1338"/>
        <v>0.01</v>
      </c>
      <c r="Q1829" s="54">
        <f t="shared" si="1338"/>
        <v>0.01</v>
      </c>
      <c r="R1829" s="54">
        <f t="shared" si="1338"/>
        <v>0.01</v>
      </c>
      <c r="S1829" s="54">
        <f t="shared" si="1338"/>
        <v>0.01</v>
      </c>
      <c r="T1829" s="54">
        <f t="shared" si="1338"/>
        <v>0.01</v>
      </c>
      <c r="U1829" s="54">
        <f t="shared" si="1338"/>
        <v>0.01</v>
      </c>
      <c r="V1829" s="54">
        <f t="shared" si="1338"/>
        <v>0.01</v>
      </c>
      <c r="W1829" s="54">
        <f t="shared" si="1338"/>
        <v>0.01</v>
      </c>
      <c r="X1829" s="54">
        <f t="shared" si="1338"/>
        <v>0.01</v>
      </c>
      <c r="Y1829" s="360">
        <f t="shared" si="1338"/>
        <v>0.01</v>
      </c>
      <c r="Z1829" s="54">
        <f t="shared" si="1338"/>
        <v>0.01</v>
      </c>
      <c r="AA1829" s="54">
        <f t="shared" si="1338"/>
        <v>0.01</v>
      </c>
      <c r="AB1829" s="55">
        <f t="shared" si="1338"/>
        <v>0.01</v>
      </c>
      <c r="AC1829" s="53"/>
      <c r="AD1829" s="56"/>
      <c r="AE1829" s="64"/>
      <c r="AF1829" s="1114">
        <v>3048.2435999999998</v>
      </c>
      <c r="AG1829" s="1114">
        <v>3048.2446999999997</v>
      </c>
      <c r="AH1829" s="1115">
        <v>3048.2458999999999</v>
      </c>
      <c r="AI1829" s="1114">
        <v>3048.2469999999998</v>
      </c>
      <c r="AJ1829" s="1114">
        <v>3048.2480999999998</v>
      </c>
      <c r="AK1829" s="1114">
        <v>3048.2491999999997</v>
      </c>
      <c r="AL1829" s="1114">
        <v>3048.2503999999999</v>
      </c>
      <c r="AM1829" s="1114">
        <v>3048.2514999999999</v>
      </c>
      <c r="AN1829" s="1114">
        <v>3048.2527</v>
      </c>
      <c r="AO1829" s="1114">
        <v>3048.2538</v>
      </c>
      <c r="AP1829" s="1114">
        <v>3048.2549999999997</v>
      </c>
      <c r="AQ1829" s="1114">
        <v>3048.2561999999998</v>
      </c>
      <c r="AR1829" s="1114">
        <v>3048.2574</v>
      </c>
      <c r="AS1829" s="1114">
        <v>3048.2585999999997</v>
      </c>
      <c r="AT1829" s="1114">
        <v>3048.2596999999996</v>
      </c>
      <c r="AU1829" s="1114">
        <v>3048.2608999999998</v>
      </c>
      <c r="AV1829" s="1114">
        <v>3048.2619999999997</v>
      </c>
      <c r="AW1829" s="1114">
        <v>3048.2630999999997</v>
      </c>
      <c r="AX1829" s="1114">
        <v>3048.2641999999996</v>
      </c>
      <c r="AY1829" s="1114">
        <v>3048.2652999999996</v>
      </c>
      <c r="AZ1829" s="1114">
        <v>3048.2664</v>
      </c>
      <c r="BA1829" s="1114">
        <v>3048.2674999999999</v>
      </c>
      <c r="BB1829" s="1114">
        <v>3048.2685999999999</v>
      </c>
      <c r="BC1829" s="1114">
        <v>3048.2696999999998</v>
      </c>
      <c r="BD1829" s="1114">
        <v>3048.2707999999998</v>
      </c>
      <c r="BE1829" s="526"/>
      <c r="BF1829" s="353"/>
      <c r="BG1829" s="353"/>
      <c r="BH1829" s="353"/>
      <c r="BI1829" s="353"/>
      <c r="BJ1829" s="353"/>
      <c r="BK1829" s="353"/>
      <c r="BL1829" s="353"/>
      <c r="BM1829" s="353"/>
      <c r="BN1829" s="353"/>
      <c r="BO1829" s="353"/>
      <c r="BP1829" s="353"/>
      <c r="BQ1829" s="353"/>
      <c r="BR1829" s="353"/>
      <c r="BS1829" s="353"/>
      <c r="BT1829" s="353"/>
      <c r="BU1829" s="353"/>
      <c r="BV1829" s="353"/>
      <c r="BW1829" s="353"/>
      <c r="BX1829" s="353"/>
      <c r="BY1829" s="175"/>
      <c r="BZ1829" s="175"/>
      <c r="CA1829" s="175"/>
      <c r="CB1829" s="175"/>
      <c r="CC1829" s="175"/>
    </row>
    <row r="1830" spans="1:242" s="1" customFormat="1" ht="10.5" customHeight="1" thickBot="1">
      <c r="A1830" s="1342"/>
      <c r="B1830" s="1421"/>
      <c r="C1830" s="293"/>
      <c r="D1830" s="254" t="s">
        <v>42</v>
      </c>
      <c r="E1830" s="89" t="e">
        <f t="shared" ref="E1830:AB1830" si="1339">E1829/E1828</f>
        <v>#DIV/0!</v>
      </c>
      <c r="F1830" s="89" t="e">
        <f t="shared" si="1339"/>
        <v>#DIV/0!</v>
      </c>
      <c r="G1830" s="89" t="e">
        <f t="shared" si="1339"/>
        <v>#DIV/0!</v>
      </c>
      <c r="H1830" s="461" t="e">
        <f t="shared" si="1339"/>
        <v>#DIV/0!</v>
      </c>
      <c r="I1830" s="89" t="e">
        <f t="shared" si="1339"/>
        <v>#DIV/0!</v>
      </c>
      <c r="J1830" s="89" t="e">
        <f t="shared" si="1339"/>
        <v>#DIV/0!</v>
      </c>
      <c r="K1830" s="89" t="e">
        <f t="shared" si="1339"/>
        <v>#DIV/0!</v>
      </c>
      <c r="L1830" s="89" t="e">
        <f t="shared" si="1339"/>
        <v>#DIV/0!</v>
      </c>
      <c r="M1830" s="89" t="e">
        <f t="shared" si="1339"/>
        <v>#DIV/0!</v>
      </c>
      <c r="N1830" s="461" t="e">
        <f t="shared" si="1339"/>
        <v>#DIV/0!</v>
      </c>
      <c r="O1830" s="89" t="e">
        <f t="shared" si="1339"/>
        <v>#DIV/0!</v>
      </c>
      <c r="P1830" s="89" t="e">
        <f t="shared" si="1339"/>
        <v>#DIV/0!</v>
      </c>
      <c r="Q1830" s="89" t="e">
        <f t="shared" si="1339"/>
        <v>#DIV/0!</v>
      </c>
      <c r="R1830" s="89" t="e">
        <f t="shared" si="1339"/>
        <v>#DIV/0!</v>
      </c>
      <c r="S1830" s="89" t="e">
        <f t="shared" si="1339"/>
        <v>#DIV/0!</v>
      </c>
      <c r="T1830" s="89" t="e">
        <f t="shared" si="1339"/>
        <v>#DIV/0!</v>
      </c>
      <c r="U1830" s="89" t="e">
        <f t="shared" si="1339"/>
        <v>#DIV/0!</v>
      </c>
      <c r="V1830" s="89" t="e">
        <f t="shared" si="1339"/>
        <v>#DIV/0!</v>
      </c>
      <c r="W1830" s="89" t="e">
        <f t="shared" si="1339"/>
        <v>#DIV/0!</v>
      </c>
      <c r="X1830" s="89" t="e">
        <f t="shared" si="1339"/>
        <v>#DIV/0!</v>
      </c>
      <c r="Y1830" s="461" t="e">
        <f t="shared" si="1339"/>
        <v>#DIV/0!</v>
      </c>
      <c r="Z1830" s="89" t="e">
        <f t="shared" si="1339"/>
        <v>#DIV/0!</v>
      </c>
      <c r="AA1830" s="89" t="e">
        <f t="shared" si="1339"/>
        <v>#DIV/0!</v>
      </c>
      <c r="AB1830" s="90" t="e">
        <f t="shared" si="1339"/>
        <v>#DIV/0!</v>
      </c>
      <c r="AC1830" s="53"/>
      <c r="AD1830" s="56"/>
      <c r="AE1830" s="64"/>
      <c r="AF1830" s="361"/>
      <c r="AG1830" s="361"/>
      <c r="AH1830" s="361"/>
      <c r="AI1830" s="361"/>
      <c r="AJ1830" s="361"/>
      <c r="AK1830" s="361"/>
      <c r="AL1830" s="361"/>
      <c r="AM1830" s="361"/>
      <c r="AN1830" s="361"/>
      <c r="AO1830" s="361"/>
      <c r="AP1830" s="361"/>
      <c r="AQ1830" s="361"/>
      <c r="AR1830" s="361"/>
      <c r="AS1830" s="361"/>
      <c r="AT1830" s="361"/>
      <c r="AU1830" s="361"/>
      <c r="AV1830" s="361"/>
      <c r="AW1830" s="361"/>
      <c r="AX1830" s="361"/>
      <c r="AY1830" s="361"/>
      <c r="AZ1830" s="361"/>
      <c r="BA1830" s="361"/>
      <c r="BB1830" s="361"/>
      <c r="BC1830" s="361"/>
      <c r="BD1830" s="361"/>
      <c r="BE1830" s="526"/>
      <c r="BF1830" s="353"/>
      <c r="BG1830" s="353"/>
      <c r="BH1830" s="353"/>
      <c r="BI1830" s="353"/>
      <c r="BJ1830" s="353"/>
      <c r="BK1830" s="353"/>
      <c r="BL1830" s="353"/>
      <c r="BM1830" s="353"/>
      <c r="BN1830" s="353"/>
      <c r="BO1830" s="353"/>
      <c r="BP1830" s="353"/>
      <c r="BQ1830" s="353"/>
      <c r="BR1830" s="353"/>
      <c r="BS1830" s="353"/>
      <c r="BT1830" s="353"/>
      <c r="BU1830" s="353"/>
      <c r="BV1830" s="353"/>
      <c r="BW1830" s="353"/>
      <c r="BX1830" s="353"/>
      <c r="BY1830" s="175"/>
      <c r="BZ1830" s="175"/>
      <c r="CA1830" s="175"/>
      <c r="CB1830" s="175"/>
      <c r="CC1830" s="175"/>
    </row>
    <row r="1831" spans="1:242" s="1" customFormat="1" ht="10.5" customHeight="1">
      <c r="A1831" s="1298" t="s">
        <v>5</v>
      </c>
      <c r="B1831" s="1403" t="s">
        <v>891</v>
      </c>
      <c r="C1831" s="1239"/>
      <c r="D1831" s="1249"/>
      <c r="E1831" s="85" t="s">
        <v>667</v>
      </c>
      <c r="F1831" s="85"/>
      <c r="G1831" s="85"/>
      <c r="H1831" s="393"/>
      <c r="I1831" s="85"/>
      <c r="J1831" s="85"/>
      <c r="K1831" s="85"/>
      <c r="L1831" s="85"/>
      <c r="M1831" s="85"/>
      <c r="N1831" s="393"/>
      <c r="O1831" s="85"/>
      <c r="P1831" s="85"/>
      <c r="Q1831" s="85"/>
      <c r="R1831" s="85"/>
      <c r="S1831" s="85"/>
      <c r="T1831" s="85"/>
      <c r="U1831" s="85"/>
      <c r="V1831" s="85"/>
      <c r="W1831" s="85"/>
      <c r="X1831" s="85"/>
      <c r="Y1831" s="393"/>
      <c r="Z1831" s="85"/>
      <c r="AA1831" s="85"/>
      <c r="AB1831" s="199"/>
      <c r="AC1831" s="53"/>
      <c r="AD1831" s="56"/>
      <c r="AE1831" s="191"/>
      <c r="AF1831" s="353"/>
      <c r="AG1831" s="353"/>
      <c r="AH1831" s="353"/>
      <c r="AI1831" s="353"/>
      <c r="AJ1831" s="353"/>
      <c r="AK1831" s="353"/>
      <c r="AL1831" s="353"/>
      <c r="AM1831" s="353"/>
      <c r="AN1831" s="353"/>
      <c r="AO1831" s="353"/>
      <c r="AP1831" s="353"/>
      <c r="AQ1831" s="353"/>
      <c r="AR1831" s="353"/>
      <c r="AS1831" s="353"/>
      <c r="AT1831" s="353"/>
      <c r="AU1831" s="353"/>
      <c r="AV1831" s="353"/>
      <c r="AW1831" s="353"/>
      <c r="AX1831" s="353"/>
      <c r="AY1831" s="353"/>
      <c r="AZ1831" s="353"/>
      <c r="BA1831" s="353"/>
      <c r="BB1831" s="353"/>
      <c r="BC1831" s="353"/>
      <c r="BD1831" s="353"/>
      <c r="BE1831" s="353"/>
      <c r="BF1831" s="353"/>
      <c r="BG1831" s="353"/>
      <c r="BH1831" s="353"/>
      <c r="BI1831" s="353"/>
      <c r="BJ1831" s="353"/>
      <c r="BK1831" s="353"/>
      <c r="BL1831" s="353"/>
      <c r="BM1831" s="353"/>
      <c r="BN1831" s="353"/>
      <c r="BO1831" s="353"/>
      <c r="BP1831" s="353"/>
      <c r="BQ1831" s="353"/>
      <c r="BR1831" s="353"/>
      <c r="BS1831" s="353"/>
      <c r="BT1831" s="353"/>
      <c r="BU1831" s="353"/>
      <c r="BV1831" s="353"/>
      <c r="BW1831" s="353"/>
      <c r="BX1831" s="353"/>
      <c r="BY1831" s="175"/>
      <c r="BZ1831" s="175"/>
      <c r="CA1831" s="175"/>
      <c r="CB1831" s="175"/>
      <c r="CC1831" s="175"/>
    </row>
    <row r="1832" spans="1:242" s="1" customFormat="1" ht="10.5" customHeight="1">
      <c r="A1832" s="1298"/>
      <c r="B1832" s="1403"/>
      <c r="C1832" s="1240"/>
      <c r="D1832" s="144" t="s">
        <v>34</v>
      </c>
      <c r="E1832" s="100">
        <v>0</v>
      </c>
      <c r="F1832" s="100">
        <v>0</v>
      </c>
      <c r="G1832" s="100">
        <v>0</v>
      </c>
      <c r="H1832" s="441">
        <v>0</v>
      </c>
      <c r="I1832" s="100">
        <v>0</v>
      </c>
      <c r="J1832" s="100">
        <v>0</v>
      </c>
      <c r="K1832" s="100">
        <v>0</v>
      </c>
      <c r="L1832" s="100">
        <v>0</v>
      </c>
      <c r="M1832" s="100">
        <v>0</v>
      </c>
      <c r="N1832" s="441">
        <v>0</v>
      </c>
      <c r="O1832" s="100">
        <v>0</v>
      </c>
      <c r="P1832" s="100">
        <v>0</v>
      </c>
      <c r="Q1832" s="100">
        <v>0</v>
      </c>
      <c r="R1832" s="100">
        <v>0</v>
      </c>
      <c r="S1832" s="100">
        <v>0</v>
      </c>
      <c r="T1832" s="100">
        <v>0</v>
      </c>
      <c r="U1832" s="100">
        <v>0</v>
      </c>
      <c r="V1832" s="100">
        <v>0</v>
      </c>
      <c r="W1832" s="100">
        <v>0</v>
      </c>
      <c r="X1832" s="100">
        <v>0</v>
      </c>
      <c r="Y1832" s="441">
        <v>0</v>
      </c>
      <c r="Z1832" s="100">
        <v>0</v>
      </c>
      <c r="AA1832" s="100">
        <v>0</v>
      </c>
      <c r="AB1832" s="200">
        <v>0</v>
      </c>
      <c r="AC1832" s="359"/>
      <c r="AD1832" s="191"/>
      <c r="AE1832" s="191"/>
      <c r="AF1832" s="353"/>
      <c r="AG1832" s="353"/>
      <c r="AH1832" s="353"/>
      <c r="AI1832" s="353"/>
      <c r="AJ1832" s="353"/>
      <c r="AK1832" s="353"/>
      <c r="AL1832" s="353"/>
      <c r="AM1832" s="353"/>
      <c r="AN1832" s="353"/>
      <c r="AO1832" s="353"/>
      <c r="AP1832" s="353"/>
      <c r="AQ1832" s="353"/>
      <c r="AR1832" s="353"/>
      <c r="AS1832" s="353"/>
      <c r="AT1832" s="353"/>
      <c r="AU1832" s="353"/>
      <c r="AV1832" s="353"/>
      <c r="AW1832" s="353"/>
      <c r="AX1832" s="353"/>
      <c r="AY1832" s="353"/>
      <c r="AZ1832" s="353"/>
      <c r="BA1832" s="353"/>
      <c r="BB1832" s="353"/>
      <c r="BC1832" s="353"/>
      <c r="BD1832" s="353"/>
      <c r="BE1832" s="353"/>
      <c r="BF1832" s="353"/>
      <c r="BG1832" s="353"/>
      <c r="BH1832" s="353"/>
      <c r="BI1832" s="353"/>
      <c r="BJ1832" s="353"/>
      <c r="BK1832" s="353"/>
      <c r="BL1832" s="353"/>
      <c r="BM1832" s="353"/>
      <c r="BN1832" s="353"/>
      <c r="BO1832" s="353"/>
      <c r="BP1832" s="353"/>
      <c r="BQ1832" s="353"/>
      <c r="BR1832" s="353"/>
      <c r="BS1832" s="353"/>
      <c r="BT1832" s="353"/>
      <c r="BU1832" s="353"/>
      <c r="BV1832" s="353"/>
      <c r="BW1832" s="353"/>
      <c r="BX1832" s="353"/>
      <c r="BY1832" s="175"/>
      <c r="BZ1832" s="175"/>
      <c r="CA1832" s="175"/>
      <c r="CB1832" s="175"/>
      <c r="CC1832" s="175"/>
    </row>
    <row r="1833" spans="1:242" s="1" customFormat="1" ht="10.5" customHeight="1">
      <c r="A1833" s="1298"/>
      <c r="B1833" s="1403"/>
      <c r="C1833" s="1240"/>
      <c r="D1833" s="144" t="s">
        <v>126</v>
      </c>
      <c r="E1833" s="67">
        <f>ROUND((AG1833-AF1833)*$AE1833,2)</f>
        <v>0</v>
      </c>
      <c r="F1833" s="67">
        <f t="shared" ref="F1833:AB1833" si="1340">ROUND((AH1833-AG1833)*$AE1833,2)</f>
        <v>0</v>
      </c>
      <c r="G1833" s="67">
        <f t="shared" si="1340"/>
        <v>0</v>
      </c>
      <c r="H1833" s="460">
        <f t="shared" si="1340"/>
        <v>0</v>
      </c>
      <c r="I1833" s="67">
        <f t="shared" si="1340"/>
        <v>0</v>
      </c>
      <c r="J1833" s="67">
        <f t="shared" si="1340"/>
        <v>0</v>
      </c>
      <c r="K1833" s="67">
        <f t="shared" si="1340"/>
        <v>0</v>
      </c>
      <c r="L1833" s="67">
        <f t="shared" si="1340"/>
        <v>0</v>
      </c>
      <c r="M1833" s="67">
        <f t="shared" si="1340"/>
        <v>0</v>
      </c>
      <c r="N1833" s="460">
        <f t="shared" si="1340"/>
        <v>0</v>
      </c>
      <c r="O1833" s="67">
        <f t="shared" si="1340"/>
        <v>0</v>
      </c>
      <c r="P1833" s="67">
        <f t="shared" si="1340"/>
        <v>0</v>
      </c>
      <c r="Q1833" s="67">
        <f t="shared" si="1340"/>
        <v>0</v>
      </c>
      <c r="R1833" s="67">
        <f t="shared" si="1340"/>
        <v>0</v>
      </c>
      <c r="S1833" s="67">
        <f t="shared" si="1340"/>
        <v>0</v>
      </c>
      <c r="T1833" s="67">
        <f t="shared" si="1340"/>
        <v>0</v>
      </c>
      <c r="U1833" s="67">
        <f t="shared" si="1340"/>
        <v>0</v>
      </c>
      <c r="V1833" s="67">
        <f t="shared" si="1340"/>
        <v>0</v>
      </c>
      <c r="W1833" s="67">
        <f t="shared" si="1340"/>
        <v>0</v>
      </c>
      <c r="X1833" s="67">
        <f t="shared" si="1340"/>
        <v>0</v>
      </c>
      <c r="Y1833" s="460">
        <f t="shared" si="1340"/>
        <v>0</v>
      </c>
      <c r="Z1833" s="67">
        <f t="shared" si="1340"/>
        <v>0</v>
      </c>
      <c r="AA1833" s="67">
        <f t="shared" si="1340"/>
        <v>0</v>
      </c>
      <c r="AB1833" s="68">
        <f t="shared" si="1340"/>
        <v>0</v>
      </c>
      <c r="AC1833" s="53">
        <f>(BD1833-AF1833)*AE1833</f>
        <v>0</v>
      </c>
      <c r="AD1833" s="56">
        <f>(BD1834-AF1834)*AE1833</f>
        <v>0</v>
      </c>
      <c r="AE1833" s="191"/>
      <c r="AF1833" s="353"/>
      <c r="AG1833" s="353"/>
      <c r="AH1833" s="353"/>
      <c r="AI1833" s="353"/>
      <c r="AJ1833" s="353"/>
      <c r="AK1833" s="353"/>
      <c r="AL1833" s="353"/>
      <c r="AM1833" s="353"/>
      <c r="AN1833" s="353"/>
      <c r="AO1833" s="353"/>
      <c r="AP1833" s="353"/>
      <c r="AQ1833" s="353"/>
      <c r="AR1833" s="353"/>
      <c r="AS1833" s="353"/>
      <c r="AT1833" s="353"/>
      <c r="AU1833" s="353"/>
      <c r="AV1833" s="353"/>
      <c r="AW1833" s="353"/>
      <c r="AX1833" s="353"/>
      <c r="AY1833" s="353"/>
      <c r="AZ1833" s="353"/>
      <c r="BA1833" s="353"/>
      <c r="BB1833" s="353"/>
      <c r="BC1833" s="353"/>
      <c r="BD1833" s="353"/>
      <c r="BE1833" s="353"/>
      <c r="BF1833" s="353"/>
      <c r="BG1833" s="353"/>
      <c r="BH1833" s="353"/>
      <c r="BI1833" s="353"/>
      <c r="BJ1833" s="353"/>
      <c r="BK1833" s="353"/>
      <c r="BL1833" s="353"/>
      <c r="BM1833" s="353"/>
      <c r="BN1833" s="353"/>
      <c r="BO1833" s="353"/>
      <c r="BP1833" s="353"/>
      <c r="BQ1833" s="353"/>
      <c r="BR1833" s="353"/>
      <c r="BS1833" s="353"/>
      <c r="BT1833" s="353"/>
      <c r="BU1833" s="353"/>
      <c r="BV1833" s="353"/>
      <c r="BW1833" s="353"/>
      <c r="BX1833" s="353"/>
      <c r="BY1833" s="175"/>
      <c r="BZ1833" s="175"/>
      <c r="CA1833" s="175"/>
      <c r="CB1833" s="175"/>
      <c r="CC1833" s="175"/>
    </row>
    <row r="1834" spans="1:242" s="1" customFormat="1" ht="10.5" customHeight="1">
      <c r="A1834" s="1298"/>
      <c r="B1834" s="1403"/>
      <c r="C1834" s="1240"/>
      <c r="D1834" s="144" t="s">
        <v>127</v>
      </c>
      <c r="E1834" s="67">
        <f>ROUND((AG1834-AF1834)*$AE1833,2)</f>
        <v>0</v>
      </c>
      <c r="F1834" s="54">
        <f t="shared" ref="F1834:AB1834" si="1341">ROUND((AH1834-AG1834)*$AE1833,2)</f>
        <v>0</v>
      </c>
      <c r="G1834" s="54">
        <f t="shared" si="1341"/>
        <v>0</v>
      </c>
      <c r="H1834" s="360">
        <f t="shared" si="1341"/>
        <v>0</v>
      </c>
      <c r="I1834" s="54">
        <f t="shared" si="1341"/>
        <v>0</v>
      </c>
      <c r="J1834" s="54">
        <f t="shared" si="1341"/>
        <v>0</v>
      </c>
      <c r="K1834" s="54">
        <f t="shared" si="1341"/>
        <v>0</v>
      </c>
      <c r="L1834" s="54">
        <f t="shared" si="1341"/>
        <v>0</v>
      </c>
      <c r="M1834" s="54">
        <f t="shared" si="1341"/>
        <v>0</v>
      </c>
      <c r="N1834" s="360">
        <f t="shared" si="1341"/>
        <v>0</v>
      </c>
      <c r="O1834" s="54">
        <f t="shared" si="1341"/>
        <v>0</v>
      </c>
      <c r="P1834" s="54">
        <f t="shared" si="1341"/>
        <v>0</v>
      </c>
      <c r="Q1834" s="54">
        <f t="shared" si="1341"/>
        <v>0</v>
      </c>
      <c r="R1834" s="54">
        <f t="shared" si="1341"/>
        <v>0</v>
      </c>
      <c r="S1834" s="54">
        <f t="shared" si="1341"/>
        <v>0</v>
      </c>
      <c r="T1834" s="54">
        <f t="shared" si="1341"/>
        <v>0</v>
      </c>
      <c r="U1834" s="54">
        <f t="shared" si="1341"/>
        <v>0</v>
      </c>
      <c r="V1834" s="54">
        <f t="shared" si="1341"/>
        <v>0</v>
      </c>
      <c r="W1834" s="54">
        <f t="shared" si="1341"/>
        <v>0</v>
      </c>
      <c r="X1834" s="54">
        <f t="shared" si="1341"/>
        <v>0</v>
      </c>
      <c r="Y1834" s="360">
        <f t="shared" si="1341"/>
        <v>0</v>
      </c>
      <c r="Z1834" s="54">
        <f t="shared" si="1341"/>
        <v>0</v>
      </c>
      <c r="AA1834" s="54">
        <f t="shared" si="1341"/>
        <v>0</v>
      </c>
      <c r="AB1834" s="55">
        <f t="shared" si="1341"/>
        <v>0</v>
      </c>
      <c r="AC1834" s="359"/>
      <c r="AD1834" s="191"/>
      <c r="AE1834" s="191"/>
      <c r="AF1834" s="353"/>
      <c r="AG1834" s="353"/>
      <c r="AH1834" s="353"/>
      <c r="AI1834" s="353"/>
      <c r="AJ1834" s="353"/>
      <c r="AK1834" s="353"/>
      <c r="AL1834" s="353"/>
      <c r="AM1834" s="353"/>
      <c r="AN1834" s="353"/>
      <c r="AO1834" s="353"/>
      <c r="AP1834" s="353"/>
      <c r="AQ1834" s="353"/>
      <c r="AR1834" s="353"/>
      <c r="AS1834" s="353"/>
      <c r="AT1834" s="353"/>
      <c r="AU1834" s="353"/>
      <c r="AV1834" s="353"/>
      <c r="AW1834" s="353"/>
      <c r="AX1834" s="353"/>
      <c r="AY1834" s="353"/>
      <c r="AZ1834" s="353"/>
      <c r="BA1834" s="353"/>
      <c r="BB1834" s="353"/>
      <c r="BC1834" s="353"/>
      <c r="BD1834" s="353"/>
      <c r="BE1834" s="353"/>
      <c r="BF1834" s="353"/>
      <c r="BG1834" s="353"/>
      <c r="BH1834" s="353"/>
      <c r="BI1834" s="353"/>
      <c r="BJ1834" s="353"/>
      <c r="BK1834" s="353"/>
      <c r="BL1834" s="353"/>
      <c r="BM1834" s="353"/>
      <c r="BN1834" s="353"/>
      <c r="BO1834" s="353"/>
      <c r="BP1834" s="353"/>
      <c r="BQ1834" s="353"/>
      <c r="BR1834" s="353"/>
      <c r="BS1834" s="353"/>
      <c r="BT1834" s="353"/>
      <c r="BU1834" s="353"/>
      <c r="BV1834" s="353"/>
      <c r="BW1834" s="353"/>
      <c r="BX1834" s="353"/>
      <c r="BY1834" s="175"/>
      <c r="BZ1834" s="175"/>
      <c r="CA1834" s="175"/>
      <c r="CB1834" s="175"/>
      <c r="CC1834" s="175"/>
    </row>
    <row r="1835" spans="1:242" s="1" customFormat="1" ht="10.5" customHeight="1" thickBot="1">
      <c r="A1835" s="1298"/>
      <c r="B1835" s="1403"/>
      <c r="C1835" s="293"/>
      <c r="D1835" s="254" t="s">
        <v>42</v>
      </c>
      <c r="E1835" s="103"/>
      <c r="F1835" s="103"/>
      <c r="G1835" s="103"/>
      <c r="H1835" s="442"/>
      <c r="I1835" s="103"/>
      <c r="J1835" s="103"/>
      <c r="K1835" s="103"/>
      <c r="L1835" s="103"/>
      <c r="M1835" s="103"/>
      <c r="N1835" s="442"/>
      <c r="O1835" s="103"/>
      <c r="P1835" s="103"/>
      <c r="Q1835" s="103"/>
      <c r="R1835" s="103"/>
      <c r="S1835" s="103"/>
      <c r="T1835" s="103"/>
      <c r="U1835" s="103"/>
      <c r="V1835" s="103"/>
      <c r="W1835" s="103"/>
      <c r="X1835" s="103"/>
      <c r="Y1835" s="442"/>
      <c r="Z1835" s="103"/>
      <c r="AA1835" s="103"/>
      <c r="AB1835" s="202"/>
      <c r="AC1835" s="359"/>
      <c r="AD1835" s="191"/>
      <c r="AE1835" s="191"/>
      <c r="AF1835" s="353"/>
      <c r="AG1835" s="353"/>
      <c r="AH1835" s="353"/>
      <c r="AI1835" s="353"/>
      <c r="AJ1835" s="353"/>
      <c r="AK1835" s="353"/>
      <c r="AL1835" s="353"/>
      <c r="AM1835" s="353"/>
      <c r="AN1835" s="353"/>
      <c r="AO1835" s="353"/>
      <c r="AP1835" s="353"/>
      <c r="AQ1835" s="353"/>
      <c r="AR1835" s="353"/>
      <c r="AS1835" s="353"/>
      <c r="AT1835" s="353"/>
      <c r="AU1835" s="353"/>
      <c r="AV1835" s="353"/>
      <c r="AW1835" s="353"/>
      <c r="AX1835" s="353"/>
      <c r="AY1835" s="353"/>
      <c r="AZ1835" s="353"/>
      <c r="BA1835" s="353"/>
      <c r="BB1835" s="353"/>
      <c r="BC1835" s="353"/>
      <c r="BD1835" s="353"/>
      <c r="BE1835" s="353"/>
      <c r="BF1835" s="353"/>
      <c r="BG1835" s="353"/>
      <c r="BH1835" s="353"/>
      <c r="BI1835" s="353"/>
      <c r="BJ1835" s="353"/>
      <c r="BK1835" s="353"/>
      <c r="BL1835" s="353"/>
      <c r="BM1835" s="353"/>
      <c r="BN1835" s="353"/>
      <c r="BO1835" s="353"/>
      <c r="BP1835" s="353"/>
      <c r="BQ1835" s="353"/>
      <c r="BR1835" s="353"/>
      <c r="BS1835" s="353"/>
      <c r="BT1835" s="353"/>
      <c r="BU1835" s="353"/>
      <c r="BV1835" s="353"/>
      <c r="BW1835" s="353"/>
      <c r="BX1835" s="353"/>
      <c r="BY1835" s="175"/>
      <c r="BZ1835" s="175"/>
      <c r="CA1835" s="175"/>
      <c r="CB1835" s="175"/>
      <c r="CC1835" s="175"/>
    </row>
    <row r="1836" spans="1:242" s="163" customFormat="1" ht="10.5" customHeight="1">
      <c r="A1836" s="1340" t="s">
        <v>7</v>
      </c>
      <c r="B1836" s="1419" t="s">
        <v>530</v>
      </c>
      <c r="C1836" s="1239"/>
      <c r="D1836" s="1249"/>
      <c r="E1836" s="61"/>
      <c r="F1836" s="65"/>
      <c r="G1836" s="65"/>
      <c r="H1836" s="358"/>
      <c r="I1836" s="65"/>
      <c r="J1836" s="65"/>
      <c r="K1836" s="65"/>
      <c r="L1836" s="65"/>
      <c r="M1836" s="65"/>
      <c r="N1836" s="358"/>
      <c r="O1836" s="65"/>
      <c r="P1836" s="65"/>
      <c r="Q1836" s="65"/>
      <c r="R1836" s="65"/>
      <c r="S1836" s="65"/>
      <c r="T1836" s="65"/>
      <c r="U1836" s="65"/>
      <c r="V1836" s="65"/>
      <c r="W1836" s="65"/>
      <c r="X1836" s="65"/>
      <c r="Y1836" s="358"/>
      <c r="Z1836" s="65"/>
      <c r="AA1836" s="65"/>
      <c r="AB1836" s="66"/>
      <c r="AC1836" s="478"/>
      <c r="AD1836" s="826"/>
      <c r="AE1836" s="819"/>
      <c r="AF1836" s="109"/>
      <c r="AG1836" s="109"/>
      <c r="AH1836" s="109"/>
      <c r="AI1836" s="109"/>
      <c r="AJ1836" s="109"/>
      <c r="AK1836" s="109"/>
      <c r="AL1836" s="109"/>
      <c r="AM1836" s="109"/>
      <c r="AN1836" s="109"/>
      <c r="AO1836" s="109"/>
      <c r="AP1836" s="109"/>
      <c r="AQ1836" s="109"/>
      <c r="AR1836" s="109"/>
      <c r="AS1836" s="109"/>
      <c r="AT1836" s="109"/>
      <c r="AU1836" s="109"/>
      <c r="AV1836" s="109"/>
      <c r="AW1836" s="109"/>
      <c r="AX1836" s="109"/>
      <c r="AY1836" s="109"/>
      <c r="AZ1836" s="109"/>
      <c r="BA1836" s="109"/>
      <c r="BB1836" s="109"/>
      <c r="BC1836" s="109"/>
      <c r="BD1836" s="109"/>
      <c r="BE1836" s="361"/>
      <c r="BF1836" s="361"/>
      <c r="BG1836" s="361"/>
      <c r="BH1836" s="361"/>
      <c r="BI1836" s="361"/>
      <c r="BJ1836" s="361"/>
      <c r="BK1836" s="361"/>
      <c r="BL1836" s="361"/>
      <c r="BM1836" s="361"/>
      <c r="BN1836" s="361"/>
      <c r="BO1836" s="361"/>
      <c r="BP1836" s="361"/>
      <c r="BQ1836" s="361"/>
      <c r="BR1836" s="361"/>
      <c r="BS1836" s="361"/>
      <c r="BT1836" s="361"/>
      <c r="BU1836" s="361"/>
      <c r="BV1836" s="361"/>
      <c r="BW1836" s="361"/>
      <c r="BX1836" s="361"/>
    </row>
    <row r="1837" spans="1:242" s="1" customFormat="1" ht="10.5" customHeight="1">
      <c r="A1837" s="1341"/>
      <c r="B1837" s="1420"/>
      <c r="C1837" s="1240" t="s">
        <v>139</v>
      </c>
      <c r="D1837" s="144" t="s">
        <v>34</v>
      </c>
      <c r="E1837" s="206">
        <f>ROUND(SQRT(E1838^2+E1839^2)*1000/(1.73*E$1804),0)</f>
        <v>95</v>
      </c>
      <c r="F1837" s="206">
        <f t="shared" ref="F1837:AB1837" si="1342">ROUND(SQRT(F1838^2+F1839^2)*1000/(1.73*F$1804),0)</f>
        <v>78</v>
      </c>
      <c r="G1837" s="206">
        <f t="shared" si="1342"/>
        <v>41</v>
      </c>
      <c r="H1837" s="483">
        <f t="shared" si="1342"/>
        <v>62</v>
      </c>
      <c r="I1837" s="206">
        <f t="shared" si="1342"/>
        <v>67</v>
      </c>
      <c r="J1837" s="206">
        <f t="shared" si="1342"/>
        <v>75</v>
      </c>
      <c r="K1837" s="206">
        <f t="shared" si="1342"/>
        <v>72</v>
      </c>
      <c r="L1837" s="206">
        <f t="shared" si="1342"/>
        <v>57</v>
      </c>
      <c r="M1837" s="206">
        <f t="shared" si="1342"/>
        <v>21</v>
      </c>
      <c r="N1837" s="483">
        <f t="shared" si="1342"/>
        <v>22</v>
      </c>
      <c r="O1837" s="206">
        <f t="shared" si="1342"/>
        <v>18</v>
      </c>
      <c r="P1837" s="206">
        <f t="shared" si="1342"/>
        <v>27</v>
      </c>
      <c r="Q1837" s="206">
        <f t="shared" si="1342"/>
        <v>49</v>
      </c>
      <c r="R1837" s="206">
        <f t="shared" si="1342"/>
        <v>28</v>
      </c>
      <c r="S1837" s="206">
        <f t="shared" si="1342"/>
        <v>69</v>
      </c>
      <c r="T1837" s="206">
        <f t="shared" si="1342"/>
        <v>100</v>
      </c>
      <c r="U1837" s="206">
        <f t="shared" si="1342"/>
        <v>121</v>
      </c>
      <c r="V1837" s="206">
        <f t="shared" si="1342"/>
        <v>119</v>
      </c>
      <c r="W1837" s="206">
        <f t="shared" si="1342"/>
        <v>132</v>
      </c>
      <c r="X1837" s="206">
        <f t="shared" si="1342"/>
        <v>80</v>
      </c>
      <c r="Y1837" s="483">
        <f t="shared" si="1342"/>
        <v>68</v>
      </c>
      <c r="Z1837" s="206">
        <f t="shared" si="1342"/>
        <v>64</v>
      </c>
      <c r="AA1837" s="206">
        <f t="shared" si="1342"/>
        <v>82</v>
      </c>
      <c r="AB1837" s="207">
        <f t="shared" si="1342"/>
        <v>59</v>
      </c>
      <c r="AC1837" s="359"/>
      <c r="AD1837" s="191"/>
      <c r="AE1837" s="493"/>
      <c r="AF1837" s="353"/>
      <c r="AG1837" s="353"/>
      <c r="AH1837" s="353"/>
      <c r="AI1837" s="353"/>
      <c r="AJ1837" s="353"/>
      <c r="AK1837" s="353"/>
      <c r="AL1837" s="353"/>
      <c r="AM1837" s="353"/>
      <c r="AN1837" s="353"/>
      <c r="AO1837" s="353"/>
      <c r="AP1837" s="353"/>
      <c r="AQ1837" s="353"/>
      <c r="AR1837" s="353"/>
      <c r="AS1837" s="353"/>
      <c r="AT1837" s="353"/>
      <c r="AU1837" s="353"/>
      <c r="AV1837" s="353"/>
      <c r="AW1837" s="353"/>
      <c r="AX1837" s="353"/>
      <c r="AY1837" s="353"/>
      <c r="AZ1837" s="353"/>
      <c r="BA1837" s="353"/>
      <c r="BB1837" s="353"/>
      <c r="BC1837" s="353"/>
      <c r="BD1837" s="353"/>
      <c r="BE1837" s="353"/>
      <c r="BF1837" s="353"/>
      <c r="BG1837" s="353"/>
      <c r="BH1837" s="353"/>
      <c r="BI1837" s="353"/>
      <c r="BJ1837" s="353"/>
      <c r="BK1837" s="353"/>
      <c r="BL1837" s="353"/>
      <c r="BM1837" s="353"/>
      <c r="BN1837" s="353"/>
      <c r="BO1837" s="353"/>
      <c r="BP1837" s="353"/>
      <c r="BQ1837" s="353"/>
      <c r="BR1837" s="353"/>
      <c r="BS1837" s="353"/>
      <c r="BT1837" s="353"/>
      <c r="BU1837" s="353"/>
      <c r="BV1837" s="353"/>
      <c r="BW1837" s="353"/>
      <c r="BX1837" s="353"/>
      <c r="BY1837" s="175"/>
      <c r="BZ1837" s="175"/>
      <c r="CA1837" s="175"/>
      <c r="CB1837" s="175"/>
      <c r="CC1837" s="175"/>
    </row>
    <row r="1838" spans="1:242" s="1" customFormat="1" ht="10.5" customHeight="1">
      <c r="A1838" s="1341"/>
      <c r="B1838" s="1420"/>
      <c r="C1838" s="1240" t="s">
        <v>954</v>
      </c>
      <c r="D1838" s="144" t="s">
        <v>126</v>
      </c>
      <c r="E1838" s="67">
        <f>ROUND((AG1838-AF1838)*$AE1838,2)</f>
        <v>0.87</v>
      </c>
      <c r="F1838" s="67">
        <f t="shared" ref="F1838:AB1838" si="1343">ROUND((AH1838-AG1838)*$AE1838,2)</f>
        <v>0.73</v>
      </c>
      <c r="G1838" s="67">
        <f t="shared" si="1343"/>
        <v>0.43</v>
      </c>
      <c r="H1838" s="460">
        <f t="shared" si="1343"/>
        <v>0.53</v>
      </c>
      <c r="I1838" s="67">
        <f t="shared" si="1343"/>
        <v>0.62</v>
      </c>
      <c r="J1838" s="67">
        <f t="shared" si="1343"/>
        <v>0.69</v>
      </c>
      <c r="K1838" s="67">
        <f t="shared" si="1343"/>
        <v>0.68</v>
      </c>
      <c r="L1838" s="67">
        <f t="shared" si="1343"/>
        <v>0.54</v>
      </c>
      <c r="M1838" s="67">
        <f t="shared" si="1343"/>
        <v>0.23</v>
      </c>
      <c r="N1838" s="460">
        <f t="shared" si="1343"/>
        <v>0.23</v>
      </c>
      <c r="O1838" s="67">
        <f t="shared" si="1343"/>
        <v>0.19</v>
      </c>
      <c r="P1838" s="67">
        <f t="shared" si="1343"/>
        <v>0.28999999999999998</v>
      </c>
      <c r="Q1838" s="67">
        <f t="shared" si="1343"/>
        <v>0.53</v>
      </c>
      <c r="R1838" s="67">
        <f t="shared" si="1343"/>
        <v>0.3</v>
      </c>
      <c r="S1838" s="67">
        <f t="shared" si="1343"/>
        <v>0.76</v>
      </c>
      <c r="T1838" s="67">
        <f t="shared" si="1343"/>
        <v>1.0900000000000001</v>
      </c>
      <c r="U1838" s="67">
        <f t="shared" si="1343"/>
        <v>0.99</v>
      </c>
      <c r="V1838" s="67">
        <f t="shared" si="1343"/>
        <v>0.62</v>
      </c>
      <c r="W1838" s="67">
        <f t="shared" si="1343"/>
        <v>0.94</v>
      </c>
      <c r="X1838" s="67">
        <f t="shared" si="1343"/>
        <v>0.6</v>
      </c>
      <c r="Y1838" s="460">
        <f t="shared" si="1343"/>
        <v>0.62</v>
      </c>
      <c r="Z1838" s="67">
        <f t="shared" si="1343"/>
        <v>0.63</v>
      </c>
      <c r="AA1838" s="67">
        <f t="shared" si="1343"/>
        <v>0.66</v>
      </c>
      <c r="AB1838" s="68">
        <f t="shared" si="1343"/>
        <v>0.6</v>
      </c>
      <c r="AC1838" s="53">
        <f>(BD1838-AF1838)*AE1838</f>
        <v>14.371200000000682</v>
      </c>
      <c r="AD1838" s="56">
        <f>(BD1839-AF1839)*AE1838</f>
        <v>9.1432800000016865</v>
      </c>
      <c r="AE1838" s="493">
        <v>3.6</v>
      </c>
      <c r="AF1838" s="1114">
        <v>7411.0913</v>
      </c>
      <c r="AG1838" s="1114">
        <v>7411.3339999999998</v>
      </c>
      <c r="AH1838" s="1115">
        <v>7411.5380999999998</v>
      </c>
      <c r="AI1838" s="1114">
        <v>7411.6575000000003</v>
      </c>
      <c r="AJ1838" s="1114">
        <v>7411.8058000000001</v>
      </c>
      <c r="AK1838" s="1114">
        <v>7411.9772000000003</v>
      </c>
      <c r="AL1838" s="1114">
        <v>7412.1695</v>
      </c>
      <c r="AM1838" s="1114">
        <v>7412.3571000000002</v>
      </c>
      <c r="AN1838" s="1114">
        <v>7412.5064000000002</v>
      </c>
      <c r="AO1838" s="1114">
        <v>7412.5708000000004</v>
      </c>
      <c r="AP1838" s="1114">
        <v>7412.6338999999998</v>
      </c>
      <c r="AQ1838" s="1114">
        <v>7412.6855999999998</v>
      </c>
      <c r="AR1838" s="1114">
        <v>7412.7660999999998</v>
      </c>
      <c r="AS1838" s="1114">
        <v>7412.9121000000005</v>
      </c>
      <c r="AT1838" s="1114">
        <v>7412.9966999999997</v>
      </c>
      <c r="AU1838" s="1114">
        <v>7413.2070000000003</v>
      </c>
      <c r="AV1838" s="1114">
        <v>7413.5104000000001</v>
      </c>
      <c r="AW1838" s="1114">
        <v>7413.7866999999997</v>
      </c>
      <c r="AX1838" s="1114">
        <v>7413.9597999999996</v>
      </c>
      <c r="AY1838" s="1114">
        <v>7414.2199000000001</v>
      </c>
      <c r="AZ1838" s="1114">
        <v>7414.3861999999999</v>
      </c>
      <c r="BA1838" s="1114">
        <v>7414.5595999999996</v>
      </c>
      <c r="BB1838" s="1114">
        <v>7414.7348000000002</v>
      </c>
      <c r="BC1838" s="1114">
        <v>7414.9179000000004</v>
      </c>
      <c r="BD1838" s="1114">
        <v>7415.0833000000002</v>
      </c>
      <c r="BE1838" s="361"/>
      <c r="BF1838" s="361"/>
      <c r="BG1838" s="361"/>
      <c r="BH1838" s="361"/>
      <c r="BI1838" s="361"/>
      <c r="BJ1838" s="361"/>
      <c r="BK1838" s="361"/>
      <c r="BL1838" s="361"/>
      <c r="BM1838" s="361"/>
      <c r="BN1838" s="361"/>
      <c r="BO1838" s="361"/>
      <c r="BP1838" s="361"/>
      <c r="BQ1838" s="361"/>
      <c r="BR1838" s="361"/>
      <c r="BS1838" s="361"/>
      <c r="BT1838" s="361"/>
      <c r="BU1838" s="361"/>
      <c r="BV1838" s="361"/>
      <c r="BW1838" s="361"/>
      <c r="BX1838" s="361"/>
      <c r="BY1838" s="163"/>
      <c r="BZ1838" s="163"/>
      <c r="CA1838" s="163"/>
      <c r="CB1838" s="163"/>
      <c r="CC1838" s="163"/>
    </row>
    <row r="1839" spans="1:242" s="951" customFormat="1" ht="10.5" customHeight="1">
      <c r="A1839" s="1341"/>
      <c r="B1839" s="1420"/>
      <c r="C1839" s="1240" t="s">
        <v>954</v>
      </c>
      <c r="D1839" s="144" t="s">
        <v>127</v>
      </c>
      <c r="E1839" s="67">
        <f t="shared" ref="E1839:Q1839" si="1344">ROUND((AG1839-AF1839)*$AE1838,2)</f>
        <v>0.59</v>
      </c>
      <c r="F1839" s="54">
        <f t="shared" si="1344"/>
        <v>0.48</v>
      </c>
      <c r="G1839" s="54">
        <f t="shared" si="1344"/>
        <v>0.13</v>
      </c>
      <c r="H1839" s="360">
        <f t="shared" si="1344"/>
        <v>0.42</v>
      </c>
      <c r="I1839" s="54">
        <f t="shared" si="1344"/>
        <v>0.37</v>
      </c>
      <c r="J1839" s="54">
        <f t="shared" si="1344"/>
        <v>0.36</v>
      </c>
      <c r="K1839" s="54">
        <f t="shared" si="1344"/>
        <v>0.37</v>
      </c>
      <c r="L1839" s="54">
        <f t="shared" si="1344"/>
        <v>0.35</v>
      </c>
      <c r="M1839" s="54">
        <f t="shared" si="1344"/>
        <v>7.0000000000000007E-2</v>
      </c>
      <c r="N1839" s="360">
        <f t="shared" si="1344"/>
        <v>0.11</v>
      </c>
      <c r="O1839" s="54">
        <f t="shared" si="1344"/>
        <v>0.08</v>
      </c>
      <c r="P1839" s="54">
        <f t="shared" si="1344"/>
        <v>0.1</v>
      </c>
      <c r="Q1839" s="54">
        <f t="shared" si="1344"/>
        <v>0.14000000000000001</v>
      </c>
      <c r="R1839" s="54">
        <f>ROUND((AT1839-AS1839)*$AE1838,2)</f>
        <v>0.11</v>
      </c>
      <c r="S1839" s="54">
        <f t="shared" ref="S1839:AB1839" si="1345">ROUND((AU1839-AT1839)*$AE1838,2)</f>
        <v>0.11</v>
      </c>
      <c r="T1839" s="54">
        <f t="shared" si="1345"/>
        <v>0.1</v>
      </c>
      <c r="U1839" s="54">
        <f t="shared" si="1345"/>
        <v>0.9</v>
      </c>
      <c r="V1839" s="54">
        <f t="shared" si="1345"/>
        <v>1.1599999999999999</v>
      </c>
      <c r="W1839" s="54">
        <f t="shared" si="1345"/>
        <v>1.0900000000000001</v>
      </c>
      <c r="X1839" s="54">
        <f t="shared" si="1345"/>
        <v>0.64</v>
      </c>
      <c r="Y1839" s="360">
        <f t="shared" si="1345"/>
        <v>0.42</v>
      </c>
      <c r="Z1839" s="54">
        <f t="shared" si="1345"/>
        <v>0.24</v>
      </c>
      <c r="AA1839" s="54">
        <f t="shared" si="1345"/>
        <v>0.6</v>
      </c>
      <c r="AB1839" s="55">
        <f t="shared" si="1345"/>
        <v>0.19</v>
      </c>
      <c r="AC1839" s="53"/>
      <c r="AD1839" s="56"/>
      <c r="AE1839" s="493"/>
      <c r="AF1839" s="1114">
        <v>9143.8565999999992</v>
      </c>
      <c r="AG1839" s="1114">
        <v>9144.0218100000002</v>
      </c>
      <c r="AH1839" s="1115">
        <v>9144.15481</v>
      </c>
      <c r="AI1839" s="1114">
        <v>9144.19139</v>
      </c>
      <c r="AJ1839" s="1114">
        <v>9144.3084999999992</v>
      </c>
      <c r="AK1839" s="1114">
        <v>9144.4125000000004</v>
      </c>
      <c r="AL1839" s="1114">
        <v>9144.5125000000007</v>
      </c>
      <c r="AM1839" s="1114">
        <v>9144.6149999999998</v>
      </c>
      <c r="AN1839" s="1114">
        <v>9144.7112500000003</v>
      </c>
      <c r="AO1839" s="1114">
        <v>9144.7313099999992</v>
      </c>
      <c r="AP1839" s="1114">
        <v>9144.7621999999992</v>
      </c>
      <c r="AQ1839" s="1114">
        <v>9144.7849999999999</v>
      </c>
      <c r="AR1839" s="1114">
        <v>9144.8125</v>
      </c>
      <c r="AS1839" s="1114">
        <v>9144.8512499999997</v>
      </c>
      <c r="AT1839" s="1114">
        <v>9144.8824999999997</v>
      </c>
      <c r="AU1839" s="1114">
        <v>9144.9125000000004</v>
      </c>
      <c r="AV1839" s="1114">
        <v>9144.9412499999999</v>
      </c>
      <c r="AW1839" s="1114">
        <v>9145.1912499999999</v>
      </c>
      <c r="AX1839" s="1114">
        <v>9145.5125000000007</v>
      </c>
      <c r="AY1839" s="1114">
        <v>9145.8145000000004</v>
      </c>
      <c r="AZ1839" s="1114">
        <v>9145.9925000000003</v>
      </c>
      <c r="BA1839" s="1114">
        <v>9146.1103999999996</v>
      </c>
      <c r="BB1839" s="1114">
        <v>9146.17641</v>
      </c>
      <c r="BC1839" s="1114">
        <v>9146.3429140000007</v>
      </c>
      <c r="BD1839" s="1114">
        <v>9146.3963999999996</v>
      </c>
      <c r="BE1839" s="526"/>
      <c r="BF1839" s="353"/>
      <c r="BG1839" s="353"/>
      <c r="BH1839" s="353"/>
      <c r="BI1839" s="353"/>
      <c r="BJ1839" s="353"/>
      <c r="BK1839" s="353"/>
      <c r="BL1839" s="353"/>
      <c r="BM1839" s="353"/>
      <c r="BN1839" s="353"/>
      <c r="BO1839" s="353"/>
      <c r="BP1839" s="353"/>
      <c r="BQ1839" s="353"/>
      <c r="BR1839" s="353"/>
      <c r="BS1839" s="353"/>
      <c r="BT1839" s="353"/>
      <c r="BU1839" s="353"/>
      <c r="BV1839" s="353"/>
      <c r="BW1839" s="353"/>
      <c r="BX1839" s="353"/>
      <c r="BY1839" s="175"/>
      <c r="BZ1839" s="175"/>
      <c r="CA1839" s="175"/>
      <c r="CB1839" s="175"/>
      <c r="CC1839" s="175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GW1839" s="1"/>
      <c r="GX1839" s="1"/>
      <c r="GY1839" s="1"/>
      <c r="GZ1839" s="1"/>
      <c r="HA1839" s="1"/>
      <c r="HB1839" s="1"/>
      <c r="HC1839" s="1"/>
      <c r="HD1839" s="1"/>
      <c r="HE1839" s="1"/>
      <c r="HF1839" s="1"/>
      <c r="HG1839" s="1"/>
      <c r="HH1839" s="1"/>
      <c r="HI1839" s="1"/>
      <c r="HJ1839" s="1"/>
      <c r="HK1839" s="1"/>
      <c r="HL1839" s="1"/>
      <c r="HM1839" s="1"/>
      <c r="HN1839" s="1"/>
      <c r="HO1839" s="1"/>
      <c r="HP1839" s="1"/>
      <c r="HQ1839" s="1"/>
      <c r="HR1839" s="1"/>
      <c r="HS1839" s="1"/>
      <c r="HT1839" s="1"/>
      <c r="HU1839" s="1"/>
      <c r="HV1839" s="1"/>
      <c r="HW1839" s="1"/>
      <c r="HX1839" s="1"/>
      <c r="HY1839" s="1"/>
      <c r="HZ1839" s="1"/>
      <c r="IA1839" s="1"/>
      <c r="IB1839" s="1"/>
      <c r="IC1839" s="1"/>
      <c r="ID1839" s="1"/>
      <c r="IE1839" s="1"/>
      <c r="IF1839" s="1"/>
      <c r="IG1839" s="1"/>
      <c r="IH1839" s="1"/>
    </row>
    <row r="1840" spans="1:242" s="1" customFormat="1" ht="10.5" customHeight="1" thickBot="1">
      <c r="A1840" s="1342"/>
      <c r="B1840" s="1421"/>
      <c r="C1840" s="293"/>
      <c r="D1840" s="254" t="s">
        <v>42</v>
      </c>
      <c r="E1840" s="58">
        <f t="shared" ref="E1840:AB1840" si="1346">E1839/E1838</f>
        <v>0.67816091954022983</v>
      </c>
      <c r="F1840" s="58">
        <f t="shared" si="1346"/>
        <v>0.65753424657534243</v>
      </c>
      <c r="G1840" s="58">
        <f t="shared" si="1346"/>
        <v>0.30232558139534887</v>
      </c>
      <c r="H1840" s="394">
        <f t="shared" si="1346"/>
        <v>0.79245283018867918</v>
      </c>
      <c r="I1840" s="58">
        <f t="shared" si="1346"/>
        <v>0.59677419354838712</v>
      </c>
      <c r="J1840" s="58">
        <f t="shared" si="1346"/>
        <v>0.52173913043478259</v>
      </c>
      <c r="K1840" s="58">
        <f t="shared" si="1346"/>
        <v>0.54411764705882348</v>
      </c>
      <c r="L1840" s="58">
        <f t="shared" si="1346"/>
        <v>0.64814814814814803</v>
      </c>
      <c r="M1840" s="58">
        <f t="shared" si="1346"/>
        <v>0.30434782608695654</v>
      </c>
      <c r="N1840" s="394">
        <f t="shared" si="1346"/>
        <v>0.47826086956521735</v>
      </c>
      <c r="O1840" s="58">
        <f t="shared" si="1346"/>
        <v>0.42105263157894735</v>
      </c>
      <c r="P1840" s="58">
        <f t="shared" si="1346"/>
        <v>0.34482758620689657</v>
      </c>
      <c r="Q1840" s="58">
        <f t="shared" si="1346"/>
        <v>0.26415094339622641</v>
      </c>
      <c r="R1840" s="58">
        <f t="shared" si="1346"/>
        <v>0.3666666666666667</v>
      </c>
      <c r="S1840" s="58">
        <f t="shared" si="1346"/>
        <v>0.14473684210526316</v>
      </c>
      <c r="T1840" s="58">
        <f t="shared" si="1346"/>
        <v>9.1743119266055051E-2</v>
      </c>
      <c r="U1840" s="58">
        <f t="shared" si="1346"/>
        <v>0.90909090909090917</v>
      </c>
      <c r="V1840" s="58">
        <f t="shared" si="1346"/>
        <v>1.8709677419354838</v>
      </c>
      <c r="W1840" s="58">
        <f t="shared" si="1346"/>
        <v>1.1595744680851066</v>
      </c>
      <c r="X1840" s="58">
        <f t="shared" si="1346"/>
        <v>1.0666666666666667</v>
      </c>
      <c r="Y1840" s="394">
        <f t="shared" si="1346"/>
        <v>0.67741935483870963</v>
      </c>
      <c r="Z1840" s="58">
        <f t="shared" si="1346"/>
        <v>0.38095238095238093</v>
      </c>
      <c r="AA1840" s="58">
        <f t="shared" si="1346"/>
        <v>0.90909090909090906</v>
      </c>
      <c r="AB1840" s="59">
        <f t="shared" si="1346"/>
        <v>0.31666666666666671</v>
      </c>
      <c r="AC1840" s="53"/>
      <c r="AD1840" s="56"/>
      <c r="AE1840" s="64"/>
      <c r="AF1840" s="361"/>
      <c r="AG1840" s="361"/>
      <c r="AH1840" s="361"/>
      <c r="AI1840" s="361"/>
      <c r="AJ1840" s="361"/>
      <c r="AK1840" s="361"/>
      <c r="AL1840" s="361"/>
      <c r="AM1840" s="361"/>
      <c r="AN1840" s="361"/>
      <c r="AO1840" s="361"/>
      <c r="AP1840" s="361"/>
      <c r="AQ1840" s="361"/>
      <c r="AR1840" s="361"/>
      <c r="AS1840" s="361"/>
      <c r="AT1840" s="361"/>
      <c r="AU1840" s="361"/>
      <c r="AV1840" s="361"/>
      <c r="AW1840" s="361"/>
      <c r="AX1840" s="361"/>
      <c r="AY1840" s="361"/>
      <c r="AZ1840" s="361"/>
      <c r="BA1840" s="361"/>
      <c r="BB1840" s="361"/>
      <c r="BC1840" s="361"/>
      <c r="BD1840" s="361"/>
      <c r="BE1840" s="526"/>
      <c r="BF1840" s="353"/>
      <c r="BG1840" s="353"/>
      <c r="BH1840" s="353"/>
      <c r="BI1840" s="353"/>
      <c r="BJ1840" s="353"/>
      <c r="BK1840" s="353"/>
      <c r="BL1840" s="353"/>
      <c r="BM1840" s="353"/>
      <c r="BN1840" s="353"/>
      <c r="BO1840" s="353"/>
      <c r="BP1840" s="353"/>
      <c r="BQ1840" s="353"/>
      <c r="BR1840" s="353"/>
      <c r="BS1840" s="353"/>
      <c r="BT1840" s="353"/>
      <c r="BU1840" s="353"/>
      <c r="BV1840" s="353"/>
      <c r="BW1840" s="353"/>
      <c r="BX1840" s="353"/>
      <c r="BY1840" s="175"/>
      <c r="BZ1840" s="175"/>
      <c r="CA1840" s="175"/>
      <c r="CB1840" s="175"/>
      <c r="CC1840" s="175"/>
    </row>
    <row r="1841" spans="1:242" s="1" customFormat="1" ht="10.5" customHeight="1">
      <c r="A1841" s="1341" t="s">
        <v>105</v>
      </c>
      <c r="B1841" s="1420" t="s">
        <v>569</v>
      </c>
      <c r="C1841" s="1239"/>
      <c r="D1841" s="1249"/>
      <c r="E1841" s="61"/>
      <c r="F1841" s="65"/>
      <c r="G1841" s="65"/>
      <c r="H1841" s="358"/>
      <c r="I1841" s="65"/>
      <c r="J1841" s="65"/>
      <c r="K1841" s="65"/>
      <c r="L1841" s="65"/>
      <c r="M1841" s="65"/>
      <c r="N1841" s="358"/>
      <c r="O1841" s="65"/>
      <c r="P1841" s="65"/>
      <c r="Q1841" s="65"/>
      <c r="R1841" s="65"/>
      <c r="S1841" s="65"/>
      <c r="T1841" s="65"/>
      <c r="U1841" s="65"/>
      <c r="V1841" s="65"/>
      <c r="W1841" s="65"/>
      <c r="X1841" s="65"/>
      <c r="Y1841" s="358"/>
      <c r="Z1841" s="65"/>
      <c r="AA1841" s="65"/>
      <c r="AB1841" s="66"/>
      <c r="AC1841" s="53"/>
      <c r="AD1841" s="56"/>
      <c r="AE1841" s="64"/>
      <c r="AF1841" s="361"/>
      <c r="AG1841" s="361"/>
      <c r="AH1841" s="361"/>
      <c r="AI1841" s="361"/>
      <c r="AJ1841" s="361"/>
      <c r="AK1841" s="361"/>
      <c r="AL1841" s="361"/>
      <c r="AM1841" s="361"/>
      <c r="AN1841" s="361"/>
      <c r="AO1841" s="361"/>
      <c r="AP1841" s="361"/>
      <c r="AQ1841" s="361"/>
      <c r="AR1841" s="361"/>
      <c r="AS1841" s="361"/>
      <c r="AT1841" s="361"/>
      <c r="AU1841" s="361"/>
      <c r="AV1841" s="361"/>
      <c r="AW1841" s="361"/>
      <c r="AX1841" s="361"/>
      <c r="AY1841" s="361"/>
      <c r="AZ1841" s="361"/>
      <c r="BA1841" s="361"/>
      <c r="BB1841" s="361"/>
      <c r="BC1841" s="361"/>
      <c r="BD1841" s="361"/>
      <c r="BE1841" s="526"/>
      <c r="BF1841" s="353"/>
      <c r="BG1841" s="353"/>
      <c r="BH1841" s="353"/>
      <c r="BI1841" s="353"/>
      <c r="BJ1841" s="353"/>
      <c r="BK1841" s="353"/>
      <c r="BL1841" s="353"/>
      <c r="BM1841" s="353"/>
      <c r="BN1841" s="353"/>
      <c r="BO1841" s="353"/>
      <c r="BP1841" s="353"/>
      <c r="BQ1841" s="353"/>
      <c r="BR1841" s="353"/>
      <c r="BS1841" s="353"/>
      <c r="BT1841" s="353"/>
      <c r="BU1841" s="353"/>
      <c r="BV1841" s="353"/>
      <c r="BW1841" s="353"/>
      <c r="BX1841" s="353"/>
      <c r="BY1841" s="175"/>
      <c r="BZ1841" s="175"/>
      <c r="CA1841" s="175"/>
      <c r="CB1841" s="175"/>
      <c r="CC1841" s="175"/>
    </row>
    <row r="1842" spans="1:242" s="1" customFormat="1" ht="10.5" customHeight="1">
      <c r="A1842" s="1341"/>
      <c r="B1842" s="1420"/>
      <c r="C1842" s="1240" t="s">
        <v>139</v>
      </c>
      <c r="D1842" s="144" t="s">
        <v>34</v>
      </c>
      <c r="E1842" s="206">
        <f>ROUND(SQRT(E1843^2+E1844^2)*1000/(1.73*E1805),0)</f>
        <v>187</v>
      </c>
      <c r="F1842" s="206">
        <f t="shared" ref="F1842:AB1842" si="1347">ROUND(SQRT(F1843^2+F1844^2)*1000/(1.73*F1805),0)</f>
        <v>148</v>
      </c>
      <c r="G1842" s="206">
        <f t="shared" si="1347"/>
        <v>177</v>
      </c>
      <c r="H1842" s="483">
        <f t="shared" si="1347"/>
        <v>187</v>
      </c>
      <c r="I1842" s="206">
        <f t="shared" si="1347"/>
        <v>170</v>
      </c>
      <c r="J1842" s="206">
        <f t="shared" si="1347"/>
        <v>187</v>
      </c>
      <c r="K1842" s="206">
        <f t="shared" si="1347"/>
        <v>172</v>
      </c>
      <c r="L1842" s="206">
        <f t="shared" si="1347"/>
        <v>107</v>
      </c>
      <c r="M1842" s="206">
        <f t="shared" si="1347"/>
        <v>49</v>
      </c>
      <c r="N1842" s="483">
        <f t="shared" si="1347"/>
        <v>47</v>
      </c>
      <c r="O1842" s="206">
        <f t="shared" si="1347"/>
        <v>51</v>
      </c>
      <c r="P1842" s="206">
        <f t="shared" si="1347"/>
        <v>67</v>
      </c>
      <c r="Q1842" s="206">
        <f t="shared" si="1347"/>
        <v>55</v>
      </c>
      <c r="R1842" s="206">
        <f t="shared" si="1347"/>
        <v>51</v>
      </c>
      <c r="S1842" s="206">
        <f t="shared" si="1347"/>
        <v>80</v>
      </c>
      <c r="T1842" s="206">
        <f t="shared" si="1347"/>
        <v>184</v>
      </c>
      <c r="U1842" s="206">
        <f t="shared" si="1347"/>
        <v>165</v>
      </c>
      <c r="V1842" s="206">
        <f t="shared" si="1347"/>
        <v>107</v>
      </c>
      <c r="W1842" s="206">
        <f t="shared" si="1347"/>
        <v>136</v>
      </c>
      <c r="X1842" s="206">
        <f t="shared" si="1347"/>
        <v>149</v>
      </c>
      <c r="Y1842" s="483">
        <f t="shared" si="1347"/>
        <v>138</v>
      </c>
      <c r="Z1842" s="206">
        <f t="shared" si="1347"/>
        <v>147</v>
      </c>
      <c r="AA1842" s="206">
        <f t="shared" si="1347"/>
        <v>153</v>
      </c>
      <c r="AB1842" s="207">
        <f t="shared" si="1347"/>
        <v>182</v>
      </c>
      <c r="AC1842" s="359"/>
      <c r="AD1842" s="191"/>
      <c r="AE1842" s="64"/>
      <c r="AF1842" s="109"/>
      <c r="AG1842" s="109"/>
      <c r="AH1842" s="109"/>
      <c r="AI1842" s="109"/>
      <c r="AJ1842" s="109"/>
      <c r="AK1842" s="109"/>
      <c r="AL1842" s="109"/>
      <c r="AM1842" s="109"/>
      <c r="AN1842" s="109"/>
      <c r="AO1842" s="109"/>
      <c r="AP1842" s="109"/>
      <c r="AQ1842" s="109"/>
      <c r="AR1842" s="109"/>
      <c r="AS1842" s="109"/>
      <c r="AT1842" s="109"/>
      <c r="AU1842" s="109"/>
      <c r="AV1842" s="109"/>
      <c r="AW1842" s="109"/>
      <c r="AX1842" s="109"/>
      <c r="AY1842" s="109"/>
      <c r="AZ1842" s="109"/>
      <c r="BA1842" s="109"/>
      <c r="BB1842" s="109"/>
      <c r="BC1842" s="109"/>
      <c r="BD1842" s="109"/>
      <c r="BE1842" s="526"/>
      <c r="BF1842" s="353"/>
      <c r="BG1842" s="353"/>
      <c r="BH1842" s="353"/>
      <c r="BI1842" s="353"/>
      <c r="BJ1842" s="353"/>
      <c r="BK1842" s="353"/>
      <c r="BL1842" s="353"/>
      <c r="BM1842" s="353"/>
      <c r="BN1842" s="353"/>
      <c r="BO1842" s="353"/>
      <c r="BP1842" s="353"/>
      <c r="BQ1842" s="353"/>
      <c r="BR1842" s="353"/>
      <c r="BS1842" s="353"/>
      <c r="BT1842" s="353"/>
      <c r="BU1842" s="353"/>
      <c r="BV1842" s="353"/>
      <c r="BW1842" s="353"/>
      <c r="BX1842" s="353"/>
      <c r="BY1842" s="175"/>
      <c r="BZ1842" s="175"/>
      <c r="CA1842" s="175"/>
      <c r="CB1842" s="175"/>
      <c r="CC1842" s="175"/>
    </row>
    <row r="1843" spans="1:242" s="1" customFormat="1" ht="10.5" customHeight="1">
      <c r="A1843" s="1341"/>
      <c r="B1843" s="1420"/>
      <c r="C1843" s="1240" t="s">
        <v>954</v>
      </c>
      <c r="D1843" s="144" t="s">
        <v>126</v>
      </c>
      <c r="E1843" s="67">
        <f>ROUND((AG1843-AF1843)*$AE1843,2)</f>
        <v>1.19</v>
      </c>
      <c r="F1843" s="67">
        <f t="shared" ref="F1843:AB1843" si="1348">ROUND((AH1843-AG1843)*$AE1843,2)</f>
        <v>0.86</v>
      </c>
      <c r="G1843" s="67">
        <f t="shared" si="1348"/>
        <v>0.94</v>
      </c>
      <c r="H1843" s="460">
        <f t="shared" si="1348"/>
        <v>1.02</v>
      </c>
      <c r="I1843" s="67">
        <f t="shared" si="1348"/>
        <v>1.04</v>
      </c>
      <c r="J1843" s="67">
        <f t="shared" si="1348"/>
        <v>1.07</v>
      </c>
      <c r="K1843" s="67">
        <f t="shared" si="1348"/>
        <v>1.06</v>
      </c>
      <c r="L1843" s="67">
        <f t="shared" si="1348"/>
        <v>0.67</v>
      </c>
      <c r="M1843" s="67">
        <f t="shared" si="1348"/>
        <v>0.45</v>
      </c>
      <c r="N1843" s="460">
        <f t="shared" si="1348"/>
        <v>0.5</v>
      </c>
      <c r="O1843" s="67">
        <f t="shared" si="1348"/>
        <v>0.52</v>
      </c>
      <c r="P1843" s="67">
        <f t="shared" si="1348"/>
        <v>0.53</v>
      </c>
      <c r="Q1843" s="67">
        <f t="shared" si="1348"/>
        <v>0.5</v>
      </c>
      <c r="R1843" s="67">
        <f t="shared" si="1348"/>
        <v>0.46</v>
      </c>
      <c r="S1843" s="67">
        <f t="shared" si="1348"/>
        <v>0.71</v>
      </c>
      <c r="T1843" s="67">
        <f t="shared" si="1348"/>
        <v>1.1499999999999999</v>
      </c>
      <c r="U1843" s="67">
        <f t="shared" si="1348"/>
        <v>1</v>
      </c>
      <c r="V1843" s="67">
        <f t="shared" si="1348"/>
        <v>0.67</v>
      </c>
      <c r="W1843" s="67">
        <f t="shared" si="1348"/>
        <v>0.8</v>
      </c>
      <c r="X1843" s="67">
        <f t="shared" si="1348"/>
        <v>0.74</v>
      </c>
      <c r="Y1843" s="460">
        <f t="shared" si="1348"/>
        <v>1</v>
      </c>
      <c r="Z1843" s="67">
        <f t="shared" si="1348"/>
        <v>0.79</v>
      </c>
      <c r="AA1843" s="67">
        <f t="shared" si="1348"/>
        <v>0.91</v>
      </c>
      <c r="AB1843" s="68">
        <f t="shared" si="1348"/>
        <v>1.17</v>
      </c>
      <c r="AC1843" s="53">
        <f>(BD1843-AF1843)*AE1843</f>
        <v>19.766520000001037</v>
      </c>
      <c r="AD1843" s="56">
        <f>(BD1844-AF1844)*AE1843</f>
        <v>30.69539999999979</v>
      </c>
      <c r="AE1843" s="493">
        <v>3.6</v>
      </c>
      <c r="AF1843" s="1114">
        <v>8549.6911</v>
      </c>
      <c r="AG1843" s="1114">
        <v>8550.0226000000002</v>
      </c>
      <c r="AH1843" s="1115">
        <v>8550.2621999999992</v>
      </c>
      <c r="AI1843" s="1114">
        <v>8550.5244999999995</v>
      </c>
      <c r="AJ1843" s="1114">
        <v>8550.8084999999992</v>
      </c>
      <c r="AK1843" s="1114">
        <v>8551.098</v>
      </c>
      <c r="AL1843" s="1114">
        <v>8551.3966</v>
      </c>
      <c r="AM1843" s="1114">
        <v>8551.6903000000002</v>
      </c>
      <c r="AN1843" s="1114">
        <v>8551.8777000000009</v>
      </c>
      <c r="AO1843" s="1114">
        <v>8552.0030000000006</v>
      </c>
      <c r="AP1843" s="1114">
        <v>8552.1412999999993</v>
      </c>
      <c r="AQ1843" s="1114">
        <v>8552.2844000000005</v>
      </c>
      <c r="AR1843" s="1114">
        <v>8552.4308000000001</v>
      </c>
      <c r="AS1843" s="1114">
        <v>8552.5684000000001</v>
      </c>
      <c r="AT1843" s="1114">
        <v>8552.6954999999998</v>
      </c>
      <c r="AU1843" s="1114">
        <v>8552.8924000000006</v>
      </c>
      <c r="AV1843" s="1114">
        <v>8553.2122999999992</v>
      </c>
      <c r="AW1843" s="1114">
        <v>8553.4907000000003</v>
      </c>
      <c r="AX1843" s="1114">
        <v>8553.6767999999993</v>
      </c>
      <c r="AY1843" s="1114">
        <v>8553.8996000000006</v>
      </c>
      <c r="AZ1843" s="1114">
        <v>8554.1039999999994</v>
      </c>
      <c r="BA1843" s="1114">
        <v>8554.3822</v>
      </c>
      <c r="BB1843" s="1114">
        <v>8554.6026000000002</v>
      </c>
      <c r="BC1843" s="1114">
        <v>8554.8567000000003</v>
      </c>
      <c r="BD1843" s="1114">
        <v>8555.1818000000003</v>
      </c>
      <c r="BE1843" s="361"/>
      <c r="BF1843" s="361"/>
      <c r="BG1843" s="361"/>
      <c r="BH1843" s="361"/>
      <c r="BI1843" s="361"/>
      <c r="BJ1843" s="361"/>
      <c r="BK1843" s="361"/>
      <c r="BL1843" s="361"/>
      <c r="BM1843" s="361"/>
      <c r="BN1843" s="361"/>
      <c r="BO1843" s="361"/>
      <c r="BP1843" s="361"/>
      <c r="BQ1843" s="361"/>
      <c r="BR1843" s="361"/>
      <c r="BS1843" s="361"/>
      <c r="BT1843" s="361"/>
      <c r="BU1843" s="361"/>
      <c r="BV1843" s="361"/>
      <c r="BW1843" s="361"/>
      <c r="BX1843" s="361"/>
      <c r="BY1843" s="163"/>
      <c r="BZ1843" s="163"/>
      <c r="CA1843" s="163"/>
      <c r="CB1843" s="163"/>
      <c r="CC1843" s="163"/>
    </row>
    <row r="1844" spans="1:242" s="951" customFormat="1" ht="10.5" customHeight="1">
      <c r="A1844" s="1341"/>
      <c r="B1844" s="1420"/>
      <c r="C1844" s="1240" t="s">
        <v>954</v>
      </c>
      <c r="D1844" s="144" t="s">
        <v>127</v>
      </c>
      <c r="E1844" s="67">
        <f>ROUND((AG1844-AF1844)*$AE1843,2)</f>
        <v>1.69</v>
      </c>
      <c r="F1844" s="54">
        <f t="shared" ref="F1844:L1844" si="1349">ROUND((AH1844-AG1844)*$AE1843,2)</f>
        <v>1.37</v>
      </c>
      <c r="G1844" s="54">
        <f t="shared" si="1349"/>
        <v>1.68</v>
      </c>
      <c r="H1844" s="360">
        <f t="shared" si="1349"/>
        <v>1.73</v>
      </c>
      <c r="I1844" s="54">
        <f t="shared" si="1349"/>
        <v>1.54</v>
      </c>
      <c r="J1844" s="54">
        <f t="shared" si="1349"/>
        <v>1.73</v>
      </c>
      <c r="K1844" s="54">
        <f t="shared" si="1349"/>
        <v>1.58</v>
      </c>
      <c r="L1844" s="54">
        <f t="shared" si="1349"/>
        <v>0.98</v>
      </c>
      <c r="M1844" s="54">
        <v>0.31</v>
      </c>
      <c r="N1844" s="360">
        <v>0.15</v>
      </c>
      <c r="O1844" s="54">
        <v>0.23</v>
      </c>
      <c r="P1844" s="54">
        <v>0.52</v>
      </c>
      <c r="Q1844" s="54">
        <v>0.34</v>
      </c>
      <c r="R1844" s="54">
        <v>0.32</v>
      </c>
      <c r="S1844" s="54">
        <v>0.5</v>
      </c>
      <c r="T1844" s="54">
        <f t="shared" ref="T1844:AB1844" si="1350">ROUND((AV1844-AU1844)*$AE1843,2)</f>
        <v>1.6</v>
      </c>
      <c r="U1844" s="54">
        <f t="shared" si="1350"/>
        <v>1.46</v>
      </c>
      <c r="V1844" s="54">
        <f t="shared" si="1350"/>
        <v>0.96</v>
      </c>
      <c r="W1844" s="54">
        <f t="shared" si="1350"/>
        <v>1.22</v>
      </c>
      <c r="X1844" s="54">
        <f t="shared" si="1350"/>
        <v>1.45</v>
      </c>
      <c r="Y1844" s="360">
        <f t="shared" si="1350"/>
        <v>1.0900000000000001</v>
      </c>
      <c r="Z1844" s="54">
        <f t="shared" si="1350"/>
        <v>1.36</v>
      </c>
      <c r="AA1844" s="54">
        <f t="shared" si="1350"/>
        <v>1.37</v>
      </c>
      <c r="AB1844" s="55">
        <f t="shared" si="1350"/>
        <v>1.6</v>
      </c>
      <c r="AC1844" s="53"/>
      <c r="AD1844" s="56"/>
      <c r="AE1844" s="493"/>
      <c r="AF1844" s="1114">
        <v>11404.507100000001</v>
      </c>
      <c r="AG1844" s="1114">
        <v>11404.977500000001</v>
      </c>
      <c r="AH1844" s="1115">
        <v>11405.3575</v>
      </c>
      <c r="AI1844" s="1114">
        <v>11405.822900000001</v>
      </c>
      <c r="AJ1844" s="1114">
        <v>11406.302800000001</v>
      </c>
      <c r="AK1844" s="1114">
        <v>11406.729800000001</v>
      </c>
      <c r="AL1844" s="1114">
        <v>11407.209500000001</v>
      </c>
      <c r="AM1844" s="1114">
        <v>11407.647700000001</v>
      </c>
      <c r="AN1844" s="1114">
        <v>11407.921200000001</v>
      </c>
      <c r="AO1844" s="1114">
        <v>11408.1378</v>
      </c>
      <c r="AP1844" s="1114">
        <v>11408.376700000001</v>
      </c>
      <c r="AQ1844" s="1114">
        <v>11408.6571</v>
      </c>
      <c r="AR1844" s="1114">
        <v>11408.937600000001</v>
      </c>
      <c r="AS1844" s="1114">
        <v>11409.163900000001</v>
      </c>
      <c r="AT1844" s="1114">
        <v>11409.3688</v>
      </c>
      <c r="AU1844" s="1114">
        <v>11409.669</v>
      </c>
      <c r="AV1844" s="1114">
        <v>11410.112300000001</v>
      </c>
      <c r="AW1844" s="1114">
        <v>11410.518900000001</v>
      </c>
      <c r="AX1844" s="1114">
        <v>11410.7855</v>
      </c>
      <c r="AY1844" s="1114">
        <v>11411.1252</v>
      </c>
      <c r="AZ1844" s="1114">
        <v>11411.528100000001</v>
      </c>
      <c r="BA1844" s="1114">
        <v>11411.830900000001</v>
      </c>
      <c r="BB1844" s="1114">
        <v>11412.2091</v>
      </c>
      <c r="BC1844" s="1114">
        <v>11412.590100000001</v>
      </c>
      <c r="BD1844" s="1114">
        <v>11413.033600000001</v>
      </c>
      <c r="BE1844" s="361"/>
      <c r="BF1844" s="361"/>
      <c r="BG1844" s="361"/>
      <c r="BH1844" s="361"/>
      <c r="BI1844" s="361"/>
      <c r="BJ1844" s="361"/>
      <c r="BK1844" s="361"/>
      <c r="BL1844" s="361"/>
      <c r="BM1844" s="361"/>
      <c r="BN1844" s="361"/>
      <c r="BO1844" s="361"/>
      <c r="BP1844" s="361"/>
      <c r="BQ1844" s="361"/>
      <c r="BR1844" s="361"/>
      <c r="BS1844" s="361"/>
      <c r="BT1844" s="361"/>
      <c r="BU1844" s="361"/>
      <c r="BV1844" s="361"/>
      <c r="BW1844" s="361"/>
      <c r="BX1844" s="361"/>
      <c r="BY1844" s="163"/>
      <c r="BZ1844" s="163"/>
      <c r="CA1844" s="163"/>
      <c r="CB1844" s="163"/>
      <c r="CC1844" s="163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GW1844" s="1"/>
      <c r="GX1844" s="1"/>
      <c r="GY1844" s="1"/>
      <c r="GZ1844" s="1"/>
      <c r="HA1844" s="1"/>
      <c r="HB1844" s="1"/>
      <c r="HC1844" s="1"/>
      <c r="HD1844" s="1"/>
      <c r="HE1844" s="1"/>
      <c r="HF1844" s="1"/>
      <c r="HG1844" s="1"/>
      <c r="HH1844" s="1"/>
      <c r="HI1844" s="1"/>
      <c r="HJ1844" s="1"/>
      <c r="HK1844" s="1"/>
      <c r="HL1844" s="1"/>
      <c r="HM1844" s="1"/>
      <c r="HN1844" s="1"/>
      <c r="HO1844" s="1"/>
      <c r="HP1844" s="1"/>
      <c r="HQ1844" s="1"/>
      <c r="HR1844" s="1"/>
      <c r="HS1844" s="1"/>
      <c r="HT1844" s="1"/>
      <c r="HU1844" s="1"/>
      <c r="HV1844" s="1"/>
      <c r="HW1844" s="1"/>
      <c r="HX1844" s="1"/>
      <c r="HY1844" s="1"/>
      <c r="HZ1844" s="1"/>
      <c r="IA1844" s="1"/>
      <c r="IB1844" s="1"/>
      <c r="IC1844" s="1"/>
      <c r="ID1844" s="1"/>
      <c r="IE1844" s="1"/>
      <c r="IF1844" s="1"/>
      <c r="IG1844" s="1"/>
      <c r="IH1844" s="1"/>
    </row>
    <row r="1845" spans="1:242" s="1" customFormat="1" ht="10.5" customHeight="1" thickBot="1">
      <c r="A1845" s="1341"/>
      <c r="B1845" s="1420"/>
      <c r="C1845" s="293"/>
      <c r="D1845" s="254" t="s">
        <v>42</v>
      </c>
      <c r="E1845" s="89">
        <f t="shared" ref="E1845:AB1845" si="1351">E1844/E1843</f>
        <v>1.4201680672268908</v>
      </c>
      <c r="F1845" s="89">
        <f t="shared" si="1351"/>
        <v>1.5930232558139537</v>
      </c>
      <c r="G1845" s="89">
        <f t="shared" si="1351"/>
        <v>1.7872340425531916</v>
      </c>
      <c r="H1845" s="461">
        <f t="shared" si="1351"/>
        <v>1.696078431372549</v>
      </c>
      <c r="I1845" s="89">
        <f t="shared" si="1351"/>
        <v>1.4807692307692308</v>
      </c>
      <c r="J1845" s="89">
        <f t="shared" si="1351"/>
        <v>1.6168224299065419</v>
      </c>
      <c r="K1845" s="89">
        <f t="shared" si="1351"/>
        <v>1.4905660377358489</v>
      </c>
      <c r="L1845" s="89">
        <f t="shared" si="1351"/>
        <v>1.4626865671641789</v>
      </c>
      <c r="M1845" s="89">
        <f t="shared" si="1351"/>
        <v>0.68888888888888888</v>
      </c>
      <c r="N1845" s="461">
        <f t="shared" si="1351"/>
        <v>0.3</v>
      </c>
      <c r="O1845" s="89">
        <f t="shared" si="1351"/>
        <v>0.44230769230769229</v>
      </c>
      <c r="P1845" s="89">
        <f t="shared" si="1351"/>
        <v>0.98113207547169812</v>
      </c>
      <c r="Q1845" s="89">
        <f t="shared" si="1351"/>
        <v>0.68</v>
      </c>
      <c r="R1845" s="89">
        <f t="shared" si="1351"/>
        <v>0.69565217391304346</v>
      </c>
      <c r="S1845" s="89">
        <f t="shared" si="1351"/>
        <v>0.70422535211267612</v>
      </c>
      <c r="T1845" s="89">
        <f t="shared" si="1351"/>
        <v>1.3913043478260871</v>
      </c>
      <c r="U1845" s="89">
        <f t="shared" si="1351"/>
        <v>1.46</v>
      </c>
      <c r="V1845" s="89">
        <f t="shared" si="1351"/>
        <v>1.4328358208955223</v>
      </c>
      <c r="W1845" s="89">
        <f t="shared" si="1351"/>
        <v>1.5249999999999999</v>
      </c>
      <c r="X1845" s="89">
        <f t="shared" si="1351"/>
        <v>1.9594594594594594</v>
      </c>
      <c r="Y1845" s="461">
        <f t="shared" si="1351"/>
        <v>1.0900000000000001</v>
      </c>
      <c r="Z1845" s="89">
        <f t="shared" si="1351"/>
        <v>1.7215189873417722</v>
      </c>
      <c r="AA1845" s="89">
        <f t="shared" si="1351"/>
        <v>1.5054945054945055</v>
      </c>
      <c r="AB1845" s="90">
        <f t="shared" si="1351"/>
        <v>1.3675213675213678</v>
      </c>
      <c r="AC1845" s="53"/>
      <c r="AD1845" s="56"/>
      <c r="AE1845" s="493"/>
      <c r="AF1845" s="361"/>
      <c r="AG1845" s="361"/>
      <c r="AH1845" s="361"/>
      <c r="AI1845" s="361"/>
      <c r="AJ1845" s="361"/>
      <c r="AK1845" s="361"/>
      <c r="AL1845" s="361"/>
      <c r="AM1845" s="361"/>
      <c r="AN1845" s="361"/>
      <c r="AO1845" s="361"/>
      <c r="AP1845" s="361"/>
      <c r="AQ1845" s="361"/>
      <c r="AR1845" s="361"/>
      <c r="AS1845" s="361"/>
      <c r="AT1845" s="361"/>
      <c r="AU1845" s="361"/>
      <c r="AV1845" s="361"/>
      <c r="AW1845" s="361"/>
      <c r="AX1845" s="361"/>
      <c r="AY1845" s="361"/>
      <c r="AZ1845" s="361"/>
      <c r="BA1845" s="361"/>
      <c r="BB1845" s="361"/>
      <c r="BC1845" s="361"/>
      <c r="BD1845" s="361"/>
      <c r="BE1845" s="361"/>
      <c r="BF1845" s="361"/>
      <c r="BG1845" s="361"/>
      <c r="BH1845" s="361"/>
      <c r="BI1845" s="361"/>
      <c r="BJ1845" s="361"/>
      <c r="BK1845" s="361"/>
      <c r="BL1845" s="361"/>
      <c r="BM1845" s="361"/>
      <c r="BN1845" s="361"/>
      <c r="BO1845" s="361"/>
      <c r="BP1845" s="361"/>
      <c r="BQ1845" s="361"/>
      <c r="BR1845" s="361"/>
      <c r="BS1845" s="361"/>
      <c r="BT1845" s="361"/>
      <c r="BU1845" s="361"/>
      <c r="BV1845" s="361"/>
      <c r="BW1845" s="361"/>
      <c r="BX1845" s="361"/>
      <c r="BY1845" s="163"/>
      <c r="BZ1845" s="163"/>
      <c r="CA1845" s="163"/>
      <c r="CB1845" s="163"/>
      <c r="CC1845" s="163"/>
    </row>
    <row r="1846" spans="1:242" s="163" customFormat="1" ht="10.5" customHeight="1">
      <c r="A1846" s="1340" t="s">
        <v>8</v>
      </c>
      <c r="B1846" s="1419" t="s">
        <v>663</v>
      </c>
      <c r="C1846" s="1240"/>
      <c r="D1846" s="144"/>
      <c r="E1846" s="206"/>
      <c r="F1846" s="206"/>
      <c r="G1846" s="206"/>
      <c r="H1846" s="483"/>
      <c r="I1846" s="206"/>
      <c r="J1846" s="206"/>
      <c r="K1846" s="206"/>
      <c r="L1846" s="206"/>
      <c r="M1846" s="206"/>
      <c r="N1846" s="483"/>
      <c r="O1846" s="206"/>
      <c r="P1846" s="206"/>
      <c r="Q1846" s="206"/>
      <c r="R1846" s="206"/>
      <c r="S1846" s="206"/>
      <c r="T1846" s="206"/>
      <c r="U1846" s="206"/>
      <c r="V1846" s="206"/>
      <c r="W1846" s="206"/>
      <c r="X1846" s="206"/>
      <c r="Y1846" s="483"/>
      <c r="Z1846" s="206"/>
      <c r="AA1846" s="206"/>
      <c r="AB1846" s="207"/>
      <c r="AC1846" s="478"/>
      <c r="AD1846" s="826"/>
      <c r="AE1846" s="819"/>
      <c r="AF1846" s="109"/>
      <c r="AG1846" s="109"/>
      <c r="AH1846" s="109"/>
      <c r="AI1846" s="109"/>
      <c r="AJ1846" s="109"/>
      <c r="AK1846" s="109"/>
      <c r="AL1846" s="109"/>
      <c r="AM1846" s="109"/>
      <c r="AN1846" s="109"/>
      <c r="AO1846" s="109"/>
      <c r="AP1846" s="109"/>
      <c r="AQ1846" s="109"/>
      <c r="AR1846" s="109"/>
      <c r="AS1846" s="109"/>
      <c r="AT1846" s="109"/>
      <c r="AU1846" s="109"/>
      <c r="AV1846" s="109"/>
      <c r="AW1846" s="109"/>
      <c r="AX1846" s="109"/>
      <c r="AY1846" s="109"/>
      <c r="AZ1846" s="109"/>
      <c r="BA1846" s="109"/>
      <c r="BB1846" s="109"/>
      <c r="BC1846" s="109"/>
      <c r="BD1846" s="109"/>
      <c r="BE1846" s="361"/>
      <c r="BF1846" s="361"/>
      <c r="BG1846" s="361"/>
      <c r="BH1846" s="361"/>
      <c r="BI1846" s="361"/>
      <c r="BJ1846" s="361"/>
      <c r="BK1846" s="361"/>
      <c r="BL1846" s="361"/>
      <c r="BM1846" s="361"/>
      <c r="BN1846" s="361"/>
      <c r="BO1846" s="361"/>
      <c r="BP1846" s="361"/>
      <c r="BQ1846" s="361"/>
      <c r="BR1846" s="361"/>
      <c r="BS1846" s="361"/>
      <c r="BT1846" s="361"/>
      <c r="BU1846" s="361"/>
      <c r="BV1846" s="361"/>
      <c r="BW1846" s="361"/>
      <c r="BX1846" s="361"/>
    </row>
    <row r="1847" spans="1:242" s="1" customFormat="1" ht="10.5" customHeight="1">
      <c r="A1847" s="1341"/>
      <c r="B1847" s="1420"/>
      <c r="C1847" s="1240" t="s">
        <v>139</v>
      </c>
      <c r="D1847" s="144" t="s">
        <v>34</v>
      </c>
      <c r="E1847" s="206">
        <f>ROUND(SQRT(E1848^2+E1849^2)*1000/(1.73*E$1804),0)</f>
        <v>1</v>
      </c>
      <c r="F1847" s="206">
        <f t="shared" ref="F1847:M1847" si="1352">ROUND(SQRT(F1848^2+F1849^2)*1000/(1.73*F$1804),0)</f>
        <v>1</v>
      </c>
      <c r="G1847" s="206">
        <f t="shared" si="1352"/>
        <v>1</v>
      </c>
      <c r="H1847" s="483">
        <f t="shared" si="1352"/>
        <v>1</v>
      </c>
      <c r="I1847" s="206">
        <f t="shared" si="1352"/>
        <v>1</v>
      </c>
      <c r="J1847" s="206">
        <f t="shared" si="1352"/>
        <v>1</v>
      </c>
      <c r="K1847" s="206">
        <f t="shared" si="1352"/>
        <v>1</v>
      </c>
      <c r="L1847" s="206">
        <f t="shared" si="1352"/>
        <v>1</v>
      </c>
      <c r="M1847" s="206">
        <f t="shared" si="1352"/>
        <v>1</v>
      </c>
      <c r="N1847" s="483">
        <f>ROUND(SQRT(N1848^2+N1849^2)*1000/(1.73*N$1804),0)</f>
        <v>1</v>
      </c>
      <c r="O1847" s="206">
        <f t="shared" ref="O1847:P1847" si="1353">ROUND(SQRT(O1848^2+O1849^2)*1000/(1.73*O$1804),0)</f>
        <v>1</v>
      </c>
      <c r="P1847" s="206">
        <f t="shared" si="1353"/>
        <v>1</v>
      </c>
      <c r="Q1847" s="206">
        <f>ROUND(SQRT(Q1848^2+Q1849^2)*1000/(1.73*Q$1804),0)</f>
        <v>1</v>
      </c>
      <c r="R1847" s="206">
        <f t="shared" ref="R1847:AB1847" si="1354">ROUND(SQRT(R1848^2+R1849^2)*1000/(1.73*R$1804),0)</f>
        <v>1</v>
      </c>
      <c r="S1847" s="206">
        <f t="shared" si="1354"/>
        <v>1</v>
      </c>
      <c r="T1847" s="206">
        <f t="shared" si="1354"/>
        <v>1</v>
      </c>
      <c r="U1847" s="206">
        <f t="shared" si="1354"/>
        <v>1</v>
      </c>
      <c r="V1847" s="206">
        <f t="shared" si="1354"/>
        <v>1</v>
      </c>
      <c r="W1847" s="206">
        <f t="shared" si="1354"/>
        <v>1</v>
      </c>
      <c r="X1847" s="206">
        <f t="shared" si="1354"/>
        <v>1</v>
      </c>
      <c r="Y1847" s="483">
        <f t="shared" si="1354"/>
        <v>1</v>
      </c>
      <c r="Z1847" s="206">
        <f t="shared" si="1354"/>
        <v>1</v>
      </c>
      <c r="AA1847" s="206">
        <f t="shared" si="1354"/>
        <v>0</v>
      </c>
      <c r="AB1847" s="207">
        <f t="shared" si="1354"/>
        <v>1</v>
      </c>
      <c r="AC1847" s="359"/>
      <c r="AD1847" s="191"/>
      <c r="AE1847" s="64"/>
      <c r="AF1847" s="361"/>
      <c r="AG1847" s="361"/>
      <c r="AH1847" s="361"/>
      <c r="AI1847" s="361"/>
      <c r="AJ1847" s="361"/>
      <c r="AK1847" s="361"/>
      <c r="AL1847" s="361"/>
      <c r="AM1847" s="361"/>
      <c r="AN1847" s="361"/>
      <c r="AO1847" s="361"/>
      <c r="AP1847" s="361"/>
      <c r="AQ1847" s="361"/>
      <c r="AR1847" s="361"/>
      <c r="AS1847" s="361"/>
      <c r="AT1847" s="361"/>
      <c r="AU1847" s="361"/>
      <c r="AV1847" s="361"/>
      <c r="AW1847" s="361"/>
      <c r="AX1847" s="361"/>
      <c r="AY1847" s="361"/>
      <c r="AZ1847" s="361"/>
      <c r="BA1847" s="361"/>
      <c r="BB1847" s="361"/>
      <c r="BC1847" s="361"/>
      <c r="BD1847" s="361"/>
      <c r="BE1847" s="353"/>
      <c r="BF1847" s="353"/>
      <c r="BG1847" s="353"/>
      <c r="BH1847" s="353"/>
      <c r="BI1847" s="353"/>
      <c r="BJ1847" s="353"/>
      <c r="BK1847" s="353"/>
      <c r="BL1847" s="353"/>
      <c r="BM1847" s="353"/>
      <c r="BN1847" s="353"/>
      <c r="BO1847" s="353"/>
      <c r="BP1847" s="353"/>
      <c r="BQ1847" s="353"/>
      <c r="BR1847" s="353"/>
      <c r="BS1847" s="353"/>
      <c r="BT1847" s="353"/>
      <c r="BU1847" s="353"/>
      <c r="BV1847" s="353"/>
      <c r="BW1847" s="353"/>
      <c r="BX1847" s="353"/>
      <c r="BY1847" s="175"/>
      <c r="BZ1847" s="175"/>
      <c r="CA1847" s="175"/>
      <c r="CB1847" s="175"/>
      <c r="CC1847" s="175"/>
    </row>
    <row r="1848" spans="1:242" s="1" customFormat="1" ht="10.5" customHeight="1">
      <c r="A1848" s="1341"/>
      <c r="B1848" s="1420"/>
      <c r="C1848" s="1240" t="s">
        <v>954</v>
      </c>
      <c r="D1848" s="144" t="s">
        <v>126</v>
      </c>
      <c r="E1848" s="67">
        <f>ROUND((AG1848-AF1848)*$AE1848,2)</f>
        <v>0.01</v>
      </c>
      <c r="F1848" s="67">
        <f t="shared" ref="F1848:AB1848" si="1355">ROUND((AH1848-AG1848)*$AE1848,2)</f>
        <v>0</v>
      </c>
      <c r="G1848" s="67">
        <f t="shared" si="1355"/>
        <v>0</v>
      </c>
      <c r="H1848" s="460">
        <f t="shared" si="1355"/>
        <v>0</v>
      </c>
      <c r="I1848" s="67">
        <f t="shared" si="1355"/>
        <v>0</v>
      </c>
      <c r="J1848" s="67">
        <f t="shared" si="1355"/>
        <v>0</v>
      </c>
      <c r="K1848" s="67">
        <f t="shared" si="1355"/>
        <v>0</v>
      </c>
      <c r="L1848" s="67">
        <f t="shared" si="1355"/>
        <v>0</v>
      </c>
      <c r="M1848" s="67">
        <f t="shared" si="1355"/>
        <v>0</v>
      </c>
      <c r="N1848" s="460">
        <f t="shared" si="1355"/>
        <v>0</v>
      </c>
      <c r="O1848" s="67">
        <f t="shared" si="1355"/>
        <v>0</v>
      </c>
      <c r="P1848" s="67">
        <f t="shared" si="1355"/>
        <v>0</v>
      </c>
      <c r="Q1848" s="67">
        <f t="shared" si="1355"/>
        <v>0</v>
      </c>
      <c r="R1848" s="67">
        <f t="shared" si="1355"/>
        <v>0</v>
      </c>
      <c r="S1848" s="67">
        <f t="shared" si="1355"/>
        <v>0</v>
      </c>
      <c r="T1848" s="67">
        <f t="shared" si="1355"/>
        <v>0</v>
      </c>
      <c r="U1848" s="67">
        <f t="shared" si="1355"/>
        <v>0</v>
      </c>
      <c r="V1848" s="67">
        <f t="shared" si="1355"/>
        <v>0</v>
      </c>
      <c r="W1848" s="67">
        <f t="shared" si="1355"/>
        <v>0</v>
      </c>
      <c r="X1848" s="67">
        <f t="shared" si="1355"/>
        <v>0</v>
      </c>
      <c r="Y1848" s="460">
        <f t="shared" si="1355"/>
        <v>0</v>
      </c>
      <c r="Z1848" s="67">
        <f t="shared" si="1355"/>
        <v>0</v>
      </c>
      <c r="AA1848" s="67">
        <f t="shared" si="1355"/>
        <v>0</v>
      </c>
      <c r="AB1848" s="68">
        <f t="shared" si="1355"/>
        <v>0</v>
      </c>
      <c r="AC1848" s="53">
        <f>(BD1848-AF1848)*AE1848</f>
        <v>6.5040000000010423E-2</v>
      </c>
      <c r="AD1848" s="56">
        <f>(BD1849-AF1849)*AE1848</f>
        <v>0.1387200000000007</v>
      </c>
      <c r="AE1848" s="64">
        <v>2.4</v>
      </c>
      <c r="AF1848" s="1114">
        <v>97.098500000000001</v>
      </c>
      <c r="AG1848" s="1114">
        <v>97.100800000000007</v>
      </c>
      <c r="AH1848" s="1115">
        <v>97.102100000000007</v>
      </c>
      <c r="AI1848" s="1114">
        <v>97.103099999999998</v>
      </c>
      <c r="AJ1848" s="1114">
        <v>97.103899999999996</v>
      </c>
      <c r="AK1848" s="1114">
        <v>97.105100000000007</v>
      </c>
      <c r="AL1848" s="1114">
        <v>97.105999999999995</v>
      </c>
      <c r="AM1848" s="1114">
        <v>97.106800000000007</v>
      </c>
      <c r="AN1848" s="1114">
        <v>97.107600000000005</v>
      </c>
      <c r="AO1848" s="1114">
        <v>97.108599999999996</v>
      </c>
      <c r="AP1848" s="1114">
        <v>97.109499999999997</v>
      </c>
      <c r="AQ1848" s="1114">
        <v>97.110900000000001</v>
      </c>
      <c r="AR1848" s="1114">
        <v>97.112200000000001</v>
      </c>
      <c r="AS1848" s="1114">
        <v>97.113200000000006</v>
      </c>
      <c r="AT1848" s="1114">
        <v>97.114599999999996</v>
      </c>
      <c r="AU1848" s="1114">
        <v>97.116399999999999</v>
      </c>
      <c r="AV1848" s="1114">
        <v>97.1173</v>
      </c>
      <c r="AW1848" s="1114">
        <v>97.118099999999998</v>
      </c>
      <c r="AX1848" s="1114">
        <v>97.119</v>
      </c>
      <c r="AY1848" s="1114">
        <v>97.119799999999998</v>
      </c>
      <c r="AZ1848" s="1114">
        <v>97.121300000000005</v>
      </c>
      <c r="BA1848" s="1114">
        <v>97.122200000000007</v>
      </c>
      <c r="BB1848" s="1114">
        <v>97.123000000000005</v>
      </c>
      <c r="BC1848" s="1114">
        <v>97.124200000000002</v>
      </c>
      <c r="BD1848" s="1114">
        <v>97.125600000000006</v>
      </c>
      <c r="BE1848" s="353"/>
      <c r="BF1848" s="353"/>
      <c r="BG1848" s="353"/>
      <c r="BH1848" s="353"/>
      <c r="BI1848" s="353"/>
      <c r="BJ1848" s="353"/>
      <c r="BK1848" s="353"/>
      <c r="BL1848" s="353"/>
      <c r="BM1848" s="353"/>
      <c r="BN1848" s="353"/>
      <c r="BO1848" s="353"/>
      <c r="BP1848" s="353"/>
      <c r="BQ1848" s="353"/>
      <c r="BR1848" s="353"/>
      <c r="BS1848" s="353"/>
      <c r="BT1848" s="353"/>
      <c r="BU1848" s="353"/>
      <c r="BV1848" s="353"/>
      <c r="BW1848" s="353"/>
      <c r="BX1848" s="353"/>
      <c r="BY1848" s="175"/>
      <c r="BZ1848" s="175"/>
      <c r="CA1848" s="175"/>
      <c r="CB1848" s="175"/>
      <c r="CC1848" s="175"/>
    </row>
    <row r="1849" spans="1:242" s="1" customFormat="1" ht="10.5" customHeight="1">
      <c r="A1849" s="1341"/>
      <c r="B1849" s="1420"/>
      <c r="C1849" s="1240" t="s">
        <v>954</v>
      </c>
      <c r="D1849" s="144" t="s">
        <v>127</v>
      </c>
      <c r="E1849" s="67">
        <f>ROUND((AG1849-AF1849)*$AE1848,2)</f>
        <v>0</v>
      </c>
      <c r="F1849" s="54">
        <f t="shared" ref="F1849:AB1849" si="1356">ROUND((AH1849-AG1849)*$AE1848,2)</f>
        <v>0.01</v>
      </c>
      <c r="G1849" s="54">
        <f t="shared" si="1356"/>
        <v>0.01</v>
      </c>
      <c r="H1849" s="360">
        <f t="shared" si="1356"/>
        <v>0.01</v>
      </c>
      <c r="I1849" s="54">
        <f t="shared" si="1356"/>
        <v>0.01</v>
      </c>
      <c r="J1849" s="54">
        <f t="shared" si="1356"/>
        <v>0.01</v>
      </c>
      <c r="K1849" s="54">
        <f t="shared" si="1356"/>
        <v>0.01</v>
      </c>
      <c r="L1849" s="54">
        <f t="shared" si="1356"/>
        <v>0.01</v>
      </c>
      <c r="M1849" s="54">
        <f t="shared" si="1356"/>
        <v>0.01</v>
      </c>
      <c r="N1849" s="360">
        <f t="shared" si="1356"/>
        <v>0.01</v>
      </c>
      <c r="O1849" s="54">
        <f t="shared" si="1356"/>
        <v>0.01</v>
      </c>
      <c r="P1849" s="54">
        <f t="shared" si="1356"/>
        <v>0.01</v>
      </c>
      <c r="Q1849" s="54">
        <f t="shared" si="1356"/>
        <v>0.01</v>
      </c>
      <c r="R1849" s="54">
        <f t="shared" si="1356"/>
        <v>0.01</v>
      </c>
      <c r="S1849" s="54">
        <f t="shared" si="1356"/>
        <v>0.01</v>
      </c>
      <c r="T1849" s="54">
        <f t="shared" si="1356"/>
        <v>0.01</v>
      </c>
      <c r="U1849" s="54">
        <f t="shared" si="1356"/>
        <v>0.01</v>
      </c>
      <c r="V1849" s="54">
        <f t="shared" si="1356"/>
        <v>0.01</v>
      </c>
      <c r="W1849" s="54">
        <f t="shared" si="1356"/>
        <v>0.01</v>
      </c>
      <c r="X1849" s="54">
        <f t="shared" si="1356"/>
        <v>0.01</v>
      </c>
      <c r="Y1849" s="360">
        <f t="shared" si="1356"/>
        <v>0.01</v>
      </c>
      <c r="Z1849" s="54">
        <f t="shared" si="1356"/>
        <v>0.01</v>
      </c>
      <c r="AA1849" s="54">
        <f t="shared" si="1356"/>
        <v>0</v>
      </c>
      <c r="AB1849" s="55">
        <f t="shared" si="1356"/>
        <v>0.01</v>
      </c>
      <c r="AC1849" s="53"/>
      <c r="AD1849" s="56"/>
      <c r="AE1849" s="64"/>
      <c r="AF1849" s="1114">
        <v>96.858199999999997</v>
      </c>
      <c r="AG1849" s="1114">
        <v>96.860199999999992</v>
      </c>
      <c r="AH1849" s="1115">
        <v>96.862499999999997</v>
      </c>
      <c r="AI1849" s="1114">
        <v>96.864899999999992</v>
      </c>
      <c r="AJ1849" s="1114">
        <v>96.867199999999997</v>
      </c>
      <c r="AK1849" s="1114">
        <v>96.869399999999999</v>
      </c>
      <c r="AL1849" s="1114">
        <v>96.871600000000001</v>
      </c>
      <c r="AM1849" s="1114">
        <v>96.873800000000003</v>
      </c>
      <c r="AN1849" s="1114">
        <v>96.875999999999991</v>
      </c>
      <c r="AO1849" s="1114">
        <v>96.878699999999995</v>
      </c>
      <c r="AP1849" s="1114">
        <v>96.881500000000003</v>
      </c>
      <c r="AQ1849" s="1114">
        <v>96.884299999999996</v>
      </c>
      <c r="AR1849" s="1114">
        <v>96.887199999999993</v>
      </c>
      <c r="AS1849" s="1114">
        <v>96.889899999999997</v>
      </c>
      <c r="AT1849" s="1114">
        <v>96.892899999999997</v>
      </c>
      <c r="AU1849" s="1114">
        <v>96.895799999999994</v>
      </c>
      <c r="AV1849" s="1114">
        <v>96.898099999999999</v>
      </c>
      <c r="AW1849" s="1114">
        <v>96.900199999999998</v>
      </c>
      <c r="AX1849" s="1114">
        <v>96.9024</v>
      </c>
      <c r="AY1849" s="1114">
        <v>96.904499999999999</v>
      </c>
      <c r="AZ1849" s="1114">
        <v>96.907200000000003</v>
      </c>
      <c r="BA1849" s="1114">
        <v>96.909599999999998</v>
      </c>
      <c r="BB1849" s="1114">
        <v>96.911799999999999</v>
      </c>
      <c r="BC1849" s="1114">
        <v>96.913799999999995</v>
      </c>
      <c r="BD1849" s="1114">
        <v>96.915999999999997</v>
      </c>
      <c r="BE1849" s="353"/>
      <c r="BF1849" s="353"/>
      <c r="BG1849" s="353"/>
      <c r="BH1849" s="353"/>
      <c r="BI1849" s="353"/>
      <c r="BJ1849" s="353"/>
      <c r="BK1849" s="353"/>
      <c r="BL1849" s="353"/>
      <c r="BM1849" s="353"/>
      <c r="BN1849" s="353"/>
      <c r="BO1849" s="353"/>
      <c r="BP1849" s="353"/>
      <c r="BQ1849" s="353"/>
      <c r="BR1849" s="353"/>
      <c r="BS1849" s="353"/>
      <c r="BT1849" s="353"/>
      <c r="BU1849" s="353"/>
      <c r="BV1849" s="353"/>
      <c r="BW1849" s="353"/>
      <c r="BX1849" s="353"/>
      <c r="BY1849" s="175"/>
      <c r="BZ1849" s="175"/>
      <c r="CA1849" s="175"/>
      <c r="CB1849" s="175"/>
      <c r="CC1849" s="175"/>
    </row>
    <row r="1850" spans="1:242" s="1" customFormat="1" ht="10.5" customHeight="1" thickBot="1">
      <c r="A1850" s="1342"/>
      <c r="B1850" s="1421"/>
      <c r="C1850" s="293"/>
      <c r="D1850" s="254" t="s">
        <v>42</v>
      </c>
      <c r="E1850" s="89">
        <f t="shared" ref="E1850:AB1850" si="1357">E1849/E1848</f>
        <v>0</v>
      </c>
      <c r="F1850" s="89" t="e">
        <f t="shared" si="1357"/>
        <v>#DIV/0!</v>
      </c>
      <c r="G1850" s="89" t="e">
        <f t="shared" si="1357"/>
        <v>#DIV/0!</v>
      </c>
      <c r="H1850" s="461" t="e">
        <f t="shared" si="1357"/>
        <v>#DIV/0!</v>
      </c>
      <c r="I1850" s="89" t="e">
        <f t="shared" si="1357"/>
        <v>#DIV/0!</v>
      </c>
      <c r="J1850" s="89" t="e">
        <f t="shared" si="1357"/>
        <v>#DIV/0!</v>
      </c>
      <c r="K1850" s="89" t="e">
        <f t="shared" si="1357"/>
        <v>#DIV/0!</v>
      </c>
      <c r="L1850" s="89" t="e">
        <f t="shared" si="1357"/>
        <v>#DIV/0!</v>
      </c>
      <c r="M1850" s="89" t="e">
        <f t="shared" si="1357"/>
        <v>#DIV/0!</v>
      </c>
      <c r="N1850" s="461" t="e">
        <f t="shared" si="1357"/>
        <v>#DIV/0!</v>
      </c>
      <c r="O1850" s="89" t="e">
        <f t="shared" si="1357"/>
        <v>#DIV/0!</v>
      </c>
      <c r="P1850" s="89" t="e">
        <f t="shared" si="1357"/>
        <v>#DIV/0!</v>
      </c>
      <c r="Q1850" s="89" t="e">
        <f t="shared" si="1357"/>
        <v>#DIV/0!</v>
      </c>
      <c r="R1850" s="89" t="e">
        <f t="shared" si="1357"/>
        <v>#DIV/0!</v>
      </c>
      <c r="S1850" s="89" t="e">
        <f t="shared" si="1357"/>
        <v>#DIV/0!</v>
      </c>
      <c r="T1850" s="89" t="e">
        <f t="shared" si="1357"/>
        <v>#DIV/0!</v>
      </c>
      <c r="U1850" s="89" t="e">
        <f t="shared" si="1357"/>
        <v>#DIV/0!</v>
      </c>
      <c r="V1850" s="89" t="e">
        <f t="shared" si="1357"/>
        <v>#DIV/0!</v>
      </c>
      <c r="W1850" s="89" t="e">
        <f t="shared" si="1357"/>
        <v>#DIV/0!</v>
      </c>
      <c r="X1850" s="89" t="e">
        <f t="shared" si="1357"/>
        <v>#DIV/0!</v>
      </c>
      <c r="Y1850" s="461" t="e">
        <f t="shared" si="1357"/>
        <v>#DIV/0!</v>
      </c>
      <c r="Z1850" s="89" t="e">
        <f t="shared" si="1357"/>
        <v>#DIV/0!</v>
      </c>
      <c r="AA1850" s="89" t="e">
        <f t="shared" si="1357"/>
        <v>#DIV/0!</v>
      </c>
      <c r="AB1850" s="90" t="e">
        <f t="shared" si="1357"/>
        <v>#DIV/0!</v>
      </c>
      <c r="AC1850" s="53"/>
      <c r="AD1850" s="56"/>
      <c r="AE1850" s="64"/>
      <c r="AF1850" s="109"/>
      <c r="AG1850" s="109"/>
      <c r="AH1850" s="109"/>
      <c r="AI1850" s="109"/>
      <c r="AJ1850" s="109"/>
      <c r="AK1850" s="109"/>
      <c r="AL1850" s="109"/>
      <c r="AM1850" s="109"/>
      <c r="AN1850" s="109"/>
      <c r="AO1850" s="109"/>
      <c r="AP1850" s="109"/>
      <c r="AQ1850" s="109"/>
      <c r="AR1850" s="109"/>
      <c r="AS1850" s="109"/>
      <c r="AT1850" s="109"/>
      <c r="AU1850" s="109"/>
      <c r="AV1850" s="109"/>
      <c r="AW1850" s="109"/>
      <c r="AX1850" s="109"/>
      <c r="AY1850" s="109"/>
      <c r="AZ1850" s="109"/>
      <c r="BA1850" s="109"/>
      <c r="BB1850" s="109"/>
      <c r="BC1850" s="109"/>
      <c r="BD1850" s="109"/>
      <c r="BE1850" s="353"/>
      <c r="BF1850" s="353"/>
      <c r="BG1850" s="353"/>
      <c r="BH1850" s="353"/>
      <c r="BI1850" s="353"/>
      <c r="BJ1850" s="353"/>
      <c r="BK1850" s="353"/>
      <c r="BL1850" s="353"/>
      <c r="BM1850" s="353"/>
      <c r="BN1850" s="353"/>
      <c r="BO1850" s="353"/>
      <c r="BP1850" s="353"/>
      <c r="BQ1850" s="353"/>
      <c r="BR1850" s="353"/>
      <c r="BS1850" s="353"/>
      <c r="BT1850" s="353"/>
      <c r="BU1850" s="353"/>
      <c r="BV1850" s="353"/>
      <c r="BW1850" s="353"/>
      <c r="BX1850" s="353"/>
      <c r="BY1850" s="175"/>
      <c r="BZ1850" s="175"/>
      <c r="CA1850" s="175"/>
      <c r="CB1850" s="175"/>
      <c r="CC1850" s="175"/>
    </row>
    <row r="1851" spans="1:242" s="163" customFormat="1" ht="10.5" customHeight="1">
      <c r="A1851" s="1298" t="s">
        <v>9</v>
      </c>
      <c r="B1851" s="1403" t="s">
        <v>664</v>
      </c>
      <c r="C1851" s="1239"/>
      <c r="D1851" s="1249"/>
      <c r="E1851" s="61"/>
      <c r="F1851" s="65"/>
      <c r="G1851" s="65"/>
      <c r="H1851" s="358"/>
      <c r="I1851" s="65"/>
      <c r="J1851" s="65"/>
      <c r="K1851" s="65"/>
      <c r="L1851" s="65"/>
      <c r="M1851" s="65"/>
      <c r="N1851" s="358"/>
      <c r="O1851" s="65"/>
      <c r="P1851" s="65"/>
      <c r="Q1851" s="65"/>
      <c r="R1851" s="65"/>
      <c r="S1851" s="65"/>
      <c r="T1851" s="65"/>
      <c r="U1851" s="65"/>
      <c r="V1851" s="65"/>
      <c r="W1851" s="65"/>
      <c r="X1851" s="65"/>
      <c r="Y1851" s="358"/>
      <c r="Z1851" s="65"/>
      <c r="AA1851" s="65"/>
      <c r="AB1851" s="66"/>
      <c r="AC1851" s="478"/>
      <c r="AD1851" s="826"/>
      <c r="AE1851" s="819"/>
      <c r="AF1851" s="109"/>
      <c r="AG1851" s="109"/>
      <c r="AH1851" s="109"/>
      <c r="AI1851" s="109"/>
      <c r="AJ1851" s="109"/>
      <c r="AK1851" s="109"/>
      <c r="AL1851" s="109"/>
      <c r="AM1851" s="109"/>
      <c r="AN1851" s="109"/>
      <c r="AO1851" s="109"/>
      <c r="AP1851" s="109"/>
      <c r="AQ1851" s="109"/>
      <c r="AR1851" s="109"/>
      <c r="AS1851" s="109"/>
      <c r="AT1851" s="109"/>
      <c r="AU1851" s="109"/>
      <c r="AV1851" s="109"/>
      <c r="AW1851" s="109"/>
      <c r="AX1851" s="109"/>
      <c r="AY1851" s="109"/>
      <c r="AZ1851" s="109"/>
      <c r="BA1851" s="109"/>
      <c r="BB1851" s="109"/>
      <c r="BC1851" s="109"/>
      <c r="BD1851" s="109"/>
      <c r="BE1851" s="361"/>
      <c r="BF1851" s="361"/>
      <c r="BG1851" s="361"/>
      <c r="BH1851" s="361"/>
      <c r="BI1851" s="361"/>
      <c r="BJ1851" s="361"/>
      <c r="BK1851" s="361"/>
      <c r="BL1851" s="361"/>
      <c r="BM1851" s="361"/>
      <c r="BN1851" s="361"/>
      <c r="BO1851" s="361"/>
      <c r="BP1851" s="361"/>
      <c r="BQ1851" s="361"/>
      <c r="BR1851" s="361"/>
      <c r="BS1851" s="361"/>
      <c r="BT1851" s="361"/>
      <c r="BU1851" s="361"/>
      <c r="BV1851" s="361"/>
      <c r="BW1851" s="361"/>
      <c r="BX1851" s="361"/>
    </row>
    <row r="1852" spans="1:242" s="1" customFormat="1" ht="10.5" customHeight="1">
      <c r="A1852" s="1298"/>
      <c r="B1852" s="1403"/>
      <c r="C1852" s="1240" t="s">
        <v>139</v>
      </c>
      <c r="D1852" s="144" t="s">
        <v>34</v>
      </c>
      <c r="E1852" s="206">
        <f>ROUND(SQRT(E1853^2+E1854^2)*1000/(1.73*E1804),0)</f>
        <v>3</v>
      </c>
      <c r="F1852" s="206">
        <f t="shared" ref="F1852:AB1852" si="1358">ROUND(SQRT(F1853^2+F1854^2)*1000/(1.73*F1804),0)</f>
        <v>3</v>
      </c>
      <c r="G1852" s="206">
        <f t="shared" si="1358"/>
        <v>3</v>
      </c>
      <c r="H1852" s="483">
        <f t="shared" si="1358"/>
        <v>3</v>
      </c>
      <c r="I1852" s="206">
        <f t="shared" si="1358"/>
        <v>3</v>
      </c>
      <c r="J1852" s="206">
        <f>SQRT(J1853^2+J1854^2)*1000/(1.73*J1804)</f>
        <v>3.4735561420655006</v>
      </c>
      <c r="K1852" s="206">
        <f t="shared" si="1358"/>
        <v>3</v>
      </c>
      <c r="L1852" s="206">
        <f t="shared" si="1358"/>
        <v>3</v>
      </c>
      <c r="M1852" s="206">
        <f t="shared" si="1358"/>
        <v>4</v>
      </c>
      <c r="N1852" s="483">
        <f t="shared" si="1358"/>
        <v>3</v>
      </c>
      <c r="O1852" s="206">
        <f t="shared" si="1358"/>
        <v>3</v>
      </c>
      <c r="P1852" s="206">
        <f t="shared" si="1358"/>
        <v>3</v>
      </c>
      <c r="Q1852" s="206">
        <f t="shared" si="1358"/>
        <v>3</v>
      </c>
      <c r="R1852" s="206">
        <f t="shared" si="1358"/>
        <v>3</v>
      </c>
      <c r="S1852" s="206">
        <f t="shared" si="1358"/>
        <v>3</v>
      </c>
      <c r="T1852" s="206">
        <f t="shared" si="1358"/>
        <v>3</v>
      </c>
      <c r="U1852" s="206">
        <f t="shared" si="1358"/>
        <v>3</v>
      </c>
      <c r="V1852" s="206">
        <f t="shared" si="1358"/>
        <v>3</v>
      </c>
      <c r="W1852" s="206">
        <f t="shared" si="1358"/>
        <v>3</v>
      </c>
      <c r="X1852" s="206">
        <f t="shared" si="1358"/>
        <v>4</v>
      </c>
      <c r="Y1852" s="483">
        <f t="shared" si="1358"/>
        <v>4</v>
      </c>
      <c r="Z1852" s="206">
        <f t="shared" si="1358"/>
        <v>4</v>
      </c>
      <c r="AA1852" s="206">
        <f t="shared" si="1358"/>
        <v>3</v>
      </c>
      <c r="AB1852" s="207">
        <f t="shared" si="1358"/>
        <v>3</v>
      </c>
      <c r="AC1852" s="359"/>
      <c r="AD1852" s="191"/>
      <c r="AE1852" s="64"/>
      <c r="AF1852" s="109"/>
      <c r="AG1852" s="109"/>
      <c r="AH1852" s="109"/>
      <c r="AI1852" s="109"/>
      <c r="AJ1852" s="109"/>
      <c r="AK1852" s="109"/>
      <c r="AL1852" s="109"/>
      <c r="AM1852" s="109"/>
      <c r="AN1852" s="109"/>
      <c r="AO1852" s="109"/>
      <c r="AP1852" s="109"/>
      <c r="AQ1852" s="109"/>
      <c r="AR1852" s="109"/>
      <c r="AS1852" s="109"/>
      <c r="AT1852" s="109"/>
      <c r="AU1852" s="109"/>
      <c r="AV1852" s="109"/>
      <c r="AW1852" s="109"/>
      <c r="AX1852" s="109"/>
      <c r="AY1852" s="109"/>
      <c r="AZ1852" s="109"/>
      <c r="BA1852" s="109"/>
      <c r="BB1852" s="109"/>
      <c r="BC1852" s="109"/>
      <c r="BD1852" s="109"/>
      <c r="BE1852" s="526"/>
      <c r="BF1852" s="353"/>
      <c r="BG1852" s="353"/>
      <c r="BH1852" s="353"/>
      <c r="BI1852" s="353"/>
      <c r="BJ1852" s="353"/>
      <c r="BK1852" s="353"/>
      <c r="BL1852" s="353"/>
      <c r="BM1852" s="353"/>
      <c r="BN1852" s="353"/>
      <c r="BO1852" s="353"/>
      <c r="BP1852" s="353"/>
      <c r="BQ1852" s="353"/>
      <c r="BR1852" s="353"/>
      <c r="BS1852" s="353"/>
      <c r="BT1852" s="353"/>
      <c r="BU1852" s="353"/>
      <c r="BV1852" s="353"/>
      <c r="BW1852" s="353"/>
      <c r="BX1852" s="353"/>
      <c r="BY1852" s="175"/>
      <c r="BZ1852" s="175"/>
      <c r="CA1852" s="175"/>
      <c r="CB1852" s="175"/>
      <c r="CC1852" s="175"/>
    </row>
    <row r="1853" spans="1:242" s="1" customFormat="1" ht="10.5" customHeight="1">
      <c r="A1853" s="1298"/>
      <c r="B1853" s="1403"/>
      <c r="C1853" s="1240" t="s">
        <v>954</v>
      </c>
      <c r="D1853" s="144" t="s">
        <v>126</v>
      </c>
      <c r="E1853" s="67">
        <f>ROUND((AG1853-AF1853)*$AE1853,2)</f>
        <v>0.02</v>
      </c>
      <c r="F1853" s="67">
        <f t="shared" ref="F1853:AB1853" si="1359">ROUND((AH1853-AG1853)*$AE1853,2)</f>
        <v>0.02</v>
      </c>
      <c r="G1853" s="67">
        <f t="shared" si="1359"/>
        <v>0.02</v>
      </c>
      <c r="H1853" s="460">
        <f t="shared" si="1359"/>
        <v>0.02</v>
      </c>
      <c r="I1853" s="67">
        <f t="shared" si="1359"/>
        <v>0.02</v>
      </c>
      <c r="J1853" s="67">
        <f t="shared" si="1359"/>
        <v>0.02</v>
      </c>
      <c r="K1853" s="67">
        <f t="shared" si="1359"/>
        <v>0.02</v>
      </c>
      <c r="L1853" s="67">
        <f t="shared" si="1359"/>
        <v>0.02</v>
      </c>
      <c r="M1853" s="67">
        <f t="shared" si="1359"/>
        <v>0.02</v>
      </c>
      <c r="N1853" s="460">
        <f t="shared" si="1359"/>
        <v>0.02</v>
      </c>
      <c r="O1853" s="67">
        <f t="shared" si="1359"/>
        <v>0.02</v>
      </c>
      <c r="P1853" s="67">
        <f t="shared" si="1359"/>
        <v>0.02</v>
      </c>
      <c r="Q1853" s="67">
        <f t="shared" si="1359"/>
        <v>0.02</v>
      </c>
      <c r="R1853" s="67">
        <f t="shared" si="1359"/>
        <v>0.02</v>
      </c>
      <c r="S1853" s="67">
        <f t="shared" si="1359"/>
        <v>0.02</v>
      </c>
      <c r="T1853" s="67">
        <f t="shared" si="1359"/>
        <v>0.02</v>
      </c>
      <c r="U1853" s="67">
        <f t="shared" si="1359"/>
        <v>0.02</v>
      </c>
      <c r="V1853" s="67">
        <f t="shared" si="1359"/>
        <v>0.02</v>
      </c>
      <c r="W1853" s="67">
        <f t="shared" si="1359"/>
        <v>0.02</v>
      </c>
      <c r="X1853" s="67">
        <f t="shared" si="1359"/>
        <v>0.03</v>
      </c>
      <c r="Y1853" s="460">
        <f t="shared" si="1359"/>
        <v>0.02</v>
      </c>
      <c r="Z1853" s="67">
        <f t="shared" si="1359"/>
        <v>0.03</v>
      </c>
      <c r="AA1853" s="67">
        <f t="shared" si="1359"/>
        <v>0.02</v>
      </c>
      <c r="AB1853" s="68">
        <f t="shared" si="1359"/>
        <v>0.02</v>
      </c>
      <c r="AC1853" s="53">
        <f>(BD1853-AF1853)*AE1853</f>
        <v>0.53639999999795696</v>
      </c>
      <c r="AD1853" s="56">
        <f>(BD1854-AF1854)*AE1853</f>
        <v>0.70272000000040868</v>
      </c>
      <c r="AE1853" s="64">
        <v>3.6</v>
      </c>
      <c r="AF1853" s="1114">
        <v>10048.7492</v>
      </c>
      <c r="AG1853" s="1114">
        <v>10048.7557</v>
      </c>
      <c r="AH1853" s="1115">
        <v>10048.7623</v>
      </c>
      <c r="AI1853" s="1114">
        <v>10048.768900000001</v>
      </c>
      <c r="AJ1853" s="1114">
        <v>10048.7755</v>
      </c>
      <c r="AK1853" s="1114">
        <v>10048.7819</v>
      </c>
      <c r="AL1853" s="1114">
        <v>10048.788399999999</v>
      </c>
      <c r="AM1853" s="1114">
        <v>10048.7947</v>
      </c>
      <c r="AN1853" s="1114">
        <v>10048.801100000001</v>
      </c>
      <c r="AO1853" s="1114">
        <v>10048.8079</v>
      </c>
      <c r="AP1853" s="1114">
        <v>10048.814399999999</v>
      </c>
      <c r="AQ1853" s="1114">
        <v>10048.821</v>
      </c>
      <c r="AR1853" s="1114">
        <v>10048.8274</v>
      </c>
      <c r="AS1853" s="1114">
        <v>10048.8333</v>
      </c>
      <c r="AT1853" s="1114">
        <v>10048.838600000001</v>
      </c>
      <c r="AU1853" s="1114">
        <v>10048.8436</v>
      </c>
      <c r="AV1853" s="1114">
        <v>10048.848400000001</v>
      </c>
      <c r="AW1853" s="1114">
        <v>10048.8532</v>
      </c>
      <c r="AX1853" s="1114">
        <v>10048.858</v>
      </c>
      <c r="AY1853" s="1114">
        <v>10048.862999999999</v>
      </c>
      <c r="AZ1853" s="1114">
        <v>10048.8716</v>
      </c>
      <c r="BA1853" s="1114">
        <v>10048.877399999999</v>
      </c>
      <c r="BB1853" s="1114">
        <v>10048.885700000001</v>
      </c>
      <c r="BC1853" s="1114">
        <v>10048.891900000001</v>
      </c>
      <c r="BD1853" s="1114">
        <v>10048.8982</v>
      </c>
      <c r="BE1853" s="526"/>
      <c r="BF1853" s="361"/>
      <c r="BG1853" s="361"/>
      <c r="BH1853" s="361"/>
      <c r="BI1853" s="361"/>
      <c r="BJ1853" s="361"/>
      <c r="BK1853" s="361"/>
      <c r="BL1853" s="361"/>
      <c r="BM1853" s="361"/>
      <c r="BN1853" s="361"/>
      <c r="BO1853" s="361"/>
      <c r="BP1853" s="361"/>
      <c r="BQ1853" s="361"/>
      <c r="BR1853" s="361"/>
      <c r="BS1853" s="361"/>
      <c r="BT1853" s="361"/>
      <c r="BU1853" s="361"/>
      <c r="BV1853" s="361"/>
      <c r="BW1853" s="361"/>
      <c r="BX1853" s="361"/>
      <c r="BY1853" s="163"/>
      <c r="BZ1853" s="163"/>
      <c r="CA1853" s="163"/>
      <c r="CB1853" s="163"/>
      <c r="CC1853" s="163"/>
    </row>
    <row r="1854" spans="1:242" s="1" customFormat="1" ht="10.5" customHeight="1">
      <c r="A1854" s="1298"/>
      <c r="B1854" s="1403"/>
      <c r="C1854" s="1240" t="s">
        <v>954</v>
      </c>
      <c r="D1854" s="144" t="s">
        <v>127</v>
      </c>
      <c r="E1854" s="67">
        <f>ROUND((AG1854-AF1854)*$AE1853,2)</f>
        <v>0.03</v>
      </c>
      <c r="F1854" s="54">
        <f t="shared" ref="F1854:AB1854" si="1360">ROUND((AH1854-AG1854)*$AE1853,2)</f>
        <v>0.03</v>
      </c>
      <c r="G1854" s="54">
        <f t="shared" si="1360"/>
        <v>0.03</v>
      </c>
      <c r="H1854" s="360">
        <f t="shared" si="1360"/>
        <v>0.03</v>
      </c>
      <c r="I1854" s="54">
        <f t="shared" si="1360"/>
        <v>0.03</v>
      </c>
      <c r="J1854" s="54">
        <f t="shared" si="1360"/>
        <v>0.03</v>
      </c>
      <c r="K1854" s="54">
        <f t="shared" si="1360"/>
        <v>0.03</v>
      </c>
      <c r="L1854" s="54">
        <f t="shared" si="1360"/>
        <v>0.03</v>
      </c>
      <c r="M1854" s="54">
        <f t="shared" si="1360"/>
        <v>0.04</v>
      </c>
      <c r="N1854" s="360">
        <f t="shared" si="1360"/>
        <v>0.03</v>
      </c>
      <c r="O1854" s="54">
        <f t="shared" si="1360"/>
        <v>0.03</v>
      </c>
      <c r="P1854" s="54">
        <f t="shared" si="1360"/>
        <v>0.03</v>
      </c>
      <c r="Q1854" s="54">
        <f t="shared" si="1360"/>
        <v>0.03</v>
      </c>
      <c r="R1854" s="54">
        <f t="shared" si="1360"/>
        <v>0.03</v>
      </c>
      <c r="S1854" s="54">
        <f t="shared" si="1360"/>
        <v>0.03</v>
      </c>
      <c r="T1854" s="54">
        <f t="shared" si="1360"/>
        <v>0.02</v>
      </c>
      <c r="U1854" s="54">
        <f t="shared" si="1360"/>
        <v>0.02</v>
      </c>
      <c r="V1854" s="54">
        <f t="shared" si="1360"/>
        <v>0.03</v>
      </c>
      <c r="W1854" s="54">
        <f t="shared" si="1360"/>
        <v>0.03</v>
      </c>
      <c r="X1854" s="54">
        <f t="shared" si="1360"/>
        <v>0.03</v>
      </c>
      <c r="Y1854" s="360">
        <f t="shared" si="1360"/>
        <v>0.04</v>
      </c>
      <c r="Z1854" s="54">
        <f t="shared" si="1360"/>
        <v>0.03</v>
      </c>
      <c r="AA1854" s="54">
        <f t="shared" si="1360"/>
        <v>0.02</v>
      </c>
      <c r="AB1854" s="55">
        <f t="shared" si="1360"/>
        <v>0.03</v>
      </c>
      <c r="AC1854" s="53"/>
      <c r="AD1854" s="56"/>
      <c r="AE1854" s="64"/>
      <c r="AF1854" s="1114">
        <v>2434.8791999999999</v>
      </c>
      <c r="AG1854" s="1114">
        <v>2434.8869</v>
      </c>
      <c r="AH1854" s="1115">
        <v>2434.8944999999999</v>
      </c>
      <c r="AI1854" s="1114">
        <v>2434.9026999999996</v>
      </c>
      <c r="AJ1854" s="1114">
        <v>2434.9105</v>
      </c>
      <c r="AK1854" s="1114">
        <v>2434.9177</v>
      </c>
      <c r="AL1854" s="1114">
        <v>2434.9252999999999</v>
      </c>
      <c r="AM1854" s="1114">
        <v>2434.9324999999999</v>
      </c>
      <c r="AN1854" s="1114">
        <v>2434.9405999999999</v>
      </c>
      <c r="AO1854" s="1114">
        <v>2434.9506999999999</v>
      </c>
      <c r="AP1854" s="1114">
        <v>2434.9600999999998</v>
      </c>
      <c r="AQ1854" s="1114">
        <v>2434.9692</v>
      </c>
      <c r="AR1854" s="1114">
        <v>2434.9787999999999</v>
      </c>
      <c r="AS1854" s="1114">
        <v>2434.9875999999999</v>
      </c>
      <c r="AT1854" s="1114">
        <v>2434.9962</v>
      </c>
      <c r="AU1854" s="1114">
        <v>2435.0036</v>
      </c>
      <c r="AV1854" s="1114">
        <v>2435.0103999999997</v>
      </c>
      <c r="AW1854" s="1114">
        <v>2435.0171</v>
      </c>
      <c r="AX1854" s="1114">
        <v>2435.0240999999996</v>
      </c>
      <c r="AY1854" s="1114">
        <v>2435.0310999999997</v>
      </c>
      <c r="AZ1854" s="1114">
        <v>2435.0407999999998</v>
      </c>
      <c r="BA1854" s="1114">
        <v>2435.0524999999998</v>
      </c>
      <c r="BB1854" s="1114">
        <v>2435.06</v>
      </c>
      <c r="BC1854" s="1114">
        <v>2435.0668000000001</v>
      </c>
      <c r="BD1854" s="1114">
        <v>2435.0744</v>
      </c>
      <c r="BE1854" s="526"/>
      <c r="BF1854" s="353"/>
      <c r="BG1854" s="353"/>
      <c r="BH1854" s="353"/>
      <c r="BI1854" s="353"/>
      <c r="BJ1854" s="353"/>
      <c r="BK1854" s="353"/>
      <c r="BL1854" s="353"/>
      <c r="BM1854" s="353"/>
      <c r="BN1854" s="353"/>
      <c r="BO1854" s="353"/>
      <c r="BP1854" s="353"/>
      <c r="BQ1854" s="353"/>
      <c r="BR1854" s="353"/>
      <c r="BS1854" s="353"/>
      <c r="BT1854" s="353"/>
      <c r="BU1854" s="353"/>
      <c r="BV1854" s="353"/>
      <c r="BW1854" s="353"/>
      <c r="BX1854" s="353"/>
      <c r="BY1854" s="175"/>
      <c r="BZ1854" s="175"/>
      <c r="CA1854" s="175"/>
      <c r="CB1854" s="175"/>
      <c r="CC1854" s="175"/>
    </row>
    <row r="1855" spans="1:242" s="1" customFormat="1" ht="10.5" customHeight="1" thickBot="1">
      <c r="A1855" s="1298"/>
      <c r="B1855" s="1403"/>
      <c r="C1855" s="293"/>
      <c r="D1855" s="254" t="s">
        <v>42</v>
      </c>
      <c r="E1855" s="89">
        <f t="shared" ref="E1855:AB1855" si="1361">E1854/E1853</f>
        <v>1.5</v>
      </c>
      <c r="F1855" s="89">
        <f t="shared" si="1361"/>
        <v>1.5</v>
      </c>
      <c r="G1855" s="89">
        <f t="shared" si="1361"/>
        <v>1.5</v>
      </c>
      <c r="H1855" s="461">
        <f t="shared" si="1361"/>
        <v>1.5</v>
      </c>
      <c r="I1855" s="89">
        <f t="shared" si="1361"/>
        <v>1.5</v>
      </c>
      <c r="J1855" s="89">
        <f t="shared" si="1361"/>
        <v>1.5</v>
      </c>
      <c r="K1855" s="89">
        <f t="shared" si="1361"/>
        <v>1.5</v>
      </c>
      <c r="L1855" s="89">
        <f t="shared" si="1361"/>
        <v>1.5</v>
      </c>
      <c r="M1855" s="89">
        <f t="shared" si="1361"/>
        <v>2</v>
      </c>
      <c r="N1855" s="461">
        <f t="shared" si="1361"/>
        <v>1.5</v>
      </c>
      <c r="O1855" s="89">
        <f t="shared" si="1361"/>
        <v>1.5</v>
      </c>
      <c r="P1855" s="89">
        <f t="shared" si="1361"/>
        <v>1.5</v>
      </c>
      <c r="Q1855" s="89">
        <f t="shared" si="1361"/>
        <v>1.5</v>
      </c>
      <c r="R1855" s="89">
        <f t="shared" si="1361"/>
        <v>1.5</v>
      </c>
      <c r="S1855" s="89">
        <f t="shared" si="1361"/>
        <v>1.5</v>
      </c>
      <c r="T1855" s="89">
        <f t="shared" si="1361"/>
        <v>1</v>
      </c>
      <c r="U1855" s="89">
        <f t="shared" si="1361"/>
        <v>1</v>
      </c>
      <c r="V1855" s="89">
        <f t="shared" si="1361"/>
        <v>1.5</v>
      </c>
      <c r="W1855" s="89">
        <f t="shared" si="1361"/>
        <v>1.5</v>
      </c>
      <c r="X1855" s="89">
        <f t="shared" si="1361"/>
        <v>1</v>
      </c>
      <c r="Y1855" s="461">
        <f t="shared" si="1361"/>
        <v>2</v>
      </c>
      <c r="Z1855" s="89">
        <f t="shared" si="1361"/>
        <v>1</v>
      </c>
      <c r="AA1855" s="89">
        <f t="shared" si="1361"/>
        <v>1</v>
      </c>
      <c r="AB1855" s="90">
        <f t="shared" si="1361"/>
        <v>1.5</v>
      </c>
      <c r="AC1855" s="53"/>
      <c r="AD1855" s="56"/>
      <c r="AE1855" s="64"/>
      <c r="AF1855" s="361"/>
      <c r="AG1855" s="361"/>
      <c r="AH1855" s="361"/>
      <c r="AI1855" s="361"/>
      <c r="AJ1855" s="361"/>
      <c r="AK1855" s="361"/>
      <c r="AL1855" s="361"/>
      <c r="AM1855" s="361"/>
      <c r="AN1855" s="361"/>
      <c r="AO1855" s="361"/>
      <c r="AP1855" s="361"/>
      <c r="AQ1855" s="361"/>
      <c r="AR1855" s="361"/>
      <c r="AS1855" s="361"/>
      <c r="AT1855" s="361"/>
      <c r="AU1855" s="361"/>
      <c r="AV1855" s="361"/>
      <c r="AW1855" s="361"/>
      <c r="AX1855" s="361"/>
      <c r="AY1855" s="361"/>
      <c r="AZ1855" s="361"/>
      <c r="BA1855" s="361"/>
      <c r="BB1855" s="361"/>
      <c r="BC1855" s="361"/>
      <c r="BD1855" s="361"/>
      <c r="BE1855" s="526"/>
      <c r="BF1855" s="353"/>
      <c r="BG1855" s="353"/>
      <c r="BH1855" s="353"/>
      <c r="BI1855" s="353"/>
      <c r="BJ1855" s="353"/>
      <c r="BK1855" s="353"/>
      <c r="BL1855" s="353"/>
      <c r="BM1855" s="353"/>
      <c r="BN1855" s="353"/>
      <c r="BO1855" s="353"/>
      <c r="BP1855" s="353"/>
      <c r="BQ1855" s="353"/>
      <c r="BR1855" s="353"/>
      <c r="BS1855" s="353"/>
      <c r="BT1855" s="353"/>
      <c r="BU1855" s="353"/>
      <c r="BV1855" s="353"/>
      <c r="BW1855" s="353"/>
      <c r="BX1855" s="353"/>
      <c r="BY1855" s="175"/>
      <c r="BZ1855" s="175"/>
      <c r="CA1855" s="175"/>
      <c r="CB1855" s="175"/>
      <c r="CC1855" s="175"/>
    </row>
    <row r="1856" spans="1:242" s="1" customFormat="1" ht="10.5" customHeight="1">
      <c r="A1856" s="1297" t="s">
        <v>16</v>
      </c>
      <c r="B1856" s="1402" t="s">
        <v>671</v>
      </c>
      <c r="C1856" s="1239"/>
      <c r="D1856" s="1249"/>
      <c r="E1856" s="61"/>
      <c r="F1856" s="65"/>
      <c r="G1856" s="65"/>
      <c r="H1856" s="358"/>
      <c r="I1856" s="65"/>
      <c r="J1856" s="65"/>
      <c r="K1856" s="65"/>
      <c r="L1856" s="65"/>
      <c r="M1856" s="65"/>
      <c r="N1856" s="358"/>
      <c r="O1856" s="65"/>
      <c r="P1856" s="65"/>
      <c r="Q1856" s="65"/>
      <c r="R1856" s="65"/>
      <c r="S1856" s="65"/>
      <c r="T1856" s="65"/>
      <c r="U1856" s="65"/>
      <c r="V1856" s="65"/>
      <c r="W1856" s="65"/>
      <c r="X1856" s="65"/>
      <c r="Y1856" s="358"/>
      <c r="Z1856" s="65"/>
      <c r="AA1856" s="65"/>
      <c r="AB1856" s="66"/>
      <c r="AC1856" s="53"/>
      <c r="AD1856" s="56"/>
      <c r="AE1856" s="64"/>
      <c r="AF1856" s="361"/>
      <c r="AG1856" s="361"/>
      <c r="AH1856" s="361"/>
      <c r="AI1856" s="361"/>
      <c r="AJ1856" s="361"/>
      <c r="AK1856" s="361"/>
      <c r="AL1856" s="361"/>
      <c r="AM1856" s="361"/>
      <c r="AN1856" s="361"/>
      <c r="AO1856" s="361"/>
      <c r="AP1856" s="361"/>
      <c r="AQ1856" s="361"/>
      <c r="AR1856" s="361"/>
      <c r="AS1856" s="361"/>
      <c r="AT1856" s="361"/>
      <c r="AU1856" s="361"/>
      <c r="AV1856" s="361"/>
      <c r="AW1856" s="361"/>
      <c r="AX1856" s="361"/>
      <c r="AY1856" s="361"/>
      <c r="AZ1856" s="361"/>
      <c r="BA1856" s="361"/>
      <c r="BB1856" s="361"/>
      <c r="BC1856" s="361"/>
      <c r="BD1856" s="361"/>
      <c r="BE1856" s="526"/>
      <c r="BF1856" s="353"/>
      <c r="BG1856" s="353"/>
      <c r="BH1856" s="353"/>
      <c r="BI1856" s="353"/>
      <c r="BJ1856" s="353"/>
      <c r="BK1856" s="353"/>
      <c r="BL1856" s="353"/>
      <c r="BM1856" s="353"/>
      <c r="BN1856" s="353"/>
      <c r="BO1856" s="353"/>
      <c r="BP1856" s="353"/>
      <c r="BQ1856" s="353"/>
      <c r="BR1856" s="353"/>
      <c r="BS1856" s="353"/>
      <c r="BT1856" s="353"/>
      <c r="BU1856" s="353"/>
      <c r="BV1856" s="353"/>
      <c r="BW1856" s="353"/>
      <c r="BX1856" s="353"/>
      <c r="BY1856" s="175"/>
      <c r="BZ1856" s="175"/>
      <c r="CA1856" s="175"/>
      <c r="CB1856" s="175"/>
      <c r="CC1856" s="175"/>
    </row>
    <row r="1857" spans="1:242" s="1" customFormat="1" ht="10.5" customHeight="1">
      <c r="A1857" s="1298"/>
      <c r="B1857" s="1403"/>
      <c r="C1857" s="1240" t="s">
        <v>139</v>
      </c>
      <c r="D1857" s="144" t="s">
        <v>34</v>
      </c>
      <c r="E1857" s="206">
        <f>ROUND(SQRT(E1858^2+E1859^2)*1000/(1.73*E$1805),0)</f>
        <v>2</v>
      </c>
      <c r="F1857" s="206">
        <f t="shared" ref="F1857:AB1857" si="1362">ROUND(SQRT(F1858^2+F1859^2)*1000/(1.73*F$1805),0)</f>
        <v>2</v>
      </c>
      <c r="G1857" s="206">
        <f t="shared" si="1362"/>
        <v>2</v>
      </c>
      <c r="H1857" s="483">
        <f t="shared" si="1362"/>
        <v>2</v>
      </c>
      <c r="I1857" s="206">
        <f t="shared" si="1362"/>
        <v>2</v>
      </c>
      <c r="J1857" s="206">
        <f t="shared" si="1362"/>
        <v>2</v>
      </c>
      <c r="K1857" s="206">
        <f t="shared" si="1362"/>
        <v>2</v>
      </c>
      <c r="L1857" s="206">
        <f t="shared" si="1362"/>
        <v>2</v>
      </c>
      <c r="M1857" s="206">
        <f t="shared" si="1362"/>
        <v>2</v>
      </c>
      <c r="N1857" s="483">
        <f t="shared" si="1362"/>
        <v>2</v>
      </c>
      <c r="O1857" s="206">
        <f t="shared" si="1362"/>
        <v>2</v>
      </c>
      <c r="P1857" s="206">
        <f t="shared" si="1362"/>
        <v>2</v>
      </c>
      <c r="Q1857" s="206">
        <f t="shared" si="1362"/>
        <v>2</v>
      </c>
      <c r="R1857" s="206">
        <f t="shared" si="1362"/>
        <v>3</v>
      </c>
      <c r="S1857" s="206">
        <f t="shared" si="1362"/>
        <v>2</v>
      </c>
      <c r="T1857" s="206">
        <f t="shared" si="1362"/>
        <v>1</v>
      </c>
      <c r="U1857" s="206">
        <f t="shared" si="1362"/>
        <v>1</v>
      </c>
      <c r="V1857" s="206">
        <f t="shared" si="1362"/>
        <v>2</v>
      </c>
      <c r="W1857" s="206">
        <f t="shared" si="1362"/>
        <v>1</v>
      </c>
      <c r="X1857" s="206">
        <f t="shared" si="1362"/>
        <v>2</v>
      </c>
      <c r="Y1857" s="483">
        <f t="shared" si="1362"/>
        <v>2</v>
      </c>
      <c r="Z1857" s="206">
        <f t="shared" si="1362"/>
        <v>1</v>
      </c>
      <c r="AA1857" s="206">
        <f t="shared" si="1362"/>
        <v>3</v>
      </c>
      <c r="AB1857" s="207">
        <f t="shared" si="1362"/>
        <v>1</v>
      </c>
      <c r="AC1857" s="359"/>
      <c r="AD1857" s="191"/>
      <c r="AE1857" s="64"/>
      <c r="AF1857" s="109"/>
      <c r="AG1857" s="109"/>
      <c r="AH1857" s="109"/>
      <c r="AI1857" s="109"/>
      <c r="AJ1857" s="109"/>
      <c r="AK1857" s="109"/>
      <c r="AL1857" s="109"/>
      <c r="AM1857" s="109"/>
      <c r="AN1857" s="109"/>
      <c r="AO1857" s="109"/>
      <c r="AP1857" s="109"/>
      <c r="AQ1857" s="109"/>
      <c r="AR1857" s="109"/>
      <c r="AS1857" s="109"/>
      <c r="AT1857" s="109"/>
      <c r="AU1857" s="109"/>
      <c r="AV1857" s="109"/>
      <c r="AW1857" s="109"/>
      <c r="AX1857" s="109"/>
      <c r="AY1857" s="109"/>
      <c r="AZ1857" s="109"/>
      <c r="BA1857" s="109"/>
      <c r="BB1857" s="109"/>
      <c r="BC1857" s="109"/>
      <c r="BD1857" s="109"/>
      <c r="BE1857" s="353"/>
      <c r="BF1857" s="353"/>
      <c r="BG1857" s="353"/>
      <c r="BH1857" s="353"/>
      <c r="BI1857" s="353"/>
      <c r="BJ1857" s="353"/>
      <c r="BK1857" s="353"/>
      <c r="BL1857" s="353"/>
      <c r="BM1857" s="353"/>
      <c r="BN1857" s="353"/>
      <c r="BO1857" s="353"/>
      <c r="BP1857" s="353"/>
      <c r="BQ1857" s="353"/>
      <c r="BR1857" s="353"/>
      <c r="BS1857" s="353"/>
      <c r="BT1857" s="353"/>
      <c r="BU1857" s="353"/>
      <c r="BV1857" s="353"/>
      <c r="BW1857" s="353"/>
      <c r="BX1857" s="353"/>
      <c r="BY1857" s="175"/>
      <c r="BZ1857" s="175"/>
      <c r="CA1857" s="175"/>
      <c r="CB1857" s="175"/>
      <c r="CC1857" s="175"/>
    </row>
    <row r="1858" spans="1:242" s="1" customFormat="1" ht="10.5" customHeight="1">
      <c r="A1858" s="1298"/>
      <c r="B1858" s="1403"/>
      <c r="C1858" s="1240" t="s">
        <v>954</v>
      </c>
      <c r="D1858" s="144" t="s">
        <v>126</v>
      </c>
      <c r="E1858" s="67">
        <f>ROUND((AG1858-AF1858)*$AE1858,2)</f>
        <v>0.01</v>
      </c>
      <c r="F1858" s="67">
        <f t="shared" ref="F1858:AB1858" si="1363">ROUND((AH1858-AG1858)*$AE1858,2)</f>
        <v>0.01</v>
      </c>
      <c r="G1858" s="67">
        <f t="shared" si="1363"/>
        <v>0.01</v>
      </c>
      <c r="H1858" s="460">
        <f t="shared" si="1363"/>
        <v>0.01</v>
      </c>
      <c r="I1858" s="67">
        <f t="shared" si="1363"/>
        <v>0.01</v>
      </c>
      <c r="J1858" s="67">
        <f t="shared" si="1363"/>
        <v>0.01</v>
      </c>
      <c r="K1858" s="67">
        <f t="shared" si="1363"/>
        <v>0.01</v>
      </c>
      <c r="L1858" s="67">
        <f t="shared" si="1363"/>
        <v>0.01</v>
      </c>
      <c r="M1858" s="67">
        <f t="shared" si="1363"/>
        <v>0.01</v>
      </c>
      <c r="N1858" s="460">
        <f t="shared" si="1363"/>
        <v>0.01</v>
      </c>
      <c r="O1858" s="67">
        <f t="shared" si="1363"/>
        <v>0.01</v>
      </c>
      <c r="P1858" s="67">
        <f t="shared" si="1363"/>
        <v>0.01</v>
      </c>
      <c r="Q1858" s="67">
        <f t="shared" si="1363"/>
        <v>0.01</v>
      </c>
      <c r="R1858" s="67">
        <f t="shared" si="1363"/>
        <v>0.02</v>
      </c>
      <c r="S1858" s="67">
        <f t="shared" si="1363"/>
        <v>0.01</v>
      </c>
      <c r="T1858" s="67">
        <f t="shared" si="1363"/>
        <v>0.01</v>
      </c>
      <c r="U1858" s="67">
        <f t="shared" si="1363"/>
        <v>0.01</v>
      </c>
      <c r="V1858" s="67">
        <f t="shared" si="1363"/>
        <v>0.01</v>
      </c>
      <c r="W1858" s="67">
        <f t="shared" si="1363"/>
        <v>0.01</v>
      </c>
      <c r="X1858" s="67">
        <f t="shared" si="1363"/>
        <v>0.01</v>
      </c>
      <c r="Y1858" s="460">
        <f t="shared" si="1363"/>
        <v>0.01</v>
      </c>
      <c r="Z1858" s="67">
        <f t="shared" si="1363"/>
        <v>0.01</v>
      </c>
      <c r="AA1858" s="67">
        <f t="shared" si="1363"/>
        <v>0.02</v>
      </c>
      <c r="AB1858" s="68">
        <f t="shared" si="1363"/>
        <v>0.01</v>
      </c>
      <c r="AC1858" s="53">
        <f>(BD1858-AF1858)*AE1858</f>
        <v>0.33575999999920897</v>
      </c>
      <c r="AD1858" s="56">
        <f>(BD1859-AF1859)*AE1858</f>
        <v>0.41184000000030208</v>
      </c>
      <c r="AE1858" s="64">
        <v>2.4</v>
      </c>
      <c r="AF1858" s="1114">
        <v>3273.7251000000001</v>
      </c>
      <c r="AG1858" s="1114">
        <v>3273.7305000000001</v>
      </c>
      <c r="AH1858" s="1115">
        <v>3273.7363</v>
      </c>
      <c r="AI1858" s="1114">
        <v>3273.7418000000002</v>
      </c>
      <c r="AJ1858" s="1114">
        <v>3273.7474000000002</v>
      </c>
      <c r="AK1858" s="1114">
        <v>3273.7529</v>
      </c>
      <c r="AL1858" s="1114">
        <v>3273.7587000000003</v>
      </c>
      <c r="AM1858" s="1114">
        <v>3273.7649000000001</v>
      </c>
      <c r="AN1858" s="1114">
        <v>3273.7708000000002</v>
      </c>
      <c r="AO1858" s="1114">
        <v>3273.777</v>
      </c>
      <c r="AP1858" s="1114">
        <v>3273.7832000000003</v>
      </c>
      <c r="AQ1858" s="1114">
        <v>3273.7892000000002</v>
      </c>
      <c r="AR1858" s="1114">
        <v>3273.7952</v>
      </c>
      <c r="AS1858" s="1114">
        <v>3273.8011000000001</v>
      </c>
      <c r="AT1858" s="1114">
        <v>3273.8074000000001</v>
      </c>
      <c r="AU1858" s="1114">
        <v>3273.8136</v>
      </c>
      <c r="AV1858" s="1114">
        <v>3273.8191000000002</v>
      </c>
      <c r="AW1858" s="1114">
        <v>3273.8249000000001</v>
      </c>
      <c r="AX1858" s="1114">
        <v>3273.8306000000002</v>
      </c>
      <c r="AY1858" s="1114">
        <v>3273.8361</v>
      </c>
      <c r="AZ1858" s="1114">
        <v>3273.8418000000001</v>
      </c>
      <c r="BA1858" s="1114">
        <v>3273.8474000000001</v>
      </c>
      <c r="BB1858" s="1114">
        <v>3273.8530000000001</v>
      </c>
      <c r="BC1858" s="1114">
        <v>3273.8593000000001</v>
      </c>
      <c r="BD1858" s="1114">
        <v>3273.8649999999998</v>
      </c>
      <c r="BE1858" s="353"/>
      <c r="BF1858" s="353"/>
      <c r="BG1858" s="353"/>
      <c r="BH1858" s="353"/>
      <c r="BI1858" s="353"/>
      <c r="BJ1858" s="353"/>
      <c r="BK1858" s="353"/>
      <c r="BL1858" s="353"/>
      <c r="BM1858" s="353"/>
      <c r="BN1858" s="353"/>
      <c r="BO1858" s="353"/>
      <c r="BP1858" s="353"/>
      <c r="BQ1858" s="353"/>
      <c r="BR1858" s="353"/>
      <c r="BS1858" s="353"/>
      <c r="BT1858" s="353"/>
      <c r="BU1858" s="353"/>
      <c r="BV1858" s="353"/>
      <c r="BW1858" s="353"/>
      <c r="BX1858" s="353"/>
      <c r="BY1858" s="175"/>
      <c r="BZ1858" s="175"/>
      <c r="CA1858" s="175"/>
      <c r="CB1858" s="175"/>
      <c r="CC1858" s="175"/>
    </row>
    <row r="1859" spans="1:242" s="1" customFormat="1" ht="10.5" customHeight="1">
      <c r="A1859" s="1298"/>
      <c r="B1859" s="1403"/>
      <c r="C1859" s="1240" t="s">
        <v>954</v>
      </c>
      <c r="D1859" s="144" t="s">
        <v>127</v>
      </c>
      <c r="E1859" s="67">
        <f>ROUND((AG1859-AF1859)*$AE1858,2)</f>
        <v>0.02</v>
      </c>
      <c r="F1859" s="54">
        <f t="shared" ref="F1859:AB1859" si="1364">ROUND((AH1859-AG1859)*$AE1858,2)</f>
        <v>0.02</v>
      </c>
      <c r="G1859" s="54">
        <f t="shared" si="1364"/>
        <v>0.02</v>
      </c>
      <c r="H1859" s="360">
        <f t="shared" si="1364"/>
        <v>0.02</v>
      </c>
      <c r="I1859" s="54">
        <f t="shared" si="1364"/>
        <v>0.02</v>
      </c>
      <c r="J1859" s="54">
        <f t="shared" si="1364"/>
        <v>0.02</v>
      </c>
      <c r="K1859" s="54">
        <f t="shared" si="1364"/>
        <v>0.02</v>
      </c>
      <c r="L1859" s="54">
        <f t="shared" si="1364"/>
        <v>0.02</v>
      </c>
      <c r="M1859" s="54">
        <f t="shared" si="1364"/>
        <v>0.02</v>
      </c>
      <c r="N1859" s="360">
        <f t="shared" si="1364"/>
        <v>0.02</v>
      </c>
      <c r="O1859" s="54">
        <f t="shared" si="1364"/>
        <v>0.02</v>
      </c>
      <c r="P1859" s="54">
        <f t="shared" si="1364"/>
        <v>0.02</v>
      </c>
      <c r="Q1859" s="54">
        <f t="shared" si="1364"/>
        <v>0.02</v>
      </c>
      <c r="R1859" s="54">
        <f t="shared" si="1364"/>
        <v>0.02</v>
      </c>
      <c r="S1859" s="54">
        <f t="shared" si="1364"/>
        <v>0.02</v>
      </c>
      <c r="T1859" s="54">
        <f t="shared" si="1364"/>
        <v>0.01</v>
      </c>
      <c r="U1859" s="54">
        <f t="shared" si="1364"/>
        <v>0.01</v>
      </c>
      <c r="V1859" s="54">
        <f t="shared" si="1364"/>
        <v>0.02</v>
      </c>
      <c r="W1859" s="54">
        <f t="shared" si="1364"/>
        <v>0.01</v>
      </c>
      <c r="X1859" s="54">
        <f t="shared" si="1364"/>
        <v>0.02</v>
      </c>
      <c r="Y1859" s="360">
        <f t="shared" si="1364"/>
        <v>0.02</v>
      </c>
      <c r="Z1859" s="54">
        <f t="shared" si="1364"/>
        <v>0.01</v>
      </c>
      <c r="AA1859" s="54">
        <f t="shared" si="1364"/>
        <v>0.02</v>
      </c>
      <c r="AB1859" s="55">
        <f t="shared" si="1364"/>
        <v>0.01</v>
      </c>
      <c r="AC1859" s="53"/>
      <c r="AD1859" s="56"/>
      <c r="AE1859" s="64"/>
      <c r="AF1859" s="1114">
        <v>2347.7316000000001</v>
      </c>
      <c r="AG1859" s="1114">
        <v>2347.7383</v>
      </c>
      <c r="AH1859" s="1115">
        <v>2347.7453</v>
      </c>
      <c r="AI1859" s="1114">
        <v>2347.7517000000003</v>
      </c>
      <c r="AJ1859" s="1114">
        <v>2347.7584999999999</v>
      </c>
      <c r="AK1859" s="1114">
        <v>2347.7649999999999</v>
      </c>
      <c r="AL1859" s="1114">
        <v>2347.7721000000001</v>
      </c>
      <c r="AM1859" s="1114">
        <v>2347.7797</v>
      </c>
      <c r="AN1859" s="1114">
        <v>2347.7874999999999</v>
      </c>
      <c r="AO1859" s="1114">
        <v>2347.7955000000002</v>
      </c>
      <c r="AP1859" s="1114">
        <v>2347.8045000000002</v>
      </c>
      <c r="AQ1859" s="1114">
        <v>2347.8130000000001</v>
      </c>
      <c r="AR1859" s="1114">
        <v>2347.8215</v>
      </c>
      <c r="AS1859" s="1114">
        <v>2347.8297000000002</v>
      </c>
      <c r="AT1859" s="1114">
        <v>2347.8384000000001</v>
      </c>
      <c r="AU1859" s="1114">
        <v>2347.8463999999999</v>
      </c>
      <c r="AV1859" s="1114">
        <v>2347.8525</v>
      </c>
      <c r="AW1859" s="1114">
        <v>2347.8587000000002</v>
      </c>
      <c r="AX1859" s="1114">
        <v>2347.8654000000001</v>
      </c>
      <c r="AY1859" s="1114">
        <v>2347.8714</v>
      </c>
      <c r="AZ1859" s="1114">
        <v>2347.8778000000002</v>
      </c>
      <c r="BA1859" s="1114">
        <v>2347.8843999999999</v>
      </c>
      <c r="BB1859" s="1114">
        <v>2347.8906000000002</v>
      </c>
      <c r="BC1859" s="1114">
        <v>2347.8971000000001</v>
      </c>
      <c r="BD1859" s="1114">
        <v>2347.9032000000002</v>
      </c>
      <c r="BE1859" s="353"/>
      <c r="BF1859" s="353"/>
      <c r="BG1859" s="353"/>
      <c r="BH1859" s="353"/>
      <c r="BI1859" s="353"/>
      <c r="BJ1859" s="353"/>
      <c r="BK1859" s="353"/>
      <c r="BL1859" s="353"/>
      <c r="BM1859" s="353"/>
      <c r="BN1859" s="353"/>
      <c r="BO1859" s="353"/>
      <c r="BP1859" s="353"/>
      <c r="BQ1859" s="353"/>
      <c r="BR1859" s="353"/>
      <c r="BS1859" s="353"/>
      <c r="BT1859" s="353"/>
      <c r="BU1859" s="353"/>
      <c r="BV1859" s="353"/>
      <c r="BW1859" s="353"/>
      <c r="BX1859" s="353"/>
      <c r="BY1859" s="175"/>
      <c r="BZ1859" s="175"/>
      <c r="CA1859" s="175"/>
      <c r="CB1859" s="175"/>
      <c r="CC1859" s="175"/>
    </row>
    <row r="1860" spans="1:242" s="1" customFormat="1" ht="10.5" customHeight="1" thickBot="1">
      <c r="A1860" s="1299"/>
      <c r="B1860" s="1404"/>
      <c r="C1860" s="293"/>
      <c r="D1860" s="254" t="s">
        <v>42</v>
      </c>
      <c r="E1860" s="89">
        <f>E1859/E1858</f>
        <v>2</v>
      </c>
      <c r="F1860" s="89">
        <f t="shared" ref="F1860:AB1860" si="1365">F1859/F1858</f>
        <v>2</v>
      </c>
      <c r="G1860" s="89">
        <f t="shared" si="1365"/>
        <v>2</v>
      </c>
      <c r="H1860" s="461">
        <f t="shared" si="1365"/>
        <v>2</v>
      </c>
      <c r="I1860" s="89">
        <f t="shared" si="1365"/>
        <v>2</v>
      </c>
      <c r="J1860" s="89">
        <f t="shared" si="1365"/>
        <v>2</v>
      </c>
      <c r="K1860" s="89">
        <f t="shared" si="1365"/>
        <v>2</v>
      </c>
      <c r="L1860" s="89">
        <f t="shared" si="1365"/>
        <v>2</v>
      </c>
      <c r="M1860" s="89">
        <f t="shared" si="1365"/>
        <v>2</v>
      </c>
      <c r="N1860" s="461">
        <f t="shared" si="1365"/>
        <v>2</v>
      </c>
      <c r="O1860" s="89">
        <f t="shared" si="1365"/>
        <v>2</v>
      </c>
      <c r="P1860" s="89">
        <f t="shared" si="1365"/>
        <v>2</v>
      </c>
      <c r="Q1860" s="89">
        <f t="shared" si="1365"/>
        <v>2</v>
      </c>
      <c r="R1860" s="89">
        <f t="shared" si="1365"/>
        <v>1</v>
      </c>
      <c r="S1860" s="89">
        <f t="shared" si="1365"/>
        <v>2</v>
      </c>
      <c r="T1860" s="89">
        <f t="shared" si="1365"/>
        <v>1</v>
      </c>
      <c r="U1860" s="89">
        <f t="shared" si="1365"/>
        <v>1</v>
      </c>
      <c r="V1860" s="89">
        <f t="shared" si="1365"/>
        <v>2</v>
      </c>
      <c r="W1860" s="89">
        <f t="shared" si="1365"/>
        <v>1</v>
      </c>
      <c r="X1860" s="89">
        <f t="shared" si="1365"/>
        <v>2</v>
      </c>
      <c r="Y1860" s="461">
        <f t="shared" si="1365"/>
        <v>2</v>
      </c>
      <c r="Z1860" s="89">
        <f t="shared" si="1365"/>
        <v>1</v>
      </c>
      <c r="AA1860" s="89">
        <f t="shared" si="1365"/>
        <v>1</v>
      </c>
      <c r="AB1860" s="90">
        <f t="shared" si="1365"/>
        <v>1</v>
      </c>
      <c r="AC1860" s="53"/>
      <c r="AD1860" s="56"/>
      <c r="AE1860" s="64"/>
      <c r="AF1860" s="361"/>
      <c r="AG1860" s="361"/>
      <c r="AH1860" s="361"/>
      <c r="AI1860" s="361"/>
      <c r="AJ1860" s="361"/>
      <c r="AK1860" s="361"/>
      <c r="AL1860" s="361"/>
      <c r="AM1860" s="361"/>
      <c r="AN1860" s="361"/>
      <c r="AO1860" s="361"/>
      <c r="AP1860" s="361"/>
      <c r="AQ1860" s="361"/>
      <c r="AR1860" s="361"/>
      <c r="AS1860" s="361"/>
      <c r="AT1860" s="361"/>
      <c r="AU1860" s="361"/>
      <c r="AV1860" s="361"/>
      <c r="AW1860" s="361"/>
      <c r="AX1860" s="361"/>
      <c r="AY1860" s="361"/>
      <c r="AZ1860" s="361"/>
      <c r="BA1860" s="361"/>
      <c r="BB1860" s="361"/>
      <c r="BC1860" s="361"/>
      <c r="BD1860" s="361"/>
      <c r="BE1860" s="353"/>
      <c r="BF1860" s="353"/>
      <c r="BG1860" s="353"/>
      <c r="BH1860" s="353"/>
      <c r="BI1860" s="353"/>
      <c r="BJ1860" s="353"/>
      <c r="BK1860" s="353"/>
      <c r="BL1860" s="353"/>
      <c r="BM1860" s="353"/>
      <c r="BN1860" s="353"/>
      <c r="BO1860" s="353"/>
      <c r="BP1860" s="353"/>
      <c r="BQ1860" s="353"/>
      <c r="BR1860" s="353"/>
      <c r="BS1860" s="353"/>
      <c r="BT1860" s="353"/>
      <c r="BU1860" s="353"/>
      <c r="BV1860" s="353"/>
      <c r="BW1860" s="353"/>
      <c r="BX1860" s="353"/>
      <c r="BY1860" s="175"/>
      <c r="BZ1860" s="175"/>
      <c r="CA1860" s="175"/>
      <c r="CB1860" s="175"/>
      <c r="CC1860" s="175"/>
    </row>
    <row r="1861" spans="1:242" s="163" customFormat="1" ht="10.5" customHeight="1">
      <c r="A1861" s="1341" t="s">
        <v>103</v>
      </c>
      <c r="B1861" s="1420" t="s">
        <v>665</v>
      </c>
      <c r="C1861" s="1239"/>
      <c r="D1861" s="1249"/>
      <c r="E1861" s="61"/>
      <c r="F1861" s="65"/>
      <c r="G1861" s="65"/>
      <c r="H1861" s="358"/>
      <c r="I1861" s="65"/>
      <c r="J1861" s="65"/>
      <c r="K1861" s="65"/>
      <c r="L1861" s="65"/>
      <c r="M1861" s="65"/>
      <c r="N1861" s="358"/>
      <c r="O1861" s="65"/>
      <c r="P1861" s="65"/>
      <c r="Q1861" s="65"/>
      <c r="R1861" s="65"/>
      <c r="S1861" s="65"/>
      <c r="T1861" s="65"/>
      <c r="U1861" s="65"/>
      <c r="V1861" s="65"/>
      <c r="W1861" s="65"/>
      <c r="X1861" s="65"/>
      <c r="Y1861" s="358"/>
      <c r="Z1861" s="65"/>
      <c r="AA1861" s="65"/>
      <c r="AB1861" s="66"/>
      <c r="AC1861" s="478"/>
      <c r="AD1861" s="826"/>
      <c r="AE1861" s="819"/>
      <c r="AF1861" s="109"/>
      <c r="AG1861" s="109"/>
      <c r="AH1861" s="109"/>
      <c r="AI1861" s="109"/>
      <c r="AJ1861" s="109"/>
      <c r="AK1861" s="109"/>
      <c r="AL1861" s="109"/>
      <c r="AM1861" s="109"/>
      <c r="AN1861" s="109"/>
      <c r="AO1861" s="109"/>
      <c r="AP1861" s="109"/>
      <c r="AQ1861" s="109"/>
      <c r="AR1861" s="109"/>
      <c r="AS1861" s="109"/>
      <c r="AT1861" s="109"/>
      <c r="AU1861" s="109"/>
      <c r="AV1861" s="109"/>
      <c r="AW1861" s="109"/>
      <c r="AX1861" s="109"/>
      <c r="AY1861" s="109"/>
      <c r="AZ1861" s="109"/>
      <c r="BA1861" s="109"/>
      <c r="BB1861" s="109"/>
      <c r="BC1861" s="109"/>
      <c r="BD1861" s="109"/>
      <c r="BE1861" s="361"/>
      <c r="BF1861" s="361"/>
      <c r="BG1861" s="361"/>
      <c r="BH1861" s="361"/>
      <c r="BI1861" s="361"/>
      <c r="BJ1861" s="361"/>
      <c r="BK1861" s="361"/>
      <c r="BL1861" s="361"/>
      <c r="BM1861" s="361"/>
      <c r="BN1861" s="361"/>
      <c r="BO1861" s="361"/>
      <c r="BP1861" s="361"/>
      <c r="BQ1861" s="361"/>
      <c r="BR1861" s="361"/>
      <c r="BS1861" s="361"/>
      <c r="BT1861" s="361"/>
      <c r="BU1861" s="361"/>
      <c r="BV1861" s="361"/>
      <c r="BW1861" s="361"/>
      <c r="BX1861" s="361"/>
    </row>
    <row r="1862" spans="1:242" s="1" customFormat="1" ht="10.5" customHeight="1">
      <c r="A1862" s="1341"/>
      <c r="B1862" s="1420"/>
      <c r="C1862" s="1240" t="s">
        <v>136</v>
      </c>
      <c r="D1862" s="144" t="s">
        <v>34</v>
      </c>
      <c r="E1862" s="206">
        <v>14</v>
      </c>
      <c r="F1862" s="206">
        <v>13</v>
      </c>
      <c r="G1862" s="206">
        <v>13</v>
      </c>
      <c r="H1862" s="483">
        <v>13</v>
      </c>
      <c r="I1862" s="206">
        <v>13</v>
      </c>
      <c r="J1862" s="206">
        <v>14</v>
      </c>
      <c r="K1862" s="206">
        <v>13</v>
      </c>
      <c r="L1862" s="206">
        <v>13</v>
      </c>
      <c r="M1862" s="206">
        <v>13</v>
      </c>
      <c r="N1862" s="483">
        <v>16</v>
      </c>
      <c r="O1862" s="206">
        <v>16</v>
      </c>
      <c r="P1862" s="206">
        <v>16</v>
      </c>
      <c r="Q1862" s="206">
        <v>18</v>
      </c>
      <c r="R1862" s="206">
        <v>16</v>
      </c>
      <c r="S1862" s="206">
        <v>14</v>
      </c>
      <c r="T1862" s="206">
        <v>15</v>
      </c>
      <c r="U1862" s="206">
        <v>15</v>
      </c>
      <c r="V1862" s="206">
        <v>16</v>
      </c>
      <c r="W1862" s="206">
        <v>17</v>
      </c>
      <c r="X1862" s="206">
        <v>15</v>
      </c>
      <c r="Y1862" s="483">
        <v>15</v>
      </c>
      <c r="Z1862" s="206">
        <v>16</v>
      </c>
      <c r="AA1862" s="206">
        <v>16</v>
      </c>
      <c r="AB1862" s="207">
        <v>15</v>
      </c>
      <c r="AC1862" s="359"/>
      <c r="AD1862" s="191"/>
      <c r="AE1862" s="64"/>
      <c r="AF1862" s="109"/>
      <c r="AG1862" s="109"/>
      <c r="AH1862" s="109"/>
      <c r="AI1862" s="109"/>
      <c r="AJ1862" s="109"/>
      <c r="AK1862" s="109"/>
      <c r="AL1862" s="109"/>
      <c r="AM1862" s="109"/>
      <c r="AN1862" s="109"/>
      <c r="AO1862" s="109"/>
      <c r="AP1862" s="109"/>
      <c r="AQ1862" s="109"/>
      <c r="AR1862" s="109"/>
      <c r="AS1862" s="109"/>
      <c r="AT1862" s="109"/>
      <c r="AU1862" s="109"/>
      <c r="AV1862" s="109"/>
      <c r="AW1862" s="109"/>
      <c r="AX1862" s="109"/>
      <c r="AY1862" s="109"/>
      <c r="AZ1862" s="109"/>
      <c r="BA1862" s="109"/>
      <c r="BB1862" s="109"/>
      <c r="BC1862" s="109"/>
      <c r="BD1862" s="109"/>
      <c r="BE1862" s="526"/>
      <c r="BF1862" s="353"/>
      <c r="BG1862" s="353"/>
      <c r="BH1862" s="353"/>
      <c r="BI1862" s="353"/>
      <c r="BJ1862" s="353"/>
      <c r="BK1862" s="353"/>
      <c r="BL1862" s="353"/>
      <c r="BM1862" s="353"/>
      <c r="BN1862" s="353"/>
      <c r="BO1862" s="353"/>
      <c r="BP1862" s="353"/>
      <c r="BQ1862" s="353"/>
      <c r="BR1862" s="353"/>
      <c r="BS1862" s="353"/>
      <c r="BT1862" s="353"/>
      <c r="BU1862" s="353"/>
      <c r="BV1862" s="353"/>
      <c r="BW1862" s="353"/>
      <c r="BX1862" s="353"/>
      <c r="BY1862" s="175"/>
      <c r="BZ1862" s="175"/>
      <c r="CA1862" s="175"/>
      <c r="CB1862" s="175"/>
      <c r="CC1862" s="175"/>
    </row>
    <row r="1863" spans="1:242" s="1" customFormat="1" ht="10.5" customHeight="1">
      <c r="A1863" s="1341"/>
      <c r="B1863" s="1420"/>
      <c r="C1863" s="1240" t="s">
        <v>954</v>
      </c>
      <c r="D1863" s="144" t="s">
        <v>126</v>
      </c>
      <c r="E1863" s="67">
        <f>ROUND((AG1863-AF1863)*$AE1863,2)</f>
        <v>0.11</v>
      </c>
      <c r="F1863" s="67">
        <f t="shared" ref="F1863:AB1863" si="1366">ROUND((AH1863-AG1863)*$AE1863,2)</f>
        <v>0.11</v>
      </c>
      <c r="G1863" s="67">
        <f t="shared" si="1366"/>
        <v>0.11</v>
      </c>
      <c r="H1863" s="460">
        <f t="shared" si="1366"/>
        <v>0.12</v>
      </c>
      <c r="I1863" s="67">
        <f t="shared" si="1366"/>
        <v>0.11</v>
      </c>
      <c r="J1863" s="67">
        <f t="shared" si="1366"/>
        <v>0.11</v>
      </c>
      <c r="K1863" s="67">
        <f t="shared" si="1366"/>
        <v>0.11</v>
      </c>
      <c r="L1863" s="67">
        <f t="shared" si="1366"/>
        <v>0.11</v>
      </c>
      <c r="M1863" s="67">
        <f t="shared" si="1366"/>
        <v>0.11</v>
      </c>
      <c r="N1863" s="460">
        <f t="shared" si="1366"/>
        <v>0.14000000000000001</v>
      </c>
      <c r="O1863" s="67">
        <f t="shared" si="1366"/>
        <v>0.13</v>
      </c>
      <c r="P1863" s="67">
        <f t="shared" si="1366"/>
        <v>0.14000000000000001</v>
      </c>
      <c r="Q1863" s="67">
        <f t="shared" si="1366"/>
        <v>0.14000000000000001</v>
      </c>
      <c r="R1863" s="67">
        <f t="shared" si="1366"/>
        <v>0.13</v>
      </c>
      <c r="S1863" s="67">
        <f t="shared" si="1366"/>
        <v>0.13</v>
      </c>
      <c r="T1863" s="67">
        <f t="shared" si="1366"/>
        <v>0.13</v>
      </c>
      <c r="U1863" s="67">
        <f t="shared" si="1366"/>
        <v>0.13</v>
      </c>
      <c r="V1863" s="67">
        <f t="shared" si="1366"/>
        <v>0.13</v>
      </c>
      <c r="W1863" s="67">
        <f t="shared" si="1366"/>
        <v>0.13</v>
      </c>
      <c r="X1863" s="67">
        <f t="shared" si="1366"/>
        <v>0.13</v>
      </c>
      <c r="Y1863" s="460">
        <f t="shared" si="1366"/>
        <v>0.14000000000000001</v>
      </c>
      <c r="Z1863" s="67">
        <f t="shared" si="1366"/>
        <v>0.13</v>
      </c>
      <c r="AA1863" s="67">
        <f t="shared" si="1366"/>
        <v>0.13</v>
      </c>
      <c r="AB1863" s="68">
        <f t="shared" si="1366"/>
        <v>0.13</v>
      </c>
      <c r="AC1863" s="53">
        <f>(BD1863-AF1863)*AE1863</f>
        <v>3.0091199999988021</v>
      </c>
      <c r="AD1863" s="56">
        <f>(BD1864-AF1864)*AE1863</f>
        <v>2.5694400000000313</v>
      </c>
      <c r="AE1863" s="64">
        <v>4.8</v>
      </c>
      <c r="AF1863" s="1114">
        <v>3501.67</v>
      </c>
      <c r="AG1863" s="1114">
        <v>3501.6934000000001</v>
      </c>
      <c r="AH1863" s="1115">
        <v>3501.7165</v>
      </c>
      <c r="AI1863" s="1114">
        <v>3501.7401</v>
      </c>
      <c r="AJ1863" s="1114">
        <v>3501.7645000000002</v>
      </c>
      <c r="AK1863" s="1114">
        <v>3501.7874999999999</v>
      </c>
      <c r="AL1863" s="1114">
        <v>3501.8110000000001</v>
      </c>
      <c r="AM1863" s="1114">
        <v>3501.8342000000002</v>
      </c>
      <c r="AN1863" s="1114">
        <v>3501.8577</v>
      </c>
      <c r="AO1863" s="1114">
        <v>3501.8811000000001</v>
      </c>
      <c r="AP1863" s="1114">
        <v>3501.9110999999998</v>
      </c>
      <c r="AQ1863" s="1114">
        <v>3501.9382000000001</v>
      </c>
      <c r="AR1863" s="1114">
        <v>3501.9668000000001</v>
      </c>
      <c r="AS1863" s="1114">
        <v>3501.9956000000002</v>
      </c>
      <c r="AT1863" s="1114">
        <v>3502.0230999999999</v>
      </c>
      <c r="AU1863" s="1114">
        <v>3502.0504000000001</v>
      </c>
      <c r="AV1863" s="1114">
        <v>3502.0779000000002</v>
      </c>
      <c r="AW1863" s="1114">
        <v>3502.1052</v>
      </c>
      <c r="AX1863" s="1114">
        <v>3502.1325999999999</v>
      </c>
      <c r="AY1863" s="1114">
        <v>3502.1599000000001</v>
      </c>
      <c r="AZ1863" s="1114">
        <v>3502.1869999999999</v>
      </c>
      <c r="BA1863" s="1114">
        <v>3502.2168999999999</v>
      </c>
      <c r="BB1863" s="1114">
        <v>3502.2431999999999</v>
      </c>
      <c r="BC1863" s="1114">
        <v>3502.2694999999999</v>
      </c>
      <c r="BD1863" s="1114">
        <v>3502.2968999999998</v>
      </c>
      <c r="BE1863" s="526"/>
      <c r="BF1863" s="526"/>
      <c r="BG1863" s="526"/>
      <c r="BH1863" s="526"/>
      <c r="BI1863" s="526"/>
      <c r="BJ1863" s="526"/>
      <c r="BK1863" s="526"/>
      <c r="BL1863" s="526"/>
      <c r="BM1863" s="526"/>
      <c r="BN1863" s="526"/>
      <c r="BO1863" s="526"/>
      <c r="BP1863" s="526"/>
      <c r="BQ1863" s="526"/>
      <c r="BR1863" s="526"/>
      <c r="BS1863" s="526"/>
      <c r="BT1863" s="526"/>
      <c r="BU1863" s="526"/>
      <c r="BV1863" s="526"/>
      <c r="BW1863" s="526"/>
      <c r="BX1863" s="526"/>
      <c r="BY1863" s="578"/>
      <c r="BZ1863" s="578"/>
      <c r="CA1863" s="578"/>
      <c r="CB1863" s="578"/>
      <c r="CC1863" s="578"/>
    </row>
    <row r="1864" spans="1:242" s="1" customFormat="1" ht="10.5" customHeight="1">
      <c r="A1864" s="1341"/>
      <c r="B1864" s="1420"/>
      <c r="C1864" s="1240" t="s">
        <v>954</v>
      </c>
      <c r="D1864" s="144" t="s">
        <v>127</v>
      </c>
      <c r="E1864" s="67">
        <f>ROUND((AG1864-AF1864)*$AE1863,2)</f>
        <v>0.1</v>
      </c>
      <c r="F1864" s="54">
        <f t="shared" ref="F1864:AB1864" si="1367">ROUND((AH1864-AG1864)*$AE1863,2)</f>
        <v>0.1</v>
      </c>
      <c r="G1864" s="54">
        <f t="shared" si="1367"/>
        <v>0.1</v>
      </c>
      <c r="H1864" s="360">
        <f t="shared" si="1367"/>
        <v>0.1</v>
      </c>
      <c r="I1864" s="54">
        <f t="shared" si="1367"/>
        <v>0.09</v>
      </c>
      <c r="J1864" s="54">
        <f t="shared" si="1367"/>
        <v>0.1</v>
      </c>
      <c r="K1864" s="54">
        <f t="shared" si="1367"/>
        <v>0.09</v>
      </c>
      <c r="L1864" s="54">
        <f t="shared" si="1367"/>
        <v>0.1</v>
      </c>
      <c r="M1864" s="54">
        <f t="shared" si="1367"/>
        <v>0.11</v>
      </c>
      <c r="N1864" s="360">
        <f t="shared" si="1367"/>
        <v>0.12</v>
      </c>
      <c r="O1864" s="54">
        <f t="shared" si="1367"/>
        <v>0.13</v>
      </c>
      <c r="P1864" s="54">
        <f t="shared" si="1367"/>
        <v>0.13</v>
      </c>
      <c r="Q1864" s="54">
        <f t="shared" si="1367"/>
        <v>0.12</v>
      </c>
      <c r="R1864" s="54">
        <f t="shared" si="1367"/>
        <v>0.12</v>
      </c>
      <c r="S1864" s="54">
        <f t="shared" si="1367"/>
        <v>0.11</v>
      </c>
      <c r="T1864" s="54">
        <f t="shared" si="1367"/>
        <v>0.11</v>
      </c>
      <c r="U1864" s="54">
        <f t="shared" si="1367"/>
        <v>0.11</v>
      </c>
      <c r="V1864" s="54">
        <f t="shared" si="1367"/>
        <v>0.11</v>
      </c>
      <c r="W1864" s="54">
        <f t="shared" si="1367"/>
        <v>0.11</v>
      </c>
      <c r="X1864" s="54">
        <f t="shared" si="1367"/>
        <v>0.11</v>
      </c>
      <c r="Y1864" s="360">
        <f t="shared" si="1367"/>
        <v>0.11</v>
      </c>
      <c r="Z1864" s="54">
        <f t="shared" si="1367"/>
        <v>0.11</v>
      </c>
      <c r="AA1864" s="54">
        <f t="shared" si="1367"/>
        <v>0.1</v>
      </c>
      <c r="AB1864" s="55">
        <f t="shared" si="1367"/>
        <v>0.11</v>
      </c>
      <c r="AC1864" s="53"/>
      <c r="AD1864" s="56"/>
      <c r="AE1864" s="64"/>
      <c r="AF1864" s="1114">
        <v>3926.7973999999999</v>
      </c>
      <c r="AG1864" s="1114">
        <v>3926.8172999999997</v>
      </c>
      <c r="AH1864" s="1115">
        <v>3926.8373000000001</v>
      </c>
      <c r="AI1864" s="1114">
        <v>3926.8579999999997</v>
      </c>
      <c r="AJ1864" s="1114">
        <v>3926.8782000000001</v>
      </c>
      <c r="AK1864" s="1114">
        <v>3926.8973999999998</v>
      </c>
      <c r="AL1864" s="1114">
        <v>3926.9171999999999</v>
      </c>
      <c r="AM1864" s="1114">
        <v>3926.9366</v>
      </c>
      <c r="AN1864" s="1114">
        <v>3926.9564999999998</v>
      </c>
      <c r="AO1864" s="1114">
        <v>3926.9787999999999</v>
      </c>
      <c r="AP1864" s="1114">
        <v>3927.0034999999998</v>
      </c>
      <c r="AQ1864" s="1114">
        <v>3927.0299</v>
      </c>
      <c r="AR1864" s="1114">
        <v>3927.0569</v>
      </c>
      <c r="AS1864" s="1114">
        <v>3927.0828999999999</v>
      </c>
      <c r="AT1864" s="1114">
        <v>3927.1086999999998</v>
      </c>
      <c r="AU1864" s="1114">
        <v>3927.1322</v>
      </c>
      <c r="AV1864" s="1114">
        <v>3927.1547</v>
      </c>
      <c r="AW1864" s="1114">
        <v>3927.1765999999998</v>
      </c>
      <c r="AX1864" s="1114">
        <v>3927.1988999999999</v>
      </c>
      <c r="AY1864" s="1114">
        <v>3927.2208000000001</v>
      </c>
      <c r="AZ1864" s="1114">
        <v>3927.2428</v>
      </c>
      <c r="BA1864" s="1114">
        <v>3927.2660000000001</v>
      </c>
      <c r="BB1864" s="1114">
        <v>3927.2883999999999</v>
      </c>
      <c r="BC1864" s="1114">
        <v>3927.31</v>
      </c>
      <c r="BD1864" s="1114">
        <v>3927.3326999999999</v>
      </c>
      <c r="BE1864" s="526"/>
      <c r="BF1864" s="353"/>
      <c r="BG1864" s="353"/>
      <c r="BH1864" s="353"/>
      <c r="BI1864" s="353"/>
      <c r="BJ1864" s="353"/>
      <c r="BK1864" s="353"/>
      <c r="BL1864" s="353"/>
      <c r="BM1864" s="353"/>
      <c r="BN1864" s="353"/>
      <c r="BO1864" s="353"/>
      <c r="BP1864" s="353"/>
      <c r="BQ1864" s="353"/>
      <c r="BR1864" s="353"/>
      <c r="BS1864" s="353"/>
      <c r="BT1864" s="353"/>
      <c r="BU1864" s="353"/>
      <c r="BV1864" s="353"/>
      <c r="BW1864" s="353"/>
      <c r="BX1864" s="353"/>
      <c r="BY1864" s="175"/>
      <c r="BZ1864" s="175"/>
      <c r="CA1864" s="175"/>
      <c r="CB1864" s="175"/>
      <c r="CC1864" s="175"/>
    </row>
    <row r="1865" spans="1:242" s="1" customFormat="1" ht="10.5" customHeight="1" thickBot="1">
      <c r="A1865" s="1341"/>
      <c r="B1865" s="1420"/>
      <c r="C1865" s="293"/>
      <c r="D1865" s="254" t="s">
        <v>42</v>
      </c>
      <c r="E1865" s="89">
        <f t="shared" ref="E1865:AB1865" si="1368">E1864/E1863</f>
        <v>0.90909090909090917</v>
      </c>
      <c r="F1865" s="89">
        <f t="shared" si="1368"/>
        <v>0.90909090909090917</v>
      </c>
      <c r="G1865" s="89">
        <f t="shared" si="1368"/>
        <v>0.90909090909090917</v>
      </c>
      <c r="H1865" s="461">
        <f t="shared" si="1368"/>
        <v>0.83333333333333337</v>
      </c>
      <c r="I1865" s="89">
        <f t="shared" si="1368"/>
        <v>0.81818181818181812</v>
      </c>
      <c r="J1865" s="89">
        <f t="shared" si="1368"/>
        <v>0.90909090909090917</v>
      </c>
      <c r="K1865" s="89">
        <f t="shared" si="1368"/>
        <v>0.81818181818181812</v>
      </c>
      <c r="L1865" s="89">
        <f t="shared" si="1368"/>
        <v>0.90909090909090917</v>
      </c>
      <c r="M1865" s="89">
        <f t="shared" si="1368"/>
        <v>1</v>
      </c>
      <c r="N1865" s="461">
        <f t="shared" si="1368"/>
        <v>0.85714285714285698</v>
      </c>
      <c r="O1865" s="89">
        <f t="shared" si="1368"/>
        <v>1</v>
      </c>
      <c r="P1865" s="89">
        <f t="shared" si="1368"/>
        <v>0.92857142857142849</v>
      </c>
      <c r="Q1865" s="89">
        <f t="shared" si="1368"/>
        <v>0.85714285714285698</v>
      </c>
      <c r="R1865" s="89">
        <f t="shared" si="1368"/>
        <v>0.92307692307692302</v>
      </c>
      <c r="S1865" s="89">
        <f t="shared" si="1368"/>
        <v>0.84615384615384615</v>
      </c>
      <c r="T1865" s="89">
        <f t="shared" si="1368"/>
        <v>0.84615384615384615</v>
      </c>
      <c r="U1865" s="89">
        <f t="shared" si="1368"/>
        <v>0.84615384615384615</v>
      </c>
      <c r="V1865" s="89">
        <f t="shared" si="1368"/>
        <v>0.84615384615384615</v>
      </c>
      <c r="W1865" s="89">
        <f t="shared" si="1368"/>
        <v>0.84615384615384615</v>
      </c>
      <c r="X1865" s="89">
        <f t="shared" si="1368"/>
        <v>0.84615384615384615</v>
      </c>
      <c r="Y1865" s="461">
        <f t="shared" si="1368"/>
        <v>0.7857142857142857</v>
      </c>
      <c r="Z1865" s="89">
        <f t="shared" si="1368"/>
        <v>0.84615384615384615</v>
      </c>
      <c r="AA1865" s="89">
        <f t="shared" si="1368"/>
        <v>0.76923076923076927</v>
      </c>
      <c r="AB1865" s="90">
        <f t="shared" si="1368"/>
        <v>0.84615384615384615</v>
      </c>
      <c r="AC1865" s="53"/>
      <c r="AD1865" s="56"/>
      <c r="AE1865" s="64"/>
      <c r="AF1865" s="361"/>
      <c r="AG1865" s="361"/>
      <c r="AH1865" s="361"/>
      <c r="AI1865" s="361"/>
      <c r="AJ1865" s="361"/>
      <c r="AK1865" s="361"/>
      <c r="AL1865" s="361"/>
      <c r="AM1865" s="361"/>
      <c r="AN1865" s="361"/>
      <c r="AO1865" s="361"/>
      <c r="AP1865" s="361"/>
      <c r="AQ1865" s="361"/>
      <c r="AR1865" s="361"/>
      <c r="AS1865" s="361"/>
      <c r="AT1865" s="361"/>
      <c r="AU1865" s="361"/>
      <c r="AV1865" s="361"/>
      <c r="AW1865" s="361"/>
      <c r="AX1865" s="361"/>
      <c r="AY1865" s="361"/>
      <c r="AZ1865" s="361"/>
      <c r="BA1865" s="361"/>
      <c r="BB1865" s="361"/>
      <c r="BC1865" s="361"/>
      <c r="BD1865" s="361"/>
      <c r="BE1865" s="526"/>
      <c r="BF1865" s="353"/>
      <c r="BG1865" s="353"/>
      <c r="BH1865" s="353"/>
      <c r="BI1865" s="353"/>
      <c r="BJ1865" s="353"/>
      <c r="BK1865" s="353"/>
      <c r="BL1865" s="353"/>
      <c r="BM1865" s="353"/>
      <c r="BN1865" s="353"/>
      <c r="BO1865" s="353"/>
      <c r="BP1865" s="353"/>
      <c r="BQ1865" s="353"/>
      <c r="BR1865" s="353"/>
      <c r="BS1865" s="353"/>
      <c r="BT1865" s="353"/>
      <c r="BU1865" s="353"/>
      <c r="BV1865" s="353"/>
      <c r="BW1865" s="353"/>
      <c r="BX1865" s="353"/>
      <c r="BY1865" s="175"/>
      <c r="BZ1865" s="175"/>
      <c r="CA1865" s="175"/>
      <c r="CB1865" s="175"/>
      <c r="CC1865" s="175"/>
    </row>
    <row r="1866" spans="1:242" s="163" customFormat="1" ht="10.5" customHeight="1">
      <c r="A1866" s="1340" t="s">
        <v>11</v>
      </c>
      <c r="B1866" s="1419" t="s">
        <v>662</v>
      </c>
      <c r="C1866" s="1239"/>
      <c r="D1866" s="1249"/>
      <c r="E1866" s="61"/>
      <c r="F1866" s="65"/>
      <c r="G1866" s="65"/>
      <c r="H1866" s="358"/>
      <c r="I1866" s="65"/>
      <c r="J1866" s="65"/>
      <c r="K1866" s="65"/>
      <c r="L1866" s="65"/>
      <c r="M1866" s="65"/>
      <c r="N1866" s="358"/>
      <c r="O1866" s="65"/>
      <c r="P1866" s="65"/>
      <c r="Q1866" s="65"/>
      <c r="R1866" s="65"/>
      <c r="S1866" s="65"/>
      <c r="T1866" s="65"/>
      <c r="U1866" s="65"/>
      <c r="V1866" s="65"/>
      <c r="W1866" s="65"/>
      <c r="X1866" s="65"/>
      <c r="Y1866" s="358"/>
      <c r="Z1866" s="65"/>
      <c r="AA1866" s="65"/>
      <c r="AB1866" s="66"/>
      <c r="AC1866" s="478"/>
      <c r="AD1866" s="826"/>
      <c r="AE1866" s="819"/>
      <c r="AF1866" s="109"/>
      <c r="AG1866" s="109"/>
      <c r="AH1866" s="109"/>
      <c r="AI1866" s="109"/>
      <c r="AJ1866" s="109"/>
      <c r="AK1866" s="109"/>
      <c r="AL1866" s="109"/>
      <c r="AM1866" s="109"/>
      <c r="AN1866" s="109"/>
      <c r="AO1866" s="109"/>
      <c r="AP1866" s="109"/>
      <c r="AQ1866" s="109"/>
      <c r="AR1866" s="109"/>
      <c r="AS1866" s="109"/>
      <c r="AT1866" s="109"/>
      <c r="AU1866" s="109"/>
      <c r="AV1866" s="109"/>
      <c r="AW1866" s="109"/>
      <c r="AX1866" s="109"/>
      <c r="AY1866" s="109"/>
      <c r="AZ1866" s="109"/>
      <c r="BA1866" s="109"/>
      <c r="BB1866" s="109"/>
      <c r="BC1866" s="109"/>
      <c r="BD1866" s="109"/>
      <c r="BE1866" s="361"/>
      <c r="BF1866" s="361"/>
      <c r="BG1866" s="361"/>
      <c r="BH1866" s="361"/>
      <c r="BI1866" s="361"/>
      <c r="BJ1866" s="361"/>
      <c r="BK1866" s="361"/>
      <c r="BL1866" s="361"/>
      <c r="BM1866" s="361"/>
      <c r="BN1866" s="361"/>
      <c r="BO1866" s="361"/>
      <c r="BP1866" s="361"/>
      <c r="BQ1866" s="361"/>
      <c r="BR1866" s="361"/>
      <c r="BS1866" s="361"/>
      <c r="BT1866" s="361"/>
      <c r="BU1866" s="361"/>
      <c r="BV1866" s="361"/>
      <c r="BW1866" s="361"/>
      <c r="BX1866" s="361"/>
    </row>
    <row r="1867" spans="1:242" s="1" customFormat="1" ht="10.5" customHeight="1">
      <c r="A1867" s="1341"/>
      <c r="B1867" s="1420"/>
      <c r="C1867" s="1240" t="s">
        <v>139</v>
      </c>
      <c r="D1867" s="144" t="s">
        <v>34</v>
      </c>
      <c r="E1867" s="206">
        <f>ROUND(SQRT(E1868^2+E1869^2)*1000/(1.73*E$1804),0)</f>
        <v>98</v>
      </c>
      <c r="F1867" s="206">
        <f t="shared" ref="F1867:AB1867" si="1369">ROUND(SQRT(F1868^2+F1869^2)*1000/(1.73*F$1804),0)</f>
        <v>88</v>
      </c>
      <c r="G1867" s="206">
        <f t="shared" si="1369"/>
        <v>92</v>
      </c>
      <c r="H1867" s="483">
        <f t="shared" si="1369"/>
        <v>98</v>
      </c>
      <c r="I1867" s="206">
        <f t="shared" si="1369"/>
        <v>90</v>
      </c>
      <c r="J1867" s="206">
        <f t="shared" si="1369"/>
        <v>95</v>
      </c>
      <c r="K1867" s="206">
        <f t="shared" si="1369"/>
        <v>98</v>
      </c>
      <c r="L1867" s="206">
        <f t="shared" si="1369"/>
        <v>79</v>
      </c>
      <c r="M1867" s="206">
        <f t="shared" si="1369"/>
        <v>52</v>
      </c>
      <c r="N1867" s="483">
        <f t="shared" si="1369"/>
        <v>34</v>
      </c>
      <c r="O1867" s="206">
        <f t="shared" si="1369"/>
        <v>44</v>
      </c>
      <c r="P1867" s="206">
        <f t="shared" si="1369"/>
        <v>53</v>
      </c>
      <c r="Q1867" s="206">
        <f t="shared" si="1369"/>
        <v>35</v>
      </c>
      <c r="R1867" s="206">
        <f t="shared" si="1369"/>
        <v>34</v>
      </c>
      <c r="S1867" s="206">
        <f t="shared" si="1369"/>
        <v>42</v>
      </c>
      <c r="T1867" s="206">
        <f t="shared" si="1369"/>
        <v>55</v>
      </c>
      <c r="U1867" s="206">
        <f t="shared" si="1369"/>
        <v>87</v>
      </c>
      <c r="V1867" s="206">
        <f t="shared" si="1369"/>
        <v>95</v>
      </c>
      <c r="W1867" s="206">
        <f t="shared" si="1369"/>
        <v>93</v>
      </c>
      <c r="X1867" s="206">
        <f t="shared" si="1369"/>
        <v>87</v>
      </c>
      <c r="Y1867" s="483">
        <f t="shared" si="1369"/>
        <v>91</v>
      </c>
      <c r="Z1867" s="206">
        <f t="shared" si="1369"/>
        <v>95</v>
      </c>
      <c r="AA1867" s="206">
        <f t="shared" si="1369"/>
        <v>95</v>
      </c>
      <c r="AB1867" s="207">
        <f t="shared" si="1369"/>
        <v>90</v>
      </c>
      <c r="AC1867" s="359"/>
      <c r="AD1867" s="191"/>
      <c r="AE1867" s="64"/>
      <c r="AF1867" s="109"/>
      <c r="AG1867" s="109"/>
      <c r="AH1867" s="109"/>
      <c r="AI1867" s="109"/>
      <c r="AJ1867" s="109"/>
      <c r="AK1867" s="109"/>
      <c r="AL1867" s="109"/>
      <c r="AM1867" s="109"/>
      <c r="AN1867" s="109"/>
      <c r="AO1867" s="109"/>
      <c r="AP1867" s="109"/>
      <c r="AQ1867" s="109"/>
      <c r="AR1867" s="109"/>
      <c r="AS1867" s="109"/>
      <c r="AT1867" s="109"/>
      <c r="AU1867" s="109"/>
      <c r="AV1867" s="109"/>
      <c r="AW1867" s="109"/>
      <c r="AX1867" s="109"/>
      <c r="AY1867" s="109"/>
      <c r="AZ1867" s="109"/>
      <c r="BA1867" s="109"/>
      <c r="BB1867" s="109"/>
      <c r="BC1867" s="109"/>
      <c r="BD1867" s="109"/>
      <c r="BE1867" s="526"/>
      <c r="BF1867" s="353"/>
      <c r="BG1867" s="353"/>
      <c r="BH1867" s="353"/>
      <c r="BI1867" s="353"/>
      <c r="BJ1867" s="353"/>
      <c r="BK1867" s="353"/>
      <c r="BL1867" s="353"/>
      <c r="BM1867" s="353"/>
      <c r="BN1867" s="353"/>
      <c r="BO1867" s="353"/>
      <c r="BP1867" s="353"/>
      <c r="BQ1867" s="353"/>
      <c r="BR1867" s="353"/>
      <c r="BS1867" s="353"/>
      <c r="BT1867" s="353"/>
      <c r="BU1867" s="353"/>
      <c r="BV1867" s="353"/>
      <c r="BW1867" s="353"/>
      <c r="BX1867" s="353"/>
      <c r="BY1867" s="175"/>
      <c r="BZ1867" s="175"/>
      <c r="CA1867" s="175"/>
      <c r="CB1867" s="175"/>
      <c r="CC1867" s="175"/>
    </row>
    <row r="1868" spans="1:242" s="1" customFormat="1" ht="10.5" customHeight="1">
      <c r="A1868" s="1341"/>
      <c r="B1868" s="1420"/>
      <c r="C1868" s="1240" t="s">
        <v>954</v>
      </c>
      <c r="D1868" s="144" t="s">
        <v>126</v>
      </c>
      <c r="E1868" s="67">
        <f>ROUND((AG1868-AF1868)*$AE1868,2)</f>
        <v>0.99</v>
      </c>
      <c r="F1868" s="67">
        <f t="shared" ref="F1868:AB1868" si="1370">ROUND((AH1868-AG1868)*$AE1868,2)</f>
        <v>0.92</v>
      </c>
      <c r="G1868" s="67">
        <f t="shared" si="1370"/>
        <v>0.96</v>
      </c>
      <c r="H1868" s="460">
        <f t="shared" si="1370"/>
        <v>1</v>
      </c>
      <c r="I1868" s="67">
        <f t="shared" si="1370"/>
        <v>0.91</v>
      </c>
      <c r="J1868" s="67">
        <f t="shared" si="1370"/>
        <v>0.92</v>
      </c>
      <c r="K1868" s="67">
        <f t="shared" si="1370"/>
        <v>0.98</v>
      </c>
      <c r="L1868" s="67">
        <f t="shared" si="1370"/>
        <v>0.83</v>
      </c>
      <c r="M1868" s="67">
        <f t="shared" si="1370"/>
        <v>0.47</v>
      </c>
      <c r="N1868" s="460">
        <f t="shared" si="1370"/>
        <v>0.33</v>
      </c>
      <c r="O1868" s="67">
        <f t="shared" si="1370"/>
        <v>0.18</v>
      </c>
      <c r="P1868" s="67">
        <f t="shared" si="1370"/>
        <v>0.13</v>
      </c>
      <c r="Q1868" s="67">
        <f t="shared" si="1370"/>
        <v>0.12</v>
      </c>
      <c r="R1868" s="67">
        <f t="shared" si="1370"/>
        <v>0.17</v>
      </c>
      <c r="S1868" s="67">
        <f t="shared" si="1370"/>
        <v>0.28999999999999998</v>
      </c>
      <c r="T1868" s="67">
        <f t="shared" si="1370"/>
        <v>0.48</v>
      </c>
      <c r="U1868" s="67">
        <f t="shared" si="1370"/>
        <v>0.89</v>
      </c>
      <c r="V1868" s="67">
        <f t="shared" si="1370"/>
        <v>0.93</v>
      </c>
      <c r="W1868" s="67">
        <f t="shared" si="1370"/>
        <v>0.98</v>
      </c>
      <c r="X1868" s="67">
        <f t="shared" si="1370"/>
        <v>0.89</v>
      </c>
      <c r="Y1868" s="460">
        <f t="shared" si="1370"/>
        <v>0.93</v>
      </c>
      <c r="Z1868" s="67">
        <f t="shared" si="1370"/>
        <v>0.94</v>
      </c>
      <c r="AA1868" s="67">
        <f t="shared" si="1370"/>
        <v>0.95</v>
      </c>
      <c r="AB1868" s="68">
        <f t="shared" si="1370"/>
        <v>0.9</v>
      </c>
      <c r="AC1868" s="53">
        <f>(BD1868-AF1868)*AE1868</f>
        <v>17.105040000003648</v>
      </c>
      <c r="AD1868" s="56">
        <f>(BD1869-AF1869)*AE1868</f>
        <v>9.0807839999957647</v>
      </c>
      <c r="AE1868" s="64">
        <v>7.2</v>
      </c>
      <c r="AF1868" s="1114">
        <v>9924.9128000000001</v>
      </c>
      <c r="AG1868" s="1114">
        <v>9925.0499999999993</v>
      </c>
      <c r="AH1868" s="1115">
        <v>9925.1774999999998</v>
      </c>
      <c r="AI1868" s="1114">
        <v>9925.3106000000007</v>
      </c>
      <c r="AJ1868" s="1114">
        <v>9925.4495000000006</v>
      </c>
      <c r="AK1868" s="1114">
        <v>9925.5753000000004</v>
      </c>
      <c r="AL1868" s="1114">
        <v>9925.7034000000003</v>
      </c>
      <c r="AM1868" s="1114">
        <v>9925.8389000000006</v>
      </c>
      <c r="AN1868" s="1114">
        <v>9925.9536000000007</v>
      </c>
      <c r="AO1868" s="1114">
        <v>9926.0195000000003</v>
      </c>
      <c r="AP1868" s="1114">
        <v>9926.0648000000001</v>
      </c>
      <c r="AQ1868" s="1114">
        <v>9926.09</v>
      </c>
      <c r="AR1868" s="1114">
        <v>9926.1080000000002</v>
      </c>
      <c r="AS1868" s="1114">
        <v>9926.1247000000003</v>
      </c>
      <c r="AT1868" s="1114">
        <v>9926.1484</v>
      </c>
      <c r="AU1868" s="1114">
        <v>9926.1893</v>
      </c>
      <c r="AV1868" s="1114">
        <v>9926.2566000000006</v>
      </c>
      <c r="AW1868" s="1114">
        <v>9926.3809000000001</v>
      </c>
      <c r="AX1868" s="1114">
        <v>9926.5102999999999</v>
      </c>
      <c r="AY1868" s="1114">
        <v>9926.6465000000007</v>
      </c>
      <c r="AZ1868" s="1114">
        <v>9926.7700999999997</v>
      </c>
      <c r="BA1868" s="1114">
        <v>9926.8997999999992</v>
      </c>
      <c r="BB1868" s="1114">
        <v>9927.0308999999997</v>
      </c>
      <c r="BC1868" s="1114">
        <v>9927.1630999999998</v>
      </c>
      <c r="BD1868" s="1114">
        <v>9927.2885000000006</v>
      </c>
      <c r="BE1868" s="526"/>
      <c r="BF1868" s="361"/>
      <c r="BG1868" s="361"/>
      <c r="BH1868" s="361"/>
      <c r="BI1868" s="361"/>
      <c r="BJ1868" s="361"/>
      <c r="BK1868" s="361"/>
      <c r="BL1868" s="361"/>
      <c r="BM1868" s="361"/>
      <c r="BN1868" s="361"/>
      <c r="BO1868" s="361"/>
      <c r="BP1868" s="361"/>
      <c r="BQ1868" s="361"/>
      <c r="BR1868" s="361"/>
      <c r="BS1868" s="361"/>
      <c r="BT1868" s="361"/>
      <c r="BU1868" s="361"/>
      <c r="BV1868" s="361"/>
      <c r="BW1868" s="361"/>
      <c r="BX1868" s="361"/>
      <c r="BY1868" s="163"/>
      <c r="BZ1868" s="163"/>
      <c r="CA1868" s="163"/>
      <c r="CB1868" s="163"/>
      <c r="CC1868" s="163"/>
    </row>
    <row r="1869" spans="1:242" s="951" customFormat="1" ht="10.5" customHeight="1">
      <c r="A1869" s="1341"/>
      <c r="B1869" s="1420"/>
      <c r="C1869" s="1240" t="s">
        <v>954</v>
      </c>
      <c r="D1869" s="144" t="s">
        <v>127</v>
      </c>
      <c r="E1869" s="67">
        <f>ROUND((AG1869-AF1869)*$AE1868,2)</f>
        <v>0.44</v>
      </c>
      <c r="F1869" s="54">
        <f>ROUND((AH1869-AG1869)*$AE1868,2)</f>
        <v>0.36</v>
      </c>
      <c r="G1869" s="54">
        <f t="shared" ref="G1869:M1869" si="1371">ROUND((AI1869-AH1869)*$AE1868,2)</f>
        <v>0.34</v>
      </c>
      <c r="H1869" s="360">
        <f t="shared" si="1371"/>
        <v>0.36</v>
      </c>
      <c r="I1869" s="54">
        <f t="shared" si="1371"/>
        <v>0.32</v>
      </c>
      <c r="J1869" s="54">
        <f t="shared" si="1371"/>
        <v>0.36</v>
      </c>
      <c r="K1869" s="54">
        <f t="shared" si="1371"/>
        <v>0.39</v>
      </c>
      <c r="L1869" s="54">
        <f t="shared" si="1371"/>
        <v>0.33</v>
      </c>
      <c r="M1869" s="54">
        <f t="shared" si="1371"/>
        <v>0.37</v>
      </c>
      <c r="N1869" s="360">
        <v>0.2</v>
      </c>
      <c r="O1869" s="54">
        <f t="shared" ref="O1869:AB1869" si="1372">ROUND((AQ1869-AP1869)*$AE1868,2)</f>
        <v>0.47</v>
      </c>
      <c r="P1869" s="54">
        <f t="shared" si="1372"/>
        <v>0.59</v>
      </c>
      <c r="Q1869" s="54">
        <f t="shared" si="1372"/>
        <v>0.38</v>
      </c>
      <c r="R1869" s="54">
        <f t="shared" si="1372"/>
        <v>0.34</v>
      </c>
      <c r="S1869" s="54">
        <f t="shared" si="1372"/>
        <v>0.36</v>
      </c>
      <c r="T1869" s="54">
        <f t="shared" si="1372"/>
        <v>0.36</v>
      </c>
      <c r="U1869" s="54">
        <f t="shared" si="1372"/>
        <v>0.37</v>
      </c>
      <c r="V1869" s="54">
        <f t="shared" si="1372"/>
        <v>0.48</v>
      </c>
      <c r="W1869" s="54">
        <f t="shared" si="1372"/>
        <v>0.25</v>
      </c>
      <c r="X1869" s="54">
        <f t="shared" si="1372"/>
        <v>0.34</v>
      </c>
      <c r="Y1869" s="360">
        <f t="shared" si="1372"/>
        <v>0.38</v>
      </c>
      <c r="Z1869" s="54">
        <f t="shared" si="1372"/>
        <v>0.34</v>
      </c>
      <c r="AA1869" s="54">
        <f t="shared" si="1372"/>
        <v>0.41</v>
      </c>
      <c r="AB1869" s="55">
        <f t="shared" si="1372"/>
        <v>0.36</v>
      </c>
      <c r="AC1869" s="53"/>
      <c r="AD1869" s="56"/>
      <c r="AE1869" s="64"/>
      <c r="AF1869" s="1114">
        <v>6917.5482000000002</v>
      </c>
      <c r="AG1869" s="1114">
        <v>6917.6088</v>
      </c>
      <c r="AH1869" s="1115">
        <v>6917.6592000000001</v>
      </c>
      <c r="AI1869" s="1114">
        <v>6917.7061999999996</v>
      </c>
      <c r="AJ1869" s="1114">
        <v>6917.7561999999998</v>
      </c>
      <c r="AK1869" s="1114">
        <v>6917.80062</v>
      </c>
      <c r="AL1869" s="1114">
        <v>6917.8506200000002</v>
      </c>
      <c r="AM1869" s="1114">
        <v>6917.9050619999998</v>
      </c>
      <c r="AN1869" s="1114">
        <v>6917.9512000000004</v>
      </c>
      <c r="AO1869" s="1114">
        <v>6918.0019419999999</v>
      </c>
      <c r="AP1869" s="1114">
        <v>6918.0541999999996</v>
      </c>
      <c r="AQ1869" s="1114">
        <v>6918.11942</v>
      </c>
      <c r="AR1869" s="1114">
        <v>6918.2019419999997</v>
      </c>
      <c r="AS1869" s="1114">
        <v>6918.2542000000003</v>
      </c>
      <c r="AT1869" s="1114">
        <v>6918.3012200000003</v>
      </c>
      <c r="AU1869" s="1114">
        <v>6918.35142</v>
      </c>
      <c r="AV1869" s="1114">
        <v>6918.4012199999997</v>
      </c>
      <c r="AW1869" s="1114">
        <v>6918.4530999999997</v>
      </c>
      <c r="AX1869" s="1114">
        <v>6918.5194199999996</v>
      </c>
      <c r="AY1869" s="1114">
        <v>6918.5541999999996</v>
      </c>
      <c r="AZ1869" s="1114">
        <v>6918.6012000000001</v>
      </c>
      <c r="BA1869" s="1114">
        <v>6918.6541999999999</v>
      </c>
      <c r="BB1869" s="1114">
        <v>6918.7020000000002</v>
      </c>
      <c r="BC1869" s="1114">
        <v>6918.7594200000003</v>
      </c>
      <c r="BD1869" s="1114">
        <v>6918.8094199999996</v>
      </c>
      <c r="BE1869" s="526"/>
      <c r="BF1869" s="353"/>
      <c r="BG1869" s="353"/>
      <c r="BH1869" s="353"/>
      <c r="BI1869" s="353"/>
      <c r="BJ1869" s="353"/>
      <c r="BK1869" s="353"/>
      <c r="BL1869" s="353"/>
      <c r="BM1869" s="353"/>
      <c r="BN1869" s="353"/>
      <c r="BO1869" s="353"/>
      <c r="BP1869" s="353"/>
      <c r="BQ1869" s="353"/>
      <c r="BR1869" s="353"/>
      <c r="BS1869" s="353"/>
      <c r="BT1869" s="353"/>
      <c r="BU1869" s="353"/>
      <c r="BV1869" s="353"/>
      <c r="BW1869" s="353"/>
      <c r="BX1869" s="353"/>
      <c r="BY1869" s="175"/>
      <c r="BZ1869" s="175"/>
      <c r="CA1869" s="175"/>
      <c r="CB1869" s="175"/>
      <c r="CC1869" s="175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GW1869" s="1"/>
      <c r="GX1869" s="1"/>
      <c r="GY1869" s="1"/>
      <c r="GZ1869" s="1"/>
      <c r="HA1869" s="1"/>
      <c r="HB1869" s="1"/>
      <c r="HC1869" s="1"/>
      <c r="HD1869" s="1"/>
      <c r="HE1869" s="1"/>
      <c r="HF1869" s="1"/>
      <c r="HG1869" s="1"/>
      <c r="HH1869" s="1"/>
      <c r="HI1869" s="1"/>
      <c r="HJ1869" s="1"/>
      <c r="HK1869" s="1"/>
      <c r="HL1869" s="1"/>
      <c r="HM1869" s="1"/>
      <c r="HN1869" s="1"/>
      <c r="HO1869" s="1"/>
      <c r="HP1869" s="1"/>
      <c r="HQ1869" s="1"/>
      <c r="HR1869" s="1"/>
      <c r="HS1869" s="1"/>
      <c r="HT1869" s="1"/>
      <c r="HU1869" s="1"/>
      <c r="HV1869" s="1"/>
      <c r="HW1869" s="1"/>
      <c r="HX1869" s="1"/>
      <c r="HY1869" s="1"/>
      <c r="HZ1869" s="1"/>
      <c r="IA1869" s="1"/>
      <c r="IB1869" s="1"/>
      <c r="IC1869" s="1"/>
      <c r="ID1869" s="1"/>
      <c r="IE1869" s="1"/>
      <c r="IF1869" s="1"/>
      <c r="IG1869" s="1"/>
      <c r="IH1869" s="1"/>
    </row>
    <row r="1870" spans="1:242" s="1" customFormat="1" ht="10.5" customHeight="1" thickBot="1">
      <c r="A1870" s="1342"/>
      <c r="B1870" s="1421"/>
      <c r="C1870" s="293"/>
      <c r="D1870" s="254" t="s">
        <v>42</v>
      </c>
      <c r="E1870" s="89">
        <f t="shared" ref="E1870:AB1870" si="1373">E1869/E1868</f>
        <v>0.44444444444444448</v>
      </c>
      <c r="F1870" s="89">
        <f t="shared" si="1373"/>
        <v>0.39130434782608692</v>
      </c>
      <c r="G1870" s="89">
        <f t="shared" si="1373"/>
        <v>0.35416666666666669</v>
      </c>
      <c r="H1870" s="461">
        <f t="shared" si="1373"/>
        <v>0.36</v>
      </c>
      <c r="I1870" s="89">
        <f t="shared" si="1373"/>
        <v>0.35164835164835162</v>
      </c>
      <c r="J1870" s="89">
        <f t="shared" si="1373"/>
        <v>0.39130434782608692</v>
      </c>
      <c r="K1870" s="89">
        <f t="shared" si="1373"/>
        <v>0.39795918367346939</v>
      </c>
      <c r="L1870" s="89">
        <f t="shared" si="1373"/>
        <v>0.39759036144578319</v>
      </c>
      <c r="M1870" s="89">
        <f t="shared" si="1373"/>
        <v>0.78723404255319152</v>
      </c>
      <c r="N1870" s="461">
        <f t="shared" si="1373"/>
        <v>0.60606060606060608</v>
      </c>
      <c r="O1870" s="89">
        <f t="shared" si="1373"/>
        <v>2.6111111111111112</v>
      </c>
      <c r="P1870" s="89">
        <f t="shared" si="1373"/>
        <v>4.5384615384615383</v>
      </c>
      <c r="Q1870" s="89">
        <f t="shared" si="1373"/>
        <v>3.166666666666667</v>
      </c>
      <c r="R1870" s="89">
        <f t="shared" si="1373"/>
        <v>2</v>
      </c>
      <c r="S1870" s="89">
        <f t="shared" si="1373"/>
        <v>1.2413793103448276</v>
      </c>
      <c r="T1870" s="89">
        <f t="shared" si="1373"/>
        <v>0.75</v>
      </c>
      <c r="U1870" s="89">
        <f t="shared" si="1373"/>
        <v>0.4157303370786517</v>
      </c>
      <c r="V1870" s="89">
        <f t="shared" si="1373"/>
        <v>0.5161290322580645</v>
      </c>
      <c r="W1870" s="89">
        <f t="shared" si="1373"/>
        <v>0.25510204081632654</v>
      </c>
      <c r="X1870" s="89">
        <f t="shared" si="1373"/>
        <v>0.3820224719101124</v>
      </c>
      <c r="Y1870" s="461">
        <f t="shared" si="1373"/>
        <v>0.40860215053763438</v>
      </c>
      <c r="Z1870" s="89">
        <f t="shared" si="1373"/>
        <v>0.36170212765957449</v>
      </c>
      <c r="AA1870" s="89">
        <f t="shared" si="1373"/>
        <v>0.43157894736842106</v>
      </c>
      <c r="AB1870" s="90">
        <f t="shared" si="1373"/>
        <v>0.39999999999999997</v>
      </c>
      <c r="AC1870" s="53"/>
      <c r="AD1870" s="56"/>
      <c r="AE1870" s="64"/>
      <c r="AF1870" s="361"/>
      <c r="AG1870" s="361"/>
      <c r="AH1870" s="361"/>
      <c r="AI1870" s="361"/>
      <c r="AJ1870" s="361"/>
      <c r="AK1870" s="361"/>
      <c r="AL1870" s="361"/>
      <c r="AM1870" s="361"/>
      <c r="AN1870" s="361"/>
      <c r="AO1870" s="361"/>
      <c r="AP1870" s="361"/>
      <c r="AQ1870" s="361"/>
      <c r="AR1870" s="361"/>
      <c r="AS1870" s="361"/>
      <c r="AT1870" s="361"/>
      <c r="AU1870" s="361"/>
      <c r="AV1870" s="361"/>
      <c r="AW1870" s="361"/>
      <c r="AX1870" s="361"/>
      <c r="AY1870" s="361"/>
      <c r="AZ1870" s="361"/>
      <c r="BA1870" s="361"/>
      <c r="BB1870" s="361"/>
      <c r="BC1870" s="361"/>
      <c r="BD1870" s="361"/>
      <c r="BE1870" s="526"/>
      <c r="BF1870" s="353"/>
      <c r="BG1870" s="353"/>
      <c r="BH1870" s="353"/>
      <c r="BI1870" s="353"/>
      <c r="BJ1870" s="353"/>
      <c r="BK1870" s="353"/>
      <c r="BL1870" s="353"/>
      <c r="BM1870" s="353"/>
      <c r="BN1870" s="353"/>
      <c r="BO1870" s="353"/>
      <c r="BP1870" s="353"/>
      <c r="BQ1870" s="353"/>
      <c r="BR1870" s="353"/>
      <c r="BS1870" s="353"/>
      <c r="BT1870" s="353"/>
      <c r="BU1870" s="353"/>
      <c r="BV1870" s="353"/>
      <c r="BW1870" s="353"/>
      <c r="BX1870" s="353"/>
      <c r="BY1870" s="175"/>
      <c r="BZ1870" s="175"/>
      <c r="CA1870" s="175"/>
      <c r="CB1870" s="175"/>
      <c r="CC1870" s="175"/>
    </row>
    <row r="1871" spans="1:242" s="1" customFormat="1" ht="10.5" customHeight="1">
      <c r="A1871" s="1341" t="s">
        <v>19</v>
      </c>
      <c r="B1871" s="1420" t="s">
        <v>669</v>
      </c>
      <c r="C1871" s="1239"/>
      <c r="D1871" s="1249"/>
      <c r="E1871" s="61"/>
      <c r="F1871" s="65"/>
      <c r="G1871" s="65"/>
      <c r="H1871" s="358"/>
      <c r="I1871" s="65"/>
      <c r="J1871" s="65"/>
      <c r="K1871" s="65"/>
      <c r="L1871" s="65"/>
      <c r="M1871" s="65"/>
      <c r="N1871" s="358"/>
      <c r="O1871" s="65"/>
      <c r="P1871" s="65"/>
      <c r="Q1871" s="65"/>
      <c r="R1871" s="65"/>
      <c r="S1871" s="65"/>
      <c r="T1871" s="65"/>
      <c r="U1871" s="65"/>
      <c r="V1871" s="65"/>
      <c r="W1871" s="65"/>
      <c r="X1871" s="65"/>
      <c r="Y1871" s="358"/>
      <c r="Z1871" s="65"/>
      <c r="AA1871" s="65"/>
      <c r="AB1871" s="66"/>
      <c r="AC1871" s="53"/>
      <c r="AD1871" s="56"/>
      <c r="AE1871" s="64"/>
      <c r="AF1871" s="361"/>
      <c r="AG1871" s="361"/>
      <c r="AH1871" s="361"/>
      <c r="AI1871" s="361"/>
      <c r="AJ1871" s="361"/>
      <c r="AK1871" s="361"/>
      <c r="AL1871" s="361"/>
      <c r="AM1871" s="361"/>
      <c r="AN1871" s="361"/>
      <c r="AO1871" s="361"/>
      <c r="AP1871" s="361"/>
      <c r="AQ1871" s="361"/>
      <c r="AR1871" s="361"/>
      <c r="AS1871" s="361"/>
      <c r="AT1871" s="361"/>
      <c r="AU1871" s="361"/>
      <c r="AV1871" s="361"/>
      <c r="AW1871" s="361"/>
      <c r="AX1871" s="361"/>
      <c r="AY1871" s="361"/>
      <c r="AZ1871" s="361"/>
      <c r="BA1871" s="361"/>
      <c r="BB1871" s="361"/>
      <c r="BC1871" s="361"/>
      <c r="BD1871" s="361"/>
      <c r="BE1871" s="526"/>
      <c r="BF1871" s="353"/>
      <c r="BG1871" s="353"/>
      <c r="BH1871" s="353"/>
      <c r="BI1871" s="353"/>
      <c r="BJ1871" s="353"/>
      <c r="BK1871" s="353"/>
      <c r="BL1871" s="353"/>
      <c r="BM1871" s="353"/>
      <c r="BN1871" s="353"/>
      <c r="BO1871" s="353"/>
      <c r="BP1871" s="353"/>
      <c r="BQ1871" s="353"/>
      <c r="BR1871" s="353"/>
      <c r="BS1871" s="353"/>
      <c r="BT1871" s="353"/>
      <c r="BU1871" s="353"/>
      <c r="BV1871" s="353"/>
      <c r="BW1871" s="353"/>
      <c r="BX1871" s="353"/>
      <c r="BY1871" s="175"/>
      <c r="BZ1871" s="175"/>
      <c r="CA1871" s="175"/>
      <c r="CB1871" s="175"/>
      <c r="CC1871" s="175"/>
    </row>
    <row r="1872" spans="1:242" s="1" customFormat="1" ht="10.5" customHeight="1">
      <c r="A1872" s="1341"/>
      <c r="B1872" s="1420"/>
      <c r="C1872" s="1240" t="s">
        <v>139</v>
      </c>
      <c r="D1872" s="144" t="s">
        <v>34</v>
      </c>
      <c r="E1872" s="206">
        <f>ROUND(SQRT(E1873^2+E1874^2)*1000/(1.73*E$1805),0)</f>
        <v>100</v>
      </c>
      <c r="F1872" s="206">
        <f t="shared" ref="F1872:AB1872" si="1374">ROUND(SQRT(F1873^2+F1874^2)*1000/(1.73*F$1805),0)</f>
        <v>101</v>
      </c>
      <c r="G1872" s="206">
        <f t="shared" si="1374"/>
        <v>100</v>
      </c>
      <c r="H1872" s="483">
        <f t="shared" si="1374"/>
        <v>105</v>
      </c>
      <c r="I1872" s="206">
        <f t="shared" si="1374"/>
        <v>100</v>
      </c>
      <c r="J1872" s="206">
        <f t="shared" si="1374"/>
        <v>101</v>
      </c>
      <c r="K1872" s="206">
        <f t="shared" si="1374"/>
        <v>99</v>
      </c>
      <c r="L1872" s="206">
        <f t="shared" si="1374"/>
        <v>95</v>
      </c>
      <c r="M1872" s="206">
        <f t="shared" si="1374"/>
        <v>103</v>
      </c>
      <c r="N1872" s="483">
        <f t="shared" si="1374"/>
        <v>103</v>
      </c>
      <c r="O1872" s="206">
        <f t="shared" si="1374"/>
        <v>99</v>
      </c>
      <c r="P1872" s="206">
        <f t="shared" si="1374"/>
        <v>101</v>
      </c>
      <c r="Q1872" s="206">
        <f t="shared" si="1374"/>
        <v>102</v>
      </c>
      <c r="R1872" s="206">
        <f t="shared" si="1374"/>
        <v>100</v>
      </c>
      <c r="S1872" s="206">
        <f t="shared" si="1374"/>
        <v>104</v>
      </c>
      <c r="T1872" s="206">
        <f t="shared" si="1374"/>
        <v>105</v>
      </c>
      <c r="U1872" s="206">
        <f t="shared" si="1374"/>
        <v>104</v>
      </c>
      <c r="V1872" s="206">
        <f t="shared" si="1374"/>
        <v>103</v>
      </c>
      <c r="W1872" s="206">
        <f t="shared" si="1374"/>
        <v>104</v>
      </c>
      <c r="X1872" s="206">
        <f t="shared" si="1374"/>
        <v>102</v>
      </c>
      <c r="Y1872" s="483">
        <f t="shared" si="1374"/>
        <v>106</v>
      </c>
      <c r="Z1872" s="206">
        <f t="shared" si="1374"/>
        <v>105</v>
      </c>
      <c r="AA1872" s="206">
        <f t="shared" si="1374"/>
        <v>106</v>
      </c>
      <c r="AB1872" s="207">
        <f t="shared" si="1374"/>
        <v>103</v>
      </c>
      <c r="AC1872" s="359"/>
      <c r="AD1872" s="191"/>
      <c r="AE1872" s="64"/>
      <c r="AF1872" s="109"/>
      <c r="AG1872" s="109"/>
      <c r="AH1872" s="109"/>
      <c r="AI1872" s="109"/>
      <c r="AJ1872" s="109"/>
      <c r="AK1872" s="109"/>
      <c r="AL1872" s="109"/>
      <c r="AM1872" s="109"/>
      <c r="AN1872" s="109"/>
      <c r="AO1872" s="109"/>
      <c r="AP1872" s="109"/>
      <c r="AQ1872" s="109"/>
      <c r="AR1872" s="109"/>
      <c r="AS1872" s="109"/>
      <c r="AT1872" s="109"/>
      <c r="AU1872" s="109"/>
      <c r="AV1872" s="109"/>
      <c r="AW1872" s="109"/>
      <c r="AX1872" s="109"/>
      <c r="AY1872" s="109"/>
      <c r="AZ1872" s="109"/>
      <c r="BA1872" s="109"/>
      <c r="BB1872" s="109"/>
      <c r="BC1872" s="109"/>
      <c r="BD1872" s="109"/>
      <c r="BE1872" s="526"/>
      <c r="BF1872" s="353"/>
      <c r="BG1872" s="353"/>
      <c r="BH1872" s="353"/>
      <c r="BI1872" s="353"/>
      <c r="BJ1872" s="353"/>
      <c r="BK1872" s="353"/>
      <c r="BL1872" s="353"/>
      <c r="BM1872" s="353"/>
      <c r="BN1872" s="353"/>
      <c r="BO1872" s="353"/>
      <c r="BP1872" s="353"/>
      <c r="BQ1872" s="353"/>
      <c r="BR1872" s="353"/>
      <c r="BS1872" s="353"/>
      <c r="BT1872" s="353"/>
      <c r="BU1872" s="353"/>
      <c r="BV1872" s="353"/>
      <c r="BW1872" s="353"/>
      <c r="BX1872" s="353"/>
      <c r="BY1872" s="175"/>
      <c r="BZ1872" s="175"/>
      <c r="CA1872" s="175"/>
      <c r="CB1872" s="175"/>
      <c r="CC1872" s="175"/>
    </row>
    <row r="1873" spans="1:242" s="1" customFormat="1" ht="10.5" customHeight="1">
      <c r="A1873" s="1341"/>
      <c r="B1873" s="1420"/>
      <c r="C1873" s="1240" t="s">
        <v>954</v>
      </c>
      <c r="D1873" s="144" t="s">
        <v>126</v>
      </c>
      <c r="E1873" s="67">
        <f>ROUND((AG1873-AF1873)*$AE1873,2)</f>
        <v>1.08</v>
      </c>
      <c r="F1873" s="67">
        <f t="shared" ref="F1873:AB1873" si="1375">ROUND((AH1873-AG1873)*$AE1873,2)</f>
        <v>1.07</v>
      </c>
      <c r="G1873" s="67">
        <f t="shared" si="1375"/>
        <v>1.06</v>
      </c>
      <c r="H1873" s="460">
        <f t="shared" si="1375"/>
        <v>1.0900000000000001</v>
      </c>
      <c r="I1873" s="67">
        <f t="shared" si="1375"/>
        <v>1.06</v>
      </c>
      <c r="J1873" s="67">
        <f t="shared" si="1375"/>
        <v>1.07</v>
      </c>
      <c r="K1873" s="67">
        <f t="shared" si="1375"/>
        <v>1.07</v>
      </c>
      <c r="L1873" s="67">
        <f t="shared" si="1375"/>
        <v>1.03</v>
      </c>
      <c r="M1873" s="67">
        <f t="shared" si="1375"/>
        <v>1.1200000000000001</v>
      </c>
      <c r="N1873" s="460">
        <f>ROUND((AP1873-AO1873)*$AE1873,2)</f>
        <v>1.1299999999999999</v>
      </c>
      <c r="O1873" s="67">
        <f t="shared" si="1375"/>
        <v>1.1100000000000001</v>
      </c>
      <c r="P1873" s="67">
        <f t="shared" si="1375"/>
        <v>1.1100000000000001</v>
      </c>
      <c r="Q1873" s="67">
        <f t="shared" si="1375"/>
        <v>1.1200000000000001</v>
      </c>
      <c r="R1873" s="67">
        <f t="shared" si="1375"/>
        <v>1.08</v>
      </c>
      <c r="S1873" s="67">
        <f t="shared" si="1375"/>
        <v>1.1000000000000001</v>
      </c>
      <c r="T1873" s="67">
        <f t="shared" si="1375"/>
        <v>1.07</v>
      </c>
      <c r="U1873" s="67">
        <f t="shared" si="1375"/>
        <v>1.07</v>
      </c>
      <c r="V1873" s="67">
        <f t="shared" si="1375"/>
        <v>1.08</v>
      </c>
      <c r="W1873" s="67">
        <f t="shared" si="1375"/>
        <v>1.07</v>
      </c>
      <c r="X1873" s="67">
        <f t="shared" si="1375"/>
        <v>1.07</v>
      </c>
      <c r="Y1873" s="460">
        <f t="shared" si="1375"/>
        <v>1.1000000000000001</v>
      </c>
      <c r="Z1873" s="67">
        <f t="shared" si="1375"/>
        <v>1.0900000000000001</v>
      </c>
      <c r="AA1873" s="67">
        <f t="shared" si="1375"/>
        <v>1.0900000000000001</v>
      </c>
      <c r="AB1873" s="68">
        <f t="shared" si="1375"/>
        <v>1.08</v>
      </c>
      <c r="AC1873" s="53">
        <f>(BD1873-AF1873)*AE1873</f>
        <v>26.023680000002788</v>
      </c>
      <c r="AD1873" s="56">
        <f>(BD1874-AF1874)*AE1873</f>
        <v>5.9882399999980409</v>
      </c>
      <c r="AE1873" s="64">
        <v>7.2</v>
      </c>
      <c r="AF1873" s="1114">
        <v>9710.8904999999995</v>
      </c>
      <c r="AG1873" s="1114">
        <v>9711.0398999999998</v>
      </c>
      <c r="AH1873" s="1115">
        <v>9711.1886999999988</v>
      </c>
      <c r="AI1873" s="1114">
        <v>9711.3364999999994</v>
      </c>
      <c r="AJ1873" s="1114">
        <v>9711.4873000000007</v>
      </c>
      <c r="AK1873" s="1114">
        <v>9711.6350999999995</v>
      </c>
      <c r="AL1873" s="1114">
        <v>9711.7839000000004</v>
      </c>
      <c r="AM1873" s="1114">
        <v>9711.9318999999996</v>
      </c>
      <c r="AN1873" s="1114">
        <v>9712.0750000000007</v>
      </c>
      <c r="AO1873" s="1114">
        <v>9712.2302</v>
      </c>
      <c r="AP1873" s="1114">
        <v>9712.3868000000002</v>
      </c>
      <c r="AQ1873" s="1114">
        <v>9712.5413000000008</v>
      </c>
      <c r="AR1873" s="1114">
        <v>9712.6959999999999</v>
      </c>
      <c r="AS1873" s="1114">
        <v>9712.8514999999989</v>
      </c>
      <c r="AT1873" s="1114">
        <v>9713.0015999999996</v>
      </c>
      <c r="AU1873" s="1114">
        <v>9713.1539999999986</v>
      </c>
      <c r="AV1873" s="1114">
        <v>9713.3022999999994</v>
      </c>
      <c r="AW1873" s="1114">
        <v>9713.4516000000003</v>
      </c>
      <c r="AX1873" s="1114">
        <v>9713.6010999999999</v>
      </c>
      <c r="AY1873" s="1114">
        <v>9713.7500999999993</v>
      </c>
      <c r="AZ1873" s="1114">
        <v>9713.8991000000005</v>
      </c>
      <c r="BA1873" s="1114">
        <v>9714.0519000000004</v>
      </c>
      <c r="BB1873" s="1114">
        <v>9714.2034000000003</v>
      </c>
      <c r="BC1873" s="1114">
        <v>9714.3547999999992</v>
      </c>
      <c r="BD1873" s="1114">
        <v>9714.5048999999999</v>
      </c>
      <c r="BE1873" s="526"/>
      <c r="BF1873" s="361"/>
      <c r="BG1873" s="361"/>
      <c r="BH1873" s="361"/>
      <c r="BI1873" s="361"/>
      <c r="BJ1873" s="361"/>
      <c r="BK1873" s="361"/>
      <c r="BL1873" s="361"/>
      <c r="BM1873" s="361"/>
      <c r="BN1873" s="361"/>
      <c r="BO1873" s="361"/>
      <c r="BP1873" s="361"/>
      <c r="BQ1873" s="361"/>
      <c r="BR1873" s="361"/>
      <c r="BS1873" s="361"/>
      <c r="BT1873" s="361"/>
      <c r="BU1873" s="361"/>
      <c r="BV1873" s="361"/>
      <c r="BW1873" s="361"/>
      <c r="BX1873" s="361"/>
      <c r="BY1873" s="163"/>
      <c r="BZ1873" s="163"/>
      <c r="CA1873" s="163"/>
      <c r="CB1873" s="163"/>
      <c r="CC1873" s="163"/>
    </row>
    <row r="1874" spans="1:242" s="1" customFormat="1" ht="10.5" customHeight="1">
      <c r="A1874" s="1341"/>
      <c r="B1874" s="1420"/>
      <c r="C1874" s="1240" t="s">
        <v>954</v>
      </c>
      <c r="D1874" s="144" t="s">
        <v>127</v>
      </c>
      <c r="E1874" s="67">
        <f>ROUND((AG1874-AF1874)*$AE1873,2)</f>
        <v>0.23</v>
      </c>
      <c r="F1874" s="54">
        <f t="shared" ref="F1874:AB1874" si="1376">ROUND((AH1874-AG1874)*$AE1873,2)</f>
        <v>0.27</v>
      </c>
      <c r="G1874" s="54">
        <f t="shared" si="1376"/>
        <v>0.27</v>
      </c>
      <c r="H1874" s="360">
        <f t="shared" si="1376"/>
        <v>0.28999999999999998</v>
      </c>
      <c r="I1874" s="54">
        <f t="shared" si="1376"/>
        <v>0.26</v>
      </c>
      <c r="J1874" s="54">
        <f t="shared" si="1376"/>
        <v>0.25</v>
      </c>
      <c r="K1874" s="54">
        <f t="shared" si="1376"/>
        <v>0.23</v>
      </c>
      <c r="L1874" s="54">
        <f t="shared" si="1376"/>
        <v>0.2</v>
      </c>
      <c r="M1874" s="54">
        <f t="shared" si="1376"/>
        <v>0.2</v>
      </c>
      <c r="N1874" s="360">
        <f t="shared" si="1376"/>
        <v>0.13</v>
      </c>
      <c r="O1874" s="54">
        <f t="shared" si="1376"/>
        <v>0.12</v>
      </c>
      <c r="P1874" s="54">
        <f t="shared" si="1376"/>
        <v>0.13</v>
      </c>
      <c r="Q1874" s="54">
        <f t="shared" si="1376"/>
        <v>0.15</v>
      </c>
      <c r="R1874" s="54">
        <f t="shared" si="1376"/>
        <v>0.22</v>
      </c>
      <c r="S1874" s="54">
        <f t="shared" si="1376"/>
        <v>0.25</v>
      </c>
      <c r="T1874" s="54">
        <f t="shared" si="1376"/>
        <v>0.34</v>
      </c>
      <c r="U1874" s="54">
        <f t="shared" si="1376"/>
        <v>0.32</v>
      </c>
      <c r="V1874" s="54">
        <f t="shared" si="1376"/>
        <v>0.28999999999999998</v>
      </c>
      <c r="W1874" s="54">
        <f t="shared" si="1376"/>
        <v>0.32</v>
      </c>
      <c r="X1874" s="54">
        <f t="shared" si="1376"/>
        <v>0.31</v>
      </c>
      <c r="Y1874" s="360">
        <f t="shared" si="1376"/>
        <v>0.3</v>
      </c>
      <c r="Z1874" s="54">
        <f t="shared" si="1376"/>
        <v>0.3</v>
      </c>
      <c r="AA1874" s="54">
        <f t="shared" si="1376"/>
        <v>0.31</v>
      </c>
      <c r="AB1874" s="55">
        <f t="shared" si="1376"/>
        <v>0.3</v>
      </c>
      <c r="AC1874" s="53"/>
      <c r="AD1874" s="56"/>
      <c r="AE1874" s="64"/>
      <c r="AF1874" s="1114">
        <v>5501.1980000000003</v>
      </c>
      <c r="AG1874" s="1114">
        <v>5501.2304000000004</v>
      </c>
      <c r="AH1874" s="1115">
        <v>5501.2673000000004</v>
      </c>
      <c r="AI1874" s="1114">
        <v>5501.3054000000002</v>
      </c>
      <c r="AJ1874" s="1114">
        <v>5501.3450000000003</v>
      </c>
      <c r="AK1874" s="1114">
        <v>5501.3816000000006</v>
      </c>
      <c r="AL1874" s="1114">
        <v>5501.4159</v>
      </c>
      <c r="AM1874" s="1114">
        <v>5501.4477000000006</v>
      </c>
      <c r="AN1874" s="1114">
        <v>5501.4758000000002</v>
      </c>
      <c r="AO1874" s="1114">
        <v>5501.5032000000001</v>
      </c>
      <c r="AP1874" s="1114">
        <v>5501.5214000000005</v>
      </c>
      <c r="AQ1874" s="1114">
        <v>5501.5382</v>
      </c>
      <c r="AR1874" s="1114">
        <v>5501.5556999999999</v>
      </c>
      <c r="AS1874" s="1114">
        <v>5501.5772000000006</v>
      </c>
      <c r="AT1874" s="1114">
        <v>5501.6073000000006</v>
      </c>
      <c r="AU1874" s="1114">
        <v>5501.6420000000007</v>
      </c>
      <c r="AV1874" s="1114">
        <v>5501.6887000000006</v>
      </c>
      <c r="AW1874" s="1114">
        <v>5501.7335000000003</v>
      </c>
      <c r="AX1874" s="1114">
        <v>5501.7744000000002</v>
      </c>
      <c r="AY1874" s="1114">
        <v>5501.8182000000006</v>
      </c>
      <c r="AZ1874" s="1114">
        <v>5501.8613000000005</v>
      </c>
      <c r="BA1874" s="1114">
        <v>5501.9026000000003</v>
      </c>
      <c r="BB1874" s="1114">
        <v>5501.9447</v>
      </c>
      <c r="BC1874" s="1114">
        <v>5501.9883</v>
      </c>
      <c r="BD1874" s="1114">
        <v>5502.0297</v>
      </c>
      <c r="BE1874" s="526"/>
      <c r="BF1874" s="353"/>
      <c r="BG1874" s="353"/>
      <c r="BH1874" s="353"/>
      <c r="BI1874" s="353"/>
      <c r="BJ1874" s="353"/>
      <c r="BK1874" s="353"/>
      <c r="BL1874" s="353"/>
      <c r="BM1874" s="353"/>
      <c r="BN1874" s="353"/>
      <c r="BO1874" s="353"/>
      <c r="BP1874" s="353"/>
      <c r="BQ1874" s="353"/>
      <c r="BR1874" s="353"/>
      <c r="BS1874" s="353"/>
      <c r="BT1874" s="353"/>
      <c r="BU1874" s="353"/>
      <c r="BV1874" s="353"/>
      <c r="BW1874" s="353"/>
      <c r="BX1874" s="353"/>
      <c r="BY1874" s="175"/>
      <c r="BZ1874" s="175"/>
      <c r="CA1874" s="175"/>
      <c r="CB1874" s="175"/>
      <c r="CC1874" s="175"/>
    </row>
    <row r="1875" spans="1:242" s="1" customFormat="1" ht="10.5" customHeight="1" thickBot="1">
      <c r="A1875" s="1341"/>
      <c r="B1875" s="1420"/>
      <c r="C1875" s="293"/>
      <c r="D1875" s="254" t="s">
        <v>42</v>
      </c>
      <c r="E1875" s="89">
        <f t="shared" ref="E1875:AB1875" si="1377">E1874/E1873</f>
        <v>0.21296296296296297</v>
      </c>
      <c r="F1875" s="89">
        <f t="shared" si="1377"/>
        <v>0.25233644859813087</v>
      </c>
      <c r="G1875" s="89">
        <f t="shared" si="1377"/>
        <v>0.25471698113207547</v>
      </c>
      <c r="H1875" s="461">
        <f t="shared" si="1377"/>
        <v>0.26605504587155959</v>
      </c>
      <c r="I1875" s="89">
        <f t="shared" si="1377"/>
        <v>0.24528301886792453</v>
      </c>
      <c r="J1875" s="89">
        <f t="shared" si="1377"/>
        <v>0.23364485981308411</v>
      </c>
      <c r="K1875" s="89">
        <f t="shared" si="1377"/>
        <v>0.21495327102803738</v>
      </c>
      <c r="L1875" s="89">
        <f t="shared" si="1377"/>
        <v>0.1941747572815534</v>
      </c>
      <c r="M1875" s="89">
        <f t="shared" si="1377"/>
        <v>0.17857142857142858</v>
      </c>
      <c r="N1875" s="461">
        <f t="shared" si="1377"/>
        <v>0.11504424778761063</v>
      </c>
      <c r="O1875" s="89">
        <f t="shared" si="1377"/>
        <v>0.1081081081081081</v>
      </c>
      <c r="P1875" s="89">
        <f t="shared" si="1377"/>
        <v>0.11711711711711711</v>
      </c>
      <c r="Q1875" s="89">
        <f t="shared" si="1377"/>
        <v>0.13392857142857142</v>
      </c>
      <c r="R1875" s="89">
        <f t="shared" si="1377"/>
        <v>0.20370370370370369</v>
      </c>
      <c r="S1875" s="89">
        <f t="shared" si="1377"/>
        <v>0.22727272727272727</v>
      </c>
      <c r="T1875" s="89">
        <f t="shared" si="1377"/>
        <v>0.31775700934579437</v>
      </c>
      <c r="U1875" s="89">
        <f t="shared" si="1377"/>
        <v>0.29906542056074764</v>
      </c>
      <c r="V1875" s="89">
        <f t="shared" si="1377"/>
        <v>0.26851851851851849</v>
      </c>
      <c r="W1875" s="89">
        <f t="shared" si="1377"/>
        <v>0.29906542056074764</v>
      </c>
      <c r="X1875" s="89">
        <f t="shared" si="1377"/>
        <v>0.28971962616822428</v>
      </c>
      <c r="Y1875" s="461">
        <f t="shared" si="1377"/>
        <v>0.27272727272727271</v>
      </c>
      <c r="Z1875" s="89">
        <f t="shared" si="1377"/>
        <v>0.2752293577981651</v>
      </c>
      <c r="AA1875" s="89">
        <f t="shared" si="1377"/>
        <v>0.2844036697247706</v>
      </c>
      <c r="AB1875" s="90">
        <f t="shared" si="1377"/>
        <v>0.27777777777777773</v>
      </c>
      <c r="AC1875" s="53"/>
      <c r="AD1875" s="56"/>
      <c r="AE1875" s="64"/>
      <c r="AF1875" s="361"/>
      <c r="AG1875" s="361"/>
      <c r="AH1875" s="361"/>
      <c r="AI1875" s="361"/>
      <c r="AJ1875" s="361"/>
      <c r="AK1875" s="361"/>
      <c r="AL1875" s="361"/>
      <c r="AM1875" s="361"/>
      <c r="AN1875" s="361"/>
      <c r="AO1875" s="361"/>
      <c r="AP1875" s="361"/>
      <c r="AQ1875" s="361"/>
      <c r="AR1875" s="361"/>
      <c r="AS1875" s="361"/>
      <c r="AT1875" s="361"/>
      <c r="AU1875" s="361"/>
      <c r="AV1875" s="361"/>
      <c r="AW1875" s="361"/>
      <c r="AX1875" s="361"/>
      <c r="AY1875" s="361"/>
      <c r="AZ1875" s="361"/>
      <c r="BA1875" s="361"/>
      <c r="BB1875" s="361"/>
      <c r="BC1875" s="361"/>
      <c r="BD1875" s="361"/>
      <c r="BE1875" s="526"/>
      <c r="BF1875" s="353"/>
      <c r="BG1875" s="353"/>
      <c r="BH1875" s="353"/>
      <c r="BI1875" s="353"/>
      <c r="BJ1875" s="353"/>
      <c r="BK1875" s="353"/>
      <c r="BL1875" s="353"/>
      <c r="BM1875" s="353"/>
      <c r="BN1875" s="353"/>
      <c r="BO1875" s="353"/>
      <c r="BP1875" s="353"/>
      <c r="BQ1875" s="353"/>
      <c r="BR1875" s="353"/>
      <c r="BS1875" s="353"/>
      <c r="BT1875" s="353"/>
      <c r="BU1875" s="353"/>
      <c r="BV1875" s="353"/>
      <c r="BW1875" s="353"/>
      <c r="BX1875" s="353"/>
      <c r="BY1875" s="175"/>
      <c r="BZ1875" s="175"/>
      <c r="CA1875" s="175"/>
      <c r="CB1875" s="175"/>
      <c r="CC1875" s="175"/>
    </row>
    <row r="1876" spans="1:242" s="1" customFormat="1" ht="10.5" customHeight="1">
      <c r="A1876" s="1297" t="s">
        <v>76</v>
      </c>
      <c r="B1876" s="1402" t="s">
        <v>891</v>
      </c>
      <c r="C1876" s="1239"/>
      <c r="D1876" s="1249"/>
      <c r="E1876" s="85" t="s">
        <v>667</v>
      </c>
      <c r="F1876" s="85"/>
      <c r="G1876" s="85"/>
      <c r="H1876" s="393"/>
      <c r="I1876" s="85"/>
      <c r="J1876" s="85"/>
      <c r="K1876" s="85"/>
      <c r="L1876" s="85"/>
      <c r="M1876" s="85"/>
      <c r="N1876" s="393"/>
      <c r="O1876" s="85"/>
      <c r="P1876" s="85"/>
      <c r="Q1876" s="85"/>
      <c r="R1876" s="85"/>
      <c r="S1876" s="85"/>
      <c r="T1876" s="85"/>
      <c r="U1876" s="85"/>
      <c r="V1876" s="85"/>
      <c r="W1876" s="85"/>
      <c r="X1876" s="85"/>
      <c r="Y1876" s="393"/>
      <c r="Z1876" s="85"/>
      <c r="AA1876" s="85"/>
      <c r="AB1876" s="199"/>
      <c r="AC1876" s="359"/>
      <c r="AD1876" s="191"/>
      <c r="AE1876" s="191"/>
      <c r="AF1876" s="353"/>
      <c r="AG1876" s="353"/>
      <c r="AH1876" s="353"/>
      <c r="AI1876" s="353"/>
      <c r="AJ1876" s="353"/>
      <c r="AK1876" s="353"/>
      <c r="AL1876" s="353"/>
      <c r="AM1876" s="353"/>
      <c r="AN1876" s="353"/>
      <c r="AO1876" s="353"/>
      <c r="AP1876" s="353"/>
      <c r="AQ1876" s="353"/>
      <c r="AR1876" s="353"/>
      <c r="AS1876" s="353"/>
      <c r="AT1876" s="353"/>
      <c r="AU1876" s="353"/>
      <c r="AV1876" s="353"/>
      <c r="AW1876" s="353"/>
      <c r="AX1876" s="353"/>
      <c r="AY1876" s="353"/>
      <c r="AZ1876" s="353"/>
      <c r="BA1876" s="353"/>
      <c r="BB1876" s="353"/>
      <c r="BC1876" s="353"/>
      <c r="BD1876" s="353"/>
      <c r="BE1876" s="353"/>
      <c r="BF1876" s="353"/>
      <c r="BG1876" s="353"/>
      <c r="BH1876" s="353"/>
      <c r="BI1876" s="353"/>
      <c r="BJ1876" s="353"/>
      <c r="BK1876" s="353"/>
      <c r="BL1876" s="353"/>
      <c r="BM1876" s="353"/>
      <c r="BN1876" s="353"/>
      <c r="BO1876" s="353"/>
      <c r="BP1876" s="353"/>
      <c r="BQ1876" s="353"/>
      <c r="BR1876" s="353"/>
      <c r="BS1876" s="353"/>
      <c r="BT1876" s="353"/>
      <c r="BU1876" s="353"/>
      <c r="BV1876" s="353"/>
      <c r="BW1876" s="353"/>
      <c r="BX1876" s="353"/>
      <c r="BY1876" s="175"/>
      <c r="BZ1876" s="175"/>
      <c r="CA1876" s="175"/>
      <c r="CB1876" s="175"/>
      <c r="CC1876" s="175"/>
    </row>
    <row r="1877" spans="1:242" s="1" customFormat="1" ht="10.5" customHeight="1">
      <c r="A1877" s="1298"/>
      <c r="B1877" s="1403"/>
      <c r="C1877" s="1240"/>
      <c r="D1877" s="144" t="s">
        <v>34</v>
      </c>
      <c r="E1877" s="100">
        <v>0</v>
      </c>
      <c r="F1877" s="100">
        <v>0</v>
      </c>
      <c r="G1877" s="100">
        <v>0</v>
      </c>
      <c r="H1877" s="441">
        <v>0</v>
      </c>
      <c r="I1877" s="100">
        <v>0</v>
      </c>
      <c r="J1877" s="100">
        <v>0</v>
      </c>
      <c r="K1877" s="100">
        <v>0</v>
      </c>
      <c r="L1877" s="100">
        <v>0</v>
      </c>
      <c r="M1877" s="100">
        <v>0</v>
      </c>
      <c r="N1877" s="441">
        <v>0</v>
      </c>
      <c r="O1877" s="100">
        <v>0</v>
      </c>
      <c r="P1877" s="100">
        <v>0</v>
      </c>
      <c r="Q1877" s="100">
        <v>0</v>
      </c>
      <c r="R1877" s="100">
        <v>0</v>
      </c>
      <c r="S1877" s="100">
        <v>0</v>
      </c>
      <c r="T1877" s="100">
        <v>0</v>
      </c>
      <c r="U1877" s="100">
        <v>0</v>
      </c>
      <c r="V1877" s="100">
        <v>0</v>
      </c>
      <c r="W1877" s="100">
        <v>0</v>
      </c>
      <c r="X1877" s="100">
        <v>0</v>
      </c>
      <c r="Y1877" s="441">
        <v>0</v>
      </c>
      <c r="Z1877" s="100">
        <v>0</v>
      </c>
      <c r="AA1877" s="100">
        <v>0</v>
      </c>
      <c r="AB1877" s="200">
        <v>0</v>
      </c>
      <c r="AC1877" s="359"/>
      <c r="AD1877" s="191"/>
      <c r="AE1877" s="191"/>
      <c r="AF1877" s="353"/>
      <c r="AG1877" s="353"/>
      <c r="AH1877" s="353"/>
      <c r="AI1877" s="353"/>
      <c r="AJ1877" s="353"/>
      <c r="AK1877" s="353"/>
      <c r="AL1877" s="353"/>
      <c r="AM1877" s="353"/>
      <c r="AN1877" s="353"/>
      <c r="AO1877" s="353"/>
      <c r="AP1877" s="353"/>
      <c r="AQ1877" s="353"/>
      <c r="AR1877" s="353"/>
      <c r="AS1877" s="353"/>
      <c r="AT1877" s="353"/>
      <c r="AU1877" s="353"/>
      <c r="AV1877" s="353"/>
      <c r="AW1877" s="353"/>
      <c r="AX1877" s="353"/>
      <c r="AY1877" s="353"/>
      <c r="AZ1877" s="353"/>
      <c r="BA1877" s="353"/>
      <c r="BB1877" s="353"/>
      <c r="BC1877" s="353"/>
      <c r="BD1877" s="353"/>
      <c r="BE1877" s="353"/>
      <c r="BF1877" s="353"/>
      <c r="BG1877" s="353"/>
      <c r="BH1877" s="353"/>
      <c r="BI1877" s="353"/>
      <c r="BJ1877" s="353"/>
      <c r="BK1877" s="353"/>
      <c r="BL1877" s="353"/>
      <c r="BM1877" s="353"/>
      <c r="BN1877" s="353"/>
      <c r="BO1877" s="353"/>
      <c r="BP1877" s="353"/>
      <c r="BQ1877" s="353"/>
      <c r="BR1877" s="353"/>
      <c r="BS1877" s="353"/>
      <c r="BT1877" s="353"/>
      <c r="BU1877" s="353"/>
      <c r="BV1877" s="353"/>
      <c r="BW1877" s="353"/>
      <c r="BX1877" s="353"/>
      <c r="BY1877" s="175"/>
      <c r="BZ1877" s="175"/>
      <c r="CA1877" s="175"/>
      <c r="CB1877" s="175"/>
      <c r="CC1877" s="175"/>
    </row>
    <row r="1878" spans="1:242" s="1" customFormat="1" ht="10.5" customHeight="1">
      <c r="A1878" s="1298"/>
      <c r="B1878" s="1403"/>
      <c r="C1878" s="1240"/>
      <c r="D1878" s="144" t="s">
        <v>126</v>
      </c>
      <c r="E1878" s="67">
        <f>ROUND((AG1878-AF1878)*$AE1878,2)</f>
        <v>0</v>
      </c>
      <c r="F1878" s="67">
        <f t="shared" ref="F1878:AB1878" si="1378">ROUND((AH1878-AG1878)*$AE1878,2)</f>
        <v>0</v>
      </c>
      <c r="G1878" s="67">
        <f t="shared" si="1378"/>
        <v>0</v>
      </c>
      <c r="H1878" s="460">
        <f t="shared" si="1378"/>
        <v>0</v>
      </c>
      <c r="I1878" s="67">
        <f t="shared" si="1378"/>
        <v>0</v>
      </c>
      <c r="J1878" s="67">
        <f t="shared" si="1378"/>
        <v>0</v>
      </c>
      <c r="K1878" s="67">
        <f t="shared" si="1378"/>
        <v>0</v>
      </c>
      <c r="L1878" s="67">
        <f t="shared" si="1378"/>
        <v>0</v>
      </c>
      <c r="M1878" s="67">
        <f t="shared" si="1378"/>
        <v>0</v>
      </c>
      <c r="N1878" s="460">
        <f t="shared" si="1378"/>
        <v>0</v>
      </c>
      <c r="O1878" s="67">
        <f t="shared" si="1378"/>
        <v>0</v>
      </c>
      <c r="P1878" s="67">
        <f t="shared" si="1378"/>
        <v>0</v>
      </c>
      <c r="Q1878" s="67">
        <f t="shared" si="1378"/>
        <v>0</v>
      </c>
      <c r="R1878" s="67">
        <f t="shared" si="1378"/>
        <v>0</v>
      </c>
      <c r="S1878" s="67">
        <f t="shared" si="1378"/>
        <v>0</v>
      </c>
      <c r="T1878" s="67">
        <f t="shared" si="1378"/>
        <v>0</v>
      </c>
      <c r="U1878" s="67">
        <f t="shared" si="1378"/>
        <v>0</v>
      </c>
      <c r="V1878" s="67">
        <f t="shared" si="1378"/>
        <v>0</v>
      </c>
      <c r="W1878" s="67">
        <f t="shared" si="1378"/>
        <v>0</v>
      </c>
      <c r="X1878" s="67">
        <f t="shared" si="1378"/>
        <v>0</v>
      </c>
      <c r="Y1878" s="460">
        <f t="shared" si="1378"/>
        <v>0</v>
      </c>
      <c r="Z1878" s="67">
        <f t="shared" si="1378"/>
        <v>0</v>
      </c>
      <c r="AA1878" s="67">
        <f t="shared" si="1378"/>
        <v>0</v>
      </c>
      <c r="AB1878" s="68">
        <f t="shared" si="1378"/>
        <v>0</v>
      </c>
      <c r="AC1878" s="359"/>
      <c r="AD1878" s="191"/>
      <c r="AE1878" s="191"/>
      <c r="AF1878" s="353"/>
      <c r="AG1878" s="353"/>
      <c r="AH1878" s="353"/>
      <c r="AI1878" s="353"/>
      <c r="AJ1878" s="353"/>
      <c r="AK1878" s="353"/>
      <c r="AL1878" s="353"/>
      <c r="AM1878" s="353"/>
      <c r="AN1878" s="353"/>
      <c r="AO1878" s="353"/>
      <c r="AP1878" s="353"/>
      <c r="AQ1878" s="353"/>
      <c r="AR1878" s="353"/>
      <c r="AS1878" s="353"/>
      <c r="AT1878" s="353"/>
      <c r="AU1878" s="353"/>
      <c r="AV1878" s="353"/>
      <c r="AW1878" s="353"/>
      <c r="AX1878" s="353"/>
      <c r="AY1878" s="353"/>
      <c r="AZ1878" s="353"/>
      <c r="BA1878" s="353"/>
      <c r="BB1878" s="353"/>
      <c r="BC1878" s="353"/>
      <c r="BD1878" s="353"/>
      <c r="BE1878" s="353"/>
      <c r="BF1878" s="353"/>
      <c r="BG1878" s="353"/>
      <c r="BH1878" s="353"/>
      <c r="BI1878" s="353"/>
      <c r="BJ1878" s="353"/>
      <c r="BK1878" s="353"/>
      <c r="BL1878" s="353"/>
      <c r="BM1878" s="353"/>
      <c r="BN1878" s="353"/>
      <c r="BO1878" s="353"/>
      <c r="BP1878" s="353"/>
      <c r="BQ1878" s="353"/>
      <c r="BR1878" s="353"/>
      <c r="BS1878" s="353"/>
      <c r="BT1878" s="353"/>
      <c r="BU1878" s="353"/>
      <c r="BV1878" s="353"/>
      <c r="BW1878" s="353"/>
      <c r="BX1878" s="353"/>
      <c r="BY1878" s="175"/>
      <c r="BZ1878" s="175"/>
      <c r="CA1878" s="175"/>
      <c r="CB1878" s="175"/>
      <c r="CC1878" s="175"/>
    </row>
    <row r="1879" spans="1:242" s="1" customFormat="1" ht="10.5" customHeight="1">
      <c r="A1879" s="1298"/>
      <c r="B1879" s="1403"/>
      <c r="C1879" s="1240"/>
      <c r="D1879" s="144" t="s">
        <v>127</v>
      </c>
      <c r="E1879" s="67">
        <f>ROUND((AG1879-AF1879)*$AE1878,2)</f>
        <v>0</v>
      </c>
      <c r="F1879" s="54">
        <f t="shared" ref="F1879:AB1879" si="1379">ROUND((AH1879-AG1879)*$AE1878,2)</f>
        <v>0</v>
      </c>
      <c r="G1879" s="54">
        <f t="shared" si="1379"/>
        <v>0</v>
      </c>
      <c r="H1879" s="360">
        <f t="shared" si="1379"/>
        <v>0</v>
      </c>
      <c r="I1879" s="54">
        <f t="shared" si="1379"/>
        <v>0</v>
      </c>
      <c r="J1879" s="54">
        <f t="shared" si="1379"/>
        <v>0</v>
      </c>
      <c r="K1879" s="54">
        <f t="shared" si="1379"/>
        <v>0</v>
      </c>
      <c r="L1879" s="54">
        <f t="shared" si="1379"/>
        <v>0</v>
      </c>
      <c r="M1879" s="54">
        <f t="shared" si="1379"/>
        <v>0</v>
      </c>
      <c r="N1879" s="360">
        <f t="shared" si="1379"/>
        <v>0</v>
      </c>
      <c r="O1879" s="54">
        <f t="shared" si="1379"/>
        <v>0</v>
      </c>
      <c r="P1879" s="54">
        <f t="shared" si="1379"/>
        <v>0</v>
      </c>
      <c r="Q1879" s="54">
        <f t="shared" si="1379"/>
        <v>0</v>
      </c>
      <c r="R1879" s="54">
        <f t="shared" si="1379"/>
        <v>0</v>
      </c>
      <c r="S1879" s="54">
        <f t="shared" si="1379"/>
        <v>0</v>
      </c>
      <c r="T1879" s="54">
        <f t="shared" si="1379"/>
        <v>0</v>
      </c>
      <c r="U1879" s="54">
        <f t="shared" si="1379"/>
        <v>0</v>
      </c>
      <c r="V1879" s="54">
        <f t="shared" si="1379"/>
        <v>0</v>
      </c>
      <c r="W1879" s="54">
        <f t="shared" si="1379"/>
        <v>0</v>
      </c>
      <c r="X1879" s="54">
        <f t="shared" si="1379"/>
        <v>0</v>
      </c>
      <c r="Y1879" s="360">
        <f t="shared" si="1379"/>
        <v>0</v>
      </c>
      <c r="Z1879" s="54">
        <f t="shared" si="1379"/>
        <v>0</v>
      </c>
      <c r="AA1879" s="54">
        <f t="shared" si="1379"/>
        <v>0</v>
      </c>
      <c r="AB1879" s="55">
        <f t="shared" si="1379"/>
        <v>0</v>
      </c>
      <c r="AC1879" s="359"/>
      <c r="AD1879" s="191"/>
      <c r="AE1879" s="191"/>
      <c r="AF1879" s="353"/>
      <c r="AG1879" s="353"/>
      <c r="AH1879" s="353"/>
      <c r="AI1879" s="353"/>
      <c r="AJ1879" s="353"/>
      <c r="AK1879" s="353"/>
      <c r="AL1879" s="353"/>
      <c r="AM1879" s="353"/>
      <c r="AN1879" s="353"/>
      <c r="AO1879" s="353"/>
      <c r="AP1879" s="353"/>
      <c r="AQ1879" s="353"/>
      <c r="AR1879" s="353"/>
      <c r="AS1879" s="353"/>
      <c r="AT1879" s="353"/>
      <c r="AU1879" s="353"/>
      <c r="AV1879" s="353"/>
      <c r="AW1879" s="353"/>
      <c r="AX1879" s="353"/>
      <c r="AY1879" s="353"/>
      <c r="AZ1879" s="353"/>
      <c r="BA1879" s="353"/>
      <c r="BB1879" s="353"/>
      <c r="BC1879" s="353"/>
      <c r="BD1879" s="353"/>
      <c r="BE1879" s="353"/>
      <c r="BF1879" s="353"/>
      <c r="BG1879" s="353"/>
      <c r="BH1879" s="353"/>
      <c r="BI1879" s="353"/>
      <c r="BJ1879" s="353"/>
      <c r="BK1879" s="353"/>
      <c r="BL1879" s="353"/>
      <c r="BM1879" s="353"/>
      <c r="BN1879" s="353"/>
      <c r="BO1879" s="353"/>
      <c r="BP1879" s="353"/>
      <c r="BQ1879" s="353"/>
      <c r="BR1879" s="353"/>
      <c r="BS1879" s="353"/>
      <c r="BT1879" s="353"/>
      <c r="BU1879" s="353"/>
      <c r="BV1879" s="353"/>
      <c r="BW1879" s="353"/>
      <c r="BX1879" s="353"/>
      <c r="BY1879" s="175"/>
      <c r="BZ1879" s="175"/>
      <c r="CA1879" s="175"/>
      <c r="CB1879" s="175"/>
      <c r="CC1879" s="175"/>
    </row>
    <row r="1880" spans="1:242" s="1" customFormat="1" ht="10.5" customHeight="1" thickBot="1">
      <c r="A1880" s="1299"/>
      <c r="B1880" s="1404"/>
      <c r="C1880" s="293"/>
      <c r="D1880" s="254" t="s">
        <v>42</v>
      </c>
      <c r="E1880" s="103"/>
      <c r="F1880" s="103"/>
      <c r="G1880" s="103"/>
      <c r="H1880" s="442"/>
      <c r="I1880" s="103"/>
      <c r="J1880" s="103"/>
      <c r="K1880" s="103"/>
      <c r="L1880" s="103"/>
      <c r="M1880" s="103"/>
      <c r="N1880" s="442"/>
      <c r="O1880" s="103"/>
      <c r="P1880" s="103"/>
      <c r="Q1880" s="103"/>
      <c r="R1880" s="103"/>
      <c r="S1880" s="103"/>
      <c r="T1880" s="103"/>
      <c r="U1880" s="103"/>
      <c r="V1880" s="103"/>
      <c r="W1880" s="103"/>
      <c r="X1880" s="103"/>
      <c r="Y1880" s="442"/>
      <c r="Z1880" s="103"/>
      <c r="AA1880" s="103"/>
      <c r="AB1880" s="202"/>
      <c r="AC1880" s="359"/>
      <c r="AD1880" s="191"/>
      <c r="AE1880" s="191"/>
      <c r="AF1880" s="353"/>
      <c r="AG1880" s="353"/>
      <c r="AH1880" s="353"/>
      <c r="AI1880" s="353"/>
      <c r="AJ1880" s="353"/>
      <c r="AK1880" s="353"/>
      <c r="AL1880" s="353"/>
      <c r="AM1880" s="353"/>
      <c r="AN1880" s="353"/>
      <c r="AO1880" s="353"/>
      <c r="AP1880" s="353"/>
      <c r="AQ1880" s="353"/>
      <c r="AR1880" s="353"/>
      <c r="AS1880" s="353"/>
      <c r="AT1880" s="353"/>
      <c r="AU1880" s="353"/>
      <c r="AV1880" s="353"/>
      <c r="AW1880" s="353"/>
      <c r="AX1880" s="353"/>
      <c r="AY1880" s="353"/>
      <c r="AZ1880" s="353"/>
      <c r="BA1880" s="353"/>
      <c r="BB1880" s="353"/>
      <c r="BC1880" s="353"/>
      <c r="BD1880" s="353"/>
      <c r="BE1880" s="353"/>
      <c r="BF1880" s="353"/>
      <c r="BG1880" s="353"/>
      <c r="BH1880" s="353"/>
      <c r="BI1880" s="353"/>
      <c r="BJ1880" s="353"/>
      <c r="BK1880" s="353"/>
      <c r="BL1880" s="353"/>
      <c r="BM1880" s="353"/>
      <c r="BN1880" s="353"/>
      <c r="BO1880" s="353"/>
      <c r="BP1880" s="353"/>
      <c r="BQ1880" s="353"/>
      <c r="BR1880" s="353"/>
      <c r="BS1880" s="353"/>
      <c r="BT1880" s="353"/>
      <c r="BU1880" s="353"/>
      <c r="BV1880" s="353"/>
      <c r="BW1880" s="353"/>
      <c r="BX1880" s="353"/>
      <c r="BY1880" s="175"/>
      <c r="BZ1880" s="175"/>
      <c r="CA1880" s="175"/>
      <c r="CB1880" s="175"/>
      <c r="CC1880" s="175"/>
    </row>
    <row r="1881" spans="1:242" s="1" customFormat="1" ht="10.5" customHeight="1">
      <c r="A1881" s="1226"/>
      <c r="B1881" s="1227" t="s">
        <v>49</v>
      </c>
      <c r="C1881" s="1239"/>
      <c r="D1881" s="1249" t="s">
        <v>37</v>
      </c>
      <c r="E1881" s="82">
        <f t="shared" ref="E1881:T1882" si="1380">(AG1881-AF1881)*$AE1881</f>
        <v>0</v>
      </c>
      <c r="F1881" s="82">
        <f t="shared" si="1380"/>
        <v>0</v>
      </c>
      <c r="G1881" s="82">
        <f t="shared" si="1380"/>
        <v>0</v>
      </c>
      <c r="H1881" s="419">
        <f t="shared" si="1380"/>
        <v>0</v>
      </c>
      <c r="I1881" s="82">
        <f t="shared" si="1380"/>
        <v>0</v>
      </c>
      <c r="J1881" s="82">
        <f t="shared" si="1380"/>
        <v>0</v>
      </c>
      <c r="K1881" s="82">
        <f t="shared" si="1380"/>
        <v>0</v>
      </c>
      <c r="L1881" s="82">
        <f t="shared" si="1380"/>
        <v>0</v>
      </c>
      <c r="M1881" s="82">
        <f t="shared" si="1380"/>
        <v>0</v>
      </c>
      <c r="N1881" s="419">
        <f t="shared" si="1380"/>
        <v>0</v>
      </c>
      <c r="O1881" s="82">
        <f t="shared" si="1380"/>
        <v>0</v>
      </c>
      <c r="P1881" s="82">
        <f t="shared" si="1380"/>
        <v>0</v>
      </c>
      <c r="Q1881" s="82">
        <f t="shared" si="1380"/>
        <v>0</v>
      </c>
      <c r="R1881" s="82">
        <f t="shared" si="1380"/>
        <v>0</v>
      </c>
      <c r="S1881" s="82">
        <f t="shared" si="1380"/>
        <v>0</v>
      </c>
      <c r="T1881" s="82">
        <f t="shared" si="1380"/>
        <v>0</v>
      </c>
      <c r="U1881" s="82">
        <f t="shared" ref="U1881:AB1882" si="1381">(AW1881-AV1881)*$AE1881</f>
        <v>0</v>
      </c>
      <c r="V1881" s="82">
        <f t="shared" si="1381"/>
        <v>0</v>
      </c>
      <c r="W1881" s="82">
        <f t="shared" si="1381"/>
        <v>0</v>
      </c>
      <c r="X1881" s="82">
        <f t="shared" si="1381"/>
        <v>0</v>
      </c>
      <c r="Y1881" s="419">
        <f t="shared" si="1381"/>
        <v>0</v>
      </c>
      <c r="Z1881" s="82">
        <f t="shared" si="1381"/>
        <v>0</v>
      </c>
      <c r="AA1881" s="82">
        <f t="shared" si="1381"/>
        <v>0</v>
      </c>
      <c r="AB1881" s="83">
        <f t="shared" si="1381"/>
        <v>0</v>
      </c>
      <c r="AC1881" s="53">
        <f>(BD1881-AF1881)*AE1881</f>
        <v>0</v>
      </c>
      <c r="AD1881" s="56"/>
      <c r="AE1881" s="64">
        <v>40</v>
      </c>
      <c r="AF1881" s="361"/>
      <c r="AG1881" s="361"/>
      <c r="AH1881" s="361"/>
      <c r="AI1881" s="361"/>
      <c r="AJ1881" s="361"/>
      <c r="AK1881" s="361"/>
      <c r="AL1881" s="361"/>
      <c r="AM1881" s="361"/>
      <c r="AN1881" s="361"/>
      <c r="AO1881" s="361"/>
      <c r="AP1881" s="361"/>
      <c r="AQ1881" s="361"/>
      <c r="AR1881" s="361"/>
      <c r="AS1881" s="361"/>
      <c r="AT1881" s="361"/>
      <c r="AU1881" s="361"/>
      <c r="AV1881" s="361"/>
      <c r="AW1881" s="361"/>
      <c r="AX1881" s="361"/>
      <c r="AY1881" s="361"/>
      <c r="AZ1881" s="361"/>
      <c r="BA1881" s="361"/>
      <c r="BB1881" s="361"/>
      <c r="BC1881" s="361"/>
      <c r="BD1881" s="361"/>
      <c r="BE1881" s="353"/>
      <c r="BF1881" s="353"/>
      <c r="BG1881" s="353"/>
      <c r="BH1881" s="353"/>
      <c r="BI1881" s="353"/>
      <c r="BJ1881" s="353"/>
      <c r="BK1881" s="353"/>
      <c r="BL1881" s="353"/>
      <c r="BM1881" s="353"/>
      <c r="BN1881" s="353"/>
      <c r="BO1881" s="353"/>
      <c r="BP1881" s="353"/>
      <c r="BQ1881" s="353"/>
      <c r="BR1881" s="353"/>
      <c r="BS1881" s="353"/>
      <c r="BT1881" s="353"/>
      <c r="BU1881" s="353"/>
      <c r="BV1881" s="353"/>
      <c r="BW1881" s="353"/>
      <c r="BX1881" s="353"/>
      <c r="BY1881" s="175"/>
      <c r="BZ1881" s="175"/>
      <c r="CA1881" s="175"/>
      <c r="CB1881" s="175"/>
      <c r="CC1881" s="175"/>
    </row>
    <row r="1882" spans="1:242" s="1" customFormat="1" ht="10.5" customHeight="1" thickBot="1">
      <c r="A1882" s="1230"/>
      <c r="B1882" s="1229" t="s">
        <v>50</v>
      </c>
      <c r="C1882" s="293"/>
      <c r="D1882" s="254" t="s">
        <v>37</v>
      </c>
      <c r="E1882" s="154">
        <f t="shared" si="1380"/>
        <v>0</v>
      </c>
      <c r="F1882" s="154">
        <f t="shared" si="1380"/>
        <v>0</v>
      </c>
      <c r="G1882" s="154">
        <f t="shared" si="1380"/>
        <v>0</v>
      </c>
      <c r="H1882" s="420">
        <f t="shared" si="1380"/>
        <v>0</v>
      </c>
      <c r="I1882" s="154">
        <f t="shared" si="1380"/>
        <v>0</v>
      </c>
      <c r="J1882" s="154">
        <f>(AL1882-AK1882)*$AE1882</f>
        <v>0</v>
      </c>
      <c r="K1882" s="154">
        <f t="shared" si="1380"/>
        <v>0</v>
      </c>
      <c r="L1882" s="154">
        <f t="shared" si="1380"/>
        <v>0</v>
      </c>
      <c r="M1882" s="154">
        <f t="shared" si="1380"/>
        <v>0</v>
      </c>
      <c r="N1882" s="420">
        <f t="shared" si="1380"/>
        <v>0</v>
      </c>
      <c r="O1882" s="154">
        <f t="shared" si="1380"/>
        <v>0</v>
      </c>
      <c r="P1882" s="154">
        <f t="shared" si="1380"/>
        <v>0</v>
      </c>
      <c r="Q1882" s="154">
        <f t="shared" si="1380"/>
        <v>0</v>
      </c>
      <c r="R1882" s="154">
        <f t="shared" si="1380"/>
        <v>0</v>
      </c>
      <c r="S1882" s="154">
        <f t="shared" si="1380"/>
        <v>0</v>
      </c>
      <c r="T1882" s="154">
        <f t="shared" si="1380"/>
        <v>0</v>
      </c>
      <c r="U1882" s="154">
        <f t="shared" si="1381"/>
        <v>0</v>
      </c>
      <c r="V1882" s="154">
        <f t="shared" si="1381"/>
        <v>0</v>
      </c>
      <c r="W1882" s="154">
        <f t="shared" si="1381"/>
        <v>0</v>
      </c>
      <c r="X1882" s="154">
        <f t="shared" si="1381"/>
        <v>0</v>
      </c>
      <c r="Y1882" s="420">
        <f t="shared" si="1381"/>
        <v>0</v>
      </c>
      <c r="Z1882" s="154">
        <f t="shared" si="1381"/>
        <v>0</v>
      </c>
      <c r="AA1882" s="154">
        <f t="shared" si="1381"/>
        <v>0</v>
      </c>
      <c r="AB1882" s="155">
        <f t="shared" si="1381"/>
        <v>0</v>
      </c>
      <c r="AC1882" s="53">
        <f>(BD1882-AF1882)*AE1882</f>
        <v>0</v>
      </c>
      <c r="AD1882" s="56"/>
      <c r="AE1882" s="64">
        <v>40</v>
      </c>
      <c r="AF1882" s="361"/>
      <c r="AG1882" s="361"/>
      <c r="AH1882" s="361"/>
      <c r="AI1882" s="361"/>
      <c r="AJ1882" s="361"/>
      <c r="AK1882" s="361"/>
      <c r="AL1882" s="361"/>
      <c r="AM1882" s="361"/>
      <c r="AN1882" s="361"/>
      <c r="AO1882" s="361"/>
      <c r="AP1882" s="361"/>
      <c r="AQ1882" s="361"/>
      <c r="AR1882" s="361"/>
      <c r="AS1882" s="361"/>
      <c r="AT1882" s="361"/>
      <c r="AU1882" s="361"/>
      <c r="AV1882" s="361"/>
      <c r="AW1882" s="361"/>
      <c r="AX1882" s="361"/>
      <c r="AY1882" s="361"/>
      <c r="AZ1882" s="361"/>
      <c r="BA1882" s="361"/>
      <c r="BB1882" s="361"/>
      <c r="BC1882" s="361"/>
      <c r="BD1882" s="361"/>
      <c r="BE1882" s="353"/>
      <c r="BF1882" s="353"/>
      <c r="BG1882" s="353"/>
      <c r="BH1882" s="353"/>
      <c r="BI1882" s="353"/>
      <c r="BJ1882" s="353"/>
      <c r="BK1882" s="353"/>
      <c r="BL1882" s="353"/>
      <c r="BM1882" s="353"/>
      <c r="BN1882" s="353"/>
      <c r="BO1882" s="353"/>
      <c r="BP1882" s="353"/>
      <c r="BQ1882" s="353"/>
      <c r="BR1882" s="353"/>
      <c r="BS1882" s="353"/>
      <c r="BT1882" s="353"/>
      <c r="BU1882" s="353"/>
      <c r="BV1882" s="353"/>
      <c r="BW1882" s="353"/>
      <c r="BX1882" s="353"/>
      <c r="BY1882" s="175"/>
      <c r="BZ1882" s="175"/>
      <c r="CA1882" s="175"/>
      <c r="CB1882" s="175"/>
      <c r="CC1882" s="175"/>
    </row>
    <row r="1883" spans="1:242" s="1" customFormat="1" ht="10.5" customHeight="1">
      <c r="A1883" s="1361" t="s">
        <v>57</v>
      </c>
      <c r="B1883" s="1362"/>
      <c r="C1883" s="861"/>
      <c r="D1883" s="1249" t="s">
        <v>126</v>
      </c>
      <c r="E1883" s="117">
        <f t="shared" ref="E1883:AB1884" si="1382">E1808+E1868+E1848+E1863+E1823+E1873+E1828+E1843+E1838+E1853+E1813+E1833+E1858+E1818</f>
        <v>7.5099999999999989</v>
      </c>
      <c r="F1883" s="117">
        <f t="shared" si="1382"/>
        <v>7.0499999999999989</v>
      </c>
      <c r="G1883" s="117">
        <f t="shared" si="1382"/>
        <v>6.64</v>
      </c>
      <c r="H1883" s="404">
        <f t="shared" si="1382"/>
        <v>7.129999999999999</v>
      </c>
      <c r="I1883" s="117">
        <f t="shared" si="1382"/>
        <v>7.0799999999999992</v>
      </c>
      <c r="J1883" s="117">
        <f t="shared" si="1382"/>
        <v>6.9699999999999989</v>
      </c>
      <c r="K1883" s="117">
        <f t="shared" si="1382"/>
        <v>7.02</v>
      </c>
      <c r="L1883" s="117">
        <f t="shared" si="1382"/>
        <v>5.9599999999999991</v>
      </c>
      <c r="M1883" s="117">
        <f t="shared" si="1382"/>
        <v>5.49</v>
      </c>
      <c r="N1883" s="404">
        <f t="shared" si="1382"/>
        <v>5.2099999999999991</v>
      </c>
      <c r="O1883" s="117">
        <f t="shared" si="1382"/>
        <v>5.0999999999999996</v>
      </c>
      <c r="P1883" s="117">
        <f t="shared" si="1382"/>
        <v>4.8100000000000005</v>
      </c>
      <c r="Q1883" s="117">
        <f t="shared" si="1382"/>
        <v>5.5399999999999991</v>
      </c>
      <c r="R1883" s="117">
        <f t="shared" si="1382"/>
        <v>5.26</v>
      </c>
      <c r="S1883" s="117">
        <f t="shared" si="1382"/>
        <v>5.9999999999999991</v>
      </c>
      <c r="T1883" s="117">
        <f t="shared" si="1382"/>
        <v>7.6999999999999993</v>
      </c>
      <c r="U1883" s="117">
        <f t="shared" si="1382"/>
        <v>7.93</v>
      </c>
      <c r="V1883" s="117">
        <f t="shared" si="1382"/>
        <v>6.84</v>
      </c>
      <c r="W1883" s="117">
        <f t="shared" si="1382"/>
        <v>7.33</v>
      </c>
      <c r="X1883" s="117">
        <f t="shared" si="1382"/>
        <v>7.0400000000000009</v>
      </c>
      <c r="Y1883" s="404">
        <f t="shared" si="1382"/>
        <v>7.2799999999999994</v>
      </c>
      <c r="Z1883" s="117">
        <f t="shared" si="1382"/>
        <v>6.54</v>
      </c>
      <c r="AA1883" s="117">
        <f t="shared" si="1382"/>
        <v>7.1899999999999995</v>
      </c>
      <c r="AB1883" s="156">
        <f t="shared" si="1382"/>
        <v>6.85</v>
      </c>
      <c r="AC1883" s="353"/>
      <c r="AD1883" s="353"/>
      <c r="AE1883" s="353"/>
      <c r="AF1883" s="353"/>
      <c r="AG1883" s="353"/>
      <c r="AH1883" s="353"/>
      <c r="AI1883" s="353"/>
      <c r="AJ1883" s="353"/>
      <c r="AK1883" s="353"/>
      <c r="AL1883" s="353"/>
      <c r="AM1883" s="353"/>
      <c r="AN1883" s="353"/>
      <c r="AO1883" s="353"/>
      <c r="AP1883" s="353"/>
      <c r="AQ1883" s="353"/>
      <c r="AR1883" s="353"/>
      <c r="AS1883" s="353"/>
      <c r="AT1883" s="353"/>
      <c r="AU1883" s="353"/>
      <c r="AV1883" s="353"/>
      <c r="AW1883" s="353"/>
      <c r="AX1883" s="353"/>
      <c r="AY1883" s="353"/>
      <c r="AZ1883" s="353"/>
      <c r="BA1883" s="353"/>
      <c r="BB1883" s="353"/>
      <c r="BC1883" s="353"/>
      <c r="BD1883" s="353"/>
      <c r="BE1883" s="353"/>
      <c r="BF1883" s="353"/>
      <c r="BG1883" s="353"/>
      <c r="BH1883" s="353"/>
      <c r="BI1883" s="353"/>
      <c r="BJ1883" s="353"/>
      <c r="BK1883" s="353"/>
      <c r="BL1883" s="353"/>
      <c r="BM1883" s="353"/>
      <c r="BN1883" s="353"/>
      <c r="BO1883" s="353"/>
      <c r="BP1883" s="353"/>
      <c r="BQ1883" s="353"/>
      <c r="BR1883" s="353"/>
      <c r="BS1883" s="353"/>
      <c r="BT1883" s="353"/>
      <c r="BU1883" s="353"/>
      <c r="BV1883" s="353"/>
      <c r="BW1883" s="353"/>
      <c r="BX1883" s="353"/>
      <c r="BY1883" s="175"/>
      <c r="BZ1883" s="175"/>
      <c r="CA1883" s="175"/>
      <c r="CB1883" s="175"/>
      <c r="CC1883" s="175"/>
    </row>
    <row r="1884" spans="1:242" s="1" customFormat="1" ht="10.5" customHeight="1" thickBot="1">
      <c r="A1884" s="1363"/>
      <c r="B1884" s="1364"/>
      <c r="C1884" s="862"/>
      <c r="D1884" s="254" t="s">
        <v>127</v>
      </c>
      <c r="E1884" s="119">
        <f t="shared" si="1382"/>
        <v>3.4999999999999996</v>
      </c>
      <c r="F1884" s="119">
        <f t="shared" si="1382"/>
        <v>3.0999999999999996</v>
      </c>
      <c r="G1884" s="119">
        <f t="shared" si="1382"/>
        <v>2.9899999999999998</v>
      </c>
      <c r="H1884" s="389">
        <f t="shared" si="1382"/>
        <v>3.3899999999999992</v>
      </c>
      <c r="I1884" s="119">
        <f t="shared" si="1382"/>
        <v>3.09</v>
      </c>
      <c r="J1884" s="119">
        <f t="shared" si="1382"/>
        <v>3.2499999999999996</v>
      </c>
      <c r="K1884" s="119">
        <f t="shared" si="1382"/>
        <v>3.1299999999999994</v>
      </c>
      <c r="L1884" s="119">
        <f t="shared" si="1382"/>
        <v>2.4</v>
      </c>
      <c r="M1884" s="119">
        <f t="shared" si="1382"/>
        <v>1.4500000000000004</v>
      </c>
      <c r="N1884" s="389">
        <f t="shared" si="1382"/>
        <v>1.1400000000000001</v>
      </c>
      <c r="O1884" s="119">
        <f t="shared" si="1382"/>
        <v>1.4400000000000002</v>
      </c>
      <c r="P1884" s="119">
        <f t="shared" si="1382"/>
        <v>1.86</v>
      </c>
      <c r="Q1884" s="119">
        <f t="shared" si="1382"/>
        <v>1.6200000000000003</v>
      </c>
      <c r="R1884" s="119">
        <f>R1809+R1869+R1849+R1864+R1824+R1874+R1829+R1844+R1839+R1854+R1814+R1834+R1859+R1819</f>
        <v>1.5700000000000003</v>
      </c>
      <c r="S1884" s="119">
        <f t="shared" si="1382"/>
        <v>1.7800000000000002</v>
      </c>
      <c r="T1884" s="119">
        <f t="shared" si="1382"/>
        <v>2.97</v>
      </c>
      <c r="U1884" s="119">
        <f t="shared" si="1382"/>
        <v>3.63</v>
      </c>
      <c r="V1884" s="119">
        <f t="shared" si="1382"/>
        <v>3.49</v>
      </c>
      <c r="W1884" s="119">
        <f t="shared" si="1382"/>
        <v>3.5099999999999993</v>
      </c>
      <c r="X1884" s="119">
        <f t="shared" si="1382"/>
        <v>3.3</v>
      </c>
      <c r="Y1884" s="389">
        <f t="shared" si="1382"/>
        <v>2.79</v>
      </c>
      <c r="Z1884" s="119">
        <f t="shared" si="1382"/>
        <v>2.86</v>
      </c>
      <c r="AA1884" s="119">
        <f t="shared" si="1382"/>
        <v>3.39</v>
      </c>
      <c r="AB1884" s="157">
        <f t="shared" si="1382"/>
        <v>3.1599999999999993</v>
      </c>
      <c r="AC1884" s="353"/>
      <c r="AD1884" s="353"/>
      <c r="AE1884" s="353"/>
      <c r="AF1884" s="353"/>
      <c r="AG1884" s="353"/>
      <c r="AH1884" s="353"/>
      <c r="AI1884" s="353"/>
      <c r="AJ1884" s="353"/>
      <c r="AK1884" s="353"/>
      <c r="AL1884" s="353"/>
      <c r="AM1884" s="353"/>
      <c r="AN1884" s="353"/>
      <c r="AO1884" s="353"/>
      <c r="AP1884" s="353"/>
      <c r="AQ1884" s="353"/>
      <c r="AR1884" s="353"/>
      <c r="AS1884" s="353"/>
      <c r="AT1884" s="353"/>
      <c r="AU1884" s="353"/>
      <c r="AV1884" s="353"/>
      <c r="AW1884" s="353"/>
      <c r="AX1884" s="353"/>
      <c r="AY1884" s="353"/>
      <c r="AZ1884" s="353"/>
      <c r="BA1884" s="353"/>
      <c r="BB1884" s="353"/>
      <c r="BC1884" s="353"/>
      <c r="BD1884" s="353"/>
      <c r="BE1884" s="353"/>
      <c r="BF1884" s="353"/>
      <c r="BG1884" s="353"/>
      <c r="BH1884" s="353"/>
      <c r="BI1884" s="353"/>
      <c r="BJ1884" s="353"/>
      <c r="BK1884" s="353"/>
      <c r="BL1884" s="353"/>
      <c r="BM1884" s="353"/>
      <c r="BN1884" s="353"/>
      <c r="BO1884" s="353"/>
      <c r="BP1884" s="353"/>
      <c r="BQ1884" s="353"/>
      <c r="BR1884" s="353"/>
      <c r="BS1884" s="353"/>
      <c r="BT1884" s="353"/>
      <c r="BU1884" s="353"/>
      <c r="BV1884" s="353"/>
      <c r="BW1884" s="353"/>
      <c r="BX1884" s="353"/>
      <c r="BY1884" s="175"/>
      <c r="BZ1884" s="175"/>
      <c r="CA1884" s="175"/>
      <c r="CB1884" s="175"/>
      <c r="CC1884" s="175"/>
    </row>
    <row r="1885" spans="1:242" s="30" customFormat="1" ht="10.5" customHeight="1">
      <c r="A1885" s="1333" t="s">
        <v>942</v>
      </c>
      <c r="B1885" s="1431"/>
      <c r="C1885" s="870"/>
      <c r="D1885" s="1237" t="s">
        <v>940</v>
      </c>
      <c r="E1885" s="60">
        <f t="shared" ref="E1885:AB1886" si="1383">(((E1792+E1797)-E1883)/(E1792+E1797))*100</f>
        <v>2.5940337224384056</v>
      </c>
      <c r="F1885" s="60">
        <f t="shared" si="1383"/>
        <v>5.3691275167785291</v>
      </c>
      <c r="G1885" s="60">
        <f t="shared" si="1383"/>
        <v>-3.2659409020217725</v>
      </c>
      <c r="H1885" s="383">
        <f t="shared" si="1383"/>
        <v>-3.6337209302325322</v>
      </c>
      <c r="I1885" s="60">
        <f t="shared" si="1383"/>
        <v>1.2552301255230229</v>
      </c>
      <c r="J1885" s="60">
        <f t="shared" si="1383"/>
        <v>1.2747875354107878</v>
      </c>
      <c r="K1885" s="60">
        <f t="shared" si="1383"/>
        <v>0.7072135785007172</v>
      </c>
      <c r="L1885" s="60">
        <f t="shared" si="1383"/>
        <v>4.1800643086816827</v>
      </c>
      <c r="M1885" s="60">
        <f t="shared" si="1383"/>
        <v>3.0035335689045923</v>
      </c>
      <c r="N1885" s="383">
        <f t="shared" si="1383"/>
        <v>-5.6795131845841658</v>
      </c>
      <c r="O1885" s="60">
        <f t="shared" si="1383"/>
        <v>0</v>
      </c>
      <c r="P1885" s="60">
        <f t="shared" si="1383"/>
        <v>1.0288065843621363</v>
      </c>
      <c r="Q1885" s="60">
        <f t="shared" si="1383"/>
        <v>0.53859964093359314</v>
      </c>
      <c r="R1885" s="60">
        <f t="shared" si="1383"/>
        <v>0.94161958568737891</v>
      </c>
      <c r="S1885" s="60">
        <f t="shared" si="1383"/>
        <v>0.66225165562915433</v>
      </c>
      <c r="T1885" s="60">
        <f t="shared" si="1383"/>
        <v>0.51679586563308688</v>
      </c>
      <c r="U1885" s="60">
        <f t="shared" si="1383"/>
        <v>1.8564356435643607</v>
      </c>
      <c r="V1885" s="60">
        <f t="shared" si="1383"/>
        <v>-0.44052863436122408</v>
      </c>
      <c r="W1885" s="60">
        <f t="shared" si="1383"/>
        <v>2.0053475935828922</v>
      </c>
      <c r="X1885" s="60">
        <f t="shared" si="1383"/>
        <v>5.5033557046979649</v>
      </c>
      <c r="Y1885" s="383">
        <f t="shared" si="1383"/>
        <v>-8.0118694362017671</v>
      </c>
      <c r="Z1885" s="60">
        <f t="shared" si="1383"/>
        <v>-4.975922953451037</v>
      </c>
      <c r="AA1885" s="60">
        <f t="shared" si="1383"/>
        <v>6.7444876783398247</v>
      </c>
      <c r="AB1885" s="62">
        <f t="shared" si="1383"/>
        <v>-0.29282576866763654</v>
      </c>
      <c r="AC1885" s="384"/>
      <c r="AD1885" s="353"/>
      <c r="AE1885" s="353"/>
      <c r="AF1885" s="353"/>
      <c r="AG1885" s="353"/>
      <c r="AH1885" s="353"/>
      <c r="AI1885" s="353"/>
      <c r="AJ1885" s="353"/>
      <c r="AK1885" s="353"/>
      <c r="AL1885" s="353"/>
      <c r="AM1885" s="353"/>
      <c r="AN1885" s="353"/>
      <c r="AO1885" s="353"/>
      <c r="AP1885" s="353"/>
      <c r="AQ1885" s="353"/>
      <c r="AR1885" s="353"/>
      <c r="AS1885" s="353"/>
      <c r="AT1885" s="353"/>
      <c r="AU1885" s="353"/>
      <c r="AV1885" s="353"/>
      <c r="AW1885" s="353"/>
      <c r="AX1885" s="353"/>
      <c r="AY1885" s="353"/>
      <c r="AZ1885" s="353"/>
      <c r="BA1885" s="353"/>
      <c r="BB1885" s="353"/>
      <c r="BC1885" s="353"/>
      <c r="BD1885" s="353"/>
      <c r="BE1885" s="353"/>
      <c r="BF1885" s="353"/>
      <c r="BG1885" s="353"/>
      <c r="BH1885" s="353"/>
      <c r="BI1885" s="353"/>
      <c r="BJ1885" s="353"/>
      <c r="BK1885" s="353"/>
      <c r="BL1885" s="353"/>
      <c r="BM1885" s="353"/>
      <c r="BN1885" s="353"/>
      <c r="BO1885" s="353"/>
      <c r="BP1885" s="353"/>
      <c r="BQ1885" s="353"/>
      <c r="BR1885" s="353"/>
      <c r="BS1885" s="353"/>
      <c r="BT1885" s="353"/>
      <c r="BU1885" s="353"/>
      <c r="BV1885" s="353"/>
      <c r="BW1885" s="353"/>
      <c r="BX1885" s="353"/>
      <c r="BY1885" s="175"/>
      <c r="BZ1885" s="175"/>
      <c r="CA1885" s="175"/>
      <c r="CB1885" s="175"/>
      <c r="CC1885" s="175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2"/>
      <c r="DF1885" s="2"/>
      <c r="DG1885" s="2"/>
      <c r="DH1885" s="2"/>
      <c r="DI1885" s="2"/>
      <c r="DJ1885" s="2"/>
      <c r="DK1885" s="2"/>
      <c r="DL1885" s="2"/>
      <c r="DM1885" s="2"/>
      <c r="DN1885" s="2"/>
      <c r="DO1885" s="2"/>
      <c r="DP1885" s="2"/>
      <c r="DQ1885" s="2"/>
      <c r="DR1885" s="2"/>
      <c r="DS1885" s="2"/>
      <c r="DT1885" s="2"/>
      <c r="DU1885" s="2"/>
      <c r="DV1885" s="2"/>
      <c r="DW1885" s="2"/>
      <c r="DX1885" s="2"/>
      <c r="DY1885" s="2"/>
      <c r="DZ1885" s="2"/>
      <c r="EA1885" s="2"/>
      <c r="EB1885" s="2"/>
      <c r="EC1885" s="2"/>
      <c r="GW1885" s="33"/>
      <c r="GX1885" s="33"/>
      <c r="GY1885" s="33"/>
      <c r="GZ1885" s="33"/>
      <c r="HA1885" s="33"/>
      <c r="HB1885" s="33"/>
      <c r="HC1885" s="33"/>
      <c r="HD1885" s="33"/>
      <c r="HE1885" s="33"/>
      <c r="HF1885" s="33"/>
      <c r="HG1885" s="33"/>
      <c r="HH1885" s="33"/>
      <c r="HI1885" s="33"/>
      <c r="HJ1885" s="33"/>
      <c r="HK1885" s="33"/>
      <c r="HL1885" s="33"/>
      <c r="HM1885" s="33"/>
      <c r="HN1885" s="33"/>
      <c r="HO1885" s="33"/>
      <c r="HP1885" s="33"/>
      <c r="HQ1885" s="33"/>
      <c r="HR1885" s="33"/>
      <c r="HS1885" s="33"/>
      <c r="HT1885" s="33"/>
      <c r="HU1885" s="33"/>
      <c r="HV1885" s="33"/>
      <c r="HW1885" s="33"/>
      <c r="HX1885" s="33"/>
      <c r="HY1885" s="33"/>
      <c r="HZ1885" s="33"/>
      <c r="IA1885" s="33"/>
      <c r="IB1885" s="33"/>
      <c r="IC1885" s="33"/>
      <c r="ID1885" s="33"/>
      <c r="IE1885" s="33"/>
      <c r="IF1885" s="33"/>
      <c r="IG1885" s="33"/>
      <c r="IH1885" s="33"/>
    </row>
    <row r="1886" spans="1:242" s="30" customFormat="1" ht="10.5" customHeight="1" thickBot="1">
      <c r="A1886" s="1335"/>
      <c r="B1886" s="1432"/>
      <c r="C1886" s="880"/>
      <c r="D1886" s="386" t="s">
        <v>941</v>
      </c>
      <c r="E1886" s="123">
        <f t="shared" si="1383"/>
        <v>4.1095890410959006</v>
      </c>
      <c r="F1886" s="123">
        <f t="shared" si="1383"/>
        <v>7.185628742514977</v>
      </c>
      <c r="G1886" s="123">
        <f t="shared" si="1383"/>
        <v>-9.5238095238094989</v>
      </c>
      <c r="H1886" s="1036">
        <f t="shared" si="1383"/>
        <v>-7.6190476190475822</v>
      </c>
      <c r="I1886" s="123">
        <f>(((I1793+I1798)-I1884)/(I1793+I1798))*100</f>
        <v>6.9277108433735064</v>
      </c>
      <c r="J1886" s="123">
        <f t="shared" si="1383"/>
        <v>1.5151515151515234</v>
      </c>
      <c r="K1886" s="123">
        <f t="shared" si="1383"/>
        <v>4.2813455657492403</v>
      </c>
      <c r="L1886" s="123">
        <f t="shared" si="1383"/>
        <v>4.7619047619047654</v>
      </c>
      <c r="M1886" s="124">
        <f t="shared" si="1383"/>
        <v>-6.6176470588235681</v>
      </c>
      <c r="N1886" s="1036">
        <f>(((N1793+N1798)-N1884)/(N1793+N1798))*100</f>
        <v>-0.88495575221240985</v>
      </c>
      <c r="O1886" s="124">
        <f t="shared" si="1383"/>
        <v>-2.1276595744680868</v>
      </c>
      <c r="P1886" s="124">
        <f t="shared" si="1383"/>
        <v>-2.7624309392265216</v>
      </c>
      <c r="Q1886" s="124">
        <f t="shared" si="1383"/>
        <v>-4.5161290322580978</v>
      </c>
      <c r="R1886" s="124">
        <f>(((R1793+R1798)-R1884)/(R1793+R1798))*100</f>
        <v>4.8484848484848388</v>
      </c>
      <c r="S1886" s="124">
        <f t="shared" si="1383"/>
        <v>-4.7058823529411935</v>
      </c>
      <c r="T1886" s="123">
        <f t="shared" si="1383"/>
        <v>6.8965517241379244</v>
      </c>
      <c r="U1886" s="123">
        <f t="shared" si="1383"/>
        <v>8.3333333333333357</v>
      </c>
      <c r="V1886" s="123">
        <f t="shared" si="1383"/>
        <v>-4.491017964071867</v>
      </c>
      <c r="W1886" s="123">
        <f t="shared" si="1383"/>
        <v>2.7700831024931016</v>
      </c>
      <c r="X1886" s="123">
        <f t="shared" si="1383"/>
        <v>5.1724137931034528</v>
      </c>
      <c r="Y1886" s="1036">
        <f t="shared" si="1383"/>
        <v>-8.9843749999999982</v>
      </c>
      <c r="Z1886" s="124">
        <f>(((Z1793+Z1798)-Z1884)/(Z1793+Z1798))*100</f>
        <v>-6.3197026022304819</v>
      </c>
      <c r="AA1886" s="123">
        <f t="shared" si="1383"/>
        <v>8.378378378378379</v>
      </c>
      <c r="AB1886" s="125">
        <f t="shared" si="1383"/>
        <v>5.6716417910447881</v>
      </c>
      <c r="AC1886" s="384"/>
      <c r="AD1886" s="353"/>
      <c r="AE1886" s="353"/>
      <c r="AF1886" s="353"/>
      <c r="AG1886" s="353"/>
      <c r="AH1886" s="353"/>
      <c r="AI1886" s="353"/>
      <c r="AJ1886" s="353"/>
      <c r="AK1886" s="353"/>
      <c r="AL1886" s="353"/>
      <c r="AM1886" s="353"/>
      <c r="AN1886" s="353"/>
      <c r="AO1886" s="353"/>
      <c r="AP1886" s="353"/>
      <c r="AQ1886" s="353"/>
      <c r="AR1886" s="353"/>
      <c r="AS1886" s="353"/>
      <c r="AT1886" s="353"/>
      <c r="AU1886" s="353"/>
      <c r="AV1886" s="353"/>
      <c r="AW1886" s="353"/>
      <c r="AX1886" s="353"/>
      <c r="AY1886" s="353"/>
      <c r="AZ1886" s="353"/>
      <c r="BA1886" s="353"/>
      <c r="BB1886" s="353"/>
      <c r="BC1886" s="353"/>
      <c r="BD1886" s="353"/>
      <c r="BE1886" s="353"/>
      <c r="BF1886" s="353"/>
      <c r="BG1886" s="353"/>
      <c r="BH1886" s="353"/>
      <c r="BI1886" s="353"/>
      <c r="BJ1886" s="353"/>
      <c r="BK1886" s="353"/>
      <c r="BL1886" s="353"/>
      <c r="BM1886" s="353"/>
      <c r="BN1886" s="353"/>
      <c r="BO1886" s="353"/>
      <c r="BP1886" s="353"/>
      <c r="BQ1886" s="353"/>
      <c r="BR1886" s="353"/>
      <c r="BS1886" s="353"/>
      <c r="BT1886" s="353"/>
      <c r="BU1886" s="353"/>
      <c r="BV1886" s="353"/>
      <c r="BW1886" s="353"/>
      <c r="BX1886" s="353"/>
      <c r="BY1886" s="175"/>
      <c r="BZ1886" s="175"/>
      <c r="CA1886" s="175"/>
      <c r="CB1886" s="175"/>
      <c r="CC1886" s="175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2"/>
      <c r="DF1886" s="2"/>
      <c r="DG1886" s="2"/>
      <c r="DH1886" s="2"/>
      <c r="DI1886" s="2"/>
      <c r="DJ1886" s="2"/>
      <c r="DK1886" s="2"/>
      <c r="DL1886" s="2"/>
      <c r="DM1886" s="2"/>
      <c r="DN1886" s="2"/>
      <c r="DO1886" s="2"/>
      <c r="DP1886" s="2"/>
      <c r="DQ1886" s="2"/>
      <c r="DR1886" s="2"/>
      <c r="DS1886" s="2"/>
      <c r="DT1886" s="2"/>
      <c r="DU1886" s="2"/>
      <c r="DV1886" s="2"/>
      <c r="DW1886" s="2"/>
      <c r="DX1886" s="2"/>
      <c r="DY1886" s="2"/>
      <c r="DZ1886" s="2"/>
      <c r="EA1886" s="2"/>
      <c r="EB1886" s="2"/>
      <c r="EC1886" s="2"/>
      <c r="GW1886" s="33"/>
      <c r="GX1886" s="33"/>
      <c r="GY1886" s="33"/>
      <c r="GZ1886" s="33"/>
      <c r="HA1886" s="33"/>
      <c r="HB1886" s="33"/>
      <c r="HC1886" s="33"/>
      <c r="HD1886" s="33"/>
      <c r="HE1886" s="33"/>
      <c r="HF1886" s="33"/>
      <c r="HG1886" s="33"/>
      <c r="HH1886" s="33"/>
      <c r="HI1886" s="33"/>
      <c r="HJ1886" s="33"/>
      <c r="HK1886" s="33"/>
      <c r="HL1886" s="33"/>
      <c r="HM1886" s="33"/>
      <c r="HN1886" s="33"/>
      <c r="HO1886" s="33"/>
      <c r="HP1886" s="33"/>
      <c r="HQ1886" s="33"/>
      <c r="HR1886" s="33"/>
      <c r="HS1886" s="33"/>
      <c r="HT1886" s="33"/>
      <c r="HU1886" s="33"/>
      <c r="HV1886" s="33"/>
      <c r="HW1886" s="33"/>
      <c r="HX1886" s="33"/>
      <c r="HY1886" s="33"/>
      <c r="HZ1886" s="33"/>
      <c r="IA1886" s="33"/>
      <c r="IB1886" s="33"/>
      <c r="IC1886" s="33"/>
      <c r="ID1886" s="33"/>
      <c r="IE1886" s="33"/>
      <c r="IF1886" s="33"/>
      <c r="IG1886" s="33"/>
      <c r="IH1886" s="33"/>
    </row>
    <row r="1887" spans="1:242" s="1" customFormat="1" ht="10.5" customHeight="1">
      <c r="A1887" s="1433" t="s">
        <v>58</v>
      </c>
      <c r="B1887" s="1434"/>
      <c r="C1887" s="864"/>
      <c r="D1887" s="1249" t="s">
        <v>126</v>
      </c>
      <c r="E1887" s="117">
        <f t="shared" ref="E1887:AB1888" si="1384">E1800-E1883</f>
        <v>0.20000000000000107</v>
      </c>
      <c r="F1887" s="117">
        <f t="shared" si="1384"/>
        <v>0.40000000000000036</v>
      </c>
      <c r="G1887" s="117">
        <f t="shared" si="1384"/>
        <v>-0.20999999999999996</v>
      </c>
      <c r="H1887" s="404">
        <f t="shared" si="1384"/>
        <v>-0.24999999999999822</v>
      </c>
      <c r="I1887" s="117">
        <f t="shared" si="1384"/>
        <v>9.0000000000000746E-2</v>
      </c>
      <c r="J1887" s="117">
        <f t="shared" si="1384"/>
        <v>9.0000000000001634E-2</v>
      </c>
      <c r="K1887" s="117">
        <f t="shared" si="1384"/>
        <v>5.0000000000000711E-2</v>
      </c>
      <c r="L1887" s="117">
        <f t="shared" si="1384"/>
        <v>0.26000000000000068</v>
      </c>
      <c r="M1887" s="117">
        <f t="shared" si="1384"/>
        <v>0.16999999999999993</v>
      </c>
      <c r="N1887" s="404">
        <f t="shared" si="1384"/>
        <v>-0.27999999999999936</v>
      </c>
      <c r="O1887" s="117">
        <f t="shared" si="1384"/>
        <v>0</v>
      </c>
      <c r="P1887" s="117">
        <f t="shared" si="1384"/>
        <v>4.9999999999999822E-2</v>
      </c>
      <c r="Q1887" s="117">
        <f t="shared" si="1384"/>
        <v>3.0000000000001137E-2</v>
      </c>
      <c r="R1887" s="117">
        <f t="shared" si="1384"/>
        <v>4.9999999999999822E-2</v>
      </c>
      <c r="S1887" s="117">
        <f t="shared" si="1384"/>
        <v>4.0000000000000924E-2</v>
      </c>
      <c r="T1887" s="117">
        <f t="shared" si="1384"/>
        <v>4.0000000000000924E-2</v>
      </c>
      <c r="U1887" s="117">
        <f t="shared" si="1384"/>
        <v>0.15000000000000036</v>
      </c>
      <c r="V1887" s="117">
        <f t="shared" si="1384"/>
        <v>-2.9999999999999361E-2</v>
      </c>
      <c r="W1887" s="117">
        <f t="shared" si="1384"/>
        <v>0.15000000000000036</v>
      </c>
      <c r="X1887" s="117">
        <f t="shared" si="1384"/>
        <v>0.40999999999999837</v>
      </c>
      <c r="Y1887" s="404">
        <f t="shared" si="1384"/>
        <v>-0.53999999999999915</v>
      </c>
      <c r="Z1887" s="117">
        <f t="shared" si="1384"/>
        <v>-0.30999999999999961</v>
      </c>
      <c r="AA1887" s="117">
        <f t="shared" si="1384"/>
        <v>0.52000000000000046</v>
      </c>
      <c r="AB1887" s="156">
        <f t="shared" si="1384"/>
        <v>-1.9999999999999574E-2</v>
      </c>
      <c r="AC1887" s="353"/>
      <c r="AD1887" s="353"/>
      <c r="AE1887" s="353"/>
      <c r="AF1887" s="353"/>
      <c r="AG1887" s="353"/>
      <c r="AH1887" s="353"/>
      <c r="AI1887" s="353"/>
      <c r="AJ1887" s="353"/>
      <c r="AK1887" s="353"/>
      <c r="AL1887" s="353"/>
      <c r="AM1887" s="353"/>
      <c r="AN1887" s="353"/>
      <c r="AO1887" s="353"/>
      <c r="AP1887" s="353"/>
      <c r="AQ1887" s="353"/>
      <c r="AR1887" s="353"/>
      <c r="AS1887" s="353"/>
      <c r="AT1887" s="353"/>
      <c r="AU1887" s="353"/>
      <c r="AV1887" s="353"/>
      <c r="AW1887" s="353"/>
      <c r="AX1887" s="353"/>
      <c r="AY1887" s="353"/>
      <c r="AZ1887" s="353"/>
      <c r="BA1887" s="353"/>
      <c r="BB1887" s="353"/>
      <c r="BC1887" s="353"/>
      <c r="BD1887" s="353"/>
      <c r="BE1887" s="353"/>
      <c r="BF1887" s="353"/>
      <c r="BG1887" s="353"/>
      <c r="BH1887" s="353"/>
      <c r="BI1887" s="353"/>
      <c r="BJ1887" s="353"/>
      <c r="BK1887" s="353"/>
      <c r="BL1887" s="353"/>
      <c r="BM1887" s="353"/>
      <c r="BN1887" s="353"/>
      <c r="BO1887" s="353"/>
      <c r="BP1887" s="353"/>
      <c r="BQ1887" s="353"/>
      <c r="BR1887" s="353"/>
      <c r="BS1887" s="353"/>
      <c r="BT1887" s="353"/>
      <c r="BU1887" s="353"/>
      <c r="BV1887" s="353"/>
      <c r="BW1887" s="353"/>
      <c r="BX1887" s="353"/>
      <c r="BY1887" s="175"/>
      <c r="BZ1887" s="175"/>
      <c r="CA1887" s="175"/>
      <c r="CB1887" s="175"/>
      <c r="CC1887" s="175"/>
    </row>
    <row r="1888" spans="1:242" s="1" customFormat="1" ht="10.5" customHeight="1" thickBot="1">
      <c r="A1888" s="1383"/>
      <c r="B1888" s="1435"/>
      <c r="C1888" s="865"/>
      <c r="D1888" s="254" t="s">
        <v>127</v>
      </c>
      <c r="E1888" s="119">
        <f t="shared" si="1384"/>
        <v>0.15000000000000036</v>
      </c>
      <c r="F1888" s="119">
        <f t="shared" si="1384"/>
        <v>0.24000000000000021</v>
      </c>
      <c r="G1888" s="119">
        <f t="shared" si="1384"/>
        <v>-0.25999999999999934</v>
      </c>
      <c r="H1888" s="389">
        <f t="shared" si="1384"/>
        <v>-0.23999999999999888</v>
      </c>
      <c r="I1888" s="119">
        <f t="shared" si="1384"/>
        <v>0.23000000000000043</v>
      </c>
      <c r="J1888" s="119">
        <f t="shared" si="1384"/>
        <v>5.0000000000000266E-2</v>
      </c>
      <c r="K1888" s="119">
        <f t="shared" si="1384"/>
        <v>0.14000000000000012</v>
      </c>
      <c r="L1888" s="119">
        <f t="shared" si="1384"/>
        <v>0.12000000000000011</v>
      </c>
      <c r="M1888" s="119">
        <f t="shared" si="1384"/>
        <v>-9.0000000000000524E-2</v>
      </c>
      <c r="N1888" s="389">
        <f t="shared" si="1384"/>
        <v>-1.0000000000000231E-2</v>
      </c>
      <c r="O1888" s="119">
        <f t="shared" si="1384"/>
        <v>-3.0000000000000027E-2</v>
      </c>
      <c r="P1888" s="119">
        <f t="shared" si="1384"/>
        <v>-5.0000000000000044E-2</v>
      </c>
      <c r="Q1888" s="119">
        <f t="shared" si="1384"/>
        <v>-7.0000000000000506E-2</v>
      </c>
      <c r="R1888" s="119">
        <f t="shared" si="1384"/>
        <v>7.9999999999999849E-2</v>
      </c>
      <c r="S1888" s="119">
        <f t="shared" si="1384"/>
        <v>-8.0000000000000293E-2</v>
      </c>
      <c r="T1888" s="119">
        <f t="shared" si="1384"/>
        <v>0.21999999999999975</v>
      </c>
      <c r="U1888" s="119">
        <f t="shared" si="1384"/>
        <v>0.33000000000000007</v>
      </c>
      <c r="V1888" s="119">
        <f t="shared" si="1384"/>
        <v>-0.15000000000000036</v>
      </c>
      <c r="W1888" s="119">
        <f t="shared" si="1384"/>
        <v>0.10000000000000098</v>
      </c>
      <c r="X1888" s="119">
        <f t="shared" si="1384"/>
        <v>0.18000000000000016</v>
      </c>
      <c r="Y1888" s="389">
        <f t="shared" si="1384"/>
        <v>-0.22999999999999998</v>
      </c>
      <c r="Z1888" s="119">
        <f t="shared" si="1384"/>
        <v>-0.16999999999999993</v>
      </c>
      <c r="AA1888" s="119">
        <f t="shared" si="1384"/>
        <v>0.31000000000000005</v>
      </c>
      <c r="AB1888" s="157">
        <f t="shared" si="1384"/>
        <v>0.19000000000000039</v>
      </c>
      <c r="AC1888" s="353"/>
      <c r="AD1888" s="353"/>
      <c r="AE1888" s="353"/>
      <c r="AF1888" s="353"/>
      <c r="AG1888" s="353"/>
      <c r="AH1888" s="353"/>
      <c r="AI1888" s="353"/>
      <c r="AJ1888" s="353"/>
      <c r="AK1888" s="353"/>
      <c r="AL1888" s="353"/>
      <c r="AM1888" s="353"/>
      <c r="AN1888" s="353"/>
      <c r="AO1888" s="353"/>
      <c r="AP1888" s="353"/>
      <c r="AQ1888" s="353"/>
      <c r="AR1888" s="353"/>
      <c r="AS1888" s="353"/>
      <c r="AT1888" s="353"/>
      <c r="AU1888" s="353"/>
      <c r="AV1888" s="353"/>
      <c r="AW1888" s="353"/>
      <c r="AX1888" s="353"/>
      <c r="AY1888" s="353"/>
      <c r="AZ1888" s="353"/>
      <c r="BA1888" s="353"/>
      <c r="BB1888" s="353"/>
      <c r="BC1888" s="353"/>
      <c r="BD1888" s="353"/>
      <c r="BE1888" s="353"/>
      <c r="BF1888" s="353"/>
      <c r="BG1888" s="353"/>
      <c r="BH1888" s="353"/>
      <c r="BI1888" s="353"/>
      <c r="BJ1888" s="353"/>
      <c r="BK1888" s="353"/>
      <c r="BL1888" s="353"/>
      <c r="BM1888" s="353"/>
      <c r="BN1888" s="353"/>
      <c r="BO1888" s="353"/>
      <c r="BP1888" s="353"/>
      <c r="BQ1888" s="353"/>
      <c r="BR1888" s="353"/>
      <c r="BS1888" s="353"/>
      <c r="BT1888" s="353"/>
      <c r="BU1888" s="353"/>
      <c r="BV1888" s="353"/>
      <c r="BW1888" s="353"/>
      <c r="BX1888" s="353"/>
      <c r="BY1888" s="175"/>
      <c r="BZ1888" s="175"/>
      <c r="CA1888" s="175"/>
      <c r="CB1888" s="175"/>
      <c r="CC1888" s="175"/>
    </row>
    <row r="1889" spans="1:242" s="5" customFormat="1" ht="10.5" customHeight="1">
      <c r="A1889" s="1357" t="s">
        <v>61</v>
      </c>
      <c r="B1889" s="1358"/>
      <c r="C1889" s="841"/>
      <c r="D1889" s="39" t="s">
        <v>126</v>
      </c>
      <c r="E1889" s="127">
        <f>E1887</f>
        <v>0.20000000000000107</v>
      </c>
      <c r="F1889" s="127">
        <f t="shared" ref="F1889:AB1890" si="1385">F1887</f>
        <v>0.40000000000000036</v>
      </c>
      <c r="G1889" s="127">
        <f t="shared" si="1385"/>
        <v>-0.20999999999999996</v>
      </c>
      <c r="H1889" s="416">
        <f t="shared" si="1385"/>
        <v>-0.24999999999999822</v>
      </c>
      <c r="I1889" s="127">
        <f t="shared" si="1385"/>
        <v>9.0000000000000746E-2</v>
      </c>
      <c r="J1889" s="127">
        <f t="shared" si="1385"/>
        <v>9.0000000000001634E-2</v>
      </c>
      <c r="K1889" s="127">
        <f t="shared" si="1385"/>
        <v>5.0000000000000711E-2</v>
      </c>
      <c r="L1889" s="127">
        <f t="shared" si="1385"/>
        <v>0.26000000000000068</v>
      </c>
      <c r="M1889" s="127">
        <f t="shared" si="1385"/>
        <v>0.16999999999999993</v>
      </c>
      <c r="N1889" s="416">
        <f t="shared" si="1385"/>
        <v>-0.27999999999999936</v>
      </c>
      <c r="O1889" s="127">
        <f t="shared" si="1385"/>
        <v>0</v>
      </c>
      <c r="P1889" s="127">
        <f t="shared" si="1385"/>
        <v>4.9999999999999822E-2</v>
      </c>
      <c r="Q1889" s="127">
        <f t="shared" si="1385"/>
        <v>3.0000000000001137E-2</v>
      </c>
      <c r="R1889" s="127">
        <f t="shared" si="1385"/>
        <v>4.9999999999999822E-2</v>
      </c>
      <c r="S1889" s="127">
        <f t="shared" si="1385"/>
        <v>4.0000000000000924E-2</v>
      </c>
      <c r="T1889" s="127">
        <f t="shared" si="1385"/>
        <v>4.0000000000000924E-2</v>
      </c>
      <c r="U1889" s="127">
        <f t="shared" si="1385"/>
        <v>0.15000000000000036</v>
      </c>
      <c r="V1889" s="127">
        <f t="shared" si="1385"/>
        <v>-2.9999999999999361E-2</v>
      </c>
      <c r="W1889" s="127">
        <f t="shared" si="1385"/>
        <v>0.15000000000000036</v>
      </c>
      <c r="X1889" s="127">
        <f t="shared" si="1385"/>
        <v>0.40999999999999837</v>
      </c>
      <c r="Y1889" s="416">
        <f t="shared" si="1385"/>
        <v>-0.53999999999999915</v>
      </c>
      <c r="Z1889" s="127">
        <f t="shared" si="1385"/>
        <v>-0.30999999999999961</v>
      </c>
      <c r="AA1889" s="127">
        <f t="shared" si="1385"/>
        <v>0.52000000000000046</v>
      </c>
      <c r="AB1889" s="128">
        <f t="shared" si="1385"/>
        <v>-1.9999999999999574E-2</v>
      </c>
      <c r="AC1889" s="390"/>
      <c r="AD1889" s="390"/>
      <c r="AE1889" s="390"/>
      <c r="AF1889" s="390"/>
      <c r="AG1889" s="390"/>
      <c r="AH1889" s="390"/>
      <c r="AI1889" s="390"/>
      <c r="AJ1889" s="390"/>
      <c r="AK1889" s="390"/>
      <c r="AL1889" s="390"/>
      <c r="AM1889" s="390"/>
      <c r="AN1889" s="390"/>
      <c r="AO1889" s="390"/>
      <c r="AP1889" s="390"/>
      <c r="AQ1889" s="390"/>
      <c r="AR1889" s="390"/>
      <c r="AS1889" s="390"/>
      <c r="AT1889" s="390"/>
      <c r="AU1889" s="390"/>
      <c r="AV1889" s="390"/>
      <c r="AW1889" s="390"/>
      <c r="AX1889" s="390"/>
      <c r="AY1889" s="390"/>
      <c r="AZ1889" s="390"/>
      <c r="BA1889" s="390"/>
      <c r="BB1889" s="390"/>
      <c r="BC1889" s="390"/>
      <c r="BD1889" s="390"/>
      <c r="BE1889" s="390"/>
      <c r="BF1889" s="390"/>
      <c r="BG1889" s="390"/>
      <c r="BH1889" s="390"/>
      <c r="BI1889" s="390"/>
      <c r="BJ1889" s="390"/>
      <c r="BK1889" s="390"/>
      <c r="BL1889" s="390"/>
      <c r="BM1889" s="390"/>
      <c r="BN1889" s="390"/>
      <c r="BO1889" s="390"/>
      <c r="BP1889" s="390"/>
      <c r="BQ1889" s="390"/>
      <c r="BR1889" s="390"/>
      <c r="BS1889" s="390"/>
      <c r="BT1889" s="390"/>
      <c r="BU1889" s="390"/>
      <c r="BV1889" s="390"/>
      <c r="BW1889" s="390"/>
      <c r="BX1889" s="390"/>
      <c r="BY1889" s="137"/>
      <c r="BZ1889" s="137"/>
      <c r="CA1889" s="137"/>
      <c r="CB1889" s="137"/>
      <c r="CC1889" s="137"/>
    </row>
    <row r="1890" spans="1:242" s="5" customFormat="1" ht="10.5" customHeight="1" thickBot="1">
      <c r="A1890" s="1359"/>
      <c r="B1890" s="1360"/>
      <c r="C1890" s="842"/>
      <c r="D1890" s="42" t="s">
        <v>127</v>
      </c>
      <c r="E1890" s="131">
        <f>E1888</f>
        <v>0.15000000000000036</v>
      </c>
      <c r="F1890" s="131">
        <f t="shared" si="1385"/>
        <v>0.24000000000000021</v>
      </c>
      <c r="G1890" s="131">
        <f t="shared" si="1385"/>
        <v>-0.25999999999999934</v>
      </c>
      <c r="H1890" s="417">
        <f t="shared" si="1385"/>
        <v>-0.23999999999999888</v>
      </c>
      <c r="I1890" s="131">
        <f t="shared" si="1385"/>
        <v>0.23000000000000043</v>
      </c>
      <c r="J1890" s="131">
        <f t="shared" si="1385"/>
        <v>5.0000000000000266E-2</v>
      </c>
      <c r="K1890" s="131">
        <f t="shared" si="1385"/>
        <v>0.14000000000000012</v>
      </c>
      <c r="L1890" s="131">
        <f t="shared" si="1385"/>
        <v>0.12000000000000011</v>
      </c>
      <c r="M1890" s="131">
        <f t="shared" si="1385"/>
        <v>-9.0000000000000524E-2</v>
      </c>
      <c r="N1890" s="417">
        <f t="shared" si="1385"/>
        <v>-1.0000000000000231E-2</v>
      </c>
      <c r="O1890" s="131">
        <f t="shared" si="1385"/>
        <v>-3.0000000000000027E-2</v>
      </c>
      <c r="P1890" s="131">
        <f t="shared" si="1385"/>
        <v>-5.0000000000000044E-2</v>
      </c>
      <c r="Q1890" s="131">
        <f t="shared" si="1385"/>
        <v>-7.0000000000000506E-2</v>
      </c>
      <c r="R1890" s="131">
        <f t="shared" si="1385"/>
        <v>7.9999999999999849E-2</v>
      </c>
      <c r="S1890" s="131">
        <f t="shared" si="1385"/>
        <v>-8.0000000000000293E-2</v>
      </c>
      <c r="T1890" s="131">
        <f t="shared" si="1385"/>
        <v>0.21999999999999975</v>
      </c>
      <c r="U1890" s="131">
        <f t="shared" si="1385"/>
        <v>0.33000000000000007</v>
      </c>
      <c r="V1890" s="131">
        <f t="shared" si="1385"/>
        <v>-0.15000000000000036</v>
      </c>
      <c r="W1890" s="131">
        <f t="shared" si="1385"/>
        <v>0.10000000000000098</v>
      </c>
      <c r="X1890" s="131">
        <f t="shared" si="1385"/>
        <v>0.18000000000000016</v>
      </c>
      <c r="Y1890" s="417">
        <f t="shared" si="1385"/>
        <v>-0.22999999999999998</v>
      </c>
      <c r="Z1890" s="131">
        <f t="shared" si="1385"/>
        <v>-0.16999999999999993</v>
      </c>
      <c r="AA1890" s="131">
        <f t="shared" si="1385"/>
        <v>0.31000000000000005</v>
      </c>
      <c r="AB1890" s="132">
        <f t="shared" si="1385"/>
        <v>0.19000000000000039</v>
      </c>
      <c r="AC1890" s="390"/>
      <c r="AD1890" s="390"/>
      <c r="AE1890" s="390"/>
      <c r="AF1890" s="390"/>
      <c r="AG1890" s="390"/>
      <c r="AH1890" s="390"/>
      <c r="AI1890" s="390"/>
      <c r="AJ1890" s="390"/>
      <c r="AK1890" s="390"/>
      <c r="AL1890" s="390"/>
      <c r="AM1890" s="390"/>
      <c r="AN1890" s="390"/>
      <c r="AO1890" s="390"/>
      <c r="AP1890" s="390"/>
      <c r="AQ1890" s="390"/>
      <c r="AR1890" s="390"/>
      <c r="AS1890" s="390"/>
      <c r="AT1890" s="390"/>
      <c r="AU1890" s="390"/>
      <c r="AV1890" s="390"/>
      <c r="AW1890" s="390"/>
      <c r="AX1890" s="390"/>
      <c r="AY1890" s="390"/>
      <c r="AZ1890" s="390"/>
      <c r="BA1890" s="390"/>
      <c r="BB1890" s="390"/>
      <c r="BC1890" s="390"/>
      <c r="BD1890" s="390"/>
      <c r="BE1890" s="390"/>
      <c r="BF1890" s="390"/>
      <c r="BG1890" s="390"/>
      <c r="BH1890" s="390"/>
      <c r="BI1890" s="390"/>
      <c r="BJ1890" s="390"/>
      <c r="BK1890" s="390"/>
      <c r="BL1890" s="390"/>
      <c r="BM1890" s="390"/>
      <c r="BN1890" s="390"/>
      <c r="BO1890" s="390"/>
      <c r="BP1890" s="390"/>
      <c r="BQ1890" s="390"/>
      <c r="BR1890" s="390"/>
      <c r="BS1890" s="390"/>
      <c r="BT1890" s="390"/>
      <c r="BU1890" s="390"/>
      <c r="BV1890" s="390"/>
      <c r="BW1890" s="390"/>
      <c r="BX1890" s="390"/>
      <c r="BY1890" s="137"/>
      <c r="BZ1890" s="137"/>
      <c r="CA1890" s="137"/>
      <c r="CB1890" s="137"/>
      <c r="CC1890" s="137"/>
    </row>
    <row r="1891" spans="1:242" s="3" customFormat="1" ht="29.25" customHeight="1" thickBot="1">
      <c r="A1891" s="945"/>
      <c r="B1891" s="488" t="s">
        <v>960</v>
      </c>
      <c r="C1891" s="133" t="s">
        <v>926</v>
      </c>
      <c r="D1891" s="163"/>
      <c r="E1891" s="163"/>
      <c r="F1891" s="163"/>
      <c r="G1891" s="163"/>
      <c r="H1891" s="135">
        <f>H1808+H1823+H1868+H1873+H1848+H1863+H1828+H1843+H1838</f>
        <v>5.96</v>
      </c>
      <c r="I1891" s="163"/>
      <c r="J1891" s="163"/>
      <c r="K1891" s="163"/>
      <c r="L1891" s="163"/>
      <c r="M1891" s="163"/>
      <c r="N1891" s="135">
        <f>N1808+N1823+N1868+N1873+N1848+N1863+N1828+N1843+N1838</f>
        <v>4.04</v>
      </c>
      <c r="O1891" s="163"/>
      <c r="P1891" s="163"/>
      <c r="Q1891" s="163"/>
      <c r="R1891" s="163"/>
      <c r="S1891" s="163"/>
      <c r="T1891" s="163"/>
      <c r="U1891" s="163"/>
      <c r="V1891" s="135"/>
      <c r="W1891" s="163"/>
      <c r="X1891" s="163"/>
      <c r="Y1891" s="135">
        <f>Y1808+Y1823+Y1868+Y1873+Y1848+Y1863+Y1828+Y1843+Y1838</f>
        <v>6.14</v>
      </c>
      <c r="Z1891" s="163"/>
      <c r="AA1891" s="163"/>
      <c r="AB1891" s="99"/>
      <c r="AC1891" s="361"/>
      <c r="AD1891" s="361"/>
      <c r="AE1891" s="361"/>
      <c r="AF1891" s="361"/>
      <c r="AG1891" s="361"/>
      <c r="AH1891" s="361"/>
      <c r="AI1891" s="361"/>
      <c r="AJ1891" s="361"/>
      <c r="AK1891" s="361"/>
      <c r="AL1891" s="361"/>
      <c r="AM1891" s="361"/>
      <c r="AN1891" s="361"/>
      <c r="AO1891" s="361"/>
      <c r="AP1891" s="361"/>
      <c r="AQ1891" s="361"/>
      <c r="AR1891" s="361"/>
      <c r="AS1891" s="361"/>
      <c r="AT1891" s="361"/>
      <c r="AU1891" s="361"/>
      <c r="AV1891" s="361"/>
      <c r="AW1891" s="361"/>
      <c r="AX1891" s="361"/>
      <c r="AY1891" s="361"/>
      <c r="AZ1891" s="361"/>
      <c r="BA1891" s="361"/>
      <c r="BB1891" s="361"/>
      <c r="BC1891" s="361"/>
      <c r="BD1891" s="361"/>
      <c r="BE1891" s="361"/>
      <c r="BF1891" s="361"/>
      <c r="BG1891" s="361"/>
      <c r="BH1891" s="361"/>
      <c r="BI1891" s="361"/>
      <c r="BJ1891" s="361"/>
      <c r="BK1891" s="361"/>
      <c r="BL1891" s="361"/>
      <c r="BM1891" s="361"/>
      <c r="BN1891" s="361"/>
      <c r="BO1891" s="361"/>
      <c r="BP1891" s="361"/>
      <c r="BQ1891" s="361"/>
      <c r="BR1891" s="361"/>
      <c r="BS1891" s="361"/>
      <c r="BT1891" s="361"/>
      <c r="BU1891" s="361"/>
      <c r="BV1891" s="361"/>
      <c r="BW1891" s="361"/>
      <c r="BX1891" s="361"/>
      <c r="BY1891" s="163"/>
      <c r="BZ1891" s="163"/>
      <c r="CA1891" s="163"/>
      <c r="CB1891" s="163"/>
      <c r="CC1891" s="163"/>
      <c r="CD1891" s="6"/>
      <c r="CE1891" s="6"/>
      <c r="CF1891" s="6"/>
      <c r="CG1891" s="6"/>
      <c r="CH1891" s="6"/>
      <c r="CI1891" s="6"/>
      <c r="CJ1891" s="6"/>
      <c r="CK1891" s="6"/>
      <c r="CL1891" s="6"/>
      <c r="CM1891" s="6"/>
      <c r="CN1891" s="6"/>
      <c r="CO1891" s="6"/>
      <c r="CP1891" s="6"/>
      <c r="CQ1891" s="6"/>
      <c r="CR1891" s="6"/>
      <c r="CS1891" s="6"/>
      <c r="CT1891" s="6"/>
      <c r="CU1891" s="6"/>
      <c r="CV1891" s="6"/>
      <c r="CW1891" s="6"/>
      <c r="CX1891" s="6"/>
      <c r="CY1891" s="6"/>
      <c r="CZ1891" s="6"/>
      <c r="DA1891" s="6"/>
      <c r="DB1891" s="6"/>
      <c r="DC1891" s="6"/>
      <c r="DD1891" s="6"/>
      <c r="GW1891" s="6"/>
      <c r="GX1891" s="6"/>
      <c r="GY1891" s="6"/>
      <c r="GZ1891" s="6"/>
      <c r="HA1891" s="6"/>
      <c r="HB1891" s="6"/>
      <c r="HC1891" s="6"/>
      <c r="HD1891" s="6"/>
      <c r="HE1891" s="6"/>
      <c r="HF1891" s="6"/>
      <c r="HG1891" s="6"/>
      <c r="HH1891" s="6"/>
      <c r="HI1891" s="6"/>
      <c r="HJ1891" s="6"/>
      <c r="HK1891" s="6"/>
      <c r="HL1891" s="6"/>
      <c r="HM1891" s="6"/>
      <c r="HN1891" s="6"/>
      <c r="HO1891" s="6"/>
      <c r="HP1891" s="6"/>
      <c r="HQ1891" s="6"/>
      <c r="HR1891" s="6"/>
      <c r="HS1891" s="6"/>
      <c r="HT1891" s="6"/>
      <c r="HU1891" s="6"/>
      <c r="HV1891" s="6"/>
      <c r="HW1891" s="6"/>
      <c r="HX1891" s="6"/>
      <c r="HY1891" s="6"/>
      <c r="HZ1891" s="6"/>
      <c r="IA1891" s="6"/>
      <c r="IB1891" s="6"/>
      <c r="IC1891" s="6"/>
      <c r="ID1891" s="6"/>
      <c r="IE1891" s="6"/>
      <c r="IF1891" s="6"/>
      <c r="IG1891" s="6"/>
      <c r="IH1891" s="6"/>
    </row>
    <row r="1892" spans="1:242" ht="35.25" customHeight="1" thickBot="1">
      <c r="A1892" s="425" t="s">
        <v>45</v>
      </c>
      <c r="B1892" s="34" t="s">
        <v>101</v>
      </c>
      <c r="C1892" s="34" t="s">
        <v>958</v>
      </c>
      <c r="D1892" s="34" t="s">
        <v>40</v>
      </c>
      <c r="E1892" s="1394" t="s">
        <v>41</v>
      </c>
      <c r="F1892" s="1394"/>
      <c r="G1892" s="1394"/>
      <c r="H1892" s="1394"/>
      <c r="I1892" s="1394"/>
      <c r="J1892" s="1394"/>
      <c r="K1892" s="1394"/>
      <c r="L1892" s="1394"/>
      <c r="M1892" s="1394"/>
      <c r="N1892" s="1394"/>
      <c r="O1892" s="1394"/>
      <c r="P1892" s="1394"/>
      <c r="Q1892" s="1394"/>
      <c r="R1892" s="1394"/>
      <c r="S1892" s="1394"/>
      <c r="T1892" s="1394"/>
      <c r="U1892" s="1394"/>
      <c r="V1892" s="1394"/>
      <c r="W1892" s="1394"/>
      <c r="X1892" s="1394"/>
      <c r="Y1892" s="1394"/>
      <c r="Z1892" s="1394"/>
      <c r="AA1892" s="1394"/>
      <c r="AB1892" s="1395"/>
    </row>
    <row r="1893" spans="1:242" ht="10.5" customHeight="1" thickBot="1">
      <c r="A1893" s="391" t="s">
        <v>742</v>
      </c>
      <c r="B1893" s="164"/>
      <c r="C1893" s="164"/>
      <c r="D1893" s="164"/>
      <c r="E1893" s="164">
        <v>1</v>
      </c>
      <c r="F1893" s="164">
        <v>2</v>
      </c>
      <c r="G1893" s="164">
        <v>3</v>
      </c>
      <c r="H1893" s="392">
        <v>4</v>
      </c>
      <c r="I1893" s="164">
        <v>5</v>
      </c>
      <c r="J1893" s="164">
        <v>6</v>
      </c>
      <c r="K1893" s="164">
        <v>7</v>
      </c>
      <c r="L1893" s="164">
        <v>8</v>
      </c>
      <c r="M1893" s="164">
        <v>9</v>
      </c>
      <c r="N1893" s="392">
        <v>10</v>
      </c>
      <c r="O1893" s="164">
        <v>11</v>
      </c>
      <c r="P1893" s="164">
        <v>12</v>
      </c>
      <c r="Q1893" s="164">
        <v>13</v>
      </c>
      <c r="R1893" s="164">
        <v>14</v>
      </c>
      <c r="S1893" s="164">
        <v>15</v>
      </c>
      <c r="T1893" s="164">
        <v>16</v>
      </c>
      <c r="U1893" s="164">
        <v>17</v>
      </c>
      <c r="V1893" s="164">
        <v>18</v>
      </c>
      <c r="W1893" s="164">
        <v>19</v>
      </c>
      <c r="X1893" s="164">
        <v>20</v>
      </c>
      <c r="Y1893" s="392">
        <v>21</v>
      </c>
      <c r="Z1893" s="164">
        <v>22</v>
      </c>
      <c r="AA1893" s="164">
        <v>23</v>
      </c>
      <c r="AB1893" s="166">
        <v>24</v>
      </c>
      <c r="AC1893" s="477"/>
      <c r="AD1893" s="477"/>
      <c r="AE1893" s="478"/>
    </row>
    <row r="1894" spans="1:242" ht="10.5" customHeight="1">
      <c r="A1894" s="354" t="s">
        <v>112</v>
      </c>
      <c r="B1894" s="38"/>
      <c r="C1894" s="655"/>
      <c r="D1894" s="39"/>
      <c r="E1894" s="655">
        <v>5</v>
      </c>
      <c r="F1894" s="655">
        <v>5</v>
      </c>
      <c r="G1894" s="655">
        <v>5</v>
      </c>
      <c r="H1894" s="372">
        <v>5</v>
      </c>
      <c r="I1894" s="655">
        <v>5</v>
      </c>
      <c r="J1894" s="655">
        <v>5</v>
      </c>
      <c r="K1894" s="655">
        <v>5</v>
      </c>
      <c r="L1894" s="655">
        <v>5</v>
      </c>
      <c r="M1894" s="655">
        <v>5</v>
      </c>
      <c r="N1894" s="372">
        <v>5</v>
      </c>
      <c r="O1894" s="655">
        <v>5</v>
      </c>
      <c r="P1894" s="655">
        <v>5</v>
      </c>
      <c r="Q1894" s="655">
        <v>5</v>
      </c>
      <c r="R1894" s="655">
        <v>5</v>
      </c>
      <c r="S1894" s="655">
        <v>5</v>
      </c>
      <c r="T1894" s="655">
        <v>5</v>
      </c>
      <c r="U1894" s="655">
        <v>5</v>
      </c>
      <c r="V1894" s="655">
        <v>5</v>
      </c>
      <c r="W1894" s="655">
        <v>5</v>
      </c>
      <c r="X1894" s="655">
        <v>5</v>
      </c>
      <c r="Y1894" s="372">
        <v>5</v>
      </c>
      <c r="Z1894" s="655">
        <v>5</v>
      </c>
      <c r="AA1894" s="655">
        <v>5</v>
      </c>
      <c r="AB1894" s="859">
        <v>5</v>
      </c>
      <c r="AC1894" s="361"/>
      <c r="AD1894" s="361"/>
      <c r="AE1894" s="479"/>
    </row>
    <row r="1895" spans="1:242" ht="10.5" customHeight="1" thickBot="1">
      <c r="A1895" s="455" t="s">
        <v>115</v>
      </c>
      <c r="B1895" s="41"/>
      <c r="C1895" s="41"/>
      <c r="D1895" s="42"/>
      <c r="E1895" s="41">
        <v>5</v>
      </c>
      <c r="F1895" s="41">
        <v>5</v>
      </c>
      <c r="G1895" s="41">
        <v>5</v>
      </c>
      <c r="H1895" s="374">
        <v>5</v>
      </c>
      <c r="I1895" s="41">
        <v>5</v>
      </c>
      <c r="J1895" s="41">
        <v>5</v>
      </c>
      <c r="K1895" s="41">
        <v>5</v>
      </c>
      <c r="L1895" s="41">
        <v>5</v>
      </c>
      <c r="M1895" s="41">
        <v>5</v>
      </c>
      <c r="N1895" s="374">
        <v>5</v>
      </c>
      <c r="O1895" s="41">
        <v>5</v>
      </c>
      <c r="P1895" s="41">
        <v>5</v>
      </c>
      <c r="Q1895" s="41">
        <v>5</v>
      </c>
      <c r="R1895" s="41">
        <v>5</v>
      </c>
      <c r="S1895" s="41">
        <v>5</v>
      </c>
      <c r="T1895" s="41">
        <v>5</v>
      </c>
      <c r="U1895" s="41">
        <v>5</v>
      </c>
      <c r="V1895" s="41">
        <v>5</v>
      </c>
      <c r="W1895" s="41">
        <v>5</v>
      </c>
      <c r="X1895" s="41">
        <v>5</v>
      </c>
      <c r="Y1895" s="374">
        <v>5</v>
      </c>
      <c r="Z1895" s="41">
        <v>5</v>
      </c>
      <c r="AA1895" s="41">
        <v>5</v>
      </c>
      <c r="AB1895" s="263">
        <v>5</v>
      </c>
      <c r="AC1895" s="361"/>
      <c r="AD1895" s="361"/>
      <c r="AE1895" s="479"/>
    </row>
    <row r="1896" spans="1:242" s="163" customFormat="1" ht="10.5" customHeight="1">
      <c r="A1896" s="823"/>
      <c r="B1896" s="824"/>
      <c r="C1896" s="1239"/>
      <c r="D1896" s="1249"/>
      <c r="E1896" s="65"/>
      <c r="F1896" s="65"/>
      <c r="G1896" s="65"/>
      <c r="H1896" s="358"/>
      <c r="I1896" s="65"/>
      <c r="J1896" s="65"/>
      <c r="K1896" s="65"/>
      <c r="L1896" s="65"/>
      <c r="M1896" s="65"/>
      <c r="N1896" s="358"/>
      <c r="O1896" s="65"/>
      <c r="P1896" s="65"/>
      <c r="Q1896" s="65"/>
      <c r="R1896" s="65"/>
      <c r="S1896" s="65"/>
      <c r="T1896" s="65"/>
      <c r="U1896" s="65"/>
      <c r="V1896" s="65"/>
      <c r="W1896" s="65"/>
      <c r="X1896" s="65"/>
      <c r="Y1896" s="358"/>
      <c r="Z1896" s="65"/>
      <c r="AA1896" s="65"/>
      <c r="AB1896" s="66"/>
      <c r="AC1896" s="478"/>
      <c r="AD1896" s="826"/>
      <c r="AE1896" s="819"/>
      <c r="AF1896" s="109"/>
      <c r="AG1896" s="109"/>
      <c r="AH1896" s="109"/>
      <c r="AI1896" s="109"/>
      <c r="AJ1896" s="109"/>
      <c r="AK1896" s="109"/>
      <c r="AL1896" s="109"/>
      <c r="AM1896" s="109"/>
      <c r="AN1896" s="109"/>
      <c r="AO1896" s="109"/>
      <c r="AP1896" s="109"/>
      <c r="AQ1896" s="109"/>
      <c r="AR1896" s="109"/>
      <c r="AS1896" s="109"/>
      <c r="AT1896" s="109"/>
      <c r="AU1896" s="109"/>
      <c r="AV1896" s="109"/>
      <c r="AW1896" s="109"/>
      <c r="AX1896" s="109"/>
      <c r="AY1896" s="109"/>
      <c r="AZ1896" s="109"/>
      <c r="BA1896" s="109"/>
      <c r="BB1896" s="109"/>
      <c r="BC1896" s="109"/>
      <c r="BD1896" s="109"/>
      <c r="BE1896" s="361"/>
      <c r="BF1896" s="361"/>
      <c r="BG1896" s="361"/>
      <c r="BH1896" s="361"/>
      <c r="BI1896" s="361"/>
      <c r="BJ1896" s="361"/>
      <c r="BK1896" s="361"/>
      <c r="BL1896" s="361"/>
      <c r="BM1896" s="361"/>
      <c r="BN1896" s="361"/>
      <c r="BO1896" s="361"/>
      <c r="BP1896" s="361"/>
      <c r="BQ1896" s="361"/>
      <c r="BR1896" s="361"/>
      <c r="BS1896" s="361"/>
      <c r="BT1896" s="361"/>
      <c r="BU1896" s="361"/>
      <c r="BV1896" s="361"/>
      <c r="BW1896" s="361"/>
      <c r="BX1896" s="361"/>
    </row>
    <row r="1897" spans="1:242" ht="10.5" customHeight="1">
      <c r="A1897" s="1298" t="s">
        <v>5</v>
      </c>
      <c r="B1897" s="1301" t="s">
        <v>86</v>
      </c>
      <c r="C1897" s="1240" t="s">
        <v>136</v>
      </c>
      <c r="D1897" s="144" t="s">
        <v>34</v>
      </c>
      <c r="E1897" s="114">
        <v>44.6</v>
      </c>
      <c r="F1897" s="114">
        <v>42.6</v>
      </c>
      <c r="G1897" s="114">
        <v>40.200000000000003</v>
      </c>
      <c r="H1897" s="379">
        <v>39.799999999999997</v>
      </c>
      <c r="I1897" s="114">
        <v>45.2</v>
      </c>
      <c r="J1897" s="114">
        <v>49.4</v>
      </c>
      <c r="K1897" s="114">
        <v>57.2</v>
      </c>
      <c r="L1897" s="114">
        <v>64.2</v>
      </c>
      <c r="M1897" s="114">
        <v>64.8</v>
      </c>
      <c r="N1897" s="379">
        <v>67.8</v>
      </c>
      <c r="O1897" s="114">
        <v>65</v>
      </c>
      <c r="P1897" s="114">
        <v>66.400000000000006</v>
      </c>
      <c r="Q1897" s="114">
        <v>58</v>
      </c>
      <c r="R1897" s="114">
        <v>70</v>
      </c>
      <c r="S1897" s="114">
        <v>67.8</v>
      </c>
      <c r="T1897" s="114">
        <v>71.2</v>
      </c>
      <c r="U1897" s="114">
        <v>71</v>
      </c>
      <c r="V1897" s="114">
        <v>77.2</v>
      </c>
      <c r="W1897" s="114">
        <v>84.8</v>
      </c>
      <c r="X1897" s="114">
        <v>84.2</v>
      </c>
      <c r="Y1897" s="379">
        <v>78</v>
      </c>
      <c r="Z1897" s="114">
        <v>73.599999999999994</v>
      </c>
      <c r="AA1897" s="114">
        <v>64</v>
      </c>
      <c r="AB1897" s="115">
        <v>50.8</v>
      </c>
      <c r="AC1897" s="359"/>
      <c r="AD1897" s="191"/>
      <c r="AE1897" s="64"/>
      <c r="AF1897" s="361"/>
      <c r="AG1897" s="361"/>
      <c r="AH1897" s="361"/>
      <c r="AI1897" s="361"/>
      <c r="AJ1897" s="361"/>
      <c r="AK1897" s="361"/>
      <c r="AL1897" s="361"/>
      <c r="AM1897" s="361"/>
      <c r="AN1897" s="361"/>
      <c r="AO1897" s="361"/>
      <c r="AP1897" s="361"/>
      <c r="AQ1897" s="361"/>
      <c r="AR1897" s="361"/>
      <c r="AS1897" s="361"/>
      <c r="AT1897" s="361"/>
      <c r="AU1897" s="361"/>
      <c r="AV1897" s="361"/>
      <c r="AW1897" s="361"/>
      <c r="AX1897" s="361"/>
      <c r="AY1897" s="361"/>
      <c r="AZ1897" s="361"/>
      <c r="BA1897" s="361"/>
      <c r="BB1897" s="361"/>
      <c r="BC1897" s="361"/>
      <c r="BD1897" s="361"/>
    </row>
    <row r="1898" spans="1:242" ht="10.5" customHeight="1">
      <c r="A1898" s="1385"/>
      <c r="B1898" s="1436"/>
      <c r="C1898" s="1240" t="s">
        <v>137</v>
      </c>
      <c r="D1898" s="144" t="s">
        <v>126</v>
      </c>
      <c r="E1898" s="67">
        <f>ROUND((AG1898-AF1898)*$AE1898,2)</f>
        <v>0.6</v>
      </c>
      <c r="F1898" s="67">
        <f t="shared" ref="F1898:U1899" si="1386">ROUND((AH1898-AG1898)*$AE1898,2)</f>
        <v>0.72</v>
      </c>
      <c r="G1898" s="67">
        <f t="shared" si="1386"/>
        <v>0.68</v>
      </c>
      <c r="H1898" s="460">
        <f t="shared" si="1386"/>
        <v>0.64</v>
      </c>
      <c r="I1898" s="67">
        <f t="shared" si="1386"/>
        <v>0.76</v>
      </c>
      <c r="J1898" s="67">
        <f t="shared" si="1386"/>
        <v>0.8</v>
      </c>
      <c r="K1898" s="67">
        <f t="shared" si="1386"/>
        <v>0.8</v>
      </c>
      <c r="L1898" s="67">
        <f t="shared" si="1386"/>
        <v>1</v>
      </c>
      <c r="M1898" s="67">
        <f t="shared" si="1386"/>
        <v>1</v>
      </c>
      <c r="N1898" s="460">
        <f t="shared" si="1386"/>
        <v>1.2</v>
      </c>
      <c r="O1898" s="67">
        <f t="shared" si="1386"/>
        <v>1.2</v>
      </c>
      <c r="P1898" s="67">
        <f t="shared" si="1386"/>
        <v>1.2</v>
      </c>
      <c r="Q1898" s="67">
        <f t="shared" si="1386"/>
        <v>0.96</v>
      </c>
      <c r="R1898" s="67">
        <f t="shared" si="1386"/>
        <v>1.2</v>
      </c>
      <c r="S1898" s="67">
        <f t="shared" si="1386"/>
        <v>1.1200000000000001</v>
      </c>
      <c r="T1898" s="67">
        <f t="shared" si="1386"/>
        <v>1.2</v>
      </c>
      <c r="U1898" s="67">
        <f t="shared" si="1386"/>
        <v>1.1599999999999999</v>
      </c>
      <c r="V1898" s="67">
        <f t="shared" ref="V1898:AB1899" si="1387">ROUND((AX1898-AW1898)*$AE1898,2)</f>
        <v>1.24</v>
      </c>
      <c r="W1898" s="67">
        <f t="shared" si="1387"/>
        <v>1.4</v>
      </c>
      <c r="X1898" s="67">
        <f t="shared" si="1387"/>
        <v>1.32</v>
      </c>
      <c r="Y1898" s="460">
        <f t="shared" si="1387"/>
        <v>1.36</v>
      </c>
      <c r="Z1898" s="67">
        <f t="shared" si="1387"/>
        <v>1.28</v>
      </c>
      <c r="AA1898" s="67">
        <f t="shared" si="1387"/>
        <v>1.24</v>
      </c>
      <c r="AB1898" s="68">
        <f t="shared" si="1387"/>
        <v>0.88</v>
      </c>
      <c r="AC1898" s="53">
        <f>SUM(D1898:AB1898)</f>
        <v>24.959999999999994</v>
      </c>
      <c r="AD1898" s="56"/>
      <c r="AE1898" s="64">
        <v>20</v>
      </c>
      <c r="AF1898" s="109">
        <v>5463.65</v>
      </c>
      <c r="AG1898" s="109">
        <v>5463.68</v>
      </c>
      <c r="AH1898" s="109">
        <v>5463.7160000000003</v>
      </c>
      <c r="AI1898" s="109">
        <v>5463.75</v>
      </c>
      <c r="AJ1898" s="109">
        <v>5463.7820000000002</v>
      </c>
      <c r="AK1898" s="109">
        <v>5463.82</v>
      </c>
      <c r="AL1898" s="109">
        <v>5463.86</v>
      </c>
      <c r="AM1898" s="109">
        <v>5463.9</v>
      </c>
      <c r="AN1898" s="109">
        <v>5463.95</v>
      </c>
      <c r="AO1898" s="109">
        <v>5464</v>
      </c>
      <c r="AP1898" s="109">
        <v>5464.06</v>
      </c>
      <c r="AQ1898" s="109">
        <v>5464.12</v>
      </c>
      <c r="AR1898" s="109">
        <v>5464.18</v>
      </c>
      <c r="AS1898" s="109">
        <v>5464.2280000000001</v>
      </c>
      <c r="AT1898" s="109">
        <v>5464.2879999999996</v>
      </c>
      <c r="AU1898" s="109">
        <v>5464.3440000000001</v>
      </c>
      <c r="AV1898" s="109">
        <v>5464.4040000000005</v>
      </c>
      <c r="AW1898" s="109">
        <v>5464.4620000000004</v>
      </c>
      <c r="AX1898" s="109">
        <v>5464.5240000000003</v>
      </c>
      <c r="AY1898" s="109">
        <v>5464.5940000000001</v>
      </c>
      <c r="AZ1898" s="109">
        <v>5464.66</v>
      </c>
      <c r="BA1898" s="109">
        <v>5464.7280000000001</v>
      </c>
      <c r="BB1898" s="109">
        <v>5464.7920000000004</v>
      </c>
      <c r="BC1898" s="109">
        <v>5464.8540000000003</v>
      </c>
      <c r="BD1898" s="109">
        <v>5464.8980000000001</v>
      </c>
    </row>
    <row r="1899" spans="1:242" ht="10.5" customHeight="1">
      <c r="A1899" s="1385"/>
      <c r="B1899" s="1436"/>
      <c r="C1899" s="1240" t="s">
        <v>137</v>
      </c>
      <c r="D1899" s="144" t="s">
        <v>127</v>
      </c>
      <c r="E1899" s="67">
        <f>ROUND((AG1899-AF1899)*$AE1899,2)</f>
        <v>0.4</v>
      </c>
      <c r="F1899" s="54">
        <f t="shared" si="1386"/>
        <v>0.32</v>
      </c>
      <c r="G1899" s="54">
        <f t="shared" si="1386"/>
        <v>0.32</v>
      </c>
      <c r="H1899" s="360">
        <f t="shared" si="1386"/>
        <v>0.36</v>
      </c>
      <c r="I1899" s="54">
        <f t="shared" si="1386"/>
        <v>0.3</v>
      </c>
      <c r="J1899" s="54">
        <f t="shared" si="1386"/>
        <v>0.3</v>
      </c>
      <c r="K1899" s="54">
        <f t="shared" si="1386"/>
        <v>0.36</v>
      </c>
      <c r="L1899" s="54">
        <f t="shared" si="1386"/>
        <v>0.34</v>
      </c>
      <c r="M1899" s="54">
        <f t="shared" si="1386"/>
        <v>0.34</v>
      </c>
      <c r="N1899" s="360">
        <f t="shared" si="1386"/>
        <v>0.36</v>
      </c>
      <c r="O1899" s="54">
        <f t="shared" si="1386"/>
        <v>0.4</v>
      </c>
      <c r="P1899" s="54">
        <f t="shared" si="1386"/>
        <v>0.4</v>
      </c>
      <c r="Q1899" s="54">
        <f t="shared" si="1386"/>
        <v>0.38</v>
      </c>
      <c r="R1899" s="54">
        <f t="shared" si="1386"/>
        <v>0.42</v>
      </c>
      <c r="S1899" s="54">
        <f t="shared" si="1386"/>
        <v>0.44</v>
      </c>
      <c r="T1899" s="54">
        <f t="shared" si="1386"/>
        <v>0.44</v>
      </c>
      <c r="U1899" s="54">
        <f t="shared" si="1386"/>
        <v>0.4</v>
      </c>
      <c r="V1899" s="54">
        <f t="shared" si="1387"/>
        <v>0.44</v>
      </c>
      <c r="W1899" s="54">
        <f t="shared" si="1387"/>
        <v>0.44</v>
      </c>
      <c r="X1899" s="54">
        <f t="shared" si="1387"/>
        <v>0.4</v>
      </c>
      <c r="Y1899" s="360">
        <f t="shared" si="1387"/>
        <v>0.4</v>
      </c>
      <c r="Z1899" s="54">
        <f t="shared" si="1387"/>
        <v>0.4</v>
      </c>
      <c r="AA1899" s="54">
        <f t="shared" si="1387"/>
        <v>0.36</v>
      </c>
      <c r="AB1899" s="55">
        <f t="shared" si="1387"/>
        <v>0.32</v>
      </c>
      <c r="AC1899" s="359"/>
      <c r="AD1899" s="56">
        <f>SUM(E1899:AC1899)</f>
        <v>9.0400000000000009</v>
      </c>
      <c r="AE1899" s="64">
        <v>20</v>
      </c>
      <c r="AF1899" s="361">
        <v>1978.54</v>
      </c>
      <c r="AG1899" s="361">
        <v>1978.56</v>
      </c>
      <c r="AH1899" s="361">
        <v>1978.576</v>
      </c>
      <c r="AI1899" s="361">
        <v>1978.5920000000001</v>
      </c>
      <c r="AJ1899" s="361">
        <v>1978.61</v>
      </c>
      <c r="AK1899" s="361">
        <v>1978.625</v>
      </c>
      <c r="AL1899" s="361">
        <v>1978.64</v>
      </c>
      <c r="AM1899" s="361">
        <v>1978.6579999999999</v>
      </c>
      <c r="AN1899" s="361">
        <v>1978.675</v>
      </c>
      <c r="AO1899" s="361">
        <v>1978.692</v>
      </c>
      <c r="AP1899" s="361">
        <v>1978.71</v>
      </c>
      <c r="AQ1899" s="361">
        <v>1978.73</v>
      </c>
      <c r="AR1899" s="361">
        <v>1978.75</v>
      </c>
      <c r="AS1899" s="361">
        <v>1978.769</v>
      </c>
      <c r="AT1899" s="361">
        <v>1978.79</v>
      </c>
      <c r="AU1899" s="361">
        <v>1978.8119999999999</v>
      </c>
      <c r="AV1899" s="361">
        <v>1978.8340000000001</v>
      </c>
      <c r="AW1899" s="361">
        <v>1978.854</v>
      </c>
      <c r="AX1899" s="361">
        <v>1978.876</v>
      </c>
      <c r="AY1899" s="361">
        <v>1978.8979999999999</v>
      </c>
      <c r="AZ1899" s="361">
        <v>1978.9179999999999</v>
      </c>
      <c r="BA1899" s="361">
        <v>1978.9380000000001</v>
      </c>
      <c r="BB1899" s="361">
        <v>1978.9580000000001</v>
      </c>
      <c r="BC1899" s="361">
        <v>1978.9760000000001</v>
      </c>
      <c r="BD1899" s="361">
        <v>1978.992</v>
      </c>
    </row>
    <row r="1900" spans="1:242" ht="10.5" customHeight="1" thickBot="1">
      <c r="A1900" s="1385"/>
      <c r="B1900" s="1436"/>
      <c r="C1900" s="293"/>
      <c r="D1900" s="254" t="s">
        <v>42</v>
      </c>
      <c r="E1900" s="58">
        <f>E1899/E1898</f>
        <v>0.66666666666666674</v>
      </c>
      <c r="F1900" s="58">
        <f t="shared" ref="F1900:AB1900" si="1388">F1899/F1898</f>
        <v>0.44444444444444448</v>
      </c>
      <c r="G1900" s="58">
        <f t="shared" si="1388"/>
        <v>0.47058823529411764</v>
      </c>
      <c r="H1900" s="394">
        <f t="shared" si="1388"/>
        <v>0.5625</v>
      </c>
      <c r="I1900" s="58">
        <f t="shared" si="1388"/>
        <v>0.39473684210526316</v>
      </c>
      <c r="J1900" s="58">
        <f t="shared" si="1388"/>
        <v>0.37499999999999994</v>
      </c>
      <c r="K1900" s="58">
        <f t="shared" si="1388"/>
        <v>0.44999999999999996</v>
      </c>
      <c r="L1900" s="58">
        <f t="shared" si="1388"/>
        <v>0.34</v>
      </c>
      <c r="M1900" s="58">
        <f t="shared" si="1388"/>
        <v>0.34</v>
      </c>
      <c r="N1900" s="394">
        <f t="shared" si="1388"/>
        <v>0.3</v>
      </c>
      <c r="O1900" s="58">
        <f t="shared" si="1388"/>
        <v>0.33333333333333337</v>
      </c>
      <c r="P1900" s="58">
        <f t="shared" si="1388"/>
        <v>0.33333333333333337</v>
      </c>
      <c r="Q1900" s="58">
        <f t="shared" si="1388"/>
        <v>0.39583333333333337</v>
      </c>
      <c r="R1900" s="58">
        <f t="shared" si="1388"/>
        <v>0.35</v>
      </c>
      <c r="S1900" s="58">
        <f t="shared" si="1388"/>
        <v>0.39285714285714285</v>
      </c>
      <c r="T1900" s="58">
        <f t="shared" si="1388"/>
        <v>0.3666666666666667</v>
      </c>
      <c r="U1900" s="58">
        <f t="shared" si="1388"/>
        <v>0.34482758620689657</v>
      </c>
      <c r="V1900" s="58">
        <f t="shared" si="1388"/>
        <v>0.35483870967741937</v>
      </c>
      <c r="W1900" s="58">
        <f t="shared" si="1388"/>
        <v>0.31428571428571433</v>
      </c>
      <c r="X1900" s="58">
        <f t="shared" si="1388"/>
        <v>0.30303030303030304</v>
      </c>
      <c r="Y1900" s="394">
        <f t="shared" si="1388"/>
        <v>0.29411764705882354</v>
      </c>
      <c r="Z1900" s="58">
        <f t="shared" si="1388"/>
        <v>0.3125</v>
      </c>
      <c r="AA1900" s="58">
        <f t="shared" si="1388"/>
        <v>0.29032258064516125</v>
      </c>
      <c r="AB1900" s="59">
        <f t="shared" si="1388"/>
        <v>0.36363636363636365</v>
      </c>
      <c r="AC1900" s="359"/>
      <c r="AD1900" s="56"/>
      <c r="AE1900" s="64"/>
      <c r="AF1900" s="361"/>
      <c r="AG1900" s="361"/>
      <c r="AH1900" s="361"/>
      <c r="AI1900" s="361"/>
      <c r="AJ1900" s="361"/>
      <c r="AK1900" s="361"/>
      <c r="AL1900" s="361"/>
      <c r="AM1900" s="361"/>
      <c r="AN1900" s="361"/>
      <c r="AO1900" s="361"/>
      <c r="AP1900" s="361"/>
      <c r="AQ1900" s="361"/>
      <c r="AR1900" s="361"/>
      <c r="AS1900" s="361"/>
      <c r="AT1900" s="361"/>
      <c r="AU1900" s="361"/>
      <c r="AV1900" s="361"/>
      <c r="AW1900" s="361"/>
      <c r="AX1900" s="361"/>
      <c r="AY1900" s="361"/>
      <c r="AZ1900" s="361"/>
      <c r="BA1900" s="361"/>
      <c r="BB1900" s="361"/>
      <c r="BC1900" s="361"/>
      <c r="BD1900" s="361"/>
    </row>
    <row r="1901" spans="1:242" s="163" customFormat="1" ht="10.5" customHeight="1">
      <c r="A1901" s="823"/>
      <c r="B1901" s="824"/>
      <c r="C1901" s="1239"/>
      <c r="D1901" s="1249"/>
      <c r="E1901" s="65"/>
      <c r="F1901" s="65"/>
      <c r="G1901" s="65"/>
      <c r="H1901" s="358"/>
      <c r="I1901" s="65"/>
      <c r="J1901" s="65"/>
      <c r="K1901" s="65"/>
      <c r="L1901" s="65"/>
      <c r="M1901" s="65"/>
      <c r="N1901" s="358"/>
      <c r="O1901" s="65"/>
      <c r="P1901" s="65"/>
      <c r="Q1901" s="65"/>
      <c r="R1901" s="65"/>
      <c r="S1901" s="65"/>
      <c r="T1901" s="65"/>
      <c r="U1901" s="65"/>
      <c r="V1901" s="65"/>
      <c r="W1901" s="65"/>
      <c r="X1901" s="65"/>
      <c r="Y1901" s="358"/>
      <c r="Z1901" s="65"/>
      <c r="AA1901" s="65"/>
      <c r="AB1901" s="66"/>
      <c r="AC1901" s="478"/>
      <c r="AD1901" s="826"/>
      <c r="AE1901" s="819"/>
      <c r="AF1901" s="109"/>
      <c r="AG1901" s="109"/>
      <c r="AH1901" s="109"/>
      <c r="AI1901" s="109"/>
      <c r="AJ1901" s="109"/>
      <c r="AK1901" s="109"/>
      <c r="AL1901" s="109"/>
      <c r="AM1901" s="109"/>
      <c r="AN1901" s="109"/>
      <c r="AO1901" s="109"/>
      <c r="AP1901" s="109"/>
      <c r="AQ1901" s="109"/>
      <c r="AR1901" s="109"/>
      <c r="AS1901" s="109"/>
      <c r="AT1901" s="109"/>
      <c r="AU1901" s="109"/>
      <c r="AV1901" s="109"/>
      <c r="AW1901" s="109"/>
      <c r="AX1901" s="109"/>
      <c r="AY1901" s="109"/>
      <c r="AZ1901" s="109"/>
      <c r="BA1901" s="109"/>
      <c r="BB1901" s="109"/>
      <c r="BC1901" s="109"/>
      <c r="BD1901" s="109"/>
      <c r="BE1901" s="361"/>
      <c r="BF1901" s="361"/>
      <c r="BG1901" s="361"/>
      <c r="BH1901" s="361"/>
      <c r="BI1901" s="361"/>
      <c r="BJ1901" s="361"/>
      <c r="BK1901" s="361"/>
      <c r="BL1901" s="361"/>
      <c r="BM1901" s="361"/>
      <c r="BN1901" s="361"/>
      <c r="BO1901" s="361"/>
      <c r="BP1901" s="361"/>
      <c r="BQ1901" s="361"/>
      <c r="BR1901" s="361"/>
      <c r="BS1901" s="361"/>
      <c r="BT1901" s="361"/>
      <c r="BU1901" s="361"/>
      <c r="BV1901" s="361"/>
      <c r="BW1901" s="361"/>
      <c r="BX1901" s="361"/>
    </row>
    <row r="1902" spans="1:242" ht="10.5" customHeight="1">
      <c r="A1902" s="1410" t="s">
        <v>104</v>
      </c>
      <c r="B1902" s="1411" t="s">
        <v>87</v>
      </c>
      <c r="C1902" s="1240" t="s">
        <v>136</v>
      </c>
      <c r="D1902" s="144" t="s">
        <v>34</v>
      </c>
      <c r="E1902" s="114">
        <v>11.6</v>
      </c>
      <c r="F1902" s="114">
        <v>10.6</v>
      </c>
      <c r="G1902" s="114">
        <v>11</v>
      </c>
      <c r="H1902" s="379">
        <v>12</v>
      </c>
      <c r="I1902" s="114">
        <v>6</v>
      </c>
      <c r="J1902" s="114">
        <v>6</v>
      </c>
      <c r="K1902" s="114">
        <v>12</v>
      </c>
      <c r="L1902" s="114">
        <v>12</v>
      </c>
      <c r="M1902" s="114">
        <v>11</v>
      </c>
      <c r="N1902" s="379">
        <v>12</v>
      </c>
      <c r="O1902" s="114">
        <v>23</v>
      </c>
      <c r="P1902" s="114">
        <v>25</v>
      </c>
      <c r="Q1902" s="114">
        <v>12</v>
      </c>
      <c r="R1902" s="114">
        <v>15</v>
      </c>
      <c r="S1902" s="114">
        <v>23</v>
      </c>
      <c r="T1902" s="114">
        <v>17</v>
      </c>
      <c r="U1902" s="114">
        <v>17</v>
      </c>
      <c r="V1902" s="114">
        <v>15</v>
      </c>
      <c r="W1902" s="114">
        <v>19</v>
      </c>
      <c r="X1902" s="114">
        <v>18</v>
      </c>
      <c r="Y1902" s="379">
        <v>19.8</v>
      </c>
      <c r="Z1902" s="114">
        <v>18.600000000000001</v>
      </c>
      <c r="AA1902" s="114">
        <v>15.4</v>
      </c>
      <c r="AB1902" s="115">
        <v>13</v>
      </c>
      <c r="AC1902" s="359"/>
      <c r="AD1902" s="191"/>
      <c r="AE1902" s="64"/>
      <c r="AF1902" s="361"/>
      <c r="AG1902" s="361"/>
      <c r="AH1902" s="361"/>
      <c r="AI1902" s="361"/>
      <c r="AJ1902" s="361"/>
      <c r="AK1902" s="361"/>
      <c r="AL1902" s="361"/>
      <c r="AM1902" s="361"/>
      <c r="AN1902" s="361"/>
      <c r="AO1902" s="361"/>
      <c r="AP1902" s="361"/>
      <c r="AQ1902" s="361"/>
      <c r="AR1902" s="361"/>
      <c r="AS1902" s="361"/>
      <c r="AT1902" s="361"/>
      <c r="AU1902" s="361"/>
      <c r="AV1902" s="361"/>
      <c r="AW1902" s="361"/>
      <c r="AX1902" s="361"/>
      <c r="AY1902" s="361"/>
      <c r="AZ1902" s="361"/>
      <c r="BA1902" s="361"/>
      <c r="BB1902" s="361"/>
      <c r="BC1902" s="361"/>
      <c r="BD1902" s="361"/>
    </row>
    <row r="1903" spans="1:242" ht="10.5" customHeight="1">
      <c r="A1903" s="1400"/>
      <c r="B1903" s="1401"/>
      <c r="C1903" s="1240" t="s">
        <v>137</v>
      </c>
      <c r="D1903" s="144" t="s">
        <v>126</v>
      </c>
      <c r="E1903" s="67">
        <f>ROUND((AG1903-AF1903)*$AE1903,2)</f>
        <v>0.2</v>
      </c>
      <c r="F1903" s="67">
        <f t="shared" ref="F1903:U1904" si="1389">ROUND((AH1903-AG1903)*$AE1903,2)</f>
        <v>0.2</v>
      </c>
      <c r="G1903" s="67">
        <f t="shared" si="1389"/>
        <v>0.2</v>
      </c>
      <c r="H1903" s="460">
        <f t="shared" si="1389"/>
        <v>0.2</v>
      </c>
      <c r="I1903" s="67">
        <f t="shared" si="1389"/>
        <v>0.1</v>
      </c>
      <c r="J1903" s="67">
        <f t="shared" si="1389"/>
        <v>0.1</v>
      </c>
      <c r="K1903" s="67">
        <f t="shared" si="1389"/>
        <v>0.2</v>
      </c>
      <c r="L1903" s="67">
        <f t="shared" si="1389"/>
        <v>0.2</v>
      </c>
      <c r="M1903" s="67">
        <f t="shared" si="1389"/>
        <v>0.2</v>
      </c>
      <c r="N1903" s="460">
        <f t="shared" si="1389"/>
        <v>0.2</v>
      </c>
      <c r="O1903" s="67">
        <f t="shared" si="1389"/>
        <v>0.4</v>
      </c>
      <c r="P1903" s="67">
        <f t="shared" si="1389"/>
        <v>0.44</v>
      </c>
      <c r="Q1903" s="67">
        <f t="shared" si="1389"/>
        <v>0.2</v>
      </c>
      <c r="R1903" s="67">
        <f t="shared" si="1389"/>
        <v>0.26</v>
      </c>
      <c r="S1903" s="67">
        <f t="shared" si="1389"/>
        <v>0.4</v>
      </c>
      <c r="T1903" s="67">
        <f t="shared" si="1389"/>
        <v>0.3</v>
      </c>
      <c r="U1903" s="67">
        <f t="shared" si="1389"/>
        <v>0.3</v>
      </c>
      <c r="V1903" s="67">
        <f t="shared" ref="V1903:AB1904" si="1390">ROUND((AX1903-AW1903)*$AE1903,2)</f>
        <v>0.26</v>
      </c>
      <c r="W1903" s="67">
        <f t="shared" si="1390"/>
        <v>0.34</v>
      </c>
      <c r="X1903" s="67">
        <f t="shared" si="1390"/>
        <v>0.34</v>
      </c>
      <c r="Y1903" s="460">
        <f t="shared" si="1390"/>
        <v>0.32</v>
      </c>
      <c r="Z1903" s="67">
        <f t="shared" si="1390"/>
        <v>0.34</v>
      </c>
      <c r="AA1903" s="67">
        <f t="shared" si="1390"/>
        <v>0.26</v>
      </c>
      <c r="AB1903" s="68">
        <f t="shared" si="1390"/>
        <v>0.2</v>
      </c>
      <c r="AC1903" s="53">
        <f>SUM(D1903:AB1903)</f>
        <v>6.1599999999999993</v>
      </c>
      <c r="AD1903" s="56"/>
      <c r="AE1903" s="64">
        <v>20</v>
      </c>
      <c r="AF1903" s="109">
        <v>4601.8999999999996</v>
      </c>
      <c r="AG1903" s="109">
        <v>4601.91</v>
      </c>
      <c r="AH1903" s="109">
        <v>4601.92</v>
      </c>
      <c r="AI1903" s="109">
        <v>4601.93</v>
      </c>
      <c r="AJ1903" s="109">
        <v>4601.9399999999996</v>
      </c>
      <c r="AK1903" s="109">
        <v>4601.9449999999997</v>
      </c>
      <c r="AL1903" s="109">
        <v>4601.95</v>
      </c>
      <c r="AM1903" s="109">
        <v>4601.96</v>
      </c>
      <c r="AN1903" s="109">
        <v>4601.97</v>
      </c>
      <c r="AO1903" s="109">
        <v>4601.9799999999996</v>
      </c>
      <c r="AP1903" s="109">
        <v>4601.99</v>
      </c>
      <c r="AQ1903" s="109">
        <v>4602.01</v>
      </c>
      <c r="AR1903" s="109">
        <v>4602.0320000000002</v>
      </c>
      <c r="AS1903" s="109">
        <v>4602.0420000000004</v>
      </c>
      <c r="AT1903" s="109">
        <v>4602.0550000000003</v>
      </c>
      <c r="AU1903" s="109">
        <v>4602.0749999999998</v>
      </c>
      <c r="AV1903" s="109">
        <v>4602.09</v>
      </c>
      <c r="AW1903" s="109">
        <v>4602.1049999999996</v>
      </c>
      <c r="AX1903" s="109">
        <v>4602.1180000000004</v>
      </c>
      <c r="AY1903" s="109">
        <v>4602.1350000000002</v>
      </c>
      <c r="AZ1903" s="109">
        <v>4602.152</v>
      </c>
      <c r="BA1903" s="109">
        <v>4602.1679999999997</v>
      </c>
      <c r="BB1903" s="109">
        <v>4602.1850000000004</v>
      </c>
      <c r="BC1903" s="109">
        <v>4602.1980000000003</v>
      </c>
      <c r="BD1903" s="109">
        <v>4602.2079999999996</v>
      </c>
    </row>
    <row r="1904" spans="1:242" ht="10.5" customHeight="1">
      <c r="A1904" s="1400"/>
      <c r="B1904" s="1401"/>
      <c r="C1904" s="1240" t="s">
        <v>137</v>
      </c>
      <c r="D1904" s="144" t="s">
        <v>127</v>
      </c>
      <c r="E1904" s="67">
        <f>ROUND((AG1904-AF1904)*$AE1904,2)</f>
        <v>0.08</v>
      </c>
      <c r="F1904" s="54">
        <f t="shared" si="1389"/>
        <v>0.08</v>
      </c>
      <c r="G1904" s="54">
        <f t="shared" si="1389"/>
        <v>0.04</v>
      </c>
      <c r="H1904" s="360">
        <f t="shared" si="1389"/>
        <v>0.04</v>
      </c>
      <c r="I1904" s="54">
        <f t="shared" si="1389"/>
        <v>0.04</v>
      </c>
      <c r="J1904" s="54">
        <f t="shared" si="1389"/>
        <v>0.04</v>
      </c>
      <c r="K1904" s="54">
        <f t="shared" si="1389"/>
        <v>0.08</v>
      </c>
      <c r="L1904" s="54">
        <f t="shared" si="1389"/>
        <v>0.08</v>
      </c>
      <c r="M1904" s="54">
        <f t="shared" si="1389"/>
        <v>0.04</v>
      </c>
      <c r="N1904" s="360">
        <f t="shared" si="1389"/>
        <v>0.08</v>
      </c>
      <c r="O1904" s="54">
        <f t="shared" si="1389"/>
        <v>0.08</v>
      </c>
      <c r="P1904" s="54">
        <f t="shared" si="1389"/>
        <v>0.1</v>
      </c>
      <c r="Q1904" s="54">
        <f t="shared" si="1389"/>
        <v>0.06</v>
      </c>
      <c r="R1904" s="54">
        <f t="shared" si="1389"/>
        <v>0.08</v>
      </c>
      <c r="S1904" s="54">
        <f t="shared" si="1389"/>
        <v>0.08</v>
      </c>
      <c r="T1904" s="54">
        <f t="shared" si="1389"/>
        <v>0.06</v>
      </c>
      <c r="U1904" s="54">
        <f t="shared" si="1389"/>
        <v>0.06</v>
      </c>
      <c r="V1904" s="54">
        <f t="shared" si="1390"/>
        <v>0.06</v>
      </c>
      <c r="W1904" s="54">
        <f t="shared" si="1390"/>
        <v>0.1</v>
      </c>
      <c r="X1904" s="54">
        <f t="shared" si="1390"/>
        <v>0.08</v>
      </c>
      <c r="Y1904" s="360">
        <f t="shared" si="1390"/>
        <v>0.08</v>
      </c>
      <c r="Z1904" s="54">
        <f t="shared" si="1390"/>
        <v>0.04</v>
      </c>
      <c r="AA1904" s="54">
        <f t="shared" si="1390"/>
        <v>0.02</v>
      </c>
      <c r="AB1904" s="55">
        <f t="shared" si="1390"/>
        <v>0.08</v>
      </c>
      <c r="AC1904" s="359"/>
      <c r="AD1904" s="56">
        <f>SUM(E1904:AC1904)</f>
        <v>1.5800000000000003</v>
      </c>
      <c r="AE1904" s="64">
        <v>20</v>
      </c>
      <c r="AF1904" s="361">
        <v>1693.4559999999999</v>
      </c>
      <c r="AG1904" s="361">
        <v>1693.46</v>
      </c>
      <c r="AH1904" s="361">
        <v>1693.4639999999999</v>
      </c>
      <c r="AI1904" s="361">
        <v>1693.4659999999999</v>
      </c>
      <c r="AJ1904" s="361">
        <v>1693.4680000000001</v>
      </c>
      <c r="AK1904" s="361">
        <v>1693.47</v>
      </c>
      <c r="AL1904" s="361">
        <v>1693.472</v>
      </c>
      <c r="AM1904" s="361">
        <v>1693.4760000000001</v>
      </c>
      <c r="AN1904" s="361">
        <v>1693.48</v>
      </c>
      <c r="AO1904" s="361">
        <v>1693.482</v>
      </c>
      <c r="AP1904" s="361">
        <v>1693.4860000000001</v>
      </c>
      <c r="AQ1904" s="361">
        <v>1693.49</v>
      </c>
      <c r="AR1904" s="361">
        <v>1693.4949999999999</v>
      </c>
      <c r="AS1904" s="361">
        <v>1693.498</v>
      </c>
      <c r="AT1904" s="361">
        <v>1693.502</v>
      </c>
      <c r="AU1904" s="361">
        <v>1693.5060000000001</v>
      </c>
      <c r="AV1904" s="361">
        <v>1693.509</v>
      </c>
      <c r="AW1904" s="361">
        <v>1693.5119999999999</v>
      </c>
      <c r="AX1904" s="361">
        <v>1693.5150000000001</v>
      </c>
      <c r="AY1904" s="361">
        <v>1693.52</v>
      </c>
      <c r="AZ1904" s="361">
        <v>1693.5239999999999</v>
      </c>
      <c r="BA1904" s="361">
        <v>1693.528</v>
      </c>
      <c r="BB1904" s="361">
        <v>1693.53</v>
      </c>
      <c r="BC1904" s="361">
        <v>1693.5309999999999</v>
      </c>
      <c r="BD1904" s="361">
        <v>1693.5350000000001</v>
      </c>
    </row>
    <row r="1905" spans="1:81" ht="10.5" customHeight="1" thickBot="1">
      <c r="A1905" s="1396"/>
      <c r="B1905" s="1397"/>
      <c r="C1905" s="293"/>
      <c r="D1905" s="254" t="s">
        <v>42</v>
      </c>
      <c r="E1905" s="58">
        <f t="shared" ref="E1905:AB1905" si="1391">E1904/E1903</f>
        <v>0.39999999999999997</v>
      </c>
      <c r="F1905" s="58">
        <f t="shared" si="1391"/>
        <v>0.39999999999999997</v>
      </c>
      <c r="G1905" s="58">
        <f t="shared" si="1391"/>
        <v>0.19999999999999998</v>
      </c>
      <c r="H1905" s="394">
        <f t="shared" si="1391"/>
        <v>0.19999999999999998</v>
      </c>
      <c r="I1905" s="58">
        <f t="shared" si="1391"/>
        <v>0.39999999999999997</v>
      </c>
      <c r="J1905" s="58">
        <f t="shared" si="1391"/>
        <v>0.39999999999999997</v>
      </c>
      <c r="K1905" s="58">
        <f t="shared" si="1391"/>
        <v>0.39999999999999997</v>
      </c>
      <c r="L1905" s="58">
        <f t="shared" si="1391"/>
        <v>0.39999999999999997</v>
      </c>
      <c r="M1905" s="58">
        <f t="shared" si="1391"/>
        <v>0.19999999999999998</v>
      </c>
      <c r="N1905" s="394">
        <f t="shared" si="1391"/>
        <v>0.39999999999999997</v>
      </c>
      <c r="O1905" s="58">
        <f t="shared" si="1391"/>
        <v>0.19999999999999998</v>
      </c>
      <c r="P1905" s="58">
        <f t="shared" si="1391"/>
        <v>0.22727272727272729</v>
      </c>
      <c r="Q1905" s="58">
        <f t="shared" si="1391"/>
        <v>0.3</v>
      </c>
      <c r="R1905" s="58">
        <f t="shared" si="1391"/>
        <v>0.30769230769230771</v>
      </c>
      <c r="S1905" s="58">
        <f t="shared" si="1391"/>
        <v>0.19999999999999998</v>
      </c>
      <c r="T1905" s="58">
        <f t="shared" si="1391"/>
        <v>0.2</v>
      </c>
      <c r="U1905" s="58">
        <f t="shared" si="1391"/>
        <v>0.2</v>
      </c>
      <c r="V1905" s="58">
        <f t="shared" si="1391"/>
        <v>0.23076923076923075</v>
      </c>
      <c r="W1905" s="58">
        <f t="shared" si="1391"/>
        <v>0.29411764705882354</v>
      </c>
      <c r="X1905" s="58">
        <f t="shared" si="1391"/>
        <v>0.23529411764705882</v>
      </c>
      <c r="Y1905" s="394">
        <f t="shared" si="1391"/>
        <v>0.25</v>
      </c>
      <c r="Z1905" s="58">
        <f t="shared" si="1391"/>
        <v>0.11764705882352941</v>
      </c>
      <c r="AA1905" s="58">
        <f t="shared" si="1391"/>
        <v>7.6923076923076927E-2</v>
      </c>
      <c r="AB1905" s="59">
        <f t="shared" si="1391"/>
        <v>0.39999999999999997</v>
      </c>
      <c r="AC1905" s="359"/>
      <c r="AD1905" s="56"/>
      <c r="AE1905" s="64"/>
      <c r="AF1905" s="361"/>
      <c r="AG1905" s="361"/>
      <c r="AH1905" s="361"/>
      <c r="AI1905" s="361"/>
      <c r="AJ1905" s="361"/>
      <c r="AK1905" s="361"/>
      <c r="AL1905" s="361"/>
      <c r="AM1905" s="361"/>
      <c r="AN1905" s="361"/>
      <c r="AO1905" s="361"/>
      <c r="AP1905" s="361"/>
      <c r="AQ1905" s="361"/>
      <c r="AR1905" s="361"/>
      <c r="AS1905" s="361"/>
      <c r="AT1905" s="361"/>
      <c r="AU1905" s="361"/>
      <c r="AV1905" s="361"/>
      <c r="AW1905" s="361"/>
      <c r="AX1905" s="361"/>
      <c r="AY1905" s="361"/>
      <c r="AZ1905" s="361"/>
      <c r="BA1905" s="361"/>
      <c r="BB1905" s="361"/>
      <c r="BC1905" s="361"/>
      <c r="BD1905" s="361"/>
    </row>
    <row r="1906" spans="1:81" ht="10.5" customHeight="1">
      <c r="A1906" s="1247" t="s">
        <v>471</v>
      </c>
      <c r="B1906" s="69"/>
      <c r="C1906" s="586"/>
      <c r="D1906" s="148"/>
      <c r="E1906" s="167">
        <f t="shared" ref="E1906:AB1907" si="1392">E1898+E1903</f>
        <v>0.8</v>
      </c>
      <c r="F1906" s="167">
        <f t="shared" si="1392"/>
        <v>0.91999999999999993</v>
      </c>
      <c r="G1906" s="167">
        <f t="shared" si="1392"/>
        <v>0.88000000000000012</v>
      </c>
      <c r="H1906" s="366">
        <f t="shared" si="1392"/>
        <v>0.84000000000000008</v>
      </c>
      <c r="I1906" s="167">
        <f t="shared" si="1392"/>
        <v>0.86</v>
      </c>
      <c r="J1906" s="167">
        <f t="shared" si="1392"/>
        <v>0.9</v>
      </c>
      <c r="K1906" s="167">
        <f t="shared" si="1392"/>
        <v>1</v>
      </c>
      <c r="L1906" s="167">
        <f t="shared" si="1392"/>
        <v>1.2</v>
      </c>
      <c r="M1906" s="167">
        <f t="shared" si="1392"/>
        <v>1.2</v>
      </c>
      <c r="N1906" s="366">
        <f t="shared" si="1392"/>
        <v>1.4</v>
      </c>
      <c r="O1906" s="167">
        <f t="shared" si="1392"/>
        <v>1.6</v>
      </c>
      <c r="P1906" s="167">
        <f t="shared" si="1392"/>
        <v>1.64</v>
      </c>
      <c r="Q1906" s="167">
        <f t="shared" si="1392"/>
        <v>1.1599999999999999</v>
      </c>
      <c r="R1906" s="167">
        <f t="shared" si="1392"/>
        <v>1.46</v>
      </c>
      <c r="S1906" s="167">
        <f t="shared" si="1392"/>
        <v>1.52</v>
      </c>
      <c r="T1906" s="167">
        <f t="shared" si="1392"/>
        <v>1.5</v>
      </c>
      <c r="U1906" s="167">
        <f t="shared" si="1392"/>
        <v>1.46</v>
      </c>
      <c r="V1906" s="167">
        <f t="shared" si="1392"/>
        <v>1.5</v>
      </c>
      <c r="W1906" s="302">
        <f t="shared" si="1392"/>
        <v>1.74</v>
      </c>
      <c r="X1906" s="167">
        <f t="shared" si="1392"/>
        <v>1.6600000000000001</v>
      </c>
      <c r="Y1906" s="366">
        <f t="shared" si="1392"/>
        <v>1.6800000000000002</v>
      </c>
      <c r="Z1906" s="167">
        <f t="shared" si="1392"/>
        <v>1.62</v>
      </c>
      <c r="AA1906" s="167">
        <f t="shared" si="1392"/>
        <v>1.5</v>
      </c>
      <c r="AB1906" s="168">
        <f t="shared" si="1392"/>
        <v>1.08</v>
      </c>
      <c r="AC1906" s="361"/>
      <c r="AD1906" s="72"/>
      <c r="AE1906" s="110"/>
      <c r="AF1906" s="361"/>
      <c r="AG1906" s="1179"/>
      <c r="AH1906" s="1179"/>
      <c r="AI1906" s="1179"/>
      <c r="AJ1906" s="1179"/>
      <c r="AK1906" s="1179"/>
      <c r="AL1906" s="1179"/>
      <c r="AM1906" s="1179"/>
      <c r="AN1906" s="1179"/>
      <c r="AO1906" s="1179"/>
      <c r="AP1906" s="1179"/>
      <c r="AQ1906" s="1179"/>
      <c r="AR1906" s="1179"/>
      <c r="AS1906" s="1179"/>
      <c r="AT1906" s="1179"/>
      <c r="AU1906" s="1179"/>
      <c r="AV1906" s="1179"/>
      <c r="AW1906" s="1179"/>
      <c r="AX1906" s="1179"/>
      <c r="AY1906" s="1179"/>
      <c r="AZ1906" s="1179"/>
      <c r="BA1906" s="1179"/>
      <c r="BB1906" s="1179"/>
      <c r="BC1906" s="1179"/>
      <c r="BD1906" s="1179"/>
    </row>
    <row r="1907" spans="1:81" ht="10.5" customHeight="1">
      <c r="A1907" s="1248" t="s">
        <v>472</v>
      </c>
      <c r="B1907" s="74"/>
      <c r="C1907" s="592"/>
      <c r="D1907" s="149"/>
      <c r="E1907" s="169">
        <f t="shared" si="1392"/>
        <v>0.48000000000000004</v>
      </c>
      <c r="F1907" s="169">
        <f t="shared" si="1392"/>
        <v>0.4</v>
      </c>
      <c r="G1907" s="169">
        <f t="shared" si="1392"/>
        <v>0.36</v>
      </c>
      <c r="H1907" s="367">
        <f t="shared" si="1392"/>
        <v>0.39999999999999997</v>
      </c>
      <c r="I1907" s="169">
        <f t="shared" si="1392"/>
        <v>0.33999999999999997</v>
      </c>
      <c r="J1907" s="169">
        <f t="shared" si="1392"/>
        <v>0.33999999999999997</v>
      </c>
      <c r="K1907" s="169">
        <f t="shared" si="1392"/>
        <v>0.44</v>
      </c>
      <c r="L1907" s="169">
        <f t="shared" si="1392"/>
        <v>0.42000000000000004</v>
      </c>
      <c r="M1907" s="169">
        <f t="shared" si="1392"/>
        <v>0.38</v>
      </c>
      <c r="N1907" s="367">
        <f t="shared" si="1392"/>
        <v>0.44</v>
      </c>
      <c r="O1907" s="169">
        <f t="shared" si="1392"/>
        <v>0.48000000000000004</v>
      </c>
      <c r="P1907" s="169">
        <f t="shared" si="1392"/>
        <v>0.5</v>
      </c>
      <c r="Q1907" s="169">
        <f t="shared" si="1392"/>
        <v>0.44</v>
      </c>
      <c r="R1907" s="169">
        <f t="shared" si="1392"/>
        <v>0.5</v>
      </c>
      <c r="S1907" s="169">
        <f t="shared" si="1392"/>
        <v>0.52</v>
      </c>
      <c r="T1907" s="169">
        <f t="shared" si="1392"/>
        <v>0.5</v>
      </c>
      <c r="U1907" s="169">
        <f t="shared" si="1392"/>
        <v>0.46</v>
      </c>
      <c r="V1907" s="169">
        <f t="shared" si="1392"/>
        <v>0.5</v>
      </c>
      <c r="W1907" s="303">
        <f t="shared" si="1392"/>
        <v>0.54</v>
      </c>
      <c r="X1907" s="169">
        <f t="shared" si="1392"/>
        <v>0.48000000000000004</v>
      </c>
      <c r="Y1907" s="367">
        <f t="shared" si="1392"/>
        <v>0.48000000000000004</v>
      </c>
      <c r="Z1907" s="169">
        <f t="shared" si="1392"/>
        <v>0.44</v>
      </c>
      <c r="AA1907" s="169">
        <f t="shared" si="1392"/>
        <v>0.38</v>
      </c>
      <c r="AB1907" s="170">
        <f t="shared" si="1392"/>
        <v>0.4</v>
      </c>
      <c r="AC1907" s="361"/>
      <c r="AD1907" s="72"/>
      <c r="AE1907" s="110"/>
      <c r="AF1907" s="361"/>
      <c r="AG1907" s="1179"/>
      <c r="AH1907" s="1179"/>
      <c r="AI1907" s="1179"/>
      <c r="AJ1907" s="1179"/>
      <c r="AK1907" s="1179"/>
      <c r="AL1907" s="1179"/>
      <c r="AM1907" s="1179"/>
      <c r="AN1907" s="1179"/>
      <c r="AO1907" s="1179"/>
      <c r="AP1907" s="1179"/>
      <c r="AQ1907" s="1179"/>
      <c r="AR1907" s="1179"/>
      <c r="AS1907" s="1179"/>
      <c r="AT1907" s="1179"/>
      <c r="AU1907" s="1179"/>
      <c r="AV1907" s="1179"/>
      <c r="AW1907" s="1179"/>
      <c r="AX1907" s="1179"/>
      <c r="AY1907" s="1179"/>
      <c r="AZ1907" s="1179"/>
      <c r="BA1907" s="1179"/>
      <c r="BB1907" s="1179"/>
      <c r="BC1907" s="1179"/>
      <c r="BD1907" s="1179"/>
    </row>
    <row r="1908" spans="1:81" ht="10.5" customHeight="1" thickBot="1">
      <c r="A1908" s="463" t="s">
        <v>473</v>
      </c>
      <c r="B1908" s="464"/>
      <c r="C1908" s="595"/>
      <c r="D1908" s="465"/>
      <c r="E1908" s="466">
        <f>SQRT(E1907*E1907+E1906*E1906)</f>
        <v>0.93295230317524813</v>
      </c>
      <c r="F1908" s="466">
        <f t="shared" ref="F1908:AB1908" si="1393">SQRT(F1907*F1907+F1906*F1906)</f>
        <v>1.003194896318756</v>
      </c>
      <c r="G1908" s="466">
        <f t="shared" si="1393"/>
        <v>0.95078914592037711</v>
      </c>
      <c r="H1908" s="467">
        <f t="shared" si="1393"/>
        <v>0.9303762679690406</v>
      </c>
      <c r="I1908" s="466">
        <f t="shared" si="1393"/>
        <v>0.92477024173575129</v>
      </c>
      <c r="J1908" s="466">
        <f t="shared" si="1393"/>
        <v>0.9620810776644555</v>
      </c>
      <c r="K1908" s="466">
        <f t="shared" si="1393"/>
        <v>1.0925200226998131</v>
      </c>
      <c r="L1908" s="466">
        <f t="shared" si="1393"/>
        <v>1.2713772060250255</v>
      </c>
      <c r="M1908" s="466">
        <f t="shared" si="1393"/>
        <v>1.2587295182047651</v>
      </c>
      <c r="N1908" s="467">
        <f t="shared" si="1393"/>
        <v>1.4675149062275312</v>
      </c>
      <c r="O1908" s="466">
        <f t="shared" si="1393"/>
        <v>1.6704490414256881</v>
      </c>
      <c r="P1908" s="466">
        <f t="shared" si="1393"/>
        <v>1.7145261736118231</v>
      </c>
      <c r="Q1908" s="466">
        <f t="shared" si="1393"/>
        <v>1.2406449935416657</v>
      </c>
      <c r="R1908" s="466">
        <f t="shared" si="1393"/>
        <v>1.5432433379088339</v>
      </c>
      <c r="S1908" s="466">
        <f t="shared" si="1393"/>
        <v>1.6064868502418561</v>
      </c>
      <c r="T1908" s="466">
        <f t="shared" si="1393"/>
        <v>1.5811388300841898</v>
      </c>
      <c r="U1908" s="466">
        <f t="shared" si="1393"/>
        <v>1.5307514494521961</v>
      </c>
      <c r="V1908" s="466">
        <f t="shared" si="1393"/>
        <v>1.5811388300841898</v>
      </c>
      <c r="W1908" s="468">
        <f t="shared" si="1393"/>
        <v>1.8218671740826771</v>
      </c>
      <c r="X1908" s="466">
        <f t="shared" si="1393"/>
        <v>1.7280046296234279</v>
      </c>
      <c r="Y1908" s="467">
        <f t="shared" si="1393"/>
        <v>1.7472263734273246</v>
      </c>
      <c r="Z1908" s="466">
        <f t="shared" si="1393"/>
        <v>1.6786899654194638</v>
      </c>
      <c r="AA1908" s="466">
        <f t="shared" si="1393"/>
        <v>1.5473848907107759</v>
      </c>
      <c r="AB1908" s="469">
        <f t="shared" si="1393"/>
        <v>1.1516944039110375</v>
      </c>
      <c r="AC1908" s="361"/>
      <c r="AD1908" s="72"/>
      <c r="AE1908" s="110"/>
      <c r="AF1908" s="361"/>
      <c r="AG1908" s="361"/>
      <c r="AH1908" s="361"/>
      <c r="AI1908" s="361"/>
      <c r="AJ1908" s="361"/>
      <c r="AK1908" s="361"/>
      <c r="AL1908" s="361"/>
      <c r="AM1908" s="361"/>
      <c r="AN1908" s="361"/>
      <c r="AO1908" s="361"/>
      <c r="AP1908" s="361"/>
      <c r="AQ1908" s="361"/>
      <c r="AR1908" s="361"/>
      <c r="AS1908" s="361"/>
      <c r="AT1908" s="361"/>
      <c r="AU1908" s="361"/>
      <c r="AV1908" s="361"/>
      <c r="AW1908" s="361"/>
      <c r="AX1908" s="361"/>
      <c r="AY1908" s="361"/>
      <c r="AZ1908" s="361"/>
      <c r="BA1908" s="361"/>
      <c r="BB1908" s="361"/>
      <c r="BC1908" s="361"/>
      <c r="BD1908" s="361"/>
    </row>
    <row r="1909" spans="1:81" ht="10.5" customHeight="1">
      <c r="A1909" s="583"/>
      <c r="B1909" s="84" t="s">
        <v>260</v>
      </c>
      <c r="C1909" s="882"/>
      <c r="D1909" s="1249" t="s">
        <v>37</v>
      </c>
      <c r="E1909" s="67">
        <f>ROUND((AG1909-AF1909)*$AE1909,2)</f>
        <v>0</v>
      </c>
      <c r="F1909" s="67">
        <f t="shared" ref="F1909:U1910" si="1394">ROUND((AH1909-AG1909)*$AE1909,2)</f>
        <v>0</v>
      </c>
      <c r="G1909" s="67">
        <f t="shared" si="1394"/>
        <v>0</v>
      </c>
      <c r="H1909" s="460">
        <f t="shared" si="1394"/>
        <v>0</v>
      </c>
      <c r="I1909" s="67">
        <f t="shared" si="1394"/>
        <v>0</v>
      </c>
      <c r="J1909" s="67">
        <f t="shared" si="1394"/>
        <v>0</v>
      </c>
      <c r="K1909" s="67">
        <f t="shared" si="1394"/>
        <v>0</v>
      </c>
      <c r="L1909" s="67">
        <f t="shared" si="1394"/>
        <v>0</v>
      </c>
      <c r="M1909" s="67">
        <f t="shared" si="1394"/>
        <v>0</v>
      </c>
      <c r="N1909" s="460">
        <f t="shared" si="1394"/>
        <v>0</v>
      </c>
      <c r="O1909" s="67">
        <f t="shared" si="1394"/>
        <v>0</v>
      </c>
      <c r="P1909" s="67">
        <f t="shared" si="1394"/>
        <v>0</v>
      </c>
      <c r="Q1909" s="67">
        <f t="shared" si="1394"/>
        <v>0</v>
      </c>
      <c r="R1909" s="67">
        <f t="shared" si="1394"/>
        <v>0</v>
      </c>
      <c r="S1909" s="67">
        <f t="shared" si="1394"/>
        <v>0</v>
      </c>
      <c r="T1909" s="67">
        <f t="shared" si="1394"/>
        <v>0</v>
      </c>
      <c r="U1909" s="67">
        <f t="shared" si="1394"/>
        <v>0</v>
      </c>
      <c r="V1909" s="67">
        <f t="shared" ref="V1909:AB1910" si="1395">ROUND((AX1909-AW1909)*$AE1909,2)</f>
        <v>0</v>
      </c>
      <c r="W1909" s="67">
        <f t="shared" si="1395"/>
        <v>0</v>
      </c>
      <c r="X1909" s="67">
        <f t="shared" si="1395"/>
        <v>0</v>
      </c>
      <c r="Y1909" s="460">
        <f t="shared" si="1395"/>
        <v>0</v>
      </c>
      <c r="Z1909" s="67">
        <f t="shared" si="1395"/>
        <v>0</v>
      </c>
      <c r="AA1909" s="67">
        <f t="shared" si="1395"/>
        <v>0</v>
      </c>
      <c r="AB1909" s="68">
        <f t="shared" si="1395"/>
        <v>0</v>
      </c>
      <c r="AC1909" s="53">
        <f>SUM(D1909:AB1909)</f>
        <v>0</v>
      </c>
      <c r="AD1909" s="191"/>
      <c r="AE1909" s="64">
        <v>0.04</v>
      </c>
      <c r="AF1909" s="361">
        <v>2625.82</v>
      </c>
      <c r="AG1909" s="361">
        <v>2625.84</v>
      </c>
      <c r="AH1909" s="361">
        <v>2625.86</v>
      </c>
      <c r="AI1909" s="361">
        <v>2625.88</v>
      </c>
      <c r="AJ1909" s="361">
        <v>2625.9</v>
      </c>
      <c r="AK1909" s="353">
        <v>2625.91</v>
      </c>
      <c r="AL1909" s="361">
        <v>2625.92</v>
      </c>
      <c r="AM1909" s="361">
        <v>2625.94</v>
      </c>
      <c r="AN1909" s="361">
        <v>2625.96</v>
      </c>
      <c r="AO1909" s="361">
        <v>2625.97</v>
      </c>
      <c r="AP1909" s="361">
        <v>2625.99</v>
      </c>
      <c r="AQ1909" s="361">
        <v>2626.02</v>
      </c>
      <c r="AR1909" s="361">
        <v>2626.04</v>
      </c>
      <c r="AS1909" s="361">
        <v>2626.06</v>
      </c>
      <c r="AT1909" s="361">
        <v>2626.07</v>
      </c>
      <c r="AU1909" s="361">
        <v>2626.09</v>
      </c>
      <c r="AV1909" s="361">
        <v>2626.11</v>
      </c>
      <c r="AW1909" s="361">
        <v>2626.13</v>
      </c>
      <c r="AX1909" s="361">
        <v>2626.14</v>
      </c>
      <c r="AY1909" s="361">
        <v>2626.16</v>
      </c>
      <c r="AZ1909" s="361">
        <v>2626.18</v>
      </c>
      <c r="BA1909" s="361">
        <v>2626.2</v>
      </c>
      <c r="BB1909" s="361">
        <v>2626.21</v>
      </c>
      <c r="BC1909" s="361">
        <v>2626.23</v>
      </c>
      <c r="BD1909" s="361">
        <v>2626.25</v>
      </c>
    </row>
    <row r="1910" spans="1:81" ht="10.5" customHeight="1" thickBot="1">
      <c r="A1910" s="585"/>
      <c r="B1910" s="102" t="s">
        <v>261</v>
      </c>
      <c r="C1910" s="883"/>
      <c r="D1910" s="254" t="s">
        <v>37</v>
      </c>
      <c r="E1910" s="67">
        <f>ROUND((AG1910-AF1910)*$AE1910,2)</f>
        <v>0</v>
      </c>
      <c r="F1910" s="54">
        <f t="shared" si="1394"/>
        <v>0</v>
      </c>
      <c r="G1910" s="54">
        <f t="shared" si="1394"/>
        <v>0</v>
      </c>
      <c r="H1910" s="360">
        <f t="shared" si="1394"/>
        <v>0</v>
      </c>
      <c r="I1910" s="54">
        <f t="shared" si="1394"/>
        <v>0</v>
      </c>
      <c r="J1910" s="54">
        <f t="shared" si="1394"/>
        <v>0</v>
      </c>
      <c r="K1910" s="54">
        <f t="shared" si="1394"/>
        <v>0</v>
      </c>
      <c r="L1910" s="54">
        <f t="shared" si="1394"/>
        <v>0</v>
      </c>
      <c r="M1910" s="54">
        <f t="shared" si="1394"/>
        <v>0</v>
      </c>
      <c r="N1910" s="360">
        <f t="shared" si="1394"/>
        <v>0</v>
      </c>
      <c r="O1910" s="54">
        <f t="shared" si="1394"/>
        <v>0</v>
      </c>
      <c r="P1910" s="54">
        <f t="shared" si="1394"/>
        <v>0</v>
      </c>
      <c r="Q1910" s="54">
        <f t="shared" si="1394"/>
        <v>0</v>
      </c>
      <c r="R1910" s="54">
        <f t="shared" si="1394"/>
        <v>0</v>
      </c>
      <c r="S1910" s="54">
        <f t="shared" si="1394"/>
        <v>0</v>
      </c>
      <c r="T1910" s="54">
        <f t="shared" si="1394"/>
        <v>0</v>
      </c>
      <c r="U1910" s="54">
        <f t="shared" si="1394"/>
        <v>0</v>
      </c>
      <c r="V1910" s="54">
        <f t="shared" si="1395"/>
        <v>0</v>
      </c>
      <c r="W1910" s="54">
        <f t="shared" si="1395"/>
        <v>0</v>
      </c>
      <c r="X1910" s="54">
        <f t="shared" si="1395"/>
        <v>0</v>
      </c>
      <c r="Y1910" s="360">
        <f t="shared" si="1395"/>
        <v>0</v>
      </c>
      <c r="Z1910" s="54">
        <f t="shared" si="1395"/>
        <v>0</v>
      </c>
      <c r="AA1910" s="54">
        <f t="shared" si="1395"/>
        <v>0</v>
      </c>
      <c r="AB1910" s="55">
        <f t="shared" si="1395"/>
        <v>0</v>
      </c>
      <c r="AC1910" s="53">
        <f>SUM(D1910:AB1910)</f>
        <v>0</v>
      </c>
      <c r="AD1910" s="191"/>
      <c r="AE1910" s="64">
        <v>0.04</v>
      </c>
      <c r="AF1910" s="361">
        <v>7778.26</v>
      </c>
      <c r="AG1910" s="361">
        <v>7778.33</v>
      </c>
      <c r="AH1910" s="361">
        <v>7778.4</v>
      </c>
      <c r="AI1910" s="361">
        <v>7778.43</v>
      </c>
      <c r="AJ1910" s="361">
        <v>7778.45</v>
      </c>
      <c r="AK1910" s="361">
        <v>7778.47</v>
      </c>
      <c r="AL1910" s="361">
        <v>7778.5</v>
      </c>
      <c r="AM1910" s="361">
        <v>7778.56</v>
      </c>
      <c r="AN1910" s="361">
        <v>7778.63</v>
      </c>
      <c r="AO1910" s="361">
        <v>7778.68</v>
      </c>
      <c r="AP1910" s="361">
        <v>7778.75</v>
      </c>
      <c r="AQ1910" s="361">
        <v>7778.82</v>
      </c>
      <c r="AR1910" s="361">
        <v>7778.9</v>
      </c>
      <c r="AS1910" s="361">
        <v>7778.95</v>
      </c>
      <c r="AT1910" s="361">
        <v>7779.01</v>
      </c>
      <c r="AU1910" s="361">
        <v>7779.08</v>
      </c>
      <c r="AV1910" s="361">
        <v>7779.14</v>
      </c>
      <c r="AW1910" s="361">
        <v>7779.2</v>
      </c>
      <c r="AX1910" s="361">
        <v>7779.26</v>
      </c>
      <c r="AY1910" s="361">
        <v>7779.32</v>
      </c>
      <c r="AZ1910" s="361">
        <v>7779.38</v>
      </c>
      <c r="BA1910" s="361">
        <v>7779.44</v>
      </c>
      <c r="BB1910" s="361">
        <v>7779.5</v>
      </c>
      <c r="BC1910" s="361">
        <v>7779.56</v>
      </c>
      <c r="BD1910" s="361">
        <v>7779.62</v>
      </c>
    </row>
    <row r="1911" spans="1:81" ht="10.5" customHeight="1" thickBot="1">
      <c r="A1911" s="1250" t="s">
        <v>196</v>
      </c>
      <c r="B1911" s="173"/>
      <c r="C1911" s="173"/>
      <c r="D1911" s="173"/>
      <c r="E1911" s="173">
        <v>1</v>
      </c>
      <c r="F1911" s="173">
        <v>2</v>
      </c>
      <c r="G1911" s="173">
        <v>3</v>
      </c>
      <c r="H1911" s="392">
        <v>4</v>
      </c>
      <c r="I1911" s="173">
        <v>5</v>
      </c>
      <c r="J1911" s="173">
        <v>6</v>
      </c>
      <c r="K1911" s="173">
        <v>7</v>
      </c>
      <c r="L1911" s="173">
        <v>8</v>
      </c>
      <c r="M1911" s="173">
        <v>9</v>
      </c>
      <c r="N1911" s="392">
        <v>10</v>
      </c>
      <c r="O1911" s="173">
        <v>11</v>
      </c>
      <c r="P1911" s="173">
        <v>12</v>
      </c>
      <c r="Q1911" s="173">
        <v>13</v>
      </c>
      <c r="R1911" s="173">
        <v>14</v>
      </c>
      <c r="S1911" s="173">
        <v>15</v>
      </c>
      <c r="T1911" s="173">
        <v>16</v>
      </c>
      <c r="U1911" s="173">
        <v>17</v>
      </c>
      <c r="V1911" s="173">
        <v>18</v>
      </c>
      <c r="W1911" s="173">
        <v>19</v>
      </c>
      <c r="X1911" s="173">
        <v>20</v>
      </c>
      <c r="Y1911" s="392">
        <v>21</v>
      </c>
      <c r="Z1911" s="173">
        <v>22</v>
      </c>
      <c r="AA1911" s="173">
        <v>23</v>
      </c>
      <c r="AB1911" s="174">
        <v>24</v>
      </c>
      <c r="AE1911" s="479"/>
      <c r="AF1911" s="361"/>
      <c r="AG1911" s="361"/>
      <c r="AH1911" s="361"/>
      <c r="AI1911" s="361"/>
      <c r="AJ1911" s="361"/>
      <c r="AK1911" s="361"/>
      <c r="AL1911" s="361"/>
      <c r="AM1911" s="361"/>
      <c r="AN1911" s="361"/>
      <c r="AO1911" s="361"/>
      <c r="AP1911" s="361"/>
      <c r="AQ1911" s="361"/>
      <c r="AR1911" s="361"/>
      <c r="AS1911" s="361"/>
      <c r="AT1911" s="361"/>
      <c r="AU1911" s="361"/>
      <c r="AV1911" s="361"/>
      <c r="AW1911" s="361"/>
      <c r="AX1911" s="361"/>
      <c r="AY1911" s="361"/>
      <c r="AZ1911" s="361"/>
      <c r="BA1911" s="361"/>
      <c r="BB1911" s="361"/>
      <c r="BC1911" s="361"/>
      <c r="BD1911" s="361"/>
    </row>
    <row r="1912" spans="1:81" ht="10.5" customHeight="1">
      <c r="A1912" s="371" t="s">
        <v>35</v>
      </c>
      <c r="B1912" s="44"/>
      <c r="C1912" s="44" t="s">
        <v>136</v>
      </c>
      <c r="D1912" s="238" t="s">
        <v>39</v>
      </c>
      <c r="E1912" s="44">
        <v>10.3</v>
      </c>
      <c r="F1912" s="44">
        <v>10.3</v>
      </c>
      <c r="G1912" s="44">
        <v>10.3</v>
      </c>
      <c r="H1912" s="372">
        <v>10.199999999999999</v>
      </c>
      <c r="I1912" s="44">
        <v>10.199999999999999</v>
      </c>
      <c r="J1912" s="44">
        <v>10.199999999999999</v>
      </c>
      <c r="K1912" s="44">
        <v>10.199999999999999</v>
      </c>
      <c r="L1912" s="44">
        <v>10.199999999999999</v>
      </c>
      <c r="M1912" s="44">
        <v>10.3</v>
      </c>
      <c r="N1912" s="372">
        <v>10.3</v>
      </c>
      <c r="O1912" s="44">
        <v>10.3</v>
      </c>
      <c r="P1912" s="44">
        <v>10.3</v>
      </c>
      <c r="Q1912" s="44">
        <v>10.3</v>
      </c>
      <c r="R1912" s="44">
        <v>10.199999999999999</v>
      </c>
      <c r="S1912" s="44">
        <v>10.1</v>
      </c>
      <c r="T1912" s="44">
        <v>10.199999999999999</v>
      </c>
      <c r="U1912" s="44">
        <v>10.199999999999999</v>
      </c>
      <c r="V1912" s="44">
        <v>10.1</v>
      </c>
      <c r="W1912" s="44">
        <v>10.199999999999999</v>
      </c>
      <c r="X1912" s="44">
        <v>10.1</v>
      </c>
      <c r="Y1912" s="372">
        <v>10.1</v>
      </c>
      <c r="Z1912" s="44">
        <v>10.199999999999999</v>
      </c>
      <c r="AA1912" s="44">
        <v>10.199999999999999</v>
      </c>
      <c r="AB1912" s="45">
        <v>10.3</v>
      </c>
      <c r="AE1912" s="479"/>
      <c r="AF1912" s="361"/>
      <c r="AG1912" s="361"/>
      <c r="AH1912" s="361"/>
      <c r="AI1912" s="361"/>
      <c r="AJ1912" s="361"/>
      <c r="AK1912" s="361"/>
      <c r="AL1912" s="361"/>
      <c r="AM1912" s="361"/>
      <c r="AN1912" s="361"/>
      <c r="AO1912" s="361"/>
      <c r="AP1912" s="361"/>
      <c r="AQ1912" s="361"/>
      <c r="AR1912" s="361"/>
      <c r="AS1912" s="361"/>
      <c r="AT1912" s="361"/>
      <c r="AU1912" s="361"/>
      <c r="AV1912" s="361"/>
      <c r="AW1912" s="361"/>
      <c r="AX1912" s="361"/>
      <c r="AY1912" s="361"/>
      <c r="AZ1912" s="361"/>
      <c r="BA1912" s="361"/>
      <c r="BB1912" s="361"/>
      <c r="BC1912" s="361"/>
      <c r="BD1912" s="361"/>
    </row>
    <row r="1913" spans="1:81" ht="10.5" customHeight="1" thickBot="1">
      <c r="A1913" s="373" t="s">
        <v>36</v>
      </c>
      <c r="B1913" s="46"/>
      <c r="C1913" s="46" t="s">
        <v>136</v>
      </c>
      <c r="D1913" s="240" t="s">
        <v>39</v>
      </c>
      <c r="E1913" s="46">
        <v>10.4</v>
      </c>
      <c r="F1913" s="46">
        <v>10.3</v>
      </c>
      <c r="G1913" s="46">
        <v>10.3</v>
      </c>
      <c r="H1913" s="374">
        <v>10.3</v>
      </c>
      <c r="I1913" s="46">
        <v>10.3</v>
      </c>
      <c r="J1913" s="46">
        <v>10.3</v>
      </c>
      <c r="K1913" s="46">
        <v>10.199999999999999</v>
      </c>
      <c r="L1913" s="46">
        <v>10.3</v>
      </c>
      <c r="M1913" s="46">
        <v>10.4</v>
      </c>
      <c r="N1913" s="374">
        <v>10.4</v>
      </c>
      <c r="O1913" s="46">
        <v>10.3</v>
      </c>
      <c r="P1913" s="46">
        <v>10.4</v>
      </c>
      <c r="Q1913" s="46">
        <v>10.3</v>
      </c>
      <c r="R1913" s="46">
        <v>10.3</v>
      </c>
      <c r="S1913" s="46">
        <v>10.199999999999999</v>
      </c>
      <c r="T1913" s="46">
        <v>10.199999999999999</v>
      </c>
      <c r="U1913" s="46">
        <v>10.199999999999999</v>
      </c>
      <c r="V1913" s="46">
        <v>10.1</v>
      </c>
      <c r="W1913" s="46">
        <v>10.3</v>
      </c>
      <c r="X1913" s="46">
        <v>10.199999999999999</v>
      </c>
      <c r="Y1913" s="374">
        <v>10.199999999999999</v>
      </c>
      <c r="Z1913" s="46">
        <v>10.199999999999999</v>
      </c>
      <c r="AA1913" s="46">
        <v>10.199999999999999</v>
      </c>
      <c r="AB1913" s="47">
        <v>10.3</v>
      </c>
      <c r="AE1913" s="479"/>
      <c r="AF1913" s="361"/>
      <c r="AG1913" s="361"/>
      <c r="AH1913" s="361"/>
      <c r="AI1913" s="361"/>
      <c r="AJ1913" s="361"/>
      <c r="AK1913" s="361"/>
      <c r="AL1913" s="361"/>
      <c r="AM1913" s="361"/>
      <c r="AN1913" s="361"/>
      <c r="AO1913" s="361"/>
      <c r="AP1913" s="361"/>
      <c r="AQ1913" s="361"/>
      <c r="AR1913" s="361"/>
      <c r="AS1913" s="361"/>
      <c r="AT1913" s="361"/>
      <c r="AU1913" s="361"/>
      <c r="AV1913" s="361"/>
      <c r="AW1913" s="361"/>
      <c r="AX1913" s="361"/>
      <c r="AY1913" s="361"/>
      <c r="AZ1913" s="361"/>
      <c r="BA1913" s="361"/>
      <c r="BB1913" s="361"/>
      <c r="BC1913" s="361"/>
      <c r="BD1913" s="361"/>
    </row>
    <row r="1914" spans="1:81" s="163" customFormat="1" ht="10.5" customHeight="1">
      <c r="A1914" s="1340" t="s">
        <v>43</v>
      </c>
      <c r="B1914" s="1419" t="s">
        <v>743</v>
      </c>
      <c r="C1914" s="1239"/>
      <c r="D1914" s="1249"/>
      <c r="E1914" s="65"/>
      <c r="F1914" s="65"/>
      <c r="G1914" s="65"/>
      <c r="H1914" s="358"/>
      <c r="I1914" s="65"/>
      <c r="J1914" s="65"/>
      <c r="K1914" s="65"/>
      <c r="L1914" s="65"/>
      <c r="M1914" s="65"/>
      <c r="N1914" s="358"/>
      <c r="O1914" s="65"/>
      <c r="P1914" s="65"/>
      <c r="Q1914" s="65"/>
      <c r="R1914" s="65"/>
      <c r="S1914" s="65"/>
      <c r="T1914" s="65"/>
      <c r="U1914" s="65"/>
      <c r="V1914" s="65"/>
      <c r="W1914" s="65"/>
      <c r="X1914" s="65"/>
      <c r="Y1914" s="358"/>
      <c r="Z1914" s="65"/>
      <c r="AA1914" s="65"/>
      <c r="AB1914" s="66"/>
      <c r="AC1914" s="478"/>
      <c r="AD1914" s="826"/>
      <c r="AE1914" s="819"/>
      <c r="AF1914" s="109"/>
      <c r="AG1914" s="109"/>
      <c r="AH1914" s="109"/>
      <c r="AI1914" s="109"/>
      <c r="AJ1914" s="109"/>
      <c r="AK1914" s="109"/>
      <c r="AL1914" s="109"/>
      <c r="AM1914" s="109"/>
      <c r="AN1914" s="109"/>
      <c r="AO1914" s="109"/>
      <c r="AP1914" s="109"/>
      <c r="AQ1914" s="109"/>
      <c r="AR1914" s="109"/>
      <c r="AS1914" s="109"/>
      <c r="AT1914" s="109"/>
      <c r="AU1914" s="109"/>
      <c r="AV1914" s="109"/>
      <c r="AW1914" s="109"/>
      <c r="AX1914" s="109"/>
      <c r="AY1914" s="109"/>
      <c r="AZ1914" s="109"/>
      <c r="BA1914" s="109"/>
      <c r="BB1914" s="109"/>
      <c r="BC1914" s="109"/>
      <c r="BD1914" s="109"/>
      <c r="BE1914" s="361"/>
      <c r="BF1914" s="361"/>
      <c r="BG1914" s="361"/>
      <c r="BH1914" s="361"/>
      <c r="BI1914" s="361"/>
      <c r="BJ1914" s="361"/>
      <c r="BK1914" s="361"/>
      <c r="BL1914" s="361"/>
      <c r="BM1914" s="361"/>
      <c r="BN1914" s="361"/>
      <c r="BO1914" s="361"/>
      <c r="BP1914" s="361"/>
      <c r="BQ1914" s="361"/>
      <c r="BR1914" s="361"/>
      <c r="BS1914" s="361"/>
      <c r="BT1914" s="361"/>
      <c r="BU1914" s="361"/>
      <c r="BV1914" s="361"/>
      <c r="BW1914" s="361"/>
      <c r="BX1914" s="361"/>
    </row>
    <row r="1915" spans="1:81" s="1" customFormat="1" ht="10.5" customHeight="1">
      <c r="A1915" s="1341"/>
      <c r="B1915" s="1420"/>
      <c r="C1915" s="1240" t="s">
        <v>136</v>
      </c>
      <c r="D1915" s="144" t="s">
        <v>34</v>
      </c>
      <c r="E1915" s="114">
        <v>16</v>
      </c>
      <c r="F1915" s="114">
        <v>14</v>
      </c>
      <c r="G1915" s="114">
        <v>14</v>
      </c>
      <c r="H1915" s="379">
        <v>15</v>
      </c>
      <c r="I1915" s="114">
        <v>15</v>
      </c>
      <c r="J1915" s="114">
        <v>15</v>
      </c>
      <c r="K1915" s="114">
        <v>19</v>
      </c>
      <c r="L1915" s="114">
        <v>22</v>
      </c>
      <c r="M1915" s="114">
        <v>21</v>
      </c>
      <c r="N1915" s="379">
        <v>20</v>
      </c>
      <c r="O1915" s="114">
        <v>26</v>
      </c>
      <c r="P1915" s="114">
        <v>25</v>
      </c>
      <c r="Q1915" s="114">
        <v>22</v>
      </c>
      <c r="R1915" s="114">
        <v>23</v>
      </c>
      <c r="S1915" s="114">
        <v>25</v>
      </c>
      <c r="T1915" s="114">
        <v>26</v>
      </c>
      <c r="U1915" s="114">
        <v>24</v>
      </c>
      <c r="V1915" s="114">
        <v>26</v>
      </c>
      <c r="W1915" s="114">
        <v>28</v>
      </c>
      <c r="X1915" s="114">
        <v>30</v>
      </c>
      <c r="Y1915" s="379">
        <v>29</v>
      </c>
      <c r="Z1915" s="114">
        <v>26</v>
      </c>
      <c r="AA1915" s="114">
        <v>23</v>
      </c>
      <c r="AB1915" s="115">
        <v>20</v>
      </c>
      <c r="AC1915" s="359"/>
      <c r="AD1915" s="191"/>
      <c r="AE1915" s="64"/>
      <c r="AF1915" s="361"/>
      <c r="AG1915" s="361"/>
      <c r="AH1915" s="361"/>
      <c r="AI1915" s="361"/>
      <c r="AJ1915" s="361"/>
      <c r="AK1915" s="361"/>
      <c r="AL1915" s="361"/>
      <c r="AM1915" s="361"/>
      <c r="AN1915" s="361"/>
      <c r="AO1915" s="361"/>
      <c r="AP1915" s="361"/>
      <c r="AQ1915" s="361"/>
      <c r="AR1915" s="361"/>
      <c r="AS1915" s="361"/>
      <c r="AT1915" s="361"/>
      <c r="AU1915" s="361"/>
      <c r="AV1915" s="361"/>
      <c r="AW1915" s="361"/>
      <c r="AX1915" s="361"/>
      <c r="AY1915" s="361"/>
      <c r="AZ1915" s="361"/>
      <c r="BA1915" s="361"/>
      <c r="BB1915" s="361"/>
      <c r="BC1915" s="361"/>
      <c r="BD1915" s="361"/>
      <c r="BE1915" s="353"/>
      <c r="BF1915" s="353"/>
      <c r="BG1915" s="353"/>
      <c r="BH1915" s="353"/>
      <c r="BI1915" s="353"/>
      <c r="BJ1915" s="353"/>
      <c r="BK1915" s="353"/>
      <c r="BL1915" s="353"/>
      <c r="BM1915" s="353"/>
      <c r="BN1915" s="353"/>
      <c r="BO1915" s="353"/>
      <c r="BP1915" s="353"/>
      <c r="BQ1915" s="353"/>
      <c r="BR1915" s="353"/>
      <c r="BS1915" s="353"/>
      <c r="BT1915" s="353"/>
      <c r="BU1915" s="353"/>
      <c r="BV1915" s="353"/>
      <c r="BW1915" s="353"/>
      <c r="BX1915" s="353"/>
      <c r="BY1915" s="175"/>
      <c r="BZ1915" s="175"/>
      <c r="CA1915" s="175"/>
      <c r="CB1915" s="175"/>
      <c r="CC1915" s="175"/>
    </row>
    <row r="1916" spans="1:81" s="1" customFormat="1" ht="10.5" customHeight="1">
      <c r="A1916" s="1341"/>
      <c r="B1916" s="1420"/>
      <c r="C1916" s="1240" t="s">
        <v>137</v>
      </c>
      <c r="D1916" s="144" t="s">
        <v>126</v>
      </c>
      <c r="E1916" s="67">
        <f>ROUND((AG1916-AF1916)*$AE1916,2)</f>
        <v>0.27</v>
      </c>
      <c r="F1916" s="67">
        <f t="shared" ref="F1916:U1917" si="1396">ROUND((AH1916-AG1916)*$AE1916,2)</f>
        <v>0.21</v>
      </c>
      <c r="G1916" s="67">
        <f t="shared" si="1396"/>
        <v>0.21</v>
      </c>
      <c r="H1916" s="460">
        <f t="shared" si="1396"/>
        <v>0.24</v>
      </c>
      <c r="I1916" s="67">
        <f t="shared" si="1396"/>
        <v>0.24</v>
      </c>
      <c r="J1916" s="67">
        <f t="shared" si="1396"/>
        <v>0.24</v>
      </c>
      <c r="K1916" s="67">
        <f t="shared" si="1396"/>
        <v>0.33</v>
      </c>
      <c r="L1916" s="67">
        <f t="shared" si="1396"/>
        <v>0.36</v>
      </c>
      <c r="M1916" s="67">
        <f t="shared" si="1396"/>
        <v>0.36</v>
      </c>
      <c r="N1916" s="460">
        <f t="shared" si="1396"/>
        <v>0.33</v>
      </c>
      <c r="O1916" s="67">
        <f t="shared" si="1396"/>
        <v>0.45</v>
      </c>
      <c r="P1916" s="67">
        <f t="shared" si="1396"/>
        <v>0.41</v>
      </c>
      <c r="Q1916" s="67">
        <f t="shared" si="1396"/>
        <v>0.36</v>
      </c>
      <c r="R1916" s="67">
        <f t="shared" si="1396"/>
        <v>0.38</v>
      </c>
      <c r="S1916" s="67">
        <f t="shared" si="1396"/>
        <v>0.41</v>
      </c>
      <c r="T1916" s="67">
        <f t="shared" si="1396"/>
        <v>0.43</v>
      </c>
      <c r="U1916" s="67">
        <f t="shared" si="1396"/>
        <v>0.4</v>
      </c>
      <c r="V1916" s="67">
        <f t="shared" ref="V1916:AA1917" si="1397">ROUND((AX1916-AW1916)*$AE1916,2)</f>
        <v>0.43</v>
      </c>
      <c r="W1916" s="67">
        <f t="shared" si="1397"/>
        <v>0.47</v>
      </c>
      <c r="X1916" s="67">
        <f t="shared" si="1397"/>
        <v>0.51</v>
      </c>
      <c r="Y1916" s="460">
        <f t="shared" si="1397"/>
        <v>0.49</v>
      </c>
      <c r="Z1916" s="67">
        <f t="shared" si="1397"/>
        <v>0.45</v>
      </c>
      <c r="AA1916" s="67">
        <f>ROUND((BC1916-BB1916)*$AE1916,2)</f>
        <v>0.4</v>
      </c>
      <c r="AB1916" s="68">
        <f t="shared" ref="AB1916:AB1917" si="1398">ROUND((BD1916-BC1916)*$AE1916,2)</f>
        <v>0.32</v>
      </c>
      <c r="AC1916" s="53">
        <f>SUM(D1916:AB1916)</f>
        <v>8.7000000000000011</v>
      </c>
      <c r="AD1916" s="56"/>
      <c r="AE1916" s="64">
        <v>3</v>
      </c>
      <c r="AF1916" s="109">
        <v>9278.98</v>
      </c>
      <c r="AG1916" s="109">
        <v>9279.07</v>
      </c>
      <c r="AH1916" s="109">
        <v>9279.14</v>
      </c>
      <c r="AI1916" s="109">
        <v>9279.2099999999991</v>
      </c>
      <c r="AJ1916" s="109">
        <v>9279.2900000000009</v>
      </c>
      <c r="AK1916" s="109">
        <v>9279.3700000000008</v>
      </c>
      <c r="AL1916" s="109">
        <v>9279.4500000000007</v>
      </c>
      <c r="AM1916" s="109">
        <v>9279.56</v>
      </c>
      <c r="AN1916" s="109">
        <v>9279.68</v>
      </c>
      <c r="AO1916" s="109">
        <v>9279.7999999999993</v>
      </c>
      <c r="AP1916" s="109">
        <v>9279.91</v>
      </c>
      <c r="AQ1916" s="109">
        <v>9280.06</v>
      </c>
      <c r="AR1916" s="109">
        <v>9280.1980000000003</v>
      </c>
      <c r="AS1916" s="109">
        <v>9280.3179999999993</v>
      </c>
      <c r="AT1916" s="109">
        <v>9280.4449999999997</v>
      </c>
      <c r="AU1916" s="109">
        <v>9280.58</v>
      </c>
      <c r="AV1916" s="109">
        <v>9280.7240000000002</v>
      </c>
      <c r="AW1916" s="109">
        <v>9280.8580000000002</v>
      </c>
      <c r="AX1916" s="109">
        <v>9281</v>
      </c>
      <c r="AY1916" s="109">
        <v>9281.1550000000007</v>
      </c>
      <c r="AZ1916" s="109">
        <v>9281.3250000000007</v>
      </c>
      <c r="BA1916" s="109">
        <v>9281.49</v>
      </c>
      <c r="BB1916" s="109">
        <v>9281.64</v>
      </c>
      <c r="BC1916" s="109">
        <v>9281.7720000000008</v>
      </c>
      <c r="BD1916" s="109">
        <v>9281.8780000000006</v>
      </c>
      <c r="BE1916" s="353"/>
      <c r="BF1916" s="353"/>
      <c r="BG1916" s="353"/>
      <c r="BH1916" s="353"/>
      <c r="BI1916" s="353"/>
      <c r="BJ1916" s="353"/>
      <c r="BK1916" s="353"/>
      <c r="BL1916" s="353"/>
      <c r="BM1916" s="353"/>
      <c r="BN1916" s="353"/>
      <c r="BO1916" s="353"/>
      <c r="BP1916" s="353"/>
      <c r="BQ1916" s="353"/>
      <c r="BR1916" s="353"/>
      <c r="BS1916" s="353"/>
      <c r="BT1916" s="353"/>
      <c r="BU1916" s="353"/>
      <c r="BV1916" s="353"/>
      <c r="BW1916" s="353"/>
      <c r="BX1916" s="353"/>
      <c r="BY1916" s="175"/>
      <c r="BZ1916" s="175"/>
      <c r="CA1916" s="175"/>
      <c r="CB1916" s="175"/>
      <c r="CC1916" s="175"/>
    </row>
    <row r="1917" spans="1:81" s="1" customFormat="1" ht="10.5" customHeight="1">
      <c r="A1917" s="1341"/>
      <c r="B1917" s="1420"/>
      <c r="C1917" s="1240" t="s">
        <v>137</v>
      </c>
      <c r="D1917" s="144" t="s">
        <v>127</v>
      </c>
      <c r="E1917" s="67">
        <f>ROUND((AG1917-AF1917)*$AE1917,2)</f>
        <v>0.09</v>
      </c>
      <c r="F1917" s="54">
        <f t="shared" si="1396"/>
        <v>0.12</v>
      </c>
      <c r="G1917" s="54">
        <f t="shared" si="1396"/>
        <v>0.12</v>
      </c>
      <c r="H1917" s="360">
        <f t="shared" si="1396"/>
        <v>0.12</v>
      </c>
      <c r="I1917" s="54">
        <f t="shared" si="1396"/>
        <v>0.09</v>
      </c>
      <c r="J1917" s="54">
        <f t="shared" si="1396"/>
        <v>0.09</v>
      </c>
      <c r="K1917" s="54">
        <f t="shared" si="1396"/>
        <v>0.09</v>
      </c>
      <c r="L1917" s="54">
        <f t="shared" si="1396"/>
        <v>0.12</v>
      </c>
      <c r="M1917" s="54">
        <f t="shared" si="1396"/>
        <v>0.12</v>
      </c>
      <c r="N1917" s="360">
        <f t="shared" si="1396"/>
        <v>0.12</v>
      </c>
      <c r="O1917" s="54">
        <f t="shared" si="1396"/>
        <v>0.12</v>
      </c>
      <c r="P1917" s="54">
        <f t="shared" si="1396"/>
        <v>0.16</v>
      </c>
      <c r="Q1917" s="54">
        <f t="shared" si="1396"/>
        <v>0.14000000000000001</v>
      </c>
      <c r="R1917" s="54">
        <f t="shared" si="1396"/>
        <v>0.14000000000000001</v>
      </c>
      <c r="S1917" s="54">
        <f t="shared" si="1396"/>
        <v>0.13</v>
      </c>
      <c r="T1917" s="54">
        <f t="shared" si="1396"/>
        <v>0.17</v>
      </c>
      <c r="U1917" s="54">
        <f t="shared" si="1396"/>
        <v>0.14000000000000001</v>
      </c>
      <c r="V1917" s="54">
        <f t="shared" si="1397"/>
        <v>0.14000000000000001</v>
      </c>
      <c r="W1917" s="54">
        <f t="shared" si="1397"/>
        <v>0.14000000000000001</v>
      </c>
      <c r="X1917" s="54">
        <f t="shared" si="1397"/>
        <v>0.13</v>
      </c>
      <c r="Y1917" s="360">
        <f t="shared" si="1397"/>
        <v>0.14000000000000001</v>
      </c>
      <c r="Z1917" s="54">
        <f t="shared" si="1397"/>
        <v>0.11</v>
      </c>
      <c r="AA1917" s="54">
        <f t="shared" si="1397"/>
        <v>0.09</v>
      </c>
      <c r="AB1917" s="55">
        <f t="shared" si="1398"/>
        <v>0.15</v>
      </c>
      <c r="AC1917" s="359"/>
      <c r="AD1917" s="56">
        <f>SUM(E1917:AC1917)</f>
        <v>2.9799999999999995</v>
      </c>
      <c r="AE1917" s="64">
        <v>3</v>
      </c>
      <c r="AF1917" s="361">
        <v>2899.83</v>
      </c>
      <c r="AG1917" s="361">
        <v>2899.86</v>
      </c>
      <c r="AH1917" s="361">
        <v>2899.9</v>
      </c>
      <c r="AI1917" s="361">
        <v>2899.94</v>
      </c>
      <c r="AJ1917" s="361">
        <v>2899.98</v>
      </c>
      <c r="AK1917" s="361">
        <v>2900.01</v>
      </c>
      <c r="AL1917" s="361">
        <v>2900.04</v>
      </c>
      <c r="AM1917" s="361">
        <v>2900.07</v>
      </c>
      <c r="AN1917" s="361">
        <v>2900.11</v>
      </c>
      <c r="AO1917" s="361">
        <v>2900.15</v>
      </c>
      <c r="AP1917" s="361">
        <v>2900.19</v>
      </c>
      <c r="AQ1917" s="361">
        <v>2900.23</v>
      </c>
      <c r="AR1917" s="361">
        <v>2900.2849999999999</v>
      </c>
      <c r="AS1917" s="361">
        <v>2900.3319999999999</v>
      </c>
      <c r="AT1917" s="361">
        <v>2900.3780000000002</v>
      </c>
      <c r="AU1917" s="361">
        <v>2900.422</v>
      </c>
      <c r="AV1917" s="361">
        <v>2900.48</v>
      </c>
      <c r="AW1917" s="361">
        <v>2900.5250000000001</v>
      </c>
      <c r="AX1917" s="361">
        <v>2900.5720000000001</v>
      </c>
      <c r="AY1917" s="361">
        <v>2900.62</v>
      </c>
      <c r="AZ1917" s="361">
        <v>2900.6619999999998</v>
      </c>
      <c r="BA1917" s="361">
        <v>2900.7080000000001</v>
      </c>
      <c r="BB1917" s="361">
        <v>2900.7460000000001</v>
      </c>
      <c r="BC1917" s="361">
        <v>2900.7750000000001</v>
      </c>
      <c r="BD1917" s="361">
        <v>2900.8240000000001</v>
      </c>
      <c r="BE1917" s="353"/>
      <c r="BF1917" s="353"/>
      <c r="BG1917" s="353"/>
      <c r="BH1917" s="353"/>
      <c r="BI1917" s="353"/>
      <c r="BJ1917" s="353"/>
      <c r="BK1917" s="353"/>
      <c r="BL1917" s="353"/>
      <c r="BM1917" s="353"/>
      <c r="BN1917" s="353"/>
      <c r="BO1917" s="353"/>
      <c r="BP1917" s="353"/>
      <c r="BQ1917" s="353"/>
      <c r="BR1917" s="353"/>
      <c r="BS1917" s="353"/>
      <c r="BT1917" s="353"/>
      <c r="BU1917" s="353"/>
      <c r="BV1917" s="353"/>
      <c r="BW1917" s="353"/>
      <c r="BX1917" s="353"/>
      <c r="BY1917" s="175"/>
      <c r="BZ1917" s="175"/>
      <c r="CA1917" s="175"/>
      <c r="CB1917" s="175"/>
      <c r="CC1917" s="175"/>
    </row>
    <row r="1918" spans="1:81" s="1" customFormat="1" ht="10.5" customHeight="1" thickBot="1">
      <c r="A1918" s="1342"/>
      <c r="B1918" s="1421"/>
      <c r="C1918" s="293"/>
      <c r="D1918" s="254" t="s">
        <v>42</v>
      </c>
      <c r="E1918" s="58">
        <f t="shared" ref="E1918:AB1918" si="1399">E1917/E1916</f>
        <v>0.33333333333333331</v>
      </c>
      <c r="F1918" s="58">
        <f t="shared" si="1399"/>
        <v>0.5714285714285714</v>
      </c>
      <c r="G1918" s="58">
        <f t="shared" si="1399"/>
        <v>0.5714285714285714</v>
      </c>
      <c r="H1918" s="394">
        <f t="shared" si="1399"/>
        <v>0.5</v>
      </c>
      <c r="I1918" s="58">
        <f t="shared" si="1399"/>
        <v>0.375</v>
      </c>
      <c r="J1918" s="58">
        <f t="shared" si="1399"/>
        <v>0.375</v>
      </c>
      <c r="K1918" s="58">
        <f t="shared" si="1399"/>
        <v>0.27272727272727271</v>
      </c>
      <c r="L1918" s="58">
        <f t="shared" si="1399"/>
        <v>0.33333333333333331</v>
      </c>
      <c r="M1918" s="58">
        <f t="shared" si="1399"/>
        <v>0.33333333333333331</v>
      </c>
      <c r="N1918" s="394">
        <f t="shared" si="1399"/>
        <v>0.36363636363636359</v>
      </c>
      <c r="O1918" s="58">
        <f t="shared" si="1399"/>
        <v>0.26666666666666666</v>
      </c>
      <c r="P1918" s="58">
        <f t="shared" si="1399"/>
        <v>0.3902439024390244</v>
      </c>
      <c r="Q1918" s="58">
        <f t="shared" si="1399"/>
        <v>0.38888888888888895</v>
      </c>
      <c r="R1918" s="58">
        <f t="shared" si="1399"/>
        <v>0.36842105263157898</v>
      </c>
      <c r="S1918" s="58">
        <f t="shared" si="1399"/>
        <v>0.31707317073170732</v>
      </c>
      <c r="T1918" s="58">
        <f t="shared" si="1399"/>
        <v>0.39534883720930236</v>
      </c>
      <c r="U1918" s="58">
        <f t="shared" si="1399"/>
        <v>0.35000000000000003</v>
      </c>
      <c r="V1918" s="58">
        <f t="shared" si="1399"/>
        <v>0.32558139534883723</v>
      </c>
      <c r="W1918" s="58">
        <f t="shared" si="1399"/>
        <v>0.29787234042553196</v>
      </c>
      <c r="X1918" s="58">
        <f t="shared" si="1399"/>
        <v>0.25490196078431371</v>
      </c>
      <c r="Y1918" s="394">
        <f t="shared" si="1399"/>
        <v>0.28571428571428575</v>
      </c>
      <c r="Z1918" s="58">
        <f t="shared" si="1399"/>
        <v>0.24444444444444444</v>
      </c>
      <c r="AA1918" s="58">
        <f t="shared" si="1399"/>
        <v>0.22499999999999998</v>
      </c>
      <c r="AB1918" s="59">
        <f t="shared" si="1399"/>
        <v>0.46875</v>
      </c>
      <c r="AC1918" s="359"/>
      <c r="AD1918" s="56"/>
      <c r="AE1918" s="64"/>
      <c r="AF1918" s="361"/>
      <c r="AG1918" s="361"/>
      <c r="AH1918" s="361"/>
      <c r="AI1918" s="361"/>
      <c r="AJ1918" s="361"/>
      <c r="AK1918" s="361"/>
      <c r="AL1918" s="361"/>
      <c r="AM1918" s="361"/>
      <c r="AN1918" s="361"/>
      <c r="AO1918" s="361"/>
      <c r="AP1918" s="361"/>
      <c r="AQ1918" s="361"/>
      <c r="AR1918" s="361"/>
      <c r="AS1918" s="361"/>
      <c r="AT1918" s="361"/>
      <c r="AU1918" s="361"/>
      <c r="AV1918" s="361"/>
      <c r="AW1918" s="361"/>
      <c r="AX1918" s="361"/>
      <c r="AY1918" s="361"/>
      <c r="AZ1918" s="361"/>
      <c r="BA1918" s="361"/>
      <c r="BB1918" s="361"/>
      <c r="BC1918" s="361"/>
      <c r="BD1918" s="361"/>
      <c r="BE1918" s="353"/>
      <c r="BF1918" s="353"/>
      <c r="BG1918" s="353"/>
      <c r="BH1918" s="353"/>
      <c r="BI1918" s="353"/>
      <c r="BJ1918" s="353"/>
      <c r="BK1918" s="353"/>
      <c r="BL1918" s="353"/>
      <c r="BM1918" s="353"/>
      <c r="BN1918" s="353"/>
      <c r="BO1918" s="353"/>
      <c r="BP1918" s="353"/>
      <c r="BQ1918" s="353"/>
      <c r="BR1918" s="353"/>
      <c r="BS1918" s="353"/>
      <c r="BT1918" s="353"/>
      <c r="BU1918" s="353"/>
      <c r="BV1918" s="353"/>
      <c r="BW1918" s="353"/>
      <c r="BX1918" s="353"/>
      <c r="BY1918" s="175"/>
      <c r="BZ1918" s="175"/>
      <c r="CA1918" s="175"/>
      <c r="CB1918" s="175"/>
      <c r="CC1918" s="175"/>
    </row>
    <row r="1919" spans="1:81" s="163" customFormat="1" ht="10.5" customHeight="1">
      <c r="A1919" s="1341" t="s">
        <v>12</v>
      </c>
      <c r="B1919" s="1420" t="s">
        <v>747</v>
      </c>
      <c r="C1919" s="1239"/>
      <c r="D1919" s="1249"/>
      <c r="E1919" s="65"/>
      <c r="F1919" s="65"/>
      <c r="G1919" s="65"/>
      <c r="H1919" s="358"/>
      <c r="I1919" s="65"/>
      <c r="J1919" s="65"/>
      <c r="K1919" s="65"/>
      <c r="L1919" s="65"/>
      <c r="M1919" s="65"/>
      <c r="N1919" s="358"/>
      <c r="O1919" s="65"/>
      <c r="P1919" s="65"/>
      <c r="Q1919" s="65"/>
      <c r="R1919" s="65"/>
      <c r="S1919" s="65"/>
      <c r="T1919" s="65"/>
      <c r="U1919" s="65"/>
      <c r="V1919" s="65"/>
      <c r="W1919" s="65"/>
      <c r="X1919" s="65"/>
      <c r="Y1919" s="358"/>
      <c r="Z1919" s="65"/>
      <c r="AA1919" s="65"/>
      <c r="AB1919" s="66"/>
      <c r="AC1919" s="478"/>
      <c r="AD1919" s="826"/>
      <c r="AE1919" s="819"/>
      <c r="AF1919" s="109"/>
      <c r="AG1919" s="109"/>
      <c r="AH1919" s="109"/>
      <c r="AI1919" s="109"/>
      <c r="AJ1919" s="109"/>
      <c r="AK1919" s="109"/>
      <c r="AL1919" s="109"/>
      <c r="AM1919" s="109"/>
      <c r="AN1919" s="109"/>
      <c r="AO1919" s="109"/>
      <c r="AP1919" s="109"/>
      <c r="AQ1919" s="109"/>
      <c r="AR1919" s="109"/>
      <c r="AS1919" s="109"/>
      <c r="AT1919" s="109"/>
      <c r="AU1919" s="109"/>
      <c r="AV1919" s="109"/>
      <c r="AW1919" s="109"/>
      <c r="AX1919" s="109"/>
      <c r="AY1919" s="109"/>
      <c r="AZ1919" s="109"/>
      <c r="BA1919" s="109"/>
      <c r="BB1919" s="109"/>
      <c r="BC1919" s="109"/>
      <c r="BD1919" s="109"/>
      <c r="BE1919" s="361"/>
      <c r="BF1919" s="361"/>
      <c r="BG1919" s="361"/>
      <c r="BH1919" s="361"/>
      <c r="BI1919" s="361"/>
      <c r="BJ1919" s="361"/>
      <c r="BK1919" s="361"/>
      <c r="BL1919" s="361"/>
      <c r="BM1919" s="361"/>
      <c r="BN1919" s="361"/>
      <c r="BO1919" s="361"/>
      <c r="BP1919" s="361"/>
      <c r="BQ1919" s="361"/>
      <c r="BR1919" s="361"/>
      <c r="BS1919" s="361"/>
      <c r="BT1919" s="361"/>
      <c r="BU1919" s="361"/>
      <c r="BV1919" s="361"/>
      <c r="BW1919" s="361"/>
      <c r="BX1919" s="361"/>
    </row>
    <row r="1920" spans="1:81" s="1" customFormat="1" ht="10.5" customHeight="1">
      <c r="A1920" s="1341"/>
      <c r="B1920" s="1420"/>
      <c r="C1920" s="1240" t="s">
        <v>136</v>
      </c>
      <c r="D1920" s="144" t="s">
        <v>34</v>
      </c>
      <c r="E1920" s="114">
        <v>3</v>
      </c>
      <c r="F1920" s="114">
        <v>5</v>
      </c>
      <c r="G1920" s="114">
        <v>5</v>
      </c>
      <c r="H1920" s="379">
        <v>5</v>
      </c>
      <c r="I1920" s="114">
        <v>3</v>
      </c>
      <c r="J1920" s="114">
        <v>3</v>
      </c>
      <c r="K1920" s="114">
        <v>5</v>
      </c>
      <c r="L1920" s="114">
        <v>7</v>
      </c>
      <c r="M1920" s="114">
        <v>5</v>
      </c>
      <c r="N1920" s="379">
        <v>7</v>
      </c>
      <c r="O1920" s="114">
        <v>7.9</v>
      </c>
      <c r="P1920" s="114">
        <v>11</v>
      </c>
      <c r="Q1920" s="114">
        <v>5</v>
      </c>
      <c r="R1920" s="114">
        <v>7.9</v>
      </c>
      <c r="S1920" s="114">
        <v>8.6</v>
      </c>
      <c r="T1920" s="114">
        <v>10</v>
      </c>
      <c r="U1920" s="114">
        <v>8.1999999999999993</v>
      </c>
      <c r="V1920" s="114">
        <v>9.1</v>
      </c>
      <c r="W1920" s="114">
        <v>8.6999999999999993</v>
      </c>
      <c r="X1920" s="114">
        <v>8</v>
      </c>
      <c r="Y1920" s="379">
        <v>8.1</v>
      </c>
      <c r="Z1920" s="114">
        <v>8</v>
      </c>
      <c r="AA1920" s="114">
        <v>6.9</v>
      </c>
      <c r="AB1920" s="115">
        <v>5.6</v>
      </c>
      <c r="AC1920" s="359"/>
      <c r="AD1920" s="191"/>
      <c r="AE1920" s="64"/>
      <c r="AF1920" s="361"/>
      <c r="AG1920" s="361"/>
      <c r="AH1920" s="361"/>
      <c r="AI1920" s="361"/>
      <c r="AJ1920" s="361"/>
      <c r="AK1920" s="361"/>
      <c r="AL1920" s="361"/>
      <c r="AM1920" s="361"/>
      <c r="AN1920" s="361"/>
      <c r="AO1920" s="361"/>
      <c r="AP1920" s="361"/>
      <c r="AQ1920" s="361"/>
      <c r="AR1920" s="361"/>
      <c r="AS1920" s="361"/>
      <c r="AT1920" s="361"/>
      <c r="AU1920" s="361"/>
      <c r="AV1920" s="361"/>
      <c r="AW1920" s="361"/>
      <c r="AX1920" s="361"/>
      <c r="AY1920" s="361"/>
      <c r="AZ1920" s="361"/>
      <c r="BA1920" s="361"/>
      <c r="BB1920" s="361"/>
      <c r="BC1920" s="361"/>
      <c r="BD1920" s="361"/>
      <c r="BE1920" s="353"/>
      <c r="BF1920" s="353"/>
      <c r="BG1920" s="353"/>
      <c r="BH1920" s="353"/>
      <c r="BI1920" s="353"/>
      <c r="BJ1920" s="353"/>
      <c r="BK1920" s="353"/>
      <c r="BL1920" s="353"/>
      <c r="BM1920" s="353"/>
      <c r="BN1920" s="353"/>
      <c r="BO1920" s="353"/>
      <c r="BP1920" s="353"/>
      <c r="BQ1920" s="353"/>
      <c r="BR1920" s="353"/>
      <c r="BS1920" s="353"/>
      <c r="BT1920" s="353"/>
      <c r="BU1920" s="353"/>
      <c r="BV1920" s="353"/>
      <c r="BW1920" s="353"/>
      <c r="BX1920" s="353"/>
      <c r="BY1920" s="175"/>
      <c r="BZ1920" s="175"/>
      <c r="CA1920" s="175"/>
      <c r="CB1920" s="175"/>
      <c r="CC1920" s="175"/>
    </row>
    <row r="1921" spans="1:81" s="1" customFormat="1" ht="10.5" customHeight="1">
      <c r="A1921" s="1341"/>
      <c r="B1921" s="1420"/>
      <c r="C1921" s="1240" t="s">
        <v>137</v>
      </c>
      <c r="D1921" s="144" t="s">
        <v>126</v>
      </c>
      <c r="E1921" s="67">
        <f>ROUND((AG1921-AF1921)*$AE1921,2)</f>
        <v>0.06</v>
      </c>
      <c r="F1921" s="67">
        <f t="shared" ref="F1921:U1922" si="1400">ROUND((AH1921-AG1921)*$AE1921,2)</f>
        <v>0.09</v>
      </c>
      <c r="G1921" s="67">
        <f t="shared" si="1400"/>
        <v>0.09</v>
      </c>
      <c r="H1921" s="460">
        <f t="shared" si="1400"/>
        <v>0.09</v>
      </c>
      <c r="I1921" s="67">
        <f t="shared" si="1400"/>
        <v>0.06</v>
      </c>
      <c r="J1921" s="67">
        <f t="shared" si="1400"/>
        <v>0.06</v>
      </c>
      <c r="K1921" s="67">
        <f t="shared" si="1400"/>
        <v>0.09</v>
      </c>
      <c r="L1921" s="67">
        <f t="shared" si="1400"/>
        <v>0.12</v>
      </c>
      <c r="M1921" s="67">
        <f t="shared" si="1400"/>
        <v>0.09</v>
      </c>
      <c r="N1921" s="460">
        <f t="shared" si="1400"/>
        <v>0.12</v>
      </c>
      <c r="O1921" s="67">
        <f t="shared" si="1400"/>
        <v>0.15</v>
      </c>
      <c r="P1921" s="67">
        <f t="shared" si="1400"/>
        <v>0.19</v>
      </c>
      <c r="Q1921" s="67">
        <f t="shared" si="1400"/>
        <v>0.09</v>
      </c>
      <c r="R1921" s="67">
        <f t="shared" si="1400"/>
        <v>0.13</v>
      </c>
      <c r="S1921" s="67">
        <f t="shared" si="1400"/>
        <v>0.15</v>
      </c>
      <c r="T1921" s="67">
        <f t="shared" si="1400"/>
        <v>0.16</v>
      </c>
      <c r="U1921" s="67">
        <f t="shared" si="1400"/>
        <v>0.14000000000000001</v>
      </c>
      <c r="V1921" s="67">
        <f t="shared" ref="V1921:AA1922" si="1401">ROUND((AX1921-AW1921)*$AE1921,2)</f>
        <v>0.15</v>
      </c>
      <c r="W1921" s="67">
        <f t="shared" si="1401"/>
        <v>0.15</v>
      </c>
      <c r="X1921" s="67">
        <f t="shared" si="1401"/>
        <v>0.14000000000000001</v>
      </c>
      <c r="Y1921" s="460">
        <f t="shared" si="1401"/>
        <v>0.14000000000000001</v>
      </c>
      <c r="Z1921" s="67">
        <f t="shared" si="1401"/>
        <v>0.14000000000000001</v>
      </c>
      <c r="AA1921" s="67">
        <f>ROUND((BC1921-BB1921)*$AE1921,2)</f>
        <v>0.13</v>
      </c>
      <c r="AB1921" s="68">
        <f t="shared" ref="AB1921:AB1922" si="1402">ROUND((BD1921-BC1921)*$AE1921,2)</f>
        <v>0.1</v>
      </c>
      <c r="AC1921" s="53">
        <f>SUM(D1921:AB1921)</f>
        <v>2.8299999999999996</v>
      </c>
      <c r="AD1921" s="56"/>
      <c r="AE1921" s="64">
        <v>3</v>
      </c>
      <c r="AF1921" s="109">
        <v>12907.11</v>
      </c>
      <c r="AG1921" s="109">
        <v>12907.13</v>
      </c>
      <c r="AH1921" s="109">
        <v>12907.16</v>
      </c>
      <c r="AI1921" s="109">
        <v>12907.19</v>
      </c>
      <c r="AJ1921" s="353">
        <v>12907.22</v>
      </c>
      <c r="AK1921" s="109">
        <v>12907.24</v>
      </c>
      <c r="AL1921" s="109">
        <v>12907.26</v>
      </c>
      <c r="AM1921" s="109">
        <v>12907.29</v>
      </c>
      <c r="AN1921" s="109">
        <v>12907.33</v>
      </c>
      <c r="AO1921" s="109">
        <v>12907.36</v>
      </c>
      <c r="AP1921" s="109">
        <v>12907.4</v>
      </c>
      <c r="AQ1921" s="109">
        <v>12907.45</v>
      </c>
      <c r="AR1921" s="109">
        <v>12907.513999999999</v>
      </c>
      <c r="AS1921" s="109">
        <v>12907.545</v>
      </c>
      <c r="AT1921" s="109">
        <v>12907.588</v>
      </c>
      <c r="AU1921" s="109">
        <v>12907.638000000001</v>
      </c>
      <c r="AV1921" s="109">
        <v>12907.69</v>
      </c>
      <c r="AW1921" s="109">
        <v>12907.737999999999</v>
      </c>
      <c r="AX1921" s="109">
        <v>12907.788</v>
      </c>
      <c r="AY1921" s="109">
        <v>12907.838</v>
      </c>
      <c r="AZ1921" s="109">
        <v>12907.884</v>
      </c>
      <c r="BA1921" s="109">
        <v>12907.932000000001</v>
      </c>
      <c r="BB1921" s="109">
        <v>12907.98</v>
      </c>
      <c r="BC1921" s="109">
        <v>12908.022000000001</v>
      </c>
      <c r="BD1921" s="109">
        <v>12908.056</v>
      </c>
      <c r="BE1921" s="353"/>
      <c r="BF1921" s="353"/>
      <c r="BG1921" s="353"/>
      <c r="BH1921" s="353"/>
      <c r="BI1921" s="353"/>
      <c r="BJ1921" s="353"/>
      <c r="BK1921" s="353"/>
      <c r="BL1921" s="353"/>
      <c r="BM1921" s="353"/>
      <c r="BN1921" s="353"/>
      <c r="BO1921" s="353"/>
      <c r="BP1921" s="353"/>
      <c r="BQ1921" s="353"/>
      <c r="BR1921" s="353"/>
      <c r="BS1921" s="353"/>
      <c r="BT1921" s="353"/>
      <c r="BU1921" s="353"/>
      <c r="BV1921" s="353"/>
      <c r="BW1921" s="353"/>
      <c r="BX1921" s="353"/>
      <c r="BY1921" s="175"/>
      <c r="BZ1921" s="175"/>
      <c r="CA1921" s="175"/>
      <c r="CB1921" s="175"/>
      <c r="CC1921" s="175"/>
    </row>
    <row r="1922" spans="1:81" s="1" customFormat="1" ht="10.5" customHeight="1">
      <c r="A1922" s="1341"/>
      <c r="B1922" s="1420"/>
      <c r="C1922" s="1240" t="s">
        <v>137</v>
      </c>
      <c r="D1922" s="144" t="s">
        <v>127</v>
      </c>
      <c r="E1922" s="67">
        <f>ROUND((AG1922-AF1922)*$AE1922,2)</f>
        <v>0</v>
      </c>
      <c r="F1922" s="54">
        <f t="shared" si="1400"/>
        <v>0</v>
      </c>
      <c r="G1922" s="54">
        <f t="shared" si="1400"/>
        <v>0</v>
      </c>
      <c r="H1922" s="360">
        <f t="shared" si="1400"/>
        <v>0</v>
      </c>
      <c r="I1922" s="54">
        <f t="shared" si="1400"/>
        <v>0</v>
      </c>
      <c r="J1922" s="54">
        <f t="shared" si="1400"/>
        <v>0</v>
      </c>
      <c r="K1922" s="54">
        <f t="shared" si="1400"/>
        <v>0</v>
      </c>
      <c r="L1922" s="54">
        <f t="shared" si="1400"/>
        <v>0</v>
      </c>
      <c r="M1922" s="54">
        <f t="shared" si="1400"/>
        <v>0</v>
      </c>
      <c r="N1922" s="360">
        <f t="shared" si="1400"/>
        <v>0</v>
      </c>
      <c r="O1922" s="54">
        <f t="shared" si="1400"/>
        <v>0.01</v>
      </c>
      <c r="P1922" s="54">
        <f t="shared" si="1400"/>
        <v>0.01</v>
      </c>
      <c r="Q1922" s="54">
        <f t="shared" si="1400"/>
        <v>0.02</v>
      </c>
      <c r="R1922" s="54">
        <f t="shared" si="1400"/>
        <v>0.01</v>
      </c>
      <c r="S1922" s="54">
        <f t="shared" si="1400"/>
        <v>0.02</v>
      </c>
      <c r="T1922" s="54">
        <f t="shared" si="1400"/>
        <v>0.02</v>
      </c>
      <c r="U1922" s="54">
        <f t="shared" si="1400"/>
        <v>0.01</v>
      </c>
      <c r="V1922" s="54">
        <f t="shared" si="1401"/>
        <v>0.01</v>
      </c>
      <c r="W1922" s="54">
        <f t="shared" si="1401"/>
        <v>0.01</v>
      </c>
      <c r="X1922" s="54">
        <f t="shared" si="1401"/>
        <v>0.01</v>
      </c>
      <c r="Y1922" s="360">
        <f t="shared" si="1401"/>
        <v>0.02</v>
      </c>
      <c r="Z1922" s="54">
        <f t="shared" si="1401"/>
        <v>0.01</v>
      </c>
      <c r="AA1922" s="54">
        <f t="shared" si="1401"/>
        <v>0</v>
      </c>
      <c r="AB1922" s="55">
        <f t="shared" si="1402"/>
        <v>0</v>
      </c>
      <c r="AC1922" s="359"/>
      <c r="AD1922" s="56">
        <f>SUM(E1922:AC1922)</f>
        <v>0.16</v>
      </c>
      <c r="AE1922" s="64">
        <v>3</v>
      </c>
      <c r="AF1922" s="361">
        <v>3952.14</v>
      </c>
      <c r="AG1922" s="361">
        <v>3952.1410000000001</v>
      </c>
      <c r="AH1922" s="361">
        <v>3952.1419999999998</v>
      </c>
      <c r="AI1922" s="361">
        <v>3952.143</v>
      </c>
      <c r="AJ1922" s="361">
        <v>3952.1439999999998</v>
      </c>
      <c r="AK1922" s="361">
        <v>3952.145</v>
      </c>
      <c r="AL1922" s="361">
        <v>3952.1460000000002</v>
      </c>
      <c r="AM1922" s="361">
        <v>3952.1469999999999</v>
      </c>
      <c r="AN1922" s="361">
        <v>3952.1480000000001</v>
      </c>
      <c r="AO1922" s="361">
        <v>3952.1489999999999</v>
      </c>
      <c r="AP1922" s="361">
        <v>3952.15</v>
      </c>
      <c r="AQ1922" s="361">
        <v>3952.152</v>
      </c>
      <c r="AR1922" s="361">
        <v>3952.1550000000002</v>
      </c>
      <c r="AS1922" s="361">
        <v>3952.1619999999998</v>
      </c>
      <c r="AT1922" s="361">
        <v>3952.165</v>
      </c>
      <c r="AU1922" s="361">
        <v>3952.17</v>
      </c>
      <c r="AV1922" s="361">
        <v>3952.1779999999999</v>
      </c>
      <c r="AW1922" s="361">
        <v>3952.1819999999998</v>
      </c>
      <c r="AX1922" s="361">
        <v>3952.1860000000001</v>
      </c>
      <c r="AY1922" s="361">
        <v>3952.1880000000001</v>
      </c>
      <c r="AZ1922" s="361">
        <v>3952.19</v>
      </c>
      <c r="BA1922" s="361">
        <v>3952.1959999999999</v>
      </c>
      <c r="BB1922" s="361">
        <v>3952.1979999999999</v>
      </c>
      <c r="BC1922" s="361">
        <v>3952.1990000000001</v>
      </c>
      <c r="BD1922" s="361">
        <v>3952.2</v>
      </c>
      <c r="BE1922" s="353"/>
      <c r="BF1922" s="353"/>
      <c r="BG1922" s="353"/>
      <c r="BH1922" s="353"/>
      <c r="BI1922" s="353"/>
      <c r="BJ1922" s="353"/>
      <c r="BK1922" s="353"/>
      <c r="BL1922" s="353"/>
      <c r="BM1922" s="353"/>
      <c r="BN1922" s="353"/>
      <c r="BO1922" s="353"/>
      <c r="BP1922" s="353"/>
      <c r="BQ1922" s="353"/>
      <c r="BR1922" s="353"/>
      <c r="BS1922" s="353"/>
      <c r="BT1922" s="353"/>
      <c r="BU1922" s="353"/>
      <c r="BV1922" s="353"/>
      <c r="BW1922" s="353"/>
      <c r="BX1922" s="353"/>
      <c r="BY1922" s="175"/>
      <c r="BZ1922" s="175"/>
      <c r="CA1922" s="175"/>
      <c r="CB1922" s="175"/>
      <c r="CC1922" s="175"/>
    </row>
    <row r="1923" spans="1:81" s="1" customFormat="1" ht="10.5" customHeight="1" thickBot="1">
      <c r="A1923" s="1341"/>
      <c r="B1923" s="1420"/>
      <c r="C1923" s="293"/>
      <c r="D1923" s="254" t="s">
        <v>42</v>
      </c>
      <c r="E1923" s="58">
        <f t="shared" ref="E1923:AB1923" si="1403">E1922/E1921</f>
        <v>0</v>
      </c>
      <c r="F1923" s="58">
        <f t="shared" si="1403"/>
        <v>0</v>
      </c>
      <c r="G1923" s="58">
        <f t="shared" si="1403"/>
        <v>0</v>
      </c>
      <c r="H1923" s="394">
        <f t="shared" si="1403"/>
        <v>0</v>
      </c>
      <c r="I1923" s="58">
        <f t="shared" si="1403"/>
        <v>0</v>
      </c>
      <c r="J1923" s="58">
        <f t="shared" si="1403"/>
        <v>0</v>
      </c>
      <c r="K1923" s="58">
        <f t="shared" si="1403"/>
        <v>0</v>
      </c>
      <c r="L1923" s="58">
        <f t="shared" si="1403"/>
        <v>0</v>
      </c>
      <c r="M1923" s="58">
        <f t="shared" si="1403"/>
        <v>0</v>
      </c>
      <c r="N1923" s="394">
        <f t="shared" si="1403"/>
        <v>0</v>
      </c>
      <c r="O1923" s="58">
        <f t="shared" si="1403"/>
        <v>6.6666666666666666E-2</v>
      </c>
      <c r="P1923" s="58">
        <f t="shared" si="1403"/>
        <v>5.2631578947368418E-2</v>
      </c>
      <c r="Q1923" s="58">
        <f t="shared" si="1403"/>
        <v>0.22222222222222224</v>
      </c>
      <c r="R1923" s="58">
        <f t="shared" si="1403"/>
        <v>7.6923076923076927E-2</v>
      </c>
      <c r="S1923" s="58">
        <f t="shared" si="1403"/>
        <v>0.13333333333333333</v>
      </c>
      <c r="T1923" s="58">
        <f t="shared" si="1403"/>
        <v>0.125</v>
      </c>
      <c r="U1923" s="58">
        <f t="shared" si="1403"/>
        <v>7.1428571428571425E-2</v>
      </c>
      <c r="V1923" s="58">
        <f t="shared" si="1403"/>
        <v>6.6666666666666666E-2</v>
      </c>
      <c r="W1923" s="58">
        <f t="shared" si="1403"/>
        <v>6.6666666666666666E-2</v>
      </c>
      <c r="X1923" s="58">
        <f t="shared" si="1403"/>
        <v>7.1428571428571425E-2</v>
      </c>
      <c r="Y1923" s="394">
        <f t="shared" si="1403"/>
        <v>0.14285714285714285</v>
      </c>
      <c r="Z1923" s="58">
        <f t="shared" si="1403"/>
        <v>7.1428571428571425E-2</v>
      </c>
      <c r="AA1923" s="58">
        <f t="shared" si="1403"/>
        <v>0</v>
      </c>
      <c r="AB1923" s="59">
        <f t="shared" si="1403"/>
        <v>0</v>
      </c>
      <c r="AC1923" s="359"/>
      <c r="AD1923" s="56"/>
      <c r="AE1923" s="64"/>
      <c r="AF1923" s="361"/>
      <c r="AG1923" s="361"/>
      <c r="AH1923" s="361"/>
      <c r="AI1923" s="361"/>
      <c r="AJ1923" s="361"/>
      <c r="AK1923" s="361"/>
      <c r="AL1923" s="361"/>
      <c r="AM1923" s="361"/>
      <c r="AN1923" s="361"/>
      <c r="AO1923" s="361"/>
      <c r="AP1923" s="361"/>
      <c r="AQ1923" s="361"/>
      <c r="AR1923" s="361"/>
      <c r="AS1923" s="361"/>
      <c r="AT1923" s="361"/>
      <c r="AU1923" s="361"/>
      <c r="AV1923" s="361"/>
      <c r="AW1923" s="361"/>
      <c r="AX1923" s="361"/>
      <c r="AY1923" s="361"/>
      <c r="AZ1923" s="361"/>
      <c r="BA1923" s="361"/>
      <c r="BB1923" s="361"/>
      <c r="BC1923" s="361"/>
      <c r="BD1923" s="361"/>
      <c r="BE1923" s="353"/>
      <c r="BF1923" s="353"/>
      <c r="BG1923" s="353"/>
      <c r="BH1923" s="353"/>
      <c r="BI1923" s="353"/>
      <c r="BJ1923" s="353"/>
      <c r="BK1923" s="353"/>
      <c r="BL1923" s="353"/>
      <c r="BM1923" s="353"/>
      <c r="BN1923" s="353"/>
      <c r="BO1923" s="353"/>
      <c r="BP1923" s="353"/>
      <c r="BQ1923" s="353"/>
      <c r="BR1923" s="353"/>
      <c r="BS1923" s="353"/>
      <c r="BT1923" s="353"/>
      <c r="BU1923" s="353"/>
      <c r="BV1923" s="353"/>
      <c r="BW1923" s="353"/>
      <c r="BX1923" s="353"/>
      <c r="BY1923" s="175"/>
      <c r="BZ1923" s="175"/>
      <c r="CA1923" s="175"/>
      <c r="CB1923" s="175"/>
      <c r="CC1923" s="175"/>
    </row>
    <row r="1924" spans="1:81" s="163" customFormat="1" ht="10.5" customHeight="1">
      <c r="A1924" s="1340" t="s">
        <v>102</v>
      </c>
      <c r="B1924" s="1419" t="s">
        <v>744</v>
      </c>
      <c r="C1924" s="1239"/>
      <c r="D1924" s="1249"/>
      <c r="E1924" s="65"/>
      <c r="F1924" s="65"/>
      <c r="G1924" s="65"/>
      <c r="H1924" s="358"/>
      <c r="I1924" s="65"/>
      <c r="J1924" s="65"/>
      <c r="K1924" s="65"/>
      <c r="L1924" s="65"/>
      <c r="M1924" s="65"/>
      <c r="N1924" s="358"/>
      <c r="O1924" s="65"/>
      <c r="P1924" s="65"/>
      <c r="Q1924" s="65"/>
      <c r="R1924" s="65"/>
      <c r="S1924" s="65"/>
      <c r="T1924" s="65"/>
      <c r="U1924" s="65"/>
      <c r="V1924" s="65"/>
      <c r="W1924" s="65"/>
      <c r="X1924" s="65"/>
      <c r="Y1924" s="358"/>
      <c r="Z1924" s="65"/>
      <c r="AA1924" s="65"/>
      <c r="AB1924" s="66"/>
      <c r="AC1924" s="478"/>
      <c r="AD1924" s="826"/>
      <c r="AE1924" s="819"/>
      <c r="AF1924" s="109"/>
      <c r="AG1924" s="109"/>
      <c r="AH1924" s="109"/>
      <c r="AI1924" s="109"/>
      <c r="AJ1924" s="109"/>
      <c r="AK1924" s="109"/>
      <c r="AL1924" s="109"/>
      <c r="AM1924" s="109"/>
      <c r="AN1924" s="109"/>
      <c r="AO1924" s="109"/>
      <c r="AP1924" s="109"/>
      <c r="AQ1924" s="109"/>
      <c r="AR1924" s="109"/>
      <c r="AS1924" s="109"/>
      <c r="AT1924" s="109"/>
      <c r="AU1924" s="109"/>
      <c r="AV1924" s="109"/>
      <c r="AW1924" s="109"/>
      <c r="AX1924" s="109"/>
      <c r="AY1924" s="109"/>
      <c r="AZ1924" s="109"/>
      <c r="BA1924" s="109"/>
      <c r="BB1924" s="109"/>
      <c r="BC1924" s="109"/>
      <c r="BD1924" s="109"/>
      <c r="BE1924" s="361"/>
      <c r="BF1924" s="361"/>
      <c r="BG1924" s="361"/>
      <c r="BH1924" s="361"/>
      <c r="BI1924" s="361"/>
      <c r="BJ1924" s="361"/>
      <c r="BK1924" s="361"/>
      <c r="BL1924" s="361"/>
      <c r="BM1924" s="361"/>
      <c r="BN1924" s="361"/>
      <c r="BO1924" s="361"/>
      <c r="BP1924" s="361"/>
      <c r="BQ1924" s="361"/>
      <c r="BR1924" s="361"/>
      <c r="BS1924" s="361"/>
      <c r="BT1924" s="361"/>
      <c r="BU1924" s="361"/>
      <c r="BV1924" s="361"/>
      <c r="BW1924" s="361"/>
      <c r="BX1924" s="361"/>
    </row>
    <row r="1925" spans="1:81" s="1" customFormat="1" ht="10.5" customHeight="1">
      <c r="A1925" s="1341"/>
      <c r="B1925" s="1420"/>
      <c r="C1925" s="1240" t="s">
        <v>136</v>
      </c>
      <c r="D1925" s="144" t="s">
        <v>34</v>
      </c>
      <c r="E1925" s="114">
        <v>3.3</v>
      </c>
      <c r="F1925" s="114">
        <v>3.5</v>
      </c>
      <c r="G1925" s="114">
        <v>3.3</v>
      </c>
      <c r="H1925" s="379">
        <v>4</v>
      </c>
      <c r="I1925" s="114">
        <v>2</v>
      </c>
      <c r="J1925" s="114">
        <v>4</v>
      </c>
      <c r="K1925" s="114">
        <v>4.4000000000000004</v>
      </c>
      <c r="L1925" s="114">
        <v>5.4</v>
      </c>
      <c r="M1925" s="114">
        <v>5</v>
      </c>
      <c r="N1925" s="379">
        <v>5</v>
      </c>
      <c r="O1925" s="114">
        <v>5</v>
      </c>
      <c r="P1925" s="114">
        <v>4.8</v>
      </c>
      <c r="Q1925" s="114">
        <v>4</v>
      </c>
      <c r="R1925" s="114">
        <v>5</v>
      </c>
      <c r="S1925" s="114">
        <v>3.7</v>
      </c>
      <c r="T1925" s="114">
        <v>4</v>
      </c>
      <c r="U1925" s="114">
        <v>4.9000000000000004</v>
      </c>
      <c r="V1925" s="114">
        <v>4.2</v>
      </c>
      <c r="W1925" s="114">
        <v>4.8</v>
      </c>
      <c r="X1925" s="114">
        <v>5</v>
      </c>
      <c r="Y1925" s="379">
        <v>5.2</v>
      </c>
      <c r="Z1925" s="114">
        <v>4.9000000000000004</v>
      </c>
      <c r="AA1925" s="114">
        <v>5</v>
      </c>
      <c r="AB1925" s="115">
        <v>3.3</v>
      </c>
      <c r="AC1925" s="359"/>
      <c r="AD1925" s="191"/>
      <c r="AE1925" s="64"/>
      <c r="AF1925" s="361"/>
      <c r="AG1925" s="361"/>
      <c r="AH1925" s="361"/>
      <c r="AI1925" s="361"/>
      <c r="AJ1925" s="361"/>
      <c r="AK1925" s="361"/>
      <c r="AL1925" s="361"/>
      <c r="AM1925" s="361"/>
      <c r="AN1925" s="361"/>
      <c r="AO1925" s="361"/>
      <c r="AP1925" s="361"/>
      <c r="AQ1925" s="361"/>
      <c r="AR1925" s="361"/>
      <c r="AS1925" s="361"/>
      <c r="AT1925" s="361"/>
      <c r="AU1925" s="361"/>
      <c r="AV1925" s="361"/>
      <c r="AW1925" s="361"/>
      <c r="AX1925" s="361"/>
      <c r="AY1925" s="361"/>
      <c r="AZ1925" s="361"/>
      <c r="BA1925" s="361"/>
      <c r="BB1925" s="361"/>
      <c r="BC1925" s="361"/>
      <c r="BD1925" s="361"/>
      <c r="BE1925" s="353"/>
      <c r="BF1925" s="353"/>
      <c r="BG1925" s="353"/>
      <c r="BH1925" s="353"/>
      <c r="BI1925" s="353"/>
      <c r="BJ1925" s="353"/>
      <c r="BK1925" s="353"/>
      <c r="BL1925" s="353"/>
      <c r="BM1925" s="353"/>
      <c r="BN1925" s="353"/>
      <c r="BO1925" s="353"/>
      <c r="BP1925" s="353"/>
      <c r="BQ1925" s="353"/>
      <c r="BR1925" s="353"/>
      <c r="BS1925" s="353"/>
      <c r="BT1925" s="353"/>
      <c r="BU1925" s="353"/>
      <c r="BV1925" s="353"/>
      <c r="BW1925" s="353"/>
      <c r="BX1925" s="353"/>
      <c r="BY1925" s="175"/>
      <c r="BZ1925" s="175"/>
      <c r="CA1925" s="175"/>
      <c r="CB1925" s="175"/>
      <c r="CC1925" s="175"/>
    </row>
    <row r="1926" spans="1:81" s="1" customFormat="1" ht="10.5" customHeight="1">
      <c r="A1926" s="1341"/>
      <c r="B1926" s="1420"/>
      <c r="C1926" s="1240" t="s">
        <v>137</v>
      </c>
      <c r="D1926" s="144" t="s">
        <v>126</v>
      </c>
      <c r="E1926" s="67">
        <f>ROUND((AG1926-AF1926)*$AE1926,2)</f>
        <v>0.06</v>
      </c>
      <c r="F1926" s="67">
        <f t="shared" ref="F1926:U1927" si="1404">ROUND((AH1926-AG1926)*$AE1926,2)</f>
        <v>0.06</v>
      </c>
      <c r="G1926" s="67">
        <f t="shared" si="1404"/>
        <v>0.06</v>
      </c>
      <c r="H1926" s="460">
        <f t="shared" si="1404"/>
        <v>0.06</v>
      </c>
      <c r="I1926" s="67">
        <f t="shared" si="1404"/>
        <v>0.03</v>
      </c>
      <c r="J1926" s="67">
        <f t="shared" si="1404"/>
        <v>0.06</v>
      </c>
      <c r="K1926" s="67">
        <f t="shared" si="1404"/>
        <v>0.06</v>
      </c>
      <c r="L1926" s="67">
        <f t="shared" si="1404"/>
        <v>0.09</v>
      </c>
      <c r="M1926" s="67">
        <f t="shared" si="1404"/>
        <v>0.09</v>
      </c>
      <c r="N1926" s="460">
        <f t="shared" si="1404"/>
        <v>0.09</v>
      </c>
      <c r="O1926" s="67">
        <f t="shared" si="1404"/>
        <v>0.09</v>
      </c>
      <c r="P1926" s="67">
        <f t="shared" si="1404"/>
        <v>0.09</v>
      </c>
      <c r="Q1926" s="67">
        <f t="shared" si="1404"/>
        <v>0.06</v>
      </c>
      <c r="R1926" s="67">
        <f t="shared" si="1404"/>
        <v>0.09</v>
      </c>
      <c r="S1926" s="67">
        <f t="shared" si="1404"/>
        <v>0.06</v>
      </c>
      <c r="T1926" s="67">
        <f t="shared" si="1404"/>
        <v>0.06</v>
      </c>
      <c r="U1926" s="67">
        <f t="shared" si="1404"/>
        <v>0.09</v>
      </c>
      <c r="V1926" s="67">
        <f t="shared" ref="V1926:AA1927" si="1405">ROUND((AX1926-AW1926)*$AE1926,2)</f>
        <v>0.06</v>
      </c>
      <c r="W1926" s="67">
        <f t="shared" si="1405"/>
        <v>0.09</v>
      </c>
      <c r="X1926" s="67">
        <f t="shared" si="1405"/>
        <v>0.09</v>
      </c>
      <c r="Y1926" s="460">
        <f t="shared" si="1405"/>
        <v>0.09</v>
      </c>
      <c r="Z1926" s="67">
        <f t="shared" si="1405"/>
        <v>0.09</v>
      </c>
      <c r="AA1926" s="67">
        <f>ROUND((BC1926-BB1926)*$AE1926,2)</f>
        <v>0.09</v>
      </c>
      <c r="AB1926" s="68">
        <f t="shared" ref="AB1926:AB1927" si="1406">ROUND((BD1926-BC1926)*$AE1926,2)</f>
        <v>0.06</v>
      </c>
      <c r="AC1926" s="53">
        <f>SUM(D1926:AB1926)</f>
        <v>1.7700000000000005</v>
      </c>
      <c r="AD1926" s="56"/>
      <c r="AE1926" s="64">
        <v>3</v>
      </c>
      <c r="AF1926" s="109">
        <v>1953.98</v>
      </c>
      <c r="AG1926" s="109">
        <v>1954</v>
      </c>
      <c r="AH1926" s="109">
        <v>1954.02</v>
      </c>
      <c r="AI1926" s="109">
        <v>1954.04</v>
      </c>
      <c r="AJ1926" s="109">
        <v>1954.06</v>
      </c>
      <c r="AK1926" s="109">
        <v>1954.07</v>
      </c>
      <c r="AL1926" s="109">
        <v>1954.09</v>
      </c>
      <c r="AM1926" s="109">
        <v>1954.11</v>
      </c>
      <c r="AN1926" s="109">
        <v>1954.14</v>
      </c>
      <c r="AO1926" s="109">
        <v>1954.17</v>
      </c>
      <c r="AP1926" s="109">
        <v>1954.2</v>
      </c>
      <c r="AQ1926" s="109">
        <v>1954.23</v>
      </c>
      <c r="AR1926" s="109">
        <v>1954.26</v>
      </c>
      <c r="AS1926" s="109">
        <v>1954.28</v>
      </c>
      <c r="AT1926" s="109">
        <v>1954.31</v>
      </c>
      <c r="AU1926" s="109">
        <v>1954.33</v>
      </c>
      <c r="AV1926" s="109">
        <v>1954.35</v>
      </c>
      <c r="AW1926" s="109">
        <v>1954.38</v>
      </c>
      <c r="AX1926" s="109">
        <v>1954.4</v>
      </c>
      <c r="AY1926" s="109">
        <v>1954.43</v>
      </c>
      <c r="AZ1926" s="109">
        <v>1954.46</v>
      </c>
      <c r="BA1926" s="109">
        <v>1954.49</v>
      </c>
      <c r="BB1926" s="109">
        <v>1954.52</v>
      </c>
      <c r="BC1926" s="109">
        <v>1954.55</v>
      </c>
      <c r="BD1926" s="109">
        <v>1954.57</v>
      </c>
      <c r="BE1926" s="353"/>
      <c r="BF1926" s="353"/>
      <c r="BG1926" s="353"/>
      <c r="BH1926" s="353"/>
      <c r="BI1926" s="353"/>
      <c r="BJ1926" s="353"/>
      <c r="BK1926" s="353"/>
      <c r="BL1926" s="353"/>
      <c r="BM1926" s="353"/>
      <c r="BN1926" s="353"/>
      <c r="BO1926" s="353"/>
      <c r="BP1926" s="353"/>
      <c r="BQ1926" s="353"/>
      <c r="BR1926" s="353"/>
      <c r="BS1926" s="353"/>
      <c r="BT1926" s="353"/>
      <c r="BU1926" s="353"/>
      <c r="BV1926" s="353"/>
      <c r="BW1926" s="353"/>
      <c r="BX1926" s="353"/>
      <c r="BY1926" s="175"/>
      <c r="BZ1926" s="175"/>
      <c r="CA1926" s="175"/>
      <c r="CB1926" s="175"/>
      <c r="CC1926" s="175"/>
    </row>
    <row r="1927" spans="1:81" s="1" customFormat="1" ht="10.5" customHeight="1">
      <c r="A1927" s="1341"/>
      <c r="B1927" s="1420"/>
      <c r="C1927" s="1240" t="s">
        <v>137</v>
      </c>
      <c r="D1927" s="144" t="s">
        <v>127</v>
      </c>
      <c r="E1927" s="67">
        <f>ROUND((AG1927-AF1927)*$AE1927,2)</f>
        <v>0.03</v>
      </c>
      <c r="F1927" s="54">
        <f t="shared" si="1404"/>
        <v>0</v>
      </c>
      <c r="G1927" s="54">
        <f t="shared" si="1404"/>
        <v>0</v>
      </c>
      <c r="H1927" s="360">
        <f t="shared" si="1404"/>
        <v>0.03</v>
      </c>
      <c r="I1927" s="54">
        <f t="shared" si="1404"/>
        <v>0</v>
      </c>
      <c r="J1927" s="54">
        <f t="shared" si="1404"/>
        <v>0.03</v>
      </c>
      <c r="K1927" s="54">
        <f t="shared" si="1404"/>
        <v>0.03</v>
      </c>
      <c r="L1927" s="54">
        <f t="shared" si="1404"/>
        <v>0.03</v>
      </c>
      <c r="M1927" s="54">
        <f t="shared" si="1404"/>
        <v>0</v>
      </c>
      <c r="N1927" s="360">
        <f t="shared" si="1404"/>
        <v>0.03</v>
      </c>
      <c r="O1927" s="54">
        <f t="shared" si="1404"/>
        <v>0</v>
      </c>
      <c r="P1927" s="54">
        <f t="shared" si="1404"/>
        <v>0.03</v>
      </c>
      <c r="Q1927" s="54">
        <f t="shared" si="1404"/>
        <v>0.03</v>
      </c>
      <c r="R1927" s="54">
        <f t="shared" si="1404"/>
        <v>0</v>
      </c>
      <c r="S1927" s="54">
        <f t="shared" si="1404"/>
        <v>0.03</v>
      </c>
      <c r="T1927" s="54">
        <f t="shared" si="1404"/>
        <v>0.03</v>
      </c>
      <c r="U1927" s="54">
        <f t="shared" si="1404"/>
        <v>0</v>
      </c>
      <c r="V1927" s="54">
        <f t="shared" si="1405"/>
        <v>0.03</v>
      </c>
      <c r="W1927" s="54">
        <f t="shared" si="1405"/>
        <v>0.03</v>
      </c>
      <c r="X1927" s="54">
        <f t="shared" si="1405"/>
        <v>0</v>
      </c>
      <c r="Y1927" s="360">
        <f t="shared" si="1405"/>
        <v>0.03</v>
      </c>
      <c r="Z1927" s="54">
        <f t="shared" si="1405"/>
        <v>0.03</v>
      </c>
      <c r="AA1927" s="54">
        <f t="shared" si="1405"/>
        <v>0</v>
      </c>
      <c r="AB1927" s="55">
        <f t="shared" si="1406"/>
        <v>0</v>
      </c>
      <c r="AC1927" s="359"/>
      <c r="AD1927" s="56">
        <f>SUM(E1927:AC1927)</f>
        <v>0.42000000000000015</v>
      </c>
      <c r="AE1927" s="64">
        <v>3</v>
      </c>
      <c r="AF1927" s="361">
        <v>856.64</v>
      </c>
      <c r="AG1927" s="361">
        <v>856.65</v>
      </c>
      <c r="AH1927" s="361">
        <v>856.65</v>
      </c>
      <c r="AI1927" s="361">
        <v>856.65</v>
      </c>
      <c r="AJ1927" s="361">
        <v>856.66</v>
      </c>
      <c r="AK1927" s="361">
        <v>856.66</v>
      </c>
      <c r="AL1927" s="361">
        <v>856.67</v>
      </c>
      <c r="AM1927" s="361">
        <v>856.68</v>
      </c>
      <c r="AN1927" s="361">
        <v>856.69</v>
      </c>
      <c r="AO1927" s="361">
        <v>856.69</v>
      </c>
      <c r="AP1927" s="361">
        <v>856.7</v>
      </c>
      <c r="AQ1927" s="361">
        <v>856.7</v>
      </c>
      <c r="AR1927" s="361">
        <v>856.71</v>
      </c>
      <c r="AS1927" s="361">
        <v>856.72</v>
      </c>
      <c r="AT1927" s="361">
        <v>856.72</v>
      </c>
      <c r="AU1927" s="361">
        <v>856.73</v>
      </c>
      <c r="AV1927" s="361">
        <v>856.74</v>
      </c>
      <c r="AW1927" s="361">
        <v>856.74</v>
      </c>
      <c r="AX1927" s="361">
        <v>856.75</v>
      </c>
      <c r="AY1927" s="361">
        <v>856.76</v>
      </c>
      <c r="AZ1927" s="361">
        <v>856.76</v>
      </c>
      <c r="BA1927" s="361">
        <v>856.77</v>
      </c>
      <c r="BB1927" s="361">
        <v>856.78</v>
      </c>
      <c r="BC1927" s="361">
        <v>856.78</v>
      </c>
      <c r="BD1927" s="361">
        <v>856.78</v>
      </c>
      <c r="BE1927" s="353"/>
      <c r="BF1927" s="353"/>
      <c r="BG1927" s="353"/>
      <c r="BH1927" s="353"/>
      <c r="BI1927" s="353"/>
      <c r="BJ1927" s="353"/>
      <c r="BK1927" s="353"/>
      <c r="BL1927" s="353"/>
      <c r="BM1927" s="353"/>
      <c r="BN1927" s="353"/>
      <c r="BO1927" s="353"/>
      <c r="BP1927" s="353"/>
      <c r="BQ1927" s="353"/>
      <c r="BR1927" s="353"/>
      <c r="BS1927" s="353"/>
      <c r="BT1927" s="353"/>
      <c r="BU1927" s="353"/>
      <c r="BV1927" s="353"/>
      <c r="BW1927" s="353"/>
      <c r="BX1927" s="353"/>
      <c r="BY1927" s="175"/>
      <c r="BZ1927" s="175"/>
      <c r="CA1927" s="175"/>
      <c r="CB1927" s="175"/>
      <c r="CC1927" s="175"/>
    </row>
    <row r="1928" spans="1:81" s="1" customFormat="1" ht="10.5" customHeight="1" thickBot="1">
      <c r="A1928" s="1342"/>
      <c r="B1928" s="1421"/>
      <c r="C1928" s="293"/>
      <c r="D1928" s="254" t="s">
        <v>42</v>
      </c>
      <c r="E1928" s="58">
        <f t="shared" ref="E1928:AB1928" si="1407">E1927/E1926</f>
        <v>0.5</v>
      </c>
      <c r="F1928" s="58">
        <f t="shared" si="1407"/>
        <v>0</v>
      </c>
      <c r="G1928" s="58">
        <f t="shared" si="1407"/>
        <v>0</v>
      </c>
      <c r="H1928" s="394">
        <f t="shared" si="1407"/>
        <v>0.5</v>
      </c>
      <c r="I1928" s="58">
        <f t="shared" si="1407"/>
        <v>0</v>
      </c>
      <c r="J1928" s="58">
        <f t="shared" si="1407"/>
        <v>0.5</v>
      </c>
      <c r="K1928" s="58">
        <f t="shared" si="1407"/>
        <v>0.5</v>
      </c>
      <c r="L1928" s="58">
        <f t="shared" si="1407"/>
        <v>0.33333333333333331</v>
      </c>
      <c r="M1928" s="58">
        <f t="shared" si="1407"/>
        <v>0</v>
      </c>
      <c r="N1928" s="394">
        <f t="shared" si="1407"/>
        <v>0.33333333333333331</v>
      </c>
      <c r="O1928" s="58">
        <f t="shared" si="1407"/>
        <v>0</v>
      </c>
      <c r="P1928" s="58">
        <f t="shared" si="1407"/>
        <v>0.33333333333333331</v>
      </c>
      <c r="Q1928" s="58">
        <f t="shared" si="1407"/>
        <v>0.5</v>
      </c>
      <c r="R1928" s="58">
        <f t="shared" si="1407"/>
        <v>0</v>
      </c>
      <c r="S1928" s="58">
        <f t="shared" si="1407"/>
        <v>0.5</v>
      </c>
      <c r="T1928" s="58">
        <f t="shared" si="1407"/>
        <v>0.5</v>
      </c>
      <c r="U1928" s="58">
        <f t="shared" si="1407"/>
        <v>0</v>
      </c>
      <c r="V1928" s="58">
        <f t="shared" si="1407"/>
        <v>0.5</v>
      </c>
      <c r="W1928" s="58">
        <f t="shared" si="1407"/>
        <v>0.33333333333333331</v>
      </c>
      <c r="X1928" s="58">
        <f t="shared" si="1407"/>
        <v>0</v>
      </c>
      <c r="Y1928" s="394">
        <f t="shared" si="1407"/>
        <v>0.33333333333333331</v>
      </c>
      <c r="Z1928" s="58">
        <f t="shared" si="1407"/>
        <v>0.33333333333333331</v>
      </c>
      <c r="AA1928" s="58">
        <f t="shared" si="1407"/>
        <v>0</v>
      </c>
      <c r="AB1928" s="59">
        <f t="shared" si="1407"/>
        <v>0</v>
      </c>
      <c r="AC1928" s="359"/>
      <c r="AD1928" s="56"/>
      <c r="AE1928" s="64"/>
      <c r="AF1928" s="361"/>
      <c r="AG1928" s="361"/>
      <c r="AH1928" s="361"/>
      <c r="AI1928" s="361"/>
      <c r="AJ1928" s="361"/>
      <c r="AK1928" s="361"/>
      <c r="AL1928" s="361"/>
      <c r="AM1928" s="361"/>
      <c r="AN1928" s="361"/>
      <c r="AO1928" s="361"/>
      <c r="AP1928" s="361"/>
      <c r="AQ1928" s="361"/>
      <c r="AR1928" s="361"/>
      <c r="AS1928" s="361"/>
      <c r="AT1928" s="361"/>
      <c r="AU1928" s="361"/>
      <c r="AV1928" s="361"/>
      <c r="AW1928" s="361"/>
      <c r="AX1928" s="361"/>
      <c r="AY1928" s="361"/>
      <c r="AZ1928" s="361"/>
      <c r="BA1928" s="361"/>
      <c r="BB1928" s="361"/>
      <c r="BC1928" s="361"/>
      <c r="BD1928" s="361"/>
      <c r="BE1928" s="353"/>
      <c r="BF1928" s="353"/>
      <c r="BG1928" s="353"/>
      <c r="BH1928" s="353"/>
      <c r="BI1928" s="353"/>
      <c r="BJ1928" s="353"/>
      <c r="BK1928" s="353"/>
      <c r="BL1928" s="353"/>
      <c r="BM1928" s="353"/>
      <c r="BN1928" s="353"/>
      <c r="BO1928" s="353"/>
      <c r="BP1928" s="353"/>
      <c r="BQ1928" s="353"/>
      <c r="BR1928" s="353"/>
      <c r="BS1928" s="353"/>
      <c r="BT1928" s="353"/>
      <c r="BU1928" s="353"/>
      <c r="BV1928" s="353"/>
      <c r="BW1928" s="353"/>
      <c r="BX1928" s="353"/>
      <c r="BY1928" s="175"/>
      <c r="BZ1928" s="175"/>
      <c r="CA1928" s="175"/>
      <c r="CB1928" s="175"/>
      <c r="CC1928" s="175"/>
    </row>
    <row r="1929" spans="1:81" s="163" customFormat="1" ht="10.5" customHeight="1">
      <c r="A1929" s="1341" t="s">
        <v>13</v>
      </c>
      <c r="B1929" s="1420" t="s">
        <v>748</v>
      </c>
      <c r="C1929" s="1239"/>
      <c r="D1929" s="1249"/>
      <c r="E1929" s="65"/>
      <c r="F1929" s="65"/>
      <c r="G1929" s="65"/>
      <c r="H1929" s="358"/>
      <c r="I1929" s="65"/>
      <c r="J1929" s="65"/>
      <c r="K1929" s="65"/>
      <c r="L1929" s="65"/>
      <c r="M1929" s="65"/>
      <c r="N1929" s="358"/>
      <c r="O1929" s="65"/>
      <c r="P1929" s="65"/>
      <c r="Q1929" s="65"/>
      <c r="R1929" s="65"/>
      <c r="S1929" s="65"/>
      <c r="T1929" s="65"/>
      <c r="U1929" s="65"/>
      <c r="V1929" s="65"/>
      <c r="W1929" s="65"/>
      <c r="X1929" s="65"/>
      <c r="Y1929" s="358"/>
      <c r="Z1929" s="65"/>
      <c r="AA1929" s="65"/>
      <c r="AB1929" s="66"/>
      <c r="AC1929" s="478"/>
      <c r="AD1929" s="826"/>
      <c r="AE1929" s="819"/>
      <c r="AF1929" s="109"/>
      <c r="AG1929" s="109"/>
      <c r="AH1929" s="109"/>
      <c r="AI1929" s="109"/>
      <c r="AJ1929" s="109"/>
      <c r="AK1929" s="109"/>
      <c r="AL1929" s="109"/>
      <c r="AM1929" s="109"/>
      <c r="AN1929" s="109"/>
      <c r="AO1929" s="109"/>
      <c r="AP1929" s="109"/>
      <c r="AQ1929" s="109"/>
      <c r="AR1929" s="109"/>
      <c r="AS1929" s="109"/>
      <c r="AT1929" s="109"/>
      <c r="AU1929" s="109"/>
      <c r="AV1929" s="109"/>
      <c r="AW1929" s="109"/>
      <c r="AX1929" s="109"/>
      <c r="AY1929" s="109"/>
      <c r="AZ1929" s="109"/>
      <c r="BA1929" s="109"/>
      <c r="BB1929" s="109"/>
      <c r="BC1929" s="109"/>
      <c r="BD1929" s="109"/>
      <c r="BE1929" s="361"/>
      <c r="BF1929" s="361"/>
      <c r="BG1929" s="361"/>
      <c r="BH1929" s="361"/>
      <c r="BI1929" s="361"/>
      <c r="BJ1929" s="361"/>
      <c r="BK1929" s="361"/>
      <c r="BL1929" s="361"/>
      <c r="BM1929" s="361"/>
      <c r="BN1929" s="361"/>
      <c r="BO1929" s="361"/>
      <c r="BP1929" s="361"/>
      <c r="BQ1929" s="361"/>
      <c r="BR1929" s="361"/>
      <c r="BS1929" s="361"/>
      <c r="BT1929" s="361"/>
      <c r="BU1929" s="361"/>
      <c r="BV1929" s="361"/>
      <c r="BW1929" s="361"/>
      <c r="BX1929" s="361"/>
    </row>
    <row r="1930" spans="1:81" s="1" customFormat="1" ht="10.5" customHeight="1">
      <c r="A1930" s="1341"/>
      <c r="B1930" s="1420"/>
      <c r="C1930" s="1240" t="s">
        <v>136</v>
      </c>
      <c r="D1930" s="144" t="s">
        <v>34</v>
      </c>
      <c r="E1930" s="114">
        <v>2.9</v>
      </c>
      <c r="F1930" s="114">
        <v>5</v>
      </c>
      <c r="G1930" s="114">
        <v>2</v>
      </c>
      <c r="H1930" s="379">
        <v>3.1</v>
      </c>
      <c r="I1930" s="114">
        <v>2</v>
      </c>
      <c r="J1930" s="114">
        <v>5</v>
      </c>
      <c r="K1930" s="114">
        <v>2</v>
      </c>
      <c r="L1930" s="114">
        <v>5</v>
      </c>
      <c r="M1930" s="114">
        <v>4.2</v>
      </c>
      <c r="N1930" s="379">
        <v>4.5999999999999996</v>
      </c>
      <c r="O1930" s="114">
        <v>4.5999999999999996</v>
      </c>
      <c r="P1930" s="114">
        <v>5</v>
      </c>
      <c r="Q1930" s="114">
        <v>4</v>
      </c>
      <c r="R1930" s="114">
        <v>5</v>
      </c>
      <c r="S1930" s="114">
        <v>5</v>
      </c>
      <c r="T1930" s="114">
        <v>4.4000000000000004</v>
      </c>
      <c r="U1930" s="114">
        <v>3</v>
      </c>
      <c r="V1930" s="114">
        <v>4.2</v>
      </c>
      <c r="W1930" s="114">
        <v>5</v>
      </c>
      <c r="X1930" s="114">
        <v>4.2</v>
      </c>
      <c r="Y1930" s="379">
        <v>5</v>
      </c>
      <c r="Z1930" s="114">
        <v>4.2</v>
      </c>
      <c r="AA1930" s="114">
        <v>5</v>
      </c>
      <c r="AB1930" s="115">
        <v>2</v>
      </c>
      <c r="AC1930" s="359"/>
      <c r="AD1930" s="191"/>
      <c r="AE1930" s="64"/>
      <c r="AF1930" s="361"/>
      <c r="AG1930" s="361"/>
      <c r="AH1930" s="361"/>
      <c r="AI1930" s="361"/>
      <c r="AJ1930" s="361"/>
      <c r="AK1930" s="361"/>
      <c r="AL1930" s="361"/>
      <c r="AM1930" s="361"/>
      <c r="AN1930" s="361"/>
      <c r="AO1930" s="361"/>
      <c r="AP1930" s="361"/>
      <c r="AQ1930" s="361"/>
      <c r="AR1930" s="361"/>
      <c r="AS1930" s="361"/>
      <c r="AT1930" s="361"/>
      <c r="AU1930" s="361"/>
      <c r="AV1930" s="361"/>
      <c r="AW1930" s="361"/>
      <c r="AX1930" s="361"/>
      <c r="AY1930" s="361"/>
      <c r="AZ1930" s="361"/>
      <c r="BA1930" s="361"/>
      <c r="BB1930" s="361"/>
      <c r="BC1930" s="361"/>
      <c r="BD1930" s="361"/>
      <c r="BE1930" s="353"/>
      <c r="BF1930" s="353"/>
      <c r="BG1930" s="353"/>
      <c r="BH1930" s="353"/>
      <c r="BI1930" s="353"/>
      <c r="BJ1930" s="353"/>
      <c r="BK1930" s="353"/>
      <c r="BL1930" s="353"/>
      <c r="BM1930" s="353"/>
      <c r="BN1930" s="353"/>
      <c r="BO1930" s="353"/>
      <c r="BP1930" s="353"/>
      <c r="BQ1930" s="353"/>
      <c r="BR1930" s="353"/>
      <c r="BS1930" s="353"/>
      <c r="BT1930" s="353"/>
      <c r="BU1930" s="353"/>
      <c r="BV1930" s="353"/>
      <c r="BW1930" s="353"/>
      <c r="BX1930" s="353"/>
      <c r="BY1930" s="175"/>
      <c r="BZ1930" s="175"/>
      <c r="CA1930" s="175"/>
      <c r="CB1930" s="175"/>
      <c r="CC1930" s="175"/>
    </row>
    <row r="1931" spans="1:81" s="1" customFormat="1" ht="10.5" customHeight="1">
      <c r="A1931" s="1341"/>
      <c r="B1931" s="1420"/>
      <c r="C1931" s="1240" t="s">
        <v>137</v>
      </c>
      <c r="D1931" s="144" t="s">
        <v>126</v>
      </c>
      <c r="E1931" s="67">
        <f>ROUND((AG1931-AF1931)*$AE1931,2)</f>
        <v>0.04</v>
      </c>
      <c r="F1931" s="67">
        <f t="shared" ref="F1931:U1932" si="1408">ROUND((AH1931-AG1931)*$AE1931,2)</f>
        <v>0.08</v>
      </c>
      <c r="G1931" s="67">
        <f t="shared" si="1408"/>
        <v>0.04</v>
      </c>
      <c r="H1931" s="460">
        <f t="shared" si="1408"/>
        <v>0.04</v>
      </c>
      <c r="I1931" s="67">
        <f t="shared" si="1408"/>
        <v>0.04</v>
      </c>
      <c r="J1931" s="67">
        <f t="shared" si="1408"/>
        <v>0.08</v>
      </c>
      <c r="K1931" s="67">
        <f t="shared" si="1408"/>
        <v>0.04</v>
      </c>
      <c r="L1931" s="67">
        <f t="shared" si="1408"/>
        <v>0.08</v>
      </c>
      <c r="M1931" s="67">
        <f t="shared" si="1408"/>
        <v>0.08</v>
      </c>
      <c r="N1931" s="460">
        <f t="shared" si="1408"/>
        <v>0.08</v>
      </c>
      <c r="O1931" s="67">
        <f t="shared" si="1408"/>
        <v>0.08</v>
      </c>
      <c r="P1931" s="67">
        <f t="shared" si="1408"/>
        <v>0.08</v>
      </c>
      <c r="Q1931" s="67">
        <f t="shared" si="1408"/>
        <v>0.08</v>
      </c>
      <c r="R1931" s="67">
        <f t="shared" si="1408"/>
        <v>0.08</v>
      </c>
      <c r="S1931" s="67">
        <f t="shared" si="1408"/>
        <v>0.08</v>
      </c>
      <c r="T1931" s="67">
        <f t="shared" si="1408"/>
        <v>0.08</v>
      </c>
      <c r="U1931" s="67">
        <f t="shared" si="1408"/>
        <v>0.04</v>
      </c>
      <c r="V1931" s="67">
        <f t="shared" ref="V1931:AA1932" si="1409">ROUND((AX1931-AW1931)*$AE1931,2)</f>
        <v>0.08</v>
      </c>
      <c r="W1931" s="67">
        <f t="shared" si="1409"/>
        <v>0.08</v>
      </c>
      <c r="X1931" s="67">
        <f t="shared" si="1409"/>
        <v>0.08</v>
      </c>
      <c r="Y1931" s="460">
        <f t="shared" si="1409"/>
        <v>0.08</v>
      </c>
      <c r="Z1931" s="67">
        <f t="shared" si="1409"/>
        <v>0.08</v>
      </c>
      <c r="AA1931" s="67">
        <f>ROUND((BC1931-BB1931)*$AE1931,2)</f>
        <v>0.08</v>
      </c>
      <c r="AB1931" s="68">
        <f t="shared" ref="AB1931:AB1932" si="1410">ROUND((BD1931-BC1931)*$AE1931,2)</f>
        <v>0.04</v>
      </c>
      <c r="AC1931" s="53">
        <f>SUM(D1931:AB1931)</f>
        <v>1.6400000000000003</v>
      </c>
      <c r="AD1931" s="56"/>
      <c r="AE1931" s="64">
        <v>4</v>
      </c>
      <c r="AF1931" s="109">
        <v>2922.87</v>
      </c>
      <c r="AG1931" s="109">
        <v>2922.88</v>
      </c>
      <c r="AH1931" s="109">
        <v>2922.9</v>
      </c>
      <c r="AI1931" s="109">
        <v>2922.91</v>
      </c>
      <c r="AJ1931" s="109">
        <v>2922.92</v>
      </c>
      <c r="AK1931" s="109">
        <v>2922.93</v>
      </c>
      <c r="AL1931" s="109">
        <v>2922.95</v>
      </c>
      <c r="AM1931" s="109">
        <v>2922.96</v>
      </c>
      <c r="AN1931" s="109">
        <v>2922.98</v>
      </c>
      <c r="AO1931" s="109">
        <v>2923</v>
      </c>
      <c r="AP1931" s="109">
        <v>2923.02</v>
      </c>
      <c r="AQ1931" s="109">
        <v>2923.04</v>
      </c>
      <c r="AR1931" s="109">
        <v>2923.06</v>
      </c>
      <c r="AS1931" s="109">
        <v>2923.08</v>
      </c>
      <c r="AT1931" s="109">
        <v>2923.1</v>
      </c>
      <c r="AU1931" s="109">
        <v>2923.12</v>
      </c>
      <c r="AV1931" s="109">
        <v>2923.14</v>
      </c>
      <c r="AW1931" s="109">
        <v>2923.15</v>
      </c>
      <c r="AX1931" s="109">
        <v>2923.17</v>
      </c>
      <c r="AY1931" s="109">
        <v>2923.19</v>
      </c>
      <c r="AZ1931" s="109">
        <v>2923.21</v>
      </c>
      <c r="BA1931" s="109">
        <v>2923.23</v>
      </c>
      <c r="BB1931" s="109">
        <v>2923.25</v>
      </c>
      <c r="BC1931" s="109">
        <v>2923.27</v>
      </c>
      <c r="BD1931" s="109">
        <v>2923.28</v>
      </c>
      <c r="BE1931" s="353"/>
      <c r="BF1931" s="353"/>
      <c r="BG1931" s="353"/>
      <c r="BH1931" s="353"/>
      <c r="BI1931" s="353"/>
      <c r="BJ1931" s="353"/>
      <c r="BK1931" s="353"/>
      <c r="BL1931" s="353"/>
      <c r="BM1931" s="353"/>
      <c r="BN1931" s="353"/>
      <c r="BO1931" s="353"/>
      <c r="BP1931" s="353"/>
      <c r="BQ1931" s="353"/>
      <c r="BR1931" s="353"/>
      <c r="BS1931" s="353"/>
      <c r="BT1931" s="353"/>
      <c r="BU1931" s="353"/>
      <c r="BV1931" s="353"/>
      <c r="BW1931" s="353"/>
      <c r="BX1931" s="353"/>
      <c r="BY1931" s="175"/>
      <c r="BZ1931" s="175"/>
      <c r="CA1931" s="175"/>
      <c r="CB1931" s="175"/>
      <c r="CC1931" s="175"/>
    </row>
    <row r="1932" spans="1:81" s="1" customFormat="1" ht="10.5" customHeight="1">
      <c r="A1932" s="1341"/>
      <c r="B1932" s="1420"/>
      <c r="C1932" s="1240" t="s">
        <v>137</v>
      </c>
      <c r="D1932" s="144" t="s">
        <v>127</v>
      </c>
      <c r="E1932" s="67">
        <f>ROUND((AG1932-AF1932)*$AE1932,2)</f>
        <v>0.04</v>
      </c>
      <c r="F1932" s="54">
        <f t="shared" si="1408"/>
        <v>0</v>
      </c>
      <c r="G1932" s="54">
        <f t="shared" si="1408"/>
        <v>0</v>
      </c>
      <c r="H1932" s="360">
        <f t="shared" si="1408"/>
        <v>0.04</v>
      </c>
      <c r="I1932" s="54">
        <f t="shared" si="1408"/>
        <v>0</v>
      </c>
      <c r="J1932" s="54">
        <f t="shared" si="1408"/>
        <v>0.04</v>
      </c>
      <c r="K1932" s="54">
        <f t="shared" si="1408"/>
        <v>0</v>
      </c>
      <c r="L1932" s="54">
        <f t="shared" si="1408"/>
        <v>0.04</v>
      </c>
      <c r="M1932" s="54">
        <f t="shared" si="1408"/>
        <v>0</v>
      </c>
      <c r="N1932" s="360">
        <f t="shared" si="1408"/>
        <v>0.04</v>
      </c>
      <c r="O1932" s="54">
        <f t="shared" si="1408"/>
        <v>0.04</v>
      </c>
      <c r="P1932" s="54">
        <f t="shared" si="1408"/>
        <v>0.04</v>
      </c>
      <c r="Q1932" s="54">
        <f t="shared" si="1408"/>
        <v>0</v>
      </c>
      <c r="R1932" s="54">
        <f t="shared" si="1408"/>
        <v>0.04</v>
      </c>
      <c r="S1932" s="54">
        <f t="shared" si="1408"/>
        <v>0.04</v>
      </c>
      <c r="T1932" s="54">
        <f t="shared" si="1408"/>
        <v>0</v>
      </c>
      <c r="U1932" s="54">
        <f t="shared" si="1408"/>
        <v>0.04</v>
      </c>
      <c r="V1932" s="54">
        <f t="shared" si="1409"/>
        <v>0</v>
      </c>
      <c r="W1932" s="54">
        <f t="shared" si="1409"/>
        <v>0.04</v>
      </c>
      <c r="X1932" s="54">
        <f t="shared" si="1409"/>
        <v>0</v>
      </c>
      <c r="Y1932" s="360">
        <f t="shared" si="1409"/>
        <v>0.04</v>
      </c>
      <c r="Z1932" s="54">
        <f t="shared" si="1409"/>
        <v>0</v>
      </c>
      <c r="AA1932" s="54">
        <f t="shared" si="1409"/>
        <v>0.04</v>
      </c>
      <c r="AB1932" s="55">
        <f t="shared" si="1410"/>
        <v>0</v>
      </c>
      <c r="AC1932" s="359"/>
      <c r="AD1932" s="56">
        <f>SUM(E1932:AC1932)</f>
        <v>0.51999999999999991</v>
      </c>
      <c r="AE1932" s="64">
        <v>4</v>
      </c>
      <c r="AF1932" s="361">
        <v>1810.86</v>
      </c>
      <c r="AG1932" s="361">
        <v>1810.87</v>
      </c>
      <c r="AH1932" s="361">
        <v>1810.87</v>
      </c>
      <c r="AI1932" s="361">
        <v>1810.87</v>
      </c>
      <c r="AJ1932" s="361">
        <v>1810.88</v>
      </c>
      <c r="AK1932" s="361">
        <v>1810.88</v>
      </c>
      <c r="AL1932" s="361">
        <v>1810.89</v>
      </c>
      <c r="AM1932" s="361">
        <v>1810.89</v>
      </c>
      <c r="AN1932" s="361">
        <v>1810.9</v>
      </c>
      <c r="AO1932" s="361">
        <v>1810.9</v>
      </c>
      <c r="AP1932" s="361">
        <v>1810.91</v>
      </c>
      <c r="AQ1932" s="361">
        <v>1810.92</v>
      </c>
      <c r="AR1932" s="361">
        <v>1810.93</v>
      </c>
      <c r="AS1932" s="361">
        <v>1810.93</v>
      </c>
      <c r="AT1932" s="361">
        <v>1810.94</v>
      </c>
      <c r="AU1932" s="361">
        <v>1810.95</v>
      </c>
      <c r="AV1932" s="361">
        <v>1810.95</v>
      </c>
      <c r="AW1932" s="361">
        <v>1810.96</v>
      </c>
      <c r="AX1932" s="361">
        <v>1810.96</v>
      </c>
      <c r="AY1932" s="361">
        <v>1810.97</v>
      </c>
      <c r="AZ1932" s="361">
        <v>1810.97</v>
      </c>
      <c r="BA1932" s="361">
        <v>1810.98</v>
      </c>
      <c r="BB1932" s="361">
        <v>1810.98</v>
      </c>
      <c r="BC1932" s="361">
        <v>1810.99</v>
      </c>
      <c r="BD1932" s="361">
        <v>1810.99</v>
      </c>
      <c r="BE1932" s="353"/>
      <c r="BF1932" s="353"/>
      <c r="BG1932" s="353"/>
      <c r="BH1932" s="353"/>
      <c r="BI1932" s="353"/>
      <c r="BJ1932" s="353"/>
      <c r="BK1932" s="353"/>
      <c r="BL1932" s="353"/>
      <c r="BM1932" s="353"/>
      <c r="BN1932" s="353"/>
      <c r="BO1932" s="353"/>
      <c r="BP1932" s="353"/>
      <c r="BQ1932" s="353"/>
      <c r="BR1932" s="353"/>
      <c r="BS1932" s="353"/>
      <c r="BT1932" s="353"/>
      <c r="BU1932" s="353"/>
      <c r="BV1932" s="353"/>
      <c r="BW1932" s="353"/>
      <c r="BX1932" s="353"/>
      <c r="BY1932" s="175"/>
      <c r="BZ1932" s="175"/>
      <c r="CA1932" s="175"/>
      <c r="CB1932" s="175"/>
      <c r="CC1932" s="175"/>
    </row>
    <row r="1933" spans="1:81" s="1" customFormat="1" ht="10.5" customHeight="1" thickBot="1">
      <c r="A1933" s="1341"/>
      <c r="B1933" s="1420"/>
      <c r="C1933" s="293"/>
      <c r="D1933" s="254" t="s">
        <v>42</v>
      </c>
      <c r="E1933" s="58">
        <f t="shared" ref="E1933:AB1933" si="1411">E1932/E1931</f>
        <v>1</v>
      </c>
      <c r="F1933" s="58">
        <f t="shared" si="1411"/>
        <v>0</v>
      </c>
      <c r="G1933" s="58">
        <f t="shared" si="1411"/>
        <v>0</v>
      </c>
      <c r="H1933" s="394">
        <f t="shared" si="1411"/>
        <v>1</v>
      </c>
      <c r="I1933" s="58">
        <f t="shared" si="1411"/>
        <v>0</v>
      </c>
      <c r="J1933" s="58">
        <f t="shared" si="1411"/>
        <v>0.5</v>
      </c>
      <c r="K1933" s="58">
        <f t="shared" si="1411"/>
        <v>0</v>
      </c>
      <c r="L1933" s="58">
        <f t="shared" si="1411"/>
        <v>0.5</v>
      </c>
      <c r="M1933" s="58">
        <f t="shared" si="1411"/>
        <v>0</v>
      </c>
      <c r="N1933" s="394">
        <f t="shared" si="1411"/>
        <v>0.5</v>
      </c>
      <c r="O1933" s="58">
        <f t="shared" si="1411"/>
        <v>0.5</v>
      </c>
      <c r="P1933" s="58">
        <f t="shared" si="1411"/>
        <v>0.5</v>
      </c>
      <c r="Q1933" s="58">
        <f t="shared" si="1411"/>
        <v>0</v>
      </c>
      <c r="R1933" s="58">
        <f t="shared" si="1411"/>
        <v>0.5</v>
      </c>
      <c r="S1933" s="58">
        <f t="shared" si="1411"/>
        <v>0.5</v>
      </c>
      <c r="T1933" s="58">
        <f t="shared" si="1411"/>
        <v>0</v>
      </c>
      <c r="U1933" s="58">
        <f t="shared" si="1411"/>
        <v>1</v>
      </c>
      <c r="V1933" s="58">
        <f t="shared" si="1411"/>
        <v>0</v>
      </c>
      <c r="W1933" s="58">
        <f t="shared" si="1411"/>
        <v>0.5</v>
      </c>
      <c r="X1933" s="58">
        <f t="shared" si="1411"/>
        <v>0</v>
      </c>
      <c r="Y1933" s="394">
        <f t="shared" si="1411"/>
        <v>0.5</v>
      </c>
      <c r="Z1933" s="58">
        <f t="shared" si="1411"/>
        <v>0</v>
      </c>
      <c r="AA1933" s="58">
        <f t="shared" si="1411"/>
        <v>0.5</v>
      </c>
      <c r="AB1933" s="59">
        <f t="shared" si="1411"/>
        <v>0</v>
      </c>
      <c r="AC1933" s="359"/>
      <c r="AD1933" s="56"/>
      <c r="AE1933" s="64"/>
      <c r="AF1933" s="361"/>
      <c r="AG1933" s="361"/>
      <c r="AH1933" s="361"/>
      <c r="AI1933" s="361"/>
      <c r="AJ1933" s="361"/>
      <c r="AK1933" s="361"/>
      <c r="AL1933" s="361"/>
      <c r="AM1933" s="361"/>
      <c r="AN1933" s="361"/>
      <c r="AO1933" s="361"/>
      <c r="AP1933" s="361"/>
      <c r="AQ1933" s="361"/>
      <c r="AR1933" s="361"/>
      <c r="AS1933" s="361"/>
      <c r="AT1933" s="361"/>
      <c r="AU1933" s="361"/>
      <c r="AV1933" s="361"/>
      <c r="AW1933" s="361"/>
      <c r="AX1933" s="361"/>
      <c r="AY1933" s="361"/>
      <c r="AZ1933" s="361"/>
      <c r="BA1933" s="361"/>
      <c r="BB1933" s="361"/>
      <c r="BC1933" s="361"/>
      <c r="BD1933" s="361"/>
      <c r="BE1933" s="353"/>
      <c r="BF1933" s="353"/>
      <c r="BG1933" s="353"/>
      <c r="BH1933" s="353"/>
      <c r="BI1933" s="353"/>
      <c r="BJ1933" s="353"/>
      <c r="BK1933" s="353"/>
      <c r="BL1933" s="353"/>
      <c r="BM1933" s="353"/>
      <c r="BN1933" s="353"/>
      <c r="BO1933" s="353"/>
      <c r="BP1933" s="353"/>
      <c r="BQ1933" s="353"/>
      <c r="BR1933" s="353"/>
      <c r="BS1933" s="353"/>
      <c r="BT1933" s="353"/>
      <c r="BU1933" s="353"/>
      <c r="BV1933" s="353"/>
      <c r="BW1933" s="353"/>
      <c r="BX1933" s="353"/>
      <c r="BY1933" s="175"/>
      <c r="BZ1933" s="175"/>
      <c r="CA1933" s="175"/>
      <c r="CB1933" s="175"/>
      <c r="CC1933" s="175"/>
    </row>
    <row r="1934" spans="1:81" s="163" customFormat="1" ht="10.5" customHeight="1">
      <c r="A1934" s="1340" t="s">
        <v>6</v>
      </c>
      <c r="B1934" s="1419" t="s">
        <v>745</v>
      </c>
      <c r="C1934" s="1239"/>
      <c r="D1934" s="1249"/>
      <c r="E1934" s="65"/>
      <c r="F1934" s="65"/>
      <c r="G1934" s="65"/>
      <c r="H1934" s="358"/>
      <c r="I1934" s="65"/>
      <c r="J1934" s="65"/>
      <c r="K1934" s="65"/>
      <c r="L1934" s="65"/>
      <c r="M1934" s="65"/>
      <c r="N1934" s="358"/>
      <c r="O1934" s="65"/>
      <c r="P1934" s="65"/>
      <c r="Q1934" s="65"/>
      <c r="R1934" s="65"/>
      <c r="S1934" s="65"/>
      <c r="T1934" s="65"/>
      <c r="U1934" s="65"/>
      <c r="V1934" s="65"/>
      <c r="W1934" s="65"/>
      <c r="X1934" s="65"/>
      <c r="Y1934" s="358"/>
      <c r="Z1934" s="65"/>
      <c r="AA1934" s="65"/>
      <c r="AB1934" s="66"/>
      <c r="AC1934" s="478"/>
      <c r="AD1934" s="826"/>
      <c r="AE1934" s="819"/>
      <c r="AF1934" s="109"/>
      <c r="AG1934" s="109"/>
      <c r="AH1934" s="109"/>
      <c r="AI1934" s="109"/>
      <c r="AJ1934" s="109"/>
      <c r="AK1934" s="109"/>
      <c r="AL1934" s="109"/>
      <c r="AM1934" s="109"/>
      <c r="AN1934" s="109"/>
      <c r="AO1934" s="109"/>
      <c r="AP1934" s="109"/>
      <c r="AQ1934" s="109"/>
      <c r="AR1934" s="109"/>
      <c r="AS1934" s="109"/>
      <c r="AT1934" s="109"/>
      <c r="AU1934" s="109"/>
      <c r="AV1934" s="109"/>
      <c r="AW1934" s="109"/>
      <c r="AX1934" s="109"/>
      <c r="AY1934" s="109"/>
      <c r="AZ1934" s="109"/>
      <c r="BA1934" s="109"/>
      <c r="BB1934" s="109"/>
      <c r="BC1934" s="109"/>
      <c r="BD1934" s="109"/>
      <c r="BE1934" s="361"/>
      <c r="BF1934" s="361"/>
      <c r="BG1934" s="361"/>
      <c r="BH1934" s="361"/>
      <c r="BI1934" s="361"/>
      <c r="BJ1934" s="361"/>
      <c r="BK1934" s="361"/>
      <c r="BL1934" s="361"/>
      <c r="BM1934" s="361"/>
      <c r="BN1934" s="361"/>
      <c r="BO1934" s="361"/>
      <c r="BP1934" s="361"/>
      <c r="BQ1934" s="361"/>
      <c r="BR1934" s="361"/>
      <c r="BS1934" s="361"/>
      <c r="BT1934" s="361"/>
      <c r="BU1934" s="361"/>
      <c r="BV1934" s="361"/>
      <c r="BW1934" s="361"/>
      <c r="BX1934" s="361"/>
    </row>
    <row r="1935" spans="1:81" s="1" customFormat="1" ht="10.5" customHeight="1">
      <c r="A1935" s="1341"/>
      <c r="B1935" s="1420"/>
      <c r="C1935" s="1240" t="s">
        <v>136</v>
      </c>
      <c r="D1935" s="144" t="s">
        <v>34</v>
      </c>
      <c r="E1935" s="114">
        <v>4</v>
      </c>
      <c r="F1935" s="114">
        <v>4</v>
      </c>
      <c r="G1935" s="114">
        <v>4</v>
      </c>
      <c r="H1935" s="379">
        <v>2</v>
      </c>
      <c r="I1935" s="114">
        <v>3.6</v>
      </c>
      <c r="J1935" s="114">
        <v>5</v>
      </c>
      <c r="K1935" s="114">
        <v>5</v>
      </c>
      <c r="L1935" s="114">
        <v>4.5999999999999996</v>
      </c>
      <c r="M1935" s="114">
        <v>5</v>
      </c>
      <c r="N1935" s="379">
        <v>4.9000000000000004</v>
      </c>
      <c r="O1935" s="114">
        <v>6</v>
      </c>
      <c r="P1935" s="114">
        <v>6</v>
      </c>
      <c r="Q1935" s="114">
        <v>5</v>
      </c>
      <c r="R1935" s="114">
        <v>6</v>
      </c>
      <c r="S1935" s="114">
        <v>6</v>
      </c>
      <c r="T1935" s="114">
        <v>5.4</v>
      </c>
      <c r="U1935" s="114">
        <v>5.6</v>
      </c>
      <c r="V1935" s="114">
        <v>6</v>
      </c>
      <c r="W1935" s="114">
        <v>6.2</v>
      </c>
      <c r="X1935" s="114">
        <v>7.2</v>
      </c>
      <c r="Y1935" s="379">
        <v>7.2</v>
      </c>
      <c r="Z1935" s="114">
        <v>7</v>
      </c>
      <c r="AA1935" s="114">
        <v>5.3</v>
      </c>
      <c r="AB1935" s="115">
        <v>5</v>
      </c>
      <c r="AC1935" s="359"/>
      <c r="AD1935" s="191"/>
      <c r="AE1935" s="64"/>
      <c r="AF1935" s="361"/>
      <c r="AG1935" s="361"/>
      <c r="AH1935" s="361"/>
      <c r="AI1935" s="361"/>
      <c r="AJ1935" s="361"/>
      <c r="AK1935" s="361"/>
      <c r="AL1935" s="361"/>
      <c r="AM1935" s="361"/>
      <c r="AN1935" s="361"/>
      <c r="AO1935" s="361"/>
      <c r="AP1935" s="361"/>
      <c r="AQ1935" s="361"/>
      <c r="AR1935" s="361"/>
      <c r="AS1935" s="361"/>
      <c r="AT1935" s="361"/>
      <c r="AU1935" s="361"/>
      <c r="AV1935" s="361"/>
      <c r="AW1935" s="361"/>
      <c r="AX1935" s="361"/>
      <c r="AY1935" s="361"/>
      <c r="AZ1935" s="361"/>
      <c r="BA1935" s="361"/>
      <c r="BB1935" s="361"/>
      <c r="BC1935" s="361"/>
      <c r="BD1935" s="361"/>
      <c r="BE1935" s="353"/>
      <c r="BF1935" s="353"/>
      <c r="BG1935" s="353"/>
      <c r="BH1935" s="353"/>
      <c r="BI1935" s="353"/>
      <c r="BJ1935" s="353"/>
      <c r="BK1935" s="353"/>
      <c r="BL1935" s="353"/>
      <c r="BM1935" s="353"/>
      <c r="BN1935" s="353"/>
      <c r="BO1935" s="353"/>
      <c r="BP1935" s="353"/>
      <c r="BQ1935" s="353"/>
      <c r="BR1935" s="353"/>
      <c r="BS1935" s="353"/>
      <c r="BT1935" s="353"/>
      <c r="BU1935" s="353"/>
      <c r="BV1935" s="353"/>
      <c r="BW1935" s="353"/>
      <c r="BX1935" s="353"/>
      <c r="BY1935" s="175"/>
      <c r="BZ1935" s="175"/>
      <c r="CA1935" s="175"/>
      <c r="CB1935" s="175"/>
      <c r="CC1935" s="175"/>
    </row>
    <row r="1936" spans="1:81" s="1" customFormat="1" ht="10.5" customHeight="1">
      <c r="A1936" s="1341"/>
      <c r="B1936" s="1420"/>
      <c r="C1936" s="1240" t="s">
        <v>137</v>
      </c>
      <c r="D1936" s="144" t="s">
        <v>126</v>
      </c>
      <c r="E1936" s="67">
        <f>ROUND((AG1936-AF1936)*$AE1936,2)</f>
        <v>0.06</v>
      </c>
      <c r="F1936" s="67">
        <f t="shared" ref="F1936:U1937" si="1412">ROUND((AH1936-AG1936)*$AE1936,2)</f>
        <v>0.06</v>
      </c>
      <c r="G1936" s="67">
        <f t="shared" si="1412"/>
        <v>0.06</v>
      </c>
      <c r="H1936" s="460">
        <f t="shared" si="1412"/>
        <v>0.03</v>
      </c>
      <c r="I1936" s="67">
        <f t="shared" si="1412"/>
        <v>0.06</v>
      </c>
      <c r="J1936" s="67">
        <f t="shared" si="1412"/>
        <v>0.08</v>
      </c>
      <c r="K1936" s="67">
        <f t="shared" si="1412"/>
        <v>0.08</v>
      </c>
      <c r="L1936" s="67">
        <f t="shared" si="1412"/>
        <v>0.08</v>
      </c>
      <c r="M1936" s="67">
        <f t="shared" si="1412"/>
        <v>0.08</v>
      </c>
      <c r="N1936" s="460">
        <f t="shared" si="1412"/>
        <v>0.08</v>
      </c>
      <c r="O1936" s="67">
        <f t="shared" si="1412"/>
        <v>0.1</v>
      </c>
      <c r="P1936" s="67">
        <f t="shared" si="1412"/>
        <v>0.09</v>
      </c>
      <c r="Q1936" s="67">
        <f t="shared" si="1412"/>
        <v>0.08</v>
      </c>
      <c r="R1936" s="67">
        <f t="shared" si="1412"/>
        <v>0.1</v>
      </c>
      <c r="S1936" s="67">
        <f t="shared" si="1412"/>
        <v>0.09</v>
      </c>
      <c r="T1936" s="67">
        <f t="shared" si="1412"/>
        <v>0.1</v>
      </c>
      <c r="U1936" s="67">
        <f t="shared" si="1412"/>
        <v>0.08</v>
      </c>
      <c r="V1936" s="67">
        <f t="shared" ref="V1936:AA1937" si="1413">ROUND((AX1936-AW1936)*$AE1936,2)</f>
        <v>0.11</v>
      </c>
      <c r="W1936" s="67">
        <f t="shared" si="1413"/>
        <v>0.11</v>
      </c>
      <c r="X1936" s="67">
        <f t="shared" si="1413"/>
        <v>0.12</v>
      </c>
      <c r="Y1936" s="460">
        <f t="shared" si="1413"/>
        <v>0.13</v>
      </c>
      <c r="Z1936" s="67">
        <f t="shared" si="1413"/>
        <v>0.12</v>
      </c>
      <c r="AA1936" s="67">
        <f>ROUND((BC1936-BB1936)*$AE1936,2)</f>
        <v>0.1</v>
      </c>
      <c r="AB1936" s="68">
        <f t="shared" ref="AB1936:AB1937" si="1414">ROUND((BD1936-BC1936)*$AE1936,2)</f>
        <v>0.08</v>
      </c>
      <c r="AC1936" s="53">
        <f>SUM(D1936:AB1936)</f>
        <v>2.0800000000000005</v>
      </c>
      <c r="AD1936" s="56"/>
      <c r="AE1936" s="64">
        <v>4</v>
      </c>
      <c r="AF1936" s="109">
        <v>1001.295</v>
      </c>
      <c r="AG1936" s="109">
        <v>1001.309</v>
      </c>
      <c r="AH1936" s="109">
        <v>1001.323</v>
      </c>
      <c r="AI1936" s="109">
        <v>1001.337</v>
      </c>
      <c r="AJ1936" s="109">
        <v>1001.345</v>
      </c>
      <c r="AK1936" s="109">
        <v>1001.361</v>
      </c>
      <c r="AL1936" s="109">
        <v>1001.3819999999999</v>
      </c>
      <c r="AM1936" s="109">
        <v>1001.401</v>
      </c>
      <c r="AN1936" s="361">
        <v>1001.42</v>
      </c>
      <c r="AO1936" s="361">
        <v>1001.44</v>
      </c>
      <c r="AP1936" s="361">
        <v>1001.46</v>
      </c>
      <c r="AQ1936" s="361">
        <v>1001.484</v>
      </c>
      <c r="AR1936" s="109">
        <v>1001.5069999999999</v>
      </c>
      <c r="AS1936" s="109">
        <v>1001.526</v>
      </c>
      <c r="AT1936" s="109">
        <v>1001.55</v>
      </c>
      <c r="AU1936" s="109">
        <v>1001.573</v>
      </c>
      <c r="AV1936" s="109">
        <v>1001.597</v>
      </c>
      <c r="AW1936" s="109">
        <v>1001.6180000000001</v>
      </c>
      <c r="AX1936" s="109">
        <v>1001.645</v>
      </c>
      <c r="AY1936" s="109">
        <v>1001.672</v>
      </c>
      <c r="AZ1936" s="109">
        <v>1001.703</v>
      </c>
      <c r="BA1936" s="109">
        <v>1001.735</v>
      </c>
      <c r="BB1936" s="109">
        <v>1001.765</v>
      </c>
      <c r="BC1936" s="109">
        <v>1001.7910000000001</v>
      </c>
      <c r="BD1936" s="109">
        <v>1001.811</v>
      </c>
      <c r="BE1936" s="353"/>
      <c r="BF1936" s="353"/>
      <c r="BG1936" s="353"/>
      <c r="BH1936" s="353"/>
      <c r="BI1936" s="353"/>
      <c r="BJ1936" s="353"/>
      <c r="BK1936" s="353"/>
      <c r="BL1936" s="353"/>
      <c r="BM1936" s="353"/>
      <c r="BN1936" s="353"/>
      <c r="BO1936" s="353"/>
      <c r="BP1936" s="353"/>
      <c r="BQ1936" s="353"/>
      <c r="BR1936" s="353"/>
      <c r="BS1936" s="353"/>
      <c r="BT1936" s="353"/>
      <c r="BU1936" s="353"/>
      <c r="BV1936" s="353"/>
      <c r="BW1936" s="353"/>
      <c r="BX1936" s="353"/>
      <c r="BY1936" s="175"/>
      <c r="BZ1936" s="175"/>
      <c r="CA1936" s="175"/>
      <c r="CB1936" s="175"/>
      <c r="CC1936" s="175"/>
    </row>
    <row r="1937" spans="1:81" s="1" customFormat="1" ht="10.5" customHeight="1">
      <c r="A1937" s="1341"/>
      <c r="B1937" s="1420"/>
      <c r="C1937" s="1240" t="s">
        <v>137</v>
      </c>
      <c r="D1937" s="144" t="s">
        <v>127</v>
      </c>
      <c r="E1937" s="67">
        <f>ROUND((AG1937-AF1937)*$AE1937,2)</f>
        <v>0.02</v>
      </c>
      <c r="F1937" s="54">
        <f t="shared" si="1412"/>
        <v>0.03</v>
      </c>
      <c r="G1937" s="54">
        <f t="shared" si="1412"/>
        <v>0.04</v>
      </c>
      <c r="H1937" s="360">
        <f t="shared" si="1412"/>
        <v>0.02</v>
      </c>
      <c r="I1937" s="54">
        <f t="shared" si="1412"/>
        <v>0.03</v>
      </c>
      <c r="J1937" s="54">
        <f t="shared" si="1412"/>
        <v>0.03</v>
      </c>
      <c r="K1937" s="54">
        <f t="shared" si="1412"/>
        <v>0.03</v>
      </c>
      <c r="L1937" s="54">
        <f t="shared" si="1412"/>
        <v>0.04</v>
      </c>
      <c r="M1937" s="54">
        <f t="shared" si="1412"/>
        <v>0.04</v>
      </c>
      <c r="N1937" s="360">
        <f t="shared" si="1412"/>
        <v>0.04</v>
      </c>
      <c r="O1937" s="54">
        <f t="shared" si="1412"/>
        <v>0.04</v>
      </c>
      <c r="P1937" s="54">
        <f t="shared" si="1412"/>
        <v>0.04</v>
      </c>
      <c r="Q1937" s="54">
        <f t="shared" si="1412"/>
        <v>0.03</v>
      </c>
      <c r="R1937" s="54">
        <f t="shared" si="1412"/>
        <v>0.04</v>
      </c>
      <c r="S1937" s="54">
        <f t="shared" si="1412"/>
        <v>0.04</v>
      </c>
      <c r="T1937" s="54">
        <f t="shared" si="1412"/>
        <v>0.04</v>
      </c>
      <c r="U1937" s="54">
        <f t="shared" si="1412"/>
        <v>0.03</v>
      </c>
      <c r="V1937" s="54">
        <f t="shared" si="1413"/>
        <v>0.04</v>
      </c>
      <c r="W1937" s="54">
        <f t="shared" si="1413"/>
        <v>0.04</v>
      </c>
      <c r="X1937" s="54">
        <f t="shared" si="1413"/>
        <v>0.04</v>
      </c>
      <c r="Y1937" s="360">
        <f t="shared" si="1413"/>
        <v>0.04</v>
      </c>
      <c r="Z1937" s="54">
        <f t="shared" si="1413"/>
        <v>0.04</v>
      </c>
      <c r="AA1937" s="54">
        <f t="shared" si="1413"/>
        <v>0.03</v>
      </c>
      <c r="AB1937" s="55">
        <f t="shared" si="1414"/>
        <v>0.03</v>
      </c>
      <c r="AC1937" s="359"/>
      <c r="AD1937" s="56">
        <f>SUM(E1937:AC1937)</f>
        <v>0.84000000000000019</v>
      </c>
      <c r="AE1937" s="64">
        <v>4</v>
      </c>
      <c r="AF1937" s="361">
        <v>500.58600000000001</v>
      </c>
      <c r="AG1937" s="361">
        <v>500.59199999999998</v>
      </c>
      <c r="AH1937" s="361">
        <v>500.59899999999999</v>
      </c>
      <c r="AI1937" s="361">
        <v>500.608</v>
      </c>
      <c r="AJ1937" s="361">
        <v>500.61399999999998</v>
      </c>
      <c r="AK1937" s="353">
        <v>500.62099999999998</v>
      </c>
      <c r="AL1937" s="361">
        <v>500.62799999999999</v>
      </c>
      <c r="AM1937" s="361">
        <v>500.63499999999999</v>
      </c>
      <c r="AN1937" s="353">
        <v>500.64400000000001</v>
      </c>
      <c r="AO1937" s="353">
        <v>500.65300000000002</v>
      </c>
      <c r="AP1937" s="353">
        <v>500.66199999999998</v>
      </c>
      <c r="AQ1937" s="353">
        <v>500.673</v>
      </c>
      <c r="AR1937" s="361">
        <v>500.68299999999999</v>
      </c>
      <c r="AS1937" s="361">
        <v>500.69099999999997</v>
      </c>
      <c r="AT1937" s="361">
        <v>500.70100000000002</v>
      </c>
      <c r="AU1937" s="361">
        <v>500.71</v>
      </c>
      <c r="AV1937" s="361">
        <v>500.72</v>
      </c>
      <c r="AW1937" s="361">
        <v>500.72800000000001</v>
      </c>
      <c r="AX1937" s="361">
        <v>500.738</v>
      </c>
      <c r="AY1937" s="361">
        <v>500.74799999999999</v>
      </c>
      <c r="AZ1937" s="361">
        <v>500.75900000000001</v>
      </c>
      <c r="BA1937" s="361">
        <v>500.76900000000001</v>
      </c>
      <c r="BB1937" s="361">
        <v>500.779</v>
      </c>
      <c r="BC1937" s="361">
        <v>500.78699999999998</v>
      </c>
      <c r="BD1937" s="361">
        <v>500.79500000000002</v>
      </c>
      <c r="BE1937" s="353"/>
      <c r="BF1937" s="353"/>
      <c r="BG1937" s="353"/>
      <c r="BH1937" s="353"/>
      <c r="BI1937" s="353"/>
      <c r="BJ1937" s="353"/>
      <c r="BK1937" s="353"/>
      <c r="BL1937" s="353"/>
      <c r="BM1937" s="353"/>
      <c r="BN1937" s="353"/>
      <c r="BO1937" s="353"/>
      <c r="BP1937" s="353"/>
      <c r="BQ1937" s="353"/>
      <c r="BR1937" s="353"/>
      <c r="BS1937" s="353"/>
      <c r="BT1937" s="353"/>
      <c r="BU1937" s="353"/>
      <c r="BV1937" s="353"/>
      <c r="BW1937" s="353"/>
      <c r="BX1937" s="353"/>
      <c r="BY1937" s="175"/>
      <c r="BZ1937" s="175"/>
      <c r="CA1937" s="175"/>
      <c r="CB1937" s="175"/>
      <c r="CC1937" s="175"/>
    </row>
    <row r="1938" spans="1:81" s="1" customFormat="1" ht="10.5" customHeight="1" thickBot="1">
      <c r="A1938" s="1342"/>
      <c r="B1938" s="1421"/>
      <c r="C1938" s="293"/>
      <c r="D1938" s="254" t="s">
        <v>42</v>
      </c>
      <c r="E1938" s="58">
        <f t="shared" ref="E1938:AB1938" si="1415">E1937/E1936</f>
        <v>0.33333333333333337</v>
      </c>
      <c r="F1938" s="58">
        <f t="shared" si="1415"/>
        <v>0.5</v>
      </c>
      <c r="G1938" s="58">
        <f t="shared" si="1415"/>
        <v>0.66666666666666674</v>
      </c>
      <c r="H1938" s="394">
        <f t="shared" si="1415"/>
        <v>0.66666666666666674</v>
      </c>
      <c r="I1938" s="58">
        <f t="shared" si="1415"/>
        <v>0.5</v>
      </c>
      <c r="J1938" s="58">
        <f t="shared" si="1415"/>
        <v>0.375</v>
      </c>
      <c r="K1938" s="58">
        <f t="shared" si="1415"/>
        <v>0.375</v>
      </c>
      <c r="L1938" s="58">
        <f t="shared" si="1415"/>
        <v>0.5</v>
      </c>
      <c r="M1938" s="58">
        <f t="shared" si="1415"/>
        <v>0.5</v>
      </c>
      <c r="N1938" s="394">
        <f t="shared" si="1415"/>
        <v>0.5</v>
      </c>
      <c r="O1938" s="58">
        <f t="shared" si="1415"/>
        <v>0.39999999999999997</v>
      </c>
      <c r="P1938" s="58">
        <f t="shared" si="1415"/>
        <v>0.44444444444444448</v>
      </c>
      <c r="Q1938" s="58">
        <f t="shared" si="1415"/>
        <v>0.375</v>
      </c>
      <c r="R1938" s="58">
        <f t="shared" si="1415"/>
        <v>0.39999999999999997</v>
      </c>
      <c r="S1938" s="58">
        <f t="shared" si="1415"/>
        <v>0.44444444444444448</v>
      </c>
      <c r="T1938" s="58">
        <f t="shared" si="1415"/>
        <v>0.39999999999999997</v>
      </c>
      <c r="U1938" s="58">
        <f t="shared" si="1415"/>
        <v>0.375</v>
      </c>
      <c r="V1938" s="58">
        <f t="shared" si="1415"/>
        <v>0.36363636363636365</v>
      </c>
      <c r="W1938" s="58">
        <f t="shared" si="1415"/>
        <v>0.36363636363636365</v>
      </c>
      <c r="X1938" s="58">
        <f t="shared" si="1415"/>
        <v>0.33333333333333337</v>
      </c>
      <c r="Y1938" s="394">
        <f t="shared" si="1415"/>
        <v>0.30769230769230771</v>
      </c>
      <c r="Z1938" s="58">
        <f t="shared" si="1415"/>
        <v>0.33333333333333337</v>
      </c>
      <c r="AA1938" s="58">
        <f t="shared" si="1415"/>
        <v>0.3</v>
      </c>
      <c r="AB1938" s="59">
        <f t="shared" si="1415"/>
        <v>0.375</v>
      </c>
      <c r="AC1938" s="359"/>
      <c r="AD1938" s="56"/>
      <c r="AE1938" s="64"/>
      <c r="AF1938" s="361"/>
      <c r="AG1938" s="361"/>
      <c r="AH1938" s="361"/>
      <c r="AI1938" s="361"/>
      <c r="AJ1938" s="361"/>
      <c r="AK1938" s="361"/>
      <c r="AL1938" s="361"/>
      <c r="AM1938" s="361"/>
      <c r="AN1938" s="361"/>
      <c r="AO1938" s="361"/>
      <c r="AP1938" s="361"/>
      <c r="AQ1938" s="361"/>
      <c r="AR1938" s="361"/>
      <c r="AS1938" s="361"/>
      <c r="AT1938" s="361"/>
      <c r="AU1938" s="361"/>
      <c r="AV1938" s="361"/>
      <c r="AW1938" s="361"/>
      <c r="AX1938" s="361"/>
      <c r="AY1938" s="361"/>
      <c r="AZ1938" s="361"/>
      <c r="BA1938" s="361"/>
      <c r="BB1938" s="361"/>
      <c r="BC1938" s="361"/>
      <c r="BD1938" s="361"/>
      <c r="BE1938" s="353"/>
      <c r="BF1938" s="353"/>
      <c r="BG1938" s="353"/>
      <c r="BH1938" s="353"/>
      <c r="BI1938" s="353"/>
      <c r="BJ1938" s="353"/>
      <c r="BK1938" s="353"/>
      <c r="BL1938" s="353"/>
      <c r="BM1938" s="353"/>
      <c r="BN1938" s="353"/>
      <c r="BO1938" s="353"/>
      <c r="BP1938" s="353"/>
      <c r="BQ1938" s="353"/>
      <c r="BR1938" s="353"/>
      <c r="BS1938" s="353"/>
      <c r="BT1938" s="353"/>
      <c r="BU1938" s="353"/>
      <c r="BV1938" s="353"/>
      <c r="BW1938" s="353"/>
      <c r="BX1938" s="353"/>
      <c r="BY1938" s="175"/>
      <c r="BZ1938" s="175"/>
      <c r="CA1938" s="175"/>
      <c r="CB1938" s="175"/>
      <c r="CC1938" s="175"/>
    </row>
    <row r="1939" spans="1:81" s="163" customFormat="1" ht="10.5" customHeight="1">
      <c r="A1939" s="1341" t="s">
        <v>14</v>
      </c>
      <c r="B1939" s="1420" t="s">
        <v>749</v>
      </c>
      <c r="C1939" s="1239"/>
      <c r="D1939" s="1249"/>
      <c r="E1939" s="65"/>
      <c r="F1939" s="65"/>
      <c r="G1939" s="65"/>
      <c r="H1939" s="358"/>
      <c r="I1939" s="65"/>
      <c r="J1939" s="65"/>
      <c r="K1939" s="65"/>
      <c r="L1939" s="65"/>
      <c r="M1939" s="65"/>
      <c r="N1939" s="358"/>
      <c r="O1939" s="65"/>
      <c r="P1939" s="65"/>
      <c r="Q1939" s="65"/>
      <c r="R1939" s="65"/>
      <c r="S1939" s="65"/>
      <c r="T1939" s="65"/>
      <c r="U1939" s="65"/>
      <c r="V1939" s="65"/>
      <c r="W1939" s="65"/>
      <c r="X1939" s="65"/>
      <c r="Y1939" s="358"/>
      <c r="Z1939" s="65"/>
      <c r="AA1939" s="65"/>
      <c r="AB1939" s="66"/>
      <c r="AC1939" s="478"/>
      <c r="AD1939" s="826"/>
      <c r="AE1939" s="819"/>
      <c r="AF1939" s="109"/>
      <c r="AG1939" s="109"/>
      <c r="AH1939" s="109"/>
      <c r="AI1939" s="109"/>
      <c r="AJ1939" s="109"/>
      <c r="AK1939" s="109"/>
      <c r="AL1939" s="109"/>
      <c r="AM1939" s="109"/>
      <c r="AN1939" s="109"/>
      <c r="AO1939" s="109"/>
      <c r="AP1939" s="109"/>
      <c r="AQ1939" s="109"/>
      <c r="AR1939" s="109"/>
      <c r="AS1939" s="109"/>
      <c r="AT1939" s="109"/>
      <c r="AU1939" s="109"/>
      <c r="AV1939" s="109"/>
      <c r="AW1939" s="109"/>
      <c r="AX1939" s="109"/>
      <c r="AY1939" s="109"/>
      <c r="AZ1939" s="109"/>
      <c r="BA1939" s="109"/>
      <c r="BB1939" s="109"/>
      <c r="BC1939" s="109"/>
      <c r="BD1939" s="109"/>
      <c r="BE1939" s="361"/>
      <c r="BF1939" s="361"/>
      <c r="BG1939" s="361"/>
      <c r="BH1939" s="361"/>
      <c r="BI1939" s="361"/>
      <c r="BJ1939" s="361"/>
      <c r="BK1939" s="361"/>
      <c r="BL1939" s="361"/>
      <c r="BM1939" s="361"/>
      <c r="BN1939" s="361"/>
      <c r="BO1939" s="361"/>
      <c r="BP1939" s="361"/>
      <c r="BQ1939" s="361"/>
      <c r="BR1939" s="361"/>
      <c r="BS1939" s="361"/>
      <c r="BT1939" s="361"/>
      <c r="BU1939" s="361"/>
      <c r="BV1939" s="361"/>
      <c r="BW1939" s="361"/>
      <c r="BX1939" s="361"/>
    </row>
    <row r="1940" spans="1:81" s="1" customFormat="1" ht="10.5" customHeight="1">
      <c r="A1940" s="1341"/>
      <c r="B1940" s="1420"/>
      <c r="C1940" s="1240" t="s">
        <v>136</v>
      </c>
      <c r="D1940" s="144" t="s">
        <v>34</v>
      </c>
      <c r="E1940" s="114">
        <v>2.8</v>
      </c>
      <c r="F1940" s="114">
        <v>3</v>
      </c>
      <c r="G1940" s="114">
        <v>3</v>
      </c>
      <c r="H1940" s="379">
        <v>3</v>
      </c>
      <c r="I1940" s="114">
        <v>5</v>
      </c>
      <c r="J1940" s="114">
        <v>1.6</v>
      </c>
      <c r="K1940" s="114">
        <v>2.5343624362459365</v>
      </c>
      <c r="L1940" s="114">
        <v>3</v>
      </c>
      <c r="M1940" s="114">
        <v>2.5</v>
      </c>
      <c r="N1940" s="379">
        <v>2.5</v>
      </c>
      <c r="O1940" s="114">
        <v>5</v>
      </c>
      <c r="P1940" s="114">
        <v>4</v>
      </c>
      <c r="Q1940" s="114">
        <v>2.4</v>
      </c>
      <c r="R1940" s="114">
        <v>4</v>
      </c>
      <c r="S1940" s="114">
        <v>5</v>
      </c>
      <c r="T1940" s="114">
        <v>3</v>
      </c>
      <c r="U1940" s="114">
        <v>4</v>
      </c>
      <c r="V1940" s="114">
        <v>4.2</v>
      </c>
      <c r="W1940" s="114">
        <v>5</v>
      </c>
      <c r="X1940" s="114">
        <v>4</v>
      </c>
      <c r="Y1940" s="379">
        <v>4.5999999999999996</v>
      </c>
      <c r="Z1940" s="114">
        <v>4.5</v>
      </c>
      <c r="AA1940" s="114">
        <v>3.8</v>
      </c>
      <c r="AB1940" s="115">
        <v>4</v>
      </c>
      <c r="AC1940" s="359"/>
      <c r="AD1940" s="191"/>
      <c r="AE1940" s="64"/>
      <c r="AF1940" s="361"/>
      <c r="AG1940" s="361"/>
      <c r="AH1940" s="361"/>
      <c r="AI1940" s="361"/>
      <c r="AJ1940" s="361"/>
      <c r="AK1940" s="361"/>
      <c r="AL1940" s="361"/>
      <c r="AM1940" s="361"/>
      <c r="AN1940" s="361"/>
      <c r="AO1940" s="361"/>
      <c r="AP1940" s="361"/>
      <c r="AQ1940" s="361"/>
      <c r="AR1940" s="361"/>
      <c r="AS1940" s="361"/>
      <c r="AT1940" s="361"/>
      <c r="AU1940" s="361"/>
      <c r="AV1940" s="361"/>
      <c r="AW1940" s="361"/>
      <c r="AX1940" s="361"/>
      <c r="AY1940" s="361"/>
      <c r="AZ1940" s="361"/>
      <c r="BA1940" s="361"/>
      <c r="BB1940" s="361"/>
      <c r="BC1940" s="361"/>
      <c r="BD1940" s="361"/>
      <c r="BE1940" s="353"/>
      <c r="BF1940" s="353"/>
      <c r="BG1940" s="353"/>
      <c r="BH1940" s="353"/>
      <c r="BI1940" s="353"/>
      <c r="BJ1940" s="353"/>
      <c r="BK1940" s="353"/>
      <c r="BL1940" s="353"/>
      <c r="BM1940" s="353"/>
      <c r="BN1940" s="353"/>
      <c r="BO1940" s="353"/>
      <c r="BP1940" s="353"/>
      <c r="BQ1940" s="353"/>
      <c r="BR1940" s="353"/>
      <c r="BS1940" s="353"/>
      <c r="BT1940" s="353"/>
      <c r="BU1940" s="353"/>
      <c r="BV1940" s="353"/>
      <c r="BW1940" s="353"/>
      <c r="BX1940" s="353"/>
      <c r="BY1940" s="175"/>
      <c r="BZ1940" s="175"/>
      <c r="CA1940" s="175"/>
      <c r="CB1940" s="175"/>
      <c r="CC1940" s="175"/>
    </row>
    <row r="1941" spans="1:81" s="1" customFormat="1" ht="10.5" customHeight="1">
      <c r="A1941" s="1341"/>
      <c r="B1941" s="1420"/>
      <c r="C1941" s="1240" t="s">
        <v>137</v>
      </c>
      <c r="D1941" s="144" t="s">
        <v>126</v>
      </c>
      <c r="E1941" s="67">
        <f>ROUND((AG1941-AF1941)*$AE1941,2)</f>
        <v>0.04</v>
      </c>
      <c r="F1941" s="67">
        <f t="shared" ref="F1941:U1942" si="1416">ROUND((AH1941-AG1941)*$AE1941,2)</f>
        <v>0.04</v>
      </c>
      <c r="G1941" s="67">
        <f t="shared" si="1416"/>
        <v>0.04</v>
      </c>
      <c r="H1941" s="460">
        <f t="shared" si="1416"/>
        <v>0.04</v>
      </c>
      <c r="I1941" s="67">
        <f t="shared" si="1416"/>
        <v>0.08</v>
      </c>
      <c r="J1941" s="67">
        <f t="shared" si="1416"/>
        <v>0.02</v>
      </c>
      <c r="K1941" s="67">
        <f t="shared" si="1416"/>
        <v>0.02</v>
      </c>
      <c r="L1941" s="67">
        <f t="shared" si="1416"/>
        <v>0.04</v>
      </c>
      <c r="M1941" s="67">
        <f t="shared" si="1416"/>
        <v>0.04</v>
      </c>
      <c r="N1941" s="460">
        <f t="shared" si="1416"/>
        <v>0.04</v>
      </c>
      <c r="O1941" s="67">
        <f t="shared" si="1416"/>
        <v>0.08</v>
      </c>
      <c r="P1941" s="67">
        <f t="shared" si="1416"/>
        <v>0.06</v>
      </c>
      <c r="Q1941" s="67">
        <f t="shared" si="1416"/>
        <v>0.03</v>
      </c>
      <c r="R1941" s="67">
        <f t="shared" si="1416"/>
        <v>7.0000000000000007E-2</v>
      </c>
      <c r="S1941" s="67">
        <f t="shared" si="1416"/>
        <v>0.08</v>
      </c>
      <c r="T1941" s="67">
        <f t="shared" si="1416"/>
        <v>0.03</v>
      </c>
      <c r="U1941" s="67">
        <f t="shared" si="1416"/>
        <v>0.06</v>
      </c>
      <c r="V1941" s="67">
        <f t="shared" ref="V1941:AA1942" si="1417">ROUND((AX1941-AW1941)*$AE1941,2)</f>
        <v>0.05</v>
      </c>
      <c r="W1941" s="67">
        <f t="shared" si="1417"/>
        <v>0.08</v>
      </c>
      <c r="X1941" s="67">
        <f t="shared" si="1417"/>
        <v>0.06</v>
      </c>
      <c r="Y1941" s="460">
        <f t="shared" si="1417"/>
        <v>0.08</v>
      </c>
      <c r="Z1941" s="67">
        <f t="shared" si="1417"/>
        <v>0.08</v>
      </c>
      <c r="AA1941" s="67">
        <f>ROUND((BC1941-BB1941)*$AE1941,2)</f>
        <v>0.06</v>
      </c>
      <c r="AB1941" s="68">
        <f t="shared" ref="AB1941:AB1942" si="1418">ROUND((BD1941-BC1941)*$AE1941,2)</f>
        <v>0.05</v>
      </c>
      <c r="AC1941" s="53">
        <f>SUM(D1941:AB1941)</f>
        <v>1.2700000000000002</v>
      </c>
      <c r="AD1941" s="56"/>
      <c r="AE1941" s="64">
        <v>4</v>
      </c>
      <c r="AF1941" s="109">
        <v>2590.84</v>
      </c>
      <c r="AG1941" s="109">
        <v>2590.85</v>
      </c>
      <c r="AH1941" s="109">
        <v>2590.86</v>
      </c>
      <c r="AI1941" s="109">
        <v>2590.87</v>
      </c>
      <c r="AJ1941" s="109">
        <v>2590.88</v>
      </c>
      <c r="AK1941" s="109">
        <v>2590.9</v>
      </c>
      <c r="AL1941" s="109">
        <v>2590.9059999999999</v>
      </c>
      <c r="AM1941" s="109">
        <v>2590.91</v>
      </c>
      <c r="AN1941" s="109">
        <v>2590.92</v>
      </c>
      <c r="AO1941" s="109">
        <v>2590.9299999999998</v>
      </c>
      <c r="AP1941" s="109">
        <v>2590.94</v>
      </c>
      <c r="AQ1941" s="109">
        <v>2590.96</v>
      </c>
      <c r="AR1941" s="109">
        <v>2590.9740000000002</v>
      </c>
      <c r="AS1941" s="109">
        <v>2590.982</v>
      </c>
      <c r="AT1941" s="109">
        <v>2591</v>
      </c>
      <c r="AU1941" s="109">
        <v>2591.02</v>
      </c>
      <c r="AV1941" s="109">
        <v>2591.0279999999998</v>
      </c>
      <c r="AW1941" s="109">
        <v>2591.0419999999999</v>
      </c>
      <c r="AX1941" s="109">
        <v>2591.0549999999998</v>
      </c>
      <c r="AY1941" s="109">
        <v>2591.0749999999998</v>
      </c>
      <c r="AZ1941" s="109">
        <v>2591.09</v>
      </c>
      <c r="BA1941" s="109">
        <v>2591.11</v>
      </c>
      <c r="BB1941" s="109">
        <v>2591.13</v>
      </c>
      <c r="BC1941" s="109">
        <v>2591.145</v>
      </c>
      <c r="BD1941" s="109">
        <v>2591.1579999999999</v>
      </c>
      <c r="BE1941" s="353"/>
      <c r="BF1941" s="353"/>
      <c r="BG1941" s="353"/>
      <c r="BH1941" s="353"/>
      <c r="BI1941" s="353"/>
      <c r="BJ1941" s="353"/>
      <c r="BK1941" s="353"/>
      <c r="BL1941" s="353"/>
      <c r="BM1941" s="353"/>
      <c r="BN1941" s="353"/>
      <c r="BO1941" s="353"/>
      <c r="BP1941" s="353"/>
      <c r="BQ1941" s="353"/>
      <c r="BR1941" s="353"/>
      <c r="BS1941" s="353"/>
      <c r="BT1941" s="353"/>
      <c r="BU1941" s="353"/>
      <c r="BV1941" s="353"/>
      <c r="BW1941" s="353"/>
      <c r="BX1941" s="353"/>
      <c r="BY1941" s="175"/>
      <c r="BZ1941" s="175"/>
      <c r="CA1941" s="175"/>
      <c r="CB1941" s="175"/>
      <c r="CC1941" s="175"/>
    </row>
    <row r="1942" spans="1:81" s="1" customFormat="1" ht="10.5" customHeight="1">
      <c r="A1942" s="1341"/>
      <c r="B1942" s="1420"/>
      <c r="C1942" s="1240" t="s">
        <v>137</v>
      </c>
      <c r="D1942" s="144" t="s">
        <v>127</v>
      </c>
      <c r="E1942" s="67">
        <f>ROUND((AG1942-AF1942)*$AE1942,2)</f>
        <v>0.04</v>
      </c>
      <c r="F1942" s="54">
        <f t="shared" si="1416"/>
        <v>0.04</v>
      </c>
      <c r="G1942" s="54">
        <f t="shared" si="1416"/>
        <v>0.04</v>
      </c>
      <c r="H1942" s="360">
        <f t="shared" si="1416"/>
        <v>0.04</v>
      </c>
      <c r="I1942" s="54">
        <f t="shared" si="1416"/>
        <v>0.02</v>
      </c>
      <c r="J1942" s="54">
        <f t="shared" si="1416"/>
        <v>0.02</v>
      </c>
      <c r="K1942" s="54">
        <f t="shared" si="1416"/>
        <v>0.04</v>
      </c>
      <c r="L1942" s="54">
        <f t="shared" si="1416"/>
        <v>0.04</v>
      </c>
      <c r="M1942" s="54">
        <f t="shared" si="1416"/>
        <v>0.02</v>
      </c>
      <c r="N1942" s="360">
        <f t="shared" si="1416"/>
        <v>0.02</v>
      </c>
      <c r="O1942" s="54">
        <f t="shared" si="1416"/>
        <v>0.04</v>
      </c>
      <c r="P1942" s="54">
        <f t="shared" si="1416"/>
        <v>0.05</v>
      </c>
      <c r="Q1942" s="54">
        <f t="shared" si="1416"/>
        <v>0.03</v>
      </c>
      <c r="R1942" s="54">
        <f t="shared" si="1416"/>
        <v>0.03</v>
      </c>
      <c r="S1942" s="54">
        <f t="shared" si="1416"/>
        <v>0.04</v>
      </c>
      <c r="T1942" s="54">
        <f t="shared" si="1416"/>
        <v>0.04</v>
      </c>
      <c r="U1942" s="54">
        <f t="shared" si="1416"/>
        <v>0.03</v>
      </c>
      <c r="V1942" s="54">
        <f t="shared" si="1417"/>
        <v>0.04</v>
      </c>
      <c r="W1942" s="54">
        <f t="shared" si="1417"/>
        <v>0.04</v>
      </c>
      <c r="X1942" s="54">
        <f t="shared" si="1417"/>
        <v>0.04</v>
      </c>
      <c r="Y1942" s="360">
        <f t="shared" si="1417"/>
        <v>0.03</v>
      </c>
      <c r="Z1942" s="54">
        <f t="shared" si="1417"/>
        <v>0.02</v>
      </c>
      <c r="AA1942" s="54">
        <f t="shared" si="1417"/>
        <v>0.03</v>
      </c>
      <c r="AB1942" s="55">
        <f t="shared" si="1418"/>
        <v>0.05</v>
      </c>
      <c r="AC1942" s="359"/>
      <c r="AD1942" s="56">
        <f>SUM(E1942:AC1942)</f>
        <v>0.83000000000000029</v>
      </c>
      <c r="AE1942" s="64">
        <v>4</v>
      </c>
      <c r="AF1942" s="361">
        <v>1003.94</v>
      </c>
      <c r="AG1942" s="361">
        <v>1003.95</v>
      </c>
      <c r="AH1942" s="361">
        <v>1003.96</v>
      </c>
      <c r="AI1942" s="361">
        <v>1003.97</v>
      </c>
      <c r="AJ1942" s="361">
        <v>1003.98</v>
      </c>
      <c r="AK1942" s="361">
        <v>1003.985</v>
      </c>
      <c r="AL1942" s="361">
        <v>1003.99</v>
      </c>
      <c r="AM1942" s="361">
        <v>1004</v>
      </c>
      <c r="AN1942" s="361">
        <v>1004.01</v>
      </c>
      <c r="AO1942" s="361">
        <v>1004.016</v>
      </c>
      <c r="AP1942" s="361">
        <v>1004.02</v>
      </c>
      <c r="AQ1942" s="361">
        <v>1004.03</v>
      </c>
      <c r="AR1942" s="361">
        <v>1004.042</v>
      </c>
      <c r="AS1942" s="361">
        <v>1004.05</v>
      </c>
      <c r="AT1942" s="361">
        <v>1004.058</v>
      </c>
      <c r="AU1942" s="361">
        <v>1004.068</v>
      </c>
      <c r="AV1942" s="361">
        <v>1004.078</v>
      </c>
      <c r="AW1942" s="361">
        <v>1004.085</v>
      </c>
      <c r="AX1942" s="361">
        <v>1004.0940000000001</v>
      </c>
      <c r="AY1942" s="361">
        <v>1004.104</v>
      </c>
      <c r="AZ1942" s="361">
        <v>1004.114</v>
      </c>
      <c r="BA1942" s="361">
        <v>1004.122</v>
      </c>
      <c r="BB1942" s="361">
        <v>1004.128</v>
      </c>
      <c r="BC1942" s="361">
        <v>1004.136</v>
      </c>
      <c r="BD1942" s="361">
        <v>1004.148</v>
      </c>
      <c r="BE1942" s="353"/>
      <c r="BF1942" s="353"/>
      <c r="BG1942" s="353"/>
      <c r="BH1942" s="353"/>
      <c r="BI1942" s="353"/>
      <c r="BJ1942" s="353"/>
      <c r="BK1942" s="353"/>
      <c r="BL1942" s="353"/>
      <c r="BM1942" s="353"/>
      <c r="BN1942" s="353"/>
      <c r="BO1942" s="353"/>
      <c r="BP1942" s="353"/>
      <c r="BQ1942" s="353"/>
      <c r="BR1942" s="353"/>
      <c r="BS1942" s="353"/>
      <c r="BT1942" s="353"/>
      <c r="BU1942" s="353"/>
      <c r="BV1942" s="353"/>
      <c r="BW1942" s="353"/>
      <c r="BX1942" s="353"/>
      <c r="BY1942" s="175"/>
      <c r="BZ1942" s="175"/>
      <c r="CA1942" s="175"/>
      <c r="CB1942" s="175"/>
      <c r="CC1942" s="175"/>
    </row>
    <row r="1943" spans="1:81" s="1" customFormat="1" ht="10.5" customHeight="1" thickBot="1">
      <c r="A1943" s="1341"/>
      <c r="B1943" s="1420"/>
      <c r="C1943" s="293"/>
      <c r="D1943" s="254" t="s">
        <v>42</v>
      </c>
      <c r="E1943" s="58">
        <f t="shared" ref="E1943:AB1943" si="1419">E1942/E1941</f>
        <v>1</v>
      </c>
      <c r="F1943" s="58">
        <f t="shared" si="1419"/>
        <v>1</v>
      </c>
      <c r="G1943" s="58">
        <f t="shared" si="1419"/>
        <v>1</v>
      </c>
      <c r="H1943" s="394">
        <f t="shared" si="1419"/>
        <v>1</v>
      </c>
      <c r="I1943" s="58">
        <f t="shared" si="1419"/>
        <v>0.25</v>
      </c>
      <c r="J1943" s="58">
        <f t="shared" si="1419"/>
        <v>1</v>
      </c>
      <c r="K1943" s="58">
        <f t="shared" si="1419"/>
        <v>2</v>
      </c>
      <c r="L1943" s="58">
        <f t="shared" si="1419"/>
        <v>1</v>
      </c>
      <c r="M1943" s="58">
        <f t="shared" si="1419"/>
        <v>0.5</v>
      </c>
      <c r="N1943" s="394">
        <f t="shared" si="1419"/>
        <v>0.5</v>
      </c>
      <c r="O1943" s="58">
        <f t="shared" si="1419"/>
        <v>0.5</v>
      </c>
      <c r="P1943" s="58">
        <f t="shared" si="1419"/>
        <v>0.83333333333333337</v>
      </c>
      <c r="Q1943" s="58">
        <f t="shared" si="1419"/>
        <v>1</v>
      </c>
      <c r="R1943" s="58">
        <f t="shared" si="1419"/>
        <v>0.42857142857142849</v>
      </c>
      <c r="S1943" s="58">
        <f t="shared" si="1419"/>
        <v>0.5</v>
      </c>
      <c r="T1943" s="58">
        <f t="shared" si="1419"/>
        <v>1.3333333333333335</v>
      </c>
      <c r="U1943" s="58">
        <f t="shared" si="1419"/>
        <v>0.5</v>
      </c>
      <c r="V1943" s="58">
        <f t="shared" si="1419"/>
        <v>0.79999999999999993</v>
      </c>
      <c r="W1943" s="58">
        <f t="shared" si="1419"/>
        <v>0.5</v>
      </c>
      <c r="X1943" s="58">
        <f t="shared" si="1419"/>
        <v>0.66666666666666674</v>
      </c>
      <c r="Y1943" s="394">
        <f t="shared" si="1419"/>
        <v>0.375</v>
      </c>
      <c r="Z1943" s="58">
        <f t="shared" si="1419"/>
        <v>0.25</v>
      </c>
      <c r="AA1943" s="58">
        <f t="shared" si="1419"/>
        <v>0.5</v>
      </c>
      <c r="AB1943" s="59">
        <f t="shared" si="1419"/>
        <v>1</v>
      </c>
      <c r="AC1943" s="359"/>
      <c r="AD1943" s="56"/>
      <c r="AE1943" s="64"/>
      <c r="AF1943" s="361"/>
      <c r="AG1943" s="361"/>
      <c r="AH1943" s="361"/>
      <c r="AI1943" s="361"/>
      <c r="AJ1943" s="361"/>
      <c r="AK1943" s="361"/>
      <c r="AL1943" s="361"/>
      <c r="AM1943" s="361"/>
      <c r="AN1943" s="361"/>
      <c r="AO1943" s="361"/>
      <c r="AP1943" s="361"/>
      <c r="AQ1943" s="361"/>
      <c r="AR1943" s="361"/>
      <c r="AS1943" s="361"/>
      <c r="AT1943" s="361"/>
      <c r="AU1943" s="361"/>
      <c r="AV1943" s="361"/>
      <c r="AW1943" s="361"/>
      <c r="AX1943" s="361"/>
      <c r="AY1943" s="361"/>
      <c r="AZ1943" s="361"/>
      <c r="BA1943" s="361"/>
      <c r="BB1943" s="361"/>
      <c r="BC1943" s="361"/>
      <c r="BD1943" s="361"/>
      <c r="BE1943" s="353"/>
      <c r="BF1943" s="353"/>
      <c r="BG1943" s="353"/>
      <c r="BH1943" s="353"/>
      <c r="BI1943" s="353"/>
      <c r="BJ1943" s="353"/>
      <c r="BK1943" s="353"/>
      <c r="BL1943" s="353"/>
      <c r="BM1943" s="353"/>
      <c r="BN1943" s="353"/>
      <c r="BO1943" s="353"/>
      <c r="BP1943" s="353"/>
      <c r="BQ1943" s="353"/>
      <c r="BR1943" s="353"/>
      <c r="BS1943" s="353"/>
      <c r="BT1943" s="353"/>
      <c r="BU1943" s="353"/>
      <c r="BV1943" s="353"/>
      <c r="BW1943" s="353"/>
      <c r="BX1943" s="353"/>
      <c r="BY1943" s="175"/>
      <c r="BZ1943" s="175"/>
      <c r="CA1943" s="175"/>
      <c r="CB1943" s="175"/>
      <c r="CC1943" s="175"/>
    </row>
    <row r="1944" spans="1:81" s="163" customFormat="1" ht="10.5" customHeight="1">
      <c r="A1944" s="1340" t="s">
        <v>7</v>
      </c>
      <c r="B1944" s="1419" t="s">
        <v>746</v>
      </c>
      <c r="C1944" s="1239"/>
      <c r="D1944" s="1249"/>
      <c r="E1944" s="65"/>
      <c r="F1944" s="65"/>
      <c r="G1944" s="65"/>
      <c r="H1944" s="358"/>
      <c r="I1944" s="65"/>
      <c r="J1944" s="65"/>
      <c r="K1944" s="65"/>
      <c r="L1944" s="65"/>
      <c r="M1944" s="65"/>
      <c r="N1944" s="358"/>
      <c r="O1944" s="65"/>
      <c r="P1944" s="65"/>
      <c r="Q1944" s="65"/>
      <c r="R1944" s="65"/>
      <c r="S1944" s="65"/>
      <c r="T1944" s="65"/>
      <c r="U1944" s="65"/>
      <c r="V1944" s="65"/>
      <c r="W1944" s="65"/>
      <c r="X1944" s="65"/>
      <c r="Y1944" s="358"/>
      <c r="Z1944" s="65"/>
      <c r="AA1944" s="65"/>
      <c r="AB1944" s="66"/>
      <c r="AC1944" s="478"/>
      <c r="AD1944" s="826"/>
      <c r="AE1944" s="819"/>
      <c r="AF1944" s="109"/>
      <c r="AG1944" s="109"/>
      <c r="AH1944" s="109"/>
      <c r="AI1944" s="109"/>
      <c r="AJ1944" s="109"/>
      <c r="AK1944" s="109"/>
      <c r="AL1944" s="109"/>
      <c r="AM1944" s="109"/>
      <c r="AN1944" s="109"/>
      <c r="AO1944" s="109"/>
      <c r="AP1944" s="109"/>
      <c r="AQ1944" s="109"/>
      <c r="AR1944" s="109"/>
      <c r="AS1944" s="109"/>
      <c r="AT1944" s="109"/>
      <c r="AU1944" s="109"/>
      <c r="AV1944" s="109"/>
      <c r="AW1944" s="109"/>
      <c r="AX1944" s="109"/>
      <c r="AY1944" s="109"/>
      <c r="AZ1944" s="109"/>
      <c r="BA1944" s="109"/>
      <c r="BB1944" s="109"/>
      <c r="BC1944" s="109"/>
      <c r="BD1944" s="109"/>
      <c r="BE1944" s="361"/>
      <c r="BF1944" s="361"/>
      <c r="BG1944" s="361"/>
      <c r="BH1944" s="361"/>
      <c r="BI1944" s="361"/>
      <c r="BJ1944" s="361"/>
      <c r="BK1944" s="361"/>
      <c r="BL1944" s="361"/>
      <c r="BM1944" s="361"/>
      <c r="BN1944" s="361"/>
      <c r="BO1944" s="361"/>
      <c r="BP1944" s="361"/>
      <c r="BQ1944" s="361"/>
      <c r="BR1944" s="361"/>
      <c r="BS1944" s="361"/>
      <c r="BT1944" s="361"/>
      <c r="BU1944" s="361"/>
      <c r="BV1944" s="361"/>
      <c r="BW1944" s="361"/>
      <c r="BX1944" s="361"/>
    </row>
    <row r="1945" spans="1:81" s="1" customFormat="1" ht="10.5" customHeight="1">
      <c r="A1945" s="1341"/>
      <c r="B1945" s="1420"/>
      <c r="C1945" s="1240" t="s">
        <v>136</v>
      </c>
      <c r="D1945" s="144" t="s">
        <v>34</v>
      </c>
      <c r="E1945" s="114">
        <v>20.6</v>
      </c>
      <c r="F1945" s="114">
        <v>20.100000000000001</v>
      </c>
      <c r="G1945" s="114">
        <v>18.399999999999999</v>
      </c>
      <c r="H1945" s="379">
        <v>19.3</v>
      </c>
      <c r="I1945" s="114">
        <v>18.899999999999999</v>
      </c>
      <c r="J1945" s="114">
        <v>19</v>
      </c>
      <c r="K1945" s="114">
        <v>26.6</v>
      </c>
      <c r="L1945" s="114">
        <v>27.5</v>
      </c>
      <c r="M1945" s="114">
        <v>32.799999999999997</v>
      </c>
      <c r="N1945" s="379">
        <v>32.9</v>
      </c>
      <c r="O1945" s="114">
        <v>33.799999999999997</v>
      </c>
      <c r="P1945" s="114">
        <v>33.9</v>
      </c>
      <c r="Q1945" s="114">
        <v>30</v>
      </c>
      <c r="R1945" s="114">
        <v>35.1</v>
      </c>
      <c r="S1945" s="114">
        <v>33.9</v>
      </c>
      <c r="T1945" s="114">
        <v>35.799999999999997</v>
      </c>
      <c r="U1945" s="114">
        <v>35.200000000000003</v>
      </c>
      <c r="V1945" s="114">
        <v>37.4</v>
      </c>
      <c r="W1945" s="114">
        <v>39.200000000000003</v>
      </c>
      <c r="X1945" s="114">
        <v>29</v>
      </c>
      <c r="Y1945" s="379">
        <v>45</v>
      </c>
      <c r="Z1945" s="114">
        <v>36.700000000000003</v>
      </c>
      <c r="AA1945" s="114">
        <v>30.1</v>
      </c>
      <c r="AB1945" s="115">
        <v>24</v>
      </c>
      <c r="AC1945" s="359"/>
      <c r="AD1945" s="191"/>
      <c r="AE1945" s="64"/>
      <c r="AF1945" s="361"/>
      <c r="AG1945" s="361"/>
      <c r="AH1945" s="361"/>
      <c r="AI1945" s="361"/>
      <c r="AJ1945" s="361"/>
      <c r="AK1945" s="361"/>
      <c r="AL1945" s="361"/>
      <c r="AM1945" s="361"/>
      <c r="AN1945" s="361"/>
      <c r="AO1945" s="361"/>
      <c r="AP1945" s="361"/>
      <c r="AQ1945" s="361"/>
      <c r="AR1945" s="361"/>
      <c r="AS1945" s="361"/>
      <c r="AT1945" s="361"/>
      <c r="AU1945" s="361"/>
      <c r="AV1945" s="361"/>
      <c r="AW1945" s="361"/>
      <c r="AX1945" s="361"/>
      <c r="AY1945" s="361"/>
      <c r="AZ1945" s="361"/>
      <c r="BA1945" s="361"/>
      <c r="BB1945" s="361"/>
      <c r="BC1945" s="361"/>
      <c r="BD1945" s="361"/>
      <c r="BE1945" s="353"/>
      <c r="BF1945" s="353"/>
      <c r="BG1945" s="353"/>
      <c r="BH1945" s="353"/>
      <c r="BI1945" s="353"/>
      <c r="BJ1945" s="353"/>
      <c r="BK1945" s="353"/>
      <c r="BL1945" s="353"/>
      <c r="BM1945" s="353"/>
      <c r="BN1945" s="353"/>
      <c r="BO1945" s="353"/>
      <c r="BP1945" s="353"/>
      <c r="BQ1945" s="353"/>
      <c r="BR1945" s="353"/>
      <c r="BS1945" s="353"/>
      <c r="BT1945" s="353"/>
      <c r="BU1945" s="353"/>
      <c r="BV1945" s="353"/>
      <c r="BW1945" s="353"/>
      <c r="BX1945" s="353"/>
      <c r="BY1945" s="175"/>
      <c r="BZ1945" s="175"/>
      <c r="CA1945" s="175"/>
      <c r="CB1945" s="175"/>
      <c r="CC1945" s="175"/>
    </row>
    <row r="1946" spans="1:81" s="1" customFormat="1" ht="10.5" customHeight="1">
      <c r="A1946" s="1341"/>
      <c r="B1946" s="1420"/>
      <c r="C1946" s="1240" t="s">
        <v>137</v>
      </c>
      <c r="D1946" s="144" t="s">
        <v>126</v>
      </c>
      <c r="E1946" s="67">
        <f>ROUND((AG1946-AF1946)*$AE1946,2)</f>
        <v>0.32</v>
      </c>
      <c r="F1946" s="67">
        <f t="shared" ref="F1946:U1947" si="1420">ROUND((AH1946-AG1946)*$AE1946,2)</f>
        <v>0.32</v>
      </c>
      <c r="G1946" s="67">
        <f t="shared" si="1420"/>
        <v>0.32</v>
      </c>
      <c r="H1946" s="460">
        <f t="shared" si="1420"/>
        <v>0.32</v>
      </c>
      <c r="I1946" s="67">
        <f t="shared" si="1420"/>
        <v>0.32</v>
      </c>
      <c r="J1946" s="67">
        <f t="shared" si="1420"/>
        <v>0.32</v>
      </c>
      <c r="K1946" s="67">
        <f t="shared" si="1420"/>
        <v>0.44</v>
      </c>
      <c r="L1946" s="67">
        <f t="shared" si="1420"/>
        <v>0.48</v>
      </c>
      <c r="M1946" s="67">
        <f t="shared" si="1420"/>
        <v>0.52</v>
      </c>
      <c r="N1946" s="460">
        <f t="shared" si="1420"/>
        <v>0.48</v>
      </c>
      <c r="O1946" s="67">
        <f t="shared" si="1420"/>
        <v>0.64</v>
      </c>
      <c r="P1946" s="67">
        <f t="shared" si="1420"/>
        <v>0.52</v>
      </c>
      <c r="Q1946" s="67">
        <f t="shared" si="1420"/>
        <v>0.48</v>
      </c>
      <c r="R1946" s="67">
        <f t="shared" si="1420"/>
        <v>0.56000000000000005</v>
      </c>
      <c r="S1946" s="67">
        <f t="shared" si="1420"/>
        <v>0.56000000000000005</v>
      </c>
      <c r="T1946" s="67">
        <f t="shared" si="1420"/>
        <v>0.6</v>
      </c>
      <c r="U1946" s="67">
        <f t="shared" si="1420"/>
        <v>0.55000000000000004</v>
      </c>
      <c r="V1946" s="67">
        <f t="shared" ref="V1946:AA1947" si="1421">ROUND((AX1946-AW1946)*$AE1946,2)</f>
        <v>0.57999999999999996</v>
      </c>
      <c r="W1946" s="67">
        <f t="shared" si="1421"/>
        <v>0.6</v>
      </c>
      <c r="X1946" s="67">
        <f t="shared" si="1421"/>
        <v>0.46</v>
      </c>
      <c r="Y1946" s="460">
        <f t="shared" si="1421"/>
        <v>0.76</v>
      </c>
      <c r="Z1946" s="67">
        <f t="shared" si="1421"/>
        <v>0.62</v>
      </c>
      <c r="AA1946" s="67">
        <f>ROUND((BC1946-BB1946)*$AE1946,2)</f>
        <v>0.54</v>
      </c>
      <c r="AB1946" s="68">
        <f t="shared" ref="AB1946:AB1947" si="1422">ROUND((BD1946-BC1946)*$AE1946,2)</f>
        <v>0.45</v>
      </c>
      <c r="AC1946" s="53">
        <f>SUM(D1946:AB1946)</f>
        <v>11.759999999999998</v>
      </c>
      <c r="AD1946" s="56"/>
      <c r="AE1946" s="64">
        <v>4</v>
      </c>
      <c r="AF1946" s="109">
        <v>6015.44</v>
      </c>
      <c r="AG1946" s="109">
        <v>6015.52</v>
      </c>
      <c r="AH1946" s="109">
        <v>6015.6</v>
      </c>
      <c r="AI1946" s="109">
        <v>6015.68</v>
      </c>
      <c r="AJ1946" s="109">
        <v>6015.76</v>
      </c>
      <c r="AK1946" s="109">
        <v>6015.84</v>
      </c>
      <c r="AL1946" s="109">
        <v>6015.92</v>
      </c>
      <c r="AM1946" s="109">
        <v>6016.03</v>
      </c>
      <c r="AN1946" s="109">
        <v>6016.15</v>
      </c>
      <c r="AO1946" s="109">
        <v>6016.28</v>
      </c>
      <c r="AP1946" s="109">
        <v>6016.4</v>
      </c>
      <c r="AQ1946" s="109">
        <v>6016.56</v>
      </c>
      <c r="AR1946" s="109">
        <v>6016.69</v>
      </c>
      <c r="AS1946" s="109">
        <v>6016.81</v>
      </c>
      <c r="AT1946" s="109">
        <v>6016.95</v>
      </c>
      <c r="AU1946" s="109">
        <v>6017.09</v>
      </c>
      <c r="AV1946" s="109">
        <v>6017.24</v>
      </c>
      <c r="AW1946" s="109">
        <v>6017.3779999999997</v>
      </c>
      <c r="AX1946" s="109">
        <v>6017.5219999999999</v>
      </c>
      <c r="AY1946" s="109">
        <v>6017.6719999999996</v>
      </c>
      <c r="AZ1946" s="109">
        <v>6017.7879999999996</v>
      </c>
      <c r="BA1946" s="109">
        <v>6017.9780000000001</v>
      </c>
      <c r="BB1946" s="109">
        <v>6018.1319999999996</v>
      </c>
      <c r="BC1946" s="109">
        <v>6018.2659999999996</v>
      </c>
      <c r="BD1946" s="109">
        <v>6018.3779999999997</v>
      </c>
      <c r="BE1946" s="353"/>
      <c r="BF1946" s="353"/>
      <c r="BG1946" s="353"/>
      <c r="BH1946" s="353"/>
      <c r="BI1946" s="353"/>
      <c r="BJ1946" s="353"/>
      <c r="BK1946" s="353"/>
      <c r="BL1946" s="353"/>
      <c r="BM1946" s="353"/>
      <c r="BN1946" s="353"/>
      <c r="BO1946" s="353"/>
      <c r="BP1946" s="353"/>
      <c r="BQ1946" s="353"/>
      <c r="BR1946" s="353"/>
      <c r="BS1946" s="353"/>
      <c r="BT1946" s="353"/>
      <c r="BU1946" s="353"/>
      <c r="BV1946" s="353"/>
      <c r="BW1946" s="353"/>
      <c r="BX1946" s="353"/>
      <c r="BY1946" s="175"/>
      <c r="BZ1946" s="175"/>
      <c r="CA1946" s="175"/>
      <c r="CB1946" s="175"/>
      <c r="CC1946" s="175"/>
    </row>
    <row r="1947" spans="1:81" s="1" customFormat="1" ht="10.5" customHeight="1">
      <c r="A1947" s="1341"/>
      <c r="B1947" s="1420"/>
      <c r="C1947" s="1240" t="s">
        <v>137</v>
      </c>
      <c r="D1947" s="144" t="s">
        <v>127</v>
      </c>
      <c r="E1947" s="67">
        <f>ROUND((AG1947-AF1947)*$AE1947,2)</f>
        <v>0.2</v>
      </c>
      <c r="F1947" s="54">
        <f t="shared" si="1420"/>
        <v>0.16</v>
      </c>
      <c r="G1947" s="54">
        <f t="shared" si="1420"/>
        <v>0.16</v>
      </c>
      <c r="H1947" s="360">
        <f t="shared" si="1420"/>
        <v>0.16</v>
      </c>
      <c r="I1947" s="54">
        <f t="shared" si="1420"/>
        <v>0.16</v>
      </c>
      <c r="J1947" s="54">
        <f t="shared" si="1420"/>
        <v>0.12</v>
      </c>
      <c r="K1947" s="54">
        <f t="shared" si="1420"/>
        <v>0.2</v>
      </c>
      <c r="L1947" s="54">
        <f t="shared" si="1420"/>
        <v>0.16</v>
      </c>
      <c r="M1947" s="54">
        <f t="shared" si="1420"/>
        <v>0.2</v>
      </c>
      <c r="N1947" s="360">
        <f t="shared" si="1420"/>
        <v>0.2</v>
      </c>
      <c r="O1947" s="54">
        <f t="shared" si="1420"/>
        <v>0.24</v>
      </c>
      <c r="P1947" s="54">
        <f t="shared" si="1420"/>
        <v>0.22</v>
      </c>
      <c r="Q1947" s="54">
        <f t="shared" si="1420"/>
        <v>0.22</v>
      </c>
      <c r="R1947" s="54">
        <f t="shared" si="1420"/>
        <v>0.23</v>
      </c>
      <c r="S1947" s="54">
        <f t="shared" si="1420"/>
        <v>0.23</v>
      </c>
      <c r="T1947" s="54">
        <f t="shared" si="1420"/>
        <v>0.23</v>
      </c>
      <c r="U1947" s="54">
        <f t="shared" si="1420"/>
        <v>0.2</v>
      </c>
      <c r="V1947" s="54">
        <f t="shared" si="1421"/>
        <v>0.21</v>
      </c>
      <c r="W1947" s="54">
        <f t="shared" si="1421"/>
        <v>0.2</v>
      </c>
      <c r="X1947" s="54">
        <f t="shared" si="1421"/>
        <v>0.23</v>
      </c>
      <c r="Y1947" s="360">
        <f t="shared" si="1421"/>
        <v>0.19</v>
      </c>
      <c r="Z1947" s="54">
        <f t="shared" si="1421"/>
        <v>0.2</v>
      </c>
      <c r="AA1947" s="54">
        <f t="shared" si="1421"/>
        <v>0.18</v>
      </c>
      <c r="AB1947" s="55">
        <f t="shared" si="1422"/>
        <v>0.18</v>
      </c>
      <c r="AC1947" s="359"/>
      <c r="AD1947" s="56">
        <f>SUM(E1947:AC1947)</f>
        <v>4.6800000000000006</v>
      </c>
      <c r="AE1947" s="64">
        <v>4</v>
      </c>
      <c r="AF1947" s="361">
        <v>2293.41</v>
      </c>
      <c r="AG1947" s="361">
        <v>2293.46</v>
      </c>
      <c r="AH1947" s="361">
        <v>2293.5</v>
      </c>
      <c r="AI1947" s="361">
        <v>2293.54</v>
      </c>
      <c r="AJ1947" s="361">
        <v>2293.58</v>
      </c>
      <c r="AK1947" s="361">
        <v>2293.62</v>
      </c>
      <c r="AL1947" s="361">
        <v>2293.65</v>
      </c>
      <c r="AM1947" s="361">
        <v>2293.6999999999998</v>
      </c>
      <c r="AN1947" s="361">
        <v>2293.7399999999998</v>
      </c>
      <c r="AO1947" s="361">
        <v>2293.79</v>
      </c>
      <c r="AP1947" s="361">
        <v>2293.84</v>
      </c>
      <c r="AQ1947" s="361">
        <v>2293.9</v>
      </c>
      <c r="AR1947" s="361">
        <v>2293.9560000000001</v>
      </c>
      <c r="AS1947" s="361">
        <v>2294.0100000000002</v>
      </c>
      <c r="AT1947" s="361">
        <v>2294.0680000000002</v>
      </c>
      <c r="AU1947" s="361">
        <v>2294.125</v>
      </c>
      <c r="AV1947" s="361">
        <v>2294.1819999999998</v>
      </c>
      <c r="AW1947" s="361">
        <v>2294.232</v>
      </c>
      <c r="AX1947" s="361">
        <v>2294.2849999999999</v>
      </c>
      <c r="AY1947" s="361">
        <v>2294.335</v>
      </c>
      <c r="AZ1947" s="361">
        <v>2294.3919999999998</v>
      </c>
      <c r="BA1947" s="361">
        <v>2294.44</v>
      </c>
      <c r="BB1947" s="361">
        <v>2294.4899999999998</v>
      </c>
      <c r="BC1947" s="361">
        <v>2294.5340000000001</v>
      </c>
      <c r="BD1947" s="361">
        <v>2294.578</v>
      </c>
      <c r="BE1947" s="353"/>
      <c r="BF1947" s="353"/>
      <c r="BG1947" s="353"/>
      <c r="BH1947" s="353"/>
      <c r="BI1947" s="353"/>
      <c r="BJ1947" s="353"/>
      <c r="BK1947" s="353"/>
      <c r="BL1947" s="353"/>
      <c r="BM1947" s="353"/>
      <c r="BN1947" s="353"/>
      <c r="BO1947" s="353"/>
      <c r="BP1947" s="353"/>
      <c r="BQ1947" s="353"/>
      <c r="BR1947" s="353"/>
      <c r="BS1947" s="353"/>
      <c r="BT1947" s="353"/>
      <c r="BU1947" s="353"/>
      <c r="BV1947" s="353"/>
      <c r="BW1947" s="353"/>
      <c r="BX1947" s="353"/>
      <c r="BY1947" s="175"/>
      <c r="BZ1947" s="175"/>
      <c r="CA1947" s="175"/>
      <c r="CB1947" s="175"/>
      <c r="CC1947" s="175"/>
    </row>
    <row r="1948" spans="1:81" s="1" customFormat="1" ht="10.5" customHeight="1" thickBot="1">
      <c r="A1948" s="1342"/>
      <c r="B1948" s="1421"/>
      <c r="C1948" s="293"/>
      <c r="D1948" s="254" t="s">
        <v>42</v>
      </c>
      <c r="E1948" s="58">
        <f t="shared" ref="E1948:AB1948" si="1423">E1947/E1946</f>
        <v>0.625</v>
      </c>
      <c r="F1948" s="58">
        <f t="shared" si="1423"/>
        <v>0.5</v>
      </c>
      <c r="G1948" s="58">
        <f t="shared" si="1423"/>
        <v>0.5</v>
      </c>
      <c r="H1948" s="394">
        <f t="shared" si="1423"/>
        <v>0.5</v>
      </c>
      <c r="I1948" s="58">
        <f t="shared" si="1423"/>
        <v>0.5</v>
      </c>
      <c r="J1948" s="58">
        <f t="shared" si="1423"/>
        <v>0.375</v>
      </c>
      <c r="K1948" s="58">
        <f t="shared" si="1423"/>
        <v>0.45454545454545459</v>
      </c>
      <c r="L1948" s="58">
        <f t="shared" si="1423"/>
        <v>0.33333333333333337</v>
      </c>
      <c r="M1948" s="58">
        <f t="shared" si="1423"/>
        <v>0.38461538461538464</v>
      </c>
      <c r="N1948" s="394">
        <f t="shared" si="1423"/>
        <v>0.41666666666666669</v>
      </c>
      <c r="O1948" s="58">
        <f t="shared" si="1423"/>
        <v>0.375</v>
      </c>
      <c r="P1948" s="58">
        <f t="shared" si="1423"/>
        <v>0.42307692307692307</v>
      </c>
      <c r="Q1948" s="58">
        <f t="shared" si="1423"/>
        <v>0.45833333333333337</v>
      </c>
      <c r="R1948" s="58">
        <f t="shared" si="1423"/>
        <v>0.4107142857142857</v>
      </c>
      <c r="S1948" s="58">
        <f t="shared" si="1423"/>
        <v>0.4107142857142857</v>
      </c>
      <c r="T1948" s="58">
        <f t="shared" si="1423"/>
        <v>0.38333333333333336</v>
      </c>
      <c r="U1948" s="58">
        <f t="shared" si="1423"/>
        <v>0.36363636363636365</v>
      </c>
      <c r="V1948" s="58">
        <f t="shared" si="1423"/>
        <v>0.36206896551724138</v>
      </c>
      <c r="W1948" s="58">
        <f t="shared" si="1423"/>
        <v>0.33333333333333337</v>
      </c>
      <c r="X1948" s="58">
        <f t="shared" si="1423"/>
        <v>0.5</v>
      </c>
      <c r="Y1948" s="394">
        <f t="shared" si="1423"/>
        <v>0.25</v>
      </c>
      <c r="Z1948" s="58">
        <f t="shared" si="1423"/>
        <v>0.32258064516129037</v>
      </c>
      <c r="AA1948" s="58">
        <f t="shared" si="1423"/>
        <v>0.33333333333333331</v>
      </c>
      <c r="AB1948" s="59">
        <f t="shared" si="1423"/>
        <v>0.39999999999999997</v>
      </c>
      <c r="AC1948" s="359"/>
      <c r="AD1948" s="56"/>
      <c r="AE1948" s="64"/>
      <c r="AF1948" s="361"/>
      <c r="AG1948" s="361"/>
      <c r="AH1948" s="361"/>
      <c r="AI1948" s="361"/>
      <c r="AJ1948" s="361"/>
      <c r="AK1948" s="361"/>
      <c r="AL1948" s="361"/>
      <c r="AM1948" s="361"/>
      <c r="AN1948" s="361"/>
      <c r="AO1948" s="361"/>
      <c r="AP1948" s="361"/>
      <c r="AQ1948" s="361"/>
      <c r="AR1948" s="361"/>
      <c r="AS1948" s="361"/>
      <c r="AT1948" s="361"/>
      <c r="AU1948" s="361"/>
      <c r="AV1948" s="361"/>
      <c r="AW1948" s="361"/>
      <c r="AX1948" s="361"/>
      <c r="AY1948" s="361"/>
      <c r="AZ1948" s="361"/>
      <c r="BA1948" s="361"/>
      <c r="BB1948" s="361"/>
      <c r="BC1948" s="361"/>
      <c r="BD1948" s="361"/>
      <c r="BE1948" s="353"/>
      <c r="BF1948" s="353"/>
      <c r="BG1948" s="353"/>
      <c r="BH1948" s="353"/>
      <c r="BI1948" s="353"/>
      <c r="BJ1948" s="353"/>
      <c r="BK1948" s="353"/>
      <c r="BL1948" s="353"/>
      <c r="BM1948" s="353"/>
      <c r="BN1948" s="353"/>
      <c r="BO1948" s="353"/>
      <c r="BP1948" s="353"/>
      <c r="BQ1948" s="353"/>
      <c r="BR1948" s="353"/>
      <c r="BS1948" s="353"/>
      <c r="BT1948" s="353"/>
      <c r="BU1948" s="353"/>
      <c r="BV1948" s="353"/>
      <c r="BW1948" s="353"/>
      <c r="BX1948" s="353"/>
      <c r="BY1948" s="175"/>
      <c r="BZ1948" s="175"/>
      <c r="CA1948" s="175"/>
      <c r="CB1948" s="175"/>
      <c r="CC1948" s="175"/>
    </row>
    <row r="1949" spans="1:81" s="1" customFormat="1" ht="10.5" customHeight="1">
      <c r="A1949" s="1341" t="s">
        <v>44</v>
      </c>
      <c r="B1949" s="1420" t="s">
        <v>750</v>
      </c>
      <c r="C1949" s="1239"/>
      <c r="D1949" s="1249"/>
      <c r="E1949" s="884" t="s">
        <v>129</v>
      </c>
      <c r="F1949" s="884"/>
      <c r="G1949" s="82"/>
      <c r="H1949" s="419"/>
      <c r="I1949" s="82"/>
      <c r="J1949" s="82"/>
      <c r="K1949" s="82"/>
      <c r="L1949" s="82"/>
      <c r="M1949" s="82"/>
      <c r="N1949" s="419"/>
      <c r="O1949" s="82"/>
      <c r="P1949" s="82"/>
      <c r="Q1949" s="82"/>
      <c r="R1949" s="82"/>
      <c r="S1949" s="82"/>
      <c r="T1949" s="82"/>
      <c r="U1949" s="82"/>
      <c r="V1949" s="82"/>
      <c r="W1949" s="82"/>
      <c r="X1949" s="82"/>
      <c r="Y1949" s="419"/>
      <c r="Z1949" s="82"/>
      <c r="AA1949" s="82"/>
      <c r="AB1949" s="83"/>
      <c r="AC1949" s="443" t="s">
        <v>125</v>
      </c>
      <c r="AD1949" s="56" t="e">
        <f>AD1952/AC1951</f>
        <v>#DIV/0!</v>
      </c>
      <c r="AE1949" s="64"/>
      <c r="AF1949" s="361"/>
      <c r="AG1949" s="361"/>
      <c r="AH1949" s="361"/>
      <c r="AI1949" s="361"/>
      <c r="AJ1949" s="361"/>
      <c r="AK1949" s="361"/>
      <c r="AL1949" s="361"/>
      <c r="AM1949" s="361"/>
      <c r="AN1949" s="361"/>
      <c r="AO1949" s="361"/>
      <c r="AP1949" s="361"/>
      <c r="AQ1949" s="361"/>
      <c r="AR1949" s="361"/>
      <c r="AS1949" s="361"/>
      <c r="AT1949" s="361"/>
      <c r="AU1949" s="361"/>
      <c r="AV1949" s="361"/>
      <c r="AW1949" s="361"/>
      <c r="AX1949" s="361"/>
      <c r="AY1949" s="361"/>
      <c r="AZ1949" s="361"/>
      <c r="BA1949" s="361"/>
      <c r="BB1949" s="361"/>
      <c r="BC1949" s="361"/>
      <c r="BD1949" s="361"/>
      <c r="BE1949" s="353"/>
      <c r="BF1949" s="353"/>
      <c r="BG1949" s="353"/>
      <c r="BH1949" s="353"/>
      <c r="BI1949" s="353"/>
      <c r="BJ1949" s="353"/>
      <c r="BK1949" s="353"/>
      <c r="BL1949" s="353"/>
      <c r="BM1949" s="353"/>
      <c r="BN1949" s="353"/>
      <c r="BO1949" s="353"/>
      <c r="BP1949" s="353"/>
      <c r="BQ1949" s="353"/>
      <c r="BR1949" s="353"/>
      <c r="BS1949" s="353"/>
      <c r="BT1949" s="353"/>
      <c r="BU1949" s="353"/>
      <c r="BV1949" s="353"/>
      <c r="BW1949" s="353"/>
      <c r="BX1949" s="353"/>
      <c r="BY1949" s="175"/>
      <c r="BZ1949" s="175"/>
      <c r="CA1949" s="175"/>
      <c r="CB1949" s="175"/>
      <c r="CC1949" s="175"/>
    </row>
    <row r="1950" spans="1:81" s="1" customFormat="1" ht="10.5" customHeight="1">
      <c r="A1950" s="1341"/>
      <c r="B1950" s="1420"/>
      <c r="C1950" s="1240" t="s">
        <v>138</v>
      </c>
      <c r="D1950" s="144" t="s">
        <v>34</v>
      </c>
      <c r="E1950" s="93">
        <v>0</v>
      </c>
      <c r="F1950" s="93">
        <v>0</v>
      </c>
      <c r="G1950" s="93">
        <v>0</v>
      </c>
      <c r="H1950" s="378">
        <v>0</v>
      </c>
      <c r="I1950" s="93">
        <v>0</v>
      </c>
      <c r="J1950" s="93">
        <v>0</v>
      </c>
      <c r="K1950" s="93">
        <v>0</v>
      </c>
      <c r="L1950" s="93">
        <v>0</v>
      </c>
      <c r="M1950" s="93">
        <v>0</v>
      </c>
      <c r="N1950" s="378">
        <v>0</v>
      </c>
      <c r="O1950" s="93">
        <v>0</v>
      </c>
      <c r="P1950" s="93">
        <v>0</v>
      </c>
      <c r="Q1950" s="93">
        <v>0</v>
      </c>
      <c r="R1950" s="93">
        <v>0</v>
      </c>
      <c r="S1950" s="93">
        <v>0</v>
      </c>
      <c r="T1950" s="93">
        <v>0</v>
      </c>
      <c r="U1950" s="93">
        <v>0</v>
      </c>
      <c r="V1950" s="93">
        <v>0</v>
      </c>
      <c r="W1950" s="93">
        <v>0</v>
      </c>
      <c r="X1950" s="93">
        <v>0</v>
      </c>
      <c r="Y1950" s="378">
        <v>0</v>
      </c>
      <c r="Z1950" s="93">
        <v>0</v>
      </c>
      <c r="AA1950" s="93">
        <v>0</v>
      </c>
      <c r="AB1950" s="94">
        <v>0</v>
      </c>
      <c r="AC1950" s="359"/>
      <c r="AD1950" s="191"/>
      <c r="AE1950" s="64"/>
      <c r="AF1950" s="361"/>
      <c r="AG1950" s="361"/>
      <c r="AH1950" s="361"/>
      <c r="AI1950" s="361"/>
      <c r="AJ1950" s="361"/>
      <c r="AK1950" s="361"/>
      <c r="AL1950" s="361"/>
      <c r="AM1950" s="361"/>
      <c r="AN1950" s="361"/>
      <c r="AO1950" s="361"/>
      <c r="AP1950" s="361"/>
      <c r="AQ1950" s="361"/>
      <c r="AR1950" s="361"/>
      <c r="AS1950" s="361"/>
      <c r="AT1950" s="361"/>
      <c r="AU1950" s="361"/>
      <c r="AV1950" s="361"/>
      <c r="AW1950" s="361"/>
      <c r="AX1950" s="361"/>
      <c r="AY1950" s="361"/>
      <c r="AZ1950" s="361"/>
      <c r="BA1950" s="361"/>
      <c r="BB1950" s="361"/>
      <c r="BC1950" s="361"/>
      <c r="BD1950" s="361"/>
      <c r="BE1950" s="353"/>
      <c r="BF1950" s="353"/>
      <c r="BG1950" s="353"/>
      <c r="BH1950" s="353"/>
      <c r="BI1950" s="353"/>
      <c r="BJ1950" s="353"/>
      <c r="BK1950" s="353"/>
      <c r="BL1950" s="353"/>
      <c r="BM1950" s="353"/>
      <c r="BN1950" s="353"/>
      <c r="BO1950" s="353"/>
      <c r="BP1950" s="353"/>
      <c r="BQ1950" s="353"/>
      <c r="BR1950" s="353"/>
      <c r="BS1950" s="353"/>
      <c r="BT1950" s="353"/>
      <c r="BU1950" s="353"/>
      <c r="BV1950" s="353"/>
      <c r="BW1950" s="353"/>
      <c r="BX1950" s="353"/>
      <c r="BY1950" s="175"/>
      <c r="BZ1950" s="175"/>
      <c r="CA1950" s="175"/>
      <c r="CB1950" s="175"/>
      <c r="CC1950" s="175"/>
    </row>
    <row r="1951" spans="1:81" s="1" customFormat="1" ht="10.5" customHeight="1">
      <c r="A1951" s="1341"/>
      <c r="B1951" s="1420"/>
      <c r="C1951" s="1240" t="s">
        <v>137</v>
      </c>
      <c r="D1951" s="144" t="s">
        <v>126</v>
      </c>
      <c r="E1951" s="67">
        <f>ROUND((AG1951-AF1951)*$AE1951,2)</f>
        <v>0</v>
      </c>
      <c r="F1951" s="67">
        <f t="shared" ref="F1951:U1952" si="1424">ROUND((AH1951-AG1951)*$AE1951,2)</f>
        <v>0</v>
      </c>
      <c r="G1951" s="67">
        <f t="shared" si="1424"/>
        <v>0</v>
      </c>
      <c r="H1951" s="460">
        <f t="shared" si="1424"/>
        <v>0</v>
      </c>
      <c r="I1951" s="67">
        <f t="shared" si="1424"/>
        <v>0</v>
      </c>
      <c r="J1951" s="67">
        <f t="shared" si="1424"/>
        <v>0</v>
      </c>
      <c r="K1951" s="67">
        <f t="shared" si="1424"/>
        <v>0</v>
      </c>
      <c r="L1951" s="67">
        <f t="shared" si="1424"/>
        <v>0</v>
      </c>
      <c r="M1951" s="67">
        <f t="shared" si="1424"/>
        <v>0</v>
      </c>
      <c r="N1951" s="460">
        <f t="shared" si="1424"/>
        <v>0</v>
      </c>
      <c r="O1951" s="67">
        <f t="shared" si="1424"/>
        <v>0</v>
      </c>
      <c r="P1951" s="67">
        <f t="shared" si="1424"/>
        <v>0</v>
      </c>
      <c r="Q1951" s="67">
        <f t="shared" si="1424"/>
        <v>0</v>
      </c>
      <c r="R1951" s="67">
        <f t="shared" si="1424"/>
        <v>0</v>
      </c>
      <c r="S1951" s="67">
        <f t="shared" si="1424"/>
        <v>0</v>
      </c>
      <c r="T1951" s="67">
        <f t="shared" si="1424"/>
        <v>0</v>
      </c>
      <c r="U1951" s="67">
        <f t="shared" si="1424"/>
        <v>0</v>
      </c>
      <c r="V1951" s="67">
        <f t="shared" ref="V1951:AA1952" si="1425">ROUND((AX1951-AW1951)*$AE1951,2)</f>
        <v>0</v>
      </c>
      <c r="W1951" s="67">
        <f t="shared" si="1425"/>
        <v>0</v>
      </c>
      <c r="X1951" s="67">
        <f t="shared" si="1425"/>
        <v>0</v>
      </c>
      <c r="Y1951" s="460">
        <f t="shared" si="1425"/>
        <v>0</v>
      </c>
      <c r="Z1951" s="67">
        <f t="shared" si="1425"/>
        <v>0</v>
      </c>
      <c r="AA1951" s="67">
        <f>ROUND((BC1951-BB1951)*$AE1951,2)</f>
        <v>0</v>
      </c>
      <c r="AB1951" s="68">
        <f t="shared" ref="AB1951:AB1952" si="1426">ROUND((BD1951-BC1951)*$AE1951,2)</f>
        <v>0</v>
      </c>
      <c r="AC1951" s="53">
        <f>SUM(D1951:AB1951)</f>
        <v>0</v>
      </c>
      <c r="AD1951" s="56"/>
      <c r="AE1951" s="64">
        <v>4</v>
      </c>
      <c r="AF1951" s="109">
        <v>10792.204</v>
      </c>
      <c r="AG1951" s="109">
        <v>10792.204</v>
      </c>
      <c r="AH1951" s="109">
        <v>10792.204</v>
      </c>
      <c r="AI1951" s="109">
        <v>10792.204</v>
      </c>
      <c r="AJ1951" s="109">
        <v>10792.204</v>
      </c>
      <c r="AK1951" s="109">
        <v>10792.204</v>
      </c>
      <c r="AL1951" s="109">
        <v>10792.204</v>
      </c>
      <c r="AM1951" s="109">
        <v>10792.204</v>
      </c>
      <c r="AN1951" s="109">
        <v>10792.204</v>
      </c>
      <c r="AO1951" s="109">
        <v>10792.204</v>
      </c>
      <c r="AP1951" s="109">
        <v>10792.204</v>
      </c>
      <c r="AQ1951" s="109">
        <v>10792.204</v>
      </c>
      <c r="AR1951" s="109">
        <v>10792.204</v>
      </c>
      <c r="AS1951" s="109">
        <v>10792.204</v>
      </c>
      <c r="AT1951" s="109">
        <v>10792.204</v>
      </c>
      <c r="AU1951" s="109">
        <v>10792.204</v>
      </c>
      <c r="AV1951" s="109">
        <v>10792.204</v>
      </c>
      <c r="AW1951" s="109">
        <v>10792.204</v>
      </c>
      <c r="AX1951" s="109">
        <v>10792.204</v>
      </c>
      <c r="AY1951" s="109">
        <v>10792.204</v>
      </c>
      <c r="AZ1951" s="109">
        <v>10792.204</v>
      </c>
      <c r="BA1951" s="109">
        <v>10792.204</v>
      </c>
      <c r="BB1951" s="109">
        <v>10792.204</v>
      </c>
      <c r="BC1951" s="109">
        <v>10792.204</v>
      </c>
      <c r="BD1951" s="109">
        <v>10792.204</v>
      </c>
      <c r="BE1951" s="353"/>
      <c r="BF1951" s="353"/>
      <c r="BG1951" s="353"/>
      <c r="BH1951" s="353"/>
      <c r="BI1951" s="353"/>
      <c r="BJ1951" s="353"/>
      <c r="BK1951" s="353"/>
      <c r="BL1951" s="353"/>
      <c r="BM1951" s="353"/>
      <c r="BN1951" s="353"/>
      <c r="BO1951" s="353"/>
      <c r="BP1951" s="353"/>
      <c r="BQ1951" s="353"/>
      <c r="BR1951" s="353"/>
      <c r="BS1951" s="353"/>
      <c r="BT1951" s="353"/>
      <c r="BU1951" s="353"/>
      <c r="BV1951" s="353"/>
      <c r="BW1951" s="353"/>
      <c r="BX1951" s="353"/>
      <c r="BY1951" s="175"/>
      <c r="BZ1951" s="175"/>
      <c r="CA1951" s="175"/>
      <c r="CB1951" s="175"/>
      <c r="CC1951" s="175"/>
    </row>
    <row r="1952" spans="1:81" s="1" customFormat="1" ht="10.5" customHeight="1">
      <c r="A1952" s="1341"/>
      <c r="B1952" s="1420"/>
      <c r="C1952" s="1240" t="s">
        <v>137</v>
      </c>
      <c r="D1952" s="144" t="s">
        <v>127</v>
      </c>
      <c r="E1952" s="67">
        <f>ROUND((AG1952-AF1952)*$AE1952,2)</f>
        <v>0</v>
      </c>
      <c r="F1952" s="54">
        <f t="shared" si="1424"/>
        <v>0</v>
      </c>
      <c r="G1952" s="54">
        <f t="shared" si="1424"/>
        <v>0</v>
      </c>
      <c r="H1952" s="360">
        <f t="shared" si="1424"/>
        <v>0</v>
      </c>
      <c r="I1952" s="54">
        <f t="shared" si="1424"/>
        <v>0</v>
      </c>
      <c r="J1952" s="54">
        <f t="shared" si="1424"/>
        <v>0</v>
      </c>
      <c r="K1952" s="54">
        <f t="shared" si="1424"/>
        <v>0</v>
      </c>
      <c r="L1952" s="54">
        <f t="shared" si="1424"/>
        <v>0</v>
      </c>
      <c r="M1952" s="54">
        <f t="shared" si="1424"/>
        <v>0</v>
      </c>
      <c r="N1952" s="360">
        <f t="shared" si="1424"/>
        <v>0</v>
      </c>
      <c r="O1952" s="54">
        <f t="shared" si="1424"/>
        <v>0</v>
      </c>
      <c r="P1952" s="54">
        <f t="shared" si="1424"/>
        <v>0</v>
      </c>
      <c r="Q1952" s="54">
        <f t="shared" si="1424"/>
        <v>0</v>
      </c>
      <c r="R1952" s="54">
        <f t="shared" si="1424"/>
        <v>0</v>
      </c>
      <c r="S1952" s="54">
        <f t="shared" si="1424"/>
        <v>0</v>
      </c>
      <c r="T1952" s="54">
        <f t="shared" si="1424"/>
        <v>0</v>
      </c>
      <c r="U1952" s="54">
        <f t="shared" si="1424"/>
        <v>0</v>
      </c>
      <c r="V1952" s="54">
        <f t="shared" si="1425"/>
        <v>0</v>
      </c>
      <c r="W1952" s="54">
        <f t="shared" si="1425"/>
        <v>0</v>
      </c>
      <c r="X1952" s="54">
        <f t="shared" si="1425"/>
        <v>0</v>
      </c>
      <c r="Y1952" s="360">
        <f t="shared" si="1425"/>
        <v>0</v>
      </c>
      <c r="Z1952" s="54">
        <f t="shared" si="1425"/>
        <v>0</v>
      </c>
      <c r="AA1952" s="54">
        <f t="shared" si="1425"/>
        <v>0</v>
      </c>
      <c r="AB1952" s="55">
        <f t="shared" si="1426"/>
        <v>0</v>
      </c>
      <c r="AC1952" s="359"/>
      <c r="AD1952" s="56">
        <f>SUM(E1952:AC1952)</f>
        <v>0</v>
      </c>
      <c r="AE1952" s="64">
        <v>4</v>
      </c>
      <c r="AF1952" s="109">
        <v>4472.1120000000001</v>
      </c>
      <c r="AG1952" s="109">
        <v>4472.1120000000001</v>
      </c>
      <c r="AH1952" s="109">
        <v>4472.1120000000001</v>
      </c>
      <c r="AI1952" s="109">
        <v>4472.1120000000001</v>
      </c>
      <c r="AJ1952" s="109">
        <v>4472.1120000000001</v>
      </c>
      <c r="AK1952" s="109">
        <v>4472.1120000000001</v>
      </c>
      <c r="AL1952" s="109">
        <v>4472.1120000000001</v>
      </c>
      <c r="AM1952" s="109">
        <v>4472.1120000000001</v>
      </c>
      <c r="AN1952" s="109">
        <v>4472.1120000000001</v>
      </c>
      <c r="AO1952" s="109">
        <v>4472.1120000000001</v>
      </c>
      <c r="AP1952" s="109">
        <v>4472.1120000000001</v>
      </c>
      <c r="AQ1952" s="109">
        <v>4472.1120000000001</v>
      </c>
      <c r="AR1952" s="109">
        <v>4472.1120000000001</v>
      </c>
      <c r="AS1952" s="109">
        <v>4472.1120000000001</v>
      </c>
      <c r="AT1952" s="109">
        <v>4472.1120000000001</v>
      </c>
      <c r="AU1952" s="109">
        <v>4472.1120000000001</v>
      </c>
      <c r="AV1952" s="109">
        <v>4472.1120000000001</v>
      </c>
      <c r="AW1952" s="109">
        <v>4472.1120000000001</v>
      </c>
      <c r="AX1952" s="109">
        <v>4472.1120000000001</v>
      </c>
      <c r="AY1952" s="109">
        <v>4472.1120000000001</v>
      </c>
      <c r="AZ1952" s="109">
        <v>4472.1120000000001</v>
      </c>
      <c r="BA1952" s="109">
        <v>4472.1120000000001</v>
      </c>
      <c r="BB1952" s="109">
        <v>4472.1120000000001</v>
      </c>
      <c r="BC1952" s="109">
        <v>4472.1120000000001</v>
      </c>
      <c r="BD1952" s="109">
        <v>4472.1120000000001</v>
      </c>
      <c r="BE1952" s="353"/>
      <c r="BF1952" s="353"/>
      <c r="BG1952" s="353"/>
      <c r="BH1952" s="353"/>
      <c r="BI1952" s="353"/>
      <c r="BJ1952" s="353"/>
      <c r="BK1952" s="353"/>
      <c r="BL1952" s="353"/>
      <c r="BM1952" s="353"/>
      <c r="BN1952" s="353"/>
      <c r="BO1952" s="353"/>
      <c r="BP1952" s="353"/>
      <c r="BQ1952" s="353"/>
      <c r="BR1952" s="353"/>
      <c r="BS1952" s="353"/>
      <c r="BT1952" s="353"/>
      <c r="BU1952" s="353"/>
      <c r="BV1952" s="353"/>
      <c r="BW1952" s="353"/>
      <c r="BX1952" s="353"/>
      <c r="BY1952" s="175"/>
      <c r="BZ1952" s="175"/>
      <c r="CA1952" s="175"/>
      <c r="CB1952" s="175"/>
      <c r="CC1952" s="175"/>
    </row>
    <row r="1953" spans="1:81" s="1" customFormat="1" ht="10.5" customHeight="1" thickBot="1">
      <c r="A1953" s="1341"/>
      <c r="B1953" s="1420"/>
      <c r="C1953" s="293"/>
      <c r="D1953" s="254" t="s">
        <v>42</v>
      </c>
      <c r="E1953" s="154" t="e">
        <f t="shared" ref="E1953:AB1953" si="1427">E1952/E1951</f>
        <v>#DIV/0!</v>
      </c>
      <c r="F1953" s="154" t="e">
        <f t="shared" si="1427"/>
        <v>#DIV/0!</v>
      </c>
      <c r="G1953" s="154" t="e">
        <f t="shared" si="1427"/>
        <v>#DIV/0!</v>
      </c>
      <c r="H1953" s="420" t="e">
        <f t="shared" si="1427"/>
        <v>#DIV/0!</v>
      </c>
      <c r="I1953" s="154" t="e">
        <f t="shared" si="1427"/>
        <v>#DIV/0!</v>
      </c>
      <c r="J1953" s="154" t="e">
        <f t="shared" si="1427"/>
        <v>#DIV/0!</v>
      </c>
      <c r="K1953" s="154" t="e">
        <f t="shared" si="1427"/>
        <v>#DIV/0!</v>
      </c>
      <c r="L1953" s="154" t="e">
        <f t="shared" si="1427"/>
        <v>#DIV/0!</v>
      </c>
      <c r="M1953" s="154" t="e">
        <f t="shared" si="1427"/>
        <v>#DIV/0!</v>
      </c>
      <c r="N1953" s="420" t="e">
        <f t="shared" si="1427"/>
        <v>#DIV/0!</v>
      </c>
      <c r="O1953" s="154" t="e">
        <f t="shared" si="1427"/>
        <v>#DIV/0!</v>
      </c>
      <c r="P1953" s="154" t="e">
        <f t="shared" si="1427"/>
        <v>#DIV/0!</v>
      </c>
      <c r="Q1953" s="154" t="e">
        <f t="shared" si="1427"/>
        <v>#DIV/0!</v>
      </c>
      <c r="R1953" s="154" t="e">
        <f t="shared" si="1427"/>
        <v>#DIV/0!</v>
      </c>
      <c r="S1953" s="154" t="e">
        <f t="shared" si="1427"/>
        <v>#DIV/0!</v>
      </c>
      <c r="T1953" s="154" t="e">
        <f t="shared" si="1427"/>
        <v>#DIV/0!</v>
      </c>
      <c r="U1953" s="154" t="e">
        <f t="shared" si="1427"/>
        <v>#DIV/0!</v>
      </c>
      <c r="V1953" s="154" t="e">
        <f t="shared" si="1427"/>
        <v>#DIV/0!</v>
      </c>
      <c r="W1953" s="154" t="e">
        <f t="shared" si="1427"/>
        <v>#DIV/0!</v>
      </c>
      <c r="X1953" s="154" t="e">
        <f t="shared" si="1427"/>
        <v>#DIV/0!</v>
      </c>
      <c r="Y1953" s="420" t="e">
        <f t="shared" si="1427"/>
        <v>#DIV/0!</v>
      </c>
      <c r="Z1953" s="154" t="e">
        <f t="shared" si="1427"/>
        <v>#DIV/0!</v>
      </c>
      <c r="AA1953" s="154" t="e">
        <f t="shared" si="1427"/>
        <v>#DIV/0!</v>
      </c>
      <c r="AB1953" s="155" t="e">
        <f t="shared" si="1427"/>
        <v>#DIV/0!</v>
      </c>
      <c r="AC1953" s="359"/>
      <c r="AD1953" s="56"/>
      <c r="AE1953" s="64"/>
      <c r="AF1953" s="361"/>
      <c r="AG1953" s="361"/>
      <c r="AH1953" s="361"/>
      <c r="AI1953" s="361"/>
      <c r="AJ1953" s="361"/>
      <c r="AK1953" s="361"/>
      <c r="AL1953" s="361"/>
      <c r="AM1953" s="361"/>
      <c r="AN1953" s="361"/>
      <c r="AO1953" s="361"/>
      <c r="AP1953" s="361"/>
      <c r="AQ1953" s="361"/>
      <c r="AR1953" s="361"/>
      <c r="AS1953" s="361"/>
      <c r="AT1953" s="361"/>
      <c r="AU1953" s="361"/>
      <c r="AV1953" s="361"/>
      <c r="AW1953" s="361"/>
      <c r="AX1953" s="361"/>
      <c r="AY1953" s="361"/>
      <c r="AZ1953" s="361"/>
      <c r="BA1953" s="361"/>
      <c r="BB1953" s="361"/>
      <c r="BC1953" s="361"/>
      <c r="BD1953" s="361"/>
      <c r="BE1953" s="353"/>
      <c r="BF1953" s="353"/>
      <c r="BG1953" s="353"/>
      <c r="BH1953" s="353"/>
      <c r="BI1953" s="353"/>
      <c r="BJ1953" s="353"/>
      <c r="BK1953" s="353"/>
      <c r="BL1953" s="353"/>
      <c r="BM1953" s="353"/>
      <c r="BN1953" s="353"/>
      <c r="BO1953" s="353"/>
      <c r="BP1953" s="353"/>
      <c r="BQ1953" s="353"/>
      <c r="BR1953" s="353"/>
      <c r="BS1953" s="353"/>
      <c r="BT1953" s="353"/>
      <c r="BU1953" s="353"/>
      <c r="BV1953" s="353"/>
      <c r="BW1953" s="353"/>
      <c r="BX1953" s="353"/>
      <c r="BY1953" s="175"/>
      <c r="BZ1953" s="175"/>
      <c r="CA1953" s="175"/>
      <c r="CB1953" s="175"/>
      <c r="CC1953" s="175"/>
    </row>
    <row r="1954" spans="1:81" s="163" customFormat="1" ht="10.5" customHeight="1">
      <c r="A1954" s="1340" t="s">
        <v>19</v>
      </c>
      <c r="B1954" s="1419" t="s">
        <v>751</v>
      </c>
      <c r="C1954" s="1239"/>
      <c r="D1954" s="1249"/>
      <c r="E1954" s="65"/>
      <c r="F1954" s="65"/>
      <c r="G1954" s="65"/>
      <c r="H1954" s="358"/>
      <c r="I1954" s="65"/>
      <c r="J1954" s="65"/>
      <c r="K1954" s="65"/>
      <c r="L1954" s="65"/>
      <c r="M1954" s="65"/>
      <c r="N1954" s="358"/>
      <c r="O1954" s="65"/>
      <c r="P1954" s="65"/>
      <c r="Q1954" s="65"/>
      <c r="R1954" s="65"/>
      <c r="S1954" s="65"/>
      <c r="T1954" s="65"/>
      <c r="U1954" s="65"/>
      <c r="V1954" s="65"/>
      <c r="W1954" s="65"/>
      <c r="X1954" s="65"/>
      <c r="Y1954" s="358"/>
      <c r="Z1954" s="65"/>
      <c r="AA1954" s="65"/>
      <c r="AB1954" s="66"/>
      <c r="AC1954" s="478"/>
      <c r="AD1954" s="826"/>
      <c r="AE1954" s="819"/>
      <c r="AF1954" s="109"/>
      <c r="AG1954" s="109"/>
      <c r="AH1954" s="109"/>
      <c r="AI1954" s="109"/>
      <c r="AJ1954" s="109"/>
      <c r="AK1954" s="109"/>
      <c r="AL1954" s="109"/>
      <c r="AM1954" s="109"/>
      <c r="AN1954" s="109"/>
      <c r="AO1954" s="109"/>
      <c r="AP1954" s="109"/>
      <c r="AQ1954" s="109"/>
      <c r="AR1954" s="109"/>
      <c r="AS1954" s="109"/>
      <c r="AT1954" s="109"/>
      <c r="AU1954" s="109"/>
      <c r="AV1954" s="109"/>
      <c r="AW1954" s="109"/>
      <c r="AX1954" s="109"/>
      <c r="AY1954" s="109"/>
      <c r="AZ1954" s="109"/>
      <c r="BA1954" s="109"/>
      <c r="BB1954" s="109"/>
      <c r="BC1954" s="109"/>
      <c r="BD1954" s="109"/>
      <c r="BE1954" s="361"/>
      <c r="BF1954" s="361"/>
      <c r="BG1954" s="361"/>
      <c r="BH1954" s="361"/>
      <c r="BI1954" s="361"/>
      <c r="BJ1954" s="361"/>
      <c r="BK1954" s="361"/>
      <c r="BL1954" s="361"/>
      <c r="BM1954" s="361"/>
      <c r="BN1954" s="361"/>
      <c r="BO1954" s="361"/>
      <c r="BP1954" s="361"/>
      <c r="BQ1954" s="361"/>
      <c r="BR1954" s="361"/>
      <c r="BS1954" s="361"/>
      <c r="BT1954" s="361"/>
      <c r="BU1954" s="361"/>
      <c r="BV1954" s="361"/>
      <c r="BW1954" s="361"/>
      <c r="BX1954" s="361"/>
    </row>
    <row r="1955" spans="1:81" s="1" customFormat="1" ht="10.5" customHeight="1">
      <c r="A1955" s="1341"/>
      <c r="B1955" s="1420"/>
      <c r="C1955" s="1240" t="s">
        <v>136</v>
      </c>
      <c r="D1955" s="144" t="s">
        <v>34</v>
      </c>
      <c r="E1955" s="206">
        <v>0</v>
      </c>
      <c r="F1955" s="206">
        <v>0</v>
      </c>
      <c r="G1955" s="206">
        <v>0</v>
      </c>
      <c r="H1955" s="483">
        <v>0</v>
      </c>
      <c r="I1955" s="206">
        <v>0</v>
      </c>
      <c r="J1955" s="206">
        <v>0</v>
      </c>
      <c r="K1955" s="206">
        <v>0</v>
      </c>
      <c r="L1955" s="206">
        <v>0</v>
      </c>
      <c r="M1955" s="206">
        <v>0</v>
      </c>
      <c r="N1955" s="483">
        <v>0</v>
      </c>
      <c r="O1955" s="206">
        <v>0</v>
      </c>
      <c r="P1955" s="206">
        <v>0</v>
      </c>
      <c r="Q1955" s="206">
        <v>0</v>
      </c>
      <c r="R1955" s="206">
        <v>0</v>
      </c>
      <c r="S1955" s="206">
        <v>0</v>
      </c>
      <c r="T1955" s="206">
        <v>0</v>
      </c>
      <c r="U1955" s="206">
        <v>0</v>
      </c>
      <c r="V1955" s="206">
        <v>0</v>
      </c>
      <c r="W1955" s="206">
        <v>0</v>
      </c>
      <c r="X1955" s="206">
        <v>0</v>
      </c>
      <c r="Y1955" s="483">
        <v>0</v>
      </c>
      <c r="Z1955" s="206">
        <v>0</v>
      </c>
      <c r="AA1955" s="206">
        <v>0</v>
      </c>
      <c r="AB1955" s="207">
        <v>0</v>
      </c>
      <c r="AC1955" s="359"/>
      <c r="AD1955" s="191"/>
      <c r="AE1955" s="64"/>
      <c r="AF1955" s="361"/>
      <c r="AG1955" s="361"/>
      <c r="AH1955" s="361"/>
      <c r="AI1955" s="361"/>
      <c r="AJ1955" s="361"/>
      <c r="AK1955" s="361"/>
      <c r="AL1955" s="361"/>
      <c r="AM1955" s="361"/>
      <c r="AN1955" s="361"/>
      <c r="AO1955" s="361"/>
      <c r="AP1955" s="361"/>
      <c r="AQ1955" s="361"/>
      <c r="AR1955" s="361"/>
      <c r="AS1955" s="361"/>
      <c r="AT1955" s="361"/>
      <c r="AU1955" s="361"/>
      <c r="AV1955" s="361"/>
      <c r="AW1955" s="361"/>
      <c r="AX1955" s="361"/>
      <c r="AY1955" s="361"/>
      <c r="AZ1955" s="361"/>
      <c r="BA1955" s="361"/>
      <c r="BB1955" s="361"/>
      <c r="BC1955" s="361"/>
      <c r="BD1955" s="361"/>
      <c r="BE1955" s="353"/>
      <c r="BF1955" s="353"/>
      <c r="BG1955" s="353"/>
      <c r="BH1955" s="353"/>
      <c r="BI1955" s="353"/>
      <c r="BJ1955" s="353"/>
      <c r="BK1955" s="353"/>
      <c r="BL1955" s="353"/>
      <c r="BM1955" s="353"/>
      <c r="BN1955" s="353"/>
      <c r="BO1955" s="353"/>
      <c r="BP1955" s="353"/>
      <c r="BQ1955" s="353"/>
      <c r="BR1955" s="353"/>
      <c r="BS1955" s="353"/>
      <c r="BT1955" s="353"/>
      <c r="BU1955" s="353"/>
      <c r="BV1955" s="353"/>
      <c r="BW1955" s="353"/>
      <c r="BX1955" s="353"/>
      <c r="BY1955" s="175"/>
      <c r="BZ1955" s="175"/>
      <c r="CA1955" s="175"/>
      <c r="CB1955" s="175"/>
      <c r="CC1955" s="175"/>
    </row>
    <row r="1956" spans="1:81" s="1" customFormat="1" ht="10.5" customHeight="1">
      <c r="A1956" s="1341"/>
      <c r="B1956" s="1420"/>
      <c r="C1956" s="1240" t="s">
        <v>137</v>
      </c>
      <c r="D1956" s="144" t="s">
        <v>126</v>
      </c>
      <c r="E1956" s="67">
        <f>ROUND((AG1956-AF1956)*$AE1956,2)</f>
        <v>0.01</v>
      </c>
      <c r="F1956" s="67">
        <f t="shared" ref="F1956:U1957" si="1428">ROUND((AH1956-AG1956)*$AE1956,2)</f>
        <v>0.01</v>
      </c>
      <c r="G1956" s="67">
        <f t="shared" si="1428"/>
        <v>0.01</v>
      </c>
      <c r="H1956" s="460">
        <f t="shared" si="1428"/>
        <v>0.01</v>
      </c>
      <c r="I1956" s="67">
        <f t="shared" si="1428"/>
        <v>0.01</v>
      </c>
      <c r="J1956" s="67">
        <f t="shared" si="1428"/>
        <v>0.01</v>
      </c>
      <c r="K1956" s="67">
        <f t="shared" si="1428"/>
        <v>0.02</v>
      </c>
      <c r="L1956" s="67">
        <f t="shared" si="1428"/>
        <v>0.02</v>
      </c>
      <c r="M1956" s="67">
        <f t="shared" si="1428"/>
        <v>0.02</v>
      </c>
      <c r="N1956" s="460">
        <f t="shared" si="1428"/>
        <v>0.02</v>
      </c>
      <c r="O1956" s="67">
        <f t="shared" si="1428"/>
        <v>0.01</v>
      </c>
      <c r="P1956" s="67">
        <f t="shared" si="1428"/>
        <v>0.01</v>
      </c>
      <c r="Q1956" s="67">
        <f t="shared" si="1428"/>
        <v>0.02</v>
      </c>
      <c r="R1956" s="67">
        <f t="shared" si="1428"/>
        <v>0.02</v>
      </c>
      <c r="S1956" s="67">
        <f t="shared" si="1428"/>
        <v>0.01</v>
      </c>
      <c r="T1956" s="67">
        <f t="shared" si="1428"/>
        <v>0.02</v>
      </c>
      <c r="U1956" s="67">
        <f t="shared" si="1428"/>
        <v>0.02</v>
      </c>
      <c r="V1956" s="67">
        <f t="shared" ref="V1956:AA1957" si="1429">ROUND((AX1956-AW1956)*$AE1956,2)</f>
        <v>0.05</v>
      </c>
      <c r="W1956" s="67">
        <f t="shared" si="1429"/>
        <v>0</v>
      </c>
      <c r="X1956" s="67">
        <f t="shared" si="1429"/>
        <v>0</v>
      </c>
      <c r="Y1956" s="460">
        <f t="shared" si="1429"/>
        <v>0.02</v>
      </c>
      <c r="Z1956" s="67">
        <f t="shared" si="1429"/>
        <v>0.02</v>
      </c>
      <c r="AA1956" s="67">
        <f>ROUND((BC1956-BB1956)*$AE1956,2)</f>
        <v>0.02</v>
      </c>
      <c r="AB1956" s="68">
        <f t="shared" ref="AB1956:AB1957" si="1430">ROUND((BD1956-BC1956)*$AE1956,2)</f>
        <v>0.02</v>
      </c>
      <c r="AC1956" s="53">
        <f>SUM(D1956:AB1956)</f>
        <v>0.38000000000000006</v>
      </c>
      <c r="AD1956" s="56"/>
      <c r="AE1956" s="64">
        <v>4</v>
      </c>
      <c r="AF1956" s="109">
        <v>556.65</v>
      </c>
      <c r="AG1956" s="109">
        <v>556.65200000000004</v>
      </c>
      <c r="AH1956" s="109">
        <v>556.654</v>
      </c>
      <c r="AI1956" s="109">
        <v>556.65599999999995</v>
      </c>
      <c r="AJ1956" s="109">
        <v>556.65800000000002</v>
      </c>
      <c r="AK1956" s="109">
        <v>556.66</v>
      </c>
      <c r="AL1956" s="109">
        <v>556.66200000000003</v>
      </c>
      <c r="AM1956" s="109">
        <v>556.66600000000005</v>
      </c>
      <c r="AN1956" s="109">
        <v>556.66999999999996</v>
      </c>
      <c r="AO1956" s="109">
        <v>556.67600000000004</v>
      </c>
      <c r="AP1956" s="109">
        <v>556.67999999999995</v>
      </c>
      <c r="AQ1956" s="109">
        <v>556.68200000000002</v>
      </c>
      <c r="AR1956" s="109">
        <v>556.68399999999997</v>
      </c>
      <c r="AS1956" s="109">
        <v>556.68799999999999</v>
      </c>
      <c r="AT1956" s="109">
        <v>556.69200000000001</v>
      </c>
      <c r="AU1956" s="109">
        <v>556.69399999999996</v>
      </c>
      <c r="AV1956" s="109">
        <v>556.70000000000005</v>
      </c>
      <c r="AW1956" s="109">
        <v>556.70399999999995</v>
      </c>
      <c r="AX1956" s="109">
        <v>556.71600000000001</v>
      </c>
      <c r="AY1956" s="109">
        <v>556.71699999999998</v>
      </c>
      <c r="AZ1956" s="109">
        <v>556.71799999999996</v>
      </c>
      <c r="BA1956" s="109">
        <v>556.72400000000005</v>
      </c>
      <c r="BB1956" s="109">
        <v>556.73</v>
      </c>
      <c r="BC1956" s="109">
        <v>556.73400000000004</v>
      </c>
      <c r="BD1956" s="109">
        <v>556.73800000000006</v>
      </c>
      <c r="BE1956" s="353"/>
      <c r="BF1956" s="353"/>
      <c r="BG1956" s="353"/>
      <c r="BH1956" s="353"/>
      <c r="BI1956" s="353"/>
      <c r="BJ1956" s="353"/>
      <c r="BK1956" s="353"/>
      <c r="BL1956" s="353"/>
      <c r="BM1956" s="353"/>
      <c r="BN1956" s="353"/>
      <c r="BO1956" s="353"/>
      <c r="BP1956" s="353"/>
      <c r="BQ1956" s="353"/>
      <c r="BR1956" s="353"/>
      <c r="BS1956" s="353"/>
      <c r="BT1956" s="353"/>
      <c r="BU1956" s="353"/>
      <c r="BV1956" s="353"/>
      <c r="BW1956" s="353"/>
      <c r="BX1956" s="353"/>
      <c r="BY1956" s="175"/>
      <c r="BZ1956" s="175"/>
      <c r="CA1956" s="175"/>
      <c r="CB1956" s="175"/>
      <c r="CC1956" s="175"/>
    </row>
    <row r="1957" spans="1:81" s="1" customFormat="1" ht="10.5" customHeight="1">
      <c r="A1957" s="1341"/>
      <c r="B1957" s="1420"/>
      <c r="C1957" s="1240" t="s">
        <v>137</v>
      </c>
      <c r="D1957" s="144" t="s">
        <v>127</v>
      </c>
      <c r="E1957" s="67">
        <f>ROUND((AG1957-AF1957)*$AE1957,2)</f>
        <v>0.01</v>
      </c>
      <c r="F1957" s="54">
        <f t="shared" si="1428"/>
        <v>0.01</v>
      </c>
      <c r="G1957" s="54">
        <f t="shared" si="1428"/>
        <v>0.01</v>
      </c>
      <c r="H1957" s="360">
        <f t="shared" si="1428"/>
        <v>0.01</v>
      </c>
      <c r="I1957" s="54">
        <f t="shared" si="1428"/>
        <v>0.01</v>
      </c>
      <c r="J1957" s="54">
        <f t="shared" si="1428"/>
        <v>0.01</v>
      </c>
      <c r="K1957" s="54">
        <f t="shared" si="1428"/>
        <v>0.01</v>
      </c>
      <c r="L1957" s="54">
        <f t="shared" si="1428"/>
        <v>0.01</v>
      </c>
      <c r="M1957" s="54">
        <f t="shared" si="1428"/>
        <v>0.01</v>
      </c>
      <c r="N1957" s="360">
        <f t="shared" si="1428"/>
        <v>0.01</v>
      </c>
      <c r="O1957" s="54">
        <f t="shared" si="1428"/>
        <v>0</v>
      </c>
      <c r="P1957" s="54">
        <f t="shared" si="1428"/>
        <v>0</v>
      </c>
      <c r="Q1957" s="54">
        <f t="shared" si="1428"/>
        <v>0</v>
      </c>
      <c r="R1957" s="54">
        <f t="shared" si="1428"/>
        <v>0</v>
      </c>
      <c r="S1957" s="54">
        <f t="shared" si="1428"/>
        <v>0</v>
      </c>
      <c r="T1957" s="54">
        <f t="shared" si="1428"/>
        <v>0.01</v>
      </c>
      <c r="U1957" s="54">
        <f t="shared" si="1428"/>
        <v>0</v>
      </c>
      <c r="V1957" s="54">
        <f t="shared" si="1429"/>
        <v>0</v>
      </c>
      <c r="W1957" s="54">
        <f t="shared" si="1429"/>
        <v>0</v>
      </c>
      <c r="X1957" s="54">
        <f t="shared" si="1429"/>
        <v>0.01</v>
      </c>
      <c r="Y1957" s="360">
        <f t="shared" si="1429"/>
        <v>0.01</v>
      </c>
      <c r="Z1957" s="54">
        <f t="shared" si="1429"/>
        <v>0</v>
      </c>
      <c r="AA1957" s="54">
        <f t="shared" si="1429"/>
        <v>0.02</v>
      </c>
      <c r="AB1957" s="55">
        <f t="shared" si="1430"/>
        <v>0.01</v>
      </c>
      <c r="AC1957" s="359"/>
      <c r="AD1957" s="56">
        <f>SUM(E1957:AC1957)</f>
        <v>0.15999999999999998</v>
      </c>
      <c r="AE1957" s="64">
        <v>4</v>
      </c>
      <c r="AF1957" s="361">
        <v>253.04</v>
      </c>
      <c r="AG1957" s="361">
        <v>253.042</v>
      </c>
      <c r="AH1957" s="361">
        <v>253.04400000000001</v>
      </c>
      <c r="AI1957" s="361">
        <v>253.04599999999999</v>
      </c>
      <c r="AJ1957" s="361">
        <v>253.048</v>
      </c>
      <c r="AK1957" s="361">
        <v>253.05</v>
      </c>
      <c r="AL1957" s="361">
        <v>253.05199999999999</v>
      </c>
      <c r="AM1957" s="361">
        <v>253.054</v>
      </c>
      <c r="AN1957" s="361">
        <v>253.05600000000001</v>
      </c>
      <c r="AO1957" s="361">
        <v>253.05799999999999</v>
      </c>
      <c r="AP1957" s="361">
        <v>253.06</v>
      </c>
      <c r="AQ1957" s="361">
        <v>253.06100000000001</v>
      </c>
      <c r="AR1957" s="361">
        <v>253.06200000000001</v>
      </c>
      <c r="AS1957" s="361">
        <v>253.06299999999999</v>
      </c>
      <c r="AT1957" s="361">
        <v>253.06399999999999</v>
      </c>
      <c r="AU1957" s="361">
        <v>253.065</v>
      </c>
      <c r="AV1957" s="361">
        <v>253.06800000000001</v>
      </c>
      <c r="AW1957" s="361">
        <v>253.06899999999999</v>
      </c>
      <c r="AX1957" s="361">
        <v>253.07</v>
      </c>
      <c r="AY1957" s="361">
        <v>253.07</v>
      </c>
      <c r="AZ1957" s="361">
        <v>253.072</v>
      </c>
      <c r="BA1957" s="361">
        <v>253.07400000000001</v>
      </c>
      <c r="BB1957" s="361">
        <v>253.07400000000001</v>
      </c>
      <c r="BC1957" s="361">
        <v>253.078</v>
      </c>
      <c r="BD1957" s="361">
        <v>253.08</v>
      </c>
      <c r="BE1957" s="353"/>
      <c r="BF1957" s="353"/>
      <c r="BG1957" s="353"/>
      <c r="BH1957" s="353"/>
      <c r="BI1957" s="353"/>
      <c r="BJ1957" s="353"/>
      <c r="BK1957" s="353"/>
      <c r="BL1957" s="353"/>
      <c r="BM1957" s="353"/>
      <c r="BN1957" s="353"/>
      <c r="BO1957" s="353"/>
      <c r="BP1957" s="353"/>
      <c r="BQ1957" s="353"/>
      <c r="BR1957" s="353"/>
      <c r="BS1957" s="353"/>
      <c r="BT1957" s="353"/>
      <c r="BU1957" s="353"/>
      <c r="BV1957" s="353"/>
      <c r="BW1957" s="353"/>
      <c r="BX1957" s="353"/>
      <c r="BY1957" s="175"/>
      <c r="BZ1957" s="175"/>
      <c r="CA1957" s="175"/>
      <c r="CB1957" s="175"/>
      <c r="CC1957" s="175"/>
    </row>
    <row r="1958" spans="1:81" s="1" customFormat="1" ht="10.5" customHeight="1" thickBot="1">
      <c r="A1958" s="1342"/>
      <c r="B1958" s="1421"/>
      <c r="C1958" s="293"/>
      <c r="D1958" s="254" t="s">
        <v>42</v>
      </c>
      <c r="E1958" s="154">
        <f t="shared" ref="E1958:AB1958" si="1431">E1957/E1956</f>
        <v>1</v>
      </c>
      <c r="F1958" s="154">
        <f t="shared" si="1431"/>
        <v>1</v>
      </c>
      <c r="G1958" s="154">
        <f t="shared" si="1431"/>
        <v>1</v>
      </c>
      <c r="H1958" s="420">
        <f t="shared" si="1431"/>
        <v>1</v>
      </c>
      <c r="I1958" s="154">
        <f t="shared" si="1431"/>
        <v>1</v>
      </c>
      <c r="J1958" s="154">
        <f t="shared" si="1431"/>
        <v>1</v>
      </c>
      <c r="K1958" s="154">
        <f t="shared" si="1431"/>
        <v>0.5</v>
      </c>
      <c r="L1958" s="154">
        <f t="shared" si="1431"/>
        <v>0.5</v>
      </c>
      <c r="M1958" s="154">
        <f t="shared" si="1431"/>
        <v>0.5</v>
      </c>
      <c r="N1958" s="420">
        <f t="shared" si="1431"/>
        <v>0.5</v>
      </c>
      <c r="O1958" s="154">
        <f t="shared" si="1431"/>
        <v>0</v>
      </c>
      <c r="P1958" s="154">
        <f t="shared" si="1431"/>
        <v>0</v>
      </c>
      <c r="Q1958" s="154">
        <f t="shared" si="1431"/>
        <v>0</v>
      </c>
      <c r="R1958" s="154">
        <f t="shared" si="1431"/>
        <v>0</v>
      </c>
      <c r="S1958" s="154">
        <f t="shared" si="1431"/>
        <v>0</v>
      </c>
      <c r="T1958" s="154">
        <f t="shared" si="1431"/>
        <v>0.5</v>
      </c>
      <c r="U1958" s="154">
        <f t="shared" si="1431"/>
        <v>0</v>
      </c>
      <c r="V1958" s="154">
        <f t="shared" si="1431"/>
        <v>0</v>
      </c>
      <c r="W1958" s="154">
        <v>0</v>
      </c>
      <c r="X1958" s="154">
        <v>0</v>
      </c>
      <c r="Y1958" s="420">
        <f t="shared" si="1431"/>
        <v>0.5</v>
      </c>
      <c r="Z1958" s="154">
        <f t="shared" si="1431"/>
        <v>0</v>
      </c>
      <c r="AA1958" s="154">
        <f t="shared" si="1431"/>
        <v>1</v>
      </c>
      <c r="AB1958" s="155">
        <f t="shared" si="1431"/>
        <v>0.5</v>
      </c>
      <c r="AC1958" s="359"/>
      <c r="AD1958" s="56"/>
      <c r="AE1958" s="64"/>
      <c r="AF1958" s="361"/>
      <c r="AG1958" s="361"/>
      <c r="AH1958" s="361"/>
      <c r="AI1958" s="361"/>
      <c r="AJ1958" s="361"/>
      <c r="AK1958" s="361"/>
      <c r="AL1958" s="361"/>
      <c r="AM1958" s="361"/>
      <c r="AN1958" s="361"/>
      <c r="AO1958" s="361"/>
      <c r="AP1958" s="361"/>
      <c r="AQ1958" s="361"/>
      <c r="AR1958" s="361"/>
      <c r="AS1958" s="361"/>
      <c r="AT1958" s="361"/>
      <c r="AU1958" s="361"/>
      <c r="AV1958" s="361"/>
      <c r="AW1958" s="361"/>
      <c r="AX1958" s="361"/>
      <c r="AY1958" s="361"/>
      <c r="AZ1958" s="361"/>
      <c r="BA1958" s="361"/>
      <c r="BB1958" s="361"/>
      <c r="BC1958" s="361"/>
      <c r="BD1958" s="361"/>
      <c r="BE1958" s="353"/>
      <c r="BF1958" s="353"/>
      <c r="BG1958" s="353"/>
      <c r="BH1958" s="353"/>
      <c r="BI1958" s="353"/>
      <c r="BJ1958" s="353"/>
      <c r="BK1958" s="353"/>
      <c r="BL1958" s="353"/>
      <c r="BM1958" s="353"/>
      <c r="BN1958" s="353"/>
      <c r="BO1958" s="353"/>
      <c r="BP1958" s="353"/>
      <c r="BQ1958" s="353"/>
      <c r="BR1958" s="353"/>
      <c r="BS1958" s="353"/>
      <c r="BT1958" s="353"/>
      <c r="BU1958" s="353"/>
      <c r="BV1958" s="353"/>
      <c r="BW1958" s="353"/>
      <c r="BX1958" s="353"/>
      <c r="BY1958" s="175"/>
      <c r="BZ1958" s="175"/>
      <c r="CA1958" s="175"/>
      <c r="CB1958" s="175"/>
      <c r="CC1958" s="175"/>
    </row>
    <row r="1959" spans="1:81" s="163" customFormat="1" ht="10.5" customHeight="1">
      <c r="A1959" s="1354" t="s">
        <v>75</v>
      </c>
      <c r="B1959" s="1351" t="s">
        <v>752</v>
      </c>
      <c r="C1959" s="1239"/>
      <c r="D1959" s="1249"/>
      <c r="E1959" s="65"/>
      <c r="F1959" s="65"/>
      <c r="G1959" s="65"/>
      <c r="H1959" s="358"/>
      <c r="I1959" s="65"/>
      <c r="J1959" s="65"/>
      <c r="K1959" s="65"/>
      <c r="L1959" s="65"/>
      <c r="M1959" s="65"/>
      <c r="N1959" s="358"/>
      <c r="O1959" s="65"/>
      <c r="P1959" s="65"/>
      <c r="Q1959" s="65"/>
      <c r="R1959" s="65"/>
      <c r="S1959" s="65"/>
      <c r="T1959" s="65"/>
      <c r="U1959" s="65"/>
      <c r="V1959" s="65"/>
      <c r="W1959" s="65"/>
      <c r="X1959" s="65"/>
      <c r="Y1959" s="358"/>
      <c r="Z1959" s="65"/>
      <c r="AA1959" s="65"/>
      <c r="AB1959" s="66"/>
      <c r="AC1959" s="478"/>
      <c r="AD1959" s="826"/>
      <c r="AE1959" s="819"/>
      <c r="AF1959" s="109"/>
      <c r="AG1959" s="109"/>
      <c r="AH1959" s="109"/>
      <c r="AI1959" s="109"/>
      <c r="AJ1959" s="109"/>
      <c r="AK1959" s="109"/>
      <c r="AL1959" s="109"/>
      <c r="AM1959" s="109"/>
      <c r="AN1959" s="109"/>
      <c r="AO1959" s="109"/>
      <c r="AP1959" s="109"/>
      <c r="AQ1959" s="109"/>
      <c r="AR1959" s="109"/>
      <c r="AS1959" s="109"/>
      <c r="AT1959" s="109"/>
      <c r="AU1959" s="109"/>
      <c r="AV1959" s="109"/>
      <c r="AW1959" s="109"/>
      <c r="AX1959" s="109"/>
      <c r="AY1959" s="109"/>
      <c r="AZ1959" s="109"/>
      <c r="BA1959" s="109"/>
      <c r="BB1959" s="109"/>
      <c r="BC1959" s="109"/>
      <c r="BD1959" s="109"/>
      <c r="BE1959" s="361"/>
      <c r="BF1959" s="361"/>
      <c r="BG1959" s="361"/>
      <c r="BH1959" s="361"/>
      <c r="BI1959" s="361"/>
      <c r="BJ1959" s="361"/>
      <c r="BK1959" s="361"/>
      <c r="BL1959" s="361"/>
      <c r="BM1959" s="361"/>
      <c r="BN1959" s="361"/>
      <c r="BO1959" s="361"/>
      <c r="BP1959" s="361"/>
      <c r="BQ1959" s="361"/>
      <c r="BR1959" s="361"/>
      <c r="BS1959" s="361"/>
      <c r="BT1959" s="361"/>
      <c r="BU1959" s="361"/>
      <c r="BV1959" s="361"/>
      <c r="BW1959" s="361"/>
      <c r="BX1959" s="361"/>
    </row>
    <row r="1960" spans="1:81" s="1" customFormat="1" ht="10.5" customHeight="1">
      <c r="A1960" s="1355"/>
      <c r="B1960" s="1352"/>
      <c r="C1960" s="1240" t="s">
        <v>136</v>
      </c>
      <c r="D1960" s="144" t="s">
        <v>34</v>
      </c>
      <c r="E1960" s="206">
        <v>1.1000000000000001</v>
      </c>
      <c r="F1960" s="206">
        <v>1</v>
      </c>
      <c r="G1960" s="206">
        <v>0.8</v>
      </c>
      <c r="H1960" s="483">
        <v>0.6</v>
      </c>
      <c r="I1960" s="206">
        <v>0.9</v>
      </c>
      <c r="J1960" s="206">
        <v>1</v>
      </c>
      <c r="K1960" s="206">
        <v>1.6</v>
      </c>
      <c r="L1960" s="206">
        <v>1.4</v>
      </c>
      <c r="M1960" s="206">
        <v>1.3</v>
      </c>
      <c r="N1960" s="483">
        <v>1.8</v>
      </c>
      <c r="O1960" s="206">
        <v>1.8</v>
      </c>
      <c r="P1960" s="206">
        <v>1.3</v>
      </c>
      <c r="Q1960" s="206">
        <v>1.5</v>
      </c>
      <c r="R1960" s="206">
        <v>1.5</v>
      </c>
      <c r="S1960" s="206">
        <v>1.7</v>
      </c>
      <c r="T1960" s="206">
        <v>1.9</v>
      </c>
      <c r="U1960" s="206">
        <v>2.5</v>
      </c>
      <c r="V1960" s="206">
        <v>2</v>
      </c>
      <c r="W1960" s="206">
        <v>2.8</v>
      </c>
      <c r="X1960" s="206">
        <v>2.2000000000000002</v>
      </c>
      <c r="Y1960" s="483">
        <v>2.4</v>
      </c>
      <c r="Z1960" s="206">
        <v>1.4</v>
      </c>
      <c r="AA1960" s="206">
        <v>1.4</v>
      </c>
      <c r="AB1960" s="207">
        <v>0.9</v>
      </c>
      <c r="AC1960" s="359"/>
      <c r="AD1960" s="191"/>
      <c r="AE1960" s="64"/>
      <c r="AF1960" s="361"/>
      <c r="AG1960" s="361"/>
      <c r="AH1960" s="361"/>
      <c r="AI1960" s="361"/>
      <c r="AJ1960" s="361"/>
      <c r="AK1960" s="361"/>
      <c r="AL1960" s="361"/>
      <c r="AM1960" s="361"/>
      <c r="AN1960" s="361"/>
      <c r="AO1960" s="361"/>
      <c r="AP1960" s="361"/>
      <c r="AQ1960" s="361"/>
      <c r="AR1960" s="361"/>
      <c r="AS1960" s="361"/>
      <c r="AT1960" s="361"/>
      <c r="AU1960" s="361"/>
      <c r="AV1960" s="361"/>
      <c r="AW1960" s="361"/>
      <c r="AX1960" s="361"/>
      <c r="AY1960" s="361"/>
      <c r="AZ1960" s="361"/>
      <c r="BA1960" s="361"/>
      <c r="BB1960" s="361"/>
      <c r="BC1960" s="361"/>
      <c r="BD1960" s="361"/>
      <c r="BE1960" s="353"/>
      <c r="BF1960" s="353"/>
      <c r="BG1960" s="353"/>
      <c r="BH1960" s="353"/>
      <c r="BI1960" s="353"/>
      <c r="BJ1960" s="353"/>
      <c r="BK1960" s="353"/>
      <c r="BL1960" s="353"/>
      <c r="BM1960" s="353"/>
      <c r="BN1960" s="353"/>
      <c r="BO1960" s="353"/>
      <c r="BP1960" s="353"/>
      <c r="BQ1960" s="353"/>
      <c r="BR1960" s="353"/>
      <c r="BS1960" s="353"/>
      <c r="BT1960" s="353"/>
      <c r="BU1960" s="353"/>
      <c r="BV1960" s="353"/>
      <c r="BW1960" s="353"/>
      <c r="BX1960" s="353"/>
      <c r="BY1960" s="175"/>
      <c r="BZ1960" s="175"/>
      <c r="CA1960" s="175"/>
      <c r="CB1960" s="175"/>
      <c r="CC1960" s="175"/>
    </row>
    <row r="1961" spans="1:81" s="1" customFormat="1" ht="10.5" customHeight="1">
      <c r="A1961" s="1355"/>
      <c r="B1961" s="1352"/>
      <c r="C1961" s="1240" t="s">
        <v>137</v>
      </c>
      <c r="D1961" s="144" t="s">
        <v>126</v>
      </c>
      <c r="E1961" s="67">
        <f>ROUND((AG1961-AF1961)*$AE1961,2)</f>
        <v>0.02</v>
      </c>
      <c r="F1961" s="67">
        <f t="shared" ref="F1961:U1962" si="1432">ROUND((AH1961-AG1961)*$AE1961,2)</f>
        <v>0.02</v>
      </c>
      <c r="G1961" s="67">
        <f t="shared" si="1432"/>
        <v>0.02</v>
      </c>
      <c r="H1961" s="460">
        <f t="shared" si="1432"/>
        <v>0.02</v>
      </c>
      <c r="I1961" s="67">
        <f t="shared" si="1432"/>
        <v>0.01</v>
      </c>
      <c r="J1961" s="67">
        <f t="shared" si="1432"/>
        <v>0.02</v>
      </c>
      <c r="K1961" s="67">
        <f t="shared" si="1432"/>
        <v>0.02</v>
      </c>
      <c r="L1961" s="67">
        <f t="shared" si="1432"/>
        <v>0.04</v>
      </c>
      <c r="M1961" s="67">
        <f t="shared" si="1432"/>
        <v>0.04</v>
      </c>
      <c r="N1961" s="460">
        <f t="shared" si="1432"/>
        <v>0.02</v>
      </c>
      <c r="O1961" s="67">
        <f t="shared" si="1432"/>
        <v>0.02</v>
      </c>
      <c r="P1961" s="67">
        <f t="shared" si="1432"/>
        <v>0.03</v>
      </c>
      <c r="Q1961" s="67">
        <f t="shared" si="1432"/>
        <v>0.02</v>
      </c>
      <c r="R1961" s="67">
        <f t="shared" si="1432"/>
        <v>0.04</v>
      </c>
      <c r="S1961" s="67">
        <f t="shared" si="1432"/>
        <v>0.03</v>
      </c>
      <c r="T1961" s="67">
        <f t="shared" si="1432"/>
        <v>0.04</v>
      </c>
      <c r="U1961" s="67">
        <f t="shared" si="1432"/>
        <v>0.02</v>
      </c>
      <c r="V1961" s="67">
        <f t="shared" ref="V1961:AA1962" si="1433">ROUND((AX1961-AW1961)*$AE1961,2)</f>
        <v>0.04</v>
      </c>
      <c r="W1961" s="67">
        <f t="shared" si="1433"/>
        <v>0.04</v>
      </c>
      <c r="X1961" s="67">
        <f t="shared" si="1433"/>
        <v>0.04</v>
      </c>
      <c r="Y1961" s="460">
        <f t="shared" si="1433"/>
        <v>0.06</v>
      </c>
      <c r="Z1961" s="67">
        <f t="shared" si="1433"/>
        <v>0.04</v>
      </c>
      <c r="AA1961" s="67">
        <f>ROUND((BC1961-BB1961)*$AE1961,2)</f>
        <v>0.02</v>
      </c>
      <c r="AB1961" s="68">
        <f t="shared" ref="AB1961:AB1962" si="1434">ROUND((BD1961-BC1961)*$AE1961,2)</f>
        <v>0.04</v>
      </c>
      <c r="AC1961" s="53">
        <f>SUM(D1961:AB1961)</f>
        <v>0.71000000000000019</v>
      </c>
      <c r="AD1961" s="56"/>
      <c r="AE1961" s="64">
        <v>4</v>
      </c>
      <c r="AF1961" s="109">
        <v>957.98</v>
      </c>
      <c r="AG1961" s="1">
        <v>957.98400000000004</v>
      </c>
      <c r="AH1961" s="109">
        <v>957.99</v>
      </c>
      <c r="AI1961" s="109">
        <v>957.99400000000003</v>
      </c>
      <c r="AJ1961" s="109">
        <v>957.99800000000005</v>
      </c>
      <c r="AK1961" s="109">
        <v>958</v>
      </c>
      <c r="AL1961" s="109">
        <v>958.00599999999997</v>
      </c>
      <c r="AM1961" s="109">
        <v>958.01</v>
      </c>
      <c r="AN1961" s="109">
        <v>958.02</v>
      </c>
      <c r="AO1961" s="109">
        <v>958.03</v>
      </c>
      <c r="AP1961" s="109">
        <v>958.03599999999994</v>
      </c>
      <c r="AQ1961" s="109">
        <v>958.04</v>
      </c>
      <c r="AR1961" s="109">
        <v>958.048</v>
      </c>
      <c r="AS1961" s="109">
        <v>958.05399999999997</v>
      </c>
      <c r="AT1961" s="109">
        <v>958.06399999999996</v>
      </c>
      <c r="AU1961" s="109">
        <v>958.072</v>
      </c>
      <c r="AV1961" s="109">
        <v>958.08100000000002</v>
      </c>
      <c r="AW1961" s="109">
        <v>958.08500000000004</v>
      </c>
      <c r="AX1961" s="109">
        <v>958.096</v>
      </c>
      <c r="AY1961" s="109">
        <v>958.10500000000002</v>
      </c>
      <c r="AZ1961" s="109">
        <v>958.11500000000001</v>
      </c>
      <c r="BA1961" s="109">
        <v>958.13</v>
      </c>
      <c r="BB1961" s="109">
        <v>958.14</v>
      </c>
      <c r="BC1961" s="109">
        <v>958.14499999999998</v>
      </c>
      <c r="BD1961" s="109">
        <v>958.154</v>
      </c>
      <c r="BE1961" s="353"/>
      <c r="BF1961" s="353"/>
      <c r="BG1961" s="353"/>
      <c r="BH1961" s="353"/>
      <c r="BI1961" s="353"/>
      <c r="BJ1961" s="353"/>
      <c r="BK1961" s="353"/>
      <c r="BL1961" s="353"/>
      <c r="BM1961" s="353"/>
      <c r="BN1961" s="353"/>
      <c r="BO1961" s="353"/>
      <c r="BP1961" s="353"/>
      <c r="BQ1961" s="353"/>
      <c r="BR1961" s="353"/>
      <c r="BS1961" s="353"/>
      <c r="BT1961" s="353"/>
      <c r="BU1961" s="353"/>
      <c r="BV1961" s="353"/>
      <c r="BW1961" s="353"/>
      <c r="BX1961" s="353"/>
      <c r="BY1961" s="175"/>
      <c r="BZ1961" s="175"/>
      <c r="CA1961" s="175"/>
      <c r="CB1961" s="175"/>
      <c r="CC1961" s="175"/>
    </row>
    <row r="1962" spans="1:81" s="1" customFormat="1" ht="10.5" customHeight="1">
      <c r="A1962" s="1355"/>
      <c r="B1962" s="1352"/>
      <c r="C1962" s="1240" t="s">
        <v>137</v>
      </c>
      <c r="D1962" s="144" t="s">
        <v>127</v>
      </c>
      <c r="E1962" s="67">
        <f>ROUND((AG1962-AF1962)*$AE1962,2)</f>
        <v>0.02</v>
      </c>
      <c r="F1962" s="54">
        <f t="shared" si="1432"/>
        <v>0.02</v>
      </c>
      <c r="G1962" s="54">
        <f t="shared" si="1432"/>
        <v>0.02</v>
      </c>
      <c r="H1962" s="360">
        <f t="shared" si="1432"/>
        <v>0.02</v>
      </c>
      <c r="I1962" s="54">
        <f t="shared" si="1432"/>
        <v>0.01</v>
      </c>
      <c r="J1962" s="54">
        <f t="shared" si="1432"/>
        <v>0.02</v>
      </c>
      <c r="K1962" s="54">
        <f t="shared" si="1432"/>
        <v>0.01</v>
      </c>
      <c r="L1962" s="54">
        <f t="shared" si="1432"/>
        <v>0.01</v>
      </c>
      <c r="M1962" s="54">
        <f t="shared" si="1432"/>
        <v>0.01</v>
      </c>
      <c r="N1962" s="360">
        <f t="shared" si="1432"/>
        <v>0.01</v>
      </c>
      <c r="O1962" s="54">
        <f t="shared" si="1432"/>
        <v>0.01</v>
      </c>
      <c r="P1962" s="54">
        <f t="shared" si="1432"/>
        <v>0</v>
      </c>
      <c r="Q1962" s="54">
        <f t="shared" si="1432"/>
        <v>0.01</v>
      </c>
      <c r="R1962" s="54">
        <f t="shared" si="1432"/>
        <v>0.02</v>
      </c>
      <c r="S1962" s="54">
        <f t="shared" si="1432"/>
        <v>0.01</v>
      </c>
      <c r="T1962" s="54">
        <f t="shared" si="1432"/>
        <v>0.01</v>
      </c>
      <c r="U1962" s="54">
        <f t="shared" si="1432"/>
        <v>0.02</v>
      </c>
      <c r="V1962" s="54">
        <f t="shared" si="1433"/>
        <v>0.01</v>
      </c>
      <c r="W1962" s="54">
        <f t="shared" si="1433"/>
        <v>0.02</v>
      </c>
      <c r="X1962" s="54">
        <f t="shared" si="1433"/>
        <v>0.01</v>
      </c>
      <c r="Y1962" s="360">
        <f t="shared" si="1433"/>
        <v>0.02</v>
      </c>
      <c r="Z1962" s="54">
        <f t="shared" si="1433"/>
        <v>0.01</v>
      </c>
      <c r="AA1962" s="54">
        <f t="shared" si="1433"/>
        <v>0.01</v>
      </c>
      <c r="AB1962" s="55">
        <f t="shared" si="1434"/>
        <v>0.01</v>
      </c>
      <c r="AC1962" s="359"/>
      <c r="AD1962" s="56">
        <f>SUM(E1962:AC1962)</f>
        <v>0.32000000000000012</v>
      </c>
      <c r="AE1962" s="64">
        <v>4</v>
      </c>
      <c r="AF1962" s="361">
        <v>351</v>
      </c>
      <c r="AG1962" s="361">
        <v>351.00599999999997</v>
      </c>
      <c r="AH1962" s="361">
        <v>351.01</v>
      </c>
      <c r="AI1962" s="361">
        <v>351.01400000000001</v>
      </c>
      <c r="AJ1962" s="361">
        <v>351.01799999999997</v>
      </c>
      <c r="AK1962" s="361">
        <v>351.02</v>
      </c>
      <c r="AL1962" s="361">
        <v>351.024</v>
      </c>
      <c r="AM1962" s="361">
        <v>351.02600000000001</v>
      </c>
      <c r="AN1962" s="361">
        <v>351.02800000000002</v>
      </c>
      <c r="AO1962" s="361">
        <v>351.03</v>
      </c>
      <c r="AP1962" s="361">
        <v>351.03199999999998</v>
      </c>
      <c r="AQ1962" s="361">
        <v>351.03399999999999</v>
      </c>
      <c r="AR1962" s="361">
        <v>351.03500000000003</v>
      </c>
      <c r="AS1962" s="361">
        <v>351.03800000000001</v>
      </c>
      <c r="AT1962" s="361">
        <v>351.04199999999997</v>
      </c>
      <c r="AU1962" s="361">
        <v>351.04399999999998</v>
      </c>
      <c r="AV1962" s="361">
        <v>351.04599999999999</v>
      </c>
      <c r="AW1962" s="361">
        <v>351.05</v>
      </c>
      <c r="AX1962" s="361">
        <v>351.05200000000002</v>
      </c>
      <c r="AY1962" s="361">
        <v>351.05599999999998</v>
      </c>
      <c r="AZ1962" s="361">
        <v>351.05799999999999</v>
      </c>
      <c r="BA1962" s="361">
        <v>351.06200000000001</v>
      </c>
      <c r="BB1962" s="361">
        <v>351.065</v>
      </c>
      <c r="BC1962" s="361">
        <v>351.06700000000001</v>
      </c>
      <c r="BD1962" s="361">
        <v>351.07</v>
      </c>
      <c r="BE1962" s="353"/>
      <c r="BF1962" s="353"/>
      <c r="BG1962" s="353"/>
      <c r="BH1962" s="353"/>
      <c r="BI1962" s="353"/>
      <c r="BJ1962" s="353"/>
      <c r="BK1962" s="353"/>
      <c r="BL1962" s="353"/>
      <c r="BM1962" s="353"/>
      <c r="BN1962" s="353"/>
      <c r="BO1962" s="353"/>
      <c r="BP1962" s="353"/>
      <c r="BQ1962" s="353"/>
      <c r="BR1962" s="353"/>
      <c r="BS1962" s="353"/>
      <c r="BT1962" s="353"/>
      <c r="BU1962" s="353"/>
      <c r="BV1962" s="353"/>
      <c r="BW1962" s="353"/>
      <c r="BX1962" s="353"/>
      <c r="BY1962" s="175"/>
      <c r="BZ1962" s="175"/>
      <c r="CA1962" s="175"/>
      <c r="CB1962" s="175"/>
      <c r="CC1962" s="175"/>
    </row>
    <row r="1963" spans="1:81" s="1" customFormat="1" ht="10.5" customHeight="1" thickBot="1">
      <c r="A1963" s="1356"/>
      <c r="B1963" s="1353"/>
      <c r="C1963" s="293"/>
      <c r="D1963" s="254" t="s">
        <v>42</v>
      </c>
      <c r="E1963" s="58">
        <f t="shared" ref="E1963:AB1963" si="1435">E1962/E1961</f>
        <v>1</v>
      </c>
      <c r="F1963" s="58">
        <f t="shared" si="1435"/>
        <v>1</v>
      </c>
      <c r="G1963" s="58">
        <f t="shared" si="1435"/>
        <v>1</v>
      </c>
      <c r="H1963" s="394">
        <f t="shared" si="1435"/>
        <v>1</v>
      </c>
      <c r="I1963" s="58">
        <f t="shared" si="1435"/>
        <v>1</v>
      </c>
      <c r="J1963" s="58">
        <f t="shared" si="1435"/>
        <v>1</v>
      </c>
      <c r="K1963" s="58">
        <f t="shared" si="1435"/>
        <v>0.5</v>
      </c>
      <c r="L1963" s="58">
        <f t="shared" si="1435"/>
        <v>0.25</v>
      </c>
      <c r="M1963" s="58">
        <f t="shared" si="1435"/>
        <v>0.25</v>
      </c>
      <c r="N1963" s="394">
        <f t="shared" si="1435"/>
        <v>0.5</v>
      </c>
      <c r="O1963" s="58">
        <f t="shared" si="1435"/>
        <v>0.5</v>
      </c>
      <c r="P1963" s="58">
        <f t="shared" si="1435"/>
        <v>0</v>
      </c>
      <c r="Q1963" s="58">
        <f t="shared" si="1435"/>
        <v>0.5</v>
      </c>
      <c r="R1963" s="58">
        <f t="shared" si="1435"/>
        <v>0.5</v>
      </c>
      <c r="S1963" s="58">
        <f t="shared" si="1435"/>
        <v>0.33333333333333337</v>
      </c>
      <c r="T1963" s="58">
        <f t="shared" si="1435"/>
        <v>0.25</v>
      </c>
      <c r="U1963" s="58">
        <f t="shared" si="1435"/>
        <v>1</v>
      </c>
      <c r="V1963" s="58">
        <f t="shared" si="1435"/>
        <v>0.25</v>
      </c>
      <c r="W1963" s="58">
        <f t="shared" si="1435"/>
        <v>0.5</v>
      </c>
      <c r="X1963" s="58">
        <f t="shared" si="1435"/>
        <v>0.25</v>
      </c>
      <c r="Y1963" s="394">
        <f t="shared" si="1435"/>
        <v>0.33333333333333337</v>
      </c>
      <c r="Z1963" s="58">
        <f t="shared" si="1435"/>
        <v>0.25</v>
      </c>
      <c r="AA1963" s="58">
        <f t="shared" si="1435"/>
        <v>0.5</v>
      </c>
      <c r="AB1963" s="59">
        <f t="shared" si="1435"/>
        <v>0.25</v>
      </c>
      <c r="AC1963" s="359"/>
      <c r="AD1963" s="56"/>
      <c r="AE1963" s="64"/>
      <c r="AF1963" s="361"/>
      <c r="AG1963" s="361"/>
      <c r="AH1963" s="361"/>
      <c r="AI1963" s="361"/>
      <c r="AJ1963" s="361"/>
      <c r="AK1963" s="361"/>
      <c r="AL1963" s="361"/>
      <c r="AM1963" s="361"/>
      <c r="AN1963" s="361"/>
      <c r="AO1963" s="361"/>
      <c r="AP1963" s="361"/>
      <c r="AQ1963" s="361"/>
      <c r="AR1963" s="361"/>
      <c r="AS1963" s="361"/>
      <c r="AT1963" s="361"/>
      <c r="AU1963" s="361"/>
      <c r="AV1963" s="361"/>
      <c r="AW1963" s="361"/>
      <c r="AX1963" s="361"/>
      <c r="AY1963" s="361"/>
      <c r="AZ1963" s="361"/>
      <c r="BA1963" s="361"/>
      <c r="BB1963" s="361"/>
      <c r="BC1963" s="361"/>
      <c r="BD1963" s="361"/>
      <c r="BE1963" s="353"/>
      <c r="BF1963" s="353"/>
      <c r="BG1963" s="353"/>
      <c r="BH1963" s="353"/>
      <c r="BI1963" s="353"/>
      <c r="BJ1963" s="353"/>
      <c r="BK1963" s="353"/>
      <c r="BL1963" s="353"/>
      <c r="BM1963" s="353"/>
      <c r="BN1963" s="353"/>
      <c r="BO1963" s="353"/>
      <c r="BP1963" s="353"/>
      <c r="BQ1963" s="353"/>
      <c r="BR1963" s="353"/>
      <c r="BS1963" s="353"/>
      <c r="BT1963" s="353"/>
      <c r="BU1963" s="353"/>
      <c r="BV1963" s="353"/>
      <c r="BW1963" s="353"/>
      <c r="BX1963" s="353"/>
      <c r="BY1963" s="175"/>
      <c r="BZ1963" s="175"/>
      <c r="CA1963" s="175"/>
      <c r="CB1963" s="175"/>
      <c r="CC1963" s="175"/>
    </row>
    <row r="1964" spans="1:81" ht="10.5" hidden="1" customHeight="1">
      <c r="A1964" s="1297" t="s">
        <v>108</v>
      </c>
      <c r="B1964" s="1402" t="s">
        <v>891</v>
      </c>
      <c r="C1964" s="1124"/>
      <c r="D1964" s="642"/>
      <c r="E1964" s="85"/>
      <c r="F1964" s="85"/>
      <c r="G1964" s="84"/>
      <c r="H1964" s="393"/>
      <c r="I1964" s="84"/>
      <c r="J1964" s="84"/>
      <c r="K1964" s="84"/>
      <c r="L1964" s="84"/>
      <c r="M1964" s="84"/>
      <c r="N1964" s="393"/>
      <c r="O1964" s="84"/>
      <c r="P1964" s="84"/>
      <c r="Q1964" s="84"/>
      <c r="R1964" s="84"/>
      <c r="S1964" s="84"/>
      <c r="T1964" s="84"/>
      <c r="U1964" s="84"/>
      <c r="V1964" s="84"/>
      <c r="W1964" s="84"/>
      <c r="X1964" s="84"/>
      <c r="Y1964" s="393"/>
      <c r="Z1964" s="84"/>
      <c r="AA1964" s="84"/>
      <c r="AB1964" s="86"/>
      <c r="AC1964" s="359"/>
      <c r="AD1964" s="191"/>
      <c r="AE1964" s="191"/>
    </row>
    <row r="1965" spans="1:81" ht="10.5" hidden="1" customHeight="1">
      <c r="A1965" s="1298"/>
      <c r="B1965" s="1403"/>
      <c r="C1965" s="1240" t="s">
        <v>138</v>
      </c>
      <c r="D1965" s="49" t="s">
        <v>34</v>
      </c>
      <c r="E1965" s="100">
        <v>0</v>
      </c>
      <c r="F1965" s="100">
        <v>0</v>
      </c>
      <c r="G1965" s="48">
        <v>0</v>
      </c>
      <c r="H1965" s="441">
        <v>0</v>
      </c>
      <c r="I1965" s="48">
        <v>0</v>
      </c>
      <c r="J1965" s="48">
        <v>0</v>
      </c>
      <c r="K1965" s="48">
        <v>0</v>
      </c>
      <c r="L1965" s="48">
        <v>0</v>
      </c>
      <c r="M1965" s="48">
        <v>0</v>
      </c>
      <c r="N1965" s="441">
        <v>0</v>
      </c>
      <c r="O1965" s="48">
        <v>0</v>
      </c>
      <c r="P1965" s="48">
        <v>0</v>
      </c>
      <c r="Q1965" s="48">
        <v>0</v>
      </c>
      <c r="R1965" s="48">
        <v>0</v>
      </c>
      <c r="S1965" s="48">
        <v>0</v>
      </c>
      <c r="T1965" s="48">
        <v>0</v>
      </c>
      <c r="U1965" s="48">
        <v>0</v>
      </c>
      <c r="V1965" s="48">
        <v>0</v>
      </c>
      <c r="W1965" s="48">
        <v>0</v>
      </c>
      <c r="X1965" s="48">
        <v>0</v>
      </c>
      <c r="Y1965" s="441">
        <v>0</v>
      </c>
      <c r="Z1965" s="48">
        <v>0</v>
      </c>
      <c r="AA1965" s="48">
        <v>0</v>
      </c>
      <c r="AB1965" s="101">
        <v>0</v>
      </c>
      <c r="AC1965" s="359"/>
      <c r="AD1965" s="191"/>
      <c r="AE1965" s="191"/>
    </row>
    <row r="1966" spans="1:81" ht="10.5" hidden="1" customHeight="1">
      <c r="A1966" s="1298"/>
      <c r="B1966" s="1403"/>
      <c r="C1966" s="1240" t="s">
        <v>137</v>
      </c>
      <c r="D1966" s="49" t="s">
        <v>126</v>
      </c>
      <c r="E1966" s="67">
        <f t="shared" ref="E1966:AB1966" si="1436">(AG1966-AF1966)*$AE1966</f>
        <v>0</v>
      </c>
      <c r="F1966" s="67">
        <f t="shared" si="1436"/>
        <v>0</v>
      </c>
      <c r="G1966" s="67">
        <f t="shared" si="1436"/>
        <v>0</v>
      </c>
      <c r="H1966" s="460">
        <f t="shared" si="1436"/>
        <v>0</v>
      </c>
      <c r="I1966" s="67">
        <f t="shared" si="1436"/>
        <v>0</v>
      </c>
      <c r="J1966" s="67">
        <f t="shared" si="1436"/>
        <v>0</v>
      </c>
      <c r="K1966" s="67">
        <f t="shared" si="1436"/>
        <v>0</v>
      </c>
      <c r="L1966" s="67">
        <f t="shared" si="1436"/>
        <v>0</v>
      </c>
      <c r="M1966" s="67">
        <f t="shared" si="1436"/>
        <v>0</v>
      </c>
      <c r="N1966" s="460">
        <f t="shared" si="1436"/>
        <v>0</v>
      </c>
      <c r="O1966" s="67">
        <f t="shared" si="1436"/>
        <v>0</v>
      </c>
      <c r="P1966" s="67">
        <f t="shared" si="1436"/>
        <v>0</v>
      </c>
      <c r="Q1966" s="67">
        <f t="shared" si="1436"/>
        <v>0</v>
      </c>
      <c r="R1966" s="67">
        <f t="shared" si="1436"/>
        <v>0</v>
      </c>
      <c r="S1966" s="67">
        <f t="shared" si="1436"/>
        <v>0</v>
      </c>
      <c r="T1966" s="67">
        <f t="shared" si="1436"/>
        <v>0</v>
      </c>
      <c r="U1966" s="67">
        <f t="shared" si="1436"/>
        <v>0</v>
      </c>
      <c r="V1966" s="67">
        <f t="shared" si="1436"/>
        <v>0</v>
      </c>
      <c r="W1966" s="67">
        <f t="shared" si="1436"/>
        <v>0</v>
      </c>
      <c r="X1966" s="67">
        <f t="shared" si="1436"/>
        <v>0</v>
      </c>
      <c r="Y1966" s="460">
        <f t="shared" si="1436"/>
        <v>0</v>
      </c>
      <c r="Z1966" s="67">
        <f t="shared" si="1436"/>
        <v>0</v>
      </c>
      <c r="AA1966" s="67">
        <f t="shared" si="1436"/>
        <v>0</v>
      </c>
      <c r="AB1966" s="68">
        <f t="shared" si="1436"/>
        <v>0</v>
      </c>
      <c r="AC1966" s="359"/>
      <c r="AD1966" s="191"/>
      <c r="AE1966" s="191"/>
    </row>
    <row r="1967" spans="1:81" ht="10.5" hidden="1" customHeight="1">
      <c r="A1967" s="1298"/>
      <c r="B1967" s="1403"/>
      <c r="C1967" s="1240" t="s">
        <v>137</v>
      </c>
      <c r="D1967" s="49" t="s">
        <v>127</v>
      </c>
      <c r="E1967" s="67">
        <f t="shared" ref="E1967:AB1967" si="1437">(AG1967-AF1967)*$AE1966</f>
        <v>0</v>
      </c>
      <c r="F1967" s="67">
        <f t="shared" si="1437"/>
        <v>0</v>
      </c>
      <c r="G1967" s="67">
        <f t="shared" si="1437"/>
        <v>0</v>
      </c>
      <c r="H1967" s="460">
        <f t="shared" si="1437"/>
        <v>0</v>
      </c>
      <c r="I1967" s="67">
        <f t="shared" si="1437"/>
        <v>0</v>
      </c>
      <c r="J1967" s="67">
        <f t="shared" si="1437"/>
        <v>0</v>
      </c>
      <c r="K1967" s="67">
        <f t="shared" si="1437"/>
        <v>0</v>
      </c>
      <c r="L1967" s="67">
        <f t="shared" si="1437"/>
        <v>0</v>
      </c>
      <c r="M1967" s="67">
        <f t="shared" si="1437"/>
        <v>0</v>
      </c>
      <c r="N1967" s="460">
        <f t="shared" si="1437"/>
        <v>0</v>
      </c>
      <c r="O1967" s="67">
        <f t="shared" si="1437"/>
        <v>0</v>
      </c>
      <c r="P1967" s="67">
        <f t="shared" si="1437"/>
        <v>0</v>
      </c>
      <c r="Q1967" s="67">
        <f t="shared" si="1437"/>
        <v>0</v>
      </c>
      <c r="R1967" s="67">
        <f t="shared" si="1437"/>
        <v>0</v>
      </c>
      <c r="S1967" s="67">
        <f t="shared" si="1437"/>
        <v>0</v>
      </c>
      <c r="T1967" s="67">
        <f t="shared" si="1437"/>
        <v>0</v>
      </c>
      <c r="U1967" s="67">
        <f t="shared" si="1437"/>
        <v>0</v>
      </c>
      <c r="V1967" s="67">
        <f t="shared" si="1437"/>
        <v>0</v>
      </c>
      <c r="W1967" s="67">
        <f t="shared" si="1437"/>
        <v>0</v>
      </c>
      <c r="X1967" s="67">
        <f t="shared" si="1437"/>
        <v>0</v>
      </c>
      <c r="Y1967" s="460">
        <f t="shared" si="1437"/>
        <v>0</v>
      </c>
      <c r="Z1967" s="67">
        <f t="shared" si="1437"/>
        <v>0</v>
      </c>
      <c r="AA1967" s="67">
        <f t="shared" si="1437"/>
        <v>0</v>
      </c>
      <c r="AB1967" s="68">
        <f t="shared" si="1437"/>
        <v>0</v>
      </c>
      <c r="AC1967" s="359"/>
      <c r="AD1967" s="191"/>
      <c r="AE1967" s="191"/>
    </row>
    <row r="1968" spans="1:81" ht="10.5" hidden="1" customHeight="1" thickBot="1">
      <c r="A1968" s="1299"/>
      <c r="B1968" s="1404"/>
      <c r="C1968" s="293"/>
      <c r="D1968" s="57" t="s">
        <v>42</v>
      </c>
      <c r="E1968" s="103"/>
      <c r="F1968" s="103"/>
      <c r="G1968" s="102"/>
      <c r="H1968" s="442"/>
      <c r="I1968" s="102"/>
      <c r="J1968" s="102"/>
      <c r="K1968" s="102"/>
      <c r="L1968" s="102"/>
      <c r="M1968" s="102"/>
      <c r="N1968" s="442"/>
      <c r="O1968" s="102"/>
      <c r="P1968" s="102"/>
      <c r="Q1968" s="102"/>
      <c r="R1968" s="102"/>
      <c r="S1968" s="102"/>
      <c r="T1968" s="102"/>
      <c r="U1968" s="102"/>
      <c r="V1968" s="102"/>
      <c r="W1968" s="102"/>
      <c r="X1968" s="102"/>
      <c r="Y1968" s="442"/>
      <c r="Z1968" s="102"/>
      <c r="AA1968" s="102"/>
      <c r="AB1968" s="104"/>
      <c r="AC1968" s="359"/>
      <c r="AD1968" s="191"/>
      <c r="AE1968" s="191"/>
    </row>
    <row r="1969" spans="1:31" ht="10.5" hidden="1" customHeight="1">
      <c r="A1969" s="1298" t="s">
        <v>9</v>
      </c>
      <c r="B1969" s="1403" t="s">
        <v>891</v>
      </c>
      <c r="C1969" s="895"/>
      <c r="D1969" s="298"/>
      <c r="E1969" s="541"/>
      <c r="F1969" s="541"/>
      <c r="G1969" s="541"/>
      <c r="H1969" s="516"/>
      <c r="I1969" s="541"/>
      <c r="J1969" s="541"/>
      <c r="K1969" s="541"/>
      <c r="L1969" s="541"/>
      <c r="M1969" s="541"/>
      <c r="N1969" s="516"/>
      <c r="O1969" s="541"/>
      <c r="P1969" s="541"/>
      <c r="Q1969" s="541"/>
      <c r="R1969" s="541"/>
      <c r="S1969" s="541"/>
      <c r="T1969" s="541"/>
      <c r="U1969" s="541"/>
      <c r="V1969" s="541"/>
      <c r="W1969" s="541"/>
      <c r="X1969" s="541"/>
      <c r="Y1969" s="516"/>
      <c r="Z1969" s="541"/>
      <c r="AA1969" s="541"/>
      <c r="AB1969" s="751"/>
      <c r="AC1969" s="359"/>
      <c r="AD1969" s="191"/>
      <c r="AE1969" s="191"/>
    </row>
    <row r="1970" spans="1:31" ht="10.5" hidden="1" customHeight="1">
      <c r="A1970" s="1298"/>
      <c r="B1970" s="1403"/>
      <c r="C1970" s="1240" t="s">
        <v>138</v>
      </c>
      <c r="D1970" s="49" t="s">
        <v>34</v>
      </c>
      <c r="E1970" s="48">
        <v>0</v>
      </c>
      <c r="F1970" s="48">
        <v>0</v>
      </c>
      <c r="G1970" s="48">
        <v>0</v>
      </c>
      <c r="H1970" s="441">
        <v>0</v>
      </c>
      <c r="I1970" s="48">
        <v>0</v>
      </c>
      <c r="J1970" s="48">
        <v>0</v>
      </c>
      <c r="K1970" s="48">
        <v>0</v>
      </c>
      <c r="L1970" s="48">
        <v>0</v>
      </c>
      <c r="M1970" s="48">
        <v>0</v>
      </c>
      <c r="N1970" s="441">
        <v>0</v>
      </c>
      <c r="O1970" s="48">
        <v>0</v>
      </c>
      <c r="P1970" s="48">
        <v>0</v>
      </c>
      <c r="Q1970" s="48">
        <v>0</v>
      </c>
      <c r="R1970" s="48">
        <v>0</v>
      </c>
      <c r="S1970" s="48">
        <v>0</v>
      </c>
      <c r="T1970" s="48">
        <v>0</v>
      </c>
      <c r="U1970" s="48">
        <v>0</v>
      </c>
      <c r="V1970" s="48">
        <v>0</v>
      </c>
      <c r="W1970" s="48">
        <v>0</v>
      </c>
      <c r="X1970" s="48">
        <v>0</v>
      </c>
      <c r="Y1970" s="441">
        <v>0</v>
      </c>
      <c r="Z1970" s="48">
        <v>0</v>
      </c>
      <c r="AA1970" s="48">
        <v>0</v>
      </c>
      <c r="AB1970" s="101">
        <v>0</v>
      </c>
      <c r="AC1970" s="359"/>
      <c r="AD1970" s="191"/>
      <c r="AE1970" s="191"/>
    </row>
    <row r="1971" spans="1:31" ht="10.5" hidden="1" customHeight="1">
      <c r="A1971" s="1298"/>
      <c r="B1971" s="1403"/>
      <c r="C1971" s="1240" t="s">
        <v>137</v>
      </c>
      <c r="D1971" s="49" t="s">
        <v>126</v>
      </c>
      <c r="E1971" s="67">
        <f t="shared" ref="E1971:AB1971" si="1438">(AG1971-AF1971)*$AE1971</f>
        <v>0</v>
      </c>
      <c r="F1971" s="67">
        <f t="shared" si="1438"/>
        <v>0</v>
      </c>
      <c r="G1971" s="67">
        <f t="shared" si="1438"/>
        <v>0</v>
      </c>
      <c r="H1971" s="460">
        <f t="shared" si="1438"/>
        <v>0</v>
      </c>
      <c r="I1971" s="67">
        <f t="shared" si="1438"/>
        <v>0</v>
      </c>
      <c r="J1971" s="67">
        <f t="shared" si="1438"/>
        <v>0</v>
      </c>
      <c r="K1971" s="67">
        <f t="shared" si="1438"/>
        <v>0</v>
      </c>
      <c r="L1971" s="67">
        <f t="shared" si="1438"/>
        <v>0</v>
      </c>
      <c r="M1971" s="67">
        <f t="shared" si="1438"/>
        <v>0</v>
      </c>
      <c r="N1971" s="460">
        <f t="shared" si="1438"/>
        <v>0</v>
      </c>
      <c r="O1971" s="67">
        <f t="shared" si="1438"/>
        <v>0</v>
      </c>
      <c r="P1971" s="67">
        <f t="shared" si="1438"/>
        <v>0</v>
      </c>
      <c r="Q1971" s="67">
        <f t="shared" si="1438"/>
        <v>0</v>
      </c>
      <c r="R1971" s="67">
        <f t="shared" si="1438"/>
        <v>0</v>
      </c>
      <c r="S1971" s="67">
        <f t="shared" si="1438"/>
        <v>0</v>
      </c>
      <c r="T1971" s="67">
        <f t="shared" si="1438"/>
        <v>0</v>
      </c>
      <c r="U1971" s="67">
        <f t="shared" si="1438"/>
        <v>0</v>
      </c>
      <c r="V1971" s="67">
        <f t="shared" si="1438"/>
        <v>0</v>
      </c>
      <c r="W1971" s="67">
        <f t="shared" si="1438"/>
        <v>0</v>
      </c>
      <c r="X1971" s="67">
        <f t="shared" si="1438"/>
        <v>0</v>
      </c>
      <c r="Y1971" s="460">
        <f t="shared" si="1438"/>
        <v>0</v>
      </c>
      <c r="Z1971" s="67">
        <f t="shared" si="1438"/>
        <v>0</v>
      </c>
      <c r="AA1971" s="67">
        <f t="shared" si="1438"/>
        <v>0</v>
      </c>
      <c r="AB1971" s="68">
        <f t="shared" si="1438"/>
        <v>0</v>
      </c>
      <c r="AC1971" s="359"/>
      <c r="AD1971" s="191"/>
      <c r="AE1971" s="191"/>
    </row>
    <row r="1972" spans="1:31" ht="10.5" hidden="1" customHeight="1">
      <c r="A1972" s="1298"/>
      <c r="B1972" s="1403"/>
      <c r="C1972" s="1240" t="s">
        <v>137</v>
      </c>
      <c r="D1972" s="49" t="s">
        <v>127</v>
      </c>
      <c r="E1972" s="67">
        <f t="shared" ref="E1972:AB1972" si="1439">(AG1972-AF1972)*$AE1971</f>
        <v>0</v>
      </c>
      <c r="F1972" s="67">
        <f t="shared" si="1439"/>
        <v>0</v>
      </c>
      <c r="G1972" s="67">
        <f t="shared" si="1439"/>
        <v>0</v>
      </c>
      <c r="H1972" s="460">
        <f t="shared" si="1439"/>
        <v>0</v>
      </c>
      <c r="I1972" s="67">
        <f t="shared" si="1439"/>
        <v>0</v>
      </c>
      <c r="J1972" s="67">
        <f t="shared" si="1439"/>
        <v>0</v>
      </c>
      <c r="K1972" s="67">
        <f t="shared" si="1439"/>
        <v>0</v>
      </c>
      <c r="L1972" s="67">
        <f t="shared" si="1439"/>
        <v>0</v>
      </c>
      <c r="M1972" s="67">
        <f t="shared" si="1439"/>
        <v>0</v>
      </c>
      <c r="N1972" s="460">
        <f t="shared" si="1439"/>
        <v>0</v>
      </c>
      <c r="O1972" s="67">
        <f t="shared" si="1439"/>
        <v>0</v>
      </c>
      <c r="P1972" s="67">
        <f t="shared" si="1439"/>
        <v>0</v>
      </c>
      <c r="Q1972" s="67">
        <f t="shared" si="1439"/>
        <v>0</v>
      </c>
      <c r="R1972" s="67">
        <f t="shared" si="1439"/>
        <v>0</v>
      </c>
      <c r="S1972" s="67">
        <f t="shared" si="1439"/>
        <v>0</v>
      </c>
      <c r="T1972" s="67">
        <f t="shared" si="1439"/>
        <v>0</v>
      </c>
      <c r="U1972" s="67">
        <f t="shared" si="1439"/>
        <v>0</v>
      </c>
      <c r="V1972" s="67">
        <f t="shared" si="1439"/>
        <v>0</v>
      </c>
      <c r="W1972" s="67">
        <f t="shared" si="1439"/>
        <v>0</v>
      </c>
      <c r="X1972" s="67">
        <f t="shared" si="1439"/>
        <v>0</v>
      </c>
      <c r="Y1972" s="460">
        <f t="shared" si="1439"/>
        <v>0</v>
      </c>
      <c r="Z1972" s="67">
        <f t="shared" si="1439"/>
        <v>0</v>
      </c>
      <c r="AA1972" s="67">
        <f t="shared" si="1439"/>
        <v>0</v>
      </c>
      <c r="AB1972" s="68">
        <f t="shared" si="1439"/>
        <v>0</v>
      </c>
      <c r="AC1972" s="359"/>
      <c r="AD1972" s="191"/>
      <c r="AE1972" s="191"/>
    </row>
    <row r="1973" spans="1:31" ht="10.5" hidden="1" customHeight="1" thickBot="1">
      <c r="A1973" s="1298"/>
      <c r="B1973" s="1403"/>
      <c r="C1973" s="720"/>
      <c r="D1973" s="141" t="s">
        <v>42</v>
      </c>
      <c r="E1973" s="542"/>
      <c r="F1973" s="542"/>
      <c r="G1973" s="542"/>
      <c r="H1973" s="444"/>
      <c r="I1973" s="542"/>
      <c r="J1973" s="542"/>
      <c r="K1973" s="542"/>
      <c r="L1973" s="542"/>
      <c r="M1973" s="542"/>
      <c r="N1973" s="444"/>
      <c r="O1973" s="542"/>
      <c r="P1973" s="542"/>
      <c r="Q1973" s="542"/>
      <c r="R1973" s="542"/>
      <c r="S1973" s="542"/>
      <c r="T1973" s="542"/>
      <c r="U1973" s="542"/>
      <c r="V1973" s="542"/>
      <c r="W1973" s="542"/>
      <c r="X1973" s="542"/>
      <c r="Y1973" s="444"/>
      <c r="Z1973" s="542"/>
      <c r="AA1973" s="542"/>
      <c r="AB1973" s="754"/>
      <c r="AC1973" s="359"/>
      <c r="AD1973" s="191"/>
      <c r="AE1973" s="191"/>
    </row>
    <row r="1974" spans="1:31" ht="10.5" hidden="1" customHeight="1">
      <c r="A1974" s="1297" t="s">
        <v>103</v>
      </c>
      <c r="B1974" s="1402" t="s">
        <v>891</v>
      </c>
      <c r="C1974" s="1124"/>
      <c r="D1974" s="642"/>
      <c r="E1974" s="84"/>
      <c r="F1974" s="84"/>
      <c r="G1974" s="84"/>
      <c r="H1974" s="393"/>
      <c r="I1974" s="84"/>
      <c r="J1974" s="84"/>
      <c r="K1974" s="84"/>
      <c r="L1974" s="84"/>
      <c r="M1974" s="84"/>
      <c r="N1974" s="393"/>
      <c r="O1974" s="84"/>
      <c r="P1974" s="84"/>
      <c r="Q1974" s="84"/>
      <c r="R1974" s="84"/>
      <c r="S1974" s="84"/>
      <c r="T1974" s="84"/>
      <c r="U1974" s="84"/>
      <c r="V1974" s="84"/>
      <c r="W1974" s="84"/>
      <c r="X1974" s="84"/>
      <c r="Y1974" s="393"/>
      <c r="Z1974" s="84"/>
      <c r="AA1974" s="84"/>
      <c r="AB1974" s="86"/>
      <c r="AC1974" s="359"/>
      <c r="AD1974" s="191"/>
      <c r="AE1974" s="191"/>
    </row>
    <row r="1975" spans="1:31" ht="10.5" hidden="1" customHeight="1">
      <c r="A1975" s="1298"/>
      <c r="B1975" s="1403"/>
      <c r="C1975" s="1240" t="s">
        <v>138</v>
      </c>
      <c r="D1975" s="49" t="s">
        <v>34</v>
      </c>
      <c r="E1975" s="48">
        <v>0</v>
      </c>
      <c r="F1975" s="48">
        <v>0</v>
      </c>
      <c r="G1975" s="48">
        <v>0</v>
      </c>
      <c r="H1975" s="441">
        <v>0</v>
      </c>
      <c r="I1975" s="48">
        <v>0</v>
      </c>
      <c r="J1975" s="48">
        <v>0</v>
      </c>
      <c r="K1975" s="48">
        <v>0</v>
      </c>
      <c r="L1975" s="48">
        <v>0</v>
      </c>
      <c r="M1975" s="48">
        <v>0</v>
      </c>
      <c r="N1975" s="441">
        <v>0</v>
      </c>
      <c r="O1975" s="48">
        <v>0</v>
      </c>
      <c r="P1975" s="48">
        <v>0</v>
      </c>
      <c r="Q1975" s="48">
        <v>0</v>
      </c>
      <c r="R1975" s="48">
        <v>0</v>
      </c>
      <c r="S1975" s="48">
        <v>0</v>
      </c>
      <c r="T1975" s="48">
        <v>0</v>
      </c>
      <c r="U1975" s="48">
        <v>0</v>
      </c>
      <c r="V1975" s="48">
        <v>0</v>
      </c>
      <c r="W1975" s="48">
        <v>0</v>
      </c>
      <c r="X1975" s="48">
        <v>0</v>
      </c>
      <c r="Y1975" s="441">
        <v>0</v>
      </c>
      <c r="Z1975" s="48">
        <v>0</v>
      </c>
      <c r="AA1975" s="48">
        <v>0</v>
      </c>
      <c r="AB1975" s="101">
        <v>0</v>
      </c>
      <c r="AC1975" s="359"/>
      <c r="AD1975" s="191"/>
      <c r="AE1975" s="191"/>
    </row>
    <row r="1976" spans="1:31" ht="10.5" hidden="1" customHeight="1">
      <c r="A1976" s="1298"/>
      <c r="B1976" s="1403"/>
      <c r="C1976" s="1240" t="s">
        <v>137</v>
      </c>
      <c r="D1976" s="49" t="s">
        <v>126</v>
      </c>
      <c r="E1976" s="67">
        <f t="shared" ref="E1976:AB1976" si="1440">(AG1976-AF1976)*$AE1976</f>
        <v>0</v>
      </c>
      <c r="F1976" s="67">
        <f t="shared" si="1440"/>
        <v>0</v>
      </c>
      <c r="G1976" s="67">
        <f t="shared" si="1440"/>
        <v>0</v>
      </c>
      <c r="H1976" s="460">
        <f t="shared" si="1440"/>
        <v>0</v>
      </c>
      <c r="I1976" s="67">
        <f t="shared" si="1440"/>
        <v>0</v>
      </c>
      <c r="J1976" s="67">
        <f t="shared" si="1440"/>
        <v>0</v>
      </c>
      <c r="K1976" s="67">
        <f t="shared" si="1440"/>
        <v>0</v>
      </c>
      <c r="L1976" s="67">
        <f t="shared" si="1440"/>
        <v>0</v>
      </c>
      <c r="M1976" s="67">
        <f t="shared" si="1440"/>
        <v>0</v>
      </c>
      <c r="N1976" s="460">
        <f t="shared" si="1440"/>
        <v>0</v>
      </c>
      <c r="O1976" s="67">
        <f t="shared" si="1440"/>
        <v>0</v>
      </c>
      <c r="P1976" s="67">
        <f t="shared" si="1440"/>
        <v>0</v>
      </c>
      <c r="Q1976" s="67">
        <f t="shared" si="1440"/>
        <v>0</v>
      </c>
      <c r="R1976" s="67">
        <f t="shared" si="1440"/>
        <v>0</v>
      </c>
      <c r="S1976" s="67">
        <f t="shared" si="1440"/>
        <v>0</v>
      </c>
      <c r="T1976" s="67">
        <f t="shared" si="1440"/>
        <v>0</v>
      </c>
      <c r="U1976" s="67">
        <f t="shared" si="1440"/>
        <v>0</v>
      </c>
      <c r="V1976" s="67">
        <f t="shared" si="1440"/>
        <v>0</v>
      </c>
      <c r="W1976" s="67">
        <f t="shared" si="1440"/>
        <v>0</v>
      </c>
      <c r="X1976" s="67">
        <f t="shared" si="1440"/>
        <v>0</v>
      </c>
      <c r="Y1976" s="460">
        <f t="shared" si="1440"/>
        <v>0</v>
      </c>
      <c r="Z1976" s="67">
        <f t="shared" si="1440"/>
        <v>0</v>
      </c>
      <c r="AA1976" s="67">
        <f t="shared" si="1440"/>
        <v>0</v>
      </c>
      <c r="AB1976" s="68">
        <f t="shared" si="1440"/>
        <v>0</v>
      </c>
      <c r="AC1976" s="359"/>
      <c r="AD1976" s="191"/>
      <c r="AE1976" s="191"/>
    </row>
    <row r="1977" spans="1:31" ht="10.5" hidden="1" customHeight="1">
      <c r="A1977" s="1298"/>
      <c r="B1977" s="1403"/>
      <c r="C1977" s="1240" t="s">
        <v>137</v>
      </c>
      <c r="D1977" s="49" t="s">
        <v>127</v>
      </c>
      <c r="E1977" s="67">
        <f t="shared" ref="E1977:AB1977" si="1441">(AG1977-AF1977)*$AE1976</f>
        <v>0</v>
      </c>
      <c r="F1977" s="67">
        <f t="shared" si="1441"/>
        <v>0</v>
      </c>
      <c r="G1977" s="67">
        <f t="shared" si="1441"/>
        <v>0</v>
      </c>
      <c r="H1977" s="460">
        <f t="shared" si="1441"/>
        <v>0</v>
      </c>
      <c r="I1977" s="67">
        <f t="shared" si="1441"/>
        <v>0</v>
      </c>
      <c r="J1977" s="67">
        <f t="shared" si="1441"/>
        <v>0</v>
      </c>
      <c r="K1977" s="67">
        <f t="shared" si="1441"/>
        <v>0</v>
      </c>
      <c r="L1977" s="67">
        <f t="shared" si="1441"/>
        <v>0</v>
      </c>
      <c r="M1977" s="67">
        <f t="shared" si="1441"/>
        <v>0</v>
      </c>
      <c r="N1977" s="460">
        <f t="shared" si="1441"/>
        <v>0</v>
      </c>
      <c r="O1977" s="67">
        <f t="shared" si="1441"/>
        <v>0</v>
      </c>
      <c r="P1977" s="67">
        <f t="shared" si="1441"/>
        <v>0</v>
      </c>
      <c r="Q1977" s="67">
        <f t="shared" si="1441"/>
        <v>0</v>
      </c>
      <c r="R1977" s="67">
        <f t="shared" si="1441"/>
        <v>0</v>
      </c>
      <c r="S1977" s="67">
        <f t="shared" si="1441"/>
        <v>0</v>
      </c>
      <c r="T1977" s="67">
        <f t="shared" si="1441"/>
        <v>0</v>
      </c>
      <c r="U1977" s="67">
        <f t="shared" si="1441"/>
        <v>0</v>
      </c>
      <c r="V1977" s="67">
        <f t="shared" si="1441"/>
        <v>0</v>
      </c>
      <c r="W1977" s="67">
        <f t="shared" si="1441"/>
        <v>0</v>
      </c>
      <c r="X1977" s="67">
        <f t="shared" si="1441"/>
        <v>0</v>
      </c>
      <c r="Y1977" s="460">
        <f t="shared" si="1441"/>
        <v>0</v>
      </c>
      <c r="Z1977" s="67">
        <f t="shared" si="1441"/>
        <v>0</v>
      </c>
      <c r="AA1977" s="67">
        <f t="shared" si="1441"/>
        <v>0</v>
      </c>
      <c r="AB1977" s="68">
        <f t="shared" si="1441"/>
        <v>0</v>
      </c>
      <c r="AC1977" s="359"/>
      <c r="AD1977" s="191"/>
      <c r="AE1977" s="191"/>
    </row>
    <row r="1978" spans="1:31" ht="10.5" hidden="1" customHeight="1" thickBot="1">
      <c r="A1978" s="1299"/>
      <c r="B1978" s="1404"/>
      <c r="C1978" s="293"/>
      <c r="D1978" s="57" t="s">
        <v>42</v>
      </c>
      <c r="E1978" s="102"/>
      <c r="F1978" s="102"/>
      <c r="G1978" s="102"/>
      <c r="H1978" s="442"/>
      <c r="I1978" s="102"/>
      <c r="J1978" s="102"/>
      <c r="K1978" s="102"/>
      <c r="L1978" s="102"/>
      <c r="M1978" s="102"/>
      <c r="N1978" s="442"/>
      <c r="O1978" s="102"/>
      <c r="P1978" s="102"/>
      <c r="Q1978" s="102"/>
      <c r="R1978" s="102"/>
      <c r="S1978" s="102"/>
      <c r="T1978" s="102"/>
      <c r="U1978" s="102"/>
      <c r="V1978" s="102"/>
      <c r="W1978" s="102"/>
      <c r="X1978" s="102"/>
      <c r="Y1978" s="442"/>
      <c r="Z1978" s="102"/>
      <c r="AA1978" s="102"/>
      <c r="AB1978" s="104"/>
      <c r="AC1978" s="359"/>
      <c r="AD1978" s="191"/>
      <c r="AE1978" s="191"/>
    </row>
    <row r="1979" spans="1:31" ht="10.5" hidden="1" customHeight="1">
      <c r="A1979" s="1298" t="s">
        <v>10</v>
      </c>
      <c r="B1979" s="1403" t="s">
        <v>891</v>
      </c>
      <c r="C1979" s="895"/>
      <c r="D1979" s="298"/>
      <c r="E1979" s="541"/>
      <c r="F1979" s="541"/>
      <c r="G1979" s="541"/>
      <c r="H1979" s="516"/>
      <c r="I1979" s="541"/>
      <c r="J1979" s="541"/>
      <c r="K1979" s="541"/>
      <c r="L1979" s="541"/>
      <c r="M1979" s="541"/>
      <c r="N1979" s="516"/>
      <c r="O1979" s="541"/>
      <c r="P1979" s="541"/>
      <c r="Q1979" s="541"/>
      <c r="R1979" s="541"/>
      <c r="S1979" s="541"/>
      <c r="T1979" s="541"/>
      <c r="U1979" s="541"/>
      <c r="V1979" s="541"/>
      <c r="W1979" s="541"/>
      <c r="X1979" s="541"/>
      <c r="Y1979" s="516"/>
      <c r="Z1979" s="541"/>
      <c r="AA1979" s="541"/>
      <c r="AB1979" s="751"/>
      <c r="AC1979" s="359"/>
      <c r="AD1979" s="191"/>
      <c r="AE1979" s="191"/>
    </row>
    <row r="1980" spans="1:31" ht="10.5" hidden="1" customHeight="1">
      <c r="A1980" s="1298"/>
      <c r="B1980" s="1403"/>
      <c r="C1980" s="1240" t="s">
        <v>138</v>
      </c>
      <c r="D1980" s="49" t="s">
        <v>34</v>
      </c>
      <c r="E1980" s="48">
        <v>0</v>
      </c>
      <c r="F1980" s="48">
        <v>0</v>
      </c>
      <c r="G1980" s="48">
        <v>0</v>
      </c>
      <c r="H1980" s="441">
        <v>0</v>
      </c>
      <c r="I1980" s="48">
        <v>0</v>
      </c>
      <c r="J1980" s="48">
        <v>0</v>
      </c>
      <c r="K1980" s="48">
        <v>0</v>
      </c>
      <c r="L1980" s="48">
        <v>0</v>
      </c>
      <c r="M1980" s="48">
        <v>0</v>
      </c>
      <c r="N1980" s="441">
        <v>0</v>
      </c>
      <c r="O1980" s="48">
        <v>0</v>
      </c>
      <c r="P1980" s="48">
        <v>0</v>
      </c>
      <c r="Q1980" s="48">
        <v>0</v>
      </c>
      <c r="R1980" s="48">
        <v>0</v>
      </c>
      <c r="S1980" s="48">
        <v>0</v>
      </c>
      <c r="T1980" s="48">
        <v>0</v>
      </c>
      <c r="U1980" s="48">
        <v>0</v>
      </c>
      <c r="V1980" s="48">
        <v>0</v>
      </c>
      <c r="W1980" s="48">
        <v>0</v>
      </c>
      <c r="X1980" s="48">
        <v>0</v>
      </c>
      <c r="Y1980" s="441">
        <v>0</v>
      </c>
      <c r="Z1980" s="48">
        <v>0</v>
      </c>
      <c r="AA1980" s="48">
        <v>0</v>
      </c>
      <c r="AB1980" s="101">
        <v>0</v>
      </c>
      <c r="AC1980" s="359"/>
      <c r="AD1980" s="191"/>
      <c r="AE1980" s="191"/>
    </row>
    <row r="1981" spans="1:31" ht="10.5" hidden="1" customHeight="1">
      <c r="A1981" s="1298"/>
      <c r="B1981" s="1403"/>
      <c r="C1981" s="1240" t="s">
        <v>137</v>
      </c>
      <c r="D1981" s="49" t="s">
        <v>126</v>
      </c>
      <c r="E1981" s="67">
        <f t="shared" ref="E1981:AB1981" si="1442">(AG1981-AF1981)*$AE1981</f>
        <v>0</v>
      </c>
      <c r="F1981" s="67">
        <f t="shared" si="1442"/>
        <v>0</v>
      </c>
      <c r="G1981" s="67">
        <f t="shared" si="1442"/>
        <v>0</v>
      </c>
      <c r="H1981" s="460">
        <f t="shared" si="1442"/>
        <v>0</v>
      </c>
      <c r="I1981" s="67">
        <f t="shared" si="1442"/>
        <v>0</v>
      </c>
      <c r="J1981" s="67">
        <f t="shared" si="1442"/>
        <v>0</v>
      </c>
      <c r="K1981" s="67">
        <f t="shared" si="1442"/>
        <v>0</v>
      </c>
      <c r="L1981" s="67">
        <f t="shared" si="1442"/>
        <v>0</v>
      </c>
      <c r="M1981" s="67">
        <f t="shared" si="1442"/>
        <v>0</v>
      </c>
      <c r="N1981" s="460">
        <f t="shared" si="1442"/>
        <v>0</v>
      </c>
      <c r="O1981" s="67">
        <f t="shared" si="1442"/>
        <v>0</v>
      </c>
      <c r="P1981" s="67">
        <f t="shared" si="1442"/>
        <v>0</v>
      </c>
      <c r="Q1981" s="67">
        <f t="shared" si="1442"/>
        <v>0</v>
      </c>
      <c r="R1981" s="67">
        <f t="shared" si="1442"/>
        <v>0</v>
      </c>
      <c r="S1981" s="67">
        <f t="shared" si="1442"/>
        <v>0</v>
      </c>
      <c r="T1981" s="67">
        <f t="shared" si="1442"/>
        <v>0</v>
      </c>
      <c r="U1981" s="67">
        <f t="shared" si="1442"/>
        <v>0</v>
      </c>
      <c r="V1981" s="67">
        <f t="shared" si="1442"/>
        <v>0</v>
      </c>
      <c r="W1981" s="67">
        <f t="shared" si="1442"/>
        <v>0</v>
      </c>
      <c r="X1981" s="67">
        <f t="shared" si="1442"/>
        <v>0</v>
      </c>
      <c r="Y1981" s="460">
        <f t="shared" si="1442"/>
        <v>0</v>
      </c>
      <c r="Z1981" s="67">
        <f t="shared" si="1442"/>
        <v>0</v>
      </c>
      <c r="AA1981" s="67">
        <f t="shared" si="1442"/>
        <v>0</v>
      </c>
      <c r="AB1981" s="68">
        <f t="shared" si="1442"/>
        <v>0</v>
      </c>
      <c r="AC1981" s="359"/>
      <c r="AD1981" s="191"/>
      <c r="AE1981" s="191"/>
    </row>
    <row r="1982" spans="1:31" ht="10.5" hidden="1" customHeight="1">
      <c r="A1982" s="1298"/>
      <c r="B1982" s="1403"/>
      <c r="C1982" s="1240" t="s">
        <v>137</v>
      </c>
      <c r="D1982" s="49" t="s">
        <v>127</v>
      </c>
      <c r="E1982" s="67">
        <f t="shared" ref="E1982:AB1982" si="1443">(AG1982-AF1982)*$AE1981</f>
        <v>0</v>
      </c>
      <c r="F1982" s="67">
        <f t="shared" si="1443"/>
        <v>0</v>
      </c>
      <c r="G1982" s="67">
        <f t="shared" si="1443"/>
        <v>0</v>
      </c>
      <c r="H1982" s="460">
        <f t="shared" si="1443"/>
        <v>0</v>
      </c>
      <c r="I1982" s="67">
        <f t="shared" si="1443"/>
        <v>0</v>
      </c>
      <c r="J1982" s="67">
        <f t="shared" si="1443"/>
        <v>0</v>
      </c>
      <c r="K1982" s="67">
        <f t="shared" si="1443"/>
        <v>0</v>
      </c>
      <c r="L1982" s="67">
        <f t="shared" si="1443"/>
        <v>0</v>
      </c>
      <c r="M1982" s="67">
        <f t="shared" si="1443"/>
        <v>0</v>
      </c>
      <c r="N1982" s="460">
        <f t="shared" si="1443"/>
        <v>0</v>
      </c>
      <c r="O1982" s="67">
        <f t="shared" si="1443"/>
        <v>0</v>
      </c>
      <c r="P1982" s="67">
        <f t="shared" si="1443"/>
        <v>0</v>
      </c>
      <c r="Q1982" s="67">
        <f t="shared" si="1443"/>
        <v>0</v>
      </c>
      <c r="R1982" s="67">
        <f t="shared" si="1443"/>
        <v>0</v>
      </c>
      <c r="S1982" s="67">
        <f t="shared" si="1443"/>
        <v>0</v>
      </c>
      <c r="T1982" s="67">
        <f t="shared" si="1443"/>
        <v>0</v>
      </c>
      <c r="U1982" s="67">
        <f t="shared" si="1443"/>
        <v>0</v>
      </c>
      <c r="V1982" s="67">
        <f t="shared" si="1443"/>
        <v>0</v>
      </c>
      <c r="W1982" s="67">
        <f t="shared" si="1443"/>
        <v>0</v>
      </c>
      <c r="X1982" s="67">
        <f t="shared" si="1443"/>
        <v>0</v>
      </c>
      <c r="Y1982" s="460">
        <f t="shared" si="1443"/>
        <v>0</v>
      </c>
      <c r="Z1982" s="67">
        <f t="shared" si="1443"/>
        <v>0</v>
      </c>
      <c r="AA1982" s="67">
        <f t="shared" si="1443"/>
        <v>0</v>
      </c>
      <c r="AB1982" s="68">
        <f t="shared" si="1443"/>
        <v>0</v>
      </c>
      <c r="AC1982" s="359"/>
      <c r="AD1982" s="191"/>
      <c r="AE1982" s="191"/>
    </row>
    <row r="1983" spans="1:31" ht="10.5" hidden="1" customHeight="1" thickBot="1">
      <c r="A1983" s="1298"/>
      <c r="B1983" s="1403"/>
      <c r="C1983" s="720"/>
      <c r="D1983" s="141" t="s">
        <v>42</v>
      </c>
      <c r="E1983" s="542"/>
      <c r="F1983" s="542"/>
      <c r="G1983" s="542"/>
      <c r="H1983" s="444"/>
      <c r="I1983" s="542"/>
      <c r="J1983" s="542"/>
      <c r="K1983" s="542"/>
      <c r="L1983" s="542"/>
      <c r="M1983" s="542"/>
      <c r="N1983" s="444"/>
      <c r="O1983" s="542"/>
      <c r="P1983" s="542"/>
      <c r="Q1983" s="542"/>
      <c r="R1983" s="542"/>
      <c r="S1983" s="542"/>
      <c r="T1983" s="542"/>
      <c r="U1983" s="542"/>
      <c r="V1983" s="542"/>
      <c r="W1983" s="542"/>
      <c r="X1983" s="542"/>
      <c r="Y1983" s="444"/>
      <c r="Z1983" s="542"/>
      <c r="AA1983" s="542"/>
      <c r="AB1983" s="754"/>
      <c r="AC1983" s="359"/>
      <c r="AD1983" s="191"/>
      <c r="AE1983" s="191"/>
    </row>
    <row r="1984" spans="1:31" ht="10.5" hidden="1" customHeight="1">
      <c r="A1984" s="1297" t="s">
        <v>80</v>
      </c>
      <c r="B1984" s="1402" t="s">
        <v>891</v>
      </c>
      <c r="C1984" s="1124"/>
      <c r="D1984" s="642"/>
      <c r="E1984" s="84"/>
      <c r="F1984" s="84"/>
      <c r="G1984" s="84"/>
      <c r="H1984" s="393"/>
      <c r="I1984" s="84"/>
      <c r="J1984" s="84"/>
      <c r="K1984" s="84"/>
      <c r="L1984" s="84"/>
      <c r="M1984" s="84"/>
      <c r="N1984" s="393"/>
      <c r="O1984" s="84"/>
      <c r="P1984" s="84"/>
      <c r="Q1984" s="84"/>
      <c r="R1984" s="84"/>
      <c r="S1984" s="84"/>
      <c r="T1984" s="84"/>
      <c r="U1984" s="84"/>
      <c r="V1984" s="84"/>
      <c r="W1984" s="84"/>
      <c r="X1984" s="84"/>
      <c r="Y1984" s="393"/>
      <c r="Z1984" s="84"/>
      <c r="AA1984" s="84"/>
      <c r="AB1984" s="86"/>
      <c r="AC1984" s="359"/>
      <c r="AD1984" s="191"/>
      <c r="AE1984" s="191"/>
    </row>
    <row r="1985" spans="1:31" ht="10.5" hidden="1" customHeight="1">
      <c r="A1985" s="1298"/>
      <c r="B1985" s="1403"/>
      <c r="C1985" s="1240" t="s">
        <v>138</v>
      </c>
      <c r="D1985" s="49" t="s">
        <v>34</v>
      </c>
      <c r="E1985" s="48">
        <v>0</v>
      </c>
      <c r="F1985" s="48">
        <v>0</v>
      </c>
      <c r="G1985" s="48">
        <v>0</v>
      </c>
      <c r="H1985" s="441">
        <v>0</v>
      </c>
      <c r="I1985" s="48">
        <v>0</v>
      </c>
      <c r="J1985" s="48">
        <v>0</v>
      </c>
      <c r="K1985" s="48">
        <v>0</v>
      </c>
      <c r="L1985" s="48">
        <v>0</v>
      </c>
      <c r="M1985" s="48">
        <v>0</v>
      </c>
      <c r="N1985" s="441">
        <v>0</v>
      </c>
      <c r="O1985" s="48">
        <v>0</v>
      </c>
      <c r="P1985" s="48">
        <v>0</v>
      </c>
      <c r="Q1985" s="48">
        <v>0</v>
      </c>
      <c r="R1985" s="48">
        <v>0</v>
      </c>
      <c r="S1985" s="48">
        <v>0</v>
      </c>
      <c r="T1985" s="48">
        <v>0</v>
      </c>
      <c r="U1985" s="48">
        <v>0</v>
      </c>
      <c r="V1985" s="48">
        <v>0</v>
      </c>
      <c r="W1985" s="48">
        <v>0</v>
      </c>
      <c r="X1985" s="48">
        <v>0</v>
      </c>
      <c r="Y1985" s="441">
        <v>0</v>
      </c>
      <c r="Z1985" s="48">
        <v>0</v>
      </c>
      <c r="AA1985" s="48">
        <v>0</v>
      </c>
      <c r="AB1985" s="101">
        <v>0</v>
      </c>
      <c r="AC1985" s="359"/>
      <c r="AD1985" s="191"/>
      <c r="AE1985" s="191"/>
    </row>
    <row r="1986" spans="1:31" ht="10.5" hidden="1" customHeight="1">
      <c r="A1986" s="1298"/>
      <c r="B1986" s="1403"/>
      <c r="C1986" s="1240" t="s">
        <v>137</v>
      </c>
      <c r="D1986" s="49" t="s">
        <v>126</v>
      </c>
      <c r="E1986" s="67">
        <f t="shared" ref="E1986:AB1986" si="1444">(AG1986-AF1986)*$AE1986</f>
        <v>0</v>
      </c>
      <c r="F1986" s="67">
        <f t="shared" si="1444"/>
        <v>0</v>
      </c>
      <c r="G1986" s="67">
        <f t="shared" si="1444"/>
        <v>0</v>
      </c>
      <c r="H1986" s="460">
        <f t="shared" si="1444"/>
        <v>0</v>
      </c>
      <c r="I1986" s="67">
        <f t="shared" si="1444"/>
        <v>0</v>
      </c>
      <c r="J1986" s="67">
        <f t="shared" si="1444"/>
        <v>0</v>
      </c>
      <c r="K1986" s="67">
        <f t="shared" si="1444"/>
        <v>0</v>
      </c>
      <c r="L1986" s="67">
        <f t="shared" si="1444"/>
        <v>0</v>
      </c>
      <c r="M1986" s="67">
        <f t="shared" si="1444"/>
        <v>0</v>
      </c>
      <c r="N1986" s="460">
        <f t="shared" si="1444"/>
        <v>0</v>
      </c>
      <c r="O1986" s="67">
        <f t="shared" si="1444"/>
        <v>0</v>
      </c>
      <c r="P1986" s="67">
        <f t="shared" si="1444"/>
        <v>0</v>
      </c>
      <c r="Q1986" s="67">
        <f t="shared" si="1444"/>
        <v>0</v>
      </c>
      <c r="R1986" s="67">
        <f t="shared" si="1444"/>
        <v>0</v>
      </c>
      <c r="S1986" s="67">
        <f t="shared" si="1444"/>
        <v>0</v>
      </c>
      <c r="T1986" s="67">
        <f t="shared" si="1444"/>
        <v>0</v>
      </c>
      <c r="U1986" s="67">
        <f t="shared" si="1444"/>
        <v>0</v>
      </c>
      <c r="V1986" s="67">
        <f t="shared" si="1444"/>
        <v>0</v>
      </c>
      <c r="W1986" s="67">
        <f t="shared" si="1444"/>
        <v>0</v>
      </c>
      <c r="X1986" s="67">
        <f t="shared" si="1444"/>
        <v>0</v>
      </c>
      <c r="Y1986" s="460">
        <f t="shared" si="1444"/>
        <v>0</v>
      </c>
      <c r="Z1986" s="67">
        <f t="shared" si="1444"/>
        <v>0</v>
      </c>
      <c r="AA1986" s="67">
        <f t="shared" si="1444"/>
        <v>0</v>
      </c>
      <c r="AB1986" s="68">
        <f t="shared" si="1444"/>
        <v>0</v>
      </c>
      <c r="AC1986" s="359"/>
      <c r="AD1986" s="191"/>
      <c r="AE1986" s="191"/>
    </row>
    <row r="1987" spans="1:31" ht="10.5" hidden="1" customHeight="1">
      <c r="A1987" s="1298"/>
      <c r="B1987" s="1403"/>
      <c r="C1987" s="1240" t="s">
        <v>137</v>
      </c>
      <c r="D1987" s="49" t="s">
        <v>127</v>
      </c>
      <c r="E1987" s="67">
        <f t="shared" ref="E1987:AB1987" si="1445">(AG1987-AF1987)*$AE1986</f>
        <v>0</v>
      </c>
      <c r="F1987" s="67">
        <f t="shared" si="1445"/>
        <v>0</v>
      </c>
      <c r="G1987" s="67">
        <f t="shared" si="1445"/>
        <v>0</v>
      </c>
      <c r="H1987" s="460">
        <f t="shared" si="1445"/>
        <v>0</v>
      </c>
      <c r="I1987" s="67">
        <f t="shared" si="1445"/>
        <v>0</v>
      </c>
      <c r="J1987" s="67">
        <f t="shared" si="1445"/>
        <v>0</v>
      </c>
      <c r="K1987" s="67">
        <f t="shared" si="1445"/>
        <v>0</v>
      </c>
      <c r="L1987" s="67">
        <f t="shared" si="1445"/>
        <v>0</v>
      </c>
      <c r="M1987" s="67">
        <f t="shared" si="1445"/>
        <v>0</v>
      </c>
      <c r="N1987" s="460">
        <f t="shared" si="1445"/>
        <v>0</v>
      </c>
      <c r="O1987" s="67">
        <f t="shared" si="1445"/>
        <v>0</v>
      </c>
      <c r="P1987" s="67">
        <f t="shared" si="1445"/>
        <v>0</v>
      </c>
      <c r="Q1987" s="67">
        <f t="shared" si="1445"/>
        <v>0</v>
      </c>
      <c r="R1987" s="67">
        <f t="shared" si="1445"/>
        <v>0</v>
      </c>
      <c r="S1987" s="67">
        <f t="shared" si="1445"/>
        <v>0</v>
      </c>
      <c r="T1987" s="67">
        <f t="shared" si="1445"/>
        <v>0</v>
      </c>
      <c r="U1987" s="67">
        <f t="shared" si="1445"/>
        <v>0</v>
      </c>
      <c r="V1987" s="67">
        <f t="shared" si="1445"/>
        <v>0</v>
      </c>
      <c r="W1987" s="67">
        <f t="shared" si="1445"/>
        <v>0</v>
      </c>
      <c r="X1987" s="67">
        <f t="shared" si="1445"/>
        <v>0</v>
      </c>
      <c r="Y1987" s="460">
        <f t="shared" si="1445"/>
        <v>0</v>
      </c>
      <c r="Z1987" s="67">
        <f t="shared" si="1445"/>
        <v>0</v>
      </c>
      <c r="AA1987" s="67">
        <f t="shared" si="1445"/>
        <v>0</v>
      </c>
      <c r="AB1987" s="68">
        <f t="shared" si="1445"/>
        <v>0</v>
      </c>
      <c r="AC1987" s="359"/>
      <c r="AD1987" s="191"/>
      <c r="AE1987" s="191"/>
    </row>
    <row r="1988" spans="1:31" ht="10.5" hidden="1" customHeight="1" thickBot="1">
      <c r="A1988" s="1299"/>
      <c r="B1988" s="1404"/>
      <c r="C1988" s="293"/>
      <c r="D1988" s="57" t="s">
        <v>42</v>
      </c>
      <c r="E1988" s="102"/>
      <c r="F1988" s="102"/>
      <c r="G1988" s="102"/>
      <c r="H1988" s="442"/>
      <c r="I1988" s="102"/>
      <c r="J1988" s="102"/>
      <c r="K1988" s="102"/>
      <c r="L1988" s="102"/>
      <c r="M1988" s="102"/>
      <c r="N1988" s="442"/>
      <c r="O1988" s="102"/>
      <c r="P1988" s="102"/>
      <c r="Q1988" s="102"/>
      <c r="R1988" s="102"/>
      <c r="S1988" s="102"/>
      <c r="T1988" s="102"/>
      <c r="U1988" s="102"/>
      <c r="V1988" s="102"/>
      <c r="W1988" s="102"/>
      <c r="X1988" s="102"/>
      <c r="Y1988" s="442"/>
      <c r="Z1988" s="102"/>
      <c r="AA1988" s="102"/>
      <c r="AB1988" s="104"/>
      <c r="AC1988" s="359"/>
      <c r="AD1988" s="191"/>
      <c r="AE1988" s="191"/>
    </row>
    <row r="1989" spans="1:31" ht="10.5" hidden="1" customHeight="1">
      <c r="A1989" s="1298" t="s">
        <v>17</v>
      </c>
      <c r="B1989" s="1403" t="s">
        <v>891</v>
      </c>
      <c r="C1989" s="895"/>
      <c r="D1989" s="298"/>
      <c r="E1989" s="541"/>
      <c r="F1989" s="541"/>
      <c r="G1989" s="541"/>
      <c r="H1989" s="516"/>
      <c r="I1989" s="541"/>
      <c r="J1989" s="541"/>
      <c r="K1989" s="541"/>
      <c r="L1989" s="541"/>
      <c r="M1989" s="541"/>
      <c r="N1989" s="516"/>
      <c r="O1989" s="541"/>
      <c r="P1989" s="541"/>
      <c r="Q1989" s="541"/>
      <c r="R1989" s="541"/>
      <c r="S1989" s="541"/>
      <c r="T1989" s="541"/>
      <c r="U1989" s="541"/>
      <c r="V1989" s="541"/>
      <c r="W1989" s="541"/>
      <c r="X1989" s="541"/>
      <c r="Y1989" s="516"/>
      <c r="Z1989" s="541"/>
      <c r="AA1989" s="541"/>
      <c r="AB1989" s="751"/>
      <c r="AC1989" s="359"/>
      <c r="AD1989" s="191"/>
      <c r="AE1989" s="191"/>
    </row>
    <row r="1990" spans="1:31" ht="10.5" hidden="1" customHeight="1">
      <c r="A1990" s="1298"/>
      <c r="B1990" s="1403"/>
      <c r="C1990" s="1240" t="s">
        <v>138</v>
      </c>
      <c r="D1990" s="49" t="s">
        <v>34</v>
      </c>
      <c r="E1990" s="48">
        <v>0</v>
      </c>
      <c r="F1990" s="48">
        <v>0</v>
      </c>
      <c r="G1990" s="48">
        <v>0</v>
      </c>
      <c r="H1990" s="441">
        <v>0</v>
      </c>
      <c r="I1990" s="48">
        <v>0</v>
      </c>
      <c r="J1990" s="48">
        <v>0</v>
      </c>
      <c r="K1990" s="48">
        <v>0</v>
      </c>
      <c r="L1990" s="48">
        <v>0</v>
      </c>
      <c r="M1990" s="48">
        <v>0</v>
      </c>
      <c r="N1990" s="441">
        <v>0</v>
      </c>
      <c r="O1990" s="48">
        <v>0</v>
      </c>
      <c r="P1990" s="48">
        <v>0</v>
      </c>
      <c r="Q1990" s="48">
        <v>0</v>
      </c>
      <c r="R1990" s="48">
        <v>0</v>
      </c>
      <c r="S1990" s="48">
        <v>0</v>
      </c>
      <c r="T1990" s="48">
        <v>0</v>
      </c>
      <c r="U1990" s="48">
        <v>0</v>
      </c>
      <c r="V1990" s="48">
        <v>0</v>
      </c>
      <c r="W1990" s="48">
        <v>0</v>
      </c>
      <c r="X1990" s="48">
        <v>0</v>
      </c>
      <c r="Y1990" s="441">
        <v>0</v>
      </c>
      <c r="Z1990" s="48">
        <v>0</v>
      </c>
      <c r="AA1990" s="48">
        <v>0</v>
      </c>
      <c r="AB1990" s="101">
        <v>0</v>
      </c>
      <c r="AC1990" s="359"/>
      <c r="AD1990" s="191"/>
      <c r="AE1990" s="191"/>
    </row>
    <row r="1991" spans="1:31" ht="10.5" hidden="1" customHeight="1">
      <c r="A1991" s="1298"/>
      <c r="B1991" s="1403"/>
      <c r="C1991" s="1240" t="s">
        <v>137</v>
      </c>
      <c r="D1991" s="49" t="s">
        <v>126</v>
      </c>
      <c r="E1991" s="67">
        <f t="shared" ref="E1991:AB1991" si="1446">(AG1991-AF1991)*$AE1991</f>
        <v>0</v>
      </c>
      <c r="F1991" s="67">
        <f t="shared" si="1446"/>
        <v>0</v>
      </c>
      <c r="G1991" s="67">
        <f t="shared" si="1446"/>
        <v>0</v>
      </c>
      <c r="H1991" s="460">
        <f t="shared" si="1446"/>
        <v>0</v>
      </c>
      <c r="I1991" s="67">
        <f t="shared" si="1446"/>
        <v>0</v>
      </c>
      <c r="J1991" s="67">
        <f t="shared" si="1446"/>
        <v>0</v>
      </c>
      <c r="K1991" s="67">
        <f t="shared" si="1446"/>
        <v>0</v>
      </c>
      <c r="L1991" s="67">
        <f t="shared" si="1446"/>
        <v>0</v>
      </c>
      <c r="M1991" s="67">
        <f t="shared" si="1446"/>
        <v>0</v>
      </c>
      <c r="N1991" s="460">
        <f t="shared" si="1446"/>
        <v>0</v>
      </c>
      <c r="O1991" s="67">
        <f t="shared" si="1446"/>
        <v>0</v>
      </c>
      <c r="P1991" s="67">
        <f t="shared" si="1446"/>
        <v>0</v>
      </c>
      <c r="Q1991" s="67">
        <f t="shared" si="1446"/>
        <v>0</v>
      </c>
      <c r="R1991" s="67">
        <f t="shared" si="1446"/>
        <v>0</v>
      </c>
      <c r="S1991" s="67">
        <f t="shared" si="1446"/>
        <v>0</v>
      </c>
      <c r="T1991" s="67">
        <f t="shared" si="1446"/>
        <v>0</v>
      </c>
      <c r="U1991" s="67">
        <f t="shared" si="1446"/>
        <v>0</v>
      </c>
      <c r="V1991" s="67">
        <f t="shared" si="1446"/>
        <v>0</v>
      </c>
      <c r="W1991" s="67">
        <f t="shared" si="1446"/>
        <v>0</v>
      </c>
      <c r="X1991" s="67">
        <f t="shared" si="1446"/>
        <v>0</v>
      </c>
      <c r="Y1991" s="460">
        <f t="shared" si="1446"/>
        <v>0</v>
      </c>
      <c r="Z1991" s="67">
        <f t="shared" si="1446"/>
        <v>0</v>
      </c>
      <c r="AA1991" s="67">
        <f t="shared" si="1446"/>
        <v>0</v>
      </c>
      <c r="AB1991" s="68">
        <f t="shared" si="1446"/>
        <v>0</v>
      </c>
      <c r="AC1991" s="359"/>
      <c r="AD1991" s="191"/>
      <c r="AE1991" s="191"/>
    </row>
    <row r="1992" spans="1:31" ht="10.5" hidden="1" customHeight="1">
      <c r="A1992" s="1298"/>
      <c r="B1992" s="1403"/>
      <c r="C1992" s="1240" t="s">
        <v>137</v>
      </c>
      <c r="D1992" s="49" t="s">
        <v>127</v>
      </c>
      <c r="E1992" s="67">
        <f t="shared" ref="E1992:AB1992" si="1447">(AG1992-AF1992)*$AE1991</f>
        <v>0</v>
      </c>
      <c r="F1992" s="67">
        <f t="shared" si="1447"/>
        <v>0</v>
      </c>
      <c r="G1992" s="67">
        <f t="shared" si="1447"/>
        <v>0</v>
      </c>
      <c r="H1992" s="460">
        <f t="shared" si="1447"/>
        <v>0</v>
      </c>
      <c r="I1992" s="67">
        <f t="shared" si="1447"/>
        <v>0</v>
      </c>
      <c r="J1992" s="67">
        <f t="shared" si="1447"/>
        <v>0</v>
      </c>
      <c r="K1992" s="67">
        <f t="shared" si="1447"/>
        <v>0</v>
      </c>
      <c r="L1992" s="67">
        <f t="shared" si="1447"/>
        <v>0</v>
      </c>
      <c r="M1992" s="67">
        <f t="shared" si="1447"/>
        <v>0</v>
      </c>
      <c r="N1992" s="460">
        <f t="shared" si="1447"/>
        <v>0</v>
      </c>
      <c r="O1992" s="67">
        <f t="shared" si="1447"/>
        <v>0</v>
      </c>
      <c r="P1992" s="67">
        <f t="shared" si="1447"/>
        <v>0</v>
      </c>
      <c r="Q1992" s="67">
        <f t="shared" si="1447"/>
        <v>0</v>
      </c>
      <c r="R1992" s="67">
        <f t="shared" si="1447"/>
        <v>0</v>
      </c>
      <c r="S1992" s="67">
        <f t="shared" si="1447"/>
        <v>0</v>
      </c>
      <c r="T1992" s="67">
        <f t="shared" si="1447"/>
        <v>0</v>
      </c>
      <c r="U1992" s="67">
        <f t="shared" si="1447"/>
        <v>0</v>
      </c>
      <c r="V1992" s="67">
        <f t="shared" si="1447"/>
        <v>0</v>
      </c>
      <c r="W1992" s="67">
        <f t="shared" si="1447"/>
        <v>0</v>
      </c>
      <c r="X1992" s="67">
        <f t="shared" si="1447"/>
        <v>0</v>
      </c>
      <c r="Y1992" s="460">
        <f t="shared" si="1447"/>
        <v>0</v>
      </c>
      <c r="Z1992" s="67">
        <f t="shared" si="1447"/>
        <v>0</v>
      </c>
      <c r="AA1992" s="67">
        <f t="shared" si="1447"/>
        <v>0</v>
      </c>
      <c r="AB1992" s="68">
        <f t="shared" si="1447"/>
        <v>0</v>
      </c>
      <c r="AC1992" s="359"/>
      <c r="AD1992" s="191"/>
      <c r="AE1992" s="191"/>
    </row>
    <row r="1993" spans="1:31" ht="10.5" hidden="1" customHeight="1" thickBot="1">
      <c r="A1993" s="1298"/>
      <c r="B1993" s="1403"/>
      <c r="C1993" s="720"/>
      <c r="D1993" s="141" t="s">
        <v>42</v>
      </c>
      <c r="E1993" s="542"/>
      <c r="F1993" s="542"/>
      <c r="G1993" s="542"/>
      <c r="H1993" s="444"/>
      <c r="I1993" s="542"/>
      <c r="J1993" s="542"/>
      <c r="K1993" s="542"/>
      <c r="L1993" s="542"/>
      <c r="M1993" s="542"/>
      <c r="N1993" s="444"/>
      <c r="O1993" s="542"/>
      <c r="P1993" s="542"/>
      <c r="Q1993" s="542"/>
      <c r="R1993" s="542"/>
      <c r="S1993" s="542"/>
      <c r="T1993" s="542"/>
      <c r="U1993" s="542"/>
      <c r="V1993" s="542"/>
      <c r="W1993" s="542"/>
      <c r="X1993" s="542"/>
      <c r="Y1993" s="444"/>
      <c r="Z1993" s="542"/>
      <c r="AA1993" s="542"/>
      <c r="AB1993" s="754"/>
      <c r="AC1993" s="359"/>
      <c r="AD1993" s="191"/>
      <c r="AE1993" s="191"/>
    </row>
    <row r="1994" spans="1:31" ht="10.5" hidden="1" customHeight="1">
      <c r="A1994" s="1297" t="s">
        <v>16</v>
      </c>
      <c r="B1994" s="1402" t="s">
        <v>891</v>
      </c>
      <c r="C1994" s="1124"/>
      <c r="D1994" s="642"/>
      <c r="E1994" s="84"/>
      <c r="F1994" s="84"/>
      <c r="G1994" s="84"/>
      <c r="H1994" s="393"/>
      <c r="I1994" s="84"/>
      <c r="J1994" s="84"/>
      <c r="K1994" s="84"/>
      <c r="L1994" s="84"/>
      <c r="M1994" s="84"/>
      <c r="N1994" s="393"/>
      <c r="O1994" s="84"/>
      <c r="P1994" s="84"/>
      <c r="Q1994" s="84"/>
      <c r="R1994" s="84"/>
      <c r="S1994" s="84"/>
      <c r="T1994" s="84"/>
      <c r="U1994" s="84"/>
      <c r="V1994" s="84"/>
      <c r="W1994" s="84"/>
      <c r="X1994" s="84"/>
      <c r="Y1994" s="393"/>
      <c r="Z1994" s="84"/>
      <c r="AA1994" s="84"/>
      <c r="AB1994" s="86"/>
      <c r="AC1994" s="359"/>
      <c r="AD1994" s="191"/>
      <c r="AE1994" s="191"/>
    </row>
    <row r="1995" spans="1:31" ht="10.5" hidden="1" customHeight="1">
      <c r="A1995" s="1298"/>
      <c r="B1995" s="1403"/>
      <c r="C1995" s="1240" t="s">
        <v>138</v>
      </c>
      <c r="D1995" s="49" t="s">
        <v>34</v>
      </c>
      <c r="E1995" s="48">
        <v>0</v>
      </c>
      <c r="F1995" s="48">
        <v>0</v>
      </c>
      <c r="G1995" s="48">
        <v>0</v>
      </c>
      <c r="H1995" s="441">
        <v>0</v>
      </c>
      <c r="I1995" s="48">
        <v>0</v>
      </c>
      <c r="J1995" s="48">
        <v>0</v>
      </c>
      <c r="K1995" s="48">
        <v>0</v>
      </c>
      <c r="L1995" s="48">
        <v>0</v>
      </c>
      <c r="M1995" s="48">
        <v>0</v>
      </c>
      <c r="N1995" s="441">
        <v>0</v>
      </c>
      <c r="O1995" s="48">
        <v>0</v>
      </c>
      <c r="P1995" s="48">
        <v>0</v>
      </c>
      <c r="Q1995" s="48">
        <v>0</v>
      </c>
      <c r="R1995" s="48">
        <v>0</v>
      </c>
      <c r="S1995" s="48">
        <v>0</v>
      </c>
      <c r="T1995" s="48">
        <v>0</v>
      </c>
      <c r="U1995" s="48">
        <v>0</v>
      </c>
      <c r="V1995" s="48">
        <v>0</v>
      </c>
      <c r="W1995" s="48">
        <v>0</v>
      </c>
      <c r="X1995" s="48">
        <v>0</v>
      </c>
      <c r="Y1995" s="441">
        <v>0</v>
      </c>
      <c r="Z1995" s="48">
        <v>0</v>
      </c>
      <c r="AA1995" s="48">
        <v>0</v>
      </c>
      <c r="AB1995" s="101">
        <v>0</v>
      </c>
      <c r="AC1995" s="359"/>
      <c r="AD1995" s="191"/>
      <c r="AE1995" s="191"/>
    </row>
    <row r="1996" spans="1:31" ht="10.5" hidden="1" customHeight="1">
      <c r="A1996" s="1298"/>
      <c r="B1996" s="1403"/>
      <c r="C1996" s="1240" t="s">
        <v>137</v>
      </c>
      <c r="D1996" s="49" t="s">
        <v>126</v>
      </c>
      <c r="E1996" s="67">
        <f t="shared" ref="E1996:AB1996" si="1448">(AG1996-AF1996)*$AE1996</f>
        <v>0</v>
      </c>
      <c r="F1996" s="67">
        <f t="shared" si="1448"/>
        <v>0</v>
      </c>
      <c r="G1996" s="67">
        <f t="shared" si="1448"/>
        <v>0</v>
      </c>
      <c r="H1996" s="460">
        <f t="shared" si="1448"/>
        <v>0</v>
      </c>
      <c r="I1996" s="67">
        <f t="shared" si="1448"/>
        <v>0</v>
      </c>
      <c r="J1996" s="67">
        <f t="shared" si="1448"/>
        <v>0</v>
      </c>
      <c r="K1996" s="67">
        <f t="shared" si="1448"/>
        <v>0</v>
      </c>
      <c r="L1996" s="67">
        <f t="shared" si="1448"/>
        <v>0</v>
      </c>
      <c r="M1996" s="67">
        <f t="shared" si="1448"/>
        <v>0</v>
      </c>
      <c r="N1996" s="460">
        <f t="shared" si="1448"/>
        <v>0</v>
      </c>
      <c r="O1996" s="67">
        <f t="shared" si="1448"/>
        <v>0</v>
      </c>
      <c r="P1996" s="67">
        <f t="shared" si="1448"/>
        <v>0</v>
      </c>
      <c r="Q1996" s="67">
        <f t="shared" si="1448"/>
        <v>0</v>
      </c>
      <c r="R1996" s="67">
        <f t="shared" si="1448"/>
        <v>0</v>
      </c>
      <c r="S1996" s="67">
        <f t="shared" si="1448"/>
        <v>0</v>
      </c>
      <c r="T1996" s="67">
        <f t="shared" si="1448"/>
        <v>0</v>
      </c>
      <c r="U1996" s="67">
        <f t="shared" si="1448"/>
        <v>0</v>
      </c>
      <c r="V1996" s="67">
        <f t="shared" si="1448"/>
        <v>0</v>
      </c>
      <c r="W1996" s="67">
        <f t="shared" si="1448"/>
        <v>0</v>
      </c>
      <c r="X1996" s="67">
        <f t="shared" si="1448"/>
        <v>0</v>
      </c>
      <c r="Y1996" s="460">
        <f t="shared" si="1448"/>
        <v>0</v>
      </c>
      <c r="Z1996" s="67">
        <f t="shared" si="1448"/>
        <v>0</v>
      </c>
      <c r="AA1996" s="67">
        <f t="shared" si="1448"/>
        <v>0</v>
      </c>
      <c r="AB1996" s="68">
        <f t="shared" si="1448"/>
        <v>0</v>
      </c>
      <c r="AC1996" s="359"/>
      <c r="AD1996" s="191"/>
      <c r="AE1996" s="191"/>
    </row>
    <row r="1997" spans="1:31" ht="10.5" hidden="1" customHeight="1">
      <c r="A1997" s="1298"/>
      <c r="B1997" s="1403"/>
      <c r="C1997" s="1240" t="s">
        <v>137</v>
      </c>
      <c r="D1997" s="49" t="s">
        <v>127</v>
      </c>
      <c r="E1997" s="67">
        <f t="shared" ref="E1997:AB1997" si="1449">(AG1997-AF1997)*$AE1996</f>
        <v>0</v>
      </c>
      <c r="F1997" s="67">
        <f t="shared" si="1449"/>
        <v>0</v>
      </c>
      <c r="G1997" s="67">
        <f t="shared" si="1449"/>
        <v>0</v>
      </c>
      <c r="H1997" s="460">
        <f t="shared" si="1449"/>
        <v>0</v>
      </c>
      <c r="I1997" s="67">
        <f t="shared" si="1449"/>
        <v>0</v>
      </c>
      <c r="J1997" s="67">
        <f t="shared" si="1449"/>
        <v>0</v>
      </c>
      <c r="K1997" s="67">
        <f t="shared" si="1449"/>
        <v>0</v>
      </c>
      <c r="L1997" s="67">
        <f t="shared" si="1449"/>
        <v>0</v>
      </c>
      <c r="M1997" s="67">
        <f t="shared" si="1449"/>
        <v>0</v>
      </c>
      <c r="N1997" s="460">
        <f t="shared" si="1449"/>
        <v>0</v>
      </c>
      <c r="O1997" s="67">
        <f t="shared" si="1449"/>
        <v>0</v>
      </c>
      <c r="P1997" s="67">
        <f t="shared" si="1449"/>
        <v>0</v>
      </c>
      <c r="Q1997" s="67">
        <f t="shared" si="1449"/>
        <v>0</v>
      </c>
      <c r="R1997" s="67">
        <f t="shared" si="1449"/>
        <v>0</v>
      </c>
      <c r="S1997" s="67">
        <f t="shared" si="1449"/>
        <v>0</v>
      </c>
      <c r="T1997" s="67">
        <f t="shared" si="1449"/>
        <v>0</v>
      </c>
      <c r="U1997" s="67">
        <f t="shared" si="1449"/>
        <v>0</v>
      </c>
      <c r="V1997" s="67">
        <f t="shared" si="1449"/>
        <v>0</v>
      </c>
      <c r="W1997" s="67">
        <f t="shared" si="1449"/>
        <v>0</v>
      </c>
      <c r="X1997" s="67">
        <f t="shared" si="1449"/>
        <v>0</v>
      </c>
      <c r="Y1997" s="460">
        <f t="shared" si="1449"/>
        <v>0</v>
      </c>
      <c r="Z1997" s="67">
        <f t="shared" si="1449"/>
        <v>0</v>
      </c>
      <c r="AA1997" s="67">
        <f t="shared" si="1449"/>
        <v>0</v>
      </c>
      <c r="AB1997" s="68">
        <f t="shared" si="1449"/>
        <v>0</v>
      </c>
      <c r="AC1997" s="359"/>
      <c r="AD1997" s="191"/>
      <c r="AE1997" s="191"/>
    </row>
    <row r="1998" spans="1:31" ht="10.5" hidden="1" customHeight="1" thickBot="1">
      <c r="A1998" s="1299"/>
      <c r="B1998" s="1404"/>
      <c r="C1998" s="293"/>
      <c r="D1998" s="57" t="s">
        <v>42</v>
      </c>
      <c r="E1998" s="102"/>
      <c r="F1998" s="102"/>
      <c r="G1998" s="102"/>
      <c r="H1998" s="442"/>
      <c r="I1998" s="102"/>
      <c r="J1998" s="102"/>
      <c r="K1998" s="102"/>
      <c r="L1998" s="102"/>
      <c r="M1998" s="102"/>
      <c r="N1998" s="442"/>
      <c r="O1998" s="102"/>
      <c r="P1998" s="102"/>
      <c r="Q1998" s="102"/>
      <c r="R1998" s="102"/>
      <c r="S1998" s="102"/>
      <c r="T1998" s="102"/>
      <c r="U1998" s="102"/>
      <c r="V1998" s="102"/>
      <c r="W1998" s="102"/>
      <c r="X1998" s="102"/>
      <c r="Y1998" s="442"/>
      <c r="Z1998" s="102"/>
      <c r="AA1998" s="102"/>
      <c r="AB1998" s="104"/>
      <c r="AC1998" s="359"/>
      <c r="AD1998" s="191"/>
      <c r="AE1998" s="191"/>
    </row>
    <row r="1999" spans="1:31" ht="10.5" hidden="1" customHeight="1">
      <c r="A1999" s="1297" t="s">
        <v>15</v>
      </c>
      <c r="B1999" s="1402" t="s">
        <v>891</v>
      </c>
      <c r="C1999" s="1124"/>
      <c r="D1999" s="642"/>
      <c r="E1999" s="84"/>
      <c r="F1999" s="84"/>
      <c r="G1999" s="84"/>
      <c r="H1999" s="393"/>
      <c r="I1999" s="84"/>
      <c r="J1999" s="84"/>
      <c r="K1999" s="84"/>
      <c r="L1999" s="84"/>
      <c r="M1999" s="84"/>
      <c r="N1999" s="393"/>
      <c r="O1999" s="84"/>
      <c r="P1999" s="84"/>
      <c r="Q1999" s="84"/>
      <c r="R1999" s="84"/>
      <c r="S1999" s="84"/>
      <c r="T1999" s="84"/>
      <c r="U1999" s="84"/>
      <c r="V1999" s="84"/>
      <c r="W1999" s="84"/>
      <c r="X1999" s="84"/>
      <c r="Y1999" s="393"/>
      <c r="Z1999" s="84"/>
      <c r="AA1999" s="84"/>
      <c r="AB1999" s="86"/>
      <c r="AC1999" s="359"/>
      <c r="AD1999" s="191"/>
      <c r="AE1999" s="191"/>
    </row>
    <row r="2000" spans="1:31" ht="10.5" hidden="1" customHeight="1">
      <c r="A2000" s="1298"/>
      <c r="B2000" s="1403"/>
      <c r="C2000" s="1240" t="s">
        <v>138</v>
      </c>
      <c r="D2000" s="49" t="s">
        <v>34</v>
      </c>
      <c r="E2000" s="48">
        <v>0</v>
      </c>
      <c r="F2000" s="48">
        <v>0</v>
      </c>
      <c r="G2000" s="48">
        <v>0</v>
      </c>
      <c r="H2000" s="441">
        <v>0</v>
      </c>
      <c r="I2000" s="48">
        <v>0</v>
      </c>
      <c r="J2000" s="48">
        <v>0</v>
      </c>
      <c r="K2000" s="48">
        <v>0</v>
      </c>
      <c r="L2000" s="48">
        <v>0</v>
      </c>
      <c r="M2000" s="48">
        <v>0</v>
      </c>
      <c r="N2000" s="441">
        <v>0</v>
      </c>
      <c r="O2000" s="48">
        <v>0</v>
      </c>
      <c r="P2000" s="48">
        <v>0</v>
      </c>
      <c r="Q2000" s="48">
        <v>0</v>
      </c>
      <c r="R2000" s="48">
        <v>0</v>
      </c>
      <c r="S2000" s="48">
        <v>0</v>
      </c>
      <c r="T2000" s="48">
        <v>0</v>
      </c>
      <c r="U2000" s="48">
        <v>0</v>
      </c>
      <c r="V2000" s="48">
        <v>0</v>
      </c>
      <c r="W2000" s="48">
        <v>0</v>
      </c>
      <c r="X2000" s="48">
        <v>0</v>
      </c>
      <c r="Y2000" s="441">
        <v>0</v>
      </c>
      <c r="Z2000" s="48">
        <v>0</v>
      </c>
      <c r="AA2000" s="48">
        <v>0</v>
      </c>
      <c r="AB2000" s="101">
        <v>0</v>
      </c>
      <c r="AC2000" s="359"/>
      <c r="AD2000" s="191"/>
      <c r="AE2000" s="191"/>
    </row>
    <row r="2001" spans="1:242" ht="10.5" hidden="1" customHeight="1">
      <c r="A2001" s="1298"/>
      <c r="B2001" s="1403"/>
      <c r="C2001" s="1240" t="s">
        <v>137</v>
      </c>
      <c r="D2001" s="49" t="s">
        <v>126</v>
      </c>
      <c r="E2001" s="67">
        <f t="shared" ref="E2001:AB2001" si="1450">(AG2001-AF2001)*$AE2001</f>
        <v>0</v>
      </c>
      <c r="F2001" s="67">
        <f t="shared" si="1450"/>
        <v>0</v>
      </c>
      <c r="G2001" s="67">
        <f t="shared" si="1450"/>
        <v>0</v>
      </c>
      <c r="H2001" s="460">
        <f t="shared" si="1450"/>
        <v>0</v>
      </c>
      <c r="I2001" s="67">
        <f t="shared" si="1450"/>
        <v>0</v>
      </c>
      <c r="J2001" s="67">
        <f t="shared" si="1450"/>
        <v>0</v>
      </c>
      <c r="K2001" s="67">
        <f t="shared" si="1450"/>
        <v>0</v>
      </c>
      <c r="L2001" s="67">
        <f t="shared" si="1450"/>
        <v>0</v>
      </c>
      <c r="M2001" s="67">
        <f t="shared" si="1450"/>
        <v>0</v>
      </c>
      <c r="N2001" s="460">
        <f t="shared" si="1450"/>
        <v>0</v>
      </c>
      <c r="O2001" s="67">
        <f t="shared" si="1450"/>
        <v>0</v>
      </c>
      <c r="P2001" s="67">
        <f t="shared" si="1450"/>
        <v>0</v>
      </c>
      <c r="Q2001" s="67">
        <f t="shared" si="1450"/>
        <v>0</v>
      </c>
      <c r="R2001" s="67">
        <f t="shared" si="1450"/>
        <v>0</v>
      </c>
      <c r="S2001" s="67">
        <f t="shared" si="1450"/>
        <v>0</v>
      </c>
      <c r="T2001" s="67">
        <f t="shared" si="1450"/>
        <v>0</v>
      </c>
      <c r="U2001" s="67">
        <f t="shared" si="1450"/>
        <v>0</v>
      </c>
      <c r="V2001" s="67">
        <f t="shared" si="1450"/>
        <v>0</v>
      </c>
      <c r="W2001" s="67">
        <f t="shared" si="1450"/>
        <v>0</v>
      </c>
      <c r="X2001" s="67">
        <f t="shared" si="1450"/>
        <v>0</v>
      </c>
      <c r="Y2001" s="460">
        <f t="shared" si="1450"/>
        <v>0</v>
      </c>
      <c r="Z2001" s="67">
        <f t="shared" si="1450"/>
        <v>0</v>
      </c>
      <c r="AA2001" s="67">
        <f t="shared" si="1450"/>
        <v>0</v>
      </c>
      <c r="AB2001" s="68">
        <f t="shared" si="1450"/>
        <v>0</v>
      </c>
      <c r="AC2001" s="359"/>
      <c r="AD2001" s="191"/>
      <c r="AE2001" s="191"/>
    </row>
    <row r="2002" spans="1:242" ht="10.5" hidden="1" customHeight="1">
      <c r="A2002" s="1298"/>
      <c r="B2002" s="1403"/>
      <c r="C2002" s="1240" t="s">
        <v>137</v>
      </c>
      <c r="D2002" s="49" t="s">
        <v>127</v>
      </c>
      <c r="E2002" s="67">
        <f t="shared" ref="E2002:AB2002" si="1451">(AG2002-AF2002)*$AE2001</f>
        <v>0</v>
      </c>
      <c r="F2002" s="67">
        <f t="shared" si="1451"/>
        <v>0</v>
      </c>
      <c r="G2002" s="67">
        <f t="shared" si="1451"/>
        <v>0</v>
      </c>
      <c r="H2002" s="460">
        <f t="shared" si="1451"/>
        <v>0</v>
      </c>
      <c r="I2002" s="67">
        <f t="shared" si="1451"/>
        <v>0</v>
      </c>
      <c r="J2002" s="67">
        <f t="shared" si="1451"/>
        <v>0</v>
      </c>
      <c r="K2002" s="67">
        <f t="shared" si="1451"/>
        <v>0</v>
      </c>
      <c r="L2002" s="67">
        <f t="shared" si="1451"/>
        <v>0</v>
      </c>
      <c r="M2002" s="67">
        <f t="shared" si="1451"/>
        <v>0</v>
      </c>
      <c r="N2002" s="460">
        <f t="shared" si="1451"/>
        <v>0</v>
      </c>
      <c r="O2002" s="67">
        <f t="shared" si="1451"/>
        <v>0</v>
      </c>
      <c r="P2002" s="67">
        <f t="shared" si="1451"/>
        <v>0</v>
      </c>
      <c r="Q2002" s="67">
        <f t="shared" si="1451"/>
        <v>0</v>
      </c>
      <c r="R2002" s="67">
        <f t="shared" si="1451"/>
        <v>0</v>
      </c>
      <c r="S2002" s="67">
        <f t="shared" si="1451"/>
        <v>0</v>
      </c>
      <c r="T2002" s="67">
        <f t="shared" si="1451"/>
        <v>0</v>
      </c>
      <c r="U2002" s="67">
        <f t="shared" si="1451"/>
        <v>0</v>
      </c>
      <c r="V2002" s="67">
        <f t="shared" si="1451"/>
        <v>0</v>
      </c>
      <c r="W2002" s="67">
        <f t="shared" si="1451"/>
        <v>0</v>
      </c>
      <c r="X2002" s="67">
        <f t="shared" si="1451"/>
        <v>0</v>
      </c>
      <c r="Y2002" s="460">
        <f t="shared" si="1451"/>
        <v>0</v>
      </c>
      <c r="Z2002" s="67">
        <f t="shared" si="1451"/>
        <v>0</v>
      </c>
      <c r="AA2002" s="67">
        <f t="shared" si="1451"/>
        <v>0</v>
      </c>
      <c r="AB2002" s="68">
        <f t="shared" si="1451"/>
        <v>0</v>
      </c>
      <c r="AC2002" s="359"/>
      <c r="AD2002" s="191"/>
      <c r="AE2002" s="191"/>
    </row>
    <row r="2003" spans="1:242" ht="10.5" hidden="1" customHeight="1" thickBot="1">
      <c r="A2003" s="1299"/>
      <c r="B2003" s="1404"/>
      <c r="C2003" s="293"/>
      <c r="D2003" s="57" t="s">
        <v>42</v>
      </c>
      <c r="E2003" s="102"/>
      <c r="F2003" s="102"/>
      <c r="G2003" s="102"/>
      <c r="H2003" s="442"/>
      <c r="I2003" s="102"/>
      <c r="J2003" s="102"/>
      <c r="K2003" s="102"/>
      <c r="L2003" s="102"/>
      <c r="M2003" s="102"/>
      <c r="N2003" s="442"/>
      <c r="O2003" s="102"/>
      <c r="P2003" s="102"/>
      <c r="Q2003" s="102"/>
      <c r="R2003" s="102"/>
      <c r="S2003" s="102"/>
      <c r="T2003" s="102"/>
      <c r="U2003" s="102"/>
      <c r="V2003" s="102"/>
      <c r="W2003" s="102"/>
      <c r="X2003" s="102"/>
      <c r="Y2003" s="442"/>
      <c r="Z2003" s="102"/>
      <c r="AA2003" s="102"/>
      <c r="AB2003" s="104"/>
      <c r="AC2003" s="359"/>
      <c r="AD2003" s="191"/>
      <c r="AE2003" s="191"/>
    </row>
    <row r="2004" spans="1:242" s="1" customFormat="1" ht="10.5" customHeight="1">
      <c r="A2004" s="1361" t="s">
        <v>56</v>
      </c>
      <c r="B2004" s="1362"/>
      <c r="C2004" s="861"/>
      <c r="D2004" s="1249" t="s">
        <v>126</v>
      </c>
      <c r="E2004" s="117">
        <f t="shared" ref="E2004:AB2005" si="1452">E1916+E1926+E1936+E1946+E1921+E1931+E1941+E1951+E1956+E1961</f>
        <v>0.88000000000000012</v>
      </c>
      <c r="F2004" s="117">
        <f t="shared" si="1452"/>
        <v>0.89</v>
      </c>
      <c r="G2004" s="117">
        <f t="shared" si="1452"/>
        <v>0.85000000000000009</v>
      </c>
      <c r="H2004" s="404">
        <f t="shared" si="1452"/>
        <v>0.85</v>
      </c>
      <c r="I2004" s="117">
        <f t="shared" si="1452"/>
        <v>0.85</v>
      </c>
      <c r="J2004" s="117">
        <f t="shared" si="1452"/>
        <v>0.89</v>
      </c>
      <c r="K2004" s="117">
        <f t="shared" si="1452"/>
        <v>1.1000000000000001</v>
      </c>
      <c r="L2004" s="117">
        <f t="shared" si="1452"/>
        <v>1.31</v>
      </c>
      <c r="M2004" s="117">
        <f t="shared" si="1452"/>
        <v>1.32</v>
      </c>
      <c r="N2004" s="404">
        <f t="shared" si="1452"/>
        <v>1.2600000000000002</v>
      </c>
      <c r="O2004" s="117">
        <f t="shared" si="1452"/>
        <v>1.62</v>
      </c>
      <c r="P2004" s="117">
        <f t="shared" si="1452"/>
        <v>1.48</v>
      </c>
      <c r="Q2004" s="117">
        <f t="shared" si="1452"/>
        <v>1.2200000000000002</v>
      </c>
      <c r="R2004" s="117">
        <f t="shared" si="1452"/>
        <v>1.47</v>
      </c>
      <c r="S2004" s="117">
        <f t="shared" si="1452"/>
        <v>1.4700000000000002</v>
      </c>
      <c r="T2004" s="117">
        <f t="shared" si="1452"/>
        <v>1.52</v>
      </c>
      <c r="U2004" s="117">
        <f t="shared" si="1452"/>
        <v>1.4000000000000004</v>
      </c>
      <c r="V2004" s="117">
        <f t="shared" si="1452"/>
        <v>1.55</v>
      </c>
      <c r="W2004" s="117">
        <f t="shared" si="1452"/>
        <v>1.62</v>
      </c>
      <c r="X2004" s="117">
        <f t="shared" si="1452"/>
        <v>1.5</v>
      </c>
      <c r="Y2004" s="404">
        <f t="shared" si="1452"/>
        <v>1.85</v>
      </c>
      <c r="Z2004" s="117">
        <f t="shared" si="1452"/>
        <v>1.6400000000000001</v>
      </c>
      <c r="AA2004" s="117">
        <f t="shared" si="1452"/>
        <v>1.44</v>
      </c>
      <c r="AB2004" s="156">
        <f t="shared" si="1452"/>
        <v>1.1600000000000001</v>
      </c>
      <c r="AC2004" s="390"/>
      <c r="AD2004" s="353"/>
      <c r="AE2004" s="353"/>
      <c r="AF2004" s="353"/>
      <c r="AG2004" s="353"/>
      <c r="AH2004" s="353"/>
      <c r="AI2004" s="353"/>
      <c r="AJ2004" s="353"/>
      <c r="AK2004" s="353"/>
      <c r="AL2004" s="353"/>
      <c r="AM2004" s="353"/>
      <c r="AN2004" s="353"/>
      <c r="AO2004" s="353"/>
      <c r="AP2004" s="353"/>
      <c r="AQ2004" s="353"/>
      <c r="AR2004" s="353"/>
      <c r="AS2004" s="353"/>
      <c r="AT2004" s="353"/>
      <c r="AU2004" s="353"/>
      <c r="AV2004" s="353"/>
      <c r="AW2004" s="353"/>
      <c r="AX2004" s="353"/>
      <c r="AY2004" s="353"/>
      <c r="AZ2004" s="353"/>
      <c r="BA2004" s="353"/>
      <c r="BB2004" s="353"/>
      <c r="BC2004" s="353"/>
      <c r="BD2004" s="353"/>
      <c r="BE2004" s="353"/>
      <c r="BF2004" s="353"/>
      <c r="BG2004" s="353"/>
      <c r="BH2004" s="353"/>
      <c r="BI2004" s="353"/>
      <c r="BJ2004" s="353"/>
      <c r="BK2004" s="353"/>
      <c r="BL2004" s="353"/>
      <c r="BM2004" s="353"/>
      <c r="BN2004" s="353"/>
      <c r="BO2004" s="353"/>
      <c r="BP2004" s="353"/>
      <c r="BQ2004" s="353"/>
      <c r="BR2004" s="353"/>
      <c r="BS2004" s="353"/>
      <c r="BT2004" s="353"/>
      <c r="BU2004" s="353"/>
      <c r="BV2004" s="353"/>
      <c r="BW2004" s="353"/>
      <c r="BX2004" s="353"/>
      <c r="BY2004" s="175"/>
      <c r="BZ2004" s="175"/>
      <c r="CA2004" s="175"/>
      <c r="CB2004" s="175"/>
      <c r="CC2004" s="175"/>
    </row>
    <row r="2005" spans="1:242" s="1" customFormat="1" ht="10.5" customHeight="1" thickBot="1">
      <c r="A2005" s="1363"/>
      <c r="B2005" s="1364"/>
      <c r="C2005" s="862"/>
      <c r="D2005" s="254" t="s">
        <v>127</v>
      </c>
      <c r="E2005" s="119">
        <f t="shared" si="1452"/>
        <v>0.44999999999999996</v>
      </c>
      <c r="F2005" s="119">
        <f t="shared" si="1452"/>
        <v>0.38</v>
      </c>
      <c r="G2005" s="119">
        <f t="shared" si="1452"/>
        <v>0.39</v>
      </c>
      <c r="H2005" s="389">
        <f t="shared" si="1452"/>
        <v>0.43999999999999995</v>
      </c>
      <c r="I2005" s="119">
        <f t="shared" si="1452"/>
        <v>0.32000000000000006</v>
      </c>
      <c r="J2005" s="119">
        <f t="shared" si="1452"/>
        <v>0.36000000000000004</v>
      </c>
      <c r="K2005" s="119">
        <f t="shared" si="1452"/>
        <v>0.41</v>
      </c>
      <c r="L2005" s="119">
        <f t="shared" si="1452"/>
        <v>0.44999999999999996</v>
      </c>
      <c r="M2005" s="119">
        <f t="shared" si="1452"/>
        <v>0.4</v>
      </c>
      <c r="N2005" s="389">
        <f t="shared" si="1452"/>
        <v>0.47000000000000003</v>
      </c>
      <c r="O2005" s="119">
        <f t="shared" si="1452"/>
        <v>0.5</v>
      </c>
      <c r="P2005" s="119">
        <f t="shared" si="1452"/>
        <v>0.55000000000000004</v>
      </c>
      <c r="Q2005" s="119">
        <f t="shared" si="1452"/>
        <v>0.48000000000000009</v>
      </c>
      <c r="R2005" s="119">
        <f t="shared" si="1452"/>
        <v>0.51</v>
      </c>
      <c r="S2005" s="119">
        <f t="shared" si="1452"/>
        <v>0.54</v>
      </c>
      <c r="T2005" s="119">
        <f t="shared" si="1452"/>
        <v>0.55000000000000004</v>
      </c>
      <c r="U2005" s="119">
        <f t="shared" si="1452"/>
        <v>0.47</v>
      </c>
      <c r="V2005" s="119">
        <f t="shared" si="1452"/>
        <v>0.48000000000000004</v>
      </c>
      <c r="W2005" s="119">
        <f t="shared" si="1452"/>
        <v>0.52</v>
      </c>
      <c r="X2005" s="119">
        <f t="shared" si="1452"/>
        <v>0.47000000000000003</v>
      </c>
      <c r="Y2005" s="389">
        <f t="shared" si="1452"/>
        <v>0.52</v>
      </c>
      <c r="Z2005" s="119">
        <f t="shared" si="1452"/>
        <v>0.42000000000000004</v>
      </c>
      <c r="AA2005" s="119">
        <f t="shared" si="1452"/>
        <v>0.4</v>
      </c>
      <c r="AB2005" s="157">
        <f t="shared" si="1452"/>
        <v>0.43</v>
      </c>
      <c r="AC2005" s="353"/>
      <c r="AD2005" s="353"/>
      <c r="AE2005" s="353"/>
      <c r="AF2005" s="353"/>
      <c r="AG2005" s="353"/>
      <c r="AH2005" s="353"/>
      <c r="AI2005" s="353"/>
      <c r="AJ2005" s="353"/>
      <c r="AK2005" s="353"/>
      <c r="AL2005" s="353"/>
      <c r="AM2005" s="353"/>
      <c r="AN2005" s="353"/>
      <c r="AO2005" s="353"/>
      <c r="AP2005" s="353"/>
      <c r="AQ2005" s="353"/>
      <c r="AR2005" s="353"/>
      <c r="AS2005" s="353"/>
      <c r="AT2005" s="353"/>
      <c r="AU2005" s="353"/>
      <c r="AV2005" s="353"/>
      <c r="AW2005" s="353"/>
      <c r="AX2005" s="353"/>
      <c r="AY2005" s="353"/>
      <c r="AZ2005" s="353"/>
      <c r="BA2005" s="353"/>
      <c r="BB2005" s="353"/>
      <c r="BC2005" s="353"/>
      <c r="BD2005" s="353"/>
      <c r="BE2005" s="353"/>
      <c r="BF2005" s="353"/>
      <c r="BG2005" s="353"/>
      <c r="BH2005" s="353"/>
      <c r="BI2005" s="353"/>
      <c r="BJ2005" s="353"/>
      <c r="BK2005" s="353"/>
      <c r="BL2005" s="353"/>
      <c r="BM2005" s="353"/>
      <c r="BN2005" s="353"/>
      <c r="BO2005" s="353"/>
      <c r="BP2005" s="353"/>
      <c r="BQ2005" s="353"/>
      <c r="BR2005" s="353"/>
      <c r="BS2005" s="353"/>
      <c r="BT2005" s="353"/>
      <c r="BU2005" s="353"/>
      <c r="BV2005" s="353"/>
      <c r="BW2005" s="353"/>
      <c r="BX2005" s="353"/>
      <c r="BY2005" s="175"/>
      <c r="BZ2005" s="175"/>
      <c r="CA2005" s="175"/>
      <c r="CB2005" s="175"/>
      <c r="CC2005" s="175"/>
    </row>
    <row r="2006" spans="1:242" s="30" customFormat="1" ht="10.5" customHeight="1">
      <c r="A2006" s="1333" t="s">
        <v>943</v>
      </c>
      <c r="B2006" s="1334"/>
      <c r="C2006" s="870"/>
      <c r="D2006" s="1237" t="s">
        <v>940</v>
      </c>
      <c r="E2006" s="60">
        <f t="shared" ref="E2006:AB2007" si="1453">(((E1898+E1903)-E2004)/(E1898+E1903))*100</f>
        <v>-10.000000000000009</v>
      </c>
      <c r="F2006" s="60">
        <f t="shared" si="1453"/>
        <v>3.2608695652173822</v>
      </c>
      <c r="G2006" s="60">
        <f t="shared" si="1453"/>
        <v>3.4090909090909118</v>
      </c>
      <c r="H2006" s="383">
        <f t="shared" si="1453"/>
        <v>-1.1904761904761783</v>
      </c>
      <c r="I2006" s="60">
        <f t="shared" si="1453"/>
        <v>1.1627906976744196</v>
      </c>
      <c r="J2006" s="60">
        <f t="shared" si="1453"/>
        <v>1.111111111111112</v>
      </c>
      <c r="K2006" s="60">
        <f t="shared" si="1453"/>
        <v>-10.000000000000009</v>
      </c>
      <c r="L2006" s="60">
        <f t="shared" si="1453"/>
        <v>-9.166666666666675</v>
      </c>
      <c r="M2006" s="60">
        <f t="shared" si="1453"/>
        <v>-10.000000000000009</v>
      </c>
      <c r="N2006" s="383">
        <f t="shared" si="1453"/>
        <v>9.9999999999999787</v>
      </c>
      <c r="O2006" s="60">
        <f t="shared" si="1453"/>
        <v>-1.2500000000000011</v>
      </c>
      <c r="P2006" s="60">
        <f t="shared" si="1453"/>
        <v>9.756097560975606</v>
      </c>
      <c r="Q2006" s="60">
        <f t="shared" si="1453"/>
        <v>-5.1724137931034724</v>
      </c>
      <c r="R2006" s="60">
        <f t="shared" si="1453"/>
        <v>-0.6849315068493157</v>
      </c>
      <c r="S2006" s="60">
        <f t="shared" si="1453"/>
        <v>3.2894736842105141</v>
      </c>
      <c r="T2006" s="60">
        <f t="shared" si="1453"/>
        <v>-1.3333333333333344</v>
      </c>
      <c r="U2006" s="60">
        <f t="shared" si="1453"/>
        <v>4.1095890410958642</v>
      </c>
      <c r="V2006" s="60">
        <f t="shared" si="1453"/>
        <v>-3.3333333333333361</v>
      </c>
      <c r="W2006" s="60">
        <f t="shared" si="1453"/>
        <v>6.8965517241379244</v>
      </c>
      <c r="X2006" s="60">
        <f t="shared" si="1453"/>
        <v>9.6385542168674778</v>
      </c>
      <c r="Y2006" s="383">
        <f t="shared" si="1453"/>
        <v>-10.119047619047613</v>
      </c>
      <c r="Z2006" s="60">
        <f t="shared" si="1453"/>
        <v>-1.2345679012345689</v>
      </c>
      <c r="AA2006" s="60">
        <f t="shared" si="1453"/>
        <v>4.0000000000000036</v>
      </c>
      <c r="AB2006" s="62">
        <f t="shared" si="1453"/>
        <v>-7.4074074074074137</v>
      </c>
      <c r="AC2006" s="384"/>
      <c r="AD2006" s="353"/>
      <c r="AE2006" s="353"/>
      <c r="AF2006" s="353"/>
      <c r="AG2006" s="353"/>
      <c r="AH2006" s="353"/>
      <c r="AI2006" s="353"/>
      <c r="AJ2006" s="353"/>
      <c r="AK2006" s="353"/>
      <c r="AL2006" s="353"/>
      <c r="AM2006" s="353"/>
      <c r="AN2006" s="353"/>
      <c r="AO2006" s="353"/>
      <c r="AP2006" s="353"/>
      <c r="AQ2006" s="353"/>
      <c r="AR2006" s="353"/>
      <c r="AS2006" s="353"/>
      <c r="AT2006" s="353"/>
      <c r="AU2006" s="353"/>
      <c r="AV2006" s="353"/>
      <c r="AW2006" s="353"/>
      <c r="AX2006" s="353"/>
      <c r="AY2006" s="353"/>
      <c r="AZ2006" s="353"/>
      <c r="BA2006" s="353"/>
      <c r="BB2006" s="353"/>
      <c r="BC2006" s="353"/>
      <c r="BD2006" s="353"/>
      <c r="BE2006" s="353"/>
      <c r="BF2006" s="353"/>
      <c r="BG2006" s="353"/>
      <c r="BH2006" s="353"/>
      <c r="BI2006" s="353"/>
      <c r="BJ2006" s="353"/>
      <c r="BK2006" s="353"/>
      <c r="BL2006" s="353"/>
      <c r="BM2006" s="353"/>
      <c r="BN2006" s="353"/>
      <c r="BO2006" s="353"/>
      <c r="BP2006" s="353"/>
      <c r="BQ2006" s="353"/>
      <c r="BR2006" s="353"/>
      <c r="BS2006" s="353"/>
      <c r="BT2006" s="353"/>
      <c r="BU2006" s="353"/>
      <c r="BV2006" s="353"/>
      <c r="BW2006" s="353"/>
      <c r="BX2006" s="353"/>
      <c r="BY2006" s="175"/>
      <c r="BZ2006" s="175"/>
      <c r="CA2006" s="175"/>
      <c r="CB2006" s="175"/>
      <c r="CC2006" s="175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  <c r="CS2006" s="1"/>
      <c r="CT2006" s="1"/>
      <c r="CU2006" s="1"/>
      <c r="CV2006" s="1"/>
      <c r="CW2006" s="1"/>
      <c r="CX2006" s="1"/>
      <c r="CY2006" s="1"/>
      <c r="CZ2006" s="1"/>
      <c r="DA2006" s="1"/>
      <c r="DB2006" s="1"/>
      <c r="DC2006" s="1"/>
      <c r="DD2006" s="1"/>
      <c r="DE2006" s="2"/>
      <c r="DF2006" s="2"/>
      <c r="DG2006" s="2"/>
      <c r="DH2006" s="2"/>
      <c r="DI2006" s="2"/>
      <c r="DJ2006" s="2"/>
      <c r="DK2006" s="2"/>
      <c r="DL2006" s="2"/>
      <c r="DM2006" s="2"/>
      <c r="DN2006" s="2"/>
      <c r="DO2006" s="2"/>
      <c r="DP2006" s="2"/>
      <c r="DQ2006" s="2"/>
      <c r="DR2006" s="2"/>
      <c r="DS2006" s="2"/>
      <c r="DT2006" s="2"/>
      <c r="DU2006" s="2"/>
      <c r="DV2006" s="2"/>
      <c r="DW2006" s="2"/>
      <c r="DX2006" s="2"/>
      <c r="DY2006" s="2"/>
      <c r="DZ2006" s="2"/>
      <c r="EA2006" s="2"/>
      <c r="EB2006" s="2"/>
      <c r="EC2006" s="2"/>
      <c r="GW2006" s="33"/>
      <c r="GX2006" s="33"/>
      <c r="GY2006" s="33"/>
      <c r="GZ2006" s="33"/>
      <c r="HA2006" s="33"/>
      <c r="HB2006" s="33"/>
      <c r="HC2006" s="33"/>
      <c r="HD2006" s="33"/>
      <c r="HE2006" s="33"/>
      <c r="HF2006" s="33"/>
      <c r="HG2006" s="33"/>
      <c r="HH2006" s="33"/>
      <c r="HI2006" s="33"/>
      <c r="HJ2006" s="33"/>
      <c r="HK2006" s="33"/>
      <c r="HL2006" s="33"/>
      <c r="HM2006" s="33"/>
      <c r="HN2006" s="33"/>
      <c r="HO2006" s="33"/>
      <c r="HP2006" s="33"/>
      <c r="HQ2006" s="33"/>
      <c r="HR2006" s="33"/>
      <c r="HS2006" s="33"/>
      <c r="HT2006" s="33"/>
      <c r="HU2006" s="33"/>
      <c r="HV2006" s="33"/>
      <c r="HW2006" s="33"/>
      <c r="HX2006" s="33"/>
      <c r="HY2006" s="33"/>
      <c r="HZ2006" s="33"/>
      <c r="IA2006" s="33"/>
      <c r="IB2006" s="33"/>
      <c r="IC2006" s="33"/>
      <c r="ID2006" s="33"/>
      <c r="IE2006" s="33"/>
      <c r="IF2006" s="33"/>
      <c r="IG2006" s="33"/>
      <c r="IH2006" s="33"/>
    </row>
    <row r="2007" spans="1:242" s="30" customFormat="1" ht="10.5" customHeight="1" thickBot="1">
      <c r="A2007" s="1398"/>
      <c r="B2007" s="1399"/>
      <c r="C2007" s="840"/>
      <c r="D2007" s="1238" t="s">
        <v>941</v>
      </c>
      <c r="E2007" s="257">
        <f t="shared" si="1453"/>
        <v>6.2500000000000169</v>
      </c>
      <c r="F2007" s="257">
        <f t="shared" si="1453"/>
        <v>5.0000000000000044</v>
      </c>
      <c r="G2007" s="257">
        <f t="shared" si="1453"/>
        <v>-8.333333333333341</v>
      </c>
      <c r="H2007" s="403">
        <f t="shared" si="1453"/>
        <v>-9.9999999999999964</v>
      </c>
      <c r="I2007" s="257">
        <f t="shared" si="1453"/>
        <v>5.8823529411764435</v>
      </c>
      <c r="J2007" s="257">
        <f t="shared" si="1453"/>
        <v>-5.8823529411764923</v>
      </c>
      <c r="K2007" s="257">
        <f t="shared" si="1453"/>
        <v>6.8181818181818246</v>
      </c>
      <c r="L2007" s="257">
        <f t="shared" si="1453"/>
        <v>-7.1428571428571219</v>
      </c>
      <c r="M2007" s="257">
        <f t="shared" si="1453"/>
        <v>-5.2631578947368469</v>
      </c>
      <c r="N2007" s="403">
        <f t="shared" si="1453"/>
        <v>-6.8181818181818246</v>
      </c>
      <c r="O2007" s="257">
        <f t="shared" si="1453"/>
        <v>-4.166666666666659</v>
      </c>
      <c r="P2007" s="257">
        <f t="shared" si="1453"/>
        <v>-10.000000000000009</v>
      </c>
      <c r="Q2007" s="257">
        <f t="shared" si="1453"/>
        <v>-9.0909090909091113</v>
      </c>
      <c r="R2007" s="257">
        <f t="shared" si="1453"/>
        <v>-2.0000000000000018</v>
      </c>
      <c r="S2007" s="257">
        <f t="shared" si="1453"/>
        <v>-3.8461538461538494</v>
      </c>
      <c r="T2007" s="257">
        <f t="shared" si="1453"/>
        <v>-10.000000000000009</v>
      </c>
      <c r="U2007" s="257">
        <f t="shared" si="1453"/>
        <v>-2.1739130434782505</v>
      </c>
      <c r="V2007" s="257">
        <f t="shared" si="1453"/>
        <v>3.9999999999999925</v>
      </c>
      <c r="W2007" s="257">
        <f t="shared" si="1453"/>
        <v>3.7037037037037068</v>
      </c>
      <c r="X2007" s="257">
        <f t="shared" si="1453"/>
        <v>2.0833333333333348</v>
      </c>
      <c r="Y2007" s="403">
        <f t="shared" si="1453"/>
        <v>-8.3333333333333286</v>
      </c>
      <c r="Z2007" s="257">
        <f t="shared" si="1453"/>
        <v>4.545454545454537</v>
      </c>
      <c r="AA2007" s="257">
        <f t="shared" si="1453"/>
        <v>-5.2631578947368469</v>
      </c>
      <c r="AB2007" s="258">
        <f t="shared" si="1453"/>
        <v>-7.4999999999999929</v>
      </c>
      <c r="AC2007" s="384"/>
      <c r="AD2007" s="353"/>
      <c r="AE2007" s="353"/>
      <c r="AF2007" s="353"/>
      <c r="AG2007" s="353"/>
      <c r="AH2007" s="353"/>
      <c r="AI2007" s="353"/>
      <c r="AJ2007" s="353"/>
      <c r="AK2007" s="353"/>
      <c r="AL2007" s="353"/>
      <c r="AM2007" s="353"/>
      <c r="AN2007" s="353"/>
      <c r="AO2007" s="353"/>
      <c r="AP2007" s="353"/>
      <c r="AQ2007" s="353"/>
      <c r="AR2007" s="353"/>
      <c r="AS2007" s="353"/>
      <c r="AT2007" s="353"/>
      <c r="AU2007" s="353"/>
      <c r="AV2007" s="353"/>
      <c r="AW2007" s="353"/>
      <c r="AX2007" s="353"/>
      <c r="AY2007" s="353"/>
      <c r="AZ2007" s="353"/>
      <c r="BA2007" s="353"/>
      <c r="BB2007" s="353"/>
      <c r="BC2007" s="353"/>
      <c r="BD2007" s="353"/>
      <c r="BE2007" s="353"/>
      <c r="BF2007" s="353"/>
      <c r="BG2007" s="353"/>
      <c r="BH2007" s="353"/>
      <c r="BI2007" s="353"/>
      <c r="BJ2007" s="353"/>
      <c r="BK2007" s="353"/>
      <c r="BL2007" s="353"/>
      <c r="BM2007" s="353"/>
      <c r="BN2007" s="353"/>
      <c r="BO2007" s="353"/>
      <c r="BP2007" s="353"/>
      <c r="BQ2007" s="353"/>
      <c r="BR2007" s="353"/>
      <c r="BS2007" s="353"/>
      <c r="BT2007" s="353"/>
      <c r="BU2007" s="353"/>
      <c r="BV2007" s="353"/>
      <c r="BW2007" s="353"/>
      <c r="BX2007" s="353"/>
      <c r="BY2007" s="175"/>
      <c r="BZ2007" s="175"/>
      <c r="CA2007" s="175"/>
      <c r="CB2007" s="175"/>
      <c r="CC2007" s="175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  <c r="CS2007" s="1"/>
      <c r="CT2007" s="1"/>
      <c r="CU2007" s="1"/>
      <c r="CV2007" s="1"/>
      <c r="CW2007" s="1"/>
      <c r="CX2007" s="1"/>
      <c r="CY2007" s="1"/>
      <c r="CZ2007" s="1"/>
      <c r="DA2007" s="1"/>
      <c r="DB2007" s="1"/>
      <c r="DC2007" s="1"/>
      <c r="DD2007" s="1"/>
      <c r="DE2007" s="2"/>
      <c r="DF2007" s="2"/>
      <c r="DG2007" s="2"/>
      <c r="DH2007" s="2"/>
      <c r="DI2007" s="2"/>
      <c r="DJ2007" s="2"/>
      <c r="DK2007" s="2"/>
      <c r="DL2007" s="2"/>
      <c r="DM2007" s="2"/>
      <c r="DN2007" s="2"/>
      <c r="DO2007" s="2"/>
      <c r="DP2007" s="2"/>
      <c r="DQ2007" s="2"/>
      <c r="DR2007" s="2"/>
      <c r="DS2007" s="2"/>
      <c r="DT2007" s="2"/>
      <c r="DU2007" s="2"/>
      <c r="DV2007" s="2"/>
      <c r="DW2007" s="2"/>
      <c r="DX2007" s="2"/>
      <c r="DY2007" s="2"/>
      <c r="DZ2007" s="2"/>
      <c r="EA2007" s="2"/>
      <c r="EB2007" s="2"/>
      <c r="EC2007" s="2"/>
      <c r="GW2007" s="33"/>
      <c r="GX2007" s="33"/>
      <c r="GY2007" s="33"/>
      <c r="GZ2007" s="33"/>
      <c r="HA2007" s="33"/>
      <c r="HB2007" s="33"/>
      <c r="HC2007" s="33"/>
      <c r="HD2007" s="33"/>
      <c r="HE2007" s="33"/>
      <c r="HF2007" s="33"/>
      <c r="HG2007" s="33"/>
      <c r="HH2007" s="33"/>
      <c r="HI2007" s="33"/>
      <c r="HJ2007" s="33"/>
      <c r="HK2007" s="33"/>
      <c r="HL2007" s="33"/>
      <c r="HM2007" s="33"/>
      <c r="HN2007" s="33"/>
      <c r="HO2007" s="33"/>
      <c r="HP2007" s="33"/>
      <c r="HQ2007" s="33"/>
      <c r="HR2007" s="33"/>
      <c r="HS2007" s="33"/>
      <c r="HT2007" s="33"/>
      <c r="HU2007" s="33"/>
      <c r="HV2007" s="33"/>
      <c r="HW2007" s="33"/>
      <c r="HX2007" s="33"/>
      <c r="HY2007" s="33"/>
      <c r="HZ2007" s="33"/>
      <c r="IA2007" s="33"/>
      <c r="IB2007" s="33"/>
      <c r="IC2007" s="33"/>
      <c r="ID2007" s="33"/>
      <c r="IE2007" s="33"/>
      <c r="IF2007" s="33"/>
      <c r="IG2007" s="33"/>
      <c r="IH2007" s="33"/>
    </row>
    <row r="2008" spans="1:242" s="1" customFormat="1" ht="10.5" customHeight="1">
      <c r="A2008" s="1381" t="s">
        <v>59</v>
      </c>
      <c r="B2008" s="1382"/>
      <c r="C2008" s="864"/>
      <c r="D2008" s="1249" t="s">
        <v>126</v>
      </c>
      <c r="E2008" s="117">
        <f t="shared" ref="E2008:AB2009" si="1454">E1906-E2004</f>
        <v>-8.0000000000000071E-2</v>
      </c>
      <c r="F2008" s="117">
        <f t="shared" si="1454"/>
        <v>2.9999999999999916E-2</v>
      </c>
      <c r="G2008" s="117">
        <f t="shared" si="1454"/>
        <v>3.0000000000000027E-2</v>
      </c>
      <c r="H2008" s="404">
        <f t="shared" si="1454"/>
        <v>-9.9999999999998979E-3</v>
      </c>
      <c r="I2008" s="117">
        <f t="shared" si="1454"/>
        <v>1.0000000000000009E-2</v>
      </c>
      <c r="J2008" s="117">
        <f t="shared" si="1454"/>
        <v>1.0000000000000009E-2</v>
      </c>
      <c r="K2008" s="117">
        <f t="shared" si="1454"/>
        <v>-0.10000000000000009</v>
      </c>
      <c r="L2008" s="117">
        <f t="shared" si="1454"/>
        <v>-0.1100000000000001</v>
      </c>
      <c r="M2008" s="117">
        <f t="shared" si="1454"/>
        <v>-0.12000000000000011</v>
      </c>
      <c r="N2008" s="404">
        <f t="shared" si="1454"/>
        <v>0.13999999999999968</v>
      </c>
      <c r="O2008" s="117">
        <f t="shared" si="1454"/>
        <v>-2.0000000000000018E-2</v>
      </c>
      <c r="P2008" s="117">
        <f t="shared" si="1454"/>
        <v>0.15999999999999992</v>
      </c>
      <c r="Q2008" s="117">
        <f t="shared" si="1454"/>
        <v>-6.0000000000000275E-2</v>
      </c>
      <c r="R2008" s="117">
        <f t="shared" si="1454"/>
        <v>-1.0000000000000009E-2</v>
      </c>
      <c r="S2008" s="117">
        <f t="shared" si="1454"/>
        <v>4.9999999999999822E-2</v>
      </c>
      <c r="T2008" s="117">
        <f t="shared" si="1454"/>
        <v>-2.0000000000000018E-2</v>
      </c>
      <c r="U2008" s="117">
        <f t="shared" si="1454"/>
        <v>5.9999999999999609E-2</v>
      </c>
      <c r="V2008" s="117">
        <f t="shared" si="1454"/>
        <v>-5.0000000000000044E-2</v>
      </c>
      <c r="W2008" s="117">
        <f t="shared" si="1454"/>
        <v>0.11999999999999988</v>
      </c>
      <c r="X2008" s="117">
        <f t="shared" si="1454"/>
        <v>0.16000000000000014</v>
      </c>
      <c r="Y2008" s="404">
        <f t="shared" si="1454"/>
        <v>-0.16999999999999993</v>
      </c>
      <c r="Z2008" s="117">
        <f t="shared" si="1454"/>
        <v>-2.0000000000000018E-2</v>
      </c>
      <c r="AA2008" s="117">
        <f t="shared" si="1454"/>
        <v>6.0000000000000053E-2</v>
      </c>
      <c r="AB2008" s="156">
        <f t="shared" si="1454"/>
        <v>-8.0000000000000071E-2</v>
      </c>
      <c r="AC2008" s="353"/>
      <c r="AD2008" s="353"/>
      <c r="AE2008" s="353"/>
      <c r="AF2008" s="353"/>
      <c r="AG2008" s="353"/>
      <c r="AH2008" s="353"/>
      <c r="AI2008" s="353"/>
      <c r="AJ2008" s="353"/>
      <c r="AK2008" s="353"/>
      <c r="AL2008" s="353"/>
      <c r="AM2008" s="353"/>
      <c r="AN2008" s="353"/>
      <c r="AO2008" s="353"/>
      <c r="AP2008" s="353"/>
      <c r="AQ2008" s="353"/>
      <c r="AR2008" s="353"/>
      <c r="AS2008" s="353"/>
      <c r="AT2008" s="353"/>
      <c r="AU2008" s="353"/>
      <c r="AV2008" s="353"/>
      <c r="AW2008" s="353"/>
      <c r="AX2008" s="353"/>
      <c r="AY2008" s="353"/>
      <c r="AZ2008" s="353"/>
      <c r="BA2008" s="353"/>
      <c r="BB2008" s="353"/>
      <c r="BC2008" s="353"/>
      <c r="BD2008" s="353"/>
      <c r="BE2008" s="353"/>
      <c r="BF2008" s="353"/>
      <c r="BG2008" s="353"/>
      <c r="BH2008" s="353"/>
      <c r="BI2008" s="353"/>
      <c r="BJ2008" s="353"/>
      <c r="BK2008" s="353"/>
      <c r="BL2008" s="353"/>
      <c r="BM2008" s="353"/>
      <c r="BN2008" s="353"/>
      <c r="BO2008" s="353"/>
      <c r="BP2008" s="353"/>
      <c r="BQ2008" s="353"/>
      <c r="BR2008" s="353"/>
      <c r="BS2008" s="353"/>
      <c r="BT2008" s="353"/>
      <c r="BU2008" s="353"/>
      <c r="BV2008" s="353"/>
      <c r="BW2008" s="353"/>
      <c r="BX2008" s="353"/>
      <c r="BY2008" s="175"/>
      <c r="BZ2008" s="175"/>
      <c r="CA2008" s="175"/>
      <c r="CB2008" s="175"/>
      <c r="CC2008" s="175"/>
    </row>
    <row r="2009" spans="1:242" s="1" customFormat="1" ht="10.5" customHeight="1" thickBot="1">
      <c r="A2009" s="1383"/>
      <c r="B2009" s="1384"/>
      <c r="C2009" s="867"/>
      <c r="D2009" s="145" t="s">
        <v>127</v>
      </c>
      <c r="E2009" s="413">
        <f t="shared" si="1454"/>
        <v>3.0000000000000082E-2</v>
      </c>
      <c r="F2009" s="413">
        <f t="shared" si="1454"/>
        <v>2.0000000000000018E-2</v>
      </c>
      <c r="G2009" s="413">
        <f t="shared" si="1454"/>
        <v>-3.0000000000000027E-2</v>
      </c>
      <c r="H2009" s="414">
        <f t="shared" si="1454"/>
        <v>-3.999999999999998E-2</v>
      </c>
      <c r="I2009" s="413">
        <f t="shared" si="1454"/>
        <v>1.9999999999999907E-2</v>
      </c>
      <c r="J2009" s="413">
        <f t="shared" si="1454"/>
        <v>-2.0000000000000073E-2</v>
      </c>
      <c r="K2009" s="413">
        <f t="shared" si="1454"/>
        <v>3.0000000000000027E-2</v>
      </c>
      <c r="L2009" s="413">
        <f t="shared" si="1454"/>
        <v>-2.9999999999999916E-2</v>
      </c>
      <c r="M2009" s="413">
        <f t="shared" si="1454"/>
        <v>-2.0000000000000018E-2</v>
      </c>
      <c r="N2009" s="414">
        <f t="shared" si="1454"/>
        <v>-3.0000000000000027E-2</v>
      </c>
      <c r="O2009" s="413">
        <f t="shared" si="1454"/>
        <v>-1.9999999999999962E-2</v>
      </c>
      <c r="P2009" s="413">
        <f t="shared" si="1454"/>
        <v>-5.0000000000000044E-2</v>
      </c>
      <c r="Q2009" s="413">
        <f t="shared" si="1454"/>
        <v>-4.0000000000000091E-2</v>
      </c>
      <c r="R2009" s="413">
        <f t="shared" si="1454"/>
        <v>-1.0000000000000009E-2</v>
      </c>
      <c r="S2009" s="413">
        <f t="shared" si="1454"/>
        <v>-2.0000000000000018E-2</v>
      </c>
      <c r="T2009" s="413">
        <f t="shared" si="1454"/>
        <v>-5.0000000000000044E-2</v>
      </c>
      <c r="U2009" s="413">
        <f t="shared" si="1454"/>
        <v>-9.9999999999999534E-3</v>
      </c>
      <c r="V2009" s="413">
        <f t="shared" si="1454"/>
        <v>1.9999999999999962E-2</v>
      </c>
      <c r="W2009" s="413">
        <f t="shared" si="1454"/>
        <v>2.0000000000000018E-2</v>
      </c>
      <c r="X2009" s="413">
        <f t="shared" si="1454"/>
        <v>1.0000000000000009E-2</v>
      </c>
      <c r="Y2009" s="414">
        <f t="shared" si="1454"/>
        <v>-3.999999999999998E-2</v>
      </c>
      <c r="Z2009" s="413">
        <f t="shared" si="1454"/>
        <v>1.9999999999999962E-2</v>
      </c>
      <c r="AA2009" s="413">
        <f t="shared" si="1454"/>
        <v>-2.0000000000000018E-2</v>
      </c>
      <c r="AB2009" s="415">
        <f t="shared" si="1454"/>
        <v>-2.9999999999999971E-2</v>
      </c>
      <c r="AC2009" s="353"/>
      <c r="AD2009" s="353"/>
      <c r="AE2009" s="353"/>
      <c r="AF2009" s="353"/>
      <c r="AG2009" s="353"/>
      <c r="AH2009" s="353"/>
      <c r="AI2009" s="353"/>
      <c r="AJ2009" s="353"/>
      <c r="AK2009" s="353"/>
      <c r="AL2009" s="353"/>
      <c r="AM2009" s="353"/>
      <c r="AN2009" s="353"/>
      <c r="AO2009" s="353"/>
      <c r="AP2009" s="353"/>
      <c r="AQ2009" s="353"/>
      <c r="AR2009" s="353"/>
      <c r="AS2009" s="353"/>
      <c r="AT2009" s="353"/>
      <c r="AU2009" s="353"/>
      <c r="AV2009" s="353"/>
      <c r="AW2009" s="353"/>
      <c r="AX2009" s="353"/>
      <c r="AY2009" s="353"/>
      <c r="AZ2009" s="353"/>
      <c r="BA2009" s="353"/>
      <c r="BB2009" s="353"/>
      <c r="BC2009" s="353"/>
      <c r="BD2009" s="353"/>
      <c r="BE2009" s="353"/>
      <c r="BF2009" s="353"/>
      <c r="BG2009" s="353"/>
      <c r="BH2009" s="353"/>
      <c r="BI2009" s="353"/>
      <c r="BJ2009" s="353"/>
      <c r="BK2009" s="353"/>
      <c r="BL2009" s="353"/>
      <c r="BM2009" s="353"/>
      <c r="BN2009" s="353"/>
      <c r="BO2009" s="353"/>
      <c r="BP2009" s="353"/>
      <c r="BQ2009" s="353"/>
      <c r="BR2009" s="353"/>
      <c r="BS2009" s="353"/>
      <c r="BT2009" s="353"/>
      <c r="BU2009" s="353"/>
      <c r="BV2009" s="353"/>
      <c r="BW2009" s="353"/>
      <c r="BX2009" s="353"/>
      <c r="BY2009" s="175"/>
      <c r="BZ2009" s="175"/>
      <c r="CA2009" s="175"/>
      <c r="CB2009" s="175"/>
      <c r="CC2009" s="175"/>
    </row>
    <row r="2010" spans="1:242" s="5" customFormat="1" ht="10.5" customHeight="1">
      <c r="A2010" s="1357" t="s">
        <v>61</v>
      </c>
      <c r="B2010" s="1358"/>
      <c r="C2010" s="707"/>
      <c r="D2010" s="39" t="s">
        <v>126</v>
      </c>
      <c r="E2010" s="127">
        <f>E2008</f>
        <v>-8.0000000000000071E-2</v>
      </c>
      <c r="F2010" s="127">
        <f t="shared" ref="F2010:AB2011" si="1455">F2008</f>
        <v>2.9999999999999916E-2</v>
      </c>
      <c r="G2010" s="127">
        <f t="shared" si="1455"/>
        <v>3.0000000000000027E-2</v>
      </c>
      <c r="H2010" s="416">
        <f t="shared" si="1455"/>
        <v>-9.9999999999998979E-3</v>
      </c>
      <c r="I2010" s="127">
        <f t="shared" si="1455"/>
        <v>1.0000000000000009E-2</v>
      </c>
      <c r="J2010" s="127">
        <f t="shared" si="1455"/>
        <v>1.0000000000000009E-2</v>
      </c>
      <c r="K2010" s="127">
        <f t="shared" si="1455"/>
        <v>-0.10000000000000009</v>
      </c>
      <c r="L2010" s="127">
        <f t="shared" si="1455"/>
        <v>-0.1100000000000001</v>
      </c>
      <c r="M2010" s="127">
        <f t="shared" si="1455"/>
        <v>-0.12000000000000011</v>
      </c>
      <c r="N2010" s="416">
        <f t="shared" si="1455"/>
        <v>0.13999999999999968</v>
      </c>
      <c r="O2010" s="127">
        <f t="shared" si="1455"/>
        <v>-2.0000000000000018E-2</v>
      </c>
      <c r="P2010" s="127">
        <f t="shared" si="1455"/>
        <v>0.15999999999999992</v>
      </c>
      <c r="Q2010" s="127">
        <f t="shared" si="1455"/>
        <v>-6.0000000000000275E-2</v>
      </c>
      <c r="R2010" s="127">
        <f t="shared" si="1455"/>
        <v>-1.0000000000000009E-2</v>
      </c>
      <c r="S2010" s="127">
        <f t="shared" si="1455"/>
        <v>4.9999999999999822E-2</v>
      </c>
      <c r="T2010" s="127">
        <f t="shared" si="1455"/>
        <v>-2.0000000000000018E-2</v>
      </c>
      <c r="U2010" s="127">
        <f t="shared" si="1455"/>
        <v>5.9999999999999609E-2</v>
      </c>
      <c r="V2010" s="127">
        <f t="shared" si="1455"/>
        <v>-5.0000000000000044E-2</v>
      </c>
      <c r="W2010" s="127">
        <f t="shared" si="1455"/>
        <v>0.11999999999999988</v>
      </c>
      <c r="X2010" s="127">
        <f t="shared" si="1455"/>
        <v>0.16000000000000014</v>
      </c>
      <c r="Y2010" s="416">
        <f t="shared" si="1455"/>
        <v>-0.16999999999999993</v>
      </c>
      <c r="Z2010" s="127">
        <f t="shared" si="1455"/>
        <v>-2.0000000000000018E-2</v>
      </c>
      <c r="AA2010" s="127">
        <f t="shared" si="1455"/>
        <v>6.0000000000000053E-2</v>
      </c>
      <c r="AB2010" s="128">
        <f t="shared" si="1455"/>
        <v>-8.0000000000000071E-2</v>
      </c>
      <c r="AC2010" s="390"/>
      <c r="AD2010" s="390"/>
      <c r="AE2010" s="390"/>
      <c r="AF2010" s="390"/>
      <c r="AG2010" s="390"/>
      <c r="AH2010" s="390"/>
      <c r="AI2010" s="390"/>
      <c r="AJ2010" s="390"/>
      <c r="AK2010" s="390"/>
      <c r="AL2010" s="390"/>
      <c r="AM2010" s="390"/>
      <c r="AN2010" s="390"/>
      <c r="AO2010" s="390"/>
      <c r="AP2010" s="390"/>
      <c r="AQ2010" s="390"/>
      <c r="AR2010" s="390"/>
      <c r="AS2010" s="390"/>
      <c r="AT2010" s="390"/>
      <c r="AU2010" s="390"/>
      <c r="AV2010" s="390"/>
      <c r="AW2010" s="390"/>
      <c r="AX2010" s="390"/>
      <c r="AY2010" s="390"/>
      <c r="AZ2010" s="390"/>
      <c r="BA2010" s="390"/>
      <c r="BB2010" s="390"/>
      <c r="BC2010" s="390"/>
      <c r="BD2010" s="390"/>
      <c r="BE2010" s="390"/>
      <c r="BF2010" s="390"/>
      <c r="BG2010" s="390"/>
      <c r="BH2010" s="390"/>
      <c r="BI2010" s="390"/>
      <c r="BJ2010" s="390"/>
      <c r="BK2010" s="390"/>
      <c r="BL2010" s="390"/>
      <c r="BM2010" s="390"/>
      <c r="BN2010" s="390"/>
      <c r="BO2010" s="390"/>
      <c r="BP2010" s="390"/>
      <c r="BQ2010" s="390"/>
      <c r="BR2010" s="390"/>
      <c r="BS2010" s="390"/>
      <c r="BT2010" s="390"/>
      <c r="BU2010" s="390"/>
      <c r="BV2010" s="390"/>
      <c r="BW2010" s="390"/>
      <c r="BX2010" s="390"/>
      <c r="BY2010" s="137"/>
      <c r="BZ2010" s="137"/>
      <c r="CA2010" s="137"/>
      <c r="CB2010" s="137"/>
      <c r="CC2010" s="137"/>
    </row>
    <row r="2011" spans="1:242" s="5" customFormat="1" ht="10.5" customHeight="1" thickBot="1">
      <c r="A2011" s="1359"/>
      <c r="B2011" s="1360"/>
      <c r="C2011" s="736"/>
      <c r="D2011" s="42" t="s">
        <v>127</v>
      </c>
      <c r="E2011" s="131">
        <f>E2009</f>
        <v>3.0000000000000082E-2</v>
      </c>
      <c r="F2011" s="131">
        <f t="shared" si="1455"/>
        <v>2.0000000000000018E-2</v>
      </c>
      <c r="G2011" s="131">
        <f t="shared" si="1455"/>
        <v>-3.0000000000000027E-2</v>
      </c>
      <c r="H2011" s="417">
        <f t="shared" si="1455"/>
        <v>-3.999999999999998E-2</v>
      </c>
      <c r="I2011" s="131">
        <f t="shared" si="1455"/>
        <v>1.9999999999999907E-2</v>
      </c>
      <c r="J2011" s="131">
        <f t="shared" si="1455"/>
        <v>-2.0000000000000073E-2</v>
      </c>
      <c r="K2011" s="131">
        <f t="shared" si="1455"/>
        <v>3.0000000000000027E-2</v>
      </c>
      <c r="L2011" s="131">
        <f t="shared" si="1455"/>
        <v>-2.9999999999999916E-2</v>
      </c>
      <c r="M2011" s="131">
        <f t="shared" si="1455"/>
        <v>-2.0000000000000018E-2</v>
      </c>
      <c r="N2011" s="417">
        <f t="shared" si="1455"/>
        <v>-3.0000000000000027E-2</v>
      </c>
      <c r="O2011" s="131">
        <f t="shared" si="1455"/>
        <v>-1.9999999999999962E-2</v>
      </c>
      <c r="P2011" s="131">
        <f t="shared" si="1455"/>
        <v>-5.0000000000000044E-2</v>
      </c>
      <c r="Q2011" s="131">
        <f t="shared" si="1455"/>
        <v>-4.0000000000000091E-2</v>
      </c>
      <c r="R2011" s="131">
        <f t="shared" si="1455"/>
        <v>-1.0000000000000009E-2</v>
      </c>
      <c r="S2011" s="131">
        <f t="shared" si="1455"/>
        <v>-2.0000000000000018E-2</v>
      </c>
      <c r="T2011" s="131">
        <f t="shared" si="1455"/>
        <v>-5.0000000000000044E-2</v>
      </c>
      <c r="U2011" s="131">
        <f t="shared" si="1455"/>
        <v>-9.9999999999999534E-3</v>
      </c>
      <c r="V2011" s="131">
        <f t="shared" si="1455"/>
        <v>1.9999999999999962E-2</v>
      </c>
      <c r="W2011" s="131">
        <f t="shared" si="1455"/>
        <v>2.0000000000000018E-2</v>
      </c>
      <c r="X2011" s="131">
        <f t="shared" si="1455"/>
        <v>1.0000000000000009E-2</v>
      </c>
      <c r="Y2011" s="417">
        <f t="shared" si="1455"/>
        <v>-3.999999999999998E-2</v>
      </c>
      <c r="Z2011" s="131">
        <f t="shared" si="1455"/>
        <v>1.9999999999999962E-2</v>
      </c>
      <c r="AA2011" s="131">
        <f t="shared" si="1455"/>
        <v>-2.0000000000000018E-2</v>
      </c>
      <c r="AB2011" s="132">
        <f t="shared" si="1455"/>
        <v>-2.9999999999999971E-2</v>
      </c>
      <c r="AC2011" s="390"/>
      <c r="AD2011" s="390"/>
      <c r="AE2011" s="390"/>
      <c r="AF2011" s="390"/>
      <c r="AG2011" s="390"/>
      <c r="AH2011" s="390"/>
      <c r="AI2011" s="390"/>
      <c r="AJ2011" s="390"/>
      <c r="AK2011" s="390"/>
      <c r="AL2011" s="390"/>
      <c r="AM2011" s="390"/>
      <c r="AN2011" s="390"/>
      <c r="AO2011" s="390"/>
      <c r="AP2011" s="390"/>
      <c r="AQ2011" s="390"/>
      <c r="AR2011" s="390"/>
      <c r="AS2011" s="390"/>
      <c r="AT2011" s="390"/>
      <c r="AU2011" s="390"/>
      <c r="AV2011" s="390"/>
      <c r="AW2011" s="390"/>
      <c r="AX2011" s="390"/>
      <c r="AY2011" s="390"/>
      <c r="AZ2011" s="390"/>
      <c r="BA2011" s="390"/>
      <c r="BB2011" s="390"/>
      <c r="BC2011" s="390"/>
      <c r="BD2011" s="390"/>
      <c r="BE2011" s="390"/>
      <c r="BF2011" s="390"/>
      <c r="BG2011" s="390"/>
      <c r="BH2011" s="390"/>
      <c r="BI2011" s="390"/>
      <c r="BJ2011" s="390"/>
      <c r="BK2011" s="390"/>
      <c r="BL2011" s="390"/>
      <c r="BM2011" s="390"/>
      <c r="BN2011" s="390"/>
      <c r="BO2011" s="390"/>
      <c r="BP2011" s="390"/>
      <c r="BQ2011" s="390"/>
      <c r="BR2011" s="390"/>
      <c r="BS2011" s="390"/>
      <c r="BT2011" s="390"/>
      <c r="BU2011" s="390"/>
      <c r="BV2011" s="390"/>
      <c r="BW2011" s="390"/>
      <c r="BX2011" s="390"/>
      <c r="BY2011" s="137"/>
      <c r="BZ2011" s="137"/>
      <c r="CA2011" s="137"/>
      <c r="CB2011" s="137"/>
      <c r="CC2011" s="137"/>
    </row>
    <row r="2012" spans="1:242" s="7" customFormat="1" ht="29.25" customHeight="1" thickBot="1">
      <c r="A2012" s="531"/>
      <c r="B2012" s="488" t="s">
        <v>960</v>
      </c>
      <c r="C2012" s="133" t="s">
        <v>926</v>
      </c>
      <c r="D2012" s="134"/>
      <c r="E2012" s="129"/>
      <c r="F2012" s="129"/>
      <c r="G2012" s="129" t="s">
        <v>900</v>
      </c>
      <c r="H2012" s="135">
        <f>H1916+H1921+H1926+H1931+H1936+H1941+H1946+H1951+H1956+H1961</f>
        <v>0.85</v>
      </c>
      <c r="I2012" s="129"/>
      <c r="J2012" s="129"/>
      <c r="K2012" s="129"/>
      <c r="L2012" s="129"/>
      <c r="M2012" s="129"/>
      <c r="N2012" s="135">
        <f>N1916+N1921+N1926+N1931+N1936+N1941+N1946+N1951+N1956+N1961</f>
        <v>1.26</v>
      </c>
      <c r="O2012" s="129"/>
      <c r="P2012" s="129"/>
      <c r="Q2012" s="129"/>
      <c r="R2012" s="129"/>
      <c r="S2012" s="129"/>
      <c r="T2012" s="129"/>
      <c r="U2012" s="129"/>
      <c r="V2012" s="135"/>
      <c r="W2012" s="129"/>
      <c r="X2012" s="129"/>
      <c r="Y2012" s="135">
        <f>Y1916+Y1921+Y1926+Y1931+Y1936+Y1941+Y1946+Y1951+Y1956+Y1961</f>
        <v>1.85</v>
      </c>
      <c r="Z2012" s="129"/>
      <c r="AA2012" s="129"/>
      <c r="AB2012" s="129"/>
      <c r="AC2012" s="375"/>
      <c r="AD2012" s="375"/>
      <c r="AE2012" s="375"/>
      <c r="AF2012" s="375"/>
      <c r="AG2012" s="375"/>
      <c r="AH2012" s="375"/>
      <c r="AI2012" s="375"/>
      <c r="AJ2012" s="375"/>
      <c r="AK2012" s="375"/>
      <c r="AL2012" s="375"/>
      <c r="AM2012" s="375"/>
      <c r="AN2012" s="375"/>
      <c r="AO2012" s="375"/>
      <c r="AP2012" s="375"/>
      <c r="AQ2012" s="375"/>
      <c r="AR2012" s="375"/>
      <c r="AS2012" s="375"/>
      <c r="AT2012" s="375"/>
      <c r="AU2012" s="375"/>
      <c r="AV2012" s="375"/>
      <c r="AW2012" s="375"/>
      <c r="AX2012" s="375"/>
      <c r="AY2012" s="375"/>
      <c r="AZ2012" s="375"/>
      <c r="BA2012" s="375"/>
      <c r="BB2012" s="375"/>
      <c r="BC2012" s="375"/>
      <c r="BD2012" s="375"/>
      <c r="BE2012" s="375"/>
      <c r="BF2012" s="375"/>
      <c r="BG2012" s="375"/>
      <c r="BH2012" s="375"/>
      <c r="BI2012" s="375"/>
      <c r="BJ2012" s="375"/>
      <c r="BK2012" s="375"/>
      <c r="BL2012" s="375"/>
      <c r="BM2012" s="375"/>
      <c r="BN2012" s="375"/>
      <c r="BO2012" s="375"/>
      <c r="BP2012" s="375"/>
      <c r="BQ2012" s="375"/>
      <c r="BR2012" s="375"/>
      <c r="BS2012" s="375"/>
      <c r="BT2012" s="375"/>
      <c r="BU2012" s="375"/>
      <c r="BV2012" s="375"/>
      <c r="BW2012" s="375"/>
      <c r="BX2012" s="375"/>
      <c r="BY2012" s="129"/>
      <c r="BZ2012" s="129"/>
      <c r="CA2012" s="129"/>
      <c r="CB2012" s="129"/>
      <c r="CC2012" s="129"/>
    </row>
    <row r="2013" spans="1:242" ht="28.5" customHeight="1" thickBot="1">
      <c r="A2013" s="425" t="s">
        <v>45</v>
      </c>
      <c r="B2013" s="34" t="s">
        <v>101</v>
      </c>
      <c r="C2013" s="34"/>
      <c r="D2013" s="34" t="s">
        <v>40</v>
      </c>
      <c r="E2013" s="1394" t="s">
        <v>41</v>
      </c>
      <c r="F2013" s="1394"/>
      <c r="G2013" s="1394"/>
      <c r="H2013" s="1394"/>
      <c r="I2013" s="1394"/>
      <c r="J2013" s="1394"/>
      <c r="K2013" s="1394"/>
      <c r="L2013" s="1394"/>
      <c r="M2013" s="1394"/>
      <c r="N2013" s="1394"/>
      <c r="O2013" s="1394"/>
      <c r="P2013" s="1394"/>
      <c r="Q2013" s="1394"/>
      <c r="R2013" s="1394"/>
      <c r="S2013" s="1394"/>
      <c r="T2013" s="1394"/>
      <c r="U2013" s="1394"/>
      <c r="V2013" s="1394"/>
      <c r="W2013" s="1394"/>
      <c r="X2013" s="1394"/>
      <c r="Y2013" s="1394"/>
      <c r="Z2013" s="1394"/>
      <c r="AA2013" s="1394"/>
      <c r="AB2013" s="1395"/>
    </row>
    <row r="2014" spans="1:242" customFormat="1" ht="10.5" customHeight="1" thickBot="1">
      <c r="A2014" s="553" t="s">
        <v>753</v>
      </c>
      <c r="B2014" s="532"/>
      <c r="C2014" s="532"/>
      <c r="D2014" s="532"/>
      <c r="E2014" s="532">
        <v>1</v>
      </c>
      <c r="F2014" s="532">
        <v>2</v>
      </c>
      <c r="G2014" s="532">
        <v>3</v>
      </c>
      <c r="H2014" s="523">
        <v>4</v>
      </c>
      <c r="I2014" s="532">
        <v>5</v>
      </c>
      <c r="J2014" s="532">
        <v>6</v>
      </c>
      <c r="K2014" s="532">
        <v>7</v>
      </c>
      <c r="L2014" s="532">
        <v>8</v>
      </c>
      <c r="M2014" s="532">
        <v>9</v>
      </c>
      <c r="N2014" s="523">
        <v>10</v>
      </c>
      <c r="O2014" s="532">
        <v>11</v>
      </c>
      <c r="P2014" s="532">
        <v>12</v>
      </c>
      <c r="Q2014" s="532">
        <v>13</v>
      </c>
      <c r="R2014" s="532">
        <v>14</v>
      </c>
      <c r="S2014" s="532">
        <v>15</v>
      </c>
      <c r="T2014" s="532">
        <v>16</v>
      </c>
      <c r="U2014" s="532">
        <v>17</v>
      </c>
      <c r="V2014" s="532">
        <v>18</v>
      </c>
      <c r="W2014" s="532">
        <v>19</v>
      </c>
      <c r="X2014" s="532">
        <v>20</v>
      </c>
      <c r="Y2014" s="523">
        <v>21</v>
      </c>
      <c r="Z2014" s="532">
        <v>22</v>
      </c>
      <c r="AA2014" s="532">
        <v>23</v>
      </c>
      <c r="AB2014" s="554">
        <v>24</v>
      </c>
      <c r="AC2014" s="353"/>
      <c r="AD2014" s="353"/>
      <c r="AE2014" s="353"/>
      <c r="AF2014" s="353"/>
      <c r="AG2014" s="353"/>
      <c r="AH2014" s="353"/>
      <c r="AI2014" s="353"/>
      <c r="AJ2014" s="353"/>
      <c r="AK2014" s="353"/>
      <c r="AL2014" s="353"/>
      <c r="AM2014" s="353"/>
      <c r="AN2014" s="353"/>
      <c r="AO2014" s="353"/>
      <c r="AP2014" s="353"/>
      <c r="AQ2014" s="353"/>
      <c r="AR2014" s="353"/>
      <c r="AS2014" s="353"/>
      <c r="AT2014" s="353"/>
      <c r="AU2014" s="353"/>
      <c r="AV2014" s="353"/>
      <c r="AW2014" s="353"/>
      <c r="AX2014" s="353"/>
      <c r="AY2014" s="353"/>
      <c r="AZ2014" s="353"/>
      <c r="BA2014" s="353"/>
      <c r="BB2014" s="353"/>
      <c r="BC2014" s="353"/>
      <c r="BD2014" s="353"/>
      <c r="BE2014" s="353"/>
      <c r="BF2014" s="353"/>
      <c r="BG2014" s="353"/>
      <c r="BH2014" s="353"/>
      <c r="BI2014" s="353"/>
      <c r="BJ2014" s="353"/>
      <c r="BK2014" s="353"/>
      <c r="BL2014" s="353"/>
      <c r="BM2014" s="353"/>
      <c r="BN2014" s="353"/>
      <c r="BO2014" s="353"/>
      <c r="BP2014" s="353"/>
      <c r="BQ2014" s="353"/>
      <c r="BR2014" s="353"/>
      <c r="BS2014" s="353"/>
      <c r="BT2014" s="353"/>
      <c r="BU2014" s="353"/>
      <c r="BV2014" s="353"/>
      <c r="BW2014" s="353"/>
      <c r="BX2014" s="353"/>
      <c r="BY2014" s="175"/>
      <c r="BZ2014" s="175"/>
      <c r="CA2014" s="175"/>
      <c r="CB2014" s="175"/>
      <c r="CC2014" s="175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  <c r="DD2014" s="1"/>
      <c r="DE2014" s="2"/>
      <c r="DF2014" s="2"/>
      <c r="DG2014" s="2"/>
      <c r="DH2014" s="2"/>
      <c r="DI2014" s="2"/>
      <c r="DJ2014" s="2"/>
      <c r="DK2014" s="2"/>
      <c r="DL2014" s="2"/>
      <c r="DM2014" s="2"/>
      <c r="DN2014" s="2"/>
      <c r="DO2014" s="2"/>
      <c r="DP2014" s="2"/>
      <c r="DQ2014" s="2"/>
      <c r="DR2014" s="2"/>
      <c r="DS2014" s="2"/>
      <c r="DT2014" s="2"/>
      <c r="DU2014" s="2"/>
      <c r="DV2014" s="2"/>
      <c r="DW2014" s="2"/>
      <c r="DX2014" s="2"/>
      <c r="DY2014" s="2"/>
      <c r="DZ2014" s="2"/>
      <c r="EA2014" s="2"/>
      <c r="EB2014" s="2"/>
      <c r="EC2014" s="2"/>
      <c r="GW2014" s="1211"/>
      <c r="GX2014" s="1211"/>
      <c r="GY2014" s="1211"/>
      <c r="GZ2014" s="1211"/>
      <c r="HA2014" s="1211"/>
      <c r="HB2014" s="1211"/>
      <c r="HC2014" s="1211"/>
      <c r="HD2014" s="1211"/>
      <c r="HE2014" s="1211"/>
      <c r="HF2014" s="1211"/>
      <c r="HG2014" s="1211"/>
      <c r="HH2014" s="1211"/>
      <c r="HI2014" s="1211"/>
      <c r="HJ2014" s="1211"/>
      <c r="HK2014" s="1211"/>
      <c r="HL2014" s="1211"/>
      <c r="HM2014" s="1211"/>
      <c r="HN2014" s="1211"/>
      <c r="HO2014" s="1211"/>
      <c r="HP2014" s="1211"/>
      <c r="HQ2014" s="1211"/>
      <c r="HR2014" s="1211"/>
      <c r="HS2014" s="1211"/>
      <c r="HT2014" s="1211"/>
      <c r="HU2014" s="1211"/>
      <c r="HV2014" s="1211"/>
      <c r="HW2014" s="1211"/>
      <c r="HX2014" s="1211"/>
      <c r="HY2014" s="1211"/>
      <c r="HZ2014" s="1211"/>
      <c r="IA2014" s="1211"/>
      <c r="IB2014" s="1211"/>
      <c r="IC2014" s="1211"/>
      <c r="ID2014" s="1211"/>
      <c r="IE2014" s="1211"/>
      <c r="IF2014" s="1211"/>
      <c r="IG2014" s="1211"/>
      <c r="IH2014" s="1211"/>
    </row>
    <row r="2015" spans="1:242" customFormat="1" ht="10.5" customHeight="1">
      <c r="A2015" s="354" t="s">
        <v>113</v>
      </c>
      <c r="B2015" s="38"/>
      <c r="C2015" s="38"/>
      <c r="D2015" s="39"/>
      <c r="E2015" s="38">
        <v>5</v>
      </c>
      <c r="F2015" s="38">
        <v>5</v>
      </c>
      <c r="G2015" s="38">
        <v>5</v>
      </c>
      <c r="H2015" s="372">
        <v>5</v>
      </c>
      <c r="I2015" s="38">
        <v>5</v>
      </c>
      <c r="J2015" s="38">
        <v>5</v>
      </c>
      <c r="K2015" s="38">
        <v>5</v>
      </c>
      <c r="L2015" s="38">
        <v>5</v>
      </c>
      <c r="M2015" s="38">
        <v>5</v>
      </c>
      <c r="N2015" s="372">
        <v>5</v>
      </c>
      <c r="O2015" s="38">
        <v>5</v>
      </c>
      <c r="P2015" s="38">
        <v>5</v>
      </c>
      <c r="Q2015" s="38">
        <v>5</v>
      </c>
      <c r="R2015" s="38">
        <v>5</v>
      </c>
      <c r="S2015" s="38">
        <v>5</v>
      </c>
      <c r="T2015" s="38">
        <v>5</v>
      </c>
      <c r="U2015" s="38">
        <v>5</v>
      </c>
      <c r="V2015" s="38">
        <v>5</v>
      </c>
      <c r="W2015" s="38">
        <v>5</v>
      </c>
      <c r="X2015" s="38">
        <v>5</v>
      </c>
      <c r="Y2015" s="372">
        <v>5</v>
      </c>
      <c r="Z2015" s="38">
        <v>5</v>
      </c>
      <c r="AA2015" s="38">
        <v>5</v>
      </c>
      <c r="AB2015" s="182">
        <v>5</v>
      </c>
      <c r="AC2015" s="353"/>
      <c r="AD2015" s="353"/>
      <c r="AE2015" s="353"/>
      <c r="AF2015" s="353"/>
      <c r="AG2015" s="353"/>
      <c r="AH2015" s="353"/>
      <c r="AI2015" s="353"/>
      <c r="AJ2015" s="353"/>
      <c r="AK2015" s="353"/>
      <c r="AL2015" s="353"/>
      <c r="AM2015" s="353"/>
      <c r="AN2015" s="353"/>
      <c r="AO2015" s="353"/>
      <c r="AP2015" s="353"/>
      <c r="AQ2015" s="353"/>
      <c r="AR2015" s="353"/>
      <c r="AS2015" s="353"/>
      <c r="AT2015" s="353"/>
      <c r="AU2015" s="353"/>
      <c r="AV2015" s="353"/>
      <c r="AW2015" s="353"/>
      <c r="AX2015" s="353"/>
      <c r="AY2015" s="353"/>
      <c r="AZ2015" s="353"/>
      <c r="BA2015" s="353"/>
      <c r="BB2015" s="353"/>
      <c r="BC2015" s="353"/>
      <c r="BD2015" s="353"/>
      <c r="BE2015" s="353"/>
      <c r="BF2015" s="353"/>
      <c r="BG2015" s="353"/>
      <c r="BH2015" s="353"/>
      <c r="BI2015" s="353"/>
      <c r="BJ2015" s="353"/>
      <c r="BK2015" s="353"/>
      <c r="BL2015" s="353"/>
      <c r="BM2015" s="353"/>
      <c r="BN2015" s="353"/>
      <c r="BO2015" s="353"/>
      <c r="BP2015" s="353"/>
      <c r="BQ2015" s="353"/>
      <c r="BR2015" s="353"/>
      <c r="BS2015" s="353"/>
      <c r="BT2015" s="353"/>
      <c r="BU2015" s="353"/>
      <c r="BV2015" s="353"/>
      <c r="BW2015" s="353"/>
      <c r="BX2015" s="353"/>
      <c r="BY2015" s="175"/>
      <c r="BZ2015" s="175"/>
      <c r="CA2015" s="175"/>
      <c r="CB2015" s="175"/>
      <c r="CC2015" s="175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  <c r="DD2015" s="1"/>
      <c r="DE2015" s="2"/>
      <c r="DF2015" s="2"/>
      <c r="DG2015" s="2"/>
      <c r="DH2015" s="2"/>
      <c r="DI2015" s="2"/>
      <c r="DJ2015" s="2"/>
      <c r="DK2015" s="2"/>
      <c r="DL2015" s="2"/>
      <c r="DM2015" s="2"/>
      <c r="DN2015" s="2"/>
      <c r="DO2015" s="2"/>
      <c r="DP2015" s="2"/>
      <c r="DQ2015" s="2"/>
      <c r="DR2015" s="2"/>
      <c r="DS2015" s="2"/>
      <c r="DT2015" s="2"/>
      <c r="DU2015" s="2"/>
      <c r="DV2015" s="2"/>
      <c r="DW2015" s="2"/>
      <c r="DX2015" s="2"/>
      <c r="DY2015" s="2"/>
      <c r="DZ2015" s="2"/>
      <c r="EA2015" s="2"/>
      <c r="EB2015" s="2"/>
      <c r="EC2015" s="2"/>
      <c r="GW2015" s="1211"/>
      <c r="GX2015" s="1211"/>
      <c r="GY2015" s="1211"/>
      <c r="GZ2015" s="1211"/>
      <c r="HA2015" s="1211"/>
      <c r="HB2015" s="1211"/>
      <c r="HC2015" s="1211"/>
      <c r="HD2015" s="1211"/>
      <c r="HE2015" s="1211"/>
      <c r="HF2015" s="1211"/>
      <c r="HG2015" s="1211"/>
      <c r="HH2015" s="1211"/>
      <c r="HI2015" s="1211"/>
      <c r="HJ2015" s="1211"/>
      <c r="HK2015" s="1211"/>
      <c r="HL2015" s="1211"/>
      <c r="HM2015" s="1211"/>
      <c r="HN2015" s="1211"/>
      <c r="HO2015" s="1211"/>
      <c r="HP2015" s="1211"/>
      <c r="HQ2015" s="1211"/>
      <c r="HR2015" s="1211"/>
      <c r="HS2015" s="1211"/>
      <c r="HT2015" s="1211"/>
      <c r="HU2015" s="1211"/>
      <c r="HV2015" s="1211"/>
      <c r="HW2015" s="1211"/>
      <c r="HX2015" s="1211"/>
      <c r="HY2015" s="1211"/>
      <c r="HZ2015" s="1211"/>
      <c r="IA2015" s="1211"/>
      <c r="IB2015" s="1211"/>
      <c r="IC2015" s="1211"/>
      <c r="ID2015" s="1211"/>
      <c r="IE2015" s="1211"/>
      <c r="IF2015" s="1211"/>
      <c r="IG2015" s="1211"/>
      <c r="IH2015" s="1211"/>
    </row>
    <row r="2016" spans="1:242" customFormat="1" ht="10.5" customHeight="1" thickBot="1">
      <c r="A2016" s="356" t="s">
        <v>114</v>
      </c>
      <c r="B2016" s="183"/>
      <c r="C2016" s="183"/>
      <c r="D2016" s="214"/>
      <c r="E2016" s="183">
        <v>5</v>
      </c>
      <c r="F2016" s="183">
        <v>5</v>
      </c>
      <c r="G2016" s="183">
        <v>5</v>
      </c>
      <c r="H2016" s="503">
        <v>5</v>
      </c>
      <c r="I2016" s="183">
        <v>5</v>
      </c>
      <c r="J2016" s="183">
        <v>5</v>
      </c>
      <c r="K2016" s="183">
        <v>5</v>
      </c>
      <c r="L2016" s="183">
        <v>5</v>
      </c>
      <c r="M2016" s="183">
        <v>5</v>
      </c>
      <c r="N2016" s="503">
        <v>5</v>
      </c>
      <c r="O2016" s="183">
        <v>5</v>
      </c>
      <c r="P2016" s="183">
        <v>5</v>
      </c>
      <c r="Q2016" s="183">
        <v>5</v>
      </c>
      <c r="R2016" s="183">
        <v>5</v>
      </c>
      <c r="S2016" s="183">
        <v>5</v>
      </c>
      <c r="T2016" s="183">
        <v>5</v>
      </c>
      <c r="U2016" s="183">
        <v>5</v>
      </c>
      <c r="V2016" s="183">
        <v>5</v>
      </c>
      <c r="W2016" s="183">
        <v>5</v>
      </c>
      <c r="X2016" s="183">
        <v>5</v>
      </c>
      <c r="Y2016" s="503">
        <v>5</v>
      </c>
      <c r="Z2016" s="183">
        <v>5</v>
      </c>
      <c r="AA2016" s="183">
        <v>5</v>
      </c>
      <c r="AB2016" s="184">
        <v>5</v>
      </c>
      <c r="AC2016" s="353"/>
      <c r="AD2016" s="353"/>
      <c r="AE2016" s="353"/>
      <c r="AF2016" s="353"/>
      <c r="AG2016" s="353"/>
      <c r="AH2016" s="353"/>
      <c r="AI2016" s="353"/>
      <c r="AJ2016" s="353"/>
      <c r="AK2016" s="353"/>
      <c r="AL2016" s="353"/>
      <c r="AM2016" s="353"/>
      <c r="AN2016" s="353"/>
      <c r="AO2016" s="353"/>
      <c r="AP2016" s="353"/>
      <c r="AQ2016" s="353"/>
      <c r="AR2016" s="353"/>
      <c r="AS2016" s="353"/>
      <c r="AT2016" s="353"/>
      <c r="AU2016" s="353"/>
      <c r="AV2016" s="353"/>
      <c r="AW2016" s="353"/>
      <c r="AX2016" s="353"/>
      <c r="AY2016" s="353"/>
      <c r="AZ2016" s="353"/>
      <c r="BA2016" s="353"/>
      <c r="BB2016" s="353"/>
      <c r="BC2016" s="353"/>
      <c r="BD2016" s="353"/>
      <c r="BE2016" s="353"/>
      <c r="BF2016" s="353"/>
      <c r="BG2016" s="353"/>
      <c r="BH2016" s="353"/>
      <c r="BI2016" s="353"/>
      <c r="BJ2016" s="353"/>
      <c r="BK2016" s="353"/>
      <c r="BL2016" s="353"/>
      <c r="BM2016" s="353"/>
      <c r="BN2016" s="353"/>
      <c r="BO2016" s="353"/>
      <c r="BP2016" s="353"/>
      <c r="BQ2016" s="353"/>
      <c r="BR2016" s="353"/>
      <c r="BS2016" s="353"/>
      <c r="BT2016" s="353"/>
      <c r="BU2016" s="353"/>
      <c r="BV2016" s="353"/>
      <c r="BW2016" s="353"/>
      <c r="BX2016" s="353"/>
      <c r="BY2016" s="175"/>
      <c r="BZ2016" s="175"/>
      <c r="CA2016" s="175"/>
      <c r="CB2016" s="175"/>
      <c r="CC2016" s="175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  <c r="CS2016" s="1"/>
      <c r="CT2016" s="1"/>
      <c r="CU2016" s="1"/>
      <c r="CV2016" s="1"/>
      <c r="CW2016" s="1"/>
      <c r="CX2016" s="1"/>
      <c r="CY2016" s="1"/>
      <c r="CZ2016" s="1"/>
      <c r="DA2016" s="1"/>
      <c r="DB2016" s="1"/>
      <c r="DC2016" s="1"/>
      <c r="DD2016" s="1"/>
      <c r="DE2016" s="2"/>
      <c r="DF2016" s="2"/>
      <c r="DG2016" s="2"/>
      <c r="DH2016" s="2"/>
      <c r="DI2016" s="2"/>
      <c r="DJ2016" s="2"/>
      <c r="DK2016" s="2"/>
      <c r="DL2016" s="2"/>
      <c r="DM2016" s="2"/>
      <c r="DN2016" s="2"/>
      <c r="DO2016" s="2"/>
      <c r="DP2016" s="2"/>
      <c r="DQ2016" s="2"/>
      <c r="DR2016" s="2"/>
      <c r="DS2016" s="2"/>
      <c r="DT2016" s="2"/>
      <c r="DU2016" s="2"/>
      <c r="DV2016" s="2"/>
      <c r="DW2016" s="2"/>
      <c r="DX2016" s="2"/>
      <c r="DY2016" s="2"/>
      <c r="DZ2016" s="2"/>
      <c r="EA2016" s="2"/>
      <c r="EB2016" s="2"/>
      <c r="EC2016" s="2"/>
      <c r="GW2016" s="1211"/>
      <c r="GX2016" s="1211"/>
      <c r="GY2016" s="1211"/>
      <c r="GZ2016" s="1211"/>
      <c r="HA2016" s="1211"/>
      <c r="HB2016" s="1211"/>
      <c r="HC2016" s="1211"/>
      <c r="HD2016" s="1211"/>
      <c r="HE2016" s="1211"/>
      <c r="HF2016" s="1211"/>
      <c r="HG2016" s="1211"/>
      <c r="HH2016" s="1211"/>
      <c r="HI2016" s="1211"/>
      <c r="HJ2016" s="1211"/>
      <c r="HK2016" s="1211"/>
      <c r="HL2016" s="1211"/>
      <c r="HM2016" s="1211"/>
      <c r="HN2016" s="1211"/>
      <c r="HO2016" s="1211"/>
      <c r="HP2016" s="1211"/>
      <c r="HQ2016" s="1211"/>
      <c r="HR2016" s="1211"/>
      <c r="HS2016" s="1211"/>
      <c r="HT2016" s="1211"/>
      <c r="HU2016" s="1211"/>
      <c r="HV2016" s="1211"/>
      <c r="HW2016" s="1211"/>
      <c r="HX2016" s="1211"/>
      <c r="HY2016" s="1211"/>
      <c r="HZ2016" s="1211"/>
      <c r="IA2016" s="1211"/>
      <c r="IB2016" s="1211"/>
      <c r="IC2016" s="1211"/>
      <c r="ID2016" s="1211"/>
      <c r="IE2016" s="1211"/>
      <c r="IF2016" s="1211"/>
      <c r="IG2016" s="1211"/>
      <c r="IH2016" s="1211"/>
    </row>
    <row r="2017" spans="1:76" s="163" customFormat="1" ht="10.5" customHeight="1">
      <c r="A2017" s="823"/>
      <c r="B2017" s="824"/>
      <c r="C2017" s="1239"/>
      <c r="D2017" s="1249"/>
      <c r="E2017" s="61"/>
      <c r="F2017" s="65"/>
      <c r="G2017" s="65"/>
      <c r="H2017" s="358"/>
      <c r="I2017" s="65"/>
      <c r="J2017" s="65"/>
      <c r="K2017" s="65"/>
      <c r="L2017" s="65"/>
      <c r="M2017" s="65"/>
      <c r="N2017" s="358"/>
      <c r="O2017" s="65"/>
      <c r="P2017" s="65"/>
      <c r="Q2017" s="65"/>
      <c r="R2017" s="65"/>
      <c r="S2017" s="65"/>
      <c r="T2017" s="65"/>
      <c r="U2017" s="65"/>
      <c r="V2017" s="65"/>
      <c r="W2017" s="65"/>
      <c r="X2017" s="65"/>
      <c r="Y2017" s="358"/>
      <c r="Z2017" s="65"/>
      <c r="AA2017" s="65"/>
      <c r="AB2017" s="66"/>
      <c r="AC2017" s="478"/>
      <c r="AD2017" s="826"/>
      <c r="AE2017" s="819"/>
      <c r="AF2017" s="109"/>
      <c r="AG2017" s="109"/>
      <c r="AH2017" s="109"/>
      <c r="AI2017" s="109"/>
      <c r="AJ2017" s="109"/>
      <c r="AK2017" s="109"/>
      <c r="AL2017" s="109"/>
      <c r="AM2017" s="109"/>
      <c r="AN2017" s="109"/>
      <c r="AO2017" s="109"/>
      <c r="AP2017" s="109"/>
      <c r="AQ2017" s="109"/>
      <c r="AR2017" s="109"/>
      <c r="AS2017" s="109"/>
      <c r="AT2017" s="109"/>
      <c r="AU2017" s="109"/>
      <c r="AV2017" s="109"/>
      <c r="AW2017" s="109"/>
      <c r="AX2017" s="109"/>
      <c r="AY2017" s="109"/>
      <c r="AZ2017" s="109"/>
      <c r="BA2017" s="109"/>
      <c r="BB2017" s="109"/>
      <c r="BC2017" s="109"/>
      <c r="BD2017" s="109"/>
      <c r="BE2017" s="361"/>
      <c r="BF2017" s="361"/>
      <c r="BG2017" s="361"/>
      <c r="BH2017" s="361"/>
      <c r="BI2017" s="361"/>
      <c r="BJ2017" s="361"/>
      <c r="BK2017" s="361"/>
      <c r="BL2017" s="361"/>
      <c r="BM2017" s="361"/>
      <c r="BN2017" s="361"/>
      <c r="BO2017" s="361"/>
      <c r="BP2017" s="361"/>
      <c r="BQ2017" s="361"/>
      <c r="BR2017" s="361"/>
      <c r="BS2017" s="361"/>
      <c r="BT2017" s="361"/>
      <c r="BU2017" s="361"/>
      <c r="BV2017" s="361"/>
      <c r="BW2017" s="361"/>
      <c r="BX2017" s="361"/>
    </row>
    <row r="2018" spans="1:76" ht="10.5" customHeight="1">
      <c r="A2018" s="1410" t="s">
        <v>4</v>
      </c>
      <c r="B2018" s="1411" t="s">
        <v>82</v>
      </c>
      <c r="C2018" s="1240" t="s">
        <v>136</v>
      </c>
      <c r="D2018" s="144" t="s">
        <v>34</v>
      </c>
      <c r="E2018" s="114">
        <v>123.6</v>
      </c>
      <c r="F2018" s="114">
        <v>115.4</v>
      </c>
      <c r="G2018" s="114">
        <v>140</v>
      </c>
      <c r="H2018" s="379">
        <v>114.6</v>
      </c>
      <c r="I2018" s="114">
        <v>121.3</v>
      </c>
      <c r="J2018" s="114">
        <v>142.1</v>
      </c>
      <c r="K2018" s="114">
        <v>157.30000000000001</v>
      </c>
      <c r="L2018" s="114">
        <v>172.9</v>
      </c>
      <c r="M2018" s="114">
        <v>233</v>
      </c>
      <c r="N2018" s="379">
        <v>165</v>
      </c>
      <c r="O2018" s="114">
        <v>219.2</v>
      </c>
      <c r="P2018" s="114">
        <v>244.9</v>
      </c>
      <c r="Q2018" s="114">
        <v>226.7</v>
      </c>
      <c r="R2018" s="114">
        <v>220.9</v>
      </c>
      <c r="S2018" s="114">
        <v>223.1</v>
      </c>
      <c r="T2018" s="114">
        <v>183</v>
      </c>
      <c r="U2018" s="114">
        <v>247</v>
      </c>
      <c r="V2018" s="114">
        <v>213.7</v>
      </c>
      <c r="W2018" s="114">
        <v>206.8</v>
      </c>
      <c r="X2018" s="114">
        <v>204.2</v>
      </c>
      <c r="Y2018" s="379">
        <v>213.2</v>
      </c>
      <c r="Z2018" s="114">
        <v>196.3</v>
      </c>
      <c r="AA2018" s="114">
        <v>168.2</v>
      </c>
      <c r="AB2018" s="115">
        <v>119</v>
      </c>
      <c r="AC2018" s="359"/>
      <c r="AD2018" s="191"/>
      <c r="AE2018" s="64"/>
      <c r="AF2018" s="363"/>
      <c r="AG2018" s="363"/>
      <c r="AH2018" s="363"/>
      <c r="AI2018" s="363"/>
      <c r="AJ2018" s="363"/>
      <c r="AK2018" s="363"/>
      <c r="AL2018" s="363"/>
      <c r="AM2018" s="363"/>
      <c r="AN2018" s="363"/>
      <c r="AO2018" s="363"/>
      <c r="AP2018" s="363"/>
      <c r="AQ2018" s="363"/>
      <c r="AR2018" s="363"/>
      <c r="AS2018" s="363"/>
      <c r="AT2018" s="363"/>
      <c r="AU2018" s="363"/>
      <c r="AV2018" s="363"/>
      <c r="AW2018" s="363"/>
      <c r="AX2018" s="363"/>
      <c r="AY2018" s="363"/>
      <c r="AZ2018" s="363"/>
      <c r="BA2018" s="363"/>
      <c r="BB2018" s="363"/>
      <c r="BC2018" s="363"/>
      <c r="BD2018" s="363"/>
    </row>
    <row r="2019" spans="1:76" ht="10.5" customHeight="1">
      <c r="A2019" s="1370"/>
      <c r="B2019" s="1366"/>
      <c r="C2019" s="1240" t="s">
        <v>137</v>
      </c>
      <c r="D2019" s="144" t="s">
        <v>126</v>
      </c>
      <c r="E2019" s="67">
        <f>ROUND((AG2019-AF2019)*$AE2019,2)</f>
        <v>1.03</v>
      </c>
      <c r="F2019" s="67">
        <f t="shared" ref="F2019:U2020" si="1456">ROUND((AH2019-AG2019)*$AE2019,2)</f>
        <v>1.1499999999999999</v>
      </c>
      <c r="G2019" s="67">
        <f t="shared" si="1456"/>
        <v>1.3</v>
      </c>
      <c r="H2019" s="460">
        <f t="shared" si="1456"/>
        <v>0.94</v>
      </c>
      <c r="I2019" s="67">
        <f t="shared" si="1456"/>
        <v>1.1299999999999999</v>
      </c>
      <c r="J2019" s="67">
        <f t="shared" si="1456"/>
        <v>1.34</v>
      </c>
      <c r="K2019" s="67">
        <f t="shared" si="1456"/>
        <v>1.49</v>
      </c>
      <c r="L2019" s="67">
        <f t="shared" si="1456"/>
        <v>1.54</v>
      </c>
      <c r="M2019" s="67">
        <f t="shared" si="1456"/>
        <v>2.42</v>
      </c>
      <c r="N2019" s="460">
        <f t="shared" si="1456"/>
        <v>1.66</v>
      </c>
      <c r="O2019" s="67">
        <f t="shared" si="1456"/>
        <v>2.35</v>
      </c>
      <c r="P2019" s="67">
        <f t="shared" si="1456"/>
        <v>2.36</v>
      </c>
      <c r="Q2019" s="67">
        <f t="shared" si="1456"/>
        <v>2.06</v>
      </c>
      <c r="R2019" s="67">
        <f t="shared" si="1456"/>
        <v>2.33</v>
      </c>
      <c r="S2019" s="67">
        <f t="shared" si="1456"/>
        <v>2.4700000000000002</v>
      </c>
      <c r="T2019" s="67">
        <f t="shared" si="1456"/>
        <v>1.84</v>
      </c>
      <c r="U2019" s="67">
        <f t="shared" si="1456"/>
        <v>2.5099999999999998</v>
      </c>
      <c r="V2019" s="67">
        <f t="shared" ref="V2019:AB2020" si="1457">ROUND((AX2019-AW2019)*$AE2019,2)</f>
        <v>2.11</v>
      </c>
      <c r="W2019" s="67">
        <f t="shared" si="1457"/>
        <v>2.17</v>
      </c>
      <c r="X2019" s="67">
        <f t="shared" si="1457"/>
        <v>2.08</v>
      </c>
      <c r="Y2019" s="460">
        <f t="shared" si="1457"/>
        <v>2.16</v>
      </c>
      <c r="Z2019" s="67">
        <f t="shared" si="1457"/>
        <v>2.14</v>
      </c>
      <c r="AA2019" s="67">
        <f t="shared" si="1457"/>
        <v>1.9</v>
      </c>
      <c r="AB2019" s="68">
        <f t="shared" si="1457"/>
        <v>1.1000000000000001</v>
      </c>
      <c r="AC2019" s="53">
        <f>SUM(D2019:AB2019)</f>
        <v>43.58</v>
      </c>
      <c r="AD2019" s="56"/>
      <c r="AE2019" s="64">
        <v>12</v>
      </c>
      <c r="AF2019" s="407">
        <v>15187.492</v>
      </c>
      <c r="AG2019" s="407">
        <v>15187.578</v>
      </c>
      <c r="AH2019" s="407">
        <v>15187.674000000001</v>
      </c>
      <c r="AI2019" s="407">
        <v>15187.781999999999</v>
      </c>
      <c r="AJ2019" s="407">
        <v>15187.86</v>
      </c>
      <c r="AK2019" s="407">
        <v>15187.954</v>
      </c>
      <c r="AL2019" s="407">
        <v>15188.066000000001</v>
      </c>
      <c r="AM2019" s="407">
        <v>15188.19</v>
      </c>
      <c r="AN2019" s="407">
        <v>15188.317999999999</v>
      </c>
      <c r="AO2019" s="407">
        <v>15188.52</v>
      </c>
      <c r="AP2019" s="407">
        <v>15188.657999999999</v>
      </c>
      <c r="AQ2019" s="407">
        <v>15188.853999999999</v>
      </c>
      <c r="AR2019" s="407">
        <v>15189.050999999999</v>
      </c>
      <c r="AS2019" s="407">
        <v>15189.223</v>
      </c>
      <c r="AT2019" s="407">
        <v>15189.416999999999</v>
      </c>
      <c r="AU2019" s="407">
        <v>15189.623</v>
      </c>
      <c r="AV2019" s="407">
        <v>15189.776</v>
      </c>
      <c r="AW2019" s="407">
        <v>15189.985000000001</v>
      </c>
      <c r="AX2019" s="407">
        <v>15190.161</v>
      </c>
      <c r="AY2019" s="407">
        <v>15190.342000000001</v>
      </c>
      <c r="AZ2019" s="407">
        <v>15190.514999999999</v>
      </c>
      <c r="BA2019" s="407">
        <v>15190.695</v>
      </c>
      <c r="BB2019" s="407">
        <v>15190.873</v>
      </c>
      <c r="BC2019" s="407">
        <v>15191.031000000001</v>
      </c>
      <c r="BD2019" s="407">
        <v>15191.123</v>
      </c>
    </row>
    <row r="2020" spans="1:76" ht="10.5" customHeight="1">
      <c r="A2020" s="1370"/>
      <c r="B2020" s="1366"/>
      <c r="C2020" s="1240" t="s">
        <v>137</v>
      </c>
      <c r="D2020" s="144" t="s">
        <v>127</v>
      </c>
      <c r="E2020" s="67">
        <f>ROUND((AG2020-AF2020)*$AE2020,2)</f>
        <v>0.67</v>
      </c>
      <c r="F2020" s="54">
        <f t="shared" si="1456"/>
        <v>0.7</v>
      </c>
      <c r="G2020" s="54">
        <f t="shared" si="1456"/>
        <v>0.89</v>
      </c>
      <c r="H2020" s="360">
        <f t="shared" si="1456"/>
        <v>0.62</v>
      </c>
      <c r="I2020" s="54">
        <f t="shared" si="1456"/>
        <v>0.72</v>
      </c>
      <c r="J2020" s="54">
        <f t="shared" si="1456"/>
        <v>0.77</v>
      </c>
      <c r="K2020" s="54">
        <f t="shared" si="1456"/>
        <v>0.7</v>
      </c>
      <c r="L2020" s="54">
        <f t="shared" si="1456"/>
        <v>0.72</v>
      </c>
      <c r="M2020" s="54">
        <f t="shared" si="1456"/>
        <v>1.01</v>
      </c>
      <c r="N2020" s="360">
        <f t="shared" si="1456"/>
        <v>0.84</v>
      </c>
      <c r="O2020" s="54">
        <f t="shared" si="1456"/>
        <v>1.08</v>
      </c>
      <c r="P2020" s="54">
        <f t="shared" si="1456"/>
        <v>1.07</v>
      </c>
      <c r="Q2020" s="54">
        <f t="shared" si="1456"/>
        <v>0.96</v>
      </c>
      <c r="R2020" s="54">
        <f t="shared" si="1456"/>
        <v>1.1399999999999999</v>
      </c>
      <c r="S2020" s="54">
        <f t="shared" si="1456"/>
        <v>1.0900000000000001</v>
      </c>
      <c r="T2020" s="54">
        <f t="shared" si="1456"/>
        <v>0.84</v>
      </c>
      <c r="U2020" s="54">
        <f t="shared" si="1456"/>
        <v>1.08</v>
      </c>
      <c r="V2020" s="54">
        <f t="shared" si="1457"/>
        <v>0.88</v>
      </c>
      <c r="W2020" s="54">
        <f t="shared" si="1457"/>
        <v>0.94</v>
      </c>
      <c r="X2020" s="54">
        <f t="shared" si="1457"/>
        <v>0.72</v>
      </c>
      <c r="Y2020" s="360">
        <f t="shared" si="1457"/>
        <v>0.84</v>
      </c>
      <c r="Z2020" s="54">
        <f t="shared" si="1457"/>
        <v>0.88</v>
      </c>
      <c r="AA2020" s="54">
        <f t="shared" si="1457"/>
        <v>0.86</v>
      </c>
      <c r="AB2020" s="55">
        <f t="shared" si="1457"/>
        <v>0.76</v>
      </c>
      <c r="AC2020" s="359"/>
      <c r="AD2020" s="56">
        <f>SUM(E2020:AC2020)</f>
        <v>20.78</v>
      </c>
      <c r="AE2020" s="64">
        <v>12</v>
      </c>
      <c r="AF2020" s="363">
        <v>6892.62</v>
      </c>
      <c r="AG2020" s="363">
        <v>6892.6760000000004</v>
      </c>
      <c r="AH2020" s="363">
        <v>6892.7340000000004</v>
      </c>
      <c r="AI2020" s="363">
        <v>6892.808</v>
      </c>
      <c r="AJ2020" s="363">
        <v>6892.86</v>
      </c>
      <c r="AK2020" s="363">
        <v>6892.92</v>
      </c>
      <c r="AL2020" s="363">
        <v>6892.9840000000004</v>
      </c>
      <c r="AM2020" s="363">
        <v>6893.0420000000004</v>
      </c>
      <c r="AN2020" s="363">
        <v>6893.1019999999999</v>
      </c>
      <c r="AO2020" s="363">
        <v>6893.1859999999997</v>
      </c>
      <c r="AP2020" s="363">
        <v>6893.2560000000003</v>
      </c>
      <c r="AQ2020" s="363">
        <v>6893.3459999999995</v>
      </c>
      <c r="AR2020" s="363">
        <v>6893.4350000000004</v>
      </c>
      <c r="AS2020" s="363">
        <v>6893.5150000000003</v>
      </c>
      <c r="AT2020" s="363">
        <v>6893.61</v>
      </c>
      <c r="AU2020" s="363">
        <v>6893.701</v>
      </c>
      <c r="AV2020" s="363">
        <v>6893.7709999999997</v>
      </c>
      <c r="AW2020" s="363">
        <v>6893.8609999999999</v>
      </c>
      <c r="AX2020" s="363">
        <v>6893.9340000000002</v>
      </c>
      <c r="AY2020" s="363">
        <v>6894.0119999999997</v>
      </c>
      <c r="AZ2020" s="363">
        <v>6894.0720000000001</v>
      </c>
      <c r="BA2020" s="363">
        <v>6894.1419999999998</v>
      </c>
      <c r="BB2020" s="363">
        <v>6894.2150000000001</v>
      </c>
      <c r="BC2020" s="363">
        <v>6894.2870000000003</v>
      </c>
      <c r="BD2020" s="363">
        <v>6894.35</v>
      </c>
    </row>
    <row r="2021" spans="1:76" ht="10.5" customHeight="1" thickBot="1">
      <c r="A2021" s="1417"/>
      <c r="B2021" s="1430"/>
      <c r="C2021" s="293"/>
      <c r="D2021" s="254" t="s">
        <v>42</v>
      </c>
      <c r="E2021" s="58">
        <f>E2020/E2019</f>
        <v>0.65048543689320393</v>
      </c>
      <c r="F2021" s="58">
        <f t="shared" ref="F2021:AB2021" si="1458">F2020/F2019</f>
        <v>0.60869565217391308</v>
      </c>
      <c r="G2021" s="58">
        <f t="shared" si="1458"/>
        <v>0.68461538461538463</v>
      </c>
      <c r="H2021" s="394">
        <f t="shared" si="1458"/>
        <v>0.65957446808510645</v>
      </c>
      <c r="I2021" s="58">
        <f t="shared" si="1458"/>
        <v>0.63716814159292035</v>
      </c>
      <c r="J2021" s="58">
        <f t="shared" si="1458"/>
        <v>0.57462686567164178</v>
      </c>
      <c r="K2021" s="58">
        <f t="shared" si="1458"/>
        <v>0.46979865771812079</v>
      </c>
      <c r="L2021" s="58">
        <f t="shared" si="1458"/>
        <v>0.46753246753246752</v>
      </c>
      <c r="M2021" s="58">
        <f t="shared" si="1458"/>
        <v>0.41735537190082644</v>
      </c>
      <c r="N2021" s="394">
        <f t="shared" si="1458"/>
        <v>0.50602409638554213</v>
      </c>
      <c r="O2021" s="58">
        <f t="shared" si="1458"/>
        <v>0.45957446808510638</v>
      </c>
      <c r="P2021" s="58">
        <f t="shared" si="1458"/>
        <v>0.45338983050847464</v>
      </c>
      <c r="Q2021" s="58">
        <f t="shared" si="1458"/>
        <v>0.46601941747572811</v>
      </c>
      <c r="R2021" s="58">
        <f t="shared" si="1458"/>
        <v>0.48927038626609437</v>
      </c>
      <c r="S2021" s="58">
        <f t="shared" si="1458"/>
        <v>0.44129554655870445</v>
      </c>
      <c r="T2021" s="58">
        <f t="shared" si="1458"/>
        <v>0.45652173913043476</v>
      </c>
      <c r="U2021" s="58">
        <f t="shared" si="1458"/>
        <v>0.43027888446215146</v>
      </c>
      <c r="V2021" s="58">
        <f t="shared" si="1458"/>
        <v>0.41706161137440761</v>
      </c>
      <c r="W2021" s="58">
        <f t="shared" si="1458"/>
        <v>0.43317972350230416</v>
      </c>
      <c r="X2021" s="58">
        <f t="shared" si="1458"/>
        <v>0.34615384615384615</v>
      </c>
      <c r="Y2021" s="394">
        <f t="shared" si="1458"/>
        <v>0.38888888888888884</v>
      </c>
      <c r="Z2021" s="58">
        <f t="shared" si="1458"/>
        <v>0.41121495327102803</v>
      </c>
      <c r="AA2021" s="58">
        <f t="shared" si="1458"/>
        <v>0.45263157894736844</v>
      </c>
      <c r="AB2021" s="59">
        <f t="shared" si="1458"/>
        <v>0.69090909090909081</v>
      </c>
      <c r="AC2021" s="359"/>
      <c r="AD2021" s="56"/>
      <c r="AE2021" s="64"/>
      <c r="AF2021" s="363"/>
      <c r="AG2021" s="363"/>
      <c r="AH2021" s="363"/>
      <c r="AI2021" s="363"/>
      <c r="AJ2021" s="363"/>
      <c r="AK2021" s="363"/>
      <c r="AL2021" s="363"/>
      <c r="AM2021" s="363"/>
      <c r="AN2021" s="363"/>
      <c r="AO2021" s="363"/>
      <c r="AP2021" s="363"/>
      <c r="AQ2021" s="363"/>
      <c r="AR2021" s="363"/>
      <c r="AS2021" s="363"/>
      <c r="AT2021" s="363"/>
      <c r="AU2021" s="363"/>
      <c r="AV2021" s="363"/>
      <c r="AW2021" s="363"/>
      <c r="AX2021" s="363"/>
      <c r="AY2021" s="363"/>
      <c r="AZ2021" s="363"/>
      <c r="BA2021" s="363"/>
      <c r="BB2021" s="363"/>
      <c r="BC2021" s="363"/>
      <c r="BD2021" s="363"/>
    </row>
    <row r="2022" spans="1:76" s="163" customFormat="1" ht="10.5" customHeight="1">
      <c r="A2022" s="823"/>
      <c r="B2022" s="828"/>
      <c r="C2022" s="1239"/>
      <c r="D2022" s="1249"/>
      <c r="E2022" s="61"/>
      <c r="F2022" s="65"/>
      <c r="G2022" s="65"/>
      <c r="H2022" s="358"/>
      <c r="I2022" s="65"/>
      <c r="J2022" s="65"/>
      <c r="K2022" s="65"/>
      <c r="L2022" s="65"/>
      <c r="M2022" s="65"/>
      <c r="N2022" s="358"/>
      <c r="O2022" s="65"/>
      <c r="P2022" s="65"/>
      <c r="Q2022" s="65"/>
      <c r="R2022" s="65"/>
      <c r="S2022" s="65"/>
      <c r="T2022" s="65"/>
      <c r="U2022" s="65"/>
      <c r="V2022" s="65"/>
      <c r="W2022" s="65"/>
      <c r="X2022" s="65"/>
      <c r="Y2022" s="358"/>
      <c r="Z2022" s="65"/>
      <c r="AA2022" s="65"/>
      <c r="AB2022" s="66"/>
      <c r="AC2022" s="478"/>
      <c r="AD2022" s="826"/>
      <c r="AE2022" s="819"/>
      <c r="AF2022" s="109"/>
      <c r="AG2022" s="109"/>
      <c r="AH2022" s="109"/>
      <c r="AI2022" s="109"/>
      <c r="AJ2022" s="109"/>
      <c r="AK2022" s="109"/>
      <c r="AL2022" s="109"/>
      <c r="AM2022" s="109"/>
      <c r="AN2022" s="109"/>
      <c r="AO2022" s="109"/>
      <c r="AP2022" s="109"/>
      <c r="AQ2022" s="109"/>
      <c r="AR2022" s="109"/>
      <c r="AS2022" s="109"/>
      <c r="AT2022" s="109"/>
      <c r="AU2022" s="109"/>
      <c r="AV2022" s="109"/>
      <c r="AW2022" s="109"/>
      <c r="AX2022" s="109"/>
      <c r="AY2022" s="109"/>
      <c r="AZ2022" s="109"/>
      <c r="BA2022" s="109"/>
      <c r="BB2022" s="109"/>
      <c r="BC2022" s="109"/>
      <c r="BD2022" s="109"/>
      <c r="BE2022" s="361"/>
      <c r="BF2022" s="361"/>
      <c r="BG2022" s="361"/>
      <c r="BH2022" s="361"/>
      <c r="BI2022" s="361"/>
      <c r="BJ2022" s="361"/>
      <c r="BK2022" s="361"/>
      <c r="BL2022" s="361"/>
      <c r="BM2022" s="361"/>
      <c r="BN2022" s="361"/>
      <c r="BO2022" s="361"/>
      <c r="BP2022" s="361"/>
      <c r="BQ2022" s="361"/>
      <c r="BR2022" s="361"/>
      <c r="BS2022" s="361"/>
      <c r="BT2022" s="361"/>
      <c r="BU2022" s="361"/>
      <c r="BV2022" s="361"/>
      <c r="BW2022" s="361"/>
      <c r="BX2022" s="361"/>
    </row>
    <row r="2023" spans="1:76" ht="10.5" customHeight="1">
      <c r="A2023" s="1298" t="s">
        <v>13</v>
      </c>
      <c r="B2023" s="1416" t="s">
        <v>83</v>
      </c>
      <c r="C2023" s="1240" t="s">
        <v>136</v>
      </c>
      <c r="D2023" s="144" t="s">
        <v>34</v>
      </c>
      <c r="E2023" s="114">
        <v>79</v>
      </c>
      <c r="F2023" s="114">
        <v>94</v>
      </c>
      <c r="G2023" s="114">
        <v>97.2</v>
      </c>
      <c r="H2023" s="379">
        <v>70</v>
      </c>
      <c r="I2023" s="114">
        <v>98.4</v>
      </c>
      <c r="J2023" s="114">
        <v>100</v>
      </c>
      <c r="K2023" s="114">
        <v>128.80000000000001</v>
      </c>
      <c r="L2023" s="114">
        <v>111</v>
      </c>
      <c r="M2023" s="114">
        <v>153.69999999999999</v>
      </c>
      <c r="N2023" s="379">
        <v>128</v>
      </c>
      <c r="O2023" s="114">
        <v>159.80000000000001</v>
      </c>
      <c r="P2023" s="114">
        <v>156.69999999999999</v>
      </c>
      <c r="Q2023" s="114">
        <v>124</v>
      </c>
      <c r="R2023" s="114">
        <v>158.80000000000001</v>
      </c>
      <c r="S2023" s="114">
        <v>159.4</v>
      </c>
      <c r="T2023" s="114">
        <v>152.6</v>
      </c>
      <c r="U2023" s="114">
        <v>131</v>
      </c>
      <c r="V2023" s="114">
        <v>163.19999999999999</v>
      </c>
      <c r="W2023" s="114">
        <v>171.1</v>
      </c>
      <c r="X2023" s="114">
        <v>168.7</v>
      </c>
      <c r="Y2023" s="379">
        <v>167</v>
      </c>
      <c r="Z2023" s="114">
        <v>152.19999999999999</v>
      </c>
      <c r="AA2023" s="114">
        <v>135.19999999999999</v>
      </c>
      <c r="AB2023" s="115">
        <v>105</v>
      </c>
      <c r="AC2023" s="359"/>
      <c r="AD2023" s="191"/>
      <c r="AE2023" s="64"/>
      <c r="AF2023" s="363"/>
      <c r="AG2023" s="363"/>
      <c r="AH2023" s="363"/>
      <c r="AI2023" s="363"/>
      <c r="AJ2023" s="363"/>
      <c r="AK2023" s="363"/>
      <c r="AL2023" s="363"/>
      <c r="AM2023" s="363"/>
      <c r="AN2023" s="363"/>
      <c r="AO2023" s="363"/>
      <c r="AP2023" s="363"/>
      <c r="AQ2023" s="363"/>
      <c r="AR2023" s="363"/>
      <c r="AS2023" s="363"/>
      <c r="AT2023" s="363"/>
      <c r="AU2023" s="363"/>
      <c r="AV2023" s="363"/>
      <c r="AW2023" s="363"/>
      <c r="AX2023" s="363"/>
      <c r="AY2023" s="363"/>
      <c r="AZ2023" s="363"/>
      <c r="BA2023" s="363"/>
      <c r="BB2023" s="363"/>
      <c r="BC2023" s="363"/>
      <c r="BD2023" s="363"/>
    </row>
    <row r="2024" spans="1:76" ht="10.5" customHeight="1">
      <c r="A2024" s="1298"/>
      <c r="B2024" s="1416"/>
      <c r="C2024" s="1240" t="s">
        <v>137</v>
      </c>
      <c r="D2024" s="144" t="s">
        <v>126</v>
      </c>
      <c r="E2024" s="67">
        <f>ROUND((AG2024-AF2024)*$AE2024,2)</f>
        <v>0.89</v>
      </c>
      <c r="F2024" s="67">
        <f t="shared" ref="F2024:U2025" si="1459">ROUND((AH2024-AG2024)*$AE2024,2)</f>
        <v>0.96</v>
      </c>
      <c r="G2024" s="67">
        <f t="shared" si="1459"/>
        <v>1.1299999999999999</v>
      </c>
      <c r="H2024" s="460">
        <f t="shared" si="1459"/>
        <v>0.79</v>
      </c>
      <c r="I2024" s="67">
        <f t="shared" si="1459"/>
        <v>1.03</v>
      </c>
      <c r="J2024" s="67">
        <f t="shared" si="1459"/>
        <v>1.1299999999999999</v>
      </c>
      <c r="K2024" s="67">
        <f t="shared" si="1459"/>
        <v>1.25</v>
      </c>
      <c r="L2024" s="67">
        <f t="shared" si="1459"/>
        <v>1.25</v>
      </c>
      <c r="M2024" s="67">
        <f t="shared" si="1459"/>
        <v>1.75</v>
      </c>
      <c r="N2024" s="460">
        <f t="shared" si="1459"/>
        <v>1.44</v>
      </c>
      <c r="O2024" s="67">
        <f t="shared" si="1459"/>
        <v>1.75</v>
      </c>
      <c r="P2024" s="67">
        <f t="shared" si="1459"/>
        <v>1.64</v>
      </c>
      <c r="Q2024" s="67">
        <f t="shared" si="1459"/>
        <v>1.39</v>
      </c>
      <c r="R2024" s="67">
        <f t="shared" si="1459"/>
        <v>1.61</v>
      </c>
      <c r="S2024" s="67">
        <f t="shared" si="1459"/>
        <v>1.69</v>
      </c>
      <c r="T2024" s="67">
        <f t="shared" si="1459"/>
        <v>1.52</v>
      </c>
      <c r="U2024" s="67">
        <f t="shared" si="1459"/>
        <v>1.45</v>
      </c>
      <c r="V2024" s="67">
        <f t="shared" ref="V2024:AB2025" si="1460">ROUND((AX2024-AW2024)*$AE2024,2)</f>
        <v>1.74</v>
      </c>
      <c r="W2024" s="67">
        <f t="shared" si="1460"/>
        <v>1.75</v>
      </c>
      <c r="X2024" s="67">
        <f t="shared" si="1460"/>
        <v>1.75</v>
      </c>
      <c r="Y2024" s="460">
        <f t="shared" si="1460"/>
        <v>1.73</v>
      </c>
      <c r="Z2024" s="67">
        <f t="shared" si="1460"/>
        <v>1.63</v>
      </c>
      <c r="AA2024" s="67">
        <f t="shared" si="1460"/>
        <v>1.51</v>
      </c>
      <c r="AB2024" s="68">
        <f t="shared" si="1460"/>
        <v>1.18</v>
      </c>
      <c r="AC2024" s="53">
        <f>SUM(D2024:AB2024)</f>
        <v>33.959999999999994</v>
      </c>
      <c r="AD2024" s="56"/>
      <c r="AE2024" s="64">
        <v>12</v>
      </c>
      <c r="AF2024" s="407">
        <v>14128.71</v>
      </c>
      <c r="AG2024" s="407">
        <v>14128.784</v>
      </c>
      <c r="AH2024" s="407">
        <v>14128.864</v>
      </c>
      <c r="AI2024" s="407">
        <v>14128.958000000001</v>
      </c>
      <c r="AJ2024" s="407">
        <v>14129.023999999999</v>
      </c>
      <c r="AK2024" s="407">
        <v>14129.11</v>
      </c>
      <c r="AL2024" s="407">
        <v>14129.204</v>
      </c>
      <c r="AM2024" s="407">
        <v>14129.308000000001</v>
      </c>
      <c r="AN2024" s="407">
        <v>14129.412</v>
      </c>
      <c r="AO2024" s="407">
        <v>14129.558000000001</v>
      </c>
      <c r="AP2024" s="407">
        <v>14129.678</v>
      </c>
      <c r="AQ2024" s="407">
        <v>14129.824000000001</v>
      </c>
      <c r="AR2024" s="407">
        <v>14129.960999999999</v>
      </c>
      <c r="AS2024" s="407">
        <v>14130.076999999999</v>
      </c>
      <c r="AT2024" s="407">
        <v>14130.210999999999</v>
      </c>
      <c r="AU2024" s="407">
        <v>14130.352000000001</v>
      </c>
      <c r="AV2024" s="407">
        <v>14130.478999999999</v>
      </c>
      <c r="AW2024" s="407">
        <v>14130.6</v>
      </c>
      <c r="AX2024" s="407">
        <v>14130.745000000001</v>
      </c>
      <c r="AY2024" s="407">
        <v>14130.891</v>
      </c>
      <c r="AZ2024" s="407">
        <v>14131.037</v>
      </c>
      <c r="BA2024" s="407">
        <v>14131.181</v>
      </c>
      <c r="BB2024" s="407">
        <v>14131.316999999999</v>
      </c>
      <c r="BC2024" s="407">
        <v>14131.442999999999</v>
      </c>
      <c r="BD2024" s="407">
        <v>14131.540999999999</v>
      </c>
    </row>
    <row r="2025" spans="1:76" ht="10.5" customHeight="1">
      <c r="A2025" s="1298"/>
      <c r="B2025" s="1416"/>
      <c r="C2025" s="571" t="s">
        <v>950</v>
      </c>
      <c r="D2025" s="144" t="s">
        <v>127</v>
      </c>
      <c r="E2025" s="67">
        <f>ROUND((AG2025-AF2025)*$AE2025,2)</f>
        <v>0</v>
      </c>
      <c r="F2025" s="54">
        <f t="shared" si="1459"/>
        <v>0</v>
      </c>
      <c r="G2025" s="54">
        <f t="shared" si="1459"/>
        <v>0</v>
      </c>
      <c r="H2025" s="360">
        <f t="shared" si="1459"/>
        <v>0</v>
      </c>
      <c r="I2025" s="54">
        <f t="shared" si="1459"/>
        <v>0</v>
      </c>
      <c r="J2025" s="54">
        <f t="shared" si="1459"/>
        <v>0</v>
      </c>
      <c r="K2025" s="54">
        <f t="shared" si="1459"/>
        <v>0</v>
      </c>
      <c r="L2025" s="54">
        <f t="shared" si="1459"/>
        <v>0</v>
      </c>
      <c r="M2025" s="54">
        <f t="shared" si="1459"/>
        <v>0</v>
      </c>
      <c r="N2025" s="360">
        <f t="shared" si="1459"/>
        <v>0</v>
      </c>
      <c r="O2025" s="54">
        <f t="shared" si="1459"/>
        <v>0</v>
      </c>
      <c r="P2025" s="54">
        <f t="shared" si="1459"/>
        <v>0</v>
      </c>
      <c r="Q2025" s="54">
        <f t="shared" si="1459"/>
        <v>0</v>
      </c>
      <c r="R2025" s="54">
        <f t="shared" si="1459"/>
        <v>0</v>
      </c>
      <c r="S2025" s="54">
        <f t="shared" si="1459"/>
        <v>0</v>
      </c>
      <c r="T2025" s="54">
        <f t="shared" si="1459"/>
        <v>0</v>
      </c>
      <c r="U2025" s="54">
        <f t="shared" si="1459"/>
        <v>0</v>
      </c>
      <c r="V2025" s="54">
        <f t="shared" si="1460"/>
        <v>0</v>
      </c>
      <c r="W2025" s="54">
        <f t="shared" si="1460"/>
        <v>0</v>
      </c>
      <c r="X2025" s="54">
        <f t="shared" si="1460"/>
        <v>0</v>
      </c>
      <c r="Y2025" s="360">
        <f t="shared" si="1460"/>
        <v>0</v>
      </c>
      <c r="Z2025" s="54">
        <f t="shared" si="1460"/>
        <v>0</v>
      </c>
      <c r="AA2025" s="54">
        <f t="shared" si="1460"/>
        <v>0</v>
      </c>
      <c r="AB2025" s="55">
        <f t="shared" si="1460"/>
        <v>0</v>
      </c>
      <c r="AC2025" s="359"/>
      <c r="AD2025" s="56">
        <f>SUM(E2025:AC2025)</f>
        <v>0</v>
      </c>
      <c r="AE2025" s="64">
        <v>12</v>
      </c>
      <c r="AF2025" s="363">
        <v>3535.2759999999998</v>
      </c>
      <c r="AG2025" s="363">
        <v>3535.2759999999998</v>
      </c>
      <c r="AH2025" s="363">
        <v>3535.2759999999998</v>
      </c>
      <c r="AI2025" s="363">
        <v>3535.2759999999998</v>
      </c>
      <c r="AJ2025" s="363">
        <v>3535.2759999999998</v>
      </c>
      <c r="AK2025" s="363">
        <v>3535.2759999999998</v>
      </c>
      <c r="AL2025" s="363">
        <v>3535.2759999999998</v>
      </c>
      <c r="AM2025" s="363">
        <v>3535.2759999999998</v>
      </c>
      <c r="AN2025" s="363">
        <v>3535.2759999999998</v>
      </c>
      <c r="AO2025" s="363">
        <v>3535.2759999999998</v>
      </c>
      <c r="AP2025" s="363">
        <v>3535.2759999999998</v>
      </c>
      <c r="AQ2025" s="363">
        <v>3535.2759999999998</v>
      </c>
      <c r="AR2025" s="363">
        <v>3535.2759999999998</v>
      </c>
      <c r="AS2025" s="363">
        <v>3535.2759999999998</v>
      </c>
      <c r="AT2025" s="363">
        <v>3535.2759999999998</v>
      </c>
      <c r="AU2025" s="363">
        <v>3535.2759999999998</v>
      </c>
      <c r="AV2025" s="363">
        <v>3535.2759999999998</v>
      </c>
      <c r="AW2025" s="363">
        <v>3535.2759999999998</v>
      </c>
      <c r="AX2025" s="363">
        <v>3535.2759999999998</v>
      </c>
      <c r="AY2025" s="363">
        <v>3535.2759999999998</v>
      </c>
      <c r="AZ2025" s="363">
        <v>3535.2759999999998</v>
      </c>
      <c r="BA2025" s="363">
        <v>3535.2759999999998</v>
      </c>
      <c r="BB2025" s="363">
        <v>3535.2759999999998</v>
      </c>
      <c r="BC2025" s="363">
        <v>3535.2759999999998</v>
      </c>
      <c r="BD2025" s="363">
        <v>3535.2759999999998</v>
      </c>
      <c r="BE2025" s="363"/>
    </row>
    <row r="2026" spans="1:76" ht="10.5" customHeight="1" thickBot="1">
      <c r="A2026" s="1299"/>
      <c r="B2026" s="1306"/>
      <c r="C2026" s="293"/>
      <c r="D2026" s="254" t="s">
        <v>42</v>
      </c>
      <c r="E2026" s="58">
        <f t="shared" ref="E2026:AB2026" si="1461">E2025/E2024</f>
        <v>0</v>
      </c>
      <c r="F2026" s="58">
        <f t="shared" si="1461"/>
        <v>0</v>
      </c>
      <c r="G2026" s="58">
        <f t="shared" si="1461"/>
        <v>0</v>
      </c>
      <c r="H2026" s="394">
        <f t="shared" si="1461"/>
        <v>0</v>
      </c>
      <c r="I2026" s="58">
        <f t="shared" si="1461"/>
        <v>0</v>
      </c>
      <c r="J2026" s="58">
        <f t="shared" si="1461"/>
        <v>0</v>
      </c>
      <c r="K2026" s="58">
        <f t="shared" si="1461"/>
        <v>0</v>
      </c>
      <c r="L2026" s="58">
        <f t="shared" si="1461"/>
        <v>0</v>
      </c>
      <c r="M2026" s="58">
        <f t="shared" si="1461"/>
        <v>0</v>
      </c>
      <c r="N2026" s="394">
        <f t="shared" si="1461"/>
        <v>0</v>
      </c>
      <c r="O2026" s="58">
        <f t="shared" si="1461"/>
        <v>0</v>
      </c>
      <c r="P2026" s="58">
        <f t="shared" si="1461"/>
        <v>0</v>
      </c>
      <c r="Q2026" s="58">
        <f t="shared" si="1461"/>
        <v>0</v>
      </c>
      <c r="R2026" s="58">
        <f t="shared" si="1461"/>
        <v>0</v>
      </c>
      <c r="S2026" s="58">
        <f t="shared" si="1461"/>
        <v>0</v>
      </c>
      <c r="T2026" s="58">
        <f t="shared" si="1461"/>
        <v>0</v>
      </c>
      <c r="U2026" s="58">
        <f t="shared" si="1461"/>
        <v>0</v>
      </c>
      <c r="V2026" s="58">
        <f t="shared" si="1461"/>
        <v>0</v>
      </c>
      <c r="W2026" s="58">
        <f t="shared" si="1461"/>
        <v>0</v>
      </c>
      <c r="X2026" s="58">
        <f t="shared" si="1461"/>
        <v>0</v>
      </c>
      <c r="Y2026" s="394">
        <f t="shared" si="1461"/>
        <v>0</v>
      </c>
      <c r="Z2026" s="58">
        <f t="shared" si="1461"/>
        <v>0</v>
      </c>
      <c r="AA2026" s="58">
        <f t="shared" si="1461"/>
        <v>0</v>
      </c>
      <c r="AB2026" s="59">
        <f t="shared" si="1461"/>
        <v>0</v>
      </c>
      <c r="AC2026" s="359"/>
      <c r="AD2026" s="56"/>
      <c r="AE2026" s="64"/>
      <c r="AF2026" s="363"/>
      <c r="AG2026" s="363"/>
      <c r="AH2026" s="363"/>
      <c r="AI2026" s="363"/>
      <c r="AJ2026" s="363"/>
      <c r="AK2026" s="363"/>
      <c r="AL2026" s="363"/>
      <c r="AM2026" s="363"/>
      <c r="AN2026" s="363"/>
      <c r="AO2026" s="363"/>
      <c r="AP2026" s="363"/>
      <c r="AQ2026" s="363"/>
      <c r="AR2026" s="363"/>
      <c r="AS2026" s="363"/>
      <c r="AT2026" s="363"/>
      <c r="AU2026" s="363"/>
      <c r="AV2026" s="363"/>
      <c r="AW2026" s="363"/>
      <c r="AX2026" s="363"/>
      <c r="AY2026" s="363"/>
      <c r="AZ2026" s="363"/>
      <c r="BA2026" s="363"/>
      <c r="BB2026" s="363"/>
      <c r="BC2026" s="363"/>
      <c r="BD2026" s="363"/>
    </row>
    <row r="2027" spans="1:76" ht="10.5" customHeight="1">
      <c r="A2027" s="1247" t="s">
        <v>471</v>
      </c>
      <c r="B2027" s="69"/>
      <c r="C2027" s="586"/>
      <c r="D2027" s="148"/>
      <c r="E2027" s="70">
        <f t="shared" ref="E2027:AB2028" si="1462">E2019+E2024</f>
        <v>1.92</v>
      </c>
      <c r="F2027" s="70">
        <f t="shared" si="1462"/>
        <v>2.11</v>
      </c>
      <c r="G2027" s="70">
        <f t="shared" si="1462"/>
        <v>2.4299999999999997</v>
      </c>
      <c r="H2027" s="397">
        <f t="shared" si="1462"/>
        <v>1.73</v>
      </c>
      <c r="I2027" s="70">
        <f t="shared" si="1462"/>
        <v>2.16</v>
      </c>
      <c r="J2027" s="70">
        <f t="shared" si="1462"/>
        <v>2.4699999999999998</v>
      </c>
      <c r="K2027" s="70">
        <f t="shared" si="1462"/>
        <v>2.74</v>
      </c>
      <c r="L2027" s="70">
        <f t="shared" si="1462"/>
        <v>2.79</v>
      </c>
      <c r="M2027" s="70">
        <f t="shared" si="1462"/>
        <v>4.17</v>
      </c>
      <c r="N2027" s="397">
        <f t="shared" si="1462"/>
        <v>3.0999999999999996</v>
      </c>
      <c r="O2027" s="70">
        <f t="shared" si="1462"/>
        <v>4.0999999999999996</v>
      </c>
      <c r="P2027" s="70">
        <f t="shared" si="1462"/>
        <v>4</v>
      </c>
      <c r="Q2027" s="70">
        <f t="shared" si="1462"/>
        <v>3.45</v>
      </c>
      <c r="R2027" s="70">
        <f t="shared" si="1462"/>
        <v>3.9400000000000004</v>
      </c>
      <c r="S2027" s="70">
        <f t="shared" si="1462"/>
        <v>4.16</v>
      </c>
      <c r="T2027" s="299">
        <f t="shared" si="1462"/>
        <v>3.3600000000000003</v>
      </c>
      <c r="U2027" s="70">
        <f t="shared" si="1462"/>
        <v>3.96</v>
      </c>
      <c r="V2027" s="70">
        <f t="shared" si="1462"/>
        <v>3.8499999999999996</v>
      </c>
      <c r="W2027" s="70">
        <f t="shared" si="1462"/>
        <v>3.92</v>
      </c>
      <c r="X2027" s="70">
        <f t="shared" si="1462"/>
        <v>3.83</v>
      </c>
      <c r="Y2027" s="397">
        <f t="shared" si="1462"/>
        <v>3.89</v>
      </c>
      <c r="Z2027" s="70">
        <f t="shared" si="1462"/>
        <v>3.77</v>
      </c>
      <c r="AA2027" s="70">
        <f t="shared" si="1462"/>
        <v>3.41</v>
      </c>
      <c r="AB2027" s="71">
        <f t="shared" si="1462"/>
        <v>2.2800000000000002</v>
      </c>
      <c r="AC2027" s="361"/>
      <c r="AD2027" s="72"/>
      <c r="AE2027" s="73"/>
      <c r="AF2027" s="363"/>
      <c r="AG2027" s="363"/>
      <c r="AH2027" s="363"/>
      <c r="AI2027" s="363"/>
      <c r="AJ2027" s="363"/>
      <c r="AK2027" s="363"/>
      <c r="AL2027" s="363"/>
      <c r="AM2027" s="363"/>
      <c r="AN2027" s="363"/>
      <c r="AO2027" s="363"/>
      <c r="AP2027" s="363"/>
      <c r="AQ2027" s="363"/>
      <c r="AR2027" s="363"/>
      <c r="AS2027" s="363"/>
      <c r="AT2027" s="363"/>
      <c r="AU2027" s="363"/>
      <c r="AV2027" s="363"/>
      <c r="AW2027" s="363"/>
      <c r="AX2027" s="363"/>
      <c r="AY2027" s="363"/>
      <c r="AZ2027" s="363"/>
      <c r="BA2027" s="363"/>
      <c r="BB2027" s="363"/>
      <c r="BC2027" s="363"/>
      <c r="BD2027" s="363"/>
    </row>
    <row r="2028" spans="1:76" ht="10.5" customHeight="1">
      <c r="A2028" s="1248" t="s">
        <v>472</v>
      </c>
      <c r="B2028" s="74"/>
      <c r="C2028" s="592"/>
      <c r="D2028" s="149"/>
      <c r="E2028" s="75">
        <f t="shared" si="1462"/>
        <v>0.67</v>
      </c>
      <c r="F2028" s="75">
        <f t="shared" si="1462"/>
        <v>0.7</v>
      </c>
      <c r="G2028" s="75">
        <f t="shared" si="1462"/>
        <v>0.89</v>
      </c>
      <c r="H2028" s="360">
        <f t="shared" si="1462"/>
        <v>0.62</v>
      </c>
      <c r="I2028" s="75">
        <f t="shared" si="1462"/>
        <v>0.72</v>
      </c>
      <c r="J2028" s="75">
        <f t="shared" si="1462"/>
        <v>0.77</v>
      </c>
      <c r="K2028" s="75">
        <f t="shared" si="1462"/>
        <v>0.7</v>
      </c>
      <c r="L2028" s="75">
        <f t="shared" si="1462"/>
        <v>0.72</v>
      </c>
      <c r="M2028" s="75">
        <f t="shared" si="1462"/>
        <v>1.01</v>
      </c>
      <c r="N2028" s="360">
        <f t="shared" si="1462"/>
        <v>0.84</v>
      </c>
      <c r="O2028" s="75">
        <f t="shared" si="1462"/>
        <v>1.08</v>
      </c>
      <c r="P2028" s="75">
        <f t="shared" si="1462"/>
        <v>1.07</v>
      </c>
      <c r="Q2028" s="75">
        <f t="shared" si="1462"/>
        <v>0.96</v>
      </c>
      <c r="R2028" s="75">
        <f t="shared" si="1462"/>
        <v>1.1399999999999999</v>
      </c>
      <c r="S2028" s="75">
        <f t="shared" si="1462"/>
        <v>1.0900000000000001</v>
      </c>
      <c r="T2028" s="300">
        <f t="shared" si="1462"/>
        <v>0.84</v>
      </c>
      <c r="U2028" s="75">
        <f t="shared" si="1462"/>
        <v>1.08</v>
      </c>
      <c r="V2028" s="75">
        <f t="shared" si="1462"/>
        <v>0.88</v>
      </c>
      <c r="W2028" s="75">
        <f t="shared" si="1462"/>
        <v>0.94</v>
      </c>
      <c r="X2028" s="75">
        <f t="shared" si="1462"/>
        <v>0.72</v>
      </c>
      <c r="Y2028" s="360">
        <f t="shared" si="1462"/>
        <v>0.84</v>
      </c>
      <c r="Z2028" s="75">
        <f t="shared" si="1462"/>
        <v>0.88</v>
      </c>
      <c r="AA2028" s="75">
        <f t="shared" si="1462"/>
        <v>0.86</v>
      </c>
      <c r="AB2028" s="76">
        <f t="shared" si="1462"/>
        <v>0.76</v>
      </c>
      <c r="AC2028" s="361"/>
      <c r="AD2028" s="72"/>
      <c r="AE2028" s="73"/>
      <c r="AF2028" s="363"/>
      <c r="AG2028" s="363"/>
      <c r="AH2028" s="363"/>
      <c r="AI2028" s="363"/>
      <c r="AJ2028" s="363"/>
      <c r="AK2028" s="363"/>
      <c r="AL2028" s="363"/>
      <c r="AM2028" s="363"/>
      <c r="AN2028" s="363"/>
      <c r="AO2028" s="363"/>
      <c r="AP2028" s="363"/>
      <c r="AQ2028" s="363"/>
      <c r="AR2028" s="363"/>
      <c r="AS2028" s="363"/>
      <c r="AT2028" s="363"/>
      <c r="AU2028" s="363"/>
      <c r="AV2028" s="363"/>
      <c r="AW2028" s="363"/>
      <c r="AX2028" s="363"/>
      <c r="AY2028" s="363"/>
      <c r="AZ2028" s="363"/>
      <c r="BA2028" s="363"/>
      <c r="BB2028" s="363"/>
      <c r="BC2028" s="363"/>
      <c r="BD2028" s="363"/>
    </row>
    <row r="2029" spans="1:76" ht="10.5" customHeight="1" thickBot="1">
      <c r="A2029" s="1246" t="s">
        <v>473</v>
      </c>
      <c r="B2029" s="77"/>
      <c r="C2029" s="837"/>
      <c r="D2029" s="150"/>
      <c r="E2029" s="78">
        <f>SQRT(E2028*E2028+E2027*E2027)</f>
        <v>2.0335437049643166</v>
      </c>
      <c r="F2029" s="78">
        <f t="shared" ref="F2029:AB2029" si="1463">SQRT(F2028*F2028+F2027*F2027)</f>
        <v>2.2230834442278589</v>
      </c>
      <c r="G2029" s="78">
        <f t="shared" si="1463"/>
        <v>2.5878562556679996</v>
      </c>
      <c r="H2029" s="394">
        <f t="shared" si="1463"/>
        <v>1.8377431811871865</v>
      </c>
      <c r="I2029" s="78">
        <f t="shared" si="1463"/>
        <v>2.2768399153212333</v>
      </c>
      <c r="J2029" s="78">
        <f t="shared" si="1463"/>
        <v>2.5872379094316007</v>
      </c>
      <c r="K2029" s="78">
        <f t="shared" si="1463"/>
        <v>2.8280028288528993</v>
      </c>
      <c r="L2029" s="78">
        <f t="shared" si="1463"/>
        <v>2.8814059068447819</v>
      </c>
      <c r="M2029" s="78">
        <f t="shared" si="1463"/>
        <v>4.2905710575633167</v>
      </c>
      <c r="N2029" s="394">
        <f t="shared" si="1463"/>
        <v>3.2117907777437806</v>
      </c>
      <c r="O2029" s="78">
        <f t="shared" si="1463"/>
        <v>4.2398584882045292</v>
      </c>
      <c r="P2029" s="78">
        <f t="shared" si="1463"/>
        <v>4.1406400471424707</v>
      </c>
      <c r="Q2029" s="78">
        <f t="shared" si="1463"/>
        <v>3.5810752575169378</v>
      </c>
      <c r="R2029" s="78">
        <f t="shared" si="1463"/>
        <v>4.1016094402075884</v>
      </c>
      <c r="S2029" s="78">
        <f t="shared" si="1463"/>
        <v>4.3004302110370309</v>
      </c>
      <c r="T2029" s="301">
        <f t="shared" si="1463"/>
        <v>3.4634087255188351</v>
      </c>
      <c r="U2029" s="78">
        <f t="shared" si="1463"/>
        <v>4.1046315303568965</v>
      </c>
      <c r="V2029" s="78">
        <f t="shared" si="1463"/>
        <v>3.9492910756235728</v>
      </c>
      <c r="W2029" s="78">
        <f t="shared" si="1463"/>
        <v>4.0311288741492746</v>
      </c>
      <c r="X2029" s="78">
        <f t="shared" si="1463"/>
        <v>3.8970886569335321</v>
      </c>
      <c r="Y2029" s="394">
        <f t="shared" si="1463"/>
        <v>3.9796607895648597</v>
      </c>
      <c r="Z2029" s="78">
        <f t="shared" si="1463"/>
        <v>3.8713434360697061</v>
      </c>
      <c r="AA2029" s="78">
        <f t="shared" si="1463"/>
        <v>3.5167740899864466</v>
      </c>
      <c r="AB2029" s="79">
        <f t="shared" si="1463"/>
        <v>2.4033310217279684</v>
      </c>
      <c r="AC2029" s="361"/>
      <c r="AD2029" s="72"/>
      <c r="AE2029" s="73"/>
      <c r="AF2029" s="363"/>
      <c r="AG2029" s="363"/>
      <c r="AH2029" s="363"/>
      <c r="AI2029" s="363"/>
      <c r="AJ2029" s="363"/>
      <c r="AK2029" s="363"/>
      <c r="AL2029" s="363"/>
      <c r="AM2029" s="363"/>
      <c r="AN2029" s="363"/>
      <c r="AO2029" s="363"/>
      <c r="AP2029" s="363"/>
      <c r="AQ2029" s="363"/>
      <c r="AR2029" s="363"/>
      <c r="AS2029" s="363"/>
      <c r="AT2029" s="363"/>
      <c r="AU2029" s="363"/>
      <c r="AV2029" s="363"/>
      <c r="AW2029" s="363"/>
      <c r="AX2029" s="363"/>
      <c r="AY2029" s="363"/>
      <c r="AZ2029" s="363"/>
      <c r="BA2029" s="363"/>
      <c r="BB2029" s="363"/>
      <c r="BC2029" s="363"/>
      <c r="BD2029" s="363"/>
    </row>
    <row r="2030" spans="1:76" ht="10.5" customHeight="1" thickBot="1">
      <c r="A2030" s="1250" t="s">
        <v>107</v>
      </c>
      <c r="B2030" s="173"/>
      <c r="C2030" s="173"/>
      <c r="D2030" s="173"/>
      <c r="E2030" s="173">
        <v>1</v>
      </c>
      <c r="F2030" s="173">
        <v>2</v>
      </c>
      <c r="G2030" s="173">
        <v>3</v>
      </c>
      <c r="H2030" s="392">
        <v>4</v>
      </c>
      <c r="I2030" s="173">
        <v>5</v>
      </c>
      <c r="J2030" s="173">
        <v>6</v>
      </c>
      <c r="K2030" s="173">
        <v>7</v>
      </c>
      <c r="L2030" s="173">
        <v>8</v>
      </c>
      <c r="M2030" s="173">
        <v>9</v>
      </c>
      <c r="N2030" s="392">
        <v>10</v>
      </c>
      <c r="O2030" s="173">
        <v>11</v>
      </c>
      <c r="P2030" s="173">
        <v>12</v>
      </c>
      <c r="Q2030" s="173">
        <v>13</v>
      </c>
      <c r="R2030" s="173">
        <v>14</v>
      </c>
      <c r="S2030" s="173">
        <v>15</v>
      </c>
      <c r="T2030" s="173">
        <v>16</v>
      </c>
      <c r="U2030" s="173">
        <v>17</v>
      </c>
      <c r="V2030" s="173">
        <v>18</v>
      </c>
      <c r="W2030" s="173">
        <v>19</v>
      </c>
      <c r="X2030" s="173">
        <v>20</v>
      </c>
      <c r="Y2030" s="392">
        <v>21</v>
      </c>
      <c r="Z2030" s="173">
        <v>22</v>
      </c>
      <c r="AA2030" s="173">
        <v>23</v>
      </c>
      <c r="AB2030" s="174">
        <v>24</v>
      </c>
    </row>
    <row r="2031" spans="1:76" ht="10.5" customHeight="1">
      <c r="A2031" s="371" t="s">
        <v>78</v>
      </c>
      <c r="B2031" s="44"/>
      <c r="C2031" s="806" t="s">
        <v>136</v>
      </c>
      <c r="D2031" s="238" t="s">
        <v>39</v>
      </c>
      <c r="E2031" s="44">
        <v>6.5</v>
      </c>
      <c r="F2031" s="44">
        <v>6.5</v>
      </c>
      <c r="G2031" s="44">
        <v>6.5</v>
      </c>
      <c r="H2031" s="372">
        <v>6.5</v>
      </c>
      <c r="I2031" s="44">
        <v>6.5</v>
      </c>
      <c r="J2031" s="44">
        <v>6.5</v>
      </c>
      <c r="K2031" s="44">
        <v>6.4</v>
      </c>
      <c r="L2031" s="44">
        <v>6.5</v>
      </c>
      <c r="M2031" s="44">
        <v>6.5</v>
      </c>
      <c r="N2031" s="372">
        <v>6.5</v>
      </c>
      <c r="O2031" s="44">
        <v>6.5</v>
      </c>
      <c r="P2031" s="44">
        <v>6.5</v>
      </c>
      <c r="Q2031" s="44">
        <v>6.5</v>
      </c>
      <c r="R2031" s="44">
        <v>6.4</v>
      </c>
      <c r="S2031" s="44">
        <v>6.4</v>
      </c>
      <c r="T2031" s="44">
        <v>6.4</v>
      </c>
      <c r="U2031" s="44">
        <v>6.4</v>
      </c>
      <c r="V2031" s="44">
        <v>6.4</v>
      </c>
      <c r="W2031" s="44">
        <v>6.5</v>
      </c>
      <c r="X2031" s="44">
        <v>6.4</v>
      </c>
      <c r="Y2031" s="372">
        <v>6.4</v>
      </c>
      <c r="Z2031" s="44">
        <v>6.4</v>
      </c>
      <c r="AA2031" s="44">
        <v>6.4</v>
      </c>
      <c r="AB2031" s="45">
        <v>6.5</v>
      </c>
    </row>
    <row r="2032" spans="1:76" ht="10.5" customHeight="1" thickBot="1">
      <c r="A2032" s="373" t="s">
        <v>79</v>
      </c>
      <c r="B2032" s="46"/>
      <c r="C2032" s="807" t="s">
        <v>136</v>
      </c>
      <c r="D2032" s="240" t="s">
        <v>39</v>
      </c>
      <c r="E2032" s="46">
        <v>6.5</v>
      </c>
      <c r="F2032" s="46">
        <v>6.5</v>
      </c>
      <c r="G2032" s="46">
        <v>6.5</v>
      </c>
      <c r="H2032" s="374">
        <v>6.4</v>
      </c>
      <c r="I2032" s="46">
        <v>6.5</v>
      </c>
      <c r="J2032" s="46">
        <v>6.5</v>
      </c>
      <c r="K2032" s="46">
        <v>6.4</v>
      </c>
      <c r="L2032" s="46">
        <v>6.4</v>
      </c>
      <c r="M2032" s="46">
        <v>6.5</v>
      </c>
      <c r="N2032" s="374">
        <v>6.5</v>
      </c>
      <c r="O2032" s="46">
        <v>6.5</v>
      </c>
      <c r="P2032" s="46">
        <v>6.5</v>
      </c>
      <c r="Q2032" s="46">
        <v>6.5</v>
      </c>
      <c r="R2032" s="46">
        <v>6.4</v>
      </c>
      <c r="S2032" s="46">
        <v>6.4</v>
      </c>
      <c r="T2032" s="46">
        <v>6.4</v>
      </c>
      <c r="U2032" s="46">
        <v>6.4</v>
      </c>
      <c r="V2032" s="46">
        <v>6.4</v>
      </c>
      <c r="W2032" s="46">
        <v>6.4</v>
      </c>
      <c r="X2032" s="46">
        <v>6.4</v>
      </c>
      <c r="Y2032" s="374">
        <v>6.4</v>
      </c>
      <c r="Z2032" s="46">
        <v>6.4</v>
      </c>
      <c r="AA2032" s="46">
        <v>6.4</v>
      </c>
      <c r="AB2032" s="47">
        <v>6.5</v>
      </c>
      <c r="AC2032" s="361"/>
      <c r="AD2032" s="361"/>
      <c r="AE2032" s="361"/>
    </row>
    <row r="2033" spans="1:81" s="163" customFormat="1" ht="10.5" customHeight="1">
      <c r="A2033" s="1354" t="s">
        <v>6</v>
      </c>
      <c r="B2033" s="1351" t="s">
        <v>755</v>
      </c>
      <c r="C2033" s="1239"/>
      <c r="D2033" s="1249"/>
      <c r="E2033" s="61"/>
      <c r="F2033" s="65"/>
      <c r="G2033" s="65"/>
      <c r="H2033" s="358"/>
      <c r="I2033" s="65"/>
      <c r="J2033" s="65"/>
      <c r="K2033" s="65"/>
      <c r="L2033" s="65"/>
      <c r="M2033" s="65"/>
      <c r="N2033" s="358"/>
      <c r="O2033" s="65"/>
      <c r="P2033" s="65"/>
      <c r="Q2033" s="65"/>
      <c r="R2033" s="65"/>
      <c r="S2033" s="65"/>
      <c r="T2033" s="65"/>
      <c r="U2033" s="65"/>
      <c r="V2033" s="65"/>
      <c r="W2033" s="65"/>
      <c r="X2033" s="65"/>
      <c r="Y2033" s="358"/>
      <c r="Z2033" s="65"/>
      <c r="AA2033" s="65"/>
      <c r="AB2033" s="66"/>
      <c r="AC2033" s="478"/>
      <c r="AD2033" s="826"/>
      <c r="AE2033" s="819"/>
      <c r="AF2033" s="109"/>
      <c r="AG2033" s="109"/>
      <c r="AH2033" s="109"/>
      <c r="AI2033" s="109"/>
      <c r="AJ2033" s="109"/>
      <c r="AK2033" s="109"/>
      <c r="AL2033" s="109"/>
      <c r="AM2033" s="109"/>
      <c r="AN2033" s="109"/>
      <c r="AO2033" s="109"/>
      <c r="AP2033" s="109"/>
      <c r="AQ2033" s="109"/>
      <c r="AR2033" s="109"/>
      <c r="AS2033" s="109"/>
      <c r="AT2033" s="109"/>
      <c r="AU2033" s="109"/>
      <c r="AV2033" s="109"/>
      <c r="AW2033" s="109"/>
      <c r="AX2033" s="109"/>
      <c r="AY2033" s="109"/>
      <c r="AZ2033" s="109"/>
      <c r="BA2033" s="109"/>
      <c r="BB2033" s="109"/>
      <c r="BC2033" s="109"/>
      <c r="BD2033" s="109"/>
      <c r="BE2033" s="361"/>
      <c r="BF2033" s="361"/>
      <c r="BG2033" s="361"/>
      <c r="BH2033" s="361"/>
      <c r="BI2033" s="361"/>
      <c r="BJ2033" s="361"/>
      <c r="BK2033" s="361"/>
      <c r="BL2033" s="361"/>
      <c r="BM2033" s="361"/>
      <c r="BN2033" s="361"/>
      <c r="BO2033" s="361"/>
      <c r="BP2033" s="361"/>
      <c r="BQ2033" s="361"/>
      <c r="BR2033" s="361"/>
      <c r="BS2033" s="361"/>
      <c r="BT2033" s="361"/>
      <c r="BU2033" s="361"/>
      <c r="BV2033" s="361"/>
      <c r="BW2033" s="361"/>
      <c r="BX2033" s="361"/>
    </row>
    <row r="2034" spans="1:81" s="1" customFormat="1" ht="10.5" customHeight="1">
      <c r="A2034" s="1355"/>
      <c r="B2034" s="1352"/>
      <c r="C2034" s="1240" t="s">
        <v>136</v>
      </c>
      <c r="D2034" s="144" t="s">
        <v>34</v>
      </c>
      <c r="E2034" s="114">
        <v>17</v>
      </c>
      <c r="F2034" s="114">
        <v>20</v>
      </c>
      <c r="G2034" s="114">
        <v>25</v>
      </c>
      <c r="H2034" s="379">
        <v>14</v>
      </c>
      <c r="I2034" s="114">
        <v>21.7</v>
      </c>
      <c r="J2034" s="114">
        <v>25.5</v>
      </c>
      <c r="K2034" s="114">
        <v>27.8</v>
      </c>
      <c r="L2034" s="114">
        <v>28</v>
      </c>
      <c r="M2034" s="114">
        <v>40.299999999999997</v>
      </c>
      <c r="N2034" s="379">
        <v>33</v>
      </c>
      <c r="O2034" s="114">
        <v>44.8</v>
      </c>
      <c r="P2034" s="114">
        <v>46.4</v>
      </c>
      <c r="Q2034" s="114">
        <v>42.4</v>
      </c>
      <c r="R2034" s="114">
        <v>41.5</v>
      </c>
      <c r="S2034" s="114">
        <v>43.6</v>
      </c>
      <c r="T2034" s="114">
        <v>45.8</v>
      </c>
      <c r="U2034" s="114">
        <v>46.1</v>
      </c>
      <c r="V2034" s="114">
        <v>43.7</v>
      </c>
      <c r="W2034" s="114">
        <v>43.6</v>
      </c>
      <c r="X2034" s="114">
        <v>38.299999999999997</v>
      </c>
      <c r="Y2034" s="379">
        <v>37.5</v>
      </c>
      <c r="Z2034" s="114">
        <v>36.9</v>
      </c>
      <c r="AA2034" s="114">
        <v>28.1</v>
      </c>
      <c r="AB2034" s="115">
        <v>25.7</v>
      </c>
      <c r="AC2034" s="359"/>
      <c r="AD2034" s="191"/>
      <c r="AE2034" s="64"/>
      <c r="AF2034" s="363"/>
      <c r="AG2034" s="363"/>
      <c r="AH2034" s="363"/>
      <c r="AI2034" s="363"/>
      <c r="AJ2034" s="363"/>
      <c r="AK2034" s="363"/>
      <c r="AL2034" s="363"/>
      <c r="AM2034" s="363"/>
      <c r="AN2034" s="363"/>
      <c r="AO2034" s="363"/>
      <c r="AP2034" s="363"/>
      <c r="AQ2034" s="363"/>
      <c r="AR2034" s="363"/>
      <c r="AS2034" s="363"/>
      <c r="AT2034" s="363"/>
      <c r="AU2034" s="363"/>
      <c r="AV2034" s="363"/>
      <c r="AW2034" s="363"/>
      <c r="AX2034" s="363"/>
      <c r="AY2034" s="363"/>
      <c r="AZ2034" s="363"/>
      <c r="BA2034" s="363"/>
      <c r="BB2034" s="363"/>
      <c r="BC2034" s="363"/>
      <c r="BD2034" s="363"/>
      <c r="BE2034" s="353"/>
      <c r="BF2034" s="353"/>
      <c r="BG2034" s="353"/>
      <c r="BH2034" s="353"/>
      <c r="BI2034" s="353"/>
      <c r="BJ2034" s="353"/>
      <c r="BK2034" s="353"/>
      <c r="BL2034" s="353"/>
      <c r="BM2034" s="353"/>
      <c r="BN2034" s="353"/>
      <c r="BO2034" s="353"/>
      <c r="BP2034" s="353"/>
      <c r="BQ2034" s="353"/>
      <c r="BR2034" s="353"/>
      <c r="BS2034" s="353"/>
      <c r="BT2034" s="353"/>
      <c r="BU2034" s="353"/>
      <c r="BV2034" s="353"/>
      <c r="BW2034" s="353"/>
      <c r="BX2034" s="353"/>
      <c r="BY2034" s="175"/>
      <c r="BZ2034" s="175"/>
      <c r="CA2034" s="175"/>
      <c r="CB2034" s="175"/>
      <c r="CC2034" s="175"/>
    </row>
    <row r="2035" spans="1:81" s="1" customFormat="1" ht="10.5" customHeight="1">
      <c r="A2035" s="1355"/>
      <c r="B2035" s="1352"/>
      <c r="C2035" s="1240" t="s">
        <v>137</v>
      </c>
      <c r="D2035" s="144" t="s">
        <v>126</v>
      </c>
      <c r="E2035" s="67">
        <f>ROUND((AG2035-AF2035)*$AE2035,2)</f>
        <v>0.18</v>
      </c>
      <c r="F2035" s="67">
        <f t="shared" ref="F2035:U2036" si="1464">ROUND((AH2035-AG2035)*$AE2035,2)</f>
        <v>0.18</v>
      </c>
      <c r="G2035" s="67">
        <f t="shared" si="1464"/>
        <v>0.25</v>
      </c>
      <c r="H2035" s="460">
        <f t="shared" si="1464"/>
        <v>0.14000000000000001</v>
      </c>
      <c r="I2035" s="67">
        <f t="shared" si="1464"/>
        <v>0.22</v>
      </c>
      <c r="J2035" s="67">
        <f t="shared" si="1464"/>
        <v>0.25</v>
      </c>
      <c r="K2035" s="67">
        <f t="shared" si="1464"/>
        <v>0.28999999999999998</v>
      </c>
      <c r="L2035" s="67">
        <f t="shared" si="1464"/>
        <v>0.28999999999999998</v>
      </c>
      <c r="M2035" s="67">
        <f t="shared" si="1464"/>
        <v>0.43</v>
      </c>
      <c r="N2035" s="460">
        <f t="shared" si="1464"/>
        <v>0.36</v>
      </c>
      <c r="O2035" s="67">
        <f t="shared" si="1464"/>
        <v>0.54</v>
      </c>
      <c r="P2035" s="67">
        <f t="shared" si="1464"/>
        <v>0.43</v>
      </c>
      <c r="Q2035" s="67">
        <f t="shared" si="1464"/>
        <v>0.4</v>
      </c>
      <c r="R2035" s="67">
        <f t="shared" si="1464"/>
        <v>0.47</v>
      </c>
      <c r="S2035" s="67">
        <f t="shared" si="1464"/>
        <v>0.47</v>
      </c>
      <c r="T2035" s="67">
        <f t="shared" si="1464"/>
        <v>0.43</v>
      </c>
      <c r="U2035" s="67">
        <f t="shared" si="1464"/>
        <v>0.5</v>
      </c>
      <c r="V2035" s="67">
        <f t="shared" ref="V2035:AB2036" si="1465">ROUND((AX2035-AW2035)*$AE2035,2)</f>
        <v>0.43</v>
      </c>
      <c r="W2035" s="67">
        <f t="shared" si="1465"/>
        <v>0.47</v>
      </c>
      <c r="X2035" s="67">
        <f t="shared" si="1465"/>
        <v>0.43</v>
      </c>
      <c r="Y2035" s="460">
        <f t="shared" si="1465"/>
        <v>0.4</v>
      </c>
      <c r="Z2035" s="67">
        <f t="shared" si="1465"/>
        <v>0.4</v>
      </c>
      <c r="AA2035" s="67">
        <f t="shared" si="1465"/>
        <v>0.32</v>
      </c>
      <c r="AB2035" s="68">
        <f t="shared" si="1465"/>
        <v>0.25</v>
      </c>
      <c r="AC2035" s="53">
        <f>SUM(D2035:AB2035)</f>
        <v>8.5299999999999994</v>
      </c>
      <c r="AD2035" s="56"/>
      <c r="AE2035" s="64">
        <v>3.6</v>
      </c>
      <c r="AF2035" s="407">
        <v>7027.47</v>
      </c>
      <c r="AG2035" s="407">
        <v>7027.52</v>
      </c>
      <c r="AH2035" s="407">
        <v>7027.57</v>
      </c>
      <c r="AI2035" s="407">
        <v>7027.64</v>
      </c>
      <c r="AJ2035" s="407">
        <v>7027.68</v>
      </c>
      <c r="AK2035" s="407">
        <v>7027.74</v>
      </c>
      <c r="AL2035" s="407">
        <v>7027.81</v>
      </c>
      <c r="AM2035" s="407">
        <v>7027.89</v>
      </c>
      <c r="AN2035" s="407">
        <v>7027.97</v>
      </c>
      <c r="AO2035" s="407">
        <v>7028.09</v>
      </c>
      <c r="AP2035" s="407">
        <v>7028.19</v>
      </c>
      <c r="AQ2035" s="407">
        <v>7028.34</v>
      </c>
      <c r="AR2035" s="407">
        <v>7028.46</v>
      </c>
      <c r="AS2035" s="407">
        <v>7028.57</v>
      </c>
      <c r="AT2035" s="407">
        <v>7028.7</v>
      </c>
      <c r="AU2035" s="407">
        <v>7028.83</v>
      </c>
      <c r="AV2035" s="407">
        <v>7028.95</v>
      </c>
      <c r="AW2035" s="407">
        <v>7029.09</v>
      </c>
      <c r="AX2035" s="407">
        <v>7029.21</v>
      </c>
      <c r="AY2035" s="407">
        <v>7029.34</v>
      </c>
      <c r="AZ2035" s="407">
        <v>7029.46</v>
      </c>
      <c r="BA2035" s="407">
        <v>7029.57</v>
      </c>
      <c r="BB2035" s="407">
        <v>7029.68</v>
      </c>
      <c r="BC2035" s="407">
        <v>7029.77</v>
      </c>
      <c r="BD2035" s="407">
        <v>7029.84</v>
      </c>
      <c r="BE2035" s="353"/>
      <c r="BF2035" s="353"/>
      <c r="BG2035" s="353"/>
      <c r="BH2035" s="353"/>
      <c r="BI2035" s="353"/>
      <c r="BJ2035" s="353"/>
      <c r="BK2035" s="353"/>
      <c r="BL2035" s="353"/>
      <c r="BM2035" s="353"/>
      <c r="BN2035" s="353"/>
      <c r="BO2035" s="353"/>
      <c r="BP2035" s="353"/>
      <c r="BQ2035" s="353"/>
      <c r="BR2035" s="353"/>
      <c r="BS2035" s="353"/>
      <c r="BT2035" s="353"/>
      <c r="BU2035" s="353"/>
      <c r="BV2035" s="353"/>
      <c r="BW2035" s="353"/>
      <c r="BX2035" s="353"/>
      <c r="BY2035" s="175"/>
      <c r="BZ2035" s="175"/>
      <c r="CA2035" s="175"/>
      <c r="CB2035" s="175"/>
      <c r="CC2035" s="175"/>
    </row>
    <row r="2036" spans="1:81" s="1" customFormat="1" ht="10.5" customHeight="1">
      <c r="A2036" s="1355"/>
      <c r="B2036" s="1352"/>
      <c r="C2036" s="1240" t="s">
        <v>137</v>
      </c>
      <c r="D2036" s="144" t="s">
        <v>127</v>
      </c>
      <c r="E2036" s="67">
        <f>ROUND((AG2036-AF2036)*$AE2036,2)</f>
        <v>7.0000000000000007E-2</v>
      </c>
      <c r="F2036" s="54">
        <f t="shared" si="1464"/>
        <v>0.11</v>
      </c>
      <c r="G2036" s="54">
        <f t="shared" si="1464"/>
        <v>0.14000000000000001</v>
      </c>
      <c r="H2036" s="360">
        <f t="shared" si="1464"/>
        <v>7.0000000000000007E-2</v>
      </c>
      <c r="I2036" s="54">
        <f t="shared" si="1464"/>
        <v>0.11</v>
      </c>
      <c r="J2036" s="54">
        <f t="shared" si="1464"/>
        <v>0.11</v>
      </c>
      <c r="K2036" s="54">
        <f t="shared" si="1464"/>
        <v>0.11</v>
      </c>
      <c r="L2036" s="54">
        <f t="shared" si="1464"/>
        <v>0.11</v>
      </c>
      <c r="M2036" s="54">
        <f t="shared" si="1464"/>
        <v>0.18</v>
      </c>
      <c r="N2036" s="360">
        <f t="shared" si="1464"/>
        <v>0.11</v>
      </c>
      <c r="O2036" s="54">
        <f t="shared" si="1464"/>
        <v>0.18</v>
      </c>
      <c r="P2036" s="54">
        <f t="shared" si="1464"/>
        <v>0.14000000000000001</v>
      </c>
      <c r="Q2036" s="54">
        <f t="shared" si="1464"/>
        <v>0.14000000000000001</v>
      </c>
      <c r="R2036" s="54">
        <f t="shared" si="1464"/>
        <v>0.18</v>
      </c>
      <c r="S2036" s="54">
        <f t="shared" si="1464"/>
        <v>0.18</v>
      </c>
      <c r="T2036" s="54">
        <f t="shared" si="1464"/>
        <v>0.14000000000000001</v>
      </c>
      <c r="U2036" s="54">
        <f t="shared" si="1464"/>
        <v>0.14000000000000001</v>
      </c>
      <c r="V2036" s="54">
        <f t="shared" si="1465"/>
        <v>0.14000000000000001</v>
      </c>
      <c r="W2036" s="54">
        <f t="shared" si="1465"/>
        <v>0.18</v>
      </c>
      <c r="X2036" s="54">
        <f t="shared" si="1465"/>
        <v>0.14000000000000001</v>
      </c>
      <c r="Y2036" s="360">
        <f t="shared" si="1465"/>
        <v>0.11</v>
      </c>
      <c r="Z2036" s="54">
        <f t="shared" si="1465"/>
        <v>0.14000000000000001</v>
      </c>
      <c r="AA2036" s="54">
        <f t="shared" si="1465"/>
        <v>0.11</v>
      </c>
      <c r="AB2036" s="55">
        <f t="shared" si="1465"/>
        <v>0.11</v>
      </c>
      <c r="AC2036" s="359"/>
      <c r="AD2036" s="56">
        <f>SUM(E2036:AC2036)</f>
        <v>3.1500000000000004</v>
      </c>
      <c r="AE2036" s="64">
        <v>3.6</v>
      </c>
      <c r="AF2036" s="363">
        <v>2681.02</v>
      </c>
      <c r="AG2036" s="363">
        <v>2681.04</v>
      </c>
      <c r="AH2036" s="363">
        <v>2681.07</v>
      </c>
      <c r="AI2036" s="363">
        <v>2681.11</v>
      </c>
      <c r="AJ2036" s="363">
        <v>2681.13</v>
      </c>
      <c r="AK2036" s="363">
        <v>2681.16</v>
      </c>
      <c r="AL2036" s="363">
        <v>2681.19</v>
      </c>
      <c r="AM2036" s="363">
        <v>2681.22</v>
      </c>
      <c r="AN2036" s="363">
        <v>2681.25</v>
      </c>
      <c r="AO2036" s="363">
        <v>2681.3</v>
      </c>
      <c r="AP2036" s="363">
        <v>2681.33</v>
      </c>
      <c r="AQ2036" s="363">
        <v>2681.38</v>
      </c>
      <c r="AR2036" s="363">
        <v>2681.42</v>
      </c>
      <c r="AS2036" s="363">
        <v>2681.46</v>
      </c>
      <c r="AT2036" s="363">
        <v>2681.51</v>
      </c>
      <c r="AU2036" s="363">
        <v>2681.56</v>
      </c>
      <c r="AV2036" s="363">
        <v>2681.6</v>
      </c>
      <c r="AW2036" s="363">
        <v>2681.64</v>
      </c>
      <c r="AX2036" s="363">
        <v>2681.68</v>
      </c>
      <c r="AY2036" s="363">
        <v>2681.73</v>
      </c>
      <c r="AZ2036" s="363">
        <v>2681.77</v>
      </c>
      <c r="BA2036" s="363">
        <v>2681.8</v>
      </c>
      <c r="BB2036" s="363">
        <v>2681.84</v>
      </c>
      <c r="BC2036" s="363">
        <v>2681.87</v>
      </c>
      <c r="BD2036" s="363">
        <v>2681.9</v>
      </c>
      <c r="BE2036" s="353"/>
      <c r="BF2036" s="353"/>
      <c r="BG2036" s="353"/>
      <c r="BH2036" s="353"/>
      <c r="BI2036" s="353"/>
      <c r="BJ2036" s="353"/>
      <c r="BK2036" s="353"/>
      <c r="BL2036" s="353"/>
      <c r="BM2036" s="353"/>
      <c r="BN2036" s="353"/>
      <c r="BO2036" s="353"/>
      <c r="BP2036" s="353"/>
      <c r="BQ2036" s="353"/>
      <c r="BR2036" s="353"/>
      <c r="BS2036" s="353"/>
      <c r="BT2036" s="353"/>
      <c r="BU2036" s="353"/>
      <c r="BV2036" s="353"/>
      <c r="BW2036" s="353"/>
      <c r="BX2036" s="353"/>
      <c r="BY2036" s="175"/>
      <c r="BZ2036" s="175"/>
      <c r="CA2036" s="175"/>
      <c r="CB2036" s="175"/>
      <c r="CC2036" s="175"/>
    </row>
    <row r="2037" spans="1:81" s="1" customFormat="1" ht="10.5" customHeight="1" thickBot="1">
      <c r="A2037" s="1356"/>
      <c r="B2037" s="1353"/>
      <c r="C2037" s="293"/>
      <c r="D2037" s="254" t="s">
        <v>42</v>
      </c>
      <c r="E2037" s="58">
        <f t="shared" ref="E2037:AB2037" si="1466">E2036/E2035</f>
        <v>0.38888888888888895</v>
      </c>
      <c r="F2037" s="58">
        <f t="shared" si="1466"/>
        <v>0.61111111111111116</v>
      </c>
      <c r="G2037" s="58">
        <f t="shared" si="1466"/>
        <v>0.56000000000000005</v>
      </c>
      <c r="H2037" s="394">
        <f t="shared" si="1466"/>
        <v>0.5</v>
      </c>
      <c r="I2037" s="58">
        <f t="shared" si="1466"/>
        <v>0.5</v>
      </c>
      <c r="J2037" s="58">
        <f t="shared" si="1466"/>
        <v>0.44</v>
      </c>
      <c r="K2037" s="58">
        <f t="shared" si="1466"/>
        <v>0.37931034482758624</v>
      </c>
      <c r="L2037" s="58">
        <f t="shared" si="1466"/>
        <v>0.37931034482758624</v>
      </c>
      <c r="M2037" s="58">
        <f t="shared" si="1466"/>
        <v>0.41860465116279066</v>
      </c>
      <c r="N2037" s="394">
        <f t="shared" si="1466"/>
        <v>0.30555555555555558</v>
      </c>
      <c r="O2037" s="58">
        <f t="shared" si="1466"/>
        <v>0.33333333333333331</v>
      </c>
      <c r="P2037" s="58">
        <f t="shared" si="1466"/>
        <v>0.32558139534883723</v>
      </c>
      <c r="Q2037" s="58">
        <f t="shared" si="1466"/>
        <v>0.35000000000000003</v>
      </c>
      <c r="R2037" s="58">
        <f t="shared" si="1466"/>
        <v>0.38297872340425532</v>
      </c>
      <c r="S2037" s="58">
        <f t="shared" si="1466"/>
        <v>0.38297872340425532</v>
      </c>
      <c r="T2037" s="58">
        <f t="shared" si="1466"/>
        <v>0.32558139534883723</v>
      </c>
      <c r="U2037" s="58">
        <f t="shared" si="1466"/>
        <v>0.28000000000000003</v>
      </c>
      <c r="V2037" s="58">
        <f t="shared" si="1466"/>
        <v>0.32558139534883723</v>
      </c>
      <c r="W2037" s="58">
        <f t="shared" si="1466"/>
        <v>0.38297872340425532</v>
      </c>
      <c r="X2037" s="58">
        <f t="shared" si="1466"/>
        <v>0.32558139534883723</v>
      </c>
      <c r="Y2037" s="394">
        <f t="shared" si="1466"/>
        <v>0.27499999999999997</v>
      </c>
      <c r="Z2037" s="58">
        <f t="shared" si="1466"/>
        <v>0.35000000000000003</v>
      </c>
      <c r="AA2037" s="58">
        <f t="shared" si="1466"/>
        <v>0.34375</v>
      </c>
      <c r="AB2037" s="59">
        <f t="shared" si="1466"/>
        <v>0.44</v>
      </c>
      <c r="AC2037" s="359"/>
      <c r="AD2037" s="56"/>
      <c r="AE2037" s="64"/>
      <c r="AF2037" s="363"/>
      <c r="AG2037" s="363"/>
      <c r="AH2037" s="363"/>
      <c r="AI2037" s="363"/>
      <c r="AJ2037" s="363"/>
      <c r="AK2037" s="363"/>
      <c r="AL2037" s="363"/>
      <c r="AM2037" s="363"/>
      <c r="AN2037" s="363"/>
      <c r="AO2037" s="363"/>
      <c r="AP2037" s="363"/>
      <c r="AQ2037" s="363"/>
      <c r="AR2037" s="363"/>
      <c r="AS2037" s="363"/>
      <c r="AT2037" s="363"/>
      <c r="AU2037" s="363"/>
      <c r="AV2037" s="363"/>
      <c r="AW2037" s="363"/>
      <c r="AX2037" s="363"/>
      <c r="AY2037" s="363"/>
      <c r="AZ2037" s="363"/>
      <c r="BA2037" s="363"/>
      <c r="BB2037" s="363"/>
      <c r="BC2037" s="363"/>
      <c r="BD2037" s="363"/>
      <c r="BE2037" s="353"/>
      <c r="BF2037" s="353"/>
      <c r="BG2037" s="353"/>
      <c r="BH2037" s="353"/>
      <c r="BI2037" s="353"/>
      <c r="BJ2037" s="353"/>
      <c r="BK2037" s="353"/>
      <c r="BL2037" s="353"/>
      <c r="BM2037" s="353"/>
      <c r="BN2037" s="353"/>
      <c r="BO2037" s="353"/>
      <c r="BP2037" s="353"/>
      <c r="BQ2037" s="353"/>
      <c r="BR2037" s="353"/>
      <c r="BS2037" s="353"/>
      <c r="BT2037" s="353"/>
      <c r="BU2037" s="353"/>
      <c r="BV2037" s="353"/>
      <c r="BW2037" s="353"/>
      <c r="BX2037" s="353"/>
      <c r="BY2037" s="175"/>
      <c r="BZ2037" s="175"/>
      <c r="CA2037" s="175"/>
      <c r="CB2037" s="175"/>
      <c r="CC2037" s="175"/>
    </row>
    <row r="2038" spans="1:81" s="163" customFormat="1" ht="10.5" customHeight="1">
      <c r="A2038" s="1354" t="s">
        <v>16</v>
      </c>
      <c r="B2038" s="1351" t="s">
        <v>763</v>
      </c>
      <c r="C2038" s="1239"/>
      <c r="D2038" s="1249"/>
      <c r="E2038" s="61"/>
      <c r="F2038" s="65"/>
      <c r="G2038" s="65"/>
      <c r="H2038" s="358"/>
      <c r="I2038" s="65"/>
      <c r="J2038" s="65"/>
      <c r="K2038" s="65"/>
      <c r="L2038" s="65"/>
      <c r="M2038" s="65"/>
      <c r="N2038" s="358"/>
      <c r="O2038" s="65"/>
      <c r="P2038" s="65"/>
      <c r="Q2038" s="65"/>
      <c r="R2038" s="65"/>
      <c r="S2038" s="65"/>
      <c r="T2038" s="65"/>
      <c r="U2038" s="65"/>
      <c r="V2038" s="65"/>
      <c r="W2038" s="65"/>
      <c r="X2038" s="65"/>
      <c r="Y2038" s="358"/>
      <c r="Z2038" s="65"/>
      <c r="AA2038" s="65"/>
      <c r="AB2038" s="66"/>
      <c r="AC2038" s="478"/>
      <c r="AD2038" s="826"/>
      <c r="AE2038" s="819"/>
      <c r="AF2038" s="109"/>
      <c r="AG2038" s="109"/>
      <c r="AH2038" s="109"/>
      <c r="AI2038" s="109"/>
      <c r="AJ2038" s="109"/>
      <c r="AK2038" s="109"/>
      <c r="AL2038" s="109"/>
      <c r="AM2038" s="109"/>
      <c r="AN2038" s="109"/>
      <c r="AO2038" s="109"/>
      <c r="AP2038" s="109"/>
      <c r="AQ2038" s="109"/>
      <c r="AR2038" s="109"/>
      <c r="AS2038" s="109"/>
      <c r="AT2038" s="109"/>
      <c r="AU2038" s="109"/>
      <c r="AV2038" s="109"/>
      <c r="AW2038" s="109"/>
      <c r="AX2038" s="109"/>
      <c r="AY2038" s="109"/>
      <c r="AZ2038" s="109"/>
      <c r="BA2038" s="109"/>
      <c r="BB2038" s="109"/>
      <c r="BC2038" s="109"/>
      <c r="BD2038" s="109"/>
      <c r="BE2038" s="361"/>
      <c r="BF2038" s="361"/>
      <c r="BG2038" s="361"/>
      <c r="BH2038" s="361"/>
      <c r="BI2038" s="361"/>
      <c r="BJ2038" s="361"/>
      <c r="BK2038" s="361"/>
      <c r="BL2038" s="361"/>
      <c r="BM2038" s="361"/>
      <c r="BN2038" s="361"/>
      <c r="BO2038" s="361"/>
      <c r="BP2038" s="361"/>
      <c r="BQ2038" s="361"/>
      <c r="BR2038" s="361"/>
      <c r="BS2038" s="361"/>
      <c r="BT2038" s="361"/>
      <c r="BU2038" s="361"/>
      <c r="BV2038" s="361"/>
      <c r="BW2038" s="361"/>
      <c r="BX2038" s="361"/>
    </row>
    <row r="2039" spans="1:81" s="1" customFormat="1" ht="10.5" customHeight="1">
      <c r="A2039" s="1355"/>
      <c r="B2039" s="1352"/>
      <c r="C2039" s="1240" t="s">
        <v>136</v>
      </c>
      <c r="D2039" s="144" t="s">
        <v>34</v>
      </c>
      <c r="E2039" s="114">
        <v>21</v>
      </c>
      <c r="F2039" s="114">
        <v>18.3</v>
      </c>
      <c r="G2039" s="114">
        <v>21</v>
      </c>
      <c r="H2039" s="379">
        <v>19.8</v>
      </c>
      <c r="I2039" s="114">
        <v>20.3</v>
      </c>
      <c r="J2039" s="114">
        <v>25.3</v>
      </c>
      <c r="K2039" s="114">
        <v>27.2</v>
      </c>
      <c r="L2039" s="114">
        <v>28.5</v>
      </c>
      <c r="M2039" s="114">
        <v>35</v>
      </c>
      <c r="N2039" s="379">
        <v>28</v>
      </c>
      <c r="O2039" s="114">
        <v>32.6</v>
      </c>
      <c r="P2039" s="114">
        <v>42</v>
      </c>
      <c r="Q2039" s="114">
        <v>25</v>
      </c>
      <c r="R2039" s="114">
        <v>34.6</v>
      </c>
      <c r="S2039" s="114">
        <v>34.200000000000003</v>
      </c>
      <c r="T2039" s="114">
        <v>33.1</v>
      </c>
      <c r="U2039" s="114">
        <v>33.5</v>
      </c>
      <c r="V2039" s="114">
        <v>35.9</v>
      </c>
      <c r="W2039" s="114">
        <v>37.5</v>
      </c>
      <c r="X2039" s="114">
        <v>38.299999999999997</v>
      </c>
      <c r="Y2039" s="379">
        <v>34.4</v>
      </c>
      <c r="Z2039" s="114">
        <v>33</v>
      </c>
      <c r="AA2039" s="114">
        <v>32</v>
      </c>
      <c r="AB2039" s="115">
        <v>18</v>
      </c>
      <c r="AC2039" s="359"/>
      <c r="AD2039" s="191"/>
      <c r="AE2039" s="64"/>
      <c r="AF2039" s="363"/>
      <c r="AG2039" s="363"/>
      <c r="AH2039" s="363"/>
      <c r="AI2039" s="363"/>
      <c r="AJ2039" s="363"/>
      <c r="AK2039" s="363"/>
      <c r="AL2039" s="363"/>
      <c r="AM2039" s="363"/>
      <c r="AN2039" s="363"/>
      <c r="AO2039" s="363"/>
      <c r="AP2039" s="363"/>
      <c r="AQ2039" s="363"/>
      <c r="AR2039" s="363"/>
      <c r="AS2039" s="363"/>
      <c r="AT2039" s="363"/>
      <c r="AU2039" s="363"/>
      <c r="AV2039" s="363"/>
      <c r="AW2039" s="363"/>
      <c r="AX2039" s="363"/>
      <c r="AY2039" s="363"/>
      <c r="AZ2039" s="363"/>
      <c r="BA2039" s="363"/>
      <c r="BB2039" s="363"/>
      <c r="BC2039" s="363"/>
      <c r="BD2039" s="363"/>
      <c r="BE2039" s="353"/>
      <c r="BF2039" s="353"/>
      <c r="BG2039" s="353"/>
      <c r="BH2039" s="353"/>
      <c r="BI2039" s="353"/>
      <c r="BJ2039" s="353"/>
      <c r="BK2039" s="353"/>
      <c r="BL2039" s="353"/>
      <c r="BM2039" s="353"/>
      <c r="BN2039" s="353"/>
      <c r="BO2039" s="353"/>
      <c r="BP2039" s="353"/>
      <c r="BQ2039" s="353"/>
      <c r="BR2039" s="353"/>
      <c r="BS2039" s="353"/>
      <c r="BT2039" s="353"/>
      <c r="BU2039" s="353"/>
      <c r="BV2039" s="353"/>
      <c r="BW2039" s="353"/>
      <c r="BX2039" s="353"/>
      <c r="BY2039" s="175"/>
      <c r="BZ2039" s="175"/>
      <c r="CA2039" s="175"/>
      <c r="CB2039" s="175"/>
      <c r="CC2039" s="175"/>
    </row>
    <row r="2040" spans="1:81" s="1" customFormat="1" ht="10.5" customHeight="1">
      <c r="A2040" s="1355"/>
      <c r="B2040" s="1352"/>
      <c r="C2040" s="1240" t="s">
        <v>137</v>
      </c>
      <c r="D2040" s="144" t="s">
        <v>126</v>
      </c>
      <c r="E2040" s="67">
        <f>ROUND((AG2040-AF2040)*$AE2040,2)</f>
        <v>0.18</v>
      </c>
      <c r="F2040" s="67">
        <f t="shared" ref="F2040:U2041" si="1467">ROUND((AH2040-AG2040)*$AE2040,2)</f>
        <v>0.2</v>
      </c>
      <c r="G2040" s="67">
        <f t="shared" si="1467"/>
        <v>0.21</v>
      </c>
      <c r="H2040" s="460">
        <f t="shared" si="1467"/>
        <v>0.16</v>
      </c>
      <c r="I2040" s="67">
        <f t="shared" si="1467"/>
        <v>0.21</v>
      </c>
      <c r="J2040" s="67">
        <f t="shared" si="1467"/>
        <v>0.27</v>
      </c>
      <c r="K2040" s="67">
        <f t="shared" si="1467"/>
        <v>0.27</v>
      </c>
      <c r="L2040" s="67">
        <f t="shared" si="1467"/>
        <v>0.27</v>
      </c>
      <c r="M2040" s="67">
        <f t="shared" si="1467"/>
        <v>0.37</v>
      </c>
      <c r="N2040" s="460">
        <f t="shared" si="1467"/>
        <v>0.28999999999999998</v>
      </c>
      <c r="O2040" s="67">
        <f t="shared" si="1467"/>
        <v>0.39</v>
      </c>
      <c r="P2040" s="67">
        <f t="shared" si="1467"/>
        <v>0.43</v>
      </c>
      <c r="Q2040" s="67">
        <f t="shared" si="1467"/>
        <v>0.26</v>
      </c>
      <c r="R2040" s="67">
        <f t="shared" si="1467"/>
        <v>0.33</v>
      </c>
      <c r="S2040" s="67">
        <f t="shared" si="1467"/>
        <v>0.37</v>
      </c>
      <c r="T2040" s="67">
        <f t="shared" si="1467"/>
        <v>0.31</v>
      </c>
      <c r="U2040" s="67">
        <f t="shared" si="1467"/>
        <v>0.33</v>
      </c>
      <c r="V2040" s="67">
        <f t="shared" ref="V2040:AB2041" si="1468">ROUND((AX2040-AW2040)*$AE2040,2)</f>
        <v>0.34</v>
      </c>
      <c r="W2040" s="67">
        <f t="shared" si="1468"/>
        <v>0.39</v>
      </c>
      <c r="X2040" s="67">
        <f t="shared" si="1468"/>
        <v>0.38</v>
      </c>
      <c r="Y2040" s="460">
        <f t="shared" si="1468"/>
        <v>0.38</v>
      </c>
      <c r="Z2040" s="67">
        <f t="shared" si="1468"/>
        <v>0.36</v>
      </c>
      <c r="AA2040" s="67">
        <f t="shared" si="1468"/>
        <v>0.33</v>
      </c>
      <c r="AB2040" s="68">
        <f t="shared" si="1468"/>
        <v>0.19</v>
      </c>
      <c r="AC2040" s="53">
        <f>SUM(D2040:AB2040)</f>
        <v>7.2200000000000006</v>
      </c>
      <c r="AD2040" s="56"/>
      <c r="AE2040" s="64">
        <v>4.8</v>
      </c>
      <c r="AF2040" s="407">
        <v>7782.8220000000001</v>
      </c>
      <c r="AG2040" s="407">
        <v>7782.86</v>
      </c>
      <c r="AH2040" s="407">
        <v>7782.902</v>
      </c>
      <c r="AI2040" s="407">
        <v>7782.9459999999999</v>
      </c>
      <c r="AJ2040" s="407">
        <v>7782.98</v>
      </c>
      <c r="AK2040" s="407">
        <v>7783.0240000000003</v>
      </c>
      <c r="AL2040" s="407">
        <v>7783.08</v>
      </c>
      <c r="AM2040" s="407">
        <v>7783.1360000000004</v>
      </c>
      <c r="AN2040" s="407">
        <v>7783.192</v>
      </c>
      <c r="AO2040" s="407">
        <v>7783.27</v>
      </c>
      <c r="AP2040" s="407">
        <v>7783.33</v>
      </c>
      <c r="AQ2040" s="407">
        <v>7783.4120000000003</v>
      </c>
      <c r="AR2040" s="407">
        <v>7783.5010000000002</v>
      </c>
      <c r="AS2040" s="407">
        <v>7783.5550000000003</v>
      </c>
      <c r="AT2040" s="407">
        <v>7783.6239999999998</v>
      </c>
      <c r="AU2040" s="407">
        <v>7783.701</v>
      </c>
      <c r="AV2040" s="407">
        <v>7783.7650000000003</v>
      </c>
      <c r="AW2040" s="407">
        <v>7783.8329999999996</v>
      </c>
      <c r="AX2040" s="407">
        <v>7783.9040000000005</v>
      </c>
      <c r="AY2040" s="407">
        <v>7783.9849999999997</v>
      </c>
      <c r="AZ2040" s="407">
        <v>7784.0649999999996</v>
      </c>
      <c r="BA2040" s="407">
        <v>7784.1450000000004</v>
      </c>
      <c r="BB2040" s="407">
        <v>7784.2190000000001</v>
      </c>
      <c r="BC2040" s="407">
        <v>7784.2879999999996</v>
      </c>
      <c r="BD2040" s="407">
        <v>7784.3280000000004</v>
      </c>
      <c r="BE2040" s="353"/>
      <c r="BF2040" s="353"/>
      <c r="BG2040" s="353"/>
      <c r="BH2040" s="353"/>
      <c r="BI2040" s="353"/>
      <c r="BJ2040" s="353"/>
      <c r="BK2040" s="353"/>
      <c r="BL2040" s="353"/>
      <c r="BM2040" s="353"/>
      <c r="BN2040" s="353"/>
      <c r="BO2040" s="353"/>
      <c r="BP2040" s="353"/>
      <c r="BQ2040" s="353"/>
      <c r="BR2040" s="353"/>
      <c r="BS2040" s="353"/>
      <c r="BT2040" s="353"/>
      <c r="BU2040" s="353"/>
      <c r="BV2040" s="353"/>
      <c r="BW2040" s="353"/>
      <c r="BX2040" s="353"/>
      <c r="BY2040" s="175"/>
      <c r="BZ2040" s="175"/>
      <c r="CA2040" s="175"/>
      <c r="CB2040" s="175"/>
      <c r="CC2040" s="175"/>
    </row>
    <row r="2041" spans="1:81" s="1" customFormat="1" ht="10.5" customHeight="1">
      <c r="A2041" s="1355"/>
      <c r="B2041" s="1352"/>
      <c r="C2041" s="1240" t="s">
        <v>137</v>
      </c>
      <c r="D2041" s="144" t="s">
        <v>127</v>
      </c>
      <c r="E2041" s="67">
        <f>ROUND((AG2041-AF2041)*$AE2041,2)</f>
        <v>0.1</v>
      </c>
      <c r="F2041" s="54">
        <f t="shared" si="1467"/>
        <v>0.12</v>
      </c>
      <c r="G2041" s="54">
        <f t="shared" si="1467"/>
        <v>0.11</v>
      </c>
      <c r="H2041" s="360">
        <f t="shared" si="1467"/>
        <v>0.11</v>
      </c>
      <c r="I2041" s="54">
        <f t="shared" si="1467"/>
        <v>0.1</v>
      </c>
      <c r="J2041" s="54">
        <f t="shared" si="1467"/>
        <v>0.11</v>
      </c>
      <c r="K2041" s="54">
        <f t="shared" si="1467"/>
        <v>0.11</v>
      </c>
      <c r="L2041" s="54">
        <f t="shared" si="1467"/>
        <v>0.11</v>
      </c>
      <c r="M2041" s="54">
        <f t="shared" si="1467"/>
        <v>0.14000000000000001</v>
      </c>
      <c r="N2041" s="360">
        <f t="shared" si="1467"/>
        <v>0.12</v>
      </c>
      <c r="O2041" s="54">
        <f t="shared" si="1467"/>
        <v>0.15</v>
      </c>
      <c r="P2041" s="54">
        <f t="shared" si="1467"/>
        <v>0.2</v>
      </c>
      <c r="Q2041" s="54">
        <f t="shared" si="1467"/>
        <v>0.12</v>
      </c>
      <c r="R2041" s="54">
        <f t="shared" si="1467"/>
        <v>0.15</v>
      </c>
      <c r="S2041" s="54">
        <f t="shared" si="1467"/>
        <v>0.16</v>
      </c>
      <c r="T2041" s="54">
        <f t="shared" si="1467"/>
        <v>0.1</v>
      </c>
      <c r="U2041" s="54">
        <f t="shared" si="1467"/>
        <v>0.15</v>
      </c>
      <c r="V2041" s="54">
        <f t="shared" si="1468"/>
        <v>0.1</v>
      </c>
      <c r="W2041" s="54">
        <f t="shared" si="1468"/>
        <v>0.14000000000000001</v>
      </c>
      <c r="X2041" s="54">
        <f t="shared" si="1468"/>
        <v>0.13</v>
      </c>
      <c r="Y2041" s="360">
        <f t="shared" si="1468"/>
        <v>0.11</v>
      </c>
      <c r="Z2041" s="54">
        <f t="shared" si="1468"/>
        <v>0.13</v>
      </c>
      <c r="AA2041" s="54">
        <f t="shared" si="1468"/>
        <v>0.13</v>
      </c>
      <c r="AB2041" s="55">
        <f t="shared" si="1468"/>
        <v>0.05</v>
      </c>
      <c r="AC2041" s="359"/>
      <c r="AD2041" s="56">
        <f>SUM(E2041:AC2041)</f>
        <v>2.9499999999999988</v>
      </c>
      <c r="AE2041" s="64">
        <v>4.8</v>
      </c>
      <c r="AF2041" s="966">
        <v>3386.96</v>
      </c>
      <c r="AG2041" s="363">
        <v>3386.98</v>
      </c>
      <c r="AH2041" s="363">
        <v>3387.0039999999999</v>
      </c>
      <c r="AI2041" s="363">
        <v>3387.0259999999998</v>
      </c>
      <c r="AJ2041" s="363">
        <v>3387.0479999999998</v>
      </c>
      <c r="AK2041" s="353">
        <v>3387.0680000000002</v>
      </c>
      <c r="AL2041" s="363">
        <v>3387.09</v>
      </c>
      <c r="AM2041" s="363">
        <v>3387.1120000000001</v>
      </c>
      <c r="AN2041" s="363">
        <v>3387.134</v>
      </c>
      <c r="AO2041" s="363">
        <v>3387.1640000000002</v>
      </c>
      <c r="AP2041" s="363">
        <v>3387.19</v>
      </c>
      <c r="AQ2041" s="363">
        <v>3387.2220000000002</v>
      </c>
      <c r="AR2041" s="363">
        <v>3387.2629999999999</v>
      </c>
      <c r="AS2041" s="363">
        <v>3387.2869999999998</v>
      </c>
      <c r="AT2041" s="363">
        <v>3387.3180000000002</v>
      </c>
      <c r="AU2041" s="363">
        <v>3387.3510000000001</v>
      </c>
      <c r="AV2041" s="363">
        <v>3387.3719999999998</v>
      </c>
      <c r="AW2041" s="363">
        <v>3387.404</v>
      </c>
      <c r="AX2041" s="363">
        <v>3387.4250000000002</v>
      </c>
      <c r="AY2041" s="363">
        <v>3387.4540000000002</v>
      </c>
      <c r="AZ2041" s="363">
        <v>3387.482</v>
      </c>
      <c r="BA2041" s="363">
        <v>3387.5050000000001</v>
      </c>
      <c r="BB2041" s="363">
        <v>3387.5329999999999</v>
      </c>
      <c r="BC2041" s="363">
        <v>3387.5610000000001</v>
      </c>
      <c r="BD2041" s="363">
        <v>3387.5720000000001</v>
      </c>
      <c r="BE2041" s="353"/>
      <c r="BF2041" s="353"/>
      <c r="BG2041" s="353"/>
      <c r="BH2041" s="353"/>
      <c r="BI2041" s="353"/>
      <c r="BJ2041" s="353"/>
      <c r="BK2041" s="353"/>
      <c r="BL2041" s="353"/>
      <c r="BM2041" s="353"/>
      <c r="BN2041" s="353"/>
      <c r="BO2041" s="353"/>
      <c r="BP2041" s="353"/>
      <c r="BQ2041" s="353"/>
      <c r="BR2041" s="353"/>
      <c r="BS2041" s="353"/>
      <c r="BT2041" s="353"/>
      <c r="BU2041" s="353"/>
      <c r="BV2041" s="353"/>
      <c r="BW2041" s="353"/>
      <c r="BX2041" s="353"/>
      <c r="BY2041" s="175"/>
      <c r="BZ2041" s="175"/>
      <c r="CA2041" s="175"/>
      <c r="CB2041" s="175"/>
      <c r="CC2041" s="175"/>
    </row>
    <row r="2042" spans="1:81" s="1" customFormat="1" ht="10.5" customHeight="1" thickBot="1">
      <c r="A2042" s="1356"/>
      <c r="B2042" s="1353"/>
      <c r="C2042" s="293"/>
      <c r="D2042" s="254" t="s">
        <v>42</v>
      </c>
      <c r="E2042" s="58">
        <f t="shared" ref="E2042:AB2042" si="1469">E2041/E2040</f>
        <v>0.55555555555555558</v>
      </c>
      <c r="F2042" s="58">
        <f t="shared" si="1469"/>
        <v>0.6</v>
      </c>
      <c r="G2042" s="58">
        <f t="shared" si="1469"/>
        <v>0.52380952380952384</v>
      </c>
      <c r="H2042" s="394">
        <f t="shared" si="1469"/>
        <v>0.6875</v>
      </c>
      <c r="I2042" s="58">
        <f t="shared" si="1469"/>
        <v>0.47619047619047622</v>
      </c>
      <c r="J2042" s="58">
        <f t="shared" si="1469"/>
        <v>0.40740740740740738</v>
      </c>
      <c r="K2042" s="58">
        <f t="shared" si="1469"/>
        <v>0.40740740740740738</v>
      </c>
      <c r="L2042" s="58">
        <f t="shared" si="1469"/>
        <v>0.40740740740740738</v>
      </c>
      <c r="M2042" s="58">
        <f t="shared" si="1469"/>
        <v>0.3783783783783784</v>
      </c>
      <c r="N2042" s="394">
        <f t="shared" si="1469"/>
        <v>0.41379310344827586</v>
      </c>
      <c r="O2042" s="58">
        <f t="shared" si="1469"/>
        <v>0.38461538461538458</v>
      </c>
      <c r="P2042" s="58">
        <f t="shared" si="1469"/>
        <v>0.46511627906976749</v>
      </c>
      <c r="Q2042" s="58">
        <f t="shared" si="1469"/>
        <v>0.46153846153846151</v>
      </c>
      <c r="R2042" s="58">
        <f t="shared" si="1469"/>
        <v>0.45454545454545453</v>
      </c>
      <c r="S2042" s="58">
        <f t="shared" si="1469"/>
        <v>0.43243243243243246</v>
      </c>
      <c r="T2042" s="58">
        <f t="shared" si="1469"/>
        <v>0.32258064516129037</v>
      </c>
      <c r="U2042" s="58">
        <f t="shared" si="1469"/>
        <v>0.45454545454545453</v>
      </c>
      <c r="V2042" s="58">
        <f t="shared" si="1469"/>
        <v>0.29411764705882354</v>
      </c>
      <c r="W2042" s="58">
        <f t="shared" si="1469"/>
        <v>0.35897435897435898</v>
      </c>
      <c r="X2042" s="58">
        <f t="shared" si="1469"/>
        <v>0.34210526315789475</v>
      </c>
      <c r="Y2042" s="394">
        <f t="shared" si="1469"/>
        <v>0.28947368421052633</v>
      </c>
      <c r="Z2042" s="58">
        <f t="shared" si="1469"/>
        <v>0.36111111111111116</v>
      </c>
      <c r="AA2042" s="58">
        <f t="shared" si="1469"/>
        <v>0.39393939393939392</v>
      </c>
      <c r="AB2042" s="59">
        <f t="shared" si="1469"/>
        <v>0.26315789473684209</v>
      </c>
      <c r="AC2042" s="359"/>
      <c r="AD2042" s="56"/>
      <c r="AE2042" s="64"/>
      <c r="AF2042" s="363"/>
      <c r="AG2042" s="363"/>
      <c r="AH2042" s="363"/>
      <c r="AI2042" s="363"/>
      <c r="AJ2042" s="363"/>
      <c r="AK2042" s="363"/>
      <c r="AL2042" s="363"/>
      <c r="AM2042" s="363"/>
      <c r="AN2042" s="363"/>
      <c r="AO2042" s="363"/>
      <c r="AP2042" s="363"/>
      <c r="AQ2042" s="363"/>
      <c r="AR2042" s="363"/>
      <c r="AS2042" s="363"/>
      <c r="AT2042" s="363"/>
      <c r="AU2042" s="363"/>
      <c r="AV2042" s="363"/>
      <c r="AW2042" s="363"/>
      <c r="AX2042" s="363"/>
      <c r="AY2042" s="363"/>
      <c r="AZ2042" s="363"/>
      <c r="BA2042" s="363"/>
      <c r="BB2042" s="363"/>
      <c r="BC2042" s="363"/>
      <c r="BD2042" s="363"/>
      <c r="BE2042" s="353"/>
      <c r="BF2042" s="353"/>
      <c r="BG2042" s="353"/>
      <c r="BH2042" s="353"/>
      <c r="BI2042" s="353"/>
      <c r="BJ2042" s="353"/>
      <c r="BK2042" s="353"/>
      <c r="BL2042" s="353"/>
      <c r="BM2042" s="353"/>
      <c r="BN2042" s="353"/>
      <c r="BO2042" s="353"/>
      <c r="BP2042" s="353"/>
      <c r="BQ2042" s="353"/>
      <c r="BR2042" s="353"/>
      <c r="BS2042" s="353"/>
      <c r="BT2042" s="353"/>
      <c r="BU2042" s="353"/>
      <c r="BV2042" s="353"/>
      <c r="BW2042" s="353"/>
      <c r="BX2042" s="353"/>
      <c r="BY2042" s="175"/>
      <c r="BZ2042" s="175"/>
      <c r="CA2042" s="175"/>
      <c r="CB2042" s="175"/>
      <c r="CC2042" s="175"/>
    </row>
    <row r="2043" spans="1:81" s="163" customFormat="1" ht="10.5" customHeight="1">
      <c r="A2043" s="1354" t="s">
        <v>7</v>
      </c>
      <c r="B2043" s="1351" t="s">
        <v>757</v>
      </c>
      <c r="C2043" s="1239"/>
      <c r="D2043" s="1249"/>
      <c r="E2043" s="61"/>
      <c r="F2043" s="65"/>
      <c r="G2043" s="65"/>
      <c r="H2043" s="358"/>
      <c r="I2043" s="65"/>
      <c r="J2043" s="65"/>
      <c r="K2043" s="65"/>
      <c r="L2043" s="65"/>
      <c r="M2043" s="65"/>
      <c r="N2043" s="358"/>
      <c r="O2043" s="65"/>
      <c r="P2043" s="65"/>
      <c r="Q2043" s="65"/>
      <c r="R2043" s="65"/>
      <c r="S2043" s="65"/>
      <c r="T2043" s="65"/>
      <c r="U2043" s="65"/>
      <c r="V2043" s="65"/>
      <c r="W2043" s="65"/>
      <c r="X2043" s="65"/>
      <c r="Y2043" s="358"/>
      <c r="Z2043" s="65"/>
      <c r="AA2043" s="65"/>
      <c r="AB2043" s="66"/>
      <c r="AC2043" s="478"/>
      <c r="AD2043" s="826"/>
      <c r="AE2043" s="819"/>
      <c r="AF2043" s="109"/>
      <c r="AG2043" s="109"/>
      <c r="AH2043" s="109"/>
      <c r="AI2043" s="109"/>
      <c r="AJ2043" s="109"/>
      <c r="AK2043" s="109"/>
      <c r="AL2043" s="109"/>
      <c r="AM2043" s="109"/>
      <c r="AN2043" s="109"/>
      <c r="AO2043" s="109"/>
      <c r="AP2043" s="109"/>
      <c r="AQ2043" s="109"/>
      <c r="AR2043" s="109"/>
      <c r="AS2043" s="109"/>
      <c r="AT2043" s="109"/>
      <c r="AU2043" s="109"/>
      <c r="AV2043" s="109"/>
      <c r="AW2043" s="109"/>
      <c r="AX2043" s="109"/>
      <c r="AY2043" s="109"/>
      <c r="AZ2043" s="109"/>
      <c r="BA2043" s="109"/>
      <c r="BB2043" s="109"/>
      <c r="BC2043" s="109"/>
      <c r="BD2043" s="109"/>
      <c r="BE2043" s="361"/>
      <c r="BF2043" s="361"/>
      <c r="BG2043" s="361"/>
      <c r="BH2043" s="361"/>
      <c r="BI2043" s="361"/>
      <c r="BJ2043" s="361"/>
      <c r="BK2043" s="361"/>
      <c r="BL2043" s="361"/>
      <c r="BM2043" s="361"/>
      <c r="BN2043" s="361"/>
      <c r="BO2043" s="361"/>
      <c r="BP2043" s="361"/>
      <c r="BQ2043" s="361"/>
      <c r="BR2043" s="361"/>
      <c r="BS2043" s="361"/>
      <c r="BT2043" s="361"/>
      <c r="BU2043" s="361"/>
      <c r="BV2043" s="361"/>
      <c r="BW2043" s="361"/>
      <c r="BX2043" s="361"/>
    </row>
    <row r="2044" spans="1:81" s="1" customFormat="1" ht="10.5" customHeight="1">
      <c r="A2044" s="1355"/>
      <c r="B2044" s="1352"/>
      <c r="C2044" s="1240" t="s">
        <v>136</v>
      </c>
      <c r="D2044" s="144" t="s">
        <v>34</v>
      </c>
      <c r="E2044" s="114">
        <v>18</v>
      </c>
      <c r="F2044" s="114">
        <v>20.2</v>
      </c>
      <c r="G2044" s="114">
        <v>24</v>
      </c>
      <c r="H2044" s="379">
        <v>20.5</v>
      </c>
      <c r="I2044" s="114">
        <v>19.899999999999999</v>
      </c>
      <c r="J2044" s="114">
        <v>20.7</v>
      </c>
      <c r="K2044" s="114">
        <v>25.9</v>
      </c>
      <c r="L2044" s="114">
        <v>28.3</v>
      </c>
      <c r="M2044" s="114">
        <v>32.200000000000003</v>
      </c>
      <c r="N2044" s="379">
        <v>33.1</v>
      </c>
      <c r="O2044" s="114">
        <v>34.6</v>
      </c>
      <c r="P2044" s="114">
        <v>35</v>
      </c>
      <c r="Q2044" s="114">
        <v>32.799999999999997</v>
      </c>
      <c r="R2044" s="114">
        <v>30</v>
      </c>
      <c r="S2044" s="114">
        <v>40</v>
      </c>
      <c r="T2044" s="114">
        <v>37.1</v>
      </c>
      <c r="U2044" s="114">
        <v>35</v>
      </c>
      <c r="V2044" s="114">
        <v>37.1</v>
      </c>
      <c r="W2044" s="114">
        <v>39.5</v>
      </c>
      <c r="X2044" s="114">
        <v>41.9</v>
      </c>
      <c r="Y2044" s="379">
        <v>41.2</v>
      </c>
      <c r="Z2044" s="114">
        <v>42</v>
      </c>
      <c r="AA2044" s="114">
        <v>34</v>
      </c>
      <c r="AB2044" s="115">
        <v>24.2</v>
      </c>
      <c r="AC2044" s="359"/>
      <c r="AD2044" s="191"/>
      <c r="AE2044" s="64"/>
      <c r="AF2044" s="363"/>
      <c r="AG2044" s="363"/>
      <c r="AH2044" s="363"/>
      <c r="AI2044" s="363"/>
      <c r="AJ2044" s="363"/>
      <c r="AK2044" s="363"/>
      <c r="AL2044" s="363"/>
      <c r="AM2044" s="363"/>
      <c r="AN2044" s="363"/>
      <c r="AO2044" s="363"/>
      <c r="AP2044" s="363"/>
      <c r="AQ2044" s="363"/>
      <c r="AR2044" s="363"/>
      <c r="AS2044" s="363"/>
      <c r="AT2044" s="363"/>
      <c r="AU2044" s="363"/>
      <c r="AV2044" s="363"/>
      <c r="AW2044" s="363"/>
      <c r="AX2044" s="363"/>
      <c r="AY2044" s="363"/>
      <c r="AZ2044" s="363"/>
      <c r="BA2044" s="363"/>
      <c r="BB2044" s="363"/>
      <c r="BC2044" s="363"/>
      <c r="BD2044" s="363"/>
      <c r="BE2044" s="353"/>
      <c r="BF2044" s="353"/>
      <c r="BG2044" s="353"/>
      <c r="BH2044" s="353"/>
      <c r="BI2044" s="353"/>
      <c r="BJ2044" s="353"/>
      <c r="BK2044" s="353"/>
      <c r="BL2044" s="353"/>
      <c r="BM2044" s="353"/>
      <c r="BN2044" s="353"/>
      <c r="BO2044" s="353"/>
      <c r="BP2044" s="353"/>
      <c r="BQ2044" s="353"/>
      <c r="BR2044" s="353"/>
      <c r="BS2044" s="353"/>
      <c r="BT2044" s="353"/>
      <c r="BU2044" s="353"/>
      <c r="BV2044" s="353"/>
      <c r="BW2044" s="353"/>
      <c r="BX2044" s="353"/>
      <c r="BY2044" s="175"/>
      <c r="BZ2044" s="175"/>
      <c r="CA2044" s="175"/>
      <c r="CB2044" s="175"/>
      <c r="CC2044" s="175"/>
    </row>
    <row r="2045" spans="1:81" s="1" customFormat="1" ht="10.5" customHeight="1">
      <c r="A2045" s="1355"/>
      <c r="B2045" s="1352"/>
      <c r="C2045" s="1240" t="s">
        <v>137</v>
      </c>
      <c r="D2045" s="144" t="s">
        <v>126</v>
      </c>
      <c r="E2045" s="67">
        <f>ROUND((AG2045-AF2045)*$AE2045,2)</f>
        <v>0.18</v>
      </c>
      <c r="F2045" s="67">
        <f t="shared" ref="F2045:U2046" si="1470">ROUND((AH2045-AG2045)*$AE2045,2)</f>
        <v>0.22</v>
      </c>
      <c r="G2045" s="67">
        <f t="shared" si="1470"/>
        <v>0.23</v>
      </c>
      <c r="H2045" s="460">
        <f t="shared" si="1470"/>
        <v>0.18</v>
      </c>
      <c r="I2045" s="67">
        <f t="shared" si="1470"/>
        <v>0.2</v>
      </c>
      <c r="J2045" s="67">
        <f t="shared" si="1470"/>
        <v>0.22</v>
      </c>
      <c r="K2045" s="67">
        <f t="shared" si="1470"/>
        <v>0.27</v>
      </c>
      <c r="L2045" s="67">
        <f t="shared" si="1470"/>
        <v>0.27</v>
      </c>
      <c r="M2045" s="67">
        <f t="shared" si="1470"/>
        <v>0.36</v>
      </c>
      <c r="N2045" s="460">
        <f t="shared" si="1470"/>
        <v>0.3</v>
      </c>
      <c r="O2045" s="67">
        <f t="shared" si="1470"/>
        <v>0.39</v>
      </c>
      <c r="P2045" s="67">
        <f t="shared" si="1470"/>
        <v>0.39</v>
      </c>
      <c r="Q2045" s="67">
        <f t="shared" si="1470"/>
        <v>0.36</v>
      </c>
      <c r="R2045" s="67">
        <f t="shared" si="1470"/>
        <v>0.28999999999999998</v>
      </c>
      <c r="S2045" s="67">
        <f t="shared" si="1470"/>
        <v>0.4</v>
      </c>
      <c r="T2045" s="67">
        <f t="shared" si="1470"/>
        <v>0.36</v>
      </c>
      <c r="U2045" s="67">
        <f t="shared" si="1470"/>
        <v>0.37</v>
      </c>
      <c r="V2045" s="67">
        <f t="shared" ref="V2045:AB2046" si="1471">ROUND((AX2045-AW2045)*$AE2045,2)</f>
        <v>0.35</v>
      </c>
      <c r="W2045" s="67">
        <f t="shared" si="1471"/>
        <v>0.44</v>
      </c>
      <c r="X2045" s="67">
        <f t="shared" si="1471"/>
        <v>0.42</v>
      </c>
      <c r="Y2045" s="460">
        <f t="shared" si="1471"/>
        <v>0.43</v>
      </c>
      <c r="Z2045" s="67">
        <f t="shared" si="1471"/>
        <v>0.44</v>
      </c>
      <c r="AA2045" s="67">
        <f t="shared" si="1471"/>
        <v>0.36</v>
      </c>
      <c r="AB2045" s="68">
        <f t="shared" si="1471"/>
        <v>0.24</v>
      </c>
      <c r="AC2045" s="53">
        <f>SUM(D2045:AB2045)</f>
        <v>7.6700000000000008</v>
      </c>
      <c r="AD2045" s="56"/>
      <c r="AE2045" s="64">
        <v>3.6</v>
      </c>
      <c r="AF2045" s="407">
        <v>13587</v>
      </c>
      <c r="AG2045" s="407">
        <v>13587.05</v>
      </c>
      <c r="AH2045" s="407">
        <v>13587.11</v>
      </c>
      <c r="AI2045" s="407">
        <v>13587.174000000001</v>
      </c>
      <c r="AJ2045" s="407">
        <v>13587.224</v>
      </c>
      <c r="AK2045" s="407">
        <v>13587.28</v>
      </c>
      <c r="AL2045" s="407">
        <v>13587.342000000001</v>
      </c>
      <c r="AM2045" s="407">
        <v>13587.415999999999</v>
      </c>
      <c r="AN2045" s="407">
        <v>13587.49</v>
      </c>
      <c r="AO2045" s="407">
        <v>13587.59</v>
      </c>
      <c r="AP2045" s="407">
        <v>13587.674000000001</v>
      </c>
      <c r="AQ2045" s="407">
        <v>13587.781999999999</v>
      </c>
      <c r="AR2045" s="407">
        <v>13587.89</v>
      </c>
      <c r="AS2045" s="407">
        <v>13587.99</v>
      </c>
      <c r="AT2045" s="407">
        <v>13588.071</v>
      </c>
      <c r="AU2045" s="407">
        <v>13588.182000000001</v>
      </c>
      <c r="AV2045" s="407">
        <v>13588.281000000001</v>
      </c>
      <c r="AW2045" s="407">
        <v>13588.383</v>
      </c>
      <c r="AX2045" s="407">
        <v>13588.481</v>
      </c>
      <c r="AY2045" s="407">
        <v>13588.603999999999</v>
      </c>
      <c r="AZ2045" s="407">
        <v>13588.722</v>
      </c>
      <c r="BA2045" s="407">
        <v>13588.841</v>
      </c>
      <c r="BB2045" s="407">
        <v>13588.964</v>
      </c>
      <c r="BC2045" s="407">
        <v>13589.063</v>
      </c>
      <c r="BD2045" s="407">
        <v>13589.130999999999</v>
      </c>
      <c r="BE2045" s="353"/>
      <c r="BF2045" s="353"/>
      <c r="BG2045" s="353"/>
      <c r="BH2045" s="353"/>
      <c r="BI2045" s="353"/>
      <c r="BJ2045" s="353"/>
      <c r="BK2045" s="353"/>
      <c r="BL2045" s="353"/>
      <c r="BM2045" s="353"/>
      <c r="BN2045" s="353"/>
      <c r="BO2045" s="353"/>
      <c r="BP2045" s="353"/>
      <c r="BQ2045" s="353"/>
      <c r="BR2045" s="353"/>
      <c r="BS2045" s="353"/>
      <c r="BT2045" s="353"/>
      <c r="BU2045" s="353"/>
      <c r="BV2045" s="353"/>
      <c r="BW2045" s="353"/>
      <c r="BX2045" s="353"/>
      <c r="BY2045" s="175"/>
      <c r="BZ2045" s="175"/>
      <c r="CA2045" s="175"/>
      <c r="CB2045" s="175"/>
      <c r="CC2045" s="175"/>
    </row>
    <row r="2046" spans="1:81" s="1" customFormat="1" ht="10.5" customHeight="1">
      <c r="A2046" s="1355"/>
      <c r="B2046" s="1352"/>
      <c r="C2046" s="1240" t="s">
        <v>137</v>
      </c>
      <c r="D2046" s="144" t="s">
        <v>127</v>
      </c>
      <c r="E2046" s="67">
        <f>ROUND((AG2046-AF2046)*$AE2046,2)</f>
        <v>0.1</v>
      </c>
      <c r="F2046" s="54">
        <f t="shared" si="1470"/>
        <v>0.12</v>
      </c>
      <c r="G2046" s="54">
        <f t="shared" si="1470"/>
        <v>0.13</v>
      </c>
      <c r="H2046" s="360">
        <f t="shared" si="1470"/>
        <v>0.1</v>
      </c>
      <c r="I2046" s="54">
        <f t="shared" si="1470"/>
        <v>0.1</v>
      </c>
      <c r="J2046" s="54">
        <f t="shared" si="1470"/>
        <v>0.12</v>
      </c>
      <c r="K2046" s="54">
        <f t="shared" si="1470"/>
        <v>0.11</v>
      </c>
      <c r="L2046" s="54">
        <f t="shared" si="1470"/>
        <v>0.12</v>
      </c>
      <c r="M2046" s="54">
        <f t="shared" si="1470"/>
        <v>0.14000000000000001</v>
      </c>
      <c r="N2046" s="360">
        <f t="shared" si="1470"/>
        <v>0.12</v>
      </c>
      <c r="O2046" s="54">
        <f t="shared" si="1470"/>
        <v>0.17</v>
      </c>
      <c r="P2046" s="54">
        <f t="shared" si="1470"/>
        <v>0.15</v>
      </c>
      <c r="Q2046" s="54">
        <f t="shared" si="1470"/>
        <v>0.11</v>
      </c>
      <c r="R2046" s="54">
        <f t="shared" si="1470"/>
        <v>0.15</v>
      </c>
      <c r="S2046" s="54">
        <f t="shared" si="1470"/>
        <v>0.18</v>
      </c>
      <c r="T2046" s="54">
        <f t="shared" si="1470"/>
        <v>0.13</v>
      </c>
      <c r="U2046" s="54">
        <f t="shared" si="1470"/>
        <v>0.12</v>
      </c>
      <c r="V2046" s="54">
        <f t="shared" si="1471"/>
        <v>0.15</v>
      </c>
      <c r="W2046" s="54">
        <f t="shared" si="1471"/>
        <v>0.13</v>
      </c>
      <c r="X2046" s="54">
        <f t="shared" si="1471"/>
        <v>0.17</v>
      </c>
      <c r="Y2046" s="360">
        <f t="shared" si="1471"/>
        <v>0.11</v>
      </c>
      <c r="Z2046" s="54">
        <f t="shared" si="1471"/>
        <v>0.15</v>
      </c>
      <c r="AA2046" s="54">
        <f t="shared" si="1471"/>
        <v>0.12</v>
      </c>
      <c r="AB2046" s="55">
        <f t="shared" si="1471"/>
        <v>0.1</v>
      </c>
      <c r="AC2046" s="359"/>
      <c r="AD2046" s="56">
        <f>SUM(E2046:AC2046)</f>
        <v>3.0999999999999996</v>
      </c>
      <c r="AE2046" s="64">
        <v>3.6</v>
      </c>
      <c r="AF2046" s="363">
        <v>5673.2719999999999</v>
      </c>
      <c r="AG2046" s="363">
        <v>5673.3</v>
      </c>
      <c r="AH2046" s="363">
        <v>5673.3320000000003</v>
      </c>
      <c r="AI2046" s="363">
        <v>5673.3680000000004</v>
      </c>
      <c r="AJ2046" s="363">
        <v>5673.3959999999997</v>
      </c>
      <c r="AK2046" s="363">
        <v>5673.424</v>
      </c>
      <c r="AL2046" s="363">
        <v>5673.4560000000001</v>
      </c>
      <c r="AM2046" s="363">
        <v>5673.4859999999999</v>
      </c>
      <c r="AN2046" s="363">
        <v>5673.518</v>
      </c>
      <c r="AO2046" s="363">
        <v>5673.5559999999996</v>
      </c>
      <c r="AP2046" s="363">
        <v>5673.59</v>
      </c>
      <c r="AQ2046" s="363">
        <v>5673.6360000000004</v>
      </c>
      <c r="AR2046" s="363">
        <v>5673.6790000000001</v>
      </c>
      <c r="AS2046" s="363">
        <v>5673.71</v>
      </c>
      <c r="AT2046" s="363">
        <v>5673.7520000000004</v>
      </c>
      <c r="AU2046" s="363">
        <v>5673.8010000000004</v>
      </c>
      <c r="AV2046" s="363">
        <v>5673.8360000000002</v>
      </c>
      <c r="AW2046" s="363">
        <v>5673.8689999999997</v>
      </c>
      <c r="AX2046" s="363">
        <v>5673.91</v>
      </c>
      <c r="AY2046" s="363">
        <v>5673.9449999999997</v>
      </c>
      <c r="AZ2046" s="363">
        <v>5673.991</v>
      </c>
      <c r="BA2046" s="363">
        <v>5674.0209999999997</v>
      </c>
      <c r="BB2046" s="363">
        <v>5674.0619999999999</v>
      </c>
      <c r="BC2046" s="363">
        <v>5674.0950000000003</v>
      </c>
      <c r="BD2046" s="363">
        <v>5674.1239999999998</v>
      </c>
      <c r="BE2046" s="353"/>
      <c r="BF2046" s="353"/>
      <c r="BG2046" s="353"/>
      <c r="BH2046" s="353"/>
      <c r="BI2046" s="353"/>
      <c r="BJ2046" s="353"/>
      <c r="BK2046" s="353"/>
      <c r="BL2046" s="353"/>
      <c r="BM2046" s="353"/>
      <c r="BN2046" s="353"/>
      <c r="BO2046" s="353"/>
      <c r="BP2046" s="353"/>
      <c r="BQ2046" s="353"/>
      <c r="BR2046" s="353"/>
      <c r="BS2046" s="353"/>
      <c r="BT2046" s="353"/>
      <c r="BU2046" s="353"/>
      <c r="BV2046" s="353"/>
      <c r="BW2046" s="353"/>
      <c r="BX2046" s="353"/>
      <c r="BY2046" s="175"/>
      <c r="BZ2046" s="175"/>
      <c r="CA2046" s="175"/>
      <c r="CB2046" s="175"/>
      <c r="CC2046" s="175"/>
    </row>
    <row r="2047" spans="1:81" s="1" customFormat="1" ht="10.5" customHeight="1" thickBot="1">
      <c r="A2047" s="1356"/>
      <c r="B2047" s="1353"/>
      <c r="C2047" s="293"/>
      <c r="D2047" s="254" t="s">
        <v>42</v>
      </c>
      <c r="E2047" s="58">
        <f t="shared" ref="E2047:AB2047" si="1472">E2046/E2045</f>
        <v>0.55555555555555558</v>
      </c>
      <c r="F2047" s="58">
        <f t="shared" si="1472"/>
        <v>0.54545454545454541</v>
      </c>
      <c r="G2047" s="58">
        <f t="shared" si="1472"/>
        <v>0.56521739130434778</v>
      </c>
      <c r="H2047" s="394">
        <f t="shared" si="1472"/>
        <v>0.55555555555555558</v>
      </c>
      <c r="I2047" s="58">
        <f t="shared" si="1472"/>
        <v>0.5</v>
      </c>
      <c r="J2047" s="58">
        <f t="shared" si="1472"/>
        <v>0.54545454545454541</v>
      </c>
      <c r="K2047" s="58">
        <f t="shared" si="1472"/>
        <v>0.40740740740740738</v>
      </c>
      <c r="L2047" s="58">
        <f t="shared" si="1472"/>
        <v>0.44444444444444442</v>
      </c>
      <c r="M2047" s="58">
        <f t="shared" si="1472"/>
        <v>0.38888888888888895</v>
      </c>
      <c r="N2047" s="394">
        <f t="shared" si="1472"/>
        <v>0.4</v>
      </c>
      <c r="O2047" s="58">
        <f t="shared" si="1472"/>
        <v>0.4358974358974359</v>
      </c>
      <c r="P2047" s="58">
        <f t="shared" si="1472"/>
        <v>0.38461538461538458</v>
      </c>
      <c r="Q2047" s="58">
        <f t="shared" si="1472"/>
        <v>0.30555555555555558</v>
      </c>
      <c r="R2047" s="58">
        <f t="shared" si="1472"/>
        <v>0.51724137931034486</v>
      </c>
      <c r="S2047" s="58">
        <f t="shared" si="1472"/>
        <v>0.44999999999999996</v>
      </c>
      <c r="T2047" s="58">
        <f t="shared" si="1472"/>
        <v>0.36111111111111116</v>
      </c>
      <c r="U2047" s="58">
        <f t="shared" si="1472"/>
        <v>0.32432432432432434</v>
      </c>
      <c r="V2047" s="58">
        <f t="shared" si="1472"/>
        <v>0.4285714285714286</v>
      </c>
      <c r="W2047" s="58">
        <f t="shared" si="1472"/>
        <v>0.29545454545454547</v>
      </c>
      <c r="X2047" s="58">
        <f t="shared" si="1472"/>
        <v>0.40476190476190482</v>
      </c>
      <c r="Y2047" s="394">
        <f t="shared" si="1472"/>
        <v>0.2558139534883721</v>
      </c>
      <c r="Z2047" s="58">
        <f t="shared" si="1472"/>
        <v>0.34090909090909088</v>
      </c>
      <c r="AA2047" s="58">
        <f t="shared" si="1472"/>
        <v>0.33333333333333331</v>
      </c>
      <c r="AB2047" s="59">
        <f t="shared" si="1472"/>
        <v>0.41666666666666669</v>
      </c>
      <c r="AC2047" s="359"/>
      <c r="AD2047" s="56"/>
      <c r="AE2047" s="64"/>
      <c r="AF2047" s="363"/>
      <c r="AG2047" s="363"/>
      <c r="AH2047" s="363"/>
      <c r="AI2047" s="363"/>
      <c r="AJ2047" s="363"/>
      <c r="AK2047" s="363"/>
      <c r="AL2047" s="363"/>
      <c r="AM2047" s="363"/>
      <c r="AN2047" s="363"/>
      <c r="AO2047" s="363"/>
      <c r="AP2047" s="363"/>
      <c r="AQ2047" s="363"/>
      <c r="AR2047" s="363"/>
      <c r="AS2047" s="363"/>
      <c r="AT2047" s="363"/>
      <c r="AU2047" s="363"/>
      <c r="AV2047" s="363"/>
      <c r="AW2047" s="363"/>
      <c r="AX2047" s="363"/>
      <c r="AY2047" s="363"/>
      <c r="AZ2047" s="363"/>
      <c r="BA2047" s="363"/>
      <c r="BB2047" s="363"/>
      <c r="BC2047" s="363"/>
      <c r="BD2047" s="363"/>
      <c r="BE2047" s="353"/>
      <c r="BF2047" s="353"/>
      <c r="BG2047" s="353"/>
      <c r="BH2047" s="353"/>
      <c r="BI2047" s="353"/>
      <c r="BJ2047" s="353"/>
      <c r="BK2047" s="353"/>
      <c r="BL2047" s="353"/>
      <c r="BM2047" s="353"/>
      <c r="BN2047" s="353"/>
      <c r="BO2047" s="353"/>
      <c r="BP2047" s="353"/>
      <c r="BQ2047" s="353"/>
      <c r="BR2047" s="353"/>
      <c r="BS2047" s="353"/>
      <c r="BT2047" s="353"/>
      <c r="BU2047" s="353"/>
      <c r="BV2047" s="353"/>
      <c r="BW2047" s="353"/>
      <c r="BX2047" s="353"/>
      <c r="BY2047" s="175"/>
      <c r="BZ2047" s="175"/>
      <c r="CA2047" s="175"/>
      <c r="CB2047" s="175"/>
      <c r="CC2047" s="175"/>
    </row>
    <row r="2048" spans="1:81" s="163" customFormat="1" ht="10.5" customHeight="1">
      <c r="A2048" s="1354" t="s">
        <v>104</v>
      </c>
      <c r="B2048" s="1351" t="s">
        <v>761</v>
      </c>
      <c r="C2048" s="1239"/>
      <c r="D2048" s="1249"/>
      <c r="E2048" s="61"/>
      <c r="F2048" s="65"/>
      <c r="G2048" s="65"/>
      <c r="H2048" s="358"/>
      <c r="I2048" s="65"/>
      <c r="J2048" s="65"/>
      <c r="K2048" s="65"/>
      <c r="L2048" s="65"/>
      <c r="M2048" s="65"/>
      <c r="N2048" s="358"/>
      <c r="O2048" s="65"/>
      <c r="P2048" s="65"/>
      <c r="Q2048" s="65"/>
      <c r="R2048" s="65"/>
      <c r="S2048" s="65"/>
      <c r="T2048" s="65"/>
      <c r="U2048" s="65"/>
      <c r="V2048" s="65"/>
      <c r="W2048" s="65"/>
      <c r="X2048" s="65"/>
      <c r="Y2048" s="358"/>
      <c r="Z2048" s="65"/>
      <c r="AA2048" s="65"/>
      <c r="AB2048" s="66"/>
      <c r="AC2048" s="478"/>
      <c r="AD2048" s="826"/>
      <c r="AE2048" s="819"/>
      <c r="AF2048" s="109"/>
      <c r="AG2048" s="109"/>
      <c r="AH2048" s="109"/>
      <c r="AI2048" s="109"/>
      <c r="AJ2048" s="109"/>
      <c r="AK2048" s="109"/>
      <c r="AL2048" s="109"/>
      <c r="AM2048" s="109"/>
      <c r="AN2048" s="109"/>
      <c r="AO2048" s="109"/>
      <c r="AP2048" s="109"/>
      <c r="AQ2048" s="109"/>
      <c r="AR2048" s="109"/>
      <c r="AS2048" s="109"/>
      <c r="AT2048" s="109"/>
      <c r="AU2048" s="109"/>
      <c r="AV2048" s="109"/>
      <c r="AW2048" s="109"/>
      <c r="AX2048" s="109"/>
      <c r="AY2048" s="109"/>
      <c r="AZ2048" s="109"/>
      <c r="BA2048" s="109"/>
      <c r="BB2048" s="109"/>
      <c r="BC2048" s="109"/>
      <c r="BD2048" s="109"/>
      <c r="BE2048" s="361"/>
      <c r="BF2048" s="361"/>
      <c r="BG2048" s="361"/>
      <c r="BH2048" s="361"/>
      <c r="BI2048" s="361"/>
      <c r="BJ2048" s="361"/>
      <c r="BK2048" s="361"/>
      <c r="BL2048" s="361"/>
      <c r="BM2048" s="361"/>
      <c r="BN2048" s="361"/>
      <c r="BO2048" s="361"/>
      <c r="BP2048" s="361"/>
      <c r="BQ2048" s="361"/>
      <c r="BR2048" s="361"/>
      <c r="BS2048" s="361"/>
      <c r="BT2048" s="361"/>
      <c r="BU2048" s="361"/>
      <c r="BV2048" s="361"/>
      <c r="BW2048" s="361"/>
      <c r="BX2048" s="361"/>
    </row>
    <row r="2049" spans="1:81" s="1" customFormat="1" ht="10.5" customHeight="1">
      <c r="A2049" s="1355"/>
      <c r="B2049" s="1352"/>
      <c r="C2049" s="1240" t="s">
        <v>136</v>
      </c>
      <c r="D2049" s="144" t="s">
        <v>34</v>
      </c>
      <c r="E2049" s="114">
        <v>29</v>
      </c>
      <c r="F2049" s="114">
        <v>31.8</v>
      </c>
      <c r="G2049" s="114">
        <v>34</v>
      </c>
      <c r="H2049" s="379">
        <v>26</v>
      </c>
      <c r="I2049" s="114">
        <v>31.8</v>
      </c>
      <c r="J2049" s="114">
        <v>31</v>
      </c>
      <c r="K2049" s="114">
        <v>42.8</v>
      </c>
      <c r="L2049" s="114">
        <v>40</v>
      </c>
      <c r="M2049" s="114">
        <v>51.6</v>
      </c>
      <c r="N2049" s="379">
        <v>43</v>
      </c>
      <c r="O2049" s="114">
        <v>51.6</v>
      </c>
      <c r="P2049" s="114">
        <v>56.9</v>
      </c>
      <c r="Q2049" s="114">
        <v>45</v>
      </c>
      <c r="R2049" s="114">
        <v>56</v>
      </c>
      <c r="S2049" s="114">
        <v>59</v>
      </c>
      <c r="T2049" s="114">
        <v>51.9</v>
      </c>
      <c r="U2049" s="114">
        <v>56</v>
      </c>
      <c r="V2049" s="114">
        <v>56</v>
      </c>
      <c r="W2049" s="114">
        <v>64.099999999999994</v>
      </c>
      <c r="X2049" s="114">
        <v>65.2</v>
      </c>
      <c r="Y2049" s="379">
        <v>68.8</v>
      </c>
      <c r="Z2049" s="114">
        <v>63.8</v>
      </c>
      <c r="AA2049" s="114">
        <v>54.8</v>
      </c>
      <c r="AB2049" s="115">
        <v>28</v>
      </c>
      <c r="AC2049" s="359"/>
      <c r="AD2049" s="191"/>
      <c r="AE2049" s="64"/>
      <c r="AF2049" s="363"/>
      <c r="AG2049" s="363"/>
      <c r="AH2049" s="363"/>
      <c r="AI2049" s="363"/>
      <c r="AJ2049" s="363"/>
      <c r="AK2049" s="363"/>
      <c r="AL2049" s="363"/>
      <c r="AM2049" s="363"/>
      <c r="AN2049" s="363"/>
      <c r="AO2049" s="363"/>
      <c r="AP2049" s="363"/>
      <c r="AQ2049" s="363"/>
      <c r="AR2049" s="363"/>
      <c r="AS2049" s="363"/>
      <c r="AT2049" s="363"/>
      <c r="AU2049" s="363"/>
      <c r="AV2049" s="363"/>
      <c r="AW2049" s="363"/>
      <c r="AX2049" s="363"/>
      <c r="AY2049" s="363"/>
      <c r="AZ2049" s="363"/>
      <c r="BA2049" s="363"/>
      <c r="BB2049" s="363"/>
      <c r="BC2049" s="363"/>
      <c r="BD2049" s="363"/>
      <c r="BE2049" s="353"/>
      <c r="BF2049" s="353"/>
      <c r="BG2049" s="353"/>
      <c r="BH2049" s="353"/>
      <c r="BI2049" s="353"/>
      <c r="BJ2049" s="353"/>
      <c r="BK2049" s="353"/>
      <c r="BL2049" s="353"/>
      <c r="BM2049" s="353"/>
      <c r="BN2049" s="353"/>
      <c r="BO2049" s="353"/>
      <c r="BP2049" s="353"/>
      <c r="BQ2049" s="353"/>
      <c r="BR2049" s="353"/>
      <c r="BS2049" s="353"/>
      <c r="BT2049" s="353"/>
      <c r="BU2049" s="353"/>
      <c r="BV2049" s="353"/>
      <c r="BW2049" s="353"/>
      <c r="BX2049" s="353"/>
      <c r="BY2049" s="175"/>
      <c r="BZ2049" s="175"/>
      <c r="CA2049" s="175"/>
      <c r="CB2049" s="175"/>
      <c r="CC2049" s="175"/>
    </row>
    <row r="2050" spans="1:81" s="1" customFormat="1" ht="10.5" customHeight="1">
      <c r="A2050" s="1355"/>
      <c r="B2050" s="1352"/>
      <c r="C2050" s="1240" t="s">
        <v>137</v>
      </c>
      <c r="D2050" s="144" t="s">
        <v>126</v>
      </c>
      <c r="E2050" s="67">
        <f>ROUND((AG2050-AF2050)*$AE2050,2)</f>
        <v>0.28999999999999998</v>
      </c>
      <c r="F2050" s="67">
        <f t="shared" ref="F2050:U2051" si="1473">ROUND((AH2050-AG2050)*$AE2050,2)</f>
        <v>0.3</v>
      </c>
      <c r="G2050" s="67">
        <f t="shared" si="1473"/>
        <v>0.33</v>
      </c>
      <c r="H2050" s="460">
        <f t="shared" si="1473"/>
        <v>0.25</v>
      </c>
      <c r="I2050" s="67">
        <f t="shared" si="1473"/>
        <v>0.36</v>
      </c>
      <c r="J2050" s="67">
        <f t="shared" si="1473"/>
        <v>0.28999999999999998</v>
      </c>
      <c r="K2050" s="67">
        <f t="shared" si="1473"/>
        <v>0.39</v>
      </c>
      <c r="L2050" s="67">
        <f t="shared" si="1473"/>
        <v>0.41</v>
      </c>
      <c r="M2050" s="67">
        <f t="shared" si="1473"/>
        <v>0.55000000000000004</v>
      </c>
      <c r="N2050" s="460">
        <f t="shared" si="1473"/>
        <v>0.45</v>
      </c>
      <c r="O2050" s="67">
        <f t="shared" si="1473"/>
        <v>0.56999999999999995</v>
      </c>
      <c r="P2050" s="67">
        <f t="shared" si="1473"/>
        <v>0.67</v>
      </c>
      <c r="Q2050" s="67">
        <f t="shared" si="1473"/>
        <v>0.47</v>
      </c>
      <c r="R2050" s="67">
        <f t="shared" si="1473"/>
        <v>0.54</v>
      </c>
      <c r="S2050" s="67">
        <f t="shared" si="1473"/>
        <v>0.59</v>
      </c>
      <c r="T2050" s="67">
        <f t="shared" si="1473"/>
        <v>0.49</v>
      </c>
      <c r="U2050" s="67">
        <f t="shared" si="1473"/>
        <v>0.56999999999999995</v>
      </c>
      <c r="V2050" s="67">
        <f t="shared" ref="V2050:AB2051" si="1474">ROUND((AX2050-AW2050)*$AE2050,2)</f>
        <v>0.54</v>
      </c>
      <c r="W2050" s="67">
        <f t="shared" si="1474"/>
        <v>0.65</v>
      </c>
      <c r="X2050" s="67">
        <f t="shared" si="1474"/>
        <v>0.67</v>
      </c>
      <c r="Y2050" s="460">
        <f t="shared" si="1474"/>
        <v>0.69</v>
      </c>
      <c r="Z2050" s="67">
        <f t="shared" si="1474"/>
        <v>0.69</v>
      </c>
      <c r="AA2050" s="67">
        <f t="shared" si="1474"/>
        <v>0.67</v>
      </c>
      <c r="AB2050" s="68">
        <f t="shared" si="1474"/>
        <v>0.28999999999999998</v>
      </c>
      <c r="AC2050" s="53">
        <f>SUM(D2050:AB2050)</f>
        <v>11.719999999999999</v>
      </c>
      <c r="AD2050" s="56"/>
      <c r="AE2050" s="64">
        <v>4.8</v>
      </c>
      <c r="AF2050" s="407">
        <v>7045.1319999999996</v>
      </c>
      <c r="AG2050" s="407">
        <v>7045.192</v>
      </c>
      <c r="AH2050" s="407">
        <v>7045.2539999999999</v>
      </c>
      <c r="AI2050" s="407">
        <v>7045.3220000000001</v>
      </c>
      <c r="AJ2050" s="407">
        <v>7045.3739999999998</v>
      </c>
      <c r="AK2050" s="407">
        <v>7045.4480000000003</v>
      </c>
      <c r="AL2050" s="407">
        <v>7045.5079999999998</v>
      </c>
      <c r="AM2050" s="407">
        <v>7045.59</v>
      </c>
      <c r="AN2050" s="407">
        <v>7045.6760000000004</v>
      </c>
      <c r="AO2050" s="407">
        <v>7045.79</v>
      </c>
      <c r="AP2050" s="407">
        <v>7045.884</v>
      </c>
      <c r="AQ2050" s="407">
        <v>7046.0020000000004</v>
      </c>
      <c r="AR2050" s="407">
        <v>7046.1419999999998</v>
      </c>
      <c r="AS2050" s="407">
        <v>7046.2389999999996</v>
      </c>
      <c r="AT2050" s="407">
        <v>7046.3509999999997</v>
      </c>
      <c r="AU2050" s="407">
        <v>7046.473</v>
      </c>
      <c r="AV2050" s="407">
        <v>7046.5749999999998</v>
      </c>
      <c r="AW2050" s="407">
        <v>7046.6940000000004</v>
      </c>
      <c r="AX2050" s="407">
        <v>7046.8069999999998</v>
      </c>
      <c r="AY2050" s="407">
        <v>7046.942</v>
      </c>
      <c r="AZ2050" s="407">
        <v>7047.0820000000003</v>
      </c>
      <c r="BA2050" s="407">
        <v>7047.2250000000004</v>
      </c>
      <c r="BB2050" s="407">
        <v>7047.3689999999997</v>
      </c>
      <c r="BC2050" s="407">
        <v>7047.509</v>
      </c>
      <c r="BD2050" s="407">
        <v>7047.57</v>
      </c>
      <c r="BE2050" s="353"/>
      <c r="BF2050" s="353"/>
      <c r="BG2050" s="353"/>
      <c r="BH2050" s="353"/>
      <c r="BI2050" s="353"/>
      <c r="BJ2050" s="353"/>
      <c r="BK2050" s="353"/>
      <c r="BL2050" s="353"/>
      <c r="BM2050" s="353"/>
      <c r="BN2050" s="353"/>
      <c r="BO2050" s="353"/>
      <c r="BP2050" s="353"/>
      <c r="BQ2050" s="353"/>
      <c r="BR2050" s="353"/>
      <c r="BS2050" s="353"/>
      <c r="BT2050" s="353"/>
      <c r="BU2050" s="353"/>
      <c r="BV2050" s="353"/>
      <c r="BW2050" s="353"/>
      <c r="BX2050" s="353"/>
      <c r="BY2050" s="175"/>
      <c r="BZ2050" s="175"/>
      <c r="CA2050" s="175"/>
      <c r="CB2050" s="175"/>
      <c r="CC2050" s="175"/>
    </row>
    <row r="2051" spans="1:81" s="1" customFormat="1" ht="10.5" customHeight="1">
      <c r="A2051" s="1355"/>
      <c r="B2051" s="1352"/>
      <c r="C2051" s="1240" t="s">
        <v>137</v>
      </c>
      <c r="D2051" s="144" t="s">
        <v>127</v>
      </c>
      <c r="E2051" s="67">
        <f>ROUND((AG2051-AF2051)*$AE2051,2)</f>
        <v>0.14000000000000001</v>
      </c>
      <c r="F2051" s="54">
        <f t="shared" si="1473"/>
        <v>0.17</v>
      </c>
      <c r="G2051" s="54">
        <f t="shared" si="1473"/>
        <v>0.2</v>
      </c>
      <c r="H2051" s="360">
        <f t="shared" si="1473"/>
        <v>0.15</v>
      </c>
      <c r="I2051" s="54">
        <f t="shared" si="1473"/>
        <v>0.17</v>
      </c>
      <c r="J2051" s="54">
        <f t="shared" si="1473"/>
        <v>0.18</v>
      </c>
      <c r="K2051" s="54">
        <f t="shared" si="1473"/>
        <v>0.17</v>
      </c>
      <c r="L2051" s="54">
        <f t="shared" si="1473"/>
        <v>0.17</v>
      </c>
      <c r="M2051" s="54">
        <f t="shared" si="1473"/>
        <v>0.24</v>
      </c>
      <c r="N2051" s="360">
        <f t="shared" si="1473"/>
        <v>0.19</v>
      </c>
      <c r="O2051" s="54">
        <f t="shared" si="1473"/>
        <v>0.25</v>
      </c>
      <c r="P2051" s="54">
        <f t="shared" si="1473"/>
        <v>0.28999999999999998</v>
      </c>
      <c r="Q2051" s="54">
        <f t="shared" si="1473"/>
        <v>0.18</v>
      </c>
      <c r="R2051" s="54">
        <f t="shared" si="1473"/>
        <v>0.22</v>
      </c>
      <c r="S2051" s="54">
        <f t="shared" si="1473"/>
        <v>0.24</v>
      </c>
      <c r="T2051" s="54">
        <f t="shared" si="1473"/>
        <v>0.2</v>
      </c>
      <c r="U2051" s="54">
        <f t="shared" si="1473"/>
        <v>0.22</v>
      </c>
      <c r="V2051" s="54">
        <f t="shared" si="1474"/>
        <v>0.11</v>
      </c>
      <c r="W2051" s="54">
        <f t="shared" si="1474"/>
        <v>0.32</v>
      </c>
      <c r="X2051" s="54">
        <f t="shared" si="1474"/>
        <v>0.21</v>
      </c>
      <c r="Y2051" s="360">
        <f t="shared" si="1474"/>
        <v>0.19</v>
      </c>
      <c r="Z2051" s="54">
        <f t="shared" si="1474"/>
        <v>0.21</v>
      </c>
      <c r="AA2051" s="54">
        <f t="shared" si="1474"/>
        <v>0.19</v>
      </c>
      <c r="AB2051" s="55">
        <f t="shared" si="1474"/>
        <v>0.13</v>
      </c>
      <c r="AC2051" s="359"/>
      <c r="AD2051" s="56">
        <f>SUM(E2051:AC2051)</f>
        <v>4.7400000000000011</v>
      </c>
      <c r="AE2051" s="64">
        <v>4.8</v>
      </c>
      <c r="AF2051" s="363">
        <v>4876.3440000000001</v>
      </c>
      <c r="AG2051" s="363">
        <v>4876.3739999999998</v>
      </c>
      <c r="AH2051" s="363">
        <v>4876.41</v>
      </c>
      <c r="AI2051" s="363">
        <v>4876.4520000000002</v>
      </c>
      <c r="AJ2051" s="363">
        <v>4876.4840000000004</v>
      </c>
      <c r="AK2051" s="363">
        <v>4876.5200000000004</v>
      </c>
      <c r="AL2051" s="363">
        <v>4876.558</v>
      </c>
      <c r="AM2051" s="363">
        <v>4876.5940000000001</v>
      </c>
      <c r="AN2051" s="363">
        <v>4876.6289999999999</v>
      </c>
      <c r="AO2051" s="363">
        <v>4876.6779999999999</v>
      </c>
      <c r="AP2051" s="363">
        <v>4876.7179999999998</v>
      </c>
      <c r="AQ2051" s="363">
        <v>4876.7700000000004</v>
      </c>
      <c r="AR2051" s="363">
        <v>4876.8310000000001</v>
      </c>
      <c r="AS2051" s="363">
        <v>4876.8689999999997</v>
      </c>
      <c r="AT2051" s="363">
        <v>4876.915</v>
      </c>
      <c r="AU2051" s="363">
        <v>4876.9650000000001</v>
      </c>
      <c r="AV2051" s="363">
        <v>4877.0069999999996</v>
      </c>
      <c r="AW2051" s="363">
        <v>4877.0519999999997</v>
      </c>
      <c r="AX2051" s="363">
        <v>4877.0749999999998</v>
      </c>
      <c r="AY2051" s="363">
        <v>4877.1419999999998</v>
      </c>
      <c r="AZ2051" s="363">
        <v>4877.1850000000004</v>
      </c>
      <c r="BA2051" s="363">
        <v>4877.2240000000002</v>
      </c>
      <c r="BB2051" s="363">
        <v>4877.268</v>
      </c>
      <c r="BC2051" s="363">
        <v>4877.3069999999998</v>
      </c>
      <c r="BD2051" s="363">
        <v>4877.335</v>
      </c>
      <c r="BE2051" s="353"/>
      <c r="BF2051" s="353"/>
      <c r="BG2051" s="353"/>
      <c r="BH2051" s="353"/>
      <c r="BI2051" s="353"/>
      <c r="BJ2051" s="353"/>
      <c r="BK2051" s="353"/>
      <c r="BL2051" s="353"/>
      <c r="BM2051" s="353"/>
      <c r="BN2051" s="353"/>
      <c r="BO2051" s="353"/>
      <c r="BP2051" s="353"/>
      <c r="BQ2051" s="353"/>
      <c r="BR2051" s="353"/>
      <c r="BS2051" s="353"/>
      <c r="BT2051" s="353"/>
      <c r="BU2051" s="353"/>
      <c r="BV2051" s="353"/>
      <c r="BW2051" s="353"/>
      <c r="BX2051" s="353"/>
      <c r="BY2051" s="175"/>
      <c r="BZ2051" s="175"/>
      <c r="CA2051" s="175"/>
      <c r="CB2051" s="175"/>
      <c r="CC2051" s="175"/>
    </row>
    <row r="2052" spans="1:81" s="1" customFormat="1" ht="10.5" customHeight="1" thickBot="1">
      <c r="A2052" s="1356"/>
      <c r="B2052" s="1353"/>
      <c r="C2052" s="293"/>
      <c r="D2052" s="254" t="s">
        <v>42</v>
      </c>
      <c r="E2052" s="58">
        <f t="shared" ref="E2052:AB2052" si="1475">E2051/E2050</f>
        <v>0.48275862068965525</v>
      </c>
      <c r="F2052" s="58">
        <f t="shared" si="1475"/>
        <v>0.56666666666666676</v>
      </c>
      <c r="G2052" s="58">
        <f t="shared" si="1475"/>
        <v>0.60606060606060608</v>
      </c>
      <c r="H2052" s="394">
        <f t="shared" si="1475"/>
        <v>0.6</v>
      </c>
      <c r="I2052" s="58">
        <f t="shared" si="1475"/>
        <v>0.47222222222222227</v>
      </c>
      <c r="J2052" s="58">
        <f t="shared" si="1475"/>
        <v>0.62068965517241381</v>
      </c>
      <c r="K2052" s="58">
        <f t="shared" si="1475"/>
        <v>0.4358974358974359</v>
      </c>
      <c r="L2052" s="58">
        <f t="shared" si="1475"/>
        <v>0.41463414634146345</v>
      </c>
      <c r="M2052" s="58">
        <f t="shared" si="1475"/>
        <v>0.43636363636363629</v>
      </c>
      <c r="N2052" s="394">
        <f t="shared" si="1475"/>
        <v>0.42222222222222222</v>
      </c>
      <c r="O2052" s="58">
        <f t="shared" si="1475"/>
        <v>0.43859649122807021</v>
      </c>
      <c r="P2052" s="58">
        <f t="shared" si="1475"/>
        <v>0.43283582089552231</v>
      </c>
      <c r="Q2052" s="58">
        <f t="shared" si="1475"/>
        <v>0.38297872340425532</v>
      </c>
      <c r="R2052" s="58">
        <f t="shared" si="1475"/>
        <v>0.40740740740740738</v>
      </c>
      <c r="S2052" s="58">
        <f t="shared" si="1475"/>
        <v>0.40677966101694918</v>
      </c>
      <c r="T2052" s="58">
        <f t="shared" si="1475"/>
        <v>0.40816326530612246</v>
      </c>
      <c r="U2052" s="58">
        <f t="shared" si="1475"/>
        <v>0.38596491228070179</v>
      </c>
      <c r="V2052" s="58">
        <f t="shared" si="1475"/>
        <v>0.20370370370370369</v>
      </c>
      <c r="W2052" s="58">
        <f t="shared" si="1475"/>
        <v>0.49230769230769228</v>
      </c>
      <c r="X2052" s="58">
        <f t="shared" si="1475"/>
        <v>0.31343283582089548</v>
      </c>
      <c r="Y2052" s="394">
        <f t="shared" si="1475"/>
        <v>0.27536231884057971</v>
      </c>
      <c r="Z2052" s="58">
        <f t="shared" si="1475"/>
        <v>0.30434782608695654</v>
      </c>
      <c r="AA2052" s="58">
        <f t="shared" si="1475"/>
        <v>0.28358208955223879</v>
      </c>
      <c r="AB2052" s="59">
        <f t="shared" si="1475"/>
        <v>0.44827586206896558</v>
      </c>
      <c r="AC2052" s="359"/>
      <c r="AD2052" s="56"/>
      <c r="AE2052" s="64"/>
      <c r="AF2052" s="363"/>
      <c r="AG2052" s="363"/>
      <c r="AH2052" s="363"/>
      <c r="AI2052" s="363"/>
      <c r="AJ2052" s="363"/>
      <c r="AK2052" s="363"/>
      <c r="AL2052" s="363"/>
      <c r="AM2052" s="363"/>
      <c r="AN2052" s="363"/>
      <c r="AO2052" s="363"/>
      <c r="AP2052" s="363"/>
      <c r="AQ2052" s="363"/>
      <c r="AR2052" s="363"/>
      <c r="AS2052" s="363"/>
      <c r="AT2052" s="363"/>
      <c r="AU2052" s="363"/>
      <c r="AV2052" s="363"/>
      <c r="AW2052" s="363"/>
      <c r="AX2052" s="363"/>
      <c r="AY2052" s="363"/>
      <c r="AZ2052" s="363"/>
      <c r="BA2052" s="363"/>
      <c r="BB2052" s="363"/>
      <c r="BC2052" s="363"/>
      <c r="BD2052" s="363"/>
      <c r="BE2052" s="353"/>
      <c r="BF2052" s="353"/>
      <c r="BG2052" s="353"/>
      <c r="BH2052" s="353"/>
      <c r="BI2052" s="353"/>
      <c r="BJ2052" s="353"/>
      <c r="BK2052" s="353"/>
      <c r="BL2052" s="353"/>
      <c r="BM2052" s="353"/>
      <c r="BN2052" s="353"/>
      <c r="BO2052" s="353"/>
      <c r="BP2052" s="353"/>
      <c r="BQ2052" s="353"/>
      <c r="BR2052" s="353"/>
      <c r="BS2052" s="353"/>
      <c r="BT2052" s="353"/>
      <c r="BU2052" s="353"/>
      <c r="BV2052" s="353"/>
      <c r="BW2052" s="353"/>
      <c r="BX2052" s="353"/>
      <c r="BY2052" s="175"/>
      <c r="BZ2052" s="175"/>
      <c r="CA2052" s="175"/>
      <c r="CB2052" s="175"/>
      <c r="CC2052" s="175"/>
    </row>
    <row r="2053" spans="1:81" s="163" customFormat="1" ht="10.5" customHeight="1">
      <c r="A2053" s="1354" t="s">
        <v>9</v>
      </c>
      <c r="B2053" s="1351" t="s">
        <v>758</v>
      </c>
      <c r="C2053" s="1239"/>
      <c r="D2053" s="1249"/>
      <c r="E2053" s="61"/>
      <c r="F2053" s="65"/>
      <c r="G2053" s="65"/>
      <c r="H2053" s="358"/>
      <c r="I2053" s="65"/>
      <c r="J2053" s="65"/>
      <c r="K2053" s="65"/>
      <c r="L2053" s="65"/>
      <c r="M2053" s="65"/>
      <c r="N2053" s="358"/>
      <c r="O2053" s="65"/>
      <c r="P2053" s="65"/>
      <c r="Q2053" s="65"/>
      <c r="R2053" s="65"/>
      <c r="S2053" s="65"/>
      <c r="T2053" s="65"/>
      <c r="U2053" s="65"/>
      <c r="V2053" s="65"/>
      <c r="W2053" s="65"/>
      <c r="X2053" s="65"/>
      <c r="Y2053" s="358"/>
      <c r="Z2053" s="65"/>
      <c r="AA2053" s="65"/>
      <c r="AB2053" s="66"/>
      <c r="AC2053" s="478"/>
      <c r="AD2053" s="826"/>
      <c r="AE2053" s="819"/>
      <c r="AF2053" s="109"/>
      <c r="AG2053" s="109"/>
      <c r="AH2053" s="109"/>
      <c r="AI2053" s="109"/>
      <c r="AJ2053" s="109"/>
      <c r="AK2053" s="109"/>
      <c r="AL2053" s="109"/>
      <c r="AM2053" s="109"/>
      <c r="AN2053" s="109"/>
      <c r="AO2053" s="109"/>
      <c r="AP2053" s="109"/>
      <c r="AQ2053" s="109"/>
      <c r="AR2053" s="109"/>
      <c r="AS2053" s="109"/>
      <c r="AT2053" s="109"/>
      <c r="AU2053" s="109"/>
      <c r="AV2053" s="109"/>
      <c r="AW2053" s="109"/>
      <c r="AX2053" s="109"/>
      <c r="AY2053" s="109"/>
      <c r="AZ2053" s="109"/>
      <c r="BA2053" s="109"/>
      <c r="BB2053" s="109"/>
      <c r="BC2053" s="109"/>
      <c r="BD2053" s="109"/>
      <c r="BE2053" s="361"/>
      <c r="BF2053" s="361"/>
      <c r="BG2053" s="361"/>
      <c r="BH2053" s="361"/>
      <c r="BI2053" s="361"/>
      <c r="BJ2053" s="361"/>
      <c r="BK2053" s="361"/>
      <c r="BL2053" s="361"/>
      <c r="BM2053" s="361"/>
      <c r="BN2053" s="361"/>
      <c r="BO2053" s="361"/>
      <c r="BP2053" s="361"/>
      <c r="BQ2053" s="361"/>
      <c r="BR2053" s="361"/>
      <c r="BS2053" s="361"/>
      <c r="BT2053" s="361"/>
      <c r="BU2053" s="361"/>
      <c r="BV2053" s="361"/>
      <c r="BW2053" s="361"/>
      <c r="BX2053" s="361"/>
    </row>
    <row r="2054" spans="1:81" s="1" customFormat="1" ht="10.5" customHeight="1">
      <c r="A2054" s="1355"/>
      <c r="B2054" s="1352"/>
      <c r="C2054" s="1240" t="s">
        <v>136</v>
      </c>
      <c r="D2054" s="144" t="s">
        <v>34</v>
      </c>
      <c r="E2054" s="114">
        <v>41.1</v>
      </c>
      <c r="F2054" s="114">
        <v>40.1</v>
      </c>
      <c r="G2054" s="114">
        <v>48</v>
      </c>
      <c r="H2054" s="379">
        <v>40.700000000000003</v>
      </c>
      <c r="I2054" s="114">
        <v>41.4</v>
      </c>
      <c r="J2054" s="114">
        <v>46.1</v>
      </c>
      <c r="K2054" s="114">
        <v>48.2</v>
      </c>
      <c r="L2054" s="114">
        <v>52.1</v>
      </c>
      <c r="M2054" s="114">
        <v>63.2</v>
      </c>
      <c r="N2054" s="379">
        <v>57</v>
      </c>
      <c r="O2054" s="114">
        <v>70.8</v>
      </c>
      <c r="P2054" s="114">
        <v>77</v>
      </c>
      <c r="Q2054" s="114">
        <v>63</v>
      </c>
      <c r="R2054" s="114">
        <v>73.599999999999994</v>
      </c>
      <c r="S2054" s="114">
        <v>78.099999999999994</v>
      </c>
      <c r="T2054" s="114">
        <v>76.5</v>
      </c>
      <c r="U2054" s="114">
        <v>76.400000000000006</v>
      </c>
      <c r="V2054" s="114">
        <v>72.099999999999994</v>
      </c>
      <c r="W2054" s="114">
        <v>63.8</v>
      </c>
      <c r="X2054" s="114">
        <v>64.400000000000006</v>
      </c>
      <c r="Y2054" s="379">
        <v>63.6</v>
      </c>
      <c r="Z2054" s="114">
        <v>61.2</v>
      </c>
      <c r="AA2054" s="114">
        <v>52.4</v>
      </c>
      <c r="AB2054" s="115">
        <v>47</v>
      </c>
      <c r="AC2054" s="359"/>
      <c r="AD2054" s="191"/>
      <c r="AE2054" s="64"/>
      <c r="AF2054" s="363"/>
      <c r="AG2054" s="363"/>
      <c r="AH2054" s="363"/>
      <c r="AI2054" s="363"/>
      <c r="AJ2054" s="363"/>
      <c r="AK2054" s="363"/>
      <c r="AL2054" s="363"/>
      <c r="AM2054" s="363"/>
      <c r="AN2054" s="363"/>
      <c r="AO2054" s="363"/>
      <c r="AP2054" s="363"/>
      <c r="AQ2054" s="363"/>
      <c r="AR2054" s="363"/>
      <c r="AS2054" s="363"/>
      <c r="AT2054" s="363"/>
      <c r="AU2054" s="363"/>
      <c r="AV2054" s="363"/>
      <c r="AW2054" s="363"/>
      <c r="AX2054" s="363"/>
      <c r="AY2054" s="363"/>
      <c r="AZ2054" s="363"/>
      <c r="BA2054" s="363"/>
      <c r="BB2054" s="363"/>
      <c r="BC2054" s="363"/>
      <c r="BD2054" s="363"/>
      <c r="BE2054" s="353"/>
      <c r="BF2054" s="353"/>
      <c r="BG2054" s="353"/>
      <c r="BH2054" s="353"/>
      <c r="BI2054" s="353"/>
      <c r="BJ2054" s="353"/>
      <c r="BK2054" s="353"/>
      <c r="BL2054" s="353"/>
      <c r="BM2054" s="353"/>
      <c r="BN2054" s="353"/>
      <c r="BO2054" s="353"/>
      <c r="BP2054" s="353"/>
      <c r="BQ2054" s="353"/>
      <c r="BR2054" s="353"/>
      <c r="BS2054" s="353"/>
      <c r="BT2054" s="353"/>
      <c r="BU2054" s="353"/>
      <c r="BV2054" s="353"/>
      <c r="BW2054" s="353"/>
      <c r="BX2054" s="353"/>
      <c r="BY2054" s="175"/>
      <c r="BZ2054" s="175"/>
      <c r="CA2054" s="175"/>
      <c r="CB2054" s="175"/>
      <c r="CC2054" s="175"/>
    </row>
    <row r="2055" spans="1:81" s="1" customFormat="1" ht="10.5" customHeight="1">
      <c r="A2055" s="1355"/>
      <c r="B2055" s="1352"/>
      <c r="C2055" s="1240" t="s">
        <v>137</v>
      </c>
      <c r="D2055" s="144" t="s">
        <v>126</v>
      </c>
      <c r="E2055" s="67">
        <f>ROUND((AG2055-AF2055)*$AE2055,2)</f>
        <v>0.33</v>
      </c>
      <c r="F2055" s="67">
        <f t="shared" ref="F2055:U2056" si="1476">ROUND((AH2055-AG2055)*$AE2055,2)</f>
        <v>0.37</v>
      </c>
      <c r="G2055" s="67">
        <f t="shared" si="1476"/>
        <v>0.42</v>
      </c>
      <c r="H2055" s="460">
        <f t="shared" si="1476"/>
        <v>0.34</v>
      </c>
      <c r="I2055" s="67">
        <f t="shared" si="1476"/>
        <v>0.37</v>
      </c>
      <c r="J2055" s="67">
        <f t="shared" si="1476"/>
        <v>0.43</v>
      </c>
      <c r="K2055" s="67">
        <f t="shared" si="1476"/>
        <v>0.45</v>
      </c>
      <c r="L2055" s="67">
        <f t="shared" si="1476"/>
        <v>0.48</v>
      </c>
      <c r="M2055" s="67">
        <f t="shared" si="1476"/>
        <v>0.7</v>
      </c>
      <c r="N2055" s="460">
        <f t="shared" si="1476"/>
        <v>0.55000000000000004</v>
      </c>
      <c r="O2055" s="67">
        <f t="shared" si="1476"/>
        <v>0.78</v>
      </c>
      <c r="P2055" s="67">
        <f t="shared" si="1476"/>
        <v>0.8</v>
      </c>
      <c r="Q2055" s="67">
        <f t="shared" si="1476"/>
        <v>0.61</v>
      </c>
      <c r="R2055" s="67">
        <f t="shared" si="1476"/>
        <v>0.76</v>
      </c>
      <c r="S2055" s="67">
        <f t="shared" si="1476"/>
        <v>0.82</v>
      </c>
      <c r="T2055" s="67">
        <f t="shared" si="1476"/>
        <v>0.71</v>
      </c>
      <c r="U2055" s="67">
        <f t="shared" si="1476"/>
        <v>0.75</v>
      </c>
      <c r="V2055" s="67">
        <f t="shared" ref="V2055:AB2056" si="1477">ROUND((AX2055-AW2055)*$AE2055,2)</f>
        <v>0.68</v>
      </c>
      <c r="W2055" s="67">
        <f t="shared" si="1477"/>
        <v>0.69</v>
      </c>
      <c r="X2055" s="67">
        <f t="shared" si="1477"/>
        <v>0.65</v>
      </c>
      <c r="Y2055" s="460">
        <f t="shared" si="1477"/>
        <v>0.62</v>
      </c>
      <c r="Z2055" s="67">
        <f t="shared" si="1477"/>
        <v>0.6</v>
      </c>
      <c r="AA2055" s="67">
        <f t="shared" si="1477"/>
        <v>0.55000000000000004</v>
      </c>
      <c r="AB2055" s="68">
        <f t="shared" si="1477"/>
        <v>0.38</v>
      </c>
      <c r="AC2055" s="53">
        <f>SUM(D2055:AB2055)</f>
        <v>13.840000000000002</v>
      </c>
      <c r="AD2055" s="56"/>
      <c r="AE2055" s="64">
        <v>2.4</v>
      </c>
      <c r="AF2055" s="407">
        <v>17657.88</v>
      </c>
      <c r="AG2055" s="407">
        <v>17658.016</v>
      </c>
      <c r="AH2055" s="407">
        <v>17658.169999999998</v>
      </c>
      <c r="AI2055" s="407">
        <v>17658.346000000001</v>
      </c>
      <c r="AJ2055" s="407">
        <v>17658.486000000001</v>
      </c>
      <c r="AK2055" s="407">
        <v>17658.64</v>
      </c>
      <c r="AL2055" s="407">
        <v>17658.82</v>
      </c>
      <c r="AM2055" s="407">
        <v>17659.008000000002</v>
      </c>
      <c r="AN2055" s="407">
        <v>17659.207999999999</v>
      </c>
      <c r="AO2055" s="407">
        <v>17659.5</v>
      </c>
      <c r="AP2055" s="407">
        <v>17659.73</v>
      </c>
      <c r="AQ2055" s="407">
        <v>17660.056</v>
      </c>
      <c r="AR2055" s="407">
        <v>17660.391</v>
      </c>
      <c r="AS2055" s="407">
        <v>17660.647000000001</v>
      </c>
      <c r="AT2055" s="407">
        <v>17660.962</v>
      </c>
      <c r="AU2055" s="407">
        <v>17661.304</v>
      </c>
      <c r="AV2055" s="407">
        <v>17661.600999999999</v>
      </c>
      <c r="AW2055" s="407">
        <v>17661.912</v>
      </c>
      <c r="AX2055" s="407">
        <v>17662.194</v>
      </c>
      <c r="AY2055" s="407">
        <v>17662.483</v>
      </c>
      <c r="AZ2055" s="407">
        <v>17662.755000000001</v>
      </c>
      <c r="BA2055" s="407">
        <v>17663.014999999999</v>
      </c>
      <c r="BB2055" s="407">
        <v>17663.263999999999</v>
      </c>
      <c r="BC2055" s="407">
        <v>17663.494999999999</v>
      </c>
      <c r="BD2055" s="407">
        <v>17663.653999999999</v>
      </c>
      <c r="BE2055" s="353"/>
      <c r="BF2055" s="353"/>
      <c r="BG2055" s="353"/>
      <c r="BH2055" s="353"/>
      <c r="BI2055" s="353"/>
      <c r="BJ2055" s="353"/>
      <c r="BK2055" s="353"/>
      <c r="BL2055" s="353"/>
      <c r="BM2055" s="353"/>
      <c r="BN2055" s="353"/>
      <c r="BO2055" s="353"/>
      <c r="BP2055" s="353"/>
      <c r="BQ2055" s="353"/>
      <c r="BR2055" s="353"/>
      <c r="BS2055" s="353"/>
      <c r="BT2055" s="353"/>
      <c r="BU2055" s="353"/>
      <c r="BV2055" s="353"/>
      <c r="BW2055" s="353"/>
      <c r="BX2055" s="353"/>
      <c r="BY2055" s="175"/>
      <c r="BZ2055" s="175"/>
      <c r="CA2055" s="175"/>
      <c r="CB2055" s="175"/>
      <c r="CC2055" s="175"/>
    </row>
    <row r="2056" spans="1:81" s="1" customFormat="1" ht="10.5" customHeight="1">
      <c r="A2056" s="1355"/>
      <c r="B2056" s="1352"/>
      <c r="C2056" s="1240" t="s">
        <v>137</v>
      </c>
      <c r="D2056" s="144" t="s">
        <v>127</v>
      </c>
      <c r="E2056" s="67">
        <f>ROUND((AG2056-AF2056)*$AE2056,2)</f>
        <v>0.24</v>
      </c>
      <c r="F2056" s="54">
        <f t="shared" si="1476"/>
        <v>0.3</v>
      </c>
      <c r="G2056" s="54">
        <f t="shared" si="1476"/>
        <v>0.35</v>
      </c>
      <c r="H2056" s="360">
        <f t="shared" si="1476"/>
        <v>0.26</v>
      </c>
      <c r="I2056" s="54">
        <f t="shared" si="1476"/>
        <v>0.28999999999999998</v>
      </c>
      <c r="J2056" s="54">
        <f t="shared" si="1476"/>
        <v>0.28999999999999998</v>
      </c>
      <c r="K2056" s="54">
        <f t="shared" si="1476"/>
        <v>0.28999999999999998</v>
      </c>
      <c r="L2056" s="54">
        <f t="shared" si="1476"/>
        <v>0.3</v>
      </c>
      <c r="M2056" s="54">
        <f t="shared" si="1476"/>
        <v>0.42</v>
      </c>
      <c r="N2056" s="360">
        <f t="shared" si="1476"/>
        <v>0.32</v>
      </c>
      <c r="O2056" s="54">
        <f t="shared" si="1476"/>
        <v>0.45</v>
      </c>
      <c r="P2056" s="54">
        <f t="shared" si="1476"/>
        <v>0.46</v>
      </c>
      <c r="Q2056" s="54">
        <f t="shared" si="1476"/>
        <v>0.36</v>
      </c>
      <c r="R2056" s="54">
        <f t="shared" si="1476"/>
        <v>0.43</v>
      </c>
      <c r="S2056" s="54">
        <f t="shared" si="1476"/>
        <v>0.45</v>
      </c>
      <c r="T2056" s="54">
        <f t="shared" si="1476"/>
        <v>0.39</v>
      </c>
      <c r="U2056" s="54">
        <f t="shared" si="1476"/>
        <v>0.42</v>
      </c>
      <c r="V2056" s="54">
        <f t="shared" si="1477"/>
        <v>0.39</v>
      </c>
      <c r="W2056" s="54">
        <f t="shared" si="1477"/>
        <v>0.37</v>
      </c>
      <c r="X2056" s="54">
        <f t="shared" si="1477"/>
        <v>0.33</v>
      </c>
      <c r="Y2056" s="360">
        <f t="shared" si="1477"/>
        <v>0.33</v>
      </c>
      <c r="Z2056" s="54">
        <f t="shared" si="1477"/>
        <v>0.31</v>
      </c>
      <c r="AA2056" s="54">
        <f t="shared" si="1477"/>
        <v>0.33</v>
      </c>
      <c r="AB2056" s="55">
        <f t="shared" si="1477"/>
        <v>0.26</v>
      </c>
      <c r="AC2056" s="359"/>
      <c r="AD2056" s="56">
        <f>SUM(E2056:AC2056)</f>
        <v>8.3399999999999981</v>
      </c>
      <c r="AE2056" s="64">
        <v>2.4</v>
      </c>
      <c r="AF2056" s="363">
        <v>10575.567999999999</v>
      </c>
      <c r="AG2056" s="363">
        <v>10575.67</v>
      </c>
      <c r="AH2056" s="363">
        <v>10575.794</v>
      </c>
      <c r="AI2056" s="363">
        <v>10575.94</v>
      </c>
      <c r="AJ2056" s="363">
        <v>10576.05</v>
      </c>
      <c r="AK2056" s="363">
        <v>10576.172</v>
      </c>
      <c r="AL2056" s="363">
        <v>10576.294</v>
      </c>
      <c r="AM2056" s="363">
        <v>10576.415999999999</v>
      </c>
      <c r="AN2056" s="363">
        <v>10576.541999999999</v>
      </c>
      <c r="AO2056" s="363">
        <v>10576.716</v>
      </c>
      <c r="AP2056" s="363">
        <v>10576.848</v>
      </c>
      <c r="AQ2056" s="363">
        <v>10577.034</v>
      </c>
      <c r="AR2056" s="363">
        <v>10577.225</v>
      </c>
      <c r="AS2056" s="363">
        <v>10577.375</v>
      </c>
      <c r="AT2056" s="363">
        <v>10577.555</v>
      </c>
      <c r="AU2056" s="363">
        <v>10577.741</v>
      </c>
      <c r="AV2056" s="363">
        <v>10577.903</v>
      </c>
      <c r="AW2056" s="363">
        <v>10578.075999999999</v>
      </c>
      <c r="AX2056" s="363">
        <v>10578.24</v>
      </c>
      <c r="AY2056" s="363">
        <v>10578.393</v>
      </c>
      <c r="AZ2056" s="363">
        <v>10578.531000000001</v>
      </c>
      <c r="BA2056" s="363">
        <v>10578.666999999999</v>
      </c>
      <c r="BB2056" s="363">
        <v>10578.798000000001</v>
      </c>
      <c r="BC2056" s="363">
        <v>10578.937</v>
      </c>
      <c r="BD2056" s="363">
        <v>10579.044</v>
      </c>
      <c r="BE2056" s="353"/>
      <c r="BF2056" s="353"/>
      <c r="BG2056" s="353"/>
      <c r="BH2056" s="353"/>
      <c r="BI2056" s="353"/>
      <c r="BJ2056" s="353"/>
      <c r="BK2056" s="353"/>
      <c r="BL2056" s="353"/>
      <c r="BM2056" s="353"/>
      <c r="BN2056" s="353"/>
      <c r="BO2056" s="353"/>
      <c r="BP2056" s="353"/>
      <c r="BQ2056" s="353"/>
      <c r="BR2056" s="353"/>
      <c r="BS2056" s="353"/>
      <c r="BT2056" s="353"/>
      <c r="BU2056" s="353"/>
      <c r="BV2056" s="353"/>
      <c r="BW2056" s="353"/>
      <c r="BX2056" s="353"/>
      <c r="BY2056" s="175"/>
      <c r="BZ2056" s="175"/>
      <c r="CA2056" s="175"/>
      <c r="CB2056" s="175"/>
      <c r="CC2056" s="175"/>
    </row>
    <row r="2057" spans="1:81" s="1" customFormat="1" ht="10.5" customHeight="1" thickBot="1">
      <c r="A2057" s="1356"/>
      <c r="B2057" s="1353"/>
      <c r="C2057" s="293"/>
      <c r="D2057" s="254" t="s">
        <v>42</v>
      </c>
      <c r="E2057" s="58">
        <f t="shared" ref="E2057:AB2057" si="1478">E2056/E2055</f>
        <v>0.72727272727272718</v>
      </c>
      <c r="F2057" s="58">
        <f t="shared" si="1478"/>
        <v>0.81081081081081074</v>
      </c>
      <c r="G2057" s="58">
        <f t="shared" si="1478"/>
        <v>0.83333333333333326</v>
      </c>
      <c r="H2057" s="394">
        <f t="shared" si="1478"/>
        <v>0.76470588235294112</v>
      </c>
      <c r="I2057" s="58">
        <f t="shared" si="1478"/>
        <v>0.78378378378378377</v>
      </c>
      <c r="J2057" s="58">
        <f t="shared" si="1478"/>
        <v>0.67441860465116277</v>
      </c>
      <c r="K2057" s="58">
        <f t="shared" si="1478"/>
        <v>0.64444444444444438</v>
      </c>
      <c r="L2057" s="58">
        <f t="shared" si="1478"/>
        <v>0.625</v>
      </c>
      <c r="M2057" s="58">
        <f t="shared" si="1478"/>
        <v>0.6</v>
      </c>
      <c r="N2057" s="394">
        <f t="shared" si="1478"/>
        <v>0.58181818181818179</v>
      </c>
      <c r="O2057" s="58">
        <f t="shared" si="1478"/>
        <v>0.57692307692307687</v>
      </c>
      <c r="P2057" s="58">
        <f t="shared" si="1478"/>
        <v>0.57499999999999996</v>
      </c>
      <c r="Q2057" s="58">
        <f t="shared" si="1478"/>
        <v>0.5901639344262295</v>
      </c>
      <c r="R2057" s="58">
        <f t="shared" si="1478"/>
        <v>0.56578947368421051</v>
      </c>
      <c r="S2057" s="58">
        <f t="shared" si="1478"/>
        <v>0.54878048780487809</v>
      </c>
      <c r="T2057" s="58">
        <f t="shared" si="1478"/>
        <v>0.54929577464788737</v>
      </c>
      <c r="U2057" s="58">
        <f t="shared" si="1478"/>
        <v>0.55999999999999994</v>
      </c>
      <c r="V2057" s="58">
        <f t="shared" si="1478"/>
        <v>0.57352941176470584</v>
      </c>
      <c r="W2057" s="58">
        <f t="shared" si="1478"/>
        <v>0.53623188405797106</v>
      </c>
      <c r="X2057" s="58">
        <f t="shared" si="1478"/>
        <v>0.50769230769230766</v>
      </c>
      <c r="Y2057" s="394">
        <f t="shared" si="1478"/>
        <v>0.53225806451612911</v>
      </c>
      <c r="Z2057" s="58">
        <f t="shared" si="1478"/>
        <v>0.51666666666666672</v>
      </c>
      <c r="AA2057" s="58">
        <f t="shared" si="1478"/>
        <v>0.6</v>
      </c>
      <c r="AB2057" s="59">
        <f t="shared" si="1478"/>
        <v>0.68421052631578949</v>
      </c>
      <c r="AC2057" s="359"/>
      <c r="AD2057" s="56"/>
      <c r="AE2057" s="64"/>
      <c r="AF2057" s="363"/>
      <c r="AG2057" s="363"/>
      <c r="AH2057" s="363"/>
      <c r="AI2057" s="363"/>
      <c r="AJ2057" s="363"/>
      <c r="AK2057" s="363"/>
      <c r="AL2057" s="363"/>
      <c r="AM2057" s="363"/>
      <c r="AN2057" s="363"/>
      <c r="AO2057" s="363"/>
      <c r="AP2057" s="363"/>
      <c r="AQ2057" s="363"/>
      <c r="AR2057" s="363"/>
      <c r="AS2057" s="363"/>
      <c r="AT2057" s="363"/>
      <c r="AU2057" s="363"/>
      <c r="AV2057" s="363"/>
      <c r="AW2057" s="363"/>
      <c r="AX2057" s="363"/>
      <c r="AY2057" s="363"/>
      <c r="AZ2057" s="363"/>
      <c r="BA2057" s="363"/>
      <c r="BB2057" s="363"/>
      <c r="BC2057" s="363"/>
      <c r="BD2057" s="363"/>
      <c r="BE2057" s="353"/>
      <c r="BF2057" s="353"/>
      <c r="BG2057" s="353"/>
      <c r="BH2057" s="353"/>
      <c r="BI2057" s="353"/>
      <c r="BJ2057" s="353"/>
      <c r="BK2057" s="353"/>
      <c r="BL2057" s="353"/>
      <c r="BM2057" s="353"/>
      <c r="BN2057" s="353"/>
      <c r="BO2057" s="353"/>
      <c r="BP2057" s="353"/>
      <c r="BQ2057" s="353"/>
      <c r="BR2057" s="353"/>
      <c r="BS2057" s="353"/>
      <c r="BT2057" s="353"/>
      <c r="BU2057" s="353"/>
      <c r="BV2057" s="353"/>
      <c r="BW2057" s="353"/>
      <c r="BX2057" s="353"/>
      <c r="BY2057" s="175"/>
      <c r="BZ2057" s="175"/>
      <c r="CA2057" s="175"/>
      <c r="CB2057" s="175"/>
      <c r="CC2057" s="175"/>
    </row>
    <row r="2058" spans="1:81" s="163" customFormat="1" ht="10.5" customHeight="1">
      <c r="A2058" s="1354" t="s">
        <v>80</v>
      </c>
      <c r="B2058" s="1351" t="s">
        <v>764</v>
      </c>
      <c r="C2058" s="1239"/>
      <c r="D2058" s="1249"/>
      <c r="E2058" s="61"/>
      <c r="F2058" s="65"/>
      <c r="G2058" s="65"/>
      <c r="H2058" s="358"/>
      <c r="I2058" s="65"/>
      <c r="J2058" s="65"/>
      <c r="K2058" s="65"/>
      <c r="L2058" s="65"/>
      <c r="M2058" s="65"/>
      <c r="N2058" s="358"/>
      <c r="O2058" s="65"/>
      <c r="P2058" s="65"/>
      <c r="Q2058" s="65"/>
      <c r="R2058" s="65"/>
      <c r="S2058" s="65"/>
      <c r="T2058" s="65"/>
      <c r="U2058" s="65"/>
      <c r="V2058" s="65"/>
      <c r="W2058" s="65"/>
      <c r="X2058" s="65"/>
      <c r="Y2058" s="358"/>
      <c r="Z2058" s="65"/>
      <c r="AA2058" s="65"/>
      <c r="AB2058" s="66"/>
      <c r="AC2058" s="478"/>
      <c r="AD2058" s="826"/>
      <c r="AE2058" s="819"/>
      <c r="AF2058" s="109"/>
      <c r="AG2058" s="109"/>
      <c r="AH2058" s="109"/>
      <c r="AI2058" s="109"/>
      <c r="AJ2058" s="109"/>
      <c r="AK2058" s="109"/>
      <c r="AL2058" s="109"/>
      <c r="AM2058" s="109"/>
      <c r="AN2058" s="109"/>
      <c r="AO2058" s="109"/>
      <c r="AP2058" s="109"/>
      <c r="AQ2058" s="109"/>
      <c r="AR2058" s="109"/>
      <c r="AS2058" s="109"/>
      <c r="AT2058" s="109"/>
      <c r="AU2058" s="109"/>
      <c r="AV2058" s="109"/>
      <c r="AW2058" s="109"/>
      <c r="AX2058" s="109"/>
      <c r="AY2058" s="109"/>
      <c r="AZ2058" s="109"/>
      <c r="BA2058" s="109"/>
      <c r="BB2058" s="109"/>
      <c r="BC2058" s="109"/>
      <c r="BD2058" s="109"/>
      <c r="BE2058" s="361"/>
      <c r="BF2058" s="361"/>
      <c r="BG2058" s="361"/>
      <c r="BH2058" s="361"/>
      <c r="BI2058" s="361"/>
      <c r="BJ2058" s="361"/>
      <c r="BK2058" s="361"/>
      <c r="BL2058" s="361"/>
      <c r="BM2058" s="361"/>
      <c r="BN2058" s="361"/>
      <c r="BO2058" s="361"/>
      <c r="BP2058" s="361"/>
      <c r="BQ2058" s="361"/>
      <c r="BR2058" s="361"/>
      <c r="BS2058" s="361"/>
      <c r="BT2058" s="361"/>
      <c r="BU2058" s="361"/>
      <c r="BV2058" s="361"/>
      <c r="BW2058" s="361"/>
      <c r="BX2058" s="361"/>
    </row>
    <row r="2059" spans="1:81" s="1" customFormat="1" ht="10.5" customHeight="1">
      <c r="A2059" s="1355"/>
      <c r="B2059" s="1352"/>
      <c r="C2059" s="1240" t="s">
        <v>136</v>
      </c>
      <c r="D2059" s="144" t="s">
        <v>34</v>
      </c>
      <c r="E2059" s="114">
        <v>0</v>
      </c>
      <c r="F2059" s="114">
        <v>0</v>
      </c>
      <c r="G2059" s="114">
        <v>0</v>
      </c>
      <c r="H2059" s="379">
        <v>0</v>
      </c>
      <c r="I2059" s="114">
        <v>0</v>
      </c>
      <c r="J2059" s="114">
        <v>0</v>
      </c>
      <c r="K2059" s="114">
        <v>0</v>
      </c>
      <c r="L2059" s="114">
        <v>0</v>
      </c>
      <c r="M2059" s="114">
        <v>0</v>
      </c>
      <c r="N2059" s="379">
        <v>0</v>
      </c>
      <c r="O2059" s="114">
        <v>0</v>
      </c>
      <c r="P2059" s="114">
        <v>0</v>
      </c>
      <c r="Q2059" s="114">
        <v>0</v>
      </c>
      <c r="R2059" s="114">
        <v>0</v>
      </c>
      <c r="S2059" s="114">
        <v>0</v>
      </c>
      <c r="T2059" s="114">
        <v>0</v>
      </c>
      <c r="U2059" s="114">
        <v>0</v>
      </c>
      <c r="V2059" s="114">
        <v>0</v>
      </c>
      <c r="W2059" s="114">
        <v>0</v>
      </c>
      <c r="X2059" s="114">
        <v>0</v>
      </c>
      <c r="Y2059" s="379">
        <v>0</v>
      </c>
      <c r="Z2059" s="114">
        <v>0</v>
      </c>
      <c r="AA2059" s="114">
        <v>0</v>
      </c>
      <c r="AB2059" s="115">
        <v>0</v>
      </c>
      <c r="AC2059" s="359"/>
      <c r="AD2059" s="191"/>
      <c r="AE2059" s="64"/>
      <c r="AF2059" s="363"/>
      <c r="AG2059" s="363"/>
      <c r="AH2059" s="363"/>
      <c r="AI2059" s="363"/>
      <c r="AJ2059" s="363"/>
      <c r="AK2059" s="363"/>
      <c r="AL2059" s="363"/>
      <c r="AM2059" s="363"/>
      <c r="AN2059" s="363"/>
      <c r="AO2059" s="363"/>
      <c r="AP2059" s="363"/>
      <c r="AQ2059" s="363"/>
      <c r="AR2059" s="363"/>
      <c r="AS2059" s="363"/>
      <c r="AT2059" s="363"/>
      <c r="AU2059" s="363"/>
      <c r="AV2059" s="363"/>
      <c r="AW2059" s="363"/>
      <c r="AX2059" s="363"/>
      <c r="AY2059" s="363"/>
      <c r="AZ2059" s="363"/>
      <c r="BA2059" s="363"/>
      <c r="BB2059" s="363"/>
      <c r="BC2059" s="363"/>
      <c r="BD2059" s="363"/>
      <c r="BE2059" s="353"/>
      <c r="BF2059" s="353"/>
      <c r="BG2059" s="353"/>
      <c r="BH2059" s="353"/>
      <c r="BI2059" s="353"/>
      <c r="BJ2059" s="353"/>
      <c r="BK2059" s="353"/>
      <c r="BL2059" s="353"/>
      <c r="BM2059" s="353"/>
      <c r="BN2059" s="353"/>
      <c r="BO2059" s="353"/>
      <c r="BP2059" s="353"/>
      <c r="BQ2059" s="353"/>
      <c r="BR2059" s="353"/>
      <c r="BS2059" s="353"/>
      <c r="BT2059" s="353"/>
      <c r="BU2059" s="353"/>
      <c r="BV2059" s="353"/>
      <c r="BW2059" s="353"/>
      <c r="BX2059" s="353"/>
      <c r="BY2059" s="175"/>
      <c r="BZ2059" s="175"/>
      <c r="CA2059" s="175"/>
      <c r="CB2059" s="175"/>
      <c r="CC2059" s="175"/>
    </row>
    <row r="2060" spans="1:81" s="1" customFormat="1" ht="10.5" customHeight="1">
      <c r="A2060" s="1355"/>
      <c r="B2060" s="1352"/>
      <c r="C2060" s="1240" t="s">
        <v>137</v>
      </c>
      <c r="D2060" s="144" t="s">
        <v>126</v>
      </c>
      <c r="E2060" s="67">
        <f>ROUND((AG2060-AF2060)*$AE2060,2)</f>
        <v>0</v>
      </c>
      <c r="F2060" s="67">
        <f t="shared" ref="F2060:U2061" si="1479">ROUND((AH2060-AG2060)*$AE2060,2)</f>
        <v>0</v>
      </c>
      <c r="G2060" s="67">
        <f t="shared" si="1479"/>
        <v>0</v>
      </c>
      <c r="H2060" s="460">
        <f t="shared" si="1479"/>
        <v>0</v>
      </c>
      <c r="I2060" s="67">
        <f t="shared" si="1479"/>
        <v>0</v>
      </c>
      <c r="J2060" s="67">
        <f t="shared" si="1479"/>
        <v>0</v>
      </c>
      <c r="K2060" s="67">
        <f t="shared" si="1479"/>
        <v>0</v>
      </c>
      <c r="L2060" s="67">
        <f t="shared" si="1479"/>
        <v>0</v>
      </c>
      <c r="M2060" s="67">
        <f t="shared" si="1479"/>
        <v>0</v>
      </c>
      <c r="N2060" s="460">
        <f t="shared" si="1479"/>
        <v>0</v>
      </c>
      <c r="O2060" s="67">
        <f t="shared" si="1479"/>
        <v>0</v>
      </c>
      <c r="P2060" s="67">
        <f t="shared" si="1479"/>
        <v>0</v>
      </c>
      <c r="Q2060" s="67">
        <f t="shared" si="1479"/>
        <v>0</v>
      </c>
      <c r="R2060" s="67">
        <f t="shared" si="1479"/>
        <v>0</v>
      </c>
      <c r="S2060" s="67">
        <f t="shared" si="1479"/>
        <v>0</v>
      </c>
      <c r="T2060" s="67">
        <f t="shared" si="1479"/>
        <v>0</v>
      </c>
      <c r="U2060" s="67">
        <f t="shared" si="1479"/>
        <v>0</v>
      </c>
      <c r="V2060" s="67">
        <f t="shared" ref="V2060:AB2061" si="1480">ROUND((AX2060-AW2060)*$AE2060,2)</f>
        <v>0</v>
      </c>
      <c r="W2060" s="67">
        <f t="shared" si="1480"/>
        <v>0</v>
      </c>
      <c r="X2060" s="67">
        <f t="shared" si="1480"/>
        <v>0</v>
      </c>
      <c r="Y2060" s="460">
        <f t="shared" si="1480"/>
        <v>0</v>
      </c>
      <c r="Z2060" s="67">
        <f t="shared" si="1480"/>
        <v>0</v>
      </c>
      <c r="AA2060" s="67">
        <f t="shared" si="1480"/>
        <v>0</v>
      </c>
      <c r="AB2060" s="68">
        <f t="shared" si="1480"/>
        <v>0</v>
      </c>
      <c r="AC2060" s="53">
        <f>SUM(D2060:AB2060)</f>
        <v>0</v>
      </c>
      <c r="AD2060" s="56"/>
      <c r="AE2060" s="64">
        <v>4.8</v>
      </c>
      <c r="AF2060" s="407">
        <v>6730.0839999999998</v>
      </c>
      <c r="AG2060" s="407">
        <v>6730.0839999999998</v>
      </c>
      <c r="AH2060" s="407">
        <v>6730.0839999999998</v>
      </c>
      <c r="AI2060" s="407">
        <v>6730.0839999999998</v>
      </c>
      <c r="AJ2060" s="407">
        <v>6730.0839999999998</v>
      </c>
      <c r="AK2060" s="407">
        <v>6730.0839999999998</v>
      </c>
      <c r="AL2060" s="407">
        <v>6730.0839999999998</v>
      </c>
      <c r="AM2060" s="407">
        <v>6730.0839999999998</v>
      </c>
      <c r="AN2060" s="407">
        <v>6730.0839999999998</v>
      </c>
      <c r="AO2060" s="407">
        <v>6730.0839999999998</v>
      </c>
      <c r="AP2060" s="407">
        <v>6730.0839999999998</v>
      </c>
      <c r="AQ2060" s="407">
        <v>6730.0839999999998</v>
      </c>
      <c r="AR2060" s="407">
        <v>6730.0839999999998</v>
      </c>
      <c r="AS2060" s="407">
        <v>6730.0839999999998</v>
      </c>
      <c r="AT2060" s="407">
        <v>6730.0839999999998</v>
      </c>
      <c r="AU2060" s="407">
        <v>6730.0839999999998</v>
      </c>
      <c r="AV2060" s="407">
        <v>6730.0839999999998</v>
      </c>
      <c r="AW2060" s="407">
        <v>6730.0839999999998</v>
      </c>
      <c r="AX2060" s="407">
        <v>6730.0839999999998</v>
      </c>
      <c r="AY2060" s="407">
        <v>6730.0839999999998</v>
      </c>
      <c r="AZ2060" s="407">
        <v>6730.0839999999998</v>
      </c>
      <c r="BA2060" s="407">
        <v>6730.0839999999998</v>
      </c>
      <c r="BB2060" s="407">
        <v>6730.0839999999998</v>
      </c>
      <c r="BC2060" s="407">
        <v>6730.0839999999998</v>
      </c>
      <c r="BD2060" s="407">
        <v>6730.0839999999998</v>
      </c>
      <c r="BE2060" s="353"/>
      <c r="BF2060" s="353"/>
      <c r="BG2060" s="353"/>
      <c r="BH2060" s="353"/>
      <c r="BI2060" s="353"/>
      <c r="BJ2060" s="353"/>
      <c r="BK2060" s="353"/>
      <c r="BL2060" s="353"/>
      <c r="BM2060" s="353"/>
      <c r="BN2060" s="353"/>
      <c r="BO2060" s="353"/>
      <c r="BP2060" s="353"/>
      <c r="BQ2060" s="353"/>
      <c r="BR2060" s="353"/>
      <c r="BS2060" s="353"/>
      <c r="BT2060" s="353"/>
      <c r="BU2060" s="353"/>
      <c r="BV2060" s="353"/>
      <c r="BW2060" s="353"/>
      <c r="BX2060" s="353"/>
      <c r="BY2060" s="175"/>
      <c r="BZ2060" s="175"/>
      <c r="CA2060" s="175"/>
      <c r="CB2060" s="175"/>
      <c r="CC2060" s="175"/>
    </row>
    <row r="2061" spans="1:81" s="1" customFormat="1" ht="10.5" customHeight="1">
      <c r="A2061" s="1355"/>
      <c r="B2061" s="1352"/>
      <c r="C2061" s="1240" t="s">
        <v>137</v>
      </c>
      <c r="D2061" s="144" t="s">
        <v>127</v>
      </c>
      <c r="E2061" s="67">
        <f>ROUND((AG2061-AF2061)*$AE2061,2)</f>
        <v>0</v>
      </c>
      <c r="F2061" s="54">
        <f t="shared" si="1479"/>
        <v>0</v>
      </c>
      <c r="G2061" s="54">
        <f t="shared" si="1479"/>
        <v>0</v>
      </c>
      <c r="H2061" s="360">
        <f t="shared" si="1479"/>
        <v>0</v>
      </c>
      <c r="I2061" s="54">
        <f t="shared" si="1479"/>
        <v>0</v>
      </c>
      <c r="J2061" s="54">
        <f t="shared" si="1479"/>
        <v>0</v>
      </c>
      <c r="K2061" s="54">
        <f t="shared" si="1479"/>
        <v>0</v>
      </c>
      <c r="L2061" s="54">
        <f t="shared" si="1479"/>
        <v>0</v>
      </c>
      <c r="M2061" s="54">
        <f t="shared" si="1479"/>
        <v>0</v>
      </c>
      <c r="N2061" s="360">
        <f t="shared" si="1479"/>
        <v>0</v>
      </c>
      <c r="O2061" s="54">
        <f t="shared" si="1479"/>
        <v>0</v>
      </c>
      <c r="P2061" s="54">
        <f t="shared" si="1479"/>
        <v>0</v>
      </c>
      <c r="Q2061" s="54">
        <f t="shared" si="1479"/>
        <v>0</v>
      </c>
      <c r="R2061" s="54">
        <f t="shared" si="1479"/>
        <v>0</v>
      </c>
      <c r="S2061" s="54">
        <f t="shared" si="1479"/>
        <v>0</v>
      </c>
      <c r="T2061" s="54">
        <f t="shared" si="1479"/>
        <v>0</v>
      </c>
      <c r="U2061" s="54">
        <f t="shared" si="1479"/>
        <v>0</v>
      </c>
      <c r="V2061" s="54">
        <f t="shared" si="1480"/>
        <v>0</v>
      </c>
      <c r="W2061" s="54">
        <f t="shared" si="1480"/>
        <v>0</v>
      </c>
      <c r="X2061" s="54">
        <f t="shared" si="1480"/>
        <v>0</v>
      </c>
      <c r="Y2061" s="360">
        <f t="shared" si="1480"/>
        <v>0</v>
      </c>
      <c r="Z2061" s="54">
        <f t="shared" si="1480"/>
        <v>0</v>
      </c>
      <c r="AA2061" s="54">
        <f t="shared" si="1480"/>
        <v>0</v>
      </c>
      <c r="AB2061" s="55">
        <f t="shared" si="1480"/>
        <v>0</v>
      </c>
      <c r="AC2061" s="359"/>
      <c r="AD2061" s="56">
        <f>SUM(E2061:AC2061)</f>
        <v>0</v>
      </c>
      <c r="AE2061" s="64">
        <v>4.8</v>
      </c>
      <c r="AF2061" s="363">
        <v>3012.7339999999999</v>
      </c>
      <c r="AG2061" s="363">
        <v>3012.7339999999999</v>
      </c>
      <c r="AH2061" s="363">
        <v>3012.7339999999999</v>
      </c>
      <c r="AI2061" s="363">
        <v>3012.7339999999999</v>
      </c>
      <c r="AJ2061" s="363">
        <v>3012.7339999999999</v>
      </c>
      <c r="AK2061" s="363">
        <v>3012.7339999999999</v>
      </c>
      <c r="AL2061" s="363">
        <v>3012.7339999999999</v>
      </c>
      <c r="AM2061" s="363">
        <v>3012.7339999999999</v>
      </c>
      <c r="AN2061" s="363">
        <v>3012.7339999999999</v>
      </c>
      <c r="AO2061" s="363">
        <v>3012.7339999999999</v>
      </c>
      <c r="AP2061" s="363">
        <v>3012.7339999999999</v>
      </c>
      <c r="AQ2061" s="363">
        <v>3012.7339999999999</v>
      </c>
      <c r="AR2061" s="363">
        <v>3012.7339999999999</v>
      </c>
      <c r="AS2061" s="363">
        <v>3012.7339999999999</v>
      </c>
      <c r="AT2061" s="363">
        <v>3012.7339999999999</v>
      </c>
      <c r="AU2061" s="363">
        <v>3012.7339999999999</v>
      </c>
      <c r="AV2061" s="363">
        <v>3012.7339999999999</v>
      </c>
      <c r="AW2061" s="363">
        <v>3012.7339999999999</v>
      </c>
      <c r="AX2061" s="363">
        <v>3012.7339999999999</v>
      </c>
      <c r="AY2061" s="363">
        <v>3012.7339999999999</v>
      </c>
      <c r="AZ2061" s="363">
        <v>3012.7339999999999</v>
      </c>
      <c r="BA2061" s="363">
        <v>3012.7339999999999</v>
      </c>
      <c r="BB2061" s="363">
        <v>3012.7339999999999</v>
      </c>
      <c r="BC2061" s="363">
        <v>3012.7339999999999</v>
      </c>
      <c r="BD2061" s="363">
        <v>3012.7339999999999</v>
      </c>
      <c r="BE2061" s="353"/>
      <c r="BF2061" s="353"/>
      <c r="BG2061" s="353"/>
      <c r="BH2061" s="353"/>
      <c r="BI2061" s="353"/>
      <c r="BJ2061" s="353"/>
      <c r="BK2061" s="353"/>
      <c r="BL2061" s="353"/>
      <c r="BM2061" s="353"/>
      <c r="BN2061" s="353"/>
      <c r="BO2061" s="353"/>
      <c r="BP2061" s="353"/>
      <c r="BQ2061" s="353"/>
      <c r="BR2061" s="353"/>
      <c r="BS2061" s="353"/>
      <c r="BT2061" s="353"/>
      <c r="BU2061" s="353"/>
      <c r="BV2061" s="353"/>
      <c r="BW2061" s="353"/>
      <c r="BX2061" s="353"/>
      <c r="BY2061" s="175"/>
      <c r="BZ2061" s="175"/>
      <c r="CA2061" s="175"/>
      <c r="CB2061" s="175"/>
      <c r="CC2061" s="175"/>
    </row>
    <row r="2062" spans="1:81" s="1" customFormat="1" ht="10.5" customHeight="1" thickBot="1">
      <c r="A2062" s="1356"/>
      <c r="B2062" s="1353"/>
      <c r="C2062" s="293"/>
      <c r="D2062" s="254" t="s">
        <v>42</v>
      </c>
      <c r="E2062" s="58" t="e">
        <f>E2061/E2060</f>
        <v>#DIV/0!</v>
      </c>
      <c r="F2062" s="58" t="e">
        <f t="shared" ref="F2062:AB2062" si="1481">F2061/F2060</f>
        <v>#DIV/0!</v>
      </c>
      <c r="G2062" s="58" t="e">
        <f t="shared" si="1481"/>
        <v>#DIV/0!</v>
      </c>
      <c r="H2062" s="394" t="e">
        <f t="shared" si="1481"/>
        <v>#DIV/0!</v>
      </c>
      <c r="I2062" s="58" t="e">
        <f t="shared" si="1481"/>
        <v>#DIV/0!</v>
      </c>
      <c r="J2062" s="58" t="e">
        <f t="shared" si="1481"/>
        <v>#DIV/0!</v>
      </c>
      <c r="K2062" s="58" t="e">
        <f t="shared" si="1481"/>
        <v>#DIV/0!</v>
      </c>
      <c r="L2062" s="58" t="e">
        <f t="shared" si="1481"/>
        <v>#DIV/0!</v>
      </c>
      <c r="M2062" s="58" t="e">
        <f t="shared" si="1481"/>
        <v>#DIV/0!</v>
      </c>
      <c r="N2062" s="394" t="e">
        <f t="shared" si="1481"/>
        <v>#DIV/0!</v>
      </c>
      <c r="O2062" s="58" t="e">
        <f t="shared" si="1481"/>
        <v>#DIV/0!</v>
      </c>
      <c r="P2062" s="58" t="e">
        <f t="shared" si="1481"/>
        <v>#DIV/0!</v>
      </c>
      <c r="Q2062" s="58" t="e">
        <f t="shared" si="1481"/>
        <v>#DIV/0!</v>
      </c>
      <c r="R2062" s="58" t="e">
        <f t="shared" si="1481"/>
        <v>#DIV/0!</v>
      </c>
      <c r="S2062" s="58" t="e">
        <f t="shared" si="1481"/>
        <v>#DIV/0!</v>
      </c>
      <c r="T2062" s="58" t="e">
        <f t="shared" si="1481"/>
        <v>#DIV/0!</v>
      </c>
      <c r="U2062" s="58" t="e">
        <f t="shared" si="1481"/>
        <v>#DIV/0!</v>
      </c>
      <c r="V2062" s="58" t="e">
        <f t="shared" si="1481"/>
        <v>#DIV/0!</v>
      </c>
      <c r="W2062" s="58" t="e">
        <f t="shared" si="1481"/>
        <v>#DIV/0!</v>
      </c>
      <c r="X2062" s="58" t="e">
        <f t="shared" si="1481"/>
        <v>#DIV/0!</v>
      </c>
      <c r="Y2062" s="394" t="e">
        <f t="shared" si="1481"/>
        <v>#DIV/0!</v>
      </c>
      <c r="Z2062" s="58" t="e">
        <f t="shared" si="1481"/>
        <v>#DIV/0!</v>
      </c>
      <c r="AA2062" s="58" t="e">
        <f t="shared" si="1481"/>
        <v>#DIV/0!</v>
      </c>
      <c r="AB2062" s="59" t="e">
        <f t="shared" si="1481"/>
        <v>#DIV/0!</v>
      </c>
      <c r="AC2062" s="359"/>
      <c r="AD2062" s="56"/>
      <c r="AE2062" s="64"/>
      <c r="AF2062" s="363"/>
      <c r="AG2062" s="363"/>
      <c r="AH2062" s="363"/>
      <c r="AI2062" s="363"/>
      <c r="AJ2062" s="363"/>
      <c r="AK2062" s="363"/>
      <c r="AL2062" s="363"/>
      <c r="AM2062" s="363"/>
      <c r="AN2062" s="363"/>
      <c r="AO2062" s="363"/>
      <c r="AP2062" s="363"/>
      <c r="AQ2062" s="363"/>
      <c r="AR2062" s="363"/>
      <c r="AS2062" s="363"/>
      <c r="AT2062" s="363"/>
      <c r="AU2062" s="363"/>
      <c r="AV2062" s="363"/>
      <c r="AW2062" s="363"/>
      <c r="AX2062" s="363"/>
      <c r="AY2062" s="363"/>
      <c r="AZ2062" s="363"/>
      <c r="BA2062" s="363"/>
      <c r="BB2062" s="363"/>
      <c r="BC2062" s="363"/>
      <c r="BD2062" s="363"/>
      <c r="BE2062" s="353"/>
      <c r="BF2062" s="353"/>
      <c r="BG2062" s="353"/>
      <c r="BH2062" s="353"/>
      <c r="BI2062" s="353"/>
      <c r="BJ2062" s="353"/>
      <c r="BK2062" s="353"/>
      <c r="BL2062" s="353"/>
      <c r="BM2062" s="353"/>
      <c r="BN2062" s="353"/>
      <c r="BO2062" s="353"/>
      <c r="BP2062" s="353"/>
      <c r="BQ2062" s="353"/>
      <c r="BR2062" s="353"/>
      <c r="BS2062" s="353"/>
      <c r="BT2062" s="353"/>
      <c r="BU2062" s="353"/>
      <c r="BV2062" s="353"/>
      <c r="BW2062" s="353"/>
      <c r="BX2062" s="353"/>
      <c r="BY2062" s="175"/>
      <c r="BZ2062" s="175"/>
      <c r="CA2062" s="175"/>
      <c r="CB2062" s="175"/>
      <c r="CC2062" s="175"/>
    </row>
    <row r="2063" spans="1:81" s="163" customFormat="1" ht="10.5" customHeight="1">
      <c r="A2063" s="1361" t="s">
        <v>5</v>
      </c>
      <c r="B2063" s="1365" t="s">
        <v>756</v>
      </c>
      <c r="C2063" s="1239"/>
      <c r="D2063" s="1249"/>
      <c r="E2063" s="61"/>
      <c r="F2063" s="65"/>
      <c r="G2063" s="65"/>
      <c r="H2063" s="358"/>
      <c r="I2063" s="65"/>
      <c r="J2063" s="65"/>
      <c r="K2063" s="65"/>
      <c r="L2063" s="65"/>
      <c r="M2063" s="65"/>
      <c r="N2063" s="358"/>
      <c r="O2063" s="65"/>
      <c r="P2063" s="65"/>
      <c r="Q2063" s="65"/>
      <c r="R2063" s="65"/>
      <c r="S2063" s="65"/>
      <c r="T2063" s="65"/>
      <c r="U2063" s="65"/>
      <c r="V2063" s="65"/>
      <c r="W2063" s="65"/>
      <c r="X2063" s="65"/>
      <c r="Y2063" s="358"/>
      <c r="Z2063" s="65"/>
      <c r="AA2063" s="65"/>
      <c r="AB2063" s="66"/>
      <c r="AC2063" s="478"/>
      <c r="AD2063" s="826"/>
      <c r="AE2063" s="819"/>
      <c r="AF2063" s="109"/>
      <c r="AG2063" s="109"/>
      <c r="AH2063" s="109"/>
      <c r="AI2063" s="109"/>
      <c r="AJ2063" s="109"/>
      <c r="AK2063" s="109"/>
      <c r="AL2063" s="109"/>
      <c r="AM2063" s="109"/>
      <c r="AN2063" s="109"/>
      <c r="AO2063" s="109"/>
      <c r="AP2063" s="109"/>
      <c r="AQ2063" s="109"/>
      <c r="AR2063" s="109"/>
      <c r="AS2063" s="109"/>
      <c r="AT2063" s="109"/>
      <c r="AU2063" s="109"/>
      <c r="AV2063" s="109"/>
      <c r="AW2063" s="109"/>
      <c r="AX2063" s="109"/>
      <c r="AY2063" s="109"/>
      <c r="AZ2063" s="109"/>
      <c r="BA2063" s="109"/>
      <c r="BB2063" s="109"/>
      <c r="BC2063" s="109"/>
      <c r="BD2063" s="109"/>
      <c r="BE2063" s="361"/>
      <c r="BF2063" s="361"/>
      <c r="BG2063" s="361"/>
      <c r="BH2063" s="361"/>
      <c r="BI2063" s="361"/>
      <c r="BJ2063" s="361"/>
      <c r="BK2063" s="361"/>
      <c r="BL2063" s="361"/>
      <c r="BM2063" s="361"/>
      <c r="BN2063" s="361"/>
      <c r="BO2063" s="361"/>
      <c r="BP2063" s="361"/>
      <c r="BQ2063" s="361"/>
      <c r="BR2063" s="361"/>
      <c r="BS2063" s="361"/>
      <c r="BT2063" s="361"/>
      <c r="BU2063" s="361"/>
      <c r="BV2063" s="361"/>
      <c r="BW2063" s="361"/>
      <c r="BX2063" s="361"/>
    </row>
    <row r="2064" spans="1:81" s="1" customFormat="1" ht="10.5" customHeight="1">
      <c r="A2064" s="1370"/>
      <c r="B2064" s="1366"/>
      <c r="C2064" s="1240" t="s">
        <v>136</v>
      </c>
      <c r="D2064" s="144" t="s">
        <v>34</v>
      </c>
      <c r="E2064" s="114">
        <v>18</v>
      </c>
      <c r="F2064" s="114">
        <v>21.5</v>
      </c>
      <c r="G2064" s="114">
        <v>21.4</v>
      </c>
      <c r="H2064" s="379">
        <v>18</v>
      </c>
      <c r="I2064" s="114">
        <v>22.5</v>
      </c>
      <c r="J2064" s="114">
        <v>22</v>
      </c>
      <c r="K2064" s="114">
        <v>26</v>
      </c>
      <c r="L2064" s="114">
        <v>30</v>
      </c>
      <c r="M2064" s="114">
        <v>37.4</v>
      </c>
      <c r="N2064" s="379">
        <v>28</v>
      </c>
      <c r="O2064" s="114">
        <v>35.799999999999997</v>
      </c>
      <c r="P2064" s="114">
        <v>39.299999999999997</v>
      </c>
      <c r="Q2064" s="114">
        <v>26</v>
      </c>
      <c r="R2064" s="114">
        <v>32.799999999999997</v>
      </c>
      <c r="S2064" s="114">
        <v>32.4</v>
      </c>
      <c r="T2064" s="114">
        <v>33.200000000000003</v>
      </c>
      <c r="U2064" s="114">
        <v>35.1</v>
      </c>
      <c r="V2064" s="114">
        <v>35.5</v>
      </c>
      <c r="W2064" s="114">
        <v>39.6</v>
      </c>
      <c r="X2064" s="114">
        <v>36.6</v>
      </c>
      <c r="Y2064" s="379">
        <v>39.6</v>
      </c>
      <c r="Z2064" s="114">
        <v>36</v>
      </c>
      <c r="AA2064" s="114">
        <v>32.799999999999997</v>
      </c>
      <c r="AB2064" s="115">
        <v>27.6</v>
      </c>
      <c r="AC2064" s="359"/>
      <c r="AD2064" s="191"/>
      <c r="AE2064" s="64"/>
      <c r="AF2064" s="363"/>
      <c r="AG2064" s="363"/>
      <c r="AH2064" s="363"/>
      <c r="AI2064" s="363"/>
      <c r="AJ2064" s="363"/>
      <c r="AK2064" s="363"/>
      <c r="AL2064" s="363"/>
      <c r="AM2064" s="363"/>
      <c r="AN2064" s="363"/>
      <c r="AO2064" s="363"/>
      <c r="AP2064" s="363"/>
      <c r="AQ2064" s="363"/>
      <c r="AR2064" s="363"/>
      <c r="AS2064" s="363"/>
      <c r="AT2064" s="363"/>
      <c r="AU2064" s="363"/>
      <c r="AV2064" s="363"/>
      <c r="AW2064" s="363"/>
      <c r="AX2064" s="363"/>
      <c r="AY2064" s="363"/>
      <c r="AZ2064" s="363"/>
      <c r="BA2064" s="363"/>
      <c r="BB2064" s="363"/>
      <c r="BC2064" s="363"/>
      <c r="BD2064" s="363"/>
      <c r="BE2064" s="353"/>
      <c r="BF2064" s="353"/>
      <c r="BG2064" s="353"/>
      <c r="BH2064" s="353"/>
      <c r="BI2064" s="353"/>
      <c r="BJ2064" s="353"/>
      <c r="BK2064" s="353"/>
      <c r="BL2064" s="353"/>
      <c r="BM2064" s="353"/>
      <c r="BN2064" s="353"/>
      <c r="BO2064" s="353"/>
      <c r="BP2064" s="353"/>
      <c r="BQ2064" s="353"/>
      <c r="BR2064" s="353"/>
      <c r="BS2064" s="353"/>
      <c r="BT2064" s="353"/>
      <c r="BU2064" s="353"/>
      <c r="BV2064" s="353"/>
      <c r="BW2064" s="353"/>
      <c r="BX2064" s="353"/>
      <c r="BY2064" s="175"/>
      <c r="BZ2064" s="175"/>
      <c r="CA2064" s="175"/>
      <c r="CB2064" s="175"/>
      <c r="CC2064" s="175"/>
    </row>
    <row r="2065" spans="1:81" s="1" customFormat="1" ht="10.5" customHeight="1">
      <c r="A2065" s="1370"/>
      <c r="B2065" s="1366"/>
      <c r="C2065" s="1240" t="s">
        <v>137</v>
      </c>
      <c r="D2065" s="144" t="s">
        <v>126</v>
      </c>
      <c r="E2065" s="67">
        <f>ROUND((AG2065-AF2065)*$AE2065,2)</f>
        <v>0.16</v>
      </c>
      <c r="F2065" s="67">
        <f t="shared" ref="F2065:U2066" si="1482">ROUND((AH2065-AG2065)*$AE2065,2)</f>
        <v>0.17</v>
      </c>
      <c r="G2065" s="67">
        <f t="shared" si="1482"/>
        <v>0.19</v>
      </c>
      <c r="H2065" s="460">
        <f t="shared" si="1482"/>
        <v>0.15</v>
      </c>
      <c r="I2065" s="67">
        <f t="shared" si="1482"/>
        <v>0.16</v>
      </c>
      <c r="J2065" s="67">
        <f t="shared" si="1482"/>
        <v>0.19</v>
      </c>
      <c r="K2065" s="67">
        <f t="shared" si="1482"/>
        <v>0.25</v>
      </c>
      <c r="L2065" s="67">
        <f t="shared" si="1482"/>
        <v>0.3</v>
      </c>
      <c r="M2065" s="67">
        <f t="shared" si="1482"/>
        <v>0.39</v>
      </c>
      <c r="N2065" s="460">
        <f t="shared" si="1482"/>
        <v>0.28000000000000003</v>
      </c>
      <c r="O2065" s="67">
        <f t="shared" si="1482"/>
        <v>0.39</v>
      </c>
      <c r="P2065" s="67">
        <f t="shared" si="1482"/>
        <v>0.33</v>
      </c>
      <c r="Q2065" s="67">
        <f t="shared" si="1482"/>
        <v>0.23</v>
      </c>
      <c r="R2065" s="67">
        <f t="shared" si="1482"/>
        <v>0.38</v>
      </c>
      <c r="S2065" s="67">
        <f t="shared" si="1482"/>
        <v>0.34</v>
      </c>
      <c r="T2065" s="67">
        <f t="shared" si="1482"/>
        <v>0.27</v>
      </c>
      <c r="U2065" s="67">
        <f t="shared" si="1482"/>
        <v>0.32</v>
      </c>
      <c r="V2065" s="67">
        <f t="shared" ref="V2065:AB2066" si="1483">ROUND((AX2065-AW2065)*$AE2065,2)</f>
        <v>0.33</v>
      </c>
      <c r="W2065" s="67">
        <f t="shared" si="1483"/>
        <v>0.36</v>
      </c>
      <c r="X2065" s="67">
        <f t="shared" si="1483"/>
        <v>0.36</v>
      </c>
      <c r="Y2065" s="460">
        <f t="shared" si="1483"/>
        <v>0.36</v>
      </c>
      <c r="Z2065" s="67">
        <f t="shared" si="1483"/>
        <v>0.37</v>
      </c>
      <c r="AA2065" s="67">
        <f t="shared" si="1483"/>
        <v>0.35</v>
      </c>
      <c r="AB2065" s="68">
        <f t="shared" si="1483"/>
        <v>0.23</v>
      </c>
      <c r="AC2065" s="53">
        <f>SUM(D2065:AB2065)</f>
        <v>6.8600000000000012</v>
      </c>
      <c r="AD2065" s="56"/>
      <c r="AE2065" s="64">
        <v>2.4</v>
      </c>
      <c r="AF2065" s="407">
        <v>17152.493999999999</v>
      </c>
      <c r="AG2065" s="407">
        <v>17152.560000000001</v>
      </c>
      <c r="AH2065" s="407">
        <v>17152.632000000001</v>
      </c>
      <c r="AI2065" s="407">
        <v>17152.712</v>
      </c>
      <c r="AJ2065" s="407">
        <v>17152.774000000001</v>
      </c>
      <c r="AK2065" s="407">
        <v>17152.842000000001</v>
      </c>
      <c r="AL2065" s="407">
        <v>17152.921999999999</v>
      </c>
      <c r="AM2065" s="407">
        <v>17153.027999999998</v>
      </c>
      <c r="AN2065" s="407">
        <v>17153.153999999999</v>
      </c>
      <c r="AO2065" s="407">
        <v>17153.315999999999</v>
      </c>
      <c r="AP2065" s="407">
        <v>17153.434000000001</v>
      </c>
      <c r="AQ2065" s="407">
        <v>17153.596000000001</v>
      </c>
      <c r="AR2065" s="407">
        <v>17153.735000000001</v>
      </c>
      <c r="AS2065" s="407">
        <v>17153.831999999999</v>
      </c>
      <c r="AT2065" s="407">
        <v>17153.989000000001</v>
      </c>
      <c r="AU2065" s="407">
        <v>17154.129000000001</v>
      </c>
      <c r="AV2065" s="407">
        <v>17154.241000000002</v>
      </c>
      <c r="AW2065" s="407">
        <v>17154.374</v>
      </c>
      <c r="AX2065" s="407">
        <v>17154.512999999999</v>
      </c>
      <c r="AY2065" s="407">
        <v>17154.661</v>
      </c>
      <c r="AZ2065" s="407">
        <v>17154.812000000002</v>
      </c>
      <c r="BA2065" s="407">
        <v>17154.960999999999</v>
      </c>
      <c r="BB2065" s="407">
        <v>17155.115000000002</v>
      </c>
      <c r="BC2065" s="407">
        <v>17155.260999999999</v>
      </c>
      <c r="BD2065" s="407">
        <v>17155.355</v>
      </c>
      <c r="BE2065" s="353"/>
      <c r="BF2065" s="353"/>
      <c r="BG2065" s="353"/>
      <c r="BH2065" s="353"/>
      <c r="BI2065" s="353"/>
      <c r="BJ2065" s="353"/>
      <c r="BK2065" s="353"/>
      <c r="BL2065" s="353"/>
      <c r="BM2065" s="353"/>
      <c r="BN2065" s="353"/>
      <c r="BO2065" s="353"/>
      <c r="BP2065" s="353"/>
      <c r="BQ2065" s="353"/>
      <c r="BR2065" s="353"/>
      <c r="BS2065" s="353"/>
      <c r="BT2065" s="353"/>
      <c r="BU2065" s="353"/>
      <c r="BV2065" s="353"/>
      <c r="BW2065" s="353"/>
      <c r="BX2065" s="353"/>
      <c r="BY2065" s="175"/>
      <c r="BZ2065" s="175"/>
      <c r="CA2065" s="175"/>
      <c r="CB2065" s="175"/>
      <c r="CC2065" s="175"/>
    </row>
    <row r="2066" spans="1:81" s="1" customFormat="1" ht="10.5" customHeight="1">
      <c r="A2066" s="1370"/>
      <c r="B2066" s="1366"/>
      <c r="C2066" s="1240" t="s">
        <v>137</v>
      </c>
      <c r="D2066" s="144" t="s">
        <v>127</v>
      </c>
      <c r="E2066" s="67">
        <f>ROUND((AG2066-AF2066)*$AE2066,2)</f>
        <v>0.13</v>
      </c>
      <c r="F2066" s="54">
        <f t="shared" si="1482"/>
        <v>0.16</v>
      </c>
      <c r="G2066" s="54">
        <f t="shared" si="1482"/>
        <v>0.18</v>
      </c>
      <c r="H2066" s="360">
        <f t="shared" si="1482"/>
        <v>0.13</v>
      </c>
      <c r="I2066" s="54">
        <f t="shared" si="1482"/>
        <v>0.15</v>
      </c>
      <c r="J2066" s="54">
        <f t="shared" si="1482"/>
        <v>0.16</v>
      </c>
      <c r="K2066" s="54">
        <f t="shared" si="1482"/>
        <v>0.15</v>
      </c>
      <c r="L2066" s="54">
        <f t="shared" si="1482"/>
        <v>0.16</v>
      </c>
      <c r="M2066" s="54">
        <f t="shared" si="1482"/>
        <v>0.21</v>
      </c>
      <c r="N2066" s="360">
        <f t="shared" si="1482"/>
        <v>0.15</v>
      </c>
      <c r="O2066" s="54">
        <f t="shared" si="1482"/>
        <v>0.22</v>
      </c>
      <c r="P2066" s="54">
        <f t="shared" si="1482"/>
        <v>0.19</v>
      </c>
      <c r="Q2066" s="54">
        <f t="shared" si="1482"/>
        <v>0.18</v>
      </c>
      <c r="R2066" s="54">
        <f t="shared" si="1482"/>
        <v>0.16</v>
      </c>
      <c r="S2066" s="54">
        <f t="shared" si="1482"/>
        <v>0.19</v>
      </c>
      <c r="T2066" s="54">
        <f t="shared" si="1482"/>
        <v>0.16</v>
      </c>
      <c r="U2066" s="54">
        <f t="shared" si="1482"/>
        <v>0.18</v>
      </c>
      <c r="V2066" s="54">
        <f t="shared" si="1483"/>
        <v>0.16</v>
      </c>
      <c r="W2066" s="54">
        <f t="shared" si="1483"/>
        <v>0.18</v>
      </c>
      <c r="X2066" s="54">
        <f t="shared" si="1483"/>
        <v>0.16</v>
      </c>
      <c r="Y2066" s="360">
        <f t="shared" si="1483"/>
        <v>0.17</v>
      </c>
      <c r="Z2066" s="54">
        <f t="shared" si="1483"/>
        <v>0.17</v>
      </c>
      <c r="AA2066" s="54">
        <f t="shared" si="1483"/>
        <v>0.17</v>
      </c>
      <c r="AB2066" s="55">
        <f t="shared" si="1483"/>
        <v>0.21</v>
      </c>
      <c r="AC2066" s="359"/>
      <c r="AD2066" s="56">
        <f>SUM(E2066:AC2066)</f>
        <v>4.080000000000001</v>
      </c>
      <c r="AE2066" s="64">
        <v>2.4</v>
      </c>
      <c r="AF2066" s="363">
        <v>9212.7420000000002</v>
      </c>
      <c r="AG2066" s="363">
        <v>9212.7960000000003</v>
      </c>
      <c r="AH2066" s="363">
        <v>9212.8619999999992</v>
      </c>
      <c r="AI2066" s="363">
        <v>9212.9380000000001</v>
      </c>
      <c r="AJ2066" s="363">
        <v>9212.9940000000006</v>
      </c>
      <c r="AK2066" s="363">
        <v>9213.0580000000009</v>
      </c>
      <c r="AL2066" s="363">
        <v>9213.1239999999998</v>
      </c>
      <c r="AM2066" s="363">
        <v>9213.1859999999997</v>
      </c>
      <c r="AN2066" s="363">
        <v>9213.2520000000004</v>
      </c>
      <c r="AO2066" s="363">
        <v>9213.3379999999997</v>
      </c>
      <c r="AP2066" s="363">
        <v>9213.402</v>
      </c>
      <c r="AQ2066" s="363">
        <v>9213.4920000000002</v>
      </c>
      <c r="AR2066" s="363">
        <v>9213.5709999999999</v>
      </c>
      <c r="AS2066" s="363">
        <v>9213.6440000000002</v>
      </c>
      <c r="AT2066" s="363">
        <v>9213.7119999999995</v>
      </c>
      <c r="AU2066" s="363">
        <v>9213.7909999999993</v>
      </c>
      <c r="AV2066" s="363">
        <v>9213.8590000000004</v>
      </c>
      <c r="AW2066" s="363">
        <v>9213.9320000000007</v>
      </c>
      <c r="AX2066" s="363">
        <v>9214</v>
      </c>
      <c r="AY2066" s="363">
        <v>9214.0750000000007</v>
      </c>
      <c r="AZ2066" s="363">
        <v>9214.1419999999998</v>
      </c>
      <c r="BA2066" s="363">
        <v>9214.2119999999995</v>
      </c>
      <c r="BB2066" s="363">
        <v>9214.2810000000009</v>
      </c>
      <c r="BC2066" s="363">
        <v>9214.3510000000006</v>
      </c>
      <c r="BD2066" s="363">
        <v>9214.4390000000003</v>
      </c>
      <c r="BE2066" s="353"/>
      <c r="BF2066" s="353"/>
      <c r="BG2066" s="353"/>
      <c r="BH2066" s="353"/>
      <c r="BI2066" s="353"/>
      <c r="BJ2066" s="353"/>
      <c r="BK2066" s="353"/>
      <c r="BL2066" s="353"/>
      <c r="BM2066" s="353"/>
      <c r="BN2066" s="353"/>
      <c r="BO2066" s="353"/>
      <c r="BP2066" s="353"/>
      <c r="BQ2066" s="353"/>
      <c r="BR2066" s="353"/>
      <c r="BS2066" s="353"/>
      <c r="BT2066" s="353"/>
      <c r="BU2066" s="353"/>
      <c r="BV2066" s="353"/>
      <c r="BW2066" s="353"/>
      <c r="BX2066" s="353"/>
      <c r="BY2066" s="175"/>
      <c r="BZ2066" s="175"/>
      <c r="CA2066" s="175"/>
      <c r="CB2066" s="175"/>
      <c r="CC2066" s="175"/>
    </row>
    <row r="2067" spans="1:81" s="1" customFormat="1" ht="10.5" customHeight="1" thickBot="1">
      <c r="A2067" s="1371"/>
      <c r="B2067" s="1367"/>
      <c r="C2067" s="293"/>
      <c r="D2067" s="254" t="s">
        <v>42</v>
      </c>
      <c r="E2067" s="58">
        <f t="shared" ref="E2067:AB2067" si="1484">E2066/E2065</f>
        <v>0.8125</v>
      </c>
      <c r="F2067" s="58">
        <f t="shared" si="1484"/>
        <v>0.94117647058823528</v>
      </c>
      <c r="G2067" s="58">
        <f t="shared" si="1484"/>
        <v>0.94736842105263153</v>
      </c>
      <c r="H2067" s="394">
        <f t="shared" si="1484"/>
        <v>0.8666666666666667</v>
      </c>
      <c r="I2067" s="58">
        <f t="shared" si="1484"/>
        <v>0.9375</v>
      </c>
      <c r="J2067" s="58">
        <f t="shared" si="1484"/>
        <v>0.84210526315789469</v>
      </c>
      <c r="K2067" s="58">
        <f t="shared" si="1484"/>
        <v>0.6</v>
      </c>
      <c r="L2067" s="58">
        <f t="shared" si="1484"/>
        <v>0.53333333333333333</v>
      </c>
      <c r="M2067" s="58">
        <f t="shared" si="1484"/>
        <v>0.53846153846153844</v>
      </c>
      <c r="N2067" s="394">
        <f t="shared" si="1484"/>
        <v>0.5357142857142857</v>
      </c>
      <c r="O2067" s="58">
        <f t="shared" si="1484"/>
        <v>0.5641025641025641</v>
      </c>
      <c r="P2067" s="58">
        <f t="shared" si="1484"/>
        <v>0.57575757575757569</v>
      </c>
      <c r="Q2067" s="58">
        <f t="shared" si="1484"/>
        <v>0.78260869565217384</v>
      </c>
      <c r="R2067" s="58">
        <f t="shared" si="1484"/>
        <v>0.42105263157894735</v>
      </c>
      <c r="S2067" s="58">
        <f t="shared" si="1484"/>
        <v>0.55882352941176472</v>
      </c>
      <c r="T2067" s="58">
        <f t="shared" si="1484"/>
        <v>0.59259259259259256</v>
      </c>
      <c r="U2067" s="58">
        <f t="shared" si="1484"/>
        <v>0.5625</v>
      </c>
      <c r="V2067" s="58">
        <f t="shared" si="1484"/>
        <v>0.48484848484848486</v>
      </c>
      <c r="W2067" s="58">
        <f t="shared" si="1484"/>
        <v>0.5</v>
      </c>
      <c r="X2067" s="58">
        <f t="shared" si="1484"/>
        <v>0.44444444444444448</v>
      </c>
      <c r="Y2067" s="394">
        <f t="shared" si="1484"/>
        <v>0.47222222222222227</v>
      </c>
      <c r="Z2067" s="58">
        <f t="shared" si="1484"/>
        <v>0.45945945945945948</v>
      </c>
      <c r="AA2067" s="58">
        <f t="shared" si="1484"/>
        <v>0.48571428571428577</v>
      </c>
      <c r="AB2067" s="59">
        <f t="shared" si="1484"/>
        <v>0.91304347826086951</v>
      </c>
      <c r="AC2067" s="359"/>
      <c r="AD2067" s="56"/>
      <c r="AE2067" s="64"/>
      <c r="AF2067" s="363"/>
      <c r="AG2067" s="363"/>
      <c r="AH2067" s="363"/>
      <c r="AI2067" s="363"/>
      <c r="AJ2067" s="363"/>
      <c r="AK2067" s="363"/>
      <c r="AL2067" s="363"/>
      <c r="AM2067" s="363"/>
      <c r="AN2067" s="363"/>
      <c r="AO2067" s="363"/>
      <c r="AP2067" s="363"/>
      <c r="AQ2067" s="363"/>
      <c r="AR2067" s="363"/>
      <c r="AS2067" s="363"/>
      <c r="AT2067" s="363"/>
      <c r="AU2067" s="363"/>
      <c r="AV2067" s="363"/>
      <c r="AW2067" s="363"/>
      <c r="AX2067" s="363"/>
      <c r="AY2067" s="363"/>
      <c r="AZ2067" s="363"/>
      <c r="BA2067" s="363"/>
      <c r="BB2067" s="363"/>
      <c r="BC2067" s="363"/>
      <c r="BD2067" s="363"/>
      <c r="BE2067" s="353"/>
      <c r="BF2067" s="353"/>
      <c r="BG2067" s="353"/>
      <c r="BH2067" s="353"/>
      <c r="BI2067" s="353"/>
      <c r="BJ2067" s="353"/>
      <c r="BK2067" s="353"/>
      <c r="BL2067" s="353"/>
      <c r="BM2067" s="353"/>
      <c r="BN2067" s="353"/>
      <c r="BO2067" s="353"/>
      <c r="BP2067" s="353"/>
      <c r="BQ2067" s="353"/>
      <c r="BR2067" s="353"/>
      <c r="BS2067" s="353"/>
      <c r="BT2067" s="353"/>
      <c r="BU2067" s="353"/>
      <c r="BV2067" s="353"/>
      <c r="BW2067" s="353"/>
      <c r="BX2067" s="353"/>
      <c r="BY2067" s="175"/>
      <c r="BZ2067" s="175"/>
      <c r="CA2067" s="175"/>
      <c r="CB2067" s="175"/>
      <c r="CC2067" s="175"/>
    </row>
    <row r="2068" spans="1:81" s="163" customFormat="1" ht="10.5" customHeight="1">
      <c r="A2068" s="1298" t="s">
        <v>17</v>
      </c>
      <c r="B2068" s="1403" t="s">
        <v>961</v>
      </c>
      <c r="C2068" s="1239"/>
      <c r="D2068" s="1249"/>
      <c r="E2068" s="61"/>
      <c r="F2068" s="65"/>
      <c r="G2068" s="65"/>
      <c r="H2068" s="358"/>
      <c r="I2068" s="65"/>
      <c r="J2068" s="65"/>
      <c r="K2068" s="65"/>
      <c r="L2068" s="65"/>
      <c r="M2068" s="65"/>
      <c r="N2068" s="358"/>
      <c r="O2068" s="65"/>
      <c r="P2068" s="65"/>
      <c r="Q2068" s="65"/>
      <c r="R2068" s="65"/>
      <c r="S2068" s="65"/>
      <c r="T2068" s="65"/>
      <c r="U2068" s="65"/>
      <c r="V2068" s="65"/>
      <c r="W2068" s="65"/>
      <c r="X2068" s="65"/>
      <c r="Y2068" s="358"/>
      <c r="Z2068" s="65"/>
      <c r="AA2068" s="65"/>
      <c r="AB2068" s="66"/>
      <c r="AC2068" s="478"/>
      <c r="AD2068" s="826"/>
      <c r="AE2068" s="819"/>
      <c r="AF2068" s="109"/>
      <c r="AG2068" s="109"/>
      <c r="AH2068" s="109"/>
      <c r="AI2068" s="109"/>
      <c r="AJ2068" s="109"/>
      <c r="AK2068" s="109"/>
      <c r="AL2068" s="109"/>
      <c r="AM2068" s="109"/>
      <c r="AN2068" s="109"/>
      <c r="AO2068" s="109"/>
      <c r="AP2068" s="109"/>
      <c r="AQ2068" s="109"/>
      <c r="AR2068" s="109"/>
      <c r="AS2068" s="109"/>
      <c r="AT2068" s="109"/>
      <c r="AU2068" s="109"/>
      <c r="AV2068" s="109"/>
      <c r="AW2068" s="109"/>
      <c r="AX2068" s="109"/>
      <c r="AY2068" s="109"/>
      <c r="AZ2068" s="109"/>
      <c r="BA2068" s="109"/>
      <c r="BB2068" s="109"/>
      <c r="BC2068" s="109"/>
      <c r="BD2068" s="109"/>
      <c r="BE2068" s="361"/>
      <c r="BF2068" s="361"/>
      <c r="BG2068" s="361"/>
      <c r="BH2068" s="361"/>
      <c r="BI2068" s="361"/>
      <c r="BJ2068" s="361"/>
      <c r="BK2068" s="361"/>
      <c r="BL2068" s="361"/>
      <c r="BM2068" s="361"/>
      <c r="BN2068" s="361"/>
      <c r="BO2068" s="361"/>
      <c r="BP2068" s="361"/>
      <c r="BQ2068" s="361"/>
      <c r="BR2068" s="361"/>
      <c r="BS2068" s="361"/>
      <c r="BT2068" s="361"/>
      <c r="BU2068" s="361"/>
      <c r="BV2068" s="361"/>
      <c r="BW2068" s="361"/>
      <c r="BX2068" s="361"/>
    </row>
    <row r="2069" spans="1:81" s="1" customFormat="1" ht="10.5" customHeight="1">
      <c r="A2069" s="1298"/>
      <c r="B2069" s="1403"/>
      <c r="C2069" s="1240" t="s">
        <v>139</v>
      </c>
      <c r="D2069" s="144" t="s">
        <v>34</v>
      </c>
      <c r="E2069" s="114">
        <f>ROUND(SQRT(E2070^2+E2071^2)*1000/(1.73*E$2032),0)</f>
        <v>8</v>
      </c>
      <c r="F2069" s="114">
        <f t="shared" ref="F2069:AB2069" si="1485">ROUND(SQRT(F2070^2+F2071^2)*1000/(1.73*F$2032),0)</f>
        <v>8</v>
      </c>
      <c r="G2069" s="114">
        <f t="shared" si="1485"/>
        <v>10</v>
      </c>
      <c r="H2069" s="379">
        <f t="shared" si="1485"/>
        <v>8</v>
      </c>
      <c r="I2069" s="114">
        <f t="shared" si="1485"/>
        <v>8</v>
      </c>
      <c r="J2069" s="114">
        <f t="shared" si="1485"/>
        <v>9</v>
      </c>
      <c r="K2069" s="114">
        <f t="shared" si="1485"/>
        <v>9</v>
      </c>
      <c r="L2069" s="114">
        <f t="shared" si="1485"/>
        <v>11</v>
      </c>
      <c r="M2069" s="114">
        <f t="shared" si="1485"/>
        <v>14</v>
      </c>
      <c r="N2069" s="379">
        <f t="shared" si="1485"/>
        <v>10</v>
      </c>
      <c r="O2069" s="114">
        <f t="shared" si="1485"/>
        <v>13</v>
      </c>
      <c r="P2069" s="114">
        <f t="shared" si="1485"/>
        <v>10</v>
      </c>
      <c r="Q2069" s="114">
        <f t="shared" si="1485"/>
        <v>16</v>
      </c>
      <c r="R2069" s="114">
        <f t="shared" si="1485"/>
        <v>9</v>
      </c>
      <c r="S2069" s="114">
        <f t="shared" si="1485"/>
        <v>19</v>
      </c>
      <c r="T2069" s="114">
        <f t="shared" si="1485"/>
        <v>14</v>
      </c>
      <c r="U2069" s="114">
        <f t="shared" si="1485"/>
        <v>12</v>
      </c>
      <c r="V2069" s="114">
        <f t="shared" si="1485"/>
        <v>12</v>
      </c>
      <c r="W2069" s="114">
        <f t="shared" si="1485"/>
        <v>13</v>
      </c>
      <c r="X2069" s="114">
        <f t="shared" si="1485"/>
        <v>12</v>
      </c>
      <c r="Y2069" s="379">
        <f t="shared" si="1485"/>
        <v>13</v>
      </c>
      <c r="Z2069" s="114">
        <f t="shared" si="1485"/>
        <v>12</v>
      </c>
      <c r="AA2069" s="114">
        <f t="shared" si="1485"/>
        <v>11</v>
      </c>
      <c r="AB2069" s="115">
        <f t="shared" si="1485"/>
        <v>11</v>
      </c>
      <c r="AC2069" s="359"/>
      <c r="AD2069" s="191"/>
      <c r="AE2069" s="64"/>
      <c r="AF2069" s="363"/>
      <c r="AG2069" s="363"/>
      <c r="AH2069" s="363"/>
      <c r="AI2069" s="363"/>
      <c r="AJ2069" s="363"/>
      <c r="AK2069" s="363"/>
      <c r="AL2069" s="363"/>
      <c r="AM2069" s="363"/>
      <c r="AN2069" s="363"/>
      <c r="AO2069" s="363"/>
      <c r="AP2069" s="363"/>
      <c r="AQ2069" s="363"/>
      <c r="AR2069" s="363"/>
      <c r="AS2069" s="363"/>
      <c r="AT2069" s="363"/>
      <c r="AU2069" s="363"/>
      <c r="AV2069" s="363"/>
      <c r="AW2069" s="363"/>
      <c r="AX2069" s="363"/>
      <c r="AY2069" s="363"/>
      <c r="AZ2069" s="363"/>
      <c r="BA2069" s="363"/>
      <c r="BB2069" s="363"/>
      <c r="BC2069" s="363"/>
      <c r="BD2069" s="363"/>
      <c r="BE2069" s="353"/>
      <c r="BF2069" s="353"/>
      <c r="BG2069" s="353"/>
      <c r="BH2069" s="353"/>
      <c r="BI2069" s="353"/>
      <c r="BJ2069" s="353"/>
      <c r="BK2069" s="353"/>
      <c r="BL2069" s="353"/>
      <c r="BM2069" s="353"/>
      <c r="BN2069" s="353"/>
      <c r="BO2069" s="353"/>
      <c r="BP2069" s="353"/>
      <c r="BQ2069" s="353"/>
      <c r="BR2069" s="353"/>
      <c r="BS2069" s="353"/>
      <c r="BT2069" s="353"/>
      <c r="BU2069" s="353"/>
      <c r="BV2069" s="353"/>
      <c r="BW2069" s="353"/>
      <c r="BX2069" s="353"/>
      <c r="BY2069" s="175"/>
      <c r="BZ2069" s="175"/>
      <c r="CA2069" s="175"/>
      <c r="CB2069" s="175"/>
      <c r="CC2069" s="175"/>
    </row>
    <row r="2070" spans="1:81" s="1" customFormat="1" ht="10.5" customHeight="1">
      <c r="A2070" s="1298"/>
      <c r="B2070" s="1403"/>
      <c r="C2070" s="1240" t="s">
        <v>137</v>
      </c>
      <c r="D2070" s="144" t="s">
        <v>126</v>
      </c>
      <c r="E2070" s="67">
        <f>ROUND((AG2070-AF2070)*$AE2070,2)</f>
        <v>0.06</v>
      </c>
      <c r="F2070" s="67">
        <f t="shared" ref="F2070:U2071" si="1486">ROUND((AH2070-AG2070)*$AE2070,2)</f>
        <v>0.05</v>
      </c>
      <c r="G2070" s="67">
        <f t="shared" si="1486"/>
        <v>7.0000000000000007E-2</v>
      </c>
      <c r="H2070" s="460">
        <f t="shared" si="1486"/>
        <v>0.05</v>
      </c>
      <c r="I2070" s="67">
        <f t="shared" si="1486"/>
        <v>0.05</v>
      </c>
      <c r="J2070" s="67">
        <f t="shared" si="1486"/>
        <v>7.0000000000000007E-2</v>
      </c>
      <c r="K2070" s="67">
        <f t="shared" si="1486"/>
        <v>0.08</v>
      </c>
      <c r="L2070" s="67">
        <f t="shared" si="1486"/>
        <v>0.08</v>
      </c>
      <c r="M2070" s="67">
        <f t="shared" si="1486"/>
        <v>0.12</v>
      </c>
      <c r="N2070" s="460">
        <f t="shared" si="1486"/>
        <v>0.09</v>
      </c>
      <c r="O2070" s="67">
        <f t="shared" si="1486"/>
        <v>0.11</v>
      </c>
      <c r="P2070" s="67">
        <f t="shared" si="1486"/>
        <v>0.05</v>
      </c>
      <c r="Q2070" s="67">
        <f t="shared" si="1486"/>
        <v>0.17</v>
      </c>
      <c r="R2070" s="67">
        <f t="shared" si="1486"/>
        <v>0.02</v>
      </c>
      <c r="S2070" s="67">
        <f t="shared" si="1486"/>
        <v>0.2</v>
      </c>
      <c r="T2070" s="67">
        <f t="shared" si="1486"/>
        <v>0.11</v>
      </c>
      <c r="U2070" s="67">
        <f t="shared" si="1486"/>
        <v>0.12</v>
      </c>
      <c r="V2070" s="67">
        <f t="shared" ref="V2070:AB2071" si="1487">ROUND((AX2070-AW2070)*$AE2070,2)</f>
        <v>0.08</v>
      </c>
      <c r="W2070" s="67">
        <f t="shared" si="1487"/>
        <v>0.12</v>
      </c>
      <c r="X2070" s="67">
        <f t="shared" si="1487"/>
        <v>0.11</v>
      </c>
      <c r="Y2070" s="460">
        <f t="shared" si="1487"/>
        <v>0.11</v>
      </c>
      <c r="Z2070" s="67">
        <f t="shared" si="1487"/>
        <v>0.11</v>
      </c>
      <c r="AA2070" s="67">
        <f t="shared" si="1487"/>
        <v>0.09</v>
      </c>
      <c r="AB2070" s="68">
        <f t="shared" si="1487"/>
        <v>0.09</v>
      </c>
      <c r="AC2070" s="53">
        <f>SUM(D2070:AB2070)</f>
        <v>2.21</v>
      </c>
      <c r="AD2070" s="56"/>
      <c r="AE2070" s="64">
        <v>4.8</v>
      </c>
      <c r="AF2070" s="407">
        <v>5635.6580000000004</v>
      </c>
      <c r="AG2070" s="407">
        <v>5635.67</v>
      </c>
      <c r="AH2070" s="407">
        <v>5635.68</v>
      </c>
      <c r="AI2070" s="407">
        <v>5635.6940000000004</v>
      </c>
      <c r="AJ2070" s="407">
        <v>5635.7039999999997</v>
      </c>
      <c r="AK2070" s="407">
        <v>5635.7139999999999</v>
      </c>
      <c r="AL2070" s="407">
        <v>5635.7280000000001</v>
      </c>
      <c r="AM2070" s="407">
        <v>5635.7439999999997</v>
      </c>
      <c r="AN2070" s="407">
        <v>5635.76</v>
      </c>
      <c r="AO2070" s="407">
        <v>5635.7839999999997</v>
      </c>
      <c r="AP2070" s="407">
        <v>5635.8019999999997</v>
      </c>
      <c r="AQ2070" s="407">
        <v>5635.8239999999996</v>
      </c>
      <c r="AR2070" s="407">
        <v>5635.835</v>
      </c>
      <c r="AS2070" s="407">
        <v>5635.87</v>
      </c>
      <c r="AT2070" s="407">
        <v>5635.875</v>
      </c>
      <c r="AU2070" s="407">
        <v>5635.9160000000002</v>
      </c>
      <c r="AV2070" s="407">
        <v>5635.9390000000003</v>
      </c>
      <c r="AW2070" s="407">
        <v>5635.9650000000001</v>
      </c>
      <c r="AX2070" s="407">
        <v>5635.982</v>
      </c>
      <c r="AY2070" s="407">
        <v>5636.0079999999998</v>
      </c>
      <c r="AZ2070" s="407">
        <v>5636.03</v>
      </c>
      <c r="BA2070" s="407">
        <v>5636.0519999999997</v>
      </c>
      <c r="BB2070" s="407">
        <v>5636.0749999999998</v>
      </c>
      <c r="BC2070" s="407">
        <v>5636.0929999999998</v>
      </c>
      <c r="BD2070" s="407">
        <v>5636.1109999999999</v>
      </c>
      <c r="BE2070" s="353"/>
      <c r="BF2070" s="353"/>
      <c r="BG2070" s="353"/>
      <c r="BH2070" s="353"/>
      <c r="BI2070" s="353"/>
      <c r="BJ2070" s="353"/>
      <c r="BK2070" s="353"/>
      <c r="BL2070" s="353"/>
      <c r="BM2070" s="353"/>
      <c r="BN2070" s="353"/>
      <c r="BO2070" s="353"/>
      <c r="BP2070" s="353"/>
      <c r="BQ2070" s="353"/>
      <c r="BR2070" s="353"/>
      <c r="BS2070" s="353"/>
      <c r="BT2070" s="353"/>
      <c r="BU2070" s="353"/>
      <c r="BV2070" s="353"/>
      <c r="BW2070" s="353"/>
      <c r="BX2070" s="353"/>
      <c r="BY2070" s="175"/>
      <c r="BZ2070" s="175"/>
      <c r="CA2070" s="175"/>
      <c r="CB2070" s="175"/>
      <c r="CC2070" s="175"/>
    </row>
    <row r="2071" spans="1:81" s="1" customFormat="1" ht="10.5" customHeight="1">
      <c r="A2071" s="1298"/>
      <c r="B2071" s="1403"/>
      <c r="C2071" s="1240" t="s">
        <v>137</v>
      </c>
      <c r="D2071" s="144" t="s">
        <v>127</v>
      </c>
      <c r="E2071" s="67">
        <f>ROUND((AG2071-AF2071)*$AE2071,2)</f>
        <v>0.06</v>
      </c>
      <c r="F2071" s="54">
        <f t="shared" si="1486"/>
        <v>0.08</v>
      </c>
      <c r="G2071" s="54">
        <f t="shared" si="1486"/>
        <v>0.09</v>
      </c>
      <c r="H2071" s="360">
        <f t="shared" si="1486"/>
        <v>7.0000000000000007E-2</v>
      </c>
      <c r="I2071" s="54">
        <f t="shared" si="1486"/>
        <v>7.0000000000000007E-2</v>
      </c>
      <c r="J2071" s="54">
        <f t="shared" si="1486"/>
        <v>0.08</v>
      </c>
      <c r="K2071" s="54">
        <f t="shared" si="1486"/>
        <v>0.06</v>
      </c>
      <c r="L2071" s="54">
        <f t="shared" si="1486"/>
        <v>0.09</v>
      </c>
      <c r="M2071" s="54">
        <f t="shared" si="1486"/>
        <v>0.1</v>
      </c>
      <c r="N2071" s="360">
        <f t="shared" si="1486"/>
        <v>7.0000000000000007E-2</v>
      </c>
      <c r="O2071" s="54">
        <f t="shared" si="1486"/>
        <v>0.1</v>
      </c>
      <c r="P2071" s="54">
        <f t="shared" si="1486"/>
        <v>0.1</v>
      </c>
      <c r="Q2071" s="54">
        <f t="shared" si="1486"/>
        <v>7.0000000000000007E-2</v>
      </c>
      <c r="R2071" s="54">
        <f t="shared" si="1486"/>
        <v>0.1</v>
      </c>
      <c r="S2071" s="54">
        <f t="shared" si="1486"/>
        <v>0.06</v>
      </c>
      <c r="T2071" s="54">
        <f t="shared" si="1486"/>
        <v>0.11</v>
      </c>
      <c r="U2071" s="54">
        <f t="shared" si="1486"/>
        <v>0.05</v>
      </c>
      <c r="V2071" s="54">
        <f t="shared" si="1487"/>
        <v>0.1</v>
      </c>
      <c r="W2071" s="54">
        <f t="shared" si="1487"/>
        <v>7.0000000000000007E-2</v>
      </c>
      <c r="X2071" s="54">
        <f t="shared" si="1487"/>
        <v>7.0000000000000007E-2</v>
      </c>
      <c r="Y2071" s="360">
        <f t="shared" si="1487"/>
        <v>0.09</v>
      </c>
      <c r="Z2071" s="54">
        <f t="shared" si="1487"/>
        <v>0.08</v>
      </c>
      <c r="AA2071" s="54">
        <f t="shared" si="1487"/>
        <v>0.08</v>
      </c>
      <c r="AB2071" s="55">
        <f t="shared" si="1487"/>
        <v>0.08</v>
      </c>
      <c r="AC2071" s="359"/>
      <c r="AD2071" s="56">
        <f>SUM(E2071:AC2071)</f>
        <v>1.9300000000000008</v>
      </c>
      <c r="AE2071" s="64">
        <v>4.8</v>
      </c>
      <c r="AF2071" s="353">
        <v>3795.16</v>
      </c>
      <c r="AG2071" s="363">
        <v>3795.172</v>
      </c>
      <c r="AH2071" s="363">
        <v>3795.1880000000001</v>
      </c>
      <c r="AI2071" s="363">
        <v>3795.2060000000001</v>
      </c>
      <c r="AJ2071" s="363">
        <v>3795.22</v>
      </c>
      <c r="AK2071" s="363">
        <v>3795.2339999999999</v>
      </c>
      <c r="AL2071" s="363">
        <v>3795.25</v>
      </c>
      <c r="AM2071" s="363">
        <v>3795.2620000000002</v>
      </c>
      <c r="AN2071" s="363">
        <v>3795.28</v>
      </c>
      <c r="AO2071" s="363">
        <v>3795.3</v>
      </c>
      <c r="AP2071" s="363">
        <v>3795.3139999999999</v>
      </c>
      <c r="AQ2071" s="363">
        <v>3795.3339999999998</v>
      </c>
      <c r="AR2071" s="363">
        <v>3795.3539999999998</v>
      </c>
      <c r="AS2071" s="363">
        <v>3795.3679999999999</v>
      </c>
      <c r="AT2071" s="363">
        <v>3795.3890000000001</v>
      </c>
      <c r="AU2071" s="363">
        <v>3795.4009999999998</v>
      </c>
      <c r="AV2071" s="363">
        <v>3795.424</v>
      </c>
      <c r="AW2071" s="363">
        <v>3795.4349999999999</v>
      </c>
      <c r="AX2071" s="363">
        <v>3795.4549999999999</v>
      </c>
      <c r="AY2071" s="363">
        <v>3795.47</v>
      </c>
      <c r="AZ2071" s="363">
        <v>3795.4839999999999</v>
      </c>
      <c r="BA2071" s="363">
        <v>3795.502</v>
      </c>
      <c r="BB2071" s="363">
        <v>3795.5189999999998</v>
      </c>
      <c r="BC2071" s="363">
        <v>3795.5349999999999</v>
      </c>
      <c r="BD2071" s="363">
        <v>3795.5509999999999</v>
      </c>
      <c r="BE2071" s="353"/>
      <c r="BF2071" s="353"/>
      <c r="BG2071" s="353"/>
      <c r="BH2071" s="353"/>
      <c r="BI2071" s="353"/>
      <c r="BJ2071" s="353"/>
      <c r="BK2071" s="353"/>
      <c r="BL2071" s="353"/>
      <c r="BM2071" s="353"/>
      <c r="BN2071" s="353"/>
      <c r="BO2071" s="353"/>
      <c r="BP2071" s="353"/>
      <c r="BQ2071" s="353"/>
      <c r="BR2071" s="353"/>
      <c r="BS2071" s="353"/>
      <c r="BT2071" s="353"/>
      <c r="BU2071" s="353"/>
      <c r="BV2071" s="353"/>
      <c r="BW2071" s="353"/>
      <c r="BX2071" s="353"/>
      <c r="BY2071" s="175"/>
      <c r="BZ2071" s="175"/>
      <c r="CA2071" s="175"/>
      <c r="CB2071" s="175"/>
      <c r="CC2071" s="175"/>
    </row>
    <row r="2072" spans="1:81" s="1" customFormat="1" ht="10.5" customHeight="1" thickBot="1">
      <c r="A2072" s="1298"/>
      <c r="B2072" s="1403"/>
      <c r="C2072" s="293"/>
      <c r="D2072" s="254" t="s">
        <v>42</v>
      </c>
      <c r="E2072" s="58">
        <f t="shared" ref="E2072:AB2072" si="1488">E2071/E2070</f>
        <v>1</v>
      </c>
      <c r="F2072" s="58">
        <f>F2071/F2070</f>
        <v>1.5999999999999999</v>
      </c>
      <c r="G2072" s="58">
        <f t="shared" si="1488"/>
        <v>1.2857142857142856</v>
      </c>
      <c r="H2072" s="394">
        <f t="shared" si="1488"/>
        <v>1.4000000000000001</v>
      </c>
      <c r="I2072" s="58">
        <f t="shared" si="1488"/>
        <v>1.4000000000000001</v>
      </c>
      <c r="J2072" s="58">
        <f t="shared" si="1488"/>
        <v>1.1428571428571428</v>
      </c>
      <c r="K2072" s="58">
        <f t="shared" si="1488"/>
        <v>0.75</v>
      </c>
      <c r="L2072" s="58">
        <f t="shared" si="1488"/>
        <v>1.125</v>
      </c>
      <c r="M2072" s="58">
        <f t="shared" si="1488"/>
        <v>0.83333333333333337</v>
      </c>
      <c r="N2072" s="394">
        <f t="shared" si="1488"/>
        <v>0.7777777777777779</v>
      </c>
      <c r="O2072" s="58">
        <f t="shared" si="1488"/>
        <v>0.90909090909090917</v>
      </c>
      <c r="P2072" s="58">
        <f t="shared" si="1488"/>
        <v>2</v>
      </c>
      <c r="Q2072" s="58">
        <f t="shared" si="1488"/>
        <v>0.41176470588235298</v>
      </c>
      <c r="R2072" s="58">
        <f t="shared" si="1488"/>
        <v>5</v>
      </c>
      <c r="S2072" s="58">
        <f t="shared" si="1488"/>
        <v>0.3</v>
      </c>
      <c r="T2072" s="58">
        <f t="shared" si="1488"/>
        <v>1</v>
      </c>
      <c r="U2072" s="58">
        <f t="shared" si="1488"/>
        <v>0.41666666666666669</v>
      </c>
      <c r="V2072" s="58">
        <f t="shared" si="1488"/>
        <v>1.25</v>
      </c>
      <c r="W2072" s="58">
        <f t="shared" si="1488"/>
        <v>0.58333333333333337</v>
      </c>
      <c r="X2072" s="58">
        <f t="shared" si="1488"/>
        <v>0.63636363636363646</v>
      </c>
      <c r="Y2072" s="394">
        <f t="shared" si="1488"/>
        <v>0.81818181818181812</v>
      </c>
      <c r="Z2072" s="58">
        <f t="shared" si="1488"/>
        <v>0.72727272727272729</v>
      </c>
      <c r="AA2072" s="58">
        <f t="shared" si="1488"/>
        <v>0.88888888888888895</v>
      </c>
      <c r="AB2072" s="59">
        <f t="shared" si="1488"/>
        <v>0.88888888888888895</v>
      </c>
      <c r="AC2072" s="359"/>
      <c r="AD2072" s="56"/>
      <c r="AE2072" s="64"/>
      <c r="AF2072" s="363"/>
      <c r="AG2072" s="363"/>
      <c r="AH2072" s="363"/>
      <c r="AI2072" s="363"/>
      <c r="AJ2072" s="363"/>
      <c r="AK2072" s="363"/>
      <c r="AL2072" s="363"/>
      <c r="AM2072" s="363"/>
      <c r="AN2072" s="363"/>
      <c r="AO2072" s="363"/>
      <c r="AP2072" s="363"/>
      <c r="AQ2072" s="363"/>
      <c r="AR2072" s="363"/>
      <c r="AS2072" s="363"/>
      <c r="AT2072" s="363"/>
      <c r="AU2072" s="363"/>
      <c r="AV2072" s="363"/>
      <c r="AW2072" s="363"/>
      <c r="AX2072" s="363"/>
      <c r="AY2072" s="363"/>
      <c r="AZ2072" s="363"/>
      <c r="BA2072" s="363"/>
      <c r="BB2072" s="363"/>
      <c r="BC2072" s="363"/>
      <c r="BD2072" s="363"/>
      <c r="BE2072" s="353"/>
      <c r="BF2072" s="353"/>
      <c r="BG2072" s="353"/>
      <c r="BH2072" s="353"/>
      <c r="BI2072" s="353"/>
      <c r="BJ2072" s="353"/>
      <c r="BK2072" s="353"/>
      <c r="BL2072" s="353"/>
      <c r="BM2072" s="353"/>
      <c r="BN2072" s="353"/>
      <c r="BO2072" s="353"/>
      <c r="BP2072" s="353"/>
      <c r="BQ2072" s="353"/>
      <c r="BR2072" s="353"/>
      <c r="BS2072" s="353"/>
      <c r="BT2072" s="353"/>
      <c r="BU2072" s="353"/>
      <c r="BV2072" s="353"/>
      <c r="BW2072" s="353"/>
      <c r="BX2072" s="353"/>
      <c r="BY2072" s="175"/>
      <c r="BZ2072" s="175"/>
      <c r="CA2072" s="175"/>
      <c r="CB2072" s="175"/>
      <c r="CC2072" s="175"/>
    </row>
    <row r="2073" spans="1:81" s="1" customFormat="1" ht="10.5" customHeight="1">
      <c r="A2073" s="1297" t="s">
        <v>10</v>
      </c>
      <c r="B2073" s="1402" t="s">
        <v>759</v>
      </c>
      <c r="C2073" s="1239"/>
      <c r="D2073" s="1249"/>
      <c r="E2073" s="65"/>
      <c r="F2073" s="65"/>
      <c r="G2073" s="65"/>
      <c r="H2073" s="358"/>
      <c r="I2073" s="65"/>
      <c r="J2073" s="65"/>
      <c r="K2073" s="65"/>
      <c r="L2073" s="65"/>
      <c r="M2073" s="65"/>
      <c r="N2073" s="358"/>
      <c r="O2073" s="65"/>
      <c r="P2073" s="65"/>
      <c r="Q2073" s="65"/>
      <c r="R2073" s="65"/>
      <c r="S2073" s="65"/>
      <c r="T2073" s="65"/>
      <c r="U2073" s="65"/>
      <c r="V2073" s="65"/>
      <c r="W2073" s="65"/>
      <c r="X2073" s="65"/>
      <c r="Y2073" s="358"/>
      <c r="Z2073" s="82"/>
      <c r="AA2073" s="82"/>
      <c r="AB2073" s="83"/>
      <c r="AC2073" s="443" t="s">
        <v>125</v>
      </c>
      <c r="AD2073" s="56">
        <f>AD2076/AC2075</f>
        <v>0.97142857142857142</v>
      </c>
      <c r="AE2073" s="64"/>
      <c r="AF2073" s="376"/>
      <c r="AG2073" s="363"/>
      <c r="AH2073" s="363"/>
      <c r="AI2073" s="363"/>
      <c r="AJ2073" s="363"/>
      <c r="AK2073" s="363"/>
      <c r="AL2073" s="363"/>
      <c r="AM2073" s="363"/>
      <c r="AN2073" s="363"/>
      <c r="AO2073" s="363"/>
      <c r="AP2073" s="363"/>
      <c r="AQ2073" s="363"/>
      <c r="AR2073" s="363"/>
      <c r="AS2073" s="363"/>
      <c r="AT2073" s="363"/>
      <c r="AU2073" s="363"/>
      <c r="AV2073" s="363"/>
      <c r="AW2073" s="363"/>
      <c r="AX2073" s="363"/>
      <c r="AY2073" s="363"/>
      <c r="AZ2073" s="363"/>
      <c r="BA2073" s="363"/>
      <c r="BB2073" s="363"/>
      <c r="BC2073" s="363"/>
      <c r="BD2073" s="363"/>
      <c r="BE2073" s="353"/>
      <c r="BF2073" s="353"/>
      <c r="BG2073" s="353"/>
      <c r="BH2073" s="353"/>
      <c r="BI2073" s="353"/>
      <c r="BJ2073" s="353"/>
      <c r="BK2073" s="353"/>
      <c r="BL2073" s="353"/>
      <c r="BM2073" s="353"/>
      <c r="BN2073" s="353"/>
      <c r="BO2073" s="353"/>
      <c r="BP2073" s="353"/>
      <c r="BQ2073" s="353"/>
      <c r="BR2073" s="353"/>
      <c r="BS2073" s="353"/>
      <c r="BT2073" s="353"/>
      <c r="BU2073" s="353"/>
      <c r="BV2073" s="353"/>
      <c r="BW2073" s="353"/>
      <c r="BX2073" s="353"/>
      <c r="BY2073" s="175"/>
      <c r="BZ2073" s="175"/>
      <c r="CA2073" s="175"/>
      <c r="CB2073" s="175"/>
      <c r="CC2073" s="175"/>
    </row>
    <row r="2074" spans="1:81" s="163" customFormat="1" ht="10.5" customHeight="1">
      <c r="A2074" s="1298"/>
      <c r="B2074" s="1403"/>
      <c r="C2074" s="1240" t="s">
        <v>139</v>
      </c>
      <c r="D2074" s="144" t="s">
        <v>34</v>
      </c>
      <c r="E2074" s="51">
        <f>ROUND(SQRT(E2075^2+E2076^2)*1000/(1.73*E$2031),0)</f>
        <v>4</v>
      </c>
      <c r="F2074" s="114">
        <f>ROUND(SQRT(F2075^2+F2076^2)*1000/(1.73*F$2031),0)</f>
        <v>4</v>
      </c>
      <c r="G2074" s="114">
        <f t="shared" ref="G2074:AB2074" si="1489">ROUND(SQRT(G2075^2+G2076^2)*1000/(1.73*G$2031),0)</f>
        <v>4</v>
      </c>
      <c r="H2074" s="379">
        <f t="shared" si="1489"/>
        <v>4</v>
      </c>
      <c r="I2074" s="114">
        <f t="shared" si="1489"/>
        <v>4</v>
      </c>
      <c r="J2074" s="114">
        <f t="shared" si="1489"/>
        <v>7</v>
      </c>
      <c r="K2074" s="114">
        <f t="shared" si="1489"/>
        <v>4</v>
      </c>
      <c r="L2074" s="114">
        <f t="shared" si="1489"/>
        <v>6</v>
      </c>
      <c r="M2074" s="114">
        <f t="shared" si="1489"/>
        <v>6</v>
      </c>
      <c r="N2074" s="379">
        <f t="shared" si="1489"/>
        <v>6</v>
      </c>
      <c r="O2074" s="114">
        <f t="shared" si="1489"/>
        <v>10</v>
      </c>
      <c r="P2074" s="114">
        <f t="shared" si="1489"/>
        <v>16</v>
      </c>
      <c r="Q2074" s="114">
        <f t="shared" si="1489"/>
        <v>12</v>
      </c>
      <c r="R2074" s="114">
        <f t="shared" si="1489"/>
        <v>17</v>
      </c>
      <c r="S2074" s="114">
        <f t="shared" si="1489"/>
        <v>16</v>
      </c>
      <c r="T2074" s="114">
        <f t="shared" si="1489"/>
        <v>6</v>
      </c>
      <c r="U2074" s="114">
        <f t="shared" si="1489"/>
        <v>11</v>
      </c>
      <c r="V2074" s="114">
        <f t="shared" si="1489"/>
        <v>6</v>
      </c>
      <c r="W2074" s="114">
        <f t="shared" si="1489"/>
        <v>4</v>
      </c>
      <c r="X2074" s="114">
        <f t="shared" si="1489"/>
        <v>6</v>
      </c>
      <c r="Y2074" s="379">
        <f t="shared" si="1489"/>
        <v>6</v>
      </c>
      <c r="Z2074" s="114">
        <f t="shared" si="1489"/>
        <v>16</v>
      </c>
      <c r="AA2074" s="114">
        <f t="shared" si="1489"/>
        <v>10</v>
      </c>
      <c r="AB2074" s="115">
        <f t="shared" si="1489"/>
        <v>6</v>
      </c>
      <c r="AC2074" s="478"/>
      <c r="AD2074" s="826"/>
      <c r="AE2074" s="819"/>
      <c r="AF2074" s="109"/>
      <c r="AG2074" s="109"/>
      <c r="AH2074" s="109"/>
      <c r="AI2074" s="109"/>
      <c r="AJ2074" s="109"/>
      <c r="AK2074" s="109"/>
      <c r="AL2074" s="109"/>
      <c r="AM2074" s="109"/>
      <c r="AN2074" s="109"/>
      <c r="AO2074" s="109"/>
      <c r="AP2074" s="109"/>
      <c r="AQ2074" s="109"/>
      <c r="AR2074" s="109"/>
      <c r="AS2074" s="109"/>
      <c r="AT2074" s="109"/>
      <c r="AU2074" s="109"/>
      <c r="AV2074" s="109"/>
      <c r="AW2074" s="109"/>
      <c r="AX2074" s="109"/>
      <c r="AY2074" s="109"/>
      <c r="AZ2074" s="109"/>
      <c r="BA2074" s="109"/>
      <c r="BB2074" s="109"/>
      <c r="BC2074" s="109"/>
      <c r="BD2074" s="109"/>
      <c r="BE2074" s="361"/>
      <c r="BF2074" s="361"/>
      <c r="BG2074" s="361"/>
      <c r="BH2074" s="361"/>
      <c r="BI2074" s="361"/>
      <c r="BJ2074" s="361"/>
      <c r="BK2074" s="361"/>
      <c r="BL2074" s="361"/>
      <c r="BM2074" s="361"/>
      <c r="BN2074" s="361"/>
      <c r="BO2074" s="361"/>
      <c r="BP2074" s="361"/>
      <c r="BQ2074" s="361"/>
      <c r="BR2074" s="361"/>
      <c r="BS2074" s="361"/>
      <c r="BT2074" s="361"/>
      <c r="BU2074" s="361"/>
      <c r="BV2074" s="361"/>
      <c r="BW2074" s="361"/>
      <c r="BX2074" s="361"/>
    </row>
    <row r="2075" spans="1:81" s="1" customFormat="1" ht="10.5" customHeight="1">
      <c r="A2075" s="1298"/>
      <c r="B2075" s="1403"/>
      <c r="C2075" s="1240" t="s">
        <v>137</v>
      </c>
      <c r="D2075" s="144" t="s">
        <v>126</v>
      </c>
      <c r="E2075" s="67">
        <f>ROUND((AG2075-AF2075)*$AE2075,2)</f>
        <v>0.04</v>
      </c>
      <c r="F2075" s="67">
        <f t="shared" ref="F2075:U2076" si="1490">ROUND((AH2075-AG2075)*$AE2075,2)</f>
        <v>0.04</v>
      </c>
      <c r="G2075" s="67">
        <f t="shared" si="1490"/>
        <v>0.04</v>
      </c>
      <c r="H2075" s="460">
        <f t="shared" si="1490"/>
        <v>0.04</v>
      </c>
      <c r="I2075" s="67">
        <f t="shared" si="1490"/>
        <v>0.04</v>
      </c>
      <c r="J2075" s="67">
        <f t="shared" si="1490"/>
        <v>7.0000000000000007E-2</v>
      </c>
      <c r="K2075" s="67">
        <f t="shared" si="1490"/>
        <v>0.04</v>
      </c>
      <c r="L2075" s="67">
        <f t="shared" si="1490"/>
        <v>7.0000000000000007E-2</v>
      </c>
      <c r="M2075" s="67">
        <f t="shared" si="1490"/>
        <v>7.0000000000000007E-2</v>
      </c>
      <c r="N2075" s="460">
        <f t="shared" si="1490"/>
        <v>7.0000000000000007E-2</v>
      </c>
      <c r="O2075" s="67">
        <f t="shared" si="1490"/>
        <v>0.11</v>
      </c>
      <c r="P2075" s="67">
        <f t="shared" si="1490"/>
        <v>0.18</v>
      </c>
      <c r="Q2075" s="67">
        <f t="shared" si="1490"/>
        <v>0.14000000000000001</v>
      </c>
      <c r="R2075" s="67">
        <f t="shared" si="1490"/>
        <v>0.18</v>
      </c>
      <c r="S2075" s="67">
        <f t="shared" si="1490"/>
        <v>0.18</v>
      </c>
      <c r="T2075" s="67">
        <f t="shared" si="1490"/>
        <v>7.0000000000000007E-2</v>
      </c>
      <c r="U2075" s="67">
        <f t="shared" si="1490"/>
        <v>0.11</v>
      </c>
      <c r="V2075" s="67">
        <f t="shared" ref="V2075:AB2076" si="1491">ROUND((AX2075-AW2075)*$AE2075,2)</f>
        <v>7.0000000000000007E-2</v>
      </c>
      <c r="W2075" s="67">
        <f t="shared" si="1491"/>
        <v>0.04</v>
      </c>
      <c r="X2075" s="67">
        <f t="shared" si="1491"/>
        <v>7.0000000000000007E-2</v>
      </c>
      <c r="Y2075" s="460">
        <f t="shared" si="1491"/>
        <v>7.0000000000000007E-2</v>
      </c>
      <c r="Z2075" s="67">
        <f t="shared" si="1491"/>
        <v>0.18</v>
      </c>
      <c r="AA2075" s="67">
        <f t="shared" si="1491"/>
        <v>0.11</v>
      </c>
      <c r="AB2075" s="68">
        <f t="shared" si="1491"/>
        <v>7.0000000000000007E-2</v>
      </c>
      <c r="AC2075" s="53">
        <f>SUM(D2075:AB2075)</f>
        <v>2.1</v>
      </c>
      <c r="AD2075" s="56"/>
      <c r="AE2075" s="64">
        <v>3.6</v>
      </c>
      <c r="AF2075" s="407">
        <v>4732.34</v>
      </c>
      <c r="AG2075" s="407">
        <v>4732.3500000000004</v>
      </c>
      <c r="AH2075" s="407">
        <v>4732.3599999999997</v>
      </c>
      <c r="AI2075" s="407">
        <v>4732.37</v>
      </c>
      <c r="AJ2075" s="407">
        <v>4732.38</v>
      </c>
      <c r="AK2075" s="407">
        <v>4732.3900000000003</v>
      </c>
      <c r="AL2075" s="407">
        <v>4732.41</v>
      </c>
      <c r="AM2075" s="407">
        <v>4732.42</v>
      </c>
      <c r="AN2075" s="407">
        <v>4732.4399999999996</v>
      </c>
      <c r="AO2075" s="407">
        <v>4732.46</v>
      </c>
      <c r="AP2075" s="407">
        <v>4732.4799999999996</v>
      </c>
      <c r="AQ2075" s="407">
        <v>4732.51</v>
      </c>
      <c r="AR2075" s="407">
        <v>4732.5600000000004</v>
      </c>
      <c r="AS2075" s="407">
        <v>4732.6000000000004</v>
      </c>
      <c r="AT2075" s="407">
        <v>4732.6499999999996</v>
      </c>
      <c r="AU2075" s="407">
        <v>4732.7</v>
      </c>
      <c r="AV2075" s="407">
        <v>4732.72</v>
      </c>
      <c r="AW2075" s="407">
        <v>4732.75</v>
      </c>
      <c r="AX2075" s="407">
        <v>4732.7700000000004</v>
      </c>
      <c r="AY2075" s="407">
        <v>4732.78</v>
      </c>
      <c r="AZ2075" s="407">
        <v>4732.8</v>
      </c>
      <c r="BA2075" s="407">
        <v>4732.82</v>
      </c>
      <c r="BB2075" s="407">
        <v>4732.87</v>
      </c>
      <c r="BC2075" s="407">
        <v>4732.8999999999996</v>
      </c>
      <c r="BD2075" s="407">
        <v>4732.92</v>
      </c>
      <c r="BE2075" s="353"/>
      <c r="BF2075" s="353"/>
      <c r="BG2075" s="353"/>
      <c r="BH2075" s="353"/>
      <c r="BI2075" s="353"/>
      <c r="BJ2075" s="353"/>
      <c r="BK2075" s="353"/>
      <c r="BL2075" s="353"/>
      <c r="BM2075" s="353"/>
      <c r="BN2075" s="353"/>
      <c r="BO2075" s="353"/>
      <c r="BP2075" s="353"/>
      <c r="BQ2075" s="353"/>
      <c r="BR2075" s="353"/>
      <c r="BS2075" s="353"/>
      <c r="BT2075" s="353"/>
      <c r="BU2075" s="353"/>
      <c r="BV2075" s="353"/>
      <c r="BW2075" s="353"/>
      <c r="BX2075" s="353"/>
      <c r="BY2075" s="175"/>
      <c r="BZ2075" s="175"/>
      <c r="CA2075" s="175"/>
      <c r="CB2075" s="175"/>
      <c r="CC2075" s="175"/>
    </row>
    <row r="2076" spans="1:81" s="1" customFormat="1" ht="10.5" customHeight="1">
      <c r="A2076" s="1298"/>
      <c r="B2076" s="1403"/>
      <c r="C2076" s="1240" t="s">
        <v>137</v>
      </c>
      <c r="D2076" s="144" t="s">
        <v>127</v>
      </c>
      <c r="E2076" s="67">
        <f>ROUND((AG2076-AF2076)*$AE2076,2)</f>
        <v>0</v>
      </c>
      <c r="F2076" s="54">
        <f t="shared" si="1490"/>
        <v>0</v>
      </c>
      <c r="G2076" s="54">
        <f t="shared" si="1490"/>
        <v>0</v>
      </c>
      <c r="H2076" s="360">
        <f t="shared" si="1490"/>
        <v>0</v>
      </c>
      <c r="I2076" s="54">
        <f t="shared" si="1490"/>
        <v>0</v>
      </c>
      <c r="J2076" s="54">
        <f t="shared" si="1490"/>
        <v>0.04</v>
      </c>
      <c r="K2076" s="54">
        <f t="shared" si="1490"/>
        <v>0</v>
      </c>
      <c r="L2076" s="54">
        <f t="shared" si="1490"/>
        <v>0</v>
      </c>
      <c r="M2076" s="54">
        <f t="shared" si="1490"/>
        <v>0</v>
      </c>
      <c r="N2076" s="360">
        <f t="shared" si="1490"/>
        <v>0</v>
      </c>
      <c r="O2076" s="54">
        <f t="shared" si="1490"/>
        <v>0.04</v>
      </c>
      <c r="P2076" s="54">
        <f t="shared" si="1490"/>
        <v>0</v>
      </c>
      <c r="Q2076" s="54">
        <f t="shared" si="1490"/>
        <v>0</v>
      </c>
      <c r="R2076" s="54">
        <f t="shared" si="1490"/>
        <v>0.04</v>
      </c>
      <c r="S2076" s="54">
        <f t="shared" si="1490"/>
        <v>0</v>
      </c>
      <c r="T2076" s="54">
        <f t="shared" si="1490"/>
        <v>0</v>
      </c>
      <c r="U2076" s="54">
        <f t="shared" si="1490"/>
        <v>0.04</v>
      </c>
      <c r="V2076" s="54">
        <f t="shared" si="1491"/>
        <v>0</v>
      </c>
      <c r="W2076" s="54">
        <f t="shared" si="1491"/>
        <v>0</v>
      </c>
      <c r="X2076" s="54">
        <f t="shared" si="1491"/>
        <v>0</v>
      </c>
      <c r="Y2076" s="360">
        <f t="shared" si="1491"/>
        <v>0</v>
      </c>
      <c r="Z2076" s="54">
        <f t="shared" si="1491"/>
        <v>0</v>
      </c>
      <c r="AA2076" s="54">
        <f t="shared" si="1491"/>
        <v>0</v>
      </c>
      <c r="AB2076" s="55">
        <f t="shared" si="1491"/>
        <v>0</v>
      </c>
      <c r="AC2076" s="359"/>
      <c r="AD2076" s="56">
        <v>2.04</v>
      </c>
      <c r="AE2076" s="64">
        <v>3.6</v>
      </c>
      <c r="AF2076" s="363">
        <v>1259.92</v>
      </c>
      <c r="AG2076" s="363">
        <v>1259.92</v>
      </c>
      <c r="AH2076" s="363">
        <v>1259.92</v>
      </c>
      <c r="AI2076" s="363">
        <v>1259.92</v>
      </c>
      <c r="AJ2076" s="363">
        <v>1259.92</v>
      </c>
      <c r="AK2076" s="363">
        <v>1259.92</v>
      </c>
      <c r="AL2076" s="363">
        <v>1259.93</v>
      </c>
      <c r="AM2076" s="363">
        <v>1259.93</v>
      </c>
      <c r="AN2076" s="363">
        <v>1259.93</v>
      </c>
      <c r="AO2076" s="363">
        <v>1259.93</v>
      </c>
      <c r="AP2076" s="363">
        <v>1259.93</v>
      </c>
      <c r="AQ2076" s="363">
        <v>1259.94</v>
      </c>
      <c r="AR2076" s="363">
        <v>1259.94</v>
      </c>
      <c r="AS2076" s="363">
        <v>1259.94</v>
      </c>
      <c r="AT2076" s="363">
        <v>1259.95</v>
      </c>
      <c r="AU2076" s="363">
        <v>1259.95</v>
      </c>
      <c r="AV2076" s="363">
        <v>1259.95</v>
      </c>
      <c r="AW2076" s="363">
        <v>1259.96</v>
      </c>
      <c r="AX2076" s="363">
        <v>1259.96</v>
      </c>
      <c r="AY2076" s="363">
        <v>1259.96</v>
      </c>
      <c r="AZ2076" s="363">
        <v>1259.96</v>
      </c>
      <c r="BA2076" s="363">
        <v>1259.96</v>
      </c>
      <c r="BB2076" s="363">
        <v>1259.96</v>
      </c>
      <c r="BC2076" s="363">
        <v>1259.96</v>
      </c>
      <c r="BD2076" s="363">
        <v>1259.96</v>
      </c>
      <c r="BE2076" s="353"/>
      <c r="BF2076" s="353"/>
      <c r="BG2076" s="353"/>
      <c r="BH2076" s="353"/>
      <c r="BI2076" s="353"/>
      <c r="BJ2076" s="353"/>
      <c r="BK2076" s="353"/>
      <c r="BL2076" s="353"/>
      <c r="BM2076" s="353"/>
      <c r="BN2076" s="353"/>
      <c r="BO2076" s="353"/>
      <c r="BP2076" s="353"/>
      <c r="BQ2076" s="353"/>
      <c r="BR2076" s="353"/>
      <c r="BS2076" s="353"/>
      <c r="BT2076" s="353"/>
      <c r="BU2076" s="353"/>
      <c r="BV2076" s="353"/>
      <c r="BW2076" s="353"/>
      <c r="BX2076" s="353"/>
      <c r="BY2076" s="175"/>
      <c r="BZ2076" s="175"/>
      <c r="CA2076" s="175"/>
      <c r="CB2076" s="175"/>
      <c r="CC2076" s="175"/>
    </row>
    <row r="2077" spans="1:81" s="1" customFormat="1" ht="10.5" customHeight="1" thickBot="1">
      <c r="A2077" s="1299"/>
      <c r="B2077" s="1404"/>
      <c r="C2077" s="293"/>
      <c r="D2077" s="254" t="s">
        <v>42</v>
      </c>
      <c r="E2077" s="58">
        <f t="shared" ref="E2077:AB2077" si="1492">E2076/E2075</f>
        <v>0</v>
      </c>
      <c r="F2077" s="58">
        <f t="shared" si="1492"/>
        <v>0</v>
      </c>
      <c r="G2077" s="58">
        <f t="shared" si="1492"/>
        <v>0</v>
      </c>
      <c r="H2077" s="394">
        <f t="shared" si="1492"/>
        <v>0</v>
      </c>
      <c r="I2077" s="58">
        <f t="shared" si="1492"/>
        <v>0</v>
      </c>
      <c r="J2077" s="58">
        <f t="shared" si="1492"/>
        <v>0.5714285714285714</v>
      </c>
      <c r="K2077" s="58">
        <f t="shared" si="1492"/>
        <v>0</v>
      </c>
      <c r="L2077" s="58">
        <f t="shared" si="1492"/>
        <v>0</v>
      </c>
      <c r="M2077" s="58">
        <f t="shared" si="1492"/>
        <v>0</v>
      </c>
      <c r="N2077" s="394">
        <f t="shared" si="1492"/>
        <v>0</v>
      </c>
      <c r="O2077" s="58">
        <f t="shared" si="1492"/>
        <v>0.36363636363636365</v>
      </c>
      <c r="P2077" s="58">
        <f t="shared" si="1492"/>
        <v>0</v>
      </c>
      <c r="Q2077" s="58">
        <f t="shared" si="1492"/>
        <v>0</v>
      </c>
      <c r="R2077" s="58">
        <f t="shared" si="1492"/>
        <v>0.22222222222222224</v>
      </c>
      <c r="S2077" s="58">
        <f t="shared" si="1492"/>
        <v>0</v>
      </c>
      <c r="T2077" s="58">
        <f t="shared" si="1492"/>
        <v>0</v>
      </c>
      <c r="U2077" s="58">
        <f t="shared" si="1492"/>
        <v>0.36363636363636365</v>
      </c>
      <c r="V2077" s="58">
        <f t="shared" si="1492"/>
        <v>0</v>
      </c>
      <c r="W2077" s="58">
        <f t="shared" si="1492"/>
        <v>0</v>
      </c>
      <c r="X2077" s="58">
        <f t="shared" si="1492"/>
        <v>0</v>
      </c>
      <c r="Y2077" s="394">
        <f t="shared" si="1492"/>
        <v>0</v>
      </c>
      <c r="Z2077" s="58">
        <f t="shared" si="1492"/>
        <v>0</v>
      </c>
      <c r="AA2077" s="58">
        <f t="shared" si="1492"/>
        <v>0</v>
      </c>
      <c r="AB2077" s="59">
        <f t="shared" si="1492"/>
        <v>0</v>
      </c>
      <c r="AC2077" s="359"/>
      <c r="AD2077" s="56"/>
      <c r="AE2077" s="64"/>
      <c r="AF2077" s="363"/>
      <c r="AG2077" s="363"/>
      <c r="AH2077" s="363"/>
      <c r="AI2077" s="363"/>
      <c r="AJ2077" s="363"/>
      <c r="AK2077" s="363"/>
      <c r="AL2077" s="363"/>
      <c r="AM2077" s="363"/>
      <c r="AN2077" s="363"/>
      <c r="AO2077" s="363"/>
      <c r="AP2077" s="363"/>
      <c r="AQ2077" s="363"/>
      <c r="AR2077" s="363"/>
      <c r="AS2077" s="363"/>
      <c r="AT2077" s="363"/>
      <c r="AU2077" s="363"/>
      <c r="AV2077" s="363"/>
      <c r="AW2077" s="363"/>
      <c r="AX2077" s="363"/>
      <c r="AY2077" s="363"/>
      <c r="AZ2077" s="363"/>
      <c r="BA2077" s="363"/>
      <c r="BB2077" s="363"/>
      <c r="BC2077" s="363"/>
      <c r="BD2077" s="363"/>
      <c r="BE2077" s="353"/>
      <c r="BF2077" s="353"/>
      <c r="BG2077" s="353"/>
      <c r="BH2077" s="353"/>
      <c r="BI2077" s="353"/>
      <c r="BJ2077" s="353"/>
      <c r="BK2077" s="353"/>
      <c r="BL2077" s="353"/>
      <c r="BM2077" s="353"/>
      <c r="BN2077" s="353"/>
      <c r="BO2077" s="353"/>
      <c r="BP2077" s="353"/>
      <c r="BQ2077" s="353"/>
      <c r="BR2077" s="353"/>
      <c r="BS2077" s="353"/>
      <c r="BT2077" s="353"/>
      <c r="BU2077" s="353"/>
      <c r="BV2077" s="353"/>
      <c r="BW2077" s="353"/>
      <c r="BX2077" s="353"/>
      <c r="BY2077" s="175"/>
      <c r="BZ2077" s="175"/>
      <c r="CA2077" s="175"/>
      <c r="CB2077" s="175"/>
      <c r="CC2077" s="175"/>
    </row>
    <row r="2078" spans="1:81" s="163" customFormat="1" ht="10.5" customHeight="1">
      <c r="A2078" s="1298" t="s">
        <v>14</v>
      </c>
      <c r="B2078" s="1403" t="s">
        <v>760</v>
      </c>
      <c r="C2078" s="1239"/>
      <c r="D2078" s="1249"/>
      <c r="E2078" s="61"/>
      <c r="F2078" s="65"/>
      <c r="G2078" s="65"/>
      <c r="H2078" s="358"/>
      <c r="I2078" s="65"/>
      <c r="J2078" s="65"/>
      <c r="K2078" s="65"/>
      <c r="L2078" s="65"/>
      <c r="M2078" s="65"/>
      <c r="N2078" s="358"/>
      <c r="O2078" s="65"/>
      <c r="P2078" s="65"/>
      <c r="Q2078" s="65"/>
      <c r="R2078" s="65"/>
      <c r="S2078" s="65"/>
      <c r="T2078" s="65"/>
      <c r="U2078" s="65"/>
      <c r="V2078" s="65"/>
      <c r="W2078" s="65"/>
      <c r="X2078" s="65"/>
      <c r="Y2078" s="358"/>
      <c r="Z2078" s="65"/>
      <c r="AA2078" s="65"/>
      <c r="AB2078" s="66"/>
      <c r="AC2078" s="478"/>
      <c r="AD2078" s="826"/>
      <c r="AE2078" s="819"/>
      <c r="AF2078" s="109"/>
      <c r="AG2078" s="109"/>
      <c r="AH2078" s="109"/>
      <c r="AI2078" s="109"/>
      <c r="AJ2078" s="109"/>
      <c r="AK2078" s="109"/>
      <c r="AL2078" s="109"/>
      <c r="AM2078" s="109"/>
      <c r="AN2078" s="109"/>
      <c r="AO2078" s="109"/>
      <c r="AP2078" s="109"/>
      <c r="AQ2078" s="109"/>
      <c r="AR2078" s="109"/>
      <c r="AS2078" s="109"/>
      <c r="AT2078" s="109"/>
      <c r="AU2078" s="109"/>
      <c r="AV2078" s="109"/>
      <c r="AW2078" s="109"/>
      <c r="AX2078" s="109"/>
      <c r="AY2078" s="109"/>
      <c r="AZ2078" s="109"/>
      <c r="BA2078" s="109"/>
      <c r="BB2078" s="109"/>
      <c r="BC2078" s="109"/>
      <c r="BD2078" s="109"/>
      <c r="BE2078" s="361"/>
      <c r="BF2078" s="361"/>
      <c r="BG2078" s="361"/>
      <c r="BH2078" s="361"/>
      <c r="BI2078" s="361"/>
      <c r="BJ2078" s="361"/>
      <c r="BK2078" s="361"/>
      <c r="BL2078" s="361"/>
      <c r="BM2078" s="361"/>
      <c r="BN2078" s="361"/>
      <c r="BO2078" s="361"/>
      <c r="BP2078" s="361"/>
      <c r="BQ2078" s="361"/>
      <c r="BR2078" s="361"/>
      <c r="BS2078" s="361"/>
      <c r="BT2078" s="361"/>
      <c r="BU2078" s="361"/>
      <c r="BV2078" s="361"/>
      <c r="BW2078" s="361"/>
      <c r="BX2078" s="361"/>
    </row>
    <row r="2079" spans="1:81" s="1" customFormat="1" ht="10.5" customHeight="1">
      <c r="A2079" s="1298"/>
      <c r="B2079" s="1403"/>
      <c r="C2079" s="1240" t="s">
        <v>139</v>
      </c>
      <c r="D2079" s="144" t="s">
        <v>34</v>
      </c>
      <c r="E2079" s="114">
        <f>ROUND(SQRT(E2080^2+E2081^2)*1000/(1.73*E$2032),0)</f>
        <v>17</v>
      </c>
      <c r="F2079" s="114">
        <f t="shared" ref="F2079" si="1493">ROUND(SQRT(F2080^2+F2081^2)*1000/(1.73*F$2032),0)</f>
        <v>17</v>
      </c>
      <c r="G2079" s="114">
        <f>ROUND(SQRT(G2080^2+G2081^2)*1000/(1.73*G$2032),0)</f>
        <v>27</v>
      </c>
      <c r="H2079" s="379">
        <f t="shared" ref="H2079:AB2079" si="1494">ROUND(SQRT(H2080^2+H2081^2)*1000/(1.73*H$2032),0)</f>
        <v>17</v>
      </c>
      <c r="I2079" s="114">
        <f t="shared" si="1494"/>
        <v>22</v>
      </c>
      <c r="J2079" s="114">
        <f t="shared" si="1494"/>
        <v>22</v>
      </c>
      <c r="K2079" s="114">
        <f t="shared" si="1494"/>
        <v>18</v>
      </c>
      <c r="L2079" s="114">
        <f t="shared" si="1494"/>
        <v>22</v>
      </c>
      <c r="M2079" s="114">
        <f t="shared" si="1494"/>
        <v>27</v>
      </c>
      <c r="N2079" s="379">
        <f t="shared" si="1494"/>
        <v>17</v>
      </c>
      <c r="O2079" s="114">
        <f t="shared" si="1494"/>
        <v>26</v>
      </c>
      <c r="P2079" s="114">
        <f t="shared" si="1494"/>
        <v>26</v>
      </c>
      <c r="Q2079" s="114">
        <f t="shared" si="1494"/>
        <v>12</v>
      </c>
      <c r="R2079" s="114">
        <f t="shared" si="1494"/>
        <v>17</v>
      </c>
      <c r="S2079" s="114">
        <f t="shared" si="1494"/>
        <v>22</v>
      </c>
      <c r="T2079" s="114">
        <f t="shared" si="1494"/>
        <v>23</v>
      </c>
      <c r="U2079" s="114">
        <f t="shared" si="1494"/>
        <v>22</v>
      </c>
      <c r="V2079" s="114">
        <f t="shared" si="1494"/>
        <v>22</v>
      </c>
      <c r="W2079" s="114">
        <f t="shared" si="1494"/>
        <v>28</v>
      </c>
      <c r="X2079" s="114">
        <f t="shared" si="1494"/>
        <v>23</v>
      </c>
      <c r="Y2079" s="379">
        <f t="shared" si="1494"/>
        <v>22</v>
      </c>
      <c r="Z2079" s="114">
        <f t="shared" si="1494"/>
        <v>17</v>
      </c>
      <c r="AA2079" s="114">
        <f t="shared" si="1494"/>
        <v>22</v>
      </c>
      <c r="AB2079" s="115">
        <f t="shared" si="1494"/>
        <v>12</v>
      </c>
      <c r="AC2079" s="359"/>
      <c r="AD2079" s="191"/>
      <c r="AE2079" s="64"/>
      <c r="AF2079" s="363"/>
      <c r="AG2079" s="363"/>
      <c r="AH2079" s="363"/>
      <c r="AI2079" s="363"/>
      <c r="AJ2079" s="363"/>
      <c r="AK2079" s="363"/>
      <c r="AL2079" s="363"/>
      <c r="AM2079" s="363"/>
      <c r="AN2079" s="363"/>
      <c r="AO2079" s="363"/>
      <c r="AP2079" s="363"/>
      <c r="AQ2079" s="363"/>
      <c r="AR2079" s="363"/>
      <c r="AS2079" s="363"/>
      <c r="AT2079" s="363"/>
      <c r="AU2079" s="363"/>
      <c r="AV2079" s="363"/>
      <c r="AW2079" s="363"/>
      <c r="AX2079" s="363"/>
      <c r="AY2079" s="363"/>
      <c r="AZ2079" s="363"/>
      <c r="BA2079" s="363"/>
      <c r="BB2079" s="363"/>
      <c r="BC2079" s="363"/>
      <c r="BD2079" s="363"/>
      <c r="BE2079" s="353"/>
      <c r="BF2079" s="353"/>
      <c r="BG2079" s="353"/>
      <c r="BH2079" s="353"/>
      <c r="BI2079" s="353"/>
      <c r="BJ2079" s="353"/>
      <c r="BK2079" s="353"/>
      <c r="BL2079" s="353"/>
      <c r="BM2079" s="353"/>
      <c r="BN2079" s="353"/>
      <c r="BO2079" s="353"/>
      <c r="BP2079" s="353"/>
      <c r="BQ2079" s="353"/>
      <c r="BR2079" s="353"/>
      <c r="BS2079" s="353"/>
      <c r="BT2079" s="353"/>
      <c r="BU2079" s="353"/>
      <c r="BV2079" s="353"/>
      <c r="BW2079" s="353"/>
      <c r="BX2079" s="353"/>
      <c r="BY2079" s="175"/>
      <c r="BZ2079" s="175"/>
      <c r="CA2079" s="175"/>
      <c r="CB2079" s="175"/>
      <c r="CC2079" s="175"/>
    </row>
    <row r="2080" spans="1:81" s="1" customFormat="1" ht="10.5" customHeight="1">
      <c r="A2080" s="1298"/>
      <c r="B2080" s="1403"/>
      <c r="C2080" s="1240" t="s">
        <v>137</v>
      </c>
      <c r="D2080" s="144" t="s">
        <v>126</v>
      </c>
      <c r="E2080" s="67">
        <f>ROUND((AG2080-AF2080)*$AE2080,2)</f>
        <v>0.19</v>
      </c>
      <c r="F2080" s="67">
        <f t="shared" ref="F2080:U2081" si="1495">ROUND((AH2080-AG2080)*$AE2080,2)</f>
        <v>0.19</v>
      </c>
      <c r="G2080" s="67">
        <f t="shared" si="1495"/>
        <v>0.28999999999999998</v>
      </c>
      <c r="H2080" s="460">
        <f t="shared" si="1495"/>
        <v>0.19</v>
      </c>
      <c r="I2080" s="67">
        <f t="shared" si="1495"/>
        <v>0.24</v>
      </c>
      <c r="J2080" s="67">
        <f t="shared" si="1495"/>
        <v>0.24</v>
      </c>
      <c r="K2080" s="67">
        <f t="shared" si="1495"/>
        <v>0.19</v>
      </c>
      <c r="L2080" s="67">
        <f t="shared" si="1495"/>
        <v>0.24</v>
      </c>
      <c r="M2080" s="67">
        <f t="shared" si="1495"/>
        <v>0.28999999999999998</v>
      </c>
      <c r="N2080" s="460">
        <f t="shared" si="1495"/>
        <v>0.19</v>
      </c>
      <c r="O2080" s="67">
        <f t="shared" si="1495"/>
        <v>0.28999999999999998</v>
      </c>
      <c r="P2080" s="67">
        <f t="shared" si="1495"/>
        <v>0.28999999999999998</v>
      </c>
      <c r="Q2080" s="67">
        <f t="shared" si="1495"/>
        <v>0.14000000000000001</v>
      </c>
      <c r="R2080" s="67">
        <f t="shared" si="1495"/>
        <v>0.19</v>
      </c>
      <c r="S2080" s="67">
        <f t="shared" si="1495"/>
        <v>0.24</v>
      </c>
      <c r="T2080" s="67">
        <f t="shared" si="1495"/>
        <v>0.24</v>
      </c>
      <c r="U2080" s="67">
        <f t="shared" si="1495"/>
        <v>0.24</v>
      </c>
      <c r="V2080" s="67">
        <f t="shared" ref="V2080:AB2081" si="1496">ROUND((AX2080-AW2080)*$AE2080,2)</f>
        <v>0.24</v>
      </c>
      <c r="W2080" s="67">
        <f t="shared" si="1496"/>
        <v>0.28999999999999998</v>
      </c>
      <c r="X2080" s="67">
        <f t="shared" si="1496"/>
        <v>0.24</v>
      </c>
      <c r="Y2080" s="460">
        <f t="shared" si="1496"/>
        <v>0.24</v>
      </c>
      <c r="Z2080" s="67">
        <f t="shared" si="1496"/>
        <v>0.19</v>
      </c>
      <c r="AA2080" s="67">
        <f t="shared" si="1496"/>
        <v>0.24</v>
      </c>
      <c r="AB2080" s="68">
        <f t="shared" si="1496"/>
        <v>0.14000000000000001</v>
      </c>
      <c r="AC2080" s="53">
        <f>SUM(D2080:AB2080)</f>
        <v>5.4600000000000009</v>
      </c>
      <c r="AD2080" s="56"/>
      <c r="AE2080" s="64">
        <v>4.8</v>
      </c>
      <c r="AF2080" s="407">
        <v>4164.0200000000004</v>
      </c>
      <c r="AG2080" s="407">
        <v>4164.0600000000004</v>
      </c>
      <c r="AH2080" s="407">
        <v>4164.1000000000004</v>
      </c>
      <c r="AI2080" s="407">
        <v>4164.16</v>
      </c>
      <c r="AJ2080" s="407">
        <v>4164.2</v>
      </c>
      <c r="AK2080" s="407">
        <v>4164.25</v>
      </c>
      <c r="AL2080" s="407">
        <v>4164.3</v>
      </c>
      <c r="AM2080" s="407">
        <v>4164.34</v>
      </c>
      <c r="AN2080" s="407">
        <v>4164.3900000000003</v>
      </c>
      <c r="AO2080" s="407">
        <v>4164.45</v>
      </c>
      <c r="AP2080" s="407">
        <v>4164.49</v>
      </c>
      <c r="AQ2080" s="407">
        <v>4164.55</v>
      </c>
      <c r="AR2080" s="407">
        <v>4164.6099999999997</v>
      </c>
      <c r="AS2080" s="407">
        <v>4164.6400000000003</v>
      </c>
      <c r="AT2080" s="407">
        <v>4164.68</v>
      </c>
      <c r="AU2080" s="407">
        <v>4164.7299999999996</v>
      </c>
      <c r="AV2080" s="407">
        <v>4164.78</v>
      </c>
      <c r="AW2080" s="407">
        <v>4164.83</v>
      </c>
      <c r="AX2080" s="407">
        <v>4164.88</v>
      </c>
      <c r="AY2080" s="407">
        <v>4164.9399999999996</v>
      </c>
      <c r="AZ2080" s="407">
        <v>4164.99</v>
      </c>
      <c r="BA2080" s="407">
        <v>4165.04</v>
      </c>
      <c r="BB2080" s="407">
        <v>4165.08</v>
      </c>
      <c r="BC2080" s="407">
        <v>4165.13</v>
      </c>
      <c r="BD2080" s="407">
        <v>4165.16</v>
      </c>
      <c r="BE2080" s="353"/>
      <c r="BF2080" s="353"/>
      <c r="BG2080" s="353"/>
      <c r="BH2080" s="353"/>
      <c r="BI2080" s="353"/>
      <c r="BJ2080" s="353"/>
      <c r="BK2080" s="353"/>
      <c r="BL2080" s="353"/>
      <c r="BM2080" s="353"/>
      <c r="BN2080" s="353"/>
      <c r="BO2080" s="353"/>
      <c r="BP2080" s="353"/>
      <c r="BQ2080" s="353"/>
      <c r="BR2080" s="353"/>
      <c r="BS2080" s="353"/>
      <c r="BT2080" s="353"/>
      <c r="BU2080" s="353"/>
      <c r="BV2080" s="353"/>
      <c r="BW2080" s="353"/>
      <c r="BX2080" s="353"/>
      <c r="BY2080" s="175"/>
      <c r="BZ2080" s="175"/>
      <c r="CA2080" s="175"/>
      <c r="CB2080" s="175"/>
      <c r="CC2080" s="175"/>
    </row>
    <row r="2081" spans="1:81" s="1" customFormat="1" ht="10.5" customHeight="1">
      <c r="A2081" s="1298"/>
      <c r="B2081" s="1403"/>
      <c r="C2081" s="1240" t="s">
        <v>137</v>
      </c>
      <c r="D2081" s="144" t="s">
        <v>127</v>
      </c>
      <c r="E2081" s="67">
        <f>ROUND((AG2081-AF2081)*$AE2081,2)</f>
        <v>0.05</v>
      </c>
      <c r="F2081" s="54">
        <f t="shared" si="1495"/>
        <v>0.05</v>
      </c>
      <c r="G2081" s="54">
        <f t="shared" si="1495"/>
        <v>0.1</v>
      </c>
      <c r="H2081" s="360">
        <f t="shared" si="1495"/>
        <v>0</v>
      </c>
      <c r="I2081" s="54">
        <f t="shared" si="1495"/>
        <v>0.05</v>
      </c>
      <c r="J2081" s="54">
        <f t="shared" si="1495"/>
        <v>0.05</v>
      </c>
      <c r="K2081" s="54">
        <f t="shared" si="1495"/>
        <v>0.05</v>
      </c>
      <c r="L2081" s="54">
        <f t="shared" si="1495"/>
        <v>0.05</v>
      </c>
      <c r="M2081" s="54">
        <f t="shared" si="1495"/>
        <v>0.1</v>
      </c>
      <c r="N2081" s="360">
        <f t="shared" si="1495"/>
        <v>0.05</v>
      </c>
      <c r="O2081" s="54">
        <f t="shared" si="1495"/>
        <v>0.05</v>
      </c>
      <c r="P2081" s="54">
        <f t="shared" si="1495"/>
        <v>0.05</v>
      </c>
      <c r="Q2081" s="54">
        <f t="shared" si="1495"/>
        <v>0</v>
      </c>
      <c r="R2081" s="54">
        <f t="shared" si="1495"/>
        <v>0</v>
      </c>
      <c r="S2081" s="54">
        <f t="shared" si="1495"/>
        <v>0</v>
      </c>
      <c r="T2081" s="54">
        <f t="shared" si="1495"/>
        <v>0.1</v>
      </c>
      <c r="U2081" s="54">
        <f t="shared" si="1495"/>
        <v>0.05</v>
      </c>
      <c r="V2081" s="54">
        <f t="shared" si="1496"/>
        <v>0.05</v>
      </c>
      <c r="W2081" s="54">
        <f t="shared" si="1496"/>
        <v>0.1</v>
      </c>
      <c r="X2081" s="54">
        <f t="shared" si="1496"/>
        <v>0.1</v>
      </c>
      <c r="Y2081" s="360">
        <f t="shared" si="1496"/>
        <v>0.05</v>
      </c>
      <c r="Z2081" s="54">
        <f t="shared" si="1496"/>
        <v>0</v>
      </c>
      <c r="AA2081" s="54">
        <f t="shared" si="1496"/>
        <v>0</v>
      </c>
      <c r="AB2081" s="55">
        <f t="shared" si="1496"/>
        <v>0</v>
      </c>
      <c r="AC2081" s="359"/>
      <c r="AD2081" s="56">
        <f>SUM(E2081:AC2081)</f>
        <v>1.1000000000000003</v>
      </c>
      <c r="AE2081" s="64">
        <v>4.8</v>
      </c>
      <c r="AF2081" s="363">
        <v>1590.44</v>
      </c>
      <c r="AG2081" s="363">
        <v>1590.45</v>
      </c>
      <c r="AH2081" s="363">
        <v>1590.46</v>
      </c>
      <c r="AI2081" s="363">
        <v>1590.48</v>
      </c>
      <c r="AJ2081" s="363">
        <v>1590.48</v>
      </c>
      <c r="AK2081" s="363">
        <v>1590.49</v>
      </c>
      <c r="AL2081" s="363">
        <v>1590.5</v>
      </c>
      <c r="AM2081" s="363">
        <v>1590.51</v>
      </c>
      <c r="AN2081" s="363">
        <v>1590.52</v>
      </c>
      <c r="AO2081" s="363">
        <v>1590.54</v>
      </c>
      <c r="AP2081" s="363">
        <v>1590.55</v>
      </c>
      <c r="AQ2081" s="363">
        <v>1590.56</v>
      </c>
      <c r="AR2081" s="363">
        <v>1590.57</v>
      </c>
      <c r="AS2081" s="363">
        <v>1590.57</v>
      </c>
      <c r="AT2081" s="363">
        <v>1590.57</v>
      </c>
      <c r="AU2081" s="363">
        <v>1590.57</v>
      </c>
      <c r="AV2081" s="363">
        <v>1590.59</v>
      </c>
      <c r="AW2081" s="363">
        <v>1590.6</v>
      </c>
      <c r="AX2081" s="363">
        <v>1590.61</v>
      </c>
      <c r="AY2081" s="363">
        <v>1590.63</v>
      </c>
      <c r="AZ2081" s="363">
        <v>1590.65</v>
      </c>
      <c r="BA2081" s="363">
        <v>1590.66</v>
      </c>
      <c r="BB2081" s="363">
        <v>1590.66</v>
      </c>
      <c r="BC2081" s="363">
        <v>1590.66</v>
      </c>
      <c r="BD2081" s="363">
        <v>1590.66</v>
      </c>
      <c r="BE2081" s="353"/>
      <c r="BF2081" s="353"/>
      <c r="BG2081" s="353"/>
      <c r="BH2081" s="353"/>
      <c r="BI2081" s="353"/>
      <c r="BJ2081" s="353"/>
      <c r="BK2081" s="353"/>
      <c r="BL2081" s="353"/>
      <c r="BM2081" s="353"/>
      <c r="BN2081" s="353"/>
      <c r="BO2081" s="353"/>
      <c r="BP2081" s="353"/>
      <c r="BQ2081" s="353"/>
      <c r="BR2081" s="353"/>
      <c r="BS2081" s="353"/>
      <c r="BT2081" s="353"/>
      <c r="BU2081" s="353"/>
      <c r="BV2081" s="353"/>
      <c r="BW2081" s="353"/>
      <c r="BX2081" s="353"/>
      <c r="BY2081" s="175"/>
      <c r="BZ2081" s="175"/>
      <c r="CA2081" s="175"/>
      <c r="CB2081" s="175"/>
      <c r="CC2081" s="175"/>
    </row>
    <row r="2082" spans="1:81" s="1" customFormat="1" ht="10.5" customHeight="1" thickBot="1">
      <c r="A2082" s="1298"/>
      <c r="B2082" s="1403"/>
      <c r="C2082" s="293"/>
      <c r="D2082" s="254" t="s">
        <v>42</v>
      </c>
      <c r="E2082" s="58">
        <f t="shared" ref="E2082:AB2082" si="1497">E2081/E2080</f>
        <v>0.26315789473684209</v>
      </c>
      <c r="F2082" s="58">
        <f t="shared" si="1497"/>
        <v>0.26315789473684209</v>
      </c>
      <c r="G2082" s="58">
        <f t="shared" si="1497"/>
        <v>0.34482758620689657</v>
      </c>
      <c r="H2082" s="394">
        <f t="shared" si="1497"/>
        <v>0</v>
      </c>
      <c r="I2082" s="58">
        <f t="shared" si="1497"/>
        <v>0.20833333333333334</v>
      </c>
      <c r="J2082" s="58">
        <f t="shared" si="1497"/>
        <v>0.20833333333333334</v>
      </c>
      <c r="K2082" s="58">
        <f t="shared" si="1497"/>
        <v>0.26315789473684209</v>
      </c>
      <c r="L2082" s="58">
        <f t="shared" si="1497"/>
        <v>0.20833333333333334</v>
      </c>
      <c r="M2082" s="58">
        <f t="shared" si="1497"/>
        <v>0.34482758620689657</v>
      </c>
      <c r="N2082" s="394">
        <f t="shared" si="1497"/>
        <v>0.26315789473684209</v>
      </c>
      <c r="O2082" s="58">
        <f t="shared" si="1497"/>
        <v>0.17241379310344829</v>
      </c>
      <c r="P2082" s="58">
        <f t="shared" si="1497"/>
        <v>0.17241379310344829</v>
      </c>
      <c r="Q2082" s="58">
        <f t="shared" si="1497"/>
        <v>0</v>
      </c>
      <c r="R2082" s="58">
        <f t="shared" si="1497"/>
        <v>0</v>
      </c>
      <c r="S2082" s="58">
        <f t="shared" si="1497"/>
        <v>0</v>
      </c>
      <c r="T2082" s="58">
        <f t="shared" si="1497"/>
        <v>0.41666666666666669</v>
      </c>
      <c r="U2082" s="58">
        <f t="shared" si="1497"/>
        <v>0.20833333333333334</v>
      </c>
      <c r="V2082" s="58">
        <f t="shared" si="1497"/>
        <v>0.20833333333333334</v>
      </c>
      <c r="W2082" s="58">
        <f t="shared" si="1497"/>
        <v>0.34482758620689657</v>
      </c>
      <c r="X2082" s="58">
        <f t="shared" si="1497"/>
        <v>0.41666666666666669</v>
      </c>
      <c r="Y2082" s="394">
        <f t="shared" si="1497"/>
        <v>0.20833333333333334</v>
      </c>
      <c r="Z2082" s="58">
        <f t="shared" si="1497"/>
        <v>0</v>
      </c>
      <c r="AA2082" s="58">
        <f t="shared" si="1497"/>
        <v>0</v>
      </c>
      <c r="AB2082" s="59">
        <f t="shared" si="1497"/>
        <v>0</v>
      </c>
      <c r="AC2082" s="359"/>
      <c r="AD2082" s="56"/>
      <c r="AE2082" s="64"/>
      <c r="AF2082" s="363"/>
      <c r="AG2082" s="363"/>
      <c r="AH2082" s="363"/>
      <c r="AI2082" s="363"/>
      <c r="AJ2082" s="363"/>
      <c r="AK2082" s="363"/>
      <c r="AL2082" s="363"/>
      <c r="AM2082" s="363"/>
      <c r="AN2082" s="363"/>
      <c r="AO2082" s="363"/>
      <c r="AP2082" s="363"/>
      <c r="AQ2082" s="363"/>
      <c r="AR2082" s="363"/>
      <c r="AS2082" s="363"/>
      <c r="AT2082" s="363"/>
      <c r="AU2082" s="363"/>
      <c r="AV2082" s="363"/>
      <c r="AW2082" s="363"/>
      <c r="AX2082" s="363"/>
      <c r="AY2082" s="363"/>
      <c r="AZ2082" s="363"/>
      <c r="BA2082" s="363"/>
      <c r="BB2082" s="363"/>
      <c r="BC2082" s="363"/>
      <c r="BD2082" s="363"/>
      <c r="BE2082" s="353"/>
      <c r="BF2082" s="353"/>
      <c r="BG2082" s="353"/>
      <c r="BH2082" s="353"/>
      <c r="BI2082" s="353"/>
      <c r="BJ2082" s="353"/>
      <c r="BK2082" s="353"/>
      <c r="BL2082" s="353"/>
      <c r="BM2082" s="353"/>
      <c r="BN2082" s="353"/>
      <c r="BO2082" s="353"/>
      <c r="BP2082" s="353"/>
      <c r="BQ2082" s="353"/>
      <c r="BR2082" s="353"/>
      <c r="BS2082" s="353"/>
      <c r="BT2082" s="353"/>
      <c r="BU2082" s="353"/>
      <c r="BV2082" s="353"/>
      <c r="BW2082" s="353"/>
      <c r="BX2082" s="353"/>
      <c r="BY2082" s="175"/>
      <c r="BZ2082" s="175"/>
      <c r="CA2082" s="175"/>
      <c r="CB2082" s="175"/>
      <c r="CC2082" s="175"/>
    </row>
    <row r="2083" spans="1:81" s="1" customFormat="1" ht="10.5" customHeight="1">
      <c r="A2083" s="1297" t="s">
        <v>102</v>
      </c>
      <c r="B2083" s="1402" t="s">
        <v>754</v>
      </c>
      <c r="C2083" s="1239"/>
      <c r="D2083" s="1249"/>
      <c r="E2083" s="65"/>
      <c r="F2083" s="65"/>
      <c r="G2083" s="65"/>
      <c r="H2083" s="358"/>
      <c r="I2083" s="65"/>
      <c r="J2083" s="65"/>
      <c r="K2083" s="65"/>
      <c r="L2083" s="65"/>
      <c r="M2083" s="65"/>
      <c r="N2083" s="358"/>
      <c r="O2083" s="65"/>
      <c r="P2083" s="65"/>
      <c r="Q2083" s="65"/>
      <c r="R2083" s="65"/>
      <c r="S2083" s="65"/>
      <c r="T2083" s="65"/>
      <c r="U2083" s="65"/>
      <c r="V2083" s="65"/>
      <c r="W2083" s="65"/>
      <c r="X2083" s="65"/>
      <c r="Y2083" s="358"/>
      <c r="Z2083" s="65"/>
      <c r="AA2083" s="65"/>
      <c r="AB2083" s="66"/>
      <c r="AC2083" s="443" t="s">
        <v>125</v>
      </c>
      <c r="AD2083" s="56">
        <f>AD2086/AC2085</f>
        <v>0.50638297872340432</v>
      </c>
      <c r="AE2083" s="64"/>
      <c r="AF2083" s="376"/>
      <c r="AG2083" s="363"/>
      <c r="AH2083" s="363"/>
      <c r="AI2083" s="363"/>
      <c r="AJ2083" s="363"/>
      <c r="AK2083" s="363"/>
      <c r="AL2083" s="363"/>
      <c r="AM2083" s="363"/>
      <c r="AN2083" s="363"/>
      <c r="AO2083" s="363"/>
      <c r="AP2083" s="363"/>
      <c r="AQ2083" s="363"/>
      <c r="AR2083" s="363"/>
      <c r="AS2083" s="363"/>
      <c r="AT2083" s="363"/>
      <c r="AU2083" s="363"/>
      <c r="AV2083" s="363"/>
      <c r="AW2083" s="363"/>
      <c r="AX2083" s="363"/>
      <c r="AY2083" s="363"/>
      <c r="AZ2083" s="363"/>
      <c r="BA2083" s="363"/>
      <c r="BB2083" s="363"/>
      <c r="BC2083" s="363"/>
      <c r="BD2083" s="363"/>
      <c r="BE2083" s="353"/>
      <c r="BF2083" s="353"/>
      <c r="BG2083" s="353"/>
      <c r="BH2083" s="353"/>
      <c r="BI2083" s="353"/>
      <c r="BJ2083" s="353"/>
      <c r="BK2083" s="353"/>
      <c r="BL2083" s="353"/>
      <c r="BM2083" s="353"/>
      <c r="BN2083" s="353"/>
      <c r="BO2083" s="353"/>
      <c r="BP2083" s="353"/>
      <c r="BQ2083" s="353"/>
      <c r="BR2083" s="353"/>
      <c r="BS2083" s="353"/>
      <c r="BT2083" s="353"/>
      <c r="BU2083" s="353"/>
      <c r="BV2083" s="353"/>
      <c r="BW2083" s="353"/>
      <c r="BX2083" s="353"/>
      <c r="BY2083" s="175"/>
      <c r="BZ2083" s="175"/>
      <c r="CA2083" s="175"/>
      <c r="CB2083" s="175"/>
      <c r="CC2083" s="175"/>
    </row>
    <row r="2084" spans="1:81" s="163" customFormat="1" ht="10.5" customHeight="1">
      <c r="A2084" s="1298"/>
      <c r="B2084" s="1403"/>
      <c r="C2084" s="1240" t="s">
        <v>136</v>
      </c>
      <c r="D2084" s="144" t="s">
        <v>34</v>
      </c>
      <c r="E2084" s="51">
        <v>10</v>
      </c>
      <c r="F2084" s="114">
        <v>13.3</v>
      </c>
      <c r="G2084" s="114">
        <v>11</v>
      </c>
      <c r="H2084" s="379">
        <v>22</v>
      </c>
      <c r="I2084" s="114">
        <v>9</v>
      </c>
      <c r="J2084" s="114">
        <v>17</v>
      </c>
      <c r="K2084" s="114">
        <v>21.9</v>
      </c>
      <c r="L2084" s="114">
        <v>21.5</v>
      </c>
      <c r="M2084" s="114">
        <v>25.2</v>
      </c>
      <c r="N2084" s="379">
        <v>25</v>
      </c>
      <c r="O2084" s="114">
        <v>26.4</v>
      </c>
      <c r="P2084" s="114">
        <v>27.4</v>
      </c>
      <c r="Q2084" s="114">
        <v>20</v>
      </c>
      <c r="R2084" s="114">
        <v>23.1</v>
      </c>
      <c r="S2084" s="114">
        <v>22.7</v>
      </c>
      <c r="T2084" s="114">
        <v>21</v>
      </c>
      <c r="U2084" s="114">
        <v>21.2</v>
      </c>
      <c r="V2084" s="114">
        <v>22.1</v>
      </c>
      <c r="W2084" s="114">
        <v>19</v>
      </c>
      <c r="X2084" s="114">
        <v>21.3</v>
      </c>
      <c r="Y2084" s="379">
        <v>20.6</v>
      </c>
      <c r="Z2084" s="114">
        <v>18.399999999999999</v>
      </c>
      <c r="AA2084" s="114">
        <v>18</v>
      </c>
      <c r="AB2084" s="115">
        <v>16.2</v>
      </c>
      <c r="AC2084" s="478"/>
      <c r="AD2084" s="826"/>
      <c r="AE2084" s="819"/>
      <c r="AF2084" s="109"/>
      <c r="AG2084" s="109"/>
      <c r="AH2084" s="109"/>
      <c r="AI2084" s="109"/>
      <c r="AJ2084" s="109"/>
      <c r="AK2084" s="109"/>
      <c r="AL2084" s="109"/>
      <c r="AM2084" s="109"/>
      <c r="AN2084" s="109"/>
      <c r="AO2084" s="109"/>
      <c r="AP2084" s="109"/>
      <c r="AQ2084" s="109"/>
      <c r="AR2084" s="109"/>
      <c r="AS2084" s="109"/>
      <c r="AT2084" s="109"/>
      <c r="AU2084" s="109"/>
      <c r="AV2084" s="109"/>
      <c r="AW2084" s="109"/>
      <c r="AX2084" s="109"/>
      <c r="AY2084" s="109"/>
      <c r="AZ2084" s="109"/>
      <c r="BA2084" s="109"/>
      <c r="BB2084" s="109"/>
      <c r="BC2084" s="109"/>
      <c r="BD2084" s="109"/>
      <c r="BE2084" s="361"/>
      <c r="BF2084" s="361"/>
      <c r="BG2084" s="361"/>
      <c r="BH2084" s="361"/>
      <c r="BI2084" s="361"/>
      <c r="BJ2084" s="361"/>
      <c r="BK2084" s="361"/>
      <c r="BL2084" s="361"/>
      <c r="BM2084" s="361"/>
      <c r="BN2084" s="361"/>
      <c r="BO2084" s="361"/>
      <c r="BP2084" s="361"/>
      <c r="BQ2084" s="361"/>
      <c r="BR2084" s="361"/>
      <c r="BS2084" s="361"/>
      <c r="BT2084" s="361"/>
      <c r="BU2084" s="361"/>
      <c r="BV2084" s="361"/>
      <c r="BW2084" s="361"/>
      <c r="BX2084" s="361"/>
    </row>
    <row r="2085" spans="1:81" s="1" customFormat="1" ht="10.5" customHeight="1">
      <c r="A2085" s="1298"/>
      <c r="B2085" s="1403"/>
      <c r="C2085" s="1240" t="s">
        <v>137</v>
      </c>
      <c r="D2085" s="144" t="s">
        <v>126</v>
      </c>
      <c r="E2085" s="67">
        <f>ROUND((AG2085-AF2085)*$AE2085,2)</f>
        <v>0.1</v>
      </c>
      <c r="F2085" s="67">
        <f t="shared" ref="F2085:U2086" si="1498">ROUND((AH2085-AG2085)*$AE2085,2)</f>
        <v>0.12</v>
      </c>
      <c r="G2085" s="67">
        <f t="shared" si="1498"/>
        <v>0.08</v>
      </c>
      <c r="H2085" s="460">
        <f t="shared" si="1498"/>
        <v>0.24</v>
      </c>
      <c r="I2085" s="67">
        <f t="shared" si="1498"/>
        <v>0.03</v>
      </c>
      <c r="J2085" s="67">
        <f t="shared" si="1498"/>
        <v>0.16</v>
      </c>
      <c r="K2085" s="67">
        <f t="shared" si="1498"/>
        <v>0.2</v>
      </c>
      <c r="L2085" s="67">
        <f t="shared" si="1498"/>
        <v>0.19</v>
      </c>
      <c r="M2085" s="67">
        <f t="shared" si="1498"/>
        <v>0.28999999999999998</v>
      </c>
      <c r="N2085" s="460">
        <f t="shared" si="1498"/>
        <v>0.24</v>
      </c>
      <c r="O2085" s="67">
        <f t="shared" si="1498"/>
        <v>0.3</v>
      </c>
      <c r="P2085" s="67">
        <f t="shared" si="1498"/>
        <v>0.26</v>
      </c>
      <c r="Q2085" s="67">
        <f t="shared" si="1498"/>
        <v>0.22</v>
      </c>
      <c r="R2085" s="67">
        <f t="shared" si="1498"/>
        <v>0.24</v>
      </c>
      <c r="S2085" s="67">
        <f t="shared" si="1498"/>
        <v>0.26</v>
      </c>
      <c r="T2085" s="67">
        <f t="shared" si="1498"/>
        <v>0.2</v>
      </c>
      <c r="U2085" s="67">
        <f t="shared" si="1498"/>
        <v>0.23</v>
      </c>
      <c r="V2085" s="67">
        <f t="shared" ref="V2085:AB2086" si="1499">ROUND((AX2085-AW2085)*$AE2085,2)</f>
        <v>0.21</v>
      </c>
      <c r="W2085" s="67">
        <f t="shared" si="1499"/>
        <v>0.2</v>
      </c>
      <c r="X2085" s="67">
        <f t="shared" si="1499"/>
        <v>0.2</v>
      </c>
      <c r="Y2085" s="460">
        <f t="shared" si="1499"/>
        <v>0.21</v>
      </c>
      <c r="Z2085" s="67">
        <f t="shared" si="1499"/>
        <v>0.2</v>
      </c>
      <c r="AA2085" s="67">
        <f t="shared" si="1499"/>
        <v>0.18</v>
      </c>
      <c r="AB2085" s="68">
        <f t="shared" si="1499"/>
        <v>0.14000000000000001</v>
      </c>
      <c r="AC2085" s="53">
        <f>SUM(D2085:AB2085)</f>
        <v>4.7</v>
      </c>
      <c r="AD2085" s="56"/>
      <c r="AE2085" s="64">
        <v>2.4</v>
      </c>
      <c r="AF2085" s="363">
        <v>9541.6139999999996</v>
      </c>
      <c r="AG2085" s="363">
        <v>9541.6540000000005</v>
      </c>
      <c r="AH2085" s="363">
        <v>9541.7019999999993</v>
      </c>
      <c r="AI2085" s="363">
        <v>9541.7360000000008</v>
      </c>
      <c r="AJ2085" s="363">
        <v>9541.8379999999997</v>
      </c>
      <c r="AK2085" s="363">
        <v>9541.85</v>
      </c>
      <c r="AL2085" s="363">
        <v>9541.9179999999997</v>
      </c>
      <c r="AM2085" s="363">
        <v>9542</v>
      </c>
      <c r="AN2085" s="363">
        <v>9542.08</v>
      </c>
      <c r="AO2085" s="363">
        <v>9542.2000000000007</v>
      </c>
      <c r="AP2085" s="363">
        <v>9542.2999999999993</v>
      </c>
      <c r="AQ2085" s="363">
        <v>9542.4259999999995</v>
      </c>
      <c r="AR2085" s="363">
        <v>9542.5329999999994</v>
      </c>
      <c r="AS2085" s="363">
        <v>9542.625</v>
      </c>
      <c r="AT2085" s="363">
        <v>9542.7250000000004</v>
      </c>
      <c r="AU2085" s="363">
        <v>9542.8340000000007</v>
      </c>
      <c r="AV2085" s="363">
        <v>9542.9169999999995</v>
      </c>
      <c r="AW2085" s="363">
        <v>9543.0120000000006</v>
      </c>
      <c r="AX2085" s="363">
        <v>9543.098</v>
      </c>
      <c r="AY2085" s="363">
        <v>9543.1810000000005</v>
      </c>
      <c r="AZ2085" s="363">
        <v>9543.2649999999994</v>
      </c>
      <c r="BA2085" s="363">
        <v>9543.3529999999992</v>
      </c>
      <c r="BB2085" s="363">
        <v>9543.4349999999995</v>
      </c>
      <c r="BC2085" s="363">
        <v>9543.51</v>
      </c>
      <c r="BD2085" s="363">
        <v>9543.5679999999993</v>
      </c>
      <c r="BE2085" s="353"/>
      <c r="BF2085" s="353"/>
      <c r="BG2085" s="353"/>
      <c r="BH2085" s="353"/>
      <c r="BI2085" s="353"/>
      <c r="BJ2085" s="353"/>
      <c r="BK2085" s="353"/>
      <c r="BL2085" s="353"/>
      <c r="BM2085" s="353"/>
      <c r="BN2085" s="353"/>
      <c r="BO2085" s="353"/>
      <c r="BP2085" s="353"/>
      <c r="BQ2085" s="353"/>
      <c r="BR2085" s="353"/>
      <c r="BS2085" s="353"/>
      <c r="BT2085" s="353"/>
      <c r="BU2085" s="353"/>
      <c r="BV2085" s="353"/>
      <c r="BW2085" s="353"/>
      <c r="BX2085" s="353"/>
      <c r="BY2085" s="175"/>
      <c r="BZ2085" s="175"/>
      <c r="CA2085" s="175"/>
      <c r="CB2085" s="175"/>
      <c r="CC2085" s="175"/>
    </row>
    <row r="2086" spans="1:81" s="1" customFormat="1" ht="10.5" customHeight="1">
      <c r="A2086" s="1298"/>
      <c r="B2086" s="1403"/>
      <c r="C2086" s="1240" t="s">
        <v>137</v>
      </c>
      <c r="D2086" s="144" t="s">
        <v>127</v>
      </c>
      <c r="E2086" s="67">
        <f>ROUND((AG2086-AF2086)*$AE2086,2)</f>
        <v>0.06</v>
      </c>
      <c r="F2086" s="54">
        <f t="shared" si="1498"/>
        <v>0.09</v>
      </c>
      <c r="G2086" s="54">
        <f t="shared" si="1498"/>
        <v>0.1</v>
      </c>
      <c r="H2086" s="360">
        <f t="shared" si="1498"/>
        <v>0.06</v>
      </c>
      <c r="I2086" s="54">
        <f t="shared" si="1498"/>
        <v>0.1</v>
      </c>
      <c r="J2086" s="54">
        <f t="shared" si="1498"/>
        <v>7.0000000000000007E-2</v>
      </c>
      <c r="K2086" s="54">
        <f t="shared" si="1498"/>
        <v>0.1</v>
      </c>
      <c r="L2086" s="54">
        <f t="shared" si="1498"/>
        <v>0.09</v>
      </c>
      <c r="M2086" s="54">
        <f t="shared" si="1498"/>
        <v>0.13</v>
      </c>
      <c r="N2086" s="360">
        <f t="shared" si="1498"/>
        <v>0.11</v>
      </c>
      <c r="O2086" s="54">
        <f t="shared" si="1498"/>
        <v>0.14000000000000001</v>
      </c>
      <c r="P2086" s="54">
        <f t="shared" si="1498"/>
        <v>0.14000000000000001</v>
      </c>
      <c r="Q2086" s="54">
        <f t="shared" si="1498"/>
        <v>0.05</v>
      </c>
      <c r="R2086" s="54">
        <f t="shared" si="1498"/>
        <v>0.13</v>
      </c>
      <c r="S2086" s="54">
        <f t="shared" si="1498"/>
        <v>0.12</v>
      </c>
      <c r="T2086" s="54">
        <f t="shared" si="1498"/>
        <v>0.1</v>
      </c>
      <c r="U2086" s="54">
        <f t="shared" si="1498"/>
        <v>0.11</v>
      </c>
      <c r="V2086" s="54">
        <f t="shared" si="1499"/>
        <v>0.1</v>
      </c>
      <c r="W2086" s="54">
        <f t="shared" si="1499"/>
        <v>0.09</v>
      </c>
      <c r="X2086" s="54">
        <f t="shared" si="1499"/>
        <v>0.11</v>
      </c>
      <c r="Y2086" s="360">
        <f t="shared" si="1499"/>
        <v>0.09</v>
      </c>
      <c r="Z2086" s="54">
        <f t="shared" si="1499"/>
        <v>7.0000000000000007E-2</v>
      </c>
      <c r="AA2086" s="54">
        <f t="shared" si="1499"/>
        <v>0.12</v>
      </c>
      <c r="AB2086" s="55">
        <f t="shared" si="1499"/>
        <v>0.1</v>
      </c>
      <c r="AC2086" s="359"/>
      <c r="AD2086" s="56">
        <f>SUM(E2086:AC2086)</f>
        <v>2.3800000000000003</v>
      </c>
      <c r="AE2086" s="64">
        <v>2.4</v>
      </c>
      <c r="AF2086" s="363">
        <v>3538.23</v>
      </c>
      <c r="AG2086" s="363">
        <v>3538.2559999999999</v>
      </c>
      <c r="AH2086" s="363">
        <v>3538.2919999999999</v>
      </c>
      <c r="AI2086" s="363">
        <v>3538.3339999999998</v>
      </c>
      <c r="AJ2086" s="363">
        <v>3538.36</v>
      </c>
      <c r="AK2086" s="363">
        <v>3538.402</v>
      </c>
      <c r="AL2086" s="363">
        <v>3538.43</v>
      </c>
      <c r="AM2086" s="363">
        <v>3538.4720000000002</v>
      </c>
      <c r="AN2086" s="363">
        <v>3538.51</v>
      </c>
      <c r="AO2086" s="363">
        <v>3538.5639999999999</v>
      </c>
      <c r="AP2086" s="363">
        <v>3538.6080000000002</v>
      </c>
      <c r="AQ2086" s="363">
        <v>3538.6680000000001</v>
      </c>
      <c r="AR2086" s="363">
        <v>3538.7249999999999</v>
      </c>
      <c r="AS2086" s="363">
        <v>3538.7449999999999</v>
      </c>
      <c r="AT2086" s="363">
        <v>3538.7979999999998</v>
      </c>
      <c r="AU2086" s="363">
        <v>3538.848</v>
      </c>
      <c r="AV2086" s="363">
        <v>3538.8879999999999</v>
      </c>
      <c r="AW2086" s="363">
        <v>3538.9319999999998</v>
      </c>
      <c r="AX2086" s="363">
        <v>3538.9720000000002</v>
      </c>
      <c r="AY2086" s="363">
        <v>3539.011</v>
      </c>
      <c r="AZ2086" s="363">
        <v>3539.0549999999998</v>
      </c>
      <c r="BA2086" s="363">
        <v>3539.0909999999999</v>
      </c>
      <c r="BB2086" s="363">
        <v>3539.1219999999998</v>
      </c>
      <c r="BC2086" s="363">
        <v>3539.17</v>
      </c>
      <c r="BD2086" s="363">
        <v>3539.21</v>
      </c>
      <c r="BE2086" s="353"/>
      <c r="BF2086" s="353"/>
      <c r="BG2086" s="353"/>
      <c r="BH2086" s="353"/>
      <c r="BI2086" s="353"/>
      <c r="BJ2086" s="353"/>
      <c r="BK2086" s="353"/>
      <c r="BL2086" s="353"/>
      <c r="BM2086" s="353"/>
      <c r="BN2086" s="353"/>
      <c r="BO2086" s="353"/>
      <c r="BP2086" s="353"/>
      <c r="BQ2086" s="353"/>
      <c r="BR2086" s="353"/>
      <c r="BS2086" s="353"/>
      <c r="BT2086" s="353"/>
      <c r="BU2086" s="353"/>
      <c r="BV2086" s="353"/>
      <c r="BW2086" s="353"/>
      <c r="BX2086" s="353"/>
      <c r="BY2086" s="175"/>
      <c r="BZ2086" s="175"/>
      <c r="CA2086" s="175"/>
      <c r="CB2086" s="175"/>
      <c r="CC2086" s="175"/>
    </row>
    <row r="2087" spans="1:81" s="1" customFormat="1" ht="10.5" customHeight="1" thickBot="1">
      <c r="A2087" s="1299"/>
      <c r="B2087" s="1404"/>
      <c r="C2087" s="293"/>
      <c r="D2087" s="254" t="s">
        <v>42</v>
      </c>
      <c r="E2087" s="58">
        <f t="shared" ref="E2087:AB2087" si="1500">E2086/E2085</f>
        <v>0.6</v>
      </c>
      <c r="F2087" s="58">
        <f t="shared" si="1500"/>
        <v>0.75</v>
      </c>
      <c r="G2087" s="58">
        <f t="shared" si="1500"/>
        <v>1.25</v>
      </c>
      <c r="H2087" s="394">
        <f t="shared" si="1500"/>
        <v>0.25</v>
      </c>
      <c r="I2087" s="58">
        <f t="shared" si="1500"/>
        <v>3.3333333333333335</v>
      </c>
      <c r="J2087" s="58">
        <f t="shared" si="1500"/>
        <v>0.43750000000000006</v>
      </c>
      <c r="K2087" s="58">
        <f t="shared" si="1500"/>
        <v>0.5</v>
      </c>
      <c r="L2087" s="58">
        <f t="shared" si="1500"/>
        <v>0.47368421052631576</v>
      </c>
      <c r="M2087" s="58">
        <f t="shared" si="1500"/>
        <v>0.44827586206896558</v>
      </c>
      <c r="N2087" s="394">
        <f t="shared" si="1500"/>
        <v>0.45833333333333337</v>
      </c>
      <c r="O2087" s="58">
        <f t="shared" si="1500"/>
        <v>0.46666666666666673</v>
      </c>
      <c r="P2087" s="58">
        <f t="shared" si="1500"/>
        <v>0.53846153846153855</v>
      </c>
      <c r="Q2087" s="58">
        <f t="shared" si="1500"/>
        <v>0.22727272727272729</v>
      </c>
      <c r="R2087" s="58">
        <f t="shared" si="1500"/>
        <v>0.54166666666666674</v>
      </c>
      <c r="S2087" s="58">
        <f t="shared" si="1500"/>
        <v>0.46153846153846151</v>
      </c>
      <c r="T2087" s="58">
        <f t="shared" si="1500"/>
        <v>0.5</v>
      </c>
      <c r="U2087" s="58">
        <f t="shared" si="1500"/>
        <v>0.47826086956521735</v>
      </c>
      <c r="V2087" s="58">
        <f t="shared" si="1500"/>
        <v>0.47619047619047622</v>
      </c>
      <c r="W2087" s="58">
        <f t="shared" si="1500"/>
        <v>0.44999999999999996</v>
      </c>
      <c r="X2087" s="58">
        <f t="shared" si="1500"/>
        <v>0.54999999999999993</v>
      </c>
      <c r="Y2087" s="394">
        <f t="shared" si="1500"/>
        <v>0.42857142857142855</v>
      </c>
      <c r="Z2087" s="58">
        <f t="shared" si="1500"/>
        <v>0.35000000000000003</v>
      </c>
      <c r="AA2087" s="58">
        <f t="shared" si="1500"/>
        <v>0.66666666666666663</v>
      </c>
      <c r="AB2087" s="59">
        <f t="shared" si="1500"/>
        <v>0.7142857142857143</v>
      </c>
      <c r="AC2087" s="359"/>
      <c r="AD2087" s="56"/>
      <c r="AE2087" s="64"/>
      <c r="AF2087" s="363"/>
      <c r="AG2087" s="363"/>
      <c r="AH2087" s="363"/>
      <c r="AI2087" s="363"/>
      <c r="AJ2087" s="363"/>
      <c r="AK2087" s="363"/>
      <c r="AL2087" s="363"/>
      <c r="AM2087" s="363"/>
      <c r="AN2087" s="363"/>
      <c r="AO2087" s="363"/>
      <c r="AP2087" s="363"/>
      <c r="AQ2087" s="363"/>
      <c r="AR2087" s="363"/>
      <c r="AS2087" s="363"/>
      <c r="AT2087" s="363"/>
      <c r="AU2087" s="363"/>
      <c r="AV2087" s="363"/>
      <c r="AW2087" s="363"/>
      <c r="AX2087" s="363"/>
      <c r="AY2087" s="363"/>
      <c r="AZ2087" s="363"/>
      <c r="BA2087" s="363"/>
      <c r="BB2087" s="363"/>
      <c r="BC2087" s="363"/>
      <c r="BD2087" s="363"/>
      <c r="BE2087" s="353"/>
      <c r="BF2087" s="353"/>
      <c r="BG2087" s="353"/>
      <c r="BH2087" s="353"/>
      <c r="BI2087" s="353"/>
      <c r="BJ2087" s="353"/>
      <c r="BK2087" s="353"/>
      <c r="BL2087" s="353"/>
      <c r="BM2087" s="353"/>
      <c r="BN2087" s="353"/>
      <c r="BO2087" s="353"/>
      <c r="BP2087" s="353"/>
      <c r="BQ2087" s="353"/>
      <c r="BR2087" s="353"/>
      <c r="BS2087" s="353"/>
      <c r="BT2087" s="353"/>
      <c r="BU2087" s="353"/>
      <c r="BV2087" s="353"/>
      <c r="BW2087" s="353"/>
      <c r="BX2087" s="353"/>
      <c r="BY2087" s="175"/>
      <c r="BZ2087" s="175"/>
      <c r="CA2087" s="175"/>
      <c r="CB2087" s="175"/>
      <c r="CC2087" s="175"/>
    </row>
    <row r="2088" spans="1:81" s="163" customFormat="1" ht="10.5" customHeight="1">
      <c r="A2088" s="1298" t="s">
        <v>44</v>
      </c>
      <c r="B2088" s="1403" t="s">
        <v>762</v>
      </c>
      <c r="C2088" s="1239"/>
      <c r="D2088" s="1249"/>
      <c r="E2088" s="61"/>
      <c r="F2088" s="65"/>
      <c r="G2088" s="65"/>
      <c r="H2088" s="358"/>
      <c r="I2088" s="65"/>
      <c r="J2088" s="65"/>
      <c r="K2088" s="65"/>
      <c r="L2088" s="65"/>
      <c r="M2088" s="65"/>
      <c r="N2088" s="358"/>
      <c r="O2088" s="65"/>
      <c r="P2088" s="65"/>
      <c r="Q2088" s="65"/>
      <c r="R2088" s="65"/>
      <c r="S2088" s="65"/>
      <c r="T2088" s="65"/>
      <c r="U2088" s="65"/>
      <c r="V2088" s="65"/>
      <c r="W2088" s="65"/>
      <c r="X2088" s="65"/>
      <c r="Y2088" s="358"/>
      <c r="Z2088" s="65"/>
      <c r="AA2088" s="65"/>
      <c r="AB2088" s="66"/>
      <c r="AC2088" s="478"/>
      <c r="AD2088" s="826"/>
      <c r="AE2088" s="819"/>
      <c r="AF2088" s="109"/>
      <c r="AG2088" s="109"/>
      <c r="AH2088" s="109"/>
      <c r="AI2088" s="109"/>
      <c r="AJ2088" s="109"/>
      <c r="AK2088" s="109"/>
      <c r="AL2088" s="109"/>
      <c r="AM2088" s="109"/>
      <c r="AN2088" s="109"/>
      <c r="AO2088" s="109"/>
      <c r="AP2088" s="109"/>
      <c r="AQ2088" s="109"/>
      <c r="AR2088" s="109"/>
      <c r="AS2088" s="109"/>
      <c r="AT2088" s="109"/>
      <c r="AU2088" s="109"/>
      <c r="AV2088" s="109"/>
      <c r="AW2088" s="109"/>
      <c r="AX2088" s="109"/>
      <c r="AY2088" s="109"/>
      <c r="AZ2088" s="109"/>
      <c r="BA2088" s="109"/>
      <c r="BB2088" s="109"/>
      <c r="BC2088" s="109"/>
      <c r="BD2088" s="109"/>
      <c r="BE2088" s="361"/>
      <c r="BF2088" s="361"/>
      <c r="BG2088" s="361"/>
      <c r="BH2088" s="361"/>
      <c r="BI2088" s="361"/>
      <c r="BJ2088" s="361"/>
      <c r="BK2088" s="361"/>
      <c r="BL2088" s="361"/>
      <c r="BM2088" s="361"/>
      <c r="BN2088" s="361"/>
      <c r="BO2088" s="361"/>
      <c r="BP2088" s="361"/>
      <c r="BQ2088" s="361"/>
      <c r="BR2088" s="361"/>
      <c r="BS2088" s="361"/>
      <c r="BT2088" s="361"/>
      <c r="BU2088" s="361"/>
      <c r="BV2088" s="361"/>
      <c r="BW2088" s="361"/>
      <c r="BX2088" s="361"/>
    </row>
    <row r="2089" spans="1:81" s="1" customFormat="1" ht="10.5" customHeight="1">
      <c r="A2089" s="1298"/>
      <c r="B2089" s="1403"/>
      <c r="C2089" s="1240" t="s">
        <v>136</v>
      </c>
      <c r="D2089" s="144" t="s">
        <v>34</v>
      </c>
      <c r="E2089" s="206">
        <v>18</v>
      </c>
      <c r="F2089" s="206">
        <v>25</v>
      </c>
      <c r="G2089" s="206">
        <v>25</v>
      </c>
      <c r="H2089" s="483">
        <v>21</v>
      </c>
      <c r="I2089" s="206">
        <v>23.1</v>
      </c>
      <c r="J2089" s="206">
        <v>25.6</v>
      </c>
      <c r="K2089" s="206">
        <v>25.3</v>
      </c>
      <c r="L2089" s="206">
        <v>32</v>
      </c>
      <c r="M2089" s="206">
        <v>42</v>
      </c>
      <c r="N2089" s="483">
        <v>38.200000000000003</v>
      </c>
      <c r="O2089" s="206">
        <v>37.5</v>
      </c>
      <c r="P2089" s="206">
        <v>47</v>
      </c>
      <c r="Q2089" s="206">
        <v>30</v>
      </c>
      <c r="R2089" s="206">
        <v>38.5</v>
      </c>
      <c r="S2089" s="206">
        <v>36.6</v>
      </c>
      <c r="T2089" s="206">
        <v>36</v>
      </c>
      <c r="U2089" s="206">
        <v>38</v>
      </c>
      <c r="V2089" s="206">
        <v>33.200000000000003</v>
      </c>
      <c r="W2089" s="206">
        <v>35</v>
      </c>
      <c r="X2089" s="206">
        <v>27.3</v>
      </c>
      <c r="Y2089" s="483">
        <v>27.4</v>
      </c>
      <c r="Z2089" s="206">
        <v>26.8</v>
      </c>
      <c r="AA2089" s="206">
        <v>30</v>
      </c>
      <c r="AB2089" s="207">
        <v>18</v>
      </c>
      <c r="AC2089" s="359"/>
      <c r="AD2089" s="191"/>
      <c r="AE2089" s="64"/>
      <c r="AF2089" s="363"/>
      <c r="AG2089" s="363"/>
      <c r="AH2089" s="363"/>
      <c r="AI2089" s="363"/>
      <c r="AJ2089" s="363"/>
      <c r="AK2089" s="363"/>
      <c r="AL2089" s="363"/>
      <c r="AM2089" s="363"/>
      <c r="AN2089" s="363"/>
      <c r="AO2089" s="363"/>
      <c r="AP2089" s="363"/>
      <c r="AQ2089" s="363"/>
      <c r="AR2089" s="363"/>
      <c r="AS2089" s="363"/>
      <c r="AT2089" s="363"/>
      <c r="AU2089" s="363"/>
      <c r="AV2089" s="363"/>
      <c r="AW2089" s="363"/>
      <c r="AX2089" s="363"/>
      <c r="AY2089" s="363"/>
      <c r="AZ2089" s="363"/>
      <c r="BA2089" s="363"/>
      <c r="BB2089" s="363"/>
      <c r="BC2089" s="363"/>
      <c r="BD2089" s="363"/>
      <c r="BE2089" s="353"/>
      <c r="BF2089" s="353"/>
      <c r="BG2089" s="353"/>
      <c r="BH2089" s="353"/>
      <c r="BI2089" s="353"/>
      <c r="BJ2089" s="353"/>
      <c r="BK2089" s="353"/>
      <c r="BL2089" s="353"/>
      <c r="BM2089" s="353"/>
      <c r="BN2089" s="353"/>
      <c r="BO2089" s="353"/>
      <c r="BP2089" s="353"/>
      <c r="BQ2089" s="353"/>
      <c r="BR2089" s="353"/>
      <c r="BS2089" s="353"/>
      <c r="BT2089" s="353"/>
      <c r="BU2089" s="353"/>
      <c r="BV2089" s="353"/>
      <c r="BW2089" s="353"/>
      <c r="BX2089" s="353"/>
      <c r="BY2089" s="175"/>
      <c r="BZ2089" s="175"/>
      <c r="CA2089" s="175"/>
      <c r="CB2089" s="175"/>
      <c r="CC2089" s="175"/>
    </row>
    <row r="2090" spans="1:81" s="1" customFormat="1" ht="10.5" customHeight="1">
      <c r="A2090" s="1298"/>
      <c r="B2090" s="1403"/>
      <c r="C2090" s="1240" t="s">
        <v>137</v>
      </c>
      <c r="D2090" s="144" t="s">
        <v>126</v>
      </c>
      <c r="E2090" s="67">
        <f>ROUND((AG2090-AF2090)*$AE2090,2)</f>
        <v>0.15</v>
      </c>
      <c r="F2090" s="67">
        <f t="shared" ref="F2090:U2091" si="1501">ROUND((AH2090-AG2090)*$AE2090,2)</f>
        <v>0.18</v>
      </c>
      <c r="G2090" s="67">
        <f t="shared" si="1501"/>
        <v>0.21</v>
      </c>
      <c r="H2090" s="460">
        <f t="shared" si="1501"/>
        <v>0.15</v>
      </c>
      <c r="I2090" s="67">
        <f t="shared" si="1501"/>
        <v>0.18</v>
      </c>
      <c r="J2090" s="67">
        <f t="shared" si="1501"/>
        <v>0.23</v>
      </c>
      <c r="K2090" s="67">
        <f t="shared" si="1501"/>
        <v>0.26</v>
      </c>
      <c r="L2090" s="67">
        <f t="shared" si="1501"/>
        <v>0.27</v>
      </c>
      <c r="M2090" s="67">
        <f t="shared" si="1501"/>
        <v>0.4</v>
      </c>
      <c r="N2090" s="460">
        <f t="shared" si="1501"/>
        <v>0.33</v>
      </c>
      <c r="O2090" s="67">
        <f t="shared" si="1501"/>
        <v>0.39</v>
      </c>
      <c r="P2090" s="67">
        <f t="shared" si="1501"/>
        <v>0.46</v>
      </c>
      <c r="Q2090" s="67">
        <f t="shared" si="1501"/>
        <v>0.28999999999999998</v>
      </c>
      <c r="R2090" s="67">
        <f t="shared" si="1501"/>
        <v>0.39</v>
      </c>
      <c r="S2090" s="67">
        <f t="shared" si="1501"/>
        <v>0.39</v>
      </c>
      <c r="T2090" s="67">
        <f t="shared" si="1501"/>
        <v>0.34</v>
      </c>
      <c r="U2090" s="67">
        <f t="shared" si="1501"/>
        <v>0.36</v>
      </c>
      <c r="V2090" s="67">
        <f t="shared" ref="V2090:AB2091" si="1502">ROUND((AX2090-AW2090)*$AE2090,2)</f>
        <v>0.28000000000000003</v>
      </c>
      <c r="W2090" s="67">
        <f t="shared" si="1502"/>
        <v>0.36</v>
      </c>
      <c r="X2090" s="67">
        <f t="shared" si="1502"/>
        <v>0.28999999999999998</v>
      </c>
      <c r="Y2090" s="460">
        <f t="shared" si="1502"/>
        <v>0.28999999999999998</v>
      </c>
      <c r="Z2090" s="67">
        <f t="shared" si="1502"/>
        <v>0.26</v>
      </c>
      <c r="AA2090" s="67">
        <f t="shared" si="1502"/>
        <v>0.27</v>
      </c>
      <c r="AB2090" s="68">
        <f t="shared" si="1502"/>
        <v>0.14000000000000001</v>
      </c>
      <c r="AC2090" s="53">
        <f>SUM(D2090:AB2090)</f>
        <v>6.87</v>
      </c>
      <c r="AD2090" s="56"/>
      <c r="AE2090" s="64">
        <v>4.8</v>
      </c>
      <c r="AF2090" s="407">
        <v>5798.1379999999999</v>
      </c>
      <c r="AG2090" s="407">
        <v>5798.17</v>
      </c>
      <c r="AH2090" s="407">
        <v>5798.2079999999996</v>
      </c>
      <c r="AI2090" s="407">
        <v>5798.2520000000004</v>
      </c>
      <c r="AJ2090" s="407">
        <v>5798.2839999999997</v>
      </c>
      <c r="AK2090" s="407">
        <v>5798.3220000000001</v>
      </c>
      <c r="AL2090" s="407">
        <v>5798.37</v>
      </c>
      <c r="AM2090" s="407">
        <v>5798.424</v>
      </c>
      <c r="AN2090" s="407">
        <v>5798.48</v>
      </c>
      <c r="AO2090" s="407">
        <v>5798.5640000000003</v>
      </c>
      <c r="AP2090" s="407">
        <v>5798.6319999999996</v>
      </c>
      <c r="AQ2090" s="407">
        <v>5798.7139999999999</v>
      </c>
      <c r="AR2090" s="407">
        <v>5798.81</v>
      </c>
      <c r="AS2090" s="407">
        <v>5798.87</v>
      </c>
      <c r="AT2090" s="407">
        <v>5798.951</v>
      </c>
      <c r="AU2090" s="407">
        <v>5799.0320000000002</v>
      </c>
      <c r="AV2090" s="407">
        <v>5799.1019999999999</v>
      </c>
      <c r="AW2090" s="407">
        <v>5799.1760000000004</v>
      </c>
      <c r="AX2090" s="407">
        <v>5799.2340000000004</v>
      </c>
      <c r="AY2090" s="407">
        <v>5799.3090000000002</v>
      </c>
      <c r="AZ2090" s="407">
        <v>5799.37</v>
      </c>
      <c r="BA2090" s="407">
        <v>5799.43</v>
      </c>
      <c r="BB2090" s="407">
        <v>5799.4840000000004</v>
      </c>
      <c r="BC2090" s="407">
        <v>5799.5410000000002</v>
      </c>
      <c r="BD2090" s="407">
        <v>5799.5709999999999</v>
      </c>
      <c r="BE2090" s="353"/>
      <c r="BF2090" s="353"/>
      <c r="BG2090" s="353"/>
      <c r="BH2090" s="353"/>
      <c r="BI2090" s="353"/>
      <c r="BJ2090" s="353"/>
      <c r="BK2090" s="353"/>
      <c r="BL2090" s="353"/>
      <c r="BM2090" s="353"/>
      <c r="BN2090" s="353"/>
      <c r="BO2090" s="353"/>
      <c r="BP2090" s="353"/>
      <c r="BQ2090" s="353"/>
      <c r="BR2090" s="353"/>
      <c r="BS2090" s="353"/>
      <c r="BT2090" s="353"/>
      <c r="BU2090" s="353"/>
      <c r="BV2090" s="353"/>
      <c r="BW2090" s="353"/>
      <c r="BX2090" s="353"/>
      <c r="BY2090" s="175"/>
      <c r="BZ2090" s="175"/>
      <c r="CA2090" s="175"/>
      <c r="CB2090" s="175"/>
      <c r="CC2090" s="175"/>
    </row>
    <row r="2091" spans="1:81" s="1" customFormat="1" ht="10.5" customHeight="1">
      <c r="A2091" s="1298"/>
      <c r="B2091" s="1403"/>
      <c r="C2091" s="1240" t="s">
        <v>137</v>
      </c>
      <c r="D2091" s="144" t="s">
        <v>127</v>
      </c>
      <c r="E2091" s="67">
        <f>ROUND((AG2091-AF2091)*$AE2091,2)</f>
        <v>0.14000000000000001</v>
      </c>
      <c r="F2091" s="54">
        <f t="shared" si="1501"/>
        <v>0.16</v>
      </c>
      <c r="G2091" s="54">
        <f t="shared" si="1501"/>
        <v>0.19</v>
      </c>
      <c r="H2091" s="360">
        <f t="shared" si="1501"/>
        <v>0.14000000000000001</v>
      </c>
      <c r="I2091" s="54">
        <f t="shared" si="1501"/>
        <v>0.15</v>
      </c>
      <c r="J2091" s="54">
        <f t="shared" si="1501"/>
        <v>0.17</v>
      </c>
      <c r="K2091" s="54">
        <f t="shared" si="1501"/>
        <v>0.16</v>
      </c>
      <c r="L2091" s="54">
        <f t="shared" si="1501"/>
        <v>0.17</v>
      </c>
      <c r="M2091" s="54">
        <f t="shared" si="1501"/>
        <v>0.25</v>
      </c>
      <c r="N2091" s="360">
        <f t="shared" si="1501"/>
        <v>0.18</v>
      </c>
      <c r="O2091" s="54">
        <f t="shared" si="1501"/>
        <v>0.25</v>
      </c>
      <c r="P2091" s="54">
        <f t="shared" si="1501"/>
        <v>0.27</v>
      </c>
      <c r="Q2091" s="54">
        <f t="shared" si="1501"/>
        <v>0.18</v>
      </c>
      <c r="R2091" s="54">
        <f t="shared" si="1501"/>
        <v>0.24</v>
      </c>
      <c r="S2091" s="54">
        <f t="shared" si="1501"/>
        <v>0.24</v>
      </c>
      <c r="T2091" s="54">
        <f t="shared" si="1501"/>
        <v>0.18</v>
      </c>
      <c r="U2091" s="54">
        <f t="shared" si="1501"/>
        <v>0.22</v>
      </c>
      <c r="V2091" s="54">
        <f t="shared" si="1502"/>
        <v>0.2</v>
      </c>
      <c r="W2091" s="54">
        <f t="shared" si="1502"/>
        <v>0.16</v>
      </c>
      <c r="X2091" s="54">
        <f t="shared" si="1502"/>
        <v>0.16</v>
      </c>
      <c r="Y2091" s="360">
        <f t="shared" si="1502"/>
        <v>0.17</v>
      </c>
      <c r="Z2091" s="54">
        <f t="shared" si="1502"/>
        <v>0.16</v>
      </c>
      <c r="AA2091" s="54">
        <f t="shared" si="1502"/>
        <v>0.19</v>
      </c>
      <c r="AB2091" s="55">
        <f t="shared" si="1502"/>
        <v>0.14000000000000001</v>
      </c>
      <c r="AC2091" s="359"/>
      <c r="AD2091" s="56">
        <f>SUM(E2091:AC2091)</f>
        <v>4.4700000000000015</v>
      </c>
      <c r="AE2091" s="64">
        <v>4.8</v>
      </c>
      <c r="AF2091" s="363">
        <v>3133.154</v>
      </c>
      <c r="AG2091" s="363">
        <v>3133.1840000000002</v>
      </c>
      <c r="AH2091" s="363">
        <v>3133.2179999999998</v>
      </c>
      <c r="AI2091" s="363">
        <v>3133.2579999999998</v>
      </c>
      <c r="AJ2091" s="363">
        <v>3133.288</v>
      </c>
      <c r="AK2091" s="363">
        <v>3133.32</v>
      </c>
      <c r="AL2091" s="363">
        <v>3133.3560000000002</v>
      </c>
      <c r="AM2091" s="363">
        <v>3133.39</v>
      </c>
      <c r="AN2091" s="363">
        <v>3133.4259999999999</v>
      </c>
      <c r="AO2091" s="363">
        <v>3133.4780000000001</v>
      </c>
      <c r="AP2091" s="363">
        <v>3133.5160000000001</v>
      </c>
      <c r="AQ2091" s="363">
        <v>3133.5680000000002</v>
      </c>
      <c r="AR2091" s="363">
        <v>3133.625</v>
      </c>
      <c r="AS2091" s="363">
        <v>3133.663</v>
      </c>
      <c r="AT2091" s="363">
        <v>3133.712</v>
      </c>
      <c r="AU2091" s="363">
        <v>3133.7629999999999</v>
      </c>
      <c r="AV2091" s="363">
        <v>3133.8009999999999</v>
      </c>
      <c r="AW2091" s="363">
        <v>3133.846</v>
      </c>
      <c r="AX2091" s="363">
        <v>3133.8870000000002</v>
      </c>
      <c r="AY2091" s="363">
        <v>3133.9209999999998</v>
      </c>
      <c r="AZ2091" s="363">
        <v>3133.9549999999999</v>
      </c>
      <c r="BA2091" s="363">
        <v>3133.991</v>
      </c>
      <c r="BB2091" s="363">
        <v>3134.0239999999999</v>
      </c>
      <c r="BC2091" s="363">
        <v>3134.0630000000001</v>
      </c>
      <c r="BD2091" s="363">
        <v>3134.0920000000001</v>
      </c>
      <c r="BE2091" s="353"/>
      <c r="BF2091" s="353"/>
      <c r="BG2091" s="353"/>
      <c r="BH2091" s="353"/>
      <c r="BI2091" s="353"/>
      <c r="BJ2091" s="353"/>
      <c r="BK2091" s="353"/>
      <c r="BL2091" s="353"/>
      <c r="BM2091" s="353"/>
      <c r="BN2091" s="353"/>
      <c r="BO2091" s="353"/>
      <c r="BP2091" s="353"/>
      <c r="BQ2091" s="353"/>
      <c r="BR2091" s="353"/>
      <c r="BS2091" s="353"/>
      <c r="BT2091" s="353"/>
      <c r="BU2091" s="353"/>
      <c r="BV2091" s="353"/>
      <c r="BW2091" s="353"/>
      <c r="BX2091" s="353"/>
      <c r="BY2091" s="175"/>
      <c r="BZ2091" s="175"/>
      <c r="CA2091" s="175"/>
      <c r="CB2091" s="175"/>
      <c r="CC2091" s="175"/>
    </row>
    <row r="2092" spans="1:81" s="1" customFormat="1" ht="10.5" customHeight="1" thickBot="1">
      <c r="A2092" s="1298"/>
      <c r="B2092" s="1403"/>
      <c r="C2092" s="293"/>
      <c r="D2092" s="254" t="s">
        <v>42</v>
      </c>
      <c r="E2092" s="58">
        <f t="shared" ref="E2092:AB2092" si="1503">E2091/E2090</f>
        <v>0.93333333333333346</v>
      </c>
      <c r="F2092" s="58">
        <f t="shared" si="1503"/>
        <v>0.88888888888888895</v>
      </c>
      <c r="G2092" s="58">
        <f t="shared" si="1503"/>
        <v>0.90476190476190477</v>
      </c>
      <c r="H2092" s="394">
        <f t="shared" si="1503"/>
        <v>0.93333333333333346</v>
      </c>
      <c r="I2092" s="58">
        <f t="shared" si="1503"/>
        <v>0.83333333333333337</v>
      </c>
      <c r="J2092" s="58">
        <f t="shared" si="1503"/>
        <v>0.73913043478260876</v>
      </c>
      <c r="K2092" s="58">
        <f t="shared" si="1503"/>
        <v>0.61538461538461542</v>
      </c>
      <c r="L2092" s="58">
        <f t="shared" si="1503"/>
        <v>0.62962962962962965</v>
      </c>
      <c r="M2092" s="58">
        <f t="shared" si="1503"/>
        <v>0.625</v>
      </c>
      <c r="N2092" s="394">
        <f t="shared" si="1503"/>
        <v>0.54545454545454541</v>
      </c>
      <c r="O2092" s="58">
        <f t="shared" si="1503"/>
        <v>0.64102564102564097</v>
      </c>
      <c r="P2092" s="58">
        <f t="shared" si="1503"/>
        <v>0.58695652173913049</v>
      </c>
      <c r="Q2092" s="58">
        <f t="shared" si="1503"/>
        <v>0.62068965517241381</v>
      </c>
      <c r="R2092" s="58">
        <f t="shared" si="1503"/>
        <v>0.61538461538461531</v>
      </c>
      <c r="S2092" s="58">
        <f t="shared" si="1503"/>
        <v>0.61538461538461531</v>
      </c>
      <c r="T2092" s="58">
        <f t="shared" si="1503"/>
        <v>0.52941176470588225</v>
      </c>
      <c r="U2092" s="58">
        <f t="shared" si="1503"/>
        <v>0.61111111111111116</v>
      </c>
      <c r="V2092" s="58">
        <f t="shared" si="1503"/>
        <v>0.7142857142857143</v>
      </c>
      <c r="W2092" s="58">
        <f t="shared" si="1503"/>
        <v>0.44444444444444448</v>
      </c>
      <c r="X2092" s="58">
        <f t="shared" si="1503"/>
        <v>0.55172413793103459</v>
      </c>
      <c r="Y2092" s="394">
        <f t="shared" si="1503"/>
        <v>0.5862068965517242</v>
      </c>
      <c r="Z2092" s="58">
        <f t="shared" si="1503"/>
        <v>0.61538461538461542</v>
      </c>
      <c r="AA2092" s="58">
        <f t="shared" si="1503"/>
        <v>0.70370370370370372</v>
      </c>
      <c r="AB2092" s="59">
        <f t="shared" si="1503"/>
        <v>1</v>
      </c>
      <c r="AC2092" s="359"/>
      <c r="AD2092" s="56"/>
      <c r="AE2092" s="64"/>
      <c r="AF2092" s="363"/>
      <c r="AG2092" s="363"/>
      <c r="AH2092" s="363"/>
      <c r="AI2092" s="363"/>
      <c r="AJ2092" s="363"/>
      <c r="AK2092" s="363"/>
      <c r="AL2092" s="363"/>
      <c r="AM2092" s="363"/>
      <c r="AN2092" s="363"/>
      <c r="AO2092" s="363"/>
      <c r="AP2092" s="363"/>
      <c r="AQ2092" s="363"/>
      <c r="AR2092" s="363"/>
      <c r="AS2092" s="363"/>
      <c r="AT2092" s="363"/>
      <c r="AU2092" s="363"/>
      <c r="AV2092" s="363"/>
      <c r="AW2092" s="363"/>
      <c r="AX2092" s="363"/>
      <c r="AY2092" s="363"/>
      <c r="AZ2092" s="363"/>
      <c r="BA2092" s="363"/>
      <c r="BB2092" s="363"/>
      <c r="BC2092" s="363"/>
      <c r="BD2092" s="363"/>
      <c r="BE2092" s="353"/>
      <c r="BF2092" s="353"/>
      <c r="BG2092" s="353"/>
      <c r="BH2092" s="353"/>
      <c r="BI2092" s="353"/>
      <c r="BJ2092" s="353"/>
      <c r="BK2092" s="353"/>
      <c r="BL2092" s="353"/>
      <c r="BM2092" s="353"/>
      <c r="BN2092" s="353"/>
      <c r="BO2092" s="353"/>
      <c r="BP2092" s="353"/>
      <c r="BQ2092" s="353"/>
      <c r="BR2092" s="353"/>
      <c r="BS2092" s="353"/>
      <c r="BT2092" s="353"/>
      <c r="BU2092" s="353"/>
      <c r="BV2092" s="353"/>
      <c r="BW2092" s="353"/>
      <c r="BX2092" s="353"/>
      <c r="BY2092" s="175"/>
      <c r="BZ2092" s="175"/>
      <c r="CA2092" s="175"/>
      <c r="CB2092" s="175"/>
      <c r="CC2092" s="175"/>
    </row>
    <row r="2093" spans="1:81" ht="10.5" customHeight="1">
      <c r="A2093" s="1297" t="s">
        <v>15</v>
      </c>
      <c r="B2093" s="1402" t="s">
        <v>891</v>
      </c>
      <c r="C2093" s="1124"/>
      <c r="D2093" s="85"/>
      <c r="E2093" s="84"/>
      <c r="F2093" s="84"/>
      <c r="G2093" s="84"/>
      <c r="H2093" s="393"/>
      <c r="I2093" s="84"/>
      <c r="J2093" s="84"/>
      <c r="K2093" s="84"/>
      <c r="L2093" s="84"/>
      <c r="M2093" s="84"/>
      <c r="N2093" s="393"/>
      <c r="O2093" s="84"/>
      <c r="P2093" s="84"/>
      <c r="Q2093" s="84"/>
      <c r="R2093" s="84"/>
      <c r="S2093" s="84"/>
      <c r="T2093" s="84"/>
      <c r="U2093" s="84"/>
      <c r="V2093" s="84"/>
      <c r="W2093" s="84"/>
      <c r="X2093" s="84"/>
      <c r="Y2093" s="393"/>
      <c r="Z2093" s="84"/>
      <c r="AA2093" s="84"/>
      <c r="AB2093" s="86"/>
      <c r="AC2093" s="359"/>
      <c r="AD2093" s="191"/>
      <c r="AE2093" s="191"/>
    </row>
    <row r="2094" spans="1:81" ht="10.5" customHeight="1">
      <c r="A2094" s="1298"/>
      <c r="B2094" s="1403"/>
      <c r="C2094" s="1240" t="s">
        <v>138</v>
      </c>
      <c r="D2094" s="144" t="s">
        <v>34</v>
      </c>
      <c r="E2094" s="48">
        <v>0</v>
      </c>
      <c r="F2094" s="48">
        <v>0</v>
      </c>
      <c r="G2094" s="48">
        <v>0</v>
      </c>
      <c r="H2094" s="441">
        <v>0</v>
      </c>
      <c r="I2094" s="48">
        <v>0</v>
      </c>
      <c r="J2094" s="48">
        <v>0</v>
      </c>
      <c r="K2094" s="48">
        <v>0</v>
      </c>
      <c r="L2094" s="48">
        <v>0</v>
      </c>
      <c r="M2094" s="48">
        <v>0</v>
      </c>
      <c r="N2094" s="441">
        <v>0</v>
      </c>
      <c r="O2094" s="48">
        <v>0</v>
      </c>
      <c r="P2094" s="48">
        <v>0</v>
      </c>
      <c r="Q2094" s="48">
        <v>0</v>
      </c>
      <c r="R2094" s="48">
        <v>0</v>
      </c>
      <c r="S2094" s="48">
        <v>0</v>
      </c>
      <c r="T2094" s="48">
        <v>0</v>
      </c>
      <c r="U2094" s="48">
        <v>0</v>
      </c>
      <c r="V2094" s="48">
        <v>0</v>
      </c>
      <c r="W2094" s="48">
        <v>0</v>
      </c>
      <c r="X2094" s="48">
        <v>0</v>
      </c>
      <c r="Y2094" s="441">
        <v>0</v>
      </c>
      <c r="Z2094" s="48">
        <v>0</v>
      </c>
      <c r="AA2094" s="48">
        <v>0</v>
      </c>
      <c r="AB2094" s="101">
        <v>0</v>
      </c>
      <c r="AC2094" s="359"/>
      <c r="AD2094" s="191"/>
      <c r="AE2094" s="191"/>
    </row>
    <row r="2095" spans="1:81" ht="10.5" customHeight="1">
      <c r="A2095" s="1298"/>
      <c r="B2095" s="1403"/>
      <c r="C2095" s="1240" t="s">
        <v>137</v>
      </c>
      <c r="D2095" s="144" t="s">
        <v>126</v>
      </c>
      <c r="E2095" s="67">
        <f>ROUND((AG2095-AF2095)*$AE2095,2)</f>
        <v>0</v>
      </c>
      <c r="F2095" s="67">
        <f t="shared" ref="F2095:U2096" si="1504">ROUND((AH2095-AG2095)*$AE2095,2)</f>
        <v>0</v>
      </c>
      <c r="G2095" s="67">
        <f t="shared" si="1504"/>
        <v>0</v>
      </c>
      <c r="H2095" s="460">
        <f t="shared" si="1504"/>
        <v>0</v>
      </c>
      <c r="I2095" s="67">
        <f t="shared" si="1504"/>
        <v>0</v>
      </c>
      <c r="J2095" s="67">
        <f t="shared" si="1504"/>
        <v>0</v>
      </c>
      <c r="K2095" s="67">
        <f t="shared" si="1504"/>
        <v>0</v>
      </c>
      <c r="L2095" s="67">
        <f t="shared" si="1504"/>
        <v>0</v>
      </c>
      <c r="M2095" s="67">
        <f t="shared" si="1504"/>
        <v>0</v>
      </c>
      <c r="N2095" s="460">
        <f t="shared" si="1504"/>
        <v>0</v>
      </c>
      <c r="O2095" s="67">
        <f t="shared" si="1504"/>
        <v>0</v>
      </c>
      <c r="P2095" s="67">
        <f t="shared" si="1504"/>
        <v>0</v>
      </c>
      <c r="Q2095" s="67">
        <f t="shared" si="1504"/>
        <v>0</v>
      </c>
      <c r="R2095" s="67">
        <f t="shared" si="1504"/>
        <v>0</v>
      </c>
      <c r="S2095" s="67">
        <f t="shared" si="1504"/>
        <v>0</v>
      </c>
      <c r="T2095" s="67">
        <f t="shared" si="1504"/>
        <v>0</v>
      </c>
      <c r="U2095" s="67">
        <f t="shared" si="1504"/>
        <v>0</v>
      </c>
      <c r="V2095" s="67">
        <f t="shared" ref="V2095:AB2096" si="1505">ROUND((AX2095-AW2095)*$AE2095,2)</f>
        <v>0</v>
      </c>
      <c r="W2095" s="67">
        <f t="shared" si="1505"/>
        <v>0</v>
      </c>
      <c r="X2095" s="67">
        <f t="shared" si="1505"/>
        <v>0</v>
      </c>
      <c r="Y2095" s="460">
        <f t="shared" si="1505"/>
        <v>0</v>
      </c>
      <c r="Z2095" s="67">
        <f t="shared" si="1505"/>
        <v>0</v>
      </c>
      <c r="AA2095" s="67">
        <f t="shared" si="1505"/>
        <v>0</v>
      </c>
      <c r="AB2095" s="68">
        <f t="shared" si="1505"/>
        <v>0</v>
      </c>
      <c r="AC2095" s="359"/>
      <c r="AD2095" s="191"/>
      <c r="AE2095" s="191"/>
    </row>
    <row r="2096" spans="1:81" ht="10.5" customHeight="1">
      <c r="A2096" s="1298"/>
      <c r="B2096" s="1403"/>
      <c r="C2096" s="1240" t="s">
        <v>137</v>
      </c>
      <c r="D2096" s="144" t="s">
        <v>127</v>
      </c>
      <c r="E2096" s="67">
        <f>ROUND((AG2096-AF2096)*$AE2096,2)</f>
        <v>0</v>
      </c>
      <c r="F2096" s="54">
        <f t="shared" si="1504"/>
        <v>0</v>
      </c>
      <c r="G2096" s="54">
        <f t="shared" si="1504"/>
        <v>0</v>
      </c>
      <c r="H2096" s="360">
        <f t="shared" si="1504"/>
        <v>0</v>
      </c>
      <c r="I2096" s="54">
        <f t="shared" si="1504"/>
        <v>0</v>
      </c>
      <c r="J2096" s="54">
        <f t="shared" si="1504"/>
        <v>0</v>
      </c>
      <c r="K2096" s="54">
        <f t="shared" si="1504"/>
        <v>0</v>
      </c>
      <c r="L2096" s="54">
        <f t="shared" si="1504"/>
        <v>0</v>
      </c>
      <c r="M2096" s="54">
        <f t="shared" si="1504"/>
        <v>0</v>
      </c>
      <c r="N2096" s="360">
        <f t="shared" si="1504"/>
        <v>0</v>
      </c>
      <c r="O2096" s="54">
        <f t="shared" si="1504"/>
        <v>0</v>
      </c>
      <c r="P2096" s="54">
        <f t="shared" si="1504"/>
        <v>0</v>
      </c>
      <c r="Q2096" s="54">
        <f t="shared" si="1504"/>
        <v>0</v>
      </c>
      <c r="R2096" s="54">
        <f t="shared" si="1504"/>
        <v>0</v>
      </c>
      <c r="S2096" s="54">
        <f t="shared" si="1504"/>
        <v>0</v>
      </c>
      <c r="T2096" s="54">
        <f t="shared" si="1504"/>
        <v>0</v>
      </c>
      <c r="U2096" s="54">
        <f t="shared" si="1504"/>
        <v>0</v>
      </c>
      <c r="V2096" s="54">
        <f t="shared" si="1505"/>
        <v>0</v>
      </c>
      <c r="W2096" s="54">
        <f t="shared" si="1505"/>
        <v>0</v>
      </c>
      <c r="X2096" s="54">
        <f t="shared" si="1505"/>
        <v>0</v>
      </c>
      <c r="Y2096" s="360">
        <f t="shared" si="1505"/>
        <v>0</v>
      </c>
      <c r="Z2096" s="54">
        <f t="shared" si="1505"/>
        <v>0</v>
      </c>
      <c r="AA2096" s="54">
        <f t="shared" si="1505"/>
        <v>0</v>
      </c>
      <c r="AB2096" s="55">
        <f t="shared" si="1505"/>
        <v>0</v>
      </c>
      <c r="AC2096" s="359"/>
      <c r="AD2096" s="191"/>
      <c r="AE2096" s="191"/>
    </row>
    <row r="2097" spans="1:242" ht="10.5" customHeight="1" thickBot="1">
      <c r="A2097" s="1299"/>
      <c r="B2097" s="1404"/>
      <c r="C2097" s="293"/>
      <c r="D2097" s="254" t="s">
        <v>42</v>
      </c>
      <c r="E2097" s="102"/>
      <c r="F2097" s="102"/>
      <c r="G2097" s="102"/>
      <c r="H2097" s="442"/>
      <c r="I2097" s="102"/>
      <c r="J2097" s="102"/>
      <c r="K2097" s="102"/>
      <c r="L2097" s="102"/>
      <c r="M2097" s="102"/>
      <c r="N2097" s="442"/>
      <c r="O2097" s="102"/>
      <c r="P2097" s="102"/>
      <c r="Q2097" s="102"/>
      <c r="R2097" s="102"/>
      <c r="S2097" s="102"/>
      <c r="T2097" s="102"/>
      <c r="U2097" s="102"/>
      <c r="V2097" s="102"/>
      <c r="W2097" s="102"/>
      <c r="X2097" s="102"/>
      <c r="Y2097" s="442"/>
      <c r="Z2097" s="102"/>
      <c r="AA2097" s="102"/>
      <c r="AB2097" s="104"/>
      <c r="AC2097" s="359"/>
      <c r="AD2097" s="191"/>
      <c r="AE2097" s="191"/>
    </row>
    <row r="2098" spans="1:242" ht="10.5" customHeight="1">
      <c r="A2098" s="1298" t="s">
        <v>103</v>
      </c>
      <c r="B2098" s="1403" t="s">
        <v>891</v>
      </c>
      <c r="C2098" s="1124"/>
      <c r="D2098" s="85"/>
      <c r="E2098" s="84"/>
      <c r="F2098" s="84"/>
      <c r="G2098" s="84"/>
      <c r="H2098" s="393"/>
      <c r="I2098" s="84"/>
      <c r="J2098" s="84"/>
      <c r="K2098" s="84"/>
      <c r="L2098" s="84"/>
      <c r="M2098" s="84"/>
      <c r="N2098" s="393"/>
      <c r="O2098" s="84"/>
      <c r="P2098" s="84"/>
      <c r="Q2098" s="84"/>
      <c r="R2098" s="84"/>
      <c r="S2098" s="84"/>
      <c r="T2098" s="84"/>
      <c r="U2098" s="84"/>
      <c r="V2098" s="84"/>
      <c r="W2098" s="84"/>
      <c r="X2098" s="84"/>
      <c r="Y2098" s="393"/>
      <c r="Z2098" s="84"/>
      <c r="AA2098" s="84"/>
      <c r="AB2098" s="86"/>
      <c r="AC2098" s="359"/>
      <c r="AD2098" s="191"/>
      <c r="AE2098" s="191"/>
    </row>
    <row r="2099" spans="1:242" ht="10.5" customHeight="1">
      <c r="A2099" s="1298"/>
      <c r="B2099" s="1403"/>
      <c r="C2099" s="1240" t="s">
        <v>138</v>
      </c>
      <c r="D2099" s="144" t="s">
        <v>34</v>
      </c>
      <c r="E2099" s="48">
        <v>0</v>
      </c>
      <c r="F2099" s="48">
        <v>0</v>
      </c>
      <c r="G2099" s="48">
        <v>0</v>
      </c>
      <c r="H2099" s="441">
        <v>0</v>
      </c>
      <c r="I2099" s="48">
        <v>0</v>
      </c>
      <c r="J2099" s="48">
        <v>0</v>
      </c>
      <c r="K2099" s="48">
        <v>0</v>
      </c>
      <c r="L2099" s="48">
        <v>0</v>
      </c>
      <c r="M2099" s="48">
        <v>0</v>
      </c>
      <c r="N2099" s="441">
        <v>0</v>
      </c>
      <c r="O2099" s="48">
        <v>0</v>
      </c>
      <c r="P2099" s="48">
        <v>0</v>
      </c>
      <c r="Q2099" s="48">
        <v>0</v>
      </c>
      <c r="R2099" s="48">
        <v>0</v>
      </c>
      <c r="S2099" s="48">
        <v>0</v>
      </c>
      <c r="T2099" s="48">
        <v>0</v>
      </c>
      <c r="U2099" s="48">
        <v>0</v>
      </c>
      <c r="V2099" s="48">
        <v>0</v>
      </c>
      <c r="W2099" s="48">
        <v>0</v>
      </c>
      <c r="X2099" s="48">
        <v>0</v>
      </c>
      <c r="Y2099" s="441">
        <v>0</v>
      </c>
      <c r="Z2099" s="48">
        <v>0</v>
      </c>
      <c r="AA2099" s="48">
        <v>0</v>
      </c>
      <c r="AB2099" s="101">
        <v>0</v>
      </c>
      <c r="AC2099" s="359"/>
      <c r="AD2099" s="191"/>
      <c r="AE2099" s="191"/>
    </row>
    <row r="2100" spans="1:242" ht="10.5" customHeight="1">
      <c r="A2100" s="1298"/>
      <c r="B2100" s="1403"/>
      <c r="C2100" s="1240" t="s">
        <v>137</v>
      </c>
      <c r="D2100" s="144" t="s">
        <v>126</v>
      </c>
      <c r="E2100" s="67">
        <f>ROUND((AG2100-AF2100)*$AE2100,2)</f>
        <v>0</v>
      </c>
      <c r="F2100" s="67">
        <f t="shared" ref="F2100:U2101" si="1506">ROUND((AH2100-AG2100)*$AE2100,2)</f>
        <v>0</v>
      </c>
      <c r="G2100" s="67">
        <f t="shared" si="1506"/>
        <v>0</v>
      </c>
      <c r="H2100" s="460">
        <f t="shared" si="1506"/>
        <v>0</v>
      </c>
      <c r="I2100" s="67">
        <f t="shared" si="1506"/>
        <v>0</v>
      </c>
      <c r="J2100" s="67">
        <f t="shared" si="1506"/>
        <v>0</v>
      </c>
      <c r="K2100" s="67">
        <f t="shared" si="1506"/>
        <v>0</v>
      </c>
      <c r="L2100" s="67">
        <f t="shared" si="1506"/>
        <v>0</v>
      </c>
      <c r="M2100" s="67">
        <f t="shared" si="1506"/>
        <v>0</v>
      </c>
      <c r="N2100" s="460">
        <f t="shared" si="1506"/>
        <v>0</v>
      </c>
      <c r="O2100" s="67">
        <f t="shared" si="1506"/>
        <v>0</v>
      </c>
      <c r="P2100" s="67">
        <f t="shared" si="1506"/>
        <v>0</v>
      </c>
      <c r="Q2100" s="67">
        <f t="shared" si="1506"/>
        <v>0</v>
      </c>
      <c r="R2100" s="67">
        <f t="shared" si="1506"/>
        <v>0</v>
      </c>
      <c r="S2100" s="67">
        <f t="shared" si="1506"/>
        <v>0</v>
      </c>
      <c r="T2100" s="67">
        <f t="shared" si="1506"/>
        <v>0</v>
      </c>
      <c r="U2100" s="67">
        <f t="shared" si="1506"/>
        <v>0</v>
      </c>
      <c r="V2100" s="67">
        <f t="shared" ref="V2100:AB2101" si="1507">ROUND((AX2100-AW2100)*$AE2100,2)</f>
        <v>0</v>
      </c>
      <c r="W2100" s="67">
        <f t="shared" si="1507"/>
        <v>0</v>
      </c>
      <c r="X2100" s="67">
        <f t="shared" si="1507"/>
        <v>0</v>
      </c>
      <c r="Y2100" s="460">
        <f t="shared" si="1507"/>
        <v>0</v>
      </c>
      <c r="Z2100" s="67">
        <f t="shared" si="1507"/>
        <v>0</v>
      </c>
      <c r="AA2100" s="67">
        <f t="shared" si="1507"/>
        <v>0</v>
      </c>
      <c r="AB2100" s="68">
        <f t="shared" si="1507"/>
        <v>0</v>
      </c>
      <c r="AC2100" s="359"/>
      <c r="AD2100" s="191"/>
      <c r="AE2100" s="191"/>
    </row>
    <row r="2101" spans="1:242" ht="10.5" customHeight="1">
      <c r="A2101" s="1298"/>
      <c r="B2101" s="1403"/>
      <c r="C2101" s="1240" t="s">
        <v>137</v>
      </c>
      <c r="D2101" s="144" t="s">
        <v>127</v>
      </c>
      <c r="E2101" s="67">
        <f>ROUND((AG2101-AF2101)*$AE2101,2)</f>
        <v>0</v>
      </c>
      <c r="F2101" s="54">
        <f t="shared" si="1506"/>
        <v>0</v>
      </c>
      <c r="G2101" s="54">
        <f t="shared" si="1506"/>
        <v>0</v>
      </c>
      <c r="H2101" s="360">
        <f t="shared" si="1506"/>
        <v>0</v>
      </c>
      <c r="I2101" s="54">
        <f t="shared" si="1506"/>
        <v>0</v>
      </c>
      <c r="J2101" s="54">
        <f t="shared" si="1506"/>
        <v>0</v>
      </c>
      <c r="K2101" s="54">
        <f t="shared" si="1506"/>
        <v>0</v>
      </c>
      <c r="L2101" s="54">
        <f t="shared" si="1506"/>
        <v>0</v>
      </c>
      <c r="M2101" s="54">
        <f t="shared" si="1506"/>
        <v>0</v>
      </c>
      <c r="N2101" s="360">
        <f t="shared" si="1506"/>
        <v>0</v>
      </c>
      <c r="O2101" s="54">
        <f t="shared" si="1506"/>
        <v>0</v>
      </c>
      <c r="P2101" s="54">
        <f t="shared" si="1506"/>
        <v>0</v>
      </c>
      <c r="Q2101" s="54">
        <f t="shared" si="1506"/>
        <v>0</v>
      </c>
      <c r="R2101" s="54">
        <f t="shared" si="1506"/>
        <v>0</v>
      </c>
      <c r="S2101" s="54">
        <f t="shared" si="1506"/>
        <v>0</v>
      </c>
      <c r="T2101" s="54">
        <f t="shared" si="1506"/>
        <v>0</v>
      </c>
      <c r="U2101" s="54">
        <f t="shared" si="1506"/>
        <v>0</v>
      </c>
      <c r="V2101" s="54">
        <f t="shared" si="1507"/>
        <v>0</v>
      </c>
      <c r="W2101" s="54">
        <f t="shared" si="1507"/>
        <v>0</v>
      </c>
      <c r="X2101" s="54">
        <f t="shared" si="1507"/>
        <v>0</v>
      </c>
      <c r="Y2101" s="360">
        <f t="shared" si="1507"/>
        <v>0</v>
      </c>
      <c r="Z2101" s="54">
        <f t="shared" si="1507"/>
        <v>0</v>
      </c>
      <c r="AA2101" s="54">
        <f t="shared" si="1507"/>
        <v>0</v>
      </c>
      <c r="AB2101" s="55">
        <f t="shared" si="1507"/>
        <v>0</v>
      </c>
      <c r="AC2101" s="359"/>
      <c r="AD2101" s="191"/>
      <c r="AE2101" s="191"/>
    </row>
    <row r="2102" spans="1:242" ht="10.5" customHeight="1" thickBot="1">
      <c r="A2102" s="1298"/>
      <c r="B2102" s="1403"/>
      <c r="C2102" s="293"/>
      <c r="D2102" s="254" t="s">
        <v>42</v>
      </c>
      <c r="E2102" s="102"/>
      <c r="F2102" s="102"/>
      <c r="G2102" s="102"/>
      <c r="H2102" s="442"/>
      <c r="I2102" s="102"/>
      <c r="J2102" s="102"/>
      <c r="K2102" s="102"/>
      <c r="L2102" s="102"/>
      <c r="M2102" s="102"/>
      <c r="N2102" s="442"/>
      <c r="O2102" s="102"/>
      <c r="P2102" s="102"/>
      <c r="Q2102" s="102"/>
      <c r="R2102" s="102"/>
      <c r="S2102" s="102"/>
      <c r="T2102" s="102"/>
      <c r="U2102" s="102"/>
      <c r="V2102" s="102"/>
      <c r="W2102" s="102"/>
      <c r="X2102" s="102"/>
      <c r="Y2102" s="442"/>
      <c r="Z2102" s="102"/>
      <c r="AA2102" s="102"/>
      <c r="AB2102" s="104"/>
      <c r="AC2102" s="359"/>
      <c r="AD2102" s="191"/>
      <c r="AE2102" s="191"/>
    </row>
    <row r="2103" spans="1:242" ht="10.5" customHeight="1">
      <c r="A2103" s="1297" t="s">
        <v>8</v>
      </c>
      <c r="B2103" s="1402" t="s">
        <v>891</v>
      </c>
      <c r="C2103" s="1124"/>
      <c r="D2103" s="85"/>
      <c r="E2103" s="84"/>
      <c r="F2103" s="84"/>
      <c r="G2103" s="84"/>
      <c r="H2103" s="393"/>
      <c r="I2103" s="84"/>
      <c r="J2103" s="84"/>
      <c r="K2103" s="84"/>
      <c r="L2103" s="84"/>
      <c r="M2103" s="84"/>
      <c r="N2103" s="393"/>
      <c r="O2103" s="84"/>
      <c r="P2103" s="84"/>
      <c r="Q2103" s="84"/>
      <c r="R2103" s="84"/>
      <c r="S2103" s="84"/>
      <c r="T2103" s="84"/>
      <c r="U2103" s="84"/>
      <c r="V2103" s="84"/>
      <c r="W2103" s="84"/>
      <c r="X2103" s="84"/>
      <c r="Y2103" s="393"/>
      <c r="Z2103" s="84"/>
      <c r="AA2103" s="84"/>
      <c r="AB2103" s="86"/>
      <c r="AC2103" s="359"/>
      <c r="AD2103" s="191"/>
      <c r="AE2103" s="191"/>
    </row>
    <row r="2104" spans="1:242" ht="10.5" customHeight="1">
      <c r="A2104" s="1298"/>
      <c r="B2104" s="1403"/>
      <c r="C2104" s="1240" t="s">
        <v>138</v>
      </c>
      <c r="D2104" s="144" t="s">
        <v>34</v>
      </c>
      <c r="E2104" s="48">
        <v>0</v>
      </c>
      <c r="F2104" s="48">
        <v>0</v>
      </c>
      <c r="G2104" s="48">
        <v>0</v>
      </c>
      <c r="H2104" s="441">
        <v>0</v>
      </c>
      <c r="I2104" s="48">
        <v>0</v>
      </c>
      <c r="J2104" s="48">
        <v>0</v>
      </c>
      <c r="K2104" s="48">
        <v>0</v>
      </c>
      <c r="L2104" s="48">
        <v>0</v>
      </c>
      <c r="M2104" s="48">
        <v>0</v>
      </c>
      <c r="N2104" s="441">
        <v>0</v>
      </c>
      <c r="O2104" s="48">
        <v>0</v>
      </c>
      <c r="P2104" s="48">
        <v>0</v>
      </c>
      <c r="Q2104" s="48">
        <v>0</v>
      </c>
      <c r="R2104" s="48">
        <v>0</v>
      </c>
      <c r="S2104" s="48">
        <v>0</v>
      </c>
      <c r="T2104" s="48">
        <v>0</v>
      </c>
      <c r="U2104" s="48">
        <v>0</v>
      </c>
      <c r="V2104" s="48">
        <v>0</v>
      </c>
      <c r="W2104" s="48">
        <v>0</v>
      </c>
      <c r="X2104" s="48">
        <v>0</v>
      </c>
      <c r="Y2104" s="441">
        <v>0</v>
      </c>
      <c r="Z2104" s="48">
        <v>0</v>
      </c>
      <c r="AA2104" s="48">
        <v>0</v>
      </c>
      <c r="AB2104" s="101">
        <v>0</v>
      </c>
      <c r="AC2104" s="359"/>
      <c r="AD2104" s="191"/>
      <c r="AE2104" s="191"/>
    </row>
    <row r="2105" spans="1:242" ht="10.5" customHeight="1">
      <c r="A2105" s="1298"/>
      <c r="B2105" s="1403"/>
      <c r="C2105" s="1240" t="s">
        <v>137</v>
      </c>
      <c r="D2105" s="144" t="s">
        <v>126</v>
      </c>
      <c r="E2105" s="67">
        <f>ROUND((AG2105-AF2105)*$AE2105,2)</f>
        <v>0</v>
      </c>
      <c r="F2105" s="67">
        <f t="shared" ref="F2105:U2106" si="1508">ROUND((AH2105-AG2105)*$AE2105,2)</f>
        <v>0</v>
      </c>
      <c r="G2105" s="67">
        <f t="shared" si="1508"/>
        <v>0</v>
      </c>
      <c r="H2105" s="460">
        <f t="shared" si="1508"/>
        <v>0</v>
      </c>
      <c r="I2105" s="67">
        <f t="shared" si="1508"/>
        <v>0</v>
      </c>
      <c r="J2105" s="67">
        <f t="shared" si="1508"/>
        <v>0</v>
      </c>
      <c r="K2105" s="67">
        <f t="shared" si="1508"/>
        <v>0</v>
      </c>
      <c r="L2105" s="67">
        <f t="shared" si="1508"/>
        <v>0</v>
      </c>
      <c r="M2105" s="67">
        <f t="shared" si="1508"/>
        <v>0</v>
      </c>
      <c r="N2105" s="460">
        <f t="shared" si="1508"/>
        <v>0</v>
      </c>
      <c r="O2105" s="67">
        <f t="shared" si="1508"/>
        <v>0</v>
      </c>
      <c r="P2105" s="67">
        <f t="shared" si="1508"/>
        <v>0</v>
      </c>
      <c r="Q2105" s="67">
        <f t="shared" si="1508"/>
        <v>0</v>
      </c>
      <c r="R2105" s="67">
        <f t="shared" si="1508"/>
        <v>0</v>
      </c>
      <c r="S2105" s="67">
        <f t="shared" si="1508"/>
        <v>0</v>
      </c>
      <c r="T2105" s="67">
        <f t="shared" si="1508"/>
        <v>0</v>
      </c>
      <c r="U2105" s="67">
        <f t="shared" si="1508"/>
        <v>0</v>
      </c>
      <c r="V2105" s="67">
        <f t="shared" ref="V2105:AB2106" si="1509">ROUND((AX2105-AW2105)*$AE2105,2)</f>
        <v>0</v>
      </c>
      <c r="W2105" s="67">
        <f t="shared" si="1509"/>
        <v>0</v>
      </c>
      <c r="X2105" s="67">
        <f t="shared" si="1509"/>
        <v>0</v>
      </c>
      <c r="Y2105" s="460">
        <f t="shared" si="1509"/>
        <v>0</v>
      </c>
      <c r="Z2105" s="67">
        <f t="shared" si="1509"/>
        <v>0</v>
      </c>
      <c r="AA2105" s="67">
        <f t="shared" si="1509"/>
        <v>0</v>
      </c>
      <c r="AB2105" s="68">
        <f t="shared" si="1509"/>
        <v>0</v>
      </c>
      <c r="AC2105" s="359"/>
      <c r="AD2105" s="191"/>
      <c r="AE2105" s="191"/>
    </row>
    <row r="2106" spans="1:242" ht="10.5" customHeight="1">
      <c r="A2106" s="1298"/>
      <c r="B2106" s="1403"/>
      <c r="C2106" s="1240" t="s">
        <v>137</v>
      </c>
      <c r="D2106" s="144" t="s">
        <v>127</v>
      </c>
      <c r="E2106" s="67">
        <f>ROUND((AG2106-AF2106)*$AE2106,2)</f>
        <v>0</v>
      </c>
      <c r="F2106" s="54">
        <f t="shared" si="1508"/>
        <v>0</v>
      </c>
      <c r="G2106" s="54">
        <f t="shared" si="1508"/>
        <v>0</v>
      </c>
      <c r="H2106" s="360">
        <f t="shared" si="1508"/>
        <v>0</v>
      </c>
      <c r="I2106" s="54">
        <f t="shared" si="1508"/>
        <v>0</v>
      </c>
      <c r="J2106" s="54">
        <f t="shared" si="1508"/>
        <v>0</v>
      </c>
      <c r="K2106" s="54">
        <f t="shared" si="1508"/>
        <v>0</v>
      </c>
      <c r="L2106" s="54">
        <f t="shared" si="1508"/>
        <v>0</v>
      </c>
      <c r="M2106" s="54">
        <f t="shared" si="1508"/>
        <v>0</v>
      </c>
      <c r="N2106" s="360">
        <f t="shared" si="1508"/>
        <v>0</v>
      </c>
      <c r="O2106" s="54">
        <f t="shared" si="1508"/>
        <v>0</v>
      </c>
      <c r="P2106" s="54">
        <f t="shared" si="1508"/>
        <v>0</v>
      </c>
      <c r="Q2106" s="54">
        <f t="shared" si="1508"/>
        <v>0</v>
      </c>
      <c r="R2106" s="54">
        <f t="shared" si="1508"/>
        <v>0</v>
      </c>
      <c r="S2106" s="54">
        <f t="shared" si="1508"/>
        <v>0</v>
      </c>
      <c r="T2106" s="54">
        <f t="shared" si="1508"/>
        <v>0</v>
      </c>
      <c r="U2106" s="54">
        <f t="shared" si="1508"/>
        <v>0</v>
      </c>
      <c r="V2106" s="54">
        <f t="shared" si="1509"/>
        <v>0</v>
      </c>
      <c r="W2106" s="54">
        <f t="shared" si="1509"/>
        <v>0</v>
      </c>
      <c r="X2106" s="54">
        <f t="shared" si="1509"/>
        <v>0</v>
      </c>
      <c r="Y2106" s="360">
        <f t="shared" si="1509"/>
        <v>0</v>
      </c>
      <c r="Z2106" s="54">
        <f t="shared" si="1509"/>
        <v>0</v>
      </c>
      <c r="AA2106" s="54">
        <f t="shared" si="1509"/>
        <v>0</v>
      </c>
      <c r="AB2106" s="55">
        <f t="shared" si="1509"/>
        <v>0</v>
      </c>
      <c r="AC2106" s="359"/>
      <c r="AD2106" s="191"/>
      <c r="AE2106" s="191"/>
    </row>
    <row r="2107" spans="1:242" ht="10.5" customHeight="1" thickBot="1">
      <c r="A2107" s="1299"/>
      <c r="B2107" s="1404"/>
      <c r="C2107" s="293"/>
      <c r="D2107" s="254" t="s">
        <v>42</v>
      </c>
      <c r="E2107" s="102"/>
      <c r="F2107" s="102"/>
      <c r="G2107" s="102"/>
      <c r="H2107" s="442"/>
      <c r="I2107" s="102"/>
      <c r="J2107" s="102"/>
      <c r="K2107" s="102"/>
      <c r="L2107" s="102"/>
      <c r="M2107" s="102"/>
      <c r="N2107" s="442"/>
      <c r="O2107" s="102"/>
      <c r="P2107" s="102"/>
      <c r="Q2107" s="102"/>
      <c r="R2107" s="102"/>
      <c r="S2107" s="102"/>
      <c r="T2107" s="102"/>
      <c r="U2107" s="102"/>
      <c r="V2107" s="102"/>
      <c r="W2107" s="102"/>
      <c r="X2107" s="102"/>
      <c r="Y2107" s="442"/>
      <c r="Z2107" s="102"/>
      <c r="AA2107" s="102"/>
      <c r="AB2107" s="104"/>
      <c r="AC2107" s="359"/>
      <c r="AD2107" s="191"/>
      <c r="AE2107" s="191"/>
    </row>
    <row r="2108" spans="1:242" s="1" customFormat="1" ht="10.5" customHeight="1" thickBot="1">
      <c r="A2108" s="534"/>
      <c r="B2108" s="471" t="s">
        <v>49</v>
      </c>
      <c r="C2108" s="854"/>
      <c r="D2108" s="472" t="s">
        <v>37</v>
      </c>
      <c r="E2108" s="535">
        <f t="shared" ref="E2108:AB2108" si="1510">(AG2108-AF2108)*$AE2108</f>
        <v>3.9999999999781721E-3</v>
      </c>
      <c r="F2108" s="535">
        <f t="shared" si="1510"/>
        <v>4.7999999999956341E-3</v>
      </c>
      <c r="G2108" s="535">
        <f t="shared" si="1510"/>
        <v>8.0000000000291036E-3</v>
      </c>
      <c r="H2108" s="536">
        <f t="shared" si="1510"/>
        <v>5.9999999999854484E-3</v>
      </c>
      <c r="I2108" s="535">
        <f t="shared" si="1510"/>
        <v>2.7999999999883587E-3</v>
      </c>
      <c r="J2108" s="535">
        <f t="shared" si="1510"/>
        <v>2.8000000000247384E-3</v>
      </c>
      <c r="K2108" s="535">
        <f t="shared" si="1510"/>
        <v>2.3999999999796272E-3</v>
      </c>
      <c r="L2108" s="535">
        <f t="shared" si="1510"/>
        <v>2.8000000000247384E-3</v>
      </c>
      <c r="M2108" s="535">
        <f t="shared" si="1510"/>
        <v>7.5999999999839928E-3</v>
      </c>
      <c r="N2108" s="536">
        <f t="shared" si="1510"/>
        <v>5.9999999999854484E-3</v>
      </c>
      <c r="O2108" s="535">
        <f t="shared" si="1510"/>
        <v>3.6000000000058208E-3</v>
      </c>
      <c r="P2108" s="535">
        <f t="shared" si="1510"/>
        <v>2.6000000000203729E-3</v>
      </c>
      <c r="Q2108" s="535">
        <f t="shared" si="1510"/>
        <v>2.7999999999883587E-3</v>
      </c>
      <c r="R2108" s="535">
        <f t="shared" si="1510"/>
        <v>3.4000000000014552E-3</v>
      </c>
      <c r="S2108" s="535">
        <f t="shared" si="1510"/>
        <v>3.1999999999970897E-3</v>
      </c>
      <c r="T2108" s="535">
        <f t="shared" si="1510"/>
        <v>3.1999999999970897E-3</v>
      </c>
      <c r="U2108" s="535">
        <f t="shared" si="1510"/>
        <v>2.6000000000203729E-3</v>
      </c>
      <c r="V2108" s="535">
        <f t="shared" si="1510"/>
        <v>3.7999999999738065E-3</v>
      </c>
      <c r="W2108" s="535">
        <f t="shared" si="1510"/>
        <v>1.5999999999985449E-3</v>
      </c>
      <c r="X2108" s="535">
        <f t="shared" si="1510"/>
        <v>3.4000000000014552E-3</v>
      </c>
      <c r="Y2108" s="536">
        <f t="shared" si="1510"/>
        <v>3.1999999999970897E-3</v>
      </c>
      <c r="Z2108" s="535">
        <f t="shared" si="1510"/>
        <v>3.6000000000058208E-3</v>
      </c>
      <c r="AA2108" s="535">
        <f t="shared" si="1510"/>
        <v>2.2000000000116414E-3</v>
      </c>
      <c r="AB2108" s="538">
        <f t="shared" si="1510"/>
        <v>3.1999999999970897E-3</v>
      </c>
      <c r="AC2108" s="53">
        <f>SUM(D2108:AB2108)</f>
        <v>8.9599999999991298E-2</v>
      </c>
      <c r="AD2108" s="56"/>
      <c r="AE2108" s="64">
        <v>0.02</v>
      </c>
      <c r="AF2108" s="407">
        <v>8634.44</v>
      </c>
      <c r="AG2108" s="407">
        <v>8634.64</v>
      </c>
      <c r="AH2108" s="407">
        <v>8634.8799999999992</v>
      </c>
      <c r="AI2108" s="407">
        <v>8635.2800000000007</v>
      </c>
      <c r="AJ2108" s="407">
        <v>8635.58</v>
      </c>
      <c r="AK2108" s="407">
        <v>8635.7199999999993</v>
      </c>
      <c r="AL2108" s="407">
        <v>8635.86</v>
      </c>
      <c r="AM2108" s="407">
        <v>8635.98</v>
      </c>
      <c r="AN2108" s="407">
        <v>8636.1200000000008</v>
      </c>
      <c r="AO2108" s="407">
        <v>8636.5</v>
      </c>
      <c r="AP2108" s="407">
        <v>8636.7999999999993</v>
      </c>
      <c r="AQ2108" s="407">
        <v>8636.98</v>
      </c>
      <c r="AR2108" s="407">
        <v>8637.11</v>
      </c>
      <c r="AS2108" s="407">
        <v>8637.25</v>
      </c>
      <c r="AT2108" s="407">
        <v>8637.42</v>
      </c>
      <c r="AU2108" s="407">
        <v>8637.58</v>
      </c>
      <c r="AV2108" s="407">
        <v>8637.74</v>
      </c>
      <c r="AW2108" s="407">
        <v>8637.8700000000008</v>
      </c>
      <c r="AX2108" s="407">
        <v>8638.06</v>
      </c>
      <c r="AY2108" s="407">
        <v>8638.14</v>
      </c>
      <c r="AZ2108" s="407">
        <v>8638.31</v>
      </c>
      <c r="BA2108" s="407">
        <v>8638.4699999999993</v>
      </c>
      <c r="BB2108" s="407">
        <v>8638.65</v>
      </c>
      <c r="BC2108" s="407">
        <v>8638.76</v>
      </c>
      <c r="BD2108" s="407">
        <v>8638.92</v>
      </c>
      <c r="BE2108" s="353"/>
      <c r="BF2108" s="353"/>
      <c r="BG2108" s="353"/>
      <c r="BH2108" s="353"/>
      <c r="BI2108" s="353"/>
      <c r="BJ2108" s="353"/>
      <c r="BK2108" s="353"/>
      <c r="BL2108" s="353"/>
      <c r="BM2108" s="353"/>
      <c r="BN2108" s="353"/>
      <c r="BO2108" s="353"/>
      <c r="BP2108" s="353"/>
      <c r="BQ2108" s="353"/>
      <c r="BR2108" s="353"/>
      <c r="BS2108" s="353"/>
      <c r="BT2108" s="353"/>
      <c r="BU2108" s="353"/>
      <c r="BV2108" s="353"/>
      <c r="BW2108" s="353"/>
      <c r="BX2108" s="353"/>
      <c r="BY2108" s="175"/>
      <c r="BZ2108" s="175"/>
      <c r="CA2108" s="175"/>
      <c r="CB2108" s="175"/>
      <c r="CC2108" s="175"/>
    </row>
    <row r="2109" spans="1:242" s="1" customFormat="1" ht="10.5" customHeight="1">
      <c r="A2109" s="1361" t="s">
        <v>57</v>
      </c>
      <c r="B2109" s="1362"/>
      <c r="C2109" s="861"/>
      <c r="D2109" s="1249" t="s">
        <v>126</v>
      </c>
      <c r="E2109" s="117">
        <f t="shared" ref="E2109:AB2110" si="1511">E2035+E2045+E2055+E2050+E2040+E2060+E2065+E2070+E2075+E2080+E2085+E2090</f>
        <v>1.8599999999999999</v>
      </c>
      <c r="F2109" s="117">
        <f t="shared" si="1511"/>
        <v>2.02</v>
      </c>
      <c r="G2109" s="117">
        <f t="shared" si="1511"/>
        <v>2.3199999999999998</v>
      </c>
      <c r="H2109" s="404">
        <f t="shared" si="1511"/>
        <v>1.89</v>
      </c>
      <c r="I2109" s="117">
        <f t="shared" si="1511"/>
        <v>2.06</v>
      </c>
      <c r="J2109" s="117">
        <f t="shared" si="1511"/>
        <v>2.4200000000000004</v>
      </c>
      <c r="K2109" s="117">
        <f t="shared" si="1511"/>
        <v>2.6900000000000004</v>
      </c>
      <c r="L2109" s="117">
        <f t="shared" si="1511"/>
        <v>2.87</v>
      </c>
      <c r="M2109" s="117">
        <f t="shared" si="1511"/>
        <v>3.97</v>
      </c>
      <c r="N2109" s="404">
        <f t="shared" si="1511"/>
        <v>3.1499999999999995</v>
      </c>
      <c r="O2109" s="117">
        <f t="shared" si="1511"/>
        <v>4.26</v>
      </c>
      <c r="P2109" s="117">
        <f t="shared" si="1511"/>
        <v>4.29</v>
      </c>
      <c r="Q2109" s="117">
        <f t="shared" si="1511"/>
        <v>3.2900000000000005</v>
      </c>
      <c r="R2109" s="117">
        <f t="shared" si="1511"/>
        <v>3.7900000000000005</v>
      </c>
      <c r="S2109" s="117">
        <f t="shared" si="1511"/>
        <v>4.26</v>
      </c>
      <c r="T2109" s="117">
        <f t="shared" si="1511"/>
        <v>3.5299999999999994</v>
      </c>
      <c r="U2109" s="117">
        <f t="shared" si="1511"/>
        <v>3.8999999999999995</v>
      </c>
      <c r="V2109" s="117">
        <f t="shared" si="1511"/>
        <v>3.55</v>
      </c>
      <c r="W2109" s="117">
        <f t="shared" si="1511"/>
        <v>4.0100000000000007</v>
      </c>
      <c r="X2109" s="117">
        <f t="shared" si="1511"/>
        <v>3.8199999999999994</v>
      </c>
      <c r="Y2109" s="404">
        <f t="shared" si="1511"/>
        <v>3.8</v>
      </c>
      <c r="Z2109" s="117">
        <f t="shared" si="1511"/>
        <v>3.8</v>
      </c>
      <c r="AA2109" s="117">
        <f t="shared" si="1511"/>
        <v>3.4699999999999998</v>
      </c>
      <c r="AB2109" s="156">
        <f t="shared" si="1511"/>
        <v>2.16</v>
      </c>
      <c r="AC2109" s="353"/>
      <c r="AD2109" s="353"/>
      <c r="AE2109" s="353"/>
      <c r="AF2109" s="353"/>
      <c r="AG2109" s="353"/>
      <c r="AH2109" s="353"/>
      <c r="AI2109" s="353"/>
      <c r="AJ2109" s="353"/>
      <c r="AK2109" s="353"/>
      <c r="AL2109" s="353"/>
      <c r="AM2109" s="353"/>
      <c r="AN2109" s="353"/>
      <c r="AO2109" s="353"/>
      <c r="AP2109" s="353"/>
      <c r="AQ2109" s="353"/>
      <c r="AR2109" s="353"/>
      <c r="AS2109" s="353"/>
      <c r="AT2109" s="353"/>
      <c r="AU2109" s="353"/>
      <c r="AV2109" s="353"/>
      <c r="AW2109" s="353"/>
      <c r="AX2109" s="353"/>
      <c r="AY2109" s="353"/>
      <c r="AZ2109" s="353"/>
      <c r="BA2109" s="353"/>
      <c r="BB2109" s="353"/>
      <c r="BC2109" s="353"/>
      <c r="BD2109" s="353"/>
      <c r="BE2109" s="353"/>
      <c r="BF2109" s="353"/>
      <c r="BG2109" s="353"/>
      <c r="BH2109" s="353"/>
      <c r="BI2109" s="353"/>
      <c r="BJ2109" s="353"/>
      <c r="BK2109" s="353"/>
      <c r="BL2109" s="353"/>
      <c r="BM2109" s="353"/>
      <c r="BN2109" s="353"/>
      <c r="BO2109" s="353"/>
      <c r="BP2109" s="353"/>
      <c r="BQ2109" s="353"/>
      <c r="BR2109" s="353"/>
      <c r="BS2109" s="353"/>
      <c r="BT2109" s="353"/>
      <c r="BU2109" s="353"/>
      <c r="BV2109" s="353"/>
      <c r="BW2109" s="353"/>
      <c r="BX2109" s="353"/>
      <c r="BY2109" s="175"/>
      <c r="BZ2109" s="175"/>
      <c r="CA2109" s="175"/>
      <c r="CB2109" s="175"/>
      <c r="CC2109" s="175"/>
    </row>
    <row r="2110" spans="1:242" s="1" customFormat="1" ht="10.5" customHeight="1" thickBot="1">
      <c r="A2110" s="1363"/>
      <c r="B2110" s="1364"/>
      <c r="C2110" s="862"/>
      <c r="D2110" s="254" t="s">
        <v>127</v>
      </c>
      <c r="E2110" s="119">
        <f>E2036+E2046+E2056+E2051+E2041+E2061+E2066+E2071+E2076+E2081+E2086+E2091</f>
        <v>1.0900000000000003</v>
      </c>
      <c r="F2110" s="119">
        <f t="shared" si="1511"/>
        <v>1.36</v>
      </c>
      <c r="G2110" s="119">
        <f t="shared" si="1511"/>
        <v>1.5900000000000003</v>
      </c>
      <c r="H2110" s="389">
        <f t="shared" si="1511"/>
        <v>1.0900000000000003</v>
      </c>
      <c r="I2110" s="119">
        <f t="shared" si="1511"/>
        <v>1.29</v>
      </c>
      <c r="J2110" s="119">
        <f t="shared" si="1511"/>
        <v>1.3800000000000001</v>
      </c>
      <c r="K2110" s="119">
        <f t="shared" si="1511"/>
        <v>1.31</v>
      </c>
      <c r="L2110" s="119">
        <f t="shared" si="1511"/>
        <v>1.37</v>
      </c>
      <c r="M2110" s="119">
        <f t="shared" si="1511"/>
        <v>1.9100000000000001</v>
      </c>
      <c r="N2110" s="389">
        <f t="shared" si="1511"/>
        <v>1.4200000000000002</v>
      </c>
      <c r="O2110" s="119">
        <f t="shared" si="1511"/>
        <v>2</v>
      </c>
      <c r="P2110" s="119">
        <f t="shared" si="1511"/>
        <v>1.9900000000000002</v>
      </c>
      <c r="Q2110" s="119">
        <f t="shared" si="1511"/>
        <v>1.3900000000000001</v>
      </c>
      <c r="R2110" s="119">
        <f t="shared" si="1511"/>
        <v>1.8</v>
      </c>
      <c r="S2110" s="119">
        <f t="shared" si="1511"/>
        <v>1.82</v>
      </c>
      <c r="T2110" s="119">
        <f t="shared" si="1511"/>
        <v>1.6100000000000003</v>
      </c>
      <c r="U2110" s="119">
        <f t="shared" si="1511"/>
        <v>1.7</v>
      </c>
      <c r="V2110" s="119">
        <f t="shared" si="1511"/>
        <v>1.5000000000000002</v>
      </c>
      <c r="W2110" s="119">
        <f t="shared" si="1511"/>
        <v>1.7400000000000002</v>
      </c>
      <c r="X2110" s="119">
        <f t="shared" si="1511"/>
        <v>1.5800000000000003</v>
      </c>
      <c r="Y2110" s="389">
        <f t="shared" si="1511"/>
        <v>1.4200000000000002</v>
      </c>
      <c r="Z2110" s="119">
        <f t="shared" si="1511"/>
        <v>1.4200000000000002</v>
      </c>
      <c r="AA2110" s="119">
        <f t="shared" si="1511"/>
        <v>1.44</v>
      </c>
      <c r="AB2110" s="157">
        <f t="shared" si="1511"/>
        <v>1.1800000000000002</v>
      </c>
      <c r="AC2110" s="353"/>
      <c r="AD2110" s="353"/>
      <c r="AE2110" s="353"/>
      <c r="AF2110" s="353"/>
      <c r="AG2110" s="353"/>
      <c r="AH2110" s="353"/>
      <c r="AI2110" s="353"/>
      <c r="AJ2110" s="353"/>
      <c r="AK2110" s="353"/>
      <c r="AL2110" s="353"/>
      <c r="AM2110" s="353"/>
      <c r="AN2110" s="353"/>
      <c r="AO2110" s="353"/>
      <c r="AP2110" s="353"/>
      <c r="AQ2110" s="353"/>
      <c r="AR2110" s="353"/>
      <c r="AS2110" s="353"/>
      <c r="AT2110" s="353"/>
      <c r="AU2110" s="353"/>
      <c r="AV2110" s="353"/>
      <c r="AW2110" s="353"/>
      <c r="AX2110" s="353"/>
      <c r="AY2110" s="353"/>
      <c r="AZ2110" s="353"/>
      <c r="BA2110" s="353"/>
      <c r="BB2110" s="353"/>
      <c r="BC2110" s="353"/>
      <c r="BD2110" s="353"/>
      <c r="BE2110" s="353"/>
      <c r="BF2110" s="353"/>
      <c r="BG2110" s="353"/>
      <c r="BH2110" s="353"/>
      <c r="BI2110" s="353"/>
      <c r="BJ2110" s="353"/>
      <c r="BK2110" s="353"/>
      <c r="BL2110" s="353"/>
      <c r="BM2110" s="353"/>
      <c r="BN2110" s="353"/>
      <c r="BO2110" s="353"/>
      <c r="BP2110" s="353"/>
      <c r="BQ2110" s="353"/>
      <c r="BR2110" s="353"/>
      <c r="BS2110" s="353"/>
      <c r="BT2110" s="353"/>
      <c r="BU2110" s="353"/>
      <c r="BV2110" s="353"/>
      <c r="BW2110" s="353"/>
      <c r="BX2110" s="353"/>
      <c r="BY2110" s="175"/>
      <c r="BZ2110" s="175"/>
      <c r="CA2110" s="175"/>
      <c r="CB2110" s="175"/>
      <c r="CC2110" s="175"/>
    </row>
    <row r="2111" spans="1:242" s="30" customFormat="1" ht="10.5" customHeight="1">
      <c r="A2111" s="1333" t="s">
        <v>981</v>
      </c>
      <c r="B2111" s="1334"/>
      <c r="C2111" s="870"/>
      <c r="D2111" s="1237" t="s">
        <v>940</v>
      </c>
      <c r="E2111" s="60">
        <f t="shared" ref="E2111:AB2112" si="1512">(((E2019+E2024)-E2109)/(E2019+E2024))*100</f>
        <v>3.1250000000000027</v>
      </c>
      <c r="F2111" s="60">
        <f t="shared" si="1512"/>
        <v>4.2654028436018887</v>
      </c>
      <c r="G2111" s="60">
        <f t="shared" si="1512"/>
        <v>4.5267489711934106</v>
      </c>
      <c r="H2111" s="383">
        <f t="shared" si="1512"/>
        <v>-9.2485549132947931</v>
      </c>
      <c r="I2111" s="60">
        <f t="shared" si="1512"/>
        <v>4.6296296296296333</v>
      </c>
      <c r="J2111" s="60">
        <f t="shared" si="1512"/>
        <v>2.0242914979756836</v>
      </c>
      <c r="K2111" s="60">
        <f t="shared" si="1512"/>
        <v>1.8248175182481685</v>
      </c>
      <c r="L2111" s="60">
        <f t="shared" si="1512"/>
        <v>-2.8673835125448055</v>
      </c>
      <c r="M2111" s="60">
        <f t="shared" si="1512"/>
        <v>4.7961630695443587</v>
      </c>
      <c r="N2111" s="383">
        <f t="shared" si="1512"/>
        <v>-1.612903225806446</v>
      </c>
      <c r="O2111" s="60">
        <f t="shared" si="1512"/>
        <v>-3.9024390243902474</v>
      </c>
      <c r="P2111" s="60">
        <f t="shared" si="1512"/>
        <v>-7.2500000000000009</v>
      </c>
      <c r="Q2111" s="60">
        <f t="shared" si="1512"/>
        <v>4.6376811594202811</v>
      </c>
      <c r="R2111" s="60">
        <f t="shared" si="1512"/>
        <v>3.807106598984769</v>
      </c>
      <c r="S2111" s="60">
        <f t="shared" si="1512"/>
        <v>-2.4038461538461453</v>
      </c>
      <c r="T2111" s="60">
        <f t="shared" si="1512"/>
        <v>-5.05952380952378</v>
      </c>
      <c r="U2111" s="60">
        <f t="shared" si="1512"/>
        <v>1.5151515151515276</v>
      </c>
      <c r="V2111" s="60">
        <f t="shared" si="1512"/>
        <v>7.7922077922077877</v>
      </c>
      <c r="W2111" s="60">
        <f t="shared" si="1512"/>
        <v>-2.2959183673469581</v>
      </c>
      <c r="X2111" s="60">
        <f t="shared" si="1512"/>
        <v>0.26109660574414295</v>
      </c>
      <c r="Y2111" s="383">
        <f t="shared" si="1512"/>
        <v>2.3136246786632468</v>
      </c>
      <c r="Z2111" s="60">
        <f t="shared" si="1512"/>
        <v>-0.79575596816975602</v>
      </c>
      <c r="AA2111" s="60">
        <f t="shared" si="1512"/>
        <v>-1.7595307917888448</v>
      </c>
      <c r="AB2111" s="62">
        <f t="shared" si="1512"/>
        <v>5.263157894736846</v>
      </c>
      <c r="AC2111" s="384"/>
      <c r="AD2111" s="353"/>
      <c r="AE2111" s="353"/>
      <c r="AF2111" s="353"/>
      <c r="AG2111" s="353"/>
      <c r="AH2111" s="353"/>
      <c r="AI2111" s="353"/>
      <c r="AJ2111" s="353"/>
      <c r="AK2111" s="353"/>
      <c r="AL2111" s="353"/>
      <c r="AM2111" s="353"/>
      <c r="AN2111" s="353"/>
      <c r="AO2111" s="353"/>
      <c r="AP2111" s="353"/>
      <c r="AQ2111" s="353"/>
      <c r="AR2111" s="353"/>
      <c r="AS2111" s="353"/>
      <c r="AT2111" s="353"/>
      <c r="AU2111" s="353"/>
      <c r="AV2111" s="353"/>
      <c r="AW2111" s="353"/>
      <c r="AX2111" s="353"/>
      <c r="AY2111" s="353"/>
      <c r="AZ2111" s="353"/>
      <c r="BA2111" s="353"/>
      <c r="BB2111" s="353"/>
      <c r="BC2111" s="353"/>
      <c r="BD2111" s="353"/>
      <c r="BE2111" s="353"/>
      <c r="BF2111" s="353"/>
      <c r="BG2111" s="353"/>
      <c r="BH2111" s="353"/>
      <c r="BI2111" s="353"/>
      <c r="BJ2111" s="353"/>
      <c r="BK2111" s="353"/>
      <c r="BL2111" s="353"/>
      <c r="BM2111" s="353"/>
      <c r="BN2111" s="353"/>
      <c r="BO2111" s="353"/>
      <c r="BP2111" s="353"/>
      <c r="BQ2111" s="353"/>
      <c r="BR2111" s="353"/>
      <c r="BS2111" s="353"/>
      <c r="BT2111" s="353"/>
      <c r="BU2111" s="353"/>
      <c r="BV2111" s="353"/>
      <c r="BW2111" s="353"/>
      <c r="BX2111" s="353"/>
      <c r="BY2111" s="175"/>
      <c r="BZ2111" s="175"/>
      <c r="CA2111" s="175"/>
      <c r="CB2111" s="175"/>
      <c r="CC2111" s="175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  <c r="CS2111" s="1"/>
      <c r="CT2111" s="1"/>
      <c r="CU2111" s="1"/>
      <c r="CV2111" s="1"/>
      <c r="CW2111" s="1"/>
      <c r="CX2111" s="1"/>
      <c r="CY2111" s="1"/>
      <c r="CZ2111" s="1"/>
      <c r="DA2111" s="1"/>
      <c r="DB2111" s="1"/>
      <c r="DC2111" s="1"/>
      <c r="DD2111" s="1"/>
      <c r="DE2111" s="2"/>
      <c r="DF2111" s="2"/>
      <c r="DG2111" s="2"/>
      <c r="DH2111" s="2"/>
      <c r="DI2111" s="2"/>
      <c r="DJ2111" s="2"/>
      <c r="DK2111" s="2"/>
      <c r="DL2111" s="2"/>
      <c r="DM2111" s="2"/>
      <c r="DN2111" s="2"/>
      <c r="DO2111" s="2"/>
      <c r="DP2111" s="2"/>
      <c r="DQ2111" s="2"/>
      <c r="DR2111" s="2"/>
      <c r="DS2111" s="2"/>
      <c r="DT2111" s="2"/>
      <c r="DU2111" s="2"/>
      <c r="DV2111" s="2"/>
      <c r="DW2111" s="2"/>
      <c r="DX2111" s="2"/>
      <c r="DY2111" s="2"/>
      <c r="DZ2111" s="2"/>
      <c r="EA2111" s="2"/>
      <c r="EB2111" s="2"/>
      <c r="EC2111" s="2"/>
      <c r="GW2111" s="33"/>
      <c r="GX2111" s="33"/>
      <c r="GY2111" s="33"/>
      <c r="GZ2111" s="33"/>
      <c r="HA2111" s="33"/>
      <c r="HB2111" s="33"/>
      <c r="HC2111" s="33"/>
      <c r="HD2111" s="33"/>
      <c r="HE2111" s="33"/>
      <c r="HF2111" s="33"/>
      <c r="HG2111" s="33"/>
      <c r="HH2111" s="33"/>
      <c r="HI2111" s="33"/>
      <c r="HJ2111" s="33"/>
      <c r="HK2111" s="33"/>
      <c r="HL2111" s="33"/>
      <c r="HM2111" s="33"/>
      <c r="HN2111" s="33"/>
      <c r="HO2111" s="33"/>
      <c r="HP2111" s="33"/>
      <c r="HQ2111" s="33"/>
      <c r="HR2111" s="33"/>
      <c r="HS2111" s="33"/>
      <c r="HT2111" s="33"/>
      <c r="HU2111" s="33"/>
      <c r="HV2111" s="33"/>
      <c r="HW2111" s="33"/>
      <c r="HX2111" s="33"/>
      <c r="HY2111" s="33"/>
      <c r="HZ2111" s="33"/>
      <c r="IA2111" s="33"/>
      <c r="IB2111" s="33"/>
      <c r="IC2111" s="33"/>
      <c r="ID2111" s="33"/>
      <c r="IE2111" s="33"/>
      <c r="IF2111" s="33"/>
      <c r="IG2111" s="33"/>
      <c r="IH2111" s="33"/>
    </row>
    <row r="2112" spans="1:242" s="30" customFormat="1" ht="14.25" customHeight="1" thickBot="1">
      <c r="A2112" s="1398"/>
      <c r="B2112" s="1399"/>
      <c r="C2112" s="840"/>
      <c r="D2112" s="1238" t="s">
        <v>941</v>
      </c>
      <c r="E2112" s="257">
        <f t="shared" si="1512"/>
        <v>-62.686567164179138</v>
      </c>
      <c r="F2112" s="257">
        <f t="shared" si="1512"/>
        <v>-94.28571428571432</v>
      </c>
      <c r="G2112" s="257">
        <f t="shared" si="1512"/>
        <v>-78.651685393258461</v>
      </c>
      <c r="H2112" s="403">
        <f t="shared" si="1512"/>
        <v>-75.806451612903274</v>
      </c>
      <c r="I2112" s="257">
        <f t="shared" si="1512"/>
        <v>-79.166666666666671</v>
      </c>
      <c r="J2112" s="257">
        <f t="shared" si="1512"/>
        <v>-79.220779220779235</v>
      </c>
      <c r="K2112" s="257">
        <f t="shared" si="1512"/>
        <v>-87.142857142857167</v>
      </c>
      <c r="L2112" s="257">
        <f t="shared" si="1512"/>
        <v>-90.2777777777778</v>
      </c>
      <c r="M2112" s="257">
        <f t="shared" si="1512"/>
        <v>-89.108910891089124</v>
      </c>
      <c r="N2112" s="403">
        <f t="shared" si="1512"/>
        <v>-69.047619047619065</v>
      </c>
      <c r="O2112" s="257">
        <f t="shared" si="1512"/>
        <v>-85.185185185185176</v>
      </c>
      <c r="P2112" s="257">
        <f t="shared" si="1512"/>
        <v>-85.981308411214968</v>
      </c>
      <c r="Q2112" s="257">
        <f t="shared" si="1512"/>
        <v>-44.791666666666686</v>
      </c>
      <c r="R2112" s="257">
        <f t="shared" si="1512"/>
        <v>-57.894736842105274</v>
      </c>
      <c r="S2112" s="257">
        <f t="shared" si="1512"/>
        <v>-66.972477064220186</v>
      </c>
      <c r="T2112" s="257">
        <f t="shared" si="1512"/>
        <v>-91.666666666666714</v>
      </c>
      <c r="U2112" s="257">
        <f t="shared" si="1512"/>
        <v>-57.407407407407398</v>
      </c>
      <c r="V2112" s="257">
        <f t="shared" si="1512"/>
        <v>-70.454545454545482</v>
      </c>
      <c r="W2112" s="257">
        <f t="shared" si="1512"/>
        <v>-85.106382978723445</v>
      </c>
      <c r="X2112" s="257">
        <f t="shared" si="1512"/>
        <v>-119.44444444444449</v>
      </c>
      <c r="Y2112" s="403">
        <f t="shared" si="1512"/>
        <v>-69.047619047619065</v>
      </c>
      <c r="Z2112" s="257">
        <f t="shared" si="1512"/>
        <v>-61.363636363636374</v>
      </c>
      <c r="AA2112" s="257">
        <f t="shared" si="1512"/>
        <v>-67.441860465116278</v>
      </c>
      <c r="AB2112" s="258">
        <f t="shared" si="1512"/>
        <v>-55.263157894736857</v>
      </c>
      <c r="AC2112" s="384"/>
      <c r="AD2112" s="353"/>
      <c r="AE2112" s="353"/>
      <c r="AF2112" s="353"/>
      <c r="AG2112" s="353"/>
      <c r="AH2112" s="353"/>
      <c r="AI2112" s="353"/>
      <c r="AJ2112" s="353"/>
      <c r="AK2112" s="353"/>
      <c r="AL2112" s="353"/>
      <c r="AM2112" s="353"/>
      <c r="AN2112" s="353"/>
      <c r="AO2112" s="353"/>
      <c r="AP2112" s="353"/>
      <c r="AQ2112" s="353"/>
      <c r="AR2112" s="353"/>
      <c r="AS2112" s="353"/>
      <c r="AT2112" s="353"/>
      <c r="AU2112" s="353"/>
      <c r="AV2112" s="353"/>
      <c r="AW2112" s="353"/>
      <c r="AX2112" s="353"/>
      <c r="AY2112" s="353"/>
      <c r="AZ2112" s="353"/>
      <c r="BA2112" s="353"/>
      <c r="BB2112" s="353"/>
      <c r="BC2112" s="353"/>
      <c r="BD2112" s="353"/>
      <c r="BE2112" s="353"/>
      <c r="BF2112" s="353"/>
      <c r="BG2112" s="353"/>
      <c r="BH2112" s="353"/>
      <c r="BI2112" s="353"/>
      <c r="BJ2112" s="353"/>
      <c r="BK2112" s="353"/>
      <c r="BL2112" s="353"/>
      <c r="BM2112" s="353"/>
      <c r="BN2112" s="353"/>
      <c r="BO2112" s="353"/>
      <c r="BP2112" s="353"/>
      <c r="BQ2112" s="353"/>
      <c r="BR2112" s="353"/>
      <c r="BS2112" s="353"/>
      <c r="BT2112" s="353"/>
      <c r="BU2112" s="353"/>
      <c r="BV2112" s="353"/>
      <c r="BW2112" s="353"/>
      <c r="BX2112" s="353"/>
      <c r="BY2112" s="175"/>
      <c r="BZ2112" s="175"/>
      <c r="CA2112" s="175"/>
      <c r="CB2112" s="175"/>
      <c r="CC2112" s="175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  <c r="CS2112" s="1"/>
      <c r="CT2112" s="1"/>
      <c r="CU2112" s="1"/>
      <c r="CV2112" s="1"/>
      <c r="CW2112" s="1"/>
      <c r="CX2112" s="1"/>
      <c r="CY2112" s="1"/>
      <c r="CZ2112" s="1"/>
      <c r="DA2112" s="1"/>
      <c r="DB2112" s="1"/>
      <c r="DC2112" s="1"/>
      <c r="DD2112" s="1"/>
      <c r="DE2112" s="2"/>
      <c r="DF2112" s="2"/>
      <c r="DG2112" s="2"/>
      <c r="DH2112" s="2"/>
      <c r="DI2112" s="2"/>
      <c r="DJ2112" s="2"/>
      <c r="DK2112" s="2"/>
      <c r="DL2112" s="2"/>
      <c r="DM2112" s="2"/>
      <c r="DN2112" s="2"/>
      <c r="DO2112" s="2"/>
      <c r="DP2112" s="2"/>
      <c r="DQ2112" s="2"/>
      <c r="DR2112" s="2"/>
      <c r="DS2112" s="2"/>
      <c r="DT2112" s="2"/>
      <c r="DU2112" s="2"/>
      <c r="DV2112" s="2"/>
      <c r="DW2112" s="2"/>
      <c r="DX2112" s="2"/>
      <c r="DY2112" s="2"/>
      <c r="DZ2112" s="2"/>
      <c r="EA2112" s="2"/>
      <c r="EB2112" s="2"/>
      <c r="EC2112" s="2"/>
      <c r="GW2112" s="33"/>
      <c r="GX2112" s="33"/>
      <c r="GY2112" s="33"/>
      <c r="GZ2112" s="33"/>
      <c r="HA2112" s="33"/>
      <c r="HB2112" s="33"/>
      <c r="HC2112" s="33"/>
      <c r="HD2112" s="33"/>
      <c r="HE2112" s="33"/>
      <c r="HF2112" s="33"/>
      <c r="HG2112" s="33"/>
      <c r="HH2112" s="33"/>
      <c r="HI2112" s="33"/>
      <c r="HJ2112" s="33"/>
      <c r="HK2112" s="33"/>
      <c r="HL2112" s="33"/>
      <c r="HM2112" s="33"/>
      <c r="HN2112" s="33"/>
      <c r="HO2112" s="33"/>
      <c r="HP2112" s="33"/>
      <c r="HQ2112" s="33"/>
      <c r="HR2112" s="33"/>
      <c r="HS2112" s="33"/>
      <c r="HT2112" s="33"/>
      <c r="HU2112" s="33"/>
      <c r="HV2112" s="33"/>
      <c r="HW2112" s="33"/>
      <c r="HX2112" s="33"/>
      <c r="HY2112" s="33"/>
      <c r="HZ2112" s="33"/>
      <c r="IA2112" s="33"/>
      <c r="IB2112" s="33"/>
      <c r="IC2112" s="33"/>
      <c r="ID2112" s="33"/>
      <c r="IE2112" s="33"/>
      <c r="IF2112" s="33"/>
      <c r="IG2112" s="33"/>
      <c r="IH2112" s="33"/>
    </row>
    <row r="2113" spans="1:81" s="1" customFormat="1" ht="10.5" customHeight="1">
      <c r="A2113" s="1381" t="s">
        <v>58</v>
      </c>
      <c r="B2113" s="1382"/>
      <c r="C2113" s="864"/>
      <c r="D2113" s="1249" t="s">
        <v>126</v>
      </c>
      <c r="E2113" s="117">
        <f>E2027-E2109</f>
        <v>6.0000000000000053E-2</v>
      </c>
      <c r="F2113" s="117">
        <f t="shared" ref="F2113:AB2113" si="1513">F2027-F2109</f>
        <v>8.9999999999999858E-2</v>
      </c>
      <c r="G2113" s="117">
        <f t="shared" si="1513"/>
        <v>0.10999999999999988</v>
      </c>
      <c r="H2113" s="404">
        <f t="shared" si="1513"/>
        <v>-0.15999999999999992</v>
      </c>
      <c r="I2113" s="117">
        <f t="shared" si="1513"/>
        <v>0.10000000000000009</v>
      </c>
      <c r="J2113" s="117">
        <f t="shared" si="1513"/>
        <v>4.9999999999999378E-2</v>
      </c>
      <c r="K2113" s="117">
        <f t="shared" si="1513"/>
        <v>4.9999999999999822E-2</v>
      </c>
      <c r="L2113" s="117">
        <f t="shared" si="1513"/>
        <v>-8.0000000000000071E-2</v>
      </c>
      <c r="M2113" s="117">
        <f t="shared" si="1513"/>
        <v>0.19999999999999973</v>
      </c>
      <c r="N2113" s="404">
        <f t="shared" si="1513"/>
        <v>-4.9999999999999822E-2</v>
      </c>
      <c r="O2113" s="117">
        <f t="shared" si="1513"/>
        <v>-0.16000000000000014</v>
      </c>
      <c r="P2113" s="117">
        <f t="shared" si="1513"/>
        <v>-0.29000000000000004</v>
      </c>
      <c r="Q2113" s="117">
        <f t="shared" si="1513"/>
        <v>0.1599999999999997</v>
      </c>
      <c r="R2113" s="117">
        <f t="shared" si="1513"/>
        <v>0.14999999999999991</v>
      </c>
      <c r="S2113" s="117">
        <f t="shared" si="1513"/>
        <v>-9.9999999999999645E-2</v>
      </c>
      <c r="T2113" s="117">
        <f t="shared" si="1513"/>
        <v>-0.16999999999999904</v>
      </c>
      <c r="U2113" s="117">
        <f t="shared" si="1513"/>
        <v>6.0000000000000497E-2</v>
      </c>
      <c r="V2113" s="117">
        <f t="shared" si="1513"/>
        <v>0.29999999999999982</v>
      </c>
      <c r="W2113" s="117">
        <f t="shared" si="1513"/>
        <v>-9.0000000000000746E-2</v>
      </c>
      <c r="X2113" s="117">
        <f t="shared" si="1513"/>
        <v>1.0000000000000675E-2</v>
      </c>
      <c r="Y2113" s="404">
        <f t="shared" si="1513"/>
        <v>9.0000000000000302E-2</v>
      </c>
      <c r="Z2113" s="117">
        <f t="shared" si="1513"/>
        <v>-2.9999999999999805E-2</v>
      </c>
      <c r="AA2113" s="117">
        <f t="shared" si="1513"/>
        <v>-5.9999999999999609E-2</v>
      </c>
      <c r="AB2113" s="156">
        <f t="shared" si="1513"/>
        <v>0.12000000000000011</v>
      </c>
      <c r="AC2113" s="353"/>
      <c r="AD2113" s="353"/>
      <c r="AE2113" s="353"/>
      <c r="AF2113" s="353"/>
      <c r="AG2113" s="353"/>
      <c r="AH2113" s="353"/>
      <c r="AI2113" s="353"/>
      <c r="AJ2113" s="353"/>
      <c r="AK2113" s="353"/>
      <c r="AL2113" s="353"/>
      <c r="AM2113" s="353"/>
      <c r="AN2113" s="353"/>
      <c r="AO2113" s="353"/>
      <c r="AP2113" s="353"/>
      <c r="AQ2113" s="353"/>
      <c r="AR2113" s="353"/>
      <c r="AS2113" s="353"/>
      <c r="AT2113" s="353"/>
      <c r="AU2113" s="353"/>
      <c r="AV2113" s="353"/>
      <c r="AW2113" s="353"/>
      <c r="AX2113" s="353"/>
      <c r="AY2113" s="353"/>
      <c r="AZ2113" s="353"/>
      <c r="BA2113" s="353"/>
      <c r="BB2113" s="353"/>
      <c r="BC2113" s="353"/>
      <c r="BD2113" s="353"/>
      <c r="BE2113" s="353"/>
      <c r="BF2113" s="353"/>
      <c r="BG2113" s="353"/>
      <c r="BH2113" s="353"/>
      <c r="BI2113" s="353"/>
      <c r="BJ2113" s="353"/>
      <c r="BK2113" s="353"/>
      <c r="BL2113" s="353"/>
      <c r="BM2113" s="353"/>
      <c r="BN2113" s="353"/>
      <c r="BO2113" s="353"/>
      <c r="BP2113" s="353"/>
      <c r="BQ2113" s="353"/>
      <c r="BR2113" s="353"/>
      <c r="BS2113" s="353"/>
      <c r="BT2113" s="353"/>
      <c r="BU2113" s="353"/>
      <c r="BV2113" s="353"/>
      <c r="BW2113" s="353"/>
      <c r="BX2113" s="353"/>
      <c r="BY2113" s="175"/>
      <c r="BZ2113" s="175"/>
      <c r="CA2113" s="175"/>
      <c r="CB2113" s="175"/>
      <c r="CC2113" s="175"/>
    </row>
    <row r="2114" spans="1:81" s="1" customFormat="1" ht="10.5" customHeight="1" thickBot="1">
      <c r="A2114" s="1383"/>
      <c r="B2114" s="1384"/>
      <c r="C2114" s="867"/>
      <c r="D2114" s="145" t="s">
        <v>127</v>
      </c>
      <c r="E2114" s="413">
        <f t="shared" ref="E2114:AB2114" si="1514">E2028-E2110</f>
        <v>-0.42000000000000026</v>
      </c>
      <c r="F2114" s="413">
        <f t="shared" si="1514"/>
        <v>-0.66000000000000014</v>
      </c>
      <c r="G2114" s="413">
        <f t="shared" si="1514"/>
        <v>-0.70000000000000029</v>
      </c>
      <c r="H2114" s="414">
        <f t="shared" si="1514"/>
        <v>-0.47000000000000031</v>
      </c>
      <c r="I2114" s="413">
        <f t="shared" si="1514"/>
        <v>-0.57000000000000006</v>
      </c>
      <c r="J2114" s="413">
        <f t="shared" si="1514"/>
        <v>-0.6100000000000001</v>
      </c>
      <c r="K2114" s="413">
        <f t="shared" si="1514"/>
        <v>-0.6100000000000001</v>
      </c>
      <c r="L2114" s="413">
        <f t="shared" si="1514"/>
        <v>-0.65000000000000013</v>
      </c>
      <c r="M2114" s="413">
        <f t="shared" si="1514"/>
        <v>-0.90000000000000013</v>
      </c>
      <c r="N2114" s="414">
        <f t="shared" si="1514"/>
        <v>-0.58000000000000018</v>
      </c>
      <c r="O2114" s="413">
        <f t="shared" si="1514"/>
        <v>-0.91999999999999993</v>
      </c>
      <c r="P2114" s="413">
        <f t="shared" si="1514"/>
        <v>-0.92000000000000015</v>
      </c>
      <c r="Q2114" s="413">
        <f t="shared" si="1514"/>
        <v>-0.43000000000000016</v>
      </c>
      <c r="R2114" s="413">
        <f t="shared" si="1514"/>
        <v>-0.66000000000000014</v>
      </c>
      <c r="S2114" s="413">
        <f t="shared" si="1514"/>
        <v>-0.73</v>
      </c>
      <c r="T2114" s="413">
        <f t="shared" si="1514"/>
        <v>-0.77000000000000035</v>
      </c>
      <c r="U2114" s="413">
        <f t="shared" si="1514"/>
        <v>-0.61999999999999988</v>
      </c>
      <c r="V2114" s="413">
        <f t="shared" si="1514"/>
        <v>-0.62000000000000022</v>
      </c>
      <c r="W2114" s="413">
        <f t="shared" si="1514"/>
        <v>-0.80000000000000027</v>
      </c>
      <c r="X2114" s="413">
        <f t="shared" si="1514"/>
        <v>-0.86000000000000032</v>
      </c>
      <c r="Y2114" s="414">
        <f t="shared" si="1514"/>
        <v>-0.58000000000000018</v>
      </c>
      <c r="Z2114" s="413">
        <f t="shared" si="1514"/>
        <v>-0.54000000000000015</v>
      </c>
      <c r="AA2114" s="413">
        <f t="shared" si="1514"/>
        <v>-0.57999999999999996</v>
      </c>
      <c r="AB2114" s="415">
        <f t="shared" si="1514"/>
        <v>-0.42000000000000015</v>
      </c>
      <c r="AC2114" s="353"/>
      <c r="AD2114" s="353"/>
      <c r="AE2114" s="353"/>
      <c r="AF2114" s="353"/>
      <c r="AG2114" s="353"/>
      <c r="AH2114" s="353"/>
      <c r="AI2114" s="353"/>
      <c r="AJ2114" s="353"/>
      <c r="AK2114" s="353"/>
      <c r="AL2114" s="353"/>
      <c r="AM2114" s="353"/>
      <c r="AN2114" s="353"/>
      <c r="AO2114" s="353"/>
      <c r="AP2114" s="353"/>
      <c r="AQ2114" s="353"/>
      <c r="AR2114" s="353"/>
      <c r="AS2114" s="353"/>
      <c r="AT2114" s="353"/>
      <c r="AU2114" s="353"/>
      <c r="AV2114" s="353"/>
      <c r="AW2114" s="353"/>
      <c r="AX2114" s="353"/>
      <c r="AY2114" s="353"/>
      <c r="AZ2114" s="353"/>
      <c r="BA2114" s="353"/>
      <c r="BB2114" s="353"/>
      <c r="BC2114" s="353"/>
      <c r="BD2114" s="353"/>
      <c r="BE2114" s="353"/>
      <c r="BF2114" s="353"/>
      <c r="BG2114" s="353"/>
      <c r="BH2114" s="353"/>
      <c r="BI2114" s="353"/>
      <c r="BJ2114" s="353"/>
      <c r="BK2114" s="353"/>
      <c r="BL2114" s="353"/>
      <c r="BM2114" s="353"/>
      <c r="BN2114" s="353"/>
      <c r="BO2114" s="353"/>
      <c r="BP2114" s="353"/>
      <c r="BQ2114" s="353"/>
      <c r="BR2114" s="353"/>
      <c r="BS2114" s="353"/>
      <c r="BT2114" s="353"/>
      <c r="BU2114" s="353"/>
      <c r="BV2114" s="353"/>
      <c r="BW2114" s="353"/>
      <c r="BX2114" s="353"/>
      <c r="BY2114" s="175"/>
      <c r="BZ2114" s="175"/>
      <c r="CA2114" s="175"/>
      <c r="CB2114" s="175"/>
      <c r="CC2114" s="175"/>
    </row>
    <row r="2115" spans="1:81" s="5" customFormat="1" ht="10.5" customHeight="1">
      <c r="A2115" s="1357" t="s">
        <v>61</v>
      </c>
      <c r="B2115" s="1358"/>
      <c r="C2115" s="707"/>
      <c r="D2115" s="39" t="s">
        <v>126</v>
      </c>
      <c r="E2115" s="127">
        <f>E2113</f>
        <v>6.0000000000000053E-2</v>
      </c>
      <c r="F2115" s="127">
        <f t="shared" ref="F2115:AB2116" si="1515">F2113</f>
        <v>8.9999999999999858E-2</v>
      </c>
      <c r="G2115" s="127">
        <f t="shared" si="1515"/>
        <v>0.10999999999999988</v>
      </c>
      <c r="H2115" s="416">
        <f t="shared" si="1515"/>
        <v>-0.15999999999999992</v>
      </c>
      <c r="I2115" s="127">
        <f t="shared" si="1515"/>
        <v>0.10000000000000009</v>
      </c>
      <c r="J2115" s="127">
        <f t="shared" si="1515"/>
        <v>4.9999999999999378E-2</v>
      </c>
      <c r="K2115" s="127">
        <f t="shared" si="1515"/>
        <v>4.9999999999999822E-2</v>
      </c>
      <c r="L2115" s="127">
        <f t="shared" si="1515"/>
        <v>-8.0000000000000071E-2</v>
      </c>
      <c r="M2115" s="127">
        <f t="shared" si="1515"/>
        <v>0.19999999999999973</v>
      </c>
      <c r="N2115" s="416">
        <f t="shared" si="1515"/>
        <v>-4.9999999999999822E-2</v>
      </c>
      <c r="O2115" s="127">
        <f t="shared" si="1515"/>
        <v>-0.16000000000000014</v>
      </c>
      <c r="P2115" s="127">
        <f t="shared" si="1515"/>
        <v>-0.29000000000000004</v>
      </c>
      <c r="Q2115" s="127">
        <f t="shared" si="1515"/>
        <v>0.1599999999999997</v>
      </c>
      <c r="R2115" s="127">
        <f t="shared" si="1515"/>
        <v>0.14999999999999991</v>
      </c>
      <c r="S2115" s="127">
        <f t="shared" si="1515"/>
        <v>-9.9999999999999645E-2</v>
      </c>
      <c r="T2115" s="127">
        <f t="shared" si="1515"/>
        <v>-0.16999999999999904</v>
      </c>
      <c r="U2115" s="127">
        <f t="shared" si="1515"/>
        <v>6.0000000000000497E-2</v>
      </c>
      <c r="V2115" s="127">
        <f t="shared" si="1515"/>
        <v>0.29999999999999982</v>
      </c>
      <c r="W2115" s="127">
        <f t="shared" si="1515"/>
        <v>-9.0000000000000746E-2</v>
      </c>
      <c r="X2115" s="127">
        <f t="shared" si="1515"/>
        <v>1.0000000000000675E-2</v>
      </c>
      <c r="Y2115" s="416">
        <f t="shared" si="1515"/>
        <v>9.0000000000000302E-2</v>
      </c>
      <c r="Z2115" s="127">
        <f t="shared" si="1515"/>
        <v>-2.9999999999999805E-2</v>
      </c>
      <c r="AA2115" s="127">
        <f t="shared" si="1515"/>
        <v>-5.9999999999999609E-2</v>
      </c>
      <c r="AB2115" s="128">
        <f t="shared" si="1515"/>
        <v>0.12000000000000011</v>
      </c>
      <c r="AC2115" s="390"/>
      <c r="AD2115" s="390"/>
      <c r="AE2115" s="390"/>
      <c r="AF2115" s="390"/>
      <c r="AG2115" s="390"/>
      <c r="AH2115" s="390"/>
      <c r="AI2115" s="390"/>
      <c r="AJ2115" s="390"/>
      <c r="AK2115" s="390"/>
      <c r="AL2115" s="390"/>
      <c r="AM2115" s="390"/>
      <c r="AN2115" s="390"/>
      <c r="AO2115" s="390"/>
      <c r="AP2115" s="390"/>
      <c r="AQ2115" s="390"/>
      <c r="AR2115" s="390"/>
      <c r="AS2115" s="390"/>
      <c r="AT2115" s="390"/>
      <c r="AU2115" s="390"/>
      <c r="AV2115" s="390"/>
      <c r="AW2115" s="390"/>
      <c r="AX2115" s="390"/>
      <c r="AY2115" s="390"/>
      <c r="AZ2115" s="390"/>
      <c r="BA2115" s="390"/>
      <c r="BB2115" s="390"/>
      <c r="BC2115" s="390"/>
      <c r="BD2115" s="390"/>
      <c r="BE2115" s="390"/>
      <c r="BF2115" s="390"/>
      <c r="BG2115" s="390"/>
      <c r="BH2115" s="390"/>
      <c r="BI2115" s="390"/>
      <c r="BJ2115" s="390"/>
      <c r="BK2115" s="390"/>
      <c r="BL2115" s="390"/>
      <c r="BM2115" s="390"/>
      <c r="BN2115" s="390"/>
      <c r="BO2115" s="390"/>
      <c r="BP2115" s="390"/>
      <c r="BQ2115" s="390"/>
      <c r="BR2115" s="390"/>
      <c r="BS2115" s="390"/>
      <c r="BT2115" s="390"/>
      <c r="BU2115" s="390"/>
      <c r="BV2115" s="390"/>
      <c r="BW2115" s="390"/>
      <c r="BX2115" s="390"/>
      <c r="BY2115" s="137"/>
      <c r="BZ2115" s="137"/>
      <c r="CA2115" s="137"/>
      <c r="CB2115" s="137"/>
      <c r="CC2115" s="137"/>
    </row>
    <row r="2116" spans="1:81" s="5" customFormat="1" ht="10.5" customHeight="1" thickBot="1">
      <c r="A2116" s="1359"/>
      <c r="B2116" s="1360"/>
      <c r="C2116" s="736"/>
      <c r="D2116" s="42" t="s">
        <v>127</v>
      </c>
      <c r="E2116" s="131">
        <f>E2114</f>
        <v>-0.42000000000000026</v>
      </c>
      <c r="F2116" s="131">
        <f t="shared" si="1515"/>
        <v>-0.66000000000000014</v>
      </c>
      <c r="G2116" s="131">
        <f t="shared" si="1515"/>
        <v>-0.70000000000000029</v>
      </c>
      <c r="H2116" s="417">
        <f t="shared" si="1515"/>
        <v>-0.47000000000000031</v>
      </c>
      <c r="I2116" s="131">
        <f t="shared" si="1515"/>
        <v>-0.57000000000000006</v>
      </c>
      <c r="J2116" s="131">
        <f t="shared" si="1515"/>
        <v>-0.6100000000000001</v>
      </c>
      <c r="K2116" s="131">
        <f t="shared" si="1515"/>
        <v>-0.6100000000000001</v>
      </c>
      <c r="L2116" s="131">
        <f t="shared" si="1515"/>
        <v>-0.65000000000000013</v>
      </c>
      <c r="M2116" s="131">
        <f t="shared" si="1515"/>
        <v>-0.90000000000000013</v>
      </c>
      <c r="N2116" s="417">
        <f t="shared" si="1515"/>
        <v>-0.58000000000000018</v>
      </c>
      <c r="O2116" s="131">
        <f t="shared" si="1515"/>
        <v>-0.91999999999999993</v>
      </c>
      <c r="P2116" s="131">
        <f t="shared" si="1515"/>
        <v>-0.92000000000000015</v>
      </c>
      <c r="Q2116" s="131">
        <f t="shared" si="1515"/>
        <v>-0.43000000000000016</v>
      </c>
      <c r="R2116" s="131">
        <f t="shared" si="1515"/>
        <v>-0.66000000000000014</v>
      </c>
      <c r="S2116" s="131">
        <f t="shared" si="1515"/>
        <v>-0.73</v>
      </c>
      <c r="T2116" s="131">
        <f t="shared" si="1515"/>
        <v>-0.77000000000000035</v>
      </c>
      <c r="U2116" s="131">
        <f t="shared" si="1515"/>
        <v>-0.61999999999999988</v>
      </c>
      <c r="V2116" s="131">
        <f t="shared" si="1515"/>
        <v>-0.62000000000000022</v>
      </c>
      <c r="W2116" s="131">
        <f t="shared" si="1515"/>
        <v>-0.80000000000000027</v>
      </c>
      <c r="X2116" s="131">
        <f t="shared" si="1515"/>
        <v>-0.86000000000000032</v>
      </c>
      <c r="Y2116" s="417">
        <f t="shared" si="1515"/>
        <v>-0.58000000000000018</v>
      </c>
      <c r="Z2116" s="131">
        <f t="shared" si="1515"/>
        <v>-0.54000000000000015</v>
      </c>
      <c r="AA2116" s="131">
        <f t="shared" si="1515"/>
        <v>-0.57999999999999996</v>
      </c>
      <c r="AB2116" s="132">
        <f t="shared" si="1515"/>
        <v>-0.42000000000000015</v>
      </c>
      <c r="AC2116" s="390"/>
      <c r="AD2116" s="390"/>
      <c r="AE2116" s="390"/>
      <c r="AF2116" s="390"/>
      <c r="AG2116" s="390"/>
      <c r="AH2116" s="390"/>
      <c r="AI2116" s="390"/>
      <c r="AJ2116" s="390"/>
      <c r="AK2116" s="390"/>
      <c r="AL2116" s="390"/>
      <c r="AM2116" s="390"/>
      <c r="AN2116" s="390"/>
      <c r="AO2116" s="390"/>
      <c r="AP2116" s="390"/>
      <c r="AQ2116" s="390"/>
      <c r="AR2116" s="390"/>
      <c r="AS2116" s="390"/>
      <c r="AT2116" s="390"/>
      <c r="AU2116" s="390"/>
      <c r="AV2116" s="390"/>
      <c r="AW2116" s="390"/>
      <c r="AX2116" s="390"/>
      <c r="AY2116" s="390"/>
      <c r="AZ2116" s="390"/>
      <c r="BA2116" s="390"/>
      <c r="BB2116" s="390"/>
      <c r="BC2116" s="390"/>
      <c r="BD2116" s="390"/>
      <c r="BE2116" s="390"/>
      <c r="BF2116" s="390"/>
      <c r="BG2116" s="390"/>
      <c r="BH2116" s="390"/>
      <c r="BI2116" s="390"/>
      <c r="BJ2116" s="390"/>
      <c r="BK2116" s="390"/>
      <c r="BL2116" s="390"/>
      <c r="BM2116" s="390"/>
      <c r="BN2116" s="390"/>
      <c r="BO2116" s="390"/>
      <c r="BP2116" s="390"/>
      <c r="BQ2116" s="390"/>
      <c r="BR2116" s="390"/>
      <c r="BS2116" s="390"/>
      <c r="BT2116" s="390"/>
      <c r="BU2116" s="390"/>
      <c r="BV2116" s="390"/>
      <c r="BW2116" s="390"/>
      <c r="BX2116" s="390"/>
      <c r="BY2116" s="137"/>
      <c r="BZ2116" s="137"/>
      <c r="CA2116" s="137"/>
      <c r="CB2116" s="137"/>
      <c r="CC2116" s="137"/>
    </row>
    <row r="2117" spans="1:81" s="7" customFormat="1" ht="29.25" customHeight="1" thickBot="1">
      <c r="A2117" s="531"/>
      <c r="B2117" s="488" t="s">
        <v>960</v>
      </c>
      <c r="C2117" s="133" t="s">
        <v>926</v>
      </c>
      <c r="D2117" s="134"/>
      <c r="E2117" s="856"/>
      <c r="F2117" s="129"/>
      <c r="G2117" s="129" t="s">
        <v>900</v>
      </c>
      <c r="H2117" s="135">
        <f>H2035+H2040+H2045+H2050+H2055+H2060</f>
        <v>1.07</v>
      </c>
      <c r="I2117" s="129"/>
      <c r="J2117" s="129"/>
      <c r="K2117" s="129"/>
      <c r="L2117" s="129"/>
      <c r="M2117" s="129"/>
      <c r="N2117" s="135">
        <f>N2035+N2040+N2045+N2050+N2055+N2060</f>
        <v>1.95</v>
      </c>
      <c r="O2117" s="129"/>
      <c r="P2117" s="129"/>
      <c r="Q2117" s="129"/>
      <c r="R2117" s="129"/>
      <c r="S2117" s="129"/>
      <c r="T2117" s="129"/>
      <c r="U2117" s="129"/>
      <c r="V2117" s="135"/>
      <c r="W2117" s="129"/>
      <c r="X2117" s="129"/>
      <c r="Y2117" s="135">
        <f>Y2035+Y2040+Y2045+Y2050+Y2055+Y2060</f>
        <v>2.52</v>
      </c>
      <c r="Z2117" s="129"/>
      <c r="AA2117" s="129"/>
      <c r="AB2117" s="129"/>
      <c r="AC2117" s="375"/>
      <c r="AD2117" s="375"/>
      <c r="AE2117" s="375"/>
      <c r="AF2117" s="375"/>
      <c r="AG2117" s="375"/>
      <c r="AH2117" s="375"/>
      <c r="AI2117" s="375"/>
      <c r="AJ2117" s="375"/>
      <c r="AK2117" s="375"/>
      <c r="AL2117" s="375"/>
      <c r="AM2117" s="375"/>
      <c r="AN2117" s="375"/>
      <c r="AO2117" s="375"/>
      <c r="AP2117" s="375"/>
      <c r="AQ2117" s="375"/>
      <c r="AR2117" s="375"/>
      <c r="AS2117" s="375"/>
      <c r="AT2117" s="375"/>
      <c r="AU2117" s="375"/>
      <c r="AV2117" s="375"/>
      <c r="AW2117" s="375"/>
      <c r="AX2117" s="375"/>
      <c r="AY2117" s="375"/>
      <c r="AZ2117" s="375"/>
      <c r="BA2117" s="375"/>
      <c r="BB2117" s="375"/>
      <c r="BC2117" s="375"/>
      <c r="BD2117" s="375"/>
      <c r="BE2117" s="375"/>
      <c r="BF2117" s="375"/>
      <c r="BG2117" s="375"/>
      <c r="BH2117" s="375"/>
      <c r="BI2117" s="375"/>
      <c r="BJ2117" s="375"/>
      <c r="BK2117" s="375"/>
      <c r="BL2117" s="375"/>
      <c r="BM2117" s="375"/>
      <c r="BN2117" s="375"/>
      <c r="BO2117" s="375"/>
      <c r="BP2117" s="375"/>
      <c r="BQ2117" s="375"/>
      <c r="BR2117" s="375"/>
      <c r="BS2117" s="375"/>
      <c r="BT2117" s="375"/>
      <c r="BU2117" s="375"/>
      <c r="BV2117" s="375"/>
      <c r="BW2117" s="375"/>
      <c r="BX2117" s="375"/>
      <c r="BY2117" s="129"/>
      <c r="BZ2117" s="129"/>
      <c r="CA2117" s="129"/>
      <c r="CB2117" s="129"/>
      <c r="CC2117" s="129"/>
    </row>
    <row r="2118" spans="1:81" ht="28.5" customHeight="1" thickBot="1">
      <c r="A2118" s="425" t="s">
        <v>45</v>
      </c>
      <c r="B2118" s="34" t="s">
        <v>101</v>
      </c>
      <c r="C2118" s="34"/>
      <c r="D2118" s="34" t="s">
        <v>40</v>
      </c>
      <c r="E2118" s="1394" t="s">
        <v>41</v>
      </c>
      <c r="F2118" s="1394"/>
      <c r="G2118" s="1394"/>
      <c r="H2118" s="1394"/>
      <c r="I2118" s="1394"/>
      <c r="J2118" s="1394"/>
      <c r="K2118" s="1394"/>
      <c r="L2118" s="1394"/>
      <c r="M2118" s="1394"/>
      <c r="N2118" s="1394"/>
      <c r="O2118" s="1394"/>
      <c r="P2118" s="1394"/>
      <c r="Q2118" s="1394"/>
      <c r="R2118" s="1394"/>
      <c r="S2118" s="1394"/>
      <c r="T2118" s="1394"/>
      <c r="U2118" s="1394"/>
      <c r="V2118" s="1394"/>
      <c r="W2118" s="1394"/>
      <c r="X2118" s="1394"/>
      <c r="Y2118" s="1394"/>
      <c r="Z2118" s="1394"/>
      <c r="AA2118" s="1394"/>
      <c r="AB2118" s="1395"/>
    </row>
    <row r="2119" spans="1:81" ht="10.5" customHeight="1" thickBot="1">
      <c r="A2119" s="544" t="s">
        <v>765</v>
      </c>
      <c r="B2119" s="252"/>
      <c r="C2119" s="252"/>
      <c r="D2119" s="252"/>
      <c r="E2119" s="252">
        <v>1</v>
      </c>
      <c r="F2119" s="252">
        <v>2</v>
      </c>
      <c r="G2119" s="252">
        <v>3</v>
      </c>
      <c r="H2119" s="546">
        <v>4</v>
      </c>
      <c r="I2119" s="252">
        <v>5</v>
      </c>
      <c r="J2119" s="252">
        <v>6</v>
      </c>
      <c r="K2119" s="252">
        <v>7</v>
      </c>
      <c r="L2119" s="252">
        <v>8</v>
      </c>
      <c r="M2119" s="252">
        <v>9</v>
      </c>
      <c r="N2119" s="546">
        <v>10</v>
      </c>
      <c r="O2119" s="252">
        <v>11</v>
      </c>
      <c r="P2119" s="252">
        <v>12</v>
      </c>
      <c r="Q2119" s="252">
        <v>13</v>
      </c>
      <c r="R2119" s="252">
        <v>14</v>
      </c>
      <c r="S2119" s="252">
        <v>15</v>
      </c>
      <c r="T2119" s="252">
        <v>16</v>
      </c>
      <c r="U2119" s="252">
        <v>17</v>
      </c>
      <c r="V2119" s="252">
        <v>18</v>
      </c>
      <c r="W2119" s="252">
        <v>19</v>
      </c>
      <c r="X2119" s="252">
        <v>20</v>
      </c>
      <c r="Y2119" s="546">
        <v>21</v>
      </c>
      <c r="Z2119" s="252">
        <v>22</v>
      </c>
      <c r="AA2119" s="252">
        <v>23</v>
      </c>
      <c r="AB2119" s="253">
        <v>24</v>
      </c>
    </row>
    <row r="2120" spans="1:81" ht="10.5" customHeight="1">
      <c r="A2120" s="354" t="s">
        <v>112</v>
      </c>
      <c r="B2120" s="38"/>
      <c r="C2120" s="38"/>
      <c r="D2120" s="38" t="s">
        <v>937</v>
      </c>
      <c r="E2120" s="38">
        <v>12</v>
      </c>
      <c r="F2120" s="38">
        <v>12</v>
      </c>
      <c r="G2120" s="38">
        <v>12</v>
      </c>
      <c r="H2120" s="372">
        <v>12</v>
      </c>
      <c r="I2120" s="38">
        <v>12</v>
      </c>
      <c r="J2120" s="38">
        <v>12</v>
      </c>
      <c r="K2120" s="38">
        <v>12</v>
      </c>
      <c r="L2120" s="38">
        <v>11</v>
      </c>
      <c r="M2120" s="38">
        <v>11</v>
      </c>
      <c r="N2120" s="372">
        <v>11</v>
      </c>
      <c r="O2120" s="38">
        <v>11</v>
      </c>
      <c r="P2120" s="38">
        <v>11</v>
      </c>
      <c r="Q2120" s="38">
        <v>11</v>
      </c>
      <c r="R2120" s="38">
        <v>11</v>
      </c>
      <c r="S2120" s="38">
        <v>12</v>
      </c>
      <c r="T2120" s="38">
        <v>12</v>
      </c>
      <c r="U2120" s="38">
        <v>12</v>
      </c>
      <c r="V2120" s="38">
        <v>12</v>
      </c>
      <c r="W2120" s="38">
        <v>12</v>
      </c>
      <c r="X2120" s="38">
        <v>12</v>
      </c>
      <c r="Y2120" s="372">
        <v>12</v>
      </c>
      <c r="Z2120" s="655">
        <v>12</v>
      </c>
      <c r="AA2120" s="655">
        <v>12</v>
      </c>
      <c r="AB2120" s="859">
        <v>12</v>
      </c>
    </row>
    <row r="2121" spans="1:81" ht="10.5" customHeight="1" thickBot="1">
      <c r="A2121" s="356" t="s">
        <v>115</v>
      </c>
      <c r="B2121" s="183"/>
      <c r="C2121" s="183"/>
      <c r="D2121" s="183" t="s">
        <v>937</v>
      </c>
      <c r="E2121" s="183">
        <v>11</v>
      </c>
      <c r="F2121" s="183">
        <v>11</v>
      </c>
      <c r="G2121" s="183">
        <v>11</v>
      </c>
      <c r="H2121" s="503">
        <v>11</v>
      </c>
      <c r="I2121" s="670">
        <v>11</v>
      </c>
      <c r="J2121" s="670">
        <v>11</v>
      </c>
      <c r="K2121" s="670">
        <v>11</v>
      </c>
      <c r="L2121" s="670">
        <v>11</v>
      </c>
      <c r="M2121" s="670">
        <v>11</v>
      </c>
      <c r="N2121" s="503">
        <v>11</v>
      </c>
      <c r="O2121" s="670">
        <v>11</v>
      </c>
      <c r="P2121" s="670">
        <v>11</v>
      </c>
      <c r="Q2121" s="670">
        <v>11</v>
      </c>
      <c r="R2121" s="670">
        <v>11</v>
      </c>
      <c r="S2121" s="670">
        <v>11</v>
      </c>
      <c r="T2121" s="670">
        <v>11</v>
      </c>
      <c r="U2121" s="670">
        <v>11</v>
      </c>
      <c r="V2121" s="670">
        <v>11</v>
      </c>
      <c r="W2121" s="670">
        <v>11</v>
      </c>
      <c r="X2121" s="670">
        <v>11</v>
      </c>
      <c r="Y2121" s="503">
        <v>11</v>
      </c>
      <c r="Z2121" s="670">
        <v>11</v>
      </c>
      <c r="AA2121" s="670">
        <v>11</v>
      </c>
      <c r="AB2121" s="860">
        <v>11</v>
      </c>
    </row>
    <row r="2122" spans="1:81" ht="10.5" customHeight="1">
      <c r="A2122" s="371" t="s">
        <v>32</v>
      </c>
      <c r="B2122" s="44"/>
      <c r="C2122" s="44" t="s">
        <v>896</v>
      </c>
      <c r="D2122" s="238" t="s">
        <v>39</v>
      </c>
      <c r="E2122" s="44">
        <v>38</v>
      </c>
      <c r="F2122" s="44">
        <v>38</v>
      </c>
      <c r="G2122" s="44">
        <v>38</v>
      </c>
      <c r="H2122" s="372">
        <v>38</v>
      </c>
      <c r="I2122" s="44">
        <v>38</v>
      </c>
      <c r="J2122" s="44">
        <v>38</v>
      </c>
      <c r="K2122" s="44">
        <v>38</v>
      </c>
      <c r="L2122" s="44">
        <v>38</v>
      </c>
      <c r="M2122" s="44">
        <v>38</v>
      </c>
      <c r="N2122" s="372">
        <v>38</v>
      </c>
      <c r="O2122" s="44">
        <v>38</v>
      </c>
      <c r="P2122" s="44">
        <v>38</v>
      </c>
      <c r="Q2122" s="44">
        <v>38</v>
      </c>
      <c r="R2122" s="44">
        <v>38</v>
      </c>
      <c r="S2122" s="44">
        <v>38</v>
      </c>
      <c r="T2122" s="44">
        <v>38</v>
      </c>
      <c r="U2122" s="44">
        <v>38</v>
      </c>
      <c r="V2122" s="44">
        <v>38</v>
      </c>
      <c r="W2122" s="44">
        <v>38</v>
      </c>
      <c r="X2122" s="44">
        <v>38</v>
      </c>
      <c r="Y2122" s="372">
        <v>38</v>
      </c>
      <c r="Z2122" s="44">
        <v>38</v>
      </c>
      <c r="AA2122" s="44">
        <v>38</v>
      </c>
      <c r="AB2122" s="45">
        <v>38</v>
      </c>
    </row>
    <row r="2123" spans="1:81" ht="10.5" customHeight="1" thickBot="1">
      <c r="A2123" s="373" t="s">
        <v>33</v>
      </c>
      <c r="B2123" s="46"/>
      <c r="C2123" s="46" t="s">
        <v>896</v>
      </c>
      <c r="D2123" s="240" t="s">
        <v>39</v>
      </c>
      <c r="E2123" s="46">
        <v>38</v>
      </c>
      <c r="F2123" s="46">
        <v>38</v>
      </c>
      <c r="G2123" s="46">
        <v>38</v>
      </c>
      <c r="H2123" s="374">
        <v>38</v>
      </c>
      <c r="I2123" s="46">
        <v>38</v>
      </c>
      <c r="J2123" s="46">
        <v>38</v>
      </c>
      <c r="K2123" s="46">
        <v>38</v>
      </c>
      <c r="L2123" s="46">
        <v>38</v>
      </c>
      <c r="M2123" s="46">
        <v>38</v>
      </c>
      <c r="N2123" s="374">
        <v>38</v>
      </c>
      <c r="O2123" s="46">
        <v>38</v>
      </c>
      <c r="P2123" s="46">
        <v>38</v>
      </c>
      <c r="Q2123" s="46">
        <v>38</v>
      </c>
      <c r="R2123" s="46">
        <v>38</v>
      </c>
      <c r="S2123" s="46">
        <v>38</v>
      </c>
      <c r="T2123" s="46">
        <v>38</v>
      </c>
      <c r="U2123" s="46">
        <v>38</v>
      </c>
      <c r="V2123" s="46">
        <v>38</v>
      </c>
      <c r="W2123" s="46">
        <v>38</v>
      </c>
      <c r="X2123" s="46">
        <v>38</v>
      </c>
      <c r="Y2123" s="374">
        <v>38</v>
      </c>
      <c r="Z2123" s="46">
        <v>38</v>
      </c>
      <c r="AA2123" s="46">
        <v>38</v>
      </c>
      <c r="AB2123" s="47">
        <v>38</v>
      </c>
    </row>
    <row r="2124" spans="1:81" ht="10.5" customHeight="1">
      <c r="A2124" s="1423" t="s">
        <v>766</v>
      </c>
      <c r="B2124" s="1402" t="s">
        <v>767</v>
      </c>
      <c r="C2124" s="1239"/>
      <c r="D2124" s="1249"/>
      <c r="E2124" s="84"/>
      <c r="F2124" s="84"/>
      <c r="G2124" s="84"/>
      <c r="H2124" s="393"/>
      <c r="I2124" s="84"/>
      <c r="J2124" s="84"/>
      <c r="K2124" s="84"/>
      <c r="L2124" s="84"/>
      <c r="M2124" s="84"/>
      <c r="N2124" s="393"/>
      <c r="O2124" s="84"/>
      <c r="P2124" s="84"/>
      <c r="Q2124" s="84"/>
      <c r="R2124" s="84"/>
      <c r="S2124" s="84"/>
      <c r="T2124" s="84"/>
      <c r="U2124" s="84"/>
      <c r="V2124" s="85"/>
      <c r="W2124" s="84"/>
      <c r="X2124" s="85"/>
      <c r="Y2124" s="393"/>
      <c r="Z2124" s="84"/>
      <c r="AA2124" s="84"/>
      <c r="AB2124" s="86"/>
      <c r="AC2124" s="443" t="s">
        <v>125</v>
      </c>
      <c r="AD2124" s="56">
        <f>AD2126/AC2125</f>
        <v>0.95913121403641177</v>
      </c>
      <c r="AE2124" s="191"/>
      <c r="AF2124" s="431"/>
    </row>
    <row r="2125" spans="1:81" ht="10.5" customHeight="1">
      <c r="A2125" s="1424"/>
      <c r="B2125" s="1403"/>
      <c r="C2125" s="1240" t="s">
        <v>139</v>
      </c>
      <c r="D2125" s="144" t="s">
        <v>34</v>
      </c>
      <c r="E2125" s="51">
        <f>ROUND(SQRT(E2126^2+E2127^2)*1000/(1.73*E$2122),0)</f>
        <v>80</v>
      </c>
      <c r="F2125" s="114">
        <f t="shared" ref="F2125:AA2125" si="1516">ROUND(SQRT(F2126^2+F2127^2)*1000/(1.73*F$2122),0)</f>
        <v>64</v>
      </c>
      <c r="G2125" s="114">
        <f t="shared" si="1516"/>
        <v>83</v>
      </c>
      <c r="H2125" s="379">
        <f t="shared" si="1516"/>
        <v>82</v>
      </c>
      <c r="I2125" s="114">
        <f t="shared" si="1516"/>
        <v>80</v>
      </c>
      <c r="J2125" s="114">
        <f t="shared" si="1516"/>
        <v>86</v>
      </c>
      <c r="K2125" s="114">
        <f t="shared" si="1516"/>
        <v>90</v>
      </c>
      <c r="L2125" s="114">
        <f t="shared" si="1516"/>
        <v>57</v>
      </c>
      <c r="M2125" s="114">
        <f t="shared" si="1516"/>
        <v>39</v>
      </c>
      <c r="N2125" s="379">
        <f t="shared" si="1516"/>
        <v>33</v>
      </c>
      <c r="O2125" s="114">
        <f t="shared" si="1516"/>
        <v>42</v>
      </c>
      <c r="P2125" s="114">
        <f t="shared" si="1516"/>
        <v>46</v>
      </c>
      <c r="Q2125" s="114">
        <f t="shared" si="1516"/>
        <v>50</v>
      </c>
      <c r="R2125" s="114">
        <f t="shared" si="1516"/>
        <v>67</v>
      </c>
      <c r="S2125" s="114">
        <f t="shared" si="1516"/>
        <v>82</v>
      </c>
      <c r="T2125" s="114">
        <f t="shared" si="1516"/>
        <v>90</v>
      </c>
      <c r="U2125" s="114">
        <f t="shared" si="1516"/>
        <v>81</v>
      </c>
      <c r="V2125" s="114">
        <f t="shared" si="1516"/>
        <v>95</v>
      </c>
      <c r="W2125" s="114">
        <f t="shared" si="1516"/>
        <v>90</v>
      </c>
      <c r="X2125" s="114">
        <f t="shared" si="1516"/>
        <v>90</v>
      </c>
      <c r="Y2125" s="379">
        <f t="shared" si="1516"/>
        <v>92</v>
      </c>
      <c r="Z2125" s="114">
        <f t="shared" si="1516"/>
        <v>95</v>
      </c>
      <c r="AA2125" s="114">
        <f t="shared" si="1516"/>
        <v>98</v>
      </c>
      <c r="AB2125" s="115">
        <f>ROUND(SQRT(AB2126^2+AB2127^2)*1000/(1.73*AB$2122),0)</f>
        <v>77</v>
      </c>
      <c r="AC2125" s="53">
        <f>SUM(D2126:AB2126)</f>
        <v>84.807999999999993</v>
      </c>
      <c r="AD2125" s="56"/>
      <c r="AE2125" s="191"/>
    </row>
    <row r="2126" spans="1:81" ht="10.5" customHeight="1">
      <c r="A2126" s="1424"/>
      <c r="B2126" s="1403"/>
      <c r="C2126" s="1240" t="s">
        <v>954</v>
      </c>
      <c r="D2126" s="144" t="s">
        <v>126</v>
      </c>
      <c r="E2126" s="31">
        <v>3.581</v>
      </c>
      <c r="F2126" s="31">
        <v>2.851</v>
      </c>
      <c r="G2126" s="31">
        <v>3.7320000000000002</v>
      </c>
      <c r="H2126" s="351">
        <v>3.5579999999999998</v>
      </c>
      <c r="I2126" s="31">
        <v>3.6</v>
      </c>
      <c r="J2126" s="31">
        <v>3.8849999999999998</v>
      </c>
      <c r="K2126" s="31">
        <v>4.1769999999999996</v>
      </c>
      <c r="L2126" s="31">
        <v>2.6920000000000002</v>
      </c>
      <c r="M2126" s="31">
        <v>2.0129999999999999</v>
      </c>
      <c r="N2126" s="351">
        <v>1.6</v>
      </c>
      <c r="O2126" s="31">
        <v>2.2370000000000001</v>
      </c>
      <c r="P2126" s="31">
        <v>2.4700000000000002</v>
      </c>
      <c r="Q2126" s="31">
        <v>2.4860000000000002</v>
      </c>
      <c r="R2126" s="31">
        <v>3.1339999999999999</v>
      </c>
      <c r="S2126" s="31">
        <v>3.8740000000000001</v>
      </c>
      <c r="T2126" s="31">
        <v>4.2990000000000004</v>
      </c>
      <c r="U2126" s="31">
        <v>3.69</v>
      </c>
      <c r="V2126" s="31">
        <v>4.6440000000000001</v>
      </c>
      <c r="W2126" s="31">
        <v>4.367</v>
      </c>
      <c r="X2126" s="31">
        <v>4.3369999999999997</v>
      </c>
      <c r="Y2126" s="351">
        <v>4.5330000000000004</v>
      </c>
      <c r="Z2126" s="31">
        <v>4.6500000000000004</v>
      </c>
      <c r="AA2126" s="31">
        <v>4.7380000000000004</v>
      </c>
      <c r="AB2126" s="564">
        <v>3.66</v>
      </c>
      <c r="AC2126" s="359"/>
      <c r="AD2126" s="56">
        <f>SUM(E2127:AB2127)</f>
        <v>81.341999999999999</v>
      </c>
      <c r="AE2126" s="380">
        <v>42</v>
      </c>
      <c r="AF2126" s="109"/>
      <c r="AG2126" s="109"/>
      <c r="AH2126" s="109"/>
      <c r="AI2126" s="109"/>
      <c r="AJ2126" s="109"/>
      <c r="AK2126" s="109"/>
      <c r="AL2126" s="109"/>
      <c r="AM2126" s="109"/>
      <c r="AN2126" s="109"/>
      <c r="AO2126" s="109"/>
      <c r="AP2126" s="109"/>
      <c r="AQ2126" s="109"/>
      <c r="AR2126" s="109"/>
      <c r="AS2126" s="109"/>
      <c r="AT2126" s="109"/>
      <c r="AU2126" s="109"/>
      <c r="AV2126" s="109"/>
      <c r="AW2126" s="109"/>
      <c r="AX2126" s="109"/>
      <c r="AY2126" s="109"/>
      <c r="AZ2126" s="109"/>
      <c r="BA2126" s="109"/>
      <c r="BB2126" s="109"/>
      <c r="BC2126" s="109"/>
      <c r="BD2126" s="109"/>
    </row>
    <row r="2127" spans="1:81" ht="10.5" customHeight="1">
      <c r="A2127" s="1424"/>
      <c r="B2127" s="1403"/>
      <c r="C2127" s="1240" t="s">
        <v>954</v>
      </c>
      <c r="D2127" s="144" t="s">
        <v>127</v>
      </c>
      <c r="E2127" s="31">
        <v>3.871</v>
      </c>
      <c r="F2127" s="31">
        <v>3.0579999999999998</v>
      </c>
      <c r="G2127" s="31">
        <v>3.9929999999999999</v>
      </c>
      <c r="H2127" s="351">
        <v>4.0209999999999999</v>
      </c>
      <c r="I2127" s="31">
        <v>3.8639999999999999</v>
      </c>
      <c r="J2127" s="31">
        <v>4.0949999999999998</v>
      </c>
      <c r="K2127" s="31">
        <v>4.165</v>
      </c>
      <c r="L2127" s="31">
        <v>2.5920000000000001</v>
      </c>
      <c r="M2127" s="31">
        <v>1.6140000000000001</v>
      </c>
      <c r="N2127" s="351">
        <v>1.4319999999999999</v>
      </c>
      <c r="O2127" s="31">
        <v>1.655</v>
      </c>
      <c r="P2127" s="31">
        <v>1.7949999999999999</v>
      </c>
      <c r="Q2127" s="31">
        <v>2.1429999999999998</v>
      </c>
      <c r="R2127" s="31">
        <v>3.0910000000000002</v>
      </c>
      <c r="S2127" s="31">
        <v>3.73</v>
      </c>
      <c r="T2127" s="31">
        <v>4.0259999999999998</v>
      </c>
      <c r="U2127" s="31">
        <v>3.823</v>
      </c>
      <c r="V2127" s="31">
        <v>4.2069999999999999</v>
      </c>
      <c r="W2127" s="31">
        <v>4.0060000000000002</v>
      </c>
      <c r="X2127" s="31">
        <v>3.9929999999999999</v>
      </c>
      <c r="Y2127" s="351">
        <v>4.048</v>
      </c>
      <c r="Z2127" s="31">
        <v>4.2169999999999996</v>
      </c>
      <c r="AA2127" s="31">
        <v>4.3959999999999999</v>
      </c>
      <c r="AB2127" s="564">
        <v>3.5070000000000001</v>
      </c>
      <c r="AC2127" s="359"/>
      <c r="AD2127" s="191"/>
      <c r="AE2127" s="380">
        <v>42</v>
      </c>
    </row>
    <row r="2128" spans="1:81" ht="10.5" customHeight="1">
      <c r="A2128" s="1424"/>
      <c r="B2128" s="1426"/>
      <c r="C2128" s="1240"/>
      <c r="D2128" s="144" t="s">
        <v>42</v>
      </c>
      <c r="E2128" s="54">
        <f t="shared" ref="E2128:AB2128" si="1517">E2127/E2126</f>
        <v>1.0809829656520524</v>
      </c>
      <c r="F2128" s="54">
        <f t="shared" si="1517"/>
        <v>1.0726061031217116</v>
      </c>
      <c r="G2128" s="54">
        <f t="shared" si="1517"/>
        <v>1.0699356913183278</v>
      </c>
      <c r="H2128" s="360">
        <f t="shared" si="1517"/>
        <v>1.1301292861157954</v>
      </c>
      <c r="I2128" s="54">
        <f t="shared" si="1517"/>
        <v>1.0733333333333333</v>
      </c>
      <c r="J2128" s="54">
        <f t="shared" si="1517"/>
        <v>1.0540540540540539</v>
      </c>
      <c r="K2128" s="54">
        <f t="shared" si="1517"/>
        <v>0.997127124730668</v>
      </c>
      <c r="L2128" s="54">
        <f t="shared" si="1517"/>
        <v>0.96285289747399705</v>
      </c>
      <c r="M2128" s="54">
        <f t="shared" si="1517"/>
        <v>0.80178837555886751</v>
      </c>
      <c r="N2128" s="360">
        <f t="shared" si="1517"/>
        <v>0.89499999999999991</v>
      </c>
      <c r="O2128" s="54">
        <f t="shared" si="1517"/>
        <v>0.73983012963790784</v>
      </c>
      <c r="P2128" s="54">
        <f t="shared" si="1517"/>
        <v>0.72672064777327927</v>
      </c>
      <c r="Q2128" s="54">
        <f t="shared" si="1517"/>
        <v>0.86202735317779555</v>
      </c>
      <c r="R2128" s="54">
        <f t="shared" si="1517"/>
        <v>0.98627951499680933</v>
      </c>
      <c r="S2128" s="54">
        <f t="shared" si="1517"/>
        <v>0.9628291171915333</v>
      </c>
      <c r="T2128" s="54">
        <f t="shared" si="1517"/>
        <v>0.93649685973482188</v>
      </c>
      <c r="U2128" s="54">
        <f t="shared" si="1517"/>
        <v>1.0360433604336043</v>
      </c>
      <c r="V2128" s="54">
        <f t="shared" si="1517"/>
        <v>0.90590008613264417</v>
      </c>
      <c r="W2128" s="54">
        <f t="shared" si="1517"/>
        <v>0.9173345546141517</v>
      </c>
      <c r="X2128" s="54">
        <f t="shared" si="1517"/>
        <v>0.92068249942356473</v>
      </c>
      <c r="Y2128" s="360">
        <f t="shared" si="1517"/>
        <v>0.89300683873814246</v>
      </c>
      <c r="Z2128" s="54">
        <f t="shared" si="1517"/>
        <v>0.9068817204301074</v>
      </c>
      <c r="AA2128" s="54">
        <f t="shared" si="1517"/>
        <v>0.92781764457577032</v>
      </c>
      <c r="AB2128" s="55">
        <f t="shared" si="1517"/>
        <v>0.95819672131147537</v>
      </c>
      <c r="AC2128" s="359"/>
      <c r="AD2128" s="191"/>
      <c r="AE2128" s="191"/>
    </row>
    <row r="2129" spans="1:81" ht="10.5" customHeight="1">
      <c r="A2129" s="1424"/>
      <c r="B2129" s="1427" t="s">
        <v>768</v>
      </c>
      <c r="C2129" s="1240" t="s">
        <v>137</v>
      </c>
      <c r="D2129" s="144" t="s">
        <v>126</v>
      </c>
      <c r="E2129" s="93">
        <f>(AG2129-AF2129)*$AE2129</f>
        <v>0</v>
      </c>
      <c r="F2129" s="93">
        <f t="shared" ref="F2129:AB2129" si="1518">(AH2129-AG2129)*$AE2129</f>
        <v>0</v>
      </c>
      <c r="G2129" s="93">
        <f t="shared" si="1518"/>
        <v>0</v>
      </c>
      <c r="H2129" s="378">
        <f t="shared" si="1518"/>
        <v>0</v>
      </c>
      <c r="I2129" s="93">
        <f t="shared" si="1518"/>
        <v>0</v>
      </c>
      <c r="J2129" s="93">
        <f t="shared" si="1518"/>
        <v>0</v>
      </c>
      <c r="K2129" s="93">
        <f t="shared" si="1518"/>
        <v>0</v>
      </c>
      <c r="L2129" s="93">
        <f t="shared" si="1518"/>
        <v>0</v>
      </c>
      <c r="M2129" s="93">
        <f t="shared" si="1518"/>
        <v>0</v>
      </c>
      <c r="N2129" s="378">
        <f t="shared" si="1518"/>
        <v>0</v>
      </c>
      <c r="O2129" s="93">
        <f t="shared" si="1518"/>
        <v>0</v>
      </c>
      <c r="P2129" s="93">
        <f t="shared" si="1518"/>
        <v>0</v>
      </c>
      <c r="Q2129" s="93">
        <f t="shared" si="1518"/>
        <v>0</v>
      </c>
      <c r="R2129" s="93">
        <f t="shared" si="1518"/>
        <v>0</v>
      </c>
      <c r="S2129" s="93">
        <f t="shared" si="1518"/>
        <v>0</v>
      </c>
      <c r="T2129" s="93">
        <f t="shared" si="1518"/>
        <v>0</v>
      </c>
      <c r="U2129" s="93">
        <f t="shared" si="1518"/>
        <v>0</v>
      </c>
      <c r="V2129" s="93">
        <f t="shared" si="1518"/>
        <v>0</v>
      </c>
      <c r="W2129" s="93">
        <f t="shared" si="1518"/>
        <v>0</v>
      </c>
      <c r="X2129" s="93">
        <f t="shared" si="1518"/>
        <v>0</v>
      </c>
      <c r="Y2129" s="378">
        <f t="shared" si="1518"/>
        <v>0</v>
      </c>
      <c r="Z2129" s="93">
        <f t="shared" si="1518"/>
        <v>0</v>
      </c>
      <c r="AA2129" s="93">
        <f t="shared" si="1518"/>
        <v>0</v>
      </c>
      <c r="AB2129" s="94">
        <f t="shared" si="1518"/>
        <v>0</v>
      </c>
      <c r="AC2129" s="53">
        <f>(BD2129-AF2129)*AE2129</f>
        <v>0</v>
      </c>
      <c r="AD2129" s="56"/>
      <c r="AE2129" s="64">
        <v>42</v>
      </c>
      <c r="AF2129" s="109"/>
      <c r="AG2129" s="109"/>
      <c r="AH2129" s="109"/>
      <c r="AI2129" s="109"/>
      <c r="AJ2129" s="109"/>
      <c r="AK2129" s="109"/>
      <c r="AL2129" s="109"/>
      <c r="AM2129" s="109"/>
      <c r="AN2129" s="109"/>
      <c r="AO2129" s="109"/>
      <c r="AP2129" s="109"/>
      <c r="AQ2129" s="109"/>
      <c r="AR2129" s="109"/>
      <c r="AS2129" s="109"/>
      <c r="AT2129" s="109"/>
      <c r="AU2129" s="109"/>
      <c r="AV2129" s="109"/>
      <c r="AW2129" s="109"/>
      <c r="AX2129" s="109"/>
      <c r="AY2129" s="109"/>
      <c r="AZ2129" s="109"/>
      <c r="BA2129" s="109"/>
      <c r="BB2129" s="109"/>
      <c r="BC2129" s="109"/>
      <c r="BD2129" s="109"/>
    </row>
    <row r="2130" spans="1:81" ht="10.5" customHeight="1" thickBot="1">
      <c r="A2130" s="1425"/>
      <c r="B2130" s="1404"/>
      <c r="C2130" s="293" t="s">
        <v>133</v>
      </c>
      <c r="D2130" s="254" t="s">
        <v>127</v>
      </c>
      <c r="E2130" s="102"/>
      <c r="F2130" s="102" t="s">
        <v>900</v>
      </c>
      <c r="G2130" s="102"/>
      <c r="H2130" s="442"/>
      <c r="I2130" s="102"/>
      <c r="J2130" s="102"/>
      <c r="K2130" s="102"/>
      <c r="L2130" s="102"/>
      <c r="M2130" s="102"/>
      <c r="N2130" s="442"/>
      <c r="O2130" s="102"/>
      <c r="P2130" s="102"/>
      <c r="Q2130" s="102"/>
      <c r="R2130" s="102"/>
      <c r="S2130" s="102"/>
      <c r="T2130" s="102"/>
      <c r="U2130" s="102"/>
      <c r="V2130" s="103"/>
      <c r="W2130" s="102"/>
      <c r="X2130" s="103"/>
      <c r="Y2130" s="442"/>
      <c r="Z2130" s="102"/>
      <c r="AA2130" s="102"/>
      <c r="AB2130" s="104"/>
      <c r="AC2130" s="359"/>
      <c r="AD2130" s="191"/>
      <c r="AE2130" s="380">
        <v>42</v>
      </c>
    </row>
    <row r="2131" spans="1:81" ht="10.5" customHeight="1">
      <c r="A2131" s="1423" t="s">
        <v>769</v>
      </c>
      <c r="B2131" s="1402" t="s">
        <v>770</v>
      </c>
      <c r="C2131" s="1239"/>
      <c r="D2131" s="1249"/>
      <c r="E2131" s="395"/>
      <c r="F2131" s="84"/>
      <c r="G2131" s="84"/>
      <c r="H2131" s="393"/>
      <c r="I2131" s="84"/>
      <c r="J2131" s="84"/>
      <c r="K2131" s="84"/>
      <c r="L2131" s="84"/>
      <c r="M2131" s="84"/>
      <c r="N2131" s="393"/>
      <c r="O2131" s="84"/>
      <c r="P2131" s="84"/>
      <c r="Q2131" s="84"/>
      <c r="R2131" s="84"/>
      <c r="S2131" s="84"/>
      <c r="T2131" s="84"/>
      <c r="U2131" s="84"/>
      <c r="V2131" s="85"/>
      <c r="W2131" s="84"/>
      <c r="X2131" s="85"/>
      <c r="Y2131" s="393"/>
      <c r="Z2131" s="84"/>
      <c r="AA2131" s="84"/>
      <c r="AB2131" s="86"/>
      <c r="AC2131" s="359"/>
      <c r="AD2131" s="191"/>
      <c r="AE2131" s="191"/>
    </row>
    <row r="2132" spans="1:81" ht="10.5" customHeight="1">
      <c r="A2132" s="1424"/>
      <c r="B2132" s="1403"/>
      <c r="C2132" s="1240" t="s">
        <v>139</v>
      </c>
      <c r="D2132" s="144" t="s">
        <v>34</v>
      </c>
      <c r="E2132" s="51">
        <f>ROUND(SQRT(E2133^2+E2134^2)*1000/(1.73*E$2123),0)</f>
        <v>55</v>
      </c>
      <c r="F2132" s="114">
        <f t="shared" ref="F2132:AB2132" si="1519">ROUND(SQRT(F2133^2+F2134^2)*1000/(1.73*F$2123),0)</f>
        <v>54</v>
      </c>
      <c r="G2132" s="114">
        <f t="shared" si="1519"/>
        <v>58</v>
      </c>
      <c r="H2132" s="379">
        <f t="shared" si="1519"/>
        <v>51</v>
      </c>
      <c r="I2132" s="114">
        <f t="shared" si="1519"/>
        <v>57</v>
      </c>
      <c r="J2132" s="114">
        <f t="shared" si="1519"/>
        <v>62</v>
      </c>
      <c r="K2132" s="114">
        <f t="shared" si="1519"/>
        <v>63</v>
      </c>
      <c r="L2132" s="114">
        <f t="shared" si="1519"/>
        <v>54</v>
      </c>
      <c r="M2132" s="114">
        <f t="shared" si="1519"/>
        <v>52</v>
      </c>
      <c r="N2132" s="379">
        <f t="shared" si="1519"/>
        <v>41</v>
      </c>
      <c r="O2132" s="114">
        <f t="shared" si="1519"/>
        <v>40</v>
      </c>
      <c r="P2132" s="114">
        <f t="shared" si="1519"/>
        <v>42</v>
      </c>
      <c r="Q2132" s="114">
        <f t="shared" si="1519"/>
        <v>40</v>
      </c>
      <c r="R2132" s="114">
        <f t="shared" si="1519"/>
        <v>43</v>
      </c>
      <c r="S2132" s="114">
        <f t="shared" si="1519"/>
        <v>48</v>
      </c>
      <c r="T2132" s="114">
        <f t="shared" si="1519"/>
        <v>55</v>
      </c>
      <c r="U2132" s="114">
        <f t="shared" si="1519"/>
        <v>38</v>
      </c>
      <c r="V2132" s="114">
        <f t="shared" si="1519"/>
        <v>54</v>
      </c>
      <c r="W2132" s="114">
        <f t="shared" si="1519"/>
        <v>51</v>
      </c>
      <c r="X2132" s="114">
        <f t="shared" si="1519"/>
        <v>52</v>
      </c>
      <c r="Y2132" s="379">
        <f t="shared" si="1519"/>
        <v>50</v>
      </c>
      <c r="Z2132" s="114">
        <f t="shared" si="1519"/>
        <v>52</v>
      </c>
      <c r="AA2132" s="114">
        <f t="shared" si="1519"/>
        <v>51</v>
      </c>
      <c r="AB2132" s="115">
        <f t="shared" si="1519"/>
        <v>39</v>
      </c>
      <c r="AC2132" s="443" t="s">
        <v>125</v>
      </c>
      <c r="AD2132" s="56">
        <f>AD2134/AC2133</f>
        <v>0.66128567747411815</v>
      </c>
      <c r="AE2132" s="191"/>
      <c r="AF2132" s="431"/>
    </row>
    <row r="2133" spans="1:81" ht="10.5" customHeight="1">
      <c r="A2133" s="1424"/>
      <c r="B2133" s="1403"/>
      <c r="C2133" s="1240" t="s">
        <v>954</v>
      </c>
      <c r="D2133" s="144" t="s">
        <v>126</v>
      </c>
      <c r="E2133" s="31">
        <v>2.9870000000000001</v>
      </c>
      <c r="F2133" s="31">
        <v>2.919</v>
      </c>
      <c r="G2133" s="31">
        <v>3.16</v>
      </c>
      <c r="H2133" s="351">
        <v>2.7879999999999998</v>
      </c>
      <c r="I2133" s="31">
        <v>3.1139999999999999</v>
      </c>
      <c r="J2133" s="31">
        <v>3.4430000000000001</v>
      </c>
      <c r="K2133" s="31">
        <v>3.5179999999999998</v>
      </c>
      <c r="L2133" s="31">
        <v>2.9620000000000002</v>
      </c>
      <c r="M2133" s="31">
        <v>2.7810000000000001</v>
      </c>
      <c r="N2133" s="351">
        <v>2.1160000000000001</v>
      </c>
      <c r="O2133" s="31">
        <v>2.0489999999999999</v>
      </c>
      <c r="P2133" s="31">
        <v>2.254</v>
      </c>
      <c r="Q2133" s="31">
        <v>2.1160000000000001</v>
      </c>
      <c r="R2133" s="31">
        <v>2.3650000000000002</v>
      </c>
      <c r="S2133" s="31">
        <v>2.5950000000000002</v>
      </c>
      <c r="T2133" s="31">
        <v>3.028</v>
      </c>
      <c r="U2133" s="31">
        <v>2.145</v>
      </c>
      <c r="V2133" s="31">
        <v>3.036</v>
      </c>
      <c r="W2133" s="31">
        <v>2.867</v>
      </c>
      <c r="X2133" s="31">
        <v>2.9260000000000002</v>
      </c>
      <c r="Y2133" s="351">
        <v>2.84</v>
      </c>
      <c r="Z2133" s="31">
        <v>2.9289999999999998</v>
      </c>
      <c r="AA2133" s="31">
        <v>2.88</v>
      </c>
      <c r="AB2133" s="564">
        <v>2.1549999999999998</v>
      </c>
      <c r="AC2133" s="53">
        <f>SUM(D2133:AB2133)</f>
        <v>65.972999999999999</v>
      </c>
      <c r="AD2133" s="56"/>
      <c r="AE2133" s="380">
        <v>42</v>
      </c>
      <c r="AF2133" s="109"/>
      <c r="AG2133" s="109"/>
      <c r="AH2133" s="109"/>
      <c r="AI2133" s="109"/>
      <c r="AJ2133" s="109"/>
      <c r="AK2133" s="109"/>
      <c r="AL2133" s="109"/>
      <c r="AM2133" s="109"/>
      <c r="AN2133" s="109"/>
      <c r="AO2133" s="109"/>
      <c r="AP2133" s="109"/>
      <c r="AQ2133" s="109"/>
      <c r="AR2133" s="109"/>
      <c r="AS2133" s="109"/>
      <c r="AT2133" s="109"/>
      <c r="AU2133" s="109"/>
      <c r="AV2133" s="109"/>
      <c r="AW2133" s="109"/>
      <c r="AX2133" s="109"/>
      <c r="AY2133" s="109"/>
      <c r="AZ2133" s="109"/>
      <c r="BA2133" s="109"/>
      <c r="BB2133" s="109"/>
      <c r="BC2133" s="109"/>
      <c r="BD2133" s="109"/>
    </row>
    <row r="2134" spans="1:81" ht="10.5" customHeight="1">
      <c r="A2134" s="1424"/>
      <c r="B2134" s="1403"/>
      <c r="C2134" s="1240" t="s">
        <v>954</v>
      </c>
      <c r="D2134" s="144" t="s">
        <v>127</v>
      </c>
      <c r="E2134" s="31">
        <v>2.028</v>
      </c>
      <c r="F2134" s="31">
        <v>2.0299999999999998</v>
      </c>
      <c r="G2134" s="31">
        <v>2.141</v>
      </c>
      <c r="H2134" s="351">
        <v>1.9079999999999999</v>
      </c>
      <c r="I2134" s="31">
        <v>2.0649999999999999</v>
      </c>
      <c r="J2134" s="31">
        <v>2.2320000000000002</v>
      </c>
      <c r="K2134" s="31">
        <v>2.2250000000000001</v>
      </c>
      <c r="L2134" s="31">
        <v>2.0059999999999998</v>
      </c>
      <c r="M2134" s="31">
        <v>2.0289999999999999</v>
      </c>
      <c r="N2134" s="351">
        <v>1.6339999999999999</v>
      </c>
      <c r="O2134" s="31">
        <v>1.6859999999999999</v>
      </c>
      <c r="P2134" s="31">
        <v>1.629</v>
      </c>
      <c r="Q2134" s="31">
        <v>1.54</v>
      </c>
      <c r="R2134" s="31">
        <v>1.5329999999999999</v>
      </c>
      <c r="S2134" s="31">
        <v>1.7370000000000001</v>
      </c>
      <c r="T2134" s="31">
        <v>1.966</v>
      </c>
      <c r="U2134" s="31">
        <v>1.252</v>
      </c>
      <c r="V2134" s="31">
        <v>1.885</v>
      </c>
      <c r="W2134" s="31">
        <v>1.798</v>
      </c>
      <c r="X2134" s="31">
        <v>1.7330000000000001</v>
      </c>
      <c r="Y2134" s="351">
        <v>1.665</v>
      </c>
      <c r="Z2134" s="31">
        <v>1.7909999999999999</v>
      </c>
      <c r="AA2134" s="31">
        <v>1.7010000000000001</v>
      </c>
      <c r="AB2134" s="564">
        <v>1.413</v>
      </c>
      <c r="AC2134" s="359"/>
      <c r="AD2134" s="56">
        <f>SUM(E2134:AB2134)</f>
        <v>43.626999999999995</v>
      </c>
      <c r="AE2134" s="380">
        <v>42</v>
      </c>
    </row>
    <row r="2135" spans="1:81" ht="10.5" customHeight="1">
      <c r="A2135" s="1424"/>
      <c r="B2135" s="1426"/>
      <c r="C2135" s="1240"/>
      <c r="D2135" s="144" t="s">
        <v>42</v>
      </c>
      <c r="E2135" s="54">
        <f t="shared" ref="E2135:AB2135" si="1520">E2134/E2133</f>
        <v>0.67894208235687981</v>
      </c>
      <c r="F2135" s="54">
        <f t="shared" si="1520"/>
        <v>0.69544364508393275</v>
      </c>
      <c r="G2135" s="54">
        <f t="shared" si="1520"/>
        <v>0.6775316455696202</v>
      </c>
      <c r="H2135" s="360">
        <f t="shared" si="1520"/>
        <v>0.68436154949784789</v>
      </c>
      <c r="I2135" s="54">
        <f t="shared" si="1520"/>
        <v>0.66313423249839432</v>
      </c>
      <c r="J2135" s="54">
        <f t="shared" si="1520"/>
        <v>0.64827185593958758</v>
      </c>
      <c r="K2135" s="54">
        <f t="shared" si="1520"/>
        <v>0.63246162592382038</v>
      </c>
      <c r="L2135" s="54">
        <f t="shared" si="1520"/>
        <v>0.67724510465901411</v>
      </c>
      <c r="M2135" s="54">
        <f t="shared" si="1520"/>
        <v>0.72959367134124409</v>
      </c>
      <c r="N2135" s="360">
        <f t="shared" si="1520"/>
        <v>0.77221172022684303</v>
      </c>
      <c r="O2135" s="54">
        <f t="shared" si="1520"/>
        <v>0.8228404099560761</v>
      </c>
      <c r="P2135" s="54">
        <f t="shared" si="1520"/>
        <v>0.72271517302573207</v>
      </c>
      <c r="Q2135" s="54">
        <f t="shared" si="1520"/>
        <v>0.72778827977315685</v>
      </c>
      <c r="R2135" s="54">
        <f t="shared" si="1520"/>
        <v>0.64820295983086673</v>
      </c>
      <c r="S2135" s="54">
        <f t="shared" si="1520"/>
        <v>0.66936416184971093</v>
      </c>
      <c r="T2135" s="54">
        <f t="shared" si="1520"/>
        <v>0.64927344782034346</v>
      </c>
      <c r="U2135" s="54">
        <f t="shared" si="1520"/>
        <v>0.58368298368298366</v>
      </c>
      <c r="V2135" s="54">
        <f t="shared" si="1520"/>
        <v>0.62088274044795788</v>
      </c>
      <c r="W2135" s="54">
        <f t="shared" si="1520"/>
        <v>0.62713637949075696</v>
      </c>
      <c r="X2135" s="54">
        <f t="shared" si="1520"/>
        <v>0.59227614490772384</v>
      </c>
      <c r="Y2135" s="360">
        <f t="shared" si="1520"/>
        <v>0.58626760563380287</v>
      </c>
      <c r="Z2135" s="54">
        <f t="shared" si="1520"/>
        <v>0.61147149197678385</v>
      </c>
      <c r="AA2135" s="54">
        <f t="shared" si="1520"/>
        <v>0.59062500000000007</v>
      </c>
      <c r="AB2135" s="55">
        <f t="shared" si="1520"/>
        <v>0.6556844547563806</v>
      </c>
      <c r="AC2135" s="359"/>
      <c r="AD2135" s="191"/>
      <c r="AE2135" s="191"/>
    </row>
    <row r="2136" spans="1:81" ht="10.5" customHeight="1">
      <c r="A2136" s="1424"/>
      <c r="B2136" s="1427" t="s">
        <v>771</v>
      </c>
      <c r="C2136" s="1240" t="s">
        <v>137</v>
      </c>
      <c r="D2136" s="144" t="s">
        <v>126</v>
      </c>
      <c r="E2136" s="93">
        <f t="shared" ref="E2136:AB2136" si="1521">(AG2136-AF2136)*$AE2136</f>
        <v>0</v>
      </c>
      <c r="F2136" s="93">
        <f t="shared" si="1521"/>
        <v>0</v>
      </c>
      <c r="G2136" s="93">
        <f t="shared" si="1521"/>
        <v>0</v>
      </c>
      <c r="H2136" s="378">
        <f t="shared" si="1521"/>
        <v>0</v>
      </c>
      <c r="I2136" s="93">
        <f t="shared" si="1521"/>
        <v>0</v>
      </c>
      <c r="J2136" s="93">
        <f t="shared" si="1521"/>
        <v>0</v>
      </c>
      <c r="K2136" s="93">
        <f t="shared" si="1521"/>
        <v>0</v>
      </c>
      <c r="L2136" s="93">
        <f t="shared" si="1521"/>
        <v>0</v>
      </c>
      <c r="M2136" s="93">
        <f t="shared" si="1521"/>
        <v>0</v>
      </c>
      <c r="N2136" s="378">
        <f t="shared" si="1521"/>
        <v>0</v>
      </c>
      <c r="O2136" s="93">
        <f t="shared" si="1521"/>
        <v>0</v>
      </c>
      <c r="P2136" s="93">
        <f t="shared" si="1521"/>
        <v>0</v>
      </c>
      <c r="Q2136" s="93">
        <f t="shared" si="1521"/>
        <v>0</v>
      </c>
      <c r="R2136" s="93">
        <f t="shared" si="1521"/>
        <v>0</v>
      </c>
      <c r="S2136" s="93">
        <f t="shared" si="1521"/>
        <v>0</v>
      </c>
      <c r="T2136" s="93">
        <f t="shared" si="1521"/>
        <v>0</v>
      </c>
      <c r="U2136" s="93">
        <f t="shared" si="1521"/>
        <v>0</v>
      </c>
      <c r="V2136" s="93">
        <f t="shared" si="1521"/>
        <v>0</v>
      </c>
      <c r="W2136" s="93">
        <f t="shared" si="1521"/>
        <v>0</v>
      </c>
      <c r="X2136" s="93">
        <f t="shared" si="1521"/>
        <v>0</v>
      </c>
      <c r="Y2136" s="378">
        <f t="shared" si="1521"/>
        <v>0</v>
      </c>
      <c r="Z2136" s="93">
        <f t="shared" si="1521"/>
        <v>0</v>
      </c>
      <c r="AA2136" s="93">
        <f t="shared" si="1521"/>
        <v>0</v>
      </c>
      <c r="AB2136" s="94">
        <f t="shared" si="1521"/>
        <v>0</v>
      </c>
      <c r="AC2136" s="53">
        <f>(BD2136-AF2136)*AE2136</f>
        <v>0</v>
      </c>
      <c r="AD2136" s="56"/>
      <c r="AE2136" s="64">
        <v>42</v>
      </c>
      <c r="AF2136" s="109"/>
      <c r="AG2136" s="109"/>
      <c r="AH2136" s="109"/>
      <c r="AI2136" s="109"/>
      <c r="AJ2136" s="109"/>
      <c r="AK2136" s="109"/>
      <c r="AL2136" s="109"/>
      <c r="AM2136" s="109"/>
      <c r="AN2136" s="109"/>
      <c r="AO2136" s="109"/>
      <c r="AP2136" s="109"/>
      <c r="AQ2136" s="109"/>
      <c r="AR2136" s="109"/>
      <c r="AS2136" s="109"/>
      <c r="AT2136" s="109"/>
      <c r="AU2136" s="109"/>
      <c r="AV2136" s="109"/>
      <c r="AW2136" s="109"/>
      <c r="AX2136" s="109"/>
      <c r="AY2136" s="109"/>
      <c r="AZ2136" s="109"/>
      <c r="BA2136" s="109"/>
      <c r="BB2136" s="109"/>
      <c r="BC2136" s="109"/>
      <c r="BD2136" s="109"/>
    </row>
    <row r="2137" spans="1:81" ht="10.5" customHeight="1" thickBot="1">
      <c r="A2137" s="1425"/>
      <c r="B2137" s="1404"/>
      <c r="C2137" s="293" t="s">
        <v>133</v>
      </c>
      <c r="D2137" s="254" t="s">
        <v>127</v>
      </c>
      <c r="E2137" s="102"/>
      <c r="F2137" s="102" t="s">
        <v>900</v>
      </c>
      <c r="G2137" s="102"/>
      <c r="H2137" s="442"/>
      <c r="I2137" s="102"/>
      <c r="J2137" s="102"/>
      <c r="K2137" s="102"/>
      <c r="L2137" s="102"/>
      <c r="M2137" s="102"/>
      <c r="N2137" s="442"/>
      <c r="O2137" s="102"/>
      <c r="P2137" s="102"/>
      <c r="Q2137" s="102"/>
      <c r="R2137" s="102"/>
      <c r="S2137" s="102"/>
      <c r="T2137" s="102"/>
      <c r="U2137" s="102"/>
      <c r="V2137" s="103"/>
      <c r="W2137" s="102"/>
      <c r="X2137" s="103"/>
      <c r="Y2137" s="442"/>
      <c r="Z2137" s="102"/>
      <c r="AA2137" s="102"/>
      <c r="AB2137" s="104"/>
      <c r="AC2137" s="359"/>
      <c r="AD2137" s="191"/>
      <c r="AE2137" s="191"/>
    </row>
    <row r="2138" spans="1:81" s="1" customFormat="1" ht="10.5" customHeight="1">
      <c r="A2138" s="1242"/>
      <c r="B2138" s="1223"/>
      <c r="C2138" s="1239"/>
      <c r="D2138" s="1249"/>
      <c r="E2138" s="216"/>
      <c r="F2138" s="216"/>
      <c r="G2138" s="216"/>
      <c r="H2138" s="827"/>
      <c r="I2138" s="216"/>
      <c r="J2138" s="216"/>
      <c r="K2138" s="216"/>
      <c r="L2138" s="216"/>
      <c r="M2138" s="216"/>
      <c r="N2138" s="827"/>
      <c r="O2138" s="216"/>
      <c r="P2138" s="216"/>
      <c r="Q2138" s="216"/>
      <c r="R2138" s="216"/>
      <c r="S2138" s="216"/>
      <c r="T2138" s="216"/>
      <c r="U2138" s="216"/>
      <c r="V2138" s="216"/>
      <c r="W2138" s="216"/>
      <c r="X2138" s="216"/>
      <c r="Y2138" s="827"/>
      <c r="Z2138" s="216"/>
      <c r="AA2138" s="216"/>
      <c r="AB2138" s="217"/>
      <c r="AC2138" s="359"/>
      <c r="AD2138" s="191"/>
      <c r="AE2138" s="64"/>
      <c r="AF2138" s="363"/>
      <c r="AG2138" s="363"/>
      <c r="AH2138" s="363"/>
      <c r="AI2138" s="363"/>
      <c r="AJ2138" s="363"/>
      <c r="AK2138" s="363"/>
      <c r="AL2138" s="363"/>
      <c r="AM2138" s="363"/>
      <c r="AN2138" s="363"/>
      <c r="AO2138" s="363"/>
      <c r="AP2138" s="363"/>
      <c r="AQ2138" s="363"/>
      <c r="AR2138" s="363"/>
      <c r="AS2138" s="363"/>
      <c r="AT2138" s="363"/>
      <c r="AU2138" s="363"/>
      <c r="AV2138" s="363"/>
      <c r="AW2138" s="363"/>
      <c r="AX2138" s="363"/>
      <c r="AY2138" s="363"/>
      <c r="AZ2138" s="363"/>
      <c r="BA2138" s="363"/>
      <c r="BB2138" s="363"/>
      <c r="BC2138" s="363"/>
      <c r="BD2138" s="363"/>
      <c r="BE2138" s="353"/>
      <c r="BF2138" s="353"/>
      <c r="BG2138" s="353"/>
      <c r="BH2138" s="353"/>
      <c r="BI2138" s="353"/>
      <c r="BJ2138" s="353"/>
      <c r="BK2138" s="353"/>
      <c r="BL2138" s="353"/>
      <c r="BM2138" s="353"/>
      <c r="BN2138" s="353"/>
      <c r="BO2138" s="353"/>
      <c r="BP2138" s="353"/>
      <c r="BQ2138" s="353"/>
      <c r="BR2138" s="353"/>
      <c r="BS2138" s="353"/>
      <c r="BT2138" s="353"/>
      <c r="BU2138" s="353"/>
      <c r="BV2138" s="353"/>
      <c r="BW2138" s="353"/>
      <c r="BX2138" s="353"/>
      <c r="BY2138" s="175"/>
      <c r="BZ2138" s="175"/>
      <c r="CA2138" s="175"/>
      <c r="CB2138" s="175"/>
      <c r="CC2138" s="175"/>
    </row>
    <row r="2139" spans="1:81" ht="10.5" customHeight="1">
      <c r="A2139" s="1298" t="s">
        <v>5</v>
      </c>
      <c r="B2139" s="1416" t="s">
        <v>82</v>
      </c>
      <c r="C2139" s="1240" t="s">
        <v>136</v>
      </c>
      <c r="D2139" s="144" t="s">
        <v>34</v>
      </c>
      <c r="E2139" s="114">
        <v>455</v>
      </c>
      <c r="F2139" s="114">
        <v>427</v>
      </c>
      <c r="G2139" s="114">
        <v>436</v>
      </c>
      <c r="H2139" s="379">
        <v>499</v>
      </c>
      <c r="I2139" s="114">
        <v>462</v>
      </c>
      <c r="J2139" s="114">
        <v>448</v>
      </c>
      <c r="K2139" s="114">
        <v>498</v>
      </c>
      <c r="L2139" s="114">
        <v>329</v>
      </c>
      <c r="M2139" s="114">
        <v>220</v>
      </c>
      <c r="N2139" s="379">
        <v>180</v>
      </c>
      <c r="O2139" s="114">
        <v>240</v>
      </c>
      <c r="P2139" s="114">
        <v>281</v>
      </c>
      <c r="Q2139" s="114">
        <v>287</v>
      </c>
      <c r="R2139" s="114">
        <v>430</v>
      </c>
      <c r="S2139" s="114">
        <v>480</v>
      </c>
      <c r="T2139" s="114">
        <v>530</v>
      </c>
      <c r="U2139" s="114">
        <v>460</v>
      </c>
      <c r="V2139" s="114">
        <v>564</v>
      </c>
      <c r="W2139" s="114">
        <v>510</v>
      </c>
      <c r="X2139" s="114">
        <v>581</v>
      </c>
      <c r="Y2139" s="379">
        <v>603</v>
      </c>
      <c r="Z2139" s="114">
        <v>484</v>
      </c>
      <c r="AA2139" s="114">
        <v>558</v>
      </c>
      <c r="AB2139" s="200">
        <v>500</v>
      </c>
      <c r="AC2139" s="359"/>
      <c r="AD2139" s="191"/>
      <c r="AE2139" s="64"/>
      <c r="AF2139" s="361"/>
      <c r="AG2139" s="361"/>
      <c r="AH2139" s="361"/>
      <c r="AI2139" s="361"/>
      <c r="AJ2139" s="361"/>
      <c r="AK2139" s="361"/>
      <c r="AL2139" s="361"/>
      <c r="AM2139" s="361"/>
      <c r="AN2139" s="361"/>
      <c r="AO2139" s="361"/>
      <c r="AP2139" s="361"/>
      <c r="AQ2139" s="361"/>
      <c r="AR2139" s="361"/>
      <c r="AS2139" s="361"/>
      <c r="AT2139" s="361"/>
      <c r="AU2139" s="361"/>
      <c r="AV2139" s="361"/>
      <c r="AW2139" s="361"/>
      <c r="AX2139" s="361"/>
      <c r="AY2139" s="361"/>
      <c r="AZ2139" s="361"/>
      <c r="BA2139" s="361"/>
      <c r="BB2139" s="361"/>
      <c r="BC2139" s="361"/>
      <c r="BD2139" s="361"/>
    </row>
    <row r="2140" spans="1:81" ht="10.5" customHeight="1">
      <c r="A2140" s="1385"/>
      <c r="B2140" s="1428"/>
      <c r="C2140" s="1240" t="s">
        <v>954</v>
      </c>
      <c r="D2140" s="144" t="s">
        <v>126</v>
      </c>
      <c r="E2140" s="1257">
        <v>3.573</v>
      </c>
      <c r="F2140" s="1257">
        <v>2.8420000000000001</v>
      </c>
      <c r="G2140" s="1257">
        <v>3.7250000000000001</v>
      </c>
      <c r="H2140" s="1258">
        <v>3.5489999999999999</v>
      </c>
      <c r="I2140" s="1257">
        <v>3.593</v>
      </c>
      <c r="J2140" s="1257">
        <v>3.8780000000000001</v>
      </c>
      <c r="K2140" s="1257">
        <v>4.173</v>
      </c>
      <c r="L2140" s="1257">
        <v>2.6829999999999998</v>
      </c>
      <c r="M2140" s="1257">
        <v>2.0059999999999998</v>
      </c>
      <c r="N2140" s="1258">
        <v>1.589</v>
      </c>
      <c r="O2140" s="1257">
        <v>2.2309999999999999</v>
      </c>
      <c r="P2140" s="1257">
        <v>2.4649999999999999</v>
      </c>
      <c r="Q2140" s="1257">
        <v>2.48</v>
      </c>
      <c r="R2140" s="1257">
        <v>3.129</v>
      </c>
      <c r="S2140" s="1257">
        <v>3.871</v>
      </c>
      <c r="T2140" s="1257">
        <v>4.2949999999999999</v>
      </c>
      <c r="U2140" s="1257">
        <v>3.6850000000000001</v>
      </c>
      <c r="V2140" s="1257">
        <v>4.641</v>
      </c>
      <c r="W2140" s="1257">
        <v>4.3650000000000002</v>
      </c>
      <c r="X2140" s="1257">
        <v>4.3339999999999996</v>
      </c>
      <c r="Y2140" s="1258">
        <v>4.532</v>
      </c>
      <c r="Z2140" s="1257">
        <v>4.6470000000000002</v>
      </c>
      <c r="AA2140" s="1257">
        <v>4.7359999999999998</v>
      </c>
      <c r="AB2140" s="1259">
        <v>4.6539999999999999</v>
      </c>
      <c r="AC2140" s="53">
        <f>SUM(D2140:AB2140)</f>
        <v>85.676000000000002</v>
      </c>
      <c r="AD2140" s="56"/>
      <c r="AE2140" s="64">
        <v>24</v>
      </c>
      <c r="AF2140" s="109"/>
      <c r="AG2140" s="109"/>
      <c r="AH2140" s="109"/>
      <c r="AI2140" s="109"/>
      <c r="AJ2140" s="109"/>
      <c r="AK2140" s="109"/>
      <c r="AL2140" s="109"/>
      <c r="AM2140" s="109"/>
      <c r="AN2140" s="109"/>
      <c r="AO2140" s="109"/>
      <c r="AP2140" s="109"/>
      <c r="AQ2140" s="109"/>
      <c r="AR2140" s="109"/>
      <c r="AS2140" s="109"/>
      <c r="AT2140" s="109"/>
      <c r="AU2140" s="109"/>
      <c r="AV2140" s="109"/>
      <c r="AW2140" s="109"/>
      <c r="AX2140" s="109"/>
      <c r="AY2140" s="109"/>
      <c r="AZ2140" s="109"/>
      <c r="BA2140" s="109"/>
      <c r="BB2140" s="109"/>
      <c r="BC2140" s="109"/>
      <c r="BD2140" s="109"/>
    </row>
    <row r="2141" spans="1:81" ht="10.5" customHeight="1">
      <c r="A2141" s="1385"/>
      <c r="B2141" s="1428"/>
      <c r="C2141" s="1240" t="s">
        <v>954</v>
      </c>
      <c r="D2141" s="144" t="s">
        <v>127</v>
      </c>
      <c r="E2141" s="1257">
        <v>3.6619999999999999</v>
      </c>
      <c r="F2141" s="1257">
        <v>2.8980000000000001</v>
      </c>
      <c r="G2141" s="1257">
        <v>3.774</v>
      </c>
      <c r="H2141" s="1258">
        <v>3.8090000000000002</v>
      </c>
      <c r="I2141" s="1257">
        <v>3.6549999999999998</v>
      </c>
      <c r="J2141" s="1257">
        <v>3.8639999999999999</v>
      </c>
      <c r="K2141" s="1257">
        <v>3.9209999999999998</v>
      </c>
      <c r="L2141" s="1257">
        <v>2.4449999999999998</v>
      </c>
      <c r="M2141" s="1257">
        <v>1.506</v>
      </c>
      <c r="N2141" s="1258">
        <v>1.33</v>
      </c>
      <c r="O2141" s="1257">
        <v>1.5409999999999999</v>
      </c>
      <c r="P2141" s="1257">
        <v>1.6739999999999999</v>
      </c>
      <c r="Q2141" s="1257">
        <v>2.016</v>
      </c>
      <c r="R2141" s="1257">
        <v>2.9249999999999998</v>
      </c>
      <c r="S2141" s="1257">
        <v>3.5169999999999999</v>
      </c>
      <c r="T2141" s="1257">
        <v>3.78</v>
      </c>
      <c r="U2141" s="1257">
        <v>3.61</v>
      </c>
      <c r="V2141" s="1257">
        <v>3.9369999999999998</v>
      </c>
      <c r="W2141" s="1257">
        <v>3.7570000000000001</v>
      </c>
      <c r="X2141" s="1257">
        <v>3.746</v>
      </c>
      <c r="Y2141" s="1258">
        <v>3.79</v>
      </c>
      <c r="Z2141" s="1257">
        <v>3.9470000000000001</v>
      </c>
      <c r="AA2141" s="1257">
        <v>4.1150000000000002</v>
      </c>
      <c r="AB2141" s="1259">
        <v>3.3039999999999998</v>
      </c>
      <c r="AC2141" s="359"/>
      <c r="AD2141" s="56">
        <f>SUM(E2141:AB2141)</f>
        <v>76.522999999999996</v>
      </c>
      <c r="AE2141" s="64">
        <v>24</v>
      </c>
      <c r="AF2141" s="361"/>
      <c r="AG2141" s="361"/>
      <c r="AH2141" s="361"/>
      <c r="AI2141" s="361"/>
      <c r="AJ2141" s="361"/>
      <c r="AK2141" s="361"/>
      <c r="AL2141" s="361"/>
      <c r="AM2141" s="361"/>
      <c r="AO2141" s="361"/>
      <c r="AP2141" s="361"/>
      <c r="AQ2141" s="361"/>
      <c r="AR2141" s="361"/>
      <c r="AS2141" s="361"/>
      <c r="AT2141" s="361"/>
      <c r="AU2141" s="361"/>
      <c r="AV2141" s="361"/>
      <c r="AX2141" s="361"/>
      <c r="AY2141" s="361"/>
      <c r="AZ2141" s="361"/>
      <c r="BA2141" s="361"/>
      <c r="BB2141" s="361"/>
      <c r="BC2141" s="361"/>
      <c r="BD2141" s="361"/>
    </row>
    <row r="2142" spans="1:81" ht="10.5" customHeight="1" thickBot="1">
      <c r="A2142" s="1386"/>
      <c r="B2142" s="1429"/>
      <c r="C2142" s="293"/>
      <c r="D2142" s="254" t="s">
        <v>42</v>
      </c>
      <c r="E2142" s="58">
        <f>E2141/E2140</f>
        <v>1.0249090400223901</v>
      </c>
      <c r="F2142" s="58">
        <f t="shared" ref="F2142:AB2142" si="1522">F2141/F2140</f>
        <v>1.0197044334975369</v>
      </c>
      <c r="G2142" s="58">
        <f t="shared" si="1522"/>
        <v>1.0131543624161075</v>
      </c>
      <c r="H2142" s="394">
        <f t="shared" si="1522"/>
        <v>1.0732600732600732</v>
      </c>
      <c r="I2142" s="58">
        <f t="shared" si="1522"/>
        <v>1.0172557751182856</v>
      </c>
      <c r="J2142" s="58">
        <f t="shared" si="1522"/>
        <v>0.99638989169675085</v>
      </c>
      <c r="K2142" s="58">
        <f t="shared" si="1522"/>
        <v>0.9396117900790798</v>
      </c>
      <c r="L2142" s="58">
        <f t="shared" si="1522"/>
        <v>0.91129332836377186</v>
      </c>
      <c r="M2142" s="58">
        <f t="shared" si="1522"/>
        <v>0.75074775672981064</v>
      </c>
      <c r="N2142" s="394">
        <f t="shared" si="1522"/>
        <v>0.83700440528634368</v>
      </c>
      <c r="O2142" s="58">
        <f t="shared" si="1522"/>
        <v>0.69072164948453607</v>
      </c>
      <c r="P2142" s="58">
        <f t="shared" si="1522"/>
        <v>0.67910750507099393</v>
      </c>
      <c r="Q2142" s="58">
        <f t="shared" si="1522"/>
        <v>0.81290322580645158</v>
      </c>
      <c r="R2142" s="58">
        <f t="shared" si="1522"/>
        <v>0.93480345158197498</v>
      </c>
      <c r="S2142" s="58">
        <f t="shared" si="1522"/>
        <v>0.90855076207698271</v>
      </c>
      <c r="T2142" s="58">
        <f t="shared" si="1522"/>
        <v>0.88009313154831192</v>
      </c>
      <c r="U2142" s="58">
        <f t="shared" si="1522"/>
        <v>0.97964721845318858</v>
      </c>
      <c r="V2142" s="58">
        <f t="shared" si="1522"/>
        <v>0.84830855419090712</v>
      </c>
      <c r="W2142" s="58">
        <f t="shared" si="1522"/>
        <v>0.86071019473081323</v>
      </c>
      <c r="X2142" s="58">
        <f t="shared" si="1522"/>
        <v>0.86432856483617915</v>
      </c>
      <c r="Y2142" s="394">
        <f t="shared" si="1522"/>
        <v>0.83627537511032657</v>
      </c>
      <c r="Z2142" s="58">
        <f t="shared" si="1522"/>
        <v>0.84936518183774479</v>
      </c>
      <c r="AA2142" s="58">
        <f t="shared" si="1522"/>
        <v>0.86887668918918926</v>
      </c>
      <c r="AB2142" s="59">
        <f t="shared" si="1522"/>
        <v>0.709926944563816</v>
      </c>
      <c r="AC2142" s="359"/>
      <c r="AD2142" s="56"/>
      <c r="AE2142" s="64"/>
      <c r="AF2142" s="361"/>
      <c r="AG2142" s="361"/>
      <c r="AH2142" s="361"/>
      <c r="AI2142" s="361"/>
      <c r="AJ2142" s="361"/>
      <c r="AK2142" s="361"/>
      <c r="AL2142" s="361"/>
      <c r="AM2142" s="361"/>
      <c r="AN2142" s="361"/>
      <c r="AO2142" s="361"/>
      <c r="AP2142" s="361"/>
      <c r="AQ2142" s="361"/>
      <c r="AR2142" s="361"/>
      <c r="AS2142" s="361"/>
      <c r="AT2142" s="361"/>
      <c r="AU2142" s="361"/>
      <c r="AV2142" s="361"/>
      <c r="AW2142" s="361"/>
      <c r="AX2142" s="361"/>
      <c r="AY2142" s="361"/>
      <c r="AZ2142" s="361"/>
      <c r="BA2142" s="361"/>
      <c r="BB2142" s="361"/>
      <c r="BC2142" s="361"/>
      <c r="BD2142" s="361"/>
    </row>
    <row r="2143" spans="1:81" s="1" customFormat="1" ht="10.5" customHeight="1">
      <c r="A2143" s="1242"/>
      <c r="B2143" s="1223"/>
      <c r="C2143" s="1239"/>
      <c r="D2143" s="1249"/>
      <c r="E2143" s="216"/>
      <c r="F2143" s="216"/>
      <c r="G2143" s="216"/>
      <c r="H2143" s="827"/>
      <c r="I2143" s="216"/>
      <c r="J2143" s="216"/>
      <c r="K2143" s="216"/>
      <c r="L2143" s="216"/>
      <c r="M2143" s="216"/>
      <c r="N2143" s="827"/>
      <c r="O2143" s="216"/>
      <c r="P2143" s="216"/>
      <c r="Q2143" s="216"/>
      <c r="R2143" s="216"/>
      <c r="S2143" s="216"/>
      <c r="T2143" s="216"/>
      <c r="U2143" s="216"/>
      <c r="V2143" s="216"/>
      <c r="W2143" s="216"/>
      <c r="X2143" s="216"/>
      <c r="Y2143" s="827"/>
      <c r="Z2143" s="216"/>
      <c r="AA2143" s="216"/>
      <c r="AB2143" s="217"/>
      <c r="AC2143" s="359"/>
      <c r="AD2143" s="191"/>
      <c r="AE2143" s="64"/>
      <c r="AF2143" s="363"/>
      <c r="AG2143" s="363"/>
      <c r="AH2143" s="363"/>
      <c r="AI2143" s="363"/>
      <c r="AJ2143" s="363"/>
      <c r="AK2143" s="363"/>
      <c r="AL2143" s="363"/>
      <c r="AM2143" s="363"/>
      <c r="AN2143" s="363"/>
      <c r="AO2143" s="363"/>
      <c r="AP2143" s="363"/>
      <c r="AQ2143" s="363"/>
      <c r="AR2143" s="363"/>
      <c r="AS2143" s="363"/>
      <c r="AT2143" s="363"/>
      <c r="AU2143" s="363"/>
      <c r="AV2143" s="363"/>
      <c r="AW2143" s="363"/>
      <c r="AX2143" s="363"/>
      <c r="AY2143" s="363"/>
      <c r="AZ2143" s="363"/>
      <c r="BA2143" s="363"/>
      <c r="BB2143" s="363"/>
      <c r="BC2143" s="363"/>
      <c r="BD2143" s="363"/>
      <c r="BE2143" s="353"/>
      <c r="BF2143" s="353"/>
      <c r="BG2143" s="353"/>
      <c r="BH2143" s="353"/>
      <c r="BI2143" s="353"/>
      <c r="BJ2143" s="353"/>
      <c r="BK2143" s="353"/>
      <c r="BL2143" s="353"/>
      <c r="BM2143" s="353"/>
      <c r="BN2143" s="353"/>
      <c r="BO2143" s="353"/>
      <c r="BP2143" s="353"/>
      <c r="BQ2143" s="353"/>
      <c r="BR2143" s="353"/>
      <c r="BS2143" s="353"/>
      <c r="BT2143" s="353"/>
      <c r="BU2143" s="353"/>
      <c r="BV2143" s="353"/>
      <c r="BW2143" s="353"/>
      <c r="BX2143" s="353"/>
      <c r="BY2143" s="175"/>
      <c r="BZ2143" s="175"/>
      <c r="CA2143" s="175"/>
      <c r="CB2143" s="175"/>
      <c r="CC2143" s="175"/>
    </row>
    <row r="2144" spans="1:81" ht="10.5" customHeight="1">
      <c r="A2144" s="1298" t="s">
        <v>15</v>
      </c>
      <c r="B2144" s="1416" t="s">
        <v>83</v>
      </c>
      <c r="C2144" s="1240" t="s">
        <v>136</v>
      </c>
      <c r="D2144" s="144" t="s">
        <v>34</v>
      </c>
      <c r="E2144" s="114">
        <v>333</v>
      </c>
      <c r="F2144" s="114">
        <v>316</v>
      </c>
      <c r="G2144" s="114">
        <v>300</v>
      </c>
      <c r="H2144" s="379">
        <v>304</v>
      </c>
      <c r="I2144" s="114">
        <v>353</v>
      </c>
      <c r="J2144" s="114">
        <v>360</v>
      </c>
      <c r="K2144" s="114">
        <v>374</v>
      </c>
      <c r="L2144" s="114">
        <v>316</v>
      </c>
      <c r="M2144" s="114">
        <v>290</v>
      </c>
      <c r="N2144" s="379">
        <v>212</v>
      </c>
      <c r="O2144" s="114">
        <v>220</v>
      </c>
      <c r="P2144" s="114">
        <v>248</v>
      </c>
      <c r="Q2144" s="114">
        <v>225</v>
      </c>
      <c r="R2144" s="114">
        <v>250</v>
      </c>
      <c r="S2144" s="114">
        <v>270</v>
      </c>
      <c r="T2144" s="114">
        <v>310</v>
      </c>
      <c r="U2144" s="114">
        <v>210</v>
      </c>
      <c r="V2144" s="114">
        <v>334</v>
      </c>
      <c r="W2144" s="114">
        <v>290</v>
      </c>
      <c r="X2144" s="114">
        <v>303</v>
      </c>
      <c r="Y2144" s="379">
        <v>328</v>
      </c>
      <c r="Z2144" s="114">
        <v>300</v>
      </c>
      <c r="AA2144" s="114">
        <v>277</v>
      </c>
      <c r="AB2144" s="115">
        <v>253</v>
      </c>
      <c r="AC2144" s="359"/>
      <c r="AD2144" s="191"/>
      <c r="AE2144" s="64"/>
      <c r="AF2144" s="361"/>
      <c r="AG2144" s="361"/>
      <c r="AH2144" s="361"/>
      <c r="AI2144" s="361"/>
      <c r="AJ2144" s="361"/>
      <c r="AK2144" s="361"/>
      <c r="AL2144" s="361"/>
      <c r="AM2144" s="361"/>
      <c r="AN2144" s="361"/>
      <c r="AO2144" s="361"/>
      <c r="AP2144" s="361"/>
      <c r="AQ2144" s="361"/>
      <c r="AR2144" s="361"/>
      <c r="AS2144" s="361"/>
      <c r="AT2144" s="361"/>
      <c r="AU2144" s="361"/>
      <c r="AV2144" s="361"/>
      <c r="AW2144" s="361"/>
      <c r="AX2144" s="361"/>
      <c r="AY2144" s="361"/>
      <c r="AZ2144" s="361"/>
      <c r="BA2144" s="361"/>
      <c r="BB2144" s="361"/>
      <c r="BC2144" s="361"/>
      <c r="BD2144" s="361"/>
    </row>
    <row r="2145" spans="1:81" ht="10.5" customHeight="1">
      <c r="A2145" s="1385"/>
      <c r="B2145" s="1428"/>
      <c r="C2145" s="1240" t="s">
        <v>954</v>
      </c>
      <c r="D2145" s="144" t="s">
        <v>126</v>
      </c>
      <c r="E2145" s="1257">
        <v>2.964</v>
      </c>
      <c r="F2145" s="1257">
        <v>2.8959999999999999</v>
      </c>
      <c r="G2145" s="1257">
        <v>3.1349999999999998</v>
      </c>
      <c r="H2145" s="1258">
        <v>2.7669999999999999</v>
      </c>
      <c r="I2145" s="1257">
        <v>3.0920000000000001</v>
      </c>
      <c r="J2145" s="1257">
        <v>3.4180000000000001</v>
      </c>
      <c r="K2145" s="1257">
        <v>3.4969999999999999</v>
      </c>
      <c r="L2145" s="1257">
        <v>2.9359999999999999</v>
      </c>
      <c r="M2145" s="1257">
        <v>2.754</v>
      </c>
      <c r="N2145" s="1258">
        <v>2.093</v>
      </c>
      <c r="O2145" s="1257">
        <v>2.0259999999999998</v>
      </c>
      <c r="P2145" s="1257">
        <v>2.2320000000000002</v>
      </c>
      <c r="Q2145" s="1257">
        <v>2.093</v>
      </c>
      <c r="R2145" s="1257">
        <v>2.3439999999999999</v>
      </c>
      <c r="S2145" s="1257">
        <v>2.5760000000000001</v>
      </c>
      <c r="T2145" s="1257">
        <v>3.004</v>
      </c>
      <c r="U2145" s="1257">
        <v>2.1240000000000001</v>
      </c>
      <c r="V2145" s="1257">
        <v>3.0150000000000001</v>
      </c>
      <c r="W2145" s="1257">
        <v>2.8410000000000002</v>
      </c>
      <c r="X2145" s="1257">
        <v>2.9079999999999999</v>
      </c>
      <c r="Y2145" s="1258">
        <v>2.82</v>
      </c>
      <c r="Z2145" s="1257">
        <v>2.9039999999999999</v>
      </c>
      <c r="AA2145" s="1257">
        <v>2.859</v>
      </c>
      <c r="AB2145" s="1259">
        <v>2.1320000000000001</v>
      </c>
      <c r="AC2145" s="53">
        <f>SUM(D2145:AB2145)</f>
        <v>65.430000000000007</v>
      </c>
      <c r="AD2145" s="56"/>
      <c r="AE2145" s="64">
        <v>24</v>
      </c>
      <c r="AF2145" s="109"/>
      <c r="AG2145" s="109"/>
      <c r="AH2145" s="109"/>
      <c r="AI2145" s="109"/>
      <c r="AJ2145" s="109"/>
      <c r="AK2145" s="109"/>
      <c r="AL2145" s="109"/>
      <c r="AM2145" s="109"/>
      <c r="AN2145" s="109"/>
      <c r="AO2145" s="109"/>
      <c r="AP2145" s="109"/>
      <c r="AQ2145" s="109"/>
      <c r="AR2145" s="109"/>
      <c r="AS2145" s="109"/>
      <c r="AT2145" s="109"/>
      <c r="AU2145" s="109"/>
      <c r="AV2145" s="109"/>
      <c r="AW2145" s="109"/>
      <c r="AX2145" s="109"/>
      <c r="AY2145" s="109"/>
      <c r="AZ2145" s="109"/>
      <c r="BA2145" s="109"/>
      <c r="BB2145" s="109"/>
      <c r="BC2145" s="109"/>
      <c r="BD2145" s="109"/>
    </row>
    <row r="2146" spans="1:81" ht="10.5" customHeight="1">
      <c r="A2146" s="1385"/>
      <c r="B2146" s="1428"/>
      <c r="C2146" s="1240" t="s">
        <v>954</v>
      </c>
      <c r="D2146" s="144" t="s">
        <v>127</v>
      </c>
      <c r="E2146" s="1257">
        <v>1.8720000000000001</v>
      </c>
      <c r="F2146" s="1257">
        <v>1.8759999999999999</v>
      </c>
      <c r="G2146" s="1257">
        <v>1.9770000000000001</v>
      </c>
      <c r="H2146" s="1258">
        <v>1.762</v>
      </c>
      <c r="I2146" s="1257">
        <v>1.907</v>
      </c>
      <c r="J2146" s="1257">
        <v>2.056</v>
      </c>
      <c r="K2146" s="1257">
        <v>2.0489999999999999</v>
      </c>
      <c r="L2146" s="1257">
        <v>1.85</v>
      </c>
      <c r="M2146" s="1257">
        <v>1.877</v>
      </c>
      <c r="N2146" s="1258">
        <v>1.504</v>
      </c>
      <c r="O2146" s="1257">
        <v>1.5580000000000001</v>
      </c>
      <c r="P2146" s="1257">
        <v>1.4950000000000001</v>
      </c>
      <c r="Q2146" s="1257">
        <v>1.411</v>
      </c>
      <c r="R2146" s="1257">
        <v>1.4019999999999999</v>
      </c>
      <c r="S2146" s="1257">
        <v>1.6020000000000001</v>
      </c>
      <c r="T2146" s="1257">
        <v>1.8120000000000001</v>
      </c>
      <c r="U2146" s="1257">
        <v>1.1299999999999999</v>
      </c>
      <c r="V2146" s="1257">
        <v>1.736</v>
      </c>
      <c r="W2146" s="1257">
        <v>1.651</v>
      </c>
      <c r="X2146" s="1257">
        <v>1.59</v>
      </c>
      <c r="Y2146" s="1258">
        <v>1.524</v>
      </c>
      <c r="Z2146" s="1257">
        <v>1.645</v>
      </c>
      <c r="AA2146" s="1257">
        <v>1.5580000000000001</v>
      </c>
      <c r="AB2146" s="1259">
        <v>1.29</v>
      </c>
      <c r="AC2146" s="359"/>
      <c r="AD2146" s="56">
        <f>SUM(E2146:AB2146)</f>
        <v>40.134000000000015</v>
      </c>
      <c r="AE2146" s="64">
        <v>24</v>
      </c>
      <c r="AF2146" s="361"/>
      <c r="AG2146" s="361"/>
      <c r="AH2146" s="361"/>
      <c r="AI2146" s="361"/>
      <c r="AJ2146" s="361"/>
      <c r="AK2146" s="361"/>
      <c r="AL2146" s="361"/>
      <c r="AM2146" s="361"/>
      <c r="AN2146" s="361"/>
      <c r="AO2146" s="361"/>
      <c r="AP2146" s="361"/>
      <c r="AQ2146" s="361"/>
      <c r="AR2146" s="361"/>
      <c r="AS2146" s="361"/>
      <c r="AT2146" s="361"/>
      <c r="AU2146" s="361"/>
      <c r="AV2146" s="361"/>
      <c r="AW2146" s="361"/>
      <c r="AX2146" s="361"/>
      <c r="AY2146" s="361"/>
      <c r="AZ2146" s="361"/>
      <c r="BA2146" s="361"/>
      <c r="BB2146" s="361"/>
      <c r="BC2146" s="361"/>
      <c r="BD2146" s="361"/>
    </row>
    <row r="2147" spans="1:81" ht="10.5" customHeight="1" thickBot="1">
      <c r="A2147" s="1386"/>
      <c r="B2147" s="1428"/>
      <c r="C2147" s="293"/>
      <c r="D2147" s="254" t="s">
        <v>42</v>
      </c>
      <c r="E2147" s="58">
        <f t="shared" ref="E2147:AB2147" si="1523">E2146/E2145</f>
        <v>0.63157894736842113</v>
      </c>
      <c r="F2147" s="58">
        <f t="shared" si="1523"/>
        <v>0.64779005524861877</v>
      </c>
      <c r="G2147" s="58">
        <f t="shared" si="1523"/>
        <v>0.63062200956937808</v>
      </c>
      <c r="H2147" s="394">
        <f t="shared" si="1523"/>
        <v>0.63679074810263825</v>
      </c>
      <c r="I2147" s="58">
        <f t="shared" si="1523"/>
        <v>0.61675291073738681</v>
      </c>
      <c r="J2147" s="58">
        <f t="shared" si="1523"/>
        <v>0.60152135751901692</v>
      </c>
      <c r="K2147" s="58">
        <f t="shared" si="1523"/>
        <v>0.58593079782670865</v>
      </c>
      <c r="L2147" s="58">
        <f t="shared" si="1523"/>
        <v>0.63010899182561309</v>
      </c>
      <c r="M2147" s="58">
        <f t="shared" si="1523"/>
        <v>0.68155410312273057</v>
      </c>
      <c r="N2147" s="394">
        <f t="shared" si="1523"/>
        <v>0.71858576206402291</v>
      </c>
      <c r="O2147" s="58">
        <f t="shared" si="1523"/>
        <v>0.76900296150049363</v>
      </c>
      <c r="P2147" s="58">
        <f t="shared" si="1523"/>
        <v>0.66980286738351258</v>
      </c>
      <c r="Q2147" s="58">
        <f t="shared" si="1523"/>
        <v>0.67415193502150028</v>
      </c>
      <c r="R2147" s="58">
        <f t="shared" si="1523"/>
        <v>0.59812286689419791</v>
      </c>
      <c r="S2147" s="58">
        <f t="shared" si="1523"/>
        <v>0.62189440993788825</v>
      </c>
      <c r="T2147" s="58">
        <f t="shared" si="1523"/>
        <v>0.60319573901464718</v>
      </c>
      <c r="U2147" s="58">
        <f t="shared" si="1523"/>
        <v>0.53201506591337089</v>
      </c>
      <c r="V2147" s="58">
        <f t="shared" si="1523"/>
        <v>0.575787728026534</v>
      </c>
      <c r="W2147" s="58">
        <f t="shared" si="1523"/>
        <v>0.58113340373108058</v>
      </c>
      <c r="X2147" s="58">
        <f t="shared" si="1523"/>
        <v>0.54676753782668508</v>
      </c>
      <c r="Y2147" s="394">
        <f t="shared" si="1523"/>
        <v>0.54042553191489362</v>
      </c>
      <c r="Z2147" s="58">
        <f t="shared" si="1523"/>
        <v>0.56646005509641872</v>
      </c>
      <c r="AA2147" s="58">
        <f t="shared" si="1523"/>
        <v>0.54494578523959425</v>
      </c>
      <c r="AB2147" s="59">
        <f t="shared" si="1523"/>
        <v>0.60506566604127576</v>
      </c>
      <c r="AC2147" s="359"/>
      <c r="AD2147" s="56"/>
      <c r="AE2147" s="64"/>
      <c r="AF2147" s="361"/>
      <c r="AG2147" s="361"/>
      <c r="AH2147" s="361"/>
      <c r="AI2147" s="361"/>
      <c r="AJ2147" s="361"/>
      <c r="AK2147" s="361"/>
      <c r="AL2147" s="361"/>
      <c r="AM2147" s="361"/>
      <c r="AN2147" s="361"/>
      <c r="AO2147" s="361"/>
      <c r="AP2147" s="361"/>
      <c r="AQ2147" s="361"/>
      <c r="AR2147" s="361"/>
      <c r="AS2147" s="361"/>
      <c r="AT2147" s="361"/>
      <c r="AU2147" s="361"/>
      <c r="AV2147" s="361"/>
      <c r="AW2147" s="361"/>
      <c r="AX2147" s="361"/>
      <c r="AY2147" s="361"/>
      <c r="AZ2147" s="361"/>
      <c r="BA2147" s="361"/>
      <c r="BB2147" s="361"/>
      <c r="BC2147" s="361"/>
      <c r="BD2147" s="361"/>
    </row>
    <row r="2148" spans="1:81" ht="10.5" customHeight="1">
      <c r="A2148" s="1247" t="s">
        <v>471</v>
      </c>
      <c r="B2148" s="69"/>
      <c r="C2148" s="586"/>
      <c r="D2148" s="148"/>
      <c r="E2148" s="70">
        <f t="shared" ref="E2148:AB2149" si="1524">E2140+E2145</f>
        <v>6.5369999999999999</v>
      </c>
      <c r="F2148" s="70">
        <f t="shared" si="1524"/>
        <v>5.7379999999999995</v>
      </c>
      <c r="G2148" s="70">
        <f t="shared" si="1524"/>
        <v>6.8599999999999994</v>
      </c>
      <c r="H2148" s="397">
        <f t="shared" si="1524"/>
        <v>6.3159999999999998</v>
      </c>
      <c r="I2148" s="70">
        <f t="shared" si="1524"/>
        <v>6.6850000000000005</v>
      </c>
      <c r="J2148" s="70">
        <f t="shared" si="1524"/>
        <v>7.2960000000000003</v>
      </c>
      <c r="K2148" s="70">
        <f t="shared" si="1524"/>
        <v>7.67</v>
      </c>
      <c r="L2148" s="70">
        <f t="shared" si="1524"/>
        <v>5.6189999999999998</v>
      </c>
      <c r="M2148" s="70">
        <f t="shared" si="1524"/>
        <v>4.76</v>
      </c>
      <c r="N2148" s="397">
        <f t="shared" si="1524"/>
        <v>3.6819999999999999</v>
      </c>
      <c r="O2148" s="70">
        <f t="shared" si="1524"/>
        <v>4.2569999999999997</v>
      </c>
      <c r="P2148" s="70">
        <f t="shared" si="1524"/>
        <v>4.6970000000000001</v>
      </c>
      <c r="Q2148" s="70">
        <f t="shared" si="1524"/>
        <v>4.5730000000000004</v>
      </c>
      <c r="R2148" s="70">
        <f t="shared" si="1524"/>
        <v>5.4729999999999999</v>
      </c>
      <c r="S2148" s="70">
        <f t="shared" si="1524"/>
        <v>6.4470000000000001</v>
      </c>
      <c r="T2148" s="70">
        <f t="shared" si="1524"/>
        <v>7.2989999999999995</v>
      </c>
      <c r="U2148" s="70">
        <f t="shared" si="1524"/>
        <v>5.8090000000000002</v>
      </c>
      <c r="V2148" s="70">
        <f t="shared" si="1524"/>
        <v>7.6560000000000006</v>
      </c>
      <c r="W2148" s="70">
        <f t="shared" si="1524"/>
        <v>7.2060000000000004</v>
      </c>
      <c r="X2148" s="70">
        <f t="shared" si="1524"/>
        <v>7.2419999999999991</v>
      </c>
      <c r="Y2148" s="397">
        <f t="shared" si="1524"/>
        <v>7.3520000000000003</v>
      </c>
      <c r="Z2148" s="70">
        <f t="shared" si="1524"/>
        <v>7.5510000000000002</v>
      </c>
      <c r="AA2148" s="70">
        <f t="shared" si="1524"/>
        <v>7.5949999999999998</v>
      </c>
      <c r="AB2148" s="71">
        <f t="shared" si="1524"/>
        <v>6.7859999999999996</v>
      </c>
      <c r="AC2148" s="361"/>
      <c r="AD2148" s="72"/>
      <c r="AE2148" s="110"/>
      <c r="AF2148" s="361"/>
      <c r="AG2148" s="361"/>
      <c r="AH2148" s="361"/>
      <c r="AI2148" s="361"/>
      <c r="AJ2148" s="361"/>
      <c r="AK2148" s="361"/>
      <c r="AL2148" s="361"/>
      <c r="AM2148" s="361"/>
      <c r="AN2148" s="361"/>
      <c r="AO2148" s="361"/>
      <c r="AP2148" s="361"/>
      <c r="AQ2148" s="361"/>
      <c r="AR2148" s="361"/>
      <c r="AS2148" s="361"/>
      <c r="AT2148" s="361"/>
      <c r="AU2148" s="361"/>
      <c r="AV2148" s="361"/>
      <c r="AW2148" s="361"/>
      <c r="AX2148" s="361"/>
      <c r="AY2148" s="361"/>
      <c r="AZ2148" s="361"/>
      <c r="BA2148" s="361"/>
      <c r="BB2148" s="361"/>
      <c r="BC2148" s="361"/>
      <c r="BD2148" s="361"/>
    </row>
    <row r="2149" spans="1:81" ht="10.5" customHeight="1">
      <c r="A2149" s="1248" t="s">
        <v>472</v>
      </c>
      <c r="B2149" s="74"/>
      <c r="C2149" s="592"/>
      <c r="D2149" s="149"/>
      <c r="E2149" s="75">
        <f t="shared" si="1524"/>
        <v>5.5339999999999998</v>
      </c>
      <c r="F2149" s="75">
        <f t="shared" si="1524"/>
        <v>4.774</v>
      </c>
      <c r="G2149" s="75">
        <f t="shared" si="1524"/>
        <v>5.7510000000000003</v>
      </c>
      <c r="H2149" s="360">
        <f t="shared" si="1524"/>
        <v>5.5709999999999997</v>
      </c>
      <c r="I2149" s="75">
        <f t="shared" si="1524"/>
        <v>5.5619999999999994</v>
      </c>
      <c r="J2149" s="75">
        <f t="shared" si="1524"/>
        <v>5.92</v>
      </c>
      <c r="K2149" s="75">
        <f t="shared" si="1524"/>
        <v>5.97</v>
      </c>
      <c r="L2149" s="75">
        <f t="shared" si="1524"/>
        <v>4.2949999999999999</v>
      </c>
      <c r="M2149" s="75">
        <f t="shared" si="1524"/>
        <v>3.383</v>
      </c>
      <c r="N2149" s="360">
        <f t="shared" si="1524"/>
        <v>2.8340000000000001</v>
      </c>
      <c r="O2149" s="75">
        <f t="shared" si="1524"/>
        <v>3.0990000000000002</v>
      </c>
      <c r="P2149" s="75">
        <f t="shared" si="1524"/>
        <v>3.169</v>
      </c>
      <c r="Q2149" s="75">
        <f t="shared" si="1524"/>
        <v>3.427</v>
      </c>
      <c r="R2149" s="75">
        <f t="shared" si="1524"/>
        <v>4.327</v>
      </c>
      <c r="S2149" s="75">
        <f t="shared" si="1524"/>
        <v>5.1189999999999998</v>
      </c>
      <c r="T2149" s="75">
        <f t="shared" si="1524"/>
        <v>5.5919999999999996</v>
      </c>
      <c r="U2149" s="75">
        <f t="shared" si="1524"/>
        <v>4.74</v>
      </c>
      <c r="V2149" s="75">
        <f t="shared" si="1524"/>
        <v>5.673</v>
      </c>
      <c r="W2149" s="75">
        <f t="shared" si="1524"/>
        <v>5.4080000000000004</v>
      </c>
      <c r="X2149" s="75">
        <f t="shared" si="1524"/>
        <v>5.3360000000000003</v>
      </c>
      <c r="Y2149" s="360">
        <f t="shared" si="1524"/>
        <v>5.3140000000000001</v>
      </c>
      <c r="Z2149" s="75">
        <f t="shared" si="1524"/>
        <v>5.5920000000000005</v>
      </c>
      <c r="AA2149" s="75">
        <f t="shared" si="1524"/>
        <v>5.673</v>
      </c>
      <c r="AB2149" s="76">
        <f t="shared" si="1524"/>
        <v>4.5939999999999994</v>
      </c>
      <c r="AC2149" s="361"/>
      <c r="AD2149" s="72"/>
      <c r="AE2149" s="110"/>
      <c r="AF2149" s="361"/>
      <c r="AG2149" s="361"/>
      <c r="AH2149" s="361"/>
      <c r="AI2149" s="361"/>
      <c r="AJ2149" s="361"/>
      <c r="AK2149" s="361"/>
      <c r="AL2149" s="361"/>
      <c r="AM2149" s="361"/>
      <c r="AN2149" s="361"/>
      <c r="AO2149" s="361"/>
      <c r="AP2149" s="361"/>
      <c r="AQ2149" s="361"/>
      <c r="AR2149" s="361"/>
      <c r="AS2149" s="361"/>
      <c r="AT2149" s="361"/>
      <c r="AU2149" s="361"/>
      <c r="AV2149" s="361"/>
      <c r="AW2149" s="361"/>
      <c r="AX2149" s="361"/>
      <c r="AY2149" s="361"/>
      <c r="AZ2149" s="361"/>
      <c r="BA2149" s="361"/>
      <c r="BB2149" s="361"/>
      <c r="BC2149" s="361"/>
      <c r="BD2149" s="361"/>
    </row>
    <row r="2150" spans="1:81" ht="10.5" customHeight="1" thickBot="1">
      <c r="A2150" s="463" t="s">
        <v>473</v>
      </c>
      <c r="B2150" s="464"/>
      <c r="C2150" s="595"/>
      <c r="D2150" s="465"/>
      <c r="E2150" s="498">
        <f>SQRT(E2149*E2149+E2148*E2148)</f>
        <v>8.5649007583275587</v>
      </c>
      <c r="F2150" s="498">
        <f t="shared" ref="F2150:AB2150" si="1525">SQRT(F2149*F2149+F2148*F2148)</f>
        <v>7.4642963499582455</v>
      </c>
      <c r="G2150" s="498">
        <f t="shared" si="1525"/>
        <v>8.9517373174149828</v>
      </c>
      <c r="H2150" s="364">
        <f t="shared" si="1525"/>
        <v>8.4218701604809851</v>
      </c>
      <c r="I2150" s="498">
        <f t="shared" si="1525"/>
        <v>8.6962675326832031</v>
      </c>
      <c r="J2150" s="498">
        <f t="shared" si="1525"/>
        <v>9.3956381369228996</v>
      </c>
      <c r="K2150" s="498">
        <f t="shared" si="1525"/>
        <v>9.7195576031010784</v>
      </c>
      <c r="L2150" s="498">
        <f t="shared" si="1525"/>
        <v>7.0724950335790266</v>
      </c>
      <c r="M2150" s="498">
        <f t="shared" si="1525"/>
        <v>5.8397165170922465</v>
      </c>
      <c r="N2150" s="364">
        <f t="shared" si="1525"/>
        <v>4.646362017751092</v>
      </c>
      <c r="O2150" s="498">
        <f t="shared" si="1525"/>
        <v>5.2655341609375208</v>
      </c>
      <c r="P2150" s="498">
        <f t="shared" si="1525"/>
        <v>5.6660718315249063</v>
      </c>
      <c r="Q2150" s="498">
        <f t="shared" si="1525"/>
        <v>5.7146004234766936</v>
      </c>
      <c r="R2150" s="498">
        <f t="shared" si="1525"/>
        <v>6.9768659152946322</v>
      </c>
      <c r="S2150" s="498">
        <f t="shared" si="1525"/>
        <v>8.2321303439632185</v>
      </c>
      <c r="T2150" s="498">
        <f t="shared" si="1525"/>
        <v>9.1948825441111524</v>
      </c>
      <c r="U2150" s="498">
        <f t="shared" si="1525"/>
        <v>7.4974716404932131</v>
      </c>
      <c r="V2150" s="498">
        <f t="shared" si="1525"/>
        <v>9.5287598878343029</v>
      </c>
      <c r="W2150" s="498">
        <f t="shared" si="1525"/>
        <v>9.009600435091448</v>
      </c>
      <c r="X2150" s="498">
        <f t="shared" si="1525"/>
        <v>8.9955244427437346</v>
      </c>
      <c r="Y2150" s="364">
        <f t="shared" si="1525"/>
        <v>9.071411136091232</v>
      </c>
      <c r="Z2150" s="498">
        <f t="shared" si="1525"/>
        <v>9.3961728911296643</v>
      </c>
      <c r="AA2150" s="498">
        <f t="shared" si="1525"/>
        <v>9.4798182472028429</v>
      </c>
      <c r="AB2150" s="500">
        <f t="shared" si="1525"/>
        <v>8.1947929809117195</v>
      </c>
      <c r="AC2150" s="361"/>
      <c r="AD2150" s="72"/>
      <c r="AE2150" s="110"/>
      <c r="AF2150" s="361"/>
      <c r="AG2150" s="361"/>
      <c r="AH2150" s="361"/>
      <c r="AI2150" s="361"/>
      <c r="AJ2150" s="361"/>
      <c r="AK2150" s="361"/>
      <c r="AL2150" s="361"/>
      <c r="AM2150" s="361"/>
      <c r="AN2150" s="361"/>
      <c r="AO2150" s="361"/>
      <c r="AP2150" s="361"/>
      <c r="AQ2150" s="361"/>
      <c r="AR2150" s="361"/>
      <c r="AS2150" s="361"/>
      <c r="AT2150" s="361"/>
      <c r="AU2150" s="361"/>
      <c r="AV2150" s="361"/>
      <c r="AW2150" s="361"/>
      <c r="AX2150" s="361"/>
      <c r="AY2150" s="361"/>
      <c r="AZ2150" s="361"/>
      <c r="BA2150" s="361"/>
      <c r="BB2150" s="361"/>
      <c r="BC2150" s="361"/>
      <c r="BD2150" s="361"/>
    </row>
    <row r="2151" spans="1:81" ht="10.5" customHeight="1">
      <c r="A2151" s="1235"/>
      <c r="B2151" s="1227" t="s">
        <v>260</v>
      </c>
      <c r="C2151" s="1239" t="s">
        <v>954</v>
      </c>
      <c r="D2151" s="1249" t="s">
        <v>126</v>
      </c>
      <c r="E2151" s="105">
        <v>1E-3</v>
      </c>
      <c r="F2151" s="105">
        <v>1E-3</v>
      </c>
      <c r="G2151" s="105">
        <v>1E-3</v>
      </c>
      <c r="H2151" s="404">
        <v>1E-3</v>
      </c>
      <c r="I2151" s="105">
        <v>1E-3</v>
      </c>
      <c r="J2151" s="105">
        <v>1E-3</v>
      </c>
      <c r="K2151" s="105">
        <v>1E-3</v>
      </c>
      <c r="L2151" s="105">
        <v>1E-3</v>
      </c>
      <c r="M2151" s="105">
        <v>1E-3</v>
      </c>
      <c r="N2151" s="404">
        <v>1E-3</v>
      </c>
      <c r="O2151" s="105">
        <v>1E-3</v>
      </c>
      <c r="P2151" s="105">
        <v>1E-3</v>
      </c>
      <c r="Q2151" s="105">
        <v>1E-3</v>
      </c>
      <c r="R2151" s="105">
        <v>1E-3</v>
      </c>
      <c r="S2151" s="105">
        <v>1E-3</v>
      </c>
      <c r="T2151" s="105">
        <v>1E-3</v>
      </c>
      <c r="U2151" s="105">
        <v>1E-3</v>
      </c>
      <c r="V2151" s="105">
        <v>1E-3</v>
      </c>
      <c r="W2151" s="105">
        <v>1E-3</v>
      </c>
      <c r="X2151" s="105">
        <v>1E-3</v>
      </c>
      <c r="Y2151" s="404">
        <v>1E-3</v>
      </c>
      <c r="Z2151" s="105">
        <v>1E-3</v>
      </c>
      <c r="AA2151" s="105">
        <v>1E-3</v>
      </c>
      <c r="AB2151" s="106">
        <v>1E-3</v>
      </c>
      <c r="AC2151" s="53">
        <f>AD2154</f>
        <v>0</v>
      </c>
      <c r="AD2151" s="64"/>
      <c r="AE2151" s="64">
        <v>0.04</v>
      </c>
      <c r="AF2151" s="109"/>
      <c r="AG2151" s="109"/>
      <c r="AH2151" s="109"/>
      <c r="AI2151" s="109"/>
      <c r="AJ2151" s="109"/>
      <c r="AK2151" s="109"/>
      <c r="AL2151" s="109"/>
      <c r="AM2151" s="109"/>
      <c r="AN2151" s="109"/>
      <c r="AO2151" s="109"/>
      <c r="AP2151" s="109"/>
      <c r="AQ2151" s="109"/>
      <c r="AR2151" s="109"/>
      <c r="AS2151" s="109"/>
      <c r="AT2151" s="109"/>
      <c r="AU2151" s="109"/>
      <c r="AV2151" s="109"/>
      <c r="AW2151" s="109"/>
      <c r="AX2151" s="109"/>
      <c r="AY2151" s="109"/>
      <c r="AZ2151" s="109"/>
      <c r="BB2151" s="109"/>
      <c r="BC2151" s="109"/>
      <c r="BD2151" s="109"/>
    </row>
    <row r="2152" spans="1:81" ht="10.5" customHeight="1" thickBot="1">
      <c r="A2152" s="1236"/>
      <c r="B2152" s="1229" t="s">
        <v>261</v>
      </c>
      <c r="C2152" s="293" t="s">
        <v>954</v>
      </c>
      <c r="D2152" s="254" t="s">
        <v>126</v>
      </c>
      <c r="E2152" s="118">
        <v>1E-3</v>
      </c>
      <c r="F2152" s="118">
        <v>1E-3</v>
      </c>
      <c r="G2152" s="118">
        <v>1E-3</v>
      </c>
      <c r="H2152" s="389">
        <v>1E-3</v>
      </c>
      <c r="I2152" s="118">
        <v>1E-3</v>
      </c>
      <c r="J2152" s="118">
        <v>1E-3</v>
      </c>
      <c r="K2152" s="118">
        <v>1E-3</v>
      </c>
      <c r="L2152" s="118">
        <v>1E-3</v>
      </c>
      <c r="M2152" s="118">
        <v>1E-3</v>
      </c>
      <c r="N2152" s="389">
        <v>1E-3</v>
      </c>
      <c r="O2152" s="118">
        <v>1E-3</v>
      </c>
      <c r="P2152" s="118">
        <v>1E-3</v>
      </c>
      <c r="Q2152" s="118">
        <v>1E-3</v>
      </c>
      <c r="R2152" s="118">
        <v>1E-3</v>
      </c>
      <c r="S2152" s="118">
        <v>1E-3</v>
      </c>
      <c r="T2152" s="118">
        <v>1E-3</v>
      </c>
      <c r="U2152" s="118">
        <v>1E-3</v>
      </c>
      <c r="V2152" s="118">
        <v>1E-3</v>
      </c>
      <c r="W2152" s="118">
        <v>1E-3</v>
      </c>
      <c r="X2152" s="118">
        <v>1E-3</v>
      </c>
      <c r="Y2152" s="389">
        <v>1E-3</v>
      </c>
      <c r="Z2152" s="118">
        <v>1E-3</v>
      </c>
      <c r="AA2152" s="118">
        <v>1E-3</v>
      </c>
      <c r="AB2152" s="120">
        <v>1E-3</v>
      </c>
      <c r="AC2152" s="53">
        <f>SUM(D2152:AB2152)</f>
        <v>2.4000000000000014E-2</v>
      </c>
      <c r="AD2152" s="64"/>
      <c r="AE2152" s="64">
        <v>0.04</v>
      </c>
      <c r="AF2152" s="109"/>
      <c r="AG2152" s="109"/>
      <c r="AH2152" s="109"/>
      <c r="AI2152" s="109"/>
      <c r="AJ2152" s="109"/>
      <c r="AK2152" s="109"/>
      <c r="AL2152" s="109"/>
      <c r="AM2152" s="109"/>
      <c r="AN2152" s="109"/>
      <c r="AO2152" s="109"/>
      <c r="AP2152" s="109"/>
      <c r="AQ2152" s="109"/>
      <c r="AR2152" s="109"/>
      <c r="AS2152" s="109"/>
      <c r="AT2152" s="109"/>
      <c r="AU2152" s="109"/>
      <c r="AV2152" s="109"/>
      <c r="AW2152" s="109"/>
      <c r="AX2152" s="109"/>
      <c r="AY2152" s="109"/>
      <c r="AZ2152" s="109"/>
      <c r="BA2152" s="109"/>
      <c r="BB2152" s="109"/>
      <c r="BC2152" s="109"/>
      <c r="BD2152" s="109"/>
    </row>
    <row r="2153" spans="1:81" ht="10.5" customHeight="1" thickBot="1">
      <c r="A2153" s="1250" t="s">
        <v>107</v>
      </c>
      <c r="B2153" s="173"/>
      <c r="C2153" s="173"/>
      <c r="D2153" s="173"/>
      <c r="E2153" s="173">
        <v>1</v>
      </c>
      <c r="F2153" s="173">
        <v>2</v>
      </c>
      <c r="G2153" s="173">
        <v>3</v>
      </c>
      <c r="H2153" s="392">
        <v>4</v>
      </c>
      <c r="I2153" s="173">
        <v>5</v>
      </c>
      <c r="J2153" s="173">
        <v>6</v>
      </c>
      <c r="K2153" s="173">
        <v>7</v>
      </c>
      <c r="L2153" s="173">
        <v>8</v>
      </c>
      <c r="M2153" s="173">
        <v>9</v>
      </c>
      <c r="N2153" s="392">
        <v>10</v>
      </c>
      <c r="O2153" s="173">
        <v>11</v>
      </c>
      <c r="P2153" s="173">
        <v>12</v>
      </c>
      <c r="Q2153" s="173">
        <v>13</v>
      </c>
      <c r="R2153" s="173">
        <v>14</v>
      </c>
      <c r="S2153" s="173">
        <v>15</v>
      </c>
      <c r="T2153" s="173">
        <v>16</v>
      </c>
      <c r="U2153" s="173">
        <v>17</v>
      </c>
      <c r="V2153" s="173">
        <v>18</v>
      </c>
      <c r="W2153" s="173">
        <v>19</v>
      </c>
      <c r="X2153" s="173">
        <v>20</v>
      </c>
      <c r="Y2153" s="392">
        <v>21</v>
      </c>
      <c r="Z2153" s="173">
        <v>22</v>
      </c>
      <c r="AA2153" s="173">
        <v>23</v>
      </c>
      <c r="AB2153" s="174">
        <v>24</v>
      </c>
    </row>
    <row r="2154" spans="1:81" ht="10.5" customHeight="1">
      <c r="A2154" s="371" t="s">
        <v>78</v>
      </c>
      <c r="B2154" s="44"/>
      <c r="C2154" s="806" t="s">
        <v>136</v>
      </c>
      <c r="D2154" s="238" t="s">
        <v>39</v>
      </c>
      <c r="E2154" s="44">
        <v>6.5</v>
      </c>
      <c r="F2154" s="44">
        <v>6.4</v>
      </c>
      <c r="G2154" s="44">
        <v>6.4</v>
      </c>
      <c r="H2154" s="372">
        <v>6.4</v>
      </c>
      <c r="I2154" s="797">
        <v>6.4</v>
      </c>
      <c r="J2154" s="797">
        <v>6.4</v>
      </c>
      <c r="K2154" s="797">
        <v>6.4</v>
      </c>
      <c r="L2154" s="44">
        <v>6.4</v>
      </c>
      <c r="M2154" s="44">
        <v>6.5</v>
      </c>
      <c r="N2154" s="372">
        <v>6.5</v>
      </c>
      <c r="O2154" s="44">
        <v>6.5</v>
      </c>
      <c r="P2154" s="44">
        <v>6.5</v>
      </c>
      <c r="Q2154" s="44">
        <v>6.4</v>
      </c>
      <c r="R2154" s="44">
        <v>6.3</v>
      </c>
      <c r="S2154" s="44">
        <v>6.3</v>
      </c>
      <c r="T2154" s="44">
        <v>6.4</v>
      </c>
      <c r="U2154" s="44">
        <v>6.4</v>
      </c>
      <c r="V2154" s="44">
        <v>6.3</v>
      </c>
      <c r="W2154" s="44">
        <v>6.5</v>
      </c>
      <c r="X2154" s="44">
        <v>6.3</v>
      </c>
      <c r="Y2154" s="372">
        <v>6.3</v>
      </c>
      <c r="Z2154" s="44">
        <v>6.4</v>
      </c>
      <c r="AA2154" s="44">
        <v>6.3</v>
      </c>
      <c r="AB2154" s="45">
        <v>6.5</v>
      </c>
    </row>
    <row r="2155" spans="1:81" ht="10.5" customHeight="1" thickBot="1">
      <c r="A2155" s="373" t="s">
        <v>79</v>
      </c>
      <c r="B2155" s="46"/>
      <c r="C2155" s="807" t="s">
        <v>136</v>
      </c>
      <c r="D2155" s="240" t="s">
        <v>39</v>
      </c>
      <c r="E2155" s="46">
        <v>6.4</v>
      </c>
      <c r="F2155" s="46">
        <v>6.4</v>
      </c>
      <c r="G2155" s="46">
        <v>6.4</v>
      </c>
      <c r="H2155" s="374">
        <v>6.4</v>
      </c>
      <c r="I2155" s="46">
        <v>6.4</v>
      </c>
      <c r="J2155" s="46">
        <v>6.4</v>
      </c>
      <c r="K2155" s="46">
        <v>6.3</v>
      </c>
      <c r="L2155" s="46">
        <v>6.4</v>
      </c>
      <c r="M2155" s="46">
        <v>6.5</v>
      </c>
      <c r="N2155" s="374">
        <v>6.5</v>
      </c>
      <c r="O2155" s="46">
        <v>6.4</v>
      </c>
      <c r="P2155" s="46">
        <v>6.5</v>
      </c>
      <c r="Q2155" s="46">
        <v>6.5</v>
      </c>
      <c r="R2155" s="46">
        <v>6.4</v>
      </c>
      <c r="S2155" s="46">
        <v>6.4</v>
      </c>
      <c r="T2155" s="46">
        <v>6.4</v>
      </c>
      <c r="U2155" s="46">
        <v>6.4</v>
      </c>
      <c r="V2155" s="46">
        <v>6.3</v>
      </c>
      <c r="W2155" s="46">
        <v>6.4</v>
      </c>
      <c r="X2155" s="46">
        <v>6.4</v>
      </c>
      <c r="Y2155" s="374">
        <v>6.3</v>
      </c>
      <c r="Z2155" s="46">
        <v>6.4</v>
      </c>
      <c r="AA2155" s="46">
        <v>6.4</v>
      </c>
      <c r="AB2155" s="47">
        <v>6.4</v>
      </c>
    </row>
    <row r="2156" spans="1:81" s="1" customFormat="1" ht="10.5" customHeight="1">
      <c r="A2156" s="1354" t="s">
        <v>108</v>
      </c>
      <c r="B2156" s="1351" t="s">
        <v>772</v>
      </c>
      <c r="C2156" s="1239"/>
      <c r="D2156" s="1249" t="s">
        <v>134</v>
      </c>
      <c r="E2156" s="82"/>
      <c r="F2156" s="82"/>
      <c r="G2156" s="82"/>
      <c r="H2156" s="419"/>
      <c r="I2156" s="82"/>
      <c r="J2156" s="82"/>
      <c r="K2156" s="82"/>
      <c r="L2156" s="82"/>
      <c r="M2156" s="82"/>
      <c r="N2156" s="419"/>
      <c r="O2156" s="82"/>
      <c r="P2156" s="82"/>
      <c r="Q2156" s="82"/>
      <c r="R2156" s="82"/>
      <c r="S2156" s="82"/>
      <c r="T2156" s="82"/>
      <c r="U2156" s="82"/>
      <c r="V2156" s="82"/>
      <c r="W2156" s="82"/>
      <c r="X2156" s="82"/>
      <c r="Y2156" s="419"/>
      <c r="Z2156" s="82"/>
      <c r="AA2156" s="82"/>
      <c r="AB2156" s="83"/>
      <c r="AC2156" s="443" t="s">
        <v>125</v>
      </c>
      <c r="AD2156" s="56">
        <f>AD2159/AC2158</f>
        <v>0</v>
      </c>
      <c r="AE2156" s="64"/>
      <c r="AF2156" s="431"/>
      <c r="AG2156" s="109"/>
      <c r="AH2156" s="109"/>
      <c r="AI2156" s="109"/>
      <c r="AJ2156" s="109"/>
      <c r="AK2156" s="109"/>
      <c r="AL2156" s="109"/>
      <c r="AM2156" s="109"/>
      <c r="AN2156" s="109"/>
      <c r="AO2156" s="109"/>
      <c r="AP2156" s="109"/>
      <c r="AQ2156" s="109"/>
      <c r="AR2156" s="109"/>
      <c r="AS2156" s="109"/>
      <c r="AT2156" s="109"/>
      <c r="AU2156" s="109"/>
      <c r="AV2156" s="109"/>
      <c r="AW2156" s="109"/>
      <c r="AX2156" s="109"/>
      <c r="AY2156" s="109"/>
      <c r="AZ2156" s="109"/>
      <c r="BA2156" s="109"/>
      <c r="BB2156" s="109"/>
      <c r="BC2156" s="109"/>
      <c r="BD2156" s="109"/>
      <c r="BE2156" s="353"/>
      <c r="BF2156" s="353"/>
      <c r="BG2156" s="353"/>
      <c r="BH2156" s="353"/>
      <c r="BI2156" s="353"/>
      <c r="BJ2156" s="353"/>
      <c r="BK2156" s="353"/>
      <c r="BL2156" s="353"/>
      <c r="BM2156" s="353"/>
      <c r="BN2156" s="353"/>
      <c r="BO2156" s="353"/>
      <c r="BP2156" s="353"/>
      <c r="BQ2156" s="353"/>
      <c r="BR2156" s="353"/>
      <c r="BS2156" s="353"/>
      <c r="BT2156" s="353"/>
      <c r="BU2156" s="353"/>
      <c r="BV2156" s="353"/>
      <c r="BW2156" s="353"/>
      <c r="BX2156" s="353"/>
      <c r="BY2156" s="175"/>
      <c r="BZ2156" s="175"/>
      <c r="CA2156" s="175"/>
      <c r="CB2156" s="175"/>
      <c r="CC2156" s="175"/>
    </row>
    <row r="2157" spans="1:81" s="1" customFormat="1" ht="10.5" customHeight="1">
      <c r="A2157" s="1355"/>
      <c r="B2157" s="1352"/>
      <c r="C2157" s="1240" t="s">
        <v>139</v>
      </c>
      <c r="D2157" s="144" t="s">
        <v>34</v>
      </c>
      <c r="E2157" s="206">
        <f>ROUND(SQRT(E2158^2+E2159^2)*1000/(1.73*E$2154),0)</f>
        <v>0</v>
      </c>
      <c r="F2157" s="206">
        <f t="shared" ref="F2157:AB2157" si="1526">ROUND(SQRT(F2158^2+F2159^2)*1000/(1.73*F$2154),0)</f>
        <v>0</v>
      </c>
      <c r="G2157" s="206">
        <f t="shared" si="1526"/>
        <v>0</v>
      </c>
      <c r="H2157" s="483">
        <f t="shared" si="1526"/>
        <v>0</v>
      </c>
      <c r="I2157" s="206">
        <f t="shared" si="1526"/>
        <v>0</v>
      </c>
      <c r="J2157" s="206">
        <f t="shared" si="1526"/>
        <v>0</v>
      </c>
      <c r="K2157" s="206">
        <f t="shared" si="1526"/>
        <v>0</v>
      </c>
      <c r="L2157" s="206">
        <f t="shared" si="1526"/>
        <v>0</v>
      </c>
      <c r="M2157" s="206">
        <f t="shared" si="1526"/>
        <v>0</v>
      </c>
      <c r="N2157" s="483">
        <f t="shared" si="1526"/>
        <v>0</v>
      </c>
      <c r="O2157" s="206">
        <f t="shared" si="1526"/>
        <v>0</v>
      </c>
      <c r="P2157" s="206">
        <f t="shared" si="1526"/>
        <v>0</v>
      </c>
      <c r="Q2157" s="206">
        <f t="shared" si="1526"/>
        <v>0</v>
      </c>
      <c r="R2157" s="206">
        <f t="shared" si="1526"/>
        <v>0</v>
      </c>
      <c r="S2157" s="206">
        <f t="shared" si="1526"/>
        <v>0</v>
      </c>
      <c r="T2157" s="206">
        <f t="shared" si="1526"/>
        <v>0</v>
      </c>
      <c r="U2157" s="206">
        <f t="shared" si="1526"/>
        <v>0</v>
      </c>
      <c r="V2157" s="206">
        <f t="shared" si="1526"/>
        <v>0</v>
      </c>
      <c r="W2157" s="206">
        <f t="shared" si="1526"/>
        <v>0</v>
      </c>
      <c r="X2157" s="206">
        <f t="shared" si="1526"/>
        <v>0</v>
      </c>
      <c r="Y2157" s="483">
        <f t="shared" si="1526"/>
        <v>0</v>
      </c>
      <c r="Z2157" s="206">
        <f t="shared" si="1526"/>
        <v>0</v>
      </c>
      <c r="AA2157" s="206">
        <f t="shared" si="1526"/>
        <v>0</v>
      </c>
      <c r="AB2157" s="207">
        <f t="shared" si="1526"/>
        <v>0</v>
      </c>
      <c r="AC2157" s="359"/>
      <c r="AD2157" s="191"/>
      <c r="AE2157" s="64"/>
      <c r="AF2157" s="363"/>
      <c r="AG2157" s="363"/>
      <c r="AH2157" s="363"/>
      <c r="AI2157" s="363"/>
      <c r="AJ2157" s="363"/>
      <c r="AK2157" s="363"/>
      <c r="AL2157" s="363"/>
      <c r="AM2157" s="363"/>
      <c r="AN2157" s="363"/>
      <c r="AO2157" s="363"/>
      <c r="AP2157" s="363"/>
      <c r="AQ2157" s="363"/>
      <c r="AR2157" s="363"/>
      <c r="AS2157" s="363"/>
      <c r="AT2157" s="363"/>
      <c r="AU2157" s="363"/>
      <c r="AV2157" s="363"/>
      <c r="AW2157" s="363"/>
      <c r="AX2157" s="363"/>
      <c r="AY2157" s="363"/>
      <c r="AZ2157" s="363"/>
      <c r="BA2157" s="363"/>
      <c r="BB2157" s="363"/>
      <c r="BC2157" s="363"/>
      <c r="BD2157" s="363"/>
      <c r="BE2157" s="353"/>
      <c r="BF2157" s="353"/>
      <c r="BG2157" s="353"/>
      <c r="BH2157" s="353"/>
      <c r="BI2157" s="353"/>
      <c r="BJ2157" s="353"/>
      <c r="BK2157" s="353"/>
      <c r="BL2157" s="353"/>
      <c r="BM2157" s="353"/>
      <c r="BN2157" s="353"/>
      <c r="BO2157" s="353"/>
      <c r="BP2157" s="353"/>
      <c r="BQ2157" s="353"/>
      <c r="BR2157" s="353"/>
      <c r="BS2157" s="353"/>
      <c r="BT2157" s="353"/>
      <c r="BU2157" s="353"/>
      <c r="BV2157" s="353"/>
      <c r="BW2157" s="353"/>
      <c r="BX2157" s="353"/>
      <c r="BY2157" s="175"/>
      <c r="BZ2157" s="175"/>
      <c r="CA2157" s="175"/>
      <c r="CB2157" s="175"/>
      <c r="CC2157" s="175"/>
    </row>
    <row r="2158" spans="1:81" s="1" customFormat="1" ht="10.5" customHeight="1">
      <c r="A2158" s="1355"/>
      <c r="B2158" s="1352"/>
      <c r="C2158" s="1240" t="s">
        <v>954</v>
      </c>
      <c r="D2158" s="144" t="s">
        <v>126</v>
      </c>
      <c r="E2158" s="1257">
        <v>5.0000000000000002E-5</v>
      </c>
      <c r="F2158" s="1257">
        <v>6.9999999999999994E-5</v>
      </c>
      <c r="G2158" s="1257">
        <v>5.0000000000000001E-4</v>
      </c>
      <c r="H2158" s="1258">
        <v>5.0000000000000001E-4</v>
      </c>
      <c r="I2158" s="1257">
        <v>5.0000000000000002E-5</v>
      </c>
      <c r="J2158" s="1257">
        <v>5.0000000000000002E-5</v>
      </c>
      <c r="K2158" s="1257">
        <v>5.0000000000000002E-5</v>
      </c>
      <c r="L2158" s="1257">
        <v>5.0000000000000002E-5</v>
      </c>
      <c r="M2158" s="1257">
        <v>6.9999999999999994E-5</v>
      </c>
      <c r="N2158" s="1258">
        <v>5.0000000000000002E-5</v>
      </c>
      <c r="O2158" s="1257">
        <v>5.0000000000000002E-5</v>
      </c>
      <c r="P2158" s="1257">
        <v>5.0000000000000002E-5</v>
      </c>
      <c r="Q2158" s="1257">
        <v>5.0000000000000002E-5</v>
      </c>
      <c r="R2158" s="1257">
        <v>5.0000000000000002E-5</v>
      </c>
      <c r="S2158" s="1257">
        <v>5.0000000000000002E-5</v>
      </c>
      <c r="T2158" s="1257">
        <v>6.9999999999999994E-5</v>
      </c>
      <c r="U2158" s="1257">
        <v>5.0000000000000004E-6</v>
      </c>
      <c r="V2158" s="1257">
        <v>5.0000000000000002E-5</v>
      </c>
      <c r="W2158" s="1257">
        <v>5.0000000000000002E-5</v>
      </c>
      <c r="X2158" s="1257">
        <v>5.0000000000000002E-5</v>
      </c>
      <c r="Y2158" s="1258">
        <v>5.0000000000000002E-5</v>
      </c>
      <c r="Z2158" s="1257">
        <v>5.0000000000000002E-5</v>
      </c>
      <c r="AA2158" s="1257">
        <v>5.0000000000000002E-5</v>
      </c>
      <c r="AB2158" s="1259">
        <v>6.9999999999999994E-5</v>
      </c>
      <c r="AC2158" s="53">
        <f>SUM(D2158:AB2158)</f>
        <v>2.1349999999999993E-3</v>
      </c>
      <c r="AD2158" s="56"/>
      <c r="AE2158" s="64">
        <v>3.6</v>
      </c>
      <c r="AF2158" s="109"/>
      <c r="AG2158" s="109"/>
      <c r="AH2158" s="109"/>
      <c r="AI2158" s="109"/>
      <c r="AJ2158" s="109"/>
      <c r="AK2158" s="109"/>
      <c r="AL2158" s="109"/>
      <c r="AM2158" s="109"/>
      <c r="AN2158" s="109"/>
      <c r="AO2158" s="109"/>
      <c r="AP2158" s="109"/>
      <c r="AQ2158" s="109"/>
      <c r="AR2158" s="109"/>
      <c r="AS2158" s="109"/>
      <c r="AT2158" s="109"/>
      <c r="AU2158" s="109"/>
      <c r="AV2158" s="109"/>
      <c r="AW2158" s="109"/>
      <c r="AX2158" s="109"/>
      <c r="AY2158" s="109"/>
      <c r="AZ2158" s="109"/>
      <c r="BA2158" s="109"/>
      <c r="BB2158" s="109"/>
      <c r="BC2158" s="109"/>
      <c r="BD2158" s="109"/>
      <c r="BE2158" s="353"/>
      <c r="BF2158" s="353"/>
      <c r="BG2158" s="353"/>
      <c r="BH2158" s="353"/>
      <c r="BI2158" s="353"/>
      <c r="BJ2158" s="353"/>
      <c r="BK2158" s="353"/>
      <c r="BL2158" s="353"/>
      <c r="BM2158" s="353"/>
      <c r="BN2158" s="353"/>
      <c r="BO2158" s="353"/>
      <c r="BP2158" s="353"/>
      <c r="BQ2158" s="353"/>
      <c r="BR2158" s="353"/>
      <c r="BS2158" s="353"/>
      <c r="BT2158" s="353"/>
      <c r="BU2158" s="353"/>
      <c r="BV2158" s="353"/>
      <c r="BW2158" s="353"/>
      <c r="BX2158" s="353"/>
      <c r="BY2158" s="175"/>
      <c r="BZ2158" s="175"/>
      <c r="CA2158" s="175"/>
      <c r="CB2158" s="175"/>
      <c r="CC2158" s="175"/>
    </row>
    <row r="2159" spans="1:81" s="1" customFormat="1" ht="10.5" customHeight="1">
      <c r="A2159" s="1355"/>
      <c r="B2159" s="1352"/>
      <c r="C2159" s="1240" t="s">
        <v>954</v>
      </c>
      <c r="D2159" s="144" t="s">
        <v>127</v>
      </c>
      <c r="E2159" s="1257">
        <v>0</v>
      </c>
      <c r="F2159" s="1257">
        <v>0</v>
      </c>
      <c r="G2159" s="1257">
        <v>0</v>
      </c>
      <c r="H2159" s="1258">
        <v>0</v>
      </c>
      <c r="I2159" s="1257">
        <v>0</v>
      </c>
      <c r="J2159" s="1257">
        <v>0</v>
      </c>
      <c r="K2159" s="1257">
        <v>0</v>
      </c>
      <c r="L2159" s="1257">
        <v>0</v>
      </c>
      <c r="M2159" s="1257">
        <v>0</v>
      </c>
      <c r="N2159" s="1258">
        <v>0</v>
      </c>
      <c r="O2159" s="1257">
        <v>0</v>
      </c>
      <c r="P2159" s="1257">
        <v>0</v>
      </c>
      <c r="Q2159" s="1257">
        <v>0</v>
      </c>
      <c r="R2159" s="1257">
        <v>0</v>
      </c>
      <c r="S2159" s="1257">
        <v>0</v>
      </c>
      <c r="T2159" s="1257">
        <v>0</v>
      </c>
      <c r="U2159" s="1257">
        <v>0</v>
      </c>
      <c r="V2159" s="1257">
        <v>0</v>
      </c>
      <c r="W2159" s="1257">
        <v>0</v>
      </c>
      <c r="X2159" s="1257">
        <v>0</v>
      </c>
      <c r="Y2159" s="1258">
        <v>0</v>
      </c>
      <c r="Z2159" s="1257">
        <v>0</v>
      </c>
      <c r="AA2159" s="1257">
        <v>0</v>
      </c>
      <c r="AB2159" s="1259">
        <v>0</v>
      </c>
      <c r="AC2159" s="359"/>
      <c r="AD2159" s="56">
        <f>SUM(E2159:AB2159)</f>
        <v>0</v>
      </c>
      <c r="AE2159" s="64">
        <v>3.6</v>
      </c>
      <c r="AF2159" s="361"/>
      <c r="AG2159" s="361"/>
      <c r="AH2159" s="361"/>
      <c r="AI2159" s="361"/>
      <c r="AJ2159" s="361"/>
      <c r="AK2159" s="361"/>
      <c r="AL2159" s="361"/>
      <c r="AM2159" s="361"/>
      <c r="AN2159" s="361"/>
      <c r="AO2159" s="361"/>
      <c r="AP2159" s="361"/>
      <c r="AQ2159" s="361"/>
      <c r="AR2159" s="361"/>
      <c r="AS2159" s="361"/>
      <c r="AT2159" s="361"/>
      <c r="AU2159" s="361"/>
      <c r="AV2159" s="361"/>
      <c r="AW2159" s="361"/>
      <c r="AX2159" s="361"/>
      <c r="AY2159" s="361"/>
      <c r="AZ2159" s="361"/>
      <c r="BA2159" s="361"/>
      <c r="BB2159" s="361"/>
      <c r="BC2159" s="361"/>
      <c r="BD2159" s="361"/>
      <c r="BE2159" s="353"/>
      <c r="BF2159" s="353"/>
      <c r="BG2159" s="353"/>
      <c r="BH2159" s="353"/>
      <c r="BI2159" s="353"/>
      <c r="BJ2159" s="353"/>
      <c r="BK2159" s="353"/>
      <c r="BL2159" s="353"/>
      <c r="BM2159" s="353"/>
      <c r="BN2159" s="353"/>
      <c r="BO2159" s="353"/>
      <c r="BP2159" s="353"/>
      <c r="BQ2159" s="353"/>
      <c r="BR2159" s="353"/>
      <c r="BS2159" s="353"/>
      <c r="BT2159" s="353"/>
      <c r="BU2159" s="353"/>
      <c r="BV2159" s="353"/>
      <c r="BW2159" s="353"/>
      <c r="BX2159" s="353"/>
      <c r="BY2159" s="175"/>
      <c r="BZ2159" s="175"/>
      <c r="CA2159" s="175"/>
      <c r="CB2159" s="175"/>
      <c r="CC2159" s="175"/>
    </row>
    <row r="2160" spans="1:81" s="1" customFormat="1" ht="10.5" customHeight="1" thickBot="1">
      <c r="A2160" s="1356"/>
      <c r="B2160" s="1353"/>
      <c r="C2160" s="293"/>
      <c r="D2160" s="254" t="s">
        <v>42</v>
      </c>
      <c r="E2160" s="58">
        <f t="shared" ref="E2160:AB2160" si="1527">E2159/E2158</f>
        <v>0</v>
      </c>
      <c r="F2160" s="58">
        <f t="shared" si="1527"/>
        <v>0</v>
      </c>
      <c r="G2160" s="58">
        <f t="shared" si="1527"/>
        <v>0</v>
      </c>
      <c r="H2160" s="394">
        <f t="shared" si="1527"/>
        <v>0</v>
      </c>
      <c r="I2160" s="58">
        <f t="shared" si="1527"/>
        <v>0</v>
      </c>
      <c r="J2160" s="58">
        <f t="shared" si="1527"/>
        <v>0</v>
      </c>
      <c r="K2160" s="58">
        <f t="shared" si="1527"/>
        <v>0</v>
      </c>
      <c r="L2160" s="58">
        <f t="shared" si="1527"/>
        <v>0</v>
      </c>
      <c r="M2160" s="58">
        <f t="shared" si="1527"/>
        <v>0</v>
      </c>
      <c r="N2160" s="394">
        <f t="shared" si="1527"/>
        <v>0</v>
      </c>
      <c r="O2160" s="58">
        <f t="shared" si="1527"/>
        <v>0</v>
      </c>
      <c r="P2160" s="58">
        <f t="shared" si="1527"/>
        <v>0</v>
      </c>
      <c r="Q2160" s="58">
        <f t="shared" si="1527"/>
        <v>0</v>
      </c>
      <c r="R2160" s="58">
        <f t="shared" si="1527"/>
        <v>0</v>
      </c>
      <c r="S2160" s="58">
        <f t="shared" si="1527"/>
        <v>0</v>
      </c>
      <c r="T2160" s="58">
        <f t="shared" si="1527"/>
        <v>0</v>
      </c>
      <c r="U2160" s="58">
        <f t="shared" si="1527"/>
        <v>0</v>
      </c>
      <c r="V2160" s="58">
        <f t="shared" si="1527"/>
        <v>0</v>
      </c>
      <c r="W2160" s="58">
        <f t="shared" si="1527"/>
        <v>0</v>
      </c>
      <c r="X2160" s="58">
        <f t="shared" si="1527"/>
        <v>0</v>
      </c>
      <c r="Y2160" s="394">
        <f t="shared" si="1527"/>
        <v>0</v>
      </c>
      <c r="Z2160" s="58">
        <f t="shared" si="1527"/>
        <v>0</v>
      </c>
      <c r="AA2160" s="58">
        <f t="shared" si="1527"/>
        <v>0</v>
      </c>
      <c r="AB2160" s="59">
        <f t="shared" si="1527"/>
        <v>0</v>
      </c>
      <c r="AC2160" s="359"/>
      <c r="AD2160" s="56"/>
      <c r="AE2160" s="64"/>
      <c r="AF2160" s="361"/>
      <c r="AG2160" s="361"/>
      <c r="AH2160" s="361"/>
      <c r="AI2160" s="361"/>
      <c r="AJ2160" s="361"/>
      <c r="AK2160" s="361"/>
      <c r="AL2160" s="361"/>
      <c r="AM2160" s="361"/>
      <c r="AN2160" s="361"/>
      <c r="AO2160" s="361"/>
      <c r="AP2160" s="361"/>
      <c r="AQ2160" s="361"/>
      <c r="AR2160" s="361"/>
      <c r="AS2160" s="361"/>
      <c r="AT2160" s="361"/>
      <c r="AU2160" s="361"/>
      <c r="AV2160" s="361"/>
      <c r="AW2160" s="361"/>
      <c r="AX2160" s="361"/>
      <c r="AY2160" s="361"/>
      <c r="AZ2160" s="361"/>
      <c r="BA2160" s="361"/>
      <c r="BB2160" s="361"/>
      <c r="BC2160" s="361"/>
      <c r="BD2160" s="361"/>
      <c r="BE2160" s="353"/>
      <c r="BF2160" s="353"/>
      <c r="BG2160" s="353"/>
      <c r="BH2160" s="353"/>
      <c r="BI2160" s="353"/>
      <c r="BJ2160" s="353"/>
      <c r="BK2160" s="353"/>
      <c r="BL2160" s="353"/>
      <c r="BM2160" s="353"/>
      <c r="BN2160" s="353"/>
      <c r="BO2160" s="353"/>
      <c r="BP2160" s="353"/>
      <c r="BQ2160" s="353"/>
      <c r="BR2160" s="353"/>
      <c r="BS2160" s="353"/>
      <c r="BT2160" s="353"/>
      <c r="BU2160" s="353"/>
      <c r="BV2160" s="353"/>
      <c r="BW2160" s="353"/>
      <c r="BX2160" s="353"/>
      <c r="BY2160" s="175"/>
      <c r="BZ2160" s="175"/>
      <c r="CA2160" s="175"/>
      <c r="CB2160" s="175"/>
      <c r="CC2160" s="175"/>
    </row>
    <row r="2161" spans="1:81" s="1" customFormat="1" ht="10.5" customHeight="1">
      <c r="A2161" s="1354" t="s">
        <v>14</v>
      </c>
      <c r="B2161" s="1351" t="s">
        <v>682</v>
      </c>
      <c r="C2161" s="1239"/>
      <c r="D2161" s="1249"/>
      <c r="E2161" s="82"/>
      <c r="F2161" s="82"/>
      <c r="G2161" s="82"/>
      <c r="H2161" s="419"/>
      <c r="I2161" s="82"/>
      <c r="J2161" s="82"/>
      <c r="K2161" s="82"/>
      <c r="L2161" s="82"/>
      <c r="M2161" s="82"/>
      <c r="N2161" s="419"/>
      <c r="O2161" s="82"/>
      <c r="P2161" s="82"/>
      <c r="Q2161" s="82"/>
      <c r="R2161" s="82"/>
      <c r="S2161" s="82"/>
      <c r="T2161" s="82"/>
      <c r="U2161" s="82"/>
      <c r="V2161" s="82"/>
      <c r="W2161" s="82"/>
      <c r="X2161" s="82"/>
      <c r="Y2161" s="419"/>
      <c r="Z2161" s="82"/>
      <c r="AA2161" s="82"/>
      <c r="AB2161" s="83"/>
      <c r="AC2161" s="443" t="s">
        <v>125</v>
      </c>
      <c r="AD2161" s="56">
        <f>AD2164/AC2163</f>
        <v>1.0826589595375722</v>
      </c>
      <c r="AE2161" s="64"/>
      <c r="AF2161" s="431"/>
      <c r="AG2161" s="361"/>
      <c r="AH2161" s="361"/>
      <c r="AI2161" s="361"/>
      <c r="AJ2161" s="361"/>
      <c r="AK2161" s="361"/>
      <c r="AL2161" s="361"/>
      <c r="AM2161" s="361"/>
      <c r="AN2161" s="361"/>
      <c r="AO2161" s="361"/>
      <c r="AP2161" s="361"/>
      <c r="AQ2161" s="361"/>
      <c r="AR2161" s="361"/>
      <c r="AS2161" s="361"/>
      <c r="AT2161" s="361"/>
      <c r="AU2161" s="361"/>
      <c r="AV2161" s="361"/>
      <c r="AW2161" s="361"/>
      <c r="AX2161" s="361"/>
      <c r="AY2161" s="361"/>
      <c r="AZ2161" s="361"/>
      <c r="BA2161" s="361"/>
      <c r="BB2161" s="361"/>
      <c r="BC2161" s="361"/>
      <c r="BD2161" s="361"/>
      <c r="BE2161" s="353"/>
      <c r="BF2161" s="353"/>
      <c r="BG2161" s="353"/>
      <c r="BH2161" s="353"/>
      <c r="BI2161" s="353"/>
      <c r="BJ2161" s="353"/>
      <c r="BK2161" s="353"/>
      <c r="BL2161" s="353"/>
      <c r="BM2161" s="353"/>
      <c r="BN2161" s="353"/>
      <c r="BO2161" s="353"/>
      <c r="BP2161" s="353"/>
      <c r="BQ2161" s="353"/>
      <c r="BR2161" s="353"/>
      <c r="BS2161" s="353"/>
      <c r="BT2161" s="353"/>
      <c r="BU2161" s="353"/>
      <c r="BV2161" s="353"/>
      <c r="BW2161" s="353"/>
      <c r="BX2161" s="353"/>
      <c r="BY2161" s="175"/>
      <c r="BZ2161" s="175"/>
      <c r="CA2161" s="175"/>
      <c r="CB2161" s="175"/>
      <c r="CC2161" s="175"/>
    </row>
    <row r="2162" spans="1:81" s="1" customFormat="1" ht="10.5" customHeight="1">
      <c r="A2162" s="1355"/>
      <c r="B2162" s="1352"/>
      <c r="C2162" s="1240" t="s">
        <v>139</v>
      </c>
      <c r="D2162" s="144" t="s">
        <v>34</v>
      </c>
      <c r="E2162" s="206">
        <f>ROUND(SQRT(E2163^2+E2164^2)*1000/(1.73*E$2155),0)</f>
        <v>0</v>
      </c>
      <c r="F2162" s="206">
        <f t="shared" ref="F2162:AB2162" si="1528">ROUND(SQRT(F2163^2+F2164^2)*1000/(1.73*F$2155),0)</f>
        <v>1</v>
      </c>
      <c r="G2162" s="206">
        <f t="shared" si="1528"/>
        <v>4</v>
      </c>
      <c r="H2162" s="483">
        <f t="shared" si="1528"/>
        <v>0</v>
      </c>
      <c r="I2162" s="206">
        <f t="shared" si="1528"/>
        <v>0</v>
      </c>
      <c r="J2162" s="206">
        <f t="shared" si="1528"/>
        <v>1</v>
      </c>
      <c r="K2162" s="206">
        <f t="shared" si="1528"/>
        <v>2</v>
      </c>
      <c r="L2162" s="206">
        <f t="shared" si="1528"/>
        <v>2</v>
      </c>
      <c r="M2162" s="206">
        <f t="shared" si="1528"/>
        <v>6</v>
      </c>
      <c r="N2162" s="483">
        <f t="shared" si="1528"/>
        <v>1</v>
      </c>
      <c r="O2162" s="206">
        <f t="shared" si="1528"/>
        <v>12</v>
      </c>
      <c r="P2162" s="206">
        <f t="shared" si="1528"/>
        <v>2</v>
      </c>
      <c r="Q2162" s="206">
        <f t="shared" si="1528"/>
        <v>1</v>
      </c>
      <c r="R2162" s="206">
        <f t="shared" si="1528"/>
        <v>2</v>
      </c>
      <c r="S2162" s="206">
        <f t="shared" si="1528"/>
        <v>3</v>
      </c>
      <c r="T2162" s="206">
        <f t="shared" si="1528"/>
        <v>1</v>
      </c>
      <c r="U2162" s="206">
        <f t="shared" si="1528"/>
        <v>0</v>
      </c>
      <c r="V2162" s="206">
        <f t="shared" si="1528"/>
        <v>1</v>
      </c>
      <c r="W2162" s="206">
        <f t="shared" si="1528"/>
        <v>1</v>
      </c>
      <c r="X2162" s="206">
        <f t="shared" si="1528"/>
        <v>1</v>
      </c>
      <c r="Y2162" s="483">
        <f t="shared" si="1528"/>
        <v>1</v>
      </c>
      <c r="Z2162" s="206">
        <f t="shared" si="1528"/>
        <v>2</v>
      </c>
      <c r="AA2162" s="206">
        <f t="shared" si="1528"/>
        <v>0</v>
      </c>
      <c r="AB2162" s="207">
        <f t="shared" si="1528"/>
        <v>1</v>
      </c>
      <c r="AC2162" s="359"/>
      <c r="AD2162" s="191"/>
      <c r="AE2162" s="64"/>
      <c r="AF2162" s="363"/>
      <c r="AG2162" s="363"/>
      <c r="AH2162" s="363"/>
      <c r="AI2162" s="363"/>
      <c r="AJ2162" s="363"/>
      <c r="AK2162" s="363"/>
      <c r="AL2162" s="363"/>
      <c r="AM2162" s="363"/>
      <c r="AN2162" s="363"/>
      <c r="AO2162" s="363"/>
      <c r="AP2162" s="363"/>
      <c r="AQ2162" s="363"/>
      <c r="AR2162" s="363"/>
      <c r="AS2162" s="363"/>
      <c r="AT2162" s="363"/>
      <c r="AU2162" s="363"/>
      <c r="AV2162" s="363"/>
      <c r="AW2162" s="363"/>
      <c r="AX2162" s="363"/>
      <c r="AY2162" s="363"/>
      <c r="AZ2162" s="363"/>
      <c r="BA2162" s="363"/>
      <c r="BB2162" s="363"/>
      <c r="BC2162" s="363"/>
      <c r="BD2162" s="363"/>
      <c r="BE2162" s="353"/>
      <c r="BF2162" s="353"/>
      <c r="BG2162" s="353"/>
      <c r="BH2162" s="353"/>
      <c r="BI2162" s="353"/>
      <c r="BJ2162" s="353"/>
      <c r="BK2162" s="353"/>
      <c r="BL2162" s="353"/>
      <c r="BM2162" s="353"/>
      <c r="BN2162" s="353"/>
      <c r="BO2162" s="353"/>
      <c r="BP2162" s="353"/>
      <c r="BQ2162" s="353"/>
      <c r="BR2162" s="353"/>
      <c r="BS2162" s="353"/>
      <c r="BT2162" s="353"/>
      <c r="BU2162" s="353"/>
      <c r="BV2162" s="353"/>
      <c r="BW2162" s="353"/>
      <c r="BX2162" s="353"/>
      <c r="BY2162" s="175"/>
      <c r="BZ2162" s="175"/>
      <c r="CA2162" s="175"/>
      <c r="CB2162" s="175"/>
      <c r="CC2162" s="175"/>
    </row>
    <row r="2163" spans="1:81" s="1" customFormat="1" ht="10.5" customHeight="1">
      <c r="A2163" s="1355"/>
      <c r="B2163" s="1352"/>
      <c r="C2163" s="1240" t="s">
        <v>954</v>
      </c>
      <c r="D2163" s="144" t="s">
        <v>126</v>
      </c>
      <c r="E2163" s="1257">
        <v>3.0000000000000001E-3</v>
      </c>
      <c r="F2163" s="1257">
        <v>6.0000000000000001E-3</v>
      </c>
      <c r="G2163" s="1257">
        <v>2.7E-2</v>
      </c>
      <c r="H2163" s="1258">
        <v>2E-3</v>
      </c>
      <c r="I2163" s="1257">
        <v>3.0000000000000001E-3</v>
      </c>
      <c r="J2163" s="1257">
        <v>7.0000000000000001E-3</v>
      </c>
      <c r="K2163" s="1257">
        <v>1.4999999999999999E-2</v>
      </c>
      <c r="L2163" s="1257">
        <v>1.2E-2</v>
      </c>
      <c r="M2163" s="1257">
        <v>4.3999999999999997E-2</v>
      </c>
      <c r="N2163" s="1258">
        <v>7.0000000000000001E-3</v>
      </c>
      <c r="O2163" s="1257">
        <v>9.4E-2</v>
      </c>
      <c r="P2163" s="1257">
        <v>1.7999999999999999E-2</v>
      </c>
      <c r="Q2163" s="1257">
        <v>0.01</v>
      </c>
      <c r="R2163" s="1257">
        <v>1.2999999999999999E-2</v>
      </c>
      <c r="S2163" s="1257">
        <v>2.1000000000000001E-2</v>
      </c>
      <c r="T2163" s="1257">
        <v>8.0000000000000002E-3</v>
      </c>
      <c r="U2163" s="1257">
        <v>2E-3</v>
      </c>
      <c r="V2163" s="1257">
        <v>0.01</v>
      </c>
      <c r="W2163" s="1257">
        <v>4.0000000000000001E-3</v>
      </c>
      <c r="X2163" s="1257">
        <v>7.0000000000000001E-3</v>
      </c>
      <c r="Y2163" s="1258">
        <v>8.0000000000000002E-3</v>
      </c>
      <c r="Z2163" s="1257">
        <v>1.4999999999999999E-2</v>
      </c>
      <c r="AA2163" s="1257">
        <v>2E-3</v>
      </c>
      <c r="AB2163" s="1259">
        <v>8.0000000000000002E-3</v>
      </c>
      <c r="AC2163" s="53">
        <f>SUM(D2163:AB2163)</f>
        <v>0.34600000000000009</v>
      </c>
      <c r="AD2163" s="56"/>
      <c r="AE2163" s="64">
        <v>3.6</v>
      </c>
      <c r="AF2163" s="109"/>
      <c r="AG2163" s="109"/>
      <c r="AH2163" s="109"/>
      <c r="AI2163" s="109"/>
      <c r="AJ2163" s="109"/>
      <c r="AK2163" s="109"/>
      <c r="AL2163" s="109"/>
      <c r="AM2163" s="109"/>
      <c r="AN2163" s="109"/>
      <c r="AO2163" s="109"/>
      <c r="AP2163" s="109"/>
      <c r="AQ2163" s="109"/>
      <c r="AR2163" s="109"/>
      <c r="AS2163" s="109"/>
      <c r="AT2163" s="109"/>
      <c r="AU2163" s="109"/>
      <c r="AV2163" s="109"/>
      <c r="AW2163" s="109"/>
      <c r="AX2163" s="109"/>
      <c r="AY2163" s="109"/>
      <c r="AZ2163" s="109"/>
      <c r="BA2163" s="109"/>
      <c r="BB2163" s="109"/>
      <c r="BC2163" s="109"/>
      <c r="BD2163" s="109"/>
      <c r="BE2163" s="353"/>
      <c r="BF2163" s="353"/>
      <c r="BG2163" s="353"/>
      <c r="BH2163" s="353"/>
      <c r="BI2163" s="353"/>
      <c r="BJ2163" s="353"/>
      <c r="BK2163" s="353"/>
      <c r="BL2163" s="353"/>
      <c r="BM2163" s="353"/>
      <c r="BN2163" s="353"/>
      <c r="BO2163" s="353"/>
      <c r="BP2163" s="353"/>
      <c r="BQ2163" s="353"/>
      <c r="BR2163" s="353"/>
      <c r="BS2163" s="353"/>
      <c r="BT2163" s="353"/>
      <c r="BU2163" s="353"/>
      <c r="BV2163" s="353"/>
      <c r="BW2163" s="353"/>
      <c r="BX2163" s="353"/>
      <c r="BY2163" s="175"/>
      <c r="BZ2163" s="175"/>
      <c r="CA2163" s="175"/>
      <c r="CB2163" s="175"/>
      <c r="CC2163" s="175"/>
    </row>
    <row r="2164" spans="1:81" s="1" customFormat="1" ht="10.5" customHeight="1">
      <c r="A2164" s="1355"/>
      <c r="B2164" s="1352"/>
      <c r="C2164" s="1240" t="s">
        <v>954</v>
      </c>
      <c r="D2164" s="144" t="s">
        <v>127</v>
      </c>
      <c r="E2164" s="1257">
        <v>4.0000000000000001E-3</v>
      </c>
      <c r="F2164" s="1257">
        <v>7.0000000000000001E-3</v>
      </c>
      <c r="G2164" s="1257">
        <v>0.03</v>
      </c>
      <c r="H2164" s="1258">
        <v>3.0000000000000001E-3</v>
      </c>
      <c r="I2164" s="1257">
        <v>3.0000000000000001E-3</v>
      </c>
      <c r="J2164" s="1257">
        <v>8.9999999999999993E-3</v>
      </c>
      <c r="K2164" s="1257">
        <v>1.7999999999999999E-2</v>
      </c>
      <c r="L2164" s="1257">
        <v>1.4999999999999999E-2</v>
      </c>
      <c r="M2164" s="1257">
        <v>4.5999999999999999E-2</v>
      </c>
      <c r="N2164" s="1258">
        <v>8.0000000000000002E-3</v>
      </c>
      <c r="O2164" s="1257">
        <v>9.4E-2</v>
      </c>
      <c r="P2164" s="1257">
        <v>2.1000000000000001E-2</v>
      </c>
      <c r="Q2164" s="1257">
        <v>1.0999999999999999E-2</v>
      </c>
      <c r="R2164" s="1257">
        <v>1.4999999999999999E-2</v>
      </c>
      <c r="S2164" s="1257">
        <v>2.1999999999999999E-2</v>
      </c>
      <c r="T2164" s="1257">
        <v>0.01</v>
      </c>
      <c r="U2164" s="1257">
        <v>3.0000000000000001E-3</v>
      </c>
      <c r="V2164" s="1257">
        <v>1.2E-2</v>
      </c>
      <c r="W2164" s="1257">
        <v>5.0000000000000001E-3</v>
      </c>
      <c r="X2164" s="1257">
        <v>8.0000000000000002E-3</v>
      </c>
      <c r="Y2164" s="1258">
        <v>5.9999999999999995E-4</v>
      </c>
      <c r="Z2164" s="1257">
        <v>1.7000000000000001E-2</v>
      </c>
      <c r="AA2164" s="1257">
        <v>3.0000000000000001E-3</v>
      </c>
      <c r="AB2164" s="1259">
        <v>0.01</v>
      </c>
      <c r="AC2164" s="53"/>
      <c r="AD2164" s="56">
        <f>SUM(D2164:AB2164)</f>
        <v>0.3746000000000001</v>
      </c>
      <c r="AE2164" s="64">
        <v>3.6</v>
      </c>
      <c r="AF2164" s="361"/>
      <c r="AG2164" s="361"/>
      <c r="AH2164" s="361"/>
      <c r="AI2164" s="361"/>
      <c r="AJ2164" s="361"/>
      <c r="AK2164" s="361"/>
      <c r="AL2164" s="361"/>
      <c r="AM2164" s="361"/>
      <c r="AN2164" s="361"/>
      <c r="AO2164" s="361"/>
      <c r="AP2164" s="361"/>
      <c r="AQ2164" s="361"/>
      <c r="AR2164" s="361"/>
      <c r="AS2164" s="361"/>
      <c r="AT2164" s="361"/>
      <c r="AU2164" s="361"/>
      <c r="AV2164" s="361"/>
      <c r="AW2164" s="361"/>
      <c r="AX2164" s="361"/>
      <c r="AY2164" s="361"/>
      <c r="AZ2164" s="361"/>
      <c r="BA2164" s="361"/>
      <c r="BB2164" s="361"/>
      <c r="BC2164" s="361"/>
      <c r="BD2164" s="361"/>
      <c r="BE2164" s="353"/>
      <c r="BF2164" s="353"/>
      <c r="BG2164" s="353"/>
      <c r="BH2164" s="353"/>
      <c r="BI2164" s="353"/>
      <c r="BJ2164" s="353"/>
      <c r="BK2164" s="353"/>
      <c r="BL2164" s="353"/>
      <c r="BM2164" s="353"/>
      <c r="BN2164" s="353"/>
      <c r="BO2164" s="353"/>
      <c r="BP2164" s="353"/>
      <c r="BQ2164" s="353"/>
      <c r="BR2164" s="353"/>
      <c r="BS2164" s="353"/>
      <c r="BT2164" s="353"/>
      <c r="BU2164" s="353"/>
      <c r="BV2164" s="353"/>
      <c r="BW2164" s="353"/>
      <c r="BX2164" s="353"/>
      <c r="BY2164" s="175"/>
      <c r="BZ2164" s="175"/>
      <c r="CA2164" s="175"/>
      <c r="CB2164" s="175"/>
      <c r="CC2164" s="175"/>
    </row>
    <row r="2165" spans="1:81" s="1" customFormat="1" ht="10.5" customHeight="1" thickBot="1">
      <c r="A2165" s="1356"/>
      <c r="B2165" s="1353"/>
      <c r="C2165" s="293"/>
      <c r="D2165" s="254" t="s">
        <v>42</v>
      </c>
      <c r="E2165" s="58">
        <f t="shared" ref="E2165:AB2165" si="1529">E2164/E2163</f>
        <v>1.3333333333333333</v>
      </c>
      <c r="F2165" s="58">
        <f t="shared" si="1529"/>
        <v>1.1666666666666667</v>
      </c>
      <c r="G2165" s="58">
        <f t="shared" si="1529"/>
        <v>1.1111111111111112</v>
      </c>
      <c r="H2165" s="394">
        <f t="shared" si="1529"/>
        <v>1.5</v>
      </c>
      <c r="I2165" s="58">
        <f t="shared" si="1529"/>
        <v>1</v>
      </c>
      <c r="J2165" s="58">
        <f t="shared" si="1529"/>
        <v>1.2857142857142856</v>
      </c>
      <c r="K2165" s="58">
        <f t="shared" si="1529"/>
        <v>1.2</v>
      </c>
      <c r="L2165" s="58">
        <f t="shared" si="1529"/>
        <v>1.25</v>
      </c>
      <c r="M2165" s="58">
        <f t="shared" si="1529"/>
        <v>1.0454545454545454</v>
      </c>
      <c r="N2165" s="394">
        <f t="shared" si="1529"/>
        <v>1.1428571428571428</v>
      </c>
      <c r="O2165" s="58">
        <f t="shared" si="1529"/>
        <v>1</v>
      </c>
      <c r="P2165" s="58">
        <f t="shared" si="1529"/>
        <v>1.1666666666666667</v>
      </c>
      <c r="Q2165" s="58">
        <f t="shared" si="1529"/>
        <v>1.0999999999999999</v>
      </c>
      <c r="R2165" s="58">
        <f t="shared" si="1529"/>
        <v>1.153846153846154</v>
      </c>
      <c r="S2165" s="58">
        <f t="shared" si="1529"/>
        <v>1.0476190476190474</v>
      </c>
      <c r="T2165" s="58">
        <f t="shared" si="1529"/>
        <v>1.25</v>
      </c>
      <c r="U2165" s="58">
        <f t="shared" si="1529"/>
        <v>1.5</v>
      </c>
      <c r="V2165" s="58">
        <f t="shared" si="1529"/>
        <v>1.2</v>
      </c>
      <c r="W2165" s="58">
        <f t="shared" si="1529"/>
        <v>1.25</v>
      </c>
      <c r="X2165" s="58">
        <f t="shared" si="1529"/>
        <v>1.1428571428571428</v>
      </c>
      <c r="Y2165" s="394">
        <f t="shared" si="1529"/>
        <v>7.4999999999999997E-2</v>
      </c>
      <c r="Z2165" s="58">
        <f t="shared" si="1529"/>
        <v>1.1333333333333335</v>
      </c>
      <c r="AA2165" s="58">
        <f t="shared" si="1529"/>
        <v>1.5</v>
      </c>
      <c r="AB2165" s="59">
        <f t="shared" si="1529"/>
        <v>1.25</v>
      </c>
      <c r="AC2165" s="359"/>
      <c r="AD2165" s="56"/>
      <c r="AE2165" s="64"/>
      <c r="AF2165" s="361"/>
      <c r="AG2165" s="361"/>
      <c r="AH2165" s="361"/>
      <c r="AI2165" s="361"/>
      <c r="AJ2165" s="361"/>
      <c r="AK2165" s="361"/>
      <c r="AL2165" s="361"/>
      <c r="AM2165" s="361"/>
      <c r="AN2165" s="361"/>
      <c r="AO2165" s="361"/>
      <c r="AP2165" s="361"/>
      <c r="AQ2165" s="361"/>
      <c r="AR2165" s="361"/>
      <c r="AS2165" s="361"/>
      <c r="AT2165" s="361"/>
      <c r="AU2165" s="361"/>
      <c r="AV2165" s="361"/>
      <c r="AW2165" s="361"/>
      <c r="AX2165" s="361"/>
      <c r="AY2165" s="361"/>
      <c r="AZ2165" s="361"/>
      <c r="BA2165" s="361"/>
      <c r="BB2165" s="361"/>
      <c r="BC2165" s="361"/>
      <c r="BD2165" s="361"/>
      <c r="BE2165" s="353"/>
      <c r="BF2165" s="353"/>
      <c r="BG2165" s="353"/>
      <c r="BH2165" s="353"/>
      <c r="BI2165" s="353"/>
      <c r="BJ2165" s="353"/>
      <c r="BK2165" s="353"/>
      <c r="BL2165" s="353"/>
      <c r="BM2165" s="353"/>
      <c r="BN2165" s="353"/>
      <c r="BO2165" s="353"/>
      <c r="BP2165" s="353"/>
      <c r="BQ2165" s="353"/>
      <c r="BR2165" s="353"/>
      <c r="BS2165" s="353"/>
      <c r="BT2165" s="353"/>
      <c r="BU2165" s="353"/>
      <c r="BV2165" s="353"/>
      <c r="BW2165" s="353"/>
      <c r="BX2165" s="353"/>
      <c r="BY2165" s="175"/>
      <c r="BZ2165" s="175"/>
      <c r="CA2165" s="175"/>
      <c r="CB2165" s="175"/>
      <c r="CC2165" s="175"/>
    </row>
    <row r="2166" spans="1:81" s="1" customFormat="1" ht="10.5" customHeight="1">
      <c r="A2166" s="1354" t="s">
        <v>8</v>
      </c>
      <c r="B2166" s="1351" t="s">
        <v>904</v>
      </c>
      <c r="C2166" s="1239"/>
      <c r="D2166" s="1249"/>
      <c r="E2166" s="82"/>
      <c r="F2166" s="82"/>
      <c r="G2166" s="82"/>
      <c r="H2166" s="419"/>
      <c r="I2166" s="82"/>
      <c r="J2166" s="82"/>
      <c r="K2166" s="82"/>
      <c r="L2166" s="82"/>
      <c r="M2166" s="82"/>
      <c r="N2166" s="419"/>
      <c r="O2166" s="82"/>
      <c r="P2166" s="82"/>
      <c r="Q2166" s="82"/>
      <c r="R2166" s="82"/>
      <c r="S2166" s="82"/>
      <c r="T2166" s="82"/>
      <c r="U2166" s="82"/>
      <c r="V2166" s="82"/>
      <c r="W2166" s="82"/>
      <c r="X2166" s="82"/>
      <c r="Y2166" s="419"/>
      <c r="Z2166" s="82"/>
      <c r="AA2166" s="82"/>
      <c r="AB2166" s="83"/>
      <c r="AC2166" s="443" t="s">
        <v>125</v>
      </c>
      <c r="AD2166" s="56">
        <f>AD2169/AC2168</f>
        <v>1.6137875964865587</v>
      </c>
      <c r="AE2166" s="64"/>
      <c r="AF2166" s="431"/>
      <c r="AG2166" s="361"/>
      <c r="AH2166" s="361"/>
      <c r="AI2166" s="361"/>
      <c r="AJ2166" s="361"/>
      <c r="AK2166" s="361"/>
      <c r="AL2166" s="361"/>
      <c r="AM2166" s="361"/>
      <c r="AN2166" s="361"/>
      <c r="AO2166" s="361"/>
      <c r="AP2166" s="361"/>
      <c r="AQ2166" s="361"/>
      <c r="AR2166" s="361"/>
      <c r="AS2166" s="361"/>
      <c r="AT2166" s="361"/>
      <c r="AU2166" s="361"/>
      <c r="AV2166" s="361"/>
      <c r="AW2166" s="361"/>
      <c r="AX2166" s="361"/>
      <c r="AY2166" s="361"/>
      <c r="AZ2166" s="361"/>
      <c r="BA2166" s="361"/>
      <c r="BB2166" s="361"/>
      <c r="BC2166" s="361"/>
      <c r="BD2166" s="361"/>
      <c r="BE2166" s="353"/>
      <c r="BF2166" s="353"/>
      <c r="BG2166" s="353"/>
      <c r="BH2166" s="353"/>
      <c r="BI2166" s="353"/>
      <c r="BJ2166" s="353"/>
      <c r="BK2166" s="353"/>
      <c r="BL2166" s="353"/>
      <c r="BM2166" s="353"/>
      <c r="BN2166" s="353"/>
      <c r="BO2166" s="353"/>
      <c r="BP2166" s="353"/>
      <c r="BQ2166" s="353"/>
      <c r="BR2166" s="353"/>
      <c r="BS2166" s="353"/>
      <c r="BT2166" s="353"/>
      <c r="BU2166" s="353"/>
      <c r="BV2166" s="353"/>
      <c r="BW2166" s="353"/>
      <c r="BX2166" s="353"/>
      <c r="BY2166" s="175"/>
      <c r="BZ2166" s="175"/>
      <c r="CA2166" s="175"/>
      <c r="CB2166" s="175"/>
      <c r="CC2166" s="175"/>
    </row>
    <row r="2167" spans="1:81" s="1" customFormat="1" ht="10.5" customHeight="1">
      <c r="A2167" s="1355"/>
      <c r="B2167" s="1352"/>
      <c r="C2167" s="1240" t="s">
        <v>139</v>
      </c>
      <c r="D2167" s="144" t="s">
        <v>34</v>
      </c>
      <c r="E2167" s="206">
        <f>ROUND(SQRT(E2168^2+E2169^2)*1000/(1.73*E$2154),0)</f>
        <v>63</v>
      </c>
      <c r="F2167" s="206">
        <f>ROUND(SQRT(F2168^2+F2169^2)*1000/(1.73*F$2154),0)</f>
        <v>28</v>
      </c>
      <c r="G2167" s="206">
        <f t="shared" ref="G2167:AB2167" si="1530">ROUND(SQRT(G2168^2+G2169^2)*1000/(1.73*G$2154),0)</f>
        <v>83</v>
      </c>
      <c r="H2167" s="483">
        <f t="shared" si="1530"/>
        <v>86</v>
      </c>
      <c r="I2167" s="206">
        <f t="shared" si="1530"/>
        <v>77</v>
      </c>
      <c r="J2167" s="206">
        <f t="shared" si="1530"/>
        <v>76</v>
      </c>
      <c r="K2167" s="206">
        <f t="shared" si="1530"/>
        <v>83</v>
      </c>
      <c r="L2167" s="206">
        <f t="shared" si="1530"/>
        <v>15</v>
      </c>
      <c r="M2167" s="206">
        <f t="shared" si="1530"/>
        <v>3</v>
      </c>
      <c r="N2167" s="483">
        <f t="shared" si="1530"/>
        <v>3</v>
      </c>
      <c r="O2167" s="206">
        <f t="shared" si="1530"/>
        <v>8</v>
      </c>
      <c r="P2167" s="206">
        <f>SQRT(P2168^2+P2169^2)*1000/(1.73*P$2154)</f>
        <v>2.3944707901887523</v>
      </c>
      <c r="Q2167" s="206">
        <f t="shared" si="1530"/>
        <v>3</v>
      </c>
      <c r="R2167" s="206">
        <f t="shared" si="1530"/>
        <v>55</v>
      </c>
      <c r="S2167" s="206">
        <f t="shared" si="1530"/>
        <v>73</v>
      </c>
      <c r="T2167" s="206">
        <f t="shared" si="1530"/>
        <v>57</v>
      </c>
      <c r="U2167" s="206">
        <f t="shared" si="1530"/>
        <v>74</v>
      </c>
      <c r="V2167" s="206">
        <f t="shared" si="1530"/>
        <v>70</v>
      </c>
      <c r="W2167" s="206">
        <f t="shared" si="1530"/>
        <v>65</v>
      </c>
      <c r="X2167" s="206">
        <f t="shared" si="1530"/>
        <v>75</v>
      </c>
      <c r="Y2167" s="483">
        <f t="shared" si="1530"/>
        <v>83</v>
      </c>
      <c r="Z2167" s="206">
        <f t="shared" si="1530"/>
        <v>79</v>
      </c>
      <c r="AA2167" s="206">
        <f t="shared" si="1530"/>
        <v>85</v>
      </c>
      <c r="AB2167" s="207">
        <f t="shared" si="1530"/>
        <v>48</v>
      </c>
      <c r="AC2167" s="359"/>
      <c r="AD2167" s="191"/>
      <c r="AE2167" s="64"/>
      <c r="AF2167" s="363"/>
      <c r="AG2167" s="363"/>
      <c r="AH2167" s="363"/>
      <c r="AI2167" s="363"/>
      <c r="AJ2167" s="363"/>
      <c r="AK2167" s="363"/>
      <c r="AL2167" s="363"/>
      <c r="AM2167" s="363"/>
      <c r="AN2167" s="363"/>
      <c r="AO2167" s="363"/>
      <c r="AP2167" s="363"/>
      <c r="AQ2167" s="363"/>
      <c r="AR2167" s="363"/>
      <c r="AS2167" s="363"/>
      <c r="AT2167" s="363"/>
      <c r="AU2167" s="363"/>
      <c r="AV2167" s="363"/>
      <c r="AW2167" s="363"/>
      <c r="AX2167" s="363"/>
      <c r="AY2167" s="363"/>
      <c r="AZ2167" s="363"/>
      <c r="BA2167" s="363"/>
      <c r="BB2167" s="363"/>
      <c r="BC2167" s="363"/>
      <c r="BD2167" s="363"/>
      <c r="BE2167" s="353"/>
      <c r="BF2167" s="353"/>
      <c r="BG2167" s="353"/>
      <c r="BH2167" s="353"/>
      <c r="BI2167" s="353"/>
      <c r="BJ2167" s="353"/>
      <c r="BK2167" s="353"/>
      <c r="BL2167" s="353"/>
      <c r="BM2167" s="353"/>
      <c r="BN2167" s="353"/>
      <c r="BO2167" s="353"/>
      <c r="BP2167" s="353"/>
      <c r="BQ2167" s="353"/>
      <c r="BR2167" s="353"/>
      <c r="BS2167" s="353"/>
      <c r="BT2167" s="353"/>
      <c r="BU2167" s="353"/>
      <c r="BV2167" s="353"/>
      <c r="BW2167" s="353"/>
      <c r="BX2167" s="353"/>
      <c r="BY2167" s="175"/>
      <c r="BZ2167" s="175"/>
      <c r="CA2167" s="175"/>
      <c r="CB2167" s="175"/>
      <c r="CC2167" s="175"/>
    </row>
    <row r="2168" spans="1:81" s="1" customFormat="1" ht="10.5" customHeight="1">
      <c r="A2168" s="1355"/>
      <c r="B2168" s="1352"/>
      <c r="C2168" s="1240" t="s">
        <v>954</v>
      </c>
      <c r="D2168" s="144" t="s">
        <v>126</v>
      </c>
      <c r="E2168" s="1257">
        <v>0.379</v>
      </c>
      <c r="F2168" s="1257">
        <v>0.14299999999999999</v>
      </c>
      <c r="G2168" s="1257">
        <v>0.47599999999999998</v>
      </c>
      <c r="H2168" s="1258">
        <v>0.52900000000000003</v>
      </c>
      <c r="I2168" s="1257">
        <v>0.42299999999999999</v>
      </c>
      <c r="J2168" s="1257">
        <v>0.432</v>
      </c>
      <c r="K2168" s="1257">
        <v>0.52200000000000002</v>
      </c>
      <c r="L2168" s="1257">
        <v>5.6000000000000001E-2</v>
      </c>
      <c r="M2168" s="1257">
        <v>1.6E-2</v>
      </c>
      <c r="N2168" s="1258">
        <v>1.4E-2</v>
      </c>
      <c r="O2168" s="1257">
        <v>2.1999999999999999E-2</v>
      </c>
      <c r="P2168" s="1257">
        <v>1.4E-2</v>
      </c>
      <c r="Q2168" s="1257">
        <v>1.7999999999999999E-2</v>
      </c>
      <c r="R2168" s="1257">
        <v>0.255</v>
      </c>
      <c r="S2168" s="1257">
        <v>0.42499999999999999</v>
      </c>
      <c r="T2168" s="1257">
        <v>0.27500000000000002</v>
      </c>
      <c r="U2168" s="1257">
        <v>0.42</v>
      </c>
      <c r="V2168" s="1257">
        <v>0.41</v>
      </c>
      <c r="W2168" s="1257">
        <v>0.38500000000000001</v>
      </c>
      <c r="X2168" s="1257">
        <v>0.46400000000000002</v>
      </c>
      <c r="Y2168" s="1258">
        <v>0.51500000000000001</v>
      </c>
      <c r="Z2168" s="1257">
        <v>0.49</v>
      </c>
      <c r="AA2168" s="1257">
        <v>0.53100000000000003</v>
      </c>
      <c r="AB2168" s="1259">
        <v>0.3</v>
      </c>
      <c r="AC2168" s="53">
        <f>SUM(D2168:AB2168)</f>
        <v>7.5139999999999985</v>
      </c>
      <c r="AD2168" s="56"/>
      <c r="AE2168" s="64">
        <v>3.6</v>
      </c>
      <c r="AF2168" s="109"/>
      <c r="AG2168" s="109"/>
      <c r="AH2168" s="109"/>
      <c r="AI2168" s="109"/>
      <c r="AJ2168" s="109"/>
      <c r="AK2168" s="109"/>
      <c r="AL2168" s="109"/>
      <c r="AM2168" s="109"/>
      <c r="AN2168" s="109"/>
      <c r="AO2168" s="109"/>
      <c r="AP2168" s="109"/>
      <c r="AQ2168" s="109"/>
      <c r="AR2168" s="109"/>
      <c r="AS2168" s="109"/>
      <c r="AT2168" s="109"/>
      <c r="AU2168" s="109"/>
      <c r="AV2168" s="109"/>
      <c r="AW2168" s="109"/>
      <c r="AX2168" s="109"/>
      <c r="AY2168" s="109"/>
      <c r="AZ2168" s="109"/>
      <c r="BA2168" s="109"/>
      <c r="BB2168" s="109"/>
      <c r="BC2168" s="109"/>
      <c r="BD2168" s="109"/>
      <c r="BE2168" s="353"/>
      <c r="BF2168" s="353"/>
      <c r="BG2168" s="353"/>
      <c r="BH2168" s="353"/>
      <c r="BI2168" s="353"/>
      <c r="BJ2168" s="353"/>
      <c r="BK2168" s="353"/>
      <c r="BL2168" s="353"/>
      <c r="BM2168" s="353"/>
      <c r="BN2168" s="353"/>
      <c r="BO2168" s="353"/>
      <c r="BP2168" s="353"/>
      <c r="BQ2168" s="353"/>
      <c r="BR2168" s="353"/>
      <c r="BS2168" s="353"/>
      <c r="BT2168" s="353"/>
      <c r="BU2168" s="353"/>
      <c r="BV2168" s="353"/>
      <c r="BW2168" s="353"/>
      <c r="BX2168" s="353"/>
      <c r="BY2168" s="175"/>
      <c r="BZ2168" s="175"/>
      <c r="CA2168" s="175"/>
      <c r="CB2168" s="175"/>
      <c r="CC2168" s="175"/>
    </row>
    <row r="2169" spans="1:81" s="1" customFormat="1" ht="10.5" customHeight="1">
      <c r="A2169" s="1355"/>
      <c r="B2169" s="1352"/>
      <c r="C2169" s="1240" t="s">
        <v>954</v>
      </c>
      <c r="D2169" s="144" t="s">
        <v>127</v>
      </c>
      <c r="E2169" s="1257">
        <v>0.60099999999999998</v>
      </c>
      <c r="F2169" s="1257">
        <v>0.27400000000000002</v>
      </c>
      <c r="G2169" s="1257">
        <v>0.78600000000000003</v>
      </c>
      <c r="H2169" s="1258">
        <v>0.78600000000000003</v>
      </c>
      <c r="I2169" s="1257">
        <v>0.74099999999999999</v>
      </c>
      <c r="J2169" s="1257">
        <v>0.72299999999999998</v>
      </c>
      <c r="K2169" s="1257">
        <v>0.755</v>
      </c>
      <c r="L2169" s="1257">
        <v>0.156</v>
      </c>
      <c r="M2169" s="1257">
        <v>3.2000000000000001E-2</v>
      </c>
      <c r="N2169" s="1258">
        <v>2.8000000000000001E-2</v>
      </c>
      <c r="O2169" s="1257">
        <v>8.5999999999999993E-2</v>
      </c>
      <c r="P2169" s="1257">
        <v>2.3E-2</v>
      </c>
      <c r="Q2169" s="1257">
        <v>2.5000000000000001E-2</v>
      </c>
      <c r="R2169" s="1257">
        <v>0.53700000000000003</v>
      </c>
      <c r="S2169" s="1257">
        <v>0.66900000000000004</v>
      </c>
      <c r="T2169" s="1257">
        <v>0.57399999999999995</v>
      </c>
      <c r="U2169" s="1257">
        <v>0.70899999999999996</v>
      </c>
      <c r="V2169" s="1257">
        <v>0.64200000000000002</v>
      </c>
      <c r="W2169" s="1257">
        <v>0.622</v>
      </c>
      <c r="X2169" s="1257">
        <v>0.67600000000000005</v>
      </c>
      <c r="Y2169" s="1258">
        <v>0.747</v>
      </c>
      <c r="Z2169" s="1257">
        <v>0.72599999999999998</v>
      </c>
      <c r="AA2169" s="1257">
        <v>0.753</v>
      </c>
      <c r="AB2169" s="1259">
        <v>0.45500000000000002</v>
      </c>
      <c r="AC2169" s="359"/>
      <c r="AD2169" s="56">
        <f>SUM(E2169:AB2169)</f>
        <v>12.125999999999999</v>
      </c>
      <c r="AE2169" s="64">
        <v>3.6</v>
      </c>
      <c r="AF2169" s="361"/>
      <c r="AG2169" s="361"/>
      <c r="AH2169" s="361"/>
      <c r="AI2169" s="361"/>
      <c r="AJ2169" s="361"/>
      <c r="AK2169" s="361"/>
      <c r="AL2169" s="361"/>
      <c r="AM2169" s="361"/>
      <c r="AN2169" s="361"/>
      <c r="AO2169" s="361"/>
      <c r="AP2169" s="361"/>
      <c r="AQ2169" s="361"/>
      <c r="AR2169" s="361"/>
      <c r="AS2169" s="361"/>
      <c r="AT2169" s="361"/>
      <c r="AU2169" s="361"/>
      <c r="AV2169" s="361"/>
      <c r="AW2169" s="361"/>
      <c r="AX2169" s="361"/>
      <c r="AY2169" s="361"/>
      <c r="AZ2169" s="361"/>
      <c r="BA2169" s="361"/>
      <c r="BB2169" s="361"/>
      <c r="BC2169" s="361"/>
      <c r="BD2169" s="361"/>
      <c r="BE2169" s="353"/>
      <c r="BF2169" s="353"/>
      <c r="BG2169" s="353"/>
      <c r="BH2169" s="353"/>
      <c r="BI2169" s="353"/>
      <c r="BJ2169" s="353"/>
      <c r="BK2169" s="353"/>
      <c r="BL2169" s="353"/>
      <c r="BM2169" s="353"/>
      <c r="BN2169" s="353"/>
      <c r="BO2169" s="353"/>
      <c r="BP2169" s="353"/>
      <c r="BQ2169" s="353"/>
      <c r="BR2169" s="353"/>
      <c r="BS2169" s="353"/>
      <c r="BT2169" s="353"/>
      <c r="BU2169" s="353"/>
      <c r="BV2169" s="353"/>
      <c r="BW2169" s="353"/>
      <c r="BX2169" s="353"/>
      <c r="BY2169" s="175"/>
      <c r="BZ2169" s="175"/>
      <c r="CA2169" s="175"/>
      <c r="CB2169" s="175"/>
      <c r="CC2169" s="175"/>
    </row>
    <row r="2170" spans="1:81" s="1" customFormat="1" ht="10.5" customHeight="1" thickBot="1">
      <c r="A2170" s="1356"/>
      <c r="B2170" s="1353"/>
      <c r="C2170" s="293"/>
      <c r="D2170" s="254" t="s">
        <v>42</v>
      </c>
      <c r="E2170" s="58">
        <f t="shared" ref="E2170:AB2170" si="1531">E2169/E2168</f>
        <v>1.5857519788918204</v>
      </c>
      <c r="F2170" s="58">
        <f t="shared" si="1531"/>
        <v>1.9160839160839165</v>
      </c>
      <c r="G2170" s="58">
        <f t="shared" si="1531"/>
        <v>1.6512605042016808</v>
      </c>
      <c r="H2170" s="394">
        <f t="shared" si="1531"/>
        <v>1.4858223062381852</v>
      </c>
      <c r="I2170" s="58">
        <f t="shared" si="1531"/>
        <v>1.75177304964539</v>
      </c>
      <c r="J2170" s="58">
        <f t="shared" si="1531"/>
        <v>1.6736111111111112</v>
      </c>
      <c r="K2170" s="58">
        <f t="shared" si="1531"/>
        <v>1.446360153256705</v>
      </c>
      <c r="L2170" s="58">
        <f t="shared" si="1531"/>
        <v>2.7857142857142856</v>
      </c>
      <c r="M2170" s="58">
        <f t="shared" si="1531"/>
        <v>2</v>
      </c>
      <c r="N2170" s="394">
        <f t="shared" si="1531"/>
        <v>2</v>
      </c>
      <c r="O2170" s="58">
        <f t="shared" si="1531"/>
        <v>3.9090909090909092</v>
      </c>
      <c r="P2170" s="58">
        <f t="shared" si="1531"/>
        <v>1.6428571428571428</v>
      </c>
      <c r="Q2170" s="58">
        <f t="shared" si="1531"/>
        <v>1.3888888888888891</v>
      </c>
      <c r="R2170" s="58">
        <f t="shared" si="1531"/>
        <v>2.1058823529411765</v>
      </c>
      <c r="S2170" s="58">
        <f t="shared" si="1531"/>
        <v>1.5741176470588236</v>
      </c>
      <c r="T2170" s="58">
        <f t="shared" si="1531"/>
        <v>2.0872727272727269</v>
      </c>
      <c r="U2170" s="58">
        <f t="shared" si="1531"/>
        <v>1.6880952380952381</v>
      </c>
      <c r="V2170" s="58">
        <f t="shared" si="1531"/>
        <v>1.5658536585365854</v>
      </c>
      <c r="W2170" s="58">
        <f t="shared" si="1531"/>
        <v>1.6155844155844155</v>
      </c>
      <c r="X2170" s="58">
        <f t="shared" si="1531"/>
        <v>1.4568965517241379</v>
      </c>
      <c r="Y2170" s="394">
        <f t="shared" si="1531"/>
        <v>1.4504854368932039</v>
      </c>
      <c r="Z2170" s="58">
        <f t="shared" si="1531"/>
        <v>1.4816326530612245</v>
      </c>
      <c r="AA2170" s="58">
        <f t="shared" si="1531"/>
        <v>1.4180790960451977</v>
      </c>
      <c r="AB2170" s="59">
        <f t="shared" si="1531"/>
        <v>1.5166666666666668</v>
      </c>
      <c r="AC2170" s="359"/>
      <c r="AD2170" s="56"/>
      <c r="AE2170" s="64"/>
      <c r="AF2170" s="361"/>
      <c r="AG2170" s="361"/>
      <c r="AH2170" s="361"/>
      <c r="AI2170" s="361"/>
      <c r="AJ2170" s="361"/>
      <c r="AK2170" s="361"/>
      <c r="AL2170" s="361"/>
      <c r="AM2170" s="361"/>
      <c r="AN2170" s="361"/>
      <c r="AO2170" s="361"/>
      <c r="AP2170" s="361"/>
      <c r="AQ2170" s="361"/>
      <c r="AR2170" s="361"/>
      <c r="AS2170" s="361"/>
      <c r="AT2170" s="361"/>
      <c r="AU2170" s="361"/>
      <c r="AV2170" s="361"/>
      <c r="AW2170" s="361"/>
      <c r="AX2170" s="361"/>
      <c r="AY2170" s="361"/>
      <c r="AZ2170" s="361"/>
      <c r="BA2170" s="361"/>
      <c r="BB2170" s="361"/>
      <c r="BC2170" s="361"/>
      <c r="BD2170" s="361"/>
      <c r="BE2170" s="353"/>
      <c r="BF2170" s="353"/>
      <c r="BG2170" s="353"/>
      <c r="BH2170" s="353"/>
      <c r="BI2170" s="353"/>
      <c r="BJ2170" s="353"/>
      <c r="BK2170" s="353"/>
      <c r="BL2170" s="353"/>
      <c r="BM2170" s="353"/>
      <c r="BN2170" s="353"/>
      <c r="BO2170" s="353"/>
      <c r="BP2170" s="353"/>
      <c r="BQ2170" s="353"/>
      <c r="BR2170" s="353"/>
      <c r="BS2170" s="353"/>
      <c r="BT2170" s="353"/>
      <c r="BU2170" s="353"/>
      <c r="BV2170" s="353"/>
      <c r="BW2170" s="353"/>
      <c r="BX2170" s="353"/>
      <c r="BY2170" s="175"/>
      <c r="BZ2170" s="175"/>
      <c r="CA2170" s="175"/>
      <c r="CB2170" s="175"/>
      <c r="CC2170" s="175"/>
    </row>
    <row r="2171" spans="1:81" s="1" customFormat="1" ht="10.5" customHeight="1">
      <c r="A2171" s="1354" t="s">
        <v>9</v>
      </c>
      <c r="B2171" s="1351" t="s">
        <v>968</v>
      </c>
      <c r="C2171" s="1239"/>
      <c r="D2171" s="1249"/>
      <c r="E2171" s="82"/>
      <c r="F2171" s="82"/>
      <c r="G2171" s="82"/>
      <c r="H2171" s="419"/>
      <c r="I2171" s="82"/>
      <c r="J2171" s="82"/>
      <c r="K2171" s="82"/>
      <c r="L2171" s="82"/>
      <c r="M2171" s="82"/>
      <c r="N2171" s="419"/>
      <c r="O2171" s="82"/>
      <c r="P2171" s="82"/>
      <c r="Q2171" s="82"/>
      <c r="R2171" s="82"/>
      <c r="S2171" s="82"/>
      <c r="T2171" s="82"/>
      <c r="U2171" s="82"/>
      <c r="V2171" s="82"/>
      <c r="W2171" s="82"/>
      <c r="X2171" s="82"/>
      <c r="Y2171" s="419"/>
      <c r="Z2171" s="82"/>
      <c r="AA2171" s="82"/>
      <c r="AB2171" s="83"/>
      <c r="AC2171" s="443" t="s">
        <v>125</v>
      </c>
      <c r="AD2171" s="56">
        <f>AD2174/AC2173</f>
        <v>0.45177664974619308</v>
      </c>
      <c r="AE2171" s="64"/>
      <c r="AF2171" s="431"/>
      <c r="AG2171" s="361"/>
      <c r="AH2171" s="361"/>
      <c r="AI2171" s="361"/>
      <c r="AJ2171" s="361"/>
      <c r="AK2171" s="361"/>
      <c r="AL2171" s="361"/>
      <c r="AM2171" s="361"/>
      <c r="AN2171" s="361"/>
      <c r="AO2171" s="361"/>
      <c r="AP2171" s="361"/>
      <c r="AQ2171" s="361"/>
      <c r="AR2171" s="361"/>
      <c r="AS2171" s="361"/>
      <c r="AT2171" s="361"/>
      <c r="AU2171" s="361"/>
      <c r="AV2171" s="361"/>
      <c r="AW2171" s="361"/>
      <c r="AX2171" s="361"/>
      <c r="AY2171" s="361"/>
      <c r="AZ2171" s="361"/>
      <c r="BA2171" s="361"/>
      <c r="BB2171" s="361"/>
      <c r="BC2171" s="361"/>
      <c r="BD2171" s="361"/>
      <c r="BE2171" s="353"/>
      <c r="BF2171" s="353"/>
      <c r="BG2171" s="353"/>
      <c r="BH2171" s="353"/>
      <c r="BI2171" s="353"/>
      <c r="BJ2171" s="353"/>
      <c r="BK2171" s="353"/>
      <c r="BL2171" s="353"/>
      <c r="BM2171" s="353"/>
      <c r="BN2171" s="353"/>
      <c r="BO2171" s="353"/>
      <c r="BP2171" s="353"/>
      <c r="BQ2171" s="353"/>
      <c r="BR2171" s="353"/>
      <c r="BS2171" s="353"/>
      <c r="BT2171" s="353"/>
      <c r="BU2171" s="353"/>
      <c r="BV2171" s="353"/>
      <c r="BW2171" s="353"/>
      <c r="BX2171" s="353"/>
      <c r="BY2171" s="175"/>
      <c r="BZ2171" s="175"/>
      <c r="CA2171" s="175"/>
      <c r="CB2171" s="175"/>
      <c r="CC2171" s="175"/>
    </row>
    <row r="2172" spans="1:81" s="1" customFormat="1" ht="10.5" customHeight="1">
      <c r="A2172" s="1355"/>
      <c r="B2172" s="1352"/>
      <c r="C2172" s="1240" t="s">
        <v>139</v>
      </c>
      <c r="D2172" s="144" t="s">
        <v>34</v>
      </c>
      <c r="E2172" s="206">
        <f>ROUND(SQRT(E2173^2+E2174^2)*1000/(1.73*E$2154),0)</f>
        <v>19</v>
      </c>
      <c r="F2172" s="206">
        <f>ROUND(SQRT(F2173^2+F2174^2)*1000/(1.73*F$2154),0)</f>
        <v>20</v>
      </c>
      <c r="G2172" s="206">
        <f t="shared" ref="G2172:AB2172" si="1532">ROUND(SQRT(G2173^2+G2174^2)*1000/(1.73*G$2154),0)</f>
        <v>21</v>
      </c>
      <c r="H2172" s="483">
        <f t="shared" si="1532"/>
        <v>20</v>
      </c>
      <c r="I2172" s="206">
        <f t="shared" si="1532"/>
        <v>13</v>
      </c>
      <c r="J2172" s="206">
        <f t="shared" si="1532"/>
        <v>10</v>
      </c>
      <c r="K2172" s="206">
        <f t="shared" si="1532"/>
        <v>20</v>
      </c>
      <c r="L2172" s="206">
        <f t="shared" si="1532"/>
        <v>25</v>
      </c>
      <c r="M2172" s="206">
        <f t="shared" si="1532"/>
        <v>29</v>
      </c>
      <c r="N2172" s="483">
        <f t="shared" si="1532"/>
        <v>17</v>
      </c>
      <c r="O2172" s="206">
        <f t="shared" si="1532"/>
        <v>22</v>
      </c>
      <c r="P2172" s="206">
        <f t="shared" si="1532"/>
        <v>24</v>
      </c>
      <c r="Q2172" s="206">
        <f t="shared" si="1532"/>
        <v>27</v>
      </c>
      <c r="R2172" s="206">
        <f t="shared" si="1532"/>
        <v>25</v>
      </c>
      <c r="S2172" s="206">
        <f t="shared" si="1532"/>
        <v>25</v>
      </c>
      <c r="T2172" s="206">
        <f t="shared" si="1532"/>
        <v>25</v>
      </c>
      <c r="U2172" s="206">
        <f t="shared" si="1532"/>
        <v>24</v>
      </c>
      <c r="V2172" s="206">
        <f t="shared" si="1532"/>
        <v>23</v>
      </c>
      <c r="W2172" s="206">
        <f t="shared" si="1532"/>
        <v>20</v>
      </c>
      <c r="X2172" s="206">
        <f t="shared" si="1532"/>
        <v>13</v>
      </c>
      <c r="Y2172" s="483">
        <f t="shared" si="1532"/>
        <v>17</v>
      </c>
      <c r="Z2172" s="206">
        <f t="shared" si="1532"/>
        <v>16</v>
      </c>
      <c r="AA2172" s="206">
        <f t="shared" si="1532"/>
        <v>12</v>
      </c>
      <c r="AB2172" s="207">
        <f t="shared" si="1532"/>
        <v>23</v>
      </c>
      <c r="AC2172" s="359"/>
      <c r="AD2172" s="191"/>
      <c r="AE2172" s="64"/>
      <c r="AF2172" s="363"/>
      <c r="AG2172" s="363"/>
      <c r="AH2172" s="363"/>
      <c r="AI2172" s="363"/>
      <c r="AJ2172" s="363"/>
      <c r="AK2172" s="363"/>
      <c r="AL2172" s="363"/>
      <c r="AM2172" s="363"/>
      <c r="AN2172" s="363"/>
      <c r="AO2172" s="363"/>
      <c r="AP2172" s="363"/>
      <c r="AQ2172" s="363"/>
      <c r="AR2172" s="363"/>
      <c r="AS2172" s="363"/>
      <c r="AT2172" s="363"/>
      <c r="AU2172" s="363"/>
      <c r="AV2172" s="363"/>
      <c r="AW2172" s="363"/>
      <c r="AX2172" s="363"/>
      <c r="AY2172" s="363"/>
      <c r="AZ2172" s="363"/>
      <c r="BA2172" s="363"/>
      <c r="BB2172" s="363"/>
      <c r="BC2172" s="363"/>
      <c r="BD2172" s="363"/>
      <c r="BE2172" s="353"/>
      <c r="BF2172" s="353"/>
      <c r="BG2172" s="353"/>
      <c r="BH2172" s="353"/>
      <c r="BI2172" s="353"/>
      <c r="BJ2172" s="353"/>
      <c r="BK2172" s="353"/>
      <c r="BL2172" s="353"/>
      <c r="BM2172" s="353"/>
      <c r="BN2172" s="353"/>
      <c r="BO2172" s="353"/>
      <c r="BP2172" s="353"/>
      <c r="BQ2172" s="353"/>
      <c r="BR2172" s="353"/>
      <c r="BS2172" s="353"/>
      <c r="BT2172" s="353"/>
      <c r="BU2172" s="353"/>
      <c r="BV2172" s="353"/>
      <c r="BW2172" s="353"/>
      <c r="BX2172" s="353"/>
      <c r="BY2172" s="175"/>
      <c r="BZ2172" s="175"/>
      <c r="CA2172" s="175"/>
      <c r="CB2172" s="175"/>
      <c r="CC2172" s="175"/>
    </row>
    <row r="2173" spans="1:81" s="1" customFormat="1" ht="10.5" customHeight="1">
      <c r="A2173" s="1355"/>
      <c r="B2173" s="1352"/>
      <c r="C2173" s="1240" t="s">
        <v>954</v>
      </c>
      <c r="D2173" s="144" t="s">
        <v>126</v>
      </c>
      <c r="E2173" s="1257">
        <v>0.19400000000000001</v>
      </c>
      <c r="F2173" s="1257">
        <v>0.19900000000000001</v>
      </c>
      <c r="G2173" s="1257">
        <v>0.219</v>
      </c>
      <c r="H2173" s="1258">
        <v>0.20799999999999999</v>
      </c>
      <c r="I2173" s="1257">
        <v>0.12</v>
      </c>
      <c r="J2173" s="1257">
        <v>7.5999999999999998E-2</v>
      </c>
      <c r="K2173" s="1257">
        <v>0.21</v>
      </c>
      <c r="L2173" s="1257">
        <v>0.26100000000000001</v>
      </c>
      <c r="M2173" s="1257">
        <v>0.29799999999999999</v>
      </c>
      <c r="N2173" s="1258">
        <v>0.155</v>
      </c>
      <c r="O2173" s="1257">
        <v>0.215</v>
      </c>
      <c r="P2173" s="1257">
        <v>0.248</v>
      </c>
      <c r="Q2173" s="1257">
        <v>0.26800000000000002</v>
      </c>
      <c r="R2173" s="1257">
        <v>0.253</v>
      </c>
      <c r="S2173" s="1257">
        <v>0.25</v>
      </c>
      <c r="T2173" s="1257">
        <v>0.254</v>
      </c>
      <c r="U2173" s="1257">
        <v>0.247</v>
      </c>
      <c r="V2173" s="1257">
        <v>0.24</v>
      </c>
      <c r="W2173" s="1257">
        <v>0.215</v>
      </c>
      <c r="X2173" s="1257">
        <v>0.122</v>
      </c>
      <c r="Y2173" s="1258">
        <v>0.16400000000000001</v>
      </c>
      <c r="Z2173" s="1257">
        <v>0.157</v>
      </c>
      <c r="AA2173" s="1257">
        <v>0.108</v>
      </c>
      <c r="AB2173" s="1259">
        <v>0.24399999999999999</v>
      </c>
      <c r="AC2173" s="53">
        <f>SUM(D2173:AB2173)</f>
        <v>4.9249999999999989</v>
      </c>
      <c r="AD2173" s="56"/>
      <c r="AE2173" s="64">
        <v>4.8</v>
      </c>
      <c r="AF2173" s="109"/>
      <c r="AG2173" s="109"/>
      <c r="AH2173" s="109"/>
      <c r="AI2173" s="109"/>
      <c r="AJ2173" s="109"/>
      <c r="AK2173" s="109"/>
      <c r="AL2173" s="109"/>
      <c r="AM2173" s="109"/>
      <c r="AN2173" s="109"/>
      <c r="AO2173" s="109"/>
      <c r="AP2173" s="109"/>
      <c r="AQ2173" s="109"/>
      <c r="AR2173" s="109"/>
      <c r="AS2173" s="109"/>
      <c r="AT2173" s="109"/>
      <c r="AU2173" s="109"/>
      <c r="AV2173" s="109"/>
      <c r="AW2173" s="109"/>
      <c r="AX2173" s="109"/>
      <c r="AY2173" s="109"/>
      <c r="AZ2173" s="109"/>
      <c r="BA2173" s="109"/>
      <c r="BB2173" s="109"/>
      <c r="BC2173" s="109"/>
      <c r="BD2173" s="109"/>
      <c r="BE2173" s="353"/>
      <c r="BF2173" s="353"/>
      <c r="BG2173" s="353"/>
      <c r="BH2173" s="353"/>
      <c r="BI2173" s="353"/>
      <c r="BJ2173" s="353"/>
      <c r="BK2173" s="353"/>
      <c r="BL2173" s="353"/>
      <c r="BM2173" s="353"/>
      <c r="BN2173" s="353"/>
      <c r="BO2173" s="353"/>
      <c r="BP2173" s="353"/>
      <c r="BQ2173" s="353"/>
      <c r="BR2173" s="353"/>
      <c r="BS2173" s="353"/>
      <c r="BT2173" s="353"/>
      <c r="BU2173" s="353"/>
      <c r="BV2173" s="353"/>
      <c r="BW2173" s="353"/>
      <c r="BX2173" s="353"/>
      <c r="BY2173" s="175"/>
      <c r="BZ2173" s="175"/>
      <c r="CA2173" s="175"/>
      <c r="CB2173" s="175"/>
      <c r="CC2173" s="175"/>
    </row>
    <row r="2174" spans="1:81" s="1" customFormat="1" ht="10.5" customHeight="1">
      <c r="A2174" s="1355"/>
      <c r="B2174" s="1352"/>
      <c r="C2174" s="1240" t="s">
        <v>954</v>
      </c>
      <c r="D2174" s="144" t="s">
        <v>127</v>
      </c>
      <c r="E2174" s="1257">
        <v>8.2000000000000003E-2</v>
      </c>
      <c r="F2174" s="1257">
        <v>9.1999999999999998E-2</v>
      </c>
      <c r="G2174" s="1257">
        <v>7.5999999999999998E-2</v>
      </c>
      <c r="H2174" s="1258">
        <v>7.2999999999999995E-2</v>
      </c>
      <c r="I2174" s="1257">
        <v>8.1000000000000003E-2</v>
      </c>
      <c r="J2174" s="1257">
        <v>7.9000000000000001E-2</v>
      </c>
      <c r="K2174" s="1257">
        <v>7.9000000000000001E-2</v>
      </c>
      <c r="L2174" s="1257">
        <v>0.10299999999999999</v>
      </c>
      <c r="M2174" s="1257">
        <v>0.122</v>
      </c>
      <c r="N2174" s="1258">
        <v>0.12</v>
      </c>
      <c r="O2174" s="1257">
        <v>0.111</v>
      </c>
      <c r="P2174" s="1257">
        <v>0.11899999999999999</v>
      </c>
      <c r="Q2174" s="1257">
        <v>0.127</v>
      </c>
      <c r="R2174" s="1257">
        <v>0.108</v>
      </c>
      <c r="S2174" s="1257">
        <v>9.5000000000000001E-2</v>
      </c>
      <c r="T2174" s="1257">
        <v>9.7000000000000003E-2</v>
      </c>
      <c r="U2174" s="1257">
        <v>9.8000000000000004E-2</v>
      </c>
      <c r="V2174" s="1257">
        <v>8.7999999999999995E-2</v>
      </c>
      <c r="W2174" s="1257">
        <v>0.08</v>
      </c>
      <c r="X2174" s="1257">
        <v>7.2999999999999995E-2</v>
      </c>
      <c r="Y2174" s="1258">
        <v>0.08</v>
      </c>
      <c r="Z2174" s="1257">
        <v>7.2999999999999995E-2</v>
      </c>
      <c r="AA2174" s="1257">
        <v>7.4999999999999997E-2</v>
      </c>
      <c r="AB2174" s="1259">
        <v>9.4E-2</v>
      </c>
      <c r="AC2174" s="359"/>
      <c r="AD2174" s="56">
        <f>SUM(E2174:AB2174)</f>
        <v>2.2250000000000005</v>
      </c>
      <c r="AE2174" s="64">
        <v>4.8</v>
      </c>
      <c r="AF2174" s="361"/>
      <c r="AG2174" s="361"/>
      <c r="AH2174" s="361"/>
      <c r="AI2174" s="361"/>
      <c r="AJ2174" s="353"/>
      <c r="AK2174" s="361"/>
      <c r="AL2174" s="361"/>
      <c r="AM2174" s="361"/>
      <c r="AN2174" s="361"/>
      <c r="AO2174" s="361"/>
      <c r="AP2174" s="361"/>
      <c r="AQ2174" s="361"/>
      <c r="AR2174" s="361"/>
      <c r="AS2174" s="361"/>
      <c r="AT2174" s="361"/>
      <c r="AU2174" s="361"/>
      <c r="AV2174" s="361"/>
      <c r="AW2174" s="361"/>
      <c r="AX2174" s="361"/>
      <c r="AY2174" s="361"/>
      <c r="AZ2174" s="361"/>
      <c r="BA2174" s="361"/>
      <c r="BB2174" s="361"/>
      <c r="BC2174" s="361"/>
      <c r="BD2174" s="361"/>
      <c r="BE2174" s="353"/>
      <c r="BF2174" s="353"/>
      <c r="BG2174" s="353"/>
      <c r="BH2174" s="353"/>
      <c r="BI2174" s="353"/>
      <c r="BJ2174" s="353"/>
      <c r="BK2174" s="353"/>
      <c r="BL2174" s="353"/>
      <c r="BM2174" s="353"/>
      <c r="BN2174" s="353"/>
      <c r="BO2174" s="353"/>
      <c r="BP2174" s="353"/>
      <c r="BQ2174" s="353"/>
      <c r="BR2174" s="353"/>
      <c r="BS2174" s="353"/>
      <c r="BT2174" s="353"/>
      <c r="BU2174" s="353"/>
      <c r="BV2174" s="353"/>
      <c r="BW2174" s="353"/>
      <c r="BX2174" s="353"/>
      <c r="BY2174" s="175"/>
      <c r="BZ2174" s="175"/>
      <c r="CA2174" s="175"/>
      <c r="CB2174" s="175"/>
      <c r="CC2174" s="175"/>
    </row>
    <row r="2175" spans="1:81" s="1" customFormat="1" ht="10.5" customHeight="1" thickBot="1">
      <c r="A2175" s="1356"/>
      <c r="B2175" s="1353"/>
      <c r="C2175" s="293"/>
      <c r="D2175" s="254" t="s">
        <v>42</v>
      </c>
      <c r="E2175" s="58">
        <f t="shared" ref="E2175:AB2175" si="1533">E2174/E2173</f>
        <v>0.42268041237113402</v>
      </c>
      <c r="F2175" s="58">
        <f t="shared" si="1533"/>
        <v>0.46231155778894467</v>
      </c>
      <c r="G2175" s="58">
        <f t="shared" si="1533"/>
        <v>0.34703196347031962</v>
      </c>
      <c r="H2175" s="394">
        <f t="shared" si="1533"/>
        <v>0.35096153846153844</v>
      </c>
      <c r="I2175" s="58">
        <f t="shared" si="1533"/>
        <v>0.67500000000000004</v>
      </c>
      <c r="J2175" s="58">
        <f t="shared" si="1533"/>
        <v>1.0394736842105263</v>
      </c>
      <c r="K2175" s="58">
        <f t="shared" si="1533"/>
        <v>0.37619047619047619</v>
      </c>
      <c r="L2175" s="58">
        <f t="shared" si="1533"/>
        <v>0.39463601532567044</v>
      </c>
      <c r="M2175" s="58">
        <f t="shared" si="1533"/>
        <v>0.40939597315436244</v>
      </c>
      <c r="N2175" s="394">
        <f t="shared" si="1533"/>
        <v>0.77419354838709675</v>
      </c>
      <c r="O2175" s="58">
        <f t="shared" si="1533"/>
        <v>0.51627906976744187</v>
      </c>
      <c r="P2175" s="58">
        <f t="shared" si="1533"/>
        <v>0.47983870967741932</v>
      </c>
      <c r="Q2175" s="58">
        <f t="shared" si="1533"/>
        <v>0.47388059701492535</v>
      </c>
      <c r="R2175" s="58">
        <f t="shared" si="1533"/>
        <v>0.4268774703557312</v>
      </c>
      <c r="S2175" s="58">
        <f t="shared" si="1533"/>
        <v>0.38</v>
      </c>
      <c r="T2175" s="58">
        <f t="shared" si="1533"/>
        <v>0.38188976377952755</v>
      </c>
      <c r="U2175" s="58">
        <f t="shared" si="1533"/>
        <v>0.39676113360323889</v>
      </c>
      <c r="V2175" s="58">
        <f t="shared" si="1533"/>
        <v>0.36666666666666664</v>
      </c>
      <c r="W2175" s="58">
        <f t="shared" si="1533"/>
        <v>0.37209302325581395</v>
      </c>
      <c r="X2175" s="58">
        <f t="shared" si="1533"/>
        <v>0.59836065573770492</v>
      </c>
      <c r="Y2175" s="394">
        <f t="shared" si="1533"/>
        <v>0.48780487804878048</v>
      </c>
      <c r="Z2175" s="58">
        <f t="shared" si="1533"/>
        <v>0.46496815286624199</v>
      </c>
      <c r="AA2175" s="58">
        <f t="shared" si="1533"/>
        <v>0.69444444444444442</v>
      </c>
      <c r="AB2175" s="59">
        <f t="shared" si="1533"/>
        <v>0.38524590163934425</v>
      </c>
      <c r="AC2175" s="359"/>
      <c r="AD2175" s="56"/>
      <c r="AE2175" s="64"/>
      <c r="AF2175" s="361"/>
      <c r="AG2175" s="361"/>
      <c r="AH2175" s="361"/>
      <c r="AI2175" s="361"/>
      <c r="AJ2175" s="361"/>
      <c r="AK2175" s="361"/>
      <c r="AL2175" s="361"/>
      <c r="AM2175" s="361"/>
      <c r="AN2175" s="361"/>
      <c r="AO2175" s="361"/>
      <c r="AP2175" s="361"/>
      <c r="AQ2175" s="361"/>
      <c r="AR2175" s="361"/>
      <c r="AS2175" s="361"/>
      <c r="AT2175" s="361"/>
      <c r="AU2175" s="361"/>
      <c r="AV2175" s="361"/>
      <c r="AW2175" s="361"/>
      <c r="AX2175" s="361"/>
      <c r="AY2175" s="361"/>
      <c r="AZ2175" s="361"/>
      <c r="BA2175" s="361"/>
      <c r="BB2175" s="361"/>
      <c r="BC2175" s="361"/>
      <c r="BD2175" s="361"/>
      <c r="BE2175" s="353"/>
      <c r="BF2175" s="353"/>
      <c r="BG2175" s="353"/>
      <c r="BH2175" s="353"/>
      <c r="BI2175" s="353"/>
      <c r="BJ2175" s="353"/>
      <c r="BK2175" s="353"/>
      <c r="BL2175" s="353"/>
      <c r="BM2175" s="353"/>
      <c r="BN2175" s="353"/>
      <c r="BO2175" s="353"/>
      <c r="BP2175" s="353"/>
      <c r="BQ2175" s="353"/>
      <c r="BR2175" s="353"/>
      <c r="BS2175" s="353"/>
      <c r="BT2175" s="353"/>
      <c r="BU2175" s="353"/>
      <c r="BV2175" s="353"/>
      <c r="BW2175" s="353"/>
      <c r="BX2175" s="353"/>
      <c r="BY2175" s="175"/>
      <c r="BZ2175" s="175"/>
      <c r="CA2175" s="175"/>
      <c r="CB2175" s="175"/>
      <c r="CC2175" s="175"/>
    </row>
    <row r="2176" spans="1:81" s="1" customFormat="1" ht="10.5" customHeight="1">
      <c r="A2176" s="1354" t="s">
        <v>20</v>
      </c>
      <c r="B2176" s="1351" t="s">
        <v>969</v>
      </c>
      <c r="C2176" s="1239"/>
      <c r="D2176" s="1249"/>
      <c r="E2176" s="82"/>
      <c r="F2176" s="82"/>
      <c r="G2176" s="82"/>
      <c r="H2176" s="419"/>
      <c r="I2176" s="82"/>
      <c r="J2176" s="82"/>
      <c r="K2176" s="82"/>
      <c r="L2176" s="82"/>
      <c r="M2176" s="82"/>
      <c r="N2176" s="419"/>
      <c r="O2176" s="82"/>
      <c r="P2176" s="82"/>
      <c r="Q2176" s="82"/>
      <c r="R2176" s="82"/>
      <c r="S2176" s="82"/>
      <c r="T2176" s="82"/>
      <c r="U2176" s="82"/>
      <c r="V2176" s="82"/>
      <c r="W2176" s="82"/>
      <c r="X2176" s="82"/>
      <c r="Y2176" s="419"/>
      <c r="Z2176" s="82"/>
      <c r="AA2176" s="82"/>
      <c r="AB2176" s="83"/>
      <c r="AC2176" s="443" t="s">
        <v>125</v>
      </c>
      <c r="AD2176" s="56">
        <f>AD2179/AC2178</f>
        <v>0.8283433133732534</v>
      </c>
      <c r="AE2176" s="64"/>
      <c r="AF2176" s="431"/>
      <c r="AG2176" s="361"/>
      <c r="AH2176" s="361"/>
      <c r="AI2176" s="361"/>
      <c r="AJ2176" s="361"/>
      <c r="AK2176" s="361"/>
      <c r="AL2176" s="361"/>
      <c r="AM2176" s="361"/>
      <c r="AN2176" s="361"/>
      <c r="AO2176" s="361"/>
      <c r="AP2176" s="361"/>
      <c r="AQ2176" s="361"/>
      <c r="AR2176" s="361"/>
      <c r="AS2176" s="361"/>
      <c r="AT2176" s="361"/>
      <c r="AU2176" s="361"/>
      <c r="AV2176" s="361"/>
      <c r="AW2176" s="361"/>
      <c r="AX2176" s="361"/>
      <c r="AY2176" s="361"/>
      <c r="AZ2176" s="361"/>
      <c r="BA2176" s="361"/>
      <c r="BB2176" s="361"/>
      <c r="BC2176" s="361"/>
      <c r="BD2176" s="361"/>
      <c r="BE2176" s="353"/>
      <c r="BF2176" s="353"/>
      <c r="BG2176" s="353"/>
      <c r="BH2176" s="353"/>
      <c r="BI2176" s="353"/>
      <c r="BJ2176" s="353"/>
      <c r="BK2176" s="353"/>
      <c r="BL2176" s="353"/>
      <c r="BM2176" s="353"/>
      <c r="BN2176" s="353"/>
      <c r="BO2176" s="353"/>
      <c r="BP2176" s="353"/>
      <c r="BQ2176" s="353"/>
      <c r="BR2176" s="353"/>
      <c r="BS2176" s="353"/>
      <c r="BT2176" s="353"/>
      <c r="BU2176" s="353"/>
      <c r="BV2176" s="353"/>
      <c r="BW2176" s="353"/>
      <c r="BX2176" s="353"/>
      <c r="BY2176" s="175"/>
      <c r="BZ2176" s="175"/>
      <c r="CA2176" s="175"/>
      <c r="CB2176" s="175"/>
      <c r="CC2176" s="175"/>
    </row>
    <row r="2177" spans="1:81" s="1" customFormat="1" ht="10.5" customHeight="1">
      <c r="A2177" s="1355"/>
      <c r="B2177" s="1352"/>
      <c r="C2177" s="1240" t="s">
        <v>139</v>
      </c>
      <c r="D2177" s="144" t="s">
        <v>34</v>
      </c>
      <c r="E2177" s="206">
        <f>ROUND(SQRT(E2178^2+E2179^2)*1000/(1.73*E$2155),0)</f>
        <v>10</v>
      </c>
      <c r="F2177" s="206">
        <f>ROUND(SQRT(F2178^2+F2179^2)*1000/(1.73*F$2155),0)</f>
        <v>11</v>
      </c>
      <c r="G2177" s="206">
        <f t="shared" ref="G2177:AB2177" si="1534">ROUND(SQRT(G2178^2+G2179^2)*1000/(1.73*G$2155),0)</f>
        <v>11</v>
      </c>
      <c r="H2177" s="483">
        <f t="shared" si="1534"/>
        <v>10</v>
      </c>
      <c r="I2177" s="206">
        <f t="shared" si="1534"/>
        <v>10</v>
      </c>
      <c r="J2177" s="206">
        <f t="shared" si="1534"/>
        <v>12</v>
      </c>
      <c r="K2177" s="206">
        <f t="shared" si="1534"/>
        <v>13</v>
      </c>
      <c r="L2177" s="206">
        <f t="shared" si="1534"/>
        <v>13</v>
      </c>
      <c r="M2177" s="206">
        <f t="shared" si="1534"/>
        <v>14</v>
      </c>
      <c r="N2177" s="483">
        <f t="shared" si="1534"/>
        <v>15</v>
      </c>
      <c r="O2177" s="206">
        <f t="shared" si="1534"/>
        <v>15</v>
      </c>
      <c r="P2177" s="206">
        <f t="shared" si="1534"/>
        <v>15</v>
      </c>
      <c r="Q2177" s="206">
        <f t="shared" si="1534"/>
        <v>14</v>
      </c>
      <c r="R2177" s="206">
        <f t="shared" si="1534"/>
        <v>14</v>
      </c>
      <c r="S2177" s="206">
        <f t="shared" si="1534"/>
        <v>12</v>
      </c>
      <c r="T2177" s="206">
        <f t="shared" si="1534"/>
        <v>12</v>
      </c>
      <c r="U2177" s="206">
        <f t="shared" si="1534"/>
        <v>11</v>
      </c>
      <c r="V2177" s="206">
        <f t="shared" si="1534"/>
        <v>11</v>
      </c>
      <c r="W2177" s="206">
        <f t="shared" si="1534"/>
        <v>10</v>
      </c>
      <c r="X2177" s="206">
        <f t="shared" si="1534"/>
        <v>12</v>
      </c>
      <c r="Y2177" s="483">
        <f t="shared" si="1534"/>
        <v>12</v>
      </c>
      <c r="Z2177" s="206">
        <f t="shared" si="1534"/>
        <v>12</v>
      </c>
      <c r="AA2177" s="206">
        <f t="shared" si="1534"/>
        <v>12</v>
      </c>
      <c r="AB2177" s="207">
        <f t="shared" si="1534"/>
        <v>11</v>
      </c>
      <c r="AC2177" s="359"/>
      <c r="AD2177" s="191"/>
      <c r="AE2177" s="64"/>
      <c r="AF2177" s="363"/>
      <c r="AG2177" s="363"/>
      <c r="AH2177" s="363"/>
      <c r="AI2177" s="363"/>
      <c r="AJ2177" s="363"/>
      <c r="AK2177" s="363"/>
      <c r="AL2177" s="363"/>
      <c r="AM2177" s="363"/>
      <c r="AN2177" s="363"/>
      <c r="AO2177" s="363"/>
      <c r="AP2177" s="363"/>
      <c r="AQ2177" s="363"/>
      <c r="AR2177" s="363"/>
      <c r="AS2177" s="363"/>
      <c r="AT2177" s="363"/>
      <c r="AU2177" s="363"/>
      <c r="AV2177" s="363"/>
      <c r="AW2177" s="363"/>
      <c r="AX2177" s="363"/>
      <c r="AY2177" s="363"/>
      <c r="AZ2177" s="363"/>
      <c r="BA2177" s="363"/>
      <c r="BB2177" s="363"/>
      <c r="BC2177" s="363"/>
      <c r="BD2177" s="363"/>
      <c r="BE2177" s="353"/>
      <c r="BF2177" s="353"/>
      <c r="BG2177" s="353"/>
      <c r="BH2177" s="353"/>
      <c r="BI2177" s="353"/>
      <c r="BJ2177" s="353"/>
      <c r="BK2177" s="353"/>
      <c r="BL2177" s="353"/>
      <c r="BM2177" s="353"/>
      <c r="BN2177" s="353"/>
      <c r="BO2177" s="353"/>
      <c r="BP2177" s="353"/>
      <c r="BQ2177" s="353"/>
      <c r="BR2177" s="353"/>
      <c r="BS2177" s="353"/>
      <c r="BT2177" s="353"/>
      <c r="BU2177" s="353"/>
      <c r="BV2177" s="353"/>
      <c r="BW2177" s="353"/>
      <c r="BX2177" s="353"/>
      <c r="BY2177" s="175"/>
      <c r="BZ2177" s="175"/>
      <c r="CA2177" s="175"/>
      <c r="CB2177" s="175"/>
      <c r="CC2177" s="175"/>
    </row>
    <row r="2178" spans="1:81" s="1" customFormat="1" ht="10.5" customHeight="1">
      <c r="A2178" s="1355"/>
      <c r="B2178" s="1352"/>
      <c r="C2178" s="1240" t="s">
        <v>954</v>
      </c>
      <c r="D2178" s="144" t="s">
        <v>126</v>
      </c>
      <c r="E2178" s="1257">
        <v>8.6999999999999994E-2</v>
      </c>
      <c r="F2178" s="1257">
        <v>8.8999999999999996E-2</v>
      </c>
      <c r="G2178" s="1257">
        <v>8.7999999999999995E-2</v>
      </c>
      <c r="H2178" s="1258">
        <v>8.5999999999999993E-2</v>
      </c>
      <c r="I2178" s="1257">
        <v>8.7999999999999995E-2</v>
      </c>
      <c r="J2178" s="1257">
        <v>9.9000000000000005E-2</v>
      </c>
      <c r="K2178" s="1257">
        <v>0.108</v>
      </c>
      <c r="L2178" s="1257">
        <v>0.109</v>
      </c>
      <c r="M2178" s="1257">
        <v>0.124</v>
      </c>
      <c r="N2178" s="1258">
        <v>0.13</v>
      </c>
      <c r="O2178" s="1257">
        <v>0.13</v>
      </c>
      <c r="P2178" s="1257">
        <v>0.13300000000000001</v>
      </c>
      <c r="Q2178" s="1257">
        <v>0.127</v>
      </c>
      <c r="R2178" s="1257">
        <v>0.11899999999999999</v>
      </c>
      <c r="S2178" s="1257">
        <v>0.108</v>
      </c>
      <c r="T2178" s="1257">
        <v>0.10199999999999999</v>
      </c>
      <c r="U2178" s="1257">
        <v>9.1999999999999998E-2</v>
      </c>
      <c r="V2178" s="1257">
        <v>8.8999999999999996E-2</v>
      </c>
      <c r="W2178" s="1257">
        <v>8.6999999999999994E-2</v>
      </c>
      <c r="X2178" s="1257">
        <v>0.104</v>
      </c>
      <c r="Y2178" s="1258">
        <v>0.105</v>
      </c>
      <c r="Z2178" s="1257">
        <v>0.107</v>
      </c>
      <c r="AA2178" s="1257">
        <v>0.104</v>
      </c>
      <c r="AB2178" s="1259">
        <v>0.09</v>
      </c>
      <c r="AC2178" s="53">
        <f>SUM(D2178:AB2178)</f>
        <v>2.5050000000000003</v>
      </c>
      <c r="AD2178" s="56"/>
      <c r="AE2178" s="64">
        <v>3.6</v>
      </c>
      <c r="AF2178" s="109"/>
      <c r="AG2178" s="109"/>
      <c r="AH2178" s="109"/>
      <c r="AI2178" s="109"/>
      <c r="AJ2178" s="109"/>
      <c r="AK2178" s="109"/>
      <c r="AL2178" s="109"/>
      <c r="AM2178" s="109"/>
      <c r="AN2178" s="109"/>
      <c r="AO2178" s="109"/>
      <c r="AP2178" s="109"/>
      <c r="AQ2178" s="109"/>
      <c r="AR2178" s="109"/>
      <c r="AS2178" s="109"/>
      <c r="AT2178" s="109"/>
      <c r="AU2178" s="109"/>
      <c r="AV2178" s="109"/>
      <c r="AW2178" s="109"/>
      <c r="AX2178" s="109"/>
      <c r="AY2178" s="109"/>
      <c r="AZ2178" s="109"/>
      <c r="BA2178" s="109"/>
      <c r="BB2178" s="109"/>
      <c r="BC2178" s="109"/>
      <c r="BD2178" s="109"/>
      <c r="BE2178" s="353"/>
      <c r="BF2178" s="353"/>
      <c r="BG2178" s="353"/>
      <c r="BH2178" s="353"/>
      <c r="BI2178" s="353"/>
      <c r="BJ2178" s="353"/>
      <c r="BK2178" s="353"/>
      <c r="BL2178" s="353"/>
      <c r="BM2178" s="353"/>
      <c r="BN2178" s="353"/>
      <c r="BO2178" s="353"/>
      <c r="BP2178" s="353"/>
      <c r="BQ2178" s="353"/>
      <c r="BR2178" s="353"/>
      <c r="BS2178" s="353"/>
      <c r="BT2178" s="353"/>
      <c r="BU2178" s="353"/>
      <c r="BV2178" s="353"/>
      <c r="BW2178" s="353"/>
      <c r="BX2178" s="353"/>
      <c r="BY2178" s="175"/>
      <c r="BZ2178" s="175"/>
      <c r="CA2178" s="175"/>
      <c r="CB2178" s="175"/>
      <c r="CC2178" s="175"/>
    </row>
    <row r="2179" spans="1:81" s="1" customFormat="1" ht="10.5" customHeight="1">
      <c r="A2179" s="1355"/>
      <c r="B2179" s="1352"/>
      <c r="C2179" s="1240" t="s">
        <v>954</v>
      </c>
      <c r="D2179" s="144" t="s">
        <v>127</v>
      </c>
      <c r="E2179" s="1257">
        <v>7.5999999999999998E-2</v>
      </c>
      <c r="F2179" s="1257">
        <v>7.6999999999999999E-2</v>
      </c>
      <c r="G2179" s="1257">
        <v>7.6999999999999999E-2</v>
      </c>
      <c r="H2179" s="1258">
        <v>7.4999999999999997E-2</v>
      </c>
      <c r="I2179" s="1257">
        <v>7.4999999999999997E-2</v>
      </c>
      <c r="J2179" s="1257">
        <v>8.4000000000000005E-2</v>
      </c>
      <c r="K2179" s="1257">
        <v>9.2999999999999999E-2</v>
      </c>
      <c r="L2179" s="1257">
        <v>9.6000000000000002E-2</v>
      </c>
      <c r="M2179" s="1257">
        <v>0.10199999999999999</v>
      </c>
      <c r="N2179" s="1258">
        <v>0.10299999999999999</v>
      </c>
      <c r="O2179" s="1257">
        <v>0.105</v>
      </c>
      <c r="P2179" s="1257">
        <v>0.11</v>
      </c>
      <c r="Q2179" s="1257">
        <v>9.9000000000000005E-2</v>
      </c>
      <c r="R2179" s="1257">
        <v>9.1999999999999998E-2</v>
      </c>
      <c r="S2179" s="1260">
        <v>8.3000000000000004E-2</v>
      </c>
      <c r="T2179" s="1257">
        <v>7.6999999999999999E-2</v>
      </c>
      <c r="U2179" s="1257">
        <v>7.4999999999999997E-2</v>
      </c>
      <c r="V2179" s="1257">
        <v>7.3999999999999996E-2</v>
      </c>
      <c r="W2179" s="1257">
        <v>7.4999999999999997E-2</v>
      </c>
      <c r="X2179" s="1257">
        <v>8.7999999999999995E-2</v>
      </c>
      <c r="Y2179" s="1258">
        <v>8.5999999999999993E-2</v>
      </c>
      <c r="Z2179" s="1257">
        <v>8.6999999999999994E-2</v>
      </c>
      <c r="AA2179" s="1257">
        <v>8.6999999999999994E-2</v>
      </c>
      <c r="AB2179" s="1259">
        <v>7.9000000000000001E-2</v>
      </c>
      <c r="AC2179" s="359"/>
      <c r="AD2179" s="56">
        <f>SUM(E2179:AB2179)</f>
        <v>2.0750000000000002</v>
      </c>
      <c r="AE2179" s="64">
        <v>3.6</v>
      </c>
      <c r="AF2179" s="361"/>
      <c r="AG2179" s="361"/>
      <c r="AH2179" s="361"/>
      <c r="AI2179" s="361"/>
      <c r="AJ2179" s="361"/>
      <c r="AK2179" s="361"/>
      <c r="AL2179" s="361"/>
      <c r="AM2179" s="361"/>
      <c r="AN2179" s="361"/>
      <c r="AO2179" s="361"/>
      <c r="AP2179" s="361"/>
      <c r="AQ2179" s="361"/>
      <c r="AR2179" s="361"/>
      <c r="AS2179" s="361"/>
      <c r="AT2179" s="361"/>
      <c r="AU2179" s="361"/>
      <c r="AV2179" s="361"/>
      <c r="AW2179" s="361"/>
      <c r="AX2179" s="361"/>
      <c r="AY2179" s="361"/>
      <c r="AZ2179" s="361"/>
      <c r="BA2179" s="361"/>
      <c r="BB2179" s="361"/>
      <c r="BC2179" s="361"/>
      <c r="BD2179" s="361"/>
      <c r="BE2179" s="353"/>
      <c r="BF2179" s="353"/>
      <c r="BG2179" s="353"/>
      <c r="BH2179" s="353"/>
      <c r="BI2179" s="353"/>
      <c r="BJ2179" s="353"/>
      <c r="BK2179" s="353"/>
      <c r="BL2179" s="353"/>
      <c r="BM2179" s="353"/>
      <c r="BN2179" s="353"/>
      <c r="BO2179" s="353"/>
      <c r="BP2179" s="353"/>
      <c r="BQ2179" s="353"/>
      <c r="BR2179" s="353"/>
      <c r="BS2179" s="353"/>
      <c r="BT2179" s="353"/>
      <c r="BU2179" s="353"/>
      <c r="BV2179" s="353"/>
      <c r="BW2179" s="353"/>
      <c r="BX2179" s="353"/>
      <c r="BY2179" s="175"/>
      <c r="BZ2179" s="175"/>
      <c r="CA2179" s="175"/>
      <c r="CB2179" s="175"/>
      <c r="CC2179" s="175"/>
    </row>
    <row r="2180" spans="1:81" s="1" customFormat="1" ht="10.5" customHeight="1" thickBot="1">
      <c r="A2180" s="1356"/>
      <c r="B2180" s="1353"/>
      <c r="C2180" s="293"/>
      <c r="D2180" s="254" t="s">
        <v>42</v>
      </c>
      <c r="E2180" s="58">
        <f t="shared" ref="E2180:AB2180" si="1535">E2179/E2178</f>
        <v>0.87356321839080464</v>
      </c>
      <c r="F2180" s="58">
        <f t="shared" si="1535"/>
        <v>0.8651685393258427</v>
      </c>
      <c r="G2180" s="58">
        <f t="shared" si="1535"/>
        <v>0.875</v>
      </c>
      <c r="H2180" s="394">
        <f t="shared" si="1535"/>
        <v>0.87209302325581395</v>
      </c>
      <c r="I2180" s="58">
        <f t="shared" si="1535"/>
        <v>0.85227272727272729</v>
      </c>
      <c r="J2180" s="58">
        <f t="shared" si="1535"/>
        <v>0.84848484848484851</v>
      </c>
      <c r="K2180" s="58">
        <f t="shared" si="1535"/>
        <v>0.86111111111111116</v>
      </c>
      <c r="L2180" s="58">
        <f t="shared" si="1535"/>
        <v>0.88073394495412849</v>
      </c>
      <c r="M2180" s="58">
        <f t="shared" si="1535"/>
        <v>0.82258064516129026</v>
      </c>
      <c r="N2180" s="394">
        <f t="shared" si="1535"/>
        <v>0.79230769230769227</v>
      </c>
      <c r="O2180" s="58">
        <f t="shared" si="1535"/>
        <v>0.8076923076923076</v>
      </c>
      <c r="P2180" s="58">
        <f t="shared" si="1535"/>
        <v>0.82706766917293228</v>
      </c>
      <c r="Q2180" s="58">
        <f t="shared" si="1535"/>
        <v>0.77952755905511817</v>
      </c>
      <c r="R2180" s="58">
        <f t="shared" si="1535"/>
        <v>0.77310924369747902</v>
      </c>
      <c r="S2180" s="58">
        <f t="shared" si="1535"/>
        <v>0.7685185185185186</v>
      </c>
      <c r="T2180" s="58">
        <f t="shared" si="1535"/>
        <v>0.75490196078431382</v>
      </c>
      <c r="U2180" s="58">
        <f t="shared" si="1535"/>
        <v>0.81521739130434778</v>
      </c>
      <c r="V2180" s="58">
        <f t="shared" si="1535"/>
        <v>0.8314606741573034</v>
      </c>
      <c r="W2180" s="58">
        <f t="shared" si="1535"/>
        <v>0.86206896551724144</v>
      </c>
      <c r="X2180" s="58">
        <f t="shared" si="1535"/>
        <v>0.84615384615384615</v>
      </c>
      <c r="Y2180" s="394">
        <f t="shared" si="1535"/>
        <v>0.81904761904761902</v>
      </c>
      <c r="Z2180" s="58">
        <f t="shared" si="1535"/>
        <v>0.81308411214953269</v>
      </c>
      <c r="AA2180" s="58">
        <f t="shared" si="1535"/>
        <v>0.83653846153846156</v>
      </c>
      <c r="AB2180" s="59">
        <f t="shared" si="1535"/>
        <v>0.87777777777777777</v>
      </c>
      <c r="AC2180" s="359"/>
      <c r="AD2180" s="56"/>
      <c r="AE2180" s="64"/>
      <c r="AF2180" s="361"/>
      <c r="AG2180" s="361"/>
      <c r="AH2180" s="361"/>
      <c r="AI2180" s="361"/>
      <c r="AJ2180" s="361"/>
      <c r="AK2180" s="361"/>
      <c r="AL2180" s="361"/>
      <c r="AM2180" s="361"/>
      <c r="AN2180" s="361"/>
      <c r="AO2180" s="361"/>
      <c r="AP2180" s="361"/>
      <c r="AQ2180" s="361"/>
      <c r="AR2180" s="361"/>
      <c r="AS2180" s="361"/>
      <c r="AT2180" s="361"/>
      <c r="AU2180" s="361"/>
      <c r="AV2180" s="361"/>
      <c r="AW2180" s="361"/>
      <c r="AX2180" s="361"/>
      <c r="AY2180" s="361"/>
      <c r="AZ2180" s="361"/>
      <c r="BA2180" s="361"/>
      <c r="BB2180" s="361"/>
      <c r="BC2180" s="361"/>
      <c r="BD2180" s="361"/>
      <c r="BE2180" s="353"/>
      <c r="BF2180" s="353"/>
      <c r="BG2180" s="353"/>
      <c r="BH2180" s="353"/>
      <c r="BI2180" s="353"/>
      <c r="BJ2180" s="353"/>
      <c r="BK2180" s="353"/>
      <c r="BL2180" s="353"/>
      <c r="BM2180" s="353"/>
      <c r="BN2180" s="353"/>
      <c r="BO2180" s="353"/>
      <c r="BP2180" s="353"/>
      <c r="BQ2180" s="353"/>
      <c r="BR2180" s="353"/>
      <c r="BS2180" s="353"/>
      <c r="BT2180" s="353"/>
      <c r="BU2180" s="353"/>
      <c r="BV2180" s="353"/>
      <c r="BW2180" s="353"/>
      <c r="BX2180" s="353"/>
      <c r="BY2180" s="175"/>
      <c r="BZ2180" s="175"/>
      <c r="CA2180" s="175"/>
      <c r="CB2180" s="175"/>
      <c r="CC2180" s="175"/>
    </row>
    <row r="2181" spans="1:81" s="1" customFormat="1" ht="10.5" customHeight="1">
      <c r="A2181" s="1341" t="s">
        <v>77</v>
      </c>
      <c r="B2181" s="1351" t="s">
        <v>778</v>
      </c>
      <c r="C2181" s="1239"/>
      <c r="D2181" s="1249"/>
      <c r="E2181" s="82"/>
      <c r="F2181" s="82"/>
      <c r="G2181" s="82"/>
      <c r="H2181" s="419"/>
      <c r="I2181" s="82"/>
      <c r="J2181" s="82"/>
      <c r="K2181" s="82"/>
      <c r="L2181" s="82"/>
      <c r="M2181" s="82"/>
      <c r="N2181" s="419"/>
      <c r="O2181" s="82"/>
      <c r="P2181" s="82"/>
      <c r="Q2181" s="82"/>
      <c r="R2181" s="82"/>
      <c r="S2181" s="82"/>
      <c r="T2181" s="82"/>
      <c r="U2181" s="82"/>
      <c r="V2181" s="82"/>
      <c r="W2181" s="82"/>
      <c r="X2181" s="82"/>
      <c r="Y2181" s="419"/>
      <c r="Z2181" s="82"/>
      <c r="AA2181" s="82"/>
      <c r="AB2181" s="83"/>
      <c r="AC2181" s="443" t="s">
        <v>125</v>
      </c>
      <c r="AD2181" s="56">
        <f>AD2184/AC2183</f>
        <v>1.0587918015102482</v>
      </c>
      <c r="AE2181" s="64"/>
      <c r="AF2181" s="431"/>
      <c r="AG2181" s="109"/>
      <c r="AH2181" s="109"/>
      <c r="AI2181" s="109"/>
      <c r="AJ2181" s="109"/>
      <c r="AK2181" s="109"/>
      <c r="AL2181" s="109"/>
      <c r="AM2181" s="109"/>
      <c r="AN2181" s="109"/>
      <c r="AO2181" s="109"/>
      <c r="AP2181" s="109"/>
      <c r="AQ2181" s="109"/>
      <c r="AR2181" s="109"/>
      <c r="AS2181" s="109"/>
      <c r="AT2181" s="109"/>
      <c r="AU2181" s="109"/>
      <c r="AV2181" s="109"/>
      <c r="AW2181" s="109"/>
      <c r="AX2181" s="109"/>
      <c r="AY2181" s="109"/>
      <c r="AZ2181" s="109"/>
      <c r="BA2181" s="109"/>
      <c r="BB2181" s="109"/>
      <c r="BC2181" s="109"/>
      <c r="BD2181" s="109"/>
      <c r="BE2181" s="353"/>
      <c r="BF2181" s="353"/>
      <c r="BG2181" s="353"/>
      <c r="BH2181" s="353"/>
      <c r="BI2181" s="353"/>
      <c r="BJ2181" s="353"/>
      <c r="BK2181" s="353"/>
      <c r="BL2181" s="353"/>
      <c r="BM2181" s="353"/>
      <c r="BN2181" s="353"/>
      <c r="BO2181" s="353"/>
      <c r="BP2181" s="353"/>
      <c r="BQ2181" s="353"/>
      <c r="BR2181" s="353"/>
      <c r="BS2181" s="353"/>
      <c r="BT2181" s="353"/>
      <c r="BU2181" s="353"/>
      <c r="BV2181" s="353"/>
      <c r="BW2181" s="353"/>
      <c r="BX2181" s="353"/>
      <c r="BY2181" s="175"/>
      <c r="BZ2181" s="175"/>
      <c r="CA2181" s="175"/>
      <c r="CB2181" s="175"/>
      <c r="CC2181" s="175"/>
    </row>
    <row r="2182" spans="1:81" s="1" customFormat="1" ht="10.5" customHeight="1">
      <c r="A2182" s="1341"/>
      <c r="B2182" s="1352"/>
      <c r="C2182" s="1240" t="s">
        <v>139</v>
      </c>
      <c r="D2182" s="144" t="s">
        <v>34</v>
      </c>
      <c r="E2182" s="206">
        <f>ROUND(SQRT(E2183^2+E2184^2)*1000/(1.73*E$2154),0)</f>
        <v>73</v>
      </c>
      <c r="F2182" s="206">
        <f>ROUND(SQRT(F2183^2+F2184^2)*1000/(1.73*F$2154),0)</f>
        <v>68</v>
      </c>
      <c r="G2182" s="206">
        <f t="shared" ref="G2182:AB2182" si="1536">ROUND(SQRT(G2183^2+G2184^2)*1000/(1.73*G$2154),0)</f>
        <v>66</v>
      </c>
      <c r="H2182" s="483">
        <f t="shared" si="1536"/>
        <v>61</v>
      </c>
      <c r="I2182" s="206">
        <f t="shared" si="1536"/>
        <v>47</v>
      </c>
      <c r="J2182" s="206">
        <f t="shared" si="1536"/>
        <v>75</v>
      </c>
      <c r="K2182" s="206">
        <f t="shared" si="1536"/>
        <v>63</v>
      </c>
      <c r="L2182" s="206">
        <f t="shared" si="1536"/>
        <v>56</v>
      </c>
      <c r="M2182" s="206">
        <f t="shared" si="1536"/>
        <v>85</v>
      </c>
      <c r="N2182" s="483">
        <f t="shared" si="1536"/>
        <v>50</v>
      </c>
      <c r="O2182" s="206">
        <f t="shared" si="1536"/>
        <v>47</v>
      </c>
      <c r="P2182" s="206">
        <f t="shared" si="1536"/>
        <v>69</v>
      </c>
      <c r="Q2182" s="206">
        <f t="shared" si="1536"/>
        <v>24</v>
      </c>
      <c r="R2182" s="206">
        <f t="shared" si="1536"/>
        <v>33</v>
      </c>
      <c r="S2182" s="206">
        <f t="shared" si="1536"/>
        <v>14</v>
      </c>
      <c r="T2182" s="206">
        <f t="shared" si="1536"/>
        <v>58</v>
      </c>
      <c r="U2182" s="206">
        <f t="shared" si="1536"/>
        <v>37</v>
      </c>
      <c r="V2182" s="206">
        <f t="shared" si="1536"/>
        <v>48</v>
      </c>
      <c r="W2182" s="206">
        <f t="shared" si="1536"/>
        <v>36</v>
      </c>
      <c r="X2182" s="206">
        <f t="shared" si="1536"/>
        <v>69</v>
      </c>
      <c r="Y2182" s="483">
        <f t="shared" si="1536"/>
        <v>32</v>
      </c>
      <c r="Z2182" s="206">
        <f t="shared" si="1536"/>
        <v>42</v>
      </c>
      <c r="AA2182" s="206">
        <f t="shared" si="1536"/>
        <v>54</v>
      </c>
      <c r="AB2182" s="207">
        <f t="shared" si="1536"/>
        <v>36</v>
      </c>
      <c r="AC2182" s="359"/>
      <c r="AD2182" s="191"/>
      <c r="AE2182" s="64"/>
      <c r="AF2182" s="363"/>
      <c r="AG2182" s="363"/>
      <c r="AH2182" s="363"/>
      <c r="AI2182" s="363"/>
      <c r="AJ2182" s="363"/>
      <c r="AK2182" s="363"/>
      <c r="AL2182" s="363"/>
      <c r="AM2182" s="363"/>
      <c r="AN2182" s="363"/>
      <c r="AO2182" s="363"/>
      <c r="AP2182" s="363"/>
      <c r="AQ2182" s="363"/>
      <c r="AR2182" s="363"/>
      <c r="AS2182" s="363"/>
      <c r="AT2182" s="363"/>
      <c r="AU2182" s="363"/>
      <c r="AV2182" s="363"/>
      <c r="AW2182" s="363"/>
      <c r="AX2182" s="363"/>
      <c r="AY2182" s="363"/>
      <c r="AZ2182" s="363"/>
      <c r="BA2182" s="363"/>
      <c r="BB2182" s="363"/>
      <c r="BC2182" s="363"/>
      <c r="BD2182" s="363"/>
      <c r="BE2182" s="353"/>
      <c r="BF2182" s="353"/>
      <c r="BG2182" s="353"/>
      <c r="BH2182" s="353"/>
      <c r="BI2182" s="353"/>
      <c r="BJ2182" s="353"/>
      <c r="BK2182" s="353"/>
      <c r="BL2182" s="353"/>
      <c r="BM2182" s="353"/>
      <c r="BN2182" s="353"/>
      <c r="BO2182" s="353"/>
      <c r="BP2182" s="353"/>
      <c r="BQ2182" s="353"/>
      <c r="BR2182" s="353"/>
      <c r="BS2182" s="353"/>
      <c r="BT2182" s="353"/>
      <c r="BU2182" s="353"/>
      <c r="BV2182" s="353"/>
      <c r="BW2182" s="353"/>
      <c r="BX2182" s="353"/>
      <c r="BY2182" s="175"/>
      <c r="BZ2182" s="175"/>
      <c r="CA2182" s="175"/>
      <c r="CB2182" s="175"/>
      <c r="CC2182" s="175"/>
    </row>
    <row r="2183" spans="1:81" s="1" customFormat="1" ht="10.5" customHeight="1">
      <c r="A2183" s="1341"/>
      <c r="B2183" s="1352"/>
      <c r="C2183" s="1240" t="s">
        <v>954</v>
      </c>
      <c r="D2183" s="144" t="s">
        <v>126</v>
      </c>
      <c r="E2183" s="1257">
        <v>0.629</v>
      </c>
      <c r="F2183" s="1257">
        <v>0.61499999999999999</v>
      </c>
      <c r="G2183" s="1257">
        <v>0.55800000000000005</v>
      </c>
      <c r="H2183" s="1258">
        <v>0.501</v>
      </c>
      <c r="I2183" s="1257">
        <v>0.39500000000000002</v>
      </c>
      <c r="J2183" s="1257">
        <v>0.64800000000000002</v>
      </c>
      <c r="K2183" s="1257">
        <v>0.51500000000000001</v>
      </c>
      <c r="L2183" s="1257">
        <v>0.51</v>
      </c>
      <c r="M2183" s="1257">
        <v>0.81599999999999995</v>
      </c>
      <c r="N2183" s="1258">
        <v>0.45100000000000001</v>
      </c>
      <c r="O2183" s="1257">
        <v>0.35899999999999999</v>
      </c>
      <c r="P2183" s="1257">
        <v>0.57499999999999996</v>
      </c>
      <c r="Q2183" s="1257">
        <v>0.185</v>
      </c>
      <c r="R2183" s="1257">
        <v>0.216</v>
      </c>
      <c r="S2183" s="1257">
        <v>3.6999999999999998E-2</v>
      </c>
      <c r="T2183" s="1257">
        <v>0.41699999999999998</v>
      </c>
      <c r="U2183" s="1257">
        <v>0.114</v>
      </c>
      <c r="V2183" s="1257">
        <v>0.26100000000000001</v>
      </c>
      <c r="W2183" s="1257">
        <v>0.20499999999999999</v>
      </c>
      <c r="X2183" s="1257">
        <v>0.44800000000000001</v>
      </c>
      <c r="Y2183" s="1258">
        <v>0.13600000000000001</v>
      </c>
      <c r="Z2183" s="1257">
        <v>0.20699999999999999</v>
      </c>
      <c r="AA2183" s="1257">
        <v>0.26900000000000002</v>
      </c>
      <c r="AB2183" s="1259">
        <v>0.20300000000000001</v>
      </c>
      <c r="AC2183" s="53">
        <f>SUM(D2183:AB2183)</f>
        <v>9.27</v>
      </c>
      <c r="AD2183" s="56"/>
      <c r="AE2183" s="64">
        <v>2.4</v>
      </c>
      <c r="AF2183" s="109"/>
      <c r="AG2183" s="109"/>
      <c r="AH2183" s="109"/>
      <c r="AI2183" s="109"/>
      <c r="AJ2183" s="109"/>
      <c r="AK2183" s="109"/>
      <c r="AL2183" s="109"/>
      <c r="AM2183" s="109"/>
      <c r="AN2183" s="109"/>
      <c r="AO2183" s="109"/>
      <c r="AP2183" s="109"/>
      <c r="AQ2183" s="109"/>
      <c r="AR2183" s="109"/>
      <c r="AS2183" s="109"/>
      <c r="AT2183" s="109"/>
      <c r="AU2183" s="109"/>
      <c r="AV2183" s="109"/>
      <c r="AW2183" s="109"/>
      <c r="AX2183" s="109"/>
      <c r="AY2183" s="109"/>
      <c r="AZ2183" s="109"/>
      <c r="BA2183" s="109"/>
      <c r="BB2183" s="109"/>
      <c r="BC2183" s="109"/>
      <c r="BD2183" s="109"/>
      <c r="BE2183" s="353"/>
      <c r="BF2183" s="353"/>
      <c r="BG2183" s="353"/>
      <c r="BH2183" s="353"/>
      <c r="BI2183" s="353"/>
      <c r="BJ2183" s="353"/>
      <c r="BK2183" s="353"/>
      <c r="BL2183" s="353"/>
      <c r="BM2183" s="353"/>
      <c r="BN2183" s="353"/>
      <c r="BO2183" s="353"/>
      <c r="BP2183" s="353"/>
      <c r="BQ2183" s="353"/>
      <c r="BR2183" s="353"/>
      <c r="BS2183" s="353"/>
      <c r="BT2183" s="353"/>
      <c r="BU2183" s="353"/>
      <c r="BV2183" s="353"/>
      <c r="BW2183" s="353"/>
      <c r="BX2183" s="353"/>
      <c r="BY2183" s="175"/>
      <c r="BZ2183" s="175"/>
      <c r="CA2183" s="175"/>
      <c r="CB2183" s="175"/>
      <c r="CC2183" s="175"/>
    </row>
    <row r="2184" spans="1:81" s="1" customFormat="1" ht="10.5" customHeight="1">
      <c r="A2184" s="1341"/>
      <c r="B2184" s="1352"/>
      <c r="C2184" s="1240" t="s">
        <v>954</v>
      </c>
      <c r="D2184" s="144" t="s">
        <v>127</v>
      </c>
      <c r="E2184" s="1257">
        <v>0.51900000000000002</v>
      </c>
      <c r="F2184" s="1257">
        <v>0.436</v>
      </c>
      <c r="G2184" s="1257">
        <v>0.47499999999999998</v>
      </c>
      <c r="H2184" s="1258">
        <v>0.44700000000000001</v>
      </c>
      <c r="I2184" s="1257">
        <v>0.34</v>
      </c>
      <c r="J2184" s="1257">
        <v>0.51300000000000001</v>
      </c>
      <c r="K2184" s="1257">
        <v>0.46800000000000003</v>
      </c>
      <c r="L2184" s="1257">
        <v>0.35399999999999998</v>
      </c>
      <c r="M2184" s="1257">
        <v>0.49099999999999999</v>
      </c>
      <c r="N2184" s="1258">
        <v>0.32700000000000001</v>
      </c>
      <c r="O2184" s="1257">
        <v>0.39400000000000002</v>
      </c>
      <c r="P2184" s="1257">
        <v>0.51900000000000002</v>
      </c>
      <c r="Q2184" s="1257">
        <v>0.184</v>
      </c>
      <c r="R2184" s="1257">
        <v>0.28999999999999998</v>
      </c>
      <c r="S2184" s="1257">
        <v>0.153</v>
      </c>
      <c r="T2184" s="1257">
        <v>0.49299999999999999</v>
      </c>
      <c r="U2184" s="1257">
        <v>0.39500000000000002</v>
      </c>
      <c r="V2184" s="1257">
        <v>0.45600000000000002</v>
      </c>
      <c r="W2184" s="1257">
        <v>0.34499999999999997</v>
      </c>
      <c r="X2184" s="1257">
        <v>0.61</v>
      </c>
      <c r="Y2184" s="1258">
        <v>0.316</v>
      </c>
      <c r="Z2184" s="1257">
        <v>0.41099999999999998</v>
      </c>
      <c r="AA2184" s="1257">
        <v>0.52800000000000002</v>
      </c>
      <c r="AB2184" s="1259">
        <v>0.35099999999999998</v>
      </c>
      <c r="AC2184" s="359"/>
      <c r="AD2184" s="56">
        <f>SUM(E2184:AB2184)</f>
        <v>9.8150000000000013</v>
      </c>
      <c r="AE2184" s="64">
        <v>2.4</v>
      </c>
      <c r="AF2184" s="361"/>
      <c r="AG2184" s="361"/>
      <c r="AH2184" s="361"/>
      <c r="AI2184" s="361"/>
      <c r="AJ2184" s="361"/>
      <c r="AK2184" s="361"/>
      <c r="AL2184" s="361"/>
      <c r="AM2184" s="361"/>
      <c r="AN2184" s="361"/>
      <c r="AO2184" s="361"/>
      <c r="AP2184" s="361"/>
      <c r="AQ2184" s="361"/>
      <c r="AR2184" s="361"/>
      <c r="AS2184" s="361"/>
      <c r="AT2184" s="361"/>
      <c r="AU2184" s="361"/>
      <c r="AV2184" s="361"/>
      <c r="AW2184" s="361"/>
      <c r="AX2184" s="361"/>
      <c r="AY2184" s="361"/>
      <c r="AZ2184" s="361"/>
      <c r="BA2184" s="361"/>
      <c r="BB2184" s="361"/>
      <c r="BC2184" s="361"/>
      <c r="BD2184" s="361"/>
      <c r="BE2184" s="353"/>
      <c r="BF2184" s="353"/>
      <c r="BG2184" s="353"/>
      <c r="BH2184" s="353"/>
      <c r="BI2184" s="353"/>
      <c r="BJ2184" s="353"/>
      <c r="BK2184" s="353"/>
      <c r="BL2184" s="353"/>
      <c r="BM2184" s="353"/>
      <c r="BN2184" s="353"/>
      <c r="BO2184" s="353"/>
      <c r="BP2184" s="353"/>
      <c r="BQ2184" s="353"/>
      <c r="BR2184" s="353"/>
      <c r="BS2184" s="353"/>
      <c r="BT2184" s="353"/>
      <c r="BU2184" s="353"/>
      <c r="BV2184" s="353"/>
      <c r="BW2184" s="353"/>
      <c r="BX2184" s="353"/>
      <c r="BY2184" s="175"/>
      <c r="BZ2184" s="175"/>
      <c r="CA2184" s="175"/>
      <c r="CB2184" s="175"/>
      <c r="CC2184" s="175"/>
    </row>
    <row r="2185" spans="1:81" s="1" customFormat="1" ht="10.5" customHeight="1" thickBot="1">
      <c r="A2185" s="1341"/>
      <c r="B2185" s="1353"/>
      <c r="C2185" s="293"/>
      <c r="D2185" s="254" t="s">
        <v>42</v>
      </c>
      <c r="E2185" s="58">
        <f t="shared" ref="E2185:AB2185" si="1537">E2184/E2183</f>
        <v>0.82511923688394284</v>
      </c>
      <c r="F2185" s="58">
        <f t="shared" si="1537"/>
        <v>0.70894308943089435</v>
      </c>
      <c r="G2185" s="58">
        <f t="shared" si="1537"/>
        <v>0.85125448028673822</v>
      </c>
      <c r="H2185" s="394">
        <f t="shared" si="1537"/>
        <v>0.89221556886227549</v>
      </c>
      <c r="I2185" s="58">
        <f t="shared" si="1537"/>
        <v>0.86075949367088611</v>
      </c>
      <c r="J2185" s="58">
        <f t="shared" si="1537"/>
        <v>0.79166666666666663</v>
      </c>
      <c r="K2185" s="58">
        <f t="shared" si="1537"/>
        <v>0.90873786407766988</v>
      </c>
      <c r="L2185" s="58">
        <f t="shared" si="1537"/>
        <v>0.69411764705882351</v>
      </c>
      <c r="M2185" s="58">
        <f t="shared" si="1537"/>
        <v>0.60171568627450989</v>
      </c>
      <c r="N2185" s="394">
        <f t="shared" si="1537"/>
        <v>0.72505543237250558</v>
      </c>
      <c r="O2185" s="58">
        <f t="shared" si="1537"/>
        <v>1.0974930362116992</v>
      </c>
      <c r="P2185" s="58">
        <f t="shared" si="1537"/>
        <v>0.90260869565217405</v>
      </c>
      <c r="Q2185" s="58">
        <f t="shared" si="1537"/>
        <v>0.99459459459459454</v>
      </c>
      <c r="R2185" s="58">
        <f t="shared" si="1537"/>
        <v>1.3425925925925926</v>
      </c>
      <c r="S2185" s="58">
        <f t="shared" si="1537"/>
        <v>4.1351351351351351</v>
      </c>
      <c r="T2185" s="58">
        <f t="shared" si="1537"/>
        <v>1.1822541966426858</v>
      </c>
      <c r="U2185" s="58">
        <f t="shared" si="1537"/>
        <v>3.4649122807017543</v>
      </c>
      <c r="V2185" s="58">
        <f t="shared" si="1537"/>
        <v>1.7471264367816093</v>
      </c>
      <c r="W2185" s="58">
        <f t="shared" si="1537"/>
        <v>1.6829268292682926</v>
      </c>
      <c r="X2185" s="58">
        <f t="shared" si="1537"/>
        <v>1.3616071428571428</v>
      </c>
      <c r="Y2185" s="394">
        <f t="shared" si="1537"/>
        <v>2.3235294117647056</v>
      </c>
      <c r="Z2185" s="58">
        <f t="shared" si="1537"/>
        <v>1.9855072463768115</v>
      </c>
      <c r="AA2185" s="58">
        <f t="shared" si="1537"/>
        <v>1.9628252788104088</v>
      </c>
      <c r="AB2185" s="59">
        <f t="shared" si="1537"/>
        <v>1.7290640394088668</v>
      </c>
      <c r="AC2185" s="359"/>
      <c r="AD2185" s="56"/>
      <c r="AE2185" s="64"/>
      <c r="AF2185" s="361"/>
      <c r="AG2185" s="361"/>
      <c r="AH2185" s="361"/>
      <c r="AI2185" s="361"/>
      <c r="AJ2185" s="361"/>
      <c r="AK2185" s="361"/>
      <c r="AL2185" s="361"/>
      <c r="AM2185" s="361"/>
      <c r="AN2185" s="361"/>
      <c r="AO2185" s="361"/>
      <c r="AP2185" s="361"/>
      <c r="AQ2185" s="361"/>
      <c r="AR2185" s="361"/>
      <c r="AS2185" s="361"/>
      <c r="AT2185" s="361"/>
      <c r="AU2185" s="361"/>
      <c r="AV2185" s="361"/>
      <c r="AW2185" s="361"/>
      <c r="AX2185" s="361"/>
      <c r="AY2185" s="361"/>
      <c r="AZ2185" s="361"/>
      <c r="BA2185" s="361"/>
      <c r="BB2185" s="361"/>
      <c r="BC2185" s="361"/>
      <c r="BD2185" s="361"/>
      <c r="BE2185" s="353"/>
      <c r="BF2185" s="353"/>
      <c r="BG2185" s="353"/>
      <c r="BH2185" s="353"/>
      <c r="BI2185" s="353"/>
      <c r="BJ2185" s="353"/>
      <c r="BK2185" s="353"/>
      <c r="BL2185" s="353"/>
      <c r="BM2185" s="353"/>
      <c r="BN2185" s="353"/>
      <c r="BO2185" s="353"/>
      <c r="BP2185" s="353"/>
      <c r="BQ2185" s="353"/>
      <c r="BR2185" s="353"/>
      <c r="BS2185" s="353"/>
      <c r="BT2185" s="353"/>
      <c r="BU2185" s="353"/>
      <c r="BV2185" s="353"/>
      <c r="BW2185" s="353"/>
      <c r="BX2185" s="353"/>
      <c r="BY2185" s="175"/>
      <c r="BZ2185" s="175"/>
      <c r="CA2185" s="175"/>
      <c r="CB2185" s="175"/>
      <c r="CC2185" s="175"/>
    </row>
    <row r="2186" spans="1:81" s="1" customFormat="1" ht="10.5" customHeight="1">
      <c r="A2186" s="1354" t="s">
        <v>73</v>
      </c>
      <c r="B2186" s="1351" t="s">
        <v>790</v>
      </c>
      <c r="C2186" s="1239"/>
      <c r="D2186" s="1249"/>
      <c r="E2186" s="82"/>
      <c r="F2186" s="82"/>
      <c r="G2186" s="82"/>
      <c r="H2186" s="419"/>
      <c r="I2186" s="82"/>
      <c r="J2186" s="82"/>
      <c r="K2186" s="82"/>
      <c r="L2186" s="82"/>
      <c r="M2186" s="82"/>
      <c r="N2186" s="419"/>
      <c r="O2186" s="82"/>
      <c r="P2186" s="82"/>
      <c r="Q2186" s="82"/>
      <c r="R2186" s="82"/>
      <c r="S2186" s="82"/>
      <c r="T2186" s="82"/>
      <c r="U2186" s="82"/>
      <c r="V2186" s="82"/>
      <c r="W2186" s="82"/>
      <c r="X2186" s="82"/>
      <c r="Y2186" s="419"/>
      <c r="Z2186" s="82"/>
      <c r="AA2186" s="82"/>
      <c r="AB2186" s="83"/>
      <c r="AC2186" s="443" t="s">
        <v>125</v>
      </c>
      <c r="AD2186" s="56">
        <f>AD2189/AC2188</f>
        <v>0.46683094168236938</v>
      </c>
      <c r="AE2186" s="64"/>
      <c r="AF2186" s="431"/>
      <c r="AG2186" s="361"/>
      <c r="AH2186" s="361"/>
      <c r="AI2186" s="361"/>
      <c r="AJ2186" s="361"/>
      <c r="AK2186" s="361"/>
      <c r="AL2186" s="361"/>
      <c r="AM2186" s="361"/>
      <c r="AN2186" s="361"/>
      <c r="AO2186" s="361"/>
      <c r="AP2186" s="361"/>
      <c r="AQ2186" s="361"/>
      <c r="AR2186" s="361"/>
      <c r="AS2186" s="361"/>
      <c r="AT2186" s="361"/>
      <c r="AU2186" s="361"/>
      <c r="AV2186" s="361"/>
      <c r="AW2186" s="361"/>
      <c r="AX2186" s="361"/>
      <c r="AY2186" s="361"/>
      <c r="AZ2186" s="361"/>
      <c r="BA2186" s="361"/>
      <c r="BB2186" s="361"/>
      <c r="BC2186" s="361"/>
      <c r="BD2186" s="361"/>
      <c r="BE2186" s="353"/>
      <c r="BF2186" s="353"/>
      <c r="BG2186" s="353"/>
      <c r="BH2186" s="353"/>
      <c r="BI2186" s="353"/>
      <c r="BJ2186" s="353"/>
      <c r="BK2186" s="353"/>
      <c r="BL2186" s="353"/>
      <c r="BM2186" s="353"/>
      <c r="BN2186" s="353"/>
      <c r="BO2186" s="353"/>
      <c r="BP2186" s="353"/>
      <c r="BQ2186" s="353"/>
      <c r="BR2186" s="353"/>
      <c r="BS2186" s="353"/>
      <c r="BT2186" s="353"/>
      <c r="BU2186" s="353"/>
      <c r="BV2186" s="353"/>
      <c r="BW2186" s="353"/>
      <c r="BX2186" s="353"/>
      <c r="BY2186" s="175"/>
      <c r="BZ2186" s="175"/>
      <c r="CA2186" s="175"/>
      <c r="CB2186" s="175"/>
      <c r="CC2186" s="175"/>
    </row>
    <row r="2187" spans="1:81" s="1" customFormat="1" ht="10.5" customHeight="1">
      <c r="A2187" s="1422"/>
      <c r="B2187" s="1352"/>
      <c r="C2187" s="1240" t="s">
        <v>139</v>
      </c>
      <c r="D2187" s="144" t="s">
        <v>34</v>
      </c>
      <c r="E2187" s="206">
        <f>ROUND(SQRT(E2188^2+E2189^2)*1000/(1.73*E$2155),0)</f>
        <v>90</v>
      </c>
      <c r="F2187" s="206">
        <f>ROUND(SQRT(F2188^2+F2189^2)*1000/(1.73*F$2155),0)</f>
        <v>44</v>
      </c>
      <c r="G2187" s="206">
        <f t="shared" ref="G2187:AB2187" si="1538">ROUND(SQRT(G2188^2+G2189^2)*1000/(1.73*G$2155),0)</f>
        <v>71</v>
      </c>
      <c r="H2187" s="483">
        <f t="shared" si="1538"/>
        <v>85</v>
      </c>
      <c r="I2187" s="206">
        <f t="shared" si="1538"/>
        <v>59</v>
      </c>
      <c r="J2187" s="206">
        <f t="shared" si="1538"/>
        <v>79</v>
      </c>
      <c r="K2187" s="206">
        <f t="shared" si="1538"/>
        <v>77</v>
      </c>
      <c r="L2187" s="206">
        <f t="shared" si="1538"/>
        <v>46</v>
      </c>
      <c r="M2187" s="206">
        <f t="shared" si="1538"/>
        <v>76</v>
      </c>
      <c r="N2187" s="483">
        <f t="shared" si="1538"/>
        <v>53</v>
      </c>
      <c r="O2187" s="206">
        <f t="shared" si="1538"/>
        <v>73</v>
      </c>
      <c r="P2187" s="206">
        <f t="shared" si="1538"/>
        <v>101</v>
      </c>
      <c r="Q2187" s="206">
        <f t="shared" si="1538"/>
        <v>95</v>
      </c>
      <c r="R2187" s="206">
        <f t="shared" si="1538"/>
        <v>111</v>
      </c>
      <c r="S2187" s="206">
        <f t="shared" si="1538"/>
        <v>99</v>
      </c>
      <c r="T2187" s="206">
        <f t="shared" si="1538"/>
        <v>115</v>
      </c>
      <c r="U2187" s="206">
        <f t="shared" si="1538"/>
        <v>87</v>
      </c>
      <c r="V2187" s="206">
        <f t="shared" si="1538"/>
        <v>111</v>
      </c>
      <c r="W2187" s="206">
        <f t="shared" si="1538"/>
        <v>93</v>
      </c>
      <c r="X2187" s="206">
        <f t="shared" si="1538"/>
        <v>109</v>
      </c>
      <c r="Y2187" s="483">
        <f t="shared" si="1538"/>
        <v>95</v>
      </c>
      <c r="Z2187" s="206">
        <f t="shared" si="1538"/>
        <v>105</v>
      </c>
      <c r="AA2187" s="206">
        <f t="shared" si="1538"/>
        <v>105</v>
      </c>
      <c r="AB2187" s="207">
        <f t="shared" si="1538"/>
        <v>91</v>
      </c>
      <c r="AC2187" s="359"/>
      <c r="AD2187" s="191"/>
      <c r="AE2187" s="64"/>
      <c r="AF2187" s="363"/>
      <c r="AG2187" s="363"/>
      <c r="AH2187" s="363"/>
      <c r="AI2187" s="363"/>
      <c r="AJ2187" s="363"/>
      <c r="AK2187" s="363"/>
      <c r="AL2187" s="363"/>
      <c r="AM2187" s="363"/>
      <c r="AN2187" s="363"/>
      <c r="AO2187" s="363"/>
      <c r="AP2187" s="363"/>
      <c r="AQ2187" s="363"/>
      <c r="AR2187" s="363"/>
      <c r="AS2187" s="363"/>
      <c r="AT2187" s="363"/>
      <c r="AU2187" s="363"/>
      <c r="AV2187" s="363"/>
      <c r="AW2187" s="363"/>
      <c r="AX2187" s="363"/>
      <c r="AY2187" s="363"/>
      <c r="AZ2187" s="363"/>
      <c r="BA2187" s="363"/>
      <c r="BB2187" s="363"/>
      <c r="BC2187" s="363"/>
      <c r="BD2187" s="363"/>
      <c r="BE2187" s="353"/>
      <c r="BF2187" s="353"/>
      <c r="BG2187" s="353"/>
      <c r="BH2187" s="353"/>
      <c r="BI2187" s="353"/>
      <c r="BJ2187" s="353"/>
      <c r="BK2187" s="353"/>
      <c r="BL2187" s="353"/>
      <c r="BM2187" s="353"/>
      <c r="BN2187" s="353"/>
      <c r="BO2187" s="353"/>
      <c r="BP2187" s="353"/>
      <c r="BQ2187" s="353"/>
      <c r="BR2187" s="353"/>
      <c r="BS2187" s="353"/>
      <c r="BT2187" s="353"/>
      <c r="BU2187" s="353"/>
      <c r="BV2187" s="353"/>
      <c r="BW2187" s="353"/>
      <c r="BX2187" s="353"/>
      <c r="BY2187" s="175"/>
      <c r="BZ2187" s="175"/>
      <c r="CA2187" s="175"/>
      <c r="CB2187" s="175"/>
      <c r="CC2187" s="175"/>
    </row>
    <row r="2188" spans="1:81" s="1" customFormat="1" ht="10.5" customHeight="1">
      <c r="A2188" s="1355"/>
      <c r="B2188" s="1352"/>
      <c r="C2188" s="1240" t="s">
        <v>954</v>
      </c>
      <c r="D2188" s="144" t="s">
        <v>126</v>
      </c>
      <c r="E2188" s="1257">
        <v>0.88200000000000001</v>
      </c>
      <c r="F2188" s="1257">
        <v>0.40799999999999997</v>
      </c>
      <c r="G2188" s="1257">
        <v>0.70199999999999996</v>
      </c>
      <c r="H2188" s="1258">
        <v>0.84</v>
      </c>
      <c r="I2188" s="1257">
        <v>0.57099999999999995</v>
      </c>
      <c r="J2188" s="1257">
        <v>0.77300000000000002</v>
      </c>
      <c r="K2188" s="1257">
        <v>0.75900000000000001</v>
      </c>
      <c r="L2188" s="1257">
        <v>0.42499999999999999</v>
      </c>
      <c r="M2188" s="1257">
        <v>0.68899999999999995</v>
      </c>
      <c r="N2188" s="1258">
        <v>0.49299999999999999</v>
      </c>
      <c r="O2188" s="1257">
        <v>0.72399999999999998</v>
      </c>
      <c r="P2188" s="1257">
        <v>1.002</v>
      </c>
      <c r="Q2188" s="1257">
        <v>0.91600000000000004</v>
      </c>
      <c r="R2188" s="1257">
        <v>1.093</v>
      </c>
      <c r="S2188" s="1257">
        <v>0.999</v>
      </c>
      <c r="T2188" s="1257">
        <v>1.1599999999999999</v>
      </c>
      <c r="U2188" s="1257">
        <v>0.92600000000000005</v>
      </c>
      <c r="V2188" s="1257">
        <v>1.1220000000000001</v>
      </c>
      <c r="W2188" s="1257">
        <v>0.96599999999999997</v>
      </c>
      <c r="X2188" s="1257">
        <v>1.1379999999999999</v>
      </c>
      <c r="Y2188" s="1258">
        <v>0.97599999999999998</v>
      </c>
      <c r="Z2188" s="1257">
        <v>1.089</v>
      </c>
      <c r="AA2188" s="1257">
        <v>1.111</v>
      </c>
      <c r="AB2188" s="1259">
        <v>0.93300000000000005</v>
      </c>
      <c r="AC2188" s="53">
        <f>SUM(D2188:AB2188)</f>
        <v>20.696999999999999</v>
      </c>
      <c r="AD2188" s="56"/>
      <c r="AE2188" s="64">
        <v>2.4</v>
      </c>
      <c r="AF2188" s="109"/>
      <c r="AG2188" s="109"/>
      <c r="AH2188" s="109"/>
      <c r="AI2188" s="109"/>
      <c r="AJ2188" s="109"/>
      <c r="AK2188" s="109"/>
      <c r="AL2188" s="109"/>
      <c r="AM2188" s="109"/>
      <c r="AN2188" s="109"/>
      <c r="AO2188" s="109"/>
      <c r="AP2188" s="109"/>
      <c r="AQ2188" s="109"/>
      <c r="AR2188" s="109"/>
      <c r="AS2188" s="109"/>
      <c r="AT2188" s="109"/>
      <c r="AU2188" s="109"/>
      <c r="AV2188" s="109"/>
      <c r="AW2188" s="109"/>
      <c r="AX2188" s="109"/>
      <c r="AY2188" s="109"/>
      <c r="AZ2188" s="109"/>
      <c r="BA2188" s="109"/>
      <c r="BB2188" s="109"/>
      <c r="BC2188" s="109"/>
      <c r="BD2188" s="109"/>
      <c r="BE2188" s="353"/>
      <c r="BF2188" s="353"/>
      <c r="BG2188" s="353"/>
      <c r="BH2188" s="353"/>
      <c r="BI2188" s="353"/>
      <c r="BJ2188" s="353"/>
      <c r="BK2188" s="353"/>
      <c r="BL2188" s="353"/>
      <c r="BM2188" s="353"/>
      <c r="BN2188" s="353"/>
      <c r="BO2188" s="353"/>
      <c r="BP2188" s="353"/>
      <c r="BQ2188" s="353"/>
      <c r="BR2188" s="353"/>
      <c r="BS2188" s="353"/>
      <c r="BT2188" s="353"/>
      <c r="BU2188" s="353"/>
      <c r="BV2188" s="353"/>
      <c r="BW2188" s="353"/>
      <c r="BX2188" s="353"/>
      <c r="BY2188" s="175"/>
      <c r="BZ2188" s="175"/>
      <c r="CA2188" s="175"/>
      <c r="CB2188" s="175"/>
      <c r="CC2188" s="175"/>
    </row>
    <row r="2189" spans="1:81" s="1" customFormat="1" ht="10.5" customHeight="1">
      <c r="A2189" s="1355"/>
      <c r="B2189" s="1352"/>
      <c r="C2189" s="1240" t="s">
        <v>954</v>
      </c>
      <c r="D2189" s="144" t="s">
        <v>127</v>
      </c>
      <c r="E2189" s="1257">
        <v>0.47199999999999998</v>
      </c>
      <c r="F2189" s="1257">
        <v>0.25600000000000001</v>
      </c>
      <c r="G2189" s="1257">
        <v>0.35199999999999998</v>
      </c>
      <c r="H2189" s="1258">
        <v>0.43</v>
      </c>
      <c r="I2189" s="1257">
        <v>0.316</v>
      </c>
      <c r="J2189" s="1257">
        <v>0.41699999999999998</v>
      </c>
      <c r="K2189" s="1257">
        <v>0.35599999999999998</v>
      </c>
      <c r="L2189" s="1257">
        <v>0.28599999999999998</v>
      </c>
      <c r="M2189" s="1257">
        <v>0.503</v>
      </c>
      <c r="N2189" s="1258">
        <v>0.32600000000000001</v>
      </c>
      <c r="O2189" s="1257">
        <v>0.36699999999999999</v>
      </c>
      <c r="P2189" s="1257">
        <v>0.53800000000000003</v>
      </c>
      <c r="Q2189" s="1257">
        <v>0.54700000000000004</v>
      </c>
      <c r="R2189" s="1257">
        <v>0.55600000000000005</v>
      </c>
      <c r="S2189" s="1257">
        <v>0.45400000000000001</v>
      </c>
      <c r="T2189" s="1257">
        <v>0.53</v>
      </c>
      <c r="U2189" s="1257">
        <v>0.27300000000000002</v>
      </c>
      <c r="V2189" s="1257">
        <v>0.439</v>
      </c>
      <c r="W2189" s="1257">
        <v>0.36399999999999999</v>
      </c>
      <c r="X2189" s="1257">
        <v>0.41199999999999998</v>
      </c>
      <c r="Y2189" s="1258">
        <v>0.34599999999999997</v>
      </c>
      <c r="Z2189" s="1257">
        <v>0.39800000000000002</v>
      </c>
      <c r="AA2189" s="1257">
        <v>0.35799999999999998</v>
      </c>
      <c r="AB2189" s="1259">
        <v>0.36599999999999999</v>
      </c>
      <c r="AC2189" s="53"/>
      <c r="AD2189" s="56">
        <f>SUM(E2189:AB2189)</f>
        <v>9.661999999999999</v>
      </c>
      <c r="AE2189" s="64">
        <v>2.4</v>
      </c>
      <c r="AF2189" s="361"/>
      <c r="AG2189" s="361"/>
      <c r="AH2189" s="361"/>
      <c r="AI2189" s="361"/>
      <c r="AJ2189" s="361"/>
      <c r="AK2189" s="361"/>
      <c r="AL2189" s="361"/>
      <c r="AM2189" s="361"/>
      <c r="AN2189" s="361"/>
      <c r="AO2189" s="361"/>
      <c r="AP2189" s="361"/>
      <c r="AQ2189" s="361"/>
      <c r="AR2189" s="361"/>
      <c r="AS2189" s="361"/>
      <c r="AT2189" s="361"/>
      <c r="AU2189" s="361"/>
      <c r="AV2189" s="361"/>
      <c r="AW2189" s="361"/>
      <c r="AX2189" s="361"/>
      <c r="AY2189" s="361"/>
      <c r="AZ2189" s="361"/>
      <c r="BA2189" s="361"/>
      <c r="BB2189" s="361"/>
      <c r="BC2189" s="361"/>
      <c r="BD2189" s="361"/>
      <c r="BE2189" s="353"/>
      <c r="BF2189" s="353"/>
      <c r="BG2189" s="353"/>
      <c r="BH2189" s="353"/>
      <c r="BI2189" s="353"/>
      <c r="BJ2189" s="353"/>
      <c r="BK2189" s="353"/>
      <c r="BL2189" s="353"/>
      <c r="BM2189" s="353"/>
      <c r="BN2189" s="353"/>
      <c r="BO2189" s="353"/>
      <c r="BP2189" s="353"/>
      <c r="BQ2189" s="353"/>
      <c r="BR2189" s="353"/>
      <c r="BS2189" s="353"/>
      <c r="BT2189" s="353"/>
      <c r="BU2189" s="353"/>
      <c r="BV2189" s="353"/>
      <c r="BW2189" s="353"/>
      <c r="BX2189" s="353"/>
      <c r="BY2189" s="175"/>
      <c r="BZ2189" s="175"/>
      <c r="CA2189" s="175"/>
      <c r="CB2189" s="175"/>
      <c r="CC2189" s="175"/>
    </row>
    <row r="2190" spans="1:81" s="1" customFormat="1" ht="10.5" customHeight="1" thickBot="1">
      <c r="A2190" s="1356"/>
      <c r="B2190" s="1353"/>
      <c r="C2190" s="293"/>
      <c r="D2190" s="254" t="s">
        <v>42</v>
      </c>
      <c r="E2190" s="58">
        <f t="shared" ref="E2190:AB2190" si="1539">E2189/E2188</f>
        <v>0.53514739229024944</v>
      </c>
      <c r="F2190" s="58">
        <f t="shared" si="1539"/>
        <v>0.62745098039215697</v>
      </c>
      <c r="G2190" s="58">
        <f t="shared" si="1539"/>
        <v>0.50142450142450146</v>
      </c>
      <c r="H2190" s="394">
        <f t="shared" si="1539"/>
        <v>0.51190476190476186</v>
      </c>
      <c r="I2190" s="58">
        <f t="shared" si="1539"/>
        <v>0.55341506129597207</v>
      </c>
      <c r="J2190" s="58">
        <f t="shared" si="1539"/>
        <v>0.5394566623544631</v>
      </c>
      <c r="K2190" s="58">
        <f t="shared" si="1539"/>
        <v>0.46903820816864294</v>
      </c>
      <c r="L2190" s="58">
        <f t="shared" si="1539"/>
        <v>0.67294117647058815</v>
      </c>
      <c r="M2190" s="58">
        <f t="shared" si="1539"/>
        <v>0.73004354136429617</v>
      </c>
      <c r="N2190" s="394">
        <f t="shared" si="1539"/>
        <v>0.66125760649087229</v>
      </c>
      <c r="O2190" s="58">
        <f t="shared" si="1539"/>
        <v>0.50690607734806625</v>
      </c>
      <c r="P2190" s="58">
        <f t="shared" si="1539"/>
        <v>0.53692614770459091</v>
      </c>
      <c r="Q2190" s="58">
        <f t="shared" si="1539"/>
        <v>0.59716157205240172</v>
      </c>
      <c r="R2190" s="58">
        <f t="shared" si="1539"/>
        <v>0.50869167429094242</v>
      </c>
      <c r="S2190" s="58">
        <f t="shared" si="1539"/>
        <v>0.45445445445445448</v>
      </c>
      <c r="T2190" s="58">
        <f t="shared" si="1539"/>
        <v>0.45689655172413801</v>
      </c>
      <c r="U2190" s="58">
        <f t="shared" si="1539"/>
        <v>0.29481641468682507</v>
      </c>
      <c r="V2190" s="58">
        <f t="shared" si="1539"/>
        <v>0.39126559714795006</v>
      </c>
      <c r="W2190" s="58">
        <f t="shared" si="1539"/>
        <v>0.37681159420289856</v>
      </c>
      <c r="X2190" s="58">
        <f t="shared" si="1539"/>
        <v>0.36203866432337434</v>
      </c>
      <c r="Y2190" s="394">
        <f t="shared" si="1539"/>
        <v>0.35450819672131145</v>
      </c>
      <c r="Z2190" s="58">
        <f t="shared" si="1539"/>
        <v>0.36547291092745643</v>
      </c>
      <c r="AA2190" s="58">
        <f t="shared" si="1539"/>
        <v>0.3222322232223222</v>
      </c>
      <c r="AB2190" s="59">
        <f t="shared" si="1539"/>
        <v>0.39228295819935688</v>
      </c>
      <c r="AC2190" s="53"/>
      <c r="AD2190" s="56"/>
      <c r="AE2190" s="64"/>
      <c r="AF2190" s="361"/>
      <c r="AG2190" s="361"/>
      <c r="AH2190" s="361"/>
      <c r="AI2190" s="361"/>
      <c r="AJ2190" s="361"/>
      <c r="AK2190" s="361"/>
      <c r="AL2190" s="361"/>
      <c r="AM2190" s="361"/>
      <c r="AN2190" s="361"/>
      <c r="AO2190" s="361"/>
      <c r="AP2190" s="361"/>
      <c r="AQ2190" s="361"/>
      <c r="AR2190" s="361"/>
      <c r="AS2190" s="361"/>
      <c r="AT2190" s="361"/>
      <c r="AU2190" s="361"/>
      <c r="AV2190" s="361"/>
      <c r="AW2190" s="361"/>
      <c r="AX2190" s="361"/>
      <c r="AY2190" s="361"/>
      <c r="AZ2190" s="361"/>
      <c r="BA2190" s="361"/>
      <c r="BB2190" s="361"/>
      <c r="BC2190" s="361"/>
      <c r="BD2190" s="361"/>
      <c r="BE2190" s="353"/>
      <c r="BF2190" s="353"/>
      <c r="BG2190" s="353"/>
      <c r="BH2190" s="353"/>
      <c r="BI2190" s="353"/>
      <c r="BJ2190" s="353"/>
      <c r="BK2190" s="353"/>
      <c r="BL2190" s="353"/>
      <c r="BM2190" s="353"/>
      <c r="BN2190" s="353"/>
      <c r="BO2190" s="353"/>
      <c r="BP2190" s="353"/>
      <c r="BQ2190" s="353"/>
      <c r="BR2190" s="353"/>
      <c r="BS2190" s="353"/>
      <c r="BT2190" s="353"/>
      <c r="BU2190" s="353"/>
      <c r="BV2190" s="353"/>
      <c r="BW2190" s="353"/>
      <c r="BX2190" s="353"/>
      <c r="BY2190" s="175"/>
      <c r="BZ2190" s="175"/>
      <c r="CA2190" s="175"/>
      <c r="CB2190" s="175"/>
      <c r="CC2190" s="175"/>
    </row>
    <row r="2191" spans="1:81" s="1" customFormat="1" ht="10.5" customHeight="1">
      <c r="A2191" s="1341" t="s">
        <v>63</v>
      </c>
      <c r="B2191" s="1351" t="s">
        <v>779</v>
      </c>
      <c r="C2191" s="1239"/>
      <c r="D2191" s="1249"/>
      <c r="E2191" s="82" t="s">
        <v>900</v>
      </c>
      <c r="F2191" s="82"/>
      <c r="G2191" s="82"/>
      <c r="H2191" s="419"/>
      <c r="I2191" s="82"/>
      <c r="J2191" s="82"/>
      <c r="K2191" s="82"/>
      <c r="L2191" s="82"/>
      <c r="M2191" s="82"/>
      <c r="N2191" s="419"/>
      <c r="O2191" s="82"/>
      <c r="P2191" s="82"/>
      <c r="Q2191" s="82"/>
      <c r="R2191" s="82"/>
      <c r="S2191" s="82"/>
      <c r="T2191" s="82"/>
      <c r="U2191" s="82"/>
      <c r="V2191" s="82"/>
      <c r="W2191" s="82"/>
      <c r="X2191" s="82"/>
      <c r="Y2191" s="419"/>
      <c r="Z2191" s="82"/>
      <c r="AA2191" s="82"/>
      <c r="AB2191" s="83"/>
      <c r="AC2191" s="443" t="s">
        <v>125</v>
      </c>
      <c r="AD2191" s="56">
        <f>AD2194/AC2193</f>
        <v>1.1640211640211642</v>
      </c>
      <c r="AE2191" s="64"/>
      <c r="AF2191" s="431"/>
      <c r="AG2191" s="109"/>
      <c r="AH2191" s="109"/>
      <c r="AI2191" s="109"/>
      <c r="AJ2191" s="109"/>
      <c r="AK2191" s="109"/>
      <c r="AL2191" s="109"/>
      <c r="AM2191" s="109"/>
      <c r="AN2191" s="109"/>
      <c r="AO2191" s="109"/>
      <c r="AP2191" s="109"/>
      <c r="AQ2191" s="109"/>
      <c r="AR2191" s="109"/>
      <c r="AS2191" s="109"/>
      <c r="AT2191" s="109"/>
      <c r="AU2191" s="109"/>
      <c r="AV2191" s="109"/>
      <c r="AW2191" s="109"/>
      <c r="AX2191" s="109"/>
      <c r="AY2191" s="109"/>
      <c r="AZ2191" s="109"/>
      <c r="BA2191" s="109"/>
      <c r="BB2191" s="109"/>
      <c r="BC2191" s="109"/>
      <c r="BD2191" s="109"/>
      <c r="BE2191" s="353"/>
      <c r="BF2191" s="353"/>
      <c r="BG2191" s="353"/>
      <c r="BH2191" s="353"/>
      <c r="BI2191" s="353"/>
      <c r="BJ2191" s="353"/>
      <c r="BK2191" s="353"/>
      <c r="BL2191" s="353"/>
      <c r="BM2191" s="353"/>
      <c r="BN2191" s="353"/>
      <c r="BO2191" s="353"/>
      <c r="BP2191" s="353"/>
      <c r="BQ2191" s="353"/>
      <c r="BR2191" s="353"/>
      <c r="BS2191" s="353"/>
      <c r="BT2191" s="353"/>
      <c r="BU2191" s="353"/>
      <c r="BV2191" s="353"/>
      <c r="BW2191" s="353"/>
      <c r="BX2191" s="353"/>
      <c r="BY2191" s="175"/>
      <c r="BZ2191" s="175"/>
      <c r="CA2191" s="175"/>
      <c r="CB2191" s="175"/>
      <c r="CC2191" s="175"/>
    </row>
    <row r="2192" spans="1:81" s="1" customFormat="1" ht="10.5" customHeight="1">
      <c r="A2192" s="1341"/>
      <c r="B2192" s="1352"/>
      <c r="C2192" s="1240" t="s">
        <v>139</v>
      </c>
      <c r="D2192" s="144" t="s">
        <v>34</v>
      </c>
      <c r="E2192" s="206">
        <f>ROUND(SQRT(E2193^2+E2194^2)*1000/(1.73*E$2154),0)</f>
        <v>0</v>
      </c>
      <c r="F2192" s="206">
        <f>ROUND(SQRT(F2193^2+F2194^2)*1000/(1.73*F$2154),0)</f>
        <v>0</v>
      </c>
      <c r="G2192" s="206">
        <f t="shared" ref="G2192:AB2192" si="1540">ROUND(SQRT(G2193^2+G2194^2)*1000/(1.73*G$2154),0)</f>
        <v>0</v>
      </c>
      <c r="H2192" s="483">
        <f t="shared" si="1540"/>
        <v>0</v>
      </c>
      <c r="I2192" s="206">
        <f t="shared" si="1540"/>
        <v>0</v>
      </c>
      <c r="J2192" s="206">
        <f t="shared" si="1540"/>
        <v>0</v>
      </c>
      <c r="K2192" s="206">
        <f t="shared" si="1540"/>
        <v>0</v>
      </c>
      <c r="L2192" s="206">
        <f t="shared" si="1540"/>
        <v>0</v>
      </c>
      <c r="M2192" s="206">
        <f t="shared" si="1540"/>
        <v>0</v>
      </c>
      <c r="N2192" s="483">
        <f t="shared" si="1540"/>
        <v>0</v>
      </c>
      <c r="O2192" s="206">
        <f t="shared" si="1540"/>
        <v>0</v>
      </c>
      <c r="P2192" s="206">
        <f t="shared" si="1540"/>
        <v>0</v>
      </c>
      <c r="Q2192" s="206">
        <f t="shared" si="1540"/>
        <v>0</v>
      </c>
      <c r="R2192" s="206">
        <f t="shared" si="1540"/>
        <v>0</v>
      </c>
      <c r="S2192" s="206">
        <f t="shared" si="1540"/>
        <v>0</v>
      </c>
      <c r="T2192" s="206">
        <f t="shared" si="1540"/>
        <v>0</v>
      </c>
      <c r="U2192" s="206">
        <f t="shared" si="1540"/>
        <v>0</v>
      </c>
      <c r="V2192" s="206">
        <f t="shared" si="1540"/>
        <v>0</v>
      </c>
      <c r="W2192" s="206">
        <f t="shared" si="1540"/>
        <v>0</v>
      </c>
      <c r="X2192" s="206">
        <f t="shared" si="1540"/>
        <v>0</v>
      </c>
      <c r="Y2192" s="483">
        <f t="shared" si="1540"/>
        <v>0</v>
      </c>
      <c r="Z2192" s="206">
        <f t="shared" si="1540"/>
        <v>0</v>
      </c>
      <c r="AA2192" s="206">
        <f t="shared" si="1540"/>
        <v>0</v>
      </c>
      <c r="AB2192" s="207">
        <f t="shared" si="1540"/>
        <v>0</v>
      </c>
      <c r="AC2192" s="359"/>
      <c r="AD2192" s="191"/>
      <c r="AE2192" s="64"/>
      <c r="AF2192" s="363"/>
      <c r="AG2192" s="363"/>
      <c r="AH2192" s="363"/>
      <c r="AI2192" s="363"/>
      <c r="AJ2192" s="363"/>
      <c r="AK2192" s="363"/>
      <c r="AL2192" s="363"/>
      <c r="AM2192" s="363"/>
      <c r="AN2192" s="363"/>
      <c r="AO2192" s="363"/>
      <c r="AP2192" s="363"/>
      <c r="AQ2192" s="363"/>
      <c r="AR2192" s="363"/>
      <c r="AS2192" s="363"/>
      <c r="AT2192" s="363"/>
      <c r="AU2192" s="363"/>
      <c r="AV2192" s="363"/>
      <c r="AW2192" s="363"/>
      <c r="AX2192" s="363"/>
      <c r="AY2192" s="363"/>
      <c r="AZ2192" s="363"/>
      <c r="BA2192" s="363"/>
      <c r="BB2192" s="363"/>
      <c r="BC2192" s="363"/>
      <c r="BD2192" s="363"/>
      <c r="BE2192" s="353"/>
      <c r="BF2192" s="353"/>
      <c r="BG2192" s="353"/>
      <c r="BH2192" s="353"/>
      <c r="BI2192" s="353"/>
      <c r="BJ2192" s="353"/>
      <c r="BK2192" s="353"/>
      <c r="BL2192" s="353"/>
      <c r="BM2192" s="353"/>
      <c r="BN2192" s="353"/>
      <c r="BO2192" s="353"/>
      <c r="BP2192" s="353"/>
      <c r="BQ2192" s="353"/>
      <c r="BR2192" s="353"/>
      <c r="BS2192" s="353"/>
      <c r="BT2192" s="353"/>
      <c r="BU2192" s="353"/>
      <c r="BV2192" s="353"/>
      <c r="BW2192" s="353"/>
      <c r="BX2192" s="353"/>
      <c r="BY2192" s="175"/>
      <c r="BZ2192" s="175"/>
      <c r="CA2192" s="175"/>
      <c r="CB2192" s="175"/>
      <c r="CC2192" s="175"/>
    </row>
    <row r="2193" spans="1:81" s="1" customFormat="1" ht="10.5" customHeight="1">
      <c r="A2193" s="1341"/>
      <c r="B2193" s="1352"/>
      <c r="C2193" s="1240" t="s">
        <v>954</v>
      </c>
      <c r="D2193" s="144" t="s">
        <v>126</v>
      </c>
      <c r="E2193" s="1257">
        <v>0</v>
      </c>
      <c r="F2193" s="1257">
        <v>0</v>
      </c>
      <c r="G2193" s="1257">
        <v>3.0000000000000001E-5</v>
      </c>
      <c r="H2193" s="1258">
        <v>0</v>
      </c>
      <c r="I2193" s="1257">
        <v>0</v>
      </c>
      <c r="J2193" s="1257">
        <v>0</v>
      </c>
      <c r="K2193" s="1257">
        <v>0</v>
      </c>
      <c r="L2193" s="1257">
        <v>4.0000000000000003E-5</v>
      </c>
      <c r="M2193" s="1257">
        <v>0</v>
      </c>
      <c r="N2193" s="1258">
        <v>0</v>
      </c>
      <c r="O2193" s="1257">
        <v>0</v>
      </c>
      <c r="P2193" s="1257">
        <v>1E-4</v>
      </c>
      <c r="Q2193" s="1257">
        <v>1E-4</v>
      </c>
      <c r="R2193" s="1257">
        <v>1E-4</v>
      </c>
      <c r="S2193" s="1257">
        <v>2.0000000000000002E-5</v>
      </c>
      <c r="T2193" s="1257">
        <v>1E-4</v>
      </c>
      <c r="U2193" s="1257">
        <v>2.0000000000000001E-4</v>
      </c>
      <c r="V2193" s="1257">
        <v>2.0000000000000001E-4</v>
      </c>
      <c r="W2193" s="1257">
        <v>2.0000000000000001E-4</v>
      </c>
      <c r="X2193" s="1257">
        <v>1E-4</v>
      </c>
      <c r="Y2193" s="1258">
        <v>2.0000000000000001E-4</v>
      </c>
      <c r="Z2193" s="1257">
        <v>1E-4</v>
      </c>
      <c r="AA2193" s="1257">
        <v>2.0000000000000001E-4</v>
      </c>
      <c r="AB2193" s="1259">
        <v>2.0000000000000001E-4</v>
      </c>
      <c r="AC2193" s="53">
        <f>SUM(D2193:AB2193)</f>
        <v>1.8900000000000004E-3</v>
      </c>
      <c r="AD2193" s="56"/>
      <c r="AE2193" s="64">
        <v>3.6</v>
      </c>
      <c r="AF2193" s="109"/>
      <c r="AG2193" s="109"/>
      <c r="AH2193" s="109"/>
      <c r="AI2193" s="109"/>
      <c r="AJ2193" s="109"/>
      <c r="AK2193" s="109"/>
      <c r="AL2193" s="109"/>
      <c r="AM2193" s="109"/>
      <c r="AN2193" s="109"/>
      <c r="AO2193" s="109"/>
      <c r="AP2193" s="109"/>
      <c r="AQ2193" s="109"/>
      <c r="AR2193" s="109"/>
      <c r="AS2193" s="109"/>
      <c r="AT2193" s="109"/>
      <c r="AU2193" s="109"/>
      <c r="AV2193" s="109"/>
      <c r="AW2193" s="109"/>
      <c r="AX2193" s="109"/>
      <c r="AY2193" s="109"/>
      <c r="AZ2193" s="109"/>
      <c r="BA2193" s="109"/>
      <c r="BB2193" s="109"/>
      <c r="BC2193" s="109"/>
      <c r="BD2193" s="109"/>
      <c r="BE2193" s="353"/>
      <c r="BF2193" s="353"/>
      <c r="BG2193" s="353"/>
      <c r="BH2193" s="353"/>
      <c r="BI2193" s="353"/>
      <c r="BJ2193" s="353"/>
      <c r="BK2193" s="353"/>
      <c r="BL2193" s="353"/>
      <c r="BM2193" s="353"/>
      <c r="BN2193" s="353"/>
      <c r="BO2193" s="353"/>
      <c r="BP2193" s="353"/>
      <c r="BQ2193" s="353"/>
      <c r="BR2193" s="353"/>
      <c r="BS2193" s="353"/>
      <c r="BT2193" s="353"/>
      <c r="BU2193" s="353"/>
      <c r="BV2193" s="353"/>
      <c r="BW2193" s="353"/>
      <c r="BX2193" s="353"/>
      <c r="BY2193" s="175"/>
      <c r="BZ2193" s="175"/>
      <c r="CA2193" s="175"/>
      <c r="CB2193" s="175"/>
      <c r="CC2193" s="175"/>
    </row>
    <row r="2194" spans="1:81" s="1" customFormat="1" ht="10.5" customHeight="1">
      <c r="A2194" s="1341"/>
      <c r="B2194" s="1352"/>
      <c r="C2194" s="1240" t="s">
        <v>954</v>
      </c>
      <c r="D2194" s="144" t="s">
        <v>127</v>
      </c>
      <c r="E2194" s="1257">
        <v>0</v>
      </c>
      <c r="F2194" s="1257">
        <v>0</v>
      </c>
      <c r="G2194" s="1257">
        <v>0</v>
      </c>
      <c r="H2194" s="1258">
        <v>0</v>
      </c>
      <c r="I2194" s="1257">
        <v>0</v>
      </c>
      <c r="J2194" s="1257">
        <v>0</v>
      </c>
      <c r="K2194" s="1257">
        <v>0</v>
      </c>
      <c r="L2194" s="1257">
        <v>0</v>
      </c>
      <c r="M2194" s="1257">
        <v>0</v>
      </c>
      <c r="N2194" s="1258">
        <v>0</v>
      </c>
      <c r="O2194" s="1257">
        <v>2.0000000000000001E-4</v>
      </c>
      <c r="P2194" s="1257">
        <v>1E-4</v>
      </c>
      <c r="Q2194" s="1257">
        <v>2.0000000000000001E-4</v>
      </c>
      <c r="R2194" s="1257">
        <v>1E-4</v>
      </c>
      <c r="S2194" s="1257">
        <v>1E-4</v>
      </c>
      <c r="T2194" s="1257">
        <v>2.0000000000000001E-4</v>
      </c>
      <c r="U2194" s="1257">
        <v>2.0000000000000001E-4</v>
      </c>
      <c r="V2194" s="1257">
        <v>2.0000000000000001E-4</v>
      </c>
      <c r="W2194" s="1257">
        <v>1E-4</v>
      </c>
      <c r="X2194" s="1257">
        <v>1E-4</v>
      </c>
      <c r="Y2194" s="1258">
        <v>2.0000000000000001E-4</v>
      </c>
      <c r="Z2194" s="1257">
        <v>2.0000000000000001E-4</v>
      </c>
      <c r="AA2194" s="1257">
        <v>1E-4</v>
      </c>
      <c r="AB2194" s="1259">
        <v>2.0000000000000001E-4</v>
      </c>
      <c r="AC2194" s="359"/>
      <c r="AD2194" s="56">
        <f>SUM(E2194:AB2194)</f>
        <v>2.2000000000000006E-3</v>
      </c>
      <c r="AE2194" s="64">
        <v>3.6</v>
      </c>
      <c r="AF2194" s="361"/>
      <c r="AG2194" s="361"/>
      <c r="AH2194" s="361"/>
      <c r="AI2194" s="361"/>
      <c r="AJ2194" s="361"/>
      <c r="AK2194" s="361"/>
      <c r="AL2194" s="361"/>
      <c r="AM2194" s="361"/>
      <c r="AN2194" s="361"/>
      <c r="AO2194" s="361"/>
      <c r="AP2194" s="361"/>
      <c r="AQ2194" s="361"/>
      <c r="AR2194" s="361"/>
      <c r="AS2194" s="361"/>
      <c r="AT2194" s="361"/>
      <c r="AU2194" s="361"/>
      <c r="AV2194" s="361"/>
      <c r="AW2194" s="361"/>
      <c r="AX2194" s="361"/>
      <c r="AY2194" s="361"/>
      <c r="AZ2194" s="361"/>
      <c r="BA2194" s="361"/>
      <c r="BB2194" s="361"/>
      <c r="BC2194" s="361"/>
      <c r="BD2194" s="361"/>
      <c r="BE2194" s="353"/>
      <c r="BF2194" s="353"/>
      <c r="BG2194" s="353"/>
      <c r="BH2194" s="353"/>
      <c r="BI2194" s="353"/>
      <c r="BJ2194" s="353"/>
      <c r="BK2194" s="353"/>
      <c r="BL2194" s="353"/>
      <c r="BM2194" s="353"/>
      <c r="BN2194" s="353"/>
      <c r="BO2194" s="353"/>
      <c r="BP2194" s="353"/>
      <c r="BQ2194" s="353"/>
      <c r="BR2194" s="353"/>
      <c r="BS2194" s="353"/>
      <c r="BT2194" s="353"/>
      <c r="BU2194" s="353"/>
      <c r="BV2194" s="353"/>
      <c r="BW2194" s="353"/>
      <c r="BX2194" s="353"/>
      <c r="BY2194" s="175"/>
      <c r="BZ2194" s="175"/>
      <c r="CA2194" s="175"/>
      <c r="CB2194" s="175"/>
      <c r="CC2194" s="175"/>
    </row>
    <row r="2195" spans="1:81" s="1" customFormat="1" ht="10.5" customHeight="1" thickBot="1">
      <c r="A2195" s="1341"/>
      <c r="B2195" s="1353"/>
      <c r="C2195" s="293"/>
      <c r="D2195" s="254" t="s">
        <v>42</v>
      </c>
      <c r="E2195" s="154"/>
      <c r="F2195" s="154"/>
      <c r="G2195" s="154"/>
      <c r="H2195" s="420"/>
      <c r="I2195" s="154"/>
      <c r="J2195" s="154"/>
      <c r="K2195" s="154"/>
      <c r="L2195" s="154"/>
      <c r="M2195" s="154"/>
      <c r="N2195" s="420"/>
      <c r="O2195" s="154"/>
      <c r="P2195" s="154"/>
      <c r="Q2195" s="154"/>
      <c r="R2195" s="154"/>
      <c r="S2195" s="154"/>
      <c r="T2195" s="154"/>
      <c r="U2195" s="154"/>
      <c r="V2195" s="154"/>
      <c r="W2195" s="154"/>
      <c r="X2195" s="154"/>
      <c r="Y2195" s="420"/>
      <c r="Z2195" s="154"/>
      <c r="AA2195" s="154"/>
      <c r="AB2195" s="155"/>
      <c r="AC2195" s="359"/>
      <c r="AD2195" s="56"/>
      <c r="AE2195" s="64"/>
      <c r="AF2195" s="361"/>
      <c r="AG2195" s="361"/>
      <c r="AH2195" s="361"/>
      <c r="AI2195" s="361"/>
      <c r="AJ2195" s="361"/>
      <c r="AK2195" s="361"/>
      <c r="AL2195" s="361"/>
      <c r="AM2195" s="361"/>
      <c r="AN2195" s="361"/>
      <c r="AO2195" s="361"/>
      <c r="AP2195" s="361"/>
      <c r="AQ2195" s="361"/>
      <c r="AR2195" s="361"/>
      <c r="AS2195" s="361"/>
      <c r="AT2195" s="361"/>
      <c r="AU2195" s="361"/>
      <c r="AV2195" s="361"/>
      <c r="AW2195" s="361"/>
      <c r="AX2195" s="361"/>
      <c r="AY2195" s="361"/>
      <c r="AZ2195" s="361"/>
      <c r="BA2195" s="361"/>
      <c r="BB2195" s="361"/>
      <c r="BC2195" s="361"/>
      <c r="BD2195" s="361"/>
      <c r="BE2195" s="353"/>
      <c r="BF2195" s="353"/>
      <c r="BG2195" s="353"/>
      <c r="BH2195" s="353"/>
      <c r="BI2195" s="353"/>
      <c r="BJ2195" s="353"/>
      <c r="BK2195" s="353"/>
      <c r="BL2195" s="353"/>
      <c r="BM2195" s="353"/>
      <c r="BN2195" s="353"/>
      <c r="BO2195" s="353"/>
      <c r="BP2195" s="353"/>
      <c r="BQ2195" s="353"/>
      <c r="BR2195" s="353"/>
      <c r="BS2195" s="353"/>
      <c r="BT2195" s="353"/>
      <c r="BU2195" s="353"/>
      <c r="BV2195" s="353"/>
      <c r="BW2195" s="353"/>
      <c r="BX2195" s="353"/>
      <c r="BY2195" s="175"/>
      <c r="BZ2195" s="175"/>
      <c r="CA2195" s="175"/>
      <c r="CB2195" s="175"/>
      <c r="CC2195" s="175"/>
    </row>
    <row r="2196" spans="1:81" s="1" customFormat="1" ht="10.5" customHeight="1">
      <c r="A2196" s="1340" t="s">
        <v>66</v>
      </c>
      <c r="B2196" s="1351" t="s">
        <v>780</v>
      </c>
      <c r="C2196" s="1239"/>
      <c r="D2196" s="1249"/>
      <c r="E2196" s="82"/>
      <c r="F2196" s="82"/>
      <c r="G2196" s="82"/>
      <c r="H2196" s="419"/>
      <c r="I2196" s="82"/>
      <c r="J2196" s="82"/>
      <c r="K2196" s="82"/>
      <c r="L2196" s="82"/>
      <c r="M2196" s="82"/>
      <c r="N2196" s="419"/>
      <c r="O2196" s="82"/>
      <c r="P2196" s="82"/>
      <c r="Q2196" s="82"/>
      <c r="R2196" s="82"/>
      <c r="S2196" s="82"/>
      <c r="T2196" s="82"/>
      <c r="U2196" s="82"/>
      <c r="V2196" s="82"/>
      <c r="W2196" s="82"/>
      <c r="X2196" s="82"/>
      <c r="Y2196" s="419"/>
      <c r="Z2196" s="82"/>
      <c r="AA2196" s="82"/>
      <c r="AB2196" s="83"/>
      <c r="AC2196" s="443" t="s">
        <v>125</v>
      </c>
      <c r="AD2196" s="56">
        <f>AD2199/AC2198</f>
        <v>1.2911158703197692</v>
      </c>
      <c r="AE2196" s="64"/>
      <c r="AF2196" s="431"/>
      <c r="AG2196" s="109"/>
      <c r="AH2196" s="109"/>
      <c r="AI2196" s="109"/>
      <c r="AJ2196" s="109"/>
      <c r="AK2196" s="109"/>
      <c r="AL2196" s="109"/>
      <c r="AM2196" s="109"/>
      <c r="AN2196" s="109"/>
      <c r="AO2196" s="109"/>
      <c r="AP2196" s="109"/>
      <c r="AQ2196" s="109"/>
      <c r="AR2196" s="109"/>
      <c r="AS2196" s="109"/>
      <c r="AT2196" s="109"/>
      <c r="AU2196" s="109"/>
      <c r="AV2196" s="109"/>
      <c r="AW2196" s="109"/>
      <c r="AX2196" s="109"/>
      <c r="AY2196" s="109"/>
      <c r="AZ2196" s="109"/>
      <c r="BA2196" s="109"/>
      <c r="BB2196" s="109"/>
      <c r="BC2196" s="109"/>
      <c r="BD2196" s="109"/>
      <c r="BE2196" s="353"/>
      <c r="BF2196" s="353"/>
      <c r="BG2196" s="353"/>
      <c r="BH2196" s="353"/>
      <c r="BI2196" s="353"/>
      <c r="BJ2196" s="353"/>
      <c r="BK2196" s="353"/>
      <c r="BL2196" s="353"/>
      <c r="BM2196" s="353"/>
      <c r="BN2196" s="353"/>
      <c r="BO2196" s="353"/>
      <c r="BP2196" s="353"/>
      <c r="BQ2196" s="353"/>
      <c r="BR2196" s="353"/>
      <c r="BS2196" s="353"/>
      <c r="BT2196" s="353"/>
      <c r="BU2196" s="353"/>
      <c r="BV2196" s="353"/>
      <c r="BW2196" s="353"/>
      <c r="BX2196" s="353"/>
      <c r="BY2196" s="175"/>
      <c r="BZ2196" s="175"/>
      <c r="CA2196" s="175"/>
      <c r="CB2196" s="175"/>
      <c r="CC2196" s="175"/>
    </row>
    <row r="2197" spans="1:81" s="1" customFormat="1" ht="10.5" customHeight="1">
      <c r="A2197" s="1341"/>
      <c r="B2197" s="1352"/>
      <c r="C2197" s="1240" t="s">
        <v>139</v>
      </c>
      <c r="D2197" s="144" t="s">
        <v>34</v>
      </c>
      <c r="E2197" s="206">
        <f>ROUND(SQRT(E2198^2+E2199^2)*1000/(1.73*E$2154),0)</f>
        <v>107</v>
      </c>
      <c r="F2197" s="206">
        <f>ROUND(SQRT(F2198^2+F2199^2)*1000/(1.73*F$2154),0)</f>
        <v>83</v>
      </c>
      <c r="G2197" s="206">
        <f t="shared" ref="G2197:AB2197" si="1541">ROUND(SQRT(G2198^2+G2199^2)*1000/(1.73*G$2154),0)</f>
        <v>103</v>
      </c>
      <c r="H2197" s="483">
        <f t="shared" si="1541"/>
        <v>107</v>
      </c>
      <c r="I2197" s="206">
        <f t="shared" si="1541"/>
        <v>105</v>
      </c>
      <c r="J2197" s="206">
        <f t="shared" si="1541"/>
        <v>101</v>
      </c>
      <c r="K2197" s="206">
        <f t="shared" si="1541"/>
        <v>105</v>
      </c>
      <c r="L2197" s="206">
        <f t="shared" si="1541"/>
        <v>70</v>
      </c>
      <c r="M2197" s="206">
        <f t="shared" si="1541"/>
        <v>25</v>
      </c>
      <c r="N2197" s="483">
        <f t="shared" si="1541"/>
        <v>14</v>
      </c>
      <c r="O2197" s="206">
        <f t="shared" si="1541"/>
        <v>13</v>
      </c>
      <c r="P2197" s="206">
        <f t="shared" si="1541"/>
        <v>21</v>
      </c>
      <c r="Q2197" s="206">
        <f t="shared" si="1541"/>
        <v>68</v>
      </c>
      <c r="R2197" s="206">
        <f t="shared" si="1541"/>
        <v>89</v>
      </c>
      <c r="S2197" s="206">
        <f t="shared" si="1541"/>
        <v>98</v>
      </c>
      <c r="T2197" s="206">
        <f t="shared" si="1541"/>
        <v>96</v>
      </c>
      <c r="U2197" s="206">
        <f t="shared" si="1541"/>
        <v>95</v>
      </c>
      <c r="V2197" s="206">
        <f t="shared" si="1541"/>
        <v>105</v>
      </c>
      <c r="W2197" s="206">
        <f t="shared" si="1541"/>
        <v>99</v>
      </c>
      <c r="X2197" s="206">
        <f t="shared" si="1541"/>
        <v>97</v>
      </c>
      <c r="Y2197" s="483">
        <f t="shared" si="1541"/>
        <v>108</v>
      </c>
      <c r="Z2197" s="206">
        <f t="shared" si="1541"/>
        <v>105</v>
      </c>
      <c r="AA2197" s="206">
        <f t="shared" si="1541"/>
        <v>108</v>
      </c>
      <c r="AB2197" s="207">
        <f t="shared" si="1541"/>
        <v>91</v>
      </c>
      <c r="AC2197" s="359"/>
      <c r="AD2197" s="191"/>
      <c r="AE2197" s="64"/>
      <c r="AF2197" s="363"/>
      <c r="AG2197" s="363"/>
      <c r="AH2197" s="363"/>
      <c r="AI2197" s="363"/>
      <c r="AJ2197" s="363"/>
      <c r="AK2197" s="363"/>
      <c r="AL2197" s="363"/>
      <c r="AM2197" s="363"/>
      <c r="AN2197" s="363"/>
      <c r="AO2197" s="363"/>
      <c r="AP2197" s="363"/>
      <c r="AQ2197" s="363"/>
      <c r="AR2197" s="363"/>
      <c r="AS2197" s="363"/>
      <c r="AT2197" s="363"/>
      <c r="AU2197" s="363"/>
      <c r="AV2197" s="363"/>
      <c r="AW2197" s="363"/>
      <c r="AX2197" s="363"/>
      <c r="AY2197" s="363"/>
      <c r="AZ2197" s="363"/>
      <c r="BA2197" s="363"/>
      <c r="BB2197" s="363"/>
      <c r="BC2197" s="363"/>
      <c r="BD2197" s="363"/>
      <c r="BE2197" s="353"/>
      <c r="BF2197" s="353"/>
      <c r="BG2197" s="353"/>
      <c r="BH2197" s="353"/>
      <c r="BI2197" s="353"/>
      <c r="BJ2197" s="353"/>
      <c r="BK2197" s="353"/>
      <c r="BL2197" s="353"/>
      <c r="BM2197" s="353"/>
      <c r="BN2197" s="353"/>
      <c r="BO2197" s="353"/>
      <c r="BP2197" s="353"/>
      <c r="BQ2197" s="353"/>
      <c r="BR2197" s="353"/>
      <c r="BS2197" s="353"/>
      <c r="BT2197" s="353"/>
      <c r="BU2197" s="353"/>
      <c r="BV2197" s="353"/>
      <c r="BW2197" s="353"/>
      <c r="BX2197" s="353"/>
      <c r="BY2197" s="175"/>
      <c r="BZ2197" s="175"/>
      <c r="CA2197" s="175"/>
      <c r="CB2197" s="175"/>
      <c r="CC2197" s="175"/>
    </row>
    <row r="2198" spans="1:81" s="1" customFormat="1" ht="10.5" customHeight="1">
      <c r="A2198" s="1341"/>
      <c r="B2198" s="1352"/>
      <c r="C2198" s="1240" t="s">
        <v>954</v>
      </c>
      <c r="D2198" s="144" t="s">
        <v>126</v>
      </c>
      <c r="E2198" s="1257">
        <v>0.8</v>
      </c>
      <c r="F2198" s="1257">
        <v>0.41499999999999998</v>
      </c>
      <c r="G2198" s="1257">
        <v>0.72099999999999997</v>
      </c>
      <c r="H2198" s="1258">
        <v>0.78200000000000003</v>
      </c>
      <c r="I2198" s="1257">
        <v>0.746</v>
      </c>
      <c r="J2198" s="1257">
        <v>0.70799999999999996</v>
      </c>
      <c r="K2198" s="1257">
        <v>0.76300000000000001</v>
      </c>
      <c r="L2198" s="1257">
        <v>0.371</v>
      </c>
      <c r="M2198" s="1257">
        <v>0.106</v>
      </c>
      <c r="N2198" s="1258">
        <v>4.8000000000000001E-2</v>
      </c>
      <c r="O2198" s="1257">
        <v>4.2999999999999997E-2</v>
      </c>
      <c r="P2198" s="1257">
        <v>8.1000000000000003E-2</v>
      </c>
      <c r="Q2198" s="1257">
        <v>0.32</v>
      </c>
      <c r="R2198" s="1257">
        <v>0.53900000000000003</v>
      </c>
      <c r="S2198" s="1257">
        <v>0.65800000000000003</v>
      </c>
      <c r="T2198" s="1257">
        <v>0.624</v>
      </c>
      <c r="U2198" s="1257">
        <v>0.63700000000000001</v>
      </c>
      <c r="V2198" s="1257">
        <v>0.76500000000000001</v>
      </c>
      <c r="W2198" s="1257">
        <v>0.71699999999999997</v>
      </c>
      <c r="X2198" s="1257">
        <v>0.66500000000000004</v>
      </c>
      <c r="Y2198" s="1258">
        <v>0.81</v>
      </c>
      <c r="Z2198" s="1257">
        <v>0.78700000000000003</v>
      </c>
      <c r="AA2198" s="1257">
        <v>0.79500000000000004</v>
      </c>
      <c r="AB2198" s="1259">
        <v>0.64</v>
      </c>
      <c r="AC2198" s="53">
        <f>SUM(D2198:AB2198)</f>
        <v>13.541000000000002</v>
      </c>
      <c r="AD2198" s="56"/>
      <c r="AE2198" s="64">
        <v>7.2</v>
      </c>
      <c r="AF2198" s="109"/>
      <c r="AG2198" s="109"/>
      <c r="AH2198" s="109"/>
      <c r="AI2198" s="109"/>
      <c r="AJ2198" s="109"/>
      <c r="AK2198" s="109"/>
      <c r="AL2198" s="109"/>
      <c r="AM2198" s="109"/>
      <c r="AN2198" s="109"/>
      <c r="AO2198" s="109"/>
      <c r="AP2198" s="109"/>
      <c r="AQ2198" s="109"/>
      <c r="AR2198" s="109"/>
      <c r="AS2198" s="109"/>
      <c r="AT2198" s="109"/>
      <c r="AU2198" s="109"/>
      <c r="AV2198" s="109"/>
      <c r="AW2198" s="109"/>
      <c r="AX2198" s="109"/>
      <c r="AY2198" s="109"/>
      <c r="AZ2198" s="109"/>
      <c r="BA2198" s="109"/>
      <c r="BB2198" s="109"/>
      <c r="BC2198" s="109"/>
      <c r="BD2198" s="109"/>
      <c r="BE2198" s="353"/>
      <c r="BF2198" s="353"/>
      <c r="BG2198" s="353"/>
      <c r="BH2198" s="353"/>
      <c r="BI2198" s="353"/>
      <c r="BJ2198" s="353"/>
      <c r="BK2198" s="353"/>
      <c r="BL2198" s="353"/>
      <c r="BM2198" s="353"/>
      <c r="BN2198" s="353"/>
      <c r="BO2198" s="353"/>
      <c r="BP2198" s="353"/>
      <c r="BQ2198" s="353"/>
      <c r="BR2198" s="353"/>
      <c r="BS2198" s="353"/>
      <c r="BT2198" s="353"/>
      <c r="BU2198" s="353"/>
      <c r="BV2198" s="353"/>
      <c r="BW2198" s="353"/>
      <c r="BX2198" s="353"/>
      <c r="BY2198" s="175"/>
      <c r="BZ2198" s="175"/>
      <c r="CA2198" s="175"/>
      <c r="CB2198" s="175"/>
      <c r="CC2198" s="175"/>
    </row>
    <row r="2199" spans="1:81" s="1" customFormat="1" ht="10.5" customHeight="1">
      <c r="A2199" s="1341"/>
      <c r="B2199" s="1352"/>
      <c r="C2199" s="1240" t="s">
        <v>954</v>
      </c>
      <c r="D2199" s="144" t="s">
        <v>127</v>
      </c>
      <c r="E2199" s="1257">
        <v>0.90100000000000002</v>
      </c>
      <c r="F2199" s="1257">
        <v>0.81499999999999995</v>
      </c>
      <c r="G2199" s="1257">
        <v>0.88300000000000001</v>
      </c>
      <c r="H2199" s="1258">
        <v>0.88800000000000001</v>
      </c>
      <c r="I2199" s="1257">
        <v>0.88700000000000001</v>
      </c>
      <c r="J2199" s="1257">
        <v>0.86199999999999999</v>
      </c>
      <c r="K2199" s="1257">
        <v>0.876</v>
      </c>
      <c r="L2199" s="1257">
        <v>0.68100000000000005</v>
      </c>
      <c r="M2199" s="1257">
        <v>0.25600000000000001</v>
      </c>
      <c r="N2199" s="1258">
        <v>0.153</v>
      </c>
      <c r="O2199" s="1257">
        <v>0.13700000000000001</v>
      </c>
      <c r="P2199" s="1257">
        <v>0.217</v>
      </c>
      <c r="Q2199" s="1257">
        <v>0.67900000000000005</v>
      </c>
      <c r="R2199" s="1257">
        <v>0.80500000000000005</v>
      </c>
      <c r="S2199" s="1257">
        <v>0.83699999999999997</v>
      </c>
      <c r="T2199" s="1257">
        <v>0.85599999999999998</v>
      </c>
      <c r="U2199" s="1257">
        <v>0.84099999999999997</v>
      </c>
      <c r="V2199" s="1257">
        <v>0.85499999999999998</v>
      </c>
      <c r="W2199" s="1257">
        <v>0.85299999999999998</v>
      </c>
      <c r="X2199" s="1257">
        <v>0.82699999999999996</v>
      </c>
      <c r="Y2199" s="1258">
        <v>0.85399999999999998</v>
      </c>
      <c r="Z2199" s="1257">
        <v>0.85699999999999998</v>
      </c>
      <c r="AA2199" s="1257">
        <v>0.86099999999999999</v>
      </c>
      <c r="AB2199" s="1259">
        <v>0.80200000000000005</v>
      </c>
      <c r="AC2199" s="359"/>
      <c r="AD2199" s="56">
        <f>SUM(E2199:AB2199)</f>
        <v>17.482999999999997</v>
      </c>
      <c r="AE2199" s="64">
        <v>7.2</v>
      </c>
      <c r="AF2199" s="361"/>
      <c r="AG2199" s="361"/>
      <c r="AH2199" s="361"/>
      <c r="AI2199" s="361"/>
      <c r="AJ2199" s="361"/>
      <c r="AK2199" s="361"/>
      <c r="AL2199" s="361"/>
      <c r="AM2199" s="361"/>
      <c r="AN2199" s="361"/>
      <c r="AO2199" s="361"/>
      <c r="AP2199" s="361"/>
      <c r="AQ2199" s="361"/>
      <c r="AR2199" s="361"/>
      <c r="AS2199" s="361"/>
      <c r="AT2199" s="361"/>
      <c r="AU2199" s="361"/>
      <c r="AV2199" s="361"/>
      <c r="AW2199" s="361"/>
      <c r="AX2199" s="361"/>
      <c r="AY2199" s="361"/>
      <c r="AZ2199" s="361"/>
      <c r="BA2199" s="361"/>
      <c r="BB2199" s="361"/>
      <c r="BC2199" s="361"/>
      <c r="BD2199" s="361"/>
      <c r="BE2199" s="353"/>
      <c r="BF2199" s="353"/>
      <c r="BG2199" s="353"/>
      <c r="BH2199" s="353"/>
      <c r="BI2199" s="353"/>
      <c r="BJ2199" s="353"/>
      <c r="BK2199" s="353"/>
      <c r="BL2199" s="353"/>
      <c r="BM2199" s="353"/>
      <c r="BN2199" s="353"/>
      <c r="BO2199" s="353"/>
      <c r="BP2199" s="353"/>
      <c r="BQ2199" s="353"/>
      <c r="BR2199" s="353"/>
      <c r="BS2199" s="353"/>
      <c r="BT2199" s="353"/>
      <c r="BU2199" s="353"/>
      <c r="BV2199" s="353"/>
      <c r="BW2199" s="353"/>
      <c r="BX2199" s="353"/>
      <c r="BY2199" s="175"/>
      <c r="BZ2199" s="175"/>
      <c r="CA2199" s="175"/>
      <c r="CB2199" s="175"/>
      <c r="CC2199" s="175"/>
    </row>
    <row r="2200" spans="1:81" s="1" customFormat="1" ht="10.5" customHeight="1" thickBot="1">
      <c r="A2200" s="1342"/>
      <c r="B2200" s="1353"/>
      <c r="C2200" s="293"/>
      <c r="D2200" s="254" t="s">
        <v>42</v>
      </c>
      <c r="E2200" s="58">
        <f t="shared" ref="E2200:AB2200" si="1542">E2199/E2198</f>
        <v>1.12625</v>
      </c>
      <c r="F2200" s="58">
        <f t="shared" si="1542"/>
        <v>1.963855421686747</v>
      </c>
      <c r="G2200" s="58">
        <f t="shared" si="1542"/>
        <v>1.2246879334257976</v>
      </c>
      <c r="H2200" s="394">
        <f t="shared" si="1542"/>
        <v>1.1355498721227621</v>
      </c>
      <c r="I2200" s="58">
        <f t="shared" si="1542"/>
        <v>1.1890080428954424</v>
      </c>
      <c r="J2200" s="58">
        <f t="shared" si="1542"/>
        <v>1.2175141242937852</v>
      </c>
      <c r="K2200" s="58">
        <f t="shared" si="1542"/>
        <v>1.1480996068152032</v>
      </c>
      <c r="L2200" s="58">
        <f t="shared" si="1542"/>
        <v>1.835579514824798</v>
      </c>
      <c r="M2200" s="58">
        <f t="shared" si="1542"/>
        <v>2.4150943396226414</v>
      </c>
      <c r="N2200" s="394">
        <f t="shared" si="1542"/>
        <v>3.1875</v>
      </c>
      <c r="O2200" s="58">
        <f t="shared" si="1542"/>
        <v>3.1860465116279073</v>
      </c>
      <c r="P2200" s="58">
        <f t="shared" si="1542"/>
        <v>2.6790123456790123</v>
      </c>
      <c r="Q2200" s="58">
        <f t="shared" si="1542"/>
        <v>2.1218750000000002</v>
      </c>
      <c r="R2200" s="58">
        <f t="shared" si="1542"/>
        <v>1.4935064935064934</v>
      </c>
      <c r="S2200" s="58">
        <f t="shared" si="1542"/>
        <v>1.2720364741641337</v>
      </c>
      <c r="T2200" s="58">
        <f t="shared" si="1542"/>
        <v>1.3717948717948718</v>
      </c>
      <c r="U2200" s="58">
        <f t="shared" si="1542"/>
        <v>1.3202511773940344</v>
      </c>
      <c r="V2200" s="58">
        <f t="shared" si="1542"/>
        <v>1.1176470588235294</v>
      </c>
      <c r="W2200" s="58">
        <f t="shared" si="1542"/>
        <v>1.1896792189679219</v>
      </c>
      <c r="X2200" s="58">
        <f t="shared" si="1542"/>
        <v>1.2436090225563909</v>
      </c>
      <c r="Y2200" s="394">
        <f t="shared" si="1542"/>
        <v>1.0543209876543209</v>
      </c>
      <c r="Z2200" s="58">
        <f t="shared" si="1542"/>
        <v>1.0889453621346887</v>
      </c>
      <c r="AA2200" s="58">
        <f t="shared" si="1542"/>
        <v>1.0830188679245283</v>
      </c>
      <c r="AB2200" s="59">
        <f t="shared" si="1542"/>
        <v>1.253125</v>
      </c>
      <c r="AC2200" s="359"/>
      <c r="AD2200" s="56"/>
      <c r="AE2200" s="64"/>
      <c r="AF2200" s="361"/>
      <c r="AG2200" s="361"/>
      <c r="AH2200" s="361"/>
      <c r="AI2200" s="361"/>
      <c r="AJ2200" s="361"/>
      <c r="AK2200" s="361"/>
      <c r="AL2200" s="361"/>
      <c r="AM2200" s="361"/>
      <c r="AN2200" s="361"/>
      <c r="AO2200" s="361"/>
      <c r="AP2200" s="361"/>
      <c r="AQ2200" s="361"/>
      <c r="AR2200" s="361"/>
      <c r="AS2200" s="361"/>
      <c r="AT2200" s="361"/>
      <c r="AU2200" s="361"/>
      <c r="AV2200" s="361"/>
      <c r="AW2200" s="361"/>
      <c r="AX2200" s="361"/>
      <c r="AY2200" s="361"/>
      <c r="AZ2200" s="361"/>
      <c r="BA2200" s="361"/>
      <c r="BB2200" s="361"/>
      <c r="BC2200" s="361"/>
      <c r="BD2200" s="361"/>
      <c r="BE2200" s="353"/>
      <c r="BF2200" s="353"/>
      <c r="BG2200" s="353"/>
      <c r="BH2200" s="353"/>
      <c r="BI2200" s="353"/>
      <c r="BJ2200" s="353"/>
      <c r="BK2200" s="353"/>
      <c r="BL2200" s="353"/>
      <c r="BM2200" s="353"/>
      <c r="BN2200" s="353"/>
      <c r="BO2200" s="353"/>
      <c r="BP2200" s="353"/>
      <c r="BQ2200" s="353"/>
      <c r="BR2200" s="353"/>
      <c r="BS2200" s="353"/>
      <c r="BT2200" s="353"/>
      <c r="BU2200" s="353"/>
      <c r="BV2200" s="353"/>
      <c r="BW2200" s="353"/>
      <c r="BX2200" s="353"/>
      <c r="BY2200" s="175"/>
      <c r="BZ2200" s="175"/>
      <c r="CA2200" s="175"/>
      <c r="CB2200" s="175"/>
      <c r="CC2200" s="175"/>
    </row>
    <row r="2201" spans="1:81" s="1" customFormat="1" ht="10.5" customHeight="1">
      <c r="A2201" s="1341" t="s">
        <v>105</v>
      </c>
      <c r="B2201" s="1351" t="s">
        <v>788</v>
      </c>
      <c r="C2201" s="1239"/>
      <c r="D2201" s="1249"/>
      <c r="E2201" s="82"/>
      <c r="F2201" s="82"/>
      <c r="G2201" s="82"/>
      <c r="H2201" s="419"/>
      <c r="I2201" s="82"/>
      <c r="J2201" s="82"/>
      <c r="K2201" s="82"/>
      <c r="L2201" s="82"/>
      <c r="M2201" s="82"/>
      <c r="N2201" s="419"/>
      <c r="O2201" s="82"/>
      <c r="P2201" s="82"/>
      <c r="Q2201" s="82"/>
      <c r="R2201" s="82"/>
      <c r="S2201" s="82"/>
      <c r="T2201" s="82"/>
      <c r="U2201" s="82"/>
      <c r="V2201" s="82"/>
      <c r="W2201" s="82"/>
      <c r="X2201" s="82"/>
      <c r="Y2201" s="419"/>
      <c r="Z2201" s="82"/>
      <c r="AA2201" s="82"/>
      <c r="AB2201" s="83"/>
      <c r="AC2201" s="443" t="s">
        <v>125</v>
      </c>
      <c r="AD2201" s="56" t="e">
        <f>AD2204/AC2203</f>
        <v>#DIV/0!</v>
      </c>
      <c r="AE2201" s="64"/>
      <c r="AF2201" s="431"/>
      <c r="AG2201" s="109"/>
      <c r="AH2201" s="109"/>
      <c r="AI2201" s="109"/>
      <c r="AJ2201" s="109"/>
      <c r="AK2201" s="109"/>
      <c r="AL2201" s="109"/>
      <c r="AM2201" s="109"/>
      <c r="AN2201" s="109"/>
      <c r="AO2201" s="109"/>
      <c r="AP2201" s="109"/>
      <c r="AQ2201" s="109"/>
      <c r="AR2201" s="109"/>
      <c r="AS2201" s="109"/>
      <c r="AT2201" s="109"/>
      <c r="AU2201" s="109"/>
      <c r="AV2201" s="109"/>
      <c r="AW2201" s="109"/>
      <c r="AX2201" s="109"/>
      <c r="AY2201" s="109"/>
      <c r="AZ2201" s="109"/>
      <c r="BA2201" s="109"/>
      <c r="BB2201" s="109"/>
      <c r="BC2201" s="109"/>
      <c r="BD2201" s="109"/>
      <c r="BE2201" s="353"/>
      <c r="BF2201" s="353"/>
      <c r="BG2201" s="353"/>
      <c r="BH2201" s="353"/>
      <c r="BI2201" s="353"/>
      <c r="BJ2201" s="353"/>
      <c r="BK2201" s="353"/>
      <c r="BL2201" s="353"/>
      <c r="BM2201" s="353"/>
      <c r="BN2201" s="353"/>
      <c r="BO2201" s="353"/>
      <c r="BP2201" s="353"/>
      <c r="BQ2201" s="353"/>
      <c r="BR2201" s="353"/>
      <c r="BS2201" s="353"/>
      <c r="BT2201" s="353"/>
      <c r="BU2201" s="353"/>
      <c r="BV2201" s="353"/>
      <c r="BW2201" s="353"/>
      <c r="BX2201" s="353"/>
      <c r="BY2201" s="175"/>
      <c r="BZ2201" s="175"/>
      <c r="CA2201" s="175"/>
      <c r="CB2201" s="175"/>
      <c r="CC2201" s="175"/>
    </row>
    <row r="2202" spans="1:81" s="1" customFormat="1" ht="10.5" customHeight="1">
      <c r="A2202" s="1341"/>
      <c r="B2202" s="1352"/>
      <c r="C2202" s="1240" t="s">
        <v>139</v>
      </c>
      <c r="D2202" s="144" t="s">
        <v>34</v>
      </c>
      <c r="E2202" s="206">
        <f>ROUND(SQRT(E2203^2+E2204^2)*1000/(1.73*E$2155),0)</f>
        <v>27</v>
      </c>
      <c r="F2202" s="206">
        <f>ROUND(SQRT(F2203^2+F2204^2)*1000/(1.73*F$2155),0)</f>
        <v>30</v>
      </c>
      <c r="G2202" s="206">
        <f t="shared" ref="G2202:AB2202" si="1543">ROUND(SQRT(G2203^2+G2204^2)*1000/(1.73*G$2155),0)</f>
        <v>32</v>
      </c>
      <c r="H2202" s="483">
        <f t="shared" si="1543"/>
        <v>31</v>
      </c>
      <c r="I2202" s="206">
        <f t="shared" si="1543"/>
        <v>28</v>
      </c>
      <c r="J2202" s="206">
        <f t="shared" si="1543"/>
        <v>26</v>
      </c>
      <c r="K2202" s="206">
        <f t="shared" si="1543"/>
        <v>27</v>
      </c>
      <c r="L2202" s="206">
        <f t="shared" si="1543"/>
        <v>29</v>
      </c>
      <c r="M2202" s="206">
        <f t="shared" si="1543"/>
        <v>27</v>
      </c>
      <c r="N2202" s="483">
        <f t="shared" si="1543"/>
        <v>26</v>
      </c>
      <c r="O2202" s="206">
        <f t="shared" si="1543"/>
        <v>28</v>
      </c>
      <c r="P2202" s="206">
        <f t="shared" si="1543"/>
        <v>31</v>
      </c>
      <c r="Q2202" s="206">
        <f t="shared" si="1543"/>
        <v>26</v>
      </c>
      <c r="R2202" s="206">
        <f t="shared" si="1543"/>
        <v>23</v>
      </c>
      <c r="S2202" s="206">
        <f t="shared" si="1543"/>
        <v>22</v>
      </c>
      <c r="T2202" s="206">
        <f t="shared" si="1543"/>
        <v>23</v>
      </c>
      <c r="U2202" s="206">
        <f t="shared" si="1543"/>
        <v>23</v>
      </c>
      <c r="V2202" s="206">
        <f t="shared" si="1543"/>
        <v>22</v>
      </c>
      <c r="W2202" s="206">
        <f t="shared" si="1543"/>
        <v>28</v>
      </c>
      <c r="X2202" s="206">
        <f t="shared" si="1543"/>
        <v>33</v>
      </c>
      <c r="Y2202" s="483">
        <f t="shared" si="1543"/>
        <v>30</v>
      </c>
      <c r="Z2202" s="206">
        <f t="shared" si="1543"/>
        <v>27</v>
      </c>
      <c r="AA2202" s="206">
        <f t="shared" si="1543"/>
        <v>30</v>
      </c>
      <c r="AB2202" s="207">
        <f t="shared" si="1543"/>
        <v>27</v>
      </c>
      <c r="AC2202" s="359"/>
      <c r="AD2202" s="191"/>
      <c r="AE2202" s="64"/>
      <c r="AF2202" s="363"/>
      <c r="AG2202" s="363"/>
      <c r="AH2202" s="363"/>
      <c r="AI2202" s="363"/>
      <c r="AJ2202" s="363"/>
      <c r="AK2202" s="363"/>
      <c r="AL2202" s="363"/>
      <c r="AM2202" s="363"/>
      <c r="AN2202" s="363"/>
      <c r="AO2202" s="363"/>
      <c r="AP2202" s="363"/>
      <c r="AQ2202" s="363"/>
      <c r="AR2202" s="363"/>
      <c r="AS2202" s="363"/>
      <c r="AT2202" s="363"/>
      <c r="AU2202" s="363"/>
      <c r="AV2202" s="363"/>
      <c r="AW2202" s="363"/>
      <c r="AX2202" s="363"/>
      <c r="AY2202" s="363"/>
      <c r="AZ2202" s="363"/>
      <c r="BA2202" s="363"/>
      <c r="BB2202" s="363"/>
      <c r="BC2202" s="363"/>
      <c r="BD2202" s="363"/>
      <c r="BE2202" s="353"/>
      <c r="BF2202" s="353"/>
      <c r="BG2202" s="353"/>
      <c r="BH2202" s="353"/>
      <c r="BI2202" s="353"/>
      <c r="BJ2202" s="353"/>
      <c r="BK2202" s="353"/>
      <c r="BL2202" s="353"/>
      <c r="BM2202" s="353"/>
      <c r="BN2202" s="353"/>
      <c r="BO2202" s="353"/>
      <c r="BP2202" s="353"/>
      <c r="BQ2202" s="353"/>
      <c r="BR2202" s="353"/>
      <c r="BS2202" s="353"/>
      <c r="BT2202" s="353"/>
      <c r="BU2202" s="353"/>
      <c r="BV2202" s="353"/>
      <c r="BW2202" s="353"/>
      <c r="BX2202" s="353"/>
      <c r="BY2202" s="175"/>
      <c r="BZ2202" s="175"/>
      <c r="CA2202" s="175"/>
      <c r="CB2202" s="175"/>
      <c r="CC2202" s="175"/>
    </row>
    <row r="2203" spans="1:81" s="1" customFormat="1" ht="10.5" customHeight="1">
      <c r="A2203" s="1341"/>
      <c r="B2203" s="1352"/>
      <c r="C2203" s="1240" t="s">
        <v>954</v>
      </c>
      <c r="D2203" s="144" t="s">
        <v>126</v>
      </c>
      <c r="E2203" s="1257">
        <v>0.155</v>
      </c>
      <c r="F2203" s="1257">
        <v>0.16500000000000001</v>
      </c>
      <c r="G2203" s="1257">
        <v>0.17199999999999999</v>
      </c>
      <c r="H2203" s="1258">
        <v>0.17299999999999999</v>
      </c>
      <c r="I2203" s="1257">
        <v>0.16</v>
      </c>
      <c r="J2203" s="1257">
        <v>0.155</v>
      </c>
      <c r="K2203" s="1257">
        <v>0.154</v>
      </c>
      <c r="L2203" s="1257">
        <v>0.16300000000000001</v>
      </c>
      <c r="M2203" s="1257">
        <v>0.14399999999999999</v>
      </c>
      <c r="N2203" s="1258">
        <v>0.13400000000000001</v>
      </c>
      <c r="O2203" s="1257">
        <v>0.14899999999999999</v>
      </c>
      <c r="P2203" s="1257">
        <v>0.16400000000000001</v>
      </c>
      <c r="Q2203" s="1257">
        <v>0.13500000000000001</v>
      </c>
      <c r="R2203" s="1257">
        <v>0.11700000000000001</v>
      </c>
      <c r="S2203" s="1257">
        <v>0.115</v>
      </c>
      <c r="T2203" s="1257">
        <v>0.127</v>
      </c>
      <c r="U2203" s="1257">
        <v>0.121</v>
      </c>
      <c r="V2203" s="1257">
        <v>0.122</v>
      </c>
      <c r="W2203" s="1257">
        <v>0.158</v>
      </c>
      <c r="X2203" s="1257">
        <v>0.17100000000000001</v>
      </c>
      <c r="Y2203" s="1258">
        <v>0.16800000000000001</v>
      </c>
      <c r="Z2203" s="1257">
        <v>0.16</v>
      </c>
      <c r="AA2203" s="1257">
        <v>0.18099999999999999</v>
      </c>
      <c r="AB2203" s="1259">
        <v>0.156</v>
      </c>
      <c r="AC2203" s="53"/>
      <c r="AD2203" s="56"/>
      <c r="AE2203" s="64">
        <v>7.2</v>
      </c>
      <c r="AF2203" s="109"/>
      <c r="AG2203" s="109"/>
      <c r="AH2203" s="109"/>
      <c r="AI2203" s="109"/>
      <c r="AJ2203" s="109"/>
      <c r="AK2203" s="109"/>
      <c r="AL2203" s="109"/>
      <c r="AM2203" s="109"/>
      <c r="AN2203" s="109"/>
      <c r="AO2203" s="109"/>
      <c r="AP2203" s="109"/>
      <c r="AQ2203" s="109"/>
      <c r="AR2203" s="109"/>
      <c r="AS2203" s="109"/>
      <c r="AT2203" s="109"/>
      <c r="AU2203" s="109"/>
      <c r="AV2203" s="109"/>
      <c r="AW2203" s="109"/>
      <c r="AX2203" s="109"/>
      <c r="AY2203" s="109"/>
      <c r="AZ2203" s="109"/>
      <c r="BA2203" s="109"/>
      <c r="BB2203" s="109"/>
      <c r="BC2203" s="109"/>
      <c r="BD2203" s="109"/>
      <c r="BE2203" s="353"/>
      <c r="BF2203" s="353"/>
      <c r="BG2203" s="353"/>
      <c r="BH2203" s="353"/>
      <c r="BI2203" s="353"/>
      <c r="BJ2203" s="353"/>
      <c r="BK2203" s="353"/>
      <c r="BL2203" s="353"/>
      <c r="BM2203" s="353"/>
      <c r="BN2203" s="353"/>
      <c r="BO2203" s="353"/>
      <c r="BP2203" s="353"/>
      <c r="BQ2203" s="353"/>
      <c r="BR2203" s="353"/>
      <c r="BS2203" s="353"/>
      <c r="BT2203" s="353"/>
      <c r="BU2203" s="353"/>
      <c r="BV2203" s="353"/>
      <c r="BW2203" s="353"/>
      <c r="BX2203" s="353"/>
      <c r="BY2203" s="175"/>
      <c r="BZ2203" s="175"/>
      <c r="CA2203" s="175"/>
      <c r="CB2203" s="175"/>
      <c r="CC2203" s="175"/>
    </row>
    <row r="2204" spans="1:81" s="1" customFormat="1" ht="10.5" customHeight="1">
      <c r="A2204" s="1341"/>
      <c r="B2204" s="1352"/>
      <c r="C2204" s="1240" t="s">
        <v>954</v>
      </c>
      <c r="D2204" s="144" t="s">
        <v>127</v>
      </c>
      <c r="E2204" s="1257">
        <v>0.254</v>
      </c>
      <c r="F2204" s="1257">
        <v>0.28999999999999998</v>
      </c>
      <c r="G2204" s="1257">
        <v>0.30399999999999999</v>
      </c>
      <c r="H2204" s="1258">
        <v>0.30099999999999999</v>
      </c>
      <c r="I2204" s="1257">
        <v>0.26200000000000001</v>
      </c>
      <c r="J2204" s="1257">
        <v>0.248</v>
      </c>
      <c r="K2204" s="1257">
        <v>0.247</v>
      </c>
      <c r="L2204" s="1257">
        <v>0.27200000000000002</v>
      </c>
      <c r="M2204" s="1257">
        <v>0.26900000000000002</v>
      </c>
      <c r="N2204" s="1258">
        <v>0.26500000000000001</v>
      </c>
      <c r="O2204" s="1257">
        <v>0.27800000000000002</v>
      </c>
      <c r="P2204" s="1257">
        <v>0.311</v>
      </c>
      <c r="Q2204" s="1257">
        <v>0.25900000000000001</v>
      </c>
      <c r="R2204" s="1257">
        <v>0.23100000000000001</v>
      </c>
      <c r="S2204" s="1257">
        <v>0.218</v>
      </c>
      <c r="T2204" s="1257">
        <v>0.215</v>
      </c>
      <c r="U2204" s="1257">
        <v>0.22700000000000001</v>
      </c>
      <c r="V2204" s="1257">
        <v>0.21099999999999999</v>
      </c>
      <c r="W2204" s="1257">
        <v>0.27100000000000002</v>
      </c>
      <c r="X2204" s="1257">
        <v>0.318</v>
      </c>
      <c r="Y2204" s="1258">
        <v>0.28599999999999998</v>
      </c>
      <c r="Z2204" s="1257">
        <v>0.254</v>
      </c>
      <c r="AA2204" s="1257">
        <v>0.27600000000000002</v>
      </c>
      <c r="AB2204" s="1259">
        <v>0.25700000000000001</v>
      </c>
      <c r="AC2204" s="359"/>
      <c r="AD2204" s="56">
        <f>SUM(E2204:AB2204)</f>
        <v>6.3239999999999998</v>
      </c>
      <c r="AE2204" s="64">
        <v>7.2</v>
      </c>
      <c r="AF2204" s="361"/>
      <c r="AG2204" s="361"/>
      <c r="AH2204" s="361"/>
      <c r="AI2204" s="361"/>
      <c r="AJ2204" s="361"/>
      <c r="AK2204" s="361"/>
      <c r="AL2204" s="361"/>
      <c r="AM2204" s="361"/>
      <c r="AN2204" s="361"/>
      <c r="AO2204" s="361"/>
      <c r="AP2204" s="361"/>
      <c r="AQ2204" s="361"/>
      <c r="AR2204" s="361"/>
      <c r="AS2204" s="361"/>
      <c r="AT2204" s="361"/>
      <c r="AU2204" s="361"/>
      <c r="AV2204" s="361"/>
      <c r="AW2204" s="361"/>
      <c r="AX2204" s="361"/>
      <c r="AY2204" s="361"/>
      <c r="AZ2204" s="361"/>
      <c r="BA2204" s="361"/>
      <c r="BB2204" s="361"/>
      <c r="BC2204" s="361"/>
      <c r="BD2204" s="361"/>
      <c r="BE2204" s="353"/>
      <c r="BF2204" s="353"/>
      <c r="BG2204" s="353"/>
      <c r="BH2204" s="353"/>
      <c r="BI2204" s="353"/>
      <c r="BJ2204" s="353"/>
      <c r="BK2204" s="353"/>
      <c r="BL2204" s="353"/>
      <c r="BM2204" s="353"/>
      <c r="BN2204" s="353"/>
      <c r="BO2204" s="353"/>
      <c r="BP2204" s="353"/>
      <c r="BQ2204" s="353"/>
      <c r="BR2204" s="353"/>
      <c r="BS2204" s="353"/>
      <c r="BT2204" s="353"/>
      <c r="BU2204" s="353"/>
      <c r="BV2204" s="353"/>
      <c r="BW2204" s="353"/>
      <c r="BX2204" s="353"/>
      <c r="BY2204" s="175"/>
      <c r="BZ2204" s="175"/>
      <c r="CA2204" s="175"/>
      <c r="CB2204" s="175"/>
      <c r="CC2204" s="175"/>
    </row>
    <row r="2205" spans="1:81" s="1" customFormat="1" ht="10.5" customHeight="1" thickBot="1">
      <c r="A2205" s="1341"/>
      <c r="B2205" s="1353"/>
      <c r="C2205" s="293"/>
      <c r="D2205" s="254" t="s">
        <v>42</v>
      </c>
      <c r="E2205" s="58">
        <f t="shared" ref="E2205:AB2205" si="1544">E2204/E2203</f>
        <v>1.6387096774193548</v>
      </c>
      <c r="F2205" s="58">
        <f t="shared" si="1544"/>
        <v>1.7575757575757573</v>
      </c>
      <c r="G2205" s="58">
        <f t="shared" si="1544"/>
        <v>1.7674418604651163</v>
      </c>
      <c r="H2205" s="394">
        <f t="shared" si="1544"/>
        <v>1.7398843930635839</v>
      </c>
      <c r="I2205" s="58">
        <f t="shared" si="1544"/>
        <v>1.6375</v>
      </c>
      <c r="J2205" s="58">
        <f t="shared" si="1544"/>
        <v>1.6</v>
      </c>
      <c r="K2205" s="58">
        <f t="shared" si="1544"/>
        <v>1.6038961038961039</v>
      </c>
      <c r="L2205" s="58">
        <f t="shared" si="1544"/>
        <v>1.6687116564417179</v>
      </c>
      <c r="M2205" s="58">
        <f t="shared" si="1544"/>
        <v>1.8680555555555558</v>
      </c>
      <c r="N2205" s="394">
        <f t="shared" si="1544"/>
        <v>1.9776119402985075</v>
      </c>
      <c r="O2205" s="58">
        <f t="shared" si="1544"/>
        <v>1.8657718120805371</v>
      </c>
      <c r="P2205" s="58">
        <f t="shared" si="1544"/>
        <v>1.8963414634146341</v>
      </c>
      <c r="Q2205" s="58">
        <f t="shared" si="1544"/>
        <v>1.9185185185185185</v>
      </c>
      <c r="R2205" s="58">
        <f t="shared" si="1544"/>
        <v>1.9743589743589742</v>
      </c>
      <c r="S2205" s="58">
        <f t="shared" si="1544"/>
        <v>1.8956521739130434</v>
      </c>
      <c r="T2205" s="58">
        <f t="shared" si="1544"/>
        <v>1.6929133858267715</v>
      </c>
      <c r="U2205" s="58">
        <f t="shared" si="1544"/>
        <v>1.8760330578512399</v>
      </c>
      <c r="V2205" s="58">
        <f t="shared" si="1544"/>
        <v>1.7295081967213115</v>
      </c>
      <c r="W2205" s="58">
        <f t="shared" si="1544"/>
        <v>1.7151898734177216</v>
      </c>
      <c r="X2205" s="58">
        <f t="shared" si="1544"/>
        <v>1.8596491228070173</v>
      </c>
      <c r="Y2205" s="394">
        <f t="shared" si="1544"/>
        <v>1.7023809523809521</v>
      </c>
      <c r="Z2205" s="58">
        <f t="shared" si="1544"/>
        <v>1.5874999999999999</v>
      </c>
      <c r="AA2205" s="58">
        <f t="shared" si="1544"/>
        <v>1.5248618784530388</v>
      </c>
      <c r="AB2205" s="59">
        <f t="shared" si="1544"/>
        <v>1.6474358974358976</v>
      </c>
      <c r="AC2205" s="359"/>
      <c r="AD2205" s="56"/>
      <c r="AE2205" s="64"/>
      <c r="AF2205" s="361"/>
      <c r="AG2205" s="361"/>
      <c r="AH2205" s="361"/>
      <c r="AI2205" s="361"/>
      <c r="AJ2205" s="361"/>
      <c r="AK2205" s="361"/>
      <c r="AL2205" s="361"/>
      <c r="AM2205" s="361"/>
      <c r="AN2205" s="361"/>
      <c r="AO2205" s="361"/>
      <c r="AP2205" s="361"/>
      <c r="AQ2205" s="361"/>
      <c r="AR2205" s="361"/>
      <c r="AS2205" s="361"/>
      <c r="AT2205" s="361"/>
      <c r="AU2205" s="361"/>
      <c r="AV2205" s="361"/>
      <c r="AW2205" s="361"/>
      <c r="AX2205" s="361"/>
      <c r="AY2205" s="361"/>
      <c r="AZ2205" s="361"/>
      <c r="BA2205" s="361"/>
      <c r="BB2205" s="361"/>
      <c r="BC2205" s="361"/>
      <c r="BD2205" s="361"/>
      <c r="BE2205" s="353"/>
      <c r="BF2205" s="353"/>
      <c r="BG2205" s="353"/>
      <c r="BH2205" s="353"/>
      <c r="BI2205" s="353"/>
      <c r="BJ2205" s="353"/>
      <c r="BK2205" s="353"/>
      <c r="BL2205" s="353"/>
      <c r="BM2205" s="353"/>
      <c r="BN2205" s="353"/>
      <c r="BO2205" s="353"/>
      <c r="BP2205" s="353"/>
      <c r="BQ2205" s="353"/>
      <c r="BR2205" s="353"/>
      <c r="BS2205" s="353"/>
      <c r="BT2205" s="353"/>
      <c r="BU2205" s="353"/>
      <c r="BV2205" s="353"/>
      <c r="BW2205" s="353"/>
      <c r="BX2205" s="353"/>
      <c r="BY2205" s="175"/>
      <c r="BZ2205" s="175"/>
      <c r="CA2205" s="175"/>
      <c r="CB2205" s="175"/>
      <c r="CC2205" s="175"/>
    </row>
    <row r="2206" spans="1:81" s="1" customFormat="1" ht="10.5" customHeight="1">
      <c r="A2206" s="1340" t="s">
        <v>781</v>
      </c>
      <c r="B2206" s="1419" t="s">
        <v>782</v>
      </c>
      <c r="C2206" s="1239"/>
      <c r="D2206" s="1249"/>
      <c r="E2206" s="82"/>
      <c r="F2206" s="82"/>
      <c r="G2206" s="82"/>
      <c r="H2206" s="419"/>
      <c r="I2206" s="82"/>
      <c r="J2206" s="82"/>
      <c r="K2206" s="82"/>
      <c r="L2206" s="82"/>
      <c r="M2206" s="82"/>
      <c r="N2206" s="419"/>
      <c r="O2206" s="82"/>
      <c r="P2206" s="82"/>
      <c r="Q2206" s="82"/>
      <c r="R2206" s="82"/>
      <c r="S2206" s="82"/>
      <c r="T2206" s="82"/>
      <c r="U2206" s="82"/>
      <c r="V2206" s="82"/>
      <c r="W2206" s="82"/>
      <c r="X2206" s="82"/>
      <c r="Y2206" s="419"/>
      <c r="Z2206" s="82"/>
      <c r="AA2206" s="82"/>
      <c r="AB2206" s="83"/>
      <c r="AC2206" s="443" t="s">
        <v>125</v>
      </c>
      <c r="AD2206" s="56">
        <f>AD2209/AC2208</f>
        <v>3.8181818181818166</v>
      </c>
      <c r="AE2206" s="64"/>
      <c r="AF2206" s="431"/>
      <c r="AG2206" s="361"/>
      <c r="AH2206" s="361"/>
      <c r="AI2206" s="361"/>
      <c r="AJ2206" s="361"/>
      <c r="AK2206" s="361"/>
      <c r="AL2206" s="361"/>
      <c r="AM2206" s="361"/>
      <c r="AN2206" s="361"/>
      <c r="AO2206" s="361"/>
      <c r="AP2206" s="361"/>
      <c r="AQ2206" s="361"/>
      <c r="AR2206" s="361"/>
      <c r="AS2206" s="361"/>
      <c r="AT2206" s="361"/>
      <c r="AU2206" s="361"/>
      <c r="AV2206" s="361"/>
      <c r="AW2206" s="361"/>
      <c r="AX2206" s="361"/>
      <c r="AY2206" s="361"/>
      <c r="AZ2206" s="361"/>
      <c r="BA2206" s="361"/>
      <c r="BB2206" s="361"/>
      <c r="BC2206" s="361"/>
      <c r="BD2206" s="361"/>
      <c r="BE2206" s="353"/>
      <c r="BF2206" s="353"/>
      <c r="BG2206" s="353"/>
      <c r="BH2206" s="353"/>
      <c r="BI2206" s="353"/>
      <c r="BJ2206" s="353"/>
      <c r="BK2206" s="353"/>
      <c r="BL2206" s="353"/>
      <c r="BM2206" s="353"/>
      <c r="BN2206" s="353"/>
      <c r="BO2206" s="353"/>
      <c r="BP2206" s="353"/>
      <c r="BQ2206" s="353"/>
      <c r="BR2206" s="353"/>
      <c r="BS2206" s="353"/>
      <c r="BT2206" s="353"/>
      <c r="BU2206" s="353"/>
      <c r="BV2206" s="353"/>
      <c r="BW2206" s="353"/>
      <c r="BX2206" s="353"/>
      <c r="BY2206" s="175"/>
      <c r="BZ2206" s="175"/>
      <c r="CA2206" s="175"/>
      <c r="CB2206" s="175"/>
      <c r="CC2206" s="175"/>
    </row>
    <row r="2207" spans="1:81" s="1" customFormat="1" ht="10.5" customHeight="1">
      <c r="A2207" s="1341"/>
      <c r="B2207" s="1420"/>
      <c r="C2207" s="1240" t="s">
        <v>139</v>
      </c>
      <c r="D2207" s="144" t="s">
        <v>34</v>
      </c>
      <c r="E2207" s="206">
        <f>ROUND(SQRT(E2208^2+E2209^2)*1000/(1.73*E$2154),0)</f>
        <v>5</v>
      </c>
      <c r="F2207" s="206">
        <f>ROUND(SQRT(F2208^2+F2209^2)*1000/(1.73*F$2154),0)</f>
        <v>5</v>
      </c>
      <c r="G2207" s="206">
        <f t="shared" ref="G2207:AB2207" si="1545">ROUND(SQRT(G2208^2+G2209^2)*1000/(1.73*G$2154),0)</f>
        <v>5</v>
      </c>
      <c r="H2207" s="483">
        <f t="shared" si="1545"/>
        <v>5</v>
      </c>
      <c r="I2207" s="206">
        <f t="shared" si="1545"/>
        <v>5</v>
      </c>
      <c r="J2207" s="206">
        <f t="shared" si="1545"/>
        <v>5</v>
      </c>
      <c r="K2207" s="206">
        <f t="shared" si="1545"/>
        <v>5</v>
      </c>
      <c r="L2207" s="206">
        <f t="shared" si="1545"/>
        <v>6</v>
      </c>
      <c r="M2207" s="206">
        <f t="shared" si="1545"/>
        <v>7</v>
      </c>
      <c r="N2207" s="483">
        <f t="shared" si="1545"/>
        <v>13</v>
      </c>
      <c r="O2207" s="206">
        <f t="shared" si="1545"/>
        <v>11</v>
      </c>
      <c r="P2207" s="206">
        <f t="shared" si="1545"/>
        <v>10</v>
      </c>
      <c r="Q2207" s="206">
        <f t="shared" si="1545"/>
        <v>6</v>
      </c>
      <c r="R2207" s="206">
        <f t="shared" si="1545"/>
        <v>6</v>
      </c>
      <c r="S2207" s="206">
        <f t="shared" si="1545"/>
        <v>7</v>
      </c>
      <c r="T2207" s="206">
        <f t="shared" si="1545"/>
        <v>5</v>
      </c>
      <c r="U2207" s="206">
        <f t="shared" si="1545"/>
        <v>5</v>
      </c>
      <c r="V2207" s="206">
        <f t="shared" si="1545"/>
        <v>5</v>
      </c>
      <c r="W2207" s="206">
        <f t="shared" si="1545"/>
        <v>5</v>
      </c>
      <c r="X2207" s="206">
        <f t="shared" si="1545"/>
        <v>5</v>
      </c>
      <c r="Y2207" s="483">
        <f t="shared" si="1545"/>
        <v>5</v>
      </c>
      <c r="Z2207" s="206">
        <f t="shared" si="1545"/>
        <v>5</v>
      </c>
      <c r="AA2207" s="206">
        <f t="shared" si="1545"/>
        <v>5</v>
      </c>
      <c r="AB2207" s="207">
        <f t="shared" si="1545"/>
        <v>5</v>
      </c>
      <c r="AC2207" s="359"/>
      <c r="AD2207" s="191"/>
      <c r="AE2207" s="64"/>
      <c r="AF2207" s="363"/>
      <c r="AG2207" s="363"/>
      <c r="AH2207" s="363"/>
      <c r="AI2207" s="363"/>
      <c r="AJ2207" s="363"/>
      <c r="AK2207" s="363"/>
      <c r="AL2207" s="363"/>
      <c r="AM2207" s="363"/>
      <c r="AN2207" s="363"/>
      <c r="AO2207" s="363"/>
      <c r="AP2207" s="363"/>
      <c r="AQ2207" s="363"/>
      <c r="AR2207" s="363"/>
      <c r="AS2207" s="363"/>
      <c r="AT2207" s="363"/>
      <c r="AU2207" s="363"/>
      <c r="AV2207" s="363"/>
      <c r="AW2207" s="363"/>
      <c r="AX2207" s="363"/>
      <c r="AY2207" s="363"/>
      <c r="AZ2207" s="363"/>
      <c r="BA2207" s="363"/>
      <c r="BB2207" s="363"/>
      <c r="BC2207" s="363"/>
      <c r="BD2207" s="363"/>
      <c r="BE2207" s="353"/>
      <c r="BF2207" s="353"/>
      <c r="BG2207" s="353"/>
      <c r="BH2207" s="353"/>
      <c r="BI2207" s="353"/>
      <c r="BJ2207" s="353"/>
      <c r="BK2207" s="353"/>
      <c r="BL2207" s="353"/>
      <c r="BM2207" s="353"/>
      <c r="BN2207" s="353"/>
      <c r="BO2207" s="353"/>
      <c r="BP2207" s="353"/>
      <c r="BQ2207" s="353"/>
      <c r="BR2207" s="353"/>
      <c r="BS2207" s="353"/>
      <c r="BT2207" s="353"/>
      <c r="BU2207" s="353"/>
      <c r="BV2207" s="353"/>
      <c r="BW2207" s="353"/>
      <c r="BX2207" s="353"/>
      <c r="BY2207" s="175"/>
      <c r="BZ2207" s="175"/>
      <c r="CA2207" s="175"/>
      <c r="CB2207" s="175"/>
      <c r="CC2207" s="175"/>
    </row>
    <row r="2208" spans="1:81" s="1" customFormat="1" ht="10.5" customHeight="1">
      <c r="A2208" s="1341"/>
      <c r="B2208" s="1420"/>
      <c r="C2208" s="1240" t="s">
        <v>954</v>
      </c>
      <c r="D2208" s="144" t="s">
        <v>126</v>
      </c>
      <c r="E2208" s="31">
        <v>0.01</v>
      </c>
      <c r="F2208" s="31">
        <v>1.0999999999999999E-2</v>
      </c>
      <c r="G2208" s="31">
        <v>0.01</v>
      </c>
      <c r="H2208" s="351">
        <v>0.01</v>
      </c>
      <c r="I2208" s="31">
        <v>0.01</v>
      </c>
      <c r="J2208" s="31">
        <v>0.01</v>
      </c>
      <c r="K2208" s="31">
        <v>1.0999999999999999E-2</v>
      </c>
      <c r="L2208" s="31">
        <v>1.4E-2</v>
      </c>
      <c r="M2208" s="31">
        <v>2.1000000000000001E-2</v>
      </c>
      <c r="N2208" s="351">
        <v>5.8999999999999997E-2</v>
      </c>
      <c r="O2208" s="31">
        <v>4.9000000000000002E-2</v>
      </c>
      <c r="P2208" s="31">
        <v>4.2000000000000003E-2</v>
      </c>
      <c r="Q2208" s="31">
        <v>1.6E-2</v>
      </c>
      <c r="R2208" s="31">
        <v>1.6E-2</v>
      </c>
      <c r="S2208" s="31">
        <v>2.8000000000000001E-2</v>
      </c>
      <c r="T2208" s="31">
        <v>0.01</v>
      </c>
      <c r="U2208" s="31">
        <v>0.01</v>
      </c>
      <c r="V2208" s="31">
        <v>0.01</v>
      </c>
      <c r="W2208" s="31">
        <v>0.01</v>
      </c>
      <c r="X2208" s="31">
        <v>0.01</v>
      </c>
      <c r="Y2208" s="351">
        <v>0.01</v>
      </c>
      <c r="Z2208" s="31">
        <v>0.01</v>
      </c>
      <c r="AA2208" s="31">
        <v>0.01</v>
      </c>
      <c r="AB2208" s="564">
        <v>0.01</v>
      </c>
      <c r="AC2208" s="53">
        <f>SUM(D2208:AB2208)</f>
        <v>0.40700000000000014</v>
      </c>
      <c r="AD2208" s="56"/>
      <c r="AE2208" s="64">
        <v>4.8</v>
      </c>
      <c r="AF2208" s="109"/>
      <c r="AG2208" s="109"/>
      <c r="AH2208" s="109"/>
      <c r="AI2208" s="109"/>
      <c r="AJ2208" s="109"/>
      <c r="AK2208" s="109"/>
      <c r="AL2208" s="109"/>
      <c r="AM2208" s="109"/>
      <c r="AN2208" s="109"/>
      <c r="AO2208" s="109"/>
      <c r="AP2208" s="109"/>
      <c r="AQ2208" s="109"/>
      <c r="AR2208" s="109"/>
      <c r="AS2208" s="109"/>
      <c r="AT2208" s="109"/>
      <c r="AU2208" s="109"/>
      <c r="AV2208" s="109"/>
      <c r="AW2208" s="109"/>
      <c r="AX2208" s="109"/>
      <c r="AY2208" s="109"/>
      <c r="AZ2208" s="109"/>
      <c r="BA2208" s="109"/>
      <c r="BB2208" s="109"/>
      <c r="BC2208" s="109"/>
      <c r="BD2208" s="109"/>
      <c r="BE2208" s="353"/>
      <c r="BF2208" s="353"/>
      <c r="BG2208" s="353"/>
      <c r="BH2208" s="353"/>
      <c r="BI2208" s="353"/>
      <c r="BJ2208" s="353"/>
      <c r="BK2208" s="353"/>
      <c r="BL2208" s="353"/>
      <c r="BM2208" s="353"/>
      <c r="BN2208" s="353"/>
      <c r="BO2208" s="353"/>
      <c r="BP2208" s="353"/>
      <c r="BQ2208" s="353"/>
      <c r="BR2208" s="353"/>
      <c r="BS2208" s="353"/>
      <c r="BT2208" s="353"/>
      <c r="BU2208" s="353"/>
      <c r="BV2208" s="353"/>
      <c r="BW2208" s="353"/>
      <c r="BX2208" s="353"/>
      <c r="BY2208" s="175"/>
      <c r="BZ2208" s="175"/>
      <c r="CA2208" s="175"/>
      <c r="CB2208" s="175"/>
      <c r="CC2208" s="175"/>
    </row>
    <row r="2209" spans="1:81" s="1" customFormat="1" ht="10.5" customHeight="1">
      <c r="A2209" s="1341"/>
      <c r="B2209" s="1420"/>
      <c r="C2209" s="1240" t="s">
        <v>954</v>
      </c>
      <c r="D2209" s="144" t="s">
        <v>127</v>
      </c>
      <c r="E2209" s="31">
        <v>5.6000000000000001E-2</v>
      </c>
      <c r="F2209" s="31">
        <v>5.8999999999999997E-2</v>
      </c>
      <c r="G2209" s="31">
        <v>5.5E-2</v>
      </c>
      <c r="H2209" s="351">
        <v>5.5E-2</v>
      </c>
      <c r="I2209" s="31">
        <v>5.5E-2</v>
      </c>
      <c r="J2209" s="31">
        <v>5.3999999999999999E-2</v>
      </c>
      <c r="K2209" s="31">
        <v>5.5E-2</v>
      </c>
      <c r="L2209" s="31">
        <v>6.2E-2</v>
      </c>
      <c r="M2209" s="31">
        <v>7.1999999999999995E-2</v>
      </c>
      <c r="N2209" s="351">
        <v>0.13400000000000001</v>
      </c>
      <c r="O2209" s="31">
        <v>0.11700000000000001</v>
      </c>
      <c r="P2209" s="31">
        <v>0.107</v>
      </c>
      <c r="Q2209" s="31">
        <v>6.3E-2</v>
      </c>
      <c r="R2209" s="31">
        <v>6.2E-2</v>
      </c>
      <c r="S2209" s="31">
        <v>7.4999999999999997E-2</v>
      </c>
      <c r="T2209" s="31">
        <v>5.2999999999999999E-2</v>
      </c>
      <c r="U2209" s="31">
        <v>5.5E-2</v>
      </c>
      <c r="V2209" s="31">
        <v>5.0999999999999997E-2</v>
      </c>
      <c r="W2209" s="31">
        <v>5.1999999999999998E-2</v>
      </c>
      <c r="X2209" s="31">
        <v>5.1999999999999998E-2</v>
      </c>
      <c r="Y2209" s="351">
        <v>5.1999999999999998E-2</v>
      </c>
      <c r="Z2209" s="31">
        <v>5.0999999999999997E-2</v>
      </c>
      <c r="AA2209" s="31">
        <v>5.0999999999999997E-2</v>
      </c>
      <c r="AB2209" s="564">
        <v>5.6000000000000001E-2</v>
      </c>
      <c r="AC2209" s="359"/>
      <c r="AD2209" s="56">
        <f>SUM(E2209:AB2209)</f>
        <v>1.5539999999999998</v>
      </c>
      <c r="AE2209" s="64">
        <v>4.8</v>
      </c>
      <c r="AF2209" s="361"/>
      <c r="AG2209" s="361"/>
      <c r="AH2209" s="361"/>
      <c r="AI2209" s="361"/>
      <c r="AJ2209" s="361"/>
      <c r="AK2209" s="361"/>
      <c r="AL2209" s="361"/>
      <c r="AM2209" s="361"/>
      <c r="AN2209" s="361"/>
      <c r="AO2209" s="361"/>
      <c r="AP2209" s="361"/>
      <c r="AQ2209" s="361"/>
      <c r="AR2209" s="361"/>
      <c r="AS2209" s="361"/>
      <c r="AT2209" s="361"/>
      <c r="AU2209" s="361"/>
      <c r="AV2209" s="361"/>
      <c r="AW2209" s="361"/>
      <c r="AX2209" s="361"/>
      <c r="AY2209" s="361"/>
      <c r="AZ2209" s="361"/>
      <c r="BA2209" s="361"/>
      <c r="BB2209" s="361"/>
      <c r="BC2209" s="361"/>
      <c r="BD2209" s="361"/>
      <c r="BE2209" s="353"/>
      <c r="BF2209" s="353"/>
      <c r="BG2209" s="353"/>
      <c r="BH2209" s="353"/>
      <c r="BI2209" s="353"/>
      <c r="BJ2209" s="353"/>
      <c r="BK2209" s="353"/>
      <c r="BL2209" s="353"/>
      <c r="BM2209" s="353"/>
      <c r="BN2209" s="353"/>
      <c r="BO2209" s="353"/>
      <c r="BP2209" s="353"/>
      <c r="BQ2209" s="353"/>
      <c r="BR2209" s="353"/>
      <c r="BS2209" s="353"/>
      <c r="BT2209" s="353"/>
      <c r="BU2209" s="353"/>
      <c r="BV2209" s="353"/>
      <c r="BW2209" s="353"/>
      <c r="BX2209" s="353"/>
      <c r="BY2209" s="175"/>
      <c r="BZ2209" s="175"/>
      <c r="CA2209" s="175"/>
      <c r="CB2209" s="175"/>
      <c r="CC2209" s="175"/>
    </row>
    <row r="2210" spans="1:81" s="1" customFormat="1" ht="10.5" customHeight="1" thickBot="1">
      <c r="A2210" s="1342"/>
      <c r="B2210" s="1421"/>
      <c r="C2210" s="293"/>
      <c r="D2210" s="254" t="s">
        <v>42</v>
      </c>
      <c r="E2210" s="58">
        <f t="shared" ref="E2210:AB2210" si="1546">E2209/E2208</f>
        <v>5.6</v>
      </c>
      <c r="F2210" s="58">
        <f t="shared" si="1546"/>
        <v>5.3636363636363633</v>
      </c>
      <c r="G2210" s="58">
        <f t="shared" si="1546"/>
        <v>5.5</v>
      </c>
      <c r="H2210" s="394">
        <f t="shared" si="1546"/>
        <v>5.5</v>
      </c>
      <c r="I2210" s="58">
        <f t="shared" si="1546"/>
        <v>5.5</v>
      </c>
      <c r="J2210" s="58">
        <f t="shared" si="1546"/>
        <v>5.3999999999999995</v>
      </c>
      <c r="K2210" s="58">
        <f t="shared" si="1546"/>
        <v>5</v>
      </c>
      <c r="L2210" s="58">
        <f t="shared" si="1546"/>
        <v>4.4285714285714288</v>
      </c>
      <c r="M2210" s="58">
        <f t="shared" si="1546"/>
        <v>3.4285714285714279</v>
      </c>
      <c r="N2210" s="394">
        <f t="shared" si="1546"/>
        <v>2.2711864406779663</v>
      </c>
      <c r="O2210" s="58">
        <f t="shared" si="1546"/>
        <v>2.3877551020408165</v>
      </c>
      <c r="P2210" s="58">
        <f t="shared" si="1546"/>
        <v>2.5476190476190474</v>
      </c>
      <c r="Q2210" s="58">
        <f t="shared" si="1546"/>
        <v>3.9375</v>
      </c>
      <c r="R2210" s="58">
        <f t="shared" si="1546"/>
        <v>3.875</v>
      </c>
      <c r="S2210" s="58">
        <f t="shared" si="1546"/>
        <v>2.6785714285714284</v>
      </c>
      <c r="T2210" s="58">
        <f t="shared" si="1546"/>
        <v>5.3</v>
      </c>
      <c r="U2210" s="58">
        <f t="shared" si="1546"/>
        <v>5.5</v>
      </c>
      <c r="V2210" s="58">
        <f t="shared" si="1546"/>
        <v>5.0999999999999996</v>
      </c>
      <c r="W2210" s="58">
        <f t="shared" si="1546"/>
        <v>5.1999999999999993</v>
      </c>
      <c r="X2210" s="58">
        <f t="shared" si="1546"/>
        <v>5.1999999999999993</v>
      </c>
      <c r="Y2210" s="394">
        <f t="shared" si="1546"/>
        <v>5.1999999999999993</v>
      </c>
      <c r="Z2210" s="58">
        <f t="shared" si="1546"/>
        <v>5.0999999999999996</v>
      </c>
      <c r="AA2210" s="58">
        <f t="shared" si="1546"/>
        <v>5.0999999999999996</v>
      </c>
      <c r="AB2210" s="59">
        <f t="shared" si="1546"/>
        <v>5.6</v>
      </c>
      <c r="AC2210" s="359"/>
      <c r="AD2210" s="56"/>
      <c r="AE2210" s="64"/>
      <c r="AF2210" s="361"/>
      <c r="AG2210" s="361"/>
      <c r="AH2210" s="361"/>
      <c r="AI2210" s="361"/>
      <c r="AJ2210" s="361"/>
      <c r="AK2210" s="361"/>
      <c r="AL2210" s="361"/>
      <c r="AM2210" s="361"/>
      <c r="AN2210" s="361"/>
      <c r="AO2210" s="361"/>
      <c r="AP2210" s="361"/>
      <c r="AQ2210" s="361"/>
      <c r="AR2210" s="361"/>
      <c r="AS2210" s="361"/>
      <c r="AT2210" s="361"/>
      <c r="AU2210" s="361"/>
      <c r="AV2210" s="361"/>
      <c r="AW2210" s="361"/>
      <c r="AX2210" s="361"/>
      <c r="AY2210" s="361"/>
      <c r="AZ2210" s="361"/>
      <c r="BA2210" s="361"/>
      <c r="BB2210" s="361"/>
      <c r="BC2210" s="361"/>
      <c r="BD2210" s="361"/>
      <c r="BE2210" s="353"/>
      <c r="BF2210" s="353"/>
      <c r="BG2210" s="353"/>
      <c r="BH2210" s="353"/>
      <c r="BI2210" s="353"/>
      <c r="BJ2210" s="353"/>
      <c r="BK2210" s="353"/>
      <c r="BL2210" s="353"/>
      <c r="BM2210" s="353"/>
      <c r="BN2210" s="353"/>
      <c r="BO2210" s="353"/>
      <c r="BP2210" s="353"/>
      <c r="BQ2210" s="353"/>
      <c r="BR2210" s="353"/>
      <c r="BS2210" s="353"/>
      <c r="BT2210" s="353"/>
      <c r="BU2210" s="353"/>
      <c r="BV2210" s="353"/>
      <c r="BW2210" s="353"/>
      <c r="BX2210" s="353"/>
      <c r="BY2210" s="175"/>
      <c r="BZ2210" s="175"/>
      <c r="CA2210" s="175"/>
      <c r="CB2210" s="175"/>
      <c r="CC2210" s="175"/>
    </row>
    <row r="2211" spans="1:81" s="1" customFormat="1" ht="10.5" customHeight="1">
      <c r="A2211" s="1341" t="s">
        <v>12</v>
      </c>
      <c r="B2211" s="1420" t="s">
        <v>785</v>
      </c>
      <c r="C2211" s="1239"/>
      <c r="D2211" s="1249"/>
      <c r="E2211" s="82"/>
      <c r="F2211" s="82"/>
      <c r="G2211" s="82"/>
      <c r="H2211" s="419"/>
      <c r="I2211" s="82"/>
      <c r="J2211" s="82"/>
      <c r="K2211" s="82"/>
      <c r="L2211" s="82"/>
      <c r="M2211" s="82"/>
      <c r="N2211" s="419"/>
      <c r="O2211" s="82"/>
      <c r="P2211" s="82"/>
      <c r="Q2211" s="82"/>
      <c r="R2211" s="82"/>
      <c r="S2211" s="82"/>
      <c r="T2211" s="82"/>
      <c r="U2211" s="82"/>
      <c r="V2211" s="82"/>
      <c r="W2211" s="82"/>
      <c r="X2211" s="82"/>
      <c r="Y2211" s="419"/>
      <c r="Z2211" s="82"/>
      <c r="AA2211" s="82"/>
      <c r="AB2211" s="83"/>
      <c r="AC2211" s="443" t="s">
        <v>125</v>
      </c>
      <c r="AD2211" s="56">
        <f>AD2214/AC2213</f>
        <v>0.45390979310705365</v>
      </c>
      <c r="AE2211" s="64"/>
      <c r="AF2211" s="431"/>
      <c r="AG2211" s="361"/>
      <c r="AH2211" s="361"/>
      <c r="AI2211" s="361"/>
      <c r="AJ2211" s="361"/>
      <c r="AK2211" s="361"/>
      <c r="AL2211" s="361"/>
      <c r="AM2211" s="361"/>
      <c r="AN2211" s="361"/>
      <c r="AO2211" s="361"/>
      <c r="AP2211" s="361"/>
      <c r="AQ2211" s="361"/>
      <c r="AR2211" s="361"/>
      <c r="AS2211" s="361"/>
      <c r="AT2211" s="361"/>
      <c r="AU2211" s="361"/>
      <c r="AV2211" s="361"/>
      <c r="AW2211" s="361"/>
      <c r="AX2211" s="361"/>
      <c r="AY2211" s="361"/>
      <c r="AZ2211" s="361"/>
      <c r="BA2211" s="361"/>
      <c r="BB2211" s="361"/>
      <c r="BC2211" s="361"/>
      <c r="BD2211" s="361"/>
      <c r="BE2211" s="353"/>
      <c r="BF2211" s="353"/>
      <c r="BG2211" s="353"/>
      <c r="BH2211" s="353"/>
      <c r="BI2211" s="353"/>
      <c r="BJ2211" s="353"/>
      <c r="BK2211" s="353"/>
      <c r="BL2211" s="353"/>
      <c r="BM2211" s="353"/>
      <c r="BN2211" s="353"/>
      <c r="BO2211" s="353"/>
      <c r="BP2211" s="353"/>
      <c r="BQ2211" s="353"/>
      <c r="BR2211" s="353"/>
      <c r="BS2211" s="353"/>
      <c r="BT2211" s="353"/>
      <c r="BU2211" s="353"/>
      <c r="BV2211" s="353"/>
      <c r="BW2211" s="353"/>
      <c r="BX2211" s="353"/>
      <c r="BY2211" s="175"/>
      <c r="BZ2211" s="175"/>
      <c r="CA2211" s="175"/>
      <c r="CB2211" s="175"/>
      <c r="CC2211" s="175"/>
    </row>
    <row r="2212" spans="1:81" s="1" customFormat="1" ht="10.5" customHeight="1">
      <c r="A2212" s="1341"/>
      <c r="B2212" s="1420"/>
      <c r="C2212" s="1240" t="s">
        <v>139</v>
      </c>
      <c r="D2212" s="144" t="s">
        <v>34</v>
      </c>
      <c r="E2212" s="206">
        <f>ROUND(SQRT(E2213^2+E2214^2)*1000/(1.73*E$2155),0)</f>
        <v>26</v>
      </c>
      <c r="F2212" s="206">
        <f>ROUND(SQRT(F2213^2+F2214^2)*1000/(1.73*F$2155),0)</f>
        <v>23</v>
      </c>
      <c r="G2212" s="206">
        <f t="shared" ref="G2212:AB2212" si="1547">ROUND(SQRT(G2213^2+G2214^2)*1000/(1.73*G$2155),0)</f>
        <v>22</v>
      </c>
      <c r="H2212" s="483">
        <f t="shared" si="1547"/>
        <v>22</v>
      </c>
      <c r="I2212" s="206">
        <f t="shared" si="1547"/>
        <v>24</v>
      </c>
      <c r="J2212" s="206">
        <f t="shared" si="1547"/>
        <v>26</v>
      </c>
      <c r="K2212" s="206">
        <f t="shared" si="1547"/>
        <v>29</v>
      </c>
      <c r="L2212" s="206">
        <f t="shared" si="1547"/>
        <v>31</v>
      </c>
      <c r="M2212" s="206">
        <f t="shared" si="1547"/>
        <v>32</v>
      </c>
      <c r="N2212" s="483">
        <f t="shared" si="1547"/>
        <v>35</v>
      </c>
      <c r="O2212" s="206">
        <f t="shared" si="1547"/>
        <v>38</v>
      </c>
      <c r="P2212" s="206">
        <f t="shared" si="1547"/>
        <v>36</v>
      </c>
      <c r="Q2212" s="206">
        <f t="shared" si="1547"/>
        <v>35</v>
      </c>
      <c r="R2212" s="206">
        <f t="shared" si="1547"/>
        <v>36</v>
      </c>
      <c r="S2212" s="206">
        <f t="shared" si="1547"/>
        <v>35</v>
      </c>
      <c r="T2212" s="206">
        <f t="shared" si="1547"/>
        <v>35</v>
      </c>
      <c r="U2212" s="206">
        <f t="shared" si="1547"/>
        <v>35</v>
      </c>
      <c r="V2212" s="206">
        <f t="shared" si="1547"/>
        <v>35</v>
      </c>
      <c r="W2212" s="206">
        <f t="shared" si="1547"/>
        <v>38</v>
      </c>
      <c r="X2212" s="206">
        <f t="shared" si="1547"/>
        <v>38</v>
      </c>
      <c r="Y2212" s="483">
        <f t="shared" si="1547"/>
        <v>39</v>
      </c>
      <c r="Z2212" s="206">
        <f t="shared" si="1547"/>
        <v>36</v>
      </c>
      <c r="AA2212" s="206">
        <f t="shared" si="1547"/>
        <v>32</v>
      </c>
      <c r="AB2212" s="207">
        <f t="shared" si="1547"/>
        <v>23</v>
      </c>
      <c r="AC2212" s="359"/>
      <c r="AD2212" s="191"/>
      <c r="AE2212" s="64"/>
      <c r="AF2212" s="363"/>
      <c r="AG2212" s="363"/>
      <c r="AH2212" s="363"/>
      <c r="AI2212" s="363"/>
      <c r="AJ2212" s="363"/>
      <c r="AK2212" s="363"/>
      <c r="AL2212" s="363"/>
      <c r="AM2212" s="363"/>
      <c r="AN2212" s="363"/>
      <c r="AO2212" s="363"/>
      <c r="AP2212" s="363"/>
      <c r="AQ2212" s="363"/>
      <c r="AR2212" s="363"/>
      <c r="AS2212" s="363"/>
      <c r="AT2212" s="363"/>
      <c r="AU2212" s="363"/>
      <c r="AV2212" s="363"/>
      <c r="AW2212" s="363"/>
      <c r="AX2212" s="363"/>
      <c r="AY2212" s="363"/>
      <c r="AZ2212" s="363"/>
      <c r="BA2212" s="363"/>
      <c r="BB2212" s="363"/>
      <c r="BC2212" s="363"/>
      <c r="BD2212" s="363"/>
      <c r="BE2212" s="353"/>
      <c r="BF2212" s="353"/>
      <c r="BG2212" s="353"/>
      <c r="BH2212" s="353"/>
      <c r="BI2212" s="353"/>
      <c r="BJ2212" s="353"/>
      <c r="BK2212" s="353"/>
      <c r="BL2212" s="353"/>
      <c r="BM2212" s="353"/>
      <c r="BN2212" s="353"/>
      <c r="BO2212" s="353"/>
      <c r="BP2212" s="353"/>
      <c r="BQ2212" s="353"/>
      <c r="BR2212" s="353"/>
      <c r="BS2212" s="353"/>
      <c r="BT2212" s="353"/>
      <c r="BU2212" s="353"/>
      <c r="BV2212" s="353"/>
      <c r="BW2212" s="353"/>
      <c r="BX2212" s="353"/>
      <c r="BY2212" s="175"/>
      <c r="BZ2212" s="175"/>
      <c r="CA2212" s="175"/>
      <c r="CB2212" s="175"/>
      <c r="CC2212" s="175"/>
    </row>
    <row r="2213" spans="1:81" s="1" customFormat="1" ht="10.5" customHeight="1">
      <c r="A2213" s="1341"/>
      <c r="B2213" s="1420"/>
      <c r="C2213" s="1240" t="s">
        <v>954</v>
      </c>
      <c r="D2213" s="144" t="s">
        <v>126</v>
      </c>
      <c r="E2213" s="1261">
        <v>0.248</v>
      </c>
      <c r="F2213" s="1261">
        <v>0.219</v>
      </c>
      <c r="G2213" s="1261">
        <v>0.20399999999999999</v>
      </c>
      <c r="H2213" s="1262">
        <v>0.20399999999999999</v>
      </c>
      <c r="I2213" s="1261">
        <v>0.22800000000000001</v>
      </c>
      <c r="J2213" s="1261">
        <v>0.254</v>
      </c>
      <c r="K2213" s="1261">
        <v>0.28699999999999998</v>
      </c>
      <c r="L2213" s="1261">
        <v>0.318</v>
      </c>
      <c r="M2213" s="1261">
        <v>0.33600000000000002</v>
      </c>
      <c r="N2213" s="1262">
        <v>0.36699999999999999</v>
      </c>
      <c r="O2213" s="1261">
        <v>0.38400000000000001</v>
      </c>
      <c r="P2213" s="1261">
        <v>0.36899999999999999</v>
      </c>
      <c r="Q2213" s="1261">
        <v>0.36299999999999999</v>
      </c>
      <c r="R2213" s="1261">
        <v>0.36499999999999999</v>
      </c>
      <c r="S2213" s="1261">
        <v>0.35299999999999998</v>
      </c>
      <c r="T2213" s="1261">
        <v>0.35499999999999998</v>
      </c>
      <c r="U2213" s="1261">
        <v>0.35399999999999998</v>
      </c>
      <c r="V2213" s="1261">
        <v>0.35399999999999998</v>
      </c>
      <c r="W2213" s="1261">
        <v>0.38700000000000001</v>
      </c>
      <c r="X2213" s="1261">
        <v>0.38900000000000001</v>
      </c>
      <c r="Y2213" s="1262">
        <v>0.39300000000000002</v>
      </c>
      <c r="Z2213" s="1261">
        <v>0.373</v>
      </c>
      <c r="AA2213" s="1261">
        <v>0.32800000000000001</v>
      </c>
      <c r="AB2213" s="1263">
        <v>0.21929999999999999</v>
      </c>
      <c r="AC2213" s="53">
        <f>SUM(D2213:AB2213)</f>
        <v>7.6513</v>
      </c>
      <c r="AD2213" s="56"/>
      <c r="AE2213" s="64">
        <v>3.6</v>
      </c>
      <c r="AF2213" s="109"/>
      <c r="AG2213" s="109"/>
      <c r="AH2213" s="109"/>
      <c r="AI2213" s="109"/>
      <c r="AJ2213" s="109"/>
      <c r="AK2213" s="109"/>
      <c r="AL2213" s="109"/>
      <c r="AM2213" s="109"/>
      <c r="AN2213" s="109"/>
      <c r="AO2213" s="109"/>
      <c r="AP2213" s="109"/>
      <c r="AQ2213" s="109"/>
      <c r="AR2213" s="109"/>
      <c r="AS2213" s="109"/>
      <c r="AT2213" s="109"/>
      <c r="AU2213" s="109"/>
      <c r="AV2213" s="109"/>
      <c r="AW2213" s="109"/>
      <c r="AX2213" s="109"/>
      <c r="AY2213" s="109"/>
      <c r="AZ2213" s="109"/>
      <c r="BA2213" s="109"/>
      <c r="BB2213" s="109"/>
      <c r="BC2213" s="109"/>
      <c r="BD2213" s="109"/>
      <c r="BE2213" s="353"/>
      <c r="BF2213" s="353"/>
      <c r="BG2213" s="353"/>
      <c r="BH2213" s="353"/>
      <c r="BI2213" s="353"/>
      <c r="BJ2213" s="353"/>
      <c r="BK2213" s="353"/>
      <c r="BL2213" s="353"/>
      <c r="BM2213" s="353"/>
      <c r="BN2213" s="353"/>
      <c r="BO2213" s="353"/>
      <c r="BP2213" s="353"/>
      <c r="BQ2213" s="353"/>
      <c r="BR2213" s="353"/>
      <c r="BS2213" s="353"/>
      <c r="BT2213" s="353"/>
      <c r="BU2213" s="353"/>
      <c r="BV2213" s="353"/>
      <c r="BW2213" s="353"/>
      <c r="BX2213" s="353"/>
      <c r="BY2213" s="175"/>
      <c r="BZ2213" s="175"/>
      <c r="CA2213" s="175"/>
      <c r="CB2213" s="175"/>
      <c r="CC2213" s="175"/>
    </row>
    <row r="2214" spans="1:81" s="1" customFormat="1" ht="10.5" customHeight="1">
      <c r="A2214" s="1341"/>
      <c r="B2214" s="1420"/>
      <c r="C2214" s="1240" t="s">
        <v>954</v>
      </c>
      <c r="D2214" s="144" t="s">
        <v>127</v>
      </c>
      <c r="E2214" s="1261">
        <v>0.13800000000000001</v>
      </c>
      <c r="F2214" s="1261">
        <v>0.13300000000000001</v>
      </c>
      <c r="G2214" s="1261">
        <v>0.126</v>
      </c>
      <c r="H2214" s="1262">
        <v>0.127</v>
      </c>
      <c r="I2214" s="1261">
        <v>0.128</v>
      </c>
      <c r="J2214" s="1261">
        <v>0.126</v>
      </c>
      <c r="K2214" s="1261">
        <v>0.129</v>
      </c>
      <c r="L2214" s="1261">
        <v>0.13500000000000001</v>
      </c>
      <c r="M2214" s="1261">
        <v>0.14000000000000001</v>
      </c>
      <c r="N2214" s="1262">
        <v>0.154</v>
      </c>
      <c r="O2214" s="1261">
        <v>0.158</v>
      </c>
      <c r="P2214" s="1261">
        <v>0.16300000000000001</v>
      </c>
      <c r="Q2214" s="1261">
        <v>0.16400000000000001</v>
      </c>
      <c r="R2214" s="1261">
        <v>0.159</v>
      </c>
      <c r="S2214" s="1261">
        <v>0.152</v>
      </c>
      <c r="T2214" s="1261">
        <v>0.155</v>
      </c>
      <c r="U2214" s="1261">
        <v>0.16200000000000001</v>
      </c>
      <c r="V2214" s="1261">
        <v>0.14699999999999999</v>
      </c>
      <c r="W2214" s="1261">
        <v>0.152</v>
      </c>
      <c r="X2214" s="1261">
        <v>0.152</v>
      </c>
      <c r="Y2214" s="1262">
        <v>0.15</v>
      </c>
      <c r="Z2214" s="1261">
        <v>0.14399999999999999</v>
      </c>
      <c r="AA2214" s="1261">
        <v>0.13900000000000001</v>
      </c>
      <c r="AB2214" s="1263">
        <v>0.14000000000000001</v>
      </c>
      <c r="AC2214" s="359"/>
      <c r="AD2214" s="56">
        <f>SUM(E2214:AB2214)</f>
        <v>3.4729999999999994</v>
      </c>
      <c r="AE2214" s="64">
        <v>3.6</v>
      </c>
      <c r="AF2214" s="361"/>
      <c r="AG2214" s="361"/>
      <c r="AH2214" s="361"/>
      <c r="AI2214" s="361"/>
      <c r="AJ2214" s="361"/>
      <c r="AK2214" s="361"/>
      <c r="AL2214" s="361"/>
      <c r="AM2214" s="361"/>
      <c r="AN2214" s="361"/>
      <c r="AO2214" s="361"/>
      <c r="AP2214" s="361"/>
      <c r="AQ2214" s="361"/>
      <c r="AR2214" s="361"/>
      <c r="AS2214" s="361"/>
      <c r="AT2214" s="361"/>
      <c r="AU2214" s="361"/>
      <c r="AV2214" s="361"/>
      <c r="AW2214" s="361"/>
      <c r="AX2214" s="361"/>
      <c r="AY2214" s="361"/>
      <c r="AZ2214" s="361"/>
      <c r="BA2214" s="361"/>
      <c r="BB2214" s="361"/>
      <c r="BC2214" s="361"/>
      <c r="BD2214" s="361"/>
      <c r="BE2214" s="353"/>
      <c r="BF2214" s="353"/>
      <c r="BG2214" s="353"/>
      <c r="BH2214" s="353"/>
      <c r="BI2214" s="353"/>
      <c r="BJ2214" s="353"/>
      <c r="BK2214" s="353"/>
      <c r="BL2214" s="353"/>
      <c r="BM2214" s="353"/>
      <c r="BN2214" s="353"/>
      <c r="BO2214" s="353"/>
      <c r="BP2214" s="353"/>
      <c r="BQ2214" s="353"/>
      <c r="BR2214" s="353"/>
      <c r="BS2214" s="353"/>
      <c r="BT2214" s="353"/>
      <c r="BU2214" s="353"/>
      <c r="BV2214" s="353"/>
      <c r="BW2214" s="353"/>
      <c r="BX2214" s="353"/>
      <c r="BY2214" s="175"/>
      <c r="BZ2214" s="175"/>
      <c r="CA2214" s="175"/>
      <c r="CB2214" s="175"/>
      <c r="CC2214" s="175"/>
    </row>
    <row r="2215" spans="1:81" s="1" customFormat="1" ht="10.5" customHeight="1" thickBot="1">
      <c r="A2215" s="1341"/>
      <c r="B2215" s="1420"/>
      <c r="C2215" s="293"/>
      <c r="D2215" s="254" t="s">
        <v>42</v>
      </c>
      <c r="E2215" s="58">
        <f t="shared" ref="E2215:AB2215" si="1548">E2214/E2213</f>
        <v>0.55645161290322587</v>
      </c>
      <c r="F2215" s="58">
        <f t="shared" si="1548"/>
        <v>0.60730593607305938</v>
      </c>
      <c r="G2215" s="58">
        <f t="shared" si="1548"/>
        <v>0.61764705882352944</v>
      </c>
      <c r="H2215" s="394">
        <f t="shared" si="1548"/>
        <v>0.62254901960784315</v>
      </c>
      <c r="I2215" s="58">
        <f t="shared" si="1548"/>
        <v>0.56140350877192979</v>
      </c>
      <c r="J2215" s="58">
        <f t="shared" si="1548"/>
        <v>0.49606299212598426</v>
      </c>
      <c r="K2215" s="58">
        <f t="shared" si="1548"/>
        <v>0.44947735191637633</v>
      </c>
      <c r="L2215" s="58">
        <f t="shared" si="1548"/>
        <v>0.42452830188679247</v>
      </c>
      <c r="M2215" s="58">
        <f t="shared" si="1548"/>
        <v>0.41666666666666669</v>
      </c>
      <c r="N2215" s="394">
        <f t="shared" si="1548"/>
        <v>0.4196185286103542</v>
      </c>
      <c r="O2215" s="58">
        <f t="shared" si="1548"/>
        <v>0.41145833333333331</v>
      </c>
      <c r="P2215" s="58">
        <f t="shared" si="1548"/>
        <v>0.44173441734417346</v>
      </c>
      <c r="Q2215" s="58">
        <f t="shared" si="1548"/>
        <v>0.45179063360881544</v>
      </c>
      <c r="R2215" s="58">
        <f t="shared" si="1548"/>
        <v>0.43561643835616443</v>
      </c>
      <c r="S2215" s="58">
        <f t="shared" si="1548"/>
        <v>0.43059490084985835</v>
      </c>
      <c r="T2215" s="58">
        <f t="shared" si="1548"/>
        <v>0.43661971830985918</v>
      </c>
      <c r="U2215" s="58">
        <f t="shared" si="1548"/>
        <v>0.45762711864406785</v>
      </c>
      <c r="V2215" s="58">
        <f t="shared" si="1548"/>
        <v>0.4152542372881356</v>
      </c>
      <c r="W2215" s="58">
        <f t="shared" si="1548"/>
        <v>0.39276485788113691</v>
      </c>
      <c r="X2215" s="58">
        <f t="shared" si="1548"/>
        <v>0.39074550128534702</v>
      </c>
      <c r="Y2215" s="394">
        <f t="shared" si="1548"/>
        <v>0.38167938931297707</v>
      </c>
      <c r="Z2215" s="58">
        <f t="shared" si="1548"/>
        <v>0.38605898123324395</v>
      </c>
      <c r="AA2215" s="58">
        <f t="shared" si="1548"/>
        <v>0.42378048780487809</v>
      </c>
      <c r="AB2215" s="59">
        <f t="shared" si="1548"/>
        <v>0.63839489284085738</v>
      </c>
      <c r="AC2215" s="359"/>
      <c r="AD2215" s="56"/>
      <c r="AE2215" s="64"/>
      <c r="AF2215" s="361"/>
      <c r="AG2215" s="361"/>
      <c r="AH2215" s="361"/>
      <c r="AI2215" s="361"/>
      <c r="AJ2215" s="361"/>
      <c r="AK2215" s="361"/>
      <c r="AL2215" s="361"/>
      <c r="AM2215" s="361"/>
      <c r="AN2215" s="361"/>
      <c r="AO2215" s="361"/>
      <c r="AP2215" s="361"/>
      <c r="AQ2215" s="361"/>
      <c r="AR2215" s="361"/>
      <c r="AS2215" s="361"/>
      <c r="AT2215" s="361"/>
      <c r="AU2215" s="361"/>
      <c r="AV2215" s="361"/>
      <c r="AW2215" s="361"/>
      <c r="AX2215" s="361"/>
      <c r="AY2215" s="361"/>
      <c r="AZ2215" s="361"/>
      <c r="BA2215" s="361"/>
      <c r="BB2215" s="361"/>
      <c r="BC2215" s="361"/>
      <c r="BD2215" s="361"/>
      <c r="BE2215" s="353"/>
      <c r="BF2215" s="353"/>
      <c r="BG2215" s="353"/>
      <c r="BH2215" s="353"/>
      <c r="BI2215" s="353"/>
      <c r="BJ2215" s="353"/>
      <c r="BK2215" s="353"/>
      <c r="BL2215" s="353"/>
      <c r="BM2215" s="353"/>
      <c r="BN2215" s="353"/>
      <c r="BO2215" s="353"/>
      <c r="BP2215" s="353"/>
      <c r="BQ2215" s="353"/>
      <c r="BR2215" s="353"/>
      <c r="BS2215" s="353"/>
      <c r="BT2215" s="353"/>
      <c r="BU2215" s="353"/>
      <c r="BV2215" s="353"/>
      <c r="BW2215" s="353"/>
      <c r="BX2215" s="353"/>
      <c r="BY2215" s="175"/>
      <c r="BZ2215" s="175"/>
      <c r="CA2215" s="175"/>
      <c r="CB2215" s="175"/>
      <c r="CC2215" s="175"/>
    </row>
    <row r="2216" spans="1:81" s="1" customFormat="1" ht="10.5" customHeight="1">
      <c r="A2216" s="1340" t="s">
        <v>70</v>
      </c>
      <c r="B2216" s="1351" t="s">
        <v>776</v>
      </c>
      <c r="C2216" s="1239"/>
      <c r="D2216" s="1249"/>
      <c r="E2216" s="82" t="s">
        <v>900</v>
      </c>
      <c r="F2216" s="82"/>
      <c r="G2216" s="82"/>
      <c r="H2216" s="419"/>
      <c r="I2216" s="82"/>
      <c r="J2216" s="82"/>
      <c r="K2216" s="82"/>
      <c r="L2216" s="82"/>
      <c r="M2216" s="82"/>
      <c r="N2216" s="419"/>
      <c r="O2216" s="82"/>
      <c r="P2216" s="82"/>
      <c r="Q2216" s="82"/>
      <c r="R2216" s="82"/>
      <c r="S2216" s="82"/>
      <c r="T2216" s="82"/>
      <c r="U2216" s="82"/>
      <c r="V2216" s="82"/>
      <c r="W2216" s="82"/>
      <c r="X2216" s="82"/>
      <c r="Y2216" s="419"/>
      <c r="Z2216" s="82"/>
      <c r="AA2216" s="82"/>
      <c r="AB2216" s="83"/>
      <c r="AC2216" s="443" t="s">
        <v>125</v>
      </c>
      <c r="AD2216" s="56">
        <f>AD2219/AC2218</f>
        <v>1</v>
      </c>
      <c r="AE2216" s="64"/>
      <c r="AF2216" s="431"/>
      <c r="AG2216" s="109"/>
      <c r="AH2216" s="109"/>
      <c r="AI2216" s="109"/>
      <c r="AJ2216" s="109"/>
      <c r="AK2216" s="109"/>
      <c r="AL2216" s="109"/>
      <c r="AM2216" s="109"/>
      <c r="AN2216" s="109"/>
      <c r="AO2216" s="109"/>
      <c r="AP2216" s="109"/>
      <c r="AQ2216" s="109"/>
      <c r="AR2216" s="109"/>
      <c r="AS2216" s="109"/>
      <c r="AT2216" s="109"/>
      <c r="AU2216" s="109"/>
      <c r="AV2216" s="109"/>
      <c r="AW2216" s="109"/>
      <c r="AX2216" s="109"/>
      <c r="AY2216" s="109"/>
      <c r="AZ2216" s="109"/>
      <c r="BA2216" s="109"/>
      <c r="BB2216" s="109"/>
      <c r="BC2216" s="109"/>
      <c r="BD2216" s="109"/>
      <c r="BE2216" s="353"/>
      <c r="BF2216" s="353"/>
      <c r="BG2216" s="353"/>
      <c r="BH2216" s="353"/>
      <c r="BI2216" s="353"/>
      <c r="BJ2216" s="353"/>
      <c r="BK2216" s="353"/>
      <c r="BL2216" s="353"/>
      <c r="BM2216" s="353"/>
      <c r="BN2216" s="353"/>
      <c r="BO2216" s="353"/>
      <c r="BP2216" s="353"/>
      <c r="BQ2216" s="353"/>
      <c r="BR2216" s="353"/>
      <c r="BS2216" s="353"/>
      <c r="BT2216" s="353"/>
      <c r="BU2216" s="353"/>
      <c r="BV2216" s="353"/>
      <c r="BW2216" s="353"/>
      <c r="BX2216" s="353"/>
      <c r="BY2216" s="175"/>
      <c r="BZ2216" s="175"/>
      <c r="CA2216" s="175"/>
      <c r="CB2216" s="175"/>
      <c r="CC2216" s="175"/>
    </row>
    <row r="2217" spans="1:81" s="1" customFormat="1" ht="10.5" customHeight="1">
      <c r="A2217" s="1341"/>
      <c r="B2217" s="1352"/>
      <c r="C2217" s="1240" t="s">
        <v>139</v>
      </c>
      <c r="D2217" s="144" t="s">
        <v>34</v>
      </c>
      <c r="E2217" s="206">
        <f>ROUND(SQRT(E2218^2+E2219^2)*1000/(1.73*E$2155),0)</f>
        <v>0</v>
      </c>
      <c r="F2217" s="206">
        <f>ROUND(SQRT(F2218^2+F2219^2)*1000/(1.73*F$2155),0)</f>
        <v>0</v>
      </c>
      <c r="G2217" s="206">
        <f t="shared" ref="G2217:AB2217" si="1549">ROUND(SQRT(G2218^2+G2219^2)*1000/(1.73*G$2155),0)</f>
        <v>0</v>
      </c>
      <c r="H2217" s="483">
        <f t="shared" si="1549"/>
        <v>0</v>
      </c>
      <c r="I2217" s="206">
        <f t="shared" si="1549"/>
        <v>0</v>
      </c>
      <c r="J2217" s="206">
        <f t="shared" si="1549"/>
        <v>0</v>
      </c>
      <c r="K2217" s="206">
        <f t="shared" si="1549"/>
        <v>0</v>
      </c>
      <c r="L2217" s="206">
        <f t="shared" si="1549"/>
        <v>0</v>
      </c>
      <c r="M2217" s="206">
        <f t="shared" si="1549"/>
        <v>0</v>
      </c>
      <c r="N2217" s="483">
        <f t="shared" si="1549"/>
        <v>0</v>
      </c>
      <c r="O2217" s="206">
        <f t="shared" si="1549"/>
        <v>0</v>
      </c>
      <c r="P2217" s="206">
        <f t="shared" si="1549"/>
        <v>0</v>
      </c>
      <c r="Q2217" s="206">
        <f t="shared" si="1549"/>
        <v>0</v>
      </c>
      <c r="R2217" s="206">
        <f t="shared" si="1549"/>
        <v>0</v>
      </c>
      <c r="S2217" s="206">
        <f t="shared" si="1549"/>
        <v>0</v>
      </c>
      <c r="T2217" s="206">
        <f t="shared" si="1549"/>
        <v>0</v>
      </c>
      <c r="U2217" s="206">
        <f t="shared" si="1549"/>
        <v>0</v>
      </c>
      <c r="V2217" s="206">
        <f t="shared" si="1549"/>
        <v>0</v>
      </c>
      <c r="W2217" s="206">
        <f t="shared" si="1549"/>
        <v>0</v>
      </c>
      <c r="X2217" s="206">
        <f t="shared" si="1549"/>
        <v>0</v>
      </c>
      <c r="Y2217" s="483">
        <f t="shared" si="1549"/>
        <v>0</v>
      </c>
      <c r="Z2217" s="206">
        <f t="shared" si="1549"/>
        <v>0</v>
      </c>
      <c r="AA2217" s="206">
        <f t="shared" si="1549"/>
        <v>0</v>
      </c>
      <c r="AB2217" s="207">
        <f t="shared" si="1549"/>
        <v>0</v>
      </c>
      <c r="AC2217" s="359"/>
      <c r="AD2217" s="191"/>
      <c r="AE2217" s="64"/>
      <c r="AF2217" s="363"/>
      <c r="AG2217" s="363"/>
      <c r="AH2217" s="363"/>
      <c r="AI2217" s="363"/>
      <c r="AJ2217" s="363"/>
      <c r="AK2217" s="363"/>
      <c r="AL2217" s="363"/>
      <c r="AM2217" s="363"/>
      <c r="AN2217" s="363"/>
      <c r="AO2217" s="363"/>
      <c r="AP2217" s="363"/>
      <c r="AQ2217" s="363"/>
      <c r="AR2217" s="363"/>
      <c r="AS2217" s="363"/>
      <c r="AT2217" s="363"/>
      <c r="AU2217" s="363"/>
      <c r="AV2217" s="363"/>
      <c r="AW2217" s="363"/>
      <c r="AX2217" s="363"/>
      <c r="AY2217" s="363"/>
      <c r="AZ2217" s="363"/>
      <c r="BA2217" s="363"/>
      <c r="BB2217" s="363"/>
      <c r="BC2217" s="363"/>
      <c r="BD2217" s="363"/>
      <c r="BE2217" s="353"/>
      <c r="BF2217" s="353"/>
      <c r="BG2217" s="353"/>
      <c r="BH2217" s="353"/>
      <c r="BI2217" s="353"/>
      <c r="BJ2217" s="353"/>
      <c r="BK2217" s="353"/>
      <c r="BL2217" s="353"/>
      <c r="BM2217" s="353"/>
      <c r="BN2217" s="353"/>
      <c r="BO2217" s="353"/>
      <c r="BP2217" s="353"/>
      <c r="BQ2217" s="353"/>
      <c r="BR2217" s="353"/>
      <c r="BS2217" s="353"/>
      <c r="BT2217" s="353"/>
      <c r="BU2217" s="353"/>
      <c r="BV2217" s="353"/>
      <c r="BW2217" s="353"/>
      <c r="BX2217" s="353"/>
      <c r="BY2217" s="175"/>
      <c r="BZ2217" s="175"/>
      <c r="CA2217" s="175"/>
      <c r="CB2217" s="175"/>
      <c r="CC2217" s="175"/>
    </row>
    <row r="2218" spans="1:81" s="1" customFormat="1" ht="10.5" customHeight="1">
      <c r="A2218" s="1341"/>
      <c r="B2218" s="1352"/>
      <c r="C2218" s="1240" t="s">
        <v>954</v>
      </c>
      <c r="D2218" s="144" t="s">
        <v>126</v>
      </c>
      <c r="E2218" s="1261">
        <v>2.0000000000000001E-4</v>
      </c>
      <c r="F2218" s="1261">
        <v>2.0000000000000001E-4</v>
      </c>
      <c r="G2218" s="1261">
        <v>2.0000000000000001E-4</v>
      </c>
      <c r="H2218" s="1262">
        <v>2.0000000000000001E-4</v>
      </c>
      <c r="I2218" s="1261">
        <v>2.0000000000000001E-4</v>
      </c>
      <c r="J2218" s="1261">
        <v>2.0000000000000001E-4</v>
      </c>
      <c r="K2218" s="1261">
        <v>2.0000000000000001E-4</v>
      </c>
      <c r="L2218" s="1261">
        <v>2.0000000000000001E-4</v>
      </c>
      <c r="M2218" s="1261">
        <v>2.0000000000000001E-4</v>
      </c>
      <c r="N2218" s="1262">
        <v>2.0000000000000001E-4</v>
      </c>
      <c r="O2218" s="1261">
        <v>2.0000000000000001E-4</v>
      </c>
      <c r="P2218" s="1261">
        <v>2.0000000000000001E-4</v>
      </c>
      <c r="Q2218" s="1261">
        <v>2.0000000000000001E-4</v>
      </c>
      <c r="R2218" s="1261">
        <v>2.0000000000000001E-4</v>
      </c>
      <c r="S2218" s="1261">
        <v>2.0000000000000001E-4</v>
      </c>
      <c r="T2218" s="1261">
        <v>2.0000000000000001E-4</v>
      </c>
      <c r="U2218" s="1261">
        <v>2.0000000000000001E-4</v>
      </c>
      <c r="V2218" s="1261">
        <v>2.0000000000000001E-4</v>
      </c>
      <c r="W2218" s="1261">
        <v>2.0000000000000001E-4</v>
      </c>
      <c r="X2218" s="1261">
        <v>2.0000000000000001E-4</v>
      </c>
      <c r="Y2218" s="1262">
        <v>2.0000000000000001E-4</v>
      </c>
      <c r="Z2218" s="1261">
        <v>2.0000000000000001E-4</v>
      </c>
      <c r="AA2218" s="1261">
        <v>2.0000000000000001E-4</v>
      </c>
      <c r="AB2218" s="1263">
        <v>2.0000000000000001E-4</v>
      </c>
      <c r="AC2218" s="53">
        <f>SUM(D2218:AB2218)</f>
        <v>4.7999999999999996E-3</v>
      </c>
      <c r="AD2218" s="56"/>
      <c r="AE2218" s="64">
        <v>3.6</v>
      </c>
      <c r="AF2218" s="109"/>
      <c r="AG2218" s="109"/>
      <c r="AH2218" s="109"/>
      <c r="AI2218" s="109"/>
      <c r="AJ2218" s="109"/>
      <c r="AK2218" s="109"/>
      <c r="AL2218" s="109"/>
      <c r="AM2218" s="109"/>
      <c r="AN2218" s="109"/>
      <c r="AO2218" s="109"/>
      <c r="AP2218" s="109"/>
      <c r="AQ2218" s="109"/>
      <c r="AR2218" s="109"/>
      <c r="AS2218" s="109"/>
      <c r="AT2218" s="109"/>
      <c r="AU2218" s="109"/>
      <c r="AV2218" s="109"/>
      <c r="AW2218" s="109"/>
      <c r="AX2218" s="109"/>
      <c r="AY2218" s="109"/>
      <c r="AZ2218" s="109"/>
      <c r="BA2218" s="109"/>
      <c r="BB2218" s="109"/>
      <c r="BC2218" s="109"/>
      <c r="BD2218" s="109"/>
      <c r="BE2218" s="353"/>
      <c r="BF2218" s="353"/>
      <c r="BG2218" s="353"/>
      <c r="BH2218" s="353"/>
      <c r="BI2218" s="353"/>
      <c r="BJ2218" s="353"/>
      <c r="BK2218" s="353"/>
      <c r="BL2218" s="353"/>
      <c r="BM2218" s="353"/>
      <c r="BN2218" s="353"/>
      <c r="BO2218" s="353"/>
      <c r="BP2218" s="353"/>
      <c r="BQ2218" s="353"/>
      <c r="BR2218" s="353"/>
      <c r="BS2218" s="353"/>
      <c r="BT2218" s="353"/>
      <c r="BU2218" s="353"/>
      <c r="BV2218" s="353"/>
      <c r="BW2218" s="353"/>
      <c r="BX2218" s="353"/>
      <c r="BY2218" s="175"/>
      <c r="BZ2218" s="175"/>
      <c r="CA2218" s="175"/>
      <c r="CB2218" s="175"/>
      <c r="CC2218" s="175"/>
    </row>
    <row r="2219" spans="1:81" s="1" customFormat="1" ht="10.5" customHeight="1">
      <c r="A2219" s="1341"/>
      <c r="B2219" s="1352"/>
      <c r="C2219" s="1240" t="s">
        <v>954</v>
      </c>
      <c r="D2219" s="144" t="s">
        <v>127</v>
      </c>
      <c r="E2219" s="1261">
        <v>2.0000000000000001E-4</v>
      </c>
      <c r="F2219" s="1261">
        <v>2.0000000000000001E-4</v>
      </c>
      <c r="G2219" s="1261">
        <v>2.0000000000000001E-4</v>
      </c>
      <c r="H2219" s="1262">
        <v>2.0000000000000001E-4</v>
      </c>
      <c r="I2219" s="1261">
        <v>2.0000000000000001E-4</v>
      </c>
      <c r="J2219" s="1261">
        <v>2.0000000000000001E-4</v>
      </c>
      <c r="K2219" s="1261">
        <v>2.0000000000000001E-4</v>
      </c>
      <c r="L2219" s="1261">
        <v>2.0000000000000001E-4</v>
      </c>
      <c r="M2219" s="1261">
        <v>2.0000000000000001E-4</v>
      </c>
      <c r="N2219" s="1262">
        <v>2.0000000000000001E-4</v>
      </c>
      <c r="O2219" s="1261">
        <v>2.0000000000000001E-4</v>
      </c>
      <c r="P2219" s="1261">
        <v>2.0000000000000001E-4</v>
      </c>
      <c r="Q2219" s="1261">
        <v>2.0000000000000001E-4</v>
      </c>
      <c r="R2219" s="1261">
        <v>2.0000000000000001E-4</v>
      </c>
      <c r="S2219" s="1261">
        <v>2.0000000000000001E-4</v>
      </c>
      <c r="T2219" s="1261">
        <v>2.0000000000000001E-4</v>
      </c>
      <c r="U2219" s="1261">
        <v>2.0000000000000001E-4</v>
      </c>
      <c r="V2219" s="1261">
        <v>2.0000000000000001E-4</v>
      </c>
      <c r="W2219" s="1261">
        <v>2.0000000000000001E-4</v>
      </c>
      <c r="X2219" s="1261">
        <v>2.0000000000000001E-4</v>
      </c>
      <c r="Y2219" s="1262">
        <v>2.0000000000000001E-4</v>
      </c>
      <c r="Z2219" s="1261">
        <v>2.0000000000000001E-4</v>
      </c>
      <c r="AA2219" s="1261">
        <v>2.0000000000000001E-4</v>
      </c>
      <c r="AB2219" s="1263">
        <v>2.0000000000000001E-4</v>
      </c>
      <c r="AC2219" s="53"/>
      <c r="AD2219" s="56">
        <f>SUM(E2219:AB2219)</f>
        <v>4.7999999999999996E-3</v>
      </c>
      <c r="AE2219" s="64">
        <v>3.6</v>
      </c>
      <c r="AF2219" s="361"/>
      <c r="AG2219" s="361"/>
      <c r="AH2219" s="361"/>
      <c r="AI2219" s="361"/>
      <c r="AJ2219" s="361"/>
      <c r="AK2219" s="361"/>
      <c r="AL2219" s="361"/>
      <c r="AM2219" s="361"/>
      <c r="AN2219" s="361"/>
      <c r="AO2219" s="361"/>
      <c r="AP2219" s="361"/>
      <c r="AQ2219" s="361"/>
      <c r="AR2219" s="361"/>
      <c r="AS2219" s="361"/>
      <c r="AT2219" s="361"/>
      <c r="AU2219" s="361"/>
      <c r="AV2219" s="361"/>
      <c r="AW2219" s="361"/>
      <c r="AX2219" s="361"/>
      <c r="AY2219" s="361"/>
      <c r="AZ2219" s="361"/>
      <c r="BA2219" s="361"/>
      <c r="BB2219" s="361"/>
      <c r="BC2219" s="361"/>
      <c r="BD2219" s="361"/>
      <c r="BE2219" s="353"/>
      <c r="BF2219" s="353"/>
      <c r="BG2219" s="353"/>
      <c r="BH2219" s="353"/>
      <c r="BI2219" s="353"/>
      <c r="BJ2219" s="353"/>
      <c r="BK2219" s="353"/>
      <c r="BL2219" s="353"/>
      <c r="BM2219" s="353"/>
      <c r="BN2219" s="353"/>
      <c r="BO2219" s="353"/>
      <c r="BP2219" s="353"/>
      <c r="BQ2219" s="353"/>
      <c r="BR2219" s="353"/>
      <c r="BS2219" s="353"/>
      <c r="BT2219" s="353"/>
      <c r="BU2219" s="353"/>
      <c r="BV2219" s="353"/>
      <c r="BW2219" s="353"/>
      <c r="BX2219" s="353"/>
      <c r="BY2219" s="175"/>
      <c r="BZ2219" s="175"/>
      <c r="CA2219" s="175"/>
      <c r="CB2219" s="175"/>
      <c r="CC2219" s="175"/>
    </row>
    <row r="2220" spans="1:81" s="1" customFormat="1" ht="10.5" customHeight="1" thickBot="1">
      <c r="A2220" s="1342"/>
      <c r="B2220" s="1353"/>
      <c r="C2220" s="293"/>
      <c r="D2220" s="254" t="s">
        <v>42</v>
      </c>
      <c r="E2220" s="58">
        <f t="shared" ref="E2220:AB2220" si="1550">E2219/E2218</f>
        <v>1</v>
      </c>
      <c r="F2220" s="58">
        <f t="shared" si="1550"/>
        <v>1</v>
      </c>
      <c r="G2220" s="58">
        <f t="shared" si="1550"/>
        <v>1</v>
      </c>
      <c r="H2220" s="394">
        <f t="shared" si="1550"/>
        <v>1</v>
      </c>
      <c r="I2220" s="58">
        <f t="shared" si="1550"/>
        <v>1</v>
      </c>
      <c r="J2220" s="58">
        <f t="shared" si="1550"/>
        <v>1</v>
      </c>
      <c r="K2220" s="58">
        <f t="shared" si="1550"/>
        <v>1</v>
      </c>
      <c r="L2220" s="58">
        <f t="shared" si="1550"/>
        <v>1</v>
      </c>
      <c r="M2220" s="58">
        <f t="shared" si="1550"/>
        <v>1</v>
      </c>
      <c r="N2220" s="394">
        <f t="shared" si="1550"/>
        <v>1</v>
      </c>
      <c r="O2220" s="58">
        <f t="shared" si="1550"/>
        <v>1</v>
      </c>
      <c r="P2220" s="58">
        <f t="shared" si="1550"/>
        <v>1</v>
      </c>
      <c r="Q2220" s="58">
        <f t="shared" si="1550"/>
        <v>1</v>
      </c>
      <c r="R2220" s="58">
        <f t="shared" si="1550"/>
        <v>1</v>
      </c>
      <c r="S2220" s="58">
        <f t="shared" si="1550"/>
        <v>1</v>
      </c>
      <c r="T2220" s="58">
        <f t="shared" si="1550"/>
        <v>1</v>
      </c>
      <c r="U2220" s="58">
        <f t="shared" si="1550"/>
        <v>1</v>
      </c>
      <c r="V2220" s="58">
        <f t="shared" si="1550"/>
        <v>1</v>
      </c>
      <c r="W2220" s="58">
        <f t="shared" si="1550"/>
        <v>1</v>
      </c>
      <c r="X2220" s="58">
        <f t="shared" si="1550"/>
        <v>1</v>
      </c>
      <c r="Y2220" s="394">
        <f t="shared" si="1550"/>
        <v>1</v>
      </c>
      <c r="Z2220" s="58">
        <f t="shared" si="1550"/>
        <v>1</v>
      </c>
      <c r="AA2220" s="58">
        <f t="shared" si="1550"/>
        <v>1</v>
      </c>
      <c r="AB2220" s="59">
        <f t="shared" si="1550"/>
        <v>1</v>
      </c>
      <c r="AC2220" s="53"/>
      <c r="AD2220" s="56"/>
      <c r="AE2220" s="64"/>
      <c r="AF2220" s="361"/>
      <c r="AG2220" s="361"/>
      <c r="AH2220" s="361"/>
      <c r="AI2220" s="361"/>
      <c r="AJ2220" s="361"/>
      <c r="AK2220" s="361"/>
      <c r="AL2220" s="361"/>
      <c r="AM2220" s="361"/>
      <c r="AN2220" s="361"/>
      <c r="AO2220" s="361"/>
      <c r="AP2220" s="361"/>
      <c r="AQ2220" s="361"/>
      <c r="AR2220" s="361"/>
      <c r="AS2220" s="361"/>
      <c r="AT2220" s="361"/>
      <c r="AU2220" s="361"/>
      <c r="AV2220" s="361"/>
      <c r="AW2220" s="361"/>
      <c r="AX2220" s="361"/>
      <c r="AY2220" s="361"/>
      <c r="AZ2220" s="361"/>
      <c r="BA2220" s="361"/>
      <c r="BB2220" s="361"/>
      <c r="BC2220" s="361"/>
      <c r="BD2220" s="361"/>
      <c r="BE2220" s="353"/>
      <c r="BF2220" s="353"/>
      <c r="BG2220" s="353"/>
      <c r="BH2220" s="353"/>
      <c r="BI2220" s="353"/>
      <c r="BJ2220" s="353"/>
      <c r="BK2220" s="353"/>
      <c r="BL2220" s="353"/>
      <c r="BM2220" s="353"/>
      <c r="BN2220" s="353"/>
      <c r="BO2220" s="353"/>
      <c r="BP2220" s="353"/>
      <c r="BQ2220" s="353"/>
      <c r="BR2220" s="353"/>
      <c r="BS2220" s="353"/>
      <c r="BT2220" s="353"/>
      <c r="BU2220" s="353"/>
      <c r="BV2220" s="353"/>
      <c r="BW2220" s="353"/>
      <c r="BX2220" s="353"/>
      <c r="BY2220" s="175"/>
      <c r="BZ2220" s="175"/>
      <c r="CA2220" s="175"/>
      <c r="CB2220" s="175"/>
      <c r="CC2220" s="175"/>
    </row>
    <row r="2221" spans="1:81" s="1" customFormat="1" ht="10.5" customHeight="1">
      <c r="A2221" s="1298" t="s">
        <v>4</v>
      </c>
      <c r="B2221" s="1365" t="s">
        <v>773</v>
      </c>
      <c r="C2221" s="1239"/>
      <c r="D2221" s="1055" t="s">
        <v>129</v>
      </c>
      <c r="E2221" s="82" t="s">
        <v>900</v>
      </c>
      <c r="F2221" s="82" t="s">
        <v>900</v>
      </c>
      <c r="G2221" s="82"/>
      <c r="H2221" s="419"/>
      <c r="I2221" s="82"/>
      <c r="J2221" s="82"/>
      <c r="K2221" s="82"/>
      <c r="L2221" s="82"/>
      <c r="M2221" s="82"/>
      <c r="N2221" s="419"/>
      <c r="O2221" s="82"/>
      <c r="P2221" s="82"/>
      <c r="Q2221" s="82"/>
      <c r="R2221" s="82"/>
      <c r="S2221" s="82"/>
      <c r="T2221" s="82"/>
      <c r="U2221" s="82"/>
      <c r="V2221" s="82"/>
      <c r="W2221" s="82"/>
      <c r="X2221" s="82"/>
      <c r="Y2221" s="419"/>
      <c r="Z2221" s="82"/>
      <c r="AA2221" s="82"/>
      <c r="AB2221" s="83"/>
      <c r="AC2221" s="443"/>
      <c r="AD2221" s="64"/>
      <c r="AE2221" s="64"/>
      <c r="AF2221" s="109"/>
      <c r="AG2221" s="109"/>
      <c r="AH2221" s="109"/>
      <c r="AI2221" s="109"/>
      <c r="AJ2221" s="109"/>
      <c r="AK2221" s="109"/>
      <c r="AL2221" s="109"/>
      <c r="AM2221" s="109"/>
      <c r="AN2221" s="109"/>
      <c r="AO2221" s="109"/>
      <c r="AP2221" s="109"/>
      <c r="AQ2221" s="109"/>
      <c r="AR2221" s="109"/>
      <c r="AS2221" s="109"/>
      <c r="AT2221" s="109"/>
      <c r="AU2221" s="109"/>
      <c r="AV2221" s="109"/>
      <c r="AW2221" s="109"/>
      <c r="AX2221" s="109"/>
      <c r="AY2221" s="109"/>
      <c r="AZ2221" s="109"/>
      <c r="BA2221" s="109"/>
      <c r="BB2221" s="109"/>
      <c r="BC2221" s="109"/>
      <c r="BD2221" s="109"/>
      <c r="BE2221" s="353"/>
      <c r="BF2221" s="353"/>
      <c r="BG2221" s="353"/>
      <c r="BH2221" s="353"/>
      <c r="BI2221" s="353"/>
      <c r="BJ2221" s="353"/>
      <c r="BK2221" s="353"/>
      <c r="BL2221" s="353"/>
      <c r="BM2221" s="353"/>
      <c r="BN2221" s="353"/>
      <c r="BO2221" s="353"/>
      <c r="BP2221" s="353"/>
      <c r="BQ2221" s="353"/>
      <c r="BR2221" s="353"/>
      <c r="BS2221" s="353"/>
      <c r="BT2221" s="353"/>
      <c r="BU2221" s="353"/>
      <c r="BV2221" s="353"/>
      <c r="BW2221" s="353"/>
      <c r="BX2221" s="353"/>
      <c r="BY2221" s="175"/>
      <c r="BZ2221" s="175"/>
      <c r="CA2221" s="175"/>
      <c r="CB2221" s="175"/>
      <c r="CC2221" s="175"/>
    </row>
    <row r="2222" spans="1:81" s="1" customFormat="1" ht="10.5" customHeight="1">
      <c r="A2222" s="1298"/>
      <c r="B2222" s="1366"/>
      <c r="C2222" s="1240" t="s">
        <v>139</v>
      </c>
      <c r="D2222" s="144" t="s">
        <v>34</v>
      </c>
      <c r="E2222" s="206">
        <f>ROUND(SQRT(E2223^2+E2224^2)*1000/(1.73*E$2154),0)</f>
        <v>0</v>
      </c>
      <c r="F2222" s="206">
        <f t="shared" ref="F2222:AB2222" si="1551">ROUND(SQRT(F2223^2+F2224^2)*1000/(1.73*F$2154),0)</f>
        <v>0</v>
      </c>
      <c r="G2222" s="206">
        <f t="shared" si="1551"/>
        <v>0</v>
      </c>
      <c r="H2222" s="483">
        <f t="shared" si="1551"/>
        <v>0</v>
      </c>
      <c r="I2222" s="206">
        <f t="shared" si="1551"/>
        <v>0</v>
      </c>
      <c r="J2222" s="206">
        <f t="shared" si="1551"/>
        <v>0</v>
      </c>
      <c r="K2222" s="206">
        <f t="shared" si="1551"/>
        <v>0</v>
      </c>
      <c r="L2222" s="206">
        <f t="shared" si="1551"/>
        <v>0</v>
      </c>
      <c r="M2222" s="206">
        <f t="shared" si="1551"/>
        <v>0</v>
      </c>
      <c r="N2222" s="483">
        <f t="shared" si="1551"/>
        <v>0</v>
      </c>
      <c r="O2222" s="206">
        <f t="shared" si="1551"/>
        <v>0</v>
      </c>
      <c r="P2222" s="206">
        <f t="shared" si="1551"/>
        <v>0</v>
      </c>
      <c r="Q2222" s="206">
        <f t="shared" si="1551"/>
        <v>0</v>
      </c>
      <c r="R2222" s="206">
        <f t="shared" si="1551"/>
        <v>0</v>
      </c>
      <c r="S2222" s="206">
        <f t="shared" si="1551"/>
        <v>0</v>
      </c>
      <c r="T2222" s="206">
        <f t="shared" si="1551"/>
        <v>0</v>
      </c>
      <c r="U2222" s="206">
        <f t="shared" si="1551"/>
        <v>0</v>
      </c>
      <c r="V2222" s="206">
        <f t="shared" si="1551"/>
        <v>0</v>
      </c>
      <c r="W2222" s="206">
        <f t="shared" si="1551"/>
        <v>0</v>
      </c>
      <c r="X2222" s="206">
        <f t="shared" si="1551"/>
        <v>0</v>
      </c>
      <c r="Y2222" s="483">
        <f t="shared" si="1551"/>
        <v>0</v>
      </c>
      <c r="Z2222" s="206">
        <f t="shared" si="1551"/>
        <v>0</v>
      </c>
      <c r="AA2222" s="206">
        <f t="shared" si="1551"/>
        <v>0</v>
      </c>
      <c r="AB2222" s="207">
        <f t="shared" si="1551"/>
        <v>0</v>
      </c>
      <c r="AC2222" s="359"/>
      <c r="AD2222" s="191"/>
      <c r="AE2222" s="64"/>
      <c r="AF2222" s="363"/>
      <c r="AG2222" s="363"/>
      <c r="AH2222" s="363"/>
      <c r="AI2222" s="363"/>
      <c r="AJ2222" s="363"/>
      <c r="AK2222" s="363"/>
      <c r="AL2222" s="363"/>
      <c r="AM2222" s="363"/>
      <c r="AN2222" s="363"/>
      <c r="AO2222" s="363"/>
      <c r="AP2222" s="363"/>
      <c r="AQ2222" s="363"/>
      <c r="AR2222" s="363"/>
      <c r="AS2222" s="363"/>
      <c r="AT2222" s="363"/>
      <c r="AU2222" s="363"/>
      <c r="AV2222" s="363"/>
      <c r="AW2222" s="363"/>
      <c r="AX2222" s="363"/>
      <c r="AY2222" s="363"/>
      <c r="AZ2222" s="363"/>
      <c r="BA2222" s="363"/>
      <c r="BB2222" s="363"/>
      <c r="BC2222" s="363"/>
      <c r="BD2222" s="363"/>
      <c r="BE2222" s="353"/>
      <c r="BF2222" s="353"/>
      <c r="BG2222" s="353"/>
      <c r="BH2222" s="353"/>
      <c r="BI2222" s="353"/>
      <c r="BJ2222" s="353"/>
      <c r="BK2222" s="353"/>
      <c r="BL2222" s="353"/>
      <c r="BM2222" s="353"/>
      <c r="BN2222" s="353"/>
      <c r="BO2222" s="353"/>
      <c r="BP2222" s="353"/>
      <c r="BQ2222" s="353"/>
      <c r="BR2222" s="353"/>
      <c r="BS2222" s="353"/>
      <c r="BT2222" s="353"/>
      <c r="BU2222" s="353"/>
      <c r="BV2222" s="353"/>
      <c r="BW2222" s="353"/>
      <c r="BX2222" s="353"/>
      <c r="BY2222" s="175"/>
      <c r="BZ2222" s="175"/>
      <c r="CA2222" s="175"/>
      <c r="CB2222" s="175"/>
      <c r="CC2222" s="175"/>
    </row>
    <row r="2223" spans="1:81" s="1" customFormat="1" ht="10.5" customHeight="1">
      <c r="A2223" s="1298"/>
      <c r="B2223" s="1366"/>
      <c r="C2223" s="1240" t="s">
        <v>954</v>
      </c>
      <c r="D2223" s="144" t="s">
        <v>126</v>
      </c>
      <c r="E2223" s="1257"/>
      <c r="F2223" s="1257"/>
      <c r="G2223" s="1257"/>
      <c r="H2223" s="1258"/>
      <c r="I2223" s="1257"/>
      <c r="J2223" s="1257"/>
      <c r="K2223" s="1257"/>
      <c r="L2223" s="1257"/>
      <c r="M2223" s="1257"/>
      <c r="N2223" s="1258"/>
      <c r="O2223" s="1257"/>
      <c r="P2223" s="1257"/>
      <c r="Q2223" s="1257"/>
      <c r="R2223" s="1257"/>
      <c r="S2223" s="1257"/>
      <c r="T2223" s="1257"/>
      <c r="U2223" s="1257"/>
      <c r="V2223" s="1257"/>
      <c r="W2223" s="1257"/>
      <c r="X2223" s="1257"/>
      <c r="Y2223" s="1258"/>
      <c r="Z2223" s="1257"/>
      <c r="AA2223" s="1257"/>
      <c r="AB2223" s="1259"/>
      <c r="AC2223" s="53"/>
      <c r="AD2223" s="56"/>
      <c r="AE2223" s="64">
        <v>3.6</v>
      </c>
      <c r="AF2223" s="109"/>
      <c r="AG2223" s="109"/>
      <c r="AH2223" s="109"/>
      <c r="AI2223" s="109"/>
      <c r="AJ2223" s="109"/>
      <c r="AK2223" s="109"/>
      <c r="AL2223" s="109"/>
      <c r="AM2223" s="109"/>
      <c r="AN2223" s="109"/>
      <c r="AO2223" s="109"/>
      <c r="AP2223" s="109"/>
      <c r="AQ2223" s="109"/>
      <c r="AR2223" s="109"/>
      <c r="AS2223" s="109"/>
      <c r="AT2223" s="109"/>
      <c r="AU2223" s="109"/>
      <c r="AV2223" s="109"/>
      <c r="AW2223" s="109"/>
      <c r="AX2223" s="109"/>
      <c r="AY2223" s="109"/>
      <c r="AZ2223" s="109"/>
      <c r="BA2223" s="109"/>
      <c r="BB2223" s="109"/>
      <c r="BC2223" s="109"/>
      <c r="BD2223" s="109"/>
      <c r="BE2223" s="353"/>
      <c r="BF2223" s="353"/>
      <c r="BG2223" s="353"/>
      <c r="BH2223" s="353"/>
      <c r="BI2223" s="353"/>
      <c r="BJ2223" s="353"/>
      <c r="BK2223" s="353"/>
      <c r="BL2223" s="353"/>
      <c r="BM2223" s="353"/>
      <c r="BN2223" s="353"/>
      <c r="BO2223" s="353"/>
      <c r="BP2223" s="353"/>
      <c r="BQ2223" s="353"/>
      <c r="BR2223" s="353"/>
      <c r="BS2223" s="353"/>
      <c r="BT2223" s="353"/>
      <c r="BU2223" s="353"/>
      <c r="BV2223" s="353"/>
      <c r="BW2223" s="353"/>
      <c r="BX2223" s="353"/>
      <c r="BY2223" s="175"/>
      <c r="BZ2223" s="175"/>
      <c r="CA2223" s="175"/>
      <c r="CB2223" s="175"/>
      <c r="CC2223" s="175"/>
    </row>
    <row r="2224" spans="1:81" s="1" customFormat="1" ht="10.5" customHeight="1">
      <c r="A2224" s="1298"/>
      <c r="B2224" s="1366"/>
      <c r="C2224" s="1240" t="s">
        <v>954</v>
      </c>
      <c r="D2224" s="144" t="s">
        <v>127</v>
      </c>
      <c r="E2224" s="1257"/>
      <c r="F2224" s="1257"/>
      <c r="G2224" s="1257"/>
      <c r="H2224" s="1258"/>
      <c r="I2224" s="1257"/>
      <c r="J2224" s="1257"/>
      <c r="K2224" s="1257"/>
      <c r="L2224" s="1257"/>
      <c r="M2224" s="1257"/>
      <c r="N2224" s="1258"/>
      <c r="O2224" s="1257"/>
      <c r="P2224" s="1257"/>
      <c r="Q2224" s="1257"/>
      <c r="R2224" s="1257"/>
      <c r="S2224" s="1257"/>
      <c r="T2224" s="1257"/>
      <c r="U2224" s="1257"/>
      <c r="V2224" s="1257"/>
      <c r="W2224" s="1257"/>
      <c r="X2224" s="1257"/>
      <c r="Y2224" s="1258"/>
      <c r="Z2224" s="1257"/>
      <c r="AA2224" s="1257"/>
      <c r="AB2224" s="1259"/>
      <c r="AC2224" s="359"/>
      <c r="AD2224" s="56"/>
      <c r="AE2224" s="64">
        <v>3.6</v>
      </c>
      <c r="AF2224" s="361"/>
      <c r="AG2224" s="361"/>
      <c r="AH2224" s="361"/>
      <c r="AI2224" s="361"/>
      <c r="AJ2224" s="361"/>
      <c r="AK2224" s="361"/>
      <c r="AL2224" s="361"/>
      <c r="AM2224" s="361"/>
      <c r="AN2224" s="361"/>
      <c r="AO2224" s="361"/>
      <c r="AP2224" s="361"/>
      <c r="AQ2224" s="361"/>
      <c r="AR2224" s="361"/>
      <c r="AS2224" s="361"/>
      <c r="AT2224" s="361"/>
      <c r="AU2224" s="361"/>
      <c r="AV2224" s="361"/>
      <c r="AW2224" s="361"/>
      <c r="AX2224" s="361"/>
      <c r="AY2224" s="361"/>
      <c r="AZ2224" s="361"/>
      <c r="BA2224" s="361"/>
      <c r="BB2224" s="361"/>
      <c r="BC2224" s="361"/>
      <c r="BD2224" s="361"/>
      <c r="BE2224" s="353"/>
      <c r="BF2224" s="353"/>
      <c r="BG2224" s="353"/>
      <c r="BH2224" s="353"/>
      <c r="BI2224" s="353"/>
      <c r="BJ2224" s="353"/>
      <c r="BK2224" s="353"/>
      <c r="BL2224" s="353"/>
      <c r="BM2224" s="353"/>
      <c r="BN2224" s="353"/>
      <c r="BO2224" s="353"/>
      <c r="BP2224" s="353"/>
      <c r="BQ2224" s="353"/>
      <c r="BR2224" s="353"/>
      <c r="BS2224" s="353"/>
      <c r="BT2224" s="353"/>
      <c r="BU2224" s="353"/>
      <c r="BV2224" s="353"/>
      <c r="BW2224" s="353"/>
      <c r="BX2224" s="353"/>
      <c r="BY2224" s="175"/>
      <c r="BZ2224" s="175"/>
      <c r="CA2224" s="175"/>
      <c r="CB2224" s="175"/>
      <c r="CC2224" s="175"/>
    </row>
    <row r="2225" spans="1:81" s="1" customFormat="1" ht="10.5" customHeight="1" thickBot="1">
      <c r="A2225" s="1298"/>
      <c r="B2225" s="1367"/>
      <c r="C2225" s="293"/>
      <c r="D2225" s="254" t="s">
        <v>42</v>
      </c>
      <c r="E2225" s="154"/>
      <c r="F2225" s="154"/>
      <c r="G2225" s="154"/>
      <c r="H2225" s="420"/>
      <c r="I2225" s="154"/>
      <c r="J2225" s="154"/>
      <c r="K2225" s="154"/>
      <c r="L2225" s="154"/>
      <c r="M2225" s="154"/>
      <c r="N2225" s="420"/>
      <c r="O2225" s="154"/>
      <c r="P2225" s="154"/>
      <c r="Q2225" s="154"/>
      <c r="R2225" s="154"/>
      <c r="S2225" s="154"/>
      <c r="T2225" s="154"/>
      <c r="U2225" s="154"/>
      <c r="V2225" s="154"/>
      <c r="W2225" s="154"/>
      <c r="X2225" s="154"/>
      <c r="Y2225" s="420"/>
      <c r="Z2225" s="154"/>
      <c r="AA2225" s="154"/>
      <c r="AB2225" s="155"/>
      <c r="AC2225" s="359"/>
      <c r="AD2225" s="56"/>
      <c r="AE2225" s="64"/>
      <c r="AF2225" s="361"/>
      <c r="AG2225" s="361"/>
      <c r="AH2225" s="361"/>
      <c r="AI2225" s="361"/>
      <c r="AJ2225" s="361"/>
      <c r="AK2225" s="361"/>
      <c r="AL2225" s="361"/>
      <c r="AM2225" s="361"/>
      <c r="AN2225" s="361"/>
      <c r="AO2225" s="361"/>
      <c r="AP2225" s="361"/>
      <c r="AQ2225" s="361"/>
      <c r="AR2225" s="361"/>
      <c r="AS2225" s="361"/>
      <c r="AT2225" s="361"/>
      <c r="AU2225" s="361"/>
      <c r="AV2225" s="361"/>
      <c r="AW2225" s="361"/>
      <c r="AX2225" s="361"/>
      <c r="AY2225" s="361"/>
      <c r="AZ2225" s="361"/>
      <c r="BA2225" s="361"/>
      <c r="BB2225" s="361"/>
      <c r="BC2225" s="361"/>
      <c r="BD2225" s="361"/>
      <c r="BE2225" s="353"/>
      <c r="BF2225" s="353"/>
      <c r="BG2225" s="353"/>
      <c r="BH2225" s="353"/>
      <c r="BI2225" s="353"/>
      <c r="BJ2225" s="353"/>
      <c r="BK2225" s="353"/>
      <c r="BL2225" s="353"/>
      <c r="BM2225" s="353"/>
      <c r="BN2225" s="353"/>
      <c r="BO2225" s="353"/>
      <c r="BP2225" s="353"/>
      <c r="BQ2225" s="353"/>
      <c r="BR2225" s="353"/>
      <c r="BS2225" s="353"/>
      <c r="BT2225" s="353"/>
      <c r="BU2225" s="353"/>
      <c r="BV2225" s="353"/>
      <c r="BW2225" s="353"/>
      <c r="BX2225" s="353"/>
      <c r="BY2225" s="175"/>
      <c r="BZ2225" s="175"/>
      <c r="CA2225" s="175"/>
      <c r="CB2225" s="175"/>
      <c r="CC2225" s="175"/>
    </row>
    <row r="2226" spans="1:81" s="1" customFormat="1" ht="10.5" customHeight="1">
      <c r="A2226" s="1297" t="s">
        <v>43</v>
      </c>
      <c r="B2226" s="1365" t="s">
        <v>774</v>
      </c>
      <c r="C2226" s="1239"/>
      <c r="D2226" s="1249"/>
      <c r="E2226" s="82"/>
      <c r="F2226" s="82"/>
      <c r="G2226" s="82"/>
      <c r="H2226" s="419"/>
      <c r="I2226" s="82"/>
      <c r="J2226" s="82"/>
      <c r="K2226" s="82"/>
      <c r="L2226" s="82"/>
      <c r="M2226" s="82"/>
      <c r="N2226" s="419"/>
      <c r="O2226" s="82"/>
      <c r="P2226" s="82"/>
      <c r="Q2226" s="82"/>
      <c r="R2226" s="82"/>
      <c r="S2226" s="82"/>
      <c r="T2226" s="82"/>
      <c r="U2226" s="82"/>
      <c r="V2226" s="82"/>
      <c r="W2226" s="82"/>
      <c r="X2226" s="82"/>
      <c r="Y2226" s="419"/>
      <c r="Z2226" s="82"/>
      <c r="AA2226" s="82"/>
      <c r="AB2226" s="83"/>
      <c r="AC2226" s="443" t="s">
        <v>125</v>
      </c>
      <c r="AD2226" s="56">
        <f>AD2229/AC2228</f>
        <v>1.2214165615804962</v>
      </c>
      <c r="AE2226" s="64"/>
      <c r="AF2226" s="431"/>
      <c r="AG2226" s="361"/>
      <c r="AH2226" s="361"/>
      <c r="AI2226" s="361"/>
      <c r="AJ2226" s="361"/>
      <c r="AK2226" s="361"/>
      <c r="AL2226" s="361"/>
      <c r="AM2226" s="361"/>
      <c r="AN2226" s="361"/>
      <c r="AO2226" s="361"/>
      <c r="AP2226" s="361"/>
      <c r="AQ2226" s="361"/>
      <c r="AR2226" s="361"/>
      <c r="AS2226" s="361"/>
      <c r="AT2226" s="361"/>
      <c r="AU2226" s="361"/>
      <c r="AV2226" s="361"/>
      <c r="AW2226" s="361"/>
      <c r="AX2226" s="361"/>
      <c r="AY2226" s="361"/>
      <c r="AZ2226" s="361"/>
      <c r="BA2226" s="361"/>
      <c r="BB2226" s="361"/>
      <c r="BC2226" s="361"/>
      <c r="BD2226" s="361"/>
      <c r="BE2226" s="353"/>
      <c r="BF2226" s="353"/>
      <c r="BG2226" s="353"/>
      <c r="BH2226" s="353"/>
      <c r="BI2226" s="353"/>
      <c r="BJ2226" s="353"/>
      <c r="BK2226" s="353"/>
      <c r="BL2226" s="353"/>
      <c r="BM2226" s="353"/>
      <c r="BN2226" s="353"/>
      <c r="BO2226" s="353"/>
      <c r="BP2226" s="353"/>
      <c r="BQ2226" s="353"/>
      <c r="BR2226" s="353"/>
      <c r="BS2226" s="353"/>
      <c r="BT2226" s="353"/>
      <c r="BU2226" s="353"/>
      <c r="BV2226" s="353"/>
      <c r="BW2226" s="353"/>
      <c r="BX2226" s="353"/>
      <c r="BY2226" s="175"/>
      <c r="BZ2226" s="175"/>
      <c r="CA2226" s="175"/>
      <c r="CB2226" s="175"/>
      <c r="CC2226" s="175"/>
    </row>
    <row r="2227" spans="1:81" s="1" customFormat="1" ht="10.5" customHeight="1">
      <c r="A2227" s="1298"/>
      <c r="B2227" s="1366"/>
      <c r="C2227" s="1240" t="s">
        <v>139</v>
      </c>
      <c r="D2227" s="144" t="s">
        <v>34</v>
      </c>
      <c r="E2227" s="206">
        <f>ROUND(SQRT(E2228^2+E2229^2)*1000/(1.73*E$2154),0)</f>
        <v>72</v>
      </c>
      <c r="F2227" s="206">
        <f>ROUND(SQRT(F2228^2+F2229^2)*1000/(1.73*F$2154),0)</f>
        <v>61</v>
      </c>
      <c r="G2227" s="206">
        <f t="shared" ref="G2227:AB2227" si="1552">ROUND(SQRT(G2228^2+G2229^2)*1000/(1.73*G$2154),0)</f>
        <v>61</v>
      </c>
      <c r="H2227" s="483">
        <f t="shared" si="1552"/>
        <v>71</v>
      </c>
      <c r="I2227" s="206">
        <f t="shared" si="1552"/>
        <v>68</v>
      </c>
      <c r="J2227" s="206">
        <f t="shared" si="1552"/>
        <v>70</v>
      </c>
      <c r="K2227" s="206">
        <f t="shared" si="1552"/>
        <v>70</v>
      </c>
      <c r="L2227" s="206">
        <f t="shared" si="1552"/>
        <v>55</v>
      </c>
      <c r="M2227" s="206">
        <f t="shared" si="1552"/>
        <v>22</v>
      </c>
      <c r="N2227" s="483">
        <f t="shared" si="1552"/>
        <v>14</v>
      </c>
      <c r="O2227" s="206">
        <f t="shared" si="1552"/>
        <v>13</v>
      </c>
      <c r="P2227" s="206">
        <f t="shared" si="1552"/>
        <v>18</v>
      </c>
      <c r="Q2227" s="206">
        <f t="shared" si="1552"/>
        <v>46</v>
      </c>
      <c r="R2227" s="206">
        <f t="shared" si="1552"/>
        <v>47</v>
      </c>
      <c r="S2227" s="206">
        <f t="shared" si="1552"/>
        <v>69</v>
      </c>
      <c r="T2227" s="206">
        <f t="shared" si="1552"/>
        <v>68</v>
      </c>
      <c r="U2227" s="206">
        <f t="shared" si="1552"/>
        <v>59</v>
      </c>
      <c r="V2227" s="206">
        <f t="shared" si="1552"/>
        <v>70</v>
      </c>
      <c r="W2227" s="206">
        <f t="shared" si="1552"/>
        <v>68</v>
      </c>
      <c r="X2227" s="206">
        <f t="shared" si="1552"/>
        <v>60</v>
      </c>
      <c r="Y2227" s="483">
        <f t="shared" si="1552"/>
        <v>68</v>
      </c>
      <c r="Z2227" s="206">
        <f t="shared" si="1552"/>
        <v>70</v>
      </c>
      <c r="AA2227" s="206">
        <f t="shared" si="1552"/>
        <v>71</v>
      </c>
      <c r="AB2227" s="207">
        <f t="shared" si="1552"/>
        <v>71</v>
      </c>
      <c r="AC2227" s="359"/>
      <c r="AD2227" s="191"/>
      <c r="AE2227" s="64"/>
      <c r="AF2227" s="363"/>
      <c r="AG2227" s="363"/>
      <c r="AH2227" s="363"/>
      <c r="AI2227" s="363"/>
      <c r="AJ2227" s="363"/>
      <c r="AK2227" s="363"/>
      <c r="AL2227" s="363"/>
      <c r="AM2227" s="363"/>
      <c r="AN2227" s="363"/>
      <c r="AO2227" s="363"/>
      <c r="AP2227" s="363"/>
      <c r="AQ2227" s="363"/>
      <c r="AR2227" s="363"/>
      <c r="AS2227" s="363"/>
      <c r="AT2227" s="363"/>
      <c r="AU2227" s="363"/>
      <c r="AV2227" s="363"/>
      <c r="AW2227" s="363"/>
      <c r="AX2227" s="363"/>
      <c r="AY2227" s="363"/>
      <c r="AZ2227" s="363"/>
      <c r="BA2227" s="363"/>
      <c r="BB2227" s="363"/>
      <c r="BC2227" s="363"/>
      <c r="BD2227" s="363"/>
      <c r="BE2227" s="353"/>
      <c r="BF2227" s="353"/>
      <c r="BG2227" s="353"/>
      <c r="BH2227" s="353"/>
      <c r="BI2227" s="353"/>
      <c r="BJ2227" s="353"/>
      <c r="BK2227" s="353"/>
      <c r="BL2227" s="353"/>
      <c r="BM2227" s="353"/>
      <c r="BN2227" s="353"/>
      <c r="BO2227" s="353"/>
      <c r="BP2227" s="353"/>
      <c r="BQ2227" s="353"/>
      <c r="BR2227" s="353"/>
      <c r="BS2227" s="353"/>
      <c r="BT2227" s="353"/>
      <c r="BU2227" s="353"/>
      <c r="BV2227" s="353"/>
      <c r="BW2227" s="353"/>
      <c r="BX2227" s="353"/>
      <c r="BY2227" s="175"/>
      <c r="BZ2227" s="175"/>
      <c r="CA2227" s="175"/>
      <c r="CB2227" s="175"/>
      <c r="CC2227" s="175"/>
    </row>
    <row r="2228" spans="1:81" s="1" customFormat="1" ht="10.5" customHeight="1">
      <c r="A2228" s="1298"/>
      <c r="B2228" s="1366"/>
      <c r="C2228" s="1240" t="s">
        <v>954</v>
      </c>
      <c r="D2228" s="144" t="s">
        <v>126</v>
      </c>
      <c r="E2228" s="1257">
        <v>0.52700000000000002</v>
      </c>
      <c r="F2228" s="1257">
        <v>0.40799999999999997</v>
      </c>
      <c r="G2228" s="1257">
        <v>0.43</v>
      </c>
      <c r="H2228" s="1258">
        <v>0.51</v>
      </c>
      <c r="I2228" s="1257">
        <v>0.49399999999999999</v>
      </c>
      <c r="J2228" s="1257">
        <v>0.502</v>
      </c>
      <c r="K2228" s="1257">
        <v>0.51</v>
      </c>
      <c r="L2228" s="1257">
        <v>0.371</v>
      </c>
      <c r="M2228" s="1257">
        <v>0.115</v>
      </c>
      <c r="N2228" s="1258">
        <v>3.9E-2</v>
      </c>
      <c r="O2228" s="1257">
        <v>3.5999999999999997E-2</v>
      </c>
      <c r="P2228" s="1257">
        <v>6.8000000000000005E-2</v>
      </c>
      <c r="Q2228" s="1257">
        <v>0.3</v>
      </c>
      <c r="R2228" s="1257">
        <v>0.317</v>
      </c>
      <c r="S2228" s="1257">
        <v>0.497</v>
      </c>
      <c r="T2228" s="1257">
        <v>0.48399999999999999</v>
      </c>
      <c r="U2228" s="1257">
        <v>0.41699999999999998</v>
      </c>
      <c r="V2228" s="1257">
        <v>0.50700000000000001</v>
      </c>
      <c r="W2228" s="1257">
        <v>0.503</v>
      </c>
      <c r="X2228" s="1257">
        <v>0.42299999999999999</v>
      </c>
      <c r="Y2228" s="1258">
        <v>0.502</v>
      </c>
      <c r="Z2228" s="1257">
        <v>0.51400000000000001</v>
      </c>
      <c r="AA2228" s="1257">
        <v>0.52</v>
      </c>
      <c r="AB2228" s="1259">
        <v>0.52200000000000002</v>
      </c>
      <c r="AC2228" s="53">
        <f>SUM(D2228:AB2228)</f>
        <v>9.5159999999999982</v>
      </c>
      <c r="AD2228" s="56"/>
      <c r="AE2228" s="64">
        <v>3.6</v>
      </c>
      <c r="AF2228" s="109"/>
      <c r="AG2228" s="109"/>
      <c r="AH2228" s="109"/>
      <c r="AI2228" s="109"/>
      <c r="AJ2228" s="109"/>
      <c r="AK2228" s="109"/>
      <c r="AL2228" s="109"/>
      <c r="AM2228" s="109"/>
      <c r="AN2228" s="109"/>
      <c r="AO2228" s="109"/>
      <c r="AP2228" s="109"/>
      <c r="AQ2228" s="109"/>
      <c r="AR2228" s="109"/>
      <c r="AS2228" s="109"/>
      <c r="AT2228" s="109"/>
      <c r="AU2228" s="109"/>
      <c r="AV2228" s="109"/>
      <c r="AW2228" s="109"/>
      <c r="AX2228" s="109"/>
      <c r="AY2228" s="109"/>
      <c r="AZ2228" s="109"/>
      <c r="BA2228" s="109"/>
      <c r="BB2228" s="109"/>
      <c r="BC2228" s="109"/>
      <c r="BD2228" s="109"/>
      <c r="BE2228" s="353"/>
      <c r="BF2228" s="353"/>
      <c r="BG2228" s="353"/>
      <c r="BH2228" s="353"/>
      <c r="BI2228" s="353"/>
      <c r="BJ2228" s="353"/>
      <c r="BK2228" s="353"/>
      <c r="BL2228" s="353"/>
      <c r="BM2228" s="353"/>
      <c r="BN2228" s="353"/>
      <c r="BO2228" s="353"/>
      <c r="BP2228" s="353"/>
      <c r="BQ2228" s="353"/>
      <c r="BR2228" s="353"/>
      <c r="BS2228" s="353"/>
      <c r="BT2228" s="353"/>
      <c r="BU2228" s="353"/>
      <c r="BV2228" s="353"/>
      <c r="BW2228" s="353"/>
      <c r="BX2228" s="353"/>
      <c r="BY2228" s="175"/>
      <c r="BZ2228" s="175"/>
      <c r="CA2228" s="175"/>
      <c r="CB2228" s="175"/>
      <c r="CC2228" s="175"/>
    </row>
    <row r="2229" spans="1:81" s="1" customFormat="1" ht="10.5" customHeight="1">
      <c r="A2229" s="1298"/>
      <c r="B2229" s="1366"/>
      <c r="C2229" s="1240" t="s">
        <v>954</v>
      </c>
      <c r="D2229" s="144" t="s">
        <v>127</v>
      </c>
      <c r="E2229" s="1257">
        <v>0.61</v>
      </c>
      <c r="F2229" s="1257">
        <v>0.54500000000000004</v>
      </c>
      <c r="G2229" s="1257">
        <v>0.52500000000000002</v>
      </c>
      <c r="H2229" s="1258">
        <v>0.59799999999999998</v>
      </c>
      <c r="I2229" s="1257">
        <v>0.56999999999999995</v>
      </c>
      <c r="J2229" s="1257">
        <v>0.59299999999999997</v>
      </c>
      <c r="K2229" s="1257">
        <v>0.59</v>
      </c>
      <c r="L2229" s="1257">
        <v>0.48199999999999998</v>
      </c>
      <c r="M2229" s="1257">
        <v>0.21299999999999999</v>
      </c>
      <c r="N2229" s="1258">
        <v>0.151</v>
      </c>
      <c r="O2229" s="1257">
        <v>0.14199999999999999</v>
      </c>
      <c r="P2229" s="1257">
        <v>0.188</v>
      </c>
      <c r="Q2229" s="1257">
        <v>0.41399999999999998</v>
      </c>
      <c r="R2229" s="1257">
        <v>0.40300000000000002</v>
      </c>
      <c r="S2229" s="1257">
        <v>0.56599999999999995</v>
      </c>
      <c r="T2229" s="1257">
        <v>0.57599999999999996</v>
      </c>
      <c r="U2229" s="1257">
        <v>0.505</v>
      </c>
      <c r="V2229" s="1257">
        <v>0.57399999999999995</v>
      </c>
      <c r="W2229" s="1257">
        <v>0.57999999999999996</v>
      </c>
      <c r="X2229" s="1257">
        <v>0.497</v>
      </c>
      <c r="Y2229" s="1258">
        <v>0.54400000000000004</v>
      </c>
      <c r="Z2229" s="1257">
        <v>0.57399999999999995</v>
      </c>
      <c r="AA2229" s="1257">
        <v>0.57899999999999996</v>
      </c>
      <c r="AB2229" s="1259">
        <v>0.60399999999999998</v>
      </c>
      <c r="AC2229" s="359"/>
      <c r="AD2229" s="56">
        <f>SUM(E2229:AB2229)</f>
        <v>11.622999999999999</v>
      </c>
      <c r="AE2229" s="64">
        <v>3.6</v>
      </c>
      <c r="AF2229" s="361"/>
      <c r="AG2229" s="361"/>
      <c r="AH2229" s="361"/>
      <c r="AI2229" s="361"/>
      <c r="AJ2229" s="361"/>
      <c r="AK2229" s="361"/>
      <c r="AL2229" s="361"/>
      <c r="AM2229" s="361"/>
      <c r="AN2229" s="361"/>
      <c r="AO2229" s="361"/>
      <c r="AP2229" s="361"/>
      <c r="AQ2229" s="361"/>
      <c r="AR2229" s="361"/>
      <c r="AS2229" s="361"/>
      <c r="AT2229" s="361"/>
      <c r="AU2229" s="361"/>
      <c r="AV2229" s="361"/>
      <c r="AW2229" s="361"/>
      <c r="AX2229" s="361"/>
      <c r="AY2229" s="361"/>
      <c r="AZ2229" s="361"/>
      <c r="BA2229" s="361"/>
      <c r="BB2229" s="361"/>
      <c r="BC2229" s="361"/>
      <c r="BD2229" s="361"/>
      <c r="BE2229" s="353"/>
      <c r="BF2229" s="353"/>
      <c r="BG2229" s="353"/>
      <c r="BH2229" s="353"/>
      <c r="BI2229" s="353"/>
      <c r="BJ2229" s="353"/>
      <c r="BK2229" s="353"/>
      <c r="BL2229" s="353"/>
      <c r="BM2229" s="353"/>
      <c r="BN2229" s="353"/>
      <c r="BO2229" s="353"/>
      <c r="BP2229" s="353"/>
      <c r="BQ2229" s="353"/>
      <c r="BR2229" s="353"/>
      <c r="BS2229" s="353"/>
      <c r="BT2229" s="353"/>
      <c r="BU2229" s="353"/>
      <c r="BV2229" s="353"/>
      <c r="BW2229" s="353"/>
      <c r="BX2229" s="353"/>
      <c r="BY2229" s="175"/>
      <c r="BZ2229" s="175"/>
      <c r="CA2229" s="175"/>
      <c r="CB2229" s="175"/>
      <c r="CC2229" s="175"/>
    </row>
    <row r="2230" spans="1:81" s="1" customFormat="1" ht="10.5" customHeight="1" thickBot="1">
      <c r="A2230" s="1299"/>
      <c r="B2230" s="1367"/>
      <c r="C2230" s="293"/>
      <c r="D2230" s="254" t="s">
        <v>42</v>
      </c>
      <c r="E2230" s="58">
        <f t="shared" ref="E2230:AB2230" si="1553">E2229/E2228</f>
        <v>1.1574952561669829</v>
      </c>
      <c r="F2230" s="58">
        <f t="shared" si="1553"/>
        <v>1.3357843137254903</v>
      </c>
      <c r="G2230" s="58">
        <f t="shared" si="1553"/>
        <v>1.2209302325581397</v>
      </c>
      <c r="H2230" s="394">
        <f t="shared" si="1553"/>
        <v>1.172549019607843</v>
      </c>
      <c r="I2230" s="58">
        <f t="shared" si="1553"/>
        <v>1.1538461538461537</v>
      </c>
      <c r="J2230" s="58">
        <f t="shared" si="1553"/>
        <v>1.1812749003984062</v>
      </c>
      <c r="K2230" s="58">
        <f t="shared" si="1553"/>
        <v>1.1568627450980391</v>
      </c>
      <c r="L2230" s="58">
        <f t="shared" si="1553"/>
        <v>1.2991913746630728</v>
      </c>
      <c r="M2230" s="58">
        <f t="shared" si="1553"/>
        <v>1.8521739130434782</v>
      </c>
      <c r="N2230" s="394">
        <f t="shared" si="1553"/>
        <v>3.8717948717948718</v>
      </c>
      <c r="O2230" s="58">
        <f t="shared" si="1553"/>
        <v>3.9444444444444442</v>
      </c>
      <c r="P2230" s="58">
        <f t="shared" si="1553"/>
        <v>2.7647058823529411</v>
      </c>
      <c r="Q2230" s="58">
        <f t="shared" si="1553"/>
        <v>1.38</v>
      </c>
      <c r="R2230" s="58">
        <f t="shared" si="1553"/>
        <v>1.2712933753943219</v>
      </c>
      <c r="S2230" s="58">
        <f t="shared" si="1553"/>
        <v>1.1388329979879275</v>
      </c>
      <c r="T2230" s="58">
        <f t="shared" si="1553"/>
        <v>1.1900826446280992</v>
      </c>
      <c r="U2230" s="58">
        <f t="shared" si="1553"/>
        <v>1.2110311750599521</v>
      </c>
      <c r="V2230" s="58">
        <f t="shared" si="1553"/>
        <v>1.1321499013806704</v>
      </c>
      <c r="W2230" s="58">
        <f t="shared" si="1553"/>
        <v>1.1530815109343935</v>
      </c>
      <c r="X2230" s="58">
        <f t="shared" si="1553"/>
        <v>1.1749408983451537</v>
      </c>
      <c r="Y2230" s="394">
        <f t="shared" si="1553"/>
        <v>1.0836653386454185</v>
      </c>
      <c r="Z2230" s="58">
        <f t="shared" si="1553"/>
        <v>1.1167315175097274</v>
      </c>
      <c r="AA2230" s="58">
        <f t="shared" si="1553"/>
        <v>1.1134615384615383</v>
      </c>
      <c r="AB2230" s="59">
        <f t="shared" si="1553"/>
        <v>1.157088122605364</v>
      </c>
      <c r="AC2230" s="359"/>
      <c r="AD2230" s="56"/>
      <c r="AE2230" s="64"/>
      <c r="AF2230" s="361"/>
      <c r="AG2230" s="361"/>
      <c r="AH2230" s="361"/>
      <c r="AI2230" s="361"/>
      <c r="AJ2230" s="361"/>
      <c r="AK2230" s="361"/>
      <c r="AL2230" s="361"/>
      <c r="AM2230" s="361"/>
      <c r="AN2230" s="361"/>
      <c r="AO2230" s="361"/>
      <c r="AP2230" s="361"/>
      <c r="AQ2230" s="361"/>
      <c r="AR2230" s="361"/>
      <c r="AS2230" s="361"/>
      <c r="AT2230" s="361"/>
      <c r="AU2230" s="361"/>
      <c r="AV2230" s="361"/>
      <c r="AW2230" s="361"/>
      <c r="AX2230" s="361"/>
      <c r="AY2230" s="361"/>
      <c r="AZ2230" s="361"/>
      <c r="BA2230" s="361"/>
      <c r="BB2230" s="361"/>
      <c r="BC2230" s="361"/>
      <c r="BD2230" s="361"/>
      <c r="BE2230" s="353"/>
      <c r="BF2230" s="353"/>
      <c r="BG2230" s="353"/>
      <c r="BH2230" s="353"/>
      <c r="BI2230" s="353"/>
      <c r="BJ2230" s="353"/>
      <c r="BK2230" s="353"/>
      <c r="BL2230" s="353"/>
      <c r="BM2230" s="353"/>
      <c r="BN2230" s="353"/>
      <c r="BO2230" s="353"/>
      <c r="BP2230" s="353"/>
      <c r="BQ2230" s="353"/>
      <c r="BR2230" s="353"/>
      <c r="BS2230" s="353"/>
      <c r="BT2230" s="353"/>
      <c r="BU2230" s="353"/>
      <c r="BV2230" s="353"/>
      <c r="BW2230" s="353"/>
      <c r="BX2230" s="353"/>
      <c r="BY2230" s="175"/>
      <c r="BZ2230" s="175"/>
      <c r="CA2230" s="175"/>
      <c r="CB2230" s="175"/>
      <c r="CC2230" s="175"/>
    </row>
    <row r="2231" spans="1:81" s="1" customFormat="1" ht="10.5" customHeight="1">
      <c r="A2231" s="1298" t="s">
        <v>106</v>
      </c>
      <c r="B2231" s="1365" t="s">
        <v>784</v>
      </c>
      <c r="C2231" s="1131"/>
      <c r="D2231" s="1249"/>
      <c r="E2231" s="82"/>
      <c r="F2231" s="82"/>
      <c r="G2231" s="82"/>
      <c r="H2231" s="419"/>
      <c r="I2231" s="82"/>
      <c r="J2231" s="82"/>
      <c r="K2231" s="82"/>
      <c r="L2231" s="82"/>
      <c r="M2231" s="82"/>
      <c r="N2231" s="419"/>
      <c r="O2231" s="82"/>
      <c r="P2231" s="82"/>
      <c r="Q2231" s="82"/>
      <c r="R2231" s="82"/>
      <c r="S2231" s="82"/>
      <c r="T2231" s="82"/>
      <c r="U2231" s="82"/>
      <c r="V2231" s="82"/>
      <c r="W2231" s="82"/>
      <c r="X2231" s="82"/>
      <c r="Y2231" s="419"/>
      <c r="Z2231" s="82"/>
      <c r="AA2231" s="82"/>
      <c r="AB2231" s="83"/>
      <c r="AC2231" s="443" t="s">
        <v>125</v>
      </c>
      <c r="AD2231" s="56">
        <f>AD2234/AC2233</f>
        <v>1.8843199276999543</v>
      </c>
      <c r="AE2231" s="64"/>
      <c r="AF2231" s="431"/>
      <c r="AG2231" s="361"/>
      <c r="AH2231" s="361"/>
      <c r="AI2231" s="361"/>
      <c r="AJ2231" s="361"/>
      <c r="AK2231" s="361"/>
      <c r="AL2231" s="361"/>
      <c r="AM2231" s="361"/>
      <c r="AN2231" s="361"/>
      <c r="AO2231" s="361"/>
      <c r="AP2231" s="361"/>
      <c r="AQ2231" s="361"/>
      <c r="AR2231" s="361"/>
      <c r="AS2231" s="361"/>
      <c r="AT2231" s="361"/>
      <c r="AU2231" s="361"/>
      <c r="AV2231" s="361"/>
      <c r="AW2231" s="361"/>
      <c r="AX2231" s="361"/>
      <c r="AY2231" s="361"/>
      <c r="AZ2231" s="361"/>
      <c r="BA2231" s="361"/>
      <c r="BB2231" s="361"/>
      <c r="BC2231" s="361"/>
      <c r="BD2231" s="361"/>
      <c r="BE2231" s="353"/>
      <c r="BF2231" s="353"/>
      <c r="BG2231" s="353"/>
      <c r="BH2231" s="353"/>
      <c r="BI2231" s="353"/>
      <c r="BJ2231" s="353"/>
      <c r="BK2231" s="353"/>
      <c r="BL2231" s="353"/>
      <c r="BM2231" s="353"/>
      <c r="BN2231" s="353"/>
      <c r="BO2231" s="353"/>
      <c r="BP2231" s="353"/>
      <c r="BQ2231" s="353"/>
      <c r="BR2231" s="353"/>
      <c r="BS2231" s="353"/>
      <c r="BT2231" s="353"/>
      <c r="BU2231" s="353"/>
      <c r="BV2231" s="353"/>
      <c r="BW2231" s="353"/>
      <c r="BX2231" s="353"/>
      <c r="BY2231" s="175"/>
      <c r="BZ2231" s="175"/>
      <c r="CA2231" s="175"/>
      <c r="CB2231" s="175"/>
      <c r="CC2231" s="175"/>
    </row>
    <row r="2232" spans="1:81" s="1" customFormat="1" ht="10.5" customHeight="1">
      <c r="A2232" s="1298"/>
      <c r="B2232" s="1366"/>
      <c r="C2232" s="1240" t="s">
        <v>139</v>
      </c>
      <c r="D2232" s="144" t="s">
        <v>34</v>
      </c>
      <c r="E2232" s="206">
        <f>ROUND(SQRT(E2233^2+E2234^2)*1000/(1.73*E$2155),0)</f>
        <v>7</v>
      </c>
      <c r="F2232" s="206">
        <f>ROUND(SQRT(F2233^2+F2234^2)*1000/(1.73*F$2155),0)</f>
        <v>8</v>
      </c>
      <c r="G2232" s="206">
        <f t="shared" ref="G2232:AB2232" si="1554">ROUND(SQRT(G2233^2+G2234^2)*1000/(1.73*G$2155),0)</f>
        <v>9</v>
      </c>
      <c r="H2232" s="483">
        <f t="shared" si="1554"/>
        <v>7</v>
      </c>
      <c r="I2232" s="206">
        <f t="shared" si="1554"/>
        <v>6</v>
      </c>
      <c r="J2232" s="206">
        <f t="shared" si="1554"/>
        <v>22</v>
      </c>
      <c r="K2232" s="206">
        <f t="shared" si="1554"/>
        <v>5</v>
      </c>
      <c r="L2232" s="206">
        <f t="shared" si="1554"/>
        <v>5</v>
      </c>
      <c r="M2232" s="206">
        <f t="shared" si="1554"/>
        <v>9</v>
      </c>
      <c r="N2232" s="483">
        <f t="shared" si="1554"/>
        <v>13</v>
      </c>
      <c r="O2232" s="206">
        <f t="shared" si="1554"/>
        <v>13</v>
      </c>
      <c r="P2232" s="206">
        <f t="shared" si="1554"/>
        <v>6</v>
      </c>
      <c r="Q2232" s="206">
        <f t="shared" si="1554"/>
        <v>7</v>
      </c>
      <c r="R2232" s="206">
        <f t="shared" si="1554"/>
        <v>6</v>
      </c>
      <c r="S2232" s="206">
        <f t="shared" si="1554"/>
        <v>6</v>
      </c>
      <c r="T2232" s="206">
        <f t="shared" si="1554"/>
        <v>6</v>
      </c>
      <c r="U2232" s="206">
        <f t="shared" si="1554"/>
        <v>6</v>
      </c>
      <c r="V2232" s="206">
        <f t="shared" si="1554"/>
        <v>5</v>
      </c>
      <c r="W2232" s="206">
        <f t="shared" si="1554"/>
        <v>5</v>
      </c>
      <c r="X2232" s="206">
        <f t="shared" si="1554"/>
        <v>5</v>
      </c>
      <c r="Y2232" s="483">
        <f t="shared" si="1554"/>
        <v>6</v>
      </c>
      <c r="Z2232" s="206">
        <f t="shared" si="1554"/>
        <v>5</v>
      </c>
      <c r="AA2232" s="206">
        <f t="shared" si="1554"/>
        <v>5</v>
      </c>
      <c r="AB2232" s="207">
        <f t="shared" si="1554"/>
        <v>8</v>
      </c>
      <c r="AC2232" s="359"/>
      <c r="AD2232" s="191"/>
      <c r="AE2232" s="64"/>
      <c r="AF2232" s="363"/>
      <c r="AG2232" s="363"/>
      <c r="AH2232" s="363"/>
      <c r="AI2232" s="363"/>
      <c r="AJ2232" s="363"/>
      <c r="AK2232" s="363"/>
      <c r="AL2232" s="363"/>
      <c r="AM2232" s="363"/>
      <c r="AN2232" s="363"/>
      <c r="AO2232" s="363"/>
      <c r="AP2232" s="363"/>
      <c r="AQ2232" s="363"/>
      <c r="AR2232" s="363"/>
      <c r="AS2232" s="363"/>
      <c r="AT2232" s="363"/>
      <c r="AU2232" s="363"/>
      <c r="AV2232" s="363"/>
      <c r="AW2232" s="363"/>
      <c r="AX2232" s="363"/>
      <c r="AY2232" s="363"/>
      <c r="AZ2232" s="363"/>
      <c r="BA2232" s="363"/>
      <c r="BB2232" s="363"/>
      <c r="BC2232" s="363"/>
      <c r="BD2232" s="363"/>
      <c r="BE2232" s="353"/>
      <c r="BF2232" s="353"/>
      <c r="BG2232" s="353"/>
      <c r="BH2232" s="353"/>
      <c r="BI2232" s="353"/>
      <c r="BJ2232" s="353"/>
      <c r="BK2232" s="353"/>
      <c r="BL2232" s="353"/>
      <c r="BM2232" s="353"/>
      <c r="BN2232" s="353"/>
      <c r="BO2232" s="353"/>
      <c r="BP2232" s="353"/>
      <c r="BQ2232" s="353"/>
      <c r="BR2232" s="353"/>
      <c r="BS2232" s="353"/>
      <c r="BT2232" s="353"/>
      <c r="BU2232" s="353"/>
      <c r="BV2232" s="353"/>
      <c r="BW2232" s="353"/>
      <c r="BX2232" s="353"/>
      <c r="BY2232" s="175"/>
      <c r="BZ2232" s="175"/>
      <c r="CA2232" s="175"/>
      <c r="CB2232" s="175"/>
      <c r="CC2232" s="175"/>
    </row>
    <row r="2233" spans="1:81" s="1" customFormat="1" ht="10.5" customHeight="1">
      <c r="A2233" s="1298"/>
      <c r="B2233" s="1366"/>
      <c r="C2233" s="1240" t="s">
        <v>954</v>
      </c>
      <c r="D2233" s="144" t="s">
        <v>126</v>
      </c>
      <c r="E2233" s="1257">
        <v>2.5000000000000001E-2</v>
      </c>
      <c r="F2233" s="1257">
        <v>0.04</v>
      </c>
      <c r="G2233" s="1257">
        <v>5.7000000000000002E-2</v>
      </c>
      <c r="H2233" s="1258">
        <v>3.5999999999999997E-2</v>
      </c>
      <c r="I2233" s="1257">
        <v>2.4E-2</v>
      </c>
      <c r="J2233" s="1257">
        <v>0.24</v>
      </c>
      <c r="K2233" s="1257">
        <v>2.4E-2</v>
      </c>
      <c r="L2233" s="1257">
        <v>2.3E-2</v>
      </c>
      <c r="M2233" s="1257">
        <v>0.03</v>
      </c>
      <c r="N2233" s="1258">
        <v>3.6999999999999998E-2</v>
      </c>
      <c r="O2233" s="1257">
        <v>3.5000000000000003E-2</v>
      </c>
      <c r="P2233" s="1257">
        <v>2.4E-2</v>
      </c>
      <c r="Q2233" s="1257">
        <v>2.6499999999999999E-2</v>
      </c>
      <c r="R2233" s="1257">
        <v>2.46E-2</v>
      </c>
      <c r="S2233" s="1257">
        <v>2.4400000000000002E-2</v>
      </c>
      <c r="T2233" s="1257">
        <v>2.46E-2</v>
      </c>
      <c r="U2233" s="1257">
        <v>2.29E-2</v>
      </c>
      <c r="V2233" s="1257">
        <v>2.3199999999999998E-2</v>
      </c>
      <c r="W2233" s="1257">
        <v>2.3E-2</v>
      </c>
      <c r="X2233" s="1257">
        <v>2.1999999999999999E-2</v>
      </c>
      <c r="Y2233" s="1258">
        <v>2.5000000000000001E-2</v>
      </c>
      <c r="Z2233" s="1257">
        <v>2.4E-2</v>
      </c>
      <c r="AA2233" s="1257">
        <v>2.3E-2</v>
      </c>
      <c r="AB2233" s="1259">
        <v>2.7E-2</v>
      </c>
      <c r="AC2233" s="53">
        <f>SUM(D2233:AB2233)</f>
        <v>0.8852000000000001</v>
      </c>
      <c r="AD2233" s="56"/>
      <c r="AE2233" s="64">
        <v>3.6</v>
      </c>
      <c r="AF2233" s="109"/>
      <c r="AG2233" s="109"/>
      <c r="AH2233" s="109"/>
      <c r="AI2233" s="109"/>
      <c r="AJ2233" s="109"/>
      <c r="AK2233" s="109"/>
      <c r="AL2233" s="109"/>
      <c r="AM2233" s="109"/>
      <c r="AN2233" s="109"/>
      <c r="AO2233" s="109"/>
      <c r="AP2233" s="109"/>
      <c r="AQ2233" s="109"/>
      <c r="AR2233" s="109"/>
      <c r="AS2233" s="109"/>
      <c r="AT2233" s="109"/>
      <c r="AU2233" s="109"/>
      <c r="AV2233" s="109"/>
      <c r="AW2233" s="109"/>
      <c r="AX2233" s="109"/>
      <c r="AY2233" s="109"/>
      <c r="AZ2233" s="109"/>
      <c r="BA2233" s="109"/>
      <c r="BB2233" s="109"/>
      <c r="BC2233" s="109"/>
      <c r="BD2233" s="109"/>
      <c r="BE2233" s="353"/>
      <c r="BF2233" s="353"/>
      <c r="BG2233" s="353"/>
      <c r="BH2233" s="353"/>
      <c r="BI2233" s="353"/>
      <c r="BJ2233" s="353"/>
      <c r="BK2233" s="353"/>
      <c r="BL2233" s="353"/>
      <c r="BM2233" s="353"/>
      <c r="BN2233" s="353"/>
      <c r="BO2233" s="353"/>
      <c r="BP2233" s="353"/>
      <c r="BQ2233" s="353"/>
      <c r="BR2233" s="353"/>
      <c r="BS2233" s="353"/>
      <c r="BT2233" s="353"/>
      <c r="BU2233" s="353"/>
      <c r="BV2233" s="353"/>
      <c r="BW2233" s="353"/>
      <c r="BX2233" s="353"/>
      <c r="BY2233" s="175"/>
      <c r="BZ2233" s="175"/>
      <c r="CA2233" s="175"/>
      <c r="CB2233" s="175"/>
      <c r="CC2233" s="175"/>
    </row>
    <row r="2234" spans="1:81" s="1" customFormat="1" ht="10.5" customHeight="1">
      <c r="A2234" s="1298"/>
      <c r="B2234" s="1366"/>
      <c r="C2234" s="1240" t="s">
        <v>954</v>
      </c>
      <c r="D2234" s="144" t="s">
        <v>127</v>
      </c>
      <c r="E2234" s="1257">
        <v>7.2999999999999995E-2</v>
      </c>
      <c r="F2234" s="1257">
        <v>7.2999999999999995E-2</v>
      </c>
      <c r="G2234" s="1257">
        <v>8.3000000000000004E-2</v>
      </c>
      <c r="H2234" s="1258">
        <v>7.1999999999999995E-2</v>
      </c>
      <c r="I2234" s="1257">
        <v>5.6000000000000001E-2</v>
      </c>
      <c r="J2234" s="1257">
        <v>5.5E-2</v>
      </c>
      <c r="K2234" s="1257">
        <v>5.3999999999999999E-2</v>
      </c>
      <c r="L2234" s="1257">
        <v>5.6000000000000001E-2</v>
      </c>
      <c r="M2234" s="1257">
        <v>9.4E-2</v>
      </c>
      <c r="N2234" s="1258">
        <v>0.14299999999999999</v>
      </c>
      <c r="O2234" s="1257">
        <v>0.13700000000000001</v>
      </c>
      <c r="P2234" s="1257">
        <v>6.2E-2</v>
      </c>
      <c r="Q2234" s="1257">
        <v>7.0000000000000007E-2</v>
      </c>
      <c r="R2234" s="1257">
        <v>6.0999999999999999E-2</v>
      </c>
      <c r="S2234" s="1257">
        <v>5.8000000000000003E-2</v>
      </c>
      <c r="T2234" s="1257">
        <v>5.6000000000000001E-2</v>
      </c>
      <c r="U2234" s="1257">
        <v>5.7000000000000002E-2</v>
      </c>
      <c r="V2234" s="1257">
        <v>5.2999999999999999E-2</v>
      </c>
      <c r="W2234" s="1257">
        <v>5.5E-2</v>
      </c>
      <c r="X2234" s="1257">
        <v>5.2999999999999999E-2</v>
      </c>
      <c r="Y2234" s="1258">
        <v>5.7000000000000002E-2</v>
      </c>
      <c r="Z2234" s="1257">
        <v>5.5E-2</v>
      </c>
      <c r="AA2234" s="1257">
        <v>5.2999999999999999E-2</v>
      </c>
      <c r="AB2234" s="1259">
        <v>8.2000000000000003E-2</v>
      </c>
      <c r="AC2234" s="359"/>
      <c r="AD2234" s="56">
        <f>SUM(E2234:AB2234)</f>
        <v>1.6679999999999997</v>
      </c>
      <c r="AE2234" s="64">
        <v>3.6</v>
      </c>
      <c r="AF2234" s="361"/>
      <c r="AG2234" s="361"/>
      <c r="AH2234" s="361"/>
      <c r="AI2234" s="361"/>
      <c r="AJ2234" s="361"/>
      <c r="AK2234" s="361"/>
      <c r="AL2234" s="361"/>
      <c r="AM2234" s="361"/>
      <c r="AN2234" s="361"/>
      <c r="AO2234" s="361"/>
      <c r="AP2234" s="361"/>
      <c r="AQ2234" s="361"/>
      <c r="AR2234" s="361"/>
      <c r="AS2234" s="361"/>
      <c r="AT2234" s="361"/>
      <c r="AU2234" s="361"/>
      <c r="AV2234" s="361"/>
      <c r="AW2234" s="361"/>
      <c r="AX2234" s="361"/>
      <c r="AY2234" s="361"/>
      <c r="AZ2234" s="361"/>
      <c r="BA2234" s="361"/>
      <c r="BB2234" s="361"/>
      <c r="BC2234" s="361"/>
      <c r="BD2234" s="361"/>
      <c r="BE2234" s="353"/>
      <c r="BF2234" s="353"/>
      <c r="BG2234" s="353"/>
      <c r="BH2234" s="353"/>
      <c r="BI2234" s="353"/>
      <c r="BJ2234" s="353"/>
      <c r="BK2234" s="353"/>
      <c r="BL2234" s="353"/>
      <c r="BM2234" s="353"/>
      <c r="BN2234" s="353"/>
      <c r="BO2234" s="353"/>
      <c r="BP2234" s="353"/>
      <c r="BQ2234" s="353"/>
      <c r="BR2234" s="353"/>
      <c r="BS2234" s="353"/>
      <c r="BT2234" s="353"/>
      <c r="BU2234" s="353"/>
      <c r="BV2234" s="353"/>
      <c r="BW2234" s="353"/>
      <c r="BX2234" s="353"/>
      <c r="BY2234" s="175"/>
      <c r="BZ2234" s="175"/>
      <c r="CA2234" s="175"/>
      <c r="CB2234" s="175"/>
      <c r="CC2234" s="175"/>
    </row>
    <row r="2235" spans="1:81" s="1" customFormat="1" ht="10.5" customHeight="1" thickBot="1">
      <c r="A2235" s="1298"/>
      <c r="B2235" s="1367"/>
      <c r="C2235" s="293"/>
      <c r="D2235" s="254" t="s">
        <v>42</v>
      </c>
      <c r="E2235" s="58">
        <f t="shared" ref="E2235:AB2235" si="1555">E2234/E2233</f>
        <v>2.9199999999999995</v>
      </c>
      <c r="F2235" s="58">
        <f t="shared" si="1555"/>
        <v>1.825</v>
      </c>
      <c r="G2235" s="58">
        <f t="shared" si="1555"/>
        <v>1.4561403508771931</v>
      </c>
      <c r="H2235" s="394">
        <f t="shared" si="1555"/>
        <v>2</v>
      </c>
      <c r="I2235" s="58">
        <f t="shared" si="1555"/>
        <v>2.3333333333333335</v>
      </c>
      <c r="J2235" s="58">
        <f t="shared" si="1555"/>
        <v>0.22916666666666669</v>
      </c>
      <c r="K2235" s="58">
        <f t="shared" si="1555"/>
        <v>2.25</v>
      </c>
      <c r="L2235" s="58">
        <f t="shared" si="1555"/>
        <v>2.4347826086956523</v>
      </c>
      <c r="M2235" s="58">
        <f t="shared" si="1555"/>
        <v>3.1333333333333333</v>
      </c>
      <c r="N2235" s="394">
        <f t="shared" si="1555"/>
        <v>3.8648648648648649</v>
      </c>
      <c r="O2235" s="58">
        <f t="shared" si="1555"/>
        <v>3.9142857142857141</v>
      </c>
      <c r="P2235" s="58">
        <f t="shared" si="1555"/>
        <v>2.5833333333333335</v>
      </c>
      <c r="Q2235" s="58">
        <f t="shared" si="1555"/>
        <v>2.6415094339622645</v>
      </c>
      <c r="R2235" s="58">
        <f t="shared" si="1555"/>
        <v>2.4796747967479673</v>
      </c>
      <c r="S2235" s="58">
        <f t="shared" si="1555"/>
        <v>2.3770491803278686</v>
      </c>
      <c r="T2235" s="58">
        <f t="shared" si="1555"/>
        <v>2.2764227642276422</v>
      </c>
      <c r="U2235" s="58">
        <f t="shared" si="1555"/>
        <v>2.4890829694323147</v>
      </c>
      <c r="V2235" s="58">
        <f t="shared" si="1555"/>
        <v>2.2844827586206899</v>
      </c>
      <c r="W2235" s="58">
        <f t="shared" si="1555"/>
        <v>2.3913043478260869</v>
      </c>
      <c r="X2235" s="58">
        <f t="shared" si="1555"/>
        <v>2.4090909090909092</v>
      </c>
      <c r="Y2235" s="394">
        <f t="shared" si="1555"/>
        <v>2.2799999999999998</v>
      </c>
      <c r="Z2235" s="58">
        <f t="shared" si="1555"/>
        <v>2.2916666666666665</v>
      </c>
      <c r="AA2235" s="58">
        <f t="shared" si="1555"/>
        <v>2.3043478260869565</v>
      </c>
      <c r="AB2235" s="59">
        <f t="shared" si="1555"/>
        <v>3.0370370370370372</v>
      </c>
      <c r="AC2235" s="359"/>
      <c r="AD2235" s="56"/>
      <c r="AE2235" s="64"/>
      <c r="AF2235" s="361"/>
      <c r="AG2235" s="361"/>
      <c r="AH2235" s="361"/>
      <c r="AI2235" s="361"/>
      <c r="AJ2235" s="361"/>
      <c r="AK2235" s="361"/>
      <c r="AL2235" s="361"/>
      <c r="AM2235" s="361"/>
      <c r="AN2235" s="361"/>
      <c r="AO2235" s="361"/>
      <c r="AP2235" s="361"/>
      <c r="AQ2235" s="361"/>
      <c r="AR2235" s="361"/>
      <c r="AS2235" s="361"/>
      <c r="AT2235" s="361"/>
      <c r="AU2235" s="361"/>
      <c r="AV2235" s="361"/>
      <c r="AW2235" s="361"/>
      <c r="AX2235" s="361"/>
      <c r="AY2235" s="361"/>
      <c r="AZ2235" s="361"/>
      <c r="BA2235" s="361"/>
      <c r="BB2235" s="361"/>
      <c r="BC2235" s="361"/>
      <c r="BD2235" s="361"/>
      <c r="BE2235" s="353"/>
      <c r="BF2235" s="353"/>
      <c r="BG2235" s="353"/>
      <c r="BH2235" s="353"/>
      <c r="BI2235" s="353"/>
      <c r="BJ2235" s="353"/>
      <c r="BK2235" s="353"/>
      <c r="BL2235" s="353"/>
      <c r="BM2235" s="353"/>
      <c r="BN2235" s="353"/>
      <c r="BO2235" s="353"/>
      <c r="BP2235" s="353"/>
      <c r="BQ2235" s="353"/>
      <c r="BR2235" s="353"/>
      <c r="BS2235" s="353"/>
      <c r="BT2235" s="353"/>
      <c r="BU2235" s="353"/>
      <c r="BV2235" s="353"/>
      <c r="BW2235" s="353"/>
      <c r="BX2235" s="353"/>
      <c r="BY2235" s="175"/>
      <c r="BZ2235" s="175"/>
      <c r="CA2235" s="175"/>
      <c r="CB2235" s="175"/>
      <c r="CC2235" s="175"/>
    </row>
    <row r="2236" spans="1:81" s="1" customFormat="1" ht="10.5" customHeight="1">
      <c r="A2236" s="1297" t="s">
        <v>102</v>
      </c>
      <c r="B2236" s="1365" t="s">
        <v>987</v>
      </c>
      <c r="C2236" s="1239"/>
      <c r="D2236" s="1249"/>
      <c r="E2236" s="82"/>
      <c r="F2236" s="82"/>
      <c r="G2236" s="82"/>
      <c r="H2236" s="419"/>
      <c r="I2236" s="82"/>
      <c r="J2236" s="82"/>
      <c r="K2236" s="82"/>
      <c r="L2236" s="82"/>
      <c r="M2236" s="82"/>
      <c r="N2236" s="419"/>
      <c r="O2236" s="82"/>
      <c r="P2236" s="82"/>
      <c r="Q2236" s="82"/>
      <c r="R2236" s="82"/>
      <c r="S2236" s="82"/>
      <c r="T2236" s="82"/>
      <c r="U2236" s="82"/>
      <c r="V2236" s="82"/>
      <c r="W2236" s="82"/>
      <c r="X2236" s="82"/>
      <c r="Y2236" s="419"/>
      <c r="Z2236" s="82"/>
      <c r="AA2236" s="82"/>
      <c r="AB2236" s="83"/>
      <c r="AC2236" s="443" t="s">
        <v>125</v>
      </c>
      <c r="AD2236" s="56">
        <f>AD2239/AC2238</f>
        <v>1.2241497430878392</v>
      </c>
      <c r="AE2236" s="64"/>
      <c r="AF2236" s="431"/>
      <c r="AG2236" s="361"/>
      <c r="AH2236" s="361"/>
      <c r="AI2236" s="361"/>
      <c r="AJ2236" s="361"/>
      <c r="AK2236" s="361"/>
      <c r="AL2236" s="361"/>
      <c r="AM2236" s="361"/>
      <c r="AN2236" s="361"/>
      <c r="AO2236" s="361"/>
      <c r="AP2236" s="361"/>
      <c r="AQ2236" s="361"/>
      <c r="AR2236" s="361"/>
      <c r="AS2236" s="361"/>
      <c r="AT2236" s="361"/>
      <c r="AU2236" s="361"/>
      <c r="AV2236" s="361"/>
      <c r="AW2236" s="361"/>
      <c r="AX2236" s="361"/>
      <c r="AY2236" s="361"/>
      <c r="AZ2236" s="361"/>
      <c r="BA2236" s="361"/>
      <c r="BB2236" s="361"/>
      <c r="BC2236" s="361"/>
      <c r="BD2236" s="361"/>
      <c r="BE2236" s="353"/>
      <c r="BF2236" s="353"/>
      <c r="BG2236" s="353"/>
      <c r="BH2236" s="353"/>
      <c r="BI2236" s="353"/>
      <c r="BJ2236" s="353"/>
      <c r="BK2236" s="353"/>
      <c r="BL2236" s="353"/>
      <c r="BM2236" s="353"/>
      <c r="BN2236" s="353"/>
      <c r="BO2236" s="353"/>
      <c r="BP2236" s="353"/>
      <c r="BQ2236" s="353"/>
      <c r="BR2236" s="353"/>
      <c r="BS2236" s="353"/>
      <c r="BT2236" s="353"/>
      <c r="BU2236" s="353"/>
      <c r="BV2236" s="353"/>
      <c r="BW2236" s="353"/>
      <c r="BX2236" s="353"/>
      <c r="BY2236" s="175"/>
      <c r="BZ2236" s="175"/>
      <c r="CA2236" s="175"/>
      <c r="CB2236" s="175"/>
      <c r="CC2236" s="175"/>
    </row>
    <row r="2237" spans="1:81" s="1" customFormat="1" ht="10.5" customHeight="1">
      <c r="A2237" s="1298"/>
      <c r="B2237" s="1366"/>
      <c r="C2237" s="1240" t="s">
        <v>139</v>
      </c>
      <c r="D2237" s="144" t="s">
        <v>34</v>
      </c>
      <c r="E2237" s="206">
        <f>ROUND(SQRT(E2238^2+E2239^2)*1000/(1.73*E$2154),0)</f>
        <v>40</v>
      </c>
      <c r="F2237" s="206">
        <f>ROUND(SQRT(F2238^2+F2239^2)*1000/(1.73*F$2154),0)</f>
        <v>27</v>
      </c>
      <c r="G2237" s="206">
        <f t="shared" ref="G2237:AB2237" si="1556">ROUND(SQRT(G2238^2+G2239^2)*1000/(1.73*G$2154),0)</f>
        <v>24</v>
      </c>
      <c r="H2237" s="483">
        <f t="shared" si="1556"/>
        <v>38</v>
      </c>
      <c r="I2237" s="206">
        <f t="shared" si="1556"/>
        <v>38</v>
      </c>
      <c r="J2237" s="206">
        <f t="shared" si="1556"/>
        <v>37</v>
      </c>
      <c r="K2237" s="206">
        <f t="shared" si="1556"/>
        <v>38</v>
      </c>
      <c r="L2237" s="206">
        <f t="shared" si="1556"/>
        <v>22</v>
      </c>
      <c r="M2237" s="206">
        <f t="shared" si="1556"/>
        <v>2</v>
      </c>
      <c r="N2237" s="483">
        <f t="shared" si="1556"/>
        <v>3</v>
      </c>
      <c r="O2237" s="206">
        <f t="shared" si="1556"/>
        <v>2</v>
      </c>
      <c r="P2237" s="206">
        <f t="shared" si="1556"/>
        <v>5</v>
      </c>
      <c r="Q2237" s="206">
        <f t="shared" si="1556"/>
        <v>4</v>
      </c>
      <c r="R2237" s="206">
        <f t="shared" si="1556"/>
        <v>3</v>
      </c>
      <c r="S2237" s="206">
        <f t="shared" si="1556"/>
        <v>21</v>
      </c>
      <c r="T2237" s="206">
        <f t="shared" si="1556"/>
        <v>21</v>
      </c>
      <c r="U2237" s="206">
        <f t="shared" si="1556"/>
        <v>24</v>
      </c>
      <c r="V2237" s="206">
        <f t="shared" si="1556"/>
        <v>36</v>
      </c>
      <c r="W2237" s="206">
        <f t="shared" si="1556"/>
        <v>36</v>
      </c>
      <c r="X2237" s="206">
        <f t="shared" si="1556"/>
        <v>28</v>
      </c>
      <c r="Y2237" s="483">
        <f t="shared" si="1556"/>
        <v>34</v>
      </c>
      <c r="Z2237" s="206">
        <f t="shared" si="1556"/>
        <v>38</v>
      </c>
      <c r="AA2237" s="206">
        <f t="shared" si="1556"/>
        <v>38</v>
      </c>
      <c r="AB2237" s="207">
        <f t="shared" si="1556"/>
        <v>39</v>
      </c>
      <c r="AC2237" s="359"/>
      <c r="AD2237" s="191"/>
      <c r="AE2237" s="64"/>
      <c r="AF2237" s="363"/>
      <c r="AG2237" s="363"/>
      <c r="AH2237" s="363"/>
      <c r="AI2237" s="363"/>
      <c r="AJ2237" s="363"/>
      <c r="AK2237" s="363"/>
      <c r="AL2237" s="363"/>
      <c r="AM2237" s="363"/>
      <c r="AN2237" s="363"/>
      <c r="AO2237" s="363"/>
      <c r="AP2237" s="363"/>
      <c r="AQ2237" s="363"/>
      <c r="AR2237" s="363"/>
      <c r="AS2237" s="363"/>
      <c r="AT2237" s="363"/>
      <c r="AU2237" s="363"/>
      <c r="AV2237" s="363"/>
      <c r="AW2237" s="363"/>
      <c r="AX2237" s="363"/>
      <c r="AY2237" s="363"/>
      <c r="AZ2237" s="363"/>
      <c r="BA2237" s="363"/>
      <c r="BB2237" s="363"/>
      <c r="BC2237" s="363"/>
      <c r="BD2237" s="363"/>
      <c r="BE2237" s="353"/>
      <c r="BF2237" s="353"/>
      <c r="BG2237" s="353"/>
      <c r="BH2237" s="353"/>
      <c r="BI2237" s="353"/>
      <c r="BJ2237" s="353"/>
      <c r="BK2237" s="353"/>
      <c r="BL2237" s="353"/>
      <c r="BM2237" s="353"/>
      <c r="BN2237" s="353"/>
      <c r="BO2237" s="353"/>
      <c r="BP2237" s="353"/>
      <c r="BQ2237" s="353"/>
      <c r="BR2237" s="353"/>
      <c r="BS2237" s="353"/>
      <c r="BT2237" s="353"/>
      <c r="BU2237" s="353"/>
      <c r="BV2237" s="353"/>
      <c r="BW2237" s="353"/>
      <c r="BX2237" s="353"/>
      <c r="BY2237" s="175"/>
      <c r="BZ2237" s="175"/>
      <c r="CA2237" s="175"/>
      <c r="CB2237" s="175"/>
      <c r="CC2237" s="175"/>
    </row>
    <row r="2238" spans="1:81" s="1" customFormat="1" ht="10.5" customHeight="1">
      <c r="A2238" s="1298"/>
      <c r="B2238" s="1366"/>
      <c r="C2238" s="1240" t="s">
        <v>954</v>
      </c>
      <c r="D2238" s="144" t="s">
        <v>126</v>
      </c>
      <c r="E2238" s="1257">
        <v>0.28499999999999998</v>
      </c>
      <c r="F2238" s="1257">
        <v>0.157</v>
      </c>
      <c r="G2238" s="1257">
        <v>0.113</v>
      </c>
      <c r="H2238" s="1258">
        <v>0.24299999999999999</v>
      </c>
      <c r="I2238" s="1257">
        <v>0.28299999999999997</v>
      </c>
      <c r="J2238" s="1257">
        <v>0.23699999999999999</v>
      </c>
      <c r="K2238" s="1257">
        <v>0.25600000000000001</v>
      </c>
      <c r="L2238" s="1257">
        <v>0.13900000000000001</v>
      </c>
      <c r="M2238" s="1257">
        <v>1.2E-2</v>
      </c>
      <c r="N2238" s="1258">
        <v>1.2E-2</v>
      </c>
      <c r="O2238" s="1257">
        <v>8.9999999999999993E-3</v>
      </c>
      <c r="P2238" s="1257">
        <v>2.3E-2</v>
      </c>
      <c r="Q2238" s="1257">
        <v>2.3E-2</v>
      </c>
      <c r="R2238" s="1257">
        <v>1.4E-2</v>
      </c>
      <c r="S2238" s="1257">
        <v>0.22900000000000001</v>
      </c>
      <c r="T2238" s="1257">
        <v>0.23300000000000001</v>
      </c>
      <c r="U2238" s="1257">
        <v>0.156</v>
      </c>
      <c r="V2238" s="1257">
        <v>0.22800000000000001</v>
      </c>
      <c r="W2238" s="1257">
        <v>0.23200000000000001</v>
      </c>
      <c r="X2238" s="1257">
        <v>0.17799999999999999</v>
      </c>
      <c r="Y2238" s="1258">
        <v>0.24099999999999999</v>
      </c>
      <c r="Z2238" s="1257">
        <v>0.26</v>
      </c>
      <c r="AA2238" s="1257">
        <v>0.25600000000000001</v>
      </c>
      <c r="AB2238" s="1259">
        <v>0.26800000000000002</v>
      </c>
      <c r="AC2238" s="53">
        <f>SUM(D2238:AB2238)</f>
        <v>4.0870000000000006</v>
      </c>
      <c r="AD2238" s="56"/>
      <c r="AE2238" s="64">
        <v>3.6</v>
      </c>
      <c r="AF2238" s="109"/>
      <c r="AG2238" s="109"/>
      <c r="AH2238" s="109"/>
      <c r="AI2238" s="109"/>
      <c r="AJ2238" s="109"/>
      <c r="AK2238" s="109"/>
      <c r="AL2238" s="109"/>
      <c r="AM2238" s="109"/>
      <c r="AN2238" s="109"/>
      <c r="AO2238" s="109"/>
      <c r="AP2238" s="109"/>
      <c r="AQ2238" s="109"/>
      <c r="AR2238" s="109"/>
      <c r="AS2238" s="109"/>
      <c r="AT2238" s="109"/>
      <c r="AU2238" s="109"/>
      <c r="AV2238" s="109"/>
      <c r="AW2238" s="109"/>
      <c r="AX2238" s="109"/>
      <c r="AY2238" s="109"/>
      <c r="AZ2238" s="109"/>
      <c r="BA2238" s="109"/>
      <c r="BB2238" s="109"/>
      <c r="BC2238" s="109"/>
      <c r="BD2238" s="109"/>
      <c r="BE2238" s="353"/>
      <c r="BF2238" s="353"/>
      <c r="BG2238" s="353"/>
      <c r="BH2238" s="353"/>
      <c r="BI2238" s="353"/>
      <c r="BJ2238" s="353"/>
      <c r="BK2238" s="353"/>
      <c r="BL2238" s="353"/>
      <c r="BM2238" s="353"/>
      <c r="BN2238" s="353"/>
      <c r="BO2238" s="353"/>
      <c r="BP2238" s="353"/>
      <c r="BQ2238" s="353"/>
      <c r="BR2238" s="353"/>
      <c r="BS2238" s="353"/>
      <c r="BT2238" s="353"/>
      <c r="BU2238" s="353"/>
      <c r="BV2238" s="353"/>
      <c r="BW2238" s="353"/>
      <c r="BX2238" s="353"/>
      <c r="BY2238" s="175"/>
      <c r="BZ2238" s="175"/>
      <c r="CA2238" s="175"/>
      <c r="CB2238" s="175"/>
      <c r="CC2238" s="175"/>
    </row>
    <row r="2239" spans="1:81" s="1" customFormat="1" ht="10.5" customHeight="1">
      <c r="A2239" s="1298"/>
      <c r="B2239" s="1366"/>
      <c r="C2239" s="1240" t="s">
        <v>954</v>
      </c>
      <c r="D2239" s="144" t="s">
        <v>127</v>
      </c>
      <c r="E2239" s="1257">
        <v>0.34699999999999998</v>
      </c>
      <c r="F2239" s="1257">
        <v>0.254</v>
      </c>
      <c r="G2239" s="1257">
        <v>0.23899999999999999</v>
      </c>
      <c r="H2239" s="1258">
        <v>0.33800000000000002</v>
      </c>
      <c r="I2239" s="1257">
        <v>0.315</v>
      </c>
      <c r="J2239" s="1257">
        <v>0.33600000000000002</v>
      </c>
      <c r="K2239" s="1257">
        <v>0.33600000000000002</v>
      </c>
      <c r="L2239" s="1257">
        <v>0.19700000000000001</v>
      </c>
      <c r="M2239" s="1257">
        <v>2.3E-2</v>
      </c>
      <c r="N2239" s="1258">
        <v>2.5999999999999999E-2</v>
      </c>
      <c r="O2239" s="1257">
        <v>1.6E-2</v>
      </c>
      <c r="P2239" s="1257">
        <v>4.9000000000000002E-2</v>
      </c>
      <c r="Q2239" s="1257">
        <v>4.2999999999999997E-2</v>
      </c>
      <c r="R2239" s="1257">
        <v>2.5000000000000001E-2</v>
      </c>
      <c r="S2239" s="1257">
        <v>3.2000000000000001E-2</v>
      </c>
      <c r="T2239" s="1257">
        <v>3.3099999999999997E-2</v>
      </c>
      <c r="U2239" s="1257">
        <v>0.21299999999999999</v>
      </c>
      <c r="V2239" s="1257">
        <v>0.32300000000000001</v>
      </c>
      <c r="W2239" s="1257">
        <v>0.32800000000000001</v>
      </c>
      <c r="X2239" s="1257">
        <v>0.249</v>
      </c>
      <c r="Y2239" s="1258">
        <v>0.27500000000000002</v>
      </c>
      <c r="Z2239" s="1257">
        <v>0.33</v>
      </c>
      <c r="AA2239" s="1257">
        <v>0.32900000000000001</v>
      </c>
      <c r="AB2239" s="1259">
        <v>0.34699999999999998</v>
      </c>
      <c r="AC2239" s="359"/>
      <c r="AD2239" s="56">
        <f>SUM(E2239:AB2239)</f>
        <v>5.0030999999999999</v>
      </c>
      <c r="AE2239" s="64">
        <v>3.6</v>
      </c>
      <c r="AF2239" s="361"/>
      <c r="AG2239" s="361"/>
      <c r="AH2239" s="361"/>
      <c r="AI2239" s="361"/>
      <c r="AJ2239" s="361"/>
      <c r="AK2239" s="361"/>
      <c r="AL2239" s="361"/>
      <c r="AM2239" s="361"/>
      <c r="AN2239" s="361"/>
      <c r="AO2239" s="361"/>
      <c r="AP2239" s="361"/>
      <c r="AQ2239" s="361"/>
      <c r="AR2239" s="361"/>
      <c r="AS2239" s="361"/>
      <c r="AT2239" s="361"/>
      <c r="AU2239" s="361"/>
      <c r="AV2239" s="361"/>
      <c r="AW2239" s="361"/>
      <c r="AX2239" s="361"/>
      <c r="AY2239" s="361"/>
      <c r="AZ2239" s="361"/>
      <c r="BA2239" s="361"/>
      <c r="BB2239" s="361"/>
      <c r="BC2239" s="361"/>
      <c r="BD2239" s="361"/>
      <c r="BE2239" s="353"/>
      <c r="BF2239" s="353"/>
      <c r="BG2239" s="353"/>
      <c r="BH2239" s="353"/>
      <c r="BI2239" s="353"/>
      <c r="BJ2239" s="353"/>
      <c r="BK2239" s="353"/>
      <c r="BL2239" s="353"/>
      <c r="BM2239" s="353"/>
      <c r="BN2239" s="353"/>
      <c r="BO2239" s="353"/>
      <c r="BP2239" s="353"/>
      <c r="BQ2239" s="353"/>
      <c r="BR2239" s="353"/>
      <c r="BS2239" s="353"/>
      <c r="BT2239" s="353"/>
      <c r="BU2239" s="353"/>
      <c r="BV2239" s="353"/>
      <c r="BW2239" s="353"/>
      <c r="BX2239" s="353"/>
      <c r="BY2239" s="175"/>
      <c r="BZ2239" s="175"/>
      <c r="CA2239" s="175"/>
      <c r="CB2239" s="175"/>
      <c r="CC2239" s="175"/>
    </row>
    <row r="2240" spans="1:81" s="1" customFormat="1" ht="10.5" customHeight="1" thickBot="1">
      <c r="A2240" s="1299"/>
      <c r="B2240" s="1367"/>
      <c r="C2240" s="293"/>
      <c r="D2240" s="254" t="s">
        <v>42</v>
      </c>
      <c r="E2240" s="58">
        <f t="shared" ref="E2240:AB2240" si="1557">E2239/E2238</f>
        <v>1.2175438596491228</v>
      </c>
      <c r="F2240" s="58">
        <f t="shared" si="1557"/>
        <v>1.6178343949044587</v>
      </c>
      <c r="G2240" s="58">
        <f t="shared" si="1557"/>
        <v>2.1150442477876106</v>
      </c>
      <c r="H2240" s="394">
        <f t="shared" si="1557"/>
        <v>1.3909465020576133</v>
      </c>
      <c r="I2240" s="58">
        <f t="shared" si="1557"/>
        <v>1.1130742049469966</v>
      </c>
      <c r="J2240" s="58">
        <f t="shared" si="1557"/>
        <v>1.417721518987342</v>
      </c>
      <c r="K2240" s="58">
        <f t="shared" si="1557"/>
        <v>1.3125</v>
      </c>
      <c r="L2240" s="58">
        <f t="shared" si="1557"/>
        <v>1.4172661870503596</v>
      </c>
      <c r="M2240" s="58">
        <f t="shared" si="1557"/>
        <v>1.9166666666666665</v>
      </c>
      <c r="N2240" s="394">
        <f t="shared" si="1557"/>
        <v>2.1666666666666665</v>
      </c>
      <c r="O2240" s="58">
        <f t="shared" si="1557"/>
        <v>1.7777777777777779</v>
      </c>
      <c r="P2240" s="58">
        <f t="shared" si="1557"/>
        <v>2.1304347826086958</v>
      </c>
      <c r="Q2240" s="58">
        <f t="shared" si="1557"/>
        <v>1.8695652173913042</v>
      </c>
      <c r="R2240" s="58">
        <f t="shared" si="1557"/>
        <v>1.7857142857142858</v>
      </c>
      <c r="S2240" s="58">
        <f t="shared" si="1557"/>
        <v>0.13973799126637554</v>
      </c>
      <c r="T2240" s="58">
        <f t="shared" si="1557"/>
        <v>0.14206008583690985</v>
      </c>
      <c r="U2240" s="58">
        <f t="shared" si="1557"/>
        <v>1.3653846153846154</v>
      </c>
      <c r="V2240" s="58">
        <f t="shared" si="1557"/>
        <v>1.4166666666666667</v>
      </c>
      <c r="W2240" s="58">
        <f t="shared" si="1557"/>
        <v>1.4137931034482758</v>
      </c>
      <c r="X2240" s="58">
        <f t="shared" si="1557"/>
        <v>1.398876404494382</v>
      </c>
      <c r="Y2240" s="394">
        <f t="shared" si="1557"/>
        <v>1.141078838174274</v>
      </c>
      <c r="Z2240" s="58">
        <f t="shared" si="1557"/>
        <v>1.2692307692307692</v>
      </c>
      <c r="AA2240" s="58">
        <f t="shared" si="1557"/>
        <v>1.28515625</v>
      </c>
      <c r="AB2240" s="59">
        <f t="shared" si="1557"/>
        <v>1.294776119402985</v>
      </c>
      <c r="AC2240" s="359"/>
      <c r="AD2240" s="56"/>
      <c r="AE2240" s="64"/>
      <c r="AF2240" s="361"/>
      <c r="AG2240" s="361"/>
      <c r="AH2240" s="361"/>
      <c r="AI2240" s="361"/>
      <c r="AJ2240" s="361"/>
      <c r="AK2240" s="361"/>
      <c r="AL2240" s="361"/>
      <c r="AM2240" s="361"/>
      <c r="AN2240" s="361"/>
      <c r="AO2240" s="361"/>
      <c r="AP2240" s="361"/>
      <c r="AQ2240" s="361"/>
      <c r="AR2240" s="361"/>
      <c r="AS2240" s="361"/>
      <c r="AT2240" s="361"/>
      <c r="AU2240" s="361"/>
      <c r="AV2240" s="361"/>
      <c r="AW2240" s="361"/>
      <c r="AX2240" s="361"/>
      <c r="AY2240" s="361"/>
      <c r="AZ2240" s="361"/>
      <c r="BA2240" s="361"/>
      <c r="BB2240" s="361"/>
      <c r="BC2240" s="361"/>
      <c r="BD2240" s="361"/>
      <c r="BE2240" s="353"/>
      <c r="BF2240" s="353"/>
      <c r="BG2240" s="353"/>
      <c r="BH2240" s="353"/>
      <c r="BI2240" s="353"/>
      <c r="BJ2240" s="353"/>
      <c r="BK2240" s="353"/>
      <c r="BL2240" s="353"/>
      <c r="BM2240" s="353"/>
      <c r="BN2240" s="353"/>
      <c r="BO2240" s="353"/>
      <c r="BP2240" s="353"/>
      <c r="BQ2240" s="353"/>
      <c r="BR2240" s="353"/>
      <c r="BS2240" s="353"/>
      <c r="BT2240" s="353"/>
      <c r="BU2240" s="353"/>
      <c r="BV2240" s="353"/>
      <c r="BW2240" s="353"/>
      <c r="BX2240" s="353"/>
      <c r="BY2240" s="175"/>
      <c r="BZ2240" s="175"/>
      <c r="CA2240" s="175"/>
      <c r="CB2240" s="175"/>
      <c r="CC2240" s="175"/>
    </row>
    <row r="2241" spans="1:81" s="1" customFormat="1" ht="10.5" customHeight="1">
      <c r="A2241" s="1298" t="s">
        <v>19</v>
      </c>
      <c r="B2241" s="1365" t="s">
        <v>988</v>
      </c>
      <c r="C2241" s="1239"/>
      <c r="D2241" s="1249"/>
      <c r="E2241" s="82"/>
      <c r="F2241" s="82"/>
      <c r="G2241" s="82"/>
      <c r="H2241" s="419"/>
      <c r="I2241" s="82"/>
      <c r="J2241" s="82"/>
      <c r="K2241" s="82"/>
      <c r="L2241" s="82"/>
      <c r="M2241" s="82"/>
      <c r="N2241" s="419"/>
      <c r="O2241" s="82"/>
      <c r="P2241" s="82"/>
      <c r="Q2241" s="82"/>
      <c r="R2241" s="82"/>
      <c r="S2241" s="82"/>
      <c r="T2241" s="82"/>
      <c r="U2241" s="82"/>
      <c r="V2241" s="82"/>
      <c r="W2241" s="82"/>
      <c r="X2241" s="82"/>
      <c r="Y2241" s="419"/>
      <c r="Z2241" s="82"/>
      <c r="AA2241" s="82"/>
      <c r="AB2241" s="83"/>
      <c r="AC2241" s="443" t="s">
        <v>125</v>
      </c>
      <c r="AD2241" s="56">
        <f>AD2244/AC2243</f>
        <v>1.0233689390814569</v>
      </c>
      <c r="AE2241" s="64"/>
      <c r="AF2241" s="431"/>
      <c r="AG2241" s="361"/>
      <c r="AH2241" s="361"/>
      <c r="AI2241" s="361"/>
      <c r="AJ2241" s="361"/>
      <c r="AK2241" s="361"/>
      <c r="AL2241" s="361"/>
      <c r="AM2241" s="361"/>
      <c r="AN2241" s="361"/>
      <c r="AO2241" s="361"/>
      <c r="AP2241" s="361"/>
      <c r="AQ2241" s="361"/>
      <c r="AR2241" s="361"/>
      <c r="AS2241" s="361"/>
      <c r="AT2241" s="361"/>
      <c r="AU2241" s="361"/>
      <c r="AV2241" s="361"/>
      <c r="AW2241" s="361"/>
      <c r="AX2241" s="361"/>
      <c r="AY2241" s="361"/>
      <c r="AZ2241" s="361"/>
      <c r="BA2241" s="361"/>
      <c r="BB2241" s="361"/>
      <c r="BC2241" s="361"/>
      <c r="BD2241" s="361"/>
      <c r="BE2241" s="353"/>
      <c r="BF2241" s="353"/>
      <c r="BG2241" s="353"/>
      <c r="BH2241" s="353"/>
      <c r="BI2241" s="353"/>
      <c r="BJ2241" s="353"/>
      <c r="BK2241" s="353"/>
      <c r="BL2241" s="353"/>
      <c r="BM2241" s="353"/>
      <c r="BN2241" s="353"/>
      <c r="BO2241" s="353"/>
      <c r="BP2241" s="353"/>
      <c r="BQ2241" s="353"/>
      <c r="BR2241" s="353"/>
      <c r="BS2241" s="353"/>
      <c r="BT2241" s="353"/>
      <c r="BU2241" s="353"/>
      <c r="BV2241" s="353"/>
      <c r="BW2241" s="353"/>
      <c r="BX2241" s="353"/>
      <c r="BY2241" s="175"/>
      <c r="BZ2241" s="175"/>
      <c r="CA2241" s="175"/>
      <c r="CB2241" s="175"/>
      <c r="CC2241" s="175"/>
    </row>
    <row r="2242" spans="1:81" s="1" customFormat="1" ht="10.5" customHeight="1">
      <c r="A2242" s="1298"/>
      <c r="B2242" s="1366"/>
      <c r="C2242" s="1240" t="s">
        <v>139</v>
      </c>
      <c r="D2242" s="144" t="s">
        <v>34</v>
      </c>
      <c r="E2242" s="206">
        <f>ROUND(SQRT(E2243^2+E2244^2)*1000/(1.73*E$2155),0)</f>
        <v>12</v>
      </c>
      <c r="F2242" s="206">
        <f>ROUND(SQRT(F2243^2+F2244^2)*1000/(1.73*F$2155),0)</f>
        <v>7</v>
      </c>
      <c r="G2242" s="206">
        <f t="shared" ref="G2242:AB2242" si="1558">ROUND(SQRT(G2243^2+G2244^2)*1000/(1.73*G$2155),0)</f>
        <v>6</v>
      </c>
      <c r="H2242" s="483">
        <f t="shared" si="1558"/>
        <v>11</v>
      </c>
      <c r="I2242" s="206">
        <f t="shared" si="1558"/>
        <v>11</v>
      </c>
      <c r="J2242" s="206">
        <f t="shared" si="1558"/>
        <v>11</v>
      </c>
      <c r="K2242" s="206">
        <f t="shared" si="1558"/>
        <v>11</v>
      </c>
      <c r="L2242" s="206">
        <f t="shared" si="1558"/>
        <v>6</v>
      </c>
      <c r="M2242" s="206">
        <f t="shared" si="1558"/>
        <v>0</v>
      </c>
      <c r="N2242" s="483">
        <f t="shared" si="1558"/>
        <v>0</v>
      </c>
      <c r="O2242" s="206">
        <f t="shared" si="1558"/>
        <v>0</v>
      </c>
      <c r="P2242" s="206">
        <f t="shared" si="1558"/>
        <v>1</v>
      </c>
      <c r="Q2242" s="206">
        <f t="shared" si="1558"/>
        <v>1</v>
      </c>
      <c r="R2242" s="206">
        <f t="shared" si="1558"/>
        <v>1</v>
      </c>
      <c r="S2242" s="206">
        <f t="shared" si="1558"/>
        <v>11</v>
      </c>
      <c r="T2242" s="206">
        <f t="shared" si="1558"/>
        <v>11</v>
      </c>
      <c r="U2242" s="206">
        <f t="shared" si="1558"/>
        <v>7</v>
      </c>
      <c r="V2242" s="206">
        <f t="shared" si="1558"/>
        <v>11</v>
      </c>
      <c r="W2242" s="206">
        <f t="shared" si="1558"/>
        <v>11</v>
      </c>
      <c r="X2242" s="206">
        <f t="shared" si="1558"/>
        <v>7</v>
      </c>
      <c r="Y2242" s="483">
        <f t="shared" si="1558"/>
        <v>10</v>
      </c>
      <c r="Z2242" s="206">
        <f t="shared" si="1558"/>
        <v>11</v>
      </c>
      <c r="AA2242" s="206">
        <f t="shared" si="1558"/>
        <v>11</v>
      </c>
      <c r="AB2242" s="207">
        <f t="shared" si="1558"/>
        <v>12</v>
      </c>
      <c r="AC2242" s="359"/>
      <c r="AD2242" s="191"/>
      <c r="AE2242" s="64"/>
      <c r="AF2242" s="363"/>
      <c r="AG2242" s="363"/>
      <c r="AH2242" s="363"/>
      <c r="AI2242" s="363"/>
      <c r="AJ2242" s="363"/>
      <c r="AK2242" s="363"/>
      <c r="AL2242" s="363"/>
      <c r="AM2242" s="363"/>
      <c r="AN2242" s="363"/>
      <c r="AO2242" s="363"/>
      <c r="AP2242" s="363"/>
      <c r="AQ2242" s="363"/>
      <c r="AR2242" s="363"/>
      <c r="AS2242" s="363"/>
      <c r="AT2242" s="363"/>
      <c r="AU2242" s="363"/>
      <c r="AV2242" s="363"/>
      <c r="AW2242" s="363"/>
      <c r="AX2242" s="363"/>
      <c r="AY2242" s="363"/>
      <c r="AZ2242" s="363"/>
      <c r="BA2242" s="363"/>
      <c r="BB2242" s="363"/>
      <c r="BC2242" s="363"/>
      <c r="BD2242" s="363"/>
      <c r="BE2242" s="353"/>
      <c r="BF2242" s="353"/>
      <c r="BG2242" s="353"/>
      <c r="BH2242" s="353"/>
      <c r="BI2242" s="353"/>
      <c r="BJ2242" s="353"/>
      <c r="BK2242" s="353"/>
      <c r="BL2242" s="353"/>
      <c r="BM2242" s="353"/>
      <c r="BN2242" s="353"/>
      <c r="BO2242" s="353"/>
      <c r="BP2242" s="353"/>
      <c r="BQ2242" s="353"/>
      <c r="BR2242" s="353"/>
      <c r="BS2242" s="353"/>
      <c r="BT2242" s="353"/>
      <c r="BU2242" s="353"/>
      <c r="BV2242" s="353"/>
      <c r="BW2242" s="353"/>
      <c r="BX2242" s="353"/>
      <c r="BY2242" s="175"/>
      <c r="BZ2242" s="175"/>
      <c r="CA2242" s="175"/>
      <c r="CB2242" s="175"/>
      <c r="CC2242" s="175"/>
    </row>
    <row r="2243" spans="1:81" s="1" customFormat="1" ht="10.5" customHeight="1">
      <c r="A2243" s="1298"/>
      <c r="B2243" s="1366"/>
      <c r="C2243" s="1240" t="s">
        <v>954</v>
      </c>
      <c r="D2243" s="144" t="s">
        <v>126</v>
      </c>
      <c r="E2243" s="1257">
        <v>9.4E-2</v>
      </c>
      <c r="F2243" s="1257">
        <v>5.6000000000000001E-2</v>
      </c>
      <c r="G2243" s="1257">
        <v>4.8000000000000001E-2</v>
      </c>
      <c r="H2243" s="1258">
        <v>8.5999999999999993E-2</v>
      </c>
      <c r="I2243" s="1257">
        <v>8.5999999999999993E-2</v>
      </c>
      <c r="J2243" s="1257">
        <v>8.4000000000000005E-2</v>
      </c>
      <c r="K2243" s="1257">
        <v>8.6999999999999994E-2</v>
      </c>
      <c r="L2243" s="1257">
        <v>4.7E-2</v>
      </c>
      <c r="M2243" s="1257">
        <v>3.0000000000000001E-3</v>
      </c>
      <c r="N2243" s="1258">
        <v>6.9999999999999994E-5</v>
      </c>
      <c r="O2243" s="1257">
        <v>6.9999999999999994E-5</v>
      </c>
      <c r="P2243" s="1257">
        <v>1.0999999999999999E-2</v>
      </c>
      <c r="Q2243" s="1257">
        <v>8.9999999999999993E-3</v>
      </c>
      <c r="R2243" s="1257">
        <v>4.0000000000000001E-3</v>
      </c>
      <c r="S2243" s="1257">
        <v>8.4000000000000005E-2</v>
      </c>
      <c r="T2243" s="1257">
        <v>8.4000000000000005E-2</v>
      </c>
      <c r="U2243" s="1257">
        <v>5.5E-2</v>
      </c>
      <c r="V2243" s="1257">
        <v>8.2000000000000003E-2</v>
      </c>
      <c r="W2243" s="1257">
        <v>8.3000000000000004E-2</v>
      </c>
      <c r="X2243" s="1257">
        <v>5.6000000000000001E-2</v>
      </c>
      <c r="Y2243" s="1258">
        <v>7.6999999999999999E-2</v>
      </c>
      <c r="Z2243" s="1257">
        <v>8.8999999999999996E-2</v>
      </c>
      <c r="AA2243" s="1257">
        <v>8.8999999999999996E-2</v>
      </c>
      <c r="AB2243" s="1259">
        <v>9.1999999999999998E-2</v>
      </c>
      <c r="AC2243" s="53">
        <f>SUM(D2243:AB2243)</f>
        <v>1.4061400000000002</v>
      </c>
      <c r="AD2243" s="56"/>
      <c r="AE2243" s="64">
        <v>7.2</v>
      </c>
      <c r="AF2243" s="109"/>
      <c r="AG2243" s="109"/>
      <c r="AH2243" s="109"/>
      <c r="AI2243" s="109"/>
      <c r="AJ2243" s="109"/>
      <c r="AK2243" s="109"/>
      <c r="AL2243" s="109"/>
      <c r="AM2243" s="109"/>
      <c r="AN2243" s="109"/>
      <c r="AO2243" s="109"/>
      <c r="AP2243" s="109"/>
      <c r="AQ2243" s="109"/>
      <c r="AR2243" s="109"/>
      <c r="AS2243" s="109"/>
      <c r="AT2243" s="109"/>
      <c r="AU2243" s="109"/>
      <c r="AV2243" s="109"/>
      <c r="AW2243" s="109"/>
      <c r="AX2243" s="109"/>
      <c r="AY2243" s="109"/>
      <c r="AZ2243" s="109"/>
      <c r="BA2243" s="109"/>
      <c r="BB2243" s="109"/>
      <c r="BC2243" s="109"/>
      <c r="BD2243" s="109"/>
      <c r="BE2243" s="353"/>
      <c r="BF2243" s="353"/>
      <c r="BG2243" s="353"/>
      <c r="BH2243" s="353"/>
      <c r="BI2243" s="353"/>
      <c r="BJ2243" s="353"/>
      <c r="BK2243" s="353"/>
      <c r="BL2243" s="353"/>
      <c r="BM2243" s="353"/>
      <c r="BN2243" s="353"/>
      <c r="BO2243" s="353"/>
      <c r="BP2243" s="353"/>
      <c r="BQ2243" s="353"/>
      <c r="BR2243" s="353"/>
      <c r="BS2243" s="353"/>
      <c r="BT2243" s="353"/>
      <c r="BU2243" s="353"/>
      <c r="BV2243" s="353"/>
      <c r="BW2243" s="353"/>
      <c r="BX2243" s="353"/>
      <c r="BY2243" s="175"/>
      <c r="BZ2243" s="175"/>
      <c r="CA2243" s="175"/>
      <c r="CB2243" s="175"/>
      <c r="CC2243" s="175"/>
    </row>
    <row r="2244" spans="1:81" s="1" customFormat="1" ht="10.5" customHeight="1">
      <c r="A2244" s="1298"/>
      <c r="B2244" s="1366"/>
      <c r="C2244" s="1240" t="s">
        <v>954</v>
      </c>
      <c r="D2244" s="144" t="s">
        <v>127</v>
      </c>
      <c r="E2244" s="1257">
        <v>9.8000000000000004E-2</v>
      </c>
      <c r="F2244" s="1257">
        <v>5.7000000000000002E-2</v>
      </c>
      <c r="G2244" s="1257">
        <v>4.7E-2</v>
      </c>
      <c r="H2244" s="1258">
        <v>8.7999999999999995E-2</v>
      </c>
      <c r="I2244" s="1257">
        <v>9.0999999999999998E-2</v>
      </c>
      <c r="J2244" s="1257">
        <v>8.5999999999999993E-2</v>
      </c>
      <c r="K2244" s="1257">
        <v>8.7999999999999995E-2</v>
      </c>
      <c r="L2244" s="1257">
        <v>4.7E-2</v>
      </c>
      <c r="M2244" s="1257">
        <v>4.0000000000000001E-3</v>
      </c>
      <c r="N2244" s="1258">
        <v>1E-3</v>
      </c>
      <c r="O2244" s="1257">
        <v>1E-3</v>
      </c>
      <c r="P2244" s="1257">
        <v>1.2E-2</v>
      </c>
      <c r="Q2244" s="1257">
        <v>8.9999999999999993E-3</v>
      </c>
      <c r="R2244" s="1257">
        <v>5.0000000000000001E-3</v>
      </c>
      <c r="S2244" s="1257">
        <v>8.5000000000000006E-2</v>
      </c>
      <c r="T2244" s="1257">
        <v>8.5000000000000006E-2</v>
      </c>
      <c r="U2244" s="1257">
        <v>5.6000000000000001E-2</v>
      </c>
      <c r="V2244" s="1257">
        <v>8.2000000000000003E-2</v>
      </c>
      <c r="W2244" s="1257">
        <v>8.2000000000000003E-2</v>
      </c>
      <c r="X2244" s="1257">
        <v>5.7000000000000002E-2</v>
      </c>
      <c r="Y2244" s="1258">
        <v>8.1000000000000003E-2</v>
      </c>
      <c r="Z2244" s="1257">
        <v>9.0999999999999998E-2</v>
      </c>
      <c r="AA2244" s="1257">
        <v>9.0999999999999998E-2</v>
      </c>
      <c r="AB2244" s="1259">
        <v>9.5000000000000001E-2</v>
      </c>
      <c r="AC2244" s="359"/>
      <c r="AD2244" s="56">
        <f>SUM(D2244:AB2244)</f>
        <v>1.4389999999999998</v>
      </c>
      <c r="AE2244" s="64">
        <v>7.2</v>
      </c>
      <c r="AF2244" s="361"/>
      <c r="AG2244" s="361"/>
      <c r="AH2244" s="361"/>
      <c r="AI2244" s="361"/>
      <c r="AJ2244" s="361"/>
      <c r="AK2244" s="361"/>
      <c r="AL2244" s="361"/>
      <c r="AM2244" s="361"/>
      <c r="AN2244" s="361"/>
      <c r="AO2244" s="361"/>
      <c r="AP2244" s="361"/>
      <c r="AQ2244" s="361"/>
      <c r="AR2244" s="361"/>
      <c r="AS2244" s="361"/>
      <c r="AT2244" s="361"/>
      <c r="AU2244" s="361"/>
      <c r="AV2244" s="361"/>
      <c r="AW2244" s="361"/>
      <c r="AX2244" s="361"/>
      <c r="AY2244" s="361"/>
      <c r="AZ2244" s="361"/>
      <c r="BA2244" s="361"/>
      <c r="BB2244" s="361"/>
      <c r="BC2244" s="361"/>
      <c r="BD2244" s="361"/>
      <c r="BE2244" s="353"/>
      <c r="BF2244" s="353"/>
      <c r="BG2244" s="353"/>
      <c r="BH2244" s="353"/>
      <c r="BI2244" s="353"/>
      <c r="BJ2244" s="353"/>
      <c r="BK2244" s="353"/>
      <c r="BL2244" s="353"/>
      <c r="BM2244" s="353"/>
      <c r="BN2244" s="353"/>
      <c r="BO2244" s="353"/>
      <c r="BP2244" s="353"/>
      <c r="BQ2244" s="353"/>
      <c r="BR2244" s="353"/>
      <c r="BS2244" s="353"/>
      <c r="BT2244" s="353"/>
      <c r="BU2244" s="353"/>
      <c r="BV2244" s="353"/>
      <c r="BW2244" s="353"/>
      <c r="BX2244" s="353"/>
      <c r="BY2244" s="175"/>
      <c r="BZ2244" s="175"/>
      <c r="CA2244" s="175"/>
      <c r="CB2244" s="175"/>
      <c r="CC2244" s="175"/>
    </row>
    <row r="2245" spans="1:81" s="1" customFormat="1" ht="10.5" customHeight="1" thickBot="1">
      <c r="A2245" s="1298"/>
      <c r="B2245" s="1367"/>
      <c r="C2245" s="293"/>
      <c r="D2245" s="254" t="s">
        <v>42</v>
      </c>
      <c r="E2245" s="58">
        <f t="shared" ref="E2245:AB2245" si="1559">E2244/E2243</f>
        <v>1.0425531914893618</v>
      </c>
      <c r="F2245" s="58">
        <f t="shared" si="1559"/>
        <v>1.0178571428571428</v>
      </c>
      <c r="G2245" s="58">
        <f t="shared" si="1559"/>
        <v>0.97916666666666663</v>
      </c>
      <c r="H2245" s="394">
        <f t="shared" si="1559"/>
        <v>1.0232558139534884</v>
      </c>
      <c r="I2245" s="58">
        <f t="shared" si="1559"/>
        <v>1.058139534883721</v>
      </c>
      <c r="J2245" s="58">
        <f t="shared" si="1559"/>
        <v>1.0238095238095237</v>
      </c>
      <c r="K2245" s="58">
        <f t="shared" si="1559"/>
        <v>1.0114942528735633</v>
      </c>
      <c r="L2245" s="58">
        <f t="shared" si="1559"/>
        <v>1</v>
      </c>
      <c r="M2245" s="58">
        <f t="shared" si="1559"/>
        <v>1.3333333333333333</v>
      </c>
      <c r="N2245" s="394">
        <f t="shared" si="1559"/>
        <v>14.285714285714286</v>
      </c>
      <c r="O2245" s="58">
        <f t="shared" si="1559"/>
        <v>14.285714285714286</v>
      </c>
      <c r="P2245" s="58">
        <f t="shared" si="1559"/>
        <v>1.0909090909090911</v>
      </c>
      <c r="Q2245" s="58">
        <f t="shared" si="1559"/>
        <v>1</v>
      </c>
      <c r="R2245" s="58">
        <f t="shared" si="1559"/>
        <v>1.25</v>
      </c>
      <c r="S2245" s="58">
        <f t="shared" si="1559"/>
        <v>1.0119047619047619</v>
      </c>
      <c r="T2245" s="58">
        <f t="shared" si="1559"/>
        <v>1.0119047619047619</v>
      </c>
      <c r="U2245" s="58">
        <f t="shared" si="1559"/>
        <v>1.0181818181818183</v>
      </c>
      <c r="V2245" s="58">
        <f t="shared" si="1559"/>
        <v>1</v>
      </c>
      <c r="W2245" s="58">
        <f t="shared" si="1559"/>
        <v>0.98795180722891562</v>
      </c>
      <c r="X2245" s="58">
        <f t="shared" si="1559"/>
        <v>1.0178571428571428</v>
      </c>
      <c r="Y2245" s="394">
        <f t="shared" si="1559"/>
        <v>1.051948051948052</v>
      </c>
      <c r="Z2245" s="58">
        <f t="shared" si="1559"/>
        <v>1.0224719101123596</v>
      </c>
      <c r="AA2245" s="58">
        <f t="shared" si="1559"/>
        <v>1.0224719101123596</v>
      </c>
      <c r="AB2245" s="59">
        <f t="shared" si="1559"/>
        <v>1.0326086956521738</v>
      </c>
      <c r="AC2245" s="359"/>
      <c r="AD2245" s="56"/>
      <c r="AE2245" s="64"/>
      <c r="AF2245" s="361"/>
      <c r="AG2245" s="361"/>
      <c r="AH2245" s="361"/>
      <c r="AI2245" s="361"/>
      <c r="AJ2245" s="361"/>
      <c r="AK2245" s="361"/>
      <c r="AL2245" s="361"/>
      <c r="AM2245" s="361"/>
      <c r="AN2245" s="361"/>
      <c r="AO2245" s="361"/>
      <c r="AP2245" s="361"/>
      <c r="AQ2245" s="361"/>
      <c r="AR2245" s="361"/>
      <c r="AS2245" s="361"/>
      <c r="AT2245" s="361"/>
      <c r="AU2245" s="361"/>
      <c r="AV2245" s="361"/>
      <c r="AW2245" s="361"/>
      <c r="AX2245" s="361"/>
      <c r="AY2245" s="361"/>
      <c r="AZ2245" s="361"/>
      <c r="BA2245" s="361"/>
      <c r="BB2245" s="361"/>
      <c r="BC2245" s="361"/>
      <c r="BD2245" s="361"/>
      <c r="BE2245" s="353"/>
      <c r="BF2245" s="353"/>
      <c r="BG2245" s="353"/>
      <c r="BH2245" s="353"/>
      <c r="BI2245" s="353"/>
      <c r="BJ2245" s="353"/>
      <c r="BK2245" s="353"/>
      <c r="BL2245" s="353"/>
      <c r="BM2245" s="353"/>
      <c r="BN2245" s="353"/>
      <c r="BO2245" s="353"/>
      <c r="BP2245" s="353"/>
      <c r="BQ2245" s="353"/>
      <c r="BR2245" s="353"/>
      <c r="BS2245" s="353"/>
      <c r="BT2245" s="353"/>
      <c r="BU2245" s="353"/>
      <c r="BV2245" s="353"/>
      <c r="BW2245" s="353"/>
      <c r="BX2245" s="353"/>
      <c r="BY2245" s="175"/>
      <c r="BZ2245" s="175"/>
      <c r="CA2245" s="175"/>
      <c r="CB2245" s="175"/>
      <c r="CC2245" s="175"/>
    </row>
    <row r="2246" spans="1:81" s="1" customFormat="1" ht="10.5" customHeight="1">
      <c r="A2246" s="1297" t="s">
        <v>7</v>
      </c>
      <c r="B2246" s="1365" t="s">
        <v>775</v>
      </c>
      <c r="C2246" s="1239"/>
      <c r="D2246" s="1249"/>
      <c r="E2246" s="82"/>
      <c r="F2246" s="82"/>
      <c r="G2246" s="82"/>
      <c r="H2246" s="419"/>
      <c r="I2246" s="82"/>
      <c r="J2246" s="82"/>
      <c r="K2246" s="82"/>
      <c r="L2246" s="82"/>
      <c r="M2246" s="82"/>
      <c r="N2246" s="419"/>
      <c r="O2246" s="82"/>
      <c r="P2246" s="82"/>
      <c r="Q2246" s="82"/>
      <c r="R2246" s="82"/>
      <c r="S2246" s="82"/>
      <c r="T2246" s="82"/>
      <c r="U2246" s="82"/>
      <c r="V2246" s="82"/>
      <c r="W2246" s="82"/>
      <c r="X2246" s="82"/>
      <c r="Y2246" s="419"/>
      <c r="Z2246" s="82"/>
      <c r="AA2246" s="82"/>
      <c r="AB2246" s="83"/>
      <c r="AC2246" s="443" t="s">
        <v>125</v>
      </c>
      <c r="AD2246" s="56">
        <f>AD2249/AC2248</f>
        <v>0.37295023527734211</v>
      </c>
      <c r="AE2246" s="64"/>
      <c r="AF2246" s="431"/>
      <c r="AG2246" s="361"/>
      <c r="AH2246" s="361"/>
      <c r="AI2246" s="361"/>
      <c r="AJ2246" s="361"/>
      <c r="AK2246" s="361"/>
      <c r="AL2246" s="361"/>
      <c r="AM2246" s="361"/>
      <c r="AN2246" s="361"/>
      <c r="AO2246" s="361"/>
      <c r="AP2246" s="361"/>
      <c r="AQ2246" s="361"/>
      <c r="AR2246" s="361"/>
      <c r="AS2246" s="361"/>
      <c r="AT2246" s="361"/>
      <c r="AU2246" s="361"/>
      <c r="AV2246" s="361"/>
      <c r="AW2246" s="361"/>
      <c r="AX2246" s="361"/>
      <c r="AY2246" s="361"/>
      <c r="AZ2246" s="361"/>
      <c r="BA2246" s="361"/>
      <c r="BB2246" s="361"/>
      <c r="BC2246" s="361"/>
      <c r="BD2246" s="361"/>
      <c r="BE2246" s="353"/>
      <c r="BF2246" s="353"/>
      <c r="BG2246" s="353"/>
      <c r="BH2246" s="353"/>
      <c r="BI2246" s="353"/>
      <c r="BJ2246" s="353"/>
      <c r="BK2246" s="353"/>
      <c r="BL2246" s="353"/>
      <c r="BM2246" s="353"/>
      <c r="BN2246" s="353"/>
      <c r="BO2246" s="353"/>
      <c r="BP2246" s="353"/>
      <c r="BQ2246" s="353"/>
      <c r="BR2246" s="353"/>
      <c r="BS2246" s="353"/>
      <c r="BT2246" s="353"/>
      <c r="BU2246" s="353"/>
      <c r="BV2246" s="353"/>
      <c r="BW2246" s="353"/>
      <c r="BX2246" s="353"/>
      <c r="BY2246" s="175"/>
      <c r="BZ2246" s="175"/>
      <c r="CA2246" s="175"/>
      <c r="CB2246" s="175"/>
      <c r="CC2246" s="175"/>
    </row>
    <row r="2247" spans="1:81" s="1" customFormat="1" ht="10.5" customHeight="1">
      <c r="A2247" s="1298"/>
      <c r="B2247" s="1366"/>
      <c r="C2247" s="1240" t="s">
        <v>139</v>
      </c>
      <c r="D2247" s="144" t="s">
        <v>34</v>
      </c>
      <c r="E2247" s="206">
        <f>ROUND(SQRT(E2248^2+E2249^2)*1000/(1.73*E$2154),0)</f>
        <v>27</v>
      </c>
      <c r="F2247" s="206">
        <f>ROUND(SQRT(F2248^2+F2249^2)*1000/(1.73*F$2154),0)</f>
        <v>65</v>
      </c>
      <c r="G2247" s="206">
        <f t="shared" ref="G2247:AB2247" si="1560">ROUND(SQRT(G2248^2+G2249^2)*1000/(1.73*G$2154),0)</f>
        <v>66</v>
      </c>
      <c r="H2247" s="483">
        <f t="shared" si="1560"/>
        <v>21</v>
      </c>
      <c r="I2247" s="206">
        <f t="shared" si="1560"/>
        <v>62</v>
      </c>
      <c r="J2247" s="206">
        <f t="shared" si="1560"/>
        <v>75</v>
      </c>
      <c r="K2247" s="206">
        <f t="shared" si="1560"/>
        <v>79</v>
      </c>
      <c r="L2247" s="206">
        <f t="shared" si="1560"/>
        <v>72</v>
      </c>
      <c r="M2247" s="206">
        <f t="shared" si="1560"/>
        <v>44</v>
      </c>
      <c r="N2247" s="483">
        <f t="shared" si="1560"/>
        <v>39</v>
      </c>
      <c r="O2247" s="206">
        <f t="shared" si="1560"/>
        <v>45</v>
      </c>
      <c r="P2247" s="206">
        <f t="shared" si="1560"/>
        <v>39</v>
      </c>
      <c r="Q2247" s="206">
        <f t="shared" si="1560"/>
        <v>37</v>
      </c>
      <c r="R2247" s="206">
        <f t="shared" si="1560"/>
        <v>37</v>
      </c>
      <c r="S2247" s="206">
        <f t="shared" si="1560"/>
        <v>50</v>
      </c>
      <c r="T2247" s="206">
        <f t="shared" si="1560"/>
        <v>76</v>
      </c>
      <c r="U2247" s="206">
        <f t="shared" si="1560"/>
        <v>36</v>
      </c>
      <c r="V2247" s="206">
        <f t="shared" si="1560"/>
        <v>84</v>
      </c>
      <c r="W2247" s="206">
        <f t="shared" si="1560"/>
        <v>81</v>
      </c>
      <c r="X2247" s="206">
        <f t="shared" si="1560"/>
        <v>59</v>
      </c>
      <c r="Y2247" s="483">
        <f t="shared" si="1560"/>
        <v>76</v>
      </c>
      <c r="Z2247" s="206">
        <f t="shared" si="1560"/>
        <v>78</v>
      </c>
      <c r="AA2247" s="206">
        <f t="shared" si="1560"/>
        <v>78</v>
      </c>
      <c r="AB2247" s="207">
        <f t="shared" si="1560"/>
        <v>29</v>
      </c>
      <c r="AC2247" s="359"/>
      <c r="AD2247" s="191"/>
      <c r="AE2247" s="64"/>
      <c r="AF2247" s="363"/>
      <c r="AG2247" s="363"/>
      <c r="AH2247" s="363"/>
      <c r="AI2247" s="363"/>
      <c r="AJ2247" s="363"/>
      <c r="AK2247" s="363"/>
      <c r="AL2247" s="363"/>
      <c r="AM2247" s="363"/>
      <c r="AN2247" s="363"/>
      <c r="AO2247" s="363"/>
      <c r="AP2247" s="363"/>
      <c r="AQ2247" s="363"/>
      <c r="AR2247" s="363"/>
      <c r="AS2247" s="363"/>
      <c r="AT2247" s="363"/>
      <c r="AU2247" s="363"/>
      <c r="AV2247" s="363"/>
      <c r="AW2247" s="363"/>
      <c r="AX2247" s="363"/>
      <c r="AY2247" s="363"/>
      <c r="AZ2247" s="363"/>
      <c r="BA2247" s="363"/>
      <c r="BB2247" s="363"/>
      <c r="BC2247" s="363"/>
      <c r="BD2247" s="363"/>
      <c r="BE2247" s="353"/>
      <c r="BF2247" s="353"/>
      <c r="BG2247" s="353"/>
      <c r="BH2247" s="353"/>
      <c r="BI2247" s="353"/>
      <c r="BJ2247" s="353"/>
      <c r="BK2247" s="353"/>
      <c r="BL2247" s="353"/>
      <c r="BM2247" s="353"/>
      <c r="BN2247" s="353"/>
      <c r="BO2247" s="353"/>
      <c r="BP2247" s="353"/>
      <c r="BQ2247" s="353"/>
      <c r="BR2247" s="353"/>
      <c r="BS2247" s="353"/>
      <c r="BT2247" s="353"/>
      <c r="BU2247" s="353"/>
      <c r="BV2247" s="353"/>
      <c r="BW2247" s="353"/>
      <c r="BX2247" s="353"/>
      <c r="BY2247" s="175"/>
      <c r="BZ2247" s="175"/>
      <c r="CA2247" s="175"/>
      <c r="CB2247" s="175"/>
      <c r="CC2247" s="175"/>
    </row>
    <row r="2248" spans="1:81" s="1" customFormat="1" ht="10.5" customHeight="1">
      <c r="A2248" s="1298"/>
      <c r="B2248" s="1366"/>
      <c r="C2248" s="1240" t="s">
        <v>954</v>
      </c>
      <c r="D2248" s="144" t="s">
        <v>126</v>
      </c>
      <c r="E2248" s="1257">
        <v>0.27400000000000002</v>
      </c>
      <c r="F2248" s="1257">
        <v>0.68700000000000006</v>
      </c>
      <c r="G2248" s="1257">
        <v>0.69199999999999995</v>
      </c>
      <c r="H2248" s="1258">
        <v>0.19600000000000001</v>
      </c>
      <c r="I2248" s="1257">
        <v>0.65800000000000003</v>
      </c>
      <c r="J2248" s="1257">
        <v>0.78900000000000003</v>
      </c>
      <c r="K2248" s="1257">
        <v>0.82899999999999996</v>
      </c>
      <c r="L2248" s="1257">
        <v>0.754</v>
      </c>
      <c r="M2248" s="1257">
        <v>0.44600000000000001</v>
      </c>
      <c r="N2248" s="1258">
        <v>0.39</v>
      </c>
      <c r="O2248" s="1257">
        <v>0.45200000000000001</v>
      </c>
      <c r="P2248" s="1257">
        <v>0.39600000000000002</v>
      </c>
      <c r="Q2248" s="1257">
        <v>0.36299999999999999</v>
      </c>
      <c r="R2248" s="1257">
        <v>0.35699999999999998</v>
      </c>
      <c r="S2248" s="1257">
        <v>0.51500000000000001</v>
      </c>
      <c r="T2248" s="1257">
        <v>0.79300000000000004</v>
      </c>
      <c r="U2248" s="1257">
        <v>0.36299999999999999</v>
      </c>
      <c r="V2248" s="1257">
        <v>0.86</v>
      </c>
      <c r="W2248" s="1257">
        <v>0.85599999999999998</v>
      </c>
      <c r="X2248" s="1257">
        <v>0.627</v>
      </c>
      <c r="Y2248" s="1258">
        <v>0.79400000000000004</v>
      </c>
      <c r="Z2248" s="1257">
        <v>0.81699999999999995</v>
      </c>
      <c r="AA2248" s="1257">
        <v>0.80800000000000005</v>
      </c>
      <c r="AB2248" s="1259">
        <v>0.31</v>
      </c>
      <c r="AC2248" s="53">
        <f>SUM(D2248:AB2248)</f>
        <v>14.025999999999998</v>
      </c>
      <c r="AD2248" s="56"/>
      <c r="AE2248" s="64">
        <v>9.6</v>
      </c>
      <c r="AF2248" s="109"/>
      <c r="AG2248" s="109"/>
      <c r="AH2248" s="109"/>
      <c r="AI2248" s="109"/>
      <c r="AJ2248" s="109"/>
      <c r="AK2248" s="109"/>
      <c r="AL2248" s="109"/>
      <c r="AM2248" s="109"/>
      <c r="AN2248" s="109"/>
      <c r="AO2248" s="109"/>
      <c r="AP2248" s="109"/>
      <c r="AQ2248" s="109"/>
      <c r="AR2248" s="109"/>
      <c r="AS2248" s="109"/>
      <c r="AT2248" s="109"/>
      <c r="AU2248" s="109"/>
      <c r="AV2248" s="109"/>
      <c r="AW2248" s="109"/>
      <c r="AX2248" s="109"/>
      <c r="AY2248" s="109"/>
      <c r="AZ2248" s="109"/>
      <c r="BA2248" s="109"/>
      <c r="BB2248" s="109"/>
      <c r="BC2248" s="109"/>
      <c r="BD2248" s="109"/>
      <c r="BE2248" s="353"/>
      <c r="BF2248" s="353"/>
      <c r="BG2248" s="353"/>
      <c r="BH2248" s="353"/>
      <c r="BI2248" s="353"/>
      <c r="BJ2248" s="353"/>
      <c r="BK2248" s="353"/>
      <c r="BL2248" s="353"/>
      <c r="BM2248" s="353"/>
      <c r="BN2248" s="353"/>
      <c r="BO2248" s="353"/>
      <c r="BP2248" s="353"/>
      <c r="BQ2248" s="353"/>
      <c r="BR2248" s="353"/>
      <c r="BS2248" s="353"/>
      <c r="BT2248" s="353"/>
      <c r="BU2248" s="353"/>
      <c r="BV2248" s="353"/>
      <c r="BW2248" s="353"/>
      <c r="BX2248" s="353"/>
      <c r="BY2248" s="175"/>
      <c r="BZ2248" s="175"/>
      <c r="CA2248" s="175"/>
      <c r="CB2248" s="175"/>
      <c r="CC2248" s="175"/>
    </row>
    <row r="2249" spans="1:81" s="1" customFormat="1" ht="10.5" customHeight="1">
      <c r="A2249" s="1298"/>
      <c r="B2249" s="1366"/>
      <c r="C2249" s="1240" t="s">
        <v>954</v>
      </c>
      <c r="D2249" s="144" t="s">
        <v>127</v>
      </c>
      <c r="E2249" s="1257">
        <v>0.13300000000000001</v>
      </c>
      <c r="F2249" s="1257">
        <v>0.23100000000000001</v>
      </c>
      <c r="G2249" s="1257">
        <v>0.24</v>
      </c>
      <c r="H2249" s="1258">
        <v>0.12</v>
      </c>
      <c r="I2249" s="1257">
        <v>0.21299999999999999</v>
      </c>
      <c r="J2249" s="1257">
        <v>0.26200000000000001</v>
      </c>
      <c r="K2249" s="1257">
        <v>0.27400000000000002</v>
      </c>
      <c r="L2249" s="1257">
        <v>0.252</v>
      </c>
      <c r="M2249" s="1257">
        <v>0.20399999999999999</v>
      </c>
      <c r="N2249" s="1258">
        <v>0.20899999999999999</v>
      </c>
      <c r="O2249" s="1257">
        <v>0.23100000000000001</v>
      </c>
      <c r="P2249" s="1257">
        <v>0.17699999999999999</v>
      </c>
      <c r="Q2249" s="1257">
        <v>0.19900000000000001</v>
      </c>
      <c r="R2249" s="1257">
        <v>0.19400000000000001</v>
      </c>
      <c r="S2249" s="1257">
        <v>0.187</v>
      </c>
      <c r="T2249" s="1257">
        <v>0.28299999999999997</v>
      </c>
      <c r="U2249" s="1257">
        <v>0.158</v>
      </c>
      <c r="V2249" s="1257">
        <v>0.313</v>
      </c>
      <c r="W2249" s="1257">
        <v>0.308</v>
      </c>
      <c r="X2249" s="1257">
        <v>0.14199999999999999</v>
      </c>
      <c r="Y2249" s="1258">
        <v>0.25</v>
      </c>
      <c r="Z2249" s="1257">
        <v>0.26800000000000002</v>
      </c>
      <c r="AA2249" s="1257">
        <v>0.27100000000000002</v>
      </c>
      <c r="AB2249" s="1259">
        <v>0.112</v>
      </c>
      <c r="AC2249" s="359"/>
      <c r="AD2249" s="56">
        <f>SUM(E2249:AB2249)</f>
        <v>5.2309999999999999</v>
      </c>
      <c r="AE2249" s="64">
        <v>9.6</v>
      </c>
      <c r="AF2249" s="361"/>
      <c r="AG2249" s="361"/>
      <c r="AH2249" s="361"/>
      <c r="AI2249" s="361"/>
      <c r="AJ2249" s="361"/>
      <c r="AK2249" s="361"/>
      <c r="AL2249" s="361"/>
      <c r="AM2249" s="361"/>
      <c r="AN2249" s="361"/>
      <c r="AO2249" s="361"/>
      <c r="AP2249" s="361"/>
      <c r="AQ2249" s="361"/>
      <c r="AR2249" s="361"/>
      <c r="AS2249" s="361"/>
      <c r="AT2249" s="353"/>
      <c r="AU2249" s="361"/>
      <c r="AV2249" s="361"/>
      <c r="AW2249" s="361"/>
      <c r="AX2249" s="361"/>
      <c r="AY2249" s="361"/>
      <c r="AZ2249" s="361"/>
      <c r="BA2249" s="361"/>
      <c r="BB2249" s="361"/>
      <c r="BC2249" s="361"/>
      <c r="BD2249" s="361"/>
      <c r="BE2249" s="353"/>
      <c r="BF2249" s="353"/>
      <c r="BG2249" s="353"/>
      <c r="BH2249" s="353"/>
      <c r="BI2249" s="353"/>
      <c r="BJ2249" s="353"/>
      <c r="BK2249" s="353"/>
      <c r="BL2249" s="353"/>
      <c r="BM2249" s="353"/>
      <c r="BN2249" s="353"/>
      <c r="BO2249" s="353"/>
      <c r="BP2249" s="353"/>
      <c r="BQ2249" s="353"/>
      <c r="BR2249" s="353"/>
      <c r="BS2249" s="353"/>
      <c r="BT2249" s="353"/>
      <c r="BU2249" s="353"/>
      <c r="BV2249" s="353"/>
      <c r="BW2249" s="353"/>
      <c r="BX2249" s="353"/>
      <c r="BY2249" s="175"/>
      <c r="BZ2249" s="175"/>
      <c r="CA2249" s="175"/>
      <c r="CB2249" s="175"/>
      <c r="CC2249" s="175"/>
    </row>
    <row r="2250" spans="1:81" s="1" customFormat="1" ht="10.5" customHeight="1" thickBot="1">
      <c r="A2250" s="1299"/>
      <c r="B2250" s="1367"/>
      <c r="C2250" s="293"/>
      <c r="D2250" s="254" t="s">
        <v>42</v>
      </c>
      <c r="E2250" s="58">
        <f t="shared" ref="E2250:AB2250" si="1561">E2249/E2248</f>
        <v>0.48540145985401456</v>
      </c>
      <c r="F2250" s="58">
        <f t="shared" si="1561"/>
        <v>0.33624454148471616</v>
      </c>
      <c r="G2250" s="58">
        <f t="shared" si="1561"/>
        <v>0.34682080924855491</v>
      </c>
      <c r="H2250" s="394">
        <f t="shared" si="1561"/>
        <v>0.61224489795918358</v>
      </c>
      <c r="I2250" s="58">
        <f t="shared" si="1561"/>
        <v>0.32370820668693007</v>
      </c>
      <c r="J2250" s="58">
        <f t="shared" si="1561"/>
        <v>0.33206590621039289</v>
      </c>
      <c r="K2250" s="58">
        <f t="shared" si="1561"/>
        <v>0.33051869722557303</v>
      </c>
      <c r="L2250" s="58">
        <f t="shared" si="1561"/>
        <v>0.33421750663129973</v>
      </c>
      <c r="M2250" s="58">
        <f t="shared" si="1561"/>
        <v>0.45739910313901344</v>
      </c>
      <c r="N2250" s="394">
        <f t="shared" si="1561"/>
        <v>0.53589743589743588</v>
      </c>
      <c r="O2250" s="58">
        <f t="shared" si="1561"/>
        <v>0.51106194690265483</v>
      </c>
      <c r="P2250" s="58">
        <f t="shared" si="1561"/>
        <v>0.44696969696969691</v>
      </c>
      <c r="Q2250" s="58">
        <f t="shared" si="1561"/>
        <v>0.54820936639118467</v>
      </c>
      <c r="R2250" s="58">
        <f t="shared" si="1561"/>
        <v>0.54341736694677878</v>
      </c>
      <c r="S2250" s="58">
        <f t="shared" si="1561"/>
        <v>0.36310679611650487</v>
      </c>
      <c r="T2250" s="58">
        <f t="shared" si="1561"/>
        <v>0.35687263556116011</v>
      </c>
      <c r="U2250" s="58">
        <f t="shared" si="1561"/>
        <v>0.43526170798898073</v>
      </c>
      <c r="V2250" s="58">
        <f t="shared" si="1561"/>
        <v>0.36395348837209301</v>
      </c>
      <c r="W2250" s="58">
        <f t="shared" si="1561"/>
        <v>0.35981308411214952</v>
      </c>
      <c r="X2250" s="58">
        <f t="shared" si="1561"/>
        <v>0.22647527910685802</v>
      </c>
      <c r="Y2250" s="394">
        <f t="shared" si="1561"/>
        <v>0.31486146095717882</v>
      </c>
      <c r="Z2250" s="58">
        <f t="shared" si="1561"/>
        <v>0.32802937576499391</v>
      </c>
      <c r="AA2250" s="58">
        <f t="shared" si="1561"/>
        <v>0.33539603960396042</v>
      </c>
      <c r="AB2250" s="59">
        <f t="shared" si="1561"/>
        <v>0.3612903225806452</v>
      </c>
      <c r="AC2250" s="359"/>
      <c r="AD2250" s="56"/>
      <c r="AE2250" s="64"/>
      <c r="AF2250" s="361"/>
      <c r="AG2250" s="361"/>
      <c r="AH2250" s="361"/>
      <c r="AI2250" s="361"/>
      <c r="AJ2250" s="361"/>
      <c r="AK2250" s="361"/>
      <c r="AL2250" s="361"/>
      <c r="AM2250" s="361"/>
      <c r="AN2250" s="361"/>
      <c r="AO2250" s="361"/>
      <c r="AP2250" s="361"/>
      <c r="AQ2250" s="361"/>
      <c r="AR2250" s="361"/>
      <c r="AS2250" s="361"/>
      <c r="AT2250" s="361"/>
      <c r="AU2250" s="361"/>
      <c r="AV2250" s="361"/>
      <c r="AW2250" s="361"/>
      <c r="AX2250" s="361"/>
      <c r="AY2250" s="361"/>
      <c r="AZ2250" s="361"/>
      <c r="BA2250" s="361"/>
      <c r="BB2250" s="361"/>
      <c r="BC2250" s="361"/>
      <c r="BD2250" s="361"/>
      <c r="BE2250" s="353"/>
      <c r="BF2250" s="353"/>
      <c r="BG2250" s="353"/>
      <c r="BH2250" s="353"/>
      <c r="BI2250" s="353"/>
      <c r="BJ2250" s="353"/>
      <c r="BK2250" s="353"/>
      <c r="BL2250" s="353"/>
      <c r="BM2250" s="353"/>
      <c r="BN2250" s="353"/>
      <c r="BO2250" s="353"/>
      <c r="BP2250" s="353"/>
      <c r="BQ2250" s="353"/>
      <c r="BR2250" s="353"/>
      <c r="BS2250" s="353"/>
      <c r="BT2250" s="353"/>
      <c r="BU2250" s="353"/>
      <c r="BV2250" s="353"/>
      <c r="BW2250" s="353"/>
      <c r="BX2250" s="353"/>
      <c r="BY2250" s="175"/>
      <c r="BZ2250" s="175"/>
      <c r="CA2250" s="175"/>
      <c r="CB2250" s="175"/>
      <c r="CC2250" s="175"/>
    </row>
    <row r="2251" spans="1:81" s="1" customFormat="1" ht="10.5" customHeight="1">
      <c r="A2251" s="1298" t="s">
        <v>104</v>
      </c>
      <c r="B2251" s="1365" t="s">
        <v>786</v>
      </c>
      <c r="C2251" s="1239"/>
      <c r="D2251" s="1249"/>
      <c r="E2251" s="82"/>
      <c r="F2251" s="82"/>
      <c r="G2251" s="82"/>
      <c r="H2251" s="419"/>
      <c r="I2251" s="82"/>
      <c r="J2251" s="82"/>
      <c r="K2251" s="82"/>
      <c r="L2251" s="82"/>
      <c r="M2251" s="82"/>
      <c r="N2251" s="419"/>
      <c r="O2251" s="82"/>
      <c r="P2251" s="82"/>
      <c r="Q2251" s="82"/>
      <c r="R2251" s="82"/>
      <c r="S2251" s="82"/>
      <c r="T2251" s="82"/>
      <c r="U2251" s="82"/>
      <c r="V2251" s="82"/>
      <c r="W2251" s="82"/>
      <c r="X2251" s="82"/>
      <c r="Y2251" s="419"/>
      <c r="Z2251" s="82"/>
      <c r="AA2251" s="82"/>
      <c r="AB2251" s="83"/>
      <c r="AC2251" s="443" t="s">
        <v>125</v>
      </c>
      <c r="AD2251" s="56">
        <f>AD2254/AC2253</f>
        <v>0.47029538665781617</v>
      </c>
      <c r="AE2251" s="64"/>
      <c r="AF2251" s="431"/>
      <c r="AG2251" s="361"/>
      <c r="AH2251" s="361"/>
      <c r="AI2251" s="361"/>
      <c r="AJ2251" s="361"/>
      <c r="AK2251" s="361"/>
      <c r="AL2251" s="361"/>
      <c r="AM2251" s="361"/>
      <c r="AN2251" s="361"/>
      <c r="AO2251" s="361"/>
      <c r="AP2251" s="361"/>
      <c r="AQ2251" s="361"/>
      <c r="AR2251" s="361"/>
      <c r="AS2251" s="361"/>
      <c r="AT2251" s="361"/>
      <c r="AU2251" s="361"/>
      <c r="AV2251" s="361"/>
      <c r="AW2251" s="361"/>
      <c r="AX2251" s="361"/>
      <c r="AY2251" s="361"/>
      <c r="AZ2251" s="361"/>
      <c r="BA2251" s="361"/>
      <c r="BB2251" s="361"/>
      <c r="BC2251" s="361"/>
      <c r="BD2251" s="361"/>
      <c r="BE2251" s="353"/>
      <c r="BF2251" s="353"/>
      <c r="BG2251" s="353"/>
      <c r="BH2251" s="353"/>
      <c r="BI2251" s="353"/>
      <c r="BJ2251" s="353"/>
      <c r="BK2251" s="353"/>
      <c r="BL2251" s="353"/>
      <c r="BM2251" s="353"/>
      <c r="BN2251" s="353"/>
      <c r="BO2251" s="353"/>
      <c r="BP2251" s="353"/>
      <c r="BQ2251" s="353"/>
      <c r="BR2251" s="353"/>
      <c r="BS2251" s="353"/>
      <c r="BT2251" s="353"/>
      <c r="BU2251" s="353"/>
      <c r="BV2251" s="353"/>
      <c r="BW2251" s="353"/>
      <c r="BX2251" s="353"/>
      <c r="BY2251" s="175"/>
      <c r="BZ2251" s="175"/>
      <c r="CA2251" s="175"/>
      <c r="CB2251" s="175"/>
      <c r="CC2251" s="175"/>
    </row>
    <row r="2252" spans="1:81" s="1" customFormat="1" ht="10.5" customHeight="1">
      <c r="A2252" s="1298"/>
      <c r="B2252" s="1366"/>
      <c r="C2252" s="1240" t="s">
        <v>139</v>
      </c>
      <c r="D2252" s="144" t="s">
        <v>34</v>
      </c>
      <c r="E2252" s="206">
        <f>ROUND(SQRT(E2253^2+E2254^2)*1000/(1.73*E$2155),0)</f>
        <v>46</v>
      </c>
      <c r="F2252" s="206">
        <f>ROUND(SQRT(F2253^2+F2254^2)*1000/(1.73*F$2155),0)</f>
        <v>98</v>
      </c>
      <c r="G2252" s="206">
        <f t="shared" ref="G2252:AB2252" si="1562">ROUND(SQRT(G2253^2+G2254^2)*1000/(1.73*G$2155),0)</f>
        <v>90</v>
      </c>
      <c r="H2252" s="483">
        <f t="shared" si="1562"/>
        <v>35</v>
      </c>
      <c r="I2252" s="206">
        <f t="shared" si="1562"/>
        <v>93</v>
      </c>
      <c r="J2252" s="206">
        <f t="shared" si="1562"/>
        <v>103</v>
      </c>
      <c r="K2252" s="206">
        <f t="shared" si="1562"/>
        <v>108</v>
      </c>
      <c r="L2252" s="206">
        <f t="shared" si="1562"/>
        <v>88</v>
      </c>
      <c r="M2252" s="206">
        <f t="shared" si="1562"/>
        <v>43</v>
      </c>
      <c r="N2252" s="483">
        <f t="shared" si="1562"/>
        <v>41</v>
      </c>
      <c r="O2252" s="206">
        <f t="shared" si="1562"/>
        <v>42</v>
      </c>
      <c r="P2252" s="206">
        <f t="shared" si="1562"/>
        <v>44</v>
      </c>
      <c r="Q2252" s="206">
        <f t="shared" si="1562"/>
        <v>41</v>
      </c>
      <c r="R2252" s="206">
        <f t="shared" si="1562"/>
        <v>52</v>
      </c>
      <c r="S2252" s="206">
        <f t="shared" si="1562"/>
        <v>73</v>
      </c>
      <c r="T2252" s="206">
        <f t="shared" si="1562"/>
        <v>104</v>
      </c>
      <c r="U2252" s="206">
        <f t="shared" si="1562"/>
        <v>44</v>
      </c>
      <c r="V2252" s="206">
        <f t="shared" si="1562"/>
        <v>113</v>
      </c>
      <c r="W2252" s="206">
        <f t="shared" si="1562"/>
        <v>103</v>
      </c>
      <c r="X2252" s="206">
        <f t="shared" si="1562"/>
        <v>91</v>
      </c>
      <c r="Y2252" s="483">
        <f t="shared" si="1562"/>
        <v>94</v>
      </c>
      <c r="Z2252" s="206">
        <f t="shared" si="1562"/>
        <v>92</v>
      </c>
      <c r="AA2252" s="206">
        <f t="shared" si="1562"/>
        <v>89</v>
      </c>
      <c r="AB2252" s="207">
        <f t="shared" si="1562"/>
        <v>85</v>
      </c>
      <c r="AC2252" s="359"/>
      <c r="AD2252" s="191"/>
      <c r="AE2252" s="64"/>
      <c r="AF2252" s="363"/>
      <c r="AG2252" s="363"/>
      <c r="AH2252" s="363"/>
      <c r="AI2252" s="363"/>
      <c r="AJ2252" s="363"/>
      <c r="AK2252" s="363"/>
      <c r="AL2252" s="363"/>
      <c r="AM2252" s="363"/>
      <c r="AN2252" s="363"/>
      <c r="AO2252" s="363"/>
      <c r="AP2252" s="363"/>
      <c r="AQ2252" s="363"/>
      <c r="AR2252" s="363"/>
      <c r="AS2252" s="363"/>
      <c r="AT2252" s="363"/>
      <c r="AU2252" s="363"/>
      <c r="AV2252" s="363"/>
      <c r="AW2252" s="363"/>
      <c r="AX2252" s="363"/>
      <c r="AY2252" s="363"/>
      <c r="AZ2252" s="363"/>
      <c r="BA2252" s="363"/>
      <c r="BB2252" s="363"/>
      <c r="BC2252" s="363"/>
      <c r="BD2252" s="363"/>
      <c r="BE2252" s="353"/>
      <c r="BF2252" s="353"/>
      <c r="BG2252" s="353"/>
      <c r="BH2252" s="353"/>
      <c r="BI2252" s="353"/>
      <c r="BJ2252" s="353"/>
      <c r="BK2252" s="353"/>
      <c r="BL2252" s="353"/>
      <c r="BM2252" s="353"/>
      <c r="BN2252" s="353"/>
      <c r="BO2252" s="353"/>
      <c r="BP2252" s="353"/>
      <c r="BQ2252" s="353"/>
      <c r="BR2252" s="353"/>
      <c r="BS2252" s="353"/>
      <c r="BT2252" s="353"/>
      <c r="BU2252" s="353"/>
      <c r="BV2252" s="353"/>
      <c r="BW2252" s="353"/>
      <c r="BX2252" s="353"/>
      <c r="BY2252" s="175"/>
      <c r="BZ2252" s="175"/>
      <c r="CA2252" s="175"/>
      <c r="CB2252" s="175"/>
      <c r="CC2252" s="175"/>
    </row>
    <row r="2253" spans="1:81" s="1" customFormat="1" ht="10.5" customHeight="1">
      <c r="A2253" s="1298"/>
      <c r="B2253" s="1366"/>
      <c r="C2253" s="1240" t="s">
        <v>954</v>
      </c>
      <c r="D2253" s="144" t="s">
        <v>126</v>
      </c>
      <c r="E2253" s="1257">
        <v>0.46300000000000002</v>
      </c>
      <c r="F2253" s="1257">
        <v>0.97299999999999998</v>
      </c>
      <c r="G2253" s="1257">
        <v>0.90600000000000003</v>
      </c>
      <c r="H2253" s="1258">
        <v>0.36</v>
      </c>
      <c r="I2253" s="1257">
        <v>0.92400000000000004</v>
      </c>
      <c r="J2253" s="1257">
        <v>1.0349999999999999</v>
      </c>
      <c r="K2253" s="1257">
        <v>1.0620000000000001</v>
      </c>
      <c r="L2253" s="1257">
        <v>0.88200000000000001</v>
      </c>
      <c r="M2253" s="1257">
        <v>0.435</v>
      </c>
      <c r="N2253" s="1258">
        <v>0.40100000000000002</v>
      </c>
      <c r="O2253" s="1257">
        <v>0.41399999999999998</v>
      </c>
      <c r="P2253" s="1257">
        <v>0.437</v>
      </c>
      <c r="Q2253" s="1257">
        <v>0.42</v>
      </c>
      <c r="R2253" s="1257">
        <v>0.52200000000000002</v>
      </c>
      <c r="S2253" s="1257">
        <v>0.72099999999999997</v>
      </c>
      <c r="T2253" s="1257">
        <v>1.0129999999999999</v>
      </c>
      <c r="U2253" s="1257">
        <v>0.441</v>
      </c>
      <c r="V2253" s="1257">
        <v>1.0920000000000001</v>
      </c>
      <c r="W2253" s="1257">
        <v>1.0089999999999999</v>
      </c>
      <c r="X2253" s="1257">
        <v>0.91100000000000003</v>
      </c>
      <c r="Y2253" s="1258">
        <v>0.93300000000000005</v>
      </c>
      <c r="Z2253" s="1257">
        <v>0.90700000000000003</v>
      </c>
      <c r="AA2253" s="1257">
        <v>0.88300000000000001</v>
      </c>
      <c r="AB2253" s="1259">
        <v>0.93400000000000005</v>
      </c>
      <c r="AC2253" s="53">
        <f>SUM(D2253:AB2253)</f>
        <v>18.077999999999999</v>
      </c>
      <c r="AD2253" s="56"/>
      <c r="AE2253" s="64">
        <v>9.6</v>
      </c>
      <c r="AF2253" s="109"/>
      <c r="AG2253" s="109"/>
      <c r="AH2253" s="109"/>
      <c r="AI2253" s="109"/>
      <c r="AJ2253" s="109"/>
      <c r="AK2253" s="109"/>
      <c r="AL2253" s="109"/>
      <c r="AM2253" s="109"/>
      <c r="AN2253" s="109"/>
      <c r="AO2253" s="109"/>
      <c r="AP2253" s="109"/>
      <c r="AQ2253" s="109"/>
      <c r="AR2253" s="109"/>
      <c r="AS2253" s="109"/>
      <c r="AT2253" s="109"/>
      <c r="AU2253" s="109"/>
      <c r="AV2253" s="109"/>
      <c r="AW2253" s="109"/>
      <c r="AX2253" s="109"/>
      <c r="AY2253" s="109"/>
      <c r="AZ2253" s="109"/>
      <c r="BA2253" s="109"/>
      <c r="BB2253" s="109"/>
      <c r="BC2253" s="109"/>
      <c r="BD2253" s="109"/>
      <c r="BE2253" s="353"/>
      <c r="BF2253" s="353"/>
      <c r="BG2253" s="353"/>
      <c r="BH2253" s="353"/>
      <c r="BI2253" s="353"/>
      <c r="BJ2253" s="353"/>
      <c r="BK2253" s="353"/>
      <c r="BL2253" s="353"/>
      <c r="BM2253" s="353"/>
      <c r="BN2253" s="353"/>
      <c r="BO2253" s="353"/>
      <c r="BP2253" s="353"/>
      <c r="BQ2253" s="353"/>
      <c r="BR2253" s="353"/>
      <c r="BS2253" s="353"/>
      <c r="BT2253" s="353"/>
      <c r="BU2253" s="353"/>
      <c r="BV2253" s="353"/>
      <c r="BW2253" s="353"/>
      <c r="BX2253" s="353"/>
      <c r="BY2253" s="175"/>
      <c r="BZ2253" s="175"/>
      <c r="CA2253" s="175"/>
      <c r="CB2253" s="175"/>
      <c r="CC2253" s="175"/>
    </row>
    <row r="2254" spans="1:81" s="1" customFormat="1" ht="10.5" customHeight="1">
      <c r="A2254" s="1298"/>
      <c r="B2254" s="1366"/>
      <c r="C2254" s="1240" t="s">
        <v>954</v>
      </c>
      <c r="D2254" s="144" t="s">
        <v>127</v>
      </c>
      <c r="E2254" s="1257">
        <v>0.222</v>
      </c>
      <c r="F2254" s="1257">
        <v>0.47299999999999998</v>
      </c>
      <c r="G2254" s="1257">
        <v>0.42299999999999999</v>
      </c>
      <c r="H2254" s="1258">
        <v>0.13800000000000001</v>
      </c>
      <c r="I2254" s="1257">
        <v>0.45500000000000002</v>
      </c>
      <c r="J2254" s="1257">
        <v>0.48399999999999999</v>
      </c>
      <c r="K2254" s="1257">
        <v>0.505</v>
      </c>
      <c r="L2254" s="1257">
        <v>0.42199999999999999</v>
      </c>
      <c r="M2254" s="1257">
        <v>0.21299999999999999</v>
      </c>
      <c r="N2254" s="1258">
        <v>0.22500000000000001</v>
      </c>
      <c r="O2254" s="1257">
        <v>0.215</v>
      </c>
      <c r="P2254" s="1257">
        <v>0.22800000000000001</v>
      </c>
      <c r="Q2254" s="1257">
        <v>0.17699999999999999</v>
      </c>
      <c r="R2254" s="1257">
        <v>0.23200000000000001</v>
      </c>
      <c r="S2254" s="1257">
        <v>0.35699999999999998</v>
      </c>
      <c r="T2254" s="1257">
        <v>0.53700000000000003</v>
      </c>
      <c r="U2254" s="1257">
        <v>0.20399999999999999</v>
      </c>
      <c r="V2254" s="1257">
        <v>0.56799999999999995</v>
      </c>
      <c r="W2254" s="1257">
        <v>0.52200000000000002</v>
      </c>
      <c r="X2254" s="1257">
        <v>0.42099999999999999</v>
      </c>
      <c r="Y2254" s="1258">
        <v>0.42699999999999999</v>
      </c>
      <c r="Z2254" s="1257">
        <v>0.46</v>
      </c>
      <c r="AA2254" s="1257">
        <v>0.441</v>
      </c>
      <c r="AB2254" s="1259">
        <v>0.153</v>
      </c>
      <c r="AC2254" s="359"/>
      <c r="AD2254" s="56">
        <f>SUM(E2254:AB2254)</f>
        <v>8.5020000000000007</v>
      </c>
      <c r="AE2254" s="64">
        <v>9.6</v>
      </c>
      <c r="AF2254" s="361"/>
      <c r="AG2254" s="361"/>
      <c r="AH2254" s="361"/>
      <c r="AI2254" s="361"/>
      <c r="AJ2254" s="361"/>
      <c r="AK2254" s="361"/>
      <c r="AL2254" s="361"/>
      <c r="AM2254" s="361"/>
      <c r="AN2254" s="361"/>
      <c r="AO2254" s="361"/>
      <c r="AP2254" s="361"/>
      <c r="AQ2254" s="361"/>
      <c r="AR2254" s="361"/>
      <c r="AS2254" s="361"/>
      <c r="AT2254" s="361"/>
      <c r="AU2254" s="361"/>
      <c r="AV2254" s="361"/>
      <c r="AW2254" s="361"/>
      <c r="AX2254" s="361"/>
      <c r="AY2254" s="361"/>
      <c r="AZ2254" s="361"/>
      <c r="BA2254" s="361"/>
      <c r="BB2254" s="361"/>
      <c r="BC2254" s="361"/>
      <c r="BD2254" s="361"/>
      <c r="BE2254" s="353"/>
      <c r="BF2254" s="353"/>
      <c r="BG2254" s="353"/>
      <c r="BH2254" s="353"/>
      <c r="BI2254" s="353"/>
      <c r="BJ2254" s="353"/>
      <c r="BK2254" s="353"/>
      <c r="BL2254" s="353"/>
      <c r="BM2254" s="353"/>
      <c r="BN2254" s="353"/>
      <c r="BO2254" s="353"/>
      <c r="BP2254" s="353"/>
      <c r="BQ2254" s="353"/>
      <c r="BR2254" s="353"/>
      <c r="BS2254" s="353"/>
      <c r="BT2254" s="353"/>
      <c r="BU2254" s="353"/>
      <c r="BV2254" s="353"/>
      <c r="BW2254" s="353"/>
      <c r="BX2254" s="353"/>
      <c r="BY2254" s="175"/>
      <c r="BZ2254" s="175"/>
      <c r="CA2254" s="175"/>
      <c r="CB2254" s="175"/>
      <c r="CC2254" s="175"/>
    </row>
    <row r="2255" spans="1:81" s="1" customFormat="1" ht="10.5" customHeight="1" thickBot="1">
      <c r="A2255" s="1298"/>
      <c r="B2255" s="1367"/>
      <c r="C2255" s="293"/>
      <c r="D2255" s="254" t="s">
        <v>42</v>
      </c>
      <c r="E2255" s="58">
        <f t="shared" ref="E2255:AB2255" si="1563">E2254/E2253</f>
        <v>0.4794816414686825</v>
      </c>
      <c r="F2255" s="58">
        <f t="shared" si="1563"/>
        <v>0.48612538540596095</v>
      </c>
      <c r="G2255" s="58">
        <f t="shared" si="1563"/>
        <v>0.46688741721854304</v>
      </c>
      <c r="H2255" s="394">
        <f t="shared" si="1563"/>
        <v>0.38333333333333336</v>
      </c>
      <c r="I2255" s="58">
        <f t="shared" si="1563"/>
        <v>0.49242424242424243</v>
      </c>
      <c r="J2255" s="58">
        <f t="shared" si="1563"/>
        <v>0.46763285024154594</v>
      </c>
      <c r="K2255" s="58">
        <f t="shared" si="1563"/>
        <v>0.47551789077212803</v>
      </c>
      <c r="L2255" s="58">
        <f t="shared" si="1563"/>
        <v>0.47845804988662127</v>
      </c>
      <c r="M2255" s="58">
        <f t="shared" si="1563"/>
        <v>0.48965517241379308</v>
      </c>
      <c r="N2255" s="394">
        <f t="shared" si="1563"/>
        <v>0.56109725685785539</v>
      </c>
      <c r="O2255" s="58">
        <f t="shared" si="1563"/>
        <v>0.51932367149758452</v>
      </c>
      <c r="P2255" s="58">
        <f t="shared" si="1563"/>
        <v>0.52173913043478259</v>
      </c>
      <c r="Q2255" s="58">
        <f t="shared" si="1563"/>
        <v>0.42142857142857143</v>
      </c>
      <c r="R2255" s="58">
        <f t="shared" si="1563"/>
        <v>0.44444444444444448</v>
      </c>
      <c r="S2255" s="58">
        <f t="shared" si="1563"/>
        <v>0.49514563106796117</v>
      </c>
      <c r="T2255" s="58">
        <f t="shared" si="1563"/>
        <v>0.53010858835143149</v>
      </c>
      <c r="U2255" s="58">
        <f t="shared" si="1563"/>
        <v>0.4625850340136054</v>
      </c>
      <c r="V2255" s="58">
        <f t="shared" si="1563"/>
        <v>0.52014652014652007</v>
      </c>
      <c r="W2255" s="58">
        <f t="shared" si="1563"/>
        <v>0.51734390485629345</v>
      </c>
      <c r="X2255" s="58">
        <f t="shared" si="1563"/>
        <v>0.46212952799121843</v>
      </c>
      <c r="Y2255" s="394">
        <f t="shared" si="1563"/>
        <v>0.45766345123258301</v>
      </c>
      <c r="Z2255" s="58">
        <f t="shared" si="1563"/>
        <v>0.50716648291069455</v>
      </c>
      <c r="AA2255" s="58">
        <f t="shared" si="1563"/>
        <v>0.49943374858437145</v>
      </c>
      <c r="AB2255" s="59">
        <f t="shared" si="1563"/>
        <v>0.16381156316916487</v>
      </c>
      <c r="AC2255" s="359"/>
      <c r="AD2255" s="56"/>
      <c r="AE2255" s="64"/>
      <c r="AF2255" s="361"/>
      <c r="AG2255" s="361"/>
      <c r="AH2255" s="361"/>
      <c r="AI2255" s="361"/>
      <c r="AJ2255" s="361"/>
      <c r="AK2255" s="361"/>
      <c r="AL2255" s="361"/>
      <c r="AM2255" s="361"/>
      <c r="AN2255" s="361"/>
      <c r="AO2255" s="361"/>
      <c r="AP2255" s="361"/>
      <c r="AQ2255" s="361"/>
      <c r="AR2255" s="361"/>
      <c r="AS2255" s="361"/>
      <c r="AT2255" s="361"/>
      <c r="AU2255" s="361"/>
      <c r="AV2255" s="361"/>
      <c r="AW2255" s="361"/>
      <c r="AX2255" s="361"/>
      <c r="AY2255" s="361"/>
      <c r="AZ2255" s="361"/>
      <c r="BA2255" s="361"/>
      <c r="BB2255" s="361"/>
      <c r="BC2255" s="361"/>
      <c r="BD2255" s="361"/>
      <c r="BE2255" s="353"/>
      <c r="BF2255" s="353"/>
      <c r="BG2255" s="353"/>
      <c r="BH2255" s="353"/>
      <c r="BI2255" s="353"/>
      <c r="BJ2255" s="353"/>
      <c r="BK2255" s="353"/>
      <c r="BL2255" s="353"/>
      <c r="BM2255" s="353"/>
      <c r="BN2255" s="353"/>
      <c r="BO2255" s="353"/>
      <c r="BP2255" s="353"/>
      <c r="BQ2255" s="353"/>
      <c r="BR2255" s="353"/>
      <c r="BS2255" s="353"/>
      <c r="BT2255" s="353"/>
      <c r="BU2255" s="353"/>
      <c r="BV2255" s="353"/>
      <c r="BW2255" s="353"/>
      <c r="BX2255" s="353"/>
      <c r="BY2255" s="175"/>
      <c r="BZ2255" s="175"/>
      <c r="CA2255" s="175"/>
      <c r="CB2255" s="175"/>
      <c r="CC2255" s="175"/>
    </row>
    <row r="2256" spans="1:81" s="1" customFormat="1" ht="10.5" customHeight="1">
      <c r="A2256" s="1297" t="s">
        <v>103</v>
      </c>
      <c r="B2256" s="1365" t="s">
        <v>616</v>
      </c>
      <c r="C2256" s="1239"/>
      <c r="D2256" s="1249"/>
      <c r="E2256" s="82"/>
      <c r="F2256" s="82"/>
      <c r="G2256" s="82"/>
      <c r="H2256" s="419"/>
      <c r="I2256" s="82"/>
      <c r="J2256" s="82"/>
      <c r="K2256" s="82"/>
      <c r="L2256" s="82"/>
      <c r="M2256" s="82"/>
      <c r="N2256" s="419"/>
      <c r="O2256" s="82"/>
      <c r="P2256" s="82"/>
      <c r="Q2256" s="82"/>
      <c r="R2256" s="82"/>
      <c r="S2256" s="82"/>
      <c r="T2256" s="82"/>
      <c r="U2256" s="82"/>
      <c r="V2256" s="82"/>
      <c r="W2256" s="82"/>
      <c r="X2256" s="82"/>
      <c r="Y2256" s="419"/>
      <c r="Z2256" s="82"/>
      <c r="AA2256" s="82"/>
      <c r="AB2256" s="83"/>
      <c r="AC2256" s="443" t="s">
        <v>125</v>
      </c>
      <c r="AD2256" s="56">
        <f>AD2259/AC2258</f>
        <v>0.19925803792250613</v>
      </c>
      <c r="AE2256" s="64"/>
      <c r="AF2256" s="431"/>
      <c r="AG2256" s="361"/>
      <c r="AH2256" s="361"/>
      <c r="AI2256" s="361"/>
      <c r="AJ2256" s="361"/>
      <c r="AK2256" s="361"/>
      <c r="AL2256" s="361"/>
      <c r="AM2256" s="361"/>
      <c r="AN2256" s="361"/>
      <c r="AO2256" s="361"/>
      <c r="AP2256" s="361"/>
      <c r="AQ2256" s="361"/>
      <c r="AR2256" s="361"/>
      <c r="AS2256" s="361"/>
      <c r="AT2256" s="361"/>
      <c r="AU2256" s="361"/>
      <c r="AV2256" s="361"/>
      <c r="AW2256" s="361"/>
      <c r="AX2256" s="361"/>
      <c r="AY2256" s="361"/>
      <c r="AZ2256" s="361"/>
      <c r="BA2256" s="361"/>
      <c r="BB2256" s="361"/>
      <c r="BC2256" s="361"/>
      <c r="BD2256" s="361"/>
      <c r="BE2256" s="353"/>
      <c r="BF2256" s="353"/>
      <c r="BG2256" s="353"/>
      <c r="BH2256" s="353"/>
      <c r="BI2256" s="353"/>
      <c r="BJ2256" s="353"/>
      <c r="BK2256" s="353"/>
      <c r="BL2256" s="353"/>
      <c r="BM2256" s="353"/>
      <c r="BN2256" s="353"/>
      <c r="BO2256" s="353"/>
      <c r="BP2256" s="353"/>
      <c r="BQ2256" s="353"/>
      <c r="BR2256" s="353"/>
      <c r="BS2256" s="353"/>
      <c r="BT2256" s="353"/>
      <c r="BU2256" s="353"/>
      <c r="BV2256" s="353"/>
      <c r="BW2256" s="353"/>
      <c r="BX2256" s="353"/>
      <c r="BY2256" s="175"/>
      <c r="BZ2256" s="175"/>
      <c r="CA2256" s="175"/>
      <c r="CB2256" s="175"/>
      <c r="CC2256" s="175"/>
    </row>
    <row r="2257" spans="1:81" s="1" customFormat="1" ht="10.5" customHeight="1">
      <c r="A2257" s="1298"/>
      <c r="B2257" s="1366"/>
      <c r="C2257" s="1240" t="s">
        <v>139</v>
      </c>
      <c r="D2257" s="144" t="s">
        <v>34</v>
      </c>
      <c r="E2257" s="206">
        <f>ROUND(SQRT(E2258^2+E2259^2)*1000/(1.73*E$2154),0)</f>
        <v>0</v>
      </c>
      <c r="F2257" s="206">
        <f>ROUND(SQRT(F2258^2+F2259^2)*1000/(1.73*F$2154),0)</f>
        <v>0</v>
      </c>
      <c r="G2257" s="206">
        <f t="shared" ref="G2257:AB2257" si="1564">ROUND(SQRT(G2258^2+G2259^2)*1000/(1.73*G$2154),0)</f>
        <v>0</v>
      </c>
      <c r="H2257" s="483">
        <f t="shared" si="1564"/>
        <v>0</v>
      </c>
      <c r="I2257" s="206">
        <f t="shared" si="1564"/>
        <v>0</v>
      </c>
      <c r="J2257" s="206">
        <f t="shared" si="1564"/>
        <v>0</v>
      </c>
      <c r="K2257" s="206">
        <f t="shared" si="1564"/>
        <v>0</v>
      </c>
      <c r="L2257" s="206">
        <f t="shared" si="1564"/>
        <v>0</v>
      </c>
      <c r="M2257" s="206">
        <f t="shared" si="1564"/>
        <v>0</v>
      </c>
      <c r="N2257" s="483">
        <f t="shared" si="1564"/>
        <v>21</v>
      </c>
      <c r="O2257" s="206">
        <f t="shared" si="1564"/>
        <v>77</v>
      </c>
      <c r="P2257" s="206">
        <f t="shared" si="1564"/>
        <v>77</v>
      </c>
      <c r="Q2257" s="206">
        <f t="shared" si="1564"/>
        <v>78</v>
      </c>
      <c r="R2257" s="206">
        <f t="shared" si="1564"/>
        <v>79</v>
      </c>
      <c r="S2257" s="206">
        <f t="shared" si="1564"/>
        <v>79</v>
      </c>
      <c r="T2257" s="206">
        <f t="shared" si="1564"/>
        <v>78</v>
      </c>
      <c r="U2257" s="206">
        <f t="shared" si="1564"/>
        <v>78</v>
      </c>
      <c r="V2257" s="206">
        <f t="shared" si="1564"/>
        <v>79</v>
      </c>
      <c r="W2257" s="206">
        <f t="shared" si="1564"/>
        <v>77</v>
      </c>
      <c r="X2257" s="206">
        <f t="shared" si="1564"/>
        <v>79</v>
      </c>
      <c r="Y2257" s="483">
        <f t="shared" si="1564"/>
        <v>79</v>
      </c>
      <c r="Z2257" s="206">
        <f t="shared" si="1564"/>
        <v>78</v>
      </c>
      <c r="AA2257" s="206">
        <f t="shared" si="1564"/>
        <v>79</v>
      </c>
      <c r="AB2257" s="207">
        <f t="shared" si="1564"/>
        <v>77</v>
      </c>
      <c r="AC2257" s="359"/>
      <c r="AD2257" s="191"/>
      <c r="AE2257" s="64"/>
      <c r="AF2257" s="363"/>
      <c r="AG2257" s="363"/>
      <c r="AH2257" s="363"/>
      <c r="AI2257" s="363"/>
      <c r="AJ2257" s="363"/>
      <c r="AK2257" s="363"/>
      <c r="AL2257" s="363"/>
      <c r="AM2257" s="363"/>
      <c r="AN2257" s="363"/>
      <c r="AO2257" s="363"/>
      <c r="AP2257" s="363"/>
      <c r="AQ2257" s="363"/>
      <c r="AR2257" s="363"/>
      <c r="AS2257" s="363"/>
      <c r="AT2257" s="363"/>
      <c r="AU2257" s="363"/>
      <c r="AV2257" s="363"/>
      <c r="AW2257" s="363"/>
      <c r="AX2257" s="363"/>
      <c r="AY2257" s="363"/>
      <c r="AZ2257" s="363"/>
      <c r="BA2257" s="363"/>
      <c r="BB2257" s="363"/>
      <c r="BC2257" s="363"/>
      <c r="BD2257" s="363"/>
      <c r="BE2257" s="353"/>
      <c r="BF2257" s="353"/>
      <c r="BG2257" s="353"/>
      <c r="BH2257" s="353"/>
      <c r="BI2257" s="353"/>
      <c r="BJ2257" s="353"/>
      <c r="BK2257" s="353"/>
      <c r="BL2257" s="353"/>
      <c r="BM2257" s="353"/>
      <c r="BN2257" s="353"/>
      <c r="BO2257" s="353"/>
      <c r="BP2257" s="353"/>
      <c r="BQ2257" s="353"/>
      <c r="BR2257" s="353"/>
      <c r="BS2257" s="353"/>
      <c r="BT2257" s="353"/>
      <c r="BU2257" s="353"/>
      <c r="BV2257" s="353"/>
      <c r="BW2257" s="353"/>
      <c r="BX2257" s="353"/>
      <c r="BY2257" s="175"/>
      <c r="BZ2257" s="175"/>
      <c r="CA2257" s="175"/>
      <c r="CB2257" s="175"/>
      <c r="CC2257" s="175"/>
    </row>
    <row r="2258" spans="1:81" s="1" customFormat="1" ht="10.5" customHeight="1">
      <c r="A2258" s="1298"/>
      <c r="B2258" s="1366"/>
      <c r="C2258" s="1240" t="s">
        <v>954</v>
      </c>
      <c r="D2258" s="144" t="s">
        <v>126</v>
      </c>
      <c r="E2258" s="1257">
        <v>3.0000000000000001E-3</v>
      </c>
      <c r="F2258" s="1257">
        <v>3.0000000000000001E-3</v>
      </c>
      <c r="G2258" s="1257">
        <v>3.0000000000000001E-3</v>
      </c>
      <c r="H2258" s="1258">
        <v>3.0000000000000001E-3</v>
      </c>
      <c r="I2258" s="1257">
        <v>3.0000000000000001E-3</v>
      </c>
      <c r="J2258" s="1257">
        <v>3.0000000000000001E-3</v>
      </c>
      <c r="K2258" s="1257">
        <v>3.0000000000000001E-3</v>
      </c>
      <c r="L2258" s="1257">
        <v>4.0000000000000001E-3</v>
      </c>
      <c r="M2258" s="1257">
        <v>5.0000000000000001E-3</v>
      </c>
      <c r="N2258" s="1258">
        <v>0.23200000000000001</v>
      </c>
      <c r="O2258" s="1257">
        <v>0.85</v>
      </c>
      <c r="P2258" s="1257">
        <v>0.84899999999999998</v>
      </c>
      <c r="Q2258" s="1257">
        <v>0.84799999999999998</v>
      </c>
      <c r="R2258" s="1257">
        <v>0.84699999999999998</v>
      </c>
      <c r="S2258" s="1257">
        <v>0.84499999999999997</v>
      </c>
      <c r="T2258" s="1257">
        <v>0.84699999999999998</v>
      </c>
      <c r="U2258" s="1257">
        <v>0.84799999999999998</v>
      </c>
      <c r="V2258" s="1257">
        <v>0.84699999999999998</v>
      </c>
      <c r="W2258" s="1257">
        <v>0.84699999999999998</v>
      </c>
      <c r="X2258" s="1257">
        <v>0.84799999999999998</v>
      </c>
      <c r="Y2258" s="1258">
        <v>0.84799999999999998</v>
      </c>
      <c r="Z2258" s="1257">
        <v>0.84799999999999998</v>
      </c>
      <c r="AA2258" s="1257">
        <v>0.84799999999999998</v>
      </c>
      <c r="AB2258" s="1259">
        <v>0.84799999999999998</v>
      </c>
      <c r="AC2258" s="53">
        <f>SUM(D2258:AB2258)</f>
        <v>12.130000000000004</v>
      </c>
      <c r="AD2258" s="56"/>
      <c r="AE2258" s="64">
        <v>3.6</v>
      </c>
      <c r="AF2258" s="109"/>
      <c r="AG2258" s="109"/>
      <c r="AH2258" s="109"/>
      <c r="AI2258" s="109"/>
      <c r="AJ2258" s="109"/>
      <c r="AK2258" s="109"/>
      <c r="AL2258" s="109"/>
      <c r="AM2258" s="109"/>
      <c r="AN2258" s="109"/>
      <c r="AO2258" s="109"/>
      <c r="AP2258" s="109"/>
      <c r="AQ2258" s="109"/>
      <c r="AR2258" s="109"/>
      <c r="AS2258" s="109"/>
      <c r="AT2258" s="109"/>
      <c r="AU2258" s="109"/>
      <c r="AV2258" s="109"/>
      <c r="AW2258" s="109"/>
      <c r="AX2258" s="109"/>
      <c r="AY2258" s="109"/>
      <c r="AZ2258" s="109"/>
      <c r="BA2258" s="109"/>
      <c r="BB2258" s="109"/>
      <c r="BC2258" s="109"/>
      <c r="BD2258" s="109"/>
      <c r="BE2258" s="353"/>
      <c r="BF2258" s="353"/>
      <c r="BG2258" s="353"/>
      <c r="BH2258" s="353"/>
      <c r="BI2258" s="353"/>
      <c r="BJ2258" s="353"/>
      <c r="BK2258" s="353"/>
      <c r="BL2258" s="353"/>
      <c r="BM2258" s="353"/>
      <c r="BN2258" s="353"/>
      <c r="BO2258" s="353"/>
      <c r="BP2258" s="353"/>
      <c r="BQ2258" s="353"/>
      <c r="BR2258" s="353"/>
      <c r="BS2258" s="353"/>
      <c r="BT2258" s="353"/>
      <c r="BU2258" s="353"/>
      <c r="BV2258" s="353"/>
      <c r="BW2258" s="353"/>
      <c r="BX2258" s="353"/>
      <c r="BY2258" s="175"/>
      <c r="BZ2258" s="175"/>
      <c r="CA2258" s="175"/>
      <c r="CB2258" s="175"/>
      <c r="CC2258" s="175"/>
    </row>
    <row r="2259" spans="1:81" s="1" customFormat="1" ht="10.5" customHeight="1">
      <c r="A2259" s="1298"/>
      <c r="B2259" s="1366"/>
      <c r="C2259" s="1240" t="s">
        <v>954</v>
      </c>
      <c r="D2259" s="144" t="s">
        <v>127</v>
      </c>
      <c r="E2259" s="1257">
        <v>0</v>
      </c>
      <c r="F2259" s="1257">
        <v>0</v>
      </c>
      <c r="G2259" s="1257">
        <v>0</v>
      </c>
      <c r="H2259" s="1258">
        <v>0</v>
      </c>
      <c r="I2259" s="1257">
        <v>0</v>
      </c>
      <c r="J2259" s="1257">
        <v>0</v>
      </c>
      <c r="K2259" s="1257">
        <v>0</v>
      </c>
      <c r="L2259" s="1257">
        <v>0</v>
      </c>
      <c r="M2259" s="1257">
        <v>0</v>
      </c>
      <c r="N2259" s="1258">
        <v>4.2000000000000003E-2</v>
      </c>
      <c r="O2259" s="1257">
        <v>0.16200000000000001</v>
      </c>
      <c r="P2259" s="1257">
        <v>0.17100000000000001</v>
      </c>
      <c r="Q2259" s="1257">
        <v>0.17299999999999999</v>
      </c>
      <c r="R2259" s="1257">
        <v>0.16600000000000001</v>
      </c>
      <c r="S2259" s="1257">
        <v>0.16300000000000001</v>
      </c>
      <c r="T2259" s="1257">
        <v>0.16800000000000001</v>
      </c>
      <c r="U2259" s="1257">
        <v>0.17499999999999999</v>
      </c>
      <c r="V2259" s="1257">
        <v>0.16700000000000001</v>
      </c>
      <c r="W2259" s="1257">
        <v>0.17</v>
      </c>
      <c r="X2259" s="1257">
        <v>0.17100000000000001</v>
      </c>
      <c r="Y2259" s="1258">
        <v>0.17</v>
      </c>
      <c r="Z2259" s="1257">
        <v>0.16800000000000001</v>
      </c>
      <c r="AA2259" s="1257">
        <v>0.16900000000000001</v>
      </c>
      <c r="AB2259" s="1259">
        <v>0.182</v>
      </c>
      <c r="AC2259" s="359"/>
      <c r="AD2259" s="56">
        <f>SUM(E2259:AB2259)</f>
        <v>2.4170000000000003</v>
      </c>
      <c r="AE2259" s="64">
        <v>3.6</v>
      </c>
      <c r="AF2259" s="361"/>
      <c r="AG2259" s="361"/>
      <c r="AH2259" s="361"/>
      <c r="AI2259" s="361"/>
      <c r="AJ2259" s="361"/>
      <c r="AK2259" s="361"/>
      <c r="AL2259" s="361"/>
      <c r="AM2259" s="361"/>
      <c r="AN2259" s="361"/>
      <c r="AO2259" s="361"/>
      <c r="AP2259" s="361"/>
      <c r="AQ2259" s="361"/>
      <c r="AR2259" s="361"/>
      <c r="AS2259" s="361"/>
      <c r="AT2259" s="361"/>
      <c r="AU2259" s="361"/>
      <c r="AV2259" s="361"/>
      <c r="AW2259" s="361"/>
      <c r="AX2259" s="361"/>
      <c r="AY2259" s="361"/>
      <c r="AZ2259" s="361"/>
      <c r="BA2259" s="361"/>
      <c r="BB2259" s="361"/>
      <c r="BC2259" s="361"/>
      <c r="BD2259" s="361"/>
      <c r="BE2259" s="353"/>
      <c r="BF2259" s="353"/>
      <c r="BG2259" s="353"/>
      <c r="BH2259" s="353"/>
      <c r="BI2259" s="353"/>
      <c r="BJ2259" s="353"/>
      <c r="BK2259" s="353"/>
      <c r="BL2259" s="353"/>
      <c r="BM2259" s="353"/>
      <c r="BN2259" s="353"/>
      <c r="BO2259" s="353"/>
      <c r="BP2259" s="353"/>
      <c r="BQ2259" s="353"/>
      <c r="BR2259" s="353"/>
      <c r="BS2259" s="353"/>
      <c r="BT2259" s="353"/>
      <c r="BU2259" s="353"/>
      <c r="BV2259" s="353"/>
      <c r="BW2259" s="353"/>
      <c r="BX2259" s="353"/>
      <c r="BY2259" s="175"/>
      <c r="BZ2259" s="175"/>
      <c r="CA2259" s="175"/>
      <c r="CB2259" s="175"/>
      <c r="CC2259" s="175"/>
    </row>
    <row r="2260" spans="1:81" s="1" customFormat="1" ht="10.5" customHeight="1" thickBot="1">
      <c r="A2260" s="1299"/>
      <c r="B2260" s="1367"/>
      <c r="C2260" s="293"/>
      <c r="D2260" s="254" t="s">
        <v>42</v>
      </c>
      <c r="E2260" s="58">
        <f t="shared" ref="E2260:AB2260" si="1565">E2259/E2258</f>
        <v>0</v>
      </c>
      <c r="F2260" s="58">
        <f t="shared" si="1565"/>
        <v>0</v>
      </c>
      <c r="G2260" s="58">
        <f t="shared" si="1565"/>
        <v>0</v>
      </c>
      <c r="H2260" s="394">
        <f t="shared" si="1565"/>
        <v>0</v>
      </c>
      <c r="I2260" s="58">
        <f t="shared" si="1565"/>
        <v>0</v>
      </c>
      <c r="J2260" s="58">
        <f t="shared" si="1565"/>
        <v>0</v>
      </c>
      <c r="K2260" s="58">
        <f t="shared" si="1565"/>
        <v>0</v>
      </c>
      <c r="L2260" s="58">
        <f t="shared" si="1565"/>
        <v>0</v>
      </c>
      <c r="M2260" s="58">
        <f t="shared" si="1565"/>
        <v>0</v>
      </c>
      <c r="N2260" s="394">
        <f t="shared" si="1565"/>
        <v>0.18103448275862069</v>
      </c>
      <c r="O2260" s="58">
        <f t="shared" si="1565"/>
        <v>0.19058823529411767</v>
      </c>
      <c r="P2260" s="58">
        <f t="shared" si="1565"/>
        <v>0.20141342756183747</v>
      </c>
      <c r="Q2260" s="58">
        <f t="shared" si="1565"/>
        <v>0.20400943396226415</v>
      </c>
      <c r="R2260" s="58">
        <f t="shared" si="1565"/>
        <v>0.19598583234946873</v>
      </c>
      <c r="S2260" s="58">
        <f t="shared" si="1565"/>
        <v>0.19289940828402369</v>
      </c>
      <c r="T2260" s="58">
        <f t="shared" si="1565"/>
        <v>0.19834710743801653</v>
      </c>
      <c r="U2260" s="58">
        <f t="shared" si="1565"/>
        <v>0.20636792452830188</v>
      </c>
      <c r="V2260" s="58">
        <f t="shared" si="1565"/>
        <v>0.19716646989374265</v>
      </c>
      <c r="W2260" s="58">
        <f t="shared" si="1565"/>
        <v>0.20070838252656437</v>
      </c>
      <c r="X2260" s="58">
        <f t="shared" si="1565"/>
        <v>0.20165094339622644</v>
      </c>
      <c r="Y2260" s="394">
        <f t="shared" si="1565"/>
        <v>0.20047169811320756</v>
      </c>
      <c r="Z2260" s="58">
        <f t="shared" si="1565"/>
        <v>0.19811320754716982</v>
      </c>
      <c r="AA2260" s="58">
        <f t="shared" si="1565"/>
        <v>0.1992924528301887</v>
      </c>
      <c r="AB2260" s="59">
        <f t="shared" si="1565"/>
        <v>0.21462264150943397</v>
      </c>
      <c r="AC2260" s="359"/>
      <c r="AD2260" s="56"/>
      <c r="AE2260" s="64"/>
      <c r="AF2260" s="361"/>
      <c r="AG2260" s="361"/>
      <c r="AH2260" s="361"/>
      <c r="AI2260" s="361"/>
      <c r="AJ2260" s="361"/>
      <c r="AK2260" s="361"/>
      <c r="AL2260" s="361"/>
      <c r="AM2260" s="361"/>
      <c r="AN2260" s="361"/>
      <c r="AO2260" s="361"/>
      <c r="AP2260" s="361"/>
      <c r="AQ2260" s="361"/>
      <c r="AR2260" s="361"/>
      <c r="AS2260" s="361"/>
      <c r="AT2260" s="361"/>
      <c r="AU2260" s="361"/>
      <c r="AV2260" s="361"/>
      <c r="AW2260" s="361"/>
      <c r="AX2260" s="361"/>
      <c r="AY2260" s="361"/>
      <c r="AZ2260" s="361"/>
      <c r="BA2260" s="361"/>
      <c r="BB2260" s="361"/>
      <c r="BC2260" s="361"/>
      <c r="BD2260" s="361"/>
      <c r="BE2260" s="353"/>
      <c r="BF2260" s="353"/>
      <c r="BG2260" s="353"/>
      <c r="BH2260" s="353"/>
      <c r="BI2260" s="353"/>
      <c r="BJ2260" s="353"/>
      <c r="BK2260" s="353"/>
      <c r="BL2260" s="353"/>
      <c r="BM2260" s="353"/>
      <c r="BN2260" s="353"/>
      <c r="BO2260" s="353"/>
      <c r="BP2260" s="353"/>
      <c r="BQ2260" s="353"/>
      <c r="BR2260" s="353"/>
      <c r="BS2260" s="353"/>
      <c r="BT2260" s="353"/>
      <c r="BU2260" s="353"/>
      <c r="BV2260" s="353"/>
      <c r="BW2260" s="353"/>
      <c r="BX2260" s="353"/>
      <c r="BY2260" s="175"/>
      <c r="BZ2260" s="175"/>
      <c r="CA2260" s="175"/>
      <c r="CB2260" s="175"/>
      <c r="CC2260" s="175"/>
    </row>
    <row r="2261" spans="1:81" s="1" customFormat="1" ht="10.5" customHeight="1">
      <c r="A2261" s="1298" t="s">
        <v>69</v>
      </c>
      <c r="B2261" s="1365" t="s">
        <v>625</v>
      </c>
      <c r="C2261" s="1239"/>
      <c r="D2261" s="1249"/>
      <c r="E2261" s="82"/>
      <c r="F2261" s="82"/>
      <c r="G2261" s="82"/>
      <c r="H2261" s="419"/>
      <c r="I2261" s="82"/>
      <c r="J2261" s="82"/>
      <c r="K2261" s="82"/>
      <c r="L2261" s="82"/>
      <c r="M2261" s="82"/>
      <c r="N2261" s="419"/>
      <c r="O2261" s="82"/>
      <c r="P2261" s="82"/>
      <c r="Q2261" s="82"/>
      <c r="R2261" s="82"/>
      <c r="S2261" s="82"/>
      <c r="T2261" s="82"/>
      <c r="U2261" s="82"/>
      <c r="V2261" s="82"/>
      <c r="W2261" s="82"/>
      <c r="X2261" s="82"/>
      <c r="Y2261" s="419"/>
      <c r="Z2261" s="82"/>
      <c r="AA2261" s="82"/>
      <c r="AB2261" s="83"/>
      <c r="AC2261" s="443" t="s">
        <v>125</v>
      </c>
      <c r="AD2261" s="56">
        <f>AD2264/AC2263</f>
        <v>0.46608130863603564</v>
      </c>
      <c r="AE2261" s="64"/>
      <c r="AF2261" s="431"/>
      <c r="AG2261" s="109"/>
      <c r="AH2261" s="109"/>
      <c r="AI2261" s="109"/>
      <c r="AJ2261" s="109"/>
      <c r="AK2261" s="109"/>
      <c r="AL2261" s="109"/>
      <c r="AM2261" s="109"/>
      <c r="AN2261" s="109"/>
      <c r="AO2261" s="109"/>
      <c r="AP2261" s="109"/>
      <c r="AQ2261" s="109"/>
      <c r="AR2261" s="109"/>
      <c r="AS2261" s="109"/>
      <c r="AT2261" s="109"/>
      <c r="AU2261" s="109"/>
      <c r="AV2261" s="109"/>
      <c r="AW2261" s="109"/>
      <c r="AX2261" s="109"/>
      <c r="AY2261" s="109"/>
      <c r="AZ2261" s="109"/>
      <c r="BA2261" s="109"/>
      <c r="BB2261" s="109"/>
      <c r="BC2261" s="109"/>
      <c r="BD2261" s="109"/>
      <c r="BE2261" s="353"/>
      <c r="BF2261" s="353"/>
      <c r="BG2261" s="353"/>
      <c r="BH2261" s="353"/>
      <c r="BI2261" s="353"/>
      <c r="BJ2261" s="353"/>
      <c r="BK2261" s="353"/>
      <c r="BL2261" s="353"/>
      <c r="BM2261" s="353"/>
      <c r="BN2261" s="353"/>
      <c r="BO2261" s="353"/>
      <c r="BP2261" s="353"/>
      <c r="BQ2261" s="353"/>
      <c r="BR2261" s="353"/>
      <c r="BS2261" s="353"/>
      <c r="BT2261" s="353"/>
      <c r="BU2261" s="353"/>
      <c r="BV2261" s="353"/>
      <c r="BW2261" s="353"/>
      <c r="BX2261" s="353"/>
      <c r="BY2261" s="175"/>
      <c r="BZ2261" s="175"/>
      <c r="CA2261" s="175"/>
      <c r="CB2261" s="175"/>
      <c r="CC2261" s="175"/>
    </row>
    <row r="2262" spans="1:81" s="1" customFormat="1" ht="10.5" customHeight="1">
      <c r="A2262" s="1298"/>
      <c r="B2262" s="1366"/>
      <c r="C2262" s="1240" t="s">
        <v>139</v>
      </c>
      <c r="D2262" s="144" t="s">
        <v>34</v>
      </c>
      <c r="E2262" s="206">
        <f>ROUND(SQRT(E2263^2+E2264^2)*1000/(1.73*E$2155),0)</f>
        <v>87</v>
      </c>
      <c r="F2262" s="206">
        <f>ROUND(SQRT(F2263^2+F2264^2)*1000/(1.73*F$2155),0)</f>
        <v>87</v>
      </c>
      <c r="G2262" s="206">
        <f t="shared" ref="G2262:AB2262" si="1566">ROUND(SQRT(G2263^2+G2264^2)*1000/(1.73*G$2155),0)</f>
        <v>87</v>
      </c>
      <c r="H2262" s="483">
        <f t="shared" si="1566"/>
        <v>87</v>
      </c>
      <c r="I2262" s="206">
        <f t="shared" si="1566"/>
        <v>87</v>
      </c>
      <c r="J2262" s="206">
        <f t="shared" si="1566"/>
        <v>87</v>
      </c>
      <c r="K2262" s="206">
        <f t="shared" si="1566"/>
        <v>88</v>
      </c>
      <c r="L2262" s="206">
        <f t="shared" si="1566"/>
        <v>87</v>
      </c>
      <c r="M2262" s="206">
        <f t="shared" si="1566"/>
        <v>86</v>
      </c>
      <c r="N2262" s="483">
        <f t="shared" si="1566"/>
        <v>46</v>
      </c>
      <c r="O2262" s="206">
        <f t="shared" si="1566"/>
        <v>0</v>
      </c>
      <c r="P2262" s="206">
        <f t="shared" si="1566"/>
        <v>0</v>
      </c>
      <c r="Q2262" s="206">
        <f t="shared" si="1566"/>
        <v>0</v>
      </c>
      <c r="R2262" s="206">
        <f t="shared" si="1566"/>
        <v>0</v>
      </c>
      <c r="S2262" s="206">
        <f t="shared" si="1566"/>
        <v>0</v>
      </c>
      <c r="T2262" s="206">
        <f t="shared" si="1566"/>
        <v>0</v>
      </c>
      <c r="U2262" s="206">
        <f t="shared" si="1566"/>
        <v>0</v>
      </c>
      <c r="V2262" s="206">
        <f t="shared" si="1566"/>
        <v>0</v>
      </c>
      <c r="W2262" s="206">
        <f t="shared" si="1566"/>
        <v>0</v>
      </c>
      <c r="X2262" s="206">
        <f t="shared" si="1566"/>
        <v>0</v>
      </c>
      <c r="Y2262" s="483">
        <f t="shared" si="1566"/>
        <v>0</v>
      </c>
      <c r="Z2262" s="206">
        <f t="shared" si="1566"/>
        <v>0</v>
      </c>
      <c r="AA2262" s="206">
        <f t="shared" si="1566"/>
        <v>0</v>
      </c>
      <c r="AB2262" s="207">
        <f t="shared" si="1566"/>
        <v>0</v>
      </c>
      <c r="AC2262" s="359"/>
      <c r="AD2262" s="191"/>
      <c r="AE2262" s="64"/>
      <c r="AF2262" s="363"/>
      <c r="AG2262" s="363"/>
      <c r="AH2262" s="363"/>
      <c r="AI2262" s="363"/>
      <c r="AJ2262" s="363"/>
      <c r="AK2262" s="363"/>
      <c r="AL2262" s="363"/>
      <c r="AM2262" s="363"/>
      <c r="AN2262" s="363"/>
      <c r="AO2262" s="363"/>
      <c r="AP2262" s="363"/>
      <c r="AQ2262" s="363"/>
      <c r="AR2262" s="363"/>
      <c r="AS2262" s="363"/>
      <c r="AT2262" s="363"/>
      <c r="AU2262" s="363"/>
      <c r="AV2262" s="363"/>
      <c r="AW2262" s="363"/>
      <c r="AX2262" s="363"/>
      <c r="AY2262" s="363"/>
      <c r="AZ2262" s="363"/>
      <c r="BA2262" s="363"/>
      <c r="BB2262" s="363"/>
      <c r="BC2262" s="363"/>
      <c r="BD2262" s="363"/>
      <c r="BE2262" s="353"/>
      <c r="BF2262" s="353"/>
      <c r="BG2262" s="353"/>
      <c r="BH2262" s="353"/>
      <c r="BI2262" s="353"/>
      <c r="BJ2262" s="353"/>
      <c r="BK2262" s="353"/>
      <c r="BL2262" s="353"/>
      <c r="BM2262" s="353"/>
      <c r="BN2262" s="353"/>
      <c r="BO2262" s="353"/>
      <c r="BP2262" s="353"/>
      <c r="BQ2262" s="353"/>
      <c r="BR2262" s="353"/>
      <c r="BS2262" s="353"/>
      <c r="BT2262" s="353"/>
      <c r="BU2262" s="353"/>
      <c r="BV2262" s="353"/>
      <c r="BW2262" s="353"/>
      <c r="BX2262" s="353"/>
      <c r="BY2262" s="175"/>
      <c r="BZ2262" s="175"/>
      <c r="CA2262" s="175"/>
      <c r="CB2262" s="175"/>
      <c r="CC2262" s="175"/>
    </row>
    <row r="2263" spans="1:81" s="1" customFormat="1" ht="10.5" customHeight="1">
      <c r="A2263" s="1298"/>
      <c r="B2263" s="1366"/>
      <c r="C2263" s="1240" t="s">
        <v>954</v>
      </c>
      <c r="D2263" s="144" t="s">
        <v>126</v>
      </c>
      <c r="E2263" s="1257">
        <v>0.872</v>
      </c>
      <c r="F2263" s="1257">
        <v>0.871</v>
      </c>
      <c r="G2263" s="1257">
        <v>0.871</v>
      </c>
      <c r="H2263" s="1258">
        <v>0.872</v>
      </c>
      <c r="I2263" s="1257">
        <v>0.873</v>
      </c>
      <c r="J2263" s="1257">
        <v>0.873</v>
      </c>
      <c r="K2263" s="1257">
        <v>0.872</v>
      </c>
      <c r="L2263" s="1257">
        <v>0.874</v>
      </c>
      <c r="M2263" s="1257">
        <v>0.874</v>
      </c>
      <c r="N2263" s="1258">
        <v>0.46200000000000002</v>
      </c>
      <c r="O2263" s="1257">
        <v>0</v>
      </c>
      <c r="P2263" s="1257">
        <v>0</v>
      </c>
      <c r="Q2263" s="1257">
        <v>0</v>
      </c>
      <c r="R2263" s="1257">
        <v>0</v>
      </c>
      <c r="S2263" s="1257">
        <v>0</v>
      </c>
      <c r="T2263" s="1257">
        <v>0</v>
      </c>
      <c r="U2263" s="1257">
        <v>0</v>
      </c>
      <c r="V2263" s="1257">
        <v>0</v>
      </c>
      <c r="W2263" s="1257">
        <v>0</v>
      </c>
      <c r="X2263" s="1257">
        <v>0</v>
      </c>
      <c r="Y2263" s="1258">
        <v>0</v>
      </c>
      <c r="Z2263" s="1257">
        <v>0</v>
      </c>
      <c r="AA2263" s="1257">
        <v>0</v>
      </c>
      <c r="AB2263" s="1259">
        <v>0</v>
      </c>
      <c r="AC2263" s="53">
        <f>SUM(D2263:AB2263)</f>
        <v>8.3140000000000001</v>
      </c>
      <c r="AD2263" s="56"/>
      <c r="AE2263" s="64">
        <v>3.6</v>
      </c>
      <c r="AF2263" s="109"/>
      <c r="AG2263" s="109"/>
      <c r="AH2263" s="109"/>
      <c r="AI2263" s="109"/>
      <c r="AJ2263" s="109"/>
      <c r="AK2263" s="109"/>
      <c r="AL2263" s="109"/>
      <c r="AM2263" s="109"/>
      <c r="AN2263" s="109"/>
      <c r="AO2263" s="109"/>
      <c r="AP2263" s="109"/>
      <c r="AQ2263" s="109"/>
      <c r="AR2263" s="109"/>
      <c r="AS2263" s="109"/>
      <c r="AT2263" s="109"/>
      <c r="AU2263" s="109"/>
      <c r="AV2263" s="109"/>
      <c r="AW2263" s="109"/>
      <c r="AX2263" s="109"/>
      <c r="AY2263" s="109"/>
      <c r="AZ2263" s="109"/>
      <c r="BA2263" s="109"/>
      <c r="BB2263" s="109"/>
      <c r="BC2263" s="109"/>
      <c r="BD2263" s="109"/>
      <c r="BE2263" s="353"/>
      <c r="BF2263" s="353"/>
      <c r="BG2263" s="353"/>
      <c r="BH2263" s="353"/>
      <c r="BI2263" s="353"/>
      <c r="BJ2263" s="353"/>
      <c r="BK2263" s="353"/>
      <c r="BL2263" s="353"/>
      <c r="BM2263" s="353"/>
      <c r="BN2263" s="353"/>
      <c r="BO2263" s="353"/>
      <c r="BP2263" s="353"/>
      <c r="BQ2263" s="353"/>
      <c r="BR2263" s="353"/>
      <c r="BS2263" s="353"/>
      <c r="BT2263" s="353"/>
      <c r="BU2263" s="353"/>
      <c r="BV2263" s="353"/>
      <c r="BW2263" s="353"/>
      <c r="BX2263" s="353"/>
      <c r="BY2263" s="175"/>
      <c r="BZ2263" s="175"/>
      <c r="CA2263" s="175"/>
      <c r="CB2263" s="175"/>
      <c r="CC2263" s="175"/>
    </row>
    <row r="2264" spans="1:81" s="1" customFormat="1" ht="10.5" customHeight="1">
      <c r="A2264" s="1298"/>
      <c r="B2264" s="1366"/>
      <c r="C2264" s="1240" t="s">
        <v>954</v>
      </c>
      <c r="D2264" s="144" t="s">
        <v>127</v>
      </c>
      <c r="E2264" s="1257">
        <v>0.40799999999999997</v>
      </c>
      <c r="F2264" s="1257">
        <v>0.40899999999999997</v>
      </c>
      <c r="G2264" s="1257">
        <v>0.40400000000000003</v>
      </c>
      <c r="H2264" s="1258">
        <v>0.40699999999999997</v>
      </c>
      <c r="I2264" s="1257">
        <v>0.40500000000000003</v>
      </c>
      <c r="J2264" s="1257">
        <v>0.40300000000000002</v>
      </c>
      <c r="K2264" s="1257">
        <v>0.40100000000000002</v>
      </c>
      <c r="L2264" s="1257">
        <v>0.40799999999999997</v>
      </c>
      <c r="M2264" s="1257">
        <v>0.40899999999999997</v>
      </c>
      <c r="N2264" s="1258">
        <v>0.221</v>
      </c>
      <c r="O2264" s="1257">
        <v>0</v>
      </c>
      <c r="P2264" s="1257">
        <v>0</v>
      </c>
      <c r="Q2264" s="1257">
        <v>0</v>
      </c>
      <c r="R2264" s="1257">
        <v>0</v>
      </c>
      <c r="S2264" s="1257">
        <v>0</v>
      </c>
      <c r="T2264" s="1257">
        <v>0</v>
      </c>
      <c r="U2264" s="1257">
        <v>0</v>
      </c>
      <c r="V2264" s="1257">
        <v>0</v>
      </c>
      <c r="W2264" s="1257">
        <v>0</v>
      </c>
      <c r="X2264" s="1257">
        <v>0</v>
      </c>
      <c r="Y2264" s="1258">
        <v>0</v>
      </c>
      <c r="Z2264" s="1257">
        <v>0</v>
      </c>
      <c r="AA2264" s="1257">
        <v>0</v>
      </c>
      <c r="AB2264" s="1259">
        <v>0</v>
      </c>
      <c r="AC2264" s="359"/>
      <c r="AD2264" s="56">
        <f>SUM(E2264:AB2264)</f>
        <v>3.8750000000000004</v>
      </c>
      <c r="AE2264" s="64">
        <v>3.6</v>
      </c>
      <c r="AF2264" s="361"/>
      <c r="AG2264" s="361"/>
      <c r="AH2264" s="361"/>
      <c r="AI2264" s="361"/>
      <c r="AJ2264" s="361"/>
      <c r="AK2264" s="361"/>
      <c r="AL2264" s="361"/>
      <c r="AM2264" s="361"/>
      <c r="AN2264" s="361"/>
      <c r="AO2264" s="361"/>
      <c r="AP2264" s="361"/>
      <c r="AQ2264" s="361"/>
      <c r="AR2264" s="361"/>
      <c r="AS2264" s="361"/>
      <c r="AT2264" s="361"/>
      <c r="AU2264" s="361"/>
      <c r="AV2264" s="361"/>
      <c r="AW2264" s="361"/>
      <c r="AX2264" s="361"/>
      <c r="AY2264" s="361"/>
      <c r="AZ2264" s="361"/>
      <c r="BA2264" s="361"/>
      <c r="BB2264" s="361"/>
      <c r="BC2264" s="361"/>
      <c r="BD2264" s="361"/>
      <c r="BE2264" s="353"/>
      <c r="BF2264" s="353"/>
      <c r="BG2264" s="353"/>
      <c r="BH2264" s="353"/>
      <c r="BI2264" s="353"/>
      <c r="BJ2264" s="353"/>
      <c r="BK2264" s="353"/>
      <c r="BL2264" s="353"/>
      <c r="BM2264" s="353"/>
      <c r="BN2264" s="353"/>
      <c r="BO2264" s="353"/>
      <c r="BP2264" s="353"/>
      <c r="BQ2264" s="353"/>
      <c r="BR2264" s="353"/>
      <c r="BS2264" s="353"/>
      <c r="BT2264" s="353"/>
      <c r="BU2264" s="353"/>
      <c r="BV2264" s="353"/>
      <c r="BW2264" s="353"/>
      <c r="BX2264" s="353"/>
      <c r="BY2264" s="175"/>
      <c r="BZ2264" s="175"/>
      <c r="CA2264" s="175"/>
      <c r="CB2264" s="175"/>
      <c r="CC2264" s="175"/>
    </row>
    <row r="2265" spans="1:81" s="1" customFormat="1" ht="10.5" customHeight="1" thickBot="1">
      <c r="A2265" s="1298"/>
      <c r="B2265" s="1367"/>
      <c r="C2265" s="293"/>
      <c r="D2265" s="254" t="s">
        <v>42</v>
      </c>
      <c r="E2265" s="58">
        <f t="shared" ref="E2265:AB2265" si="1567">E2264/E2263</f>
        <v>0.4678899082568807</v>
      </c>
      <c r="F2265" s="58">
        <f t="shared" si="1567"/>
        <v>0.46957520091848448</v>
      </c>
      <c r="G2265" s="58">
        <f t="shared" si="1567"/>
        <v>0.46383467278989671</v>
      </c>
      <c r="H2265" s="394">
        <f t="shared" si="1567"/>
        <v>0.466743119266055</v>
      </c>
      <c r="I2265" s="58">
        <f t="shared" si="1567"/>
        <v>0.46391752577319589</v>
      </c>
      <c r="J2265" s="58">
        <f t="shared" si="1567"/>
        <v>0.46162657502863691</v>
      </c>
      <c r="K2265" s="58">
        <f t="shared" si="1567"/>
        <v>0.45986238532110096</v>
      </c>
      <c r="L2265" s="58">
        <f t="shared" si="1567"/>
        <v>0.46681922196796338</v>
      </c>
      <c r="M2265" s="58">
        <f t="shared" si="1567"/>
        <v>0.46796338672768878</v>
      </c>
      <c r="N2265" s="394">
        <f t="shared" si="1567"/>
        <v>0.47835497835497831</v>
      </c>
      <c r="O2265" s="58" t="e">
        <f t="shared" si="1567"/>
        <v>#DIV/0!</v>
      </c>
      <c r="P2265" s="58" t="e">
        <f t="shared" si="1567"/>
        <v>#DIV/0!</v>
      </c>
      <c r="Q2265" s="58" t="e">
        <f t="shared" si="1567"/>
        <v>#DIV/0!</v>
      </c>
      <c r="R2265" s="58" t="e">
        <f t="shared" si="1567"/>
        <v>#DIV/0!</v>
      </c>
      <c r="S2265" s="58" t="e">
        <f t="shared" si="1567"/>
        <v>#DIV/0!</v>
      </c>
      <c r="T2265" s="58" t="e">
        <f t="shared" si="1567"/>
        <v>#DIV/0!</v>
      </c>
      <c r="U2265" s="58" t="e">
        <f t="shared" si="1567"/>
        <v>#DIV/0!</v>
      </c>
      <c r="V2265" s="58" t="e">
        <f t="shared" si="1567"/>
        <v>#DIV/0!</v>
      </c>
      <c r="W2265" s="58" t="e">
        <f t="shared" si="1567"/>
        <v>#DIV/0!</v>
      </c>
      <c r="X2265" s="58" t="e">
        <f t="shared" si="1567"/>
        <v>#DIV/0!</v>
      </c>
      <c r="Y2265" s="394" t="e">
        <f t="shared" si="1567"/>
        <v>#DIV/0!</v>
      </c>
      <c r="Z2265" s="58" t="e">
        <f t="shared" si="1567"/>
        <v>#DIV/0!</v>
      </c>
      <c r="AA2265" s="58" t="e">
        <f t="shared" si="1567"/>
        <v>#DIV/0!</v>
      </c>
      <c r="AB2265" s="59" t="e">
        <f t="shared" si="1567"/>
        <v>#DIV/0!</v>
      </c>
      <c r="AC2265" s="359"/>
      <c r="AD2265" s="56"/>
      <c r="AE2265" s="64"/>
      <c r="AF2265" s="361"/>
      <c r="AG2265" s="361"/>
      <c r="AH2265" s="361"/>
      <c r="AI2265" s="361"/>
      <c r="AJ2265" s="361"/>
      <c r="AK2265" s="361"/>
      <c r="AL2265" s="361"/>
      <c r="AM2265" s="361"/>
      <c r="AN2265" s="361"/>
      <c r="AO2265" s="361"/>
      <c r="AP2265" s="361"/>
      <c r="AQ2265" s="361"/>
      <c r="AR2265" s="361"/>
      <c r="AS2265" s="361"/>
      <c r="AT2265" s="361"/>
      <c r="AU2265" s="361"/>
      <c r="AV2265" s="361"/>
      <c r="AW2265" s="361"/>
      <c r="AX2265" s="361"/>
      <c r="AY2265" s="361"/>
      <c r="AZ2265" s="361"/>
      <c r="BA2265" s="361"/>
      <c r="BB2265" s="361"/>
      <c r="BC2265" s="361"/>
      <c r="BD2265" s="361"/>
      <c r="BE2265" s="353"/>
      <c r="BF2265" s="353"/>
      <c r="BG2265" s="353"/>
      <c r="BH2265" s="353"/>
      <c r="BI2265" s="353"/>
      <c r="BJ2265" s="353"/>
      <c r="BK2265" s="353"/>
      <c r="BL2265" s="353"/>
      <c r="BM2265" s="353"/>
      <c r="BN2265" s="353"/>
      <c r="BO2265" s="353"/>
      <c r="BP2265" s="353"/>
      <c r="BQ2265" s="353"/>
      <c r="BR2265" s="353"/>
      <c r="BS2265" s="353"/>
      <c r="BT2265" s="353"/>
      <c r="BU2265" s="353"/>
      <c r="BV2265" s="353"/>
      <c r="BW2265" s="353"/>
      <c r="BX2265" s="353"/>
      <c r="BY2265" s="175"/>
      <c r="BZ2265" s="175"/>
      <c r="CA2265" s="175"/>
      <c r="CB2265" s="175"/>
      <c r="CC2265" s="175"/>
    </row>
    <row r="2266" spans="1:81" s="1" customFormat="1" ht="10.5" customHeight="1">
      <c r="A2266" s="1297" t="s">
        <v>11</v>
      </c>
      <c r="B2266" s="1365" t="s">
        <v>897</v>
      </c>
      <c r="C2266" s="1239"/>
      <c r="D2266" s="1249"/>
      <c r="E2266" s="1227"/>
      <c r="F2266" s="82"/>
      <c r="G2266" s="82"/>
      <c r="H2266" s="419"/>
      <c r="I2266" s="82"/>
      <c r="J2266" s="82"/>
      <c r="K2266" s="82"/>
      <c r="L2266" s="82"/>
      <c r="M2266" s="82"/>
      <c r="N2266" s="419"/>
      <c r="O2266" s="82"/>
      <c r="P2266" s="82"/>
      <c r="Q2266" s="82"/>
      <c r="R2266" s="82"/>
      <c r="S2266" s="82"/>
      <c r="T2266" s="82"/>
      <c r="U2266" s="82"/>
      <c r="V2266" s="82"/>
      <c r="W2266" s="82"/>
      <c r="X2266" s="82"/>
      <c r="Y2266" s="419"/>
      <c r="Z2266" s="82"/>
      <c r="AA2266" s="82"/>
      <c r="AB2266" s="83"/>
      <c r="AC2266" s="443" t="s">
        <v>125</v>
      </c>
      <c r="AD2266" s="56">
        <f>AD2269/AC2268</f>
        <v>0.93793648702068788</v>
      </c>
      <c r="AE2266" s="64"/>
      <c r="AF2266" s="431"/>
      <c r="AG2266" s="109"/>
      <c r="AH2266" s="109"/>
      <c r="AI2266" s="109"/>
      <c r="AJ2266" s="109"/>
      <c r="AK2266" s="109"/>
      <c r="AL2266" s="109"/>
      <c r="AM2266" s="109"/>
      <c r="AN2266" s="109"/>
      <c r="AO2266" s="109"/>
      <c r="AP2266" s="109"/>
      <c r="AQ2266" s="109"/>
      <c r="AR2266" s="109"/>
      <c r="AS2266" s="109"/>
      <c r="AT2266" s="109"/>
      <c r="AU2266" s="109"/>
      <c r="AV2266" s="109"/>
      <c r="AW2266" s="109"/>
      <c r="AX2266" s="109"/>
      <c r="AY2266" s="109"/>
      <c r="AZ2266" s="109"/>
      <c r="BA2266" s="109"/>
      <c r="BB2266" s="109"/>
      <c r="BC2266" s="109"/>
      <c r="BD2266" s="109"/>
      <c r="BE2266" s="353"/>
      <c r="BF2266" s="353"/>
      <c r="BG2266" s="353"/>
      <c r="BH2266" s="353"/>
      <c r="BI2266" s="353"/>
      <c r="BJ2266" s="353"/>
      <c r="BK2266" s="353"/>
      <c r="BL2266" s="353"/>
      <c r="BM2266" s="353"/>
      <c r="BN2266" s="353"/>
      <c r="BO2266" s="353"/>
      <c r="BP2266" s="353"/>
      <c r="BQ2266" s="353"/>
      <c r="BR2266" s="353"/>
      <c r="BS2266" s="353"/>
      <c r="BT2266" s="353"/>
      <c r="BU2266" s="353"/>
      <c r="BV2266" s="353"/>
      <c r="BW2266" s="353"/>
      <c r="BX2266" s="353"/>
      <c r="BY2266" s="175"/>
      <c r="BZ2266" s="175"/>
      <c r="CA2266" s="175"/>
      <c r="CB2266" s="175"/>
      <c r="CC2266" s="175"/>
    </row>
    <row r="2267" spans="1:81" s="1" customFormat="1" ht="10.5" customHeight="1">
      <c r="A2267" s="1298"/>
      <c r="B2267" s="1366"/>
      <c r="C2267" s="1240" t="s">
        <v>139</v>
      </c>
      <c r="D2267" s="144" t="s">
        <v>34</v>
      </c>
      <c r="E2267" s="206">
        <f>ROUND(SQRT(E2268^2+E2269^2)*1000/(1.73*E$2154),0)</f>
        <v>47</v>
      </c>
      <c r="F2267" s="206">
        <f>ROUND(SQRT(F2268^2+F2269^2)*1000/(1.73*F$2154),0)</f>
        <v>18</v>
      </c>
      <c r="G2267" s="206">
        <f t="shared" ref="G2267:AB2267" si="1568">ROUND(SQRT(G2268^2+G2269^2)*1000/(1.73*G$2154),0)</f>
        <v>56</v>
      </c>
      <c r="H2267" s="483">
        <f t="shared" si="1568"/>
        <v>62</v>
      </c>
      <c r="I2267" s="206">
        <f t="shared" si="1568"/>
        <v>51</v>
      </c>
      <c r="J2267" s="206">
        <f t="shared" si="1568"/>
        <v>51</v>
      </c>
      <c r="K2267" s="206">
        <f t="shared" si="1568"/>
        <v>59</v>
      </c>
      <c r="L2267" s="206">
        <f t="shared" si="1568"/>
        <v>13</v>
      </c>
      <c r="M2267" s="206">
        <f t="shared" si="1568"/>
        <v>4</v>
      </c>
      <c r="N2267" s="483">
        <f t="shared" si="1568"/>
        <v>8</v>
      </c>
      <c r="O2267" s="206">
        <f t="shared" si="1568"/>
        <v>8</v>
      </c>
      <c r="P2267" s="206">
        <f t="shared" si="1568"/>
        <v>5</v>
      </c>
      <c r="Q2267" s="206">
        <f t="shared" si="1568"/>
        <v>4</v>
      </c>
      <c r="R2267" s="206">
        <f t="shared" si="1568"/>
        <v>33</v>
      </c>
      <c r="S2267" s="206">
        <f t="shared" si="1568"/>
        <v>55</v>
      </c>
      <c r="T2267" s="206">
        <f t="shared" si="1568"/>
        <v>33</v>
      </c>
      <c r="U2267" s="206">
        <f t="shared" si="1568"/>
        <v>52</v>
      </c>
      <c r="V2267" s="206">
        <f t="shared" si="1568"/>
        <v>55</v>
      </c>
      <c r="W2267" s="206">
        <f t="shared" si="1568"/>
        <v>48</v>
      </c>
      <c r="X2267" s="206">
        <f t="shared" si="1568"/>
        <v>57</v>
      </c>
      <c r="Y2267" s="483">
        <f t="shared" si="1568"/>
        <v>65</v>
      </c>
      <c r="Z2267" s="206">
        <f t="shared" si="1568"/>
        <v>63</v>
      </c>
      <c r="AA2267" s="206">
        <f t="shared" si="1568"/>
        <v>66</v>
      </c>
      <c r="AB2267" s="207">
        <f t="shared" si="1568"/>
        <v>34</v>
      </c>
      <c r="AC2267" s="359"/>
      <c r="AD2267" s="191"/>
      <c r="AE2267" s="64"/>
      <c r="AF2267" s="363"/>
      <c r="AG2267" s="363"/>
      <c r="AH2267" s="363"/>
      <c r="AI2267" s="363"/>
      <c r="AJ2267" s="363"/>
      <c r="AK2267" s="363"/>
      <c r="AL2267" s="363"/>
      <c r="AM2267" s="363"/>
      <c r="AN2267" s="363"/>
      <c r="AO2267" s="363"/>
      <c r="AP2267" s="363"/>
      <c r="AQ2267" s="363"/>
      <c r="AR2267" s="363"/>
      <c r="AS2267" s="363"/>
      <c r="AT2267" s="363"/>
      <c r="AU2267" s="363"/>
      <c r="AV2267" s="363"/>
      <c r="AW2267" s="363"/>
      <c r="AX2267" s="363"/>
      <c r="AY2267" s="363"/>
      <c r="AZ2267" s="363"/>
      <c r="BA2267" s="363"/>
      <c r="BB2267" s="363"/>
      <c r="BC2267" s="363"/>
      <c r="BD2267" s="363"/>
      <c r="BE2267" s="353"/>
      <c r="BF2267" s="353"/>
      <c r="BG2267" s="353"/>
      <c r="BH2267" s="353"/>
      <c r="BI2267" s="353"/>
      <c r="BJ2267" s="353"/>
      <c r="BK2267" s="353"/>
      <c r="BL2267" s="353"/>
      <c r="BM2267" s="353"/>
      <c r="BN2267" s="353"/>
      <c r="BO2267" s="353"/>
      <c r="BP2267" s="353"/>
      <c r="BQ2267" s="353"/>
      <c r="BR2267" s="353"/>
      <c r="BS2267" s="353"/>
      <c r="BT2267" s="353"/>
      <c r="BU2267" s="353"/>
      <c r="BV2267" s="353"/>
      <c r="BW2267" s="353"/>
      <c r="BX2267" s="353"/>
      <c r="BY2267" s="175"/>
      <c r="BZ2267" s="175"/>
      <c r="CA2267" s="175"/>
      <c r="CB2267" s="175"/>
      <c r="CC2267" s="175"/>
    </row>
    <row r="2268" spans="1:81" s="1" customFormat="1" ht="10.5" customHeight="1">
      <c r="A2268" s="1298"/>
      <c r="B2268" s="1366"/>
      <c r="C2268" s="1240" t="s">
        <v>954</v>
      </c>
      <c r="D2268" s="144" t="s">
        <v>126</v>
      </c>
      <c r="E2268" s="1257">
        <v>0.378</v>
      </c>
      <c r="F2268" s="1257">
        <v>0.112</v>
      </c>
      <c r="G2268" s="1257">
        <v>0.42499999999999999</v>
      </c>
      <c r="H2268" s="1258">
        <v>0.50900000000000001</v>
      </c>
      <c r="I2268" s="1257">
        <v>0.38700000000000001</v>
      </c>
      <c r="J2268" s="1257">
        <v>0.39800000000000002</v>
      </c>
      <c r="K2268" s="1257">
        <v>0.47799999999999998</v>
      </c>
      <c r="L2268" s="1257">
        <v>6.9000000000000006E-2</v>
      </c>
      <c r="M2268" s="1257">
        <v>0.03</v>
      </c>
      <c r="N2268" s="1258">
        <v>5.1999999999999998E-2</v>
      </c>
      <c r="O2268" s="1257">
        <v>5.6000000000000001E-2</v>
      </c>
      <c r="P2268" s="1257">
        <v>3.5000000000000003E-2</v>
      </c>
      <c r="Q2268" s="1257">
        <v>2.5999999999999999E-2</v>
      </c>
      <c r="R2268" s="1257">
        <v>0.245</v>
      </c>
      <c r="S2268" s="1257">
        <v>0.441</v>
      </c>
      <c r="T2268" s="1257">
        <v>0.249</v>
      </c>
      <c r="U2268" s="1257">
        <v>0.41299999999999998</v>
      </c>
      <c r="V2268" s="1257">
        <v>0.44600000000000001</v>
      </c>
      <c r="W2268" s="1257">
        <v>0.40300000000000002</v>
      </c>
      <c r="X2268" s="1257">
        <v>0.47899999999999998</v>
      </c>
      <c r="Y2268" s="1258">
        <v>0.55900000000000005</v>
      </c>
      <c r="Z2268" s="1257">
        <v>0.54900000000000004</v>
      </c>
      <c r="AA2268" s="1257">
        <v>0.56200000000000006</v>
      </c>
      <c r="AB2268" s="1259">
        <v>0.28799999999999998</v>
      </c>
      <c r="AC2268" s="53">
        <f>SUM(D2268:AB2268)</f>
        <v>7.5890000000000004</v>
      </c>
      <c r="AD2268" s="56"/>
      <c r="AE2268" s="64">
        <v>3.6</v>
      </c>
      <c r="AF2268" s="109"/>
      <c r="AG2268" s="109"/>
      <c r="AH2268" s="109"/>
      <c r="AI2268" s="109"/>
      <c r="AJ2268" s="109"/>
      <c r="AK2268" s="109"/>
      <c r="AL2268" s="109"/>
      <c r="AM2268" s="109"/>
      <c r="AN2268" s="109"/>
      <c r="AO2268" s="109"/>
      <c r="AP2268" s="109"/>
      <c r="AQ2268" s="109"/>
      <c r="AR2268" s="109"/>
      <c r="AS2268" s="109"/>
      <c r="AT2268" s="109"/>
      <c r="AU2268" s="109"/>
      <c r="AV2268" s="109"/>
      <c r="AW2268" s="109"/>
      <c r="AX2268" s="109"/>
      <c r="AY2268" s="109"/>
      <c r="AZ2268" s="109"/>
      <c r="BA2268" s="109"/>
      <c r="BB2268" s="109"/>
      <c r="BC2268" s="109"/>
      <c r="BD2268" s="109"/>
      <c r="BE2268" s="353"/>
      <c r="BF2268" s="353"/>
      <c r="BG2268" s="353"/>
      <c r="BH2268" s="353"/>
      <c r="BI2268" s="353"/>
      <c r="BJ2268" s="353"/>
      <c r="BK2268" s="353"/>
      <c r="BL2268" s="353"/>
      <c r="BM2268" s="353"/>
      <c r="BN2268" s="353"/>
      <c r="BO2268" s="353"/>
      <c r="BP2268" s="353"/>
      <c r="BQ2268" s="353"/>
      <c r="BR2268" s="353"/>
      <c r="BS2268" s="353"/>
      <c r="BT2268" s="353"/>
      <c r="BU2268" s="353"/>
      <c r="BV2268" s="353"/>
      <c r="BW2268" s="353"/>
      <c r="BX2268" s="353"/>
      <c r="BY2268" s="175"/>
      <c r="BZ2268" s="175"/>
      <c r="CA2268" s="175"/>
      <c r="CB2268" s="175"/>
      <c r="CC2268" s="175"/>
    </row>
    <row r="2269" spans="1:81" s="1" customFormat="1" ht="10.5" customHeight="1">
      <c r="A2269" s="1298"/>
      <c r="B2269" s="1366"/>
      <c r="C2269" s="1240" t="s">
        <v>954</v>
      </c>
      <c r="D2269" s="144" t="s">
        <v>127</v>
      </c>
      <c r="E2269" s="1257">
        <v>0.36199999999999999</v>
      </c>
      <c r="F2269" s="1257">
        <v>0.16</v>
      </c>
      <c r="G2269" s="1257">
        <v>0.44700000000000001</v>
      </c>
      <c r="H2269" s="1258">
        <v>0.45500000000000002</v>
      </c>
      <c r="I2269" s="1257">
        <v>0.41199999999999998</v>
      </c>
      <c r="J2269" s="1257">
        <v>0.39900000000000002</v>
      </c>
      <c r="K2269" s="1257">
        <v>0.441</v>
      </c>
      <c r="L2269" s="1257">
        <v>0.122</v>
      </c>
      <c r="M2269" s="1257">
        <v>3.7999999999999999E-2</v>
      </c>
      <c r="N2269" s="1258">
        <v>6.8000000000000005E-2</v>
      </c>
      <c r="O2269" s="1257">
        <v>7.2999999999999995E-2</v>
      </c>
      <c r="P2269" s="1257">
        <v>0.05</v>
      </c>
      <c r="Q2269" s="1257">
        <v>3.6999999999999998E-2</v>
      </c>
      <c r="R2269" s="1257">
        <v>0.26100000000000001</v>
      </c>
      <c r="S2269" s="1257">
        <v>0.4</v>
      </c>
      <c r="T2269" s="1257">
        <v>0.26100000000000001</v>
      </c>
      <c r="U2269" s="1257">
        <v>0.40699999999999997</v>
      </c>
      <c r="V2269" s="1257">
        <v>0.40699999999999997</v>
      </c>
      <c r="W2269" s="1257">
        <v>0.35899999999999999</v>
      </c>
      <c r="X2269" s="1257">
        <v>0.39600000000000002</v>
      </c>
      <c r="Y2269" s="1258">
        <v>0.439</v>
      </c>
      <c r="Z2269" s="1257">
        <v>0.432</v>
      </c>
      <c r="AA2269" s="1257">
        <v>0.442</v>
      </c>
      <c r="AB2269" s="1259">
        <v>0.25</v>
      </c>
      <c r="AC2269" s="359"/>
      <c r="AD2269" s="56">
        <f>SUM(E2269:AB2269)</f>
        <v>7.1180000000000003</v>
      </c>
      <c r="AE2269" s="64">
        <v>3.6</v>
      </c>
      <c r="AF2269" s="361"/>
      <c r="AG2269" s="361"/>
      <c r="AH2269" s="361"/>
      <c r="AI2269" s="361"/>
      <c r="AJ2269" s="361"/>
      <c r="AK2269" s="361"/>
      <c r="AL2269" s="361"/>
      <c r="AM2269" s="361"/>
      <c r="AN2269" s="361"/>
      <c r="AO2269" s="361"/>
      <c r="AP2269" s="361"/>
      <c r="AQ2269" s="361"/>
      <c r="AR2269" s="361"/>
      <c r="AS2269" s="361"/>
      <c r="AT2269" s="361"/>
      <c r="AU2269" s="361"/>
      <c r="AV2269" s="361"/>
      <c r="AW2269" s="361"/>
      <c r="AX2269" s="361"/>
      <c r="AY2269" s="361"/>
      <c r="AZ2269" s="361"/>
      <c r="BA2269" s="361"/>
      <c r="BB2269" s="361"/>
      <c r="BC2269" s="361"/>
      <c r="BD2269" s="361"/>
      <c r="BE2269" s="353"/>
      <c r="BF2269" s="353"/>
      <c r="BG2269" s="353"/>
      <c r="BH2269" s="353"/>
      <c r="BI2269" s="353"/>
      <c r="BJ2269" s="353"/>
      <c r="BK2269" s="353"/>
      <c r="BL2269" s="353"/>
      <c r="BM2269" s="353"/>
      <c r="BN2269" s="353"/>
      <c r="BO2269" s="353"/>
      <c r="BP2269" s="353"/>
      <c r="BQ2269" s="353"/>
      <c r="BR2269" s="353"/>
      <c r="BS2269" s="353"/>
      <c r="BT2269" s="353"/>
      <c r="BU2269" s="353"/>
      <c r="BV2269" s="353"/>
      <c r="BW2269" s="353"/>
      <c r="BX2269" s="353"/>
      <c r="BY2269" s="175"/>
      <c r="BZ2269" s="175"/>
      <c r="CA2269" s="175"/>
      <c r="CB2269" s="175"/>
      <c r="CC2269" s="175"/>
    </row>
    <row r="2270" spans="1:81" s="1" customFormat="1" ht="10.5" customHeight="1" thickBot="1">
      <c r="A2270" s="1299"/>
      <c r="B2270" s="1367"/>
      <c r="C2270" s="293"/>
      <c r="D2270" s="254" t="s">
        <v>42</v>
      </c>
      <c r="E2270" s="58">
        <f t="shared" ref="E2270:AB2270" si="1569">E2269/E2268</f>
        <v>0.95767195767195767</v>
      </c>
      <c r="F2270" s="58">
        <f t="shared" si="1569"/>
        <v>1.4285714285714286</v>
      </c>
      <c r="G2270" s="58">
        <f t="shared" si="1569"/>
        <v>1.0517647058823529</v>
      </c>
      <c r="H2270" s="394">
        <f t="shared" si="1569"/>
        <v>0.89390962671905694</v>
      </c>
      <c r="I2270" s="58">
        <f t="shared" si="1569"/>
        <v>1.0645994832041343</v>
      </c>
      <c r="J2270" s="58">
        <f t="shared" si="1569"/>
        <v>1.0025125628140703</v>
      </c>
      <c r="K2270" s="58">
        <f t="shared" si="1569"/>
        <v>0.92259414225941427</v>
      </c>
      <c r="L2270" s="58">
        <f t="shared" si="1569"/>
        <v>1.7681159420289854</v>
      </c>
      <c r="M2270" s="58">
        <f t="shared" si="1569"/>
        <v>1.2666666666666666</v>
      </c>
      <c r="N2270" s="394">
        <f t="shared" si="1569"/>
        <v>1.3076923076923079</v>
      </c>
      <c r="O2270" s="58">
        <f t="shared" si="1569"/>
        <v>1.3035714285714284</v>
      </c>
      <c r="P2270" s="58">
        <f t="shared" si="1569"/>
        <v>1.4285714285714286</v>
      </c>
      <c r="Q2270" s="58">
        <f t="shared" si="1569"/>
        <v>1.4230769230769231</v>
      </c>
      <c r="R2270" s="58">
        <f t="shared" si="1569"/>
        <v>1.0653061224489797</v>
      </c>
      <c r="S2270" s="58">
        <f t="shared" si="1569"/>
        <v>0.90702947845804993</v>
      </c>
      <c r="T2270" s="58">
        <f t="shared" si="1569"/>
        <v>1.0481927710843373</v>
      </c>
      <c r="U2270" s="58">
        <f t="shared" si="1569"/>
        <v>0.98547215496368035</v>
      </c>
      <c r="V2270" s="58">
        <f t="shared" si="1569"/>
        <v>0.91255605381165916</v>
      </c>
      <c r="W2270" s="58">
        <f t="shared" si="1569"/>
        <v>0.8908188585607939</v>
      </c>
      <c r="X2270" s="58">
        <f t="shared" si="1569"/>
        <v>0.82672233820459295</v>
      </c>
      <c r="Y2270" s="394">
        <f t="shared" si="1569"/>
        <v>0.78533094812164572</v>
      </c>
      <c r="Z2270" s="58">
        <f t="shared" si="1569"/>
        <v>0.78688524590163922</v>
      </c>
      <c r="AA2270" s="58">
        <f t="shared" si="1569"/>
        <v>0.78647686832740205</v>
      </c>
      <c r="AB2270" s="59">
        <f t="shared" si="1569"/>
        <v>0.86805555555555558</v>
      </c>
      <c r="AC2270" s="359"/>
      <c r="AD2270" s="56"/>
      <c r="AE2270" s="64"/>
      <c r="AF2270" s="361"/>
      <c r="AG2270" s="361"/>
      <c r="AH2270" s="361"/>
      <c r="AI2270" s="361"/>
      <c r="AJ2270" s="361"/>
      <c r="AK2270" s="361"/>
      <c r="AL2270" s="361"/>
      <c r="AM2270" s="361"/>
      <c r="AN2270" s="361"/>
      <c r="AO2270" s="361"/>
      <c r="AP2270" s="361"/>
      <c r="AQ2270" s="361"/>
      <c r="AR2270" s="361"/>
      <c r="AS2270" s="361"/>
      <c r="AT2270" s="361"/>
      <c r="AU2270" s="361"/>
      <c r="AV2270" s="361"/>
      <c r="AW2270" s="361"/>
      <c r="AX2270" s="361"/>
      <c r="AY2270" s="361"/>
      <c r="AZ2270" s="361"/>
      <c r="BA2270" s="361"/>
      <c r="BB2270" s="361"/>
      <c r="BC2270" s="361"/>
      <c r="BD2270" s="361"/>
      <c r="BE2270" s="353"/>
      <c r="BF2270" s="353"/>
      <c r="BG2270" s="353"/>
      <c r="BH2270" s="353"/>
      <c r="BI2270" s="353"/>
      <c r="BJ2270" s="353"/>
      <c r="BK2270" s="353"/>
      <c r="BL2270" s="353"/>
      <c r="BM2270" s="353"/>
      <c r="BN2270" s="353"/>
      <c r="BO2270" s="353"/>
      <c r="BP2270" s="353"/>
      <c r="BQ2270" s="353"/>
      <c r="BR2270" s="353"/>
      <c r="BS2270" s="353"/>
      <c r="BT2270" s="353"/>
      <c r="BU2270" s="353"/>
      <c r="BV2270" s="353"/>
      <c r="BW2270" s="353"/>
      <c r="BX2270" s="353"/>
      <c r="BY2270" s="175"/>
      <c r="BZ2270" s="175"/>
      <c r="CA2270" s="175"/>
      <c r="CB2270" s="175"/>
      <c r="CC2270" s="175"/>
    </row>
    <row r="2271" spans="1:81" s="1" customFormat="1" ht="10.5" customHeight="1">
      <c r="A2271" s="1298" t="s">
        <v>76</v>
      </c>
      <c r="B2271" s="1365" t="s">
        <v>777</v>
      </c>
      <c r="C2271" s="1239"/>
      <c r="D2271" s="1055" t="s">
        <v>129</v>
      </c>
      <c r="E2271" s="82"/>
      <c r="F2271" s="82"/>
      <c r="G2271" s="82"/>
      <c r="H2271" s="419"/>
      <c r="I2271" s="82"/>
      <c r="J2271" s="82"/>
      <c r="K2271" s="82"/>
      <c r="L2271" s="82"/>
      <c r="M2271" s="82"/>
      <c r="N2271" s="419"/>
      <c r="O2271" s="82"/>
      <c r="P2271" s="82"/>
      <c r="Q2271" s="82"/>
      <c r="R2271" s="82"/>
      <c r="S2271" s="82"/>
      <c r="T2271" s="82"/>
      <c r="U2271" s="82"/>
      <c r="V2271" s="82"/>
      <c r="W2271" s="82"/>
      <c r="X2271" s="82"/>
      <c r="Y2271" s="419"/>
      <c r="Z2271" s="82"/>
      <c r="AA2271" s="82"/>
      <c r="AB2271" s="83"/>
      <c r="AC2271" s="443" t="s">
        <v>125</v>
      </c>
      <c r="AD2271" s="56" t="e">
        <f>AD2274/AC2273</f>
        <v>#DIV/0!</v>
      </c>
      <c r="AE2271" s="64"/>
      <c r="AF2271" s="431"/>
      <c r="AG2271" s="109"/>
      <c r="AH2271" s="109"/>
      <c r="AI2271" s="109"/>
      <c r="AJ2271" s="109"/>
      <c r="AK2271" s="109"/>
      <c r="AL2271" s="109"/>
      <c r="AM2271" s="109"/>
      <c r="AN2271" s="109"/>
      <c r="AO2271" s="109"/>
      <c r="AP2271" s="109"/>
      <c r="AQ2271" s="109"/>
      <c r="AR2271" s="109"/>
      <c r="AS2271" s="109"/>
      <c r="AT2271" s="109"/>
      <c r="AU2271" s="109"/>
      <c r="AV2271" s="109"/>
      <c r="AW2271" s="109"/>
      <c r="AX2271" s="109"/>
      <c r="AY2271" s="109"/>
      <c r="AZ2271" s="109"/>
      <c r="BA2271" s="109"/>
      <c r="BB2271" s="109"/>
      <c r="BC2271" s="109"/>
      <c r="BD2271" s="109"/>
      <c r="BE2271" s="353"/>
      <c r="BF2271" s="353"/>
      <c r="BG2271" s="353"/>
      <c r="BH2271" s="353"/>
      <c r="BI2271" s="353"/>
      <c r="BJ2271" s="353"/>
      <c r="BK2271" s="353"/>
      <c r="BL2271" s="353"/>
      <c r="BM2271" s="353"/>
      <c r="BN2271" s="353"/>
      <c r="BO2271" s="353"/>
      <c r="BP2271" s="353"/>
      <c r="BQ2271" s="353"/>
      <c r="BR2271" s="353"/>
      <c r="BS2271" s="353"/>
      <c r="BT2271" s="353"/>
      <c r="BU2271" s="353"/>
      <c r="BV2271" s="353"/>
      <c r="BW2271" s="353"/>
      <c r="BX2271" s="353"/>
      <c r="BY2271" s="175"/>
      <c r="BZ2271" s="175"/>
      <c r="CA2271" s="175"/>
      <c r="CB2271" s="175"/>
      <c r="CC2271" s="175"/>
    </row>
    <row r="2272" spans="1:81" s="1" customFormat="1" ht="10.5" customHeight="1">
      <c r="A2272" s="1298"/>
      <c r="B2272" s="1366"/>
      <c r="C2272" s="1240" t="s">
        <v>139</v>
      </c>
      <c r="D2272" s="144" t="s">
        <v>34</v>
      </c>
      <c r="E2272" s="206">
        <f>ROUND(SQRT(E2273^2+E2274^2)*1000/(1.73*E$2154),0)</f>
        <v>0</v>
      </c>
      <c r="F2272" s="206">
        <f t="shared" ref="F2272:AB2272" si="1570">ROUND(SQRT(F2273^2+F2274^2)*1000/(1.73*F$2154),0)</f>
        <v>0</v>
      </c>
      <c r="G2272" s="206">
        <f t="shared" si="1570"/>
        <v>0</v>
      </c>
      <c r="H2272" s="483">
        <f t="shared" si="1570"/>
        <v>0</v>
      </c>
      <c r="I2272" s="206">
        <f t="shared" si="1570"/>
        <v>0</v>
      </c>
      <c r="J2272" s="206">
        <f t="shared" si="1570"/>
        <v>0</v>
      </c>
      <c r="K2272" s="206">
        <f t="shared" si="1570"/>
        <v>0</v>
      </c>
      <c r="L2272" s="206">
        <f t="shared" si="1570"/>
        <v>0</v>
      </c>
      <c r="M2272" s="206">
        <f t="shared" si="1570"/>
        <v>0</v>
      </c>
      <c r="N2272" s="483">
        <f t="shared" si="1570"/>
        <v>0</v>
      </c>
      <c r="O2272" s="206">
        <f t="shared" si="1570"/>
        <v>0</v>
      </c>
      <c r="P2272" s="206">
        <f t="shared" si="1570"/>
        <v>0</v>
      </c>
      <c r="Q2272" s="206">
        <f t="shared" si="1570"/>
        <v>0</v>
      </c>
      <c r="R2272" s="206">
        <f t="shared" si="1570"/>
        <v>0</v>
      </c>
      <c r="S2272" s="206">
        <f t="shared" si="1570"/>
        <v>0</v>
      </c>
      <c r="T2272" s="206">
        <f t="shared" si="1570"/>
        <v>0</v>
      </c>
      <c r="U2272" s="206">
        <f t="shared" si="1570"/>
        <v>0</v>
      </c>
      <c r="V2272" s="206">
        <f t="shared" si="1570"/>
        <v>0</v>
      </c>
      <c r="W2272" s="206">
        <f t="shared" si="1570"/>
        <v>0</v>
      </c>
      <c r="X2272" s="206">
        <f t="shared" si="1570"/>
        <v>0</v>
      </c>
      <c r="Y2272" s="483">
        <f t="shared" si="1570"/>
        <v>0</v>
      </c>
      <c r="Z2272" s="206">
        <f t="shared" si="1570"/>
        <v>0</v>
      </c>
      <c r="AA2272" s="206">
        <f t="shared" si="1570"/>
        <v>0</v>
      </c>
      <c r="AB2272" s="207">
        <f t="shared" si="1570"/>
        <v>0</v>
      </c>
      <c r="AC2272" s="359"/>
      <c r="AD2272" s="191"/>
      <c r="AE2272" s="64"/>
      <c r="AF2272" s="363"/>
      <c r="AG2272" s="363"/>
      <c r="AH2272" s="363"/>
      <c r="AI2272" s="363"/>
      <c r="AJ2272" s="363"/>
      <c r="AK2272" s="363"/>
      <c r="AL2272" s="363"/>
      <c r="AM2272" s="363"/>
      <c r="AN2272" s="363"/>
      <c r="AO2272" s="363"/>
      <c r="AP2272" s="363"/>
      <c r="AQ2272" s="363"/>
      <c r="AR2272" s="363"/>
      <c r="AS2272" s="363"/>
      <c r="AT2272" s="363"/>
      <c r="AU2272" s="363"/>
      <c r="AV2272" s="363"/>
      <c r="AW2272" s="363"/>
      <c r="AX2272" s="363"/>
      <c r="AY2272" s="363"/>
      <c r="AZ2272" s="363"/>
      <c r="BA2272" s="363"/>
      <c r="BB2272" s="363"/>
      <c r="BC2272" s="363"/>
      <c r="BD2272" s="363"/>
      <c r="BE2272" s="353"/>
      <c r="BF2272" s="353"/>
      <c r="BG2272" s="353"/>
      <c r="BH2272" s="353"/>
      <c r="BI2272" s="353"/>
      <c r="BJ2272" s="353"/>
      <c r="BK2272" s="353"/>
      <c r="BL2272" s="353"/>
      <c r="BM2272" s="353"/>
      <c r="BN2272" s="353"/>
      <c r="BO2272" s="353"/>
      <c r="BP2272" s="353"/>
      <c r="BQ2272" s="353"/>
      <c r="BR2272" s="353"/>
      <c r="BS2272" s="353"/>
      <c r="BT2272" s="353"/>
      <c r="BU2272" s="353"/>
      <c r="BV2272" s="353"/>
      <c r="BW2272" s="353"/>
      <c r="BX2272" s="353"/>
      <c r="BY2272" s="175"/>
      <c r="BZ2272" s="175"/>
      <c r="CA2272" s="175"/>
      <c r="CB2272" s="175"/>
      <c r="CC2272" s="175"/>
    </row>
    <row r="2273" spans="1:81" s="1" customFormat="1" ht="10.5" customHeight="1">
      <c r="A2273" s="1298"/>
      <c r="B2273" s="1366"/>
      <c r="C2273" s="1240" t="s">
        <v>954</v>
      </c>
      <c r="D2273" s="144" t="s">
        <v>126</v>
      </c>
      <c r="E2273" s="1257"/>
      <c r="F2273" s="1257"/>
      <c r="G2273" s="1257"/>
      <c r="H2273" s="1258"/>
      <c r="I2273" s="1257"/>
      <c r="J2273" s="1257"/>
      <c r="K2273" s="1257"/>
      <c r="L2273" s="1257"/>
      <c r="M2273" s="1257"/>
      <c r="N2273" s="1258"/>
      <c r="O2273" s="1257"/>
      <c r="P2273" s="1257"/>
      <c r="Q2273" s="1257"/>
      <c r="R2273" s="1257"/>
      <c r="S2273" s="1257"/>
      <c r="T2273" s="1257"/>
      <c r="U2273" s="1257"/>
      <c r="V2273" s="1257"/>
      <c r="W2273" s="1257"/>
      <c r="X2273" s="1257"/>
      <c r="Y2273" s="1258"/>
      <c r="Z2273" s="1257"/>
      <c r="AA2273" s="1257"/>
      <c r="AB2273" s="1259"/>
      <c r="AC2273" s="53">
        <f>SUM(D2273:AB2273)</f>
        <v>0</v>
      </c>
      <c r="AD2273" s="56"/>
      <c r="AE2273" s="64">
        <v>3.6</v>
      </c>
      <c r="AF2273" s="109"/>
      <c r="AG2273" s="109"/>
      <c r="AH2273" s="109"/>
      <c r="AI2273" s="109"/>
      <c r="AJ2273" s="109"/>
      <c r="AK2273" s="109"/>
      <c r="AL2273" s="109"/>
      <c r="AM2273" s="109"/>
      <c r="AN2273" s="109"/>
      <c r="AO2273" s="109"/>
      <c r="AP2273" s="109"/>
      <c r="AQ2273" s="109"/>
      <c r="AR2273" s="109"/>
      <c r="AS2273" s="109"/>
      <c r="AT2273" s="109"/>
      <c r="AU2273" s="109"/>
      <c r="AV2273" s="109"/>
      <c r="AW2273" s="109"/>
      <c r="AX2273" s="109"/>
      <c r="AY2273" s="109"/>
      <c r="AZ2273" s="109"/>
      <c r="BA2273" s="109"/>
      <c r="BB2273" s="109"/>
      <c r="BC2273" s="109"/>
      <c r="BD2273" s="109"/>
      <c r="BE2273" s="353"/>
      <c r="BF2273" s="353"/>
      <c r="BG2273" s="353"/>
      <c r="BH2273" s="353"/>
      <c r="BI2273" s="353"/>
      <c r="BJ2273" s="353"/>
      <c r="BK2273" s="353"/>
      <c r="BL2273" s="353"/>
      <c r="BM2273" s="353"/>
      <c r="BN2273" s="353"/>
      <c r="BO2273" s="353"/>
      <c r="BP2273" s="353"/>
      <c r="BQ2273" s="353"/>
      <c r="BR2273" s="353"/>
      <c r="BS2273" s="353"/>
      <c r="BT2273" s="353"/>
      <c r="BU2273" s="353"/>
      <c r="BV2273" s="353"/>
      <c r="BW2273" s="353"/>
      <c r="BX2273" s="353"/>
      <c r="BY2273" s="175"/>
      <c r="BZ2273" s="175"/>
      <c r="CA2273" s="175"/>
      <c r="CB2273" s="175"/>
      <c r="CC2273" s="175"/>
    </row>
    <row r="2274" spans="1:81" s="1" customFormat="1" ht="10.5" customHeight="1">
      <c r="A2274" s="1298"/>
      <c r="B2274" s="1366"/>
      <c r="C2274" s="1240" t="s">
        <v>954</v>
      </c>
      <c r="D2274" s="144" t="s">
        <v>127</v>
      </c>
      <c r="E2274" s="1257"/>
      <c r="F2274" s="1257"/>
      <c r="G2274" s="1257"/>
      <c r="H2274" s="1258"/>
      <c r="I2274" s="1257"/>
      <c r="J2274" s="1257"/>
      <c r="K2274" s="1257"/>
      <c r="L2274" s="1257"/>
      <c r="M2274" s="1257"/>
      <c r="N2274" s="1258"/>
      <c r="O2274" s="1257"/>
      <c r="P2274" s="1257"/>
      <c r="Q2274" s="1257"/>
      <c r="R2274" s="1257"/>
      <c r="S2274" s="1257"/>
      <c r="T2274" s="1257"/>
      <c r="U2274" s="1257"/>
      <c r="V2274" s="1257"/>
      <c r="W2274" s="1257"/>
      <c r="X2274" s="1257"/>
      <c r="Y2274" s="1258"/>
      <c r="Z2274" s="1257"/>
      <c r="AA2274" s="1257"/>
      <c r="AB2274" s="1259"/>
      <c r="AC2274" s="359"/>
      <c r="AD2274" s="56">
        <f>SUM(E2274:AB2274)</f>
        <v>0</v>
      </c>
      <c r="AE2274" s="64">
        <v>3.6</v>
      </c>
      <c r="AF2274" s="361"/>
      <c r="AG2274" s="361"/>
      <c r="AH2274" s="361"/>
      <c r="AI2274" s="361"/>
      <c r="AJ2274" s="361"/>
      <c r="AK2274" s="361"/>
      <c r="AL2274" s="361"/>
      <c r="AM2274" s="361"/>
      <c r="AN2274" s="361"/>
      <c r="AO2274" s="361"/>
      <c r="AP2274" s="361"/>
      <c r="AQ2274" s="361"/>
      <c r="AR2274" s="361"/>
      <c r="AS2274" s="361"/>
      <c r="AT2274" s="361"/>
      <c r="AU2274" s="361"/>
      <c r="AV2274" s="361"/>
      <c r="AW2274" s="361"/>
      <c r="AX2274" s="361"/>
      <c r="AY2274" s="361"/>
      <c r="AZ2274" s="361"/>
      <c r="BA2274" s="361"/>
      <c r="BB2274" s="361"/>
      <c r="BC2274" s="361"/>
      <c r="BD2274" s="361"/>
      <c r="BE2274" s="353"/>
      <c r="BF2274" s="353"/>
      <c r="BG2274" s="353"/>
      <c r="BH2274" s="353"/>
      <c r="BI2274" s="353"/>
      <c r="BJ2274" s="353"/>
      <c r="BK2274" s="353"/>
      <c r="BL2274" s="353"/>
      <c r="BM2274" s="353"/>
      <c r="BN2274" s="353"/>
      <c r="BO2274" s="353"/>
      <c r="BP2274" s="353"/>
      <c r="BQ2274" s="353"/>
      <c r="BR2274" s="353"/>
      <c r="BS2274" s="353"/>
      <c r="BT2274" s="353"/>
      <c r="BU2274" s="353"/>
      <c r="BV2274" s="353"/>
      <c r="BW2274" s="353"/>
      <c r="BX2274" s="353"/>
      <c r="BY2274" s="175"/>
      <c r="BZ2274" s="175"/>
      <c r="CA2274" s="175"/>
      <c r="CB2274" s="175"/>
      <c r="CC2274" s="175"/>
    </row>
    <row r="2275" spans="1:81" s="1" customFormat="1" ht="10.5" customHeight="1" thickBot="1">
      <c r="A2275" s="1298"/>
      <c r="B2275" s="1367"/>
      <c r="C2275" s="293"/>
      <c r="D2275" s="254" t="s">
        <v>42</v>
      </c>
      <c r="E2275" s="154" t="e">
        <f t="shared" ref="E2275:AB2275" si="1571">E2274/E2273</f>
        <v>#DIV/0!</v>
      </c>
      <c r="F2275" s="154" t="e">
        <f t="shared" si="1571"/>
        <v>#DIV/0!</v>
      </c>
      <c r="G2275" s="154" t="e">
        <f t="shared" si="1571"/>
        <v>#DIV/0!</v>
      </c>
      <c r="H2275" s="420" t="e">
        <f t="shared" si="1571"/>
        <v>#DIV/0!</v>
      </c>
      <c r="I2275" s="154" t="e">
        <f t="shared" si="1571"/>
        <v>#DIV/0!</v>
      </c>
      <c r="J2275" s="154" t="e">
        <f t="shared" si="1571"/>
        <v>#DIV/0!</v>
      </c>
      <c r="K2275" s="154" t="e">
        <f t="shared" si="1571"/>
        <v>#DIV/0!</v>
      </c>
      <c r="L2275" s="154" t="e">
        <f t="shared" si="1571"/>
        <v>#DIV/0!</v>
      </c>
      <c r="M2275" s="154" t="e">
        <f t="shared" si="1571"/>
        <v>#DIV/0!</v>
      </c>
      <c r="N2275" s="420" t="e">
        <f t="shared" si="1571"/>
        <v>#DIV/0!</v>
      </c>
      <c r="O2275" s="154" t="e">
        <f t="shared" si="1571"/>
        <v>#DIV/0!</v>
      </c>
      <c r="P2275" s="154" t="e">
        <f t="shared" si="1571"/>
        <v>#DIV/0!</v>
      </c>
      <c r="Q2275" s="154" t="e">
        <f t="shared" si="1571"/>
        <v>#DIV/0!</v>
      </c>
      <c r="R2275" s="154" t="e">
        <f t="shared" si="1571"/>
        <v>#DIV/0!</v>
      </c>
      <c r="S2275" s="154" t="e">
        <f t="shared" si="1571"/>
        <v>#DIV/0!</v>
      </c>
      <c r="T2275" s="154" t="e">
        <f t="shared" si="1571"/>
        <v>#DIV/0!</v>
      </c>
      <c r="U2275" s="154" t="e">
        <f t="shared" si="1571"/>
        <v>#DIV/0!</v>
      </c>
      <c r="V2275" s="154" t="e">
        <f t="shared" si="1571"/>
        <v>#DIV/0!</v>
      </c>
      <c r="W2275" s="154" t="e">
        <f t="shared" si="1571"/>
        <v>#DIV/0!</v>
      </c>
      <c r="X2275" s="154" t="e">
        <f t="shared" si="1571"/>
        <v>#DIV/0!</v>
      </c>
      <c r="Y2275" s="420" t="e">
        <f t="shared" si="1571"/>
        <v>#DIV/0!</v>
      </c>
      <c r="Z2275" s="154" t="e">
        <f t="shared" si="1571"/>
        <v>#DIV/0!</v>
      </c>
      <c r="AA2275" s="154" t="e">
        <f t="shared" si="1571"/>
        <v>#DIV/0!</v>
      </c>
      <c r="AB2275" s="155" t="e">
        <f t="shared" si="1571"/>
        <v>#DIV/0!</v>
      </c>
      <c r="AC2275" s="359"/>
      <c r="AD2275" s="56"/>
      <c r="AE2275" s="64"/>
      <c r="AF2275" s="361"/>
      <c r="AG2275" s="361"/>
      <c r="AH2275" s="361"/>
      <c r="AI2275" s="361"/>
      <c r="AJ2275" s="361"/>
      <c r="AK2275" s="361"/>
      <c r="AL2275" s="361"/>
      <c r="AM2275" s="361"/>
      <c r="AN2275" s="361"/>
      <c r="AO2275" s="361"/>
      <c r="AP2275" s="361"/>
      <c r="AQ2275" s="361"/>
      <c r="AR2275" s="361"/>
      <c r="AS2275" s="361"/>
      <c r="AT2275" s="361"/>
      <c r="AU2275" s="361"/>
      <c r="AV2275" s="361"/>
      <c r="AW2275" s="361"/>
      <c r="AX2275" s="361"/>
      <c r="AY2275" s="361"/>
      <c r="AZ2275" s="361"/>
      <c r="BA2275" s="361"/>
      <c r="BB2275" s="361"/>
      <c r="BC2275" s="361"/>
      <c r="BD2275" s="361"/>
      <c r="BE2275" s="353"/>
      <c r="BF2275" s="353"/>
      <c r="BG2275" s="353"/>
      <c r="BH2275" s="353"/>
      <c r="BI2275" s="353"/>
      <c r="BJ2275" s="353"/>
      <c r="BK2275" s="353"/>
      <c r="BL2275" s="353"/>
      <c r="BM2275" s="353"/>
      <c r="BN2275" s="353"/>
      <c r="BO2275" s="353"/>
      <c r="BP2275" s="353"/>
      <c r="BQ2275" s="353"/>
      <c r="BR2275" s="353"/>
      <c r="BS2275" s="353"/>
      <c r="BT2275" s="353"/>
      <c r="BU2275" s="353"/>
      <c r="BV2275" s="353"/>
      <c r="BW2275" s="353"/>
      <c r="BX2275" s="353"/>
      <c r="BY2275" s="175"/>
      <c r="BZ2275" s="175"/>
      <c r="CA2275" s="175"/>
      <c r="CB2275" s="175"/>
      <c r="CC2275" s="175"/>
    </row>
    <row r="2276" spans="1:81" s="1" customFormat="1" ht="10.5" customHeight="1">
      <c r="A2276" s="1361" t="s">
        <v>67</v>
      </c>
      <c r="B2276" s="1365" t="s">
        <v>783</v>
      </c>
      <c r="C2276" s="1239"/>
      <c r="D2276" s="1249"/>
      <c r="E2276" s="82"/>
      <c r="F2276" s="82"/>
      <c r="G2276" s="82"/>
      <c r="H2276" s="419"/>
      <c r="I2276" s="82"/>
      <c r="J2276" s="82"/>
      <c r="K2276" s="82"/>
      <c r="L2276" s="82"/>
      <c r="M2276" s="82"/>
      <c r="N2276" s="419"/>
      <c r="O2276" s="82"/>
      <c r="P2276" s="82"/>
      <c r="Q2276" s="82"/>
      <c r="R2276" s="82"/>
      <c r="S2276" s="82"/>
      <c r="T2276" s="82"/>
      <c r="U2276" s="82"/>
      <c r="V2276" s="82"/>
      <c r="W2276" s="82"/>
      <c r="X2276" s="82"/>
      <c r="Y2276" s="419"/>
      <c r="Z2276" s="82"/>
      <c r="AA2276" s="82"/>
      <c r="AB2276" s="83"/>
      <c r="AC2276" s="443" t="s">
        <v>125</v>
      </c>
      <c r="AD2276" s="56">
        <f>AD2279/AC2278</f>
        <v>0.77047704770477032</v>
      </c>
      <c r="AE2276" s="64"/>
      <c r="AF2276" s="431"/>
      <c r="AG2276" s="361"/>
      <c r="AH2276" s="361"/>
      <c r="AI2276" s="361"/>
      <c r="AJ2276" s="361"/>
      <c r="AK2276" s="361"/>
      <c r="AL2276" s="361"/>
      <c r="AM2276" s="361"/>
      <c r="AN2276" s="361"/>
      <c r="AO2276" s="361"/>
      <c r="AP2276" s="361"/>
      <c r="AQ2276" s="361"/>
      <c r="AR2276" s="361"/>
      <c r="AS2276" s="361"/>
      <c r="AT2276" s="361"/>
      <c r="AU2276" s="361"/>
      <c r="AV2276" s="361"/>
      <c r="AW2276" s="361"/>
      <c r="AX2276" s="361"/>
      <c r="AY2276" s="361"/>
      <c r="AZ2276" s="361"/>
      <c r="BA2276" s="361"/>
      <c r="BB2276" s="361"/>
      <c r="BC2276" s="361"/>
      <c r="BD2276" s="361"/>
      <c r="BE2276" s="353"/>
      <c r="BF2276" s="353"/>
      <c r="BG2276" s="353"/>
      <c r="BH2276" s="353"/>
      <c r="BI2276" s="353"/>
      <c r="BJ2276" s="353"/>
      <c r="BK2276" s="353"/>
      <c r="BL2276" s="353"/>
      <c r="BM2276" s="353"/>
      <c r="BN2276" s="353"/>
      <c r="BO2276" s="353"/>
      <c r="BP2276" s="353"/>
      <c r="BQ2276" s="353"/>
      <c r="BR2276" s="353"/>
      <c r="BS2276" s="353"/>
      <c r="BT2276" s="353"/>
      <c r="BU2276" s="353"/>
      <c r="BV2276" s="353"/>
      <c r="BW2276" s="353"/>
      <c r="BX2276" s="353"/>
      <c r="BY2276" s="175"/>
      <c r="BZ2276" s="175"/>
      <c r="CA2276" s="175"/>
      <c r="CB2276" s="175"/>
      <c r="CC2276" s="175"/>
    </row>
    <row r="2277" spans="1:81" s="1" customFormat="1" ht="10.5" customHeight="1">
      <c r="A2277" s="1370"/>
      <c r="B2277" s="1366"/>
      <c r="C2277" s="1240" t="s">
        <v>139</v>
      </c>
      <c r="D2277" s="144" t="s">
        <v>34</v>
      </c>
      <c r="E2277" s="206">
        <f>ROUND(SQRT(E2278^2+E2279^2)*1000/(1.73*E$2154),0)</f>
        <v>10</v>
      </c>
      <c r="F2277" s="206">
        <f>ROUND(SQRT(F2278^2+F2279^2)*1000/(1.73*F$2154),0)</f>
        <v>9</v>
      </c>
      <c r="G2277" s="206">
        <f t="shared" ref="G2277:AB2277" si="1572">ROUND(SQRT(G2278^2+G2279^2)*1000/(1.73*G$2154),0)</f>
        <v>8</v>
      </c>
      <c r="H2277" s="483">
        <f t="shared" si="1572"/>
        <v>8</v>
      </c>
      <c r="I2277" s="206">
        <f t="shared" si="1572"/>
        <v>8</v>
      </c>
      <c r="J2277" s="206">
        <f t="shared" si="1572"/>
        <v>8</v>
      </c>
      <c r="K2277" s="206">
        <f t="shared" si="1572"/>
        <v>8</v>
      </c>
      <c r="L2277" s="206">
        <f t="shared" si="1572"/>
        <v>13</v>
      </c>
      <c r="M2277" s="206">
        <f t="shared" si="1572"/>
        <v>14</v>
      </c>
      <c r="N2277" s="483">
        <f t="shared" si="1572"/>
        <v>15</v>
      </c>
      <c r="O2277" s="206">
        <f t="shared" si="1572"/>
        <v>16</v>
      </c>
      <c r="P2277" s="206">
        <f t="shared" si="1572"/>
        <v>14</v>
      </c>
      <c r="Q2277" s="206">
        <f t="shared" si="1572"/>
        <v>15</v>
      </c>
      <c r="R2277" s="206">
        <f t="shared" si="1572"/>
        <v>12</v>
      </c>
      <c r="S2277" s="206">
        <f t="shared" si="1572"/>
        <v>11</v>
      </c>
      <c r="T2277" s="206">
        <f t="shared" si="1572"/>
        <v>13</v>
      </c>
      <c r="U2277" s="206">
        <f t="shared" si="1572"/>
        <v>10</v>
      </c>
      <c r="V2277" s="206">
        <f t="shared" si="1572"/>
        <v>9</v>
      </c>
      <c r="W2277" s="206">
        <f t="shared" si="1572"/>
        <v>9</v>
      </c>
      <c r="X2277" s="206">
        <f t="shared" si="1572"/>
        <v>9</v>
      </c>
      <c r="Y2277" s="483">
        <f t="shared" si="1572"/>
        <v>10</v>
      </c>
      <c r="Z2277" s="206">
        <f t="shared" si="1572"/>
        <v>8</v>
      </c>
      <c r="AA2277" s="206">
        <f t="shared" si="1572"/>
        <v>8</v>
      </c>
      <c r="AB2277" s="207">
        <f t="shared" si="1572"/>
        <v>10</v>
      </c>
      <c r="AC2277" s="359"/>
      <c r="AD2277" s="191"/>
      <c r="AE2277" s="64"/>
      <c r="AF2277" s="363"/>
      <c r="AG2277" s="363"/>
      <c r="AH2277" s="363"/>
      <c r="AI2277" s="363"/>
      <c r="AJ2277" s="363"/>
      <c r="AK2277" s="363"/>
      <c r="AL2277" s="363"/>
      <c r="AM2277" s="363"/>
      <c r="AN2277" s="363"/>
      <c r="AO2277" s="363"/>
      <c r="AP2277" s="363"/>
      <c r="AQ2277" s="363"/>
      <c r="AR2277" s="363"/>
      <c r="AS2277" s="363"/>
      <c r="AT2277" s="363"/>
      <c r="AU2277" s="363"/>
      <c r="AV2277" s="363"/>
      <c r="AW2277" s="363"/>
      <c r="AX2277" s="363"/>
      <c r="AY2277" s="363"/>
      <c r="AZ2277" s="363"/>
      <c r="BA2277" s="363"/>
      <c r="BB2277" s="363"/>
      <c r="BC2277" s="363"/>
      <c r="BD2277" s="363"/>
      <c r="BE2277" s="353"/>
      <c r="BF2277" s="353"/>
      <c r="BG2277" s="353"/>
      <c r="BH2277" s="353"/>
      <c r="BI2277" s="353"/>
      <c r="BJ2277" s="353"/>
      <c r="BK2277" s="353"/>
      <c r="BL2277" s="353"/>
      <c r="BM2277" s="353"/>
      <c r="BN2277" s="353"/>
      <c r="BO2277" s="353"/>
      <c r="BP2277" s="353"/>
      <c r="BQ2277" s="353"/>
      <c r="BR2277" s="353"/>
      <c r="BS2277" s="353"/>
      <c r="BT2277" s="353"/>
      <c r="BU2277" s="353"/>
      <c r="BV2277" s="353"/>
      <c r="BW2277" s="353"/>
      <c r="BX2277" s="353"/>
      <c r="BY2277" s="175"/>
      <c r="BZ2277" s="175"/>
      <c r="CA2277" s="175"/>
      <c r="CB2277" s="175"/>
      <c r="CC2277" s="175"/>
    </row>
    <row r="2278" spans="1:81" s="1" customFormat="1" ht="10.5" customHeight="1">
      <c r="A2278" s="1370"/>
      <c r="B2278" s="1366"/>
      <c r="C2278" s="1240" t="s">
        <v>954</v>
      </c>
      <c r="D2278" s="144" t="s">
        <v>126</v>
      </c>
      <c r="E2278" s="31">
        <v>0.09</v>
      </c>
      <c r="F2278" s="31">
        <v>8.6999999999999994E-2</v>
      </c>
      <c r="G2278" s="31">
        <v>7.5999999999999998E-2</v>
      </c>
      <c r="H2278" s="351">
        <v>6.5000000000000002E-2</v>
      </c>
      <c r="I2278" s="31">
        <v>7.0000000000000007E-2</v>
      </c>
      <c r="J2278" s="31">
        <v>7.4999999999999997E-2</v>
      </c>
      <c r="K2278" s="31">
        <v>7.2999999999999995E-2</v>
      </c>
      <c r="L2278" s="31">
        <v>0.13</v>
      </c>
      <c r="M2278" s="31">
        <v>0.13400000000000001</v>
      </c>
      <c r="N2278" s="351">
        <v>0.13300000000000001</v>
      </c>
      <c r="O2278" s="31">
        <v>0.14099999999999999</v>
      </c>
      <c r="P2278" s="31">
        <v>0.128</v>
      </c>
      <c r="Q2278" s="31">
        <v>0.124</v>
      </c>
      <c r="R2278" s="31">
        <v>9.4E-2</v>
      </c>
      <c r="S2278" s="31">
        <v>9.2999999999999999E-2</v>
      </c>
      <c r="T2278" s="31">
        <v>0.107</v>
      </c>
      <c r="U2278" s="31">
        <v>8.5999999999999993E-2</v>
      </c>
      <c r="V2278" s="31">
        <v>7.0000000000000007E-2</v>
      </c>
      <c r="W2278" s="31">
        <v>7.9000000000000001E-2</v>
      </c>
      <c r="X2278" s="31">
        <v>7.2999999999999995E-2</v>
      </c>
      <c r="Y2278" s="351">
        <v>0.08</v>
      </c>
      <c r="Z2278" s="31">
        <v>6.4000000000000001E-2</v>
      </c>
      <c r="AA2278" s="31">
        <v>6.2E-2</v>
      </c>
      <c r="AB2278" s="564">
        <v>8.7999999999999995E-2</v>
      </c>
      <c r="AC2278" s="53">
        <f>SUM(D2278:AB2278)</f>
        <v>2.222</v>
      </c>
      <c r="AD2278" s="56"/>
      <c r="AE2278" s="64">
        <v>4.8</v>
      </c>
      <c r="AF2278" s="109"/>
      <c r="AG2278" s="109"/>
      <c r="AH2278" s="109"/>
      <c r="AI2278" s="109"/>
      <c r="AJ2278" s="109"/>
      <c r="AK2278" s="109"/>
      <c r="AL2278" s="109"/>
      <c r="AM2278" s="109"/>
      <c r="AN2278" s="109"/>
      <c r="AO2278" s="109"/>
      <c r="AP2278" s="109"/>
      <c r="AQ2278" s="109"/>
      <c r="AR2278" s="109"/>
      <c r="AS2278" s="109"/>
      <c r="AT2278" s="109"/>
      <c r="AU2278" s="109"/>
      <c r="AV2278" s="109"/>
      <c r="AW2278" s="109"/>
      <c r="AX2278" s="109"/>
      <c r="AY2278" s="109"/>
      <c r="AZ2278" s="109"/>
      <c r="BA2278" s="109"/>
      <c r="BB2278" s="109"/>
      <c r="BC2278" s="109"/>
      <c r="BD2278" s="109"/>
      <c r="BE2278" s="353"/>
      <c r="BF2278" s="353"/>
      <c r="BG2278" s="353"/>
      <c r="BH2278" s="353"/>
      <c r="BI2278" s="353"/>
      <c r="BJ2278" s="353"/>
      <c r="BK2278" s="353"/>
      <c r="BL2278" s="353"/>
      <c r="BM2278" s="353"/>
      <c r="BN2278" s="353"/>
      <c r="BO2278" s="353"/>
      <c r="BP2278" s="353"/>
      <c r="BQ2278" s="353"/>
      <c r="BR2278" s="353"/>
      <c r="BS2278" s="353"/>
      <c r="BT2278" s="353"/>
      <c r="BU2278" s="353"/>
      <c r="BV2278" s="353"/>
      <c r="BW2278" s="353"/>
      <c r="BX2278" s="353"/>
      <c r="BY2278" s="175"/>
      <c r="BZ2278" s="175"/>
      <c r="CA2278" s="175"/>
      <c r="CB2278" s="175"/>
      <c r="CC2278" s="175"/>
    </row>
    <row r="2279" spans="1:81" s="1" customFormat="1" ht="10.5" customHeight="1">
      <c r="A2279" s="1370"/>
      <c r="B2279" s="1366"/>
      <c r="C2279" s="1240" t="s">
        <v>954</v>
      </c>
      <c r="D2279" s="144" t="s">
        <v>127</v>
      </c>
      <c r="E2279" s="31">
        <v>5.8999999999999997E-2</v>
      </c>
      <c r="F2279" s="31">
        <v>5.5E-2</v>
      </c>
      <c r="G2279" s="31">
        <v>5.5E-2</v>
      </c>
      <c r="H2279" s="351">
        <v>5.1999999999999998E-2</v>
      </c>
      <c r="I2279" s="31">
        <v>5.0999999999999997E-2</v>
      </c>
      <c r="J2279" s="31">
        <v>5.2999999999999999E-2</v>
      </c>
      <c r="K2279" s="31">
        <v>5.6000000000000001E-2</v>
      </c>
      <c r="L2279" s="31">
        <v>6.7000000000000004E-2</v>
      </c>
      <c r="M2279" s="31">
        <v>8.5999999999999993E-2</v>
      </c>
      <c r="N2279" s="351">
        <v>0.109</v>
      </c>
      <c r="O2279" s="31">
        <v>0.107</v>
      </c>
      <c r="P2279" s="31">
        <v>8.4000000000000005E-2</v>
      </c>
      <c r="Q2279" s="31">
        <v>0.107</v>
      </c>
      <c r="R2279" s="31">
        <v>8.6999999999999994E-2</v>
      </c>
      <c r="S2279" s="31">
        <v>7.6999999999999999E-2</v>
      </c>
      <c r="T2279" s="31">
        <v>9.2999999999999999E-2</v>
      </c>
      <c r="U2279" s="31">
        <v>6.9000000000000006E-2</v>
      </c>
      <c r="V2279" s="31">
        <v>6.6000000000000003E-2</v>
      </c>
      <c r="W2279" s="31">
        <v>6.3E-2</v>
      </c>
      <c r="X2279" s="31">
        <v>6.2E-2</v>
      </c>
      <c r="Y2279" s="351">
        <v>6.6000000000000003E-2</v>
      </c>
      <c r="Z2279" s="31">
        <v>6.0999999999999999E-2</v>
      </c>
      <c r="AA2279" s="31">
        <v>0.06</v>
      </c>
      <c r="AB2279" s="564">
        <v>6.7000000000000004E-2</v>
      </c>
      <c r="AC2279" s="359"/>
      <c r="AD2279" s="56">
        <f>SUM(E2279:AB2279)</f>
        <v>1.7119999999999997</v>
      </c>
      <c r="AE2279" s="64">
        <v>4.8</v>
      </c>
      <c r="AF2279" s="361"/>
      <c r="AG2279" s="361"/>
      <c r="AH2279" s="361"/>
      <c r="AI2279" s="361"/>
      <c r="AJ2279" s="361"/>
      <c r="AK2279" s="361"/>
      <c r="AL2279" s="361"/>
      <c r="AM2279" s="361"/>
      <c r="AN2279" s="361"/>
      <c r="AO2279" s="361"/>
      <c r="AP2279" s="361"/>
      <c r="AQ2279" s="361"/>
      <c r="AR2279" s="361"/>
      <c r="AS2279" s="361"/>
      <c r="AT2279" s="361"/>
      <c r="AU2279" s="361"/>
      <c r="AV2279" s="361"/>
      <c r="AW2279" s="361"/>
      <c r="AX2279" s="361"/>
      <c r="AY2279" s="361"/>
      <c r="AZ2279" s="361"/>
      <c r="BA2279" s="361"/>
      <c r="BB2279" s="361"/>
      <c r="BC2279" s="361"/>
      <c r="BD2279" s="361"/>
      <c r="BE2279" s="353"/>
      <c r="BF2279" s="353"/>
      <c r="BG2279" s="353"/>
      <c r="BH2279" s="353"/>
      <c r="BI2279" s="353"/>
      <c r="BJ2279" s="353"/>
      <c r="BK2279" s="353"/>
      <c r="BL2279" s="353"/>
      <c r="BM2279" s="353"/>
      <c r="BN2279" s="353"/>
      <c r="BO2279" s="353"/>
      <c r="BP2279" s="353"/>
      <c r="BQ2279" s="353"/>
      <c r="BR2279" s="353"/>
      <c r="BS2279" s="353"/>
      <c r="BT2279" s="353"/>
      <c r="BU2279" s="353"/>
      <c r="BV2279" s="353"/>
      <c r="BW2279" s="353"/>
      <c r="BX2279" s="353"/>
      <c r="BY2279" s="175"/>
      <c r="BZ2279" s="175"/>
      <c r="CA2279" s="175"/>
      <c r="CB2279" s="175"/>
      <c r="CC2279" s="175"/>
    </row>
    <row r="2280" spans="1:81" s="1" customFormat="1" ht="10.5" customHeight="1" thickBot="1">
      <c r="A2280" s="1371"/>
      <c r="B2280" s="1367"/>
      <c r="C2280" s="293"/>
      <c r="D2280" s="254" t="s">
        <v>42</v>
      </c>
      <c r="E2280" s="58">
        <f t="shared" ref="E2280:AB2280" si="1573">E2279/E2278</f>
        <v>0.65555555555555556</v>
      </c>
      <c r="F2280" s="58">
        <f t="shared" si="1573"/>
        <v>0.63218390804597702</v>
      </c>
      <c r="G2280" s="58">
        <f t="shared" si="1573"/>
        <v>0.72368421052631582</v>
      </c>
      <c r="H2280" s="394">
        <f t="shared" si="1573"/>
        <v>0.79999999999999993</v>
      </c>
      <c r="I2280" s="58">
        <f t="shared" si="1573"/>
        <v>0.72857142857142843</v>
      </c>
      <c r="J2280" s="58">
        <f t="shared" si="1573"/>
        <v>0.70666666666666667</v>
      </c>
      <c r="K2280" s="58">
        <f t="shared" si="1573"/>
        <v>0.76712328767123295</v>
      </c>
      <c r="L2280" s="58">
        <f t="shared" si="1573"/>
        <v>0.51538461538461544</v>
      </c>
      <c r="M2280" s="58">
        <f t="shared" si="1573"/>
        <v>0.64179104477611937</v>
      </c>
      <c r="N2280" s="394">
        <f t="shared" si="1573"/>
        <v>0.81954887218045103</v>
      </c>
      <c r="O2280" s="58">
        <f t="shared" si="1573"/>
        <v>0.75886524822695045</v>
      </c>
      <c r="P2280" s="58">
        <f t="shared" si="1573"/>
        <v>0.65625</v>
      </c>
      <c r="Q2280" s="58">
        <f t="shared" si="1573"/>
        <v>0.86290322580645162</v>
      </c>
      <c r="R2280" s="58">
        <f t="shared" si="1573"/>
        <v>0.92553191489361697</v>
      </c>
      <c r="S2280" s="58">
        <f t="shared" si="1573"/>
        <v>0.82795698924731187</v>
      </c>
      <c r="T2280" s="58">
        <f t="shared" si="1573"/>
        <v>0.86915887850467288</v>
      </c>
      <c r="U2280" s="58">
        <f t="shared" si="1573"/>
        <v>0.80232558139534893</v>
      </c>
      <c r="V2280" s="58">
        <f t="shared" si="1573"/>
        <v>0.94285714285714284</v>
      </c>
      <c r="W2280" s="58">
        <f t="shared" si="1573"/>
        <v>0.79746835443037978</v>
      </c>
      <c r="X2280" s="58">
        <f t="shared" si="1573"/>
        <v>0.84931506849315075</v>
      </c>
      <c r="Y2280" s="394">
        <f t="shared" si="1573"/>
        <v>0.82500000000000007</v>
      </c>
      <c r="Z2280" s="58">
        <f t="shared" si="1573"/>
        <v>0.953125</v>
      </c>
      <c r="AA2280" s="58">
        <f t="shared" si="1573"/>
        <v>0.96774193548387089</v>
      </c>
      <c r="AB2280" s="59">
        <f t="shared" si="1573"/>
        <v>0.76136363636363646</v>
      </c>
      <c r="AC2280" s="359"/>
      <c r="AD2280" s="56"/>
      <c r="AE2280" s="64"/>
      <c r="AF2280" s="361"/>
      <c r="AG2280" s="361"/>
      <c r="AH2280" s="361"/>
      <c r="AI2280" s="361"/>
      <c r="AJ2280" s="361"/>
      <c r="AK2280" s="361"/>
      <c r="AL2280" s="361"/>
      <c r="AM2280" s="361"/>
      <c r="AN2280" s="361"/>
      <c r="AO2280" s="361"/>
      <c r="AP2280" s="361"/>
      <c r="AQ2280" s="361"/>
      <c r="AR2280" s="361"/>
      <c r="AS2280" s="361"/>
      <c r="AT2280" s="361"/>
      <c r="AU2280" s="361"/>
      <c r="AV2280" s="361"/>
      <c r="AW2280" s="361"/>
      <c r="AX2280" s="361"/>
      <c r="AY2280" s="361"/>
      <c r="AZ2280" s="361"/>
      <c r="BA2280" s="361"/>
      <c r="BB2280" s="361"/>
      <c r="BC2280" s="361"/>
      <c r="BD2280" s="361"/>
      <c r="BE2280" s="353"/>
      <c r="BF2280" s="353"/>
      <c r="BG2280" s="353"/>
      <c r="BH2280" s="353"/>
      <c r="BI2280" s="353"/>
      <c r="BJ2280" s="353"/>
      <c r="BK2280" s="353"/>
      <c r="BL2280" s="353"/>
      <c r="BM2280" s="353"/>
      <c r="BN2280" s="353"/>
      <c r="BO2280" s="353"/>
      <c r="BP2280" s="353"/>
      <c r="BQ2280" s="353"/>
      <c r="BR2280" s="353"/>
      <c r="BS2280" s="353"/>
      <c r="BT2280" s="353"/>
      <c r="BU2280" s="353"/>
      <c r="BV2280" s="353"/>
      <c r="BW2280" s="353"/>
      <c r="BX2280" s="353"/>
      <c r="BY2280" s="175"/>
      <c r="BZ2280" s="175"/>
      <c r="CA2280" s="175"/>
      <c r="CB2280" s="175"/>
      <c r="CC2280" s="175"/>
    </row>
    <row r="2281" spans="1:81" s="1" customFormat="1" ht="10.5" customHeight="1">
      <c r="A2281" s="1410" t="s">
        <v>791</v>
      </c>
      <c r="B2281" s="1365" t="s">
        <v>792</v>
      </c>
      <c r="C2281" s="1239"/>
      <c r="D2281" s="1055" t="s">
        <v>129</v>
      </c>
      <c r="E2281" s="82"/>
      <c r="F2281" s="82"/>
      <c r="G2281" s="82"/>
      <c r="H2281" s="419"/>
      <c r="I2281" s="82"/>
      <c r="J2281" s="82"/>
      <c r="K2281" s="82"/>
      <c r="L2281" s="82"/>
      <c r="M2281" s="82"/>
      <c r="N2281" s="419"/>
      <c r="O2281" s="82"/>
      <c r="P2281" s="82"/>
      <c r="Q2281" s="82"/>
      <c r="R2281" s="82"/>
      <c r="S2281" s="82"/>
      <c r="T2281" s="82"/>
      <c r="U2281" s="82"/>
      <c r="V2281" s="82"/>
      <c r="W2281" s="82"/>
      <c r="X2281" s="82"/>
      <c r="Y2281" s="419"/>
      <c r="Z2281" s="82"/>
      <c r="AA2281" s="82"/>
      <c r="AB2281" s="83"/>
      <c r="AC2281" s="443" t="s">
        <v>125</v>
      </c>
      <c r="AD2281" s="56" t="e">
        <f>AD2284/AC2283</f>
        <v>#DIV/0!</v>
      </c>
      <c r="AE2281" s="64"/>
      <c r="AF2281" s="431"/>
      <c r="AG2281" s="361"/>
      <c r="AH2281" s="361"/>
      <c r="AI2281" s="361"/>
      <c r="AJ2281" s="361"/>
      <c r="AK2281" s="361"/>
      <c r="AL2281" s="361"/>
      <c r="AM2281" s="361"/>
      <c r="AN2281" s="361"/>
      <c r="AO2281" s="361"/>
      <c r="AP2281" s="361"/>
      <c r="AQ2281" s="361"/>
      <c r="AR2281" s="361"/>
      <c r="AS2281" s="361"/>
      <c r="AT2281" s="361"/>
      <c r="AU2281" s="361"/>
      <c r="AV2281" s="361"/>
      <c r="AW2281" s="361"/>
      <c r="AX2281" s="361"/>
      <c r="AY2281" s="361"/>
      <c r="AZ2281" s="361"/>
      <c r="BA2281" s="361"/>
      <c r="BB2281" s="361"/>
      <c r="BC2281" s="361"/>
      <c r="BD2281" s="361"/>
      <c r="BE2281" s="353"/>
      <c r="BF2281" s="353"/>
      <c r="BG2281" s="353"/>
      <c r="BH2281" s="353"/>
      <c r="BI2281" s="353"/>
      <c r="BJ2281" s="353"/>
      <c r="BK2281" s="353"/>
      <c r="BL2281" s="353"/>
      <c r="BM2281" s="353"/>
      <c r="BN2281" s="353"/>
      <c r="BO2281" s="353"/>
      <c r="BP2281" s="353"/>
      <c r="BQ2281" s="353"/>
      <c r="BR2281" s="353"/>
      <c r="BS2281" s="353"/>
      <c r="BT2281" s="353"/>
      <c r="BU2281" s="353"/>
      <c r="BV2281" s="353"/>
      <c r="BW2281" s="353"/>
      <c r="BX2281" s="353"/>
      <c r="BY2281" s="175"/>
      <c r="BZ2281" s="175"/>
      <c r="CA2281" s="175"/>
      <c r="CB2281" s="175"/>
      <c r="CC2281" s="175"/>
    </row>
    <row r="2282" spans="1:81" s="1" customFormat="1" ht="10.5" customHeight="1">
      <c r="A2282" s="1410"/>
      <c r="B2282" s="1366"/>
      <c r="C2282" s="1240" t="s">
        <v>139</v>
      </c>
      <c r="D2282" s="144" t="s">
        <v>34</v>
      </c>
      <c r="E2282" s="206" t="e">
        <f t="shared" ref="E2282:AB2282" si="1574">ROUND(SQRT(E2283^2+E2284^2)*1000/(1.73*E$266),0)</f>
        <v>#DIV/0!</v>
      </c>
      <c r="F2282" s="206" t="e">
        <f t="shared" si="1574"/>
        <v>#DIV/0!</v>
      </c>
      <c r="G2282" s="206" t="e">
        <f t="shared" si="1574"/>
        <v>#DIV/0!</v>
      </c>
      <c r="H2282" s="483" t="e">
        <f t="shared" si="1574"/>
        <v>#DIV/0!</v>
      </c>
      <c r="I2282" s="206" t="e">
        <f t="shared" si="1574"/>
        <v>#DIV/0!</v>
      </c>
      <c r="J2282" s="206" t="e">
        <f t="shared" si="1574"/>
        <v>#DIV/0!</v>
      </c>
      <c r="K2282" s="206" t="e">
        <f t="shared" si="1574"/>
        <v>#DIV/0!</v>
      </c>
      <c r="L2282" s="206" t="e">
        <f t="shared" si="1574"/>
        <v>#DIV/0!</v>
      </c>
      <c r="M2282" s="206" t="e">
        <f t="shared" si="1574"/>
        <v>#DIV/0!</v>
      </c>
      <c r="N2282" s="483" t="e">
        <f t="shared" si="1574"/>
        <v>#DIV/0!</v>
      </c>
      <c r="O2282" s="206" t="e">
        <f t="shared" si="1574"/>
        <v>#DIV/0!</v>
      </c>
      <c r="P2282" s="206" t="e">
        <f t="shared" si="1574"/>
        <v>#DIV/0!</v>
      </c>
      <c r="Q2282" s="206" t="e">
        <f t="shared" si="1574"/>
        <v>#DIV/0!</v>
      </c>
      <c r="R2282" s="206" t="e">
        <f t="shared" si="1574"/>
        <v>#DIV/0!</v>
      </c>
      <c r="S2282" s="206" t="e">
        <f t="shared" si="1574"/>
        <v>#DIV/0!</v>
      </c>
      <c r="T2282" s="206" t="e">
        <f t="shared" si="1574"/>
        <v>#DIV/0!</v>
      </c>
      <c r="U2282" s="206" t="e">
        <f t="shared" si="1574"/>
        <v>#DIV/0!</v>
      </c>
      <c r="V2282" s="206" t="e">
        <f t="shared" si="1574"/>
        <v>#DIV/0!</v>
      </c>
      <c r="W2282" s="206" t="e">
        <f t="shared" si="1574"/>
        <v>#DIV/0!</v>
      </c>
      <c r="X2282" s="206" t="e">
        <f t="shared" si="1574"/>
        <v>#DIV/0!</v>
      </c>
      <c r="Y2282" s="483" t="e">
        <f t="shared" si="1574"/>
        <v>#DIV/0!</v>
      </c>
      <c r="Z2282" s="206" t="e">
        <f t="shared" si="1574"/>
        <v>#DIV/0!</v>
      </c>
      <c r="AA2282" s="206">
        <f t="shared" si="1574"/>
        <v>0</v>
      </c>
      <c r="AB2282" s="207" t="e">
        <f t="shared" si="1574"/>
        <v>#DIV/0!</v>
      </c>
      <c r="AC2282" s="359"/>
      <c r="AD2282" s="191"/>
      <c r="AE2282" s="64"/>
      <c r="AF2282" s="363"/>
      <c r="AG2282" s="363"/>
      <c r="AH2282" s="363"/>
      <c r="AI2282" s="363"/>
      <c r="AJ2282" s="363"/>
      <c r="AK2282" s="363"/>
      <c r="AL2282" s="363"/>
      <c r="AM2282" s="363"/>
      <c r="AN2282" s="363"/>
      <c r="AO2282" s="363"/>
      <c r="AP2282" s="363"/>
      <c r="AQ2282" s="363"/>
      <c r="AR2282" s="363"/>
      <c r="AS2282" s="363"/>
      <c r="AT2282" s="363"/>
      <c r="AU2282" s="363"/>
      <c r="AV2282" s="363"/>
      <c r="AW2282" s="363"/>
      <c r="AX2282" s="363"/>
      <c r="AY2282" s="363"/>
      <c r="AZ2282" s="363"/>
      <c r="BA2282" s="363"/>
      <c r="BB2282" s="363"/>
      <c r="BC2282" s="363"/>
      <c r="BD2282" s="363"/>
      <c r="BE2282" s="353"/>
      <c r="BF2282" s="353"/>
      <c r="BG2282" s="353"/>
      <c r="BH2282" s="353"/>
      <c r="BI2282" s="353"/>
      <c r="BJ2282" s="353"/>
      <c r="BK2282" s="353"/>
      <c r="BL2282" s="353"/>
      <c r="BM2282" s="353"/>
      <c r="BN2282" s="353"/>
      <c r="BO2282" s="353"/>
      <c r="BP2282" s="353"/>
      <c r="BQ2282" s="353"/>
      <c r="BR2282" s="353"/>
      <c r="BS2282" s="353"/>
      <c r="BT2282" s="353"/>
      <c r="BU2282" s="353"/>
      <c r="BV2282" s="353"/>
      <c r="BW2282" s="353"/>
      <c r="BX2282" s="353"/>
      <c r="BY2282" s="175"/>
      <c r="BZ2282" s="175"/>
      <c r="CA2282" s="175"/>
      <c r="CB2282" s="175"/>
      <c r="CC2282" s="175"/>
    </row>
    <row r="2283" spans="1:81" s="1" customFormat="1" ht="10.5" customHeight="1">
      <c r="A2283" s="1370"/>
      <c r="B2283" s="1366"/>
      <c r="C2283" s="1240" t="s">
        <v>954</v>
      </c>
      <c r="D2283" s="144" t="s">
        <v>126</v>
      </c>
      <c r="E2283" s="1257"/>
      <c r="F2283" s="1257"/>
      <c r="G2283" s="1257"/>
      <c r="H2283" s="1258"/>
      <c r="I2283" s="1257"/>
      <c r="J2283" s="1257"/>
      <c r="K2283" s="1257"/>
      <c r="L2283" s="1257"/>
      <c r="M2283" s="1257"/>
      <c r="N2283" s="1258"/>
      <c r="O2283" s="1257"/>
      <c r="P2283" s="1257"/>
      <c r="Q2283" s="1257"/>
      <c r="R2283" s="1257"/>
      <c r="S2283" s="1257"/>
      <c r="T2283" s="1257"/>
      <c r="U2283" s="1257"/>
      <c r="V2283" s="1257"/>
      <c r="W2283" s="1257"/>
      <c r="X2283" s="1257"/>
      <c r="Y2283" s="1258"/>
      <c r="Z2283" s="1257"/>
      <c r="AA2283" s="1257"/>
      <c r="AB2283" s="1259"/>
      <c r="AC2283" s="53">
        <f>SUM(D2283:AB2283)</f>
        <v>0</v>
      </c>
      <c r="AD2283" s="56"/>
      <c r="AE2283" s="64">
        <v>3.6</v>
      </c>
      <c r="AF2283" s="109"/>
      <c r="AG2283" s="109"/>
      <c r="AH2283" s="109"/>
      <c r="AI2283" s="109"/>
      <c r="AJ2283" s="109"/>
      <c r="AK2283" s="109"/>
      <c r="AL2283" s="109"/>
      <c r="AM2283" s="109"/>
      <c r="AN2283" s="109"/>
      <c r="AO2283" s="109"/>
      <c r="AP2283" s="109"/>
      <c r="AQ2283" s="109"/>
      <c r="AR2283" s="109"/>
      <c r="AS2283" s="109"/>
      <c r="AT2283" s="109"/>
      <c r="AU2283" s="109"/>
      <c r="AV2283" s="109"/>
      <c r="AW2283" s="109"/>
      <c r="AX2283" s="109"/>
      <c r="AY2283" s="109"/>
      <c r="AZ2283" s="109"/>
      <c r="BA2283" s="109"/>
      <c r="BB2283" s="109"/>
      <c r="BC2283" s="109"/>
      <c r="BD2283" s="109"/>
      <c r="BE2283" s="353"/>
      <c r="BF2283" s="353"/>
      <c r="BG2283" s="353"/>
      <c r="BH2283" s="353"/>
      <c r="BI2283" s="353"/>
      <c r="BJ2283" s="353"/>
      <c r="BK2283" s="353"/>
      <c r="BL2283" s="353"/>
      <c r="BM2283" s="353"/>
      <c r="BN2283" s="353"/>
      <c r="BO2283" s="353"/>
      <c r="BP2283" s="353"/>
      <c r="BQ2283" s="353"/>
      <c r="BR2283" s="353"/>
      <c r="BS2283" s="353"/>
      <c r="BT2283" s="353"/>
      <c r="BU2283" s="353"/>
      <c r="BV2283" s="353"/>
      <c r="BW2283" s="353"/>
      <c r="BX2283" s="353"/>
      <c r="BY2283" s="175"/>
      <c r="BZ2283" s="175"/>
      <c r="CA2283" s="175"/>
      <c r="CB2283" s="175"/>
      <c r="CC2283" s="175"/>
    </row>
    <row r="2284" spans="1:81" s="1" customFormat="1" ht="10.5" customHeight="1">
      <c r="A2284" s="1370"/>
      <c r="B2284" s="1366"/>
      <c r="C2284" s="1240" t="s">
        <v>954</v>
      </c>
      <c r="D2284" s="144" t="s">
        <v>127</v>
      </c>
      <c r="E2284" s="1257"/>
      <c r="F2284" s="1257"/>
      <c r="G2284" s="1257"/>
      <c r="H2284" s="1258"/>
      <c r="I2284" s="1257"/>
      <c r="J2284" s="1257"/>
      <c r="K2284" s="1257"/>
      <c r="L2284" s="1257"/>
      <c r="M2284" s="1257"/>
      <c r="N2284" s="1258"/>
      <c r="O2284" s="1257"/>
      <c r="P2284" s="1257"/>
      <c r="Q2284" s="1257"/>
      <c r="R2284" s="1257"/>
      <c r="S2284" s="1257"/>
      <c r="T2284" s="1257"/>
      <c r="U2284" s="1257"/>
      <c r="V2284" s="1257"/>
      <c r="W2284" s="1257"/>
      <c r="X2284" s="1257"/>
      <c r="Y2284" s="1258"/>
      <c r="Z2284" s="1257"/>
      <c r="AA2284" s="1257"/>
      <c r="AB2284" s="1259"/>
      <c r="AC2284" s="53"/>
      <c r="AD2284" s="56">
        <f>SUM(E2284:AB2284)</f>
        <v>0</v>
      </c>
      <c r="AE2284" s="64">
        <v>3.6</v>
      </c>
      <c r="AF2284" s="361"/>
      <c r="AG2284" s="361"/>
      <c r="AH2284" s="361"/>
      <c r="AI2284" s="361"/>
      <c r="AJ2284" s="361"/>
      <c r="AK2284" s="361"/>
      <c r="AL2284" s="361"/>
      <c r="AM2284" s="361"/>
      <c r="AN2284" s="361"/>
      <c r="AO2284" s="361"/>
      <c r="AP2284" s="361"/>
      <c r="AQ2284" s="361"/>
      <c r="AR2284" s="361"/>
      <c r="AS2284" s="361"/>
      <c r="AT2284" s="361"/>
      <c r="AU2284" s="361"/>
      <c r="AV2284" s="361"/>
      <c r="AW2284" s="361"/>
      <c r="AX2284" s="361"/>
      <c r="AY2284" s="361"/>
      <c r="AZ2284" s="361"/>
      <c r="BA2284" s="361"/>
      <c r="BB2284" s="361"/>
      <c r="BC2284" s="361"/>
      <c r="BD2284" s="361"/>
      <c r="BE2284" s="353"/>
      <c r="BF2284" s="353"/>
      <c r="BG2284" s="353"/>
      <c r="BH2284" s="353"/>
      <c r="BI2284" s="353"/>
      <c r="BJ2284" s="353"/>
      <c r="BK2284" s="353"/>
      <c r="BL2284" s="353"/>
      <c r="BM2284" s="353"/>
      <c r="BN2284" s="353"/>
      <c r="BO2284" s="353"/>
      <c r="BP2284" s="353"/>
      <c r="BQ2284" s="353"/>
      <c r="BR2284" s="353"/>
      <c r="BS2284" s="353"/>
      <c r="BT2284" s="353"/>
      <c r="BU2284" s="353"/>
      <c r="BV2284" s="353"/>
      <c r="BW2284" s="353"/>
      <c r="BX2284" s="353"/>
      <c r="BY2284" s="175"/>
      <c r="BZ2284" s="175"/>
      <c r="CA2284" s="175"/>
      <c r="CB2284" s="175"/>
      <c r="CC2284" s="175"/>
    </row>
    <row r="2285" spans="1:81" s="1" customFormat="1" ht="10.5" customHeight="1" thickBot="1">
      <c r="A2285" s="1417"/>
      <c r="B2285" s="1367"/>
      <c r="C2285" s="293"/>
      <c r="D2285" s="254" t="s">
        <v>42</v>
      </c>
      <c r="E2285" s="154" t="e">
        <f t="shared" ref="E2285:AB2285" si="1575">E2284/E2283</f>
        <v>#DIV/0!</v>
      </c>
      <c r="F2285" s="154" t="e">
        <f t="shared" si="1575"/>
        <v>#DIV/0!</v>
      </c>
      <c r="G2285" s="154" t="e">
        <f t="shared" si="1575"/>
        <v>#DIV/0!</v>
      </c>
      <c r="H2285" s="420" t="e">
        <f t="shared" si="1575"/>
        <v>#DIV/0!</v>
      </c>
      <c r="I2285" s="154" t="e">
        <f t="shared" si="1575"/>
        <v>#DIV/0!</v>
      </c>
      <c r="J2285" s="154" t="e">
        <f t="shared" si="1575"/>
        <v>#DIV/0!</v>
      </c>
      <c r="K2285" s="154" t="e">
        <f t="shared" si="1575"/>
        <v>#DIV/0!</v>
      </c>
      <c r="L2285" s="154" t="e">
        <f t="shared" si="1575"/>
        <v>#DIV/0!</v>
      </c>
      <c r="M2285" s="154" t="e">
        <f t="shared" si="1575"/>
        <v>#DIV/0!</v>
      </c>
      <c r="N2285" s="420" t="e">
        <f t="shared" si="1575"/>
        <v>#DIV/0!</v>
      </c>
      <c r="O2285" s="154" t="e">
        <f t="shared" si="1575"/>
        <v>#DIV/0!</v>
      </c>
      <c r="P2285" s="154" t="e">
        <f t="shared" si="1575"/>
        <v>#DIV/0!</v>
      </c>
      <c r="Q2285" s="154" t="e">
        <f t="shared" si="1575"/>
        <v>#DIV/0!</v>
      </c>
      <c r="R2285" s="154" t="e">
        <f t="shared" si="1575"/>
        <v>#DIV/0!</v>
      </c>
      <c r="S2285" s="154" t="e">
        <f t="shared" si="1575"/>
        <v>#DIV/0!</v>
      </c>
      <c r="T2285" s="154" t="e">
        <f t="shared" si="1575"/>
        <v>#DIV/0!</v>
      </c>
      <c r="U2285" s="154" t="e">
        <f t="shared" si="1575"/>
        <v>#DIV/0!</v>
      </c>
      <c r="V2285" s="154" t="e">
        <f t="shared" si="1575"/>
        <v>#DIV/0!</v>
      </c>
      <c r="W2285" s="154" t="e">
        <f t="shared" si="1575"/>
        <v>#DIV/0!</v>
      </c>
      <c r="X2285" s="154" t="e">
        <f t="shared" si="1575"/>
        <v>#DIV/0!</v>
      </c>
      <c r="Y2285" s="420" t="e">
        <f t="shared" si="1575"/>
        <v>#DIV/0!</v>
      </c>
      <c r="Z2285" s="154" t="e">
        <f t="shared" si="1575"/>
        <v>#DIV/0!</v>
      </c>
      <c r="AA2285" s="154" t="e">
        <f t="shared" si="1575"/>
        <v>#DIV/0!</v>
      </c>
      <c r="AB2285" s="155" t="e">
        <f t="shared" si="1575"/>
        <v>#DIV/0!</v>
      </c>
      <c r="AC2285" s="53"/>
      <c r="AD2285" s="56"/>
      <c r="AE2285" s="191"/>
      <c r="AF2285" s="353"/>
      <c r="AG2285" s="353"/>
      <c r="AH2285" s="353"/>
      <c r="AI2285" s="353"/>
      <c r="AJ2285" s="353"/>
      <c r="AK2285" s="353"/>
      <c r="AL2285" s="353"/>
      <c r="AM2285" s="353"/>
      <c r="AN2285" s="353"/>
      <c r="AO2285" s="353"/>
      <c r="AP2285" s="353"/>
      <c r="AQ2285" s="353"/>
      <c r="AR2285" s="353"/>
      <c r="AS2285" s="353"/>
      <c r="AT2285" s="353"/>
      <c r="AU2285" s="353"/>
      <c r="AV2285" s="353"/>
      <c r="AW2285" s="353"/>
      <c r="AX2285" s="353"/>
      <c r="AY2285" s="353"/>
      <c r="AZ2285" s="353"/>
      <c r="BA2285" s="353"/>
      <c r="BB2285" s="353"/>
      <c r="BC2285" s="353"/>
      <c r="BD2285" s="353"/>
      <c r="BE2285" s="353"/>
      <c r="BF2285" s="353"/>
      <c r="BG2285" s="353"/>
      <c r="BH2285" s="353"/>
      <c r="BI2285" s="353"/>
      <c r="BJ2285" s="353"/>
      <c r="BK2285" s="353"/>
      <c r="BL2285" s="353"/>
      <c r="BM2285" s="353"/>
      <c r="BN2285" s="353"/>
      <c r="BO2285" s="353"/>
      <c r="BP2285" s="353"/>
      <c r="BQ2285" s="353"/>
      <c r="BR2285" s="353"/>
      <c r="BS2285" s="353"/>
      <c r="BT2285" s="353"/>
      <c r="BU2285" s="353"/>
      <c r="BV2285" s="353"/>
      <c r="BW2285" s="353"/>
      <c r="BX2285" s="353"/>
      <c r="BY2285" s="175"/>
      <c r="BZ2285" s="175"/>
      <c r="CA2285" s="175"/>
      <c r="CB2285" s="175"/>
      <c r="CC2285" s="175"/>
    </row>
    <row r="2286" spans="1:81" s="1" customFormat="1" ht="10.5" customHeight="1">
      <c r="A2286" s="1297" t="s">
        <v>44</v>
      </c>
      <c r="B2286" s="1365" t="s">
        <v>787</v>
      </c>
      <c r="C2286" s="1239"/>
      <c r="D2286" s="1055" t="s">
        <v>129</v>
      </c>
      <c r="E2286" s="82" t="s">
        <v>900</v>
      </c>
      <c r="F2286" s="82" t="s">
        <v>900</v>
      </c>
      <c r="G2286" s="82"/>
      <c r="H2286" s="419"/>
      <c r="I2286" s="82"/>
      <c r="J2286" s="82"/>
      <c r="K2286" s="82"/>
      <c r="L2286" s="82"/>
      <c r="M2286" s="82"/>
      <c r="N2286" s="419"/>
      <c r="O2286" s="82"/>
      <c r="P2286" s="82"/>
      <c r="Q2286" s="82"/>
      <c r="R2286" s="82"/>
      <c r="S2286" s="82"/>
      <c r="T2286" s="82"/>
      <c r="U2286" s="82"/>
      <c r="V2286" s="82"/>
      <c r="W2286" s="82"/>
      <c r="X2286" s="82"/>
      <c r="Y2286" s="419"/>
      <c r="Z2286" s="82"/>
      <c r="AA2286" s="82"/>
      <c r="AB2286" s="83"/>
      <c r="AC2286" s="443"/>
      <c r="AD2286" s="64"/>
      <c r="AE2286" s="64"/>
      <c r="AF2286" s="109"/>
      <c r="AG2286" s="109"/>
      <c r="AH2286" s="109"/>
      <c r="AI2286" s="109"/>
      <c r="AJ2286" s="109"/>
      <c r="AK2286" s="109"/>
      <c r="AL2286" s="109"/>
      <c r="AM2286" s="109"/>
      <c r="AN2286" s="109"/>
      <c r="AO2286" s="109"/>
      <c r="AP2286" s="109"/>
      <c r="AQ2286" s="109"/>
      <c r="AR2286" s="109"/>
      <c r="AS2286" s="109"/>
      <c r="AT2286" s="109"/>
      <c r="AU2286" s="109"/>
      <c r="AV2286" s="109"/>
      <c r="AW2286" s="109"/>
      <c r="AX2286" s="109"/>
      <c r="AY2286" s="109"/>
      <c r="AZ2286" s="109"/>
      <c r="BA2286" s="109"/>
      <c r="BB2286" s="109"/>
      <c r="BC2286" s="109"/>
      <c r="BD2286" s="109"/>
      <c r="BE2286" s="353"/>
      <c r="BF2286" s="353"/>
      <c r="BG2286" s="353"/>
      <c r="BH2286" s="353"/>
      <c r="BI2286" s="353"/>
      <c r="BJ2286" s="353"/>
      <c r="BK2286" s="353"/>
      <c r="BL2286" s="353"/>
      <c r="BM2286" s="353"/>
      <c r="BN2286" s="353"/>
      <c r="BO2286" s="353"/>
      <c r="BP2286" s="353"/>
      <c r="BQ2286" s="353"/>
      <c r="BR2286" s="353"/>
      <c r="BS2286" s="353"/>
      <c r="BT2286" s="353"/>
      <c r="BU2286" s="353"/>
      <c r="BV2286" s="353"/>
      <c r="BW2286" s="353"/>
      <c r="BX2286" s="353"/>
      <c r="BY2286" s="175"/>
      <c r="BZ2286" s="175"/>
      <c r="CA2286" s="175"/>
      <c r="CB2286" s="175"/>
      <c r="CC2286" s="175"/>
    </row>
    <row r="2287" spans="1:81" s="1" customFormat="1" ht="10.5" customHeight="1">
      <c r="A2287" s="1298"/>
      <c r="B2287" s="1366"/>
      <c r="C2287" s="1240" t="s">
        <v>139</v>
      </c>
      <c r="D2287" s="144" t="s">
        <v>34</v>
      </c>
      <c r="E2287" s="206" t="e">
        <f t="shared" ref="E2287:AB2287" si="1576">ROUND(SQRT(E2288^2+E2289^2)*1000/(1.73*E$266),0)</f>
        <v>#DIV/0!</v>
      </c>
      <c r="F2287" s="206" t="e">
        <f t="shared" si="1576"/>
        <v>#DIV/0!</v>
      </c>
      <c r="G2287" s="206" t="e">
        <f t="shared" si="1576"/>
        <v>#DIV/0!</v>
      </c>
      <c r="H2287" s="483" t="e">
        <f t="shared" si="1576"/>
        <v>#DIV/0!</v>
      </c>
      <c r="I2287" s="206" t="e">
        <f t="shared" si="1576"/>
        <v>#DIV/0!</v>
      </c>
      <c r="J2287" s="206" t="e">
        <f t="shared" si="1576"/>
        <v>#DIV/0!</v>
      </c>
      <c r="K2287" s="206" t="e">
        <f t="shared" si="1576"/>
        <v>#DIV/0!</v>
      </c>
      <c r="L2287" s="206" t="e">
        <f t="shared" si="1576"/>
        <v>#DIV/0!</v>
      </c>
      <c r="M2287" s="206" t="e">
        <f t="shared" si="1576"/>
        <v>#DIV/0!</v>
      </c>
      <c r="N2287" s="483" t="e">
        <f t="shared" si="1576"/>
        <v>#DIV/0!</v>
      </c>
      <c r="O2287" s="206" t="e">
        <f t="shared" si="1576"/>
        <v>#DIV/0!</v>
      </c>
      <c r="P2287" s="206" t="e">
        <f t="shared" si="1576"/>
        <v>#DIV/0!</v>
      </c>
      <c r="Q2287" s="206" t="e">
        <f t="shared" si="1576"/>
        <v>#DIV/0!</v>
      </c>
      <c r="R2287" s="206" t="e">
        <f t="shared" si="1576"/>
        <v>#DIV/0!</v>
      </c>
      <c r="S2287" s="206" t="e">
        <f t="shared" si="1576"/>
        <v>#DIV/0!</v>
      </c>
      <c r="T2287" s="206" t="e">
        <f t="shared" si="1576"/>
        <v>#DIV/0!</v>
      </c>
      <c r="U2287" s="206" t="e">
        <f t="shared" si="1576"/>
        <v>#DIV/0!</v>
      </c>
      <c r="V2287" s="206" t="e">
        <f t="shared" si="1576"/>
        <v>#DIV/0!</v>
      </c>
      <c r="W2287" s="206" t="e">
        <f t="shared" si="1576"/>
        <v>#DIV/0!</v>
      </c>
      <c r="X2287" s="206" t="e">
        <f t="shared" si="1576"/>
        <v>#DIV/0!</v>
      </c>
      <c r="Y2287" s="483" t="e">
        <f t="shared" si="1576"/>
        <v>#DIV/0!</v>
      </c>
      <c r="Z2287" s="206" t="e">
        <f t="shared" si="1576"/>
        <v>#DIV/0!</v>
      </c>
      <c r="AA2287" s="206">
        <f t="shared" si="1576"/>
        <v>0</v>
      </c>
      <c r="AB2287" s="207" t="e">
        <f t="shared" si="1576"/>
        <v>#DIV/0!</v>
      </c>
      <c r="AC2287" s="359"/>
      <c r="AD2287" s="191"/>
      <c r="AE2287" s="64"/>
      <c r="AF2287" s="363"/>
      <c r="AG2287" s="363"/>
      <c r="AH2287" s="363"/>
      <c r="AI2287" s="363"/>
      <c r="AJ2287" s="363"/>
      <c r="AK2287" s="363"/>
      <c r="AL2287" s="363"/>
      <c r="AM2287" s="363"/>
      <c r="AN2287" s="363"/>
      <c r="AO2287" s="363"/>
      <c r="AP2287" s="363"/>
      <c r="AQ2287" s="363"/>
      <c r="AR2287" s="363"/>
      <c r="AS2287" s="363"/>
      <c r="AT2287" s="363"/>
      <c r="AU2287" s="363"/>
      <c r="AV2287" s="363"/>
      <c r="AW2287" s="363"/>
      <c r="AX2287" s="363"/>
      <c r="AY2287" s="363"/>
      <c r="AZ2287" s="363"/>
      <c r="BA2287" s="363"/>
      <c r="BB2287" s="363"/>
      <c r="BC2287" s="363"/>
      <c r="BD2287" s="363"/>
      <c r="BE2287" s="353"/>
      <c r="BF2287" s="353"/>
      <c r="BG2287" s="353"/>
      <c r="BH2287" s="353"/>
      <c r="BI2287" s="353"/>
      <c r="BJ2287" s="353"/>
      <c r="BK2287" s="353"/>
      <c r="BL2287" s="353"/>
      <c r="BM2287" s="353"/>
      <c r="BN2287" s="353"/>
      <c r="BO2287" s="353"/>
      <c r="BP2287" s="353"/>
      <c r="BQ2287" s="353"/>
      <c r="BR2287" s="353"/>
      <c r="BS2287" s="353"/>
      <c r="BT2287" s="353"/>
      <c r="BU2287" s="353"/>
      <c r="BV2287" s="353"/>
      <c r="BW2287" s="353"/>
      <c r="BX2287" s="353"/>
      <c r="BY2287" s="175"/>
      <c r="BZ2287" s="175"/>
      <c r="CA2287" s="175"/>
      <c r="CB2287" s="175"/>
      <c r="CC2287" s="175"/>
    </row>
    <row r="2288" spans="1:81" s="1" customFormat="1" ht="10.5" customHeight="1">
      <c r="A2288" s="1298"/>
      <c r="B2288" s="1366"/>
      <c r="C2288" s="1240" t="s">
        <v>954</v>
      </c>
      <c r="D2288" s="144" t="s">
        <v>126</v>
      </c>
      <c r="E2288" s="1257"/>
      <c r="F2288" s="1257"/>
      <c r="G2288" s="1257"/>
      <c r="H2288" s="1258"/>
      <c r="I2288" s="1257"/>
      <c r="J2288" s="1257"/>
      <c r="K2288" s="1257"/>
      <c r="L2288" s="1257"/>
      <c r="M2288" s="1257"/>
      <c r="N2288" s="1258"/>
      <c r="O2288" s="1257"/>
      <c r="P2288" s="1257"/>
      <c r="Q2288" s="1257"/>
      <c r="R2288" s="1257"/>
      <c r="S2288" s="1257"/>
      <c r="T2288" s="1257"/>
      <c r="U2288" s="1257"/>
      <c r="V2288" s="1257"/>
      <c r="W2288" s="1257"/>
      <c r="X2288" s="1257"/>
      <c r="Y2288" s="1258"/>
      <c r="Z2288" s="1257"/>
      <c r="AA2288" s="1257"/>
      <c r="AB2288" s="1259"/>
      <c r="AC2288" s="53"/>
      <c r="AD2288" s="56"/>
      <c r="AE2288" s="64">
        <v>3.6</v>
      </c>
      <c r="AF2288" s="109"/>
      <c r="AG2288" s="109"/>
      <c r="AH2288" s="109"/>
      <c r="AI2288" s="109"/>
      <c r="AJ2288" s="109"/>
      <c r="AK2288" s="109"/>
      <c r="AL2288" s="109"/>
      <c r="AM2288" s="109"/>
      <c r="AN2288" s="109"/>
      <c r="AO2288" s="109"/>
      <c r="AP2288" s="109"/>
      <c r="AQ2288" s="109"/>
      <c r="AR2288" s="109"/>
      <c r="AS2288" s="109"/>
      <c r="AT2288" s="109"/>
      <c r="AU2288" s="109"/>
      <c r="AV2288" s="109"/>
      <c r="AW2288" s="109"/>
      <c r="AX2288" s="109"/>
      <c r="AY2288" s="109"/>
      <c r="AZ2288" s="109"/>
      <c r="BA2288" s="109"/>
      <c r="BB2288" s="109"/>
      <c r="BC2288" s="109"/>
      <c r="BD2288" s="109"/>
      <c r="BE2288" s="353"/>
      <c r="BF2288" s="353"/>
      <c r="BG2288" s="353"/>
      <c r="BH2288" s="353"/>
      <c r="BI2288" s="353"/>
      <c r="BJ2288" s="353"/>
      <c r="BK2288" s="353"/>
      <c r="BL2288" s="353"/>
      <c r="BM2288" s="353"/>
      <c r="BN2288" s="353"/>
      <c r="BO2288" s="353"/>
      <c r="BP2288" s="353"/>
      <c r="BQ2288" s="353"/>
      <c r="BR2288" s="353"/>
      <c r="BS2288" s="353"/>
      <c r="BT2288" s="353"/>
      <c r="BU2288" s="353"/>
      <c r="BV2288" s="353"/>
      <c r="BW2288" s="353"/>
      <c r="BX2288" s="353"/>
      <c r="BY2288" s="175"/>
      <c r="BZ2288" s="175"/>
      <c r="CA2288" s="175"/>
      <c r="CB2288" s="175"/>
      <c r="CC2288" s="175"/>
    </row>
    <row r="2289" spans="1:81" s="1" customFormat="1" ht="10.5" customHeight="1">
      <c r="A2289" s="1298"/>
      <c r="B2289" s="1366"/>
      <c r="C2289" s="1240" t="s">
        <v>954</v>
      </c>
      <c r="D2289" s="144" t="s">
        <v>127</v>
      </c>
      <c r="E2289" s="1257"/>
      <c r="F2289" s="1257"/>
      <c r="G2289" s="1257"/>
      <c r="H2289" s="1258"/>
      <c r="I2289" s="1257"/>
      <c r="J2289" s="1257"/>
      <c r="K2289" s="1257"/>
      <c r="L2289" s="1257"/>
      <c r="M2289" s="1257"/>
      <c r="N2289" s="1258"/>
      <c r="O2289" s="1257"/>
      <c r="P2289" s="1257"/>
      <c r="Q2289" s="1257"/>
      <c r="R2289" s="1257"/>
      <c r="S2289" s="1257"/>
      <c r="T2289" s="1257"/>
      <c r="U2289" s="1257"/>
      <c r="V2289" s="1257"/>
      <c r="W2289" s="1257"/>
      <c r="X2289" s="1257"/>
      <c r="Y2289" s="1258"/>
      <c r="Z2289" s="1257"/>
      <c r="AA2289" s="1257"/>
      <c r="AB2289" s="1259"/>
      <c r="AC2289" s="359"/>
      <c r="AD2289" s="56"/>
      <c r="AE2289" s="64">
        <v>3.6</v>
      </c>
      <c r="AF2289" s="361"/>
      <c r="AG2289" s="361"/>
      <c r="AH2289" s="361"/>
      <c r="AI2289" s="361"/>
      <c r="AJ2289" s="361"/>
      <c r="AK2289" s="361"/>
      <c r="AL2289" s="361"/>
      <c r="AM2289" s="361"/>
      <c r="AN2289" s="361"/>
      <c r="AO2289" s="361"/>
      <c r="AP2289" s="361"/>
      <c r="AQ2289" s="361"/>
      <c r="AR2289" s="361"/>
      <c r="AS2289" s="361"/>
      <c r="AT2289" s="361"/>
      <c r="AU2289" s="361"/>
      <c r="AV2289" s="361"/>
      <c r="AW2289" s="361"/>
      <c r="AX2289" s="361"/>
      <c r="AY2289" s="361"/>
      <c r="AZ2289" s="361"/>
      <c r="BA2289" s="361"/>
      <c r="BB2289" s="361"/>
      <c r="BC2289" s="361"/>
      <c r="BD2289" s="361"/>
      <c r="BE2289" s="353"/>
      <c r="BF2289" s="353"/>
      <c r="BG2289" s="353"/>
      <c r="BH2289" s="353"/>
      <c r="BI2289" s="353"/>
      <c r="BJ2289" s="353"/>
      <c r="BK2289" s="353"/>
      <c r="BL2289" s="353"/>
      <c r="BM2289" s="353"/>
      <c r="BN2289" s="353"/>
      <c r="BO2289" s="353"/>
      <c r="BP2289" s="353"/>
      <c r="BQ2289" s="353"/>
      <c r="BR2289" s="353"/>
      <c r="BS2289" s="353"/>
      <c r="BT2289" s="353"/>
      <c r="BU2289" s="353"/>
      <c r="BV2289" s="353"/>
      <c r="BW2289" s="353"/>
      <c r="BX2289" s="353"/>
      <c r="BY2289" s="175"/>
      <c r="BZ2289" s="175"/>
      <c r="CA2289" s="175"/>
      <c r="CB2289" s="175"/>
      <c r="CC2289" s="175"/>
    </row>
    <row r="2290" spans="1:81" s="1" customFormat="1" ht="10.5" customHeight="1" thickBot="1">
      <c r="A2290" s="1299"/>
      <c r="B2290" s="1367"/>
      <c r="C2290" s="293"/>
      <c r="D2290" s="254" t="s">
        <v>42</v>
      </c>
      <c r="E2290" s="154"/>
      <c r="F2290" s="154"/>
      <c r="G2290" s="154"/>
      <c r="H2290" s="420"/>
      <c r="I2290" s="154"/>
      <c r="J2290" s="154"/>
      <c r="K2290" s="154"/>
      <c r="L2290" s="154"/>
      <c r="M2290" s="154"/>
      <c r="N2290" s="420"/>
      <c r="O2290" s="154"/>
      <c r="P2290" s="154"/>
      <c r="Q2290" s="154"/>
      <c r="R2290" s="154"/>
      <c r="S2290" s="154"/>
      <c r="T2290" s="154"/>
      <c r="U2290" s="154"/>
      <c r="V2290" s="154"/>
      <c r="W2290" s="154"/>
      <c r="X2290" s="154"/>
      <c r="Y2290" s="420"/>
      <c r="Z2290" s="154"/>
      <c r="AA2290" s="154"/>
      <c r="AB2290" s="155"/>
      <c r="AC2290" s="359"/>
      <c r="AD2290" s="56"/>
      <c r="AE2290" s="64"/>
      <c r="AF2290" s="361"/>
      <c r="AG2290" s="361"/>
      <c r="AH2290" s="361"/>
      <c r="AI2290" s="361"/>
      <c r="AJ2290" s="361"/>
      <c r="AK2290" s="361"/>
      <c r="AL2290" s="361"/>
      <c r="AM2290" s="361"/>
      <c r="AN2290" s="361"/>
      <c r="AO2290" s="361"/>
      <c r="AP2290" s="361"/>
      <c r="AQ2290" s="361"/>
      <c r="AR2290" s="361"/>
      <c r="AS2290" s="361"/>
      <c r="AT2290" s="361"/>
      <c r="AU2290" s="361"/>
      <c r="AV2290" s="361"/>
      <c r="AW2290" s="361"/>
      <c r="AX2290" s="361"/>
      <c r="AY2290" s="361"/>
      <c r="AZ2290" s="361"/>
      <c r="BA2290" s="361"/>
      <c r="BB2290" s="361"/>
      <c r="BC2290" s="361"/>
      <c r="BD2290" s="361"/>
      <c r="BE2290" s="353"/>
      <c r="BF2290" s="353"/>
      <c r="BG2290" s="353"/>
      <c r="BH2290" s="353"/>
      <c r="BI2290" s="353"/>
      <c r="BJ2290" s="353"/>
      <c r="BK2290" s="353"/>
      <c r="BL2290" s="353"/>
      <c r="BM2290" s="353"/>
      <c r="BN2290" s="353"/>
      <c r="BO2290" s="353"/>
      <c r="BP2290" s="353"/>
      <c r="BQ2290" s="353"/>
      <c r="BR2290" s="353"/>
      <c r="BS2290" s="353"/>
      <c r="BT2290" s="353"/>
      <c r="BU2290" s="353"/>
      <c r="BV2290" s="353"/>
      <c r="BW2290" s="353"/>
      <c r="BX2290" s="353"/>
      <c r="BY2290" s="175"/>
      <c r="BZ2290" s="175"/>
      <c r="CA2290" s="175"/>
      <c r="CB2290" s="175"/>
      <c r="CC2290" s="175"/>
    </row>
    <row r="2291" spans="1:81" s="1" customFormat="1" ht="10.5" customHeight="1">
      <c r="A2291" s="1298" t="s">
        <v>18</v>
      </c>
      <c r="B2291" s="1403" t="s">
        <v>789</v>
      </c>
      <c r="C2291" s="1239"/>
      <c r="D2291" s="1249"/>
      <c r="E2291" s="82"/>
      <c r="F2291" s="82"/>
      <c r="G2291" s="82"/>
      <c r="H2291" s="419"/>
      <c r="I2291" s="82"/>
      <c r="J2291" s="82"/>
      <c r="K2291" s="82"/>
      <c r="L2291" s="82"/>
      <c r="M2291" s="82"/>
      <c r="N2291" s="419"/>
      <c r="O2291" s="82"/>
      <c r="P2291" s="82"/>
      <c r="Q2291" s="82"/>
      <c r="R2291" s="82"/>
      <c r="S2291" s="82"/>
      <c r="T2291" s="82"/>
      <c r="U2291" s="82"/>
      <c r="V2291" s="82"/>
      <c r="W2291" s="82"/>
      <c r="X2291" s="82"/>
      <c r="Y2291" s="419"/>
      <c r="Z2291" s="82"/>
      <c r="AA2291" s="82"/>
      <c r="AB2291" s="83"/>
      <c r="AC2291" s="443" t="s">
        <v>125</v>
      </c>
      <c r="AD2291" s="56">
        <f>AD2294/AC2293</f>
        <v>0.35028653295128948</v>
      </c>
      <c r="AE2291" s="64"/>
      <c r="AF2291" s="431"/>
      <c r="AG2291" s="361"/>
      <c r="AH2291" s="361"/>
      <c r="AI2291" s="361"/>
      <c r="AJ2291" s="361"/>
      <c r="AK2291" s="361"/>
      <c r="AL2291" s="361"/>
      <c r="AM2291" s="361"/>
      <c r="AN2291" s="361"/>
      <c r="AO2291" s="361"/>
      <c r="AP2291" s="361"/>
      <c r="AQ2291" s="361"/>
      <c r="AR2291" s="361"/>
      <c r="AS2291" s="361"/>
      <c r="AT2291" s="361"/>
      <c r="AU2291" s="361"/>
      <c r="AV2291" s="361"/>
      <c r="AW2291" s="361"/>
      <c r="AX2291" s="361"/>
      <c r="AY2291" s="361"/>
      <c r="AZ2291" s="361"/>
      <c r="BA2291" s="361"/>
      <c r="BB2291" s="361"/>
      <c r="BC2291" s="361"/>
      <c r="BD2291" s="361"/>
      <c r="BE2291" s="353"/>
      <c r="BF2291" s="353"/>
      <c r="BG2291" s="353"/>
      <c r="BH2291" s="353"/>
      <c r="BI2291" s="353"/>
      <c r="BJ2291" s="353"/>
      <c r="BK2291" s="353"/>
      <c r="BL2291" s="353"/>
      <c r="BM2291" s="353"/>
      <c r="BN2291" s="353"/>
      <c r="BO2291" s="353"/>
      <c r="BP2291" s="353"/>
      <c r="BQ2291" s="353"/>
      <c r="BR2291" s="353"/>
      <c r="BS2291" s="353"/>
      <c r="BT2291" s="353"/>
      <c r="BU2291" s="353"/>
      <c r="BV2291" s="353"/>
      <c r="BW2291" s="353"/>
      <c r="BX2291" s="353"/>
      <c r="BY2291" s="175"/>
      <c r="BZ2291" s="175"/>
      <c r="CA2291" s="175"/>
      <c r="CB2291" s="175"/>
      <c r="CC2291" s="175"/>
    </row>
    <row r="2292" spans="1:81" s="1" customFormat="1" ht="10.5" customHeight="1">
      <c r="A2292" s="1298"/>
      <c r="B2292" s="1403"/>
      <c r="C2292" s="1240" t="s">
        <v>139</v>
      </c>
      <c r="D2292" s="144" t="s">
        <v>34</v>
      </c>
      <c r="E2292" s="206">
        <f>ROUND(SQRT(E2293^2+E2294^2)*1000/(1.73*E$2155),0)</f>
        <v>4</v>
      </c>
      <c r="F2292" s="206">
        <f>ROUND(SQRT(F2293^2+F2294^2)*1000/(1.73*F$2155),0)</f>
        <v>3</v>
      </c>
      <c r="G2292" s="206">
        <f t="shared" ref="G2292:AB2292" si="1577">ROUND(SQRT(G2293^2+G2294^2)*1000/(1.73*G$2155),0)</f>
        <v>4</v>
      </c>
      <c r="H2292" s="483">
        <f t="shared" si="1577"/>
        <v>4</v>
      </c>
      <c r="I2292" s="206">
        <f t="shared" si="1577"/>
        <v>3</v>
      </c>
      <c r="J2292" s="206">
        <f t="shared" si="1577"/>
        <v>4</v>
      </c>
      <c r="K2292" s="206">
        <f t="shared" si="1577"/>
        <v>4</v>
      </c>
      <c r="L2292" s="206">
        <f t="shared" si="1577"/>
        <v>5</v>
      </c>
      <c r="M2292" s="206">
        <f t="shared" si="1577"/>
        <v>6</v>
      </c>
      <c r="N2292" s="483">
        <f t="shared" si="1577"/>
        <v>8</v>
      </c>
      <c r="O2292" s="206">
        <f t="shared" si="1577"/>
        <v>9</v>
      </c>
      <c r="P2292" s="206">
        <f t="shared" si="1577"/>
        <v>7</v>
      </c>
      <c r="Q2292" s="206">
        <f t="shared" si="1577"/>
        <v>9</v>
      </c>
      <c r="R2292" s="206">
        <f t="shared" si="1577"/>
        <v>8</v>
      </c>
      <c r="S2292" s="206">
        <f t="shared" si="1577"/>
        <v>8</v>
      </c>
      <c r="T2292" s="206">
        <f t="shared" si="1577"/>
        <v>6</v>
      </c>
      <c r="U2292" s="206">
        <f t="shared" si="1577"/>
        <v>6</v>
      </c>
      <c r="V2292" s="206">
        <f t="shared" si="1577"/>
        <v>6</v>
      </c>
      <c r="W2292" s="206">
        <f t="shared" si="1577"/>
        <v>5</v>
      </c>
      <c r="X2292" s="206">
        <f t="shared" si="1577"/>
        <v>5</v>
      </c>
      <c r="Y2292" s="483">
        <f t="shared" si="1577"/>
        <v>6</v>
      </c>
      <c r="Z2292" s="206">
        <f t="shared" si="1577"/>
        <v>5</v>
      </c>
      <c r="AA2292" s="206">
        <f t="shared" si="1577"/>
        <v>5</v>
      </c>
      <c r="AB2292" s="207">
        <f t="shared" si="1577"/>
        <v>5</v>
      </c>
      <c r="AC2292" s="359"/>
      <c r="AD2292" s="191"/>
      <c r="AE2292" s="64"/>
      <c r="AF2292" s="363"/>
      <c r="AG2292" s="363"/>
      <c r="AH2292" s="363"/>
      <c r="AI2292" s="363"/>
      <c r="AJ2292" s="363"/>
      <c r="AK2292" s="363"/>
      <c r="AL2292" s="363"/>
      <c r="AM2292" s="363"/>
      <c r="AN2292" s="363"/>
      <c r="AO2292" s="363"/>
      <c r="AP2292" s="363"/>
      <c r="AQ2292" s="363"/>
      <c r="AR2292" s="363"/>
      <c r="AS2292" s="363"/>
      <c r="AT2292" s="363"/>
      <c r="AU2292" s="363"/>
      <c r="AV2292" s="363"/>
      <c r="AW2292" s="363"/>
      <c r="AX2292" s="363"/>
      <c r="AY2292" s="363"/>
      <c r="AZ2292" s="363"/>
      <c r="BA2292" s="363"/>
      <c r="BB2292" s="363"/>
      <c r="BC2292" s="363"/>
      <c r="BD2292" s="363"/>
      <c r="BE2292" s="353"/>
      <c r="BF2292" s="353"/>
      <c r="BG2292" s="353"/>
      <c r="BH2292" s="353"/>
      <c r="BI2292" s="353"/>
      <c r="BJ2292" s="353"/>
      <c r="BK2292" s="353"/>
      <c r="BL2292" s="353"/>
      <c r="BM2292" s="353"/>
      <c r="BN2292" s="353"/>
      <c r="BO2292" s="353"/>
      <c r="BP2292" s="353"/>
      <c r="BQ2292" s="353"/>
      <c r="BR2292" s="353"/>
      <c r="BS2292" s="353"/>
      <c r="BT2292" s="353"/>
      <c r="BU2292" s="353"/>
      <c r="BV2292" s="353"/>
      <c r="BW2292" s="353"/>
      <c r="BX2292" s="353"/>
      <c r="BY2292" s="175"/>
      <c r="BZ2292" s="175"/>
      <c r="CA2292" s="175"/>
      <c r="CB2292" s="175"/>
      <c r="CC2292" s="175"/>
    </row>
    <row r="2293" spans="1:81" s="1" customFormat="1" ht="10.5" customHeight="1">
      <c r="A2293" s="1298"/>
      <c r="B2293" s="1403"/>
      <c r="C2293" s="1240" t="s">
        <v>954</v>
      </c>
      <c r="D2293" s="144" t="s">
        <v>126</v>
      </c>
      <c r="E2293" s="1257">
        <v>4.4999999999999998E-2</v>
      </c>
      <c r="F2293" s="1257">
        <v>2.9000000000000001E-2</v>
      </c>
      <c r="G2293" s="1257">
        <v>3.9E-2</v>
      </c>
      <c r="H2293" s="1258">
        <v>4.2000000000000003E-2</v>
      </c>
      <c r="I2293" s="1257">
        <v>3.5999999999999997E-2</v>
      </c>
      <c r="J2293" s="1257">
        <v>4.8000000000000001E-2</v>
      </c>
      <c r="K2293" s="1257">
        <v>4.7E-2</v>
      </c>
      <c r="L2293" s="1257">
        <v>4.8000000000000001E-2</v>
      </c>
      <c r="M2293" s="1257">
        <v>5.2999999999999999E-2</v>
      </c>
      <c r="N2293" s="1258">
        <v>6.5000000000000002E-2</v>
      </c>
      <c r="O2293" s="1257">
        <v>8.5000000000000006E-2</v>
      </c>
      <c r="P2293" s="1257">
        <v>7.1999999999999995E-2</v>
      </c>
      <c r="Q2293" s="1257">
        <v>8.3000000000000004E-2</v>
      </c>
      <c r="R2293" s="1257">
        <v>8.2000000000000003E-2</v>
      </c>
      <c r="S2293" s="1257">
        <v>8.1000000000000003E-2</v>
      </c>
      <c r="T2293" s="1257">
        <v>6.4000000000000001E-2</v>
      </c>
      <c r="U2293" s="1257">
        <v>6.6000000000000003E-2</v>
      </c>
      <c r="V2293" s="1257">
        <v>5.8999999999999997E-2</v>
      </c>
      <c r="W2293" s="1257">
        <v>5.8999999999999997E-2</v>
      </c>
      <c r="X2293" s="1257">
        <v>5.7000000000000002E-2</v>
      </c>
      <c r="Y2293" s="1258">
        <v>6.2E-2</v>
      </c>
      <c r="Z2293" s="1257">
        <v>5.8999999999999997E-2</v>
      </c>
      <c r="AA2293" s="1257">
        <v>0.06</v>
      </c>
      <c r="AB2293" s="1259">
        <v>5.5E-2</v>
      </c>
      <c r="AC2293" s="53">
        <f>SUM(D2293:AB2293)</f>
        <v>1.3959999999999997</v>
      </c>
      <c r="AD2293" s="56"/>
      <c r="AE2293" s="64">
        <v>3.6</v>
      </c>
      <c r="AF2293" s="109"/>
      <c r="AG2293" s="109"/>
      <c r="AH2293" s="109"/>
      <c r="AI2293" s="109"/>
      <c r="AJ2293" s="109"/>
      <c r="AK2293" s="109"/>
      <c r="AL2293" s="109"/>
      <c r="AM2293" s="109"/>
      <c r="AN2293" s="109"/>
      <c r="AO2293" s="109"/>
      <c r="AP2293" s="109"/>
      <c r="AQ2293" s="109"/>
      <c r="AR2293" s="109"/>
      <c r="AS2293" s="109"/>
      <c r="AT2293" s="109"/>
      <c r="AU2293" s="109"/>
      <c r="AV2293" s="109"/>
      <c r="AW2293" s="109"/>
      <c r="AX2293" s="109"/>
      <c r="AY2293" s="109"/>
      <c r="AZ2293" s="109"/>
      <c r="BA2293" s="109"/>
      <c r="BB2293" s="109"/>
      <c r="BC2293" s="109"/>
      <c r="BD2293" s="109"/>
      <c r="BE2293" s="353"/>
      <c r="BF2293" s="353"/>
      <c r="BG2293" s="353"/>
      <c r="BH2293" s="353"/>
      <c r="BI2293" s="353"/>
      <c r="BJ2293" s="353"/>
      <c r="BK2293" s="353"/>
      <c r="BL2293" s="353"/>
      <c r="BM2293" s="353"/>
      <c r="BN2293" s="353"/>
      <c r="BO2293" s="353"/>
      <c r="BP2293" s="353"/>
      <c r="BQ2293" s="353"/>
      <c r="BR2293" s="353"/>
      <c r="BS2293" s="353"/>
      <c r="BT2293" s="353"/>
      <c r="BU2293" s="353"/>
      <c r="BV2293" s="353"/>
      <c r="BW2293" s="353"/>
      <c r="BX2293" s="353"/>
      <c r="BY2293" s="175"/>
      <c r="BZ2293" s="175"/>
      <c r="CA2293" s="175"/>
      <c r="CB2293" s="175"/>
      <c r="CC2293" s="175"/>
    </row>
    <row r="2294" spans="1:81" s="1" customFormat="1" ht="10.5" customHeight="1">
      <c r="A2294" s="1298"/>
      <c r="B2294" s="1403"/>
      <c r="C2294" s="1240" t="s">
        <v>954</v>
      </c>
      <c r="D2294" s="144" t="s">
        <v>127</v>
      </c>
      <c r="E2294" s="1257">
        <v>4.0000000000000001E-3</v>
      </c>
      <c r="F2294" s="1257">
        <v>6.0000000000000001E-3</v>
      </c>
      <c r="G2294" s="1257">
        <v>5.0000000000000001E-3</v>
      </c>
      <c r="H2294" s="1258">
        <v>6.0000000000000001E-3</v>
      </c>
      <c r="I2294" s="1257">
        <v>6.0000000000000001E-3</v>
      </c>
      <c r="J2294" s="1257">
        <v>1.2E-2</v>
      </c>
      <c r="K2294" s="1257">
        <v>8.9999999999999993E-3</v>
      </c>
      <c r="L2294" s="1257">
        <v>0.03</v>
      </c>
      <c r="M2294" s="1257">
        <v>3.3000000000000002E-2</v>
      </c>
      <c r="N2294" s="1258">
        <v>0.06</v>
      </c>
      <c r="O2294" s="1257">
        <v>0.05</v>
      </c>
      <c r="P2294" s="1257">
        <v>2.1000000000000001E-2</v>
      </c>
      <c r="Q2294" s="1257">
        <v>6.3E-2</v>
      </c>
      <c r="R2294" s="1257">
        <v>4.2999999999999997E-2</v>
      </c>
      <c r="S2294" s="1257">
        <v>0.03</v>
      </c>
      <c r="T2294" s="1257">
        <v>2.5000000000000001E-2</v>
      </c>
      <c r="U2294" s="1257">
        <v>1.7999999999999999E-2</v>
      </c>
      <c r="V2294" s="1257">
        <v>2.5000000000000001E-2</v>
      </c>
      <c r="W2294" s="1257">
        <v>0.01</v>
      </c>
      <c r="X2294" s="1257">
        <v>1.2E-2</v>
      </c>
      <c r="Y2294" s="1258">
        <v>1.2E-2</v>
      </c>
      <c r="Z2294" s="1257">
        <v>8.0000000000000002E-3</v>
      </c>
      <c r="AA2294" s="1257">
        <v>1E-3</v>
      </c>
      <c r="AB2294" s="1259">
        <v>0</v>
      </c>
      <c r="AC2294" s="53"/>
      <c r="AD2294" s="56">
        <f>SUM(D2294:AB2294)</f>
        <v>0.48899999999999999</v>
      </c>
      <c r="AE2294" s="64">
        <v>3.6</v>
      </c>
      <c r="AF2294" s="361"/>
      <c r="AG2294" s="361"/>
      <c r="AH2294" s="361"/>
      <c r="AI2294" s="361"/>
      <c r="AJ2294" s="361"/>
      <c r="AK2294" s="361"/>
      <c r="AL2294" s="361"/>
      <c r="AM2294" s="361"/>
      <c r="AN2294" s="361"/>
      <c r="AO2294" s="361"/>
      <c r="AP2294" s="361"/>
      <c r="AQ2294" s="361"/>
      <c r="AR2294" s="361"/>
      <c r="AS2294" s="361"/>
      <c r="AT2294" s="361"/>
      <c r="AU2294" s="361"/>
      <c r="AV2294" s="361"/>
      <c r="AW2294" s="361"/>
      <c r="AX2294" s="361"/>
      <c r="AY2294" s="361"/>
      <c r="AZ2294" s="361"/>
      <c r="BA2294" s="361"/>
      <c r="BB2294" s="361"/>
      <c r="BC2294" s="361"/>
      <c r="BD2294" s="361"/>
      <c r="BE2294" s="353"/>
      <c r="BF2294" s="353"/>
      <c r="BG2294" s="353"/>
      <c r="BH2294" s="353"/>
      <c r="BI2294" s="353"/>
      <c r="BJ2294" s="353"/>
      <c r="BK2294" s="353"/>
      <c r="BL2294" s="353"/>
      <c r="BM2294" s="353"/>
      <c r="BN2294" s="353"/>
      <c r="BO2294" s="353"/>
      <c r="BP2294" s="353"/>
      <c r="BQ2294" s="353"/>
      <c r="BR2294" s="353"/>
      <c r="BS2294" s="353"/>
      <c r="BT2294" s="353"/>
      <c r="BU2294" s="353"/>
      <c r="BV2294" s="353"/>
      <c r="BW2294" s="353"/>
      <c r="BX2294" s="353"/>
      <c r="BY2294" s="175"/>
      <c r="BZ2294" s="175"/>
      <c r="CA2294" s="175"/>
      <c r="CB2294" s="175"/>
      <c r="CC2294" s="175"/>
    </row>
    <row r="2295" spans="1:81" s="1" customFormat="1" ht="10.5" customHeight="1" thickBot="1">
      <c r="A2295" s="1298"/>
      <c r="B2295" s="1403"/>
      <c r="C2295" s="293"/>
      <c r="D2295" s="254" t="s">
        <v>42</v>
      </c>
      <c r="E2295" s="58">
        <f t="shared" ref="E2295:AB2295" si="1578">E2294/E2293</f>
        <v>8.8888888888888892E-2</v>
      </c>
      <c r="F2295" s="58">
        <f t="shared" si="1578"/>
        <v>0.20689655172413793</v>
      </c>
      <c r="G2295" s="58">
        <f t="shared" si="1578"/>
        <v>0.12820512820512822</v>
      </c>
      <c r="H2295" s="394">
        <f t="shared" si="1578"/>
        <v>0.14285714285714285</v>
      </c>
      <c r="I2295" s="58">
        <f t="shared" si="1578"/>
        <v>0.16666666666666669</v>
      </c>
      <c r="J2295" s="58">
        <f t="shared" si="1578"/>
        <v>0.25</v>
      </c>
      <c r="K2295" s="58">
        <f t="shared" si="1578"/>
        <v>0.19148936170212766</v>
      </c>
      <c r="L2295" s="58">
        <f t="shared" si="1578"/>
        <v>0.625</v>
      </c>
      <c r="M2295" s="58">
        <f t="shared" si="1578"/>
        <v>0.62264150943396235</v>
      </c>
      <c r="N2295" s="394">
        <f t="shared" si="1578"/>
        <v>0.92307692307692302</v>
      </c>
      <c r="O2295" s="58">
        <f t="shared" si="1578"/>
        <v>0.58823529411764708</v>
      </c>
      <c r="P2295" s="58">
        <f t="shared" si="1578"/>
        <v>0.29166666666666669</v>
      </c>
      <c r="Q2295" s="58">
        <f t="shared" si="1578"/>
        <v>0.75903614457831325</v>
      </c>
      <c r="R2295" s="58">
        <f t="shared" si="1578"/>
        <v>0.52439024390243894</v>
      </c>
      <c r="S2295" s="58">
        <f t="shared" si="1578"/>
        <v>0.37037037037037035</v>
      </c>
      <c r="T2295" s="58">
        <f t="shared" si="1578"/>
        <v>0.390625</v>
      </c>
      <c r="U2295" s="58">
        <f t="shared" si="1578"/>
        <v>0.27272727272727271</v>
      </c>
      <c r="V2295" s="58">
        <f t="shared" si="1578"/>
        <v>0.42372881355932207</v>
      </c>
      <c r="W2295" s="58">
        <f t="shared" si="1578"/>
        <v>0.16949152542372883</v>
      </c>
      <c r="X2295" s="58">
        <f t="shared" si="1578"/>
        <v>0.21052631578947367</v>
      </c>
      <c r="Y2295" s="394">
        <f t="shared" si="1578"/>
        <v>0.19354838709677419</v>
      </c>
      <c r="Z2295" s="58">
        <f t="shared" si="1578"/>
        <v>0.13559322033898305</v>
      </c>
      <c r="AA2295" s="58">
        <f t="shared" si="1578"/>
        <v>1.6666666666666666E-2</v>
      </c>
      <c r="AB2295" s="59">
        <f t="shared" si="1578"/>
        <v>0</v>
      </c>
      <c r="AC2295" s="359"/>
      <c r="AD2295" s="56"/>
      <c r="AE2295" s="64"/>
      <c r="AF2295" s="361"/>
      <c r="AG2295" s="361"/>
      <c r="AH2295" s="361"/>
      <c r="AI2295" s="361"/>
      <c r="AJ2295" s="361"/>
      <c r="AK2295" s="361"/>
      <c r="AL2295" s="361"/>
      <c r="AM2295" s="361"/>
      <c r="AN2295" s="361"/>
      <c r="AO2295" s="361"/>
      <c r="AP2295" s="361"/>
      <c r="AQ2295" s="361"/>
      <c r="AR2295" s="361"/>
      <c r="AS2295" s="361"/>
      <c r="AT2295" s="361"/>
      <c r="AU2295" s="361"/>
      <c r="AV2295" s="361"/>
      <c r="AW2295" s="361"/>
      <c r="AX2295" s="361"/>
      <c r="AY2295" s="361"/>
      <c r="AZ2295" s="361"/>
      <c r="BA2295" s="361"/>
      <c r="BB2295" s="361"/>
      <c r="BC2295" s="361"/>
      <c r="BD2295" s="361"/>
      <c r="BE2295" s="353"/>
      <c r="BF2295" s="353"/>
      <c r="BG2295" s="353"/>
      <c r="BH2295" s="353"/>
      <c r="BI2295" s="353"/>
      <c r="BJ2295" s="353"/>
      <c r="BK2295" s="353"/>
      <c r="BL2295" s="353"/>
      <c r="BM2295" s="353"/>
      <c r="BN2295" s="353"/>
      <c r="BO2295" s="353"/>
      <c r="BP2295" s="353"/>
      <c r="BQ2295" s="353"/>
      <c r="BR2295" s="353"/>
      <c r="BS2295" s="353"/>
      <c r="BT2295" s="353"/>
      <c r="BU2295" s="353"/>
      <c r="BV2295" s="353"/>
      <c r="BW2295" s="353"/>
      <c r="BX2295" s="353"/>
      <c r="BY2295" s="175"/>
      <c r="BZ2295" s="175"/>
      <c r="CA2295" s="175"/>
      <c r="CB2295" s="175"/>
      <c r="CC2295" s="175"/>
    </row>
    <row r="2296" spans="1:81" ht="10.5" hidden="1" customHeight="1">
      <c r="A2296" s="1297" t="s">
        <v>10</v>
      </c>
      <c r="B2296" s="1402" t="s">
        <v>891</v>
      </c>
      <c r="C2296" s="1124"/>
      <c r="D2296" s="642"/>
      <c r="E2296" s="84"/>
      <c r="F2296" s="84"/>
      <c r="G2296" s="84"/>
      <c r="H2296" s="393"/>
      <c r="I2296" s="84"/>
      <c r="J2296" s="84"/>
      <c r="K2296" s="84"/>
      <c r="L2296" s="84"/>
      <c r="M2296" s="84"/>
      <c r="N2296" s="393"/>
      <c r="O2296" s="84"/>
      <c r="P2296" s="84"/>
      <c r="Q2296" s="84"/>
      <c r="R2296" s="84"/>
      <c r="S2296" s="84"/>
      <c r="T2296" s="84"/>
      <c r="U2296" s="84"/>
      <c r="V2296" s="84"/>
      <c r="W2296" s="84"/>
      <c r="X2296" s="84"/>
      <c r="Y2296" s="393"/>
      <c r="Z2296" s="84"/>
      <c r="AA2296" s="84"/>
      <c r="AB2296" s="86"/>
      <c r="AC2296" s="359"/>
      <c r="AD2296" s="191"/>
      <c r="AE2296" s="191"/>
    </row>
    <row r="2297" spans="1:81" ht="10.5" hidden="1" customHeight="1">
      <c r="A2297" s="1298"/>
      <c r="B2297" s="1403"/>
      <c r="C2297" s="1240" t="s">
        <v>138</v>
      </c>
      <c r="D2297" s="49" t="s">
        <v>34</v>
      </c>
      <c r="E2297" s="93">
        <v>0</v>
      </c>
      <c r="F2297" s="93">
        <v>0</v>
      </c>
      <c r="G2297" s="93">
        <v>0</v>
      </c>
      <c r="H2297" s="378">
        <v>0</v>
      </c>
      <c r="I2297" s="93">
        <v>0</v>
      </c>
      <c r="J2297" s="93">
        <v>0</v>
      </c>
      <c r="K2297" s="93">
        <v>0</v>
      </c>
      <c r="L2297" s="93">
        <v>0</v>
      </c>
      <c r="M2297" s="93">
        <v>0</v>
      </c>
      <c r="N2297" s="378">
        <v>0</v>
      </c>
      <c r="O2297" s="93">
        <v>0</v>
      </c>
      <c r="P2297" s="93">
        <v>0</v>
      </c>
      <c r="Q2297" s="93">
        <v>0</v>
      </c>
      <c r="R2297" s="93">
        <v>0</v>
      </c>
      <c r="S2297" s="93">
        <v>0</v>
      </c>
      <c r="T2297" s="93">
        <v>0</v>
      </c>
      <c r="U2297" s="93">
        <v>0</v>
      </c>
      <c r="V2297" s="93">
        <v>0</v>
      </c>
      <c r="W2297" s="93">
        <v>0</v>
      </c>
      <c r="X2297" s="93">
        <v>0</v>
      </c>
      <c r="Y2297" s="378">
        <v>0</v>
      </c>
      <c r="Z2297" s="93">
        <v>0</v>
      </c>
      <c r="AA2297" s="93">
        <v>0</v>
      </c>
      <c r="AB2297" s="94">
        <v>0</v>
      </c>
      <c r="AC2297" s="359"/>
      <c r="AD2297" s="191"/>
      <c r="AE2297" s="191"/>
    </row>
    <row r="2298" spans="1:81" ht="10.5" hidden="1" customHeight="1">
      <c r="A2298" s="1298"/>
      <c r="B2298" s="1403"/>
      <c r="C2298" s="1240" t="s">
        <v>137</v>
      </c>
      <c r="D2298" s="49" t="s">
        <v>126</v>
      </c>
      <c r="E2298" s="93">
        <v>0</v>
      </c>
      <c r="F2298" s="93">
        <v>0</v>
      </c>
      <c r="G2298" s="93">
        <v>0</v>
      </c>
      <c r="H2298" s="378">
        <v>0</v>
      </c>
      <c r="I2298" s="93">
        <v>0</v>
      </c>
      <c r="J2298" s="93">
        <v>0</v>
      </c>
      <c r="K2298" s="93">
        <v>0</v>
      </c>
      <c r="L2298" s="93">
        <v>0</v>
      </c>
      <c r="M2298" s="93">
        <v>0</v>
      </c>
      <c r="N2298" s="378">
        <v>0</v>
      </c>
      <c r="O2298" s="93">
        <v>0</v>
      </c>
      <c r="P2298" s="93">
        <v>0</v>
      </c>
      <c r="Q2298" s="93">
        <v>0</v>
      </c>
      <c r="R2298" s="93">
        <v>0</v>
      </c>
      <c r="S2298" s="93">
        <v>0</v>
      </c>
      <c r="T2298" s="93">
        <v>0</v>
      </c>
      <c r="U2298" s="93">
        <v>0</v>
      </c>
      <c r="V2298" s="93">
        <v>0</v>
      </c>
      <c r="W2298" s="93">
        <v>0</v>
      </c>
      <c r="X2298" s="93">
        <v>0</v>
      </c>
      <c r="Y2298" s="378">
        <v>0</v>
      </c>
      <c r="Z2298" s="93">
        <v>0</v>
      </c>
      <c r="AA2298" s="93">
        <v>0</v>
      </c>
      <c r="AB2298" s="94">
        <v>0</v>
      </c>
      <c r="AC2298" s="359"/>
      <c r="AD2298" s="191"/>
      <c r="AE2298" s="191"/>
    </row>
    <row r="2299" spans="1:81" ht="10.5" hidden="1" customHeight="1">
      <c r="A2299" s="1298"/>
      <c r="B2299" s="1403"/>
      <c r="C2299" s="1240" t="s">
        <v>137</v>
      </c>
      <c r="D2299" s="49" t="s">
        <v>127</v>
      </c>
      <c r="E2299" s="93">
        <v>0</v>
      </c>
      <c r="F2299" s="93">
        <v>0</v>
      </c>
      <c r="G2299" s="93">
        <v>0</v>
      </c>
      <c r="H2299" s="378">
        <v>0</v>
      </c>
      <c r="I2299" s="93">
        <v>0</v>
      </c>
      <c r="J2299" s="93">
        <v>0</v>
      </c>
      <c r="K2299" s="93">
        <v>0</v>
      </c>
      <c r="L2299" s="93">
        <v>0</v>
      </c>
      <c r="M2299" s="93">
        <v>0</v>
      </c>
      <c r="N2299" s="378">
        <v>0</v>
      </c>
      <c r="O2299" s="93">
        <v>0</v>
      </c>
      <c r="P2299" s="93">
        <v>0</v>
      </c>
      <c r="Q2299" s="93">
        <v>0</v>
      </c>
      <c r="R2299" s="93">
        <v>0</v>
      </c>
      <c r="S2299" s="93">
        <v>0</v>
      </c>
      <c r="T2299" s="93">
        <v>0</v>
      </c>
      <c r="U2299" s="93">
        <v>0</v>
      </c>
      <c r="V2299" s="93">
        <v>0</v>
      </c>
      <c r="W2299" s="93">
        <v>0</v>
      </c>
      <c r="X2299" s="93">
        <v>0</v>
      </c>
      <c r="Y2299" s="378">
        <v>0</v>
      </c>
      <c r="Z2299" s="93">
        <v>0</v>
      </c>
      <c r="AA2299" s="93">
        <v>0</v>
      </c>
      <c r="AB2299" s="94">
        <v>0</v>
      </c>
      <c r="AC2299" s="359"/>
      <c r="AD2299" s="191"/>
      <c r="AE2299" s="191"/>
    </row>
    <row r="2300" spans="1:81" ht="10.5" hidden="1" customHeight="1" thickBot="1">
      <c r="A2300" s="1299"/>
      <c r="B2300" s="1404"/>
      <c r="C2300" s="293"/>
      <c r="D2300" s="57" t="s">
        <v>42</v>
      </c>
      <c r="E2300" s="102"/>
      <c r="F2300" s="102"/>
      <c r="G2300" s="102"/>
      <c r="H2300" s="442"/>
      <c r="I2300" s="102"/>
      <c r="J2300" s="102"/>
      <c r="K2300" s="102"/>
      <c r="L2300" s="102"/>
      <c r="M2300" s="102"/>
      <c r="N2300" s="442"/>
      <c r="O2300" s="102"/>
      <c r="P2300" s="102"/>
      <c r="Q2300" s="102"/>
      <c r="R2300" s="102"/>
      <c r="S2300" s="102"/>
      <c r="T2300" s="102"/>
      <c r="U2300" s="102"/>
      <c r="V2300" s="102"/>
      <c r="W2300" s="102"/>
      <c r="X2300" s="102"/>
      <c r="Y2300" s="442"/>
      <c r="Z2300" s="102"/>
      <c r="AA2300" s="102"/>
      <c r="AB2300" s="104"/>
      <c r="AC2300" s="359"/>
      <c r="AD2300" s="191"/>
      <c r="AE2300" s="191"/>
    </row>
    <row r="2301" spans="1:81" ht="10.5" hidden="1" customHeight="1">
      <c r="A2301" s="1298" t="s">
        <v>11</v>
      </c>
      <c r="B2301" s="1403" t="s">
        <v>891</v>
      </c>
      <c r="C2301" s="895"/>
      <c r="D2301" s="298"/>
      <c r="E2301" s="541"/>
      <c r="F2301" s="541"/>
      <c r="G2301" s="541"/>
      <c r="H2301" s="516"/>
      <c r="I2301" s="541"/>
      <c r="J2301" s="541"/>
      <c r="K2301" s="541"/>
      <c r="L2301" s="541"/>
      <c r="M2301" s="541"/>
      <c r="N2301" s="516"/>
      <c r="O2301" s="541"/>
      <c r="P2301" s="541"/>
      <c r="Q2301" s="541"/>
      <c r="R2301" s="541"/>
      <c r="S2301" s="541"/>
      <c r="T2301" s="541"/>
      <c r="U2301" s="541"/>
      <c r="V2301" s="541"/>
      <c r="W2301" s="541"/>
      <c r="X2301" s="541"/>
      <c r="Y2301" s="516"/>
      <c r="Z2301" s="541"/>
      <c r="AA2301" s="541"/>
      <c r="AB2301" s="751"/>
      <c r="AC2301" s="359"/>
      <c r="AD2301" s="191"/>
      <c r="AE2301" s="191"/>
    </row>
    <row r="2302" spans="1:81" ht="10.5" hidden="1" customHeight="1">
      <c r="A2302" s="1298"/>
      <c r="B2302" s="1403"/>
      <c r="C2302" s="1240" t="s">
        <v>138</v>
      </c>
      <c r="D2302" s="49" t="s">
        <v>34</v>
      </c>
      <c r="E2302" s="93">
        <v>0</v>
      </c>
      <c r="F2302" s="93">
        <v>0</v>
      </c>
      <c r="G2302" s="93">
        <v>0</v>
      </c>
      <c r="H2302" s="378">
        <v>0</v>
      </c>
      <c r="I2302" s="93">
        <v>0</v>
      </c>
      <c r="J2302" s="93">
        <v>0</v>
      </c>
      <c r="K2302" s="93">
        <v>0</v>
      </c>
      <c r="L2302" s="93">
        <v>0</v>
      </c>
      <c r="M2302" s="93">
        <v>0</v>
      </c>
      <c r="N2302" s="378">
        <v>0</v>
      </c>
      <c r="O2302" s="93">
        <v>0</v>
      </c>
      <c r="P2302" s="93">
        <v>0</v>
      </c>
      <c r="Q2302" s="93">
        <v>0</v>
      </c>
      <c r="R2302" s="93">
        <v>0</v>
      </c>
      <c r="S2302" s="93">
        <v>0</v>
      </c>
      <c r="T2302" s="93">
        <v>0</v>
      </c>
      <c r="U2302" s="93">
        <v>0</v>
      </c>
      <c r="V2302" s="93">
        <v>0</v>
      </c>
      <c r="W2302" s="93">
        <v>0</v>
      </c>
      <c r="X2302" s="93">
        <v>0</v>
      </c>
      <c r="Y2302" s="378">
        <v>0</v>
      </c>
      <c r="Z2302" s="93">
        <v>0</v>
      </c>
      <c r="AA2302" s="93">
        <v>0</v>
      </c>
      <c r="AB2302" s="94">
        <v>0</v>
      </c>
      <c r="AC2302" s="359"/>
      <c r="AD2302" s="191"/>
      <c r="AE2302" s="191"/>
    </row>
    <row r="2303" spans="1:81" ht="10.5" hidden="1" customHeight="1">
      <c r="A2303" s="1298"/>
      <c r="B2303" s="1403"/>
      <c r="C2303" s="1240" t="s">
        <v>137</v>
      </c>
      <c r="D2303" s="49" t="s">
        <v>126</v>
      </c>
      <c r="E2303" s="93">
        <v>0</v>
      </c>
      <c r="F2303" s="93">
        <v>0</v>
      </c>
      <c r="G2303" s="93">
        <v>0</v>
      </c>
      <c r="H2303" s="378">
        <v>0</v>
      </c>
      <c r="I2303" s="93">
        <v>0</v>
      </c>
      <c r="J2303" s="93">
        <v>0</v>
      </c>
      <c r="K2303" s="93">
        <v>0</v>
      </c>
      <c r="L2303" s="93">
        <v>0</v>
      </c>
      <c r="M2303" s="93">
        <v>0</v>
      </c>
      <c r="N2303" s="378">
        <v>0</v>
      </c>
      <c r="O2303" s="93">
        <v>0</v>
      </c>
      <c r="P2303" s="93">
        <v>0</v>
      </c>
      <c r="Q2303" s="93">
        <v>0</v>
      </c>
      <c r="R2303" s="93">
        <v>0</v>
      </c>
      <c r="S2303" s="93">
        <v>0</v>
      </c>
      <c r="T2303" s="93">
        <v>0</v>
      </c>
      <c r="U2303" s="93">
        <v>0</v>
      </c>
      <c r="V2303" s="93">
        <v>0</v>
      </c>
      <c r="W2303" s="93">
        <v>0</v>
      </c>
      <c r="X2303" s="93">
        <v>0</v>
      </c>
      <c r="Y2303" s="378">
        <v>0</v>
      </c>
      <c r="Z2303" s="93">
        <v>0</v>
      </c>
      <c r="AA2303" s="93">
        <v>0</v>
      </c>
      <c r="AB2303" s="94">
        <v>0</v>
      </c>
      <c r="AC2303" s="359"/>
      <c r="AD2303" s="191"/>
      <c r="AE2303" s="191"/>
    </row>
    <row r="2304" spans="1:81" ht="10.5" hidden="1" customHeight="1">
      <c r="A2304" s="1298"/>
      <c r="B2304" s="1403"/>
      <c r="C2304" s="1240" t="s">
        <v>137</v>
      </c>
      <c r="D2304" s="49" t="s">
        <v>127</v>
      </c>
      <c r="E2304" s="93">
        <v>0</v>
      </c>
      <c r="F2304" s="93">
        <v>0</v>
      </c>
      <c r="G2304" s="93">
        <v>0</v>
      </c>
      <c r="H2304" s="378">
        <v>0</v>
      </c>
      <c r="I2304" s="93">
        <v>0</v>
      </c>
      <c r="J2304" s="93">
        <v>0</v>
      </c>
      <c r="K2304" s="93">
        <v>0</v>
      </c>
      <c r="L2304" s="93">
        <v>0</v>
      </c>
      <c r="M2304" s="93">
        <v>0</v>
      </c>
      <c r="N2304" s="378">
        <v>0</v>
      </c>
      <c r="O2304" s="93">
        <v>0</v>
      </c>
      <c r="P2304" s="93">
        <v>0</v>
      </c>
      <c r="Q2304" s="93">
        <v>0</v>
      </c>
      <c r="R2304" s="93">
        <v>0</v>
      </c>
      <c r="S2304" s="93">
        <v>0</v>
      </c>
      <c r="T2304" s="93">
        <v>0</v>
      </c>
      <c r="U2304" s="93">
        <v>0</v>
      </c>
      <c r="V2304" s="93">
        <v>0</v>
      </c>
      <c r="W2304" s="93">
        <v>0</v>
      </c>
      <c r="X2304" s="93">
        <v>0</v>
      </c>
      <c r="Y2304" s="378">
        <v>0</v>
      </c>
      <c r="Z2304" s="93">
        <v>0</v>
      </c>
      <c r="AA2304" s="93">
        <v>0</v>
      </c>
      <c r="AB2304" s="94">
        <v>0</v>
      </c>
      <c r="AC2304" s="359"/>
      <c r="AD2304" s="191"/>
      <c r="AE2304" s="191"/>
    </row>
    <row r="2305" spans="1:31" ht="10.5" hidden="1" customHeight="1" thickBot="1">
      <c r="A2305" s="1298"/>
      <c r="B2305" s="1403"/>
      <c r="C2305" s="720"/>
      <c r="D2305" s="141" t="s">
        <v>42</v>
      </c>
      <c r="E2305" s="542"/>
      <c r="F2305" s="542"/>
      <c r="G2305" s="542"/>
      <c r="H2305" s="444"/>
      <c r="I2305" s="542"/>
      <c r="J2305" s="542"/>
      <c r="K2305" s="542"/>
      <c r="L2305" s="542"/>
      <c r="M2305" s="542"/>
      <c r="N2305" s="444"/>
      <c r="O2305" s="542"/>
      <c r="P2305" s="542"/>
      <c r="Q2305" s="542"/>
      <c r="R2305" s="542"/>
      <c r="S2305" s="542"/>
      <c r="T2305" s="542"/>
      <c r="U2305" s="542"/>
      <c r="V2305" s="542"/>
      <c r="W2305" s="542"/>
      <c r="X2305" s="542"/>
      <c r="Y2305" s="444"/>
      <c r="Z2305" s="542"/>
      <c r="AA2305" s="542"/>
      <c r="AB2305" s="754"/>
      <c r="AC2305" s="359"/>
      <c r="AD2305" s="191"/>
      <c r="AE2305" s="191"/>
    </row>
    <row r="2306" spans="1:31" ht="10.5" hidden="1" customHeight="1">
      <c r="A2306" s="1297" t="s">
        <v>81</v>
      </c>
      <c r="B2306" s="1402" t="s">
        <v>891</v>
      </c>
      <c r="C2306" s="1124"/>
      <c r="D2306" s="642"/>
      <c r="E2306" s="84"/>
      <c r="F2306" s="84"/>
      <c r="G2306" s="84"/>
      <c r="H2306" s="393"/>
      <c r="I2306" s="84"/>
      <c r="J2306" s="84"/>
      <c r="K2306" s="84"/>
      <c r="L2306" s="84"/>
      <c r="M2306" s="84"/>
      <c r="N2306" s="393"/>
      <c r="O2306" s="84"/>
      <c r="P2306" s="84"/>
      <c r="Q2306" s="84"/>
      <c r="R2306" s="84"/>
      <c r="S2306" s="84"/>
      <c r="T2306" s="84"/>
      <c r="U2306" s="84"/>
      <c r="V2306" s="84"/>
      <c r="W2306" s="84"/>
      <c r="X2306" s="84"/>
      <c r="Y2306" s="393"/>
      <c r="Z2306" s="84"/>
      <c r="AA2306" s="84"/>
      <c r="AB2306" s="86"/>
      <c r="AC2306" s="359"/>
      <c r="AD2306" s="191"/>
      <c r="AE2306" s="191"/>
    </row>
    <row r="2307" spans="1:31" ht="10.5" hidden="1" customHeight="1">
      <c r="A2307" s="1298"/>
      <c r="B2307" s="1403"/>
      <c r="C2307" s="1240" t="s">
        <v>138</v>
      </c>
      <c r="D2307" s="49" t="s">
        <v>34</v>
      </c>
      <c r="E2307" s="93">
        <v>0</v>
      </c>
      <c r="F2307" s="93">
        <v>0</v>
      </c>
      <c r="G2307" s="93">
        <v>0</v>
      </c>
      <c r="H2307" s="378">
        <v>0</v>
      </c>
      <c r="I2307" s="93">
        <v>0</v>
      </c>
      <c r="J2307" s="93">
        <v>0</v>
      </c>
      <c r="K2307" s="93">
        <v>0</v>
      </c>
      <c r="L2307" s="93">
        <v>0</v>
      </c>
      <c r="M2307" s="93">
        <v>0</v>
      </c>
      <c r="N2307" s="378">
        <v>0</v>
      </c>
      <c r="O2307" s="93">
        <v>0</v>
      </c>
      <c r="P2307" s="93">
        <v>0</v>
      </c>
      <c r="Q2307" s="93">
        <v>0</v>
      </c>
      <c r="R2307" s="93">
        <v>0</v>
      </c>
      <c r="S2307" s="93">
        <v>0</v>
      </c>
      <c r="T2307" s="93">
        <v>0</v>
      </c>
      <c r="U2307" s="93">
        <v>0</v>
      </c>
      <c r="V2307" s="93">
        <v>0</v>
      </c>
      <c r="W2307" s="93">
        <v>0</v>
      </c>
      <c r="X2307" s="93">
        <v>0</v>
      </c>
      <c r="Y2307" s="378">
        <v>0</v>
      </c>
      <c r="Z2307" s="93">
        <v>0</v>
      </c>
      <c r="AA2307" s="93">
        <v>0</v>
      </c>
      <c r="AB2307" s="94">
        <v>0</v>
      </c>
      <c r="AC2307" s="359"/>
      <c r="AD2307" s="191"/>
      <c r="AE2307" s="191"/>
    </row>
    <row r="2308" spans="1:31" ht="10.5" hidden="1" customHeight="1">
      <c r="A2308" s="1298"/>
      <c r="B2308" s="1403"/>
      <c r="C2308" s="1240" t="s">
        <v>137</v>
      </c>
      <c r="D2308" s="49" t="s">
        <v>126</v>
      </c>
      <c r="E2308" s="93">
        <v>0</v>
      </c>
      <c r="F2308" s="93">
        <v>0</v>
      </c>
      <c r="G2308" s="93">
        <v>0</v>
      </c>
      <c r="H2308" s="378">
        <v>0</v>
      </c>
      <c r="I2308" s="93">
        <v>0</v>
      </c>
      <c r="J2308" s="93">
        <v>0</v>
      </c>
      <c r="K2308" s="93">
        <v>0</v>
      </c>
      <c r="L2308" s="93">
        <v>0</v>
      </c>
      <c r="M2308" s="93">
        <v>0</v>
      </c>
      <c r="N2308" s="378">
        <v>0</v>
      </c>
      <c r="O2308" s="93">
        <v>0</v>
      </c>
      <c r="P2308" s="93">
        <v>0</v>
      </c>
      <c r="Q2308" s="93">
        <v>0</v>
      </c>
      <c r="R2308" s="93">
        <v>0</v>
      </c>
      <c r="S2308" s="93">
        <v>0</v>
      </c>
      <c r="T2308" s="93">
        <v>0</v>
      </c>
      <c r="U2308" s="93">
        <v>0</v>
      </c>
      <c r="V2308" s="93">
        <v>0</v>
      </c>
      <c r="W2308" s="93">
        <v>0</v>
      </c>
      <c r="X2308" s="93">
        <v>0</v>
      </c>
      <c r="Y2308" s="378">
        <v>0</v>
      </c>
      <c r="Z2308" s="93">
        <v>0</v>
      </c>
      <c r="AA2308" s="93">
        <v>0</v>
      </c>
      <c r="AB2308" s="94">
        <v>0</v>
      </c>
      <c r="AC2308" s="359"/>
      <c r="AD2308" s="191"/>
      <c r="AE2308" s="191"/>
    </row>
    <row r="2309" spans="1:31" ht="10.5" hidden="1" customHeight="1">
      <c r="A2309" s="1298"/>
      <c r="B2309" s="1403"/>
      <c r="C2309" s="1240" t="s">
        <v>137</v>
      </c>
      <c r="D2309" s="49" t="s">
        <v>127</v>
      </c>
      <c r="E2309" s="93">
        <v>0</v>
      </c>
      <c r="F2309" s="93">
        <v>0</v>
      </c>
      <c r="G2309" s="93">
        <v>0</v>
      </c>
      <c r="H2309" s="378">
        <v>0</v>
      </c>
      <c r="I2309" s="93">
        <v>0</v>
      </c>
      <c r="J2309" s="93">
        <v>0</v>
      </c>
      <c r="K2309" s="93">
        <v>0</v>
      </c>
      <c r="L2309" s="93">
        <v>0</v>
      </c>
      <c r="M2309" s="93">
        <v>0</v>
      </c>
      <c r="N2309" s="378">
        <v>0</v>
      </c>
      <c r="O2309" s="93">
        <v>0</v>
      </c>
      <c r="P2309" s="93">
        <v>0</v>
      </c>
      <c r="Q2309" s="93">
        <v>0</v>
      </c>
      <c r="R2309" s="93">
        <v>0</v>
      </c>
      <c r="S2309" s="93">
        <v>0</v>
      </c>
      <c r="T2309" s="93">
        <v>0</v>
      </c>
      <c r="U2309" s="93">
        <v>0</v>
      </c>
      <c r="V2309" s="93">
        <v>0</v>
      </c>
      <c r="W2309" s="93">
        <v>0</v>
      </c>
      <c r="X2309" s="93">
        <v>0</v>
      </c>
      <c r="Y2309" s="378">
        <v>0</v>
      </c>
      <c r="Z2309" s="93">
        <v>0</v>
      </c>
      <c r="AA2309" s="93">
        <v>0</v>
      </c>
      <c r="AB2309" s="94">
        <v>0</v>
      </c>
      <c r="AC2309" s="359"/>
      <c r="AD2309" s="191"/>
      <c r="AE2309" s="191"/>
    </row>
    <row r="2310" spans="1:31" ht="10.5" hidden="1" customHeight="1" thickBot="1">
      <c r="A2310" s="1299"/>
      <c r="B2310" s="1404"/>
      <c r="C2310" s="293"/>
      <c r="D2310" s="57" t="s">
        <v>42</v>
      </c>
      <c r="E2310" s="102"/>
      <c r="F2310" s="102"/>
      <c r="G2310" s="102"/>
      <c r="H2310" s="442"/>
      <c r="I2310" s="102"/>
      <c r="J2310" s="102"/>
      <c r="K2310" s="102"/>
      <c r="L2310" s="102"/>
      <c r="M2310" s="102"/>
      <c r="N2310" s="442"/>
      <c r="O2310" s="102"/>
      <c r="P2310" s="102"/>
      <c r="Q2310" s="102"/>
      <c r="R2310" s="102"/>
      <c r="S2310" s="102"/>
      <c r="T2310" s="102"/>
      <c r="U2310" s="102"/>
      <c r="V2310" s="102"/>
      <c r="W2310" s="102"/>
      <c r="X2310" s="102"/>
      <c r="Y2310" s="442"/>
      <c r="Z2310" s="102"/>
      <c r="AA2310" s="102"/>
      <c r="AB2310" s="104"/>
      <c r="AC2310" s="359"/>
      <c r="AD2310" s="191"/>
      <c r="AE2310" s="191"/>
    </row>
    <row r="2311" spans="1:31" ht="10.5" hidden="1" customHeight="1">
      <c r="A2311" s="1298" t="s">
        <v>80</v>
      </c>
      <c r="B2311" s="1403" t="s">
        <v>891</v>
      </c>
      <c r="C2311" s="895"/>
      <c r="D2311" s="298"/>
      <c r="E2311" s="541"/>
      <c r="F2311" s="541"/>
      <c r="G2311" s="541"/>
      <c r="H2311" s="516"/>
      <c r="I2311" s="541"/>
      <c r="J2311" s="541"/>
      <c r="K2311" s="541"/>
      <c r="L2311" s="541"/>
      <c r="M2311" s="541"/>
      <c r="N2311" s="516"/>
      <c r="O2311" s="541"/>
      <c r="P2311" s="541"/>
      <c r="Q2311" s="541"/>
      <c r="R2311" s="541"/>
      <c r="S2311" s="541"/>
      <c r="T2311" s="541"/>
      <c r="U2311" s="541"/>
      <c r="V2311" s="541"/>
      <c r="W2311" s="541"/>
      <c r="X2311" s="541"/>
      <c r="Y2311" s="516"/>
      <c r="Z2311" s="541"/>
      <c r="AA2311" s="541"/>
      <c r="AB2311" s="751"/>
      <c r="AC2311" s="359"/>
      <c r="AD2311" s="191"/>
      <c r="AE2311" s="191"/>
    </row>
    <row r="2312" spans="1:31" ht="10.5" hidden="1" customHeight="1">
      <c r="A2312" s="1298"/>
      <c r="B2312" s="1403"/>
      <c r="C2312" s="1240" t="s">
        <v>138</v>
      </c>
      <c r="D2312" s="49" t="s">
        <v>34</v>
      </c>
      <c r="E2312" s="93">
        <v>0</v>
      </c>
      <c r="F2312" s="93">
        <v>0</v>
      </c>
      <c r="G2312" s="93">
        <v>0</v>
      </c>
      <c r="H2312" s="378">
        <v>0</v>
      </c>
      <c r="I2312" s="93">
        <v>0</v>
      </c>
      <c r="J2312" s="93">
        <v>0</v>
      </c>
      <c r="K2312" s="93">
        <v>0</v>
      </c>
      <c r="L2312" s="93">
        <v>0</v>
      </c>
      <c r="M2312" s="93">
        <v>0</v>
      </c>
      <c r="N2312" s="378">
        <v>0</v>
      </c>
      <c r="O2312" s="93">
        <v>0</v>
      </c>
      <c r="P2312" s="93">
        <v>0</v>
      </c>
      <c r="Q2312" s="93">
        <v>0</v>
      </c>
      <c r="R2312" s="93">
        <v>0</v>
      </c>
      <c r="S2312" s="93">
        <v>0</v>
      </c>
      <c r="T2312" s="93">
        <v>0</v>
      </c>
      <c r="U2312" s="93">
        <v>0</v>
      </c>
      <c r="V2312" s="93">
        <v>0</v>
      </c>
      <c r="W2312" s="93">
        <v>0</v>
      </c>
      <c r="X2312" s="93">
        <v>0</v>
      </c>
      <c r="Y2312" s="378">
        <v>0</v>
      </c>
      <c r="Z2312" s="93">
        <v>0</v>
      </c>
      <c r="AA2312" s="93">
        <v>0</v>
      </c>
      <c r="AB2312" s="94">
        <v>0</v>
      </c>
      <c r="AC2312" s="359"/>
      <c r="AD2312" s="191"/>
      <c r="AE2312" s="191"/>
    </row>
    <row r="2313" spans="1:31" ht="10.5" hidden="1" customHeight="1">
      <c r="A2313" s="1298"/>
      <c r="B2313" s="1403"/>
      <c r="C2313" s="1240" t="s">
        <v>137</v>
      </c>
      <c r="D2313" s="49" t="s">
        <v>126</v>
      </c>
      <c r="E2313" s="93">
        <v>0</v>
      </c>
      <c r="F2313" s="93">
        <v>0</v>
      </c>
      <c r="G2313" s="93">
        <v>0</v>
      </c>
      <c r="H2313" s="378">
        <v>0</v>
      </c>
      <c r="I2313" s="93">
        <v>0</v>
      </c>
      <c r="J2313" s="93">
        <v>0</v>
      </c>
      <c r="K2313" s="93">
        <v>0</v>
      </c>
      <c r="L2313" s="93">
        <v>0</v>
      </c>
      <c r="M2313" s="93">
        <v>0</v>
      </c>
      <c r="N2313" s="378">
        <v>0</v>
      </c>
      <c r="O2313" s="93">
        <v>0</v>
      </c>
      <c r="P2313" s="93">
        <v>0</v>
      </c>
      <c r="Q2313" s="93">
        <v>0</v>
      </c>
      <c r="R2313" s="93">
        <v>0</v>
      </c>
      <c r="S2313" s="93">
        <v>0</v>
      </c>
      <c r="T2313" s="93">
        <v>0</v>
      </c>
      <c r="U2313" s="93">
        <v>0</v>
      </c>
      <c r="V2313" s="93">
        <v>0</v>
      </c>
      <c r="W2313" s="93">
        <v>0</v>
      </c>
      <c r="X2313" s="93">
        <v>0</v>
      </c>
      <c r="Y2313" s="378">
        <v>0</v>
      </c>
      <c r="Z2313" s="93">
        <v>0</v>
      </c>
      <c r="AA2313" s="93">
        <v>0</v>
      </c>
      <c r="AB2313" s="94">
        <v>0</v>
      </c>
      <c r="AC2313" s="359"/>
      <c r="AD2313" s="191"/>
      <c r="AE2313" s="191"/>
    </row>
    <row r="2314" spans="1:31" ht="10.5" hidden="1" customHeight="1">
      <c r="A2314" s="1298"/>
      <c r="B2314" s="1403"/>
      <c r="C2314" s="1240" t="s">
        <v>137</v>
      </c>
      <c r="D2314" s="49" t="s">
        <v>127</v>
      </c>
      <c r="E2314" s="93">
        <v>0</v>
      </c>
      <c r="F2314" s="93">
        <v>0</v>
      </c>
      <c r="G2314" s="93">
        <v>0</v>
      </c>
      <c r="H2314" s="378">
        <v>0</v>
      </c>
      <c r="I2314" s="93">
        <v>0</v>
      </c>
      <c r="J2314" s="93">
        <v>0</v>
      </c>
      <c r="K2314" s="93">
        <v>0</v>
      </c>
      <c r="L2314" s="93">
        <v>0</v>
      </c>
      <c r="M2314" s="93">
        <v>0</v>
      </c>
      <c r="N2314" s="378">
        <v>0</v>
      </c>
      <c r="O2314" s="93">
        <v>0</v>
      </c>
      <c r="P2314" s="93">
        <v>0</v>
      </c>
      <c r="Q2314" s="93">
        <v>0</v>
      </c>
      <c r="R2314" s="93">
        <v>0</v>
      </c>
      <c r="S2314" s="93">
        <v>0</v>
      </c>
      <c r="T2314" s="93">
        <v>0</v>
      </c>
      <c r="U2314" s="93">
        <v>0</v>
      </c>
      <c r="V2314" s="93">
        <v>0</v>
      </c>
      <c r="W2314" s="93">
        <v>0</v>
      </c>
      <c r="X2314" s="93">
        <v>0</v>
      </c>
      <c r="Y2314" s="378">
        <v>0</v>
      </c>
      <c r="Z2314" s="93">
        <v>0</v>
      </c>
      <c r="AA2314" s="93">
        <v>0</v>
      </c>
      <c r="AB2314" s="94">
        <v>0</v>
      </c>
      <c r="AC2314" s="359"/>
      <c r="AD2314" s="191"/>
      <c r="AE2314" s="191"/>
    </row>
    <row r="2315" spans="1:31" ht="10.5" hidden="1" customHeight="1" thickBot="1">
      <c r="A2315" s="1298"/>
      <c r="B2315" s="1403"/>
      <c r="C2315" s="720"/>
      <c r="D2315" s="141" t="s">
        <v>42</v>
      </c>
      <c r="E2315" s="542"/>
      <c r="F2315" s="542"/>
      <c r="G2315" s="542"/>
      <c r="H2315" s="444"/>
      <c r="I2315" s="542"/>
      <c r="J2315" s="542"/>
      <c r="K2315" s="542"/>
      <c r="L2315" s="542"/>
      <c r="M2315" s="542"/>
      <c r="N2315" s="444"/>
      <c r="O2315" s="542"/>
      <c r="P2315" s="542"/>
      <c r="Q2315" s="542"/>
      <c r="R2315" s="542"/>
      <c r="S2315" s="542"/>
      <c r="T2315" s="542"/>
      <c r="U2315" s="542"/>
      <c r="V2315" s="542"/>
      <c r="W2315" s="542"/>
      <c r="X2315" s="542"/>
      <c r="Y2315" s="444"/>
      <c r="Z2315" s="542"/>
      <c r="AA2315" s="542"/>
      <c r="AB2315" s="754"/>
      <c r="AC2315" s="359"/>
      <c r="AD2315" s="191"/>
      <c r="AE2315" s="191"/>
    </row>
    <row r="2316" spans="1:31" ht="10.5" hidden="1" customHeight="1">
      <c r="A2316" s="1297" t="s">
        <v>17</v>
      </c>
      <c r="B2316" s="1402" t="s">
        <v>891</v>
      </c>
      <c r="C2316" s="1124"/>
      <c r="D2316" s="642"/>
      <c r="E2316" s="84"/>
      <c r="F2316" s="84"/>
      <c r="G2316" s="84"/>
      <c r="H2316" s="393"/>
      <c r="I2316" s="84"/>
      <c r="J2316" s="84"/>
      <c r="K2316" s="84"/>
      <c r="L2316" s="84"/>
      <c r="M2316" s="84"/>
      <c r="N2316" s="393"/>
      <c r="O2316" s="84"/>
      <c r="P2316" s="84"/>
      <c r="Q2316" s="84"/>
      <c r="R2316" s="84"/>
      <c r="S2316" s="84"/>
      <c r="T2316" s="84"/>
      <c r="U2316" s="84"/>
      <c r="V2316" s="84"/>
      <c r="W2316" s="84"/>
      <c r="X2316" s="84"/>
      <c r="Y2316" s="393"/>
      <c r="Z2316" s="84"/>
      <c r="AA2316" s="84"/>
      <c r="AB2316" s="86"/>
      <c r="AC2316" s="359"/>
      <c r="AD2316" s="191"/>
      <c r="AE2316" s="191"/>
    </row>
    <row r="2317" spans="1:31" ht="10.5" hidden="1" customHeight="1">
      <c r="A2317" s="1298"/>
      <c r="B2317" s="1403"/>
      <c r="C2317" s="1240" t="s">
        <v>138</v>
      </c>
      <c r="D2317" s="49" t="s">
        <v>34</v>
      </c>
      <c r="E2317" s="93">
        <v>0</v>
      </c>
      <c r="F2317" s="93">
        <v>0</v>
      </c>
      <c r="G2317" s="93">
        <v>0</v>
      </c>
      <c r="H2317" s="378">
        <v>0</v>
      </c>
      <c r="I2317" s="93">
        <v>0</v>
      </c>
      <c r="J2317" s="93">
        <v>0</v>
      </c>
      <c r="K2317" s="93">
        <v>0</v>
      </c>
      <c r="L2317" s="93">
        <v>0</v>
      </c>
      <c r="M2317" s="93">
        <v>0</v>
      </c>
      <c r="N2317" s="378">
        <v>0</v>
      </c>
      <c r="O2317" s="93">
        <v>0</v>
      </c>
      <c r="P2317" s="93">
        <v>0</v>
      </c>
      <c r="Q2317" s="93">
        <v>0</v>
      </c>
      <c r="R2317" s="93">
        <v>0</v>
      </c>
      <c r="S2317" s="93">
        <v>0</v>
      </c>
      <c r="T2317" s="93">
        <v>0</v>
      </c>
      <c r="U2317" s="93">
        <v>0</v>
      </c>
      <c r="V2317" s="93">
        <v>0</v>
      </c>
      <c r="W2317" s="93">
        <v>0</v>
      </c>
      <c r="X2317" s="93">
        <v>0</v>
      </c>
      <c r="Y2317" s="378">
        <v>0</v>
      </c>
      <c r="Z2317" s="93">
        <v>0</v>
      </c>
      <c r="AA2317" s="93">
        <v>0</v>
      </c>
      <c r="AB2317" s="94">
        <v>0</v>
      </c>
      <c r="AC2317" s="359"/>
      <c r="AD2317" s="191"/>
      <c r="AE2317" s="191"/>
    </row>
    <row r="2318" spans="1:31" ht="10.5" hidden="1" customHeight="1">
      <c r="A2318" s="1298"/>
      <c r="B2318" s="1403"/>
      <c r="C2318" s="1240" t="s">
        <v>137</v>
      </c>
      <c r="D2318" s="49" t="s">
        <v>126</v>
      </c>
      <c r="E2318" s="93">
        <v>0</v>
      </c>
      <c r="F2318" s="93">
        <v>0</v>
      </c>
      <c r="G2318" s="93">
        <v>0</v>
      </c>
      <c r="H2318" s="378">
        <v>0</v>
      </c>
      <c r="I2318" s="93">
        <v>0</v>
      </c>
      <c r="J2318" s="93">
        <v>0</v>
      </c>
      <c r="K2318" s="93">
        <v>0</v>
      </c>
      <c r="L2318" s="93">
        <v>0</v>
      </c>
      <c r="M2318" s="93">
        <v>0</v>
      </c>
      <c r="N2318" s="378">
        <v>0</v>
      </c>
      <c r="O2318" s="93">
        <v>0</v>
      </c>
      <c r="P2318" s="93">
        <v>0</v>
      </c>
      <c r="Q2318" s="93">
        <v>0</v>
      </c>
      <c r="R2318" s="93">
        <v>0</v>
      </c>
      <c r="S2318" s="93">
        <v>0</v>
      </c>
      <c r="T2318" s="93">
        <v>0</v>
      </c>
      <c r="U2318" s="93">
        <v>0</v>
      </c>
      <c r="V2318" s="93">
        <v>0</v>
      </c>
      <c r="W2318" s="93">
        <v>0</v>
      </c>
      <c r="X2318" s="93">
        <v>0</v>
      </c>
      <c r="Y2318" s="378">
        <v>0</v>
      </c>
      <c r="Z2318" s="93">
        <v>0</v>
      </c>
      <c r="AA2318" s="93">
        <v>0</v>
      </c>
      <c r="AB2318" s="94">
        <v>0</v>
      </c>
      <c r="AC2318" s="359"/>
      <c r="AD2318" s="191"/>
      <c r="AE2318" s="191"/>
    </row>
    <row r="2319" spans="1:31" ht="10.5" hidden="1" customHeight="1">
      <c r="A2319" s="1298"/>
      <c r="B2319" s="1403"/>
      <c r="C2319" s="1240" t="s">
        <v>137</v>
      </c>
      <c r="D2319" s="49" t="s">
        <v>127</v>
      </c>
      <c r="E2319" s="93">
        <v>0</v>
      </c>
      <c r="F2319" s="93">
        <v>0</v>
      </c>
      <c r="G2319" s="93">
        <v>0</v>
      </c>
      <c r="H2319" s="378">
        <v>0</v>
      </c>
      <c r="I2319" s="93">
        <v>0</v>
      </c>
      <c r="J2319" s="93">
        <v>0</v>
      </c>
      <c r="K2319" s="93">
        <v>0</v>
      </c>
      <c r="L2319" s="93">
        <v>0</v>
      </c>
      <c r="M2319" s="93">
        <v>0</v>
      </c>
      <c r="N2319" s="378">
        <v>0</v>
      </c>
      <c r="O2319" s="93">
        <v>0</v>
      </c>
      <c r="P2319" s="93">
        <v>0</v>
      </c>
      <c r="Q2319" s="93">
        <v>0</v>
      </c>
      <c r="R2319" s="93">
        <v>0</v>
      </c>
      <c r="S2319" s="93">
        <v>0</v>
      </c>
      <c r="T2319" s="93">
        <v>0</v>
      </c>
      <c r="U2319" s="93">
        <v>0</v>
      </c>
      <c r="V2319" s="93">
        <v>0</v>
      </c>
      <c r="W2319" s="93">
        <v>0</v>
      </c>
      <c r="X2319" s="93">
        <v>0</v>
      </c>
      <c r="Y2319" s="378">
        <v>0</v>
      </c>
      <c r="Z2319" s="93">
        <v>0</v>
      </c>
      <c r="AA2319" s="93">
        <v>0</v>
      </c>
      <c r="AB2319" s="94">
        <v>0</v>
      </c>
      <c r="AC2319" s="359"/>
      <c r="AD2319" s="191"/>
      <c r="AE2319" s="191"/>
    </row>
    <row r="2320" spans="1:31" ht="10.5" hidden="1" customHeight="1" thickBot="1">
      <c r="A2320" s="1299"/>
      <c r="B2320" s="1404"/>
      <c r="C2320" s="293"/>
      <c r="D2320" s="57" t="s">
        <v>42</v>
      </c>
      <c r="E2320" s="102"/>
      <c r="F2320" s="102"/>
      <c r="G2320" s="102"/>
      <c r="H2320" s="442"/>
      <c r="I2320" s="102"/>
      <c r="J2320" s="102"/>
      <c r="K2320" s="102"/>
      <c r="L2320" s="102"/>
      <c r="M2320" s="102"/>
      <c r="N2320" s="442"/>
      <c r="O2320" s="102"/>
      <c r="P2320" s="102"/>
      <c r="Q2320" s="102"/>
      <c r="R2320" s="102"/>
      <c r="S2320" s="102"/>
      <c r="T2320" s="102"/>
      <c r="U2320" s="102"/>
      <c r="V2320" s="102"/>
      <c r="W2320" s="102"/>
      <c r="X2320" s="102"/>
      <c r="Y2320" s="442"/>
      <c r="Z2320" s="102"/>
      <c r="AA2320" s="102"/>
      <c r="AB2320" s="104"/>
      <c r="AC2320" s="359"/>
      <c r="AD2320" s="191"/>
      <c r="AE2320" s="191"/>
    </row>
    <row r="2321" spans="1:242" ht="10.5" hidden="1" customHeight="1">
      <c r="A2321" s="1298" t="s">
        <v>13</v>
      </c>
      <c r="B2321" s="1403" t="s">
        <v>891</v>
      </c>
      <c r="C2321" s="895"/>
      <c r="D2321" s="298"/>
      <c r="E2321" s="541"/>
      <c r="F2321" s="541"/>
      <c r="G2321" s="541"/>
      <c r="H2321" s="516"/>
      <c r="I2321" s="541"/>
      <c r="J2321" s="541"/>
      <c r="K2321" s="541"/>
      <c r="L2321" s="541"/>
      <c r="M2321" s="541"/>
      <c r="N2321" s="516"/>
      <c r="O2321" s="541"/>
      <c r="P2321" s="541"/>
      <c r="Q2321" s="541"/>
      <c r="R2321" s="541"/>
      <c r="S2321" s="541"/>
      <c r="T2321" s="541"/>
      <c r="U2321" s="541"/>
      <c r="V2321" s="541"/>
      <c r="W2321" s="541"/>
      <c r="X2321" s="541"/>
      <c r="Y2321" s="516"/>
      <c r="Z2321" s="541"/>
      <c r="AA2321" s="541"/>
      <c r="AB2321" s="751"/>
      <c r="AC2321" s="359"/>
      <c r="AD2321" s="191"/>
      <c r="AE2321" s="191"/>
    </row>
    <row r="2322" spans="1:242" ht="10.5" hidden="1" customHeight="1">
      <c r="A2322" s="1298"/>
      <c r="B2322" s="1403"/>
      <c r="C2322" s="1240" t="s">
        <v>138</v>
      </c>
      <c r="D2322" s="49" t="s">
        <v>34</v>
      </c>
      <c r="E2322" s="93">
        <v>0</v>
      </c>
      <c r="F2322" s="93">
        <v>0</v>
      </c>
      <c r="G2322" s="93">
        <v>0</v>
      </c>
      <c r="H2322" s="378">
        <v>0</v>
      </c>
      <c r="I2322" s="93">
        <v>0</v>
      </c>
      <c r="J2322" s="93">
        <v>0</v>
      </c>
      <c r="K2322" s="93">
        <v>0</v>
      </c>
      <c r="L2322" s="93">
        <v>0</v>
      </c>
      <c r="M2322" s="93">
        <v>0</v>
      </c>
      <c r="N2322" s="378">
        <v>0</v>
      </c>
      <c r="O2322" s="93">
        <v>0</v>
      </c>
      <c r="P2322" s="93">
        <v>0</v>
      </c>
      <c r="Q2322" s="93">
        <v>0</v>
      </c>
      <c r="R2322" s="93">
        <v>0</v>
      </c>
      <c r="S2322" s="93">
        <v>0</v>
      </c>
      <c r="T2322" s="93">
        <v>0</v>
      </c>
      <c r="U2322" s="93">
        <v>0</v>
      </c>
      <c r="V2322" s="93">
        <v>0</v>
      </c>
      <c r="W2322" s="93">
        <v>0</v>
      </c>
      <c r="X2322" s="93">
        <v>0</v>
      </c>
      <c r="Y2322" s="378">
        <v>0</v>
      </c>
      <c r="Z2322" s="93">
        <v>0</v>
      </c>
      <c r="AA2322" s="93">
        <v>0</v>
      </c>
      <c r="AB2322" s="94">
        <v>0</v>
      </c>
      <c r="AC2322" s="359"/>
      <c r="AD2322" s="191"/>
      <c r="AE2322" s="191"/>
    </row>
    <row r="2323" spans="1:242" ht="10.5" hidden="1" customHeight="1">
      <c r="A2323" s="1298"/>
      <c r="B2323" s="1403"/>
      <c r="C2323" s="1240" t="s">
        <v>137</v>
      </c>
      <c r="D2323" s="49" t="s">
        <v>126</v>
      </c>
      <c r="E2323" s="93">
        <v>0</v>
      </c>
      <c r="F2323" s="93">
        <v>0</v>
      </c>
      <c r="G2323" s="93">
        <v>0</v>
      </c>
      <c r="H2323" s="378">
        <v>0</v>
      </c>
      <c r="I2323" s="93">
        <v>0</v>
      </c>
      <c r="J2323" s="93">
        <v>0</v>
      </c>
      <c r="K2323" s="93">
        <v>0</v>
      </c>
      <c r="L2323" s="93">
        <v>0</v>
      </c>
      <c r="M2323" s="93">
        <v>0</v>
      </c>
      <c r="N2323" s="378">
        <v>0</v>
      </c>
      <c r="O2323" s="93">
        <v>0</v>
      </c>
      <c r="P2323" s="93">
        <v>0</v>
      </c>
      <c r="Q2323" s="93">
        <v>0</v>
      </c>
      <c r="R2323" s="93">
        <v>0</v>
      </c>
      <c r="S2323" s="93">
        <v>0</v>
      </c>
      <c r="T2323" s="93">
        <v>0</v>
      </c>
      <c r="U2323" s="93">
        <v>0</v>
      </c>
      <c r="V2323" s="93">
        <v>0</v>
      </c>
      <c r="W2323" s="93">
        <v>0</v>
      </c>
      <c r="X2323" s="93">
        <v>0</v>
      </c>
      <c r="Y2323" s="378">
        <v>0</v>
      </c>
      <c r="Z2323" s="93">
        <v>0</v>
      </c>
      <c r="AA2323" s="93">
        <v>0</v>
      </c>
      <c r="AB2323" s="94">
        <v>0</v>
      </c>
      <c r="AC2323" s="359"/>
      <c r="AD2323" s="191"/>
      <c r="AE2323" s="191"/>
    </row>
    <row r="2324" spans="1:242" ht="10.5" hidden="1" customHeight="1">
      <c r="A2324" s="1298"/>
      <c r="B2324" s="1403"/>
      <c r="C2324" s="1240" t="s">
        <v>137</v>
      </c>
      <c r="D2324" s="49" t="s">
        <v>127</v>
      </c>
      <c r="E2324" s="93">
        <v>0</v>
      </c>
      <c r="F2324" s="93">
        <v>0</v>
      </c>
      <c r="G2324" s="93">
        <v>0</v>
      </c>
      <c r="H2324" s="378">
        <v>0</v>
      </c>
      <c r="I2324" s="93">
        <v>0</v>
      </c>
      <c r="J2324" s="93">
        <v>0</v>
      </c>
      <c r="K2324" s="93">
        <v>0</v>
      </c>
      <c r="L2324" s="93">
        <v>0</v>
      </c>
      <c r="M2324" s="93">
        <v>0</v>
      </c>
      <c r="N2324" s="378">
        <v>0</v>
      </c>
      <c r="O2324" s="93">
        <v>0</v>
      </c>
      <c r="P2324" s="93">
        <v>0</v>
      </c>
      <c r="Q2324" s="93">
        <v>0</v>
      </c>
      <c r="R2324" s="93">
        <v>0</v>
      </c>
      <c r="S2324" s="93">
        <v>0</v>
      </c>
      <c r="T2324" s="93">
        <v>0</v>
      </c>
      <c r="U2324" s="93">
        <v>0</v>
      </c>
      <c r="V2324" s="93">
        <v>0</v>
      </c>
      <c r="W2324" s="93">
        <v>0</v>
      </c>
      <c r="X2324" s="93">
        <v>0</v>
      </c>
      <c r="Y2324" s="378">
        <v>0</v>
      </c>
      <c r="Z2324" s="93">
        <v>0</v>
      </c>
      <c r="AA2324" s="93">
        <v>0</v>
      </c>
      <c r="AB2324" s="94">
        <v>0</v>
      </c>
      <c r="AC2324" s="359"/>
      <c r="AD2324" s="191"/>
      <c r="AE2324" s="191"/>
    </row>
    <row r="2325" spans="1:242" ht="10.5" hidden="1" customHeight="1" thickBot="1">
      <c r="A2325" s="1298"/>
      <c r="B2325" s="1403"/>
      <c r="C2325" s="720"/>
      <c r="D2325" s="141" t="s">
        <v>42</v>
      </c>
      <c r="E2325" s="542"/>
      <c r="F2325" s="542"/>
      <c r="G2325" s="542"/>
      <c r="H2325" s="444"/>
      <c r="I2325" s="542"/>
      <c r="J2325" s="542"/>
      <c r="K2325" s="542"/>
      <c r="L2325" s="542"/>
      <c r="M2325" s="542"/>
      <c r="N2325" s="444"/>
      <c r="O2325" s="542"/>
      <c r="P2325" s="542"/>
      <c r="Q2325" s="542"/>
      <c r="R2325" s="542"/>
      <c r="S2325" s="542"/>
      <c r="T2325" s="542"/>
      <c r="U2325" s="542"/>
      <c r="V2325" s="542"/>
      <c r="W2325" s="542"/>
      <c r="X2325" s="542"/>
      <c r="Y2325" s="444"/>
      <c r="Z2325" s="542"/>
      <c r="AA2325" s="542"/>
      <c r="AB2325" s="754"/>
      <c r="AC2325" s="359"/>
      <c r="AD2325" s="191"/>
      <c r="AE2325" s="191"/>
    </row>
    <row r="2326" spans="1:242" s="1" customFormat="1" ht="10.5" customHeight="1">
      <c r="A2326" s="1361" t="s">
        <v>57</v>
      </c>
      <c r="B2326" s="1362"/>
      <c r="C2326" s="861"/>
      <c r="D2326" s="1249" t="s">
        <v>126</v>
      </c>
      <c r="E2326" s="117">
        <f t="shared" ref="E2326:AB2327" si="1579">E2158+E2168+E2173+E2183+E2193+E2198+E2208+E2213+E2163+E2203+E2178+E2218+E2188+E2223+E2228+E2233+E2238+E2243+E2248+E2253+E2258+E2263+E2268+E2273+E2278+E2283+E2288+E2293</f>
        <v>6.4432499999999999</v>
      </c>
      <c r="F2326" s="117">
        <f t="shared" si="1579"/>
        <v>5.6932700000000001</v>
      </c>
      <c r="G2326" s="117">
        <f t="shared" si="1579"/>
        <v>6.8377299999999988</v>
      </c>
      <c r="H2326" s="404">
        <f t="shared" si="1579"/>
        <v>6.2577000000000007</v>
      </c>
      <c r="I2326" s="117">
        <f t="shared" si="1579"/>
        <v>6.5822500000000002</v>
      </c>
      <c r="J2326" s="117">
        <f t="shared" si="1579"/>
        <v>7.44625</v>
      </c>
      <c r="K2326" s="117">
        <f t="shared" si="1579"/>
        <v>7.5852500000000003</v>
      </c>
      <c r="L2326" s="117">
        <f t="shared" si="1579"/>
        <v>5.5802899999999989</v>
      </c>
      <c r="M2326" s="117">
        <f t="shared" si="1579"/>
        <v>4.7312700000000003</v>
      </c>
      <c r="N2326" s="404">
        <f t="shared" si="1579"/>
        <v>3.6813199999999999</v>
      </c>
      <c r="O2326" s="117">
        <f t="shared" si="1579"/>
        <v>4.2473200000000002</v>
      </c>
      <c r="P2326" s="117">
        <f t="shared" si="1579"/>
        <v>4.6893500000000001</v>
      </c>
      <c r="Q2326" s="117">
        <f t="shared" si="1579"/>
        <v>4.5808499999999999</v>
      </c>
      <c r="R2326" s="117">
        <f t="shared" si="1579"/>
        <v>5.4929499999999996</v>
      </c>
      <c r="S2326" s="117">
        <f t="shared" si="1579"/>
        <v>6.5246700000000004</v>
      </c>
      <c r="T2326" s="117">
        <f t="shared" si="1579"/>
        <v>7.2309699999999992</v>
      </c>
      <c r="U2326" s="117">
        <f t="shared" si="1579"/>
        <v>5.7913050000000004</v>
      </c>
      <c r="V2326" s="117">
        <f t="shared" si="1579"/>
        <v>7.5976500000000007</v>
      </c>
      <c r="W2326" s="117">
        <f t="shared" si="1579"/>
        <v>7.2284500000000005</v>
      </c>
      <c r="X2326" s="117">
        <f t="shared" si="1579"/>
        <v>7.1923500000000011</v>
      </c>
      <c r="Y2326" s="404">
        <f t="shared" si="1579"/>
        <v>7.4064500000000004</v>
      </c>
      <c r="Z2326" s="117">
        <f t="shared" si="1579"/>
        <v>7.5263500000000016</v>
      </c>
      <c r="AA2326" s="117">
        <f t="shared" si="1579"/>
        <v>7.5504500000000005</v>
      </c>
      <c r="AB2326" s="156">
        <f t="shared" si="1579"/>
        <v>6.2357700000000005</v>
      </c>
      <c r="AC2326" s="353"/>
      <c r="AD2326" s="353"/>
      <c r="AE2326" s="353"/>
      <c r="AF2326" s="353"/>
      <c r="AG2326" s="353"/>
      <c r="AH2326" s="353"/>
      <c r="AI2326" s="353"/>
      <c r="AJ2326" s="353"/>
      <c r="AK2326" s="353"/>
      <c r="AL2326" s="353"/>
      <c r="AM2326" s="353"/>
      <c r="AN2326" s="353"/>
      <c r="AO2326" s="353"/>
      <c r="AP2326" s="353"/>
      <c r="AQ2326" s="353"/>
      <c r="AR2326" s="353"/>
      <c r="AS2326" s="353"/>
      <c r="AT2326" s="353"/>
      <c r="AU2326" s="353"/>
      <c r="AV2326" s="353"/>
      <c r="AW2326" s="353"/>
      <c r="AX2326" s="353"/>
      <c r="AY2326" s="353"/>
      <c r="AZ2326" s="353"/>
      <c r="BA2326" s="353"/>
      <c r="BB2326" s="353"/>
      <c r="BC2326" s="353"/>
      <c r="BD2326" s="353"/>
      <c r="BE2326" s="353"/>
      <c r="BF2326" s="353"/>
      <c r="BG2326" s="353"/>
      <c r="BH2326" s="353"/>
      <c r="BI2326" s="353"/>
      <c r="BJ2326" s="353"/>
      <c r="BK2326" s="353"/>
      <c r="BL2326" s="353"/>
      <c r="BM2326" s="353"/>
      <c r="BN2326" s="353"/>
      <c r="BO2326" s="353"/>
      <c r="BP2326" s="353"/>
      <c r="BQ2326" s="353"/>
      <c r="BR2326" s="353"/>
      <c r="BS2326" s="353"/>
      <c r="BT2326" s="353"/>
      <c r="BU2326" s="353"/>
      <c r="BV2326" s="353"/>
      <c r="BW2326" s="353"/>
      <c r="BX2326" s="353"/>
      <c r="BY2326" s="175"/>
      <c r="BZ2326" s="175"/>
      <c r="CA2326" s="175"/>
      <c r="CB2326" s="175"/>
      <c r="CC2326" s="175"/>
    </row>
    <row r="2327" spans="1:242" s="1" customFormat="1" ht="10.5" customHeight="1" thickBot="1">
      <c r="A2327" s="1363"/>
      <c r="B2327" s="1364"/>
      <c r="C2327" s="862"/>
      <c r="D2327" s="254" t="s">
        <v>127</v>
      </c>
      <c r="E2327" s="119">
        <f t="shared" si="1579"/>
        <v>5.4192</v>
      </c>
      <c r="F2327" s="119">
        <f t="shared" si="1579"/>
        <v>4.7021999999999995</v>
      </c>
      <c r="G2327" s="119">
        <f t="shared" si="1579"/>
        <v>5.6321999999999992</v>
      </c>
      <c r="H2327" s="389">
        <f t="shared" si="1579"/>
        <v>5.4592000000000009</v>
      </c>
      <c r="I2327" s="119">
        <f t="shared" si="1579"/>
        <v>5.4622000000000011</v>
      </c>
      <c r="J2327" s="119">
        <f t="shared" si="1579"/>
        <v>5.7982000000000005</v>
      </c>
      <c r="K2327" s="119">
        <f t="shared" si="1579"/>
        <v>5.8301999999999996</v>
      </c>
      <c r="L2327" s="119">
        <f t="shared" si="1579"/>
        <v>4.2432000000000007</v>
      </c>
      <c r="M2327" s="119">
        <f t="shared" si="1579"/>
        <v>3.3501999999999996</v>
      </c>
      <c r="N2327" s="389">
        <f t="shared" si="1579"/>
        <v>2.8732000000000002</v>
      </c>
      <c r="O2327" s="119">
        <f t="shared" si="1579"/>
        <v>2.9813999999999994</v>
      </c>
      <c r="P2327" s="119">
        <f t="shared" si="1579"/>
        <v>3.1702999999999997</v>
      </c>
      <c r="Q2327" s="119">
        <f t="shared" si="1579"/>
        <v>3.4504000000000001</v>
      </c>
      <c r="R2327" s="119">
        <f t="shared" si="1579"/>
        <v>4.3323</v>
      </c>
      <c r="S2327" s="119">
        <f t="shared" si="1579"/>
        <v>4.7133000000000003</v>
      </c>
      <c r="T2327" s="119">
        <f t="shared" si="1579"/>
        <v>5.1775000000000002</v>
      </c>
      <c r="U2327" s="119">
        <f t="shared" si="1579"/>
        <v>4.7003999999999992</v>
      </c>
      <c r="V2327" s="119">
        <f t="shared" si="1579"/>
        <v>5.553399999999999</v>
      </c>
      <c r="W2327" s="119">
        <f t="shared" si="1579"/>
        <v>5.2962999999999996</v>
      </c>
      <c r="X2327" s="119">
        <f t="shared" si="1579"/>
        <v>5.2763000000000009</v>
      </c>
      <c r="Y2327" s="389">
        <f t="shared" si="1579"/>
        <v>5.238999999999999</v>
      </c>
      <c r="Z2327" s="119">
        <f t="shared" si="1579"/>
        <v>5.4654000000000007</v>
      </c>
      <c r="AA2327" s="119">
        <f t="shared" si="1579"/>
        <v>5.5672999999999995</v>
      </c>
      <c r="AB2327" s="157">
        <f t="shared" si="1579"/>
        <v>4.5024000000000006</v>
      </c>
      <c r="AC2327" s="353"/>
      <c r="AD2327" s="353"/>
      <c r="AE2327" s="353"/>
      <c r="AF2327" s="353"/>
      <c r="AG2327" s="353"/>
      <c r="AH2327" s="353"/>
      <c r="AI2327" s="353"/>
      <c r="AJ2327" s="353"/>
      <c r="AK2327" s="353"/>
      <c r="AL2327" s="353"/>
      <c r="AM2327" s="353"/>
      <c r="AN2327" s="353"/>
      <c r="AO2327" s="353"/>
      <c r="AP2327" s="353"/>
      <c r="AQ2327" s="353"/>
      <c r="AR2327" s="353"/>
      <c r="AS2327" s="353"/>
      <c r="AT2327" s="353"/>
      <c r="AU2327" s="353"/>
      <c r="AV2327" s="353"/>
      <c r="AW2327" s="353"/>
      <c r="AX2327" s="353"/>
      <c r="AY2327" s="353"/>
      <c r="AZ2327" s="353"/>
      <c r="BA2327" s="353"/>
      <c r="BB2327" s="353"/>
      <c r="BC2327" s="353"/>
      <c r="BD2327" s="353"/>
      <c r="BE2327" s="353"/>
      <c r="BF2327" s="353"/>
      <c r="BG2327" s="353"/>
      <c r="BH2327" s="353"/>
      <c r="BI2327" s="353"/>
      <c r="BJ2327" s="353"/>
      <c r="BK2327" s="353"/>
      <c r="BL2327" s="353"/>
      <c r="BM2327" s="353"/>
      <c r="BN2327" s="353"/>
      <c r="BO2327" s="353"/>
      <c r="BP2327" s="353"/>
      <c r="BQ2327" s="353"/>
      <c r="BR2327" s="353"/>
      <c r="BS2327" s="353"/>
      <c r="BT2327" s="353"/>
      <c r="BU2327" s="353"/>
      <c r="BV2327" s="353"/>
      <c r="BW2327" s="353"/>
      <c r="BX2327" s="353"/>
      <c r="BY2327" s="175"/>
      <c r="BZ2327" s="175"/>
      <c r="CA2327" s="175"/>
      <c r="CB2327" s="175"/>
      <c r="CC2327" s="175"/>
    </row>
    <row r="2328" spans="1:242" s="30" customFormat="1" ht="10.5" customHeight="1">
      <c r="A2328" s="1333" t="s">
        <v>942</v>
      </c>
      <c r="B2328" s="1334"/>
      <c r="C2328" s="870"/>
      <c r="D2328" s="1237" t="s">
        <v>940</v>
      </c>
      <c r="E2328" s="60">
        <f t="shared" ref="E2328:AB2329" si="1580">(((E2140+E2145)-E2326)/(E2140+E2145))*100</f>
        <v>1.4341441027994495</v>
      </c>
      <c r="F2328" s="60">
        <f t="shared" si="1580"/>
        <v>0.77953990937608042</v>
      </c>
      <c r="G2328" s="60">
        <f t="shared" si="1580"/>
        <v>0.32463556851312941</v>
      </c>
      <c r="H2328" s="383">
        <f t="shared" si="1580"/>
        <v>0.92305256491448906</v>
      </c>
      <c r="I2328" s="60">
        <f t="shared" si="1580"/>
        <v>1.5370231862378509</v>
      </c>
      <c r="J2328" s="60">
        <f t="shared" si="1580"/>
        <v>-2.0593475877192948</v>
      </c>
      <c r="K2328" s="60">
        <f t="shared" si="1580"/>
        <v>1.1049543676662277</v>
      </c>
      <c r="L2328" s="60">
        <f t="shared" si="1580"/>
        <v>0.68891261790355773</v>
      </c>
      <c r="M2328" s="60">
        <f t="shared" si="1580"/>
        <v>0.60357142857141766</v>
      </c>
      <c r="N2328" s="383">
        <f t="shared" si="1580"/>
        <v>1.8468223791418086E-2</v>
      </c>
      <c r="O2328" s="60">
        <f t="shared" si="1580"/>
        <v>0.22739018087854046</v>
      </c>
      <c r="P2328" s="60">
        <f t="shared" si="1580"/>
        <v>0.16286991696827624</v>
      </c>
      <c r="Q2328" s="60">
        <f t="shared" si="1580"/>
        <v>-0.17165974196368836</v>
      </c>
      <c r="R2328" s="60">
        <f t="shared" si="1580"/>
        <v>-0.36451671843595268</v>
      </c>
      <c r="S2328" s="60">
        <f t="shared" si="1580"/>
        <v>-1.2047463936714806</v>
      </c>
      <c r="T2328" s="60">
        <f t="shared" si="1580"/>
        <v>0.93204548568297385</v>
      </c>
      <c r="U2328" s="60">
        <f t="shared" si="1580"/>
        <v>0.30461353072817687</v>
      </c>
      <c r="V2328" s="60">
        <f t="shared" si="1580"/>
        <v>0.76214733542319613</v>
      </c>
      <c r="W2328" s="60">
        <f t="shared" si="1580"/>
        <v>-0.31154593394393676</v>
      </c>
      <c r="X2328" s="60">
        <f t="shared" si="1580"/>
        <v>0.68558409279201848</v>
      </c>
      <c r="Y2328" s="383">
        <f t="shared" si="1580"/>
        <v>-0.7406147986942343</v>
      </c>
      <c r="Z2328" s="60">
        <f t="shared" si="1580"/>
        <v>0.3264468282346511</v>
      </c>
      <c r="AA2328" s="60">
        <f t="shared" si="1580"/>
        <v>0.5865701119157235</v>
      </c>
      <c r="AB2328" s="62">
        <f t="shared" si="1580"/>
        <v>8.1083112290008703</v>
      </c>
      <c r="AC2328" s="384"/>
      <c r="AD2328" s="353"/>
      <c r="AE2328" s="353"/>
      <c r="AF2328" s="353"/>
      <c r="AG2328" s="353"/>
      <c r="AH2328" s="353"/>
      <c r="AI2328" s="353"/>
      <c r="AJ2328" s="353"/>
      <c r="AK2328" s="353"/>
      <c r="AL2328" s="353"/>
      <c r="AM2328" s="353"/>
      <c r="AN2328" s="353"/>
      <c r="AO2328" s="353"/>
      <c r="AP2328" s="353"/>
      <c r="AQ2328" s="353"/>
      <c r="AR2328" s="353"/>
      <c r="AS2328" s="353"/>
      <c r="AT2328" s="353"/>
      <c r="AU2328" s="353"/>
      <c r="AV2328" s="353"/>
      <c r="AW2328" s="353"/>
      <c r="AX2328" s="353"/>
      <c r="AY2328" s="353"/>
      <c r="AZ2328" s="353"/>
      <c r="BA2328" s="353"/>
      <c r="BB2328" s="353"/>
      <c r="BC2328" s="353"/>
      <c r="BD2328" s="353"/>
      <c r="BE2328" s="353"/>
      <c r="BF2328" s="353"/>
      <c r="BG2328" s="353"/>
      <c r="BH2328" s="353"/>
      <c r="BI2328" s="353"/>
      <c r="BJ2328" s="353"/>
      <c r="BK2328" s="353"/>
      <c r="BL2328" s="353"/>
      <c r="BM2328" s="353"/>
      <c r="BN2328" s="353"/>
      <c r="BO2328" s="353"/>
      <c r="BP2328" s="353"/>
      <c r="BQ2328" s="353"/>
      <c r="BR2328" s="353"/>
      <c r="BS2328" s="353"/>
      <c r="BT2328" s="353"/>
      <c r="BU2328" s="353"/>
      <c r="BV2328" s="353"/>
      <c r="BW2328" s="353"/>
      <c r="BX2328" s="353"/>
      <c r="BY2328" s="175"/>
      <c r="BZ2328" s="175"/>
      <c r="CA2328" s="175"/>
      <c r="CB2328" s="175"/>
      <c r="CC2328" s="175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  <c r="CS2328" s="1"/>
      <c r="CT2328" s="1"/>
      <c r="CU2328" s="1"/>
      <c r="CV2328" s="1"/>
      <c r="CW2328" s="1"/>
      <c r="CX2328" s="1"/>
      <c r="CY2328" s="1"/>
      <c r="CZ2328" s="1"/>
      <c r="DA2328" s="1"/>
      <c r="DB2328" s="1"/>
      <c r="DC2328" s="1"/>
      <c r="DD2328" s="1"/>
      <c r="DE2328" s="2"/>
      <c r="DF2328" s="2"/>
      <c r="DG2328" s="2"/>
      <c r="DH2328" s="2"/>
      <c r="DI2328" s="2"/>
      <c r="DJ2328" s="2"/>
      <c r="DK2328" s="2"/>
      <c r="DL2328" s="2"/>
      <c r="DM2328" s="2"/>
      <c r="DN2328" s="2"/>
      <c r="DO2328" s="2"/>
      <c r="DP2328" s="2"/>
      <c r="DQ2328" s="2"/>
      <c r="DR2328" s="2"/>
      <c r="DS2328" s="2"/>
      <c r="DT2328" s="2"/>
      <c r="DU2328" s="2"/>
      <c r="DV2328" s="2"/>
      <c r="DW2328" s="2"/>
      <c r="DX2328" s="2"/>
      <c r="DY2328" s="2"/>
      <c r="DZ2328" s="2"/>
      <c r="EA2328" s="2"/>
      <c r="EB2328" s="2"/>
      <c r="EC2328" s="2"/>
      <c r="GW2328" s="33"/>
      <c r="GX2328" s="33"/>
      <c r="GY2328" s="33"/>
      <c r="GZ2328" s="33"/>
      <c r="HA2328" s="33"/>
      <c r="HB2328" s="33"/>
      <c r="HC2328" s="33"/>
      <c r="HD2328" s="33"/>
      <c r="HE2328" s="33"/>
      <c r="HF2328" s="33"/>
      <c r="HG2328" s="33"/>
      <c r="HH2328" s="33"/>
      <c r="HI2328" s="33"/>
      <c r="HJ2328" s="33"/>
      <c r="HK2328" s="33"/>
      <c r="HL2328" s="33"/>
      <c r="HM2328" s="33"/>
      <c r="HN2328" s="33"/>
      <c r="HO2328" s="33"/>
      <c r="HP2328" s="33"/>
      <c r="HQ2328" s="33"/>
      <c r="HR2328" s="33"/>
      <c r="HS2328" s="33"/>
      <c r="HT2328" s="33"/>
      <c r="HU2328" s="33"/>
      <c r="HV2328" s="33"/>
      <c r="HW2328" s="33"/>
      <c r="HX2328" s="33"/>
      <c r="HY2328" s="33"/>
      <c r="HZ2328" s="33"/>
      <c r="IA2328" s="33"/>
      <c r="IB2328" s="33"/>
      <c r="IC2328" s="33"/>
      <c r="ID2328" s="33"/>
      <c r="IE2328" s="33"/>
      <c r="IF2328" s="33"/>
      <c r="IG2328" s="33"/>
      <c r="IH2328" s="33"/>
    </row>
    <row r="2329" spans="1:242" s="30" customFormat="1" ht="10.5" customHeight="1" thickBot="1">
      <c r="A2329" s="1335"/>
      <c r="B2329" s="1336"/>
      <c r="C2329" s="880"/>
      <c r="D2329" s="386" t="s">
        <v>941</v>
      </c>
      <c r="E2329" s="123">
        <f t="shared" si="1580"/>
        <v>2.0744488615829382</v>
      </c>
      <c r="F2329" s="123">
        <f t="shared" si="1580"/>
        <v>1.5039798910766764</v>
      </c>
      <c r="G2329" s="123">
        <f t="shared" si="1580"/>
        <v>2.0657276995305356</v>
      </c>
      <c r="H2329" s="1036">
        <f t="shared" si="1580"/>
        <v>2.0068210375156847</v>
      </c>
      <c r="I2329" s="123">
        <f t="shared" si="1580"/>
        <v>1.7943185904350654</v>
      </c>
      <c r="J2329" s="123">
        <f t="shared" si="1580"/>
        <v>2.0574324324324236</v>
      </c>
      <c r="K2329" s="123">
        <f t="shared" si="1580"/>
        <v>2.3417085427135702</v>
      </c>
      <c r="L2329" s="123">
        <f t="shared" si="1580"/>
        <v>1.2060535506402603</v>
      </c>
      <c r="M2329" s="123">
        <f t="shared" si="1580"/>
        <v>0.96955365060598231</v>
      </c>
      <c r="N2329" s="1036">
        <f t="shared" si="1580"/>
        <v>-1.3832039520112958</v>
      </c>
      <c r="O2329" s="123">
        <f t="shared" si="1580"/>
        <v>3.7947725072604328</v>
      </c>
      <c r="P2329" s="123">
        <f t="shared" si="1580"/>
        <v>-4.102240454400867E-2</v>
      </c>
      <c r="Q2329" s="123">
        <f t="shared" si="1580"/>
        <v>-0.68281295593814084</v>
      </c>
      <c r="R2329" s="123">
        <f t="shared" si="1580"/>
        <v>-0.12248671134735573</v>
      </c>
      <c r="S2329" s="123">
        <f t="shared" si="1580"/>
        <v>7.9253760500097581</v>
      </c>
      <c r="T2329" s="123">
        <f t="shared" si="1580"/>
        <v>7.4123748211730938</v>
      </c>
      <c r="U2329" s="123">
        <f t="shared" si="1580"/>
        <v>0.83544303797470387</v>
      </c>
      <c r="V2329" s="123">
        <f t="shared" si="1580"/>
        <v>2.1082319760268118</v>
      </c>
      <c r="W2329" s="123">
        <f t="shared" si="1580"/>
        <v>2.0654585798816716</v>
      </c>
      <c r="X2329" s="123">
        <f t="shared" si="1580"/>
        <v>1.1188155922038872</v>
      </c>
      <c r="Y2329" s="1036">
        <f t="shared" si="1580"/>
        <v>1.4113662024840246</v>
      </c>
      <c r="Z2329" s="123">
        <f t="shared" si="1580"/>
        <v>2.263948497854074</v>
      </c>
      <c r="AA2329" s="123">
        <f t="shared" si="1580"/>
        <v>1.8632117045654955</v>
      </c>
      <c r="AB2329" s="125">
        <f t="shared" si="1580"/>
        <v>1.9939050936003222</v>
      </c>
      <c r="AC2329" s="384"/>
      <c r="AD2329" s="353"/>
      <c r="AE2329" s="353"/>
      <c r="AF2329" s="353"/>
      <c r="AG2329" s="353"/>
      <c r="AH2329" s="353"/>
      <c r="AI2329" s="353"/>
      <c r="AJ2329" s="353"/>
      <c r="AK2329" s="353"/>
      <c r="AL2329" s="353"/>
      <c r="AM2329" s="353"/>
      <c r="AN2329" s="353"/>
      <c r="AO2329" s="353"/>
      <c r="AP2329" s="353"/>
      <c r="AQ2329" s="353"/>
      <c r="AR2329" s="353"/>
      <c r="AS2329" s="353"/>
      <c r="AT2329" s="353"/>
      <c r="AU2329" s="353"/>
      <c r="AV2329" s="353"/>
      <c r="AW2329" s="353"/>
      <c r="AX2329" s="353"/>
      <c r="AY2329" s="353"/>
      <c r="AZ2329" s="353"/>
      <c r="BA2329" s="353"/>
      <c r="BB2329" s="353"/>
      <c r="BC2329" s="353"/>
      <c r="BD2329" s="353"/>
      <c r="BE2329" s="353"/>
      <c r="BF2329" s="353"/>
      <c r="BG2329" s="353"/>
      <c r="BH2329" s="353"/>
      <c r="BI2329" s="353"/>
      <c r="BJ2329" s="353"/>
      <c r="BK2329" s="353"/>
      <c r="BL2329" s="353"/>
      <c r="BM2329" s="353"/>
      <c r="BN2329" s="353"/>
      <c r="BO2329" s="353"/>
      <c r="BP2329" s="353"/>
      <c r="BQ2329" s="353"/>
      <c r="BR2329" s="353"/>
      <c r="BS2329" s="353"/>
      <c r="BT2329" s="353"/>
      <c r="BU2329" s="353"/>
      <c r="BV2329" s="353"/>
      <c r="BW2329" s="353"/>
      <c r="BX2329" s="353"/>
      <c r="BY2329" s="175"/>
      <c r="BZ2329" s="175"/>
      <c r="CA2329" s="175"/>
      <c r="CB2329" s="175"/>
      <c r="CC2329" s="175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  <c r="CS2329" s="1"/>
      <c r="CT2329" s="1"/>
      <c r="CU2329" s="1"/>
      <c r="CV2329" s="1"/>
      <c r="CW2329" s="1"/>
      <c r="CX2329" s="1"/>
      <c r="CY2329" s="1"/>
      <c r="CZ2329" s="1"/>
      <c r="DA2329" s="1"/>
      <c r="DB2329" s="1"/>
      <c r="DC2329" s="1"/>
      <c r="DD2329" s="1"/>
      <c r="DE2329" s="2"/>
      <c r="DF2329" s="2"/>
      <c r="DG2329" s="2"/>
      <c r="DH2329" s="2"/>
      <c r="DI2329" s="2"/>
      <c r="DJ2329" s="2"/>
      <c r="DK2329" s="2"/>
      <c r="DL2329" s="2"/>
      <c r="DM2329" s="2"/>
      <c r="DN2329" s="2"/>
      <c r="DO2329" s="2"/>
      <c r="DP2329" s="2"/>
      <c r="DQ2329" s="2"/>
      <c r="DR2329" s="2"/>
      <c r="DS2329" s="2"/>
      <c r="DT2329" s="2"/>
      <c r="DU2329" s="2"/>
      <c r="DV2329" s="2"/>
      <c r="DW2329" s="2"/>
      <c r="DX2329" s="2"/>
      <c r="DY2329" s="2"/>
      <c r="DZ2329" s="2"/>
      <c r="EA2329" s="2"/>
      <c r="EB2329" s="2"/>
      <c r="EC2329" s="2"/>
      <c r="GW2329" s="33"/>
      <c r="GX2329" s="33"/>
      <c r="GY2329" s="33"/>
      <c r="GZ2329" s="33"/>
      <c r="HA2329" s="33"/>
      <c r="HB2329" s="33"/>
      <c r="HC2329" s="33"/>
      <c r="HD2329" s="33"/>
      <c r="HE2329" s="33"/>
      <c r="HF2329" s="33"/>
      <c r="HG2329" s="33"/>
      <c r="HH2329" s="33"/>
      <c r="HI2329" s="33"/>
      <c r="HJ2329" s="33"/>
      <c r="HK2329" s="33"/>
      <c r="HL2329" s="33"/>
      <c r="HM2329" s="33"/>
      <c r="HN2329" s="33"/>
      <c r="HO2329" s="33"/>
      <c r="HP2329" s="33"/>
      <c r="HQ2329" s="33"/>
      <c r="HR2329" s="33"/>
      <c r="HS2329" s="33"/>
      <c r="HT2329" s="33"/>
      <c r="HU2329" s="33"/>
      <c r="HV2329" s="33"/>
      <c r="HW2329" s="33"/>
      <c r="HX2329" s="33"/>
      <c r="HY2329" s="33"/>
      <c r="HZ2329" s="33"/>
      <c r="IA2329" s="33"/>
      <c r="IB2329" s="33"/>
      <c r="IC2329" s="33"/>
      <c r="ID2329" s="33"/>
      <c r="IE2329" s="33"/>
      <c r="IF2329" s="33"/>
      <c r="IG2329" s="33"/>
      <c r="IH2329" s="33"/>
    </row>
    <row r="2330" spans="1:242" s="1" customFormat="1" ht="10.5" customHeight="1">
      <c r="A2330" s="1381" t="s">
        <v>58</v>
      </c>
      <c r="B2330" s="1382"/>
      <c r="C2330" s="864"/>
      <c r="D2330" s="1249" t="s">
        <v>126</v>
      </c>
      <c r="E2330" s="117">
        <f t="shared" ref="E2330:AB2331" si="1581">E2148-E2326</f>
        <v>9.375E-2</v>
      </c>
      <c r="F2330" s="117">
        <f t="shared" si="1581"/>
        <v>4.4729999999999492E-2</v>
      </c>
      <c r="G2330" s="117">
        <f t="shared" si="1581"/>
        <v>2.2270000000000678E-2</v>
      </c>
      <c r="H2330" s="404">
        <f t="shared" si="1581"/>
        <v>5.829999999999913E-2</v>
      </c>
      <c r="I2330" s="117">
        <f t="shared" si="1581"/>
        <v>0.10275000000000034</v>
      </c>
      <c r="J2330" s="117">
        <f t="shared" si="1581"/>
        <v>-0.15024999999999977</v>
      </c>
      <c r="K2330" s="117">
        <f t="shared" si="1581"/>
        <v>8.4749999999999659E-2</v>
      </c>
      <c r="L2330" s="117">
        <f t="shared" si="1581"/>
        <v>3.871000000000091E-2</v>
      </c>
      <c r="M2330" s="117">
        <f t="shared" si="1581"/>
        <v>2.8729999999999478E-2</v>
      </c>
      <c r="N2330" s="404">
        <f t="shared" si="1581"/>
        <v>6.8000000000001393E-4</v>
      </c>
      <c r="O2330" s="117">
        <f t="shared" si="1581"/>
        <v>9.6799999999994668E-3</v>
      </c>
      <c r="P2330" s="117">
        <f t="shared" si="1581"/>
        <v>7.6499999999999346E-3</v>
      </c>
      <c r="Q2330" s="117">
        <f t="shared" si="1581"/>
        <v>-7.8499999999994685E-3</v>
      </c>
      <c r="R2330" s="117">
        <f t="shared" si="1581"/>
        <v>-1.994999999999969E-2</v>
      </c>
      <c r="S2330" s="117">
        <f t="shared" si="1581"/>
        <v>-7.767000000000035E-2</v>
      </c>
      <c r="T2330" s="117">
        <f t="shared" si="1581"/>
        <v>6.8030000000000257E-2</v>
      </c>
      <c r="U2330" s="117">
        <f t="shared" si="1581"/>
        <v>1.7694999999999794E-2</v>
      </c>
      <c r="V2330" s="117">
        <f t="shared" si="1581"/>
        <v>5.8349999999999902E-2</v>
      </c>
      <c r="W2330" s="117">
        <f t="shared" si="1581"/>
        <v>-2.2450000000000081E-2</v>
      </c>
      <c r="X2330" s="117">
        <f t="shared" si="1581"/>
        <v>4.9649999999997974E-2</v>
      </c>
      <c r="Y2330" s="404">
        <f t="shared" si="1581"/>
        <v>-5.4450000000000109E-2</v>
      </c>
      <c r="Z2330" s="117">
        <f t="shared" si="1581"/>
        <v>2.4649999999998506E-2</v>
      </c>
      <c r="AA2330" s="117">
        <f t="shared" si="1581"/>
        <v>4.4549999999999201E-2</v>
      </c>
      <c r="AB2330" s="156">
        <f t="shared" si="1581"/>
        <v>0.55022999999999911</v>
      </c>
      <c r="AC2330" s="353"/>
      <c r="AD2330" s="353"/>
      <c r="AE2330" s="353"/>
      <c r="AF2330" s="353"/>
      <c r="AG2330" s="353"/>
      <c r="AH2330" s="353"/>
      <c r="AI2330" s="353"/>
      <c r="AJ2330" s="353"/>
      <c r="AK2330" s="353"/>
      <c r="AL2330" s="353"/>
      <c r="AM2330" s="353"/>
      <c r="AN2330" s="353"/>
      <c r="AO2330" s="353"/>
      <c r="AP2330" s="353"/>
      <c r="AQ2330" s="353"/>
      <c r="AR2330" s="353"/>
      <c r="AS2330" s="353"/>
      <c r="AT2330" s="353"/>
      <c r="AU2330" s="353"/>
      <c r="AV2330" s="353"/>
      <c r="AW2330" s="353"/>
      <c r="AX2330" s="353"/>
      <c r="AY2330" s="353"/>
      <c r="AZ2330" s="353"/>
      <c r="BA2330" s="353"/>
      <c r="BB2330" s="353"/>
      <c r="BC2330" s="353"/>
      <c r="BD2330" s="353"/>
      <c r="BE2330" s="353"/>
      <c r="BF2330" s="353"/>
      <c r="BG2330" s="353"/>
      <c r="BH2330" s="353"/>
      <c r="BI2330" s="353"/>
      <c r="BJ2330" s="353"/>
      <c r="BK2330" s="353"/>
      <c r="BL2330" s="353"/>
      <c r="BM2330" s="353"/>
      <c r="BN2330" s="353"/>
      <c r="BO2330" s="353"/>
      <c r="BP2330" s="353"/>
      <c r="BQ2330" s="353"/>
      <c r="BR2330" s="353"/>
      <c r="BS2330" s="353"/>
      <c r="BT2330" s="353"/>
      <c r="BU2330" s="353"/>
      <c r="BV2330" s="353"/>
      <c r="BW2330" s="353"/>
      <c r="BX2330" s="353"/>
      <c r="BY2330" s="175"/>
      <c r="BZ2330" s="175"/>
      <c r="CA2330" s="175"/>
      <c r="CB2330" s="175"/>
      <c r="CC2330" s="175"/>
    </row>
    <row r="2331" spans="1:242" s="1" customFormat="1" ht="10.5" customHeight="1" thickBot="1">
      <c r="A2331" s="1393"/>
      <c r="B2331" s="1418"/>
      <c r="C2331" s="865"/>
      <c r="D2331" s="254" t="s">
        <v>127</v>
      </c>
      <c r="E2331" s="119">
        <f t="shared" si="1581"/>
        <v>0.11479999999999979</v>
      </c>
      <c r="F2331" s="119">
        <f t="shared" si="1581"/>
        <v>7.180000000000053E-2</v>
      </c>
      <c r="G2331" s="119">
        <f t="shared" si="1581"/>
        <v>0.11880000000000113</v>
      </c>
      <c r="H2331" s="389">
        <f t="shared" si="1581"/>
        <v>0.11179999999999879</v>
      </c>
      <c r="I2331" s="119">
        <f t="shared" si="1581"/>
        <v>9.9799999999998334E-2</v>
      </c>
      <c r="J2331" s="119">
        <f t="shared" si="1581"/>
        <v>0.12179999999999946</v>
      </c>
      <c r="K2331" s="119">
        <f t="shared" si="1581"/>
        <v>0.13980000000000015</v>
      </c>
      <c r="L2331" s="119">
        <f t="shared" si="1581"/>
        <v>5.179999999999918E-2</v>
      </c>
      <c r="M2331" s="119">
        <f t="shared" si="1581"/>
        <v>3.2800000000000384E-2</v>
      </c>
      <c r="N2331" s="389">
        <f t="shared" si="1581"/>
        <v>-3.9200000000000124E-2</v>
      </c>
      <c r="O2331" s="119">
        <f t="shared" si="1581"/>
        <v>0.11760000000000081</v>
      </c>
      <c r="P2331" s="119">
        <f t="shared" si="1581"/>
        <v>-1.2999999999996348E-3</v>
      </c>
      <c r="Q2331" s="119">
        <f t="shared" si="1581"/>
        <v>-2.3400000000000087E-2</v>
      </c>
      <c r="R2331" s="119">
        <f t="shared" si="1581"/>
        <v>-5.3000000000000824E-3</v>
      </c>
      <c r="S2331" s="119">
        <f t="shared" si="1581"/>
        <v>0.40569999999999951</v>
      </c>
      <c r="T2331" s="119">
        <f t="shared" si="1581"/>
        <v>0.41449999999999942</v>
      </c>
      <c r="U2331" s="119">
        <f t="shared" si="1581"/>
        <v>3.9600000000000968E-2</v>
      </c>
      <c r="V2331" s="119">
        <f t="shared" si="1581"/>
        <v>0.11960000000000104</v>
      </c>
      <c r="W2331" s="119">
        <f t="shared" si="1581"/>
        <v>0.1117000000000008</v>
      </c>
      <c r="X2331" s="119">
        <f t="shared" si="1581"/>
        <v>5.969999999999942E-2</v>
      </c>
      <c r="Y2331" s="389">
        <f t="shared" si="1581"/>
        <v>7.5000000000001066E-2</v>
      </c>
      <c r="Z2331" s="119">
        <f t="shared" si="1581"/>
        <v>0.12659999999999982</v>
      </c>
      <c r="AA2331" s="119">
        <f t="shared" si="1581"/>
        <v>0.10570000000000057</v>
      </c>
      <c r="AB2331" s="157">
        <f t="shared" si="1581"/>
        <v>9.1599999999998793E-2</v>
      </c>
      <c r="AC2331" s="353"/>
      <c r="AD2331" s="353"/>
      <c r="AE2331" s="353"/>
      <c r="AF2331" s="353"/>
      <c r="AG2331" s="353"/>
      <c r="AH2331" s="353"/>
      <c r="AI2331" s="353"/>
      <c r="AJ2331" s="353"/>
      <c r="AK2331" s="353"/>
      <c r="AL2331" s="353"/>
      <c r="AM2331" s="353"/>
      <c r="AN2331" s="353"/>
      <c r="AO2331" s="353"/>
      <c r="AP2331" s="353"/>
      <c r="AQ2331" s="353"/>
      <c r="AR2331" s="353"/>
      <c r="AS2331" s="353"/>
      <c r="AT2331" s="353"/>
      <c r="AU2331" s="353"/>
      <c r="AV2331" s="353"/>
      <c r="AW2331" s="353"/>
      <c r="AX2331" s="353"/>
      <c r="AY2331" s="353"/>
      <c r="AZ2331" s="353"/>
      <c r="BA2331" s="353"/>
      <c r="BB2331" s="353"/>
      <c r="BC2331" s="353"/>
      <c r="BD2331" s="353"/>
      <c r="BE2331" s="353"/>
      <c r="BF2331" s="353"/>
      <c r="BG2331" s="353"/>
      <c r="BH2331" s="353"/>
      <c r="BI2331" s="353"/>
      <c r="BJ2331" s="353"/>
      <c r="BK2331" s="353"/>
      <c r="BL2331" s="353"/>
      <c r="BM2331" s="353"/>
      <c r="BN2331" s="353"/>
      <c r="BO2331" s="353"/>
      <c r="BP2331" s="353"/>
      <c r="BQ2331" s="353"/>
      <c r="BR2331" s="353"/>
      <c r="BS2331" s="353"/>
      <c r="BT2331" s="353"/>
      <c r="BU2331" s="353"/>
      <c r="BV2331" s="353"/>
      <c r="BW2331" s="353"/>
      <c r="BX2331" s="353"/>
      <c r="BY2331" s="175"/>
      <c r="BZ2331" s="175"/>
      <c r="CA2331" s="175"/>
      <c r="CB2331" s="175"/>
      <c r="CC2331" s="175"/>
    </row>
    <row r="2332" spans="1:242" s="5" customFormat="1" ht="10.5" customHeight="1">
      <c r="A2332" s="1357" t="s">
        <v>61</v>
      </c>
      <c r="B2332" s="1358"/>
      <c r="C2332" s="707"/>
      <c r="D2332" s="39" t="s">
        <v>126</v>
      </c>
      <c r="E2332" s="127">
        <f>E2330</f>
        <v>9.375E-2</v>
      </c>
      <c r="F2332" s="127">
        <f t="shared" ref="F2332:AB2333" si="1582">F2330</f>
        <v>4.4729999999999492E-2</v>
      </c>
      <c r="G2332" s="127">
        <f t="shared" si="1582"/>
        <v>2.2270000000000678E-2</v>
      </c>
      <c r="H2332" s="416">
        <f t="shared" si="1582"/>
        <v>5.829999999999913E-2</v>
      </c>
      <c r="I2332" s="127">
        <f t="shared" si="1582"/>
        <v>0.10275000000000034</v>
      </c>
      <c r="J2332" s="127">
        <f t="shared" si="1582"/>
        <v>-0.15024999999999977</v>
      </c>
      <c r="K2332" s="127">
        <f t="shared" si="1582"/>
        <v>8.4749999999999659E-2</v>
      </c>
      <c r="L2332" s="127">
        <f t="shared" si="1582"/>
        <v>3.871000000000091E-2</v>
      </c>
      <c r="M2332" s="127">
        <f t="shared" si="1582"/>
        <v>2.8729999999999478E-2</v>
      </c>
      <c r="N2332" s="416">
        <f t="shared" si="1582"/>
        <v>6.8000000000001393E-4</v>
      </c>
      <c r="O2332" s="127">
        <f t="shared" si="1582"/>
        <v>9.6799999999994668E-3</v>
      </c>
      <c r="P2332" s="127">
        <f t="shared" si="1582"/>
        <v>7.6499999999999346E-3</v>
      </c>
      <c r="Q2332" s="127">
        <f t="shared" si="1582"/>
        <v>-7.8499999999994685E-3</v>
      </c>
      <c r="R2332" s="127">
        <f t="shared" si="1582"/>
        <v>-1.994999999999969E-2</v>
      </c>
      <c r="S2332" s="127">
        <f t="shared" si="1582"/>
        <v>-7.767000000000035E-2</v>
      </c>
      <c r="T2332" s="127">
        <f t="shared" si="1582"/>
        <v>6.8030000000000257E-2</v>
      </c>
      <c r="U2332" s="127">
        <f t="shared" si="1582"/>
        <v>1.7694999999999794E-2</v>
      </c>
      <c r="V2332" s="127">
        <f t="shared" si="1582"/>
        <v>5.8349999999999902E-2</v>
      </c>
      <c r="W2332" s="127">
        <f t="shared" si="1582"/>
        <v>-2.2450000000000081E-2</v>
      </c>
      <c r="X2332" s="127">
        <f t="shared" si="1582"/>
        <v>4.9649999999997974E-2</v>
      </c>
      <c r="Y2332" s="416">
        <f t="shared" si="1582"/>
        <v>-5.4450000000000109E-2</v>
      </c>
      <c r="Z2332" s="127">
        <f t="shared" si="1582"/>
        <v>2.4649999999998506E-2</v>
      </c>
      <c r="AA2332" s="127">
        <f t="shared" si="1582"/>
        <v>4.4549999999999201E-2</v>
      </c>
      <c r="AB2332" s="128">
        <f t="shared" si="1582"/>
        <v>0.55022999999999911</v>
      </c>
      <c r="AC2332" s="390"/>
      <c r="AD2332" s="390"/>
      <c r="AE2332" s="390"/>
      <c r="AF2332" s="390"/>
      <c r="AG2332" s="390"/>
      <c r="AH2332" s="390"/>
      <c r="AI2332" s="390"/>
      <c r="AJ2332" s="390"/>
      <c r="AK2332" s="390"/>
      <c r="AL2332" s="390"/>
      <c r="AM2332" s="390"/>
      <c r="AN2332" s="390"/>
      <c r="AO2332" s="390"/>
      <c r="AP2332" s="390"/>
      <c r="AQ2332" s="390"/>
      <c r="AR2332" s="390"/>
      <c r="AS2332" s="390"/>
      <c r="AT2332" s="390"/>
      <c r="AU2332" s="390"/>
      <c r="AV2332" s="390"/>
      <c r="AW2332" s="390"/>
      <c r="AX2332" s="390"/>
      <c r="AY2332" s="390"/>
      <c r="AZ2332" s="390"/>
      <c r="BA2332" s="390"/>
      <c r="BB2332" s="390"/>
      <c r="BC2332" s="390"/>
      <c r="BD2332" s="390"/>
      <c r="BE2332" s="390"/>
      <c r="BF2332" s="390"/>
      <c r="BG2332" s="390"/>
      <c r="BH2332" s="390"/>
      <c r="BI2332" s="390"/>
      <c r="BJ2332" s="390"/>
      <c r="BK2332" s="390"/>
      <c r="BL2332" s="390"/>
      <c r="BM2332" s="390"/>
      <c r="BN2332" s="390"/>
      <c r="BO2332" s="390"/>
      <c r="BP2332" s="390"/>
      <c r="BQ2332" s="390"/>
      <c r="BR2332" s="390"/>
      <c r="BS2332" s="390"/>
      <c r="BT2332" s="390"/>
      <c r="BU2332" s="390"/>
      <c r="BV2332" s="390"/>
      <c r="BW2332" s="390"/>
      <c r="BX2332" s="390"/>
      <c r="BY2332" s="137"/>
      <c r="BZ2332" s="137"/>
      <c r="CA2332" s="137"/>
      <c r="CB2332" s="137"/>
      <c r="CC2332" s="137"/>
    </row>
    <row r="2333" spans="1:242" s="5" customFormat="1" ht="10.5" customHeight="1" thickBot="1">
      <c r="A2333" s="1359"/>
      <c r="B2333" s="1360"/>
      <c r="C2333" s="736"/>
      <c r="D2333" s="42" t="s">
        <v>127</v>
      </c>
      <c r="E2333" s="131">
        <f>E2331</f>
        <v>0.11479999999999979</v>
      </c>
      <c r="F2333" s="131">
        <f t="shared" si="1582"/>
        <v>7.180000000000053E-2</v>
      </c>
      <c r="G2333" s="131">
        <f t="shared" si="1582"/>
        <v>0.11880000000000113</v>
      </c>
      <c r="H2333" s="417">
        <f t="shared" si="1582"/>
        <v>0.11179999999999879</v>
      </c>
      <c r="I2333" s="131">
        <f t="shared" si="1582"/>
        <v>9.9799999999998334E-2</v>
      </c>
      <c r="J2333" s="131">
        <f t="shared" si="1582"/>
        <v>0.12179999999999946</v>
      </c>
      <c r="K2333" s="131">
        <f t="shared" si="1582"/>
        <v>0.13980000000000015</v>
      </c>
      <c r="L2333" s="131">
        <f t="shared" si="1582"/>
        <v>5.179999999999918E-2</v>
      </c>
      <c r="M2333" s="131">
        <f t="shared" si="1582"/>
        <v>3.2800000000000384E-2</v>
      </c>
      <c r="N2333" s="417">
        <f t="shared" si="1582"/>
        <v>-3.9200000000000124E-2</v>
      </c>
      <c r="O2333" s="131">
        <f t="shared" si="1582"/>
        <v>0.11760000000000081</v>
      </c>
      <c r="P2333" s="131">
        <f t="shared" si="1582"/>
        <v>-1.2999999999996348E-3</v>
      </c>
      <c r="Q2333" s="131">
        <f t="shared" si="1582"/>
        <v>-2.3400000000000087E-2</v>
      </c>
      <c r="R2333" s="131">
        <f t="shared" si="1582"/>
        <v>-5.3000000000000824E-3</v>
      </c>
      <c r="S2333" s="131">
        <f t="shared" si="1582"/>
        <v>0.40569999999999951</v>
      </c>
      <c r="T2333" s="131">
        <f t="shared" si="1582"/>
        <v>0.41449999999999942</v>
      </c>
      <c r="U2333" s="131">
        <f t="shared" si="1582"/>
        <v>3.9600000000000968E-2</v>
      </c>
      <c r="V2333" s="131">
        <f t="shared" si="1582"/>
        <v>0.11960000000000104</v>
      </c>
      <c r="W2333" s="131">
        <f t="shared" si="1582"/>
        <v>0.1117000000000008</v>
      </c>
      <c r="X2333" s="131">
        <f t="shared" si="1582"/>
        <v>5.969999999999942E-2</v>
      </c>
      <c r="Y2333" s="417">
        <f t="shared" si="1582"/>
        <v>7.5000000000001066E-2</v>
      </c>
      <c r="Z2333" s="131">
        <f t="shared" si="1582"/>
        <v>0.12659999999999982</v>
      </c>
      <c r="AA2333" s="131">
        <f t="shared" si="1582"/>
        <v>0.10570000000000057</v>
      </c>
      <c r="AB2333" s="132">
        <f t="shared" si="1582"/>
        <v>9.1599999999998793E-2</v>
      </c>
      <c r="AC2333" s="390"/>
      <c r="AD2333" s="390"/>
      <c r="AE2333" s="390"/>
      <c r="AF2333" s="390"/>
      <c r="AG2333" s="390"/>
      <c r="AH2333" s="390"/>
      <c r="AI2333" s="390"/>
      <c r="AJ2333" s="390"/>
      <c r="AK2333" s="390"/>
      <c r="AL2333" s="390"/>
      <c r="AM2333" s="390"/>
      <c r="AN2333" s="390"/>
      <c r="AO2333" s="390"/>
      <c r="AP2333" s="390"/>
      <c r="AQ2333" s="390"/>
      <c r="AR2333" s="390"/>
      <c r="AS2333" s="390"/>
      <c r="AT2333" s="390"/>
      <c r="AU2333" s="390"/>
      <c r="AV2333" s="390"/>
      <c r="AW2333" s="390"/>
      <c r="AX2333" s="390"/>
      <c r="AY2333" s="390"/>
      <c r="AZ2333" s="390"/>
      <c r="BA2333" s="390"/>
      <c r="BB2333" s="390"/>
      <c r="BC2333" s="390"/>
      <c r="BD2333" s="390"/>
      <c r="BE2333" s="390"/>
      <c r="BF2333" s="390"/>
      <c r="BG2333" s="390"/>
      <c r="BH2333" s="390"/>
      <c r="BI2333" s="390"/>
      <c r="BJ2333" s="390"/>
      <c r="BK2333" s="390"/>
      <c r="BL2333" s="390"/>
      <c r="BM2333" s="390"/>
      <c r="BN2333" s="390"/>
      <c r="BO2333" s="390"/>
      <c r="BP2333" s="390"/>
      <c r="BQ2333" s="390"/>
      <c r="BR2333" s="390"/>
      <c r="BS2333" s="390"/>
      <c r="BT2333" s="390"/>
      <c r="BU2333" s="390"/>
      <c r="BV2333" s="390"/>
      <c r="BW2333" s="390"/>
      <c r="BX2333" s="390"/>
      <c r="BY2333" s="137"/>
      <c r="BZ2333" s="137"/>
      <c r="CA2333" s="137"/>
      <c r="CB2333" s="137"/>
      <c r="CC2333" s="137"/>
    </row>
    <row r="2334" spans="1:242" s="6" customFormat="1" ht="29.25" customHeight="1" thickBot="1">
      <c r="A2334" s="945"/>
      <c r="B2334" s="488" t="s">
        <v>960</v>
      </c>
      <c r="C2334" s="133" t="s">
        <v>926</v>
      </c>
      <c r="D2334" s="163"/>
      <c r="E2334" s="163"/>
      <c r="F2334" s="163"/>
      <c r="G2334" s="163"/>
      <c r="H2334" s="135">
        <f>H2158+H2163+H2168+H2173+H2178+H2183+H2188+H2193+H2198+H2203+H2208+H2213+H2218</f>
        <v>3.3356999999999997</v>
      </c>
      <c r="I2334" s="163"/>
      <c r="J2334" s="163"/>
      <c r="K2334" s="163"/>
      <c r="L2334" s="163"/>
      <c r="M2334" s="163"/>
      <c r="N2334" s="135">
        <f>N2158+N2163+N2168+N2173+N2178+N2183+N2188+N2193+N2198+N2203+N2208+N2213+N2218</f>
        <v>1.8582499999999997</v>
      </c>
      <c r="O2334" s="163"/>
      <c r="P2334" s="163"/>
      <c r="Q2334" s="163"/>
      <c r="R2334" s="163"/>
      <c r="S2334" s="163"/>
      <c r="T2334" s="163"/>
      <c r="U2334" s="163"/>
      <c r="V2334" s="135"/>
      <c r="W2334" s="163"/>
      <c r="X2334" s="163"/>
      <c r="Y2334" s="135">
        <f>Y2158+Y2163+Y2168+Y2173+Y2178+Y2183+Y2188+Y2193+Y2198+Y2203+Y2208+Y2213+Y2218</f>
        <v>3.2854499999999995</v>
      </c>
      <c r="Z2334" s="163"/>
      <c r="AA2334" s="163"/>
      <c r="AB2334" s="163"/>
      <c r="AC2334" s="361"/>
      <c r="AD2334" s="361"/>
      <c r="AE2334" s="361"/>
      <c r="AF2334" s="361"/>
      <c r="AG2334" s="361"/>
      <c r="AH2334" s="361"/>
      <c r="AI2334" s="361"/>
      <c r="AJ2334" s="361"/>
      <c r="AK2334" s="361"/>
      <c r="AL2334" s="361"/>
      <c r="AM2334" s="361"/>
      <c r="AN2334" s="361"/>
      <c r="AO2334" s="361"/>
      <c r="AP2334" s="361"/>
      <c r="AQ2334" s="361"/>
      <c r="AR2334" s="361"/>
      <c r="AS2334" s="361"/>
      <c r="AT2334" s="361"/>
      <c r="AU2334" s="361"/>
      <c r="AV2334" s="361"/>
      <c r="AW2334" s="361"/>
      <c r="AX2334" s="361"/>
      <c r="AY2334" s="361"/>
      <c r="AZ2334" s="361"/>
      <c r="BA2334" s="361"/>
      <c r="BB2334" s="361"/>
      <c r="BC2334" s="361"/>
      <c r="BD2334" s="361"/>
      <c r="BE2334" s="361"/>
      <c r="BF2334" s="361"/>
      <c r="BG2334" s="361"/>
      <c r="BH2334" s="361"/>
      <c r="BI2334" s="361"/>
      <c r="BJ2334" s="361"/>
      <c r="BK2334" s="361"/>
      <c r="BL2334" s="361"/>
      <c r="BM2334" s="361"/>
      <c r="BN2334" s="361"/>
      <c r="BO2334" s="361"/>
      <c r="BP2334" s="361"/>
      <c r="BQ2334" s="361"/>
      <c r="BR2334" s="361"/>
      <c r="BS2334" s="361"/>
      <c r="BT2334" s="361"/>
      <c r="BU2334" s="361"/>
      <c r="BV2334" s="361"/>
      <c r="BW2334" s="361"/>
      <c r="BX2334" s="361"/>
      <c r="BY2334" s="163"/>
      <c r="BZ2334" s="163"/>
      <c r="CA2334" s="163"/>
      <c r="CB2334" s="163"/>
      <c r="CC2334" s="163"/>
    </row>
    <row r="2335" spans="1:242" ht="28.5" customHeight="1" thickBot="1">
      <c r="A2335" s="425" t="s">
        <v>45</v>
      </c>
      <c r="B2335" s="34" t="s">
        <v>101</v>
      </c>
      <c r="C2335" s="34"/>
      <c r="D2335" s="34" t="s">
        <v>40</v>
      </c>
      <c r="E2335" s="1394" t="s">
        <v>41</v>
      </c>
      <c r="F2335" s="1394"/>
      <c r="G2335" s="1394"/>
      <c r="H2335" s="1394"/>
      <c r="I2335" s="1394"/>
      <c r="J2335" s="1394"/>
      <c r="K2335" s="1394"/>
      <c r="L2335" s="1394"/>
      <c r="M2335" s="1394"/>
      <c r="N2335" s="1394"/>
      <c r="O2335" s="1394"/>
      <c r="P2335" s="1394"/>
      <c r="Q2335" s="1394"/>
      <c r="R2335" s="1394"/>
      <c r="S2335" s="1394"/>
      <c r="T2335" s="1394"/>
      <c r="U2335" s="1394"/>
      <c r="V2335" s="1394"/>
      <c r="W2335" s="1394"/>
      <c r="X2335" s="1394"/>
      <c r="Y2335" s="1394"/>
      <c r="Z2335" s="1394"/>
      <c r="AA2335" s="1394"/>
      <c r="AB2335" s="1395"/>
    </row>
    <row r="2336" spans="1:242" customFormat="1" ht="10.5" customHeight="1" thickBot="1">
      <c r="A2336" s="761" t="s">
        <v>793</v>
      </c>
      <c r="B2336" s="261"/>
      <c r="C2336" s="261"/>
      <c r="D2336" s="261"/>
      <c r="E2336" s="261">
        <v>1</v>
      </c>
      <c r="F2336" s="261">
        <v>2</v>
      </c>
      <c r="G2336" s="261">
        <v>3</v>
      </c>
      <c r="H2336" s="352">
        <v>4</v>
      </c>
      <c r="I2336" s="261">
        <v>5</v>
      </c>
      <c r="J2336" s="261">
        <v>6</v>
      </c>
      <c r="K2336" s="261">
        <v>7</v>
      </c>
      <c r="L2336" s="261">
        <v>8</v>
      </c>
      <c r="M2336" s="261">
        <v>9</v>
      </c>
      <c r="N2336" s="352">
        <v>10</v>
      </c>
      <c r="O2336" s="261">
        <v>11</v>
      </c>
      <c r="P2336" s="261">
        <v>12</v>
      </c>
      <c r="Q2336" s="261">
        <v>13</v>
      </c>
      <c r="R2336" s="261">
        <v>14</v>
      </c>
      <c r="S2336" s="261">
        <v>15</v>
      </c>
      <c r="T2336" s="261">
        <v>16</v>
      </c>
      <c r="U2336" s="261">
        <v>17</v>
      </c>
      <c r="V2336" s="261">
        <v>18</v>
      </c>
      <c r="W2336" s="261">
        <v>19</v>
      </c>
      <c r="X2336" s="261">
        <v>20</v>
      </c>
      <c r="Y2336" s="352">
        <v>21</v>
      </c>
      <c r="Z2336" s="261">
        <v>22</v>
      </c>
      <c r="AA2336" s="261">
        <v>23</v>
      </c>
      <c r="AB2336" s="762">
        <v>24</v>
      </c>
      <c r="AC2336" s="353"/>
      <c r="AD2336" s="353"/>
      <c r="AE2336" s="353"/>
      <c r="AF2336" s="353"/>
      <c r="AG2336" s="353"/>
      <c r="AH2336" s="353"/>
      <c r="AI2336" s="353"/>
      <c r="AJ2336" s="353"/>
      <c r="AK2336" s="353"/>
      <c r="AL2336" s="353"/>
      <c r="AM2336" s="353"/>
      <c r="AN2336" s="353"/>
      <c r="AO2336" s="353"/>
      <c r="AP2336" s="353"/>
      <c r="AQ2336" s="353"/>
      <c r="AR2336" s="353"/>
      <c r="AS2336" s="353"/>
      <c r="AT2336" s="353"/>
      <c r="AU2336" s="353"/>
      <c r="AV2336" s="353"/>
      <c r="AW2336" s="353"/>
      <c r="AX2336" s="353"/>
      <c r="AY2336" s="353"/>
      <c r="AZ2336" s="353"/>
      <c r="BA2336" s="353"/>
      <c r="BB2336" s="353"/>
      <c r="BC2336" s="353"/>
      <c r="BD2336" s="353"/>
      <c r="BE2336" s="353"/>
      <c r="BF2336" s="353"/>
      <c r="BG2336" s="353"/>
      <c r="BH2336" s="353"/>
      <c r="BI2336" s="353"/>
      <c r="BJ2336" s="353"/>
      <c r="BK2336" s="353"/>
      <c r="BL2336" s="353"/>
      <c r="BM2336" s="353"/>
      <c r="BN2336" s="353"/>
      <c r="BO2336" s="353"/>
      <c r="BP2336" s="353"/>
      <c r="BQ2336" s="353"/>
      <c r="BR2336" s="353"/>
      <c r="BS2336" s="353"/>
      <c r="BT2336" s="353"/>
      <c r="BU2336" s="353"/>
      <c r="BV2336" s="353"/>
      <c r="BW2336" s="353"/>
      <c r="BX2336" s="353"/>
      <c r="BY2336" s="175"/>
      <c r="BZ2336" s="175"/>
      <c r="CA2336" s="175"/>
      <c r="CB2336" s="175"/>
      <c r="CC2336" s="175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  <c r="CS2336" s="1"/>
      <c r="CT2336" s="1"/>
      <c r="CU2336" s="1"/>
      <c r="CV2336" s="1"/>
      <c r="CW2336" s="1"/>
      <c r="CX2336" s="1"/>
      <c r="CY2336" s="1"/>
      <c r="CZ2336" s="1"/>
      <c r="DA2336" s="1"/>
      <c r="DB2336" s="1"/>
      <c r="DC2336" s="1"/>
      <c r="DD2336" s="1"/>
      <c r="DE2336" s="2"/>
      <c r="DF2336" s="2"/>
      <c r="DG2336" s="2"/>
      <c r="DH2336" s="2"/>
      <c r="DI2336" s="2"/>
      <c r="DJ2336" s="2"/>
      <c r="DK2336" s="2"/>
      <c r="DL2336" s="2"/>
      <c r="DM2336" s="2"/>
      <c r="DN2336" s="2"/>
      <c r="DO2336" s="2"/>
      <c r="DP2336" s="2"/>
      <c r="DQ2336" s="2"/>
      <c r="DR2336" s="2"/>
      <c r="DS2336" s="2"/>
      <c r="DT2336" s="2"/>
      <c r="DU2336" s="2"/>
      <c r="DV2336" s="2"/>
      <c r="DW2336" s="2"/>
      <c r="DX2336" s="2"/>
      <c r="DY2336" s="2"/>
      <c r="DZ2336" s="2"/>
      <c r="EA2336" s="2"/>
      <c r="EB2336" s="2"/>
      <c r="EC2336" s="2"/>
      <c r="GW2336" s="1211"/>
      <c r="GX2336" s="1211"/>
      <c r="GY2336" s="1211"/>
      <c r="GZ2336" s="1211"/>
      <c r="HA2336" s="1211"/>
      <c r="HB2336" s="1211"/>
      <c r="HC2336" s="1211"/>
      <c r="HD2336" s="1211"/>
      <c r="HE2336" s="1211"/>
      <c r="HF2336" s="1211"/>
      <c r="HG2336" s="1211"/>
      <c r="HH2336" s="1211"/>
      <c r="HI2336" s="1211"/>
      <c r="HJ2336" s="1211"/>
      <c r="HK2336" s="1211"/>
      <c r="HL2336" s="1211"/>
      <c r="HM2336" s="1211"/>
      <c r="HN2336" s="1211"/>
      <c r="HO2336" s="1211"/>
      <c r="HP2336" s="1211"/>
      <c r="HQ2336" s="1211"/>
      <c r="HR2336" s="1211"/>
      <c r="HS2336" s="1211"/>
      <c r="HT2336" s="1211"/>
      <c r="HU2336" s="1211"/>
      <c r="HV2336" s="1211"/>
      <c r="HW2336" s="1211"/>
      <c r="HX2336" s="1211"/>
      <c r="HY2336" s="1211"/>
      <c r="HZ2336" s="1211"/>
      <c r="IA2336" s="1211"/>
      <c r="IB2336" s="1211"/>
      <c r="IC2336" s="1211"/>
      <c r="ID2336" s="1211"/>
      <c r="IE2336" s="1211"/>
      <c r="IF2336" s="1211"/>
      <c r="IG2336" s="1211"/>
      <c r="IH2336" s="1211"/>
    </row>
    <row r="2337" spans="1:242" customFormat="1" ht="10.5" customHeight="1">
      <c r="A2337" s="354" t="s">
        <v>112</v>
      </c>
      <c r="B2337" s="38"/>
      <c r="C2337" s="38"/>
      <c r="D2337" s="39"/>
      <c r="E2337" s="38">
        <v>5</v>
      </c>
      <c r="F2337" s="38">
        <v>5</v>
      </c>
      <c r="G2337" s="38">
        <v>5</v>
      </c>
      <c r="H2337" s="372">
        <v>5</v>
      </c>
      <c r="I2337" s="38">
        <v>5</v>
      </c>
      <c r="J2337" s="38">
        <v>5</v>
      </c>
      <c r="K2337" s="38">
        <v>5</v>
      </c>
      <c r="L2337" s="38">
        <v>5</v>
      </c>
      <c r="M2337" s="38">
        <v>5</v>
      </c>
      <c r="N2337" s="372">
        <v>5</v>
      </c>
      <c r="O2337" s="38">
        <v>5</v>
      </c>
      <c r="P2337" s="38">
        <v>5</v>
      </c>
      <c r="Q2337" s="38">
        <v>5</v>
      </c>
      <c r="R2337" s="38">
        <v>5</v>
      </c>
      <c r="S2337" s="38">
        <v>5</v>
      </c>
      <c r="T2337" s="38">
        <v>5</v>
      </c>
      <c r="U2337" s="38">
        <v>5</v>
      </c>
      <c r="V2337" s="38">
        <v>5</v>
      </c>
      <c r="W2337" s="38">
        <v>5</v>
      </c>
      <c r="X2337" s="38">
        <v>5</v>
      </c>
      <c r="Y2337" s="372">
        <v>5</v>
      </c>
      <c r="Z2337" s="38">
        <v>5</v>
      </c>
      <c r="AA2337" s="38">
        <v>5</v>
      </c>
      <c r="AB2337" s="182">
        <v>5</v>
      </c>
      <c r="AC2337" s="353"/>
      <c r="AD2337" s="353"/>
      <c r="AE2337" s="353"/>
      <c r="AF2337" s="353"/>
      <c r="AG2337" s="353"/>
      <c r="AH2337" s="353"/>
      <c r="AI2337" s="353"/>
      <c r="AJ2337" s="353"/>
      <c r="AK2337" s="353"/>
      <c r="AL2337" s="353"/>
      <c r="AM2337" s="353"/>
      <c r="AN2337" s="353"/>
      <c r="AO2337" s="353"/>
      <c r="AP2337" s="353"/>
      <c r="AQ2337" s="353"/>
      <c r="AR2337" s="353"/>
      <c r="AS2337" s="353"/>
      <c r="AT2337" s="353"/>
      <c r="AU2337" s="353"/>
      <c r="AV2337" s="353"/>
      <c r="AW2337" s="353"/>
      <c r="AX2337" s="353"/>
      <c r="AY2337" s="353"/>
      <c r="AZ2337" s="353"/>
      <c r="BA2337" s="353"/>
      <c r="BB2337" s="353"/>
      <c r="BC2337" s="353"/>
      <c r="BD2337" s="353"/>
      <c r="BE2337" s="353"/>
      <c r="BF2337" s="353"/>
      <c r="BG2337" s="353"/>
      <c r="BH2337" s="353"/>
      <c r="BI2337" s="353"/>
      <c r="BJ2337" s="353"/>
      <c r="BK2337" s="353"/>
      <c r="BL2337" s="353"/>
      <c r="BM2337" s="353"/>
      <c r="BN2337" s="353"/>
      <c r="BO2337" s="353"/>
      <c r="BP2337" s="353"/>
      <c r="BQ2337" s="353"/>
      <c r="BR2337" s="353"/>
      <c r="BS2337" s="353"/>
      <c r="BT2337" s="353"/>
      <c r="BU2337" s="353"/>
      <c r="BV2337" s="353"/>
      <c r="BW2337" s="353"/>
      <c r="BX2337" s="353"/>
      <c r="BY2337" s="175"/>
      <c r="BZ2337" s="175"/>
      <c r="CA2337" s="175"/>
      <c r="CB2337" s="175"/>
      <c r="CC2337" s="175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  <c r="CS2337" s="1"/>
      <c r="CT2337" s="1"/>
      <c r="CU2337" s="1"/>
      <c r="CV2337" s="1"/>
      <c r="CW2337" s="1"/>
      <c r="CX2337" s="1"/>
      <c r="CY2337" s="1"/>
      <c r="CZ2337" s="1"/>
      <c r="DA2337" s="1"/>
      <c r="DB2337" s="1"/>
      <c r="DC2337" s="1"/>
      <c r="DD2337" s="1"/>
      <c r="DE2337" s="2"/>
      <c r="DF2337" s="2"/>
      <c r="DG2337" s="2"/>
      <c r="DH2337" s="2"/>
      <c r="DI2337" s="2"/>
      <c r="DJ2337" s="2"/>
      <c r="DK2337" s="2"/>
      <c r="DL2337" s="2"/>
      <c r="DM2337" s="2"/>
      <c r="DN2337" s="2"/>
      <c r="DO2337" s="2"/>
      <c r="DP2337" s="2"/>
      <c r="DQ2337" s="2"/>
      <c r="DR2337" s="2"/>
      <c r="DS2337" s="2"/>
      <c r="DT2337" s="2"/>
      <c r="DU2337" s="2"/>
      <c r="DV2337" s="2"/>
      <c r="DW2337" s="2"/>
      <c r="DX2337" s="2"/>
      <c r="DY2337" s="2"/>
      <c r="DZ2337" s="2"/>
      <c r="EA2337" s="2"/>
      <c r="EB2337" s="2"/>
      <c r="EC2337" s="2"/>
      <c r="GW2337" s="1211"/>
      <c r="GX2337" s="1211"/>
      <c r="GY2337" s="1211"/>
      <c r="GZ2337" s="1211"/>
      <c r="HA2337" s="1211"/>
      <c r="HB2337" s="1211"/>
      <c r="HC2337" s="1211"/>
      <c r="HD2337" s="1211"/>
      <c r="HE2337" s="1211"/>
      <c r="HF2337" s="1211"/>
      <c r="HG2337" s="1211"/>
      <c r="HH2337" s="1211"/>
      <c r="HI2337" s="1211"/>
      <c r="HJ2337" s="1211"/>
      <c r="HK2337" s="1211"/>
      <c r="HL2337" s="1211"/>
      <c r="HM2337" s="1211"/>
      <c r="HN2337" s="1211"/>
      <c r="HO2337" s="1211"/>
      <c r="HP2337" s="1211"/>
      <c r="HQ2337" s="1211"/>
      <c r="HR2337" s="1211"/>
      <c r="HS2337" s="1211"/>
      <c r="HT2337" s="1211"/>
      <c r="HU2337" s="1211"/>
      <c r="HV2337" s="1211"/>
      <c r="HW2337" s="1211"/>
      <c r="HX2337" s="1211"/>
      <c r="HY2337" s="1211"/>
      <c r="HZ2337" s="1211"/>
      <c r="IA2337" s="1211"/>
      <c r="IB2337" s="1211"/>
      <c r="IC2337" s="1211"/>
      <c r="ID2337" s="1211"/>
      <c r="IE2337" s="1211"/>
      <c r="IF2337" s="1211"/>
      <c r="IG2337" s="1211"/>
      <c r="IH2337" s="1211"/>
    </row>
    <row r="2338" spans="1:242" customFormat="1" ht="10.5" customHeight="1" thickBot="1">
      <c r="A2338" s="455" t="s">
        <v>115</v>
      </c>
      <c r="B2338" s="41"/>
      <c r="C2338" s="41"/>
      <c r="D2338" s="42"/>
      <c r="E2338" s="41">
        <v>5</v>
      </c>
      <c r="F2338" s="1154">
        <v>5</v>
      </c>
      <c r="G2338" s="1154">
        <v>5</v>
      </c>
      <c r="H2338" s="1155">
        <v>5</v>
      </c>
      <c r="I2338" s="1154">
        <v>5</v>
      </c>
      <c r="J2338" s="1154">
        <v>5</v>
      </c>
      <c r="K2338" s="1154">
        <v>5</v>
      </c>
      <c r="L2338" s="1154">
        <v>5</v>
      </c>
      <c r="M2338" s="1154">
        <v>5</v>
      </c>
      <c r="N2338" s="1155">
        <v>5</v>
      </c>
      <c r="O2338" s="1154">
        <v>5</v>
      </c>
      <c r="P2338" s="1154">
        <v>5</v>
      </c>
      <c r="Q2338" s="1154">
        <v>5</v>
      </c>
      <c r="R2338" s="1154">
        <v>5</v>
      </c>
      <c r="S2338" s="1154">
        <v>5</v>
      </c>
      <c r="T2338" s="1154">
        <v>5</v>
      </c>
      <c r="U2338" s="1154">
        <v>5</v>
      </c>
      <c r="V2338" s="1154">
        <v>5</v>
      </c>
      <c r="W2338" s="1154">
        <v>5</v>
      </c>
      <c r="X2338" s="1154">
        <v>5</v>
      </c>
      <c r="Y2338" s="1155">
        <v>5</v>
      </c>
      <c r="Z2338" s="1154">
        <v>5</v>
      </c>
      <c r="AA2338" s="1154">
        <v>5</v>
      </c>
      <c r="AB2338" s="1194">
        <v>5</v>
      </c>
      <c r="AC2338" s="353"/>
      <c r="AD2338" s="353"/>
      <c r="AE2338" s="353"/>
      <c r="AF2338" s="353">
        <v>0</v>
      </c>
      <c r="AG2338" s="353">
        <v>1</v>
      </c>
      <c r="AH2338" s="353">
        <v>2</v>
      </c>
      <c r="AI2338" s="353">
        <v>3</v>
      </c>
      <c r="AJ2338" s="353">
        <v>4</v>
      </c>
      <c r="AK2338" s="353">
        <v>5</v>
      </c>
      <c r="AL2338" s="353">
        <v>6</v>
      </c>
      <c r="AM2338" s="353">
        <v>7</v>
      </c>
      <c r="AN2338" s="353">
        <v>8</v>
      </c>
      <c r="AO2338" s="353">
        <v>9</v>
      </c>
      <c r="AP2338" s="353">
        <v>10</v>
      </c>
      <c r="AQ2338" s="353">
        <v>11</v>
      </c>
      <c r="AR2338" s="353">
        <v>12</v>
      </c>
      <c r="AS2338" s="353">
        <v>13</v>
      </c>
      <c r="AT2338" s="353">
        <v>14</v>
      </c>
      <c r="AU2338" s="353">
        <v>15</v>
      </c>
      <c r="AV2338" s="353">
        <v>16</v>
      </c>
      <c r="AW2338" s="353">
        <v>17</v>
      </c>
      <c r="AX2338" s="353">
        <v>18</v>
      </c>
      <c r="AY2338" s="353">
        <v>19</v>
      </c>
      <c r="AZ2338" s="353">
        <v>20</v>
      </c>
      <c r="BA2338" s="353">
        <v>21</v>
      </c>
      <c r="BB2338" s="353">
        <v>22</v>
      </c>
      <c r="BC2338" s="353">
        <v>23</v>
      </c>
      <c r="BD2338" s="353">
        <v>24</v>
      </c>
      <c r="BE2338" s="353"/>
      <c r="BF2338" s="353"/>
      <c r="BG2338" s="353"/>
      <c r="BH2338" s="353"/>
      <c r="BI2338" s="353"/>
      <c r="BJ2338" s="353"/>
      <c r="BK2338" s="353"/>
      <c r="BL2338" s="353"/>
      <c r="BM2338" s="353"/>
      <c r="BN2338" s="353"/>
      <c r="BO2338" s="353"/>
      <c r="BP2338" s="353"/>
      <c r="BQ2338" s="353"/>
      <c r="BR2338" s="353"/>
      <c r="BS2338" s="353"/>
      <c r="BT2338" s="353"/>
      <c r="BU2338" s="353"/>
      <c r="BV2338" s="353"/>
      <c r="BW2338" s="353"/>
      <c r="BX2338" s="353"/>
      <c r="BY2338" s="175"/>
      <c r="BZ2338" s="175"/>
      <c r="CA2338" s="175"/>
      <c r="CB2338" s="175"/>
      <c r="CC2338" s="175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  <c r="CS2338" s="1"/>
      <c r="CT2338" s="1"/>
      <c r="CU2338" s="1"/>
      <c r="CV2338" s="1"/>
      <c r="CW2338" s="1"/>
      <c r="CX2338" s="1"/>
      <c r="CY2338" s="1"/>
      <c r="CZ2338" s="1"/>
      <c r="DA2338" s="1"/>
      <c r="DB2338" s="1"/>
      <c r="DC2338" s="1"/>
      <c r="DD2338" s="1"/>
      <c r="DE2338" s="2"/>
      <c r="DF2338" s="2"/>
      <c r="DG2338" s="2"/>
      <c r="DH2338" s="2"/>
      <c r="DI2338" s="2"/>
      <c r="DJ2338" s="2"/>
      <c r="DK2338" s="2"/>
      <c r="DL2338" s="2"/>
      <c r="DM2338" s="2"/>
      <c r="DN2338" s="2"/>
      <c r="DO2338" s="2"/>
      <c r="DP2338" s="2"/>
      <c r="DQ2338" s="2"/>
      <c r="DR2338" s="2"/>
      <c r="DS2338" s="2"/>
      <c r="DT2338" s="2"/>
      <c r="DU2338" s="2"/>
      <c r="DV2338" s="2"/>
      <c r="DW2338" s="2"/>
      <c r="DX2338" s="2"/>
      <c r="DY2338" s="2"/>
      <c r="DZ2338" s="2"/>
      <c r="EA2338" s="2"/>
      <c r="EB2338" s="2"/>
      <c r="EC2338" s="2"/>
      <c r="GW2338" s="1211"/>
      <c r="GX2338" s="1211"/>
      <c r="GY2338" s="1211"/>
      <c r="GZ2338" s="1211"/>
      <c r="HA2338" s="1211"/>
      <c r="HB2338" s="1211"/>
      <c r="HC2338" s="1211"/>
      <c r="HD2338" s="1211"/>
      <c r="HE2338" s="1211"/>
      <c r="HF2338" s="1211"/>
      <c r="HG2338" s="1211"/>
      <c r="HH2338" s="1211"/>
      <c r="HI2338" s="1211"/>
      <c r="HJ2338" s="1211"/>
      <c r="HK2338" s="1211"/>
      <c r="HL2338" s="1211"/>
      <c r="HM2338" s="1211"/>
      <c r="HN2338" s="1211"/>
      <c r="HO2338" s="1211"/>
      <c r="HP2338" s="1211"/>
      <c r="HQ2338" s="1211"/>
      <c r="HR2338" s="1211"/>
      <c r="HS2338" s="1211"/>
      <c r="HT2338" s="1211"/>
      <c r="HU2338" s="1211"/>
      <c r="HV2338" s="1211"/>
      <c r="HW2338" s="1211"/>
      <c r="HX2338" s="1211"/>
      <c r="HY2338" s="1211"/>
      <c r="HZ2338" s="1211"/>
      <c r="IA2338" s="1211"/>
      <c r="IB2338" s="1211"/>
      <c r="IC2338" s="1211"/>
      <c r="ID2338" s="1211"/>
      <c r="IE2338" s="1211"/>
      <c r="IF2338" s="1211"/>
      <c r="IG2338" s="1211"/>
      <c r="IH2338" s="1211"/>
    </row>
    <row r="2339" spans="1:242" s="1" customFormat="1" ht="10.5" customHeight="1">
      <c r="A2339" s="1361" t="s">
        <v>10</v>
      </c>
      <c r="B2339" s="1365" t="s">
        <v>82</v>
      </c>
      <c r="C2339" s="1239" t="s">
        <v>139</v>
      </c>
      <c r="D2339" s="1249" t="s">
        <v>34</v>
      </c>
      <c r="E2339" s="216">
        <f>ROUND(SQRT(E2340^2+E2341^2)*1000/(1.73*E$2351),0)</f>
        <v>3</v>
      </c>
      <c r="F2339" s="216">
        <f>ROUND(SQRT(F2340^2+F2341^2)*1000/(1.73*F$2351),0)</f>
        <v>3</v>
      </c>
      <c r="G2339" s="216">
        <f t="shared" ref="G2339:AB2339" si="1583">ROUND(SQRT(G2340^2+G2341^2)*1000/(1.73*G$2351),0)</f>
        <v>3</v>
      </c>
      <c r="H2339" s="827">
        <f t="shared" si="1583"/>
        <v>3</v>
      </c>
      <c r="I2339" s="216">
        <f t="shared" si="1583"/>
        <v>3</v>
      </c>
      <c r="J2339" s="216">
        <f t="shared" si="1583"/>
        <v>3</v>
      </c>
      <c r="K2339" s="216">
        <f t="shared" si="1583"/>
        <v>5</v>
      </c>
      <c r="L2339" s="216">
        <f t="shared" si="1583"/>
        <v>4</v>
      </c>
      <c r="M2339" s="216">
        <f t="shared" si="1583"/>
        <v>4</v>
      </c>
      <c r="N2339" s="827">
        <f t="shared" si="1583"/>
        <v>3</v>
      </c>
      <c r="O2339" s="216">
        <f t="shared" si="1583"/>
        <v>5</v>
      </c>
      <c r="P2339" s="216">
        <f t="shared" si="1583"/>
        <v>4</v>
      </c>
      <c r="Q2339" s="216">
        <f t="shared" si="1583"/>
        <v>4</v>
      </c>
      <c r="R2339" s="216">
        <f t="shared" si="1583"/>
        <v>6</v>
      </c>
      <c r="S2339" s="216">
        <f t="shared" si="1583"/>
        <v>3</v>
      </c>
      <c r="T2339" s="216">
        <f t="shared" si="1583"/>
        <v>6</v>
      </c>
      <c r="U2339" s="216">
        <f t="shared" si="1583"/>
        <v>3</v>
      </c>
      <c r="V2339" s="216">
        <f t="shared" si="1583"/>
        <v>3</v>
      </c>
      <c r="W2339" s="216">
        <f t="shared" si="1583"/>
        <v>3</v>
      </c>
      <c r="X2339" s="216">
        <f t="shared" si="1583"/>
        <v>3</v>
      </c>
      <c r="Y2339" s="827">
        <f t="shared" si="1583"/>
        <v>3</v>
      </c>
      <c r="Z2339" s="216">
        <f t="shared" si="1583"/>
        <v>3</v>
      </c>
      <c r="AA2339" s="216">
        <f t="shared" si="1583"/>
        <v>5</v>
      </c>
      <c r="AB2339" s="217">
        <f t="shared" si="1583"/>
        <v>2</v>
      </c>
      <c r="AC2339" s="359"/>
      <c r="AD2339" s="191"/>
      <c r="AE2339" s="64"/>
      <c r="AF2339" s="363"/>
      <c r="AG2339" s="363"/>
      <c r="AH2339" s="363"/>
      <c r="AI2339" s="363"/>
      <c r="AJ2339" s="363"/>
      <c r="AK2339" s="363"/>
      <c r="AL2339" s="363"/>
      <c r="AM2339" s="363"/>
      <c r="AN2339" s="363"/>
      <c r="AO2339" s="363"/>
      <c r="AP2339" s="363"/>
      <c r="AQ2339" s="363"/>
      <c r="AR2339" s="363"/>
      <c r="AS2339" s="363"/>
      <c r="AT2339" s="363"/>
      <c r="AU2339" s="363"/>
      <c r="AV2339" s="363"/>
      <c r="AW2339" s="363"/>
      <c r="AX2339" s="363"/>
      <c r="AY2339" s="363"/>
      <c r="AZ2339" s="363"/>
      <c r="BA2339" s="363"/>
      <c r="BB2339" s="363"/>
      <c r="BC2339" s="363"/>
      <c r="BD2339" s="363"/>
      <c r="BE2339" s="353"/>
      <c r="BF2339" s="353"/>
      <c r="BG2339" s="353"/>
      <c r="BH2339" s="353"/>
      <c r="BI2339" s="353"/>
      <c r="BJ2339" s="353"/>
      <c r="BK2339" s="353"/>
      <c r="BL2339" s="353"/>
      <c r="BM2339" s="353"/>
      <c r="BN2339" s="353"/>
      <c r="BO2339" s="353"/>
      <c r="BP2339" s="353"/>
      <c r="BQ2339" s="353"/>
      <c r="BR2339" s="353"/>
      <c r="BS2339" s="353"/>
      <c r="BT2339" s="353"/>
      <c r="BU2339" s="353"/>
      <c r="BV2339" s="353"/>
      <c r="BW2339" s="353"/>
      <c r="BX2339" s="353"/>
      <c r="BY2339" s="175"/>
      <c r="BZ2339" s="175"/>
      <c r="CA2339" s="175"/>
      <c r="CB2339" s="175"/>
      <c r="CC2339" s="175"/>
    </row>
    <row r="2340" spans="1:242" ht="10.5" customHeight="1">
      <c r="A2340" s="1370"/>
      <c r="B2340" s="1366"/>
      <c r="C2340" s="1240" t="s">
        <v>137</v>
      </c>
      <c r="D2340" s="144" t="s">
        <v>126</v>
      </c>
      <c r="E2340" s="67">
        <f>ROUND((AG2340-AF2340)*$AE2340,2)</f>
        <v>0.02</v>
      </c>
      <c r="F2340" s="67">
        <f t="shared" ref="F2340:U2341" si="1584">ROUND((AH2340-AG2340)*$AE2340,2)</f>
        <v>0.02</v>
      </c>
      <c r="G2340" s="67">
        <f t="shared" si="1584"/>
        <v>0.02</v>
      </c>
      <c r="H2340" s="460">
        <f t="shared" si="1584"/>
        <v>0.02</v>
      </c>
      <c r="I2340" s="67">
        <f t="shared" si="1584"/>
        <v>0.02</v>
      </c>
      <c r="J2340" s="67">
        <f t="shared" si="1584"/>
        <v>0.02</v>
      </c>
      <c r="K2340" s="67">
        <f t="shared" si="1584"/>
        <v>0.02</v>
      </c>
      <c r="L2340" s="67">
        <f t="shared" si="1584"/>
        <v>0.02</v>
      </c>
      <c r="M2340" s="67">
        <f t="shared" si="1584"/>
        <v>0.02</v>
      </c>
      <c r="N2340" s="460">
        <f t="shared" si="1584"/>
        <v>0.02</v>
      </c>
      <c r="O2340" s="67">
        <f t="shared" si="1584"/>
        <v>0.02</v>
      </c>
      <c r="P2340" s="67">
        <f t="shared" si="1584"/>
        <v>0.02</v>
      </c>
      <c r="Q2340" s="67">
        <f t="shared" si="1584"/>
        <v>0.03</v>
      </c>
      <c r="R2340" s="67">
        <f t="shared" si="1584"/>
        <v>0.03</v>
      </c>
      <c r="S2340" s="67">
        <f t="shared" si="1584"/>
        <v>0.03</v>
      </c>
      <c r="T2340" s="67">
        <f t="shared" si="1584"/>
        <v>0.03</v>
      </c>
      <c r="U2340" s="67">
        <f t="shared" si="1584"/>
        <v>0.02</v>
      </c>
      <c r="V2340" s="67">
        <f t="shared" ref="V2340:AB2341" si="1585">ROUND((AX2340-AW2340)*$AE2340,2)</f>
        <v>0.03</v>
      </c>
      <c r="W2340" s="67">
        <f t="shared" si="1585"/>
        <v>0.03</v>
      </c>
      <c r="X2340" s="67">
        <f t="shared" si="1585"/>
        <v>0.02</v>
      </c>
      <c r="Y2340" s="460">
        <f t="shared" si="1585"/>
        <v>0.02</v>
      </c>
      <c r="Z2340" s="67">
        <f t="shared" si="1585"/>
        <v>0.02</v>
      </c>
      <c r="AA2340" s="67">
        <f t="shared" si="1585"/>
        <v>0.01</v>
      </c>
      <c r="AB2340" s="68">
        <f t="shared" si="1585"/>
        <v>0.01</v>
      </c>
      <c r="AC2340" s="53">
        <f>SUM(D2340:AB2340)</f>
        <v>0.52000000000000013</v>
      </c>
      <c r="AD2340" s="56">
        <f>SUM(E2341:AB2341)</f>
        <v>0.70000000000000018</v>
      </c>
      <c r="AE2340" s="64">
        <v>24</v>
      </c>
      <c r="AF2340" s="109">
        <v>139.399</v>
      </c>
      <c r="AG2340" s="109">
        <v>139.4</v>
      </c>
      <c r="AH2340" s="109">
        <v>139.40100000000001</v>
      </c>
      <c r="AI2340" s="109">
        <v>139.40199999999999</v>
      </c>
      <c r="AJ2340" s="109">
        <v>139.40299999999999</v>
      </c>
      <c r="AK2340" s="109">
        <v>139.404</v>
      </c>
      <c r="AL2340" s="109">
        <v>139.405</v>
      </c>
      <c r="AM2340" s="109">
        <v>139.40600000000001</v>
      </c>
      <c r="AN2340" s="109">
        <v>139.40700000000001</v>
      </c>
      <c r="AO2340" s="109">
        <v>139.40799999999999</v>
      </c>
      <c r="AP2340" s="109">
        <v>139.40899999999999</v>
      </c>
      <c r="AQ2340" s="109">
        <v>139.41</v>
      </c>
      <c r="AR2340" s="109">
        <v>139.411</v>
      </c>
      <c r="AS2340" s="109">
        <v>139.41220000000001</v>
      </c>
      <c r="AT2340" s="109">
        <v>139.4134</v>
      </c>
      <c r="AU2340" s="109">
        <v>139.41460000000001</v>
      </c>
      <c r="AV2340" s="109">
        <v>139.41579999999999</v>
      </c>
      <c r="AW2340" s="109">
        <v>139.41669999999999</v>
      </c>
      <c r="AX2340" s="109">
        <v>139.4179</v>
      </c>
      <c r="AY2340" s="109">
        <v>139.41909999999999</v>
      </c>
      <c r="AZ2340" s="109">
        <v>139.41990000000001</v>
      </c>
      <c r="BA2340" s="109">
        <v>139.42080000000001</v>
      </c>
      <c r="BB2340" s="109">
        <v>139.42169999999999</v>
      </c>
      <c r="BC2340" s="109">
        <v>139.4221</v>
      </c>
      <c r="BD2340" s="109">
        <v>139.42259999999999</v>
      </c>
    </row>
    <row r="2341" spans="1:242" ht="10.5" customHeight="1">
      <c r="A2341" s="1370"/>
      <c r="B2341" s="1366"/>
      <c r="C2341" s="1240" t="s">
        <v>137</v>
      </c>
      <c r="D2341" s="144" t="s">
        <v>127</v>
      </c>
      <c r="E2341" s="67">
        <f>ROUND((AG2341-AF2341)*$AE2341,2)</f>
        <v>0.02</v>
      </c>
      <c r="F2341" s="54">
        <f t="shared" si="1584"/>
        <v>0.02</v>
      </c>
      <c r="G2341" s="54">
        <f t="shared" si="1584"/>
        <v>0.02</v>
      </c>
      <c r="H2341" s="360">
        <f t="shared" si="1584"/>
        <v>0.02</v>
      </c>
      <c r="I2341" s="54">
        <f t="shared" si="1584"/>
        <v>0.02</v>
      </c>
      <c r="J2341" s="54">
        <f t="shared" si="1584"/>
        <v>0.02</v>
      </c>
      <c r="K2341" s="54">
        <f t="shared" si="1584"/>
        <v>0.05</v>
      </c>
      <c r="L2341" s="54">
        <f t="shared" si="1584"/>
        <v>0.04</v>
      </c>
      <c r="M2341" s="54">
        <f t="shared" si="1584"/>
        <v>0.04</v>
      </c>
      <c r="N2341" s="360">
        <f t="shared" si="1584"/>
        <v>0.02</v>
      </c>
      <c r="O2341" s="54">
        <f t="shared" si="1584"/>
        <v>0.05</v>
      </c>
      <c r="P2341" s="54">
        <f t="shared" si="1584"/>
        <v>0.04</v>
      </c>
      <c r="Q2341" s="54">
        <f t="shared" si="1584"/>
        <v>0.03</v>
      </c>
      <c r="R2341" s="54">
        <f t="shared" si="1584"/>
        <v>0.05</v>
      </c>
      <c r="S2341" s="54">
        <f t="shared" si="1584"/>
        <v>0.02</v>
      </c>
      <c r="T2341" s="54">
        <f t="shared" si="1584"/>
        <v>0.05</v>
      </c>
      <c r="U2341" s="54">
        <f t="shared" si="1584"/>
        <v>0.02</v>
      </c>
      <c r="V2341" s="54">
        <f t="shared" si="1585"/>
        <v>0.02</v>
      </c>
      <c r="W2341" s="54">
        <f t="shared" si="1585"/>
        <v>0.02</v>
      </c>
      <c r="X2341" s="54">
        <f t="shared" si="1585"/>
        <v>0.02</v>
      </c>
      <c r="Y2341" s="360">
        <f t="shared" si="1585"/>
        <v>0.02</v>
      </c>
      <c r="Z2341" s="54">
        <f t="shared" si="1585"/>
        <v>0.02</v>
      </c>
      <c r="AA2341" s="54">
        <f t="shared" si="1585"/>
        <v>0.05</v>
      </c>
      <c r="AB2341" s="55">
        <f t="shared" si="1585"/>
        <v>0.02</v>
      </c>
      <c r="AC2341" s="359"/>
      <c r="AD2341" s="56"/>
      <c r="AE2341" s="64">
        <v>24</v>
      </c>
      <c r="AF2341" s="361">
        <v>56.002000000000002</v>
      </c>
      <c r="AG2341" s="361">
        <v>56.003</v>
      </c>
      <c r="AH2341" s="361">
        <v>56.003999999999998</v>
      </c>
      <c r="AI2341" s="361">
        <v>56.005000000000003</v>
      </c>
      <c r="AJ2341" s="361">
        <v>56.006</v>
      </c>
      <c r="AK2341" s="361">
        <v>56.006999999999998</v>
      </c>
      <c r="AL2341" s="361">
        <v>56.008000000000003</v>
      </c>
      <c r="AM2341" s="361">
        <v>56.01</v>
      </c>
      <c r="AN2341" s="361">
        <v>56.011499999999998</v>
      </c>
      <c r="AO2341" s="361">
        <v>56.012999999999998</v>
      </c>
      <c r="AP2341" s="361">
        <v>56.014000000000003</v>
      </c>
      <c r="AQ2341" s="361">
        <v>56.015999999999998</v>
      </c>
      <c r="AR2341" s="361">
        <v>56.017600000000002</v>
      </c>
      <c r="AS2341" s="361">
        <v>56.018999999999998</v>
      </c>
      <c r="AT2341" s="361">
        <v>56.021000000000001</v>
      </c>
      <c r="AU2341" s="361">
        <v>56.021999999999998</v>
      </c>
      <c r="AV2341" s="361">
        <v>56.024000000000001</v>
      </c>
      <c r="AW2341" s="361">
        <v>56.024999999999999</v>
      </c>
      <c r="AX2341" s="361">
        <v>56.026000000000003</v>
      </c>
      <c r="AY2341" s="361">
        <v>56.027000000000001</v>
      </c>
      <c r="AZ2341" s="361">
        <v>56.027999999999999</v>
      </c>
      <c r="BA2341" s="361">
        <v>56.029000000000003</v>
      </c>
      <c r="BB2341" s="361">
        <v>56.03</v>
      </c>
      <c r="BC2341" s="361">
        <v>56.031999999999996</v>
      </c>
      <c r="BD2341" s="361">
        <v>56.033000000000001</v>
      </c>
    </row>
    <row r="2342" spans="1:242" ht="10.5" customHeight="1" thickBot="1">
      <c r="A2342" s="1417"/>
      <c r="B2342" s="1367"/>
      <c r="C2342" s="293"/>
      <c r="D2342" s="254" t="s">
        <v>42</v>
      </c>
      <c r="E2342" s="118">
        <f t="shared" ref="E2342:AB2342" si="1586">E2341/E2340</f>
        <v>1</v>
      </c>
      <c r="F2342" s="118">
        <f t="shared" si="1586"/>
        <v>1</v>
      </c>
      <c r="G2342" s="118">
        <f t="shared" si="1586"/>
        <v>1</v>
      </c>
      <c r="H2342" s="389">
        <f t="shared" si="1586"/>
        <v>1</v>
      </c>
      <c r="I2342" s="118">
        <f t="shared" si="1586"/>
        <v>1</v>
      </c>
      <c r="J2342" s="118">
        <f t="shared" si="1586"/>
        <v>1</v>
      </c>
      <c r="K2342" s="118">
        <f t="shared" si="1586"/>
        <v>2.5</v>
      </c>
      <c r="L2342" s="118">
        <f t="shared" si="1586"/>
        <v>2</v>
      </c>
      <c r="M2342" s="118">
        <f t="shared" si="1586"/>
        <v>2</v>
      </c>
      <c r="N2342" s="389">
        <f t="shared" si="1586"/>
        <v>1</v>
      </c>
      <c r="O2342" s="118">
        <f t="shared" si="1586"/>
        <v>2.5</v>
      </c>
      <c r="P2342" s="118">
        <f t="shared" si="1586"/>
        <v>2</v>
      </c>
      <c r="Q2342" s="118">
        <f t="shared" si="1586"/>
        <v>1</v>
      </c>
      <c r="R2342" s="118">
        <f t="shared" si="1586"/>
        <v>1.6666666666666667</v>
      </c>
      <c r="S2342" s="118">
        <f t="shared" si="1586"/>
        <v>0.66666666666666674</v>
      </c>
      <c r="T2342" s="118">
        <f t="shared" si="1586"/>
        <v>1.6666666666666667</v>
      </c>
      <c r="U2342" s="118">
        <f t="shared" si="1586"/>
        <v>1</v>
      </c>
      <c r="V2342" s="118">
        <f t="shared" si="1586"/>
        <v>0.66666666666666674</v>
      </c>
      <c r="W2342" s="118">
        <f t="shared" si="1586"/>
        <v>0.66666666666666674</v>
      </c>
      <c r="X2342" s="118">
        <f t="shared" si="1586"/>
        <v>1</v>
      </c>
      <c r="Y2342" s="389">
        <f t="shared" si="1586"/>
        <v>1</v>
      </c>
      <c r="Z2342" s="118">
        <f t="shared" si="1586"/>
        <v>1</v>
      </c>
      <c r="AA2342" s="118">
        <f t="shared" si="1586"/>
        <v>5</v>
      </c>
      <c r="AB2342" s="120">
        <f t="shared" si="1586"/>
        <v>2</v>
      </c>
      <c r="AC2342" s="359"/>
      <c r="AD2342" s="191"/>
      <c r="AE2342" s="191"/>
    </row>
    <row r="2343" spans="1:242" s="1" customFormat="1" ht="10.5" customHeight="1">
      <c r="A2343" s="1361" t="s">
        <v>80</v>
      </c>
      <c r="B2343" s="1365" t="s">
        <v>83</v>
      </c>
      <c r="C2343" s="1239" t="s">
        <v>139</v>
      </c>
      <c r="D2343" s="1249" t="s">
        <v>34</v>
      </c>
      <c r="E2343" s="216">
        <f>ROUND(SQRT(E2344^2+E2345^2)*1000/(1.73*E$2352),0)</f>
        <v>1</v>
      </c>
      <c r="F2343" s="216">
        <f>ROUND(SQRT(F2344^2+F2345^2)*1000/(1.73*F$2352),0)</f>
        <v>1</v>
      </c>
      <c r="G2343" s="216">
        <f t="shared" ref="G2343:AB2343" si="1587">ROUND(SQRT(G2344^2+G2345^2)*1000/(1.73*G$2352),0)</f>
        <v>1</v>
      </c>
      <c r="H2343" s="827">
        <f t="shared" si="1587"/>
        <v>2</v>
      </c>
      <c r="I2343" s="216">
        <f t="shared" si="1587"/>
        <v>2</v>
      </c>
      <c r="J2343" s="216">
        <f t="shared" si="1587"/>
        <v>2</v>
      </c>
      <c r="K2343" s="216">
        <f t="shared" si="1587"/>
        <v>1</v>
      </c>
      <c r="L2343" s="216">
        <f t="shared" si="1587"/>
        <v>1</v>
      </c>
      <c r="M2343" s="216">
        <f t="shared" si="1587"/>
        <v>5</v>
      </c>
      <c r="N2343" s="827">
        <f t="shared" si="1587"/>
        <v>7</v>
      </c>
      <c r="O2343" s="216">
        <f t="shared" si="1587"/>
        <v>3</v>
      </c>
      <c r="P2343" s="216">
        <f t="shared" si="1587"/>
        <v>5</v>
      </c>
      <c r="Q2343" s="216">
        <f t="shared" si="1587"/>
        <v>3</v>
      </c>
      <c r="R2343" s="216">
        <f t="shared" si="1587"/>
        <v>3</v>
      </c>
      <c r="S2343" s="216">
        <f t="shared" si="1587"/>
        <v>3</v>
      </c>
      <c r="T2343" s="216">
        <f t="shared" si="1587"/>
        <v>3</v>
      </c>
      <c r="U2343" s="216">
        <f t="shared" si="1587"/>
        <v>3</v>
      </c>
      <c r="V2343" s="216">
        <f t="shared" si="1587"/>
        <v>3</v>
      </c>
      <c r="W2343" s="216">
        <f t="shared" si="1587"/>
        <v>1</v>
      </c>
      <c r="X2343" s="216">
        <f t="shared" si="1587"/>
        <v>1</v>
      </c>
      <c r="Y2343" s="827">
        <f t="shared" si="1587"/>
        <v>1</v>
      </c>
      <c r="Z2343" s="216">
        <f t="shared" si="1587"/>
        <v>3</v>
      </c>
      <c r="AA2343" s="216">
        <f t="shared" si="1587"/>
        <v>3</v>
      </c>
      <c r="AB2343" s="217">
        <f t="shared" si="1587"/>
        <v>3</v>
      </c>
      <c r="AC2343" s="359"/>
      <c r="AD2343" s="191"/>
      <c r="AE2343" s="64"/>
      <c r="AF2343" s="363"/>
      <c r="AG2343" s="363"/>
      <c r="AH2343" s="363"/>
      <c r="AI2343" s="363"/>
      <c r="AJ2343" s="363"/>
      <c r="AK2343" s="363"/>
      <c r="AL2343" s="363"/>
      <c r="AM2343" s="363"/>
      <c r="AN2343" s="363"/>
      <c r="AO2343" s="363"/>
      <c r="AP2343" s="363"/>
      <c r="AQ2343" s="363"/>
      <c r="AR2343" s="363"/>
      <c r="AS2343" s="363"/>
      <c r="AT2343" s="363"/>
      <c r="AU2343" s="363"/>
      <c r="AV2343" s="363"/>
      <c r="AW2343" s="363"/>
      <c r="AX2343" s="363"/>
      <c r="AY2343" s="363"/>
      <c r="AZ2343" s="363"/>
      <c r="BA2343" s="363"/>
      <c r="BB2343" s="363"/>
      <c r="BC2343" s="363"/>
      <c r="BD2343" s="363"/>
      <c r="BE2343" s="353"/>
      <c r="BF2343" s="353"/>
      <c r="BG2343" s="353"/>
      <c r="BH2343" s="353"/>
      <c r="BI2343" s="353"/>
      <c r="BJ2343" s="353"/>
      <c r="BK2343" s="353"/>
      <c r="BL2343" s="353"/>
      <c r="BM2343" s="353"/>
      <c r="BN2343" s="353"/>
      <c r="BO2343" s="353"/>
      <c r="BP2343" s="353"/>
      <c r="BQ2343" s="353"/>
      <c r="BR2343" s="353"/>
      <c r="BS2343" s="353"/>
      <c r="BT2343" s="353"/>
      <c r="BU2343" s="353"/>
      <c r="BV2343" s="353"/>
      <c r="BW2343" s="353"/>
      <c r="BX2343" s="353"/>
      <c r="BY2343" s="175"/>
      <c r="BZ2343" s="175"/>
      <c r="CA2343" s="175"/>
      <c r="CB2343" s="175"/>
      <c r="CC2343" s="175"/>
    </row>
    <row r="2344" spans="1:242" ht="10.5" customHeight="1">
      <c r="A2344" s="1370"/>
      <c r="B2344" s="1366"/>
      <c r="C2344" s="1240" t="s">
        <v>137</v>
      </c>
      <c r="D2344" s="144" t="s">
        <v>126</v>
      </c>
      <c r="E2344" s="67">
        <f>ROUND((AG2344-AF2344)*$AE2344,2)</f>
        <v>0.01</v>
      </c>
      <c r="F2344" s="67">
        <f t="shared" ref="F2344:U2345" si="1588">ROUND((AH2344-AG2344)*$AE2344,2)</f>
        <v>0.01</v>
      </c>
      <c r="G2344" s="67">
        <f t="shared" si="1588"/>
        <v>0.01</v>
      </c>
      <c r="H2344" s="460">
        <f t="shared" si="1588"/>
        <v>0.01</v>
      </c>
      <c r="I2344" s="67">
        <f t="shared" si="1588"/>
        <v>0.01</v>
      </c>
      <c r="J2344" s="67">
        <f t="shared" si="1588"/>
        <v>0.01</v>
      </c>
      <c r="K2344" s="67">
        <f t="shared" si="1588"/>
        <v>0</v>
      </c>
      <c r="L2344" s="67">
        <f t="shared" si="1588"/>
        <v>0.01</v>
      </c>
      <c r="M2344" s="67">
        <f t="shared" si="1588"/>
        <v>0.01</v>
      </c>
      <c r="N2344" s="460">
        <f t="shared" si="1588"/>
        <v>0.03</v>
      </c>
      <c r="O2344" s="67">
        <f t="shared" si="1588"/>
        <v>0.03</v>
      </c>
      <c r="P2344" s="67">
        <f t="shared" si="1588"/>
        <v>0.03</v>
      </c>
      <c r="Q2344" s="67">
        <f t="shared" si="1588"/>
        <v>0.02</v>
      </c>
      <c r="R2344" s="67">
        <f t="shared" si="1588"/>
        <v>0.03</v>
      </c>
      <c r="S2344" s="67">
        <f t="shared" si="1588"/>
        <v>0.02</v>
      </c>
      <c r="T2344" s="67">
        <f t="shared" si="1588"/>
        <v>0.02</v>
      </c>
      <c r="U2344" s="67">
        <f t="shared" si="1588"/>
        <v>0.02</v>
      </c>
      <c r="V2344" s="67">
        <f t="shared" ref="V2344:AB2345" si="1589">ROUND((AX2344-AW2344)*$AE2344,2)</f>
        <v>0.02</v>
      </c>
      <c r="W2344" s="67">
        <f t="shared" si="1589"/>
        <v>0.01</v>
      </c>
      <c r="X2344" s="67">
        <f t="shared" si="1589"/>
        <v>0.01</v>
      </c>
      <c r="Y2344" s="460">
        <f t="shared" si="1589"/>
        <v>0.01</v>
      </c>
      <c r="Z2344" s="67">
        <f t="shared" si="1589"/>
        <v>0.02</v>
      </c>
      <c r="AA2344" s="67">
        <f t="shared" si="1589"/>
        <v>0.02</v>
      </c>
      <c r="AB2344" s="68">
        <f t="shared" si="1589"/>
        <v>0.02</v>
      </c>
      <c r="AC2344" s="53">
        <f>SUM(D2344:AB2344)</f>
        <v>0.39000000000000012</v>
      </c>
      <c r="AD2344" s="56">
        <f>SUM(E2345:AB2345)</f>
        <v>0.49000000000000021</v>
      </c>
      <c r="AE2344" s="64">
        <v>24</v>
      </c>
      <c r="AF2344" s="353">
        <v>1010.977</v>
      </c>
      <c r="AG2344" s="353">
        <v>1010.9775</v>
      </c>
      <c r="AH2344" s="353">
        <v>1010.978</v>
      </c>
      <c r="AI2344" s="353">
        <v>1010.9783</v>
      </c>
      <c r="AJ2344" s="353">
        <v>1010.9789</v>
      </c>
      <c r="AK2344" s="353">
        <v>1010.9795</v>
      </c>
      <c r="AL2344" s="353">
        <v>1010.98</v>
      </c>
      <c r="AM2344" s="353">
        <v>1010.9799</v>
      </c>
      <c r="AN2344" s="353">
        <v>1010.9803000000001</v>
      </c>
      <c r="AO2344" s="353">
        <v>1010.9808</v>
      </c>
      <c r="AP2344" s="353">
        <v>1010.982</v>
      </c>
      <c r="AQ2344" s="353">
        <v>1010.9834</v>
      </c>
      <c r="AR2344" s="353">
        <v>1010.9845</v>
      </c>
      <c r="AS2344" s="353">
        <v>1010.9852</v>
      </c>
      <c r="AT2344" s="353">
        <v>1010.9864</v>
      </c>
      <c r="AU2344" s="353">
        <v>1010.9872</v>
      </c>
      <c r="AV2344" s="353">
        <v>1010.9880000000001</v>
      </c>
      <c r="AW2344" s="353">
        <v>1010.989</v>
      </c>
      <c r="AX2344" s="353">
        <v>1010.99</v>
      </c>
      <c r="AY2344" s="353">
        <v>1010.9903</v>
      </c>
      <c r="AZ2344" s="353">
        <v>1010.9906999999999</v>
      </c>
      <c r="BA2344" s="353">
        <v>1010.991</v>
      </c>
      <c r="BB2344" s="353">
        <v>1010.992</v>
      </c>
      <c r="BC2344" s="353">
        <v>1010.9930000000001</v>
      </c>
      <c r="BD2344" s="353">
        <v>1010.9938</v>
      </c>
    </row>
    <row r="2345" spans="1:242" ht="10.5" customHeight="1">
      <c r="A2345" s="1370"/>
      <c r="B2345" s="1366"/>
      <c r="C2345" s="1240" t="s">
        <v>137</v>
      </c>
      <c r="D2345" s="144" t="s">
        <v>127</v>
      </c>
      <c r="E2345" s="67">
        <f>ROUND((AG2345-AF2345)*$AE2345,2)</f>
        <v>0.01</v>
      </c>
      <c r="F2345" s="54">
        <f t="shared" si="1588"/>
        <v>0.01</v>
      </c>
      <c r="G2345" s="54">
        <f t="shared" si="1588"/>
        <v>0.01</v>
      </c>
      <c r="H2345" s="360">
        <f t="shared" si="1588"/>
        <v>0.02</v>
      </c>
      <c r="I2345" s="54">
        <f t="shared" si="1588"/>
        <v>0.02</v>
      </c>
      <c r="J2345" s="54">
        <f t="shared" si="1588"/>
        <v>0.02</v>
      </c>
      <c r="K2345" s="54">
        <f t="shared" si="1588"/>
        <v>0.01</v>
      </c>
      <c r="L2345" s="54">
        <f t="shared" si="1588"/>
        <v>0</v>
      </c>
      <c r="M2345" s="54">
        <f t="shared" si="1588"/>
        <v>0.05</v>
      </c>
      <c r="N2345" s="360">
        <f t="shared" si="1588"/>
        <v>7.0000000000000007E-2</v>
      </c>
      <c r="O2345" s="54">
        <f t="shared" si="1588"/>
        <v>0.02</v>
      </c>
      <c r="P2345" s="54">
        <f t="shared" si="1588"/>
        <v>0.05</v>
      </c>
      <c r="Q2345" s="54">
        <f t="shared" si="1588"/>
        <v>0.02</v>
      </c>
      <c r="R2345" s="54">
        <f t="shared" si="1588"/>
        <v>0.02</v>
      </c>
      <c r="S2345" s="54">
        <f t="shared" si="1588"/>
        <v>0.02</v>
      </c>
      <c r="T2345" s="54">
        <f t="shared" si="1588"/>
        <v>0.02</v>
      </c>
      <c r="U2345" s="54">
        <f t="shared" si="1588"/>
        <v>0.02</v>
      </c>
      <c r="V2345" s="54">
        <f t="shared" si="1589"/>
        <v>0.02</v>
      </c>
      <c r="W2345" s="54">
        <f t="shared" si="1589"/>
        <v>0.01</v>
      </c>
      <c r="X2345" s="54">
        <f t="shared" si="1589"/>
        <v>0</v>
      </c>
      <c r="Y2345" s="360">
        <f t="shared" si="1589"/>
        <v>0.01</v>
      </c>
      <c r="Z2345" s="54">
        <f t="shared" si="1589"/>
        <v>0.02</v>
      </c>
      <c r="AA2345" s="54">
        <f t="shared" si="1589"/>
        <v>0.02</v>
      </c>
      <c r="AB2345" s="55">
        <f t="shared" si="1589"/>
        <v>0.02</v>
      </c>
      <c r="AC2345" s="359"/>
      <c r="AD2345" s="56"/>
      <c r="AE2345" s="64">
        <v>24</v>
      </c>
      <c r="AF2345" s="353">
        <v>326.072</v>
      </c>
      <c r="AG2345" s="353">
        <v>326.07249999999999</v>
      </c>
      <c r="AH2345" s="353">
        <v>326.07299999999998</v>
      </c>
      <c r="AI2345" s="353">
        <v>326.07350000000002</v>
      </c>
      <c r="AJ2345" s="353">
        <v>326.0745</v>
      </c>
      <c r="AK2345" s="353">
        <v>326.0752</v>
      </c>
      <c r="AL2345" s="353">
        <v>326.07619999999997</v>
      </c>
      <c r="AM2345" s="353">
        <v>326.07679999999999</v>
      </c>
      <c r="AN2345" s="353">
        <v>326.077</v>
      </c>
      <c r="AO2345" s="353">
        <v>326.07900000000001</v>
      </c>
      <c r="AP2345" s="353">
        <v>326.08199999999999</v>
      </c>
      <c r="AQ2345" s="353">
        <v>326.08300000000003</v>
      </c>
      <c r="AR2345" s="353">
        <v>326.08499999999998</v>
      </c>
      <c r="AS2345" s="353">
        <v>326.08600000000001</v>
      </c>
      <c r="AT2345" s="353">
        <v>326.08699999999999</v>
      </c>
      <c r="AU2345" s="353">
        <v>326.08800000000002</v>
      </c>
      <c r="AV2345" s="353">
        <v>326.089</v>
      </c>
      <c r="AW2345" s="353">
        <v>326.08999999999997</v>
      </c>
      <c r="AX2345" s="353">
        <v>326.09100000000001</v>
      </c>
      <c r="AY2345" s="353">
        <v>326.09140000000002</v>
      </c>
      <c r="AZ2345" s="353">
        <v>326.09160000000003</v>
      </c>
      <c r="BA2345" s="353">
        <v>326.09199999999998</v>
      </c>
      <c r="BB2345" s="353">
        <v>326.09300000000002</v>
      </c>
      <c r="BC2345" s="353">
        <v>326.09399999999999</v>
      </c>
      <c r="BD2345" s="353">
        <v>326.09500000000003</v>
      </c>
    </row>
    <row r="2346" spans="1:242" ht="10.5" customHeight="1" thickBot="1">
      <c r="A2346" s="1417"/>
      <c r="B2346" s="1367"/>
      <c r="C2346" s="293"/>
      <c r="D2346" s="254" t="s">
        <v>42</v>
      </c>
      <c r="E2346" s="118">
        <v>0.5</v>
      </c>
      <c r="F2346" s="118">
        <v>0.55555555555550284</v>
      </c>
      <c r="G2346" s="118">
        <v>0.52941176470594131</v>
      </c>
      <c r="H2346" s="389">
        <v>0.55555555555550284</v>
      </c>
      <c r="I2346" s="118">
        <v>0.5</v>
      </c>
      <c r="J2346" s="118">
        <v>0.52941176470594131</v>
      </c>
      <c r="K2346" s="118">
        <v>0.55555555555550284</v>
      </c>
      <c r="L2346" s="118">
        <v>0.47368421052633941</v>
      </c>
      <c r="M2346" s="118">
        <v>0.55555555555550284</v>
      </c>
      <c r="N2346" s="389">
        <v>0.6</v>
      </c>
      <c r="O2346" s="118">
        <v>0.61111111111118133</v>
      </c>
      <c r="P2346" s="118">
        <v>0.57894736842105654</v>
      </c>
      <c r="Q2346" s="118">
        <v>0.66666666666666663</v>
      </c>
      <c r="R2346" s="118">
        <v>0.61111111111108474</v>
      </c>
      <c r="S2346" s="118">
        <v>0.55555555555550284</v>
      </c>
      <c r="T2346" s="118">
        <v>0.61111111111108474</v>
      </c>
      <c r="U2346" s="118">
        <v>0.52631578947373536</v>
      </c>
      <c r="V2346" s="118">
        <v>0.47368421052626464</v>
      </c>
      <c r="W2346" s="118">
        <v>0.61111111111118133</v>
      </c>
      <c r="X2346" s="118">
        <v>0.42857142857142855</v>
      </c>
      <c r="Y2346" s="389">
        <v>0.35000000000000708</v>
      </c>
      <c r="Z2346" s="118">
        <v>0.76190476190481993</v>
      </c>
      <c r="AA2346" s="118">
        <v>0.76190476190471679</v>
      </c>
      <c r="AB2346" s="120">
        <v>0.89473684210528281</v>
      </c>
      <c r="AC2346" s="359"/>
      <c r="AD2346" s="191"/>
      <c r="AE2346" s="191"/>
    </row>
    <row r="2347" spans="1:242" ht="10.5" customHeight="1">
      <c r="A2347" s="1247" t="s">
        <v>471</v>
      </c>
      <c r="B2347" s="586"/>
      <c r="C2347" s="586"/>
      <c r="D2347" s="587"/>
      <c r="E2347" s="588">
        <f t="shared" ref="E2347:AB2348" si="1590">E2340+E2344</f>
        <v>0.03</v>
      </c>
      <c r="F2347" s="588">
        <f t="shared" si="1590"/>
        <v>0.03</v>
      </c>
      <c r="G2347" s="588">
        <f t="shared" si="1590"/>
        <v>0.03</v>
      </c>
      <c r="H2347" s="589">
        <f t="shared" si="1590"/>
        <v>0.03</v>
      </c>
      <c r="I2347" s="588">
        <f t="shared" si="1590"/>
        <v>0.03</v>
      </c>
      <c r="J2347" s="588">
        <f t="shared" si="1590"/>
        <v>0.03</v>
      </c>
      <c r="K2347" s="588">
        <f t="shared" si="1590"/>
        <v>0.02</v>
      </c>
      <c r="L2347" s="588">
        <f t="shared" si="1590"/>
        <v>0.03</v>
      </c>
      <c r="M2347" s="588">
        <f t="shared" si="1590"/>
        <v>0.03</v>
      </c>
      <c r="N2347" s="589">
        <f t="shared" si="1590"/>
        <v>0.05</v>
      </c>
      <c r="O2347" s="588">
        <f t="shared" si="1590"/>
        <v>0.05</v>
      </c>
      <c r="P2347" s="588">
        <f t="shared" si="1590"/>
        <v>0.05</v>
      </c>
      <c r="Q2347" s="588">
        <f t="shared" si="1590"/>
        <v>0.05</v>
      </c>
      <c r="R2347" s="588">
        <f t="shared" si="1590"/>
        <v>0.06</v>
      </c>
      <c r="S2347" s="588">
        <f t="shared" si="1590"/>
        <v>0.05</v>
      </c>
      <c r="T2347" s="588">
        <f t="shared" si="1590"/>
        <v>0.05</v>
      </c>
      <c r="U2347" s="588">
        <f t="shared" si="1590"/>
        <v>0.04</v>
      </c>
      <c r="V2347" s="588">
        <f t="shared" si="1590"/>
        <v>0.05</v>
      </c>
      <c r="W2347" s="588">
        <f t="shared" si="1590"/>
        <v>0.04</v>
      </c>
      <c r="X2347" s="588">
        <f t="shared" si="1590"/>
        <v>0.03</v>
      </c>
      <c r="Y2347" s="589">
        <f t="shared" si="1590"/>
        <v>0.03</v>
      </c>
      <c r="Z2347" s="588">
        <f t="shared" si="1590"/>
        <v>0.04</v>
      </c>
      <c r="AA2347" s="588">
        <f t="shared" si="1590"/>
        <v>0.03</v>
      </c>
      <c r="AB2347" s="590">
        <f t="shared" si="1590"/>
        <v>0.03</v>
      </c>
      <c r="AC2347" s="361"/>
      <c r="AD2347" s="361"/>
      <c r="AE2347" s="479"/>
      <c r="AG2347" s="980"/>
      <c r="AH2347" s="980"/>
      <c r="AI2347" s="980"/>
      <c r="AJ2347" s="980"/>
      <c r="AK2347" s="980"/>
      <c r="AL2347" s="980"/>
      <c r="AM2347" s="980"/>
      <c r="AN2347" s="980"/>
      <c r="AO2347" s="980"/>
      <c r="AP2347" s="980"/>
      <c r="AQ2347" s="980"/>
      <c r="AR2347" s="980"/>
      <c r="AS2347" s="980"/>
      <c r="AT2347" s="980"/>
      <c r="AU2347" s="980"/>
      <c r="AV2347" s="980"/>
      <c r="AW2347" s="980"/>
      <c r="AX2347" s="980"/>
      <c r="AY2347" s="980"/>
      <c r="AZ2347" s="980"/>
      <c r="BA2347" s="980"/>
      <c r="BB2347" s="980"/>
      <c r="BC2347" s="980"/>
      <c r="BD2347" s="980"/>
    </row>
    <row r="2348" spans="1:242" s="29" customFormat="1" ht="10.5" customHeight="1">
      <c r="A2348" s="591" t="s">
        <v>472</v>
      </c>
      <c r="B2348" s="592"/>
      <c r="C2348" s="592"/>
      <c r="D2348" s="593"/>
      <c r="E2348" s="222">
        <f t="shared" si="1590"/>
        <v>0.03</v>
      </c>
      <c r="F2348" s="222">
        <f t="shared" si="1590"/>
        <v>0.03</v>
      </c>
      <c r="G2348" s="222">
        <f t="shared" si="1590"/>
        <v>0.03</v>
      </c>
      <c r="H2348" s="460">
        <f t="shared" si="1590"/>
        <v>0.04</v>
      </c>
      <c r="I2348" s="222">
        <f t="shared" si="1590"/>
        <v>0.04</v>
      </c>
      <c r="J2348" s="222">
        <f t="shared" si="1590"/>
        <v>0.04</v>
      </c>
      <c r="K2348" s="222">
        <f t="shared" si="1590"/>
        <v>6.0000000000000005E-2</v>
      </c>
      <c r="L2348" s="222">
        <f t="shared" si="1590"/>
        <v>0.04</v>
      </c>
      <c r="M2348" s="222">
        <f t="shared" si="1590"/>
        <v>0.09</v>
      </c>
      <c r="N2348" s="460">
        <f t="shared" si="1590"/>
        <v>9.0000000000000011E-2</v>
      </c>
      <c r="O2348" s="222">
        <f t="shared" si="1590"/>
        <v>7.0000000000000007E-2</v>
      </c>
      <c r="P2348" s="222">
        <f t="shared" si="1590"/>
        <v>0.09</v>
      </c>
      <c r="Q2348" s="222">
        <f t="shared" si="1590"/>
        <v>0.05</v>
      </c>
      <c r="R2348" s="222">
        <f t="shared" si="1590"/>
        <v>7.0000000000000007E-2</v>
      </c>
      <c r="S2348" s="222">
        <f t="shared" si="1590"/>
        <v>0.04</v>
      </c>
      <c r="T2348" s="222">
        <f t="shared" si="1590"/>
        <v>7.0000000000000007E-2</v>
      </c>
      <c r="U2348" s="222">
        <f t="shared" si="1590"/>
        <v>0.04</v>
      </c>
      <c r="V2348" s="222">
        <f t="shared" si="1590"/>
        <v>0.04</v>
      </c>
      <c r="W2348" s="222">
        <f t="shared" si="1590"/>
        <v>0.03</v>
      </c>
      <c r="X2348" s="222">
        <f t="shared" si="1590"/>
        <v>0.02</v>
      </c>
      <c r="Y2348" s="460">
        <f t="shared" si="1590"/>
        <v>0.03</v>
      </c>
      <c r="Z2348" s="222">
        <f t="shared" si="1590"/>
        <v>0.04</v>
      </c>
      <c r="AA2348" s="222">
        <f t="shared" si="1590"/>
        <v>7.0000000000000007E-2</v>
      </c>
      <c r="AB2348" s="223">
        <f t="shared" si="1590"/>
        <v>0.04</v>
      </c>
      <c r="AC2348" s="361"/>
      <c r="AD2348" s="72"/>
      <c r="AE2348" s="110"/>
      <c r="AF2348" s="361"/>
      <c r="AG2348" s="361"/>
      <c r="AH2348" s="361"/>
      <c r="AI2348" s="361"/>
      <c r="AJ2348" s="361"/>
      <c r="AK2348" s="361"/>
      <c r="AL2348" s="361"/>
      <c r="AM2348" s="361"/>
      <c r="AN2348" s="361"/>
      <c r="AO2348" s="361"/>
      <c r="AP2348" s="361"/>
      <c r="AQ2348" s="361"/>
      <c r="AR2348" s="361"/>
      <c r="AS2348" s="361"/>
      <c r="AT2348" s="361"/>
      <c r="AU2348" s="361"/>
      <c r="AV2348" s="361"/>
      <c r="AW2348" s="361"/>
      <c r="AX2348" s="361"/>
      <c r="AY2348" s="361"/>
      <c r="AZ2348" s="361"/>
      <c r="BA2348" s="361"/>
      <c r="BB2348" s="361"/>
      <c r="BC2348" s="361"/>
      <c r="BD2348" s="361"/>
      <c r="BE2348" s="353"/>
      <c r="BF2348" s="353"/>
      <c r="BG2348" s="353"/>
      <c r="BH2348" s="353"/>
      <c r="BI2348" s="353"/>
      <c r="BJ2348" s="353"/>
      <c r="BK2348" s="353"/>
      <c r="BL2348" s="353"/>
      <c r="BM2348" s="353"/>
      <c r="BN2348" s="353"/>
      <c r="BO2348" s="353"/>
      <c r="BP2348" s="353"/>
      <c r="BQ2348" s="353"/>
      <c r="BR2348" s="353"/>
      <c r="BS2348" s="353"/>
      <c r="BT2348" s="353"/>
      <c r="BU2348" s="353"/>
      <c r="BV2348" s="353"/>
      <c r="BW2348" s="353"/>
      <c r="BX2348" s="353"/>
      <c r="BY2348" s="178"/>
      <c r="BZ2348" s="178"/>
      <c r="CA2348" s="178"/>
      <c r="CB2348" s="178"/>
      <c r="CC2348" s="178"/>
      <c r="CD2348" s="1178"/>
      <c r="CE2348" s="1178"/>
      <c r="CF2348" s="1178"/>
      <c r="CG2348" s="1178"/>
      <c r="CH2348" s="1178"/>
      <c r="CI2348" s="1178"/>
      <c r="CJ2348" s="1178"/>
      <c r="CK2348" s="1178"/>
      <c r="CL2348" s="1178"/>
      <c r="CM2348" s="1178"/>
      <c r="CN2348" s="1178"/>
      <c r="CO2348" s="1178"/>
      <c r="CP2348" s="1178"/>
      <c r="CQ2348" s="1178"/>
      <c r="CR2348" s="1178"/>
      <c r="CS2348" s="1178"/>
      <c r="CT2348" s="1178"/>
      <c r="CU2348" s="1178"/>
      <c r="CV2348" s="1178"/>
      <c r="CW2348" s="1178"/>
      <c r="CX2348" s="1178"/>
      <c r="CY2348" s="1178"/>
      <c r="CZ2348" s="1178"/>
      <c r="DA2348" s="1178"/>
      <c r="DB2348" s="1178"/>
      <c r="DC2348" s="1178"/>
      <c r="DD2348" s="1178"/>
      <c r="GW2348" s="1178"/>
      <c r="GX2348" s="1178"/>
      <c r="GY2348" s="1178"/>
      <c r="GZ2348" s="1178"/>
      <c r="HA2348" s="1178"/>
      <c r="HB2348" s="1178"/>
      <c r="HC2348" s="1178"/>
      <c r="HD2348" s="1178"/>
      <c r="HE2348" s="1178"/>
      <c r="HF2348" s="1178"/>
      <c r="HG2348" s="1178"/>
      <c r="HH2348" s="1178"/>
      <c r="HI2348" s="1178"/>
      <c r="HJ2348" s="1178"/>
      <c r="HK2348" s="1178"/>
      <c r="HL2348" s="1178"/>
      <c r="HM2348" s="1178"/>
      <c r="HN2348" s="1178"/>
      <c r="HO2348" s="1178"/>
      <c r="HP2348" s="1178"/>
      <c r="HQ2348" s="1178"/>
      <c r="HR2348" s="1178"/>
      <c r="HS2348" s="1178"/>
      <c r="HT2348" s="1178"/>
      <c r="HU2348" s="1178"/>
      <c r="HV2348" s="1178"/>
      <c r="HW2348" s="1178"/>
      <c r="HX2348" s="1178"/>
      <c r="HY2348" s="1178"/>
      <c r="HZ2348" s="1178"/>
      <c r="IA2348" s="1178"/>
      <c r="IB2348" s="1178"/>
      <c r="IC2348" s="1178"/>
      <c r="ID2348" s="1178"/>
      <c r="IE2348" s="1178"/>
      <c r="IF2348" s="1178"/>
      <c r="IG2348" s="1178"/>
      <c r="IH2348" s="1178"/>
    </row>
    <row r="2349" spans="1:242" s="29" customFormat="1" ht="10.5" customHeight="1" thickBot="1">
      <c r="A2349" s="594" t="s">
        <v>473</v>
      </c>
      <c r="B2349" s="595"/>
      <c r="C2349" s="595"/>
      <c r="D2349" s="596"/>
      <c r="E2349" s="490">
        <f t="shared" ref="E2349:AB2349" si="1591">SQRT(E2348*E2348+E2347*E2347)</f>
        <v>4.2426406871192854E-2</v>
      </c>
      <c r="F2349" s="490">
        <f t="shared" si="1591"/>
        <v>4.2426406871192854E-2</v>
      </c>
      <c r="G2349" s="490">
        <f t="shared" si="1591"/>
        <v>4.2426406871192854E-2</v>
      </c>
      <c r="H2349" s="462">
        <f t="shared" si="1591"/>
        <v>0.05</v>
      </c>
      <c r="I2349" s="490">
        <f t="shared" si="1591"/>
        <v>0.05</v>
      </c>
      <c r="J2349" s="490">
        <f t="shared" si="1591"/>
        <v>0.05</v>
      </c>
      <c r="K2349" s="490">
        <f t="shared" si="1591"/>
        <v>6.3245553203367597E-2</v>
      </c>
      <c r="L2349" s="490">
        <f t="shared" si="1591"/>
        <v>0.05</v>
      </c>
      <c r="M2349" s="490">
        <f t="shared" si="1591"/>
        <v>9.4868329805051374E-2</v>
      </c>
      <c r="N2349" s="462">
        <f t="shared" si="1591"/>
        <v>0.10295630140987001</v>
      </c>
      <c r="O2349" s="490">
        <f t="shared" si="1591"/>
        <v>8.6023252670426278E-2</v>
      </c>
      <c r="P2349" s="490">
        <f t="shared" si="1591"/>
        <v>0.10295630140987</v>
      </c>
      <c r="Q2349" s="490">
        <f t="shared" si="1591"/>
        <v>7.0710678118654766E-2</v>
      </c>
      <c r="R2349" s="490">
        <f t="shared" si="1591"/>
        <v>9.2195444572928872E-2</v>
      </c>
      <c r="S2349" s="490">
        <f t="shared" si="1591"/>
        <v>6.4031242374328487E-2</v>
      </c>
      <c r="T2349" s="490">
        <f t="shared" si="1591"/>
        <v>8.6023252670426278E-2</v>
      </c>
      <c r="U2349" s="490">
        <f t="shared" si="1591"/>
        <v>5.6568542494923803E-2</v>
      </c>
      <c r="V2349" s="490">
        <f t="shared" si="1591"/>
        <v>6.4031242374328487E-2</v>
      </c>
      <c r="W2349" s="490">
        <f t="shared" si="1591"/>
        <v>0.05</v>
      </c>
      <c r="X2349" s="490">
        <f t="shared" si="1591"/>
        <v>3.605551275463989E-2</v>
      </c>
      <c r="Y2349" s="462">
        <f t="shared" si="1591"/>
        <v>4.2426406871192854E-2</v>
      </c>
      <c r="Z2349" s="490">
        <f t="shared" si="1591"/>
        <v>5.6568542494923803E-2</v>
      </c>
      <c r="AA2349" s="490">
        <f t="shared" si="1591"/>
        <v>7.6157731058639086E-2</v>
      </c>
      <c r="AB2349" s="491">
        <f t="shared" si="1591"/>
        <v>0.05</v>
      </c>
      <c r="AC2349" s="361"/>
      <c r="AD2349" s="72"/>
      <c r="AE2349" s="110"/>
      <c r="AF2349" s="361"/>
      <c r="AG2349" s="361"/>
      <c r="AH2349" s="361"/>
      <c r="AI2349" s="361"/>
      <c r="AJ2349" s="361"/>
      <c r="AK2349" s="361"/>
      <c r="AL2349" s="361"/>
      <c r="AM2349" s="361"/>
      <c r="AN2349" s="361"/>
      <c r="AO2349" s="361"/>
      <c r="AP2349" s="361"/>
      <c r="AQ2349" s="361"/>
      <c r="AR2349" s="361"/>
      <c r="AS2349" s="361"/>
      <c r="AT2349" s="361"/>
      <c r="AU2349" s="361"/>
      <c r="AV2349" s="361"/>
      <c r="AW2349" s="361"/>
      <c r="AX2349" s="361"/>
      <c r="AY2349" s="361"/>
      <c r="AZ2349" s="361"/>
      <c r="BA2349" s="361"/>
      <c r="BB2349" s="361"/>
      <c r="BC2349" s="361"/>
      <c r="BD2349" s="361"/>
      <c r="BE2349" s="353"/>
      <c r="BF2349" s="353"/>
      <c r="BG2349" s="353"/>
      <c r="BH2349" s="353"/>
      <c r="BI2349" s="353"/>
      <c r="BJ2349" s="353"/>
      <c r="BK2349" s="353"/>
      <c r="BL2349" s="353"/>
      <c r="BM2349" s="353"/>
      <c r="BN2349" s="353"/>
      <c r="BO2349" s="353"/>
      <c r="BP2349" s="353"/>
      <c r="BQ2349" s="353"/>
      <c r="BR2349" s="353"/>
      <c r="BS2349" s="353"/>
      <c r="BT2349" s="353"/>
      <c r="BU2349" s="353"/>
      <c r="BV2349" s="353"/>
      <c r="BW2349" s="353"/>
      <c r="BX2349" s="353"/>
      <c r="BY2349" s="178"/>
      <c r="BZ2349" s="178"/>
      <c r="CA2349" s="178"/>
      <c r="CB2349" s="178"/>
      <c r="CC2349" s="178"/>
      <c r="CD2349" s="1178"/>
      <c r="CE2349" s="1178"/>
      <c r="CF2349" s="1178"/>
      <c r="CG2349" s="1178"/>
      <c r="CH2349" s="1178"/>
      <c r="CI2349" s="1178"/>
      <c r="CJ2349" s="1178"/>
      <c r="CK2349" s="1178"/>
      <c r="CL2349" s="1178"/>
      <c r="CM2349" s="1178"/>
      <c r="CN2349" s="1178"/>
      <c r="CO2349" s="1178"/>
      <c r="CP2349" s="1178"/>
      <c r="CQ2349" s="1178"/>
      <c r="CR2349" s="1178"/>
      <c r="CS2349" s="1178"/>
      <c r="CT2349" s="1178"/>
      <c r="CU2349" s="1178"/>
      <c r="CV2349" s="1178"/>
      <c r="CW2349" s="1178"/>
      <c r="CX2349" s="1178"/>
      <c r="CY2349" s="1178"/>
      <c r="CZ2349" s="1178"/>
      <c r="DA2349" s="1178"/>
      <c r="DB2349" s="1178"/>
      <c r="DC2349" s="1178"/>
      <c r="DD2349" s="1178"/>
      <c r="GW2349" s="1178"/>
      <c r="GX2349" s="1178"/>
      <c r="GY2349" s="1178"/>
      <c r="GZ2349" s="1178"/>
      <c r="HA2349" s="1178"/>
      <c r="HB2349" s="1178"/>
      <c r="HC2349" s="1178"/>
      <c r="HD2349" s="1178"/>
      <c r="HE2349" s="1178"/>
      <c r="HF2349" s="1178"/>
      <c r="HG2349" s="1178"/>
      <c r="HH2349" s="1178"/>
      <c r="HI2349" s="1178"/>
      <c r="HJ2349" s="1178"/>
      <c r="HK2349" s="1178"/>
      <c r="HL2349" s="1178"/>
      <c r="HM2349" s="1178"/>
      <c r="HN2349" s="1178"/>
      <c r="HO2349" s="1178"/>
      <c r="HP2349" s="1178"/>
      <c r="HQ2349" s="1178"/>
      <c r="HR2349" s="1178"/>
      <c r="HS2349" s="1178"/>
      <c r="HT2349" s="1178"/>
      <c r="HU2349" s="1178"/>
      <c r="HV2349" s="1178"/>
      <c r="HW2349" s="1178"/>
      <c r="HX2349" s="1178"/>
      <c r="HY2349" s="1178"/>
      <c r="HZ2349" s="1178"/>
      <c r="IA2349" s="1178"/>
      <c r="IB2349" s="1178"/>
      <c r="IC2349" s="1178"/>
      <c r="ID2349" s="1178"/>
      <c r="IE2349" s="1178"/>
      <c r="IF2349" s="1178"/>
      <c r="IG2349" s="1178"/>
      <c r="IH2349" s="1178"/>
    </row>
    <row r="2350" spans="1:242" ht="10.5" customHeight="1" thickBot="1">
      <c r="A2350" s="597" t="s">
        <v>60</v>
      </c>
      <c r="B2350" s="185"/>
      <c r="C2350" s="185"/>
      <c r="D2350" s="185"/>
      <c r="E2350" s="185">
        <v>1</v>
      </c>
      <c r="F2350" s="185">
        <v>2</v>
      </c>
      <c r="G2350" s="185">
        <v>3</v>
      </c>
      <c r="H2350" s="546">
        <v>4</v>
      </c>
      <c r="I2350" s="185">
        <v>5</v>
      </c>
      <c r="J2350" s="185">
        <v>6</v>
      </c>
      <c r="K2350" s="185">
        <v>7</v>
      </c>
      <c r="L2350" s="185">
        <v>8</v>
      </c>
      <c r="M2350" s="185">
        <v>9</v>
      </c>
      <c r="N2350" s="546">
        <v>10</v>
      </c>
      <c r="O2350" s="185">
        <v>11</v>
      </c>
      <c r="P2350" s="185">
        <v>12</v>
      </c>
      <c r="Q2350" s="185">
        <v>13</v>
      </c>
      <c r="R2350" s="185">
        <v>14</v>
      </c>
      <c r="S2350" s="185">
        <v>15</v>
      </c>
      <c r="T2350" s="185">
        <v>16</v>
      </c>
      <c r="U2350" s="185">
        <v>17</v>
      </c>
      <c r="V2350" s="185">
        <v>18</v>
      </c>
      <c r="W2350" s="185">
        <v>19</v>
      </c>
      <c r="X2350" s="185">
        <v>20</v>
      </c>
      <c r="Y2350" s="546">
        <v>21</v>
      </c>
      <c r="Z2350" s="185">
        <v>22</v>
      </c>
      <c r="AA2350" s="185">
        <v>23</v>
      </c>
      <c r="AB2350" s="186">
        <v>24</v>
      </c>
      <c r="AE2350" s="479"/>
    </row>
    <row r="2351" spans="1:242" ht="10.5" customHeight="1">
      <c r="A2351" s="371" t="s">
        <v>78</v>
      </c>
      <c r="B2351" s="44"/>
      <c r="C2351" s="44"/>
      <c r="D2351" s="238" t="s">
        <v>39</v>
      </c>
      <c r="E2351" s="44">
        <v>6.1</v>
      </c>
      <c r="F2351" s="44">
        <v>6.1</v>
      </c>
      <c r="G2351" s="44">
        <v>6.1</v>
      </c>
      <c r="H2351" s="44">
        <v>6.1</v>
      </c>
      <c r="I2351" s="44">
        <v>6.1</v>
      </c>
      <c r="J2351" s="44">
        <v>6.1</v>
      </c>
      <c r="K2351" s="44">
        <v>6.1</v>
      </c>
      <c r="L2351" s="44">
        <v>6.1</v>
      </c>
      <c r="M2351" s="44">
        <v>6.1</v>
      </c>
      <c r="N2351" s="44">
        <v>6.1</v>
      </c>
      <c r="O2351" s="44">
        <v>6.1</v>
      </c>
      <c r="P2351" s="44">
        <v>6.1</v>
      </c>
      <c r="Q2351" s="44">
        <v>6.1</v>
      </c>
      <c r="R2351" s="44">
        <v>6.1</v>
      </c>
      <c r="S2351" s="44">
        <v>6.1</v>
      </c>
      <c r="T2351" s="44">
        <v>6.1</v>
      </c>
      <c r="U2351" s="44">
        <v>6.1</v>
      </c>
      <c r="V2351" s="44">
        <v>6.1</v>
      </c>
      <c r="W2351" s="44">
        <v>6.1</v>
      </c>
      <c r="X2351" s="44">
        <v>6.1</v>
      </c>
      <c r="Y2351" s="44">
        <v>6.1</v>
      </c>
      <c r="Z2351" s="44">
        <v>6.1</v>
      </c>
      <c r="AA2351" s="44">
        <v>6.1</v>
      </c>
      <c r="AB2351" s="45">
        <v>6.1</v>
      </c>
      <c r="AE2351" s="479"/>
    </row>
    <row r="2352" spans="1:242" ht="10.5" customHeight="1" thickBot="1">
      <c r="A2352" s="373" t="s">
        <v>79</v>
      </c>
      <c r="B2352" s="46"/>
      <c r="C2352" s="46"/>
      <c r="D2352" s="240" t="s">
        <v>39</v>
      </c>
      <c r="E2352" s="46">
        <v>6.2</v>
      </c>
      <c r="F2352" s="46">
        <v>6.2</v>
      </c>
      <c r="G2352" s="46">
        <v>6.2</v>
      </c>
      <c r="H2352" s="46">
        <v>6.2</v>
      </c>
      <c r="I2352" s="46">
        <v>6.2</v>
      </c>
      <c r="J2352" s="46">
        <v>6.2</v>
      </c>
      <c r="K2352" s="46">
        <v>6.2</v>
      </c>
      <c r="L2352" s="46">
        <v>6.2</v>
      </c>
      <c r="M2352" s="46">
        <v>6.2</v>
      </c>
      <c r="N2352" s="46">
        <v>6.2</v>
      </c>
      <c r="O2352" s="46">
        <v>6.2</v>
      </c>
      <c r="P2352" s="46">
        <v>6.2</v>
      </c>
      <c r="Q2352" s="46">
        <v>6.2</v>
      </c>
      <c r="R2352" s="46">
        <v>6.2</v>
      </c>
      <c r="S2352" s="46">
        <v>6.2</v>
      </c>
      <c r="T2352" s="46">
        <v>6.2</v>
      </c>
      <c r="U2352" s="46">
        <v>6.2</v>
      </c>
      <c r="V2352" s="46">
        <v>6.2</v>
      </c>
      <c r="W2352" s="46">
        <v>6.2</v>
      </c>
      <c r="X2352" s="46">
        <v>6.2</v>
      </c>
      <c r="Y2352" s="46">
        <v>6.2</v>
      </c>
      <c r="Z2352" s="46">
        <v>6.2</v>
      </c>
      <c r="AA2352" s="46">
        <v>6.2</v>
      </c>
      <c r="AB2352" s="47">
        <v>6.2</v>
      </c>
      <c r="AE2352" s="479"/>
    </row>
    <row r="2353" spans="1:81" s="1" customFormat="1" ht="10.5" customHeight="1">
      <c r="A2353" s="1361" t="s">
        <v>102</v>
      </c>
      <c r="B2353" s="1365" t="s">
        <v>927</v>
      </c>
      <c r="C2353" s="1239"/>
      <c r="D2353" s="1249"/>
      <c r="E2353" s="829"/>
      <c r="F2353" s="85"/>
      <c r="G2353" s="85"/>
      <c r="H2353" s="393"/>
      <c r="I2353" s="85"/>
      <c r="J2353" s="85"/>
      <c r="K2353" s="85"/>
      <c r="L2353" s="85"/>
      <c r="M2353" s="85"/>
      <c r="N2353" s="393"/>
      <c r="O2353" s="85"/>
      <c r="P2353" s="85"/>
      <c r="Q2353" s="85"/>
      <c r="R2353" s="85"/>
      <c r="S2353" s="85"/>
      <c r="T2353" s="85"/>
      <c r="U2353" s="85"/>
      <c r="V2353" s="85"/>
      <c r="W2353" s="85"/>
      <c r="X2353" s="85"/>
      <c r="Y2353" s="393"/>
      <c r="Z2353" s="85"/>
      <c r="AA2353" s="85"/>
      <c r="AB2353" s="199"/>
      <c r="AC2353" s="443" t="s">
        <v>125</v>
      </c>
      <c r="AD2353" s="56">
        <f>AC2356/AC2355</f>
        <v>0.90000000000000013</v>
      </c>
      <c r="AE2353" s="191"/>
      <c r="AF2353" s="431"/>
      <c r="AG2353" s="353"/>
      <c r="AH2353" s="353"/>
      <c r="AI2353" s="353"/>
      <c r="AJ2353" s="353"/>
      <c r="AK2353" s="353"/>
      <c r="AL2353" s="353"/>
      <c r="AM2353" s="353"/>
      <c r="AN2353" s="353"/>
      <c r="AO2353" s="353"/>
      <c r="AP2353" s="353"/>
      <c r="AQ2353" s="353"/>
      <c r="AR2353" s="353"/>
      <c r="AS2353" s="353"/>
      <c r="AT2353" s="353"/>
      <c r="AU2353" s="353"/>
      <c r="AV2353" s="353"/>
      <c r="AW2353" s="353"/>
      <c r="AX2353" s="353"/>
      <c r="AY2353" s="353"/>
      <c r="AZ2353" s="353"/>
      <c r="BA2353" s="353"/>
      <c r="BB2353" s="353"/>
      <c r="BC2353" s="353"/>
      <c r="BD2353" s="353"/>
      <c r="BE2353" s="353"/>
      <c r="BF2353" s="353"/>
      <c r="BG2353" s="353"/>
      <c r="BH2353" s="353"/>
      <c r="BI2353" s="353"/>
      <c r="BJ2353" s="353"/>
      <c r="BK2353" s="353"/>
      <c r="BL2353" s="353"/>
      <c r="BM2353" s="353"/>
      <c r="BN2353" s="353"/>
      <c r="BO2353" s="353"/>
      <c r="BP2353" s="353"/>
      <c r="BQ2353" s="353"/>
      <c r="BR2353" s="353"/>
      <c r="BS2353" s="353"/>
      <c r="BT2353" s="353"/>
      <c r="BU2353" s="353"/>
      <c r="BV2353" s="353"/>
      <c r="BW2353" s="353"/>
      <c r="BX2353" s="353"/>
      <c r="BY2353" s="175"/>
      <c r="BZ2353" s="175"/>
      <c r="CA2353" s="175"/>
      <c r="CB2353" s="175"/>
      <c r="CC2353" s="175"/>
    </row>
    <row r="2354" spans="1:81" s="1" customFormat="1" ht="10.5" customHeight="1">
      <c r="A2354" s="1370"/>
      <c r="B2354" s="1366"/>
      <c r="C2354" s="1240" t="s">
        <v>139</v>
      </c>
      <c r="D2354" s="144" t="s">
        <v>34</v>
      </c>
      <c r="E2354" s="206">
        <f>ROUND(SQRT(E2355^2+E2356^2)*1000/(1.73*E$2351),0)</f>
        <v>1</v>
      </c>
      <c r="F2354" s="206">
        <f>ROUND(SQRT(F2355^2+F2356^2)*1000/(1.73*F$2351),0)</f>
        <v>1</v>
      </c>
      <c r="G2354" s="206">
        <f t="shared" ref="G2354:AB2354" si="1592">ROUND(SQRT(G2355^2+G2356^2)*1000/(1.73*G$2351),0)</f>
        <v>1</v>
      </c>
      <c r="H2354" s="483">
        <f t="shared" si="1592"/>
        <v>1</v>
      </c>
      <c r="I2354" s="206">
        <f t="shared" si="1592"/>
        <v>1</v>
      </c>
      <c r="J2354" s="206">
        <f t="shared" si="1592"/>
        <v>1</v>
      </c>
      <c r="K2354" s="206">
        <f t="shared" si="1592"/>
        <v>1</v>
      </c>
      <c r="L2354" s="206">
        <f t="shared" si="1592"/>
        <v>1</v>
      </c>
      <c r="M2354" s="206">
        <f t="shared" si="1592"/>
        <v>1</v>
      </c>
      <c r="N2354" s="483">
        <f t="shared" si="1592"/>
        <v>2</v>
      </c>
      <c r="O2354" s="206">
        <f t="shared" si="1592"/>
        <v>2</v>
      </c>
      <c r="P2354" s="206">
        <f t="shared" si="1592"/>
        <v>2</v>
      </c>
      <c r="Q2354" s="206">
        <f t="shared" si="1592"/>
        <v>2</v>
      </c>
      <c r="R2354" s="206">
        <f t="shared" si="1592"/>
        <v>2</v>
      </c>
      <c r="S2354" s="206">
        <f t="shared" si="1592"/>
        <v>3</v>
      </c>
      <c r="T2354" s="206">
        <f t="shared" si="1592"/>
        <v>3</v>
      </c>
      <c r="U2354" s="206">
        <f t="shared" si="1592"/>
        <v>2</v>
      </c>
      <c r="V2354" s="206">
        <f t="shared" si="1592"/>
        <v>1</v>
      </c>
      <c r="W2354" s="206">
        <f t="shared" si="1592"/>
        <v>1</v>
      </c>
      <c r="X2354" s="206">
        <f t="shared" si="1592"/>
        <v>1</v>
      </c>
      <c r="Y2354" s="483">
        <f t="shared" si="1592"/>
        <v>1</v>
      </c>
      <c r="Z2354" s="206">
        <f t="shared" si="1592"/>
        <v>1</v>
      </c>
      <c r="AA2354" s="206">
        <f t="shared" si="1592"/>
        <v>1</v>
      </c>
      <c r="AB2354" s="207">
        <f t="shared" si="1592"/>
        <v>1</v>
      </c>
      <c r="AC2354" s="359"/>
      <c r="AD2354" s="191"/>
      <c r="AE2354" s="64"/>
      <c r="AF2354" s="363"/>
      <c r="AG2354" s="363"/>
      <c r="AH2354" s="363"/>
      <c r="AI2354" s="363"/>
      <c r="AJ2354" s="363"/>
      <c r="AK2354" s="363"/>
      <c r="AL2354" s="363"/>
      <c r="AM2354" s="363"/>
      <c r="AN2354" s="363"/>
      <c r="AO2354" s="363"/>
      <c r="AP2354" s="363"/>
      <c r="AQ2354" s="363"/>
      <c r="AR2354" s="363"/>
      <c r="AS2354" s="363"/>
      <c r="AT2354" s="363"/>
      <c r="AU2354" s="363"/>
      <c r="AV2354" s="363"/>
      <c r="AW2354" s="363"/>
      <c r="AX2354" s="363"/>
      <c r="AY2354" s="363"/>
      <c r="AZ2354" s="363"/>
      <c r="BA2354" s="363"/>
      <c r="BB2354" s="363"/>
      <c r="BC2354" s="363"/>
      <c r="BD2354" s="363"/>
      <c r="BE2354" s="353"/>
      <c r="BF2354" s="353"/>
      <c r="BG2354" s="353"/>
      <c r="BH2354" s="353"/>
      <c r="BI2354" s="353"/>
      <c r="BJ2354" s="353"/>
      <c r="BK2354" s="353"/>
      <c r="BL2354" s="353"/>
      <c r="BM2354" s="353"/>
      <c r="BN2354" s="353"/>
      <c r="BO2354" s="353"/>
      <c r="BP2354" s="353"/>
      <c r="BQ2354" s="353"/>
      <c r="BR2354" s="353"/>
      <c r="BS2354" s="353"/>
      <c r="BT2354" s="353"/>
      <c r="BU2354" s="353"/>
      <c r="BV2354" s="353"/>
      <c r="BW2354" s="353"/>
      <c r="BX2354" s="353"/>
      <c r="BY2354" s="175"/>
      <c r="BZ2354" s="175"/>
      <c r="CA2354" s="175"/>
      <c r="CB2354" s="175"/>
      <c r="CC2354" s="175"/>
    </row>
    <row r="2355" spans="1:81" s="1" customFormat="1" ht="10.5" customHeight="1">
      <c r="A2355" s="1370"/>
      <c r="B2355" s="1366"/>
      <c r="C2355" s="1240" t="s">
        <v>137</v>
      </c>
      <c r="D2355" s="144" t="s">
        <v>126</v>
      </c>
      <c r="E2355" s="67">
        <f>ROUND((AG2355-AF2355)*$AE2355,2)</f>
        <v>0.01</v>
      </c>
      <c r="F2355" s="67">
        <f t="shared" ref="F2355:U2356" si="1593">ROUND((AH2355-AG2355)*$AE2355,2)</f>
        <v>0.01</v>
      </c>
      <c r="G2355" s="67">
        <f t="shared" si="1593"/>
        <v>0.01</v>
      </c>
      <c r="H2355" s="460">
        <f t="shared" si="1593"/>
        <v>0.01</v>
      </c>
      <c r="I2355" s="67">
        <f t="shared" si="1593"/>
        <v>0.01</v>
      </c>
      <c r="J2355" s="67">
        <f t="shared" si="1593"/>
        <v>0.01</v>
      </c>
      <c r="K2355" s="67">
        <f t="shared" si="1593"/>
        <v>0.01</v>
      </c>
      <c r="L2355" s="67">
        <f t="shared" si="1593"/>
        <v>0.01</v>
      </c>
      <c r="M2355" s="67">
        <f t="shared" si="1593"/>
        <v>0.01</v>
      </c>
      <c r="N2355" s="460">
        <f t="shared" si="1593"/>
        <v>0.02</v>
      </c>
      <c r="O2355" s="67">
        <f t="shared" si="1593"/>
        <v>0.02</v>
      </c>
      <c r="P2355" s="67">
        <f t="shared" si="1593"/>
        <v>0.02</v>
      </c>
      <c r="Q2355" s="67">
        <f t="shared" si="1593"/>
        <v>0.02</v>
      </c>
      <c r="R2355" s="67">
        <f t="shared" si="1593"/>
        <v>0.02</v>
      </c>
      <c r="S2355" s="67">
        <f t="shared" si="1593"/>
        <v>0.02</v>
      </c>
      <c r="T2355" s="67">
        <f t="shared" si="1593"/>
        <v>0.02</v>
      </c>
      <c r="U2355" s="67">
        <f t="shared" si="1593"/>
        <v>0.01</v>
      </c>
      <c r="V2355" s="67">
        <f t="shared" ref="V2355:AB2356" si="1594">ROUND((AX2355-AW2355)*$AE2355,2)</f>
        <v>0.01</v>
      </c>
      <c r="W2355" s="67">
        <f t="shared" si="1594"/>
        <v>0.01</v>
      </c>
      <c r="X2355" s="67">
        <f t="shared" si="1594"/>
        <v>0</v>
      </c>
      <c r="Y2355" s="460">
        <f t="shared" si="1594"/>
        <v>0.01</v>
      </c>
      <c r="Z2355" s="67">
        <f t="shared" si="1594"/>
        <v>0.01</v>
      </c>
      <c r="AA2355" s="67">
        <f t="shared" si="1594"/>
        <v>0.01</v>
      </c>
      <c r="AB2355" s="68">
        <f t="shared" si="1594"/>
        <v>0.01</v>
      </c>
      <c r="AC2355" s="53">
        <f>SUM(D2355:AB2355)</f>
        <v>0.3</v>
      </c>
      <c r="AD2355" s="191"/>
      <c r="AE2355" s="64">
        <v>0.9</v>
      </c>
      <c r="AF2355" s="353">
        <v>1682.0889999999999</v>
      </c>
      <c r="AG2355" s="353">
        <v>1682.096</v>
      </c>
      <c r="AH2355" s="353">
        <v>1682.104</v>
      </c>
      <c r="AI2355" s="353">
        <v>1682.1120000000001</v>
      </c>
      <c r="AJ2355" s="353">
        <v>1682.12</v>
      </c>
      <c r="AK2355" s="353">
        <v>1682.1289999999999</v>
      </c>
      <c r="AL2355" s="353">
        <v>1682.1379999999999</v>
      </c>
      <c r="AM2355" s="353">
        <v>1682.1489999999999</v>
      </c>
      <c r="AN2355" s="353">
        <v>1682.16</v>
      </c>
      <c r="AO2355" s="353">
        <v>1682.172</v>
      </c>
      <c r="AP2355" s="353">
        <v>1682.192</v>
      </c>
      <c r="AQ2355" s="353">
        <v>1682.212</v>
      </c>
      <c r="AR2355" s="353">
        <v>1682.231</v>
      </c>
      <c r="AS2355" s="353">
        <v>1682.2529999999999</v>
      </c>
      <c r="AT2355" s="353">
        <v>1682.2719999999999</v>
      </c>
      <c r="AU2355" s="353">
        <v>1682.2919999999999</v>
      </c>
      <c r="AV2355" s="353">
        <v>1682.3109999999999</v>
      </c>
      <c r="AW2355" s="353">
        <v>1682.3240000000001</v>
      </c>
      <c r="AX2355" s="353">
        <v>1682.337</v>
      </c>
      <c r="AY2355" s="353">
        <v>1682.346</v>
      </c>
      <c r="AZ2355" s="353">
        <v>1682.35</v>
      </c>
      <c r="BA2355" s="353">
        <v>1682.36</v>
      </c>
      <c r="BB2355" s="353">
        <v>1682.374</v>
      </c>
      <c r="BC2355" s="353">
        <v>1682.385</v>
      </c>
      <c r="BD2355" s="353">
        <v>1682.394</v>
      </c>
      <c r="BE2355" s="353"/>
      <c r="BF2355" s="353"/>
      <c r="BG2355" s="353"/>
      <c r="BH2355" s="353"/>
      <c r="BI2355" s="353"/>
      <c r="BJ2355" s="353"/>
      <c r="BK2355" s="353"/>
      <c r="BL2355" s="353"/>
      <c r="BM2355" s="353"/>
      <c r="BN2355" s="353"/>
      <c r="BO2355" s="353"/>
      <c r="BP2355" s="353"/>
      <c r="BQ2355" s="353"/>
      <c r="BR2355" s="353"/>
      <c r="BS2355" s="353"/>
      <c r="BT2355" s="353"/>
      <c r="BU2355" s="353"/>
      <c r="BV2355" s="353"/>
      <c r="BW2355" s="353"/>
      <c r="BX2355" s="353"/>
      <c r="BY2355" s="175"/>
      <c r="BZ2355" s="175"/>
      <c r="CA2355" s="175"/>
      <c r="CB2355" s="175"/>
      <c r="CC2355" s="175"/>
    </row>
    <row r="2356" spans="1:81" s="1" customFormat="1" ht="10.5" customHeight="1">
      <c r="A2356" s="1370"/>
      <c r="B2356" s="1366"/>
      <c r="C2356" s="1240" t="s">
        <v>137</v>
      </c>
      <c r="D2356" s="144" t="s">
        <v>127</v>
      </c>
      <c r="E2356" s="67">
        <f>ROUND((AG2356-AF2356)*$AE2356,2)</f>
        <v>0.01</v>
      </c>
      <c r="F2356" s="54">
        <f t="shared" si="1593"/>
        <v>0.01</v>
      </c>
      <c r="G2356" s="54">
        <f t="shared" si="1593"/>
        <v>0.01</v>
      </c>
      <c r="H2356" s="360">
        <f t="shared" si="1593"/>
        <v>0.01</v>
      </c>
      <c r="I2356" s="54">
        <f t="shared" si="1593"/>
        <v>0.01</v>
      </c>
      <c r="J2356" s="54">
        <f t="shared" si="1593"/>
        <v>0.01</v>
      </c>
      <c r="K2356" s="54">
        <f t="shared" si="1593"/>
        <v>0.01</v>
      </c>
      <c r="L2356" s="54">
        <f t="shared" si="1593"/>
        <v>0.01</v>
      </c>
      <c r="M2356" s="54">
        <f t="shared" si="1593"/>
        <v>0.01</v>
      </c>
      <c r="N2356" s="360">
        <f t="shared" si="1593"/>
        <v>0.01</v>
      </c>
      <c r="O2356" s="54">
        <f t="shared" si="1593"/>
        <v>0.01</v>
      </c>
      <c r="P2356" s="54">
        <f t="shared" si="1593"/>
        <v>0.01</v>
      </c>
      <c r="Q2356" s="54">
        <f t="shared" si="1593"/>
        <v>0.01</v>
      </c>
      <c r="R2356" s="54">
        <f t="shared" si="1593"/>
        <v>0.01</v>
      </c>
      <c r="S2356" s="54">
        <f t="shared" si="1593"/>
        <v>0.02</v>
      </c>
      <c r="T2356" s="54">
        <f t="shared" si="1593"/>
        <v>0.02</v>
      </c>
      <c r="U2356" s="54">
        <f t="shared" si="1593"/>
        <v>0.02</v>
      </c>
      <c r="V2356" s="54">
        <f t="shared" si="1594"/>
        <v>0.01</v>
      </c>
      <c r="W2356" s="54">
        <f t="shared" si="1594"/>
        <v>0.01</v>
      </c>
      <c r="X2356" s="54">
        <f t="shared" si="1594"/>
        <v>0.01</v>
      </c>
      <c r="Y2356" s="360">
        <f t="shared" si="1594"/>
        <v>0.01</v>
      </c>
      <c r="Z2356" s="54">
        <f t="shared" si="1594"/>
        <v>0.01</v>
      </c>
      <c r="AA2356" s="54">
        <f t="shared" si="1594"/>
        <v>0.01</v>
      </c>
      <c r="AB2356" s="55">
        <f t="shared" si="1594"/>
        <v>0.01</v>
      </c>
      <c r="AC2356" s="53">
        <f>SUM(D2356:AB2356)</f>
        <v>0.27</v>
      </c>
      <c r="AD2356" s="191"/>
      <c r="AE2356" s="64">
        <v>0.9</v>
      </c>
      <c r="AF2356" s="353">
        <v>792.15700000000004</v>
      </c>
      <c r="AG2356" s="353">
        <v>792.16600000000005</v>
      </c>
      <c r="AH2356" s="353">
        <v>792.178</v>
      </c>
      <c r="AI2356" s="353">
        <v>792.18899999999996</v>
      </c>
      <c r="AJ2356" s="353">
        <v>792.2</v>
      </c>
      <c r="AK2356" s="353">
        <v>792.21199999999999</v>
      </c>
      <c r="AL2356" s="353">
        <v>792.226</v>
      </c>
      <c r="AM2356" s="353">
        <v>792.23699999999997</v>
      </c>
      <c r="AN2356" s="353">
        <v>792.24900000000002</v>
      </c>
      <c r="AO2356" s="353">
        <v>792.26</v>
      </c>
      <c r="AP2356" s="353">
        <v>792.27200000000005</v>
      </c>
      <c r="AQ2356" s="353">
        <v>792.28599999999994</v>
      </c>
      <c r="AR2356" s="353">
        <v>792.3</v>
      </c>
      <c r="AS2356" s="353">
        <v>792.31399999999996</v>
      </c>
      <c r="AT2356" s="353">
        <v>792.32799999999997</v>
      </c>
      <c r="AU2356" s="353">
        <v>792.346</v>
      </c>
      <c r="AV2356" s="353">
        <v>792.36599999999999</v>
      </c>
      <c r="AW2356" s="353">
        <v>792.38499999999999</v>
      </c>
      <c r="AX2356" s="353">
        <v>792.39800000000002</v>
      </c>
      <c r="AY2356" s="353">
        <v>792.41</v>
      </c>
      <c r="AZ2356" s="353">
        <v>792.42100000000005</v>
      </c>
      <c r="BA2356" s="353">
        <v>792.43299999999999</v>
      </c>
      <c r="BB2356" s="353">
        <v>792.44500000000005</v>
      </c>
      <c r="BC2356" s="353">
        <v>792.45600000000002</v>
      </c>
      <c r="BD2356" s="353">
        <v>792.46699999999998</v>
      </c>
      <c r="BE2356" s="353"/>
      <c r="BF2356" s="353"/>
      <c r="BG2356" s="353"/>
      <c r="BH2356" s="353"/>
      <c r="BI2356" s="353"/>
      <c r="BJ2356" s="353"/>
      <c r="BK2356" s="353"/>
      <c r="BL2356" s="353"/>
      <c r="BM2356" s="353"/>
      <c r="BN2356" s="353"/>
      <c r="BO2356" s="353"/>
      <c r="BP2356" s="353"/>
      <c r="BQ2356" s="353"/>
      <c r="BR2356" s="353"/>
      <c r="BS2356" s="353"/>
      <c r="BT2356" s="353"/>
      <c r="BU2356" s="353"/>
      <c r="BV2356" s="353"/>
      <c r="BW2356" s="353"/>
      <c r="BX2356" s="353"/>
      <c r="BY2356" s="175"/>
      <c r="BZ2356" s="175"/>
      <c r="CA2356" s="175"/>
      <c r="CB2356" s="175"/>
      <c r="CC2356" s="175"/>
    </row>
    <row r="2357" spans="1:81" s="1" customFormat="1" ht="10.5" customHeight="1" thickBot="1">
      <c r="A2357" s="1371"/>
      <c r="B2357" s="1367"/>
      <c r="C2357" s="293"/>
      <c r="D2357" s="254" t="s">
        <v>42</v>
      </c>
      <c r="E2357" s="118">
        <f t="shared" ref="E2357:AB2357" si="1595">E2356/E2355</f>
        <v>1</v>
      </c>
      <c r="F2357" s="118">
        <f t="shared" si="1595"/>
        <v>1</v>
      </c>
      <c r="G2357" s="118">
        <f t="shared" si="1595"/>
        <v>1</v>
      </c>
      <c r="H2357" s="389">
        <f t="shared" si="1595"/>
        <v>1</v>
      </c>
      <c r="I2357" s="118">
        <f t="shared" si="1595"/>
        <v>1</v>
      </c>
      <c r="J2357" s="118">
        <f t="shared" si="1595"/>
        <v>1</v>
      </c>
      <c r="K2357" s="118">
        <f t="shared" si="1595"/>
        <v>1</v>
      </c>
      <c r="L2357" s="118">
        <f t="shared" si="1595"/>
        <v>1</v>
      </c>
      <c r="M2357" s="118">
        <f t="shared" si="1595"/>
        <v>1</v>
      </c>
      <c r="N2357" s="389">
        <f t="shared" si="1595"/>
        <v>0.5</v>
      </c>
      <c r="O2357" s="118">
        <f t="shared" si="1595"/>
        <v>0.5</v>
      </c>
      <c r="P2357" s="118">
        <f t="shared" si="1595"/>
        <v>0.5</v>
      </c>
      <c r="Q2357" s="118">
        <f t="shared" si="1595"/>
        <v>0.5</v>
      </c>
      <c r="R2357" s="118">
        <f t="shared" si="1595"/>
        <v>0.5</v>
      </c>
      <c r="S2357" s="118">
        <f t="shared" si="1595"/>
        <v>1</v>
      </c>
      <c r="T2357" s="118">
        <f t="shared" si="1595"/>
        <v>1</v>
      </c>
      <c r="U2357" s="118">
        <f t="shared" si="1595"/>
        <v>2</v>
      </c>
      <c r="V2357" s="118">
        <f t="shared" si="1595"/>
        <v>1</v>
      </c>
      <c r="W2357" s="118">
        <f t="shared" si="1595"/>
        <v>1</v>
      </c>
      <c r="X2357" s="118" t="e">
        <f t="shared" si="1595"/>
        <v>#DIV/0!</v>
      </c>
      <c r="Y2357" s="389">
        <f t="shared" si="1595"/>
        <v>1</v>
      </c>
      <c r="Z2357" s="118">
        <f t="shared" si="1595"/>
        <v>1</v>
      </c>
      <c r="AA2357" s="118">
        <f t="shared" si="1595"/>
        <v>1</v>
      </c>
      <c r="AB2357" s="120">
        <f t="shared" si="1595"/>
        <v>1</v>
      </c>
      <c r="AC2357" s="359"/>
      <c r="AD2357" s="191"/>
      <c r="AE2357" s="191"/>
      <c r="AF2357" s="353"/>
      <c r="AG2357" s="353"/>
      <c r="AH2357" s="353"/>
      <c r="AI2357" s="353"/>
      <c r="AJ2357" s="353"/>
      <c r="AK2357" s="353"/>
      <c r="AL2357" s="353"/>
      <c r="AM2357" s="353"/>
      <c r="AN2357" s="353"/>
      <c r="AO2357" s="353"/>
      <c r="AP2357" s="353"/>
      <c r="AQ2357" s="353"/>
      <c r="AR2357" s="353"/>
      <c r="AS2357" s="353"/>
      <c r="AT2357" s="353"/>
      <c r="AU2357" s="353"/>
      <c r="AV2357" s="353"/>
      <c r="AW2357" s="353"/>
      <c r="AX2357" s="353"/>
      <c r="AY2357" s="353"/>
      <c r="AZ2357" s="353"/>
      <c r="BA2357" s="353"/>
      <c r="BB2357" s="353"/>
      <c r="BC2357" s="353"/>
      <c r="BD2357" s="353"/>
      <c r="BE2357" s="353"/>
      <c r="BF2357" s="353"/>
      <c r="BG2357" s="353"/>
      <c r="BH2357" s="353"/>
      <c r="BI2357" s="353"/>
      <c r="BJ2357" s="353"/>
      <c r="BK2357" s="353"/>
      <c r="BL2357" s="353"/>
      <c r="BM2357" s="353"/>
      <c r="BN2357" s="353"/>
      <c r="BO2357" s="353"/>
      <c r="BP2357" s="353"/>
      <c r="BQ2357" s="353"/>
      <c r="BR2357" s="353"/>
      <c r="BS2357" s="353"/>
      <c r="BT2357" s="353"/>
      <c r="BU2357" s="353"/>
      <c r="BV2357" s="353"/>
      <c r="BW2357" s="353"/>
      <c r="BX2357" s="353"/>
      <c r="BY2357" s="175"/>
      <c r="BZ2357" s="175"/>
      <c r="CA2357" s="175"/>
      <c r="CB2357" s="175"/>
      <c r="CC2357" s="175"/>
    </row>
    <row r="2358" spans="1:81" s="1" customFormat="1" ht="10.5" customHeight="1">
      <c r="A2358" s="1361" t="s">
        <v>5</v>
      </c>
      <c r="B2358" s="1365" t="s">
        <v>615</v>
      </c>
      <c r="C2358" s="1239"/>
      <c r="D2358" s="1249"/>
      <c r="E2358" s="85"/>
      <c r="F2358" s="85"/>
      <c r="G2358" s="85"/>
      <c r="H2358" s="393"/>
      <c r="I2358" s="85"/>
      <c r="J2358" s="85"/>
      <c r="K2358" s="85"/>
      <c r="L2358" s="85"/>
      <c r="M2358" s="85"/>
      <c r="N2358" s="393"/>
      <c r="O2358" s="85"/>
      <c r="P2358" s="85"/>
      <c r="Q2358" s="85"/>
      <c r="R2358" s="85"/>
      <c r="S2358" s="85"/>
      <c r="T2358" s="85"/>
      <c r="U2358" s="85"/>
      <c r="V2358" s="85"/>
      <c r="W2358" s="85"/>
      <c r="X2358" s="85"/>
      <c r="Y2358" s="393"/>
      <c r="Z2358" s="85"/>
      <c r="AA2358" s="85"/>
      <c r="AB2358" s="199"/>
      <c r="AC2358" s="443" t="s">
        <v>125</v>
      </c>
      <c r="AD2358" s="56">
        <f>AC2361/AC2360</f>
        <v>0</v>
      </c>
      <c r="AE2358" s="191"/>
      <c r="AF2358" s="431"/>
      <c r="AG2358" s="353"/>
      <c r="AH2358" s="353"/>
      <c r="AI2358" s="353"/>
      <c r="AJ2358" s="353"/>
      <c r="AK2358" s="353"/>
      <c r="AL2358" s="353"/>
      <c r="AM2358" s="353"/>
      <c r="AN2358" s="353"/>
      <c r="AO2358" s="353"/>
      <c r="AP2358" s="353"/>
      <c r="AQ2358" s="353"/>
      <c r="AR2358" s="353"/>
      <c r="AS2358" s="353"/>
      <c r="AT2358" s="353"/>
      <c r="AU2358" s="353"/>
      <c r="AV2358" s="353"/>
      <c r="AW2358" s="353"/>
      <c r="AX2358" s="353"/>
      <c r="AY2358" s="353"/>
      <c r="AZ2358" s="353"/>
      <c r="BA2358" s="353"/>
      <c r="BB2358" s="353"/>
      <c r="BC2358" s="353"/>
      <c r="BD2358" s="353"/>
      <c r="BE2358" s="353"/>
      <c r="BF2358" s="353"/>
      <c r="BG2358" s="353"/>
      <c r="BH2358" s="353"/>
      <c r="BI2358" s="353"/>
      <c r="BJ2358" s="353"/>
      <c r="BK2358" s="353"/>
      <c r="BL2358" s="353"/>
      <c r="BM2358" s="353"/>
      <c r="BN2358" s="353"/>
      <c r="BO2358" s="353"/>
      <c r="BP2358" s="353"/>
      <c r="BQ2358" s="353"/>
      <c r="BR2358" s="353"/>
      <c r="BS2358" s="353"/>
      <c r="BT2358" s="353"/>
      <c r="BU2358" s="353"/>
      <c r="BV2358" s="353"/>
      <c r="BW2358" s="353"/>
      <c r="BX2358" s="353"/>
      <c r="BY2358" s="175"/>
      <c r="BZ2358" s="175"/>
      <c r="CA2358" s="175"/>
      <c r="CB2358" s="175"/>
      <c r="CC2358" s="175"/>
    </row>
    <row r="2359" spans="1:81" s="1" customFormat="1" ht="10.5" customHeight="1">
      <c r="A2359" s="1370"/>
      <c r="B2359" s="1366"/>
      <c r="C2359" s="1240" t="s">
        <v>139</v>
      </c>
      <c r="D2359" s="144" t="s">
        <v>34</v>
      </c>
      <c r="E2359" s="206">
        <f>ROUND(SQRT(E2360^2+E2361^2)*1000/(1.73*E$2351),0)</f>
        <v>1</v>
      </c>
      <c r="F2359" s="206">
        <f>ROUND(SQRT(F2360^2+F2361^2)*1000/(1.73*F$2351),0)</f>
        <v>1</v>
      </c>
      <c r="G2359" s="206">
        <f t="shared" ref="G2359:AB2359" si="1596">ROUND(SQRT(G2360^2+G2361^2)*1000/(1.73*G$2351),0)</f>
        <v>1</v>
      </c>
      <c r="H2359" s="483">
        <f t="shared" si="1596"/>
        <v>1</v>
      </c>
      <c r="I2359" s="206">
        <f t="shared" si="1596"/>
        <v>1</v>
      </c>
      <c r="J2359" s="206">
        <f t="shared" si="1596"/>
        <v>1</v>
      </c>
      <c r="K2359" s="206">
        <f t="shared" si="1596"/>
        <v>0</v>
      </c>
      <c r="L2359" s="206">
        <f t="shared" si="1596"/>
        <v>0</v>
      </c>
      <c r="M2359" s="206">
        <f t="shared" si="1596"/>
        <v>0</v>
      </c>
      <c r="N2359" s="483">
        <f t="shared" si="1596"/>
        <v>1</v>
      </c>
      <c r="O2359" s="206">
        <f t="shared" si="1596"/>
        <v>1</v>
      </c>
      <c r="P2359" s="206">
        <f t="shared" si="1596"/>
        <v>1</v>
      </c>
      <c r="Q2359" s="206">
        <f t="shared" si="1596"/>
        <v>1</v>
      </c>
      <c r="R2359" s="206">
        <f t="shared" si="1596"/>
        <v>1</v>
      </c>
      <c r="S2359" s="206">
        <f t="shared" si="1596"/>
        <v>1</v>
      </c>
      <c r="T2359" s="206">
        <f t="shared" si="1596"/>
        <v>1</v>
      </c>
      <c r="U2359" s="206">
        <f t="shared" si="1596"/>
        <v>1</v>
      </c>
      <c r="V2359" s="206">
        <f t="shared" si="1596"/>
        <v>1</v>
      </c>
      <c r="W2359" s="206">
        <f t="shared" si="1596"/>
        <v>1</v>
      </c>
      <c r="X2359" s="206">
        <f t="shared" si="1596"/>
        <v>1</v>
      </c>
      <c r="Y2359" s="483">
        <f t="shared" si="1596"/>
        <v>1</v>
      </c>
      <c r="Z2359" s="206">
        <f t="shared" si="1596"/>
        <v>1</v>
      </c>
      <c r="AA2359" s="206">
        <f t="shared" si="1596"/>
        <v>1</v>
      </c>
      <c r="AB2359" s="207">
        <f t="shared" si="1596"/>
        <v>1</v>
      </c>
      <c r="AC2359" s="359"/>
      <c r="AD2359" s="191"/>
      <c r="AE2359" s="64"/>
      <c r="AF2359" s="363"/>
      <c r="AG2359" s="363"/>
      <c r="AH2359" s="363"/>
      <c r="AI2359" s="363"/>
      <c r="AJ2359" s="363"/>
      <c r="AK2359" s="363"/>
      <c r="AL2359" s="363"/>
      <c r="AM2359" s="363"/>
      <c r="AN2359" s="363"/>
      <c r="AO2359" s="363"/>
      <c r="AP2359" s="363"/>
      <c r="AQ2359" s="363"/>
      <c r="AR2359" s="363"/>
      <c r="AS2359" s="363"/>
      <c r="AT2359" s="363"/>
      <c r="AU2359" s="363"/>
      <c r="AV2359" s="363"/>
      <c r="AW2359" s="363"/>
      <c r="AX2359" s="363"/>
      <c r="AY2359" s="363"/>
      <c r="AZ2359" s="363"/>
      <c r="BA2359" s="363"/>
      <c r="BB2359" s="363"/>
      <c r="BC2359" s="363"/>
      <c r="BD2359" s="363"/>
      <c r="BE2359" s="353"/>
      <c r="BF2359" s="353"/>
      <c r="BG2359" s="353"/>
      <c r="BH2359" s="353"/>
      <c r="BI2359" s="353"/>
      <c r="BJ2359" s="353"/>
      <c r="BK2359" s="353"/>
      <c r="BL2359" s="353"/>
      <c r="BM2359" s="353"/>
      <c r="BN2359" s="353"/>
      <c r="BO2359" s="353"/>
      <c r="BP2359" s="353"/>
      <c r="BQ2359" s="353"/>
      <c r="BR2359" s="353"/>
      <c r="BS2359" s="353"/>
      <c r="BT2359" s="353"/>
      <c r="BU2359" s="353"/>
      <c r="BV2359" s="353"/>
      <c r="BW2359" s="353"/>
      <c r="BX2359" s="353"/>
      <c r="BY2359" s="175"/>
      <c r="BZ2359" s="175"/>
      <c r="CA2359" s="175"/>
      <c r="CB2359" s="175"/>
      <c r="CC2359" s="175"/>
    </row>
    <row r="2360" spans="1:81" s="1" customFormat="1" ht="10.5" customHeight="1">
      <c r="A2360" s="1370"/>
      <c r="B2360" s="1366"/>
      <c r="C2360" s="1240" t="s">
        <v>137</v>
      </c>
      <c r="D2360" s="144" t="s">
        <v>126</v>
      </c>
      <c r="E2360" s="67">
        <f>ROUND((AG2360-AF2360)*$AE2360,2)</f>
        <v>0.01</v>
      </c>
      <c r="F2360" s="67">
        <f t="shared" ref="F2360:AB2360" si="1597">ROUND((AH2360-AG2360)*$AE2360,2)</f>
        <v>0.01</v>
      </c>
      <c r="G2360" s="67">
        <f t="shared" si="1597"/>
        <v>0.01</v>
      </c>
      <c r="H2360" s="460">
        <f t="shared" si="1597"/>
        <v>0.01</v>
      </c>
      <c r="I2360" s="67">
        <f t="shared" si="1597"/>
        <v>0.01</v>
      </c>
      <c r="J2360" s="67">
        <f t="shared" si="1597"/>
        <v>0.01</v>
      </c>
      <c r="K2360" s="67">
        <f t="shared" si="1597"/>
        <v>0</v>
      </c>
      <c r="L2360" s="67">
        <f t="shared" si="1597"/>
        <v>0</v>
      </c>
      <c r="M2360" s="67">
        <f t="shared" si="1597"/>
        <v>0</v>
      </c>
      <c r="N2360" s="460">
        <f t="shared" si="1597"/>
        <v>0.01</v>
      </c>
      <c r="O2360" s="67">
        <f t="shared" si="1597"/>
        <v>0.01</v>
      </c>
      <c r="P2360" s="67">
        <f t="shared" si="1597"/>
        <v>0.01</v>
      </c>
      <c r="Q2360" s="67">
        <f t="shared" si="1597"/>
        <v>0.01</v>
      </c>
      <c r="R2360" s="67">
        <f t="shared" si="1597"/>
        <v>0.01</v>
      </c>
      <c r="S2360" s="67">
        <f t="shared" si="1597"/>
        <v>0.01</v>
      </c>
      <c r="T2360" s="67">
        <f t="shared" si="1597"/>
        <v>0.01</v>
      </c>
      <c r="U2360" s="67">
        <f t="shared" si="1597"/>
        <v>0.01</v>
      </c>
      <c r="V2360" s="67">
        <f t="shared" si="1597"/>
        <v>0.01</v>
      </c>
      <c r="W2360" s="67">
        <f t="shared" si="1597"/>
        <v>0.01</v>
      </c>
      <c r="X2360" s="67">
        <f t="shared" si="1597"/>
        <v>0.01</v>
      </c>
      <c r="Y2360" s="460">
        <f t="shared" si="1597"/>
        <v>0.01</v>
      </c>
      <c r="Z2360" s="67">
        <f t="shared" si="1597"/>
        <v>0.01</v>
      </c>
      <c r="AA2360" s="67">
        <f t="shared" si="1597"/>
        <v>0.01</v>
      </c>
      <c r="AB2360" s="68">
        <f t="shared" si="1597"/>
        <v>0.01</v>
      </c>
      <c r="AC2360" s="53">
        <f>SUM(D2360:AB2360)</f>
        <v>0.21000000000000005</v>
      </c>
      <c r="AD2360" s="191"/>
      <c r="AE2360" s="64">
        <v>1.2</v>
      </c>
      <c r="AF2360" s="353">
        <v>4744.29</v>
      </c>
      <c r="AG2360" s="353">
        <v>4744.2960000000003</v>
      </c>
      <c r="AH2360" s="353">
        <v>4744.3029999999999</v>
      </c>
      <c r="AI2360" s="353">
        <v>4744.3090000000002</v>
      </c>
      <c r="AJ2360" s="353">
        <v>4744.3140000000003</v>
      </c>
      <c r="AK2360" s="353">
        <v>4744.3190000000004</v>
      </c>
      <c r="AL2360" s="353">
        <v>4744.3239999999996</v>
      </c>
      <c r="AM2360" s="353">
        <v>4744.3280000000004</v>
      </c>
      <c r="AN2360" s="353">
        <v>4744.3320000000003</v>
      </c>
      <c r="AO2360" s="353">
        <v>4744.3360000000002</v>
      </c>
      <c r="AP2360" s="353">
        <v>4744.3410000000003</v>
      </c>
      <c r="AQ2360" s="353">
        <v>4744.3469999999998</v>
      </c>
      <c r="AR2360" s="353">
        <v>4744.3519999999999</v>
      </c>
      <c r="AS2360" s="353">
        <v>4744.3580000000002</v>
      </c>
      <c r="AT2360" s="353">
        <v>4744.3630000000003</v>
      </c>
      <c r="AU2360" s="353">
        <v>4744.37</v>
      </c>
      <c r="AV2360" s="353">
        <v>4744.3760000000002</v>
      </c>
      <c r="AW2360" s="353">
        <v>4744.3819999999996</v>
      </c>
      <c r="AX2360" s="353">
        <v>4744.3900000000003</v>
      </c>
      <c r="AY2360" s="353">
        <v>4744.3950000000004</v>
      </c>
      <c r="AZ2360" s="353">
        <v>4744.3999999999996</v>
      </c>
      <c r="BA2360" s="353">
        <v>4744.4049999999997</v>
      </c>
      <c r="BB2360" s="353">
        <v>4744.41</v>
      </c>
      <c r="BC2360" s="353">
        <v>4744.415</v>
      </c>
      <c r="BD2360" s="353">
        <v>4744.42</v>
      </c>
      <c r="BE2360" s="353"/>
      <c r="BF2360" s="353"/>
      <c r="BG2360" s="353"/>
      <c r="BH2360" s="353"/>
      <c r="BI2360" s="353"/>
      <c r="BJ2360" s="353"/>
      <c r="BK2360" s="353"/>
      <c r="BL2360" s="353"/>
      <c r="BM2360" s="353"/>
      <c r="BN2360" s="353"/>
      <c r="BO2360" s="353"/>
      <c r="BP2360" s="353"/>
      <c r="BQ2360" s="353"/>
      <c r="BR2360" s="353"/>
      <c r="BS2360" s="353"/>
      <c r="BT2360" s="353"/>
      <c r="BU2360" s="353"/>
      <c r="BV2360" s="353"/>
      <c r="BW2360" s="353"/>
      <c r="BX2360" s="353"/>
      <c r="BY2360" s="175"/>
      <c r="BZ2360" s="175"/>
      <c r="CA2360" s="175"/>
      <c r="CB2360" s="175"/>
      <c r="CC2360" s="175"/>
    </row>
    <row r="2361" spans="1:81" s="1" customFormat="1" ht="10.5" customHeight="1">
      <c r="A2361" s="1370"/>
      <c r="B2361" s="1366"/>
      <c r="C2361" s="1240" t="s">
        <v>123</v>
      </c>
      <c r="D2361" s="144" t="s">
        <v>127</v>
      </c>
      <c r="E2361" s="67"/>
      <c r="F2361" s="54"/>
      <c r="G2361" s="54"/>
      <c r="H2361" s="360"/>
      <c r="I2361" s="54"/>
      <c r="J2361" s="54"/>
      <c r="K2361" s="54"/>
      <c r="L2361" s="54"/>
      <c r="M2361" s="54"/>
      <c r="N2361" s="360"/>
      <c r="O2361" s="54"/>
      <c r="P2361" s="54"/>
      <c r="Q2361" s="54"/>
      <c r="R2361" s="54"/>
      <c r="S2361" s="54"/>
      <c r="T2361" s="54"/>
      <c r="U2361" s="54"/>
      <c r="V2361" s="54"/>
      <c r="W2361" s="54"/>
      <c r="X2361" s="54"/>
      <c r="Y2361" s="360"/>
      <c r="Z2361" s="54"/>
      <c r="AA2361" s="54"/>
      <c r="AB2361" s="55"/>
      <c r="AC2361" s="359"/>
      <c r="AD2361" s="191"/>
      <c r="AE2361" s="191"/>
      <c r="AF2361" s="353"/>
      <c r="AG2361" s="353"/>
      <c r="AH2361" s="353"/>
      <c r="AI2361" s="353"/>
      <c r="AJ2361" s="353"/>
      <c r="AK2361" s="353"/>
      <c r="AL2361" s="353"/>
      <c r="AM2361" s="353"/>
      <c r="AN2361" s="353"/>
      <c r="AO2361" s="353"/>
      <c r="AP2361" s="353"/>
      <c r="AQ2361" s="353"/>
      <c r="AR2361" s="353"/>
      <c r="AS2361" s="353"/>
      <c r="AT2361" s="353"/>
      <c r="AU2361" s="353"/>
      <c r="AV2361" s="353"/>
      <c r="AW2361" s="353"/>
      <c r="AX2361" s="353"/>
      <c r="AY2361" s="353"/>
      <c r="AZ2361" s="353"/>
      <c r="BA2361" s="353"/>
      <c r="BB2361" s="353"/>
      <c r="BC2361" s="353"/>
      <c r="BD2361" s="353"/>
      <c r="BE2361" s="353"/>
      <c r="BF2361" s="353"/>
      <c r="BG2361" s="353"/>
      <c r="BH2361" s="353"/>
      <c r="BI2361" s="353"/>
      <c r="BJ2361" s="353"/>
      <c r="BK2361" s="353"/>
      <c r="BL2361" s="353"/>
      <c r="BM2361" s="353"/>
      <c r="BN2361" s="353"/>
      <c r="BO2361" s="353"/>
      <c r="BP2361" s="353"/>
      <c r="BQ2361" s="353"/>
      <c r="BR2361" s="353"/>
      <c r="BS2361" s="353"/>
      <c r="BT2361" s="353"/>
      <c r="BU2361" s="353"/>
      <c r="BV2361" s="353"/>
      <c r="BW2361" s="353"/>
      <c r="BX2361" s="353"/>
      <c r="BY2361" s="175"/>
      <c r="BZ2361" s="175"/>
      <c r="CA2361" s="175"/>
      <c r="CB2361" s="175"/>
      <c r="CC2361" s="175"/>
    </row>
    <row r="2362" spans="1:81" s="1" customFormat="1" ht="10.5" customHeight="1" thickBot="1">
      <c r="A2362" s="1371"/>
      <c r="B2362" s="1367"/>
      <c r="C2362" s="293"/>
      <c r="D2362" s="254" t="s">
        <v>42</v>
      </c>
      <c r="E2362" s="103"/>
      <c r="F2362" s="103"/>
      <c r="G2362" s="103"/>
      <c r="H2362" s="442"/>
      <c r="I2362" s="103"/>
      <c r="J2362" s="103"/>
      <c r="K2362" s="103"/>
      <c r="L2362" s="103"/>
      <c r="M2362" s="103"/>
      <c r="N2362" s="442"/>
      <c r="O2362" s="103"/>
      <c r="P2362" s="103"/>
      <c r="Q2362" s="103"/>
      <c r="R2362" s="103"/>
      <c r="S2362" s="103"/>
      <c r="T2362" s="103"/>
      <c r="U2362" s="103"/>
      <c r="V2362" s="103"/>
      <c r="W2362" s="103"/>
      <c r="X2362" s="103"/>
      <c r="Y2362" s="442"/>
      <c r="Z2362" s="103"/>
      <c r="AA2362" s="103"/>
      <c r="AB2362" s="202"/>
      <c r="AC2362" s="359"/>
      <c r="AD2362" s="191"/>
      <c r="AE2362" s="191"/>
      <c r="AF2362" s="353"/>
      <c r="AG2362" s="353"/>
      <c r="AH2362" s="353"/>
      <c r="AI2362" s="353"/>
      <c r="AJ2362" s="353"/>
      <c r="AK2362" s="353"/>
      <c r="AL2362" s="353"/>
      <c r="AM2362" s="353"/>
      <c r="AN2362" s="353"/>
      <c r="AO2362" s="353"/>
      <c r="AP2362" s="353"/>
      <c r="AQ2362" s="353"/>
      <c r="AR2362" s="353"/>
      <c r="AS2362" s="353"/>
      <c r="AT2362" s="353"/>
      <c r="AU2362" s="353"/>
      <c r="AV2362" s="353"/>
      <c r="AW2362" s="353"/>
      <c r="AX2362" s="353"/>
      <c r="AY2362" s="353"/>
      <c r="AZ2362" s="353"/>
      <c r="BA2362" s="353"/>
      <c r="BB2362" s="353"/>
      <c r="BC2362" s="353"/>
      <c r="BD2362" s="353"/>
      <c r="BE2362" s="353"/>
      <c r="BF2362" s="353"/>
      <c r="BG2362" s="353"/>
      <c r="BH2362" s="353"/>
      <c r="BI2362" s="353"/>
      <c r="BJ2362" s="353"/>
      <c r="BK2362" s="353"/>
      <c r="BL2362" s="353"/>
      <c r="BM2362" s="353"/>
      <c r="BN2362" s="353"/>
      <c r="BO2362" s="353"/>
      <c r="BP2362" s="353"/>
      <c r="BQ2362" s="353"/>
      <c r="BR2362" s="353"/>
      <c r="BS2362" s="353"/>
      <c r="BT2362" s="353"/>
      <c r="BU2362" s="353"/>
      <c r="BV2362" s="353"/>
      <c r="BW2362" s="353"/>
      <c r="BX2362" s="353"/>
      <c r="BY2362" s="175"/>
      <c r="BZ2362" s="175"/>
      <c r="CA2362" s="175"/>
      <c r="CB2362" s="175"/>
      <c r="CC2362" s="175"/>
    </row>
    <row r="2363" spans="1:81" s="1" customFormat="1" ht="10.5" customHeight="1">
      <c r="A2363" s="1361" t="s">
        <v>106</v>
      </c>
      <c r="B2363" s="1365" t="s">
        <v>817</v>
      </c>
      <c r="C2363" s="1239"/>
      <c r="D2363" s="1249"/>
      <c r="E2363" s="85"/>
      <c r="F2363" s="85"/>
      <c r="G2363" s="85"/>
      <c r="H2363" s="393"/>
      <c r="I2363" s="85"/>
      <c r="J2363" s="85"/>
      <c r="K2363" s="85"/>
      <c r="L2363" s="85"/>
      <c r="M2363" s="85"/>
      <c r="N2363" s="393"/>
      <c r="O2363" s="85"/>
      <c r="P2363" s="85"/>
      <c r="Q2363" s="85"/>
      <c r="R2363" s="85"/>
      <c r="S2363" s="85"/>
      <c r="T2363" s="85"/>
      <c r="U2363" s="85"/>
      <c r="V2363" s="85"/>
      <c r="W2363" s="85"/>
      <c r="X2363" s="85"/>
      <c r="Y2363" s="393"/>
      <c r="Z2363" s="85"/>
      <c r="AA2363" s="85"/>
      <c r="AB2363" s="199"/>
      <c r="AC2363" s="443" t="s">
        <v>125</v>
      </c>
      <c r="AD2363" s="56">
        <f>AC2366/AC2365</f>
        <v>1.325</v>
      </c>
      <c r="AE2363" s="191"/>
      <c r="AF2363" s="431"/>
      <c r="AG2363" s="353"/>
      <c r="AH2363" s="353"/>
      <c r="AI2363" s="353"/>
      <c r="AJ2363" s="353"/>
      <c r="AK2363" s="353"/>
      <c r="AL2363" s="353"/>
      <c r="AM2363" s="353"/>
      <c r="AN2363" s="353"/>
      <c r="AO2363" s="353"/>
      <c r="AP2363" s="353"/>
      <c r="AQ2363" s="353"/>
      <c r="AR2363" s="353"/>
      <c r="AS2363" s="353"/>
      <c r="AT2363" s="353"/>
      <c r="AU2363" s="353"/>
      <c r="AV2363" s="353"/>
      <c r="AW2363" s="353"/>
      <c r="AX2363" s="353"/>
      <c r="AY2363" s="353"/>
      <c r="AZ2363" s="353"/>
      <c r="BA2363" s="353"/>
      <c r="BB2363" s="353"/>
      <c r="BC2363" s="353"/>
      <c r="BD2363" s="353"/>
      <c r="BE2363" s="353"/>
      <c r="BF2363" s="353"/>
      <c r="BG2363" s="353"/>
      <c r="BH2363" s="353"/>
      <c r="BI2363" s="353"/>
      <c r="BJ2363" s="353"/>
      <c r="BK2363" s="353"/>
      <c r="BL2363" s="353"/>
      <c r="BM2363" s="353"/>
      <c r="BN2363" s="353"/>
      <c r="BO2363" s="353"/>
      <c r="BP2363" s="353"/>
      <c r="BQ2363" s="353"/>
      <c r="BR2363" s="353"/>
      <c r="BS2363" s="353"/>
      <c r="BT2363" s="353"/>
      <c r="BU2363" s="353"/>
      <c r="BV2363" s="353"/>
      <c r="BW2363" s="353"/>
      <c r="BX2363" s="353"/>
      <c r="BY2363" s="175"/>
      <c r="BZ2363" s="175"/>
      <c r="CA2363" s="175"/>
      <c r="CB2363" s="175"/>
      <c r="CC2363" s="175"/>
    </row>
    <row r="2364" spans="1:81" s="1" customFormat="1" ht="10.5" customHeight="1">
      <c r="A2364" s="1370"/>
      <c r="B2364" s="1366"/>
      <c r="C2364" s="1240" t="s">
        <v>139</v>
      </c>
      <c r="D2364" s="144" t="s">
        <v>34</v>
      </c>
      <c r="E2364" s="114">
        <f>ROUND(SQRT(E2365^2+E2366^2)*1000/(1.73*E$2352),0)</f>
        <v>2</v>
      </c>
      <c r="F2364" s="114">
        <f>ROUND(SQRT(F2365^2+F2366^2)*1000/(1.73*F$2352),0)</f>
        <v>2</v>
      </c>
      <c r="G2364" s="114">
        <f t="shared" ref="G2364:AB2364" si="1598">ROUND(SQRT(G2365^2+G2366^2)*1000/(1.73*G$2352),0)</f>
        <v>2</v>
      </c>
      <c r="H2364" s="379">
        <f t="shared" si="1598"/>
        <v>2</v>
      </c>
      <c r="I2364" s="114">
        <f t="shared" si="1598"/>
        <v>2</v>
      </c>
      <c r="J2364" s="114">
        <f t="shared" si="1598"/>
        <v>2</v>
      </c>
      <c r="K2364" s="114">
        <f t="shared" si="1598"/>
        <v>2</v>
      </c>
      <c r="L2364" s="114">
        <f t="shared" si="1598"/>
        <v>3</v>
      </c>
      <c r="M2364" s="114">
        <f t="shared" si="1598"/>
        <v>3</v>
      </c>
      <c r="N2364" s="379">
        <f t="shared" si="1598"/>
        <v>2</v>
      </c>
      <c r="O2364" s="114">
        <f t="shared" si="1598"/>
        <v>3</v>
      </c>
      <c r="P2364" s="114">
        <f t="shared" si="1598"/>
        <v>4</v>
      </c>
      <c r="Q2364" s="114">
        <f t="shared" si="1598"/>
        <v>4</v>
      </c>
      <c r="R2364" s="114">
        <f t="shared" si="1598"/>
        <v>5</v>
      </c>
      <c r="S2364" s="114">
        <f t="shared" si="1598"/>
        <v>3</v>
      </c>
      <c r="T2364" s="114">
        <f t="shared" si="1598"/>
        <v>4</v>
      </c>
      <c r="U2364" s="114">
        <f t="shared" si="1598"/>
        <v>3</v>
      </c>
      <c r="V2364" s="114">
        <f t="shared" si="1598"/>
        <v>3</v>
      </c>
      <c r="W2364" s="114">
        <f t="shared" si="1598"/>
        <v>3</v>
      </c>
      <c r="X2364" s="114">
        <f t="shared" si="1598"/>
        <v>2</v>
      </c>
      <c r="Y2364" s="379">
        <f t="shared" si="1598"/>
        <v>1</v>
      </c>
      <c r="Z2364" s="114">
        <f t="shared" si="1598"/>
        <v>3</v>
      </c>
      <c r="AA2364" s="114">
        <f t="shared" si="1598"/>
        <v>4</v>
      </c>
      <c r="AB2364" s="115">
        <f t="shared" si="1598"/>
        <v>1</v>
      </c>
      <c r="AC2364" s="359"/>
      <c r="AD2364" s="191"/>
      <c r="AE2364" s="191"/>
      <c r="AF2364" s="353"/>
      <c r="AG2364" s="353"/>
      <c r="AH2364" s="353"/>
      <c r="AI2364" s="353"/>
      <c r="AJ2364" s="353"/>
      <c r="AK2364" s="353"/>
      <c r="AL2364" s="353"/>
      <c r="AM2364" s="353"/>
      <c r="AN2364" s="353"/>
      <c r="AO2364" s="353"/>
      <c r="AP2364" s="353"/>
      <c r="AQ2364" s="353"/>
      <c r="AR2364" s="353"/>
      <c r="AS2364" s="353"/>
      <c r="AT2364" s="353"/>
      <c r="AU2364" s="353"/>
      <c r="AV2364" s="353"/>
      <c r="AW2364" s="353"/>
      <c r="AX2364" s="353"/>
      <c r="AY2364" s="353"/>
      <c r="AZ2364" s="353"/>
      <c r="BA2364" s="353"/>
      <c r="BB2364" s="353"/>
      <c r="BC2364" s="353"/>
      <c r="BD2364" s="353"/>
      <c r="BE2364" s="353"/>
      <c r="BF2364" s="353"/>
      <c r="BG2364" s="353"/>
      <c r="BH2364" s="353"/>
      <c r="BI2364" s="353"/>
      <c r="BJ2364" s="353"/>
      <c r="BK2364" s="353"/>
      <c r="BL2364" s="353"/>
      <c r="BM2364" s="353"/>
      <c r="BN2364" s="353"/>
      <c r="BO2364" s="353"/>
      <c r="BP2364" s="353"/>
      <c r="BQ2364" s="353"/>
      <c r="BR2364" s="353"/>
      <c r="BS2364" s="353"/>
      <c r="BT2364" s="353"/>
      <c r="BU2364" s="353"/>
      <c r="BV2364" s="353"/>
      <c r="BW2364" s="353"/>
      <c r="BX2364" s="353"/>
      <c r="BY2364" s="175"/>
      <c r="BZ2364" s="175"/>
      <c r="CA2364" s="175"/>
      <c r="CB2364" s="175"/>
      <c r="CC2364" s="175"/>
    </row>
    <row r="2365" spans="1:81" s="1" customFormat="1" ht="10.5" customHeight="1">
      <c r="A2365" s="1370"/>
      <c r="B2365" s="1366"/>
      <c r="C2365" s="1240" t="s">
        <v>137</v>
      </c>
      <c r="D2365" s="144" t="s">
        <v>126</v>
      </c>
      <c r="E2365" s="67">
        <f>ROUND((AG2365-AF2365)*$AE2365,2)</f>
        <v>0.01</v>
      </c>
      <c r="F2365" s="67">
        <f t="shared" ref="F2365:U2366" si="1599">ROUND((AH2365-AG2365)*$AE2365,2)</f>
        <v>0.01</v>
      </c>
      <c r="G2365" s="67">
        <f t="shared" si="1599"/>
        <v>0.01</v>
      </c>
      <c r="H2365" s="460">
        <f t="shared" si="1599"/>
        <v>0.01</v>
      </c>
      <c r="I2365" s="67">
        <f t="shared" si="1599"/>
        <v>0.01</v>
      </c>
      <c r="J2365" s="67">
        <f t="shared" si="1599"/>
        <v>0.01</v>
      </c>
      <c r="K2365" s="67">
        <f t="shared" si="1599"/>
        <v>0.01</v>
      </c>
      <c r="L2365" s="67">
        <f t="shared" si="1599"/>
        <v>0.02</v>
      </c>
      <c r="M2365" s="67">
        <f t="shared" si="1599"/>
        <v>0.02</v>
      </c>
      <c r="N2365" s="460">
        <f t="shared" si="1599"/>
        <v>0.02</v>
      </c>
      <c r="O2365" s="67">
        <f t="shared" si="1599"/>
        <v>0.02</v>
      </c>
      <c r="P2365" s="67">
        <f t="shared" si="1599"/>
        <v>0.02</v>
      </c>
      <c r="Q2365" s="67">
        <f t="shared" si="1599"/>
        <v>0.02</v>
      </c>
      <c r="R2365" s="67">
        <f t="shared" si="1599"/>
        <v>0.03</v>
      </c>
      <c r="S2365" s="67">
        <f t="shared" si="1599"/>
        <v>0.02</v>
      </c>
      <c r="T2365" s="67">
        <f t="shared" si="1599"/>
        <v>0.02</v>
      </c>
      <c r="U2365" s="67">
        <f t="shared" si="1599"/>
        <v>0.02</v>
      </c>
      <c r="V2365" s="67">
        <f t="shared" ref="V2365:AB2366" si="1600">ROUND((AX2365-AW2365)*$AE2365,2)</f>
        <v>0.03</v>
      </c>
      <c r="W2365" s="67">
        <f t="shared" si="1600"/>
        <v>0.02</v>
      </c>
      <c r="X2365" s="67">
        <f t="shared" si="1600"/>
        <v>0.02</v>
      </c>
      <c r="Y2365" s="460">
        <f t="shared" si="1600"/>
        <v>0.01</v>
      </c>
      <c r="Z2365" s="67">
        <f t="shared" si="1600"/>
        <v>0.02</v>
      </c>
      <c r="AA2365" s="67">
        <f t="shared" si="1600"/>
        <v>0.01</v>
      </c>
      <c r="AB2365" s="68">
        <f t="shared" si="1600"/>
        <v>0.01</v>
      </c>
      <c r="AC2365" s="53">
        <f>SUM(D2365:AB2365)</f>
        <v>0.4</v>
      </c>
      <c r="AD2365" s="191"/>
      <c r="AE2365" s="64">
        <v>3.6</v>
      </c>
      <c r="AF2365" s="353">
        <v>2650.46</v>
      </c>
      <c r="AG2365" s="353">
        <v>2650.4630000000002</v>
      </c>
      <c r="AH2365" s="353">
        <v>2650.4670000000001</v>
      </c>
      <c r="AI2365" s="353">
        <v>2650.47</v>
      </c>
      <c r="AJ2365" s="353">
        <v>2650.473</v>
      </c>
      <c r="AK2365" s="353">
        <v>2650.4769999999999</v>
      </c>
      <c r="AL2365" s="353">
        <v>2650.4810000000002</v>
      </c>
      <c r="AM2365" s="353">
        <v>2650.4850000000001</v>
      </c>
      <c r="AN2365" s="353">
        <v>2650.49</v>
      </c>
      <c r="AO2365" s="353">
        <v>2650.4949999999999</v>
      </c>
      <c r="AP2365" s="353">
        <v>2650.5</v>
      </c>
      <c r="AQ2365" s="353">
        <v>2650.5050000000001</v>
      </c>
      <c r="AR2365" s="353">
        <v>2650.51</v>
      </c>
      <c r="AS2365" s="353">
        <v>2650.5149999999999</v>
      </c>
      <c r="AT2365" s="353">
        <v>2650.5239999999999</v>
      </c>
      <c r="AU2365" s="353">
        <v>2650.53</v>
      </c>
      <c r="AV2365" s="353">
        <v>2650.5360000000001</v>
      </c>
      <c r="AW2365" s="353">
        <v>2650.5410000000002</v>
      </c>
      <c r="AX2365" s="353">
        <v>2650.549</v>
      </c>
      <c r="AY2365" s="353">
        <v>2650.5549999999998</v>
      </c>
      <c r="AZ2365" s="353">
        <v>2650.56</v>
      </c>
      <c r="BA2365" s="353">
        <v>2650.5630000000001</v>
      </c>
      <c r="BB2365" s="353">
        <v>2650.5680000000002</v>
      </c>
      <c r="BC2365" s="353">
        <v>2650.5709999999999</v>
      </c>
      <c r="BD2365" s="353">
        <v>2650.5729999999999</v>
      </c>
      <c r="BE2365" s="353"/>
      <c r="BF2365" s="353"/>
      <c r="BG2365" s="353"/>
      <c r="BH2365" s="353"/>
      <c r="BI2365" s="353"/>
      <c r="BJ2365" s="353"/>
      <c r="BK2365" s="353"/>
      <c r="BL2365" s="353"/>
      <c r="BM2365" s="353"/>
      <c r="BN2365" s="353"/>
      <c r="BO2365" s="353"/>
      <c r="BP2365" s="353"/>
      <c r="BQ2365" s="353"/>
      <c r="BR2365" s="353"/>
      <c r="BS2365" s="353"/>
      <c r="BT2365" s="353"/>
      <c r="BU2365" s="353"/>
      <c r="BV2365" s="353"/>
      <c r="BW2365" s="353"/>
      <c r="BX2365" s="353"/>
      <c r="BY2365" s="175"/>
      <c r="BZ2365" s="175"/>
      <c r="CA2365" s="175"/>
      <c r="CB2365" s="175"/>
      <c r="CC2365" s="175"/>
    </row>
    <row r="2366" spans="1:81" s="1" customFormat="1" ht="10.5" customHeight="1">
      <c r="A2366" s="1370"/>
      <c r="B2366" s="1366"/>
      <c r="C2366" s="1240" t="s">
        <v>137</v>
      </c>
      <c r="D2366" s="144" t="s">
        <v>127</v>
      </c>
      <c r="E2366" s="67">
        <f>ROUND((AG2366-AF2366)*$AE2366,2)</f>
        <v>0.02</v>
      </c>
      <c r="F2366" s="54">
        <f t="shared" si="1599"/>
        <v>0.02</v>
      </c>
      <c r="G2366" s="54">
        <f t="shared" si="1599"/>
        <v>0.02</v>
      </c>
      <c r="H2366" s="360">
        <f t="shared" si="1599"/>
        <v>0.02</v>
      </c>
      <c r="I2366" s="54">
        <f t="shared" si="1599"/>
        <v>0.02</v>
      </c>
      <c r="J2366" s="54">
        <f t="shared" si="1599"/>
        <v>0.02</v>
      </c>
      <c r="K2366" s="54">
        <f t="shared" si="1599"/>
        <v>0.02</v>
      </c>
      <c r="L2366" s="54">
        <f t="shared" si="1599"/>
        <v>0.02</v>
      </c>
      <c r="M2366" s="54">
        <f t="shared" si="1599"/>
        <v>0.02</v>
      </c>
      <c r="N2366" s="360">
        <f t="shared" si="1599"/>
        <v>0.01</v>
      </c>
      <c r="O2366" s="54">
        <f t="shared" si="1599"/>
        <v>0.03</v>
      </c>
      <c r="P2366" s="54">
        <f t="shared" si="1599"/>
        <v>0.04</v>
      </c>
      <c r="Q2366" s="54">
        <f t="shared" si="1599"/>
        <v>0.04</v>
      </c>
      <c r="R2366" s="54">
        <f t="shared" si="1599"/>
        <v>0.04</v>
      </c>
      <c r="S2366" s="54">
        <f t="shared" si="1599"/>
        <v>0.02</v>
      </c>
      <c r="T2366" s="54">
        <f t="shared" si="1599"/>
        <v>0.04</v>
      </c>
      <c r="U2366" s="54">
        <f t="shared" si="1599"/>
        <v>0.02</v>
      </c>
      <c r="V2366" s="54">
        <f t="shared" si="1600"/>
        <v>0.02</v>
      </c>
      <c r="W2366" s="54">
        <f t="shared" si="1600"/>
        <v>0.02</v>
      </c>
      <c r="X2366" s="54">
        <f t="shared" si="1600"/>
        <v>0</v>
      </c>
      <c r="Y2366" s="360">
        <f t="shared" si="1600"/>
        <v>0.01</v>
      </c>
      <c r="Z2366" s="54">
        <f t="shared" si="1600"/>
        <v>0.02</v>
      </c>
      <c r="AA2366" s="54">
        <f t="shared" si="1600"/>
        <v>0.04</v>
      </c>
      <c r="AB2366" s="55">
        <f t="shared" si="1600"/>
        <v>0</v>
      </c>
      <c r="AC2366" s="53">
        <f>SUM(D2366:AB2366)</f>
        <v>0.53</v>
      </c>
      <c r="AD2366" s="191"/>
      <c r="AE2366" s="64">
        <v>3.6</v>
      </c>
      <c r="AF2366" s="353">
        <v>951.72</v>
      </c>
      <c r="AG2366" s="353">
        <v>951.72500000000002</v>
      </c>
      <c r="AH2366" s="353">
        <v>951.73</v>
      </c>
      <c r="AI2366" s="353">
        <v>951.73500000000001</v>
      </c>
      <c r="AJ2366" s="353">
        <v>951.74</v>
      </c>
      <c r="AK2366" s="353">
        <v>951.745</v>
      </c>
      <c r="AL2366" s="353">
        <v>951.75</v>
      </c>
      <c r="AM2366" s="353">
        <v>951.755</v>
      </c>
      <c r="AN2366" s="353">
        <v>951.76</v>
      </c>
      <c r="AO2366" s="353">
        <v>951.76499999999999</v>
      </c>
      <c r="AP2366" s="353">
        <v>951.76900000000001</v>
      </c>
      <c r="AQ2366" s="353">
        <v>951.77800000000002</v>
      </c>
      <c r="AR2366" s="353">
        <v>951.78800000000001</v>
      </c>
      <c r="AS2366" s="353">
        <v>951.8</v>
      </c>
      <c r="AT2366" s="353">
        <v>951.81</v>
      </c>
      <c r="AU2366" s="353">
        <v>951.81500000000005</v>
      </c>
      <c r="AV2366" s="353">
        <v>951.82500000000005</v>
      </c>
      <c r="AW2366" s="353">
        <v>951.83</v>
      </c>
      <c r="AX2366" s="353">
        <v>951.83500000000004</v>
      </c>
      <c r="AY2366" s="353">
        <v>951.84</v>
      </c>
      <c r="AZ2366" s="353">
        <v>951.84</v>
      </c>
      <c r="BA2366" s="353">
        <v>951.84400000000005</v>
      </c>
      <c r="BB2366" s="353">
        <v>951.85</v>
      </c>
      <c r="BC2366" s="353">
        <v>951.86</v>
      </c>
      <c r="BD2366" s="353">
        <v>951.86</v>
      </c>
      <c r="BE2366" s="353"/>
      <c r="BF2366" s="353"/>
      <c r="BG2366" s="353"/>
      <c r="BH2366" s="353"/>
      <c r="BI2366" s="353"/>
      <c r="BJ2366" s="353"/>
      <c r="BK2366" s="353"/>
      <c r="BL2366" s="353"/>
      <c r="BM2366" s="353"/>
      <c r="BN2366" s="353"/>
      <c r="BO2366" s="353"/>
      <c r="BP2366" s="353"/>
      <c r="BQ2366" s="353"/>
      <c r="BR2366" s="353"/>
      <c r="BS2366" s="353"/>
      <c r="BT2366" s="353"/>
      <c r="BU2366" s="353"/>
      <c r="BV2366" s="353"/>
      <c r="BW2366" s="353"/>
      <c r="BX2366" s="353"/>
      <c r="BY2366" s="175"/>
      <c r="BZ2366" s="175"/>
      <c r="CA2366" s="175"/>
      <c r="CB2366" s="175"/>
      <c r="CC2366" s="175"/>
    </row>
    <row r="2367" spans="1:81" s="1" customFormat="1" ht="10.5" customHeight="1" thickBot="1">
      <c r="A2367" s="1371"/>
      <c r="B2367" s="1367"/>
      <c r="C2367" s="293"/>
      <c r="D2367" s="254" t="s">
        <v>42</v>
      </c>
      <c r="E2367" s="118">
        <f t="shared" ref="E2367:AB2367" si="1601">E2366/E2365</f>
        <v>2</v>
      </c>
      <c r="F2367" s="118">
        <f t="shared" si="1601"/>
        <v>2</v>
      </c>
      <c r="G2367" s="118">
        <f t="shared" si="1601"/>
        <v>2</v>
      </c>
      <c r="H2367" s="389">
        <f t="shared" si="1601"/>
        <v>2</v>
      </c>
      <c r="I2367" s="118">
        <f t="shared" si="1601"/>
        <v>2</v>
      </c>
      <c r="J2367" s="118">
        <f t="shared" si="1601"/>
        <v>2</v>
      </c>
      <c r="K2367" s="118">
        <f t="shared" si="1601"/>
        <v>2</v>
      </c>
      <c r="L2367" s="118">
        <f t="shared" si="1601"/>
        <v>1</v>
      </c>
      <c r="M2367" s="118">
        <f t="shared" si="1601"/>
        <v>1</v>
      </c>
      <c r="N2367" s="389">
        <f t="shared" si="1601"/>
        <v>0.5</v>
      </c>
      <c r="O2367" s="118">
        <f t="shared" si="1601"/>
        <v>1.5</v>
      </c>
      <c r="P2367" s="118">
        <f t="shared" si="1601"/>
        <v>2</v>
      </c>
      <c r="Q2367" s="118">
        <f t="shared" si="1601"/>
        <v>2</v>
      </c>
      <c r="R2367" s="118">
        <f t="shared" si="1601"/>
        <v>1.3333333333333335</v>
      </c>
      <c r="S2367" s="118">
        <f t="shared" si="1601"/>
        <v>1</v>
      </c>
      <c r="T2367" s="118">
        <f t="shared" si="1601"/>
        <v>2</v>
      </c>
      <c r="U2367" s="118">
        <f t="shared" si="1601"/>
        <v>1</v>
      </c>
      <c r="V2367" s="118">
        <f t="shared" si="1601"/>
        <v>0.66666666666666674</v>
      </c>
      <c r="W2367" s="118">
        <f t="shared" si="1601"/>
        <v>1</v>
      </c>
      <c r="X2367" s="118">
        <f t="shared" si="1601"/>
        <v>0</v>
      </c>
      <c r="Y2367" s="389">
        <f t="shared" si="1601"/>
        <v>1</v>
      </c>
      <c r="Z2367" s="118">
        <f t="shared" si="1601"/>
        <v>1</v>
      </c>
      <c r="AA2367" s="118">
        <f t="shared" si="1601"/>
        <v>4</v>
      </c>
      <c r="AB2367" s="120">
        <f t="shared" si="1601"/>
        <v>0</v>
      </c>
      <c r="AC2367" s="359"/>
      <c r="AD2367" s="191"/>
      <c r="AE2367" s="191"/>
      <c r="AF2367" s="353"/>
      <c r="AG2367" s="353"/>
      <c r="AH2367" s="353"/>
      <c r="AI2367" s="353"/>
      <c r="AJ2367" s="353"/>
      <c r="AK2367" s="353"/>
      <c r="AL2367" s="353"/>
      <c r="AM2367" s="353"/>
      <c r="AN2367" s="353"/>
      <c r="AO2367" s="353"/>
      <c r="AP2367" s="353"/>
      <c r="AQ2367" s="353"/>
      <c r="AR2367" s="353"/>
      <c r="AS2367" s="353"/>
      <c r="AT2367" s="353"/>
      <c r="AU2367" s="353"/>
      <c r="AV2367" s="353"/>
      <c r="AW2367" s="353"/>
      <c r="AX2367" s="353"/>
      <c r="AY2367" s="353"/>
      <c r="AZ2367" s="353"/>
      <c r="BA2367" s="353"/>
      <c r="BB2367" s="353"/>
      <c r="BC2367" s="353"/>
      <c r="BD2367" s="353"/>
      <c r="BE2367" s="353"/>
      <c r="BF2367" s="353"/>
      <c r="BG2367" s="353"/>
      <c r="BH2367" s="353"/>
      <c r="BI2367" s="353"/>
      <c r="BJ2367" s="353"/>
      <c r="BK2367" s="353"/>
      <c r="BL2367" s="353"/>
      <c r="BM2367" s="353"/>
      <c r="BN2367" s="353"/>
      <c r="BO2367" s="353"/>
      <c r="BP2367" s="353"/>
      <c r="BQ2367" s="353"/>
      <c r="BR2367" s="353"/>
      <c r="BS2367" s="353"/>
      <c r="BT2367" s="353"/>
      <c r="BU2367" s="353"/>
      <c r="BV2367" s="353"/>
      <c r="BW2367" s="353"/>
      <c r="BX2367" s="353"/>
      <c r="BY2367" s="175"/>
      <c r="BZ2367" s="175"/>
      <c r="CA2367" s="175"/>
      <c r="CB2367" s="175"/>
      <c r="CC2367" s="175"/>
    </row>
    <row r="2368" spans="1:81" s="1" customFormat="1" ht="10.5" customHeight="1">
      <c r="A2368" s="1226"/>
      <c r="B2368" s="1241" t="s">
        <v>49</v>
      </c>
      <c r="C2368" s="1056"/>
      <c r="D2368" s="1057" t="s">
        <v>37</v>
      </c>
      <c r="E2368" s="92">
        <f t="shared" ref="E2368:T2369" si="1602">(AG2368-AF2368)*$AE2368</f>
        <v>0</v>
      </c>
      <c r="F2368" s="92">
        <f t="shared" si="1602"/>
        <v>4.0000000000873115E-4</v>
      </c>
      <c r="G2368" s="92">
        <f t="shared" si="1602"/>
        <v>0</v>
      </c>
      <c r="H2368" s="397">
        <f t="shared" si="1602"/>
        <v>4.0000000000873115E-4</v>
      </c>
      <c r="I2368" s="92">
        <f t="shared" si="1602"/>
        <v>0</v>
      </c>
      <c r="J2368" s="92">
        <f>(AL2368-AK2368)*$AE2368</f>
        <v>3.9999999997235135E-4</v>
      </c>
      <c r="K2368" s="92">
        <f t="shared" si="1602"/>
        <v>0</v>
      </c>
      <c r="L2368" s="92">
        <f t="shared" si="1602"/>
        <v>4.0000000000873115E-4</v>
      </c>
      <c r="M2368" s="92">
        <f t="shared" si="1602"/>
        <v>0</v>
      </c>
      <c r="N2368" s="397">
        <f t="shared" si="1602"/>
        <v>4.0000000000873115E-4</v>
      </c>
      <c r="O2368" s="92">
        <f t="shared" si="1602"/>
        <v>4.0000000000873115E-4</v>
      </c>
      <c r="P2368" s="92">
        <f t="shared" si="1602"/>
        <v>4.0000000000873115E-4</v>
      </c>
      <c r="Q2368" s="92">
        <f t="shared" si="1602"/>
        <v>3.9999999997235135E-4</v>
      </c>
      <c r="R2368" s="92">
        <f t="shared" si="1602"/>
        <v>0</v>
      </c>
      <c r="S2368" s="92">
        <f t="shared" si="1602"/>
        <v>4.0000000000873115E-4</v>
      </c>
      <c r="T2368" s="92">
        <f t="shared" si="1602"/>
        <v>0</v>
      </c>
      <c r="U2368" s="92">
        <f t="shared" ref="O2368:AB2369" si="1603">(AW2368-AV2368)*$AE2368</f>
        <v>4.0000000000873115E-4</v>
      </c>
      <c r="V2368" s="92">
        <f t="shared" si="1603"/>
        <v>0</v>
      </c>
      <c r="W2368" s="92">
        <f t="shared" si="1603"/>
        <v>4.0000000000873115E-4</v>
      </c>
      <c r="X2368" s="92">
        <f t="shared" si="1603"/>
        <v>0</v>
      </c>
      <c r="Y2368" s="397">
        <f t="shared" si="1603"/>
        <v>3.9999999997235135E-4</v>
      </c>
      <c r="Z2368" s="92">
        <f t="shared" si="1603"/>
        <v>0</v>
      </c>
      <c r="AA2368" s="92">
        <f t="shared" si="1603"/>
        <v>4.0000000000873115E-4</v>
      </c>
      <c r="AB2368" s="116">
        <f t="shared" si="1603"/>
        <v>0</v>
      </c>
      <c r="AC2368" s="53">
        <f>SUM(D2368:AB2368)</f>
        <v>5.2000000000043652E-3</v>
      </c>
      <c r="AD2368" s="191"/>
      <c r="AE2368" s="64">
        <v>0.04</v>
      </c>
      <c r="AF2368" s="353">
        <v>7681.2</v>
      </c>
      <c r="AG2368" s="353">
        <v>7681.2</v>
      </c>
      <c r="AH2368" s="353">
        <v>7681.21</v>
      </c>
      <c r="AI2368" s="353">
        <v>7681.21</v>
      </c>
      <c r="AJ2368" s="353">
        <v>7681.22</v>
      </c>
      <c r="AK2368" s="353">
        <v>7681.22</v>
      </c>
      <c r="AL2368" s="353">
        <v>7681.23</v>
      </c>
      <c r="AM2368" s="353">
        <v>7681.23</v>
      </c>
      <c r="AN2368" s="353">
        <v>7681.24</v>
      </c>
      <c r="AO2368" s="353">
        <v>7681.24</v>
      </c>
      <c r="AP2368" s="353">
        <v>7681.25</v>
      </c>
      <c r="AQ2368" s="353">
        <v>7681.26</v>
      </c>
      <c r="AR2368" s="353">
        <v>7681.27</v>
      </c>
      <c r="AS2368" s="353">
        <v>7681.28</v>
      </c>
      <c r="AT2368" s="353">
        <v>7681.28</v>
      </c>
      <c r="AU2368" s="353">
        <v>7681.29</v>
      </c>
      <c r="AV2368" s="353">
        <v>7681.29</v>
      </c>
      <c r="AW2368" s="353">
        <v>7681.3</v>
      </c>
      <c r="AX2368" s="353">
        <v>7681.3</v>
      </c>
      <c r="AY2368" s="353">
        <v>7681.31</v>
      </c>
      <c r="AZ2368" s="353">
        <v>7681.31</v>
      </c>
      <c r="BA2368" s="353">
        <v>7681.32</v>
      </c>
      <c r="BB2368" s="353">
        <v>7681.32</v>
      </c>
      <c r="BC2368" s="353">
        <v>7681.33</v>
      </c>
      <c r="BD2368" s="353">
        <v>7681.33</v>
      </c>
      <c r="BE2368" s="353"/>
      <c r="BF2368" s="353"/>
      <c r="BG2368" s="353"/>
      <c r="BH2368" s="353"/>
      <c r="BI2368" s="353"/>
      <c r="BJ2368" s="353"/>
      <c r="BK2368" s="353"/>
      <c r="BL2368" s="353"/>
      <c r="BM2368" s="353"/>
      <c r="BN2368" s="353"/>
      <c r="BO2368" s="353"/>
      <c r="BP2368" s="353"/>
      <c r="BQ2368" s="353"/>
      <c r="BR2368" s="353"/>
      <c r="BS2368" s="353"/>
      <c r="BT2368" s="353"/>
      <c r="BU2368" s="353"/>
      <c r="BV2368" s="353"/>
      <c r="BW2368" s="353"/>
      <c r="BX2368" s="353"/>
      <c r="BY2368" s="175"/>
      <c r="BZ2368" s="175"/>
      <c r="CA2368" s="175"/>
      <c r="CB2368" s="175"/>
      <c r="CC2368" s="175"/>
    </row>
    <row r="2369" spans="1:242" s="1" customFormat="1" ht="10.5" customHeight="1" thickBot="1">
      <c r="A2369" s="1233"/>
      <c r="B2369" s="1244" t="s">
        <v>50</v>
      </c>
      <c r="C2369" s="1058"/>
      <c r="D2369" s="1059" t="s">
        <v>37</v>
      </c>
      <c r="E2369" s="146">
        <f t="shared" si="1602"/>
        <v>0</v>
      </c>
      <c r="F2369" s="146">
        <f t="shared" si="1602"/>
        <v>0</v>
      </c>
      <c r="G2369" s="146">
        <f t="shared" si="1602"/>
        <v>0</v>
      </c>
      <c r="H2369" s="364">
        <f t="shared" si="1602"/>
        <v>0</v>
      </c>
      <c r="I2369" s="146">
        <f t="shared" si="1602"/>
        <v>0</v>
      </c>
      <c r="J2369" s="146">
        <f t="shared" si="1602"/>
        <v>0</v>
      </c>
      <c r="K2369" s="146">
        <f t="shared" si="1602"/>
        <v>0</v>
      </c>
      <c r="L2369" s="146">
        <f t="shared" si="1602"/>
        <v>0</v>
      </c>
      <c r="M2369" s="146">
        <f t="shared" si="1602"/>
        <v>0</v>
      </c>
      <c r="N2369" s="364">
        <f t="shared" si="1602"/>
        <v>0</v>
      </c>
      <c r="O2369" s="146">
        <f t="shared" si="1603"/>
        <v>0</v>
      </c>
      <c r="P2369" s="146">
        <f t="shared" si="1603"/>
        <v>0</v>
      </c>
      <c r="Q2369" s="146">
        <f t="shared" si="1603"/>
        <v>0</v>
      </c>
      <c r="R2369" s="146">
        <f t="shared" si="1603"/>
        <v>0</v>
      </c>
      <c r="S2369" s="146">
        <f t="shared" si="1603"/>
        <v>0</v>
      </c>
      <c r="T2369" s="146">
        <f t="shared" si="1603"/>
        <v>0</v>
      </c>
      <c r="U2369" s="146">
        <f t="shared" si="1603"/>
        <v>0</v>
      </c>
      <c r="V2369" s="146">
        <f t="shared" si="1603"/>
        <v>0</v>
      </c>
      <c r="W2369" s="146">
        <f t="shared" si="1603"/>
        <v>0</v>
      </c>
      <c r="X2369" s="146">
        <f t="shared" si="1603"/>
        <v>0</v>
      </c>
      <c r="Y2369" s="364">
        <f t="shared" si="1603"/>
        <v>0</v>
      </c>
      <c r="Z2369" s="146">
        <f t="shared" si="1603"/>
        <v>0</v>
      </c>
      <c r="AA2369" s="146">
        <f t="shared" si="1603"/>
        <v>0</v>
      </c>
      <c r="AB2369" s="147">
        <f t="shared" si="1603"/>
        <v>0</v>
      </c>
      <c r="AC2369" s="53">
        <f>SUM(D2369:AB2369)</f>
        <v>0</v>
      </c>
      <c r="AD2369" s="191"/>
      <c r="AE2369" s="64">
        <v>0.04</v>
      </c>
      <c r="AF2369" s="353"/>
      <c r="AG2369" s="353"/>
      <c r="AH2369" s="353"/>
      <c r="AI2369" s="353"/>
      <c r="AJ2369" s="353"/>
      <c r="AK2369" s="353"/>
      <c r="AL2369" s="353"/>
      <c r="AM2369" s="353"/>
      <c r="AN2369" s="353"/>
      <c r="AO2369" s="353"/>
      <c r="AP2369" s="353"/>
      <c r="AQ2369" s="353"/>
      <c r="AR2369" s="353"/>
      <c r="AS2369" s="353"/>
      <c r="AT2369" s="353"/>
      <c r="AU2369" s="353"/>
      <c r="AV2369" s="353"/>
      <c r="AW2369" s="353"/>
      <c r="AX2369" s="353"/>
      <c r="AY2369" s="353"/>
      <c r="AZ2369" s="353"/>
      <c r="BA2369" s="353"/>
      <c r="BB2369" s="353"/>
      <c r="BC2369" s="353"/>
      <c r="BD2369" s="353"/>
      <c r="BE2369" s="353"/>
      <c r="BF2369" s="353"/>
      <c r="BG2369" s="353"/>
      <c r="BH2369" s="353"/>
      <c r="BI2369" s="353"/>
      <c r="BJ2369" s="353"/>
      <c r="BK2369" s="353"/>
      <c r="BL2369" s="353"/>
      <c r="BM2369" s="353"/>
      <c r="BN2369" s="353"/>
      <c r="BO2369" s="353"/>
      <c r="BP2369" s="353"/>
      <c r="BQ2369" s="353"/>
      <c r="BR2369" s="353"/>
      <c r="BS2369" s="353"/>
      <c r="BT2369" s="353"/>
      <c r="BU2369" s="353"/>
      <c r="BV2369" s="353"/>
      <c r="BW2369" s="353"/>
      <c r="BX2369" s="353"/>
      <c r="BY2369" s="175"/>
      <c r="BZ2369" s="175"/>
      <c r="CA2369" s="175"/>
      <c r="CB2369" s="175"/>
      <c r="CC2369" s="175"/>
    </row>
    <row r="2370" spans="1:242" s="1" customFormat="1" ht="10.5" customHeight="1">
      <c r="A2370" s="1361" t="s">
        <v>57</v>
      </c>
      <c r="B2370" s="1362"/>
      <c r="C2370" s="861"/>
      <c r="D2370" s="1249" t="s">
        <v>126</v>
      </c>
      <c r="E2370" s="117">
        <f>E2355+E2360+E2365</f>
        <v>0.03</v>
      </c>
      <c r="F2370" s="117">
        <f t="shared" ref="F2370:AB2371" si="1604">F2355+F2360+F2365</f>
        <v>0.03</v>
      </c>
      <c r="G2370" s="117">
        <f t="shared" si="1604"/>
        <v>0.03</v>
      </c>
      <c r="H2370" s="404">
        <f t="shared" si="1604"/>
        <v>0.03</v>
      </c>
      <c r="I2370" s="117">
        <f t="shared" si="1604"/>
        <v>0.03</v>
      </c>
      <c r="J2370" s="117">
        <f t="shared" si="1604"/>
        <v>0.03</v>
      </c>
      <c r="K2370" s="117">
        <f t="shared" si="1604"/>
        <v>0.02</v>
      </c>
      <c r="L2370" s="117">
        <f t="shared" si="1604"/>
        <v>0.03</v>
      </c>
      <c r="M2370" s="117">
        <f t="shared" si="1604"/>
        <v>0.03</v>
      </c>
      <c r="N2370" s="404">
        <f t="shared" si="1604"/>
        <v>0.05</v>
      </c>
      <c r="O2370" s="117">
        <f t="shared" si="1604"/>
        <v>0.05</v>
      </c>
      <c r="P2370" s="117">
        <f t="shared" si="1604"/>
        <v>0.05</v>
      </c>
      <c r="Q2370" s="117">
        <f t="shared" si="1604"/>
        <v>0.05</v>
      </c>
      <c r="R2370" s="117">
        <f t="shared" si="1604"/>
        <v>0.06</v>
      </c>
      <c r="S2370" s="117">
        <f t="shared" si="1604"/>
        <v>0.05</v>
      </c>
      <c r="T2370" s="117">
        <f t="shared" si="1604"/>
        <v>0.05</v>
      </c>
      <c r="U2370" s="117">
        <f t="shared" si="1604"/>
        <v>0.04</v>
      </c>
      <c r="V2370" s="117">
        <f t="shared" si="1604"/>
        <v>0.05</v>
      </c>
      <c r="W2370" s="117">
        <f t="shared" si="1604"/>
        <v>0.04</v>
      </c>
      <c r="X2370" s="117">
        <f t="shared" si="1604"/>
        <v>0.03</v>
      </c>
      <c r="Y2370" s="404">
        <f t="shared" si="1604"/>
        <v>0.03</v>
      </c>
      <c r="Z2370" s="117">
        <f t="shared" si="1604"/>
        <v>0.04</v>
      </c>
      <c r="AA2370" s="117">
        <f t="shared" si="1604"/>
        <v>0.03</v>
      </c>
      <c r="AB2370" s="156">
        <f t="shared" si="1604"/>
        <v>0.03</v>
      </c>
      <c r="AC2370" s="353"/>
      <c r="AD2370" s="353"/>
      <c r="AE2370" s="353"/>
      <c r="AF2370" s="353"/>
      <c r="AG2370" s="353"/>
      <c r="AH2370" s="353"/>
      <c r="AI2370" s="353"/>
      <c r="AJ2370" s="353"/>
      <c r="AK2370" s="353"/>
      <c r="AL2370" s="353"/>
      <c r="AM2370" s="353"/>
      <c r="AN2370" s="353"/>
      <c r="AO2370" s="353"/>
      <c r="AP2370" s="353"/>
      <c r="AQ2370" s="353"/>
      <c r="AR2370" s="353"/>
      <c r="AS2370" s="353"/>
      <c r="AT2370" s="353"/>
      <c r="AU2370" s="353"/>
      <c r="AV2370" s="353"/>
      <c r="AW2370" s="353"/>
      <c r="AX2370" s="353"/>
      <c r="AY2370" s="353"/>
      <c r="AZ2370" s="353"/>
      <c r="BA2370" s="353"/>
      <c r="BB2370" s="353"/>
      <c r="BC2370" s="353"/>
      <c r="BD2370" s="353"/>
      <c r="BE2370" s="353"/>
      <c r="BF2370" s="353"/>
      <c r="BG2370" s="353"/>
      <c r="BH2370" s="353"/>
      <c r="BI2370" s="353"/>
      <c r="BJ2370" s="353"/>
      <c r="BK2370" s="353"/>
      <c r="BL2370" s="353"/>
      <c r="BM2370" s="353"/>
      <c r="BN2370" s="353"/>
      <c r="BO2370" s="353"/>
      <c r="BP2370" s="353"/>
      <c r="BQ2370" s="353"/>
      <c r="BR2370" s="353"/>
      <c r="BS2370" s="353"/>
      <c r="BT2370" s="353"/>
      <c r="BU2370" s="353"/>
      <c r="BV2370" s="353"/>
      <c r="BW2370" s="353"/>
      <c r="BX2370" s="353"/>
      <c r="BY2370" s="175"/>
      <c r="BZ2370" s="175"/>
      <c r="CA2370" s="175"/>
      <c r="CB2370" s="175"/>
      <c r="CC2370" s="175"/>
    </row>
    <row r="2371" spans="1:242" s="1" customFormat="1" ht="10.5" customHeight="1" thickBot="1">
      <c r="A2371" s="1396"/>
      <c r="B2371" s="1397"/>
      <c r="C2371" s="869"/>
      <c r="D2371" s="145" t="s">
        <v>127</v>
      </c>
      <c r="E2371" s="413">
        <f>E2356+E2361+E2366</f>
        <v>0.03</v>
      </c>
      <c r="F2371" s="413">
        <f t="shared" si="1604"/>
        <v>0.03</v>
      </c>
      <c r="G2371" s="413">
        <f t="shared" si="1604"/>
        <v>0.03</v>
      </c>
      <c r="H2371" s="414">
        <f t="shared" si="1604"/>
        <v>0.03</v>
      </c>
      <c r="I2371" s="413">
        <f t="shared" si="1604"/>
        <v>0.03</v>
      </c>
      <c r="J2371" s="413">
        <f t="shared" si="1604"/>
        <v>0.03</v>
      </c>
      <c r="K2371" s="413">
        <f t="shared" si="1604"/>
        <v>0.03</v>
      </c>
      <c r="L2371" s="413">
        <f t="shared" si="1604"/>
        <v>0.03</v>
      </c>
      <c r="M2371" s="413">
        <f t="shared" si="1604"/>
        <v>0.03</v>
      </c>
      <c r="N2371" s="414">
        <f t="shared" si="1604"/>
        <v>0.02</v>
      </c>
      <c r="O2371" s="413">
        <f t="shared" si="1604"/>
        <v>0.04</v>
      </c>
      <c r="P2371" s="413">
        <f t="shared" si="1604"/>
        <v>0.05</v>
      </c>
      <c r="Q2371" s="413">
        <f t="shared" si="1604"/>
        <v>0.05</v>
      </c>
      <c r="R2371" s="413">
        <f t="shared" si="1604"/>
        <v>0.05</v>
      </c>
      <c r="S2371" s="413">
        <f t="shared" si="1604"/>
        <v>0.04</v>
      </c>
      <c r="T2371" s="413">
        <f t="shared" si="1604"/>
        <v>0.06</v>
      </c>
      <c r="U2371" s="413">
        <f t="shared" si="1604"/>
        <v>0.04</v>
      </c>
      <c r="V2371" s="413">
        <f t="shared" si="1604"/>
        <v>0.03</v>
      </c>
      <c r="W2371" s="413">
        <f t="shared" si="1604"/>
        <v>0.03</v>
      </c>
      <c r="X2371" s="413">
        <f t="shared" si="1604"/>
        <v>0.01</v>
      </c>
      <c r="Y2371" s="414">
        <f t="shared" si="1604"/>
        <v>0.02</v>
      </c>
      <c r="Z2371" s="413">
        <f t="shared" si="1604"/>
        <v>0.03</v>
      </c>
      <c r="AA2371" s="413">
        <f t="shared" si="1604"/>
        <v>0.05</v>
      </c>
      <c r="AB2371" s="415">
        <f t="shared" si="1604"/>
        <v>0.01</v>
      </c>
      <c r="AC2371" s="353"/>
      <c r="AD2371" s="353"/>
      <c r="AE2371" s="353"/>
      <c r="AF2371" s="353"/>
      <c r="AG2371" s="353"/>
      <c r="AH2371" s="353"/>
      <c r="AI2371" s="353"/>
      <c r="AJ2371" s="353"/>
      <c r="AK2371" s="353"/>
      <c r="AL2371" s="353"/>
      <c r="AM2371" s="353"/>
      <c r="AN2371" s="353"/>
      <c r="AO2371" s="353"/>
      <c r="AP2371" s="353"/>
      <c r="AQ2371" s="353"/>
      <c r="AR2371" s="353"/>
      <c r="AS2371" s="353"/>
      <c r="AT2371" s="353"/>
      <c r="AU2371" s="353"/>
      <c r="AV2371" s="353"/>
      <c r="AW2371" s="353"/>
      <c r="AX2371" s="353"/>
      <c r="AY2371" s="353"/>
      <c r="AZ2371" s="353"/>
      <c r="BA2371" s="353"/>
      <c r="BB2371" s="353"/>
      <c r="BC2371" s="353"/>
      <c r="BD2371" s="353"/>
      <c r="BE2371" s="353"/>
      <c r="BF2371" s="353"/>
      <c r="BG2371" s="353"/>
      <c r="BH2371" s="353"/>
      <c r="BI2371" s="353"/>
      <c r="BJ2371" s="353"/>
      <c r="BK2371" s="353"/>
      <c r="BL2371" s="353"/>
      <c r="BM2371" s="353"/>
      <c r="BN2371" s="353"/>
      <c r="BO2371" s="353"/>
      <c r="BP2371" s="353"/>
      <c r="BQ2371" s="353"/>
      <c r="BR2371" s="353"/>
      <c r="BS2371" s="353"/>
      <c r="BT2371" s="353"/>
      <c r="BU2371" s="353"/>
      <c r="BV2371" s="353"/>
      <c r="BW2371" s="353"/>
      <c r="BX2371" s="353"/>
      <c r="BY2371" s="175"/>
      <c r="BZ2371" s="175"/>
      <c r="CA2371" s="175"/>
      <c r="CB2371" s="175"/>
      <c r="CC2371" s="175"/>
    </row>
    <row r="2372" spans="1:242" s="30" customFormat="1" ht="10.5" customHeight="1">
      <c r="A2372" s="1333" t="s">
        <v>1007</v>
      </c>
      <c r="B2372" s="1334"/>
      <c r="C2372" s="870"/>
      <c r="D2372" s="1237" t="s">
        <v>940</v>
      </c>
      <c r="E2372" s="60">
        <f t="shared" ref="E2372:AB2373" si="1605">(((E2340+E2344)-E2370)/(E2340+E2344))*100</f>
        <v>0</v>
      </c>
      <c r="F2372" s="60">
        <f t="shared" si="1605"/>
        <v>0</v>
      </c>
      <c r="G2372" s="60">
        <f t="shared" si="1605"/>
        <v>0</v>
      </c>
      <c r="H2372" s="383">
        <f t="shared" si="1605"/>
        <v>0</v>
      </c>
      <c r="I2372" s="60">
        <f t="shared" si="1605"/>
        <v>0</v>
      </c>
      <c r="J2372" s="60">
        <f t="shared" si="1605"/>
        <v>0</v>
      </c>
      <c r="K2372" s="60">
        <f t="shared" si="1605"/>
        <v>0</v>
      </c>
      <c r="L2372" s="60">
        <f t="shared" si="1605"/>
        <v>0</v>
      </c>
      <c r="M2372" s="60">
        <f t="shared" si="1605"/>
        <v>0</v>
      </c>
      <c r="N2372" s="383">
        <f t="shared" si="1605"/>
        <v>0</v>
      </c>
      <c r="O2372" s="60">
        <f t="shared" si="1605"/>
        <v>0</v>
      </c>
      <c r="P2372" s="60">
        <f t="shared" si="1605"/>
        <v>0</v>
      </c>
      <c r="Q2372" s="60">
        <f t="shared" si="1605"/>
        <v>0</v>
      </c>
      <c r="R2372" s="60">
        <f t="shared" si="1605"/>
        <v>0</v>
      </c>
      <c r="S2372" s="60">
        <f t="shared" si="1605"/>
        <v>0</v>
      </c>
      <c r="T2372" s="60">
        <f t="shared" si="1605"/>
        <v>0</v>
      </c>
      <c r="U2372" s="60">
        <f t="shared" si="1605"/>
        <v>0</v>
      </c>
      <c r="V2372" s="60">
        <f t="shared" si="1605"/>
        <v>0</v>
      </c>
      <c r="W2372" s="60">
        <f t="shared" si="1605"/>
        <v>0</v>
      </c>
      <c r="X2372" s="60">
        <f t="shared" si="1605"/>
        <v>0</v>
      </c>
      <c r="Y2372" s="383">
        <f t="shared" si="1605"/>
        <v>0</v>
      </c>
      <c r="Z2372" s="60">
        <f t="shared" si="1605"/>
        <v>0</v>
      </c>
      <c r="AA2372" s="60">
        <f t="shared" si="1605"/>
        <v>0</v>
      </c>
      <c r="AB2372" s="62">
        <f t="shared" si="1605"/>
        <v>0</v>
      </c>
      <c r="AC2372" s="384"/>
      <c r="AD2372" s="353"/>
      <c r="AE2372" s="353"/>
      <c r="AF2372" s="353"/>
      <c r="AG2372" s="353"/>
      <c r="AH2372" s="353"/>
      <c r="AI2372" s="353"/>
      <c r="AJ2372" s="353"/>
      <c r="AK2372" s="353"/>
      <c r="AL2372" s="353"/>
      <c r="AM2372" s="353"/>
      <c r="AN2372" s="353"/>
      <c r="AO2372" s="353"/>
      <c r="AP2372" s="353"/>
      <c r="AQ2372" s="353"/>
      <c r="AR2372" s="353"/>
      <c r="AS2372" s="353"/>
      <c r="AT2372" s="353"/>
      <c r="AU2372" s="353"/>
      <c r="AV2372" s="353"/>
      <c r="AW2372" s="353"/>
      <c r="AX2372" s="353"/>
      <c r="AY2372" s="353"/>
      <c r="AZ2372" s="353"/>
      <c r="BA2372" s="353"/>
      <c r="BB2372" s="353"/>
      <c r="BC2372" s="353"/>
      <c r="BD2372" s="353"/>
      <c r="BE2372" s="353"/>
      <c r="BF2372" s="353"/>
      <c r="BG2372" s="353"/>
      <c r="BH2372" s="353"/>
      <c r="BI2372" s="353"/>
      <c r="BJ2372" s="353"/>
      <c r="BK2372" s="353"/>
      <c r="BL2372" s="353"/>
      <c r="BM2372" s="353"/>
      <c r="BN2372" s="353"/>
      <c r="BO2372" s="353"/>
      <c r="BP2372" s="353"/>
      <c r="BQ2372" s="353"/>
      <c r="BR2372" s="353"/>
      <c r="BS2372" s="353"/>
      <c r="BT2372" s="353"/>
      <c r="BU2372" s="353"/>
      <c r="BV2372" s="353"/>
      <c r="BW2372" s="353"/>
      <c r="BX2372" s="353"/>
      <c r="BY2372" s="175"/>
      <c r="BZ2372" s="175"/>
      <c r="CA2372" s="175"/>
      <c r="CB2372" s="175"/>
      <c r="CC2372" s="175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  <c r="CS2372" s="1"/>
      <c r="CT2372" s="1"/>
      <c r="CU2372" s="1"/>
      <c r="CV2372" s="1"/>
      <c r="CW2372" s="1"/>
      <c r="CX2372" s="1"/>
      <c r="CY2372" s="1"/>
      <c r="CZ2372" s="1"/>
      <c r="DA2372" s="1"/>
      <c r="DB2372" s="1"/>
      <c r="DC2372" s="1"/>
      <c r="DD2372" s="1"/>
      <c r="DE2372" s="2"/>
      <c r="DF2372" s="2"/>
      <c r="DG2372" s="2"/>
      <c r="DH2372" s="2"/>
      <c r="DI2372" s="2"/>
      <c r="DJ2372" s="2"/>
      <c r="DK2372" s="2"/>
      <c r="DL2372" s="2"/>
      <c r="DM2372" s="2"/>
      <c r="DN2372" s="2"/>
      <c r="DO2372" s="2"/>
      <c r="DP2372" s="2"/>
      <c r="DQ2372" s="2"/>
      <c r="DR2372" s="2"/>
      <c r="DS2372" s="2"/>
      <c r="DT2372" s="2"/>
      <c r="DU2372" s="2"/>
      <c r="DV2372" s="2"/>
      <c r="DW2372" s="2"/>
      <c r="DX2372" s="2"/>
      <c r="DY2372" s="2"/>
      <c r="DZ2372" s="2"/>
      <c r="EA2372" s="2"/>
      <c r="EB2372" s="2"/>
      <c r="EC2372" s="2"/>
      <c r="GW2372" s="33"/>
      <c r="GX2372" s="33"/>
      <c r="GY2372" s="33"/>
      <c r="GZ2372" s="33"/>
      <c r="HA2372" s="33"/>
      <c r="HB2372" s="33"/>
      <c r="HC2372" s="33"/>
      <c r="HD2372" s="33"/>
      <c r="HE2372" s="33"/>
      <c r="HF2372" s="33"/>
      <c r="HG2372" s="33"/>
      <c r="HH2372" s="33"/>
      <c r="HI2372" s="33"/>
      <c r="HJ2372" s="33"/>
      <c r="HK2372" s="33"/>
      <c r="HL2372" s="33"/>
      <c r="HM2372" s="33"/>
      <c r="HN2372" s="33"/>
      <c r="HO2372" s="33"/>
      <c r="HP2372" s="33"/>
      <c r="HQ2372" s="33"/>
      <c r="HR2372" s="33"/>
      <c r="HS2372" s="33"/>
      <c r="HT2372" s="33"/>
      <c r="HU2372" s="33"/>
      <c r="HV2372" s="33"/>
      <c r="HW2372" s="33"/>
      <c r="HX2372" s="33"/>
      <c r="HY2372" s="33"/>
      <c r="HZ2372" s="33"/>
      <c r="IA2372" s="33"/>
      <c r="IB2372" s="33"/>
      <c r="IC2372" s="33"/>
      <c r="ID2372" s="33"/>
      <c r="IE2372" s="33"/>
      <c r="IF2372" s="33"/>
      <c r="IG2372" s="33"/>
      <c r="IH2372" s="33"/>
    </row>
    <row r="2373" spans="1:242" s="1132" customFormat="1" ht="12.75" customHeight="1" thickBot="1">
      <c r="A2373" s="1398"/>
      <c r="B2373" s="1399"/>
      <c r="C2373" s="874"/>
      <c r="D2373" s="1238" t="s">
        <v>941</v>
      </c>
      <c r="E2373" s="528">
        <f t="shared" si="1605"/>
        <v>0</v>
      </c>
      <c r="F2373" s="528">
        <f t="shared" si="1605"/>
        <v>0</v>
      </c>
      <c r="G2373" s="528">
        <f t="shared" si="1605"/>
        <v>0</v>
      </c>
      <c r="H2373" s="403">
        <f t="shared" si="1605"/>
        <v>25.000000000000007</v>
      </c>
      <c r="I2373" s="528">
        <f t="shared" si="1605"/>
        <v>25.000000000000007</v>
      </c>
      <c r="J2373" s="528">
        <f t="shared" si="1605"/>
        <v>25.000000000000007</v>
      </c>
      <c r="K2373" s="528">
        <f t="shared" si="1605"/>
        <v>50.000000000000014</v>
      </c>
      <c r="L2373" s="528">
        <f t="shared" si="1605"/>
        <v>25.000000000000007</v>
      </c>
      <c r="M2373" s="528">
        <f t="shared" si="1605"/>
        <v>66.666666666666657</v>
      </c>
      <c r="N2373" s="403">
        <f t="shared" si="1605"/>
        <v>77.777777777777786</v>
      </c>
      <c r="O2373" s="528">
        <f t="shared" si="1605"/>
        <v>42.857142857142861</v>
      </c>
      <c r="P2373" s="528">
        <f t="shared" si="1605"/>
        <v>44.444444444444443</v>
      </c>
      <c r="Q2373" s="528">
        <f t="shared" si="1605"/>
        <v>0</v>
      </c>
      <c r="R2373" s="528">
        <f t="shared" si="1605"/>
        <v>28.571428571428577</v>
      </c>
      <c r="S2373" s="528">
        <f t="shared" si="1605"/>
        <v>0</v>
      </c>
      <c r="T2373" s="528">
        <f t="shared" si="1605"/>
        <v>14.285714285714295</v>
      </c>
      <c r="U2373" s="528">
        <f t="shared" si="1605"/>
        <v>0</v>
      </c>
      <c r="V2373" s="528">
        <f t="shared" si="1605"/>
        <v>25.000000000000007</v>
      </c>
      <c r="W2373" s="528">
        <f t="shared" si="1605"/>
        <v>0</v>
      </c>
      <c r="X2373" s="528">
        <f t="shared" si="1605"/>
        <v>50</v>
      </c>
      <c r="Y2373" s="403">
        <f t="shared" si="1605"/>
        <v>33.333333333333329</v>
      </c>
      <c r="Z2373" s="528">
        <f t="shared" si="1605"/>
        <v>25.000000000000007</v>
      </c>
      <c r="AA2373" s="528">
        <f t="shared" si="1605"/>
        <v>28.571428571428577</v>
      </c>
      <c r="AB2373" s="577">
        <f t="shared" si="1605"/>
        <v>75</v>
      </c>
      <c r="AC2373" s="384"/>
      <c r="AD2373" s="353"/>
      <c r="AE2373" s="353"/>
      <c r="AF2373" s="353"/>
      <c r="AG2373" s="353"/>
      <c r="AH2373" s="353"/>
      <c r="AI2373" s="353"/>
      <c r="AJ2373" s="353"/>
      <c r="AK2373" s="353"/>
      <c r="AL2373" s="353"/>
      <c r="AM2373" s="353"/>
      <c r="AN2373" s="353"/>
      <c r="AO2373" s="353"/>
      <c r="AP2373" s="353"/>
      <c r="AQ2373" s="353"/>
      <c r="AR2373" s="353"/>
      <c r="AS2373" s="353"/>
      <c r="AT2373" s="353"/>
      <c r="AU2373" s="353"/>
      <c r="AV2373" s="353"/>
      <c r="AW2373" s="353"/>
      <c r="AX2373" s="353"/>
      <c r="AY2373" s="353"/>
      <c r="AZ2373" s="353"/>
      <c r="BA2373" s="353"/>
      <c r="BB2373" s="353"/>
      <c r="BC2373" s="353"/>
      <c r="BD2373" s="353"/>
      <c r="BE2373" s="353"/>
      <c r="BF2373" s="353"/>
      <c r="BG2373" s="353"/>
      <c r="BH2373" s="353"/>
      <c r="BI2373" s="353"/>
      <c r="BJ2373" s="353"/>
      <c r="BK2373" s="353"/>
      <c r="BL2373" s="353"/>
      <c r="BM2373" s="353"/>
      <c r="BN2373" s="353"/>
      <c r="BO2373" s="353"/>
      <c r="BP2373" s="353"/>
      <c r="BQ2373" s="353"/>
      <c r="BR2373" s="353"/>
      <c r="BS2373" s="353"/>
      <c r="BT2373" s="353"/>
      <c r="BU2373" s="353"/>
      <c r="BV2373" s="353"/>
      <c r="BW2373" s="353"/>
      <c r="BX2373" s="353"/>
      <c r="BY2373" s="175"/>
      <c r="BZ2373" s="175"/>
      <c r="CA2373" s="175"/>
      <c r="CB2373" s="175"/>
      <c r="CC2373" s="175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  <c r="CS2373" s="1"/>
      <c r="CT2373" s="1"/>
      <c r="CU2373" s="1"/>
      <c r="CV2373" s="1"/>
      <c r="CW2373" s="1"/>
      <c r="CX2373" s="1"/>
      <c r="CY2373" s="1"/>
      <c r="CZ2373" s="1"/>
      <c r="DA2373" s="1"/>
      <c r="DB2373" s="1"/>
      <c r="DC2373" s="1"/>
      <c r="DD2373" s="1"/>
      <c r="DE2373" s="951"/>
      <c r="DF2373" s="951"/>
      <c r="DG2373" s="951"/>
      <c r="DH2373" s="951"/>
      <c r="DI2373" s="951"/>
      <c r="DJ2373" s="951"/>
      <c r="DK2373" s="951"/>
      <c r="DL2373" s="951"/>
      <c r="DM2373" s="951"/>
      <c r="DN2373" s="951"/>
      <c r="DO2373" s="951"/>
      <c r="DP2373" s="951"/>
      <c r="DQ2373" s="951"/>
      <c r="DR2373" s="951"/>
      <c r="DS2373" s="951"/>
      <c r="DT2373" s="951"/>
      <c r="DU2373" s="951"/>
      <c r="DV2373" s="951"/>
      <c r="DW2373" s="951"/>
      <c r="DX2373" s="951"/>
      <c r="DY2373" s="951"/>
      <c r="DZ2373" s="951"/>
      <c r="EA2373" s="951"/>
      <c r="EB2373" s="951"/>
      <c r="EC2373" s="951"/>
      <c r="GW2373" s="33"/>
      <c r="GX2373" s="33"/>
      <c r="GY2373" s="33"/>
      <c r="GZ2373" s="33"/>
      <c r="HA2373" s="33"/>
      <c r="HB2373" s="33"/>
      <c r="HC2373" s="33"/>
      <c r="HD2373" s="33"/>
      <c r="HE2373" s="33"/>
      <c r="HF2373" s="33"/>
      <c r="HG2373" s="33"/>
      <c r="HH2373" s="33"/>
      <c r="HI2373" s="33"/>
      <c r="HJ2373" s="33"/>
      <c r="HK2373" s="33"/>
      <c r="HL2373" s="33"/>
      <c r="HM2373" s="33"/>
      <c r="HN2373" s="33"/>
      <c r="HO2373" s="33"/>
      <c r="HP2373" s="33"/>
      <c r="HQ2373" s="33"/>
      <c r="HR2373" s="33"/>
      <c r="HS2373" s="33"/>
      <c r="HT2373" s="33"/>
      <c r="HU2373" s="33"/>
      <c r="HV2373" s="33"/>
      <c r="HW2373" s="33"/>
      <c r="HX2373" s="33"/>
      <c r="HY2373" s="33"/>
      <c r="HZ2373" s="33"/>
      <c r="IA2373" s="33"/>
      <c r="IB2373" s="33"/>
      <c r="IC2373" s="33"/>
      <c r="ID2373" s="33"/>
      <c r="IE2373" s="33"/>
      <c r="IF2373" s="33"/>
      <c r="IG2373" s="33"/>
      <c r="IH2373" s="33"/>
    </row>
    <row r="2374" spans="1:242" s="1" customFormat="1" ht="10.5" customHeight="1">
      <c r="A2374" s="1381" t="s">
        <v>58</v>
      </c>
      <c r="B2374" s="1382"/>
      <c r="C2374" s="864"/>
      <c r="D2374" s="1249" t="s">
        <v>126</v>
      </c>
      <c r="E2374" s="117">
        <f>E2347-E2370</f>
        <v>0</v>
      </c>
      <c r="F2374" s="117">
        <f t="shared" ref="F2374:AB2375" si="1606">F2347-F2370</f>
        <v>0</v>
      </c>
      <c r="G2374" s="117">
        <f t="shared" si="1606"/>
        <v>0</v>
      </c>
      <c r="H2374" s="404">
        <f t="shared" si="1606"/>
        <v>0</v>
      </c>
      <c r="I2374" s="117">
        <f t="shared" si="1606"/>
        <v>0</v>
      </c>
      <c r="J2374" s="117">
        <f t="shared" si="1606"/>
        <v>0</v>
      </c>
      <c r="K2374" s="117">
        <f t="shared" si="1606"/>
        <v>0</v>
      </c>
      <c r="L2374" s="117">
        <f t="shared" si="1606"/>
        <v>0</v>
      </c>
      <c r="M2374" s="117">
        <f t="shared" si="1606"/>
        <v>0</v>
      </c>
      <c r="N2374" s="404">
        <f t="shared" si="1606"/>
        <v>0</v>
      </c>
      <c r="O2374" s="117">
        <f t="shared" si="1606"/>
        <v>0</v>
      </c>
      <c r="P2374" s="117">
        <f t="shared" si="1606"/>
        <v>0</v>
      </c>
      <c r="Q2374" s="117">
        <f t="shared" si="1606"/>
        <v>0</v>
      </c>
      <c r="R2374" s="117">
        <f t="shared" si="1606"/>
        <v>0</v>
      </c>
      <c r="S2374" s="117">
        <f t="shared" si="1606"/>
        <v>0</v>
      </c>
      <c r="T2374" s="117">
        <f t="shared" si="1606"/>
        <v>0</v>
      </c>
      <c r="U2374" s="117">
        <f t="shared" si="1606"/>
        <v>0</v>
      </c>
      <c r="V2374" s="117">
        <f t="shared" si="1606"/>
        <v>0</v>
      </c>
      <c r="W2374" s="117">
        <f t="shared" si="1606"/>
        <v>0</v>
      </c>
      <c r="X2374" s="117">
        <f t="shared" si="1606"/>
        <v>0</v>
      </c>
      <c r="Y2374" s="404">
        <f t="shared" si="1606"/>
        <v>0</v>
      </c>
      <c r="Z2374" s="117">
        <f t="shared" si="1606"/>
        <v>0</v>
      </c>
      <c r="AA2374" s="117">
        <f t="shared" si="1606"/>
        <v>0</v>
      </c>
      <c r="AB2374" s="156">
        <f t="shared" si="1606"/>
        <v>0</v>
      </c>
      <c r="AC2374" s="353"/>
      <c r="AD2374" s="353"/>
      <c r="AE2374" s="353"/>
      <c r="AF2374" s="353"/>
      <c r="AG2374" s="353"/>
      <c r="AH2374" s="353"/>
      <c r="AI2374" s="353"/>
      <c r="AJ2374" s="353"/>
      <c r="AK2374" s="353"/>
      <c r="AL2374" s="353"/>
      <c r="AM2374" s="353"/>
      <c r="AN2374" s="353"/>
      <c r="AO2374" s="353"/>
      <c r="AP2374" s="353"/>
      <c r="AQ2374" s="353"/>
      <c r="AR2374" s="353"/>
      <c r="AS2374" s="353"/>
      <c r="AT2374" s="353"/>
      <c r="AU2374" s="353"/>
      <c r="AV2374" s="353"/>
      <c r="AW2374" s="353"/>
      <c r="AX2374" s="353"/>
      <c r="AY2374" s="353"/>
      <c r="AZ2374" s="353"/>
      <c r="BA2374" s="353"/>
      <c r="BB2374" s="353"/>
      <c r="BC2374" s="353"/>
      <c r="BD2374" s="353"/>
      <c r="BE2374" s="353"/>
      <c r="BF2374" s="353"/>
      <c r="BG2374" s="353"/>
      <c r="BH2374" s="353"/>
      <c r="BI2374" s="353"/>
      <c r="BJ2374" s="353"/>
      <c r="BK2374" s="353"/>
      <c r="BL2374" s="353"/>
      <c r="BM2374" s="353"/>
      <c r="BN2374" s="353"/>
      <c r="BO2374" s="353"/>
      <c r="BP2374" s="353"/>
      <c r="BQ2374" s="353"/>
      <c r="BR2374" s="353"/>
      <c r="BS2374" s="353"/>
      <c r="BT2374" s="353"/>
      <c r="BU2374" s="353"/>
      <c r="BV2374" s="353"/>
      <c r="BW2374" s="353"/>
      <c r="BX2374" s="353"/>
      <c r="BY2374" s="175"/>
      <c r="BZ2374" s="175"/>
      <c r="CA2374" s="175"/>
      <c r="CB2374" s="175"/>
      <c r="CC2374" s="175"/>
    </row>
    <row r="2375" spans="1:242" s="1" customFormat="1" ht="10.5" customHeight="1" thickBot="1">
      <c r="A2375" s="1383"/>
      <c r="B2375" s="1384"/>
      <c r="C2375" s="867"/>
      <c r="D2375" s="145" t="s">
        <v>127</v>
      </c>
      <c r="E2375" s="413">
        <f>E2348-E2371</f>
        <v>0</v>
      </c>
      <c r="F2375" s="413">
        <f t="shared" si="1606"/>
        <v>0</v>
      </c>
      <c r="G2375" s="413">
        <f t="shared" si="1606"/>
        <v>0</v>
      </c>
      <c r="H2375" s="414">
        <f t="shared" si="1606"/>
        <v>1.0000000000000002E-2</v>
      </c>
      <c r="I2375" s="413">
        <f t="shared" si="1606"/>
        <v>1.0000000000000002E-2</v>
      </c>
      <c r="J2375" s="413">
        <f t="shared" si="1606"/>
        <v>1.0000000000000002E-2</v>
      </c>
      <c r="K2375" s="413">
        <f t="shared" si="1606"/>
        <v>3.0000000000000006E-2</v>
      </c>
      <c r="L2375" s="413">
        <f t="shared" si="1606"/>
        <v>1.0000000000000002E-2</v>
      </c>
      <c r="M2375" s="413">
        <f t="shared" si="1606"/>
        <v>0.06</v>
      </c>
      <c r="N2375" s="414">
        <f t="shared" si="1606"/>
        <v>7.0000000000000007E-2</v>
      </c>
      <c r="O2375" s="413">
        <f t="shared" si="1606"/>
        <v>3.0000000000000006E-2</v>
      </c>
      <c r="P2375" s="413">
        <f t="shared" si="1606"/>
        <v>3.9999999999999994E-2</v>
      </c>
      <c r="Q2375" s="413">
        <f t="shared" si="1606"/>
        <v>0</v>
      </c>
      <c r="R2375" s="413">
        <f t="shared" si="1606"/>
        <v>2.0000000000000004E-2</v>
      </c>
      <c r="S2375" s="413">
        <f t="shared" si="1606"/>
        <v>0</v>
      </c>
      <c r="T2375" s="413">
        <f t="shared" si="1606"/>
        <v>1.0000000000000009E-2</v>
      </c>
      <c r="U2375" s="413">
        <f t="shared" si="1606"/>
        <v>0</v>
      </c>
      <c r="V2375" s="413">
        <f t="shared" si="1606"/>
        <v>1.0000000000000002E-2</v>
      </c>
      <c r="W2375" s="413">
        <f t="shared" si="1606"/>
        <v>0</v>
      </c>
      <c r="X2375" s="413">
        <f t="shared" si="1606"/>
        <v>0.01</v>
      </c>
      <c r="Y2375" s="414">
        <f t="shared" si="1606"/>
        <v>9.9999999999999985E-3</v>
      </c>
      <c r="Z2375" s="413">
        <f t="shared" si="1606"/>
        <v>1.0000000000000002E-2</v>
      </c>
      <c r="AA2375" s="413">
        <f t="shared" si="1606"/>
        <v>2.0000000000000004E-2</v>
      </c>
      <c r="AB2375" s="415">
        <f t="shared" si="1606"/>
        <v>0.03</v>
      </c>
      <c r="AC2375" s="353"/>
      <c r="AD2375" s="353"/>
      <c r="AE2375" s="353"/>
      <c r="AF2375" s="353"/>
      <c r="AG2375" s="353"/>
      <c r="AH2375" s="353"/>
      <c r="AI2375" s="353"/>
      <c r="AJ2375" s="353"/>
      <c r="AK2375" s="353"/>
      <c r="AL2375" s="353"/>
      <c r="AM2375" s="353"/>
      <c r="AN2375" s="353"/>
      <c r="AO2375" s="353"/>
      <c r="AP2375" s="353"/>
      <c r="AQ2375" s="353"/>
      <c r="AR2375" s="353"/>
      <c r="AS2375" s="353"/>
      <c r="AT2375" s="353"/>
      <c r="AU2375" s="353"/>
      <c r="AV2375" s="353"/>
      <c r="AW2375" s="353"/>
      <c r="AX2375" s="353"/>
      <c r="AY2375" s="353"/>
      <c r="AZ2375" s="353"/>
      <c r="BA2375" s="353"/>
      <c r="BB2375" s="353"/>
      <c r="BC2375" s="353"/>
      <c r="BD2375" s="353"/>
      <c r="BE2375" s="353"/>
      <c r="BF2375" s="353"/>
      <c r="BG2375" s="353"/>
      <c r="BH2375" s="353"/>
      <c r="BI2375" s="353"/>
      <c r="BJ2375" s="353"/>
      <c r="BK2375" s="353"/>
      <c r="BL2375" s="353"/>
      <c r="BM2375" s="353"/>
      <c r="BN2375" s="353"/>
      <c r="BO2375" s="353"/>
      <c r="BP2375" s="353"/>
      <c r="BQ2375" s="353"/>
      <c r="BR2375" s="353"/>
      <c r="BS2375" s="353"/>
      <c r="BT2375" s="353"/>
      <c r="BU2375" s="353"/>
      <c r="BV2375" s="353"/>
      <c r="BW2375" s="353"/>
      <c r="BX2375" s="353"/>
      <c r="BY2375" s="175"/>
      <c r="BZ2375" s="175"/>
      <c r="CA2375" s="175"/>
      <c r="CB2375" s="175"/>
      <c r="CC2375" s="175"/>
    </row>
    <row r="2376" spans="1:242" s="5" customFormat="1" ht="10.5" customHeight="1">
      <c r="A2376" s="1357" t="s">
        <v>61</v>
      </c>
      <c r="B2376" s="1358"/>
      <c r="C2376" s="707"/>
      <c r="D2376" s="39" t="s">
        <v>126</v>
      </c>
      <c r="E2376" s="127">
        <f>E2374</f>
        <v>0</v>
      </c>
      <c r="F2376" s="127">
        <f t="shared" ref="F2376:AB2377" si="1607">F2374</f>
        <v>0</v>
      </c>
      <c r="G2376" s="127">
        <f t="shared" si="1607"/>
        <v>0</v>
      </c>
      <c r="H2376" s="416">
        <f t="shared" si="1607"/>
        <v>0</v>
      </c>
      <c r="I2376" s="127">
        <f t="shared" si="1607"/>
        <v>0</v>
      </c>
      <c r="J2376" s="127">
        <f t="shared" si="1607"/>
        <v>0</v>
      </c>
      <c r="K2376" s="127">
        <f t="shared" si="1607"/>
        <v>0</v>
      </c>
      <c r="L2376" s="127">
        <f t="shared" si="1607"/>
        <v>0</v>
      </c>
      <c r="M2376" s="127">
        <f t="shared" si="1607"/>
        <v>0</v>
      </c>
      <c r="N2376" s="416">
        <f t="shared" si="1607"/>
        <v>0</v>
      </c>
      <c r="O2376" s="127">
        <f t="shared" si="1607"/>
        <v>0</v>
      </c>
      <c r="P2376" s="127">
        <f t="shared" si="1607"/>
        <v>0</v>
      </c>
      <c r="Q2376" s="127">
        <f t="shared" si="1607"/>
        <v>0</v>
      </c>
      <c r="R2376" s="127">
        <f t="shared" si="1607"/>
        <v>0</v>
      </c>
      <c r="S2376" s="127">
        <f t="shared" si="1607"/>
        <v>0</v>
      </c>
      <c r="T2376" s="127">
        <f t="shared" si="1607"/>
        <v>0</v>
      </c>
      <c r="U2376" s="127">
        <f t="shared" si="1607"/>
        <v>0</v>
      </c>
      <c r="V2376" s="127">
        <f t="shared" si="1607"/>
        <v>0</v>
      </c>
      <c r="W2376" s="127">
        <f t="shared" si="1607"/>
        <v>0</v>
      </c>
      <c r="X2376" s="127">
        <f t="shared" si="1607"/>
        <v>0</v>
      </c>
      <c r="Y2376" s="416">
        <f t="shared" si="1607"/>
        <v>0</v>
      </c>
      <c r="Z2376" s="127">
        <f t="shared" si="1607"/>
        <v>0</v>
      </c>
      <c r="AA2376" s="127">
        <f t="shared" si="1607"/>
        <v>0</v>
      </c>
      <c r="AB2376" s="128">
        <f t="shared" si="1607"/>
        <v>0</v>
      </c>
      <c r="AC2376" s="390"/>
      <c r="AD2376" s="390"/>
      <c r="AE2376" s="390"/>
      <c r="AF2376" s="390"/>
      <c r="AG2376" s="390"/>
      <c r="AH2376" s="390"/>
      <c r="AI2376" s="390"/>
      <c r="AJ2376" s="390"/>
      <c r="AK2376" s="390"/>
      <c r="AL2376" s="390"/>
      <c r="AM2376" s="390"/>
      <c r="AN2376" s="390"/>
      <c r="AO2376" s="390"/>
      <c r="AP2376" s="390"/>
      <c r="AQ2376" s="390"/>
      <c r="AR2376" s="390"/>
      <c r="AS2376" s="390"/>
      <c r="AT2376" s="390"/>
      <c r="AU2376" s="390"/>
      <c r="AV2376" s="390"/>
      <c r="AW2376" s="390"/>
      <c r="AX2376" s="390"/>
      <c r="AY2376" s="390"/>
      <c r="AZ2376" s="390"/>
      <c r="BA2376" s="390"/>
      <c r="BB2376" s="390"/>
      <c r="BC2376" s="390"/>
      <c r="BD2376" s="390"/>
      <c r="BE2376" s="390"/>
      <c r="BF2376" s="390"/>
      <c r="BG2376" s="390"/>
      <c r="BH2376" s="390"/>
      <c r="BI2376" s="390"/>
      <c r="BJ2376" s="390"/>
      <c r="BK2376" s="390"/>
      <c r="BL2376" s="390"/>
      <c r="BM2376" s="390"/>
      <c r="BN2376" s="390"/>
      <c r="BO2376" s="390"/>
      <c r="BP2376" s="390"/>
      <c r="BQ2376" s="390"/>
      <c r="BR2376" s="390"/>
      <c r="BS2376" s="390"/>
      <c r="BT2376" s="390"/>
      <c r="BU2376" s="390"/>
      <c r="BV2376" s="390"/>
      <c r="BW2376" s="390"/>
      <c r="BX2376" s="390"/>
      <c r="BY2376" s="137"/>
      <c r="BZ2376" s="137"/>
      <c r="CA2376" s="137"/>
      <c r="CB2376" s="137"/>
      <c r="CC2376" s="137"/>
    </row>
    <row r="2377" spans="1:242" s="5" customFormat="1" ht="10.5" customHeight="1" thickBot="1">
      <c r="A2377" s="1359"/>
      <c r="B2377" s="1360"/>
      <c r="C2377" s="736"/>
      <c r="D2377" s="42" t="s">
        <v>127</v>
      </c>
      <c r="E2377" s="131">
        <f>E2375</f>
        <v>0</v>
      </c>
      <c r="F2377" s="131">
        <f t="shared" si="1607"/>
        <v>0</v>
      </c>
      <c r="G2377" s="131">
        <f t="shared" si="1607"/>
        <v>0</v>
      </c>
      <c r="H2377" s="417">
        <f t="shared" si="1607"/>
        <v>1.0000000000000002E-2</v>
      </c>
      <c r="I2377" s="131">
        <f t="shared" si="1607"/>
        <v>1.0000000000000002E-2</v>
      </c>
      <c r="J2377" s="131">
        <f t="shared" si="1607"/>
        <v>1.0000000000000002E-2</v>
      </c>
      <c r="K2377" s="131">
        <f t="shared" si="1607"/>
        <v>3.0000000000000006E-2</v>
      </c>
      <c r="L2377" s="131">
        <f t="shared" si="1607"/>
        <v>1.0000000000000002E-2</v>
      </c>
      <c r="M2377" s="131">
        <f t="shared" si="1607"/>
        <v>0.06</v>
      </c>
      <c r="N2377" s="417">
        <f t="shared" si="1607"/>
        <v>7.0000000000000007E-2</v>
      </c>
      <c r="O2377" s="131">
        <f t="shared" si="1607"/>
        <v>3.0000000000000006E-2</v>
      </c>
      <c r="P2377" s="131">
        <f t="shared" si="1607"/>
        <v>3.9999999999999994E-2</v>
      </c>
      <c r="Q2377" s="131">
        <f t="shared" si="1607"/>
        <v>0</v>
      </c>
      <c r="R2377" s="131">
        <f t="shared" si="1607"/>
        <v>2.0000000000000004E-2</v>
      </c>
      <c r="S2377" s="131">
        <f t="shared" si="1607"/>
        <v>0</v>
      </c>
      <c r="T2377" s="131">
        <f t="shared" si="1607"/>
        <v>1.0000000000000009E-2</v>
      </c>
      <c r="U2377" s="131">
        <f t="shared" si="1607"/>
        <v>0</v>
      </c>
      <c r="V2377" s="131">
        <f t="shared" si="1607"/>
        <v>1.0000000000000002E-2</v>
      </c>
      <c r="W2377" s="131">
        <f t="shared" si="1607"/>
        <v>0</v>
      </c>
      <c r="X2377" s="131">
        <f t="shared" si="1607"/>
        <v>0.01</v>
      </c>
      <c r="Y2377" s="417">
        <f t="shared" si="1607"/>
        <v>9.9999999999999985E-3</v>
      </c>
      <c r="Z2377" s="131">
        <f t="shared" si="1607"/>
        <v>1.0000000000000002E-2</v>
      </c>
      <c r="AA2377" s="131">
        <f t="shared" si="1607"/>
        <v>2.0000000000000004E-2</v>
      </c>
      <c r="AB2377" s="132">
        <f t="shared" si="1607"/>
        <v>0.03</v>
      </c>
      <c r="AC2377" s="390"/>
      <c r="AD2377" s="390"/>
      <c r="AE2377" s="390"/>
      <c r="AF2377" s="390"/>
      <c r="AG2377" s="390"/>
      <c r="AH2377" s="390"/>
      <c r="AI2377" s="390"/>
      <c r="AJ2377" s="390"/>
      <c r="AK2377" s="390"/>
      <c r="AL2377" s="390"/>
      <c r="AM2377" s="390"/>
      <c r="AN2377" s="390"/>
      <c r="AO2377" s="390"/>
      <c r="AP2377" s="390"/>
      <c r="AQ2377" s="390"/>
      <c r="AR2377" s="390"/>
      <c r="AS2377" s="390"/>
      <c r="AT2377" s="390"/>
      <c r="AU2377" s="390"/>
      <c r="AV2377" s="390"/>
      <c r="AW2377" s="390"/>
      <c r="AX2377" s="390"/>
      <c r="AY2377" s="390"/>
      <c r="AZ2377" s="390"/>
      <c r="BA2377" s="390"/>
      <c r="BB2377" s="390"/>
      <c r="BC2377" s="390"/>
      <c r="BD2377" s="390"/>
      <c r="BE2377" s="390"/>
      <c r="BF2377" s="390"/>
      <c r="BG2377" s="390"/>
      <c r="BH2377" s="390"/>
      <c r="BI2377" s="390"/>
      <c r="BJ2377" s="390"/>
      <c r="BK2377" s="390"/>
      <c r="BL2377" s="390"/>
      <c r="BM2377" s="390"/>
      <c r="BN2377" s="390"/>
      <c r="BO2377" s="390"/>
      <c r="BP2377" s="390"/>
      <c r="BQ2377" s="390"/>
      <c r="BR2377" s="390"/>
      <c r="BS2377" s="390"/>
      <c r="BT2377" s="390"/>
      <c r="BU2377" s="390"/>
      <c r="BV2377" s="390"/>
      <c r="BW2377" s="390"/>
      <c r="BX2377" s="390"/>
      <c r="BY2377" s="137"/>
      <c r="BZ2377" s="137"/>
      <c r="CA2377" s="137"/>
      <c r="CB2377" s="137"/>
      <c r="CC2377" s="137"/>
    </row>
    <row r="2378" spans="1:242" s="3" customFormat="1" ht="29.25" customHeight="1" thickBot="1">
      <c r="A2378" s="598"/>
      <c r="B2378" s="99"/>
      <c r="C2378" s="598"/>
      <c r="D2378" s="99"/>
      <c r="E2378" s="99"/>
      <c r="F2378" s="99"/>
      <c r="G2378" s="163"/>
      <c r="H2378" s="163"/>
      <c r="I2378" s="163"/>
      <c r="J2378" s="163"/>
      <c r="K2378" s="163"/>
      <c r="L2378" s="163"/>
      <c r="M2378" s="163"/>
      <c r="N2378" s="163"/>
      <c r="O2378" s="163"/>
      <c r="P2378" s="163"/>
      <c r="Q2378" s="163"/>
      <c r="R2378" s="163"/>
      <c r="S2378" s="163"/>
      <c r="T2378" s="163"/>
      <c r="U2378" s="163"/>
      <c r="V2378" s="163"/>
      <c r="W2378" s="99"/>
      <c r="X2378" s="163"/>
      <c r="Y2378" s="163"/>
      <c r="Z2378" s="99"/>
      <c r="AA2378" s="99"/>
      <c r="AB2378" s="99"/>
      <c r="AC2378" s="361"/>
      <c r="AD2378" s="361"/>
      <c r="AE2378" s="361"/>
      <c r="AF2378" s="361"/>
      <c r="AG2378" s="361"/>
      <c r="AH2378" s="361"/>
      <c r="AI2378" s="361"/>
      <c r="AJ2378" s="361"/>
      <c r="AK2378" s="361"/>
      <c r="AL2378" s="361"/>
      <c r="AM2378" s="361"/>
      <c r="AN2378" s="361"/>
      <c r="AO2378" s="361"/>
      <c r="AP2378" s="361"/>
      <c r="AQ2378" s="361"/>
      <c r="AR2378" s="361"/>
      <c r="AS2378" s="361"/>
      <c r="AT2378" s="361"/>
      <c r="AU2378" s="361"/>
      <c r="AV2378" s="361"/>
      <c r="AW2378" s="361"/>
      <c r="AX2378" s="361"/>
      <c r="AY2378" s="361"/>
      <c r="AZ2378" s="361"/>
      <c r="BA2378" s="361"/>
      <c r="BB2378" s="361"/>
      <c r="BC2378" s="361"/>
      <c r="BD2378" s="361"/>
      <c r="BE2378" s="361"/>
      <c r="BF2378" s="361"/>
      <c r="BG2378" s="361"/>
      <c r="BH2378" s="361"/>
      <c r="BI2378" s="361"/>
      <c r="BJ2378" s="361"/>
      <c r="BK2378" s="361"/>
      <c r="BL2378" s="361"/>
      <c r="BM2378" s="361"/>
      <c r="BN2378" s="361"/>
      <c r="BO2378" s="361"/>
      <c r="BP2378" s="361"/>
      <c r="BQ2378" s="361"/>
      <c r="BR2378" s="361"/>
      <c r="BS2378" s="361"/>
      <c r="BT2378" s="361"/>
      <c r="BU2378" s="361"/>
      <c r="BV2378" s="361"/>
      <c r="BW2378" s="361"/>
      <c r="BX2378" s="361"/>
      <c r="BY2378" s="163"/>
      <c r="BZ2378" s="163"/>
      <c r="CA2378" s="163"/>
      <c r="CB2378" s="163"/>
      <c r="CC2378" s="163"/>
      <c r="CD2378" s="6"/>
      <c r="CE2378" s="6"/>
      <c r="CF2378" s="6"/>
      <c r="CG2378" s="6"/>
      <c r="CH2378" s="6"/>
      <c r="CI2378" s="6"/>
      <c r="CJ2378" s="6"/>
      <c r="CK2378" s="6"/>
      <c r="CL2378" s="6"/>
      <c r="CM2378" s="6"/>
      <c r="CN2378" s="6"/>
      <c r="CO2378" s="6"/>
      <c r="CP2378" s="6"/>
      <c r="CQ2378" s="6"/>
      <c r="CR2378" s="6"/>
      <c r="CS2378" s="6"/>
      <c r="CT2378" s="6"/>
      <c r="CU2378" s="6"/>
      <c r="CV2378" s="6"/>
      <c r="CW2378" s="6"/>
      <c r="CX2378" s="6"/>
      <c r="CY2378" s="6"/>
      <c r="CZ2378" s="6"/>
      <c r="DA2378" s="6"/>
      <c r="DB2378" s="6"/>
      <c r="DC2378" s="6"/>
      <c r="DD2378" s="6"/>
      <c r="GW2378" s="6"/>
      <c r="GX2378" s="6"/>
      <c r="GY2378" s="6"/>
      <c r="GZ2378" s="6"/>
      <c r="HA2378" s="6"/>
      <c r="HB2378" s="6"/>
      <c r="HC2378" s="6"/>
      <c r="HD2378" s="6"/>
      <c r="HE2378" s="6"/>
      <c r="HF2378" s="6"/>
      <c r="HG2378" s="6"/>
      <c r="HH2378" s="6"/>
      <c r="HI2378" s="6"/>
      <c r="HJ2378" s="6"/>
      <c r="HK2378" s="6"/>
      <c r="HL2378" s="6"/>
      <c r="HM2378" s="6"/>
      <c r="HN2378" s="6"/>
      <c r="HO2378" s="6"/>
      <c r="HP2378" s="6"/>
      <c r="HQ2378" s="6"/>
      <c r="HR2378" s="6"/>
      <c r="HS2378" s="6"/>
      <c r="HT2378" s="6"/>
      <c r="HU2378" s="6"/>
      <c r="HV2378" s="6"/>
      <c r="HW2378" s="6"/>
      <c r="HX2378" s="6"/>
      <c r="HY2378" s="6"/>
      <c r="HZ2378" s="6"/>
      <c r="IA2378" s="6"/>
      <c r="IB2378" s="6"/>
      <c r="IC2378" s="6"/>
      <c r="ID2378" s="6"/>
      <c r="IE2378" s="6"/>
      <c r="IF2378" s="6"/>
      <c r="IG2378" s="6"/>
      <c r="IH2378" s="6"/>
    </row>
    <row r="2379" spans="1:242" ht="37.5" customHeight="1" thickBot="1">
      <c r="A2379" s="425" t="s">
        <v>45</v>
      </c>
      <c r="B2379" s="34" t="s">
        <v>101</v>
      </c>
      <c r="C2379" s="34" t="s">
        <v>958</v>
      </c>
      <c r="D2379" s="34" t="s">
        <v>40</v>
      </c>
      <c r="E2379" s="1394" t="s">
        <v>41</v>
      </c>
      <c r="F2379" s="1394"/>
      <c r="G2379" s="1394"/>
      <c r="H2379" s="1394"/>
      <c r="I2379" s="1394"/>
      <c r="J2379" s="1394"/>
      <c r="K2379" s="1394"/>
      <c r="L2379" s="1394"/>
      <c r="M2379" s="1394"/>
      <c r="N2379" s="1394"/>
      <c r="O2379" s="1394"/>
      <c r="P2379" s="1394"/>
      <c r="Q2379" s="1394"/>
      <c r="R2379" s="1394"/>
      <c r="S2379" s="1394"/>
      <c r="T2379" s="1394"/>
      <c r="U2379" s="1394"/>
      <c r="V2379" s="1394"/>
      <c r="W2379" s="1394"/>
      <c r="X2379" s="1394"/>
      <c r="Y2379" s="1394"/>
      <c r="Z2379" s="1394"/>
      <c r="AA2379" s="1394"/>
      <c r="AB2379" s="1395"/>
    </row>
    <row r="2380" spans="1:242" customFormat="1" ht="10.5" customHeight="1" thickBot="1">
      <c r="A2380" s="615" t="s">
        <v>794</v>
      </c>
      <c r="B2380" s="164"/>
      <c r="C2380" s="164"/>
      <c r="D2380" s="164"/>
      <c r="E2380" s="164">
        <v>1</v>
      </c>
      <c r="F2380" s="164">
        <v>2</v>
      </c>
      <c r="G2380" s="164">
        <v>3</v>
      </c>
      <c r="H2380" s="392">
        <v>4</v>
      </c>
      <c r="I2380" s="164">
        <v>5</v>
      </c>
      <c r="J2380" s="164">
        <v>6</v>
      </c>
      <c r="K2380" s="164">
        <v>7</v>
      </c>
      <c r="L2380" s="164">
        <v>8</v>
      </c>
      <c r="M2380" s="164">
        <v>9</v>
      </c>
      <c r="N2380" s="392">
        <v>10</v>
      </c>
      <c r="O2380" s="164">
        <v>11</v>
      </c>
      <c r="P2380" s="164">
        <v>12</v>
      </c>
      <c r="Q2380" s="164">
        <v>13</v>
      </c>
      <c r="R2380" s="164">
        <v>14</v>
      </c>
      <c r="S2380" s="164">
        <v>15</v>
      </c>
      <c r="T2380" s="164">
        <v>16</v>
      </c>
      <c r="U2380" s="164">
        <v>17</v>
      </c>
      <c r="V2380" s="164">
        <v>18</v>
      </c>
      <c r="W2380" s="164">
        <v>19</v>
      </c>
      <c r="X2380" s="164">
        <v>20</v>
      </c>
      <c r="Y2380" s="392">
        <v>21</v>
      </c>
      <c r="Z2380" s="164">
        <v>22</v>
      </c>
      <c r="AA2380" s="164">
        <v>23</v>
      </c>
      <c r="AB2380" s="166">
        <v>24</v>
      </c>
      <c r="AC2380" s="353"/>
      <c r="AD2380" s="353"/>
      <c r="AE2380" s="353"/>
      <c r="AF2380" s="353"/>
      <c r="AG2380" s="353"/>
      <c r="AH2380" s="353"/>
      <c r="AI2380" s="353"/>
      <c r="AJ2380" s="353"/>
      <c r="AK2380" s="353"/>
      <c r="AL2380" s="353"/>
      <c r="AM2380" s="353"/>
      <c r="AN2380" s="353"/>
      <c r="AO2380" s="353"/>
      <c r="AP2380" s="361"/>
      <c r="AQ2380" s="361"/>
      <c r="AR2380" s="361"/>
      <c r="AS2380" s="361"/>
      <c r="AT2380" s="361"/>
      <c r="AU2380" s="361"/>
      <c r="AV2380" s="361"/>
      <c r="AW2380" s="361"/>
      <c r="AX2380" s="361"/>
      <c r="AY2380" s="361"/>
      <c r="AZ2380" s="361"/>
      <c r="BA2380" s="361"/>
      <c r="BB2380" s="361"/>
      <c r="BC2380" s="361"/>
      <c r="BD2380" s="361"/>
      <c r="BE2380" s="361"/>
      <c r="BF2380" s="361"/>
      <c r="BG2380" s="361"/>
      <c r="BH2380" s="361"/>
      <c r="BI2380" s="361"/>
      <c r="BJ2380" s="361"/>
      <c r="BK2380" s="361"/>
      <c r="BL2380" s="361"/>
      <c r="BM2380" s="361"/>
      <c r="BN2380" s="361"/>
      <c r="BO2380" s="353"/>
      <c r="BP2380" s="353"/>
      <c r="BQ2380" s="353"/>
      <c r="BR2380" s="353"/>
      <c r="BS2380" s="353"/>
      <c r="BT2380" s="353"/>
      <c r="BU2380" s="353"/>
      <c r="BV2380" s="353"/>
      <c r="BW2380" s="353"/>
      <c r="BX2380" s="353"/>
      <c r="BY2380" s="175"/>
      <c r="BZ2380" s="175"/>
      <c r="CA2380" s="175"/>
      <c r="CB2380" s="175"/>
      <c r="CC2380" s="175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  <c r="CS2380" s="1"/>
      <c r="CT2380" s="1"/>
      <c r="CU2380" s="1"/>
      <c r="CV2380" s="1"/>
      <c r="CW2380" s="1"/>
      <c r="CX2380" s="1"/>
      <c r="CY2380" s="1"/>
      <c r="CZ2380" s="1"/>
      <c r="DA2380" s="1"/>
      <c r="DB2380" s="1"/>
      <c r="DC2380" s="1"/>
      <c r="DD2380" s="1"/>
      <c r="DE2380" s="2"/>
      <c r="DF2380" s="2"/>
      <c r="DG2380" s="2"/>
      <c r="DH2380" s="2"/>
      <c r="DI2380" s="2"/>
      <c r="DJ2380" s="2"/>
      <c r="DK2380" s="2"/>
      <c r="DL2380" s="2"/>
      <c r="DM2380" s="2"/>
      <c r="DN2380" s="2"/>
      <c r="DO2380" s="2"/>
      <c r="DP2380" s="2"/>
      <c r="DQ2380" s="2"/>
      <c r="DR2380" s="2"/>
      <c r="DS2380" s="2"/>
      <c r="DT2380" s="2"/>
      <c r="DU2380" s="2"/>
      <c r="DV2380" s="2"/>
      <c r="DW2380" s="2"/>
      <c r="DX2380" s="2"/>
      <c r="DY2380" s="2"/>
      <c r="DZ2380" s="2"/>
      <c r="EA2380" s="2"/>
      <c r="EB2380" s="2"/>
      <c r="EC2380" s="2"/>
      <c r="GW2380" s="1211"/>
      <c r="GX2380" s="1211"/>
      <c r="GY2380" s="1211"/>
      <c r="GZ2380" s="1211"/>
      <c r="HA2380" s="1211"/>
      <c r="HB2380" s="1211"/>
      <c r="HC2380" s="1211"/>
      <c r="HD2380" s="1211"/>
      <c r="HE2380" s="1211"/>
      <c r="HF2380" s="1211"/>
      <c r="HG2380" s="1211"/>
      <c r="HH2380" s="1211"/>
      <c r="HI2380" s="1211"/>
      <c r="HJ2380" s="1211"/>
      <c r="HK2380" s="1211"/>
      <c r="HL2380" s="1211"/>
      <c r="HM2380" s="1211"/>
      <c r="HN2380" s="1211"/>
      <c r="HO2380" s="1211"/>
      <c r="HP2380" s="1211"/>
      <c r="HQ2380" s="1211"/>
      <c r="HR2380" s="1211"/>
      <c r="HS2380" s="1211"/>
      <c r="HT2380" s="1211"/>
      <c r="HU2380" s="1211"/>
      <c r="HV2380" s="1211"/>
      <c r="HW2380" s="1211"/>
      <c r="HX2380" s="1211"/>
      <c r="HY2380" s="1211"/>
      <c r="HZ2380" s="1211"/>
      <c r="IA2380" s="1211"/>
      <c r="IB2380" s="1211"/>
      <c r="IC2380" s="1211"/>
      <c r="ID2380" s="1211"/>
      <c r="IE2380" s="1211"/>
      <c r="IF2380" s="1211"/>
      <c r="IG2380" s="1211"/>
      <c r="IH2380" s="1211"/>
    </row>
    <row r="2381" spans="1:242" customFormat="1" ht="10.5" customHeight="1">
      <c r="A2381" s="354" t="s">
        <v>113</v>
      </c>
      <c r="B2381" s="38"/>
      <c r="C2381" s="38"/>
      <c r="D2381" s="39"/>
      <c r="E2381" s="38">
        <v>1</v>
      </c>
      <c r="F2381" s="38">
        <v>1</v>
      </c>
      <c r="G2381" s="38">
        <v>1</v>
      </c>
      <c r="H2381" s="372">
        <v>1</v>
      </c>
      <c r="I2381" s="38">
        <v>1</v>
      </c>
      <c r="J2381" s="38">
        <v>1</v>
      </c>
      <c r="K2381" s="38">
        <v>1</v>
      </c>
      <c r="L2381" s="38">
        <v>1</v>
      </c>
      <c r="M2381" s="38">
        <v>1</v>
      </c>
      <c r="N2381" s="372">
        <v>1</v>
      </c>
      <c r="O2381" s="38">
        <v>1</v>
      </c>
      <c r="P2381" s="38">
        <v>1</v>
      </c>
      <c r="Q2381" s="38">
        <v>1</v>
      </c>
      <c r="R2381" s="38">
        <v>1</v>
      </c>
      <c r="S2381" s="38">
        <v>1</v>
      </c>
      <c r="T2381" s="38">
        <v>1</v>
      </c>
      <c r="U2381" s="38">
        <v>1</v>
      </c>
      <c r="V2381" s="38">
        <v>1</v>
      </c>
      <c r="W2381" s="38">
        <v>1</v>
      </c>
      <c r="X2381" s="38">
        <v>1</v>
      </c>
      <c r="Y2381" s="372">
        <v>1</v>
      </c>
      <c r="Z2381" s="38">
        <v>1</v>
      </c>
      <c r="AA2381" s="38">
        <v>1</v>
      </c>
      <c r="AB2381" s="182">
        <v>1</v>
      </c>
      <c r="AC2381" s="353"/>
      <c r="AD2381" s="353"/>
      <c r="AE2381" s="353"/>
      <c r="AF2381" s="353"/>
      <c r="AG2381" s="353"/>
      <c r="AH2381" s="353"/>
      <c r="AI2381" s="353"/>
      <c r="AJ2381" s="353"/>
      <c r="AK2381" s="353"/>
      <c r="AL2381" s="353"/>
      <c r="AM2381" s="353"/>
      <c r="AN2381" s="353"/>
      <c r="AO2381" s="353"/>
      <c r="AP2381" s="353"/>
      <c r="AQ2381" s="353"/>
      <c r="AR2381" s="353"/>
      <c r="AS2381" s="353"/>
      <c r="AT2381" s="353"/>
      <c r="AU2381" s="353"/>
      <c r="AV2381" s="353"/>
      <c r="AW2381" s="353"/>
      <c r="AX2381" s="353"/>
      <c r="AY2381" s="353"/>
      <c r="AZ2381" s="353"/>
      <c r="BA2381" s="353"/>
      <c r="BB2381" s="353"/>
      <c r="BC2381" s="353"/>
      <c r="BD2381" s="353"/>
      <c r="BE2381" s="353"/>
      <c r="BF2381" s="353"/>
      <c r="BG2381" s="353"/>
      <c r="BH2381" s="353"/>
      <c r="BI2381" s="353"/>
      <c r="BJ2381" s="353"/>
      <c r="BK2381" s="353"/>
      <c r="BL2381" s="353"/>
      <c r="BM2381" s="353"/>
      <c r="BN2381" s="353"/>
      <c r="BO2381" s="353"/>
      <c r="BP2381" s="353"/>
      <c r="BQ2381" s="353"/>
      <c r="BR2381" s="353"/>
      <c r="BS2381" s="353"/>
      <c r="BT2381" s="353"/>
      <c r="BU2381" s="353"/>
      <c r="BV2381" s="353"/>
      <c r="BW2381" s="353"/>
      <c r="BX2381" s="353"/>
      <c r="BY2381" s="175"/>
      <c r="BZ2381" s="175"/>
      <c r="CA2381" s="175"/>
      <c r="CB2381" s="175"/>
      <c r="CC2381" s="175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  <c r="CS2381" s="1"/>
      <c r="CT2381" s="1"/>
      <c r="CU2381" s="1"/>
      <c r="CV2381" s="1"/>
      <c r="CW2381" s="1"/>
      <c r="CX2381" s="1"/>
      <c r="CY2381" s="1"/>
      <c r="CZ2381" s="1"/>
      <c r="DA2381" s="1"/>
      <c r="DB2381" s="1"/>
      <c r="DC2381" s="1"/>
      <c r="DD2381" s="1"/>
      <c r="DE2381" s="2"/>
      <c r="DF2381" s="2"/>
      <c r="DG2381" s="2"/>
      <c r="DH2381" s="2"/>
      <c r="DI2381" s="2"/>
      <c r="DJ2381" s="2"/>
      <c r="DK2381" s="2"/>
      <c r="DL2381" s="2"/>
      <c r="DM2381" s="2"/>
      <c r="DN2381" s="2"/>
      <c r="DO2381" s="2"/>
      <c r="DP2381" s="2"/>
      <c r="DQ2381" s="2"/>
      <c r="DR2381" s="2"/>
      <c r="DS2381" s="2"/>
      <c r="DT2381" s="2"/>
      <c r="DU2381" s="2"/>
      <c r="DV2381" s="2"/>
      <c r="DW2381" s="2"/>
      <c r="DX2381" s="2"/>
      <c r="DY2381" s="2"/>
      <c r="DZ2381" s="2"/>
      <c r="EA2381" s="2"/>
      <c r="EB2381" s="2"/>
      <c r="EC2381" s="2"/>
      <c r="GW2381" s="1211"/>
      <c r="GX2381" s="1211"/>
      <c r="GY2381" s="1211"/>
      <c r="GZ2381" s="1211"/>
      <c r="HA2381" s="1211"/>
      <c r="HB2381" s="1211"/>
      <c r="HC2381" s="1211"/>
      <c r="HD2381" s="1211"/>
      <c r="HE2381" s="1211"/>
      <c r="HF2381" s="1211"/>
      <c r="HG2381" s="1211"/>
      <c r="HH2381" s="1211"/>
      <c r="HI2381" s="1211"/>
      <c r="HJ2381" s="1211"/>
      <c r="HK2381" s="1211"/>
      <c r="HL2381" s="1211"/>
      <c r="HM2381" s="1211"/>
      <c r="HN2381" s="1211"/>
      <c r="HO2381" s="1211"/>
      <c r="HP2381" s="1211"/>
      <c r="HQ2381" s="1211"/>
      <c r="HR2381" s="1211"/>
      <c r="HS2381" s="1211"/>
      <c r="HT2381" s="1211"/>
      <c r="HU2381" s="1211"/>
      <c r="HV2381" s="1211"/>
      <c r="HW2381" s="1211"/>
      <c r="HX2381" s="1211"/>
      <c r="HY2381" s="1211"/>
      <c r="HZ2381" s="1211"/>
      <c r="IA2381" s="1211"/>
      <c r="IB2381" s="1211"/>
      <c r="IC2381" s="1211"/>
      <c r="ID2381" s="1211"/>
      <c r="IE2381" s="1211"/>
      <c r="IF2381" s="1211"/>
      <c r="IG2381" s="1211"/>
      <c r="IH2381" s="1211"/>
    </row>
    <row r="2382" spans="1:242" customFormat="1" ht="10.5" customHeight="1" thickBot="1">
      <c r="A2382" s="455" t="s">
        <v>114</v>
      </c>
      <c r="B2382" s="41"/>
      <c r="C2382" s="41"/>
      <c r="D2382" s="42"/>
      <c r="E2382" s="736">
        <v>1</v>
      </c>
      <c r="F2382" s="1154">
        <v>1</v>
      </c>
      <c r="G2382" s="1154">
        <v>1</v>
      </c>
      <c r="H2382" s="523">
        <v>1</v>
      </c>
      <c r="I2382" s="1154">
        <v>1</v>
      </c>
      <c r="J2382" s="1154">
        <v>1</v>
      </c>
      <c r="K2382" s="1154">
        <v>1</v>
      </c>
      <c r="L2382" s="1154">
        <v>1</v>
      </c>
      <c r="M2382" s="1154">
        <v>1</v>
      </c>
      <c r="N2382" s="523">
        <v>1</v>
      </c>
      <c r="O2382" s="1154">
        <v>1</v>
      </c>
      <c r="P2382" s="1154">
        <v>1</v>
      </c>
      <c r="Q2382" s="1154">
        <v>1</v>
      </c>
      <c r="R2382" s="1154">
        <v>1</v>
      </c>
      <c r="S2382" s="1154">
        <v>1</v>
      </c>
      <c r="T2382" s="1154">
        <v>1</v>
      </c>
      <c r="U2382" s="1154">
        <v>1</v>
      </c>
      <c r="V2382" s="1154">
        <v>1</v>
      </c>
      <c r="W2382" s="1154">
        <v>1</v>
      </c>
      <c r="X2382" s="1154">
        <v>1</v>
      </c>
      <c r="Y2382" s="523">
        <v>1</v>
      </c>
      <c r="Z2382" s="1154">
        <v>1</v>
      </c>
      <c r="AA2382" s="1154">
        <v>1</v>
      </c>
      <c r="AB2382" s="1194">
        <v>1</v>
      </c>
      <c r="AC2382" s="353"/>
      <c r="AD2382" s="353"/>
      <c r="AE2382" s="353"/>
      <c r="AF2382" s="353"/>
      <c r="AG2382" s="353"/>
      <c r="AH2382" s="353"/>
      <c r="AI2382" s="353"/>
      <c r="AJ2382" s="353"/>
      <c r="AK2382" s="353"/>
      <c r="AL2382" s="353"/>
      <c r="AM2382" s="353"/>
      <c r="AN2382" s="353"/>
      <c r="AO2382" s="353"/>
      <c r="AP2382" s="353"/>
      <c r="AQ2382" s="353"/>
      <c r="AR2382" s="353"/>
      <c r="AS2382" s="353"/>
      <c r="AT2382" s="353"/>
      <c r="AU2382" s="353"/>
      <c r="AV2382" s="353"/>
      <c r="AW2382" s="353"/>
      <c r="AX2382" s="353"/>
      <c r="AY2382" s="353"/>
      <c r="AZ2382" s="353"/>
      <c r="BA2382" s="353"/>
      <c r="BB2382" s="353"/>
      <c r="BC2382" s="353"/>
      <c r="BD2382" s="353"/>
      <c r="BE2382" s="353"/>
      <c r="BF2382" s="353"/>
      <c r="BG2382" s="353"/>
      <c r="BH2382" s="353"/>
      <c r="BI2382" s="353"/>
      <c r="BJ2382" s="353"/>
      <c r="BK2382" s="353"/>
      <c r="BL2382" s="353"/>
      <c r="BM2382" s="353"/>
      <c r="BN2382" s="353"/>
      <c r="BO2382" s="353"/>
      <c r="BP2382" s="353"/>
      <c r="BQ2382" s="353"/>
      <c r="BR2382" s="353"/>
      <c r="BS2382" s="353"/>
      <c r="BT2382" s="353"/>
      <c r="BU2382" s="353"/>
      <c r="BV2382" s="353"/>
      <c r="BW2382" s="353"/>
      <c r="BX2382" s="353"/>
      <c r="BY2382" s="175"/>
      <c r="BZ2382" s="175"/>
      <c r="CA2382" s="175"/>
      <c r="CB2382" s="175"/>
      <c r="CC2382" s="175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  <c r="CS2382" s="1"/>
      <c r="CT2382" s="1"/>
      <c r="CU2382" s="1"/>
      <c r="CV2382" s="1"/>
      <c r="CW2382" s="1"/>
      <c r="CX2382" s="1"/>
      <c r="CY2382" s="1"/>
      <c r="CZ2382" s="1"/>
      <c r="DA2382" s="1"/>
      <c r="DB2382" s="1"/>
      <c r="DC2382" s="1"/>
      <c r="DD2382" s="1"/>
      <c r="DE2382" s="2"/>
      <c r="DF2382" s="2"/>
      <c r="DG2382" s="2"/>
      <c r="DH2382" s="2"/>
      <c r="DI2382" s="2"/>
      <c r="DJ2382" s="2"/>
      <c r="DK2382" s="2"/>
      <c r="DL2382" s="2"/>
      <c r="DM2382" s="2"/>
      <c r="DN2382" s="2"/>
      <c r="DO2382" s="2"/>
      <c r="DP2382" s="2"/>
      <c r="DQ2382" s="2"/>
      <c r="DR2382" s="2"/>
      <c r="DS2382" s="2"/>
      <c r="DT2382" s="2"/>
      <c r="DU2382" s="2"/>
      <c r="DV2382" s="2"/>
      <c r="DW2382" s="2"/>
      <c r="DX2382" s="2"/>
      <c r="DY2382" s="2"/>
      <c r="DZ2382" s="2"/>
      <c r="EA2382" s="2"/>
      <c r="EB2382" s="2"/>
      <c r="EC2382" s="2"/>
      <c r="GW2382" s="1211"/>
      <c r="GX2382" s="1211"/>
      <c r="GY2382" s="1211"/>
      <c r="GZ2382" s="1211"/>
      <c r="HA2382" s="1211"/>
      <c r="HB2382" s="1211"/>
      <c r="HC2382" s="1211"/>
      <c r="HD2382" s="1211"/>
      <c r="HE2382" s="1211"/>
      <c r="HF2382" s="1211"/>
      <c r="HG2382" s="1211"/>
      <c r="HH2382" s="1211"/>
      <c r="HI2382" s="1211"/>
      <c r="HJ2382" s="1211"/>
      <c r="HK2382" s="1211"/>
      <c r="HL2382" s="1211"/>
      <c r="HM2382" s="1211"/>
      <c r="HN2382" s="1211"/>
      <c r="HO2382" s="1211"/>
      <c r="HP2382" s="1211"/>
      <c r="HQ2382" s="1211"/>
      <c r="HR2382" s="1211"/>
      <c r="HS2382" s="1211"/>
      <c r="HT2382" s="1211"/>
      <c r="HU2382" s="1211"/>
      <c r="HV2382" s="1211"/>
      <c r="HW2382" s="1211"/>
      <c r="HX2382" s="1211"/>
      <c r="HY2382" s="1211"/>
      <c r="HZ2382" s="1211"/>
      <c r="IA2382" s="1211"/>
      <c r="IB2382" s="1211"/>
      <c r="IC2382" s="1211"/>
      <c r="ID2382" s="1211"/>
      <c r="IE2382" s="1211"/>
      <c r="IF2382" s="1211"/>
      <c r="IG2382" s="1211"/>
      <c r="IH2382" s="1211"/>
    </row>
    <row r="2383" spans="1:242" customFormat="1" ht="10.5" customHeight="1">
      <c r="A2383" s="371" t="s">
        <v>32</v>
      </c>
      <c r="B2383" s="44"/>
      <c r="C2383" s="44" t="s">
        <v>136</v>
      </c>
      <c r="D2383" s="238" t="s">
        <v>39</v>
      </c>
      <c r="E2383" s="227">
        <v>36.5</v>
      </c>
      <c r="F2383" s="227">
        <v>36.5</v>
      </c>
      <c r="G2383" s="227">
        <v>36.5</v>
      </c>
      <c r="H2383" s="1062">
        <v>36.5</v>
      </c>
      <c r="I2383" s="227">
        <v>36.5</v>
      </c>
      <c r="J2383" s="227">
        <v>36.5</v>
      </c>
      <c r="K2383" s="227">
        <v>36.5</v>
      </c>
      <c r="L2383" s="227">
        <v>36.5</v>
      </c>
      <c r="M2383" s="227">
        <v>36.799999999999997</v>
      </c>
      <c r="N2383" s="1062">
        <v>38</v>
      </c>
      <c r="O2383" s="227">
        <v>38</v>
      </c>
      <c r="P2383" s="227">
        <v>37.5</v>
      </c>
      <c r="Q2383" s="227">
        <v>37.5</v>
      </c>
      <c r="R2383" s="227">
        <v>37.5</v>
      </c>
      <c r="S2383" s="227">
        <v>37</v>
      </c>
      <c r="T2383" s="227">
        <v>37</v>
      </c>
      <c r="U2383" s="227">
        <v>37</v>
      </c>
      <c r="V2383" s="227">
        <v>37</v>
      </c>
      <c r="W2383" s="227">
        <v>37</v>
      </c>
      <c r="X2383" s="227">
        <v>37</v>
      </c>
      <c r="Y2383" s="1062">
        <v>37</v>
      </c>
      <c r="Z2383" s="227">
        <v>37</v>
      </c>
      <c r="AA2383" s="227">
        <v>37</v>
      </c>
      <c r="AB2383" s="228">
        <v>37.5</v>
      </c>
      <c r="AC2383" s="353"/>
      <c r="AD2383" s="353"/>
      <c r="AE2383" s="353"/>
      <c r="AF2383" s="353"/>
      <c r="AG2383" s="353"/>
      <c r="AH2383" s="353"/>
      <c r="AI2383" s="353"/>
      <c r="AJ2383" s="353"/>
      <c r="AK2383" s="353"/>
      <c r="AL2383" s="353"/>
      <c r="AM2383" s="353"/>
      <c r="AN2383" s="353"/>
      <c r="AO2383" s="353"/>
      <c r="AP2383" s="353"/>
      <c r="AQ2383" s="353"/>
      <c r="AR2383" s="353"/>
      <c r="AS2383" s="353"/>
      <c r="AT2383" s="353"/>
      <c r="AU2383" s="353"/>
      <c r="AV2383" s="353"/>
      <c r="AW2383" s="353"/>
      <c r="AX2383" s="353"/>
      <c r="AY2383" s="353"/>
      <c r="AZ2383" s="353"/>
      <c r="BA2383" s="353"/>
      <c r="BB2383" s="353"/>
      <c r="BC2383" s="353"/>
      <c r="BD2383" s="353"/>
      <c r="BE2383" s="353"/>
      <c r="BF2383" s="353"/>
      <c r="BG2383" s="353"/>
      <c r="BH2383" s="353"/>
      <c r="BI2383" s="353"/>
      <c r="BJ2383" s="353"/>
      <c r="BK2383" s="353"/>
      <c r="BL2383" s="353"/>
      <c r="BM2383" s="353"/>
      <c r="BN2383" s="353"/>
      <c r="BO2383" s="353"/>
      <c r="BP2383" s="353"/>
      <c r="BQ2383" s="353"/>
      <c r="BR2383" s="353"/>
      <c r="BS2383" s="353"/>
      <c r="BT2383" s="353"/>
      <c r="BU2383" s="353"/>
      <c r="BV2383" s="353"/>
      <c r="BW2383" s="353"/>
      <c r="BX2383" s="353"/>
      <c r="BY2383" s="175"/>
      <c r="BZ2383" s="175"/>
      <c r="CA2383" s="175"/>
      <c r="CB2383" s="175"/>
      <c r="CC2383" s="175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  <c r="CS2383" s="1"/>
      <c r="CT2383" s="1"/>
      <c r="CU2383" s="1"/>
      <c r="CV2383" s="1"/>
      <c r="CW2383" s="1"/>
      <c r="CX2383" s="1"/>
      <c r="CY2383" s="1"/>
      <c r="CZ2383" s="1"/>
      <c r="DA2383" s="1"/>
      <c r="DB2383" s="1"/>
      <c r="DC2383" s="1"/>
      <c r="DD2383" s="1"/>
      <c r="DE2383" s="2"/>
      <c r="DF2383" s="2"/>
      <c r="DG2383" s="2"/>
      <c r="DH2383" s="2"/>
      <c r="DI2383" s="2"/>
      <c r="DJ2383" s="2"/>
      <c r="DK2383" s="2"/>
      <c r="DL2383" s="2"/>
      <c r="DM2383" s="2"/>
      <c r="DN2383" s="2"/>
      <c r="DO2383" s="2"/>
      <c r="DP2383" s="2"/>
      <c r="DQ2383" s="2"/>
      <c r="DR2383" s="2"/>
      <c r="DS2383" s="2"/>
      <c r="DT2383" s="2"/>
      <c r="DU2383" s="2"/>
      <c r="DV2383" s="2"/>
      <c r="DW2383" s="2"/>
      <c r="DX2383" s="2"/>
      <c r="DY2383" s="2"/>
      <c r="DZ2383" s="2"/>
      <c r="EA2383" s="2"/>
      <c r="EB2383" s="2"/>
      <c r="EC2383" s="2"/>
      <c r="GW2383" s="1211"/>
      <c r="GX2383" s="1211"/>
      <c r="GY2383" s="1211"/>
      <c r="GZ2383" s="1211"/>
      <c r="HA2383" s="1211"/>
      <c r="HB2383" s="1211"/>
      <c r="HC2383" s="1211"/>
      <c r="HD2383" s="1211"/>
      <c r="HE2383" s="1211"/>
      <c r="HF2383" s="1211"/>
      <c r="HG2383" s="1211"/>
      <c r="HH2383" s="1211"/>
      <c r="HI2383" s="1211"/>
      <c r="HJ2383" s="1211"/>
      <c r="HK2383" s="1211"/>
      <c r="HL2383" s="1211"/>
      <c r="HM2383" s="1211"/>
      <c r="HN2383" s="1211"/>
      <c r="HO2383" s="1211"/>
      <c r="HP2383" s="1211"/>
      <c r="HQ2383" s="1211"/>
      <c r="HR2383" s="1211"/>
      <c r="HS2383" s="1211"/>
      <c r="HT2383" s="1211"/>
      <c r="HU2383" s="1211"/>
      <c r="HV2383" s="1211"/>
      <c r="HW2383" s="1211"/>
      <c r="HX2383" s="1211"/>
      <c r="HY2383" s="1211"/>
      <c r="HZ2383" s="1211"/>
      <c r="IA2383" s="1211"/>
      <c r="IB2383" s="1211"/>
      <c r="IC2383" s="1211"/>
      <c r="ID2383" s="1211"/>
      <c r="IE2383" s="1211"/>
      <c r="IF2383" s="1211"/>
      <c r="IG2383" s="1211"/>
      <c r="IH2383" s="1211"/>
    </row>
    <row r="2384" spans="1:242" customFormat="1" ht="10.5" customHeight="1" thickBot="1">
      <c r="A2384" s="373" t="s">
        <v>33</v>
      </c>
      <c r="B2384" s="46"/>
      <c r="C2384" s="46" t="s">
        <v>136</v>
      </c>
      <c r="D2384" s="240" t="s">
        <v>39</v>
      </c>
      <c r="E2384" s="735">
        <v>36.5</v>
      </c>
      <c r="F2384" s="735">
        <v>36.5</v>
      </c>
      <c r="G2384" s="735">
        <v>36.5</v>
      </c>
      <c r="H2384" s="1061">
        <v>36.5</v>
      </c>
      <c r="I2384" s="735">
        <v>36.5</v>
      </c>
      <c r="J2384" s="735">
        <v>36.5</v>
      </c>
      <c r="K2384" s="735">
        <v>36.5</v>
      </c>
      <c r="L2384" s="735">
        <v>36.5</v>
      </c>
      <c r="M2384" s="735">
        <v>37</v>
      </c>
      <c r="N2384" s="1061">
        <v>37</v>
      </c>
      <c r="O2384" s="735">
        <v>37.5</v>
      </c>
      <c r="P2384" s="735">
        <v>37.5</v>
      </c>
      <c r="Q2384" s="735">
        <v>37.5</v>
      </c>
      <c r="R2384" s="735">
        <v>37</v>
      </c>
      <c r="S2384" s="735">
        <v>36.5</v>
      </c>
      <c r="T2384" s="735">
        <v>36.5</v>
      </c>
      <c r="U2384" s="735">
        <v>36.5</v>
      </c>
      <c r="V2384" s="735">
        <v>37</v>
      </c>
      <c r="W2384" s="735">
        <v>37</v>
      </c>
      <c r="X2384" s="735">
        <v>37</v>
      </c>
      <c r="Y2384" s="1061">
        <v>36.5</v>
      </c>
      <c r="Z2384" s="735">
        <v>36.5</v>
      </c>
      <c r="AA2384" s="735">
        <v>36.5</v>
      </c>
      <c r="AB2384" s="1014">
        <v>37</v>
      </c>
      <c r="AC2384" s="353"/>
      <c r="AD2384" s="353"/>
      <c r="AE2384" s="353"/>
      <c r="AF2384" s="353"/>
      <c r="AG2384" s="353"/>
      <c r="AH2384" s="353"/>
      <c r="AI2384" s="353"/>
      <c r="AJ2384" s="353"/>
      <c r="AK2384" s="353"/>
      <c r="AL2384" s="353"/>
      <c r="AM2384" s="353"/>
      <c r="AN2384" s="353"/>
      <c r="AO2384" s="353"/>
      <c r="AP2384" s="353"/>
      <c r="AQ2384" s="353"/>
      <c r="AR2384" s="353"/>
      <c r="AS2384" s="353"/>
      <c r="AT2384" s="353"/>
      <c r="AU2384" s="353"/>
      <c r="AV2384" s="353"/>
      <c r="AW2384" s="353"/>
      <c r="AX2384" s="353"/>
      <c r="AY2384" s="353"/>
      <c r="AZ2384" s="353"/>
      <c r="BA2384" s="353"/>
      <c r="BB2384" s="353"/>
      <c r="BC2384" s="353"/>
      <c r="BD2384" s="353"/>
      <c r="BE2384" s="353"/>
      <c r="BF2384" s="353"/>
      <c r="BG2384" s="353"/>
      <c r="BH2384" s="353"/>
      <c r="BI2384" s="353"/>
      <c r="BJ2384" s="353"/>
      <c r="BK2384" s="353"/>
      <c r="BL2384" s="353"/>
      <c r="BM2384" s="353"/>
      <c r="BN2384" s="353"/>
      <c r="BO2384" s="353"/>
      <c r="BP2384" s="353"/>
      <c r="BQ2384" s="353"/>
      <c r="BR2384" s="353"/>
      <c r="BS2384" s="353"/>
      <c r="BT2384" s="353"/>
      <c r="BU2384" s="353"/>
      <c r="BV2384" s="353"/>
      <c r="BW2384" s="353"/>
      <c r="BX2384" s="353"/>
      <c r="BY2384" s="175"/>
      <c r="BZ2384" s="175"/>
      <c r="CA2384" s="175"/>
      <c r="CB2384" s="175"/>
      <c r="CC2384" s="175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  <c r="CS2384" s="1"/>
      <c r="CT2384" s="1"/>
      <c r="CU2384" s="1"/>
      <c r="CV2384" s="1"/>
      <c r="CW2384" s="1"/>
      <c r="CX2384" s="1"/>
      <c r="CY2384" s="1"/>
      <c r="CZ2384" s="1"/>
      <c r="DA2384" s="1"/>
      <c r="DB2384" s="1"/>
      <c r="DC2384" s="1"/>
      <c r="DD2384" s="1"/>
      <c r="DE2384" s="2"/>
      <c r="DF2384" s="2"/>
      <c r="DG2384" s="2"/>
      <c r="DH2384" s="2"/>
      <c r="DI2384" s="2"/>
      <c r="DJ2384" s="2"/>
      <c r="DK2384" s="2"/>
      <c r="DL2384" s="2"/>
      <c r="DM2384" s="2"/>
      <c r="DN2384" s="2"/>
      <c r="DO2384" s="2"/>
      <c r="DP2384" s="2"/>
      <c r="DQ2384" s="2"/>
      <c r="DR2384" s="2"/>
      <c r="DS2384" s="2"/>
      <c r="DT2384" s="2"/>
      <c r="DU2384" s="2"/>
      <c r="DV2384" s="2"/>
      <c r="DW2384" s="2"/>
      <c r="DX2384" s="2"/>
      <c r="DY2384" s="2"/>
      <c r="DZ2384" s="2"/>
      <c r="EA2384" s="2"/>
      <c r="EB2384" s="2"/>
      <c r="EC2384" s="2"/>
      <c r="GW2384" s="1211"/>
      <c r="GX2384" s="1211"/>
      <c r="GY2384" s="1211"/>
      <c r="GZ2384" s="1211"/>
      <c r="HA2384" s="1211"/>
      <c r="HB2384" s="1211"/>
      <c r="HC2384" s="1211"/>
      <c r="HD2384" s="1211"/>
      <c r="HE2384" s="1211"/>
      <c r="HF2384" s="1211"/>
      <c r="HG2384" s="1211"/>
      <c r="HH2384" s="1211"/>
      <c r="HI2384" s="1211"/>
      <c r="HJ2384" s="1211"/>
      <c r="HK2384" s="1211"/>
      <c r="HL2384" s="1211"/>
      <c r="HM2384" s="1211"/>
      <c r="HN2384" s="1211"/>
      <c r="HO2384" s="1211"/>
      <c r="HP2384" s="1211"/>
      <c r="HQ2384" s="1211"/>
      <c r="HR2384" s="1211"/>
      <c r="HS2384" s="1211"/>
      <c r="HT2384" s="1211"/>
      <c r="HU2384" s="1211"/>
      <c r="HV2384" s="1211"/>
      <c r="HW2384" s="1211"/>
      <c r="HX2384" s="1211"/>
      <c r="HY2384" s="1211"/>
      <c r="HZ2384" s="1211"/>
      <c r="IA2384" s="1211"/>
      <c r="IB2384" s="1211"/>
      <c r="IC2384" s="1211"/>
      <c r="ID2384" s="1211"/>
      <c r="IE2384" s="1211"/>
      <c r="IF2384" s="1211"/>
      <c r="IG2384" s="1211"/>
      <c r="IH2384" s="1211"/>
    </row>
    <row r="2385" spans="1:81" s="1" customFormat="1" ht="10.5" customHeight="1">
      <c r="A2385" s="1381" t="s">
        <v>766</v>
      </c>
      <c r="B2385" s="1365" t="s">
        <v>767</v>
      </c>
      <c r="C2385" s="1239"/>
      <c r="D2385" s="1249"/>
      <c r="E2385" s="65"/>
      <c r="F2385" s="65"/>
      <c r="G2385" s="65"/>
      <c r="H2385" s="358"/>
      <c r="I2385" s="65"/>
      <c r="J2385" s="65"/>
      <c r="K2385" s="65"/>
      <c r="L2385" s="65"/>
      <c r="M2385" s="65"/>
      <c r="N2385" s="358"/>
      <c r="O2385" s="65"/>
      <c r="P2385" s="65"/>
      <c r="Q2385" s="65"/>
      <c r="R2385" s="65"/>
      <c r="S2385" s="65"/>
      <c r="T2385" s="65"/>
      <c r="U2385" s="65"/>
      <c r="V2385" s="65"/>
      <c r="W2385" s="65"/>
      <c r="X2385" s="65"/>
      <c r="Y2385" s="358"/>
      <c r="Z2385" s="65"/>
      <c r="AA2385" s="65"/>
      <c r="AB2385" s="66"/>
      <c r="AC2385" s="359"/>
      <c r="AD2385" s="191"/>
      <c r="AE2385" s="191"/>
      <c r="AF2385" s="353"/>
      <c r="AG2385" s="353"/>
      <c r="AH2385" s="353"/>
      <c r="AI2385" s="353"/>
      <c r="AJ2385" s="353"/>
      <c r="AK2385" s="353"/>
      <c r="AL2385" s="353"/>
      <c r="AM2385" s="353"/>
      <c r="AN2385" s="353"/>
      <c r="AO2385" s="353"/>
      <c r="AP2385" s="353"/>
      <c r="AQ2385" s="353"/>
      <c r="AR2385" s="353"/>
      <c r="AS2385" s="353"/>
      <c r="AT2385" s="353"/>
      <c r="AU2385" s="353"/>
      <c r="AV2385" s="353"/>
      <c r="AW2385" s="353"/>
      <c r="AX2385" s="353"/>
      <c r="AY2385" s="353"/>
      <c r="AZ2385" s="353"/>
      <c r="BA2385" s="353"/>
      <c r="BB2385" s="353"/>
      <c r="BC2385" s="353"/>
      <c r="BD2385" s="353"/>
      <c r="BE2385" s="353"/>
      <c r="BF2385" s="353"/>
      <c r="BG2385" s="353"/>
      <c r="BH2385" s="353"/>
      <c r="BI2385" s="353"/>
      <c r="BJ2385" s="353"/>
      <c r="BK2385" s="353"/>
      <c r="BL2385" s="353"/>
      <c r="BM2385" s="353"/>
      <c r="BN2385" s="353"/>
      <c r="BO2385" s="353"/>
      <c r="BP2385" s="353"/>
      <c r="BQ2385" s="353"/>
      <c r="BR2385" s="353"/>
      <c r="BS2385" s="353"/>
      <c r="BT2385" s="353"/>
      <c r="BU2385" s="353"/>
      <c r="BV2385" s="353"/>
      <c r="BW2385" s="353"/>
      <c r="BX2385" s="353"/>
      <c r="BY2385" s="175"/>
      <c r="BZ2385" s="175"/>
      <c r="CA2385" s="175"/>
      <c r="CB2385" s="175"/>
      <c r="CC2385" s="175"/>
    </row>
    <row r="2386" spans="1:81" ht="10.5" customHeight="1">
      <c r="A2386" s="1392"/>
      <c r="B2386" s="1366"/>
      <c r="C2386" s="1240" t="s">
        <v>136</v>
      </c>
      <c r="D2386" s="144" t="s">
        <v>34</v>
      </c>
      <c r="E2386" s="114">
        <v>13</v>
      </c>
      <c r="F2386" s="114">
        <v>8</v>
      </c>
      <c r="G2386" s="114">
        <v>8</v>
      </c>
      <c r="H2386" s="379">
        <v>4</v>
      </c>
      <c r="I2386" s="114">
        <v>7</v>
      </c>
      <c r="J2386" s="114">
        <v>12</v>
      </c>
      <c r="K2386" s="114">
        <v>10</v>
      </c>
      <c r="L2386" s="114">
        <v>26</v>
      </c>
      <c r="M2386" s="114">
        <v>44</v>
      </c>
      <c r="N2386" s="379">
        <v>40</v>
      </c>
      <c r="O2386" s="114">
        <v>36</v>
      </c>
      <c r="P2386" s="114">
        <v>36</v>
      </c>
      <c r="Q2386" s="114">
        <v>36</v>
      </c>
      <c r="R2386" s="114">
        <v>26</v>
      </c>
      <c r="S2386" s="114">
        <v>14</v>
      </c>
      <c r="T2386" s="114">
        <v>14</v>
      </c>
      <c r="U2386" s="114">
        <v>12</v>
      </c>
      <c r="V2386" s="114">
        <v>13</v>
      </c>
      <c r="W2386" s="114">
        <v>27</v>
      </c>
      <c r="X2386" s="114">
        <v>11</v>
      </c>
      <c r="Y2386" s="379">
        <v>10</v>
      </c>
      <c r="Z2386" s="114">
        <v>16</v>
      </c>
      <c r="AA2386" s="114">
        <v>7</v>
      </c>
      <c r="AB2386" s="115">
        <v>20</v>
      </c>
      <c r="AC2386" s="359"/>
      <c r="AD2386" s="191"/>
      <c r="AE2386" s="191"/>
    </row>
    <row r="2387" spans="1:81" ht="10.5" customHeight="1">
      <c r="A2387" s="1392"/>
      <c r="B2387" s="1366"/>
      <c r="C2387" s="1240" t="s">
        <v>137</v>
      </c>
      <c r="D2387" s="144" t="s">
        <v>126</v>
      </c>
      <c r="E2387" s="67">
        <f>ROUND((AG2387-AF2387)*$AE2387,2)</f>
        <v>0.84</v>
      </c>
      <c r="F2387" s="67">
        <f t="shared" ref="F2387:U2388" si="1608">ROUND((AH2387-AG2387)*$AE2387,2)</f>
        <v>0.84</v>
      </c>
      <c r="G2387" s="67">
        <f t="shared" si="1608"/>
        <v>0</v>
      </c>
      <c r="H2387" s="460">
        <f t="shared" si="1608"/>
        <v>0.42</v>
      </c>
      <c r="I2387" s="67">
        <f t="shared" si="1608"/>
        <v>0.84</v>
      </c>
      <c r="J2387" s="67">
        <f t="shared" si="1608"/>
        <v>0</v>
      </c>
      <c r="K2387" s="67">
        <f t="shared" si="1608"/>
        <v>0.84</v>
      </c>
      <c r="L2387" s="67">
        <f t="shared" si="1608"/>
        <v>1.26</v>
      </c>
      <c r="M2387" s="67">
        <f t="shared" si="1608"/>
        <v>1.68</v>
      </c>
      <c r="N2387" s="460">
        <f t="shared" si="1608"/>
        <v>2.1</v>
      </c>
      <c r="O2387" s="67">
        <f t="shared" si="1608"/>
        <v>2.1</v>
      </c>
      <c r="P2387" s="67">
        <f t="shared" si="1608"/>
        <v>2.1</v>
      </c>
      <c r="Q2387" s="67">
        <f t="shared" si="1608"/>
        <v>2.1</v>
      </c>
      <c r="R2387" s="67">
        <f t="shared" si="1608"/>
        <v>1.68</v>
      </c>
      <c r="S2387" s="67">
        <f t="shared" si="1608"/>
        <v>1.68</v>
      </c>
      <c r="T2387" s="67">
        <f t="shared" si="1608"/>
        <v>1.26</v>
      </c>
      <c r="U2387" s="67">
        <f t="shared" si="1608"/>
        <v>0.84</v>
      </c>
      <c r="V2387" s="67">
        <f t="shared" ref="V2387:AB2388" si="1609">ROUND((AX2387-AW2387)*$AE2387,2)</f>
        <v>0.84</v>
      </c>
      <c r="W2387" s="67">
        <f t="shared" si="1609"/>
        <v>1.26</v>
      </c>
      <c r="X2387" s="67">
        <f t="shared" si="1609"/>
        <v>1.26</v>
      </c>
      <c r="Y2387" s="460">
        <f t="shared" si="1609"/>
        <v>0.84</v>
      </c>
      <c r="Z2387" s="67">
        <f t="shared" si="1609"/>
        <v>0.84</v>
      </c>
      <c r="AA2387" s="67">
        <f t="shared" si="1609"/>
        <v>0.84</v>
      </c>
      <c r="AB2387" s="68">
        <f t="shared" si="1609"/>
        <v>0.84</v>
      </c>
      <c r="AC2387" s="53">
        <f>(BD2387-AF2387)*AE2387</f>
        <v>27.299999999999045</v>
      </c>
      <c r="AD2387" s="191"/>
      <c r="AE2387" s="380">
        <v>42</v>
      </c>
      <c r="AF2387" s="109">
        <v>842.98</v>
      </c>
      <c r="AG2387" s="109">
        <v>843</v>
      </c>
      <c r="AH2387" s="109">
        <v>843.02</v>
      </c>
      <c r="AI2387" s="109">
        <v>843.02</v>
      </c>
      <c r="AJ2387" s="109">
        <v>843.03</v>
      </c>
      <c r="AK2387" s="109">
        <v>843.05</v>
      </c>
      <c r="AL2387" s="109">
        <v>843.05</v>
      </c>
      <c r="AM2387" s="109">
        <v>843.07</v>
      </c>
      <c r="AN2387" s="109">
        <v>843.1</v>
      </c>
      <c r="AO2387" s="109">
        <v>843.14</v>
      </c>
      <c r="AP2387" s="109">
        <v>843.19</v>
      </c>
      <c r="AQ2387" s="109">
        <v>843.24</v>
      </c>
      <c r="AR2387" s="109">
        <v>843.29</v>
      </c>
      <c r="AS2387" s="109">
        <v>843.34</v>
      </c>
      <c r="AT2387" s="109">
        <v>843.38</v>
      </c>
      <c r="AU2387" s="109">
        <v>843.42</v>
      </c>
      <c r="AV2387" s="109">
        <v>843.45</v>
      </c>
      <c r="AW2387" s="109">
        <v>843.47</v>
      </c>
      <c r="AX2387" s="109">
        <v>843.49</v>
      </c>
      <c r="AY2387" s="109">
        <v>843.52</v>
      </c>
      <c r="AZ2387" s="109">
        <v>843.55</v>
      </c>
      <c r="BA2387" s="109">
        <v>843.57</v>
      </c>
      <c r="BB2387" s="109">
        <v>843.59</v>
      </c>
      <c r="BC2387" s="109">
        <v>843.61</v>
      </c>
      <c r="BD2387" s="109">
        <v>843.63</v>
      </c>
      <c r="BE2387" s="361"/>
    </row>
    <row r="2388" spans="1:81" ht="10.5" customHeight="1">
      <c r="A2388" s="1392"/>
      <c r="B2388" s="1366"/>
      <c r="C2388" s="1240" t="s">
        <v>137</v>
      </c>
      <c r="D2388" s="144" t="s">
        <v>127</v>
      </c>
      <c r="E2388" s="67">
        <f>ROUND((AG2388-AF2388)*$AE2388,2)</f>
        <v>0</v>
      </c>
      <c r="F2388" s="54">
        <f t="shared" si="1608"/>
        <v>0.84</v>
      </c>
      <c r="G2388" s="54">
        <f t="shared" si="1608"/>
        <v>0</v>
      </c>
      <c r="H2388" s="360">
        <f t="shared" si="1608"/>
        <v>0</v>
      </c>
      <c r="I2388" s="54">
        <f t="shared" si="1608"/>
        <v>0</v>
      </c>
      <c r="J2388" s="54">
        <f t="shared" si="1608"/>
        <v>0.42</v>
      </c>
      <c r="K2388" s="54">
        <f t="shared" si="1608"/>
        <v>0</v>
      </c>
      <c r="L2388" s="54">
        <f t="shared" si="1608"/>
        <v>0.84</v>
      </c>
      <c r="M2388" s="54">
        <f t="shared" si="1608"/>
        <v>1.26</v>
      </c>
      <c r="N2388" s="360">
        <f t="shared" si="1608"/>
        <v>1.26</v>
      </c>
      <c r="O2388" s="54">
        <f t="shared" si="1608"/>
        <v>1.68</v>
      </c>
      <c r="P2388" s="54">
        <f t="shared" si="1608"/>
        <v>1.26</v>
      </c>
      <c r="Q2388" s="54">
        <f t="shared" si="1608"/>
        <v>1.68</v>
      </c>
      <c r="R2388" s="54">
        <f t="shared" si="1608"/>
        <v>1.26</v>
      </c>
      <c r="S2388" s="54">
        <f t="shared" si="1608"/>
        <v>0.84</v>
      </c>
      <c r="T2388" s="54">
        <f t="shared" si="1608"/>
        <v>0.42</v>
      </c>
      <c r="U2388" s="54">
        <f t="shared" si="1608"/>
        <v>0.42</v>
      </c>
      <c r="V2388" s="54">
        <f t="shared" si="1609"/>
        <v>0</v>
      </c>
      <c r="W2388" s="54">
        <f t="shared" si="1609"/>
        <v>0.42</v>
      </c>
      <c r="X2388" s="54">
        <f t="shared" si="1609"/>
        <v>0.42</v>
      </c>
      <c r="Y2388" s="360">
        <f t="shared" si="1609"/>
        <v>0.42</v>
      </c>
      <c r="Z2388" s="54">
        <f t="shared" si="1609"/>
        <v>0</v>
      </c>
      <c r="AA2388" s="54">
        <f t="shared" si="1609"/>
        <v>0</v>
      </c>
      <c r="AB2388" s="55">
        <f t="shared" si="1609"/>
        <v>0.42</v>
      </c>
      <c r="AC2388" s="359"/>
      <c r="AD2388" s="191">
        <f>(BD2388-AF2388)*AE2388</f>
        <v>13.859999999996944</v>
      </c>
      <c r="AE2388" s="380">
        <v>42</v>
      </c>
      <c r="AF2388" s="353">
        <v>1415.99</v>
      </c>
      <c r="AG2388" s="353">
        <v>1415.99</v>
      </c>
      <c r="AH2388" s="353">
        <v>1416.01</v>
      </c>
      <c r="AI2388" s="353">
        <v>1416.01</v>
      </c>
      <c r="AJ2388" s="353">
        <v>1416.01</v>
      </c>
      <c r="AK2388" s="353">
        <v>1416.01</v>
      </c>
      <c r="AL2388" s="353">
        <v>1416.02</v>
      </c>
      <c r="AM2388" s="353">
        <v>1416.02</v>
      </c>
      <c r="AN2388" s="353">
        <v>1416.04</v>
      </c>
      <c r="AO2388" s="353">
        <v>1416.07</v>
      </c>
      <c r="AP2388" s="353">
        <v>1416.1</v>
      </c>
      <c r="AQ2388" s="353">
        <v>1416.14</v>
      </c>
      <c r="AR2388" s="353">
        <v>1416.17</v>
      </c>
      <c r="AS2388" s="353">
        <v>1416.21</v>
      </c>
      <c r="AT2388" s="353">
        <v>1416.24</v>
      </c>
      <c r="AU2388" s="353">
        <v>1416.26</v>
      </c>
      <c r="AV2388" s="353">
        <v>1416.27</v>
      </c>
      <c r="AW2388" s="353">
        <v>1416.28</v>
      </c>
      <c r="AX2388" s="353">
        <v>1416.28</v>
      </c>
      <c r="AY2388" s="353">
        <v>1416.29</v>
      </c>
      <c r="AZ2388" s="353">
        <v>1416.3</v>
      </c>
      <c r="BA2388" s="353">
        <v>1416.31</v>
      </c>
      <c r="BB2388" s="353">
        <v>1416.31</v>
      </c>
      <c r="BC2388" s="353">
        <v>1416.31</v>
      </c>
      <c r="BD2388" s="353">
        <v>1416.32</v>
      </c>
    </row>
    <row r="2389" spans="1:81" ht="10.5" customHeight="1">
      <c r="A2389" s="1392"/>
      <c r="B2389" s="1366"/>
      <c r="C2389" s="1240"/>
      <c r="D2389" s="144" t="s">
        <v>42</v>
      </c>
      <c r="E2389" s="48"/>
      <c r="F2389" s="48"/>
      <c r="G2389" s="48"/>
      <c r="H2389" s="441"/>
      <c r="I2389" s="48"/>
      <c r="J2389" s="48"/>
      <c r="K2389" s="48"/>
      <c r="L2389" s="48"/>
      <c r="M2389" s="48"/>
      <c r="N2389" s="441"/>
      <c r="O2389" s="48"/>
      <c r="P2389" s="48"/>
      <c r="Q2389" s="48"/>
      <c r="R2389" s="48"/>
      <c r="S2389" s="48"/>
      <c r="T2389" s="48"/>
      <c r="U2389" s="48"/>
      <c r="V2389" s="48"/>
      <c r="W2389" s="48"/>
      <c r="X2389" s="48"/>
      <c r="Y2389" s="441"/>
      <c r="Z2389" s="48"/>
      <c r="AA2389" s="48"/>
      <c r="AB2389" s="101"/>
      <c r="AC2389" s="359"/>
      <c r="AD2389" s="191"/>
      <c r="AE2389" s="191"/>
    </row>
    <row r="2390" spans="1:81" ht="10.5" customHeight="1">
      <c r="A2390" s="1392"/>
      <c r="B2390" s="1366" t="s">
        <v>768</v>
      </c>
      <c r="C2390" s="1240" t="s">
        <v>137</v>
      </c>
      <c r="D2390" s="144" t="s">
        <v>126</v>
      </c>
      <c r="E2390" s="67">
        <f>ROUND((AG2390-AF2390)*$AE2390,2)</f>
        <v>0</v>
      </c>
      <c r="F2390" s="67">
        <f t="shared" ref="F2390:U2391" si="1610">ROUND((AH2390-AG2390)*$AE2390,2)</f>
        <v>0</v>
      </c>
      <c r="G2390" s="67">
        <f t="shared" si="1610"/>
        <v>0</v>
      </c>
      <c r="H2390" s="460">
        <f t="shared" si="1610"/>
        <v>0</v>
      </c>
      <c r="I2390" s="67">
        <f t="shared" si="1610"/>
        <v>0</v>
      </c>
      <c r="J2390" s="67">
        <f t="shared" si="1610"/>
        <v>0</v>
      </c>
      <c r="K2390" s="67">
        <f t="shared" si="1610"/>
        <v>0</v>
      </c>
      <c r="L2390" s="67">
        <f t="shared" si="1610"/>
        <v>0</v>
      </c>
      <c r="M2390" s="67">
        <f t="shared" si="1610"/>
        <v>0</v>
      </c>
      <c r="N2390" s="460">
        <f t="shared" si="1610"/>
        <v>0</v>
      </c>
      <c r="O2390" s="67">
        <f t="shared" si="1610"/>
        <v>0</v>
      </c>
      <c r="P2390" s="67">
        <f t="shared" si="1610"/>
        <v>0</v>
      </c>
      <c r="Q2390" s="67">
        <f t="shared" si="1610"/>
        <v>0</v>
      </c>
      <c r="R2390" s="67">
        <f t="shared" si="1610"/>
        <v>0</v>
      </c>
      <c r="S2390" s="67">
        <f t="shared" si="1610"/>
        <v>0</v>
      </c>
      <c r="T2390" s="67">
        <f t="shared" si="1610"/>
        <v>0</v>
      </c>
      <c r="U2390" s="67">
        <f t="shared" si="1610"/>
        <v>0</v>
      </c>
      <c r="V2390" s="67">
        <f t="shared" ref="V2390:AB2391" si="1611">ROUND((AX2390-AW2390)*$AE2390,2)</f>
        <v>0</v>
      </c>
      <c r="W2390" s="67">
        <f t="shared" si="1611"/>
        <v>0</v>
      </c>
      <c r="X2390" s="67">
        <f t="shared" si="1611"/>
        <v>0</v>
      </c>
      <c r="Y2390" s="460">
        <f t="shared" si="1611"/>
        <v>0</v>
      </c>
      <c r="Z2390" s="67">
        <f t="shared" si="1611"/>
        <v>0</v>
      </c>
      <c r="AA2390" s="67">
        <f t="shared" si="1611"/>
        <v>0</v>
      </c>
      <c r="AB2390" s="68">
        <f t="shared" si="1611"/>
        <v>0</v>
      </c>
      <c r="AC2390" s="53">
        <f>(BD2390-AF2390)*AE2390</f>
        <v>0</v>
      </c>
      <c r="AD2390" s="191"/>
      <c r="AE2390" s="380">
        <v>42</v>
      </c>
      <c r="AF2390" s="431">
        <v>308.2</v>
      </c>
      <c r="AG2390" s="431">
        <v>308.2</v>
      </c>
      <c r="AH2390" s="431">
        <v>308.2</v>
      </c>
      <c r="AI2390" s="431">
        <v>308.2</v>
      </c>
      <c r="AJ2390" s="431">
        <v>308.2</v>
      </c>
      <c r="AK2390" s="431">
        <v>308.2</v>
      </c>
      <c r="AL2390" s="431">
        <v>308.2</v>
      </c>
      <c r="AM2390" s="431">
        <v>308.2</v>
      </c>
      <c r="AN2390" s="431">
        <v>308.2</v>
      </c>
      <c r="AO2390" s="431">
        <v>308.2</v>
      </c>
      <c r="AP2390" s="431">
        <v>308.2</v>
      </c>
      <c r="AQ2390" s="431">
        <v>308.2</v>
      </c>
      <c r="AR2390" s="431">
        <v>308.2</v>
      </c>
      <c r="AS2390" s="431">
        <v>308.2</v>
      </c>
      <c r="AT2390" s="431">
        <v>308.2</v>
      </c>
      <c r="AU2390" s="431">
        <v>308.2</v>
      </c>
      <c r="AV2390" s="431">
        <v>308.2</v>
      </c>
      <c r="AW2390" s="431">
        <v>308.2</v>
      </c>
      <c r="AX2390" s="431">
        <v>308.2</v>
      </c>
      <c r="AY2390" s="431">
        <v>308.2</v>
      </c>
      <c r="AZ2390" s="431">
        <v>308.2</v>
      </c>
      <c r="BA2390" s="431">
        <v>308.2</v>
      </c>
      <c r="BB2390" s="431">
        <v>308.2</v>
      </c>
      <c r="BC2390" s="431">
        <v>308.2</v>
      </c>
      <c r="BD2390" s="431">
        <v>308.2</v>
      </c>
      <c r="BE2390" s="109"/>
    </row>
    <row r="2391" spans="1:81" ht="10.5" customHeight="1">
      <c r="A2391" s="1392"/>
      <c r="B2391" s="1366"/>
      <c r="C2391" s="1240" t="s">
        <v>137</v>
      </c>
      <c r="D2391" s="144" t="s">
        <v>127</v>
      </c>
      <c r="E2391" s="67">
        <f>ROUND((AG2391-AF2391)*$AE2391,2)</f>
        <v>0</v>
      </c>
      <c r="F2391" s="54">
        <f t="shared" si="1610"/>
        <v>0</v>
      </c>
      <c r="G2391" s="54">
        <f t="shared" si="1610"/>
        <v>0</v>
      </c>
      <c r="H2391" s="360">
        <f t="shared" si="1610"/>
        <v>0</v>
      </c>
      <c r="I2391" s="54">
        <f t="shared" si="1610"/>
        <v>0</v>
      </c>
      <c r="J2391" s="54">
        <f t="shared" si="1610"/>
        <v>0</v>
      </c>
      <c r="K2391" s="54">
        <f t="shared" si="1610"/>
        <v>0</v>
      </c>
      <c r="L2391" s="54">
        <f t="shared" si="1610"/>
        <v>0</v>
      </c>
      <c r="M2391" s="54">
        <f t="shared" si="1610"/>
        <v>0</v>
      </c>
      <c r="N2391" s="360">
        <f t="shared" si="1610"/>
        <v>0</v>
      </c>
      <c r="O2391" s="54">
        <f t="shared" si="1610"/>
        <v>0</v>
      </c>
      <c r="P2391" s="54">
        <f t="shared" si="1610"/>
        <v>0</v>
      </c>
      <c r="Q2391" s="54">
        <f t="shared" si="1610"/>
        <v>0</v>
      </c>
      <c r="R2391" s="54">
        <f t="shared" si="1610"/>
        <v>0</v>
      </c>
      <c r="S2391" s="54">
        <f t="shared" si="1610"/>
        <v>0</v>
      </c>
      <c r="T2391" s="54">
        <f t="shared" si="1610"/>
        <v>0</v>
      </c>
      <c r="U2391" s="54">
        <f t="shared" si="1610"/>
        <v>0</v>
      </c>
      <c r="V2391" s="54">
        <f t="shared" si="1611"/>
        <v>0</v>
      </c>
      <c r="W2391" s="54">
        <f t="shared" si="1611"/>
        <v>0</v>
      </c>
      <c r="X2391" s="54">
        <f t="shared" si="1611"/>
        <v>0</v>
      </c>
      <c r="Y2391" s="360">
        <f t="shared" si="1611"/>
        <v>0</v>
      </c>
      <c r="Z2391" s="54">
        <f t="shared" si="1611"/>
        <v>0</v>
      </c>
      <c r="AA2391" s="54">
        <f t="shared" si="1611"/>
        <v>0</v>
      </c>
      <c r="AB2391" s="55">
        <f t="shared" si="1611"/>
        <v>0</v>
      </c>
      <c r="AC2391" s="359"/>
      <c r="AD2391" s="191">
        <f>(BD2391-AF2391)*AE2391</f>
        <v>0</v>
      </c>
      <c r="AE2391" s="380">
        <v>42</v>
      </c>
      <c r="AF2391" s="353">
        <v>42.86</v>
      </c>
      <c r="AG2391" s="353">
        <v>42.86</v>
      </c>
      <c r="AH2391" s="353">
        <v>42.86</v>
      </c>
      <c r="AI2391" s="353">
        <v>42.86</v>
      </c>
      <c r="AJ2391" s="353">
        <v>42.86</v>
      </c>
      <c r="AK2391" s="353">
        <v>42.86</v>
      </c>
      <c r="AL2391" s="353">
        <v>42.86</v>
      </c>
      <c r="AM2391" s="353">
        <v>42.86</v>
      </c>
      <c r="AN2391" s="353">
        <v>42.86</v>
      </c>
      <c r="AO2391" s="353">
        <v>42.86</v>
      </c>
      <c r="AP2391" s="353">
        <v>42.86</v>
      </c>
      <c r="AQ2391" s="353">
        <v>42.86</v>
      </c>
      <c r="AR2391" s="353">
        <v>42.86</v>
      </c>
      <c r="AS2391" s="353">
        <v>42.86</v>
      </c>
      <c r="AT2391" s="353">
        <v>42.86</v>
      </c>
      <c r="AU2391" s="353">
        <v>42.86</v>
      </c>
      <c r="AV2391" s="353">
        <v>42.86</v>
      </c>
      <c r="AW2391" s="353">
        <v>42.86</v>
      </c>
      <c r="AX2391" s="353">
        <v>42.86</v>
      </c>
      <c r="AY2391" s="353">
        <v>42.86</v>
      </c>
      <c r="AZ2391" s="353">
        <v>42.86</v>
      </c>
      <c r="BA2391" s="353">
        <v>42.86</v>
      </c>
      <c r="BB2391" s="353">
        <v>42.86</v>
      </c>
      <c r="BC2391" s="353">
        <v>42.86</v>
      </c>
      <c r="BD2391" s="353">
        <v>42.86</v>
      </c>
      <c r="BE2391" s="109"/>
    </row>
    <row r="2392" spans="1:81" ht="10.5" customHeight="1" thickBot="1">
      <c r="A2392" s="1393"/>
      <c r="B2392" s="1367"/>
      <c r="C2392" s="293"/>
      <c r="D2392" s="254" t="s">
        <v>42</v>
      </c>
      <c r="E2392" s="118"/>
      <c r="F2392" s="118"/>
      <c r="G2392" s="118"/>
      <c r="H2392" s="389"/>
      <c r="I2392" s="118"/>
      <c r="J2392" s="118"/>
      <c r="K2392" s="118"/>
      <c r="L2392" s="118"/>
      <c r="M2392" s="118"/>
      <c r="N2392" s="389"/>
      <c r="O2392" s="118"/>
      <c r="P2392" s="118"/>
      <c r="Q2392" s="118"/>
      <c r="R2392" s="118"/>
      <c r="S2392" s="118"/>
      <c r="T2392" s="118"/>
      <c r="U2392" s="118"/>
      <c r="V2392" s="118"/>
      <c r="W2392" s="118"/>
      <c r="X2392" s="118"/>
      <c r="Y2392" s="389"/>
      <c r="Z2392" s="118"/>
      <c r="AA2392" s="118"/>
      <c r="AB2392" s="120"/>
      <c r="AC2392" s="359"/>
      <c r="AD2392" s="191"/>
      <c r="AE2392" s="191"/>
    </row>
    <row r="2393" spans="1:81" s="1" customFormat="1" ht="10.5" customHeight="1">
      <c r="A2393" s="1381" t="s">
        <v>795</v>
      </c>
      <c r="B2393" s="1365" t="s">
        <v>796</v>
      </c>
      <c r="C2393" s="1239"/>
      <c r="D2393" s="1249"/>
      <c r="E2393" s="65"/>
      <c r="F2393" s="65"/>
      <c r="G2393" s="65"/>
      <c r="H2393" s="358"/>
      <c r="I2393" s="65"/>
      <c r="J2393" s="65"/>
      <c r="K2393" s="65"/>
      <c r="L2393" s="65"/>
      <c r="M2393" s="65"/>
      <c r="N2393" s="358"/>
      <c r="O2393" s="65"/>
      <c r="P2393" s="65"/>
      <c r="Q2393" s="65"/>
      <c r="R2393" s="65"/>
      <c r="S2393" s="65"/>
      <c r="T2393" s="65"/>
      <c r="U2393" s="65"/>
      <c r="V2393" s="65"/>
      <c r="W2393" s="65"/>
      <c r="X2393" s="65"/>
      <c r="Y2393" s="358"/>
      <c r="Z2393" s="65"/>
      <c r="AA2393" s="65"/>
      <c r="AB2393" s="66"/>
      <c r="AC2393" s="359"/>
      <c r="AD2393" s="191"/>
      <c r="AE2393" s="191"/>
      <c r="AF2393" s="353"/>
      <c r="AG2393" s="353"/>
      <c r="AH2393" s="353"/>
      <c r="AI2393" s="353"/>
      <c r="AJ2393" s="353"/>
      <c r="AK2393" s="353"/>
      <c r="AL2393" s="353"/>
      <c r="AM2393" s="353"/>
      <c r="AN2393" s="353"/>
      <c r="AO2393" s="353"/>
      <c r="AP2393" s="353"/>
      <c r="AQ2393" s="353"/>
      <c r="AR2393" s="353"/>
      <c r="AS2393" s="353"/>
      <c r="AT2393" s="353"/>
      <c r="AU2393" s="353"/>
      <c r="AV2393" s="353"/>
      <c r="AW2393" s="353"/>
      <c r="AX2393" s="353"/>
      <c r="AY2393" s="353"/>
      <c r="AZ2393" s="353"/>
      <c r="BA2393" s="353"/>
      <c r="BB2393" s="353"/>
      <c r="BC2393" s="353"/>
      <c r="BD2393" s="353"/>
      <c r="BE2393" s="353"/>
      <c r="BF2393" s="353"/>
      <c r="BG2393" s="353"/>
      <c r="BH2393" s="353"/>
      <c r="BI2393" s="353"/>
      <c r="BJ2393" s="353"/>
      <c r="BK2393" s="353"/>
      <c r="BL2393" s="353"/>
      <c r="BM2393" s="353"/>
      <c r="BN2393" s="353"/>
      <c r="BO2393" s="353"/>
      <c r="BP2393" s="353"/>
      <c r="BQ2393" s="353"/>
      <c r="BR2393" s="353"/>
      <c r="BS2393" s="353"/>
      <c r="BT2393" s="353"/>
      <c r="BU2393" s="353"/>
      <c r="BV2393" s="353"/>
      <c r="BW2393" s="353"/>
      <c r="BX2393" s="353"/>
      <c r="BY2393" s="175"/>
      <c r="BZ2393" s="175"/>
      <c r="CA2393" s="175"/>
      <c r="CB2393" s="175"/>
      <c r="CC2393" s="175"/>
    </row>
    <row r="2394" spans="1:81" ht="10.5" customHeight="1">
      <c r="A2394" s="1392"/>
      <c r="B2394" s="1366"/>
      <c r="C2394" s="1240" t="s">
        <v>136</v>
      </c>
      <c r="D2394" s="144" t="s">
        <v>34</v>
      </c>
      <c r="E2394" s="114">
        <v>33</v>
      </c>
      <c r="F2394" s="114">
        <v>35</v>
      </c>
      <c r="G2394" s="114">
        <v>35</v>
      </c>
      <c r="H2394" s="379">
        <v>40</v>
      </c>
      <c r="I2394" s="114">
        <v>37</v>
      </c>
      <c r="J2394" s="114">
        <v>38</v>
      </c>
      <c r="K2394" s="114">
        <v>44</v>
      </c>
      <c r="L2394" s="114">
        <v>31</v>
      </c>
      <c r="M2394" s="114">
        <v>18</v>
      </c>
      <c r="N2394" s="379">
        <v>25</v>
      </c>
      <c r="O2394" s="114">
        <v>27</v>
      </c>
      <c r="P2394" s="114">
        <v>27</v>
      </c>
      <c r="Q2394" s="114">
        <v>28</v>
      </c>
      <c r="R2394" s="114">
        <v>37</v>
      </c>
      <c r="S2394" s="114">
        <v>49</v>
      </c>
      <c r="T2394" s="114">
        <v>48</v>
      </c>
      <c r="U2394" s="114">
        <v>52</v>
      </c>
      <c r="V2394" s="114">
        <v>53</v>
      </c>
      <c r="W2394" s="114">
        <v>41</v>
      </c>
      <c r="X2394" s="114">
        <v>57</v>
      </c>
      <c r="Y2394" s="379">
        <v>56</v>
      </c>
      <c r="Z2394" s="114">
        <v>46</v>
      </c>
      <c r="AA2394" s="114">
        <v>48</v>
      </c>
      <c r="AB2394" s="115">
        <v>33</v>
      </c>
      <c r="AC2394" s="359"/>
      <c r="AD2394" s="191"/>
      <c r="AE2394" s="191"/>
    </row>
    <row r="2395" spans="1:81" ht="10.5" customHeight="1">
      <c r="A2395" s="1392"/>
      <c r="B2395" s="1366"/>
      <c r="C2395" s="1240" t="s">
        <v>137</v>
      </c>
      <c r="D2395" s="144" t="s">
        <v>126</v>
      </c>
      <c r="E2395" s="67">
        <f>ROUND((AG2395-AF2395)*$AE2395,2)</f>
        <v>2.52</v>
      </c>
      <c r="F2395" s="67">
        <f t="shared" ref="F2395:U2396" si="1612">ROUND((AH2395-AG2395)*$AE2395,2)</f>
        <v>2.1</v>
      </c>
      <c r="G2395" s="67">
        <f t="shared" si="1612"/>
        <v>2.1</v>
      </c>
      <c r="H2395" s="460">
        <f t="shared" si="1612"/>
        <v>1.68</v>
      </c>
      <c r="I2395" s="67">
        <f t="shared" si="1612"/>
        <v>2.1</v>
      </c>
      <c r="J2395" s="67">
        <f t="shared" si="1612"/>
        <v>2.1</v>
      </c>
      <c r="K2395" s="67">
        <f t="shared" si="1612"/>
        <v>2.52</v>
      </c>
      <c r="L2395" s="67">
        <f t="shared" si="1612"/>
        <v>1.68</v>
      </c>
      <c r="M2395" s="67">
        <f t="shared" si="1612"/>
        <v>1.26</v>
      </c>
      <c r="N2395" s="460">
        <f t="shared" si="1612"/>
        <v>0.84</v>
      </c>
      <c r="O2395" s="67">
        <f t="shared" si="1612"/>
        <v>2.1</v>
      </c>
      <c r="P2395" s="67">
        <f t="shared" si="1612"/>
        <v>1.68</v>
      </c>
      <c r="Q2395" s="67">
        <f t="shared" si="1612"/>
        <v>1.68</v>
      </c>
      <c r="R2395" s="67">
        <f t="shared" si="1612"/>
        <v>1.68</v>
      </c>
      <c r="S2395" s="67">
        <f t="shared" si="1612"/>
        <v>2.52</v>
      </c>
      <c r="T2395" s="67">
        <f t="shared" si="1612"/>
        <v>2.1</v>
      </c>
      <c r="U2395" s="67">
        <f t="shared" si="1612"/>
        <v>2.52</v>
      </c>
      <c r="V2395" s="67">
        <f t="shared" ref="V2395:AB2396" si="1613">ROUND((AX2395-AW2395)*$AE2395,2)</f>
        <v>2.94</v>
      </c>
      <c r="W2395" s="67">
        <f t="shared" si="1613"/>
        <v>3.36</v>
      </c>
      <c r="X2395" s="67">
        <f t="shared" si="1613"/>
        <v>2.94</v>
      </c>
      <c r="Y2395" s="460">
        <f t="shared" si="1613"/>
        <v>3.36</v>
      </c>
      <c r="Z2395" s="67">
        <f t="shared" si="1613"/>
        <v>2.94</v>
      </c>
      <c r="AA2395" s="67">
        <f t="shared" si="1613"/>
        <v>2.52</v>
      </c>
      <c r="AB2395" s="68">
        <f t="shared" si="1613"/>
        <v>2.1</v>
      </c>
      <c r="AC2395" s="53">
        <f>(BD2395-AF2395)*AE2395</f>
        <v>53.340000000018335</v>
      </c>
      <c r="AD2395" s="191"/>
      <c r="AE2395" s="380">
        <v>42</v>
      </c>
      <c r="AF2395" s="109">
        <v>4347.1899999999996</v>
      </c>
      <c r="AG2395" s="109">
        <v>4347.25</v>
      </c>
      <c r="AH2395" s="109">
        <v>4347.3</v>
      </c>
      <c r="AI2395" s="109">
        <v>4347.3500000000004</v>
      </c>
      <c r="AJ2395" s="109">
        <v>4347.3900000000003</v>
      </c>
      <c r="AK2395" s="109">
        <v>4347.4399999999996</v>
      </c>
      <c r="AL2395" s="109">
        <v>4347.49</v>
      </c>
      <c r="AM2395" s="109">
        <v>4347.55</v>
      </c>
      <c r="AN2395" s="109">
        <v>4347.59</v>
      </c>
      <c r="AO2395" s="109">
        <v>4347.62</v>
      </c>
      <c r="AP2395" s="109">
        <v>4347.6400000000003</v>
      </c>
      <c r="AQ2395" s="109">
        <v>4347.6899999999996</v>
      </c>
      <c r="AR2395" s="109">
        <v>4347.7299999999996</v>
      </c>
      <c r="AS2395" s="109">
        <v>4347.7700000000004</v>
      </c>
      <c r="AT2395" s="109">
        <v>4347.8100000000004</v>
      </c>
      <c r="AU2395" s="109">
        <v>4347.87</v>
      </c>
      <c r="AV2395" s="109">
        <v>4347.92</v>
      </c>
      <c r="AW2395" s="109">
        <v>4347.9799999999996</v>
      </c>
      <c r="AX2395" s="109">
        <v>4348.05</v>
      </c>
      <c r="AY2395" s="109">
        <v>4348.13</v>
      </c>
      <c r="AZ2395" s="109">
        <v>4348.2</v>
      </c>
      <c r="BA2395" s="109">
        <v>4348.28</v>
      </c>
      <c r="BB2395" s="109">
        <v>4348.3500000000004</v>
      </c>
      <c r="BC2395" s="109">
        <v>4348.41</v>
      </c>
      <c r="BD2395" s="109">
        <v>4348.46</v>
      </c>
      <c r="BE2395" s="361"/>
    </row>
    <row r="2396" spans="1:81" ht="10.5" customHeight="1">
      <c r="A2396" s="1392"/>
      <c r="B2396" s="1366"/>
      <c r="C2396" s="1240" t="s">
        <v>137</v>
      </c>
      <c r="D2396" s="144" t="s">
        <v>127</v>
      </c>
      <c r="E2396" s="67">
        <f>ROUND((AG2396-AF2396)*$AE2396,2)</f>
        <v>1.68</v>
      </c>
      <c r="F2396" s="54">
        <f t="shared" si="1612"/>
        <v>1.26</v>
      </c>
      <c r="G2396" s="54">
        <f t="shared" si="1612"/>
        <v>1.26</v>
      </c>
      <c r="H2396" s="360">
        <f t="shared" si="1612"/>
        <v>1.68</v>
      </c>
      <c r="I2396" s="54">
        <f t="shared" si="1612"/>
        <v>1.26</v>
      </c>
      <c r="J2396" s="54">
        <f t="shared" si="1612"/>
        <v>1.26</v>
      </c>
      <c r="K2396" s="54">
        <f t="shared" si="1612"/>
        <v>1.26</v>
      </c>
      <c r="L2396" s="54">
        <f t="shared" si="1612"/>
        <v>0.84</v>
      </c>
      <c r="M2396" s="54">
        <f t="shared" si="1612"/>
        <v>0.42</v>
      </c>
      <c r="N2396" s="360">
        <f t="shared" si="1612"/>
        <v>0</v>
      </c>
      <c r="O2396" s="54">
        <f t="shared" si="1612"/>
        <v>0.42</v>
      </c>
      <c r="P2396" s="54">
        <f t="shared" si="1612"/>
        <v>0.42</v>
      </c>
      <c r="Q2396" s="54">
        <f t="shared" si="1612"/>
        <v>0.42</v>
      </c>
      <c r="R2396" s="54">
        <f t="shared" si="1612"/>
        <v>0.84</v>
      </c>
      <c r="S2396" s="54">
        <f t="shared" si="1612"/>
        <v>1.26</v>
      </c>
      <c r="T2396" s="54">
        <f t="shared" si="1612"/>
        <v>0.84</v>
      </c>
      <c r="U2396" s="54">
        <f t="shared" si="1612"/>
        <v>1.26</v>
      </c>
      <c r="V2396" s="54">
        <f t="shared" si="1613"/>
        <v>1.68</v>
      </c>
      <c r="W2396" s="54">
        <f t="shared" si="1613"/>
        <v>1.68</v>
      </c>
      <c r="X2396" s="54">
        <f t="shared" si="1613"/>
        <v>1.26</v>
      </c>
      <c r="Y2396" s="360">
        <f t="shared" si="1613"/>
        <v>1.26</v>
      </c>
      <c r="Z2396" s="54">
        <f t="shared" si="1613"/>
        <v>1.68</v>
      </c>
      <c r="AA2396" s="54">
        <f t="shared" si="1613"/>
        <v>1.26</v>
      </c>
      <c r="AB2396" s="55">
        <f t="shared" si="1613"/>
        <v>1.26</v>
      </c>
      <c r="AC2396" s="359"/>
      <c r="AD2396" s="191">
        <f>(BD2396-AF2396)*AE2396</f>
        <v>26.459999999999809</v>
      </c>
      <c r="AE2396" s="380">
        <v>42</v>
      </c>
      <c r="AF2396" s="353">
        <v>895.62</v>
      </c>
      <c r="AG2396" s="353">
        <v>895.66</v>
      </c>
      <c r="AH2396" s="353">
        <v>895.69</v>
      </c>
      <c r="AI2396" s="353">
        <v>895.72</v>
      </c>
      <c r="AJ2396" s="353">
        <v>895.76</v>
      </c>
      <c r="AK2396" s="353">
        <v>895.79</v>
      </c>
      <c r="AL2396" s="353">
        <v>895.82</v>
      </c>
      <c r="AM2396" s="353">
        <v>895.85</v>
      </c>
      <c r="AN2396" s="353">
        <v>895.87</v>
      </c>
      <c r="AO2396" s="353">
        <v>895.88</v>
      </c>
      <c r="AP2396" s="353">
        <v>895.88</v>
      </c>
      <c r="AQ2396" s="353">
        <v>895.89</v>
      </c>
      <c r="AR2396" s="353">
        <v>895.9</v>
      </c>
      <c r="AS2396" s="353">
        <v>895.91</v>
      </c>
      <c r="AT2396" s="353">
        <v>895.93</v>
      </c>
      <c r="AU2396" s="353">
        <v>895.96</v>
      </c>
      <c r="AV2396" s="353">
        <v>895.98</v>
      </c>
      <c r="AW2396" s="353">
        <v>896.01</v>
      </c>
      <c r="AX2396" s="353">
        <v>896.05</v>
      </c>
      <c r="AY2396" s="353">
        <v>896.09</v>
      </c>
      <c r="AZ2396" s="353">
        <v>896.12</v>
      </c>
      <c r="BA2396" s="353">
        <v>896.15</v>
      </c>
      <c r="BB2396" s="353">
        <v>896.19</v>
      </c>
      <c r="BC2396" s="353">
        <v>896.22</v>
      </c>
      <c r="BD2396" s="353">
        <v>896.25</v>
      </c>
    </row>
    <row r="2397" spans="1:81" ht="10.5" customHeight="1">
      <c r="A2397" s="1392"/>
      <c r="B2397" s="1366"/>
      <c r="C2397" s="1240"/>
      <c r="D2397" s="144" t="s">
        <v>42</v>
      </c>
      <c r="E2397" s="48"/>
      <c r="F2397" s="48"/>
      <c r="G2397" s="48"/>
      <c r="H2397" s="441"/>
      <c r="I2397" s="48"/>
      <c r="J2397" s="48"/>
      <c r="K2397" s="48"/>
      <c r="L2397" s="48"/>
      <c r="M2397" s="48"/>
      <c r="N2397" s="441"/>
      <c r="O2397" s="48"/>
      <c r="P2397" s="48"/>
      <c r="Q2397" s="48"/>
      <c r="R2397" s="48"/>
      <c r="S2397" s="100"/>
      <c r="T2397" s="48"/>
      <c r="U2397" s="48"/>
      <c r="V2397" s="48"/>
      <c r="W2397" s="48"/>
      <c r="X2397" s="48"/>
      <c r="Y2397" s="441"/>
      <c r="Z2397" s="48"/>
      <c r="AA2397" s="48"/>
      <c r="AB2397" s="101"/>
      <c r="AC2397" s="359"/>
      <c r="AD2397" s="191"/>
      <c r="AE2397" s="191"/>
    </row>
    <row r="2398" spans="1:81" ht="10.5" customHeight="1">
      <c r="A2398" s="1392"/>
      <c r="B2398" s="1366" t="s">
        <v>797</v>
      </c>
      <c r="C2398" s="1240" t="s">
        <v>137</v>
      </c>
      <c r="D2398" s="144" t="s">
        <v>126</v>
      </c>
      <c r="E2398" s="67">
        <f t="shared" ref="E2398:T2399" si="1614">ROUND((AG2398-AF2398)*$AE2398,2)</f>
        <v>0</v>
      </c>
      <c r="F2398" s="67">
        <f t="shared" si="1614"/>
        <v>0</v>
      </c>
      <c r="G2398" s="67">
        <f t="shared" si="1614"/>
        <v>0</v>
      </c>
      <c r="H2398" s="460">
        <f t="shared" si="1614"/>
        <v>0</v>
      </c>
      <c r="I2398" s="67">
        <f t="shared" si="1614"/>
        <v>0</v>
      </c>
      <c r="J2398" s="67">
        <f t="shared" si="1614"/>
        <v>0</v>
      </c>
      <c r="K2398" s="67">
        <f t="shared" si="1614"/>
        <v>0</v>
      </c>
      <c r="L2398" s="67">
        <f t="shared" si="1614"/>
        <v>0</v>
      </c>
      <c r="M2398" s="67">
        <f t="shared" si="1614"/>
        <v>0</v>
      </c>
      <c r="N2398" s="460">
        <f t="shared" si="1614"/>
        <v>0</v>
      </c>
      <c r="O2398" s="67">
        <f t="shared" si="1614"/>
        <v>0</v>
      </c>
      <c r="P2398" s="67">
        <f t="shared" si="1614"/>
        <v>0</v>
      </c>
      <c r="Q2398" s="67">
        <f t="shared" si="1614"/>
        <v>0</v>
      </c>
      <c r="R2398" s="67">
        <f t="shared" si="1614"/>
        <v>0</v>
      </c>
      <c r="S2398" s="67">
        <f t="shared" si="1614"/>
        <v>0</v>
      </c>
      <c r="T2398" s="67">
        <f t="shared" si="1614"/>
        <v>0</v>
      </c>
      <c r="U2398" s="67">
        <f t="shared" ref="U2398:AB2399" si="1615">ROUND((AW2398-AV2398)*$AE2398,2)</f>
        <v>0</v>
      </c>
      <c r="V2398" s="67">
        <f t="shared" si="1615"/>
        <v>0</v>
      </c>
      <c r="W2398" s="67">
        <f t="shared" si="1615"/>
        <v>0</v>
      </c>
      <c r="X2398" s="67">
        <f t="shared" si="1615"/>
        <v>0</v>
      </c>
      <c r="Y2398" s="460">
        <f t="shared" si="1615"/>
        <v>0</v>
      </c>
      <c r="Z2398" s="67">
        <f t="shared" si="1615"/>
        <v>0</v>
      </c>
      <c r="AA2398" s="67">
        <f t="shared" si="1615"/>
        <v>0</v>
      </c>
      <c r="AB2398" s="68">
        <f t="shared" si="1615"/>
        <v>0</v>
      </c>
      <c r="AC2398" s="53">
        <f>(BD2398-AG2398)*AE2398</f>
        <v>0</v>
      </c>
      <c r="AD2398" s="191"/>
      <c r="AE2398" s="380">
        <v>42</v>
      </c>
      <c r="AF2398" s="361">
        <v>14.91</v>
      </c>
      <c r="AG2398" s="361">
        <v>14.91</v>
      </c>
      <c r="AH2398" s="361">
        <v>14.91</v>
      </c>
      <c r="AI2398" s="361">
        <v>14.91</v>
      </c>
      <c r="AJ2398" s="361">
        <v>14.91</v>
      </c>
      <c r="AK2398" s="361">
        <v>14.91</v>
      </c>
      <c r="AL2398" s="361">
        <v>14.91</v>
      </c>
      <c r="AM2398" s="361">
        <v>14.91</v>
      </c>
      <c r="AN2398" s="361">
        <v>14.91</v>
      </c>
      <c r="AO2398" s="361">
        <v>14.91</v>
      </c>
      <c r="AP2398" s="361">
        <v>14.91</v>
      </c>
      <c r="AQ2398" s="361">
        <v>14.91</v>
      </c>
      <c r="AR2398" s="361">
        <v>14.91</v>
      </c>
      <c r="AS2398" s="361">
        <v>14.91</v>
      </c>
      <c r="AT2398" s="361">
        <v>14.91</v>
      </c>
      <c r="AU2398" s="361">
        <v>14.91</v>
      </c>
      <c r="AV2398" s="361">
        <v>14.91</v>
      </c>
      <c r="AW2398" s="361">
        <v>14.91</v>
      </c>
      <c r="AX2398" s="361">
        <v>14.91</v>
      </c>
      <c r="AY2398" s="361">
        <v>14.91</v>
      </c>
      <c r="AZ2398" s="361">
        <v>14.91</v>
      </c>
      <c r="BA2398" s="361">
        <v>14.91</v>
      </c>
      <c r="BB2398" s="361">
        <v>14.91</v>
      </c>
      <c r="BC2398" s="361">
        <v>14.91</v>
      </c>
      <c r="BD2398" s="361">
        <v>14.91</v>
      </c>
      <c r="BE2398" s="361"/>
    </row>
    <row r="2399" spans="1:81" ht="10.5" customHeight="1">
      <c r="A2399" s="1392"/>
      <c r="B2399" s="1366"/>
      <c r="C2399" s="1240" t="s">
        <v>137</v>
      </c>
      <c r="D2399" s="144" t="s">
        <v>127</v>
      </c>
      <c r="E2399" s="67">
        <f>ROUND((AG2399-AF2399)*$AE2399,2)</f>
        <v>0</v>
      </c>
      <c r="F2399" s="54">
        <f t="shared" si="1614"/>
        <v>0</v>
      </c>
      <c r="G2399" s="54">
        <f t="shared" si="1614"/>
        <v>0</v>
      </c>
      <c r="H2399" s="360">
        <f t="shared" si="1614"/>
        <v>0</v>
      </c>
      <c r="I2399" s="54">
        <f t="shared" si="1614"/>
        <v>0</v>
      </c>
      <c r="J2399" s="54">
        <f t="shared" si="1614"/>
        <v>0</v>
      </c>
      <c r="K2399" s="54">
        <f t="shared" si="1614"/>
        <v>0</v>
      </c>
      <c r="L2399" s="54">
        <f t="shared" si="1614"/>
        <v>0</v>
      </c>
      <c r="M2399" s="54">
        <f t="shared" si="1614"/>
        <v>0</v>
      </c>
      <c r="N2399" s="360">
        <f t="shared" si="1614"/>
        <v>0</v>
      </c>
      <c r="O2399" s="54">
        <f t="shared" si="1614"/>
        <v>0</v>
      </c>
      <c r="P2399" s="54">
        <f t="shared" si="1614"/>
        <v>0</v>
      </c>
      <c r="Q2399" s="54">
        <f t="shared" si="1614"/>
        <v>0</v>
      </c>
      <c r="R2399" s="54">
        <f t="shared" si="1614"/>
        <v>0</v>
      </c>
      <c r="S2399" s="54">
        <f t="shared" si="1614"/>
        <v>0</v>
      </c>
      <c r="T2399" s="54">
        <f t="shared" si="1614"/>
        <v>0</v>
      </c>
      <c r="U2399" s="54">
        <f t="shared" si="1615"/>
        <v>0</v>
      </c>
      <c r="V2399" s="54">
        <f t="shared" si="1615"/>
        <v>0</v>
      </c>
      <c r="W2399" s="54">
        <f t="shared" si="1615"/>
        <v>0</v>
      </c>
      <c r="X2399" s="54">
        <f t="shared" si="1615"/>
        <v>0</v>
      </c>
      <c r="Y2399" s="360">
        <f t="shared" si="1615"/>
        <v>0</v>
      </c>
      <c r="Z2399" s="54">
        <f t="shared" si="1615"/>
        <v>0</v>
      </c>
      <c r="AA2399" s="54">
        <f t="shared" si="1615"/>
        <v>0</v>
      </c>
      <c r="AB2399" s="55">
        <f t="shared" si="1615"/>
        <v>0</v>
      </c>
      <c r="AC2399" s="359"/>
      <c r="AD2399" s="191">
        <f>(BD2399-AF2399)*AE2399</f>
        <v>0</v>
      </c>
      <c r="AE2399" s="380">
        <v>42</v>
      </c>
      <c r="AF2399" s="353">
        <v>49.05</v>
      </c>
      <c r="AG2399" s="353">
        <v>49.05</v>
      </c>
      <c r="AH2399" s="353">
        <v>49.05</v>
      </c>
      <c r="AI2399" s="353">
        <v>49.05</v>
      </c>
      <c r="AJ2399" s="353">
        <v>49.05</v>
      </c>
      <c r="AK2399" s="353">
        <v>49.05</v>
      </c>
      <c r="AL2399" s="353">
        <v>49.05</v>
      </c>
      <c r="AM2399" s="353">
        <v>49.05</v>
      </c>
      <c r="AN2399" s="353">
        <v>49.05</v>
      </c>
      <c r="AO2399" s="353">
        <v>49.05</v>
      </c>
      <c r="AP2399" s="353">
        <v>49.05</v>
      </c>
      <c r="AQ2399" s="353">
        <v>49.05</v>
      </c>
      <c r="AR2399" s="353">
        <v>49.05</v>
      </c>
      <c r="AS2399" s="353">
        <v>49.05</v>
      </c>
      <c r="AT2399" s="353">
        <v>49.05</v>
      </c>
      <c r="AU2399" s="353">
        <v>49.05</v>
      </c>
      <c r="AV2399" s="353">
        <v>49.05</v>
      </c>
      <c r="AW2399" s="353">
        <v>49.05</v>
      </c>
      <c r="AX2399" s="353">
        <v>49.05</v>
      </c>
      <c r="AY2399" s="353">
        <v>49.05</v>
      </c>
      <c r="AZ2399" s="353">
        <v>49.05</v>
      </c>
      <c r="BA2399" s="353">
        <v>49.05</v>
      </c>
      <c r="BB2399" s="353">
        <v>49.05</v>
      </c>
      <c r="BC2399" s="353">
        <v>49.05</v>
      </c>
      <c r="BD2399" s="353">
        <v>49.05</v>
      </c>
    </row>
    <row r="2400" spans="1:81" ht="10.5" customHeight="1" thickBot="1">
      <c r="A2400" s="1393"/>
      <c r="B2400" s="1367"/>
      <c r="C2400" s="293"/>
      <c r="D2400" s="254" t="s">
        <v>42</v>
      </c>
      <c r="E2400" s="102"/>
      <c r="F2400" s="102"/>
      <c r="G2400" s="102"/>
      <c r="H2400" s="442"/>
      <c r="I2400" s="102"/>
      <c r="J2400" s="102"/>
      <c r="K2400" s="102"/>
      <c r="L2400" s="102"/>
      <c r="M2400" s="102"/>
      <c r="N2400" s="442"/>
      <c r="O2400" s="102"/>
      <c r="P2400" s="102"/>
      <c r="Q2400" s="102"/>
      <c r="R2400" s="102"/>
      <c r="S2400" s="102"/>
      <c r="T2400" s="102"/>
      <c r="U2400" s="102"/>
      <c r="V2400" s="102"/>
      <c r="W2400" s="102"/>
      <c r="X2400" s="102"/>
      <c r="Y2400" s="442"/>
      <c r="Z2400" s="102"/>
      <c r="AA2400" s="102"/>
      <c r="AB2400" s="104"/>
      <c r="AC2400" s="359"/>
      <c r="AD2400" s="191"/>
      <c r="AE2400" s="191"/>
    </row>
    <row r="2401" spans="1:81" s="1" customFormat="1" ht="10.5" customHeight="1">
      <c r="A2401" s="1381" t="s">
        <v>798</v>
      </c>
      <c r="B2401" s="1365" t="s">
        <v>799</v>
      </c>
      <c r="C2401" s="1239"/>
      <c r="D2401" s="1249"/>
      <c r="E2401" s="65"/>
      <c r="F2401" s="65"/>
      <c r="G2401" s="65"/>
      <c r="H2401" s="1133"/>
      <c r="I2401" s="65"/>
      <c r="J2401" s="65"/>
      <c r="K2401" s="65"/>
      <c r="L2401" s="65"/>
      <c r="M2401" s="65"/>
      <c r="N2401" s="358"/>
      <c r="O2401" s="65"/>
      <c r="P2401" s="65"/>
      <c r="Q2401" s="65"/>
      <c r="R2401" s="65"/>
      <c r="S2401" s="65"/>
      <c r="T2401" s="65"/>
      <c r="U2401" s="65"/>
      <c r="V2401" s="65"/>
      <c r="W2401" s="65"/>
      <c r="X2401" s="65"/>
      <c r="Y2401" s="358"/>
      <c r="Z2401" s="65"/>
      <c r="AA2401" s="65"/>
      <c r="AB2401" s="66"/>
      <c r="AC2401" s="359"/>
      <c r="AD2401" s="191"/>
      <c r="AE2401" s="191"/>
      <c r="AF2401" s="353"/>
      <c r="AG2401" s="353"/>
      <c r="AH2401" s="353"/>
      <c r="AI2401" s="353"/>
      <c r="AJ2401" s="353"/>
      <c r="AK2401" s="353"/>
      <c r="AL2401" s="353"/>
      <c r="AM2401" s="353"/>
      <c r="AN2401" s="353"/>
      <c r="AO2401" s="353"/>
      <c r="AP2401" s="353"/>
      <c r="AQ2401" s="353"/>
      <c r="AR2401" s="353"/>
      <c r="AS2401" s="353"/>
      <c r="AT2401" s="353"/>
      <c r="AU2401" s="353"/>
      <c r="AV2401" s="353"/>
      <c r="AW2401" s="353"/>
      <c r="AX2401" s="353"/>
      <c r="AY2401" s="353"/>
      <c r="AZ2401" s="353"/>
      <c r="BA2401" s="353"/>
      <c r="BB2401" s="353"/>
      <c r="BC2401" s="353"/>
      <c r="BD2401" s="353"/>
      <c r="BE2401" s="353"/>
      <c r="BF2401" s="353"/>
      <c r="BG2401" s="353"/>
      <c r="BH2401" s="353"/>
      <c r="BI2401" s="353"/>
      <c r="BJ2401" s="353"/>
      <c r="BK2401" s="353"/>
      <c r="BL2401" s="353"/>
      <c r="BM2401" s="353"/>
      <c r="BN2401" s="353"/>
      <c r="BO2401" s="353"/>
      <c r="BP2401" s="353"/>
      <c r="BQ2401" s="353"/>
      <c r="BR2401" s="353"/>
      <c r="BS2401" s="353"/>
      <c r="BT2401" s="353"/>
      <c r="BU2401" s="353"/>
      <c r="BV2401" s="353"/>
      <c r="BW2401" s="353"/>
      <c r="BX2401" s="353"/>
      <c r="BY2401" s="175"/>
      <c r="BZ2401" s="175"/>
      <c r="CA2401" s="175"/>
      <c r="CB2401" s="175"/>
      <c r="CC2401" s="175"/>
    </row>
    <row r="2402" spans="1:81" ht="10.5" customHeight="1">
      <c r="A2402" s="1392"/>
      <c r="B2402" s="1366"/>
      <c r="C2402" s="1240" t="s">
        <v>136</v>
      </c>
      <c r="D2402" s="144" t="s">
        <v>34</v>
      </c>
      <c r="E2402" s="114">
        <v>3</v>
      </c>
      <c r="F2402" s="114">
        <v>3</v>
      </c>
      <c r="G2402" s="114">
        <v>3</v>
      </c>
      <c r="H2402" s="1134">
        <v>3</v>
      </c>
      <c r="I2402" s="114">
        <v>3</v>
      </c>
      <c r="J2402" s="114">
        <v>3</v>
      </c>
      <c r="K2402" s="114">
        <v>4</v>
      </c>
      <c r="L2402" s="114">
        <v>4</v>
      </c>
      <c r="M2402" s="114">
        <v>4</v>
      </c>
      <c r="N2402" s="379">
        <v>5</v>
      </c>
      <c r="O2402" s="114">
        <v>5</v>
      </c>
      <c r="P2402" s="114">
        <v>5</v>
      </c>
      <c r="Q2402" s="114">
        <v>5</v>
      </c>
      <c r="R2402" s="114">
        <v>4</v>
      </c>
      <c r="S2402" s="114">
        <v>5</v>
      </c>
      <c r="T2402" s="114">
        <v>5</v>
      </c>
      <c r="U2402" s="114">
        <v>5</v>
      </c>
      <c r="V2402" s="114">
        <v>5</v>
      </c>
      <c r="W2402" s="114">
        <v>5</v>
      </c>
      <c r="X2402" s="114">
        <v>5</v>
      </c>
      <c r="Y2402" s="379">
        <v>5</v>
      </c>
      <c r="Z2402" s="114">
        <v>5</v>
      </c>
      <c r="AA2402" s="114">
        <v>4</v>
      </c>
      <c r="AB2402" s="115">
        <v>3</v>
      </c>
      <c r="AC2402" s="359"/>
      <c r="AD2402" s="191"/>
      <c r="AE2402" s="191"/>
    </row>
    <row r="2403" spans="1:81" ht="10.5" customHeight="1">
      <c r="A2403" s="1392"/>
      <c r="B2403" s="1366"/>
      <c r="C2403" s="1240" t="s">
        <v>137</v>
      </c>
      <c r="D2403" s="144" t="s">
        <v>126</v>
      </c>
      <c r="E2403" s="67">
        <f>ROUND((AG2403-AF2403)*$AE2403,2)</f>
        <v>0</v>
      </c>
      <c r="F2403" s="67">
        <f t="shared" ref="F2403:U2404" si="1616">ROUND((AH2403-AG2403)*$AE2403,2)</f>
        <v>0.42</v>
      </c>
      <c r="G2403" s="67">
        <f t="shared" si="1616"/>
        <v>0</v>
      </c>
      <c r="H2403" s="1135">
        <f t="shared" si="1616"/>
        <v>0</v>
      </c>
      <c r="I2403" s="67">
        <f t="shared" si="1616"/>
        <v>0.42</v>
      </c>
      <c r="J2403" s="67">
        <f t="shared" si="1616"/>
        <v>0.42</v>
      </c>
      <c r="K2403" s="67">
        <f t="shared" si="1616"/>
        <v>0</v>
      </c>
      <c r="L2403" s="67">
        <f t="shared" si="1616"/>
        <v>0.42</v>
      </c>
      <c r="M2403" s="67">
        <f t="shared" si="1616"/>
        <v>0</v>
      </c>
      <c r="N2403" s="460">
        <f t="shared" si="1616"/>
        <v>0.42</v>
      </c>
      <c r="O2403" s="67">
        <f t="shared" si="1616"/>
        <v>0.42</v>
      </c>
      <c r="P2403" s="67">
        <f t="shared" si="1616"/>
        <v>0</v>
      </c>
      <c r="Q2403" s="67">
        <f t="shared" si="1616"/>
        <v>0.42</v>
      </c>
      <c r="R2403" s="67">
        <f t="shared" si="1616"/>
        <v>0.42</v>
      </c>
      <c r="S2403" s="67">
        <f t="shared" si="1616"/>
        <v>0.42</v>
      </c>
      <c r="T2403" s="67">
        <f t="shared" si="1616"/>
        <v>0</v>
      </c>
      <c r="U2403" s="67">
        <f t="shared" si="1616"/>
        <v>0.42</v>
      </c>
      <c r="V2403" s="67">
        <f t="shared" ref="V2403:AB2404" si="1617">ROUND((AX2403-AW2403)*$AE2403,2)</f>
        <v>0.42</v>
      </c>
      <c r="W2403" s="67">
        <f t="shared" si="1617"/>
        <v>0.42</v>
      </c>
      <c r="X2403" s="67">
        <f t="shared" si="1617"/>
        <v>0.42</v>
      </c>
      <c r="Y2403" s="460">
        <f t="shared" si="1617"/>
        <v>0</v>
      </c>
      <c r="Z2403" s="67">
        <f t="shared" si="1617"/>
        <v>0.42</v>
      </c>
      <c r="AA2403" s="67">
        <f t="shared" si="1617"/>
        <v>0.42</v>
      </c>
      <c r="AB2403" s="68">
        <f t="shared" si="1617"/>
        <v>0</v>
      </c>
      <c r="AC2403" s="53">
        <f>(BD2403-AF2403)*AE2403</f>
        <v>6.299999999999045</v>
      </c>
      <c r="AD2403" s="191"/>
      <c r="AE2403" s="380">
        <v>42</v>
      </c>
      <c r="AF2403" s="361">
        <v>1017.59</v>
      </c>
      <c r="AG2403" s="361">
        <v>1017.59</v>
      </c>
      <c r="AH2403" s="361">
        <v>1017.6</v>
      </c>
      <c r="AI2403" s="361">
        <v>1017.6</v>
      </c>
      <c r="AJ2403" s="361">
        <v>1017.6</v>
      </c>
      <c r="AK2403" s="361">
        <v>1017.61</v>
      </c>
      <c r="AL2403" s="361">
        <v>1017.62</v>
      </c>
      <c r="AM2403" s="361">
        <v>1017.62</v>
      </c>
      <c r="AN2403" s="361">
        <v>1017.63</v>
      </c>
      <c r="AO2403" s="361">
        <v>1017.63</v>
      </c>
      <c r="AP2403" s="361">
        <v>1017.64</v>
      </c>
      <c r="AQ2403" s="361">
        <v>1017.65</v>
      </c>
      <c r="AR2403" s="361">
        <v>1017.65</v>
      </c>
      <c r="AS2403" s="361">
        <v>1017.66</v>
      </c>
      <c r="AT2403" s="361">
        <v>1017.67</v>
      </c>
      <c r="AU2403" s="361">
        <v>1017.68</v>
      </c>
      <c r="AV2403" s="361">
        <v>1017.68</v>
      </c>
      <c r="AW2403" s="361">
        <v>1017.69</v>
      </c>
      <c r="AX2403" s="361">
        <v>1017.7</v>
      </c>
      <c r="AY2403" s="361">
        <v>1017.71</v>
      </c>
      <c r="AZ2403" s="361">
        <v>1017.72</v>
      </c>
      <c r="BA2403" s="361">
        <v>1017.72</v>
      </c>
      <c r="BB2403" s="361">
        <v>1017.73</v>
      </c>
      <c r="BC2403" s="361">
        <v>1017.74</v>
      </c>
      <c r="BD2403" s="361">
        <v>1017.74</v>
      </c>
      <c r="BE2403" s="361"/>
    </row>
    <row r="2404" spans="1:81" ht="10.5" customHeight="1">
      <c r="A2404" s="1392"/>
      <c r="B2404" s="1366"/>
      <c r="C2404" s="1240" t="s">
        <v>137</v>
      </c>
      <c r="D2404" s="144" t="s">
        <v>127</v>
      </c>
      <c r="E2404" s="67">
        <f>ROUND((AG2404-AF2404)*$AE2404,2)</f>
        <v>0</v>
      </c>
      <c r="F2404" s="54">
        <f>ROUND((AI2404-AG2404)*$AE2404,2)</f>
        <v>0.42</v>
      </c>
      <c r="G2404" s="54">
        <f t="shared" ref="G2404:H2404" si="1618">ROUND((AJ2404-AH2404)*$AE2404,2)</f>
        <v>0</v>
      </c>
      <c r="H2404" s="1136">
        <f t="shared" si="1618"/>
        <v>0</v>
      </c>
      <c r="I2404" s="54">
        <f t="shared" si="1616"/>
        <v>0</v>
      </c>
      <c r="J2404" s="54">
        <f t="shared" si="1616"/>
        <v>0.42</v>
      </c>
      <c r="K2404" s="54">
        <f t="shared" si="1616"/>
        <v>0</v>
      </c>
      <c r="L2404" s="54">
        <f t="shared" si="1616"/>
        <v>0</v>
      </c>
      <c r="M2404" s="54">
        <f>ROUND((AP2404-AN2404)*$AE2404,2)</f>
        <v>0.42</v>
      </c>
      <c r="N2404" s="1136">
        <f t="shared" ref="N2404:O2404" si="1619">ROUND((AQ2404-AO2404)*$AE2404,2)</f>
        <v>0</v>
      </c>
      <c r="O2404" s="54">
        <f t="shared" si="1619"/>
        <v>0</v>
      </c>
      <c r="P2404" s="54">
        <f t="shared" si="1616"/>
        <v>0</v>
      </c>
      <c r="Q2404" s="54">
        <f t="shared" si="1616"/>
        <v>0.42</v>
      </c>
      <c r="R2404" s="54">
        <f t="shared" si="1616"/>
        <v>0</v>
      </c>
      <c r="S2404" s="54">
        <f t="shared" si="1616"/>
        <v>0.42</v>
      </c>
      <c r="T2404" s="54">
        <f t="shared" si="1616"/>
        <v>0</v>
      </c>
      <c r="U2404" s="54">
        <f t="shared" si="1616"/>
        <v>0</v>
      </c>
      <c r="V2404" s="54">
        <f t="shared" si="1617"/>
        <v>0.42</v>
      </c>
      <c r="W2404" s="54">
        <f t="shared" si="1617"/>
        <v>0</v>
      </c>
      <c r="X2404" s="54">
        <f t="shared" si="1617"/>
        <v>0</v>
      </c>
      <c r="Y2404" s="360">
        <f t="shared" si="1617"/>
        <v>0.42</v>
      </c>
      <c r="Z2404" s="54">
        <f t="shared" si="1617"/>
        <v>0</v>
      </c>
      <c r="AA2404" s="54">
        <f t="shared" si="1617"/>
        <v>0</v>
      </c>
      <c r="AB2404" s="55">
        <f t="shared" si="1617"/>
        <v>0</v>
      </c>
      <c r="AC2404" s="359"/>
      <c r="AD2404" s="191">
        <f>(BD2404-AF2404)*AE2404</f>
        <v>2.9399999999997135</v>
      </c>
      <c r="AE2404" s="380">
        <v>42</v>
      </c>
      <c r="AF2404" s="353">
        <v>411.82</v>
      </c>
      <c r="AG2404" s="353">
        <v>411.82</v>
      </c>
      <c r="AH2404" s="353">
        <v>411.83</v>
      </c>
      <c r="AI2404" s="353">
        <v>411.83</v>
      </c>
      <c r="AJ2404" s="353">
        <v>411.83</v>
      </c>
      <c r="AK2404" s="353">
        <v>411.83</v>
      </c>
      <c r="AL2404" s="353">
        <v>411.84</v>
      </c>
      <c r="AM2404" s="353">
        <v>411.84</v>
      </c>
      <c r="AN2404" s="353">
        <v>411.84</v>
      </c>
      <c r="AO2404" s="353">
        <v>411.85</v>
      </c>
      <c r="AP2404" s="353">
        <v>411.85</v>
      </c>
      <c r="AQ2404" s="353">
        <v>411.85</v>
      </c>
      <c r="AR2404" s="353">
        <v>411.85</v>
      </c>
      <c r="AS2404" s="353">
        <v>411.86</v>
      </c>
      <c r="AT2404" s="353">
        <v>411.86</v>
      </c>
      <c r="AU2404" s="353">
        <v>411.87</v>
      </c>
      <c r="AV2404" s="353">
        <v>411.87</v>
      </c>
      <c r="AW2404" s="353">
        <v>411.87</v>
      </c>
      <c r="AX2404" s="353">
        <v>411.88</v>
      </c>
      <c r="AY2404" s="353">
        <v>411.88</v>
      </c>
      <c r="AZ2404" s="353">
        <v>411.88</v>
      </c>
      <c r="BA2404" s="353">
        <v>411.89</v>
      </c>
      <c r="BB2404" s="353">
        <v>411.89</v>
      </c>
      <c r="BC2404" s="353">
        <v>411.89</v>
      </c>
      <c r="BD2404" s="353">
        <v>411.89</v>
      </c>
    </row>
    <row r="2405" spans="1:81" ht="10.5" customHeight="1" thickBot="1">
      <c r="A2405" s="1393"/>
      <c r="B2405" s="1367"/>
      <c r="C2405" s="293"/>
      <c r="D2405" s="254" t="s">
        <v>42</v>
      </c>
      <c r="E2405" s="102"/>
      <c r="F2405" s="102"/>
      <c r="G2405" s="102"/>
      <c r="H2405" s="442"/>
      <c r="I2405" s="102"/>
      <c r="J2405" s="102"/>
      <c r="K2405" s="102"/>
      <c r="L2405" s="102"/>
      <c r="M2405" s="102"/>
      <c r="N2405" s="442"/>
      <c r="O2405" s="102"/>
      <c r="P2405" s="102"/>
      <c r="Q2405" s="102"/>
      <c r="R2405" s="102"/>
      <c r="S2405" s="102"/>
      <c r="T2405" s="102"/>
      <c r="U2405" s="102"/>
      <c r="V2405" s="102"/>
      <c r="W2405" s="102"/>
      <c r="X2405" s="102"/>
      <c r="Y2405" s="442"/>
      <c r="Z2405" s="102"/>
      <c r="AA2405" s="102"/>
      <c r="AB2405" s="104"/>
      <c r="AC2405" s="359"/>
      <c r="AD2405" s="191"/>
      <c r="AE2405" s="191"/>
    </row>
    <row r="2406" spans="1:81" s="1" customFormat="1" ht="10.5" customHeight="1">
      <c r="A2406" s="1381" t="s">
        <v>800</v>
      </c>
      <c r="B2406" s="1365" t="s">
        <v>928</v>
      </c>
      <c r="C2406" s="1239"/>
      <c r="D2406" s="1249"/>
      <c r="E2406" s="65"/>
      <c r="F2406" s="65"/>
      <c r="G2406" s="65"/>
      <c r="H2406" s="358"/>
      <c r="I2406" s="65"/>
      <c r="J2406" s="65"/>
      <c r="K2406" s="65"/>
      <c r="L2406" s="65"/>
      <c r="M2406" s="65"/>
      <c r="N2406" s="358"/>
      <c r="O2406" s="65"/>
      <c r="P2406" s="65"/>
      <c r="Q2406" s="65"/>
      <c r="R2406" s="65"/>
      <c r="S2406" s="65"/>
      <c r="T2406" s="65"/>
      <c r="U2406" s="65"/>
      <c r="V2406" s="65"/>
      <c r="W2406" s="65"/>
      <c r="X2406" s="65"/>
      <c r="Y2406" s="358"/>
      <c r="Z2406" s="65"/>
      <c r="AA2406" s="65"/>
      <c r="AB2406" s="66"/>
      <c r="AC2406" s="359"/>
      <c r="AD2406" s="191"/>
      <c r="AE2406" s="191"/>
      <c r="AF2406" s="353"/>
      <c r="AG2406" s="353"/>
      <c r="AH2406" s="353"/>
      <c r="AI2406" s="353"/>
      <c r="AJ2406" s="353"/>
      <c r="AK2406" s="353"/>
      <c r="AL2406" s="353"/>
      <c r="AM2406" s="353"/>
      <c r="AN2406" s="353"/>
      <c r="AO2406" s="353"/>
      <c r="AP2406" s="353"/>
      <c r="AQ2406" s="353"/>
      <c r="AR2406" s="353"/>
      <c r="AS2406" s="353"/>
      <c r="AT2406" s="353"/>
      <c r="AU2406" s="353"/>
      <c r="AV2406" s="353"/>
      <c r="AW2406" s="353"/>
      <c r="AX2406" s="353"/>
      <c r="AY2406" s="353"/>
      <c r="AZ2406" s="353"/>
      <c r="BA2406" s="353"/>
      <c r="BB2406" s="353"/>
      <c r="BC2406" s="353"/>
      <c r="BD2406" s="353"/>
      <c r="BE2406" s="353"/>
      <c r="BF2406" s="353"/>
      <c r="BG2406" s="353"/>
      <c r="BH2406" s="353"/>
      <c r="BI2406" s="353"/>
      <c r="BJ2406" s="353"/>
      <c r="BK2406" s="353"/>
      <c r="BL2406" s="353"/>
      <c r="BM2406" s="353"/>
      <c r="BN2406" s="353"/>
      <c r="BO2406" s="353"/>
      <c r="BP2406" s="353"/>
      <c r="BQ2406" s="353"/>
      <c r="BR2406" s="353"/>
      <c r="BS2406" s="353"/>
      <c r="BT2406" s="353"/>
      <c r="BU2406" s="353"/>
      <c r="BV2406" s="353"/>
      <c r="BW2406" s="353"/>
      <c r="BX2406" s="353"/>
      <c r="BY2406" s="175"/>
      <c r="BZ2406" s="175"/>
      <c r="CA2406" s="175"/>
      <c r="CB2406" s="175"/>
      <c r="CC2406" s="175"/>
    </row>
    <row r="2407" spans="1:81" ht="10.5" customHeight="1">
      <c r="A2407" s="1392"/>
      <c r="B2407" s="1366"/>
      <c r="C2407" s="1240" t="s">
        <v>136</v>
      </c>
      <c r="D2407" s="144" t="s">
        <v>34</v>
      </c>
      <c r="E2407" s="114">
        <v>29</v>
      </c>
      <c r="F2407" s="114">
        <v>28</v>
      </c>
      <c r="G2407" s="114">
        <v>28</v>
      </c>
      <c r="H2407" s="379">
        <v>28</v>
      </c>
      <c r="I2407" s="114">
        <v>28</v>
      </c>
      <c r="J2407" s="114">
        <v>34</v>
      </c>
      <c r="K2407" s="114">
        <v>38</v>
      </c>
      <c r="L2407" s="114">
        <v>40</v>
      </c>
      <c r="M2407" s="114">
        <v>44</v>
      </c>
      <c r="N2407" s="379">
        <v>47</v>
      </c>
      <c r="O2407" s="114">
        <v>45</v>
      </c>
      <c r="P2407" s="114">
        <v>45</v>
      </c>
      <c r="Q2407" s="114">
        <v>46</v>
      </c>
      <c r="R2407" s="114">
        <v>46</v>
      </c>
      <c r="S2407" s="114">
        <v>46</v>
      </c>
      <c r="T2407" s="114">
        <v>46</v>
      </c>
      <c r="U2407" s="114">
        <v>47</v>
      </c>
      <c r="V2407" s="114">
        <v>48</v>
      </c>
      <c r="W2407" s="114">
        <v>51</v>
      </c>
      <c r="X2407" s="114">
        <v>51</v>
      </c>
      <c r="Y2407" s="379">
        <v>49</v>
      </c>
      <c r="Z2407" s="114">
        <v>45</v>
      </c>
      <c r="AA2407" s="114">
        <v>39</v>
      </c>
      <c r="AB2407" s="115">
        <v>35</v>
      </c>
      <c r="AC2407" s="359"/>
      <c r="AD2407" s="191"/>
      <c r="AE2407" s="191"/>
    </row>
    <row r="2408" spans="1:81" ht="10.5" customHeight="1">
      <c r="A2408" s="1392"/>
      <c r="B2408" s="1366"/>
      <c r="C2408" s="1240" t="s">
        <v>137</v>
      </c>
      <c r="D2408" s="144" t="s">
        <v>126</v>
      </c>
      <c r="E2408" s="67">
        <f>ROUND((AG2408-AF2408)*$AE2408,2)</f>
        <v>2.52</v>
      </c>
      <c r="F2408" s="67">
        <f t="shared" ref="F2408:U2409" si="1620">ROUND((AH2408-AG2408)*$AE2408,2)</f>
        <v>1.68</v>
      </c>
      <c r="G2408" s="67">
        <f t="shared" si="1620"/>
        <v>1.68</v>
      </c>
      <c r="H2408" s="460">
        <f t="shared" si="1620"/>
        <v>1.68</v>
      </c>
      <c r="I2408" s="67">
        <f t="shared" si="1620"/>
        <v>1.68</v>
      </c>
      <c r="J2408" s="67">
        <f t="shared" si="1620"/>
        <v>2.1</v>
      </c>
      <c r="K2408" s="67">
        <f t="shared" si="1620"/>
        <v>2.1</v>
      </c>
      <c r="L2408" s="67">
        <f t="shared" si="1620"/>
        <v>2.52</v>
      </c>
      <c r="M2408" s="67">
        <f t="shared" si="1620"/>
        <v>2.1</v>
      </c>
      <c r="N2408" s="460">
        <f t="shared" si="1620"/>
        <v>2.1</v>
      </c>
      <c r="O2408" s="67">
        <f t="shared" si="1620"/>
        <v>3.36</v>
      </c>
      <c r="P2408" s="67">
        <f t="shared" si="1620"/>
        <v>2.52</v>
      </c>
      <c r="Q2408" s="67">
        <f t="shared" si="1620"/>
        <v>3.36</v>
      </c>
      <c r="R2408" s="67">
        <f t="shared" si="1620"/>
        <v>2.52</v>
      </c>
      <c r="S2408" s="67">
        <f t="shared" si="1620"/>
        <v>2.94</v>
      </c>
      <c r="T2408" s="67">
        <f t="shared" si="1620"/>
        <v>2.94</v>
      </c>
      <c r="U2408" s="67">
        <f t="shared" si="1620"/>
        <v>2.52</v>
      </c>
      <c r="V2408" s="67">
        <f t="shared" ref="V2408:AB2409" si="1621">ROUND((AX2408-AW2408)*$AE2408,2)</f>
        <v>2.94</v>
      </c>
      <c r="W2408" s="67">
        <f t="shared" si="1621"/>
        <v>3.36</v>
      </c>
      <c r="X2408" s="67">
        <f t="shared" si="1621"/>
        <v>3.36</v>
      </c>
      <c r="Y2408" s="460">
        <f t="shared" si="1621"/>
        <v>3.36</v>
      </c>
      <c r="Z2408" s="67">
        <f t="shared" si="1621"/>
        <v>2.52</v>
      </c>
      <c r="AA2408" s="67">
        <f t="shared" si="1621"/>
        <v>2.52</v>
      </c>
      <c r="AB2408" s="68">
        <f t="shared" si="1621"/>
        <v>2.52</v>
      </c>
      <c r="AC2408" s="53">
        <f>(BD2408-AF2408)*AE2408</f>
        <v>60.89999999999236</v>
      </c>
      <c r="AD2408" s="191"/>
      <c r="AE2408" s="380">
        <v>42</v>
      </c>
      <c r="AF2408" s="361">
        <v>3014.11</v>
      </c>
      <c r="AG2408" s="361">
        <v>3014.17</v>
      </c>
      <c r="AH2408" s="361">
        <v>3014.21</v>
      </c>
      <c r="AI2408" s="361">
        <v>3014.25</v>
      </c>
      <c r="AJ2408" s="361">
        <v>3014.29</v>
      </c>
      <c r="AK2408" s="361">
        <v>3014.33</v>
      </c>
      <c r="AL2408" s="361">
        <v>3014.38</v>
      </c>
      <c r="AM2408" s="361">
        <v>3014.43</v>
      </c>
      <c r="AN2408" s="361">
        <v>3014.49</v>
      </c>
      <c r="AO2408" s="361">
        <v>3014.54</v>
      </c>
      <c r="AP2408" s="361">
        <v>3014.59</v>
      </c>
      <c r="AQ2408" s="361">
        <v>3014.67</v>
      </c>
      <c r="AR2408" s="361">
        <v>3014.73</v>
      </c>
      <c r="AS2408" s="361">
        <v>3014.81</v>
      </c>
      <c r="AT2408" s="361">
        <v>3014.87</v>
      </c>
      <c r="AU2408" s="361">
        <v>3014.94</v>
      </c>
      <c r="AV2408" s="361">
        <v>3015.01</v>
      </c>
      <c r="AW2408" s="361">
        <v>3015.07</v>
      </c>
      <c r="AX2408" s="361">
        <v>3015.14</v>
      </c>
      <c r="AY2408" s="361">
        <v>3015.22</v>
      </c>
      <c r="AZ2408" s="361">
        <v>3015.3</v>
      </c>
      <c r="BA2408" s="361">
        <v>3015.38</v>
      </c>
      <c r="BB2408" s="361">
        <v>3015.44</v>
      </c>
      <c r="BC2408" s="361">
        <v>3015.5</v>
      </c>
      <c r="BD2408" s="361">
        <v>3015.56</v>
      </c>
      <c r="BE2408" s="361"/>
    </row>
    <row r="2409" spans="1:81" ht="10.5" customHeight="1">
      <c r="A2409" s="1392"/>
      <c r="B2409" s="1366"/>
      <c r="C2409" s="1240" t="s">
        <v>137</v>
      </c>
      <c r="D2409" s="144" t="s">
        <v>127</v>
      </c>
      <c r="E2409" s="67">
        <f>ROUND((AG2409-AF2409)*$AE2409,2)</f>
        <v>1.26</v>
      </c>
      <c r="F2409" s="54">
        <f t="shared" si="1620"/>
        <v>1.26</v>
      </c>
      <c r="G2409" s="54">
        <f t="shared" si="1620"/>
        <v>1.26</v>
      </c>
      <c r="H2409" s="360">
        <f t="shared" si="1620"/>
        <v>0.84</v>
      </c>
      <c r="I2409" s="54">
        <f t="shared" si="1620"/>
        <v>0.84</v>
      </c>
      <c r="J2409" s="54">
        <f t="shared" si="1620"/>
        <v>1.26</v>
      </c>
      <c r="K2409" s="54">
        <f t="shared" si="1620"/>
        <v>0.84</v>
      </c>
      <c r="L2409" s="54">
        <f t="shared" si="1620"/>
        <v>1.26</v>
      </c>
      <c r="M2409" s="54">
        <f t="shared" si="1620"/>
        <v>1.26</v>
      </c>
      <c r="N2409" s="360">
        <f t="shared" si="1620"/>
        <v>0</v>
      </c>
      <c r="O2409" s="54">
        <f t="shared" si="1620"/>
        <v>2.52</v>
      </c>
      <c r="P2409" s="54">
        <f t="shared" si="1620"/>
        <v>1.26</v>
      </c>
      <c r="Q2409" s="54">
        <f t="shared" si="1620"/>
        <v>1.26</v>
      </c>
      <c r="R2409" s="54">
        <f t="shared" si="1620"/>
        <v>1.26</v>
      </c>
      <c r="S2409" s="54">
        <f t="shared" si="1620"/>
        <v>1.26</v>
      </c>
      <c r="T2409" s="54">
        <f t="shared" si="1620"/>
        <v>1.26</v>
      </c>
      <c r="U2409" s="54">
        <f t="shared" si="1620"/>
        <v>1.26</v>
      </c>
      <c r="V2409" s="54">
        <f t="shared" si="1621"/>
        <v>1.26</v>
      </c>
      <c r="W2409" s="54">
        <f t="shared" si="1621"/>
        <v>1.26</v>
      </c>
      <c r="X2409" s="54">
        <f t="shared" si="1621"/>
        <v>1.26</v>
      </c>
      <c r="Y2409" s="360">
        <f t="shared" si="1621"/>
        <v>1.68</v>
      </c>
      <c r="Z2409" s="54">
        <f t="shared" si="1621"/>
        <v>0.84</v>
      </c>
      <c r="AA2409" s="54">
        <f t="shared" si="1621"/>
        <v>1.26</v>
      </c>
      <c r="AB2409" s="55">
        <f t="shared" si="1621"/>
        <v>0.84</v>
      </c>
      <c r="AC2409" s="359"/>
      <c r="AD2409" s="191">
        <f>(BD2409-AF2409)*AE2409</f>
        <v>28.560000000002674</v>
      </c>
      <c r="AE2409" s="380">
        <v>42</v>
      </c>
      <c r="AF2409" s="353">
        <v>1401.3</v>
      </c>
      <c r="AG2409" s="353">
        <v>1401.33</v>
      </c>
      <c r="AH2409" s="353">
        <v>1401.36</v>
      </c>
      <c r="AI2409" s="353">
        <v>1401.39</v>
      </c>
      <c r="AJ2409" s="353">
        <v>1401.41</v>
      </c>
      <c r="AK2409" s="353">
        <v>1401.43</v>
      </c>
      <c r="AL2409" s="353">
        <v>1401.46</v>
      </c>
      <c r="AM2409" s="353">
        <v>1401.48</v>
      </c>
      <c r="AN2409" s="353">
        <v>1401.51</v>
      </c>
      <c r="AO2409" s="353">
        <v>1401.54</v>
      </c>
      <c r="AP2409" s="353">
        <v>1401.54</v>
      </c>
      <c r="AQ2409" s="353">
        <v>1401.6</v>
      </c>
      <c r="AR2409" s="353">
        <v>1401.63</v>
      </c>
      <c r="AS2409" s="353">
        <v>1401.66</v>
      </c>
      <c r="AT2409" s="353">
        <v>1401.69</v>
      </c>
      <c r="AU2409" s="353">
        <v>1401.72</v>
      </c>
      <c r="AV2409" s="353">
        <v>1401.75</v>
      </c>
      <c r="AW2409" s="353">
        <v>1401.78</v>
      </c>
      <c r="AX2409" s="353">
        <v>1401.81</v>
      </c>
      <c r="AY2409" s="353">
        <v>1401.84</v>
      </c>
      <c r="AZ2409" s="353">
        <v>1401.87</v>
      </c>
      <c r="BA2409" s="353">
        <v>1401.91</v>
      </c>
      <c r="BB2409" s="353">
        <v>1401.93</v>
      </c>
      <c r="BC2409" s="353">
        <v>1401.96</v>
      </c>
      <c r="BD2409" s="353">
        <v>1401.98</v>
      </c>
    </row>
    <row r="2410" spans="1:81" ht="10.5" customHeight="1" thickBot="1">
      <c r="A2410" s="1393"/>
      <c r="B2410" s="1367"/>
      <c r="C2410" s="293"/>
      <c r="D2410" s="254" t="s">
        <v>42</v>
      </c>
      <c r="E2410" s="118">
        <f t="shared" ref="E2410:AB2410" si="1622">E2409/E2408</f>
        <v>0.5</v>
      </c>
      <c r="F2410" s="118">
        <f t="shared" si="1622"/>
        <v>0.75</v>
      </c>
      <c r="G2410" s="118">
        <f t="shared" si="1622"/>
        <v>0.75</v>
      </c>
      <c r="H2410" s="389">
        <f t="shared" si="1622"/>
        <v>0.5</v>
      </c>
      <c r="I2410" s="118">
        <f t="shared" si="1622"/>
        <v>0.5</v>
      </c>
      <c r="J2410" s="118">
        <f t="shared" si="1622"/>
        <v>0.6</v>
      </c>
      <c r="K2410" s="118">
        <f t="shared" si="1622"/>
        <v>0.39999999999999997</v>
      </c>
      <c r="L2410" s="118">
        <f t="shared" si="1622"/>
        <v>0.5</v>
      </c>
      <c r="M2410" s="118">
        <f t="shared" si="1622"/>
        <v>0.6</v>
      </c>
      <c r="N2410" s="389">
        <f t="shared" si="1622"/>
        <v>0</v>
      </c>
      <c r="O2410" s="118">
        <f t="shared" si="1622"/>
        <v>0.75</v>
      </c>
      <c r="P2410" s="118">
        <f t="shared" si="1622"/>
        <v>0.5</v>
      </c>
      <c r="Q2410" s="118">
        <f t="shared" si="1622"/>
        <v>0.375</v>
      </c>
      <c r="R2410" s="118">
        <f t="shared" si="1622"/>
        <v>0.5</v>
      </c>
      <c r="S2410" s="118">
        <f t="shared" si="1622"/>
        <v>0.4285714285714286</v>
      </c>
      <c r="T2410" s="118">
        <f t="shared" si="1622"/>
        <v>0.4285714285714286</v>
      </c>
      <c r="U2410" s="118">
        <f t="shared" si="1622"/>
        <v>0.5</v>
      </c>
      <c r="V2410" s="118">
        <f t="shared" si="1622"/>
        <v>0.4285714285714286</v>
      </c>
      <c r="W2410" s="118">
        <f t="shared" si="1622"/>
        <v>0.375</v>
      </c>
      <c r="X2410" s="118">
        <f t="shared" si="1622"/>
        <v>0.375</v>
      </c>
      <c r="Y2410" s="389">
        <f t="shared" si="1622"/>
        <v>0.5</v>
      </c>
      <c r="Z2410" s="118">
        <f t="shared" si="1622"/>
        <v>0.33333333333333331</v>
      </c>
      <c r="AA2410" s="118">
        <f t="shared" si="1622"/>
        <v>0.5</v>
      </c>
      <c r="AB2410" s="120">
        <f t="shared" si="1622"/>
        <v>0.33333333333333331</v>
      </c>
      <c r="AC2410" s="359"/>
      <c r="AD2410" s="191"/>
      <c r="AE2410" s="191"/>
    </row>
    <row r="2411" spans="1:81" s="1" customFormat="1" ht="10.5" customHeight="1">
      <c r="A2411" s="1219"/>
      <c r="B2411" s="1223"/>
      <c r="C2411" s="1239"/>
      <c r="D2411" s="1249"/>
      <c r="E2411" s="65"/>
      <c r="F2411" s="65"/>
      <c r="G2411" s="65"/>
      <c r="H2411" s="358"/>
      <c r="I2411" s="65"/>
      <c r="J2411" s="65"/>
      <c r="K2411" s="65"/>
      <c r="L2411" s="65"/>
      <c r="M2411" s="65"/>
      <c r="N2411" s="358"/>
      <c r="O2411" s="65"/>
      <c r="P2411" s="65"/>
      <c r="Q2411" s="65"/>
      <c r="R2411" s="65"/>
      <c r="S2411" s="65"/>
      <c r="T2411" s="65"/>
      <c r="U2411" s="65"/>
      <c r="V2411" s="65"/>
      <c r="W2411" s="65"/>
      <c r="X2411" s="65"/>
      <c r="Y2411" s="358"/>
      <c r="Z2411" s="65"/>
      <c r="AA2411" s="65"/>
      <c r="AB2411" s="66"/>
      <c r="AC2411" s="359"/>
      <c r="AD2411" s="191"/>
      <c r="AE2411" s="191"/>
      <c r="AF2411" s="353"/>
      <c r="AG2411" s="353"/>
      <c r="AH2411" s="353"/>
      <c r="AI2411" s="353"/>
      <c r="AJ2411" s="353"/>
      <c r="AK2411" s="353"/>
      <c r="AL2411" s="353"/>
      <c r="AM2411" s="353"/>
      <c r="AN2411" s="353"/>
      <c r="AO2411" s="353"/>
      <c r="AP2411" s="353"/>
      <c r="AQ2411" s="353"/>
      <c r="AR2411" s="353"/>
      <c r="AS2411" s="353"/>
      <c r="AT2411" s="353"/>
      <c r="AU2411" s="353"/>
      <c r="AV2411" s="353"/>
      <c r="AW2411" s="353"/>
      <c r="AX2411" s="353"/>
      <c r="AY2411" s="353"/>
      <c r="AZ2411" s="353"/>
      <c r="BA2411" s="353"/>
      <c r="BB2411" s="353"/>
      <c r="BC2411" s="353"/>
      <c r="BD2411" s="353"/>
      <c r="BE2411" s="353"/>
      <c r="BF2411" s="353"/>
      <c r="BG2411" s="353"/>
      <c r="BH2411" s="353"/>
      <c r="BI2411" s="353"/>
      <c r="BJ2411" s="353"/>
      <c r="BK2411" s="353"/>
      <c r="BL2411" s="353"/>
      <c r="BM2411" s="353"/>
      <c r="BN2411" s="353"/>
      <c r="BO2411" s="353"/>
      <c r="BP2411" s="353"/>
      <c r="BQ2411" s="353"/>
      <c r="BR2411" s="353"/>
      <c r="BS2411" s="353"/>
      <c r="BT2411" s="353"/>
      <c r="BU2411" s="353"/>
      <c r="BV2411" s="353"/>
      <c r="BW2411" s="353"/>
      <c r="BX2411" s="353"/>
      <c r="BY2411" s="175"/>
      <c r="BZ2411" s="175"/>
      <c r="CA2411" s="175"/>
      <c r="CB2411" s="175"/>
      <c r="CC2411" s="175"/>
    </row>
    <row r="2412" spans="1:81" ht="10.5" customHeight="1">
      <c r="A2412" s="1298" t="s">
        <v>108</v>
      </c>
      <c r="B2412" s="1416" t="s">
        <v>82</v>
      </c>
      <c r="C2412" s="1240" t="s">
        <v>136</v>
      </c>
      <c r="D2412" s="144" t="s">
        <v>34</v>
      </c>
      <c r="E2412" s="114">
        <v>7.8</v>
      </c>
      <c r="F2412" s="114">
        <v>6.3</v>
      </c>
      <c r="G2412" s="114">
        <v>6.9</v>
      </c>
      <c r="H2412" s="379">
        <v>5.7</v>
      </c>
      <c r="I2412" s="114">
        <v>5.7</v>
      </c>
      <c r="J2412" s="114">
        <v>6.9</v>
      </c>
      <c r="K2412" s="114">
        <v>6.6</v>
      </c>
      <c r="L2412" s="114">
        <v>9.9</v>
      </c>
      <c r="M2412" s="114">
        <v>11.7</v>
      </c>
      <c r="N2412" s="379">
        <v>12.6</v>
      </c>
      <c r="O2412" s="114">
        <v>10.8</v>
      </c>
      <c r="P2412" s="114">
        <v>12</v>
      </c>
      <c r="Q2412" s="114">
        <v>12</v>
      </c>
      <c r="R2412" s="114">
        <v>12.9</v>
      </c>
      <c r="S2412" s="114">
        <v>9.9</v>
      </c>
      <c r="T2412" s="114">
        <v>13.5</v>
      </c>
      <c r="U2412" s="114">
        <v>11.1</v>
      </c>
      <c r="V2412" s="114">
        <v>8.4</v>
      </c>
      <c r="W2412" s="114">
        <v>9.3000000000000007</v>
      </c>
      <c r="X2412" s="114">
        <v>9.6</v>
      </c>
      <c r="Y2412" s="379">
        <v>8.4</v>
      </c>
      <c r="Z2412" s="114">
        <v>8.6999999999999993</v>
      </c>
      <c r="AA2412" s="114">
        <v>6.9</v>
      </c>
      <c r="AB2412" s="115">
        <v>6.9</v>
      </c>
      <c r="AC2412" s="481"/>
      <c r="AD2412" s="831"/>
      <c r="AE2412" s="246"/>
      <c r="AF2412" s="361"/>
      <c r="AG2412" s="361"/>
      <c r="AH2412" s="361"/>
      <c r="AI2412" s="361"/>
      <c r="AJ2412" s="361"/>
      <c r="AK2412" s="361"/>
      <c r="AL2412" s="361"/>
      <c r="AM2412" s="361"/>
      <c r="AN2412" s="361"/>
      <c r="AO2412" s="361"/>
      <c r="AP2412" s="361"/>
      <c r="AQ2412" s="361"/>
      <c r="AR2412" s="361"/>
      <c r="AS2412" s="361"/>
      <c r="AT2412" s="361"/>
      <c r="AU2412" s="361"/>
      <c r="AV2412" s="361"/>
      <c r="AW2412" s="361"/>
      <c r="AX2412" s="361"/>
      <c r="AY2412" s="361"/>
      <c r="AZ2412" s="361"/>
      <c r="BA2412" s="361"/>
      <c r="BB2412" s="361"/>
      <c r="BC2412" s="361"/>
      <c r="BD2412" s="361"/>
      <c r="BE2412" s="361"/>
    </row>
    <row r="2413" spans="1:81" ht="10.5" customHeight="1">
      <c r="A2413" s="1298"/>
      <c r="B2413" s="1416"/>
      <c r="C2413" s="1240" t="s">
        <v>137</v>
      </c>
      <c r="D2413" s="144" t="s">
        <v>126</v>
      </c>
      <c r="E2413" s="67">
        <f>ROUND((AG2413-AF2413)*$AE2413,2)</f>
        <v>0.04</v>
      </c>
      <c r="F2413" s="67">
        <f t="shared" ref="F2413:U2414" si="1623">ROUND((AH2413-AG2413)*$AE2413,2)</f>
        <v>0.04</v>
      </c>
      <c r="G2413" s="67">
        <f t="shared" si="1623"/>
        <v>0.04</v>
      </c>
      <c r="H2413" s="460">
        <f t="shared" si="1623"/>
        <v>0.04</v>
      </c>
      <c r="I2413" s="67">
        <f t="shared" si="1623"/>
        <v>7.0000000000000007E-2</v>
      </c>
      <c r="J2413" s="67">
        <f t="shared" si="1623"/>
        <v>7.0000000000000007E-2</v>
      </c>
      <c r="K2413" s="67">
        <f t="shared" si="1623"/>
        <v>0.04</v>
      </c>
      <c r="L2413" s="67">
        <f t="shared" si="1623"/>
        <v>7.0000000000000007E-2</v>
      </c>
      <c r="M2413" s="67">
        <f t="shared" si="1623"/>
        <v>0.14000000000000001</v>
      </c>
      <c r="N2413" s="460">
        <f t="shared" si="1623"/>
        <v>0.11</v>
      </c>
      <c r="O2413" s="67">
        <f t="shared" si="1623"/>
        <v>0.11</v>
      </c>
      <c r="P2413" s="67">
        <f t="shared" si="1623"/>
        <v>0.11</v>
      </c>
      <c r="Q2413" s="67">
        <f t="shared" si="1623"/>
        <v>0.16</v>
      </c>
      <c r="R2413" s="67">
        <f t="shared" si="1623"/>
        <v>0.13</v>
      </c>
      <c r="S2413" s="67">
        <f t="shared" si="1623"/>
        <v>7.0000000000000007E-2</v>
      </c>
      <c r="T2413" s="67">
        <f t="shared" si="1623"/>
        <v>0.11</v>
      </c>
      <c r="U2413" s="67">
        <f t="shared" si="1623"/>
        <v>0.11</v>
      </c>
      <c r="V2413" s="67">
        <f t="shared" ref="V2413:AB2414" si="1624">ROUND((AX2413-AW2413)*$AE2413,2)</f>
        <v>0.11</v>
      </c>
      <c r="W2413" s="67">
        <f t="shared" si="1624"/>
        <v>0.14000000000000001</v>
      </c>
      <c r="X2413" s="67">
        <f t="shared" si="1624"/>
        <v>7.0000000000000007E-2</v>
      </c>
      <c r="Y2413" s="460">
        <f t="shared" si="1624"/>
        <v>7.0000000000000007E-2</v>
      </c>
      <c r="Z2413" s="67">
        <f t="shared" si="1624"/>
        <v>0.11</v>
      </c>
      <c r="AA2413" s="67">
        <f t="shared" si="1624"/>
        <v>0.11</v>
      </c>
      <c r="AB2413" s="68">
        <f t="shared" si="1624"/>
        <v>7.0000000000000007E-2</v>
      </c>
      <c r="AC2413" s="53">
        <f>SUM(D2413:AB2413)</f>
        <v>2.1400000000000006</v>
      </c>
      <c r="AD2413" s="56"/>
      <c r="AE2413" s="928">
        <v>18</v>
      </c>
      <c r="AF2413" s="109">
        <v>1265.3520000000001</v>
      </c>
      <c r="AG2413" s="109">
        <v>1265.354</v>
      </c>
      <c r="AH2413" s="109">
        <v>1265.356</v>
      </c>
      <c r="AI2413" s="109">
        <v>1265.3579999999999</v>
      </c>
      <c r="AJ2413" s="109">
        <v>1265.3599999999999</v>
      </c>
      <c r="AK2413" s="109">
        <v>1265.364</v>
      </c>
      <c r="AL2413" s="109">
        <v>1265.3679999999999</v>
      </c>
      <c r="AM2413" s="109">
        <v>1265.3699999999999</v>
      </c>
      <c r="AN2413" s="109">
        <v>1265.374</v>
      </c>
      <c r="AO2413" s="109">
        <v>1265.3820000000001</v>
      </c>
      <c r="AP2413" s="109">
        <v>1265.3879999999999</v>
      </c>
      <c r="AQ2413" s="109">
        <v>1265.394</v>
      </c>
      <c r="AR2413" s="109">
        <v>1265.4000000000001</v>
      </c>
      <c r="AS2413" s="109">
        <v>1265.4090000000001</v>
      </c>
      <c r="AT2413" s="109">
        <v>1265.4159999999999</v>
      </c>
      <c r="AU2413" s="109">
        <v>1265.42</v>
      </c>
      <c r="AV2413" s="109">
        <v>1265.4259999999999</v>
      </c>
      <c r="AW2413" s="109">
        <v>1265.432</v>
      </c>
      <c r="AX2413" s="109">
        <v>1265.4380000000001</v>
      </c>
      <c r="AY2413" s="109">
        <v>1265.4459999999999</v>
      </c>
      <c r="AZ2413" s="109">
        <v>1265.45</v>
      </c>
      <c r="BA2413" s="109">
        <v>1265.454</v>
      </c>
      <c r="BB2413" s="109">
        <v>1265.46</v>
      </c>
      <c r="BC2413" s="109">
        <v>1265.4659999999999</v>
      </c>
      <c r="BD2413" s="109">
        <v>1265.47</v>
      </c>
      <c r="BE2413" s="109"/>
    </row>
    <row r="2414" spans="1:81" ht="10.5" customHeight="1">
      <c r="A2414" s="1298"/>
      <c r="B2414" s="1416"/>
      <c r="C2414" s="1240" t="s">
        <v>137</v>
      </c>
      <c r="D2414" s="144" t="s">
        <v>127</v>
      </c>
      <c r="E2414" s="67">
        <f>ROUND((AG2414-AF2414)*$AE2414,2)</f>
        <v>0.04</v>
      </c>
      <c r="F2414" s="54">
        <f t="shared" si="1623"/>
        <v>0.04</v>
      </c>
      <c r="G2414" s="54">
        <f t="shared" si="1623"/>
        <v>0.05</v>
      </c>
      <c r="H2414" s="360">
        <f t="shared" si="1623"/>
        <v>0.05</v>
      </c>
      <c r="I2414" s="54">
        <f t="shared" si="1623"/>
        <v>0.05</v>
      </c>
      <c r="J2414" s="54">
        <f t="shared" si="1623"/>
        <v>0.05</v>
      </c>
      <c r="K2414" s="54">
        <f t="shared" si="1623"/>
        <v>7.0000000000000007E-2</v>
      </c>
      <c r="L2414" s="54">
        <f t="shared" si="1623"/>
        <v>0.09</v>
      </c>
      <c r="M2414" s="54">
        <f t="shared" si="1623"/>
        <v>0.13</v>
      </c>
      <c r="N2414" s="360">
        <f t="shared" si="1623"/>
        <v>0.04</v>
      </c>
      <c r="O2414" s="54">
        <f t="shared" si="1623"/>
        <v>0.11</v>
      </c>
      <c r="P2414" s="54">
        <f t="shared" si="1623"/>
        <v>0.04</v>
      </c>
      <c r="Q2414" s="54">
        <f t="shared" si="1623"/>
        <v>0.11</v>
      </c>
      <c r="R2414" s="54">
        <f t="shared" si="1623"/>
        <v>0.05</v>
      </c>
      <c r="S2414" s="54">
        <f t="shared" si="1623"/>
        <v>0.14000000000000001</v>
      </c>
      <c r="T2414" s="54">
        <f t="shared" si="1623"/>
        <v>0.05</v>
      </c>
      <c r="U2414" s="54">
        <f t="shared" si="1623"/>
        <v>0.04</v>
      </c>
      <c r="V2414" s="54">
        <f t="shared" si="1624"/>
        <v>7.0000000000000007E-2</v>
      </c>
      <c r="W2414" s="54">
        <f t="shared" si="1624"/>
        <v>7.0000000000000007E-2</v>
      </c>
      <c r="X2414" s="54">
        <f t="shared" si="1624"/>
        <v>0.04</v>
      </c>
      <c r="Y2414" s="360">
        <f t="shared" si="1624"/>
        <v>7.0000000000000007E-2</v>
      </c>
      <c r="Z2414" s="54">
        <f t="shared" si="1624"/>
        <v>0.04</v>
      </c>
      <c r="AA2414" s="54">
        <f t="shared" si="1624"/>
        <v>7.0000000000000007E-2</v>
      </c>
      <c r="AB2414" s="55">
        <f t="shared" si="1624"/>
        <v>0.04</v>
      </c>
      <c r="AC2414" s="359"/>
      <c r="AD2414" s="56">
        <f>SUM(E2414:AB2414)</f>
        <v>1.5500000000000005</v>
      </c>
      <c r="AE2414" s="928">
        <v>18</v>
      </c>
      <c r="AF2414" s="361">
        <v>474.27</v>
      </c>
      <c r="AG2414" s="361">
        <v>474.27199999999999</v>
      </c>
      <c r="AH2414" s="361">
        <v>474.274</v>
      </c>
      <c r="AI2414" s="361">
        <v>474.27699999999999</v>
      </c>
      <c r="AJ2414" s="361">
        <v>474.28</v>
      </c>
      <c r="AK2414" s="361">
        <v>474.28300000000002</v>
      </c>
      <c r="AL2414" s="361">
        <v>474.286</v>
      </c>
      <c r="AM2414" s="361">
        <v>474.29</v>
      </c>
      <c r="AN2414" s="361">
        <v>474.29500000000002</v>
      </c>
      <c r="AO2414" s="361">
        <v>474.30200000000002</v>
      </c>
      <c r="AP2414" s="361">
        <v>474.30399999999997</v>
      </c>
      <c r="AQ2414" s="361">
        <v>474.31</v>
      </c>
      <c r="AR2414" s="361">
        <v>474.31200000000001</v>
      </c>
      <c r="AS2414" s="361">
        <v>474.31799999999998</v>
      </c>
      <c r="AT2414" s="361">
        <v>474.32100000000003</v>
      </c>
      <c r="AU2414" s="361">
        <v>474.32900000000001</v>
      </c>
      <c r="AV2414" s="361">
        <v>474.33199999999999</v>
      </c>
      <c r="AW2414" s="361">
        <v>474.334</v>
      </c>
      <c r="AX2414" s="361">
        <v>474.33800000000002</v>
      </c>
      <c r="AY2414" s="361">
        <v>474.34199999999998</v>
      </c>
      <c r="AZ2414" s="361">
        <v>474.34399999999999</v>
      </c>
      <c r="BA2414" s="361">
        <v>474.34800000000001</v>
      </c>
      <c r="BB2414" s="361">
        <v>474.35</v>
      </c>
      <c r="BC2414" s="361">
        <v>474.35399999999998</v>
      </c>
      <c r="BD2414" s="361">
        <v>474.35599999999999</v>
      </c>
      <c r="BE2414" s="361"/>
    </row>
    <row r="2415" spans="1:81" ht="10.5" customHeight="1" thickBot="1">
      <c r="A2415" s="1299"/>
      <c r="B2415" s="1306"/>
      <c r="C2415" s="293"/>
      <c r="D2415" s="254" t="s">
        <v>42</v>
      </c>
      <c r="E2415" s="58">
        <f t="shared" ref="E2415:AB2415" si="1625">E2414/E2413</f>
        <v>1</v>
      </c>
      <c r="F2415" s="58">
        <f t="shared" si="1625"/>
        <v>1</v>
      </c>
      <c r="G2415" s="58">
        <f t="shared" si="1625"/>
        <v>1.25</v>
      </c>
      <c r="H2415" s="394">
        <f t="shared" si="1625"/>
        <v>1.25</v>
      </c>
      <c r="I2415" s="58">
        <f t="shared" si="1625"/>
        <v>0.7142857142857143</v>
      </c>
      <c r="J2415" s="58">
        <f t="shared" si="1625"/>
        <v>0.7142857142857143</v>
      </c>
      <c r="K2415" s="58">
        <f t="shared" si="1625"/>
        <v>1.7500000000000002</v>
      </c>
      <c r="L2415" s="58">
        <f t="shared" si="1625"/>
        <v>1.2857142857142856</v>
      </c>
      <c r="M2415" s="58">
        <f t="shared" si="1625"/>
        <v>0.92857142857142849</v>
      </c>
      <c r="N2415" s="394">
        <f t="shared" si="1625"/>
        <v>0.36363636363636365</v>
      </c>
      <c r="O2415" s="58">
        <f t="shared" si="1625"/>
        <v>1</v>
      </c>
      <c r="P2415" s="58">
        <f t="shared" si="1625"/>
        <v>0.36363636363636365</v>
      </c>
      <c r="Q2415" s="58">
        <f t="shared" si="1625"/>
        <v>0.6875</v>
      </c>
      <c r="R2415" s="58">
        <f t="shared" si="1625"/>
        <v>0.38461538461538464</v>
      </c>
      <c r="S2415" s="58">
        <f t="shared" si="1625"/>
        <v>2</v>
      </c>
      <c r="T2415" s="58">
        <f t="shared" si="1625"/>
        <v>0.45454545454545459</v>
      </c>
      <c r="U2415" s="58">
        <f t="shared" si="1625"/>
        <v>0.36363636363636365</v>
      </c>
      <c r="V2415" s="58">
        <f t="shared" si="1625"/>
        <v>0.63636363636363646</v>
      </c>
      <c r="W2415" s="58">
        <f t="shared" si="1625"/>
        <v>0.5</v>
      </c>
      <c r="X2415" s="58">
        <f t="shared" si="1625"/>
        <v>0.5714285714285714</v>
      </c>
      <c r="Y2415" s="394">
        <f t="shared" si="1625"/>
        <v>1</v>
      </c>
      <c r="Z2415" s="58">
        <f t="shared" si="1625"/>
        <v>0.36363636363636365</v>
      </c>
      <c r="AA2415" s="58">
        <f t="shared" si="1625"/>
        <v>0.63636363636363646</v>
      </c>
      <c r="AB2415" s="59">
        <f t="shared" si="1625"/>
        <v>0.5714285714285714</v>
      </c>
      <c r="AC2415" s="359"/>
      <c r="AD2415" s="56"/>
      <c r="AE2415" s="64"/>
      <c r="AF2415" s="361"/>
      <c r="AG2415" s="361"/>
      <c r="AH2415" s="361"/>
      <c r="AI2415" s="361"/>
      <c r="AJ2415" s="361"/>
      <c r="AK2415" s="361"/>
      <c r="AL2415" s="361"/>
      <c r="AM2415" s="361"/>
      <c r="AN2415" s="361"/>
      <c r="AO2415" s="361"/>
      <c r="AP2415" s="361"/>
      <c r="AQ2415" s="361"/>
      <c r="AR2415" s="361"/>
      <c r="AS2415" s="361"/>
      <c r="AT2415" s="361"/>
      <c r="AU2415" s="361"/>
      <c r="AV2415" s="361"/>
      <c r="AW2415" s="361"/>
      <c r="AX2415" s="361"/>
      <c r="AY2415" s="361"/>
      <c r="AZ2415" s="361"/>
      <c r="BA2415" s="361"/>
      <c r="BB2415" s="361"/>
      <c r="BC2415" s="361"/>
      <c r="BD2415" s="361"/>
      <c r="BE2415" s="361"/>
    </row>
    <row r="2416" spans="1:81" s="1" customFormat="1" ht="10.5" customHeight="1">
      <c r="A2416" s="1219"/>
      <c r="B2416" s="1223"/>
      <c r="C2416" s="1240"/>
      <c r="D2416" s="49"/>
      <c r="E2416" s="114"/>
      <c r="F2416" s="65"/>
      <c r="G2416" s="65"/>
      <c r="H2416" s="358"/>
      <c r="I2416" s="65"/>
      <c r="J2416" s="65"/>
      <c r="K2416" s="65"/>
      <c r="L2416" s="65"/>
      <c r="M2416" s="65"/>
      <c r="N2416" s="358"/>
      <c r="O2416" s="65"/>
      <c r="P2416" s="65"/>
      <c r="Q2416" s="65"/>
      <c r="R2416" s="65"/>
      <c r="S2416" s="65"/>
      <c r="T2416" s="65"/>
      <c r="U2416" s="65"/>
      <c r="V2416" s="65"/>
      <c r="W2416" s="65"/>
      <c r="X2416" s="65"/>
      <c r="Y2416" s="358"/>
      <c r="Z2416" s="65"/>
      <c r="AA2416" s="65"/>
      <c r="AB2416" s="66"/>
      <c r="AC2416" s="359"/>
      <c r="AD2416" s="191"/>
      <c r="AE2416" s="191"/>
      <c r="AF2416" s="353"/>
      <c r="AG2416" s="353"/>
      <c r="AH2416" s="353"/>
      <c r="AI2416" s="353"/>
      <c r="AJ2416" s="353"/>
      <c r="AK2416" s="353"/>
      <c r="AL2416" s="353"/>
      <c r="AM2416" s="353"/>
      <c r="AN2416" s="353"/>
      <c r="AO2416" s="353"/>
      <c r="AP2416" s="353"/>
      <c r="AQ2416" s="353"/>
      <c r="AR2416" s="353"/>
      <c r="AS2416" s="353"/>
      <c r="AT2416" s="353"/>
      <c r="AU2416" s="353"/>
      <c r="AV2416" s="353"/>
      <c r="AW2416" s="353"/>
      <c r="AX2416" s="353"/>
      <c r="AY2416" s="353"/>
      <c r="AZ2416" s="353"/>
      <c r="BA2416" s="353"/>
      <c r="BB2416" s="353"/>
      <c r="BC2416" s="353"/>
      <c r="BD2416" s="353"/>
      <c r="BE2416" s="353"/>
      <c r="BF2416" s="353"/>
      <c r="BG2416" s="353"/>
      <c r="BH2416" s="353"/>
      <c r="BI2416" s="353"/>
      <c r="BJ2416" s="353"/>
      <c r="BK2416" s="353"/>
      <c r="BL2416" s="353"/>
      <c r="BM2416" s="353"/>
      <c r="BN2416" s="353"/>
      <c r="BO2416" s="353"/>
      <c r="BP2416" s="353"/>
      <c r="BQ2416" s="353"/>
      <c r="BR2416" s="353"/>
      <c r="BS2416" s="353"/>
      <c r="BT2416" s="353"/>
      <c r="BU2416" s="353"/>
      <c r="BV2416" s="353"/>
      <c r="BW2416" s="353"/>
      <c r="BX2416" s="353"/>
      <c r="BY2416" s="175"/>
      <c r="BZ2416" s="175"/>
      <c r="CA2416" s="175"/>
      <c r="CB2416" s="175"/>
      <c r="CC2416" s="175"/>
    </row>
    <row r="2417" spans="1:81" ht="10.5" customHeight="1">
      <c r="A2417" s="1298" t="s">
        <v>106</v>
      </c>
      <c r="B2417" s="1416" t="s">
        <v>83</v>
      </c>
      <c r="C2417" s="234" t="s">
        <v>136</v>
      </c>
      <c r="D2417" s="247" t="s">
        <v>34</v>
      </c>
      <c r="E2417" s="114">
        <v>37</v>
      </c>
      <c r="F2417" s="114">
        <v>35.6</v>
      </c>
      <c r="G2417" s="114">
        <v>36.200000000000003</v>
      </c>
      <c r="H2417" s="379">
        <v>36.4</v>
      </c>
      <c r="I2417" s="114">
        <v>37</v>
      </c>
      <c r="J2417" s="114">
        <v>36</v>
      </c>
      <c r="K2417" s="114">
        <v>37.200000000000003</v>
      </c>
      <c r="L2417" s="114">
        <v>37</v>
      </c>
      <c r="M2417" s="114">
        <v>38.4</v>
      </c>
      <c r="N2417" s="379">
        <v>40.200000000000003</v>
      </c>
      <c r="O2417" s="114">
        <v>39.799999999999997</v>
      </c>
      <c r="P2417" s="114">
        <v>38.200000000000003</v>
      </c>
      <c r="Q2417" s="114">
        <v>38.4</v>
      </c>
      <c r="R2417" s="114">
        <v>37</v>
      </c>
      <c r="S2417" s="114">
        <v>37.4</v>
      </c>
      <c r="T2417" s="114">
        <v>37.4</v>
      </c>
      <c r="U2417" s="114">
        <v>37.200000000000003</v>
      </c>
      <c r="V2417" s="114">
        <v>39.4</v>
      </c>
      <c r="W2417" s="114">
        <v>39.200000000000003</v>
      </c>
      <c r="X2417" s="114">
        <v>37.6</v>
      </c>
      <c r="Y2417" s="379">
        <v>38.200000000000003</v>
      </c>
      <c r="Z2417" s="114">
        <v>38.4</v>
      </c>
      <c r="AA2417" s="114">
        <v>37</v>
      </c>
      <c r="AB2417" s="115">
        <v>38.4</v>
      </c>
      <c r="AC2417" s="481"/>
      <c r="AD2417" s="831"/>
      <c r="AE2417" s="246"/>
      <c r="AF2417" s="361"/>
      <c r="AG2417" s="361"/>
      <c r="AH2417" s="361"/>
      <c r="AI2417" s="361"/>
      <c r="AJ2417" s="361"/>
      <c r="AK2417" s="361"/>
      <c r="AL2417" s="361"/>
      <c r="AM2417" s="361"/>
      <c r="AN2417" s="361"/>
      <c r="AO2417" s="361"/>
      <c r="AP2417" s="361"/>
      <c r="AQ2417" s="361"/>
      <c r="AR2417" s="361"/>
      <c r="AS2417" s="361"/>
      <c r="AT2417" s="361"/>
      <c r="AU2417" s="361"/>
      <c r="AV2417" s="361"/>
      <c r="AW2417" s="361"/>
      <c r="AX2417" s="361"/>
      <c r="AY2417" s="361"/>
      <c r="AZ2417" s="361"/>
      <c r="BA2417" s="361"/>
      <c r="BB2417" s="361"/>
      <c r="BC2417" s="361"/>
      <c r="BD2417" s="361"/>
      <c r="BE2417" s="361"/>
    </row>
    <row r="2418" spans="1:81" ht="10.5" customHeight="1">
      <c r="A2418" s="1298"/>
      <c r="B2418" s="1416"/>
      <c r="C2418" s="1240" t="s">
        <v>137</v>
      </c>
      <c r="D2418" s="49" t="s">
        <v>126</v>
      </c>
      <c r="E2418" s="67">
        <f>ROUND((AG2418-AF2418)*$AE2418,2)</f>
        <v>0.5</v>
      </c>
      <c r="F2418" s="67">
        <f t="shared" ref="F2418:U2419" si="1626">ROUND((AH2418-AG2418)*$AE2418,2)</f>
        <v>0.41</v>
      </c>
      <c r="G2418" s="67">
        <f t="shared" si="1626"/>
        <v>0.36</v>
      </c>
      <c r="H2418" s="460">
        <f t="shared" si="1626"/>
        <v>0.48</v>
      </c>
      <c r="I2418" s="67">
        <f t="shared" si="1626"/>
        <v>0.31</v>
      </c>
      <c r="J2418" s="67">
        <f t="shared" si="1626"/>
        <v>0.36</v>
      </c>
      <c r="K2418" s="67">
        <f t="shared" si="1626"/>
        <v>0.41</v>
      </c>
      <c r="L2418" s="67">
        <f t="shared" si="1626"/>
        <v>0.38</v>
      </c>
      <c r="M2418" s="67">
        <f t="shared" si="1626"/>
        <v>0.36</v>
      </c>
      <c r="N2418" s="460">
        <f t="shared" si="1626"/>
        <v>0.43</v>
      </c>
      <c r="O2418" s="67">
        <f t="shared" si="1626"/>
        <v>0.28999999999999998</v>
      </c>
      <c r="P2418" s="67">
        <f t="shared" si="1626"/>
        <v>0.48</v>
      </c>
      <c r="Q2418" s="67">
        <f t="shared" si="1626"/>
        <v>0.48</v>
      </c>
      <c r="R2418" s="67">
        <f t="shared" si="1626"/>
        <v>0.34</v>
      </c>
      <c r="S2418" s="67">
        <f t="shared" si="1626"/>
        <v>0.46</v>
      </c>
      <c r="T2418" s="67">
        <f t="shared" si="1626"/>
        <v>0.38</v>
      </c>
      <c r="U2418" s="67">
        <f t="shared" si="1626"/>
        <v>0.38</v>
      </c>
      <c r="V2418" s="67">
        <f t="shared" ref="V2418:AB2419" si="1627">ROUND((AX2418-AW2418)*$AE2418,2)</f>
        <v>0.41</v>
      </c>
      <c r="W2418" s="67">
        <f t="shared" si="1627"/>
        <v>0.43</v>
      </c>
      <c r="X2418" s="67">
        <f t="shared" si="1627"/>
        <v>0.36</v>
      </c>
      <c r="Y2418" s="460">
        <f t="shared" si="1627"/>
        <v>0.57999999999999996</v>
      </c>
      <c r="Z2418" s="67">
        <f t="shared" si="1627"/>
        <v>0.36</v>
      </c>
      <c r="AA2418" s="67">
        <f t="shared" si="1627"/>
        <v>0.41</v>
      </c>
      <c r="AB2418" s="68">
        <f t="shared" si="1627"/>
        <v>0.41</v>
      </c>
      <c r="AC2418" s="53">
        <f>SUM(D2418:AB2418)</f>
        <v>9.77</v>
      </c>
      <c r="AD2418" s="56"/>
      <c r="AE2418" s="64">
        <v>12</v>
      </c>
      <c r="AF2418" s="109">
        <v>2719.0619999999999</v>
      </c>
      <c r="AG2418" s="109">
        <v>2719.1039999999998</v>
      </c>
      <c r="AH2418" s="109">
        <v>2719.1379999999999</v>
      </c>
      <c r="AI2418" s="109">
        <v>2719.1680000000001</v>
      </c>
      <c r="AJ2418" s="109">
        <v>2719.2080000000001</v>
      </c>
      <c r="AK2418" s="109">
        <v>2719.2339999999999</v>
      </c>
      <c r="AL2418" s="109">
        <v>2719.2640000000001</v>
      </c>
      <c r="AM2418" s="109">
        <v>2719.2979999999998</v>
      </c>
      <c r="AN2418" s="109">
        <v>2719.33</v>
      </c>
      <c r="AO2418" s="109">
        <v>2719.36</v>
      </c>
      <c r="AP2418" s="109">
        <v>2719.3960000000002</v>
      </c>
      <c r="AQ2418" s="109">
        <v>2719.42</v>
      </c>
      <c r="AR2418" s="109">
        <v>2719.46</v>
      </c>
      <c r="AS2418" s="109">
        <v>2719.5</v>
      </c>
      <c r="AT2418" s="109">
        <v>2719.5279999999998</v>
      </c>
      <c r="AU2418" s="109">
        <v>2719.5659999999998</v>
      </c>
      <c r="AV2418" s="109">
        <v>2719.598</v>
      </c>
      <c r="AW2418" s="109">
        <v>2719.63</v>
      </c>
      <c r="AX2418" s="109">
        <v>2719.6640000000002</v>
      </c>
      <c r="AY2418" s="109">
        <v>2719.7</v>
      </c>
      <c r="AZ2418" s="109">
        <v>2719.73</v>
      </c>
      <c r="BA2418" s="109">
        <v>2719.7779999999998</v>
      </c>
      <c r="BB2418" s="109">
        <v>2719.808</v>
      </c>
      <c r="BC2418" s="109">
        <v>2719.8420000000001</v>
      </c>
      <c r="BD2418" s="109">
        <v>2719.8760000000002</v>
      </c>
      <c r="BE2418" s="109"/>
    </row>
    <row r="2419" spans="1:81" ht="10.5" customHeight="1">
      <c r="A2419" s="1298"/>
      <c r="B2419" s="1416"/>
      <c r="C2419" s="1240" t="s">
        <v>137</v>
      </c>
      <c r="D2419" s="49" t="s">
        <v>127</v>
      </c>
      <c r="E2419" s="67">
        <f>ROUND((AG2419-AF2419)*$AE2419,2)</f>
        <v>0.14000000000000001</v>
      </c>
      <c r="F2419" s="54">
        <f t="shared" si="1626"/>
        <v>0.14000000000000001</v>
      </c>
      <c r="G2419" s="54">
        <f t="shared" si="1626"/>
        <v>0.14000000000000001</v>
      </c>
      <c r="H2419" s="360">
        <f t="shared" si="1626"/>
        <v>0.14000000000000001</v>
      </c>
      <c r="I2419" s="54">
        <f t="shared" si="1626"/>
        <v>0.12</v>
      </c>
      <c r="J2419" s="54">
        <f t="shared" si="1626"/>
        <v>0.16</v>
      </c>
      <c r="K2419" s="54">
        <f t="shared" si="1626"/>
        <v>0.17</v>
      </c>
      <c r="L2419" s="54">
        <f t="shared" si="1626"/>
        <v>0.08</v>
      </c>
      <c r="M2419" s="54">
        <f t="shared" si="1626"/>
        <v>0.22</v>
      </c>
      <c r="N2419" s="360">
        <f t="shared" si="1626"/>
        <v>0.24</v>
      </c>
      <c r="O2419" s="54">
        <f t="shared" si="1626"/>
        <v>0.24</v>
      </c>
      <c r="P2419" s="54">
        <f t="shared" si="1626"/>
        <v>0.24</v>
      </c>
      <c r="Q2419" s="54">
        <f t="shared" si="1626"/>
        <v>0.25</v>
      </c>
      <c r="R2419" s="54">
        <f t="shared" si="1626"/>
        <v>0.16</v>
      </c>
      <c r="S2419" s="54">
        <f t="shared" si="1626"/>
        <v>0.16</v>
      </c>
      <c r="T2419" s="54">
        <f t="shared" si="1626"/>
        <v>0.14000000000000001</v>
      </c>
      <c r="U2419" s="54">
        <f t="shared" si="1626"/>
        <v>0.13</v>
      </c>
      <c r="V2419" s="54">
        <f t="shared" si="1627"/>
        <v>0.16</v>
      </c>
      <c r="W2419" s="54">
        <f t="shared" si="1627"/>
        <v>0.16</v>
      </c>
      <c r="X2419" s="54">
        <f t="shared" si="1627"/>
        <v>0.14000000000000001</v>
      </c>
      <c r="Y2419" s="360">
        <f t="shared" si="1627"/>
        <v>0.14000000000000001</v>
      </c>
      <c r="Z2419" s="54">
        <f t="shared" si="1627"/>
        <v>0.12</v>
      </c>
      <c r="AA2419" s="54">
        <f t="shared" si="1627"/>
        <v>0.12</v>
      </c>
      <c r="AB2419" s="55">
        <f t="shared" si="1627"/>
        <v>0.17</v>
      </c>
      <c r="AC2419" s="359"/>
      <c r="AD2419" s="56">
        <f>SUM(E2419:AB2419)</f>
        <v>3.8800000000000012</v>
      </c>
      <c r="AE2419" s="64">
        <v>12</v>
      </c>
      <c r="AF2419" s="361">
        <v>982.31</v>
      </c>
      <c r="AG2419" s="361">
        <v>982.322</v>
      </c>
      <c r="AH2419" s="361">
        <v>982.33399999999995</v>
      </c>
      <c r="AI2419" s="361">
        <v>982.346</v>
      </c>
      <c r="AJ2419" s="361">
        <v>982.35799999999995</v>
      </c>
      <c r="AK2419" s="361">
        <v>982.36800000000005</v>
      </c>
      <c r="AL2419" s="361">
        <v>982.38099999999997</v>
      </c>
      <c r="AM2419" s="361">
        <v>982.39499999999998</v>
      </c>
      <c r="AN2419" s="361">
        <v>982.40200000000004</v>
      </c>
      <c r="AO2419" s="361">
        <v>982.42</v>
      </c>
      <c r="AP2419" s="361">
        <v>982.44</v>
      </c>
      <c r="AQ2419" s="361">
        <v>982.46</v>
      </c>
      <c r="AR2419" s="361">
        <v>982.48</v>
      </c>
      <c r="AS2419" s="361">
        <v>982.50099999999998</v>
      </c>
      <c r="AT2419" s="361">
        <v>982.51400000000001</v>
      </c>
      <c r="AU2419" s="361">
        <v>982.52700000000004</v>
      </c>
      <c r="AV2419" s="361">
        <v>982.53899999999999</v>
      </c>
      <c r="AW2419" s="361">
        <v>982.55</v>
      </c>
      <c r="AX2419" s="361">
        <v>982.56299999999999</v>
      </c>
      <c r="AY2419" s="361">
        <v>982.57600000000002</v>
      </c>
      <c r="AZ2419" s="361">
        <v>982.58799999999997</v>
      </c>
      <c r="BA2419" s="361">
        <v>982.6</v>
      </c>
      <c r="BB2419" s="361">
        <v>982.61</v>
      </c>
      <c r="BC2419" s="361">
        <v>982.62</v>
      </c>
      <c r="BD2419" s="361">
        <v>982.63400000000001</v>
      </c>
      <c r="BE2419" s="361"/>
    </row>
    <row r="2420" spans="1:81" ht="10.5" customHeight="1" thickBot="1">
      <c r="A2420" s="1299"/>
      <c r="B2420" s="1306"/>
      <c r="C2420" s="293"/>
      <c r="D2420" s="57" t="s">
        <v>42</v>
      </c>
      <c r="E2420" s="58">
        <f t="shared" ref="E2420:AB2420" si="1628">E2419/E2418</f>
        <v>0.28000000000000003</v>
      </c>
      <c r="F2420" s="58">
        <f t="shared" si="1628"/>
        <v>0.34146341463414637</v>
      </c>
      <c r="G2420" s="58">
        <f t="shared" si="1628"/>
        <v>0.38888888888888895</v>
      </c>
      <c r="H2420" s="394">
        <f t="shared" si="1628"/>
        <v>0.29166666666666669</v>
      </c>
      <c r="I2420" s="58">
        <f t="shared" si="1628"/>
        <v>0.38709677419354838</v>
      </c>
      <c r="J2420" s="58">
        <f t="shared" si="1628"/>
        <v>0.44444444444444448</v>
      </c>
      <c r="K2420" s="58">
        <f t="shared" si="1628"/>
        <v>0.41463414634146345</v>
      </c>
      <c r="L2420" s="58">
        <f t="shared" si="1628"/>
        <v>0.21052631578947367</v>
      </c>
      <c r="M2420" s="58">
        <f t="shared" si="1628"/>
        <v>0.61111111111111116</v>
      </c>
      <c r="N2420" s="394">
        <f t="shared" si="1628"/>
        <v>0.55813953488372092</v>
      </c>
      <c r="O2420" s="58">
        <f t="shared" si="1628"/>
        <v>0.82758620689655171</v>
      </c>
      <c r="P2420" s="58">
        <f t="shared" si="1628"/>
        <v>0.5</v>
      </c>
      <c r="Q2420" s="58">
        <f t="shared" si="1628"/>
        <v>0.52083333333333337</v>
      </c>
      <c r="R2420" s="58">
        <f t="shared" si="1628"/>
        <v>0.47058823529411764</v>
      </c>
      <c r="S2420" s="58">
        <f t="shared" si="1628"/>
        <v>0.34782608695652173</v>
      </c>
      <c r="T2420" s="58">
        <f t="shared" si="1628"/>
        <v>0.36842105263157898</v>
      </c>
      <c r="U2420" s="58">
        <f t="shared" si="1628"/>
        <v>0.34210526315789475</v>
      </c>
      <c r="V2420" s="58">
        <f t="shared" si="1628"/>
        <v>0.3902439024390244</v>
      </c>
      <c r="W2420" s="58">
        <f t="shared" si="1628"/>
        <v>0.37209302325581395</v>
      </c>
      <c r="X2420" s="58">
        <f t="shared" si="1628"/>
        <v>0.38888888888888895</v>
      </c>
      <c r="Y2420" s="394">
        <f t="shared" si="1628"/>
        <v>0.24137931034482762</v>
      </c>
      <c r="Z2420" s="58">
        <f t="shared" si="1628"/>
        <v>0.33333333333333331</v>
      </c>
      <c r="AA2420" s="58">
        <f t="shared" si="1628"/>
        <v>0.29268292682926828</v>
      </c>
      <c r="AB2420" s="59">
        <f t="shared" si="1628"/>
        <v>0.41463414634146345</v>
      </c>
      <c r="AC2420" s="359"/>
      <c r="AD2420" s="56"/>
      <c r="AE2420" s="64"/>
      <c r="AF2420" s="361"/>
      <c r="AG2420" s="361"/>
      <c r="AH2420" s="361"/>
      <c r="AI2420" s="361"/>
      <c r="AJ2420" s="361"/>
      <c r="AK2420" s="361"/>
      <c r="AL2420" s="361"/>
      <c r="AM2420" s="361"/>
      <c r="AN2420" s="361"/>
      <c r="AO2420" s="361"/>
      <c r="AP2420" s="361"/>
      <c r="AQ2420" s="361"/>
      <c r="AR2420" s="361"/>
      <c r="AS2420" s="361"/>
      <c r="AT2420" s="361"/>
      <c r="AU2420" s="361"/>
      <c r="AV2420" s="361"/>
      <c r="AW2420" s="361"/>
      <c r="AX2420" s="361"/>
      <c r="AY2420" s="361"/>
      <c r="AZ2420" s="361"/>
      <c r="BA2420" s="361"/>
      <c r="BB2420" s="361"/>
      <c r="BC2420" s="361"/>
      <c r="BD2420" s="361"/>
      <c r="BE2420" s="361"/>
    </row>
    <row r="2421" spans="1:81" ht="10.5" customHeight="1">
      <c r="A2421" s="1247" t="s">
        <v>471</v>
      </c>
      <c r="B2421" s="69"/>
      <c r="C2421" s="586"/>
      <c r="D2421" s="148"/>
      <c r="E2421" s="70">
        <f t="shared" ref="E2421:AB2422" si="1629">E2413+E2418</f>
        <v>0.54</v>
      </c>
      <c r="F2421" s="70">
        <f t="shared" si="1629"/>
        <v>0.44999999999999996</v>
      </c>
      <c r="G2421" s="70">
        <f t="shared" si="1629"/>
        <v>0.39999999999999997</v>
      </c>
      <c r="H2421" s="397">
        <f t="shared" si="1629"/>
        <v>0.52</v>
      </c>
      <c r="I2421" s="70">
        <f t="shared" si="1629"/>
        <v>0.38</v>
      </c>
      <c r="J2421" s="70">
        <f t="shared" si="1629"/>
        <v>0.43</v>
      </c>
      <c r="K2421" s="70">
        <f t="shared" si="1629"/>
        <v>0.44999999999999996</v>
      </c>
      <c r="L2421" s="70">
        <f t="shared" si="1629"/>
        <v>0.45</v>
      </c>
      <c r="M2421" s="70">
        <f t="shared" si="1629"/>
        <v>0.5</v>
      </c>
      <c r="N2421" s="397">
        <f t="shared" si="1629"/>
        <v>0.54</v>
      </c>
      <c r="O2421" s="70">
        <f t="shared" si="1629"/>
        <v>0.39999999999999997</v>
      </c>
      <c r="P2421" s="70">
        <f t="shared" si="1629"/>
        <v>0.59</v>
      </c>
      <c r="Q2421" s="70">
        <f t="shared" si="1629"/>
        <v>0.64</v>
      </c>
      <c r="R2421" s="70">
        <f t="shared" si="1629"/>
        <v>0.47000000000000003</v>
      </c>
      <c r="S2421" s="70">
        <f t="shared" si="1629"/>
        <v>0.53</v>
      </c>
      <c r="T2421" s="299">
        <f t="shared" si="1629"/>
        <v>0.49</v>
      </c>
      <c r="U2421" s="70">
        <f t="shared" si="1629"/>
        <v>0.49</v>
      </c>
      <c r="V2421" s="70">
        <f t="shared" si="1629"/>
        <v>0.52</v>
      </c>
      <c r="W2421" s="70">
        <f t="shared" si="1629"/>
        <v>0.57000000000000006</v>
      </c>
      <c r="X2421" s="70">
        <f t="shared" si="1629"/>
        <v>0.43</v>
      </c>
      <c r="Y2421" s="397">
        <f t="shared" si="1629"/>
        <v>0.64999999999999991</v>
      </c>
      <c r="Z2421" s="70">
        <f t="shared" si="1629"/>
        <v>0.47</v>
      </c>
      <c r="AA2421" s="70">
        <f t="shared" si="1629"/>
        <v>0.52</v>
      </c>
      <c r="AB2421" s="71">
        <f t="shared" si="1629"/>
        <v>0.48</v>
      </c>
      <c r="AC2421" s="361"/>
      <c r="AD2421" s="72"/>
      <c r="AE2421" s="110"/>
      <c r="AF2421" s="361"/>
      <c r="AG2421" s="981"/>
      <c r="AH2421" s="981"/>
      <c r="AI2421" s="981"/>
      <c r="AJ2421" s="981"/>
      <c r="AK2421" s="981"/>
      <c r="AL2421" s="981"/>
      <c r="AM2421" s="981"/>
      <c r="AN2421" s="981"/>
      <c r="AO2421" s="981"/>
      <c r="AP2421" s="981"/>
      <c r="AQ2421" s="981"/>
      <c r="AR2421" s="981"/>
      <c r="AS2421" s="981"/>
      <c r="AT2421" s="981"/>
      <c r="AU2421" s="981"/>
      <c r="AV2421" s="981"/>
      <c r="AW2421" s="981"/>
      <c r="AX2421" s="981"/>
      <c r="AY2421" s="981"/>
      <c r="AZ2421" s="981"/>
      <c r="BA2421" s="981"/>
      <c r="BB2421" s="981"/>
      <c r="BC2421" s="981"/>
      <c r="BD2421" s="981"/>
      <c r="BE2421" s="361"/>
    </row>
    <row r="2422" spans="1:81" ht="10.5" customHeight="1">
      <c r="A2422" s="1248" t="s">
        <v>472</v>
      </c>
      <c r="B2422" s="74"/>
      <c r="C2422" s="592"/>
      <c r="D2422" s="149"/>
      <c r="E2422" s="75">
        <f t="shared" si="1629"/>
        <v>0.18000000000000002</v>
      </c>
      <c r="F2422" s="75">
        <f t="shared" si="1629"/>
        <v>0.18000000000000002</v>
      </c>
      <c r="G2422" s="75">
        <f t="shared" si="1629"/>
        <v>0.19</v>
      </c>
      <c r="H2422" s="360">
        <f t="shared" si="1629"/>
        <v>0.19</v>
      </c>
      <c r="I2422" s="75">
        <f t="shared" si="1629"/>
        <v>0.16999999999999998</v>
      </c>
      <c r="J2422" s="75">
        <f t="shared" si="1629"/>
        <v>0.21000000000000002</v>
      </c>
      <c r="K2422" s="75">
        <f t="shared" si="1629"/>
        <v>0.24000000000000002</v>
      </c>
      <c r="L2422" s="75">
        <f t="shared" si="1629"/>
        <v>0.16999999999999998</v>
      </c>
      <c r="M2422" s="75">
        <f t="shared" si="1629"/>
        <v>0.35</v>
      </c>
      <c r="N2422" s="360">
        <f t="shared" si="1629"/>
        <v>0.27999999999999997</v>
      </c>
      <c r="O2422" s="75">
        <f t="shared" si="1629"/>
        <v>0.35</v>
      </c>
      <c r="P2422" s="75">
        <f t="shared" si="1629"/>
        <v>0.27999999999999997</v>
      </c>
      <c r="Q2422" s="75">
        <f t="shared" si="1629"/>
        <v>0.36</v>
      </c>
      <c r="R2422" s="75">
        <f t="shared" si="1629"/>
        <v>0.21000000000000002</v>
      </c>
      <c r="S2422" s="75">
        <f t="shared" si="1629"/>
        <v>0.30000000000000004</v>
      </c>
      <c r="T2422" s="300">
        <f t="shared" si="1629"/>
        <v>0.19</v>
      </c>
      <c r="U2422" s="75">
        <f t="shared" si="1629"/>
        <v>0.17</v>
      </c>
      <c r="V2422" s="75">
        <f t="shared" si="1629"/>
        <v>0.23</v>
      </c>
      <c r="W2422" s="75">
        <f t="shared" si="1629"/>
        <v>0.23</v>
      </c>
      <c r="X2422" s="75">
        <f t="shared" si="1629"/>
        <v>0.18000000000000002</v>
      </c>
      <c r="Y2422" s="360">
        <f t="shared" si="1629"/>
        <v>0.21000000000000002</v>
      </c>
      <c r="Z2422" s="75">
        <f t="shared" si="1629"/>
        <v>0.16</v>
      </c>
      <c r="AA2422" s="75">
        <f t="shared" si="1629"/>
        <v>0.19</v>
      </c>
      <c r="AB2422" s="76">
        <f t="shared" si="1629"/>
        <v>0.21000000000000002</v>
      </c>
      <c r="AC2422" s="361"/>
      <c r="AD2422" s="72"/>
      <c r="AE2422" s="110"/>
      <c r="AF2422" s="361"/>
      <c r="AG2422" s="981"/>
      <c r="AH2422" s="981"/>
      <c r="AI2422" s="981"/>
      <c r="AJ2422" s="981"/>
      <c r="AK2422" s="981"/>
      <c r="AL2422" s="981"/>
      <c r="AM2422" s="981"/>
      <c r="AN2422" s="981"/>
      <c r="AO2422" s="981"/>
      <c r="AP2422" s="981"/>
      <c r="AQ2422" s="981"/>
      <c r="AR2422" s="981"/>
      <c r="AS2422" s="981"/>
      <c r="AT2422" s="981"/>
      <c r="AU2422" s="981"/>
      <c r="AV2422" s="981"/>
      <c r="AW2422" s="981"/>
      <c r="AX2422" s="981"/>
      <c r="AY2422" s="981"/>
      <c r="AZ2422" s="981"/>
      <c r="BA2422" s="981"/>
      <c r="BB2422" s="981"/>
      <c r="BC2422" s="981"/>
      <c r="BD2422" s="981"/>
      <c r="BE2422" s="361"/>
    </row>
    <row r="2423" spans="1:81" ht="10.5" customHeight="1" thickBot="1">
      <c r="A2423" s="1246" t="s">
        <v>473</v>
      </c>
      <c r="B2423" s="77"/>
      <c r="C2423" s="837"/>
      <c r="D2423" s="150"/>
      <c r="E2423" s="78">
        <f>SQRT(E2422*E2422+E2421*E2421)</f>
        <v>0.56920997883030833</v>
      </c>
      <c r="F2423" s="78">
        <f t="shared" ref="F2423:AB2423" si="1630">SQRT(F2422*F2422+F2421*F2421)</f>
        <v>0.48466483264210536</v>
      </c>
      <c r="G2423" s="78">
        <f t="shared" si="1630"/>
        <v>0.44283179650969051</v>
      </c>
      <c r="H2423" s="394">
        <f t="shared" si="1630"/>
        <v>0.55362442142665635</v>
      </c>
      <c r="I2423" s="78">
        <f t="shared" si="1630"/>
        <v>0.41629316592997295</v>
      </c>
      <c r="J2423" s="78">
        <f t="shared" si="1630"/>
        <v>0.47853944456021591</v>
      </c>
      <c r="K2423" s="78">
        <f t="shared" si="1630"/>
        <v>0.51</v>
      </c>
      <c r="L2423" s="78">
        <f t="shared" si="1630"/>
        <v>0.48104053883222775</v>
      </c>
      <c r="M2423" s="78">
        <f t="shared" si="1630"/>
        <v>0.61032778078668515</v>
      </c>
      <c r="N2423" s="394">
        <f t="shared" si="1630"/>
        <v>0.60827625302982191</v>
      </c>
      <c r="O2423" s="78">
        <f t="shared" si="1630"/>
        <v>0.53150729063673241</v>
      </c>
      <c r="P2423" s="78">
        <f t="shared" si="1630"/>
        <v>0.65306967469022781</v>
      </c>
      <c r="Q2423" s="78">
        <f t="shared" si="1630"/>
        <v>0.73430239002743281</v>
      </c>
      <c r="R2423" s="78">
        <f t="shared" si="1630"/>
        <v>0.51478150704935011</v>
      </c>
      <c r="S2423" s="78">
        <f t="shared" si="1630"/>
        <v>0.60901559914340464</v>
      </c>
      <c r="T2423" s="301">
        <f t="shared" si="1630"/>
        <v>0.52554733373883655</v>
      </c>
      <c r="U2423" s="78">
        <f t="shared" si="1630"/>
        <v>0.51865209919559752</v>
      </c>
      <c r="V2423" s="78">
        <f t="shared" si="1630"/>
        <v>0.56859475903318002</v>
      </c>
      <c r="W2423" s="78">
        <f t="shared" si="1630"/>
        <v>0.61465437442517246</v>
      </c>
      <c r="X2423" s="78">
        <f t="shared" si="1630"/>
        <v>0.46615448083226657</v>
      </c>
      <c r="Y2423" s="394">
        <f t="shared" si="1630"/>
        <v>0.68308125431752253</v>
      </c>
      <c r="Z2423" s="78">
        <f t="shared" si="1630"/>
        <v>0.49648766349225637</v>
      </c>
      <c r="AA2423" s="78">
        <f t="shared" si="1630"/>
        <v>0.55362442142665635</v>
      </c>
      <c r="AB2423" s="79">
        <f t="shared" si="1630"/>
        <v>0.52392747589718947</v>
      </c>
      <c r="AC2423" s="361"/>
      <c r="AD2423" s="72"/>
      <c r="AE2423" s="110"/>
      <c r="AF2423" s="361"/>
      <c r="AG2423" s="361"/>
      <c r="AH2423" s="361"/>
      <c r="AI2423" s="361"/>
      <c r="AJ2423" s="361"/>
      <c r="AK2423" s="361"/>
      <c r="AL2423" s="361"/>
      <c r="AM2423" s="361"/>
      <c r="AN2423" s="361"/>
      <c r="AO2423" s="361"/>
      <c r="AP2423" s="361"/>
      <c r="AQ2423" s="361"/>
      <c r="AR2423" s="361"/>
      <c r="AS2423" s="361"/>
      <c r="AT2423" s="361"/>
      <c r="AU2423" s="361"/>
      <c r="AV2423" s="361"/>
      <c r="AW2423" s="361"/>
      <c r="AX2423" s="361"/>
      <c r="AY2423" s="361"/>
      <c r="AZ2423" s="361"/>
      <c r="BA2423" s="361"/>
      <c r="BB2423" s="361"/>
      <c r="BC2423" s="361"/>
      <c r="BD2423" s="361"/>
      <c r="BE2423" s="361"/>
    </row>
    <row r="2424" spans="1:81" ht="10.5" customHeight="1">
      <c r="A2424" s="1235"/>
      <c r="B2424" s="1227" t="s">
        <v>49</v>
      </c>
      <c r="C2424" s="1239"/>
      <c r="D2424" s="1249" t="s">
        <v>37</v>
      </c>
      <c r="E2424" s="92">
        <f>(AG2424-AF2424)*$AE2424</f>
        <v>5.2000000000043661E-3</v>
      </c>
      <c r="F2424" s="92">
        <f t="shared" ref="F2424:U2425" si="1631">(AH2424-AG2424)*$AE2424</f>
        <v>4.3999999999869031E-3</v>
      </c>
      <c r="G2424" s="92">
        <f t="shared" si="1631"/>
        <v>4.4000000000232829E-3</v>
      </c>
      <c r="H2424" s="397">
        <f t="shared" si="1631"/>
        <v>3.9999999999781721E-3</v>
      </c>
      <c r="I2424" s="92">
        <f t="shared" si="1631"/>
        <v>4.0000000000145518E-3</v>
      </c>
      <c r="J2424" s="92">
        <f t="shared" si="1631"/>
        <v>4.0000000000145518E-3</v>
      </c>
      <c r="K2424" s="92">
        <f t="shared" si="1631"/>
        <v>4.3999999999869031E-3</v>
      </c>
      <c r="L2424" s="92">
        <f t="shared" si="1631"/>
        <v>3.6000000000058208E-3</v>
      </c>
      <c r="M2424" s="92">
        <f t="shared" si="1631"/>
        <v>3.9999999999781721E-3</v>
      </c>
      <c r="N2424" s="397">
        <f t="shared" si="1631"/>
        <v>3.6000000000058208E-3</v>
      </c>
      <c r="O2424" s="92">
        <f t="shared" si="1631"/>
        <v>4.4000000000232829E-3</v>
      </c>
      <c r="P2424" s="92">
        <f t="shared" si="1631"/>
        <v>3.9999999999781721E-3</v>
      </c>
      <c r="Q2424" s="92">
        <f t="shared" si="1631"/>
        <v>4.4000000000232829E-3</v>
      </c>
      <c r="R2424" s="92">
        <f t="shared" si="1631"/>
        <v>3.599999999969441E-3</v>
      </c>
      <c r="S2424" s="92">
        <f t="shared" si="1631"/>
        <v>4.4000000000232829E-3</v>
      </c>
      <c r="T2424" s="92">
        <f t="shared" si="1631"/>
        <v>3.6000000000058208E-3</v>
      </c>
      <c r="U2424" s="92">
        <f t="shared" si="1631"/>
        <v>3.599999999969441E-3</v>
      </c>
      <c r="V2424" s="92">
        <f t="shared" ref="V2424:AB2425" si="1632">(AX2424-AW2424)*$AE2424</f>
        <v>4.4000000000232829E-3</v>
      </c>
      <c r="W2424" s="92">
        <f t="shared" si="1632"/>
        <v>3.9999999999781721E-3</v>
      </c>
      <c r="X2424" s="92">
        <f t="shared" si="1632"/>
        <v>4.0000000000145518E-3</v>
      </c>
      <c r="Y2424" s="397">
        <f t="shared" si="1632"/>
        <v>4.0000000000145518E-3</v>
      </c>
      <c r="Z2424" s="92">
        <f t="shared" si="1632"/>
        <v>3.599999999969441E-3</v>
      </c>
      <c r="AA2424" s="92">
        <f t="shared" si="1632"/>
        <v>4.0000000000145518E-3</v>
      </c>
      <c r="AB2424" s="116">
        <f t="shared" si="1632"/>
        <v>4.0000000000145518E-3</v>
      </c>
      <c r="AC2424" s="53">
        <f>SUM(D2424:AB2424)</f>
        <v>9.7600000000020365E-2</v>
      </c>
      <c r="AD2424" s="56"/>
      <c r="AE2424" s="64">
        <v>0.04</v>
      </c>
      <c r="AF2424" s="109">
        <v>4498.95</v>
      </c>
      <c r="AG2424" s="109">
        <v>4499.08</v>
      </c>
      <c r="AH2424" s="109">
        <v>4499.1899999999996</v>
      </c>
      <c r="AI2424" s="109">
        <v>4499.3</v>
      </c>
      <c r="AJ2424" s="109">
        <v>4499.3999999999996</v>
      </c>
      <c r="AK2424" s="109">
        <v>4499.5</v>
      </c>
      <c r="AL2424" s="109">
        <v>4499.6000000000004</v>
      </c>
      <c r="AM2424" s="109">
        <v>4499.71</v>
      </c>
      <c r="AN2424" s="109">
        <v>4499.8</v>
      </c>
      <c r="AO2424" s="109">
        <v>4499.8999999999996</v>
      </c>
      <c r="AP2424" s="109">
        <v>4499.99</v>
      </c>
      <c r="AQ2424" s="109">
        <v>4500.1000000000004</v>
      </c>
      <c r="AR2424" s="109">
        <v>4500.2</v>
      </c>
      <c r="AS2424" s="109">
        <v>4500.3100000000004</v>
      </c>
      <c r="AT2424" s="109">
        <v>4500.3999999999996</v>
      </c>
      <c r="AU2424" s="109">
        <v>4500.51</v>
      </c>
      <c r="AV2424" s="109">
        <v>4500.6000000000004</v>
      </c>
      <c r="AW2424" s="109">
        <v>4500.6899999999996</v>
      </c>
      <c r="AX2424" s="109">
        <v>4500.8</v>
      </c>
      <c r="AY2424" s="109">
        <v>4500.8999999999996</v>
      </c>
      <c r="AZ2424" s="109">
        <v>4501</v>
      </c>
      <c r="BA2424" s="109">
        <v>4501.1000000000004</v>
      </c>
      <c r="BB2424" s="109">
        <v>4501.1899999999996</v>
      </c>
      <c r="BC2424" s="109">
        <v>4501.29</v>
      </c>
      <c r="BD2424" s="109">
        <v>4501.3900000000003</v>
      </c>
      <c r="BE2424" s="109"/>
    </row>
    <row r="2425" spans="1:81" ht="10.5" customHeight="1" thickBot="1">
      <c r="A2425" s="1236"/>
      <c r="B2425" s="1229" t="s">
        <v>50</v>
      </c>
      <c r="C2425" s="293"/>
      <c r="D2425" s="254" t="s">
        <v>37</v>
      </c>
      <c r="E2425" s="58">
        <f>(AG2425-AF2425)*$AE2425</f>
        <v>8.0000000000291036E-3</v>
      </c>
      <c r="F2425" s="58">
        <f t="shared" si="1631"/>
        <v>7.6000000000203726E-3</v>
      </c>
      <c r="G2425" s="58">
        <f t="shared" si="1631"/>
        <v>6.3999999999941794E-3</v>
      </c>
      <c r="H2425" s="394">
        <f t="shared" si="1631"/>
        <v>6.3999999999941794E-3</v>
      </c>
      <c r="I2425" s="58">
        <f t="shared" si="1631"/>
        <v>6.3999999999941794E-3</v>
      </c>
      <c r="J2425" s="58">
        <f t="shared" si="1631"/>
        <v>6.3999999999941794E-3</v>
      </c>
      <c r="K2425" s="58">
        <f t="shared" si="1631"/>
        <v>6.3999999999941794E-3</v>
      </c>
      <c r="L2425" s="58">
        <f t="shared" si="1631"/>
        <v>5.9999999999854484E-3</v>
      </c>
      <c r="M2425" s="58">
        <f t="shared" si="1631"/>
        <v>6.0000000000582079E-3</v>
      </c>
      <c r="N2425" s="394">
        <f t="shared" si="1631"/>
        <v>4.3999999999505233E-3</v>
      </c>
      <c r="O2425" s="58">
        <f t="shared" si="1631"/>
        <v>8.4000000000378355E-3</v>
      </c>
      <c r="P2425" s="58">
        <f t="shared" si="1631"/>
        <v>6.3999999999941794E-3</v>
      </c>
      <c r="Q2425" s="58">
        <f t="shared" si="1631"/>
        <v>6.8000000000029105E-3</v>
      </c>
      <c r="R2425" s="58">
        <f t="shared" si="1631"/>
        <v>5.9999999999854484E-3</v>
      </c>
      <c r="S2425" s="58">
        <f t="shared" si="1631"/>
        <v>6.8000000000029105E-3</v>
      </c>
      <c r="T2425" s="58">
        <f t="shared" si="1631"/>
        <v>5.9999999999854484E-3</v>
      </c>
      <c r="U2425" s="58">
        <f t="shared" si="1631"/>
        <v>5.9999999999854484E-3</v>
      </c>
      <c r="V2425" s="58">
        <f t="shared" si="1632"/>
        <v>6.3999999999941794E-3</v>
      </c>
      <c r="W2425" s="58">
        <f t="shared" si="1632"/>
        <v>6.8000000000029105E-3</v>
      </c>
      <c r="X2425" s="58">
        <f t="shared" si="1632"/>
        <v>6.8000000000029105E-3</v>
      </c>
      <c r="Y2425" s="394">
        <f t="shared" si="1632"/>
        <v>6.3999999999941794E-3</v>
      </c>
      <c r="Z2425" s="58">
        <f t="shared" si="1632"/>
        <v>6.0000000000582079E-3</v>
      </c>
      <c r="AA2425" s="58">
        <f t="shared" si="1632"/>
        <v>5.9999999999854484E-3</v>
      </c>
      <c r="AB2425" s="59">
        <f t="shared" si="1632"/>
        <v>6.3999999999941794E-3</v>
      </c>
      <c r="AC2425" s="53">
        <f>SUM(D2425:AB2425)</f>
        <v>0.15520000000004078</v>
      </c>
      <c r="AD2425" s="56"/>
      <c r="AE2425" s="64">
        <v>0.04</v>
      </c>
      <c r="AF2425" s="109">
        <v>13216.38</v>
      </c>
      <c r="AG2425" s="109">
        <v>13216.58</v>
      </c>
      <c r="AH2425" s="109">
        <v>13216.77</v>
      </c>
      <c r="AI2425" s="109">
        <v>13216.93</v>
      </c>
      <c r="AJ2425" s="109">
        <v>13217.09</v>
      </c>
      <c r="AK2425" s="109">
        <v>13217.25</v>
      </c>
      <c r="AL2425" s="109">
        <v>13217.41</v>
      </c>
      <c r="AM2425" s="109">
        <v>13217.57</v>
      </c>
      <c r="AN2425" s="109">
        <v>13217.72</v>
      </c>
      <c r="AO2425" s="109">
        <v>13217.87</v>
      </c>
      <c r="AP2425" s="109">
        <v>13217.98</v>
      </c>
      <c r="AQ2425" s="109">
        <v>13218.19</v>
      </c>
      <c r="AR2425" s="109">
        <v>13218.35</v>
      </c>
      <c r="AS2425" s="109">
        <v>13218.52</v>
      </c>
      <c r="AT2425" s="109">
        <v>13218.67</v>
      </c>
      <c r="AU2425" s="109">
        <v>13218.84</v>
      </c>
      <c r="AV2425" s="109">
        <v>13218.99</v>
      </c>
      <c r="AW2425" s="109">
        <v>13219.14</v>
      </c>
      <c r="AX2425" s="109">
        <v>13219.3</v>
      </c>
      <c r="AY2425" s="109">
        <v>13219.47</v>
      </c>
      <c r="AZ2425" s="109">
        <v>13219.64</v>
      </c>
      <c r="BA2425" s="109">
        <v>13219.8</v>
      </c>
      <c r="BB2425" s="109">
        <v>13219.95</v>
      </c>
      <c r="BC2425" s="109">
        <v>13220.1</v>
      </c>
      <c r="BD2425" s="109">
        <v>13220.26</v>
      </c>
      <c r="BE2425" s="109"/>
    </row>
    <row r="2426" spans="1:81" ht="10.5" customHeight="1" thickBot="1">
      <c r="A2426" s="1250" t="s">
        <v>107</v>
      </c>
      <c r="B2426" s="173"/>
      <c r="C2426" s="173"/>
      <c r="D2426" s="173"/>
      <c r="E2426" s="173">
        <v>1</v>
      </c>
      <c r="F2426" s="173">
        <v>2</v>
      </c>
      <c r="G2426" s="173">
        <v>3</v>
      </c>
      <c r="H2426" s="392">
        <v>4</v>
      </c>
      <c r="I2426" s="173">
        <v>5</v>
      </c>
      <c r="J2426" s="173">
        <v>6</v>
      </c>
      <c r="K2426" s="173">
        <v>7</v>
      </c>
      <c r="L2426" s="173">
        <v>8</v>
      </c>
      <c r="M2426" s="173">
        <v>9</v>
      </c>
      <c r="N2426" s="392">
        <v>10</v>
      </c>
      <c r="O2426" s="173">
        <v>11</v>
      </c>
      <c r="P2426" s="173">
        <v>12</v>
      </c>
      <c r="Q2426" s="173">
        <v>13</v>
      </c>
      <c r="R2426" s="173">
        <v>14</v>
      </c>
      <c r="S2426" s="173">
        <v>15</v>
      </c>
      <c r="T2426" s="173">
        <v>16</v>
      </c>
      <c r="U2426" s="173">
        <v>17</v>
      </c>
      <c r="V2426" s="173">
        <v>18</v>
      </c>
      <c r="W2426" s="173">
        <v>19</v>
      </c>
      <c r="X2426" s="173">
        <v>20</v>
      </c>
      <c r="Y2426" s="392">
        <v>21</v>
      </c>
      <c r="Z2426" s="173">
        <v>22</v>
      </c>
      <c r="AA2426" s="173">
        <v>23</v>
      </c>
      <c r="AB2426" s="174">
        <v>24</v>
      </c>
    </row>
    <row r="2427" spans="1:81" ht="10.5" customHeight="1">
      <c r="A2427" s="371" t="s">
        <v>78</v>
      </c>
      <c r="B2427" s="44"/>
      <c r="C2427" s="806" t="s">
        <v>136</v>
      </c>
      <c r="D2427" s="238" t="s">
        <v>39</v>
      </c>
      <c r="E2427" s="44">
        <v>6.5</v>
      </c>
      <c r="F2427" s="44">
        <v>6.5</v>
      </c>
      <c r="G2427" s="44">
        <v>6.5</v>
      </c>
      <c r="H2427" s="372">
        <v>6.5</v>
      </c>
      <c r="I2427" s="44">
        <v>6.5</v>
      </c>
      <c r="J2427" s="44">
        <v>6.5</v>
      </c>
      <c r="K2427" s="44">
        <v>6.5</v>
      </c>
      <c r="L2427" s="44">
        <v>6.5</v>
      </c>
      <c r="M2427" s="44">
        <v>6.6</v>
      </c>
      <c r="N2427" s="372">
        <v>6.6</v>
      </c>
      <c r="O2427" s="44">
        <v>6.6</v>
      </c>
      <c r="P2427" s="44">
        <v>6.6</v>
      </c>
      <c r="Q2427" s="44">
        <v>6.6</v>
      </c>
      <c r="R2427" s="44">
        <v>6.6</v>
      </c>
      <c r="S2427" s="44">
        <v>6.5</v>
      </c>
      <c r="T2427" s="44">
        <v>6.5</v>
      </c>
      <c r="U2427" s="44">
        <v>6.5</v>
      </c>
      <c r="V2427" s="44">
        <v>6.5</v>
      </c>
      <c r="W2427" s="44">
        <v>6.5</v>
      </c>
      <c r="X2427" s="44">
        <v>6.5</v>
      </c>
      <c r="Y2427" s="372">
        <v>6.5</v>
      </c>
      <c r="Z2427" s="44">
        <v>6.5</v>
      </c>
      <c r="AA2427" s="44">
        <v>6.5</v>
      </c>
      <c r="AB2427" s="45">
        <v>6.6</v>
      </c>
    </row>
    <row r="2428" spans="1:81" ht="10.5" customHeight="1" thickBot="1">
      <c r="A2428" s="373" t="s">
        <v>79</v>
      </c>
      <c r="B2428" s="46"/>
      <c r="C2428" s="807" t="s">
        <v>136</v>
      </c>
      <c r="D2428" s="240" t="s">
        <v>39</v>
      </c>
      <c r="E2428" s="46">
        <v>6.5</v>
      </c>
      <c r="F2428" s="46">
        <v>6.5</v>
      </c>
      <c r="G2428" s="46">
        <v>6.5</v>
      </c>
      <c r="H2428" s="374">
        <v>6.5</v>
      </c>
      <c r="I2428" s="46">
        <v>6.5</v>
      </c>
      <c r="J2428" s="46">
        <v>6.5</v>
      </c>
      <c r="K2428" s="46">
        <v>6.5</v>
      </c>
      <c r="L2428" s="46">
        <v>6.5</v>
      </c>
      <c r="M2428" s="46">
        <v>6.5</v>
      </c>
      <c r="N2428" s="374">
        <v>6.5</v>
      </c>
      <c r="O2428" s="46">
        <v>6.5</v>
      </c>
      <c r="P2428" s="46">
        <v>6.5</v>
      </c>
      <c r="Q2428" s="46">
        <v>6.5</v>
      </c>
      <c r="R2428" s="46">
        <v>6.5</v>
      </c>
      <c r="S2428" s="46">
        <v>6.4</v>
      </c>
      <c r="T2428" s="46">
        <v>6.4</v>
      </c>
      <c r="U2428" s="46">
        <v>6.4</v>
      </c>
      <c r="V2428" s="46">
        <v>6.4</v>
      </c>
      <c r="W2428" s="46">
        <v>6.4</v>
      </c>
      <c r="X2428" s="46">
        <v>6.4</v>
      </c>
      <c r="Y2428" s="374">
        <v>6.4</v>
      </c>
      <c r="Z2428" s="46">
        <v>6.4</v>
      </c>
      <c r="AA2428" s="46">
        <v>6.4</v>
      </c>
      <c r="AB2428" s="47">
        <v>6.5</v>
      </c>
    </row>
    <row r="2429" spans="1:81" s="1" customFormat="1" ht="10.5" customHeight="1">
      <c r="A2429" s="1354" t="s">
        <v>6</v>
      </c>
      <c r="B2429" s="1351" t="s">
        <v>801</v>
      </c>
      <c r="C2429" s="1239"/>
      <c r="D2429" s="1249"/>
      <c r="E2429" s="82"/>
      <c r="F2429" s="82"/>
      <c r="G2429" s="82"/>
      <c r="H2429" s="419"/>
      <c r="I2429" s="82"/>
      <c r="J2429" s="82"/>
      <c r="K2429" s="82"/>
      <c r="L2429" s="82"/>
      <c r="M2429" s="82"/>
      <c r="N2429" s="419"/>
      <c r="O2429" s="82"/>
      <c r="P2429" s="82"/>
      <c r="Q2429" s="82"/>
      <c r="R2429" s="82"/>
      <c r="S2429" s="82"/>
      <c r="T2429" s="82"/>
      <c r="U2429" s="82"/>
      <c r="V2429" s="82"/>
      <c r="W2429" s="82"/>
      <c r="X2429" s="82"/>
      <c r="Y2429" s="419"/>
      <c r="Z2429" s="82"/>
      <c r="AA2429" s="82"/>
      <c r="AB2429" s="83"/>
      <c r="AC2429" s="443" t="s">
        <v>125</v>
      </c>
      <c r="AD2429" s="56">
        <f>AD2432/AC2431</f>
        <v>0</v>
      </c>
      <c r="AE2429" s="64"/>
      <c r="AF2429" s="431"/>
      <c r="AG2429" s="361"/>
      <c r="AH2429" s="361"/>
      <c r="AI2429" s="361"/>
      <c r="AJ2429" s="361"/>
      <c r="AK2429" s="361"/>
      <c r="AL2429" s="361"/>
      <c r="AM2429" s="361"/>
      <c r="AN2429" s="361"/>
      <c r="AO2429" s="361"/>
      <c r="AP2429" s="361"/>
      <c r="AQ2429" s="361"/>
      <c r="AR2429" s="361"/>
      <c r="AS2429" s="361"/>
      <c r="AT2429" s="361"/>
      <c r="AU2429" s="361"/>
      <c r="AV2429" s="361"/>
      <c r="AW2429" s="361"/>
      <c r="AX2429" s="361"/>
      <c r="AY2429" s="361"/>
      <c r="AZ2429" s="361"/>
      <c r="BA2429" s="361"/>
      <c r="BB2429" s="361"/>
      <c r="BC2429" s="361"/>
      <c r="BD2429" s="361"/>
      <c r="BE2429" s="361"/>
      <c r="BF2429" s="353"/>
      <c r="BG2429" s="353"/>
      <c r="BH2429" s="353"/>
      <c r="BI2429" s="353"/>
      <c r="BJ2429" s="353"/>
      <c r="BK2429" s="353"/>
      <c r="BL2429" s="353"/>
      <c r="BM2429" s="353"/>
      <c r="BN2429" s="353"/>
      <c r="BO2429" s="353"/>
      <c r="BP2429" s="353"/>
      <c r="BQ2429" s="353"/>
      <c r="BR2429" s="353"/>
      <c r="BS2429" s="353"/>
      <c r="BT2429" s="353"/>
      <c r="BU2429" s="353"/>
      <c r="BV2429" s="353"/>
      <c r="BW2429" s="353"/>
      <c r="BX2429" s="353"/>
      <c r="BY2429" s="175"/>
      <c r="BZ2429" s="175"/>
      <c r="CA2429" s="175"/>
      <c r="CB2429" s="175"/>
      <c r="CC2429" s="175"/>
    </row>
    <row r="2430" spans="1:81" s="1" customFormat="1" ht="10.5" customHeight="1">
      <c r="A2430" s="1355"/>
      <c r="B2430" s="1352"/>
      <c r="C2430" s="1240" t="s">
        <v>139</v>
      </c>
      <c r="D2430" s="144" t="s">
        <v>34</v>
      </c>
      <c r="E2430" s="114">
        <f>ROUND(SQRT(E2431^2+E2432^2)*1000/(1.73*E$2427),0)</f>
        <v>6</v>
      </c>
      <c r="F2430" s="114">
        <f t="shared" ref="F2430:AB2430" si="1633">ROUND(SQRT(F2431^2+F2432^2)*1000/(1.73*F$2427),0)</f>
        <v>4</v>
      </c>
      <c r="G2430" s="114">
        <f>ROUND(SQRT(G2431^2+G2432^2)*1000/(1.73*G$2427),0)</f>
        <v>6</v>
      </c>
      <c r="H2430" s="379">
        <f t="shared" si="1633"/>
        <v>6</v>
      </c>
      <c r="I2430" s="114">
        <f t="shared" si="1633"/>
        <v>2</v>
      </c>
      <c r="J2430" s="114">
        <f t="shared" si="1633"/>
        <v>6</v>
      </c>
      <c r="K2430" s="114">
        <f t="shared" si="1633"/>
        <v>6</v>
      </c>
      <c r="L2430" s="114">
        <f t="shared" si="1633"/>
        <v>6</v>
      </c>
      <c r="M2430" s="114">
        <f t="shared" si="1633"/>
        <v>11</v>
      </c>
      <c r="N2430" s="379">
        <f t="shared" si="1633"/>
        <v>12</v>
      </c>
      <c r="O2430" s="114">
        <f t="shared" si="1633"/>
        <v>9</v>
      </c>
      <c r="P2430" s="114">
        <f t="shared" si="1633"/>
        <v>11</v>
      </c>
      <c r="Q2430" s="114">
        <f t="shared" si="1633"/>
        <v>11</v>
      </c>
      <c r="R2430" s="114">
        <f t="shared" si="1633"/>
        <v>10</v>
      </c>
      <c r="S2430" s="114">
        <f t="shared" si="1633"/>
        <v>11</v>
      </c>
      <c r="T2430" s="114">
        <f t="shared" si="1633"/>
        <v>11</v>
      </c>
      <c r="U2430" s="114">
        <f t="shared" si="1633"/>
        <v>10</v>
      </c>
      <c r="V2430" s="114">
        <f t="shared" si="1633"/>
        <v>10</v>
      </c>
      <c r="W2430" s="114">
        <f t="shared" si="1633"/>
        <v>9</v>
      </c>
      <c r="X2430" s="114">
        <f t="shared" si="1633"/>
        <v>9</v>
      </c>
      <c r="Y2430" s="379">
        <f t="shared" si="1633"/>
        <v>8</v>
      </c>
      <c r="Z2430" s="114">
        <f t="shared" si="1633"/>
        <v>8</v>
      </c>
      <c r="AA2430" s="114">
        <f t="shared" si="1633"/>
        <v>12</v>
      </c>
      <c r="AB2430" s="115">
        <f t="shared" si="1633"/>
        <v>8</v>
      </c>
      <c r="AC2430" s="359"/>
      <c r="AD2430" s="191"/>
      <c r="AE2430" s="191"/>
      <c r="AF2430" s="353"/>
      <c r="AG2430" s="353"/>
      <c r="AH2430" s="353"/>
      <c r="AI2430" s="353"/>
      <c r="AJ2430" s="353"/>
      <c r="AK2430" s="353"/>
      <c r="AL2430" s="353"/>
      <c r="AM2430" s="353"/>
      <c r="AN2430" s="353"/>
      <c r="AO2430" s="353"/>
      <c r="AP2430" s="353"/>
      <c r="AQ2430" s="353"/>
      <c r="AR2430" s="353"/>
      <c r="AS2430" s="353"/>
      <c r="AT2430" s="353"/>
      <c r="AU2430" s="353"/>
      <c r="AV2430" s="353"/>
      <c r="AW2430" s="353"/>
      <c r="AX2430" s="353"/>
      <c r="AY2430" s="353"/>
      <c r="AZ2430" s="353"/>
      <c r="BA2430" s="353"/>
      <c r="BB2430" s="353"/>
      <c r="BC2430" s="353"/>
      <c r="BD2430" s="353"/>
      <c r="BE2430" s="353"/>
      <c r="BF2430" s="353"/>
      <c r="BG2430" s="353"/>
      <c r="BH2430" s="353"/>
      <c r="BI2430" s="353"/>
      <c r="BJ2430" s="353"/>
      <c r="BK2430" s="353"/>
      <c r="BL2430" s="353"/>
      <c r="BM2430" s="353"/>
      <c r="BN2430" s="353"/>
      <c r="BO2430" s="353"/>
      <c r="BP2430" s="353"/>
      <c r="BQ2430" s="353"/>
      <c r="BR2430" s="353"/>
      <c r="BS2430" s="353"/>
      <c r="BT2430" s="353"/>
      <c r="BU2430" s="353"/>
      <c r="BV2430" s="353"/>
      <c r="BW2430" s="353"/>
      <c r="BX2430" s="353"/>
      <c r="BY2430" s="175"/>
      <c r="BZ2430" s="175"/>
      <c r="CA2430" s="175"/>
      <c r="CB2430" s="175"/>
      <c r="CC2430" s="175"/>
    </row>
    <row r="2431" spans="1:81" s="1" customFormat="1" ht="10.5" customHeight="1">
      <c r="A2431" s="1355"/>
      <c r="B2431" s="1352"/>
      <c r="C2431" s="1240" t="s">
        <v>137</v>
      </c>
      <c r="D2431" s="144" t="s">
        <v>126</v>
      </c>
      <c r="E2431" s="67">
        <f>ROUND((AG2431-AF2431)*$AE2431,2)</f>
        <v>7.0000000000000007E-2</v>
      </c>
      <c r="F2431" s="67">
        <f t="shared" ref="F2431:U2432" si="1634">ROUND((AH2431-AG2431)*$AE2431,2)</f>
        <v>0.05</v>
      </c>
      <c r="G2431" s="67">
        <f t="shared" si="1634"/>
        <v>7.0000000000000007E-2</v>
      </c>
      <c r="H2431" s="460">
        <f t="shared" si="1634"/>
        <v>7.0000000000000007E-2</v>
      </c>
      <c r="I2431" s="67">
        <f t="shared" si="1634"/>
        <v>0.02</v>
      </c>
      <c r="J2431" s="67">
        <f t="shared" si="1634"/>
        <v>7.0000000000000007E-2</v>
      </c>
      <c r="K2431" s="67">
        <f t="shared" si="1634"/>
        <v>7.0000000000000007E-2</v>
      </c>
      <c r="L2431" s="67">
        <f t="shared" si="1634"/>
        <v>7.0000000000000007E-2</v>
      </c>
      <c r="M2431" s="67">
        <f t="shared" si="1634"/>
        <v>0.12</v>
      </c>
      <c r="N2431" s="460">
        <f t="shared" si="1634"/>
        <v>0.14000000000000001</v>
      </c>
      <c r="O2431" s="67">
        <f t="shared" si="1634"/>
        <v>0.1</v>
      </c>
      <c r="P2431" s="67">
        <f t="shared" si="1634"/>
        <v>0.12</v>
      </c>
      <c r="Q2431" s="67">
        <f t="shared" si="1634"/>
        <v>0.13</v>
      </c>
      <c r="R2431" s="67">
        <f t="shared" si="1634"/>
        <v>0.11</v>
      </c>
      <c r="S2431" s="67">
        <f t="shared" si="1634"/>
        <v>0.12</v>
      </c>
      <c r="T2431" s="67">
        <f t="shared" si="1634"/>
        <v>0.12</v>
      </c>
      <c r="U2431" s="67">
        <f t="shared" si="1634"/>
        <v>0.11</v>
      </c>
      <c r="V2431" s="67">
        <f t="shared" ref="V2431:AB2432" si="1635">ROUND((AX2431-AW2431)*$AE2431,2)</f>
        <v>0.11</v>
      </c>
      <c r="W2431" s="67">
        <f t="shared" si="1635"/>
        <v>0.1</v>
      </c>
      <c r="X2431" s="67">
        <f t="shared" si="1635"/>
        <v>0.1</v>
      </c>
      <c r="Y2431" s="460">
        <f t="shared" si="1635"/>
        <v>0.09</v>
      </c>
      <c r="Z2431" s="67">
        <f t="shared" si="1635"/>
        <v>0.09</v>
      </c>
      <c r="AA2431" s="67">
        <f>ROUND((BD2431-BB2431)*$AE2431,2)</f>
        <v>0.13</v>
      </c>
      <c r="AB2431" s="68">
        <f>ROUND((BD2431-BC2431)*$AE2431,2)</f>
        <v>0.09</v>
      </c>
      <c r="AC2431" s="53">
        <f>SUM(D2431:AB2431)</f>
        <v>2.2700000000000005</v>
      </c>
      <c r="AD2431" s="56"/>
      <c r="AE2431" s="64">
        <v>2.4</v>
      </c>
      <c r="AF2431" s="109">
        <v>5736.36</v>
      </c>
      <c r="AG2431" s="109">
        <v>5736.39</v>
      </c>
      <c r="AH2431" s="109">
        <v>5736.41</v>
      </c>
      <c r="AI2431" s="109">
        <v>5736.44</v>
      </c>
      <c r="AJ2431" s="109">
        <v>5736.47</v>
      </c>
      <c r="AK2431" s="109">
        <v>5736.48</v>
      </c>
      <c r="AL2431" s="109">
        <v>5736.51</v>
      </c>
      <c r="AM2431" s="109">
        <v>5736.54</v>
      </c>
      <c r="AN2431" s="109">
        <v>5736.57</v>
      </c>
      <c r="AO2431" s="109">
        <v>5736.62</v>
      </c>
      <c r="AP2431" s="109">
        <v>5736.68</v>
      </c>
      <c r="AQ2431" s="109">
        <v>5736.72</v>
      </c>
      <c r="AR2431" s="109">
        <v>5736.768</v>
      </c>
      <c r="AS2431" s="109">
        <v>5736.8220000000001</v>
      </c>
      <c r="AT2431" s="109">
        <v>5736.866</v>
      </c>
      <c r="AU2431" s="109">
        <v>5736.9160000000002</v>
      </c>
      <c r="AV2431" s="109">
        <v>5736.9639999999999</v>
      </c>
      <c r="AW2431" s="109">
        <v>5737.0110000000004</v>
      </c>
      <c r="AX2431" s="109">
        <v>5737.058</v>
      </c>
      <c r="AY2431" s="109">
        <v>5737.1</v>
      </c>
      <c r="AZ2431" s="109">
        <v>5737.1419999999998</v>
      </c>
      <c r="BA2431" s="109">
        <v>5737.18</v>
      </c>
      <c r="BB2431" s="109">
        <v>5737.2160000000003</v>
      </c>
      <c r="BC2431" s="109">
        <v>5737.2359999999999</v>
      </c>
      <c r="BD2431" s="109">
        <v>5737.2719999999999</v>
      </c>
      <c r="BE2431" s="109"/>
      <c r="BF2431" s="353"/>
      <c r="BG2431" s="353"/>
      <c r="BH2431" s="353"/>
      <c r="BI2431" s="353"/>
      <c r="BJ2431" s="353"/>
      <c r="BK2431" s="353"/>
      <c r="BL2431" s="353"/>
      <c r="BM2431" s="353"/>
      <c r="BN2431" s="353"/>
      <c r="BO2431" s="353"/>
      <c r="BP2431" s="353"/>
      <c r="BQ2431" s="353"/>
      <c r="BR2431" s="353"/>
      <c r="BS2431" s="353"/>
      <c r="BT2431" s="353"/>
      <c r="BU2431" s="353"/>
      <c r="BV2431" s="353"/>
      <c r="BW2431" s="353"/>
      <c r="BX2431" s="353"/>
      <c r="BY2431" s="175"/>
      <c r="BZ2431" s="175"/>
      <c r="CA2431" s="175"/>
      <c r="CB2431" s="175"/>
      <c r="CC2431" s="175"/>
    </row>
    <row r="2432" spans="1:81" s="1" customFormat="1" ht="10.5" customHeight="1">
      <c r="A2432" s="1355"/>
      <c r="B2432" s="1352"/>
      <c r="C2432" s="571" t="s">
        <v>950</v>
      </c>
      <c r="D2432" s="144" t="s">
        <v>127</v>
      </c>
      <c r="E2432" s="67">
        <f>ROUND((AG2432-AF2432)*$AE2432,2)</f>
        <v>0</v>
      </c>
      <c r="F2432" s="54">
        <f t="shared" si="1634"/>
        <v>0</v>
      </c>
      <c r="G2432" s="54">
        <f t="shared" si="1634"/>
        <v>0</v>
      </c>
      <c r="H2432" s="360">
        <f t="shared" si="1634"/>
        <v>0</v>
      </c>
      <c r="I2432" s="54">
        <f t="shared" si="1634"/>
        <v>0</v>
      </c>
      <c r="J2432" s="54">
        <f t="shared" si="1634"/>
        <v>0</v>
      </c>
      <c r="K2432" s="54">
        <f t="shared" si="1634"/>
        <v>0</v>
      </c>
      <c r="L2432" s="54">
        <f t="shared" si="1634"/>
        <v>0</v>
      </c>
      <c r="M2432" s="54">
        <f t="shared" si="1634"/>
        <v>0</v>
      </c>
      <c r="N2432" s="360">
        <f t="shared" si="1634"/>
        <v>0</v>
      </c>
      <c r="O2432" s="54">
        <f t="shared" si="1634"/>
        <v>0</v>
      </c>
      <c r="P2432" s="54">
        <f t="shared" si="1634"/>
        <v>0</v>
      </c>
      <c r="Q2432" s="54">
        <f t="shared" si="1634"/>
        <v>0</v>
      </c>
      <c r="R2432" s="54">
        <f t="shared" si="1634"/>
        <v>0</v>
      </c>
      <c r="S2432" s="54">
        <f t="shared" si="1634"/>
        <v>0</v>
      </c>
      <c r="T2432" s="54">
        <f t="shared" si="1634"/>
        <v>0</v>
      </c>
      <c r="U2432" s="54">
        <f t="shared" si="1634"/>
        <v>0</v>
      </c>
      <c r="V2432" s="54">
        <f t="shared" si="1635"/>
        <v>0</v>
      </c>
      <c r="W2432" s="54">
        <f t="shared" si="1635"/>
        <v>0</v>
      </c>
      <c r="X2432" s="54">
        <f t="shared" si="1635"/>
        <v>0</v>
      </c>
      <c r="Y2432" s="360">
        <f t="shared" si="1635"/>
        <v>0</v>
      </c>
      <c r="Z2432" s="54">
        <f t="shared" si="1635"/>
        <v>0</v>
      </c>
      <c r="AA2432" s="54">
        <f t="shared" si="1635"/>
        <v>0</v>
      </c>
      <c r="AB2432" s="55">
        <f t="shared" si="1635"/>
        <v>0</v>
      </c>
      <c r="AC2432" s="359"/>
      <c r="AD2432" s="56">
        <f>SUM(E2432:AB2432)</f>
        <v>0</v>
      </c>
      <c r="AE2432" s="64">
        <v>2.4</v>
      </c>
      <c r="AF2432" s="361"/>
      <c r="AG2432" s="361"/>
      <c r="AH2432" s="361"/>
      <c r="AI2432" s="361"/>
      <c r="AJ2432" s="361"/>
      <c r="AK2432" s="361"/>
      <c r="AL2432" s="361"/>
      <c r="AM2432" s="361"/>
      <c r="AN2432" s="361"/>
      <c r="AO2432" s="361"/>
      <c r="AP2432" s="361"/>
      <c r="AQ2432" s="361"/>
      <c r="AR2432" s="361"/>
      <c r="AS2432" s="361"/>
      <c r="AT2432" s="361"/>
      <c r="AU2432" s="361"/>
      <c r="AV2432" s="361"/>
      <c r="AW2432" s="361"/>
      <c r="AX2432" s="361"/>
      <c r="AY2432" s="361"/>
      <c r="AZ2432" s="361"/>
      <c r="BA2432" s="361"/>
      <c r="BB2432" s="361"/>
      <c r="BC2432" s="361"/>
      <c r="BD2432" s="361"/>
      <c r="BE2432" s="361"/>
      <c r="BF2432" s="353"/>
      <c r="BG2432" s="353"/>
      <c r="BH2432" s="353"/>
      <c r="BI2432" s="353"/>
      <c r="BJ2432" s="353"/>
      <c r="BK2432" s="353"/>
      <c r="BL2432" s="353"/>
      <c r="BM2432" s="353"/>
      <c r="BN2432" s="353"/>
      <c r="BO2432" s="353"/>
      <c r="BP2432" s="353"/>
      <c r="BQ2432" s="353"/>
      <c r="BR2432" s="353"/>
      <c r="BS2432" s="353"/>
      <c r="BT2432" s="353"/>
      <c r="BU2432" s="353"/>
      <c r="BV2432" s="353"/>
      <c r="BW2432" s="353"/>
      <c r="BX2432" s="353"/>
      <c r="BY2432" s="175"/>
      <c r="BZ2432" s="175"/>
      <c r="CA2432" s="175"/>
      <c r="CB2432" s="175"/>
      <c r="CC2432" s="175"/>
    </row>
    <row r="2433" spans="1:230" s="1" customFormat="1" ht="10.5" customHeight="1" thickBot="1">
      <c r="A2433" s="1356"/>
      <c r="B2433" s="1353"/>
      <c r="C2433" s="293"/>
      <c r="D2433" s="254" t="s">
        <v>42</v>
      </c>
      <c r="E2433" s="154">
        <f>E2432/E2431</f>
        <v>0</v>
      </c>
      <c r="F2433" s="154">
        <f t="shared" ref="F2433:AB2433" si="1636">F2432/F2431</f>
        <v>0</v>
      </c>
      <c r="G2433" s="154">
        <f t="shared" si="1636"/>
        <v>0</v>
      </c>
      <c r="H2433" s="420">
        <f t="shared" si="1636"/>
        <v>0</v>
      </c>
      <c r="I2433" s="154">
        <f t="shared" si="1636"/>
        <v>0</v>
      </c>
      <c r="J2433" s="154">
        <f t="shared" si="1636"/>
        <v>0</v>
      </c>
      <c r="K2433" s="154">
        <f t="shared" si="1636"/>
        <v>0</v>
      </c>
      <c r="L2433" s="154">
        <f t="shared" si="1636"/>
        <v>0</v>
      </c>
      <c r="M2433" s="154">
        <f t="shared" si="1636"/>
        <v>0</v>
      </c>
      <c r="N2433" s="420">
        <f t="shared" si="1636"/>
        <v>0</v>
      </c>
      <c r="O2433" s="154">
        <f t="shared" si="1636"/>
        <v>0</v>
      </c>
      <c r="P2433" s="154">
        <f t="shared" si="1636"/>
        <v>0</v>
      </c>
      <c r="Q2433" s="154">
        <f t="shared" si="1636"/>
        <v>0</v>
      </c>
      <c r="R2433" s="154">
        <f t="shared" si="1636"/>
        <v>0</v>
      </c>
      <c r="S2433" s="154">
        <f t="shared" si="1636"/>
        <v>0</v>
      </c>
      <c r="T2433" s="154">
        <f t="shared" si="1636"/>
        <v>0</v>
      </c>
      <c r="U2433" s="154">
        <f t="shared" si="1636"/>
        <v>0</v>
      </c>
      <c r="V2433" s="154">
        <f t="shared" si="1636"/>
        <v>0</v>
      </c>
      <c r="W2433" s="154">
        <f t="shared" si="1636"/>
        <v>0</v>
      </c>
      <c r="X2433" s="154">
        <f t="shared" si="1636"/>
        <v>0</v>
      </c>
      <c r="Y2433" s="420">
        <f t="shared" si="1636"/>
        <v>0</v>
      </c>
      <c r="Z2433" s="154">
        <f t="shared" si="1636"/>
        <v>0</v>
      </c>
      <c r="AA2433" s="154">
        <f t="shared" si="1636"/>
        <v>0</v>
      </c>
      <c r="AB2433" s="155">
        <f t="shared" si="1636"/>
        <v>0</v>
      </c>
      <c r="AC2433" s="359"/>
      <c r="AD2433" s="56"/>
      <c r="AE2433" s="64"/>
      <c r="AF2433" s="361"/>
      <c r="AG2433" s="361"/>
      <c r="AH2433" s="361"/>
      <c r="AI2433" s="361"/>
      <c r="AJ2433" s="361"/>
      <c r="AK2433" s="361"/>
      <c r="AL2433" s="361"/>
      <c r="AM2433" s="361"/>
      <c r="AN2433" s="361"/>
      <c r="AO2433" s="361"/>
      <c r="AP2433" s="361"/>
      <c r="AQ2433" s="361"/>
      <c r="AR2433" s="361"/>
      <c r="AS2433" s="361"/>
      <c r="AT2433" s="361"/>
      <c r="AU2433" s="361"/>
      <c r="AV2433" s="361"/>
      <c r="AW2433" s="361"/>
      <c r="AX2433" s="361"/>
      <c r="AY2433" s="361"/>
      <c r="AZ2433" s="361"/>
      <c r="BA2433" s="361"/>
      <c r="BB2433" s="361"/>
      <c r="BC2433" s="361"/>
      <c r="BD2433" s="361"/>
      <c r="BE2433" s="361"/>
      <c r="BF2433" s="353"/>
      <c r="BG2433" s="353"/>
      <c r="BH2433" s="353"/>
      <c r="BI2433" s="353"/>
      <c r="BJ2433" s="353"/>
      <c r="BK2433" s="353"/>
      <c r="BL2433" s="353"/>
      <c r="BM2433" s="353"/>
      <c r="BN2433" s="353"/>
      <c r="BO2433" s="353"/>
      <c r="BP2433" s="353"/>
      <c r="BQ2433" s="353"/>
      <c r="BR2433" s="353"/>
      <c r="BS2433" s="353"/>
      <c r="BT2433" s="353"/>
      <c r="BU2433" s="353"/>
      <c r="BV2433" s="353"/>
      <c r="BW2433" s="353"/>
      <c r="BX2433" s="353"/>
      <c r="BY2433" s="175"/>
      <c r="BZ2433" s="175"/>
      <c r="CA2433" s="175"/>
      <c r="CB2433" s="175"/>
      <c r="CC2433" s="175"/>
    </row>
    <row r="2434" spans="1:230" s="1" customFormat="1" ht="10.5" customHeight="1">
      <c r="A2434" s="1354" t="s">
        <v>104</v>
      </c>
      <c r="B2434" s="1351" t="s">
        <v>802</v>
      </c>
      <c r="C2434" s="1239"/>
      <c r="D2434" s="1249"/>
      <c r="E2434" s="82"/>
      <c r="F2434" s="82"/>
      <c r="G2434" s="82"/>
      <c r="H2434" s="419"/>
      <c r="I2434" s="82"/>
      <c r="J2434" s="82"/>
      <c r="K2434" s="82"/>
      <c r="L2434" s="82"/>
      <c r="M2434" s="82"/>
      <c r="N2434" s="419"/>
      <c r="O2434" s="82"/>
      <c r="P2434" s="82"/>
      <c r="Q2434" s="82"/>
      <c r="R2434" s="82"/>
      <c r="S2434" s="82"/>
      <c r="T2434" s="82"/>
      <c r="U2434" s="82"/>
      <c r="V2434" s="82"/>
      <c r="W2434" s="82"/>
      <c r="X2434" s="82"/>
      <c r="Y2434" s="419"/>
      <c r="Z2434" s="82"/>
      <c r="AA2434" s="82"/>
      <c r="AB2434" s="83"/>
      <c r="AC2434" s="443" t="s">
        <v>125</v>
      </c>
      <c r="AD2434" s="56">
        <f>AD2437/AC2436</f>
        <v>0.45359749739311778</v>
      </c>
      <c r="AE2434" s="64"/>
      <c r="AF2434" s="431"/>
      <c r="AG2434" s="361"/>
      <c r="AH2434" s="361"/>
      <c r="AI2434" s="361"/>
      <c r="AJ2434" s="361"/>
      <c r="AK2434" s="361"/>
      <c r="AL2434" s="361"/>
      <c r="AM2434" s="361"/>
      <c r="AN2434" s="361"/>
      <c r="AO2434" s="361"/>
      <c r="AP2434" s="361"/>
      <c r="AQ2434" s="361"/>
      <c r="AR2434" s="361"/>
      <c r="AS2434" s="361"/>
      <c r="AT2434" s="361"/>
      <c r="AU2434" s="361"/>
      <c r="AV2434" s="361"/>
      <c r="AW2434" s="361"/>
      <c r="AX2434" s="361"/>
      <c r="AY2434" s="361"/>
      <c r="AZ2434" s="361"/>
      <c r="BA2434" s="361"/>
      <c r="BB2434" s="361"/>
      <c r="BC2434" s="361"/>
      <c r="BD2434" s="361"/>
      <c r="BE2434" s="361"/>
      <c r="BF2434" s="353"/>
      <c r="BG2434" s="353"/>
      <c r="BH2434" s="353"/>
      <c r="BI2434" s="353"/>
      <c r="BJ2434" s="353"/>
      <c r="BK2434" s="353"/>
      <c r="BL2434" s="353"/>
      <c r="BM2434" s="353"/>
      <c r="BN2434" s="353"/>
      <c r="BO2434" s="353"/>
      <c r="BP2434" s="353"/>
      <c r="BQ2434" s="353"/>
      <c r="BR2434" s="353"/>
      <c r="BS2434" s="353"/>
      <c r="BT2434" s="353"/>
      <c r="BU2434" s="353"/>
      <c r="BV2434" s="353"/>
      <c r="BW2434" s="353"/>
      <c r="BX2434" s="353"/>
      <c r="BY2434" s="175"/>
      <c r="BZ2434" s="175"/>
      <c r="CA2434" s="175"/>
      <c r="CB2434" s="175"/>
      <c r="CC2434" s="175"/>
    </row>
    <row r="2435" spans="1:230" s="1" customFormat="1" ht="10.5" customHeight="1">
      <c r="A2435" s="1355"/>
      <c r="B2435" s="1352"/>
      <c r="C2435" s="1240" t="s">
        <v>139</v>
      </c>
      <c r="D2435" s="144" t="s">
        <v>34</v>
      </c>
      <c r="E2435" s="114">
        <f>ROUND(SQRT(E2436^2+E2437^2)*1000/(1.73*E$2428),0)</f>
        <v>39</v>
      </c>
      <c r="F2435" s="114">
        <f t="shared" ref="F2435:AB2435" si="1637">ROUND(SQRT(F2436^2+F2437^2)*1000/(1.73*F$2428),0)</f>
        <v>40</v>
      </c>
      <c r="G2435" s="114">
        <f>ROUND(SQRT(G2436^2+G2437^2)*1000/(1.73*G$2428),0)</f>
        <v>36</v>
      </c>
      <c r="H2435" s="379">
        <f t="shared" si="1637"/>
        <v>41</v>
      </c>
      <c r="I2435" s="114">
        <f t="shared" si="1637"/>
        <v>34</v>
      </c>
      <c r="J2435" s="114">
        <f t="shared" si="1637"/>
        <v>39</v>
      </c>
      <c r="K2435" s="114">
        <f t="shared" si="1637"/>
        <v>40</v>
      </c>
      <c r="L2435" s="114">
        <f t="shared" si="1637"/>
        <v>36</v>
      </c>
      <c r="M2435" s="114">
        <f t="shared" si="1637"/>
        <v>43</v>
      </c>
      <c r="N2435" s="379">
        <f t="shared" si="1637"/>
        <v>43</v>
      </c>
      <c r="O2435" s="114">
        <f t="shared" si="1637"/>
        <v>42</v>
      </c>
      <c r="P2435" s="114">
        <f t="shared" si="1637"/>
        <v>44</v>
      </c>
      <c r="Q2435" s="114">
        <f t="shared" si="1637"/>
        <v>48</v>
      </c>
      <c r="R2435" s="114">
        <f t="shared" si="1637"/>
        <v>36</v>
      </c>
      <c r="S2435" s="114">
        <f t="shared" si="1637"/>
        <v>41</v>
      </c>
      <c r="T2435" s="114">
        <f t="shared" si="1637"/>
        <v>37</v>
      </c>
      <c r="U2435" s="114">
        <f t="shared" si="1637"/>
        <v>38</v>
      </c>
      <c r="V2435" s="114">
        <f t="shared" si="1637"/>
        <v>41</v>
      </c>
      <c r="W2435" s="114">
        <f t="shared" si="1637"/>
        <v>41</v>
      </c>
      <c r="X2435" s="114">
        <f t="shared" si="1637"/>
        <v>35</v>
      </c>
      <c r="Y2435" s="379">
        <f t="shared" si="1637"/>
        <v>50</v>
      </c>
      <c r="Z2435" s="114">
        <f t="shared" si="1637"/>
        <v>37</v>
      </c>
      <c r="AA2435" s="114">
        <f t="shared" si="1637"/>
        <v>37</v>
      </c>
      <c r="AB2435" s="115">
        <f t="shared" si="1637"/>
        <v>33</v>
      </c>
      <c r="AC2435" s="359"/>
      <c r="AD2435" s="191"/>
      <c r="AE2435" s="64"/>
      <c r="AF2435" s="361"/>
      <c r="AG2435" s="361"/>
      <c r="AH2435" s="361"/>
      <c r="AI2435" s="361"/>
      <c r="AJ2435" s="361"/>
      <c r="AK2435" s="361"/>
      <c r="AL2435" s="361"/>
      <c r="AM2435" s="361"/>
      <c r="AN2435" s="361"/>
      <c r="AO2435" s="361"/>
      <c r="AP2435" s="361"/>
      <c r="AQ2435" s="361"/>
      <c r="AR2435" s="361"/>
      <c r="AS2435" s="361"/>
      <c r="AT2435" s="361"/>
      <c r="AU2435" s="361"/>
      <c r="AV2435" s="361"/>
      <c r="AW2435" s="361"/>
      <c r="AX2435" s="361"/>
      <c r="AY2435" s="361"/>
      <c r="AZ2435" s="361"/>
      <c r="BA2435" s="361"/>
      <c r="BB2435" s="361"/>
      <c r="BC2435" s="361"/>
      <c r="BD2435" s="361"/>
      <c r="BE2435" s="361"/>
      <c r="BF2435" s="353"/>
      <c r="BG2435" s="353"/>
      <c r="BH2435" s="353"/>
      <c r="BI2435" s="353"/>
      <c r="BJ2435" s="353"/>
      <c r="BK2435" s="353"/>
      <c r="BL2435" s="353"/>
      <c r="BM2435" s="353"/>
      <c r="BN2435" s="353"/>
      <c r="BO2435" s="353"/>
      <c r="BP2435" s="353"/>
      <c r="BQ2435" s="353"/>
      <c r="BR2435" s="353"/>
      <c r="BS2435" s="353"/>
      <c r="BT2435" s="353"/>
      <c r="BU2435" s="353"/>
      <c r="BV2435" s="353"/>
      <c r="BW2435" s="353"/>
      <c r="BX2435" s="353"/>
      <c r="BY2435" s="175"/>
      <c r="BZ2435" s="175"/>
      <c r="CA2435" s="175"/>
      <c r="CB2435" s="175"/>
      <c r="CC2435" s="175"/>
    </row>
    <row r="2436" spans="1:230" s="1" customFormat="1" ht="10.5" customHeight="1">
      <c r="A2436" s="1355"/>
      <c r="B2436" s="1352"/>
      <c r="C2436" s="1240" t="s">
        <v>137</v>
      </c>
      <c r="D2436" s="144" t="s">
        <v>126</v>
      </c>
      <c r="E2436" s="67">
        <f>ROUND((AG2436-AF2436)*$AE2436,2)</f>
        <v>0.41</v>
      </c>
      <c r="F2436" s="67">
        <f t="shared" ref="F2436:U2437" si="1638">ROUND((AH2436-AG2436)*$AE2436,2)</f>
        <v>0.42</v>
      </c>
      <c r="G2436" s="67">
        <f t="shared" si="1638"/>
        <v>0.37</v>
      </c>
      <c r="H2436" s="460">
        <f t="shared" si="1638"/>
        <v>0.43</v>
      </c>
      <c r="I2436" s="67">
        <f t="shared" si="1638"/>
        <v>0.34</v>
      </c>
      <c r="J2436" s="67">
        <f t="shared" si="1638"/>
        <v>0.4</v>
      </c>
      <c r="K2436" s="67">
        <f t="shared" si="1638"/>
        <v>0.41</v>
      </c>
      <c r="L2436" s="67">
        <f t="shared" si="1638"/>
        <v>0.37</v>
      </c>
      <c r="M2436" s="67">
        <f t="shared" si="1638"/>
        <v>0.36</v>
      </c>
      <c r="N2436" s="460">
        <f t="shared" si="1638"/>
        <v>0.43</v>
      </c>
      <c r="O2436" s="67">
        <f t="shared" si="1638"/>
        <v>0.34</v>
      </c>
      <c r="P2436" s="67">
        <f t="shared" si="1638"/>
        <v>0.41</v>
      </c>
      <c r="Q2436" s="67">
        <f t="shared" si="1638"/>
        <v>0.45</v>
      </c>
      <c r="R2436" s="67">
        <f t="shared" si="1638"/>
        <v>0.37</v>
      </c>
      <c r="S2436" s="67">
        <f t="shared" si="1638"/>
        <v>0.43</v>
      </c>
      <c r="T2436" s="67">
        <f t="shared" si="1638"/>
        <v>0.39</v>
      </c>
      <c r="U2436" s="67">
        <f t="shared" si="1638"/>
        <v>0.39</v>
      </c>
      <c r="V2436" s="67">
        <f t="shared" ref="V2436:AB2437" si="1639">ROUND((AX2436-AW2436)*$AE2436,2)</f>
        <v>0.43</v>
      </c>
      <c r="W2436" s="67">
        <f t="shared" si="1639"/>
        <v>0.43</v>
      </c>
      <c r="X2436" s="67">
        <f t="shared" si="1639"/>
        <v>0.36</v>
      </c>
      <c r="Y2436" s="460">
        <f t="shared" si="1639"/>
        <v>0.53</v>
      </c>
      <c r="Z2436" s="67">
        <f t="shared" si="1639"/>
        <v>0.39</v>
      </c>
      <c r="AA2436" s="67">
        <f t="shared" si="1639"/>
        <v>0.39</v>
      </c>
      <c r="AB2436" s="68">
        <f t="shared" si="1639"/>
        <v>0.34</v>
      </c>
      <c r="AC2436" s="53">
        <f>SUM(D2436:AB2436)</f>
        <v>9.59</v>
      </c>
      <c r="AD2436" s="56"/>
      <c r="AE2436" s="64">
        <v>3.6</v>
      </c>
      <c r="AF2436" s="109">
        <v>10530.665000000001</v>
      </c>
      <c r="AG2436" s="109">
        <v>10530.779</v>
      </c>
      <c r="AH2436" s="109">
        <v>10530.897000000001</v>
      </c>
      <c r="AI2436" s="109">
        <v>10530.999</v>
      </c>
      <c r="AJ2436" s="109">
        <v>10531.118</v>
      </c>
      <c r="AK2436" s="109">
        <v>10531.212</v>
      </c>
      <c r="AL2436" s="109">
        <v>10531.324000000001</v>
      </c>
      <c r="AM2436" s="109">
        <v>10531.439</v>
      </c>
      <c r="AN2436" s="109">
        <v>10531.540999999999</v>
      </c>
      <c r="AO2436" s="109">
        <v>10531.641</v>
      </c>
      <c r="AP2436" s="109">
        <v>10531.76</v>
      </c>
      <c r="AQ2436" s="109">
        <v>10531.855</v>
      </c>
      <c r="AR2436" s="109">
        <v>10531.968999999999</v>
      </c>
      <c r="AS2436" s="109">
        <v>10532.093000000001</v>
      </c>
      <c r="AT2436" s="109">
        <v>10532.196</v>
      </c>
      <c r="AU2436" s="109">
        <v>10532.316000000001</v>
      </c>
      <c r="AV2436" s="109">
        <v>10532.424000000001</v>
      </c>
      <c r="AW2436" s="109">
        <v>10532.532999999999</v>
      </c>
      <c r="AX2436" s="109">
        <v>10532.652</v>
      </c>
      <c r="AY2436" s="109">
        <v>10532.771000000001</v>
      </c>
      <c r="AZ2436" s="109">
        <v>10532.87</v>
      </c>
      <c r="BA2436" s="109">
        <v>10533.018</v>
      </c>
      <c r="BB2436" s="109">
        <v>10533.126</v>
      </c>
      <c r="BC2436" s="109">
        <v>10533.233</v>
      </c>
      <c r="BD2436" s="109">
        <v>10533.328</v>
      </c>
      <c r="BE2436" s="109"/>
      <c r="BF2436" s="353"/>
      <c r="BG2436" s="353"/>
      <c r="BH2436" s="353"/>
      <c r="BI2436" s="353"/>
      <c r="BJ2436" s="353"/>
      <c r="BK2436" s="353"/>
      <c r="BL2436" s="353"/>
      <c r="BM2436" s="353"/>
      <c r="BN2436" s="353"/>
      <c r="BO2436" s="353"/>
      <c r="BP2436" s="353"/>
      <c r="BQ2436" s="353"/>
      <c r="BR2436" s="353"/>
      <c r="BS2436" s="353"/>
      <c r="BT2436" s="353"/>
      <c r="BU2436" s="353"/>
      <c r="BV2436" s="353"/>
      <c r="BW2436" s="353"/>
      <c r="BX2436" s="353"/>
      <c r="BY2436" s="175"/>
      <c r="BZ2436" s="175"/>
      <c r="CA2436" s="175"/>
      <c r="CB2436" s="175"/>
      <c r="CC2436" s="175"/>
    </row>
    <row r="2437" spans="1:230" s="1" customFormat="1" ht="10.5" customHeight="1">
      <c r="A2437" s="1355"/>
      <c r="B2437" s="1352"/>
      <c r="C2437" s="1240" t="s">
        <v>137</v>
      </c>
      <c r="D2437" s="144" t="s">
        <v>127</v>
      </c>
      <c r="E2437" s="67">
        <f>ROUND((AG2437-AF2437)*$AE2437,2)</f>
        <v>0.16</v>
      </c>
      <c r="F2437" s="54">
        <f t="shared" si="1638"/>
        <v>0.15</v>
      </c>
      <c r="G2437" s="54">
        <f t="shared" si="1638"/>
        <v>0.16</v>
      </c>
      <c r="H2437" s="360">
        <f t="shared" si="1638"/>
        <v>0.17</v>
      </c>
      <c r="I2437" s="54">
        <f t="shared" si="1638"/>
        <v>0.17</v>
      </c>
      <c r="J2437" s="54">
        <f t="shared" si="1638"/>
        <v>0.18</v>
      </c>
      <c r="K2437" s="54">
        <f t="shared" si="1638"/>
        <v>0.19</v>
      </c>
      <c r="L2437" s="54">
        <f t="shared" si="1638"/>
        <v>0.16</v>
      </c>
      <c r="M2437" s="54">
        <f t="shared" si="1638"/>
        <v>0.33</v>
      </c>
      <c r="N2437" s="360">
        <f t="shared" si="1638"/>
        <v>0.21</v>
      </c>
      <c r="O2437" s="54">
        <f t="shared" si="1638"/>
        <v>0.32</v>
      </c>
      <c r="P2437" s="54">
        <f t="shared" si="1638"/>
        <v>0.28000000000000003</v>
      </c>
      <c r="Q2437" s="54">
        <f t="shared" si="1638"/>
        <v>0.3</v>
      </c>
      <c r="R2437" s="54">
        <f t="shared" si="1638"/>
        <v>0.16</v>
      </c>
      <c r="S2437" s="54">
        <f t="shared" si="1638"/>
        <v>0.15</v>
      </c>
      <c r="T2437" s="54">
        <f t="shared" si="1638"/>
        <v>0.14000000000000001</v>
      </c>
      <c r="U2437" s="54">
        <f t="shared" si="1638"/>
        <v>0.15</v>
      </c>
      <c r="V2437" s="54">
        <f t="shared" si="1639"/>
        <v>0.14000000000000001</v>
      </c>
      <c r="W2437" s="54">
        <f t="shared" si="1639"/>
        <v>0.14000000000000001</v>
      </c>
      <c r="X2437" s="54">
        <f t="shared" si="1639"/>
        <v>0.15</v>
      </c>
      <c r="Y2437" s="360">
        <f t="shared" si="1639"/>
        <v>0.14000000000000001</v>
      </c>
      <c r="Z2437" s="54">
        <f t="shared" si="1639"/>
        <v>0.13</v>
      </c>
      <c r="AA2437" s="54">
        <f t="shared" si="1639"/>
        <v>0.13</v>
      </c>
      <c r="AB2437" s="55">
        <f t="shared" si="1639"/>
        <v>0.14000000000000001</v>
      </c>
      <c r="AC2437" s="359"/>
      <c r="AD2437" s="56">
        <f>SUM(E2437:AB2437)</f>
        <v>4.3499999999999996</v>
      </c>
      <c r="AE2437" s="64">
        <v>3.6</v>
      </c>
      <c r="AF2437" s="361">
        <v>3590.5079999999998</v>
      </c>
      <c r="AG2437" s="361">
        <v>3590.5520000000001</v>
      </c>
      <c r="AH2437" s="361">
        <v>3590.5940000000001</v>
      </c>
      <c r="AI2437" s="361">
        <v>3590.6379999999999</v>
      </c>
      <c r="AJ2437" s="361">
        <v>3590.6840000000002</v>
      </c>
      <c r="AK2437" s="361">
        <v>3590.73</v>
      </c>
      <c r="AL2437" s="361">
        <v>3590.78</v>
      </c>
      <c r="AM2437" s="361">
        <v>3590.8319999999999</v>
      </c>
      <c r="AN2437" s="361">
        <v>3590.8760000000002</v>
      </c>
      <c r="AO2437" s="361">
        <v>3590.9679999999998</v>
      </c>
      <c r="AP2437" s="361">
        <v>3591.0259999999998</v>
      </c>
      <c r="AQ2437" s="361">
        <v>3591.116</v>
      </c>
      <c r="AR2437" s="361">
        <v>3591.1950000000002</v>
      </c>
      <c r="AS2437" s="361">
        <v>3591.277</v>
      </c>
      <c r="AT2437" s="361">
        <v>3591.3209999999999</v>
      </c>
      <c r="AU2437" s="361">
        <v>3591.364</v>
      </c>
      <c r="AV2437" s="361">
        <v>3591.402</v>
      </c>
      <c r="AW2437" s="361">
        <v>3591.444</v>
      </c>
      <c r="AX2437" s="361">
        <v>3591.4830000000002</v>
      </c>
      <c r="AY2437" s="361">
        <v>3591.5219999999999</v>
      </c>
      <c r="AZ2437" s="361">
        <v>3591.5650000000001</v>
      </c>
      <c r="BA2437" s="361">
        <v>3591.6030000000001</v>
      </c>
      <c r="BB2437" s="361">
        <v>3591.6379999999999</v>
      </c>
      <c r="BC2437" s="361">
        <v>3591.6729999999998</v>
      </c>
      <c r="BD2437" s="361">
        <v>3591.7130000000002</v>
      </c>
      <c r="BE2437" s="361"/>
      <c r="BF2437" s="353"/>
      <c r="BG2437" s="353"/>
      <c r="BH2437" s="353"/>
      <c r="BI2437" s="353"/>
      <c r="BJ2437" s="353"/>
      <c r="BK2437" s="353"/>
      <c r="BL2437" s="353"/>
      <c r="BM2437" s="353"/>
      <c r="BN2437" s="353"/>
      <c r="BO2437" s="353"/>
      <c r="BP2437" s="353"/>
      <c r="BQ2437" s="353"/>
      <c r="BR2437" s="353"/>
      <c r="BS2437" s="353"/>
      <c r="BT2437" s="353"/>
      <c r="BU2437" s="353"/>
      <c r="BV2437" s="353"/>
      <c r="BW2437" s="353"/>
      <c r="BX2437" s="353"/>
      <c r="BY2437" s="175"/>
      <c r="BZ2437" s="175"/>
      <c r="CA2437" s="175"/>
      <c r="CB2437" s="175"/>
      <c r="CC2437" s="175"/>
    </row>
    <row r="2438" spans="1:230" s="1" customFormat="1" ht="10.5" customHeight="1" thickBot="1">
      <c r="A2438" s="1356"/>
      <c r="B2438" s="1353"/>
      <c r="C2438" s="293"/>
      <c r="D2438" s="254" t="s">
        <v>42</v>
      </c>
      <c r="E2438" s="58">
        <f t="shared" ref="E2438:AB2438" si="1640">E2437/E2436</f>
        <v>0.3902439024390244</v>
      </c>
      <c r="F2438" s="58">
        <f t="shared" si="1640"/>
        <v>0.35714285714285715</v>
      </c>
      <c r="G2438" s="58">
        <f t="shared" si="1640"/>
        <v>0.43243243243243246</v>
      </c>
      <c r="H2438" s="394">
        <f t="shared" si="1640"/>
        <v>0.39534883720930236</v>
      </c>
      <c r="I2438" s="58">
        <f t="shared" si="1640"/>
        <v>0.5</v>
      </c>
      <c r="J2438" s="58">
        <f t="shared" si="1640"/>
        <v>0.44999999999999996</v>
      </c>
      <c r="K2438" s="58">
        <f t="shared" si="1640"/>
        <v>0.46341463414634149</v>
      </c>
      <c r="L2438" s="58">
        <f t="shared" si="1640"/>
        <v>0.43243243243243246</v>
      </c>
      <c r="M2438" s="58">
        <f t="shared" si="1640"/>
        <v>0.91666666666666674</v>
      </c>
      <c r="N2438" s="394">
        <f t="shared" si="1640"/>
        <v>0.48837209302325579</v>
      </c>
      <c r="O2438" s="58">
        <f t="shared" si="1640"/>
        <v>0.94117647058823528</v>
      </c>
      <c r="P2438" s="58">
        <f t="shared" si="1640"/>
        <v>0.68292682926829273</v>
      </c>
      <c r="Q2438" s="58">
        <f t="shared" si="1640"/>
        <v>0.66666666666666663</v>
      </c>
      <c r="R2438" s="58">
        <f t="shared" si="1640"/>
        <v>0.43243243243243246</v>
      </c>
      <c r="S2438" s="58">
        <f t="shared" si="1640"/>
        <v>0.34883720930232559</v>
      </c>
      <c r="T2438" s="58">
        <f t="shared" si="1640"/>
        <v>0.35897435897435898</v>
      </c>
      <c r="U2438" s="58">
        <f t="shared" si="1640"/>
        <v>0.38461538461538458</v>
      </c>
      <c r="V2438" s="58">
        <f t="shared" si="1640"/>
        <v>0.32558139534883723</v>
      </c>
      <c r="W2438" s="58">
        <f t="shared" si="1640"/>
        <v>0.32558139534883723</v>
      </c>
      <c r="X2438" s="58">
        <f t="shared" si="1640"/>
        <v>0.41666666666666669</v>
      </c>
      <c r="Y2438" s="394">
        <f t="shared" si="1640"/>
        <v>0.26415094339622641</v>
      </c>
      <c r="Z2438" s="58">
        <f t="shared" si="1640"/>
        <v>0.33333333333333331</v>
      </c>
      <c r="AA2438" s="58">
        <f t="shared" si="1640"/>
        <v>0.33333333333333331</v>
      </c>
      <c r="AB2438" s="59">
        <f t="shared" si="1640"/>
        <v>0.41176470588235298</v>
      </c>
      <c r="AC2438" s="359"/>
      <c r="AD2438" s="56"/>
      <c r="AE2438" s="64"/>
      <c r="AF2438" s="361"/>
      <c r="AG2438" s="361"/>
      <c r="AH2438" s="361"/>
      <c r="AI2438" s="361"/>
      <c r="AJ2438" s="361"/>
      <c r="AK2438" s="361"/>
      <c r="AL2438" s="361"/>
      <c r="AM2438" s="361"/>
      <c r="AN2438" s="361"/>
      <c r="AO2438" s="361"/>
      <c r="AP2438" s="361"/>
      <c r="AQ2438" s="361"/>
      <c r="AR2438" s="361"/>
      <c r="AS2438" s="353"/>
      <c r="AT2438" s="361"/>
      <c r="AU2438" s="353"/>
      <c r="AV2438" s="361"/>
      <c r="AW2438" s="361"/>
      <c r="AX2438" s="361"/>
      <c r="AY2438" s="361"/>
      <c r="AZ2438" s="361"/>
      <c r="BA2438" s="361"/>
      <c r="BB2438" s="361"/>
      <c r="BC2438" s="361"/>
      <c r="BD2438" s="361"/>
      <c r="BE2438" s="361"/>
      <c r="BF2438" s="353"/>
      <c r="BG2438" s="353"/>
      <c r="BH2438" s="353"/>
      <c r="BI2438" s="353"/>
      <c r="BJ2438" s="353"/>
      <c r="BK2438" s="353"/>
      <c r="BL2438" s="353"/>
      <c r="BM2438" s="353"/>
      <c r="BN2438" s="353"/>
      <c r="BO2438" s="353"/>
      <c r="BP2438" s="353"/>
      <c r="BQ2438" s="353"/>
      <c r="BR2438" s="353"/>
      <c r="BS2438" s="353"/>
      <c r="BT2438" s="353"/>
      <c r="BU2438" s="353"/>
      <c r="BV2438" s="353"/>
      <c r="BW2438" s="353"/>
      <c r="BX2438" s="353"/>
      <c r="BY2438" s="175"/>
      <c r="BZ2438" s="175"/>
      <c r="CA2438" s="175"/>
      <c r="CB2438" s="175"/>
      <c r="CC2438" s="175"/>
    </row>
    <row r="2439" spans="1:230" s="1" customFormat="1" ht="10.5" customHeight="1">
      <c r="A2439" s="1354" t="s">
        <v>44</v>
      </c>
      <c r="B2439" s="1351" t="s">
        <v>803</v>
      </c>
      <c r="C2439" s="1239"/>
      <c r="D2439" s="1249"/>
      <c r="E2439" s="884" t="s">
        <v>134</v>
      </c>
      <c r="F2439" s="82"/>
      <c r="G2439" s="82"/>
      <c r="H2439" s="419"/>
      <c r="I2439" s="82"/>
      <c r="J2439" s="82"/>
      <c r="K2439" s="82"/>
      <c r="L2439" s="82"/>
      <c r="M2439" s="82"/>
      <c r="N2439" s="419"/>
      <c r="O2439" s="82"/>
      <c r="P2439" s="82"/>
      <c r="Q2439" s="82"/>
      <c r="R2439" s="82"/>
      <c r="S2439" s="82"/>
      <c r="T2439" s="82"/>
      <c r="U2439" s="82"/>
      <c r="V2439" s="82"/>
      <c r="W2439" s="82"/>
      <c r="X2439" s="82"/>
      <c r="Y2439" s="419"/>
      <c r="Z2439" s="82"/>
      <c r="AA2439" s="82"/>
      <c r="AB2439" s="83"/>
      <c r="AC2439" s="443" t="s">
        <v>125</v>
      </c>
      <c r="AD2439" s="56" t="e">
        <f>AD2442/AC2441</f>
        <v>#DIV/0!</v>
      </c>
      <c r="AE2439" s="64"/>
      <c r="AF2439" s="431"/>
      <c r="AG2439" s="109"/>
      <c r="AH2439" s="109"/>
      <c r="AI2439" s="109"/>
      <c r="AJ2439" s="109"/>
      <c r="AK2439" s="109"/>
      <c r="AL2439" s="109"/>
      <c r="AM2439" s="109"/>
      <c r="AN2439" s="109"/>
      <c r="AO2439" s="109"/>
      <c r="AP2439" s="109"/>
      <c r="AQ2439" s="109"/>
      <c r="AR2439" s="109"/>
      <c r="AS2439" s="109"/>
      <c r="AT2439" s="109"/>
      <c r="AU2439" s="109"/>
      <c r="AV2439" s="109"/>
      <c r="AW2439" s="109"/>
      <c r="AX2439" s="109"/>
      <c r="AY2439" s="109"/>
      <c r="AZ2439" s="109"/>
      <c r="BA2439" s="109"/>
      <c r="BB2439" s="109"/>
      <c r="BC2439" s="109"/>
      <c r="BD2439" s="109"/>
      <c r="BE2439" s="109"/>
      <c r="BF2439" s="353"/>
      <c r="BG2439" s="353"/>
      <c r="BH2439" s="353"/>
      <c r="BI2439" s="353"/>
      <c r="BJ2439" s="353"/>
      <c r="BK2439" s="353"/>
      <c r="BL2439" s="353"/>
      <c r="BM2439" s="353"/>
      <c r="BN2439" s="353"/>
      <c r="BO2439" s="353"/>
      <c r="BP2439" s="353"/>
      <c r="BQ2439" s="353"/>
      <c r="BR2439" s="353"/>
      <c r="BS2439" s="353"/>
      <c r="BT2439" s="353"/>
      <c r="BU2439" s="353"/>
      <c r="BV2439" s="353"/>
      <c r="BW2439" s="353"/>
      <c r="BX2439" s="353"/>
      <c r="BY2439" s="175"/>
      <c r="BZ2439" s="175"/>
      <c r="CA2439" s="175"/>
      <c r="CB2439" s="175"/>
      <c r="CC2439" s="175"/>
    </row>
    <row r="2440" spans="1:230" s="1" customFormat="1" ht="10.5" customHeight="1">
      <c r="A2440" s="1355"/>
      <c r="B2440" s="1352"/>
      <c r="C2440" s="1240" t="s">
        <v>139</v>
      </c>
      <c r="D2440" s="144" t="s">
        <v>34</v>
      </c>
      <c r="E2440" s="114">
        <f t="shared" ref="E2440:AB2440" si="1641">ROUND(SQRT(E2441^2+E2442^2)*1000/(1.73*E$2428),0)</f>
        <v>0</v>
      </c>
      <c r="F2440" s="114">
        <f t="shared" si="1641"/>
        <v>0</v>
      </c>
      <c r="G2440" s="114">
        <f>ROUND(SQRT(G2441^2+G2442^2)*1000/(1.73*G$2428),0)</f>
        <v>0</v>
      </c>
      <c r="H2440" s="379">
        <f t="shared" si="1641"/>
        <v>0</v>
      </c>
      <c r="I2440" s="114">
        <f t="shared" si="1641"/>
        <v>0</v>
      </c>
      <c r="J2440" s="114">
        <f t="shared" si="1641"/>
        <v>0</v>
      </c>
      <c r="K2440" s="114">
        <f t="shared" si="1641"/>
        <v>0</v>
      </c>
      <c r="L2440" s="114">
        <f t="shared" si="1641"/>
        <v>0</v>
      </c>
      <c r="M2440" s="114">
        <f t="shared" si="1641"/>
        <v>0</v>
      </c>
      <c r="N2440" s="379">
        <f t="shared" si="1641"/>
        <v>0</v>
      </c>
      <c r="O2440" s="114">
        <f t="shared" si="1641"/>
        <v>0</v>
      </c>
      <c r="P2440" s="114">
        <f t="shared" si="1641"/>
        <v>0</v>
      </c>
      <c r="Q2440" s="114">
        <f t="shared" si="1641"/>
        <v>0</v>
      </c>
      <c r="R2440" s="114">
        <f t="shared" si="1641"/>
        <v>0</v>
      </c>
      <c r="S2440" s="114">
        <f t="shared" si="1641"/>
        <v>0</v>
      </c>
      <c r="T2440" s="114">
        <f t="shared" si="1641"/>
        <v>0</v>
      </c>
      <c r="U2440" s="114">
        <f t="shared" si="1641"/>
        <v>0</v>
      </c>
      <c r="V2440" s="114">
        <f t="shared" si="1641"/>
        <v>0</v>
      </c>
      <c r="W2440" s="114">
        <f t="shared" si="1641"/>
        <v>0</v>
      </c>
      <c r="X2440" s="114">
        <f t="shared" si="1641"/>
        <v>0</v>
      </c>
      <c r="Y2440" s="379">
        <f t="shared" si="1641"/>
        <v>0</v>
      </c>
      <c r="Z2440" s="114">
        <f t="shared" si="1641"/>
        <v>0</v>
      </c>
      <c r="AA2440" s="114">
        <f t="shared" si="1641"/>
        <v>0</v>
      </c>
      <c r="AB2440" s="115">
        <f t="shared" si="1641"/>
        <v>0</v>
      </c>
      <c r="AC2440" s="359"/>
      <c r="AD2440" s="191"/>
      <c r="AE2440" s="64"/>
      <c r="AF2440" s="361"/>
      <c r="AG2440" s="361"/>
      <c r="AH2440" s="361"/>
      <c r="AI2440" s="361"/>
      <c r="AJ2440" s="361"/>
      <c r="AK2440" s="361"/>
      <c r="AL2440" s="361"/>
      <c r="AM2440" s="361"/>
      <c r="AN2440" s="361"/>
      <c r="AO2440" s="361"/>
      <c r="AP2440" s="361"/>
      <c r="AQ2440" s="361"/>
      <c r="AR2440" s="361"/>
      <c r="AS2440" s="361"/>
      <c r="AT2440" s="361"/>
      <c r="AU2440" s="361"/>
      <c r="AV2440" s="361"/>
      <c r="AW2440" s="361"/>
      <c r="AX2440" s="361"/>
      <c r="AY2440" s="361"/>
      <c r="AZ2440" s="361"/>
      <c r="BA2440" s="361"/>
      <c r="BB2440" s="361"/>
      <c r="BC2440" s="361"/>
      <c r="BD2440" s="361"/>
      <c r="BE2440" s="361"/>
      <c r="BF2440" s="353"/>
      <c r="BG2440" s="353"/>
      <c r="BH2440" s="353"/>
      <c r="BI2440" s="353"/>
      <c r="BJ2440" s="353"/>
      <c r="BK2440" s="353"/>
      <c r="BL2440" s="353"/>
      <c r="BM2440" s="353"/>
      <c r="BN2440" s="353"/>
      <c r="BO2440" s="353"/>
      <c r="BP2440" s="353"/>
      <c r="BQ2440" s="353"/>
      <c r="BR2440" s="353"/>
      <c r="BS2440" s="353"/>
      <c r="BT2440" s="353"/>
      <c r="BU2440" s="353"/>
      <c r="BV2440" s="353"/>
      <c r="BW2440" s="353"/>
      <c r="BX2440" s="353"/>
      <c r="BY2440" s="175"/>
      <c r="BZ2440" s="175"/>
      <c r="CA2440" s="175"/>
      <c r="CB2440" s="175"/>
      <c r="CC2440" s="175"/>
    </row>
    <row r="2441" spans="1:230" s="1" customFormat="1" ht="10.5" customHeight="1">
      <c r="A2441" s="1355"/>
      <c r="B2441" s="1352"/>
      <c r="C2441" s="1240" t="s">
        <v>137</v>
      </c>
      <c r="D2441" s="144" t="s">
        <v>126</v>
      </c>
      <c r="E2441" s="67">
        <f t="shared" ref="E2441:T2442" si="1642">ROUND((AG2441-AF2441)*$AE2441,2)</f>
        <v>0</v>
      </c>
      <c r="F2441" s="67">
        <f t="shared" si="1642"/>
        <v>0</v>
      </c>
      <c r="G2441" s="67">
        <f t="shared" si="1642"/>
        <v>0</v>
      </c>
      <c r="H2441" s="460">
        <f t="shared" si="1642"/>
        <v>0</v>
      </c>
      <c r="I2441" s="67">
        <f t="shared" si="1642"/>
        <v>0</v>
      </c>
      <c r="J2441" s="67">
        <f t="shared" si="1642"/>
        <v>0</v>
      </c>
      <c r="K2441" s="67">
        <f t="shared" si="1642"/>
        <v>0</v>
      </c>
      <c r="L2441" s="67">
        <f t="shared" si="1642"/>
        <v>0</v>
      </c>
      <c r="M2441" s="67">
        <f t="shared" si="1642"/>
        <v>0</v>
      </c>
      <c r="N2441" s="460">
        <f t="shared" si="1642"/>
        <v>0</v>
      </c>
      <c r="O2441" s="67">
        <f t="shared" si="1642"/>
        <v>0</v>
      </c>
      <c r="P2441" s="67">
        <f t="shared" si="1642"/>
        <v>0</v>
      </c>
      <c r="Q2441" s="67">
        <f t="shared" si="1642"/>
        <v>0</v>
      </c>
      <c r="R2441" s="67">
        <f t="shared" si="1642"/>
        <v>0</v>
      </c>
      <c r="S2441" s="67">
        <f t="shared" si="1642"/>
        <v>0</v>
      </c>
      <c r="T2441" s="67">
        <f t="shared" si="1642"/>
        <v>0</v>
      </c>
      <c r="U2441" s="67">
        <f t="shared" ref="U2441:AB2442" si="1643">ROUND((AW2441-AV2441)*$AE2441,2)</f>
        <v>0</v>
      </c>
      <c r="V2441" s="67">
        <f t="shared" si="1643"/>
        <v>0</v>
      </c>
      <c r="W2441" s="67">
        <f t="shared" si="1643"/>
        <v>0</v>
      </c>
      <c r="X2441" s="67">
        <f t="shared" si="1643"/>
        <v>0</v>
      </c>
      <c r="Y2441" s="460">
        <f t="shared" si="1643"/>
        <v>0</v>
      </c>
      <c r="Z2441" s="67">
        <f t="shared" si="1643"/>
        <v>0</v>
      </c>
      <c r="AA2441" s="67">
        <f t="shared" si="1643"/>
        <v>0</v>
      </c>
      <c r="AB2441" s="68">
        <f t="shared" si="1643"/>
        <v>0</v>
      </c>
      <c r="AC2441" s="53">
        <f>SUM(D2441:AB2441)</f>
        <v>0</v>
      </c>
      <c r="AD2441" s="56"/>
      <c r="AE2441" s="64">
        <v>2.4</v>
      </c>
      <c r="AF2441" s="109">
        <v>1109.761</v>
      </c>
      <c r="AG2441" s="109">
        <v>1109.761</v>
      </c>
      <c r="AH2441" s="109">
        <v>1109.761</v>
      </c>
      <c r="AI2441" s="109">
        <v>1109.761</v>
      </c>
      <c r="AJ2441" s="109">
        <v>1109.761</v>
      </c>
      <c r="AK2441" s="109">
        <v>1109.761</v>
      </c>
      <c r="AL2441" s="109">
        <v>1109.761</v>
      </c>
      <c r="AM2441" s="109">
        <v>1109.761</v>
      </c>
      <c r="AN2441" s="109">
        <v>1109.761</v>
      </c>
      <c r="AO2441" s="109">
        <v>1109.761</v>
      </c>
      <c r="AP2441" s="109">
        <v>1109.761</v>
      </c>
      <c r="AQ2441" s="109">
        <v>1109.761</v>
      </c>
      <c r="AR2441" s="109">
        <v>1109.761</v>
      </c>
      <c r="AS2441" s="109">
        <v>1109.761</v>
      </c>
      <c r="AT2441" s="109">
        <v>1109.761</v>
      </c>
      <c r="AU2441" s="109">
        <v>1109.761</v>
      </c>
      <c r="AV2441" s="109">
        <v>1109.761</v>
      </c>
      <c r="AW2441" s="109">
        <v>1109.761</v>
      </c>
      <c r="AX2441" s="109">
        <v>1109.761</v>
      </c>
      <c r="AY2441" s="109">
        <v>1109.761</v>
      </c>
      <c r="AZ2441" s="109">
        <v>1109.761</v>
      </c>
      <c r="BA2441" s="109">
        <v>1109.761</v>
      </c>
      <c r="BB2441" s="109">
        <v>1109.761</v>
      </c>
      <c r="BC2441" s="109">
        <v>1109.761</v>
      </c>
      <c r="BD2441" s="109">
        <v>1109.761</v>
      </c>
      <c r="BE2441" s="353"/>
      <c r="BF2441" s="353"/>
      <c r="BG2441" s="353"/>
      <c r="BH2441" s="353"/>
      <c r="BI2441" s="353"/>
      <c r="BJ2441" s="353"/>
      <c r="BK2441" s="353"/>
      <c r="BL2441" s="353"/>
      <c r="BM2441" s="353"/>
      <c r="BN2441" s="353"/>
      <c r="BO2441" s="353"/>
      <c r="BP2441" s="353"/>
      <c r="BQ2441" s="353"/>
      <c r="BR2441" s="353"/>
      <c r="BS2441" s="353"/>
      <c r="BT2441" s="353"/>
      <c r="BU2441" s="353"/>
      <c r="BV2441" s="353"/>
      <c r="BW2441" s="353"/>
      <c r="BX2441" s="353"/>
      <c r="BY2441" s="175"/>
      <c r="BZ2441" s="175"/>
      <c r="CA2441" s="175"/>
      <c r="CB2441" s="175"/>
      <c r="CC2441" s="175"/>
    </row>
    <row r="2442" spans="1:230" s="1" customFormat="1" ht="10.5" customHeight="1">
      <c r="A2442" s="1355"/>
      <c r="B2442" s="1352"/>
      <c r="C2442" s="1240" t="s">
        <v>137</v>
      </c>
      <c r="D2442" s="144" t="s">
        <v>127</v>
      </c>
      <c r="E2442" s="67">
        <f>ROUND((AG2442-AF2442)*$AE2442,2)</f>
        <v>0</v>
      </c>
      <c r="F2442" s="54">
        <f t="shared" si="1642"/>
        <v>0</v>
      </c>
      <c r="G2442" s="54">
        <f t="shared" si="1642"/>
        <v>0</v>
      </c>
      <c r="H2442" s="360">
        <f t="shared" si="1642"/>
        <v>0</v>
      </c>
      <c r="I2442" s="54">
        <f t="shared" si="1642"/>
        <v>0</v>
      </c>
      <c r="J2442" s="54">
        <f t="shared" si="1642"/>
        <v>0</v>
      </c>
      <c r="K2442" s="54">
        <f t="shared" si="1642"/>
        <v>0</v>
      </c>
      <c r="L2442" s="54">
        <f t="shared" si="1642"/>
        <v>0</v>
      </c>
      <c r="M2442" s="54">
        <f t="shared" si="1642"/>
        <v>0</v>
      </c>
      <c r="N2442" s="360">
        <f t="shared" si="1642"/>
        <v>0</v>
      </c>
      <c r="O2442" s="54">
        <f t="shared" si="1642"/>
        <v>0</v>
      </c>
      <c r="P2442" s="54">
        <f t="shared" si="1642"/>
        <v>0</v>
      </c>
      <c r="Q2442" s="54">
        <f t="shared" si="1642"/>
        <v>0</v>
      </c>
      <c r="R2442" s="54">
        <f t="shared" si="1642"/>
        <v>0</v>
      </c>
      <c r="S2442" s="54">
        <f t="shared" si="1642"/>
        <v>0</v>
      </c>
      <c r="T2442" s="54">
        <f t="shared" si="1642"/>
        <v>0</v>
      </c>
      <c r="U2442" s="54">
        <f t="shared" si="1643"/>
        <v>0</v>
      </c>
      <c r="V2442" s="54">
        <f t="shared" si="1643"/>
        <v>0</v>
      </c>
      <c r="W2442" s="54">
        <f t="shared" si="1643"/>
        <v>0</v>
      </c>
      <c r="X2442" s="54">
        <f t="shared" si="1643"/>
        <v>0</v>
      </c>
      <c r="Y2442" s="360">
        <f t="shared" si="1643"/>
        <v>0</v>
      </c>
      <c r="Z2442" s="54">
        <f t="shared" si="1643"/>
        <v>0</v>
      </c>
      <c r="AA2442" s="54">
        <f t="shared" si="1643"/>
        <v>0</v>
      </c>
      <c r="AB2442" s="55">
        <f t="shared" si="1643"/>
        <v>0</v>
      </c>
      <c r="AC2442" s="866"/>
      <c r="AD2442" s="56">
        <f>SUM(E2442:AB2442)</f>
        <v>0</v>
      </c>
      <c r="AE2442" s="64">
        <v>2.4</v>
      </c>
      <c r="AF2442" s="361">
        <v>333.86599999999999</v>
      </c>
      <c r="AG2442" s="361">
        <v>333.86599999999999</v>
      </c>
      <c r="AH2442" s="361">
        <v>333.86599999999999</v>
      </c>
      <c r="AI2442" s="361">
        <v>333.86599999999999</v>
      </c>
      <c r="AJ2442" s="361">
        <v>333.86599999999999</v>
      </c>
      <c r="AK2442" s="361">
        <v>333.86599999999999</v>
      </c>
      <c r="AL2442" s="361">
        <v>333.86599999999999</v>
      </c>
      <c r="AM2442" s="361">
        <v>333.86599999999999</v>
      </c>
      <c r="AN2442" s="361">
        <v>333.86599999999999</v>
      </c>
      <c r="AO2442" s="361">
        <v>333.86599999999999</v>
      </c>
      <c r="AP2442" s="361">
        <v>333.86599999999999</v>
      </c>
      <c r="AQ2442" s="361">
        <v>333.86599999999999</v>
      </c>
      <c r="AR2442" s="361">
        <v>333.86599999999999</v>
      </c>
      <c r="AS2442" s="361">
        <v>333.86599999999999</v>
      </c>
      <c r="AT2442" s="361">
        <v>333.86599999999999</v>
      </c>
      <c r="AU2442" s="361">
        <v>333.86599999999999</v>
      </c>
      <c r="AV2442" s="361">
        <v>333.86599999999999</v>
      </c>
      <c r="AW2442" s="361">
        <v>333.86599999999999</v>
      </c>
      <c r="AX2442" s="361">
        <v>333.86599999999999</v>
      </c>
      <c r="AY2442" s="361">
        <v>333.86599999999999</v>
      </c>
      <c r="AZ2442" s="361">
        <v>333.86599999999999</v>
      </c>
      <c r="BA2442" s="361">
        <v>333.86599999999999</v>
      </c>
      <c r="BB2442" s="361">
        <v>333.86599999999999</v>
      </c>
      <c r="BC2442" s="361">
        <v>333.86599999999999</v>
      </c>
      <c r="BD2442" s="361">
        <v>333.86599999999999</v>
      </c>
      <c r="BE2442" s="361"/>
      <c r="BF2442" s="353"/>
      <c r="BG2442" s="353"/>
      <c r="BH2442" s="353"/>
      <c r="BI2442" s="353"/>
      <c r="BJ2442" s="353"/>
      <c r="BK2442" s="353"/>
      <c r="BL2442" s="353"/>
      <c r="BM2442" s="353"/>
      <c r="BN2442" s="353"/>
      <c r="BO2442" s="353"/>
      <c r="BP2442" s="353"/>
      <c r="BQ2442" s="353"/>
      <c r="BR2442" s="353"/>
      <c r="BS2442" s="353"/>
      <c r="BT2442" s="353"/>
      <c r="BU2442" s="353"/>
      <c r="BV2442" s="353"/>
      <c r="BW2442" s="353"/>
      <c r="BX2442" s="353"/>
      <c r="BY2442" s="175"/>
      <c r="BZ2442" s="175"/>
      <c r="CA2442" s="175"/>
      <c r="CB2442" s="175"/>
      <c r="CC2442" s="175"/>
      <c r="HV2442" s="12"/>
    </row>
    <row r="2443" spans="1:230" s="1" customFormat="1" ht="10.5" customHeight="1" thickBot="1">
      <c r="A2443" s="1356"/>
      <c r="B2443" s="1353"/>
      <c r="C2443" s="293"/>
      <c r="D2443" s="254" t="s">
        <v>42</v>
      </c>
      <c r="E2443" s="58" t="e">
        <f t="shared" ref="E2443:AB2443" si="1644">E2442/E2441</f>
        <v>#DIV/0!</v>
      </c>
      <c r="F2443" s="58" t="e">
        <f t="shared" si="1644"/>
        <v>#DIV/0!</v>
      </c>
      <c r="G2443" s="58" t="e">
        <f t="shared" si="1644"/>
        <v>#DIV/0!</v>
      </c>
      <c r="H2443" s="394" t="e">
        <f t="shared" si="1644"/>
        <v>#DIV/0!</v>
      </c>
      <c r="I2443" s="58" t="e">
        <f t="shared" si="1644"/>
        <v>#DIV/0!</v>
      </c>
      <c r="J2443" s="58" t="e">
        <f t="shared" si="1644"/>
        <v>#DIV/0!</v>
      </c>
      <c r="K2443" s="58" t="e">
        <f t="shared" si="1644"/>
        <v>#DIV/0!</v>
      </c>
      <c r="L2443" s="58" t="e">
        <f t="shared" si="1644"/>
        <v>#DIV/0!</v>
      </c>
      <c r="M2443" s="58" t="e">
        <f t="shared" si="1644"/>
        <v>#DIV/0!</v>
      </c>
      <c r="N2443" s="394" t="e">
        <f t="shared" si="1644"/>
        <v>#DIV/0!</v>
      </c>
      <c r="O2443" s="58" t="e">
        <f t="shared" si="1644"/>
        <v>#DIV/0!</v>
      </c>
      <c r="P2443" s="58" t="e">
        <f t="shared" si="1644"/>
        <v>#DIV/0!</v>
      </c>
      <c r="Q2443" s="58" t="e">
        <f t="shared" si="1644"/>
        <v>#DIV/0!</v>
      </c>
      <c r="R2443" s="58" t="e">
        <f t="shared" si="1644"/>
        <v>#DIV/0!</v>
      </c>
      <c r="S2443" s="58" t="e">
        <f t="shared" si="1644"/>
        <v>#DIV/0!</v>
      </c>
      <c r="T2443" s="58" t="e">
        <f t="shared" si="1644"/>
        <v>#DIV/0!</v>
      </c>
      <c r="U2443" s="58" t="e">
        <f t="shared" si="1644"/>
        <v>#DIV/0!</v>
      </c>
      <c r="V2443" s="58" t="e">
        <f t="shared" si="1644"/>
        <v>#DIV/0!</v>
      </c>
      <c r="W2443" s="58" t="e">
        <f t="shared" si="1644"/>
        <v>#DIV/0!</v>
      </c>
      <c r="X2443" s="58" t="e">
        <f t="shared" si="1644"/>
        <v>#DIV/0!</v>
      </c>
      <c r="Y2443" s="394" t="e">
        <f t="shared" si="1644"/>
        <v>#DIV/0!</v>
      </c>
      <c r="Z2443" s="58" t="e">
        <f t="shared" si="1644"/>
        <v>#DIV/0!</v>
      </c>
      <c r="AA2443" s="58" t="e">
        <f t="shared" si="1644"/>
        <v>#DIV/0!</v>
      </c>
      <c r="AB2443" s="59" t="e">
        <f t="shared" si="1644"/>
        <v>#DIV/0!</v>
      </c>
      <c r="AC2443" s="359"/>
      <c r="AD2443" s="56"/>
      <c r="AE2443" s="64"/>
      <c r="AF2443" s="361"/>
      <c r="AG2443" s="361"/>
      <c r="AH2443" s="361"/>
      <c r="AI2443" s="361"/>
      <c r="AJ2443" s="361"/>
      <c r="AK2443" s="361"/>
      <c r="AL2443" s="361"/>
      <c r="AM2443" s="361"/>
      <c r="AN2443" s="361"/>
      <c r="AO2443" s="361"/>
      <c r="AP2443" s="361"/>
      <c r="AQ2443" s="361"/>
      <c r="AR2443" s="361"/>
      <c r="AS2443" s="361"/>
      <c r="AT2443" s="361"/>
      <c r="AU2443" s="361"/>
      <c r="AV2443" s="361"/>
      <c r="AW2443" s="361"/>
      <c r="AX2443" s="361"/>
      <c r="AY2443" s="361"/>
      <c r="AZ2443" s="361"/>
      <c r="BA2443" s="361"/>
      <c r="BB2443" s="361"/>
      <c r="BC2443" s="361"/>
      <c r="BD2443" s="361"/>
      <c r="BE2443" s="361"/>
      <c r="BF2443" s="353"/>
      <c r="BG2443" s="353"/>
      <c r="BH2443" s="353"/>
      <c r="BI2443" s="353"/>
      <c r="BJ2443" s="353"/>
      <c r="BK2443" s="353"/>
      <c r="BL2443" s="353"/>
      <c r="BM2443" s="353"/>
      <c r="BN2443" s="353"/>
      <c r="BO2443" s="353"/>
      <c r="BP2443" s="353"/>
      <c r="BQ2443" s="353"/>
      <c r="BR2443" s="353"/>
      <c r="BS2443" s="353"/>
      <c r="BT2443" s="353"/>
      <c r="BU2443" s="353"/>
      <c r="BV2443" s="353"/>
      <c r="BW2443" s="353"/>
      <c r="BX2443" s="353"/>
      <c r="BY2443" s="175"/>
      <c r="BZ2443" s="175"/>
      <c r="CA2443" s="175"/>
      <c r="CB2443" s="175"/>
      <c r="CC2443" s="175"/>
    </row>
    <row r="2444" spans="1:230" ht="10.5" hidden="1" customHeight="1">
      <c r="A2444" s="1297" t="s">
        <v>15</v>
      </c>
      <c r="B2444" s="1402" t="s">
        <v>891</v>
      </c>
      <c r="C2444" s="1124"/>
      <c r="D2444" s="642"/>
      <c r="E2444" s="84"/>
      <c r="F2444" s="84"/>
      <c r="G2444" s="84"/>
      <c r="H2444" s="393"/>
      <c r="I2444" s="84"/>
      <c r="J2444" s="84"/>
      <c r="K2444" s="84"/>
      <c r="L2444" s="84"/>
      <c r="M2444" s="84"/>
      <c r="N2444" s="393"/>
      <c r="O2444" s="84"/>
      <c r="P2444" s="84"/>
      <c r="Q2444" s="84"/>
      <c r="R2444" s="84"/>
      <c r="S2444" s="84"/>
      <c r="T2444" s="84"/>
      <c r="U2444" s="84"/>
      <c r="V2444" s="84"/>
      <c r="W2444" s="84"/>
      <c r="X2444" s="84"/>
      <c r="Y2444" s="393"/>
      <c r="Z2444" s="84"/>
      <c r="AA2444" s="84"/>
      <c r="AB2444" s="86"/>
      <c r="AC2444" s="359"/>
      <c r="AD2444" s="191"/>
      <c r="AE2444" s="191"/>
    </row>
    <row r="2445" spans="1:230" ht="10.5" hidden="1" customHeight="1">
      <c r="A2445" s="1298"/>
      <c r="B2445" s="1403"/>
      <c r="C2445" s="1240" t="s">
        <v>138</v>
      </c>
      <c r="D2445" s="49" t="s">
        <v>34</v>
      </c>
      <c r="E2445" s="48"/>
      <c r="F2445" s="48"/>
      <c r="G2445" s="48"/>
      <c r="H2445" s="441"/>
      <c r="I2445" s="48"/>
      <c r="J2445" s="48"/>
      <c r="K2445" s="48"/>
      <c r="L2445" s="48"/>
      <c r="M2445" s="48"/>
      <c r="N2445" s="441"/>
      <c r="O2445" s="48"/>
      <c r="P2445" s="48"/>
      <c r="Q2445" s="48"/>
      <c r="R2445" s="48"/>
      <c r="S2445" s="48"/>
      <c r="T2445" s="48"/>
      <c r="U2445" s="48"/>
      <c r="V2445" s="48"/>
      <c r="W2445" s="48"/>
      <c r="X2445" s="48"/>
      <c r="Y2445" s="441"/>
      <c r="Z2445" s="48"/>
      <c r="AA2445" s="48"/>
      <c r="AB2445" s="101"/>
      <c r="AC2445" s="359"/>
      <c r="AD2445" s="191"/>
      <c r="AE2445" s="191"/>
    </row>
    <row r="2446" spans="1:230" ht="10.5" hidden="1" customHeight="1">
      <c r="A2446" s="1298"/>
      <c r="B2446" s="1403"/>
      <c r="C2446" s="1240" t="s">
        <v>137</v>
      </c>
      <c r="D2446" s="49" t="s">
        <v>126</v>
      </c>
      <c r="E2446" s="48"/>
      <c r="F2446" s="48"/>
      <c r="G2446" s="48"/>
      <c r="H2446" s="441"/>
      <c r="I2446" s="48"/>
      <c r="J2446" s="48"/>
      <c r="K2446" s="48"/>
      <c r="L2446" s="48"/>
      <c r="M2446" s="48"/>
      <c r="N2446" s="441"/>
      <c r="O2446" s="48"/>
      <c r="P2446" s="48"/>
      <c r="Q2446" s="48"/>
      <c r="R2446" s="48"/>
      <c r="S2446" s="48"/>
      <c r="T2446" s="48"/>
      <c r="U2446" s="48"/>
      <c r="V2446" s="48"/>
      <c r="W2446" s="48"/>
      <c r="X2446" s="48"/>
      <c r="Y2446" s="441"/>
      <c r="Z2446" s="48"/>
      <c r="AA2446" s="48"/>
      <c r="AB2446" s="101"/>
      <c r="AC2446" s="359"/>
      <c r="AD2446" s="191"/>
      <c r="AE2446" s="191"/>
    </row>
    <row r="2447" spans="1:230" ht="10.5" hidden="1" customHeight="1">
      <c r="A2447" s="1298"/>
      <c r="B2447" s="1403"/>
      <c r="C2447" s="1240" t="s">
        <v>137</v>
      </c>
      <c r="D2447" s="49" t="s">
        <v>127</v>
      </c>
      <c r="E2447" s="48"/>
      <c r="F2447" s="48"/>
      <c r="G2447" s="48"/>
      <c r="H2447" s="441"/>
      <c r="I2447" s="48"/>
      <c r="J2447" s="48"/>
      <c r="K2447" s="48"/>
      <c r="L2447" s="48"/>
      <c r="M2447" s="48"/>
      <c r="N2447" s="441"/>
      <c r="O2447" s="48"/>
      <c r="P2447" s="48"/>
      <c r="Q2447" s="48"/>
      <c r="R2447" s="48"/>
      <c r="S2447" s="48"/>
      <c r="T2447" s="48"/>
      <c r="U2447" s="48"/>
      <c r="V2447" s="48"/>
      <c r="W2447" s="48"/>
      <c r="X2447" s="48"/>
      <c r="Y2447" s="441"/>
      <c r="Z2447" s="48"/>
      <c r="AA2447" s="48"/>
      <c r="AB2447" s="101"/>
      <c r="AC2447" s="359"/>
      <c r="AD2447" s="191"/>
      <c r="AE2447" s="191"/>
    </row>
    <row r="2448" spans="1:230" ht="10.5" hidden="1" customHeight="1" thickBot="1">
      <c r="A2448" s="1299"/>
      <c r="B2448" s="1404"/>
      <c r="C2448" s="293"/>
      <c r="D2448" s="57" t="s">
        <v>42</v>
      </c>
      <c r="E2448" s="102"/>
      <c r="F2448" s="102"/>
      <c r="G2448" s="102"/>
      <c r="H2448" s="442"/>
      <c r="I2448" s="102"/>
      <c r="J2448" s="102"/>
      <c r="K2448" s="102"/>
      <c r="L2448" s="102"/>
      <c r="M2448" s="102"/>
      <c r="N2448" s="442"/>
      <c r="O2448" s="102"/>
      <c r="P2448" s="102"/>
      <c r="Q2448" s="102"/>
      <c r="R2448" s="102"/>
      <c r="S2448" s="102"/>
      <c r="T2448" s="102"/>
      <c r="U2448" s="102"/>
      <c r="V2448" s="102"/>
      <c r="W2448" s="102"/>
      <c r="X2448" s="102"/>
      <c r="Y2448" s="442"/>
      <c r="Z2448" s="102"/>
      <c r="AA2448" s="102"/>
      <c r="AB2448" s="104"/>
      <c r="AC2448" s="359"/>
      <c r="AD2448" s="191"/>
      <c r="AE2448" s="191"/>
    </row>
    <row r="2449" spans="1:81" ht="10.5" hidden="1" customHeight="1">
      <c r="A2449" s="1297" t="s">
        <v>105</v>
      </c>
      <c r="B2449" s="1402" t="s">
        <v>891</v>
      </c>
      <c r="C2449" s="1124"/>
      <c r="D2449" s="642"/>
      <c r="E2449" s="84"/>
      <c r="F2449" s="84"/>
      <c r="G2449" s="84"/>
      <c r="H2449" s="393"/>
      <c r="I2449" s="84"/>
      <c r="J2449" s="84"/>
      <c r="K2449" s="84"/>
      <c r="L2449" s="84"/>
      <c r="M2449" s="84"/>
      <c r="N2449" s="393"/>
      <c r="O2449" s="84"/>
      <c r="P2449" s="84"/>
      <c r="Q2449" s="84"/>
      <c r="R2449" s="84"/>
      <c r="S2449" s="84"/>
      <c r="T2449" s="84"/>
      <c r="U2449" s="84"/>
      <c r="V2449" s="84"/>
      <c r="W2449" s="84"/>
      <c r="X2449" s="84"/>
      <c r="Y2449" s="393"/>
      <c r="Z2449" s="84"/>
      <c r="AA2449" s="84"/>
      <c r="AB2449" s="86"/>
      <c r="AC2449" s="359"/>
      <c r="AD2449" s="191"/>
      <c r="AE2449" s="191"/>
    </row>
    <row r="2450" spans="1:81" ht="10.5" hidden="1" customHeight="1">
      <c r="A2450" s="1298"/>
      <c r="B2450" s="1403"/>
      <c r="C2450" s="1240" t="s">
        <v>138</v>
      </c>
      <c r="D2450" s="49" t="s">
        <v>34</v>
      </c>
      <c r="E2450" s="48"/>
      <c r="F2450" s="48"/>
      <c r="G2450" s="48"/>
      <c r="H2450" s="441"/>
      <c r="I2450" s="48"/>
      <c r="J2450" s="48"/>
      <c r="K2450" s="48"/>
      <c r="L2450" s="48"/>
      <c r="M2450" s="48"/>
      <c r="N2450" s="441"/>
      <c r="O2450" s="48"/>
      <c r="P2450" s="48"/>
      <c r="Q2450" s="48"/>
      <c r="R2450" s="48"/>
      <c r="S2450" s="48"/>
      <c r="T2450" s="48"/>
      <c r="U2450" s="48"/>
      <c r="V2450" s="48"/>
      <c r="W2450" s="48"/>
      <c r="X2450" s="48"/>
      <c r="Y2450" s="441"/>
      <c r="Z2450" s="48"/>
      <c r="AA2450" s="48"/>
      <c r="AB2450" s="101"/>
      <c r="AC2450" s="359"/>
      <c r="AD2450" s="191"/>
      <c r="AE2450" s="191"/>
    </row>
    <row r="2451" spans="1:81" ht="10.5" hidden="1" customHeight="1">
      <c r="A2451" s="1298"/>
      <c r="B2451" s="1403"/>
      <c r="C2451" s="1240" t="s">
        <v>137</v>
      </c>
      <c r="D2451" s="49" t="s">
        <v>126</v>
      </c>
      <c r="E2451" s="48"/>
      <c r="F2451" s="48"/>
      <c r="G2451" s="48"/>
      <c r="H2451" s="441"/>
      <c r="I2451" s="48"/>
      <c r="J2451" s="48"/>
      <c r="K2451" s="48"/>
      <c r="L2451" s="48"/>
      <c r="M2451" s="48"/>
      <c r="N2451" s="441"/>
      <c r="O2451" s="48"/>
      <c r="P2451" s="48"/>
      <c r="Q2451" s="48"/>
      <c r="R2451" s="48"/>
      <c r="S2451" s="48"/>
      <c r="T2451" s="48"/>
      <c r="U2451" s="48"/>
      <c r="V2451" s="48"/>
      <c r="W2451" s="48"/>
      <c r="X2451" s="48"/>
      <c r="Y2451" s="441"/>
      <c r="Z2451" s="48"/>
      <c r="AA2451" s="48"/>
      <c r="AB2451" s="101"/>
      <c r="AC2451" s="359"/>
      <c r="AD2451" s="191"/>
      <c r="AE2451" s="191"/>
    </row>
    <row r="2452" spans="1:81" ht="10.5" hidden="1" customHeight="1">
      <c r="A2452" s="1298"/>
      <c r="B2452" s="1403"/>
      <c r="C2452" s="1240" t="s">
        <v>137</v>
      </c>
      <c r="D2452" s="49" t="s">
        <v>127</v>
      </c>
      <c r="E2452" s="48"/>
      <c r="F2452" s="48"/>
      <c r="G2452" s="48"/>
      <c r="H2452" s="441"/>
      <c r="I2452" s="48"/>
      <c r="J2452" s="48"/>
      <c r="K2452" s="48"/>
      <c r="L2452" s="48"/>
      <c r="M2452" s="48"/>
      <c r="N2452" s="441"/>
      <c r="O2452" s="48"/>
      <c r="P2452" s="48"/>
      <c r="Q2452" s="48"/>
      <c r="R2452" s="48"/>
      <c r="S2452" s="48"/>
      <c r="T2452" s="48"/>
      <c r="U2452" s="48"/>
      <c r="V2452" s="48"/>
      <c r="W2452" s="48"/>
      <c r="X2452" s="48"/>
      <c r="Y2452" s="441"/>
      <c r="Z2452" s="48"/>
      <c r="AA2452" s="48"/>
      <c r="AB2452" s="101"/>
      <c r="AC2452" s="359"/>
      <c r="AD2452" s="191"/>
      <c r="AE2452" s="191"/>
    </row>
    <row r="2453" spans="1:81" ht="10.5" hidden="1" customHeight="1" thickBot="1">
      <c r="A2453" s="1299"/>
      <c r="B2453" s="1404"/>
      <c r="C2453" s="293"/>
      <c r="D2453" s="57" t="s">
        <v>42</v>
      </c>
      <c r="E2453" s="102"/>
      <c r="F2453" s="102"/>
      <c r="G2453" s="102"/>
      <c r="H2453" s="442"/>
      <c r="I2453" s="102"/>
      <c r="J2453" s="102"/>
      <c r="K2453" s="102"/>
      <c r="L2453" s="102"/>
      <c r="M2453" s="102"/>
      <c r="N2453" s="442"/>
      <c r="O2453" s="102"/>
      <c r="P2453" s="102"/>
      <c r="Q2453" s="102"/>
      <c r="R2453" s="102"/>
      <c r="S2453" s="102"/>
      <c r="T2453" s="102"/>
      <c r="U2453" s="102"/>
      <c r="V2453" s="102"/>
      <c r="W2453" s="102"/>
      <c r="X2453" s="102"/>
      <c r="Y2453" s="442"/>
      <c r="Z2453" s="102"/>
      <c r="AA2453" s="102"/>
      <c r="AB2453" s="104"/>
      <c r="AC2453" s="359"/>
      <c r="AD2453" s="191"/>
      <c r="AE2453" s="19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</row>
    <row r="2454" spans="1:81" ht="10.5" hidden="1" customHeight="1">
      <c r="A2454" s="1298" t="s">
        <v>14</v>
      </c>
      <c r="B2454" s="1403" t="s">
        <v>891</v>
      </c>
      <c r="C2454" s="895"/>
      <c r="D2454" s="298"/>
      <c r="E2454" s="541"/>
      <c r="F2454" s="541"/>
      <c r="G2454" s="541"/>
      <c r="H2454" s="516"/>
      <c r="I2454" s="541"/>
      <c r="J2454" s="541"/>
      <c r="K2454" s="541"/>
      <c r="L2454" s="541"/>
      <c r="M2454" s="541"/>
      <c r="N2454" s="516"/>
      <c r="O2454" s="541"/>
      <c r="P2454" s="541"/>
      <c r="Q2454" s="541"/>
      <c r="R2454" s="541"/>
      <c r="S2454" s="541"/>
      <c r="T2454" s="541"/>
      <c r="U2454" s="541"/>
      <c r="V2454" s="541"/>
      <c r="W2454" s="541"/>
      <c r="X2454" s="541"/>
      <c r="Y2454" s="516"/>
      <c r="Z2454" s="541"/>
      <c r="AA2454" s="541"/>
      <c r="AB2454" s="751"/>
      <c r="AC2454" s="359"/>
      <c r="AD2454" s="191"/>
      <c r="AE2454" s="19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</row>
    <row r="2455" spans="1:81" ht="10.5" hidden="1" customHeight="1">
      <c r="A2455" s="1298"/>
      <c r="B2455" s="1403"/>
      <c r="C2455" s="1240" t="s">
        <v>138</v>
      </c>
      <c r="D2455" s="49" t="s">
        <v>34</v>
      </c>
      <c r="E2455" s="48"/>
      <c r="F2455" s="48"/>
      <c r="G2455" s="48"/>
      <c r="H2455" s="441"/>
      <c r="I2455" s="48"/>
      <c r="J2455" s="48"/>
      <c r="K2455" s="48"/>
      <c r="L2455" s="48"/>
      <c r="M2455" s="48"/>
      <c r="N2455" s="441"/>
      <c r="O2455" s="48"/>
      <c r="P2455" s="48"/>
      <c r="Q2455" s="48"/>
      <c r="R2455" s="48"/>
      <c r="S2455" s="48"/>
      <c r="T2455" s="48"/>
      <c r="U2455" s="48"/>
      <c r="V2455" s="48"/>
      <c r="W2455" s="48"/>
      <c r="X2455" s="48"/>
      <c r="Y2455" s="441"/>
      <c r="Z2455" s="48"/>
      <c r="AA2455" s="48"/>
      <c r="AB2455" s="101"/>
      <c r="AC2455" s="359"/>
      <c r="AD2455" s="191"/>
      <c r="AE2455" s="19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</row>
    <row r="2456" spans="1:81" ht="10.5" hidden="1" customHeight="1">
      <c r="A2456" s="1298"/>
      <c r="B2456" s="1403"/>
      <c r="C2456" s="1240" t="s">
        <v>137</v>
      </c>
      <c r="D2456" s="49" t="s">
        <v>126</v>
      </c>
      <c r="E2456" s="48"/>
      <c r="F2456" s="48"/>
      <c r="G2456" s="48"/>
      <c r="H2456" s="441"/>
      <c r="I2456" s="48"/>
      <c r="J2456" s="48"/>
      <c r="K2456" s="48"/>
      <c r="L2456" s="48"/>
      <c r="M2456" s="48"/>
      <c r="N2456" s="441"/>
      <c r="O2456" s="48"/>
      <c r="P2456" s="48"/>
      <c r="Q2456" s="48"/>
      <c r="R2456" s="48"/>
      <c r="S2456" s="48"/>
      <c r="T2456" s="48"/>
      <c r="U2456" s="48"/>
      <c r="V2456" s="48"/>
      <c r="W2456" s="48"/>
      <c r="X2456" s="48"/>
      <c r="Y2456" s="441"/>
      <c r="Z2456" s="48"/>
      <c r="AA2456" s="48"/>
      <c r="AB2456" s="101"/>
      <c r="AC2456" s="359"/>
      <c r="AD2456" s="191"/>
      <c r="AE2456" s="19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</row>
    <row r="2457" spans="1:81" ht="10.5" hidden="1" customHeight="1">
      <c r="A2457" s="1298"/>
      <c r="B2457" s="1403"/>
      <c r="C2457" s="1240" t="s">
        <v>137</v>
      </c>
      <c r="D2457" s="49" t="s">
        <v>127</v>
      </c>
      <c r="E2457" s="48"/>
      <c r="F2457" s="48"/>
      <c r="G2457" s="48"/>
      <c r="H2457" s="441"/>
      <c r="I2457" s="48"/>
      <c r="J2457" s="48"/>
      <c r="K2457" s="48"/>
      <c r="L2457" s="48"/>
      <c r="M2457" s="48"/>
      <c r="N2457" s="441"/>
      <c r="O2457" s="48"/>
      <c r="P2457" s="48"/>
      <c r="Q2457" s="48"/>
      <c r="R2457" s="48"/>
      <c r="S2457" s="48"/>
      <c r="T2457" s="48"/>
      <c r="U2457" s="48"/>
      <c r="V2457" s="48"/>
      <c r="W2457" s="48"/>
      <c r="X2457" s="48"/>
      <c r="Y2457" s="441"/>
      <c r="Z2457" s="48"/>
      <c r="AA2457" s="48"/>
      <c r="AB2457" s="101"/>
      <c r="AC2457" s="359"/>
      <c r="AD2457" s="191"/>
      <c r="AE2457" s="19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</row>
    <row r="2458" spans="1:81" ht="10.5" hidden="1" customHeight="1" thickBot="1">
      <c r="A2458" s="1298"/>
      <c r="B2458" s="1403"/>
      <c r="C2458" s="720"/>
      <c r="D2458" s="141" t="s">
        <v>42</v>
      </c>
      <c r="E2458" s="542"/>
      <c r="F2458" s="542"/>
      <c r="G2458" s="542"/>
      <c r="H2458" s="444"/>
      <c r="I2458" s="542"/>
      <c r="J2458" s="542"/>
      <c r="K2458" s="542"/>
      <c r="L2458" s="542"/>
      <c r="M2458" s="542"/>
      <c r="N2458" s="444"/>
      <c r="O2458" s="542"/>
      <c r="P2458" s="542"/>
      <c r="Q2458" s="542"/>
      <c r="R2458" s="542"/>
      <c r="S2458" s="542"/>
      <c r="T2458" s="542"/>
      <c r="U2458" s="542"/>
      <c r="V2458" s="542"/>
      <c r="W2458" s="542"/>
      <c r="X2458" s="542"/>
      <c r="Y2458" s="444"/>
      <c r="Z2458" s="542"/>
      <c r="AA2458" s="542"/>
      <c r="AB2458" s="754"/>
      <c r="AC2458" s="359"/>
      <c r="AD2458" s="191"/>
      <c r="AE2458" s="19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</row>
    <row r="2459" spans="1:81" ht="10.5" hidden="1" customHeight="1">
      <c r="A2459" s="1297" t="s">
        <v>13</v>
      </c>
      <c r="B2459" s="1402" t="s">
        <v>891</v>
      </c>
      <c r="C2459" s="1124"/>
      <c r="D2459" s="642"/>
      <c r="E2459" s="84"/>
      <c r="F2459" s="84"/>
      <c r="G2459" s="84"/>
      <c r="H2459" s="393"/>
      <c r="I2459" s="84"/>
      <c r="J2459" s="84"/>
      <c r="K2459" s="84"/>
      <c r="L2459" s="84"/>
      <c r="M2459" s="84"/>
      <c r="N2459" s="393"/>
      <c r="O2459" s="84"/>
      <c r="P2459" s="84"/>
      <c r="Q2459" s="84"/>
      <c r="R2459" s="84"/>
      <c r="S2459" s="84"/>
      <c r="T2459" s="84"/>
      <c r="U2459" s="84"/>
      <c r="V2459" s="84"/>
      <c r="W2459" s="84"/>
      <c r="X2459" s="84"/>
      <c r="Y2459" s="393"/>
      <c r="Z2459" s="84"/>
      <c r="AA2459" s="84"/>
      <c r="AB2459" s="86"/>
      <c r="AC2459" s="359"/>
      <c r="AD2459" s="191"/>
      <c r="AE2459" s="19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</row>
    <row r="2460" spans="1:81" ht="10.5" hidden="1" customHeight="1">
      <c r="A2460" s="1298"/>
      <c r="B2460" s="1403"/>
      <c r="C2460" s="1240" t="s">
        <v>138</v>
      </c>
      <c r="D2460" s="49" t="s">
        <v>34</v>
      </c>
      <c r="E2460" s="48"/>
      <c r="F2460" s="48"/>
      <c r="G2460" s="48"/>
      <c r="H2460" s="441"/>
      <c r="I2460" s="48"/>
      <c r="J2460" s="48"/>
      <c r="K2460" s="48"/>
      <c r="L2460" s="48"/>
      <c r="M2460" s="48"/>
      <c r="N2460" s="441"/>
      <c r="O2460" s="48"/>
      <c r="P2460" s="48"/>
      <c r="Q2460" s="48"/>
      <c r="R2460" s="48"/>
      <c r="S2460" s="48"/>
      <c r="T2460" s="48"/>
      <c r="U2460" s="48"/>
      <c r="V2460" s="48"/>
      <c r="W2460" s="48"/>
      <c r="X2460" s="48"/>
      <c r="Y2460" s="441"/>
      <c r="Z2460" s="48"/>
      <c r="AA2460" s="48"/>
      <c r="AB2460" s="101"/>
      <c r="AC2460" s="359"/>
      <c r="AD2460" s="191"/>
      <c r="AE2460" s="19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</row>
    <row r="2461" spans="1:81" ht="10.5" hidden="1" customHeight="1">
      <c r="A2461" s="1298"/>
      <c r="B2461" s="1403"/>
      <c r="C2461" s="1240" t="s">
        <v>137</v>
      </c>
      <c r="D2461" s="49" t="s">
        <v>126</v>
      </c>
      <c r="E2461" s="48"/>
      <c r="F2461" s="48"/>
      <c r="G2461" s="48"/>
      <c r="H2461" s="441"/>
      <c r="I2461" s="48"/>
      <c r="J2461" s="48"/>
      <c r="K2461" s="48"/>
      <c r="L2461" s="48"/>
      <c r="M2461" s="48"/>
      <c r="N2461" s="441"/>
      <c r="O2461" s="48"/>
      <c r="P2461" s="48"/>
      <c r="Q2461" s="48"/>
      <c r="R2461" s="48"/>
      <c r="S2461" s="48"/>
      <c r="T2461" s="48"/>
      <c r="U2461" s="48"/>
      <c r="V2461" s="48"/>
      <c r="W2461" s="48"/>
      <c r="X2461" s="48"/>
      <c r="Y2461" s="441"/>
      <c r="Z2461" s="48"/>
      <c r="AA2461" s="48"/>
      <c r="AB2461" s="101"/>
      <c r="AC2461" s="359"/>
      <c r="AD2461" s="191"/>
      <c r="AE2461" s="19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</row>
    <row r="2462" spans="1:81" ht="10.5" hidden="1" customHeight="1">
      <c r="A2462" s="1298"/>
      <c r="B2462" s="1403"/>
      <c r="C2462" s="1240" t="s">
        <v>137</v>
      </c>
      <c r="D2462" s="49" t="s">
        <v>127</v>
      </c>
      <c r="E2462" s="48"/>
      <c r="F2462" s="48"/>
      <c r="G2462" s="48"/>
      <c r="H2462" s="441"/>
      <c r="I2462" s="48"/>
      <c r="J2462" s="48"/>
      <c r="K2462" s="48"/>
      <c r="L2462" s="48"/>
      <c r="M2462" s="48"/>
      <c r="N2462" s="441"/>
      <c r="O2462" s="48"/>
      <c r="P2462" s="48"/>
      <c r="Q2462" s="48"/>
      <c r="R2462" s="48"/>
      <c r="S2462" s="48"/>
      <c r="T2462" s="48"/>
      <c r="U2462" s="48"/>
      <c r="V2462" s="48"/>
      <c r="W2462" s="48"/>
      <c r="X2462" s="48"/>
      <c r="Y2462" s="441"/>
      <c r="Z2462" s="48"/>
      <c r="AA2462" s="48"/>
      <c r="AB2462" s="101"/>
      <c r="AC2462" s="359"/>
      <c r="AD2462" s="191"/>
      <c r="AE2462" s="19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</row>
    <row r="2463" spans="1:81" ht="10.5" hidden="1" customHeight="1" thickBot="1">
      <c r="A2463" s="1299"/>
      <c r="B2463" s="1404"/>
      <c r="C2463" s="293"/>
      <c r="D2463" s="57" t="s">
        <v>42</v>
      </c>
      <c r="E2463" s="102"/>
      <c r="F2463" s="102"/>
      <c r="G2463" s="102"/>
      <c r="H2463" s="442"/>
      <c r="I2463" s="102"/>
      <c r="J2463" s="102"/>
      <c r="K2463" s="102"/>
      <c r="L2463" s="102"/>
      <c r="M2463" s="102"/>
      <c r="N2463" s="442"/>
      <c r="O2463" s="102"/>
      <c r="P2463" s="102"/>
      <c r="Q2463" s="102"/>
      <c r="R2463" s="102"/>
      <c r="S2463" s="102"/>
      <c r="T2463" s="102"/>
      <c r="U2463" s="102"/>
      <c r="V2463" s="102"/>
      <c r="W2463" s="102"/>
      <c r="X2463" s="102"/>
      <c r="Y2463" s="442"/>
      <c r="Z2463" s="102"/>
      <c r="AA2463" s="102"/>
      <c r="AB2463" s="104"/>
      <c r="AC2463" s="359"/>
      <c r="AD2463" s="191"/>
      <c r="AE2463" s="19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</row>
    <row r="2464" spans="1:81" ht="10.5" hidden="1" customHeight="1">
      <c r="A2464" s="1298" t="s">
        <v>43</v>
      </c>
      <c r="B2464" s="1403" t="s">
        <v>891</v>
      </c>
      <c r="C2464" s="895"/>
      <c r="D2464" s="298"/>
      <c r="E2464" s="541"/>
      <c r="F2464" s="541"/>
      <c r="G2464" s="541"/>
      <c r="H2464" s="516"/>
      <c r="I2464" s="541"/>
      <c r="J2464" s="541"/>
      <c r="K2464" s="541"/>
      <c r="L2464" s="541"/>
      <c r="M2464" s="541"/>
      <c r="N2464" s="516"/>
      <c r="O2464" s="541"/>
      <c r="P2464" s="541"/>
      <c r="Q2464" s="541"/>
      <c r="R2464" s="541"/>
      <c r="S2464" s="541"/>
      <c r="T2464" s="541"/>
      <c r="U2464" s="541"/>
      <c r="V2464" s="541"/>
      <c r="W2464" s="541"/>
      <c r="X2464" s="541"/>
      <c r="Y2464" s="516"/>
      <c r="Z2464" s="541"/>
      <c r="AA2464" s="541"/>
      <c r="AB2464" s="751"/>
      <c r="AC2464" s="359"/>
      <c r="AD2464" s="191"/>
      <c r="AE2464" s="19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</row>
    <row r="2465" spans="1:81" ht="10.5" hidden="1" customHeight="1">
      <c r="A2465" s="1298"/>
      <c r="B2465" s="1403"/>
      <c r="C2465" s="1240" t="s">
        <v>138</v>
      </c>
      <c r="D2465" s="49" t="s">
        <v>34</v>
      </c>
      <c r="E2465" s="48"/>
      <c r="F2465" s="48"/>
      <c r="G2465" s="48"/>
      <c r="H2465" s="441"/>
      <c r="I2465" s="48"/>
      <c r="J2465" s="48"/>
      <c r="K2465" s="48"/>
      <c r="L2465" s="48"/>
      <c r="M2465" s="48"/>
      <c r="N2465" s="441"/>
      <c r="O2465" s="48"/>
      <c r="P2465" s="48"/>
      <c r="Q2465" s="48"/>
      <c r="R2465" s="48"/>
      <c r="S2465" s="48"/>
      <c r="T2465" s="48"/>
      <c r="U2465" s="48"/>
      <c r="V2465" s="48"/>
      <c r="W2465" s="48"/>
      <c r="X2465" s="48"/>
      <c r="Y2465" s="441"/>
      <c r="Z2465" s="48"/>
      <c r="AA2465" s="48"/>
      <c r="AB2465" s="101"/>
      <c r="AC2465" s="359"/>
      <c r="AD2465" s="191"/>
      <c r="AE2465" s="19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</row>
    <row r="2466" spans="1:81" ht="10.5" hidden="1" customHeight="1">
      <c r="A2466" s="1298"/>
      <c r="B2466" s="1403"/>
      <c r="C2466" s="1240" t="s">
        <v>137</v>
      </c>
      <c r="D2466" s="49" t="s">
        <v>126</v>
      </c>
      <c r="E2466" s="48"/>
      <c r="F2466" s="48"/>
      <c r="G2466" s="48"/>
      <c r="H2466" s="441"/>
      <c r="I2466" s="48"/>
      <c r="J2466" s="48"/>
      <c r="K2466" s="48"/>
      <c r="L2466" s="48"/>
      <c r="M2466" s="48"/>
      <c r="N2466" s="441"/>
      <c r="O2466" s="48"/>
      <c r="P2466" s="48"/>
      <c r="Q2466" s="48"/>
      <c r="R2466" s="48"/>
      <c r="S2466" s="48"/>
      <c r="T2466" s="48"/>
      <c r="U2466" s="48"/>
      <c r="V2466" s="48"/>
      <c r="W2466" s="48"/>
      <c r="X2466" s="48"/>
      <c r="Y2466" s="441"/>
      <c r="Z2466" s="48"/>
      <c r="AA2466" s="48"/>
      <c r="AB2466" s="101"/>
      <c r="AC2466" s="359"/>
      <c r="AD2466" s="191"/>
      <c r="AE2466" s="19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</row>
    <row r="2467" spans="1:81" ht="10.5" hidden="1" customHeight="1">
      <c r="A2467" s="1298"/>
      <c r="B2467" s="1403"/>
      <c r="C2467" s="1240" t="s">
        <v>137</v>
      </c>
      <c r="D2467" s="49" t="s">
        <v>127</v>
      </c>
      <c r="E2467" s="48"/>
      <c r="F2467" s="48"/>
      <c r="G2467" s="48"/>
      <c r="H2467" s="441"/>
      <c r="I2467" s="48"/>
      <c r="J2467" s="48"/>
      <c r="K2467" s="48"/>
      <c r="L2467" s="48"/>
      <c r="M2467" s="48"/>
      <c r="N2467" s="441"/>
      <c r="O2467" s="48"/>
      <c r="P2467" s="48"/>
      <c r="Q2467" s="48"/>
      <c r="R2467" s="48"/>
      <c r="S2467" s="48"/>
      <c r="T2467" s="48"/>
      <c r="U2467" s="48"/>
      <c r="V2467" s="48"/>
      <c r="W2467" s="48"/>
      <c r="X2467" s="48"/>
      <c r="Y2467" s="441"/>
      <c r="Z2467" s="48"/>
      <c r="AA2467" s="48"/>
      <c r="AB2467" s="101"/>
      <c r="AC2467" s="359"/>
      <c r="AD2467" s="191"/>
      <c r="AE2467" s="19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</row>
    <row r="2468" spans="1:81" ht="10.5" hidden="1" customHeight="1" thickBot="1">
      <c r="A2468" s="1298"/>
      <c r="B2468" s="1403"/>
      <c r="C2468" s="720"/>
      <c r="D2468" s="141" t="s">
        <v>42</v>
      </c>
      <c r="E2468" s="542"/>
      <c r="F2468" s="542"/>
      <c r="G2468" s="542"/>
      <c r="H2468" s="444"/>
      <c r="I2468" s="542"/>
      <c r="J2468" s="542"/>
      <c r="K2468" s="542"/>
      <c r="L2468" s="542"/>
      <c r="M2468" s="542"/>
      <c r="N2468" s="444"/>
      <c r="O2468" s="542"/>
      <c r="P2468" s="542"/>
      <c r="Q2468" s="542"/>
      <c r="R2468" s="542"/>
      <c r="S2468" s="542"/>
      <c r="T2468" s="542"/>
      <c r="U2468" s="542"/>
      <c r="V2468" s="542"/>
      <c r="W2468" s="542"/>
      <c r="X2468" s="542"/>
      <c r="Y2468" s="444"/>
      <c r="Z2468" s="542"/>
      <c r="AA2468" s="542"/>
      <c r="AB2468" s="754"/>
      <c r="AC2468" s="359"/>
      <c r="AD2468" s="191"/>
      <c r="AE2468" s="19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</row>
    <row r="2469" spans="1:81" ht="10.5" hidden="1" customHeight="1">
      <c r="A2469" s="1297" t="s">
        <v>102</v>
      </c>
      <c r="B2469" s="1402" t="s">
        <v>891</v>
      </c>
      <c r="C2469" s="1124"/>
      <c r="D2469" s="642"/>
      <c r="E2469" s="84"/>
      <c r="F2469" s="84"/>
      <c r="G2469" s="84"/>
      <c r="H2469" s="393"/>
      <c r="I2469" s="84"/>
      <c r="J2469" s="84"/>
      <c r="K2469" s="84"/>
      <c r="L2469" s="84"/>
      <c r="M2469" s="84"/>
      <c r="N2469" s="393"/>
      <c r="O2469" s="84"/>
      <c r="P2469" s="84"/>
      <c r="Q2469" s="84"/>
      <c r="R2469" s="84"/>
      <c r="S2469" s="84"/>
      <c r="T2469" s="84"/>
      <c r="U2469" s="84"/>
      <c r="V2469" s="84"/>
      <c r="W2469" s="84"/>
      <c r="X2469" s="84"/>
      <c r="Y2469" s="393"/>
      <c r="Z2469" s="84"/>
      <c r="AA2469" s="84"/>
      <c r="AB2469" s="86"/>
      <c r="AC2469" s="359"/>
      <c r="AD2469" s="191"/>
      <c r="AE2469" s="191"/>
    </row>
    <row r="2470" spans="1:81" ht="10.5" hidden="1" customHeight="1">
      <c r="A2470" s="1298"/>
      <c r="B2470" s="1403"/>
      <c r="C2470" s="1240" t="s">
        <v>138</v>
      </c>
      <c r="D2470" s="49" t="s">
        <v>34</v>
      </c>
      <c r="E2470" s="48"/>
      <c r="F2470" s="48"/>
      <c r="G2470" s="48"/>
      <c r="H2470" s="441"/>
      <c r="I2470" s="48"/>
      <c r="J2470" s="48"/>
      <c r="K2470" s="48"/>
      <c r="L2470" s="48"/>
      <c r="M2470" s="48"/>
      <c r="N2470" s="441"/>
      <c r="O2470" s="48"/>
      <c r="P2470" s="48"/>
      <c r="Q2470" s="48"/>
      <c r="R2470" s="48"/>
      <c r="S2470" s="48"/>
      <c r="T2470" s="48"/>
      <c r="U2470" s="48"/>
      <c r="V2470" s="48"/>
      <c r="W2470" s="48"/>
      <c r="X2470" s="48"/>
      <c r="Y2470" s="441"/>
      <c r="Z2470" s="48"/>
      <c r="AA2470" s="48"/>
      <c r="AB2470" s="101"/>
      <c r="AC2470" s="359"/>
      <c r="AD2470" s="191"/>
      <c r="AE2470" s="191"/>
    </row>
    <row r="2471" spans="1:81" ht="10.5" hidden="1" customHeight="1">
      <c r="A2471" s="1298"/>
      <c r="B2471" s="1403"/>
      <c r="C2471" s="1240" t="s">
        <v>137</v>
      </c>
      <c r="D2471" s="49" t="s">
        <v>126</v>
      </c>
      <c r="E2471" s="48"/>
      <c r="F2471" s="48"/>
      <c r="G2471" s="48"/>
      <c r="H2471" s="441"/>
      <c r="I2471" s="48"/>
      <c r="J2471" s="48"/>
      <c r="K2471" s="48"/>
      <c r="L2471" s="48"/>
      <c r="M2471" s="48"/>
      <c r="N2471" s="441"/>
      <c r="O2471" s="48"/>
      <c r="P2471" s="48"/>
      <c r="Q2471" s="48"/>
      <c r="R2471" s="48"/>
      <c r="S2471" s="48"/>
      <c r="T2471" s="48"/>
      <c r="U2471" s="48"/>
      <c r="V2471" s="48"/>
      <c r="W2471" s="48"/>
      <c r="X2471" s="48"/>
      <c r="Y2471" s="441"/>
      <c r="Z2471" s="48"/>
      <c r="AA2471" s="48"/>
      <c r="AB2471" s="101"/>
      <c r="AC2471" s="359"/>
      <c r="AD2471" s="191"/>
      <c r="AE2471" s="191"/>
    </row>
    <row r="2472" spans="1:81" ht="10.5" hidden="1" customHeight="1">
      <c r="A2472" s="1298"/>
      <c r="B2472" s="1403"/>
      <c r="C2472" s="1240" t="s">
        <v>137</v>
      </c>
      <c r="D2472" s="49" t="s">
        <v>127</v>
      </c>
      <c r="E2472" s="48"/>
      <c r="F2472" s="48"/>
      <c r="G2472" s="48"/>
      <c r="H2472" s="441"/>
      <c r="I2472" s="48"/>
      <c r="J2472" s="48"/>
      <c r="K2472" s="48"/>
      <c r="L2472" s="48"/>
      <c r="M2472" s="48"/>
      <c r="N2472" s="441"/>
      <c r="O2472" s="48"/>
      <c r="P2472" s="48"/>
      <c r="Q2472" s="48"/>
      <c r="R2472" s="48"/>
      <c r="S2472" s="48"/>
      <c r="T2472" s="48"/>
      <c r="U2472" s="48"/>
      <c r="V2472" s="48"/>
      <c r="W2472" s="48"/>
      <c r="X2472" s="48"/>
      <c r="Y2472" s="441"/>
      <c r="Z2472" s="48"/>
      <c r="AA2472" s="48"/>
      <c r="AB2472" s="101"/>
      <c r="AC2472" s="359"/>
      <c r="AD2472" s="191"/>
      <c r="AE2472" s="191"/>
    </row>
    <row r="2473" spans="1:81" ht="10.5" hidden="1" customHeight="1" thickBot="1">
      <c r="A2473" s="1299"/>
      <c r="B2473" s="1404"/>
      <c r="C2473" s="293"/>
      <c r="D2473" s="57" t="s">
        <v>42</v>
      </c>
      <c r="E2473" s="102"/>
      <c r="F2473" s="102"/>
      <c r="G2473" s="102"/>
      <c r="H2473" s="442"/>
      <c r="I2473" s="102"/>
      <c r="J2473" s="102"/>
      <c r="K2473" s="102"/>
      <c r="L2473" s="102"/>
      <c r="M2473" s="102"/>
      <c r="N2473" s="442"/>
      <c r="O2473" s="102"/>
      <c r="P2473" s="102"/>
      <c r="Q2473" s="102"/>
      <c r="R2473" s="102"/>
      <c r="S2473" s="102"/>
      <c r="T2473" s="102"/>
      <c r="U2473" s="102"/>
      <c r="V2473" s="102"/>
      <c r="W2473" s="102"/>
      <c r="X2473" s="102"/>
      <c r="Y2473" s="442"/>
      <c r="Z2473" s="102"/>
      <c r="AA2473" s="102"/>
      <c r="AB2473" s="104"/>
      <c r="AC2473" s="359"/>
      <c r="AD2473" s="191"/>
      <c r="AE2473" s="191"/>
    </row>
    <row r="2474" spans="1:81" ht="10.5" hidden="1" customHeight="1">
      <c r="A2474" s="1298" t="s">
        <v>5</v>
      </c>
      <c r="B2474" s="1403" t="s">
        <v>891</v>
      </c>
      <c r="C2474" s="895"/>
      <c r="D2474" s="298"/>
      <c r="E2474" s="541"/>
      <c r="F2474" s="541"/>
      <c r="G2474" s="541"/>
      <c r="H2474" s="516"/>
      <c r="I2474" s="541"/>
      <c r="J2474" s="541"/>
      <c r="K2474" s="541"/>
      <c r="L2474" s="541"/>
      <c r="M2474" s="541"/>
      <c r="N2474" s="516"/>
      <c r="O2474" s="541"/>
      <c r="P2474" s="541"/>
      <c r="Q2474" s="541"/>
      <c r="R2474" s="541"/>
      <c r="S2474" s="541"/>
      <c r="T2474" s="541"/>
      <c r="U2474" s="541"/>
      <c r="V2474" s="541"/>
      <c r="W2474" s="541"/>
      <c r="X2474" s="541"/>
      <c r="Y2474" s="516"/>
      <c r="Z2474" s="541"/>
      <c r="AA2474" s="541"/>
      <c r="AB2474" s="751"/>
      <c r="AC2474" s="359"/>
      <c r="AD2474" s="191"/>
      <c r="AE2474" s="191"/>
    </row>
    <row r="2475" spans="1:81" ht="10.5" hidden="1" customHeight="1">
      <c r="A2475" s="1298"/>
      <c r="B2475" s="1403"/>
      <c r="C2475" s="1240" t="s">
        <v>138</v>
      </c>
      <c r="D2475" s="49" t="s">
        <v>34</v>
      </c>
      <c r="E2475" s="48"/>
      <c r="F2475" s="48"/>
      <c r="G2475" s="48"/>
      <c r="H2475" s="441"/>
      <c r="I2475" s="48"/>
      <c r="J2475" s="48"/>
      <c r="K2475" s="48"/>
      <c r="L2475" s="48"/>
      <c r="M2475" s="48"/>
      <c r="N2475" s="441"/>
      <c r="O2475" s="48"/>
      <c r="P2475" s="48"/>
      <c r="Q2475" s="48"/>
      <c r="R2475" s="48"/>
      <c r="S2475" s="48"/>
      <c r="T2475" s="48"/>
      <c r="U2475" s="48"/>
      <c r="V2475" s="48"/>
      <c r="W2475" s="48"/>
      <c r="X2475" s="48"/>
      <c r="Y2475" s="441"/>
      <c r="Z2475" s="48"/>
      <c r="AA2475" s="48"/>
      <c r="AB2475" s="101"/>
      <c r="AC2475" s="359"/>
      <c r="AD2475" s="191"/>
      <c r="AE2475" s="191"/>
    </row>
    <row r="2476" spans="1:81" ht="10.5" hidden="1" customHeight="1">
      <c r="A2476" s="1298"/>
      <c r="B2476" s="1403"/>
      <c r="C2476" s="1240" t="s">
        <v>137</v>
      </c>
      <c r="D2476" s="49" t="s">
        <v>126</v>
      </c>
      <c r="E2476" s="48"/>
      <c r="F2476" s="48"/>
      <c r="G2476" s="48"/>
      <c r="H2476" s="441"/>
      <c r="I2476" s="48"/>
      <c r="J2476" s="48"/>
      <c r="K2476" s="48"/>
      <c r="L2476" s="48"/>
      <c r="M2476" s="48"/>
      <c r="N2476" s="441"/>
      <c r="O2476" s="48"/>
      <c r="P2476" s="48"/>
      <c r="Q2476" s="48"/>
      <c r="R2476" s="48"/>
      <c r="S2476" s="48"/>
      <c r="T2476" s="48"/>
      <c r="U2476" s="48"/>
      <c r="V2476" s="48"/>
      <c r="W2476" s="48"/>
      <c r="X2476" s="48"/>
      <c r="Y2476" s="441"/>
      <c r="Z2476" s="48"/>
      <c r="AA2476" s="48"/>
      <c r="AB2476" s="101"/>
      <c r="AC2476" s="359"/>
      <c r="AD2476" s="191"/>
      <c r="AE2476" s="191"/>
    </row>
    <row r="2477" spans="1:81" ht="10.5" hidden="1" customHeight="1">
      <c r="A2477" s="1298"/>
      <c r="B2477" s="1403"/>
      <c r="C2477" s="1240" t="s">
        <v>137</v>
      </c>
      <c r="D2477" s="49" t="s">
        <v>127</v>
      </c>
      <c r="E2477" s="48"/>
      <c r="F2477" s="48"/>
      <c r="G2477" s="48"/>
      <c r="H2477" s="441"/>
      <c r="I2477" s="48"/>
      <c r="J2477" s="48"/>
      <c r="K2477" s="48"/>
      <c r="L2477" s="48"/>
      <c r="M2477" s="48"/>
      <c r="N2477" s="441"/>
      <c r="O2477" s="48"/>
      <c r="P2477" s="48"/>
      <c r="Q2477" s="48"/>
      <c r="R2477" s="48"/>
      <c r="S2477" s="48"/>
      <c r="T2477" s="48"/>
      <c r="U2477" s="48"/>
      <c r="V2477" s="48"/>
      <c r="W2477" s="48"/>
      <c r="X2477" s="48"/>
      <c r="Y2477" s="441"/>
      <c r="Z2477" s="48"/>
      <c r="AA2477" s="48"/>
      <c r="AB2477" s="101"/>
      <c r="AC2477" s="359"/>
      <c r="AD2477" s="191"/>
      <c r="AE2477" s="191"/>
    </row>
    <row r="2478" spans="1:81" ht="10.5" hidden="1" customHeight="1" thickBot="1">
      <c r="A2478" s="1298"/>
      <c r="B2478" s="1403"/>
      <c r="C2478" s="720"/>
      <c r="D2478" s="141" t="s">
        <v>42</v>
      </c>
      <c r="E2478" s="542"/>
      <c r="F2478" s="542"/>
      <c r="G2478" s="542"/>
      <c r="H2478" s="444"/>
      <c r="I2478" s="542"/>
      <c r="J2478" s="542"/>
      <c r="K2478" s="542"/>
      <c r="L2478" s="542"/>
      <c r="M2478" s="542"/>
      <c r="N2478" s="444"/>
      <c r="O2478" s="542"/>
      <c r="P2478" s="542"/>
      <c r="Q2478" s="542"/>
      <c r="R2478" s="542"/>
      <c r="S2478" s="542"/>
      <c r="T2478" s="542"/>
      <c r="U2478" s="542"/>
      <c r="V2478" s="542"/>
      <c r="W2478" s="542"/>
      <c r="X2478" s="542"/>
      <c r="Y2478" s="444"/>
      <c r="Z2478" s="542"/>
      <c r="AA2478" s="542"/>
      <c r="AB2478" s="754"/>
      <c r="AC2478" s="359"/>
      <c r="AD2478" s="191"/>
      <c r="AE2478" s="191"/>
    </row>
    <row r="2479" spans="1:81" ht="10.5" hidden="1" customHeight="1">
      <c r="A2479" s="1297" t="s">
        <v>7</v>
      </c>
      <c r="B2479" s="1402" t="s">
        <v>891</v>
      </c>
      <c r="C2479" s="1124"/>
      <c r="D2479" s="642"/>
      <c r="E2479" s="84"/>
      <c r="F2479" s="84"/>
      <c r="G2479" s="84"/>
      <c r="H2479" s="393"/>
      <c r="I2479" s="84"/>
      <c r="J2479" s="84"/>
      <c r="K2479" s="84"/>
      <c r="L2479" s="84" t="s">
        <v>1008</v>
      </c>
      <c r="M2479" s="84"/>
      <c r="N2479" s="393"/>
      <c r="O2479" s="84"/>
      <c r="P2479" s="84"/>
      <c r="Q2479" s="84"/>
      <c r="R2479" s="84"/>
      <c r="S2479" s="84"/>
      <c r="T2479" s="84"/>
      <c r="U2479" s="84"/>
      <c r="V2479" s="84"/>
      <c r="W2479" s="84"/>
      <c r="X2479" s="84"/>
      <c r="Y2479" s="393"/>
      <c r="Z2479" s="84"/>
      <c r="AA2479" s="84"/>
      <c r="AB2479" s="86"/>
      <c r="AC2479" s="359"/>
      <c r="AD2479" s="191"/>
      <c r="AE2479" s="191"/>
    </row>
    <row r="2480" spans="1:81" ht="10.5" hidden="1" customHeight="1">
      <c r="A2480" s="1298"/>
      <c r="B2480" s="1403"/>
      <c r="C2480" s="1240" t="s">
        <v>138</v>
      </c>
      <c r="D2480" s="49" t="s">
        <v>34</v>
      </c>
      <c r="E2480" s="48"/>
      <c r="F2480" s="48"/>
      <c r="G2480" s="48"/>
      <c r="H2480" s="441"/>
      <c r="I2480" s="48"/>
      <c r="J2480" s="48"/>
      <c r="K2480" s="48"/>
      <c r="L2480" s="48"/>
      <c r="M2480" s="48"/>
      <c r="N2480" s="441"/>
      <c r="O2480" s="48"/>
      <c r="P2480" s="48"/>
      <c r="Q2480" s="48"/>
      <c r="R2480" s="48"/>
      <c r="S2480" s="48"/>
      <c r="T2480" s="48"/>
      <c r="U2480" s="48"/>
      <c r="V2480" s="48"/>
      <c r="W2480" s="48"/>
      <c r="X2480" s="48"/>
      <c r="Y2480" s="441"/>
      <c r="Z2480" s="48"/>
      <c r="AA2480" s="48"/>
      <c r="AB2480" s="101"/>
      <c r="AC2480" s="359"/>
      <c r="AD2480" s="191"/>
      <c r="AE2480" s="191"/>
    </row>
    <row r="2481" spans="1:242" ht="10.5" hidden="1" customHeight="1">
      <c r="A2481" s="1298"/>
      <c r="B2481" s="1403"/>
      <c r="C2481" s="1240" t="s">
        <v>137</v>
      </c>
      <c r="D2481" s="49" t="s">
        <v>126</v>
      </c>
      <c r="E2481" s="48"/>
      <c r="F2481" s="48"/>
      <c r="G2481" s="48"/>
      <c r="H2481" s="441"/>
      <c r="I2481" s="48"/>
      <c r="J2481" s="48"/>
      <c r="K2481" s="48" t="s">
        <v>1009</v>
      </c>
      <c r="L2481" s="48"/>
      <c r="M2481" s="48"/>
      <c r="N2481" s="441"/>
      <c r="O2481" s="48"/>
      <c r="P2481" s="48"/>
      <c r="Q2481" s="48"/>
      <c r="R2481" s="48"/>
      <c r="S2481" s="48"/>
      <c r="T2481" s="48"/>
      <c r="U2481" s="48"/>
      <c r="V2481" s="48"/>
      <c r="W2481" s="48"/>
      <c r="X2481" s="48"/>
      <c r="Y2481" s="441"/>
      <c r="Z2481" s="48"/>
      <c r="AA2481" s="48"/>
      <c r="AB2481" s="101"/>
      <c r="AC2481" s="359"/>
      <c r="AD2481" s="191"/>
      <c r="AE2481" s="191"/>
    </row>
    <row r="2482" spans="1:242" ht="10.5" hidden="1" customHeight="1">
      <c r="A2482" s="1298"/>
      <c r="B2482" s="1403"/>
      <c r="C2482" s="1240" t="s">
        <v>137</v>
      </c>
      <c r="D2482" s="49" t="s">
        <v>127</v>
      </c>
      <c r="E2482" s="48"/>
      <c r="F2482" s="48"/>
      <c r="G2482" s="48"/>
      <c r="H2482" s="441"/>
      <c r="I2482" s="48"/>
      <c r="J2482" s="48"/>
      <c r="K2482" s="48"/>
      <c r="L2482" s="48"/>
      <c r="M2482" s="48"/>
      <c r="N2482" s="441"/>
      <c r="O2482" s="48"/>
      <c r="P2482" s="48"/>
      <c r="Q2482" s="48"/>
      <c r="R2482" s="48"/>
      <c r="S2482" s="48"/>
      <c r="T2482" s="48"/>
      <c r="U2482" s="48"/>
      <c r="V2482" s="48"/>
      <c r="W2482" s="48"/>
      <c r="X2482" s="48"/>
      <c r="Y2482" s="441"/>
      <c r="Z2482" s="48"/>
      <c r="AA2482" s="48"/>
      <c r="AB2482" s="101"/>
      <c r="AC2482" s="359"/>
      <c r="AD2482" s="191"/>
      <c r="AE2482" s="191"/>
    </row>
    <row r="2483" spans="1:242" ht="10.5" hidden="1" customHeight="1" thickBot="1">
      <c r="A2483" s="1299"/>
      <c r="B2483" s="1404"/>
      <c r="C2483" s="293"/>
      <c r="D2483" s="57" t="s">
        <v>42</v>
      </c>
      <c r="E2483" s="102"/>
      <c r="F2483" s="102"/>
      <c r="G2483" s="102"/>
      <c r="H2483" s="442"/>
      <c r="I2483" s="102"/>
      <c r="J2483" s="102"/>
      <c r="K2483" s="102"/>
      <c r="L2483" s="102"/>
      <c r="M2483" s="102"/>
      <c r="N2483" s="442"/>
      <c r="O2483" s="102"/>
      <c r="P2483" s="102"/>
      <c r="Q2483" s="102"/>
      <c r="R2483" s="102"/>
      <c r="S2483" s="102"/>
      <c r="T2483" s="102"/>
      <c r="U2483" s="102"/>
      <c r="V2483" s="102"/>
      <c r="W2483" s="102"/>
      <c r="X2483" s="102"/>
      <c r="Y2483" s="442"/>
      <c r="Z2483" s="102"/>
      <c r="AA2483" s="102"/>
      <c r="AB2483" s="104"/>
      <c r="AC2483" s="359"/>
      <c r="AD2483" s="191"/>
      <c r="AE2483" s="191"/>
    </row>
    <row r="2484" spans="1:242" s="1" customFormat="1" ht="10.5" customHeight="1">
      <c r="A2484" s="1361" t="s">
        <v>57</v>
      </c>
      <c r="B2484" s="1362"/>
      <c r="C2484" s="861"/>
      <c r="D2484" s="1249" t="s">
        <v>126</v>
      </c>
      <c r="E2484" s="117">
        <f t="shared" ref="E2484:AB2485" si="1645">E2431+E2436+E2441</f>
        <v>0.48</v>
      </c>
      <c r="F2484" s="117">
        <f t="shared" si="1645"/>
        <v>0.47</v>
      </c>
      <c r="G2484" s="117">
        <f t="shared" si="1645"/>
        <v>0.44</v>
      </c>
      <c r="H2484" s="404">
        <f t="shared" si="1645"/>
        <v>0.5</v>
      </c>
      <c r="I2484" s="117">
        <f t="shared" si="1645"/>
        <v>0.36000000000000004</v>
      </c>
      <c r="J2484" s="117">
        <f t="shared" si="1645"/>
        <v>0.47000000000000003</v>
      </c>
      <c r="K2484" s="117">
        <f t="shared" si="1645"/>
        <v>0.48</v>
      </c>
      <c r="L2484" s="117">
        <f t="shared" si="1645"/>
        <v>0.44</v>
      </c>
      <c r="M2484" s="117">
        <f t="shared" si="1645"/>
        <v>0.48</v>
      </c>
      <c r="N2484" s="404">
        <f t="shared" si="1645"/>
        <v>0.57000000000000006</v>
      </c>
      <c r="O2484" s="117">
        <f t="shared" si="1645"/>
        <v>0.44000000000000006</v>
      </c>
      <c r="P2484" s="117">
        <f t="shared" si="1645"/>
        <v>0.53</v>
      </c>
      <c r="Q2484" s="117">
        <f t="shared" si="1645"/>
        <v>0.58000000000000007</v>
      </c>
      <c r="R2484" s="117">
        <f t="shared" si="1645"/>
        <v>0.48</v>
      </c>
      <c r="S2484" s="117">
        <f t="shared" si="1645"/>
        <v>0.55000000000000004</v>
      </c>
      <c r="T2484" s="117">
        <f t="shared" si="1645"/>
        <v>0.51</v>
      </c>
      <c r="U2484" s="117">
        <f t="shared" si="1645"/>
        <v>0.5</v>
      </c>
      <c r="V2484" s="117">
        <f t="shared" si="1645"/>
        <v>0.54</v>
      </c>
      <c r="W2484" s="117">
        <f t="shared" si="1645"/>
        <v>0.53</v>
      </c>
      <c r="X2484" s="117">
        <f t="shared" si="1645"/>
        <v>0.45999999999999996</v>
      </c>
      <c r="Y2484" s="404">
        <f t="shared" si="1645"/>
        <v>0.62</v>
      </c>
      <c r="Z2484" s="117">
        <f t="shared" si="1645"/>
        <v>0.48</v>
      </c>
      <c r="AA2484" s="117">
        <f t="shared" si="1645"/>
        <v>0.52</v>
      </c>
      <c r="AB2484" s="156">
        <f t="shared" si="1645"/>
        <v>0.43000000000000005</v>
      </c>
      <c r="AC2484" s="353"/>
      <c r="AD2484" s="353"/>
      <c r="AE2484" s="353"/>
      <c r="AF2484" s="353"/>
      <c r="AG2484" s="353"/>
      <c r="AH2484" s="353"/>
      <c r="AI2484" s="353"/>
      <c r="AJ2484" s="353"/>
      <c r="AK2484" s="353"/>
      <c r="AL2484" s="353"/>
      <c r="AM2484" s="353"/>
      <c r="AN2484" s="353"/>
      <c r="AO2484" s="353"/>
      <c r="AP2484" s="353"/>
      <c r="AQ2484" s="353"/>
      <c r="AR2484" s="353"/>
      <c r="AS2484" s="353"/>
      <c r="AT2484" s="353"/>
      <c r="AU2484" s="353"/>
      <c r="AV2484" s="353"/>
      <c r="AW2484" s="353"/>
      <c r="AX2484" s="353"/>
      <c r="AY2484" s="353"/>
      <c r="AZ2484" s="353"/>
      <c r="BA2484" s="353"/>
      <c r="BB2484" s="353"/>
      <c r="BC2484" s="353"/>
      <c r="BD2484" s="353"/>
      <c r="BE2484" s="353"/>
      <c r="BF2484" s="353"/>
      <c r="BG2484" s="353"/>
      <c r="BH2484" s="353"/>
      <c r="BI2484" s="353"/>
      <c r="BJ2484" s="353"/>
      <c r="BK2484" s="353"/>
      <c r="BL2484" s="353"/>
      <c r="BM2484" s="353"/>
      <c r="BN2484" s="353"/>
      <c r="BO2484" s="353"/>
      <c r="BP2484" s="353"/>
      <c r="BQ2484" s="353"/>
      <c r="BR2484" s="353"/>
      <c r="BS2484" s="353"/>
      <c r="BT2484" s="353"/>
      <c r="BU2484" s="353"/>
      <c r="BV2484" s="353"/>
      <c r="BW2484" s="353"/>
      <c r="BX2484" s="353"/>
      <c r="BY2484" s="175"/>
      <c r="BZ2484" s="175"/>
      <c r="CA2484" s="175"/>
      <c r="CB2484" s="175"/>
      <c r="CC2484" s="175"/>
    </row>
    <row r="2485" spans="1:242" s="1" customFormat="1" ht="10.5" customHeight="1" thickBot="1">
      <c r="A2485" s="1363"/>
      <c r="B2485" s="1364"/>
      <c r="C2485" s="862"/>
      <c r="D2485" s="254" t="s">
        <v>127</v>
      </c>
      <c r="E2485" s="119">
        <f t="shared" si="1645"/>
        <v>0.16</v>
      </c>
      <c r="F2485" s="119">
        <f t="shared" si="1645"/>
        <v>0.15</v>
      </c>
      <c r="G2485" s="119">
        <f t="shared" si="1645"/>
        <v>0.16</v>
      </c>
      <c r="H2485" s="389">
        <f t="shared" si="1645"/>
        <v>0.17</v>
      </c>
      <c r="I2485" s="119">
        <f t="shared" si="1645"/>
        <v>0.17</v>
      </c>
      <c r="J2485" s="119">
        <f t="shared" si="1645"/>
        <v>0.18</v>
      </c>
      <c r="K2485" s="119">
        <f t="shared" si="1645"/>
        <v>0.19</v>
      </c>
      <c r="L2485" s="119">
        <f t="shared" si="1645"/>
        <v>0.16</v>
      </c>
      <c r="M2485" s="119">
        <f t="shared" si="1645"/>
        <v>0.33</v>
      </c>
      <c r="N2485" s="389">
        <f t="shared" si="1645"/>
        <v>0.21</v>
      </c>
      <c r="O2485" s="119">
        <f t="shared" si="1645"/>
        <v>0.32</v>
      </c>
      <c r="P2485" s="119">
        <f t="shared" si="1645"/>
        <v>0.28000000000000003</v>
      </c>
      <c r="Q2485" s="119">
        <f t="shared" si="1645"/>
        <v>0.3</v>
      </c>
      <c r="R2485" s="119">
        <f t="shared" si="1645"/>
        <v>0.16</v>
      </c>
      <c r="S2485" s="119">
        <f t="shared" si="1645"/>
        <v>0.15</v>
      </c>
      <c r="T2485" s="119">
        <f t="shared" si="1645"/>
        <v>0.14000000000000001</v>
      </c>
      <c r="U2485" s="119">
        <f t="shared" si="1645"/>
        <v>0.15</v>
      </c>
      <c r="V2485" s="119">
        <f t="shared" si="1645"/>
        <v>0.14000000000000001</v>
      </c>
      <c r="W2485" s="119">
        <f t="shared" si="1645"/>
        <v>0.14000000000000001</v>
      </c>
      <c r="X2485" s="119">
        <f t="shared" si="1645"/>
        <v>0.15</v>
      </c>
      <c r="Y2485" s="389">
        <f t="shared" si="1645"/>
        <v>0.14000000000000001</v>
      </c>
      <c r="Z2485" s="119">
        <f t="shared" si="1645"/>
        <v>0.13</v>
      </c>
      <c r="AA2485" s="119">
        <f t="shared" si="1645"/>
        <v>0.13</v>
      </c>
      <c r="AB2485" s="157">
        <f t="shared" si="1645"/>
        <v>0.14000000000000001</v>
      </c>
      <c r="AC2485" s="353"/>
      <c r="AD2485" s="353"/>
      <c r="AE2485" s="353"/>
      <c r="AF2485" s="353"/>
      <c r="AG2485" s="353"/>
      <c r="AH2485" s="353"/>
      <c r="AI2485" s="353"/>
      <c r="AJ2485" s="353"/>
      <c r="AK2485" s="353"/>
      <c r="AL2485" s="353"/>
      <c r="AM2485" s="353"/>
      <c r="AN2485" s="353"/>
      <c r="AO2485" s="353"/>
      <c r="AP2485" s="353"/>
      <c r="AQ2485" s="353"/>
      <c r="AR2485" s="353"/>
      <c r="AS2485" s="353"/>
      <c r="AT2485" s="353"/>
      <c r="AU2485" s="353"/>
      <c r="AV2485" s="353"/>
      <c r="AW2485" s="353"/>
      <c r="AX2485" s="353"/>
      <c r="AY2485" s="353"/>
      <c r="AZ2485" s="353"/>
      <c r="BA2485" s="353"/>
      <c r="BB2485" s="353"/>
      <c r="BC2485" s="353"/>
      <c r="BD2485" s="353"/>
      <c r="BE2485" s="353"/>
      <c r="BF2485" s="353"/>
      <c r="BG2485" s="353"/>
      <c r="BH2485" s="353"/>
      <c r="BI2485" s="353"/>
      <c r="BJ2485" s="353"/>
      <c r="BK2485" s="353"/>
      <c r="BL2485" s="353"/>
      <c r="BM2485" s="353"/>
      <c r="BN2485" s="353"/>
      <c r="BO2485" s="353"/>
      <c r="BP2485" s="353"/>
      <c r="BQ2485" s="353"/>
      <c r="BR2485" s="353"/>
      <c r="BS2485" s="353"/>
      <c r="BT2485" s="353"/>
      <c r="BU2485" s="353"/>
      <c r="BV2485" s="353"/>
      <c r="BW2485" s="353"/>
      <c r="BX2485" s="353"/>
      <c r="BY2485" s="175"/>
      <c r="BZ2485" s="175"/>
      <c r="CA2485" s="175"/>
      <c r="CB2485" s="175"/>
      <c r="CC2485" s="175"/>
    </row>
    <row r="2486" spans="1:242" s="30" customFormat="1" ht="10.5" customHeight="1">
      <c r="A2486" s="1405" t="s">
        <v>1010</v>
      </c>
      <c r="B2486" s="1406"/>
      <c r="C2486" s="863"/>
      <c r="D2486" s="1215" t="s">
        <v>940</v>
      </c>
      <c r="E2486" s="559">
        <f t="shared" ref="E2486:AB2487" si="1646">(((E2413+E2418)-E2484)/(E2413+E2418))*100</f>
        <v>11.11111111111112</v>
      </c>
      <c r="F2486" s="559">
        <f t="shared" si="1646"/>
        <v>-4.4444444444444491</v>
      </c>
      <c r="G2486" s="559">
        <f t="shared" si="1646"/>
        <v>-10.000000000000011</v>
      </c>
      <c r="H2486" s="1213">
        <f t="shared" si="1646"/>
        <v>3.8461538461538494</v>
      </c>
      <c r="I2486" s="559">
        <f t="shared" si="1646"/>
        <v>5.2631578947368318</v>
      </c>
      <c r="J2486" s="559">
        <f t="shared" si="1646"/>
        <v>-9.3023255813953565</v>
      </c>
      <c r="K2486" s="559">
        <f t="shared" si="1646"/>
        <v>-6.6666666666666732</v>
      </c>
      <c r="L2486" s="559">
        <f t="shared" si="1646"/>
        <v>2.2222222222222241</v>
      </c>
      <c r="M2486" s="559">
        <f t="shared" si="1646"/>
        <v>4.0000000000000036</v>
      </c>
      <c r="N2486" s="1213">
        <f t="shared" si="1646"/>
        <v>-5.5555555555555598</v>
      </c>
      <c r="O2486" s="559">
        <f t="shared" si="1646"/>
        <v>-10.000000000000025</v>
      </c>
      <c r="P2486" s="559">
        <f t="shared" si="1646"/>
        <v>10.169491525423719</v>
      </c>
      <c r="Q2486" s="559">
        <f t="shared" si="1646"/>
        <v>9.3749999999999911</v>
      </c>
      <c r="R2486" s="559">
        <f t="shared" si="1646"/>
        <v>-2.1276595744680749</v>
      </c>
      <c r="S2486" s="559">
        <f t="shared" si="1646"/>
        <v>-3.7735849056603805</v>
      </c>
      <c r="T2486" s="559">
        <f t="shared" si="1646"/>
        <v>-4.0816326530612281</v>
      </c>
      <c r="U2486" s="559">
        <f t="shared" si="1646"/>
        <v>-2.0408163265306141</v>
      </c>
      <c r="V2486" s="559">
        <f t="shared" si="1646"/>
        <v>-3.8461538461538494</v>
      </c>
      <c r="W2486" s="559">
        <f t="shared" si="1646"/>
        <v>7.0175438596491277</v>
      </c>
      <c r="X2486" s="559">
        <f t="shared" si="1646"/>
        <v>-6.9767441860465045</v>
      </c>
      <c r="Y2486" s="1213">
        <f t="shared" si="1646"/>
        <v>4.6153846153846034</v>
      </c>
      <c r="Z2486" s="559">
        <f t="shared" si="1646"/>
        <v>-2.1276595744680873</v>
      </c>
      <c r="AA2486" s="559">
        <f t="shared" si="1646"/>
        <v>0</v>
      </c>
      <c r="AB2486" s="1214">
        <f t="shared" si="1646"/>
        <v>10.416666666666654</v>
      </c>
      <c r="AC2486" s="384"/>
      <c r="AD2486" s="353"/>
      <c r="AE2486" s="353"/>
      <c r="AF2486" s="353"/>
      <c r="AG2486" s="353"/>
      <c r="AH2486" s="353"/>
      <c r="AI2486" s="353"/>
      <c r="AJ2486" s="353"/>
      <c r="AK2486" s="353"/>
      <c r="AL2486" s="353"/>
      <c r="AM2486" s="353"/>
      <c r="AN2486" s="353"/>
      <c r="AO2486" s="353"/>
      <c r="AP2486" s="353"/>
      <c r="AQ2486" s="353"/>
      <c r="AR2486" s="353"/>
      <c r="AS2486" s="353"/>
      <c r="AT2486" s="353"/>
      <c r="AU2486" s="353"/>
      <c r="AV2486" s="353"/>
      <c r="AW2486" s="353"/>
      <c r="AX2486" s="353"/>
      <c r="AY2486" s="353"/>
      <c r="AZ2486" s="353"/>
      <c r="BA2486" s="353"/>
      <c r="BB2486" s="353"/>
      <c r="BC2486" s="353"/>
      <c r="BD2486" s="353"/>
      <c r="BE2486" s="353"/>
      <c r="BF2486" s="353"/>
      <c r="BG2486" s="353"/>
      <c r="BH2486" s="353"/>
      <c r="BI2486" s="353"/>
      <c r="BJ2486" s="353"/>
      <c r="BK2486" s="353"/>
      <c r="BL2486" s="353"/>
      <c r="BM2486" s="353"/>
      <c r="BN2486" s="353"/>
      <c r="BO2486" s="353"/>
      <c r="BP2486" s="353"/>
      <c r="BQ2486" s="353"/>
      <c r="BR2486" s="353"/>
      <c r="BS2486" s="353"/>
      <c r="BT2486" s="353"/>
      <c r="BU2486" s="353"/>
      <c r="BV2486" s="353"/>
      <c r="BW2486" s="353"/>
      <c r="BX2486" s="353"/>
      <c r="BY2486" s="175"/>
      <c r="BZ2486" s="175"/>
      <c r="CA2486" s="175"/>
      <c r="CB2486" s="175"/>
      <c r="CC2486" s="175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  <c r="CS2486" s="1"/>
      <c r="CT2486" s="1"/>
      <c r="CU2486" s="1"/>
      <c r="CV2486" s="1"/>
      <c r="CW2486" s="1"/>
      <c r="CX2486" s="1"/>
      <c r="CY2486" s="1"/>
      <c r="CZ2486" s="1"/>
      <c r="DA2486" s="1"/>
      <c r="DB2486" s="1"/>
      <c r="DC2486" s="1"/>
      <c r="DD2486" s="1"/>
      <c r="DE2486" s="2"/>
      <c r="DF2486" s="2"/>
      <c r="DG2486" s="2"/>
      <c r="DH2486" s="2"/>
      <c r="DI2486" s="2"/>
      <c r="DJ2486" s="2"/>
      <c r="DK2486" s="2"/>
      <c r="DL2486" s="2"/>
      <c r="DM2486" s="2"/>
      <c r="DN2486" s="2"/>
      <c r="DO2486" s="2"/>
      <c r="DP2486" s="2"/>
      <c r="DQ2486" s="2"/>
      <c r="DR2486" s="2"/>
      <c r="DS2486" s="2"/>
      <c r="DT2486" s="2"/>
      <c r="DU2486" s="2"/>
      <c r="DV2486" s="2"/>
      <c r="DW2486" s="2"/>
      <c r="DX2486" s="2"/>
      <c r="DY2486" s="2"/>
      <c r="DZ2486" s="2"/>
      <c r="EA2486" s="2"/>
      <c r="EB2486" s="2"/>
      <c r="EC2486" s="2"/>
      <c r="GW2486" s="33"/>
      <c r="GX2486" s="33"/>
      <c r="GY2486" s="33"/>
      <c r="GZ2486" s="33"/>
      <c r="HA2486" s="33"/>
      <c r="HB2486" s="33"/>
      <c r="HC2486" s="33"/>
      <c r="HD2486" s="33"/>
      <c r="HE2486" s="33"/>
      <c r="HF2486" s="33"/>
      <c r="HG2486" s="33"/>
      <c r="HH2486" s="33"/>
      <c r="HI2486" s="33"/>
      <c r="HJ2486" s="33"/>
      <c r="HK2486" s="33"/>
      <c r="HL2486" s="33"/>
      <c r="HM2486" s="33"/>
      <c r="HN2486" s="33"/>
      <c r="HO2486" s="33"/>
      <c r="HP2486" s="33"/>
      <c r="HQ2486" s="33"/>
      <c r="HR2486" s="33"/>
      <c r="HS2486" s="33"/>
      <c r="HT2486" s="33"/>
      <c r="HU2486" s="33"/>
      <c r="HV2486" s="33"/>
      <c r="HW2486" s="33"/>
      <c r="HX2486" s="33"/>
      <c r="HY2486" s="33"/>
      <c r="HZ2486" s="33"/>
      <c r="IA2486" s="33"/>
      <c r="IB2486" s="33"/>
      <c r="IC2486" s="33"/>
      <c r="ID2486" s="33"/>
      <c r="IE2486" s="33"/>
      <c r="IF2486" s="33"/>
      <c r="IG2486" s="33"/>
      <c r="IH2486" s="33"/>
    </row>
    <row r="2487" spans="1:242" s="30" customFormat="1" ht="14.25" customHeight="1" thickBot="1">
      <c r="A2487" s="1398"/>
      <c r="B2487" s="1399"/>
      <c r="C2487" s="840"/>
      <c r="D2487" s="1238" t="s">
        <v>941</v>
      </c>
      <c r="E2487" s="257">
        <f t="shared" si="1646"/>
        <v>11.11111111111112</v>
      </c>
      <c r="F2487" s="257">
        <f t="shared" si="1646"/>
        <v>16.666666666666679</v>
      </c>
      <c r="G2487" s="257">
        <f t="shared" si="1646"/>
        <v>15.789473684210526</v>
      </c>
      <c r="H2487" s="403">
        <f t="shared" si="1646"/>
        <v>10.52631578947368</v>
      </c>
      <c r="I2487" s="257">
        <f t="shared" si="1646"/>
        <v>-1.6326809185664067E-14</v>
      </c>
      <c r="J2487" s="257">
        <f t="shared" si="1646"/>
        <v>14.285714285714295</v>
      </c>
      <c r="K2487" s="257">
        <f t="shared" si="1646"/>
        <v>20.833333333333339</v>
      </c>
      <c r="L2487" s="257">
        <f t="shared" si="1646"/>
        <v>5.8823529411764603</v>
      </c>
      <c r="M2487" s="257">
        <f t="shared" si="1646"/>
        <v>5.7142857142857038</v>
      </c>
      <c r="N2487" s="403">
        <f t="shared" si="1646"/>
        <v>24.999999999999993</v>
      </c>
      <c r="O2487" s="257">
        <f t="shared" si="1646"/>
        <v>8.5714285714285623</v>
      </c>
      <c r="P2487" s="257">
        <f t="shared" si="1646"/>
        <v>-1.9825411154020654E-14</v>
      </c>
      <c r="Q2487" s="257">
        <f t="shared" si="1646"/>
        <v>16.666666666666664</v>
      </c>
      <c r="R2487" s="257">
        <f t="shared" si="1646"/>
        <v>23.809523809523817</v>
      </c>
      <c r="S2487" s="257">
        <f t="shared" si="1646"/>
        <v>50.000000000000014</v>
      </c>
      <c r="T2487" s="257">
        <f t="shared" si="1646"/>
        <v>26.315789473684205</v>
      </c>
      <c r="U2487" s="257">
        <f t="shared" si="1646"/>
        <v>11.764705882352951</v>
      </c>
      <c r="V2487" s="257">
        <f t="shared" si="1646"/>
        <v>39.130434782608688</v>
      </c>
      <c r="W2487" s="257">
        <f t="shared" si="1646"/>
        <v>39.130434782608688</v>
      </c>
      <c r="X2487" s="257">
        <f t="shared" si="1646"/>
        <v>16.666666666666679</v>
      </c>
      <c r="Y2487" s="403">
        <f t="shared" si="1646"/>
        <v>33.333333333333329</v>
      </c>
      <c r="Z2487" s="257">
        <f t="shared" si="1646"/>
        <v>18.75</v>
      </c>
      <c r="AA2487" s="257">
        <f t="shared" si="1646"/>
        <v>31.578947368421051</v>
      </c>
      <c r="AB2487" s="258">
        <f t="shared" si="1646"/>
        <v>33.333333333333329</v>
      </c>
      <c r="AC2487" s="384"/>
      <c r="AD2487" s="353"/>
      <c r="AE2487" s="353"/>
      <c r="AF2487" s="353"/>
      <c r="AG2487" s="353"/>
      <c r="AH2487" s="353"/>
      <c r="AI2487" s="353"/>
      <c r="AJ2487" s="353"/>
      <c r="AK2487" s="353"/>
      <c r="AL2487" s="353"/>
      <c r="AM2487" s="353"/>
      <c r="AN2487" s="353"/>
      <c r="AO2487" s="353"/>
      <c r="AP2487" s="353"/>
      <c r="AQ2487" s="353"/>
      <c r="AR2487" s="353"/>
      <c r="AS2487" s="353"/>
      <c r="AT2487" s="353"/>
      <c r="AU2487" s="353"/>
      <c r="AV2487" s="353"/>
      <c r="AW2487" s="353"/>
      <c r="AX2487" s="353"/>
      <c r="AY2487" s="353"/>
      <c r="AZ2487" s="353"/>
      <c r="BA2487" s="353"/>
      <c r="BB2487" s="353"/>
      <c r="BC2487" s="353"/>
      <c r="BD2487" s="353"/>
      <c r="BE2487" s="353"/>
      <c r="BF2487" s="353"/>
      <c r="BG2487" s="353"/>
      <c r="BH2487" s="353"/>
      <c r="BI2487" s="353"/>
      <c r="BJ2487" s="353"/>
      <c r="BK2487" s="353"/>
      <c r="BL2487" s="353"/>
      <c r="BM2487" s="353"/>
      <c r="BN2487" s="353"/>
      <c r="BO2487" s="353"/>
      <c r="BP2487" s="353"/>
      <c r="BQ2487" s="353"/>
      <c r="BR2487" s="353"/>
      <c r="BS2487" s="353"/>
      <c r="BT2487" s="353"/>
      <c r="BU2487" s="353"/>
      <c r="BV2487" s="353"/>
      <c r="BW2487" s="353"/>
      <c r="BX2487" s="353"/>
      <c r="BY2487" s="175"/>
      <c r="BZ2487" s="175"/>
      <c r="CA2487" s="175"/>
      <c r="CB2487" s="175"/>
      <c r="CC2487" s="175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  <c r="CS2487" s="1"/>
      <c r="CT2487" s="1"/>
      <c r="CU2487" s="1"/>
      <c r="CV2487" s="1"/>
      <c r="CW2487" s="1"/>
      <c r="CX2487" s="1"/>
      <c r="CY2487" s="1"/>
      <c r="CZ2487" s="1"/>
      <c r="DA2487" s="1"/>
      <c r="DB2487" s="1"/>
      <c r="DC2487" s="1"/>
      <c r="DD2487" s="1"/>
      <c r="DE2487" s="2"/>
      <c r="DF2487" s="2"/>
      <c r="DG2487" s="2"/>
      <c r="DH2487" s="2"/>
      <c r="DI2487" s="2"/>
      <c r="DJ2487" s="2"/>
      <c r="DK2487" s="2"/>
      <c r="DL2487" s="2"/>
      <c r="DM2487" s="2"/>
      <c r="DN2487" s="2"/>
      <c r="DO2487" s="2"/>
      <c r="DP2487" s="2"/>
      <c r="DQ2487" s="2"/>
      <c r="DR2487" s="2"/>
      <c r="DS2487" s="2"/>
      <c r="DT2487" s="2"/>
      <c r="DU2487" s="2"/>
      <c r="DV2487" s="2"/>
      <c r="DW2487" s="2"/>
      <c r="DX2487" s="2"/>
      <c r="DY2487" s="2"/>
      <c r="DZ2487" s="2"/>
      <c r="EA2487" s="2"/>
      <c r="EB2487" s="2"/>
      <c r="EC2487" s="2"/>
      <c r="GW2487" s="33"/>
      <c r="GX2487" s="33"/>
      <c r="GY2487" s="33"/>
      <c r="GZ2487" s="33"/>
      <c r="HA2487" s="33"/>
      <c r="HB2487" s="33"/>
      <c r="HC2487" s="33"/>
      <c r="HD2487" s="33"/>
      <c r="HE2487" s="33"/>
      <c r="HF2487" s="33"/>
      <c r="HG2487" s="33"/>
      <c r="HH2487" s="33"/>
      <c r="HI2487" s="33"/>
      <c r="HJ2487" s="33"/>
      <c r="HK2487" s="33"/>
      <c r="HL2487" s="33"/>
      <c r="HM2487" s="33"/>
      <c r="HN2487" s="33"/>
      <c r="HO2487" s="33"/>
      <c r="HP2487" s="33"/>
      <c r="HQ2487" s="33"/>
      <c r="HR2487" s="33"/>
      <c r="HS2487" s="33"/>
      <c r="HT2487" s="33"/>
      <c r="HU2487" s="33"/>
      <c r="HV2487" s="33"/>
      <c r="HW2487" s="33"/>
      <c r="HX2487" s="33"/>
      <c r="HY2487" s="33"/>
      <c r="HZ2487" s="33"/>
      <c r="IA2487" s="33"/>
      <c r="IB2487" s="33"/>
      <c r="IC2487" s="33"/>
      <c r="ID2487" s="33"/>
      <c r="IE2487" s="33"/>
      <c r="IF2487" s="33"/>
      <c r="IG2487" s="33"/>
      <c r="IH2487" s="33"/>
    </row>
    <row r="2488" spans="1:242" s="1" customFormat="1" ht="10.5" customHeight="1">
      <c r="A2488" s="1381" t="s">
        <v>58</v>
      </c>
      <c r="B2488" s="1382"/>
      <c r="C2488" s="864"/>
      <c r="D2488" s="1249" t="s">
        <v>126</v>
      </c>
      <c r="E2488" s="117">
        <f t="shared" ref="E2488:AB2489" si="1647">E2421-E2484</f>
        <v>6.0000000000000053E-2</v>
      </c>
      <c r="F2488" s="117">
        <f t="shared" si="1647"/>
        <v>-2.0000000000000018E-2</v>
      </c>
      <c r="G2488" s="117">
        <f t="shared" si="1647"/>
        <v>-4.0000000000000036E-2</v>
      </c>
      <c r="H2488" s="404">
        <f t="shared" si="1647"/>
        <v>2.0000000000000018E-2</v>
      </c>
      <c r="I2488" s="117">
        <f t="shared" si="1647"/>
        <v>1.9999999999999962E-2</v>
      </c>
      <c r="J2488" s="117">
        <f t="shared" si="1647"/>
        <v>-4.0000000000000036E-2</v>
      </c>
      <c r="K2488" s="117">
        <f t="shared" si="1647"/>
        <v>-3.0000000000000027E-2</v>
      </c>
      <c r="L2488" s="117">
        <f t="shared" si="1647"/>
        <v>1.0000000000000009E-2</v>
      </c>
      <c r="M2488" s="117">
        <f t="shared" si="1647"/>
        <v>2.0000000000000018E-2</v>
      </c>
      <c r="N2488" s="404">
        <f t="shared" si="1647"/>
        <v>-3.0000000000000027E-2</v>
      </c>
      <c r="O2488" s="117">
        <f t="shared" si="1647"/>
        <v>-4.0000000000000091E-2</v>
      </c>
      <c r="P2488" s="117">
        <f t="shared" si="1647"/>
        <v>5.9999999999999942E-2</v>
      </c>
      <c r="Q2488" s="117">
        <f t="shared" si="1647"/>
        <v>5.9999999999999942E-2</v>
      </c>
      <c r="R2488" s="117">
        <f t="shared" si="1647"/>
        <v>-9.9999999999999534E-3</v>
      </c>
      <c r="S2488" s="117">
        <f t="shared" si="1647"/>
        <v>-2.0000000000000018E-2</v>
      </c>
      <c r="T2488" s="117">
        <f t="shared" si="1647"/>
        <v>-2.0000000000000018E-2</v>
      </c>
      <c r="U2488" s="117">
        <f t="shared" si="1647"/>
        <v>-1.0000000000000009E-2</v>
      </c>
      <c r="V2488" s="117">
        <f t="shared" si="1647"/>
        <v>-2.0000000000000018E-2</v>
      </c>
      <c r="W2488" s="117">
        <f t="shared" si="1647"/>
        <v>4.0000000000000036E-2</v>
      </c>
      <c r="X2488" s="117">
        <f t="shared" si="1647"/>
        <v>-2.9999999999999971E-2</v>
      </c>
      <c r="Y2488" s="404">
        <f t="shared" si="1647"/>
        <v>2.9999999999999916E-2</v>
      </c>
      <c r="Z2488" s="117">
        <f t="shared" si="1647"/>
        <v>-1.0000000000000009E-2</v>
      </c>
      <c r="AA2488" s="117">
        <f t="shared" si="1647"/>
        <v>0</v>
      </c>
      <c r="AB2488" s="156">
        <f t="shared" si="1647"/>
        <v>4.9999999999999933E-2</v>
      </c>
      <c r="AC2488" s="353"/>
      <c r="AD2488" s="353"/>
      <c r="AE2488" s="353"/>
      <c r="AF2488" s="353"/>
      <c r="AG2488" s="353"/>
      <c r="AH2488" s="353"/>
      <c r="AI2488" s="353"/>
      <c r="AJ2488" s="353"/>
      <c r="AK2488" s="353"/>
      <c r="AL2488" s="353"/>
      <c r="AM2488" s="353"/>
      <c r="AN2488" s="353"/>
      <c r="AO2488" s="353"/>
      <c r="AP2488" s="353"/>
      <c r="AQ2488" s="353"/>
      <c r="AR2488" s="353"/>
      <c r="AS2488" s="353"/>
      <c r="AT2488" s="353"/>
      <c r="AU2488" s="353"/>
      <c r="AV2488" s="353"/>
      <c r="AW2488" s="353"/>
      <c r="AX2488" s="353"/>
      <c r="AY2488" s="353"/>
      <c r="AZ2488" s="353"/>
      <c r="BA2488" s="353"/>
      <c r="BB2488" s="353"/>
      <c r="BC2488" s="353"/>
      <c r="BD2488" s="353"/>
      <c r="BE2488" s="353"/>
      <c r="BF2488" s="353"/>
      <c r="BG2488" s="353"/>
      <c r="BH2488" s="353"/>
      <c r="BI2488" s="353"/>
      <c r="BJ2488" s="353"/>
      <c r="BK2488" s="353"/>
      <c r="BL2488" s="353"/>
      <c r="BM2488" s="353"/>
      <c r="BN2488" s="353"/>
      <c r="BO2488" s="353"/>
      <c r="BP2488" s="353"/>
      <c r="BQ2488" s="353"/>
      <c r="BR2488" s="353"/>
      <c r="BS2488" s="353"/>
      <c r="BT2488" s="353"/>
      <c r="BU2488" s="353"/>
      <c r="BV2488" s="353"/>
      <c r="BW2488" s="353"/>
      <c r="BX2488" s="353"/>
      <c r="BY2488" s="175"/>
      <c r="BZ2488" s="175"/>
      <c r="CA2488" s="175"/>
      <c r="CB2488" s="175"/>
      <c r="CC2488" s="175"/>
    </row>
    <row r="2489" spans="1:242" s="1" customFormat="1" ht="10.5" customHeight="1" thickBot="1">
      <c r="A2489" s="1383"/>
      <c r="B2489" s="1384"/>
      <c r="C2489" s="867"/>
      <c r="D2489" s="145" t="s">
        <v>127</v>
      </c>
      <c r="E2489" s="413">
        <f t="shared" si="1647"/>
        <v>2.0000000000000018E-2</v>
      </c>
      <c r="F2489" s="413">
        <f t="shared" si="1647"/>
        <v>3.0000000000000027E-2</v>
      </c>
      <c r="G2489" s="413">
        <f t="shared" si="1647"/>
        <v>0.03</v>
      </c>
      <c r="H2489" s="414">
        <f t="shared" si="1647"/>
        <v>1.999999999999999E-2</v>
      </c>
      <c r="I2489" s="413">
        <f t="shared" si="1647"/>
        <v>0</v>
      </c>
      <c r="J2489" s="413">
        <f t="shared" si="1647"/>
        <v>3.0000000000000027E-2</v>
      </c>
      <c r="K2489" s="413">
        <f t="shared" si="1647"/>
        <v>5.0000000000000017E-2</v>
      </c>
      <c r="L2489" s="413">
        <f t="shared" si="1647"/>
        <v>9.9999999999999811E-3</v>
      </c>
      <c r="M2489" s="413">
        <f t="shared" si="1647"/>
        <v>1.9999999999999962E-2</v>
      </c>
      <c r="N2489" s="414">
        <f t="shared" si="1647"/>
        <v>6.9999999999999979E-2</v>
      </c>
      <c r="O2489" s="413">
        <f t="shared" si="1647"/>
        <v>2.9999999999999971E-2</v>
      </c>
      <c r="P2489" s="413">
        <f t="shared" si="1647"/>
        <v>0</v>
      </c>
      <c r="Q2489" s="413">
        <f t="shared" si="1647"/>
        <v>0.06</v>
      </c>
      <c r="R2489" s="413">
        <f t="shared" si="1647"/>
        <v>5.0000000000000017E-2</v>
      </c>
      <c r="S2489" s="413">
        <f t="shared" si="1647"/>
        <v>0.15000000000000005</v>
      </c>
      <c r="T2489" s="413">
        <f t="shared" si="1647"/>
        <v>4.9999999999999989E-2</v>
      </c>
      <c r="U2489" s="413">
        <f t="shared" si="1647"/>
        <v>2.0000000000000018E-2</v>
      </c>
      <c r="V2489" s="413">
        <f t="shared" si="1647"/>
        <v>0.09</v>
      </c>
      <c r="W2489" s="413">
        <f t="shared" si="1647"/>
        <v>0.09</v>
      </c>
      <c r="X2489" s="413">
        <f t="shared" si="1647"/>
        <v>3.0000000000000027E-2</v>
      </c>
      <c r="Y2489" s="414">
        <f t="shared" si="1647"/>
        <v>7.0000000000000007E-2</v>
      </c>
      <c r="Z2489" s="413">
        <f t="shared" si="1647"/>
        <v>0.03</v>
      </c>
      <c r="AA2489" s="413">
        <f t="shared" si="1647"/>
        <v>0.06</v>
      </c>
      <c r="AB2489" s="415">
        <f t="shared" si="1647"/>
        <v>7.0000000000000007E-2</v>
      </c>
      <c r="AC2489" s="353"/>
      <c r="AD2489" s="353"/>
      <c r="AE2489" s="353"/>
      <c r="AF2489" s="353"/>
      <c r="AG2489" s="353"/>
      <c r="AH2489" s="353"/>
      <c r="AI2489" s="353"/>
      <c r="AJ2489" s="353"/>
      <c r="AK2489" s="353"/>
      <c r="AL2489" s="353"/>
      <c r="AM2489" s="353"/>
      <c r="AN2489" s="353"/>
      <c r="AO2489" s="353"/>
      <c r="AP2489" s="353"/>
      <c r="AQ2489" s="353"/>
      <c r="AR2489" s="353"/>
      <c r="AS2489" s="353"/>
      <c r="AT2489" s="353"/>
      <c r="AU2489" s="353"/>
      <c r="AV2489" s="353"/>
      <c r="AW2489" s="353"/>
      <c r="AX2489" s="353"/>
      <c r="AY2489" s="353"/>
      <c r="AZ2489" s="353"/>
      <c r="BA2489" s="353"/>
      <c r="BB2489" s="353"/>
      <c r="BC2489" s="353"/>
      <c r="BD2489" s="353"/>
      <c r="BE2489" s="353"/>
      <c r="BF2489" s="353"/>
      <c r="BG2489" s="353"/>
      <c r="BH2489" s="353"/>
      <c r="BI2489" s="353"/>
      <c r="BJ2489" s="353"/>
      <c r="BK2489" s="353"/>
      <c r="BL2489" s="353"/>
      <c r="BM2489" s="353"/>
      <c r="BN2489" s="353"/>
      <c r="BO2489" s="353"/>
      <c r="BP2489" s="353"/>
      <c r="BQ2489" s="353"/>
      <c r="BR2489" s="353"/>
      <c r="BS2489" s="353"/>
      <c r="BT2489" s="353"/>
      <c r="BU2489" s="353"/>
      <c r="BV2489" s="353"/>
      <c r="BW2489" s="353"/>
      <c r="BX2489" s="353"/>
      <c r="BY2489" s="175"/>
      <c r="BZ2489" s="175"/>
      <c r="CA2489" s="175"/>
      <c r="CB2489" s="175"/>
      <c r="CC2489" s="175"/>
    </row>
    <row r="2490" spans="1:242" s="5" customFormat="1" ht="10.5" customHeight="1">
      <c r="A2490" s="1357" t="s">
        <v>61</v>
      </c>
      <c r="B2490" s="1358"/>
      <c r="C2490" s="707"/>
      <c r="D2490" s="39" t="s">
        <v>126</v>
      </c>
      <c r="E2490" s="127">
        <f>E2488</f>
        <v>6.0000000000000053E-2</v>
      </c>
      <c r="F2490" s="127">
        <f t="shared" ref="F2490:AB2491" si="1648">F2488</f>
        <v>-2.0000000000000018E-2</v>
      </c>
      <c r="G2490" s="127">
        <f t="shared" si="1648"/>
        <v>-4.0000000000000036E-2</v>
      </c>
      <c r="H2490" s="416">
        <f t="shared" si="1648"/>
        <v>2.0000000000000018E-2</v>
      </c>
      <c r="I2490" s="127">
        <f t="shared" si="1648"/>
        <v>1.9999999999999962E-2</v>
      </c>
      <c r="J2490" s="127">
        <f t="shared" si="1648"/>
        <v>-4.0000000000000036E-2</v>
      </c>
      <c r="K2490" s="127">
        <f t="shared" si="1648"/>
        <v>-3.0000000000000027E-2</v>
      </c>
      <c r="L2490" s="127">
        <f t="shared" si="1648"/>
        <v>1.0000000000000009E-2</v>
      </c>
      <c r="M2490" s="127">
        <f t="shared" si="1648"/>
        <v>2.0000000000000018E-2</v>
      </c>
      <c r="N2490" s="416">
        <f t="shared" si="1648"/>
        <v>-3.0000000000000027E-2</v>
      </c>
      <c r="O2490" s="127">
        <f t="shared" si="1648"/>
        <v>-4.0000000000000091E-2</v>
      </c>
      <c r="P2490" s="127">
        <f t="shared" si="1648"/>
        <v>5.9999999999999942E-2</v>
      </c>
      <c r="Q2490" s="127">
        <f t="shared" si="1648"/>
        <v>5.9999999999999942E-2</v>
      </c>
      <c r="R2490" s="127">
        <f t="shared" si="1648"/>
        <v>-9.9999999999999534E-3</v>
      </c>
      <c r="S2490" s="127">
        <f t="shared" si="1648"/>
        <v>-2.0000000000000018E-2</v>
      </c>
      <c r="T2490" s="127">
        <f t="shared" si="1648"/>
        <v>-2.0000000000000018E-2</v>
      </c>
      <c r="U2490" s="127">
        <f t="shared" si="1648"/>
        <v>-1.0000000000000009E-2</v>
      </c>
      <c r="V2490" s="127">
        <f t="shared" si="1648"/>
        <v>-2.0000000000000018E-2</v>
      </c>
      <c r="W2490" s="127">
        <f t="shared" si="1648"/>
        <v>4.0000000000000036E-2</v>
      </c>
      <c r="X2490" s="127">
        <f t="shared" si="1648"/>
        <v>-2.9999999999999971E-2</v>
      </c>
      <c r="Y2490" s="416">
        <f t="shared" si="1648"/>
        <v>2.9999999999999916E-2</v>
      </c>
      <c r="Z2490" s="127">
        <f t="shared" si="1648"/>
        <v>-1.0000000000000009E-2</v>
      </c>
      <c r="AA2490" s="127">
        <f t="shared" si="1648"/>
        <v>0</v>
      </c>
      <c r="AB2490" s="128">
        <f t="shared" si="1648"/>
        <v>4.9999999999999933E-2</v>
      </c>
      <c r="AC2490" s="390"/>
      <c r="AD2490" s="390"/>
      <c r="AE2490" s="390"/>
      <c r="AF2490" s="390"/>
      <c r="AG2490" s="390"/>
      <c r="AH2490" s="390"/>
      <c r="AI2490" s="390"/>
      <c r="AJ2490" s="390"/>
      <c r="AK2490" s="390"/>
      <c r="AL2490" s="390"/>
      <c r="AM2490" s="390"/>
      <c r="AN2490" s="390"/>
      <c r="AO2490" s="390"/>
      <c r="AP2490" s="390"/>
      <c r="AQ2490" s="390"/>
      <c r="AR2490" s="390"/>
      <c r="AS2490" s="390"/>
      <c r="AT2490" s="390"/>
      <c r="AU2490" s="390"/>
      <c r="AV2490" s="390"/>
      <c r="AW2490" s="390"/>
      <c r="AX2490" s="390"/>
      <c r="AY2490" s="390"/>
      <c r="AZ2490" s="390"/>
      <c r="BA2490" s="390"/>
      <c r="BB2490" s="390"/>
      <c r="BC2490" s="390"/>
      <c r="BD2490" s="390"/>
      <c r="BE2490" s="390"/>
      <c r="BF2490" s="390"/>
      <c r="BG2490" s="390"/>
      <c r="BH2490" s="390"/>
      <c r="BI2490" s="390"/>
      <c r="BJ2490" s="390"/>
      <c r="BK2490" s="390"/>
      <c r="BL2490" s="390"/>
      <c r="BM2490" s="390"/>
      <c r="BN2490" s="390"/>
      <c r="BO2490" s="390"/>
      <c r="BP2490" s="390"/>
      <c r="BQ2490" s="390"/>
      <c r="BR2490" s="390"/>
      <c r="BS2490" s="390"/>
      <c r="BT2490" s="390"/>
      <c r="BU2490" s="390"/>
      <c r="BV2490" s="390"/>
      <c r="BW2490" s="390"/>
      <c r="BX2490" s="390"/>
      <c r="BY2490" s="137"/>
      <c r="BZ2490" s="137"/>
      <c r="CA2490" s="137"/>
      <c r="CB2490" s="137"/>
      <c r="CC2490" s="137"/>
    </row>
    <row r="2491" spans="1:242" s="5" customFormat="1" ht="10.5" customHeight="1" thickBot="1">
      <c r="A2491" s="1359"/>
      <c r="B2491" s="1360"/>
      <c r="C2491" s="736"/>
      <c r="D2491" s="42" t="s">
        <v>127</v>
      </c>
      <c r="E2491" s="131">
        <f>E2489</f>
        <v>2.0000000000000018E-2</v>
      </c>
      <c r="F2491" s="131">
        <f t="shared" si="1648"/>
        <v>3.0000000000000027E-2</v>
      </c>
      <c r="G2491" s="131">
        <f t="shared" si="1648"/>
        <v>0.03</v>
      </c>
      <c r="H2491" s="417">
        <f t="shared" si="1648"/>
        <v>1.999999999999999E-2</v>
      </c>
      <c r="I2491" s="131">
        <f t="shared" si="1648"/>
        <v>0</v>
      </c>
      <c r="J2491" s="131">
        <f t="shared" si="1648"/>
        <v>3.0000000000000027E-2</v>
      </c>
      <c r="K2491" s="131">
        <f t="shared" si="1648"/>
        <v>5.0000000000000017E-2</v>
      </c>
      <c r="L2491" s="131">
        <f t="shared" si="1648"/>
        <v>9.9999999999999811E-3</v>
      </c>
      <c r="M2491" s="131">
        <f t="shared" si="1648"/>
        <v>1.9999999999999962E-2</v>
      </c>
      <c r="N2491" s="417">
        <f t="shared" si="1648"/>
        <v>6.9999999999999979E-2</v>
      </c>
      <c r="O2491" s="131">
        <f t="shared" si="1648"/>
        <v>2.9999999999999971E-2</v>
      </c>
      <c r="P2491" s="131">
        <f t="shared" si="1648"/>
        <v>0</v>
      </c>
      <c r="Q2491" s="131">
        <f t="shared" si="1648"/>
        <v>0.06</v>
      </c>
      <c r="R2491" s="131">
        <f t="shared" si="1648"/>
        <v>5.0000000000000017E-2</v>
      </c>
      <c r="S2491" s="131">
        <f t="shared" si="1648"/>
        <v>0.15000000000000005</v>
      </c>
      <c r="T2491" s="131">
        <f t="shared" si="1648"/>
        <v>4.9999999999999989E-2</v>
      </c>
      <c r="U2491" s="131">
        <f t="shared" si="1648"/>
        <v>2.0000000000000018E-2</v>
      </c>
      <c r="V2491" s="131">
        <f t="shared" si="1648"/>
        <v>0.09</v>
      </c>
      <c r="W2491" s="131">
        <f t="shared" si="1648"/>
        <v>0.09</v>
      </c>
      <c r="X2491" s="131">
        <f t="shared" si="1648"/>
        <v>3.0000000000000027E-2</v>
      </c>
      <c r="Y2491" s="417">
        <f t="shared" si="1648"/>
        <v>7.0000000000000007E-2</v>
      </c>
      <c r="Z2491" s="131">
        <f t="shared" si="1648"/>
        <v>0.03</v>
      </c>
      <c r="AA2491" s="131">
        <f t="shared" si="1648"/>
        <v>0.06</v>
      </c>
      <c r="AB2491" s="132">
        <f t="shared" si="1648"/>
        <v>7.0000000000000007E-2</v>
      </c>
      <c r="AC2491" s="390"/>
      <c r="AD2491" s="390"/>
      <c r="AE2491" s="390"/>
      <c r="AF2491" s="390"/>
      <c r="AG2491" s="390"/>
      <c r="AH2491" s="390"/>
      <c r="AI2491" s="390"/>
      <c r="AJ2491" s="390"/>
      <c r="AK2491" s="390"/>
      <c r="AL2491" s="390"/>
      <c r="AM2491" s="390"/>
      <c r="AN2491" s="390"/>
      <c r="AO2491" s="390"/>
      <c r="AP2491" s="390"/>
      <c r="AQ2491" s="390"/>
      <c r="AR2491" s="390"/>
      <c r="AS2491" s="390"/>
      <c r="AT2491" s="390"/>
      <c r="AU2491" s="390"/>
      <c r="AV2491" s="390"/>
      <c r="AW2491" s="390"/>
      <c r="AX2491" s="390"/>
      <c r="AY2491" s="390"/>
      <c r="AZ2491" s="390"/>
      <c r="BA2491" s="390"/>
      <c r="BB2491" s="390"/>
      <c r="BC2491" s="390"/>
      <c r="BD2491" s="390"/>
      <c r="BE2491" s="390"/>
      <c r="BF2491" s="390"/>
      <c r="BG2491" s="390"/>
      <c r="BH2491" s="390"/>
      <c r="BI2491" s="390"/>
      <c r="BJ2491" s="390"/>
      <c r="BK2491" s="390"/>
      <c r="BL2491" s="390"/>
      <c r="BM2491" s="390"/>
      <c r="BN2491" s="390"/>
      <c r="BO2491" s="390"/>
      <c r="BP2491" s="390"/>
      <c r="BQ2491" s="390"/>
      <c r="BR2491" s="390"/>
      <c r="BS2491" s="390"/>
      <c r="BT2491" s="390"/>
      <c r="BU2491" s="390"/>
      <c r="BV2491" s="390"/>
      <c r="BW2491" s="390"/>
      <c r="BX2491" s="390"/>
      <c r="BY2491" s="137"/>
      <c r="BZ2491" s="137"/>
      <c r="CA2491" s="137"/>
      <c r="CB2491" s="137"/>
      <c r="CC2491" s="137"/>
    </row>
    <row r="2492" spans="1:242" s="26" customFormat="1" ht="29.25" customHeight="1" thickBot="1">
      <c r="A2492" s="133"/>
      <c r="B2492" s="488" t="s">
        <v>960</v>
      </c>
      <c r="C2492" s="133" t="s">
        <v>926</v>
      </c>
      <c r="D2492" s="133"/>
      <c r="E2492" s="133"/>
      <c r="F2492" s="133"/>
      <c r="G2492" s="133"/>
      <c r="H2492" s="135">
        <f>H2431+H2436+H2441</f>
        <v>0.5</v>
      </c>
      <c r="I2492" s="133"/>
      <c r="J2492" s="133"/>
      <c r="K2492" s="133"/>
      <c r="L2492" s="133"/>
      <c r="M2492" s="133"/>
      <c r="N2492" s="135">
        <f>N2431+N2436+N2441</f>
        <v>0.57000000000000006</v>
      </c>
      <c r="O2492" s="133"/>
      <c r="P2492" s="133"/>
      <c r="Q2492" s="133"/>
      <c r="R2492" s="133"/>
      <c r="S2492" s="133"/>
      <c r="T2492" s="133"/>
      <c r="U2492" s="133"/>
      <c r="V2492" s="135"/>
      <c r="W2492" s="133"/>
      <c r="X2492" s="133"/>
      <c r="Y2492" s="135">
        <f>Y2431+Y2436+Y2441</f>
        <v>0.62</v>
      </c>
      <c r="Z2492" s="133"/>
      <c r="AA2492" s="133"/>
      <c r="AB2492" s="133"/>
      <c r="AC2492" s="133"/>
      <c r="AD2492" s="133"/>
      <c r="AE2492" s="133"/>
      <c r="AF2492" s="133"/>
      <c r="AG2492" s="133"/>
      <c r="AH2492" s="133"/>
      <c r="AI2492" s="133"/>
      <c r="AJ2492" s="133"/>
      <c r="AK2492" s="133"/>
      <c r="AL2492" s="133"/>
      <c r="AM2492" s="133"/>
      <c r="AN2492" s="133"/>
      <c r="AO2492" s="133"/>
      <c r="AP2492" s="133"/>
      <c r="AQ2492" s="133"/>
      <c r="AR2492" s="133"/>
      <c r="AS2492" s="133"/>
      <c r="AT2492" s="133"/>
      <c r="AU2492" s="133"/>
      <c r="AV2492" s="133"/>
      <c r="AW2492" s="133"/>
      <c r="AX2492" s="133"/>
      <c r="AY2492" s="133"/>
      <c r="AZ2492" s="133"/>
      <c r="BA2492" s="133"/>
      <c r="BB2492" s="133"/>
      <c r="BC2492" s="133"/>
      <c r="BD2492" s="133"/>
      <c r="BE2492" s="133"/>
      <c r="BF2492" s="133"/>
      <c r="BG2492" s="133"/>
      <c r="BH2492" s="133"/>
      <c r="BI2492" s="133"/>
      <c r="BJ2492" s="133"/>
      <c r="BK2492" s="133"/>
      <c r="BL2492" s="133"/>
      <c r="BM2492" s="133"/>
      <c r="BN2492" s="133"/>
      <c r="BO2492" s="133"/>
      <c r="BP2492" s="133"/>
      <c r="BQ2492" s="133"/>
      <c r="BR2492" s="133"/>
      <c r="BS2492" s="133"/>
      <c r="BT2492" s="133"/>
      <c r="BU2492" s="133"/>
      <c r="BV2492" s="133"/>
      <c r="BW2492" s="133"/>
      <c r="BX2492" s="133"/>
      <c r="BY2492" s="133"/>
      <c r="BZ2492" s="133"/>
      <c r="CA2492" s="133"/>
      <c r="CB2492" s="133"/>
      <c r="CC2492" s="133"/>
    </row>
    <row r="2493" spans="1:242" ht="34.5" customHeight="1" thickBot="1">
      <c r="A2493" s="425" t="s">
        <v>45</v>
      </c>
      <c r="B2493" s="34" t="s">
        <v>101</v>
      </c>
      <c r="C2493" s="34" t="s">
        <v>958</v>
      </c>
      <c r="D2493" s="34" t="s">
        <v>40</v>
      </c>
      <c r="E2493" s="1394" t="s">
        <v>41</v>
      </c>
      <c r="F2493" s="1394"/>
      <c r="G2493" s="1394"/>
      <c r="H2493" s="1394"/>
      <c r="I2493" s="1394"/>
      <c r="J2493" s="1394"/>
      <c r="K2493" s="1394"/>
      <c r="L2493" s="1394"/>
      <c r="M2493" s="1394"/>
      <c r="N2493" s="1394"/>
      <c r="O2493" s="1394"/>
      <c r="P2493" s="1394"/>
      <c r="Q2493" s="1394"/>
      <c r="R2493" s="1394"/>
      <c r="S2493" s="1394"/>
      <c r="T2493" s="1394"/>
      <c r="U2493" s="1394"/>
      <c r="V2493" s="1394"/>
      <c r="W2493" s="1394"/>
      <c r="X2493" s="1394"/>
      <c r="Y2493" s="1394"/>
      <c r="Z2493" s="1394"/>
      <c r="AA2493" s="1394"/>
      <c r="AB2493" s="1395"/>
    </row>
    <row r="2494" spans="1:242" customFormat="1" ht="10.5" customHeight="1" thickBot="1">
      <c r="A2494" s="391" t="s">
        <v>804</v>
      </c>
      <c r="B2494" s="164"/>
      <c r="C2494" s="164"/>
      <c r="D2494" s="164"/>
      <c r="E2494" s="164">
        <v>1</v>
      </c>
      <c r="F2494" s="164">
        <v>2</v>
      </c>
      <c r="G2494" s="164">
        <v>3</v>
      </c>
      <c r="H2494" s="392">
        <v>4</v>
      </c>
      <c r="I2494" s="164">
        <v>5</v>
      </c>
      <c r="J2494" s="164">
        <v>6</v>
      </c>
      <c r="K2494" s="164">
        <v>7</v>
      </c>
      <c r="L2494" s="164">
        <v>8</v>
      </c>
      <c r="M2494" s="164">
        <v>9</v>
      </c>
      <c r="N2494" s="392">
        <v>10</v>
      </c>
      <c r="O2494" s="164">
        <v>11</v>
      </c>
      <c r="P2494" s="164">
        <v>12</v>
      </c>
      <c r="Q2494" s="164">
        <v>13</v>
      </c>
      <c r="R2494" s="164">
        <v>14</v>
      </c>
      <c r="S2494" s="164">
        <v>15</v>
      </c>
      <c r="T2494" s="164">
        <v>16</v>
      </c>
      <c r="U2494" s="164">
        <v>17</v>
      </c>
      <c r="V2494" s="164">
        <v>18</v>
      </c>
      <c r="W2494" s="164">
        <v>19</v>
      </c>
      <c r="X2494" s="164">
        <v>20</v>
      </c>
      <c r="Y2494" s="392">
        <v>21</v>
      </c>
      <c r="Z2494" s="164">
        <v>22</v>
      </c>
      <c r="AA2494" s="164">
        <v>23</v>
      </c>
      <c r="AB2494" s="166">
        <v>24</v>
      </c>
      <c r="AC2494" s="353"/>
      <c r="AD2494" s="353"/>
      <c r="AE2494" s="353"/>
      <c r="AF2494" s="353"/>
      <c r="AG2494" s="353"/>
      <c r="AH2494" s="353"/>
      <c r="AI2494" s="353"/>
      <c r="AJ2494" s="353"/>
      <c r="AK2494" s="353"/>
      <c r="AL2494" s="353"/>
      <c r="AM2494" s="353"/>
      <c r="AN2494" s="353"/>
      <c r="AO2494" s="353"/>
      <c r="AP2494" s="353"/>
      <c r="AQ2494" s="353"/>
      <c r="AR2494" s="353"/>
      <c r="AS2494" s="353"/>
      <c r="AT2494" s="353"/>
      <c r="AU2494" s="353"/>
      <c r="AV2494" s="353"/>
      <c r="AW2494" s="353"/>
      <c r="AX2494" s="353"/>
      <c r="AY2494" s="353"/>
      <c r="AZ2494" s="353"/>
      <c r="BA2494" s="353"/>
      <c r="BB2494" s="353"/>
      <c r="BC2494" s="353"/>
      <c r="BD2494" s="353"/>
      <c r="BE2494" s="353"/>
      <c r="BF2494" s="353"/>
      <c r="BG2494" s="353"/>
      <c r="BH2494" s="353"/>
      <c r="BI2494" s="353"/>
      <c r="BJ2494" s="353"/>
      <c r="BK2494" s="353"/>
      <c r="BL2494" s="353"/>
      <c r="BM2494" s="353"/>
      <c r="BN2494" s="353"/>
      <c r="BO2494" s="353"/>
      <c r="BP2494" s="353"/>
      <c r="BQ2494" s="353"/>
      <c r="BR2494" s="353"/>
      <c r="BS2494" s="353"/>
      <c r="BT2494" s="353"/>
      <c r="BU2494" s="353"/>
      <c r="BV2494" s="353"/>
      <c r="BW2494" s="353"/>
      <c r="BX2494" s="353"/>
      <c r="BY2494" s="175"/>
      <c r="BZ2494" s="175"/>
      <c r="CA2494" s="175"/>
      <c r="CB2494" s="175"/>
      <c r="CC2494" s="175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  <c r="CS2494" s="1"/>
      <c r="CT2494" s="1"/>
      <c r="CU2494" s="1"/>
      <c r="CV2494" s="1"/>
      <c r="CW2494" s="1"/>
      <c r="CX2494" s="1"/>
      <c r="CY2494" s="1"/>
      <c r="CZ2494" s="1"/>
      <c r="DA2494" s="1"/>
      <c r="DB2494" s="1"/>
      <c r="DC2494" s="1"/>
      <c r="DD2494" s="1"/>
      <c r="DE2494" s="2"/>
      <c r="DF2494" s="2"/>
      <c r="DG2494" s="2"/>
      <c r="DH2494" s="2"/>
      <c r="DI2494" s="2"/>
      <c r="DJ2494" s="2"/>
      <c r="DK2494" s="2"/>
      <c r="DL2494" s="2"/>
      <c r="DM2494" s="2"/>
      <c r="DN2494" s="2"/>
      <c r="DO2494" s="2"/>
      <c r="DP2494" s="2"/>
      <c r="DQ2494" s="2"/>
      <c r="DR2494" s="2"/>
      <c r="DS2494" s="2"/>
      <c r="DT2494" s="2"/>
      <c r="DU2494" s="2"/>
      <c r="DV2494" s="2"/>
      <c r="DW2494" s="2"/>
      <c r="DX2494" s="2"/>
      <c r="DY2494" s="2"/>
      <c r="DZ2494" s="2"/>
      <c r="EA2494" s="2"/>
      <c r="EB2494" s="2"/>
      <c r="EC2494" s="2"/>
      <c r="GW2494" s="1211"/>
      <c r="GX2494" s="1211"/>
      <c r="GY2494" s="1211"/>
      <c r="GZ2494" s="1211"/>
      <c r="HA2494" s="1211"/>
      <c r="HB2494" s="1211"/>
      <c r="HC2494" s="1211"/>
      <c r="HD2494" s="1211"/>
      <c r="HE2494" s="1211"/>
      <c r="HF2494" s="1211"/>
      <c r="HG2494" s="1211"/>
      <c r="HH2494" s="1211"/>
      <c r="HI2494" s="1211"/>
      <c r="HJ2494" s="1211"/>
      <c r="HK2494" s="1211"/>
      <c r="HL2494" s="1211"/>
      <c r="HM2494" s="1211"/>
      <c r="HN2494" s="1211"/>
      <c r="HO2494" s="1211"/>
      <c r="HP2494" s="1211"/>
      <c r="HQ2494" s="1211"/>
      <c r="HR2494" s="1211"/>
      <c r="HS2494" s="1211"/>
      <c r="HT2494" s="1211"/>
      <c r="HU2494" s="1211"/>
      <c r="HV2494" s="1211"/>
      <c r="HW2494" s="1211"/>
      <c r="HX2494" s="1211"/>
      <c r="HY2494" s="1211"/>
      <c r="HZ2494" s="1211"/>
      <c r="IA2494" s="1211"/>
      <c r="IB2494" s="1211"/>
      <c r="IC2494" s="1211"/>
      <c r="ID2494" s="1211"/>
      <c r="IE2494" s="1211"/>
      <c r="IF2494" s="1211"/>
      <c r="IG2494" s="1211"/>
      <c r="IH2494" s="1211"/>
    </row>
    <row r="2495" spans="1:242" customFormat="1" ht="10.5" customHeight="1">
      <c r="A2495" s="354" t="s">
        <v>113</v>
      </c>
      <c r="B2495" s="38"/>
      <c r="C2495" s="38"/>
      <c r="D2495" s="39"/>
      <c r="E2495" s="38">
        <v>2</v>
      </c>
      <c r="F2495" s="38">
        <v>2</v>
      </c>
      <c r="G2495" s="38">
        <v>2</v>
      </c>
      <c r="H2495" s="372">
        <v>2</v>
      </c>
      <c r="I2495" s="38">
        <v>2</v>
      </c>
      <c r="J2495" s="38">
        <v>2</v>
      </c>
      <c r="K2495" s="38">
        <v>2</v>
      </c>
      <c r="L2495" s="38">
        <v>2</v>
      </c>
      <c r="M2495" s="38">
        <v>2</v>
      </c>
      <c r="N2495" s="372">
        <v>2</v>
      </c>
      <c r="O2495" s="38">
        <v>2</v>
      </c>
      <c r="P2495" s="38">
        <v>2</v>
      </c>
      <c r="Q2495" s="38">
        <v>2</v>
      </c>
      <c r="R2495" s="38">
        <v>2</v>
      </c>
      <c r="S2495" s="38">
        <v>2</v>
      </c>
      <c r="T2495" s="38">
        <v>2</v>
      </c>
      <c r="U2495" s="38">
        <v>2</v>
      </c>
      <c r="V2495" s="38">
        <v>2</v>
      </c>
      <c r="W2495" s="38">
        <v>2</v>
      </c>
      <c r="X2495" s="38">
        <v>2</v>
      </c>
      <c r="Y2495" s="372">
        <v>2</v>
      </c>
      <c r="Z2495" s="38">
        <v>2</v>
      </c>
      <c r="AA2495" s="38">
        <v>2</v>
      </c>
      <c r="AB2495" s="182">
        <v>2</v>
      </c>
      <c r="AC2495" s="353"/>
      <c r="AD2495" s="353"/>
      <c r="AE2495" s="353"/>
      <c r="AF2495" s="109"/>
      <c r="AG2495" s="109"/>
      <c r="AH2495" s="109"/>
      <c r="AI2495" s="109"/>
      <c r="AJ2495" s="109"/>
      <c r="AK2495" s="109"/>
      <c r="AL2495" s="109"/>
      <c r="AM2495" s="109"/>
      <c r="AN2495" s="109"/>
      <c r="AO2495" s="109"/>
      <c r="AP2495" s="109"/>
      <c r="AQ2495" s="109"/>
      <c r="AR2495" s="109"/>
      <c r="AS2495" s="109"/>
      <c r="AT2495" s="109"/>
      <c r="AU2495" s="109"/>
      <c r="AV2495" s="109"/>
      <c r="AW2495" s="109"/>
      <c r="AX2495" s="109"/>
      <c r="AY2495" s="109"/>
      <c r="AZ2495" s="109"/>
      <c r="BA2495" s="109"/>
      <c r="BB2495" s="109"/>
      <c r="BC2495" s="109"/>
      <c r="BD2495" s="109"/>
      <c r="BE2495" s="353"/>
      <c r="BF2495" s="353"/>
      <c r="BG2495" s="353"/>
      <c r="BH2495" s="353"/>
      <c r="BI2495" s="353"/>
      <c r="BJ2495" s="353"/>
      <c r="BK2495" s="353"/>
      <c r="BL2495" s="353"/>
      <c r="BM2495" s="353"/>
      <c r="BN2495" s="353"/>
      <c r="BO2495" s="353"/>
      <c r="BP2495" s="353"/>
      <c r="BQ2495" s="353"/>
      <c r="BR2495" s="353"/>
      <c r="BS2495" s="353"/>
      <c r="BT2495" s="353"/>
      <c r="BU2495" s="353"/>
      <c r="BV2495" s="353"/>
      <c r="BW2495" s="353"/>
      <c r="BX2495" s="353"/>
      <c r="BY2495" s="175"/>
      <c r="BZ2495" s="175"/>
      <c r="CA2495" s="175"/>
      <c r="CB2495" s="175"/>
      <c r="CC2495" s="175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  <c r="CS2495" s="1"/>
      <c r="CT2495" s="1"/>
      <c r="CU2495" s="1"/>
      <c r="CV2495" s="1"/>
      <c r="CW2495" s="1"/>
      <c r="CX2495" s="1"/>
      <c r="CY2495" s="1"/>
      <c r="CZ2495" s="1"/>
      <c r="DA2495" s="1"/>
      <c r="DB2495" s="1"/>
      <c r="DC2495" s="1"/>
      <c r="DD2495" s="1"/>
      <c r="DE2495" s="2"/>
      <c r="DF2495" s="2"/>
      <c r="DG2495" s="2"/>
      <c r="DH2495" s="2"/>
      <c r="DI2495" s="2"/>
      <c r="DJ2495" s="2"/>
      <c r="DK2495" s="2"/>
      <c r="DL2495" s="2"/>
      <c r="DM2495" s="2"/>
      <c r="DN2495" s="2"/>
      <c r="DO2495" s="2"/>
      <c r="DP2495" s="2"/>
      <c r="DQ2495" s="2"/>
      <c r="DR2495" s="2"/>
      <c r="DS2495" s="2"/>
      <c r="DT2495" s="2"/>
      <c r="DU2495" s="2"/>
      <c r="DV2495" s="2"/>
      <c r="DW2495" s="2"/>
      <c r="DX2495" s="2"/>
      <c r="DY2495" s="2"/>
      <c r="DZ2495" s="2"/>
      <c r="EA2495" s="2"/>
      <c r="EB2495" s="2"/>
      <c r="EC2495" s="2"/>
      <c r="GW2495" s="1211"/>
      <c r="GX2495" s="1211"/>
      <c r="GY2495" s="1211"/>
      <c r="GZ2495" s="1211"/>
      <c r="HA2495" s="1211"/>
      <c r="HB2495" s="1211"/>
      <c r="HC2495" s="1211"/>
      <c r="HD2495" s="1211"/>
      <c r="HE2495" s="1211"/>
      <c r="HF2495" s="1211"/>
      <c r="HG2495" s="1211"/>
      <c r="HH2495" s="1211"/>
      <c r="HI2495" s="1211"/>
      <c r="HJ2495" s="1211"/>
      <c r="HK2495" s="1211"/>
      <c r="HL2495" s="1211"/>
      <c r="HM2495" s="1211"/>
      <c r="HN2495" s="1211"/>
      <c r="HO2495" s="1211"/>
      <c r="HP2495" s="1211"/>
      <c r="HQ2495" s="1211"/>
      <c r="HR2495" s="1211"/>
      <c r="HS2495" s="1211"/>
      <c r="HT2495" s="1211"/>
      <c r="HU2495" s="1211"/>
      <c r="HV2495" s="1211"/>
      <c r="HW2495" s="1211"/>
      <c r="HX2495" s="1211"/>
      <c r="HY2495" s="1211"/>
      <c r="HZ2495" s="1211"/>
      <c r="IA2495" s="1211"/>
      <c r="IB2495" s="1211"/>
      <c r="IC2495" s="1211"/>
      <c r="ID2495" s="1211"/>
      <c r="IE2495" s="1211"/>
      <c r="IF2495" s="1211"/>
      <c r="IG2495" s="1211"/>
      <c r="IH2495" s="1211"/>
    </row>
    <row r="2496" spans="1:242" customFormat="1" ht="10.5" customHeight="1" thickBot="1">
      <c r="A2496" s="455" t="s">
        <v>114</v>
      </c>
      <c r="B2496" s="41"/>
      <c r="C2496" s="41"/>
      <c r="D2496" s="42"/>
      <c r="E2496" s="41">
        <v>2</v>
      </c>
      <c r="F2496" s="41">
        <v>2</v>
      </c>
      <c r="G2496" s="41">
        <v>2</v>
      </c>
      <c r="H2496" s="374">
        <v>2</v>
      </c>
      <c r="I2496" s="41">
        <v>2</v>
      </c>
      <c r="J2496" s="41">
        <v>2</v>
      </c>
      <c r="K2496" s="41">
        <v>2</v>
      </c>
      <c r="L2496" s="41">
        <v>2</v>
      </c>
      <c r="M2496" s="41">
        <v>2</v>
      </c>
      <c r="N2496" s="374">
        <v>2</v>
      </c>
      <c r="O2496" s="41">
        <v>2</v>
      </c>
      <c r="P2496" s="41">
        <v>2</v>
      </c>
      <c r="Q2496" s="41">
        <v>2</v>
      </c>
      <c r="R2496" s="41">
        <v>2</v>
      </c>
      <c r="S2496" s="41">
        <v>2</v>
      </c>
      <c r="T2496" s="41">
        <v>2</v>
      </c>
      <c r="U2496" s="41">
        <v>2</v>
      </c>
      <c r="V2496" s="41">
        <v>2</v>
      </c>
      <c r="W2496" s="41">
        <v>2</v>
      </c>
      <c r="X2496" s="41">
        <v>2</v>
      </c>
      <c r="Y2496" s="374">
        <v>2</v>
      </c>
      <c r="Z2496" s="41">
        <v>2</v>
      </c>
      <c r="AA2496" s="41">
        <v>2</v>
      </c>
      <c r="AB2496" s="263">
        <v>2</v>
      </c>
      <c r="AC2496" s="353"/>
      <c r="AD2496" s="353"/>
      <c r="AE2496" s="353"/>
      <c r="AF2496" s="353"/>
      <c r="AG2496" s="353"/>
      <c r="AH2496" s="353"/>
      <c r="AI2496" s="353"/>
      <c r="AJ2496" s="353"/>
      <c r="AK2496" s="353"/>
      <c r="AL2496" s="353"/>
      <c r="AM2496" s="353"/>
      <c r="AN2496" s="353"/>
      <c r="AO2496" s="353"/>
      <c r="AP2496" s="353"/>
      <c r="AQ2496" s="353"/>
      <c r="AR2496" s="353"/>
      <c r="AS2496" s="353"/>
      <c r="AT2496" s="353"/>
      <c r="AU2496" s="353"/>
      <c r="AV2496" s="353"/>
      <c r="AW2496" s="353"/>
      <c r="AX2496" s="353"/>
      <c r="AY2496" s="353"/>
      <c r="AZ2496" s="353"/>
      <c r="BA2496" s="353"/>
      <c r="BB2496" s="353"/>
      <c r="BC2496" s="353"/>
      <c r="BD2496" s="353"/>
      <c r="BE2496" s="353"/>
      <c r="BF2496" s="353"/>
      <c r="BG2496" s="353"/>
      <c r="BH2496" s="353"/>
      <c r="BI2496" s="353"/>
      <c r="BJ2496" s="353"/>
      <c r="BK2496" s="353"/>
      <c r="BL2496" s="353"/>
      <c r="BM2496" s="353"/>
      <c r="BN2496" s="353"/>
      <c r="BO2496" s="353"/>
      <c r="BP2496" s="353"/>
      <c r="BQ2496" s="353"/>
      <c r="BR2496" s="353"/>
      <c r="BS2496" s="353"/>
      <c r="BT2496" s="353"/>
      <c r="BU2496" s="353"/>
      <c r="BV2496" s="353"/>
      <c r="BW2496" s="353"/>
      <c r="BX2496" s="353"/>
      <c r="BY2496" s="175"/>
      <c r="BZ2496" s="175"/>
      <c r="CA2496" s="175"/>
      <c r="CB2496" s="175"/>
      <c r="CC2496" s="175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  <c r="CS2496" s="1"/>
      <c r="CT2496" s="1"/>
      <c r="CU2496" s="1"/>
      <c r="CV2496" s="1"/>
      <c r="CW2496" s="1"/>
      <c r="CX2496" s="1"/>
      <c r="CY2496" s="1"/>
      <c r="CZ2496" s="1"/>
      <c r="DA2496" s="1"/>
      <c r="DB2496" s="1"/>
      <c r="DC2496" s="1"/>
      <c r="DD2496" s="1"/>
      <c r="DE2496" s="2"/>
      <c r="DF2496" s="2"/>
      <c r="DG2496" s="2"/>
      <c r="DH2496" s="2"/>
      <c r="DI2496" s="2"/>
      <c r="DJ2496" s="2"/>
      <c r="DK2496" s="2"/>
      <c r="DL2496" s="2"/>
      <c r="DM2496" s="2"/>
      <c r="DN2496" s="2"/>
      <c r="DO2496" s="2"/>
      <c r="DP2496" s="2"/>
      <c r="DQ2496" s="2"/>
      <c r="DR2496" s="2"/>
      <c r="DS2496" s="2"/>
      <c r="DT2496" s="2"/>
      <c r="DU2496" s="2"/>
      <c r="DV2496" s="2"/>
      <c r="DW2496" s="2"/>
      <c r="DX2496" s="2"/>
      <c r="DY2496" s="2"/>
      <c r="DZ2496" s="2"/>
      <c r="EA2496" s="2"/>
      <c r="EB2496" s="2"/>
      <c r="EC2496" s="2"/>
      <c r="GW2496" s="1211"/>
      <c r="GX2496" s="1211"/>
      <c r="GY2496" s="1211"/>
      <c r="GZ2496" s="1211"/>
      <c r="HA2496" s="1211"/>
      <c r="HB2496" s="1211"/>
      <c r="HC2496" s="1211"/>
      <c r="HD2496" s="1211"/>
      <c r="HE2496" s="1211"/>
      <c r="HF2496" s="1211"/>
      <c r="HG2496" s="1211"/>
      <c r="HH2496" s="1211"/>
      <c r="HI2496" s="1211"/>
      <c r="HJ2496" s="1211"/>
      <c r="HK2496" s="1211"/>
      <c r="HL2496" s="1211"/>
      <c r="HM2496" s="1211"/>
      <c r="HN2496" s="1211"/>
      <c r="HO2496" s="1211"/>
      <c r="HP2496" s="1211"/>
      <c r="HQ2496" s="1211"/>
      <c r="HR2496" s="1211"/>
      <c r="HS2496" s="1211"/>
      <c r="HT2496" s="1211"/>
      <c r="HU2496" s="1211"/>
      <c r="HV2496" s="1211"/>
      <c r="HW2496" s="1211"/>
      <c r="HX2496" s="1211"/>
      <c r="HY2496" s="1211"/>
      <c r="HZ2496" s="1211"/>
      <c r="IA2496" s="1211"/>
      <c r="IB2496" s="1211"/>
      <c r="IC2496" s="1211"/>
      <c r="ID2496" s="1211"/>
      <c r="IE2496" s="1211"/>
      <c r="IF2496" s="1211"/>
      <c r="IG2496" s="1211"/>
      <c r="IH2496" s="1211"/>
    </row>
    <row r="2497" spans="1:242" customFormat="1" ht="10.5" customHeight="1">
      <c r="A2497" s="371" t="s">
        <v>32</v>
      </c>
      <c r="B2497" s="44"/>
      <c r="C2497" s="44" t="s">
        <v>896</v>
      </c>
      <c r="D2497" s="238" t="s">
        <v>39</v>
      </c>
      <c r="E2497" s="44">
        <v>37.5</v>
      </c>
      <c r="F2497" s="44">
        <v>37.5</v>
      </c>
      <c r="G2497" s="44">
        <v>37.5</v>
      </c>
      <c r="H2497" s="372">
        <v>37.5</v>
      </c>
      <c r="I2497" s="44">
        <v>37.5</v>
      </c>
      <c r="J2497" s="44">
        <v>37.5</v>
      </c>
      <c r="K2497" s="44">
        <v>37.5</v>
      </c>
      <c r="L2497" s="44">
        <v>37.5</v>
      </c>
      <c r="M2497" s="44">
        <v>37.5</v>
      </c>
      <c r="N2497" s="372">
        <v>37.5</v>
      </c>
      <c r="O2497" s="44">
        <v>37.5</v>
      </c>
      <c r="P2497" s="44">
        <v>37.5</v>
      </c>
      <c r="Q2497" s="44">
        <v>37.5</v>
      </c>
      <c r="R2497" s="44">
        <v>37.5</v>
      </c>
      <c r="S2497" s="44">
        <v>37.5</v>
      </c>
      <c r="T2497" s="44">
        <v>37.5</v>
      </c>
      <c r="U2497" s="44">
        <v>37.5</v>
      </c>
      <c r="V2497" s="44">
        <v>37.5</v>
      </c>
      <c r="W2497" s="44">
        <v>37.5</v>
      </c>
      <c r="X2497" s="44">
        <v>37.5</v>
      </c>
      <c r="Y2497" s="372">
        <v>37.5</v>
      </c>
      <c r="Z2497" s="44">
        <v>37.5</v>
      </c>
      <c r="AA2497" s="44">
        <v>37.5</v>
      </c>
      <c r="AB2497" s="45">
        <v>37.5</v>
      </c>
      <c r="AC2497" s="353"/>
      <c r="AD2497" s="353"/>
      <c r="AE2497" s="353"/>
      <c r="AF2497" s="353"/>
      <c r="AG2497" s="353"/>
      <c r="AH2497" s="353"/>
      <c r="AI2497" s="353"/>
      <c r="AJ2497" s="353"/>
      <c r="AK2497" s="353"/>
      <c r="AL2497" s="353"/>
      <c r="AM2497" s="353"/>
      <c r="AN2497" s="353"/>
      <c r="AO2497" s="353"/>
      <c r="AP2497" s="353"/>
      <c r="AQ2497" s="353"/>
      <c r="AR2497" s="353"/>
      <c r="AS2497" s="353"/>
      <c r="AT2497" s="353"/>
      <c r="AU2497" s="353"/>
      <c r="AV2497" s="353"/>
      <c r="AW2497" s="353"/>
      <c r="AX2497" s="353"/>
      <c r="AY2497" s="353"/>
      <c r="AZ2497" s="353"/>
      <c r="BA2497" s="353"/>
      <c r="BB2497" s="353"/>
      <c r="BC2497" s="353"/>
      <c r="BD2497" s="353"/>
      <c r="BE2497" s="353"/>
      <c r="BF2497" s="353"/>
      <c r="BG2497" s="353"/>
      <c r="BH2497" s="353"/>
      <c r="BI2497" s="353"/>
      <c r="BJ2497" s="353"/>
      <c r="BK2497" s="353"/>
      <c r="BL2497" s="353"/>
      <c r="BM2497" s="353"/>
      <c r="BN2497" s="353"/>
      <c r="BO2497" s="353"/>
      <c r="BP2497" s="353"/>
      <c r="BQ2497" s="353"/>
      <c r="BR2497" s="353"/>
      <c r="BS2497" s="353"/>
      <c r="BT2497" s="353"/>
      <c r="BU2497" s="353"/>
      <c r="BV2497" s="353"/>
      <c r="BW2497" s="353"/>
      <c r="BX2497" s="353"/>
      <c r="BY2497" s="175"/>
      <c r="BZ2497" s="175"/>
      <c r="CA2497" s="175"/>
      <c r="CB2497" s="175"/>
      <c r="CC2497" s="175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  <c r="CS2497" s="1"/>
      <c r="CT2497" s="1"/>
      <c r="CU2497" s="1"/>
      <c r="CV2497" s="1"/>
      <c r="CW2497" s="1"/>
      <c r="CX2497" s="1"/>
      <c r="CY2497" s="1"/>
      <c r="CZ2497" s="1"/>
      <c r="DA2497" s="1"/>
      <c r="DB2497" s="1"/>
      <c r="DC2497" s="1"/>
      <c r="DD2497" s="1"/>
      <c r="DE2497" s="2"/>
      <c r="DF2497" s="2"/>
      <c r="DG2497" s="2"/>
      <c r="DH2497" s="2"/>
      <c r="DI2497" s="2"/>
      <c r="DJ2497" s="2"/>
      <c r="DK2497" s="2"/>
      <c r="DL2497" s="2"/>
      <c r="DM2497" s="2"/>
      <c r="DN2497" s="2"/>
      <c r="DO2497" s="2"/>
      <c r="DP2497" s="2"/>
      <c r="DQ2497" s="2"/>
      <c r="DR2497" s="2"/>
      <c r="DS2497" s="2"/>
      <c r="DT2497" s="2"/>
      <c r="DU2497" s="2"/>
      <c r="DV2497" s="2"/>
      <c r="DW2497" s="2"/>
      <c r="DX2497" s="2"/>
      <c r="DY2497" s="2"/>
      <c r="DZ2497" s="2"/>
      <c r="EA2497" s="2"/>
      <c r="EB2497" s="2"/>
      <c r="EC2497" s="2"/>
      <c r="GW2497" s="1211"/>
      <c r="GX2497" s="1211"/>
      <c r="GY2497" s="1211"/>
      <c r="GZ2497" s="1211"/>
      <c r="HA2497" s="1211"/>
      <c r="HB2497" s="1211"/>
      <c r="HC2497" s="1211"/>
      <c r="HD2497" s="1211"/>
      <c r="HE2497" s="1211"/>
      <c r="HF2497" s="1211"/>
      <c r="HG2497" s="1211"/>
      <c r="HH2497" s="1211"/>
      <c r="HI2497" s="1211"/>
      <c r="HJ2497" s="1211"/>
      <c r="HK2497" s="1211"/>
      <c r="HL2497" s="1211"/>
      <c r="HM2497" s="1211"/>
      <c r="HN2497" s="1211"/>
      <c r="HO2497" s="1211"/>
      <c r="HP2497" s="1211"/>
      <c r="HQ2497" s="1211"/>
      <c r="HR2497" s="1211"/>
      <c r="HS2497" s="1211"/>
      <c r="HT2497" s="1211"/>
      <c r="HU2497" s="1211"/>
      <c r="HV2497" s="1211"/>
      <c r="HW2497" s="1211"/>
      <c r="HX2497" s="1211"/>
      <c r="HY2497" s="1211"/>
      <c r="HZ2497" s="1211"/>
      <c r="IA2497" s="1211"/>
      <c r="IB2497" s="1211"/>
      <c r="IC2497" s="1211"/>
      <c r="ID2497" s="1211"/>
      <c r="IE2497" s="1211"/>
      <c r="IF2497" s="1211"/>
      <c r="IG2497" s="1211"/>
      <c r="IH2497" s="1211"/>
    </row>
    <row r="2498" spans="1:242" customFormat="1" ht="10.5" customHeight="1" thickBot="1">
      <c r="A2498" s="373" t="s">
        <v>33</v>
      </c>
      <c r="B2498" s="46"/>
      <c r="C2498" s="46" t="s">
        <v>896</v>
      </c>
      <c r="D2498" s="240" t="s">
        <v>39</v>
      </c>
      <c r="E2498" s="46">
        <v>37.5</v>
      </c>
      <c r="F2498" s="46">
        <v>37.5</v>
      </c>
      <c r="G2498" s="46">
        <v>37.5</v>
      </c>
      <c r="H2498" s="374">
        <v>37.5</v>
      </c>
      <c r="I2498" s="46">
        <v>37.5</v>
      </c>
      <c r="J2498" s="46">
        <v>37.5</v>
      </c>
      <c r="K2498" s="46">
        <v>37.5</v>
      </c>
      <c r="L2498" s="46">
        <v>37.5</v>
      </c>
      <c r="M2498" s="46">
        <v>37.5</v>
      </c>
      <c r="N2498" s="374">
        <v>37.5</v>
      </c>
      <c r="O2498" s="46">
        <v>37.5</v>
      </c>
      <c r="P2498" s="46">
        <v>37.5</v>
      </c>
      <c r="Q2498" s="46">
        <v>37.5</v>
      </c>
      <c r="R2498" s="46">
        <v>37.5</v>
      </c>
      <c r="S2498" s="46">
        <v>37.5</v>
      </c>
      <c r="T2498" s="46">
        <v>37.5</v>
      </c>
      <c r="U2498" s="46">
        <v>37.5</v>
      </c>
      <c r="V2498" s="46">
        <v>37.5</v>
      </c>
      <c r="W2498" s="46">
        <v>37.5</v>
      </c>
      <c r="X2498" s="46">
        <v>37.5</v>
      </c>
      <c r="Y2498" s="374">
        <v>37.5</v>
      </c>
      <c r="Z2498" s="46">
        <v>37.5</v>
      </c>
      <c r="AA2498" s="46">
        <v>37.5</v>
      </c>
      <c r="AB2498" s="47">
        <v>37.5</v>
      </c>
      <c r="AC2498" s="353"/>
      <c r="AD2498" s="353"/>
      <c r="AE2498" s="353"/>
      <c r="AF2498" s="353"/>
      <c r="AG2498" s="353"/>
      <c r="AH2498" s="353"/>
      <c r="AI2498" s="353"/>
      <c r="AJ2498" s="353"/>
      <c r="AK2498" s="353"/>
      <c r="AL2498" s="353"/>
      <c r="AM2498" s="353"/>
      <c r="AN2498" s="353"/>
      <c r="AO2498" s="353"/>
      <c r="AP2498" s="353"/>
      <c r="AQ2498" s="353"/>
      <c r="AR2498" s="353"/>
      <c r="AS2498" s="353"/>
      <c r="AT2498" s="353"/>
      <c r="AU2498" s="353"/>
      <c r="AV2498" s="353"/>
      <c r="AW2498" s="353"/>
      <c r="AX2498" s="353"/>
      <c r="AY2498" s="353"/>
      <c r="AZ2498" s="353"/>
      <c r="BA2498" s="353"/>
      <c r="BB2498" s="353"/>
      <c r="BC2498" s="353"/>
      <c r="BD2498" s="353"/>
      <c r="BE2498" s="353"/>
      <c r="BF2498" s="353"/>
      <c r="BG2498" s="353"/>
      <c r="BH2498" s="353"/>
      <c r="BI2498" s="353"/>
      <c r="BJ2498" s="353"/>
      <c r="BK2498" s="353"/>
      <c r="BL2498" s="353"/>
      <c r="BM2498" s="353"/>
      <c r="BN2498" s="353"/>
      <c r="BO2498" s="353"/>
      <c r="BP2498" s="353"/>
      <c r="BQ2498" s="353"/>
      <c r="BR2498" s="353"/>
      <c r="BS2498" s="353"/>
      <c r="BT2498" s="353"/>
      <c r="BU2498" s="353"/>
      <c r="BV2498" s="353"/>
      <c r="BW2498" s="353"/>
      <c r="BX2498" s="353"/>
      <c r="BY2498" s="175"/>
      <c r="BZ2498" s="175"/>
      <c r="CA2498" s="175"/>
      <c r="CB2498" s="175"/>
      <c r="CC2498" s="175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  <c r="CS2498" s="1"/>
      <c r="CT2498" s="1"/>
      <c r="CU2498" s="1"/>
      <c r="CV2498" s="1"/>
      <c r="CW2498" s="1"/>
      <c r="CX2498" s="1"/>
      <c r="CY2498" s="1"/>
      <c r="CZ2498" s="1"/>
      <c r="DA2498" s="1"/>
      <c r="DB2498" s="1"/>
      <c r="DC2498" s="1"/>
      <c r="DD2498" s="1"/>
      <c r="DE2498" s="2"/>
      <c r="DF2498" s="2"/>
      <c r="DG2498" s="2"/>
      <c r="DH2498" s="2"/>
      <c r="DI2498" s="2"/>
      <c r="DJ2498" s="2"/>
      <c r="DK2498" s="2"/>
      <c r="DL2498" s="2"/>
      <c r="DM2498" s="2"/>
      <c r="DN2498" s="2"/>
      <c r="DO2498" s="2"/>
      <c r="DP2498" s="2"/>
      <c r="DQ2498" s="2"/>
      <c r="DR2498" s="2"/>
      <c r="DS2498" s="2"/>
      <c r="DT2498" s="2"/>
      <c r="DU2498" s="2"/>
      <c r="DV2498" s="2"/>
      <c r="DW2498" s="2"/>
      <c r="DX2498" s="2"/>
      <c r="DY2498" s="2"/>
      <c r="DZ2498" s="2"/>
      <c r="EA2498" s="2"/>
      <c r="EB2498" s="2"/>
      <c r="EC2498" s="2"/>
      <c r="GW2498" s="1211"/>
      <c r="GX2498" s="1211"/>
      <c r="GY2498" s="1211"/>
      <c r="GZ2498" s="1211"/>
      <c r="HA2498" s="1211"/>
      <c r="HB2498" s="1211"/>
      <c r="HC2498" s="1211"/>
      <c r="HD2498" s="1211"/>
      <c r="HE2498" s="1211"/>
      <c r="HF2498" s="1211"/>
      <c r="HG2498" s="1211"/>
      <c r="HH2498" s="1211"/>
      <c r="HI2498" s="1211"/>
      <c r="HJ2498" s="1211"/>
      <c r="HK2498" s="1211"/>
      <c r="HL2498" s="1211"/>
      <c r="HM2498" s="1211"/>
      <c r="HN2498" s="1211"/>
      <c r="HO2498" s="1211"/>
      <c r="HP2498" s="1211"/>
      <c r="HQ2498" s="1211"/>
      <c r="HR2498" s="1211"/>
      <c r="HS2498" s="1211"/>
      <c r="HT2498" s="1211"/>
      <c r="HU2498" s="1211"/>
      <c r="HV2498" s="1211"/>
      <c r="HW2498" s="1211"/>
      <c r="HX2498" s="1211"/>
      <c r="HY2498" s="1211"/>
      <c r="HZ2498" s="1211"/>
      <c r="IA2498" s="1211"/>
      <c r="IB2498" s="1211"/>
      <c r="IC2498" s="1211"/>
      <c r="ID2498" s="1211"/>
      <c r="IE2498" s="1211"/>
      <c r="IF2498" s="1211"/>
      <c r="IG2498" s="1211"/>
      <c r="IH2498" s="1211"/>
    </row>
    <row r="2499" spans="1:242" ht="10.5" customHeight="1">
      <c r="A2499" s="1381" t="s">
        <v>795</v>
      </c>
      <c r="B2499" s="1365" t="s">
        <v>796</v>
      </c>
      <c r="C2499" s="1239"/>
      <c r="D2499" s="1249"/>
      <c r="E2499" s="84"/>
      <c r="F2499" s="84"/>
      <c r="G2499" s="84"/>
      <c r="H2499" s="393"/>
      <c r="I2499" s="84"/>
      <c r="J2499" s="84"/>
      <c r="K2499" s="84"/>
      <c r="L2499" s="84"/>
      <c r="M2499" s="84"/>
      <c r="N2499" s="393"/>
      <c r="O2499" s="84"/>
      <c r="P2499" s="84"/>
      <c r="Q2499" s="84"/>
      <c r="R2499" s="84"/>
      <c r="S2499" s="84"/>
      <c r="T2499" s="84"/>
      <c r="U2499" s="84"/>
      <c r="V2499" s="85"/>
      <c r="W2499" s="84"/>
      <c r="X2499" s="85"/>
      <c r="Y2499" s="393"/>
      <c r="Z2499" s="84"/>
      <c r="AA2499" s="84"/>
      <c r="AB2499" s="86"/>
      <c r="AC2499" s="359"/>
      <c r="AD2499" s="191"/>
      <c r="AE2499" s="191"/>
    </row>
    <row r="2500" spans="1:242" ht="10.5" customHeight="1">
      <c r="A2500" s="1392"/>
      <c r="B2500" s="1366"/>
      <c r="C2500" s="1240" t="s">
        <v>139</v>
      </c>
      <c r="D2500" s="144" t="s">
        <v>34</v>
      </c>
      <c r="E2500" s="114">
        <f>ROUND(SQRT(E2501^2+E2502^2)*1000/(1.73*E$2497),0)</f>
        <v>0</v>
      </c>
      <c r="F2500" s="114">
        <f t="shared" ref="F2500:AB2500" si="1649">ROUND(SQRT(F2501^2+F2502^2)*1000/(1.73*F$2497),0)</f>
        <v>0</v>
      </c>
      <c r="G2500" s="114">
        <f t="shared" si="1649"/>
        <v>0</v>
      </c>
      <c r="H2500" s="379">
        <f t="shared" si="1649"/>
        <v>0</v>
      </c>
      <c r="I2500" s="114">
        <f t="shared" si="1649"/>
        <v>0</v>
      </c>
      <c r="J2500" s="114">
        <f t="shared" si="1649"/>
        <v>0</v>
      </c>
      <c r="K2500" s="114">
        <f t="shared" si="1649"/>
        <v>0</v>
      </c>
      <c r="L2500" s="114">
        <f t="shared" si="1649"/>
        <v>0</v>
      </c>
      <c r="M2500" s="114">
        <f t="shared" si="1649"/>
        <v>0</v>
      </c>
      <c r="N2500" s="379">
        <f t="shared" si="1649"/>
        <v>0</v>
      </c>
      <c r="O2500" s="114">
        <f t="shared" si="1649"/>
        <v>0</v>
      </c>
      <c r="P2500" s="114">
        <f t="shared" si="1649"/>
        <v>0</v>
      </c>
      <c r="Q2500" s="114">
        <f t="shared" si="1649"/>
        <v>0</v>
      </c>
      <c r="R2500" s="114">
        <f t="shared" si="1649"/>
        <v>0</v>
      </c>
      <c r="S2500" s="114">
        <f t="shared" si="1649"/>
        <v>0</v>
      </c>
      <c r="T2500" s="114">
        <f t="shared" si="1649"/>
        <v>0</v>
      </c>
      <c r="U2500" s="114">
        <f t="shared" si="1649"/>
        <v>0</v>
      </c>
      <c r="V2500" s="114">
        <f t="shared" si="1649"/>
        <v>0</v>
      </c>
      <c r="W2500" s="114">
        <f t="shared" si="1649"/>
        <v>0</v>
      </c>
      <c r="X2500" s="114">
        <f t="shared" si="1649"/>
        <v>0</v>
      </c>
      <c r="Y2500" s="379">
        <f t="shared" si="1649"/>
        <v>0</v>
      </c>
      <c r="Z2500" s="114">
        <f t="shared" si="1649"/>
        <v>0</v>
      </c>
      <c r="AA2500" s="114">
        <f t="shared" si="1649"/>
        <v>0</v>
      </c>
      <c r="AB2500" s="115">
        <f t="shared" si="1649"/>
        <v>0</v>
      </c>
      <c r="AC2500" s="359"/>
      <c r="AD2500" s="191"/>
      <c r="AE2500" s="191"/>
    </row>
    <row r="2501" spans="1:242" ht="10.5" customHeight="1">
      <c r="A2501" s="1392"/>
      <c r="B2501" s="1366"/>
      <c r="C2501" s="1240" t="s">
        <v>137</v>
      </c>
      <c r="D2501" s="144" t="s">
        <v>126</v>
      </c>
      <c r="E2501" s="67">
        <f>ROUND((AG2501-AF2501)*$AE2501,2)</f>
        <v>0</v>
      </c>
      <c r="F2501" s="67">
        <f t="shared" ref="F2501:U2502" si="1650">ROUND((AH2501-AG2501)*$AE2501,2)</f>
        <v>0</v>
      </c>
      <c r="G2501" s="67">
        <f t="shared" si="1650"/>
        <v>0</v>
      </c>
      <c r="H2501" s="460">
        <f t="shared" si="1650"/>
        <v>0</v>
      </c>
      <c r="I2501" s="67">
        <f t="shared" si="1650"/>
        <v>0</v>
      </c>
      <c r="J2501" s="67">
        <f t="shared" si="1650"/>
        <v>0</v>
      </c>
      <c r="K2501" s="67">
        <f t="shared" si="1650"/>
        <v>0</v>
      </c>
      <c r="L2501" s="67">
        <f t="shared" si="1650"/>
        <v>0</v>
      </c>
      <c r="M2501" s="67">
        <f t="shared" si="1650"/>
        <v>0</v>
      </c>
      <c r="N2501" s="460">
        <f t="shared" si="1650"/>
        <v>0</v>
      </c>
      <c r="O2501" s="67">
        <f t="shared" si="1650"/>
        <v>0</v>
      </c>
      <c r="P2501" s="67">
        <f t="shared" si="1650"/>
        <v>0</v>
      </c>
      <c r="Q2501" s="67">
        <f t="shared" si="1650"/>
        <v>0</v>
      </c>
      <c r="R2501" s="67">
        <f t="shared" si="1650"/>
        <v>0</v>
      </c>
      <c r="S2501" s="67">
        <f t="shared" si="1650"/>
        <v>0</v>
      </c>
      <c r="T2501" s="67">
        <f t="shared" si="1650"/>
        <v>0</v>
      </c>
      <c r="U2501" s="67">
        <f t="shared" si="1650"/>
        <v>0</v>
      </c>
      <c r="V2501" s="67">
        <f t="shared" ref="V2501:AB2502" si="1651">ROUND((AX2501-AW2501)*$AE2501,2)</f>
        <v>0</v>
      </c>
      <c r="W2501" s="67">
        <f t="shared" si="1651"/>
        <v>0</v>
      </c>
      <c r="X2501" s="67">
        <f t="shared" si="1651"/>
        <v>0</v>
      </c>
      <c r="Y2501" s="460">
        <f t="shared" si="1651"/>
        <v>0</v>
      </c>
      <c r="Z2501" s="67">
        <f t="shared" si="1651"/>
        <v>0</v>
      </c>
      <c r="AA2501" s="67">
        <f t="shared" si="1651"/>
        <v>0</v>
      </c>
      <c r="AB2501" s="68">
        <f t="shared" si="1651"/>
        <v>0</v>
      </c>
      <c r="AC2501" s="53">
        <f>(BD2501-AF2501)*AE2501</f>
        <v>0</v>
      </c>
      <c r="AD2501" s="191"/>
      <c r="AE2501" s="380">
        <v>42</v>
      </c>
      <c r="AF2501" s="109">
        <v>6.4</v>
      </c>
      <c r="AG2501" s="109">
        <v>6.4</v>
      </c>
      <c r="AH2501" s="109">
        <v>6.4</v>
      </c>
      <c r="AI2501" s="109">
        <v>6.4</v>
      </c>
      <c r="AJ2501" s="109">
        <v>6.4</v>
      </c>
      <c r="AK2501" s="109">
        <v>6.4</v>
      </c>
      <c r="AL2501" s="109">
        <v>6.4</v>
      </c>
      <c r="AM2501" s="109">
        <v>6.4</v>
      </c>
      <c r="AN2501" s="109">
        <v>6.4</v>
      </c>
      <c r="AO2501" s="109">
        <v>6.4</v>
      </c>
      <c r="AP2501" s="109">
        <v>6.4</v>
      </c>
      <c r="AQ2501" s="109">
        <v>6.4</v>
      </c>
      <c r="AR2501" s="109">
        <v>6.4</v>
      </c>
      <c r="AS2501" s="109">
        <v>6.4</v>
      </c>
      <c r="AT2501" s="109">
        <v>6.4</v>
      </c>
      <c r="AU2501" s="109">
        <v>6.4</v>
      </c>
      <c r="AV2501" s="109">
        <v>6.4</v>
      </c>
      <c r="AW2501" s="109">
        <v>6.4</v>
      </c>
      <c r="AX2501" s="109">
        <v>6.4</v>
      </c>
      <c r="AY2501" s="109">
        <v>6.4</v>
      </c>
      <c r="AZ2501" s="109">
        <v>6.4</v>
      </c>
      <c r="BA2501" s="109">
        <v>6.4</v>
      </c>
      <c r="BB2501" s="109">
        <v>6.4</v>
      </c>
      <c r="BC2501" s="109">
        <v>6.4</v>
      </c>
      <c r="BD2501" s="109">
        <v>6.4</v>
      </c>
      <c r="BE2501" s="109"/>
    </row>
    <row r="2502" spans="1:242" ht="10.5" customHeight="1">
      <c r="A2502" s="1392"/>
      <c r="B2502" s="1366"/>
      <c r="C2502" s="1240" t="s">
        <v>137</v>
      </c>
      <c r="D2502" s="144" t="s">
        <v>127</v>
      </c>
      <c r="E2502" s="67">
        <f>ROUND((AG2502-AF2502)*$AE2502,2)</f>
        <v>0</v>
      </c>
      <c r="F2502" s="54">
        <f t="shared" si="1650"/>
        <v>0</v>
      </c>
      <c r="G2502" s="54">
        <f t="shared" si="1650"/>
        <v>0</v>
      </c>
      <c r="H2502" s="360">
        <f t="shared" si="1650"/>
        <v>0</v>
      </c>
      <c r="I2502" s="54">
        <f t="shared" si="1650"/>
        <v>0</v>
      </c>
      <c r="J2502" s="54">
        <f t="shared" si="1650"/>
        <v>0</v>
      </c>
      <c r="K2502" s="54">
        <f t="shared" si="1650"/>
        <v>0</v>
      </c>
      <c r="L2502" s="54">
        <f t="shared" si="1650"/>
        <v>0</v>
      </c>
      <c r="M2502" s="54">
        <f t="shared" si="1650"/>
        <v>0</v>
      </c>
      <c r="N2502" s="360">
        <f t="shared" si="1650"/>
        <v>0</v>
      </c>
      <c r="O2502" s="54">
        <f t="shared" si="1650"/>
        <v>0</v>
      </c>
      <c r="P2502" s="54">
        <f t="shared" si="1650"/>
        <v>0</v>
      </c>
      <c r="Q2502" s="54">
        <f t="shared" si="1650"/>
        <v>0</v>
      </c>
      <c r="R2502" s="54">
        <f t="shared" si="1650"/>
        <v>0</v>
      </c>
      <c r="S2502" s="54">
        <f t="shared" si="1650"/>
        <v>0</v>
      </c>
      <c r="T2502" s="54">
        <f t="shared" si="1650"/>
        <v>0</v>
      </c>
      <c r="U2502" s="54">
        <f t="shared" si="1650"/>
        <v>0</v>
      </c>
      <c r="V2502" s="54">
        <f t="shared" si="1651"/>
        <v>0</v>
      </c>
      <c r="W2502" s="54">
        <f t="shared" si="1651"/>
        <v>0</v>
      </c>
      <c r="X2502" s="54">
        <f t="shared" si="1651"/>
        <v>0</v>
      </c>
      <c r="Y2502" s="360">
        <f t="shared" si="1651"/>
        <v>0</v>
      </c>
      <c r="Z2502" s="54">
        <f t="shared" si="1651"/>
        <v>0</v>
      </c>
      <c r="AA2502" s="54">
        <f t="shared" si="1651"/>
        <v>0</v>
      </c>
      <c r="AB2502" s="55">
        <f t="shared" si="1651"/>
        <v>0</v>
      </c>
      <c r="AC2502" s="359"/>
      <c r="AD2502" s="191"/>
      <c r="AE2502" s="191"/>
      <c r="AF2502" s="353">
        <v>39.69</v>
      </c>
      <c r="AG2502" s="353">
        <v>39.69</v>
      </c>
      <c r="AH2502" s="353">
        <v>39.69</v>
      </c>
      <c r="AI2502" s="353">
        <v>39.69</v>
      </c>
      <c r="AJ2502" s="353">
        <v>39.69</v>
      </c>
      <c r="AK2502" s="353">
        <v>39.69</v>
      </c>
      <c r="AL2502" s="353">
        <v>39.69</v>
      </c>
      <c r="AM2502" s="353">
        <v>39.69</v>
      </c>
      <c r="AN2502" s="353">
        <v>39.69</v>
      </c>
      <c r="AO2502" s="353">
        <v>39.69</v>
      </c>
      <c r="AP2502" s="353">
        <v>39.69</v>
      </c>
      <c r="AQ2502" s="353">
        <v>39.69</v>
      </c>
      <c r="AR2502" s="353">
        <v>39.69</v>
      </c>
      <c r="AS2502" s="353">
        <v>39.69</v>
      </c>
      <c r="AT2502" s="353">
        <v>39.69</v>
      </c>
      <c r="AU2502" s="353">
        <v>39.69</v>
      </c>
      <c r="AV2502" s="353">
        <v>39.69</v>
      </c>
      <c r="AW2502" s="353">
        <v>39.69</v>
      </c>
      <c r="AX2502" s="353">
        <v>39.69</v>
      </c>
      <c r="AY2502" s="353">
        <v>39.69</v>
      </c>
      <c r="AZ2502" s="353">
        <v>39.69</v>
      </c>
      <c r="BA2502" s="353">
        <v>39.69</v>
      </c>
      <c r="BB2502" s="353">
        <v>39.69</v>
      </c>
      <c r="BC2502" s="353">
        <v>39.69</v>
      </c>
      <c r="BD2502" s="353">
        <v>39.69</v>
      </c>
    </row>
    <row r="2503" spans="1:242" ht="10.5" customHeight="1">
      <c r="A2503" s="1392"/>
      <c r="B2503" s="1366"/>
      <c r="C2503" s="1240"/>
      <c r="D2503" s="144" t="s">
        <v>42</v>
      </c>
      <c r="E2503" s="48"/>
      <c r="F2503" s="48"/>
      <c r="G2503" s="48"/>
      <c r="H2503" s="441"/>
      <c r="I2503" s="48"/>
      <c r="J2503" s="48"/>
      <c r="K2503" s="48"/>
      <c r="L2503" s="48"/>
      <c r="M2503" s="48"/>
      <c r="N2503" s="441"/>
      <c r="O2503" s="48"/>
      <c r="P2503" s="48"/>
      <c r="Q2503" s="48"/>
      <c r="R2503" s="48"/>
      <c r="S2503" s="48"/>
      <c r="T2503" s="48"/>
      <c r="U2503" s="48"/>
      <c r="V2503" s="100"/>
      <c r="W2503" s="48"/>
      <c r="X2503" s="100"/>
      <c r="Y2503" s="441"/>
      <c r="Z2503" s="48"/>
      <c r="AA2503" s="48"/>
      <c r="AB2503" s="101"/>
      <c r="AC2503" s="443" t="s">
        <v>125</v>
      </c>
      <c r="AD2503" s="56">
        <f>AC2506/AC2505</f>
        <v>0.48818897637813813</v>
      </c>
      <c r="AE2503" s="191"/>
      <c r="AF2503" s="431"/>
    </row>
    <row r="2504" spans="1:242" s="1" customFormat="1" ht="10.5" customHeight="1">
      <c r="A2504" s="1392"/>
      <c r="B2504" s="1366" t="s">
        <v>797</v>
      </c>
      <c r="C2504" s="1240" t="s">
        <v>139</v>
      </c>
      <c r="D2504" s="144" t="s">
        <v>34</v>
      </c>
      <c r="E2504" s="114">
        <f>ROUND(SQRT(E2505^2+E2506^2)*1000/(1.73*E$2497),0)</f>
        <v>46</v>
      </c>
      <c r="F2504" s="114">
        <f t="shared" ref="F2504:AB2504" si="1652">ROUND(SQRT(F2505^2+F2506^2)*1000/(1.73*F$2497),0)</f>
        <v>27</v>
      </c>
      <c r="G2504" s="114">
        <f>ROUND(SQRT(G2505^2+G2506^2)*1000/(1.73*G$2497),0)</f>
        <v>38</v>
      </c>
      <c r="H2504" s="379">
        <f t="shared" si="1652"/>
        <v>38</v>
      </c>
      <c r="I2504" s="114">
        <f t="shared" si="1652"/>
        <v>32</v>
      </c>
      <c r="J2504" s="114">
        <f t="shared" si="1652"/>
        <v>41</v>
      </c>
      <c r="K2504" s="114">
        <f t="shared" si="1652"/>
        <v>43</v>
      </c>
      <c r="L2504" s="114">
        <f t="shared" si="1652"/>
        <v>29</v>
      </c>
      <c r="M2504" s="114">
        <f t="shared" si="1652"/>
        <v>27</v>
      </c>
      <c r="N2504" s="379">
        <f t="shared" si="1652"/>
        <v>27</v>
      </c>
      <c r="O2504" s="114">
        <f t="shared" si="1652"/>
        <v>27</v>
      </c>
      <c r="P2504" s="114">
        <f t="shared" si="1652"/>
        <v>27</v>
      </c>
      <c r="Q2504" s="114">
        <f t="shared" si="1652"/>
        <v>20</v>
      </c>
      <c r="R2504" s="114">
        <f t="shared" si="1652"/>
        <v>41</v>
      </c>
      <c r="S2504" s="114">
        <f t="shared" si="1652"/>
        <v>35</v>
      </c>
      <c r="T2504" s="114">
        <f t="shared" si="1652"/>
        <v>43</v>
      </c>
      <c r="U2504" s="114">
        <f t="shared" si="1652"/>
        <v>38</v>
      </c>
      <c r="V2504" s="114">
        <f t="shared" si="1652"/>
        <v>70</v>
      </c>
      <c r="W2504" s="114">
        <f t="shared" si="1652"/>
        <v>39</v>
      </c>
      <c r="X2504" s="114">
        <f t="shared" si="1652"/>
        <v>58</v>
      </c>
      <c r="Y2504" s="379">
        <f t="shared" si="1652"/>
        <v>38</v>
      </c>
      <c r="Z2504" s="114">
        <f t="shared" si="1652"/>
        <v>49</v>
      </c>
      <c r="AA2504" s="114">
        <f t="shared" si="1652"/>
        <v>55</v>
      </c>
      <c r="AB2504" s="115">
        <f t="shared" si="1652"/>
        <v>38</v>
      </c>
      <c r="AC2504" s="359"/>
      <c r="AD2504" s="191"/>
      <c r="AE2504" s="191"/>
      <c r="AF2504" s="353"/>
      <c r="AG2504" s="353"/>
      <c r="AH2504" s="353"/>
      <c r="AI2504" s="353"/>
      <c r="AJ2504" s="353"/>
      <c r="AK2504" s="353"/>
      <c r="AL2504" s="353"/>
      <c r="AM2504" s="353"/>
      <c r="AN2504" s="353"/>
      <c r="AO2504" s="353"/>
      <c r="AP2504" s="353"/>
      <c r="AQ2504" s="353"/>
      <c r="AR2504" s="353"/>
      <c r="AS2504" s="353"/>
      <c r="AT2504" s="353"/>
      <c r="AU2504" s="353"/>
      <c r="AV2504" s="353"/>
      <c r="AW2504" s="353"/>
      <c r="AX2504" s="353"/>
      <c r="AY2504" s="353"/>
      <c r="AZ2504" s="353"/>
      <c r="BA2504" s="353"/>
      <c r="BB2504" s="353"/>
      <c r="BC2504" s="353"/>
      <c r="BD2504" s="353"/>
      <c r="BE2504" s="353"/>
      <c r="BF2504" s="353"/>
      <c r="BG2504" s="353"/>
      <c r="BH2504" s="353"/>
      <c r="BI2504" s="353"/>
      <c r="BJ2504" s="353"/>
      <c r="BK2504" s="353"/>
      <c r="BL2504" s="353"/>
      <c r="BM2504" s="353"/>
      <c r="BN2504" s="353"/>
      <c r="BO2504" s="353"/>
      <c r="BP2504" s="353"/>
      <c r="BQ2504" s="353"/>
      <c r="BR2504" s="353"/>
      <c r="BS2504" s="353"/>
      <c r="BT2504" s="353"/>
      <c r="BU2504" s="353"/>
      <c r="BV2504" s="353"/>
      <c r="BW2504" s="353"/>
      <c r="BX2504" s="353"/>
      <c r="BY2504" s="175"/>
      <c r="BZ2504" s="175"/>
      <c r="CA2504" s="175"/>
      <c r="CB2504" s="175"/>
      <c r="CC2504" s="175"/>
    </row>
    <row r="2505" spans="1:242" ht="10.5" customHeight="1">
      <c r="A2505" s="1392"/>
      <c r="B2505" s="1366"/>
      <c r="C2505" s="1240" t="s">
        <v>137</v>
      </c>
      <c r="D2505" s="144" t="s">
        <v>126</v>
      </c>
      <c r="E2505" s="67">
        <f>ROUND((AG2505-AF2505)*$AE2505,2)</f>
        <v>2.1</v>
      </c>
      <c r="F2505" s="67">
        <f t="shared" ref="F2505:U2506" si="1653">ROUND((AH2505-AG2505)*$AE2505,2)</f>
        <v>1.68</v>
      </c>
      <c r="G2505" s="67">
        <f t="shared" si="1653"/>
        <v>2.1</v>
      </c>
      <c r="H2505" s="460">
        <f t="shared" si="1653"/>
        <v>2.1</v>
      </c>
      <c r="I2505" s="67">
        <f t="shared" si="1653"/>
        <v>1.68</v>
      </c>
      <c r="J2505" s="67">
        <f t="shared" si="1653"/>
        <v>2.1</v>
      </c>
      <c r="K2505" s="67">
        <f t="shared" si="1653"/>
        <v>2.52</v>
      </c>
      <c r="L2505" s="67">
        <f t="shared" si="1653"/>
        <v>1.68</v>
      </c>
      <c r="M2505" s="67">
        <f t="shared" si="1653"/>
        <v>1.68</v>
      </c>
      <c r="N2505" s="460">
        <f t="shared" si="1653"/>
        <v>1.68</v>
      </c>
      <c r="O2505" s="67">
        <f t="shared" si="1653"/>
        <v>1.68</v>
      </c>
      <c r="P2505" s="67">
        <f t="shared" si="1653"/>
        <v>1.68</v>
      </c>
      <c r="Q2505" s="67">
        <f t="shared" si="1653"/>
        <v>1.26</v>
      </c>
      <c r="R2505" s="67">
        <f t="shared" si="1653"/>
        <v>2.52</v>
      </c>
      <c r="S2505" s="67">
        <f t="shared" si="1653"/>
        <v>2.1</v>
      </c>
      <c r="T2505" s="67">
        <f t="shared" si="1653"/>
        <v>2.52</v>
      </c>
      <c r="U2505" s="67">
        <f t="shared" si="1653"/>
        <v>2.1</v>
      </c>
      <c r="V2505" s="67">
        <f t="shared" ref="V2505:AB2506" si="1654">ROUND((AX2505-AW2505)*$AE2505,2)</f>
        <v>3.78</v>
      </c>
      <c r="W2505" s="67">
        <f t="shared" si="1654"/>
        <v>2.52</v>
      </c>
      <c r="X2505" s="67">
        <f t="shared" si="1654"/>
        <v>3.36</v>
      </c>
      <c r="Y2505" s="460">
        <f t="shared" si="1654"/>
        <v>2.1</v>
      </c>
      <c r="Z2505" s="67">
        <f t="shared" si="1654"/>
        <v>2.94</v>
      </c>
      <c r="AA2505" s="67">
        <f t="shared" si="1654"/>
        <v>3.36</v>
      </c>
      <c r="AB2505" s="68">
        <f t="shared" si="1654"/>
        <v>2.1</v>
      </c>
      <c r="AC2505" s="53">
        <f>(BD2505-AF2505)*AE2505</f>
        <v>53.339999999980137</v>
      </c>
      <c r="AD2505" s="191"/>
      <c r="AE2505" s="380">
        <v>42</v>
      </c>
      <c r="AF2505" s="109">
        <v>4109.71</v>
      </c>
      <c r="AG2505" s="109">
        <v>4109.76</v>
      </c>
      <c r="AH2505" s="109">
        <v>4109.8</v>
      </c>
      <c r="AI2505" s="109">
        <v>4109.8500000000004</v>
      </c>
      <c r="AJ2505" s="109">
        <v>4109.8999999999996</v>
      </c>
      <c r="AK2505" s="109">
        <v>4109.9399999999996</v>
      </c>
      <c r="AL2505" s="109">
        <v>4109.99</v>
      </c>
      <c r="AM2505" s="109">
        <v>4110.05</v>
      </c>
      <c r="AN2505" s="109">
        <v>4110.09</v>
      </c>
      <c r="AO2505" s="109">
        <v>4110.13</v>
      </c>
      <c r="AP2505" s="109">
        <v>4110.17</v>
      </c>
      <c r="AQ2505" s="109">
        <v>4110.21</v>
      </c>
      <c r="AR2505" s="109">
        <v>4110.25</v>
      </c>
      <c r="AS2505" s="109">
        <v>4110.28</v>
      </c>
      <c r="AT2505" s="109">
        <v>4110.34</v>
      </c>
      <c r="AU2505" s="109">
        <v>4110.3900000000003</v>
      </c>
      <c r="AV2505" s="109">
        <v>4110.45</v>
      </c>
      <c r="AW2505" s="109">
        <v>4110.5</v>
      </c>
      <c r="AX2505" s="109">
        <v>4110.59</v>
      </c>
      <c r="AY2505" s="109">
        <v>4110.6499999999996</v>
      </c>
      <c r="AZ2505" s="109">
        <v>4110.7299999999996</v>
      </c>
      <c r="BA2505" s="109">
        <v>4110.78</v>
      </c>
      <c r="BB2505" s="109">
        <v>4110.8500000000004</v>
      </c>
      <c r="BC2505" s="109">
        <v>4110.93</v>
      </c>
      <c r="BD2505" s="109">
        <v>4110.9799999999996</v>
      </c>
      <c r="BE2505" s="109"/>
    </row>
    <row r="2506" spans="1:242" ht="10.5" customHeight="1" thickBot="1">
      <c r="A2506" s="1393"/>
      <c r="B2506" s="1367"/>
      <c r="C2506" s="293" t="s">
        <v>137</v>
      </c>
      <c r="D2506" s="254" t="s">
        <v>127</v>
      </c>
      <c r="E2506" s="67">
        <f>ROUND((AG2506-AF2506)*$AE2506,2)</f>
        <v>2.1</v>
      </c>
      <c r="F2506" s="54">
        <f t="shared" si="1653"/>
        <v>0.42</v>
      </c>
      <c r="G2506" s="54">
        <f t="shared" si="1653"/>
        <v>1.26</v>
      </c>
      <c r="H2506" s="360">
        <f t="shared" si="1653"/>
        <v>1.26</v>
      </c>
      <c r="I2506" s="54">
        <f t="shared" si="1653"/>
        <v>1.26</v>
      </c>
      <c r="J2506" s="54">
        <f t="shared" si="1653"/>
        <v>1.68</v>
      </c>
      <c r="K2506" s="54">
        <f t="shared" si="1653"/>
        <v>1.26</v>
      </c>
      <c r="L2506" s="54">
        <f t="shared" si="1653"/>
        <v>0.84</v>
      </c>
      <c r="M2506" s="54">
        <f t="shared" si="1653"/>
        <v>0.42</v>
      </c>
      <c r="N2506" s="360">
        <f t="shared" si="1653"/>
        <v>0.42</v>
      </c>
      <c r="O2506" s="54">
        <f t="shared" si="1653"/>
        <v>0.42</v>
      </c>
      <c r="P2506" s="54">
        <f t="shared" si="1653"/>
        <v>0.42</v>
      </c>
      <c r="Q2506" s="54">
        <f t="shared" si="1653"/>
        <v>0.42</v>
      </c>
      <c r="R2506" s="54">
        <f t="shared" si="1653"/>
        <v>0.84</v>
      </c>
      <c r="S2506" s="54">
        <f t="shared" si="1653"/>
        <v>0.84</v>
      </c>
      <c r="T2506" s="54">
        <f t="shared" si="1653"/>
        <v>1.26</v>
      </c>
      <c r="U2506" s="54">
        <f t="shared" si="1653"/>
        <v>1.26</v>
      </c>
      <c r="V2506" s="54">
        <f t="shared" si="1654"/>
        <v>2.52</v>
      </c>
      <c r="W2506" s="54">
        <f t="shared" si="1654"/>
        <v>0.42</v>
      </c>
      <c r="X2506" s="54">
        <f t="shared" si="1654"/>
        <v>1.68</v>
      </c>
      <c r="Y2506" s="360">
        <f t="shared" si="1654"/>
        <v>1.26</v>
      </c>
      <c r="Z2506" s="54">
        <f t="shared" si="1654"/>
        <v>1.26</v>
      </c>
      <c r="AA2506" s="54">
        <f t="shared" si="1654"/>
        <v>1.26</v>
      </c>
      <c r="AB2506" s="55">
        <f t="shared" si="1654"/>
        <v>1.26</v>
      </c>
      <c r="AC2506" s="53">
        <f>(BD2506-AF2506)*AE2506</f>
        <v>26.040000000000191</v>
      </c>
      <c r="AD2506" s="191"/>
      <c r="AE2506" s="380">
        <v>42</v>
      </c>
      <c r="AF2506" s="353">
        <v>873.08</v>
      </c>
      <c r="AG2506" s="353">
        <v>873.13</v>
      </c>
      <c r="AH2506" s="353">
        <v>873.14</v>
      </c>
      <c r="AI2506" s="353">
        <v>873.17</v>
      </c>
      <c r="AJ2506" s="353">
        <v>873.2</v>
      </c>
      <c r="AK2506" s="353">
        <v>873.23</v>
      </c>
      <c r="AL2506" s="353">
        <v>873.27</v>
      </c>
      <c r="AM2506" s="353">
        <v>873.3</v>
      </c>
      <c r="AN2506" s="353">
        <v>873.32</v>
      </c>
      <c r="AO2506" s="353">
        <v>873.33</v>
      </c>
      <c r="AP2506" s="353">
        <v>873.34</v>
      </c>
      <c r="AQ2506" s="353">
        <v>873.35</v>
      </c>
      <c r="AR2506" s="353">
        <v>873.36</v>
      </c>
      <c r="AS2506" s="353">
        <v>873.37</v>
      </c>
      <c r="AT2506" s="353">
        <v>873.39</v>
      </c>
      <c r="AU2506" s="353">
        <v>873.41</v>
      </c>
      <c r="AV2506" s="353">
        <v>873.44</v>
      </c>
      <c r="AW2506" s="353">
        <v>873.47</v>
      </c>
      <c r="AX2506" s="353">
        <v>873.53</v>
      </c>
      <c r="AY2506" s="353">
        <v>873.54</v>
      </c>
      <c r="AZ2506" s="353">
        <v>873.58</v>
      </c>
      <c r="BA2506" s="353">
        <v>873.61</v>
      </c>
      <c r="BB2506" s="353">
        <v>873.64</v>
      </c>
      <c r="BC2506" s="353">
        <v>873.67</v>
      </c>
      <c r="BD2506" s="353">
        <v>873.7</v>
      </c>
    </row>
    <row r="2507" spans="1:242" ht="10.5" customHeight="1">
      <c r="A2507" s="1381" t="s">
        <v>805</v>
      </c>
      <c r="B2507" s="1365" t="s">
        <v>806</v>
      </c>
      <c r="C2507" s="1239"/>
      <c r="D2507" s="1249"/>
      <c r="E2507" s="84"/>
      <c r="F2507" s="84"/>
      <c r="G2507" s="84"/>
      <c r="H2507" s="393"/>
      <c r="I2507" s="84"/>
      <c r="J2507" s="84"/>
      <c r="K2507" s="84"/>
      <c r="L2507" s="84"/>
      <c r="M2507" s="84"/>
      <c r="N2507" s="393"/>
      <c r="O2507" s="84"/>
      <c r="P2507" s="84"/>
      <c r="Q2507" s="84"/>
      <c r="R2507" s="84"/>
      <c r="S2507" s="84"/>
      <c r="T2507" s="84"/>
      <c r="U2507" s="84"/>
      <c r="V2507" s="85"/>
      <c r="W2507" s="84"/>
      <c r="X2507" s="85"/>
      <c r="Y2507" s="393"/>
      <c r="Z2507" s="84"/>
      <c r="AA2507" s="84"/>
      <c r="AB2507" s="86"/>
      <c r="AC2507" s="443" t="s">
        <v>125</v>
      </c>
      <c r="AD2507" s="56" t="e">
        <f>AC2510/AC2509</f>
        <v>#REF!</v>
      </c>
      <c r="AE2507" s="191"/>
      <c r="AF2507" s="431"/>
    </row>
    <row r="2508" spans="1:242" s="1" customFormat="1" ht="10.5" customHeight="1">
      <c r="A2508" s="1392"/>
      <c r="B2508" s="1366"/>
      <c r="C2508" s="1240" t="s">
        <v>139</v>
      </c>
      <c r="D2508" s="144" t="s">
        <v>34</v>
      </c>
      <c r="E2508" s="114">
        <f>ROUND(SQRT(E2509^2+E2510^2)*1000/(1.73*E$2498),0)</f>
        <v>35</v>
      </c>
      <c r="F2508" s="114">
        <f t="shared" ref="F2508:AB2508" si="1655">ROUND(SQRT(F2509^2+F2510^2)*1000/(1.73*F$2498),0)</f>
        <v>35</v>
      </c>
      <c r="G2508" s="114">
        <f t="shared" si="1655"/>
        <v>53</v>
      </c>
      <c r="H2508" s="379">
        <f t="shared" si="1655"/>
        <v>41</v>
      </c>
      <c r="I2508" s="114">
        <f t="shared" si="1655"/>
        <v>51</v>
      </c>
      <c r="J2508" s="114">
        <f t="shared" si="1655"/>
        <v>51</v>
      </c>
      <c r="K2508" s="114">
        <f t="shared" si="1655"/>
        <v>57</v>
      </c>
      <c r="L2508" s="114">
        <f t="shared" si="1655"/>
        <v>36</v>
      </c>
      <c r="M2508" s="114">
        <f t="shared" si="1655"/>
        <v>54</v>
      </c>
      <c r="N2508" s="379">
        <f t="shared" si="1655"/>
        <v>40</v>
      </c>
      <c r="O2508" s="114">
        <f t="shared" si="1655"/>
        <v>46</v>
      </c>
      <c r="P2508" s="114">
        <f t="shared" si="1655"/>
        <v>41</v>
      </c>
      <c r="Q2508" s="114">
        <f t="shared" si="1655"/>
        <v>41</v>
      </c>
      <c r="R2508" s="114">
        <f t="shared" si="1655"/>
        <v>54</v>
      </c>
      <c r="S2508" s="114">
        <f t="shared" si="1655"/>
        <v>53</v>
      </c>
      <c r="T2508" s="114">
        <f t="shared" si="1655"/>
        <v>55</v>
      </c>
      <c r="U2508" s="114">
        <f t="shared" si="1655"/>
        <v>46</v>
      </c>
      <c r="V2508" s="114">
        <f t="shared" si="1655"/>
        <v>72</v>
      </c>
      <c r="W2508" s="114">
        <f t="shared" si="1655"/>
        <v>57</v>
      </c>
      <c r="X2508" s="114">
        <f t="shared" si="1655"/>
        <v>64</v>
      </c>
      <c r="Y2508" s="379">
        <f t="shared" si="1655"/>
        <v>51</v>
      </c>
      <c r="Z2508" s="114">
        <f t="shared" si="1655"/>
        <v>57</v>
      </c>
      <c r="AA2508" s="114">
        <f t="shared" si="1655"/>
        <v>58</v>
      </c>
      <c r="AB2508" s="115">
        <f t="shared" si="1655"/>
        <v>49</v>
      </c>
      <c r="AC2508" s="359"/>
      <c r="AD2508" s="191"/>
      <c r="AE2508" s="191"/>
      <c r="AF2508" s="353"/>
      <c r="AG2508" s="353"/>
      <c r="AH2508" s="353"/>
      <c r="AI2508" s="353"/>
      <c r="AJ2508" s="353"/>
      <c r="AK2508" s="353"/>
      <c r="AL2508" s="353"/>
      <c r="AM2508" s="353"/>
      <c r="AN2508" s="353"/>
      <c r="AO2508" s="353"/>
      <c r="AP2508" s="353"/>
      <c r="AQ2508" s="353"/>
      <c r="AR2508" s="353"/>
      <c r="AS2508" s="353"/>
      <c r="AT2508" s="353"/>
      <c r="AU2508" s="353"/>
      <c r="AV2508" s="353"/>
      <c r="AW2508" s="353"/>
      <c r="AX2508" s="353"/>
      <c r="AY2508" s="353"/>
      <c r="AZ2508" s="353"/>
      <c r="BA2508" s="353"/>
      <c r="BB2508" s="353"/>
      <c r="BC2508" s="353"/>
      <c r="BD2508" s="353"/>
      <c r="BE2508" s="353"/>
      <c r="BF2508" s="353"/>
      <c r="BG2508" s="353"/>
      <c r="BH2508" s="353"/>
      <c r="BI2508" s="353"/>
      <c r="BJ2508" s="353"/>
      <c r="BK2508" s="353"/>
      <c r="BL2508" s="353"/>
      <c r="BM2508" s="353"/>
      <c r="BN2508" s="353"/>
      <c r="BO2508" s="353"/>
      <c r="BP2508" s="353"/>
      <c r="BQ2508" s="353"/>
      <c r="BR2508" s="353"/>
      <c r="BS2508" s="353"/>
      <c r="BT2508" s="353"/>
      <c r="BU2508" s="353"/>
      <c r="BV2508" s="353"/>
      <c r="BW2508" s="353"/>
      <c r="BX2508" s="353"/>
      <c r="BY2508" s="175"/>
      <c r="BZ2508" s="175"/>
      <c r="CA2508" s="175"/>
      <c r="CB2508" s="175"/>
      <c r="CC2508" s="175"/>
    </row>
    <row r="2509" spans="1:242" ht="10.5" customHeight="1">
      <c r="A2509" s="1392"/>
      <c r="B2509" s="1366"/>
      <c r="C2509" s="1240" t="s">
        <v>137</v>
      </c>
      <c r="D2509" s="144" t="s">
        <v>126</v>
      </c>
      <c r="E2509" s="67">
        <f>ROUND((AG2509-AF2509)*$AE2509,2)</f>
        <v>2.1</v>
      </c>
      <c r="F2509" s="67">
        <f t="shared" ref="F2509:AB2509" si="1656">ROUND((AH2509-AG2509)*$AE2509,2)</f>
        <v>2.1</v>
      </c>
      <c r="G2509" s="67">
        <f t="shared" si="1656"/>
        <v>2.73</v>
      </c>
      <c r="H2509" s="460">
        <f t="shared" si="1656"/>
        <v>1.89</v>
      </c>
      <c r="I2509" s="67">
        <f t="shared" si="1656"/>
        <v>2.94</v>
      </c>
      <c r="J2509" s="67">
        <f t="shared" si="1656"/>
        <v>2.73</v>
      </c>
      <c r="K2509" s="67">
        <f t="shared" si="1656"/>
        <v>2.73</v>
      </c>
      <c r="L2509" s="67">
        <f t="shared" si="1656"/>
        <v>2.1</v>
      </c>
      <c r="M2509" s="67">
        <f t="shared" si="1656"/>
        <v>3.15</v>
      </c>
      <c r="N2509" s="460">
        <f t="shared" si="1656"/>
        <v>2.1</v>
      </c>
      <c r="O2509" s="67">
        <f t="shared" si="1656"/>
        <v>2.73</v>
      </c>
      <c r="P2509" s="67">
        <f t="shared" si="1656"/>
        <v>2.31</v>
      </c>
      <c r="Q2509" s="67">
        <f t="shared" si="1656"/>
        <v>2.31</v>
      </c>
      <c r="R2509" s="67">
        <f t="shared" si="1656"/>
        <v>3.36</v>
      </c>
      <c r="S2509" s="67">
        <f t="shared" si="1656"/>
        <v>2.73</v>
      </c>
      <c r="T2509" s="67">
        <f t="shared" si="1656"/>
        <v>3.15</v>
      </c>
      <c r="U2509" s="67">
        <f t="shared" si="1656"/>
        <v>2.31</v>
      </c>
      <c r="V2509" s="67">
        <f t="shared" si="1656"/>
        <v>4.41</v>
      </c>
      <c r="W2509" s="67">
        <f t="shared" si="1656"/>
        <v>2.52</v>
      </c>
      <c r="X2509" s="67">
        <f t="shared" si="1656"/>
        <v>3.99</v>
      </c>
      <c r="Y2509" s="460">
        <f t="shared" si="1656"/>
        <v>2.52</v>
      </c>
      <c r="Z2509" s="67">
        <f t="shared" si="1656"/>
        <v>3.36</v>
      </c>
      <c r="AA2509" s="67">
        <f t="shared" si="1656"/>
        <v>3.36</v>
      </c>
      <c r="AB2509" s="68">
        <f t="shared" si="1656"/>
        <v>2.52</v>
      </c>
      <c r="AC2509" s="53">
        <f>(BD2509-AF2509)*AE2509</f>
        <v>66.14999999999236</v>
      </c>
      <c r="AD2509" s="191"/>
      <c r="AE2509" s="380">
        <v>21</v>
      </c>
      <c r="AF2509" s="363">
        <v>9140.26</v>
      </c>
      <c r="AG2509" s="363">
        <v>9140.36</v>
      </c>
      <c r="AH2509" s="363">
        <v>9140.4599999999991</v>
      </c>
      <c r="AI2509" s="363">
        <v>9140.59</v>
      </c>
      <c r="AJ2509" s="363">
        <v>9140.68</v>
      </c>
      <c r="AK2509" s="363">
        <v>9140.82</v>
      </c>
      <c r="AL2509" s="363">
        <v>9140.9500000000007</v>
      </c>
      <c r="AM2509" s="363">
        <v>9141.08</v>
      </c>
      <c r="AN2509" s="363">
        <v>9141.18</v>
      </c>
      <c r="AO2509" s="363">
        <v>9141.33</v>
      </c>
      <c r="AP2509" s="363">
        <v>9141.43</v>
      </c>
      <c r="AQ2509" s="363">
        <v>9141.56</v>
      </c>
      <c r="AR2509" s="363">
        <v>9141.67</v>
      </c>
      <c r="AS2509" s="363">
        <v>9141.7800000000007</v>
      </c>
      <c r="AT2509" s="363">
        <v>9141.94</v>
      </c>
      <c r="AU2509" s="363">
        <v>9142.07</v>
      </c>
      <c r="AV2509" s="363">
        <v>9142.2199999999993</v>
      </c>
      <c r="AW2509" s="363">
        <v>9142.33</v>
      </c>
      <c r="AX2509" s="363">
        <v>9142.5400000000009</v>
      </c>
      <c r="AY2509" s="363">
        <v>9142.66</v>
      </c>
      <c r="AZ2509" s="363">
        <v>9142.85</v>
      </c>
      <c r="BA2509" s="363">
        <v>9142.9699999999993</v>
      </c>
      <c r="BB2509" s="363">
        <v>9143.1299999999992</v>
      </c>
      <c r="BC2509" s="363">
        <v>9143.2900000000009</v>
      </c>
      <c r="BD2509" s="363">
        <v>9143.41</v>
      </c>
      <c r="BE2509" s="363"/>
    </row>
    <row r="2510" spans="1:242" ht="10.5" customHeight="1">
      <c r="A2510" s="1392"/>
      <c r="B2510" s="1366"/>
      <c r="C2510" s="1240" t="s">
        <v>137</v>
      </c>
      <c r="D2510" s="144" t="s">
        <v>127</v>
      </c>
      <c r="E2510" s="67">
        <f>ROUND((AG2510-AF2510)*$AE2510,2)</f>
        <v>0.84</v>
      </c>
      <c r="F2510" s="54">
        <f t="shared" ref="F2510:AB2510" si="1657">ROUND((AG2510-AF2510)*$AE2510,2)</f>
        <v>0.84</v>
      </c>
      <c r="G2510" s="54">
        <f t="shared" si="1657"/>
        <v>2.1</v>
      </c>
      <c r="H2510" s="360">
        <f t="shared" si="1657"/>
        <v>1.89</v>
      </c>
      <c r="I2510" s="54">
        <f t="shared" si="1657"/>
        <v>1.47</v>
      </c>
      <c r="J2510" s="54">
        <f t="shared" si="1657"/>
        <v>1.89</v>
      </c>
      <c r="K2510" s="54">
        <f t="shared" si="1657"/>
        <v>2.52</v>
      </c>
      <c r="L2510" s="54">
        <f t="shared" si="1657"/>
        <v>1.05</v>
      </c>
      <c r="M2510" s="54">
        <f t="shared" si="1657"/>
        <v>1.47</v>
      </c>
      <c r="N2510" s="360">
        <f t="shared" si="1657"/>
        <v>1.47</v>
      </c>
      <c r="O2510" s="54">
        <f t="shared" si="1657"/>
        <v>1.26</v>
      </c>
      <c r="P2510" s="54">
        <f t="shared" si="1657"/>
        <v>1.26</v>
      </c>
      <c r="Q2510" s="54">
        <f t="shared" si="1657"/>
        <v>1.26</v>
      </c>
      <c r="R2510" s="54">
        <f t="shared" si="1657"/>
        <v>1.05</v>
      </c>
      <c r="S2510" s="54">
        <f t="shared" si="1657"/>
        <v>2.1</v>
      </c>
      <c r="T2510" s="54">
        <f t="shared" si="1657"/>
        <v>1.68</v>
      </c>
      <c r="U2510" s="54">
        <f t="shared" si="1657"/>
        <v>1.89</v>
      </c>
      <c r="V2510" s="54">
        <f t="shared" si="1657"/>
        <v>1.47</v>
      </c>
      <c r="W2510" s="54">
        <f t="shared" si="1657"/>
        <v>2.73</v>
      </c>
      <c r="X2510" s="54">
        <f t="shared" si="1657"/>
        <v>1.26</v>
      </c>
      <c r="Y2510" s="360">
        <f t="shared" si="1657"/>
        <v>2.1</v>
      </c>
      <c r="Z2510" s="54">
        <f t="shared" si="1657"/>
        <v>1.47</v>
      </c>
      <c r="AA2510" s="54">
        <f t="shared" si="1657"/>
        <v>1.68</v>
      </c>
      <c r="AB2510" s="55">
        <f t="shared" si="1657"/>
        <v>1.89</v>
      </c>
      <c r="AC2510" s="53" t="e">
        <f>(BC2510-#REF!)*AE2510</f>
        <v>#REF!</v>
      </c>
      <c r="AD2510" s="191"/>
      <c r="AE2510" s="380">
        <v>21</v>
      </c>
      <c r="AF2510" s="353">
        <v>2509.2399999999998</v>
      </c>
      <c r="AG2510" s="353">
        <v>2509.2800000000002</v>
      </c>
      <c r="AH2510" s="353">
        <v>2509.38</v>
      </c>
      <c r="AI2510" s="353">
        <v>2509.4699999999998</v>
      </c>
      <c r="AJ2510" s="353">
        <v>2509.54</v>
      </c>
      <c r="AK2510" s="353">
        <v>2509.63</v>
      </c>
      <c r="AL2510" s="353">
        <v>2509.75</v>
      </c>
      <c r="AM2510" s="353">
        <v>2509.8000000000002</v>
      </c>
      <c r="AN2510" s="353">
        <v>2509.87</v>
      </c>
      <c r="AO2510" s="353">
        <v>2509.94</v>
      </c>
      <c r="AP2510" s="353">
        <v>2510</v>
      </c>
      <c r="AQ2510" s="353">
        <v>2510.06</v>
      </c>
      <c r="AR2510" s="353">
        <v>2510.12</v>
      </c>
      <c r="AS2510" s="353">
        <v>2510.17</v>
      </c>
      <c r="AT2510" s="353">
        <v>2510.27</v>
      </c>
      <c r="AU2510" s="353">
        <v>2510.35</v>
      </c>
      <c r="AV2510" s="353">
        <v>2510.44</v>
      </c>
      <c r="AW2510" s="353">
        <v>2510.5100000000002</v>
      </c>
      <c r="AX2510" s="353">
        <v>2510.64</v>
      </c>
      <c r="AY2510" s="353">
        <v>2510.6999999999998</v>
      </c>
      <c r="AZ2510" s="353">
        <v>2510.8000000000002</v>
      </c>
      <c r="BA2510" s="353">
        <v>2510.87</v>
      </c>
      <c r="BB2510" s="353">
        <v>2510.9499999999998</v>
      </c>
      <c r="BC2510" s="353">
        <v>2511.04</v>
      </c>
      <c r="BD2510" s="353">
        <v>2511.12</v>
      </c>
    </row>
    <row r="2511" spans="1:242" ht="10.5" customHeight="1">
      <c r="A2511" s="1392"/>
      <c r="B2511" s="1366"/>
      <c r="C2511" s="1240"/>
      <c r="D2511" s="144" t="s">
        <v>42</v>
      </c>
      <c r="E2511" s="48"/>
      <c r="F2511" s="48"/>
      <c r="G2511" s="48"/>
      <c r="H2511" s="441"/>
      <c r="I2511" s="48"/>
      <c r="J2511" s="48"/>
      <c r="K2511" s="48"/>
      <c r="L2511" s="48"/>
      <c r="M2511" s="48"/>
      <c r="N2511" s="441"/>
      <c r="O2511" s="48"/>
      <c r="P2511" s="48"/>
      <c r="Q2511" s="48"/>
      <c r="R2511" s="48"/>
      <c r="S2511" s="48"/>
      <c r="T2511" s="48"/>
      <c r="U2511" s="48"/>
      <c r="V2511" s="100"/>
      <c r="W2511" s="48"/>
      <c r="X2511" s="100"/>
      <c r="Y2511" s="441"/>
      <c r="Z2511" s="48"/>
      <c r="AA2511" s="48"/>
      <c r="AB2511" s="101"/>
      <c r="AC2511" s="359"/>
      <c r="AD2511" s="191"/>
      <c r="AE2511" s="191"/>
    </row>
    <row r="2512" spans="1:242" ht="10.5" customHeight="1">
      <c r="A2512" s="1392"/>
      <c r="B2512" s="1366" t="s">
        <v>807</v>
      </c>
      <c r="C2512" s="1240"/>
      <c r="D2512" s="144" t="s">
        <v>126</v>
      </c>
      <c r="E2512" s="67">
        <f>ROUND((AG2512-AF2512)*$AE2512,2)</f>
        <v>0</v>
      </c>
      <c r="F2512" s="67">
        <f t="shared" ref="F2512:U2513" si="1658">ROUND((AH2512-AG2512)*$AE2512,2)</f>
        <v>0</v>
      </c>
      <c r="G2512" s="67">
        <f t="shared" si="1658"/>
        <v>0</v>
      </c>
      <c r="H2512" s="460">
        <f t="shared" si="1658"/>
        <v>0</v>
      </c>
      <c r="I2512" s="67">
        <f t="shared" si="1658"/>
        <v>0</v>
      </c>
      <c r="J2512" s="67">
        <f t="shared" si="1658"/>
        <v>0</v>
      </c>
      <c r="K2512" s="67">
        <f t="shared" si="1658"/>
        <v>0</v>
      </c>
      <c r="L2512" s="67">
        <f t="shared" si="1658"/>
        <v>0</v>
      </c>
      <c r="M2512" s="67">
        <f t="shared" si="1658"/>
        <v>0</v>
      </c>
      <c r="N2512" s="460">
        <f t="shared" si="1658"/>
        <v>0</v>
      </c>
      <c r="O2512" s="67">
        <f t="shared" si="1658"/>
        <v>0</v>
      </c>
      <c r="P2512" s="67">
        <f t="shared" si="1658"/>
        <v>0</v>
      </c>
      <c r="Q2512" s="67">
        <f t="shared" si="1658"/>
        <v>0</v>
      </c>
      <c r="R2512" s="67">
        <f t="shared" si="1658"/>
        <v>0</v>
      </c>
      <c r="S2512" s="67">
        <f t="shared" si="1658"/>
        <v>0</v>
      </c>
      <c r="T2512" s="67">
        <f t="shared" si="1658"/>
        <v>0</v>
      </c>
      <c r="U2512" s="67">
        <f t="shared" si="1658"/>
        <v>0</v>
      </c>
      <c r="V2512" s="67">
        <f t="shared" ref="V2512:AB2513" si="1659">ROUND((AX2512-AW2512)*$AE2512,2)</f>
        <v>0</v>
      </c>
      <c r="W2512" s="67">
        <f t="shared" si="1659"/>
        <v>0</v>
      </c>
      <c r="X2512" s="67">
        <f t="shared" si="1659"/>
        <v>0</v>
      </c>
      <c r="Y2512" s="460">
        <f t="shared" si="1659"/>
        <v>0</v>
      </c>
      <c r="Z2512" s="67">
        <f t="shared" si="1659"/>
        <v>0</v>
      </c>
      <c r="AA2512" s="67">
        <f t="shared" si="1659"/>
        <v>0</v>
      </c>
      <c r="AB2512" s="68">
        <f t="shared" si="1659"/>
        <v>0</v>
      </c>
      <c r="AC2512" s="53">
        <f>(BD2512-AF2512)*AE2512</f>
        <v>0</v>
      </c>
      <c r="AD2512" s="191"/>
      <c r="AE2512" s="380">
        <v>21</v>
      </c>
      <c r="AF2512" s="363">
        <v>16.32</v>
      </c>
      <c r="AG2512" s="363">
        <v>16.32</v>
      </c>
      <c r="AH2512" s="363">
        <v>16.32</v>
      </c>
      <c r="AI2512" s="363">
        <v>16.32</v>
      </c>
      <c r="AJ2512" s="363">
        <v>16.32</v>
      </c>
      <c r="AK2512" s="363">
        <v>16.32</v>
      </c>
      <c r="AL2512" s="363">
        <v>16.32</v>
      </c>
      <c r="AM2512" s="363">
        <v>16.32</v>
      </c>
      <c r="AN2512" s="363">
        <v>16.32</v>
      </c>
      <c r="AO2512" s="363">
        <v>16.32</v>
      </c>
      <c r="AP2512" s="363">
        <v>16.32</v>
      </c>
      <c r="AQ2512" s="363">
        <v>16.32</v>
      </c>
      <c r="AR2512" s="363">
        <v>16.32</v>
      </c>
      <c r="AS2512" s="363">
        <v>16.32</v>
      </c>
      <c r="AT2512" s="363">
        <v>16.32</v>
      </c>
      <c r="AU2512" s="363">
        <v>16.32</v>
      </c>
      <c r="AV2512" s="363">
        <v>16.32</v>
      </c>
      <c r="AW2512" s="363">
        <v>16.32</v>
      </c>
      <c r="AX2512" s="363">
        <v>16.32</v>
      </c>
      <c r="AY2512" s="363">
        <v>16.32</v>
      </c>
      <c r="AZ2512" s="363">
        <v>16.32</v>
      </c>
      <c r="BA2512" s="363">
        <v>16.32</v>
      </c>
      <c r="BB2512" s="363">
        <v>16.32</v>
      </c>
      <c r="BC2512" s="363">
        <v>16.32</v>
      </c>
      <c r="BD2512" s="363">
        <v>16.32</v>
      </c>
      <c r="BE2512" s="109"/>
    </row>
    <row r="2513" spans="1:81" ht="10.5" customHeight="1" thickBot="1">
      <c r="A2513" s="1393"/>
      <c r="B2513" s="1367"/>
      <c r="C2513" s="293"/>
      <c r="D2513" s="254" t="s">
        <v>127</v>
      </c>
      <c r="E2513" s="89">
        <f>ROUND((AG2513-AF2513)*$AE2513,2)</f>
        <v>0</v>
      </c>
      <c r="F2513" s="58">
        <f t="shared" si="1658"/>
        <v>0</v>
      </c>
      <c r="G2513" s="58">
        <f t="shared" si="1658"/>
        <v>0</v>
      </c>
      <c r="H2513" s="394">
        <f t="shared" si="1658"/>
        <v>0</v>
      </c>
      <c r="I2513" s="58">
        <f t="shared" si="1658"/>
        <v>0</v>
      </c>
      <c r="J2513" s="58">
        <f t="shared" si="1658"/>
        <v>0</v>
      </c>
      <c r="K2513" s="58">
        <f t="shared" si="1658"/>
        <v>0</v>
      </c>
      <c r="L2513" s="58">
        <f t="shared" si="1658"/>
        <v>0</v>
      </c>
      <c r="M2513" s="58">
        <f t="shared" si="1658"/>
        <v>0</v>
      </c>
      <c r="N2513" s="394">
        <f t="shared" si="1658"/>
        <v>0</v>
      </c>
      <c r="O2513" s="58">
        <f t="shared" si="1658"/>
        <v>0</v>
      </c>
      <c r="P2513" s="58">
        <f t="shared" si="1658"/>
        <v>0</v>
      </c>
      <c r="Q2513" s="58">
        <f t="shared" si="1658"/>
        <v>0</v>
      </c>
      <c r="R2513" s="58">
        <f t="shared" si="1658"/>
        <v>0</v>
      </c>
      <c r="S2513" s="58">
        <f t="shared" si="1658"/>
        <v>0</v>
      </c>
      <c r="T2513" s="58">
        <f t="shared" si="1658"/>
        <v>0</v>
      </c>
      <c r="U2513" s="58">
        <f t="shared" si="1658"/>
        <v>0</v>
      </c>
      <c r="V2513" s="58">
        <f t="shared" si="1659"/>
        <v>0</v>
      </c>
      <c r="W2513" s="58">
        <f t="shared" si="1659"/>
        <v>0</v>
      </c>
      <c r="X2513" s="58">
        <f t="shared" si="1659"/>
        <v>0</v>
      </c>
      <c r="Y2513" s="394">
        <f t="shared" si="1659"/>
        <v>0</v>
      </c>
      <c r="Z2513" s="58">
        <f t="shared" si="1659"/>
        <v>0</v>
      </c>
      <c r="AA2513" s="58">
        <f t="shared" si="1659"/>
        <v>0</v>
      </c>
      <c r="AB2513" s="59">
        <f t="shared" si="1659"/>
        <v>0</v>
      </c>
      <c r="AC2513" s="359"/>
      <c r="AD2513" s="191"/>
      <c r="AE2513" s="771">
        <v>21</v>
      </c>
      <c r="AF2513" s="353">
        <v>14.92</v>
      </c>
      <c r="AG2513" s="353">
        <v>14.92</v>
      </c>
      <c r="AH2513" s="353">
        <v>14.92</v>
      </c>
      <c r="AI2513" s="353">
        <v>14.92</v>
      </c>
      <c r="AJ2513" s="353">
        <v>14.92</v>
      </c>
      <c r="AK2513" s="353">
        <v>14.92</v>
      </c>
      <c r="AL2513" s="353">
        <v>14.92</v>
      </c>
      <c r="AM2513" s="353">
        <v>14.92</v>
      </c>
      <c r="AN2513" s="353">
        <v>14.92</v>
      </c>
      <c r="AO2513" s="353">
        <v>14.92</v>
      </c>
      <c r="AP2513" s="353">
        <v>14.92</v>
      </c>
      <c r="AQ2513" s="353">
        <v>14.92</v>
      </c>
      <c r="AR2513" s="353">
        <v>14.92</v>
      </c>
      <c r="AS2513" s="353">
        <v>14.92</v>
      </c>
      <c r="AT2513" s="353">
        <v>14.92</v>
      </c>
      <c r="AU2513" s="353">
        <v>14.92</v>
      </c>
      <c r="AV2513" s="353">
        <v>14.92</v>
      </c>
      <c r="AW2513" s="353">
        <v>14.92</v>
      </c>
      <c r="AX2513" s="353">
        <v>14.92</v>
      </c>
      <c r="AY2513" s="353">
        <v>14.92</v>
      </c>
      <c r="AZ2513" s="353">
        <v>14.92</v>
      </c>
      <c r="BA2513" s="353">
        <v>14.92</v>
      </c>
      <c r="BB2513" s="353">
        <v>14.92</v>
      </c>
      <c r="BC2513" s="353">
        <v>14.92</v>
      </c>
      <c r="BD2513" s="353">
        <v>14.92</v>
      </c>
    </row>
    <row r="2514" spans="1:81" ht="10.5" customHeight="1">
      <c r="A2514" s="1410"/>
      <c r="B2514" s="1411" t="s">
        <v>808</v>
      </c>
      <c r="C2514" s="234" t="s">
        <v>138</v>
      </c>
      <c r="D2514" s="387" t="s">
        <v>34</v>
      </c>
      <c r="E2514" s="108">
        <v>50</v>
      </c>
      <c r="F2514" s="108">
        <v>40</v>
      </c>
      <c r="G2514" s="108">
        <v>40</v>
      </c>
      <c r="H2514" s="1105">
        <v>40</v>
      </c>
      <c r="I2514" s="108">
        <v>40</v>
      </c>
      <c r="J2514" s="108">
        <v>40</v>
      </c>
      <c r="K2514" s="108">
        <v>60</v>
      </c>
      <c r="L2514" s="108">
        <v>60</v>
      </c>
      <c r="M2514" s="108">
        <v>40</v>
      </c>
      <c r="N2514" s="1105">
        <v>40</v>
      </c>
      <c r="O2514" s="108">
        <v>40</v>
      </c>
      <c r="P2514" s="108">
        <v>40</v>
      </c>
      <c r="Q2514" s="108">
        <v>30</v>
      </c>
      <c r="R2514" s="108">
        <v>40</v>
      </c>
      <c r="S2514" s="108">
        <v>50</v>
      </c>
      <c r="T2514" s="108">
        <v>65</v>
      </c>
      <c r="U2514" s="108">
        <v>60</v>
      </c>
      <c r="V2514" s="108">
        <v>65</v>
      </c>
      <c r="W2514" s="108">
        <v>65</v>
      </c>
      <c r="X2514" s="108">
        <v>65</v>
      </c>
      <c r="Y2514" s="1105">
        <v>65</v>
      </c>
      <c r="Z2514" s="541">
        <v>70</v>
      </c>
      <c r="AA2514" s="541">
        <v>60</v>
      </c>
      <c r="AB2514" s="751">
        <v>30</v>
      </c>
      <c r="AC2514" s="359"/>
      <c r="AD2514" s="191"/>
      <c r="AE2514" s="191"/>
    </row>
    <row r="2515" spans="1:81" ht="10.5" customHeight="1">
      <c r="A2515" s="1400"/>
      <c r="B2515" s="1401"/>
      <c r="C2515" s="1240"/>
      <c r="D2515" s="144" t="s">
        <v>126</v>
      </c>
      <c r="E2515" s="48"/>
      <c r="F2515" s="48"/>
      <c r="G2515" s="48"/>
      <c r="H2515" s="441"/>
      <c r="I2515" s="48"/>
      <c r="J2515" s="48"/>
      <c r="K2515" s="48"/>
      <c r="L2515" s="48"/>
      <c r="M2515" s="48"/>
      <c r="N2515" s="441"/>
      <c r="O2515" s="48"/>
      <c r="P2515" s="48"/>
      <c r="Q2515" s="48"/>
      <c r="R2515" s="48"/>
      <c r="S2515" s="48"/>
      <c r="T2515" s="48"/>
      <c r="U2515" s="48"/>
      <c r="V2515" s="100"/>
      <c r="W2515" s="48"/>
      <c r="X2515" s="100"/>
      <c r="Y2515" s="441"/>
      <c r="Z2515" s="99"/>
      <c r="AA2515" s="48"/>
      <c r="AB2515" s="628"/>
      <c r="AC2515" s="359"/>
      <c r="AD2515" s="191"/>
      <c r="AE2515" s="191"/>
    </row>
    <row r="2516" spans="1:81" ht="10.5" customHeight="1">
      <c r="A2516" s="1400"/>
      <c r="B2516" s="1401"/>
      <c r="C2516" s="1240"/>
      <c r="D2516" s="144" t="s">
        <v>127</v>
      </c>
      <c r="E2516" s="48"/>
      <c r="F2516" s="48"/>
      <c r="G2516" s="48"/>
      <c r="H2516" s="441"/>
      <c r="I2516" s="48"/>
      <c r="J2516" s="48"/>
      <c r="K2516" s="48"/>
      <c r="L2516" s="48"/>
      <c r="M2516" s="48"/>
      <c r="N2516" s="441"/>
      <c r="O2516" s="48"/>
      <c r="P2516" s="48"/>
      <c r="Q2516" s="48"/>
      <c r="R2516" s="48"/>
      <c r="S2516" s="48"/>
      <c r="T2516" s="48"/>
      <c r="U2516" s="48"/>
      <c r="V2516" s="100"/>
      <c r="W2516" s="48"/>
      <c r="X2516" s="100"/>
      <c r="Y2516" s="441"/>
      <c r="Z2516" s="48"/>
      <c r="AA2516" s="48"/>
      <c r="AB2516" s="101"/>
      <c r="AC2516" s="359"/>
      <c r="AD2516" s="191"/>
      <c r="AE2516" s="191"/>
    </row>
    <row r="2517" spans="1:81" ht="10.5" customHeight="1" thickBot="1">
      <c r="A2517" s="1363"/>
      <c r="B2517" s="1364"/>
      <c r="C2517" s="293"/>
      <c r="D2517" s="254" t="s">
        <v>42</v>
      </c>
      <c r="E2517" s="102"/>
      <c r="F2517" s="102"/>
      <c r="G2517" s="102"/>
      <c r="H2517" s="442"/>
      <c r="I2517" s="102"/>
      <c r="J2517" s="102"/>
      <c r="K2517" s="102"/>
      <c r="L2517" s="102"/>
      <c r="M2517" s="102"/>
      <c r="N2517" s="442"/>
      <c r="O2517" s="102"/>
      <c r="P2517" s="102"/>
      <c r="Q2517" s="102"/>
      <c r="R2517" s="102"/>
      <c r="S2517" s="102"/>
      <c r="T2517" s="102"/>
      <c r="U2517" s="102"/>
      <c r="V2517" s="103"/>
      <c r="W2517" s="102"/>
      <c r="X2517" s="103"/>
      <c r="Y2517" s="442"/>
      <c r="Z2517" s="102"/>
      <c r="AA2517" s="102"/>
      <c r="AB2517" s="104"/>
      <c r="AC2517" s="359"/>
      <c r="AD2517" s="191"/>
      <c r="AE2517" s="19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</row>
    <row r="2518" spans="1:81" s="1" customFormat="1" ht="10.5" customHeight="1">
      <c r="A2518" s="1354" t="s">
        <v>108</v>
      </c>
      <c r="B2518" s="1351" t="s">
        <v>82</v>
      </c>
      <c r="C2518" s="1239" t="s">
        <v>139</v>
      </c>
      <c r="D2518" s="1249" t="s">
        <v>34</v>
      </c>
      <c r="E2518" s="65">
        <f t="shared" ref="E2518:AB2518" si="1660">ROUND(SQRT(E2519^2+E2520^2)*1000/(1.73*E$2428),0)</f>
        <v>36</v>
      </c>
      <c r="F2518" s="65">
        <f t="shared" si="1660"/>
        <v>32</v>
      </c>
      <c r="G2518" s="65">
        <f>ROUND(SQRT(G2519^2+G2520^2)*1000/(1.73*G$2428),0)</f>
        <v>46</v>
      </c>
      <c r="H2518" s="358">
        <f t="shared" si="1660"/>
        <v>46</v>
      </c>
      <c r="I2518" s="65">
        <f t="shared" si="1660"/>
        <v>44</v>
      </c>
      <c r="J2518" s="65">
        <f t="shared" si="1660"/>
        <v>53</v>
      </c>
      <c r="K2518" s="65">
        <f t="shared" si="1660"/>
        <v>51</v>
      </c>
      <c r="L2518" s="65">
        <f t="shared" si="1660"/>
        <v>77</v>
      </c>
      <c r="M2518" s="65">
        <f t="shared" si="1660"/>
        <v>91</v>
      </c>
      <c r="N2518" s="358">
        <f t="shared" si="1660"/>
        <v>91</v>
      </c>
      <c r="O2518" s="65">
        <f t="shared" si="1660"/>
        <v>95</v>
      </c>
      <c r="P2518" s="65">
        <f t="shared" si="1660"/>
        <v>82</v>
      </c>
      <c r="Q2518" s="65">
        <f t="shared" si="1660"/>
        <v>86</v>
      </c>
      <c r="R2518" s="65">
        <f t="shared" si="1660"/>
        <v>108</v>
      </c>
      <c r="S2518" s="65">
        <f t="shared" si="1660"/>
        <v>74</v>
      </c>
      <c r="T2518" s="65">
        <f t="shared" si="1660"/>
        <v>60</v>
      </c>
      <c r="U2518" s="65">
        <f t="shared" si="1660"/>
        <v>47</v>
      </c>
      <c r="V2518" s="65">
        <f t="shared" si="1660"/>
        <v>47</v>
      </c>
      <c r="W2518" s="65">
        <f t="shared" si="1660"/>
        <v>26</v>
      </c>
      <c r="X2518" s="65">
        <f t="shared" si="1660"/>
        <v>35</v>
      </c>
      <c r="Y2518" s="358">
        <f t="shared" si="1660"/>
        <v>33</v>
      </c>
      <c r="Z2518" s="65">
        <f t="shared" si="1660"/>
        <v>33</v>
      </c>
      <c r="AA2518" s="65">
        <f t="shared" si="1660"/>
        <v>30</v>
      </c>
      <c r="AB2518" s="66">
        <f t="shared" si="1660"/>
        <v>30</v>
      </c>
      <c r="AC2518" s="359"/>
      <c r="AD2518" s="191"/>
      <c r="AE2518" s="191"/>
      <c r="AF2518" s="353"/>
      <c r="AG2518" s="353"/>
      <c r="AH2518" s="353"/>
      <c r="AI2518" s="353"/>
      <c r="AJ2518" s="353"/>
      <c r="AK2518" s="353"/>
      <c r="AL2518" s="353"/>
      <c r="AM2518" s="353"/>
      <c r="AN2518" s="353"/>
      <c r="AO2518" s="353"/>
      <c r="AP2518" s="353"/>
      <c r="AQ2518" s="353"/>
      <c r="AR2518" s="353"/>
      <c r="AS2518" s="353"/>
      <c r="AT2518" s="353"/>
      <c r="AU2518" s="353"/>
      <c r="AV2518" s="353"/>
      <c r="AW2518" s="353"/>
      <c r="AX2518" s="353"/>
      <c r="AY2518" s="353"/>
      <c r="AZ2518" s="353"/>
      <c r="BA2518" s="353"/>
      <c r="BB2518" s="353"/>
      <c r="BC2518" s="353"/>
      <c r="BD2518" s="353"/>
      <c r="BE2518" s="353"/>
      <c r="BF2518" s="353"/>
      <c r="BG2518" s="353"/>
      <c r="BH2518" s="353"/>
      <c r="BI2518" s="353"/>
      <c r="BJ2518" s="353"/>
      <c r="BK2518" s="353"/>
      <c r="BL2518" s="353"/>
      <c r="BM2518" s="353"/>
      <c r="BN2518" s="353"/>
      <c r="BO2518" s="353"/>
      <c r="BP2518" s="353"/>
      <c r="BQ2518" s="353"/>
      <c r="BR2518" s="353"/>
      <c r="BS2518" s="353"/>
      <c r="BT2518" s="353"/>
      <c r="BU2518" s="353"/>
      <c r="BV2518" s="353"/>
      <c r="BW2518" s="353"/>
      <c r="BX2518" s="353"/>
      <c r="BY2518" s="175"/>
      <c r="BZ2518" s="175"/>
      <c r="CA2518" s="175"/>
      <c r="CB2518" s="175"/>
      <c r="CC2518" s="175"/>
    </row>
    <row r="2519" spans="1:81" ht="10.5" customHeight="1">
      <c r="A2519" s="1412"/>
      <c r="B2519" s="1414"/>
      <c r="C2519" s="1240" t="s">
        <v>137</v>
      </c>
      <c r="D2519" s="144" t="s">
        <v>126</v>
      </c>
      <c r="E2519" s="67">
        <f>ROUND((AG2519-AF2519)*$AE2519,2)</f>
        <v>0.28999999999999998</v>
      </c>
      <c r="F2519" s="67">
        <f t="shared" ref="F2519:U2520" si="1661">ROUND((AH2519-AG2519)*$AE2519,2)</f>
        <v>0.28999999999999998</v>
      </c>
      <c r="G2519" s="67">
        <f t="shared" si="1661"/>
        <v>0.43</v>
      </c>
      <c r="H2519" s="460">
        <f t="shared" si="1661"/>
        <v>0.43</v>
      </c>
      <c r="I2519" s="67">
        <f t="shared" si="1661"/>
        <v>0.43</v>
      </c>
      <c r="J2519" s="67">
        <f t="shared" si="1661"/>
        <v>0.5</v>
      </c>
      <c r="K2519" s="67">
        <f t="shared" si="1661"/>
        <v>0.5</v>
      </c>
      <c r="L2519" s="67">
        <f t="shared" si="1661"/>
        <v>0.65</v>
      </c>
      <c r="M2519" s="67">
        <f t="shared" si="1661"/>
        <v>0.72</v>
      </c>
      <c r="N2519" s="460">
        <f t="shared" si="1661"/>
        <v>0.72</v>
      </c>
      <c r="O2519" s="67">
        <f t="shared" si="1661"/>
        <v>0.79</v>
      </c>
      <c r="P2519" s="67">
        <f t="shared" si="1661"/>
        <v>0.65</v>
      </c>
      <c r="Q2519" s="67">
        <f t="shared" si="1661"/>
        <v>0.72</v>
      </c>
      <c r="R2519" s="67">
        <f t="shared" si="1661"/>
        <v>0.86</v>
      </c>
      <c r="S2519" s="67">
        <f t="shared" si="1661"/>
        <v>0.57999999999999996</v>
      </c>
      <c r="T2519" s="67">
        <f t="shared" si="1661"/>
        <v>0.5</v>
      </c>
      <c r="U2519" s="67">
        <f t="shared" si="1661"/>
        <v>0.28999999999999998</v>
      </c>
      <c r="V2519" s="67">
        <f t="shared" ref="V2519:AB2520" si="1662">ROUND((AX2519-AW2519)*$AE2519,2)</f>
        <v>0.28999999999999998</v>
      </c>
      <c r="W2519" s="67">
        <f t="shared" si="1662"/>
        <v>0.18</v>
      </c>
      <c r="X2519" s="67">
        <f t="shared" si="1662"/>
        <v>0.25</v>
      </c>
      <c r="Y2519" s="460">
        <f t="shared" si="1662"/>
        <v>0.22</v>
      </c>
      <c r="Z2519" s="67">
        <f t="shared" si="1662"/>
        <v>0.22</v>
      </c>
      <c r="AA2519" s="67">
        <f t="shared" si="1662"/>
        <v>0.22</v>
      </c>
      <c r="AB2519" s="68">
        <f t="shared" si="1662"/>
        <v>0.22</v>
      </c>
      <c r="AC2519" s="53">
        <f>SUM(D2519:AB2519)</f>
        <v>10.950000000000001</v>
      </c>
      <c r="AD2519" s="56"/>
      <c r="AE2519" s="64">
        <v>7.2</v>
      </c>
      <c r="AF2519" s="407">
        <v>810.06</v>
      </c>
      <c r="AG2519" s="407">
        <v>810.1</v>
      </c>
      <c r="AH2519" s="407">
        <v>810.14</v>
      </c>
      <c r="AI2519" s="407">
        <v>810.2</v>
      </c>
      <c r="AJ2519" s="407">
        <v>810.26</v>
      </c>
      <c r="AK2519" s="407">
        <v>810.32</v>
      </c>
      <c r="AL2519" s="407">
        <v>810.39</v>
      </c>
      <c r="AM2519" s="407">
        <v>810.46</v>
      </c>
      <c r="AN2519" s="407">
        <v>810.55</v>
      </c>
      <c r="AO2519" s="407">
        <v>810.65</v>
      </c>
      <c r="AP2519" s="407">
        <v>810.75</v>
      </c>
      <c r="AQ2519" s="407">
        <v>810.86</v>
      </c>
      <c r="AR2519" s="407">
        <v>810.95</v>
      </c>
      <c r="AS2519" s="407">
        <v>811.05</v>
      </c>
      <c r="AT2519" s="407">
        <v>811.17</v>
      </c>
      <c r="AU2519" s="407">
        <v>811.25</v>
      </c>
      <c r="AV2519" s="407">
        <v>811.32</v>
      </c>
      <c r="AW2519" s="407">
        <v>811.36</v>
      </c>
      <c r="AX2519" s="407">
        <v>811.4</v>
      </c>
      <c r="AY2519" s="407">
        <v>811.42499999999995</v>
      </c>
      <c r="AZ2519" s="407">
        <v>811.46</v>
      </c>
      <c r="BA2519" s="407">
        <v>811.49</v>
      </c>
      <c r="BB2519" s="407">
        <v>811.52</v>
      </c>
      <c r="BC2519" s="407">
        <v>811.55</v>
      </c>
      <c r="BD2519" s="407">
        <v>811.58</v>
      </c>
      <c r="BE2519" s="407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</row>
    <row r="2520" spans="1:81" ht="10.5" customHeight="1">
      <c r="A2520" s="1412"/>
      <c r="B2520" s="1414"/>
      <c r="C2520" s="1240" t="s">
        <v>137</v>
      </c>
      <c r="D2520" s="144" t="s">
        <v>127</v>
      </c>
      <c r="E2520" s="67">
        <f>ROUND((AG2520-AF2520)*$AE2520,2)</f>
        <v>0.28999999999999998</v>
      </c>
      <c r="F2520" s="54">
        <f t="shared" si="1661"/>
        <v>0.22</v>
      </c>
      <c r="G2520" s="54">
        <f t="shared" si="1661"/>
        <v>0.28999999999999998</v>
      </c>
      <c r="H2520" s="360">
        <f t="shared" si="1661"/>
        <v>0.28999999999999998</v>
      </c>
      <c r="I2520" s="54">
        <f t="shared" si="1661"/>
        <v>0.25</v>
      </c>
      <c r="J2520" s="54">
        <f t="shared" si="1661"/>
        <v>0.32</v>
      </c>
      <c r="K2520" s="54">
        <f t="shared" si="1661"/>
        <v>0.28999999999999998</v>
      </c>
      <c r="L2520" s="54">
        <f t="shared" si="1661"/>
        <v>0.57999999999999996</v>
      </c>
      <c r="M2520" s="54">
        <f t="shared" si="1661"/>
        <v>0.72</v>
      </c>
      <c r="N2520" s="360">
        <f t="shared" si="1661"/>
        <v>0.72</v>
      </c>
      <c r="O2520" s="54">
        <f t="shared" si="1661"/>
        <v>0.72</v>
      </c>
      <c r="P2520" s="54">
        <f t="shared" si="1661"/>
        <v>0.65</v>
      </c>
      <c r="Q2520" s="54">
        <f t="shared" si="1661"/>
        <v>0.65</v>
      </c>
      <c r="R2520" s="54">
        <f t="shared" si="1661"/>
        <v>0.86</v>
      </c>
      <c r="S2520" s="54">
        <f t="shared" si="1661"/>
        <v>0.57999999999999996</v>
      </c>
      <c r="T2520" s="54">
        <f t="shared" si="1661"/>
        <v>0.43</v>
      </c>
      <c r="U2520" s="54">
        <f t="shared" si="1661"/>
        <v>0.43</v>
      </c>
      <c r="V2520" s="54">
        <f t="shared" si="1662"/>
        <v>0.43</v>
      </c>
      <c r="W2520" s="54">
        <f t="shared" si="1662"/>
        <v>0.22</v>
      </c>
      <c r="X2520" s="54">
        <f t="shared" si="1662"/>
        <v>0.28999999999999998</v>
      </c>
      <c r="Y2520" s="360">
        <f t="shared" si="1662"/>
        <v>0.28999999999999998</v>
      </c>
      <c r="Z2520" s="54">
        <f t="shared" si="1662"/>
        <v>0.28999999999999998</v>
      </c>
      <c r="AA2520" s="54">
        <f t="shared" si="1662"/>
        <v>0.25</v>
      </c>
      <c r="AB2520" s="55">
        <f t="shared" si="1662"/>
        <v>0.25</v>
      </c>
      <c r="AC2520" s="359"/>
      <c r="AD2520" s="56">
        <f>SUM(E2520:AB2520)</f>
        <v>10.309999999999999</v>
      </c>
      <c r="AE2520" s="64">
        <v>7.2</v>
      </c>
      <c r="AF2520" s="363">
        <v>744.97</v>
      </c>
      <c r="AG2520" s="363">
        <v>745.01</v>
      </c>
      <c r="AH2520" s="363">
        <v>745.04</v>
      </c>
      <c r="AI2520" s="363">
        <v>745.08</v>
      </c>
      <c r="AJ2520" s="363">
        <v>745.12</v>
      </c>
      <c r="AK2520" s="363">
        <v>745.15499999999997</v>
      </c>
      <c r="AL2520" s="363">
        <v>745.2</v>
      </c>
      <c r="AM2520" s="363">
        <v>745.24</v>
      </c>
      <c r="AN2520" s="363">
        <v>745.32</v>
      </c>
      <c r="AO2520" s="363">
        <v>745.42</v>
      </c>
      <c r="AP2520" s="363">
        <v>745.52</v>
      </c>
      <c r="AQ2520" s="363">
        <v>745.62</v>
      </c>
      <c r="AR2520" s="363">
        <v>745.71</v>
      </c>
      <c r="AS2520" s="363">
        <v>745.8</v>
      </c>
      <c r="AT2520" s="363">
        <v>745.92</v>
      </c>
      <c r="AU2520" s="363">
        <v>746</v>
      </c>
      <c r="AV2520" s="363">
        <v>746.06</v>
      </c>
      <c r="AW2520" s="363">
        <v>746.12</v>
      </c>
      <c r="AX2520" s="363">
        <v>746.18</v>
      </c>
      <c r="AY2520" s="363">
        <v>746.21</v>
      </c>
      <c r="AZ2520" s="363">
        <v>746.25</v>
      </c>
      <c r="BA2520" s="363">
        <v>746.29</v>
      </c>
      <c r="BB2520" s="363">
        <v>746.33</v>
      </c>
      <c r="BC2520" s="363">
        <v>746.36500000000001</v>
      </c>
      <c r="BD2520" s="363">
        <v>746.4</v>
      </c>
      <c r="BE2520" s="363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</row>
    <row r="2521" spans="1:81" ht="10.5" customHeight="1" thickBot="1">
      <c r="A2521" s="1413"/>
      <c r="B2521" s="1415"/>
      <c r="C2521" s="293"/>
      <c r="D2521" s="254" t="s">
        <v>42</v>
      </c>
      <c r="E2521" s="58">
        <f t="shared" ref="E2521:AB2521" si="1663">E2520/E2519</f>
        <v>1</v>
      </c>
      <c r="F2521" s="58">
        <f t="shared" si="1663"/>
        <v>0.75862068965517249</v>
      </c>
      <c r="G2521" s="58">
        <f t="shared" si="1663"/>
        <v>0.67441860465116277</v>
      </c>
      <c r="H2521" s="394">
        <f t="shared" si="1663"/>
        <v>0.67441860465116277</v>
      </c>
      <c r="I2521" s="58">
        <f t="shared" si="1663"/>
        <v>0.58139534883720934</v>
      </c>
      <c r="J2521" s="58">
        <f t="shared" si="1663"/>
        <v>0.64</v>
      </c>
      <c r="K2521" s="58">
        <f t="shared" si="1663"/>
        <v>0.57999999999999996</v>
      </c>
      <c r="L2521" s="58">
        <f t="shared" si="1663"/>
        <v>0.89230769230769225</v>
      </c>
      <c r="M2521" s="58">
        <f t="shared" si="1663"/>
        <v>1</v>
      </c>
      <c r="N2521" s="394">
        <f t="shared" si="1663"/>
        <v>1</v>
      </c>
      <c r="O2521" s="58">
        <f t="shared" si="1663"/>
        <v>0.91139240506329111</v>
      </c>
      <c r="P2521" s="58">
        <f t="shared" si="1663"/>
        <v>1</v>
      </c>
      <c r="Q2521" s="58">
        <f t="shared" si="1663"/>
        <v>0.90277777777777779</v>
      </c>
      <c r="R2521" s="58">
        <f t="shared" si="1663"/>
        <v>1</v>
      </c>
      <c r="S2521" s="58">
        <f t="shared" si="1663"/>
        <v>1</v>
      </c>
      <c r="T2521" s="58">
        <f t="shared" si="1663"/>
        <v>0.86</v>
      </c>
      <c r="U2521" s="58">
        <f t="shared" si="1663"/>
        <v>1.4827586206896552</v>
      </c>
      <c r="V2521" s="58">
        <f t="shared" si="1663"/>
        <v>1.4827586206896552</v>
      </c>
      <c r="W2521" s="58">
        <f>W2520/W2519</f>
        <v>1.2222222222222223</v>
      </c>
      <c r="X2521" s="58">
        <f t="shared" si="1663"/>
        <v>1.1599999999999999</v>
      </c>
      <c r="Y2521" s="394">
        <f t="shared" si="1663"/>
        <v>1.3181818181818181</v>
      </c>
      <c r="Z2521" s="58">
        <f t="shared" si="1663"/>
        <v>1.3181818181818181</v>
      </c>
      <c r="AA2521" s="58">
        <f t="shared" si="1663"/>
        <v>1.1363636363636365</v>
      </c>
      <c r="AB2521" s="59">
        <f t="shared" si="1663"/>
        <v>1.1363636363636365</v>
      </c>
      <c r="AC2521" s="359"/>
      <c r="AD2521" s="56"/>
      <c r="AE2521" s="64"/>
      <c r="AF2521" s="361"/>
      <c r="AG2521" s="361"/>
      <c r="AH2521" s="361"/>
      <c r="AI2521" s="361"/>
      <c r="AJ2521" s="361"/>
      <c r="AK2521" s="361"/>
      <c r="AL2521" s="361"/>
      <c r="AM2521" s="361"/>
      <c r="AN2521" s="361"/>
      <c r="AO2521" s="361"/>
      <c r="AP2521" s="361"/>
      <c r="AQ2521" s="361"/>
      <c r="AR2521" s="361"/>
      <c r="AS2521" s="361"/>
      <c r="AT2521" s="361"/>
      <c r="AU2521" s="361"/>
      <c r="AV2521" s="361"/>
      <c r="AW2521" s="361"/>
      <c r="AX2521" s="361"/>
      <c r="AY2521" s="361"/>
      <c r="AZ2521" s="361"/>
      <c r="BA2521" s="361"/>
      <c r="BB2521" s="361"/>
      <c r="BC2521" s="361"/>
      <c r="BD2521" s="361"/>
      <c r="BE2521" s="36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</row>
    <row r="2522" spans="1:81" s="1" customFormat="1" ht="10.5" customHeight="1">
      <c r="A2522" s="1354" t="s">
        <v>106</v>
      </c>
      <c r="B2522" s="1351" t="s">
        <v>83</v>
      </c>
      <c r="C2522" s="1239" t="s">
        <v>139</v>
      </c>
      <c r="D2522" s="1249" t="s">
        <v>34</v>
      </c>
      <c r="E2522" s="65">
        <f t="shared" ref="E2522:AB2522" si="1664">ROUND(SQRT(E2523^2+E2524^2)*1000/(1.73*E$2428),0)</f>
        <v>6</v>
      </c>
      <c r="F2522" s="65">
        <f t="shared" si="1664"/>
        <v>6</v>
      </c>
      <c r="G2522" s="65">
        <f>ROUND(SQRT(G2523^2+G2524^2)*1000/(1.73*G$2428),0)</f>
        <v>0</v>
      </c>
      <c r="H2522" s="358">
        <f t="shared" si="1664"/>
        <v>9</v>
      </c>
      <c r="I2522" s="65">
        <f t="shared" si="1664"/>
        <v>6</v>
      </c>
      <c r="J2522" s="65">
        <f t="shared" si="1664"/>
        <v>7</v>
      </c>
      <c r="K2522" s="65">
        <f t="shared" si="1664"/>
        <v>4</v>
      </c>
      <c r="L2522" s="65">
        <f t="shared" si="1664"/>
        <v>9</v>
      </c>
      <c r="M2522" s="65">
        <f t="shared" si="1664"/>
        <v>6</v>
      </c>
      <c r="N2522" s="358">
        <f t="shared" si="1664"/>
        <v>8</v>
      </c>
      <c r="O2522" s="65">
        <f t="shared" si="1664"/>
        <v>9</v>
      </c>
      <c r="P2522" s="65">
        <f t="shared" si="1664"/>
        <v>9</v>
      </c>
      <c r="Q2522" s="65">
        <f t="shared" si="1664"/>
        <v>9</v>
      </c>
      <c r="R2522" s="65">
        <f t="shared" si="1664"/>
        <v>9</v>
      </c>
      <c r="S2522" s="65">
        <f t="shared" si="1664"/>
        <v>9</v>
      </c>
      <c r="T2522" s="65">
        <f t="shared" si="1664"/>
        <v>4</v>
      </c>
      <c r="U2522" s="65">
        <f t="shared" si="1664"/>
        <v>4</v>
      </c>
      <c r="V2522" s="65">
        <f t="shared" si="1664"/>
        <v>9</v>
      </c>
      <c r="W2522" s="65">
        <f t="shared" si="1664"/>
        <v>9</v>
      </c>
      <c r="X2522" s="65">
        <f t="shared" si="1664"/>
        <v>6</v>
      </c>
      <c r="Y2522" s="358">
        <f t="shared" si="1664"/>
        <v>6</v>
      </c>
      <c r="Z2522" s="65">
        <f t="shared" si="1664"/>
        <v>6</v>
      </c>
      <c r="AA2522" s="65">
        <f t="shared" si="1664"/>
        <v>5</v>
      </c>
      <c r="AB2522" s="66">
        <f t="shared" si="1664"/>
        <v>5</v>
      </c>
      <c r="AC2522" s="359"/>
      <c r="AD2522" s="191"/>
      <c r="AE2522" s="191"/>
      <c r="AF2522" s="353"/>
      <c r="AG2522" s="353"/>
      <c r="AH2522" s="353"/>
      <c r="AI2522" s="353"/>
      <c r="AJ2522" s="353"/>
      <c r="AK2522" s="353"/>
      <c r="AL2522" s="353"/>
      <c r="AM2522" s="353"/>
      <c r="AN2522" s="353"/>
      <c r="AO2522" s="353"/>
      <c r="AP2522" s="353"/>
      <c r="AQ2522" s="353"/>
      <c r="AR2522" s="353"/>
      <c r="AS2522" s="353"/>
      <c r="AT2522" s="353"/>
      <c r="AU2522" s="353"/>
      <c r="AV2522" s="353"/>
      <c r="AW2522" s="353"/>
      <c r="AX2522" s="353"/>
      <c r="AY2522" s="353"/>
      <c r="AZ2522" s="353"/>
      <c r="BA2522" s="353"/>
      <c r="BB2522" s="353"/>
      <c r="BC2522" s="353"/>
      <c r="BD2522" s="353"/>
      <c r="BE2522" s="353"/>
      <c r="BF2522" s="353"/>
      <c r="BG2522" s="353"/>
      <c r="BH2522" s="353"/>
      <c r="BI2522" s="353"/>
      <c r="BJ2522" s="353"/>
      <c r="BK2522" s="353"/>
      <c r="BL2522" s="353"/>
      <c r="BM2522" s="353"/>
      <c r="BN2522" s="353"/>
      <c r="BO2522" s="353"/>
      <c r="BP2522" s="353"/>
      <c r="BQ2522" s="353"/>
      <c r="BR2522" s="353"/>
      <c r="BS2522" s="353"/>
      <c r="BT2522" s="353"/>
      <c r="BU2522" s="353"/>
      <c r="BV2522" s="353"/>
      <c r="BW2522" s="353"/>
      <c r="BX2522" s="353"/>
      <c r="BY2522" s="175"/>
      <c r="BZ2522" s="175"/>
      <c r="CA2522" s="175"/>
      <c r="CB2522" s="175"/>
      <c r="CC2522" s="175"/>
    </row>
    <row r="2523" spans="1:81" ht="10.5" customHeight="1">
      <c r="A2523" s="1355"/>
      <c r="B2523" s="1352"/>
      <c r="C2523" s="1240" t="s">
        <v>137</v>
      </c>
      <c r="D2523" s="144" t="s">
        <v>126</v>
      </c>
      <c r="E2523" s="67">
        <f>ROUND((AG2523-AF2523)*$AE2523,2)</f>
        <v>0</v>
      </c>
      <c r="F2523" s="67">
        <f t="shared" ref="F2523:U2524" si="1665">ROUND((AH2523-AG2523)*$AE2523,2)</f>
        <v>0</v>
      </c>
      <c r="G2523" s="67">
        <f t="shared" si="1665"/>
        <v>0</v>
      </c>
      <c r="H2523" s="460">
        <f t="shared" si="1665"/>
        <v>7.0000000000000007E-2</v>
      </c>
      <c r="I2523" s="67">
        <f t="shared" si="1665"/>
        <v>0</v>
      </c>
      <c r="J2523" s="67">
        <f t="shared" si="1665"/>
        <v>7.0000000000000007E-2</v>
      </c>
      <c r="K2523" s="67">
        <f t="shared" si="1665"/>
        <v>0</v>
      </c>
      <c r="L2523" s="67">
        <f t="shared" si="1665"/>
        <v>7.0000000000000007E-2</v>
      </c>
      <c r="M2523" s="67">
        <f t="shared" si="1665"/>
        <v>0.02</v>
      </c>
      <c r="N2523" s="460">
        <f t="shared" si="1665"/>
        <v>0.05</v>
      </c>
      <c r="O2523" s="67">
        <f t="shared" si="1665"/>
        <v>7.0000000000000007E-2</v>
      </c>
      <c r="P2523" s="67">
        <f t="shared" si="1665"/>
        <v>7.0000000000000007E-2</v>
      </c>
      <c r="Q2523" s="67">
        <f t="shared" si="1665"/>
        <v>7.0000000000000007E-2</v>
      </c>
      <c r="R2523" s="67">
        <f t="shared" si="1665"/>
        <v>7.0000000000000007E-2</v>
      </c>
      <c r="S2523" s="67">
        <f t="shared" si="1665"/>
        <v>7.0000000000000007E-2</v>
      </c>
      <c r="T2523" s="67">
        <f t="shared" si="1665"/>
        <v>0</v>
      </c>
      <c r="U2523" s="67">
        <f t="shared" si="1665"/>
        <v>0</v>
      </c>
      <c r="V2523" s="67">
        <f t="shared" ref="V2523:AB2524" si="1666">ROUND((AX2523-AW2523)*$AE2523,2)</f>
        <v>7.0000000000000007E-2</v>
      </c>
      <c r="W2523" s="67">
        <f t="shared" si="1666"/>
        <v>7.0000000000000007E-2</v>
      </c>
      <c r="X2523" s="67">
        <f t="shared" si="1666"/>
        <v>0</v>
      </c>
      <c r="Y2523" s="460">
        <f t="shared" si="1666"/>
        <v>7.0000000000000007E-2</v>
      </c>
      <c r="Z2523" s="67">
        <f t="shared" si="1666"/>
        <v>0</v>
      </c>
      <c r="AA2523" s="67">
        <f t="shared" si="1666"/>
        <v>0.03</v>
      </c>
      <c r="AB2523" s="68">
        <f t="shared" si="1666"/>
        <v>0.04</v>
      </c>
      <c r="AC2523" s="53">
        <f>SUM(D2523:AB2523)</f>
        <v>0.91000000000000036</v>
      </c>
      <c r="AD2523" s="56"/>
      <c r="AE2523" s="64">
        <v>7.2</v>
      </c>
      <c r="AF2523" s="109">
        <v>107.44</v>
      </c>
      <c r="AG2523" s="109">
        <v>107.44</v>
      </c>
      <c r="AH2523" s="109">
        <v>107.44</v>
      </c>
      <c r="AI2523" s="109">
        <v>107.44</v>
      </c>
      <c r="AJ2523" s="109">
        <v>107.45</v>
      </c>
      <c r="AK2523" s="109">
        <v>107.45</v>
      </c>
      <c r="AL2523" s="109">
        <v>107.46</v>
      </c>
      <c r="AM2523" s="109">
        <v>107.46</v>
      </c>
      <c r="AN2523" s="109">
        <v>107.47</v>
      </c>
      <c r="AO2523" s="109">
        <v>107.473</v>
      </c>
      <c r="AP2523" s="109">
        <v>107.48</v>
      </c>
      <c r="AQ2523" s="109">
        <v>107.49</v>
      </c>
      <c r="AR2523" s="109">
        <v>107.5</v>
      </c>
      <c r="AS2523" s="109">
        <v>107.51</v>
      </c>
      <c r="AT2523" s="109">
        <v>107.52</v>
      </c>
      <c r="AU2523" s="109">
        <v>107.53</v>
      </c>
      <c r="AV2523" s="109">
        <v>107.53</v>
      </c>
      <c r="AW2523" s="109">
        <v>107.53</v>
      </c>
      <c r="AX2523" s="109">
        <v>107.54</v>
      </c>
      <c r="AY2523" s="109">
        <v>107.55</v>
      </c>
      <c r="AZ2523" s="109">
        <v>107.55</v>
      </c>
      <c r="BA2523" s="109">
        <v>107.56</v>
      </c>
      <c r="BB2523" s="109">
        <v>107.56</v>
      </c>
      <c r="BC2523" s="109">
        <v>107.56399999999999</v>
      </c>
      <c r="BD2523" s="109">
        <v>107.57</v>
      </c>
      <c r="BE2523" s="109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</row>
    <row r="2524" spans="1:81" ht="10.5" customHeight="1">
      <c r="A2524" s="1355"/>
      <c r="B2524" s="1352"/>
      <c r="C2524" s="1240" t="s">
        <v>137</v>
      </c>
      <c r="D2524" s="144" t="s">
        <v>127</v>
      </c>
      <c r="E2524" s="67">
        <f>ROUND((AG2524-AF2524)*$AE2524,2)</f>
        <v>7.0000000000000007E-2</v>
      </c>
      <c r="F2524" s="54">
        <f t="shared" si="1665"/>
        <v>7.0000000000000007E-2</v>
      </c>
      <c r="G2524" s="54">
        <f t="shared" si="1665"/>
        <v>0</v>
      </c>
      <c r="H2524" s="360">
        <f t="shared" si="1665"/>
        <v>7.0000000000000007E-2</v>
      </c>
      <c r="I2524" s="54">
        <f t="shared" si="1665"/>
        <v>7.0000000000000007E-2</v>
      </c>
      <c r="J2524" s="54">
        <f t="shared" si="1665"/>
        <v>0.04</v>
      </c>
      <c r="K2524" s="54">
        <f t="shared" si="1665"/>
        <v>0.04</v>
      </c>
      <c r="L2524" s="54">
        <f t="shared" si="1665"/>
        <v>7.0000000000000007E-2</v>
      </c>
      <c r="M2524" s="54">
        <f t="shared" si="1665"/>
        <v>7.0000000000000007E-2</v>
      </c>
      <c r="N2524" s="360">
        <f t="shared" si="1665"/>
        <v>7.0000000000000007E-2</v>
      </c>
      <c r="O2524" s="54">
        <f t="shared" si="1665"/>
        <v>7.0000000000000007E-2</v>
      </c>
      <c r="P2524" s="54">
        <f t="shared" si="1665"/>
        <v>7.0000000000000007E-2</v>
      </c>
      <c r="Q2524" s="54">
        <f t="shared" si="1665"/>
        <v>7.0000000000000007E-2</v>
      </c>
      <c r="R2524" s="54">
        <f t="shared" si="1665"/>
        <v>7.0000000000000007E-2</v>
      </c>
      <c r="S2524" s="54">
        <f t="shared" si="1665"/>
        <v>7.0000000000000007E-2</v>
      </c>
      <c r="T2524" s="54">
        <f t="shared" si="1665"/>
        <v>0.04</v>
      </c>
      <c r="U2524" s="54">
        <f t="shared" si="1665"/>
        <v>0.04</v>
      </c>
      <c r="V2524" s="54">
        <f t="shared" si="1666"/>
        <v>7.0000000000000007E-2</v>
      </c>
      <c r="W2524" s="54">
        <f t="shared" si="1666"/>
        <v>7.0000000000000007E-2</v>
      </c>
      <c r="X2524" s="54">
        <f t="shared" si="1666"/>
        <v>7.0000000000000007E-2</v>
      </c>
      <c r="Y2524" s="360">
        <f t="shared" si="1666"/>
        <v>0</v>
      </c>
      <c r="Z2524" s="54">
        <f t="shared" si="1666"/>
        <v>7.0000000000000007E-2</v>
      </c>
      <c r="AA2524" s="54">
        <f t="shared" si="1666"/>
        <v>0.04</v>
      </c>
      <c r="AB2524" s="55">
        <f t="shared" si="1666"/>
        <v>0.04</v>
      </c>
      <c r="AC2524" s="359"/>
      <c r="AD2524" s="56">
        <f>SUM(E2524:AB2524)</f>
        <v>1.3600000000000008</v>
      </c>
      <c r="AE2524" s="64">
        <v>7.2</v>
      </c>
      <c r="AF2524" s="109">
        <v>151.36000000000001</v>
      </c>
      <c r="AG2524" s="109">
        <v>151.37</v>
      </c>
      <c r="AH2524" s="109">
        <v>151.38</v>
      </c>
      <c r="AI2524" s="109">
        <v>151.38</v>
      </c>
      <c r="AJ2524" s="109">
        <v>151.38999999999999</v>
      </c>
      <c r="AK2524" s="109">
        <v>151.4</v>
      </c>
      <c r="AL2524" s="109">
        <v>151.405</v>
      </c>
      <c r="AM2524" s="109">
        <v>151.41</v>
      </c>
      <c r="AN2524" s="109">
        <v>151.41999999999999</v>
      </c>
      <c r="AO2524" s="109">
        <v>151.43</v>
      </c>
      <c r="AP2524" s="109">
        <v>151.44</v>
      </c>
      <c r="AQ2524" s="109">
        <v>151.44999999999999</v>
      </c>
      <c r="AR2524" s="109">
        <v>151.46</v>
      </c>
      <c r="AS2524" s="109">
        <v>151.47</v>
      </c>
      <c r="AT2524" s="109">
        <v>151.47999999999999</v>
      </c>
      <c r="AU2524" s="109">
        <v>151.49</v>
      </c>
      <c r="AV2524" s="109">
        <v>151.495</v>
      </c>
      <c r="AW2524" s="109">
        <v>151.5</v>
      </c>
      <c r="AX2524" s="109">
        <v>151.51</v>
      </c>
      <c r="AY2524" s="109">
        <v>151.52000000000001</v>
      </c>
      <c r="AZ2524" s="109">
        <v>151.53</v>
      </c>
      <c r="BA2524" s="109">
        <v>151.53</v>
      </c>
      <c r="BB2524" s="109">
        <v>151.54</v>
      </c>
      <c r="BC2524" s="109">
        <v>151.54499999999999</v>
      </c>
      <c r="BD2524" s="109">
        <v>151.55000000000001</v>
      </c>
      <c r="BE2524" s="36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</row>
    <row r="2525" spans="1:81" ht="10.5" customHeight="1" thickBot="1">
      <c r="A2525" s="1356"/>
      <c r="B2525" s="1353"/>
      <c r="C2525" s="293"/>
      <c r="D2525" s="254" t="s">
        <v>42</v>
      </c>
      <c r="E2525" s="58" t="e">
        <f t="shared" ref="E2525:AB2525" si="1667">E2524/E2523</f>
        <v>#DIV/0!</v>
      </c>
      <c r="F2525" s="58" t="e">
        <f t="shared" si="1667"/>
        <v>#DIV/0!</v>
      </c>
      <c r="G2525" s="58" t="e">
        <f t="shared" si="1667"/>
        <v>#DIV/0!</v>
      </c>
      <c r="H2525" s="394">
        <f t="shared" si="1667"/>
        <v>1</v>
      </c>
      <c r="I2525" s="58" t="e">
        <f t="shared" si="1667"/>
        <v>#DIV/0!</v>
      </c>
      <c r="J2525" s="58">
        <f t="shared" si="1667"/>
        <v>0.5714285714285714</v>
      </c>
      <c r="K2525" s="58" t="e">
        <f t="shared" si="1667"/>
        <v>#DIV/0!</v>
      </c>
      <c r="L2525" s="58">
        <f t="shared" si="1667"/>
        <v>1</v>
      </c>
      <c r="M2525" s="58">
        <f t="shared" si="1667"/>
        <v>3.5000000000000004</v>
      </c>
      <c r="N2525" s="394">
        <f t="shared" si="1667"/>
        <v>1.4000000000000001</v>
      </c>
      <c r="O2525" s="58">
        <f t="shared" si="1667"/>
        <v>1</v>
      </c>
      <c r="P2525" s="58">
        <f t="shared" si="1667"/>
        <v>1</v>
      </c>
      <c r="Q2525" s="58">
        <f t="shared" si="1667"/>
        <v>1</v>
      </c>
      <c r="R2525" s="58">
        <f t="shared" si="1667"/>
        <v>1</v>
      </c>
      <c r="S2525" s="58">
        <f t="shared" si="1667"/>
        <v>1</v>
      </c>
      <c r="T2525" s="58" t="e">
        <f t="shared" si="1667"/>
        <v>#DIV/0!</v>
      </c>
      <c r="U2525" s="58" t="e">
        <f t="shared" si="1667"/>
        <v>#DIV/0!</v>
      </c>
      <c r="V2525" s="58">
        <f t="shared" si="1667"/>
        <v>1</v>
      </c>
      <c r="W2525" s="58">
        <f t="shared" si="1667"/>
        <v>1</v>
      </c>
      <c r="X2525" s="58" t="e">
        <f t="shared" si="1667"/>
        <v>#DIV/0!</v>
      </c>
      <c r="Y2525" s="394">
        <f t="shared" si="1667"/>
        <v>0</v>
      </c>
      <c r="Z2525" s="58" t="e">
        <f t="shared" si="1667"/>
        <v>#DIV/0!</v>
      </c>
      <c r="AA2525" s="58">
        <f t="shared" si="1667"/>
        <v>1.3333333333333335</v>
      </c>
      <c r="AB2525" s="59">
        <f t="shared" si="1667"/>
        <v>1</v>
      </c>
      <c r="AC2525" s="359"/>
      <c r="AD2525" s="56"/>
      <c r="AE2525" s="64"/>
      <c r="AF2525" s="361"/>
      <c r="AG2525" s="361"/>
      <c r="AH2525" s="361"/>
      <c r="AI2525" s="361"/>
      <c r="AJ2525" s="361"/>
      <c r="AK2525" s="361"/>
      <c r="AL2525" s="361"/>
      <c r="AM2525" s="361"/>
      <c r="AN2525" s="361"/>
      <c r="AO2525" s="361"/>
      <c r="AP2525" s="361"/>
      <c r="AQ2525" s="361"/>
      <c r="AR2525" s="361"/>
      <c r="AS2525" s="361"/>
      <c r="AT2525" s="361"/>
      <c r="AU2525" s="361"/>
      <c r="AV2525" s="361"/>
      <c r="AW2525" s="361"/>
      <c r="AX2525" s="361"/>
      <c r="AY2525" s="361"/>
      <c r="AZ2525" s="361"/>
      <c r="BA2525" s="361"/>
      <c r="BB2525" s="361"/>
      <c r="BC2525" s="361"/>
      <c r="BD2525" s="361"/>
      <c r="BE2525" s="36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</row>
    <row r="2526" spans="1:81" ht="10.5" customHeight="1">
      <c r="A2526" s="1247" t="s">
        <v>471</v>
      </c>
      <c r="B2526" s="69"/>
      <c r="C2526" s="586"/>
      <c r="D2526" s="148"/>
      <c r="E2526" s="70">
        <f t="shared" ref="E2526:AB2527" si="1668">E2519+E2523</f>
        <v>0.28999999999999998</v>
      </c>
      <c r="F2526" s="70">
        <f t="shared" si="1668"/>
        <v>0.28999999999999998</v>
      </c>
      <c r="G2526" s="70">
        <f t="shared" si="1668"/>
        <v>0.43</v>
      </c>
      <c r="H2526" s="397">
        <f t="shared" si="1668"/>
        <v>0.5</v>
      </c>
      <c r="I2526" s="70">
        <f t="shared" si="1668"/>
        <v>0.43</v>
      </c>
      <c r="J2526" s="70">
        <f t="shared" si="1668"/>
        <v>0.57000000000000006</v>
      </c>
      <c r="K2526" s="70">
        <f t="shared" si="1668"/>
        <v>0.5</v>
      </c>
      <c r="L2526" s="70">
        <f t="shared" si="1668"/>
        <v>0.72</v>
      </c>
      <c r="M2526" s="70">
        <f t="shared" si="1668"/>
        <v>0.74</v>
      </c>
      <c r="N2526" s="397">
        <f t="shared" si="1668"/>
        <v>0.77</v>
      </c>
      <c r="O2526" s="70">
        <f t="shared" si="1668"/>
        <v>0.8600000000000001</v>
      </c>
      <c r="P2526" s="70">
        <f t="shared" si="1668"/>
        <v>0.72</v>
      </c>
      <c r="Q2526" s="299">
        <f t="shared" si="1668"/>
        <v>0.79</v>
      </c>
      <c r="R2526" s="70">
        <f t="shared" si="1668"/>
        <v>0.92999999999999994</v>
      </c>
      <c r="S2526" s="70">
        <f t="shared" si="1668"/>
        <v>0.64999999999999991</v>
      </c>
      <c r="T2526" s="70">
        <f t="shared" si="1668"/>
        <v>0.5</v>
      </c>
      <c r="U2526" s="70">
        <f t="shared" si="1668"/>
        <v>0.28999999999999998</v>
      </c>
      <c r="V2526" s="70">
        <f t="shared" si="1668"/>
        <v>0.36</v>
      </c>
      <c r="W2526" s="70">
        <f t="shared" si="1668"/>
        <v>0.25</v>
      </c>
      <c r="X2526" s="70">
        <f t="shared" si="1668"/>
        <v>0.25</v>
      </c>
      <c r="Y2526" s="397">
        <f t="shared" si="1668"/>
        <v>0.29000000000000004</v>
      </c>
      <c r="Z2526" s="70">
        <f t="shared" si="1668"/>
        <v>0.22</v>
      </c>
      <c r="AA2526" s="70">
        <f t="shared" si="1668"/>
        <v>0.25</v>
      </c>
      <c r="AB2526" s="71">
        <f t="shared" si="1668"/>
        <v>0.26</v>
      </c>
      <c r="AC2526" s="361"/>
      <c r="AD2526" s="72"/>
      <c r="AE2526" s="110"/>
      <c r="AF2526" s="361"/>
      <c r="AG2526" s="1179"/>
      <c r="AH2526" s="1179"/>
      <c r="AI2526" s="1179"/>
      <c r="AJ2526" s="1179"/>
      <c r="AK2526" s="1179"/>
      <c r="AL2526" s="1179"/>
      <c r="AM2526" s="1179"/>
      <c r="AN2526" s="1179"/>
      <c r="AO2526" s="1179"/>
      <c r="AP2526" s="1179"/>
      <c r="AQ2526" s="1179"/>
      <c r="AR2526" s="1179"/>
      <c r="AS2526" s="1179"/>
      <c r="AT2526" s="1179"/>
      <c r="AU2526" s="1179"/>
      <c r="AV2526" s="1179"/>
      <c r="AW2526" s="1179"/>
      <c r="AX2526" s="1179"/>
      <c r="AY2526" s="1179"/>
      <c r="AZ2526" s="1179"/>
      <c r="BA2526" s="1179"/>
      <c r="BB2526" s="1179"/>
      <c r="BC2526" s="1179"/>
      <c r="BD2526" s="1179"/>
      <c r="BE2526" s="36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</row>
    <row r="2527" spans="1:81" ht="10.5" customHeight="1">
      <c r="A2527" s="1248" t="s">
        <v>472</v>
      </c>
      <c r="B2527" s="74"/>
      <c r="C2527" s="592"/>
      <c r="D2527" s="149"/>
      <c r="E2527" s="75">
        <f t="shared" si="1668"/>
        <v>0.36</v>
      </c>
      <c r="F2527" s="75">
        <f t="shared" si="1668"/>
        <v>0.29000000000000004</v>
      </c>
      <c r="G2527" s="75">
        <f t="shared" si="1668"/>
        <v>0.28999999999999998</v>
      </c>
      <c r="H2527" s="360">
        <f t="shared" si="1668"/>
        <v>0.36</v>
      </c>
      <c r="I2527" s="75">
        <f t="shared" si="1668"/>
        <v>0.32</v>
      </c>
      <c r="J2527" s="75">
        <f t="shared" si="1668"/>
        <v>0.36</v>
      </c>
      <c r="K2527" s="75">
        <f t="shared" si="1668"/>
        <v>0.32999999999999996</v>
      </c>
      <c r="L2527" s="75">
        <f t="shared" si="1668"/>
        <v>0.64999999999999991</v>
      </c>
      <c r="M2527" s="75">
        <f t="shared" si="1668"/>
        <v>0.79</v>
      </c>
      <c r="N2527" s="360">
        <f t="shared" si="1668"/>
        <v>0.79</v>
      </c>
      <c r="O2527" s="75">
        <f t="shared" si="1668"/>
        <v>0.79</v>
      </c>
      <c r="P2527" s="75">
        <f t="shared" si="1668"/>
        <v>0.72</v>
      </c>
      <c r="Q2527" s="300">
        <f t="shared" si="1668"/>
        <v>0.72</v>
      </c>
      <c r="R2527" s="75">
        <f t="shared" si="1668"/>
        <v>0.92999999999999994</v>
      </c>
      <c r="S2527" s="75">
        <f t="shared" si="1668"/>
        <v>0.64999999999999991</v>
      </c>
      <c r="T2527" s="75">
        <f t="shared" si="1668"/>
        <v>0.47</v>
      </c>
      <c r="U2527" s="75">
        <f t="shared" si="1668"/>
        <v>0.47</v>
      </c>
      <c r="V2527" s="75">
        <f t="shared" si="1668"/>
        <v>0.5</v>
      </c>
      <c r="W2527" s="75">
        <f t="shared" si="1668"/>
        <v>0.29000000000000004</v>
      </c>
      <c r="X2527" s="75">
        <f t="shared" si="1668"/>
        <v>0.36</v>
      </c>
      <c r="Y2527" s="360">
        <f t="shared" si="1668"/>
        <v>0.28999999999999998</v>
      </c>
      <c r="Z2527" s="75">
        <f t="shared" si="1668"/>
        <v>0.36</v>
      </c>
      <c r="AA2527" s="75">
        <f t="shared" si="1668"/>
        <v>0.28999999999999998</v>
      </c>
      <c r="AB2527" s="76">
        <f t="shared" si="1668"/>
        <v>0.28999999999999998</v>
      </c>
      <c r="AC2527" s="361"/>
      <c r="AD2527" s="72"/>
      <c r="AE2527" s="110"/>
      <c r="AF2527" s="361"/>
      <c r="AG2527" s="1179"/>
      <c r="AH2527" s="1179"/>
      <c r="AI2527" s="1179"/>
      <c r="AJ2527" s="1179"/>
      <c r="AK2527" s="1179"/>
      <c r="AL2527" s="1179"/>
      <c r="AM2527" s="1179"/>
      <c r="AN2527" s="1179"/>
      <c r="AO2527" s="1179"/>
      <c r="AP2527" s="1179"/>
      <c r="AQ2527" s="1179"/>
      <c r="AR2527" s="1179"/>
      <c r="AS2527" s="1179"/>
      <c r="AT2527" s="1179"/>
      <c r="AU2527" s="1179"/>
      <c r="AV2527" s="1179"/>
      <c r="AW2527" s="1179"/>
      <c r="AX2527" s="1179"/>
      <c r="AY2527" s="1179"/>
      <c r="AZ2527" s="1179"/>
      <c r="BA2527" s="1179"/>
      <c r="BB2527" s="1179"/>
      <c r="BC2527" s="1179"/>
      <c r="BD2527" s="1179"/>
      <c r="BE2527" s="36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</row>
    <row r="2528" spans="1:81" ht="10.5" customHeight="1" thickBot="1">
      <c r="A2528" s="463" t="s">
        <v>473</v>
      </c>
      <c r="B2528" s="464"/>
      <c r="C2528" s="595"/>
      <c r="D2528" s="465"/>
      <c r="E2528" s="498">
        <f>SQRT(E2527*E2527+E2526*E2526)</f>
        <v>0.46227697325304878</v>
      </c>
      <c r="F2528" s="498">
        <f t="shared" ref="F2528:AB2528" si="1669">SQRT(F2527*F2527+F2526*F2526)</f>
        <v>0.41012193308819761</v>
      </c>
      <c r="G2528" s="498">
        <f t="shared" si="1669"/>
        <v>0.51865209919559752</v>
      </c>
      <c r="H2528" s="364">
        <f t="shared" si="1669"/>
        <v>0.61611687202997456</v>
      </c>
      <c r="I2528" s="498">
        <f t="shared" si="1669"/>
        <v>0.53600373133029589</v>
      </c>
      <c r="J2528" s="498">
        <f t="shared" si="1669"/>
        <v>0.67416615162732696</v>
      </c>
      <c r="K2528" s="498">
        <f t="shared" si="1669"/>
        <v>0.59908263203000633</v>
      </c>
      <c r="L2528" s="498">
        <f t="shared" si="1669"/>
        <v>0.97</v>
      </c>
      <c r="M2528" s="498">
        <f t="shared" si="1669"/>
        <v>1.082450922675019</v>
      </c>
      <c r="N2528" s="364">
        <f t="shared" si="1669"/>
        <v>1.103177229641729</v>
      </c>
      <c r="O2528" s="498">
        <f t="shared" si="1669"/>
        <v>1.1677756633874505</v>
      </c>
      <c r="P2528" s="498">
        <f t="shared" si="1669"/>
        <v>1.0182337649086284</v>
      </c>
      <c r="Q2528" s="499">
        <f t="shared" si="1669"/>
        <v>1.0688779163215976</v>
      </c>
      <c r="R2528" s="498">
        <f t="shared" si="1669"/>
        <v>1.3152186130069783</v>
      </c>
      <c r="S2528" s="498">
        <f t="shared" si="1669"/>
        <v>0.91923881554251163</v>
      </c>
      <c r="T2528" s="498">
        <f t="shared" si="1669"/>
        <v>0.68622153857191048</v>
      </c>
      <c r="U2528" s="498">
        <f t="shared" si="1669"/>
        <v>0.55226805085936304</v>
      </c>
      <c r="V2528" s="498">
        <f t="shared" si="1669"/>
        <v>0.61611687202997456</v>
      </c>
      <c r="W2528" s="498">
        <f t="shared" si="1669"/>
        <v>0.38288379438153297</v>
      </c>
      <c r="X2528" s="498">
        <f t="shared" si="1669"/>
        <v>0.43829214001622252</v>
      </c>
      <c r="Y2528" s="364">
        <f t="shared" si="1669"/>
        <v>0.41012193308819761</v>
      </c>
      <c r="Z2528" s="498">
        <f t="shared" si="1669"/>
        <v>0.42190046219457972</v>
      </c>
      <c r="AA2528" s="498">
        <f t="shared" si="1669"/>
        <v>0.38288379438153297</v>
      </c>
      <c r="AB2528" s="500">
        <f t="shared" si="1669"/>
        <v>0.38948684188300892</v>
      </c>
      <c r="AC2528" s="361"/>
      <c r="AD2528" s="72"/>
      <c r="AE2528" s="110"/>
      <c r="AF2528" s="361"/>
      <c r="AG2528" s="361"/>
      <c r="AH2528" s="361"/>
      <c r="AI2528" s="361"/>
      <c r="AJ2528" s="361"/>
      <c r="AK2528" s="361"/>
      <c r="AL2528" s="361"/>
      <c r="AM2528" s="361"/>
      <c r="AN2528" s="361"/>
      <c r="AO2528" s="361"/>
      <c r="AP2528" s="361"/>
      <c r="AQ2528" s="361"/>
      <c r="AR2528" s="361"/>
      <c r="AS2528" s="361"/>
      <c r="AT2528" s="361"/>
      <c r="AU2528" s="361"/>
      <c r="AV2528" s="361"/>
      <c r="AW2528" s="361"/>
      <c r="AX2528" s="361"/>
      <c r="AY2528" s="361"/>
      <c r="AZ2528" s="361"/>
      <c r="BA2528" s="361"/>
      <c r="BB2528" s="361"/>
      <c r="BC2528" s="361"/>
      <c r="BD2528" s="361"/>
      <c r="BE2528" s="36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</row>
    <row r="2529" spans="1:81" ht="10.5" customHeight="1" thickBot="1">
      <c r="A2529" s="470"/>
      <c r="B2529" s="471" t="s">
        <v>131</v>
      </c>
      <c r="C2529" s="854"/>
      <c r="D2529" s="472" t="s">
        <v>37</v>
      </c>
      <c r="E2529" s="520">
        <f t="shared" ref="E2529:AB2529" si="1670">(AG2529-AF2529)*$AE2529</f>
        <v>1.1999999999898136E-3</v>
      </c>
      <c r="F2529" s="520">
        <f t="shared" si="1670"/>
        <v>1.1999999999898136E-3</v>
      </c>
      <c r="G2529" s="520">
        <f t="shared" si="1670"/>
        <v>1.1999999999898136E-3</v>
      </c>
      <c r="H2529" s="521">
        <f t="shared" si="1670"/>
        <v>2.0000000000072759E-3</v>
      </c>
      <c r="I2529" s="520">
        <f t="shared" si="1670"/>
        <v>3.6000000000058208E-3</v>
      </c>
      <c r="J2529" s="520">
        <f t="shared" si="1670"/>
        <v>4.0000000000145518E-3</v>
      </c>
      <c r="K2529" s="520">
        <f t="shared" si="1670"/>
        <v>3.1999999999970897E-3</v>
      </c>
      <c r="L2529" s="520">
        <f t="shared" si="1670"/>
        <v>3.6000000000058208E-3</v>
      </c>
      <c r="M2529" s="520">
        <f t="shared" si="1670"/>
        <v>1.9999999999708962E-3</v>
      </c>
      <c r="N2529" s="521">
        <f t="shared" si="1670"/>
        <v>2.0000000000072759E-3</v>
      </c>
      <c r="O2529" s="520">
        <f t="shared" si="1670"/>
        <v>4.0000000000145518E-3</v>
      </c>
      <c r="P2529" s="520">
        <f t="shared" si="1670"/>
        <v>2.7999999999883587E-3</v>
      </c>
      <c r="Q2529" s="520">
        <f t="shared" si="1670"/>
        <v>2.400000000016007E-3</v>
      </c>
      <c r="R2529" s="520">
        <f t="shared" si="1670"/>
        <v>3.6000000000058208E-3</v>
      </c>
      <c r="S2529" s="520">
        <f t="shared" si="1670"/>
        <v>2.3999999999796272E-3</v>
      </c>
      <c r="T2529" s="520">
        <f t="shared" si="1670"/>
        <v>2.7999999999883587E-3</v>
      </c>
      <c r="U2529" s="520">
        <f t="shared" si="1670"/>
        <v>2.400000000016007E-3</v>
      </c>
      <c r="V2529" s="520">
        <f t="shared" si="1670"/>
        <v>3.6000000000058208E-3</v>
      </c>
      <c r="W2529" s="520">
        <f t="shared" si="1670"/>
        <v>2.0000000000072759E-3</v>
      </c>
      <c r="X2529" s="520">
        <f t="shared" si="1670"/>
        <v>3.599999999969441E-3</v>
      </c>
      <c r="Y2529" s="521">
        <f t="shared" si="1670"/>
        <v>2.0000000000072759E-3</v>
      </c>
      <c r="Z2529" s="520">
        <f t="shared" si="1670"/>
        <v>2.8000000000247384E-3</v>
      </c>
      <c r="AA2529" s="520">
        <f t="shared" si="1670"/>
        <v>2.7999999999883587E-3</v>
      </c>
      <c r="AB2529" s="522">
        <f t="shared" si="1670"/>
        <v>1.1999999999898136E-3</v>
      </c>
      <c r="AC2529" s="53">
        <f>SUM(D2529:AB2529)</f>
        <v>6.2399999999979631E-2</v>
      </c>
      <c r="AD2529" s="56"/>
      <c r="AE2529" s="64">
        <v>0.04</v>
      </c>
      <c r="AF2529" s="109">
        <v>4627.8900000000003</v>
      </c>
      <c r="AG2529" s="109">
        <v>4627.92</v>
      </c>
      <c r="AH2529" s="109">
        <v>4627.95</v>
      </c>
      <c r="AI2529" s="109">
        <v>4627.9799999999996</v>
      </c>
      <c r="AJ2529" s="109">
        <v>4628.03</v>
      </c>
      <c r="AK2529" s="109">
        <v>4628.12</v>
      </c>
      <c r="AL2529" s="109">
        <v>4628.22</v>
      </c>
      <c r="AM2529" s="109">
        <v>4628.3</v>
      </c>
      <c r="AN2529" s="109">
        <v>4628.3900000000003</v>
      </c>
      <c r="AO2529" s="109">
        <v>4628.4399999999996</v>
      </c>
      <c r="AP2529" s="109">
        <v>4628.49</v>
      </c>
      <c r="AQ2529" s="109">
        <v>4628.59</v>
      </c>
      <c r="AR2529" s="109">
        <v>4628.66</v>
      </c>
      <c r="AS2529" s="109">
        <v>4628.72</v>
      </c>
      <c r="AT2529" s="109">
        <v>4628.8100000000004</v>
      </c>
      <c r="AU2529" s="109">
        <v>4628.87</v>
      </c>
      <c r="AV2529" s="109">
        <v>4628.9399999999996</v>
      </c>
      <c r="AW2529" s="109">
        <v>4629</v>
      </c>
      <c r="AX2529" s="109">
        <v>4629.09</v>
      </c>
      <c r="AY2529" s="109">
        <v>4629.1400000000003</v>
      </c>
      <c r="AZ2529" s="109">
        <v>4629.2299999999996</v>
      </c>
      <c r="BA2529" s="109">
        <v>4629.28</v>
      </c>
      <c r="BB2529" s="109">
        <v>4629.3500000000004</v>
      </c>
      <c r="BC2529" s="109">
        <v>4629.42</v>
      </c>
      <c r="BD2529" s="109">
        <v>4629.45</v>
      </c>
      <c r="BE2529" s="109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</row>
    <row r="2530" spans="1:81" ht="10.5" customHeight="1" thickBot="1">
      <c r="A2530" s="1250" t="s">
        <v>107</v>
      </c>
      <c r="B2530" s="173"/>
      <c r="C2530" s="173"/>
      <c r="D2530" s="173"/>
      <c r="E2530" s="173">
        <v>1</v>
      </c>
      <c r="F2530" s="173">
        <v>2</v>
      </c>
      <c r="G2530" s="173">
        <v>3</v>
      </c>
      <c r="H2530" s="392">
        <v>4</v>
      </c>
      <c r="I2530" s="173">
        <v>5</v>
      </c>
      <c r="J2530" s="173">
        <v>6</v>
      </c>
      <c r="K2530" s="173">
        <v>7</v>
      </c>
      <c r="L2530" s="173">
        <v>8</v>
      </c>
      <c r="M2530" s="173">
        <v>9</v>
      </c>
      <c r="N2530" s="392">
        <v>10</v>
      </c>
      <c r="O2530" s="173">
        <v>11</v>
      </c>
      <c r="P2530" s="173">
        <v>12</v>
      </c>
      <c r="Q2530" s="173">
        <v>13</v>
      </c>
      <c r="R2530" s="173">
        <v>14</v>
      </c>
      <c r="S2530" s="173">
        <v>15</v>
      </c>
      <c r="T2530" s="173">
        <v>16</v>
      </c>
      <c r="U2530" s="173">
        <v>17</v>
      </c>
      <c r="V2530" s="173">
        <v>18</v>
      </c>
      <c r="W2530" s="173">
        <v>19</v>
      </c>
      <c r="X2530" s="173">
        <v>20</v>
      </c>
      <c r="Y2530" s="392">
        <v>21</v>
      </c>
      <c r="Z2530" s="173">
        <v>22</v>
      </c>
      <c r="AA2530" s="173">
        <v>23</v>
      </c>
      <c r="AB2530" s="174">
        <v>24</v>
      </c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</row>
    <row r="2531" spans="1:81" ht="10.5" customHeight="1">
      <c r="A2531" s="371" t="s">
        <v>78</v>
      </c>
      <c r="B2531" s="44"/>
      <c r="C2531" s="44" t="s">
        <v>896</v>
      </c>
      <c r="D2531" s="238" t="s">
        <v>39</v>
      </c>
      <c r="E2531" s="44">
        <v>6.5</v>
      </c>
      <c r="F2531" s="44">
        <v>6.5</v>
      </c>
      <c r="G2531" s="44">
        <v>6.5</v>
      </c>
      <c r="H2531" s="372">
        <v>6.5</v>
      </c>
      <c r="I2531" s="44">
        <v>6.5</v>
      </c>
      <c r="J2531" s="44">
        <v>6.5</v>
      </c>
      <c r="K2531" s="44">
        <v>6.5</v>
      </c>
      <c r="L2531" s="44">
        <v>6.5</v>
      </c>
      <c r="M2531" s="44">
        <v>6.5</v>
      </c>
      <c r="N2531" s="372">
        <v>6.5</v>
      </c>
      <c r="O2531" s="44">
        <v>6.5</v>
      </c>
      <c r="P2531" s="44">
        <v>6.5</v>
      </c>
      <c r="Q2531" s="44">
        <v>6.5</v>
      </c>
      <c r="R2531" s="44">
        <v>6.5</v>
      </c>
      <c r="S2531" s="44">
        <v>6.5</v>
      </c>
      <c r="T2531" s="44">
        <v>6.5</v>
      </c>
      <c r="U2531" s="44">
        <v>6.5</v>
      </c>
      <c r="V2531" s="44">
        <v>6.5</v>
      </c>
      <c r="W2531" s="44">
        <v>6.5</v>
      </c>
      <c r="X2531" s="44">
        <v>6.5</v>
      </c>
      <c r="Y2531" s="372">
        <v>6.5</v>
      </c>
      <c r="Z2531" s="44">
        <v>6.5</v>
      </c>
      <c r="AA2531" s="44">
        <v>6.5</v>
      </c>
      <c r="AB2531" s="45">
        <v>6.5</v>
      </c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</row>
    <row r="2532" spans="1:81" ht="10.5" customHeight="1" thickBot="1">
      <c r="A2532" s="373" t="s">
        <v>79</v>
      </c>
      <c r="B2532" s="46"/>
      <c r="C2532" s="46" t="s">
        <v>896</v>
      </c>
      <c r="D2532" s="240" t="s">
        <v>39</v>
      </c>
      <c r="E2532" s="46">
        <v>6.6</v>
      </c>
      <c r="F2532" s="46">
        <v>6.6</v>
      </c>
      <c r="G2532" s="46">
        <v>6.6</v>
      </c>
      <c r="H2532" s="374">
        <v>6.6</v>
      </c>
      <c r="I2532" s="46">
        <v>6.6</v>
      </c>
      <c r="J2532" s="46">
        <v>6.6</v>
      </c>
      <c r="K2532" s="46">
        <v>6.6</v>
      </c>
      <c r="L2532" s="46">
        <v>6.6</v>
      </c>
      <c r="M2532" s="46">
        <v>6.6</v>
      </c>
      <c r="N2532" s="374">
        <v>6.6</v>
      </c>
      <c r="O2532" s="46">
        <v>6.6</v>
      </c>
      <c r="P2532" s="46">
        <v>6.6</v>
      </c>
      <c r="Q2532" s="46">
        <v>6.6</v>
      </c>
      <c r="R2532" s="46">
        <v>6.6</v>
      </c>
      <c r="S2532" s="46">
        <v>6.6</v>
      </c>
      <c r="T2532" s="46">
        <v>6.6</v>
      </c>
      <c r="U2532" s="46">
        <v>6.6</v>
      </c>
      <c r="V2532" s="46">
        <v>6.6</v>
      </c>
      <c r="W2532" s="46">
        <v>6.6</v>
      </c>
      <c r="X2532" s="46">
        <v>6.6</v>
      </c>
      <c r="Y2532" s="374">
        <v>6.6</v>
      </c>
      <c r="Z2532" s="46">
        <v>6.6</v>
      </c>
      <c r="AA2532" s="46">
        <v>6.6</v>
      </c>
      <c r="AB2532" s="47">
        <v>6.6</v>
      </c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</row>
    <row r="2533" spans="1:81" s="1" customFormat="1" ht="10.5" customHeight="1">
      <c r="A2533" s="1407" t="s">
        <v>4</v>
      </c>
      <c r="B2533" s="1365" t="s">
        <v>809</v>
      </c>
      <c r="C2533" s="1239"/>
      <c r="D2533" s="1249"/>
      <c r="E2533" s="82"/>
      <c r="F2533" s="82"/>
      <c r="G2533" s="82"/>
      <c r="H2533" s="419"/>
      <c r="I2533" s="82"/>
      <c r="J2533" s="82"/>
      <c r="K2533" s="82"/>
      <c r="L2533" s="82"/>
      <c r="M2533" s="82"/>
      <c r="N2533" s="419"/>
      <c r="O2533" s="82"/>
      <c r="P2533" s="82"/>
      <c r="Q2533" s="82"/>
      <c r="R2533" s="82"/>
      <c r="S2533" s="82"/>
      <c r="T2533" s="82"/>
      <c r="U2533" s="82"/>
      <c r="V2533" s="82"/>
      <c r="W2533" s="82"/>
      <c r="X2533" s="82"/>
      <c r="Y2533" s="419"/>
      <c r="Z2533" s="82"/>
      <c r="AA2533" s="82"/>
      <c r="AB2533" s="83"/>
      <c r="AC2533" s="443" t="s">
        <v>125</v>
      </c>
      <c r="AD2533" s="56">
        <f>AD2536/AC2535</f>
        <v>0.82420091324200884</v>
      </c>
      <c r="AE2533" s="64"/>
      <c r="AF2533" s="431"/>
      <c r="AG2533" s="361"/>
      <c r="AH2533" s="361"/>
      <c r="AI2533" s="361"/>
      <c r="AJ2533" s="361"/>
      <c r="AK2533" s="361"/>
      <c r="AL2533" s="361"/>
      <c r="AM2533" s="361"/>
      <c r="AN2533" s="361"/>
      <c r="AO2533" s="361"/>
      <c r="AP2533" s="361">
        <v>10</v>
      </c>
      <c r="AQ2533" s="361"/>
      <c r="AR2533" s="361"/>
      <c r="AS2533" s="361"/>
      <c r="AT2533" s="361"/>
      <c r="AU2533" s="361"/>
      <c r="AV2533" s="361">
        <v>16</v>
      </c>
      <c r="AW2533" s="361"/>
      <c r="AX2533" s="361"/>
      <c r="AY2533" s="361"/>
      <c r="AZ2533" s="361"/>
      <c r="BA2533" s="361"/>
      <c r="BB2533" s="361"/>
      <c r="BC2533" s="361"/>
      <c r="BD2533" s="361"/>
      <c r="BE2533" s="361"/>
      <c r="BF2533" s="353"/>
      <c r="BG2533" s="353"/>
      <c r="BH2533" s="353"/>
      <c r="BI2533" s="353"/>
      <c r="BJ2533" s="353"/>
      <c r="BK2533" s="353"/>
      <c r="BL2533" s="353"/>
      <c r="BM2533" s="353"/>
      <c r="BN2533" s="353"/>
      <c r="BO2533" s="353"/>
      <c r="BP2533" s="353"/>
      <c r="BQ2533" s="353"/>
      <c r="BR2533" s="353"/>
      <c r="BS2533" s="353"/>
      <c r="BT2533" s="353"/>
      <c r="BU2533" s="353"/>
      <c r="BV2533" s="353"/>
      <c r="BW2533" s="353"/>
      <c r="BX2533" s="353"/>
      <c r="BY2533" s="175"/>
      <c r="BZ2533" s="175"/>
      <c r="CA2533" s="175"/>
      <c r="CB2533" s="175"/>
      <c r="CC2533" s="175"/>
    </row>
    <row r="2534" spans="1:81" s="1" customFormat="1" ht="10.5" customHeight="1">
      <c r="A2534" s="1408"/>
      <c r="B2534" s="1366"/>
      <c r="C2534" s="1240" t="s">
        <v>139</v>
      </c>
      <c r="D2534" s="144" t="s">
        <v>34</v>
      </c>
      <c r="E2534" s="114">
        <f>ROUND(SQRT(E2535^2+E2536^2)*1000/(1.73*E$2531),0)</f>
        <v>20</v>
      </c>
      <c r="F2534" s="114">
        <f>ROUND(SQRT(F2535^2+F2536^2)*1000/(1.73*F$2531),0)</f>
        <v>17</v>
      </c>
      <c r="G2534" s="114">
        <f t="shared" ref="G2534:AB2534" si="1671">ROUND(SQRT(G2535^2+G2536^2)*1000/(1.73*G$2531),0)</f>
        <v>23</v>
      </c>
      <c r="H2534" s="379">
        <f t="shared" si="1671"/>
        <v>31</v>
      </c>
      <c r="I2534" s="114">
        <f t="shared" si="1671"/>
        <v>28</v>
      </c>
      <c r="J2534" s="114">
        <f t="shared" si="1671"/>
        <v>30</v>
      </c>
      <c r="K2534" s="114">
        <f t="shared" si="1671"/>
        <v>31</v>
      </c>
      <c r="L2534" s="114">
        <f t="shared" si="1671"/>
        <v>29</v>
      </c>
      <c r="M2534" s="114">
        <f t="shared" si="1671"/>
        <v>28</v>
      </c>
      <c r="N2534" s="379">
        <f t="shared" si="1671"/>
        <v>17</v>
      </c>
      <c r="O2534" s="114">
        <f t="shared" si="1671"/>
        <v>30</v>
      </c>
      <c r="P2534" s="114">
        <f t="shared" si="1671"/>
        <v>23</v>
      </c>
      <c r="Q2534" s="114">
        <f t="shared" si="1671"/>
        <v>16</v>
      </c>
      <c r="R2534" s="114">
        <f t="shared" si="1671"/>
        <v>25</v>
      </c>
      <c r="S2534" s="114">
        <f t="shared" si="1671"/>
        <v>20</v>
      </c>
      <c r="T2534" s="114">
        <f t="shared" si="1671"/>
        <v>20</v>
      </c>
      <c r="U2534" s="114">
        <f t="shared" si="1671"/>
        <v>19</v>
      </c>
      <c r="V2534" s="114">
        <f t="shared" si="1671"/>
        <v>27</v>
      </c>
      <c r="W2534" s="114">
        <f t="shared" si="1671"/>
        <v>12</v>
      </c>
      <c r="X2534" s="114">
        <f t="shared" si="1671"/>
        <v>17</v>
      </c>
      <c r="Y2534" s="379">
        <f t="shared" si="1671"/>
        <v>14</v>
      </c>
      <c r="Z2534" s="114">
        <f t="shared" si="1671"/>
        <v>17</v>
      </c>
      <c r="AA2534" s="114">
        <f t="shared" si="1671"/>
        <v>13</v>
      </c>
      <c r="AB2534" s="115">
        <f t="shared" si="1671"/>
        <v>11</v>
      </c>
      <c r="AC2534" s="359"/>
      <c r="AD2534" s="191"/>
      <c r="AE2534" s="191"/>
      <c r="AF2534" s="353"/>
      <c r="AG2534" s="353"/>
      <c r="AH2534" s="353"/>
      <c r="AI2534" s="353"/>
      <c r="AJ2534" s="353"/>
      <c r="AK2534" s="353"/>
      <c r="AL2534" s="353">
        <v>6</v>
      </c>
      <c r="AM2534" s="353"/>
      <c r="AN2534" s="353"/>
      <c r="AO2534" s="353"/>
      <c r="AP2534" s="353"/>
      <c r="AQ2534" s="353"/>
      <c r="AR2534" s="353"/>
      <c r="AS2534" s="353"/>
      <c r="AT2534" s="353"/>
      <c r="AU2534" s="353"/>
      <c r="AV2534" s="353"/>
      <c r="AW2534" s="353"/>
      <c r="AX2534" s="353"/>
      <c r="AY2534" s="353"/>
      <c r="AZ2534" s="353"/>
      <c r="BA2534" s="353"/>
      <c r="BB2534" s="353"/>
      <c r="BC2534" s="353"/>
      <c r="BD2534" s="353"/>
      <c r="BE2534" s="353"/>
      <c r="BF2534" s="353"/>
      <c r="BG2534" s="353"/>
      <c r="BH2534" s="353"/>
      <c r="BI2534" s="353"/>
      <c r="BJ2534" s="353"/>
      <c r="BK2534" s="353"/>
      <c r="BL2534" s="353"/>
      <c r="BM2534" s="353"/>
      <c r="BN2534" s="353"/>
      <c r="BO2534" s="353"/>
      <c r="BP2534" s="353"/>
      <c r="BQ2534" s="353"/>
      <c r="BR2534" s="353"/>
      <c r="BS2534" s="353"/>
      <c r="BT2534" s="353"/>
      <c r="BU2534" s="353"/>
      <c r="BV2534" s="353"/>
      <c r="BW2534" s="353"/>
      <c r="BX2534" s="353"/>
      <c r="BY2534" s="175"/>
      <c r="BZ2534" s="175"/>
      <c r="CA2534" s="175"/>
      <c r="CB2534" s="175"/>
      <c r="CC2534" s="175"/>
    </row>
    <row r="2535" spans="1:81" s="1" customFormat="1" ht="10.5" customHeight="1">
      <c r="A2535" s="1408"/>
      <c r="B2535" s="1366"/>
      <c r="C2535" s="1240" t="s">
        <v>137</v>
      </c>
      <c r="D2535" s="144" t="s">
        <v>126</v>
      </c>
      <c r="E2535" s="67">
        <f>ROUND((AG2535-AF2535)*$AE2535,2)</f>
        <v>0.18</v>
      </c>
      <c r="F2535" s="67">
        <f t="shared" ref="F2535:U2536" si="1672">ROUND((AH2535-AG2535)*$AE2535,2)</f>
        <v>0.17</v>
      </c>
      <c r="G2535" s="67">
        <f t="shared" si="1672"/>
        <v>0.24</v>
      </c>
      <c r="H2535" s="460">
        <f t="shared" si="1672"/>
        <v>0.32</v>
      </c>
      <c r="I2535" s="67">
        <f t="shared" si="1672"/>
        <v>0.28999999999999998</v>
      </c>
      <c r="J2535" s="67">
        <f t="shared" si="1672"/>
        <v>0.33</v>
      </c>
      <c r="K2535" s="67">
        <f t="shared" si="1672"/>
        <v>0.33</v>
      </c>
      <c r="L2535" s="67">
        <f t="shared" si="1672"/>
        <v>0.26</v>
      </c>
      <c r="M2535" s="67">
        <f t="shared" si="1672"/>
        <v>0.24</v>
      </c>
      <c r="N2535" s="460">
        <f t="shared" si="1672"/>
        <v>0.12</v>
      </c>
      <c r="O2535" s="67">
        <f t="shared" si="1672"/>
        <v>0.24</v>
      </c>
      <c r="P2535" s="67">
        <f t="shared" si="1672"/>
        <v>0.17</v>
      </c>
      <c r="Q2535" s="67">
        <f t="shared" si="1672"/>
        <v>0.13</v>
      </c>
      <c r="R2535" s="67">
        <f t="shared" si="1672"/>
        <v>0.18</v>
      </c>
      <c r="S2535" s="67">
        <f t="shared" si="1672"/>
        <v>0.14000000000000001</v>
      </c>
      <c r="T2535" s="67">
        <f t="shared" si="1672"/>
        <v>0.15</v>
      </c>
      <c r="U2535" s="67">
        <f t="shared" si="1672"/>
        <v>0.12</v>
      </c>
      <c r="V2535" s="67">
        <f t="shared" ref="V2535:AB2536" si="1673">ROUND((AX2535-AW2535)*$AE2535,2)</f>
        <v>0.18</v>
      </c>
      <c r="W2535" s="67">
        <f t="shared" si="1673"/>
        <v>0.08</v>
      </c>
      <c r="X2535" s="67">
        <f t="shared" si="1673"/>
        <v>0.11</v>
      </c>
      <c r="Y2535" s="460">
        <f t="shared" si="1673"/>
        <v>0.12</v>
      </c>
      <c r="Z2535" s="67">
        <f t="shared" si="1673"/>
        <v>0.11</v>
      </c>
      <c r="AA2535" s="67">
        <f t="shared" si="1673"/>
        <v>0.08</v>
      </c>
      <c r="AB2535" s="68">
        <f t="shared" si="1673"/>
        <v>0.09</v>
      </c>
      <c r="AC2535" s="53">
        <f>SUM(D2535:AB2535)</f>
        <v>4.3800000000000008</v>
      </c>
      <c r="AD2535" s="56"/>
      <c r="AE2535" s="64">
        <v>2.4</v>
      </c>
      <c r="AF2535" s="109">
        <v>3959.91</v>
      </c>
      <c r="AG2535" s="109">
        <v>3959.9870000000001</v>
      </c>
      <c r="AH2535" s="109">
        <v>3960.058</v>
      </c>
      <c r="AI2535" s="109">
        <v>3960.1559999999999</v>
      </c>
      <c r="AJ2535" s="109">
        <v>3960.288</v>
      </c>
      <c r="AK2535" s="109">
        <v>3960.41</v>
      </c>
      <c r="AL2535" s="109">
        <v>3960.5479999999998</v>
      </c>
      <c r="AM2535" s="109">
        <v>3960.6840000000002</v>
      </c>
      <c r="AN2535" s="109">
        <v>3960.7930000000001</v>
      </c>
      <c r="AO2535" s="109">
        <v>3960.8919999999998</v>
      </c>
      <c r="AP2535" s="109">
        <v>3960.94</v>
      </c>
      <c r="AQ2535" s="109">
        <v>3961.038</v>
      </c>
      <c r="AR2535" s="109">
        <v>3961.11</v>
      </c>
      <c r="AS2535" s="109">
        <v>3961.1640000000002</v>
      </c>
      <c r="AT2535" s="109">
        <v>3961.24</v>
      </c>
      <c r="AU2535" s="109">
        <v>3961.3</v>
      </c>
      <c r="AV2535" s="109">
        <v>3961.3620000000001</v>
      </c>
      <c r="AW2535" s="109">
        <v>3961.4140000000002</v>
      </c>
      <c r="AX2535" s="109">
        <v>3961.49</v>
      </c>
      <c r="AY2535" s="109">
        <v>3961.5219999999999</v>
      </c>
      <c r="AZ2535" s="109">
        <v>3961.5680000000002</v>
      </c>
      <c r="BA2535" s="109">
        <v>3961.6179999999999</v>
      </c>
      <c r="BB2535" s="109">
        <v>3961.6619999999998</v>
      </c>
      <c r="BC2535" s="109">
        <v>3961.694</v>
      </c>
      <c r="BD2535" s="109">
        <v>3961.73</v>
      </c>
      <c r="BE2535" s="109"/>
      <c r="BF2535" s="353"/>
      <c r="BG2535" s="353"/>
      <c r="BH2535" s="353"/>
      <c r="BI2535" s="353"/>
      <c r="BJ2535" s="353"/>
      <c r="BK2535" s="353"/>
      <c r="BL2535" s="353"/>
      <c r="BM2535" s="353"/>
      <c r="BN2535" s="353"/>
      <c r="BO2535" s="353"/>
      <c r="BP2535" s="353"/>
      <c r="BQ2535" s="353"/>
      <c r="BR2535" s="353"/>
      <c r="BS2535" s="353"/>
      <c r="BT2535" s="353"/>
      <c r="BU2535" s="353"/>
      <c r="BV2535" s="353"/>
      <c r="BW2535" s="353"/>
      <c r="BX2535" s="353"/>
      <c r="BY2535" s="175"/>
      <c r="BZ2535" s="175"/>
      <c r="CA2535" s="175"/>
      <c r="CB2535" s="175"/>
      <c r="CC2535" s="175"/>
    </row>
    <row r="2536" spans="1:81" s="1" customFormat="1" ht="10.5" customHeight="1">
      <c r="A2536" s="1408"/>
      <c r="B2536" s="1366"/>
      <c r="C2536" s="1240" t="s">
        <v>137</v>
      </c>
      <c r="D2536" s="144" t="s">
        <v>127</v>
      </c>
      <c r="E2536" s="67">
        <f>ROUND((AG2536-AF2536)*$AE2536,2)</f>
        <v>0.13</v>
      </c>
      <c r="F2536" s="54">
        <f t="shared" si="1672"/>
        <v>0.09</v>
      </c>
      <c r="G2536" s="54">
        <f t="shared" si="1672"/>
        <v>0.11</v>
      </c>
      <c r="H2536" s="360">
        <f t="shared" si="1672"/>
        <v>0.15</v>
      </c>
      <c r="I2536" s="54">
        <f t="shared" si="1672"/>
        <v>0.11</v>
      </c>
      <c r="J2536" s="54">
        <f t="shared" si="1672"/>
        <v>0.09</v>
      </c>
      <c r="K2536" s="54">
        <f t="shared" si="1672"/>
        <v>0.12</v>
      </c>
      <c r="L2536" s="54">
        <f t="shared" si="1672"/>
        <v>0.19</v>
      </c>
      <c r="M2536" s="54">
        <f t="shared" si="1672"/>
        <v>0.2</v>
      </c>
      <c r="N2536" s="360">
        <f t="shared" si="1672"/>
        <v>0.15</v>
      </c>
      <c r="O2536" s="54">
        <f t="shared" si="1672"/>
        <v>0.24</v>
      </c>
      <c r="P2536" s="54">
        <f t="shared" si="1672"/>
        <v>0.19</v>
      </c>
      <c r="Q2536" s="54">
        <f t="shared" si="1672"/>
        <v>0.12</v>
      </c>
      <c r="R2536" s="54">
        <f t="shared" si="1672"/>
        <v>0.22</v>
      </c>
      <c r="S2536" s="54">
        <f t="shared" si="1672"/>
        <v>0.17</v>
      </c>
      <c r="T2536" s="54">
        <f t="shared" si="1672"/>
        <v>0.17</v>
      </c>
      <c r="U2536" s="54">
        <f t="shared" si="1672"/>
        <v>0.17</v>
      </c>
      <c r="V2536" s="54">
        <f t="shared" si="1673"/>
        <v>0.24</v>
      </c>
      <c r="W2536" s="54">
        <f t="shared" si="1673"/>
        <v>0.11</v>
      </c>
      <c r="X2536" s="54">
        <f t="shared" si="1673"/>
        <v>0.16</v>
      </c>
      <c r="Y2536" s="360">
        <f t="shared" si="1673"/>
        <v>0.11</v>
      </c>
      <c r="Z2536" s="54">
        <f t="shared" si="1673"/>
        <v>0.16</v>
      </c>
      <c r="AA2536" s="54">
        <f t="shared" si="1673"/>
        <v>0.12</v>
      </c>
      <c r="AB2536" s="55">
        <f t="shared" si="1673"/>
        <v>0.09</v>
      </c>
      <c r="AC2536" s="359"/>
      <c r="AD2536" s="56">
        <f>SUM(E2536:AB2536)</f>
        <v>3.6099999999999994</v>
      </c>
      <c r="AE2536" s="64">
        <v>2.4</v>
      </c>
      <c r="AF2536" s="361">
        <v>2067.5079999999998</v>
      </c>
      <c r="AG2536" s="361">
        <v>2067.5619999999999</v>
      </c>
      <c r="AH2536" s="361">
        <v>2067.598</v>
      </c>
      <c r="AI2536" s="361">
        <v>2067.6439999999998</v>
      </c>
      <c r="AJ2536" s="361">
        <v>2067.7060000000001</v>
      </c>
      <c r="AK2536" s="361">
        <v>2067.75</v>
      </c>
      <c r="AL2536" s="361">
        <v>2067.788</v>
      </c>
      <c r="AM2536" s="361">
        <v>2067.8380000000002</v>
      </c>
      <c r="AN2536" s="361">
        <v>2067.9160000000002</v>
      </c>
      <c r="AO2536" s="361">
        <v>2067.998</v>
      </c>
      <c r="AP2536" s="361">
        <v>2068.06</v>
      </c>
      <c r="AQ2536" s="361">
        <v>2068.16</v>
      </c>
      <c r="AR2536" s="361">
        <v>2068.2379999999998</v>
      </c>
      <c r="AS2536" s="361">
        <v>2068.29</v>
      </c>
      <c r="AT2536" s="361">
        <v>2068.38</v>
      </c>
      <c r="AU2536" s="361">
        <v>2068.4499999999998</v>
      </c>
      <c r="AV2536" s="361">
        <v>2068.52</v>
      </c>
      <c r="AW2536" s="361">
        <v>2068.59</v>
      </c>
      <c r="AX2536" s="361">
        <v>2068.6880000000001</v>
      </c>
      <c r="AY2536" s="361">
        <v>2068.732</v>
      </c>
      <c r="AZ2536" s="361">
        <v>2068.8000000000002</v>
      </c>
      <c r="BA2536" s="361">
        <v>2068.8440000000001</v>
      </c>
      <c r="BB2536" s="361">
        <v>2068.9119999999998</v>
      </c>
      <c r="BC2536" s="361">
        <v>2068.9639999999999</v>
      </c>
      <c r="BD2536" s="361">
        <v>2069</v>
      </c>
      <c r="BE2536" s="361"/>
      <c r="BF2536" s="353"/>
      <c r="BG2536" s="353"/>
      <c r="BH2536" s="353"/>
      <c r="BI2536" s="353"/>
      <c r="BJ2536" s="353"/>
      <c r="BK2536" s="353"/>
      <c r="BL2536" s="353"/>
      <c r="BM2536" s="353"/>
      <c r="BN2536" s="353"/>
      <c r="BO2536" s="353"/>
      <c r="BP2536" s="353"/>
      <c r="BQ2536" s="353"/>
      <c r="BR2536" s="353"/>
      <c r="BS2536" s="353"/>
      <c r="BT2536" s="353"/>
      <c r="BU2536" s="353"/>
      <c r="BV2536" s="353"/>
      <c r="BW2536" s="353"/>
      <c r="BX2536" s="353"/>
      <c r="BY2536" s="175"/>
      <c r="BZ2536" s="175"/>
      <c r="CA2536" s="175"/>
      <c r="CB2536" s="175"/>
      <c r="CC2536" s="175"/>
    </row>
    <row r="2537" spans="1:81" s="1" customFormat="1" ht="10.5" customHeight="1" thickBot="1">
      <c r="A2537" s="1409"/>
      <c r="B2537" s="1367"/>
      <c r="C2537" s="293"/>
      <c r="D2537" s="254" t="s">
        <v>42</v>
      </c>
      <c r="E2537" s="58">
        <f t="shared" ref="E2537:AB2537" si="1674">E2536/E2535</f>
        <v>0.72222222222222232</v>
      </c>
      <c r="F2537" s="58">
        <f t="shared" si="1674"/>
        <v>0.52941176470588225</v>
      </c>
      <c r="G2537" s="58">
        <f t="shared" si="1674"/>
        <v>0.45833333333333337</v>
      </c>
      <c r="H2537" s="394">
        <f t="shared" si="1674"/>
        <v>0.46875</v>
      </c>
      <c r="I2537" s="58">
        <f t="shared" si="1674"/>
        <v>0.37931034482758624</v>
      </c>
      <c r="J2537" s="58">
        <f t="shared" si="1674"/>
        <v>0.27272727272727271</v>
      </c>
      <c r="K2537" s="58">
        <f t="shared" si="1674"/>
        <v>0.36363636363636359</v>
      </c>
      <c r="L2537" s="58">
        <f t="shared" si="1674"/>
        <v>0.73076923076923073</v>
      </c>
      <c r="M2537" s="58">
        <f t="shared" si="1674"/>
        <v>0.83333333333333337</v>
      </c>
      <c r="N2537" s="394">
        <f t="shared" si="1674"/>
        <v>1.25</v>
      </c>
      <c r="O2537" s="58">
        <f t="shared" si="1674"/>
        <v>1</v>
      </c>
      <c r="P2537" s="58">
        <f t="shared" si="1674"/>
        <v>1.1176470588235294</v>
      </c>
      <c r="Q2537" s="58">
        <f t="shared" si="1674"/>
        <v>0.92307692307692302</v>
      </c>
      <c r="R2537" s="58">
        <f t="shared" si="1674"/>
        <v>1.2222222222222223</v>
      </c>
      <c r="S2537" s="58">
        <f t="shared" si="1674"/>
        <v>1.2142857142857142</v>
      </c>
      <c r="T2537" s="58">
        <f t="shared" si="1674"/>
        <v>1.1333333333333335</v>
      </c>
      <c r="U2537" s="58">
        <f t="shared" si="1674"/>
        <v>1.4166666666666667</v>
      </c>
      <c r="V2537" s="58">
        <f t="shared" si="1674"/>
        <v>1.3333333333333333</v>
      </c>
      <c r="W2537" s="58">
        <f t="shared" si="1674"/>
        <v>1.375</v>
      </c>
      <c r="X2537" s="58">
        <f t="shared" si="1674"/>
        <v>1.4545454545454546</v>
      </c>
      <c r="Y2537" s="394">
        <f t="shared" si="1674"/>
        <v>0.91666666666666674</v>
      </c>
      <c r="Z2537" s="58">
        <f t="shared" si="1674"/>
        <v>1.4545454545454546</v>
      </c>
      <c r="AA2537" s="58">
        <f t="shared" si="1674"/>
        <v>1.5</v>
      </c>
      <c r="AB2537" s="59">
        <f t="shared" si="1674"/>
        <v>1</v>
      </c>
      <c r="AC2537" s="359"/>
      <c r="AD2537" s="56"/>
      <c r="AE2537" s="64"/>
      <c r="AF2537" s="361"/>
      <c r="AG2537" s="361"/>
      <c r="AH2537" s="361"/>
      <c r="AI2537" s="361"/>
      <c r="AJ2537" s="361"/>
      <c r="AK2537" s="361"/>
      <c r="AL2537" s="361"/>
      <c r="AM2537" s="361"/>
      <c r="AN2537" s="361"/>
      <c r="AO2537" s="361"/>
      <c r="AP2537" s="361"/>
      <c r="AQ2537" s="361"/>
      <c r="AR2537" s="361"/>
      <c r="AS2537" s="361"/>
      <c r="AT2537" s="361"/>
      <c r="AU2537" s="361"/>
      <c r="AV2537" s="361"/>
      <c r="AW2537" s="361"/>
      <c r="AX2537" s="361"/>
      <c r="AY2537" s="361"/>
      <c r="AZ2537" s="361"/>
      <c r="BA2537" s="361"/>
      <c r="BB2537" s="361"/>
      <c r="BC2537" s="361"/>
      <c r="BD2537" s="361"/>
      <c r="BE2537" s="361"/>
      <c r="BF2537" s="353"/>
      <c r="BG2537" s="353"/>
      <c r="BH2537" s="353"/>
      <c r="BI2537" s="353"/>
      <c r="BJ2537" s="353"/>
      <c r="BK2537" s="353"/>
      <c r="BL2537" s="353"/>
      <c r="BM2537" s="353"/>
      <c r="BN2537" s="353"/>
      <c r="BO2537" s="353"/>
      <c r="BP2537" s="353"/>
      <c r="BQ2537" s="353"/>
      <c r="BR2537" s="353"/>
      <c r="BS2537" s="353"/>
      <c r="BT2537" s="353"/>
      <c r="BU2537" s="353"/>
      <c r="BV2537" s="353"/>
      <c r="BW2537" s="353"/>
      <c r="BX2537" s="353"/>
      <c r="BY2537" s="175"/>
      <c r="BZ2537" s="175"/>
      <c r="CA2537" s="175"/>
      <c r="CB2537" s="175"/>
      <c r="CC2537" s="175"/>
    </row>
    <row r="2538" spans="1:81" s="1" customFormat="1" ht="10.5" customHeight="1">
      <c r="A2538" s="1407" t="s">
        <v>43</v>
      </c>
      <c r="B2538" s="1365" t="s">
        <v>810</v>
      </c>
      <c r="C2538" s="1239"/>
      <c r="D2538" s="1249"/>
      <c r="E2538" s="884" t="s">
        <v>951</v>
      </c>
      <c r="F2538" s="82"/>
      <c r="G2538" s="82"/>
      <c r="H2538" s="419"/>
      <c r="I2538" s="82"/>
      <c r="J2538" s="82"/>
      <c r="K2538" s="82"/>
      <c r="L2538" s="82"/>
      <c r="M2538" s="82"/>
      <c r="N2538" s="419"/>
      <c r="O2538" s="82"/>
      <c r="P2538" s="82"/>
      <c r="Q2538" s="82"/>
      <c r="R2538" s="82"/>
      <c r="S2538" s="82"/>
      <c r="T2538" s="82"/>
      <c r="U2538" s="82"/>
      <c r="V2538" s="82"/>
      <c r="W2538" s="82"/>
      <c r="X2538" s="82"/>
      <c r="Y2538" s="419"/>
      <c r="Z2538" s="82"/>
      <c r="AA2538" s="82"/>
      <c r="AB2538" s="83"/>
      <c r="AC2538" s="443" t="s">
        <v>125</v>
      </c>
      <c r="AD2538" s="56" t="e">
        <f>AD2541/AC2540</f>
        <v>#DIV/0!</v>
      </c>
      <c r="AE2538" s="64"/>
      <c r="AF2538" s="431"/>
      <c r="AG2538" s="361"/>
      <c r="AH2538" s="361"/>
      <c r="AI2538" s="361"/>
      <c r="AJ2538" s="361"/>
      <c r="AK2538" s="361"/>
      <c r="AL2538" s="361"/>
      <c r="AM2538" s="361"/>
      <c r="AN2538" s="361"/>
      <c r="AO2538" s="361"/>
      <c r="AP2538" s="361"/>
      <c r="AQ2538" s="361"/>
      <c r="AR2538" s="361"/>
      <c r="AS2538" s="361"/>
      <c r="AT2538" s="361"/>
      <c r="AU2538" s="361"/>
      <c r="AV2538" s="361"/>
      <c r="AW2538" s="361"/>
      <c r="AX2538" s="361"/>
      <c r="AY2538" s="361"/>
      <c r="AZ2538" s="361"/>
      <c r="BA2538" s="361"/>
      <c r="BB2538" s="361"/>
      <c r="BC2538" s="361"/>
      <c r="BD2538" s="361"/>
      <c r="BE2538" s="361"/>
      <c r="BF2538" s="353"/>
      <c r="BG2538" s="353"/>
      <c r="BH2538" s="353"/>
      <c r="BI2538" s="353"/>
      <c r="BJ2538" s="353"/>
      <c r="BK2538" s="353"/>
      <c r="BL2538" s="353"/>
      <c r="BM2538" s="353"/>
      <c r="BN2538" s="353"/>
      <c r="BO2538" s="353"/>
      <c r="BP2538" s="353"/>
      <c r="BQ2538" s="353"/>
      <c r="BR2538" s="353"/>
      <c r="BS2538" s="353"/>
      <c r="BT2538" s="353"/>
      <c r="BU2538" s="353"/>
      <c r="BV2538" s="353"/>
      <c r="BW2538" s="353"/>
      <c r="BX2538" s="353"/>
      <c r="BY2538" s="175"/>
      <c r="BZ2538" s="175"/>
      <c r="CA2538" s="175"/>
      <c r="CB2538" s="175"/>
      <c r="CC2538" s="175"/>
    </row>
    <row r="2539" spans="1:81" s="1" customFormat="1" ht="10.5" customHeight="1">
      <c r="A2539" s="1408"/>
      <c r="B2539" s="1366"/>
      <c r="C2539" s="1240" t="s">
        <v>139</v>
      </c>
      <c r="D2539" s="144" t="s">
        <v>34</v>
      </c>
      <c r="E2539" s="114">
        <f>ROUND(SQRT(E2540^2+E2541^2)*1000/(1.73*E$2531),0)</f>
        <v>0</v>
      </c>
      <c r="F2539" s="114">
        <f>ROUND(SQRT(F2540^2+F2541^2)*1000/(1.73*F$2531),0)</f>
        <v>0</v>
      </c>
      <c r="G2539" s="114">
        <f t="shared" ref="G2539:AB2539" si="1675">ROUND(SQRT(G2540^2+G2541^2)*1000/(1.73*G$2531),0)</f>
        <v>0</v>
      </c>
      <c r="H2539" s="379">
        <f t="shared" si="1675"/>
        <v>0</v>
      </c>
      <c r="I2539" s="114">
        <f t="shared" si="1675"/>
        <v>0</v>
      </c>
      <c r="J2539" s="114">
        <f t="shared" si="1675"/>
        <v>0</v>
      </c>
      <c r="K2539" s="114">
        <f t="shared" si="1675"/>
        <v>0</v>
      </c>
      <c r="L2539" s="114">
        <f t="shared" si="1675"/>
        <v>0</v>
      </c>
      <c r="M2539" s="114">
        <f t="shared" si="1675"/>
        <v>0</v>
      </c>
      <c r="N2539" s="379">
        <f t="shared" si="1675"/>
        <v>0</v>
      </c>
      <c r="O2539" s="114">
        <f t="shared" si="1675"/>
        <v>0</v>
      </c>
      <c r="P2539" s="114">
        <f t="shared" si="1675"/>
        <v>0</v>
      </c>
      <c r="Q2539" s="114">
        <f t="shared" si="1675"/>
        <v>0</v>
      </c>
      <c r="R2539" s="114">
        <f t="shared" si="1675"/>
        <v>0</v>
      </c>
      <c r="S2539" s="114">
        <f t="shared" si="1675"/>
        <v>0</v>
      </c>
      <c r="T2539" s="114">
        <f t="shared" si="1675"/>
        <v>0</v>
      </c>
      <c r="U2539" s="114">
        <f t="shared" si="1675"/>
        <v>0</v>
      </c>
      <c r="V2539" s="114">
        <f t="shared" si="1675"/>
        <v>0</v>
      </c>
      <c r="W2539" s="114">
        <f t="shared" si="1675"/>
        <v>0</v>
      </c>
      <c r="X2539" s="114">
        <f t="shared" si="1675"/>
        <v>0</v>
      </c>
      <c r="Y2539" s="379">
        <f t="shared" si="1675"/>
        <v>0</v>
      </c>
      <c r="Z2539" s="114">
        <f t="shared" si="1675"/>
        <v>0</v>
      </c>
      <c r="AA2539" s="114">
        <f t="shared" si="1675"/>
        <v>0</v>
      </c>
      <c r="AB2539" s="115">
        <f t="shared" si="1675"/>
        <v>0</v>
      </c>
      <c r="AC2539" s="359"/>
      <c r="AD2539" s="191"/>
      <c r="AE2539" s="191"/>
      <c r="AF2539" s="353"/>
      <c r="AG2539" s="353"/>
      <c r="AH2539" s="353"/>
      <c r="AI2539" s="353"/>
      <c r="AJ2539" s="353"/>
      <c r="AK2539" s="353"/>
      <c r="AL2539" s="353"/>
      <c r="AM2539" s="353"/>
      <c r="AN2539" s="353"/>
      <c r="AO2539" s="353"/>
      <c r="AP2539" s="353"/>
      <c r="AQ2539" s="353"/>
      <c r="AR2539" s="353"/>
      <c r="AS2539" s="353"/>
      <c r="AT2539" s="353"/>
      <c r="AU2539" s="353"/>
      <c r="AV2539" s="353"/>
      <c r="AW2539" s="353"/>
      <c r="AX2539" s="353"/>
      <c r="AY2539" s="353"/>
      <c r="AZ2539" s="353"/>
      <c r="BA2539" s="353"/>
      <c r="BB2539" s="353"/>
      <c r="BC2539" s="353"/>
      <c r="BD2539" s="353"/>
      <c r="BE2539" s="353"/>
      <c r="BF2539" s="353"/>
      <c r="BG2539" s="353"/>
      <c r="BH2539" s="353"/>
      <c r="BI2539" s="353"/>
      <c r="BJ2539" s="353"/>
      <c r="BK2539" s="353"/>
      <c r="BL2539" s="353"/>
      <c r="BM2539" s="353"/>
      <c r="BN2539" s="353"/>
      <c r="BO2539" s="353"/>
      <c r="BP2539" s="353"/>
      <c r="BQ2539" s="353"/>
      <c r="BR2539" s="353"/>
      <c r="BS2539" s="353"/>
      <c r="BT2539" s="353"/>
      <c r="BU2539" s="353"/>
      <c r="BV2539" s="353"/>
      <c r="BW2539" s="353"/>
      <c r="BX2539" s="353"/>
      <c r="BY2539" s="175"/>
      <c r="BZ2539" s="175"/>
      <c r="CA2539" s="175"/>
      <c r="CB2539" s="175"/>
      <c r="CC2539" s="175"/>
    </row>
    <row r="2540" spans="1:81" s="1" customFormat="1" ht="10.5" customHeight="1">
      <c r="A2540" s="1408"/>
      <c r="B2540" s="1366"/>
      <c r="C2540" s="1240" t="s">
        <v>137</v>
      </c>
      <c r="D2540" s="144" t="s">
        <v>126</v>
      </c>
      <c r="E2540" s="67">
        <f>ROUND((AG2540-AF2540)*$AE2540,2)</f>
        <v>0</v>
      </c>
      <c r="F2540" s="67">
        <f t="shared" ref="F2540:U2541" si="1676">ROUND((AH2540-AG2540)*$AE2540,2)</f>
        <v>0</v>
      </c>
      <c r="G2540" s="67">
        <f t="shared" si="1676"/>
        <v>0</v>
      </c>
      <c r="H2540" s="460">
        <f t="shared" si="1676"/>
        <v>0</v>
      </c>
      <c r="I2540" s="67">
        <f t="shared" si="1676"/>
        <v>0</v>
      </c>
      <c r="J2540" s="67">
        <f t="shared" si="1676"/>
        <v>0</v>
      </c>
      <c r="K2540" s="67">
        <f t="shared" si="1676"/>
        <v>0</v>
      </c>
      <c r="L2540" s="67">
        <f t="shared" si="1676"/>
        <v>0</v>
      </c>
      <c r="M2540" s="67">
        <f t="shared" si="1676"/>
        <v>0</v>
      </c>
      <c r="N2540" s="460">
        <f t="shared" si="1676"/>
        <v>0</v>
      </c>
      <c r="O2540" s="67">
        <f t="shared" si="1676"/>
        <v>0</v>
      </c>
      <c r="P2540" s="67">
        <f t="shared" si="1676"/>
        <v>0</v>
      </c>
      <c r="Q2540" s="67">
        <f t="shared" si="1676"/>
        <v>0</v>
      </c>
      <c r="R2540" s="67">
        <f t="shared" si="1676"/>
        <v>0</v>
      </c>
      <c r="S2540" s="67">
        <f t="shared" si="1676"/>
        <v>0</v>
      </c>
      <c r="T2540" s="67">
        <f t="shared" si="1676"/>
        <v>0</v>
      </c>
      <c r="U2540" s="67">
        <f t="shared" si="1676"/>
        <v>0</v>
      </c>
      <c r="V2540" s="67">
        <f t="shared" ref="V2540:AB2541" si="1677">ROUND((AX2540-AW2540)*$AE2540,2)</f>
        <v>0</v>
      </c>
      <c r="W2540" s="67">
        <f t="shared" si="1677"/>
        <v>0</v>
      </c>
      <c r="X2540" s="67">
        <f t="shared" si="1677"/>
        <v>0</v>
      </c>
      <c r="Y2540" s="460">
        <f t="shared" si="1677"/>
        <v>0</v>
      </c>
      <c r="Z2540" s="67">
        <f t="shared" si="1677"/>
        <v>0</v>
      </c>
      <c r="AA2540" s="67">
        <f t="shared" si="1677"/>
        <v>0</v>
      </c>
      <c r="AB2540" s="68">
        <f t="shared" si="1677"/>
        <v>0</v>
      </c>
      <c r="AC2540" s="53">
        <f>SUM(D2540:AB2540)</f>
        <v>0</v>
      </c>
      <c r="AD2540" s="56"/>
      <c r="AE2540" s="64">
        <v>2.4</v>
      </c>
      <c r="AF2540" s="407">
        <v>1823.03</v>
      </c>
      <c r="AG2540" s="407">
        <v>1823.03</v>
      </c>
      <c r="AH2540" s="407">
        <v>1823.03</v>
      </c>
      <c r="AI2540" s="407">
        <v>1823.03</v>
      </c>
      <c r="AJ2540" s="407">
        <v>1823.03</v>
      </c>
      <c r="AK2540" s="407">
        <v>1823.03</v>
      </c>
      <c r="AL2540" s="407">
        <v>1823.03</v>
      </c>
      <c r="AM2540" s="407">
        <v>1823.03</v>
      </c>
      <c r="AN2540" s="407">
        <v>1823.03</v>
      </c>
      <c r="AO2540" s="407">
        <v>1823.03</v>
      </c>
      <c r="AP2540" s="407">
        <v>1823.03</v>
      </c>
      <c r="AQ2540" s="407">
        <v>1823.03</v>
      </c>
      <c r="AR2540" s="407">
        <v>1823.03</v>
      </c>
      <c r="AS2540" s="407">
        <v>1823.03</v>
      </c>
      <c r="AT2540" s="407">
        <v>1823.03</v>
      </c>
      <c r="AU2540" s="407">
        <v>1823.03</v>
      </c>
      <c r="AV2540" s="407">
        <v>1823.03</v>
      </c>
      <c r="AW2540" s="407">
        <v>1823.03</v>
      </c>
      <c r="AX2540" s="407">
        <v>1823.03</v>
      </c>
      <c r="AY2540" s="407">
        <v>1823.03</v>
      </c>
      <c r="AZ2540" s="407">
        <v>1823.03</v>
      </c>
      <c r="BA2540" s="407">
        <v>1823.03</v>
      </c>
      <c r="BB2540" s="407">
        <v>1823.03</v>
      </c>
      <c r="BC2540" s="407">
        <v>1823.03</v>
      </c>
      <c r="BD2540" s="407">
        <v>1823.03</v>
      </c>
      <c r="BE2540" s="407"/>
      <c r="BF2540" s="353"/>
      <c r="BG2540" s="353"/>
      <c r="BH2540" s="353"/>
      <c r="BI2540" s="353"/>
      <c r="BJ2540" s="353"/>
      <c r="BK2540" s="353"/>
      <c r="BL2540" s="353"/>
      <c r="BM2540" s="353"/>
      <c r="BN2540" s="353"/>
      <c r="BO2540" s="353"/>
      <c r="BP2540" s="353"/>
      <c r="BQ2540" s="353"/>
      <c r="BR2540" s="353"/>
      <c r="BS2540" s="353"/>
      <c r="BT2540" s="353"/>
      <c r="BU2540" s="353"/>
      <c r="BV2540" s="353"/>
      <c r="BW2540" s="353"/>
      <c r="BX2540" s="353"/>
      <c r="BY2540" s="175"/>
      <c r="BZ2540" s="175"/>
      <c r="CA2540" s="175"/>
      <c r="CB2540" s="175"/>
      <c r="CC2540" s="175"/>
    </row>
    <row r="2541" spans="1:81" s="1" customFormat="1" ht="10.5" customHeight="1">
      <c r="A2541" s="1408"/>
      <c r="B2541" s="1366"/>
      <c r="C2541" s="1240" t="s">
        <v>137</v>
      </c>
      <c r="D2541" s="144" t="s">
        <v>127</v>
      </c>
      <c r="E2541" s="67">
        <f>ROUND((AG2541-AF2541)*$AE2541,2)</f>
        <v>0</v>
      </c>
      <c r="F2541" s="54">
        <f t="shared" si="1676"/>
        <v>0</v>
      </c>
      <c r="G2541" s="54">
        <f t="shared" si="1676"/>
        <v>0</v>
      </c>
      <c r="H2541" s="360">
        <f t="shared" si="1676"/>
        <v>0</v>
      </c>
      <c r="I2541" s="54">
        <f t="shared" si="1676"/>
        <v>0</v>
      </c>
      <c r="J2541" s="54">
        <f t="shared" si="1676"/>
        <v>0</v>
      </c>
      <c r="K2541" s="54">
        <f t="shared" si="1676"/>
        <v>0</v>
      </c>
      <c r="L2541" s="54">
        <f t="shared" si="1676"/>
        <v>0</v>
      </c>
      <c r="M2541" s="54">
        <f t="shared" si="1676"/>
        <v>0</v>
      </c>
      <c r="N2541" s="360">
        <f t="shared" si="1676"/>
        <v>0</v>
      </c>
      <c r="O2541" s="54">
        <f t="shared" si="1676"/>
        <v>0</v>
      </c>
      <c r="P2541" s="54">
        <f t="shared" si="1676"/>
        <v>0</v>
      </c>
      <c r="Q2541" s="54">
        <f t="shared" si="1676"/>
        <v>0</v>
      </c>
      <c r="R2541" s="54">
        <f t="shared" si="1676"/>
        <v>0</v>
      </c>
      <c r="S2541" s="54">
        <f t="shared" si="1676"/>
        <v>0</v>
      </c>
      <c r="T2541" s="54">
        <f t="shared" si="1676"/>
        <v>0</v>
      </c>
      <c r="U2541" s="54">
        <f t="shared" si="1676"/>
        <v>0</v>
      </c>
      <c r="V2541" s="54">
        <f t="shared" si="1677"/>
        <v>0</v>
      </c>
      <c r="W2541" s="54">
        <f t="shared" si="1677"/>
        <v>0</v>
      </c>
      <c r="X2541" s="54">
        <f t="shared" si="1677"/>
        <v>0</v>
      </c>
      <c r="Y2541" s="360">
        <f t="shared" si="1677"/>
        <v>0</v>
      </c>
      <c r="Z2541" s="54">
        <f t="shared" si="1677"/>
        <v>0</v>
      </c>
      <c r="AA2541" s="54">
        <f t="shared" si="1677"/>
        <v>0</v>
      </c>
      <c r="AB2541" s="55">
        <f t="shared" si="1677"/>
        <v>0</v>
      </c>
      <c r="AC2541" s="359"/>
      <c r="AD2541" s="56">
        <f>SUM(E2541:AB2541)</f>
        <v>0</v>
      </c>
      <c r="AE2541" s="64">
        <v>2.4</v>
      </c>
      <c r="AF2541" s="361">
        <v>668.36500000000001</v>
      </c>
      <c r="AG2541" s="361">
        <v>668.36500000000001</v>
      </c>
      <c r="AH2541" s="361">
        <v>668.36500000000001</v>
      </c>
      <c r="AI2541" s="361">
        <v>668.36500000000001</v>
      </c>
      <c r="AJ2541" s="361">
        <v>668.36500000000001</v>
      </c>
      <c r="AK2541" s="361">
        <v>668.36500000000001</v>
      </c>
      <c r="AL2541" s="361">
        <v>668.36500000000001</v>
      </c>
      <c r="AM2541" s="361">
        <v>668.36500000000001</v>
      </c>
      <c r="AN2541" s="361">
        <v>668.36500000000001</v>
      </c>
      <c r="AO2541" s="361">
        <v>668.36500000000001</v>
      </c>
      <c r="AP2541" s="361">
        <v>668.36500000000001</v>
      </c>
      <c r="AQ2541" s="361">
        <v>668.36500000000001</v>
      </c>
      <c r="AR2541" s="361">
        <v>668.36500000000001</v>
      </c>
      <c r="AS2541" s="361">
        <v>668.36500000000001</v>
      </c>
      <c r="AT2541" s="361">
        <v>668.36500000000001</v>
      </c>
      <c r="AU2541" s="361">
        <v>668.36500000000001</v>
      </c>
      <c r="AV2541" s="361">
        <v>668.36500000000001</v>
      </c>
      <c r="AW2541" s="361">
        <v>668.36500000000001</v>
      </c>
      <c r="AX2541" s="361">
        <v>668.36500000000001</v>
      </c>
      <c r="AY2541" s="361">
        <v>668.36500000000001</v>
      </c>
      <c r="AZ2541" s="361">
        <v>668.36500000000001</v>
      </c>
      <c r="BA2541" s="361">
        <v>668.36500000000001</v>
      </c>
      <c r="BB2541" s="361">
        <v>668.36500000000001</v>
      </c>
      <c r="BC2541" s="361">
        <v>668.36500000000001</v>
      </c>
      <c r="BD2541" s="361">
        <v>668.36500000000001</v>
      </c>
      <c r="BE2541" s="361"/>
      <c r="BF2541" s="353"/>
      <c r="BG2541" s="353"/>
      <c r="BH2541" s="353"/>
      <c r="BI2541" s="353"/>
      <c r="BJ2541" s="353"/>
      <c r="BK2541" s="353"/>
      <c r="BL2541" s="353"/>
      <c r="BM2541" s="353"/>
      <c r="BN2541" s="353"/>
      <c r="BO2541" s="353"/>
      <c r="BP2541" s="353"/>
      <c r="BQ2541" s="353"/>
      <c r="BR2541" s="353"/>
      <c r="BS2541" s="353"/>
      <c r="BT2541" s="353"/>
      <c r="BU2541" s="353"/>
      <c r="BV2541" s="353"/>
      <c r="BW2541" s="353"/>
      <c r="BX2541" s="353"/>
      <c r="BY2541" s="175"/>
      <c r="BZ2541" s="175"/>
      <c r="CA2541" s="175"/>
      <c r="CB2541" s="175"/>
      <c r="CC2541" s="175"/>
    </row>
    <row r="2542" spans="1:81" s="1" customFormat="1" ht="10.5" customHeight="1" thickBot="1">
      <c r="A2542" s="1409"/>
      <c r="B2542" s="1367"/>
      <c r="C2542" s="293"/>
      <c r="D2542" s="254" t="s">
        <v>42</v>
      </c>
      <c r="E2542" s="58" t="e">
        <f t="shared" ref="E2542:AB2542" si="1678">E2541/E2540</f>
        <v>#DIV/0!</v>
      </c>
      <c r="F2542" s="58" t="e">
        <f t="shared" si="1678"/>
        <v>#DIV/0!</v>
      </c>
      <c r="G2542" s="58" t="e">
        <f t="shared" si="1678"/>
        <v>#DIV/0!</v>
      </c>
      <c r="H2542" s="394" t="e">
        <f t="shared" si="1678"/>
        <v>#DIV/0!</v>
      </c>
      <c r="I2542" s="58" t="e">
        <f t="shared" si="1678"/>
        <v>#DIV/0!</v>
      </c>
      <c r="J2542" s="58" t="e">
        <f t="shared" si="1678"/>
        <v>#DIV/0!</v>
      </c>
      <c r="K2542" s="58" t="e">
        <f t="shared" si="1678"/>
        <v>#DIV/0!</v>
      </c>
      <c r="L2542" s="58" t="e">
        <f t="shared" si="1678"/>
        <v>#DIV/0!</v>
      </c>
      <c r="M2542" s="58" t="e">
        <f t="shared" si="1678"/>
        <v>#DIV/0!</v>
      </c>
      <c r="N2542" s="394" t="e">
        <f t="shared" si="1678"/>
        <v>#DIV/0!</v>
      </c>
      <c r="O2542" s="58" t="e">
        <f t="shared" si="1678"/>
        <v>#DIV/0!</v>
      </c>
      <c r="P2542" s="58" t="e">
        <f t="shared" si="1678"/>
        <v>#DIV/0!</v>
      </c>
      <c r="Q2542" s="58" t="e">
        <f t="shared" si="1678"/>
        <v>#DIV/0!</v>
      </c>
      <c r="R2542" s="58" t="e">
        <f t="shared" si="1678"/>
        <v>#DIV/0!</v>
      </c>
      <c r="S2542" s="58" t="e">
        <f t="shared" si="1678"/>
        <v>#DIV/0!</v>
      </c>
      <c r="T2542" s="58" t="e">
        <f t="shared" si="1678"/>
        <v>#DIV/0!</v>
      </c>
      <c r="U2542" s="58" t="e">
        <f t="shared" si="1678"/>
        <v>#DIV/0!</v>
      </c>
      <c r="V2542" s="58" t="e">
        <f t="shared" si="1678"/>
        <v>#DIV/0!</v>
      </c>
      <c r="W2542" s="58" t="e">
        <f t="shared" si="1678"/>
        <v>#DIV/0!</v>
      </c>
      <c r="X2542" s="58" t="e">
        <f t="shared" si="1678"/>
        <v>#DIV/0!</v>
      </c>
      <c r="Y2542" s="394" t="e">
        <f t="shared" si="1678"/>
        <v>#DIV/0!</v>
      </c>
      <c r="Z2542" s="58" t="e">
        <f t="shared" si="1678"/>
        <v>#DIV/0!</v>
      </c>
      <c r="AA2542" s="58" t="e">
        <f t="shared" si="1678"/>
        <v>#DIV/0!</v>
      </c>
      <c r="AB2542" s="59" t="e">
        <f t="shared" si="1678"/>
        <v>#DIV/0!</v>
      </c>
      <c r="AC2542" s="359"/>
      <c r="AD2542" s="56"/>
      <c r="AE2542" s="64"/>
      <c r="AF2542" s="361"/>
      <c r="AG2542" s="361"/>
      <c r="AH2542" s="361"/>
      <c r="AI2542" s="361"/>
      <c r="AJ2542" s="361"/>
      <c r="AK2542" s="361"/>
      <c r="AL2542" s="361"/>
      <c r="AM2542" s="361"/>
      <c r="AN2542" s="361"/>
      <c r="AO2542" s="361"/>
      <c r="AP2542" s="361"/>
      <c r="AQ2542" s="361"/>
      <c r="AR2542" s="361"/>
      <c r="AS2542" s="361"/>
      <c r="AT2542" s="361"/>
      <c r="AU2542" s="361"/>
      <c r="AV2542" s="361"/>
      <c r="AW2542" s="361"/>
      <c r="AX2542" s="361"/>
      <c r="AY2542" s="361"/>
      <c r="AZ2542" s="361"/>
      <c r="BA2542" s="361"/>
      <c r="BB2542" s="361"/>
      <c r="BC2542" s="361"/>
      <c r="BD2542" s="361"/>
      <c r="BE2542" s="361"/>
      <c r="BF2542" s="353"/>
      <c r="BG2542" s="353"/>
      <c r="BH2542" s="353"/>
      <c r="BI2542" s="353"/>
      <c r="BJ2542" s="353"/>
      <c r="BK2542" s="353"/>
      <c r="BL2542" s="353"/>
      <c r="BM2542" s="353"/>
      <c r="BN2542" s="353"/>
      <c r="BO2542" s="353"/>
      <c r="BP2542" s="353"/>
      <c r="BQ2542" s="353"/>
      <c r="BR2542" s="353"/>
      <c r="BS2542" s="353"/>
      <c r="BT2542" s="353"/>
      <c r="BU2542" s="353"/>
      <c r="BV2542" s="353"/>
      <c r="BW2542" s="353"/>
      <c r="BX2542" s="353"/>
      <c r="BY2542" s="175"/>
      <c r="BZ2542" s="175"/>
      <c r="CA2542" s="175"/>
      <c r="CB2542" s="175"/>
      <c r="CC2542" s="175"/>
    </row>
    <row r="2543" spans="1:81" s="1" customFormat="1" ht="10.5" customHeight="1">
      <c r="A2543" s="1407" t="s">
        <v>104</v>
      </c>
      <c r="B2543" s="1365" t="s">
        <v>815</v>
      </c>
      <c r="C2543" s="1239"/>
      <c r="D2543" s="1249"/>
      <c r="E2543" s="82"/>
      <c r="F2543" s="82"/>
      <c r="G2543" s="82"/>
      <c r="H2543" s="419"/>
      <c r="I2543" s="82"/>
      <c r="J2543" s="82"/>
      <c r="K2543" s="82"/>
      <c r="L2543" s="82"/>
      <c r="M2543" s="82"/>
      <c r="N2543" s="419"/>
      <c r="O2543" s="82"/>
      <c r="P2543" s="82"/>
      <c r="Q2543" s="82"/>
      <c r="R2543" s="82"/>
      <c r="S2543" s="82"/>
      <c r="T2543" s="82"/>
      <c r="U2543" s="82"/>
      <c r="V2543" s="82"/>
      <c r="W2543" s="82"/>
      <c r="X2543" s="82"/>
      <c r="Y2543" s="419"/>
      <c r="Z2543" s="82"/>
      <c r="AA2543" s="82"/>
      <c r="AB2543" s="83"/>
      <c r="AC2543" s="443" t="s">
        <v>125</v>
      </c>
      <c r="AD2543" s="56">
        <f>AD2546/AC2545</f>
        <v>1.38</v>
      </c>
      <c r="AE2543" s="64"/>
      <c r="AF2543" s="431"/>
      <c r="AG2543" s="109"/>
      <c r="AH2543" s="109"/>
      <c r="AI2543" s="109"/>
      <c r="AJ2543" s="109"/>
      <c r="AK2543" s="109"/>
      <c r="AL2543" s="109"/>
      <c r="AM2543" s="109"/>
      <c r="AN2543" s="109"/>
      <c r="AO2543" s="109"/>
      <c r="AP2543" s="109"/>
      <c r="AQ2543" s="109"/>
      <c r="AR2543" s="109"/>
      <c r="AS2543" s="109"/>
      <c r="AT2543" s="109"/>
      <c r="AU2543" s="109"/>
      <c r="AV2543" s="109"/>
      <c r="AW2543" s="109"/>
      <c r="AX2543" s="109"/>
      <c r="AY2543" s="109"/>
      <c r="AZ2543" s="109"/>
      <c r="BA2543" s="109"/>
      <c r="BB2543" s="109"/>
      <c r="BC2543" s="109"/>
      <c r="BD2543" s="109"/>
      <c r="BE2543" s="109"/>
      <c r="BF2543" s="353"/>
      <c r="BG2543" s="353"/>
      <c r="BH2543" s="353"/>
      <c r="BI2543" s="353"/>
      <c r="BJ2543" s="353"/>
      <c r="BK2543" s="353"/>
      <c r="BL2543" s="353"/>
      <c r="BM2543" s="353"/>
      <c r="BN2543" s="353"/>
      <c r="BO2543" s="353"/>
      <c r="BP2543" s="353"/>
      <c r="BQ2543" s="353"/>
      <c r="BR2543" s="353"/>
      <c r="BS2543" s="353"/>
      <c r="BT2543" s="353"/>
      <c r="BU2543" s="353"/>
      <c r="BV2543" s="353"/>
      <c r="BW2543" s="353"/>
      <c r="BX2543" s="353"/>
      <c r="BY2543" s="175"/>
      <c r="BZ2543" s="175"/>
      <c r="CA2543" s="175"/>
      <c r="CB2543" s="175"/>
      <c r="CC2543" s="175"/>
    </row>
    <row r="2544" spans="1:81" s="1" customFormat="1" ht="10.5" customHeight="1">
      <c r="A2544" s="1408"/>
      <c r="B2544" s="1366"/>
      <c r="C2544" s="1240" t="s">
        <v>139</v>
      </c>
      <c r="D2544" s="144" t="s">
        <v>34</v>
      </c>
      <c r="E2544" s="114">
        <f>ROUND(SQRT(E2545^2+E2546^2)*1000/(1.73*E$2532),0)</f>
        <v>6</v>
      </c>
      <c r="F2544" s="114">
        <f t="shared" ref="F2544:AB2544" si="1679">ROUND(SQRT(F2545^2+F2546^2)*1000/(1.73*F$2532),0)</f>
        <v>4</v>
      </c>
      <c r="G2544" s="114">
        <f t="shared" si="1679"/>
        <v>4</v>
      </c>
      <c r="H2544" s="379">
        <f>ROUND(SQRT(H2545^2+H2546^2)*1000/(1.73*H$2532),0)</f>
        <v>6</v>
      </c>
      <c r="I2544" s="114">
        <f t="shared" si="1679"/>
        <v>6</v>
      </c>
      <c r="J2544" s="114">
        <f t="shared" si="1679"/>
        <v>5</v>
      </c>
      <c r="K2544" s="114">
        <f t="shared" si="1679"/>
        <v>5</v>
      </c>
      <c r="L2544" s="114">
        <f t="shared" si="1679"/>
        <v>5</v>
      </c>
      <c r="M2544" s="114">
        <f t="shared" si="1679"/>
        <v>8</v>
      </c>
      <c r="N2544" s="379">
        <f t="shared" si="1679"/>
        <v>9</v>
      </c>
      <c r="O2544" s="114">
        <f t="shared" si="1679"/>
        <v>10</v>
      </c>
      <c r="P2544" s="114">
        <f t="shared" si="1679"/>
        <v>5</v>
      </c>
      <c r="Q2544" s="114">
        <f t="shared" si="1679"/>
        <v>14</v>
      </c>
      <c r="R2544" s="114">
        <f t="shared" si="1679"/>
        <v>8</v>
      </c>
      <c r="S2544" s="114">
        <f t="shared" si="1679"/>
        <v>8</v>
      </c>
      <c r="T2544" s="114">
        <f t="shared" si="1679"/>
        <v>6</v>
      </c>
      <c r="U2544" s="114">
        <f t="shared" si="1679"/>
        <v>6</v>
      </c>
      <c r="V2544" s="114">
        <f t="shared" si="1679"/>
        <v>8</v>
      </c>
      <c r="W2544" s="114">
        <f t="shared" si="1679"/>
        <v>6</v>
      </c>
      <c r="X2544" s="114">
        <f t="shared" si="1679"/>
        <v>6</v>
      </c>
      <c r="Y2544" s="379">
        <f t="shared" si="1679"/>
        <v>6</v>
      </c>
      <c r="Z2544" s="114">
        <f t="shared" si="1679"/>
        <v>6</v>
      </c>
      <c r="AA2544" s="114">
        <f t="shared" si="1679"/>
        <v>2</v>
      </c>
      <c r="AB2544" s="115">
        <f t="shared" si="1679"/>
        <v>4</v>
      </c>
      <c r="AC2544" s="359"/>
      <c r="AD2544" s="191"/>
      <c r="AE2544" s="191"/>
      <c r="AF2544" s="353"/>
      <c r="AG2544" s="353"/>
      <c r="AH2544" s="353"/>
      <c r="AI2544" s="353"/>
      <c r="AJ2544" s="353"/>
      <c r="AK2544" s="353"/>
      <c r="AL2544" s="353"/>
      <c r="AM2544" s="353"/>
      <c r="AN2544" s="353"/>
      <c r="AO2544" s="353"/>
      <c r="AP2544" s="353"/>
      <c r="AQ2544" s="353"/>
      <c r="AR2544" s="353"/>
      <c r="AS2544" s="353"/>
      <c r="AT2544" s="353"/>
      <c r="AU2544" s="353"/>
      <c r="AV2544" s="353"/>
      <c r="AW2544" s="353"/>
      <c r="AX2544" s="353"/>
      <c r="AY2544" s="353"/>
      <c r="AZ2544" s="353"/>
      <c r="BA2544" s="353"/>
      <c r="BB2544" s="353"/>
      <c r="BC2544" s="353"/>
      <c r="BD2544" s="353"/>
      <c r="BE2544" s="353"/>
      <c r="BF2544" s="353"/>
      <c r="BG2544" s="353"/>
      <c r="BH2544" s="353"/>
      <c r="BI2544" s="353"/>
      <c r="BJ2544" s="353"/>
      <c r="BK2544" s="353"/>
      <c r="BL2544" s="353"/>
      <c r="BM2544" s="353"/>
      <c r="BN2544" s="353"/>
      <c r="BO2544" s="353"/>
      <c r="BP2544" s="353"/>
      <c r="BQ2544" s="353"/>
      <c r="BR2544" s="353"/>
      <c r="BS2544" s="353"/>
      <c r="BT2544" s="353"/>
      <c r="BU2544" s="353"/>
      <c r="BV2544" s="353"/>
      <c r="BW2544" s="353"/>
      <c r="BX2544" s="353"/>
      <c r="BY2544" s="175"/>
      <c r="BZ2544" s="175"/>
      <c r="CA2544" s="175"/>
      <c r="CB2544" s="175"/>
      <c r="CC2544" s="175"/>
    </row>
    <row r="2545" spans="1:81" s="1" customFormat="1" ht="10.5" customHeight="1">
      <c r="A2545" s="1408"/>
      <c r="B2545" s="1366"/>
      <c r="C2545" s="1240" t="s">
        <v>137</v>
      </c>
      <c r="D2545" s="144" t="s">
        <v>126</v>
      </c>
      <c r="E2545" s="67">
        <f>ROUND((AG2545-AF2545)*$AE2545,2)</f>
        <v>0.03</v>
      </c>
      <c r="F2545" s="67">
        <f t="shared" ref="F2545:U2546" si="1680">ROUND((AH2545-AG2545)*$AE2545,2)</f>
        <v>0.01</v>
      </c>
      <c r="G2545" s="67">
        <f t="shared" si="1680"/>
        <v>0.01</v>
      </c>
      <c r="H2545" s="460">
        <f t="shared" si="1680"/>
        <v>0.04</v>
      </c>
      <c r="I2545" s="67">
        <f t="shared" si="1680"/>
        <v>0.04</v>
      </c>
      <c r="J2545" s="67">
        <f t="shared" si="1680"/>
        <v>0.03</v>
      </c>
      <c r="K2545" s="67">
        <f t="shared" si="1680"/>
        <v>0.03</v>
      </c>
      <c r="L2545" s="67">
        <f t="shared" si="1680"/>
        <v>0.03</v>
      </c>
      <c r="M2545" s="67">
        <f t="shared" si="1680"/>
        <v>0.05</v>
      </c>
      <c r="N2545" s="460">
        <f t="shared" si="1680"/>
        <v>7.0000000000000007E-2</v>
      </c>
      <c r="O2545" s="67">
        <f t="shared" si="1680"/>
        <v>0.09</v>
      </c>
      <c r="P2545" s="67">
        <f t="shared" si="1680"/>
        <v>0.01</v>
      </c>
      <c r="Q2545" s="67">
        <f t="shared" si="1680"/>
        <v>0.15</v>
      </c>
      <c r="R2545" s="67">
        <f t="shared" si="1680"/>
        <v>0.04</v>
      </c>
      <c r="S2545" s="67">
        <f t="shared" si="1680"/>
        <v>0.04</v>
      </c>
      <c r="T2545" s="67">
        <f t="shared" si="1680"/>
        <v>0.04</v>
      </c>
      <c r="U2545" s="67">
        <f t="shared" si="1680"/>
        <v>0.03</v>
      </c>
      <c r="V2545" s="67">
        <f t="shared" ref="V2545:AB2546" si="1681">ROUND((AX2545-AW2545)*$AE2545,2)</f>
        <v>0.05</v>
      </c>
      <c r="W2545" s="67">
        <f t="shared" si="1681"/>
        <v>0.05</v>
      </c>
      <c r="X2545" s="67">
        <f t="shared" si="1681"/>
        <v>0.05</v>
      </c>
      <c r="Y2545" s="460">
        <f t="shared" si="1681"/>
        <v>0.05</v>
      </c>
      <c r="Z2545" s="67">
        <f t="shared" si="1681"/>
        <v>0.02</v>
      </c>
      <c r="AA2545" s="67">
        <f t="shared" si="1681"/>
        <v>0.02</v>
      </c>
      <c r="AB2545" s="68">
        <f t="shared" si="1681"/>
        <v>0.02</v>
      </c>
      <c r="AC2545" s="53">
        <f>SUM(D2545:AB2545)</f>
        <v>1.0000000000000004</v>
      </c>
      <c r="AD2545" s="56"/>
      <c r="AE2545" s="64">
        <v>3.6</v>
      </c>
      <c r="AF2545" s="109">
        <v>3198.3119999999999</v>
      </c>
      <c r="AG2545" s="407">
        <v>3198.32</v>
      </c>
      <c r="AH2545" s="407">
        <v>3198.3240000000001</v>
      </c>
      <c r="AI2545" s="407">
        <v>3198.328</v>
      </c>
      <c r="AJ2545" s="407">
        <v>3198.3380000000002</v>
      </c>
      <c r="AK2545" s="407">
        <v>3198.35</v>
      </c>
      <c r="AL2545" s="407">
        <v>3198.357</v>
      </c>
      <c r="AM2545" s="407">
        <v>3198.364</v>
      </c>
      <c r="AN2545" s="407">
        <v>3198.373</v>
      </c>
      <c r="AO2545" s="407">
        <v>3198.3879999999999</v>
      </c>
      <c r="AP2545" s="407">
        <v>3198.4079999999999</v>
      </c>
      <c r="AQ2545" s="407">
        <v>3198.4340000000002</v>
      </c>
      <c r="AR2545" s="407">
        <v>3198.4380000000001</v>
      </c>
      <c r="AS2545" s="407">
        <v>3198.48</v>
      </c>
      <c r="AT2545" s="407">
        <v>3198.4920000000002</v>
      </c>
      <c r="AU2545" s="407">
        <v>3198.5039999999999</v>
      </c>
      <c r="AV2545" s="407">
        <v>3198.5140000000001</v>
      </c>
      <c r="AW2545" s="407">
        <v>3198.5219999999999</v>
      </c>
      <c r="AX2545" s="407">
        <v>3198.5360000000001</v>
      </c>
      <c r="AY2545" s="407">
        <v>3198.55</v>
      </c>
      <c r="AZ2545" s="407">
        <v>3198.5639999999999</v>
      </c>
      <c r="BA2545" s="407">
        <v>3198.578</v>
      </c>
      <c r="BB2545" s="407">
        <v>3198.5839999999998</v>
      </c>
      <c r="BC2545" s="407">
        <v>3198.59</v>
      </c>
      <c r="BD2545" s="407">
        <v>3198.596</v>
      </c>
      <c r="BE2545" s="407"/>
      <c r="BF2545" s="353"/>
      <c r="BG2545" s="353"/>
      <c r="BH2545" s="353"/>
      <c r="BI2545" s="353"/>
      <c r="BJ2545" s="353"/>
      <c r="BK2545" s="353"/>
      <c r="BL2545" s="353"/>
      <c r="BM2545" s="353"/>
      <c r="BN2545" s="353"/>
      <c r="BO2545" s="353"/>
      <c r="BP2545" s="353"/>
      <c r="BQ2545" s="353"/>
      <c r="BR2545" s="353"/>
      <c r="BS2545" s="353"/>
      <c r="BT2545" s="353"/>
      <c r="BU2545" s="353"/>
      <c r="BV2545" s="353"/>
      <c r="BW2545" s="353"/>
      <c r="BX2545" s="353"/>
      <c r="BY2545" s="175"/>
      <c r="BZ2545" s="175"/>
      <c r="CA2545" s="175"/>
      <c r="CB2545" s="175"/>
      <c r="CC2545" s="175"/>
    </row>
    <row r="2546" spans="1:81" s="1" customFormat="1" ht="10.5" customHeight="1">
      <c r="A2546" s="1408"/>
      <c r="B2546" s="1366"/>
      <c r="C2546" s="1240" t="s">
        <v>137</v>
      </c>
      <c r="D2546" s="144" t="s">
        <v>127</v>
      </c>
      <c r="E2546" s="67">
        <f>ROUND((AG2546-AF2546)*$AE2546,2)</f>
        <v>0.06</v>
      </c>
      <c r="F2546" s="54">
        <f t="shared" si="1680"/>
        <v>0.05</v>
      </c>
      <c r="G2546" s="54">
        <f t="shared" si="1680"/>
        <v>0.05</v>
      </c>
      <c r="H2546" s="360">
        <f t="shared" si="1680"/>
        <v>0.06</v>
      </c>
      <c r="I2546" s="54">
        <f t="shared" si="1680"/>
        <v>0.05</v>
      </c>
      <c r="J2546" s="54">
        <f t="shared" si="1680"/>
        <v>0.05</v>
      </c>
      <c r="K2546" s="54">
        <f t="shared" si="1680"/>
        <v>0.05</v>
      </c>
      <c r="L2546" s="54">
        <f t="shared" si="1680"/>
        <v>0.05</v>
      </c>
      <c r="M2546" s="54">
        <f t="shared" si="1680"/>
        <v>0.08</v>
      </c>
      <c r="N2546" s="360">
        <f t="shared" si="1680"/>
        <v>7.0000000000000007E-2</v>
      </c>
      <c r="O2546" s="54">
        <f t="shared" si="1680"/>
        <v>7.0000000000000007E-2</v>
      </c>
      <c r="P2546" s="54">
        <f t="shared" si="1680"/>
        <v>0.06</v>
      </c>
      <c r="Q2546" s="54">
        <f t="shared" si="1680"/>
        <v>0.06</v>
      </c>
      <c r="R2546" s="54">
        <f t="shared" si="1680"/>
        <v>0.08</v>
      </c>
      <c r="S2546" s="54">
        <f t="shared" si="1680"/>
        <v>0.08</v>
      </c>
      <c r="T2546" s="54">
        <f t="shared" si="1680"/>
        <v>0.06</v>
      </c>
      <c r="U2546" s="54">
        <f t="shared" si="1680"/>
        <v>0.06</v>
      </c>
      <c r="V2546" s="54">
        <f t="shared" si="1681"/>
        <v>0.08</v>
      </c>
      <c r="W2546" s="54">
        <f t="shared" si="1681"/>
        <v>0.04</v>
      </c>
      <c r="X2546" s="54">
        <f t="shared" si="1681"/>
        <v>0.05</v>
      </c>
      <c r="Y2546" s="360">
        <f t="shared" si="1681"/>
        <v>0.04</v>
      </c>
      <c r="Z2546" s="54">
        <f t="shared" si="1681"/>
        <v>7.0000000000000007E-2</v>
      </c>
      <c r="AA2546" s="54">
        <f t="shared" si="1681"/>
        <v>0.02</v>
      </c>
      <c r="AB2546" s="55">
        <f t="shared" si="1681"/>
        <v>0.04</v>
      </c>
      <c r="AC2546" s="359"/>
      <c r="AD2546" s="56">
        <f>SUM(E2546:AB2546)</f>
        <v>1.3800000000000006</v>
      </c>
      <c r="AE2546" s="64">
        <v>3.6</v>
      </c>
      <c r="AF2546" s="363">
        <v>2887.386</v>
      </c>
      <c r="AG2546" s="363">
        <v>2887.402</v>
      </c>
      <c r="AH2546" s="363">
        <v>2887.4160000000002</v>
      </c>
      <c r="AI2546" s="363">
        <v>2887.43</v>
      </c>
      <c r="AJ2546" s="363">
        <v>2887.4470000000001</v>
      </c>
      <c r="AK2546" s="363">
        <v>2887.46</v>
      </c>
      <c r="AL2546" s="363">
        <v>2887.4749999999999</v>
      </c>
      <c r="AM2546" s="363">
        <v>2887.4879999999998</v>
      </c>
      <c r="AN2546" s="363">
        <v>2887.502</v>
      </c>
      <c r="AO2546" s="363">
        <v>2887.5239999999999</v>
      </c>
      <c r="AP2546" s="363">
        <v>2887.5439999999999</v>
      </c>
      <c r="AQ2546" s="363">
        <v>2887.5639999999999</v>
      </c>
      <c r="AR2546" s="363">
        <v>2887.5819999999999</v>
      </c>
      <c r="AS2546" s="363">
        <v>2887.6</v>
      </c>
      <c r="AT2546" s="363">
        <v>2887.6219999999998</v>
      </c>
      <c r="AU2546" s="363">
        <v>2887.6439999999998</v>
      </c>
      <c r="AV2546" s="363">
        <v>2887.66</v>
      </c>
      <c r="AW2546" s="363">
        <v>2887.6759999999999</v>
      </c>
      <c r="AX2546" s="363">
        <v>2887.6979999999999</v>
      </c>
      <c r="AY2546" s="363">
        <v>2887.71</v>
      </c>
      <c r="AZ2546" s="363">
        <v>2887.7240000000002</v>
      </c>
      <c r="BA2546" s="363">
        <v>2887.7359999999999</v>
      </c>
      <c r="BB2546" s="363">
        <v>2887.7559999999999</v>
      </c>
      <c r="BC2546" s="363">
        <v>2887.7620000000002</v>
      </c>
      <c r="BD2546" s="363">
        <v>2887.7719999999999</v>
      </c>
      <c r="BE2546" s="363"/>
      <c r="BF2546" s="353"/>
      <c r="BG2546" s="353"/>
      <c r="BH2546" s="353"/>
      <c r="BI2546" s="353"/>
      <c r="BJ2546" s="353"/>
      <c r="BK2546" s="353"/>
      <c r="BL2546" s="353"/>
      <c r="BM2546" s="353"/>
      <c r="BN2546" s="353"/>
      <c r="BO2546" s="353"/>
      <c r="BP2546" s="353"/>
      <c r="BQ2546" s="353"/>
      <c r="BR2546" s="353"/>
      <c r="BS2546" s="353"/>
      <c r="BT2546" s="353"/>
      <c r="BU2546" s="353"/>
      <c r="BV2546" s="353"/>
      <c r="BW2546" s="353"/>
      <c r="BX2546" s="353"/>
      <c r="BY2546" s="175"/>
      <c r="BZ2546" s="175"/>
      <c r="CA2546" s="175"/>
      <c r="CB2546" s="175"/>
      <c r="CC2546" s="175"/>
    </row>
    <row r="2547" spans="1:81" s="1" customFormat="1" ht="10.5" customHeight="1" thickBot="1">
      <c r="A2547" s="1409"/>
      <c r="B2547" s="1367"/>
      <c r="C2547" s="293"/>
      <c r="D2547" s="254" t="s">
        <v>42</v>
      </c>
      <c r="E2547" s="58">
        <f t="shared" ref="E2547:AB2547" si="1682">E2546/E2545</f>
        <v>2</v>
      </c>
      <c r="F2547" s="58">
        <f t="shared" si="1682"/>
        <v>5</v>
      </c>
      <c r="G2547" s="58">
        <f t="shared" si="1682"/>
        <v>5</v>
      </c>
      <c r="H2547" s="394">
        <f t="shared" si="1682"/>
        <v>1.5</v>
      </c>
      <c r="I2547" s="58">
        <f t="shared" si="1682"/>
        <v>1.25</v>
      </c>
      <c r="J2547" s="58">
        <f t="shared" si="1682"/>
        <v>1.6666666666666667</v>
      </c>
      <c r="K2547" s="58">
        <f t="shared" si="1682"/>
        <v>1.6666666666666667</v>
      </c>
      <c r="L2547" s="58">
        <f t="shared" si="1682"/>
        <v>1.6666666666666667</v>
      </c>
      <c r="M2547" s="58">
        <f t="shared" si="1682"/>
        <v>1.5999999999999999</v>
      </c>
      <c r="N2547" s="394">
        <f t="shared" si="1682"/>
        <v>1</v>
      </c>
      <c r="O2547" s="58">
        <f t="shared" si="1682"/>
        <v>0.7777777777777779</v>
      </c>
      <c r="P2547" s="58">
        <f t="shared" si="1682"/>
        <v>6</v>
      </c>
      <c r="Q2547" s="58">
        <f t="shared" si="1682"/>
        <v>0.4</v>
      </c>
      <c r="R2547" s="58">
        <f t="shared" si="1682"/>
        <v>2</v>
      </c>
      <c r="S2547" s="58">
        <f t="shared" si="1682"/>
        <v>2</v>
      </c>
      <c r="T2547" s="58">
        <f t="shared" si="1682"/>
        <v>1.5</v>
      </c>
      <c r="U2547" s="58">
        <f t="shared" si="1682"/>
        <v>2</v>
      </c>
      <c r="V2547" s="58">
        <f t="shared" si="1682"/>
        <v>1.5999999999999999</v>
      </c>
      <c r="W2547" s="58">
        <f t="shared" si="1682"/>
        <v>0.79999999999999993</v>
      </c>
      <c r="X2547" s="58">
        <f t="shared" si="1682"/>
        <v>1</v>
      </c>
      <c r="Y2547" s="394">
        <f t="shared" si="1682"/>
        <v>0.79999999999999993</v>
      </c>
      <c r="Z2547" s="58">
        <f t="shared" si="1682"/>
        <v>3.5000000000000004</v>
      </c>
      <c r="AA2547" s="58">
        <f t="shared" si="1682"/>
        <v>1</v>
      </c>
      <c r="AB2547" s="59">
        <f t="shared" si="1682"/>
        <v>2</v>
      </c>
      <c r="AC2547" s="359"/>
      <c r="AD2547" s="56"/>
      <c r="AE2547" s="64"/>
      <c r="AF2547" s="361"/>
      <c r="AG2547" s="361"/>
      <c r="AH2547" s="361"/>
      <c r="AI2547" s="361"/>
      <c r="AJ2547" s="361"/>
      <c r="AK2547" s="361"/>
      <c r="AL2547" s="361"/>
      <c r="AM2547" s="361"/>
      <c r="AN2547" s="361"/>
      <c r="AO2547" s="361"/>
      <c r="AP2547" s="361"/>
      <c r="AQ2547" s="361"/>
      <c r="AR2547" s="361"/>
      <c r="AS2547" s="361"/>
      <c r="AT2547" s="361"/>
      <c r="AU2547" s="361"/>
      <c r="AV2547" s="361"/>
      <c r="AW2547" s="361"/>
      <c r="AX2547" s="361"/>
      <c r="AY2547" s="361"/>
      <c r="AZ2547" s="361"/>
      <c r="BA2547" s="361"/>
      <c r="BB2547" s="361"/>
      <c r="BC2547" s="361"/>
      <c r="BD2547" s="361"/>
      <c r="BE2547" s="361"/>
      <c r="BF2547" s="353"/>
      <c r="BG2547" s="353"/>
      <c r="BH2547" s="353"/>
      <c r="BI2547" s="353"/>
      <c r="BJ2547" s="353"/>
      <c r="BK2547" s="353"/>
      <c r="BL2547" s="353"/>
      <c r="BM2547" s="353"/>
      <c r="BN2547" s="353"/>
      <c r="BO2547" s="353"/>
      <c r="BP2547" s="353"/>
      <c r="BQ2547" s="353"/>
      <c r="BR2547" s="353"/>
      <c r="BS2547" s="353"/>
      <c r="BT2547" s="353"/>
      <c r="BU2547" s="353"/>
      <c r="BV2547" s="353"/>
      <c r="BW2547" s="353"/>
      <c r="BX2547" s="353"/>
      <c r="BY2547" s="175"/>
      <c r="BZ2547" s="175"/>
      <c r="CA2547" s="175"/>
      <c r="CB2547" s="175"/>
      <c r="CC2547" s="175"/>
    </row>
    <row r="2548" spans="1:81" s="1" customFormat="1" ht="10.5" customHeight="1">
      <c r="A2548" s="1407" t="s">
        <v>102</v>
      </c>
      <c r="B2548" s="1365" t="s">
        <v>811</v>
      </c>
      <c r="C2548" s="1239"/>
      <c r="D2548" s="1249"/>
      <c r="E2548" s="82"/>
      <c r="F2548" s="82"/>
      <c r="G2548" s="82"/>
      <c r="H2548" s="419"/>
      <c r="I2548" s="82"/>
      <c r="J2548" s="82"/>
      <c r="K2548" s="82"/>
      <c r="L2548" s="82"/>
      <c r="M2548" s="82"/>
      <c r="N2548" s="419"/>
      <c r="O2548" s="82"/>
      <c r="P2548" s="82"/>
      <c r="Q2548" s="82"/>
      <c r="R2548" s="82"/>
      <c r="S2548" s="82"/>
      <c r="T2548" s="82"/>
      <c r="U2548" s="82"/>
      <c r="V2548" s="82"/>
      <c r="W2548" s="82"/>
      <c r="X2548" s="82"/>
      <c r="Y2548" s="419"/>
      <c r="Z2548" s="82"/>
      <c r="AA2548" s="82"/>
      <c r="AB2548" s="83"/>
      <c r="AC2548" s="443" t="s">
        <v>125</v>
      </c>
      <c r="AD2548" s="56">
        <f>AD2551/AC2550</f>
        <v>0.97209302325581404</v>
      </c>
      <c r="AE2548" s="64"/>
      <c r="AF2548" s="431"/>
      <c r="AG2548" s="361"/>
      <c r="AH2548" s="361"/>
      <c r="AI2548" s="361"/>
      <c r="AJ2548" s="361"/>
      <c r="AK2548" s="361"/>
      <c r="AL2548" s="361"/>
      <c r="AM2548" s="361"/>
      <c r="AN2548" s="361"/>
      <c r="AO2548" s="361"/>
      <c r="AP2548" s="361"/>
      <c r="AQ2548" s="361"/>
      <c r="AR2548" s="361"/>
      <c r="AS2548" s="361"/>
      <c r="AT2548" s="361"/>
      <c r="AU2548" s="361"/>
      <c r="AV2548" s="361"/>
      <c r="AW2548" s="361"/>
      <c r="AX2548" s="361"/>
      <c r="AY2548" s="361"/>
      <c r="AZ2548" s="361"/>
      <c r="BA2548" s="361"/>
      <c r="BB2548" s="361"/>
      <c r="BC2548" s="361"/>
      <c r="BD2548" s="361"/>
      <c r="BE2548" s="361"/>
      <c r="BF2548" s="353"/>
      <c r="BG2548" s="353"/>
      <c r="BH2548" s="353"/>
      <c r="BI2548" s="353"/>
      <c r="BJ2548" s="353"/>
      <c r="BK2548" s="353"/>
      <c r="BL2548" s="353"/>
      <c r="BM2548" s="353"/>
      <c r="BN2548" s="353"/>
      <c r="BO2548" s="353"/>
      <c r="BP2548" s="353"/>
      <c r="BQ2548" s="353"/>
      <c r="BR2548" s="353"/>
      <c r="BS2548" s="353"/>
      <c r="BT2548" s="353"/>
      <c r="BU2548" s="353"/>
      <c r="BV2548" s="353"/>
      <c r="BW2548" s="353"/>
      <c r="BX2548" s="353"/>
      <c r="BY2548" s="175"/>
      <c r="BZ2548" s="175"/>
      <c r="CA2548" s="175"/>
      <c r="CB2548" s="175"/>
      <c r="CC2548" s="175"/>
    </row>
    <row r="2549" spans="1:81" s="1" customFormat="1" ht="10.5" customHeight="1">
      <c r="A2549" s="1408"/>
      <c r="B2549" s="1366"/>
      <c r="C2549" s="1240" t="s">
        <v>139</v>
      </c>
      <c r="D2549" s="144" t="s">
        <v>34</v>
      </c>
      <c r="E2549" s="114">
        <f>ROUND(SQRT(E2550^2+E2551^2)*1000/(1.73*E$2531),0)</f>
        <v>16</v>
      </c>
      <c r="F2549" s="114">
        <f>ROUND(SQRT(F2550^2+F2551^2)*1000/(1.73*F$2531),0)</f>
        <v>16</v>
      </c>
      <c r="G2549" s="114">
        <f t="shared" ref="G2549:AB2549" si="1683">ROUND(SQRT(G2550^2+G2551^2)*1000/(1.73*G$2531),0)</f>
        <v>18</v>
      </c>
      <c r="H2549" s="379">
        <f t="shared" si="1683"/>
        <v>18</v>
      </c>
      <c r="I2549" s="114">
        <f t="shared" si="1683"/>
        <v>16</v>
      </c>
      <c r="J2549" s="114">
        <f t="shared" si="1683"/>
        <v>23</v>
      </c>
      <c r="K2549" s="114">
        <f t="shared" si="1683"/>
        <v>20</v>
      </c>
      <c r="L2549" s="114">
        <f t="shared" si="1683"/>
        <v>57</v>
      </c>
      <c r="M2549" s="114">
        <f t="shared" si="1683"/>
        <v>52</v>
      </c>
      <c r="N2549" s="379">
        <f t="shared" si="1683"/>
        <v>68</v>
      </c>
      <c r="O2549" s="114">
        <f t="shared" si="1683"/>
        <v>72</v>
      </c>
      <c r="P2549" s="114">
        <f t="shared" si="1683"/>
        <v>61</v>
      </c>
      <c r="Q2549" s="114">
        <f t="shared" si="1683"/>
        <v>64</v>
      </c>
      <c r="R2549" s="114">
        <f t="shared" si="1683"/>
        <v>79</v>
      </c>
      <c r="S2549" s="114">
        <f t="shared" si="1683"/>
        <v>52</v>
      </c>
      <c r="T2549" s="114">
        <f t="shared" si="1683"/>
        <v>36</v>
      </c>
      <c r="U2549" s="114">
        <f t="shared" si="1683"/>
        <v>22</v>
      </c>
      <c r="V2549" s="114">
        <f t="shared" si="1683"/>
        <v>20</v>
      </c>
      <c r="W2549" s="114">
        <f t="shared" si="1683"/>
        <v>14</v>
      </c>
      <c r="X2549" s="114">
        <f t="shared" si="1683"/>
        <v>16</v>
      </c>
      <c r="Y2549" s="379">
        <f t="shared" si="1683"/>
        <v>16</v>
      </c>
      <c r="Z2549" s="114">
        <f t="shared" si="1683"/>
        <v>14</v>
      </c>
      <c r="AA2549" s="114">
        <f t="shared" si="1683"/>
        <v>17</v>
      </c>
      <c r="AB2549" s="115">
        <f t="shared" si="1683"/>
        <v>17</v>
      </c>
      <c r="AC2549" s="359"/>
      <c r="AD2549" s="191"/>
      <c r="AE2549" s="191"/>
      <c r="AF2549" s="353"/>
      <c r="AG2549" s="353"/>
      <c r="AH2549" s="353"/>
      <c r="AI2549" s="353"/>
      <c r="AJ2549" s="353"/>
      <c r="AK2549" s="353"/>
      <c r="AL2549" s="353"/>
      <c r="AM2549" s="353"/>
      <c r="AN2549" s="353"/>
      <c r="AO2549" s="353"/>
      <c r="AP2549" s="353"/>
      <c r="AQ2549" s="353"/>
      <c r="AR2549" s="353"/>
      <c r="AS2549" s="353"/>
      <c r="AT2549" s="353"/>
      <c r="AU2549" s="353"/>
      <c r="AV2549" s="353"/>
      <c r="AW2549" s="353"/>
      <c r="AX2549" s="353"/>
      <c r="AY2549" s="353"/>
      <c r="AZ2549" s="353"/>
      <c r="BA2549" s="353"/>
      <c r="BB2549" s="353"/>
      <c r="BC2549" s="353"/>
      <c r="BD2549" s="353"/>
      <c r="BE2549" s="353"/>
      <c r="BF2549" s="353"/>
      <c r="BG2549" s="353"/>
      <c r="BH2549" s="353"/>
      <c r="BI2549" s="353"/>
      <c r="BJ2549" s="353"/>
      <c r="BK2549" s="353"/>
      <c r="BL2549" s="353"/>
      <c r="BM2549" s="353"/>
      <c r="BN2549" s="353"/>
      <c r="BO2549" s="353"/>
      <c r="BP2549" s="353"/>
      <c r="BQ2549" s="353"/>
      <c r="BR2549" s="353"/>
      <c r="BS2549" s="353"/>
      <c r="BT2549" s="353"/>
      <c r="BU2549" s="353"/>
      <c r="BV2549" s="353"/>
      <c r="BW2549" s="353"/>
      <c r="BX2549" s="353"/>
      <c r="BY2549" s="175"/>
      <c r="BZ2549" s="175"/>
      <c r="CA2549" s="175"/>
      <c r="CB2549" s="175"/>
      <c r="CC2549" s="175"/>
    </row>
    <row r="2550" spans="1:81" s="1" customFormat="1" ht="10.5" customHeight="1">
      <c r="A2550" s="1408"/>
      <c r="B2550" s="1366"/>
      <c r="C2550" s="1240" t="s">
        <v>137</v>
      </c>
      <c r="D2550" s="144" t="s">
        <v>126</v>
      </c>
      <c r="E2550" s="67">
        <f>ROUND((AG2550-AF2550)*$AE2550,2)</f>
        <v>0.11</v>
      </c>
      <c r="F2550" s="67">
        <f t="shared" ref="F2550:U2551" si="1684">ROUND((AH2550-AG2550)*$AE2550,2)</f>
        <v>0.14000000000000001</v>
      </c>
      <c r="G2550" s="67">
        <f t="shared" si="1684"/>
        <v>0.14000000000000001</v>
      </c>
      <c r="H2550" s="460">
        <f t="shared" si="1684"/>
        <v>0.14000000000000001</v>
      </c>
      <c r="I2550" s="67">
        <f t="shared" si="1684"/>
        <v>0.11</v>
      </c>
      <c r="J2550" s="67">
        <f t="shared" si="1684"/>
        <v>0.18</v>
      </c>
      <c r="K2550" s="67">
        <f t="shared" si="1684"/>
        <v>0.18</v>
      </c>
      <c r="L2550" s="67">
        <f t="shared" si="1684"/>
        <v>0.5</v>
      </c>
      <c r="M2550" s="67">
        <f t="shared" si="1684"/>
        <v>0.4</v>
      </c>
      <c r="N2550" s="460">
        <f t="shared" si="1684"/>
        <v>0.5</v>
      </c>
      <c r="O2550" s="67">
        <f t="shared" si="1684"/>
        <v>0.61</v>
      </c>
      <c r="P2550" s="67">
        <f t="shared" si="1684"/>
        <v>0.5</v>
      </c>
      <c r="Q2550" s="67">
        <f t="shared" si="1684"/>
        <v>0.54</v>
      </c>
      <c r="R2550" s="67">
        <f t="shared" si="1684"/>
        <v>0.65</v>
      </c>
      <c r="S2550" s="67">
        <f t="shared" si="1684"/>
        <v>0.43</v>
      </c>
      <c r="T2550" s="67">
        <f t="shared" si="1684"/>
        <v>0.32</v>
      </c>
      <c r="U2550" s="67">
        <f t="shared" si="1684"/>
        <v>0.11</v>
      </c>
      <c r="V2550" s="67">
        <f t="shared" ref="V2550:AB2551" si="1685">ROUND((AX2550-AW2550)*$AE2550,2)</f>
        <v>0.14000000000000001</v>
      </c>
      <c r="W2550" s="67">
        <f t="shared" si="1685"/>
        <v>0.11</v>
      </c>
      <c r="X2550" s="67">
        <f t="shared" si="1685"/>
        <v>0.11</v>
      </c>
      <c r="Y2550" s="460">
        <f t="shared" si="1685"/>
        <v>0.14000000000000001</v>
      </c>
      <c r="Z2550" s="67">
        <f t="shared" si="1685"/>
        <v>0.11</v>
      </c>
      <c r="AA2550" s="67">
        <f t="shared" si="1685"/>
        <v>0.14000000000000001</v>
      </c>
      <c r="AB2550" s="68">
        <f t="shared" si="1685"/>
        <v>0.14000000000000001</v>
      </c>
      <c r="AC2550" s="53">
        <f>SUM(D2550:AB2550)</f>
        <v>6.45</v>
      </c>
      <c r="AD2550" s="56"/>
      <c r="AE2550" s="64">
        <v>3.6</v>
      </c>
      <c r="AF2550" s="109">
        <v>2745.83</v>
      </c>
      <c r="AG2550" s="109">
        <v>2745.86</v>
      </c>
      <c r="AH2550" s="109">
        <v>2745.9</v>
      </c>
      <c r="AI2550" s="109">
        <v>2745.94</v>
      </c>
      <c r="AJ2550" s="109">
        <v>2745.98</v>
      </c>
      <c r="AK2550" s="109">
        <v>2746.01</v>
      </c>
      <c r="AL2550" s="109">
        <v>2746.06</v>
      </c>
      <c r="AM2550" s="109">
        <v>2746.11</v>
      </c>
      <c r="AN2550" s="109">
        <v>2746.25</v>
      </c>
      <c r="AO2550" s="109">
        <v>2746.36</v>
      </c>
      <c r="AP2550" s="109">
        <v>2746.5</v>
      </c>
      <c r="AQ2550" s="109">
        <v>2746.67</v>
      </c>
      <c r="AR2550" s="109">
        <v>2746.81</v>
      </c>
      <c r="AS2550" s="109">
        <v>2746.96</v>
      </c>
      <c r="AT2550" s="109">
        <v>2747.14</v>
      </c>
      <c r="AU2550" s="109">
        <v>2747.26</v>
      </c>
      <c r="AV2550" s="109">
        <v>2747.35</v>
      </c>
      <c r="AW2550" s="109">
        <v>2747.38</v>
      </c>
      <c r="AX2550" s="109">
        <v>2747.42</v>
      </c>
      <c r="AY2550" s="109">
        <v>2747.45</v>
      </c>
      <c r="AZ2550" s="109">
        <v>2747.48</v>
      </c>
      <c r="BA2550" s="109">
        <v>2747.52</v>
      </c>
      <c r="BB2550" s="109">
        <v>2747.55</v>
      </c>
      <c r="BC2550" s="109">
        <v>2747.59</v>
      </c>
      <c r="BD2550" s="109">
        <v>2747.63</v>
      </c>
      <c r="BE2550" s="109"/>
      <c r="BF2550" s="353"/>
      <c r="BG2550" s="353"/>
      <c r="BH2550" s="353"/>
      <c r="BI2550" s="353"/>
      <c r="BJ2550" s="353"/>
      <c r="BK2550" s="353"/>
      <c r="BL2550" s="353"/>
      <c r="BM2550" s="353"/>
      <c r="BN2550" s="353"/>
      <c r="BO2550" s="353"/>
      <c r="BP2550" s="353"/>
      <c r="BQ2550" s="353"/>
      <c r="BR2550" s="353"/>
      <c r="BS2550" s="353"/>
      <c r="BT2550" s="353"/>
      <c r="BU2550" s="353"/>
      <c r="BV2550" s="353"/>
      <c r="BW2550" s="353"/>
      <c r="BX2550" s="353"/>
      <c r="BY2550" s="175"/>
      <c r="BZ2550" s="175"/>
      <c r="CA2550" s="175"/>
      <c r="CB2550" s="175"/>
      <c r="CC2550" s="175"/>
    </row>
    <row r="2551" spans="1:81" s="1" customFormat="1" ht="10.5" customHeight="1">
      <c r="A2551" s="1408"/>
      <c r="B2551" s="1366"/>
      <c r="C2551" s="1240" t="s">
        <v>137</v>
      </c>
      <c r="D2551" s="144" t="s">
        <v>127</v>
      </c>
      <c r="E2551" s="67">
        <f>ROUND((AG2551-AF2551)*$AE2551,2)</f>
        <v>0.14000000000000001</v>
      </c>
      <c r="F2551" s="54">
        <f t="shared" si="1684"/>
        <v>0.11</v>
      </c>
      <c r="G2551" s="54">
        <f t="shared" si="1684"/>
        <v>0.14000000000000001</v>
      </c>
      <c r="H2551" s="360">
        <f t="shared" si="1684"/>
        <v>0.14000000000000001</v>
      </c>
      <c r="I2551" s="54">
        <f t="shared" si="1684"/>
        <v>0.14000000000000001</v>
      </c>
      <c r="J2551" s="54">
        <f t="shared" si="1684"/>
        <v>0.18</v>
      </c>
      <c r="K2551" s="54">
        <f t="shared" si="1684"/>
        <v>0.14000000000000001</v>
      </c>
      <c r="L2551" s="54">
        <f t="shared" si="1684"/>
        <v>0.4</v>
      </c>
      <c r="M2551" s="54">
        <f t="shared" si="1684"/>
        <v>0.43</v>
      </c>
      <c r="N2551" s="360">
        <f t="shared" si="1684"/>
        <v>0.57999999999999996</v>
      </c>
      <c r="O2551" s="54">
        <f t="shared" si="1684"/>
        <v>0.54</v>
      </c>
      <c r="P2551" s="54">
        <f t="shared" si="1684"/>
        <v>0.47</v>
      </c>
      <c r="Q2551" s="54">
        <f t="shared" si="1684"/>
        <v>0.47</v>
      </c>
      <c r="R2551" s="54">
        <f t="shared" si="1684"/>
        <v>0.61</v>
      </c>
      <c r="S2551" s="54">
        <f t="shared" si="1684"/>
        <v>0.4</v>
      </c>
      <c r="T2551" s="54">
        <f t="shared" si="1684"/>
        <v>0.25</v>
      </c>
      <c r="U2551" s="54">
        <f t="shared" si="1684"/>
        <v>0.22</v>
      </c>
      <c r="V2551" s="54">
        <f t="shared" si="1685"/>
        <v>0.18</v>
      </c>
      <c r="W2551" s="54">
        <f t="shared" si="1685"/>
        <v>0.11</v>
      </c>
      <c r="X2551" s="54">
        <f t="shared" si="1685"/>
        <v>0.14000000000000001</v>
      </c>
      <c r="Y2551" s="360">
        <f t="shared" si="1685"/>
        <v>0.11</v>
      </c>
      <c r="Z2551" s="54">
        <f t="shared" si="1685"/>
        <v>0.11</v>
      </c>
      <c r="AA2551" s="54">
        <f t="shared" si="1685"/>
        <v>0.13</v>
      </c>
      <c r="AB2551" s="55">
        <f t="shared" si="1685"/>
        <v>0.13</v>
      </c>
      <c r="AC2551" s="359"/>
      <c r="AD2551" s="56">
        <f>SUM(E2551:AB2551)</f>
        <v>6.2700000000000005</v>
      </c>
      <c r="AE2551" s="64">
        <v>3.6</v>
      </c>
      <c r="AF2551" s="361">
        <v>2048.83</v>
      </c>
      <c r="AG2551" s="361">
        <v>2048.87</v>
      </c>
      <c r="AH2551" s="361">
        <v>2048.9</v>
      </c>
      <c r="AI2551" s="361">
        <v>2048.94</v>
      </c>
      <c r="AJ2551" s="361">
        <v>2048.98</v>
      </c>
      <c r="AK2551" s="361">
        <v>2049.02</v>
      </c>
      <c r="AL2551" s="361">
        <v>2049.0700000000002</v>
      </c>
      <c r="AM2551" s="361">
        <v>2049.11</v>
      </c>
      <c r="AN2551" s="361">
        <v>2049.2199999999998</v>
      </c>
      <c r="AO2551" s="361">
        <v>2049.34</v>
      </c>
      <c r="AP2551" s="361">
        <v>2049.5</v>
      </c>
      <c r="AQ2551" s="361">
        <v>2049.65</v>
      </c>
      <c r="AR2551" s="361">
        <v>2049.7800000000002</v>
      </c>
      <c r="AS2551" s="361">
        <v>2049.91</v>
      </c>
      <c r="AT2551" s="361">
        <v>2050.08</v>
      </c>
      <c r="AU2551" s="361">
        <v>2050.19</v>
      </c>
      <c r="AV2551" s="361">
        <v>2050.2600000000002</v>
      </c>
      <c r="AW2551" s="361">
        <v>2050.3200000000002</v>
      </c>
      <c r="AX2551" s="361">
        <v>2050.37</v>
      </c>
      <c r="AY2551" s="361">
        <v>2050.4</v>
      </c>
      <c r="AZ2551" s="361">
        <v>2050.44</v>
      </c>
      <c r="BA2551" s="361">
        <v>2050.4699999999998</v>
      </c>
      <c r="BB2551" s="361">
        <v>2050.5</v>
      </c>
      <c r="BC2551" s="361">
        <v>2050.5349999999999</v>
      </c>
      <c r="BD2551" s="361">
        <v>2050.5700000000002</v>
      </c>
      <c r="BE2551" s="361"/>
      <c r="BF2551" s="353"/>
      <c r="BG2551" s="353"/>
      <c r="BH2551" s="353"/>
      <c r="BI2551" s="353"/>
      <c r="BJ2551" s="353"/>
      <c r="BK2551" s="353"/>
      <c r="BL2551" s="353"/>
      <c r="BM2551" s="353"/>
      <c r="BN2551" s="353"/>
      <c r="BO2551" s="353"/>
      <c r="BP2551" s="353"/>
      <c r="BQ2551" s="353"/>
      <c r="BR2551" s="353"/>
      <c r="BS2551" s="353"/>
      <c r="BT2551" s="353"/>
      <c r="BU2551" s="353"/>
      <c r="BV2551" s="353"/>
      <c r="BW2551" s="353"/>
      <c r="BX2551" s="353"/>
      <c r="BY2551" s="175"/>
      <c r="BZ2551" s="175"/>
      <c r="CA2551" s="175"/>
      <c r="CB2551" s="175"/>
      <c r="CC2551" s="175"/>
    </row>
    <row r="2552" spans="1:81" s="1" customFormat="1" ht="10.5" customHeight="1" thickBot="1">
      <c r="A2552" s="1409"/>
      <c r="B2552" s="1367"/>
      <c r="C2552" s="293"/>
      <c r="D2552" s="254" t="s">
        <v>42</v>
      </c>
      <c r="E2552" s="58">
        <f t="shared" ref="E2552:AB2552" si="1686">E2551/E2550</f>
        <v>1.2727272727272729</v>
      </c>
      <c r="F2552" s="58">
        <f t="shared" si="1686"/>
        <v>0.7857142857142857</v>
      </c>
      <c r="G2552" s="58">
        <f t="shared" si="1686"/>
        <v>1</v>
      </c>
      <c r="H2552" s="394">
        <f t="shared" si="1686"/>
        <v>1</v>
      </c>
      <c r="I2552" s="58">
        <f t="shared" si="1686"/>
        <v>1.2727272727272729</v>
      </c>
      <c r="J2552" s="58">
        <f t="shared" si="1686"/>
        <v>1</v>
      </c>
      <c r="K2552" s="58">
        <f t="shared" si="1686"/>
        <v>0.7777777777777779</v>
      </c>
      <c r="L2552" s="58">
        <f t="shared" si="1686"/>
        <v>0.8</v>
      </c>
      <c r="M2552" s="58">
        <f t="shared" si="1686"/>
        <v>1.075</v>
      </c>
      <c r="N2552" s="394">
        <f t="shared" si="1686"/>
        <v>1.1599999999999999</v>
      </c>
      <c r="O2552" s="58">
        <f t="shared" si="1686"/>
        <v>0.88524590163934436</v>
      </c>
      <c r="P2552" s="58">
        <f t="shared" si="1686"/>
        <v>0.94</v>
      </c>
      <c r="Q2552" s="58">
        <f t="shared" si="1686"/>
        <v>0.87037037037037024</v>
      </c>
      <c r="R2552" s="58">
        <f t="shared" si="1686"/>
        <v>0.93846153846153846</v>
      </c>
      <c r="S2552" s="58">
        <f t="shared" si="1686"/>
        <v>0.93023255813953498</v>
      </c>
      <c r="T2552" s="58">
        <f t="shared" si="1686"/>
        <v>0.78125</v>
      </c>
      <c r="U2552" s="58">
        <f t="shared" si="1686"/>
        <v>2</v>
      </c>
      <c r="V2552" s="58">
        <f t="shared" si="1686"/>
        <v>1.2857142857142856</v>
      </c>
      <c r="W2552" s="58">
        <f t="shared" si="1686"/>
        <v>1</v>
      </c>
      <c r="X2552" s="58">
        <f t="shared" si="1686"/>
        <v>1.2727272727272729</v>
      </c>
      <c r="Y2552" s="394">
        <f t="shared" si="1686"/>
        <v>0.7857142857142857</v>
      </c>
      <c r="Z2552" s="58">
        <f t="shared" si="1686"/>
        <v>1</v>
      </c>
      <c r="AA2552" s="58">
        <f t="shared" si="1686"/>
        <v>0.92857142857142849</v>
      </c>
      <c r="AB2552" s="59">
        <f t="shared" si="1686"/>
        <v>0.92857142857142849</v>
      </c>
      <c r="AC2552" s="359"/>
      <c r="AD2552" s="56"/>
      <c r="AE2552" s="64"/>
      <c r="AF2552" s="361"/>
      <c r="AG2552" s="361"/>
      <c r="AH2552" s="361"/>
      <c r="AI2552" s="361"/>
      <c r="AJ2552" s="361"/>
      <c r="AK2552" s="361"/>
      <c r="AL2552" s="361"/>
      <c r="AM2552" s="361"/>
      <c r="AN2552" s="361"/>
      <c r="AO2552" s="361"/>
      <c r="AP2552" s="361"/>
      <c r="AQ2552" s="361"/>
      <c r="AR2552" s="361"/>
      <c r="AS2552" s="361"/>
      <c r="AT2552" s="361"/>
      <c r="AU2552" s="361"/>
      <c r="AV2552" s="361"/>
      <c r="AW2552" s="361"/>
      <c r="AX2552" s="361"/>
      <c r="AY2552" s="361"/>
      <c r="AZ2552" s="361"/>
      <c r="BA2552" s="361"/>
      <c r="BB2552" s="361"/>
      <c r="BC2552" s="361"/>
      <c r="BD2552" s="361"/>
      <c r="BE2552" s="361"/>
      <c r="BF2552" s="353"/>
      <c r="BG2552" s="353"/>
      <c r="BH2552" s="353"/>
      <c r="BI2552" s="353"/>
      <c r="BJ2552" s="353"/>
      <c r="BK2552" s="353"/>
      <c r="BL2552" s="353"/>
      <c r="BM2552" s="353"/>
      <c r="BN2552" s="353"/>
      <c r="BO2552" s="353"/>
      <c r="BP2552" s="353"/>
      <c r="BQ2552" s="353"/>
      <c r="BR2552" s="353"/>
      <c r="BS2552" s="353"/>
      <c r="BT2552" s="353"/>
      <c r="BU2552" s="353"/>
      <c r="BV2552" s="353"/>
      <c r="BW2552" s="353"/>
      <c r="BX2552" s="353"/>
      <c r="BY2552" s="175"/>
      <c r="BZ2552" s="175"/>
      <c r="CA2552" s="175"/>
      <c r="CB2552" s="175"/>
      <c r="CC2552" s="175"/>
    </row>
    <row r="2553" spans="1:81" s="1" customFormat="1" ht="10.5" customHeight="1">
      <c r="A2553" s="1407" t="s">
        <v>12</v>
      </c>
      <c r="B2553" s="1365" t="s">
        <v>813</v>
      </c>
      <c r="C2553" s="1239"/>
      <c r="D2553" s="1249"/>
      <c r="E2553" s="884" t="s">
        <v>951</v>
      </c>
      <c r="F2553" s="82"/>
      <c r="G2553" s="82"/>
      <c r="H2553" s="419"/>
      <c r="I2553" s="82"/>
      <c r="J2553" s="82"/>
      <c r="K2553" s="82"/>
      <c r="L2553" s="82"/>
      <c r="M2553" s="82"/>
      <c r="N2553" s="419"/>
      <c r="O2553" s="82"/>
      <c r="P2553" s="82"/>
      <c r="Q2553" s="82"/>
      <c r="R2553" s="82"/>
      <c r="S2553" s="82"/>
      <c r="T2553" s="82"/>
      <c r="U2553" s="82"/>
      <c r="V2553" s="82"/>
      <c r="W2553" s="82"/>
      <c r="X2553" s="82"/>
      <c r="Y2553" s="419"/>
      <c r="Z2553" s="82"/>
      <c r="AA2553" s="82"/>
      <c r="AB2553" s="83"/>
      <c r="AC2553" s="443" t="s">
        <v>125</v>
      </c>
      <c r="AD2553" s="56" t="e">
        <f>AD2556/AC2555</f>
        <v>#DIV/0!</v>
      </c>
      <c r="AE2553" s="64"/>
      <c r="AF2553" s="431"/>
      <c r="AG2553" s="109"/>
      <c r="AH2553" s="109"/>
      <c r="AI2553" s="109"/>
      <c r="AJ2553" s="109"/>
      <c r="AK2553" s="109"/>
      <c r="AL2553" s="109"/>
      <c r="AM2553" s="109"/>
      <c r="AN2553" s="109"/>
      <c r="AO2553" s="109"/>
      <c r="AP2553" s="109"/>
      <c r="AQ2553" s="109"/>
      <c r="AR2553" s="109"/>
      <c r="AS2553" s="109"/>
      <c r="AT2553" s="109"/>
      <c r="AU2553" s="109"/>
      <c r="AV2553" s="109"/>
      <c r="AW2553" s="109"/>
      <c r="AX2553" s="109"/>
      <c r="AY2553" s="109"/>
      <c r="AZ2553" s="109"/>
      <c r="BA2553" s="109"/>
      <c r="BB2553" s="109"/>
      <c r="BC2553" s="109"/>
      <c r="BD2553" s="109"/>
      <c r="BE2553" s="109"/>
      <c r="BF2553" s="353"/>
      <c r="BG2553" s="353"/>
      <c r="BH2553" s="353"/>
      <c r="BI2553" s="353"/>
      <c r="BJ2553" s="353"/>
      <c r="BK2553" s="353"/>
      <c r="BL2553" s="353"/>
      <c r="BM2553" s="353"/>
      <c r="BN2553" s="353"/>
      <c r="BO2553" s="353"/>
      <c r="BP2553" s="353"/>
      <c r="BQ2553" s="353"/>
      <c r="BR2553" s="353"/>
      <c r="BS2553" s="353"/>
      <c r="BT2553" s="353"/>
      <c r="BU2553" s="353"/>
      <c r="BV2553" s="353"/>
      <c r="BW2553" s="353"/>
      <c r="BX2553" s="353"/>
      <c r="BY2553" s="175"/>
      <c r="BZ2553" s="175"/>
      <c r="CA2553" s="175"/>
      <c r="CB2553" s="175"/>
      <c r="CC2553" s="175"/>
    </row>
    <row r="2554" spans="1:81" s="1" customFormat="1" ht="10.5" customHeight="1">
      <c r="A2554" s="1408"/>
      <c r="B2554" s="1366"/>
      <c r="C2554" s="1240" t="s">
        <v>138</v>
      </c>
      <c r="D2554" s="144" t="s">
        <v>34</v>
      </c>
      <c r="E2554" s="114">
        <v>0</v>
      </c>
      <c r="F2554" s="114">
        <v>0</v>
      </c>
      <c r="G2554" s="114">
        <v>0</v>
      </c>
      <c r="H2554" s="379">
        <v>0</v>
      </c>
      <c r="I2554" s="114">
        <v>0</v>
      </c>
      <c r="J2554" s="114">
        <v>0</v>
      </c>
      <c r="K2554" s="114">
        <v>0</v>
      </c>
      <c r="L2554" s="114">
        <v>0</v>
      </c>
      <c r="M2554" s="114">
        <v>0</v>
      </c>
      <c r="N2554" s="379">
        <v>0</v>
      </c>
      <c r="O2554" s="114">
        <v>0</v>
      </c>
      <c r="P2554" s="114">
        <v>0</v>
      </c>
      <c r="Q2554" s="114">
        <v>0</v>
      </c>
      <c r="R2554" s="114">
        <v>0</v>
      </c>
      <c r="S2554" s="114">
        <v>0</v>
      </c>
      <c r="T2554" s="114">
        <v>0</v>
      </c>
      <c r="U2554" s="114">
        <v>0</v>
      </c>
      <c r="V2554" s="114">
        <v>0</v>
      </c>
      <c r="W2554" s="114">
        <v>0</v>
      </c>
      <c r="X2554" s="114">
        <v>0</v>
      </c>
      <c r="Y2554" s="379">
        <v>0</v>
      </c>
      <c r="Z2554" s="114">
        <v>0</v>
      </c>
      <c r="AA2554" s="114">
        <v>0</v>
      </c>
      <c r="AB2554" s="115">
        <v>0</v>
      </c>
      <c r="AC2554" s="359"/>
      <c r="AD2554" s="191"/>
      <c r="AE2554" s="64"/>
      <c r="AF2554" s="361"/>
      <c r="AG2554" s="361"/>
      <c r="AH2554" s="361"/>
      <c r="AI2554" s="361"/>
      <c r="AJ2554" s="361"/>
      <c r="AK2554" s="361"/>
      <c r="AL2554" s="361"/>
      <c r="AM2554" s="361"/>
      <c r="AN2554" s="361"/>
      <c r="AO2554" s="361"/>
      <c r="AP2554" s="361"/>
      <c r="AQ2554" s="361"/>
      <c r="AR2554" s="361"/>
      <c r="AS2554" s="361"/>
      <c r="AT2554" s="361"/>
      <c r="AU2554" s="361"/>
      <c r="AV2554" s="361"/>
      <c r="AW2554" s="361"/>
      <c r="AX2554" s="361"/>
      <c r="AY2554" s="361"/>
      <c r="AZ2554" s="361"/>
      <c r="BA2554" s="361"/>
      <c r="BB2554" s="361"/>
      <c r="BC2554" s="361"/>
      <c r="BD2554" s="361"/>
      <c r="BE2554" s="361"/>
      <c r="BF2554" s="353"/>
      <c r="BG2554" s="353"/>
      <c r="BH2554" s="353"/>
      <c r="BI2554" s="353"/>
      <c r="BJ2554" s="353"/>
      <c r="BK2554" s="353"/>
      <c r="BL2554" s="353"/>
      <c r="BM2554" s="353"/>
      <c r="BN2554" s="353"/>
      <c r="BO2554" s="353"/>
      <c r="BP2554" s="353"/>
      <c r="BQ2554" s="353"/>
      <c r="BR2554" s="353"/>
      <c r="BS2554" s="353"/>
      <c r="BT2554" s="353"/>
      <c r="BU2554" s="353"/>
      <c r="BV2554" s="353"/>
      <c r="BW2554" s="353"/>
      <c r="BX2554" s="353"/>
      <c r="BY2554" s="175"/>
      <c r="BZ2554" s="175"/>
      <c r="CA2554" s="175"/>
      <c r="CB2554" s="175"/>
      <c r="CC2554" s="175"/>
    </row>
    <row r="2555" spans="1:81" s="1" customFormat="1" ht="10.5" customHeight="1">
      <c r="A2555" s="1408"/>
      <c r="B2555" s="1366"/>
      <c r="C2555" s="1240" t="s">
        <v>137</v>
      </c>
      <c r="D2555" s="144" t="s">
        <v>126</v>
      </c>
      <c r="E2555" s="67">
        <f>ROUND((AG2555-AF2555)*$AE2555,2)</f>
        <v>0</v>
      </c>
      <c r="F2555" s="67">
        <f t="shared" ref="F2555:U2556" si="1687">ROUND((AH2555-AG2555)*$AE2555,2)</f>
        <v>0</v>
      </c>
      <c r="G2555" s="67">
        <f t="shared" si="1687"/>
        <v>0</v>
      </c>
      <c r="H2555" s="460">
        <f t="shared" si="1687"/>
        <v>0</v>
      </c>
      <c r="I2555" s="67">
        <f t="shared" si="1687"/>
        <v>0</v>
      </c>
      <c r="J2555" s="67">
        <f t="shared" si="1687"/>
        <v>0</v>
      </c>
      <c r="K2555" s="67">
        <f t="shared" si="1687"/>
        <v>0</v>
      </c>
      <c r="L2555" s="67">
        <f t="shared" si="1687"/>
        <v>0</v>
      </c>
      <c r="M2555" s="67">
        <f t="shared" si="1687"/>
        <v>0</v>
      </c>
      <c r="N2555" s="460">
        <f t="shared" si="1687"/>
        <v>0</v>
      </c>
      <c r="O2555" s="67">
        <f t="shared" si="1687"/>
        <v>0</v>
      </c>
      <c r="P2555" s="67">
        <f t="shared" si="1687"/>
        <v>0</v>
      </c>
      <c r="Q2555" s="67">
        <f t="shared" si="1687"/>
        <v>0</v>
      </c>
      <c r="R2555" s="67">
        <f t="shared" si="1687"/>
        <v>0</v>
      </c>
      <c r="S2555" s="67">
        <f t="shared" si="1687"/>
        <v>0</v>
      </c>
      <c r="T2555" s="67">
        <f t="shared" si="1687"/>
        <v>0</v>
      </c>
      <c r="U2555" s="67">
        <f t="shared" si="1687"/>
        <v>0</v>
      </c>
      <c r="V2555" s="67">
        <f t="shared" ref="V2555:AB2556" si="1688">ROUND((AX2555-AW2555)*$AE2555,2)</f>
        <v>0</v>
      </c>
      <c r="W2555" s="67">
        <f t="shared" si="1688"/>
        <v>0</v>
      </c>
      <c r="X2555" s="67">
        <f t="shared" si="1688"/>
        <v>0</v>
      </c>
      <c r="Y2555" s="460">
        <f t="shared" si="1688"/>
        <v>0</v>
      </c>
      <c r="Z2555" s="67">
        <f t="shared" si="1688"/>
        <v>0</v>
      </c>
      <c r="AA2555" s="67">
        <f t="shared" si="1688"/>
        <v>0</v>
      </c>
      <c r="AB2555" s="68">
        <f t="shared" si="1688"/>
        <v>0</v>
      </c>
      <c r="AC2555" s="53">
        <f>SUM(D2555:AB2555)</f>
        <v>0</v>
      </c>
      <c r="AD2555" s="56"/>
      <c r="AE2555" s="64">
        <v>3.6</v>
      </c>
      <c r="AF2555" s="109">
        <v>413.62</v>
      </c>
      <c r="AG2555" s="109">
        <v>413.62</v>
      </c>
      <c r="AH2555" s="109">
        <v>413.62</v>
      </c>
      <c r="AI2555" s="109">
        <v>413.62</v>
      </c>
      <c r="AJ2555" s="109">
        <v>413.62</v>
      </c>
      <c r="AK2555" s="109">
        <v>413.62</v>
      </c>
      <c r="AL2555" s="109">
        <v>413.62</v>
      </c>
      <c r="AM2555" s="109">
        <v>413.62</v>
      </c>
      <c r="AN2555" s="109">
        <v>413.62</v>
      </c>
      <c r="AO2555" s="109">
        <v>413.62</v>
      </c>
      <c r="AP2555" s="109">
        <v>413.62</v>
      </c>
      <c r="AQ2555" s="109">
        <v>413.62</v>
      </c>
      <c r="AR2555" s="109">
        <v>413.62</v>
      </c>
      <c r="AS2555" s="109">
        <v>413.62</v>
      </c>
      <c r="AT2555" s="109">
        <v>413.62</v>
      </c>
      <c r="AU2555" s="109">
        <v>413.62</v>
      </c>
      <c r="AV2555" s="109">
        <v>413.62</v>
      </c>
      <c r="AW2555" s="109">
        <v>413.62</v>
      </c>
      <c r="AX2555" s="109">
        <v>413.62</v>
      </c>
      <c r="AY2555" s="109">
        <v>413.62</v>
      </c>
      <c r="AZ2555" s="109">
        <v>413.62</v>
      </c>
      <c r="BA2555" s="109">
        <v>413.62</v>
      </c>
      <c r="BB2555" s="109">
        <v>413.62</v>
      </c>
      <c r="BC2555" s="109">
        <v>413.62</v>
      </c>
      <c r="BD2555" s="109">
        <v>413.62</v>
      </c>
      <c r="BE2555" s="109"/>
      <c r="BF2555" s="353"/>
      <c r="BG2555" s="353"/>
      <c r="BH2555" s="353"/>
      <c r="BI2555" s="353"/>
      <c r="BJ2555" s="353"/>
      <c r="BK2555" s="353"/>
      <c r="BL2555" s="353"/>
      <c r="BM2555" s="353"/>
      <c r="BN2555" s="353"/>
      <c r="BO2555" s="353"/>
      <c r="BP2555" s="353"/>
      <c r="BQ2555" s="353"/>
      <c r="BR2555" s="353"/>
      <c r="BS2555" s="353"/>
      <c r="BT2555" s="353"/>
      <c r="BU2555" s="353"/>
      <c r="BV2555" s="353"/>
      <c r="BW2555" s="353"/>
      <c r="BX2555" s="353"/>
      <c r="BY2555" s="175"/>
      <c r="BZ2555" s="175"/>
      <c r="CA2555" s="175"/>
      <c r="CB2555" s="175"/>
      <c r="CC2555" s="175"/>
    </row>
    <row r="2556" spans="1:81" s="1" customFormat="1" ht="10.5" customHeight="1">
      <c r="A2556" s="1408"/>
      <c r="B2556" s="1366"/>
      <c r="C2556" s="1240" t="s">
        <v>137</v>
      </c>
      <c r="D2556" s="144" t="s">
        <v>127</v>
      </c>
      <c r="E2556" s="67">
        <f>ROUND((AG2556-AF2556)*$AE2556,2)</f>
        <v>0</v>
      </c>
      <c r="F2556" s="54">
        <f t="shared" si="1687"/>
        <v>0</v>
      </c>
      <c r="G2556" s="54">
        <f t="shared" si="1687"/>
        <v>0</v>
      </c>
      <c r="H2556" s="360">
        <f t="shared" si="1687"/>
        <v>0</v>
      </c>
      <c r="I2556" s="54">
        <f t="shared" si="1687"/>
        <v>0</v>
      </c>
      <c r="J2556" s="54">
        <f t="shared" si="1687"/>
        <v>0</v>
      </c>
      <c r="K2556" s="54">
        <f t="shared" si="1687"/>
        <v>0</v>
      </c>
      <c r="L2556" s="54">
        <f t="shared" si="1687"/>
        <v>0</v>
      </c>
      <c r="M2556" s="54">
        <f t="shared" si="1687"/>
        <v>0</v>
      </c>
      <c r="N2556" s="360">
        <f t="shared" si="1687"/>
        <v>0</v>
      </c>
      <c r="O2556" s="54">
        <f t="shared" si="1687"/>
        <v>0</v>
      </c>
      <c r="P2556" s="54">
        <f t="shared" si="1687"/>
        <v>0</v>
      </c>
      <c r="Q2556" s="54">
        <f t="shared" si="1687"/>
        <v>0</v>
      </c>
      <c r="R2556" s="54">
        <f t="shared" si="1687"/>
        <v>0</v>
      </c>
      <c r="S2556" s="54">
        <f t="shared" si="1687"/>
        <v>0</v>
      </c>
      <c r="T2556" s="54">
        <f t="shared" si="1687"/>
        <v>0</v>
      </c>
      <c r="U2556" s="54">
        <f t="shared" si="1687"/>
        <v>0</v>
      </c>
      <c r="V2556" s="54">
        <f t="shared" si="1688"/>
        <v>0</v>
      </c>
      <c r="W2556" s="54">
        <f t="shared" si="1688"/>
        <v>0</v>
      </c>
      <c r="X2556" s="54">
        <f t="shared" si="1688"/>
        <v>0</v>
      </c>
      <c r="Y2556" s="360">
        <f t="shared" si="1688"/>
        <v>0</v>
      </c>
      <c r="Z2556" s="54">
        <f t="shared" si="1688"/>
        <v>0</v>
      </c>
      <c r="AA2556" s="54">
        <f t="shared" si="1688"/>
        <v>0</v>
      </c>
      <c r="AB2556" s="55">
        <f t="shared" si="1688"/>
        <v>0</v>
      </c>
      <c r="AC2556" s="359"/>
      <c r="AD2556" s="56">
        <f>SUM(E2556:AB2556)</f>
        <v>0</v>
      </c>
      <c r="AE2556" s="64">
        <v>3.6</v>
      </c>
      <c r="AF2556" s="361">
        <v>228.39</v>
      </c>
      <c r="AG2556" s="361">
        <v>228.39</v>
      </c>
      <c r="AH2556" s="361">
        <v>228.39</v>
      </c>
      <c r="AI2556" s="361">
        <v>228.39</v>
      </c>
      <c r="AJ2556" s="361">
        <v>228.39</v>
      </c>
      <c r="AK2556" s="361">
        <v>228.39</v>
      </c>
      <c r="AL2556" s="361">
        <v>228.39</v>
      </c>
      <c r="AM2556" s="361">
        <v>228.39</v>
      </c>
      <c r="AN2556" s="361">
        <v>228.39</v>
      </c>
      <c r="AO2556" s="361">
        <v>228.39</v>
      </c>
      <c r="AP2556" s="361">
        <v>228.39</v>
      </c>
      <c r="AQ2556" s="361">
        <v>228.39</v>
      </c>
      <c r="AR2556" s="361">
        <v>228.39</v>
      </c>
      <c r="AS2556" s="361">
        <v>228.39</v>
      </c>
      <c r="AT2556" s="361">
        <v>228.39</v>
      </c>
      <c r="AU2556" s="361">
        <v>228.39</v>
      </c>
      <c r="AV2556" s="361">
        <v>228.39</v>
      </c>
      <c r="AW2556" s="361">
        <v>228.39</v>
      </c>
      <c r="AX2556" s="361">
        <v>228.39</v>
      </c>
      <c r="AY2556" s="361">
        <v>228.39</v>
      </c>
      <c r="AZ2556" s="361">
        <v>228.39</v>
      </c>
      <c r="BA2556" s="361">
        <v>228.39</v>
      </c>
      <c r="BB2556" s="361">
        <v>228.39</v>
      </c>
      <c r="BC2556" s="361">
        <v>228.39</v>
      </c>
      <c r="BD2556" s="361">
        <v>228.39</v>
      </c>
      <c r="BE2556" s="361"/>
      <c r="BF2556" s="353"/>
      <c r="BG2556" s="353"/>
      <c r="BH2556" s="353"/>
      <c r="BI2556" s="353"/>
      <c r="BJ2556" s="353"/>
      <c r="BK2556" s="353"/>
      <c r="BL2556" s="353"/>
      <c r="BM2556" s="353"/>
      <c r="BN2556" s="353"/>
      <c r="BO2556" s="353"/>
      <c r="BP2556" s="353"/>
      <c r="BQ2556" s="353"/>
      <c r="BR2556" s="353"/>
      <c r="BS2556" s="353"/>
      <c r="BT2556" s="353"/>
      <c r="BU2556" s="353"/>
      <c r="BV2556" s="353"/>
      <c r="BW2556" s="353"/>
      <c r="BX2556" s="353"/>
      <c r="BY2556" s="175"/>
      <c r="BZ2556" s="175"/>
      <c r="CA2556" s="175"/>
      <c r="CB2556" s="175"/>
      <c r="CC2556" s="175"/>
    </row>
    <row r="2557" spans="1:81" s="1" customFormat="1" ht="10.5" customHeight="1" thickBot="1">
      <c r="A2557" s="1409"/>
      <c r="B2557" s="1367"/>
      <c r="C2557" s="293"/>
      <c r="D2557" s="254" t="s">
        <v>42</v>
      </c>
      <c r="E2557" s="58" t="e">
        <f t="shared" ref="E2557:AB2557" si="1689">E2556/E2555</f>
        <v>#DIV/0!</v>
      </c>
      <c r="F2557" s="58" t="e">
        <f t="shared" si="1689"/>
        <v>#DIV/0!</v>
      </c>
      <c r="G2557" s="58" t="e">
        <f t="shared" si="1689"/>
        <v>#DIV/0!</v>
      </c>
      <c r="H2557" s="394" t="e">
        <f t="shared" si="1689"/>
        <v>#DIV/0!</v>
      </c>
      <c r="I2557" s="58" t="e">
        <f t="shared" si="1689"/>
        <v>#DIV/0!</v>
      </c>
      <c r="J2557" s="58" t="e">
        <f t="shared" si="1689"/>
        <v>#DIV/0!</v>
      </c>
      <c r="K2557" s="58" t="e">
        <f t="shared" si="1689"/>
        <v>#DIV/0!</v>
      </c>
      <c r="L2557" s="58" t="e">
        <f t="shared" si="1689"/>
        <v>#DIV/0!</v>
      </c>
      <c r="M2557" s="58" t="e">
        <f t="shared" si="1689"/>
        <v>#DIV/0!</v>
      </c>
      <c r="N2557" s="394" t="e">
        <f t="shared" si="1689"/>
        <v>#DIV/0!</v>
      </c>
      <c r="O2557" s="58" t="e">
        <f t="shared" si="1689"/>
        <v>#DIV/0!</v>
      </c>
      <c r="P2557" s="58" t="e">
        <f t="shared" si="1689"/>
        <v>#DIV/0!</v>
      </c>
      <c r="Q2557" s="58" t="e">
        <f t="shared" si="1689"/>
        <v>#DIV/0!</v>
      </c>
      <c r="R2557" s="58" t="e">
        <f t="shared" si="1689"/>
        <v>#DIV/0!</v>
      </c>
      <c r="S2557" s="58" t="e">
        <f t="shared" si="1689"/>
        <v>#DIV/0!</v>
      </c>
      <c r="T2557" s="58" t="e">
        <f t="shared" si="1689"/>
        <v>#DIV/0!</v>
      </c>
      <c r="U2557" s="58" t="e">
        <f t="shared" si="1689"/>
        <v>#DIV/0!</v>
      </c>
      <c r="V2557" s="58" t="e">
        <f t="shared" si="1689"/>
        <v>#DIV/0!</v>
      </c>
      <c r="W2557" s="58" t="e">
        <f t="shared" si="1689"/>
        <v>#DIV/0!</v>
      </c>
      <c r="X2557" s="58" t="e">
        <f t="shared" si="1689"/>
        <v>#DIV/0!</v>
      </c>
      <c r="Y2557" s="394" t="e">
        <f t="shared" si="1689"/>
        <v>#DIV/0!</v>
      </c>
      <c r="Z2557" s="58" t="e">
        <f t="shared" si="1689"/>
        <v>#DIV/0!</v>
      </c>
      <c r="AA2557" s="58" t="e">
        <f t="shared" si="1689"/>
        <v>#DIV/0!</v>
      </c>
      <c r="AB2557" s="59" t="e">
        <f t="shared" si="1689"/>
        <v>#DIV/0!</v>
      </c>
      <c r="AC2557" s="359"/>
      <c r="AD2557" s="56"/>
      <c r="AE2557" s="64"/>
      <c r="AF2557" s="361"/>
      <c r="AG2557" s="361"/>
      <c r="AH2557" s="361"/>
      <c r="AI2557" s="361"/>
      <c r="AJ2557" s="361"/>
      <c r="AK2557" s="361"/>
      <c r="AL2557" s="361"/>
      <c r="AM2557" s="361"/>
      <c r="AN2557" s="361"/>
      <c r="AO2557" s="361"/>
      <c r="AP2557" s="361"/>
      <c r="AQ2557" s="361"/>
      <c r="AR2557" s="361"/>
      <c r="AS2557" s="361"/>
      <c r="AT2557" s="361"/>
      <c r="AU2557" s="361"/>
      <c r="AV2557" s="361"/>
      <c r="AW2557" s="361"/>
      <c r="AX2557" s="361"/>
      <c r="AY2557" s="361"/>
      <c r="AZ2557" s="361"/>
      <c r="BA2557" s="361"/>
      <c r="BB2557" s="361"/>
      <c r="BC2557" s="361"/>
      <c r="BD2557" s="361"/>
      <c r="BE2557" s="361"/>
      <c r="BF2557" s="353"/>
      <c r="BG2557" s="353"/>
      <c r="BH2557" s="353"/>
      <c r="BI2557" s="353"/>
      <c r="BJ2557" s="353"/>
      <c r="BK2557" s="353"/>
      <c r="BL2557" s="353"/>
      <c r="BM2557" s="353"/>
      <c r="BN2557" s="353"/>
      <c r="BO2557" s="353"/>
      <c r="BP2557" s="353"/>
      <c r="BQ2557" s="353"/>
      <c r="BR2557" s="353"/>
      <c r="BS2557" s="353"/>
      <c r="BT2557" s="353"/>
      <c r="BU2557" s="353"/>
      <c r="BV2557" s="353"/>
      <c r="BW2557" s="353"/>
      <c r="BX2557" s="353"/>
      <c r="BY2557" s="175"/>
      <c r="BZ2557" s="175"/>
      <c r="CA2557" s="175"/>
      <c r="CB2557" s="175"/>
      <c r="CC2557" s="175"/>
    </row>
    <row r="2558" spans="1:81" s="1" customFormat="1" ht="10.5" customHeight="1">
      <c r="A2558" s="1407" t="s">
        <v>6</v>
      </c>
      <c r="B2558" s="1365" t="s">
        <v>812</v>
      </c>
      <c r="C2558" s="1239"/>
      <c r="D2558" s="1249"/>
      <c r="E2558" s="82"/>
      <c r="F2558" s="82"/>
      <c r="G2558" s="82"/>
      <c r="H2558" s="419"/>
      <c r="I2558" s="82"/>
      <c r="J2558" s="82"/>
      <c r="K2558" s="82"/>
      <c r="L2558" s="82"/>
      <c r="M2558" s="82"/>
      <c r="N2558" s="419"/>
      <c r="O2558" s="82"/>
      <c r="P2558" s="82"/>
      <c r="Q2558" s="82"/>
      <c r="R2558" s="82"/>
      <c r="S2558" s="82"/>
      <c r="T2558" s="82"/>
      <c r="U2558" s="82"/>
      <c r="V2558" s="82"/>
      <c r="W2558" s="82"/>
      <c r="X2558" s="82"/>
      <c r="Y2558" s="419"/>
      <c r="Z2558" s="82"/>
      <c r="AA2558" s="82"/>
      <c r="AB2558" s="83"/>
      <c r="AC2558" s="443" t="s">
        <v>125</v>
      </c>
      <c r="AD2558" s="56">
        <f>AD2561/AC2560</f>
        <v>4.75</v>
      </c>
      <c r="AE2558" s="64"/>
      <c r="AF2558" s="431"/>
      <c r="AG2558" s="361"/>
      <c r="AH2558" s="361"/>
      <c r="AI2558" s="361"/>
      <c r="AJ2558" s="361"/>
      <c r="AK2558" s="361"/>
      <c r="AL2558" s="361"/>
      <c r="AM2558" s="361"/>
      <c r="AN2558" s="361"/>
      <c r="AO2558" s="361"/>
      <c r="AP2558" s="361"/>
      <c r="AQ2558" s="361"/>
      <c r="AR2558" s="361"/>
      <c r="AS2558" s="361"/>
      <c r="AT2558" s="361"/>
      <c r="AU2558" s="361"/>
      <c r="AV2558" s="361"/>
      <c r="AW2558" s="361"/>
      <c r="AX2558" s="361"/>
      <c r="AY2558" s="361"/>
      <c r="AZ2558" s="361"/>
      <c r="BA2558" s="361"/>
      <c r="BB2558" s="361"/>
      <c r="BC2558" s="361"/>
      <c r="BD2558" s="361"/>
      <c r="BE2558" s="361"/>
      <c r="BF2558" s="353"/>
      <c r="BG2558" s="353"/>
      <c r="BH2558" s="353"/>
      <c r="BI2558" s="353"/>
      <c r="BJ2558" s="353"/>
      <c r="BK2558" s="353"/>
      <c r="BL2558" s="353"/>
      <c r="BM2558" s="353"/>
      <c r="BN2558" s="353"/>
      <c r="BO2558" s="353"/>
      <c r="BP2558" s="353"/>
      <c r="BQ2558" s="353"/>
      <c r="BR2558" s="353"/>
      <c r="BS2558" s="353"/>
      <c r="BT2558" s="353"/>
      <c r="BU2558" s="353"/>
      <c r="BV2558" s="353"/>
      <c r="BW2558" s="353"/>
      <c r="BX2558" s="353"/>
      <c r="BY2558" s="175"/>
      <c r="BZ2558" s="175"/>
      <c r="CA2558" s="175"/>
      <c r="CB2558" s="175"/>
      <c r="CC2558" s="175"/>
    </row>
    <row r="2559" spans="1:81" s="1" customFormat="1" ht="10.5" customHeight="1">
      <c r="A2559" s="1408"/>
      <c r="B2559" s="1366"/>
      <c r="C2559" s="1240" t="s">
        <v>139</v>
      </c>
      <c r="D2559" s="144" t="s">
        <v>34</v>
      </c>
      <c r="E2559" s="114">
        <f>ROUND(SQRT(E2560^2+E2561^2)*1000/(1.73*E$2531),0)</f>
        <v>1</v>
      </c>
      <c r="F2559" s="114">
        <f>ROUND(SQRT(F2560^2+F2561^2)*1000/(1.73*F$2531),0)</f>
        <v>1</v>
      </c>
      <c r="G2559" s="114">
        <f t="shared" ref="G2559:AB2559" si="1690">ROUND(SQRT(G2560^2+G2561^2)*1000/(1.73*G$2531),0)</f>
        <v>1</v>
      </c>
      <c r="H2559" s="379">
        <f t="shared" si="1690"/>
        <v>0</v>
      </c>
      <c r="I2559" s="114">
        <f t="shared" si="1690"/>
        <v>1</v>
      </c>
      <c r="J2559" s="114">
        <f t="shared" si="1690"/>
        <v>1</v>
      </c>
      <c r="K2559" s="114">
        <f t="shared" si="1690"/>
        <v>1</v>
      </c>
      <c r="L2559" s="114">
        <f t="shared" si="1690"/>
        <v>0</v>
      </c>
      <c r="M2559" s="114">
        <f t="shared" si="1690"/>
        <v>1</v>
      </c>
      <c r="N2559" s="379">
        <f t="shared" si="1690"/>
        <v>1</v>
      </c>
      <c r="O2559" s="114">
        <f t="shared" si="1690"/>
        <v>1</v>
      </c>
      <c r="P2559" s="114">
        <f t="shared" si="1690"/>
        <v>1</v>
      </c>
      <c r="Q2559" s="114">
        <f t="shared" si="1690"/>
        <v>0</v>
      </c>
      <c r="R2559" s="114">
        <f t="shared" si="1690"/>
        <v>1</v>
      </c>
      <c r="S2559" s="114">
        <f t="shared" si="1690"/>
        <v>1</v>
      </c>
      <c r="T2559" s="114">
        <f t="shared" si="1690"/>
        <v>1</v>
      </c>
      <c r="U2559" s="114">
        <f t="shared" si="1690"/>
        <v>0</v>
      </c>
      <c r="V2559" s="114">
        <f t="shared" si="1690"/>
        <v>2</v>
      </c>
      <c r="W2559" s="114">
        <f t="shared" si="1690"/>
        <v>1</v>
      </c>
      <c r="X2559" s="114">
        <f t="shared" si="1690"/>
        <v>0</v>
      </c>
      <c r="Y2559" s="379">
        <f t="shared" si="1690"/>
        <v>1</v>
      </c>
      <c r="Z2559" s="114">
        <f t="shared" si="1690"/>
        <v>0</v>
      </c>
      <c r="AA2559" s="114">
        <f t="shared" si="1690"/>
        <v>1</v>
      </c>
      <c r="AB2559" s="115">
        <f t="shared" si="1690"/>
        <v>1</v>
      </c>
      <c r="AC2559" s="359"/>
      <c r="AD2559" s="191"/>
      <c r="AE2559" s="191"/>
      <c r="AF2559" s="353"/>
      <c r="AG2559" s="353"/>
      <c r="AH2559" s="353"/>
      <c r="AI2559" s="353"/>
      <c r="AJ2559" s="353"/>
      <c r="AK2559" s="353"/>
      <c r="AL2559" s="353"/>
      <c r="AM2559" s="353"/>
      <c r="AN2559" s="353"/>
      <c r="AO2559" s="353"/>
      <c r="AP2559" s="353"/>
      <c r="AQ2559" s="353"/>
      <c r="AR2559" s="353"/>
      <c r="AS2559" s="353"/>
      <c r="AT2559" s="353"/>
      <c r="AU2559" s="353"/>
      <c r="AV2559" s="353"/>
      <c r="AW2559" s="353"/>
      <c r="AX2559" s="353"/>
      <c r="AY2559" s="353"/>
      <c r="AZ2559" s="353"/>
      <c r="BA2559" s="353"/>
      <c r="BB2559" s="353"/>
      <c r="BC2559" s="353"/>
      <c r="BD2559" s="353"/>
      <c r="BE2559" s="353"/>
      <c r="BF2559" s="353"/>
      <c r="BG2559" s="353"/>
      <c r="BH2559" s="353"/>
      <c r="BI2559" s="353"/>
      <c r="BJ2559" s="353"/>
      <c r="BK2559" s="353"/>
      <c r="BL2559" s="353"/>
      <c r="BM2559" s="353"/>
      <c r="BN2559" s="353"/>
      <c r="BO2559" s="353"/>
      <c r="BP2559" s="353"/>
      <c r="BQ2559" s="353"/>
      <c r="BR2559" s="353"/>
      <c r="BS2559" s="353"/>
      <c r="BT2559" s="353"/>
      <c r="BU2559" s="353"/>
      <c r="BV2559" s="353"/>
      <c r="BW2559" s="353"/>
      <c r="BX2559" s="353"/>
      <c r="BY2559" s="175"/>
      <c r="BZ2559" s="175"/>
      <c r="CA2559" s="175"/>
      <c r="CB2559" s="175"/>
      <c r="CC2559" s="175"/>
    </row>
    <row r="2560" spans="1:81" s="1" customFormat="1" ht="10.5" customHeight="1">
      <c r="A2560" s="1408"/>
      <c r="B2560" s="1366"/>
      <c r="C2560" s="1240" t="s">
        <v>137</v>
      </c>
      <c r="D2560" s="144" t="s">
        <v>126</v>
      </c>
      <c r="E2560" s="67">
        <f>ROUND((AG2560-AF2560)*$AE2560,2)</f>
        <v>0</v>
      </c>
      <c r="F2560" s="67">
        <f t="shared" ref="F2560:U2561" si="1691">ROUND((AH2560-AG2560)*$AE2560,2)</f>
        <v>0</v>
      </c>
      <c r="G2560" s="67">
        <f t="shared" si="1691"/>
        <v>0</v>
      </c>
      <c r="H2560" s="460">
        <f t="shared" si="1691"/>
        <v>0</v>
      </c>
      <c r="I2560" s="67">
        <f t="shared" si="1691"/>
        <v>0</v>
      </c>
      <c r="J2560" s="67">
        <f t="shared" si="1691"/>
        <v>0</v>
      </c>
      <c r="K2560" s="67">
        <f t="shared" si="1691"/>
        <v>0</v>
      </c>
      <c r="L2560" s="67">
        <f t="shared" si="1691"/>
        <v>0</v>
      </c>
      <c r="M2560" s="67">
        <f t="shared" si="1691"/>
        <v>0</v>
      </c>
      <c r="N2560" s="460">
        <f t="shared" si="1691"/>
        <v>0</v>
      </c>
      <c r="O2560" s="67">
        <f t="shared" si="1691"/>
        <v>0.01</v>
      </c>
      <c r="P2560" s="67">
        <f t="shared" si="1691"/>
        <v>0</v>
      </c>
      <c r="Q2560" s="67">
        <f t="shared" si="1691"/>
        <v>0</v>
      </c>
      <c r="R2560" s="67">
        <f t="shared" si="1691"/>
        <v>0.01</v>
      </c>
      <c r="S2560" s="67">
        <f t="shared" si="1691"/>
        <v>0.01</v>
      </c>
      <c r="T2560" s="67">
        <f t="shared" si="1691"/>
        <v>0</v>
      </c>
      <c r="U2560" s="67">
        <f t="shared" si="1691"/>
        <v>0</v>
      </c>
      <c r="V2560" s="67">
        <f t="shared" ref="V2560:AB2561" si="1692">ROUND((AX2560-AW2560)*$AE2560,2)</f>
        <v>0.01</v>
      </c>
      <c r="W2560" s="67">
        <f t="shared" si="1692"/>
        <v>0</v>
      </c>
      <c r="X2560" s="67">
        <f t="shared" si="1692"/>
        <v>0</v>
      </c>
      <c r="Y2560" s="460">
        <f t="shared" si="1692"/>
        <v>0</v>
      </c>
      <c r="Z2560" s="67">
        <f t="shared" si="1692"/>
        <v>0</v>
      </c>
      <c r="AA2560" s="67">
        <f t="shared" si="1692"/>
        <v>0</v>
      </c>
      <c r="AB2560" s="68">
        <f t="shared" si="1692"/>
        <v>0</v>
      </c>
      <c r="AC2560" s="53">
        <f>SUM(D2560:AB2560)</f>
        <v>0.04</v>
      </c>
      <c r="AD2560" s="56"/>
      <c r="AE2560" s="64">
        <v>2.4</v>
      </c>
      <c r="AF2560" s="353">
        <v>3168.038</v>
      </c>
      <c r="AG2560" s="407">
        <v>3168.038</v>
      </c>
      <c r="AH2560" s="407">
        <v>3168.04</v>
      </c>
      <c r="AI2560" s="407">
        <v>3168.0419999999999</v>
      </c>
      <c r="AJ2560" s="407">
        <v>3168.0439999999999</v>
      </c>
      <c r="AK2560" s="407">
        <v>3168.0439999999999</v>
      </c>
      <c r="AL2560" s="407">
        <v>3168.0459999999998</v>
      </c>
      <c r="AM2560" s="407">
        <v>3168.0479999999998</v>
      </c>
      <c r="AN2560" s="407">
        <v>3168.0479999999998</v>
      </c>
      <c r="AO2560" s="407">
        <v>3168.05</v>
      </c>
      <c r="AP2560" s="407">
        <v>3168.0520000000001</v>
      </c>
      <c r="AQ2560" s="407">
        <v>3168.056</v>
      </c>
      <c r="AR2560" s="407">
        <v>3168.058</v>
      </c>
      <c r="AS2560" s="407">
        <v>3168.06</v>
      </c>
      <c r="AT2560" s="407">
        <v>3168.0639999999999</v>
      </c>
      <c r="AU2560" s="407">
        <v>3168.0680000000002</v>
      </c>
      <c r="AV2560" s="407">
        <v>3168.07</v>
      </c>
      <c r="AW2560" s="407">
        <v>3168.0720000000001</v>
      </c>
      <c r="AX2560" s="407">
        <v>3168.078</v>
      </c>
      <c r="AY2560" s="407">
        <v>3168.08</v>
      </c>
      <c r="AZ2560" s="407">
        <v>3168.08</v>
      </c>
      <c r="BA2560" s="407">
        <v>3168.0819999999999</v>
      </c>
      <c r="BB2560" s="407">
        <v>3168.0839999999998</v>
      </c>
      <c r="BC2560" s="407">
        <v>3168.0859999999998</v>
      </c>
      <c r="BD2560" s="407">
        <v>3168.0880000000002</v>
      </c>
      <c r="BE2560" s="407"/>
      <c r="BF2560" s="353"/>
      <c r="BG2560" s="353"/>
      <c r="BH2560" s="353"/>
      <c r="BI2560" s="353"/>
      <c r="BJ2560" s="353"/>
      <c r="BK2560" s="353"/>
      <c r="BL2560" s="353"/>
      <c r="BM2560" s="353"/>
      <c r="BN2560" s="353"/>
      <c r="BO2560" s="353"/>
      <c r="BP2560" s="353"/>
      <c r="BQ2560" s="353"/>
      <c r="BR2560" s="353"/>
      <c r="BS2560" s="353"/>
      <c r="BT2560" s="353"/>
      <c r="BU2560" s="353"/>
      <c r="BV2560" s="353"/>
      <c r="BW2560" s="353"/>
      <c r="BX2560" s="353"/>
      <c r="BY2560" s="175"/>
      <c r="BZ2560" s="175"/>
      <c r="CA2560" s="175"/>
      <c r="CB2560" s="175"/>
      <c r="CC2560" s="175"/>
    </row>
    <row r="2561" spans="1:81" s="1" customFormat="1" ht="10.5" customHeight="1">
      <c r="A2561" s="1408"/>
      <c r="B2561" s="1366"/>
      <c r="C2561" s="1240" t="s">
        <v>137</v>
      </c>
      <c r="D2561" s="144" t="s">
        <v>127</v>
      </c>
      <c r="E2561" s="67">
        <f>ROUND((AG2561-AF2561)*$AE2561,2)</f>
        <v>0.01</v>
      </c>
      <c r="F2561" s="54">
        <f t="shared" si="1691"/>
        <v>0.01</v>
      </c>
      <c r="G2561" s="54">
        <f t="shared" si="1691"/>
        <v>0.01</v>
      </c>
      <c r="H2561" s="360">
        <f t="shared" si="1691"/>
        <v>0</v>
      </c>
      <c r="I2561" s="54">
        <f t="shared" si="1691"/>
        <v>0.01</v>
      </c>
      <c r="J2561" s="54">
        <f t="shared" si="1691"/>
        <v>0.01</v>
      </c>
      <c r="K2561" s="54">
        <f t="shared" si="1691"/>
        <v>0.01</v>
      </c>
      <c r="L2561" s="54">
        <f t="shared" si="1691"/>
        <v>0</v>
      </c>
      <c r="M2561" s="54">
        <f t="shared" si="1691"/>
        <v>0.01</v>
      </c>
      <c r="N2561" s="360">
        <f t="shared" si="1691"/>
        <v>0.01</v>
      </c>
      <c r="O2561" s="54">
        <f t="shared" si="1691"/>
        <v>0.01</v>
      </c>
      <c r="P2561" s="54">
        <f t="shared" si="1691"/>
        <v>0.01</v>
      </c>
      <c r="Q2561" s="54">
        <f t="shared" si="1691"/>
        <v>0</v>
      </c>
      <c r="R2561" s="54">
        <f t="shared" si="1691"/>
        <v>0.01</v>
      </c>
      <c r="S2561" s="54">
        <f t="shared" si="1691"/>
        <v>0.01</v>
      </c>
      <c r="T2561" s="54">
        <f t="shared" si="1691"/>
        <v>0.01</v>
      </c>
      <c r="U2561" s="54">
        <f t="shared" si="1691"/>
        <v>0</v>
      </c>
      <c r="V2561" s="54">
        <f t="shared" si="1692"/>
        <v>0.02</v>
      </c>
      <c r="W2561" s="54">
        <f t="shared" si="1692"/>
        <v>0.01</v>
      </c>
      <c r="X2561" s="54">
        <f t="shared" si="1692"/>
        <v>0</v>
      </c>
      <c r="Y2561" s="360">
        <f t="shared" si="1692"/>
        <v>0.01</v>
      </c>
      <c r="Z2561" s="54">
        <f t="shared" si="1692"/>
        <v>0</v>
      </c>
      <c r="AA2561" s="54">
        <f t="shared" si="1692"/>
        <v>0.01</v>
      </c>
      <c r="AB2561" s="55">
        <f t="shared" si="1692"/>
        <v>0.01</v>
      </c>
      <c r="AC2561" s="359"/>
      <c r="AD2561" s="56">
        <f>SUM(E2561:AB2561)</f>
        <v>0.19</v>
      </c>
      <c r="AE2561" s="64">
        <v>2.4</v>
      </c>
      <c r="AF2561" s="361">
        <v>1907.9739999999999</v>
      </c>
      <c r="AG2561" s="361">
        <v>1907.9770000000001</v>
      </c>
      <c r="AH2561" s="361">
        <v>1907.98</v>
      </c>
      <c r="AI2561" s="361">
        <v>1907.9839999999999</v>
      </c>
      <c r="AJ2561" s="361">
        <v>1907.9860000000001</v>
      </c>
      <c r="AK2561" s="361">
        <v>1907.99</v>
      </c>
      <c r="AL2561" s="361">
        <v>1907.9939999999999</v>
      </c>
      <c r="AM2561" s="361">
        <v>1907.998</v>
      </c>
      <c r="AN2561" s="361">
        <v>1907.998</v>
      </c>
      <c r="AO2561" s="361">
        <v>1908.002</v>
      </c>
      <c r="AP2561" s="361">
        <v>1908.0060000000001</v>
      </c>
      <c r="AQ2561" s="361">
        <v>1908.01</v>
      </c>
      <c r="AR2561" s="361">
        <v>1908.0139999999999</v>
      </c>
      <c r="AS2561" s="361">
        <v>1908.0160000000001</v>
      </c>
      <c r="AT2561" s="361">
        <v>1908.02</v>
      </c>
      <c r="AU2561" s="361">
        <v>1908.0239999999999</v>
      </c>
      <c r="AV2561" s="361">
        <v>1908.03</v>
      </c>
      <c r="AW2561" s="361">
        <v>1908.03</v>
      </c>
      <c r="AX2561" s="363">
        <v>1908.038</v>
      </c>
      <c r="AY2561" s="363">
        <v>1908.0419999999999</v>
      </c>
      <c r="AZ2561" s="363">
        <v>1908.0440000000001</v>
      </c>
      <c r="BA2561" s="363">
        <v>1908.048</v>
      </c>
      <c r="BB2561" s="363">
        <v>1908.05</v>
      </c>
      <c r="BC2561" s="363">
        <v>1908.0540000000001</v>
      </c>
      <c r="BD2561" s="363">
        <v>1908.058</v>
      </c>
      <c r="BE2561" s="363"/>
      <c r="BF2561" s="353"/>
      <c r="BG2561" s="353"/>
      <c r="BH2561" s="353"/>
      <c r="BI2561" s="353"/>
      <c r="BJ2561" s="353"/>
      <c r="BK2561" s="353"/>
      <c r="BL2561" s="353"/>
      <c r="BM2561" s="353"/>
      <c r="BN2561" s="353"/>
      <c r="BO2561" s="353"/>
      <c r="BP2561" s="353"/>
      <c r="BQ2561" s="353"/>
      <c r="BR2561" s="353"/>
      <c r="BS2561" s="353"/>
      <c r="BT2561" s="353"/>
      <c r="BU2561" s="353"/>
      <c r="BV2561" s="353"/>
      <c r="BW2561" s="353"/>
      <c r="BX2561" s="353"/>
      <c r="BY2561" s="175"/>
      <c r="BZ2561" s="175"/>
      <c r="CA2561" s="175"/>
      <c r="CB2561" s="175"/>
      <c r="CC2561" s="175"/>
    </row>
    <row r="2562" spans="1:81" s="1" customFormat="1" ht="10.5" customHeight="1" thickBot="1">
      <c r="A2562" s="1409"/>
      <c r="B2562" s="1367"/>
      <c r="C2562" s="293"/>
      <c r="D2562" s="254" t="s">
        <v>42</v>
      </c>
      <c r="E2562" s="58" t="e">
        <f t="shared" ref="E2562:AB2562" si="1693">E2561/E2560</f>
        <v>#DIV/0!</v>
      </c>
      <c r="F2562" s="58" t="e">
        <f t="shared" si="1693"/>
        <v>#DIV/0!</v>
      </c>
      <c r="G2562" s="58" t="e">
        <f t="shared" si="1693"/>
        <v>#DIV/0!</v>
      </c>
      <c r="H2562" s="394" t="e">
        <f t="shared" si="1693"/>
        <v>#DIV/0!</v>
      </c>
      <c r="I2562" s="58" t="e">
        <f t="shared" si="1693"/>
        <v>#DIV/0!</v>
      </c>
      <c r="J2562" s="58" t="e">
        <f t="shared" si="1693"/>
        <v>#DIV/0!</v>
      </c>
      <c r="K2562" s="58" t="e">
        <f>K2561/K2560</f>
        <v>#DIV/0!</v>
      </c>
      <c r="L2562" s="58" t="e">
        <f t="shared" si="1693"/>
        <v>#DIV/0!</v>
      </c>
      <c r="M2562" s="58" t="e">
        <f t="shared" si="1693"/>
        <v>#DIV/0!</v>
      </c>
      <c r="N2562" s="394" t="e">
        <f t="shared" si="1693"/>
        <v>#DIV/0!</v>
      </c>
      <c r="O2562" s="58">
        <f t="shared" si="1693"/>
        <v>1</v>
      </c>
      <c r="P2562" s="58" t="e">
        <f>P2561/P2560</f>
        <v>#DIV/0!</v>
      </c>
      <c r="Q2562" s="58" t="e">
        <f t="shared" si="1693"/>
        <v>#DIV/0!</v>
      </c>
      <c r="R2562" s="58">
        <f t="shared" si="1693"/>
        <v>1</v>
      </c>
      <c r="S2562" s="58">
        <f t="shared" si="1693"/>
        <v>1</v>
      </c>
      <c r="T2562" s="58" t="e">
        <f t="shared" si="1693"/>
        <v>#DIV/0!</v>
      </c>
      <c r="U2562" s="58" t="e">
        <f>U2561/U2560</f>
        <v>#DIV/0!</v>
      </c>
      <c r="V2562" s="58">
        <f t="shared" si="1693"/>
        <v>2</v>
      </c>
      <c r="W2562" s="58" t="e">
        <f t="shared" si="1693"/>
        <v>#DIV/0!</v>
      </c>
      <c r="X2562" s="58" t="e">
        <f t="shared" si="1693"/>
        <v>#DIV/0!</v>
      </c>
      <c r="Y2562" s="394" t="e">
        <f t="shared" si="1693"/>
        <v>#DIV/0!</v>
      </c>
      <c r="Z2562" s="58" t="e">
        <f t="shared" si="1693"/>
        <v>#DIV/0!</v>
      </c>
      <c r="AA2562" s="58" t="e">
        <f t="shared" si="1693"/>
        <v>#DIV/0!</v>
      </c>
      <c r="AB2562" s="59" t="e">
        <f t="shared" si="1693"/>
        <v>#DIV/0!</v>
      </c>
      <c r="AC2562" s="359"/>
      <c r="AD2562" s="56"/>
      <c r="AE2562" s="64"/>
      <c r="AF2562" s="361"/>
      <c r="AG2562" s="361"/>
      <c r="AH2562" s="361"/>
      <c r="AI2562" s="361"/>
      <c r="AJ2562" s="361"/>
      <c r="AK2562" s="361"/>
      <c r="AL2562" s="361"/>
      <c r="AM2562" s="361"/>
      <c r="AN2562" s="361"/>
      <c r="AO2562" s="361"/>
      <c r="AP2562" s="361"/>
      <c r="AQ2562" s="361"/>
      <c r="AR2562" s="361"/>
      <c r="AS2562" s="361"/>
      <c r="AT2562" s="361"/>
      <c r="AU2562" s="361"/>
      <c r="AV2562" s="361"/>
      <c r="AW2562" s="361"/>
      <c r="AX2562" s="361"/>
      <c r="AY2562" s="361"/>
      <c r="AZ2562" s="361"/>
      <c r="BA2562" s="361"/>
      <c r="BB2562" s="361"/>
      <c r="BC2562" s="361"/>
      <c r="BD2562" s="361"/>
      <c r="BE2562" s="361"/>
      <c r="BF2562" s="353"/>
      <c r="BG2562" s="353"/>
      <c r="BH2562" s="353"/>
      <c r="BI2562" s="353"/>
      <c r="BJ2562" s="353"/>
      <c r="BK2562" s="353"/>
      <c r="BL2562" s="353"/>
      <c r="BM2562" s="353"/>
      <c r="BN2562" s="353"/>
      <c r="BO2562" s="353"/>
      <c r="BP2562" s="353"/>
      <c r="BQ2562" s="353"/>
      <c r="BR2562" s="353"/>
      <c r="BS2562" s="353"/>
      <c r="BT2562" s="353"/>
      <c r="BU2562" s="353"/>
      <c r="BV2562" s="353"/>
      <c r="BW2562" s="353"/>
      <c r="BX2562" s="353"/>
      <c r="BY2562" s="175"/>
      <c r="BZ2562" s="175"/>
      <c r="CA2562" s="175"/>
      <c r="CB2562" s="175"/>
      <c r="CC2562" s="175"/>
    </row>
    <row r="2563" spans="1:81" s="1" customFormat="1" ht="10.5" customHeight="1">
      <c r="A2563" s="1407" t="s">
        <v>13</v>
      </c>
      <c r="B2563" s="1365" t="s">
        <v>814</v>
      </c>
      <c r="C2563" s="1239"/>
      <c r="D2563" s="1249"/>
      <c r="E2563" s="884" t="s">
        <v>129</v>
      </c>
      <c r="F2563" s="884"/>
      <c r="G2563" s="82"/>
      <c r="H2563" s="419"/>
      <c r="I2563" s="82"/>
      <c r="J2563" s="82"/>
      <c r="K2563" s="82"/>
      <c r="L2563" s="82"/>
      <c r="M2563" s="82"/>
      <c r="N2563" s="419"/>
      <c r="O2563" s="82"/>
      <c r="P2563" s="82"/>
      <c r="Q2563" s="82"/>
      <c r="R2563" s="82"/>
      <c r="S2563" s="82"/>
      <c r="T2563" s="82"/>
      <c r="U2563" s="82"/>
      <c r="V2563" s="82"/>
      <c r="W2563" s="82"/>
      <c r="X2563" s="82"/>
      <c r="Y2563" s="419"/>
      <c r="Z2563" s="82"/>
      <c r="AA2563" s="82"/>
      <c r="AB2563" s="83"/>
      <c r="AC2563" s="443"/>
      <c r="AD2563" s="56"/>
      <c r="AE2563" s="64"/>
      <c r="AF2563" s="109"/>
      <c r="AG2563" s="109"/>
      <c r="AH2563" s="109"/>
      <c r="AI2563" s="109"/>
      <c r="AJ2563" s="109"/>
      <c r="AK2563" s="109"/>
      <c r="AL2563" s="109"/>
      <c r="AM2563" s="109"/>
      <c r="AN2563" s="109"/>
      <c r="AO2563" s="109"/>
      <c r="AP2563" s="109"/>
      <c r="AQ2563" s="109"/>
      <c r="AR2563" s="109"/>
      <c r="AS2563" s="109"/>
      <c r="AT2563" s="109"/>
      <c r="AU2563" s="109"/>
      <c r="AV2563" s="109"/>
      <c r="AW2563" s="109"/>
      <c r="AX2563" s="109"/>
      <c r="AY2563" s="109"/>
      <c r="AZ2563" s="109"/>
      <c r="BA2563" s="109"/>
      <c r="BB2563" s="109"/>
      <c r="BC2563" s="109"/>
      <c r="BD2563" s="109"/>
      <c r="BE2563" s="109"/>
      <c r="BF2563" s="353"/>
      <c r="BG2563" s="353"/>
      <c r="BH2563" s="353"/>
      <c r="BI2563" s="353"/>
      <c r="BJ2563" s="353"/>
      <c r="BK2563" s="353"/>
      <c r="BL2563" s="353"/>
      <c r="BM2563" s="353"/>
      <c r="BN2563" s="353"/>
      <c r="BO2563" s="353"/>
      <c r="BP2563" s="353"/>
      <c r="BQ2563" s="353"/>
      <c r="BR2563" s="353"/>
      <c r="BS2563" s="353"/>
      <c r="BT2563" s="353"/>
      <c r="BU2563" s="353"/>
      <c r="BV2563" s="353"/>
      <c r="BW2563" s="353"/>
      <c r="BX2563" s="353"/>
      <c r="BY2563" s="175"/>
      <c r="BZ2563" s="175"/>
      <c r="CA2563" s="175"/>
      <c r="CB2563" s="175"/>
      <c r="CC2563" s="175"/>
    </row>
    <row r="2564" spans="1:81" s="1" customFormat="1" ht="10.5" customHeight="1">
      <c r="A2564" s="1408"/>
      <c r="B2564" s="1366"/>
      <c r="C2564" s="1240" t="s">
        <v>138</v>
      </c>
      <c r="D2564" s="144" t="s">
        <v>34</v>
      </c>
      <c r="E2564" s="93">
        <v>0</v>
      </c>
      <c r="F2564" s="93">
        <v>0</v>
      </c>
      <c r="G2564" s="93">
        <v>0</v>
      </c>
      <c r="H2564" s="378">
        <v>0</v>
      </c>
      <c r="I2564" s="93">
        <v>0</v>
      </c>
      <c r="J2564" s="93">
        <v>0</v>
      </c>
      <c r="K2564" s="93">
        <v>0</v>
      </c>
      <c r="L2564" s="93">
        <v>0</v>
      </c>
      <c r="M2564" s="93">
        <v>0</v>
      </c>
      <c r="N2564" s="378">
        <v>0</v>
      </c>
      <c r="O2564" s="93">
        <v>0</v>
      </c>
      <c r="P2564" s="93">
        <v>0</v>
      </c>
      <c r="Q2564" s="93">
        <v>0</v>
      </c>
      <c r="R2564" s="93">
        <v>0</v>
      </c>
      <c r="S2564" s="93">
        <v>0</v>
      </c>
      <c r="T2564" s="93">
        <v>0</v>
      </c>
      <c r="U2564" s="93">
        <v>0</v>
      </c>
      <c r="V2564" s="93">
        <v>0</v>
      </c>
      <c r="W2564" s="93">
        <v>0</v>
      </c>
      <c r="X2564" s="93">
        <v>0</v>
      </c>
      <c r="Y2564" s="378">
        <v>0</v>
      </c>
      <c r="Z2564" s="93">
        <v>0</v>
      </c>
      <c r="AA2564" s="93">
        <v>0</v>
      </c>
      <c r="AB2564" s="94">
        <v>0</v>
      </c>
      <c r="AC2564" s="359"/>
      <c r="AD2564" s="191"/>
      <c r="AE2564" s="64"/>
      <c r="AF2564" s="361"/>
      <c r="AG2564" s="361"/>
      <c r="AH2564" s="361"/>
      <c r="AI2564" s="361"/>
      <c r="AJ2564" s="361"/>
      <c r="AK2564" s="361"/>
      <c r="AL2564" s="361"/>
      <c r="AM2564" s="361"/>
      <c r="AN2564" s="361"/>
      <c r="AO2564" s="361"/>
      <c r="AP2564" s="361"/>
      <c r="AQ2564" s="361"/>
      <c r="AR2564" s="361"/>
      <c r="AS2564" s="361"/>
      <c r="AT2564" s="361"/>
      <c r="AU2564" s="361"/>
      <c r="AV2564" s="361"/>
      <c r="AW2564" s="361"/>
      <c r="AX2564" s="361"/>
      <c r="AY2564" s="361"/>
      <c r="AZ2564" s="361"/>
      <c r="BA2564" s="361"/>
      <c r="BB2564" s="361"/>
      <c r="BC2564" s="361"/>
      <c r="BD2564" s="361"/>
      <c r="BE2564" s="361"/>
      <c r="BF2564" s="353"/>
      <c r="BG2564" s="353"/>
      <c r="BH2564" s="353"/>
      <c r="BI2564" s="353"/>
      <c r="BJ2564" s="353"/>
      <c r="BK2564" s="353"/>
      <c r="BL2564" s="353"/>
      <c r="BM2564" s="353"/>
      <c r="BN2564" s="353"/>
      <c r="BO2564" s="353"/>
      <c r="BP2564" s="353"/>
      <c r="BQ2564" s="353"/>
      <c r="BR2564" s="353"/>
      <c r="BS2564" s="353"/>
      <c r="BT2564" s="353"/>
      <c r="BU2564" s="353"/>
      <c r="BV2564" s="353"/>
      <c r="BW2564" s="353"/>
      <c r="BX2564" s="353"/>
      <c r="BY2564" s="175"/>
      <c r="BZ2564" s="175"/>
      <c r="CA2564" s="175"/>
      <c r="CB2564" s="175"/>
      <c r="CC2564" s="175"/>
    </row>
    <row r="2565" spans="1:81" s="1" customFormat="1" ht="10.5" customHeight="1">
      <c r="A2565" s="1408"/>
      <c r="B2565" s="1366"/>
      <c r="C2565" s="1240" t="s">
        <v>137</v>
      </c>
      <c r="D2565" s="144" t="s">
        <v>126</v>
      </c>
      <c r="E2565" s="67">
        <v>0</v>
      </c>
      <c r="F2565" s="67">
        <f t="shared" ref="F2565:U2566" si="1694">ROUND((AH2565-AG2565)*$AE2565,2)</f>
        <v>0</v>
      </c>
      <c r="G2565" s="67">
        <f t="shared" si="1694"/>
        <v>0</v>
      </c>
      <c r="H2565" s="460">
        <f t="shared" si="1694"/>
        <v>0</v>
      </c>
      <c r="I2565" s="67">
        <f t="shared" si="1694"/>
        <v>0</v>
      </c>
      <c r="J2565" s="67">
        <f t="shared" si="1694"/>
        <v>0</v>
      </c>
      <c r="K2565" s="67">
        <f t="shared" si="1694"/>
        <v>0</v>
      </c>
      <c r="L2565" s="67">
        <f t="shared" si="1694"/>
        <v>0</v>
      </c>
      <c r="M2565" s="67">
        <f t="shared" si="1694"/>
        <v>0</v>
      </c>
      <c r="N2565" s="460">
        <f t="shared" si="1694"/>
        <v>0</v>
      </c>
      <c r="O2565" s="67">
        <f t="shared" si="1694"/>
        <v>0</v>
      </c>
      <c r="P2565" s="67">
        <f t="shared" si="1694"/>
        <v>0</v>
      </c>
      <c r="Q2565" s="67">
        <f t="shared" si="1694"/>
        <v>0</v>
      </c>
      <c r="R2565" s="67">
        <f t="shared" si="1694"/>
        <v>0</v>
      </c>
      <c r="S2565" s="67">
        <f t="shared" si="1694"/>
        <v>0</v>
      </c>
      <c r="T2565" s="67">
        <f t="shared" si="1694"/>
        <v>0</v>
      </c>
      <c r="U2565" s="67">
        <f t="shared" si="1694"/>
        <v>0</v>
      </c>
      <c r="V2565" s="67">
        <f t="shared" ref="V2565:AB2566" si="1695">ROUND((AX2565-AW2565)*$AE2565,2)</f>
        <v>0</v>
      </c>
      <c r="W2565" s="67">
        <f t="shared" si="1695"/>
        <v>0</v>
      </c>
      <c r="X2565" s="67">
        <f t="shared" si="1695"/>
        <v>0</v>
      </c>
      <c r="Y2565" s="460">
        <f t="shared" si="1695"/>
        <v>0</v>
      </c>
      <c r="Z2565" s="67">
        <f t="shared" si="1695"/>
        <v>0</v>
      </c>
      <c r="AA2565" s="67">
        <f t="shared" si="1695"/>
        <v>0</v>
      </c>
      <c r="AB2565" s="68">
        <f t="shared" si="1695"/>
        <v>0</v>
      </c>
      <c r="AC2565" s="53">
        <f>SUM(D2565:AB2565)</f>
        <v>0</v>
      </c>
      <c r="AD2565" s="56"/>
      <c r="AE2565" s="64">
        <v>2.4</v>
      </c>
      <c r="AF2565" s="109">
        <v>109.67400000000001</v>
      </c>
      <c r="AG2565" s="109">
        <v>109.67400000000001</v>
      </c>
      <c r="AH2565" s="109">
        <v>109.67400000000001</v>
      </c>
      <c r="AI2565" s="109">
        <v>109.67400000000001</v>
      </c>
      <c r="AJ2565" s="109">
        <v>109.67400000000001</v>
      </c>
      <c r="AK2565" s="109">
        <v>109.67400000000001</v>
      </c>
      <c r="AL2565" s="109">
        <v>109.67400000000001</v>
      </c>
      <c r="AM2565" s="109">
        <v>109.67400000000001</v>
      </c>
      <c r="AN2565" s="109">
        <v>109.67400000000001</v>
      </c>
      <c r="AO2565" s="109">
        <v>109.67400000000001</v>
      </c>
      <c r="AP2565" s="109">
        <v>109.67400000000001</v>
      </c>
      <c r="AQ2565" s="109">
        <v>109.67400000000001</v>
      </c>
      <c r="AR2565" s="109">
        <v>109.67400000000001</v>
      </c>
      <c r="AS2565" s="109">
        <v>109.67400000000001</v>
      </c>
      <c r="AT2565" s="109">
        <v>109.67400000000001</v>
      </c>
      <c r="AU2565" s="109">
        <v>109.67400000000001</v>
      </c>
      <c r="AV2565" s="109">
        <v>109.67400000000001</v>
      </c>
      <c r="AW2565" s="109">
        <v>109.67400000000001</v>
      </c>
      <c r="AX2565" s="109">
        <v>109.67400000000001</v>
      </c>
      <c r="AY2565" s="109">
        <v>109.67400000000001</v>
      </c>
      <c r="AZ2565" s="109">
        <v>109.67400000000001</v>
      </c>
      <c r="BA2565" s="109">
        <v>109.67400000000001</v>
      </c>
      <c r="BB2565" s="109">
        <v>109.67400000000001</v>
      </c>
      <c r="BC2565" s="109">
        <v>109.67400000000001</v>
      </c>
      <c r="BD2565" s="109">
        <v>109.67400000000001</v>
      </c>
      <c r="BE2565" s="109"/>
      <c r="BF2565" s="353"/>
      <c r="BG2565" s="353"/>
      <c r="BH2565" s="353"/>
      <c r="BI2565" s="353"/>
      <c r="BJ2565" s="353"/>
      <c r="BK2565" s="353"/>
      <c r="BL2565" s="353"/>
      <c r="BM2565" s="353"/>
      <c r="BN2565" s="353"/>
      <c r="BO2565" s="353"/>
      <c r="BP2565" s="353"/>
      <c r="BQ2565" s="353"/>
      <c r="BR2565" s="353"/>
      <c r="BS2565" s="353"/>
      <c r="BT2565" s="353"/>
      <c r="BU2565" s="353"/>
      <c r="BV2565" s="353"/>
      <c r="BW2565" s="353"/>
      <c r="BX2565" s="353"/>
      <c r="BY2565" s="175"/>
      <c r="BZ2565" s="175"/>
      <c r="CA2565" s="175"/>
      <c r="CB2565" s="175"/>
      <c r="CC2565" s="175"/>
    </row>
    <row r="2566" spans="1:81" s="1" customFormat="1" ht="10.5" customHeight="1">
      <c r="A2566" s="1408"/>
      <c r="B2566" s="1366"/>
      <c r="C2566" s="1240" t="s">
        <v>137</v>
      </c>
      <c r="D2566" s="144" t="s">
        <v>127</v>
      </c>
      <c r="E2566" s="67">
        <v>0</v>
      </c>
      <c r="F2566" s="54">
        <f t="shared" si="1694"/>
        <v>0</v>
      </c>
      <c r="G2566" s="54">
        <f t="shared" si="1694"/>
        <v>0</v>
      </c>
      <c r="H2566" s="360">
        <f t="shared" si="1694"/>
        <v>0</v>
      </c>
      <c r="I2566" s="54">
        <f t="shared" si="1694"/>
        <v>0</v>
      </c>
      <c r="J2566" s="54">
        <f t="shared" si="1694"/>
        <v>0</v>
      </c>
      <c r="K2566" s="54">
        <f t="shared" si="1694"/>
        <v>0</v>
      </c>
      <c r="L2566" s="54">
        <f t="shared" si="1694"/>
        <v>0</v>
      </c>
      <c r="M2566" s="54">
        <f t="shared" si="1694"/>
        <v>0</v>
      </c>
      <c r="N2566" s="360">
        <f t="shared" si="1694"/>
        <v>0</v>
      </c>
      <c r="O2566" s="54">
        <f t="shared" si="1694"/>
        <v>0</v>
      </c>
      <c r="P2566" s="54">
        <f t="shared" si="1694"/>
        <v>0</v>
      </c>
      <c r="Q2566" s="54">
        <f t="shared" si="1694"/>
        <v>0</v>
      </c>
      <c r="R2566" s="54">
        <f t="shared" si="1694"/>
        <v>0</v>
      </c>
      <c r="S2566" s="54">
        <f t="shared" si="1694"/>
        <v>0</v>
      </c>
      <c r="T2566" s="54">
        <f t="shared" si="1694"/>
        <v>0</v>
      </c>
      <c r="U2566" s="54">
        <f t="shared" si="1694"/>
        <v>0</v>
      </c>
      <c r="V2566" s="54">
        <f t="shared" si="1695"/>
        <v>0</v>
      </c>
      <c r="W2566" s="54">
        <f t="shared" si="1695"/>
        <v>0</v>
      </c>
      <c r="X2566" s="54">
        <f t="shared" si="1695"/>
        <v>0</v>
      </c>
      <c r="Y2566" s="360">
        <f t="shared" si="1695"/>
        <v>0</v>
      </c>
      <c r="Z2566" s="54">
        <f t="shared" si="1695"/>
        <v>0</v>
      </c>
      <c r="AA2566" s="54">
        <f t="shared" si="1695"/>
        <v>0</v>
      </c>
      <c r="AB2566" s="55">
        <f t="shared" si="1695"/>
        <v>0</v>
      </c>
      <c r="AC2566" s="359"/>
      <c r="AD2566" s="56">
        <f>SUM(E2566:AB2566)</f>
        <v>0</v>
      </c>
      <c r="AE2566" s="64">
        <v>2.4</v>
      </c>
      <c r="AF2566" s="361">
        <v>127.166</v>
      </c>
      <c r="AG2566" s="361">
        <v>127.166</v>
      </c>
      <c r="AH2566" s="361">
        <v>127.166</v>
      </c>
      <c r="AI2566" s="361">
        <v>127.166</v>
      </c>
      <c r="AJ2566" s="361">
        <v>127.166</v>
      </c>
      <c r="AK2566" s="361">
        <v>127.166</v>
      </c>
      <c r="AL2566" s="361">
        <v>127.166</v>
      </c>
      <c r="AM2566" s="361">
        <v>127.166</v>
      </c>
      <c r="AN2566" s="361">
        <v>127.166</v>
      </c>
      <c r="AO2566" s="361">
        <v>127.166</v>
      </c>
      <c r="AP2566" s="361">
        <v>127.166</v>
      </c>
      <c r="AQ2566" s="361">
        <v>127.166</v>
      </c>
      <c r="AR2566" s="361">
        <v>127.166</v>
      </c>
      <c r="AS2566" s="361">
        <v>127.166</v>
      </c>
      <c r="AT2566" s="361">
        <v>127.166</v>
      </c>
      <c r="AU2566" s="361">
        <v>127.166</v>
      </c>
      <c r="AV2566" s="361">
        <v>127.166</v>
      </c>
      <c r="AW2566" s="361">
        <v>127.166</v>
      </c>
      <c r="AX2566" s="361">
        <v>127.166</v>
      </c>
      <c r="AY2566" s="361">
        <v>127.166</v>
      </c>
      <c r="AZ2566" s="361">
        <v>127.166</v>
      </c>
      <c r="BA2566" s="361">
        <v>127.166</v>
      </c>
      <c r="BB2566" s="361">
        <v>127.166</v>
      </c>
      <c r="BC2566" s="361">
        <v>127.166</v>
      </c>
      <c r="BD2566" s="361">
        <v>127.166</v>
      </c>
      <c r="BE2566" s="361"/>
      <c r="BF2566" s="353"/>
      <c r="BG2566" s="353"/>
      <c r="BH2566" s="353"/>
      <c r="BI2566" s="353"/>
      <c r="BJ2566" s="353"/>
      <c r="BK2566" s="353"/>
      <c r="BL2566" s="353"/>
      <c r="BM2566" s="353"/>
      <c r="BN2566" s="353"/>
      <c r="BO2566" s="353"/>
      <c r="BP2566" s="353"/>
      <c r="BQ2566" s="353"/>
      <c r="BR2566" s="353"/>
      <c r="BS2566" s="353"/>
      <c r="BT2566" s="353"/>
      <c r="BU2566" s="353"/>
      <c r="BV2566" s="353"/>
      <c r="BW2566" s="353"/>
      <c r="BX2566" s="353"/>
      <c r="BY2566" s="175"/>
      <c r="BZ2566" s="175"/>
      <c r="CA2566" s="175"/>
      <c r="CB2566" s="175"/>
      <c r="CC2566" s="175"/>
    </row>
    <row r="2567" spans="1:81" s="1" customFormat="1" ht="10.5" customHeight="1" thickBot="1">
      <c r="A2567" s="1409"/>
      <c r="B2567" s="1367"/>
      <c r="C2567" s="293"/>
      <c r="D2567" s="254" t="s">
        <v>42</v>
      </c>
      <c r="E2567" s="154"/>
      <c r="F2567" s="154"/>
      <c r="G2567" s="154"/>
      <c r="H2567" s="420"/>
      <c r="I2567" s="154"/>
      <c r="J2567" s="154"/>
      <c r="K2567" s="154"/>
      <c r="L2567" s="154"/>
      <c r="M2567" s="154"/>
      <c r="N2567" s="420"/>
      <c r="O2567" s="154"/>
      <c r="P2567" s="154"/>
      <c r="Q2567" s="154"/>
      <c r="R2567" s="154"/>
      <c r="S2567" s="154"/>
      <c r="T2567" s="154"/>
      <c r="U2567" s="154"/>
      <c r="V2567" s="154"/>
      <c r="W2567" s="154"/>
      <c r="X2567" s="154"/>
      <c r="Y2567" s="420"/>
      <c r="Z2567" s="154"/>
      <c r="AA2567" s="154"/>
      <c r="AB2567" s="155"/>
      <c r="AC2567" s="359"/>
      <c r="AD2567" s="56"/>
      <c r="AE2567" s="64"/>
      <c r="AF2567" s="361"/>
      <c r="AG2567" s="361"/>
      <c r="AH2567" s="361"/>
      <c r="AI2567" s="361"/>
      <c r="AJ2567" s="361"/>
      <c r="AK2567" s="361"/>
      <c r="AL2567" s="361"/>
      <c r="AM2567" s="361"/>
      <c r="AN2567" s="361"/>
      <c r="AO2567" s="361"/>
      <c r="AP2567" s="361"/>
      <c r="AQ2567" s="361"/>
      <c r="AR2567" s="361"/>
      <c r="AS2567" s="361"/>
      <c r="AT2567" s="361"/>
      <c r="AU2567" s="361"/>
      <c r="AV2567" s="361"/>
      <c r="AW2567" s="361"/>
      <c r="AX2567" s="361"/>
      <c r="AY2567" s="361"/>
      <c r="AZ2567" s="361"/>
      <c r="BA2567" s="361"/>
      <c r="BB2567" s="361"/>
      <c r="BC2567" s="361"/>
      <c r="BD2567" s="361"/>
      <c r="BE2567" s="361"/>
      <c r="BF2567" s="353"/>
      <c r="BG2567" s="353"/>
      <c r="BH2567" s="353"/>
      <c r="BI2567" s="353"/>
      <c r="BJ2567" s="353"/>
      <c r="BK2567" s="353"/>
      <c r="BL2567" s="353"/>
      <c r="BM2567" s="353"/>
      <c r="BN2567" s="353"/>
      <c r="BO2567" s="353"/>
      <c r="BP2567" s="353"/>
      <c r="BQ2567" s="353"/>
      <c r="BR2567" s="353"/>
      <c r="BS2567" s="353"/>
      <c r="BT2567" s="353"/>
      <c r="BU2567" s="353"/>
      <c r="BV2567" s="353"/>
      <c r="BW2567" s="353"/>
      <c r="BX2567" s="353"/>
      <c r="BY2567" s="175"/>
      <c r="BZ2567" s="175"/>
      <c r="CA2567" s="175"/>
      <c r="CB2567" s="175"/>
      <c r="CC2567" s="175"/>
    </row>
    <row r="2568" spans="1:81" ht="10.5" hidden="1" customHeight="1">
      <c r="A2568" s="1297" t="s">
        <v>7</v>
      </c>
      <c r="B2568" s="1402" t="s">
        <v>891</v>
      </c>
      <c r="C2568" s="1124"/>
      <c r="D2568" s="642"/>
      <c r="E2568" s="84"/>
      <c r="F2568" s="84"/>
      <c r="G2568" s="84"/>
      <c r="H2568" s="393"/>
      <c r="I2568" s="84"/>
      <c r="J2568" s="84"/>
      <c r="K2568" s="84"/>
      <c r="L2568" s="84"/>
      <c r="M2568" s="84"/>
      <c r="N2568" s="393"/>
      <c r="O2568" s="84"/>
      <c r="P2568" s="84"/>
      <c r="Q2568" s="84"/>
      <c r="R2568" s="84"/>
      <c r="S2568" s="84"/>
      <c r="T2568" s="84"/>
      <c r="U2568" s="84"/>
      <c r="V2568" s="84"/>
      <c r="W2568" s="84"/>
      <c r="X2568" s="84"/>
      <c r="Y2568" s="393"/>
      <c r="Z2568" s="84"/>
      <c r="AA2568" s="84"/>
      <c r="AB2568" s="86"/>
      <c r="AC2568" s="359"/>
      <c r="AD2568" s="191"/>
      <c r="AE2568" s="191"/>
    </row>
    <row r="2569" spans="1:81" ht="10.5" hidden="1" customHeight="1">
      <c r="A2569" s="1298"/>
      <c r="B2569" s="1403"/>
      <c r="C2569" s="1240" t="s">
        <v>138</v>
      </c>
      <c r="D2569" s="49" t="s">
        <v>34</v>
      </c>
      <c r="E2569" s="48"/>
      <c r="F2569" s="48"/>
      <c r="G2569" s="48"/>
      <c r="H2569" s="441"/>
      <c r="I2569" s="48"/>
      <c r="J2569" s="48"/>
      <c r="K2569" s="48"/>
      <c r="L2569" s="48"/>
      <c r="M2569" s="48"/>
      <c r="N2569" s="441"/>
      <c r="O2569" s="48"/>
      <c r="P2569" s="48"/>
      <c r="Q2569" s="48"/>
      <c r="R2569" s="48"/>
      <c r="S2569" s="48"/>
      <c r="T2569" s="48"/>
      <c r="U2569" s="48"/>
      <c r="V2569" s="48"/>
      <c r="W2569" s="48"/>
      <c r="X2569" s="48"/>
      <c r="Y2569" s="441"/>
      <c r="Z2569" s="48"/>
      <c r="AA2569" s="48"/>
      <c r="AB2569" s="101"/>
      <c r="AC2569" s="359"/>
      <c r="AD2569" s="191"/>
      <c r="AE2569" s="191"/>
    </row>
    <row r="2570" spans="1:81" ht="10.5" hidden="1" customHeight="1">
      <c r="A2570" s="1298"/>
      <c r="B2570" s="1403"/>
      <c r="C2570" s="1240" t="s">
        <v>137</v>
      </c>
      <c r="D2570" s="49" t="s">
        <v>126</v>
      </c>
      <c r="E2570" s="48"/>
      <c r="F2570" s="48"/>
      <c r="G2570" s="48"/>
      <c r="H2570" s="441"/>
      <c r="I2570" s="48"/>
      <c r="J2570" s="48"/>
      <c r="K2570" s="48"/>
      <c r="L2570" s="48"/>
      <c r="M2570" s="48"/>
      <c r="N2570" s="441"/>
      <c r="O2570" s="48"/>
      <c r="P2570" s="48"/>
      <c r="Q2570" s="48"/>
      <c r="R2570" s="48"/>
      <c r="S2570" s="48"/>
      <c r="T2570" s="48"/>
      <c r="U2570" s="48"/>
      <c r="V2570" s="48"/>
      <c r="W2570" s="48"/>
      <c r="X2570" s="48"/>
      <c r="Y2570" s="441"/>
      <c r="Z2570" s="48"/>
      <c r="AA2570" s="48"/>
      <c r="AB2570" s="101"/>
      <c r="AC2570" s="359"/>
      <c r="AD2570" s="191"/>
      <c r="AE2570" s="191"/>
    </row>
    <row r="2571" spans="1:81" ht="10.5" hidden="1" customHeight="1">
      <c r="A2571" s="1298"/>
      <c r="B2571" s="1403"/>
      <c r="C2571" s="1240" t="s">
        <v>137</v>
      </c>
      <c r="D2571" s="49" t="s">
        <v>127</v>
      </c>
      <c r="E2571" s="48"/>
      <c r="F2571" s="48"/>
      <c r="G2571" s="48"/>
      <c r="H2571" s="441"/>
      <c r="I2571" s="48"/>
      <c r="J2571" s="48"/>
      <c r="K2571" s="48"/>
      <c r="L2571" s="48"/>
      <c r="M2571" s="48"/>
      <c r="N2571" s="441"/>
      <c r="O2571" s="48"/>
      <c r="P2571" s="48"/>
      <c r="Q2571" s="48"/>
      <c r="R2571" s="48"/>
      <c r="S2571" s="48"/>
      <c r="T2571" s="48"/>
      <c r="U2571" s="48"/>
      <c r="V2571" s="48"/>
      <c r="W2571" s="48"/>
      <c r="X2571" s="48"/>
      <c r="Y2571" s="441"/>
      <c r="Z2571" s="48"/>
      <c r="AA2571" s="48"/>
      <c r="AB2571" s="101"/>
      <c r="AC2571" s="359"/>
      <c r="AD2571" s="191"/>
      <c r="AE2571" s="191"/>
    </row>
    <row r="2572" spans="1:81" ht="10.5" hidden="1" customHeight="1" thickBot="1">
      <c r="A2572" s="1299"/>
      <c r="B2572" s="1404"/>
      <c r="C2572" s="293"/>
      <c r="D2572" s="57" t="s">
        <v>42</v>
      </c>
      <c r="E2572" s="102"/>
      <c r="F2572" s="102"/>
      <c r="G2572" s="102"/>
      <c r="H2572" s="442"/>
      <c r="I2572" s="102"/>
      <c r="J2572" s="102"/>
      <c r="K2572" s="102"/>
      <c r="L2572" s="102"/>
      <c r="M2572" s="102"/>
      <c r="N2572" s="442"/>
      <c r="O2572" s="102"/>
      <c r="P2572" s="102"/>
      <c r="Q2572" s="102"/>
      <c r="R2572" s="102"/>
      <c r="S2572" s="102"/>
      <c r="T2572" s="102"/>
      <c r="U2572" s="102"/>
      <c r="V2572" s="102"/>
      <c r="W2572" s="102"/>
      <c r="X2572" s="102"/>
      <c r="Y2572" s="442"/>
      <c r="Z2572" s="102"/>
      <c r="AA2572" s="102"/>
      <c r="AB2572" s="104"/>
      <c r="AC2572" s="359"/>
      <c r="AD2572" s="191"/>
      <c r="AE2572" s="191"/>
    </row>
    <row r="2573" spans="1:81" ht="10.5" hidden="1" customHeight="1">
      <c r="A2573" s="1298" t="s">
        <v>5</v>
      </c>
      <c r="B2573" s="1403" t="s">
        <v>891</v>
      </c>
      <c r="C2573" s="895"/>
      <c r="D2573" s="298"/>
      <c r="E2573" s="541"/>
      <c r="F2573" s="541"/>
      <c r="G2573" s="541"/>
      <c r="H2573" s="516"/>
      <c r="I2573" s="541"/>
      <c r="J2573" s="541"/>
      <c r="K2573" s="541"/>
      <c r="L2573" s="541"/>
      <c r="M2573" s="541"/>
      <c r="N2573" s="516"/>
      <c r="O2573" s="541"/>
      <c r="P2573" s="541"/>
      <c r="Q2573" s="541"/>
      <c r="R2573" s="541"/>
      <c r="S2573" s="541"/>
      <c r="T2573" s="541"/>
      <c r="U2573" s="541"/>
      <c r="V2573" s="541"/>
      <c r="W2573" s="541"/>
      <c r="X2573" s="541"/>
      <c r="Y2573" s="516"/>
      <c r="Z2573" s="541"/>
      <c r="AA2573" s="541"/>
      <c r="AB2573" s="751"/>
      <c r="AC2573" s="359"/>
      <c r="AD2573" s="191"/>
      <c r="AE2573" s="191"/>
    </row>
    <row r="2574" spans="1:81" ht="10.5" hidden="1" customHeight="1">
      <c r="A2574" s="1298"/>
      <c r="B2574" s="1403"/>
      <c r="C2574" s="1240" t="s">
        <v>138</v>
      </c>
      <c r="D2574" s="49" t="s">
        <v>34</v>
      </c>
      <c r="E2574" s="48"/>
      <c r="F2574" s="48"/>
      <c r="G2574" s="48"/>
      <c r="H2574" s="441"/>
      <c r="I2574" s="48"/>
      <c r="J2574" s="48"/>
      <c r="K2574" s="48"/>
      <c r="L2574" s="48"/>
      <c r="M2574" s="48"/>
      <c r="N2574" s="441"/>
      <c r="O2574" s="48"/>
      <c r="P2574" s="48"/>
      <c r="Q2574" s="48"/>
      <c r="R2574" s="48"/>
      <c r="S2574" s="48"/>
      <c r="T2574" s="48"/>
      <c r="U2574" s="48"/>
      <c r="V2574" s="48"/>
      <c r="W2574" s="48"/>
      <c r="X2574" s="48"/>
      <c r="Y2574" s="441"/>
      <c r="Z2574" s="48"/>
      <c r="AA2574" s="48"/>
      <c r="AB2574" s="101"/>
      <c r="AC2574" s="359"/>
      <c r="AD2574" s="191"/>
      <c r="AE2574" s="191"/>
    </row>
    <row r="2575" spans="1:81" ht="10.5" hidden="1" customHeight="1">
      <c r="A2575" s="1298"/>
      <c r="B2575" s="1403"/>
      <c r="C2575" s="1240" t="s">
        <v>137</v>
      </c>
      <c r="D2575" s="49" t="s">
        <v>126</v>
      </c>
      <c r="E2575" s="48"/>
      <c r="F2575" s="48"/>
      <c r="G2575" s="48"/>
      <c r="H2575" s="441"/>
      <c r="I2575" s="48"/>
      <c r="J2575" s="48"/>
      <c r="K2575" s="48"/>
      <c r="L2575" s="48"/>
      <c r="M2575" s="48"/>
      <c r="N2575" s="441"/>
      <c r="O2575" s="48"/>
      <c r="P2575" s="48"/>
      <c r="Q2575" s="48"/>
      <c r="R2575" s="48"/>
      <c r="S2575" s="48"/>
      <c r="T2575" s="48"/>
      <c r="U2575" s="48"/>
      <c r="V2575" s="48"/>
      <c r="W2575" s="48"/>
      <c r="X2575" s="48"/>
      <c r="Y2575" s="441"/>
      <c r="Z2575" s="48"/>
      <c r="AA2575" s="48"/>
      <c r="AB2575" s="101"/>
      <c r="AC2575" s="359"/>
      <c r="AD2575" s="191"/>
      <c r="AE2575" s="191"/>
    </row>
    <row r="2576" spans="1:81" ht="10.5" hidden="1" customHeight="1">
      <c r="A2576" s="1298"/>
      <c r="B2576" s="1403"/>
      <c r="C2576" s="1240" t="s">
        <v>137</v>
      </c>
      <c r="D2576" s="49" t="s">
        <v>127</v>
      </c>
      <c r="E2576" s="48"/>
      <c r="F2576" s="48"/>
      <c r="G2576" s="48"/>
      <c r="H2576" s="441"/>
      <c r="I2576" s="48"/>
      <c r="J2576" s="48"/>
      <c r="K2576" s="48"/>
      <c r="L2576" s="48"/>
      <c r="M2576" s="48"/>
      <c r="N2576" s="441"/>
      <c r="O2576" s="48"/>
      <c r="P2576" s="48"/>
      <c r="Q2576" s="48"/>
      <c r="R2576" s="48"/>
      <c r="S2576" s="48"/>
      <c r="T2576" s="48"/>
      <c r="U2576" s="48"/>
      <c r="V2576" s="48"/>
      <c r="W2576" s="48"/>
      <c r="X2576" s="48"/>
      <c r="Y2576" s="441"/>
      <c r="Z2576" s="48"/>
      <c r="AA2576" s="48"/>
      <c r="AB2576" s="101"/>
      <c r="AC2576" s="359"/>
      <c r="AD2576" s="191"/>
      <c r="AE2576" s="191"/>
    </row>
    <row r="2577" spans="1:242" ht="10.5" hidden="1" customHeight="1" thickBot="1">
      <c r="A2577" s="1298"/>
      <c r="B2577" s="1403"/>
      <c r="C2577" s="720"/>
      <c r="D2577" s="141" t="s">
        <v>42</v>
      </c>
      <c r="E2577" s="542"/>
      <c r="F2577" s="542"/>
      <c r="G2577" s="542"/>
      <c r="H2577" s="444"/>
      <c r="I2577" s="542"/>
      <c r="J2577" s="542"/>
      <c r="K2577" s="542"/>
      <c r="L2577" s="542"/>
      <c r="M2577" s="542"/>
      <c r="N2577" s="444"/>
      <c r="O2577" s="542"/>
      <c r="P2577" s="542"/>
      <c r="Q2577" s="542"/>
      <c r="R2577" s="542"/>
      <c r="S2577" s="542"/>
      <c r="T2577" s="542"/>
      <c r="U2577" s="542"/>
      <c r="V2577" s="542"/>
      <c r="W2577" s="542"/>
      <c r="X2577" s="542"/>
      <c r="Y2577" s="444"/>
      <c r="Z2577" s="542"/>
      <c r="AA2577" s="542"/>
      <c r="AB2577" s="754"/>
      <c r="AC2577" s="359"/>
      <c r="AD2577" s="191"/>
      <c r="AE2577" s="191"/>
    </row>
    <row r="2578" spans="1:242" ht="10.5" hidden="1" customHeight="1">
      <c r="A2578" s="1297" t="s">
        <v>14</v>
      </c>
      <c r="B2578" s="1402" t="s">
        <v>891</v>
      </c>
      <c r="C2578" s="1124"/>
      <c r="D2578" s="642"/>
      <c r="E2578" s="84"/>
      <c r="F2578" s="84"/>
      <c r="G2578" s="84"/>
      <c r="H2578" s="393"/>
      <c r="I2578" s="84"/>
      <c r="J2578" s="84"/>
      <c r="K2578" s="84"/>
      <c r="L2578" s="84"/>
      <c r="M2578" s="84"/>
      <c r="N2578" s="393"/>
      <c r="O2578" s="84"/>
      <c r="P2578" s="84"/>
      <c r="Q2578" s="84"/>
      <c r="R2578" s="84"/>
      <c r="S2578" s="84"/>
      <c r="T2578" s="84"/>
      <c r="U2578" s="84"/>
      <c r="V2578" s="84"/>
      <c r="W2578" s="84"/>
      <c r="X2578" s="84"/>
      <c r="Y2578" s="393"/>
      <c r="Z2578" s="84"/>
      <c r="AA2578" s="84"/>
      <c r="AB2578" s="86"/>
      <c r="AC2578" s="359"/>
      <c r="AD2578" s="191"/>
      <c r="AE2578" s="191"/>
    </row>
    <row r="2579" spans="1:242" ht="10.5" hidden="1" customHeight="1">
      <c r="A2579" s="1298"/>
      <c r="B2579" s="1403"/>
      <c r="C2579" s="1240" t="s">
        <v>138</v>
      </c>
      <c r="D2579" s="49" t="s">
        <v>34</v>
      </c>
      <c r="E2579" s="48"/>
      <c r="F2579" s="48"/>
      <c r="G2579" s="48"/>
      <c r="H2579" s="441"/>
      <c r="I2579" s="48"/>
      <c r="J2579" s="48"/>
      <c r="K2579" s="48"/>
      <c r="L2579" s="48"/>
      <c r="M2579" s="48"/>
      <c r="N2579" s="441"/>
      <c r="O2579" s="48"/>
      <c r="P2579" s="48"/>
      <c r="Q2579" s="48"/>
      <c r="R2579" s="48"/>
      <c r="S2579" s="48"/>
      <c r="T2579" s="48"/>
      <c r="U2579" s="48"/>
      <c r="V2579" s="48"/>
      <c r="W2579" s="48"/>
      <c r="X2579" s="48"/>
      <c r="Y2579" s="441"/>
      <c r="Z2579" s="48"/>
      <c r="AA2579" s="48"/>
      <c r="AB2579" s="101"/>
      <c r="AC2579" s="359"/>
      <c r="AD2579" s="191"/>
      <c r="AE2579" s="191"/>
    </row>
    <row r="2580" spans="1:242" ht="10.5" hidden="1" customHeight="1">
      <c r="A2580" s="1298"/>
      <c r="B2580" s="1403"/>
      <c r="C2580" s="1240" t="s">
        <v>137</v>
      </c>
      <c r="D2580" s="49" t="s">
        <v>126</v>
      </c>
      <c r="E2580" s="48"/>
      <c r="F2580" s="48"/>
      <c r="G2580" s="48"/>
      <c r="H2580" s="441"/>
      <c r="I2580" s="48"/>
      <c r="J2580" s="48"/>
      <c r="K2580" s="48"/>
      <c r="L2580" s="48"/>
      <c r="M2580" s="48"/>
      <c r="N2580" s="441"/>
      <c r="O2580" s="48"/>
      <c r="P2580" s="48"/>
      <c r="Q2580" s="48"/>
      <c r="R2580" s="48"/>
      <c r="S2580" s="48"/>
      <c r="T2580" s="48"/>
      <c r="U2580" s="48"/>
      <c r="V2580" s="48"/>
      <c r="W2580" s="48"/>
      <c r="X2580" s="48"/>
      <c r="Y2580" s="441"/>
      <c r="Z2580" s="48"/>
      <c r="AA2580" s="48"/>
      <c r="AB2580" s="101"/>
      <c r="AC2580" s="359"/>
      <c r="AD2580" s="191"/>
      <c r="AE2580" s="191"/>
    </row>
    <row r="2581" spans="1:242" ht="10.5" hidden="1" customHeight="1">
      <c r="A2581" s="1298"/>
      <c r="B2581" s="1403"/>
      <c r="C2581" s="1240" t="s">
        <v>137</v>
      </c>
      <c r="D2581" s="49" t="s">
        <v>127</v>
      </c>
      <c r="E2581" s="48"/>
      <c r="F2581" s="48"/>
      <c r="G2581" s="48"/>
      <c r="H2581" s="441"/>
      <c r="I2581" s="48"/>
      <c r="J2581" s="48"/>
      <c r="K2581" s="48"/>
      <c r="L2581" s="48"/>
      <c r="M2581" s="48"/>
      <c r="N2581" s="441"/>
      <c r="O2581" s="48"/>
      <c r="P2581" s="48"/>
      <c r="Q2581" s="48"/>
      <c r="R2581" s="48"/>
      <c r="S2581" s="48"/>
      <c r="T2581" s="48"/>
      <c r="U2581" s="48"/>
      <c r="V2581" s="48"/>
      <c r="W2581" s="48"/>
      <c r="X2581" s="48"/>
      <c r="Y2581" s="441"/>
      <c r="Z2581" s="48"/>
      <c r="AA2581" s="48"/>
      <c r="AB2581" s="101"/>
      <c r="AC2581" s="359"/>
      <c r="AD2581" s="191"/>
      <c r="AE2581" s="191"/>
    </row>
    <row r="2582" spans="1:242" ht="10.5" hidden="1" customHeight="1" thickBot="1">
      <c r="A2582" s="1299"/>
      <c r="B2582" s="1404"/>
      <c r="C2582" s="293"/>
      <c r="D2582" s="57" t="s">
        <v>42</v>
      </c>
      <c r="E2582" s="102"/>
      <c r="F2582" s="102"/>
      <c r="G2582" s="102"/>
      <c r="H2582" s="442"/>
      <c r="I2582" s="102"/>
      <c r="J2582" s="102"/>
      <c r="K2582" s="102"/>
      <c r="L2582" s="102"/>
      <c r="M2582" s="102"/>
      <c r="N2582" s="442"/>
      <c r="O2582" s="102"/>
      <c r="P2582" s="102"/>
      <c r="Q2582" s="102"/>
      <c r="R2582" s="102"/>
      <c r="S2582" s="102"/>
      <c r="T2582" s="102"/>
      <c r="U2582" s="102"/>
      <c r="V2582" s="102"/>
      <c r="W2582" s="102"/>
      <c r="X2582" s="102"/>
      <c r="Y2582" s="442"/>
      <c r="Z2582" s="102"/>
      <c r="AA2582" s="102"/>
      <c r="AB2582" s="104"/>
      <c r="AC2582" s="359"/>
      <c r="AD2582" s="191"/>
      <c r="AE2582" s="191"/>
    </row>
    <row r="2583" spans="1:242" s="1" customFormat="1" ht="10.5" customHeight="1">
      <c r="A2583" s="1361" t="s">
        <v>57</v>
      </c>
      <c r="B2583" s="1362"/>
      <c r="C2583" s="861"/>
      <c r="D2583" s="1249" t="s">
        <v>126</v>
      </c>
      <c r="E2583" s="117">
        <f t="shared" ref="E2583:AB2584" si="1696">E2535+E2540+E2545+E2550+E2555+E2560+E2565</f>
        <v>0.32</v>
      </c>
      <c r="F2583" s="117">
        <f t="shared" si="1696"/>
        <v>0.32000000000000006</v>
      </c>
      <c r="G2583" s="117">
        <f t="shared" si="1696"/>
        <v>0.39</v>
      </c>
      <c r="H2583" s="404">
        <f t="shared" si="1696"/>
        <v>0.5</v>
      </c>
      <c r="I2583" s="117">
        <f t="shared" si="1696"/>
        <v>0.43999999999999995</v>
      </c>
      <c r="J2583" s="117">
        <f t="shared" si="1696"/>
        <v>0.54</v>
      </c>
      <c r="K2583" s="117">
        <f t="shared" si="1696"/>
        <v>0.54</v>
      </c>
      <c r="L2583" s="117">
        <f t="shared" si="1696"/>
        <v>0.79</v>
      </c>
      <c r="M2583" s="117">
        <f t="shared" si="1696"/>
        <v>0.69</v>
      </c>
      <c r="N2583" s="404">
        <f t="shared" si="1696"/>
        <v>0.69</v>
      </c>
      <c r="O2583" s="117">
        <f t="shared" si="1696"/>
        <v>0.95</v>
      </c>
      <c r="P2583" s="117">
        <f t="shared" si="1696"/>
        <v>0.68</v>
      </c>
      <c r="Q2583" s="117">
        <f t="shared" si="1696"/>
        <v>0.82000000000000006</v>
      </c>
      <c r="R2583" s="117">
        <f t="shared" si="1696"/>
        <v>0.88</v>
      </c>
      <c r="S2583" s="117">
        <f t="shared" si="1696"/>
        <v>0.62</v>
      </c>
      <c r="T2583" s="117">
        <f t="shared" si="1696"/>
        <v>0.51</v>
      </c>
      <c r="U2583" s="117">
        <f t="shared" si="1696"/>
        <v>0.26</v>
      </c>
      <c r="V2583" s="117">
        <f t="shared" si="1696"/>
        <v>0.38</v>
      </c>
      <c r="W2583" s="117">
        <f t="shared" si="1696"/>
        <v>0.24</v>
      </c>
      <c r="X2583" s="117">
        <f t="shared" si="1696"/>
        <v>0.27</v>
      </c>
      <c r="Y2583" s="404">
        <f t="shared" si="1696"/>
        <v>0.31</v>
      </c>
      <c r="Z2583" s="117">
        <f t="shared" si="1696"/>
        <v>0.24</v>
      </c>
      <c r="AA2583" s="117">
        <f t="shared" si="1696"/>
        <v>0.24000000000000002</v>
      </c>
      <c r="AB2583" s="156">
        <f t="shared" si="1696"/>
        <v>0.25</v>
      </c>
      <c r="AC2583" s="353"/>
      <c r="AD2583" s="353"/>
      <c r="AE2583" s="353"/>
      <c r="AF2583" s="353"/>
      <c r="AG2583" s="353"/>
      <c r="AH2583" s="353"/>
      <c r="AI2583" s="353"/>
      <c r="AJ2583" s="353"/>
      <c r="AK2583" s="353"/>
      <c r="AL2583" s="353"/>
      <c r="AM2583" s="353"/>
      <c r="AN2583" s="353"/>
      <c r="AO2583" s="353"/>
      <c r="AP2583" s="353"/>
      <c r="AQ2583" s="353"/>
      <c r="AR2583" s="353"/>
      <c r="AS2583" s="353"/>
      <c r="AT2583" s="353"/>
      <c r="AU2583" s="353"/>
      <c r="AV2583" s="353"/>
      <c r="AW2583" s="353"/>
      <c r="AX2583" s="353"/>
      <c r="AY2583" s="353"/>
      <c r="AZ2583" s="353"/>
      <c r="BA2583" s="353"/>
      <c r="BB2583" s="353"/>
      <c r="BC2583" s="353"/>
      <c r="BD2583" s="353"/>
      <c r="BE2583" s="353"/>
      <c r="BF2583" s="353"/>
      <c r="BG2583" s="353"/>
      <c r="BH2583" s="353"/>
      <c r="BI2583" s="353"/>
      <c r="BJ2583" s="353"/>
      <c r="BK2583" s="353"/>
      <c r="BL2583" s="353"/>
      <c r="BM2583" s="353"/>
      <c r="BN2583" s="353"/>
      <c r="BO2583" s="353"/>
      <c r="BP2583" s="353"/>
      <c r="BQ2583" s="353"/>
      <c r="BR2583" s="353"/>
      <c r="BS2583" s="353"/>
      <c r="BT2583" s="353"/>
      <c r="BU2583" s="353"/>
      <c r="BV2583" s="353"/>
      <c r="BW2583" s="353"/>
      <c r="BX2583" s="353"/>
      <c r="BY2583" s="175"/>
      <c r="BZ2583" s="175"/>
      <c r="CA2583" s="175"/>
      <c r="CB2583" s="175"/>
      <c r="CC2583" s="175"/>
    </row>
    <row r="2584" spans="1:242" s="1" customFormat="1" ht="10.5" customHeight="1" thickBot="1">
      <c r="A2584" s="1363"/>
      <c r="B2584" s="1364"/>
      <c r="C2584" s="862"/>
      <c r="D2584" s="254" t="s">
        <v>127</v>
      </c>
      <c r="E2584" s="119">
        <f t="shared" si="1696"/>
        <v>0.34</v>
      </c>
      <c r="F2584" s="119">
        <f t="shared" si="1696"/>
        <v>0.26</v>
      </c>
      <c r="G2584" s="119">
        <f t="shared" si="1696"/>
        <v>0.31000000000000005</v>
      </c>
      <c r="H2584" s="389">
        <f t="shared" si="1696"/>
        <v>0.35</v>
      </c>
      <c r="I2584" s="119">
        <f t="shared" si="1696"/>
        <v>0.31000000000000005</v>
      </c>
      <c r="J2584" s="119">
        <f t="shared" si="1696"/>
        <v>0.33</v>
      </c>
      <c r="K2584" s="119">
        <f t="shared" si="1696"/>
        <v>0.32</v>
      </c>
      <c r="L2584" s="119">
        <f t="shared" si="1696"/>
        <v>0.64</v>
      </c>
      <c r="M2584" s="119">
        <f t="shared" si="1696"/>
        <v>0.72</v>
      </c>
      <c r="N2584" s="389">
        <f t="shared" si="1696"/>
        <v>0.80999999999999994</v>
      </c>
      <c r="O2584" s="119">
        <f t="shared" si="1696"/>
        <v>0.8600000000000001</v>
      </c>
      <c r="P2584" s="119">
        <f t="shared" si="1696"/>
        <v>0.73</v>
      </c>
      <c r="Q2584" s="119">
        <f t="shared" si="1696"/>
        <v>0.64999999999999991</v>
      </c>
      <c r="R2584" s="119">
        <f t="shared" si="1696"/>
        <v>0.91999999999999993</v>
      </c>
      <c r="S2584" s="119">
        <f t="shared" si="1696"/>
        <v>0.66</v>
      </c>
      <c r="T2584" s="119">
        <f t="shared" si="1696"/>
        <v>0.49</v>
      </c>
      <c r="U2584" s="119">
        <f t="shared" si="1696"/>
        <v>0.45</v>
      </c>
      <c r="V2584" s="119">
        <f t="shared" si="1696"/>
        <v>0.52</v>
      </c>
      <c r="W2584" s="119">
        <f t="shared" si="1696"/>
        <v>0.27</v>
      </c>
      <c r="X2584" s="119">
        <f t="shared" si="1696"/>
        <v>0.35000000000000003</v>
      </c>
      <c r="Y2584" s="389">
        <f t="shared" si="1696"/>
        <v>0.27</v>
      </c>
      <c r="Z2584" s="119">
        <f t="shared" si="1696"/>
        <v>0.34</v>
      </c>
      <c r="AA2584" s="119">
        <f t="shared" si="1696"/>
        <v>0.28000000000000003</v>
      </c>
      <c r="AB2584" s="157">
        <f t="shared" si="1696"/>
        <v>0.27</v>
      </c>
      <c r="AC2584" s="353"/>
      <c r="AD2584" s="353"/>
      <c r="AE2584" s="353"/>
      <c r="AF2584" s="353"/>
      <c r="AG2584" s="353"/>
      <c r="AH2584" s="353"/>
      <c r="AI2584" s="353"/>
      <c r="AJ2584" s="353"/>
      <c r="AK2584" s="353"/>
      <c r="AL2584" s="353"/>
      <c r="AM2584" s="353"/>
      <c r="AN2584" s="353"/>
      <c r="AO2584" s="353"/>
      <c r="AP2584" s="353"/>
      <c r="AQ2584" s="353"/>
      <c r="AR2584" s="353"/>
      <c r="AS2584" s="353"/>
      <c r="AT2584" s="353"/>
      <c r="AU2584" s="353"/>
      <c r="AV2584" s="353"/>
      <c r="AW2584" s="353"/>
      <c r="AX2584" s="353"/>
      <c r="AY2584" s="353"/>
      <c r="AZ2584" s="353"/>
      <c r="BA2584" s="353"/>
      <c r="BB2584" s="353"/>
      <c r="BC2584" s="353"/>
      <c r="BD2584" s="353"/>
      <c r="BE2584" s="353"/>
      <c r="BF2584" s="353"/>
      <c r="BG2584" s="353"/>
      <c r="BH2584" s="353"/>
      <c r="BI2584" s="353"/>
      <c r="BJ2584" s="353"/>
      <c r="BK2584" s="353"/>
      <c r="BL2584" s="353"/>
      <c r="BM2584" s="353"/>
      <c r="BN2584" s="353"/>
      <c r="BO2584" s="353"/>
      <c r="BP2584" s="353"/>
      <c r="BQ2584" s="353"/>
      <c r="BR2584" s="353"/>
      <c r="BS2584" s="353"/>
      <c r="BT2584" s="353"/>
      <c r="BU2584" s="353"/>
      <c r="BV2584" s="353"/>
      <c r="BW2584" s="353"/>
      <c r="BX2584" s="353"/>
      <c r="BY2584" s="175"/>
      <c r="BZ2584" s="175"/>
      <c r="CA2584" s="175"/>
      <c r="CB2584" s="175"/>
      <c r="CC2584" s="175"/>
    </row>
    <row r="2585" spans="1:242" s="30" customFormat="1" ht="10.5" customHeight="1">
      <c r="A2585" s="1405" t="s">
        <v>942</v>
      </c>
      <c r="B2585" s="1406"/>
      <c r="C2585" s="863"/>
      <c r="D2585" s="1215" t="s">
        <v>940</v>
      </c>
      <c r="E2585" s="559">
        <f t="shared" ref="E2585:AB2586" si="1697">(((E2519+E2523)-E2583)/(E2519+E2523))*100</f>
        <v>-10.344827586206906</v>
      </c>
      <c r="F2585" s="559">
        <f t="shared" si="1697"/>
        <v>-10.344827586206925</v>
      </c>
      <c r="G2585" s="559">
        <f t="shared" si="1697"/>
        <v>9.302325581395344</v>
      </c>
      <c r="H2585" s="1213">
        <f t="shared" si="1697"/>
        <v>0</v>
      </c>
      <c r="I2585" s="559">
        <f t="shared" si="1697"/>
        <v>-2.3255813953488262</v>
      </c>
      <c r="J2585" s="559">
        <f t="shared" si="1697"/>
        <v>5.263157894736846</v>
      </c>
      <c r="K2585" s="559">
        <f t="shared" si="1697"/>
        <v>-8.0000000000000071</v>
      </c>
      <c r="L2585" s="559">
        <f t="shared" si="1697"/>
        <v>-9.7222222222222303</v>
      </c>
      <c r="M2585" s="559">
        <f t="shared" si="1697"/>
        <v>6.7567567567567623</v>
      </c>
      <c r="N2585" s="1213">
        <f t="shared" si="1697"/>
        <v>10.389610389610398</v>
      </c>
      <c r="O2585" s="559">
        <f t="shared" si="1697"/>
        <v>-10.465116279069751</v>
      </c>
      <c r="P2585" s="559">
        <f t="shared" si="1697"/>
        <v>5.5555555555555456</v>
      </c>
      <c r="Q2585" s="559">
        <f t="shared" si="1697"/>
        <v>-3.7974683544303827</v>
      </c>
      <c r="R2585" s="559">
        <f t="shared" si="1697"/>
        <v>5.3763440860214988</v>
      </c>
      <c r="S2585" s="559">
        <f t="shared" si="1697"/>
        <v>4.6153846153846034</v>
      </c>
      <c r="T2585" s="559">
        <f t="shared" si="1697"/>
        <v>-2.0000000000000018</v>
      </c>
      <c r="U2585" s="559">
        <f t="shared" si="1697"/>
        <v>10.344827586206886</v>
      </c>
      <c r="V2585" s="559">
        <f t="shared" si="1697"/>
        <v>-5.5555555555555607</v>
      </c>
      <c r="W2585" s="559">
        <f t="shared" si="1697"/>
        <v>4.0000000000000036</v>
      </c>
      <c r="X2585" s="559">
        <f t="shared" si="1697"/>
        <v>-8.0000000000000071</v>
      </c>
      <c r="Y2585" s="1213">
        <f t="shared" si="1697"/>
        <v>-6.8965517241379173</v>
      </c>
      <c r="Z2585" s="559">
        <f t="shared" si="1697"/>
        <v>-9.0909090909090864</v>
      </c>
      <c r="AA2585" s="559">
        <f t="shared" si="1697"/>
        <v>3.9999999999999925</v>
      </c>
      <c r="AB2585" s="1214">
        <f t="shared" si="1697"/>
        <v>3.8461538461538494</v>
      </c>
      <c r="AC2585" s="384"/>
      <c r="AD2585" s="353"/>
      <c r="AE2585" s="353"/>
      <c r="AF2585" s="353"/>
      <c r="AG2585" s="353"/>
      <c r="AH2585" s="353"/>
      <c r="AI2585" s="353"/>
      <c r="AJ2585" s="353"/>
      <c r="AK2585" s="353"/>
      <c r="AL2585" s="353"/>
      <c r="AM2585" s="353"/>
      <c r="AN2585" s="353"/>
      <c r="AO2585" s="353"/>
      <c r="AP2585" s="353"/>
      <c r="AQ2585" s="353"/>
      <c r="AR2585" s="353"/>
      <c r="AS2585" s="353"/>
      <c r="AT2585" s="353"/>
      <c r="AU2585" s="353"/>
      <c r="AV2585" s="353"/>
      <c r="AW2585" s="353"/>
      <c r="AX2585" s="353"/>
      <c r="AY2585" s="353"/>
      <c r="AZ2585" s="353"/>
      <c r="BA2585" s="353"/>
      <c r="BB2585" s="353"/>
      <c r="BC2585" s="353"/>
      <c r="BD2585" s="353"/>
      <c r="BE2585" s="353"/>
      <c r="BF2585" s="353"/>
      <c r="BG2585" s="353"/>
      <c r="BH2585" s="353"/>
      <c r="BI2585" s="353"/>
      <c r="BJ2585" s="353"/>
      <c r="BK2585" s="353"/>
      <c r="BL2585" s="353"/>
      <c r="BM2585" s="353"/>
      <c r="BN2585" s="353"/>
      <c r="BO2585" s="353"/>
      <c r="BP2585" s="353"/>
      <c r="BQ2585" s="353"/>
      <c r="BR2585" s="353"/>
      <c r="BS2585" s="353"/>
      <c r="BT2585" s="353"/>
      <c r="BU2585" s="353"/>
      <c r="BV2585" s="353"/>
      <c r="BW2585" s="353"/>
      <c r="BX2585" s="353"/>
      <c r="BY2585" s="175"/>
      <c r="BZ2585" s="175"/>
      <c r="CA2585" s="175"/>
      <c r="CB2585" s="175"/>
      <c r="CC2585" s="175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  <c r="CS2585" s="1"/>
      <c r="CT2585" s="1"/>
      <c r="CU2585" s="1"/>
      <c r="CV2585" s="1"/>
      <c r="CW2585" s="1"/>
      <c r="CX2585" s="1"/>
      <c r="CY2585" s="1"/>
      <c r="CZ2585" s="1"/>
      <c r="DA2585" s="1"/>
      <c r="DB2585" s="1"/>
      <c r="DC2585" s="1"/>
      <c r="DD2585" s="1"/>
      <c r="DE2585" s="2"/>
      <c r="DF2585" s="2"/>
      <c r="DG2585" s="2"/>
      <c r="DH2585" s="2"/>
      <c r="DI2585" s="2"/>
      <c r="DJ2585" s="2"/>
      <c r="DK2585" s="2"/>
      <c r="DL2585" s="2"/>
      <c r="DM2585" s="2"/>
      <c r="DN2585" s="2"/>
      <c r="DO2585" s="2"/>
      <c r="DP2585" s="2"/>
      <c r="DQ2585" s="2"/>
      <c r="DR2585" s="2"/>
      <c r="DS2585" s="2"/>
      <c r="DT2585" s="2"/>
      <c r="DU2585" s="2"/>
      <c r="DV2585" s="2"/>
      <c r="DW2585" s="2"/>
      <c r="DX2585" s="2"/>
      <c r="DY2585" s="2"/>
      <c r="DZ2585" s="2"/>
      <c r="EA2585" s="2"/>
      <c r="EB2585" s="2"/>
      <c r="EC2585" s="2"/>
      <c r="GW2585" s="33"/>
      <c r="GX2585" s="33"/>
      <c r="GY2585" s="33"/>
      <c r="GZ2585" s="33"/>
      <c r="HA2585" s="33"/>
      <c r="HB2585" s="33"/>
      <c r="HC2585" s="33"/>
      <c r="HD2585" s="33"/>
      <c r="HE2585" s="33"/>
      <c r="HF2585" s="33"/>
      <c r="HG2585" s="33"/>
      <c r="HH2585" s="33"/>
      <c r="HI2585" s="33"/>
      <c r="HJ2585" s="33"/>
      <c r="HK2585" s="33"/>
      <c r="HL2585" s="33"/>
      <c r="HM2585" s="33"/>
      <c r="HN2585" s="33"/>
      <c r="HO2585" s="33"/>
      <c r="HP2585" s="33"/>
      <c r="HQ2585" s="33"/>
      <c r="HR2585" s="33"/>
      <c r="HS2585" s="33"/>
      <c r="HT2585" s="33"/>
      <c r="HU2585" s="33"/>
      <c r="HV2585" s="33"/>
      <c r="HW2585" s="33"/>
      <c r="HX2585" s="33"/>
      <c r="HY2585" s="33"/>
      <c r="HZ2585" s="33"/>
      <c r="IA2585" s="33"/>
      <c r="IB2585" s="33"/>
      <c r="IC2585" s="33"/>
      <c r="ID2585" s="33"/>
      <c r="IE2585" s="33"/>
      <c r="IF2585" s="33"/>
      <c r="IG2585" s="33"/>
      <c r="IH2585" s="33"/>
    </row>
    <row r="2586" spans="1:242" s="30" customFormat="1" ht="10.5" customHeight="1" thickBot="1">
      <c r="A2586" s="1398"/>
      <c r="B2586" s="1399"/>
      <c r="C2586" s="840"/>
      <c r="D2586" s="1238" t="s">
        <v>941</v>
      </c>
      <c r="E2586" s="257">
        <f t="shared" si="1697"/>
        <v>5.5555555555555456</v>
      </c>
      <c r="F2586" s="257">
        <f t="shared" si="1697"/>
        <v>10.344827586206904</v>
      </c>
      <c r="G2586" s="257">
        <f t="shared" si="1697"/>
        <v>-6.8965517241379573</v>
      </c>
      <c r="H2586" s="403">
        <f t="shared" si="1697"/>
        <v>2.7777777777777803</v>
      </c>
      <c r="I2586" s="257">
        <f t="shared" si="1697"/>
        <v>3.1249999999999853</v>
      </c>
      <c r="J2586" s="257">
        <f t="shared" si="1697"/>
        <v>8.333333333333325</v>
      </c>
      <c r="K2586" s="257">
        <f t="shared" si="1697"/>
        <v>3.0303030303030165</v>
      </c>
      <c r="L2586" s="257">
        <f t="shared" si="1697"/>
        <v>1.538461538461523</v>
      </c>
      <c r="M2586" s="257">
        <f t="shared" si="1697"/>
        <v>8.8607594936708924</v>
      </c>
      <c r="N2586" s="403">
        <f t="shared" si="1697"/>
        <v>-2.5316455696202413</v>
      </c>
      <c r="O2586" s="257">
        <f t="shared" si="1697"/>
        <v>-8.8607594936708924</v>
      </c>
      <c r="P2586" s="257">
        <f t="shared" si="1697"/>
        <v>-1.3888888888888902</v>
      </c>
      <c r="Q2586" s="257">
        <f t="shared" si="1697"/>
        <v>9.7222222222222303</v>
      </c>
      <c r="R2586" s="257">
        <f t="shared" si="1697"/>
        <v>1.0752688172043021</v>
      </c>
      <c r="S2586" s="257">
        <f t="shared" si="1697"/>
        <v>-1.5384615384615572</v>
      </c>
      <c r="T2586" s="257">
        <f t="shared" si="1697"/>
        <v>-4.2553191489361746</v>
      </c>
      <c r="U2586" s="257">
        <f t="shared" si="1697"/>
        <v>4.2553191489361621</v>
      </c>
      <c r="V2586" s="257">
        <f t="shared" si="1697"/>
        <v>-4.0000000000000036</v>
      </c>
      <c r="W2586" s="257">
        <f t="shared" si="1697"/>
        <v>6.8965517241379368</v>
      </c>
      <c r="X2586" s="257">
        <f t="shared" si="1697"/>
        <v>2.7777777777777648</v>
      </c>
      <c r="Y2586" s="403">
        <f t="shared" si="1697"/>
        <v>6.8965517241379182</v>
      </c>
      <c r="Z2586" s="257">
        <f t="shared" si="1697"/>
        <v>5.5555555555555456</v>
      </c>
      <c r="AA2586" s="257">
        <f t="shared" si="1697"/>
        <v>3.4482758620689493</v>
      </c>
      <c r="AB2586" s="258">
        <f t="shared" si="1697"/>
        <v>6.8965517241379182</v>
      </c>
      <c r="AC2586" s="384"/>
      <c r="AD2586" s="353"/>
      <c r="AE2586" s="353"/>
      <c r="AF2586" s="353"/>
      <c r="AG2586" s="353"/>
      <c r="AH2586" s="353"/>
      <c r="AI2586" s="353"/>
      <c r="AJ2586" s="353"/>
      <c r="AK2586" s="353"/>
      <c r="AL2586" s="353"/>
      <c r="AM2586" s="353"/>
      <c r="AN2586" s="353"/>
      <c r="AO2586" s="353"/>
      <c r="AP2586" s="353"/>
      <c r="AQ2586" s="353"/>
      <c r="AR2586" s="353"/>
      <c r="AS2586" s="353"/>
      <c r="AT2586" s="353"/>
      <c r="AU2586" s="353"/>
      <c r="AV2586" s="353"/>
      <c r="AW2586" s="353"/>
      <c r="AX2586" s="353"/>
      <c r="AY2586" s="353"/>
      <c r="AZ2586" s="353"/>
      <c r="BA2586" s="353"/>
      <c r="BB2586" s="353"/>
      <c r="BC2586" s="353"/>
      <c r="BD2586" s="353"/>
      <c r="BE2586" s="353"/>
      <c r="BF2586" s="353"/>
      <c r="BG2586" s="353"/>
      <c r="BH2586" s="353"/>
      <c r="BI2586" s="353"/>
      <c r="BJ2586" s="353"/>
      <c r="BK2586" s="353"/>
      <c r="BL2586" s="353"/>
      <c r="BM2586" s="353"/>
      <c r="BN2586" s="353"/>
      <c r="BO2586" s="353"/>
      <c r="BP2586" s="353"/>
      <c r="BQ2586" s="353"/>
      <c r="BR2586" s="353"/>
      <c r="BS2586" s="353"/>
      <c r="BT2586" s="353"/>
      <c r="BU2586" s="353"/>
      <c r="BV2586" s="353"/>
      <c r="BW2586" s="353"/>
      <c r="BX2586" s="353"/>
      <c r="BY2586" s="175"/>
      <c r="BZ2586" s="175"/>
      <c r="CA2586" s="175"/>
      <c r="CB2586" s="175"/>
      <c r="CC2586" s="175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  <c r="CS2586" s="1"/>
      <c r="CT2586" s="1"/>
      <c r="CU2586" s="1"/>
      <c r="CV2586" s="1"/>
      <c r="CW2586" s="1"/>
      <c r="CX2586" s="1"/>
      <c r="CY2586" s="1"/>
      <c r="CZ2586" s="1"/>
      <c r="DA2586" s="1"/>
      <c r="DB2586" s="1"/>
      <c r="DC2586" s="1"/>
      <c r="DD2586" s="1"/>
      <c r="DE2586" s="2"/>
      <c r="DF2586" s="2"/>
      <c r="DG2586" s="2"/>
      <c r="DH2586" s="2"/>
      <c r="DI2586" s="2"/>
      <c r="DJ2586" s="2"/>
      <c r="DK2586" s="2"/>
      <c r="DL2586" s="2"/>
      <c r="DM2586" s="2"/>
      <c r="DN2586" s="2"/>
      <c r="DO2586" s="2"/>
      <c r="DP2586" s="2"/>
      <c r="DQ2586" s="2"/>
      <c r="DR2586" s="2"/>
      <c r="DS2586" s="2"/>
      <c r="DT2586" s="2"/>
      <c r="DU2586" s="2"/>
      <c r="DV2586" s="2"/>
      <c r="DW2586" s="2"/>
      <c r="DX2586" s="2"/>
      <c r="DY2586" s="2"/>
      <c r="DZ2586" s="2"/>
      <c r="EA2586" s="2"/>
      <c r="EB2586" s="2"/>
      <c r="EC2586" s="2"/>
      <c r="GW2586" s="33"/>
      <c r="GX2586" s="33"/>
      <c r="GY2586" s="33"/>
      <c r="GZ2586" s="33"/>
      <c r="HA2586" s="33"/>
      <c r="HB2586" s="33"/>
      <c r="HC2586" s="33"/>
      <c r="HD2586" s="33"/>
      <c r="HE2586" s="33"/>
      <c r="HF2586" s="33"/>
      <c r="HG2586" s="33"/>
      <c r="HH2586" s="33"/>
      <c r="HI2586" s="33"/>
      <c r="HJ2586" s="33"/>
      <c r="HK2586" s="33"/>
      <c r="HL2586" s="33"/>
      <c r="HM2586" s="33"/>
      <c r="HN2586" s="33"/>
      <c r="HO2586" s="33"/>
      <c r="HP2586" s="33"/>
      <c r="HQ2586" s="33"/>
      <c r="HR2586" s="33"/>
      <c r="HS2586" s="33"/>
      <c r="HT2586" s="33"/>
      <c r="HU2586" s="33"/>
      <c r="HV2586" s="33"/>
      <c r="HW2586" s="33"/>
      <c r="HX2586" s="33"/>
      <c r="HY2586" s="33"/>
      <c r="HZ2586" s="33"/>
      <c r="IA2586" s="33"/>
      <c r="IB2586" s="33"/>
      <c r="IC2586" s="33"/>
      <c r="ID2586" s="33"/>
      <c r="IE2586" s="33"/>
      <c r="IF2586" s="33"/>
      <c r="IG2586" s="33"/>
      <c r="IH2586" s="33"/>
    </row>
    <row r="2587" spans="1:242" s="1" customFormat="1" ht="10.5" customHeight="1">
      <c r="A2587" s="1381" t="s">
        <v>58</v>
      </c>
      <c r="B2587" s="1382"/>
      <c r="C2587" s="864"/>
      <c r="D2587" s="1249" t="s">
        <v>126</v>
      </c>
      <c r="E2587" s="117">
        <f>E2526-E2583</f>
        <v>-3.0000000000000027E-2</v>
      </c>
      <c r="F2587" s="117">
        <f t="shared" ref="F2587:AB2588" si="1698">F2526-F2583</f>
        <v>-3.0000000000000082E-2</v>
      </c>
      <c r="G2587" s="117">
        <f t="shared" si="1698"/>
        <v>3.999999999999998E-2</v>
      </c>
      <c r="H2587" s="404">
        <f t="shared" si="1698"/>
        <v>0</v>
      </c>
      <c r="I2587" s="117">
        <f t="shared" si="1698"/>
        <v>-9.9999999999999534E-3</v>
      </c>
      <c r="J2587" s="117">
        <f t="shared" si="1698"/>
        <v>3.0000000000000027E-2</v>
      </c>
      <c r="K2587" s="117">
        <f t="shared" si="1698"/>
        <v>-4.0000000000000036E-2</v>
      </c>
      <c r="L2587" s="117">
        <f t="shared" si="1698"/>
        <v>-7.0000000000000062E-2</v>
      </c>
      <c r="M2587" s="117">
        <f t="shared" si="1698"/>
        <v>5.0000000000000044E-2</v>
      </c>
      <c r="N2587" s="404">
        <f t="shared" si="1698"/>
        <v>8.0000000000000071E-2</v>
      </c>
      <c r="O2587" s="117">
        <f t="shared" si="1698"/>
        <v>-8.9999999999999858E-2</v>
      </c>
      <c r="P2587" s="117">
        <f t="shared" si="1698"/>
        <v>3.9999999999999925E-2</v>
      </c>
      <c r="Q2587" s="117">
        <f t="shared" si="1698"/>
        <v>-3.0000000000000027E-2</v>
      </c>
      <c r="R2587" s="117">
        <f t="shared" si="1698"/>
        <v>4.9999999999999933E-2</v>
      </c>
      <c r="S2587" s="117">
        <f t="shared" si="1698"/>
        <v>2.9999999999999916E-2</v>
      </c>
      <c r="T2587" s="117">
        <f t="shared" si="1698"/>
        <v>-1.0000000000000009E-2</v>
      </c>
      <c r="U2587" s="117">
        <f t="shared" si="1698"/>
        <v>2.9999999999999971E-2</v>
      </c>
      <c r="V2587" s="117">
        <f t="shared" si="1698"/>
        <v>-2.0000000000000018E-2</v>
      </c>
      <c r="W2587" s="117">
        <f t="shared" si="1698"/>
        <v>1.0000000000000009E-2</v>
      </c>
      <c r="X2587" s="117">
        <f t="shared" si="1698"/>
        <v>-2.0000000000000018E-2</v>
      </c>
      <c r="Y2587" s="404">
        <f t="shared" si="1698"/>
        <v>-1.9999999999999962E-2</v>
      </c>
      <c r="Z2587" s="117">
        <f t="shared" si="1698"/>
        <v>-1.999999999999999E-2</v>
      </c>
      <c r="AA2587" s="117">
        <f t="shared" si="1698"/>
        <v>9.9999999999999811E-3</v>
      </c>
      <c r="AB2587" s="156">
        <f t="shared" si="1698"/>
        <v>1.0000000000000009E-2</v>
      </c>
      <c r="AC2587" s="353"/>
      <c r="AD2587" s="353"/>
      <c r="AE2587" s="353"/>
      <c r="AF2587" s="353"/>
      <c r="AG2587" s="353"/>
      <c r="AH2587" s="353"/>
      <c r="AI2587" s="353"/>
      <c r="AJ2587" s="353"/>
      <c r="AK2587" s="353"/>
      <c r="AL2587" s="353"/>
      <c r="AM2587" s="353"/>
      <c r="AN2587" s="353"/>
      <c r="AO2587" s="353"/>
      <c r="AP2587" s="353"/>
      <c r="AQ2587" s="353"/>
      <c r="AR2587" s="353"/>
      <c r="AS2587" s="353"/>
      <c r="AT2587" s="353"/>
      <c r="AU2587" s="353"/>
      <c r="AV2587" s="353"/>
      <c r="AW2587" s="353"/>
      <c r="AX2587" s="353"/>
      <c r="AY2587" s="353"/>
      <c r="AZ2587" s="353"/>
      <c r="BA2587" s="353"/>
      <c r="BB2587" s="353"/>
      <c r="BC2587" s="353"/>
      <c r="BD2587" s="353"/>
      <c r="BE2587" s="353"/>
      <c r="BF2587" s="353"/>
      <c r="BG2587" s="353"/>
      <c r="BH2587" s="353"/>
      <c r="BI2587" s="353"/>
      <c r="BJ2587" s="353"/>
      <c r="BK2587" s="353"/>
      <c r="BL2587" s="353"/>
      <c r="BM2587" s="353"/>
      <c r="BN2587" s="353"/>
      <c r="BO2587" s="353"/>
      <c r="BP2587" s="353"/>
      <c r="BQ2587" s="353"/>
      <c r="BR2587" s="353"/>
      <c r="BS2587" s="353"/>
      <c r="BT2587" s="353"/>
      <c r="BU2587" s="353"/>
      <c r="BV2587" s="353"/>
      <c r="BW2587" s="353"/>
      <c r="BX2587" s="353"/>
      <c r="BY2587" s="175"/>
      <c r="BZ2587" s="175"/>
      <c r="CA2587" s="175"/>
      <c r="CB2587" s="175"/>
      <c r="CC2587" s="175"/>
    </row>
    <row r="2588" spans="1:242" s="1" customFormat="1" ht="10.5" customHeight="1" thickBot="1">
      <c r="A2588" s="1383"/>
      <c r="B2588" s="1384"/>
      <c r="C2588" s="867"/>
      <c r="D2588" s="145" t="s">
        <v>127</v>
      </c>
      <c r="E2588" s="413">
        <f>E2527-E2584</f>
        <v>1.9999999999999962E-2</v>
      </c>
      <c r="F2588" s="413">
        <f t="shared" si="1698"/>
        <v>3.0000000000000027E-2</v>
      </c>
      <c r="G2588" s="413">
        <f t="shared" si="1698"/>
        <v>-2.0000000000000073E-2</v>
      </c>
      <c r="H2588" s="414">
        <f t="shared" si="1698"/>
        <v>1.0000000000000009E-2</v>
      </c>
      <c r="I2588" s="413">
        <f t="shared" si="1698"/>
        <v>9.9999999999999534E-3</v>
      </c>
      <c r="J2588" s="413">
        <f t="shared" si="1698"/>
        <v>2.9999999999999971E-2</v>
      </c>
      <c r="K2588" s="413">
        <f t="shared" si="1698"/>
        <v>9.9999999999999534E-3</v>
      </c>
      <c r="L2588" s="413">
        <f t="shared" si="1698"/>
        <v>9.9999999999998979E-3</v>
      </c>
      <c r="M2588" s="413">
        <f t="shared" si="1698"/>
        <v>7.0000000000000062E-2</v>
      </c>
      <c r="N2588" s="414">
        <f t="shared" si="1698"/>
        <v>-1.9999999999999907E-2</v>
      </c>
      <c r="O2588" s="413">
        <f t="shared" si="1698"/>
        <v>-7.0000000000000062E-2</v>
      </c>
      <c r="P2588" s="413">
        <f t="shared" si="1698"/>
        <v>-1.0000000000000009E-2</v>
      </c>
      <c r="Q2588" s="413">
        <f t="shared" si="1698"/>
        <v>7.0000000000000062E-2</v>
      </c>
      <c r="R2588" s="413">
        <f t="shared" si="1698"/>
        <v>1.0000000000000009E-2</v>
      </c>
      <c r="S2588" s="413">
        <f t="shared" si="1698"/>
        <v>-1.000000000000012E-2</v>
      </c>
      <c r="T2588" s="413">
        <f t="shared" si="1698"/>
        <v>-2.0000000000000018E-2</v>
      </c>
      <c r="U2588" s="413">
        <f t="shared" si="1698"/>
        <v>1.9999999999999962E-2</v>
      </c>
      <c r="V2588" s="413">
        <f t="shared" si="1698"/>
        <v>-2.0000000000000018E-2</v>
      </c>
      <c r="W2588" s="413">
        <f t="shared" si="1698"/>
        <v>2.0000000000000018E-2</v>
      </c>
      <c r="X2588" s="413">
        <f t="shared" si="1698"/>
        <v>9.9999999999999534E-3</v>
      </c>
      <c r="Y2588" s="414">
        <f t="shared" si="1698"/>
        <v>1.9999999999999962E-2</v>
      </c>
      <c r="Z2588" s="413">
        <f t="shared" si="1698"/>
        <v>1.9999999999999962E-2</v>
      </c>
      <c r="AA2588" s="413">
        <f t="shared" si="1698"/>
        <v>9.9999999999999534E-3</v>
      </c>
      <c r="AB2588" s="415">
        <f t="shared" si="1698"/>
        <v>1.9999999999999962E-2</v>
      </c>
      <c r="AC2588" s="353"/>
      <c r="AD2588" s="353"/>
      <c r="AE2588" s="353"/>
      <c r="AF2588" s="353"/>
      <c r="AG2588" s="353"/>
      <c r="AH2588" s="353"/>
      <c r="AI2588" s="353"/>
      <c r="AJ2588" s="353"/>
      <c r="AK2588" s="353"/>
      <c r="AL2588" s="353"/>
      <c r="AM2588" s="353"/>
      <c r="AN2588" s="353"/>
      <c r="AO2588" s="353"/>
      <c r="AP2588" s="353"/>
      <c r="AQ2588" s="353"/>
      <c r="AR2588" s="353"/>
      <c r="AS2588" s="353"/>
      <c r="AT2588" s="353"/>
      <c r="AU2588" s="353"/>
      <c r="AV2588" s="353"/>
      <c r="AW2588" s="353"/>
      <c r="AX2588" s="353"/>
      <c r="AY2588" s="353"/>
      <c r="AZ2588" s="353"/>
      <c r="BA2588" s="353"/>
      <c r="BB2588" s="353"/>
      <c r="BC2588" s="353"/>
      <c r="BD2588" s="353"/>
      <c r="BE2588" s="353"/>
      <c r="BF2588" s="353"/>
      <c r="BG2588" s="353"/>
      <c r="BH2588" s="353"/>
      <c r="BI2588" s="353"/>
      <c r="BJ2588" s="353"/>
      <c r="BK2588" s="353"/>
      <c r="BL2588" s="353"/>
      <c r="BM2588" s="353"/>
      <c r="BN2588" s="353"/>
      <c r="BO2588" s="353"/>
      <c r="BP2588" s="353"/>
      <c r="BQ2588" s="353"/>
      <c r="BR2588" s="353"/>
      <c r="BS2588" s="353"/>
      <c r="BT2588" s="353"/>
      <c r="BU2588" s="353"/>
      <c r="BV2588" s="353"/>
      <c r="BW2588" s="353"/>
      <c r="BX2588" s="353"/>
      <c r="BY2588" s="175"/>
      <c r="BZ2588" s="175"/>
      <c r="CA2588" s="175"/>
      <c r="CB2588" s="175"/>
      <c r="CC2588" s="175"/>
    </row>
    <row r="2589" spans="1:242" s="5" customFormat="1" ht="10.5" customHeight="1">
      <c r="A2589" s="1357" t="s">
        <v>61</v>
      </c>
      <c r="B2589" s="1358"/>
      <c r="C2589" s="707"/>
      <c r="D2589" s="39" t="s">
        <v>126</v>
      </c>
      <c r="E2589" s="127">
        <f>E2587</f>
        <v>-3.0000000000000027E-2</v>
      </c>
      <c r="F2589" s="127">
        <f t="shared" ref="F2589:AB2590" si="1699">F2587</f>
        <v>-3.0000000000000082E-2</v>
      </c>
      <c r="G2589" s="127">
        <f t="shared" si="1699"/>
        <v>3.999999999999998E-2</v>
      </c>
      <c r="H2589" s="416">
        <f t="shared" si="1699"/>
        <v>0</v>
      </c>
      <c r="I2589" s="127">
        <f t="shared" si="1699"/>
        <v>-9.9999999999999534E-3</v>
      </c>
      <c r="J2589" s="127">
        <f t="shared" si="1699"/>
        <v>3.0000000000000027E-2</v>
      </c>
      <c r="K2589" s="127">
        <f t="shared" si="1699"/>
        <v>-4.0000000000000036E-2</v>
      </c>
      <c r="L2589" s="127">
        <f t="shared" si="1699"/>
        <v>-7.0000000000000062E-2</v>
      </c>
      <c r="M2589" s="127">
        <f t="shared" si="1699"/>
        <v>5.0000000000000044E-2</v>
      </c>
      <c r="N2589" s="416">
        <f t="shared" si="1699"/>
        <v>8.0000000000000071E-2</v>
      </c>
      <c r="O2589" s="127">
        <f t="shared" si="1699"/>
        <v>-8.9999999999999858E-2</v>
      </c>
      <c r="P2589" s="127">
        <f t="shared" si="1699"/>
        <v>3.9999999999999925E-2</v>
      </c>
      <c r="Q2589" s="127">
        <f t="shared" si="1699"/>
        <v>-3.0000000000000027E-2</v>
      </c>
      <c r="R2589" s="127">
        <f t="shared" si="1699"/>
        <v>4.9999999999999933E-2</v>
      </c>
      <c r="S2589" s="127">
        <f t="shared" si="1699"/>
        <v>2.9999999999999916E-2</v>
      </c>
      <c r="T2589" s="127">
        <f t="shared" si="1699"/>
        <v>-1.0000000000000009E-2</v>
      </c>
      <c r="U2589" s="127">
        <f t="shared" si="1699"/>
        <v>2.9999999999999971E-2</v>
      </c>
      <c r="V2589" s="127">
        <f t="shared" si="1699"/>
        <v>-2.0000000000000018E-2</v>
      </c>
      <c r="W2589" s="127">
        <f t="shared" si="1699"/>
        <v>1.0000000000000009E-2</v>
      </c>
      <c r="X2589" s="127">
        <f t="shared" si="1699"/>
        <v>-2.0000000000000018E-2</v>
      </c>
      <c r="Y2589" s="416">
        <f t="shared" si="1699"/>
        <v>-1.9999999999999962E-2</v>
      </c>
      <c r="Z2589" s="127">
        <f t="shared" si="1699"/>
        <v>-1.999999999999999E-2</v>
      </c>
      <c r="AA2589" s="127">
        <f t="shared" si="1699"/>
        <v>9.9999999999999811E-3</v>
      </c>
      <c r="AB2589" s="128">
        <f t="shared" si="1699"/>
        <v>1.0000000000000009E-2</v>
      </c>
      <c r="AC2589" s="390"/>
      <c r="AD2589" s="390"/>
      <c r="AE2589" s="390"/>
      <c r="AF2589" s="390"/>
      <c r="AG2589" s="390"/>
      <c r="AH2589" s="390"/>
      <c r="AI2589" s="390"/>
      <c r="AJ2589" s="390"/>
      <c r="AK2589" s="390"/>
      <c r="AL2589" s="390"/>
      <c r="AM2589" s="390"/>
      <c r="AN2589" s="390"/>
      <c r="AO2589" s="390"/>
      <c r="AP2589" s="390"/>
      <c r="AQ2589" s="390"/>
      <c r="AR2589" s="390"/>
      <c r="AS2589" s="390"/>
      <c r="AT2589" s="390"/>
      <c r="AU2589" s="390"/>
      <c r="AV2589" s="390"/>
      <c r="AW2589" s="390"/>
      <c r="AX2589" s="390"/>
      <c r="AY2589" s="390"/>
      <c r="AZ2589" s="390"/>
      <c r="BA2589" s="390"/>
      <c r="BB2589" s="390"/>
      <c r="BC2589" s="390"/>
      <c r="BD2589" s="390"/>
      <c r="BE2589" s="390"/>
      <c r="BF2589" s="390"/>
      <c r="BG2589" s="390"/>
      <c r="BH2589" s="390"/>
      <c r="BI2589" s="390"/>
      <c r="BJ2589" s="390"/>
      <c r="BK2589" s="390"/>
      <c r="BL2589" s="390"/>
      <c r="BM2589" s="390"/>
      <c r="BN2589" s="390"/>
      <c r="BO2589" s="390"/>
      <c r="BP2589" s="390"/>
      <c r="BQ2589" s="390"/>
      <c r="BR2589" s="390"/>
      <c r="BS2589" s="390"/>
      <c r="BT2589" s="390"/>
      <c r="BU2589" s="390"/>
      <c r="BV2589" s="390"/>
      <c r="BW2589" s="390"/>
      <c r="BX2589" s="390"/>
      <c r="BY2589" s="137"/>
      <c r="BZ2589" s="137"/>
      <c r="CA2589" s="137"/>
      <c r="CB2589" s="137"/>
      <c r="CC2589" s="137"/>
    </row>
    <row r="2590" spans="1:242" s="5" customFormat="1" ht="10.5" customHeight="1" thickBot="1">
      <c r="A2590" s="1359"/>
      <c r="B2590" s="1360"/>
      <c r="C2590" s="736"/>
      <c r="D2590" s="42" t="s">
        <v>127</v>
      </c>
      <c r="E2590" s="131">
        <f>E2588</f>
        <v>1.9999999999999962E-2</v>
      </c>
      <c r="F2590" s="131">
        <f t="shared" si="1699"/>
        <v>3.0000000000000027E-2</v>
      </c>
      <c r="G2590" s="131">
        <f t="shared" si="1699"/>
        <v>-2.0000000000000073E-2</v>
      </c>
      <c r="H2590" s="417">
        <f t="shared" si="1699"/>
        <v>1.0000000000000009E-2</v>
      </c>
      <c r="I2590" s="131">
        <f t="shared" si="1699"/>
        <v>9.9999999999999534E-3</v>
      </c>
      <c r="J2590" s="131">
        <f t="shared" si="1699"/>
        <v>2.9999999999999971E-2</v>
      </c>
      <c r="K2590" s="131">
        <f t="shared" si="1699"/>
        <v>9.9999999999999534E-3</v>
      </c>
      <c r="L2590" s="131">
        <f t="shared" si="1699"/>
        <v>9.9999999999998979E-3</v>
      </c>
      <c r="M2590" s="131">
        <f t="shared" si="1699"/>
        <v>7.0000000000000062E-2</v>
      </c>
      <c r="N2590" s="417">
        <f t="shared" si="1699"/>
        <v>-1.9999999999999907E-2</v>
      </c>
      <c r="O2590" s="131">
        <f t="shared" si="1699"/>
        <v>-7.0000000000000062E-2</v>
      </c>
      <c r="P2590" s="131">
        <f t="shared" si="1699"/>
        <v>-1.0000000000000009E-2</v>
      </c>
      <c r="Q2590" s="131">
        <f t="shared" si="1699"/>
        <v>7.0000000000000062E-2</v>
      </c>
      <c r="R2590" s="131">
        <f t="shared" si="1699"/>
        <v>1.0000000000000009E-2</v>
      </c>
      <c r="S2590" s="131">
        <f t="shared" si="1699"/>
        <v>-1.000000000000012E-2</v>
      </c>
      <c r="T2590" s="131">
        <f t="shared" si="1699"/>
        <v>-2.0000000000000018E-2</v>
      </c>
      <c r="U2590" s="131">
        <f t="shared" si="1699"/>
        <v>1.9999999999999962E-2</v>
      </c>
      <c r="V2590" s="131">
        <f t="shared" si="1699"/>
        <v>-2.0000000000000018E-2</v>
      </c>
      <c r="W2590" s="131">
        <f t="shared" si="1699"/>
        <v>2.0000000000000018E-2</v>
      </c>
      <c r="X2590" s="131">
        <f t="shared" si="1699"/>
        <v>9.9999999999999534E-3</v>
      </c>
      <c r="Y2590" s="417">
        <f t="shared" si="1699"/>
        <v>1.9999999999999962E-2</v>
      </c>
      <c r="Z2590" s="131">
        <f t="shared" si="1699"/>
        <v>1.9999999999999962E-2</v>
      </c>
      <c r="AA2590" s="131">
        <f t="shared" si="1699"/>
        <v>9.9999999999999534E-3</v>
      </c>
      <c r="AB2590" s="132">
        <f t="shared" si="1699"/>
        <v>1.9999999999999962E-2</v>
      </c>
      <c r="AC2590" s="390"/>
      <c r="AD2590" s="390"/>
      <c r="AE2590" s="390"/>
      <c r="AF2590" s="390"/>
      <c r="AG2590" s="390"/>
      <c r="AH2590" s="390"/>
      <c r="AI2590" s="390"/>
      <c r="AJ2590" s="390"/>
      <c r="AK2590" s="390"/>
      <c r="AL2590" s="390"/>
      <c r="AM2590" s="390"/>
      <c r="AN2590" s="390"/>
      <c r="AO2590" s="390"/>
      <c r="AP2590" s="390"/>
      <c r="AQ2590" s="390"/>
      <c r="AR2590" s="390"/>
      <c r="AS2590" s="390"/>
      <c r="AT2590" s="390"/>
      <c r="AU2590" s="390"/>
      <c r="AV2590" s="390"/>
      <c r="AW2590" s="390"/>
      <c r="AX2590" s="390"/>
      <c r="AY2590" s="390"/>
      <c r="AZ2590" s="390"/>
      <c r="BA2590" s="390"/>
      <c r="BB2590" s="390"/>
      <c r="BC2590" s="390"/>
      <c r="BD2590" s="390"/>
      <c r="BE2590" s="390"/>
      <c r="BF2590" s="390"/>
      <c r="BG2590" s="390"/>
      <c r="BH2590" s="390"/>
      <c r="BI2590" s="390"/>
      <c r="BJ2590" s="390"/>
      <c r="BK2590" s="390"/>
      <c r="BL2590" s="390"/>
      <c r="BM2590" s="390"/>
      <c r="BN2590" s="390"/>
      <c r="BO2590" s="390"/>
      <c r="BP2590" s="390"/>
      <c r="BQ2590" s="390"/>
      <c r="BR2590" s="390"/>
      <c r="BS2590" s="390"/>
      <c r="BT2590" s="390"/>
      <c r="BU2590" s="390"/>
      <c r="BV2590" s="390"/>
      <c r="BW2590" s="390"/>
      <c r="BX2590" s="390"/>
      <c r="BY2590" s="137"/>
      <c r="BZ2590" s="137"/>
      <c r="CA2590" s="137"/>
      <c r="CB2590" s="137"/>
      <c r="CC2590" s="137"/>
    </row>
    <row r="2591" spans="1:242" s="6" customFormat="1" ht="29.25" customHeight="1" thickBot="1">
      <c r="A2591" s="945"/>
      <c r="B2591" s="488" t="s">
        <v>960</v>
      </c>
      <c r="C2591" s="133" t="s">
        <v>926</v>
      </c>
      <c r="D2591" s="163"/>
      <c r="E2591" s="163"/>
      <c r="F2591" s="163"/>
      <c r="G2591" s="163"/>
      <c r="H2591" s="135">
        <f>H2519+H2523</f>
        <v>0.5</v>
      </c>
      <c r="I2591" s="163"/>
      <c r="J2591" s="163"/>
      <c r="K2591" s="163"/>
      <c r="L2591" s="163"/>
      <c r="M2591" s="163"/>
      <c r="N2591" s="135">
        <f>N2519+N2523</f>
        <v>0.77</v>
      </c>
      <c r="O2591" s="163"/>
      <c r="P2591" s="163"/>
      <c r="Q2591" s="163"/>
      <c r="R2591" s="163"/>
      <c r="S2591" s="163"/>
      <c r="T2591" s="163"/>
      <c r="U2591" s="163"/>
      <c r="V2591" s="135"/>
      <c r="W2591" s="163"/>
      <c r="X2591" s="163"/>
      <c r="Y2591" s="135">
        <f>Y2519+Y2523</f>
        <v>0.29000000000000004</v>
      </c>
      <c r="Z2591" s="163"/>
      <c r="AA2591" s="163"/>
      <c r="AB2591" s="163"/>
      <c r="AC2591" s="361"/>
      <c r="AD2591" s="361"/>
      <c r="AE2591" s="361"/>
      <c r="AF2591" s="361"/>
      <c r="AG2591" s="361"/>
      <c r="AH2591" s="361"/>
      <c r="AI2591" s="361"/>
      <c r="AJ2591" s="361"/>
      <c r="AK2591" s="361"/>
      <c r="AL2591" s="361"/>
      <c r="AM2591" s="361"/>
      <c r="AN2591" s="361"/>
      <c r="AO2591" s="361"/>
      <c r="AP2591" s="361"/>
      <c r="AQ2591" s="361"/>
      <c r="AR2591" s="361"/>
      <c r="AS2591" s="361"/>
      <c r="AT2591" s="361"/>
      <c r="AU2591" s="361"/>
      <c r="AV2591" s="361"/>
      <c r="AW2591" s="361"/>
      <c r="AX2591" s="361"/>
      <c r="AY2591" s="361"/>
      <c r="AZ2591" s="361"/>
      <c r="BA2591" s="361"/>
      <c r="BB2591" s="361"/>
      <c r="BC2591" s="361"/>
      <c r="BD2591" s="361"/>
      <c r="BE2591" s="361"/>
      <c r="BF2591" s="361"/>
      <c r="BG2591" s="361"/>
      <c r="BH2591" s="361"/>
      <c r="BI2591" s="361"/>
      <c r="BJ2591" s="361"/>
      <c r="BK2591" s="361"/>
      <c r="BL2591" s="361"/>
      <c r="BM2591" s="361"/>
      <c r="BN2591" s="361"/>
      <c r="BO2591" s="361"/>
      <c r="BP2591" s="361"/>
      <c r="BQ2591" s="361"/>
      <c r="BR2591" s="361"/>
      <c r="BS2591" s="361"/>
      <c r="BT2591" s="361"/>
      <c r="BU2591" s="361"/>
      <c r="BV2591" s="361"/>
      <c r="BW2591" s="361"/>
      <c r="BX2591" s="361"/>
      <c r="BY2591" s="163"/>
      <c r="BZ2591" s="163"/>
      <c r="CA2591" s="163"/>
      <c r="CB2591" s="163"/>
      <c r="CC2591" s="163"/>
    </row>
    <row r="2592" spans="1:242" ht="34.5" customHeight="1" thickBot="1">
      <c r="A2592" s="425" t="s">
        <v>45</v>
      </c>
      <c r="B2592" s="34" t="s">
        <v>101</v>
      </c>
      <c r="C2592" s="34" t="s">
        <v>958</v>
      </c>
      <c r="D2592" s="34" t="s">
        <v>40</v>
      </c>
      <c r="E2592" s="1394" t="s">
        <v>41</v>
      </c>
      <c r="F2592" s="1394"/>
      <c r="G2592" s="1394"/>
      <c r="H2592" s="1394"/>
      <c r="I2592" s="1394"/>
      <c r="J2592" s="1394"/>
      <c r="K2592" s="1394"/>
      <c r="L2592" s="1394"/>
      <c r="M2592" s="1394"/>
      <c r="N2592" s="1394"/>
      <c r="O2592" s="1394"/>
      <c r="P2592" s="1394"/>
      <c r="Q2592" s="1394"/>
      <c r="R2592" s="1394"/>
      <c r="S2592" s="1394"/>
      <c r="T2592" s="1394"/>
      <c r="U2592" s="1394"/>
      <c r="V2592" s="1394"/>
      <c r="W2592" s="1394"/>
      <c r="X2592" s="1394"/>
      <c r="Y2592" s="1394"/>
      <c r="Z2592" s="1394"/>
      <c r="AA2592" s="1394"/>
      <c r="AB2592" s="1395"/>
    </row>
    <row r="2593" spans="1:81" ht="10.5" customHeight="1" thickBot="1">
      <c r="A2593" s="544" t="s">
        <v>816</v>
      </c>
      <c r="B2593" s="252"/>
      <c r="C2593" s="252"/>
      <c r="D2593" s="252"/>
      <c r="E2593" s="252">
        <v>1</v>
      </c>
      <c r="F2593" s="252">
        <v>2</v>
      </c>
      <c r="G2593" s="252">
        <v>3</v>
      </c>
      <c r="H2593" s="546">
        <v>4</v>
      </c>
      <c r="I2593" s="252">
        <v>5</v>
      </c>
      <c r="J2593" s="252">
        <v>6</v>
      </c>
      <c r="K2593" s="252">
        <v>7</v>
      </c>
      <c r="L2593" s="252">
        <v>8</v>
      </c>
      <c r="M2593" s="252">
        <v>9</v>
      </c>
      <c r="N2593" s="546">
        <v>10</v>
      </c>
      <c r="O2593" s="252">
        <v>11</v>
      </c>
      <c r="P2593" s="252">
        <v>12</v>
      </c>
      <c r="Q2593" s="252">
        <v>13</v>
      </c>
      <c r="R2593" s="252">
        <v>14</v>
      </c>
      <c r="S2593" s="252">
        <v>15</v>
      </c>
      <c r="T2593" s="252">
        <v>16</v>
      </c>
      <c r="U2593" s="252">
        <v>17</v>
      </c>
      <c r="V2593" s="252">
        <v>18</v>
      </c>
      <c r="W2593" s="252">
        <v>19</v>
      </c>
      <c r="X2593" s="252">
        <v>20</v>
      </c>
      <c r="Y2593" s="546">
        <v>21</v>
      </c>
      <c r="Z2593" s="252">
        <v>22</v>
      </c>
      <c r="AA2593" s="252">
        <v>23</v>
      </c>
      <c r="AB2593" s="253">
        <v>24</v>
      </c>
    </row>
    <row r="2594" spans="1:81" ht="10.5" customHeight="1">
      <c r="A2594" s="354" t="s">
        <v>112</v>
      </c>
      <c r="B2594" s="38"/>
      <c r="C2594" s="38"/>
      <c r="D2594" s="39"/>
      <c r="E2594" s="38">
        <v>1</v>
      </c>
      <c r="F2594" s="38">
        <v>1</v>
      </c>
      <c r="G2594" s="38">
        <v>1</v>
      </c>
      <c r="H2594" s="372">
        <v>1</v>
      </c>
      <c r="I2594" s="38">
        <v>1</v>
      </c>
      <c r="J2594" s="38">
        <v>1</v>
      </c>
      <c r="K2594" s="38">
        <v>1</v>
      </c>
      <c r="L2594" s="38">
        <v>1</v>
      </c>
      <c r="M2594" s="38">
        <v>1</v>
      </c>
      <c r="N2594" s="372">
        <v>1</v>
      </c>
      <c r="O2594" s="38">
        <v>1</v>
      </c>
      <c r="P2594" s="38">
        <v>1</v>
      </c>
      <c r="Q2594" s="38">
        <v>1</v>
      </c>
      <c r="R2594" s="38">
        <v>1</v>
      </c>
      <c r="S2594" s="38">
        <v>1</v>
      </c>
      <c r="T2594" s="38">
        <v>1</v>
      </c>
      <c r="U2594" s="38">
        <v>1</v>
      </c>
      <c r="V2594" s="38">
        <v>1</v>
      </c>
      <c r="W2594" s="38">
        <v>1</v>
      </c>
      <c r="X2594" s="38">
        <v>1</v>
      </c>
      <c r="Y2594" s="372">
        <v>1</v>
      </c>
      <c r="Z2594" s="38">
        <v>1</v>
      </c>
      <c r="AA2594" s="38">
        <v>1</v>
      </c>
      <c r="AB2594" s="182">
        <v>1</v>
      </c>
    </row>
    <row r="2595" spans="1:81" ht="10.5" customHeight="1" thickBot="1">
      <c r="A2595" s="356" t="s">
        <v>114</v>
      </c>
      <c r="B2595" s="183"/>
      <c r="C2595" s="183"/>
      <c r="D2595" s="214"/>
      <c r="E2595" s="183">
        <v>1</v>
      </c>
      <c r="F2595" s="183">
        <v>1</v>
      </c>
      <c r="G2595" s="183">
        <v>1</v>
      </c>
      <c r="H2595" s="503">
        <v>1</v>
      </c>
      <c r="I2595" s="183">
        <v>1</v>
      </c>
      <c r="J2595" s="183">
        <v>1</v>
      </c>
      <c r="K2595" s="183">
        <v>1</v>
      </c>
      <c r="L2595" s="183">
        <v>1</v>
      </c>
      <c r="M2595" s="183">
        <v>1</v>
      </c>
      <c r="N2595" s="503">
        <v>1</v>
      </c>
      <c r="O2595" s="183">
        <v>1</v>
      </c>
      <c r="P2595" s="183">
        <v>1</v>
      </c>
      <c r="Q2595" s="183">
        <v>1</v>
      </c>
      <c r="R2595" s="183">
        <v>1</v>
      </c>
      <c r="S2595" s="183">
        <v>1</v>
      </c>
      <c r="T2595" s="183">
        <v>1</v>
      </c>
      <c r="U2595" s="183">
        <v>1</v>
      </c>
      <c r="V2595" s="183">
        <v>1</v>
      </c>
      <c r="W2595" s="183">
        <v>1</v>
      </c>
      <c r="X2595" s="183">
        <v>1</v>
      </c>
      <c r="Y2595" s="503">
        <v>1</v>
      </c>
      <c r="Z2595" s="183">
        <v>1</v>
      </c>
      <c r="AA2595" s="183">
        <v>1</v>
      </c>
      <c r="AB2595" s="184">
        <v>1</v>
      </c>
    </row>
    <row r="2596" spans="1:81" s="1" customFormat="1" ht="10.5" customHeight="1">
      <c r="A2596" s="1361" t="s">
        <v>102</v>
      </c>
      <c r="B2596" s="1365" t="s">
        <v>82</v>
      </c>
      <c r="C2596" s="1239" t="s">
        <v>139</v>
      </c>
      <c r="D2596" s="1249" t="s">
        <v>34</v>
      </c>
      <c r="E2596" s="65">
        <f>ROUND(SQRT(E2597^2+E2598^2)*1000/(1.73*E$2608),0)</f>
        <v>3</v>
      </c>
      <c r="F2596" s="65">
        <f>ROUND(SQRT(F2597^2+F2598^2)*1000/(1.73*F$2608),0)</f>
        <v>3</v>
      </c>
      <c r="G2596" s="65">
        <f t="shared" ref="G2596:AB2596" si="1700">ROUND(SQRT(G2597^2+G2598^2)*1000/(1.73*G$2608),0)</f>
        <v>4</v>
      </c>
      <c r="H2596" s="358">
        <f t="shared" si="1700"/>
        <v>2</v>
      </c>
      <c r="I2596" s="65">
        <f t="shared" si="1700"/>
        <v>4</v>
      </c>
      <c r="J2596" s="65">
        <f t="shared" si="1700"/>
        <v>3</v>
      </c>
      <c r="K2596" s="65">
        <f t="shared" si="1700"/>
        <v>4</v>
      </c>
      <c r="L2596" s="65">
        <f t="shared" si="1700"/>
        <v>5</v>
      </c>
      <c r="M2596" s="65">
        <f t="shared" si="1700"/>
        <v>8</v>
      </c>
      <c r="N2596" s="358">
        <f t="shared" si="1700"/>
        <v>5</v>
      </c>
      <c r="O2596" s="65">
        <f t="shared" si="1700"/>
        <v>7</v>
      </c>
      <c r="P2596" s="65">
        <f t="shared" si="1700"/>
        <v>3</v>
      </c>
      <c r="Q2596" s="65">
        <f t="shared" si="1700"/>
        <v>4</v>
      </c>
      <c r="R2596" s="65">
        <f t="shared" si="1700"/>
        <v>3</v>
      </c>
      <c r="S2596" s="65">
        <f t="shared" si="1700"/>
        <v>5</v>
      </c>
      <c r="T2596" s="65">
        <f t="shared" si="1700"/>
        <v>8</v>
      </c>
      <c r="U2596" s="65">
        <f t="shared" si="1700"/>
        <v>6</v>
      </c>
      <c r="V2596" s="65">
        <f t="shared" si="1700"/>
        <v>4</v>
      </c>
      <c r="W2596" s="65">
        <f t="shared" si="1700"/>
        <v>4</v>
      </c>
      <c r="X2596" s="65">
        <f t="shared" si="1700"/>
        <v>3</v>
      </c>
      <c r="Y2596" s="358">
        <f t="shared" si="1700"/>
        <v>3</v>
      </c>
      <c r="Z2596" s="65">
        <f t="shared" si="1700"/>
        <v>4</v>
      </c>
      <c r="AA2596" s="65">
        <f t="shared" si="1700"/>
        <v>2</v>
      </c>
      <c r="AB2596" s="66">
        <f t="shared" si="1700"/>
        <v>4</v>
      </c>
      <c r="AC2596" s="359"/>
      <c r="AD2596" s="191"/>
      <c r="AE2596" s="191"/>
      <c r="AF2596" s="353"/>
      <c r="AG2596" s="353"/>
      <c r="AH2596" s="353"/>
      <c r="AI2596" s="353"/>
      <c r="AJ2596" s="353"/>
      <c r="AK2596" s="353"/>
      <c r="AL2596" s="353"/>
      <c r="AM2596" s="353"/>
      <c r="AN2596" s="353"/>
      <c r="AO2596" s="353"/>
      <c r="AP2596" s="353"/>
      <c r="AQ2596" s="353"/>
      <c r="AR2596" s="353"/>
      <c r="AS2596" s="353"/>
      <c r="AT2596" s="353"/>
      <c r="AU2596" s="353"/>
      <c r="AV2596" s="353"/>
      <c r="AW2596" s="353"/>
      <c r="AX2596" s="353"/>
      <c r="AY2596" s="353"/>
      <c r="AZ2596" s="353"/>
      <c r="BA2596" s="353"/>
      <c r="BB2596" s="353"/>
      <c r="BC2596" s="353"/>
      <c r="BD2596" s="353"/>
      <c r="BE2596" s="353"/>
      <c r="BF2596" s="353"/>
      <c r="BG2596" s="353"/>
      <c r="BH2596" s="353"/>
      <c r="BI2596" s="353"/>
      <c r="BJ2596" s="353"/>
      <c r="BK2596" s="353"/>
      <c r="BL2596" s="353"/>
      <c r="BM2596" s="353"/>
      <c r="BN2596" s="353"/>
      <c r="BO2596" s="353"/>
      <c r="BP2596" s="353"/>
      <c r="BQ2596" s="353"/>
      <c r="BR2596" s="353"/>
      <c r="BS2596" s="353"/>
      <c r="BT2596" s="353"/>
      <c r="BU2596" s="353"/>
      <c r="BV2596" s="353"/>
      <c r="BW2596" s="353"/>
      <c r="BX2596" s="353"/>
      <c r="BY2596" s="175"/>
      <c r="BZ2596" s="175"/>
      <c r="CA2596" s="175"/>
      <c r="CB2596" s="175"/>
      <c r="CC2596" s="175"/>
    </row>
    <row r="2597" spans="1:81" ht="10.5" customHeight="1">
      <c r="A2597" s="1370"/>
      <c r="B2597" s="1366"/>
      <c r="C2597" s="1240" t="s">
        <v>137</v>
      </c>
      <c r="D2597" s="144" t="s">
        <v>126</v>
      </c>
      <c r="E2597" s="67">
        <f>ROUND((AG2597-AF2597)*$AE2597,2)</f>
        <v>0.01</v>
      </c>
      <c r="F2597" s="67">
        <f t="shared" ref="F2597:U2598" si="1701">ROUND((AH2597-AG2597)*$AE2597,2)</f>
        <v>0.01</v>
      </c>
      <c r="G2597" s="67">
        <f t="shared" si="1701"/>
        <v>0.01</v>
      </c>
      <c r="H2597" s="460">
        <f t="shared" si="1701"/>
        <v>0.01</v>
      </c>
      <c r="I2597" s="67">
        <f t="shared" si="1701"/>
        <v>0.01</v>
      </c>
      <c r="J2597" s="67">
        <f t="shared" si="1701"/>
        <v>0.01</v>
      </c>
      <c r="K2597" s="67">
        <f t="shared" si="1701"/>
        <v>0.01</v>
      </c>
      <c r="L2597" s="67">
        <f t="shared" si="1701"/>
        <v>0.03</v>
      </c>
      <c r="M2597" s="67">
        <f t="shared" si="1701"/>
        <v>0.04</v>
      </c>
      <c r="N2597" s="460">
        <f t="shared" si="1701"/>
        <v>0.03</v>
      </c>
      <c r="O2597" s="67">
        <f t="shared" si="1701"/>
        <v>0.03</v>
      </c>
      <c r="P2597" s="67">
        <f t="shared" si="1701"/>
        <v>0.02</v>
      </c>
      <c r="Q2597" s="67">
        <f t="shared" si="1701"/>
        <v>0.01</v>
      </c>
      <c r="R2597" s="67">
        <f t="shared" si="1701"/>
        <v>0.02</v>
      </c>
      <c r="S2597" s="67">
        <f t="shared" si="1701"/>
        <v>0.03</v>
      </c>
      <c r="T2597" s="67">
        <f t="shared" si="1701"/>
        <v>0.06</v>
      </c>
      <c r="U2597" s="67">
        <f t="shared" si="1701"/>
        <v>0.04</v>
      </c>
      <c r="V2597" s="67">
        <f t="shared" ref="V2597:AB2598" si="1702">ROUND((AX2597-AW2597)*$AE2597,2)</f>
        <v>0.01</v>
      </c>
      <c r="W2597" s="67">
        <f t="shared" si="1702"/>
        <v>0.01</v>
      </c>
      <c r="X2597" s="67">
        <f t="shared" si="1702"/>
        <v>0.01</v>
      </c>
      <c r="Y2597" s="460">
        <f t="shared" si="1702"/>
        <v>0.01</v>
      </c>
      <c r="Z2597" s="67">
        <f t="shared" si="1702"/>
        <v>0.01</v>
      </c>
      <c r="AA2597" s="67">
        <f t="shared" si="1702"/>
        <v>0.01</v>
      </c>
      <c r="AB2597" s="68">
        <f t="shared" si="1702"/>
        <v>0.01</v>
      </c>
      <c r="AC2597" s="53">
        <f>SUM(E2597:AB2597)</f>
        <v>0.45000000000000007</v>
      </c>
      <c r="AD2597" s="56"/>
      <c r="AE2597" s="64">
        <v>7.2</v>
      </c>
      <c r="AF2597" s="109">
        <v>781.55200000000002</v>
      </c>
      <c r="AG2597" s="109">
        <v>781.55399999999997</v>
      </c>
      <c r="AH2597" s="109">
        <v>781.55600000000004</v>
      </c>
      <c r="AI2597" s="109">
        <v>781.55700000000002</v>
      </c>
      <c r="AJ2597" s="109">
        <v>781.55899999999997</v>
      </c>
      <c r="AK2597" s="109">
        <v>781.56100000000004</v>
      </c>
      <c r="AL2597" s="109">
        <v>781.56299999999999</v>
      </c>
      <c r="AM2597" s="109">
        <v>781.56399999999996</v>
      </c>
      <c r="AN2597" s="109">
        <v>781.56799999999998</v>
      </c>
      <c r="AO2597" s="109">
        <v>781.57399999999996</v>
      </c>
      <c r="AP2597" s="109">
        <v>781.57799999999997</v>
      </c>
      <c r="AQ2597" s="109">
        <v>781.58199999999999</v>
      </c>
      <c r="AR2597" s="109">
        <v>781.58500000000004</v>
      </c>
      <c r="AS2597" s="109">
        <v>781.58699999999999</v>
      </c>
      <c r="AT2597" s="109">
        <v>781.59</v>
      </c>
      <c r="AU2597" s="109">
        <v>781.59400000000005</v>
      </c>
      <c r="AV2597" s="109">
        <v>781.60299999999995</v>
      </c>
      <c r="AW2597" s="109">
        <v>781.60900000000004</v>
      </c>
      <c r="AX2597" s="109">
        <v>781.61099999999999</v>
      </c>
      <c r="AY2597" s="109">
        <v>781.61300000000006</v>
      </c>
      <c r="AZ2597" s="109">
        <v>781.61500000000001</v>
      </c>
      <c r="BA2597" s="109">
        <v>781.61599999999999</v>
      </c>
      <c r="BB2597" s="109">
        <v>781.61800000000005</v>
      </c>
      <c r="BC2597" s="109">
        <v>781.61900000000003</v>
      </c>
      <c r="BD2597" s="109">
        <v>781.62</v>
      </c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</row>
    <row r="2598" spans="1:81" ht="10.5" customHeight="1">
      <c r="A2598" s="1370"/>
      <c r="B2598" s="1366"/>
      <c r="C2598" s="1240" t="s">
        <v>137</v>
      </c>
      <c r="D2598" s="144" t="s">
        <v>127</v>
      </c>
      <c r="E2598" s="67">
        <f>ROUND((AG2598-AF2598)*$AE2598,2)</f>
        <v>0.03</v>
      </c>
      <c r="F2598" s="54">
        <f t="shared" si="1701"/>
        <v>0.03</v>
      </c>
      <c r="G2598" s="54">
        <f t="shared" si="1701"/>
        <v>0.04</v>
      </c>
      <c r="H2598" s="360">
        <f t="shared" si="1701"/>
        <v>0.02</v>
      </c>
      <c r="I2598" s="54">
        <f t="shared" si="1701"/>
        <v>0.04</v>
      </c>
      <c r="J2598" s="54">
        <f t="shared" si="1701"/>
        <v>0.03</v>
      </c>
      <c r="K2598" s="54">
        <f t="shared" si="1701"/>
        <v>0.04</v>
      </c>
      <c r="L2598" s="54">
        <f t="shared" si="1701"/>
        <v>0.04</v>
      </c>
      <c r="M2598" s="54">
        <f t="shared" si="1701"/>
        <v>0.08</v>
      </c>
      <c r="N2598" s="360">
        <f t="shared" si="1701"/>
        <v>0.04</v>
      </c>
      <c r="O2598" s="54">
        <f t="shared" si="1701"/>
        <v>7.0000000000000007E-2</v>
      </c>
      <c r="P2598" s="54">
        <f t="shared" si="1701"/>
        <v>0.03</v>
      </c>
      <c r="Q2598" s="54">
        <f t="shared" si="1701"/>
        <v>0.04</v>
      </c>
      <c r="R2598" s="54">
        <f t="shared" si="1701"/>
        <v>0.03</v>
      </c>
      <c r="S2598" s="54">
        <f t="shared" si="1701"/>
        <v>0.05</v>
      </c>
      <c r="T2598" s="54">
        <f t="shared" si="1701"/>
        <v>7.0000000000000007E-2</v>
      </c>
      <c r="U2598" s="54">
        <f t="shared" si="1701"/>
        <v>0.05</v>
      </c>
      <c r="V2598" s="54">
        <f t="shared" si="1702"/>
        <v>0.04</v>
      </c>
      <c r="W2598" s="54">
        <f t="shared" si="1702"/>
        <v>0.04</v>
      </c>
      <c r="X2598" s="54">
        <f t="shared" si="1702"/>
        <v>0.03</v>
      </c>
      <c r="Y2598" s="360">
        <f t="shared" si="1702"/>
        <v>0.03</v>
      </c>
      <c r="Z2598" s="54">
        <f t="shared" si="1702"/>
        <v>0.04</v>
      </c>
      <c r="AA2598" s="54">
        <f t="shared" si="1702"/>
        <v>0.02</v>
      </c>
      <c r="AB2598" s="55">
        <f t="shared" si="1702"/>
        <v>0.04</v>
      </c>
      <c r="AC2598" s="359"/>
      <c r="AD2598" s="56">
        <f>SUM(E2598:AB2598)</f>
        <v>0.97000000000000042</v>
      </c>
      <c r="AE2598" s="64">
        <v>7.2</v>
      </c>
      <c r="AF2598" s="361">
        <v>673.00400000000002</v>
      </c>
      <c r="AG2598" s="361">
        <v>673.00800000000004</v>
      </c>
      <c r="AH2598" s="361">
        <v>673.01199999999994</v>
      </c>
      <c r="AI2598" s="361">
        <v>673.01700000000005</v>
      </c>
      <c r="AJ2598" s="361">
        <v>673.02</v>
      </c>
      <c r="AK2598" s="361">
        <v>673.02499999999998</v>
      </c>
      <c r="AL2598" s="361">
        <v>673.029</v>
      </c>
      <c r="AM2598" s="361">
        <v>673.03399999999999</v>
      </c>
      <c r="AN2598" s="361">
        <v>673.04</v>
      </c>
      <c r="AO2598" s="361">
        <v>673.05100000000004</v>
      </c>
      <c r="AP2598" s="361">
        <v>673.05700000000002</v>
      </c>
      <c r="AQ2598" s="361">
        <v>673.06700000000001</v>
      </c>
      <c r="AR2598" s="361">
        <v>673.07100000000003</v>
      </c>
      <c r="AS2598" s="361">
        <v>673.07600000000002</v>
      </c>
      <c r="AT2598" s="361">
        <v>673.08</v>
      </c>
      <c r="AU2598" s="361">
        <v>673.08699999999999</v>
      </c>
      <c r="AV2598" s="361">
        <v>673.09699999999998</v>
      </c>
      <c r="AW2598" s="361">
        <v>673.10400000000004</v>
      </c>
      <c r="AX2598" s="361">
        <v>673.11</v>
      </c>
      <c r="AY2598" s="361">
        <v>673.11500000000001</v>
      </c>
      <c r="AZ2598" s="361">
        <v>673.11900000000003</v>
      </c>
      <c r="BA2598" s="361">
        <v>673.12300000000005</v>
      </c>
      <c r="BB2598" s="361">
        <v>673.12800000000004</v>
      </c>
      <c r="BC2598" s="361">
        <v>673.13099999999997</v>
      </c>
      <c r="BD2598" s="361">
        <v>673.13699999999994</v>
      </c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</row>
    <row r="2599" spans="1:81" ht="10.5" customHeight="1" thickBot="1">
      <c r="A2599" s="1371"/>
      <c r="B2599" s="1367"/>
      <c r="C2599" s="293"/>
      <c r="D2599" s="254" t="s">
        <v>42</v>
      </c>
      <c r="E2599" s="58">
        <f>E2598/E2597</f>
        <v>3</v>
      </c>
      <c r="F2599" s="58">
        <f t="shared" ref="F2599:AB2599" si="1703">F2598/F2597</f>
        <v>3</v>
      </c>
      <c r="G2599" s="58">
        <f t="shared" si="1703"/>
        <v>4</v>
      </c>
      <c r="H2599" s="394">
        <f t="shared" si="1703"/>
        <v>2</v>
      </c>
      <c r="I2599" s="58">
        <f t="shared" si="1703"/>
        <v>4</v>
      </c>
      <c r="J2599" s="58">
        <f t="shared" si="1703"/>
        <v>3</v>
      </c>
      <c r="K2599" s="58">
        <f t="shared" si="1703"/>
        <v>4</v>
      </c>
      <c r="L2599" s="58">
        <f t="shared" si="1703"/>
        <v>1.3333333333333335</v>
      </c>
      <c r="M2599" s="58">
        <f t="shared" si="1703"/>
        <v>2</v>
      </c>
      <c r="N2599" s="394">
        <f t="shared" si="1703"/>
        <v>1.3333333333333335</v>
      </c>
      <c r="O2599" s="58">
        <f t="shared" si="1703"/>
        <v>2.3333333333333335</v>
      </c>
      <c r="P2599" s="58">
        <f t="shared" si="1703"/>
        <v>1.5</v>
      </c>
      <c r="Q2599" s="58">
        <f t="shared" si="1703"/>
        <v>4</v>
      </c>
      <c r="R2599" s="58">
        <f t="shared" si="1703"/>
        <v>1.5</v>
      </c>
      <c r="S2599" s="58">
        <f t="shared" si="1703"/>
        <v>1.6666666666666667</v>
      </c>
      <c r="T2599" s="58">
        <f t="shared" si="1703"/>
        <v>1.1666666666666667</v>
      </c>
      <c r="U2599" s="58">
        <f t="shared" si="1703"/>
        <v>1.25</v>
      </c>
      <c r="V2599" s="58">
        <f t="shared" si="1703"/>
        <v>4</v>
      </c>
      <c r="W2599" s="58">
        <f t="shared" si="1703"/>
        <v>4</v>
      </c>
      <c r="X2599" s="58">
        <f t="shared" si="1703"/>
        <v>3</v>
      </c>
      <c r="Y2599" s="394">
        <f t="shared" si="1703"/>
        <v>3</v>
      </c>
      <c r="Z2599" s="58">
        <f t="shared" si="1703"/>
        <v>4</v>
      </c>
      <c r="AA2599" s="58">
        <f t="shared" si="1703"/>
        <v>2</v>
      </c>
      <c r="AB2599" s="59">
        <f t="shared" si="1703"/>
        <v>4</v>
      </c>
      <c r="AC2599" s="359"/>
      <c r="AD2599" s="56"/>
      <c r="AE2599" s="64"/>
      <c r="AF2599" s="361"/>
      <c r="AG2599" s="361"/>
      <c r="AH2599" s="361"/>
      <c r="AI2599" s="361"/>
      <c r="AJ2599" s="361"/>
      <c r="AK2599" s="361"/>
      <c r="AL2599" s="361"/>
      <c r="AM2599" s="361"/>
      <c r="AN2599" s="361"/>
      <c r="AO2599" s="361"/>
      <c r="AP2599" s="361"/>
      <c r="AQ2599" s="361"/>
      <c r="AR2599" s="361"/>
      <c r="AS2599" s="361"/>
      <c r="AT2599" s="361"/>
      <c r="AU2599" s="361"/>
      <c r="AV2599" s="361"/>
      <c r="AW2599" s="361"/>
      <c r="AX2599" s="361"/>
      <c r="AY2599" s="361"/>
      <c r="AZ2599" s="361"/>
      <c r="BA2599" s="361"/>
      <c r="BB2599" s="361"/>
      <c r="BC2599" s="361"/>
      <c r="BD2599" s="36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</row>
    <row r="2600" spans="1:81" s="1" customFormat="1" ht="10.5" customHeight="1">
      <c r="A2600" s="1361" t="s">
        <v>12</v>
      </c>
      <c r="B2600" s="1365" t="s">
        <v>83</v>
      </c>
      <c r="C2600" s="1239" t="s">
        <v>139</v>
      </c>
      <c r="D2600" s="1249" t="s">
        <v>34</v>
      </c>
      <c r="E2600" s="65">
        <f>ROUND(SQRT(E2601^2+E2602^2)*1000/(1.73*E$2609),0)</f>
        <v>1</v>
      </c>
      <c r="F2600" s="65">
        <f>ROUND(SQRT(F2601^2+F2602^2)*1000/(1.73*F$2609),0)</f>
        <v>1</v>
      </c>
      <c r="G2600" s="65">
        <f t="shared" ref="G2600:AB2600" si="1704">ROUND(SQRT(G2601^2+G2602^2)*1000/(1.73*G$2609),0)</f>
        <v>1</v>
      </c>
      <c r="H2600" s="358">
        <f t="shared" si="1704"/>
        <v>1</v>
      </c>
      <c r="I2600" s="65">
        <f t="shared" si="1704"/>
        <v>1</v>
      </c>
      <c r="J2600" s="65">
        <f t="shared" si="1704"/>
        <v>1</v>
      </c>
      <c r="K2600" s="65">
        <f t="shared" si="1704"/>
        <v>1</v>
      </c>
      <c r="L2600" s="65">
        <f t="shared" si="1704"/>
        <v>1</v>
      </c>
      <c r="M2600" s="65">
        <f t="shared" si="1704"/>
        <v>1</v>
      </c>
      <c r="N2600" s="358">
        <f t="shared" si="1704"/>
        <v>1</v>
      </c>
      <c r="O2600" s="65">
        <f t="shared" si="1704"/>
        <v>1</v>
      </c>
      <c r="P2600" s="65">
        <f t="shared" si="1704"/>
        <v>1</v>
      </c>
      <c r="Q2600" s="65">
        <f t="shared" si="1704"/>
        <v>1</v>
      </c>
      <c r="R2600" s="65">
        <f t="shared" si="1704"/>
        <v>1</v>
      </c>
      <c r="S2600" s="65">
        <f t="shared" si="1704"/>
        <v>1</v>
      </c>
      <c r="T2600" s="65">
        <f t="shared" si="1704"/>
        <v>1</v>
      </c>
      <c r="U2600" s="65">
        <f t="shared" si="1704"/>
        <v>1</v>
      </c>
      <c r="V2600" s="65">
        <f t="shared" si="1704"/>
        <v>1</v>
      </c>
      <c r="W2600" s="65">
        <f t="shared" si="1704"/>
        <v>1</v>
      </c>
      <c r="X2600" s="65">
        <f t="shared" si="1704"/>
        <v>1</v>
      </c>
      <c r="Y2600" s="358">
        <f t="shared" si="1704"/>
        <v>1</v>
      </c>
      <c r="Z2600" s="65">
        <f t="shared" si="1704"/>
        <v>1</v>
      </c>
      <c r="AA2600" s="65">
        <f t="shared" si="1704"/>
        <v>1</v>
      </c>
      <c r="AB2600" s="66">
        <f t="shared" si="1704"/>
        <v>1</v>
      </c>
      <c r="AC2600" s="359"/>
      <c r="AD2600" s="191"/>
      <c r="AE2600" s="191"/>
      <c r="AF2600" s="353"/>
      <c r="AG2600" s="353"/>
      <c r="AH2600" s="353"/>
      <c r="AI2600" s="353"/>
      <c r="AJ2600" s="353"/>
      <c r="AK2600" s="353"/>
      <c r="AL2600" s="353"/>
      <c r="AM2600" s="353"/>
      <c r="AN2600" s="353"/>
      <c r="AO2600" s="353"/>
      <c r="AP2600" s="353"/>
      <c r="AQ2600" s="353"/>
      <c r="AR2600" s="353"/>
      <c r="AS2600" s="353"/>
      <c r="AT2600" s="353"/>
      <c r="AU2600" s="353"/>
      <c r="AV2600" s="353"/>
      <c r="AW2600" s="353"/>
      <c r="AX2600" s="353"/>
      <c r="AY2600" s="353"/>
      <c r="AZ2600" s="353"/>
      <c r="BA2600" s="353"/>
      <c r="BB2600" s="353"/>
      <c r="BC2600" s="353"/>
      <c r="BD2600" s="353"/>
      <c r="BE2600" s="353"/>
      <c r="BF2600" s="353"/>
      <c r="BG2600" s="353"/>
      <c r="BH2600" s="353"/>
      <c r="BI2600" s="353"/>
      <c r="BJ2600" s="353"/>
      <c r="BK2600" s="353"/>
      <c r="BL2600" s="353"/>
      <c r="BM2600" s="353"/>
      <c r="BN2600" s="353"/>
      <c r="BO2600" s="353"/>
      <c r="BP2600" s="353"/>
      <c r="BQ2600" s="353"/>
      <c r="BR2600" s="353"/>
      <c r="BS2600" s="353"/>
      <c r="BT2600" s="353"/>
      <c r="BU2600" s="353"/>
      <c r="BV2600" s="353"/>
      <c r="BW2600" s="353"/>
      <c r="BX2600" s="353"/>
      <c r="BY2600" s="175"/>
      <c r="BZ2600" s="175"/>
      <c r="CA2600" s="175"/>
      <c r="CB2600" s="175"/>
      <c r="CC2600" s="175"/>
    </row>
    <row r="2601" spans="1:81" ht="10.5" customHeight="1">
      <c r="A2601" s="1400"/>
      <c r="B2601" s="1401"/>
      <c r="C2601" s="1240" t="s">
        <v>137</v>
      </c>
      <c r="D2601" s="144" t="s">
        <v>126</v>
      </c>
      <c r="E2601" s="67">
        <f>ROUND((AG2601-AF2601)*$AE2601,2)</f>
        <v>0.01</v>
      </c>
      <c r="F2601" s="67">
        <f t="shared" ref="F2601:U2602" si="1705">ROUND((AH2601-AG2601)*$AE2601,2)</f>
        <v>0.01</v>
      </c>
      <c r="G2601" s="67">
        <f t="shared" si="1705"/>
        <v>0.01</v>
      </c>
      <c r="H2601" s="460">
        <f t="shared" si="1705"/>
        <v>0.01</v>
      </c>
      <c r="I2601" s="67">
        <f t="shared" si="1705"/>
        <v>0.01</v>
      </c>
      <c r="J2601" s="67">
        <f t="shared" si="1705"/>
        <v>0.01</v>
      </c>
      <c r="K2601" s="67">
        <f t="shared" si="1705"/>
        <v>0.01</v>
      </c>
      <c r="L2601" s="67">
        <f t="shared" si="1705"/>
        <v>0.01</v>
      </c>
      <c r="M2601" s="67">
        <f t="shared" si="1705"/>
        <v>0.01</v>
      </c>
      <c r="N2601" s="460">
        <f t="shared" si="1705"/>
        <v>0.01</v>
      </c>
      <c r="O2601" s="67">
        <f t="shared" si="1705"/>
        <v>0.01</v>
      </c>
      <c r="P2601" s="67">
        <f t="shared" si="1705"/>
        <v>0.01</v>
      </c>
      <c r="Q2601" s="67">
        <f t="shared" si="1705"/>
        <v>0.01</v>
      </c>
      <c r="R2601" s="67">
        <f t="shared" si="1705"/>
        <v>0.01</v>
      </c>
      <c r="S2601" s="67">
        <f t="shared" si="1705"/>
        <v>0.01</v>
      </c>
      <c r="T2601" s="67">
        <f t="shared" si="1705"/>
        <v>0.01</v>
      </c>
      <c r="U2601" s="67">
        <f t="shared" si="1705"/>
        <v>0.01</v>
      </c>
      <c r="V2601" s="67">
        <f t="shared" ref="V2601:AB2602" si="1706">ROUND((AX2601-AW2601)*$AE2601,2)</f>
        <v>0.01</v>
      </c>
      <c r="W2601" s="67">
        <f t="shared" si="1706"/>
        <v>0.01</v>
      </c>
      <c r="X2601" s="67">
        <f t="shared" si="1706"/>
        <v>0.01</v>
      </c>
      <c r="Y2601" s="460">
        <f t="shared" si="1706"/>
        <v>0.01</v>
      </c>
      <c r="Z2601" s="67">
        <f t="shared" si="1706"/>
        <v>0.01</v>
      </c>
      <c r="AA2601" s="67">
        <f t="shared" si="1706"/>
        <v>0.01</v>
      </c>
      <c r="AB2601" s="68">
        <f t="shared" si="1706"/>
        <v>0.01</v>
      </c>
      <c r="AC2601" s="53">
        <f>SUM(D2601:AB2601)</f>
        <v>0.24000000000000007</v>
      </c>
      <c r="AD2601" s="56"/>
      <c r="AE2601" s="64">
        <v>7.2</v>
      </c>
      <c r="AF2601" s="109">
        <v>1634.31</v>
      </c>
      <c r="AG2601" s="109">
        <v>1634.3109999999999</v>
      </c>
      <c r="AH2601" s="109">
        <v>1634.3130000000001</v>
      </c>
      <c r="AI2601" s="109">
        <v>1634.3140000000001</v>
      </c>
      <c r="AJ2601" s="109">
        <v>1634.3150000000001</v>
      </c>
      <c r="AK2601" s="109">
        <v>1634.317</v>
      </c>
      <c r="AL2601" s="109">
        <v>1634.319</v>
      </c>
      <c r="AM2601" s="109">
        <v>1634.3209999999999</v>
      </c>
      <c r="AN2601" s="109">
        <v>1634.3230000000001</v>
      </c>
      <c r="AO2601" s="109">
        <v>1634.3240000000001</v>
      </c>
      <c r="AP2601" s="109">
        <v>1634.326</v>
      </c>
      <c r="AQ2601" s="109">
        <v>1634.328</v>
      </c>
      <c r="AR2601" s="109">
        <v>1634.329</v>
      </c>
      <c r="AS2601" s="109">
        <v>1634.3309999999999</v>
      </c>
      <c r="AT2601" s="109">
        <v>1634.3320000000001</v>
      </c>
      <c r="AU2601" s="109">
        <v>1634.3340000000001</v>
      </c>
      <c r="AV2601" s="109">
        <v>1634.335</v>
      </c>
      <c r="AW2601" s="109">
        <v>1634.337</v>
      </c>
      <c r="AX2601" s="109">
        <v>1634.338</v>
      </c>
      <c r="AY2601" s="109">
        <v>1634.34</v>
      </c>
      <c r="AZ2601" s="109">
        <v>1634.3409999999999</v>
      </c>
      <c r="BA2601" s="109">
        <v>1634.3430000000001</v>
      </c>
      <c r="BB2601" s="109">
        <v>1634.3440000000001</v>
      </c>
      <c r="BC2601" s="109">
        <v>1634.345</v>
      </c>
      <c r="BD2601" s="109">
        <v>1634.347</v>
      </c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</row>
    <row r="2602" spans="1:81" ht="10.5" customHeight="1">
      <c r="A2602" s="1400"/>
      <c r="B2602" s="1401"/>
      <c r="C2602" s="1240" t="s">
        <v>137</v>
      </c>
      <c r="D2602" s="144" t="s">
        <v>127</v>
      </c>
      <c r="E2602" s="67">
        <f>ROUND((AG2602-AF2602)*$AE2602,2)</f>
        <v>0</v>
      </c>
      <c r="F2602" s="54">
        <f t="shared" si="1705"/>
        <v>0.01</v>
      </c>
      <c r="G2602" s="54">
        <f t="shared" si="1705"/>
        <v>0.01</v>
      </c>
      <c r="H2602" s="360">
        <f t="shared" si="1705"/>
        <v>0.01</v>
      </c>
      <c r="I2602" s="54">
        <f t="shared" si="1705"/>
        <v>0.01</v>
      </c>
      <c r="J2602" s="54">
        <f t="shared" si="1705"/>
        <v>0</v>
      </c>
      <c r="K2602" s="54">
        <f t="shared" si="1705"/>
        <v>0.01</v>
      </c>
      <c r="L2602" s="54">
        <f t="shared" si="1705"/>
        <v>0.01</v>
      </c>
      <c r="M2602" s="54">
        <f t="shared" si="1705"/>
        <v>0.01</v>
      </c>
      <c r="N2602" s="360">
        <f t="shared" si="1705"/>
        <v>0.01</v>
      </c>
      <c r="O2602" s="54">
        <f t="shared" si="1705"/>
        <v>0</v>
      </c>
      <c r="P2602" s="54">
        <f t="shared" si="1705"/>
        <v>0.01</v>
      </c>
      <c r="Q2602" s="54">
        <f t="shared" si="1705"/>
        <v>0.01</v>
      </c>
      <c r="R2602" s="54">
        <f t="shared" si="1705"/>
        <v>0.01</v>
      </c>
      <c r="S2602" s="54">
        <f t="shared" si="1705"/>
        <v>0.01</v>
      </c>
      <c r="T2602" s="54">
        <f t="shared" si="1705"/>
        <v>0</v>
      </c>
      <c r="U2602" s="54">
        <f t="shared" si="1705"/>
        <v>0.01</v>
      </c>
      <c r="V2602" s="54">
        <f t="shared" si="1706"/>
        <v>0.01</v>
      </c>
      <c r="W2602" s="54">
        <f t="shared" si="1706"/>
        <v>0</v>
      </c>
      <c r="X2602" s="54">
        <f t="shared" si="1706"/>
        <v>0.01</v>
      </c>
      <c r="Y2602" s="360">
        <f t="shared" si="1706"/>
        <v>0.01</v>
      </c>
      <c r="Z2602" s="54">
        <f t="shared" si="1706"/>
        <v>0.01</v>
      </c>
      <c r="AA2602" s="54">
        <f t="shared" si="1706"/>
        <v>0</v>
      </c>
      <c r="AB2602" s="55">
        <f t="shared" si="1706"/>
        <v>0.01</v>
      </c>
      <c r="AC2602" s="359"/>
      <c r="AD2602" s="56">
        <f>SUM(E2602:AB2602)</f>
        <v>0.18000000000000002</v>
      </c>
      <c r="AE2602" s="64">
        <v>7.2</v>
      </c>
      <c r="AF2602" s="361">
        <v>172.72</v>
      </c>
      <c r="AG2602" s="361">
        <v>172.72</v>
      </c>
      <c r="AH2602" s="361">
        <v>172.721</v>
      </c>
      <c r="AI2602" s="361">
        <v>172.72200000000001</v>
      </c>
      <c r="AJ2602" s="361">
        <v>172.72300000000001</v>
      </c>
      <c r="AK2602" s="361">
        <v>172.72399999999999</v>
      </c>
      <c r="AL2602" s="361">
        <v>172.72399999999999</v>
      </c>
      <c r="AM2602" s="361">
        <v>172.72499999999999</v>
      </c>
      <c r="AN2602" s="361">
        <v>172.726</v>
      </c>
      <c r="AO2602" s="361">
        <v>172.727</v>
      </c>
      <c r="AP2602" s="361">
        <v>172.72800000000001</v>
      </c>
      <c r="AQ2602" s="361">
        <v>172.72800000000001</v>
      </c>
      <c r="AR2602" s="361">
        <v>172.72900000000001</v>
      </c>
      <c r="AS2602" s="361">
        <v>172.73</v>
      </c>
      <c r="AT2602" s="361">
        <v>172.73099999999999</v>
      </c>
      <c r="AU2602" s="361">
        <v>172.732</v>
      </c>
      <c r="AV2602" s="361">
        <v>172.732</v>
      </c>
      <c r="AW2602" s="361">
        <v>172.733</v>
      </c>
      <c r="AX2602" s="361">
        <v>172.73400000000001</v>
      </c>
      <c r="AY2602" s="361">
        <v>172.73400000000001</v>
      </c>
      <c r="AZ2602" s="361">
        <v>172.73500000000001</v>
      </c>
      <c r="BA2602" s="361">
        <v>172.73599999999999</v>
      </c>
      <c r="BB2602" s="361">
        <v>172.73699999999999</v>
      </c>
      <c r="BC2602" s="361">
        <v>172.73699999999999</v>
      </c>
      <c r="BD2602" s="361">
        <v>172.738</v>
      </c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</row>
    <row r="2603" spans="1:81" ht="10.5" customHeight="1" thickBot="1">
      <c r="A2603" s="1363"/>
      <c r="B2603" s="1364"/>
      <c r="C2603" s="293"/>
      <c r="D2603" s="254" t="s">
        <v>42</v>
      </c>
      <c r="E2603" s="58">
        <f t="shared" ref="E2603:AB2603" si="1707">E2602/E2601</f>
        <v>0</v>
      </c>
      <c r="F2603" s="58">
        <f t="shared" si="1707"/>
        <v>1</v>
      </c>
      <c r="G2603" s="58">
        <f t="shared" si="1707"/>
        <v>1</v>
      </c>
      <c r="H2603" s="394">
        <f t="shared" si="1707"/>
        <v>1</v>
      </c>
      <c r="I2603" s="58">
        <f t="shared" si="1707"/>
        <v>1</v>
      </c>
      <c r="J2603" s="58">
        <f t="shared" si="1707"/>
        <v>0</v>
      </c>
      <c r="K2603" s="58">
        <f t="shared" si="1707"/>
        <v>1</v>
      </c>
      <c r="L2603" s="58">
        <f t="shared" si="1707"/>
        <v>1</v>
      </c>
      <c r="M2603" s="58">
        <f t="shared" si="1707"/>
        <v>1</v>
      </c>
      <c r="N2603" s="394">
        <f t="shared" si="1707"/>
        <v>1</v>
      </c>
      <c r="O2603" s="58">
        <f t="shared" si="1707"/>
        <v>0</v>
      </c>
      <c r="P2603" s="58">
        <f t="shared" si="1707"/>
        <v>1</v>
      </c>
      <c r="Q2603" s="58">
        <f t="shared" si="1707"/>
        <v>1</v>
      </c>
      <c r="R2603" s="58">
        <f t="shared" si="1707"/>
        <v>1</v>
      </c>
      <c r="S2603" s="58">
        <f t="shared" si="1707"/>
        <v>1</v>
      </c>
      <c r="T2603" s="58">
        <f t="shared" si="1707"/>
        <v>0</v>
      </c>
      <c r="U2603" s="58">
        <f t="shared" si="1707"/>
        <v>1</v>
      </c>
      <c r="V2603" s="58">
        <f t="shared" si="1707"/>
        <v>1</v>
      </c>
      <c r="W2603" s="58">
        <f t="shared" si="1707"/>
        <v>0</v>
      </c>
      <c r="X2603" s="58">
        <f t="shared" si="1707"/>
        <v>1</v>
      </c>
      <c r="Y2603" s="394">
        <f t="shared" si="1707"/>
        <v>1</v>
      </c>
      <c r="Z2603" s="58">
        <f t="shared" si="1707"/>
        <v>1</v>
      </c>
      <c r="AA2603" s="58">
        <f t="shared" si="1707"/>
        <v>0</v>
      </c>
      <c r="AB2603" s="59">
        <f t="shared" si="1707"/>
        <v>1</v>
      </c>
      <c r="AC2603" s="359"/>
      <c r="AD2603" s="56"/>
      <c r="AE2603" s="64"/>
      <c r="AF2603" s="361"/>
      <c r="AG2603" s="361"/>
      <c r="AH2603" s="361"/>
      <c r="AI2603" s="361"/>
      <c r="AJ2603" s="361"/>
      <c r="AK2603" s="361"/>
      <c r="AL2603" s="361"/>
      <c r="AM2603" s="361"/>
      <c r="AN2603" s="361"/>
      <c r="AO2603" s="361"/>
      <c r="AP2603" s="361"/>
      <c r="AQ2603" s="361"/>
      <c r="AR2603" s="361"/>
      <c r="AS2603" s="361"/>
      <c r="AT2603" s="361"/>
      <c r="AU2603" s="361"/>
      <c r="AV2603" s="361"/>
      <c r="AW2603" s="361"/>
      <c r="AX2603" s="361"/>
      <c r="AY2603" s="361"/>
      <c r="AZ2603" s="361"/>
      <c r="BA2603" s="361"/>
      <c r="BB2603" s="361"/>
      <c r="BC2603" s="361"/>
      <c r="BD2603" s="36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</row>
    <row r="2604" spans="1:81" ht="10.5" customHeight="1">
      <c r="A2604" s="1247" t="s">
        <v>471</v>
      </c>
      <c r="B2604" s="69"/>
      <c r="C2604" s="586"/>
      <c r="D2604" s="148"/>
      <c r="E2604" s="70">
        <f t="shared" ref="E2604:AB2605" si="1708">E2597+E2601</f>
        <v>0.02</v>
      </c>
      <c r="F2604" s="70">
        <f t="shared" si="1708"/>
        <v>0.02</v>
      </c>
      <c r="G2604" s="70">
        <f t="shared" si="1708"/>
        <v>0.02</v>
      </c>
      <c r="H2604" s="397">
        <f t="shared" si="1708"/>
        <v>0.02</v>
      </c>
      <c r="I2604" s="70">
        <f t="shared" si="1708"/>
        <v>0.02</v>
      </c>
      <c r="J2604" s="70">
        <f t="shared" si="1708"/>
        <v>0.02</v>
      </c>
      <c r="K2604" s="70">
        <f t="shared" si="1708"/>
        <v>0.02</v>
      </c>
      <c r="L2604" s="70">
        <f t="shared" si="1708"/>
        <v>0.04</v>
      </c>
      <c r="M2604" s="70">
        <f t="shared" si="1708"/>
        <v>0.05</v>
      </c>
      <c r="N2604" s="397">
        <f t="shared" si="1708"/>
        <v>0.04</v>
      </c>
      <c r="O2604" s="70">
        <f t="shared" si="1708"/>
        <v>0.04</v>
      </c>
      <c r="P2604" s="70">
        <f t="shared" si="1708"/>
        <v>0.03</v>
      </c>
      <c r="Q2604" s="299">
        <f t="shared" si="1708"/>
        <v>0.02</v>
      </c>
      <c r="R2604" s="70">
        <f t="shared" si="1708"/>
        <v>0.03</v>
      </c>
      <c r="S2604" s="70">
        <f t="shared" si="1708"/>
        <v>0.04</v>
      </c>
      <c r="T2604" s="70">
        <f t="shared" si="1708"/>
        <v>6.9999999999999993E-2</v>
      </c>
      <c r="U2604" s="70">
        <f t="shared" si="1708"/>
        <v>0.05</v>
      </c>
      <c r="V2604" s="70">
        <f t="shared" si="1708"/>
        <v>0.02</v>
      </c>
      <c r="W2604" s="70">
        <f t="shared" si="1708"/>
        <v>0.02</v>
      </c>
      <c r="X2604" s="70">
        <f t="shared" si="1708"/>
        <v>0.02</v>
      </c>
      <c r="Y2604" s="397">
        <f t="shared" si="1708"/>
        <v>0.02</v>
      </c>
      <c r="Z2604" s="70">
        <f t="shared" si="1708"/>
        <v>0.02</v>
      </c>
      <c r="AA2604" s="70">
        <f t="shared" si="1708"/>
        <v>0.02</v>
      </c>
      <c r="AB2604" s="71">
        <f t="shared" si="1708"/>
        <v>0.02</v>
      </c>
      <c r="AC2604" s="361"/>
      <c r="AD2604" s="72"/>
      <c r="AE2604" s="73"/>
      <c r="AF2604" s="361"/>
      <c r="AG2604" s="361"/>
      <c r="AH2604" s="361"/>
      <c r="AI2604" s="361"/>
      <c r="AJ2604" s="361"/>
      <c r="AK2604" s="361"/>
      <c r="AL2604" s="361"/>
      <c r="AM2604" s="361"/>
      <c r="AN2604" s="361"/>
      <c r="AO2604" s="361"/>
      <c r="AP2604" s="361"/>
      <c r="AQ2604" s="361"/>
      <c r="AR2604" s="361"/>
      <c r="AS2604" s="361"/>
      <c r="AT2604" s="361"/>
      <c r="AU2604" s="361"/>
      <c r="AV2604" s="361"/>
      <c r="AW2604" s="361"/>
      <c r="AX2604" s="361"/>
      <c r="AY2604" s="361"/>
      <c r="AZ2604" s="361"/>
      <c r="BA2604" s="361"/>
      <c r="BB2604" s="361"/>
      <c r="BC2604" s="361"/>
      <c r="BD2604" s="36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</row>
    <row r="2605" spans="1:81" ht="10.5" customHeight="1">
      <c r="A2605" s="1248" t="s">
        <v>472</v>
      </c>
      <c r="B2605" s="74"/>
      <c r="C2605" s="592"/>
      <c r="D2605" s="149"/>
      <c r="E2605" s="75">
        <f t="shared" si="1708"/>
        <v>0.03</v>
      </c>
      <c r="F2605" s="75">
        <f t="shared" si="1708"/>
        <v>0.04</v>
      </c>
      <c r="G2605" s="75">
        <f t="shared" si="1708"/>
        <v>0.05</v>
      </c>
      <c r="H2605" s="360">
        <f t="shared" si="1708"/>
        <v>0.03</v>
      </c>
      <c r="I2605" s="75">
        <f t="shared" si="1708"/>
        <v>0.05</v>
      </c>
      <c r="J2605" s="75">
        <f t="shared" si="1708"/>
        <v>0.03</v>
      </c>
      <c r="K2605" s="75">
        <f t="shared" si="1708"/>
        <v>0.05</v>
      </c>
      <c r="L2605" s="75">
        <f t="shared" si="1708"/>
        <v>0.05</v>
      </c>
      <c r="M2605" s="75">
        <f t="shared" si="1708"/>
        <v>0.09</v>
      </c>
      <c r="N2605" s="360">
        <f t="shared" si="1708"/>
        <v>0.05</v>
      </c>
      <c r="O2605" s="75">
        <f t="shared" si="1708"/>
        <v>7.0000000000000007E-2</v>
      </c>
      <c r="P2605" s="75">
        <f t="shared" si="1708"/>
        <v>0.04</v>
      </c>
      <c r="Q2605" s="300">
        <f t="shared" si="1708"/>
        <v>0.05</v>
      </c>
      <c r="R2605" s="75">
        <f t="shared" si="1708"/>
        <v>0.04</v>
      </c>
      <c r="S2605" s="75">
        <f t="shared" si="1708"/>
        <v>6.0000000000000005E-2</v>
      </c>
      <c r="T2605" s="75">
        <f t="shared" si="1708"/>
        <v>7.0000000000000007E-2</v>
      </c>
      <c r="U2605" s="75">
        <f t="shared" si="1708"/>
        <v>6.0000000000000005E-2</v>
      </c>
      <c r="V2605" s="75">
        <f t="shared" si="1708"/>
        <v>0.05</v>
      </c>
      <c r="W2605" s="75">
        <f t="shared" si="1708"/>
        <v>0.04</v>
      </c>
      <c r="X2605" s="75">
        <f t="shared" si="1708"/>
        <v>0.04</v>
      </c>
      <c r="Y2605" s="360">
        <f t="shared" si="1708"/>
        <v>0.04</v>
      </c>
      <c r="Z2605" s="75">
        <f t="shared" si="1708"/>
        <v>0.05</v>
      </c>
      <c r="AA2605" s="75">
        <f t="shared" si="1708"/>
        <v>0.02</v>
      </c>
      <c r="AB2605" s="76">
        <f t="shared" si="1708"/>
        <v>0.05</v>
      </c>
      <c r="AC2605" s="361"/>
      <c r="AD2605" s="72"/>
      <c r="AE2605" s="73"/>
      <c r="AF2605" s="361"/>
      <c r="AG2605" s="361"/>
      <c r="AH2605" s="361"/>
      <c r="AI2605" s="361"/>
      <c r="AJ2605" s="361"/>
      <c r="AK2605" s="361"/>
      <c r="AL2605" s="361"/>
      <c r="AM2605" s="361"/>
      <c r="AN2605" s="361"/>
      <c r="AO2605" s="361"/>
      <c r="AP2605" s="361"/>
      <c r="AQ2605" s="361"/>
      <c r="AR2605" s="361"/>
      <c r="AS2605" s="361"/>
      <c r="AT2605" s="361"/>
      <c r="AU2605" s="361"/>
      <c r="AV2605" s="361"/>
      <c r="AW2605" s="361"/>
      <c r="AX2605" s="361"/>
      <c r="AY2605" s="361"/>
      <c r="AZ2605" s="361"/>
      <c r="BA2605" s="361"/>
      <c r="BB2605" s="361"/>
      <c r="BC2605" s="361"/>
      <c r="BD2605" s="361"/>
      <c r="BE2605" s="36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</row>
    <row r="2606" spans="1:81" ht="10.5" customHeight="1" thickBot="1">
      <c r="A2606" s="1246" t="s">
        <v>473</v>
      </c>
      <c r="B2606" s="77"/>
      <c r="C2606" s="837"/>
      <c r="D2606" s="150"/>
      <c r="E2606" s="78">
        <f t="shared" ref="E2606:AB2606" si="1709">SQRT(E2605*E2605+E2604*E2604)</f>
        <v>3.605551275463989E-2</v>
      </c>
      <c r="F2606" s="78">
        <f t="shared" si="1709"/>
        <v>4.4721359549995794E-2</v>
      </c>
      <c r="G2606" s="78">
        <f t="shared" si="1709"/>
        <v>5.385164807134505E-2</v>
      </c>
      <c r="H2606" s="394">
        <f t="shared" si="1709"/>
        <v>3.605551275463989E-2</v>
      </c>
      <c r="I2606" s="78">
        <f t="shared" si="1709"/>
        <v>5.385164807134505E-2</v>
      </c>
      <c r="J2606" s="78">
        <f t="shared" si="1709"/>
        <v>3.605551275463989E-2</v>
      </c>
      <c r="K2606" s="78">
        <f t="shared" si="1709"/>
        <v>5.385164807134505E-2</v>
      </c>
      <c r="L2606" s="78">
        <f t="shared" si="1709"/>
        <v>6.4031242374328487E-2</v>
      </c>
      <c r="M2606" s="78">
        <f t="shared" si="1709"/>
        <v>0.10295630140987</v>
      </c>
      <c r="N2606" s="394">
        <f t="shared" si="1709"/>
        <v>6.4031242374328487E-2</v>
      </c>
      <c r="O2606" s="78">
        <f t="shared" si="1709"/>
        <v>8.06225774829855E-2</v>
      </c>
      <c r="P2606" s="78">
        <f t="shared" si="1709"/>
        <v>0.05</v>
      </c>
      <c r="Q2606" s="301">
        <f t="shared" si="1709"/>
        <v>5.385164807134505E-2</v>
      </c>
      <c r="R2606" s="78">
        <f t="shared" si="1709"/>
        <v>0.05</v>
      </c>
      <c r="S2606" s="78">
        <f t="shared" si="1709"/>
        <v>7.2111025509279794E-2</v>
      </c>
      <c r="T2606" s="78">
        <f t="shared" si="1709"/>
        <v>9.899494936611665E-2</v>
      </c>
      <c r="U2606" s="78">
        <f t="shared" si="1709"/>
        <v>7.8102496759066553E-2</v>
      </c>
      <c r="V2606" s="78">
        <f t="shared" si="1709"/>
        <v>5.385164807134505E-2</v>
      </c>
      <c r="W2606" s="78">
        <f t="shared" si="1709"/>
        <v>4.4721359549995794E-2</v>
      </c>
      <c r="X2606" s="78">
        <f t="shared" si="1709"/>
        <v>4.4721359549995794E-2</v>
      </c>
      <c r="Y2606" s="394">
        <f t="shared" si="1709"/>
        <v>4.4721359549995794E-2</v>
      </c>
      <c r="Z2606" s="78">
        <f t="shared" si="1709"/>
        <v>5.385164807134505E-2</v>
      </c>
      <c r="AA2606" s="78">
        <f t="shared" si="1709"/>
        <v>2.8284271247461901E-2</v>
      </c>
      <c r="AB2606" s="79">
        <f t="shared" si="1709"/>
        <v>5.385164807134505E-2</v>
      </c>
      <c r="AC2606" s="361"/>
      <c r="AD2606" s="72"/>
      <c r="AE2606" s="73"/>
      <c r="AF2606" s="361"/>
      <c r="AG2606" s="361"/>
      <c r="AH2606" s="361"/>
      <c r="AI2606" s="361"/>
      <c r="AJ2606" s="361"/>
      <c r="AK2606" s="361"/>
      <c r="AL2606" s="361"/>
      <c r="AM2606" s="361"/>
      <c r="AN2606" s="361"/>
      <c r="AO2606" s="361"/>
      <c r="AP2606" s="361"/>
      <c r="AQ2606" s="361"/>
      <c r="AR2606" s="361"/>
      <c r="AS2606" s="361"/>
      <c r="AT2606" s="361"/>
      <c r="AU2606" s="361"/>
      <c r="AV2606" s="361"/>
      <c r="AW2606" s="361"/>
      <c r="AX2606" s="361"/>
      <c r="AY2606" s="361"/>
      <c r="AZ2606" s="361"/>
      <c r="BA2606" s="361"/>
      <c r="BB2606" s="361"/>
      <c r="BC2606" s="361"/>
      <c r="BD2606" s="361"/>
      <c r="BE2606" s="36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</row>
    <row r="2607" spans="1:81" ht="10.5" customHeight="1" thickBot="1">
      <c r="A2607" s="1250" t="s">
        <v>107</v>
      </c>
      <c r="B2607" s="173"/>
      <c r="C2607" s="173"/>
      <c r="D2607" s="173"/>
      <c r="E2607" s="173">
        <v>1</v>
      </c>
      <c r="F2607" s="173">
        <v>2</v>
      </c>
      <c r="G2607" s="173">
        <v>3</v>
      </c>
      <c r="H2607" s="392">
        <v>4</v>
      </c>
      <c r="I2607" s="173">
        <v>5</v>
      </c>
      <c r="J2607" s="173">
        <v>6</v>
      </c>
      <c r="K2607" s="173">
        <v>7</v>
      </c>
      <c r="L2607" s="173">
        <v>8</v>
      </c>
      <c r="M2607" s="173">
        <v>9</v>
      </c>
      <c r="N2607" s="392">
        <v>10</v>
      </c>
      <c r="O2607" s="173">
        <v>11</v>
      </c>
      <c r="P2607" s="173">
        <v>12</v>
      </c>
      <c r="Q2607" s="173">
        <v>13</v>
      </c>
      <c r="R2607" s="173">
        <v>14</v>
      </c>
      <c r="S2607" s="173">
        <v>15</v>
      </c>
      <c r="T2607" s="173">
        <v>16</v>
      </c>
      <c r="U2607" s="173">
        <v>17</v>
      </c>
      <c r="V2607" s="173">
        <v>18</v>
      </c>
      <c r="W2607" s="173">
        <v>19</v>
      </c>
      <c r="X2607" s="173">
        <v>20</v>
      </c>
      <c r="Y2607" s="392">
        <v>21</v>
      </c>
      <c r="Z2607" s="173">
        <v>22</v>
      </c>
      <c r="AA2607" s="173">
        <v>23</v>
      </c>
      <c r="AB2607" s="174">
        <v>24</v>
      </c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</row>
    <row r="2608" spans="1:81" ht="10.5" customHeight="1">
      <c r="A2608" s="371" t="s">
        <v>78</v>
      </c>
      <c r="B2608" s="44"/>
      <c r="C2608" s="44"/>
      <c r="D2608" s="238" t="s">
        <v>39</v>
      </c>
      <c r="E2608" s="44">
        <v>6.3</v>
      </c>
      <c r="F2608" s="44">
        <v>6.3</v>
      </c>
      <c r="G2608" s="44">
        <v>6.3</v>
      </c>
      <c r="H2608" s="372">
        <v>6.3</v>
      </c>
      <c r="I2608" s="44">
        <v>6.3</v>
      </c>
      <c r="J2608" s="44">
        <v>6.3</v>
      </c>
      <c r="K2608" s="44">
        <v>6.3</v>
      </c>
      <c r="L2608" s="44">
        <v>6.3</v>
      </c>
      <c r="M2608" s="44">
        <v>6.3</v>
      </c>
      <c r="N2608" s="372">
        <v>6.3</v>
      </c>
      <c r="O2608" s="44">
        <v>6.3</v>
      </c>
      <c r="P2608" s="44">
        <v>6.3</v>
      </c>
      <c r="Q2608" s="44">
        <v>6.3</v>
      </c>
      <c r="R2608" s="44">
        <v>6.3</v>
      </c>
      <c r="S2608" s="44">
        <v>6.3</v>
      </c>
      <c r="T2608" s="44">
        <v>6.3</v>
      </c>
      <c r="U2608" s="44">
        <v>6.3</v>
      </c>
      <c r="V2608" s="44">
        <v>6.3</v>
      </c>
      <c r="W2608" s="44">
        <v>6.3</v>
      </c>
      <c r="X2608" s="44">
        <v>6.3</v>
      </c>
      <c r="Y2608" s="372">
        <v>6.3</v>
      </c>
      <c r="Z2608" s="44">
        <v>6.3</v>
      </c>
      <c r="AA2608" s="44">
        <v>6.3</v>
      </c>
      <c r="AB2608" s="45">
        <v>6.3</v>
      </c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</row>
    <row r="2609" spans="1:81" ht="10.5" customHeight="1" thickBot="1">
      <c r="A2609" s="373" t="s">
        <v>79</v>
      </c>
      <c r="B2609" s="46"/>
      <c r="C2609" s="46"/>
      <c r="D2609" s="240" t="s">
        <v>39</v>
      </c>
      <c r="E2609" s="46">
        <v>6.3</v>
      </c>
      <c r="F2609" s="46">
        <v>6.3</v>
      </c>
      <c r="G2609" s="46">
        <v>6.3</v>
      </c>
      <c r="H2609" s="374">
        <v>6.3</v>
      </c>
      <c r="I2609" s="46">
        <v>6.3</v>
      </c>
      <c r="J2609" s="46">
        <v>6.3</v>
      </c>
      <c r="K2609" s="46">
        <v>6.3</v>
      </c>
      <c r="L2609" s="46">
        <v>6.3</v>
      </c>
      <c r="M2609" s="46">
        <v>6.3</v>
      </c>
      <c r="N2609" s="374">
        <v>6.3</v>
      </c>
      <c r="O2609" s="46">
        <v>6.3</v>
      </c>
      <c r="P2609" s="46">
        <v>6.3</v>
      </c>
      <c r="Q2609" s="46">
        <v>6.3</v>
      </c>
      <c r="R2609" s="46">
        <v>6.3</v>
      </c>
      <c r="S2609" s="46">
        <v>6.3</v>
      </c>
      <c r="T2609" s="46">
        <v>6.3</v>
      </c>
      <c r="U2609" s="46">
        <v>6.3</v>
      </c>
      <c r="V2609" s="46">
        <v>6.3</v>
      </c>
      <c r="W2609" s="46">
        <v>6.3</v>
      </c>
      <c r="X2609" s="46">
        <v>6.3</v>
      </c>
      <c r="Y2609" s="374">
        <v>6.3</v>
      </c>
      <c r="Z2609" s="46">
        <v>6.3</v>
      </c>
      <c r="AA2609" s="46">
        <v>6.3</v>
      </c>
      <c r="AB2609" s="47">
        <v>6.3</v>
      </c>
      <c r="AC2609" s="361"/>
      <c r="AD2609" s="361"/>
      <c r="AF2609" s="353">
        <v>0</v>
      </c>
      <c r="AG2609" s="353">
        <v>1</v>
      </c>
      <c r="AH2609" s="353">
        <v>2</v>
      </c>
      <c r="AI2609" s="353">
        <v>3</v>
      </c>
      <c r="AJ2609" s="353">
        <v>4</v>
      </c>
      <c r="AK2609" s="353">
        <v>5</v>
      </c>
      <c r="AL2609" s="353">
        <v>6</v>
      </c>
      <c r="AM2609" s="353">
        <v>7</v>
      </c>
      <c r="AN2609" s="353">
        <v>8</v>
      </c>
      <c r="AO2609" s="353">
        <v>9</v>
      </c>
      <c r="AP2609" s="353">
        <v>10</v>
      </c>
      <c r="AQ2609" s="353">
        <v>11</v>
      </c>
      <c r="AR2609" s="353">
        <v>12</v>
      </c>
      <c r="AS2609" s="353">
        <v>13</v>
      </c>
      <c r="AT2609" s="353">
        <v>14</v>
      </c>
      <c r="AU2609" s="353">
        <v>15</v>
      </c>
      <c r="AV2609" s="353">
        <v>16</v>
      </c>
      <c r="AW2609" s="353">
        <v>17</v>
      </c>
      <c r="AX2609" s="353">
        <v>18</v>
      </c>
      <c r="AY2609" s="353">
        <v>19</v>
      </c>
      <c r="AZ2609" s="353">
        <v>20</v>
      </c>
      <c r="BA2609" s="353">
        <v>21</v>
      </c>
      <c r="BB2609" s="353">
        <v>22</v>
      </c>
      <c r="BC2609" s="353">
        <v>23</v>
      </c>
      <c r="BD2609" s="353">
        <v>24</v>
      </c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</row>
    <row r="2610" spans="1:81" ht="10.5" customHeight="1">
      <c r="A2610" s="1361" t="s">
        <v>108</v>
      </c>
      <c r="B2610" s="1365" t="s">
        <v>891</v>
      </c>
      <c r="C2610" s="1124"/>
      <c r="D2610" s="85"/>
      <c r="E2610" s="84"/>
      <c r="F2610" s="84"/>
      <c r="G2610" s="84"/>
      <c r="H2610" s="393"/>
      <c r="I2610" s="84"/>
      <c r="J2610" s="84"/>
      <c r="K2610" s="84"/>
      <c r="L2610" s="84"/>
      <c r="M2610" s="84"/>
      <c r="N2610" s="393"/>
      <c r="O2610" s="84"/>
      <c r="P2610" s="84"/>
      <c r="Q2610" s="84"/>
      <c r="R2610" s="84"/>
      <c r="S2610" s="84"/>
      <c r="T2610" s="84"/>
      <c r="U2610" s="84"/>
      <c r="V2610" s="84"/>
      <c r="W2610" s="84"/>
      <c r="X2610" s="84"/>
      <c r="Y2610" s="393"/>
      <c r="Z2610" s="84"/>
      <c r="AA2610" s="84"/>
      <c r="AB2610" s="86"/>
      <c r="AC2610" s="359"/>
      <c r="AD2610" s="191"/>
      <c r="AE2610" s="19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</row>
    <row r="2611" spans="1:81" ht="10.5" customHeight="1">
      <c r="A2611" s="1370"/>
      <c r="B2611" s="1366"/>
      <c r="C2611" s="1240" t="s">
        <v>138</v>
      </c>
      <c r="D2611" s="144" t="s">
        <v>34</v>
      </c>
      <c r="E2611" s="48"/>
      <c r="F2611" s="48"/>
      <c r="G2611" s="48"/>
      <c r="H2611" s="441"/>
      <c r="I2611" s="48"/>
      <c r="J2611" s="48"/>
      <c r="K2611" s="48"/>
      <c r="L2611" s="48"/>
      <c r="M2611" s="48"/>
      <c r="N2611" s="441"/>
      <c r="O2611" s="48"/>
      <c r="P2611" s="48"/>
      <c r="Q2611" s="48"/>
      <c r="R2611" s="48"/>
      <c r="S2611" s="48"/>
      <c r="T2611" s="48"/>
      <c r="U2611" s="48"/>
      <c r="V2611" s="48"/>
      <c r="W2611" s="48"/>
      <c r="X2611" s="48"/>
      <c r="Y2611" s="441"/>
      <c r="Z2611" s="48"/>
      <c r="AA2611" s="48"/>
      <c r="AB2611" s="101"/>
      <c r="AC2611" s="359"/>
      <c r="AD2611" s="191"/>
      <c r="AE2611" s="19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</row>
    <row r="2612" spans="1:81" ht="10.5" customHeight="1">
      <c r="A2612" s="1370"/>
      <c r="B2612" s="1366"/>
      <c r="C2612" s="1240" t="s">
        <v>137</v>
      </c>
      <c r="D2612" s="144" t="s">
        <v>126</v>
      </c>
      <c r="E2612" s="48"/>
      <c r="F2612" s="48"/>
      <c r="G2612" s="48"/>
      <c r="H2612" s="441"/>
      <c r="I2612" s="48"/>
      <c r="J2612" s="48"/>
      <c r="K2612" s="48"/>
      <c r="L2612" s="48"/>
      <c r="M2612" s="48"/>
      <c r="N2612" s="441"/>
      <c r="O2612" s="48"/>
      <c r="P2612" s="48"/>
      <c r="Q2612" s="48"/>
      <c r="R2612" s="48"/>
      <c r="S2612" s="48"/>
      <c r="T2612" s="48"/>
      <c r="U2612" s="48"/>
      <c r="V2612" s="48"/>
      <c r="W2612" s="48"/>
      <c r="X2612" s="48"/>
      <c r="Y2612" s="441"/>
      <c r="Z2612" s="48"/>
      <c r="AA2612" s="48"/>
      <c r="AB2612" s="101"/>
      <c r="AC2612" s="359"/>
      <c r="AD2612" s="191"/>
      <c r="AE2612" s="19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</row>
    <row r="2613" spans="1:81" ht="10.5" customHeight="1">
      <c r="A2613" s="1370"/>
      <c r="B2613" s="1366"/>
      <c r="C2613" s="1240" t="s">
        <v>137</v>
      </c>
      <c r="D2613" s="144" t="s">
        <v>127</v>
      </c>
      <c r="E2613" s="48"/>
      <c r="F2613" s="48"/>
      <c r="G2613" s="48"/>
      <c r="H2613" s="441"/>
      <c r="I2613" s="48"/>
      <c r="J2613" s="48"/>
      <c r="K2613" s="48"/>
      <c r="L2613" s="48"/>
      <c r="M2613" s="48"/>
      <c r="N2613" s="441"/>
      <c r="O2613" s="48"/>
      <c r="P2613" s="48"/>
      <c r="Q2613" s="48"/>
      <c r="R2613" s="48"/>
      <c r="S2613" s="48"/>
      <c r="T2613" s="48"/>
      <c r="U2613" s="48"/>
      <c r="V2613" s="48"/>
      <c r="W2613" s="48"/>
      <c r="X2613" s="48"/>
      <c r="Y2613" s="441"/>
      <c r="Z2613" s="48"/>
      <c r="AA2613" s="48"/>
      <c r="AB2613" s="101"/>
      <c r="AC2613" s="359"/>
      <c r="AD2613" s="191"/>
      <c r="AE2613" s="191"/>
    </row>
    <row r="2614" spans="1:81" ht="10.5" customHeight="1" thickBot="1">
      <c r="A2614" s="1371"/>
      <c r="B2614" s="1367"/>
      <c r="C2614" s="293"/>
      <c r="D2614" s="254" t="s">
        <v>42</v>
      </c>
      <c r="E2614" s="102"/>
      <c r="F2614" s="102"/>
      <c r="G2614" s="102"/>
      <c r="H2614" s="442"/>
      <c r="I2614" s="102"/>
      <c r="J2614" s="102"/>
      <c r="K2614" s="102"/>
      <c r="L2614" s="102"/>
      <c r="M2614" s="102"/>
      <c r="N2614" s="442"/>
      <c r="O2614" s="102"/>
      <c r="P2614" s="102"/>
      <c r="Q2614" s="102"/>
      <c r="R2614" s="102"/>
      <c r="S2614" s="102"/>
      <c r="T2614" s="102"/>
      <c r="U2614" s="102"/>
      <c r="V2614" s="102"/>
      <c r="W2614" s="102"/>
      <c r="X2614" s="102"/>
      <c r="Y2614" s="442"/>
      <c r="Z2614" s="102"/>
      <c r="AA2614" s="102"/>
      <c r="AB2614" s="104"/>
      <c r="AC2614" s="359"/>
      <c r="AD2614" s="191"/>
      <c r="AE2614" s="191"/>
    </row>
    <row r="2615" spans="1:81" s="1" customFormat="1" ht="10.5" customHeight="1">
      <c r="A2615" s="1361" t="s">
        <v>4</v>
      </c>
      <c r="B2615" s="1365" t="s">
        <v>929</v>
      </c>
      <c r="C2615" s="1239"/>
      <c r="D2615" s="1249"/>
      <c r="E2615" s="82"/>
      <c r="F2615" s="82"/>
      <c r="G2615" s="82"/>
      <c r="H2615" s="419"/>
      <c r="I2615" s="82"/>
      <c r="J2615" s="82"/>
      <c r="K2615" s="82"/>
      <c r="L2615" s="82"/>
      <c r="M2615" s="82"/>
      <c r="N2615" s="419"/>
      <c r="O2615" s="82"/>
      <c r="P2615" s="82"/>
      <c r="Q2615" s="82"/>
      <c r="R2615" s="82"/>
      <c r="S2615" s="82"/>
      <c r="T2615" s="82"/>
      <c r="U2615" s="82"/>
      <c r="V2615" s="82"/>
      <c r="W2615" s="82"/>
      <c r="X2615" s="82"/>
      <c r="Y2615" s="419"/>
      <c r="Z2615" s="82"/>
      <c r="AA2615" s="82"/>
      <c r="AB2615" s="83"/>
      <c r="AC2615" s="443" t="s">
        <v>125</v>
      </c>
      <c r="AD2615" s="56">
        <f>AD2618/AC2617</f>
        <v>1.0000000000000002</v>
      </c>
      <c r="AE2615" s="64"/>
      <c r="AF2615" s="431"/>
      <c r="AG2615" s="361"/>
      <c r="AH2615" s="361"/>
      <c r="AI2615" s="361"/>
      <c r="AJ2615" s="361"/>
      <c r="AK2615" s="361"/>
      <c r="AL2615" s="361"/>
      <c r="AM2615" s="361"/>
      <c r="AN2615" s="361"/>
      <c r="AO2615" s="361"/>
      <c r="AP2615" s="361"/>
      <c r="AQ2615" s="361"/>
      <c r="AR2615" s="361"/>
      <c r="AS2615" s="361"/>
      <c r="AT2615" s="361"/>
      <c r="AU2615" s="361"/>
      <c r="AV2615" s="361"/>
      <c r="AW2615" s="361"/>
      <c r="AX2615" s="361"/>
      <c r="AY2615" s="361"/>
      <c r="AZ2615" s="361"/>
      <c r="BA2615" s="361"/>
      <c r="BB2615" s="361"/>
      <c r="BC2615" s="361"/>
      <c r="BD2615" s="361"/>
      <c r="BE2615" s="353"/>
      <c r="BF2615" s="353"/>
      <c r="BG2615" s="353"/>
      <c r="BH2615" s="353"/>
      <c r="BI2615" s="353"/>
      <c r="BJ2615" s="353"/>
      <c r="BK2615" s="353"/>
      <c r="BL2615" s="353"/>
      <c r="BM2615" s="353"/>
      <c r="BN2615" s="353"/>
      <c r="BO2615" s="353"/>
      <c r="BP2615" s="353"/>
      <c r="BQ2615" s="353"/>
      <c r="BR2615" s="353"/>
      <c r="BS2615" s="353"/>
      <c r="BT2615" s="353"/>
      <c r="BU2615" s="353"/>
      <c r="BV2615" s="353"/>
      <c r="BW2615" s="353"/>
      <c r="BX2615" s="353"/>
      <c r="BY2615" s="175"/>
      <c r="BZ2615" s="175"/>
      <c r="CA2615" s="175"/>
      <c r="CB2615" s="175"/>
      <c r="CC2615" s="175"/>
    </row>
    <row r="2616" spans="1:81" s="1" customFormat="1" ht="10.5" customHeight="1">
      <c r="A2616" s="1370" t="s">
        <v>102</v>
      </c>
      <c r="B2616" s="1366" t="s">
        <v>82</v>
      </c>
      <c r="C2616" s="1240" t="s">
        <v>139</v>
      </c>
      <c r="D2616" s="144" t="s">
        <v>34</v>
      </c>
      <c r="E2616" s="114">
        <f>ROUND(SQRT(E2617^2+E2618^2)*1000/(1.73*E$2608),0)</f>
        <v>1</v>
      </c>
      <c r="F2616" s="114">
        <f>ROUND(SQRT(F2617^2+F2618^2)*1000/(1.73*F$2608),0)</f>
        <v>1</v>
      </c>
      <c r="G2616" s="114">
        <f t="shared" ref="G2616:AB2616" si="1710">ROUND(SQRT(G2617^2+G2618^2)*1000/(1.73*G$2608),0)</f>
        <v>2</v>
      </c>
      <c r="H2616" s="379">
        <f t="shared" si="1710"/>
        <v>0</v>
      </c>
      <c r="I2616" s="114">
        <f t="shared" si="1710"/>
        <v>1</v>
      </c>
      <c r="J2616" s="114">
        <f t="shared" si="1710"/>
        <v>2</v>
      </c>
      <c r="K2616" s="114">
        <f t="shared" si="1710"/>
        <v>1</v>
      </c>
      <c r="L2616" s="114">
        <f t="shared" si="1710"/>
        <v>1</v>
      </c>
      <c r="M2616" s="114">
        <f t="shared" si="1710"/>
        <v>2</v>
      </c>
      <c r="N2616" s="379">
        <f t="shared" si="1710"/>
        <v>1</v>
      </c>
      <c r="O2616" s="114">
        <f t="shared" si="1710"/>
        <v>2</v>
      </c>
      <c r="P2616" s="114">
        <f t="shared" si="1710"/>
        <v>1</v>
      </c>
      <c r="Q2616" s="114">
        <f t="shared" si="1710"/>
        <v>0</v>
      </c>
      <c r="R2616" s="114">
        <f t="shared" si="1710"/>
        <v>2</v>
      </c>
      <c r="S2616" s="114">
        <f t="shared" si="1710"/>
        <v>1</v>
      </c>
      <c r="T2616" s="114">
        <f t="shared" si="1710"/>
        <v>2</v>
      </c>
      <c r="U2616" s="114">
        <f t="shared" si="1710"/>
        <v>1</v>
      </c>
      <c r="V2616" s="114">
        <f t="shared" si="1710"/>
        <v>1</v>
      </c>
      <c r="W2616" s="114">
        <f t="shared" si="1710"/>
        <v>2</v>
      </c>
      <c r="X2616" s="114">
        <f t="shared" si="1710"/>
        <v>0</v>
      </c>
      <c r="Y2616" s="379">
        <f t="shared" si="1710"/>
        <v>0</v>
      </c>
      <c r="Z2616" s="114">
        <f t="shared" si="1710"/>
        <v>2</v>
      </c>
      <c r="AA2616" s="114">
        <f t="shared" si="1710"/>
        <v>2</v>
      </c>
      <c r="AB2616" s="115">
        <f t="shared" si="1710"/>
        <v>0</v>
      </c>
      <c r="AC2616" s="359"/>
      <c r="AD2616" s="191"/>
      <c r="AE2616" s="64"/>
      <c r="AF2616" s="361"/>
      <c r="AG2616" s="361"/>
      <c r="AH2616" s="361"/>
      <c r="AI2616" s="361"/>
      <c r="AJ2616" s="361"/>
      <c r="AK2616" s="361"/>
      <c r="AL2616" s="361"/>
      <c r="AM2616" s="361"/>
      <c r="AN2616" s="361"/>
      <c r="AO2616" s="361"/>
      <c r="AP2616" s="361"/>
      <c r="AQ2616" s="361"/>
      <c r="AR2616" s="361"/>
      <c r="AS2616" s="361"/>
      <c r="AT2616" s="361"/>
      <c r="AU2616" s="361"/>
      <c r="AV2616" s="361"/>
      <c r="AW2616" s="361"/>
      <c r="AX2616" s="361"/>
      <c r="AY2616" s="361"/>
      <c r="AZ2616" s="361"/>
      <c r="BA2616" s="361"/>
      <c r="BB2616" s="361"/>
      <c r="BC2616" s="361"/>
      <c r="BD2616" s="361"/>
      <c r="BE2616" s="353"/>
      <c r="BF2616" s="353"/>
      <c r="BG2616" s="353"/>
      <c r="BH2616" s="353"/>
      <c r="BI2616" s="353"/>
      <c r="BJ2616" s="353"/>
      <c r="BK2616" s="353"/>
      <c r="BL2616" s="353"/>
      <c r="BM2616" s="353"/>
      <c r="BN2616" s="353"/>
      <c r="BO2616" s="353"/>
      <c r="BP2616" s="353"/>
      <c r="BQ2616" s="353"/>
      <c r="BR2616" s="353"/>
      <c r="BS2616" s="353"/>
      <c r="BT2616" s="353"/>
      <c r="BU2616" s="353"/>
      <c r="BV2616" s="353"/>
      <c r="BW2616" s="353"/>
      <c r="BX2616" s="353"/>
      <c r="BY2616" s="175"/>
      <c r="BZ2616" s="175"/>
      <c r="CA2616" s="175"/>
      <c r="CB2616" s="175"/>
      <c r="CC2616" s="175"/>
    </row>
    <row r="2617" spans="1:81" s="1" customFormat="1" ht="10.5" customHeight="1">
      <c r="A2617" s="1370"/>
      <c r="B2617" s="1366"/>
      <c r="C2617" s="1240" t="s">
        <v>137</v>
      </c>
      <c r="D2617" s="144" t="s">
        <v>126</v>
      </c>
      <c r="E2617" s="67">
        <f>ROUND((AG2617-AF2617)*$AE2617,2)</f>
        <v>0.01</v>
      </c>
      <c r="F2617" s="67">
        <f t="shared" ref="F2617:U2618" si="1711">ROUND((AH2617-AG2617)*$AE2617,2)</f>
        <v>0.01</v>
      </c>
      <c r="G2617" s="67">
        <f t="shared" si="1711"/>
        <v>0</v>
      </c>
      <c r="H2617" s="460">
        <f t="shared" si="1711"/>
        <v>0</v>
      </c>
      <c r="I2617" s="67">
        <f t="shared" si="1711"/>
        <v>0.01</v>
      </c>
      <c r="J2617" s="67">
        <f t="shared" si="1711"/>
        <v>0.01</v>
      </c>
      <c r="K2617" s="67">
        <f t="shared" si="1711"/>
        <v>0.01</v>
      </c>
      <c r="L2617" s="67">
        <f t="shared" si="1711"/>
        <v>0.01</v>
      </c>
      <c r="M2617" s="67">
        <f t="shared" si="1711"/>
        <v>0.01</v>
      </c>
      <c r="N2617" s="460">
        <f t="shared" si="1711"/>
        <v>0.01</v>
      </c>
      <c r="O2617" s="67">
        <f t="shared" si="1711"/>
        <v>0.01</v>
      </c>
      <c r="P2617" s="67">
        <f t="shared" si="1711"/>
        <v>0.01</v>
      </c>
      <c r="Q2617" s="67">
        <f t="shared" si="1711"/>
        <v>0</v>
      </c>
      <c r="R2617" s="67">
        <f t="shared" si="1711"/>
        <v>0.01</v>
      </c>
      <c r="S2617" s="67">
        <f t="shared" si="1711"/>
        <v>0.01</v>
      </c>
      <c r="T2617" s="67">
        <f t="shared" si="1711"/>
        <v>0</v>
      </c>
      <c r="U2617" s="67">
        <f t="shared" si="1711"/>
        <v>0.01</v>
      </c>
      <c r="V2617" s="67">
        <f t="shared" ref="V2617:AB2618" si="1712">ROUND((AX2617-AW2617)*$AE2617,2)</f>
        <v>0.01</v>
      </c>
      <c r="W2617" s="67">
        <f t="shared" si="1712"/>
        <v>0</v>
      </c>
      <c r="X2617" s="67">
        <f t="shared" si="1712"/>
        <v>0</v>
      </c>
      <c r="Y2617" s="460">
        <f t="shared" si="1712"/>
        <v>0</v>
      </c>
      <c r="Z2617" s="67">
        <f t="shared" si="1712"/>
        <v>0</v>
      </c>
      <c r="AA2617" s="67">
        <f t="shared" si="1712"/>
        <v>0.02</v>
      </c>
      <c r="AB2617" s="68">
        <f t="shared" si="1712"/>
        <v>0</v>
      </c>
      <c r="AC2617" s="53">
        <f>SUM(D2617:AB2617)</f>
        <v>0.15999999999999998</v>
      </c>
      <c r="AD2617" s="56"/>
      <c r="AE2617" s="64">
        <v>2.4</v>
      </c>
      <c r="AF2617" s="109">
        <v>232.62</v>
      </c>
      <c r="AG2617" s="109">
        <v>232.625</v>
      </c>
      <c r="AH2617" s="109">
        <v>232.63</v>
      </c>
      <c r="AI2617" s="109">
        <v>232.63</v>
      </c>
      <c r="AJ2617" s="109">
        <v>232.63</v>
      </c>
      <c r="AK2617" s="109">
        <v>232.63499999999999</v>
      </c>
      <c r="AL2617" s="109">
        <v>232.64</v>
      </c>
      <c r="AM2617" s="109">
        <v>232.64500000000001</v>
      </c>
      <c r="AN2617" s="109">
        <v>232.65</v>
      </c>
      <c r="AO2617" s="109">
        <v>232.655</v>
      </c>
      <c r="AP2617" s="109">
        <v>232.66</v>
      </c>
      <c r="AQ2617" s="109">
        <v>232.66399999999999</v>
      </c>
      <c r="AR2617" s="109">
        <v>232.66800000000001</v>
      </c>
      <c r="AS2617" s="109">
        <v>232.67</v>
      </c>
      <c r="AT2617" s="109">
        <v>232.67500000000001</v>
      </c>
      <c r="AU2617" s="109">
        <v>232.68</v>
      </c>
      <c r="AV2617" s="109">
        <v>232.68</v>
      </c>
      <c r="AW2617" s="109">
        <v>232.685</v>
      </c>
      <c r="AX2617" s="109">
        <v>232.69</v>
      </c>
      <c r="AY2617" s="109">
        <v>232.69</v>
      </c>
      <c r="AZ2617" s="109">
        <v>232.69</v>
      </c>
      <c r="BA2617" s="109">
        <v>232.69</v>
      </c>
      <c r="BB2617" s="109">
        <v>232.69</v>
      </c>
      <c r="BC2617" s="109">
        <v>232.7</v>
      </c>
      <c r="BD2617" s="109">
        <v>232.7</v>
      </c>
      <c r="BE2617" s="353"/>
      <c r="BF2617" s="353"/>
      <c r="BG2617" s="353"/>
      <c r="BH2617" s="353"/>
      <c r="BI2617" s="353"/>
      <c r="BJ2617" s="353"/>
      <c r="BK2617" s="353"/>
      <c r="BL2617" s="353"/>
      <c r="BM2617" s="353"/>
      <c r="BN2617" s="353"/>
      <c r="BO2617" s="353"/>
      <c r="BP2617" s="353"/>
      <c r="BQ2617" s="353"/>
      <c r="BR2617" s="353"/>
      <c r="BS2617" s="353"/>
      <c r="BT2617" s="353"/>
      <c r="BU2617" s="353"/>
      <c r="BV2617" s="353"/>
      <c r="BW2617" s="353"/>
      <c r="BX2617" s="353"/>
      <c r="BY2617" s="175"/>
      <c r="BZ2617" s="175"/>
      <c r="CA2617" s="175"/>
      <c r="CB2617" s="175"/>
      <c r="CC2617" s="175"/>
    </row>
    <row r="2618" spans="1:81" s="1" customFormat="1" ht="10.5" customHeight="1">
      <c r="A2618" s="1370"/>
      <c r="B2618" s="1366"/>
      <c r="C2618" s="1240" t="s">
        <v>137</v>
      </c>
      <c r="D2618" s="144" t="s">
        <v>127</v>
      </c>
      <c r="E2618" s="67">
        <f>ROUND((AG2618-AF2618)*$AE2618,2)</f>
        <v>0</v>
      </c>
      <c r="F2618" s="54">
        <f t="shared" si="1711"/>
        <v>0</v>
      </c>
      <c r="G2618" s="54">
        <f t="shared" si="1711"/>
        <v>0.02</v>
      </c>
      <c r="H2618" s="360">
        <f t="shared" si="1711"/>
        <v>0</v>
      </c>
      <c r="I2618" s="54">
        <f t="shared" si="1711"/>
        <v>0</v>
      </c>
      <c r="J2618" s="54">
        <f t="shared" si="1711"/>
        <v>0.02</v>
      </c>
      <c r="K2618" s="54">
        <f t="shared" si="1711"/>
        <v>0</v>
      </c>
      <c r="L2618" s="54">
        <f t="shared" si="1711"/>
        <v>0</v>
      </c>
      <c r="M2618" s="54">
        <f t="shared" si="1711"/>
        <v>0.02</v>
      </c>
      <c r="N2618" s="360">
        <f t="shared" si="1711"/>
        <v>0</v>
      </c>
      <c r="O2618" s="54">
        <f t="shared" si="1711"/>
        <v>0.02</v>
      </c>
      <c r="P2618" s="54">
        <f t="shared" si="1711"/>
        <v>0</v>
      </c>
      <c r="Q2618" s="54">
        <f t="shared" si="1711"/>
        <v>0</v>
      </c>
      <c r="R2618" s="54">
        <f t="shared" si="1711"/>
        <v>0.02</v>
      </c>
      <c r="S2618" s="54">
        <f t="shared" si="1711"/>
        <v>0</v>
      </c>
      <c r="T2618" s="54">
        <f t="shared" si="1711"/>
        <v>0.02</v>
      </c>
      <c r="U2618" s="54">
        <f t="shared" si="1711"/>
        <v>0</v>
      </c>
      <c r="V2618" s="54">
        <f t="shared" si="1712"/>
        <v>0</v>
      </c>
      <c r="W2618" s="54">
        <f t="shared" si="1712"/>
        <v>0.02</v>
      </c>
      <c r="X2618" s="54">
        <f t="shared" si="1712"/>
        <v>0</v>
      </c>
      <c r="Y2618" s="360">
        <f t="shared" si="1712"/>
        <v>0</v>
      </c>
      <c r="Z2618" s="54">
        <f t="shared" si="1712"/>
        <v>0.02</v>
      </c>
      <c r="AA2618" s="54">
        <f t="shared" si="1712"/>
        <v>0</v>
      </c>
      <c r="AB2618" s="55">
        <f t="shared" si="1712"/>
        <v>0</v>
      </c>
      <c r="AC2618" s="359"/>
      <c r="AD2618" s="56">
        <f>SUM(E2618:AB2618)</f>
        <v>0.16</v>
      </c>
      <c r="AE2618" s="64">
        <v>2.4</v>
      </c>
      <c r="AF2618" s="361">
        <v>210.66</v>
      </c>
      <c r="AG2618" s="361">
        <v>210.66</v>
      </c>
      <c r="AH2618" s="361">
        <v>210.66</v>
      </c>
      <c r="AI2618" s="361">
        <v>210.67</v>
      </c>
      <c r="AJ2618" s="361">
        <v>210.67</v>
      </c>
      <c r="AK2618" s="361">
        <v>210.67</v>
      </c>
      <c r="AL2618" s="361">
        <v>210.68</v>
      </c>
      <c r="AM2618" s="361">
        <v>210.68</v>
      </c>
      <c r="AN2618" s="361">
        <v>210.68</v>
      </c>
      <c r="AO2618" s="361">
        <v>210.69</v>
      </c>
      <c r="AP2618" s="361">
        <v>210.69</v>
      </c>
      <c r="AQ2618" s="361">
        <v>210.7</v>
      </c>
      <c r="AR2618" s="361">
        <v>210.7</v>
      </c>
      <c r="AS2618" s="361">
        <v>210.7</v>
      </c>
      <c r="AT2618" s="361">
        <v>210.71</v>
      </c>
      <c r="AU2618" s="361">
        <v>210.71</v>
      </c>
      <c r="AV2618" s="361">
        <v>210.72</v>
      </c>
      <c r="AW2618" s="361">
        <v>210.72</v>
      </c>
      <c r="AX2618" s="361">
        <v>210.72</v>
      </c>
      <c r="AY2618" s="361">
        <v>210.73</v>
      </c>
      <c r="AZ2618" s="361">
        <v>210.73</v>
      </c>
      <c r="BA2618" s="361">
        <v>210.73</v>
      </c>
      <c r="BB2618" s="361">
        <v>210.74</v>
      </c>
      <c r="BC2618" s="361">
        <v>210.74</v>
      </c>
      <c r="BD2618" s="361">
        <v>210.74</v>
      </c>
      <c r="BE2618" s="353"/>
      <c r="BF2618" s="353"/>
      <c r="BG2618" s="353"/>
      <c r="BH2618" s="353"/>
      <c r="BI2618" s="353"/>
      <c r="BJ2618" s="353"/>
      <c r="BK2618" s="353"/>
      <c r="BL2618" s="353"/>
      <c r="BM2618" s="353"/>
      <c r="BN2618" s="353"/>
      <c r="BO2618" s="353"/>
      <c r="BP2618" s="353"/>
      <c r="BQ2618" s="353"/>
      <c r="BR2618" s="353"/>
      <c r="BS2618" s="353"/>
      <c r="BT2618" s="353"/>
      <c r="BU2618" s="353"/>
      <c r="BV2618" s="353"/>
      <c r="BW2618" s="353"/>
      <c r="BX2618" s="353"/>
      <c r="BY2618" s="175"/>
      <c r="BZ2618" s="175"/>
      <c r="CA2618" s="175"/>
      <c r="CB2618" s="175"/>
      <c r="CC2618" s="175"/>
    </row>
    <row r="2619" spans="1:81" s="1" customFormat="1" ht="10.5" customHeight="1" thickBot="1">
      <c r="A2619" s="1371"/>
      <c r="B2619" s="1367"/>
      <c r="C2619" s="293"/>
      <c r="D2619" s="254" t="s">
        <v>42</v>
      </c>
      <c r="E2619" s="154">
        <f t="shared" ref="E2619:AB2619" si="1713">E2618/E2617</f>
        <v>0</v>
      </c>
      <c r="F2619" s="154">
        <f t="shared" si="1713"/>
        <v>0</v>
      </c>
      <c r="G2619" s="154" t="e">
        <f t="shared" si="1713"/>
        <v>#DIV/0!</v>
      </c>
      <c r="H2619" s="420" t="e">
        <f t="shared" si="1713"/>
        <v>#DIV/0!</v>
      </c>
      <c r="I2619" s="154">
        <f t="shared" si="1713"/>
        <v>0</v>
      </c>
      <c r="J2619" s="154">
        <f t="shared" si="1713"/>
        <v>2</v>
      </c>
      <c r="K2619" s="154">
        <f t="shared" si="1713"/>
        <v>0</v>
      </c>
      <c r="L2619" s="154">
        <f t="shared" si="1713"/>
        <v>0</v>
      </c>
      <c r="M2619" s="154">
        <f t="shared" si="1713"/>
        <v>2</v>
      </c>
      <c r="N2619" s="420">
        <f t="shared" si="1713"/>
        <v>0</v>
      </c>
      <c r="O2619" s="154">
        <f t="shared" si="1713"/>
        <v>2</v>
      </c>
      <c r="P2619" s="154">
        <f t="shared" si="1713"/>
        <v>0</v>
      </c>
      <c r="Q2619" s="154" t="e">
        <f t="shared" si="1713"/>
        <v>#DIV/0!</v>
      </c>
      <c r="R2619" s="154">
        <f t="shared" si="1713"/>
        <v>2</v>
      </c>
      <c r="S2619" s="154">
        <f t="shared" si="1713"/>
        <v>0</v>
      </c>
      <c r="T2619" s="154" t="e">
        <f t="shared" si="1713"/>
        <v>#DIV/0!</v>
      </c>
      <c r="U2619" s="154">
        <f t="shared" si="1713"/>
        <v>0</v>
      </c>
      <c r="V2619" s="154">
        <f t="shared" si="1713"/>
        <v>0</v>
      </c>
      <c r="W2619" s="154" t="e">
        <f t="shared" si="1713"/>
        <v>#DIV/0!</v>
      </c>
      <c r="X2619" s="154" t="e">
        <f t="shared" si="1713"/>
        <v>#DIV/0!</v>
      </c>
      <c r="Y2619" s="420" t="e">
        <f t="shared" si="1713"/>
        <v>#DIV/0!</v>
      </c>
      <c r="Z2619" s="154" t="e">
        <f t="shared" si="1713"/>
        <v>#DIV/0!</v>
      </c>
      <c r="AA2619" s="154">
        <f t="shared" si="1713"/>
        <v>0</v>
      </c>
      <c r="AB2619" s="155" t="e">
        <f t="shared" si="1713"/>
        <v>#DIV/0!</v>
      </c>
      <c r="AC2619" s="359"/>
      <c r="AD2619" s="56"/>
      <c r="AE2619" s="64"/>
      <c r="AF2619" s="361"/>
      <c r="AG2619" s="361"/>
      <c r="AH2619" s="361"/>
      <c r="AI2619" s="361"/>
      <c r="AJ2619" s="361"/>
      <c r="AK2619" s="361"/>
      <c r="AL2619" s="361"/>
      <c r="AM2619" s="361"/>
      <c r="AN2619" s="361"/>
      <c r="AO2619" s="361"/>
      <c r="AP2619" s="361"/>
      <c r="AQ2619" s="361"/>
      <c r="AR2619" s="361"/>
      <c r="AS2619" s="361"/>
      <c r="AT2619" s="361"/>
      <c r="AU2619" s="361"/>
      <c r="AV2619" s="361"/>
      <c r="AW2619" s="361"/>
      <c r="AX2619" s="361"/>
      <c r="AY2619" s="361"/>
      <c r="AZ2619" s="361"/>
      <c r="BA2619" s="361"/>
      <c r="BB2619" s="361"/>
      <c r="BC2619" s="361"/>
      <c r="BD2619" s="361"/>
      <c r="BE2619" s="353"/>
      <c r="BF2619" s="353"/>
      <c r="BG2619" s="353"/>
      <c r="BH2619" s="353"/>
      <c r="BI2619" s="353"/>
      <c r="BJ2619" s="353"/>
      <c r="BK2619" s="353"/>
      <c r="BL2619" s="353"/>
      <c r="BM2619" s="353"/>
      <c r="BN2619" s="353"/>
      <c r="BO2619" s="353"/>
      <c r="BP2619" s="353"/>
      <c r="BQ2619" s="353"/>
      <c r="BR2619" s="353"/>
      <c r="BS2619" s="353"/>
      <c r="BT2619" s="353"/>
      <c r="BU2619" s="353"/>
      <c r="BV2619" s="353"/>
      <c r="BW2619" s="353"/>
      <c r="BX2619" s="353"/>
      <c r="BY2619" s="175"/>
      <c r="BZ2619" s="175"/>
      <c r="CA2619" s="175"/>
      <c r="CB2619" s="175"/>
      <c r="CC2619" s="175"/>
    </row>
    <row r="2620" spans="1:81" s="1" customFormat="1" ht="10.5" customHeight="1">
      <c r="A2620" s="1361" t="s">
        <v>43</v>
      </c>
      <c r="B2620" s="1365" t="s">
        <v>930</v>
      </c>
      <c r="C2620" s="1239"/>
      <c r="D2620" s="1249"/>
      <c r="E2620" s="82"/>
      <c r="F2620" s="82"/>
      <c r="G2620" s="82"/>
      <c r="H2620" s="419"/>
      <c r="I2620" s="82"/>
      <c r="J2620" s="82"/>
      <c r="K2620" s="82"/>
      <c r="L2620" s="82"/>
      <c r="M2620" s="82"/>
      <c r="N2620" s="419"/>
      <c r="O2620" s="82"/>
      <c r="P2620" s="82"/>
      <c r="Q2620" s="82"/>
      <c r="R2620" s="82"/>
      <c r="S2620" s="82"/>
      <c r="T2620" s="82"/>
      <c r="U2620" s="82"/>
      <c r="V2620" s="82"/>
      <c r="W2620" s="82"/>
      <c r="X2620" s="82"/>
      <c r="Y2620" s="419"/>
      <c r="Z2620" s="82"/>
      <c r="AA2620" s="82"/>
      <c r="AB2620" s="83"/>
      <c r="AC2620" s="443" t="s">
        <v>125</v>
      </c>
      <c r="AD2620" s="56">
        <f>AD2623/AC2622</f>
        <v>2.7391304347826089</v>
      </c>
      <c r="AE2620" s="64"/>
      <c r="AF2620" s="431"/>
      <c r="AG2620" s="361"/>
      <c r="AH2620" s="361"/>
      <c r="AI2620" s="361"/>
      <c r="AJ2620" s="361"/>
      <c r="AK2620" s="361"/>
      <c r="AL2620" s="361"/>
      <c r="AM2620" s="361"/>
      <c r="AN2620" s="361"/>
      <c r="AO2620" s="361"/>
      <c r="AP2620" s="361"/>
      <c r="AQ2620" s="361"/>
      <c r="AR2620" s="361"/>
      <c r="AS2620" s="361"/>
      <c r="AT2620" s="361"/>
      <c r="AU2620" s="361"/>
      <c r="AV2620" s="361"/>
      <c r="AW2620" s="361"/>
      <c r="AX2620" s="361"/>
      <c r="AY2620" s="361"/>
      <c r="AZ2620" s="361"/>
      <c r="BA2620" s="361"/>
      <c r="BB2620" s="361"/>
      <c r="BC2620" s="361"/>
      <c r="BD2620" s="361"/>
      <c r="BE2620" s="353"/>
      <c r="BF2620" s="353"/>
      <c r="BG2620" s="353"/>
      <c r="BH2620" s="353"/>
      <c r="BI2620" s="353"/>
      <c r="BJ2620" s="353"/>
      <c r="BK2620" s="353"/>
      <c r="BL2620" s="353"/>
      <c r="BM2620" s="353"/>
      <c r="BN2620" s="353"/>
      <c r="BO2620" s="353"/>
      <c r="BP2620" s="353"/>
      <c r="BQ2620" s="353"/>
      <c r="BR2620" s="353"/>
      <c r="BS2620" s="353"/>
      <c r="BT2620" s="353"/>
      <c r="BU2620" s="353"/>
      <c r="BV2620" s="353"/>
      <c r="BW2620" s="353"/>
      <c r="BX2620" s="353"/>
      <c r="BY2620" s="175"/>
      <c r="BZ2620" s="175"/>
      <c r="CA2620" s="175"/>
      <c r="CB2620" s="175"/>
      <c r="CC2620" s="175"/>
    </row>
    <row r="2621" spans="1:81" s="1" customFormat="1" ht="10.5" customHeight="1">
      <c r="A2621" s="1370"/>
      <c r="B2621" s="1366"/>
      <c r="C2621" s="1240" t="s">
        <v>139</v>
      </c>
      <c r="D2621" s="144" t="s">
        <v>34</v>
      </c>
      <c r="E2621" s="114">
        <f>ROUND(SQRT(E2622^2+E2623^2)*1000/(1.73*E$2608),0)</f>
        <v>2</v>
      </c>
      <c r="F2621" s="114">
        <f>ROUND(SQRT(F2622^2+F2623^2)*1000/(1.73*F$2608),0)</f>
        <v>2</v>
      </c>
      <c r="G2621" s="114">
        <f t="shared" ref="G2621:AB2621" si="1714">ROUND(SQRT(G2622^2+G2623^2)*1000/(1.73*G$2608),0)</f>
        <v>2</v>
      </c>
      <c r="H2621" s="379">
        <f t="shared" si="1714"/>
        <v>2</v>
      </c>
      <c r="I2621" s="114">
        <f t="shared" si="1714"/>
        <v>2</v>
      </c>
      <c r="J2621" s="114">
        <f t="shared" si="1714"/>
        <v>1</v>
      </c>
      <c r="K2621" s="114">
        <f t="shared" si="1714"/>
        <v>2</v>
      </c>
      <c r="L2621" s="114">
        <f t="shared" si="1714"/>
        <v>2</v>
      </c>
      <c r="M2621" s="114">
        <f t="shared" si="1714"/>
        <v>5</v>
      </c>
      <c r="N2621" s="379">
        <f t="shared" si="1714"/>
        <v>5</v>
      </c>
      <c r="O2621" s="114">
        <f t="shared" si="1714"/>
        <v>5</v>
      </c>
      <c r="P2621" s="114">
        <f t="shared" si="1714"/>
        <v>3</v>
      </c>
      <c r="Q2621" s="114">
        <f t="shared" si="1714"/>
        <v>2</v>
      </c>
      <c r="R2621" s="114">
        <f t="shared" si="1714"/>
        <v>2</v>
      </c>
      <c r="S2621" s="114">
        <f t="shared" si="1714"/>
        <v>5</v>
      </c>
      <c r="T2621" s="114">
        <f t="shared" si="1714"/>
        <v>6</v>
      </c>
      <c r="U2621" s="114">
        <f t="shared" si="1714"/>
        <v>5</v>
      </c>
      <c r="V2621" s="114">
        <f t="shared" si="1714"/>
        <v>2</v>
      </c>
      <c r="W2621" s="114">
        <f t="shared" si="1714"/>
        <v>2</v>
      </c>
      <c r="X2621" s="114">
        <f t="shared" si="1714"/>
        <v>2</v>
      </c>
      <c r="Y2621" s="379">
        <f t="shared" si="1714"/>
        <v>2</v>
      </c>
      <c r="Z2621" s="114">
        <f t="shared" si="1714"/>
        <v>1</v>
      </c>
      <c r="AA2621" s="114">
        <f t="shared" si="1714"/>
        <v>2</v>
      </c>
      <c r="AB2621" s="115">
        <f t="shared" si="1714"/>
        <v>2</v>
      </c>
      <c r="AC2621" s="359"/>
      <c r="AD2621" s="191"/>
      <c r="AE2621" s="64"/>
      <c r="AF2621" s="361"/>
      <c r="AG2621" s="361"/>
      <c r="AH2621" s="361"/>
      <c r="AI2621" s="361"/>
      <c r="AJ2621" s="361"/>
      <c r="AK2621" s="361"/>
      <c r="AL2621" s="361"/>
      <c r="AM2621" s="361"/>
      <c r="AN2621" s="361"/>
      <c r="AO2621" s="361"/>
      <c r="AP2621" s="361"/>
      <c r="AQ2621" s="361"/>
      <c r="AR2621" s="361"/>
      <c r="AS2621" s="361"/>
      <c r="AT2621" s="361"/>
      <c r="AU2621" s="361"/>
      <c r="AV2621" s="361"/>
      <c r="AW2621" s="361"/>
      <c r="AX2621" s="361"/>
      <c r="AY2621" s="361"/>
      <c r="AZ2621" s="361"/>
      <c r="BA2621" s="361"/>
      <c r="BB2621" s="361"/>
      <c r="BC2621" s="361"/>
      <c r="BD2621" s="361"/>
      <c r="BE2621" s="353"/>
      <c r="BF2621" s="353"/>
      <c r="BG2621" s="353"/>
      <c r="BH2621" s="353"/>
      <c r="BI2621" s="353"/>
      <c r="BJ2621" s="353"/>
      <c r="BK2621" s="353"/>
      <c r="BL2621" s="353"/>
      <c r="BM2621" s="353"/>
      <c r="BN2621" s="353"/>
      <c r="BO2621" s="353"/>
      <c r="BP2621" s="353"/>
      <c r="BQ2621" s="353"/>
      <c r="BR2621" s="353"/>
      <c r="BS2621" s="353"/>
      <c r="BT2621" s="353"/>
      <c r="BU2621" s="353"/>
      <c r="BV2621" s="353"/>
      <c r="BW2621" s="353"/>
      <c r="BX2621" s="353"/>
      <c r="BY2621" s="175"/>
      <c r="BZ2621" s="175"/>
      <c r="CA2621" s="175"/>
      <c r="CB2621" s="175"/>
      <c r="CC2621" s="175"/>
    </row>
    <row r="2622" spans="1:81" s="1" customFormat="1" ht="10.5" customHeight="1">
      <c r="A2622" s="1370"/>
      <c r="B2622" s="1366"/>
      <c r="C2622" s="1240" t="s">
        <v>137</v>
      </c>
      <c r="D2622" s="144" t="s">
        <v>126</v>
      </c>
      <c r="E2622" s="67">
        <f>ROUND((AG2622-AF2622)*$AE2622,2)</f>
        <v>0</v>
      </c>
      <c r="F2622" s="67">
        <f t="shared" ref="F2622:U2623" si="1715">ROUND((AH2622-AG2622)*$AE2622,2)</f>
        <v>0</v>
      </c>
      <c r="G2622" s="67">
        <f t="shared" si="1715"/>
        <v>0.01</v>
      </c>
      <c r="H2622" s="460">
        <f t="shared" si="1715"/>
        <v>0</v>
      </c>
      <c r="I2622" s="67">
        <f t="shared" si="1715"/>
        <v>0.01</v>
      </c>
      <c r="J2622" s="67">
        <f t="shared" si="1715"/>
        <v>0.01</v>
      </c>
      <c r="K2622" s="67">
        <f t="shared" si="1715"/>
        <v>0</v>
      </c>
      <c r="L2622" s="67">
        <f t="shared" si="1715"/>
        <v>0</v>
      </c>
      <c r="M2622" s="67">
        <f t="shared" si="1715"/>
        <v>0.02</v>
      </c>
      <c r="N2622" s="460">
        <f t="shared" si="1715"/>
        <v>0.02</v>
      </c>
      <c r="O2622" s="67">
        <f t="shared" si="1715"/>
        <v>0.02</v>
      </c>
      <c r="P2622" s="67">
        <f t="shared" si="1715"/>
        <v>0.02</v>
      </c>
      <c r="Q2622" s="67">
        <f t="shared" si="1715"/>
        <v>0.01</v>
      </c>
      <c r="R2622" s="67">
        <f t="shared" si="1715"/>
        <v>0.01</v>
      </c>
      <c r="S2622" s="67">
        <f t="shared" si="1715"/>
        <v>0.02</v>
      </c>
      <c r="T2622" s="67">
        <f t="shared" si="1715"/>
        <v>0.05</v>
      </c>
      <c r="U2622" s="67">
        <f t="shared" si="1715"/>
        <v>0</v>
      </c>
      <c r="V2622" s="67">
        <f t="shared" ref="V2622:AB2623" si="1716">ROUND((AX2622-AW2622)*$AE2622,2)</f>
        <v>0.01</v>
      </c>
      <c r="W2622" s="67">
        <f t="shared" si="1716"/>
        <v>0.01</v>
      </c>
      <c r="X2622" s="67">
        <f t="shared" si="1716"/>
        <v>0</v>
      </c>
      <c r="Y2622" s="460">
        <f t="shared" si="1716"/>
        <v>0</v>
      </c>
      <c r="Z2622" s="67">
        <f t="shared" si="1716"/>
        <v>0.01</v>
      </c>
      <c r="AA2622" s="67">
        <f t="shared" si="1716"/>
        <v>0</v>
      </c>
      <c r="AB2622" s="68">
        <f t="shared" si="1716"/>
        <v>0</v>
      </c>
      <c r="AC2622" s="53">
        <f>SUM(D2622:AB2622)</f>
        <v>0.23000000000000004</v>
      </c>
      <c r="AD2622" s="56"/>
      <c r="AE2622" s="64">
        <v>2.4</v>
      </c>
      <c r="AF2622" s="109">
        <v>497.9</v>
      </c>
      <c r="AG2622" s="109">
        <v>497.90199999999999</v>
      </c>
      <c r="AH2622" s="109">
        <v>497.904</v>
      </c>
      <c r="AI2622" s="109">
        <v>497.90800000000002</v>
      </c>
      <c r="AJ2622" s="109">
        <v>497.91</v>
      </c>
      <c r="AK2622" s="109">
        <v>497.91399999999999</v>
      </c>
      <c r="AL2622" s="109">
        <v>497.91699999999997</v>
      </c>
      <c r="AM2622" s="109">
        <v>497.91899999999998</v>
      </c>
      <c r="AN2622" s="109">
        <v>497.92</v>
      </c>
      <c r="AO2622" s="109">
        <v>497.93</v>
      </c>
      <c r="AP2622" s="109">
        <v>497.94</v>
      </c>
      <c r="AQ2622" s="109">
        <v>497.95</v>
      </c>
      <c r="AR2622" s="109">
        <v>497.96</v>
      </c>
      <c r="AS2622" s="109">
        <v>497.96499999999997</v>
      </c>
      <c r="AT2622" s="109">
        <v>497.97</v>
      </c>
      <c r="AU2622" s="109">
        <v>497.98</v>
      </c>
      <c r="AV2622" s="109">
        <v>498</v>
      </c>
      <c r="AW2622" s="109">
        <v>498</v>
      </c>
      <c r="AX2622" s="109">
        <v>498.00400000000002</v>
      </c>
      <c r="AY2622" s="109">
        <v>498.00799999999998</v>
      </c>
      <c r="AZ2622" s="109">
        <v>498.01</v>
      </c>
      <c r="BA2622" s="109">
        <v>498.012</v>
      </c>
      <c r="BB2622" s="109">
        <v>498.01600000000002</v>
      </c>
      <c r="BC2622" s="109">
        <v>498.01799999999997</v>
      </c>
      <c r="BD2622" s="109">
        <v>498.02</v>
      </c>
      <c r="BE2622" s="353"/>
      <c r="BF2622" s="353"/>
      <c r="BG2622" s="353"/>
      <c r="BH2622" s="353"/>
      <c r="BI2622" s="353"/>
      <c r="BJ2622" s="353"/>
      <c r="BK2622" s="353"/>
      <c r="BL2622" s="353"/>
      <c r="BM2622" s="353"/>
      <c r="BN2622" s="353"/>
      <c r="BO2622" s="353"/>
      <c r="BP2622" s="353"/>
      <c r="BQ2622" s="353"/>
      <c r="BR2622" s="353"/>
      <c r="BS2622" s="353"/>
      <c r="BT2622" s="353"/>
      <c r="BU2622" s="353"/>
      <c r="BV2622" s="353"/>
      <c r="BW2622" s="353"/>
      <c r="BX2622" s="353"/>
      <c r="BY2622" s="175"/>
      <c r="BZ2622" s="175"/>
      <c r="CA2622" s="175"/>
      <c r="CB2622" s="175"/>
      <c r="CC2622" s="175"/>
    </row>
    <row r="2623" spans="1:81" s="1" customFormat="1" ht="10.5" customHeight="1">
      <c r="A2623" s="1370"/>
      <c r="B2623" s="1366"/>
      <c r="C2623" s="1240" t="s">
        <v>137</v>
      </c>
      <c r="D2623" s="144" t="s">
        <v>127</v>
      </c>
      <c r="E2623" s="67">
        <f>ROUND((AG2623-AF2623)*$AE2623,2)</f>
        <v>0.02</v>
      </c>
      <c r="F2623" s="54">
        <f t="shared" si="1715"/>
        <v>0.02</v>
      </c>
      <c r="G2623" s="54">
        <f t="shared" si="1715"/>
        <v>0.02</v>
      </c>
      <c r="H2623" s="360">
        <f t="shared" si="1715"/>
        <v>0.02</v>
      </c>
      <c r="I2623" s="54">
        <f t="shared" si="1715"/>
        <v>0.02</v>
      </c>
      <c r="J2623" s="54">
        <v>0.01</v>
      </c>
      <c r="K2623" s="54">
        <f t="shared" si="1715"/>
        <v>0.02</v>
      </c>
      <c r="L2623" s="54">
        <f t="shared" si="1715"/>
        <v>0.02</v>
      </c>
      <c r="M2623" s="54">
        <f t="shared" si="1715"/>
        <v>0.05</v>
      </c>
      <c r="N2623" s="360">
        <f t="shared" si="1715"/>
        <v>0.05</v>
      </c>
      <c r="O2623" s="54">
        <f t="shared" si="1715"/>
        <v>0.05</v>
      </c>
      <c r="P2623" s="54">
        <f t="shared" si="1715"/>
        <v>0.02</v>
      </c>
      <c r="Q2623" s="54">
        <f t="shared" si="1715"/>
        <v>0.02</v>
      </c>
      <c r="R2623" s="54">
        <f t="shared" si="1715"/>
        <v>0.02</v>
      </c>
      <c r="S2623" s="54">
        <f t="shared" si="1715"/>
        <v>0.05</v>
      </c>
      <c r="T2623" s="54">
        <f t="shared" si="1715"/>
        <v>0.05</v>
      </c>
      <c r="U2623" s="54">
        <f t="shared" si="1715"/>
        <v>0.05</v>
      </c>
      <c r="V2623" s="54">
        <f t="shared" si="1716"/>
        <v>0.02</v>
      </c>
      <c r="W2623" s="54">
        <f t="shared" si="1716"/>
        <v>0.02</v>
      </c>
      <c r="X2623" s="54">
        <f t="shared" si="1716"/>
        <v>0.02</v>
      </c>
      <c r="Y2623" s="360">
        <f t="shared" si="1716"/>
        <v>0.02</v>
      </c>
      <c r="Z2623" s="54">
        <f t="shared" si="1716"/>
        <v>0</v>
      </c>
      <c r="AA2623" s="54">
        <f t="shared" si="1716"/>
        <v>0.02</v>
      </c>
      <c r="AB2623" s="55">
        <f t="shared" si="1716"/>
        <v>0.02</v>
      </c>
      <c r="AC2623" s="359"/>
      <c r="AD2623" s="56">
        <f>SUM(E2623:AB2623)</f>
        <v>0.63000000000000012</v>
      </c>
      <c r="AE2623" s="64">
        <v>2.4</v>
      </c>
      <c r="AF2623" s="361">
        <v>843.08</v>
      </c>
      <c r="AG2623" s="361">
        <v>843.09</v>
      </c>
      <c r="AH2623" s="361">
        <v>843.1</v>
      </c>
      <c r="AI2623" s="361">
        <v>843.11</v>
      </c>
      <c r="AJ2623" s="361">
        <v>843.12</v>
      </c>
      <c r="AK2623" s="361">
        <v>843.13</v>
      </c>
      <c r="AL2623" s="361">
        <v>843.14</v>
      </c>
      <c r="AM2623" s="361">
        <v>843.15</v>
      </c>
      <c r="AN2623" s="361">
        <v>843.16</v>
      </c>
      <c r="AO2623" s="361">
        <v>843.18</v>
      </c>
      <c r="AP2623" s="361">
        <v>843.2</v>
      </c>
      <c r="AQ2623" s="361">
        <v>843.22</v>
      </c>
      <c r="AR2623" s="361">
        <v>843.23</v>
      </c>
      <c r="AS2623" s="361">
        <v>843.24</v>
      </c>
      <c r="AT2623" s="361">
        <v>843.25</v>
      </c>
      <c r="AU2623" s="361">
        <v>843.27</v>
      </c>
      <c r="AV2623" s="361">
        <v>843.29</v>
      </c>
      <c r="AW2623" s="361">
        <v>843.31</v>
      </c>
      <c r="AX2623" s="361">
        <v>843.32</v>
      </c>
      <c r="AY2623" s="361">
        <v>843.33</v>
      </c>
      <c r="AZ2623" s="361">
        <v>843.34</v>
      </c>
      <c r="BA2623" s="361">
        <v>843.35</v>
      </c>
      <c r="BB2623" s="361">
        <v>843.35</v>
      </c>
      <c r="BC2623" s="361">
        <v>843.36</v>
      </c>
      <c r="BD2623" s="361">
        <v>843.37</v>
      </c>
      <c r="BE2623" s="353"/>
      <c r="BF2623" s="353"/>
      <c r="BG2623" s="353"/>
      <c r="BH2623" s="353"/>
      <c r="BI2623" s="353"/>
      <c r="BJ2623" s="353"/>
      <c r="BK2623" s="353"/>
      <c r="BL2623" s="353"/>
      <c r="BM2623" s="353"/>
      <c r="BN2623" s="353"/>
      <c r="BO2623" s="353"/>
      <c r="BP2623" s="353"/>
      <c r="BQ2623" s="353"/>
      <c r="BR2623" s="353"/>
      <c r="BS2623" s="353"/>
      <c r="BT2623" s="353"/>
      <c r="BU2623" s="353"/>
      <c r="BV2623" s="353"/>
      <c r="BW2623" s="353"/>
      <c r="BX2623" s="353"/>
      <c r="BY2623" s="175"/>
      <c r="BZ2623" s="175"/>
      <c r="CA2623" s="175"/>
      <c r="CB2623" s="175"/>
      <c r="CC2623" s="175"/>
    </row>
    <row r="2624" spans="1:81" s="1" customFormat="1" ht="10.5" customHeight="1" thickBot="1">
      <c r="A2624" s="1371"/>
      <c r="B2624" s="1367"/>
      <c r="C2624" s="293"/>
      <c r="D2624" s="254" t="s">
        <v>42</v>
      </c>
      <c r="E2624" s="154" t="e">
        <f t="shared" ref="E2624:AB2624" si="1717">E2623/E2622</f>
        <v>#DIV/0!</v>
      </c>
      <c r="F2624" s="154" t="e">
        <f t="shared" si="1717"/>
        <v>#DIV/0!</v>
      </c>
      <c r="G2624" s="154">
        <f t="shared" si="1717"/>
        <v>2</v>
      </c>
      <c r="H2624" s="420" t="e">
        <f t="shared" si="1717"/>
        <v>#DIV/0!</v>
      </c>
      <c r="I2624" s="154">
        <f t="shared" si="1717"/>
        <v>2</v>
      </c>
      <c r="J2624" s="154">
        <f t="shared" si="1717"/>
        <v>1</v>
      </c>
      <c r="K2624" s="154" t="e">
        <f t="shared" si="1717"/>
        <v>#DIV/0!</v>
      </c>
      <c r="L2624" s="154" t="e">
        <f t="shared" si="1717"/>
        <v>#DIV/0!</v>
      </c>
      <c r="M2624" s="154">
        <f t="shared" si="1717"/>
        <v>2.5</v>
      </c>
      <c r="N2624" s="420">
        <f t="shared" si="1717"/>
        <v>2.5</v>
      </c>
      <c r="O2624" s="154">
        <f t="shared" si="1717"/>
        <v>2.5</v>
      </c>
      <c r="P2624" s="154">
        <f t="shared" si="1717"/>
        <v>1</v>
      </c>
      <c r="Q2624" s="154">
        <f t="shared" si="1717"/>
        <v>2</v>
      </c>
      <c r="R2624" s="154">
        <f t="shared" si="1717"/>
        <v>2</v>
      </c>
      <c r="S2624" s="154">
        <f t="shared" si="1717"/>
        <v>2.5</v>
      </c>
      <c r="T2624" s="154">
        <f t="shared" si="1717"/>
        <v>1</v>
      </c>
      <c r="U2624" s="154" t="e">
        <f t="shared" si="1717"/>
        <v>#DIV/0!</v>
      </c>
      <c r="V2624" s="154">
        <f t="shared" si="1717"/>
        <v>2</v>
      </c>
      <c r="W2624" s="154">
        <f t="shared" si="1717"/>
        <v>2</v>
      </c>
      <c r="X2624" s="154" t="e">
        <f t="shared" si="1717"/>
        <v>#DIV/0!</v>
      </c>
      <c r="Y2624" s="420" t="e">
        <f t="shared" si="1717"/>
        <v>#DIV/0!</v>
      </c>
      <c r="Z2624" s="154">
        <f t="shared" si="1717"/>
        <v>0</v>
      </c>
      <c r="AA2624" s="154" t="e">
        <f t="shared" si="1717"/>
        <v>#DIV/0!</v>
      </c>
      <c r="AB2624" s="155" t="e">
        <f t="shared" si="1717"/>
        <v>#DIV/0!</v>
      </c>
      <c r="AC2624" s="359"/>
      <c r="AD2624" s="56"/>
      <c r="AE2624" s="64"/>
      <c r="AF2624" s="361"/>
      <c r="AG2624" s="361"/>
      <c r="AH2624" s="361"/>
      <c r="AI2624" s="361"/>
      <c r="AJ2624" s="361"/>
      <c r="AK2624" s="361"/>
      <c r="AL2624" s="361"/>
      <c r="AM2624" s="361"/>
      <c r="AN2624" s="361"/>
      <c r="AO2624" s="361"/>
      <c r="AP2624" s="361"/>
      <c r="AQ2624" s="361"/>
      <c r="AR2624" s="361"/>
      <c r="AS2624" s="361"/>
      <c r="AT2624" s="361"/>
      <c r="AU2624" s="361"/>
      <c r="AV2624" s="361"/>
      <c r="AW2624" s="361"/>
      <c r="AX2624" s="361"/>
      <c r="AY2624" s="361"/>
      <c r="AZ2624" s="361"/>
      <c r="BA2624" s="361"/>
      <c r="BB2624" s="361"/>
      <c r="BC2624" s="361"/>
      <c r="BD2624" s="361"/>
      <c r="BE2624" s="353"/>
      <c r="BF2624" s="353"/>
      <c r="BG2624" s="353"/>
      <c r="BH2624" s="353"/>
      <c r="BI2624" s="353"/>
      <c r="BJ2624" s="353"/>
      <c r="BK2624" s="353"/>
      <c r="BL2624" s="353"/>
      <c r="BM2624" s="353"/>
      <c r="BN2624" s="353"/>
      <c r="BO2624" s="353"/>
      <c r="BP2624" s="353"/>
      <c r="BQ2624" s="353"/>
      <c r="BR2624" s="353"/>
      <c r="BS2624" s="353"/>
      <c r="BT2624" s="353"/>
      <c r="BU2624" s="353"/>
      <c r="BV2624" s="353"/>
      <c r="BW2624" s="353"/>
      <c r="BX2624" s="353"/>
      <c r="BY2624" s="175"/>
      <c r="BZ2624" s="175"/>
      <c r="CA2624" s="175"/>
      <c r="CB2624" s="175"/>
      <c r="CC2624" s="175"/>
    </row>
    <row r="2625" spans="1:81" ht="10.5" customHeight="1">
      <c r="A2625" s="1361" t="s">
        <v>106</v>
      </c>
      <c r="B2625" s="1365" t="s">
        <v>891</v>
      </c>
      <c r="C2625" s="1124"/>
      <c r="D2625" s="85"/>
      <c r="E2625" s="84"/>
      <c r="F2625" s="84"/>
      <c r="G2625" s="84"/>
      <c r="H2625" s="393"/>
      <c r="I2625" s="84"/>
      <c r="J2625" s="84"/>
      <c r="K2625" s="84"/>
      <c r="L2625" s="84"/>
      <c r="M2625" s="84"/>
      <c r="N2625" s="393"/>
      <c r="O2625" s="84"/>
      <c r="P2625" s="84"/>
      <c r="Q2625" s="84"/>
      <c r="R2625" s="84"/>
      <c r="S2625" s="84"/>
      <c r="T2625" s="84"/>
      <c r="U2625" s="84"/>
      <c r="V2625" s="84"/>
      <c r="W2625" s="84"/>
      <c r="X2625" s="84"/>
      <c r="Y2625" s="393"/>
      <c r="Z2625" s="84"/>
      <c r="AA2625" s="84"/>
      <c r="AB2625" s="86"/>
      <c r="AC2625" s="359"/>
      <c r="AD2625" s="191"/>
      <c r="AE2625" s="191"/>
    </row>
    <row r="2626" spans="1:81" ht="10.5" customHeight="1">
      <c r="A2626" s="1370"/>
      <c r="B2626" s="1366"/>
      <c r="C2626" s="1240" t="s">
        <v>138</v>
      </c>
      <c r="D2626" s="144" t="s">
        <v>34</v>
      </c>
      <c r="E2626" s="48"/>
      <c r="F2626" s="48"/>
      <c r="G2626" s="48"/>
      <c r="H2626" s="441"/>
      <c r="I2626" s="48"/>
      <c r="J2626" s="48"/>
      <c r="K2626" s="48"/>
      <c r="L2626" s="48"/>
      <c r="M2626" s="48"/>
      <c r="N2626" s="441"/>
      <c r="O2626" s="48"/>
      <c r="P2626" s="48"/>
      <c r="Q2626" s="48"/>
      <c r="R2626" s="48"/>
      <c r="S2626" s="48"/>
      <c r="T2626" s="48"/>
      <c r="U2626" s="48"/>
      <c r="V2626" s="48"/>
      <c r="W2626" s="48"/>
      <c r="X2626" s="48"/>
      <c r="Y2626" s="441"/>
      <c r="Z2626" s="48"/>
      <c r="AA2626" s="48"/>
      <c r="AB2626" s="101"/>
      <c r="AC2626" s="359"/>
      <c r="AD2626" s="191"/>
      <c r="AE2626" s="191"/>
    </row>
    <row r="2627" spans="1:81" ht="10.5" customHeight="1">
      <c r="A2627" s="1370"/>
      <c r="B2627" s="1366"/>
      <c r="C2627" s="1240" t="s">
        <v>137</v>
      </c>
      <c r="D2627" s="144" t="s">
        <v>126</v>
      </c>
      <c r="E2627" s="48"/>
      <c r="F2627" s="48"/>
      <c r="G2627" s="48"/>
      <c r="H2627" s="441"/>
      <c r="I2627" s="48"/>
      <c r="J2627" s="48"/>
      <c r="K2627" s="48"/>
      <c r="L2627" s="48"/>
      <c r="M2627" s="48"/>
      <c r="N2627" s="441"/>
      <c r="O2627" s="48"/>
      <c r="P2627" s="48"/>
      <c r="Q2627" s="48"/>
      <c r="R2627" s="48"/>
      <c r="S2627" s="48"/>
      <c r="T2627" s="48"/>
      <c r="U2627" s="48"/>
      <c r="V2627" s="48"/>
      <c r="W2627" s="48"/>
      <c r="X2627" s="48"/>
      <c r="Y2627" s="441"/>
      <c r="Z2627" s="48"/>
      <c r="AA2627" s="48"/>
      <c r="AB2627" s="101"/>
      <c r="AC2627" s="359"/>
      <c r="AD2627" s="191"/>
      <c r="AE2627" s="191"/>
    </row>
    <row r="2628" spans="1:81" ht="10.5" customHeight="1">
      <c r="A2628" s="1370"/>
      <c r="B2628" s="1366"/>
      <c r="C2628" s="1240" t="s">
        <v>137</v>
      </c>
      <c r="D2628" s="144" t="s">
        <v>127</v>
      </c>
      <c r="E2628" s="48"/>
      <c r="F2628" s="48"/>
      <c r="G2628" s="48"/>
      <c r="H2628" s="441"/>
      <c r="I2628" s="48"/>
      <c r="J2628" s="48"/>
      <c r="K2628" s="48"/>
      <c r="L2628" s="48"/>
      <c r="M2628" s="48"/>
      <c r="N2628" s="441"/>
      <c r="O2628" s="48"/>
      <c r="P2628" s="48"/>
      <c r="Q2628" s="48"/>
      <c r="R2628" s="48"/>
      <c r="S2628" s="48"/>
      <c r="T2628" s="48"/>
      <c r="U2628" s="48"/>
      <c r="V2628" s="48"/>
      <c r="W2628" s="48"/>
      <c r="X2628" s="48"/>
      <c r="Y2628" s="441"/>
      <c r="Z2628" s="48"/>
      <c r="AA2628" s="48"/>
      <c r="AB2628" s="101"/>
      <c r="AC2628" s="359"/>
      <c r="AD2628" s="191"/>
      <c r="AE2628" s="191"/>
    </row>
    <row r="2629" spans="1:81" ht="10.5" customHeight="1" thickBot="1">
      <c r="A2629" s="1371"/>
      <c r="B2629" s="1367"/>
      <c r="C2629" s="293"/>
      <c r="D2629" s="254" t="s">
        <v>42</v>
      </c>
      <c r="E2629" s="102"/>
      <c r="F2629" s="102"/>
      <c r="G2629" s="102"/>
      <c r="H2629" s="442"/>
      <c r="I2629" s="102"/>
      <c r="J2629" s="102"/>
      <c r="K2629" s="102"/>
      <c r="L2629" s="102"/>
      <c r="M2629" s="102"/>
      <c r="N2629" s="442"/>
      <c r="O2629" s="102"/>
      <c r="P2629" s="102"/>
      <c r="Q2629" s="102"/>
      <c r="R2629" s="102"/>
      <c r="S2629" s="102"/>
      <c r="T2629" s="102"/>
      <c r="U2629" s="102"/>
      <c r="V2629" s="102"/>
      <c r="W2629" s="102"/>
      <c r="X2629" s="102"/>
      <c r="Y2629" s="442"/>
      <c r="Z2629" s="102"/>
      <c r="AA2629" s="102"/>
      <c r="AB2629" s="104"/>
      <c r="AC2629" s="359"/>
      <c r="AD2629" s="191"/>
      <c r="AE2629" s="191"/>
    </row>
    <row r="2630" spans="1:81" s="1" customFormat="1" ht="10.5" customHeight="1">
      <c r="A2630" s="1361" t="s">
        <v>14</v>
      </c>
      <c r="B2630" s="1365" t="s">
        <v>931</v>
      </c>
      <c r="C2630" s="1239"/>
      <c r="D2630" s="1249" t="s">
        <v>129</v>
      </c>
      <c r="E2630" s="82"/>
      <c r="F2630" s="82"/>
      <c r="G2630" s="82"/>
      <c r="H2630" s="419"/>
      <c r="I2630" s="82"/>
      <c r="J2630" s="82"/>
      <c r="K2630" s="82"/>
      <c r="L2630" s="82"/>
      <c r="M2630" s="82"/>
      <c r="N2630" s="419"/>
      <c r="O2630" s="82"/>
      <c r="P2630" s="82"/>
      <c r="Q2630" s="82"/>
      <c r="R2630" s="82"/>
      <c r="S2630" s="82"/>
      <c r="T2630" s="82"/>
      <c r="U2630" s="82"/>
      <c r="V2630" s="82"/>
      <c r="W2630" s="82"/>
      <c r="X2630" s="82"/>
      <c r="Y2630" s="419"/>
      <c r="Z2630" s="82"/>
      <c r="AA2630" s="82"/>
      <c r="AB2630" s="83"/>
      <c r="AC2630" s="443" t="s">
        <v>125</v>
      </c>
      <c r="AD2630" s="56" t="e">
        <f>AD2633/AC2632</f>
        <v>#DIV/0!</v>
      </c>
      <c r="AE2630" s="64"/>
      <c r="AF2630" s="431"/>
      <c r="AG2630" s="361"/>
      <c r="AH2630" s="361"/>
      <c r="AI2630" s="361"/>
      <c r="AJ2630" s="361"/>
      <c r="AK2630" s="361"/>
      <c r="AL2630" s="361"/>
      <c r="AM2630" s="361"/>
      <c r="AN2630" s="361"/>
      <c r="AO2630" s="361"/>
      <c r="AP2630" s="361"/>
      <c r="AQ2630" s="361"/>
      <c r="AR2630" s="361"/>
      <c r="AS2630" s="361"/>
      <c r="AT2630" s="361"/>
      <c r="AU2630" s="361"/>
      <c r="AV2630" s="361"/>
      <c r="AW2630" s="361"/>
      <c r="AX2630" s="361"/>
      <c r="AY2630" s="361"/>
      <c r="AZ2630" s="361"/>
      <c r="BA2630" s="361"/>
      <c r="BB2630" s="361"/>
      <c r="BC2630" s="361"/>
      <c r="BD2630" s="361"/>
      <c r="BE2630" s="353"/>
      <c r="BF2630" s="353"/>
      <c r="BG2630" s="353"/>
      <c r="BH2630" s="353"/>
      <c r="BI2630" s="353"/>
      <c r="BJ2630" s="353"/>
      <c r="BK2630" s="353"/>
      <c r="BL2630" s="353"/>
      <c r="BM2630" s="353"/>
      <c r="BN2630" s="353"/>
      <c r="BO2630" s="353"/>
      <c r="BP2630" s="353"/>
      <c r="BQ2630" s="353"/>
      <c r="BR2630" s="353"/>
      <c r="BS2630" s="353"/>
      <c r="BT2630" s="353"/>
      <c r="BU2630" s="353"/>
      <c r="BV2630" s="353"/>
      <c r="BW2630" s="353"/>
      <c r="BX2630" s="353"/>
      <c r="BY2630" s="175"/>
      <c r="BZ2630" s="175"/>
      <c r="CA2630" s="175"/>
      <c r="CB2630" s="175"/>
      <c r="CC2630" s="175"/>
    </row>
    <row r="2631" spans="1:81" s="1" customFormat="1" ht="10.5" customHeight="1">
      <c r="A2631" s="1370"/>
      <c r="B2631" s="1366"/>
      <c r="C2631" s="1240" t="s">
        <v>139</v>
      </c>
      <c r="D2631" s="144" t="s">
        <v>34</v>
      </c>
      <c r="E2631" s="114">
        <f>ROUND(SQRT(E2632^2+E2633^2)*1000/(1.73*E$2609),0)</f>
        <v>0</v>
      </c>
      <c r="F2631" s="114">
        <f>ROUND(SQRT(F2632^2+F2633^2)*1000/(1.73*F$2609),0)</f>
        <v>0</v>
      </c>
      <c r="G2631" s="114">
        <f t="shared" ref="G2631:AB2631" si="1718">ROUND(SQRT(G2632^2+G2633^2)*1000/(1.73*G$2609),0)</f>
        <v>0</v>
      </c>
      <c r="H2631" s="379">
        <f t="shared" si="1718"/>
        <v>0</v>
      </c>
      <c r="I2631" s="114">
        <f t="shared" si="1718"/>
        <v>0</v>
      </c>
      <c r="J2631" s="114">
        <f t="shared" si="1718"/>
        <v>0</v>
      </c>
      <c r="K2631" s="114">
        <f t="shared" si="1718"/>
        <v>0</v>
      </c>
      <c r="L2631" s="114">
        <f t="shared" si="1718"/>
        <v>0</v>
      </c>
      <c r="M2631" s="114">
        <f t="shared" si="1718"/>
        <v>0</v>
      </c>
      <c r="N2631" s="379">
        <f t="shared" si="1718"/>
        <v>0</v>
      </c>
      <c r="O2631" s="114">
        <f t="shared" si="1718"/>
        <v>0</v>
      </c>
      <c r="P2631" s="114">
        <f t="shared" si="1718"/>
        <v>0</v>
      </c>
      <c r="Q2631" s="114">
        <f t="shared" si="1718"/>
        <v>0</v>
      </c>
      <c r="R2631" s="114">
        <f t="shared" si="1718"/>
        <v>0</v>
      </c>
      <c r="S2631" s="114">
        <f t="shared" si="1718"/>
        <v>0</v>
      </c>
      <c r="T2631" s="114">
        <f t="shared" si="1718"/>
        <v>0</v>
      </c>
      <c r="U2631" s="114">
        <f t="shared" si="1718"/>
        <v>0</v>
      </c>
      <c r="V2631" s="114">
        <f t="shared" si="1718"/>
        <v>0</v>
      </c>
      <c r="W2631" s="114">
        <f t="shared" si="1718"/>
        <v>0</v>
      </c>
      <c r="X2631" s="114">
        <f t="shared" si="1718"/>
        <v>0</v>
      </c>
      <c r="Y2631" s="379">
        <f t="shared" si="1718"/>
        <v>0</v>
      </c>
      <c r="Z2631" s="114">
        <f t="shared" si="1718"/>
        <v>0</v>
      </c>
      <c r="AA2631" s="114">
        <f t="shared" si="1718"/>
        <v>0</v>
      </c>
      <c r="AB2631" s="115">
        <f t="shared" si="1718"/>
        <v>0</v>
      </c>
      <c r="AC2631" s="359"/>
      <c r="AD2631" s="191"/>
      <c r="AE2631" s="64"/>
      <c r="AF2631" s="361"/>
      <c r="AG2631" s="361"/>
      <c r="AH2631" s="361"/>
      <c r="AI2631" s="361"/>
      <c r="AJ2631" s="361"/>
      <c r="AK2631" s="361"/>
      <c r="AL2631" s="361"/>
      <c r="AM2631" s="361"/>
      <c r="AN2631" s="361"/>
      <c r="AO2631" s="361"/>
      <c r="AP2631" s="361"/>
      <c r="AQ2631" s="361"/>
      <c r="AR2631" s="361"/>
      <c r="AS2631" s="361"/>
      <c r="AT2631" s="361"/>
      <c r="AU2631" s="361"/>
      <c r="AV2631" s="361"/>
      <c r="AW2631" s="361"/>
      <c r="AX2631" s="361"/>
      <c r="AY2631" s="361"/>
      <c r="AZ2631" s="361"/>
      <c r="BA2631" s="361"/>
      <c r="BB2631" s="361"/>
      <c r="BC2631" s="361"/>
      <c r="BD2631" s="361"/>
      <c r="BE2631" s="353"/>
      <c r="BF2631" s="353"/>
      <c r="BG2631" s="353"/>
      <c r="BH2631" s="353"/>
      <c r="BI2631" s="353"/>
      <c r="BJ2631" s="353"/>
      <c r="BK2631" s="353"/>
      <c r="BL2631" s="353"/>
      <c r="BM2631" s="353"/>
      <c r="BN2631" s="353"/>
      <c r="BO2631" s="353"/>
      <c r="BP2631" s="353"/>
      <c r="BQ2631" s="353"/>
      <c r="BR2631" s="353"/>
      <c r="BS2631" s="353"/>
      <c r="BT2631" s="353"/>
      <c r="BU2631" s="353"/>
      <c r="BV2631" s="353"/>
      <c r="BW2631" s="353"/>
      <c r="BX2631" s="353"/>
      <c r="BY2631" s="175"/>
      <c r="BZ2631" s="175"/>
      <c r="CA2631" s="175"/>
      <c r="CB2631" s="175"/>
      <c r="CC2631" s="175"/>
    </row>
    <row r="2632" spans="1:81" s="1" customFormat="1" ht="10.5" customHeight="1">
      <c r="A2632" s="1370"/>
      <c r="B2632" s="1366"/>
      <c r="C2632" s="1240" t="s">
        <v>137</v>
      </c>
      <c r="D2632" s="144" t="s">
        <v>126</v>
      </c>
      <c r="E2632" s="67">
        <f>ROUND((AG2632-AF2632)*$AE2632,2)</f>
        <v>0</v>
      </c>
      <c r="F2632" s="67">
        <f t="shared" ref="F2632:U2633" si="1719">ROUND((AH2632-AG2632)*$AE2632,2)</f>
        <v>0</v>
      </c>
      <c r="G2632" s="67">
        <f t="shared" si="1719"/>
        <v>0</v>
      </c>
      <c r="H2632" s="460">
        <f t="shared" si="1719"/>
        <v>0</v>
      </c>
      <c r="I2632" s="67">
        <f t="shared" si="1719"/>
        <v>0</v>
      </c>
      <c r="J2632" s="67">
        <f t="shared" si="1719"/>
        <v>0</v>
      </c>
      <c r="K2632" s="67">
        <f t="shared" si="1719"/>
        <v>0</v>
      </c>
      <c r="L2632" s="67">
        <f t="shared" si="1719"/>
        <v>0</v>
      </c>
      <c r="M2632" s="67">
        <f t="shared" si="1719"/>
        <v>0</v>
      </c>
      <c r="N2632" s="460">
        <f t="shared" si="1719"/>
        <v>0</v>
      </c>
      <c r="O2632" s="67">
        <f t="shared" si="1719"/>
        <v>0</v>
      </c>
      <c r="P2632" s="67">
        <f t="shared" si="1719"/>
        <v>0</v>
      </c>
      <c r="Q2632" s="67">
        <f t="shared" si="1719"/>
        <v>0</v>
      </c>
      <c r="R2632" s="67">
        <f t="shared" si="1719"/>
        <v>0</v>
      </c>
      <c r="S2632" s="67">
        <f t="shared" si="1719"/>
        <v>0</v>
      </c>
      <c r="T2632" s="67">
        <f t="shared" si="1719"/>
        <v>0</v>
      </c>
      <c r="U2632" s="67">
        <f t="shared" si="1719"/>
        <v>0</v>
      </c>
      <c r="V2632" s="67">
        <f t="shared" ref="V2632:AB2633" si="1720">ROUND((AX2632-AW2632)*$AE2632,2)</f>
        <v>0</v>
      </c>
      <c r="W2632" s="67">
        <f t="shared" si="1720"/>
        <v>0</v>
      </c>
      <c r="X2632" s="67">
        <f t="shared" si="1720"/>
        <v>0</v>
      </c>
      <c r="Y2632" s="460">
        <f t="shared" si="1720"/>
        <v>0</v>
      </c>
      <c r="Z2632" s="67">
        <f t="shared" si="1720"/>
        <v>0</v>
      </c>
      <c r="AA2632" s="67">
        <f t="shared" si="1720"/>
        <v>0</v>
      </c>
      <c r="AB2632" s="68">
        <f t="shared" si="1720"/>
        <v>0</v>
      </c>
      <c r="AC2632" s="53">
        <f>SUM(D2632:AB2632)</f>
        <v>0</v>
      </c>
      <c r="AD2632" s="56"/>
      <c r="AE2632" s="64">
        <v>2.4</v>
      </c>
      <c r="AF2632" s="109">
        <v>474.38</v>
      </c>
      <c r="AG2632" s="109">
        <v>474.38</v>
      </c>
      <c r="AH2632" s="109">
        <v>474.38</v>
      </c>
      <c r="AI2632" s="109">
        <v>474.38</v>
      </c>
      <c r="AJ2632" s="109">
        <v>474.38</v>
      </c>
      <c r="AK2632" s="109">
        <v>474.38</v>
      </c>
      <c r="AL2632" s="109">
        <v>474.38</v>
      </c>
      <c r="AM2632" s="109">
        <v>474.38</v>
      </c>
      <c r="AN2632" s="109">
        <v>474.38</v>
      </c>
      <c r="AO2632" s="109">
        <v>474.38</v>
      </c>
      <c r="AP2632" s="109">
        <v>474.38</v>
      </c>
      <c r="AQ2632" s="109">
        <v>474.38</v>
      </c>
      <c r="AR2632" s="109">
        <v>474.38</v>
      </c>
      <c r="AS2632" s="109">
        <v>474.38</v>
      </c>
      <c r="AT2632" s="109">
        <v>474.38</v>
      </c>
      <c r="AU2632" s="109">
        <v>474.38</v>
      </c>
      <c r="AV2632" s="109">
        <v>474.38</v>
      </c>
      <c r="AW2632" s="109">
        <v>474.38</v>
      </c>
      <c r="AX2632" s="109">
        <v>474.38</v>
      </c>
      <c r="AY2632" s="109">
        <v>474.38</v>
      </c>
      <c r="AZ2632" s="109">
        <v>474.38</v>
      </c>
      <c r="BA2632" s="109">
        <v>474.38</v>
      </c>
      <c r="BB2632" s="109">
        <v>474.38</v>
      </c>
      <c r="BC2632" s="109">
        <v>474.38</v>
      </c>
      <c r="BD2632" s="109">
        <v>474.38</v>
      </c>
      <c r="BE2632" s="353"/>
      <c r="BF2632" s="353"/>
      <c r="BG2632" s="353"/>
      <c r="BH2632" s="353"/>
      <c r="BI2632" s="353"/>
      <c r="BJ2632" s="353"/>
      <c r="BK2632" s="353"/>
      <c r="BL2632" s="353"/>
      <c r="BM2632" s="353"/>
      <c r="BN2632" s="353"/>
      <c r="BO2632" s="353"/>
      <c r="BP2632" s="353"/>
      <c r="BQ2632" s="353"/>
      <c r="BR2632" s="353"/>
      <c r="BS2632" s="353"/>
      <c r="BT2632" s="353"/>
      <c r="BU2632" s="353"/>
      <c r="BV2632" s="353"/>
      <c r="BW2632" s="353"/>
      <c r="BX2632" s="353"/>
      <c r="BY2632" s="175"/>
      <c r="BZ2632" s="175"/>
      <c r="CA2632" s="175"/>
      <c r="CB2632" s="175"/>
      <c r="CC2632" s="175"/>
    </row>
    <row r="2633" spans="1:81" s="1" customFormat="1" ht="10.5" customHeight="1">
      <c r="A2633" s="1370"/>
      <c r="B2633" s="1366"/>
      <c r="C2633" s="1240" t="s">
        <v>137</v>
      </c>
      <c r="D2633" s="144" t="s">
        <v>127</v>
      </c>
      <c r="E2633" s="67">
        <f>ROUND((AG2633-AF2633)*$AE2633,2)</f>
        <v>0</v>
      </c>
      <c r="F2633" s="54">
        <f t="shared" si="1719"/>
        <v>0</v>
      </c>
      <c r="G2633" s="54">
        <f t="shared" si="1719"/>
        <v>0</v>
      </c>
      <c r="H2633" s="360">
        <f t="shared" si="1719"/>
        <v>0</v>
      </c>
      <c r="I2633" s="54">
        <f t="shared" si="1719"/>
        <v>0</v>
      </c>
      <c r="J2633" s="54">
        <f t="shared" si="1719"/>
        <v>0</v>
      </c>
      <c r="K2633" s="54">
        <f t="shared" si="1719"/>
        <v>0</v>
      </c>
      <c r="L2633" s="54">
        <f t="shared" si="1719"/>
        <v>0</v>
      </c>
      <c r="M2633" s="54">
        <f t="shared" si="1719"/>
        <v>0</v>
      </c>
      <c r="N2633" s="360">
        <f t="shared" si="1719"/>
        <v>0</v>
      </c>
      <c r="O2633" s="54">
        <f t="shared" si="1719"/>
        <v>0</v>
      </c>
      <c r="P2633" s="54">
        <f t="shared" si="1719"/>
        <v>0</v>
      </c>
      <c r="Q2633" s="54">
        <f t="shared" si="1719"/>
        <v>0</v>
      </c>
      <c r="R2633" s="54">
        <f t="shared" si="1719"/>
        <v>0</v>
      </c>
      <c r="S2633" s="54">
        <f t="shared" si="1719"/>
        <v>0</v>
      </c>
      <c r="T2633" s="54">
        <f t="shared" si="1719"/>
        <v>0</v>
      </c>
      <c r="U2633" s="54">
        <f t="shared" si="1719"/>
        <v>0</v>
      </c>
      <c r="V2633" s="54">
        <f t="shared" si="1720"/>
        <v>0</v>
      </c>
      <c r="W2633" s="54">
        <f t="shared" si="1720"/>
        <v>0</v>
      </c>
      <c r="X2633" s="54">
        <f t="shared" si="1720"/>
        <v>0</v>
      </c>
      <c r="Y2633" s="360">
        <f t="shared" si="1720"/>
        <v>0</v>
      </c>
      <c r="Z2633" s="54">
        <f t="shared" si="1720"/>
        <v>0</v>
      </c>
      <c r="AA2633" s="54">
        <f t="shared" si="1720"/>
        <v>0</v>
      </c>
      <c r="AB2633" s="55">
        <f t="shared" si="1720"/>
        <v>0</v>
      </c>
      <c r="AC2633" s="359"/>
      <c r="AD2633" s="56">
        <f>SUM(E2633:AB2633)</f>
        <v>0</v>
      </c>
      <c r="AE2633" s="64">
        <v>2.4</v>
      </c>
      <c r="AF2633" s="361">
        <v>606.23</v>
      </c>
      <c r="AG2633" s="361">
        <v>606.23</v>
      </c>
      <c r="AH2633" s="361">
        <v>606.23</v>
      </c>
      <c r="AI2633" s="361">
        <v>606.23</v>
      </c>
      <c r="AJ2633" s="361">
        <v>606.23</v>
      </c>
      <c r="AK2633" s="361">
        <v>606.23</v>
      </c>
      <c r="AL2633" s="361">
        <v>606.23</v>
      </c>
      <c r="AM2633" s="361">
        <v>606.23</v>
      </c>
      <c r="AN2633" s="361">
        <v>606.23</v>
      </c>
      <c r="AO2633" s="361">
        <v>606.23</v>
      </c>
      <c r="AP2633" s="361">
        <v>606.23</v>
      </c>
      <c r="AQ2633" s="361">
        <v>606.23</v>
      </c>
      <c r="AR2633" s="361">
        <v>606.23</v>
      </c>
      <c r="AS2633" s="361">
        <v>606.23</v>
      </c>
      <c r="AT2633" s="361">
        <v>606.23</v>
      </c>
      <c r="AU2633" s="361">
        <v>606.23</v>
      </c>
      <c r="AV2633" s="361">
        <v>606.23</v>
      </c>
      <c r="AW2633" s="361">
        <v>606.23</v>
      </c>
      <c r="AX2633" s="361">
        <v>606.23</v>
      </c>
      <c r="AY2633" s="361">
        <v>606.23</v>
      </c>
      <c r="AZ2633" s="361">
        <v>606.23</v>
      </c>
      <c r="BA2633" s="361">
        <v>606.23</v>
      </c>
      <c r="BB2633" s="361">
        <v>606.23</v>
      </c>
      <c r="BC2633" s="361">
        <v>606.23</v>
      </c>
      <c r="BD2633" s="361">
        <v>606.23</v>
      </c>
      <c r="BE2633" s="353"/>
      <c r="BF2633" s="353"/>
      <c r="BG2633" s="353"/>
      <c r="BH2633" s="353"/>
      <c r="BI2633" s="353"/>
      <c r="BJ2633" s="353"/>
      <c r="BK2633" s="353"/>
      <c r="BL2633" s="353"/>
      <c r="BM2633" s="353"/>
      <c r="BN2633" s="353"/>
      <c r="BO2633" s="353"/>
      <c r="BP2633" s="353"/>
      <c r="BQ2633" s="353"/>
      <c r="BR2633" s="353"/>
      <c r="BS2633" s="353"/>
      <c r="BT2633" s="353"/>
      <c r="BU2633" s="353"/>
      <c r="BV2633" s="353"/>
      <c r="BW2633" s="353"/>
      <c r="BX2633" s="353"/>
      <c r="BY2633" s="175"/>
      <c r="BZ2633" s="175"/>
      <c r="CA2633" s="175"/>
      <c r="CB2633" s="175"/>
      <c r="CC2633" s="175"/>
    </row>
    <row r="2634" spans="1:81" s="1" customFormat="1" ht="10.5" customHeight="1" thickBot="1">
      <c r="A2634" s="1371"/>
      <c r="B2634" s="1367"/>
      <c r="C2634" s="293"/>
      <c r="D2634" s="254" t="s">
        <v>42</v>
      </c>
      <c r="E2634" s="154" t="e">
        <f t="shared" ref="E2634:AB2634" si="1721">E2633/E2632</f>
        <v>#DIV/0!</v>
      </c>
      <c r="F2634" s="154" t="e">
        <f t="shared" si="1721"/>
        <v>#DIV/0!</v>
      </c>
      <c r="G2634" s="154" t="e">
        <f t="shared" si="1721"/>
        <v>#DIV/0!</v>
      </c>
      <c r="H2634" s="420" t="e">
        <f t="shared" si="1721"/>
        <v>#DIV/0!</v>
      </c>
      <c r="I2634" s="154" t="e">
        <f t="shared" si="1721"/>
        <v>#DIV/0!</v>
      </c>
      <c r="J2634" s="154" t="e">
        <f t="shared" si="1721"/>
        <v>#DIV/0!</v>
      </c>
      <c r="K2634" s="154" t="e">
        <f t="shared" si="1721"/>
        <v>#DIV/0!</v>
      </c>
      <c r="L2634" s="154" t="e">
        <f t="shared" si="1721"/>
        <v>#DIV/0!</v>
      </c>
      <c r="M2634" s="154" t="e">
        <f t="shared" si="1721"/>
        <v>#DIV/0!</v>
      </c>
      <c r="N2634" s="420" t="e">
        <f t="shared" si="1721"/>
        <v>#DIV/0!</v>
      </c>
      <c r="O2634" s="154" t="e">
        <f t="shared" si="1721"/>
        <v>#DIV/0!</v>
      </c>
      <c r="P2634" s="154" t="e">
        <f t="shared" si="1721"/>
        <v>#DIV/0!</v>
      </c>
      <c r="Q2634" s="154" t="e">
        <f t="shared" si="1721"/>
        <v>#DIV/0!</v>
      </c>
      <c r="R2634" s="154" t="e">
        <f t="shared" si="1721"/>
        <v>#DIV/0!</v>
      </c>
      <c r="S2634" s="154" t="e">
        <f t="shared" si="1721"/>
        <v>#DIV/0!</v>
      </c>
      <c r="T2634" s="154" t="e">
        <f t="shared" si="1721"/>
        <v>#DIV/0!</v>
      </c>
      <c r="U2634" s="154" t="e">
        <f t="shared" si="1721"/>
        <v>#DIV/0!</v>
      </c>
      <c r="V2634" s="154" t="e">
        <f t="shared" si="1721"/>
        <v>#DIV/0!</v>
      </c>
      <c r="W2634" s="154" t="e">
        <f t="shared" si="1721"/>
        <v>#DIV/0!</v>
      </c>
      <c r="X2634" s="154" t="e">
        <f t="shared" si="1721"/>
        <v>#DIV/0!</v>
      </c>
      <c r="Y2634" s="420" t="e">
        <f t="shared" si="1721"/>
        <v>#DIV/0!</v>
      </c>
      <c r="Z2634" s="154" t="e">
        <f t="shared" si="1721"/>
        <v>#DIV/0!</v>
      </c>
      <c r="AA2634" s="154" t="e">
        <f t="shared" si="1721"/>
        <v>#DIV/0!</v>
      </c>
      <c r="AB2634" s="155" t="e">
        <f t="shared" si="1721"/>
        <v>#DIV/0!</v>
      </c>
      <c r="AC2634" s="359"/>
      <c r="AD2634" s="56"/>
      <c r="AE2634" s="64"/>
      <c r="AF2634" s="361"/>
      <c r="AG2634" s="361"/>
      <c r="AH2634" s="361"/>
      <c r="AI2634" s="361"/>
      <c r="AJ2634" s="361"/>
      <c r="AK2634" s="361"/>
      <c r="AL2634" s="361"/>
      <c r="AM2634" s="361"/>
      <c r="AN2634" s="361"/>
      <c r="AO2634" s="361"/>
      <c r="AP2634" s="361"/>
      <c r="AQ2634" s="361"/>
      <c r="AR2634" s="361"/>
      <c r="AS2634" s="361"/>
      <c r="AT2634" s="361"/>
      <c r="AU2634" s="361"/>
      <c r="AV2634" s="361"/>
      <c r="AW2634" s="361"/>
      <c r="AX2634" s="361"/>
      <c r="AY2634" s="361"/>
      <c r="AZ2634" s="361"/>
      <c r="BA2634" s="361"/>
      <c r="BB2634" s="361"/>
      <c r="BC2634" s="361"/>
      <c r="BD2634" s="361"/>
      <c r="BE2634" s="353"/>
      <c r="BF2634" s="353"/>
      <c r="BG2634" s="353"/>
      <c r="BH2634" s="353"/>
      <c r="BI2634" s="353"/>
      <c r="BJ2634" s="353"/>
      <c r="BK2634" s="353"/>
      <c r="BL2634" s="353"/>
      <c r="BM2634" s="353"/>
      <c r="BN2634" s="353"/>
      <c r="BO2634" s="353"/>
      <c r="BP2634" s="353"/>
      <c r="BQ2634" s="353"/>
      <c r="BR2634" s="353"/>
      <c r="BS2634" s="353"/>
      <c r="BT2634" s="353"/>
      <c r="BU2634" s="353"/>
      <c r="BV2634" s="353"/>
      <c r="BW2634" s="353"/>
      <c r="BX2634" s="353"/>
      <c r="BY2634" s="175"/>
      <c r="BZ2634" s="175"/>
      <c r="CA2634" s="175"/>
      <c r="CB2634" s="175"/>
      <c r="CC2634" s="175"/>
    </row>
    <row r="2635" spans="1:81" s="1" customFormat="1" ht="10.5" customHeight="1">
      <c r="A2635" s="1361" t="s">
        <v>104</v>
      </c>
      <c r="B2635" s="1365" t="s">
        <v>817</v>
      </c>
      <c r="C2635" s="1239"/>
      <c r="D2635" s="1249"/>
      <c r="E2635" s="82"/>
      <c r="F2635" s="82"/>
      <c r="G2635" s="82"/>
      <c r="H2635" s="419"/>
      <c r="I2635" s="82"/>
      <c r="J2635" s="82"/>
      <c r="K2635" s="82"/>
      <c r="L2635" s="82"/>
      <c r="M2635" s="82"/>
      <c r="N2635" s="419"/>
      <c r="O2635" s="82"/>
      <c r="P2635" s="82"/>
      <c r="Q2635" s="82"/>
      <c r="R2635" s="82"/>
      <c r="S2635" s="82"/>
      <c r="T2635" s="82"/>
      <c r="U2635" s="82"/>
      <c r="V2635" s="82"/>
      <c r="W2635" s="82"/>
      <c r="X2635" s="82"/>
      <c r="Y2635" s="419"/>
      <c r="Z2635" s="82"/>
      <c r="AA2635" s="82"/>
      <c r="AB2635" s="83"/>
      <c r="AC2635" s="443" t="s">
        <v>125</v>
      </c>
      <c r="AD2635" s="56">
        <f>AD2638/AC2637</f>
        <v>1.2</v>
      </c>
      <c r="AE2635" s="64"/>
      <c r="AF2635" s="431"/>
      <c r="AG2635" s="361"/>
      <c r="AH2635" s="361"/>
      <c r="AI2635" s="361"/>
      <c r="AJ2635" s="361"/>
      <c r="AK2635" s="361"/>
      <c r="AL2635" s="361"/>
      <c r="AM2635" s="361"/>
      <c r="AN2635" s="361"/>
      <c r="AO2635" s="361"/>
      <c r="AP2635" s="361"/>
      <c r="AQ2635" s="361"/>
      <c r="AR2635" s="361"/>
      <c r="AS2635" s="361"/>
      <c r="AT2635" s="361"/>
      <c r="AU2635" s="361"/>
      <c r="AV2635" s="361"/>
      <c r="AW2635" s="361"/>
      <c r="AX2635" s="361"/>
      <c r="AY2635" s="361"/>
      <c r="AZ2635" s="361"/>
      <c r="BA2635" s="361"/>
      <c r="BB2635" s="361"/>
      <c r="BC2635" s="361"/>
      <c r="BD2635" s="361"/>
      <c r="BE2635" s="353"/>
      <c r="BF2635" s="353"/>
      <c r="BG2635" s="353"/>
      <c r="BH2635" s="353"/>
      <c r="BI2635" s="353"/>
      <c r="BJ2635" s="353"/>
      <c r="BK2635" s="353"/>
      <c r="BL2635" s="353"/>
      <c r="BM2635" s="353"/>
      <c r="BN2635" s="353"/>
      <c r="BO2635" s="353"/>
      <c r="BP2635" s="353"/>
      <c r="BQ2635" s="353"/>
      <c r="BR2635" s="353"/>
      <c r="BS2635" s="353"/>
      <c r="BT2635" s="353"/>
      <c r="BU2635" s="353"/>
      <c r="BV2635" s="353"/>
      <c r="BW2635" s="353"/>
      <c r="BX2635" s="353"/>
      <c r="BY2635" s="175"/>
      <c r="BZ2635" s="175"/>
      <c r="CA2635" s="175"/>
      <c r="CB2635" s="175"/>
      <c r="CC2635" s="175"/>
    </row>
    <row r="2636" spans="1:81" s="1" customFormat="1" ht="10.5" customHeight="1">
      <c r="A2636" s="1370"/>
      <c r="B2636" s="1366"/>
      <c r="C2636" s="1240" t="s">
        <v>139</v>
      </c>
      <c r="D2636" s="144" t="s">
        <v>34</v>
      </c>
      <c r="E2636" s="114">
        <f>ROUND(SQRT(E2637^2+E2638^2)*1000/(1.73*E$2609),0)</f>
        <v>1</v>
      </c>
      <c r="F2636" s="114">
        <f>ROUND(SQRT(F2637^2+F2638^2)*1000/(1.73*F$2609),0)</f>
        <v>2</v>
      </c>
      <c r="G2636" s="114">
        <f t="shared" ref="G2636:AB2636" si="1722">ROUND(SQRT(G2637^2+G2638^2)*1000/(1.73*G$2609),0)</f>
        <v>1</v>
      </c>
      <c r="H2636" s="379">
        <f t="shared" si="1722"/>
        <v>2</v>
      </c>
      <c r="I2636" s="114">
        <f t="shared" si="1722"/>
        <v>3</v>
      </c>
      <c r="J2636" s="114">
        <f t="shared" si="1722"/>
        <v>0</v>
      </c>
      <c r="K2636" s="114">
        <f t="shared" si="1722"/>
        <v>3</v>
      </c>
      <c r="L2636" s="114">
        <f t="shared" si="1722"/>
        <v>4</v>
      </c>
      <c r="M2636" s="114">
        <f t="shared" si="1722"/>
        <v>3</v>
      </c>
      <c r="N2636" s="379">
        <f t="shared" si="1722"/>
        <v>1</v>
      </c>
      <c r="O2636" s="114">
        <f t="shared" si="1722"/>
        <v>1</v>
      </c>
      <c r="P2636" s="114">
        <f t="shared" si="1722"/>
        <v>2</v>
      </c>
      <c r="Q2636" s="114">
        <f t="shared" si="1722"/>
        <v>3</v>
      </c>
      <c r="R2636" s="114">
        <f t="shared" si="1722"/>
        <v>1</v>
      </c>
      <c r="S2636" s="114">
        <f t="shared" si="1722"/>
        <v>1</v>
      </c>
      <c r="T2636" s="114">
        <f t="shared" si="1722"/>
        <v>2</v>
      </c>
      <c r="U2636" s="114">
        <f t="shared" si="1722"/>
        <v>4</v>
      </c>
      <c r="V2636" s="114">
        <f t="shared" si="1722"/>
        <v>3</v>
      </c>
      <c r="W2636" s="114">
        <f t="shared" si="1722"/>
        <v>1</v>
      </c>
      <c r="X2636" s="114">
        <f t="shared" si="1722"/>
        <v>3</v>
      </c>
      <c r="Y2636" s="379">
        <f t="shared" si="1722"/>
        <v>3</v>
      </c>
      <c r="Z2636" s="114">
        <f t="shared" si="1722"/>
        <v>3</v>
      </c>
      <c r="AA2636" s="114">
        <f t="shared" si="1722"/>
        <v>0</v>
      </c>
      <c r="AB2636" s="115">
        <f t="shared" si="1722"/>
        <v>3</v>
      </c>
      <c r="AC2636" s="359"/>
      <c r="AD2636" s="191"/>
      <c r="AE2636" s="64"/>
      <c r="AF2636" s="361"/>
      <c r="AG2636" s="361"/>
      <c r="AH2636" s="361"/>
      <c r="AI2636" s="361"/>
      <c r="AJ2636" s="361"/>
      <c r="AK2636" s="361"/>
      <c r="AL2636" s="361"/>
      <c r="AM2636" s="361"/>
      <c r="AN2636" s="361"/>
      <c r="AO2636" s="361"/>
      <c r="AP2636" s="361"/>
      <c r="AQ2636" s="361"/>
      <c r="AR2636" s="361"/>
      <c r="AS2636" s="361"/>
      <c r="AT2636" s="361"/>
      <c r="AU2636" s="361"/>
      <c r="AV2636" s="361"/>
      <c r="AW2636" s="361"/>
      <c r="AX2636" s="361"/>
      <c r="AY2636" s="361"/>
      <c r="AZ2636" s="361"/>
      <c r="BA2636" s="361"/>
      <c r="BB2636" s="361"/>
      <c r="BC2636" s="361"/>
      <c r="BD2636" s="361"/>
      <c r="BE2636" s="353"/>
      <c r="BF2636" s="353"/>
      <c r="BG2636" s="353"/>
      <c r="BH2636" s="353"/>
      <c r="BI2636" s="353"/>
      <c r="BJ2636" s="353"/>
      <c r="BK2636" s="353"/>
      <c r="BL2636" s="353"/>
      <c r="BM2636" s="353"/>
      <c r="BN2636" s="353"/>
      <c r="BO2636" s="353"/>
      <c r="BP2636" s="353"/>
      <c r="BQ2636" s="353"/>
      <c r="BR2636" s="353"/>
      <c r="BS2636" s="353"/>
      <c r="BT2636" s="353"/>
      <c r="BU2636" s="353"/>
      <c r="BV2636" s="353"/>
      <c r="BW2636" s="353"/>
      <c r="BX2636" s="353"/>
      <c r="BY2636" s="175"/>
      <c r="BZ2636" s="175"/>
      <c r="CA2636" s="175"/>
      <c r="CB2636" s="175"/>
      <c r="CC2636" s="175"/>
    </row>
    <row r="2637" spans="1:81" s="1" customFormat="1" ht="10.5" customHeight="1">
      <c r="A2637" s="1370"/>
      <c r="B2637" s="1366"/>
      <c r="C2637" s="1240" t="s">
        <v>137</v>
      </c>
      <c r="D2637" s="144" t="s">
        <v>126</v>
      </c>
      <c r="E2637" s="67">
        <f>ROUND((AG2637-AF2637)*$AE2637,2)</f>
        <v>0.01</v>
      </c>
      <c r="F2637" s="67">
        <f t="shared" ref="F2637:U2638" si="1723">ROUND((AH2637-AG2637)*$AE2637,2)</f>
        <v>0.01</v>
      </c>
      <c r="G2637" s="67">
        <f t="shared" si="1723"/>
        <v>0.01</v>
      </c>
      <c r="H2637" s="460">
        <f t="shared" si="1723"/>
        <v>0.02</v>
      </c>
      <c r="I2637" s="67">
        <f t="shared" si="1723"/>
        <v>0</v>
      </c>
      <c r="J2637" s="67">
        <f t="shared" si="1723"/>
        <v>0</v>
      </c>
      <c r="K2637" s="67">
        <f t="shared" si="1723"/>
        <v>0.01</v>
      </c>
      <c r="L2637" s="67">
        <f t="shared" si="1723"/>
        <v>0.03</v>
      </c>
      <c r="M2637" s="67">
        <f t="shared" si="1723"/>
        <v>0.02</v>
      </c>
      <c r="N2637" s="460">
        <f t="shared" si="1723"/>
        <v>0.01</v>
      </c>
      <c r="O2637" s="67">
        <f t="shared" si="1723"/>
        <v>0.01</v>
      </c>
      <c r="P2637" s="67">
        <f t="shared" si="1723"/>
        <v>0</v>
      </c>
      <c r="Q2637" s="67">
        <f t="shared" si="1723"/>
        <v>0.01</v>
      </c>
      <c r="R2637" s="67">
        <f t="shared" si="1723"/>
        <v>0.01</v>
      </c>
      <c r="S2637" s="67">
        <f t="shared" si="1723"/>
        <v>0.01</v>
      </c>
      <c r="T2637" s="67">
        <f t="shared" si="1723"/>
        <v>0.02</v>
      </c>
      <c r="U2637" s="67">
        <f t="shared" si="1723"/>
        <v>0.04</v>
      </c>
      <c r="V2637" s="67">
        <f t="shared" ref="V2637:AB2638" si="1724">ROUND((AX2637-AW2637)*$AE2637,2)</f>
        <v>0</v>
      </c>
      <c r="W2637" s="67">
        <f t="shared" si="1724"/>
        <v>0.01</v>
      </c>
      <c r="X2637" s="67">
        <f t="shared" si="1724"/>
        <v>0.02</v>
      </c>
      <c r="Y2637" s="460">
        <f t="shared" si="1724"/>
        <v>0.02</v>
      </c>
      <c r="Z2637" s="67">
        <f t="shared" si="1724"/>
        <v>0.01</v>
      </c>
      <c r="AA2637" s="67">
        <f t="shared" si="1724"/>
        <v>0</v>
      </c>
      <c r="AB2637" s="68">
        <f t="shared" si="1724"/>
        <v>0.02</v>
      </c>
      <c r="AC2637" s="53">
        <f>SUM(D2637:AB2637)</f>
        <v>0.3000000000000001</v>
      </c>
      <c r="AD2637" s="56"/>
      <c r="AE2637" s="64">
        <v>2.4</v>
      </c>
      <c r="AF2637" s="361">
        <v>4779.8819999999996</v>
      </c>
      <c r="AG2637" s="361">
        <v>4779.8850000000002</v>
      </c>
      <c r="AH2637" s="361">
        <v>4779.8909999999996</v>
      </c>
      <c r="AI2637" s="361">
        <v>4779.8959999999997</v>
      </c>
      <c r="AJ2637" s="361">
        <v>4779.9049999999997</v>
      </c>
      <c r="AK2637" s="361">
        <v>4779.9070000000002</v>
      </c>
      <c r="AL2637" s="361">
        <v>4779.9089999999997</v>
      </c>
      <c r="AM2637" s="361">
        <v>4779.9120000000003</v>
      </c>
      <c r="AN2637" s="361">
        <v>4779.924</v>
      </c>
      <c r="AO2637" s="361">
        <v>4779.9319999999998</v>
      </c>
      <c r="AP2637" s="361">
        <v>4779.9350000000004</v>
      </c>
      <c r="AQ2637" s="361">
        <v>4779.9390000000003</v>
      </c>
      <c r="AR2637" s="361">
        <v>4779.9390000000003</v>
      </c>
      <c r="AS2637" s="361">
        <v>4779.9440000000004</v>
      </c>
      <c r="AT2637" s="361">
        <v>4779.9489999999996</v>
      </c>
      <c r="AU2637" s="361">
        <v>4779.9520000000002</v>
      </c>
      <c r="AV2637" s="361">
        <v>4779.9589999999998</v>
      </c>
      <c r="AW2637" s="361">
        <v>4779.9750000000004</v>
      </c>
      <c r="AX2637" s="361">
        <v>4779.9769999999999</v>
      </c>
      <c r="AY2637" s="361">
        <v>4779.982</v>
      </c>
      <c r="AZ2637" s="361">
        <v>4779.9889999999996</v>
      </c>
      <c r="BA2637" s="361">
        <v>4779.9979999999996</v>
      </c>
      <c r="BB2637" s="361">
        <v>4780.0029999999997</v>
      </c>
      <c r="BC2637" s="361">
        <v>4780.0050000000001</v>
      </c>
      <c r="BD2637" s="361">
        <v>4780.0119999999997</v>
      </c>
      <c r="BE2637" s="353"/>
      <c r="BF2637" s="353"/>
      <c r="BG2637" s="353"/>
      <c r="BH2637" s="353"/>
      <c r="BI2637" s="353"/>
      <c r="BJ2637" s="353"/>
      <c r="BK2637" s="353"/>
      <c r="BL2637" s="353"/>
      <c r="BM2637" s="353"/>
      <c r="BN2637" s="353"/>
      <c r="BO2637" s="353"/>
      <c r="BP2637" s="353"/>
      <c r="BQ2637" s="353"/>
      <c r="BR2637" s="353"/>
      <c r="BS2637" s="353"/>
      <c r="BT2637" s="353"/>
      <c r="BU2637" s="353"/>
      <c r="BV2637" s="353"/>
      <c r="BW2637" s="353"/>
      <c r="BX2637" s="353"/>
      <c r="BY2637" s="175"/>
      <c r="BZ2637" s="175"/>
      <c r="CA2637" s="175"/>
      <c r="CB2637" s="175"/>
      <c r="CC2637" s="175"/>
    </row>
    <row r="2638" spans="1:81" s="1" customFormat="1" ht="10.5" customHeight="1">
      <c r="A2638" s="1370"/>
      <c r="B2638" s="1366"/>
      <c r="C2638" s="1240" t="s">
        <v>137</v>
      </c>
      <c r="D2638" s="144" t="s">
        <v>127</v>
      </c>
      <c r="E2638" s="67">
        <f>ROUND((AG2638-AF2638)*$AE2638,2)</f>
        <v>0.01</v>
      </c>
      <c r="F2638" s="54">
        <f t="shared" si="1723"/>
        <v>0.02</v>
      </c>
      <c r="G2638" s="54">
        <f t="shared" si="1723"/>
        <v>0.01</v>
      </c>
      <c r="H2638" s="360">
        <f t="shared" si="1723"/>
        <v>0.01</v>
      </c>
      <c r="I2638" s="54">
        <f t="shared" si="1723"/>
        <v>0.03</v>
      </c>
      <c r="J2638" s="54">
        <f t="shared" si="1723"/>
        <v>0</v>
      </c>
      <c r="K2638" s="54">
        <f t="shared" si="1723"/>
        <v>0.03</v>
      </c>
      <c r="L2638" s="54">
        <f t="shared" si="1723"/>
        <v>0.03</v>
      </c>
      <c r="M2638" s="54">
        <f t="shared" si="1723"/>
        <v>0.02</v>
      </c>
      <c r="N2638" s="360">
        <f t="shared" si="1723"/>
        <v>0</v>
      </c>
      <c r="O2638" s="54">
        <f t="shared" si="1723"/>
        <v>0</v>
      </c>
      <c r="P2638" s="54">
        <f t="shared" si="1723"/>
        <v>0.02</v>
      </c>
      <c r="Q2638" s="54">
        <f t="shared" si="1723"/>
        <v>0.03</v>
      </c>
      <c r="R2638" s="54">
        <f t="shared" si="1723"/>
        <v>0</v>
      </c>
      <c r="S2638" s="54">
        <f t="shared" si="1723"/>
        <v>0.01</v>
      </c>
      <c r="T2638" s="54">
        <f t="shared" si="1723"/>
        <v>0</v>
      </c>
      <c r="U2638" s="54">
        <f t="shared" si="1723"/>
        <v>0.01</v>
      </c>
      <c r="V2638" s="54">
        <f t="shared" si="1724"/>
        <v>0.03</v>
      </c>
      <c r="W2638" s="54">
        <f t="shared" si="1724"/>
        <v>0</v>
      </c>
      <c r="X2638" s="54">
        <f t="shared" si="1724"/>
        <v>0.02</v>
      </c>
      <c r="Y2638" s="360">
        <f t="shared" si="1724"/>
        <v>0.02</v>
      </c>
      <c r="Z2638" s="54">
        <f t="shared" si="1724"/>
        <v>0.03</v>
      </c>
      <c r="AA2638" s="54">
        <f t="shared" si="1724"/>
        <v>0</v>
      </c>
      <c r="AB2638" s="55">
        <f t="shared" si="1724"/>
        <v>0.03</v>
      </c>
      <c r="AC2638" s="359"/>
      <c r="AD2638" s="56">
        <f>SUM(E2638:AB2638)</f>
        <v>0.3600000000000001</v>
      </c>
      <c r="AE2638" s="64">
        <v>2.4</v>
      </c>
      <c r="AF2638" s="361">
        <v>3628.009</v>
      </c>
      <c r="AG2638" s="361">
        <v>3628.0120000000002</v>
      </c>
      <c r="AH2638" s="361">
        <v>3628.0189999999998</v>
      </c>
      <c r="AI2638" s="361">
        <v>3628.0230000000001</v>
      </c>
      <c r="AJ2638" s="361">
        <v>3628.027</v>
      </c>
      <c r="AK2638" s="361">
        <v>3628.0390000000002</v>
      </c>
      <c r="AL2638" s="361">
        <v>3628.0369999999998</v>
      </c>
      <c r="AM2638" s="361">
        <v>3628.049</v>
      </c>
      <c r="AN2638" s="361">
        <v>3628.0610000000001</v>
      </c>
      <c r="AO2638" s="361">
        <v>3628.069</v>
      </c>
      <c r="AP2638" s="361">
        <v>3628.0709999999999</v>
      </c>
      <c r="AQ2638" s="361">
        <v>3628.0720000000001</v>
      </c>
      <c r="AR2638" s="361">
        <v>3628.0790000000002</v>
      </c>
      <c r="AS2638" s="361">
        <v>3628.0909999999999</v>
      </c>
      <c r="AT2638" s="361">
        <v>3628.0929999999998</v>
      </c>
      <c r="AU2638" s="361">
        <v>3628.0970000000002</v>
      </c>
      <c r="AV2638" s="361">
        <v>3628.0970000000002</v>
      </c>
      <c r="AW2638" s="361">
        <v>3628.1019999999999</v>
      </c>
      <c r="AX2638" s="361">
        <v>3628.1129999999998</v>
      </c>
      <c r="AY2638" s="361">
        <v>3628.1129999999998</v>
      </c>
      <c r="AZ2638" s="361">
        <v>3628.12</v>
      </c>
      <c r="BA2638" s="361">
        <v>3628.127</v>
      </c>
      <c r="BB2638" s="361">
        <v>3628.1390000000001</v>
      </c>
      <c r="BC2638" s="361">
        <v>3628.14</v>
      </c>
      <c r="BD2638" s="361">
        <v>3628.1509999999998</v>
      </c>
      <c r="BE2638" s="353"/>
      <c r="BF2638" s="353"/>
      <c r="BG2638" s="353"/>
      <c r="BH2638" s="353"/>
      <c r="BI2638" s="353"/>
      <c r="BJ2638" s="353"/>
      <c r="BK2638" s="353"/>
      <c r="BL2638" s="353"/>
      <c r="BM2638" s="353"/>
      <c r="BN2638" s="353"/>
      <c r="BO2638" s="353"/>
      <c r="BP2638" s="353"/>
      <c r="BQ2638" s="353"/>
      <c r="BR2638" s="353"/>
      <c r="BS2638" s="353"/>
      <c r="BT2638" s="353"/>
      <c r="BU2638" s="353"/>
      <c r="BV2638" s="353"/>
      <c r="BW2638" s="353"/>
      <c r="BX2638" s="353"/>
      <c r="BY2638" s="175"/>
      <c r="BZ2638" s="175"/>
      <c r="CA2638" s="175"/>
      <c r="CB2638" s="175"/>
      <c r="CC2638" s="175"/>
    </row>
    <row r="2639" spans="1:81" s="1" customFormat="1" ht="10.5" customHeight="1" thickBot="1">
      <c r="A2639" s="1371"/>
      <c r="B2639" s="1367"/>
      <c r="C2639" s="293"/>
      <c r="D2639" s="254" t="s">
        <v>42</v>
      </c>
      <c r="E2639" s="58">
        <f t="shared" ref="E2639:AB2639" si="1725">E2638/E2637</f>
        <v>1</v>
      </c>
      <c r="F2639" s="58">
        <f t="shared" si="1725"/>
        <v>2</v>
      </c>
      <c r="G2639" s="58">
        <f t="shared" si="1725"/>
        <v>1</v>
      </c>
      <c r="H2639" s="394">
        <f t="shared" si="1725"/>
        <v>0.5</v>
      </c>
      <c r="I2639" s="58" t="e">
        <f t="shared" si="1725"/>
        <v>#DIV/0!</v>
      </c>
      <c r="J2639" s="58" t="e">
        <f t="shared" si="1725"/>
        <v>#DIV/0!</v>
      </c>
      <c r="K2639" s="58">
        <f t="shared" si="1725"/>
        <v>3</v>
      </c>
      <c r="L2639" s="58">
        <f t="shared" si="1725"/>
        <v>1</v>
      </c>
      <c r="M2639" s="58">
        <f t="shared" si="1725"/>
        <v>1</v>
      </c>
      <c r="N2639" s="394">
        <f t="shared" si="1725"/>
        <v>0</v>
      </c>
      <c r="O2639" s="58">
        <f t="shared" si="1725"/>
        <v>0</v>
      </c>
      <c r="P2639" s="58" t="e">
        <f t="shared" si="1725"/>
        <v>#DIV/0!</v>
      </c>
      <c r="Q2639" s="58">
        <f t="shared" si="1725"/>
        <v>3</v>
      </c>
      <c r="R2639" s="58">
        <f t="shared" si="1725"/>
        <v>0</v>
      </c>
      <c r="S2639" s="58">
        <f t="shared" si="1725"/>
        <v>1</v>
      </c>
      <c r="T2639" s="58">
        <f t="shared" si="1725"/>
        <v>0</v>
      </c>
      <c r="U2639" s="58">
        <f t="shared" si="1725"/>
        <v>0.25</v>
      </c>
      <c r="V2639" s="58" t="e">
        <f t="shared" si="1725"/>
        <v>#DIV/0!</v>
      </c>
      <c r="W2639" s="58">
        <f t="shared" si="1725"/>
        <v>0</v>
      </c>
      <c r="X2639" s="58">
        <f t="shared" si="1725"/>
        <v>1</v>
      </c>
      <c r="Y2639" s="394">
        <f t="shared" si="1725"/>
        <v>1</v>
      </c>
      <c r="Z2639" s="58">
        <f t="shared" si="1725"/>
        <v>3</v>
      </c>
      <c r="AA2639" s="58" t="e">
        <f t="shared" si="1725"/>
        <v>#DIV/0!</v>
      </c>
      <c r="AB2639" s="59">
        <f t="shared" si="1725"/>
        <v>1.5</v>
      </c>
      <c r="AC2639" s="359"/>
      <c r="AD2639" s="56"/>
      <c r="AE2639" s="64"/>
      <c r="AF2639" s="361"/>
      <c r="AG2639" s="361"/>
      <c r="AH2639" s="361"/>
      <c r="AI2639" s="361"/>
      <c r="AJ2639" s="361"/>
      <c r="AK2639" s="361"/>
      <c r="AL2639" s="361"/>
      <c r="AM2639" s="361"/>
      <c r="AN2639" s="361"/>
      <c r="AO2639" s="361"/>
      <c r="AP2639" s="361"/>
      <c r="AQ2639" s="361"/>
      <c r="AR2639" s="361"/>
      <c r="AS2639" s="361"/>
      <c r="AT2639" s="361"/>
      <c r="AU2639" s="361"/>
      <c r="AV2639" s="361"/>
      <c r="AW2639" s="361"/>
      <c r="AX2639" s="361"/>
      <c r="AY2639" s="361"/>
      <c r="AZ2639" s="361"/>
      <c r="BA2639" s="361"/>
      <c r="BB2639" s="361"/>
      <c r="BC2639" s="361"/>
      <c r="BD2639" s="361"/>
      <c r="BE2639" s="353"/>
      <c r="BF2639" s="353"/>
      <c r="BG2639" s="353"/>
      <c r="BH2639" s="353"/>
      <c r="BI2639" s="353"/>
      <c r="BJ2639" s="353"/>
      <c r="BK2639" s="353"/>
      <c r="BL2639" s="353"/>
      <c r="BM2639" s="353"/>
      <c r="BN2639" s="353"/>
      <c r="BO2639" s="353"/>
      <c r="BP2639" s="353"/>
      <c r="BQ2639" s="353"/>
      <c r="BR2639" s="353"/>
      <c r="BS2639" s="353"/>
      <c r="BT2639" s="353"/>
      <c r="BU2639" s="353"/>
      <c r="BV2639" s="353"/>
      <c r="BW2639" s="353"/>
      <c r="BX2639" s="353"/>
      <c r="BY2639" s="175"/>
      <c r="BZ2639" s="175"/>
      <c r="CA2639" s="175"/>
      <c r="CB2639" s="175"/>
      <c r="CC2639" s="175"/>
    </row>
    <row r="2640" spans="1:81" s="1" customFormat="1" ht="10.5" customHeight="1" thickBot="1">
      <c r="A2640" s="1126"/>
      <c r="B2640" s="1060" t="s">
        <v>131</v>
      </c>
      <c r="C2640" s="1231"/>
      <c r="D2640" s="472" t="s">
        <v>126</v>
      </c>
      <c r="E2640" s="535">
        <f>(AG2640-AF2640)*$AE2640</f>
        <v>7.9999999999927247E-3</v>
      </c>
      <c r="F2640" s="535">
        <f t="shared" ref="F2640:AB2640" si="1726">(AH2640-AG2640)*$AE2640</f>
        <v>1.2000000000007276E-2</v>
      </c>
      <c r="G2640" s="535">
        <f t="shared" si="1726"/>
        <v>7.9999999999927247E-3</v>
      </c>
      <c r="H2640" s="536">
        <f t="shared" si="1726"/>
        <v>3.9999999999781721E-3</v>
      </c>
      <c r="I2640" s="535">
        <f t="shared" si="1726"/>
        <v>1.2000000000007276E-2</v>
      </c>
      <c r="J2640" s="535">
        <f t="shared" si="1726"/>
        <v>1.2000000000007276E-2</v>
      </c>
      <c r="K2640" s="535">
        <f t="shared" si="1726"/>
        <v>1.2000000000007276E-2</v>
      </c>
      <c r="L2640" s="535">
        <f t="shared" si="1726"/>
        <v>0</v>
      </c>
      <c r="M2640" s="535">
        <f t="shared" si="1726"/>
        <v>3.9999999999781721E-3</v>
      </c>
      <c r="N2640" s="536">
        <f t="shared" si="1726"/>
        <v>0</v>
      </c>
      <c r="O2640" s="535">
        <f t="shared" si="1726"/>
        <v>4.0000000000145518E-3</v>
      </c>
      <c r="P2640" s="535">
        <f t="shared" si="1726"/>
        <v>4.0000000000145518E-3</v>
      </c>
      <c r="Q2640" s="535">
        <f t="shared" si="1726"/>
        <v>3.9999999999781721E-3</v>
      </c>
      <c r="R2640" s="535">
        <f t="shared" si="1726"/>
        <v>0</v>
      </c>
      <c r="S2640" s="535">
        <f t="shared" si="1726"/>
        <v>4.0000000000145518E-3</v>
      </c>
      <c r="T2640" s="535">
        <f t="shared" si="1726"/>
        <v>0</v>
      </c>
      <c r="U2640" s="535">
        <f t="shared" si="1726"/>
        <v>3.9999999999781721E-3</v>
      </c>
      <c r="V2640" s="535">
        <f t="shared" si="1726"/>
        <v>0</v>
      </c>
      <c r="W2640" s="535">
        <f t="shared" si="1726"/>
        <v>4.0000000000145518E-3</v>
      </c>
      <c r="X2640" s="535">
        <f t="shared" si="1726"/>
        <v>0</v>
      </c>
      <c r="Y2640" s="536">
        <f t="shared" si="1726"/>
        <v>4.0000000000145518E-3</v>
      </c>
      <c r="Z2640" s="535">
        <f t="shared" si="1726"/>
        <v>0</v>
      </c>
      <c r="AA2640" s="535">
        <f t="shared" si="1726"/>
        <v>3.9999999999781721E-3</v>
      </c>
      <c r="AB2640" s="538">
        <f t="shared" si="1726"/>
        <v>4.0000000000145518E-3</v>
      </c>
      <c r="AC2640" s="53">
        <f>SUM(D2640:AB2640)</f>
        <v>0.10799999999999271</v>
      </c>
      <c r="AD2640" s="56"/>
      <c r="AE2640" s="64">
        <v>0.04</v>
      </c>
      <c r="AF2640" s="109">
        <v>6798.1</v>
      </c>
      <c r="AG2640" s="109">
        <v>6798.3</v>
      </c>
      <c r="AH2640" s="109">
        <v>6798.6</v>
      </c>
      <c r="AI2640" s="109">
        <v>6798.8</v>
      </c>
      <c r="AJ2640" s="109">
        <v>6798.9</v>
      </c>
      <c r="AK2640" s="109">
        <v>6799.2</v>
      </c>
      <c r="AL2640" s="109">
        <v>6799.5</v>
      </c>
      <c r="AM2640" s="109">
        <v>6799.8</v>
      </c>
      <c r="AN2640" s="109">
        <v>6799.8</v>
      </c>
      <c r="AO2640" s="109">
        <v>6799.9</v>
      </c>
      <c r="AP2640" s="109">
        <v>6799.9</v>
      </c>
      <c r="AQ2640" s="109">
        <v>6800</v>
      </c>
      <c r="AR2640" s="109">
        <v>6800.1</v>
      </c>
      <c r="AS2640" s="109">
        <v>6800.2</v>
      </c>
      <c r="AT2640" s="109">
        <v>6800.2</v>
      </c>
      <c r="AU2640" s="109">
        <v>6800.3</v>
      </c>
      <c r="AV2640" s="109">
        <v>6800.3</v>
      </c>
      <c r="AW2640" s="109">
        <v>6800.4</v>
      </c>
      <c r="AX2640" s="109">
        <v>6800.4</v>
      </c>
      <c r="AY2640" s="109">
        <v>6800.5</v>
      </c>
      <c r="AZ2640" s="109">
        <v>6800.5</v>
      </c>
      <c r="BA2640" s="109">
        <v>6800.6</v>
      </c>
      <c r="BB2640" s="109">
        <v>6800.6</v>
      </c>
      <c r="BC2640" s="109">
        <v>6800.7</v>
      </c>
      <c r="BD2640" s="109">
        <v>6800.8</v>
      </c>
      <c r="BE2640" s="353"/>
      <c r="BF2640" s="353"/>
      <c r="BG2640" s="353"/>
      <c r="BH2640" s="353"/>
      <c r="BI2640" s="353"/>
      <c r="BJ2640" s="353"/>
      <c r="BK2640" s="353"/>
      <c r="BL2640" s="353"/>
      <c r="BM2640" s="353"/>
      <c r="BN2640" s="353"/>
      <c r="BO2640" s="353"/>
      <c r="BP2640" s="353"/>
      <c r="BQ2640" s="353"/>
      <c r="BR2640" s="353"/>
      <c r="BS2640" s="353"/>
      <c r="BT2640" s="353"/>
      <c r="BU2640" s="353"/>
      <c r="BV2640" s="353"/>
      <c r="BW2640" s="353"/>
      <c r="BX2640" s="353"/>
      <c r="BY2640" s="175"/>
      <c r="BZ2640" s="175"/>
      <c r="CA2640" s="175"/>
      <c r="CB2640" s="175"/>
      <c r="CC2640" s="175"/>
    </row>
    <row r="2641" spans="1:242" s="1" customFormat="1" ht="10.5" customHeight="1">
      <c r="A2641" s="1361" t="s">
        <v>57</v>
      </c>
      <c r="B2641" s="1362"/>
      <c r="C2641" s="861"/>
      <c r="D2641" s="1249" t="s">
        <v>919</v>
      </c>
      <c r="E2641" s="117">
        <f t="shared" ref="E2641:AB2642" si="1727">SUM(E2622,E2632,E2637,E2617)</f>
        <v>0.02</v>
      </c>
      <c r="F2641" s="117">
        <f t="shared" si="1727"/>
        <v>0.02</v>
      </c>
      <c r="G2641" s="117">
        <f t="shared" si="1727"/>
        <v>0.02</v>
      </c>
      <c r="H2641" s="404">
        <f t="shared" si="1727"/>
        <v>0.02</v>
      </c>
      <c r="I2641" s="117">
        <f t="shared" si="1727"/>
        <v>0.02</v>
      </c>
      <c r="J2641" s="117">
        <f t="shared" si="1727"/>
        <v>0.02</v>
      </c>
      <c r="K2641" s="117">
        <f t="shared" si="1727"/>
        <v>0.02</v>
      </c>
      <c r="L2641" s="117">
        <f t="shared" si="1727"/>
        <v>0.04</v>
      </c>
      <c r="M2641" s="117">
        <f t="shared" si="1727"/>
        <v>0.05</v>
      </c>
      <c r="N2641" s="404">
        <f t="shared" si="1727"/>
        <v>0.04</v>
      </c>
      <c r="O2641" s="117">
        <f t="shared" si="1727"/>
        <v>0.04</v>
      </c>
      <c r="P2641" s="117">
        <f t="shared" si="1727"/>
        <v>0.03</v>
      </c>
      <c r="Q2641" s="117">
        <f t="shared" si="1727"/>
        <v>0.02</v>
      </c>
      <c r="R2641" s="117">
        <f t="shared" si="1727"/>
        <v>0.03</v>
      </c>
      <c r="S2641" s="117">
        <f t="shared" si="1727"/>
        <v>0.04</v>
      </c>
      <c r="T2641" s="117">
        <f t="shared" si="1727"/>
        <v>7.0000000000000007E-2</v>
      </c>
      <c r="U2641" s="117">
        <f t="shared" si="1727"/>
        <v>0.05</v>
      </c>
      <c r="V2641" s="117">
        <f t="shared" si="1727"/>
        <v>0.02</v>
      </c>
      <c r="W2641" s="117">
        <f t="shared" si="1727"/>
        <v>0.02</v>
      </c>
      <c r="X2641" s="117">
        <f t="shared" si="1727"/>
        <v>0.02</v>
      </c>
      <c r="Y2641" s="404">
        <f t="shared" si="1727"/>
        <v>0.02</v>
      </c>
      <c r="Z2641" s="117">
        <f t="shared" si="1727"/>
        <v>0.02</v>
      </c>
      <c r="AA2641" s="117">
        <f t="shared" si="1727"/>
        <v>0.02</v>
      </c>
      <c r="AB2641" s="156">
        <f t="shared" si="1727"/>
        <v>0.02</v>
      </c>
      <c r="AC2641" s="353"/>
      <c r="AD2641" s="353"/>
      <c r="AE2641" s="353"/>
      <c r="AF2641" s="353"/>
      <c r="AG2641" s="353"/>
      <c r="AH2641" s="353"/>
      <c r="AI2641" s="353"/>
      <c r="AJ2641" s="353"/>
      <c r="AK2641" s="353"/>
      <c r="AL2641" s="353"/>
      <c r="AM2641" s="353"/>
      <c r="AN2641" s="353"/>
      <c r="AO2641" s="353"/>
      <c r="AP2641" s="353"/>
      <c r="AQ2641" s="353"/>
      <c r="AR2641" s="353"/>
      <c r="AS2641" s="353"/>
      <c r="AT2641" s="353"/>
      <c r="AU2641" s="353"/>
      <c r="AV2641" s="353"/>
      <c r="AW2641" s="353"/>
      <c r="AX2641" s="353"/>
      <c r="AY2641" s="353"/>
      <c r="AZ2641" s="353"/>
      <c r="BA2641" s="353"/>
      <c r="BB2641" s="353"/>
      <c r="BC2641" s="353"/>
      <c r="BD2641" s="353"/>
      <c r="BE2641" s="353"/>
      <c r="BF2641" s="353"/>
      <c r="BG2641" s="353"/>
      <c r="BH2641" s="353"/>
      <c r="BI2641" s="353"/>
      <c r="BJ2641" s="353"/>
      <c r="BK2641" s="353"/>
      <c r="BL2641" s="353"/>
      <c r="BM2641" s="353"/>
      <c r="BN2641" s="353"/>
      <c r="BO2641" s="353"/>
      <c r="BP2641" s="353"/>
      <c r="BQ2641" s="353"/>
      <c r="BR2641" s="353"/>
      <c r="BS2641" s="353"/>
      <c r="BT2641" s="353"/>
      <c r="BU2641" s="353"/>
      <c r="BV2641" s="353"/>
      <c r="BW2641" s="353"/>
      <c r="BX2641" s="353"/>
      <c r="BY2641" s="175"/>
      <c r="BZ2641" s="175"/>
      <c r="CA2641" s="175"/>
      <c r="CB2641" s="175"/>
      <c r="CC2641" s="175"/>
    </row>
    <row r="2642" spans="1:242" s="1" customFormat="1" ht="10.5" customHeight="1" thickBot="1">
      <c r="A2642" s="1363"/>
      <c r="B2642" s="1364"/>
      <c r="C2642" s="862"/>
      <c r="D2642" s="254" t="s">
        <v>127</v>
      </c>
      <c r="E2642" s="119">
        <f t="shared" si="1727"/>
        <v>0.03</v>
      </c>
      <c r="F2642" s="119">
        <f t="shared" si="1727"/>
        <v>0.04</v>
      </c>
      <c r="G2642" s="119">
        <f t="shared" si="1727"/>
        <v>0.05</v>
      </c>
      <c r="H2642" s="389">
        <f t="shared" si="1727"/>
        <v>0.03</v>
      </c>
      <c r="I2642" s="119">
        <f t="shared" si="1727"/>
        <v>0.05</v>
      </c>
      <c r="J2642" s="119">
        <f t="shared" si="1727"/>
        <v>0.03</v>
      </c>
      <c r="K2642" s="119">
        <f t="shared" si="1727"/>
        <v>0.05</v>
      </c>
      <c r="L2642" s="119">
        <f t="shared" si="1727"/>
        <v>0.05</v>
      </c>
      <c r="M2642" s="119">
        <f t="shared" si="1727"/>
        <v>9.0000000000000011E-2</v>
      </c>
      <c r="N2642" s="389">
        <f t="shared" si="1727"/>
        <v>0.05</v>
      </c>
      <c r="O2642" s="119">
        <f t="shared" si="1727"/>
        <v>7.0000000000000007E-2</v>
      </c>
      <c r="P2642" s="119">
        <f t="shared" si="1727"/>
        <v>0.04</v>
      </c>
      <c r="Q2642" s="119">
        <f t="shared" si="1727"/>
        <v>0.05</v>
      </c>
      <c r="R2642" s="119">
        <f t="shared" si="1727"/>
        <v>0.04</v>
      </c>
      <c r="S2642" s="119">
        <f t="shared" si="1727"/>
        <v>6.0000000000000005E-2</v>
      </c>
      <c r="T2642" s="119">
        <f t="shared" si="1727"/>
        <v>7.0000000000000007E-2</v>
      </c>
      <c r="U2642" s="119">
        <f t="shared" si="1727"/>
        <v>6.0000000000000005E-2</v>
      </c>
      <c r="V2642" s="119">
        <f t="shared" si="1727"/>
        <v>0.05</v>
      </c>
      <c r="W2642" s="119">
        <f t="shared" si="1727"/>
        <v>0.04</v>
      </c>
      <c r="X2642" s="119">
        <f t="shared" si="1727"/>
        <v>0.04</v>
      </c>
      <c r="Y2642" s="389">
        <f t="shared" si="1727"/>
        <v>0.04</v>
      </c>
      <c r="Z2642" s="119">
        <f t="shared" si="1727"/>
        <v>0.05</v>
      </c>
      <c r="AA2642" s="119">
        <f t="shared" si="1727"/>
        <v>0.02</v>
      </c>
      <c r="AB2642" s="157">
        <f t="shared" si="1727"/>
        <v>0.05</v>
      </c>
      <c r="AC2642" s="353"/>
      <c r="AD2642" s="353"/>
      <c r="AE2642" s="353"/>
      <c r="AF2642" s="353"/>
      <c r="AG2642" s="353"/>
      <c r="AH2642" s="353"/>
      <c r="AI2642" s="353"/>
      <c r="AJ2642" s="353"/>
      <c r="AK2642" s="353"/>
      <c r="AL2642" s="353"/>
      <c r="AM2642" s="353"/>
      <c r="AN2642" s="353"/>
      <c r="AO2642" s="353"/>
      <c r="AP2642" s="353"/>
      <c r="AQ2642" s="353"/>
      <c r="AR2642" s="353"/>
      <c r="AS2642" s="353"/>
      <c r="AT2642" s="353"/>
      <c r="AU2642" s="353"/>
      <c r="AV2642" s="353"/>
      <c r="AW2642" s="353"/>
      <c r="AX2642" s="353"/>
      <c r="AY2642" s="353"/>
      <c r="AZ2642" s="353"/>
      <c r="BA2642" s="353"/>
      <c r="BB2642" s="353"/>
      <c r="BC2642" s="353"/>
      <c r="BD2642" s="353"/>
      <c r="BE2642" s="353"/>
      <c r="BF2642" s="353"/>
      <c r="BG2642" s="353"/>
      <c r="BH2642" s="353"/>
      <c r="BI2642" s="353"/>
      <c r="BJ2642" s="353"/>
      <c r="BK2642" s="353"/>
      <c r="BL2642" s="353"/>
      <c r="BM2642" s="353"/>
      <c r="BN2642" s="353"/>
      <c r="BO2642" s="353"/>
      <c r="BP2642" s="353"/>
      <c r="BQ2642" s="353"/>
      <c r="BR2642" s="353"/>
      <c r="BS2642" s="353"/>
      <c r="BT2642" s="353"/>
      <c r="BU2642" s="353"/>
      <c r="BV2642" s="353"/>
      <c r="BW2642" s="353"/>
      <c r="BX2642" s="353"/>
      <c r="BY2642" s="175"/>
      <c r="BZ2642" s="175"/>
      <c r="CA2642" s="175"/>
      <c r="CB2642" s="175"/>
      <c r="CC2642" s="175"/>
    </row>
    <row r="2643" spans="1:242" s="30" customFormat="1" ht="10.5" customHeight="1">
      <c r="A2643" s="1333" t="s">
        <v>942</v>
      </c>
      <c r="B2643" s="1334"/>
      <c r="C2643" s="870"/>
      <c r="D2643" s="1237" t="s">
        <v>940</v>
      </c>
      <c r="E2643" s="60">
        <f t="shared" ref="E2643:AB2644" si="1728">(((E2597+E2601)-E2641)/(E2597+E2601))*100</f>
        <v>0</v>
      </c>
      <c r="F2643" s="60">
        <f>(((F2597+F2601)-F2641)/(F2597+F2601))*100</f>
        <v>0</v>
      </c>
      <c r="G2643" s="60">
        <f t="shared" si="1728"/>
        <v>0</v>
      </c>
      <c r="H2643" s="383">
        <f t="shared" si="1728"/>
        <v>0</v>
      </c>
      <c r="I2643" s="60">
        <f t="shared" si="1728"/>
        <v>0</v>
      </c>
      <c r="J2643" s="60">
        <f t="shared" si="1728"/>
        <v>0</v>
      </c>
      <c r="K2643" s="60">
        <f t="shared" si="1728"/>
        <v>0</v>
      </c>
      <c r="L2643" s="60">
        <f t="shared" si="1728"/>
        <v>0</v>
      </c>
      <c r="M2643" s="60">
        <f t="shared" si="1728"/>
        <v>0</v>
      </c>
      <c r="N2643" s="383">
        <f t="shared" si="1728"/>
        <v>0</v>
      </c>
      <c r="O2643" s="60">
        <f t="shared" si="1728"/>
        <v>0</v>
      </c>
      <c r="P2643" s="60">
        <f t="shared" si="1728"/>
        <v>0</v>
      </c>
      <c r="Q2643" s="60">
        <f t="shared" si="1728"/>
        <v>0</v>
      </c>
      <c r="R2643" s="60">
        <f t="shared" si="1728"/>
        <v>0</v>
      </c>
      <c r="S2643" s="60">
        <f t="shared" si="1728"/>
        <v>0</v>
      </c>
      <c r="T2643" s="60">
        <f t="shared" si="1728"/>
        <v>-1.9825411154020654E-14</v>
      </c>
      <c r="U2643" s="60">
        <f t="shared" si="1728"/>
        <v>0</v>
      </c>
      <c r="V2643" s="60">
        <f t="shared" si="1728"/>
        <v>0</v>
      </c>
      <c r="W2643" s="60">
        <f t="shared" si="1728"/>
        <v>0</v>
      </c>
      <c r="X2643" s="60">
        <f t="shared" si="1728"/>
        <v>0</v>
      </c>
      <c r="Y2643" s="383">
        <f t="shared" si="1728"/>
        <v>0</v>
      </c>
      <c r="Z2643" s="60">
        <f t="shared" si="1728"/>
        <v>0</v>
      </c>
      <c r="AA2643" s="60">
        <f t="shared" si="1728"/>
        <v>0</v>
      </c>
      <c r="AB2643" s="62">
        <f t="shared" si="1728"/>
        <v>0</v>
      </c>
      <c r="AC2643" s="384"/>
      <c r="AD2643" s="353"/>
      <c r="AE2643" s="353"/>
      <c r="AF2643" s="353"/>
      <c r="AG2643" s="353"/>
      <c r="AH2643" s="353"/>
      <c r="AI2643" s="353"/>
      <c r="AJ2643" s="353"/>
      <c r="AK2643" s="353"/>
      <c r="AL2643" s="353"/>
      <c r="AM2643" s="353"/>
      <c r="AN2643" s="353"/>
      <c r="AO2643" s="353"/>
      <c r="AP2643" s="353"/>
      <c r="AQ2643" s="353"/>
      <c r="AR2643" s="353"/>
      <c r="AS2643" s="353"/>
      <c r="AT2643" s="353"/>
      <c r="AU2643" s="353"/>
      <c r="AV2643" s="353"/>
      <c r="AW2643" s="353"/>
      <c r="AX2643" s="353"/>
      <c r="AY2643" s="353"/>
      <c r="AZ2643" s="353"/>
      <c r="BA2643" s="353"/>
      <c r="BB2643" s="353"/>
      <c r="BC2643" s="353"/>
      <c r="BD2643" s="353"/>
      <c r="BE2643" s="353"/>
      <c r="BF2643" s="353"/>
      <c r="BG2643" s="353"/>
      <c r="BH2643" s="353"/>
      <c r="BI2643" s="353"/>
      <c r="BJ2643" s="353"/>
      <c r="BK2643" s="353"/>
      <c r="BL2643" s="353"/>
      <c r="BM2643" s="353"/>
      <c r="BN2643" s="353"/>
      <c r="BO2643" s="353"/>
      <c r="BP2643" s="353"/>
      <c r="BQ2643" s="353"/>
      <c r="BR2643" s="353"/>
      <c r="BS2643" s="353"/>
      <c r="BT2643" s="353"/>
      <c r="BU2643" s="353"/>
      <c r="BV2643" s="353"/>
      <c r="BW2643" s="353"/>
      <c r="BX2643" s="353"/>
      <c r="BY2643" s="175"/>
      <c r="BZ2643" s="175"/>
      <c r="CA2643" s="175"/>
      <c r="CB2643" s="175"/>
      <c r="CC2643" s="175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  <c r="CS2643" s="1"/>
      <c r="CT2643" s="1"/>
      <c r="CU2643" s="1"/>
      <c r="CV2643" s="1"/>
      <c r="CW2643" s="1"/>
      <c r="CX2643" s="1"/>
      <c r="CY2643" s="1"/>
      <c r="CZ2643" s="1"/>
      <c r="DA2643" s="1"/>
      <c r="DB2643" s="1"/>
      <c r="DC2643" s="1"/>
      <c r="DD2643" s="1"/>
      <c r="DE2643" s="2"/>
      <c r="DF2643" s="2"/>
      <c r="DG2643" s="2"/>
      <c r="DH2643" s="2"/>
      <c r="DI2643" s="2"/>
      <c r="DJ2643" s="2"/>
      <c r="DK2643" s="2"/>
      <c r="DL2643" s="2"/>
      <c r="DM2643" s="2"/>
      <c r="DN2643" s="2"/>
      <c r="DO2643" s="2"/>
      <c r="DP2643" s="2"/>
      <c r="DQ2643" s="2"/>
      <c r="DR2643" s="2"/>
      <c r="DS2643" s="2"/>
      <c r="DT2643" s="2"/>
      <c r="DU2643" s="2"/>
      <c r="DV2643" s="2"/>
      <c r="DW2643" s="2"/>
      <c r="DX2643" s="2"/>
      <c r="DY2643" s="2"/>
      <c r="DZ2643" s="2"/>
      <c r="EA2643" s="2"/>
      <c r="EB2643" s="2"/>
      <c r="EC2643" s="2"/>
      <c r="GW2643" s="33"/>
      <c r="GX2643" s="33"/>
      <c r="GY2643" s="33"/>
      <c r="GZ2643" s="33"/>
      <c r="HA2643" s="33"/>
      <c r="HB2643" s="33"/>
      <c r="HC2643" s="33"/>
      <c r="HD2643" s="33"/>
      <c r="HE2643" s="33"/>
      <c r="HF2643" s="33"/>
      <c r="HG2643" s="33"/>
      <c r="HH2643" s="33"/>
      <c r="HI2643" s="33"/>
      <c r="HJ2643" s="33"/>
      <c r="HK2643" s="33"/>
      <c r="HL2643" s="33"/>
      <c r="HM2643" s="33"/>
      <c r="HN2643" s="33"/>
      <c r="HO2643" s="33"/>
      <c r="HP2643" s="33"/>
      <c r="HQ2643" s="33"/>
      <c r="HR2643" s="33"/>
      <c r="HS2643" s="33"/>
      <c r="HT2643" s="33"/>
      <c r="HU2643" s="33"/>
      <c r="HV2643" s="33"/>
      <c r="HW2643" s="33"/>
      <c r="HX2643" s="33"/>
      <c r="HY2643" s="33"/>
      <c r="HZ2643" s="33"/>
      <c r="IA2643" s="33"/>
      <c r="IB2643" s="33"/>
      <c r="IC2643" s="33"/>
      <c r="ID2643" s="33"/>
      <c r="IE2643" s="33"/>
      <c r="IF2643" s="33"/>
      <c r="IG2643" s="33"/>
      <c r="IH2643" s="33"/>
    </row>
    <row r="2644" spans="1:242" s="30" customFormat="1" ht="10.5" customHeight="1" thickBot="1">
      <c r="A2644" s="1398"/>
      <c r="B2644" s="1399"/>
      <c r="C2644" s="840"/>
      <c r="D2644" s="1238" t="s">
        <v>941</v>
      </c>
      <c r="E2644" s="257">
        <f t="shared" si="1728"/>
        <v>0</v>
      </c>
      <c r="F2644" s="257">
        <f t="shared" si="1728"/>
        <v>0</v>
      </c>
      <c r="G2644" s="257">
        <f t="shared" si="1728"/>
        <v>0</v>
      </c>
      <c r="H2644" s="403">
        <f t="shared" si="1728"/>
        <v>0</v>
      </c>
      <c r="I2644" s="257">
        <f t="shared" si="1728"/>
        <v>0</v>
      </c>
      <c r="J2644" s="257">
        <f t="shared" si="1728"/>
        <v>0</v>
      </c>
      <c r="K2644" s="257">
        <f t="shared" si="1728"/>
        <v>0</v>
      </c>
      <c r="L2644" s="257">
        <f t="shared" si="1728"/>
        <v>0</v>
      </c>
      <c r="M2644" s="257">
        <f t="shared" si="1728"/>
        <v>-1.5419764230904952E-14</v>
      </c>
      <c r="N2644" s="403">
        <f t="shared" si="1728"/>
        <v>0</v>
      </c>
      <c r="O2644" s="257">
        <f t="shared" si="1728"/>
        <v>0</v>
      </c>
      <c r="P2644" s="257">
        <f t="shared" si="1728"/>
        <v>0</v>
      </c>
      <c r="Q2644" s="257">
        <f t="shared" si="1728"/>
        <v>0</v>
      </c>
      <c r="R2644" s="257">
        <f t="shared" si="1728"/>
        <v>0</v>
      </c>
      <c r="S2644" s="257">
        <f t="shared" si="1728"/>
        <v>0</v>
      </c>
      <c r="T2644" s="257">
        <f t="shared" si="1728"/>
        <v>0</v>
      </c>
      <c r="U2644" s="257">
        <f t="shared" si="1728"/>
        <v>0</v>
      </c>
      <c r="V2644" s="257">
        <f t="shared" si="1728"/>
        <v>0</v>
      </c>
      <c r="W2644" s="257">
        <f t="shared" si="1728"/>
        <v>0</v>
      </c>
      <c r="X2644" s="257">
        <f t="shared" si="1728"/>
        <v>0</v>
      </c>
      <c r="Y2644" s="403">
        <f t="shared" si="1728"/>
        <v>0</v>
      </c>
      <c r="Z2644" s="257">
        <f t="shared" si="1728"/>
        <v>0</v>
      </c>
      <c r="AA2644" s="257">
        <f t="shared" si="1728"/>
        <v>0</v>
      </c>
      <c r="AB2644" s="258">
        <f t="shared" si="1728"/>
        <v>0</v>
      </c>
      <c r="AC2644" s="384"/>
      <c r="AD2644" s="353"/>
      <c r="AE2644" s="353"/>
      <c r="AF2644" s="353"/>
      <c r="AG2644" s="353"/>
      <c r="AH2644" s="353"/>
      <c r="AI2644" s="353"/>
      <c r="AJ2644" s="353"/>
      <c r="AK2644" s="353"/>
      <c r="AL2644" s="353"/>
      <c r="AM2644" s="353"/>
      <c r="AN2644" s="353"/>
      <c r="AO2644" s="353"/>
      <c r="AP2644" s="353"/>
      <c r="AQ2644" s="353"/>
      <c r="AR2644" s="353"/>
      <c r="AS2644" s="353"/>
      <c r="AT2644" s="353"/>
      <c r="AU2644" s="353"/>
      <c r="AV2644" s="353"/>
      <c r="AW2644" s="353"/>
      <c r="AX2644" s="353"/>
      <c r="AY2644" s="353"/>
      <c r="AZ2644" s="353"/>
      <c r="BA2644" s="353"/>
      <c r="BB2644" s="353"/>
      <c r="BC2644" s="353"/>
      <c r="BD2644" s="353"/>
      <c r="BE2644" s="353"/>
      <c r="BF2644" s="353"/>
      <c r="BG2644" s="353"/>
      <c r="BH2644" s="353"/>
      <c r="BI2644" s="353"/>
      <c r="BJ2644" s="353"/>
      <c r="BK2644" s="353"/>
      <c r="BL2644" s="353"/>
      <c r="BM2644" s="353"/>
      <c r="BN2644" s="353"/>
      <c r="BO2644" s="353"/>
      <c r="BP2644" s="353"/>
      <c r="BQ2644" s="353"/>
      <c r="BR2644" s="353"/>
      <c r="BS2644" s="353"/>
      <c r="BT2644" s="353"/>
      <c r="BU2644" s="353"/>
      <c r="BV2644" s="353"/>
      <c r="BW2644" s="353"/>
      <c r="BX2644" s="353"/>
      <c r="BY2644" s="175"/>
      <c r="BZ2644" s="175"/>
      <c r="CA2644" s="175"/>
      <c r="CB2644" s="175"/>
      <c r="CC2644" s="175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  <c r="CS2644" s="1"/>
      <c r="CT2644" s="1"/>
      <c r="CU2644" s="1"/>
      <c r="CV2644" s="1"/>
      <c r="CW2644" s="1"/>
      <c r="CX2644" s="1"/>
      <c r="CY2644" s="1"/>
      <c r="CZ2644" s="1"/>
      <c r="DA2644" s="1"/>
      <c r="DB2644" s="1"/>
      <c r="DC2644" s="1"/>
      <c r="DD2644" s="1"/>
      <c r="DE2644" s="2"/>
      <c r="DF2644" s="2"/>
      <c r="DG2644" s="2"/>
      <c r="DH2644" s="2"/>
      <c r="DI2644" s="2"/>
      <c r="DJ2644" s="2"/>
      <c r="DK2644" s="2"/>
      <c r="DL2644" s="2"/>
      <c r="DM2644" s="2"/>
      <c r="DN2644" s="2"/>
      <c r="DO2644" s="2"/>
      <c r="DP2644" s="2"/>
      <c r="DQ2644" s="2"/>
      <c r="DR2644" s="2"/>
      <c r="DS2644" s="2"/>
      <c r="DT2644" s="2"/>
      <c r="DU2644" s="2"/>
      <c r="DV2644" s="2"/>
      <c r="DW2644" s="2"/>
      <c r="DX2644" s="2"/>
      <c r="DY2644" s="2"/>
      <c r="DZ2644" s="2"/>
      <c r="EA2644" s="2"/>
      <c r="EB2644" s="2"/>
      <c r="EC2644" s="2"/>
      <c r="GW2644" s="33"/>
      <c r="GX2644" s="33"/>
      <c r="GY2644" s="33"/>
      <c r="GZ2644" s="33"/>
      <c r="HA2644" s="33"/>
      <c r="HB2644" s="33"/>
      <c r="HC2644" s="33"/>
      <c r="HD2644" s="33"/>
      <c r="HE2644" s="33"/>
      <c r="HF2644" s="33"/>
      <c r="HG2644" s="33"/>
      <c r="HH2644" s="33"/>
      <c r="HI2644" s="33"/>
      <c r="HJ2644" s="33"/>
      <c r="HK2644" s="33"/>
      <c r="HL2644" s="33"/>
      <c r="HM2644" s="33"/>
      <c r="HN2644" s="33"/>
      <c r="HO2644" s="33"/>
      <c r="HP2644" s="33"/>
      <c r="HQ2644" s="33"/>
      <c r="HR2644" s="33"/>
      <c r="HS2644" s="33"/>
      <c r="HT2644" s="33"/>
      <c r="HU2644" s="33"/>
      <c r="HV2644" s="33"/>
      <c r="HW2644" s="33"/>
      <c r="HX2644" s="33"/>
      <c r="HY2644" s="33"/>
      <c r="HZ2644" s="33"/>
      <c r="IA2644" s="33"/>
      <c r="IB2644" s="33"/>
      <c r="IC2644" s="33"/>
      <c r="ID2644" s="33"/>
      <c r="IE2644" s="33"/>
      <c r="IF2644" s="33"/>
      <c r="IG2644" s="33"/>
      <c r="IH2644" s="33"/>
    </row>
    <row r="2645" spans="1:242" s="1" customFormat="1" ht="10.5" customHeight="1">
      <c r="A2645" s="1381" t="s">
        <v>58</v>
      </c>
      <c r="B2645" s="1382"/>
      <c r="C2645" s="864"/>
      <c r="D2645" s="1249" t="s">
        <v>919</v>
      </c>
      <c r="E2645" s="117">
        <f t="shared" ref="E2645:AB2646" si="1729">E2604-E2641</f>
        <v>0</v>
      </c>
      <c r="F2645" s="117">
        <f t="shared" si="1729"/>
        <v>0</v>
      </c>
      <c r="G2645" s="117">
        <f t="shared" si="1729"/>
        <v>0</v>
      </c>
      <c r="H2645" s="404">
        <f t="shared" si="1729"/>
        <v>0</v>
      </c>
      <c r="I2645" s="117">
        <f t="shared" si="1729"/>
        <v>0</v>
      </c>
      <c r="J2645" s="117">
        <f t="shared" si="1729"/>
        <v>0</v>
      </c>
      <c r="K2645" s="117">
        <f t="shared" si="1729"/>
        <v>0</v>
      </c>
      <c r="L2645" s="117">
        <f t="shared" si="1729"/>
        <v>0</v>
      </c>
      <c r="M2645" s="117">
        <f t="shared" si="1729"/>
        <v>0</v>
      </c>
      <c r="N2645" s="404">
        <f t="shared" si="1729"/>
        <v>0</v>
      </c>
      <c r="O2645" s="117">
        <f t="shared" si="1729"/>
        <v>0</v>
      </c>
      <c r="P2645" s="117">
        <f t="shared" si="1729"/>
        <v>0</v>
      </c>
      <c r="Q2645" s="117">
        <f t="shared" si="1729"/>
        <v>0</v>
      </c>
      <c r="R2645" s="117">
        <f t="shared" si="1729"/>
        <v>0</v>
      </c>
      <c r="S2645" s="117">
        <f t="shared" si="1729"/>
        <v>0</v>
      </c>
      <c r="T2645" s="117">
        <f t="shared" si="1729"/>
        <v>0</v>
      </c>
      <c r="U2645" s="117">
        <f t="shared" si="1729"/>
        <v>0</v>
      </c>
      <c r="V2645" s="117">
        <f t="shared" si="1729"/>
        <v>0</v>
      </c>
      <c r="W2645" s="117">
        <f t="shared" si="1729"/>
        <v>0</v>
      </c>
      <c r="X2645" s="117">
        <f t="shared" si="1729"/>
        <v>0</v>
      </c>
      <c r="Y2645" s="404">
        <f t="shared" si="1729"/>
        <v>0</v>
      </c>
      <c r="Z2645" s="117">
        <f t="shared" si="1729"/>
        <v>0</v>
      </c>
      <c r="AA2645" s="117">
        <f t="shared" si="1729"/>
        <v>0</v>
      </c>
      <c r="AB2645" s="156">
        <f t="shared" si="1729"/>
        <v>0</v>
      </c>
      <c r="AC2645" s="353"/>
      <c r="AD2645" s="353"/>
      <c r="AE2645" s="353"/>
      <c r="AF2645" s="353"/>
      <c r="AG2645" s="353"/>
      <c r="AH2645" s="353"/>
      <c r="AI2645" s="353"/>
      <c r="AJ2645" s="353"/>
      <c r="AK2645" s="353"/>
      <c r="AL2645" s="353"/>
      <c r="AM2645" s="353"/>
      <c r="AN2645" s="353"/>
      <c r="AO2645" s="353"/>
      <c r="AP2645" s="353"/>
      <c r="AQ2645" s="353"/>
      <c r="AR2645" s="353"/>
      <c r="AS2645" s="353"/>
      <c r="AT2645" s="353"/>
      <c r="AU2645" s="353"/>
      <c r="AV2645" s="353"/>
      <c r="AW2645" s="353"/>
      <c r="AX2645" s="353"/>
      <c r="AY2645" s="353"/>
      <c r="AZ2645" s="353"/>
      <c r="BA2645" s="353"/>
      <c r="BB2645" s="353"/>
      <c r="BC2645" s="353"/>
      <c r="BD2645" s="353"/>
      <c r="BE2645" s="353"/>
      <c r="BF2645" s="353"/>
      <c r="BG2645" s="353"/>
      <c r="BH2645" s="353"/>
      <c r="BI2645" s="353"/>
      <c r="BJ2645" s="353"/>
      <c r="BK2645" s="353"/>
      <c r="BL2645" s="353"/>
      <c r="BM2645" s="353"/>
      <c r="BN2645" s="353"/>
      <c r="BO2645" s="353"/>
      <c r="BP2645" s="353"/>
      <c r="BQ2645" s="353"/>
      <c r="BR2645" s="353"/>
      <c r="BS2645" s="353"/>
      <c r="BT2645" s="353"/>
      <c r="BU2645" s="353"/>
      <c r="BV2645" s="353"/>
      <c r="BW2645" s="353"/>
      <c r="BX2645" s="353"/>
      <c r="BY2645" s="175"/>
      <c r="BZ2645" s="175"/>
      <c r="CA2645" s="175"/>
      <c r="CB2645" s="175"/>
      <c r="CC2645" s="175"/>
    </row>
    <row r="2646" spans="1:242" s="1" customFormat="1" ht="10.5" customHeight="1" thickBot="1">
      <c r="A2646" s="1383"/>
      <c r="B2646" s="1384"/>
      <c r="C2646" s="867"/>
      <c r="D2646" s="145" t="s">
        <v>127</v>
      </c>
      <c r="E2646" s="413">
        <f t="shared" si="1729"/>
        <v>0</v>
      </c>
      <c r="F2646" s="413">
        <f t="shared" si="1729"/>
        <v>0</v>
      </c>
      <c r="G2646" s="413">
        <f t="shared" si="1729"/>
        <v>0</v>
      </c>
      <c r="H2646" s="414">
        <f t="shared" si="1729"/>
        <v>0</v>
      </c>
      <c r="I2646" s="413">
        <f t="shared" si="1729"/>
        <v>0</v>
      </c>
      <c r="J2646" s="413">
        <f t="shared" si="1729"/>
        <v>0</v>
      </c>
      <c r="K2646" s="413">
        <f t="shared" si="1729"/>
        <v>0</v>
      </c>
      <c r="L2646" s="413">
        <f t="shared" si="1729"/>
        <v>0</v>
      </c>
      <c r="M2646" s="413">
        <f t="shared" si="1729"/>
        <v>0</v>
      </c>
      <c r="N2646" s="414">
        <f t="shared" si="1729"/>
        <v>0</v>
      </c>
      <c r="O2646" s="413">
        <f t="shared" si="1729"/>
        <v>0</v>
      </c>
      <c r="P2646" s="413">
        <f t="shared" si="1729"/>
        <v>0</v>
      </c>
      <c r="Q2646" s="413">
        <f t="shared" si="1729"/>
        <v>0</v>
      </c>
      <c r="R2646" s="413">
        <f t="shared" si="1729"/>
        <v>0</v>
      </c>
      <c r="S2646" s="413">
        <f t="shared" si="1729"/>
        <v>0</v>
      </c>
      <c r="T2646" s="413">
        <f t="shared" si="1729"/>
        <v>0</v>
      </c>
      <c r="U2646" s="413">
        <f t="shared" si="1729"/>
        <v>0</v>
      </c>
      <c r="V2646" s="413">
        <f t="shared" si="1729"/>
        <v>0</v>
      </c>
      <c r="W2646" s="413">
        <f t="shared" si="1729"/>
        <v>0</v>
      </c>
      <c r="X2646" s="413">
        <f t="shared" si="1729"/>
        <v>0</v>
      </c>
      <c r="Y2646" s="414">
        <f t="shared" si="1729"/>
        <v>0</v>
      </c>
      <c r="Z2646" s="413">
        <f t="shared" si="1729"/>
        <v>0</v>
      </c>
      <c r="AA2646" s="413">
        <f t="shared" si="1729"/>
        <v>0</v>
      </c>
      <c r="AB2646" s="415">
        <f t="shared" si="1729"/>
        <v>0</v>
      </c>
      <c r="AC2646" s="353"/>
      <c r="AD2646" s="353"/>
      <c r="AE2646" s="353"/>
      <c r="AF2646" s="353"/>
      <c r="AG2646" s="353"/>
      <c r="AH2646" s="353"/>
      <c r="AI2646" s="353"/>
      <c r="AJ2646" s="353"/>
      <c r="AK2646" s="353"/>
      <c r="AL2646" s="353"/>
      <c r="AM2646" s="353"/>
      <c r="AN2646" s="353"/>
      <c r="AO2646" s="353"/>
      <c r="AP2646" s="353"/>
      <c r="AQ2646" s="353"/>
      <c r="AR2646" s="353"/>
      <c r="AS2646" s="353"/>
      <c r="AT2646" s="353"/>
      <c r="AU2646" s="353"/>
      <c r="AV2646" s="353"/>
      <c r="AW2646" s="353"/>
      <c r="AX2646" s="353"/>
      <c r="AY2646" s="353"/>
      <c r="AZ2646" s="353"/>
      <c r="BA2646" s="353"/>
      <c r="BB2646" s="353"/>
      <c r="BC2646" s="353"/>
      <c r="BD2646" s="353"/>
      <c r="BE2646" s="353"/>
      <c r="BF2646" s="353"/>
      <c r="BG2646" s="353"/>
      <c r="BH2646" s="353"/>
      <c r="BI2646" s="353"/>
      <c r="BJ2646" s="353"/>
      <c r="BK2646" s="353"/>
      <c r="BL2646" s="353"/>
      <c r="BM2646" s="353"/>
      <c r="BN2646" s="353"/>
      <c r="BO2646" s="353"/>
      <c r="BP2646" s="353"/>
      <c r="BQ2646" s="353"/>
      <c r="BR2646" s="353"/>
      <c r="BS2646" s="353"/>
      <c r="BT2646" s="353"/>
      <c r="BU2646" s="353"/>
      <c r="BV2646" s="353"/>
      <c r="BW2646" s="353"/>
      <c r="BX2646" s="353"/>
      <c r="BY2646" s="175"/>
      <c r="BZ2646" s="175"/>
      <c r="CA2646" s="175"/>
      <c r="CB2646" s="175"/>
      <c r="CC2646" s="175"/>
    </row>
    <row r="2647" spans="1:242" s="5" customFormat="1" ht="10.5" customHeight="1">
      <c r="A2647" s="1357" t="s">
        <v>61</v>
      </c>
      <c r="B2647" s="1358"/>
      <c r="C2647" s="707"/>
      <c r="D2647" s="39" t="s">
        <v>126</v>
      </c>
      <c r="E2647" s="127">
        <f>E2645</f>
        <v>0</v>
      </c>
      <c r="F2647" s="127">
        <f t="shared" ref="F2647:AB2648" si="1730">F2645</f>
        <v>0</v>
      </c>
      <c r="G2647" s="127">
        <f t="shared" si="1730"/>
        <v>0</v>
      </c>
      <c r="H2647" s="416">
        <f t="shared" si="1730"/>
        <v>0</v>
      </c>
      <c r="I2647" s="127">
        <f t="shared" si="1730"/>
        <v>0</v>
      </c>
      <c r="J2647" s="127">
        <f t="shared" si="1730"/>
        <v>0</v>
      </c>
      <c r="K2647" s="127">
        <f t="shared" si="1730"/>
        <v>0</v>
      </c>
      <c r="L2647" s="127">
        <f t="shared" si="1730"/>
        <v>0</v>
      </c>
      <c r="M2647" s="127">
        <f t="shared" si="1730"/>
        <v>0</v>
      </c>
      <c r="N2647" s="416">
        <f t="shared" si="1730"/>
        <v>0</v>
      </c>
      <c r="O2647" s="127">
        <f t="shared" si="1730"/>
        <v>0</v>
      </c>
      <c r="P2647" s="127">
        <f t="shared" si="1730"/>
        <v>0</v>
      </c>
      <c r="Q2647" s="127">
        <f t="shared" si="1730"/>
        <v>0</v>
      </c>
      <c r="R2647" s="127">
        <f t="shared" si="1730"/>
        <v>0</v>
      </c>
      <c r="S2647" s="127">
        <f t="shared" si="1730"/>
        <v>0</v>
      </c>
      <c r="T2647" s="127">
        <f t="shared" si="1730"/>
        <v>0</v>
      </c>
      <c r="U2647" s="127">
        <f t="shared" si="1730"/>
        <v>0</v>
      </c>
      <c r="V2647" s="127">
        <f t="shared" si="1730"/>
        <v>0</v>
      </c>
      <c r="W2647" s="127">
        <f t="shared" si="1730"/>
        <v>0</v>
      </c>
      <c r="X2647" s="127">
        <f t="shared" si="1730"/>
        <v>0</v>
      </c>
      <c r="Y2647" s="416">
        <f t="shared" si="1730"/>
        <v>0</v>
      </c>
      <c r="Z2647" s="127">
        <f t="shared" si="1730"/>
        <v>0</v>
      </c>
      <c r="AA2647" s="127">
        <f t="shared" si="1730"/>
        <v>0</v>
      </c>
      <c r="AB2647" s="128">
        <f t="shared" si="1730"/>
        <v>0</v>
      </c>
      <c r="AC2647" s="390"/>
      <c r="AD2647" s="390"/>
      <c r="AE2647" s="390"/>
      <c r="AF2647" s="390"/>
      <c r="AG2647" s="390"/>
      <c r="AH2647" s="390"/>
      <c r="AI2647" s="390"/>
      <c r="AJ2647" s="390"/>
      <c r="AK2647" s="390"/>
      <c r="AL2647" s="390"/>
      <c r="AM2647" s="390"/>
      <c r="AN2647" s="390"/>
      <c r="AO2647" s="390"/>
      <c r="AP2647" s="390"/>
      <c r="AQ2647" s="390"/>
      <c r="AR2647" s="390"/>
      <c r="AS2647" s="390"/>
      <c r="AT2647" s="390"/>
      <c r="AU2647" s="390"/>
      <c r="AV2647" s="390"/>
      <c r="AW2647" s="390"/>
      <c r="AX2647" s="390"/>
      <c r="AY2647" s="390"/>
      <c r="AZ2647" s="390"/>
      <c r="BA2647" s="390"/>
      <c r="BB2647" s="390"/>
      <c r="BC2647" s="390"/>
      <c r="BD2647" s="390"/>
      <c r="BE2647" s="390"/>
      <c r="BF2647" s="390"/>
      <c r="BG2647" s="390"/>
      <c r="BH2647" s="390"/>
      <c r="BI2647" s="390"/>
      <c r="BJ2647" s="390"/>
      <c r="BK2647" s="390"/>
      <c r="BL2647" s="390"/>
      <c r="BM2647" s="390"/>
      <c r="BN2647" s="390"/>
      <c r="BO2647" s="390"/>
      <c r="BP2647" s="390"/>
      <c r="BQ2647" s="390"/>
      <c r="BR2647" s="390"/>
      <c r="BS2647" s="390"/>
      <c r="BT2647" s="390"/>
      <c r="BU2647" s="390"/>
      <c r="BV2647" s="390"/>
      <c r="BW2647" s="390"/>
      <c r="BX2647" s="390"/>
      <c r="BY2647" s="137"/>
      <c r="BZ2647" s="137"/>
      <c r="CA2647" s="137"/>
      <c r="CB2647" s="137"/>
      <c r="CC2647" s="137"/>
    </row>
    <row r="2648" spans="1:242" s="5" customFormat="1" ht="10.5" customHeight="1" thickBot="1">
      <c r="A2648" s="1359"/>
      <c r="B2648" s="1360"/>
      <c r="C2648" s="736"/>
      <c r="D2648" s="42" t="s">
        <v>127</v>
      </c>
      <c r="E2648" s="131">
        <f>E2646</f>
        <v>0</v>
      </c>
      <c r="F2648" s="131">
        <f t="shared" si="1730"/>
        <v>0</v>
      </c>
      <c r="G2648" s="131">
        <f t="shared" si="1730"/>
        <v>0</v>
      </c>
      <c r="H2648" s="417">
        <f t="shared" si="1730"/>
        <v>0</v>
      </c>
      <c r="I2648" s="131">
        <f t="shared" si="1730"/>
        <v>0</v>
      </c>
      <c r="J2648" s="131">
        <f t="shared" si="1730"/>
        <v>0</v>
      </c>
      <c r="K2648" s="131">
        <f t="shared" si="1730"/>
        <v>0</v>
      </c>
      <c r="L2648" s="131">
        <f t="shared" si="1730"/>
        <v>0</v>
      </c>
      <c r="M2648" s="131">
        <f t="shared" si="1730"/>
        <v>0</v>
      </c>
      <c r="N2648" s="417">
        <f t="shared" si="1730"/>
        <v>0</v>
      </c>
      <c r="O2648" s="131">
        <f t="shared" si="1730"/>
        <v>0</v>
      </c>
      <c r="P2648" s="131">
        <f t="shared" si="1730"/>
        <v>0</v>
      </c>
      <c r="Q2648" s="131">
        <f t="shared" si="1730"/>
        <v>0</v>
      </c>
      <c r="R2648" s="131">
        <f t="shared" si="1730"/>
        <v>0</v>
      </c>
      <c r="S2648" s="131">
        <f t="shared" si="1730"/>
        <v>0</v>
      </c>
      <c r="T2648" s="131">
        <f t="shared" si="1730"/>
        <v>0</v>
      </c>
      <c r="U2648" s="131">
        <f t="shared" si="1730"/>
        <v>0</v>
      </c>
      <c r="V2648" s="131">
        <f t="shared" si="1730"/>
        <v>0</v>
      </c>
      <c r="W2648" s="131">
        <f t="shared" si="1730"/>
        <v>0</v>
      </c>
      <c r="X2648" s="131">
        <f t="shared" si="1730"/>
        <v>0</v>
      </c>
      <c r="Y2648" s="417">
        <f t="shared" si="1730"/>
        <v>0</v>
      </c>
      <c r="Z2648" s="131">
        <f t="shared" si="1730"/>
        <v>0</v>
      </c>
      <c r="AA2648" s="131">
        <f t="shared" si="1730"/>
        <v>0</v>
      </c>
      <c r="AB2648" s="132">
        <f t="shared" si="1730"/>
        <v>0</v>
      </c>
      <c r="AC2648" s="390"/>
      <c r="AD2648" s="390"/>
      <c r="AE2648" s="390"/>
      <c r="AF2648" s="390"/>
      <c r="AG2648" s="390"/>
      <c r="AH2648" s="390"/>
      <c r="AI2648" s="390"/>
      <c r="AJ2648" s="390"/>
      <c r="AK2648" s="390"/>
      <c r="AL2648" s="390"/>
      <c r="AM2648" s="390"/>
      <c r="AN2648" s="390"/>
      <c r="AO2648" s="390"/>
      <c r="AP2648" s="390"/>
      <c r="AQ2648" s="390"/>
      <c r="AR2648" s="390"/>
      <c r="AS2648" s="390"/>
      <c r="AT2648" s="390"/>
      <c r="AU2648" s="390"/>
      <c r="AV2648" s="390"/>
      <c r="AW2648" s="390"/>
      <c r="AX2648" s="390"/>
      <c r="AY2648" s="390"/>
      <c r="AZ2648" s="390"/>
      <c r="BA2648" s="390"/>
      <c r="BB2648" s="390"/>
      <c r="BC2648" s="390"/>
      <c r="BD2648" s="390"/>
      <c r="BE2648" s="390"/>
      <c r="BF2648" s="390"/>
      <c r="BG2648" s="390"/>
      <c r="BH2648" s="390"/>
      <c r="BI2648" s="390"/>
      <c r="BJ2648" s="390"/>
      <c r="BK2648" s="390"/>
      <c r="BL2648" s="390"/>
      <c r="BM2648" s="390"/>
      <c r="BN2648" s="390"/>
      <c r="BO2648" s="390"/>
      <c r="BP2648" s="390"/>
      <c r="BQ2648" s="390"/>
      <c r="BR2648" s="390"/>
      <c r="BS2648" s="390"/>
      <c r="BT2648" s="390"/>
      <c r="BU2648" s="390"/>
      <c r="BV2648" s="390"/>
      <c r="BW2648" s="390"/>
      <c r="BX2648" s="390"/>
      <c r="BY2648" s="137"/>
      <c r="BZ2648" s="137"/>
      <c r="CA2648" s="137"/>
      <c r="CB2648" s="137"/>
      <c r="CC2648" s="137"/>
    </row>
    <row r="2649" spans="1:242" s="6" customFormat="1" ht="29.25" customHeight="1" thickBot="1">
      <c r="A2649" s="945"/>
      <c r="B2649" s="163"/>
      <c r="C2649" s="945"/>
      <c r="D2649" s="163"/>
      <c r="E2649" s="163"/>
      <c r="F2649" s="163"/>
      <c r="G2649" s="163"/>
      <c r="H2649" s="163"/>
      <c r="I2649" s="163"/>
      <c r="J2649" s="163"/>
      <c r="K2649" s="163"/>
      <c r="L2649" s="163"/>
      <c r="M2649" s="163"/>
      <c r="N2649" s="163"/>
      <c r="O2649" s="163"/>
      <c r="P2649" s="163"/>
      <c r="Q2649" s="163"/>
      <c r="R2649" s="163"/>
      <c r="S2649" s="163"/>
      <c r="T2649" s="163"/>
      <c r="U2649" s="163"/>
      <c r="V2649" s="163"/>
      <c r="W2649" s="163"/>
      <c r="X2649" s="163"/>
      <c r="Y2649" s="163"/>
      <c r="Z2649" s="163"/>
      <c r="AA2649" s="163"/>
      <c r="AB2649" s="163"/>
      <c r="AC2649" s="361"/>
      <c r="AD2649" s="361"/>
      <c r="AE2649" s="361"/>
      <c r="AF2649" s="361"/>
      <c r="AG2649" s="361"/>
      <c r="AH2649" s="361"/>
      <c r="AI2649" s="361"/>
      <c r="AJ2649" s="361"/>
      <c r="AK2649" s="361"/>
      <c r="AL2649" s="361"/>
      <c r="AM2649" s="361"/>
      <c r="AN2649" s="361"/>
      <c r="AO2649" s="361"/>
      <c r="AP2649" s="361"/>
      <c r="AQ2649" s="361"/>
      <c r="AR2649" s="361"/>
      <c r="AS2649" s="361"/>
      <c r="AT2649" s="361"/>
      <c r="AU2649" s="361"/>
      <c r="AV2649" s="361"/>
      <c r="AW2649" s="361"/>
      <c r="AX2649" s="361"/>
      <c r="AY2649" s="361"/>
      <c r="AZ2649" s="361"/>
      <c r="BA2649" s="361"/>
      <c r="BB2649" s="361"/>
      <c r="BC2649" s="361"/>
      <c r="BD2649" s="361"/>
      <c r="BE2649" s="361"/>
      <c r="BF2649" s="361"/>
      <c r="BG2649" s="361"/>
      <c r="BH2649" s="361"/>
      <c r="BI2649" s="361"/>
      <c r="BJ2649" s="361"/>
      <c r="BK2649" s="361"/>
      <c r="BL2649" s="361"/>
      <c r="BM2649" s="361"/>
      <c r="BN2649" s="361"/>
      <c r="BO2649" s="361"/>
      <c r="BP2649" s="361"/>
      <c r="BQ2649" s="361"/>
      <c r="BR2649" s="361"/>
      <c r="BS2649" s="361"/>
      <c r="BT2649" s="361"/>
      <c r="BU2649" s="361"/>
      <c r="BV2649" s="361"/>
      <c r="BW2649" s="361"/>
      <c r="BX2649" s="361"/>
      <c r="BY2649" s="163"/>
      <c r="BZ2649" s="163"/>
      <c r="CA2649" s="163"/>
      <c r="CB2649" s="163"/>
      <c r="CC2649" s="163"/>
    </row>
    <row r="2650" spans="1:242" ht="33.75" customHeight="1" thickBot="1">
      <c r="A2650" s="425" t="s">
        <v>45</v>
      </c>
      <c r="B2650" s="34" t="s">
        <v>101</v>
      </c>
      <c r="C2650" s="34"/>
      <c r="D2650" s="34" t="s">
        <v>40</v>
      </c>
      <c r="E2650" s="1394" t="s">
        <v>41</v>
      </c>
      <c r="F2650" s="1394"/>
      <c r="G2650" s="1394"/>
      <c r="H2650" s="1394"/>
      <c r="I2650" s="1394"/>
      <c r="J2650" s="1394"/>
      <c r="K2650" s="1394"/>
      <c r="L2650" s="1394"/>
      <c r="M2650" s="1394"/>
      <c r="N2650" s="1394"/>
      <c r="O2650" s="1394"/>
      <c r="P2650" s="1394"/>
      <c r="Q2650" s="1394"/>
      <c r="R2650" s="1394"/>
      <c r="S2650" s="1394"/>
      <c r="T2650" s="1394"/>
      <c r="U2650" s="1394"/>
      <c r="V2650" s="1394"/>
      <c r="W2650" s="1394"/>
      <c r="X2650" s="1394"/>
      <c r="Y2650" s="1394"/>
      <c r="Z2650" s="1394"/>
      <c r="AA2650" s="1394"/>
      <c r="AB2650" s="1395"/>
    </row>
    <row r="2651" spans="1:242" customFormat="1" ht="10.5" customHeight="1" thickBot="1">
      <c r="A2651" s="761" t="s">
        <v>818</v>
      </c>
      <c r="B2651" s="261"/>
      <c r="C2651" s="261"/>
      <c r="D2651" s="261"/>
      <c r="E2651" s="261">
        <v>1</v>
      </c>
      <c r="F2651" s="261">
        <v>2</v>
      </c>
      <c r="G2651" s="261">
        <v>3</v>
      </c>
      <c r="H2651" s="352">
        <v>4</v>
      </c>
      <c r="I2651" s="261">
        <v>5</v>
      </c>
      <c r="J2651" s="261">
        <v>6</v>
      </c>
      <c r="K2651" s="261">
        <v>7</v>
      </c>
      <c r="L2651" s="261">
        <v>8</v>
      </c>
      <c r="M2651" s="261">
        <v>9</v>
      </c>
      <c r="N2651" s="352">
        <v>10</v>
      </c>
      <c r="O2651" s="261">
        <v>11</v>
      </c>
      <c r="P2651" s="261">
        <v>12</v>
      </c>
      <c r="Q2651" s="261">
        <v>13</v>
      </c>
      <c r="R2651" s="261">
        <v>14</v>
      </c>
      <c r="S2651" s="261">
        <v>15</v>
      </c>
      <c r="T2651" s="261">
        <v>16</v>
      </c>
      <c r="U2651" s="261">
        <v>17</v>
      </c>
      <c r="V2651" s="261">
        <v>18</v>
      </c>
      <c r="W2651" s="261">
        <v>19</v>
      </c>
      <c r="X2651" s="261">
        <v>20</v>
      </c>
      <c r="Y2651" s="352">
        <v>21</v>
      </c>
      <c r="Z2651" s="261">
        <v>22</v>
      </c>
      <c r="AA2651" s="261">
        <v>23</v>
      </c>
      <c r="AB2651" s="762">
        <v>24</v>
      </c>
      <c r="AC2651" s="353"/>
      <c r="AD2651" s="353"/>
      <c r="AE2651" s="353"/>
      <c r="AF2651" s="353"/>
      <c r="AG2651" s="353"/>
      <c r="AH2651" s="353"/>
      <c r="AI2651" s="353"/>
      <c r="AJ2651" s="353"/>
      <c r="AK2651" s="353"/>
      <c r="AL2651" s="353"/>
      <c r="AM2651" s="353"/>
      <c r="AN2651" s="353"/>
      <c r="AO2651" s="353"/>
      <c r="AP2651" s="353"/>
      <c r="AQ2651" s="353"/>
      <c r="AR2651" s="353"/>
      <c r="AS2651" s="353"/>
      <c r="AT2651" s="353"/>
      <c r="AU2651" s="353"/>
      <c r="AV2651" s="353"/>
      <c r="AW2651" s="353"/>
      <c r="AX2651" s="353"/>
      <c r="AY2651" s="353"/>
      <c r="AZ2651" s="353"/>
      <c r="BA2651" s="353"/>
      <c r="BB2651" s="353"/>
      <c r="BC2651" s="353"/>
      <c r="BD2651" s="353"/>
      <c r="BE2651" s="353"/>
      <c r="BF2651" s="353"/>
      <c r="BG2651" s="353"/>
      <c r="BH2651" s="353"/>
      <c r="BI2651" s="353"/>
      <c r="BJ2651" s="353"/>
      <c r="BK2651" s="353"/>
      <c r="BL2651" s="353"/>
      <c r="BM2651" s="353"/>
      <c r="BN2651" s="353"/>
      <c r="BO2651" s="353"/>
      <c r="BP2651" s="353"/>
      <c r="BQ2651" s="353"/>
      <c r="BR2651" s="353"/>
      <c r="BS2651" s="353"/>
      <c r="BT2651" s="353"/>
      <c r="BU2651" s="353"/>
      <c r="BV2651" s="353"/>
      <c r="BW2651" s="353"/>
      <c r="BX2651" s="353"/>
      <c r="BY2651" s="175"/>
      <c r="BZ2651" s="175"/>
      <c r="CA2651" s="175"/>
      <c r="CB2651" s="175"/>
      <c r="CC2651" s="175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  <c r="CS2651" s="1"/>
      <c r="CT2651" s="1"/>
      <c r="CU2651" s="1"/>
      <c r="CV2651" s="1"/>
      <c r="CW2651" s="1"/>
      <c r="CX2651" s="1"/>
      <c r="CY2651" s="1"/>
      <c r="CZ2651" s="1"/>
      <c r="DA2651" s="1"/>
      <c r="DB2651" s="1"/>
      <c r="DC2651" s="1"/>
      <c r="DD2651" s="1"/>
      <c r="DE2651" s="2"/>
      <c r="DF2651" s="2"/>
      <c r="DG2651" s="2"/>
      <c r="DH2651" s="2"/>
      <c r="DI2651" s="2"/>
      <c r="DJ2651" s="2"/>
      <c r="DK2651" s="2"/>
      <c r="DL2651" s="2"/>
      <c r="DM2651" s="2"/>
      <c r="DN2651" s="2"/>
      <c r="DO2651" s="2"/>
      <c r="DP2651" s="2"/>
      <c r="DQ2651" s="2"/>
      <c r="DR2651" s="2"/>
      <c r="DS2651" s="2"/>
      <c r="DT2651" s="2"/>
      <c r="DU2651" s="2"/>
      <c r="DV2651" s="2"/>
      <c r="DW2651" s="2"/>
      <c r="DX2651" s="2"/>
      <c r="DY2651" s="2"/>
      <c r="DZ2651" s="2"/>
      <c r="EA2651" s="2"/>
      <c r="EB2651" s="2"/>
      <c r="EC2651" s="2"/>
      <c r="GW2651" s="1211"/>
      <c r="GX2651" s="1211"/>
      <c r="GY2651" s="1211"/>
      <c r="GZ2651" s="1211"/>
      <c r="HA2651" s="1211"/>
      <c r="HB2651" s="1211"/>
      <c r="HC2651" s="1211"/>
      <c r="HD2651" s="1211"/>
      <c r="HE2651" s="1211"/>
      <c r="HF2651" s="1211"/>
      <c r="HG2651" s="1211"/>
      <c r="HH2651" s="1211"/>
      <c r="HI2651" s="1211"/>
      <c r="HJ2651" s="1211"/>
      <c r="HK2651" s="1211"/>
      <c r="HL2651" s="1211"/>
      <c r="HM2651" s="1211"/>
      <c r="HN2651" s="1211"/>
      <c r="HO2651" s="1211"/>
      <c r="HP2651" s="1211"/>
      <c r="HQ2651" s="1211"/>
      <c r="HR2651" s="1211"/>
      <c r="HS2651" s="1211"/>
      <c r="HT2651" s="1211"/>
      <c r="HU2651" s="1211"/>
      <c r="HV2651" s="1211"/>
      <c r="HW2651" s="1211"/>
      <c r="HX2651" s="1211"/>
      <c r="HY2651" s="1211"/>
      <c r="HZ2651" s="1211"/>
      <c r="IA2651" s="1211"/>
      <c r="IB2651" s="1211"/>
      <c r="IC2651" s="1211"/>
      <c r="ID2651" s="1211"/>
      <c r="IE2651" s="1211"/>
      <c r="IF2651" s="1211"/>
      <c r="IG2651" s="1211"/>
      <c r="IH2651" s="1211"/>
    </row>
    <row r="2652" spans="1:242" customFormat="1" ht="10.5" customHeight="1">
      <c r="A2652" s="354" t="s">
        <v>113</v>
      </c>
      <c r="B2652" s="38"/>
      <c r="C2652" s="38"/>
      <c r="D2652" s="39"/>
      <c r="E2652" s="38">
        <v>1</v>
      </c>
      <c r="F2652" s="38">
        <v>1</v>
      </c>
      <c r="G2652" s="38">
        <v>1</v>
      </c>
      <c r="H2652" s="372">
        <v>1</v>
      </c>
      <c r="I2652" s="38">
        <v>1</v>
      </c>
      <c r="J2652" s="38">
        <v>1</v>
      </c>
      <c r="K2652" s="38">
        <v>1</v>
      </c>
      <c r="L2652" s="38">
        <v>1</v>
      </c>
      <c r="M2652" s="38">
        <v>1</v>
      </c>
      <c r="N2652" s="372">
        <v>1</v>
      </c>
      <c r="O2652" s="38">
        <v>1</v>
      </c>
      <c r="P2652" s="38">
        <v>1</v>
      </c>
      <c r="Q2652" s="38">
        <v>1</v>
      </c>
      <c r="R2652" s="38">
        <v>1</v>
      </c>
      <c r="S2652" s="38">
        <v>1</v>
      </c>
      <c r="T2652" s="38">
        <v>1</v>
      </c>
      <c r="U2652" s="38">
        <v>1</v>
      </c>
      <c r="V2652" s="38">
        <v>1</v>
      </c>
      <c r="W2652" s="38">
        <v>1</v>
      </c>
      <c r="X2652" s="38">
        <v>1</v>
      </c>
      <c r="Y2652" s="372">
        <v>1</v>
      </c>
      <c r="Z2652" s="38">
        <v>1</v>
      </c>
      <c r="AA2652" s="38">
        <v>1</v>
      </c>
      <c r="AB2652" s="182">
        <v>1</v>
      </c>
      <c r="AC2652" s="353"/>
      <c r="AD2652" s="353"/>
      <c r="AE2652" s="353"/>
      <c r="AF2652" s="353"/>
      <c r="AG2652" s="353"/>
      <c r="AH2652" s="353"/>
      <c r="AI2652" s="353"/>
      <c r="AJ2652" s="353"/>
      <c r="AK2652" s="353"/>
      <c r="AL2652" s="353"/>
      <c r="AM2652" s="353"/>
      <c r="AN2652" s="353"/>
      <c r="AO2652" s="353"/>
      <c r="AP2652" s="353"/>
      <c r="AQ2652" s="353"/>
      <c r="AR2652" s="353"/>
      <c r="AS2652" s="353"/>
      <c r="AT2652" s="353"/>
      <c r="AU2652" s="353"/>
      <c r="AV2652" s="353"/>
      <c r="AW2652" s="353"/>
      <c r="AX2652" s="353"/>
      <c r="AY2652" s="353"/>
      <c r="AZ2652" s="353"/>
      <c r="BA2652" s="353"/>
      <c r="BB2652" s="353"/>
      <c r="BC2652" s="353"/>
      <c r="BD2652" s="353"/>
      <c r="BE2652" s="353"/>
      <c r="BF2652" s="353"/>
      <c r="BG2652" s="353"/>
      <c r="BH2652" s="353"/>
      <c r="BI2652" s="353"/>
      <c r="BJ2652" s="353"/>
      <c r="BK2652" s="353"/>
      <c r="BL2652" s="353"/>
      <c r="BM2652" s="353"/>
      <c r="BN2652" s="353"/>
      <c r="BO2652" s="353"/>
      <c r="BP2652" s="353"/>
      <c r="BQ2652" s="353"/>
      <c r="BR2652" s="353"/>
      <c r="BS2652" s="353"/>
      <c r="BT2652" s="353"/>
      <c r="BU2652" s="353"/>
      <c r="BV2652" s="353"/>
      <c r="BW2652" s="353"/>
      <c r="BX2652" s="353"/>
      <c r="BY2652" s="175"/>
      <c r="BZ2652" s="175"/>
      <c r="CA2652" s="175"/>
      <c r="CB2652" s="175"/>
      <c r="CC2652" s="175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  <c r="CS2652" s="1"/>
      <c r="CT2652" s="1"/>
      <c r="CU2652" s="1"/>
      <c r="CV2652" s="1"/>
      <c r="CW2652" s="1"/>
      <c r="CX2652" s="1"/>
      <c r="CY2652" s="1"/>
      <c r="CZ2652" s="1"/>
      <c r="DA2652" s="1"/>
      <c r="DB2652" s="1"/>
      <c r="DC2652" s="1"/>
      <c r="DD2652" s="1"/>
      <c r="DE2652" s="2"/>
      <c r="DF2652" s="2"/>
      <c r="DG2652" s="2"/>
      <c r="DH2652" s="2"/>
      <c r="DI2652" s="2"/>
      <c r="DJ2652" s="2"/>
      <c r="DK2652" s="2"/>
      <c r="DL2652" s="2"/>
      <c r="DM2652" s="2"/>
      <c r="DN2652" s="2"/>
      <c r="DO2652" s="2"/>
      <c r="DP2652" s="2"/>
      <c r="DQ2652" s="2"/>
      <c r="DR2652" s="2"/>
      <c r="DS2652" s="2"/>
      <c r="DT2652" s="2"/>
      <c r="DU2652" s="2"/>
      <c r="DV2652" s="2"/>
      <c r="DW2652" s="2"/>
      <c r="DX2652" s="2"/>
      <c r="DY2652" s="2"/>
      <c r="DZ2652" s="2"/>
      <c r="EA2652" s="2"/>
      <c r="EB2652" s="2"/>
      <c r="EC2652" s="2"/>
      <c r="GW2652" s="1211"/>
      <c r="GX2652" s="1211"/>
      <c r="GY2652" s="1211"/>
      <c r="GZ2652" s="1211"/>
      <c r="HA2652" s="1211"/>
      <c r="HB2652" s="1211"/>
      <c r="HC2652" s="1211"/>
      <c r="HD2652" s="1211"/>
      <c r="HE2652" s="1211"/>
      <c r="HF2652" s="1211"/>
      <c r="HG2652" s="1211"/>
      <c r="HH2652" s="1211"/>
      <c r="HI2652" s="1211"/>
      <c r="HJ2652" s="1211"/>
      <c r="HK2652" s="1211"/>
      <c r="HL2652" s="1211"/>
      <c r="HM2652" s="1211"/>
      <c r="HN2652" s="1211"/>
      <c r="HO2652" s="1211"/>
      <c r="HP2652" s="1211"/>
      <c r="HQ2652" s="1211"/>
      <c r="HR2652" s="1211"/>
      <c r="HS2652" s="1211"/>
      <c r="HT2652" s="1211"/>
      <c r="HU2652" s="1211"/>
      <c r="HV2652" s="1211"/>
      <c r="HW2652" s="1211"/>
      <c r="HX2652" s="1211"/>
      <c r="HY2652" s="1211"/>
      <c r="HZ2652" s="1211"/>
      <c r="IA2652" s="1211"/>
      <c r="IB2652" s="1211"/>
      <c r="IC2652" s="1211"/>
      <c r="ID2652" s="1211"/>
      <c r="IE2652" s="1211"/>
      <c r="IF2652" s="1211"/>
      <c r="IG2652" s="1211"/>
      <c r="IH2652" s="1211"/>
    </row>
    <row r="2653" spans="1:242" customFormat="1" ht="10.5" customHeight="1" thickBot="1">
      <c r="A2653" s="455" t="s">
        <v>114</v>
      </c>
      <c r="B2653" s="41"/>
      <c r="C2653" s="41"/>
      <c r="D2653" s="42"/>
      <c r="E2653" s="41">
        <v>1</v>
      </c>
      <c r="F2653" s="41">
        <v>1</v>
      </c>
      <c r="G2653" s="41">
        <v>1</v>
      </c>
      <c r="H2653" s="374">
        <v>1</v>
      </c>
      <c r="I2653" s="41">
        <v>1</v>
      </c>
      <c r="J2653" s="41">
        <v>1</v>
      </c>
      <c r="K2653" s="41">
        <v>1</v>
      </c>
      <c r="L2653" s="41">
        <v>1</v>
      </c>
      <c r="M2653" s="41">
        <v>1</v>
      </c>
      <c r="N2653" s="374">
        <v>1</v>
      </c>
      <c r="O2653" s="41">
        <v>1</v>
      </c>
      <c r="P2653" s="41">
        <v>1</v>
      </c>
      <c r="Q2653" s="41">
        <v>1</v>
      </c>
      <c r="R2653" s="41">
        <v>1</v>
      </c>
      <c r="S2653" s="41">
        <v>1</v>
      </c>
      <c r="T2653" s="41">
        <v>1</v>
      </c>
      <c r="U2653" s="41">
        <v>1</v>
      </c>
      <c r="V2653" s="41">
        <v>1</v>
      </c>
      <c r="W2653" s="41">
        <v>1</v>
      </c>
      <c r="X2653" s="41">
        <v>1</v>
      </c>
      <c r="Y2653" s="374">
        <v>1</v>
      </c>
      <c r="Z2653" s="41">
        <v>1</v>
      </c>
      <c r="AA2653" s="41">
        <v>1</v>
      </c>
      <c r="AB2653" s="263">
        <v>1</v>
      </c>
      <c r="AC2653" s="353"/>
      <c r="AD2653" s="353"/>
      <c r="AE2653" s="353"/>
      <c r="AF2653" s="353"/>
      <c r="AG2653" s="353"/>
      <c r="AH2653" s="353"/>
      <c r="AI2653" s="353"/>
      <c r="AJ2653" s="353"/>
      <c r="AK2653" s="353"/>
      <c r="AL2653" s="353"/>
      <c r="AM2653" s="353"/>
      <c r="AN2653" s="353"/>
      <c r="AO2653" s="353"/>
      <c r="AP2653" s="353"/>
      <c r="AQ2653" s="353"/>
      <c r="AR2653" s="353"/>
      <c r="AS2653" s="353"/>
      <c r="AT2653" s="353"/>
      <c r="AU2653" s="353"/>
      <c r="AV2653" s="353"/>
      <c r="AW2653" s="353"/>
      <c r="AX2653" s="353"/>
      <c r="AY2653" s="353"/>
      <c r="AZ2653" s="353"/>
      <c r="BA2653" s="353"/>
      <c r="BB2653" s="353"/>
      <c r="BC2653" s="353"/>
      <c r="BD2653" s="353"/>
      <c r="BE2653" s="353"/>
      <c r="BF2653" s="353"/>
      <c r="BG2653" s="353"/>
      <c r="BH2653" s="353"/>
      <c r="BI2653" s="353"/>
      <c r="BJ2653" s="353"/>
      <c r="BK2653" s="353"/>
      <c r="BL2653" s="353"/>
      <c r="BM2653" s="353"/>
      <c r="BN2653" s="353"/>
      <c r="BO2653" s="353"/>
      <c r="BP2653" s="353"/>
      <c r="BQ2653" s="353"/>
      <c r="BR2653" s="353"/>
      <c r="BS2653" s="353"/>
      <c r="BT2653" s="353"/>
      <c r="BU2653" s="353"/>
      <c r="BV2653" s="353"/>
      <c r="BW2653" s="353"/>
      <c r="BX2653" s="353"/>
      <c r="BY2653" s="175"/>
      <c r="BZ2653" s="175"/>
      <c r="CA2653" s="175"/>
      <c r="CB2653" s="175"/>
      <c r="CC2653" s="175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  <c r="CS2653" s="1"/>
      <c r="CT2653" s="1"/>
      <c r="CU2653" s="1"/>
      <c r="CV2653" s="1"/>
      <c r="CW2653" s="1"/>
      <c r="CX2653" s="1"/>
      <c r="CY2653" s="1"/>
      <c r="CZ2653" s="1"/>
      <c r="DA2653" s="1"/>
      <c r="DB2653" s="1"/>
      <c r="DC2653" s="1"/>
      <c r="DD2653" s="1"/>
      <c r="DE2653" s="2"/>
      <c r="DF2653" s="2"/>
      <c r="DG2653" s="2"/>
      <c r="DH2653" s="2"/>
      <c r="DI2653" s="2"/>
      <c r="DJ2653" s="2"/>
      <c r="DK2653" s="2"/>
      <c r="DL2653" s="2"/>
      <c r="DM2653" s="2"/>
      <c r="DN2653" s="2"/>
      <c r="DO2653" s="2"/>
      <c r="DP2653" s="2"/>
      <c r="DQ2653" s="2"/>
      <c r="DR2653" s="2"/>
      <c r="DS2653" s="2"/>
      <c r="DT2653" s="2"/>
      <c r="DU2653" s="2"/>
      <c r="DV2653" s="2"/>
      <c r="DW2653" s="2"/>
      <c r="DX2653" s="2"/>
      <c r="DY2653" s="2"/>
      <c r="DZ2653" s="2"/>
      <c r="EA2653" s="2"/>
      <c r="EB2653" s="2"/>
      <c r="EC2653" s="2"/>
      <c r="GW2653" s="1211"/>
      <c r="GX2653" s="1211"/>
      <c r="GY2653" s="1211"/>
      <c r="GZ2653" s="1211"/>
      <c r="HA2653" s="1211"/>
      <c r="HB2653" s="1211"/>
      <c r="HC2653" s="1211"/>
      <c r="HD2653" s="1211"/>
      <c r="HE2653" s="1211"/>
      <c r="HF2653" s="1211"/>
      <c r="HG2653" s="1211"/>
      <c r="HH2653" s="1211"/>
      <c r="HI2653" s="1211"/>
      <c r="HJ2653" s="1211"/>
      <c r="HK2653" s="1211"/>
      <c r="HL2653" s="1211"/>
      <c r="HM2653" s="1211"/>
      <c r="HN2653" s="1211"/>
      <c r="HO2653" s="1211"/>
      <c r="HP2653" s="1211"/>
      <c r="HQ2653" s="1211"/>
      <c r="HR2653" s="1211"/>
      <c r="HS2653" s="1211"/>
      <c r="HT2653" s="1211"/>
      <c r="HU2653" s="1211"/>
      <c r="HV2653" s="1211"/>
      <c r="HW2653" s="1211"/>
      <c r="HX2653" s="1211"/>
      <c r="HY2653" s="1211"/>
      <c r="HZ2653" s="1211"/>
      <c r="IA2653" s="1211"/>
      <c r="IB2653" s="1211"/>
      <c r="IC2653" s="1211"/>
      <c r="ID2653" s="1211"/>
      <c r="IE2653" s="1211"/>
      <c r="IF2653" s="1211"/>
      <c r="IG2653" s="1211"/>
      <c r="IH2653" s="1211"/>
    </row>
    <row r="2654" spans="1:242" s="1" customFormat="1" ht="10.5" customHeight="1">
      <c r="A2654" s="1361" t="s">
        <v>9</v>
      </c>
      <c r="B2654" s="1365" t="s">
        <v>82</v>
      </c>
      <c r="C2654" s="1239"/>
      <c r="D2654" s="1249"/>
      <c r="E2654" s="65"/>
      <c r="F2654" s="65"/>
      <c r="G2654" s="65"/>
      <c r="H2654" s="358"/>
      <c r="I2654" s="65"/>
      <c r="J2654" s="65"/>
      <c r="K2654" s="65"/>
      <c r="L2654" s="65"/>
      <c r="M2654" s="65"/>
      <c r="N2654" s="358"/>
      <c r="O2654" s="65"/>
      <c r="P2654" s="65"/>
      <c r="Q2654" s="65"/>
      <c r="R2654" s="65"/>
      <c r="S2654" s="65"/>
      <c r="T2654" s="65"/>
      <c r="U2654" s="65"/>
      <c r="V2654" s="65"/>
      <c r="W2654" s="65"/>
      <c r="X2654" s="65"/>
      <c r="Y2654" s="358"/>
      <c r="Z2654" s="65"/>
      <c r="AA2654" s="65"/>
      <c r="AB2654" s="66"/>
      <c r="AC2654" s="359"/>
      <c r="AD2654" s="191"/>
      <c r="AE2654" s="191"/>
      <c r="AF2654" s="353"/>
      <c r="AG2654" s="353"/>
      <c r="AH2654" s="353"/>
      <c r="AI2654" s="353"/>
      <c r="AJ2654" s="353"/>
      <c r="AK2654" s="353"/>
      <c r="AL2654" s="353"/>
      <c r="AM2654" s="353"/>
      <c r="AN2654" s="353"/>
      <c r="AO2654" s="353"/>
      <c r="AP2654" s="353"/>
      <c r="AQ2654" s="353"/>
      <c r="AR2654" s="353"/>
      <c r="AS2654" s="353"/>
      <c r="AT2654" s="353"/>
      <c r="AU2654" s="353"/>
      <c r="AV2654" s="353"/>
      <c r="AW2654" s="353"/>
      <c r="AX2654" s="353"/>
      <c r="AY2654" s="353"/>
      <c r="AZ2654" s="353"/>
      <c r="BA2654" s="353"/>
      <c r="BB2654" s="353"/>
      <c r="BC2654" s="353"/>
      <c r="BD2654" s="353"/>
      <c r="BE2654" s="353"/>
      <c r="BF2654" s="353"/>
      <c r="BG2654" s="353"/>
      <c r="BH2654" s="353"/>
      <c r="BI2654" s="353"/>
      <c r="BJ2654" s="353"/>
      <c r="BK2654" s="353"/>
      <c r="BL2654" s="353"/>
      <c r="BM2654" s="353"/>
      <c r="BN2654" s="353"/>
      <c r="BO2654" s="353"/>
      <c r="BP2654" s="353"/>
      <c r="BQ2654" s="353"/>
      <c r="BR2654" s="353"/>
      <c r="BS2654" s="353"/>
      <c r="BT2654" s="353"/>
      <c r="BU2654" s="353"/>
      <c r="BV2654" s="353"/>
      <c r="BW2654" s="353"/>
      <c r="BX2654" s="353"/>
      <c r="BY2654" s="175"/>
      <c r="BZ2654" s="175"/>
      <c r="CA2654" s="175"/>
      <c r="CB2654" s="175"/>
      <c r="CC2654" s="175"/>
    </row>
    <row r="2655" spans="1:242" ht="10.5" customHeight="1">
      <c r="A2655" s="1370"/>
      <c r="B2655" s="1366"/>
      <c r="C2655" s="1240" t="s">
        <v>136</v>
      </c>
      <c r="D2655" s="144" t="s">
        <v>34</v>
      </c>
      <c r="E2655" s="114">
        <v>14</v>
      </c>
      <c r="F2655" s="114">
        <v>14</v>
      </c>
      <c r="G2655" s="114">
        <v>14</v>
      </c>
      <c r="H2655" s="379">
        <v>14</v>
      </c>
      <c r="I2655" s="114">
        <v>14</v>
      </c>
      <c r="J2655" s="114">
        <v>14</v>
      </c>
      <c r="K2655" s="114">
        <v>14</v>
      </c>
      <c r="L2655" s="114">
        <v>14</v>
      </c>
      <c r="M2655" s="114">
        <v>14</v>
      </c>
      <c r="N2655" s="379">
        <v>15</v>
      </c>
      <c r="O2655" s="114">
        <v>13</v>
      </c>
      <c r="P2655" s="114">
        <v>17</v>
      </c>
      <c r="Q2655" s="114">
        <v>15</v>
      </c>
      <c r="R2655" s="114">
        <v>19</v>
      </c>
      <c r="S2655" s="114">
        <v>21</v>
      </c>
      <c r="T2655" s="114">
        <v>21</v>
      </c>
      <c r="U2655" s="114">
        <v>19</v>
      </c>
      <c r="V2655" s="114">
        <v>16</v>
      </c>
      <c r="W2655" s="114">
        <v>16</v>
      </c>
      <c r="X2655" s="114">
        <v>16</v>
      </c>
      <c r="Y2655" s="379">
        <v>19</v>
      </c>
      <c r="Z2655" s="114">
        <v>17</v>
      </c>
      <c r="AA2655" s="114">
        <v>17</v>
      </c>
      <c r="AB2655" s="115">
        <v>17</v>
      </c>
      <c r="AC2655" s="359"/>
      <c r="AD2655" s="191"/>
      <c r="AE2655" s="64"/>
      <c r="AF2655" s="361"/>
      <c r="AG2655" s="361"/>
      <c r="AH2655" s="361"/>
      <c r="AI2655" s="361"/>
      <c r="AJ2655" s="361"/>
      <c r="AK2655" s="361"/>
      <c r="AL2655" s="361"/>
      <c r="AM2655" s="361"/>
      <c r="AN2655" s="361"/>
      <c r="AO2655" s="361"/>
      <c r="AP2655" s="361"/>
      <c r="AQ2655" s="361"/>
      <c r="AR2655" s="361"/>
      <c r="AS2655" s="361"/>
      <c r="AT2655" s="361"/>
      <c r="AU2655" s="361"/>
      <c r="AV2655" s="361"/>
      <c r="AW2655" s="361"/>
      <c r="AX2655" s="361"/>
      <c r="AY2655" s="361"/>
      <c r="AZ2655" s="361"/>
      <c r="BA2655" s="361"/>
      <c r="BB2655" s="361"/>
      <c r="BC2655" s="361"/>
      <c r="BD2655" s="361"/>
    </row>
    <row r="2656" spans="1:242" ht="10.5" customHeight="1">
      <c r="A2656" s="1370"/>
      <c r="B2656" s="1366"/>
      <c r="C2656" s="1240" t="s">
        <v>954</v>
      </c>
      <c r="D2656" s="144" t="s">
        <v>126</v>
      </c>
      <c r="E2656" s="1264">
        <v>0.151</v>
      </c>
      <c r="F2656" s="1264">
        <v>0.15</v>
      </c>
      <c r="G2656" s="1264">
        <v>0.14799999999999999</v>
      </c>
      <c r="H2656" s="1265">
        <v>0.14799999999999999</v>
      </c>
      <c r="I2656" s="1264">
        <v>0.14799999999999999</v>
      </c>
      <c r="J2656" s="1264">
        <v>0.15</v>
      </c>
      <c r="K2656" s="1264">
        <v>0.14899999999999999</v>
      </c>
      <c r="L2656" s="1264">
        <v>0.154</v>
      </c>
      <c r="M2656" s="1264">
        <v>0.151</v>
      </c>
      <c r="N2656" s="1265">
        <v>0.16200000000000001</v>
      </c>
      <c r="O2656" s="1264">
        <v>0.14299999999999999</v>
      </c>
      <c r="P2656" s="1264">
        <v>0.17699999999999999</v>
      </c>
      <c r="Q2656" s="1264">
        <v>0.16600000000000001</v>
      </c>
      <c r="R2656" s="1264">
        <v>0.19700000000000001</v>
      </c>
      <c r="S2656" s="1264">
        <v>0.219</v>
      </c>
      <c r="T2656" s="1264">
        <v>0.22700000000000001</v>
      </c>
      <c r="U2656" s="1264">
        <v>0.20300000000000001</v>
      </c>
      <c r="V2656" s="1264">
        <v>0.16200000000000001</v>
      </c>
      <c r="W2656" s="1264">
        <v>0.16200000000000001</v>
      </c>
      <c r="X2656" s="1264">
        <v>0.16400000000000001</v>
      </c>
      <c r="Y2656" s="1265">
        <v>0.185</v>
      </c>
      <c r="Z2656" s="1264">
        <v>0.17</v>
      </c>
      <c r="AA2656" s="1264">
        <v>0.17</v>
      </c>
      <c r="AB2656" s="1266">
        <v>0.17100000000000001</v>
      </c>
      <c r="AC2656" s="53">
        <f>SUM(D2656:AB2656)</f>
        <v>4.0269999999999992</v>
      </c>
      <c r="AD2656" s="56"/>
      <c r="AE2656" s="64">
        <v>7.2</v>
      </c>
      <c r="AF2656" s="109"/>
      <c r="AG2656" s="109"/>
      <c r="AH2656" s="109"/>
      <c r="AI2656" s="109"/>
      <c r="AJ2656" s="109"/>
      <c r="AK2656" s="109"/>
      <c r="AL2656" s="109"/>
      <c r="AM2656" s="109"/>
      <c r="AN2656" s="109"/>
      <c r="AO2656" s="109"/>
      <c r="AP2656" s="109"/>
      <c r="AQ2656" s="109"/>
      <c r="AR2656" s="109"/>
      <c r="AS2656" s="109"/>
      <c r="AT2656" s="109"/>
      <c r="AU2656" s="109"/>
      <c r="AV2656" s="109"/>
      <c r="AW2656" s="109"/>
      <c r="AX2656" s="109"/>
      <c r="AY2656" s="109"/>
      <c r="AZ2656" s="109"/>
      <c r="BA2656" s="109"/>
      <c r="BB2656" s="109"/>
      <c r="BC2656" s="109"/>
      <c r="BD2656" s="109"/>
    </row>
    <row r="2657" spans="1:81" ht="10.5" customHeight="1">
      <c r="A2657" s="1370"/>
      <c r="B2657" s="1366"/>
      <c r="C2657" s="1240" t="s">
        <v>954</v>
      </c>
      <c r="D2657" s="144" t="s">
        <v>127</v>
      </c>
      <c r="E2657" s="1264">
        <v>4.9299999999999997E-2</v>
      </c>
      <c r="F2657" s="1264">
        <v>4.9000000000000002E-2</v>
      </c>
      <c r="G2657" s="1264">
        <v>4.8800000000000003E-2</v>
      </c>
      <c r="H2657" s="1265">
        <v>4.7E-2</v>
      </c>
      <c r="I2657" s="1264">
        <v>4.7800000000000002E-2</v>
      </c>
      <c r="J2657" s="1264">
        <v>4.7899999999999998E-2</v>
      </c>
      <c r="K2657" s="1264">
        <v>4.8000000000000001E-2</v>
      </c>
      <c r="L2657" s="1264">
        <v>4.9000000000000002E-2</v>
      </c>
      <c r="M2657" s="1264">
        <v>5.3600000000000002E-2</v>
      </c>
      <c r="N2657" s="1265">
        <v>5.7599999999999998E-2</v>
      </c>
      <c r="O2657" s="1264">
        <v>3.5000000000000003E-2</v>
      </c>
      <c r="P2657" s="1264">
        <v>5.6399999999999999E-2</v>
      </c>
      <c r="Q2657" s="1264">
        <v>0.05</v>
      </c>
      <c r="R2657" s="1264">
        <v>8.7999999999999995E-2</v>
      </c>
      <c r="S2657" s="1264">
        <v>0.1</v>
      </c>
      <c r="T2657" s="1264">
        <v>8.0500000000000002E-2</v>
      </c>
      <c r="U2657" s="1264">
        <v>7.8399999999999997E-2</v>
      </c>
      <c r="V2657" s="1264">
        <v>8.43E-2</v>
      </c>
      <c r="W2657" s="1264">
        <v>8.2900000000000001E-2</v>
      </c>
      <c r="X2657" s="1264">
        <v>8.5800000000000001E-2</v>
      </c>
      <c r="Y2657" s="1265">
        <v>0.1056</v>
      </c>
      <c r="Z2657" s="1264">
        <v>9.0499999999999997E-2</v>
      </c>
      <c r="AA2657" s="1264">
        <v>9.1600000000000001E-2</v>
      </c>
      <c r="AB2657" s="1266">
        <v>9.3600000000000003E-2</v>
      </c>
      <c r="AC2657" s="359"/>
      <c r="AD2657" s="56">
        <f>SUM(E2657:AB2657)</f>
        <v>1.6205999999999998</v>
      </c>
      <c r="AE2657" s="64">
        <v>7.2</v>
      </c>
      <c r="AF2657" s="361"/>
      <c r="AG2657" s="361"/>
      <c r="AH2657" s="361"/>
      <c r="AI2657" s="361"/>
      <c r="AJ2657" s="361"/>
      <c r="AK2657" s="361"/>
      <c r="AL2657" s="361"/>
      <c r="AM2657" s="361"/>
      <c r="AN2657" s="361"/>
      <c r="AO2657" s="361"/>
      <c r="AP2657" s="361"/>
      <c r="AQ2657" s="361"/>
      <c r="AR2657" s="361"/>
      <c r="AS2657" s="361"/>
      <c r="AT2657" s="361"/>
      <c r="AU2657" s="361"/>
      <c r="AV2657" s="361"/>
      <c r="AW2657" s="361"/>
      <c r="AX2657" s="361"/>
      <c r="AY2657" s="361"/>
      <c r="AZ2657" s="361"/>
      <c r="BA2657" s="361"/>
      <c r="BB2657" s="361"/>
      <c r="BC2657" s="361"/>
      <c r="BD2657" s="361"/>
    </row>
    <row r="2658" spans="1:81" ht="10.5" customHeight="1" thickBot="1">
      <c r="A2658" s="1371"/>
      <c r="B2658" s="1367"/>
      <c r="C2658" s="293"/>
      <c r="D2658" s="254" t="s">
        <v>42</v>
      </c>
      <c r="E2658" s="58">
        <f>E2657/E2656</f>
        <v>0.32649006622516558</v>
      </c>
      <c r="F2658" s="58">
        <f t="shared" ref="F2658:AB2658" si="1731">F2657/F2656</f>
        <v>0.32666666666666672</v>
      </c>
      <c r="G2658" s="58">
        <f t="shared" si="1731"/>
        <v>0.32972972972972975</v>
      </c>
      <c r="H2658" s="394">
        <f t="shared" si="1731"/>
        <v>0.3175675675675676</v>
      </c>
      <c r="I2658" s="58">
        <f t="shared" si="1731"/>
        <v>0.322972972972973</v>
      </c>
      <c r="J2658" s="58">
        <f t="shared" si="1731"/>
        <v>0.31933333333333336</v>
      </c>
      <c r="K2658" s="58">
        <f t="shared" si="1731"/>
        <v>0.32214765100671144</v>
      </c>
      <c r="L2658" s="58">
        <f t="shared" si="1731"/>
        <v>0.31818181818181818</v>
      </c>
      <c r="M2658" s="58">
        <f t="shared" si="1731"/>
        <v>0.35496688741721855</v>
      </c>
      <c r="N2658" s="394">
        <f t="shared" si="1731"/>
        <v>0.35555555555555551</v>
      </c>
      <c r="O2658" s="58">
        <f t="shared" si="1731"/>
        <v>0.24475524475524479</v>
      </c>
      <c r="P2658" s="58">
        <f t="shared" si="1731"/>
        <v>0.3186440677966102</v>
      </c>
      <c r="Q2658" s="58">
        <f t="shared" si="1731"/>
        <v>0.30120481927710846</v>
      </c>
      <c r="R2658" s="58">
        <f t="shared" si="1731"/>
        <v>0.44670050761421315</v>
      </c>
      <c r="S2658" s="58">
        <f t="shared" si="1731"/>
        <v>0.45662100456621008</v>
      </c>
      <c r="T2658" s="58">
        <f t="shared" si="1731"/>
        <v>0.35462555066079293</v>
      </c>
      <c r="U2658" s="58">
        <f t="shared" si="1731"/>
        <v>0.38620689655172408</v>
      </c>
      <c r="V2658" s="58">
        <f t="shared" si="1731"/>
        <v>0.52037037037037037</v>
      </c>
      <c r="W2658" s="58">
        <f t="shared" si="1731"/>
        <v>0.5117283950617284</v>
      </c>
      <c r="X2658" s="58">
        <f t="shared" si="1731"/>
        <v>0.52317073170731709</v>
      </c>
      <c r="Y2658" s="394">
        <f t="shared" si="1731"/>
        <v>0.57081081081081086</v>
      </c>
      <c r="Z2658" s="58">
        <f t="shared" si="1731"/>
        <v>0.53235294117647058</v>
      </c>
      <c r="AA2658" s="58">
        <f t="shared" si="1731"/>
        <v>0.5388235294117647</v>
      </c>
      <c r="AB2658" s="59">
        <f t="shared" si="1731"/>
        <v>0.5473684210526315</v>
      </c>
      <c r="AC2658" s="359"/>
      <c r="AD2658" s="56"/>
      <c r="AE2658" s="64"/>
      <c r="AF2658" s="361"/>
      <c r="AG2658" s="361"/>
      <c r="AH2658" s="361"/>
      <c r="AI2658" s="361"/>
      <c r="AJ2658" s="361"/>
      <c r="AK2658" s="361"/>
      <c r="AL2658" s="361"/>
      <c r="AM2658" s="361"/>
      <c r="AN2658" s="361"/>
      <c r="AO2658" s="361"/>
      <c r="AP2658" s="361"/>
      <c r="AQ2658" s="361"/>
      <c r="AR2658" s="361"/>
      <c r="AS2658" s="361"/>
      <c r="AT2658" s="361"/>
      <c r="AU2658" s="361"/>
      <c r="AV2658" s="361"/>
      <c r="AW2658" s="361"/>
      <c r="AX2658" s="361"/>
      <c r="AY2658" s="361"/>
      <c r="AZ2658" s="361"/>
      <c r="BA2658" s="361"/>
      <c r="BB2658" s="361"/>
      <c r="BC2658" s="361"/>
      <c r="BD2658" s="361"/>
    </row>
    <row r="2659" spans="1:81" s="1" customFormat="1" ht="10.5" customHeight="1">
      <c r="A2659" s="1361" t="s">
        <v>105</v>
      </c>
      <c r="B2659" s="1365" t="s">
        <v>83</v>
      </c>
      <c r="C2659" s="1239"/>
      <c r="D2659" s="1249"/>
      <c r="E2659" s="65"/>
      <c r="F2659" s="65"/>
      <c r="G2659" s="65"/>
      <c r="H2659" s="358"/>
      <c r="I2659" s="65"/>
      <c r="J2659" s="65"/>
      <c r="K2659" s="65"/>
      <c r="L2659" s="65"/>
      <c r="M2659" s="65"/>
      <c r="N2659" s="358"/>
      <c r="O2659" s="65"/>
      <c r="P2659" s="65"/>
      <c r="Q2659" s="65"/>
      <c r="R2659" s="65"/>
      <c r="S2659" s="65"/>
      <c r="T2659" s="65"/>
      <c r="U2659" s="65"/>
      <c r="V2659" s="65"/>
      <c r="W2659" s="65"/>
      <c r="X2659" s="65"/>
      <c r="Y2659" s="358"/>
      <c r="Z2659" s="65"/>
      <c r="AA2659" s="65"/>
      <c r="AB2659" s="66"/>
      <c r="AC2659" s="359"/>
      <c r="AD2659" s="191"/>
      <c r="AE2659" s="191"/>
      <c r="AF2659" s="353"/>
      <c r="AG2659" s="353"/>
      <c r="AH2659" s="353"/>
      <c r="AI2659" s="353"/>
      <c r="AJ2659" s="353"/>
      <c r="AK2659" s="353"/>
      <c r="AL2659" s="353"/>
      <c r="AM2659" s="353"/>
      <c r="AN2659" s="353"/>
      <c r="AO2659" s="353"/>
      <c r="AP2659" s="353"/>
      <c r="AQ2659" s="353"/>
      <c r="AR2659" s="353"/>
      <c r="AS2659" s="353"/>
      <c r="AT2659" s="353"/>
      <c r="AU2659" s="353"/>
      <c r="AV2659" s="353"/>
      <c r="AW2659" s="353"/>
      <c r="AX2659" s="353"/>
      <c r="AY2659" s="353"/>
      <c r="AZ2659" s="353"/>
      <c r="BA2659" s="353"/>
      <c r="BB2659" s="353"/>
      <c r="BC2659" s="353"/>
      <c r="BD2659" s="353"/>
      <c r="BE2659" s="353"/>
      <c r="BF2659" s="353"/>
      <c r="BG2659" s="353"/>
      <c r="BH2659" s="353"/>
      <c r="BI2659" s="353"/>
      <c r="BJ2659" s="353"/>
      <c r="BK2659" s="353"/>
      <c r="BL2659" s="353"/>
      <c r="BM2659" s="353"/>
      <c r="BN2659" s="353"/>
      <c r="BO2659" s="353"/>
      <c r="BP2659" s="353"/>
      <c r="BQ2659" s="353"/>
      <c r="BR2659" s="353"/>
      <c r="BS2659" s="353"/>
      <c r="BT2659" s="353"/>
      <c r="BU2659" s="353"/>
      <c r="BV2659" s="353"/>
      <c r="BW2659" s="353"/>
      <c r="BX2659" s="353"/>
      <c r="BY2659" s="175"/>
      <c r="BZ2659" s="175"/>
      <c r="CA2659" s="175"/>
      <c r="CB2659" s="175"/>
      <c r="CC2659" s="175"/>
    </row>
    <row r="2660" spans="1:81" ht="10.5" customHeight="1">
      <c r="A2660" s="1370"/>
      <c r="B2660" s="1366"/>
      <c r="C2660" s="1240" t="s">
        <v>136</v>
      </c>
      <c r="D2660" s="144" t="s">
        <v>34</v>
      </c>
      <c r="E2660" s="114">
        <v>3</v>
      </c>
      <c r="F2660" s="114">
        <v>3</v>
      </c>
      <c r="G2660" s="114">
        <v>3</v>
      </c>
      <c r="H2660" s="379">
        <v>3</v>
      </c>
      <c r="I2660" s="114">
        <v>3</v>
      </c>
      <c r="J2660" s="114">
        <v>3</v>
      </c>
      <c r="K2660" s="114">
        <v>3</v>
      </c>
      <c r="L2660" s="114">
        <v>3</v>
      </c>
      <c r="M2660" s="114">
        <v>4</v>
      </c>
      <c r="N2660" s="379">
        <v>5</v>
      </c>
      <c r="O2660" s="114">
        <v>5</v>
      </c>
      <c r="P2660" s="114">
        <v>5</v>
      </c>
      <c r="Q2660" s="114">
        <v>5</v>
      </c>
      <c r="R2660" s="114">
        <v>5</v>
      </c>
      <c r="S2660" s="114">
        <v>5</v>
      </c>
      <c r="T2660" s="114">
        <v>5</v>
      </c>
      <c r="U2660" s="114">
        <v>5</v>
      </c>
      <c r="V2660" s="114">
        <v>4</v>
      </c>
      <c r="W2660" s="114">
        <v>2</v>
      </c>
      <c r="X2660" s="114">
        <v>5</v>
      </c>
      <c r="Y2660" s="379">
        <v>4</v>
      </c>
      <c r="Z2660" s="114">
        <v>3</v>
      </c>
      <c r="AA2660" s="114">
        <v>4</v>
      </c>
      <c r="AB2660" s="115">
        <v>4</v>
      </c>
      <c r="AC2660" s="359"/>
      <c r="AD2660" s="191"/>
      <c r="AE2660" s="64"/>
      <c r="AF2660" s="361"/>
      <c r="AG2660" s="361"/>
      <c r="AH2660" s="361"/>
      <c r="AI2660" s="361"/>
      <c r="AJ2660" s="361"/>
      <c r="AK2660" s="361"/>
      <c r="AL2660" s="361"/>
      <c r="AM2660" s="361"/>
      <c r="AN2660" s="361"/>
      <c r="AO2660" s="361"/>
      <c r="AP2660" s="361"/>
      <c r="AQ2660" s="361"/>
      <c r="AR2660" s="361"/>
      <c r="AS2660" s="361"/>
      <c r="AT2660" s="361"/>
      <c r="AU2660" s="361"/>
      <c r="AV2660" s="361"/>
      <c r="AW2660" s="361"/>
      <c r="AX2660" s="361"/>
      <c r="AY2660" s="361"/>
      <c r="AZ2660" s="361"/>
      <c r="BA2660" s="361"/>
      <c r="BB2660" s="361"/>
      <c r="BC2660" s="361"/>
      <c r="BD2660" s="361"/>
    </row>
    <row r="2661" spans="1:81" ht="10.5" customHeight="1">
      <c r="A2661" s="1370"/>
      <c r="B2661" s="1366"/>
      <c r="C2661" s="1240" t="s">
        <v>954</v>
      </c>
      <c r="D2661" s="144" t="s">
        <v>126</v>
      </c>
      <c r="E2661" s="1264">
        <v>3.1E-2</v>
      </c>
      <c r="F2661" s="1264">
        <v>3.1E-2</v>
      </c>
      <c r="G2661" s="1264">
        <v>0.03</v>
      </c>
      <c r="H2661" s="1265">
        <v>2.8000000000000001E-2</v>
      </c>
      <c r="I2661" s="1264">
        <v>0.03</v>
      </c>
      <c r="J2661" s="1264">
        <v>3.1E-2</v>
      </c>
      <c r="K2661" s="1264">
        <v>2.9000000000000001E-2</v>
      </c>
      <c r="L2661" s="1264">
        <v>2.98E-2</v>
      </c>
      <c r="M2661" s="1264">
        <v>4.3700000000000003E-2</v>
      </c>
      <c r="N2661" s="1265">
        <v>0.05</v>
      </c>
      <c r="O2661" s="1264">
        <v>4.5999999999999999E-2</v>
      </c>
      <c r="P2661" s="1264">
        <v>5.0999999999999997E-2</v>
      </c>
      <c r="Q2661" s="1264">
        <v>4.6600000000000003E-2</v>
      </c>
      <c r="R2661" s="1264">
        <v>4.9000000000000002E-2</v>
      </c>
      <c r="S2661" s="1264">
        <v>4.9799999999999997E-2</v>
      </c>
      <c r="T2661" s="1264">
        <v>0.05</v>
      </c>
      <c r="U2661" s="1264">
        <v>5.0999999999999997E-2</v>
      </c>
      <c r="V2661" s="1264">
        <v>4.2000000000000003E-2</v>
      </c>
      <c r="W2661" s="1264">
        <v>4.3700000000000003E-2</v>
      </c>
      <c r="X2661" s="1264">
        <v>5.1999999999999998E-2</v>
      </c>
      <c r="Y2661" s="1265">
        <v>4.3999999999999997E-2</v>
      </c>
      <c r="Z2661" s="1264">
        <v>3.6999999999999998E-2</v>
      </c>
      <c r="AA2661" s="1264">
        <v>3.7999999999999999E-2</v>
      </c>
      <c r="AB2661" s="1266">
        <v>3.7900000000000003E-2</v>
      </c>
      <c r="AC2661" s="53">
        <f>SUM(D2661:AB2661)</f>
        <v>0.97150000000000025</v>
      </c>
      <c r="AD2661" s="56"/>
      <c r="AE2661" s="64">
        <v>7.2</v>
      </c>
      <c r="AF2661" s="109"/>
      <c r="AG2661" s="109"/>
      <c r="AH2661" s="109"/>
      <c r="AI2661" s="109"/>
      <c r="AJ2661" s="109"/>
      <c r="AK2661" s="109"/>
      <c r="AL2661" s="109"/>
      <c r="AM2661" s="109"/>
      <c r="AN2661" s="109"/>
      <c r="AO2661" s="109"/>
      <c r="AP2661" s="109"/>
      <c r="AQ2661" s="109"/>
      <c r="AR2661" s="109"/>
      <c r="AS2661" s="109"/>
      <c r="AT2661" s="109"/>
      <c r="AU2661" s="109"/>
      <c r="AV2661" s="109"/>
      <c r="AW2661" s="109"/>
      <c r="AX2661" s="109"/>
      <c r="AY2661" s="109"/>
      <c r="AZ2661" s="109"/>
      <c r="BA2661" s="109"/>
      <c r="BB2661" s="109"/>
      <c r="BC2661" s="109"/>
      <c r="BD2661" s="109"/>
    </row>
    <row r="2662" spans="1:81" ht="10.5" customHeight="1">
      <c r="A2662" s="1370"/>
      <c r="B2662" s="1366"/>
      <c r="C2662" s="1240" t="s">
        <v>954</v>
      </c>
      <c r="D2662" s="144" t="s">
        <v>127</v>
      </c>
      <c r="E2662" s="1264">
        <v>0.01</v>
      </c>
      <c r="F2662" s="1264">
        <v>1.37E-2</v>
      </c>
      <c r="G2662" s="1264">
        <v>1.29E-2</v>
      </c>
      <c r="H2662" s="1265">
        <v>1.1900000000000001E-2</v>
      </c>
      <c r="I2662" s="1264">
        <v>1.15E-2</v>
      </c>
      <c r="J2662" s="1264">
        <v>1.1900000000000001E-2</v>
      </c>
      <c r="K2662" s="1264">
        <v>1.1599999999999999E-2</v>
      </c>
      <c r="L2662" s="1264">
        <v>1.29E-2</v>
      </c>
      <c r="M2662" s="1264">
        <v>2.3900000000000001E-2</v>
      </c>
      <c r="N2662" s="1265">
        <v>0.03</v>
      </c>
      <c r="O2662" s="1264">
        <v>2.7E-2</v>
      </c>
      <c r="P2662" s="1264">
        <v>3.5999999999999997E-2</v>
      </c>
      <c r="Q2662" s="1264">
        <v>2.6800000000000001E-2</v>
      </c>
      <c r="R2662" s="1264">
        <v>2.8799999999999999E-2</v>
      </c>
      <c r="S2662" s="1264">
        <v>0.03</v>
      </c>
      <c r="T2662" s="1264">
        <v>2.6499999999999999E-2</v>
      </c>
      <c r="U2662" s="1264">
        <v>0.03</v>
      </c>
      <c r="V2662" s="1264">
        <v>1.9699999999999999E-2</v>
      </c>
      <c r="W2662" s="1264">
        <v>2.0299999999999999E-2</v>
      </c>
      <c r="X2662" s="1264">
        <v>1.9699999999999999E-2</v>
      </c>
      <c r="Y2662" s="1265">
        <v>1.35E-2</v>
      </c>
      <c r="Z2662" s="1264">
        <v>1.2500000000000001E-2</v>
      </c>
      <c r="AA2662" s="1264">
        <v>1.4500000000000001E-2</v>
      </c>
      <c r="AB2662" s="1266">
        <v>1.4999999999999999E-2</v>
      </c>
      <c r="AC2662" s="359"/>
      <c r="AD2662" s="56">
        <f>SUM(E2662:AB2662)</f>
        <v>0.47059999999999996</v>
      </c>
      <c r="AE2662" s="64">
        <v>7.2</v>
      </c>
      <c r="AF2662" s="361"/>
      <c r="AG2662" s="361"/>
      <c r="AH2662" s="361"/>
      <c r="AI2662" s="361"/>
      <c r="AJ2662" s="361"/>
      <c r="AK2662" s="361"/>
      <c r="AL2662" s="361"/>
      <c r="AM2662" s="361"/>
      <c r="AN2662" s="361"/>
      <c r="AO2662" s="361"/>
      <c r="AP2662" s="361"/>
      <c r="AQ2662" s="361"/>
      <c r="AR2662" s="361"/>
      <c r="AS2662" s="361"/>
      <c r="AT2662" s="361"/>
      <c r="AU2662" s="361"/>
      <c r="AV2662" s="361"/>
      <c r="AW2662" s="361"/>
      <c r="AX2662" s="361"/>
      <c r="AY2662" s="361"/>
      <c r="AZ2662" s="361"/>
      <c r="BA2662" s="361"/>
      <c r="BB2662" s="361"/>
      <c r="BC2662" s="361"/>
      <c r="BD2662" s="361"/>
    </row>
    <row r="2663" spans="1:81" ht="10.5" customHeight="1" thickBot="1">
      <c r="A2663" s="1371"/>
      <c r="B2663" s="1367"/>
      <c r="C2663" s="293"/>
      <c r="D2663" s="254" t="s">
        <v>42</v>
      </c>
      <c r="E2663" s="58">
        <f>E2662/E2661</f>
        <v>0.32258064516129031</v>
      </c>
      <c r="F2663" s="58">
        <f t="shared" ref="F2663:AB2663" si="1732">F2662/F2661</f>
        <v>0.44193548387096776</v>
      </c>
      <c r="G2663" s="58">
        <f t="shared" si="1732"/>
        <v>0.43</v>
      </c>
      <c r="H2663" s="394">
        <f t="shared" si="1732"/>
        <v>0.42500000000000004</v>
      </c>
      <c r="I2663" s="58">
        <f t="shared" si="1732"/>
        <v>0.38333333333333336</v>
      </c>
      <c r="J2663" s="58">
        <f t="shared" si="1732"/>
        <v>0.38387096774193552</v>
      </c>
      <c r="K2663" s="58">
        <f t="shared" si="1732"/>
        <v>0.39999999999999997</v>
      </c>
      <c r="L2663" s="58">
        <f t="shared" si="1732"/>
        <v>0.43288590604026844</v>
      </c>
      <c r="M2663" s="58">
        <f t="shared" si="1732"/>
        <v>0.54691075514874143</v>
      </c>
      <c r="N2663" s="394">
        <f t="shared" si="1732"/>
        <v>0.6</v>
      </c>
      <c r="O2663" s="58">
        <f t="shared" si="1732"/>
        <v>0.58695652173913049</v>
      </c>
      <c r="P2663" s="58">
        <f t="shared" si="1732"/>
        <v>0.70588235294117652</v>
      </c>
      <c r="Q2663" s="58">
        <f t="shared" si="1732"/>
        <v>0.57510729613733902</v>
      </c>
      <c r="R2663" s="58">
        <f t="shared" si="1732"/>
        <v>0.58775510204081627</v>
      </c>
      <c r="S2663" s="58">
        <f t="shared" si="1732"/>
        <v>0.60240963855421692</v>
      </c>
      <c r="T2663" s="58">
        <f t="shared" si="1732"/>
        <v>0.52999999999999992</v>
      </c>
      <c r="U2663" s="58">
        <f t="shared" si="1732"/>
        <v>0.58823529411764708</v>
      </c>
      <c r="V2663" s="58">
        <f t="shared" si="1732"/>
        <v>0.46904761904761899</v>
      </c>
      <c r="W2663" s="58">
        <f t="shared" si="1732"/>
        <v>0.46453089244851253</v>
      </c>
      <c r="X2663" s="58">
        <f t="shared" si="1732"/>
        <v>0.37884615384615383</v>
      </c>
      <c r="Y2663" s="394">
        <f t="shared" si="1732"/>
        <v>0.30681818181818182</v>
      </c>
      <c r="Z2663" s="58">
        <f t="shared" si="1732"/>
        <v>0.33783783783783788</v>
      </c>
      <c r="AA2663" s="58">
        <f t="shared" si="1732"/>
        <v>0.38157894736842107</v>
      </c>
      <c r="AB2663" s="59">
        <f t="shared" si="1732"/>
        <v>0.39577836411609496</v>
      </c>
      <c r="AC2663" s="359"/>
      <c r="AD2663" s="56"/>
      <c r="AE2663" s="64"/>
      <c r="AF2663" s="361"/>
      <c r="AG2663" s="361"/>
      <c r="AH2663" s="361"/>
      <c r="AI2663" s="361"/>
      <c r="AJ2663" s="361"/>
      <c r="AK2663" s="361"/>
      <c r="AL2663" s="361"/>
      <c r="AM2663" s="361"/>
      <c r="AN2663" s="361"/>
      <c r="AO2663" s="361"/>
      <c r="AP2663" s="361"/>
      <c r="AQ2663" s="361"/>
      <c r="AR2663" s="361"/>
      <c r="AS2663" s="361"/>
      <c r="AT2663" s="361"/>
      <c r="AU2663" s="361"/>
      <c r="AV2663" s="361"/>
      <c r="AW2663" s="361"/>
      <c r="AX2663" s="361"/>
      <c r="AY2663" s="361"/>
      <c r="AZ2663" s="361"/>
      <c r="BA2663" s="361"/>
      <c r="BB2663" s="361"/>
      <c r="BC2663" s="361"/>
      <c r="BD2663" s="361"/>
    </row>
    <row r="2664" spans="1:81" ht="10.5" customHeight="1">
      <c r="A2664" s="1247" t="s">
        <v>471</v>
      </c>
      <c r="B2664" s="69"/>
      <c r="C2664" s="586"/>
      <c r="D2664" s="148"/>
      <c r="E2664" s="70">
        <f t="shared" ref="E2664:AB2665" si="1733">E2656+E2661</f>
        <v>0.182</v>
      </c>
      <c r="F2664" s="70">
        <f t="shared" si="1733"/>
        <v>0.18099999999999999</v>
      </c>
      <c r="G2664" s="70">
        <f t="shared" si="1733"/>
        <v>0.17799999999999999</v>
      </c>
      <c r="H2664" s="397">
        <f t="shared" si="1733"/>
        <v>0.17599999999999999</v>
      </c>
      <c r="I2664" s="70">
        <f t="shared" si="1733"/>
        <v>0.17799999999999999</v>
      </c>
      <c r="J2664" s="70">
        <f t="shared" si="1733"/>
        <v>0.18099999999999999</v>
      </c>
      <c r="K2664" s="70">
        <f t="shared" si="1733"/>
        <v>0.17799999999999999</v>
      </c>
      <c r="L2664" s="70">
        <f t="shared" si="1733"/>
        <v>0.18379999999999999</v>
      </c>
      <c r="M2664" s="70">
        <f t="shared" si="1733"/>
        <v>0.19469999999999998</v>
      </c>
      <c r="N2664" s="397">
        <f t="shared" si="1733"/>
        <v>0.21200000000000002</v>
      </c>
      <c r="O2664" s="70">
        <f t="shared" si="1733"/>
        <v>0.189</v>
      </c>
      <c r="P2664" s="70">
        <f t="shared" si="1733"/>
        <v>0.22799999999999998</v>
      </c>
      <c r="Q2664" s="70">
        <f t="shared" si="1733"/>
        <v>0.21260000000000001</v>
      </c>
      <c r="R2664" s="70">
        <f t="shared" si="1733"/>
        <v>0.246</v>
      </c>
      <c r="S2664" s="70">
        <f t="shared" si="1733"/>
        <v>0.26879999999999998</v>
      </c>
      <c r="T2664" s="70">
        <f t="shared" si="1733"/>
        <v>0.27700000000000002</v>
      </c>
      <c r="U2664" s="299">
        <f t="shared" si="1733"/>
        <v>0.254</v>
      </c>
      <c r="V2664" s="70">
        <f t="shared" si="1733"/>
        <v>0.20400000000000001</v>
      </c>
      <c r="W2664" s="70">
        <f t="shared" si="1733"/>
        <v>0.20569999999999999</v>
      </c>
      <c r="X2664" s="70">
        <f t="shared" si="1733"/>
        <v>0.216</v>
      </c>
      <c r="Y2664" s="397">
        <f t="shared" si="1733"/>
        <v>0.22899999999999998</v>
      </c>
      <c r="Z2664" s="70">
        <f t="shared" si="1733"/>
        <v>0.20700000000000002</v>
      </c>
      <c r="AA2664" s="70">
        <f t="shared" si="1733"/>
        <v>0.20800000000000002</v>
      </c>
      <c r="AB2664" s="71">
        <f t="shared" si="1733"/>
        <v>0.20890000000000003</v>
      </c>
      <c r="AC2664" s="361"/>
      <c r="AD2664" s="72"/>
      <c r="AE2664" s="110"/>
      <c r="AF2664" s="361"/>
      <c r="AG2664" s="361"/>
      <c r="AH2664" s="361"/>
      <c r="AI2664" s="361"/>
      <c r="AJ2664" s="361"/>
      <c r="AK2664" s="361"/>
      <c r="AL2664" s="361"/>
      <c r="AM2664" s="361"/>
      <c r="AN2664" s="361"/>
      <c r="AO2664" s="361"/>
      <c r="AP2664" s="361"/>
      <c r="AQ2664" s="361"/>
      <c r="AR2664" s="361"/>
      <c r="AS2664" s="361"/>
      <c r="AT2664" s="361"/>
      <c r="AU2664" s="361"/>
      <c r="AV2664" s="361"/>
      <c r="AW2664" s="361"/>
      <c r="AX2664" s="361"/>
      <c r="AY2664" s="361"/>
      <c r="AZ2664" s="361"/>
      <c r="BA2664" s="361"/>
      <c r="BB2664" s="361"/>
      <c r="BC2664" s="361"/>
      <c r="BD2664" s="361"/>
    </row>
    <row r="2665" spans="1:81" ht="10.5" customHeight="1">
      <c r="A2665" s="1248" t="s">
        <v>472</v>
      </c>
      <c r="B2665" s="74"/>
      <c r="C2665" s="592"/>
      <c r="D2665" s="149"/>
      <c r="E2665" s="75">
        <f t="shared" si="1733"/>
        <v>5.9299999999999999E-2</v>
      </c>
      <c r="F2665" s="75">
        <f t="shared" si="1733"/>
        <v>6.2700000000000006E-2</v>
      </c>
      <c r="G2665" s="75">
        <f t="shared" si="1733"/>
        <v>6.1700000000000005E-2</v>
      </c>
      <c r="H2665" s="360">
        <f t="shared" si="1733"/>
        <v>5.8900000000000001E-2</v>
      </c>
      <c r="I2665" s="75">
        <f t="shared" si="1733"/>
        <v>5.9300000000000005E-2</v>
      </c>
      <c r="J2665" s="75">
        <f t="shared" si="1733"/>
        <v>5.9799999999999999E-2</v>
      </c>
      <c r="K2665" s="75">
        <f t="shared" si="1733"/>
        <v>5.96E-2</v>
      </c>
      <c r="L2665" s="75">
        <f t="shared" si="1733"/>
        <v>6.1900000000000004E-2</v>
      </c>
      <c r="M2665" s="75">
        <f t="shared" si="1733"/>
        <v>7.7499999999999999E-2</v>
      </c>
      <c r="N2665" s="360">
        <f t="shared" si="1733"/>
        <v>8.7599999999999997E-2</v>
      </c>
      <c r="O2665" s="75">
        <f t="shared" si="1733"/>
        <v>6.2E-2</v>
      </c>
      <c r="P2665" s="75">
        <f t="shared" si="1733"/>
        <v>9.2399999999999996E-2</v>
      </c>
      <c r="Q2665" s="75">
        <f t="shared" si="1733"/>
        <v>7.6800000000000007E-2</v>
      </c>
      <c r="R2665" s="75">
        <f t="shared" si="1733"/>
        <v>0.11679999999999999</v>
      </c>
      <c r="S2665" s="75">
        <f t="shared" si="1733"/>
        <v>0.13</v>
      </c>
      <c r="T2665" s="75">
        <f t="shared" si="1733"/>
        <v>0.107</v>
      </c>
      <c r="U2665" s="300">
        <f t="shared" si="1733"/>
        <v>0.1084</v>
      </c>
      <c r="V2665" s="75">
        <f t="shared" si="1733"/>
        <v>0.104</v>
      </c>
      <c r="W2665" s="75">
        <f t="shared" si="1733"/>
        <v>0.1032</v>
      </c>
      <c r="X2665" s="75">
        <f t="shared" si="1733"/>
        <v>0.1055</v>
      </c>
      <c r="Y2665" s="360">
        <f t="shared" si="1733"/>
        <v>0.1191</v>
      </c>
      <c r="Z2665" s="75">
        <f t="shared" si="1733"/>
        <v>0.10299999999999999</v>
      </c>
      <c r="AA2665" s="75">
        <f t="shared" si="1733"/>
        <v>0.1061</v>
      </c>
      <c r="AB2665" s="76">
        <f t="shared" si="1733"/>
        <v>0.1086</v>
      </c>
      <c r="AC2665" s="361"/>
      <c r="AD2665" s="72"/>
      <c r="AE2665" s="110"/>
      <c r="AF2665" s="361"/>
      <c r="AG2665" s="361"/>
      <c r="AH2665" s="361"/>
      <c r="AI2665" s="361"/>
      <c r="AJ2665" s="361"/>
      <c r="AK2665" s="361"/>
      <c r="AL2665" s="361"/>
      <c r="AM2665" s="361"/>
      <c r="AN2665" s="361"/>
      <c r="AO2665" s="361"/>
      <c r="AP2665" s="361"/>
      <c r="AQ2665" s="361"/>
      <c r="AR2665" s="361"/>
      <c r="AS2665" s="361"/>
      <c r="AT2665" s="361"/>
      <c r="AU2665" s="361"/>
      <c r="AV2665" s="361"/>
      <c r="AW2665" s="361"/>
      <c r="AX2665" s="361"/>
      <c r="AY2665" s="361"/>
      <c r="AZ2665" s="361"/>
      <c r="BA2665" s="361"/>
      <c r="BB2665" s="361"/>
      <c r="BC2665" s="361"/>
      <c r="BD2665" s="361"/>
    </row>
    <row r="2666" spans="1:81" ht="10.5" customHeight="1" thickBot="1">
      <c r="A2666" s="1246" t="s">
        <v>473</v>
      </c>
      <c r="B2666" s="77"/>
      <c r="C2666" s="837"/>
      <c r="D2666" s="150"/>
      <c r="E2666" s="78">
        <f>SQRT(E2665*E2665+E2664*E2664)</f>
        <v>0.19141705775609444</v>
      </c>
      <c r="F2666" s="78">
        <f>SQRT(F2665*F2665+F2664*F2664)</f>
        <v>0.1915523166135038</v>
      </c>
      <c r="G2666" s="78">
        <f t="shared" ref="G2666:AB2666" si="1734">SQRT(G2665*G2665+G2664*G2664)</f>
        <v>0.18839025983314531</v>
      </c>
      <c r="H2666" s="394">
        <f t="shared" si="1734"/>
        <v>0.18559420788375913</v>
      </c>
      <c r="I2666" s="78">
        <f t="shared" si="1734"/>
        <v>0.18761793624278036</v>
      </c>
      <c r="J2666" s="78">
        <f t="shared" si="1734"/>
        <v>0.19062276883940177</v>
      </c>
      <c r="K2666" s="78">
        <f t="shared" si="1734"/>
        <v>0.18771297238070681</v>
      </c>
      <c r="L2666" s="78">
        <f t="shared" si="1734"/>
        <v>0.19394341958416633</v>
      </c>
      <c r="M2666" s="78">
        <f t="shared" si="1734"/>
        <v>0.20955748614640324</v>
      </c>
      <c r="N2666" s="394">
        <f t="shared" si="1734"/>
        <v>0.22938561419583403</v>
      </c>
      <c r="O2666" s="78">
        <f t="shared" si="1734"/>
        <v>0.19890952717253138</v>
      </c>
      <c r="P2666" s="78">
        <f t="shared" si="1734"/>
        <v>0.24601170703850658</v>
      </c>
      <c r="Q2666" s="78">
        <f t="shared" si="1734"/>
        <v>0.22604645540242388</v>
      </c>
      <c r="R2666" s="78">
        <f t="shared" si="1734"/>
        <v>0.27232010575791132</v>
      </c>
      <c r="S2666" s="78">
        <f t="shared" si="1734"/>
        <v>0.2985857330818068</v>
      </c>
      <c r="T2666" s="78">
        <f t="shared" si="1734"/>
        <v>0.29694780686174466</v>
      </c>
      <c r="U2666" s="301">
        <f t="shared" si="1734"/>
        <v>0.27616400924088569</v>
      </c>
      <c r="V2666" s="78">
        <f t="shared" si="1734"/>
        <v>0.22898034850178739</v>
      </c>
      <c r="W2666" s="78">
        <f t="shared" si="1734"/>
        <v>0.23013632916165147</v>
      </c>
      <c r="X2666" s="78">
        <f t="shared" si="1734"/>
        <v>0.24038770767241821</v>
      </c>
      <c r="Y2666" s="394">
        <f t="shared" si="1734"/>
        <v>0.25811975902669676</v>
      </c>
      <c r="Z2666" s="78">
        <f t="shared" si="1734"/>
        <v>0.23120986138138661</v>
      </c>
      <c r="AA2666" s="78">
        <f t="shared" si="1734"/>
        <v>0.2334977730086521</v>
      </c>
      <c r="AB2666" s="79">
        <f t="shared" si="1734"/>
        <v>0.23544249828779854</v>
      </c>
      <c r="AC2666" s="361"/>
      <c r="AD2666" s="72"/>
      <c r="AE2666" s="110"/>
      <c r="AF2666" s="361"/>
      <c r="AG2666" s="361"/>
      <c r="AH2666" s="361"/>
      <c r="AI2666" s="361"/>
      <c r="AJ2666" s="361"/>
      <c r="AK2666" s="361"/>
      <c r="AL2666" s="361"/>
      <c r="AM2666" s="361"/>
      <c r="AN2666" s="361"/>
      <c r="AO2666" s="361"/>
      <c r="AP2666" s="361"/>
      <c r="AQ2666" s="361"/>
      <c r="AR2666" s="361"/>
      <c r="AS2666" s="361"/>
      <c r="AT2666" s="361"/>
      <c r="AU2666" s="361"/>
      <c r="AV2666" s="361"/>
      <c r="AW2666" s="361"/>
      <c r="AX2666" s="361"/>
      <c r="AY2666" s="361"/>
      <c r="AZ2666" s="361"/>
      <c r="BA2666" s="361"/>
      <c r="BB2666" s="361"/>
      <c r="BC2666" s="361"/>
      <c r="BD2666" s="361"/>
    </row>
    <row r="2667" spans="1:81" ht="10.5" customHeight="1">
      <c r="A2667" s="1235"/>
      <c r="B2667" s="1227" t="s">
        <v>260</v>
      </c>
      <c r="C2667" s="1239"/>
      <c r="D2667" s="1249" t="s">
        <v>126</v>
      </c>
      <c r="E2667" s="1267">
        <v>6.9999999999999999E-4</v>
      </c>
      <c r="F2667" s="1267">
        <v>6.9999999999999999E-4</v>
      </c>
      <c r="G2667" s="1267">
        <v>6.9999999999999999E-4</v>
      </c>
      <c r="H2667" s="1268">
        <v>6.9999999999999999E-4</v>
      </c>
      <c r="I2667" s="1267">
        <v>6.9999999999999999E-4</v>
      </c>
      <c r="J2667" s="1267">
        <v>6.9999999999999999E-4</v>
      </c>
      <c r="K2667" s="1267">
        <v>6.9999999999999999E-4</v>
      </c>
      <c r="L2667" s="1267">
        <v>6.9999999999999999E-4</v>
      </c>
      <c r="M2667" s="1267">
        <v>6.9999999999999999E-4</v>
      </c>
      <c r="N2667" s="1268">
        <v>6.9999999999999999E-4</v>
      </c>
      <c r="O2667" s="1267">
        <v>6.9999999999999999E-4</v>
      </c>
      <c r="P2667" s="1267">
        <v>6.9999999999999999E-4</v>
      </c>
      <c r="Q2667" s="1267">
        <v>6.9999999999999999E-4</v>
      </c>
      <c r="R2667" s="1267">
        <v>6.9999999999999999E-4</v>
      </c>
      <c r="S2667" s="1267">
        <v>6.9999999999999999E-4</v>
      </c>
      <c r="T2667" s="1267">
        <v>6.9999999999999999E-4</v>
      </c>
      <c r="U2667" s="1267">
        <v>6.9999999999999999E-4</v>
      </c>
      <c r="V2667" s="1267">
        <v>6.9999999999999999E-4</v>
      </c>
      <c r="W2667" s="1267">
        <v>6.9999999999999999E-4</v>
      </c>
      <c r="X2667" s="1267">
        <v>6.9999999999999999E-4</v>
      </c>
      <c r="Y2667" s="1268">
        <v>6.9999999999999999E-4</v>
      </c>
      <c r="Z2667" s="1267">
        <v>6.9999999999999999E-4</v>
      </c>
      <c r="AA2667" s="1267">
        <v>6.9999999999999999E-4</v>
      </c>
      <c r="AB2667" s="1269">
        <v>6.9999999999999999E-4</v>
      </c>
      <c r="AC2667" s="53">
        <f>SUM(D2667:AB2667)</f>
        <v>1.6799999999999992E-2</v>
      </c>
      <c r="AD2667" s="56"/>
      <c r="AE2667" s="64">
        <v>0.06</v>
      </c>
      <c r="AF2667" s="109"/>
      <c r="AG2667" s="109"/>
      <c r="AH2667" s="109"/>
      <c r="AI2667" s="109"/>
      <c r="AJ2667" s="109"/>
      <c r="AK2667" s="109"/>
      <c r="AL2667" s="109"/>
      <c r="AM2667" s="109"/>
      <c r="AN2667" s="109"/>
      <c r="AO2667" s="109"/>
      <c r="AP2667" s="109"/>
      <c r="AQ2667" s="109"/>
      <c r="AR2667" s="109"/>
      <c r="AS2667" s="109"/>
      <c r="AT2667" s="109"/>
      <c r="AU2667" s="109"/>
      <c r="AV2667" s="109"/>
      <c r="AW2667" s="109"/>
      <c r="AX2667" s="109"/>
      <c r="AY2667" s="109"/>
      <c r="AZ2667" s="109"/>
      <c r="BA2667" s="109"/>
      <c r="BB2667" s="109"/>
      <c r="BC2667" s="109"/>
      <c r="BD2667" s="109"/>
    </row>
    <row r="2668" spans="1:81" ht="10.5" customHeight="1" thickBot="1">
      <c r="A2668" s="1236"/>
      <c r="B2668" s="1229" t="s">
        <v>261</v>
      </c>
      <c r="C2668" s="293"/>
      <c r="D2668" s="254" t="s">
        <v>126</v>
      </c>
      <c r="E2668" s="1270">
        <v>1.1999999999999999E-3</v>
      </c>
      <c r="F2668" s="1270">
        <v>1.1999999999999999E-3</v>
      </c>
      <c r="G2668" s="1270">
        <v>1.1999999999999999E-3</v>
      </c>
      <c r="H2668" s="1271">
        <v>1.1999999999999999E-3</v>
      </c>
      <c r="I2668" s="1270">
        <v>1.1999999999999999E-3</v>
      </c>
      <c r="J2668" s="1270">
        <v>1.1999999999999999E-3</v>
      </c>
      <c r="K2668" s="1270">
        <v>1.1999999999999999E-3</v>
      </c>
      <c r="L2668" s="1270">
        <v>1.1999999999999999E-3</v>
      </c>
      <c r="M2668" s="1270">
        <v>1.1999999999999999E-3</v>
      </c>
      <c r="N2668" s="1271">
        <v>1.1999999999999999E-3</v>
      </c>
      <c r="O2668" s="1270">
        <v>1.1999999999999999E-3</v>
      </c>
      <c r="P2668" s="1270">
        <v>1.1999999999999999E-3</v>
      </c>
      <c r="Q2668" s="1270">
        <v>1.1999999999999999E-3</v>
      </c>
      <c r="R2668" s="1270">
        <v>1.1999999999999999E-3</v>
      </c>
      <c r="S2668" s="1270">
        <v>1.1999999999999999E-3</v>
      </c>
      <c r="T2668" s="1270">
        <v>1.1999999999999999E-3</v>
      </c>
      <c r="U2668" s="1270">
        <v>1.1999999999999999E-3</v>
      </c>
      <c r="V2668" s="1270">
        <v>1.1999999999999999E-3</v>
      </c>
      <c r="W2668" s="1270">
        <v>1.1999999999999999E-3</v>
      </c>
      <c r="X2668" s="1270">
        <v>1.1999999999999999E-3</v>
      </c>
      <c r="Y2668" s="1271">
        <v>1.1999999999999999E-3</v>
      </c>
      <c r="Z2668" s="1270">
        <v>1.1999999999999999E-3</v>
      </c>
      <c r="AA2668" s="1270">
        <v>1.1999999999999999E-3</v>
      </c>
      <c r="AB2668" s="1272">
        <v>1.1999999999999999E-3</v>
      </c>
      <c r="AC2668" s="53">
        <f>SUM(D2668:AB2668)</f>
        <v>2.8799999999999996E-2</v>
      </c>
      <c r="AD2668" s="56"/>
      <c r="AE2668" s="64">
        <v>0.06</v>
      </c>
      <c r="AF2668" s="361"/>
      <c r="AG2668" s="361"/>
      <c r="AH2668" s="361"/>
      <c r="AI2668" s="361"/>
      <c r="AJ2668" s="361"/>
      <c r="AK2668" s="361"/>
      <c r="AL2668" s="361"/>
      <c r="AM2668" s="361"/>
      <c r="AN2668" s="361"/>
      <c r="AO2668" s="361"/>
      <c r="AP2668" s="361"/>
      <c r="AQ2668" s="361"/>
      <c r="AR2668" s="361"/>
      <c r="AS2668" s="361"/>
      <c r="AT2668" s="361"/>
      <c r="AU2668" s="361"/>
      <c r="AV2668" s="361"/>
      <c r="AW2668" s="361"/>
      <c r="AX2668" s="361"/>
      <c r="AY2668" s="361"/>
      <c r="AZ2668" s="361"/>
      <c r="BA2668" s="361"/>
      <c r="BB2668" s="361"/>
      <c r="BC2668" s="361"/>
      <c r="BD2668" s="361"/>
    </row>
    <row r="2669" spans="1:81" ht="10.5" customHeight="1" thickBot="1">
      <c r="A2669" s="1250" t="s">
        <v>107</v>
      </c>
      <c r="B2669" s="173"/>
      <c r="C2669" s="173"/>
      <c r="D2669" s="173"/>
      <c r="E2669" s="173">
        <v>1</v>
      </c>
      <c r="F2669" s="173">
        <v>2</v>
      </c>
      <c r="G2669" s="173">
        <v>3</v>
      </c>
      <c r="H2669" s="392">
        <v>4</v>
      </c>
      <c r="I2669" s="173">
        <v>5</v>
      </c>
      <c r="J2669" s="173">
        <v>6</v>
      </c>
      <c r="K2669" s="173">
        <v>7</v>
      </c>
      <c r="L2669" s="173">
        <v>8</v>
      </c>
      <c r="M2669" s="173">
        <v>9</v>
      </c>
      <c r="N2669" s="392">
        <v>10</v>
      </c>
      <c r="O2669" s="173">
        <v>11</v>
      </c>
      <c r="P2669" s="173">
        <v>12</v>
      </c>
      <c r="Q2669" s="173">
        <v>13</v>
      </c>
      <c r="R2669" s="173">
        <v>14</v>
      </c>
      <c r="S2669" s="173">
        <v>15</v>
      </c>
      <c r="T2669" s="173">
        <v>16</v>
      </c>
      <c r="U2669" s="173">
        <v>17</v>
      </c>
      <c r="V2669" s="173">
        <v>18</v>
      </c>
      <c r="W2669" s="173">
        <v>19</v>
      </c>
      <c r="X2669" s="173">
        <v>20</v>
      </c>
      <c r="Y2669" s="392">
        <v>21</v>
      </c>
      <c r="Z2669" s="173">
        <v>22</v>
      </c>
      <c r="AA2669" s="173">
        <v>23</v>
      </c>
      <c r="AB2669" s="174">
        <v>24</v>
      </c>
    </row>
    <row r="2670" spans="1:81" ht="10.5" customHeight="1">
      <c r="A2670" s="371" t="s">
        <v>78</v>
      </c>
      <c r="B2670" s="44"/>
      <c r="C2670" s="44" t="s">
        <v>136</v>
      </c>
      <c r="D2670" s="238" t="s">
        <v>39</v>
      </c>
      <c r="E2670" s="44">
        <v>6.5</v>
      </c>
      <c r="F2670" s="44">
        <v>6.5</v>
      </c>
      <c r="G2670" s="44">
        <v>6.5</v>
      </c>
      <c r="H2670" s="372">
        <v>6.5</v>
      </c>
      <c r="I2670" s="44">
        <v>6.5</v>
      </c>
      <c r="J2670" s="44">
        <v>6.5</v>
      </c>
      <c r="K2670" s="44">
        <v>6.5</v>
      </c>
      <c r="L2670" s="44">
        <v>6.5</v>
      </c>
      <c r="M2670" s="44">
        <v>6.5</v>
      </c>
      <c r="N2670" s="372">
        <v>6.6</v>
      </c>
      <c r="O2670" s="44">
        <v>6.5</v>
      </c>
      <c r="P2670" s="44">
        <v>6.5</v>
      </c>
      <c r="Q2670" s="44">
        <v>6.5</v>
      </c>
      <c r="R2670" s="44">
        <v>6.5</v>
      </c>
      <c r="S2670" s="44">
        <v>6.5</v>
      </c>
      <c r="T2670" s="44">
        <v>6.5</v>
      </c>
      <c r="U2670" s="44">
        <v>6.5</v>
      </c>
      <c r="V2670" s="44">
        <v>6.4</v>
      </c>
      <c r="W2670" s="44">
        <v>6.5</v>
      </c>
      <c r="X2670" s="44">
        <v>6.5</v>
      </c>
      <c r="Y2670" s="372">
        <v>6.4</v>
      </c>
      <c r="Z2670" s="44">
        <v>6.5</v>
      </c>
      <c r="AA2670" s="44">
        <v>6.5</v>
      </c>
      <c r="AB2670" s="45">
        <v>6.5</v>
      </c>
    </row>
    <row r="2671" spans="1:81" ht="10.5" customHeight="1" thickBot="1">
      <c r="A2671" s="373" t="s">
        <v>79</v>
      </c>
      <c r="B2671" s="46"/>
      <c r="C2671" s="46" t="s">
        <v>136</v>
      </c>
      <c r="D2671" s="240" t="s">
        <v>39</v>
      </c>
      <c r="E2671" s="46">
        <v>6.6</v>
      </c>
      <c r="F2671" s="46">
        <v>6.6</v>
      </c>
      <c r="G2671" s="46">
        <v>6.6</v>
      </c>
      <c r="H2671" s="374">
        <v>6.6</v>
      </c>
      <c r="I2671" s="46">
        <v>6.6</v>
      </c>
      <c r="J2671" s="46">
        <v>6.6</v>
      </c>
      <c r="K2671" s="46">
        <v>6.6</v>
      </c>
      <c r="L2671" s="46">
        <v>6.6</v>
      </c>
      <c r="M2671" s="46">
        <v>6.6</v>
      </c>
      <c r="N2671" s="374">
        <v>6.7</v>
      </c>
      <c r="O2671" s="46">
        <v>6.6</v>
      </c>
      <c r="P2671" s="46">
        <v>6.6</v>
      </c>
      <c r="Q2671" s="46">
        <v>6.6</v>
      </c>
      <c r="R2671" s="46">
        <v>6.6</v>
      </c>
      <c r="S2671" s="46">
        <v>6.6</v>
      </c>
      <c r="T2671" s="46">
        <v>6.6</v>
      </c>
      <c r="U2671" s="46">
        <v>6.6</v>
      </c>
      <c r="V2671" s="1137">
        <v>6.5</v>
      </c>
      <c r="W2671" s="46">
        <v>6.6</v>
      </c>
      <c r="X2671" s="1137">
        <v>6.5</v>
      </c>
      <c r="Y2671" s="374">
        <v>6.5</v>
      </c>
      <c r="Z2671" s="46">
        <v>6.6</v>
      </c>
      <c r="AA2671" s="46">
        <v>6.6</v>
      </c>
      <c r="AB2671" s="47">
        <v>6.6</v>
      </c>
    </row>
    <row r="2672" spans="1:81" s="1" customFormat="1" ht="10.5" customHeight="1">
      <c r="A2672" s="1361" t="s">
        <v>43</v>
      </c>
      <c r="B2672" s="1365" t="s">
        <v>819</v>
      </c>
      <c r="C2672" s="1239"/>
      <c r="D2672" s="1249"/>
      <c r="E2672" s="82"/>
      <c r="F2672" s="82"/>
      <c r="G2672" s="82"/>
      <c r="H2672" s="419"/>
      <c r="I2672" s="82"/>
      <c r="J2672" s="82"/>
      <c r="K2672" s="82"/>
      <c r="L2672" s="82"/>
      <c r="M2672" s="82"/>
      <c r="N2672" s="419"/>
      <c r="O2672" s="82"/>
      <c r="P2672" s="82"/>
      <c r="Q2672" s="82"/>
      <c r="R2672" s="82"/>
      <c r="S2672" s="82"/>
      <c r="T2672" s="82"/>
      <c r="U2672" s="82"/>
      <c r="V2672" s="82"/>
      <c r="W2672" s="82"/>
      <c r="X2672" s="82"/>
      <c r="Y2672" s="419"/>
      <c r="Z2672" s="82"/>
      <c r="AA2672" s="82"/>
      <c r="AB2672" s="83"/>
      <c r="AC2672" s="443" t="s">
        <v>125</v>
      </c>
      <c r="AD2672" s="56">
        <f>AD2675/AC2674</f>
        <v>0.66874860584430074</v>
      </c>
      <c r="AE2672" s="64"/>
      <c r="AF2672" s="431"/>
      <c r="AG2672" s="361"/>
      <c r="AH2672" s="361"/>
      <c r="AI2672" s="361"/>
      <c r="AJ2672" s="361"/>
      <c r="AK2672" s="361"/>
      <c r="AL2672" s="361"/>
      <c r="AM2672" s="361"/>
      <c r="AN2672" s="361"/>
      <c r="AO2672" s="361"/>
      <c r="AP2672" s="361"/>
      <c r="AQ2672" s="361"/>
      <c r="AR2672" s="361"/>
      <c r="AS2672" s="361"/>
      <c r="AT2672" s="361"/>
      <c r="AU2672" s="361"/>
      <c r="AV2672" s="361"/>
      <c r="AW2672" s="361"/>
      <c r="AX2672" s="361"/>
      <c r="AY2672" s="361"/>
      <c r="AZ2672" s="361"/>
      <c r="BA2672" s="361"/>
      <c r="BB2672" s="361"/>
      <c r="BC2672" s="361"/>
      <c r="BD2672" s="361"/>
      <c r="BE2672" s="353"/>
      <c r="BF2672" s="353"/>
      <c r="BG2672" s="353"/>
      <c r="BH2672" s="353"/>
      <c r="BI2672" s="353"/>
      <c r="BJ2672" s="353"/>
      <c r="BK2672" s="353"/>
      <c r="BL2672" s="353"/>
      <c r="BM2672" s="353"/>
      <c r="BN2672" s="353"/>
      <c r="BO2672" s="353"/>
      <c r="BP2672" s="353"/>
      <c r="BQ2672" s="353"/>
      <c r="BR2672" s="353"/>
      <c r="BS2672" s="353"/>
      <c r="BT2672" s="353"/>
      <c r="BU2672" s="353"/>
      <c r="BV2672" s="353"/>
      <c r="BW2672" s="353"/>
      <c r="BX2672" s="353"/>
      <c r="BY2672" s="175"/>
      <c r="BZ2672" s="175"/>
      <c r="CA2672" s="175"/>
      <c r="CB2672" s="175"/>
      <c r="CC2672" s="175"/>
    </row>
    <row r="2673" spans="1:81" s="1" customFormat="1" ht="10.5" customHeight="1">
      <c r="A2673" s="1370"/>
      <c r="B2673" s="1366"/>
      <c r="C2673" s="1240" t="s">
        <v>139</v>
      </c>
      <c r="D2673" s="144" t="s">
        <v>34</v>
      </c>
      <c r="E2673" s="114">
        <f>ROUND(SQRT(E2674^2+E2675^2)*1000/(1.73*E$2670),0)</f>
        <v>2</v>
      </c>
      <c r="F2673" s="114">
        <f>ROUND(SQRT(F2674^2+F2675^2)*1000/(1.73*F$2670),0)</f>
        <v>2</v>
      </c>
      <c r="G2673" s="114">
        <f t="shared" ref="G2673:AB2673" si="1735">ROUND(SQRT(G2674^2+G2675^2)*1000/(1.73*G$2670),0)</f>
        <v>2</v>
      </c>
      <c r="H2673" s="379">
        <f t="shared" si="1735"/>
        <v>2</v>
      </c>
      <c r="I2673" s="114">
        <f t="shared" si="1735"/>
        <v>2</v>
      </c>
      <c r="J2673" s="114">
        <f t="shared" si="1735"/>
        <v>2</v>
      </c>
      <c r="K2673" s="114">
        <f t="shared" si="1735"/>
        <v>2</v>
      </c>
      <c r="L2673" s="114">
        <f t="shared" si="1735"/>
        <v>2</v>
      </c>
      <c r="M2673" s="114">
        <f t="shared" si="1735"/>
        <v>1</v>
      </c>
      <c r="N2673" s="379">
        <f t="shared" si="1735"/>
        <v>2</v>
      </c>
      <c r="O2673" s="114">
        <f t="shared" si="1735"/>
        <v>2</v>
      </c>
      <c r="P2673" s="114">
        <f t="shared" si="1735"/>
        <v>3</v>
      </c>
      <c r="Q2673" s="114">
        <f t="shared" si="1735"/>
        <v>2</v>
      </c>
      <c r="R2673" s="114">
        <f t="shared" si="1735"/>
        <v>2</v>
      </c>
      <c r="S2673" s="114">
        <f t="shared" si="1735"/>
        <v>2</v>
      </c>
      <c r="T2673" s="114">
        <f t="shared" si="1735"/>
        <v>2</v>
      </c>
      <c r="U2673" s="114">
        <f t="shared" si="1735"/>
        <v>2</v>
      </c>
      <c r="V2673" s="114">
        <f t="shared" si="1735"/>
        <v>2</v>
      </c>
      <c r="W2673" s="114">
        <f t="shared" si="1735"/>
        <v>1</v>
      </c>
      <c r="X2673" s="114">
        <f t="shared" si="1735"/>
        <v>2</v>
      </c>
      <c r="Y2673" s="379">
        <f t="shared" si="1735"/>
        <v>3</v>
      </c>
      <c r="Z2673" s="114">
        <f t="shared" si="1735"/>
        <v>3</v>
      </c>
      <c r="AA2673" s="114">
        <f t="shared" si="1735"/>
        <v>3</v>
      </c>
      <c r="AB2673" s="115">
        <f t="shared" si="1735"/>
        <v>2</v>
      </c>
      <c r="AC2673" s="359"/>
      <c r="AD2673" s="191"/>
      <c r="AE2673" s="191"/>
      <c r="AF2673" s="353"/>
      <c r="AG2673" s="353"/>
      <c r="AH2673" s="353"/>
      <c r="AI2673" s="353"/>
      <c r="AJ2673" s="353"/>
      <c r="AK2673" s="353"/>
      <c r="AL2673" s="353"/>
      <c r="AM2673" s="353"/>
      <c r="AN2673" s="353"/>
      <c r="AO2673" s="353"/>
      <c r="AP2673" s="353"/>
      <c r="AQ2673" s="353"/>
      <c r="AR2673" s="353"/>
      <c r="AS2673" s="353"/>
      <c r="AT2673" s="353"/>
      <c r="AU2673" s="353"/>
      <c r="AV2673" s="353"/>
      <c r="AW2673" s="353"/>
      <c r="AX2673" s="353"/>
      <c r="AY2673" s="353"/>
      <c r="AZ2673" s="353"/>
      <c r="BA2673" s="353"/>
      <c r="BB2673" s="353"/>
      <c r="BC2673" s="353"/>
      <c r="BD2673" s="353"/>
      <c r="BE2673" s="353"/>
      <c r="BF2673" s="353"/>
      <c r="BG2673" s="353"/>
      <c r="BH2673" s="353"/>
      <c r="BI2673" s="353"/>
      <c r="BJ2673" s="353"/>
      <c r="BK2673" s="353"/>
      <c r="BL2673" s="353"/>
      <c r="BM2673" s="353"/>
      <c r="BN2673" s="353"/>
      <c r="BO2673" s="353"/>
      <c r="BP2673" s="353"/>
      <c r="BQ2673" s="353"/>
      <c r="BR2673" s="353"/>
      <c r="BS2673" s="353"/>
      <c r="BT2673" s="353"/>
      <c r="BU2673" s="353"/>
      <c r="BV2673" s="353"/>
      <c r="BW2673" s="353"/>
      <c r="BX2673" s="353"/>
      <c r="BY2673" s="175"/>
      <c r="BZ2673" s="175"/>
      <c r="CA2673" s="175"/>
      <c r="CB2673" s="175"/>
      <c r="CC2673" s="175"/>
    </row>
    <row r="2674" spans="1:81" s="1" customFormat="1" ht="10.5" customHeight="1">
      <c r="A2674" s="1370"/>
      <c r="B2674" s="1366"/>
      <c r="C2674" s="1240" t="s">
        <v>954</v>
      </c>
      <c r="D2674" s="144" t="s">
        <v>126</v>
      </c>
      <c r="E2674" s="1264">
        <v>1.7999999999999999E-2</v>
      </c>
      <c r="F2674" s="1264">
        <v>1.67E-2</v>
      </c>
      <c r="G2674" s="1264">
        <v>1.6799999999999999E-2</v>
      </c>
      <c r="H2674" s="1265">
        <v>1.5699999999999999E-2</v>
      </c>
      <c r="I2674" s="1264">
        <v>1.6E-2</v>
      </c>
      <c r="J2674" s="1264">
        <v>1.6E-2</v>
      </c>
      <c r="K2674" s="1264">
        <v>1.7000000000000001E-2</v>
      </c>
      <c r="L2674" s="1264">
        <v>1.6400000000000001E-2</v>
      </c>
      <c r="M2674" s="1264">
        <v>1.1599999999999999E-2</v>
      </c>
      <c r="N2674" s="1265">
        <v>1.9800000000000002E-2</v>
      </c>
      <c r="O2674" s="1264">
        <v>1.7999999999999999E-2</v>
      </c>
      <c r="P2674" s="1264">
        <v>3.1E-2</v>
      </c>
      <c r="Q2674" s="1264">
        <v>2.0799999999999999E-2</v>
      </c>
      <c r="R2674" s="1264">
        <v>0.02</v>
      </c>
      <c r="S2674" s="1264">
        <v>1.8599999999999998E-2</v>
      </c>
      <c r="T2674" s="1264">
        <v>1.7999999999999999E-2</v>
      </c>
      <c r="U2674" s="1264">
        <v>1.9E-2</v>
      </c>
      <c r="V2674" s="1264">
        <v>1.4999999999999999E-2</v>
      </c>
      <c r="W2674" s="1264">
        <v>1.2999999999999999E-2</v>
      </c>
      <c r="X2674" s="1264">
        <v>1.6E-2</v>
      </c>
      <c r="Y2674" s="1265">
        <v>2.4799999999999999E-2</v>
      </c>
      <c r="Z2674" s="1264">
        <v>2.3699999999999999E-2</v>
      </c>
      <c r="AA2674" s="1264">
        <v>2.3599999999999999E-2</v>
      </c>
      <c r="AB2674" s="1266">
        <v>2.2800000000000001E-2</v>
      </c>
      <c r="AC2674" s="53">
        <f>SUM(D2674:AB2674)</f>
        <v>0.44830000000000009</v>
      </c>
      <c r="AD2674" s="56"/>
      <c r="AE2674" s="64">
        <v>2.4</v>
      </c>
      <c r="AF2674" s="109"/>
      <c r="AG2674" s="109"/>
      <c r="AH2674" s="109"/>
      <c r="AI2674" s="109"/>
      <c r="AJ2674" s="109"/>
      <c r="AK2674" s="109"/>
      <c r="AL2674" s="109"/>
      <c r="AM2674" s="109"/>
      <c r="AN2674" s="109"/>
      <c r="AO2674" s="109"/>
      <c r="AP2674" s="109"/>
      <c r="AQ2674" s="109"/>
      <c r="AR2674" s="109"/>
      <c r="AS2674" s="109"/>
      <c r="AT2674" s="109"/>
      <c r="AU2674" s="109"/>
      <c r="AV2674" s="109"/>
      <c r="AW2674" s="109"/>
      <c r="AX2674" s="109"/>
      <c r="AY2674" s="109"/>
      <c r="AZ2674" s="109"/>
      <c r="BA2674" s="109"/>
      <c r="BB2674" s="109"/>
      <c r="BC2674" s="109"/>
      <c r="BD2674" s="109"/>
      <c r="BE2674" s="353"/>
      <c r="BF2674" s="353"/>
      <c r="BG2674" s="353"/>
      <c r="BH2674" s="353"/>
      <c r="BI2674" s="353"/>
      <c r="BJ2674" s="353"/>
      <c r="BK2674" s="353"/>
      <c r="BL2674" s="353"/>
      <c r="BM2674" s="353"/>
      <c r="BN2674" s="353"/>
      <c r="BO2674" s="353"/>
      <c r="BP2674" s="353"/>
      <c r="BQ2674" s="353"/>
      <c r="BR2674" s="353"/>
      <c r="BS2674" s="353"/>
      <c r="BT2674" s="353"/>
      <c r="BU2674" s="353"/>
      <c r="BV2674" s="353"/>
      <c r="BW2674" s="353"/>
      <c r="BX2674" s="353"/>
      <c r="BY2674" s="175"/>
      <c r="BZ2674" s="175"/>
      <c r="CA2674" s="175"/>
      <c r="CB2674" s="175"/>
      <c r="CC2674" s="175"/>
    </row>
    <row r="2675" spans="1:81" s="1" customFormat="1" ht="10.5" customHeight="1">
      <c r="A2675" s="1370"/>
      <c r="B2675" s="1366"/>
      <c r="C2675" s="1240" t="s">
        <v>954</v>
      </c>
      <c r="D2675" s="144" t="s">
        <v>127</v>
      </c>
      <c r="E2675" s="1264">
        <v>1.4E-2</v>
      </c>
      <c r="F2675" s="1264">
        <v>1.2999999999999999E-2</v>
      </c>
      <c r="G2675" s="1264">
        <v>1.2999999999999999E-2</v>
      </c>
      <c r="H2675" s="1265">
        <v>1.2E-2</v>
      </c>
      <c r="I2675" s="1264">
        <v>1.2500000000000001E-2</v>
      </c>
      <c r="J2675" s="1264">
        <v>1.2E-2</v>
      </c>
      <c r="K2675" s="1264">
        <v>1.2999999999999999E-2</v>
      </c>
      <c r="L2675" s="1264">
        <v>1.2E-2</v>
      </c>
      <c r="M2675" s="1264">
        <v>8.9999999999999993E-3</v>
      </c>
      <c r="N2675" s="1265">
        <v>1.2E-2</v>
      </c>
      <c r="O2675" s="1264">
        <v>1.2E-2</v>
      </c>
      <c r="P2675" s="1264">
        <v>1.6899999999999998E-2</v>
      </c>
      <c r="Q2675" s="1264">
        <v>1.17E-2</v>
      </c>
      <c r="R2675" s="1264">
        <v>1.2E-2</v>
      </c>
      <c r="S2675" s="1264">
        <v>1.0999999999999999E-2</v>
      </c>
      <c r="T2675" s="1264">
        <v>1.2E-2</v>
      </c>
      <c r="U2675" s="1264">
        <v>1.06E-2</v>
      </c>
      <c r="V2675" s="1264">
        <v>8.8999999999999999E-3</v>
      </c>
      <c r="W2675" s="1264">
        <v>8.5000000000000006E-3</v>
      </c>
      <c r="X2675" s="1264">
        <v>9.7999999999999997E-3</v>
      </c>
      <c r="Y2675" s="1265">
        <v>1.6E-2</v>
      </c>
      <c r="Z2675" s="1264">
        <v>1.6E-2</v>
      </c>
      <c r="AA2675" s="1264">
        <v>1.5900000000000001E-2</v>
      </c>
      <c r="AB2675" s="1266">
        <v>1.6E-2</v>
      </c>
      <c r="AC2675" s="359"/>
      <c r="AD2675" s="56">
        <f>SUM(E2675:AB2675)</f>
        <v>0.29980000000000007</v>
      </c>
      <c r="AE2675" s="64">
        <v>2.4</v>
      </c>
      <c r="AF2675" s="361"/>
      <c r="AG2675" s="361"/>
      <c r="AH2675" s="361"/>
      <c r="AI2675" s="361"/>
      <c r="AJ2675" s="361"/>
      <c r="AK2675" s="361"/>
      <c r="AL2675" s="361"/>
      <c r="AM2675" s="361"/>
      <c r="AN2675" s="361"/>
      <c r="AO2675" s="361"/>
      <c r="AP2675" s="361"/>
      <c r="AQ2675" s="361"/>
      <c r="AR2675" s="361"/>
      <c r="AS2675" s="361"/>
      <c r="AT2675" s="361"/>
      <c r="AU2675" s="361"/>
      <c r="AV2675" s="361"/>
      <c r="AW2675" s="361"/>
      <c r="AX2675" s="361"/>
      <c r="AY2675" s="361"/>
      <c r="AZ2675" s="361"/>
      <c r="BA2675" s="361"/>
      <c r="BB2675" s="361"/>
      <c r="BC2675" s="361"/>
      <c r="BD2675" s="361"/>
      <c r="BE2675" s="353"/>
      <c r="BF2675" s="353"/>
      <c r="BG2675" s="353"/>
      <c r="BH2675" s="353"/>
      <c r="BI2675" s="353"/>
      <c r="BJ2675" s="353"/>
      <c r="BK2675" s="353"/>
      <c r="BL2675" s="353"/>
      <c r="BM2675" s="353"/>
      <c r="BN2675" s="353"/>
      <c r="BO2675" s="353"/>
      <c r="BP2675" s="353"/>
      <c r="BQ2675" s="353"/>
      <c r="BR2675" s="353"/>
      <c r="BS2675" s="353"/>
      <c r="BT2675" s="353"/>
      <c r="BU2675" s="353"/>
      <c r="BV2675" s="353"/>
      <c r="BW2675" s="353"/>
      <c r="BX2675" s="353"/>
      <c r="BY2675" s="175"/>
      <c r="BZ2675" s="175"/>
      <c r="CA2675" s="175"/>
      <c r="CB2675" s="175"/>
      <c r="CC2675" s="175"/>
    </row>
    <row r="2676" spans="1:81" s="1" customFormat="1" ht="10.5" customHeight="1" thickBot="1">
      <c r="A2676" s="1371"/>
      <c r="B2676" s="1367"/>
      <c r="C2676" s="293"/>
      <c r="D2676" s="254" t="s">
        <v>42</v>
      </c>
      <c r="E2676" s="58">
        <f t="shared" ref="E2676:AB2676" si="1736">E2675/E2674</f>
        <v>0.7777777777777779</v>
      </c>
      <c r="F2676" s="58">
        <f t="shared" si="1736"/>
        <v>0.77844311377245512</v>
      </c>
      <c r="G2676" s="58">
        <f t="shared" si="1736"/>
        <v>0.77380952380952384</v>
      </c>
      <c r="H2676" s="394">
        <f t="shared" si="1736"/>
        <v>0.76433121019108285</v>
      </c>
      <c r="I2676" s="58">
        <f t="shared" si="1736"/>
        <v>0.78125</v>
      </c>
      <c r="J2676" s="58">
        <f t="shared" si="1736"/>
        <v>0.75</v>
      </c>
      <c r="K2676" s="58">
        <f t="shared" si="1736"/>
        <v>0.76470588235294112</v>
      </c>
      <c r="L2676" s="58">
        <f t="shared" si="1736"/>
        <v>0.73170731707317072</v>
      </c>
      <c r="M2676" s="58">
        <f t="shared" si="1736"/>
        <v>0.77586206896551724</v>
      </c>
      <c r="N2676" s="394">
        <f t="shared" si="1736"/>
        <v>0.60606060606060608</v>
      </c>
      <c r="O2676" s="58">
        <f t="shared" si="1736"/>
        <v>0.66666666666666674</v>
      </c>
      <c r="P2676" s="58">
        <f t="shared" si="1736"/>
        <v>0.54516129032258065</v>
      </c>
      <c r="Q2676" s="58">
        <f t="shared" si="1736"/>
        <v>0.5625</v>
      </c>
      <c r="R2676" s="58">
        <f t="shared" si="1736"/>
        <v>0.6</v>
      </c>
      <c r="S2676" s="58">
        <f t="shared" si="1736"/>
        <v>0.59139784946236562</v>
      </c>
      <c r="T2676" s="58">
        <f t="shared" si="1736"/>
        <v>0.66666666666666674</v>
      </c>
      <c r="U2676" s="58">
        <f t="shared" si="1736"/>
        <v>0.55789473684210533</v>
      </c>
      <c r="V2676" s="58">
        <f t="shared" si="1736"/>
        <v>0.59333333333333338</v>
      </c>
      <c r="W2676" s="58">
        <f t="shared" si="1736"/>
        <v>0.65384615384615397</v>
      </c>
      <c r="X2676" s="58">
        <f t="shared" si="1736"/>
        <v>0.61249999999999993</v>
      </c>
      <c r="Y2676" s="394">
        <f t="shared" si="1736"/>
        <v>0.64516129032258063</v>
      </c>
      <c r="Z2676" s="58">
        <f t="shared" si="1736"/>
        <v>0.67510548523206759</v>
      </c>
      <c r="AA2676" s="58">
        <f t="shared" si="1736"/>
        <v>0.67372881355932213</v>
      </c>
      <c r="AB2676" s="59">
        <f t="shared" si="1736"/>
        <v>0.70175438596491224</v>
      </c>
      <c r="AC2676" s="359"/>
      <c r="AD2676" s="56"/>
      <c r="AE2676" s="64"/>
      <c r="AF2676" s="361"/>
      <c r="AG2676" s="361"/>
      <c r="AH2676" s="361"/>
      <c r="AI2676" s="361"/>
      <c r="AJ2676" s="361"/>
      <c r="AK2676" s="361"/>
      <c r="AL2676" s="361"/>
      <c r="AM2676" s="361"/>
      <c r="AN2676" s="361"/>
      <c r="AO2676" s="361"/>
      <c r="AP2676" s="361"/>
      <c r="AQ2676" s="361"/>
      <c r="AR2676" s="361"/>
      <c r="AS2676" s="361"/>
      <c r="AT2676" s="361"/>
      <c r="AU2676" s="361"/>
      <c r="AV2676" s="361"/>
      <c r="AW2676" s="361"/>
      <c r="AX2676" s="361"/>
      <c r="AY2676" s="361"/>
      <c r="AZ2676" s="361"/>
      <c r="BA2676" s="361"/>
      <c r="BB2676" s="361"/>
      <c r="BC2676" s="361"/>
      <c r="BD2676" s="361"/>
      <c r="BE2676" s="353"/>
      <c r="BF2676" s="353"/>
      <c r="BG2676" s="353"/>
      <c r="BH2676" s="353"/>
      <c r="BI2676" s="353"/>
      <c r="BJ2676" s="353"/>
      <c r="BK2676" s="353"/>
      <c r="BL2676" s="353"/>
      <c r="BM2676" s="353"/>
      <c r="BN2676" s="353"/>
      <c r="BO2676" s="353"/>
      <c r="BP2676" s="353"/>
      <c r="BQ2676" s="353"/>
      <c r="BR2676" s="353"/>
      <c r="BS2676" s="353"/>
      <c r="BT2676" s="353"/>
      <c r="BU2676" s="353"/>
      <c r="BV2676" s="353"/>
      <c r="BW2676" s="353"/>
      <c r="BX2676" s="353"/>
      <c r="BY2676" s="175"/>
      <c r="BZ2676" s="175"/>
      <c r="CA2676" s="175"/>
      <c r="CB2676" s="175"/>
      <c r="CC2676" s="175"/>
    </row>
    <row r="2677" spans="1:81" s="1" customFormat="1" ht="10.5" customHeight="1">
      <c r="A2677" s="1361" t="s">
        <v>102</v>
      </c>
      <c r="B2677" s="1365" t="s">
        <v>1011</v>
      </c>
      <c r="C2677" s="1239"/>
      <c r="D2677" s="1249"/>
      <c r="E2677" s="82"/>
      <c r="F2677" s="82"/>
      <c r="G2677" s="82"/>
      <c r="H2677" s="419"/>
      <c r="I2677" s="82"/>
      <c r="J2677" s="82"/>
      <c r="K2677" s="82"/>
      <c r="L2677" s="82"/>
      <c r="M2677" s="82"/>
      <c r="N2677" s="419"/>
      <c r="O2677" s="82"/>
      <c r="P2677" s="82"/>
      <c r="Q2677" s="82"/>
      <c r="R2677" s="82"/>
      <c r="S2677" s="82"/>
      <c r="T2677" s="82"/>
      <c r="U2677" s="82"/>
      <c r="V2677" s="82"/>
      <c r="W2677" s="82"/>
      <c r="X2677" s="82"/>
      <c r="Y2677" s="419"/>
      <c r="Z2677" s="82"/>
      <c r="AA2677" s="82"/>
      <c r="AB2677" s="83"/>
      <c r="AC2677" s="53"/>
      <c r="AD2677" s="56"/>
      <c r="AE2677" s="64"/>
      <c r="AF2677" s="431"/>
      <c r="AG2677" s="361"/>
      <c r="AH2677" s="361"/>
      <c r="AI2677" s="361"/>
      <c r="AJ2677" s="361"/>
      <c r="AK2677" s="361"/>
      <c r="AL2677" s="361"/>
      <c r="AM2677" s="361"/>
      <c r="AN2677" s="361"/>
      <c r="AO2677" s="361"/>
      <c r="AP2677" s="361"/>
      <c r="AQ2677" s="361"/>
      <c r="AR2677" s="361"/>
      <c r="AS2677" s="361"/>
      <c r="AT2677" s="361"/>
      <c r="AU2677" s="361"/>
      <c r="AV2677" s="361"/>
      <c r="AW2677" s="361"/>
      <c r="AX2677" s="361"/>
      <c r="AY2677" s="361"/>
      <c r="AZ2677" s="361"/>
      <c r="BA2677" s="361"/>
      <c r="BB2677" s="361"/>
      <c r="BC2677" s="361"/>
      <c r="BD2677" s="361"/>
      <c r="BE2677" s="353"/>
      <c r="BF2677" s="353"/>
      <c r="BG2677" s="353"/>
      <c r="BH2677" s="353"/>
      <c r="BI2677" s="353"/>
      <c r="BJ2677" s="353"/>
      <c r="BK2677" s="353"/>
      <c r="BL2677" s="353"/>
      <c r="BM2677" s="353"/>
      <c r="BN2677" s="353"/>
      <c r="BO2677" s="353"/>
      <c r="BP2677" s="353"/>
      <c r="BQ2677" s="353"/>
      <c r="BR2677" s="353"/>
      <c r="BS2677" s="353"/>
      <c r="BT2677" s="353"/>
      <c r="BU2677" s="353"/>
      <c r="BV2677" s="353"/>
      <c r="BW2677" s="353"/>
      <c r="BX2677" s="353"/>
      <c r="BY2677" s="175"/>
      <c r="BZ2677" s="175"/>
      <c r="CA2677" s="175"/>
      <c r="CB2677" s="175"/>
      <c r="CC2677" s="175"/>
    </row>
    <row r="2678" spans="1:81" s="1" customFormat="1" ht="10.5" customHeight="1">
      <c r="A2678" s="1370"/>
      <c r="B2678" s="1366"/>
      <c r="C2678" s="1240" t="s">
        <v>139</v>
      </c>
      <c r="D2678" s="144" t="s">
        <v>34</v>
      </c>
      <c r="E2678" s="114">
        <f>ROUND(SQRT(E2679^2+E2680^2)*1000/(1.73*E$2670),0)</f>
        <v>0</v>
      </c>
      <c r="F2678" s="114">
        <f>ROUND(SQRT(F2679^2+F2680^2)*1000/(1.73*F$2670),0)</f>
        <v>0</v>
      </c>
      <c r="G2678" s="114">
        <f t="shared" ref="G2678:AB2678" si="1737">ROUND(SQRT(G2679^2+G2680^2)*1000/(1.73*G$2670),0)</f>
        <v>0</v>
      </c>
      <c r="H2678" s="379">
        <f t="shared" si="1737"/>
        <v>0</v>
      </c>
      <c r="I2678" s="114">
        <f t="shared" si="1737"/>
        <v>0</v>
      </c>
      <c r="J2678" s="114">
        <f t="shared" si="1737"/>
        <v>0</v>
      </c>
      <c r="K2678" s="114">
        <f t="shared" si="1737"/>
        <v>0</v>
      </c>
      <c r="L2678" s="114">
        <f t="shared" si="1737"/>
        <v>0</v>
      </c>
      <c r="M2678" s="114">
        <f t="shared" si="1737"/>
        <v>0</v>
      </c>
      <c r="N2678" s="379">
        <f t="shared" si="1737"/>
        <v>0</v>
      </c>
      <c r="O2678" s="114">
        <f t="shared" si="1737"/>
        <v>0</v>
      </c>
      <c r="P2678" s="114">
        <f t="shared" si="1737"/>
        <v>0</v>
      </c>
      <c r="Q2678" s="114">
        <f t="shared" si="1737"/>
        <v>0</v>
      </c>
      <c r="R2678" s="114">
        <f t="shared" si="1737"/>
        <v>0</v>
      </c>
      <c r="S2678" s="114">
        <f t="shared" si="1737"/>
        <v>0</v>
      </c>
      <c r="T2678" s="114">
        <f t="shared" si="1737"/>
        <v>0</v>
      </c>
      <c r="U2678" s="114">
        <f t="shared" si="1737"/>
        <v>0</v>
      </c>
      <c r="V2678" s="114">
        <f t="shared" si="1737"/>
        <v>0</v>
      </c>
      <c r="W2678" s="114">
        <f t="shared" si="1737"/>
        <v>0</v>
      </c>
      <c r="X2678" s="114">
        <f t="shared" si="1737"/>
        <v>0</v>
      </c>
      <c r="Y2678" s="379">
        <f t="shared" si="1737"/>
        <v>0</v>
      </c>
      <c r="Z2678" s="114">
        <f t="shared" si="1737"/>
        <v>0</v>
      </c>
      <c r="AA2678" s="114">
        <f t="shared" si="1737"/>
        <v>0</v>
      </c>
      <c r="AB2678" s="115">
        <f t="shared" si="1737"/>
        <v>0</v>
      </c>
      <c r="AC2678" s="359"/>
      <c r="AD2678" s="191"/>
      <c r="AE2678" s="191"/>
      <c r="AF2678" s="353"/>
      <c r="AG2678" s="353"/>
      <c r="AH2678" s="353"/>
      <c r="AI2678" s="353"/>
      <c r="AJ2678" s="353"/>
      <c r="AK2678" s="353"/>
      <c r="AL2678" s="353"/>
      <c r="AM2678" s="353"/>
      <c r="AN2678" s="353"/>
      <c r="AO2678" s="353"/>
      <c r="AP2678" s="353"/>
      <c r="AQ2678" s="353"/>
      <c r="AR2678" s="353"/>
      <c r="AS2678" s="353"/>
      <c r="AT2678" s="353"/>
      <c r="AU2678" s="353"/>
      <c r="AV2678" s="353"/>
      <c r="AW2678" s="353"/>
      <c r="AX2678" s="353"/>
      <c r="AY2678" s="353"/>
      <c r="AZ2678" s="353"/>
      <c r="BA2678" s="353"/>
      <c r="BB2678" s="353"/>
      <c r="BC2678" s="353"/>
      <c r="BD2678" s="353"/>
      <c r="BE2678" s="353"/>
      <c r="BF2678" s="353"/>
      <c r="BG2678" s="353"/>
      <c r="BH2678" s="353"/>
      <c r="BI2678" s="353"/>
      <c r="BJ2678" s="353"/>
      <c r="BK2678" s="353"/>
      <c r="BL2678" s="353"/>
      <c r="BM2678" s="353"/>
      <c r="BN2678" s="353"/>
      <c r="BO2678" s="353"/>
      <c r="BP2678" s="353"/>
      <c r="BQ2678" s="353"/>
      <c r="BR2678" s="353"/>
      <c r="BS2678" s="353"/>
      <c r="BT2678" s="353"/>
      <c r="BU2678" s="353"/>
      <c r="BV2678" s="353"/>
      <c r="BW2678" s="353"/>
      <c r="BX2678" s="353"/>
      <c r="BY2678" s="175"/>
      <c r="BZ2678" s="175"/>
      <c r="CA2678" s="175"/>
      <c r="CB2678" s="175"/>
      <c r="CC2678" s="175"/>
    </row>
    <row r="2679" spans="1:81" s="1" customFormat="1" ht="10.5" customHeight="1">
      <c r="A2679" s="1370"/>
      <c r="B2679" s="1366"/>
      <c r="C2679" s="1240" t="s">
        <v>137</v>
      </c>
      <c r="D2679" s="144" t="s">
        <v>126</v>
      </c>
      <c r="E2679" s="1264">
        <v>9.9999999999999995E-7</v>
      </c>
      <c r="F2679" s="1264">
        <v>9.9999999999999995E-7</v>
      </c>
      <c r="G2679" s="1264">
        <v>9.9999999999999995E-7</v>
      </c>
      <c r="H2679" s="1265">
        <v>9.9999999999999995E-7</v>
      </c>
      <c r="I2679" s="1264">
        <v>9.9999999999999995E-7</v>
      </c>
      <c r="J2679" s="1264">
        <v>9.9999999999999995E-7</v>
      </c>
      <c r="K2679" s="1264">
        <v>9.9999999999999995E-7</v>
      </c>
      <c r="L2679" s="1264">
        <v>9.9999999999999995E-7</v>
      </c>
      <c r="M2679" s="1264">
        <v>9.9999999999999995E-7</v>
      </c>
      <c r="N2679" s="1265">
        <v>9.9999999999999995E-7</v>
      </c>
      <c r="O2679" s="1264">
        <v>9.9999999999999995E-7</v>
      </c>
      <c r="P2679" s="1264">
        <v>9.9999999999999995E-7</v>
      </c>
      <c r="Q2679" s="1264">
        <v>9.9999999999999995E-7</v>
      </c>
      <c r="R2679" s="1264">
        <v>9.9999999999999995E-7</v>
      </c>
      <c r="S2679" s="1264">
        <v>9.9999999999999995E-7</v>
      </c>
      <c r="T2679" s="1264">
        <v>9.9999999999999995E-7</v>
      </c>
      <c r="U2679" s="1264">
        <v>9.9999999999999995E-7</v>
      </c>
      <c r="V2679" s="1264">
        <v>9.9999999999999995E-7</v>
      </c>
      <c r="W2679" s="1264">
        <v>9.9999999999999995E-7</v>
      </c>
      <c r="X2679" s="1264">
        <v>9.9999999999999995E-7</v>
      </c>
      <c r="Y2679" s="1265">
        <v>9.9999999999999995E-7</v>
      </c>
      <c r="Z2679" s="1264">
        <v>9.9999999999999995E-7</v>
      </c>
      <c r="AA2679" s="1264">
        <v>9.9999999999999995E-7</v>
      </c>
      <c r="AB2679" s="1266">
        <v>9.9999999999999995E-7</v>
      </c>
      <c r="AC2679" s="53">
        <f>SUM(D2679:AB2679)</f>
        <v>2.4000000000000007E-5</v>
      </c>
      <c r="AD2679" s="56"/>
      <c r="AE2679" s="64">
        <v>1.2</v>
      </c>
      <c r="AF2679" s="109"/>
      <c r="AG2679" s="109"/>
      <c r="AH2679" s="109"/>
      <c r="AI2679" s="109"/>
      <c r="AJ2679" s="109"/>
      <c r="AK2679" s="109"/>
      <c r="AL2679" s="109"/>
      <c r="AM2679" s="109"/>
      <c r="AN2679" s="109"/>
      <c r="AO2679" s="109"/>
      <c r="AP2679" s="109"/>
      <c r="AQ2679" s="109"/>
      <c r="AR2679" s="109"/>
      <c r="AS2679" s="109"/>
      <c r="AT2679" s="109"/>
      <c r="AU2679" s="109"/>
      <c r="AV2679" s="109"/>
      <c r="AW2679" s="109"/>
      <c r="AX2679" s="109"/>
      <c r="AY2679" s="109"/>
      <c r="AZ2679" s="109"/>
      <c r="BA2679" s="109"/>
      <c r="BB2679" s="109"/>
      <c r="BC2679" s="109"/>
      <c r="BD2679" s="109"/>
      <c r="BE2679" s="353"/>
      <c r="BF2679" s="353"/>
      <c r="BG2679" s="353"/>
      <c r="BH2679" s="353"/>
      <c r="BI2679" s="353"/>
      <c r="BJ2679" s="353"/>
      <c r="BK2679" s="353"/>
      <c r="BL2679" s="353"/>
      <c r="BM2679" s="353"/>
      <c r="BN2679" s="353"/>
      <c r="BO2679" s="353"/>
      <c r="BP2679" s="353"/>
      <c r="BQ2679" s="353"/>
      <c r="BR2679" s="353"/>
      <c r="BS2679" s="353"/>
      <c r="BT2679" s="353"/>
      <c r="BU2679" s="353"/>
      <c r="BV2679" s="353"/>
      <c r="BW2679" s="353"/>
      <c r="BX2679" s="353"/>
      <c r="BY2679" s="175"/>
      <c r="BZ2679" s="175"/>
      <c r="CA2679" s="175"/>
      <c r="CB2679" s="175"/>
      <c r="CC2679" s="175"/>
    </row>
    <row r="2680" spans="1:81" s="1" customFormat="1" ht="10.5" customHeight="1">
      <c r="A2680" s="1370"/>
      <c r="B2680" s="1366"/>
      <c r="C2680" s="1240" t="s">
        <v>137</v>
      </c>
      <c r="D2680" s="144" t="s">
        <v>127</v>
      </c>
      <c r="E2680" s="1264">
        <v>9.9999999999999995E-7</v>
      </c>
      <c r="F2680" s="1264">
        <v>9.9999999999999995E-7</v>
      </c>
      <c r="G2680" s="1264">
        <v>9.9999999999999995E-7</v>
      </c>
      <c r="H2680" s="1265">
        <v>9.9999999999999995E-7</v>
      </c>
      <c r="I2680" s="1264">
        <v>9.9999999999999995E-7</v>
      </c>
      <c r="J2680" s="1264">
        <v>9.9999999999999995E-7</v>
      </c>
      <c r="K2680" s="1264">
        <v>9.9999999999999995E-7</v>
      </c>
      <c r="L2680" s="1264">
        <v>9.9999999999999995E-7</v>
      </c>
      <c r="M2680" s="1264">
        <v>9.9999999999999995E-7</v>
      </c>
      <c r="N2680" s="1265">
        <v>9.9999999999999995E-7</v>
      </c>
      <c r="O2680" s="1264">
        <v>9.9999999999999995E-7</v>
      </c>
      <c r="P2680" s="1264">
        <v>9.9999999999999995E-7</v>
      </c>
      <c r="Q2680" s="1264">
        <v>9.9999999999999995E-7</v>
      </c>
      <c r="R2680" s="1264">
        <v>9.9999999999999995E-7</v>
      </c>
      <c r="S2680" s="1264">
        <v>9.9999999999999995E-7</v>
      </c>
      <c r="T2680" s="1264">
        <v>9.9999999999999995E-7</v>
      </c>
      <c r="U2680" s="1264">
        <v>9.9999999999999995E-7</v>
      </c>
      <c r="V2680" s="1264">
        <v>9.9999999999999995E-7</v>
      </c>
      <c r="W2680" s="1264">
        <v>9.9999999999999995E-7</v>
      </c>
      <c r="X2680" s="1264">
        <v>9.9999999999999995E-7</v>
      </c>
      <c r="Y2680" s="1265">
        <v>9.9999999999999995E-7</v>
      </c>
      <c r="Z2680" s="1264">
        <v>9.9999999999999995E-7</v>
      </c>
      <c r="AA2680" s="1264">
        <v>9.9999999999999995E-7</v>
      </c>
      <c r="AB2680" s="1266">
        <v>9.9999999999999995E-7</v>
      </c>
      <c r="AC2680" s="359"/>
      <c r="AD2680" s="56">
        <f>SUM(E2680:AB2680)</f>
        <v>2.4000000000000007E-5</v>
      </c>
      <c r="AE2680" s="64">
        <v>1.2</v>
      </c>
      <c r="AF2680" s="361"/>
      <c r="AG2680" s="361"/>
      <c r="AH2680" s="361"/>
      <c r="AI2680" s="361"/>
      <c r="AJ2680" s="361"/>
      <c r="AK2680" s="361"/>
      <c r="AL2680" s="361"/>
      <c r="AM2680" s="361"/>
      <c r="AN2680" s="361"/>
      <c r="AO2680" s="361"/>
      <c r="AP2680" s="361"/>
      <c r="AQ2680" s="361"/>
      <c r="AR2680" s="361"/>
      <c r="AS2680" s="361"/>
      <c r="AT2680" s="361"/>
      <c r="AU2680" s="361"/>
      <c r="AV2680" s="361"/>
      <c r="AW2680" s="361"/>
      <c r="AX2680" s="361"/>
      <c r="AY2680" s="361"/>
      <c r="AZ2680" s="361"/>
      <c r="BA2680" s="361"/>
      <c r="BB2680" s="361"/>
      <c r="BC2680" s="361"/>
      <c r="BD2680" s="361"/>
      <c r="BE2680" s="353"/>
      <c r="BF2680" s="353"/>
      <c r="BG2680" s="353"/>
      <c r="BH2680" s="353"/>
      <c r="BI2680" s="353"/>
      <c r="BJ2680" s="353"/>
      <c r="BK2680" s="353"/>
      <c r="BL2680" s="353"/>
      <c r="BM2680" s="353"/>
      <c r="BN2680" s="353"/>
      <c r="BO2680" s="353"/>
      <c r="BP2680" s="353"/>
      <c r="BQ2680" s="353"/>
      <c r="BR2680" s="353"/>
      <c r="BS2680" s="353"/>
      <c r="BT2680" s="353"/>
      <c r="BU2680" s="353"/>
      <c r="BV2680" s="353"/>
      <c r="BW2680" s="353"/>
      <c r="BX2680" s="353"/>
      <c r="BY2680" s="175"/>
      <c r="BZ2680" s="175"/>
      <c r="CA2680" s="175"/>
      <c r="CB2680" s="175"/>
      <c r="CC2680" s="175"/>
    </row>
    <row r="2681" spans="1:81" s="1" customFormat="1" ht="10.5" customHeight="1" thickBot="1">
      <c r="A2681" s="1371"/>
      <c r="B2681" s="1367"/>
      <c r="C2681" s="293"/>
      <c r="D2681" s="254" t="s">
        <v>42</v>
      </c>
      <c r="E2681" s="58">
        <f t="shared" ref="E2681:AB2681" si="1738">E2680/E2679</f>
        <v>1</v>
      </c>
      <c r="F2681" s="58">
        <f t="shared" si="1738"/>
        <v>1</v>
      </c>
      <c r="G2681" s="58">
        <f t="shared" si="1738"/>
        <v>1</v>
      </c>
      <c r="H2681" s="394">
        <f t="shared" si="1738"/>
        <v>1</v>
      </c>
      <c r="I2681" s="58">
        <f t="shared" si="1738"/>
        <v>1</v>
      </c>
      <c r="J2681" s="58">
        <f t="shared" si="1738"/>
        <v>1</v>
      </c>
      <c r="K2681" s="58">
        <f t="shared" si="1738"/>
        <v>1</v>
      </c>
      <c r="L2681" s="58">
        <f t="shared" si="1738"/>
        <v>1</v>
      </c>
      <c r="M2681" s="58">
        <f t="shared" si="1738"/>
        <v>1</v>
      </c>
      <c r="N2681" s="394">
        <f t="shared" si="1738"/>
        <v>1</v>
      </c>
      <c r="O2681" s="58">
        <f t="shared" si="1738"/>
        <v>1</v>
      </c>
      <c r="P2681" s="58">
        <f t="shared" si="1738"/>
        <v>1</v>
      </c>
      <c r="Q2681" s="58">
        <f t="shared" si="1738"/>
        <v>1</v>
      </c>
      <c r="R2681" s="58">
        <f t="shared" si="1738"/>
        <v>1</v>
      </c>
      <c r="S2681" s="58">
        <f t="shared" si="1738"/>
        <v>1</v>
      </c>
      <c r="T2681" s="58">
        <f t="shared" si="1738"/>
        <v>1</v>
      </c>
      <c r="U2681" s="58">
        <f t="shared" si="1738"/>
        <v>1</v>
      </c>
      <c r="V2681" s="58">
        <f t="shared" si="1738"/>
        <v>1</v>
      </c>
      <c r="W2681" s="58">
        <f t="shared" si="1738"/>
        <v>1</v>
      </c>
      <c r="X2681" s="58">
        <f t="shared" si="1738"/>
        <v>1</v>
      </c>
      <c r="Y2681" s="394">
        <f t="shared" si="1738"/>
        <v>1</v>
      </c>
      <c r="Z2681" s="58">
        <f t="shared" si="1738"/>
        <v>1</v>
      </c>
      <c r="AA2681" s="58">
        <f t="shared" si="1738"/>
        <v>1</v>
      </c>
      <c r="AB2681" s="59">
        <f t="shared" si="1738"/>
        <v>1</v>
      </c>
      <c r="AC2681" s="359"/>
      <c r="AD2681" s="56"/>
      <c r="AE2681" s="64"/>
      <c r="AF2681" s="361"/>
      <c r="AG2681" s="361"/>
      <c r="AH2681" s="361"/>
      <c r="AI2681" s="361"/>
      <c r="AJ2681" s="361"/>
      <c r="AK2681" s="361"/>
      <c r="AL2681" s="361"/>
      <c r="AM2681" s="361"/>
      <c r="AN2681" s="361"/>
      <c r="AO2681" s="361"/>
      <c r="AP2681" s="361"/>
      <c r="AQ2681" s="361"/>
      <c r="AR2681" s="361"/>
      <c r="AS2681" s="361"/>
      <c r="AT2681" s="361"/>
      <c r="AU2681" s="361"/>
      <c r="AV2681" s="361"/>
      <c r="AW2681" s="361"/>
      <c r="AX2681" s="361"/>
      <c r="AY2681" s="361"/>
      <c r="AZ2681" s="361"/>
      <c r="BA2681" s="361"/>
      <c r="BB2681" s="361"/>
      <c r="BC2681" s="361"/>
      <c r="BD2681" s="361"/>
      <c r="BE2681" s="353"/>
      <c r="BF2681" s="353"/>
      <c r="BG2681" s="353"/>
      <c r="BH2681" s="353"/>
      <c r="BI2681" s="353"/>
      <c r="BJ2681" s="353"/>
      <c r="BK2681" s="353"/>
      <c r="BL2681" s="353"/>
      <c r="BM2681" s="353"/>
      <c r="BN2681" s="353"/>
      <c r="BO2681" s="353"/>
      <c r="BP2681" s="353"/>
      <c r="BQ2681" s="353"/>
      <c r="BR2681" s="353"/>
      <c r="BS2681" s="353"/>
      <c r="BT2681" s="353"/>
      <c r="BU2681" s="353"/>
      <c r="BV2681" s="353"/>
      <c r="BW2681" s="353"/>
      <c r="BX2681" s="353"/>
      <c r="BY2681" s="175"/>
      <c r="BZ2681" s="175"/>
      <c r="CA2681" s="175"/>
      <c r="CB2681" s="175"/>
      <c r="CC2681" s="175"/>
    </row>
    <row r="2682" spans="1:81" s="1" customFormat="1" ht="10.5" customHeight="1">
      <c r="A2682" s="1361" t="s">
        <v>12</v>
      </c>
      <c r="B2682" s="1365" t="s">
        <v>952</v>
      </c>
      <c r="C2682" s="1239"/>
      <c r="D2682" s="1249"/>
      <c r="E2682" s="82"/>
      <c r="F2682" s="82"/>
      <c r="G2682" s="82"/>
      <c r="H2682" s="419"/>
      <c r="I2682" s="82"/>
      <c r="J2682" s="82"/>
      <c r="K2682" s="82"/>
      <c r="L2682" s="82"/>
      <c r="M2682" s="82"/>
      <c r="N2682" s="419"/>
      <c r="O2682" s="82"/>
      <c r="P2682" s="82"/>
      <c r="Q2682" s="82"/>
      <c r="R2682" s="82"/>
      <c r="S2682" s="82"/>
      <c r="T2682" s="82"/>
      <c r="U2682" s="82"/>
      <c r="V2682" s="82"/>
      <c r="W2682" s="82"/>
      <c r="X2682" s="82"/>
      <c r="Y2682" s="419"/>
      <c r="Z2682" s="82"/>
      <c r="AA2682" s="82"/>
      <c r="AB2682" s="83"/>
      <c r="AC2682" s="53"/>
      <c r="AD2682" s="56"/>
      <c r="AE2682" s="64"/>
      <c r="AF2682" s="431"/>
      <c r="AG2682" s="361"/>
      <c r="AH2682" s="361"/>
      <c r="AI2682" s="361"/>
      <c r="AJ2682" s="361"/>
      <c r="AK2682" s="361"/>
      <c r="AL2682" s="361"/>
      <c r="AM2682" s="361"/>
      <c r="AN2682" s="361"/>
      <c r="AO2682" s="361"/>
      <c r="AP2682" s="361"/>
      <c r="AQ2682" s="361"/>
      <c r="AR2682" s="361"/>
      <c r="AS2682" s="361"/>
      <c r="AT2682" s="361"/>
      <c r="AU2682" s="361"/>
      <c r="AV2682" s="361"/>
      <c r="AW2682" s="361"/>
      <c r="AX2682" s="361"/>
      <c r="AY2682" s="361"/>
      <c r="AZ2682" s="361"/>
      <c r="BA2682" s="361"/>
      <c r="BB2682" s="361"/>
      <c r="BC2682" s="361"/>
      <c r="BD2682" s="361"/>
      <c r="BE2682" s="353"/>
      <c r="BF2682" s="353"/>
      <c r="BG2682" s="353"/>
      <c r="BH2682" s="353"/>
      <c r="BI2682" s="353"/>
      <c r="BJ2682" s="353"/>
      <c r="BK2682" s="353"/>
      <c r="BL2682" s="353"/>
      <c r="BM2682" s="353"/>
      <c r="BN2682" s="353"/>
      <c r="BO2682" s="353"/>
      <c r="BP2682" s="353"/>
      <c r="BQ2682" s="353"/>
      <c r="BR2682" s="353"/>
      <c r="BS2682" s="353"/>
      <c r="BT2682" s="353"/>
      <c r="BU2682" s="353"/>
      <c r="BV2682" s="353"/>
      <c r="BW2682" s="353"/>
      <c r="BX2682" s="353"/>
      <c r="BY2682" s="175"/>
      <c r="BZ2682" s="175"/>
      <c r="CA2682" s="175"/>
      <c r="CB2682" s="175"/>
      <c r="CC2682" s="175"/>
    </row>
    <row r="2683" spans="1:81" s="1" customFormat="1" ht="10.5" customHeight="1">
      <c r="A2683" s="1370"/>
      <c r="B2683" s="1366"/>
      <c r="C2683" s="1240" t="s">
        <v>139</v>
      </c>
      <c r="D2683" s="144" t="s">
        <v>34</v>
      </c>
      <c r="E2683" s="114">
        <f>ROUND(SQRT(E2684^2+E2685^2)*1000/(1.73*E$2671),0)</f>
        <v>0</v>
      </c>
      <c r="F2683" s="114">
        <f>ROUND(SQRT(F2684^2+F2685^2)*1000/(1.73*F$2671),0)</f>
        <v>0</v>
      </c>
      <c r="G2683" s="114">
        <f t="shared" ref="G2683:AB2683" si="1739">ROUND(SQRT(G2684^2+G2685^2)*1000/(1.73*G$2671),0)</f>
        <v>0</v>
      </c>
      <c r="H2683" s="379">
        <f t="shared" si="1739"/>
        <v>0</v>
      </c>
      <c r="I2683" s="114">
        <f t="shared" si="1739"/>
        <v>0</v>
      </c>
      <c r="J2683" s="114">
        <f t="shared" si="1739"/>
        <v>0</v>
      </c>
      <c r="K2683" s="114">
        <f t="shared" si="1739"/>
        <v>0</v>
      </c>
      <c r="L2683" s="114">
        <f t="shared" si="1739"/>
        <v>0</v>
      </c>
      <c r="M2683" s="114">
        <f t="shared" si="1739"/>
        <v>0</v>
      </c>
      <c r="N2683" s="379">
        <f t="shared" si="1739"/>
        <v>0</v>
      </c>
      <c r="O2683" s="114">
        <f t="shared" si="1739"/>
        <v>0</v>
      </c>
      <c r="P2683" s="114">
        <f t="shared" si="1739"/>
        <v>0</v>
      </c>
      <c r="Q2683" s="114">
        <f t="shared" si="1739"/>
        <v>0</v>
      </c>
      <c r="R2683" s="114">
        <f t="shared" si="1739"/>
        <v>0</v>
      </c>
      <c r="S2683" s="114">
        <f t="shared" si="1739"/>
        <v>0</v>
      </c>
      <c r="T2683" s="114">
        <f t="shared" si="1739"/>
        <v>0</v>
      </c>
      <c r="U2683" s="114">
        <f t="shared" si="1739"/>
        <v>0</v>
      </c>
      <c r="V2683" s="114">
        <f t="shared" si="1739"/>
        <v>0</v>
      </c>
      <c r="W2683" s="114">
        <f t="shared" si="1739"/>
        <v>0</v>
      </c>
      <c r="X2683" s="114">
        <f t="shared" si="1739"/>
        <v>0</v>
      </c>
      <c r="Y2683" s="379">
        <f t="shared" si="1739"/>
        <v>0</v>
      </c>
      <c r="Z2683" s="114">
        <f t="shared" si="1739"/>
        <v>0</v>
      </c>
      <c r="AA2683" s="114">
        <f t="shared" si="1739"/>
        <v>0</v>
      </c>
      <c r="AB2683" s="115">
        <f t="shared" si="1739"/>
        <v>0</v>
      </c>
      <c r="AC2683" s="359"/>
      <c r="AD2683" s="191"/>
      <c r="AE2683" s="191"/>
      <c r="AF2683" s="353"/>
      <c r="AG2683" s="353"/>
      <c r="AH2683" s="353"/>
      <c r="AI2683" s="353"/>
      <c r="AJ2683" s="353"/>
      <c r="AK2683" s="353"/>
      <c r="AL2683" s="353"/>
      <c r="AM2683" s="353"/>
      <c r="AN2683" s="353"/>
      <c r="AO2683" s="353"/>
      <c r="AP2683" s="353"/>
      <c r="AQ2683" s="353"/>
      <c r="AR2683" s="353"/>
      <c r="AS2683" s="353"/>
      <c r="AT2683" s="353"/>
      <c r="AU2683" s="353"/>
      <c r="AV2683" s="353"/>
      <c r="AW2683" s="353"/>
      <c r="AX2683" s="353"/>
      <c r="AY2683" s="353"/>
      <c r="AZ2683" s="353"/>
      <c r="BA2683" s="353"/>
      <c r="BB2683" s="353"/>
      <c r="BC2683" s="353"/>
      <c r="BD2683" s="353"/>
      <c r="BE2683" s="353"/>
      <c r="BF2683" s="353"/>
      <c r="BG2683" s="353"/>
      <c r="BH2683" s="353"/>
      <c r="BI2683" s="353"/>
      <c r="BJ2683" s="353"/>
      <c r="BK2683" s="353"/>
      <c r="BL2683" s="353"/>
      <c r="BM2683" s="353"/>
      <c r="BN2683" s="353"/>
      <c r="BO2683" s="353"/>
      <c r="BP2683" s="353"/>
      <c r="BQ2683" s="353"/>
      <c r="BR2683" s="353"/>
      <c r="BS2683" s="353"/>
      <c r="BT2683" s="353"/>
      <c r="BU2683" s="353"/>
      <c r="BV2683" s="353"/>
      <c r="BW2683" s="353"/>
      <c r="BX2683" s="353"/>
      <c r="BY2683" s="175"/>
      <c r="BZ2683" s="175"/>
      <c r="CA2683" s="175"/>
      <c r="CB2683" s="175"/>
      <c r="CC2683" s="175"/>
    </row>
    <row r="2684" spans="1:81" s="1" customFormat="1" ht="10.5" customHeight="1">
      <c r="A2684" s="1370"/>
      <c r="B2684" s="1366"/>
      <c r="C2684" s="1240" t="s">
        <v>137</v>
      </c>
      <c r="D2684" s="144" t="s">
        <v>126</v>
      </c>
      <c r="E2684" s="1264">
        <v>9.9999999999999995E-7</v>
      </c>
      <c r="F2684" s="1264">
        <v>9.9999999999999995E-7</v>
      </c>
      <c r="G2684" s="1264">
        <v>9.9999999999999995E-7</v>
      </c>
      <c r="H2684" s="1265">
        <v>9.9999999999999995E-7</v>
      </c>
      <c r="I2684" s="1264">
        <v>9.9999999999999995E-7</v>
      </c>
      <c r="J2684" s="1264">
        <v>9.9999999999999995E-7</v>
      </c>
      <c r="K2684" s="1264">
        <v>9.9999999999999995E-7</v>
      </c>
      <c r="L2684" s="1264">
        <v>9.9999999999999995E-7</v>
      </c>
      <c r="M2684" s="1264">
        <v>9.9999999999999995E-7</v>
      </c>
      <c r="N2684" s="1265">
        <v>9.9999999999999995E-7</v>
      </c>
      <c r="O2684" s="1264">
        <v>9.9999999999999995E-7</v>
      </c>
      <c r="P2684" s="1264">
        <v>9.9999999999999995E-7</v>
      </c>
      <c r="Q2684" s="1264">
        <v>9.9999999999999995E-7</v>
      </c>
      <c r="R2684" s="1264">
        <v>9.9999999999999995E-7</v>
      </c>
      <c r="S2684" s="1264">
        <v>9.9999999999999995E-7</v>
      </c>
      <c r="T2684" s="1264">
        <v>9.9999999999999995E-7</v>
      </c>
      <c r="U2684" s="1264">
        <v>9.9999999999999995E-7</v>
      </c>
      <c r="V2684" s="1264">
        <v>9.9999999999999995E-7</v>
      </c>
      <c r="W2684" s="1264">
        <v>9.9999999999999995E-7</v>
      </c>
      <c r="X2684" s="1264">
        <v>9.9999999999999995E-7</v>
      </c>
      <c r="Y2684" s="1265">
        <v>9.9999999999999995E-7</v>
      </c>
      <c r="Z2684" s="1264">
        <v>9.9999999999999995E-7</v>
      </c>
      <c r="AA2684" s="1264">
        <v>9.9999999999999995E-7</v>
      </c>
      <c r="AB2684" s="1266">
        <v>9.9999999999999995E-7</v>
      </c>
      <c r="AC2684" s="53">
        <f>SUM(D2684:AB2684)</f>
        <v>2.4000000000000007E-5</v>
      </c>
      <c r="AD2684" s="56"/>
      <c r="AE2684" s="64">
        <v>1.2</v>
      </c>
      <c r="AF2684" s="109"/>
      <c r="AG2684" s="109"/>
      <c r="AH2684" s="109"/>
      <c r="AI2684" s="109"/>
      <c r="AJ2684" s="109"/>
      <c r="AK2684" s="109"/>
      <c r="AL2684" s="109"/>
      <c r="AM2684" s="109"/>
      <c r="AN2684" s="109"/>
      <c r="AO2684" s="109"/>
      <c r="AP2684" s="109"/>
      <c r="AQ2684" s="109"/>
      <c r="AR2684" s="109"/>
      <c r="AS2684" s="109"/>
      <c r="AT2684" s="109"/>
      <c r="AU2684" s="109"/>
      <c r="AV2684" s="109"/>
      <c r="AW2684" s="109"/>
      <c r="AX2684" s="109"/>
      <c r="AY2684" s="109"/>
      <c r="AZ2684" s="109"/>
      <c r="BA2684" s="109"/>
      <c r="BB2684" s="109"/>
      <c r="BC2684" s="109"/>
      <c r="BD2684" s="109"/>
      <c r="BE2684" s="353"/>
      <c r="BF2684" s="353"/>
      <c r="BG2684" s="353"/>
      <c r="BH2684" s="353"/>
      <c r="BI2684" s="353"/>
      <c r="BJ2684" s="353"/>
      <c r="BK2684" s="353"/>
      <c r="BL2684" s="353"/>
      <c r="BM2684" s="353"/>
      <c r="BN2684" s="353"/>
      <c r="BO2684" s="353"/>
      <c r="BP2684" s="353"/>
      <c r="BQ2684" s="353"/>
      <c r="BR2684" s="353"/>
      <c r="BS2684" s="353"/>
      <c r="BT2684" s="353"/>
      <c r="BU2684" s="353"/>
      <c r="BV2684" s="353"/>
      <c r="BW2684" s="353"/>
      <c r="BX2684" s="353"/>
      <c r="BY2684" s="175"/>
      <c r="BZ2684" s="175"/>
      <c r="CA2684" s="175"/>
      <c r="CB2684" s="175"/>
      <c r="CC2684" s="175"/>
    </row>
    <row r="2685" spans="1:81" s="1" customFormat="1" ht="10.5" customHeight="1">
      <c r="A2685" s="1370"/>
      <c r="B2685" s="1366"/>
      <c r="C2685" s="1240" t="s">
        <v>137</v>
      </c>
      <c r="D2685" s="144" t="s">
        <v>127</v>
      </c>
      <c r="E2685" s="1264">
        <v>9.9999999999999995E-7</v>
      </c>
      <c r="F2685" s="1264">
        <v>9.9999999999999995E-7</v>
      </c>
      <c r="G2685" s="1264">
        <v>9.9999999999999995E-7</v>
      </c>
      <c r="H2685" s="1265">
        <v>9.9999999999999995E-7</v>
      </c>
      <c r="I2685" s="1264">
        <v>9.9999999999999995E-7</v>
      </c>
      <c r="J2685" s="1264">
        <v>9.9999999999999995E-7</v>
      </c>
      <c r="K2685" s="1264">
        <v>9.9999999999999995E-7</v>
      </c>
      <c r="L2685" s="1264">
        <v>9.9999999999999995E-7</v>
      </c>
      <c r="M2685" s="1264">
        <v>9.9999999999999995E-7</v>
      </c>
      <c r="N2685" s="1265">
        <v>9.9999999999999995E-7</v>
      </c>
      <c r="O2685" s="1264">
        <v>9.9999999999999995E-7</v>
      </c>
      <c r="P2685" s="1264">
        <v>9.9999999999999995E-7</v>
      </c>
      <c r="Q2685" s="1264">
        <v>9.9999999999999995E-7</v>
      </c>
      <c r="R2685" s="1264">
        <v>9.9999999999999995E-7</v>
      </c>
      <c r="S2685" s="1264">
        <v>9.9999999999999995E-7</v>
      </c>
      <c r="T2685" s="1264">
        <v>9.9999999999999995E-7</v>
      </c>
      <c r="U2685" s="1264">
        <v>9.9999999999999995E-7</v>
      </c>
      <c r="V2685" s="1264">
        <v>9.9999999999999995E-7</v>
      </c>
      <c r="W2685" s="1264">
        <v>9.9999999999999995E-7</v>
      </c>
      <c r="X2685" s="1264">
        <v>9.9999999999999995E-7</v>
      </c>
      <c r="Y2685" s="1265">
        <v>9.9999999999999995E-7</v>
      </c>
      <c r="Z2685" s="1264">
        <v>9.9999999999999995E-7</v>
      </c>
      <c r="AA2685" s="1264">
        <v>9.9999999999999995E-7</v>
      </c>
      <c r="AB2685" s="1266">
        <v>9.9999999999999995E-7</v>
      </c>
      <c r="AC2685" s="359"/>
      <c r="AD2685" s="56">
        <f>SUM(E2685:AB2685)</f>
        <v>2.4000000000000007E-5</v>
      </c>
      <c r="AE2685" s="64">
        <v>1.2</v>
      </c>
      <c r="AF2685" s="361"/>
      <c r="AG2685" s="361"/>
      <c r="AH2685" s="361"/>
      <c r="AI2685" s="361"/>
      <c r="AJ2685" s="361"/>
      <c r="AK2685" s="361"/>
      <c r="AL2685" s="361"/>
      <c r="AM2685" s="361"/>
      <c r="AN2685" s="361"/>
      <c r="AO2685" s="361"/>
      <c r="AP2685" s="361"/>
      <c r="AQ2685" s="361"/>
      <c r="AR2685" s="361"/>
      <c r="AS2685" s="361"/>
      <c r="AT2685" s="361"/>
      <c r="AU2685" s="361"/>
      <c r="AV2685" s="361"/>
      <c r="AW2685" s="361"/>
      <c r="AX2685" s="361"/>
      <c r="AY2685" s="361"/>
      <c r="AZ2685" s="361"/>
      <c r="BA2685" s="361"/>
      <c r="BB2685" s="361"/>
      <c r="BC2685" s="361"/>
      <c r="BD2685" s="361"/>
      <c r="BE2685" s="353"/>
      <c r="BF2685" s="353"/>
      <c r="BG2685" s="353"/>
      <c r="BH2685" s="353"/>
      <c r="BI2685" s="353"/>
      <c r="BJ2685" s="353"/>
      <c r="BK2685" s="353"/>
      <c r="BL2685" s="353"/>
      <c r="BM2685" s="353"/>
      <c r="BN2685" s="353"/>
      <c r="BO2685" s="353"/>
      <c r="BP2685" s="353"/>
      <c r="BQ2685" s="353"/>
      <c r="BR2685" s="353"/>
      <c r="BS2685" s="353"/>
      <c r="BT2685" s="353"/>
      <c r="BU2685" s="353"/>
      <c r="BV2685" s="353"/>
      <c r="BW2685" s="353"/>
      <c r="BX2685" s="353"/>
      <c r="BY2685" s="175"/>
      <c r="BZ2685" s="175"/>
      <c r="CA2685" s="175"/>
      <c r="CB2685" s="175"/>
      <c r="CC2685" s="175"/>
    </row>
    <row r="2686" spans="1:81" s="1" customFormat="1" ht="10.5" customHeight="1" thickBot="1">
      <c r="A2686" s="1371"/>
      <c r="B2686" s="1367"/>
      <c r="C2686" s="293"/>
      <c r="D2686" s="254" t="s">
        <v>42</v>
      </c>
      <c r="E2686" s="58">
        <f t="shared" ref="E2686:AB2686" si="1740">E2685/E2684</f>
        <v>1</v>
      </c>
      <c r="F2686" s="58">
        <f t="shared" si="1740"/>
        <v>1</v>
      </c>
      <c r="G2686" s="58">
        <f t="shared" si="1740"/>
        <v>1</v>
      </c>
      <c r="H2686" s="394">
        <f t="shared" si="1740"/>
        <v>1</v>
      </c>
      <c r="I2686" s="58">
        <f t="shared" si="1740"/>
        <v>1</v>
      </c>
      <c r="J2686" s="58">
        <f t="shared" si="1740"/>
        <v>1</v>
      </c>
      <c r="K2686" s="58">
        <f t="shared" si="1740"/>
        <v>1</v>
      </c>
      <c r="L2686" s="58">
        <f t="shared" si="1740"/>
        <v>1</v>
      </c>
      <c r="M2686" s="58">
        <f t="shared" si="1740"/>
        <v>1</v>
      </c>
      <c r="N2686" s="394">
        <f t="shared" si="1740"/>
        <v>1</v>
      </c>
      <c r="O2686" s="58">
        <f t="shared" si="1740"/>
        <v>1</v>
      </c>
      <c r="P2686" s="58">
        <f t="shared" si="1740"/>
        <v>1</v>
      </c>
      <c r="Q2686" s="58">
        <f t="shared" si="1740"/>
        <v>1</v>
      </c>
      <c r="R2686" s="58">
        <f t="shared" si="1740"/>
        <v>1</v>
      </c>
      <c r="S2686" s="58">
        <f t="shared" si="1740"/>
        <v>1</v>
      </c>
      <c r="T2686" s="58">
        <f t="shared" si="1740"/>
        <v>1</v>
      </c>
      <c r="U2686" s="58">
        <f t="shared" si="1740"/>
        <v>1</v>
      </c>
      <c r="V2686" s="58">
        <f t="shared" si="1740"/>
        <v>1</v>
      </c>
      <c r="W2686" s="58">
        <f t="shared" si="1740"/>
        <v>1</v>
      </c>
      <c r="X2686" s="58">
        <f t="shared" si="1740"/>
        <v>1</v>
      </c>
      <c r="Y2686" s="394">
        <f t="shared" si="1740"/>
        <v>1</v>
      </c>
      <c r="Z2686" s="58">
        <f t="shared" si="1740"/>
        <v>1</v>
      </c>
      <c r="AA2686" s="58">
        <f t="shared" si="1740"/>
        <v>1</v>
      </c>
      <c r="AB2686" s="59">
        <f t="shared" si="1740"/>
        <v>1</v>
      </c>
      <c r="AC2686" s="359"/>
      <c r="AD2686" s="56"/>
      <c r="AE2686" s="64"/>
      <c r="AF2686" s="361"/>
      <c r="AG2686" s="361"/>
      <c r="AH2686" s="361"/>
      <c r="AI2686" s="361"/>
      <c r="AJ2686" s="361"/>
      <c r="AK2686" s="361"/>
      <c r="AL2686" s="361"/>
      <c r="AM2686" s="361"/>
      <c r="AN2686" s="361"/>
      <c r="AO2686" s="361"/>
      <c r="AP2686" s="361"/>
      <c r="AQ2686" s="361"/>
      <c r="AR2686" s="361"/>
      <c r="AS2686" s="361"/>
      <c r="AT2686" s="361"/>
      <c r="AU2686" s="361"/>
      <c r="AV2686" s="361"/>
      <c r="AW2686" s="361"/>
      <c r="AX2686" s="361"/>
      <c r="AY2686" s="361"/>
      <c r="AZ2686" s="361"/>
      <c r="BA2686" s="361"/>
      <c r="BB2686" s="361"/>
      <c r="BC2686" s="361"/>
      <c r="BD2686" s="361"/>
      <c r="BE2686" s="353"/>
      <c r="BF2686" s="353"/>
      <c r="BG2686" s="353"/>
      <c r="BH2686" s="353"/>
      <c r="BI2686" s="353"/>
      <c r="BJ2686" s="353"/>
      <c r="BK2686" s="353"/>
      <c r="BL2686" s="353"/>
      <c r="BM2686" s="353"/>
      <c r="BN2686" s="353"/>
      <c r="BO2686" s="353"/>
      <c r="BP2686" s="353"/>
      <c r="BQ2686" s="353"/>
      <c r="BR2686" s="353"/>
      <c r="BS2686" s="353"/>
      <c r="BT2686" s="353"/>
      <c r="BU2686" s="353"/>
      <c r="BV2686" s="353"/>
      <c r="BW2686" s="353"/>
      <c r="BX2686" s="353"/>
      <c r="BY2686" s="175"/>
      <c r="BZ2686" s="175"/>
      <c r="CA2686" s="175"/>
      <c r="CB2686" s="175"/>
      <c r="CC2686" s="175"/>
    </row>
    <row r="2687" spans="1:81" s="1" customFormat="1" ht="11.25" customHeight="1">
      <c r="A2687" s="1361" t="s">
        <v>5</v>
      </c>
      <c r="B2687" s="1365" t="s">
        <v>1035</v>
      </c>
      <c r="C2687" s="1239"/>
      <c r="D2687" s="1249"/>
      <c r="E2687" s="82"/>
      <c r="F2687" s="82"/>
      <c r="G2687" s="82"/>
      <c r="H2687" s="419"/>
      <c r="I2687" s="82"/>
      <c r="J2687" s="82"/>
      <c r="K2687" s="82"/>
      <c r="L2687" s="82"/>
      <c r="M2687" s="82"/>
      <c r="N2687" s="419"/>
      <c r="O2687" s="82"/>
      <c r="P2687" s="82"/>
      <c r="Q2687" s="82"/>
      <c r="R2687" s="82"/>
      <c r="S2687" s="82"/>
      <c r="T2687" s="82"/>
      <c r="U2687" s="82"/>
      <c r="V2687" s="82"/>
      <c r="W2687" s="82"/>
      <c r="X2687" s="82"/>
      <c r="Y2687" s="419"/>
      <c r="Z2687" s="82"/>
      <c r="AA2687" s="82"/>
      <c r="AB2687" s="83"/>
      <c r="AC2687" s="443" t="s">
        <v>125</v>
      </c>
      <c r="AD2687" s="56">
        <f>AD2690/AC2689</f>
        <v>0.36840933752538885</v>
      </c>
      <c r="AE2687" s="64"/>
      <c r="AF2687" s="431"/>
      <c r="AG2687" s="361"/>
      <c r="AH2687" s="361"/>
      <c r="AI2687" s="361"/>
      <c r="AJ2687" s="361"/>
      <c r="AK2687" s="361"/>
      <c r="AL2687" s="361"/>
      <c r="AM2687" s="361"/>
      <c r="AN2687" s="361"/>
      <c r="AO2687" s="361"/>
      <c r="AP2687" s="361"/>
      <c r="AQ2687" s="361"/>
      <c r="AR2687" s="361"/>
      <c r="AS2687" s="361"/>
      <c r="AT2687" s="361"/>
      <c r="AU2687" s="361"/>
      <c r="AV2687" s="361"/>
      <c r="AW2687" s="361"/>
      <c r="AX2687" s="361"/>
      <c r="AY2687" s="361"/>
      <c r="AZ2687" s="361"/>
      <c r="BA2687" s="361"/>
      <c r="BB2687" s="361"/>
      <c r="BC2687" s="361"/>
      <c r="BD2687" s="361"/>
      <c r="BE2687" s="353"/>
      <c r="BF2687" s="353"/>
      <c r="BG2687" s="353"/>
      <c r="BH2687" s="353"/>
      <c r="BI2687" s="353"/>
      <c r="BJ2687" s="353"/>
      <c r="BK2687" s="353"/>
      <c r="BL2687" s="353"/>
      <c r="BM2687" s="353"/>
      <c r="BN2687" s="353"/>
      <c r="BO2687" s="353"/>
      <c r="BP2687" s="353"/>
      <c r="BQ2687" s="353"/>
      <c r="BR2687" s="353"/>
      <c r="BS2687" s="353"/>
      <c r="BT2687" s="353"/>
      <c r="BU2687" s="353"/>
      <c r="BV2687" s="353"/>
      <c r="BW2687" s="353"/>
      <c r="BX2687" s="353"/>
      <c r="BY2687" s="175"/>
      <c r="BZ2687" s="175"/>
      <c r="CA2687" s="175"/>
      <c r="CB2687" s="175"/>
      <c r="CC2687" s="175"/>
    </row>
    <row r="2688" spans="1:81" s="1" customFormat="1" ht="10.5" customHeight="1">
      <c r="A2688" s="1370"/>
      <c r="B2688" s="1366"/>
      <c r="C2688" s="1240" t="s">
        <v>139</v>
      </c>
      <c r="D2688" s="144" t="s">
        <v>34</v>
      </c>
      <c r="E2688" s="114">
        <f>ROUND(SQRT(E2689^2+E2690^2)*1000/(1.73*E$2670),0)</f>
        <v>12</v>
      </c>
      <c r="F2688" s="114">
        <f>ROUND(SQRT(F2689^2+F2690^2)*1000/(1.73*F$2670),0)</f>
        <v>12</v>
      </c>
      <c r="G2688" s="114">
        <f t="shared" ref="G2688:AB2688" si="1741">ROUND(SQRT(G2689^2+G2690^2)*1000/(1.73*G$2670),0)</f>
        <v>12</v>
      </c>
      <c r="H2688" s="379">
        <f t="shared" si="1741"/>
        <v>12</v>
      </c>
      <c r="I2688" s="114">
        <f t="shared" si="1741"/>
        <v>12</v>
      </c>
      <c r="J2688" s="114">
        <f t="shared" si="1741"/>
        <v>12</v>
      </c>
      <c r="K2688" s="114">
        <f t="shared" si="1741"/>
        <v>12</v>
      </c>
      <c r="L2688" s="114">
        <f t="shared" si="1741"/>
        <v>13</v>
      </c>
      <c r="M2688" s="114">
        <f t="shared" si="1741"/>
        <v>13</v>
      </c>
      <c r="N2688" s="379">
        <f t="shared" si="1741"/>
        <v>13</v>
      </c>
      <c r="O2688" s="114">
        <f t="shared" si="1741"/>
        <v>11</v>
      </c>
      <c r="P2688" s="114">
        <f t="shared" si="1741"/>
        <v>13</v>
      </c>
      <c r="Q2688" s="114">
        <f t="shared" si="1741"/>
        <v>13</v>
      </c>
      <c r="R2688" s="114">
        <f t="shared" si="1741"/>
        <v>17</v>
      </c>
      <c r="S2688" s="114">
        <f t="shared" si="1741"/>
        <v>20</v>
      </c>
      <c r="T2688" s="114">
        <f t="shared" si="1741"/>
        <v>20</v>
      </c>
      <c r="U2688" s="114">
        <f t="shared" si="1741"/>
        <v>18</v>
      </c>
      <c r="V2688" s="114">
        <f t="shared" si="1741"/>
        <v>15</v>
      </c>
      <c r="W2688" s="114">
        <f t="shared" si="1741"/>
        <v>15</v>
      </c>
      <c r="X2688" s="114">
        <f t="shared" si="1741"/>
        <v>15</v>
      </c>
      <c r="Y2688" s="379">
        <f t="shared" si="1741"/>
        <v>17</v>
      </c>
      <c r="Z2688" s="114">
        <f t="shared" si="1741"/>
        <v>15</v>
      </c>
      <c r="AA2688" s="114">
        <f t="shared" si="1741"/>
        <v>15</v>
      </c>
      <c r="AB2688" s="115">
        <f t="shared" si="1741"/>
        <v>15</v>
      </c>
      <c r="AC2688" s="359"/>
      <c r="AD2688" s="191"/>
      <c r="AE2688" s="191"/>
      <c r="AF2688" s="353"/>
      <c r="AG2688" s="353"/>
      <c r="AH2688" s="353"/>
      <c r="AI2688" s="353"/>
      <c r="AJ2688" s="353"/>
      <c r="AK2688" s="353"/>
      <c r="AL2688" s="353"/>
      <c r="AM2688" s="353"/>
      <c r="AN2688" s="353"/>
      <c r="AO2688" s="353"/>
      <c r="AP2688" s="353"/>
      <c r="AQ2688" s="353"/>
      <c r="AR2688" s="353"/>
      <c r="AS2688" s="353"/>
      <c r="AT2688" s="353"/>
      <c r="AU2688" s="353"/>
      <c r="AV2688" s="353"/>
      <c r="AW2688" s="353"/>
      <c r="AX2688" s="353"/>
      <c r="AY2688" s="353"/>
      <c r="AZ2688" s="353"/>
      <c r="BA2688" s="353"/>
      <c r="BB2688" s="353"/>
      <c r="BC2688" s="353"/>
      <c r="BD2688" s="353"/>
      <c r="BE2688" s="353"/>
      <c r="BF2688" s="353"/>
      <c r="BG2688" s="353"/>
      <c r="BH2688" s="353"/>
      <c r="BI2688" s="353"/>
      <c r="BJ2688" s="353"/>
      <c r="BK2688" s="353"/>
      <c r="BL2688" s="353"/>
      <c r="BM2688" s="353"/>
      <c r="BN2688" s="353"/>
      <c r="BO2688" s="353"/>
      <c r="BP2688" s="353"/>
      <c r="BQ2688" s="353"/>
      <c r="BR2688" s="353"/>
      <c r="BS2688" s="353"/>
      <c r="BT2688" s="353"/>
      <c r="BU2688" s="353"/>
      <c r="BV2688" s="353"/>
      <c r="BW2688" s="353"/>
      <c r="BX2688" s="353"/>
      <c r="BY2688" s="175"/>
      <c r="BZ2688" s="175"/>
      <c r="CA2688" s="175"/>
      <c r="CB2688" s="175"/>
      <c r="CC2688" s="175"/>
    </row>
    <row r="2689" spans="1:81" s="1" customFormat="1" ht="10.5" customHeight="1">
      <c r="A2689" s="1370"/>
      <c r="B2689" s="1366"/>
      <c r="C2689" s="1240" t="s">
        <v>954</v>
      </c>
      <c r="D2689" s="144" t="s">
        <v>126</v>
      </c>
      <c r="E2689" s="1264">
        <v>0.13300000000000001</v>
      </c>
      <c r="F2689" s="1264">
        <v>0.13339999999999999</v>
      </c>
      <c r="G2689" s="1264">
        <v>0.1328</v>
      </c>
      <c r="H2689" s="1265">
        <v>0.13289999999999999</v>
      </c>
      <c r="I2689" s="1264">
        <v>0.13300000000000001</v>
      </c>
      <c r="J2689" s="1264">
        <v>0.13370000000000001</v>
      </c>
      <c r="K2689" s="1264">
        <v>0.13300000000000001</v>
      </c>
      <c r="L2689" s="1264">
        <v>0.1368</v>
      </c>
      <c r="M2689" s="1264">
        <v>0.14000000000000001</v>
      </c>
      <c r="N2689" s="1265">
        <v>0.14299999999999999</v>
      </c>
      <c r="O2689" s="1264">
        <v>0.126</v>
      </c>
      <c r="P2689" s="1264">
        <v>0.1459</v>
      </c>
      <c r="Q2689" s="1264">
        <v>0.14599999999999999</v>
      </c>
      <c r="R2689" s="1264">
        <v>0.17760000000000001</v>
      </c>
      <c r="S2689" s="1264">
        <v>0.20100000000000001</v>
      </c>
      <c r="T2689" s="1264">
        <v>0.21060000000000001</v>
      </c>
      <c r="U2689" s="1264">
        <v>0.187</v>
      </c>
      <c r="V2689" s="1264">
        <v>0.1474</v>
      </c>
      <c r="W2689" s="1264">
        <v>0.1469</v>
      </c>
      <c r="X2689" s="1264">
        <v>0.14899999999999999</v>
      </c>
      <c r="Y2689" s="1265">
        <v>0.1615</v>
      </c>
      <c r="Z2689" s="1264">
        <v>0.1467</v>
      </c>
      <c r="AA2689" s="1264">
        <v>0.14799999999999999</v>
      </c>
      <c r="AB2689" s="1266">
        <v>0.1489</v>
      </c>
      <c r="AC2689" s="53">
        <f>SUM(E2689:AB2689)</f>
        <v>3.5941000000000001</v>
      </c>
      <c r="AD2689" s="56"/>
      <c r="AE2689" s="64">
        <v>2.4</v>
      </c>
      <c r="AF2689" s="109"/>
      <c r="AG2689" s="109"/>
      <c r="AH2689" s="109"/>
      <c r="AI2689" s="109"/>
      <c r="AJ2689" s="109"/>
      <c r="AK2689" s="109"/>
      <c r="AL2689" s="109"/>
      <c r="AM2689" s="109"/>
      <c r="AN2689" s="109"/>
      <c r="AO2689" s="109"/>
      <c r="AP2689" s="109"/>
      <c r="AQ2689" s="109"/>
      <c r="AR2689" s="109"/>
      <c r="AS2689" s="109"/>
      <c r="AT2689" s="109"/>
      <c r="AU2689" s="109"/>
      <c r="AV2689" s="109"/>
      <c r="AW2689" s="109"/>
      <c r="AX2689" s="109"/>
      <c r="AY2689" s="109"/>
      <c r="AZ2689" s="109"/>
      <c r="BA2689" s="109"/>
      <c r="BB2689" s="109"/>
      <c r="BC2689" s="109"/>
      <c r="BD2689" s="109"/>
      <c r="BE2689" s="353"/>
      <c r="BF2689" s="353"/>
      <c r="BG2689" s="353"/>
      <c r="BH2689" s="353"/>
      <c r="BI2689" s="353"/>
      <c r="BJ2689" s="353"/>
      <c r="BK2689" s="353"/>
      <c r="BL2689" s="353"/>
      <c r="BM2689" s="353"/>
      <c r="BN2689" s="353"/>
      <c r="BO2689" s="353"/>
      <c r="BP2689" s="353"/>
      <c r="BQ2689" s="353"/>
      <c r="BR2689" s="353"/>
      <c r="BS2689" s="353"/>
      <c r="BT2689" s="353"/>
      <c r="BU2689" s="353"/>
      <c r="BV2689" s="353"/>
      <c r="BW2689" s="353"/>
      <c r="BX2689" s="353"/>
      <c r="BY2689" s="175"/>
      <c r="BZ2689" s="175"/>
      <c r="CA2689" s="175"/>
      <c r="CB2689" s="175"/>
      <c r="CC2689" s="175"/>
    </row>
    <row r="2690" spans="1:81" s="1" customFormat="1" ht="10.5" customHeight="1">
      <c r="A2690" s="1370"/>
      <c r="B2690" s="1366"/>
      <c r="C2690" s="1240" t="s">
        <v>954</v>
      </c>
      <c r="D2690" s="144" t="s">
        <v>127</v>
      </c>
      <c r="E2690" s="1264">
        <v>3.5799999999999998E-2</v>
      </c>
      <c r="F2690" s="1264">
        <v>3.5999999999999997E-2</v>
      </c>
      <c r="G2690" s="1264">
        <v>3.5799999999999998E-2</v>
      </c>
      <c r="H2690" s="1265">
        <v>3.5000000000000003E-2</v>
      </c>
      <c r="I2690" s="1264">
        <v>3.5400000000000001E-2</v>
      </c>
      <c r="J2690" s="1264">
        <v>3.5900000000000001E-2</v>
      </c>
      <c r="K2690" s="1264">
        <v>3.5999999999999997E-2</v>
      </c>
      <c r="L2690" s="1264">
        <v>3.6999999999999998E-2</v>
      </c>
      <c r="M2690" s="1264">
        <v>4.4699999999999997E-2</v>
      </c>
      <c r="N2690" s="1265">
        <v>4.5600000000000002E-2</v>
      </c>
      <c r="O2690" s="1264">
        <v>2.3E-2</v>
      </c>
      <c r="P2690" s="1264">
        <v>3.95E-2</v>
      </c>
      <c r="Q2690" s="1264">
        <v>3.8399999999999997E-2</v>
      </c>
      <c r="R2690" s="1264">
        <v>7.6499999999999999E-2</v>
      </c>
      <c r="S2690" s="1264">
        <v>8.9899999999999994E-2</v>
      </c>
      <c r="T2690" s="1264">
        <v>6.8500000000000005E-2</v>
      </c>
      <c r="U2690" s="1264">
        <v>6.7799999999999999E-2</v>
      </c>
      <c r="V2690" s="1264">
        <v>7.5399999999999995E-2</v>
      </c>
      <c r="W2690" s="1264">
        <v>7.4399999999999994E-2</v>
      </c>
      <c r="X2690" s="1264">
        <v>7.5999999999999998E-2</v>
      </c>
      <c r="Y2690" s="1265">
        <v>8.9599999999999999E-2</v>
      </c>
      <c r="Z2690" s="1264">
        <v>7.4499999999999997E-2</v>
      </c>
      <c r="AA2690" s="1264">
        <v>7.5800000000000006E-2</v>
      </c>
      <c r="AB2690" s="1266">
        <v>7.7600000000000002E-2</v>
      </c>
      <c r="AC2690" s="359"/>
      <c r="AD2690" s="56">
        <f>SUM(E2690:AB2690)</f>
        <v>1.3241000000000001</v>
      </c>
      <c r="AE2690" s="64">
        <v>2.4</v>
      </c>
      <c r="AF2690" s="361"/>
      <c r="AG2690" s="361"/>
      <c r="AH2690" s="361"/>
      <c r="AI2690" s="361"/>
      <c r="AJ2690" s="361"/>
      <c r="AK2690" s="361"/>
      <c r="AL2690" s="361"/>
      <c r="AM2690" s="361"/>
      <c r="AN2690" s="361"/>
      <c r="AO2690" s="361"/>
      <c r="AP2690" s="361"/>
      <c r="AQ2690" s="361"/>
      <c r="AR2690" s="361"/>
      <c r="AS2690" s="361"/>
      <c r="AT2690" s="361"/>
      <c r="AU2690" s="361"/>
      <c r="AV2690" s="361"/>
      <c r="AW2690" s="361"/>
      <c r="AX2690" s="361"/>
      <c r="AY2690" s="361"/>
      <c r="AZ2690" s="361"/>
      <c r="BA2690" s="361"/>
      <c r="BB2690" s="361"/>
      <c r="BC2690" s="361"/>
      <c r="BD2690" s="361"/>
      <c r="BE2690" s="353"/>
      <c r="BF2690" s="353"/>
      <c r="BG2690" s="353"/>
      <c r="BH2690" s="353"/>
      <c r="BI2690" s="353"/>
      <c r="BJ2690" s="353"/>
      <c r="BK2690" s="353"/>
      <c r="BL2690" s="353"/>
      <c r="BM2690" s="353"/>
      <c r="BN2690" s="353"/>
      <c r="BO2690" s="353"/>
      <c r="BP2690" s="353"/>
      <c r="BQ2690" s="353"/>
      <c r="BR2690" s="353"/>
      <c r="BS2690" s="353"/>
      <c r="BT2690" s="353"/>
      <c r="BU2690" s="353"/>
      <c r="BV2690" s="353"/>
      <c r="BW2690" s="353"/>
      <c r="BX2690" s="353"/>
      <c r="BY2690" s="175"/>
      <c r="BZ2690" s="175"/>
      <c r="CA2690" s="175"/>
      <c r="CB2690" s="175"/>
      <c r="CC2690" s="175"/>
    </row>
    <row r="2691" spans="1:81" s="1" customFormat="1" ht="10.5" customHeight="1" thickBot="1">
      <c r="A2691" s="1371"/>
      <c r="B2691" s="1367"/>
      <c r="C2691" s="293"/>
      <c r="D2691" s="254" t="s">
        <v>42</v>
      </c>
      <c r="E2691" s="58">
        <f t="shared" ref="E2691:AB2691" si="1742">E2690/E2689</f>
        <v>0.26917293233082706</v>
      </c>
      <c r="F2691" s="58">
        <f t="shared" si="1742"/>
        <v>0.26986506746626687</v>
      </c>
      <c r="G2691" s="58">
        <f t="shared" si="1742"/>
        <v>0.26957831325301201</v>
      </c>
      <c r="H2691" s="394">
        <f t="shared" si="1742"/>
        <v>0.26335590669676451</v>
      </c>
      <c r="I2691" s="58">
        <f t="shared" si="1742"/>
        <v>0.2661654135338346</v>
      </c>
      <c r="J2691" s="58">
        <f t="shared" si="1742"/>
        <v>0.26851159311892292</v>
      </c>
      <c r="K2691" s="58">
        <f t="shared" si="1742"/>
        <v>0.27067669172932329</v>
      </c>
      <c r="L2691" s="58">
        <f t="shared" si="1742"/>
        <v>0.27046783625730991</v>
      </c>
      <c r="M2691" s="58">
        <f t="shared" si="1742"/>
        <v>0.31928571428571423</v>
      </c>
      <c r="N2691" s="394">
        <f t="shared" si="1742"/>
        <v>0.31888111888111892</v>
      </c>
      <c r="O2691" s="58">
        <f t="shared" si="1742"/>
        <v>0.18253968253968253</v>
      </c>
      <c r="P2691" s="58">
        <f t="shared" si="1742"/>
        <v>0.27073337902673061</v>
      </c>
      <c r="Q2691" s="58">
        <f t="shared" si="1742"/>
        <v>0.26301369863013696</v>
      </c>
      <c r="R2691" s="58">
        <f t="shared" si="1742"/>
        <v>0.4307432432432432</v>
      </c>
      <c r="S2691" s="58">
        <f t="shared" si="1742"/>
        <v>0.44726368159203972</v>
      </c>
      <c r="T2691" s="58">
        <f t="shared" si="1742"/>
        <v>0.32526115859449195</v>
      </c>
      <c r="U2691" s="58">
        <f t="shared" si="1742"/>
        <v>0.36256684491978608</v>
      </c>
      <c r="V2691" s="58">
        <f t="shared" si="1742"/>
        <v>0.51153324287652646</v>
      </c>
      <c r="W2691" s="58">
        <f t="shared" si="1742"/>
        <v>0.50646698434309045</v>
      </c>
      <c r="X2691" s="58">
        <f t="shared" si="1742"/>
        <v>0.51006711409395977</v>
      </c>
      <c r="Y2691" s="394">
        <f t="shared" si="1742"/>
        <v>0.55479876160990715</v>
      </c>
      <c r="Z2691" s="58">
        <f t="shared" si="1742"/>
        <v>0.50783912747102933</v>
      </c>
      <c r="AA2691" s="58">
        <f t="shared" si="1742"/>
        <v>0.51216216216216226</v>
      </c>
      <c r="AB2691" s="59">
        <f t="shared" si="1742"/>
        <v>0.52115513767629285</v>
      </c>
      <c r="AC2691" s="359"/>
      <c r="AD2691" s="56"/>
      <c r="AE2691" s="64"/>
      <c r="AF2691" s="361"/>
      <c r="AG2691" s="361"/>
      <c r="AH2691" s="361"/>
      <c r="AI2691" s="361"/>
      <c r="AJ2691" s="361"/>
      <c r="AK2691" s="361"/>
      <c r="AL2691" s="361"/>
      <c r="AM2691" s="361"/>
      <c r="AN2691" s="361"/>
      <c r="AO2691" s="361"/>
      <c r="AP2691" s="361"/>
      <c r="AQ2691" s="361"/>
      <c r="AR2691" s="361"/>
      <c r="AS2691" s="361"/>
      <c r="AT2691" s="361"/>
      <c r="AU2691" s="361"/>
      <c r="AV2691" s="361"/>
      <c r="AW2691" s="361"/>
      <c r="AX2691" s="361"/>
      <c r="AY2691" s="361"/>
      <c r="AZ2691" s="361"/>
      <c r="BA2691" s="361"/>
      <c r="BB2691" s="361"/>
      <c r="BC2691" s="361"/>
      <c r="BD2691" s="361"/>
      <c r="BE2691" s="353"/>
      <c r="BF2691" s="353"/>
      <c r="BG2691" s="353"/>
      <c r="BH2691" s="353"/>
      <c r="BI2691" s="353"/>
      <c r="BJ2691" s="353"/>
      <c r="BK2691" s="353"/>
      <c r="BL2691" s="353"/>
      <c r="BM2691" s="353"/>
      <c r="BN2691" s="353"/>
      <c r="BO2691" s="353"/>
      <c r="BP2691" s="353"/>
      <c r="BQ2691" s="353"/>
      <c r="BR2691" s="353"/>
      <c r="BS2691" s="353"/>
      <c r="BT2691" s="353"/>
      <c r="BU2691" s="353"/>
      <c r="BV2691" s="353"/>
      <c r="BW2691" s="353"/>
      <c r="BX2691" s="353"/>
      <c r="BY2691" s="175"/>
      <c r="BZ2691" s="175"/>
      <c r="CA2691" s="175"/>
      <c r="CB2691" s="175"/>
      <c r="CC2691" s="175"/>
    </row>
    <row r="2692" spans="1:81" s="1" customFormat="1" ht="10.5" customHeight="1">
      <c r="A2692" s="1361" t="s">
        <v>14</v>
      </c>
      <c r="B2692" s="1365" t="s">
        <v>1036</v>
      </c>
      <c r="C2692" s="1239"/>
      <c r="D2692" s="1249"/>
      <c r="E2692" s="65"/>
      <c r="F2692" s="65"/>
      <c r="G2692" s="65"/>
      <c r="H2692" s="358"/>
      <c r="I2692" s="65"/>
      <c r="J2692" s="65"/>
      <c r="K2692" s="65"/>
      <c r="L2692" s="65"/>
      <c r="M2692" s="65"/>
      <c r="N2692" s="358"/>
      <c r="O2692" s="65"/>
      <c r="P2692" s="65"/>
      <c r="Q2692" s="65"/>
      <c r="R2692" s="65"/>
      <c r="S2692" s="65"/>
      <c r="T2692" s="65"/>
      <c r="U2692" s="65"/>
      <c r="V2692" s="65"/>
      <c r="W2692" s="65"/>
      <c r="X2692" s="65"/>
      <c r="Y2692" s="358"/>
      <c r="Z2692" s="65"/>
      <c r="AA2692" s="65"/>
      <c r="AB2692" s="66"/>
      <c r="AC2692" s="443" t="s">
        <v>125</v>
      </c>
      <c r="AD2692" s="56">
        <f>AD2695/AC2694</f>
        <v>1</v>
      </c>
      <c r="AE2692" s="64"/>
      <c r="AF2692" s="431"/>
      <c r="AG2692" s="109"/>
      <c r="AH2692" s="109"/>
      <c r="AI2692" s="109"/>
      <c r="AJ2692" s="109"/>
      <c r="AK2692" s="109"/>
      <c r="AL2692" s="109"/>
      <c r="AM2692" s="109"/>
      <c r="AN2692" s="109"/>
      <c r="AO2692" s="109"/>
      <c r="AP2692" s="109"/>
      <c r="AQ2692" s="109"/>
      <c r="AR2692" s="109"/>
      <c r="AS2692" s="109"/>
      <c r="AT2692" s="109"/>
      <c r="AU2692" s="109"/>
      <c r="AV2692" s="109"/>
      <c r="AW2692" s="109"/>
      <c r="AX2692" s="109"/>
      <c r="AY2692" s="109"/>
      <c r="AZ2692" s="109"/>
      <c r="BA2692" s="109"/>
      <c r="BB2692" s="109"/>
      <c r="BC2692" s="109"/>
      <c r="BD2692" s="109"/>
      <c r="BE2692" s="353"/>
      <c r="BF2692" s="353"/>
      <c r="BG2692" s="353"/>
      <c r="BH2692" s="353"/>
      <c r="BI2692" s="353"/>
      <c r="BJ2692" s="353"/>
      <c r="BK2692" s="353"/>
      <c r="BL2692" s="353"/>
      <c r="BM2692" s="353"/>
      <c r="BN2692" s="353"/>
      <c r="BO2692" s="353"/>
      <c r="BP2692" s="353"/>
      <c r="BQ2692" s="353"/>
      <c r="BR2692" s="353"/>
      <c r="BS2692" s="353"/>
      <c r="BT2692" s="353"/>
      <c r="BU2692" s="353"/>
      <c r="BV2692" s="353"/>
      <c r="BW2692" s="353"/>
      <c r="BX2692" s="353"/>
      <c r="BY2692" s="175"/>
      <c r="BZ2692" s="175"/>
      <c r="CA2692" s="175"/>
      <c r="CB2692" s="175"/>
      <c r="CC2692" s="175"/>
    </row>
    <row r="2693" spans="1:81" s="1" customFormat="1" ht="10.5" customHeight="1">
      <c r="A2693" s="1370"/>
      <c r="B2693" s="1366"/>
      <c r="C2693" s="1240" t="s">
        <v>139</v>
      </c>
      <c r="D2693" s="144" t="s">
        <v>34</v>
      </c>
      <c r="E2693" s="114">
        <f>ROUND(SQRT(E2694^2+E2695^2)*1000/(1.73*E$2671),0)</f>
        <v>0</v>
      </c>
      <c r="F2693" s="114">
        <f>ROUND(SQRT(F2694^2+F2695^2)*1000/(1.73*F$2671),0)</f>
        <v>0</v>
      </c>
      <c r="G2693" s="114">
        <f t="shared" ref="G2693:AB2693" si="1743">ROUND(SQRT(G2694^2+G2695^2)*1000/(1.73*G$2671),0)</f>
        <v>0</v>
      </c>
      <c r="H2693" s="379">
        <f t="shared" si="1743"/>
        <v>0</v>
      </c>
      <c r="I2693" s="114">
        <f t="shared" si="1743"/>
        <v>0</v>
      </c>
      <c r="J2693" s="114">
        <f t="shared" si="1743"/>
        <v>0</v>
      </c>
      <c r="K2693" s="114">
        <f t="shared" si="1743"/>
        <v>0</v>
      </c>
      <c r="L2693" s="114">
        <f t="shared" si="1743"/>
        <v>0</v>
      </c>
      <c r="M2693" s="114">
        <f t="shared" si="1743"/>
        <v>0</v>
      </c>
      <c r="N2693" s="379">
        <f t="shared" si="1743"/>
        <v>0</v>
      </c>
      <c r="O2693" s="114">
        <f t="shared" si="1743"/>
        <v>0</v>
      </c>
      <c r="P2693" s="114">
        <f t="shared" si="1743"/>
        <v>0</v>
      </c>
      <c r="Q2693" s="114">
        <f t="shared" si="1743"/>
        <v>0</v>
      </c>
      <c r="R2693" s="114">
        <f t="shared" si="1743"/>
        <v>0</v>
      </c>
      <c r="S2693" s="114">
        <f t="shared" si="1743"/>
        <v>0</v>
      </c>
      <c r="T2693" s="114">
        <f t="shared" si="1743"/>
        <v>0</v>
      </c>
      <c r="U2693" s="114">
        <f t="shared" si="1743"/>
        <v>0</v>
      </c>
      <c r="V2693" s="114">
        <f t="shared" si="1743"/>
        <v>0</v>
      </c>
      <c r="W2693" s="114">
        <f t="shared" si="1743"/>
        <v>0</v>
      </c>
      <c r="X2693" s="114">
        <f t="shared" si="1743"/>
        <v>0</v>
      </c>
      <c r="Y2693" s="379">
        <f t="shared" si="1743"/>
        <v>0</v>
      </c>
      <c r="Z2693" s="114">
        <f t="shared" si="1743"/>
        <v>0</v>
      </c>
      <c r="AA2693" s="114">
        <f t="shared" si="1743"/>
        <v>0</v>
      </c>
      <c r="AB2693" s="115">
        <f t="shared" si="1743"/>
        <v>0</v>
      </c>
      <c r="AC2693" s="359"/>
      <c r="AD2693" s="191"/>
      <c r="AE2693" s="191"/>
      <c r="AF2693" s="353"/>
      <c r="AG2693" s="353"/>
      <c r="AH2693" s="353"/>
      <c r="AI2693" s="353"/>
      <c r="AJ2693" s="353"/>
      <c r="AK2693" s="353"/>
      <c r="AL2693" s="353"/>
      <c r="AM2693" s="353"/>
      <c r="AN2693" s="353"/>
      <c r="AO2693" s="353"/>
      <c r="AP2693" s="353"/>
      <c r="AQ2693" s="353"/>
      <c r="AR2693" s="353"/>
      <c r="AS2693" s="353"/>
      <c r="AT2693" s="353"/>
      <c r="AU2693" s="353"/>
      <c r="AV2693" s="353"/>
      <c r="AW2693" s="353"/>
      <c r="AX2693" s="353"/>
      <c r="AY2693" s="353"/>
      <c r="AZ2693" s="353"/>
      <c r="BA2693" s="353"/>
      <c r="BB2693" s="353"/>
      <c r="BC2693" s="353"/>
      <c r="BD2693" s="353"/>
      <c r="BE2693" s="353"/>
      <c r="BF2693" s="353"/>
      <c r="BG2693" s="353"/>
      <c r="BH2693" s="353"/>
      <c r="BI2693" s="353"/>
      <c r="BJ2693" s="353"/>
      <c r="BK2693" s="353"/>
      <c r="BL2693" s="353"/>
      <c r="BM2693" s="353"/>
      <c r="BN2693" s="353"/>
      <c r="BO2693" s="353"/>
      <c r="BP2693" s="353"/>
      <c r="BQ2693" s="353"/>
      <c r="BR2693" s="353"/>
      <c r="BS2693" s="353"/>
      <c r="BT2693" s="353"/>
      <c r="BU2693" s="353"/>
      <c r="BV2693" s="353"/>
      <c r="BW2693" s="353"/>
      <c r="BX2693" s="353"/>
      <c r="BY2693" s="175"/>
      <c r="BZ2693" s="175"/>
      <c r="CA2693" s="175"/>
      <c r="CB2693" s="175"/>
      <c r="CC2693" s="175"/>
    </row>
    <row r="2694" spans="1:81" s="1" customFormat="1" ht="10.5" customHeight="1">
      <c r="A2694" s="1370"/>
      <c r="B2694" s="1366"/>
      <c r="C2694" s="1240" t="s">
        <v>954</v>
      </c>
      <c r="D2694" s="144" t="s">
        <v>126</v>
      </c>
      <c r="E2694" s="1264">
        <v>9.9999999999999995E-7</v>
      </c>
      <c r="F2694" s="1264">
        <v>9.9999999999999995E-7</v>
      </c>
      <c r="G2694" s="1264">
        <v>9.9999999999999995E-7</v>
      </c>
      <c r="H2694" s="1265">
        <v>9.9999999999999995E-7</v>
      </c>
      <c r="I2694" s="1264">
        <v>9.9999999999999995E-7</v>
      </c>
      <c r="J2694" s="1264">
        <v>9.9999999999999995E-7</v>
      </c>
      <c r="K2694" s="1264">
        <v>9.9999999999999995E-7</v>
      </c>
      <c r="L2694" s="1264">
        <v>9.9999999999999995E-7</v>
      </c>
      <c r="M2694" s="1264">
        <v>9.9999999999999995E-7</v>
      </c>
      <c r="N2694" s="1265">
        <v>9.9999999999999995E-7</v>
      </c>
      <c r="O2694" s="1264">
        <v>9.9999999999999995E-7</v>
      </c>
      <c r="P2694" s="1264">
        <v>9.9999999999999995E-7</v>
      </c>
      <c r="Q2694" s="1264">
        <v>9.9999999999999995E-7</v>
      </c>
      <c r="R2694" s="1264">
        <v>9.9999999999999995E-7</v>
      </c>
      <c r="S2694" s="1264">
        <v>9.9999999999999995E-7</v>
      </c>
      <c r="T2694" s="1264">
        <v>9.9999999999999995E-7</v>
      </c>
      <c r="U2694" s="1264">
        <v>9.9999999999999995E-7</v>
      </c>
      <c r="V2694" s="1264">
        <v>9.9999999999999995E-7</v>
      </c>
      <c r="W2694" s="1264">
        <v>9.9999999999999995E-7</v>
      </c>
      <c r="X2694" s="1264">
        <v>9.9999999999999995E-7</v>
      </c>
      <c r="Y2694" s="1265">
        <v>9.9999999999999995E-7</v>
      </c>
      <c r="Z2694" s="1264">
        <v>9.9999999999999995E-7</v>
      </c>
      <c r="AA2694" s="1264">
        <v>9.9999999999999995E-7</v>
      </c>
      <c r="AB2694" s="1266">
        <v>9.9999999999999995E-7</v>
      </c>
      <c r="AC2694" s="53">
        <f>SUM(D2694:AB2694)</f>
        <v>2.4000000000000007E-5</v>
      </c>
      <c r="AD2694" s="56"/>
      <c r="AE2694" s="64">
        <v>2.4</v>
      </c>
      <c r="AF2694" s="109"/>
      <c r="AG2694" s="109"/>
      <c r="AH2694" s="109"/>
      <c r="AI2694" s="109"/>
      <c r="AJ2694" s="109"/>
      <c r="AK2694" s="109"/>
      <c r="AL2694" s="109"/>
      <c r="AM2694" s="109"/>
      <c r="AN2694" s="109"/>
      <c r="AO2694" s="109"/>
      <c r="AP2694" s="109"/>
      <c r="AQ2694" s="109"/>
      <c r="AR2694" s="109"/>
      <c r="AS2694" s="109"/>
      <c r="AT2694" s="109"/>
      <c r="AU2694" s="109"/>
      <c r="AV2694" s="109"/>
      <c r="AW2694" s="109"/>
      <c r="AX2694" s="109"/>
      <c r="AY2694" s="109"/>
      <c r="AZ2694" s="109"/>
      <c r="BA2694" s="109"/>
      <c r="BB2694" s="109"/>
      <c r="BC2694" s="109"/>
      <c r="BD2694" s="109"/>
      <c r="BE2694" s="353"/>
      <c r="BF2694" s="353"/>
      <c r="BG2694" s="353"/>
      <c r="BH2694" s="353"/>
      <c r="BI2694" s="353"/>
      <c r="BJ2694" s="353"/>
      <c r="BK2694" s="353"/>
      <c r="BL2694" s="353"/>
      <c r="BM2694" s="353"/>
      <c r="BN2694" s="353"/>
      <c r="BO2694" s="353"/>
      <c r="BP2694" s="353"/>
      <c r="BQ2694" s="353"/>
      <c r="BR2694" s="353"/>
      <c r="BS2694" s="353"/>
      <c r="BT2694" s="353"/>
      <c r="BU2694" s="353"/>
      <c r="BV2694" s="353"/>
      <c r="BW2694" s="353"/>
      <c r="BX2694" s="353"/>
      <c r="BY2694" s="175"/>
      <c r="BZ2694" s="175"/>
      <c r="CA2694" s="175"/>
      <c r="CB2694" s="175"/>
      <c r="CC2694" s="175"/>
    </row>
    <row r="2695" spans="1:81" s="1" customFormat="1" ht="10.5" customHeight="1">
      <c r="A2695" s="1370"/>
      <c r="B2695" s="1366"/>
      <c r="C2695" s="1240" t="s">
        <v>954</v>
      </c>
      <c r="D2695" s="144" t="s">
        <v>127</v>
      </c>
      <c r="E2695" s="1264">
        <v>9.9999999999999995E-7</v>
      </c>
      <c r="F2695" s="1264">
        <v>9.9999999999999995E-7</v>
      </c>
      <c r="G2695" s="1264">
        <v>9.9999999999999995E-7</v>
      </c>
      <c r="H2695" s="1265">
        <v>9.9999999999999995E-7</v>
      </c>
      <c r="I2695" s="1264">
        <v>9.9999999999999995E-7</v>
      </c>
      <c r="J2695" s="1264">
        <v>9.9999999999999995E-7</v>
      </c>
      <c r="K2695" s="1264">
        <v>9.9999999999999995E-7</v>
      </c>
      <c r="L2695" s="1264">
        <v>9.9999999999999995E-7</v>
      </c>
      <c r="M2695" s="1264">
        <v>9.9999999999999995E-7</v>
      </c>
      <c r="N2695" s="1265">
        <v>9.9999999999999995E-7</v>
      </c>
      <c r="O2695" s="1264">
        <v>9.9999999999999995E-7</v>
      </c>
      <c r="P2695" s="1264">
        <v>9.9999999999999995E-7</v>
      </c>
      <c r="Q2695" s="1264">
        <v>9.9999999999999995E-7</v>
      </c>
      <c r="R2695" s="1264">
        <v>9.9999999999999995E-7</v>
      </c>
      <c r="S2695" s="1264">
        <v>9.9999999999999995E-7</v>
      </c>
      <c r="T2695" s="1264">
        <v>9.9999999999999995E-7</v>
      </c>
      <c r="U2695" s="1264">
        <v>9.9999999999999995E-7</v>
      </c>
      <c r="V2695" s="1264">
        <v>9.9999999999999995E-7</v>
      </c>
      <c r="W2695" s="1264">
        <v>9.9999999999999995E-7</v>
      </c>
      <c r="X2695" s="1264">
        <v>9.9999999999999995E-7</v>
      </c>
      <c r="Y2695" s="1265">
        <v>9.9999999999999995E-7</v>
      </c>
      <c r="Z2695" s="1264">
        <v>9.9999999999999995E-7</v>
      </c>
      <c r="AA2695" s="1264">
        <v>9.9999999999999995E-7</v>
      </c>
      <c r="AB2695" s="1266">
        <v>9.9999999999999995E-7</v>
      </c>
      <c r="AC2695" s="359"/>
      <c r="AD2695" s="56">
        <f>SUM(E2695:AB2695)</f>
        <v>2.4000000000000007E-5</v>
      </c>
      <c r="AE2695" s="64">
        <v>2.4</v>
      </c>
      <c r="AF2695" s="361"/>
      <c r="AG2695" s="361"/>
      <c r="AH2695" s="361"/>
      <c r="AI2695" s="361"/>
      <c r="AJ2695" s="361"/>
      <c r="AK2695" s="361"/>
      <c r="AL2695" s="361"/>
      <c r="AM2695" s="361"/>
      <c r="AN2695" s="361"/>
      <c r="AO2695" s="361"/>
      <c r="AP2695" s="361"/>
      <c r="AQ2695" s="361"/>
      <c r="AR2695" s="361"/>
      <c r="AS2695" s="361"/>
      <c r="AT2695" s="361"/>
      <c r="AU2695" s="361"/>
      <c r="AV2695" s="361"/>
      <c r="AW2695" s="361"/>
      <c r="AX2695" s="361"/>
      <c r="AY2695" s="361"/>
      <c r="AZ2695" s="361"/>
      <c r="BA2695" s="361"/>
      <c r="BB2695" s="361"/>
      <c r="BC2695" s="361"/>
      <c r="BD2695" s="361"/>
      <c r="BE2695" s="353"/>
      <c r="BF2695" s="353"/>
      <c r="BG2695" s="353"/>
      <c r="BH2695" s="353"/>
      <c r="BI2695" s="353"/>
      <c r="BJ2695" s="353"/>
      <c r="BK2695" s="353"/>
      <c r="BL2695" s="353"/>
      <c r="BM2695" s="353"/>
      <c r="BN2695" s="353"/>
      <c r="BO2695" s="353"/>
      <c r="BP2695" s="353"/>
      <c r="BQ2695" s="353"/>
      <c r="BR2695" s="353"/>
      <c r="BS2695" s="353"/>
      <c r="BT2695" s="353"/>
      <c r="BU2695" s="353"/>
      <c r="BV2695" s="353"/>
      <c r="BW2695" s="353"/>
      <c r="BX2695" s="353"/>
      <c r="BY2695" s="175"/>
      <c r="BZ2695" s="175"/>
      <c r="CA2695" s="175"/>
      <c r="CB2695" s="175"/>
      <c r="CC2695" s="175"/>
    </row>
    <row r="2696" spans="1:81" s="1" customFormat="1" ht="10.5" customHeight="1" thickBot="1">
      <c r="A2696" s="1371"/>
      <c r="B2696" s="1367"/>
      <c r="C2696" s="293"/>
      <c r="D2696" s="254" t="s">
        <v>42</v>
      </c>
      <c r="E2696" s="58">
        <f t="shared" ref="E2696:AB2696" si="1744">E2695/E2694</f>
        <v>1</v>
      </c>
      <c r="F2696" s="58">
        <f t="shared" si="1744"/>
        <v>1</v>
      </c>
      <c r="G2696" s="58">
        <f t="shared" si="1744"/>
        <v>1</v>
      </c>
      <c r="H2696" s="394">
        <f t="shared" si="1744"/>
        <v>1</v>
      </c>
      <c r="I2696" s="58">
        <f t="shared" si="1744"/>
        <v>1</v>
      </c>
      <c r="J2696" s="58">
        <f t="shared" si="1744"/>
        <v>1</v>
      </c>
      <c r="K2696" s="58">
        <f t="shared" si="1744"/>
        <v>1</v>
      </c>
      <c r="L2696" s="58">
        <f t="shared" si="1744"/>
        <v>1</v>
      </c>
      <c r="M2696" s="58">
        <f t="shared" si="1744"/>
        <v>1</v>
      </c>
      <c r="N2696" s="394">
        <f t="shared" si="1744"/>
        <v>1</v>
      </c>
      <c r="O2696" s="58">
        <f t="shared" si="1744"/>
        <v>1</v>
      </c>
      <c r="P2696" s="58">
        <f t="shared" si="1744"/>
        <v>1</v>
      </c>
      <c r="Q2696" s="58">
        <f t="shared" si="1744"/>
        <v>1</v>
      </c>
      <c r="R2696" s="58">
        <f t="shared" si="1744"/>
        <v>1</v>
      </c>
      <c r="S2696" s="58">
        <f t="shared" si="1744"/>
        <v>1</v>
      </c>
      <c r="T2696" s="58">
        <f t="shared" si="1744"/>
        <v>1</v>
      </c>
      <c r="U2696" s="58">
        <f t="shared" si="1744"/>
        <v>1</v>
      </c>
      <c r="V2696" s="58">
        <f t="shared" si="1744"/>
        <v>1</v>
      </c>
      <c r="W2696" s="58">
        <f t="shared" si="1744"/>
        <v>1</v>
      </c>
      <c r="X2696" s="58">
        <f t="shared" si="1744"/>
        <v>1</v>
      </c>
      <c r="Y2696" s="394">
        <f t="shared" si="1744"/>
        <v>1</v>
      </c>
      <c r="Z2696" s="58">
        <f t="shared" si="1744"/>
        <v>1</v>
      </c>
      <c r="AA2696" s="58">
        <f t="shared" si="1744"/>
        <v>1</v>
      </c>
      <c r="AB2696" s="59">
        <f t="shared" si="1744"/>
        <v>1</v>
      </c>
      <c r="AC2696" s="359"/>
      <c r="AD2696" s="56"/>
      <c r="AE2696" s="64"/>
      <c r="AF2696" s="361"/>
      <c r="AG2696" s="361"/>
      <c r="AH2696" s="361"/>
      <c r="AI2696" s="361"/>
      <c r="AJ2696" s="361"/>
      <c r="AK2696" s="361"/>
      <c r="AL2696" s="361"/>
      <c r="AM2696" s="361"/>
      <c r="AN2696" s="361"/>
      <c r="AO2696" s="361"/>
      <c r="AP2696" s="361"/>
      <c r="AQ2696" s="361"/>
      <c r="AR2696" s="361"/>
      <c r="AS2696" s="361"/>
      <c r="AT2696" s="361"/>
      <c r="AU2696" s="361"/>
      <c r="AV2696" s="361"/>
      <c r="AW2696" s="361"/>
      <c r="AX2696" s="361"/>
      <c r="AY2696" s="361"/>
      <c r="AZ2696" s="361"/>
      <c r="BA2696" s="361"/>
      <c r="BB2696" s="361"/>
      <c r="BC2696" s="361"/>
      <c r="BD2696" s="361"/>
      <c r="BE2696" s="353"/>
      <c r="BF2696" s="353"/>
      <c r="BG2696" s="353"/>
      <c r="BH2696" s="353"/>
      <c r="BI2696" s="353"/>
      <c r="BJ2696" s="353"/>
      <c r="BK2696" s="353"/>
      <c r="BL2696" s="353"/>
      <c r="BM2696" s="353"/>
      <c r="BN2696" s="353"/>
      <c r="BO2696" s="353"/>
      <c r="BP2696" s="353"/>
      <c r="BQ2696" s="353"/>
      <c r="BR2696" s="353"/>
      <c r="BS2696" s="353"/>
      <c r="BT2696" s="353"/>
      <c r="BU2696" s="353"/>
      <c r="BV2696" s="353"/>
      <c r="BW2696" s="353"/>
      <c r="BX2696" s="353"/>
      <c r="BY2696" s="175"/>
      <c r="BZ2696" s="175"/>
      <c r="CA2696" s="175"/>
      <c r="CB2696" s="175"/>
      <c r="CC2696" s="175"/>
    </row>
    <row r="2697" spans="1:81" s="1" customFormat="1" ht="10.5" customHeight="1">
      <c r="A2697" s="1361" t="s">
        <v>7</v>
      </c>
      <c r="B2697" s="1365" t="s">
        <v>1037</v>
      </c>
      <c r="C2697" s="1239"/>
      <c r="D2697" s="1249"/>
      <c r="E2697" s="82"/>
      <c r="F2697" s="82"/>
      <c r="G2697" s="82"/>
      <c r="H2697" s="419"/>
      <c r="I2697" s="82"/>
      <c r="J2697" s="82"/>
      <c r="K2697" s="82"/>
      <c r="L2697" s="82"/>
      <c r="M2697" s="82"/>
      <c r="N2697" s="419"/>
      <c r="O2697" s="82"/>
      <c r="P2697" s="82"/>
      <c r="Q2697" s="82"/>
      <c r="R2697" s="82"/>
      <c r="S2697" s="82"/>
      <c r="T2697" s="82"/>
      <c r="U2697" s="82"/>
      <c r="V2697" s="82"/>
      <c r="W2697" s="82"/>
      <c r="X2697" s="82"/>
      <c r="Y2697" s="419"/>
      <c r="Z2697" s="82"/>
      <c r="AA2697" s="82"/>
      <c r="AB2697" s="83"/>
      <c r="AC2697" s="443" t="s">
        <v>125</v>
      </c>
      <c r="AD2697" s="56">
        <f>AD2700/AC2699</f>
        <v>1</v>
      </c>
      <c r="AE2697" s="64"/>
      <c r="AF2697" s="431"/>
      <c r="AG2697" s="361"/>
      <c r="AH2697" s="361"/>
      <c r="AI2697" s="361"/>
      <c r="AJ2697" s="361"/>
      <c r="AK2697" s="361"/>
      <c r="AL2697" s="361"/>
      <c r="AM2697" s="361"/>
      <c r="AN2697" s="361"/>
      <c r="AO2697" s="361"/>
      <c r="AP2697" s="361"/>
      <c r="AQ2697" s="361"/>
      <c r="AR2697" s="361"/>
      <c r="AS2697" s="361"/>
      <c r="AT2697" s="361"/>
      <c r="AU2697" s="361"/>
      <c r="AV2697" s="361"/>
      <c r="AW2697" s="361"/>
      <c r="AX2697" s="361"/>
      <c r="AY2697" s="361"/>
      <c r="AZ2697" s="361"/>
      <c r="BA2697" s="361"/>
      <c r="BB2697" s="361"/>
      <c r="BC2697" s="361"/>
      <c r="BD2697" s="361"/>
      <c r="BE2697" s="353"/>
      <c r="BF2697" s="353"/>
      <c r="BG2697" s="353"/>
      <c r="BH2697" s="353"/>
      <c r="BI2697" s="353"/>
      <c r="BJ2697" s="353"/>
      <c r="BK2697" s="353"/>
      <c r="BL2697" s="353"/>
      <c r="BM2697" s="353"/>
      <c r="BN2697" s="353"/>
      <c r="BO2697" s="353"/>
      <c r="BP2697" s="353"/>
      <c r="BQ2697" s="353"/>
      <c r="BR2697" s="353"/>
      <c r="BS2697" s="353"/>
      <c r="BT2697" s="353"/>
      <c r="BU2697" s="353"/>
      <c r="BV2697" s="353"/>
      <c r="BW2697" s="353"/>
      <c r="BX2697" s="353"/>
      <c r="BY2697" s="175"/>
      <c r="BZ2697" s="175"/>
      <c r="CA2697" s="175"/>
      <c r="CB2697" s="175"/>
      <c r="CC2697" s="175"/>
    </row>
    <row r="2698" spans="1:81" s="1" customFormat="1" ht="10.5" customHeight="1">
      <c r="A2698" s="1370"/>
      <c r="B2698" s="1366"/>
      <c r="C2698" s="1240" t="s">
        <v>139</v>
      </c>
      <c r="D2698" s="144" t="s">
        <v>34</v>
      </c>
      <c r="E2698" s="114">
        <f>ROUND(SQRT(E2699^2+E2700^2)*1000/(1.73*E$2670),0)</f>
        <v>0</v>
      </c>
      <c r="F2698" s="114">
        <f>ROUND(SQRT(F2699^2+F2700^2)*1000/(1.73*F$2670),0)</f>
        <v>0</v>
      </c>
      <c r="G2698" s="114">
        <f t="shared" ref="G2698:AB2698" si="1745">ROUND(SQRT(G2699^2+G2700^2)*1000/(1.73*G$2670),0)</f>
        <v>0</v>
      </c>
      <c r="H2698" s="379">
        <f t="shared" si="1745"/>
        <v>0</v>
      </c>
      <c r="I2698" s="114">
        <f t="shared" si="1745"/>
        <v>0</v>
      </c>
      <c r="J2698" s="114">
        <f t="shared" si="1745"/>
        <v>0</v>
      </c>
      <c r="K2698" s="114">
        <f t="shared" si="1745"/>
        <v>0</v>
      </c>
      <c r="L2698" s="114">
        <f t="shared" si="1745"/>
        <v>0</v>
      </c>
      <c r="M2698" s="114">
        <f t="shared" si="1745"/>
        <v>0</v>
      </c>
      <c r="N2698" s="379">
        <f t="shared" si="1745"/>
        <v>0</v>
      </c>
      <c r="O2698" s="114">
        <f t="shared" si="1745"/>
        <v>0</v>
      </c>
      <c r="P2698" s="114">
        <f t="shared" si="1745"/>
        <v>0</v>
      </c>
      <c r="Q2698" s="114">
        <f t="shared" si="1745"/>
        <v>0</v>
      </c>
      <c r="R2698" s="114">
        <f t="shared" si="1745"/>
        <v>0</v>
      </c>
      <c r="S2698" s="114">
        <f t="shared" si="1745"/>
        <v>0</v>
      </c>
      <c r="T2698" s="114">
        <f t="shared" si="1745"/>
        <v>0</v>
      </c>
      <c r="U2698" s="114">
        <f t="shared" si="1745"/>
        <v>0</v>
      </c>
      <c r="V2698" s="114">
        <f t="shared" si="1745"/>
        <v>0</v>
      </c>
      <c r="W2698" s="114">
        <f t="shared" si="1745"/>
        <v>0</v>
      </c>
      <c r="X2698" s="114">
        <f t="shared" si="1745"/>
        <v>0</v>
      </c>
      <c r="Y2698" s="379">
        <f t="shared" si="1745"/>
        <v>0</v>
      </c>
      <c r="Z2698" s="114">
        <f t="shared" si="1745"/>
        <v>0</v>
      </c>
      <c r="AA2698" s="114">
        <f t="shared" si="1745"/>
        <v>0</v>
      </c>
      <c r="AB2698" s="115">
        <f t="shared" si="1745"/>
        <v>0</v>
      </c>
      <c r="AC2698" s="359"/>
      <c r="AD2698" s="191"/>
      <c r="AE2698" s="191"/>
      <c r="AF2698" s="353"/>
      <c r="AG2698" s="353"/>
      <c r="AH2698" s="353"/>
      <c r="AI2698" s="353"/>
      <c r="AJ2698" s="353"/>
      <c r="AK2698" s="353"/>
      <c r="AL2698" s="353"/>
      <c r="AM2698" s="353"/>
      <c r="AN2698" s="353"/>
      <c r="AO2698" s="353"/>
      <c r="AP2698" s="353"/>
      <c r="AQ2698" s="353"/>
      <c r="AR2698" s="353"/>
      <c r="AS2698" s="353"/>
      <c r="AT2698" s="353"/>
      <c r="AU2698" s="353"/>
      <c r="AV2698" s="353"/>
      <c r="AW2698" s="353"/>
      <c r="AX2698" s="353"/>
      <c r="AY2698" s="353"/>
      <c r="AZ2698" s="353"/>
      <c r="BA2698" s="353"/>
      <c r="BB2698" s="353"/>
      <c r="BC2698" s="353"/>
      <c r="BD2698" s="353"/>
      <c r="BE2698" s="353"/>
      <c r="BF2698" s="353"/>
      <c r="BG2698" s="353"/>
      <c r="BH2698" s="353"/>
      <c r="BI2698" s="353"/>
      <c r="BJ2698" s="353"/>
      <c r="BK2698" s="353"/>
      <c r="BL2698" s="353"/>
      <c r="BM2698" s="353"/>
      <c r="BN2698" s="353"/>
      <c r="BO2698" s="353"/>
      <c r="BP2698" s="353"/>
      <c r="BQ2698" s="353"/>
      <c r="BR2698" s="353"/>
      <c r="BS2698" s="353"/>
      <c r="BT2698" s="353"/>
      <c r="BU2698" s="353"/>
      <c r="BV2698" s="353"/>
      <c r="BW2698" s="353"/>
      <c r="BX2698" s="353"/>
      <c r="BY2698" s="175"/>
      <c r="BZ2698" s="175"/>
      <c r="CA2698" s="175"/>
      <c r="CB2698" s="175"/>
      <c r="CC2698" s="175"/>
    </row>
    <row r="2699" spans="1:81" s="1" customFormat="1" ht="10.5" customHeight="1">
      <c r="A2699" s="1370"/>
      <c r="B2699" s="1366"/>
      <c r="C2699" s="1240" t="s">
        <v>954</v>
      </c>
      <c r="D2699" s="144" t="s">
        <v>126</v>
      </c>
      <c r="E2699" s="1264">
        <v>9.9999999999999995E-7</v>
      </c>
      <c r="F2699" s="1264">
        <v>9.9999999999999995E-7</v>
      </c>
      <c r="G2699" s="1264">
        <v>9.9999999999999995E-7</v>
      </c>
      <c r="H2699" s="1265">
        <v>9.9999999999999995E-7</v>
      </c>
      <c r="I2699" s="1264">
        <v>9.9999999999999995E-7</v>
      </c>
      <c r="J2699" s="1264">
        <v>9.9999999999999995E-7</v>
      </c>
      <c r="K2699" s="1264">
        <v>9.9999999999999995E-7</v>
      </c>
      <c r="L2699" s="1264">
        <v>9.9999999999999995E-7</v>
      </c>
      <c r="M2699" s="1264">
        <v>9.9999999999999995E-7</v>
      </c>
      <c r="N2699" s="1265">
        <v>9.9999999999999995E-7</v>
      </c>
      <c r="O2699" s="1264">
        <v>9.9999999999999995E-7</v>
      </c>
      <c r="P2699" s="1264">
        <v>9.9999999999999995E-7</v>
      </c>
      <c r="Q2699" s="1264">
        <v>9.9999999999999995E-7</v>
      </c>
      <c r="R2699" s="1264">
        <v>9.9999999999999995E-7</v>
      </c>
      <c r="S2699" s="1264">
        <v>9.9999999999999995E-7</v>
      </c>
      <c r="T2699" s="1264">
        <v>9.9999999999999995E-7</v>
      </c>
      <c r="U2699" s="1264">
        <v>9.9999999999999995E-7</v>
      </c>
      <c r="V2699" s="1264">
        <v>9.9999999999999995E-7</v>
      </c>
      <c r="W2699" s="1264">
        <v>9.9999999999999995E-7</v>
      </c>
      <c r="X2699" s="1264">
        <v>9.9999999999999995E-7</v>
      </c>
      <c r="Y2699" s="1265">
        <v>9.9999999999999995E-7</v>
      </c>
      <c r="Z2699" s="1264">
        <v>9.9999999999999995E-7</v>
      </c>
      <c r="AA2699" s="1264">
        <v>9.9999999999999995E-7</v>
      </c>
      <c r="AB2699" s="1266">
        <v>9.9999999999999995E-7</v>
      </c>
      <c r="AC2699" s="53">
        <f>SUM(D2699:AB2699)</f>
        <v>2.4000000000000007E-5</v>
      </c>
      <c r="AD2699" s="56"/>
      <c r="AE2699" s="64">
        <v>2.4</v>
      </c>
      <c r="AF2699" s="109"/>
      <c r="AG2699" s="109"/>
      <c r="AH2699" s="109"/>
      <c r="AI2699" s="109"/>
      <c r="AJ2699" s="109"/>
      <c r="AK2699" s="109"/>
      <c r="AL2699" s="109"/>
      <c r="AM2699" s="109"/>
      <c r="AN2699" s="109"/>
      <c r="AO2699" s="109"/>
      <c r="AP2699" s="109"/>
      <c r="AQ2699" s="109"/>
      <c r="AR2699" s="109"/>
      <c r="AS2699" s="109"/>
      <c r="AT2699" s="109"/>
      <c r="AU2699" s="109"/>
      <c r="AV2699" s="109"/>
      <c r="AW2699" s="109"/>
      <c r="AX2699" s="109"/>
      <c r="AY2699" s="109"/>
      <c r="AZ2699" s="109"/>
      <c r="BA2699" s="109"/>
      <c r="BB2699" s="109"/>
      <c r="BC2699" s="109"/>
      <c r="BD2699" s="109"/>
      <c r="BE2699" s="353"/>
      <c r="BF2699" s="353"/>
      <c r="BG2699" s="353"/>
      <c r="BH2699" s="353"/>
      <c r="BI2699" s="353"/>
      <c r="BJ2699" s="353"/>
      <c r="BK2699" s="353"/>
      <c r="BL2699" s="353"/>
      <c r="BM2699" s="353"/>
      <c r="BN2699" s="353"/>
      <c r="BO2699" s="353"/>
      <c r="BP2699" s="353"/>
      <c r="BQ2699" s="353"/>
      <c r="BR2699" s="353"/>
      <c r="BS2699" s="353"/>
      <c r="BT2699" s="353"/>
      <c r="BU2699" s="353"/>
      <c r="BV2699" s="353"/>
      <c r="BW2699" s="353"/>
      <c r="BX2699" s="353"/>
      <c r="BY2699" s="175"/>
      <c r="BZ2699" s="175"/>
      <c r="CA2699" s="175"/>
      <c r="CB2699" s="175"/>
      <c r="CC2699" s="175"/>
    </row>
    <row r="2700" spans="1:81" s="1" customFormat="1" ht="10.5" customHeight="1">
      <c r="A2700" s="1370"/>
      <c r="B2700" s="1366"/>
      <c r="C2700" s="1240" t="s">
        <v>954</v>
      </c>
      <c r="D2700" s="144" t="s">
        <v>127</v>
      </c>
      <c r="E2700" s="1264">
        <v>9.9999999999999995E-7</v>
      </c>
      <c r="F2700" s="1264">
        <v>9.9999999999999995E-7</v>
      </c>
      <c r="G2700" s="1264">
        <v>9.9999999999999995E-7</v>
      </c>
      <c r="H2700" s="1265">
        <v>9.9999999999999995E-7</v>
      </c>
      <c r="I2700" s="1264">
        <v>9.9999999999999995E-7</v>
      </c>
      <c r="J2700" s="1264">
        <v>9.9999999999999995E-7</v>
      </c>
      <c r="K2700" s="1264">
        <v>9.9999999999999995E-7</v>
      </c>
      <c r="L2700" s="1264">
        <v>9.9999999999999995E-7</v>
      </c>
      <c r="M2700" s="1264">
        <v>9.9999999999999995E-7</v>
      </c>
      <c r="N2700" s="1265">
        <v>9.9999999999999995E-7</v>
      </c>
      <c r="O2700" s="1264">
        <v>9.9999999999999995E-7</v>
      </c>
      <c r="P2700" s="1264">
        <v>9.9999999999999995E-7</v>
      </c>
      <c r="Q2700" s="1264">
        <v>9.9999999999999995E-7</v>
      </c>
      <c r="R2700" s="1264">
        <v>9.9999999999999995E-7</v>
      </c>
      <c r="S2700" s="1264">
        <v>9.9999999999999995E-7</v>
      </c>
      <c r="T2700" s="1264">
        <v>9.9999999999999995E-7</v>
      </c>
      <c r="U2700" s="1264">
        <v>9.9999999999999995E-7</v>
      </c>
      <c r="V2700" s="1264">
        <v>9.9999999999999995E-7</v>
      </c>
      <c r="W2700" s="1264">
        <v>9.9999999999999995E-7</v>
      </c>
      <c r="X2700" s="1264">
        <v>9.9999999999999995E-7</v>
      </c>
      <c r="Y2700" s="1265">
        <v>9.9999999999999995E-7</v>
      </c>
      <c r="Z2700" s="1264">
        <v>9.9999999999999995E-7</v>
      </c>
      <c r="AA2700" s="1264">
        <v>9.9999999999999995E-7</v>
      </c>
      <c r="AB2700" s="1266">
        <v>9.9999999999999995E-7</v>
      </c>
      <c r="AC2700" s="359"/>
      <c r="AD2700" s="56">
        <f>SUM(E2700:AB2700)</f>
        <v>2.4000000000000007E-5</v>
      </c>
      <c r="AE2700" s="64">
        <v>2.4</v>
      </c>
      <c r="AF2700" s="361"/>
      <c r="AG2700" s="361"/>
      <c r="AH2700" s="361"/>
      <c r="AI2700" s="361"/>
      <c r="AJ2700" s="361"/>
      <c r="AK2700" s="361"/>
      <c r="AL2700" s="361"/>
      <c r="AM2700" s="361"/>
      <c r="AN2700" s="361"/>
      <c r="AO2700" s="361"/>
      <c r="AP2700" s="361"/>
      <c r="AQ2700" s="361"/>
      <c r="AR2700" s="361"/>
      <c r="AS2700" s="361"/>
      <c r="AT2700" s="361"/>
      <c r="AU2700" s="361"/>
      <c r="AV2700" s="361"/>
      <c r="AW2700" s="361"/>
      <c r="AX2700" s="361"/>
      <c r="AY2700" s="361"/>
      <c r="AZ2700" s="361"/>
      <c r="BA2700" s="361"/>
      <c r="BB2700" s="361"/>
      <c r="BC2700" s="361"/>
      <c r="BD2700" s="361"/>
      <c r="BE2700" s="353"/>
      <c r="BF2700" s="353"/>
      <c r="BG2700" s="353"/>
      <c r="BH2700" s="353"/>
      <c r="BI2700" s="353"/>
      <c r="BJ2700" s="353"/>
      <c r="BK2700" s="353"/>
      <c r="BL2700" s="353"/>
      <c r="BM2700" s="353"/>
      <c r="BN2700" s="353"/>
      <c r="BO2700" s="353"/>
      <c r="BP2700" s="353"/>
      <c r="BQ2700" s="353"/>
      <c r="BR2700" s="353"/>
      <c r="BS2700" s="353"/>
      <c r="BT2700" s="353"/>
      <c r="BU2700" s="353"/>
      <c r="BV2700" s="353"/>
      <c r="BW2700" s="353"/>
      <c r="BX2700" s="353"/>
      <c r="BY2700" s="175"/>
      <c r="BZ2700" s="175"/>
      <c r="CA2700" s="175"/>
      <c r="CB2700" s="175"/>
      <c r="CC2700" s="175"/>
    </row>
    <row r="2701" spans="1:81" s="1" customFormat="1" ht="10.5" customHeight="1" thickBot="1">
      <c r="A2701" s="1371"/>
      <c r="B2701" s="1367"/>
      <c r="C2701" s="293"/>
      <c r="D2701" s="254" t="s">
        <v>42</v>
      </c>
      <c r="E2701" s="58">
        <f t="shared" ref="E2701:AB2701" si="1746">E2700/E2699</f>
        <v>1</v>
      </c>
      <c r="F2701" s="58">
        <f t="shared" si="1746"/>
        <v>1</v>
      </c>
      <c r="G2701" s="58">
        <f t="shared" si="1746"/>
        <v>1</v>
      </c>
      <c r="H2701" s="394">
        <f t="shared" si="1746"/>
        <v>1</v>
      </c>
      <c r="I2701" s="58">
        <f t="shared" si="1746"/>
        <v>1</v>
      </c>
      <c r="J2701" s="58">
        <f t="shared" si="1746"/>
        <v>1</v>
      </c>
      <c r="K2701" s="58">
        <f t="shared" si="1746"/>
        <v>1</v>
      </c>
      <c r="L2701" s="58">
        <f t="shared" si="1746"/>
        <v>1</v>
      </c>
      <c r="M2701" s="58">
        <f t="shared" si="1746"/>
        <v>1</v>
      </c>
      <c r="N2701" s="394">
        <f t="shared" si="1746"/>
        <v>1</v>
      </c>
      <c r="O2701" s="58">
        <f t="shared" si="1746"/>
        <v>1</v>
      </c>
      <c r="P2701" s="58">
        <f t="shared" si="1746"/>
        <v>1</v>
      </c>
      <c r="Q2701" s="58">
        <f t="shared" si="1746"/>
        <v>1</v>
      </c>
      <c r="R2701" s="58">
        <f t="shared" si="1746"/>
        <v>1</v>
      </c>
      <c r="S2701" s="58">
        <f t="shared" si="1746"/>
        <v>1</v>
      </c>
      <c r="T2701" s="58">
        <f t="shared" si="1746"/>
        <v>1</v>
      </c>
      <c r="U2701" s="58">
        <f t="shared" si="1746"/>
        <v>1</v>
      </c>
      <c r="V2701" s="58">
        <f t="shared" si="1746"/>
        <v>1</v>
      </c>
      <c r="W2701" s="58">
        <f t="shared" si="1746"/>
        <v>1</v>
      </c>
      <c r="X2701" s="58">
        <f t="shared" si="1746"/>
        <v>1</v>
      </c>
      <c r="Y2701" s="394">
        <f t="shared" si="1746"/>
        <v>1</v>
      </c>
      <c r="Z2701" s="58">
        <f t="shared" si="1746"/>
        <v>1</v>
      </c>
      <c r="AA2701" s="58">
        <f t="shared" si="1746"/>
        <v>1</v>
      </c>
      <c r="AB2701" s="59">
        <f t="shared" si="1746"/>
        <v>1</v>
      </c>
      <c r="AC2701" s="359"/>
      <c r="AD2701" s="56"/>
      <c r="AE2701" s="64"/>
      <c r="AF2701" s="361"/>
      <c r="AG2701" s="361"/>
      <c r="AH2701" s="361"/>
      <c r="AI2701" s="361"/>
      <c r="AJ2701" s="361"/>
      <c r="AK2701" s="361"/>
      <c r="AL2701" s="361"/>
      <c r="AM2701" s="353"/>
      <c r="AN2701" s="353"/>
      <c r="AO2701" s="353"/>
      <c r="AP2701" s="361"/>
      <c r="AQ2701" s="361"/>
      <c r="AR2701" s="361"/>
      <c r="AS2701" s="361"/>
      <c r="AT2701" s="361"/>
      <c r="AU2701" s="361"/>
      <c r="AV2701" s="361"/>
      <c r="AW2701" s="361"/>
      <c r="AX2701" s="361"/>
      <c r="AY2701" s="361"/>
      <c r="AZ2701" s="361"/>
      <c r="BA2701" s="361"/>
      <c r="BB2701" s="361"/>
      <c r="BC2701" s="361"/>
      <c r="BD2701" s="361"/>
      <c r="BE2701" s="353"/>
      <c r="BF2701" s="353"/>
      <c r="BG2701" s="353"/>
      <c r="BH2701" s="353"/>
      <c r="BI2701" s="353"/>
      <c r="BJ2701" s="353"/>
      <c r="BK2701" s="353"/>
      <c r="BL2701" s="353"/>
      <c r="BM2701" s="353"/>
      <c r="BN2701" s="353"/>
      <c r="BO2701" s="353"/>
      <c r="BP2701" s="353"/>
      <c r="BQ2701" s="353"/>
      <c r="BR2701" s="353"/>
      <c r="BS2701" s="353"/>
      <c r="BT2701" s="353"/>
      <c r="BU2701" s="353"/>
      <c r="BV2701" s="353"/>
      <c r="BW2701" s="353"/>
      <c r="BX2701" s="353"/>
      <c r="BY2701" s="175"/>
      <c r="BZ2701" s="175"/>
      <c r="CA2701" s="175"/>
      <c r="CB2701" s="175"/>
      <c r="CC2701" s="175"/>
    </row>
    <row r="2702" spans="1:81" s="1" customFormat="1" ht="10.5" customHeight="1">
      <c r="A2702" s="1361" t="s">
        <v>104</v>
      </c>
      <c r="B2702" s="1365" t="s">
        <v>1038</v>
      </c>
      <c r="C2702" s="1239"/>
      <c r="D2702" s="1249"/>
      <c r="E2702" s="65"/>
      <c r="F2702" s="65"/>
      <c r="G2702" s="65"/>
      <c r="H2702" s="358"/>
      <c r="I2702" s="65"/>
      <c r="J2702" s="65"/>
      <c r="K2702" s="65"/>
      <c r="L2702" s="65"/>
      <c r="M2702" s="65"/>
      <c r="N2702" s="358"/>
      <c r="O2702" s="65"/>
      <c r="P2702" s="65"/>
      <c r="Q2702" s="65"/>
      <c r="R2702" s="65"/>
      <c r="S2702" s="65"/>
      <c r="T2702" s="65"/>
      <c r="U2702" s="65"/>
      <c r="V2702" s="65"/>
      <c r="W2702" s="65"/>
      <c r="X2702" s="65"/>
      <c r="Y2702" s="358"/>
      <c r="Z2702" s="65"/>
      <c r="AA2702" s="65"/>
      <c r="AB2702" s="66"/>
      <c r="AC2702" s="443" t="s">
        <v>125</v>
      </c>
      <c r="AD2702" s="56">
        <f>AD2705/AC2704</f>
        <v>1</v>
      </c>
      <c r="AE2702" s="64"/>
      <c r="AF2702" s="431"/>
      <c r="AG2702" s="109"/>
      <c r="AH2702" s="109"/>
      <c r="AI2702" s="109"/>
      <c r="AJ2702" s="109"/>
      <c r="AK2702" s="109"/>
      <c r="AL2702" s="109"/>
      <c r="AM2702" s="109"/>
      <c r="AN2702" s="109"/>
      <c r="AO2702" s="109"/>
      <c r="AP2702" s="109"/>
      <c r="AQ2702" s="109"/>
      <c r="AR2702" s="109"/>
      <c r="AS2702" s="109"/>
      <c r="AT2702" s="109"/>
      <c r="AU2702" s="109"/>
      <c r="AV2702" s="109"/>
      <c r="AW2702" s="109"/>
      <c r="AX2702" s="109"/>
      <c r="AY2702" s="109"/>
      <c r="AZ2702" s="109"/>
      <c r="BA2702" s="109"/>
      <c r="BB2702" s="109"/>
      <c r="BC2702" s="109"/>
      <c r="BD2702" s="109"/>
      <c r="BE2702" s="353"/>
      <c r="BF2702" s="353"/>
      <c r="BG2702" s="353"/>
      <c r="BH2702" s="353"/>
      <c r="BI2702" s="353"/>
      <c r="BJ2702" s="353"/>
      <c r="BK2702" s="353"/>
      <c r="BL2702" s="353"/>
      <c r="BM2702" s="353"/>
      <c r="BN2702" s="353"/>
      <c r="BO2702" s="353"/>
      <c r="BP2702" s="353"/>
      <c r="BQ2702" s="353"/>
      <c r="BR2702" s="353"/>
      <c r="BS2702" s="353"/>
      <c r="BT2702" s="353"/>
      <c r="BU2702" s="353"/>
      <c r="BV2702" s="353"/>
      <c r="BW2702" s="353"/>
      <c r="BX2702" s="353"/>
      <c r="BY2702" s="175"/>
      <c r="BZ2702" s="175"/>
      <c r="CA2702" s="175"/>
      <c r="CB2702" s="175"/>
      <c r="CC2702" s="175"/>
    </row>
    <row r="2703" spans="1:81" s="1" customFormat="1" ht="10.5" customHeight="1">
      <c r="A2703" s="1370"/>
      <c r="B2703" s="1366"/>
      <c r="C2703" s="1240" t="s">
        <v>139</v>
      </c>
      <c r="D2703" s="144" t="s">
        <v>34</v>
      </c>
      <c r="E2703" s="114">
        <f>ROUND(SQRT(E2704^2+E2705^2)*1000/(1.73*E$2671),0)</f>
        <v>0</v>
      </c>
      <c r="F2703" s="114">
        <f>ROUND(SQRT(F2704^2+F2705^2)*1000/(1.73*F$2671),0)</f>
        <v>0</v>
      </c>
      <c r="G2703" s="114">
        <f t="shared" ref="G2703:AB2703" si="1747">ROUND(SQRT(G2704^2+G2705^2)*1000/(1.73*G$2671),0)</f>
        <v>0</v>
      </c>
      <c r="H2703" s="379">
        <f t="shared" si="1747"/>
        <v>0</v>
      </c>
      <c r="I2703" s="114">
        <f t="shared" si="1747"/>
        <v>0</v>
      </c>
      <c r="J2703" s="114">
        <f t="shared" si="1747"/>
        <v>0</v>
      </c>
      <c r="K2703" s="114">
        <f t="shared" si="1747"/>
        <v>0</v>
      </c>
      <c r="L2703" s="114">
        <f t="shared" si="1747"/>
        <v>0</v>
      </c>
      <c r="M2703" s="114">
        <f t="shared" si="1747"/>
        <v>0</v>
      </c>
      <c r="N2703" s="379">
        <f t="shared" si="1747"/>
        <v>0</v>
      </c>
      <c r="O2703" s="114">
        <f t="shared" si="1747"/>
        <v>0</v>
      </c>
      <c r="P2703" s="114">
        <f t="shared" si="1747"/>
        <v>0</v>
      </c>
      <c r="Q2703" s="114">
        <f t="shared" si="1747"/>
        <v>0</v>
      </c>
      <c r="R2703" s="114">
        <f t="shared" si="1747"/>
        <v>0</v>
      </c>
      <c r="S2703" s="114">
        <f t="shared" si="1747"/>
        <v>0</v>
      </c>
      <c r="T2703" s="114">
        <f t="shared" si="1747"/>
        <v>0</v>
      </c>
      <c r="U2703" s="114">
        <f t="shared" si="1747"/>
        <v>0</v>
      </c>
      <c r="V2703" s="114">
        <f t="shared" si="1747"/>
        <v>0</v>
      </c>
      <c r="W2703" s="114">
        <f t="shared" si="1747"/>
        <v>0</v>
      </c>
      <c r="X2703" s="114">
        <f t="shared" si="1747"/>
        <v>0</v>
      </c>
      <c r="Y2703" s="379">
        <f t="shared" si="1747"/>
        <v>0</v>
      </c>
      <c r="Z2703" s="114">
        <f t="shared" si="1747"/>
        <v>0</v>
      </c>
      <c r="AA2703" s="114">
        <f t="shared" si="1747"/>
        <v>0</v>
      </c>
      <c r="AB2703" s="115">
        <f t="shared" si="1747"/>
        <v>0</v>
      </c>
      <c r="AC2703" s="359"/>
      <c r="AD2703" s="191"/>
      <c r="AE2703" s="191"/>
      <c r="AF2703" s="353"/>
      <c r="AG2703" s="353"/>
      <c r="AH2703" s="353"/>
      <c r="AI2703" s="353"/>
      <c r="AJ2703" s="353"/>
      <c r="AK2703" s="353"/>
      <c r="AL2703" s="353"/>
      <c r="AM2703" s="353"/>
      <c r="AN2703" s="353"/>
      <c r="AO2703" s="353"/>
      <c r="AP2703" s="353"/>
      <c r="AQ2703" s="353"/>
      <c r="AR2703" s="353"/>
      <c r="AS2703" s="353"/>
      <c r="AT2703" s="353"/>
      <c r="AU2703" s="353"/>
      <c r="AV2703" s="353"/>
      <c r="AW2703" s="353"/>
      <c r="AX2703" s="353"/>
      <c r="AY2703" s="353"/>
      <c r="AZ2703" s="353"/>
      <c r="BA2703" s="353"/>
      <c r="BB2703" s="353"/>
      <c r="BC2703" s="353"/>
      <c r="BD2703" s="353"/>
      <c r="BE2703" s="353"/>
      <c r="BF2703" s="353"/>
      <c r="BG2703" s="353"/>
      <c r="BH2703" s="353"/>
      <c r="BI2703" s="353"/>
      <c r="BJ2703" s="353"/>
      <c r="BK2703" s="353"/>
      <c r="BL2703" s="353"/>
      <c r="BM2703" s="353"/>
      <c r="BN2703" s="353"/>
      <c r="BO2703" s="353"/>
      <c r="BP2703" s="353"/>
      <c r="BQ2703" s="353"/>
      <c r="BR2703" s="353"/>
      <c r="BS2703" s="353"/>
      <c r="BT2703" s="353"/>
      <c r="BU2703" s="353"/>
      <c r="BV2703" s="353"/>
      <c r="BW2703" s="353"/>
      <c r="BX2703" s="353"/>
      <c r="BY2703" s="175"/>
      <c r="BZ2703" s="175"/>
      <c r="CA2703" s="175"/>
      <c r="CB2703" s="175"/>
      <c r="CC2703" s="175"/>
    </row>
    <row r="2704" spans="1:81" s="1" customFormat="1" ht="10.5" customHeight="1">
      <c r="A2704" s="1370"/>
      <c r="B2704" s="1366"/>
      <c r="C2704" s="1240" t="s">
        <v>954</v>
      </c>
      <c r="D2704" s="144" t="s">
        <v>126</v>
      </c>
      <c r="E2704" s="1264">
        <v>9.9999999999999995E-7</v>
      </c>
      <c r="F2704" s="1264">
        <v>9.9999999999999995E-7</v>
      </c>
      <c r="G2704" s="1264">
        <v>9.9999999999999995E-7</v>
      </c>
      <c r="H2704" s="1265">
        <v>9.9999999999999995E-7</v>
      </c>
      <c r="I2704" s="1264">
        <v>9.9999999999999995E-7</v>
      </c>
      <c r="J2704" s="1264">
        <v>9.9999999999999995E-7</v>
      </c>
      <c r="K2704" s="1264">
        <v>9.9999999999999995E-7</v>
      </c>
      <c r="L2704" s="1264">
        <v>9.9999999999999995E-7</v>
      </c>
      <c r="M2704" s="1264">
        <v>9.9999999999999995E-7</v>
      </c>
      <c r="N2704" s="1265">
        <v>9.9999999999999995E-7</v>
      </c>
      <c r="O2704" s="1264">
        <v>9.9999999999999995E-7</v>
      </c>
      <c r="P2704" s="1264">
        <v>9.9999999999999995E-7</v>
      </c>
      <c r="Q2704" s="1264">
        <v>9.9999999999999995E-7</v>
      </c>
      <c r="R2704" s="1264">
        <v>9.9999999999999995E-7</v>
      </c>
      <c r="S2704" s="1264">
        <v>9.9999999999999995E-7</v>
      </c>
      <c r="T2704" s="1264">
        <v>9.9999999999999995E-7</v>
      </c>
      <c r="U2704" s="1264">
        <v>9.9999999999999995E-7</v>
      </c>
      <c r="V2704" s="1264">
        <v>9.9999999999999995E-7</v>
      </c>
      <c r="W2704" s="1264">
        <v>9.9999999999999995E-7</v>
      </c>
      <c r="X2704" s="1264">
        <v>9.9999999999999995E-7</v>
      </c>
      <c r="Y2704" s="1265">
        <v>9.9999999999999995E-7</v>
      </c>
      <c r="Z2704" s="1264">
        <v>9.9999999999999995E-7</v>
      </c>
      <c r="AA2704" s="1264">
        <v>9.9999999999999995E-7</v>
      </c>
      <c r="AB2704" s="1266">
        <v>9.9999999999999995E-7</v>
      </c>
      <c r="AC2704" s="53">
        <f>SUM(D2704:AB2704)</f>
        <v>2.4000000000000007E-5</v>
      </c>
      <c r="AD2704" s="56"/>
      <c r="AE2704" s="64">
        <v>2.4</v>
      </c>
      <c r="AF2704" s="109"/>
      <c r="AG2704" s="109"/>
      <c r="AH2704" s="109"/>
      <c r="AI2704" s="109"/>
      <c r="AJ2704" s="109"/>
      <c r="AK2704" s="109"/>
      <c r="AL2704" s="109"/>
      <c r="AM2704" s="109"/>
      <c r="AN2704" s="109"/>
      <c r="AO2704" s="109"/>
      <c r="AP2704" s="109"/>
      <c r="AQ2704" s="109"/>
      <c r="AR2704" s="109"/>
      <c r="AS2704" s="109"/>
      <c r="AT2704" s="109"/>
      <c r="AU2704" s="109"/>
      <c r="AV2704" s="109"/>
      <c r="AW2704" s="109"/>
      <c r="AX2704" s="109"/>
      <c r="AY2704" s="109"/>
      <c r="AZ2704" s="109"/>
      <c r="BA2704" s="109"/>
      <c r="BB2704" s="109"/>
      <c r="BC2704" s="109"/>
      <c r="BD2704" s="109"/>
      <c r="BE2704" s="353"/>
      <c r="BF2704" s="353"/>
      <c r="BG2704" s="353"/>
      <c r="BH2704" s="353"/>
      <c r="BI2704" s="353"/>
      <c r="BJ2704" s="353"/>
      <c r="BK2704" s="353"/>
      <c r="BL2704" s="353"/>
      <c r="BM2704" s="353"/>
      <c r="BN2704" s="353"/>
      <c r="BO2704" s="353"/>
      <c r="BP2704" s="353"/>
      <c r="BQ2704" s="353"/>
      <c r="BR2704" s="353"/>
      <c r="BS2704" s="353"/>
      <c r="BT2704" s="353"/>
      <c r="BU2704" s="353"/>
      <c r="BV2704" s="353"/>
      <c r="BW2704" s="353"/>
      <c r="BX2704" s="353"/>
      <c r="BY2704" s="175"/>
      <c r="BZ2704" s="175"/>
      <c r="CA2704" s="175"/>
      <c r="CB2704" s="175"/>
      <c r="CC2704" s="175"/>
    </row>
    <row r="2705" spans="1:81" s="1" customFormat="1" ht="10.5" customHeight="1">
      <c r="A2705" s="1370"/>
      <c r="B2705" s="1366"/>
      <c r="C2705" s="1240" t="s">
        <v>954</v>
      </c>
      <c r="D2705" s="144" t="s">
        <v>127</v>
      </c>
      <c r="E2705" s="1264">
        <v>9.9999999999999995E-7</v>
      </c>
      <c r="F2705" s="1264">
        <v>9.9999999999999995E-7</v>
      </c>
      <c r="G2705" s="1264">
        <v>9.9999999999999995E-7</v>
      </c>
      <c r="H2705" s="1265">
        <v>9.9999999999999995E-7</v>
      </c>
      <c r="I2705" s="1264">
        <v>9.9999999999999995E-7</v>
      </c>
      <c r="J2705" s="1264">
        <v>9.9999999999999995E-7</v>
      </c>
      <c r="K2705" s="1264">
        <v>9.9999999999999995E-7</v>
      </c>
      <c r="L2705" s="1264">
        <v>9.9999999999999995E-7</v>
      </c>
      <c r="M2705" s="1264">
        <v>9.9999999999999995E-7</v>
      </c>
      <c r="N2705" s="1265">
        <v>9.9999999999999995E-7</v>
      </c>
      <c r="O2705" s="1264">
        <v>9.9999999999999995E-7</v>
      </c>
      <c r="P2705" s="1264">
        <v>9.9999999999999995E-7</v>
      </c>
      <c r="Q2705" s="1264">
        <v>9.9999999999999995E-7</v>
      </c>
      <c r="R2705" s="1264">
        <v>9.9999999999999995E-7</v>
      </c>
      <c r="S2705" s="1264">
        <v>9.9999999999999995E-7</v>
      </c>
      <c r="T2705" s="1264">
        <v>9.9999999999999995E-7</v>
      </c>
      <c r="U2705" s="1264">
        <v>9.9999999999999995E-7</v>
      </c>
      <c r="V2705" s="1264">
        <v>9.9999999999999995E-7</v>
      </c>
      <c r="W2705" s="1264">
        <v>9.9999999999999995E-7</v>
      </c>
      <c r="X2705" s="1264">
        <v>9.9999999999999995E-7</v>
      </c>
      <c r="Y2705" s="1265">
        <v>9.9999999999999995E-7</v>
      </c>
      <c r="Z2705" s="1264">
        <v>9.9999999999999995E-7</v>
      </c>
      <c r="AA2705" s="1264">
        <v>9.9999999999999995E-7</v>
      </c>
      <c r="AB2705" s="1266">
        <v>9.9999999999999995E-7</v>
      </c>
      <c r="AC2705" s="359"/>
      <c r="AD2705" s="56">
        <f>SUM(E2705:AB2705)</f>
        <v>2.4000000000000007E-5</v>
      </c>
      <c r="AE2705" s="64">
        <v>2.4</v>
      </c>
      <c r="AF2705" s="361"/>
      <c r="AG2705" s="361"/>
      <c r="AH2705" s="361"/>
      <c r="AI2705" s="361"/>
      <c r="AJ2705" s="361"/>
      <c r="AK2705" s="361"/>
      <c r="AL2705" s="361"/>
      <c r="AM2705" s="361"/>
      <c r="AN2705" s="361"/>
      <c r="AO2705" s="361"/>
      <c r="AP2705" s="361"/>
      <c r="AQ2705" s="361"/>
      <c r="AR2705" s="361"/>
      <c r="AS2705" s="361"/>
      <c r="AT2705" s="361"/>
      <c r="AU2705" s="361"/>
      <c r="AV2705" s="361"/>
      <c r="AW2705" s="361"/>
      <c r="AX2705" s="361"/>
      <c r="AY2705" s="361"/>
      <c r="AZ2705" s="361"/>
      <c r="BA2705" s="361"/>
      <c r="BB2705" s="361"/>
      <c r="BC2705" s="361"/>
      <c r="BD2705" s="361"/>
      <c r="BE2705" s="353"/>
      <c r="BF2705" s="353"/>
      <c r="BG2705" s="353"/>
      <c r="BH2705" s="353"/>
      <c r="BI2705" s="353"/>
      <c r="BJ2705" s="353"/>
      <c r="BK2705" s="353"/>
      <c r="BL2705" s="353"/>
      <c r="BM2705" s="353"/>
      <c r="BN2705" s="353"/>
      <c r="BO2705" s="353"/>
      <c r="BP2705" s="353"/>
      <c r="BQ2705" s="353"/>
      <c r="BR2705" s="353"/>
      <c r="BS2705" s="353"/>
      <c r="BT2705" s="353"/>
      <c r="BU2705" s="353"/>
      <c r="BV2705" s="353"/>
      <c r="BW2705" s="353"/>
      <c r="BX2705" s="353"/>
      <c r="BY2705" s="175"/>
      <c r="BZ2705" s="175"/>
      <c r="CA2705" s="175"/>
      <c r="CB2705" s="175"/>
      <c r="CC2705" s="175"/>
    </row>
    <row r="2706" spans="1:81" s="1" customFormat="1" ht="10.5" customHeight="1" thickBot="1">
      <c r="A2706" s="1371"/>
      <c r="B2706" s="1367"/>
      <c r="C2706" s="293"/>
      <c r="D2706" s="254" t="s">
        <v>42</v>
      </c>
      <c r="E2706" s="58">
        <f t="shared" ref="E2706:AB2706" si="1748">E2705/E2704</f>
        <v>1</v>
      </c>
      <c r="F2706" s="58">
        <f t="shared" si="1748"/>
        <v>1</v>
      </c>
      <c r="G2706" s="58">
        <f t="shared" si="1748"/>
        <v>1</v>
      </c>
      <c r="H2706" s="394">
        <f t="shared" si="1748"/>
        <v>1</v>
      </c>
      <c r="I2706" s="58">
        <f t="shared" si="1748"/>
        <v>1</v>
      </c>
      <c r="J2706" s="58">
        <f t="shared" si="1748"/>
        <v>1</v>
      </c>
      <c r="K2706" s="58">
        <f t="shared" si="1748"/>
        <v>1</v>
      </c>
      <c r="L2706" s="58">
        <f t="shared" si="1748"/>
        <v>1</v>
      </c>
      <c r="M2706" s="58">
        <f t="shared" si="1748"/>
        <v>1</v>
      </c>
      <c r="N2706" s="394">
        <f t="shared" si="1748"/>
        <v>1</v>
      </c>
      <c r="O2706" s="58">
        <f t="shared" si="1748"/>
        <v>1</v>
      </c>
      <c r="P2706" s="58">
        <f t="shared" si="1748"/>
        <v>1</v>
      </c>
      <c r="Q2706" s="58">
        <f t="shared" si="1748"/>
        <v>1</v>
      </c>
      <c r="R2706" s="58">
        <f t="shared" si="1748"/>
        <v>1</v>
      </c>
      <c r="S2706" s="58">
        <f t="shared" si="1748"/>
        <v>1</v>
      </c>
      <c r="T2706" s="58">
        <f t="shared" si="1748"/>
        <v>1</v>
      </c>
      <c r="U2706" s="58">
        <f t="shared" si="1748"/>
        <v>1</v>
      </c>
      <c r="V2706" s="58">
        <f t="shared" si="1748"/>
        <v>1</v>
      </c>
      <c r="W2706" s="58">
        <f t="shared" si="1748"/>
        <v>1</v>
      </c>
      <c r="X2706" s="58">
        <f t="shared" si="1748"/>
        <v>1</v>
      </c>
      <c r="Y2706" s="394">
        <f t="shared" si="1748"/>
        <v>1</v>
      </c>
      <c r="Z2706" s="58">
        <f t="shared" si="1748"/>
        <v>1</v>
      </c>
      <c r="AA2706" s="58">
        <f t="shared" si="1748"/>
        <v>1</v>
      </c>
      <c r="AB2706" s="59">
        <f t="shared" si="1748"/>
        <v>1</v>
      </c>
      <c r="AC2706" s="359"/>
      <c r="AD2706" s="56"/>
      <c r="AE2706" s="64"/>
      <c r="AF2706" s="361"/>
      <c r="AG2706" s="361"/>
      <c r="AH2706" s="361"/>
      <c r="AI2706" s="361"/>
      <c r="AJ2706" s="361"/>
      <c r="AK2706" s="361"/>
      <c r="AL2706" s="361"/>
      <c r="AM2706" s="361"/>
      <c r="AN2706" s="361"/>
      <c r="AO2706" s="361"/>
      <c r="AP2706" s="361"/>
      <c r="AQ2706" s="361"/>
      <c r="AR2706" s="361"/>
      <c r="AS2706" s="361"/>
      <c r="AT2706" s="361"/>
      <c r="AU2706" s="361"/>
      <c r="AV2706" s="361"/>
      <c r="AW2706" s="361"/>
      <c r="AX2706" s="361"/>
      <c r="AY2706" s="361"/>
      <c r="AZ2706" s="361"/>
      <c r="BA2706" s="361"/>
      <c r="BB2706" s="361"/>
      <c r="BC2706" s="361"/>
      <c r="BD2706" s="361"/>
      <c r="BE2706" s="353"/>
      <c r="BF2706" s="353"/>
      <c r="BG2706" s="353"/>
      <c r="BH2706" s="353"/>
      <c r="BI2706" s="353"/>
      <c r="BJ2706" s="353"/>
      <c r="BK2706" s="353"/>
      <c r="BL2706" s="353"/>
      <c r="BM2706" s="353"/>
      <c r="BN2706" s="353"/>
      <c r="BO2706" s="353"/>
      <c r="BP2706" s="353"/>
      <c r="BQ2706" s="353"/>
      <c r="BR2706" s="353"/>
      <c r="BS2706" s="353"/>
      <c r="BT2706" s="353"/>
      <c r="BU2706" s="353"/>
      <c r="BV2706" s="353"/>
      <c r="BW2706" s="353"/>
      <c r="BX2706" s="353"/>
      <c r="BY2706" s="175"/>
      <c r="BZ2706" s="175"/>
      <c r="CA2706" s="175"/>
      <c r="CB2706" s="175"/>
      <c r="CC2706" s="175"/>
    </row>
    <row r="2707" spans="1:81" ht="10.5" customHeight="1">
      <c r="A2707" s="1361" t="s">
        <v>6</v>
      </c>
      <c r="B2707" s="1365" t="s">
        <v>891</v>
      </c>
      <c r="C2707" s="1124"/>
      <c r="D2707" s="85"/>
      <c r="E2707" s="84"/>
      <c r="F2707" s="84"/>
      <c r="G2707" s="84"/>
      <c r="H2707" s="393"/>
      <c r="I2707" s="84"/>
      <c r="J2707" s="84"/>
      <c r="K2707" s="84"/>
      <c r="L2707" s="84"/>
      <c r="M2707" s="84"/>
      <c r="N2707" s="393"/>
      <c r="O2707" s="84"/>
      <c r="P2707" s="84"/>
      <c r="Q2707" s="84"/>
      <c r="R2707" s="84"/>
      <c r="S2707" s="84"/>
      <c r="T2707" s="84"/>
      <c r="U2707" s="84"/>
      <c r="V2707" s="84"/>
      <c r="W2707" s="84"/>
      <c r="X2707" s="84"/>
      <c r="Y2707" s="393"/>
      <c r="Z2707" s="84"/>
      <c r="AA2707" s="84"/>
      <c r="AB2707" s="86"/>
      <c r="AC2707" s="359"/>
      <c r="AD2707" s="191"/>
      <c r="AE2707" s="191"/>
    </row>
    <row r="2708" spans="1:81" ht="10.5" customHeight="1">
      <c r="A2708" s="1370"/>
      <c r="B2708" s="1366"/>
      <c r="C2708" s="1240" t="s">
        <v>138</v>
      </c>
      <c r="D2708" s="144" t="s">
        <v>34</v>
      </c>
      <c r="E2708" s="48"/>
      <c r="F2708" s="48"/>
      <c r="G2708" s="48"/>
      <c r="H2708" s="441"/>
      <c r="I2708" s="48"/>
      <c r="J2708" s="48"/>
      <c r="K2708" s="48"/>
      <c r="L2708" s="48"/>
      <c r="M2708" s="48"/>
      <c r="N2708" s="441"/>
      <c r="O2708" s="48"/>
      <c r="P2708" s="48"/>
      <c r="Q2708" s="48"/>
      <c r="R2708" s="48"/>
      <c r="S2708" s="48"/>
      <c r="T2708" s="48"/>
      <c r="U2708" s="48"/>
      <c r="V2708" s="48"/>
      <c r="W2708" s="48"/>
      <c r="X2708" s="48"/>
      <c r="Y2708" s="441"/>
      <c r="Z2708" s="48"/>
      <c r="AA2708" s="48"/>
      <c r="AB2708" s="101"/>
      <c r="AC2708" s="359"/>
      <c r="AD2708" s="191"/>
      <c r="AE2708" s="191"/>
    </row>
    <row r="2709" spans="1:81" ht="10.5" customHeight="1">
      <c r="A2709" s="1370"/>
      <c r="B2709" s="1366"/>
      <c r="C2709" s="1240" t="s">
        <v>137</v>
      </c>
      <c r="D2709" s="144" t="s">
        <v>126</v>
      </c>
      <c r="E2709" s="48"/>
      <c r="F2709" s="48"/>
      <c r="G2709" s="48"/>
      <c r="H2709" s="441"/>
      <c r="I2709" s="48"/>
      <c r="J2709" s="48"/>
      <c r="K2709" s="48"/>
      <c r="L2709" s="48"/>
      <c r="M2709" s="48"/>
      <c r="N2709" s="441"/>
      <c r="O2709" s="48"/>
      <c r="P2709" s="48"/>
      <c r="Q2709" s="48"/>
      <c r="R2709" s="48"/>
      <c r="S2709" s="48"/>
      <c r="T2709" s="48"/>
      <c r="U2709" s="48"/>
      <c r="V2709" s="48"/>
      <c r="W2709" s="48"/>
      <c r="X2709" s="48"/>
      <c r="Y2709" s="441"/>
      <c r="Z2709" s="48"/>
      <c r="AA2709" s="48"/>
      <c r="AB2709" s="101"/>
      <c r="AC2709" s="359"/>
      <c r="AD2709" s="191"/>
      <c r="AE2709" s="191"/>
    </row>
    <row r="2710" spans="1:81" ht="10.5" customHeight="1">
      <c r="A2710" s="1370"/>
      <c r="B2710" s="1366"/>
      <c r="C2710" s="1240" t="s">
        <v>137</v>
      </c>
      <c r="D2710" s="144" t="s">
        <v>127</v>
      </c>
      <c r="E2710" s="48"/>
      <c r="F2710" s="48"/>
      <c r="G2710" s="48"/>
      <c r="H2710" s="441"/>
      <c r="I2710" s="48"/>
      <c r="J2710" s="48"/>
      <c r="K2710" s="48"/>
      <c r="L2710" s="48"/>
      <c r="M2710" s="48"/>
      <c r="N2710" s="441"/>
      <c r="O2710" s="48"/>
      <c r="P2710" s="48"/>
      <c r="Q2710" s="48"/>
      <c r="R2710" s="48"/>
      <c r="S2710" s="48"/>
      <c r="T2710" s="48"/>
      <c r="U2710" s="48"/>
      <c r="V2710" s="48"/>
      <c r="W2710" s="48"/>
      <c r="X2710" s="48"/>
      <c r="Y2710" s="441"/>
      <c r="Z2710" s="48"/>
      <c r="AA2710" s="48"/>
      <c r="AB2710" s="101"/>
      <c r="AC2710" s="359"/>
      <c r="AD2710" s="191"/>
      <c r="AE2710" s="191"/>
    </row>
    <row r="2711" spans="1:81" ht="10.5" customHeight="1" thickBot="1">
      <c r="A2711" s="1371"/>
      <c r="B2711" s="1367"/>
      <c r="C2711" s="293"/>
      <c r="D2711" s="254" t="s">
        <v>42</v>
      </c>
      <c r="E2711" s="102"/>
      <c r="F2711" s="102"/>
      <c r="G2711" s="102"/>
      <c r="H2711" s="442"/>
      <c r="I2711" s="102"/>
      <c r="J2711" s="102"/>
      <c r="K2711" s="102"/>
      <c r="L2711" s="102"/>
      <c r="M2711" s="102"/>
      <c r="N2711" s="442"/>
      <c r="O2711" s="102"/>
      <c r="P2711" s="102"/>
      <c r="Q2711" s="102"/>
      <c r="R2711" s="102"/>
      <c r="S2711" s="102"/>
      <c r="T2711" s="102"/>
      <c r="U2711" s="102"/>
      <c r="V2711" s="102"/>
      <c r="W2711" s="102"/>
      <c r="X2711" s="102"/>
      <c r="Y2711" s="442"/>
      <c r="Z2711" s="102"/>
      <c r="AA2711" s="102"/>
      <c r="AB2711" s="104"/>
      <c r="AC2711" s="359"/>
      <c r="AD2711" s="191"/>
      <c r="AE2711" s="191"/>
    </row>
    <row r="2712" spans="1:81" ht="10.5" customHeight="1">
      <c r="A2712" s="1361" t="s">
        <v>13</v>
      </c>
      <c r="B2712" s="1365" t="s">
        <v>891</v>
      </c>
      <c r="C2712" s="1124"/>
      <c r="D2712" s="85"/>
      <c r="E2712" s="84"/>
      <c r="F2712" s="84"/>
      <c r="G2712" s="84"/>
      <c r="H2712" s="393"/>
      <c r="I2712" s="84"/>
      <c r="J2712" s="84"/>
      <c r="K2712" s="84"/>
      <c r="L2712" s="84"/>
      <c r="M2712" s="84"/>
      <c r="N2712" s="393"/>
      <c r="O2712" s="84"/>
      <c r="P2712" s="84"/>
      <c r="Q2712" s="84"/>
      <c r="R2712" s="84"/>
      <c r="S2712" s="84"/>
      <c r="T2712" s="84"/>
      <c r="U2712" s="84"/>
      <c r="V2712" s="84"/>
      <c r="W2712" s="84"/>
      <c r="X2712" s="84"/>
      <c r="Y2712" s="393"/>
      <c r="Z2712" s="84"/>
      <c r="AA2712" s="84"/>
      <c r="AB2712" s="86"/>
      <c r="AC2712" s="359"/>
      <c r="AD2712" s="191"/>
      <c r="AE2712" s="191"/>
    </row>
    <row r="2713" spans="1:81" ht="10.5" customHeight="1">
      <c r="A2713" s="1370"/>
      <c r="B2713" s="1366"/>
      <c r="C2713" s="1240" t="s">
        <v>138</v>
      </c>
      <c r="D2713" s="144" t="s">
        <v>34</v>
      </c>
      <c r="E2713" s="48"/>
      <c r="F2713" s="48"/>
      <c r="G2713" s="48"/>
      <c r="H2713" s="441"/>
      <c r="I2713" s="48"/>
      <c r="J2713" s="48"/>
      <c r="K2713" s="48"/>
      <c r="L2713" s="48"/>
      <c r="M2713" s="48"/>
      <c r="N2713" s="441"/>
      <c r="O2713" s="48"/>
      <c r="P2713" s="48"/>
      <c r="Q2713" s="48"/>
      <c r="R2713" s="48"/>
      <c r="S2713" s="48"/>
      <c r="T2713" s="48"/>
      <c r="U2713" s="48"/>
      <c r="V2713" s="48"/>
      <c r="W2713" s="48"/>
      <c r="X2713" s="48"/>
      <c r="Y2713" s="441"/>
      <c r="Z2713" s="48"/>
      <c r="AA2713" s="48"/>
      <c r="AB2713" s="101"/>
      <c r="AC2713" s="359"/>
      <c r="AD2713" s="191"/>
      <c r="AE2713" s="191"/>
    </row>
    <row r="2714" spans="1:81" ht="10.5" customHeight="1">
      <c r="A2714" s="1370"/>
      <c r="B2714" s="1366"/>
      <c r="C2714" s="1240" t="s">
        <v>137</v>
      </c>
      <c r="D2714" s="144" t="s">
        <v>126</v>
      </c>
      <c r="E2714" s="48"/>
      <c r="F2714" s="48"/>
      <c r="G2714" s="48"/>
      <c r="H2714" s="441"/>
      <c r="I2714" s="48"/>
      <c r="J2714" s="48"/>
      <c r="K2714" s="48"/>
      <c r="L2714" s="48"/>
      <c r="M2714" s="48"/>
      <c r="N2714" s="441"/>
      <c r="O2714" s="48"/>
      <c r="P2714" s="48"/>
      <c r="Q2714" s="48"/>
      <c r="R2714" s="48"/>
      <c r="S2714" s="48"/>
      <c r="T2714" s="48"/>
      <c r="U2714" s="48"/>
      <c r="V2714" s="48"/>
      <c r="W2714" s="48"/>
      <c r="X2714" s="48"/>
      <c r="Y2714" s="441"/>
      <c r="Z2714" s="48"/>
      <c r="AA2714" s="48"/>
      <c r="AB2714" s="101"/>
      <c r="AC2714" s="359"/>
      <c r="AD2714" s="191"/>
      <c r="AE2714" s="191"/>
    </row>
    <row r="2715" spans="1:81" ht="10.5" customHeight="1">
      <c r="A2715" s="1370"/>
      <c r="B2715" s="1366"/>
      <c r="C2715" s="1240" t="s">
        <v>137</v>
      </c>
      <c r="D2715" s="144" t="s">
        <v>127</v>
      </c>
      <c r="E2715" s="48"/>
      <c r="F2715" s="48"/>
      <c r="G2715" s="48"/>
      <c r="H2715" s="441"/>
      <c r="I2715" s="48"/>
      <c r="J2715" s="48"/>
      <c r="K2715" s="48"/>
      <c r="L2715" s="48"/>
      <c r="M2715" s="48"/>
      <c r="N2715" s="441"/>
      <c r="O2715" s="48"/>
      <c r="P2715" s="48"/>
      <c r="Q2715" s="48"/>
      <c r="R2715" s="48"/>
      <c r="S2715" s="48"/>
      <c r="T2715" s="48"/>
      <c r="U2715" s="48"/>
      <c r="V2715" s="48"/>
      <c r="W2715" s="48"/>
      <c r="X2715" s="48"/>
      <c r="Y2715" s="441"/>
      <c r="Z2715" s="48"/>
      <c r="AA2715" s="48"/>
      <c r="AB2715" s="101"/>
      <c r="AC2715" s="359"/>
      <c r="AD2715" s="191"/>
      <c r="AE2715" s="191"/>
    </row>
    <row r="2716" spans="1:81" ht="10.5" customHeight="1" thickBot="1">
      <c r="A2716" s="1371"/>
      <c r="B2716" s="1367"/>
      <c r="C2716" s="293"/>
      <c r="D2716" s="254" t="s">
        <v>42</v>
      </c>
      <c r="E2716" s="102"/>
      <c r="F2716" s="102"/>
      <c r="G2716" s="102"/>
      <c r="H2716" s="442"/>
      <c r="I2716" s="102"/>
      <c r="J2716" s="102"/>
      <c r="K2716" s="102"/>
      <c r="L2716" s="102"/>
      <c r="M2716" s="102"/>
      <c r="N2716" s="442"/>
      <c r="O2716" s="102"/>
      <c r="P2716" s="102"/>
      <c r="Q2716" s="102"/>
      <c r="R2716" s="102"/>
      <c r="S2716" s="102"/>
      <c r="T2716" s="102"/>
      <c r="U2716" s="102"/>
      <c r="V2716" s="102"/>
      <c r="W2716" s="102"/>
      <c r="X2716" s="102"/>
      <c r="Y2716" s="442"/>
      <c r="Z2716" s="102"/>
      <c r="AA2716" s="102"/>
      <c r="AB2716" s="104"/>
      <c r="AC2716" s="359"/>
      <c r="AD2716" s="191"/>
      <c r="AE2716" s="191"/>
    </row>
    <row r="2717" spans="1:81" s="1" customFormat="1" ht="10.5" customHeight="1">
      <c r="A2717" s="1361" t="s">
        <v>106</v>
      </c>
      <c r="B2717" s="1365" t="s">
        <v>820</v>
      </c>
      <c r="C2717" s="1239"/>
      <c r="D2717" s="1249"/>
      <c r="E2717" s="82"/>
      <c r="F2717" s="82"/>
      <c r="G2717" s="82"/>
      <c r="H2717" s="419"/>
      <c r="I2717" s="82"/>
      <c r="J2717" s="82"/>
      <c r="K2717" s="82"/>
      <c r="L2717" s="82"/>
      <c r="M2717" s="82"/>
      <c r="N2717" s="419"/>
      <c r="O2717" s="82"/>
      <c r="P2717" s="82"/>
      <c r="Q2717" s="82"/>
      <c r="R2717" s="82"/>
      <c r="S2717" s="82"/>
      <c r="T2717" s="82"/>
      <c r="U2717" s="82"/>
      <c r="V2717" s="82"/>
      <c r="W2717" s="82"/>
      <c r="X2717" s="82"/>
      <c r="Y2717" s="419"/>
      <c r="Z2717" s="82"/>
      <c r="AA2717" s="82"/>
      <c r="AB2717" s="83"/>
      <c r="AC2717" s="443" t="s">
        <v>125</v>
      </c>
      <c r="AD2717" s="56">
        <f>AD2720/AC2719</f>
        <v>0.48435570193495248</v>
      </c>
      <c r="AE2717" s="64"/>
      <c r="AF2717" s="431"/>
      <c r="AG2717" s="361"/>
      <c r="AH2717" s="361"/>
      <c r="AI2717" s="361"/>
      <c r="AJ2717" s="361"/>
      <c r="AK2717" s="361"/>
      <c r="AL2717" s="361"/>
      <c r="AM2717" s="361"/>
      <c r="AN2717" s="361"/>
      <c r="AO2717" s="361"/>
      <c r="AP2717" s="361"/>
      <c r="AQ2717" s="361"/>
      <c r="AR2717" s="361"/>
      <c r="AS2717" s="361"/>
      <c r="AT2717" s="361"/>
      <c r="AU2717" s="361"/>
      <c r="AV2717" s="361"/>
      <c r="AW2717" s="361"/>
      <c r="AX2717" s="361"/>
      <c r="AY2717" s="361"/>
      <c r="AZ2717" s="361"/>
      <c r="BA2717" s="361"/>
      <c r="BB2717" s="361"/>
      <c r="BC2717" s="361"/>
      <c r="BD2717" s="361"/>
      <c r="BE2717" s="353"/>
      <c r="BF2717" s="353"/>
      <c r="BG2717" s="353"/>
      <c r="BH2717" s="353"/>
      <c r="BI2717" s="353"/>
      <c r="BJ2717" s="353"/>
      <c r="BK2717" s="353"/>
      <c r="BL2717" s="353"/>
      <c r="BM2717" s="353"/>
      <c r="BN2717" s="353"/>
      <c r="BO2717" s="353"/>
      <c r="BP2717" s="353"/>
      <c r="BQ2717" s="353"/>
      <c r="BR2717" s="353"/>
      <c r="BS2717" s="353"/>
      <c r="BT2717" s="353"/>
      <c r="BU2717" s="353"/>
      <c r="BV2717" s="353"/>
      <c r="BW2717" s="353"/>
      <c r="BX2717" s="353"/>
      <c r="BY2717" s="175"/>
      <c r="BZ2717" s="175"/>
      <c r="CA2717" s="175"/>
      <c r="CB2717" s="175"/>
      <c r="CC2717" s="175"/>
    </row>
    <row r="2718" spans="1:81" s="1" customFormat="1" ht="10.5" customHeight="1">
      <c r="A2718" s="1370"/>
      <c r="B2718" s="1366"/>
      <c r="C2718" s="1240" t="s">
        <v>139</v>
      </c>
      <c r="D2718" s="144" t="s">
        <v>34</v>
      </c>
      <c r="E2718" s="114">
        <f>ROUND(SQRT(E2719^2+E2720^2)*1000/(1.73*E$2671),0)</f>
        <v>3</v>
      </c>
      <c r="F2718" s="114">
        <f>ROUND(SQRT(F2719^2+F2720^2)*1000/(1.73*F$2671),0)</f>
        <v>3</v>
      </c>
      <c r="G2718" s="114">
        <f t="shared" ref="G2718:AB2718" si="1749">ROUND(SQRT(G2719^2+G2720^2)*1000/(1.73*G$2671),0)</f>
        <v>3</v>
      </c>
      <c r="H2718" s="379">
        <f t="shared" si="1749"/>
        <v>3</v>
      </c>
      <c r="I2718" s="114">
        <f t="shared" si="1749"/>
        <v>3</v>
      </c>
      <c r="J2718" s="114">
        <f t="shared" si="1749"/>
        <v>3</v>
      </c>
      <c r="K2718" s="114">
        <f t="shared" si="1749"/>
        <v>3</v>
      </c>
      <c r="L2718" s="114">
        <f t="shared" si="1749"/>
        <v>3</v>
      </c>
      <c r="M2718" s="114">
        <f t="shared" si="1749"/>
        <v>4</v>
      </c>
      <c r="N2718" s="379">
        <f t="shared" si="1749"/>
        <v>5</v>
      </c>
      <c r="O2718" s="114">
        <f t="shared" si="1749"/>
        <v>5</v>
      </c>
      <c r="P2718" s="114">
        <f t="shared" si="1749"/>
        <v>5</v>
      </c>
      <c r="Q2718" s="114">
        <f t="shared" si="1749"/>
        <v>5</v>
      </c>
      <c r="R2718" s="114">
        <f t="shared" si="1749"/>
        <v>5</v>
      </c>
      <c r="S2718" s="114">
        <f t="shared" si="1749"/>
        <v>5</v>
      </c>
      <c r="T2718" s="114">
        <f t="shared" si="1749"/>
        <v>5</v>
      </c>
      <c r="U2718" s="114">
        <f t="shared" si="1749"/>
        <v>5</v>
      </c>
      <c r="V2718" s="114">
        <f t="shared" si="1749"/>
        <v>4</v>
      </c>
      <c r="W2718" s="114">
        <f t="shared" si="1749"/>
        <v>4</v>
      </c>
      <c r="X2718" s="114">
        <f t="shared" si="1749"/>
        <v>5</v>
      </c>
      <c r="Y2718" s="379">
        <f t="shared" si="1749"/>
        <v>4</v>
      </c>
      <c r="Z2718" s="114">
        <f t="shared" si="1749"/>
        <v>3</v>
      </c>
      <c r="AA2718" s="114">
        <f t="shared" si="1749"/>
        <v>4</v>
      </c>
      <c r="AB2718" s="115">
        <f t="shared" si="1749"/>
        <v>4</v>
      </c>
      <c r="AC2718" s="359"/>
      <c r="AD2718" s="191"/>
      <c r="AE2718" s="191"/>
      <c r="AF2718" s="353"/>
      <c r="AG2718" s="353"/>
      <c r="AH2718" s="353"/>
      <c r="AI2718" s="353"/>
      <c r="AJ2718" s="353"/>
      <c r="AK2718" s="353"/>
      <c r="AL2718" s="353"/>
      <c r="AM2718" s="353"/>
      <c r="AN2718" s="353"/>
      <c r="AO2718" s="353"/>
      <c r="AP2718" s="353"/>
      <c r="AQ2718" s="353"/>
      <c r="AR2718" s="353"/>
      <c r="AS2718" s="353"/>
      <c r="AT2718" s="353"/>
      <c r="AU2718" s="353"/>
      <c r="AV2718" s="353"/>
      <c r="AW2718" s="353"/>
      <c r="AX2718" s="353"/>
      <c r="AY2718" s="353"/>
      <c r="AZ2718" s="353"/>
      <c r="BA2718" s="353"/>
      <c r="BB2718" s="353"/>
      <c r="BC2718" s="353"/>
      <c r="BD2718" s="353"/>
      <c r="BE2718" s="353"/>
      <c r="BF2718" s="353"/>
      <c r="BG2718" s="353"/>
      <c r="BH2718" s="353"/>
      <c r="BI2718" s="353"/>
      <c r="BJ2718" s="353"/>
      <c r="BK2718" s="353"/>
      <c r="BL2718" s="353"/>
      <c r="BM2718" s="353"/>
      <c r="BN2718" s="353"/>
      <c r="BO2718" s="353"/>
      <c r="BP2718" s="353"/>
      <c r="BQ2718" s="353"/>
      <c r="BR2718" s="353"/>
      <c r="BS2718" s="353"/>
      <c r="BT2718" s="353"/>
      <c r="BU2718" s="353"/>
      <c r="BV2718" s="353"/>
      <c r="BW2718" s="353"/>
      <c r="BX2718" s="353"/>
      <c r="BY2718" s="175"/>
      <c r="BZ2718" s="175"/>
      <c r="CA2718" s="175"/>
      <c r="CB2718" s="175"/>
      <c r="CC2718" s="175"/>
    </row>
    <row r="2719" spans="1:81" s="1" customFormat="1" ht="10.5" customHeight="1">
      <c r="A2719" s="1370"/>
      <c r="B2719" s="1366"/>
      <c r="C2719" s="1240" t="s">
        <v>954</v>
      </c>
      <c r="D2719" s="144" t="s">
        <v>126</v>
      </c>
      <c r="E2719" s="1264">
        <v>3.1E-2</v>
      </c>
      <c r="F2719" s="1264">
        <v>3.0499999999999999E-2</v>
      </c>
      <c r="G2719" s="1264">
        <v>0.03</v>
      </c>
      <c r="H2719" s="1265">
        <v>2.8000000000000001E-2</v>
      </c>
      <c r="I2719" s="1264">
        <v>0.03</v>
      </c>
      <c r="J2719" s="1264">
        <v>3.0800000000000001E-2</v>
      </c>
      <c r="K2719" s="1264">
        <v>2.9000000000000001E-2</v>
      </c>
      <c r="L2719" s="1264">
        <v>2.9600000000000001E-2</v>
      </c>
      <c r="M2719" s="1264">
        <v>4.2999999999999997E-2</v>
      </c>
      <c r="N2719" s="1265">
        <v>4.99E-2</v>
      </c>
      <c r="O2719" s="1264">
        <v>4.5999999999999999E-2</v>
      </c>
      <c r="P2719" s="1264">
        <v>5.0900000000000001E-2</v>
      </c>
      <c r="Q2719" s="1264">
        <v>4.9000000000000002E-2</v>
      </c>
      <c r="R2719" s="1264">
        <v>4.8899999999999999E-2</v>
      </c>
      <c r="S2719" s="1264">
        <v>4.9500000000000002E-2</v>
      </c>
      <c r="T2719" s="1264">
        <v>0.05</v>
      </c>
      <c r="U2719" s="1264">
        <v>5.0999999999999997E-2</v>
      </c>
      <c r="V2719" s="1264">
        <v>4.2000000000000003E-2</v>
      </c>
      <c r="W2719" s="1264">
        <v>4.3700000000000003E-2</v>
      </c>
      <c r="X2719" s="1264">
        <v>5.1999999999999998E-2</v>
      </c>
      <c r="Y2719" s="1265">
        <v>4.3999999999999997E-2</v>
      </c>
      <c r="Z2719" s="1264">
        <v>3.6999999999999998E-2</v>
      </c>
      <c r="AA2719" s="1264">
        <v>3.7999999999999999E-2</v>
      </c>
      <c r="AB2719" s="1266">
        <v>3.78E-2</v>
      </c>
      <c r="AC2719" s="53">
        <f>SUM(D2719:AB2719)</f>
        <v>0.97160000000000024</v>
      </c>
      <c r="AD2719" s="56"/>
      <c r="AE2719" s="64">
        <v>1.2</v>
      </c>
      <c r="AF2719" s="109"/>
      <c r="AG2719" s="109"/>
      <c r="AH2719" s="109"/>
      <c r="AI2719" s="109"/>
      <c r="AJ2719" s="109"/>
      <c r="AK2719" s="109"/>
      <c r="AL2719" s="109"/>
      <c r="AM2719" s="109"/>
      <c r="AN2719" s="109"/>
      <c r="AO2719" s="109"/>
      <c r="AP2719" s="109"/>
      <c r="AQ2719" s="109"/>
      <c r="AR2719" s="109"/>
      <c r="AS2719" s="109"/>
      <c r="AT2719" s="109"/>
      <c r="AU2719" s="109"/>
      <c r="AV2719" s="109"/>
      <c r="AW2719" s="109"/>
      <c r="AX2719" s="109"/>
      <c r="AY2719" s="109"/>
      <c r="AZ2719" s="109"/>
      <c r="BA2719" s="109"/>
      <c r="BB2719" s="109"/>
      <c r="BC2719" s="109"/>
      <c r="BD2719" s="109"/>
      <c r="BE2719" s="353"/>
      <c r="BF2719" s="353"/>
      <c r="BG2719" s="353"/>
      <c r="BH2719" s="353"/>
      <c r="BI2719" s="353"/>
      <c r="BJ2719" s="353"/>
      <c r="BK2719" s="353"/>
      <c r="BL2719" s="353"/>
      <c r="BM2719" s="353"/>
      <c r="BN2719" s="353"/>
      <c r="BO2719" s="353"/>
      <c r="BP2719" s="353"/>
      <c r="BQ2719" s="353"/>
      <c r="BR2719" s="353"/>
      <c r="BS2719" s="353"/>
      <c r="BT2719" s="353"/>
      <c r="BU2719" s="353"/>
      <c r="BV2719" s="353"/>
      <c r="BW2719" s="353"/>
      <c r="BX2719" s="353"/>
      <c r="BY2719" s="175"/>
      <c r="BZ2719" s="175"/>
      <c r="CA2719" s="175"/>
      <c r="CB2719" s="175"/>
      <c r="CC2719" s="175"/>
    </row>
    <row r="2720" spans="1:81" s="1" customFormat="1" ht="10.5" customHeight="1">
      <c r="A2720" s="1370"/>
      <c r="B2720" s="1366"/>
      <c r="C2720" s="1240" t="s">
        <v>954</v>
      </c>
      <c r="D2720" s="144" t="s">
        <v>127</v>
      </c>
      <c r="E2720" s="1264">
        <v>0.01</v>
      </c>
      <c r="F2720" s="1264">
        <v>1.37E-2</v>
      </c>
      <c r="G2720" s="1264">
        <v>1.29E-2</v>
      </c>
      <c r="H2720" s="1265">
        <v>1.1900000000000001E-2</v>
      </c>
      <c r="I2720" s="1264">
        <v>1.15E-2</v>
      </c>
      <c r="J2720" s="1264">
        <v>1.1900000000000001E-2</v>
      </c>
      <c r="K2720" s="1264">
        <v>1.1599999999999999E-2</v>
      </c>
      <c r="L2720" s="1264">
        <v>1.29E-2</v>
      </c>
      <c r="M2720" s="1264">
        <v>2.3900000000000001E-2</v>
      </c>
      <c r="N2720" s="1265">
        <v>0.03</v>
      </c>
      <c r="O2720" s="1264">
        <v>2.7E-2</v>
      </c>
      <c r="P2720" s="1264">
        <v>3.5999999999999997E-2</v>
      </c>
      <c r="Q2720" s="1264">
        <v>2.6800000000000001E-2</v>
      </c>
      <c r="R2720" s="1264">
        <v>2.8799999999999999E-2</v>
      </c>
      <c r="S2720" s="1264">
        <v>0.03</v>
      </c>
      <c r="T2720" s="1264">
        <v>2.6499999999999999E-2</v>
      </c>
      <c r="U2720" s="1264">
        <v>0.03</v>
      </c>
      <c r="V2720" s="1264">
        <v>1.9699999999999999E-2</v>
      </c>
      <c r="W2720" s="1264">
        <v>2.0299999999999999E-2</v>
      </c>
      <c r="X2720" s="1264">
        <v>1.9699999999999999E-2</v>
      </c>
      <c r="Y2720" s="1265">
        <v>1.35E-2</v>
      </c>
      <c r="Z2720" s="1264">
        <v>1.2500000000000001E-2</v>
      </c>
      <c r="AA2720" s="1264">
        <v>1.4500000000000001E-2</v>
      </c>
      <c r="AB2720" s="1266">
        <v>1.4999999999999999E-2</v>
      </c>
      <c r="AC2720" s="359"/>
      <c r="AD2720" s="56">
        <f>SUM(E2720:AB2720)</f>
        <v>0.47059999999999996</v>
      </c>
      <c r="AE2720" s="64">
        <v>1.2</v>
      </c>
      <c r="AF2720" s="361"/>
      <c r="AG2720" s="361"/>
      <c r="AH2720" s="361"/>
      <c r="AI2720" s="361"/>
      <c r="AJ2720" s="361"/>
      <c r="AK2720" s="361"/>
      <c r="AL2720" s="361"/>
      <c r="AM2720" s="361"/>
      <c r="AN2720" s="361"/>
      <c r="AO2720" s="361"/>
      <c r="AP2720" s="361"/>
      <c r="AQ2720" s="361"/>
      <c r="AR2720" s="361"/>
      <c r="AS2720" s="361"/>
      <c r="AT2720" s="361"/>
      <c r="AU2720" s="361"/>
      <c r="AV2720" s="361"/>
      <c r="AW2720" s="361"/>
      <c r="AX2720" s="361"/>
      <c r="AY2720" s="361"/>
      <c r="AZ2720" s="361"/>
      <c r="BA2720" s="361"/>
      <c r="BB2720" s="361"/>
      <c r="BC2720" s="361"/>
      <c r="BD2720" s="361"/>
      <c r="BE2720" s="353"/>
      <c r="BF2720" s="353"/>
      <c r="BG2720" s="353"/>
      <c r="BH2720" s="353"/>
      <c r="BI2720" s="353"/>
      <c r="BJ2720" s="353"/>
      <c r="BK2720" s="353"/>
      <c r="BL2720" s="353"/>
      <c r="BM2720" s="353"/>
      <c r="BN2720" s="353"/>
      <c r="BO2720" s="353"/>
      <c r="BP2720" s="353"/>
      <c r="BQ2720" s="353"/>
      <c r="BR2720" s="353"/>
      <c r="BS2720" s="353"/>
      <c r="BT2720" s="353"/>
      <c r="BU2720" s="353"/>
      <c r="BV2720" s="353"/>
      <c r="BW2720" s="353"/>
      <c r="BX2720" s="353"/>
      <c r="BY2720" s="175"/>
      <c r="BZ2720" s="175"/>
      <c r="CA2720" s="175"/>
      <c r="CB2720" s="175"/>
      <c r="CC2720" s="175"/>
    </row>
    <row r="2721" spans="1:242" s="1" customFormat="1" ht="10.5" customHeight="1" thickBot="1">
      <c r="A2721" s="1371"/>
      <c r="B2721" s="1367"/>
      <c r="C2721" s="293"/>
      <c r="D2721" s="254" t="s">
        <v>42</v>
      </c>
      <c r="E2721" s="58">
        <f t="shared" ref="E2721:X2721" si="1750">E2720/E2719</f>
        <v>0.32258064516129031</v>
      </c>
      <c r="F2721" s="58">
        <f t="shared" si="1750"/>
        <v>0.44918032786885248</v>
      </c>
      <c r="G2721" s="58">
        <f t="shared" si="1750"/>
        <v>0.43</v>
      </c>
      <c r="H2721" s="394">
        <f t="shared" si="1750"/>
        <v>0.42500000000000004</v>
      </c>
      <c r="I2721" s="58">
        <f t="shared" si="1750"/>
        <v>0.38333333333333336</v>
      </c>
      <c r="J2721" s="58">
        <f t="shared" si="1750"/>
        <v>0.38636363636363635</v>
      </c>
      <c r="K2721" s="58">
        <f t="shared" si="1750"/>
        <v>0.39999999999999997</v>
      </c>
      <c r="L2721" s="58">
        <f t="shared" si="1750"/>
        <v>0.4358108108108108</v>
      </c>
      <c r="M2721" s="58">
        <f t="shared" si="1750"/>
        <v>0.55581395348837215</v>
      </c>
      <c r="N2721" s="394">
        <f t="shared" si="1750"/>
        <v>0.60120240480961917</v>
      </c>
      <c r="O2721" s="58">
        <f t="shared" si="1750"/>
        <v>0.58695652173913049</v>
      </c>
      <c r="P2721" s="58">
        <f t="shared" si="1750"/>
        <v>0.70726915520628675</v>
      </c>
      <c r="Q2721" s="58">
        <f t="shared" si="1750"/>
        <v>0.54693877551020409</v>
      </c>
      <c r="R2721" s="58">
        <f t="shared" si="1750"/>
        <v>0.58895705521472397</v>
      </c>
      <c r="S2721" s="58">
        <f t="shared" si="1750"/>
        <v>0.60606060606060597</v>
      </c>
      <c r="T2721" s="58">
        <f t="shared" si="1750"/>
        <v>0.52999999999999992</v>
      </c>
      <c r="U2721" s="58">
        <f t="shared" si="1750"/>
        <v>0.58823529411764708</v>
      </c>
      <c r="V2721" s="58">
        <f t="shared" si="1750"/>
        <v>0.46904761904761899</v>
      </c>
      <c r="W2721" s="58">
        <f t="shared" si="1750"/>
        <v>0.46453089244851253</v>
      </c>
      <c r="X2721" s="58">
        <f t="shared" si="1750"/>
        <v>0.37884615384615383</v>
      </c>
      <c r="Y2721" s="394">
        <f>Y2720/Y2719</f>
        <v>0.30681818181818182</v>
      </c>
      <c r="Z2721" s="58">
        <f>Z2720/Z2719</f>
        <v>0.33783783783783788</v>
      </c>
      <c r="AA2721" s="58">
        <f>AA2720/AA2719</f>
        <v>0.38157894736842107</v>
      </c>
      <c r="AB2721" s="59">
        <f>AB2720/AB2719</f>
        <v>0.3968253968253968</v>
      </c>
      <c r="AC2721" s="359"/>
      <c r="AD2721" s="56"/>
      <c r="AE2721" s="64"/>
      <c r="AF2721" s="361"/>
      <c r="AG2721" s="361"/>
      <c r="AH2721" s="361"/>
      <c r="AI2721" s="361"/>
      <c r="AJ2721" s="361"/>
      <c r="AK2721" s="361"/>
      <c r="AL2721" s="361"/>
      <c r="AM2721" s="361"/>
      <c r="AN2721" s="361"/>
      <c r="AO2721" s="361"/>
      <c r="AP2721" s="361"/>
      <c r="AQ2721" s="361"/>
      <c r="AR2721" s="361"/>
      <c r="AS2721" s="361"/>
      <c r="AT2721" s="361"/>
      <c r="AU2721" s="361"/>
      <c r="AV2721" s="361"/>
      <c r="AW2721" s="361"/>
      <c r="AX2721" s="361"/>
      <c r="AY2721" s="361"/>
      <c r="AZ2721" s="361"/>
      <c r="BA2721" s="361"/>
      <c r="BB2721" s="361"/>
      <c r="BC2721" s="361"/>
      <c r="BD2721" s="361"/>
      <c r="BE2721" s="353"/>
      <c r="BF2721" s="353"/>
      <c r="BG2721" s="353"/>
      <c r="BH2721" s="353"/>
      <c r="BI2721" s="353"/>
      <c r="BJ2721" s="353"/>
      <c r="BK2721" s="353"/>
      <c r="BL2721" s="353"/>
      <c r="BM2721" s="353"/>
      <c r="BN2721" s="353"/>
      <c r="BO2721" s="353"/>
      <c r="BP2721" s="353"/>
      <c r="BQ2721" s="353"/>
      <c r="BR2721" s="353"/>
      <c r="BS2721" s="353"/>
      <c r="BT2721" s="353"/>
      <c r="BU2721" s="353"/>
      <c r="BV2721" s="353"/>
      <c r="BW2721" s="353"/>
      <c r="BX2721" s="353"/>
      <c r="BY2721" s="175"/>
      <c r="BZ2721" s="175"/>
      <c r="CA2721" s="175"/>
      <c r="CB2721" s="175"/>
      <c r="CC2721" s="175"/>
    </row>
    <row r="2722" spans="1:242" s="1" customFormat="1" ht="10.5" customHeight="1">
      <c r="A2722" s="1361" t="s">
        <v>57</v>
      </c>
      <c r="B2722" s="1362"/>
      <c r="C2722" s="861"/>
      <c r="D2722" s="1249" t="s">
        <v>126</v>
      </c>
      <c r="E2722" s="117">
        <f>E2674+E2679+E2684+E2689+E2694+E2699+E2704+E2719</f>
        <v>0.182005</v>
      </c>
      <c r="F2722" s="117">
        <f t="shared" ref="F2722:Z2722" si="1751">F2674+F2679+F2684+F2689+F2694+F2699+F2704+F2719</f>
        <v>0.18060499999999999</v>
      </c>
      <c r="G2722" s="117">
        <f t="shared" si="1751"/>
        <v>0.17960500000000001</v>
      </c>
      <c r="H2722" s="404">
        <f t="shared" si="1751"/>
        <v>0.17660499999999998</v>
      </c>
      <c r="I2722" s="117">
        <f t="shared" si="1751"/>
        <v>0.17900500000000003</v>
      </c>
      <c r="J2722" s="117">
        <f t="shared" si="1751"/>
        <v>0.180505</v>
      </c>
      <c r="K2722" s="117">
        <f t="shared" si="1751"/>
        <v>0.17900500000000003</v>
      </c>
      <c r="L2722" s="117">
        <f t="shared" si="1751"/>
        <v>0.182805</v>
      </c>
      <c r="M2722" s="117">
        <f t="shared" si="1751"/>
        <v>0.19460500000000003</v>
      </c>
      <c r="N2722" s="404">
        <f t="shared" si="1751"/>
        <v>0.21270500000000001</v>
      </c>
      <c r="O2722" s="117">
        <f t="shared" si="1751"/>
        <v>0.19000499999999998</v>
      </c>
      <c r="P2722" s="117">
        <f t="shared" si="1751"/>
        <v>0.22780500000000001</v>
      </c>
      <c r="Q2722" s="117">
        <f t="shared" si="1751"/>
        <v>0.21580500000000002</v>
      </c>
      <c r="R2722" s="117">
        <f t="shared" si="1751"/>
        <v>0.246505</v>
      </c>
      <c r="S2722" s="117">
        <f t="shared" si="1751"/>
        <v>0.26910500000000004</v>
      </c>
      <c r="T2722" s="117">
        <f t="shared" si="1751"/>
        <v>0.27860499999999999</v>
      </c>
      <c r="U2722" s="117">
        <f t="shared" si="1751"/>
        <v>0.25700499999999998</v>
      </c>
      <c r="V2722" s="117">
        <f t="shared" si="1751"/>
        <v>0.204405</v>
      </c>
      <c r="W2722" s="117">
        <f t="shared" si="1751"/>
        <v>0.20360499999999998</v>
      </c>
      <c r="X2722" s="117">
        <f t="shared" si="1751"/>
        <v>0.21700499999999998</v>
      </c>
      <c r="Y2722" s="404">
        <f t="shared" si="1751"/>
        <v>0.23030499999999998</v>
      </c>
      <c r="Z2722" s="117">
        <f t="shared" si="1751"/>
        <v>0.20740500000000001</v>
      </c>
      <c r="AA2722" s="117">
        <f>AA2674+AA2679+AA2684+AA2689+AA2694+AA2699+AA2704+AA2719</f>
        <v>0.20960500000000001</v>
      </c>
      <c r="AB2722" s="156">
        <f>AB2674+AB2679+AB2684+AB2689+AB2694+AB2699+AB2704+AB2719</f>
        <v>0.20950500000000002</v>
      </c>
      <c r="AC2722" s="353"/>
      <c r="AD2722" s="353"/>
      <c r="AE2722" s="353"/>
      <c r="AF2722" s="353"/>
      <c r="AG2722" s="353"/>
      <c r="AH2722" s="353"/>
      <c r="AI2722" s="353"/>
      <c r="AJ2722" s="353"/>
      <c r="AK2722" s="353"/>
      <c r="AL2722" s="353"/>
      <c r="AM2722" s="353"/>
      <c r="AN2722" s="353"/>
      <c r="AO2722" s="353"/>
      <c r="AP2722" s="353"/>
      <c r="AQ2722" s="353"/>
      <c r="AR2722" s="353"/>
      <c r="AS2722" s="353"/>
      <c r="AT2722" s="353"/>
      <c r="AU2722" s="353"/>
      <c r="AV2722" s="353"/>
      <c r="AW2722" s="353"/>
      <c r="AX2722" s="353"/>
      <c r="AY2722" s="353"/>
      <c r="AZ2722" s="353"/>
      <c r="BA2722" s="353"/>
      <c r="BB2722" s="353"/>
      <c r="BC2722" s="353"/>
      <c r="BD2722" s="353"/>
      <c r="BE2722" s="353"/>
      <c r="BF2722" s="353"/>
      <c r="BG2722" s="353"/>
      <c r="BH2722" s="353"/>
      <c r="BI2722" s="353"/>
      <c r="BJ2722" s="353"/>
      <c r="BK2722" s="353"/>
      <c r="BL2722" s="353"/>
      <c r="BM2722" s="353"/>
      <c r="BN2722" s="353"/>
      <c r="BO2722" s="353"/>
      <c r="BP2722" s="353"/>
      <c r="BQ2722" s="353"/>
      <c r="BR2722" s="353"/>
      <c r="BS2722" s="353"/>
      <c r="BT2722" s="353"/>
      <c r="BU2722" s="353"/>
      <c r="BV2722" s="353"/>
      <c r="BW2722" s="353"/>
      <c r="BX2722" s="353"/>
      <c r="BY2722" s="175"/>
      <c r="BZ2722" s="175"/>
      <c r="CA2722" s="175"/>
      <c r="CB2722" s="175"/>
      <c r="CC2722" s="175"/>
    </row>
    <row r="2723" spans="1:242" s="1" customFormat="1" ht="10.5" customHeight="1" thickBot="1">
      <c r="A2723" s="1396"/>
      <c r="B2723" s="1397"/>
      <c r="C2723" s="862"/>
      <c r="D2723" s="254" t="s">
        <v>127</v>
      </c>
      <c r="E2723" s="119">
        <f>E2675+E2680+E2690+E2695+E2700+E2705+E2720+E2685</f>
        <v>5.9805000000000004E-2</v>
      </c>
      <c r="F2723" s="119">
        <f t="shared" ref="F2723:X2723" si="1752">F2675+F2680+F2690+F2695+F2700+F2705+F2720+F2685</f>
        <v>6.2704999999999997E-2</v>
      </c>
      <c r="G2723" s="119">
        <f t="shared" si="1752"/>
        <v>6.1705000000000003E-2</v>
      </c>
      <c r="H2723" s="389">
        <f t="shared" si="1752"/>
        <v>5.8905000000000006E-2</v>
      </c>
      <c r="I2723" s="119">
        <f t="shared" si="1752"/>
        <v>5.9404999999999999E-2</v>
      </c>
      <c r="J2723" s="119">
        <f t="shared" si="1752"/>
        <v>5.9805000000000004E-2</v>
      </c>
      <c r="K2723" s="119">
        <f t="shared" si="1752"/>
        <v>6.0604999999999999E-2</v>
      </c>
      <c r="L2723" s="119">
        <f t="shared" si="1752"/>
        <v>6.1905000000000002E-2</v>
      </c>
      <c r="M2723" s="119">
        <f t="shared" si="1752"/>
        <v>7.7605000000000007E-2</v>
      </c>
      <c r="N2723" s="389">
        <f t="shared" si="1752"/>
        <v>8.7605000000000002E-2</v>
      </c>
      <c r="O2723" s="119">
        <f t="shared" si="1752"/>
        <v>6.2005000000000005E-2</v>
      </c>
      <c r="P2723" s="119">
        <f t="shared" si="1752"/>
        <v>9.2405000000000001E-2</v>
      </c>
      <c r="Q2723" s="119">
        <f t="shared" si="1752"/>
        <v>7.6905000000000001E-2</v>
      </c>
      <c r="R2723" s="119">
        <f t="shared" si="1752"/>
        <v>0.11730499999999999</v>
      </c>
      <c r="S2723" s="119">
        <f t="shared" si="1752"/>
        <v>0.13090499999999999</v>
      </c>
      <c r="T2723" s="119">
        <f t="shared" si="1752"/>
        <v>0.107005</v>
      </c>
      <c r="U2723" s="119">
        <f t="shared" si="1752"/>
        <v>0.108405</v>
      </c>
      <c r="V2723" s="119">
        <f t="shared" si="1752"/>
        <v>0.10400499999999999</v>
      </c>
      <c r="W2723" s="119">
        <f t="shared" si="1752"/>
        <v>0.10320499999999999</v>
      </c>
      <c r="X2723" s="119">
        <f t="shared" si="1752"/>
        <v>0.105505</v>
      </c>
      <c r="Y2723" s="389">
        <f>Y2675+Y2680+Y2690+Y2695+Y2700+Y2705+Y2720+Y2685</f>
        <v>0.119105</v>
      </c>
      <c r="Z2723" s="119">
        <f>Z2675+Z2680+Z2690+Z2695+Z2700+Z2705+Z2720+Z2685</f>
        <v>0.103005</v>
      </c>
      <c r="AA2723" s="119">
        <f>AA2675+AA2680+AA2690+AA2695+AA2700+AA2705+AA2720+AA2685</f>
        <v>0.10620500000000001</v>
      </c>
      <c r="AB2723" s="157">
        <f>AB2675+AB2680+AB2690+AB2695+AB2700+AB2705+AB2720+AB2685</f>
        <v>0.10860500000000001</v>
      </c>
      <c r="AC2723" s="353"/>
      <c r="AD2723" s="353"/>
      <c r="AE2723" s="353"/>
      <c r="AF2723" s="353"/>
      <c r="AG2723" s="353"/>
      <c r="AH2723" s="353"/>
      <c r="AI2723" s="353"/>
      <c r="AJ2723" s="353"/>
      <c r="AK2723" s="353"/>
      <c r="AL2723" s="353"/>
      <c r="AM2723" s="353"/>
      <c r="AN2723" s="353"/>
      <c r="AO2723" s="353"/>
      <c r="AP2723" s="353"/>
      <c r="AQ2723" s="353"/>
      <c r="AR2723" s="353"/>
      <c r="AS2723" s="353"/>
      <c r="AT2723" s="353"/>
      <c r="AU2723" s="353"/>
      <c r="AV2723" s="353"/>
      <c r="AW2723" s="353"/>
      <c r="AX2723" s="353"/>
      <c r="AY2723" s="353"/>
      <c r="AZ2723" s="353"/>
      <c r="BA2723" s="353"/>
      <c r="BB2723" s="353"/>
      <c r="BC2723" s="353"/>
      <c r="BD2723" s="353"/>
      <c r="BE2723" s="353"/>
      <c r="BF2723" s="353"/>
      <c r="BG2723" s="353"/>
      <c r="BH2723" s="353"/>
      <c r="BI2723" s="353"/>
      <c r="BJ2723" s="353"/>
      <c r="BK2723" s="353"/>
      <c r="BL2723" s="353"/>
      <c r="BM2723" s="353"/>
      <c r="BN2723" s="353"/>
      <c r="BO2723" s="353"/>
      <c r="BP2723" s="353"/>
      <c r="BQ2723" s="353"/>
      <c r="BR2723" s="353"/>
      <c r="BS2723" s="353"/>
      <c r="BT2723" s="353"/>
      <c r="BU2723" s="353"/>
      <c r="BV2723" s="353"/>
      <c r="BW2723" s="353"/>
      <c r="BX2723" s="353"/>
      <c r="BY2723" s="175"/>
      <c r="BZ2723" s="175"/>
      <c r="CA2723" s="175"/>
      <c r="CB2723" s="175"/>
      <c r="CC2723" s="175"/>
    </row>
    <row r="2724" spans="1:242" s="30" customFormat="1" ht="10.5" customHeight="1">
      <c r="A2724" s="1333" t="s">
        <v>942</v>
      </c>
      <c r="B2724" s="1334"/>
      <c r="C2724" s="870"/>
      <c r="D2724" s="1237" t="s">
        <v>940</v>
      </c>
      <c r="E2724" s="60">
        <f t="shared" ref="E2724:AA2725" si="1753">(((E2656+E2661)-E2722)/(E2656+E2661))*100</f>
        <v>-2.7472527472554948E-3</v>
      </c>
      <c r="F2724" s="60">
        <f t="shared" si="1753"/>
        <v>0.21823204419889861</v>
      </c>
      <c r="G2724" s="60">
        <f t="shared" si="1753"/>
        <v>-0.90168539325843999</v>
      </c>
      <c r="H2724" s="383">
        <f t="shared" si="1753"/>
        <v>-0.34374999999999684</v>
      </c>
      <c r="I2724" s="60">
        <f t="shared" si="1753"/>
        <v>-0.56460674157305268</v>
      </c>
      <c r="J2724" s="60">
        <f t="shared" si="1753"/>
        <v>0.27348066298342294</v>
      </c>
      <c r="K2724" s="60">
        <f t="shared" si="1753"/>
        <v>-0.56460674157305268</v>
      </c>
      <c r="L2724" s="60">
        <f t="shared" si="1753"/>
        <v>0.54134929270946452</v>
      </c>
      <c r="M2724" s="60">
        <f t="shared" si="1753"/>
        <v>4.8793014894687334E-2</v>
      </c>
      <c r="N2724" s="383">
        <f t="shared" si="1753"/>
        <v>-0.33254716981131288</v>
      </c>
      <c r="O2724" s="60">
        <f t="shared" si="1753"/>
        <v>-0.5317460317460202</v>
      </c>
      <c r="P2724" s="60">
        <f t="shared" si="1753"/>
        <v>8.5526315789461835E-2</v>
      </c>
      <c r="Q2724" s="60">
        <f t="shared" si="1753"/>
        <v>-1.5075258701787455</v>
      </c>
      <c r="R2724" s="60">
        <f t="shared" si="1753"/>
        <v>-0.20528455284553065</v>
      </c>
      <c r="S2724" s="60">
        <f t="shared" si="1753"/>
        <v>-0.11346726190478244</v>
      </c>
      <c r="T2724" s="60">
        <f t="shared" si="1753"/>
        <v>-0.57942238267146839</v>
      </c>
      <c r="U2724" s="60">
        <f t="shared" si="1753"/>
        <v>-1.1830708661417244</v>
      </c>
      <c r="V2724" s="60">
        <f t="shared" si="1753"/>
        <v>-0.19852941176470032</v>
      </c>
      <c r="W2724" s="60">
        <f t="shared" si="1753"/>
        <v>1.0184735051045277</v>
      </c>
      <c r="X2724" s="60">
        <f t="shared" si="1753"/>
        <v>-0.46527777777776769</v>
      </c>
      <c r="Y2724" s="383">
        <f t="shared" si="1753"/>
        <v>-0.56986899563318805</v>
      </c>
      <c r="Z2724" s="60">
        <f t="shared" si="1753"/>
        <v>-0.19565217391303799</v>
      </c>
      <c r="AA2724" s="60">
        <f t="shared" si="1753"/>
        <v>-0.77163461538461309</v>
      </c>
      <c r="AB2724" s="62">
        <f>(((AB2656+AB2661)-AB2722)/(AB2656+AB2661))*100</f>
        <v>-0.28961225466730223</v>
      </c>
      <c r="AC2724" s="384"/>
      <c r="AD2724" s="353"/>
      <c r="AE2724" s="353"/>
      <c r="AF2724" s="353"/>
      <c r="AG2724" s="353"/>
      <c r="AH2724" s="353"/>
      <c r="AI2724" s="353"/>
      <c r="AJ2724" s="353"/>
      <c r="AK2724" s="353"/>
      <c r="AL2724" s="353"/>
      <c r="AM2724" s="353"/>
      <c r="AN2724" s="353"/>
      <c r="AO2724" s="353"/>
      <c r="AP2724" s="353"/>
      <c r="AQ2724" s="353"/>
      <c r="AR2724" s="353"/>
      <c r="AS2724" s="353"/>
      <c r="AT2724" s="353"/>
      <c r="AU2724" s="353"/>
      <c r="AV2724" s="353"/>
      <c r="AW2724" s="353"/>
      <c r="AX2724" s="353"/>
      <c r="AY2724" s="353"/>
      <c r="AZ2724" s="353"/>
      <c r="BA2724" s="353"/>
      <c r="BB2724" s="353"/>
      <c r="BC2724" s="353"/>
      <c r="BD2724" s="353"/>
      <c r="BE2724" s="353"/>
      <c r="BF2724" s="353"/>
      <c r="BG2724" s="353"/>
      <c r="BH2724" s="353"/>
      <c r="BI2724" s="353"/>
      <c r="BJ2724" s="353"/>
      <c r="BK2724" s="353"/>
      <c r="BL2724" s="353"/>
      <c r="BM2724" s="353"/>
      <c r="BN2724" s="353"/>
      <c r="BO2724" s="353"/>
      <c r="BP2724" s="353"/>
      <c r="BQ2724" s="353"/>
      <c r="BR2724" s="353"/>
      <c r="BS2724" s="353"/>
      <c r="BT2724" s="353"/>
      <c r="BU2724" s="353"/>
      <c r="BV2724" s="353"/>
      <c r="BW2724" s="353"/>
      <c r="BX2724" s="353"/>
      <c r="BY2724" s="175"/>
      <c r="BZ2724" s="175"/>
      <c r="CA2724" s="175"/>
      <c r="CB2724" s="175"/>
      <c r="CC2724" s="175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  <c r="CS2724" s="1"/>
      <c r="CT2724" s="1"/>
      <c r="CU2724" s="1"/>
      <c r="CV2724" s="1"/>
      <c r="CW2724" s="1"/>
      <c r="CX2724" s="1"/>
      <c r="CY2724" s="1"/>
      <c r="CZ2724" s="1"/>
      <c r="DA2724" s="1"/>
      <c r="DB2724" s="1"/>
      <c r="DC2724" s="1"/>
      <c r="DD2724" s="1"/>
      <c r="DE2724" s="2"/>
      <c r="DF2724" s="2"/>
      <c r="DG2724" s="2"/>
      <c r="DH2724" s="2"/>
      <c r="DI2724" s="2"/>
      <c r="DJ2724" s="2"/>
      <c r="DK2724" s="2"/>
      <c r="DL2724" s="2"/>
      <c r="DM2724" s="2"/>
      <c r="DN2724" s="2"/>
      <c r="DO2724" s="2"/>
      <c r="DP2724" s="2"/>
      <c r="DQ2724" s="2"/>
      <c r="DR2724" s="2"/>
      <c r="DS2724" s="2"/>
      <c r="DT2724" s="2"/>
      <c r="DU2724" s="2"/>
      <c r="DV2724" s="2"/>
      <c r="DW2724" s="2"/>
      <c r="DX2724" s="2"/>
      <c r="DY2724" s="2"/>
      <c r="DZ2724" s="2"/>
      <c r="EA2724" s="2"/>
      <c r="EB2724" s="2"/>
      <c r="EC2724" s="2"/>
      <c r="GW2724" s="33"/>
      <c r="GX2724" s="33"/>
      <c r="GY2724" s="33"/>
      <c r="GZ2724" s="33"/>
      <c r="HA2724" s="33"/>
      <c r="HB2724" s="33"/>
      <c r="HC2724" s="33"/>
      <c r="HD2724" s="33"/>
      <c r="HE2724" s="33"/>
      <c r="HF2724" s="33"/>
      <c r="HG2724" s="33"/>
      <c r="HH2724" s="33"/>
      <c r="HI2724" s="33"/>
      <c r="HJ2724" s="33"/>
      <c r="HK2724" s="33"/>
      <c r="HL2724" s="33"/>
      <c r="HM2724" s="33"/>
      <c r="HN2724" s="33"/>
      <c r="HO2724" s="33"/>
      <c r="HP2724" s="33"/>
      <c r="HQ2724" s="33"/>
      <c r="HR2724" s="33"/>
      <c r="HS2724" s="33"/>
      <c r="HT2724" s="33"/>
      <c r="HU2724" s="33"/>
      <c r="HV2724" s="33"/>
      <c r="HW2724" s="33"/>
      <c r="HX2724" s="33"/>
      <c r="HY2724" s="33"/>
      <c r="HZ2724" s="33"/>
      <c r="IA2724" s="33"/>
      <c r="IB2724" s="33"/>
      <c r="IC2724" s="33"/>
      <c r="ID2724" s="33"/>
      <c r="IE2724" s="33"/>
      <c r="IF2724" s="33"/>
      <c r="IG2724" s="33"/>
      <c r="IH2724" s="33"/>
    </row>
    <row r="2725" spans="1:242" s="30" customFormat="1" ht="10.5" customHeight="1" thickBot="1">
      <c r="A2725" s="1398"/>
      <c r="B2725" s="1399"/>
      <c r="C2725" s="880"/>
      <c r="D2725" s="386" t="s">
        <v>941</v>
      </c>
      <c r="E2725" s="123">
        <f t="shared" si="1753"/>
        <v>-0.85160202360877824</v>
      </c>
      <c r="F2725" s="123">
        <f t="shared" si="1753"/>
        <v>-7.9744816586780273E-3</v>
      </c>
      <c r="G2725" s="123">
        <f t="shared" si="1753"/>
        <v>-8.1037277147456427E-3</v>
      </c>
      <c r="H2725" s="1036">
        <f t="shared" si="1753"/>
        <v>-8.4889643463582354E-3</v>
      </c>
      <c r="I2725" s="123">
        <f t="shared" si="1753"/>
        <v>-0.17706576728498141</v>
      </c>
      <c r="J2725" s="123">
        <f t="shared" si="1753"/>
        <v>-8.3612040133862874E-3</v>
      </c>
      <c r="K2725" s="123">
        <f t="shared" si="1753"/>
        <v>-1.6862416107382532</v>
      </c>
      <c r="L2725" s="123">
        <f t="shared" si="1753"/>
        <v>-8.0775444264912146E-3</v>
      </c>
      <c r="M2725" s="123">
        <f t="shared" si="1753"/>
        <v>-0.13548387096775208</v>
      </c>
      <c r="N2725" s="1036">
        <f t="shared" si="1753"/>
        <v>-5.7077625570833334E-3</v>
      </c>
      <c r="O2725" s="123">
        <f t="shared" si="1753"/>
        <v>-8.0645161290403226E-3</v>
      </c>
      <c r="P2725" s="123">
        <f t="shared" si="1753"/>
        <v>-5.4112554112608234E-3</v>
      </c>
      <c r="Q2725" s="123">
        <f t="shared" si="1753"/>
        <v>-0.13671874999999217</v>
      </c>
      <c r="R2725" s="123">
        <f t="shared" si="1753"/>
        <v>-0.43236301369863489</v>
      </c>
      <c r="S2725" s="123">
        <f t="shared" si="1753"/>
        <v>-0.6961538461538378</v>
      </c>
      <c r="T2725" s="123">
        <f t="shared" si="1753"/>
        <v>-4.6728971962663552E-3</v>
      </c>
      <c r="U2725" s="123">
        <f t="shared" si="1753"/>
        <v>-4.6125461254658681E-3</v>
      </c>
      <c r="V2725" s="123">
        <f t="shared" si="1753"/>
        <v>-4.8076923076837723E-3</v>
      </c>
      <c r="W2725" s="123">
        <f t="shared" si="1753"/>
        <v>-4.8449612403014758E-3</v>
      </c>
      <c r="X2725" s="123">
        <f t="shared" si="1753"/>
        <v>-4.7393364928957349E-3</v>
      </c>
      <c r="Y2725" s="1036">
        <f t="shared" si="1753"/>
        <v>-4.1981528127665833E-3</v>
      </c>
      <c r="Z2725" s="123">
        <f t="shared" si="1753"/>
        <v>-4.85436893204369E-3</v>
      </c>
      <c r="AA2725" s="123">
        <f t="shared" si="1753"/>
        <v>-9.896324222432408E-2</v>
      </c>
      <c r="AB2725" s="125">
        <f>(((AB2657+AB2662)-AB2723)/(AB2657+AB2662))*100</f>
        <v>-4.6040515653821366E-3</v>
      </c>
      <c r="AC2725" s="384"/>
      <c r="AD2725" s="353"/>
      <c r="AE2725" s="353"/>
      <c r="AF2725" s="353"/>
      <c r="AG2725" s="353"/>
      <c r="AH2725" s="353"/>
      <c r="AI2725" s="353"/>
      <c r="AJ2725" s="353"/>
      <c r="AK2725" s="353"/>
      <c r="AL2725" s="353"/>
      <c r="AM2725" s="353"/>
      <c r="AN2725" s="353"/>
      <c r="AO2725" s="353"/>
      <c r="AP2725" s="353"/>
      <c r="AQ2725" s="353"/>
      <c r="AR2725" s="353"/>
      <c r="AS2725" s="353"/>
      <c r="AT2725" s="353"/>
      <c r="AU2725" s="353"/>
      <c r="AV2725" s="353"/>
      <c r="AW2725" s="353"/>
      <c r="AX2725" s="353"/>
      <c r="AY2725" s="353"/>
      <c r="AZ2725" s="353"/>
      <c r="BA2725" s="353"/>
      <c r="BB2725" s="353"/>
      <c r="BC2725" s="353"/>
      <c r="BD2725" s="353"/>
      <c r="BE2725" s="353"/>
      <c r="BF2725" s="353"/>
      <c r="BG2725" s="353"/>
      <c r="BH2725" s="353"/>
      <c r="BI2725" s="353"/>
      <c r="BJ2725" s="353"/>
      <c r="BK2725" s="353"/>
      <c r="BL2725" s="353"/>
      <c r="BM2725" s="353"/>
      <c r="BN2725" s="353"/>
      <c r="BO2725" s="353"/>
      <c r="BP2725" s="353"/>
      <c r="BQ2725" s="353"/>
      <c r="BR2725" s="353"/>
      <c r="BS2725" s="353"/>
      <c r="BT2725" s="353"/>
      <c r="BU2725" s="353"/>
      <c r="BV2725" s="353"/>
      <c r="BW2725" s="353"/>
      <c r="BX2725" s="353"/>
      <c r="BY2725" s="175"/>
      <c r="BZ2725" s="175"/>
      <c r="CA2725" s="175"/>
      <c r="CB2725" s="175"/>
      <c r="CC2725" s="175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  <c r="CS2725" s="1"/>
      <c r="CT2725" s="1"/>
      <c r="CU2725" s="1"/>
      <c r="CV2725" s="1"/>
      <c r="CW2725" s="1"/>
      <c r="CX2725" s="1"/>
      <c r="CY2725" s="1"/>
      <c r="CZ2725" s="1"/>
      <c r="DA2725" s="1"/>
      <c r="DB2725" s="1"/>
      <c r="DC2725" s="1"/>
      <c r="DD2725" s="1"/>
      <c r="DE2725" s="2"/>
      <c r="DF2725" s="2"/>
      <c r="DG2725" s="2"/>
      <c r="DH2725" s="2"/>
      <c r="DI2725" s="2"/>
      <c r="DJ2725" s="2"/>
      <c r="DK2725" s="2"/>
      <c r="DL2725" s="2"/>
      <c r="DM2725" s="2"/>
      <c r="DN2725" s="2"/>
      <c r="DO2725" s="2"/>
      <c r="DP2725" s="2"/>
      <c r="DQ2725" s="2"/>
      <c r="DR2725" s="2"/>
      <c r="DS2725" s="2"/>
      <c r="DT2725" s="2"/>
      <c r="DU2725" s="2"/>
      <c r="DV2725" s="2"/>
      <c r="DW2725" s="2"/>
      <c r="DX2725" s="2"/>
      <c r="DY2725" s="2"/>
      <c r="DZ2725" s="2"/>
      <c r="EA2725" s="2"/>
      <c r="EB2725" s="2"/>
      <c r="EC2725" s="2"/>
      <c r="GW2725" s="33"/>
      <c r="GX2725" s="33"/>
      <c r="GY2725" s="33"/>
      <c r="GZ2725" s="33"/>
      <c r="HA2725" s="33"/>
      <c r="HB2725" s="33"/>
      <c r="HC2725" s="33"/>
      <c r="HD2725" s="33"/>
      <c r="HE2725" s="33"/>
      <c r="HF2725" s="33"/>
      <c r="HG2725" s="33"/>
      <c r="HH2725" s="33"/>
      <c r="HI2725" s="33"/>
      <c r="HJ2725" s="33"/>
      <c r="HK2725" s="33"/>
      <c r="HL2725" s="33"/>
      <c r="HM2725" s="33"/>
      <c r="HN2725" s="33"/>
      <c r="HO2725" s="33"/>
      <c r="HP2725" s="33"/>
      <c r="HQ2725" s="33"/>
      <c r="HR2725" s="33"/>
      <c r="HS2725" s="33"/>
      <c r="HT2725" s="33"/>
      <c r="HU2725" s="33"/>
      <c r="HV2725" s="33"/>
      <c r="HW2725" s="33"/>
      <c r="HX2725" s="33"/>
      <c r="HY2725" s="33"/>
      <c r="HZ2725" s="33"/>
      <c r="IA2725" s="33"/>
      <c r="IB2725" s="33"/>
      <c r="IC2725" s="33"/>
      <c r="ID2725" s="33"/>
      <c r="IE2725" s="33"/>
      <c r="IF2725" s="33"/>
      <c r="IG2725" s="33"/>
      <c r="IH2725" s="33"/>
    </row>
    <row r="2726" spans="1:242" s="1" customFormat="1" ht="10.5" customHeight="1">
      <c r="A2726" s="1381" t="s">
        <v>58</v>
      </c>
      <c r="B2726" s="1382"/>
      <c r="C2726" s="864"/>
      <c r="D2726" s="1249" t="s">
        <v>126</v>
      </c>
      <c r="E2726" s="117">
        <f t="shared" ref="E2726:AB2727" si="1754">E2664-E2722</f>
        <v>-5.0000000000050004E-6</v>
      </c>
      <c r="F2726" s="117">
        <f t="shared" si="1754"/>
        <v>3.9500000000000646E-4</v>
      </c>
      <c r="G2726" s="117">
        <f t="shared" si="1754"/>
        <v>-1.6050000000000231E-3</v>
      </c>
      <c r="H2726" s="404">
        <f t="shared" si="1754"/>
        <v>-6.0499999999999443E-4</v>
      </c>
      <c r="I2726" s="117">
        <f t="shared" si="1754"/>
        <v>-1.0050000000000336E-3</v>
      </c>
      <c r="J2726" s="117">
        <f t="shared" si="1754"/>
        <v>4.9499999999999544E-4</v>
      </c>
      <c r="K2726" s="117">
        <f t="shared" si="1754"/>
        <v>-1.0050000000000336E-3</v>
      </c>
      <c r="L2726" s="117">
        <f t="shared" si="1754"/>
        <v>9.9499999999999589E-4</v>
      </c>
      <c r="M2726" s="117">
        <f t="shared" si="1754"/>
        <v>9.4999999999956231E-5</v>
      </c>
      <c r="N2726" s="404">
        <f t="shared" si="1754"/>
        <v>-7.0499999999998342E-4</v>
      </c>
      <c r="O2726" s="117">
        <f t="shared" si="1754"/>
        <v>-1.0049999999999781E-3</v>
      </c>
      <c r="P2726" s="117">
        <f t="shared" si="1754"/>
        <v>1.9499999999997297E-4</v>
      </c>
      <c r="Q2726" s="117">
        <f t="shared" si="1754"/>
        <v>-3.2050000000000134E-3</v>
      </c>
      <c r="R2726" s="117">
        <f t="shared" si="1754"/>
        <v>-5.0500000000000544E-4</v>
      </c>
      <c r="S2726" s="117">
        <f t="shared" si="1754"/>
        <v>-3.0500000000005523E-4</v>
      </c>
      <c r="T2726" s="117">
        <f t="shared" si="1754"/>
        <v>-1.6049999999999676E-3</v>
      </c>
      <c r="U2726" s="117">
        <f t="shared" si="1754"/>
        <v>-3.0049999999999799E-3</v>
      </c>
      <c r="V2726" s="117">
        <f t="shared" si="1754"/>
        <v>-4.049999999999887E-4</v>
      </c>
      <c r="W2726" s="117">
        <f t="shared" si="1754"/>
        <v>2.0950000000000135E-3</v>
      </c>
      <c r="X2726" s="117">
        <f t="shared" si="1754"/>
        <v>-1.0049999999999781E-3</v>
      </c>
      <c r="Y2726" s="404">
        <f t="shared" si="1754"/>
        <v>-1.3050000000000006E-3</v>
      </c>
      <c r="Z2726" s="117">
        <f t="shared" si="1754"/>
        <v>-4.049999999999887E-4</v>
      </c>
      <c r="AA2726" s="117">
        <f t="shared" si="1754"/>
        <v>-1.6049999999999953E-3</v>
      </c>
      <c r="AB2726" s="156">
        <f t="shared" si="1754"/>
        <v>-6.0499999999999443E-4</v>
      </c>
      <c r="AC2726" s="353"/>
      <c r="AD2726" s="353"/>
      <c r="AE2726" s="353"/>
      <c r="AF2726" s="353"/>
      <c r="AG2726" s="353"/>
      <c r="AH2726" s="353"/>
      <c r="AI2726" s="353"/>
      <c r="AJ2726" s="353"/>
      <c r="AK2726" s="353"/>
      <c r="AL2726" s="353"/>
      <c r="AM2726" s="353"/>
      <c r="AN2726" s="353"/>
      <c r="AO2726" s="353"/>
      <c r="AP2726" s="353"/>
      <c r="AQ2726" s="353"/>
      <c r="AR2726" s="353"/>
      <c r="AS2726" s="353"/>
      <c r="AT2726" s="353"/>
      <c r="AU2726" s="353"/>
      <c r="AV2726" s="353"/>
      <c r="AW2726" s="353"/>
      <c r="AX2726" s="353"/>
      <c r="AY2726" s="353"/>
      <c r="AZ2726" s="353"/>
      <c r="BA2726" s="353"/>
      <c r="BB2726" s="353"/>
      <c r="BC2726" s="353"/>
      <c r="BD2726" s="353"/>
      <c r="BE2726" s="353"/>
      <c r="BF2726" s="353"/>
      <c r="BG2726" s="353"/>
      <c r="BH2726" s="353"/>
      <c r="BI2726" s="353"/>
      <c r="BJ2726" s="353"/>
      <c r="BK2726" s="353"/>
      <c r="BL2726" s="353"/>
      <c r="BM2726" s="353"/>
      <c r="BN2726" s="353"/>
      <c r="BO2726" s="353"/>
      <c r="BP2726" s="353"/>
      <c r="BQ2726" s="353"/>
      <c r="BR2726" s="353"/>
      <c r="BS2726" s="353"/>
      <c r="BT2726" s="353"/>
      <c r="BU2726" s="353"/>
      <c r="BV2726" s="353"/>
      <c r="BW2726" s="353"/>
      <c r="BX2726" s="353"/>
      <c r="BY2726" s="175"/>
      <c r="BZ2726" s="175"/>
      <c r="CA2726" s="175"/>
      <c r="CB2726" s="175"/>
      <c r="CC2726" s="175"/>
    </row>
    <row r="2727" spans="1:242" s="1" customFormat="1" ht="10.5" customHeight="1" thickBot="1">
      <c r="A2727" s="1383"/>
      <c r="B2727" s="1384"/>
      <c r="C2727" s="867"/>
      <c r="D2727" s="145" t="s">
        <v>127</v>
      </c>
      <c r="E2727" s="413">
        <f t="shared" si="1754"/>
        <v>-5.0500000000000544E-4</v>
      </c>
      <c r="F2727" s="413">
        <f t="shared" si="1754"/>
        <v>-4.9999999999911227E-6</v>
      </c>
      <c r="G2727" s="413">
        <f t="shared" si="1754"/>
        <v>-4.9999999999980616E-6</v>
      </c>
      <c r="H2727" s="414">
        <f t="shared" si="1754"/>
        <v>-5.0000000000050004E-6</v>
      </c>
      <c r="I2727" s="413">
        <f t="shared" si="1754"/>
        <v>-1.0499999999999399E-4</v>
      </c>
      <c r="J2727" s="413">
        <f t="shared" si="1754"/>
        <v>-5.0000000000050004E-6</v>
      </c>
      <c r="K2727" s="413">
        <f t="shared" si="1754"/>
        <v>-1.0049999999999989E-3</v>
      </c>
      <c r="L2727" s="413">
        <f t="shared" si="1754"/>
        <v>-4.9999999999980616E-6</v>
      </c>
      <c r="M2727" s="413">
        <f t="shared" si="1754"/>
        <v>-1.0500000000000786E-4</v>
      </c>
      <c r="N2727" s="414">
        <f t="shared" si="1754"/>
        <v>-5.0000000000050004E-6</v>
      </c>
      <c r="O2727" s="413">
        <f t="shared" si="1754"/>
        <v>-5.0000000000050004E-6</v>
      </c>
      <c r="P2727" s="413">
        <f t="shared" si="1754"/>
        <v>-5.0000000000050004E-6</v>
      </c>
      <c r="Q2727" s="413">
        <f t="shared" si="1754"/>
        <v>-1.0499999999999399E-4</v>
      </c>
      <c r="R2727" s="413">
        <f t="shared" si="1754"/>
        <v>-5.0500000000000544E-4</v>
      </c>
      <c r="S2727" s="413">
        <f t="shared" si="1754"/>
        <v>-9.0499999999998915E-4</v>
      </c>
      <c r="T2727" s="413">
        <f t="shared" si="1754"/>
        <v>-5.0000000000050004E-6</v>
      </c>
      <c r="U2727" s="413">
        <f t="shared" si="1754"/>
        <v>-5.0000000000050004E-6</v>
      </c>
      <c r="V2727" s="413">
        <f t="shared" si="1754"/>
        <v>-4.9999999999911227E-6</v>
      </c>
      <c r="W2727" s="413">
        <f t="shared" si="1754"/>
        <v>-4.9999999999911227E-6</v>
      </c>
      <c r="X2727" s="413">
        <f t="shared" si="1754"/>
        <v>-5.0000000000050004E-6</v>
      </c>
      <c r="Y2727" s="414">
        <f t="shared" si="1754"/>
        <v>-5.0000000000050004E-6</v>
      </c>
      <c r="Z2727" s="413">
        <f t="shared" si="1754"/>
        <v>-5.0000000000050004E-6</v>
      </c>
      <c r="AA2727" s="413">
        <f t="shared" si="1754"/>
        <v>-1.0500000000000786E-4</v>
      </c>
      <c r="AB2727" s="415">
        <f t="shared" si="1754"/>
        <v>-5.0000000000050004E-6</v>
      </c>
      <c r="AC2727" s="353"/>
      <c r="AD2727" s="353"/>
      <c r="AE2727" s="353"/>
      <c r="AF2727" s="353"/>
      <c r="AG2727" s="353"/>
      <c r="AH2727" s="353"/>
      <c r="AI2727" s="353"/>
      <c r="AJ2727" s="353"/>
      <c r="AK2727" s="353"/>
      <c r="AL2727" s="353"/>
      <c r="AM2727" s="353"/>
      <c r="AN2727" s="353"/>
      <c r="AO2727" s="353"/>
      <c r="AP2727" s="353"/>
      <c r="AQ2727" s="353"/>
      <c r="AR2727" s="353"/>
      <c r="AS2727" s="353"/>
      <c r="AT2727" s="353"/>
      <c r="AU2727" s="353"/>
      <c r="AV2727" s="353"/>
      <c r="AW2727" s="353"/>
      <c r="AX2727" s="353"/>
      <c r="AY2727" s="353"/>
      <c r="AZ2727" s="353"/>
      <c r="BA2727" s="353"/>
      <c r="BB2727" s="353"/>
      <c r="BC2727" s="353"/>
      <c r="BD2727" s="353"/>
      <c r="BE2727" s="353"/>
      <c r="BF2727" s="353"/>
      <c r="BG2727" s="353"/>
      <c r="BH2727" s="353"/>
      <c r="BI2727" s="353"/>
      <c r="BJ2727" s="353"/>
      <c r="BK2727" s="353"/>
      <c r="BL2727" s="353"/>
      <c r="BM2727" s="353"/>
      <c r="BN2727" s="353"/>
      <c r="BO2727" s="353"/>
      <c r="BP2727" s="353"/>
      <c r="BQ2727" s="353"/>
      <c r="BR2727" s="353"/>
      <c r="BS2727" s="353"/>
      <c r="BT2727" s="353"/>
      <c r="BU2727" s="353"/>
      <c r="BV2727" s="353"/>
      <c r="BW2727" s="353"/>
      <c r="BX2727" s="353"/>
      <c r="BY2727" s="175"/>
      <c r="BZ2727" s="175"/>
      <c r="CA2727" s="175"/>
      <c r="CB2727" s="175"/>
      <c r="CC2727" s="175"/>
    </row>
    <row r="2728" spans="1:242" s="5" customFormat="1" ht="10.5" customHeight="1">
      <c r="A2728" s="1357" t="s">
        <v>61</v>
      </c>
      <c r="B2728" s="1358"/>
      <c r="C2728" s="707"/>
      <c r="D2728" s="39" t="s">
        <v>126</v>
      </c>
      <c r="E2728" s="600">
        <f>E2726</f>
        <v>-5.0000000000050004E-6</v>
      </c>
      <c r="F2728" s="600">
        <f t="shared" ref="F2728:AB2729" si="1755">F2726</f>
        <v>3.9500000000000646E-4</v>
      </c>
      <c r="G2728" s="600">
        <f t="shared" si="1755"/>
        <v>-1.6050000000000231E-3</v>
      </c>
      <c r="H2728" s="601">
        <f t="shared" si="1755"/>
        <v>-6.0499999999999443E-4</v>
      </c>
      <c r="I2728" s="600">
        <f t="shared" si="1755"/>
        <v>-1.0050000000000336E-3</v>
      </c>
      <c r="J2728" s="600">
        <f t="shared" si="1755"/>
        <v>4.9499999999999544E-4</v>
      </c>
      <c r="K2728" s="600">
        <f t="shared" si="1755"/>
        <v>-1.0050000000000336E-3</v>
      </c>
      <c r="L2728" s="600">
        <f t="shared" si="1755"/>
        <v>9.9499999999999589E-4</v>
      </c>
      <c r="M2728" s="600">
        <f t="shared" si="1755"/>
        <v>9.4999999999956231E-5</v>
      </c>
      <c r="N2728" s="601">
        <f t="shared" si="1755"/>
        <v>-7.0499999999998342E-4</v>
      </c>
      <c r="O2728" s="600">
        <f t="shared" si="1755"/>
        <v>-1.0049999999999781E-3</v>
      </c>
      <c r="P2728" s="600">
        <f t="shared" si="1755"/>
        <v>1.9499999999997297E-4</v>
      </c>
      <c r="Q2728" s="600">
        <f t="shared" si="1755"/>
        <v>-3.2050000000000134E-3</v>
      </c>
      <c r="R2728" s="600">
        <f t="shared" si="1755"/>
        <v>-5.0500000000000544E-4</v>
      </c>
      <c r="S2728" s="600">
        <f t="shared" si="1755"/>
        <v>-3.0500000000005523E-4</v>
      </c>
      <c r="T2728" s="600">
        <f t="shared" si="1755"/>
        <v>-1.6049999999999676E-3</v>
      </c>
      <c r="U2728" s="600">
        <f t="shared" si="1755"/>
        <v>-3.0049999999999799E-3</v>
      </c>
      <c r="V2728" s="600">
        <f t="shared" si="1755"/>
        <v>-4.049999999999887E-4</v>
      </c>
      <c r="W2728" s="600">
        <f t="shared" si="1755"/>
        <v>2.0950000000000135E-3</v>
      </c>
      <c r="X2728" s="600">
        <f t="shared" si="1755"/>
        <v>-1.0049999999999781E-3</v>
      </c>
      <c r="Y2728" s="601">
        <f t="shared" si="1755"/>
        <v>-1.3050000000000006E-3</v>
      </c>
      <c r="Z2728" s="600">
        <f t="shared" si="1755"/>
        <v>-4.049999999999887E-4</v>
      </c>
      <c r="AA2728" s="600">
        <f t="shared" si="1755"/>
        <v>-1.6049999999999953E-3</v>
      </c>
      <c r="AB2728" s="602">
        <f t="shared" si="1755"/>
        <v>-6.0499999999999443E-4</v>
      </c>
      <c r="AC2728" s="390"/>
      <c r="AD2728" s="390"/>
      <c r="AE2728" s="390"/>
      <c r="AF2728" s="390"/>
      <c r="AG2728" s="390"/>
      <c r="AH2728" s="390"/>
      <c r="AI2728" s="390"/>
      <c r="AJ2728" s="390"/>
      <c r="AK2728" s="390"/>
      <c r="AL2728" s="390"/>
      <c r="AM2728" s="390"/>
      <c r="AN2728" s="390"/>
      <c r="AO2728" s="390"/>
      <c r="AP2728" s="390"/>
      <c r="AQ2728" s="390"/>
      <c r="AR2728" s="390"/>
      <c r="AS2728" s="390"/>
      <c r="AT2728" s="390"/>
      <c r="AU2728" s="390"/>
      <c r="AV2728" s="390"/>
      <c r="AW2728" s="390"/>
      <c r="AX2728" s="390"/>
      <c r="AY2728" s="390"/>
      <c r="AZ2728" s="390"/>
      <c r="BA2728" s="390"/>
      <c r="BB2728" s="390"/>
      <c r="BC2728" s="390"/>
      <c r="BD2728" s="390"/>
      <c r="BE2728" s="390"/>
      <c r="BF2728" s="390"/>
      <c r="BG2728" s="390"/>
      <c r="BH2728" s="390"/>
      <c r="BI2728" s="390"/>
      <c r="BJ2728" s="390"/>
      <c r="BK2728" s="390"/>
      <c r="BL2728" s="390"/>
      <c r="BM2728" s="390"/>
      <c r="BN2728" s="390"/>
      <c r="BO2728" s="390"/>
      <c r="BP2728" s="390"/>
      <c r="BQ2728" s="390"/>
      <c r="BR2728" s="390"/>
      <c r="BS2728" s="390"/>
      <c r="BT2728" s="390"/>
      <c r="BU2728" s="390"/>
      <c r="BV2728" s="390"/>
      <c r="BW2728" s="390"/>
      <c r="BX2728" s="390"/>
      <c r="BY2728" s="137"/>
      <c r="BZ2728" s="137"/>
      <c r="CA2728" s="137"/>
      <c r="CB2728" s="137"/>
      <c r="CC2728" s="137"/>
    </row>
    <row r="2729" spans="1:242" s="5" customFormat="1" ht="10.5" customHeight="1" thickBot="1">
      <c r="A2729" s="1359"/>
      <c r="B2729" s="1360"/>
      <c r="C2729" s="736"/>
      <c r="D2729" s="42" t="s">
        <v>127</v>
      </c>
      <c r="E2729" s="603">
        <f>E2727</f>
        <v>-5.0500000000000544E-4</v>
      </c>
      <c r="F2729" s="603">
        <f t="shared" si="1755"/>
        <v>-4.9999999999911227E-6</v>
      </c>
      <c r="G2729" s="603">
        <f t="shared" si="1755"/>
        <v>-4.9999999999980616E-6</v>
      </c>
      <c r="H2729" s="604">
        <f t="shared" si="1755"/>
        <v>-5.0000000000050004E-6</v>
      </c>
      <c r="I2729" s="603">
        <f t="shared" si="1755"/>
        <v>-1.0499999999999399E-4</v>
      </c>
      <c r="J2729" s="603">
        <f t="shared" si="1755"/>
        <v>-5.0000000000050004E-6</v>
      </c>
      <c r="K2729" s="603">
        <f t="shared" si="1755"/>
        <v>-1.0049999999999989E-3</v>
      </c>
      <c r="L2729" s="603">
        <f t="shared" si="1755"/>
        <v>-4.9999999999980616E-6</v>
      </c>
      <c r="M2729" s="603">
        <f t="shared" si="1755"/>
        <v>-1.0500000000000786E-4</v>
      </c>
      <c r="N2729" s="604">
        <f t="shared" si="1755"/>
        <v>-5.0000000000050004E-6</v>
      </c>
      <c r="O2729" s="603">
        <f t="shared" si="1755"/>
        <v>-5.0000000000050004E-6</v>
      </c>
      <c r="P2729" s="603">
        <f t="shared" si="1755"/>
        <v>-5.0000000000050004E-6</v>
      </c>
      <c r="Q2729" s="603">
        <f t="shared" si="1755"/>
        <v>-1.0499999999999399E-4</v>
      </c>
      <c r="R2729" s="603">
        <f t="shared" si="1755"/>
        <v>-5.0500000000000544E-4</v>
      </c>
      <c r="S2729" s="603">
        <f t="shared" si="1755"/>
        <v>-9.0499999999998915E-4</v>
      </c>
      <c r="T2729" s="603">
        <f t="shared" si="1755"/>
        <v>-5.0000000000050004E-6</v>
      </c>
      <c r="U2729" s="603">
        <f t="shared" si="1755"/>
        <v>-5.0000000000050004E-6</v>
      </c>
      <c r="V2729" s="603">
        <f t="shared" si="1755"/>
        <v>-4.9999999999911227E-6</v>
      </c>
      <c r="W2729" s="603">
        <f t="shared" si="1755"/>
        <v>-4.9999999999911227E-6</v>
      </c>
      <c r="X2729" s="603">
        <f t="shared" si="1755"/>
        <v>-5.0000000000050004E-6</v>
      </c>
      <c r="Y2729" s="604">
        <f t="shared" si="1755"/>
        <v>-5.0000000000050004E-6</v>
      </c>
      <c r="Z2729" s="603">
        <f t="shared" si="1755"/>
        <v>-5.0000000000050004E-6</v>
      </c>
      <c r="AA2729" s="603">
        <f t="shared" si="1755"/>
        <v>-1.0500000000000786E-4</v>
      </c>
      <c r="AB2729" s="605">
        <f t="shared" si="1755"/>
        <v>-5.0000000000050004E-6</v>
      </c>
      <c r="AC2729" s="390"/>
      <c r="AD2729" s="390"/>
      <c r="AE2729" s="390"/>
      <c r="AF2729" s="390"/>
      <c r="AG2729" s="390"/>
      <c r="AH2729" s="390"/>
      <c r="AI2729" s="390"/>
      <c r="AJ2729" s="390"/>
      <c r="AK2729" s="390"/>
      <c r="AL2729" s="390"/>
      <c r="AM2729" s="390"/>
      <c r="AN2729" s="390"/>
      <c r="AO2729" s="390"/>
      <c r="AP2729" s="390"/>
      <c r="AQ2729" s="390"/>
      <c r="AR2729" s="390"/>
      <c r="AS2729" s="390"/>
      <c r="AT2729" s="390"/>
      <c r="AU2729" s="390"/>
      <c r="AV2729" s="390"/>
      <c r="AW2729" s="390"/>
      <c r="AX2729" s="390"/>
      <c r="AY2729" s="390"/>
      <c r="AZ2729" s="390"/>
      <c r="BA2729" s="390"/>
      <c r="BB2729" s="390"/>
      <c r="BC2729" s="390"/>
      <c r="BD2729" s="390"/>
      <c r="BE2729" s="390"/>
      <c r="BF2729" s="390"/>
      <c r="BG2729" s="390"/>
      <c r="BH2729" s="390"/>
      <c r="BI2729" s="390"/>
      <c r="BJ2729" s="390"/>
      <c r="BK2729" s="390"/>
      <c r="BL2729" s="390"/>
      <c r="BM2729" s="390"/>
      <c r="BN2729" s="390"/>
      <c r="BO2729" s="390"/>
      <c r="BP2729" s="390"/>
      <c r="BQ2729" s="390"/>
      <c r="BR2729" s="390"/>
      <c r="BS2729" s="390"/>
      <c r="BT2729" s="390"/>
      <c r="BU2729" s="390"/>
      <c r="BV2729" s="390"/>
      <c r="BW2729" s="390"/>
      <c r="BX2729" s="390"/>
      <c r="BY2729" s="137"/>
      <c r="BZ2729" s="137"/>
      <c r="CA2729" s="137"/>
      <c r="CB2729" s="137"/>
      <c r="CC2729" s="137"/>
    </row>
    <row r="2730" spans="1:242" s="6" customFormat="1" ht="29.25" customHeight="1" thickBot="1">
      <c r="A2730" s="945"/>
      <c r="B2730" s="163"/>
      <c r="C2730" s="945"/>
      <c r="D2730" s="163"/>
      <c r="E2730" s="163"/>
      <c r="F2730" s="163"/>
      <c r="G2730" s="163"/>
      <c r="H2730" s="163"/>
      <c r="I2730" s="163"/>
      <c r="J2730" s="163"/>
      <c r="K2730" s="163"/>
      <c r="L2730" s="163"/>
      <c r="M2730" s="163"/>
      <c r="N2730" s="163"/>
      <c r="O2730" s="163"/>
      <c r="P2730" s="163"/>
      <c r="Q2730" s="163"/>
      <c r="R2730" s="163"/>
      <c r="S2730" s="163"/>
      <c r="T2730" s="163"/>
      <c r="U2730" s="163"/>
      <c r="V2730" s="163"/>
      <c r="W2730" s="163"/>
      <c r="X2730" s="163"/>
      <c r="Y2730" s="163"/>
      <c r="Z2730" s="163"/>
      <c r="AA2730" s="163"/>
      <c r="AB2730" s="163"/>
      <c r="AC2730" s="361"/>
      <c r="AD2730" s="361"/>
      <c r="AE2730" s="361"/>
      <c r="AF2730" s="361"/>
      <c r="AG2730" s="361"/>
      <c r="AH2730" s="361"/>
      <c r="AI2730" s="361"/>
      <c r="AJ2730" s="361"/>
      <c r="AK2730" s="361"/>
      <c r="AL2730" s="361"/>
      <c r="AM2730" s="361"/>
      <c r="AN2730" s="361"/>
      <c r="AO2730" s="361"/>
      <c r="AP2730" s="361"/>
      <c r="AQ2730" s="361"/>
      <c r="AR2730" s="361"/>
      <c r="AS2730" s="361"/>
      <c r="AT2730" s="361"/>
      <c r="AU2730" s="361"/>
      <c r="AV2730" s="361"/>
      <c r="AW2730" s="361"/>
      <c r="AX2730" s="361"/>
      <c r="AY2730" s="361"/>
      <c r="AZ2730" s="361"/>
      <c r="BA2730" s="361"/>
      <c r="BB2730" s="361"/>
      <c r="BC2730" s="361"/>
      <c r="BD2730" s="361"/>
      <c r="BE2730" s="361"/>
      <c r="BF2730" s="361"/>
      <c r="BG2730" s="361"/>
      <c r="BH2730" s="361"/>
      <c r="BI2730" s="361"/>
      <c r="BJ2730" s="361"/>
      <c r="BK2730" s="361"/>
      <c r="BL2730" s="361"/>
      <c r="BM2730" s="361"/>
      <c r="BN2730" s="361"/>
      <c r="BO2730" s="361"/>
      <c r="BP2730" s="361"/>
      <c r="BQ2730" s="361"/>
      <c r="BR2730" s="361"/>
      <c r="BS2730" s="361"/>
      <c r="BT2730" s="361"/>
      <c r="BU2730" s="361"/>
      <c r="BV2730" s="361"/>
      <c r="BW2730" s="361"/>
      <c r="BX2730" s="361"/>
      <c r="BY2730" s="163"/>
      <c r="BZ2730" s="163"/>
      <c r="CA2730" s="163"/>
      <c r="CB2730" s="163"/>
      <c r="CC2730" s="163"/>
    </row>
    <row r="2731" spans="1:242" ht="28.5" customHeight="1" thickBot="1">
      <c r="A2731" s="425" t="s">
        <v>45</v>
      </c>
      <c r="B2731" s="34" t="s">
        <v>101</v>
      </c>
      <c r="C2731" s="34"/>
      <c r="D2731" s="34" t="s">
        <v>40</v>
      </c>
      <c r="E2731" s="1394" t="s">
        <v>41</v>
      </c>
      <c r="F2731" s="1394"/>
      <c r="G2731" s="1394"/>
      <c r="H2731" s="1394"/>
      <c r="I2731" s="1394"/>
      <c r="J2731" s="1394"/>
      <c r="K2731" s="1394"/>
      <c r="L2731" s="1394"/>
      <c r="M2731" s="1394"/>
      <c r="N2731" s="1394"/>
      <c r="O2731" s="1394"/>
      <c r="P2731" s="1394"/>
      <c r="Q2731" s="1394"/>
      <c r="R2731" s="1394"/>
      <c r="S2731" s="1394"/>
      <c r="T2731" s="1394"/>
      <c r="U2731" s="1394"/>
      <c r="V2731" s="1394"/>
      <c r="W2731" s="1394"/>
      <c r="X2731" s="1394"/>
      <c r="Y2731" s="1394"/>
      <c r="Z2731" s="1394"/>
      <c r="AA2731" s="1394"/>
      <c r="AB2731" s="1395"/>
    </row>
    <row r="2732" spans="1:242" ht="10.5" customHeight="1" thickBot="1">
      <c r="A2732" s="544" t="s">
        <v>821</v>
      </c>
      <c r="B2732" s="252"/>
      <c r="C2732" s="252"/>
      <c r="D2732" s="252"/>
      <c r="E2732" s="252">
        <v>1</v>
      </c>
      <c r="F2732" s="252">
        <v>2</v>
      </c>
      <c r="G2732" s="252">
        <v>3</v>
      </c>
      <c r="H2732" s="546">
        <v>4</v>
      </c>
      <c r="I2732" s="252">
        <v>5</v>
      </c>
      <c r="J2732" s="252">
        <v>6</v>
      </c>
      <c r="K2732" s="252">
        <v>7</v>
      </c>
      <c r="L2732" s="252">
        <v>8</v>
      </c>
      <c r="M2732" s="252">
        <v>9</v>
      </c>
      <c r="N2732" s="546">
        <v>10</v>
      </c>
      <c r="O2732" s="252">
        <v>11</v>
      </c>
      <c r="P2732" s="252">
        <v>12</v>
      </c>
      <c r="Q2732" s="252">
        <v>13</v>
      </c>
      <c r="R2732" s="252">
        <v>14</v>
      </c>
      <c r="S2732" s="252">
        <v>15</v>
      </c>
      <c r="T2732" s="252">
        <v>16</v>
      </c>
      <c r="U2732" s="252">
        <v>17</v>
      </c>
      <c r="V2732" s="252">
        <v>18</v>
      </c>
      <c r="W2732" s="252">
        <v>19</v>
      </c>
      <c r="X2732" s="252">
        <v>20</v>
      </c>
      <c r="Y2732" s="546">
        <v>21</v>
      </c>
      <c r="Z2732" s="252">
        <v>22</v>
      </c>
      <c r="AA2732" s="252">
        <v>23</v>
      </c>
      <c r="AB2732" s="253">
        <v>24</v>
      </c>
    </row>
    <row r="2733" spans="1:242" ht="10.5" customHeight="1">
      <c r="A2733" s="354" t="s">
        <v>113</v>
      </c>
      <c r="B2733" s="38"/>
      <c r="C2733" s="38"/>
      <c r="D2733" s="39"/>
      <c r="E2733" s="38">
        <v>4</v>
      </c>
      <c r="F2733" s="38">
        <v>4</v>
      </c>
      <c r="G2733" s="38">
        <v>4</v>
      </c>
      <c r="H2733" s="372">
        <v>4</v>
      </c>
      <c r="I2733" s="38">
        <v>4</v>
      </c>
      <c r="J2733" s="38">
        <v>4</v>
      </c>
      <c r="K2733" s="38">
        <v>4</v>
      </c>
      <c r="L2733" s="38">
        <v>4</v>
      </c>
      <c r="M2733" s="38">
        <v>4</v>
      </c>
      <c r="N2733" s="372">
        <v>4</v>
      </c>
      <c r="O2733" s="38">
        <v>4</v>
      </c>
      <c r="P2733" s="38">
        <v>4</v>
      </c>
      <c r="Q2733" s="38">
        <v>4</v>
      </c>
      <c r="R2733" s="38">
        <v>4</v>
      </c>
      <c r="S2733" s="38">
        <v>4</v>
      </c>
      <c r="T2733" s="38">
        <v>4</v>
      </c>
      <c r="U2733" s="38">
        <v>4</v>
      </c>
      <c r="V2733" s="38">
        <v>4</v>
      </c>
      <c r="W2733" s="38">
        <v>4</v>
      </c>
      <c r="X2733" s="38">
        <v>4</v>
      </c>
      <c r="Y2733" s="372">
        <v>4</v>
      </c>
      <c r="Z2733" s="38">
        <v>4</v>
      </c>
      <c r="AA2733" s="38">
        <v>4</v>
      </c>
      <c r="AB2733" s="182">
        <v>4</v>
      </c>
    </row>
    <row r="2734" spans="1:242" ht="10.5" customHeight="1" thickBot="1">
      <c r="A2734" s="356" t="s">
        <v>114</v>
      </c>
      <c r="B2734" s="183"/>
      <c r="C2734" s="183"/>
      <c r="D2734" s="214"/>
      <c r="E2734" s="183">
        <v>4</v>
      </c>
      <c r="F2734" s="183">
        <v>4</v>
      </c>
      <c r="G2734" s="183">
        <v>4</v>
      </c>
      <c r="H2734" s="503">
        <v>4</v>
      </c>
      <c r="I2734" s="183">
        <v>4</v>
      </c>
      <c r="J2734" s="183">
        <v>4</v>
      </c>
      <c r="K2734" s="183">
        <v>4</v>
      </c>
      <c r="L2734" s="183">
        <v>4</v>
      </c>
      <c r="M2734" s="183">
        <v>4</v>
      </c>
      <c r="N2734" s="503">
        <v>4</v>
      </c>
      <c r="O2734" s="183">
        <v>4</v>
      </c>
      <c r="P2734" s="183">
        <v>4</v>
      </c>
      <c r="Q2734" s="183">
        <v>4</v>
      </c>
      <c r="R2734" s="183">
        <v>4</v>
      </c>
      <c r="S2734" s="183">
        <v>4</v>
      </c>
      <c r="T2734" s="183">
        <v>4</v>
      </c>
      <c r="U2734" s="183">
        <v>4</v>
      </c>
      <c r="V2734" s="183">
        <v>4</v>
      </c>
      <c r="W2734" s="183">
        <v>4</v>
      </c>
      <c r="X2734" s="183">
        <v>4</v>
      </c>
      <c r="Y2734" s="503">
        <v>4</v>
      </c>
      <c r="Z2734" s="183">
        <v>4</v>
      </c>
      <c r="AA2734" s="183">
        <v>4</v>
      </c>
      <c r="AB2734" s="184">
        <v>4</v>
      </c>
    </row>
    <row r="2735" spans="1:242" ht="10.5" customHeight="1">
      <c r="A2735" s="371" t="s">
        <v>32</v>
      </c>
      <c r="B2735" s="44"/>
      <c r="C2735" s="44" t="s">
        <v>896</v>
      </c>
      <c r="D2735" s="238" t="s">
        <v>39</v>
      </c>
      <c r="E2735" s="44">
        <v>37.799999999999997</v>
      </c>
      <c r="F2735" s="44">
        <v>37.6</v>
      </c>
      <c r="G2735" s="44">
        <v>37.6</v>
      </c>
      <c r="H2735" s="372">
        <v>37.5</v>
      </c>
      <c r="I2735" s="44">
        <v>37.6</v>
      </c>
      <c r="J2735" s="44">
        <v>37.6</v>
      </c>
      <c r="K2735" s="44">
        <v>37.4</v>
      </c>
      <c r="L2735" s="44">
        <v>37.5</v>
      </c>
      <c r="M2735" s="44">
        <v>37.9</v>
      </c>
      <c r="N2735" s="372">
        <v>37.9</v>
      </c>
      <c r="O2735" s="44">
        <v>37.799999999999997</v>
      </c>
      <c r="P2735" s="44">
        <v>37.9</v>
      </c>
      <c r="Q2735" s="44">
        <v>37.799999999999997</v>
      </c>
      <c r="R2735" s="44">
        <v>37.5</v>
      </c>
      <c r="S2735" s="44">
        <v>37.299999999999997</v>
      </c>
      <c r="T2735" s="44">
        <v>37.299999999999997</v>
      </c>
      <c r="U2735" s="44">
        <v>37.5</v>
      </c>
      <c r="V2735" s="44">
        <v>37.1</v>
      </c>
      <c r="W2735" s="44">
        <v>37.5</v>
      </c>
      <c r="X2735" s="44">
        <v>37.299999999999997</v>
      </c>
      <c r="Y2735" s="372">
        <v>37.200000000000003</v>
      </c>
      <c r="Z2735" s="44">
        <v>37.4</v>
      </c>
      <c r="AA2735" s="44">
        <v>37.299999999999997</v>
      </c>
      <c r="AB2735" s="45">
        <v>37.700000000000003</v>
      </c>
      <c r="AC2735" s="477"/>
      <c r="AD2735" s="477"/>
      <c r="AE2735" s="478"/>
    </row>
    <row r="2736" spans="1:242" ht="10.5" customHeight="1" thickBot="1">
      <c r="A2736" s="373" t="s">
        <v>33</v>
      </c>
      <c r="B2736" s="46"/>
      <c r="C2736" s="46" t="s">
        <v>896</v>
      </c>
      <c r="D2736" s="240" t="s">
        <v>39</v>
      </c>
      <c r="E2736" s="46">
        <v>37.5</v>
      </c>
      <c r="F2736" s="46">
        <v>37.6</v>
      </c>
      <c r="G2736" s="46">
        <v>37.6</v>
      </c>
      <c r="H2736" s="374">
        <v>37.5</v>
      </c>
      <c r="I2736" s="46">
        <v>37.6</v>
      </c>
      <c r="J2736" s="46">
        <v>37.6</v>
      </c>
      <c r="K2736" s="46">
        <v>37.4</v>
      </c>
      <c r="L2736" s="46">
        <v>37.5</v>
      </c>
      <c r="M2736" s="46">
        <v>37.9</v>
      </c>
      <c r="N2736" s="374">
        <v>37.9</v>
      </c>
      <c r="O2736" s="46">
        <v>37.799999999999997</v>
      </c>
      <c r="P2736" s="46">
        <v>37.9</v>
      </c>
      <c r="Q2736" s="46">
        <v>37.799999999999997</v>
      </c>
      <c r="R2736" s="46">
        <v>37.5</v>
      </c>
      <c r="S2736" s="46">
        <v>37.299999999999997</v>
      </c>
      <c r="T2736" s="46">
        <v>37.299999999999997</v>
      </c>
      <c r="U2736" s="46">
        <v>37.5</v>
      </c>
      <c r="V2736" s="46">
        <v>37.1</v>
      </c>
      <c r="W2736" s="46">
        <v>37.5</v>
      </c>
      <c r="X2736" s="46">
        <v>37.299999999999997</v>
      </c>
      <c r="Y2736" s="374">
        <v>37.200000000000003</v>
      </c>
      <c r="Z2736" s="46">
        <v>37.4</v>
      </c>
      <c r="AA2736" s="46">
        <v>37.299999999999997</v>
      </c>
      <c r="AB2736" s="47">
        <v>37.700000000000003</v>
      </c>
      <c r="AC2736" s="361"/>
      <c r="AD2736" s="361"/>
      <c r="AE2736" s="479"/>
    </row>
    <row r="2737" spans="1:81" s="1" customFormat="1" ht="10.5" customHeight="1">
      <c r="A2737" s="1381" t="s">
        <v>822</v>
      </c>
      <c r="B2737" s="1365" t="s">
        <v>823</v>
      </c>
      <c r="C2737" s="1239"/>
      <c r="D2737" s="1249"/>
      <c r="E2737" s="65"/>
      <c r="F2737" s="65"/>
      <c r="G2737" s="65"/>
      <c r="H2737" s="358"/>
      <c r="I2737" s="65"/>
      <c r="J2737" s="65"/>
      <c r="K2737" s="65"/>
      <c r="L2737" s="65"/>
      <c r="M2737" s="65"/>
      <c r="N2737" s="358"/>
      <c r="O2737" s="65"/>
      <c r="P2737" s="65"/>
      <c r="Q2737" s="65"/>
      <c r="R2737" s="65"/>
      <c r="S2737" s="65"/>
      <c r="T2737" s="65"/>
      <c r="U2737" s="65"/>
      <c r="V2737" s="65"/>
      <c r="W2737" s="65"/>
      <c r="X2737" s="65"/>
      <c r="Y2737" s="358"/>
      <c r="Z2737" s="65"/>
      <c r="AA2737" s="65"/>
      <c r="AB2737" s="66"/>
      <c r="AC2737" s="359"/>
      <c r="AD2737" s="191"/>
      <c r="AE2737" s="191"/>
      <c r="AF2737" s="353"/>
      <c r="AG2737" s="353"/>
      <c r="AH2737" s="353"/>
      <c r="AI2737" s="353"/>
      <c r="AJ2737" s="353"/>
      <c r="AK2737" s="353"/>
      <c r="AL2737" s="353"/>
      <c r="AM2737" s="353"/>
      <c r="AN2737" s="353"/>
      <c r="AO2737" s="353"/>
      <c r="AP2737" s="353"/>
      <c r="AQ2737" s="353"/>
      <c r="AR2737" s="353"/>
      <c r="AS2737" s="353"/>
      <c r="AT2737" s="353"/>
      <c r="AU2737" s="353"/>
      <c r="AV2737" s="353"/>
      <c r="AW2737" s="353"/>
      <c r="AX2737" s="353"/>
      <c r="AY2737" s="353"/>
      <c r="AZ2737" s="353"/>
      <c r="BA2737" s="353"/>
      <c r="BB2737" s="353"/>
      <c r="BC2737" s="353"/>
      <c r="BD2737" s="353"/>
      <c r="BE2737" s="353"/>
      <c r="BF2737" s="353"/>
      <c r="BG2737" s="353"/>
      <c r="BH2737" s="353"/>
      <c r="BI2737" s="353"/>
      <c r="BJ2737" s="353"/>
      <c r="BK2737" s="353"/>
      <c r="BL2737" s="353"/>
      <c r="BM2737" s="353"/>
      <c r="BN2737" s="353"/>
      <c r="BO2737" s="353"/>
      <c r="BP2737" s="353"/>
      <c r="BQ2737" s="353"/>
      <c r="BR2737" s="353"/>
      <c r="BS2737" s="353"/>
      <c r="BT2737" s="353"/>
      <c r="BU2737" s="353"/>
      <c r="BV2737" s="353"/>
      <c r="BW2737" s="353"/>
      <c r="BX2737" s="353"/>
      <c r="BY2737" s="175"/>
      <c r="BZ2737" s="175"/>
      <c r="CA2737" s="175"/>
      <c r="CB2737" s="175"/>
      <c r="CC2737" s="175"/>
    </row>
    <row r="2738" spans="1:81" ht="10.5" customHeight="1">
      <c r="A2738" s="1392"/>
      <c r="B2738" s="1366"/>
      <c r="C2738" s="1240" t="s">
        <v>136</v>
      </c>
      <c r="D2738" s="144" t="s">
        <v>34</v>
      </c>
      <c r="E2738" s="114">
        <v>60</v>
      </c>
      <c r="F2738" s="114">
        <v>61</v>
      </c>
      <c r="G2738" s="114">
        <v>61</v>
      </c>
      <c r="H2738" s="379">
        <v>63</v>
      </c>
      <c r="I2738" s="114">
        <v>62</v>
      </c>
      <c r="J2738" s="114">
        <v>65</v>
      </c>
      <c r="K2738" s="114">
        <v>70</v>
      </c>
      <c r="L2738" s="114">
        <v>69</v>
      </c>
      <c r="M2738" s="114">
        <v>66</v>
      </c>
      <c r="N2738" s="379">
        <v>73</v>
      </c>
      <c r="O2738" s="114">
        <v>76</v>
      </c>
      <c r="P2738" s="114">
        <v>76</v>
      </c>
      <c r="Q2738" s="114">
        <v>76</v>
      </c>
      <c r="R2738" s="114">
        <v>81</v>
      </c>
      <c r="S2738" s="114">
        <v>82</v>
      </c>
      <c r="T2738" s="114">
        <v>79</v>
      </c>
      <c r="U2738" s="114">
        <v>79</v>
      </c>
      <c r="V2738" s="114">
        <v>80</v>
      </c>
      <c r="W2738" s="114">
        <v>72</v>
      </c>
      <c r="X2738" s="114">
        <v>80</v>
      </c>
      <c r="Y2738" s="379">
        <v>83</v>
      </c>
      <c r="Z2738" s="114">
        <v>75</v>
      </c>
      <c r="AA2738" s="114">
        <v>73</v>
      </c>
      <c r="AB2738" s="115">
        <v>61</v>
      </c>
      <c r="AC2738" s="359" t="s">
        <v>900</v>
      </c>
      <c r="AD2738" s="191"/>
      <c r="AE2738" s="191"/>
    </row>
    <row r="2739" spans="1:81" ht="10.5" customHeight="1">
      <c r="A2739" s="1392"/>
      <c r="B2739" s="1366"/>
      <c r="C2739" s="1240" t="s">
        <v>137</v>
      </c>
      <c r="D2739" s="144" t="s">
        <v>126</v>
      </c>
      <c r="E2739" s="67">
        <f>ROUND((AG2739-AF2739)*$AE2739,2)</f>
        <v>2.94</v>
      </c>
      <c r="F2739" s="67">
        <f t="shared" ref="F2739:U2740" si="1756">ROUND((AH2739-AG2739)*$AE2739,2)</f>
        <v>2.52</v>
      </c>
      <c r="G2739" s="67">
        <f t="shared" si="1756"/>
        <v>3.78</v>
      </c>
      <c r="H2739" s="460">
        <f t="shared" si="1756"/>
        <v>2.94</v>
      </c>
      <c r="I2739" s="67">
        <f t="shared" si="1756"/>
        <v>3.36</v>
      </c>
      <c r="J2739" s="67">
        <f t="shared" si="1756"/>
        <v>3.78</v>
      </c>
      <c r="K2739" s="67">
        <f t="shared" si="1756"/>
        <v>3.36</v>
      </c>
      <c r="L2739" s="67">
        <f t="shared" si="1756"/>
        <v>4.2</v>
      </c>
      <c r="M2739" s="67">
        <f t="shared" si="1756"/>
        <v>4.2</v>
      </c>
      <c r="N2739" s="460">
        <f t="shared" si="1756"/>
        <v>3.78</v>
      </c>
      <c r="O2739" s="67">
        <f t="shared" si="1756"/>
        <v>4.62</v>
      </c>
      <c r="P2739" s="67">
        <f t="shared" si="1756"/>
        <v>4.2</v>
      </c>
      <c r="Q2739" s="67">
        <f t="shared" si="1756"/>
        <v>3.36</v>
      </c>
      <c r="R2739" s="67">
        <f t="shared" si="1756"/>
        <v>4.2</v>
      </c>
      <c r="S2739" s="67">
        <f t="shared" si="1756"/>
        <v>5.88</v>
      </c>
      <c r="T2739" s="67">
        <f t="shared" si="1756"/>
        <v>3.36</v>
      </c>
      <c r="U2739" s="67">
        <f t="shared" si="1756"/>
        <v>5.46</v>
      </c>
      <c r="V2739" s="67">
        <f t="shared" ref="V2739:AB2740" si="1757">ROUND((AX2739-AW2739)*$AE2739,2)</f>
        <v>3.36</v>
      </c>
      <c r="W2739" s="67">
        <f t="shared" si="1757"/>
        <v>4.62</v>
      </c>
      <c r="X2739" s="67">
        <f t="shared" si="1757"/>
        <v>4.2</v>
      </c>
      <c r="Y2739" s="460">
        <f t="shared" si="1757"/>
        <v>5.04</v>
      </c>
      <c r="Z2739" s="67">
        <f t="shared" si="1757"/>
        <v>5.46</v>
      </c>
      <c r="AA2739" s="67">
        <f t="shared" si="1757"/>
        <v>2.94</v>
      </c>
      <c r="AB2739" s="68">
        <f t="shared" si="1757"/>
        <v>3.36</v>
      </c>
      <c r="AC2739" s="53">
        <f>(BD2739-AF2739)*AE2739</f>
        <v>94.919999999990068</v>
      </c>
      <c r="AD2739" s="191"/>
      <c r="AE2739" s="380">
        <v>42</v>
      </c>
      <c r="AF2739" s="353">
        <v>2084.3000000000002</v>
      </c>
      <c r="AG2739" s="353">
        <v>2084.37</v>
      </c>
      <c r="AH2739" s="353">
        <v>2084.4299999999998</v>
      </c>
      <c r="AI2739" s="353">
        <v>2084.52</v>
      </c>
      <c r="AJ2739" s="353">
        <v>2084.59</v>
      </c>
      <c r="AK2739" s="353">
        <v>2084.67</v>
      </c>
      <c r="AL2739" s="353">
        <v>2084.7600000000002</v>
      </c>
      <c r="AM2739" s="353">
        <v>2084.84</v>
      </c>
      <c r="AN2739" s="353">
        <v>2084.94</v>
      </c>
      <c r="AO2739" s="353">
        <v>2085.04</v>
      </c>
      <c r="AP2739" s="353">
        <v>2085.13</v>
      </c>
      <c r="AQ2739" s="353">
        <v>2085.2399999999998</v>
      </c>
      <c r="AR2739" s="353">
        <v>2085.34</v>
      </c>
      <c r="AS2739" s="353">
        <v>2085.42</v>
      </c>
      <c r="AT2739" s="353">
        <v>2085.52</v>
      </c>
      <c r="AU2739" s="353">
        <v>2085.66</v>
      </c>
      <c r="AV2739" s="353">
        <v>2085.7399999999998</v>
      </c>
      <c r="AW2739" s="353">
        <v>2085.87</v>
      </c>
      <c r="AX2739" s="353">
        <v>2085.9499999999998</v>
      </c>
      <c r="AY2739" s="353">
        <v>2086.06</v>
      </c>
      <c r="AZ2739" s="353">
        <v>2086.16</v>
      </c>
      <c r="BA2739" s="353">
        <v>2086.2800000000002</v>
      </c>
      <c r="BB2739" s="353">
        <v>2086.41</v>
      </c>
      <c r="BC2739" s="353">
        <v>2086.48</v>
      </c>
      <c r="BD2739" s="353">
        <v>2086.56</v>
      </c>
    </row>
    <row r="2740" spans="1:81" ht="10.5" customHeight="1">
      <c r="A2740" s="1392"/>
      <c r="B2740" s="1366"/>
      <c r="C2740" s="1240" t="s">
        <v>137</v>
      </c>
      <c r="D2740" s="144" t="s">
        <v>127</v>
      </c>
      <c r="E2740" s="67">
        <f>ROUND((AG2740-AF2740)*$AE2740,2)</f>
        <v>2.1</v>
      </c>
      <c r="F2740" s="54">
        <f t="shared" si="1756"/>
        <v>2.1</v>
      </c>
      <c r="G2740" s="54">
        <f t="shared" si="1756"/>
        <v>2.94</v>
      </c>
      <c r="H2740" s="360">
        <f t="shared" si="1756"/>
        <v>2.52</v>
      </c>
      <c r="I2740" s="54">
        <f t="shared" si="1756"/>
        <v>2.94</v>
      </c>
      <c r="J2740" s="54">
        <f t="shared" si="1756"/>
        <v>2.94</v>
      </c>
      <c r="K2740" s="54">
        <f t="shared" si="1756"/>
        <v>2.1</v>
      </c>
      <c r="L2740" s="54">
        <f t="shared" si="1756"/>
        <v>3.36</v>
      </c>
      <c r="M2740" s="54">
        <f t="shared" si="1756"/>
        <v>2.52</v>
      </c>
      <c r="N2740" s="360">
        <f t="shared" si="1756"/>
        <v>2.52</v>
      </c>
      <c r="O2740" s="54">
        <f t="shared" si="1756"/>
        <v>5.04</v>
      </c>
      <c r="P2740" s="54">
        <f t="shared" si="1756"/>
        <v>0.84</v>
      </c>
      <c r="Q2740" s="54">
        <f t="shared" si="1756"/>
        <v>2.1</v>
      </c>
      <c r="R2740" s="54">
        <f t="shared" si="1756"/>
        <v>3.36</v>
      </c>
      <c r="S2740" s="54">
        <f t="shared" si="1756"/>
        <v>3.78</v>
      </c>
      <c r="T2740" s="54">
        <f t="shared" si="1756"/>
        <v>2.1</v>
      </c>
      <c r="U2740" s="54">
        <f t="shared" si="1756"/>
        <v>3.78</v>
      </c>
      <c r="V2740" s="54">
        <f t="shared" si="1757"/>
        <v>2.52</v>
      </c>
      <c r="W2740" s="54">
        <f t="shared" si="1757"/>
        <v>2.94</v>
      </c>
      <c r="X2740" s="54">
        <f t="shared" si="1757"/>
        <v>2.52</v>
      </c>
      <c r="Y2740" s="360">
        <f t="shared" si="1757"/>
        <v>2.94</v>
      </c>
      <c r="Z2740" s="54">
        <f t="shared" si="1757"/>
        <v>3.78</v>
      </c>
      <c r="AA2740" s="54">
        <f t="shared" si="1757"/>
        <v>2.1</v>
      </c>
      <c r="AB2740" s="55">
        <f t="shared" si="1757"/>
        <v>2.94</v>
      </c>
      <c r="AC2740" s="359"/>
      <c r="AD2740" s="191"/>
      <c r="AE2740" s="380">
        <v>42</v>
      </c>
      <c r="AF2740" s="109">
        <v>2713.75</v>
      </c>
      <c r="AG2740" s="109">
        <v>2713.8</v>
      </c>
      <c r="AH2740" s="109">
        <v>2713.85</v>
      </c>
      <c r="AI2740" s="109">
        <v>2713.92</v>
      </c>
      <c r="AJ2740" s="109">
        <v>2713.98</v>
      </c>
      <c r="AK2740" s="109">
        <v>2714.05</v>
      </c>
      <c r="AL2740" s="109">
        <v>2714.12</v>
      </c>
      <c r="AM2740" s="109">
        <v>2714.17</v>
      </c>
      <c r="AN2740" s="109">
        <v>2714.25</v>
      </c>
      <c r="AO2740" s="109">
        <v>2714.31</v>
      </c>
      <c r="AP2740" s="109">
        <v>2714.37</v>
      </c>
      <c r="AQ2740" s="109">
        <v>2714.49</v>
      </c>
      <c r="AR2740" s="109">
        <v>2714.51</v>
      </c>
      <c r="AS2740" s="109">
        <v>2714.56</v>
      </c>
      <c r="AT2740" s="109">
        <v>2714.64</v>
      </c>
      <c r="AU2740" s="109">
        <v>2714.73</v>
      </c>
      <c r="AV2740" s="109">
        <v>2714.78</v>
      </c>
      <c r="AW2740" s="109">
        <v>2714.87</v>
      </c>
      <c r="AX2740" s="109">
        <v>2714.93</v>
      </c>
      <c r="AY2740" s="109">
        <v>2715</v>
      </c>
      <c r="AZ2740" s="109">
        <v>2715.06</v>
      </c>
      <c r="BA2740" s="109">
        <v>2715.13</v>
      </c>
      <c r="BB2740" s="109">
        <v>2715.22</v>
      </c>
      <c r="BC2740" s="109">
        <v>2715.27</v>
      </c>
      <c r="BD2740" s="109">
        <v>2715.34</v>
      </c>
    </row>
    <row r="2741" spans="1:81" ht="10.5" customHeight="1">
      <c r="A2741" s="1392"/>
      <c r="B2741" s="1366"/>
      <c r="C2741" s="1240"/>
      <c r="D2741" s="144" t="s">
        <v>42</v>
      </c>
      <c r="E2741" s="48"/>
      <c r="F2741" s="48"/>
      <c r="G2741" s="48"/>
      <c r="H2741" s="441"/>
      <c r="I2741" s="48"/>
      <c r="J2741" s="48"/>
      <c r="K2741" s="48"/>
      <c r="L2741" s="48"/>
      <c r="M2741" s="48"/>
      <c r="N2741" s="441"/>
      <c r="O2741" s="48"/>
      <c r="P2741" s="48"/>
      <c r="Q2741" s="48"/>
      <c r="R2741" s="48"/>
      <c r="S2741" s="48"/>
      <c r="T2741" s="48"/>
      <c r="U2741" s="100"/>
      <c r="V2741" s="100"/>
      <c r="W2741" s="48"/>
      <c r="X2741" s="100"/>
      <c r="Y2741" s="441"/>
      <c r="Z2741" s="48"/>
      <c r="AA2741" s="48"/>
      <c r="AB2741" s="101"/>
      <c r="AC2741" s="359"/>
      <c r="AD2741" s="191"/>
      <c r="AE2741" s="380"/>
    </row>
    <row r="2742" spans="1:81" ht="10.5" customHeight="1">
      <c r="A2742" s="1392"/>
      <c r="B2742" s="1366" t="s">
        <v>824</v>
      </c>
      <c r="C2742" s="1240"/>
      <c r="D2742" s="144" t="s">
        <v>126</v>
      </c>
      <c r="E2742" s="93">
        <f t="shared" ref="E2742:T2743" si="1758">(AG2742-AF2742)*$AE2742</f>
        <v>0</v>
      </c>
      <c r="F2742" s="93">
        <f t="shared" si="1758"/>
        <v>0</v>
      </c>
      <c r="G2742" s="93">
        <f t="shared" si="1758"/>
        <v>0</v>
      </c>
      <c r="H2742" s="378">
        <f t="shared" si="1758"/>
        <v>0</v>
      </c>
      <c r="I2742" s="93">
        <f t="shared" si="1758"/>
        <v>0</v>
      </c>
      <c r="J2742" s="93">
        <f t="shared" si="1758"/>
        <v>0</v>
      </c>
      <c r="K2742" s="93">
        <f t="shared" si="1758"/>
        <v>0</v>
      </c>
      <c r="L2742" s="93">
        <f t="shared" si="1758"/>
        <v>0</v>
      </c>
      <c r="M2742" s="93">
        <f t="shared" si="1758"/>
        <v>0</v>
      </c>
      <c r="N2742" s="378">
        <f t="shared" si="1758"/>
        <v>0</v>
      </c>
      <c r="O2742" s="93">
        <f t="shared" si="1758"/>
        <v>0</v>
      </c>
      <c r="P2742" s="93">
        <f t="shared" si="1758"/>
        <v>0</v>
      </c>
      <c r="Q2742" s="93">
        <f t="shared" si="1758"/>
        <v>0</v>
      </c>
      <c r="R2742" s="93">
        <f t="shared" si="1758"/>
        <v>0</v>
      </c>
      <c r="S2742" s="93">
        <f t="shared" si="1758"/>
        <v>0</v>
      </c>
      <c r="T2742" s="93">
        <f t="shared" si="1758"/>
        <v>0</v>
      </c>
      <c r="U2742" s="93">
        <f t="shared" ref="O2742:AB2743" si="1759">(AW2742-AV2742)*$AE2742</f>
        <v>0</v>
      </c>
      <c r="V2742" s="93">
        <f t="shared" si="1759"/>
        <v>0</v>
      </c>
      <c r="W2742" s="93">
        <f t="shared" si="1759"/>
        <v>0</v>
      </c>
      <c r="X2742" s="93">
        <f t="shared" si="1759"/>
        <v>0</v>
      </c>
      <c r="Y2742" s="378">
        <f t="shared" si="1759"/>
        <v>0</v>
      </c>
      <c r="Z2742" s="93">
        <f t="shared" si="1759"/>
        <v>0</v>
      </c>
      <c r="AA2742" s="93">
        <f t="shared" si="1759"/>
        <v>0</v>
      </c>
      <c r="AB2742" s="94">
        <f t="shared" si="1759"/>
        <v>0</v>
      </c>
      <c r="AC2742" s="53">
        <f>(BD2742-AF2742)*AE2742</f>
        <v>0</v>
      </c>
      <c r="AD2742" s="191"/>
      <c r="AE2742" s="380">
        <v>42</v>
      </c>
      <c r="AF2742" s="353">
        <v>18.09</v>
      </c>
      <c r="AG2742" s="353">
        <v>18.09</v>
      </c>
      <c r="AH2742" s="353">
        <v>18.09</v>
      </c>
      <c r="AI2742" s="353">
        <v>18.09</v>
      </c>
      <c r="AJ2742" s="353">
        <v>18.09</v>
      </c>
      <c r="AK2742" s="353">
        <v>18.09</v>
      </c>
      <c r="AL2742" s="353">
        <v>18.09</v>
      </c>
      <c r="AM2742" s="353">
        <v>18.09</v>
      </c>
      <c r="AN2742" s="353">
        <v>18.09</v>
      </c>
      <c r="AO2742" s="353">
        <v>18.09</v>
      </c>
      <c r="AP2742" s="353">
        <v>18.09</v>
      </c>
      <c r="AQ2742" s="353">
        <v>18.09</v>
      </c>
      <c r="AR2742" s="353">
        <v>18.09</v>
      </c>
      <c r="AS2742" s="353">
        <v>18.09</v>
      </c>
      <c r="AT2742" s="353">
        <v>18.09</v>
      </c>
      <c r="AU2742" s="353">
        <v>18.09</v>
      </c>
      <c r="AV2742" s="353">
        <v>18.09</v>
      </c>
      <c r="AW2742" s="353">
        <v>18.09</v>
      </c>
      <c r="AX2742" s="353">
        <v>18.09</v>
      </c>
      <c r="AY2742" s="353">
        <v>18.09</v>
      </c>
      <c r="AZ2742" s="353">
        <v>18.09</v>
      </c>
      <c r="BA2742" s="353">
        <v>18.09</v>
      </c>
      <c r="BB2742" s="353">
        <v>18.09</v>
      </c>
      <c r="BC2742" s="353">
        <v>18.09</v>
      </c>
      <c r="BD2742" s="353">
        <v>18.09</v>
      </c>
    </row>
    <row r="2743" spans="1:81" ht="10.5" customHeight="1" thickBot="1">
      <c r="A2743" s="1393"/>
      <c r="B2743" s="1367"/>
      <c r="C2743" s="293"/>
      <c r="D2743" s="254" t="s">
        <v>127</v>
      </c>
      <c r="E2743" s="154">
        <f t="shared" si="1758"/>
        <v>0</v>
      </c>
      <c r="F2743" s="154">
        <f t="shared" si="1758"/>
        <v>0</v>
      </c>
      <c r="G2743" s="154">
        <f t="shared" si="1758"/>
        <v>0</v>
      </c>
      <c r="H2743" s="420">
        <f t="shared" si="1758"/>
        <v>0</v>
      </c>
      <c r="I2743" s="154">
        <f t="shared" si="1758"/>
        <v>0</v>
      </c>
      <c r="J2743" s="154">
        <f t="shared" si="1758"/>
        <v>0</v>
      </c>
      <c r="K2743" s="154">
        <f t="shared" si="1758"/>
        <v>0</v>
      </c>
      <c r="L2743" s="154">
        <f t="shared" si="1758"/>
        <v>0</v>
      </c>
      <c r="M2743" s="154">
        <f t="shared" si="1758"/>
        <v>0</v>
      </c>
      <c r="N2743" s="420">
        <f t="shared" si="1758"/>
        <v>0</v>
      </c>
      <c r="O2743" s="154">
        <f t="shared" si="1759"/>
        <v>0</v>
      </c>
      <c r="P2743" s="154">
        <f t="shared" si="1759"/>
        <v>0</v>
      </c>
      <c r="Q2743" s="154">
        <f t="shared" si="1759"/>
        <v>0</v>
      </c>
      <c r="R2743" s="154">
        <f t="shared" si="1759"/>
        <v>0</v>
      </c>
      <c r="S2743" s="154">
        <f t="shared" si="1759"/>
        <v>0</v>
      </c>
      <c r="T2743" s="154">
        <f t="shared" si="1759"/>
        <v>0</v>
      </c>
      <c r="U2743" s="154">
        <f t="shared" si="1759"/>
        <v>0</v>
      </c>
      <c r="V2743" s="154">
        <f t="shared" si="1759"/>
        <v>0</v>
      </c>
      <c r="W2743" s="154">
        <f t="shared" si="1759"/>
        <v>0</v>
      </c>
      <c r="X2743" s="154">
        <f t="shared" si="1759"/>
        <v>0</v>
      </c>
      <c r="Y2743" s="420">
        <f t="shared" si="1759"/>
        <v>0</v>
      </c>
      <c r="Z2743" s="154">
        <f t="shared" si="1759"/>
        <v>0</v>
      </c>
      <c r="AA2743" s="154">
        <f t="shared" si="1759"/>
        <v>0</v>
      </c>
      <c r="AB2743" s="155">
        <f t="shared" si="1759"/>
        <v>0</v>
      </c>
      <c r="AC2743" s="359"/>
      <c r="AD2743" s="191"/>
      <c r="AE2743" s="380">
        <v>42</v>
      </c>
      <c r="AF2743" s="353">
        <v>0.47</v>
      </c>
      <c r="AG2743" s="353">
        <v>0.47</v>
      </c>
      <c r="AH2743" s="353">
        <v>0.47</v>
      </c>
      <c r="AI2743" s="353">
        <v>0.47</v>
      </c>
      <c r="AJ2743" s="353">
        <v>0.47</v>
      </c>
      <c r="AK2743" s="353">
        <v>0.47</v>
      </c>
      <c r="AL2743" s="353">
        <v>0.47</v>
      </c>
      <c r="AM2743" s="353">
        <v>0.47</v>
      </c>
      <c r="AN2743" s="353">
        <v>0.47</v>
      </c>
      <c r="AO2743" s="353">
        <v>0.47</v>
      </c>
      <c r="AP2743" s="353">
        <v>0.47</v>
      </c>
      <c r="AQ2743" s="353">
        <v>0.47</v>
      </c>
      <c r="AR2743" s="353">
        <v>0.47</v>
      </c>
      <c r="AS2743" s="353">
        <v>0.47</v>
      </c>
      <c r="AT2743" s="353">
        <v>0.47</v>
      </c>
      <c r="AU2743" s="353">
        <v>0.47</v>
      </c>
      <c r="AV2743" s="353">
        <v>0.47</v>
      </c>
      <c r="AW2743" s="353">
        <v>0.47</v>
      </c>
      <c r="AX2743" s="353">
        <v>0.47</v>
      </c>
      <c r="AY2743" s="353">
        <v>0.47</v>
      </c>
      <c r="AZ2743" s="353">
        <v>0.47</v>
      </c>
      <c r="BA2743" s="353">
        <v>0.47</v>
      </c>
      <c r="BB2743" s="353">
        <v>0.47</v>
      </c>
      <c r="BC2743" s="353">
        <v>0.47</v>
      </c>
      <c r="BD2743" s="353">
        <v>0.47</v>
      </c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</row>
    <row r="2744" spans="1:81" s="1" customFormat="1" ht="10.5" customHeight="1">
      <c r="A2744" s="1381" t="s">
        <v>825</v>
      </c>
      <c r="B2744" s="1365" t="s">
        <v>826</v>
      </c>
      <c r="C2744" s="1239"/>
      <c r="D2744" s="1249"/>
      <c r="E2744" s="65"/>
      <c r="F2744" s="65"/>
      <c r="G2744" s="65"/>
      <c r="H2744" s="358"/>
      <c r="I2744" s="65"/>
      <c r="J2744" s="65"/>
      <c r="K2744" s="65"/>
      <c r="L2744" s="65"/>
      <c r="M2744" s="65"/>
      <c r="N2744" s="358"/>
      <c r="O2744" s="65"/>
      <c r="P2744" s="65"/>
      <c r="Q2744" s="65"/>
      <c r="R2744" s="65"/>
      <c r="S2744" s="65"/>
      <c r="T2744" s="65"/>
      <c r="U2744" s="65"/>
      <c r="V2744" s="65"/>
      <c r="W2744" s="65"/>
      <c r="X2744" s="65"/>
      <c r="Y2744" s="358"/>
      <c r="Z2744" s="65"/>
      <c r="AA2744" s="65"/>
      <c r="AB2744" s="66"/>
      <c r="AC2744" s="359"/>
      <c r="AD2744" s="191"/>
      <c r="AE2744" s="191"/>
      <c r="AF2744" s="353"/>
      <c r="AG2744" s="353"/>
      <c r="AH2744" s="353"/>
      <c r="AI2744" s="353"/>
      <c r="AJ2744" s="353"/>
      <c r="AK2744" s="353"/>
      <c r="AL2744" s="353"/>
      <c r="AM2744" s="353"/>
      <c r="AN2744" s="353"/>
      <c r="AO2744" s="353"/>
      <c r="AP2744" s="353"/>
      <c r="AQ2744" s="353"/>
      <c r="AR2744" s="353"/>
      <c r="AS2744" s="353"/>
      <c r="AT2744" s="353"/>
      <c r="AU2744" s="353"/>
      <c r="AV2744" s="353"/>
      <c r="AW2744" s="353"/>
      <c r="AX2744" s="353"/>
      <c r="AY2744" s="353"/>
      <c r="AZ2744" s="353"/>
      <c r="BA2744" s="353"/>
      <c r="BB2744" s="353"/>
      <c r="BC2744" s="353"/>
      <c r="BD2744" s="353"/>
      <c r="BE2744" s="353"/>
      <c r="BF2744" s="353"/>
      <c r="BG2744" s="353"/>
      <c r="BH2744" s="353"/>
      <c r="BI2744" s="353"/>
      <c r="BJ2744" s="353"/>
      <c r="BK2744" s="353"/>
      <c r="BL2744" s="353"/>
      <c r="BM2744" s="353"/>
      <c r="BN2744" s="353"/>
      <c r="BO2744" s="353"/>
      <c r="BP2744" s="353"/>
      <c r="BQ2744" s="353"/>
      <c r="BR2744" s="353"/>
      <c r="BS2744" s="353"/>
      <c r="BT2744" s="353"/>
      <c r="BU2744" s="353"/>
      <c r="BV2744" s="353"/>
      <c r="BW2744" s="353"/>
      <c r="BX2744" s="353"/>
      <c r="BY2744" s="175"/>
      <c r="BZ2744" s="175"/>
      <c r="CA2744" s="175"/>
      <c r="CB2744" s="175"/>
      <c r="CC2744" s="175"/>
    </row>
    <row r="2745" spans="1:81" ht="10.5" customHeight="1">
      <c r="A2745" s="1392"/>
      <c r="B2745" s="1366"/>
      <c r="C2745" s="1240" t="s">
        <v>136</v>
      </c>
      <c r="D2745" s="144" t="s">
        <v>34</v>
      </c>
      <c r="E2745" s="114">
        <v>60</v>
      </c>
      <c r="F2745" s="114">
        <v>61</v>
      </c>
      <c r="G2745" s="114">
        <v>60</v>
      </c>
      <c r="H2745" s="379">
        <v>63</v>
      </c>
      <c r="I2745" s="114">
        <v>62</v>
      </c>
      <c r="J2745" s="114">
        <v>66</v>
      </c>
      <c r="K2745" s="114">
        <v>70</v>
      </c>
      <c r="L2745" s="114">
        <v>69</v>
      </c>
      <c r="M2745" s="114">
        <v>66</v>
      </c>
      <c r="N2745" s="379">
        <v>74</v>
      </c>
      <c r="O2745" s="114">
        <v>77</v>
      </c>
      <c r="P2745" s="114">
        <v>77</v>
      </c>
      <c r="Q2745" s="114">
        <v>76</v>
      </c>
      <c r="R2745" s="114">
        <v>81</v>
      </c>
      <c r="S2745" s="114">
        <v>82</v>
      </c>
      <c r="T2745" s="114">
        <v>79</v>
      </c>
      <c r="U2745" s="114">
        <v>80</v>
      </c>
      <c r="V2745" s="114">
        <v>80</v>
      </c>
      <c r="W2745" s="114">
        <v>73</v>
      </c>
      <c r="X2745" s="114">
        <v>80</v>
      </c>
      <c r="Y2745" s="379">
        <v>81</v>
      </c>
      <c r="Z2745" s="114">
        <v>74</v>
      </c>
      <c r="AA2745" s="114">
        <v>74</v>
      </c>
      <c r="AB2745" s="115">
        <v>61</v>
      </c>
      <c r="AC2745" s="359"/>
      <c r="AD2745" s="191"/>
      <c r="AE2745" s="380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</row>
    <row r="2746" spans="1:81" ht="10.5" customHeight="1">
      <c r="A2746" s="1392"/>
      <c r="B2746" s="1366"/>
      <c r="C2746" s="1240" t="s">
        <v>137</v>
      </c>
      <c r="D2746" s="144" t="s">
        <v>126</v>
      </c>
      <c r="E2746" s="67">
        <f>ROUND((AG2746-AF2746)*$AE2746,2)</f>
        <v>2.52</v>
      </c>
      <c r="F2746" s="67">
        <f t="shared" ref="F2746:U2747" si="1760">ROUND((AH2746-AG2746)*$AE2746,2)</f>
        <v>2.52</v>
      </c>
      <c r="G2746" s="67">
        <f t="shared" si="1760"/>
        <v>3.36</v>
      </c>
      <c r="H2746" s="460">
        <f t="shared" si="1760"/>
        <v>2.94</v>
      </c>
      <c r="I2746" s="67">
        <f t="shared" si="1760"/>
        <v>2.94</v>
      </c>
      <c r="J2746" s="67">
        <f t="shared" si="1760"/>
        <v>3.36</v>
      </c>
      <c r="K2746" s="67">
        <f t="shared" si="1760"/>
        <v>3.78</v>
      </c>
      <c r="L2746" s="67">
        <f t="shared" si="1760"/>
        <v>3.78</v>
      </c>
      <c r="M2746" s="67">
        <f t="shared" si="1760"/>
        <v>3.36</v>
      </c>
      <c r="N2746" s="460">
        <f t="shared" si="1760"/>
        <v>3.78</v>
      </c>
      <c r="O2746" s="67">
        <f t="shared" si="1760"/>
        <v>4.62</v>
      </c>
      <c r="P2746" s="67">
        <f t="shared" si="1760"/>
        <v>3.78</v>
      </c>
      <c r="Q2746" s="67">
        <f t="shared" si="1760"/>
        <v>3.36</v>
      </c>
      <c r="R2746" s="67">
        <f t="shared" si="1760"/>
        <v>3.78</v>
      </c>
      <c r="S2746" s="67">
        <f t="shared" si="1760"/>
        <v>5.46</v>
      </c>
      <c r="T2746" s="67">
        <f t="shared" si="1760"/>
        <v>3.36</v>
      </c>
      <c r="U2746" s="67">
        <f t="shared" si="1760"/>
        <v>5.04</v>
      </c>
      <c r="V2746" s="67">
        <f t="shared" ref="V2746:AB2747" si="1761">ROUND((AX2746-AW2746)*$AE2746,2)</f>
        <v>3.36</v>
      </c>
      <c r="W2746" s="67">
        <f t="shared" si="1761"/>
        <v>4.2</v>
      </c>
      <c r="X2746" s="67">
        <f t="shared" si="1761"/>
        <v>4.2</v>
      </c>
      <c r="Y2746" s="460">
        <f t="shared" si="1761"/>
        <v>4.2</v>
      </c>
      <c r="Z2746" s="67">
        <f t="shared" si="1761"/>
        <v>5.46</v>
      </c>
      <c r="AA2746" s="67">
        <f t="shared" si="1761"/>
        <v>2.94</v>
      </c>
      <c r="AB2746" s="68">
        <f t="shared" si="1761"/>
        <v>2.52</v>
      </c>
      <c r="AC2746" s="53">
        <f>SUM(E2746:AB2746)</f>
        <v>88.62</v>
      </c>
      <c r="AD2746" s="191"/>
      <c r="AE2746" s="380">
        <v>42</v>
      </c>
      <c r="AF2746" s="109">
        <v>1949.05</v>
      </c>
      <c r="AG2746" s="109">
        <v>1949.11</v>
      </c>
      <c r="AH2746" s="109">
        <v>1949.17</v>
      </c>
      <c r="AI2746" s="109">
        <v>1949.25</v>
      </c>
      <c r="AJ2746" s="109">
        <v>1949.32</v>
      </c>
      <c r="AK2746" s="109">
        <v>1949.39</v>
      </c>
      <c r="AL2746" s="109">
        <v>1949.47</v>
      </c>
      <c r="AM2746" s="109">
        <v>1949.56</v>
      </c>
      <c r="AN2746" s="109">
        <v>1949.65</v>
      </c>
      <c r="AO2746" s="109">
        <v>1949.73</v>
      </c>
      <c r="AP2746" s="109">
        <v>1949.82</v>
      </c>
      <c r="AQ2746" s="109">
        <v>1949.93</v>
      </c>
      <c r="AR2746" s="109">
        <v>1950.02</v>
      </c>
      <c r="AS2746" s="109">
        <v>1950.1</v>
      </c>
      <c r="AT2746" s="109">
        <v>1950.19</v>
      </c>
      <c r="AU2746" s="109">
        <v>1950.32</v>
      </c>
      <c r="AV2746" s="109">
        <v>1950.4</v>
      </c>
      <c r="AW2746" s="109">
        <v>1950.52</v>
      </c>
      <c r="AX2746" s="109">
        <v>1950.6</v>
      </c>
      <c r="AY2746" s="109">
        <v>1950.7</v>
      </c>
      <c r="AZ2746" s="109">
        <v>1950.8</v>
      </c>
      <c r="BA2746" s="109">
        <v>1950.9</v>
      </c>
      <c r="BB2746" s="109">
        <v>1951.03</v>
      </c>
      <c r="BC2746" s="109">
        <v>1951.1</v>
      </c>
      <c r="BD2746" s="109">
        <v>1951.16</v>
      </c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</row>
    <row r="2747" spans="1:81" ht="10.5" customHeight="1">
      <c r="A2747" s="1392"/>
      <c r="B2747" s="1366"/>
      <c r="C2747" s="1240" t="s">
        <v>137</v>
      </c>
      <c r="D2747" s="144" t="s">
        <v>127</v>
      </c>
      <c r="E2747" s="67">
        <f>ROUND((AG2747-AF2747)*$AE2747,2)</f>
        <v>2.1</v>
      </c>
      <c r="F2747" s="54">
        <f t="shared" si="1760"/>
        <v>2.52</v>
      </c>
      <c r="G2747" s="54">
        <f t="shared" si="1760"/>
        <v>2.94</v>
      </c>
      <c r="H2747" s="360">
        <f t="shared" si="1760"/>
        <v>2.94</v>
      </c>
      <c r="I2747" s="54">
        <f t="shared" si="1760"/>
        <v>2.52</v>
      </c>
      <c r="J2747" s="54">
        <f t="shared" si="1760"/>
        <v>2.94</v>
      </c>
      <c r="K2747" s="54">
        <f t="shared" si="1760"/>
        <v>2.94</v>
      </c>
      <c r="L2747" s="54">
        <f t="shared" si="1760"/>
        <v>2.94</v>
      </c>
      <c r="M2747" s="54">
        <f t="shared" si="1760"/>
        <v>2.94</v>
      </c>
      <c r="N2747" s="360">
        <f t="shared" si="1760"/>
        <v>2.52</v>
      </c>
      <c r="O2747" s="54">
        <f t="shared" si="1760"/>
        <v>3.36</v>
      </c>
      <c r="P2747" s="54">
        <f t="shared" si="1760"/>
        <v>2.94</v>
      </c>
      <c r="Q2747" s="54">
        <f t="shared" si="1760"/>
        <v>2.52</v>
      </c>
      <c r="R2747" s="54">
        <f t="shared" si="1760"/>
        <v>2.94</v>
      </c>
      <c r="S2747" s="54">
        <f t="shared" si="1760"/>
        <v>4.62</v>
      </c>
      <c r="T2747" s="54">
        <f t="shared" si="1760"/>
        <v>2.52</v>
      </c>
      <c r="U2747" s="54">
        <f t="shared" si="1760"/>
        <v>3.78</v>
      </c>
      <c r="V2747" s="54">
        <f t="shared" si="1761"/>
        <v>2.52</v>
      </c>
      <c r="W2747" s="54">
        <f t="shared" si="1761"/>
        <v>2.94</v>
      </c>
      <c r="X2747" s="54">
        <f t="shared" si="1761"/>
        <v>2.94</v>
      </c>
      <c r="Y2747" s="360">
        <f t="shared" si="1761"/>
        <v>2.94</v>
      </c>
      <c r="Z2747" s="54">
        <f t="shared" si="1761"/>
        <v>3.78</v>
      </c>
      <c r="AA2747" s="54">
        <f t="shared" si="1761"/>
        <v>2.52</v>
      </c>
      <c r="AB2747" s="55">
        <f t="shared" si="1761"/>
        <v>1.68</v>
      </c>
      <c r="AC2747" s="359"/>
      <c r="AD2747" s="191"/>
      <c r="AE2747" s="380">
        <v>42</v>
      </c>
      <c r="AF2747" s="361">
        <v>2745.11</v>
      </c>
      <c r="AG2747" s="361">
        <v>2745.16</v>
      </c>
      <c r="AH2747" s="361">
        <v>2745.22</v>
      </c>
      <c r="AI2747" s="361">
        <v>2745.29</v>
      </c>
      <c r="AJ2747" s="361">
        <v>2745.36</v>
      </c>
      <c r="AK2747" s="361">
        <v>2745.42</v>
      </c>
      <c r="AL2747" s="361">
        <v>2745.49</v>
      </c>
      <c r="AM2747" s="361">
        <v>2745.56</v>
      </c>
      <c r="AN2747" s="361">
        <v>2745.63</v>
      </c>
      <c r="AO2747" s="361">
        <v>2745.7</v>
      </c>
      <c r="AP2747" s="361">
        <v>2745.76</v>
      </c>
      <c r="AQ2747" s="361">
        <v>2745.84</v>
      </c>
      <c r="AR2747" s="361">
        <v>2745.91</v>
      </c>
      <c r="AS2747" s="361">
        <v>2745.97</v>
      </c>
      <c r="AT2747" s="361">
        <v>2746.04</v>
      </c>
      <c r="AU2747" s="361">
        <v>2746.15</v>
      </c>
      <c r="AV2747" s="361">
        <v>2746.21</v>
      </c>
      <c r="AW2747" s="361">
        <v>2746.3</v>
      </c>
      <c r="AX2747" s="361">
        <v>2746.36</v>
      </c>
      <c r="AY2747" s="361">
        <v>2746.43</v>
      </c>
      <c r="AZ2747" s="361">
        <v>2746.5</v>
      </c>
      <c r="BA2747" s="361">
        <v>2746.57</v>
      </c>
      <c r="BB2747" s="361">
        <v>2746.66</v>
      </c>
      <c r="BC2747" s="361">
        <v>2746.72</v>
      </c>
      <c r="BD2747" s="361">
        <v>2746.76</v>
      </c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</row>
    <row r="2748" spans="1:81" ht="10.5" customHeight="1">
      <c r="A2748" s="1392"/>
      <c r="B2748" s="1366"/>
      <c r="C2748" s="1240"/>
      <c r="D2748" s="144" t="s">
        <v>42</v>
      </c>
      <c r="E2748" s="48"/>
      <c r="F2748" s="48"/>
      <c r="G2748" s="48"/>
      <c r="H2748" s="441"/>
      <c r="I2748" s="48"/>
      <c r="J2748" s="48"/>
      <c r="K2748" s="48"/>
      <c r="L2748" s="48"/>
      <c r="M2748" s="48"/>
      <c r="N2748" s="441"/>
      <c r="O2748" s="48"/>
      <c r="P2748" s="48"/>
      <c r="Q2748" s="48"/>
      <c r="R2748" s="48"/>
      <c r="S2748" s="48"/>
      <c r="T2748" s="48"/>
      <c r="U2748" s="48"/>
      <c r="V2748" s="100"/>
      <c r="W2748" s="48"/>
      <c r="X2748" s="100"/>
      <c r="Y2748" s="441"/>
      <c r="Z2748" s="48"/>
      <c r="AA2748" s="48"/>
      <c r="AB2748" s="101"/>
      <c r="AC2748" s="359"/>
      <c r="AD2748" s="191"/>
      <c r="AE2748" s="380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</row>
    <row r="2749" spans="1:81" ht="10.5" customHeight="1">
      <c r="A2749" s="1392"/>
      <c r="B2749" s="1366" t="s">
        <v>827</v>
      </c>
      <c r="C2749" s="1240"/>
      <c r="D2749" s="144" t="s">
        <v>126</v>
      </c>
      <c r="E2749" s="93">
        <f t="shared" ref="E2749:T2750" si="1762">(AG2749-AF2749)*$AE2749</f>
        <v>0</v>
      </c>
      <c r="F2749" s="93">
        <f t="shared" si="1762"/>
        <v>0</v>
      </c>
      <c r="G2749" s="93">
        <f t="shared" si="1762"/>
        <v>0</v>
      </c>
      <c r="H2749" s="378">
        <f t="shared" si="1762"/>
        <v>0</v>
      </c>
      <c r="I2749" s="93">
        <f t="shared" si="1762"/>
        <v>0</v>
      </c>
      <c r="J2749" s="93">
        <f t="shared" si="1762"/>
        <v>0</v>
      </c>
      <c r="K2749" s="93">
        <f t="shared" si="1762"/>
        <v>0</v>
      </c>
      <c r="L2749" s="93">
        <f t="shared" si="1762"/>
        <v>0</v>
      </c>
      <c r="M2749" s="93">
        <f t="shared" si="1762"/>
        <v>0</v>
      </c>
      <c r="N2749" s="378">
        <f t="shared" si="1762"/>
        <v>0</v>
      </c>
      <c r="O2749" s="93">
        <f t="shared" si="1762"/>
        <v>0</v>
      </c>
      <c r="P2749" s="93">
        <f t="shared" si="1762"/>
        <v>0</v>
      </c>
      <c r="Q2749" s="93">
        <f t="shared" si="1762"/>
        <v>0</v>
      </c>
      <c r="R2749" s="93">
        <f t="shared" si="1762"/>
        <v>0</v>
      </c>
      <c r="S2749" s="93">
        <f t="shared" si="1762"/>
        <v>0</v>
      </c>
      <c r="T2749" s="93">
        <f t="shared" si="1762"/>
        <v>0</v>
      </c>
      <c r="U2749" s="93">
        <f t="shared" ref="O2749:AB2750" si="1763">(AW2749-AV2749)*$AE2749</f>
        <v>0</v>
      </c>
      <c r="V2749" s="93">
        <f t="shared" si="1763"/>
        <v>0</v>
      </c>
      <c r="W2749" s="93">
        <f t="shared" si="1763"/>
        <v>0</v>
      </c>
      <c r="X2749" s="93">
        <f t="shared" si="1763"/>
        <v>0</v>
      </c>
      <c r="Y2749" s="378">
        <f t="shared" si="1763"/>
        <v>0</v>
      </c>
      <c r="Z2749" s="93">
        <f t="shared" si="1763"/>
        <v>0</v>
      </c>
      <c r="AA2749" s="93">
        <f t="shared" si="1763"/>
        <v>0</v>
      </c>
      <c r="AB2749" s="94">
        <f t="shared" si="1763"/>
        <v>0</v>
      </c>
      <c r="AC2749" s="53">
        <f>(BD2749-AF2749)*AE2749</f>
        <v>0</v>
      </c>
      <c r="AD2749" s="191"/>
      <c r="AE2749" s="380">
        <v>42</v>
      </c>
      <c r="AF2749" s="353">
        <v>23.91</v>
      </c>
      <c r="AG2749" s="353">
        <v>23.91</v>
      </c>
      <c r="AH2749" s="353">
        <v>23.91</v>
      </c>
      <c r="AI2749" s="353">
        <v>23.91</v>
      </c>
      <c r="AJ2749" s="353">
        <v>23.91</v>
      </c>
      <c r="AK2749" s="353">
        <v>23.91</v>
      </c>
      <c r="AL2749" s="353">
        <v>23.91</v>
      </c>
      <c r="AM2749" s="353">
        <v>23.91</v>
      </c>
      <c r="AN2749" s="353">
        <v>23.91</v>
      </c>
      <c r="AO2749" s="353">
        <v>23.91</v>
      </c>
      <c r="AP2749" s="353">
        <v>23.91</v>
      </c>
      <c r="AQ2749" s="353">
        <v>23.91</v>
      </c>
      <c r="AR2749" s="353">
        <v>23.91</v>
      </c>
      <c r="AS2749" s="353">
        <v>23.91</v>
      </c>
      <c r="AT2749" s="353">
        <v>23.91</v>
      </c>
      <c r="AU2749" s="353">
        <v>23.91</v>
      </c>
      <c r="AV2749" s="353">
        <v>23.91</v>
      </c>
      <c r="AW2749" s="353">
        <v>23.91</v>
      </c>
      <c r="AX2749" s="353">
        <v>23.91</v>
      </c>
      <c r="AY2749" s="353">
        <v>23.91</v>
      </c>
      <c r="AZ2749" s="353">
        <v>23.91</v>
      </c>
      <c r="BA2749" s="353">
        <v>23.91</v>
      </c>
      <c r="BB2749" s="353">
        <v>23.91</v>
      </c>
      <c r="BC2749" s="353">
        <v>23.91</v>
      </c>
      <c r="BD2749" s="353">
        <v>23.91</v>
      </c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</row>
    <row r="2750" spans="1:81" ht="10.5" customHeight="1" thickBot="1">
      <c r="A2750" s="1393"/>
      <c r="B2750" s="1367"/>
      <c r="C2750" s="293"/>
      <c r="D2750" s="254" t="s">
        <v>127</v>
      </c>
      <c r="E2750" s="154">
        <f t="shared" si="1762"/>
        <v>0</v>
      </c>
      <c r="F2750" s="154">
        <f t="shared" si="1762"/>
        <v>0</v>
      </c>
      <c r="G2750" s="154">
        <f t="shared" si="1762"/>
        <v>0</v>
      </c>
      <c r="H2750" s="420">
        <f t="shared" si="1762"/>
        <v>0</v>
      </c>
      <c r="I2750" s="154">
        <f t="shared" si="1762"/>
        <v>0</v>
      </c>
      <c r="J2750" s="154">
        <f t="shared" si="1762"/>
        <v>0</v>
      </c>
      <c r="K2750" s="154">
        <f t="shared" si="1762"/>
        <v>0</v>
      </c>
      <c r="L2750" s="154">
        <f t="shared" si="1762"/>
        <v>0</v>
      </c>
      <c r="M2750" s="154">
        <f t="shared" si="1762"/>
        <v>0</v>
      </c>
      <c r="N2750" s="420">
        <f t="shared" si="1762"/>
        <v>0</v>
      </c>
      <c r="O2750" s="154">
        <f t="shared" si="1763"/>
        <v>0</v>
      </c>
      <c r="P2750" s="154">
        <f t="shared" si="1763"/>
        <v>0</v>
      </c>
      <c r="Q2750" s="154">
        <f t="shared" si="1763"/>
        <v>0</v>
      </c>
      <c r="R2750" s="154">
        <f t="shared" si="1763"/>
        <v>0</v>
      </c>
      <c r="S2750" s="154">
        <f t="shared" si="1763"/>
        <v>0</v>
      </c>
      <c r="T2750" s="154">
        <f t="shared" si="1763"/>
        <v>0</v>
      </c>
      <c r="U2750" s="154">
        <f t="shared" si="1763"/>
        <v>0</v>
      </c>
      <c r="V2750" s="154">
        <f t="shared" si="1763"/>
        <v>0</v>
      </c>
      <c r="W2750" s="154">
        <f t="shared" si="1763"/>
        <v>0</v>
      </c>
      <c r="X2750" s="154">
        <f t="shared" si="1763"/>
        <v>0</v>
      </c>
      <c r="Y2750" s="420">
        <f t="shared" si="1763"/>
        <v>0</v>
      </c>
      <c r="Z2750" s="154">
        <f t="shared" si="1763"/>
        <v>0</v>
      </c>
      <c r="AA2750" s="154">
        <f t="shared" si="1763"/>
        <v>0</v>
      </c>
      <c r="AB2750" s="155">
        <f t="shared" si="1763"/>
        <v>0</v>
      </c>
      <c r="AC2750" s="359"/>
      <c r="AD2750" s="191"/>
      <c r="AE2750" s="380">
        <v>42</v>
      </c>
      <c r="AF2750" s="353">
        <v>2.09</v>
      </c>
      <c r="AG2750" s="353">
        <v>2.09</v>
      </c>
      <c r="AH2750" s="353">
        <v>2.09</v>
      </c>
      <c r="AI2750" s="353">
        <v>2.09</v>
      </c>
      <c r="AJ2750" s="353">
        <v>2.09</v>
      </c>
      <c r="AK2750" s="353">
        <v>2.09</v>
      </c>
      <c r="AL2750" s="353">
        <v>2.09</v>
      </c>
      <c r="AM2750" s="353">
        <v>2.09</v>
      </c>
      <c r="AN2750" s="353">
        <v>2.09</v>
      </c>
      <c r="AO2750" s="353">
        <v>2.09</v>
      </c>
      <c r="AP2750" s="353">
        <v>2.09</v>
      </c>
      <c r="AQ2750" s="353">
        <v>2.09</v>
      </c>
      <c r="AR2750" s="353">
        <v>2.09</v>
      </c>
      <c r="AS2750" s="353">
        <v>2.09</v>
      </c>
      <c r="AT2750" s="353">
        <v>2.09</v>
      </c>
      <c r="AU2750" s="353">
        <v>2.09</v>
      </c>
      <c r="AV2750" s="353">
        <v>2.09</v>
      </c>
      <c r="AW2750" s="353">
        <v>2.09</v>
      </c>
      <c r="AX2750" s="353">
        <v>2.09</v>
      </c>
      <c r="AY2750" s="353">
        <v>2.09</v>
      </c>
      <c r="AZ2750" s="353">
        <v>2.09</v>
      </c>
      <c r="BA2750" s="353">
        <v>2.09</v>
      </c>
      <c r="BB2750" s="353">
        <v>2.09</v>
      </c>
      <c r="BC2750" s="353">
        <v>2.09</v>
      </c>
      <c r="BD2750" s="353">
        <v>2.09</v>
      </c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</row>
    <row r="2751" spans="1:81" s="1" customFormat="1" ht="10.5" customHeight="1">
      <c r="A2751" s="1381" t="s">
        <v>828</v>
      </c>
      <c r="B2751" s="1365" t="s">
        <v>829</v>
      </c>
      <c r="C2751" s="1239"/>
      <c r="D2751" s="1249"/>
      <c r="E2751" s="65"/>
      <c r="F2751" s="65"/>
      <c r="G2751" s="65"/>
      <c r="H2751" s="358"/>
      <c r="I2751" s="65"/>
      <c r="J2751" s="65"/>
      <c r="K2751" s="65"/>
      <c r="L2751" s="65"/>
      <c r="M2751" s="65"/>
      <c r="N2751" s="358"/>
      <c r="O2751" s="65"/>
      <c r="P2751" s="65"/>
      <c r="Q2751" s="65"/>
      <c r="R2751" s="65"/>
      <c r="S2751" s="65"/>
      <c r="T2751" s="65"/>
      <c r="U2751" s="65"/>
      <c r="V2751" s="65"/>
      <c r="W2751" s="65"/>
      <c r="X2751" s="65"/>
      <c r="Y2751" s="358"/>
      <c r="Z2751" s="65"/>
      <c r="AA2751" s="65"/>
      <c r="AB2751" s="66"/>
      <c r="AC2751" s="359"/>
      <c r="AD2751" s="191"/>
      <c r="AE2751" s="191"/>
      <c r="AF2751" s="353"/>
      <c r="AG2751" s="353"/>
      <c r="AH2751" s="353"/>
      <c r="AI2751" s="353"/>
      <c r="AJ2751" s="353"/>
      <c r="AK2751" s="353"/>
      <c r="AL2751" s="353"/>
      <c r="AM2751" s="353"/>
      <c r="AN2751" s="353"/>
      <c r="AO2751" s="353"/>
      <c r="AP2751" s="353"/>
      <c r="AQ2751" s="353"/>
      <c r="AR2751" s="353"/>
      <c r="AS2751" s="353"/>
      <c r="AT2751" s="353"/>
      <c r="AU2751" s="353"/>
      <c r="AV2751" s="353"/>
      <c r="AW2751" s="353"/>
      <c r="AX2751" s="353"/>
      <c r="AY2751" s="353"/>
      <c r="AZ2751" s="353"/>
      <c r="BA2751" s="353"/>
      <c r="BB2751" s="353"/>
      <c r="BC2751" s="353"/>
      <c r="BD2751" s="353"/>
      <c r="BE2751" s="353"/>
      <c r="BF2751" s="353"/>
      <c r="BG2751" s="353"/>
      <c r="BH2751" s="353"/>
      <c r="BI2751" s="353"/>
      <c r="BJ2751" s="353"/>
      <c r="BK2751" s="353"/>
      <c r="BL2751" s="353"/>
      <c r="BM2751" s="353"/>
      <c r="BN2751" s="353"/>
      <c r="BO2751" s="353"/>
      <c r="BP2751" s="353"/>
      <c r="BQ2751" s="353"/>
      <c r="BR2751" s="353"/>
      <c r="BS2751" s="353"/>
      <c r="BT2751" s="353"/>
      <c r="BU2751" s="353"/>
      <c r="BV2751" s="353"/>
      <c r="BW2751" s="353"/>
      <c r="BX2751" s="353"/>
      <c r="BY2751" s="175"/>
      <c r="BZ2751" s="175"/>
      <c r="CA2751" s="175"/>
      <c r="CB2751" s="175"/>
      <c r="CC2751" s="175"/>
    </row>
    <row r="2752" spans="1:81" ht="10.5" customHeight="1">
      <c r="A2752" s="1392"/>
      <c r="B2752" s="1366"/>
      <c r="C2752" s="1240" t="s">
        <v>136</v>
      </c>
      <c r="D2752" s="144" t="s">
        <v>34</v>
      </c>
      <c r="E2752" s="114">
        <v>60</v>
      </c>
      <c r="F2752" s="114">
        <v>60</v>
      </c>
      <c r="G2752" s="114">
        <v>60</v>
      </c>
      <c r="H2752" s="379">
        <v>62</v>
      </c>
      <c r="I2752" s="114">
        <v>62</v>
      </c>
      <c r="J2752" s="114">
        <v>65</v>
      </c>
      <c r="K2752" s="114">
        <v>69</v>
      </c>
      <c r="L2752" s="114">
        <v>67</v>
      </c>
      <c r="M2752" s="114">
        <v>64</v>
      </c>
      <c r="N2752" s="379">
        <v>71</v>
      </c>
      <c r="O2752" s="114">
        <v>75</v>
      </c>
      <c r="P2752" s="114">
        <v>74</v>
      </c>
      <c r="Q2752" s="114">
        <v>75</v>
      </c>
      <c r="R2752" s="114">
        <v>79</v>
      </c>
      <c r="S2752" s="114">
        <v>81</v>
      </c>
      <c r="T2752" s="114">
        <v>77</v>
      </c>
      <c r="U2752" s="114">
        <v>78</v>
      </c>
      <c r="V2752" s="114">
        <v>78</v>
      </c>
      <c r="W2752" s="114">
        <v>71</v>
      </c>
      <c r="X2752" s="114">
        <v>78</v>
      </c>
      <c r="Y2752" s="379">
        <v>78</v>
      </c>
      <c r="Z2752" s="114">
        <v>71</v>
      </c>
      <c r="AA2752" s="114">
        <v>73</v>
      </c>
      <c r="AB2752" s="115">
        <v>60</v>
      </c>
      <c r="AC2752" s="359"/>
      <c r="AD2752" s="191"/>
      <c r="AE2752" s="380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</row>
    <row r="2753" spans="1:81" ht="10.5" customHeight="1">
      <c r="A2753" s="1392"/>
      <c r="B2753" s="1366"/>
      <c r="C2753" s="1240" t="s">
        <v>137</v>
      </c>
      <c r="D2753" s="144" t="s">
        <v>126</v>
      </c>
      <c r="E2753" s="67">
        <f>ROUND((AG2753-AF2753)*$AE2753,2)</f>
        <v>0</v>
      </c>
      <c r="F2753" s="67">
        <f t="shared" ref="F2753:U2754" si="1764">ROUND((AH2753-AG2753)*$AE2753,2)</f>
        <v>0</v>
      </c>
      <c r="G2753" s="67">
        <f t="shared" si="1764"/>
        <v>0</v>
      </c>
      <c r="H2753" s="460">
        <f t="shared" si="1764"/>
        <v>0</v>
      </c>
      <c r="I2753" s="67">
        <f t="shared" si="1764"/>
        <v>0</v>
      </c>
      <c r="J2753" s="67">
        <f t="shared" si="1764"/>
        <v>0</v>
      </c>
      <c r="K2753" s="67">
        <f t="shared" si="1764"/>
        <v>0</v>
      </c>
      <c r="L2753" s="67">
        <f t="shared" si="1764"/>
        <v>0</v>
      </c>
      <c r="M2753" s="67">
        <f t="shared" si="1764"/>
        <v>0</v>
      </c>
      <c r="N2753" s="460">
        <f t="shared" si="1764"/>
        <v>0</v>
      </c>
      <c r="O2753" s="67">
        <f t="shared" si="1764"/>
        <v>0</v>
      </c>
      <c r="P2753" s="67">
        <f t="shared" si="1764"/>
        <v>0</v>
      </c>
      <c r="Q2753" s="67">
        <f t="shared" si="1764"/>
        <v>0</v>
      </c>
      <c r="R2753" s="67">
        <f t="shared" si="1764"/>
        <v>0</v>
      </c>
      <c r="S2753" s="67">
        <f t="shared" si="1764"/>
        <v>0</v>
      </c>
      <c r="T2753" s="67">
        <f t="shared" si="1764"/>
        <v>0</v>
      </c>
      <c r="U2753" s="67">
        <f t="shared" si="1764"/>
        <v>0</v>
      </c>
      <c r="V2753" s="67">
        <f t="shared" ref="V2753:AB2754" si="1765">ROUND((AX2753-AW2753)*$AE2753,2)</f>
        <v>0</v>
      </c>
      <c r="W2753" s="67">
        <f t="shared" si="1765"/>
        <v>0</v>
      </c>
      <c r="X2753" s="67">
        <f t="shared" si="1765"/>
        <v>0</v>
      </c>
      <c r="Y2753" s="460">
        <f t="shared" si="1765"/>
        <v>0</v>
      </c>
      <c r="Z2753" s="67">
        <f t="shared" si="1765"/>
        <v>0</v>
      </c>
      <c r="AA2753" s="67">
        <f t="shared" si="1765"/>
        <v>0</v>
      </c>
      <c r="AB2753" s="68">
        <f t="shared" si="1765"/>
        <v>0</v>
      </c>
      <c r="AC2753" s="53">
        <f>(BD2753-AF2753)*AE2753</f>
        <v>0</v>
      </c>
      <c r="AD2753" s="191"/>
      <c r="AE2753" s="380">
        <v>21</v>
      </c>
      <c r="AF2753" s="353">
        <v>33.04</v>
      </c>
      <c r="AG2753" s="353">
        <v>33.04</v>
      </c>
      <c r="AH2753" s="353">
        <v>33.04</v>
      </c>
      <c r="AI2753" s="353">
        <v>33.04</v>
      </c>
      <c r="AJ2753" s="353">
        <v>33.04</v>
      </c>
      <c r="AK2753" s="353">
        <v>33.04</v>
      </c>
      <c r="AL2753" s="353">
        <v>33.04</v>
      </c>
      <c r="AM2753" s="353">
        <v>33.04</v>
      </c>
      <c r="AN2753" s="353">
        <v>33.04</v>
      </c>
      <c r="AO2753" s="353">
        <v>33.04</v>
      </c>
      <c r="AP2753" s="353">
        <v>33.04</v>
      </c>
      <c r="AQ2753" s="353">
        <v>33.04</v>
      </c>
      <c r="AR2753" s="353">
        <v>33.04</v>
      </c>
      <c r="AS2753" s="353">
        <v>33.04</v>
      </c>
      <c r="AT2753" s="353">
        <v>33.04</v>
      </c>
      <c r="AU2753" s="353">
        <v>33.04</v>
      </c>
      <c r="AV2753" s="353">
        <v>33.04</v>
      </c>
      <c r="AW2753" s="353">
        <v>33.04</v>
      </c>
      <c r="AX2753" s="353">
        <v>33.04</v>
      </c>
      <c r="AY2753" s="353">
        <v>33.04</v>
      </c>
      <c r="AZ2753" s="353">
        <v>33.04</v>
      </c>
      <c r="BA2753" s="353">
        <v>33.04</v>
      </c>
      <c r="BB2753" s="353">
        <v>33.04</v>
      </c>
      <c r="BC2753" s="353">
        <v>33.04</v>
      </c>
      <c r="BD2753" s="353">
        <v>33.04</v>
      </c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</row>
    <row r="2754" spans="1:81" ht="10.5" customHeight="1">
      <c r="A2754" s="1392"/>
      <c r="B2754" s="1366"/>
      <c r="C2754" s="1240" t="s">
        <v>137</v>
      </c>
      <c r="D2754" s="144" t="s">
        <v>127</v>
      </c>
      <c r="E2754" s="67">
        <f>ROUND((AG2754-AF2754)*$AE2754,2)</f>
        <v>0</v>
      </c>
      <c r="F2754" s="54">
        <f t="shared" si="1764"/>
        <v>0</v>
      </c>
      <c r="G2754" s="54">
        <f t="shared" si="1764"/>
        <v>0</v>
      </c>
      <c r="H2754" s="360">
        <f t="shared" si="1764"/>
        <v>0</v>
      </c>
      <c r="I2754" s="54">
        <f t="shared" si="1764"/>
        <v>0</v>
      </c>
      <c r="J2754" s="54">
        <f t="shared" si="1764"/>
        <v>0</v>
      </c>
      <c r="K2754" s="54">
        <f t="shared" si="1764"/>
        <v>0</v>
      </c>
      <c r="L2754" s="54">
        <f t="shared" si="1764"/>
        <v>0</v>
      </c>
      <c r="M2754" s="54">
        <f t="shared" si="1764"/>
        <v>0</v>
      </c>
      <c r="N2754" s="360">
        <f t="shared" si="1764"/>
        <v>0</v>
      </c>
      <c r="O2754" s="54">
        <f t="shared" si="1764"/>
        <v>0</v>
      </c>
      <c r="P2754" s="54">
        <f t="shared" si="1764"/>
        <v>0</v>
      </c>
      <c r="Q2754" s="54">
        <f t="shared" si="1764"/>
        <v>0</v>
      </c>
      <c r="R2754" s="54">
        <f t="shared" si="1764"/>
        <v>0</v>
      </c>
      <c r="S2754" s="54">
        <f t="shared" si="1764"/>
        <v>0</v>
      </c>
      <c r="T2754" s="54">
        <f t="shared" si="1764"/>
        <v>0</v>
      </c>
      <c r="U2754" s="54">
        <f t="shared" si="1764"/>
        <v>0</v>
      </c>
      <c r="V2754" s="54">
        <f t="shared" si="1765"/>
        <v>0</v>
      </c>
      <c r="W2754" s="54">
        <f t="shared" si="1765"/>
        <v>0</v>
      </c>
      <c r="X2754" s="54">
        <f t="shared" si="1765"/>
        <v>0</v>
      </c>
      <c r="Y2754" s="360">
        <f t="shared" si="1765"/>
        <v>0</v>
      </c>
      <c r="Z2754" s="54">
        <f t="shared" si="1765"/>
        <v>0</v>
      </c>
      <c r="AA2754" s="54">
        <f t="shared" si="1765"/>
        <v>0</v>
      </c>
      <c r="AB2754" s="55">
        <f t="shared" si="1765"/>
        <v>0</v>
      </c>
      <c r="AC2754" s="359"/>
      <c r="AD2754" s="191"/>
      <c r="AE2754" s="380">
        <v>21</v>
      </c>
      <c r="AF2754" s="353">
        <v>1.21</v>
      </c>
      <c r="AG2754" s="353">
        <v>1.21</v>
      </c>
      <c r="AH2754" s="353">
        <v>1.21</v>
      </c>
      <c r="AI2754" s="353">
        <v>1.21</v>
      </c>
      <c r="AJ2754" s="353">
        <v>1.21</v>
      </c>
      <c r="AK2754" s="353">
        <v>1.21</v>
      </c>
      <c r="AL2754" s="353">
        <v>1.21</v>
      </c>
      <c r="AM2754" s="353">
        <v>1.21</v>
      </c>
      <c r="AN2754" s="353">
        <v>1.21</v>
      </c>
      <c r="AO2754" s="353">
        <v>1.21</v>
      </c>
      <c r="AP2754" s="353">
        <v>1.21</v>
      </c>
      <c r="AQ2754" s="353">
        <v>1.21</v>
      </c>
      <c r="AR2754" s="353">
        <v>1.21</v>
      </c>
      <c r="AS2754" s="353">
        <v>1.21</v>
      </c>
      <c r="AT2754" s="353">
        <v>1.21</v>
      </c>
      <c r="AU2754" s="353">
        <v>1.21</v>
      </c>
      <c r="AV2754" s="353">
        <v>1.21</v>
      </c>
      <c r="AW2754" s="353">
        <v>1.21</v>
      </c>
      <c r="AX2754" s="353">
        <v>1.21</v>
      </c>
      <c r="AY2754" s="353">
        <v>1.21</v>
      </c>
      <c r="AZ2754" s="353">
        <v>1.21</v>
      </c>
      <c r="BA2754" s="353">
        <v>1.21</v>
      </c>
      <c r="BB2754" s="353">
        <v>1.21</v>
      </c>
      <c r="BC2754" s="353">
        <v>1.21</v>
      </c>
      <c r="BD2754" s="353">
        <v>1.21</v>
      </c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</row>
    <row r="2755" spans="1:81" ht="10.5" customHeight="1">
      <c r="A2755" s="1392"/>
      <c r="B2755" s="1366"/>
      <c r="C2755" s="1240"/>
      <c r="D2755" s="144" t="s">
        <v>42</v>
      </c>
      <c r="E2755" s="48"/>
      <c r="F2755" s="48"/>
      <c r="G2755" s="48"/>
      <c r="H2755" s="441"/>
      <c r="I2755" s="48"/>
      <c r="J2755" s="48"/>
      <c r="K2755" s="48"/>
      <c r="L2755" s="48"/>
      <c r="M2755" s="48"/>
      <c r="N2755" s="441"/>
      <c r="O2755" s="48"/>
      <c r="P2755" s="48"/>
      <c r="Q2755" s="48"/>
      <c r="R2755" s="48"/>
      <c r="S2755" s="48"/>
      <c r="T2755" s="48"/>
      <c r="U2755" s="48"/>
      <c r="V2755" s="100"/>
      <c r="W2755" s="48"/>
      <c r="X2755" s="100"/>
      <c r="Y2755" s="441"/>
      <c r="Z2755" s="48"/>
      <c r="AA2755" s="48"/>
      <c r="AB2755" s="101"/>
      <c r="AC2755" s="359"/>
      <c r="AD2755" s="191"/>
      <c r="AE2755" s="380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</row>
    <row r="2756" spans="1:81" ht="10.5" customHeight="1">
      <c r="A2756" s="1392"/>
      <c r="B2756" s="1366" t="s">
        <v>830</v>
      </c>
      <c r="C2756" s="1240" t="s">
        <v>137</v>
      </c>
      <c r="D2756" s="144" t="s">
        <v>126</v>
      </c>
      <c r="E2756" s="67">
        <f>ROUND((AG2756-AF2756)*$AE2756,2)</f>
        <v>1.26</v>
      </c>
      <c r="F2756" s="67">
        <f t="shared" ref="F2756:O2757" si="1766">ROUND((AH2756-AG2756)*$AE2756,2)</f>
        <v>1.26</v>
      </c>
      <c r="G2756" s="67">
        <f t="shared" si="1766"/>
        <v>1.68</v>
      </c>
      <c r="H2756" s="460">
        <f t="shared" si="1766"/>
        <v>1.47</v>
      </c>
      <c r="I2756" s="67">
        <f t="shared" si="1766"/>
        <v>1.68</v>
      </c>
      <c r="J2756" s="67">
        <f t="shared" si="1766"/>
        <v>1.68</v>
      </c>
      <c r="K2756" s="67">
        <f t="shared" si="1766"/>
        <v>1.47</v>
      </c>
      <c r="L2756" s="67">
        <f t="shared" si="1766"/>
        <v>2.1</v>
      </c>
      <c r="M2756" s="67">
        <f t="shared" si="1766"/>
        <v>1.68</v>
      </c>
      <c r="N2756" s="460">
        <f t="shared" si="1766"/>
        <v>1.89</v>
      </c>
      <c r="O2756" s="67">
        <f>ROUND((AQ2756-AP2756)*$AE2756,2)</f>
        <v>2.1</v>
      </c>
      <c r="P2756" s="67">
        <f t="shared" ref="P2756:AB2757" si="1767">ROUND((AR2756-AQ2756)*$AE2756,2)</f>
        <v>1.89</v>
      </c>
      <c r="Q2756" s="67">
        <f t="shared" si="1767"/>
        <v>1.68</v>
      </c>
      <c r="R2756" s="67">
        <f t="shared" si="1767"/>
        <v>2.1</v>
      </c>
      <c r="S2756" s="67">
        <f t="shared" si="1767"/>
        <v>2.73</v>
      </c>
      <c r="T2756" s="67">
        <f t="shared" si="1767"/>
        <v>1.47</v>
      </c>
      <c r="U2756" s="67">
        <f t="shared" si="1767"/>
        <v>2.52</v>
      </c>
      <c r="V2756" s="67">
        <f t="shared" si="1767"/>
        <v>1.68</v>
      </c>
      <c r="W2756" s="67">
        <f t="shared" si="1767"/>
        <v>2.1</v>
      </c>
      <c r="X2756" s="67">
        <f t="shared" si="1767"/>
        <v>2.1</v>
      </c>
      <c r="Y2756" s="460">
        <f t="shared" si="1767"/>
        <v>2.1</v>
      </c>
      <c r="Z2756" s="67">
        <f t="shared" si="1767"/>
        <v>2.52</v>
      </c>
      <c r="AA2756" s="67">
        <f t="shared" si="1767"/>
        <v>1.68</v>
      </c>
      <c r="AB2756" s="68">
        <f t="shared" si="1767"/>
        <v>1.68</v>
      </c>
      <c r="AC2756" s="53">
        <f>(BD2756-AF2756)*AE2756</f>
        <v>44.519999999997708</v>
      </c>
      <c r="AD2756" s="191"/>
      <c r="AE2756" s="380">
        <v>21</v>
      </c>
      <c r="AF2756" s="353">
        <v>1804.2</v>
      </c>
      <c r="AG2756" s="353">
        <v>1804.26</v>
      </c>
      <c r="AH2756" s="353">
        <v>1804.32</v>
      </c>
      <c r="AI2756" s="353">
        <v>1804.4</v>
      </c>
      <c r="AJ2756" s="353">
        <v>1804.47</v>
      </c>
      <c r="AK2756" s="353">
        <v>1804.55</v>
      </c>
      <c r="AL2756" s="353">
        <v>1804.63</v>
      </c>
      <c r="AM2756" s="353">
        <v>1804.7</v>
      </c>
      <c r="AN2756" s="353">
        <v>1804.8</v>
      </c>
      <c r="AO2756" s="353">
        <v>1804.88</v>
      </c>
      <c r="AP2756" s="353">
        <v>1804.97</v>
      </c>
      <c r="AQ2756" s="353">
        <v>1805.07</v>
      </c>
      <c r="AR2756" s="353">
        <v>1805.16</v>
      </c>
      <c r="AS2756" s="353">
        <v>1805.24</v>
      </c>
      <c r="AT2756" s="353">
        <v>1805.34</v>
      </c>
      <c r="AU2756" s="353">
        <v>1805.47</v>
      </c>
      <c r="AV2756" s="353">
        <v>1805.54</v>
      </c>
      <c r="AW2756" s="353">
        <v>1805.66</v>
      </c>
      <c r="AX2756" s="353">
        <v>1805.74</v>
      </c>
      <c r="AY2756" s="353">
        <v>1805.84</v>
      </c>
      <c r="AZ2756" s="353">
        <v>1805.94</v>
      </c>
      <c r="BA2756" s="353">
        <v>1806.04</v>
      </c>
      <c r="BB2756" s="353">
        <v>1806.16</v>
      </c>
      <c r="BC2756" s="353">
        <v>1806.24</v>
      </c>
      <c r="BD2756" s="353">
        <v>1806.32</v>
      </c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</row>
    <row r="2757" spans="1:81" ht="10.5" customHeight="1" thickBot="1">
      <c r="A2757" s="1393"/>
      <c r="B2757" s="1367"/>
      <c r="C2757" s="293" t="s">
        <v>137</v>
      </c>
      <c r="D2757" s="254" t="s">
        <v>127</v>
      </c>
      <c r="E2757" s="67">
        <f>ROUND((AG2757-AF2757)*$AE2757,2)</f>
        <v>1.05</v>
      </c>
      <c r="F2757" s="54">
        <f t="shared" si="1766"/>
        <v>1.05</v>
      </c>
      <c r="G2757" s="54">
        <f t="shared" si="1766"/>
        <v>1.47</v>
      </c>
      <c r="H2757" s="360">
        <f t="shared" si="1766"/>
        <v>1.26</v>
      </c>
      <c r="I2757" s="54">
        <f t="shared" si="1766"/>
        <v>1.26</v>
      </c>
      <c r="J2757" s="54">
        <f t="shared" si="1766"/>
        <v>1.47</v>
      </c>
      <c r="K2757" s="54">
        <f t="shared" si="1766"/>
        <v>1.05</v>
      </c>
      <c r="L2757" s="54">
        <f t="shared" si="1766"/>
        <v>1.47</v>
      </c>
      <c r="M2757" s="54">
        <f t="shared" si="1766"/>
        <v>1.26</v>
      </c>
      <c r="N2757" s="360">
        <f t="shared" si="1766"/>
        <v>1.26</v>
      </c>
      <c r="O2757" s="54">
        <f t="shared" si="1766"/>
        <v>1.47</v>
      </c>
      <c r="P2757" s="54">
        <f t="shared" si="1767"/>
        <v>1.47</v>
      </c>
      <c r="Q2757" s="54">
        <f t="shared" si="1767"/>
        <v>1.05</v>
      </c>
      <c r="R2757" s="54">
        <f t="shared" si="1767"/>
        <v>1.47</v>
      </c>
      <c r="S2757" s="54">
        <f t="shared" si="1767"/>
        <v>1.89</v>
      </c>
      <c r="T2757" s="54">
        <f t="shared" si="1767"/>
        <v>1.26</v>
      </c>
      <c r="U2757" s="54">
        <f t="shared" si="1767"/>
        <v>1.68</v>
      </c>
      <c r="V2757" s="54">
        <f t="shared" si="1767"/>
        <v>1.26</v>
      </c>
      <c r="W2757" s="54">
        <f t="shared" si="1767"/>
        <v>1.26</v>
      </c>
      <c r="X2757" s="54">
        <f t="shared" si="1767"/>
        <v>1.47</v>
      </c>
      <c r="Y2757" s="360">
        <f t="shared" si="1767"/>
        <v>1.68</v>
      </c>
      <c r="Z2757" s="54">
        <f t="shared" si="1767"/>
        <v>1.47</v>
      </c>
      <c r="AA2757" s="54">
        <f t="shared" si="1767"/>
        <v>1.05</v>
      </c>
      <c r="AB2757" s="55">
        <f t="shared" si="1767"/>
        <v>1.26</v>
      </c>
      <c r="AC2757" s="359"/>
      <c r="AD2757" s="191"/>
      <c r="AE2757" s="380">
        <v>21</v>
      </c>
      <c r="AF2757" s="353">
        <v>2591.35</v>
      </c>
      <c r="AG2757" s="353">
        <v>2591.4</v>
      </c>
      <c r="AH2757" s="353">
        <v>2591.4499999999998</v>
      </c>
      <c r="AI2757" s="353">
        <v>2591.52</v>
      </c>
      <c r="AJ2757" s="353">
        <v>2591.58</v>
      </c>
      <c r="AK2757" s="353">
        <v>2591.64</v>
      </c>
      <c r="AL2757" s="353">
        <v>2591.71</v>
      </c>
      <c r="AM2757" s="353">
        <v>2591.7600000000002</v>
      </c>
      <c r="AN2757" s="353">
        <v>2591.83</v>
      </c>
      <c r="AO2757" s="353">
        <v>2591.89</v>
      </c>
      <c r="AP2757" s="353">
        <v>2591.9499999999998</v>
      </c>
      <c r="AQ2757" s="353">
        <v>2592.02</v>
      </c>
      <c r="AR2757" s="353">
        <v>2592.09</v>
      </c>
      <c r="AS2757" s="353">
        <v>2592.14</v>
      </c>
      <c r="AT2757" s="353">
        <v>2592.21</v>
      </c>
      <c r="AU2757" s="353">
        <v>2592.3000000000002</v>
      </c>
      <c r="AV2757" s="353">
        <v>2592.36</v>
      </c>
      <c r="AW2757" s="353">
        <v>2592.44</v>
      </c>
      <c r="AX2757" s="353">
        <v>2592.5</v>
      </c>
      <c r="AY2757" s="353">
        <v>2592.56</v>
      </c>
      <c r="AZ2757" s="353">
        <v>2592.63</v>
      </c>
      <c r="BA2757" s="353">
        <v>2592.71</v>
      </c>
      <c r="BB2757" s="353">
        <v>2592.7800000000002</v>
      </c>
      <c r="BC2757" s="353">
        <v>2592.83</v>
      </c>
      <c r="BD2757" s="353">
        <v>2592.89</v>
      </c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</row>
    <row r="2758" spans="1:81" s="1" customFormat="1" ht="10.5" customHeight="1">
      <c r="A2758" s="1381" t="s">
        <v>831</v>
      </c>
      <c r="B2758" s="1365" t="s">
        <v>832</v>
      </c>
      <c r="C2758" s="1239"/>
      <c r="D2758" s="1249"/>
      <c r="E2758" s="65"/>
      <c r="F2758" s="65"/>
      <c r="G2758" s="65"/>
      <c r="H2758" s="358"/>
      <c r="I2758" s="65"/>
      <c r="J2758" s="65"/>
      <c r="K2758" s="65"/>
      <c r="L2758" s="65"/>
      <c r="M2758" s="65"/>
      <c r="N2758" s="358"/>
      <c r="O2758" s="65"/>
      <c r="P2758" s="65"/>
      <c r="Q2758" s="65"/>
      <c r="R2758" s="65"/>
      <c r="S2758" s="65"/>
      <c r="T2758" s="65"/>
      <c r="U2758" s="65"/>
      <c r="V2758" s="65"/>
      <c r="W2758" s="65"/>
      <c r="X2758" s="65"/>
      <c r="Y2758" s="358"/>
      <c r="Z2758" s="65"/>
      <c r="AA2758" s="65"/>
      <c r="AB2758" s="66"/>
      <c r="AC2758" s="359"/>
      <c r="AD2758" s="191"/>
      <c r="AE2758" s="191"/>
      <c r="AF2758" s="353"/>
      <c r="AG2758" s="353"/>
      <c r="AH2758" s="353"/>
      <c r="AI2758" s="353"/>
      <c r="AJ2758" s="353"/>
      <c r="AK2758" s="353"/>
      <c r="AL2758" s="353"/>
      <c r="AM2758" s="353"/>
      <c r="AN2758" s="353"/>
      <c r="AO2758" s="353"/>
      <c r="AP2758" s="353"/>
      <c r="AQ2758" s="353"/>
      <c r="AR2758" s="353"/>
      <c r="AS2758" s="353"/>
      <c r="AT2758" s="353"/>
      <c r="AU2758" s="353"/>
      <c r="AV2758" s="353"/>
      <c r="AW2758" s="353"/>
      <c r="AX2758" s="353"/>
      <c r="AY2758" s="353"/>
      <c r="AZ2758" s="353"/>
      <c r="BA2758" s="353"/>
      <c r="BB2758" s="353"/>
      <c r="BC2758" s="353"/>
      <c r="BD2758" s="353"/>
      <c r="BE2758" s="353"/>
      <c r="BF2758" s="353"/>
      <c r="BG2758" s="353"/>
      <c r="BH2758" s="353"/>
      <c r="BI2758" s="353"/>
      <c r="BJ2758" s="353"/>
      <c r="BK2758" s="353"/>
      <c r="BL2758" s="353"/>
      <c r="BM2758" s="353"/>
      <c r="BN2758" s="353"/>
      <c r="BO2758" s="353"/>
      <c r="BP2758" s="353"/>
      <c r="BQ2758" s="353"/>
      <c r="BR2758" s="353"/>
      <c r="BS2758" s="353"/>
      <c r="BT2758" s="353"/>
      <c r="BU2758" s="353"/>
      <c r="BV2758" s="353"/>
      <c r="BW2758" s="353"/>
      <c r="BX2758" s="353"/>
      <c r="BY2758" s="175"/>
      <c r="BZ2758" s="175"/>
      <c r="CA2758" s="175"/>
      <c r="CB2758" s="175"/>
      <c r="CC2758" s="175"/>
    </row>
    <row r="2759" spans="1:81" ht="10.5" customHeight="1">
      <c r="A2759" s="1392"/>
      <c r="B2759" s="1366"/>
      <c r="C2759" s="1240" t="s">
        <v>136</v>
      </c>
      <c r="D2759" s="144" t="s">
        <v>34</v>
      </c>
      <c r="E2759" s="114">
        <v>54</v>
      </c>
      <c r="F2759" s="114">
        <v>54</v>
      </c>
      <c r="G2759" s="114">
        <v>54</v>
      </c>
      <c r="H2759" s="379">
        <v>57</v>
      </c>
      <c r="I2759" s="114">
        <v>56</v>
      </c>
      <c r="J2759" s="114">
        <v>59</v>
      </c>
      <c r="K2759" s="114">
        <v>63</v>
      </c>
      <c r="L2759" s="114">
        <v>62</v>
      </c>
      <c r="M2759" s="114">
        <v>58</v>
      </c>
      <c r="N2759" s="379">
        <v>66</v>
      </c>
      <c r="O2759" s="114">
        <v>69</v>
      </c>
      <c r="P2759" s="114">
        <v>70</v>
      </c>
      <c r="Q2759" s="114">
        <v>69</v>
      </c>
      <c r="R2759" s="114">
        <v>74</v>
      </c>
      <c r="S2759" s="114">
        <v>76</v>
      </c>
      <c r="T2759" s="114">
        <v>71</v>
      </c>
      <c r="U2759" s="114">
        <v>73</v>
      </c>
      <c r="V2759" s="114">
        <v>72</v>
      </c>
      <c r="W2759" s="114">
        <v>66</v>
      </c>
      <c r="X2759" s="114">
        <v>73</v>
      </c>
      <c r="Y2759" s="379">
        <v>75</v>
      </c>
      <c r="Z2759" s="114">
        <v>68</v>
      </c>
      <c r="AA2759" s="114">
        <v>66</v>
      </c>
      <c r="AB2759" s="115">
        <v>55</v>
      </c>
      <c r="AC2759" s="359"/>
      <c r="AD2759" s="191"/>
      <c r="AE2759" s="380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</row>
    <row r="2760" spans="1:81" ht="10.5" customHeight="1">
      <c r="A2760" s="1392"/>
      <c r="B2760" s="1366"/>
      <c r="C2760" s="1240" t="s">
        <v>137</v>
      </c>
      <c r="D2760" s="144" t="s">
        <v>126</v>
      </c>
      <c r="E2760" s="67">
        <f>ROUND((AG2760-AF2760)*$AE2760,2)</f>
        <v>0</v>
      </c>
      <c r="F2760" s="67">
        <f t="shared" ref="F2760:U2761" si="1768">ROUND((AH2760-AG2760)*$AE2760,2)</f>
        <v>0</v>
      </c>
      <c r="G2760" s="67">
        <f t="shared" si="1768"/>
        <v>0</v>
      </c>
      <c r="H2760" s="460">
        <f t="shared" si="1768"/>
        <v>0</v>
      </c>
      <c r="I2760" s="67">
        <f t="shared" si="1768"/>
        <v>0</v>
      </c>
      <c r="J2760" s="67">
        <f t="shared" si="1768"/>
        <v>0</v>
      </c>
      <c r="K2760" s="67">
        <f t="shared" si="1768"/>
        <v>0</v>
      </c>
      <c r="L2760" s="67">
        <f t="shared" si="1768"/>
        <v>0</v>
      </c>
      <c r="M2760" s="67">
        <f t="shared" si="1768"/>
        <v>0</v>
      </c>
      <c r="N2760" s="460">
        <f t="shared" si="1768"/>
        <v>0</v>
      </c>
      <c r="O2760" s="67">
        <f t="shared" si="1768"/>
        <v>0</v>
      </c>
      <c r="P2760" s="67">
        <f t="shared" si="1768"/>
        <v>0</v>
      </c>
      <c r="Q2760" s="67">
        <f t="shared" si="1768"/>
        <v>0</v>
      </c>
      <c r="R2760" s="67">
        <f t="shared" si="1768"/>
        <v>0</v>
      </c>
      <c r="S2760" s="67">
        <f t="shared" si="1768"/>
        <v>0</v>
      </c>
      <c r="T2760" s="67">
        <f t="shared" si="1768"/>
        <v>0</v>
      </c>
      <c r="U2760" s="67">
        <f t="shared" si="1768"/>
        <v>0</v>
      </c>
      <c r="V2760" s="67">
        <f t="shared" ref="V2760:AB2761" si="1769">ROUND((AX2760-AW2760)*$AE2760,2)</f>
        <v>0</v>
      </c>
      <c r="W2760" s="67">
        <f t="shared" si="1769"/>
        <v>0</v>
      </c>
      <c r="X2760" s="67">
        <f t="shared" si="1769"/>
        <v>0</v>
      </c>
      <c r="Y2760" s="460">
        <f t="shared" si="1769"/>
        <v>0</v>
      </c>
      <c r="Z2760" s="67">
        <f t="shared" si="1769"/>
        <v>0</v>
      </c>
      <c r="AA2760" s="67">
        <f t="shared" si="1769"/>
        <v>0</v>
      </c>
      <c r="AB2760" s="68">
        <f t="shared" si="1769"/>
        <v>0</v>
      </c>
      <c r="AC2760" s="53">
        <f>(BD2760-AF2760)*AE2760</f>
        <v>0</v>
      </c>
      <c r="AD2760" s="191"/>
      <c r="AE2760" s="380">
        <v>42</v>
      </c>
      <c r="AF2760" s="353">
        <v>62.24</v>
      </c>
      <c r="AG2760" s="353">
        <v>62.24</v>
      </c>
      <c r="AH2760" s="353">
        <v>62.24</v>
      </c>
      <c r="AI2760" s="353">
        <v>62.24</v>
      </c>
      <c r="AJ2760" s="353">
        <v>62.24</v>
      </c>
      <c r="AK2760" s="353">
        <v>62.24</v>
      </c>
      <c r="AL2760" s="353">
        <v>62.24</v>
      </c>
      <c r="AM2760" s="353">
        <v>62.24</v>
      </c>
      <c r="AN2760" s="353">
        <v>62.24</v>
      </c>
      <c r="AO2760" s="353">
        <v>62.24</v>
      </c>
      <c r="AP2760" s="353">
        <v>62.24</v>
      </c>
      <c r="AQ2760" s="353">
        <v>62.24</v>
      </c>
      <c r="AR2760" s="353">
        <v>62.24</v>
      </c>
      <c r="AS2760" s="353">
        <v>62.24</v>
      </c>
      <c r="AT2760" s="353">
        <v>62.24</v>
      </c>
      <c r="AU2760" s="353">
        <v>62.24</v>
      </c>
      <c r="AV2760" s="353">
        <v>62.24</v>
      </c>
      <c r="AW2760" s="353">
        <v>62.24</v>
      </c>
      <c r="AX2760" s="353">
        <v>62.24</v>
      </c>
      <c r="AY2760" s="353">
        <v>62.24</v>
      </c>
      <c r="AZ2760" s="353">
        <v>62.24</v>
      </c>
      <c r="BA2760" s="353">
        <v>62.24</v>
      </c>
      <c r="BB2760" s="353">
        <v>62.24</v>
      </c>
      <c r="BC2760" s="353">
        <v>62.24</v>
      </c>
      <c r="BD2760" s="353">
        <v>62.24</v>
      </c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</row>
    <row r="2761" spans="1:81" ht="10.5" customHeight="1">
      <c r="A2761" s="1392"/>
      <c r="B2761" s="1366"/>
      <c r="C2761" s="1240" t="s">
        <v>137</v>
      </c>
      <c r="D2761" s="144" t="s">
        <v>127</v>
      </c>
      <c r="E2761" s="67">
        <f>ROUND((AG2761-AF2761)*$AE2761,2)</f>
        <v>0</v>
      </c>
      <c r="F2761" s="54">
        <f t="shared" si="1768"/>
        <v>0</v>
      </c>
      <c r="G2761" s="54">
        <f t="shared" si="1768"/>
        <v>0</v>
      </c>
      <c r="H2761" s="360">
        <f t="shared" si="1768"/>
        <v>0</v>
      </c>
      <c r="I2761" s="54">
        <f t="shared" si="1768"/>
        <v>0</v>
      </c>
      <c r="J2761" s="54">
        <f t="shared" si="1768"/>
        <v>0</v>
      </c>
      <c r="K2761" s="54">
        <f t="shared" si="1768"/>
        <v>0</v>
      </c>
      <c r="L2761" s="54">
        <f t="shared" si="1768"/>
        <v>0</v>
      </c>
      <c r="M2761" s="54">
        <f t="shared" si="1768"/>
        <v>0</v>
      </c>
      <c r="N2761" s="360">
        <f t="shared" si="1768"/>
        <v>0</v>
      </c>
      <c r="O2761" s="54">
        <f t="shared" si="1768"/>
        <v>0</v>
      </c>
      <c r="P2761" s="54">
        <f t="shared" si="1768"/>
        <v>0</v>
      </c>
      <c r="Q2761" s="54">
        <f t="shared" si="1768"/>
        <v>0</v>
      </c>
      <c r="R2761" s="54">
        <f t="shared" si="1768"/>
        <v>0</v>
      </c>
      <c r="S2761" s="54">
        <f t="shared" si="1768"/>
        <v>0</v>
      </c>
      <c r="T2761" s="54">
        <f t="shared" si="1768"/>
        <v>0</v>
      </c>
      <c r="U2761" s="54">
        <f t="shared" si="1768"/>
        <v>0</v>
      </c>
      <c r="V2761" s="54">
        <f t="shared" si="1769"/>
        <v>0</v>
      </c>
      <c r="W2761" s="54">
        <f t="shared" si="1769"/>
        <v>0</v>
      </c>
      <c r="X2761" s="54">
        <f t="shared" si="1769"/>
        <v>0</v>
      </c>
      <c r="Y2761" s="360">
        <f t="shared" si="1769"/>
        <v>0</v>
      </c>
      <c r="Z2761" s="54">
        <f t="shared" si="1769"/>
        <v>0</v>
      </c>
      <c r="AA2761" s="54">
        <f t="shared" si="1769"/>
        <v>0</v>
      </c>
      <c r="AB2761" s="55">
        <f t="shared" si="1769"/>
        <v>0</v>
      </c>
      <c r="AC2761" s="359"/>
      <c r="AD2761" s="191"/>
      <c r="AE2761" s="380">
        <v>42</v>
      </c>
      <c r="AF2761" s="353">
        <v>9.11</v>
      </c>
      <c r="AG2761" s="353">
        <v>9.11</v>
      </c>
      <c r="AH2761" s="353">
        <v>9.11</v>
      </c>
      <c r="AI2761" s="353">
        <v>9.11</v>
      </c>
      <c r="AJ2761" s="353">
        <v>9.11</v>
      </c>
      <c r="AK2761" s="353">
        <v>9.11</v>
      </c>
      <c r="AL2761" s="353">
        <v>9.11</v>
      </c>
      <c r="AM2761" s="353">
        <v>9.11</v>
      </c>
      <c r="AN2761" s="353">
        <v>9.11</v>
      </c>
      <c r="AO2761" s="353">
        <v>9.11</v>
      </c>
      <c r="AP2761" s="353">
        <v>9.11</v>
      </c>
      <c r="AQ2761" s="353">
        <v>9.11</v>
      </c>
      <c r="AR2761" s="353">
        <v>9.11</v>
      </c>
      <c r="AS2761" s="353">
        <v>9.11</v>
      </c>
      <c r="AT2761" s="353">
        <v>9.11</v>
      </c>
      <c r="AU2761" s="353">
        <v>9.11</v>
      </c>
      <c r="AV2761" s="353">
        <v>9.11</v>
      </c>
      <c r="AW2761" s="353">
        <v>9.11</v>
      </c>
      <c r="AX2761" s="353">
        <v>9.11</v>
      </c>
      <c r="AY2761" s="353">
        <v>9.11</v>
      </c>
      <c r="AZ2761" s="353">
        <v>9.11</v>
      </c>
      <c r="BA2761" s="353">
        <v>9.11</v>
      </c>
      <c r="BB2761" s="353">
        <v>9.11</v>
      </c>
      <c r="BC2761" s="353">
        <v>9.11</v>
      </c>
      <c r="BD2761" s="353">
        <v>9.11</v>
      </c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</row>
    <row r="2762" spans="1:81" ht="10.5" customHeight="1">
      <c r="A2762" s="1392"/>
      <c r="B2762" s="1366"/>
      <c r="C2762" s="1240"/>
      <c r="D2762" s="144" t="s">
        <v>42</v>
      </c>
      <c r="E2762" s="48"/>
      <c r="F2762" s="48"/>
      <c r="G2762" s="48"/>
      <c r="H2762" s="441"/>
      <c r="I2762" s="48"/>
      <c r="J2762" s="48"/>
      <c r="K2762" s="48"/>
      <c r="L2762" s="48"/>
      <c r="M2762" s="48"/>
      <c r="N2762" s="441"/>
      <c r="O2762" s="48"/>
      <c r="P2762" s="48"/>
      <c r="Q2762" s="48"/>
      <c r="R2762" s="48"/>
      <c r="S2762" s="48"/>
      <c r="T2762" s="48"/>
      <c r="U2762" s="48"/>
      <c r="V2762" s="100"/>
      <c r="W2762" s="48"/>
      <c r="X2762" s="100"/>
      <c r="Y2762" s="441"/>
      <c r="Z2762" s="48"/>
      <c r="AA2762" s="48"/>
      <c r="AB2762" s="101"/>
      <c r="AC2762" s="359"/>
      <c r="AD2762" s="191"/>
      <c r="AE2762" s="380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</row>
    <row r="2763" spans="1:81" ht="10.5" customHeight="1">
      <c r="A2763" s="1392"/>
      <c r="B2763" s="1366" t="s">
        <v>833</v>
      </c>
      <c r="C2763" s="1240" t="s">
        <v>137</v>
      </c>
      <c r="D2763" s="144" t="s">
        <v>126</v>
      </c>
      <c r="E2763" s="67">
        <f>ROUND((AG2763-AF2763)*$AE2763,2)</f>
        <v>2.1</v>
      </c>
      <c r="F2763" s="67">
        <f t="shared" ref="F2763:U2764" si="1770">ROUND((AH2763-AG2763)*$AE2763,2)</f>
        <v>2.52</v>
      </c>
      <c r="G2763" s="67">
        <f t="shared" si="1770"/>
        <v>2.94</v>
      </c>
      <c r="H2763" s="460">
        <f t="shared" si="1770"/>
        <v>2.52</v>
      </c>
      <c r="I2763" s="67">
        <f t="shared" si="1770"/>
        <v>2.52</v>
      </c>
      <c r="J2763" s="67">
        <f t="shared" si="1770"/>
        <v>2.94</v>
      </c>
      <c r="K2763" s="67">
        <f t="shared" si="1770"/>
        <v>3.36</v>
      </c>
      <c r="L2763" s="67">
        <f t="shared" si="1770"/>
        <v>3.36</v>
      </c>
      <c r="M2763" s="67">
        <f t="shared" si="1770"/>
        <v>3.36</v>
      </c>
      <c r="N2763" s="460">
        <f t="shared" si="1770"/>
        <v>2.94</v>
      </c>
      <c r="O2763" s="67">
        <f t="shared" si="1770"/>
        <v>4.2</v>
      </c>
      <c r="P2763" s="67">
        <f t="shared" si="1770"/>
        <v>3.36</v>
      </c>
      <c r="Q2763" s="67">
        <f t="shared" si="1770"/>
        <v>1.68</v>
      </c>
      <c r="R2763" s="67">
        <f t="shared" si="1770"/>
        <v>5.04</v>
      </c>
      <c r="S2763" s="67">
        <f t="shared" si="1770"/>
        <v>4.62</v>
      </c>
      <c r="T2763" s="67">
        <f t="shared" si="1770"/>
        <v>3.36</v>
      </c>
      <c r="U2763" s="67">
        <f t="shared" si="1770"/>
        <v>4.2</v>
      </c>
      <c r="V2763" s="67">
        <f t="shared" ref="V2763:AB2764" si="1771">ROUND((AX2763-AW2763)*$AE2763,2)</f>
        <v>3.36</v>
      </c>
      <c r="W2763" s="67">
        <f t="shared" si="1771"/>
        <v>3.78</v>
      </c>
      <c r="X2763" s="67">
        <f t="shared" si="1771"/>
        <v>3.36</v>
      </c>
      <c r="Y2763" s="460">
        <f t="shared" si="1771"/>
        <v>3.78</v>
      </c>
      <c r="Z2763" s="67">
        <f t="shared" si="1771"/>
        <v>5.04</v>
      </c>
      <c r="AA2763" s="67">
        <f t="shared" si="1771"/>
        <v>2.94</v>
      </c>
      <c r="AB2763" s="68">
        <f t="shared" si="1771"/>
        <v>3.36</v>
      </c>
      <c r="AC2763" s="53">
        <f>(BD2763-AF2763)*AE2763</f>
        <v>80.639999999993506</v>
      </c>
      <c r="AD2763" s="191"/>
      <c r="AE2763" s="380">
        <v>42</v>
      </c>
      <c r="AF2763" s="109">
        <v>1476.91</v>
      </c>
      <c r="AG2763" s="109">
        <v>1476.96</v>
      </c>
      <c r="AH2763" s="109">
        <v>1477.02</v>
      </c>
      <c r="AI2763" s="109">
        <v>1477.09</v>
      </c>
      <c r="AJ2763" s="109">
        <v>1477.15</v>
      </c>
      <c r="AK2763" s="109">
        <v>1477.21</v>
      </c>
      <c r="AL2763" s="109">
        <v>1477.28</v>
      </c>
      <c r="AM2763" s="109">
        <v>1477.36</v>
      </c>
      <c r="AN2763" s="109">
        <v>1477.44</v>
      </c>
      <c r="AO2763" s="109">
        <v>1477.52</v>
      </c>
      <c r="AP2763" s="109">
        <v>1477.59</v>
      </c>
      <c r="AQ2763" s="109">
        <v>1477.69</v>
      </c>
      <c r="AR2763" s="109">
        <v>1477.77</v>
      </c>
      <c r="AS2763" s="109">
        <v>1477.81</v>
      </c>
      <c r="AT2763" s="109">
        <v>1477.93</v>
      </c>
      <c r="AU2763" s="109">
        <v>1478.04</v>
      </c>
      <c r="AV2763" s="109">
        <v>1478.12</v>
      </c>
      <c r="AW2763" s="109">
        <v>1478.22</v>
      </c>
      <c r="AX2763" s="109">
        <v>1478.3</v>
      </c>
      <c r="AY2763" s="109">
        <v>1478.39</v>
      </c>
      <c r="AZ2763" s="109">
        <v>1478.47</v>
      </c>
      <c r="BA2763" s="109">
        <v>1478.56</v>
      </c>
      <c r="BB2763" s="109">
        <v>1478.68</v>
      </c>
      <c r="BC2763" s="109">
        <v>1478.75</v>
      </c>
      <c r="BD2763" s="109">
        <v>1478.83</v>
      </c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</row>
    <row r="2764" spans="1:81" ht="10.5" customHeight="1" thickBot="1">
      <c r="A2764" s="1393"/>
      <c r="B2764" s="1367"/>
      <c r="C2764" s="293" t="s">
        <v>137</v>
      </c>
      <c r="D2764" s="254" t="s">
        <v>127</v>
      </c>
      <c r="E2764" s="67">
        <f>ROUND((AG2764-AF2764)*$AE2764,2)</f>
        <v>1.68</v>
      </c>
      <c r="F2764" s="54">
        <f t="shared" si="1770"/>
        <v>2.52</v>
      </c>
      <c r="G2764" s="54">
        <f t="shared" si="1770"/>
        <v>2.52</v>
      </c>
      <c r="H2764" s="360">
        <f t="shared" si="1770"/>
        <v>2.52</v>
      </c>
      <c r="I2764" s="54">
        <f t="shared" si="1770"/>
        <v>2.52</v>
      </c>
      <c r="J2764" s="54">
        <f t="shared" si="1770"/>
        <v>2.52</v>
      </c>
      <c r="K2764" s="54">
        <f t="shared" si="1770"/>
        <v>2.94</v>
      </c>
      <c r="L2764" s="54">
        <f t="shared" si="1770"/>
        <v>2.52</v>
      </c>
      <c r="M2764" s="54">
        <f t="shared" si="1770"/>
        <v>2.52</v>
      </c>
      <c r="N2764" s="360">
        <f t="shared" si="1770"/>
        <v>2.52</v>
      </c>
      <c r="O2764" s="54">
        <f t="shared" si="1770"/>
        <v>2.94</v>
      </c>
      <c r="P2764" s="54">
        <f t="shared" si="1770"/>
        <v>2.52</v>
      </c>
      <c r="Q2764" s="54">
        <f t="shared" si="1770"/>
        <v>2.52</v>
      </c>
      <c r="R2764" s="54">
        <f t="shared" si="1770"/>
        <v>2.94</v>
      </c>
      <c r="S2764" s="54">
        <f t="shared" si="1770"/>
        <v>3.78</v>
      </c>
      <c r="T2764" s="54">
        <f t="shared" si="1770"/>
        <v>2.52</v>
      </c>
      <c r="U2764" s="54">
        <f t="shared" si="1770"/>
        <v>3.36</v>
      </c>
      <c r="V2764" s="54">
        <f t="shared" si="1771"/>
        <v>2.1</v>
      </c>
      <c r="W2764" s="54">
        <f t="shared" si="1771"/>
        <v>2.94</v>
      </c>
      <c r="X2764" s="54">
        <f t="shared" si="1771"/>
        <v>2.52</v>
      </c>
      <c r="Y2764" s="360">
        <f t="shared" si="1771"/>
        <v>2.94</v>
      </c>
      <c r="Z2764" s="54">
        <f t="shared" si="1771"/>
        <v>3.36</v>
      </c>
      <c r="AA2764" s="54">
        <f t="shared" si="1771"/>
        <v>2.52</v>
      </c>
      <c r="AB2764" s="55">
        <f t="shared" si="1771"/>
        <v>2.94</v>
      </c>
      <c r="AC2764" s="359"/>
      <c r="AD2764" s="191"/>
      <c r="AE2764" s="380">
        <v>42</v>
      </c>
      <c r="AF2764" s="361">
        <v>2389.2199999999998</v>
      </c>
      <c r="AG2764" s="361">
        <v>2389.2600000000002</v>
      </c>
      <c r="AH2764" s="361">
        <v>2389.3200000000002</v>
      </c>
      <c r="AI2764" s="361">
        <v>2389.38</v>
      </c>
      <c r="AJ2764" s="361">
        <v>2389.44</v>
      </c>
      <c r="AK2764" s="361">
        <v>2389.5</v>
      </c>
      <c r="AL2764" s="361">
        <v>2389.56</v>
      </c>
      <c r="AM2764" s="361">
        <v>2389.63</v>
      </c>
      <c r="AN2764" s="361">
        <v>2389.69</v>
      </c>
      <c r="AO2764" s="361">
        <v>2389.75</v>
      </c>
      <c r="AP2764" s="361">
        <v>2389.81</v>
      </c>
      <c r="AQ2764" s="361">
        <v>2389.88</v>
      </c>
      <c r="AR2764" s="361">
        <v>2389.94</v>
      </c>
      <c r="AS2764" s="361">
        <v>2390</v>
      </c>
      <c r="AT2764" s="361">
        <v>2390.0700000000002</v>
      </c>
      <c r="AU2764" s="361">
        <v>2390.16</v>
      </c>
      <c r="AV2764" s="361">
        <v>2390.2199999999998</v>
      </c>
      <c r="AW2764" s="361">
        <v>2390.3000000000002</v>
      </c>
      <c r="AX2764" s="361">
        <v>2390.35</v>
      </c>
      <c r="AY2764" s="361">
        <v>2390.42</v>
      </c>
      <c r="AZ2764" s="361">
        <v>2390.48</v>
      </c>
      <c r="BA2764" s="361">
        <v>2390.5500000000002</v>
      </c>
      <c r="BB2764" s="361">
        <v>2390.63</v>
      </c>
      <c r="BC2764" s="361">
        <v>2390.69</v>
      </c>
      <c r="BD2764" s="361">
        <v>2390.7600000000002</v>
      </c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</row>
    <row r="2765" spans="1:81" s="1" customFormat="1" ht="10.5" customHeight="1">
      <c r="A2765" s="1243"/>
      <c r="B2765" s="1222"/>
      <c r="C2765" s="1239"/>
      <c r="D2765" s="1249"/>
      <c r="E2765" s="65"/>
      <c r="F2765" s="65"/>
      <c r="G2765" s="65"/>
      <c r="H2765" s="358"/>
      <c r="I2765" s="65"/>
      <c r="J2765" s="65"/>
      <c r="K2765" s="65"/>
      <c r="L2765" s="65"/>
      <c r="M2765" s="65"/>
      <c r="N2765" s="358"/>
      <c r="O2765" s="65"/>
      <c r="P2765" s="65"/>
      <c r="Q2765" s="65"/>
      <c r="R2765" s="65"/>
      <c r="S2765" s="65"/>
      <c r="T2765" s="65"/>
      <c r="U2765" s="65"/>
      <c r="V2765" s="65"/>
      <c r="W2765" s="65"/>
      <c r="X2765" s="65"/>
      <c r="Y2765" s="358"/>
      <c r="Z2765" s="65"/>
      <c r="AA2765" s="65"/>
      <c r="AB2765" s="66"/>
      <c r="AC2765" s="359"/>
      <c r="AD2765" s="191"/>
      <c r="AE2765" s="191"/>
      <c r="AF2765" s="353"/>
      <c r="AG2765" s="353"/>
      <c r="AH2765" s="353"/>
      <c r="AI2765" s="353"/>
      <c r="AJ2765" s="353"/>
      <c r="AK2765" s="353"/>
      <c r="AL2765" s="353"/>
      <c r="AM2765" s="353"/>
      <c r="AN2765" s="353"/>
      <c r="AO2765" s="353"/>
      <c r="AP2765" s="353"/>
      <c r="AQ2765" s="353"/>
      <c r="AR2765" s="353"/>
      <c r="AS2765" s="353"/>
      <c r="AT2765" s="353"/>
      <c r="AU2765" s="353"/>
      <c r="AV2765" s="353"/>
      <c r="AW2765" s="353"/>
      <c r="AX2765" s="353"/>
      <c r="AY2765" s="353"/>
      <c r="AZ2765" s="353"/>
      <c r="BA2765" s="353"/>
      <c r="BB2765" s="353"/>
      <c r="BC2765" s="353"/>
      <c r="BD2765" s="353"/>
      <c r="BE2765" s="353"/>
      <c r="BF2765" s="353"/>
      <c r="BG2765" s="353"/>
      <c r="BH2765" s="353"/>
      <c r="BI2765" s="353"/>
      <c r="BJ2765" s="353"/>
      <c r="BK2765" s="353"/>
      <c r="BL2765" s="353"/>
      <c r="BM2765" s="353"/>
      <c r="BN2765" s="353"/>
      <c r="BO2765" s="353"/>
      <c r="BP2765" s="353"/>
      <c r="BQ2765" s="353"/>
      <c r="BR2765" s="353"/>
      <c r="BS2765" s="353"/>
      <c r="BT2765" s="353"/>
      <c r="BU2765" s="353"/>
      <c r="BV2765" s="353"/>
      <c r="BW2765" s="353"/>
      <c r="BX2765" s="353"/>
      <c r="BY2765" s="175"/>
      <c r="BZ2765" s="175"/>
      <c r="CA2765" s="175"/>
      <c r="CB2765" s="175"/>
      <c r="CC2765" s="175"/>
    </row>
    <row r="2766" spans="1:81" ht="10.5" customHeight="1">
      <c r="A2766" s="1298" t="s">
        <v>4</v>
      </c>
      <c r="B2766" s="1301" t="s">
        <v>82</v>
      </c>
      <c r="C2766" s="1240" t="s">
        <v>136</v>
      </c>
      <c r="D2766" s="144" t="s">
        <v>34</v>
      </c>
      <c r="E2766" s="114">
        <v>25</v>
      </c>
      <c r="F2766" s="114">
        <v>31</v>
      </c>
      <c r="G2766" s="114">
        <v>29</v>
      </c>
      <c r="H2766" s="379">
        <v>30</v>
      </c>
      <c r="I2766" s="114">
        <v>30</v>
      </c>
      <c r="J2766" s="114">
        <v>30</v>
      </c>
      <c r="K2766" s="114">
        <v>25</v>
      </c>
      <c r="L2766" s="114">
        <v>40</v>
      </c>
      <c r="M2766" s="114">
        <v>30</v>
      </c>
      <c r="N2766" s="379">
        <v>48</v>
      </c>
      <c r="O2766" s="114">
        <v>39</v>
      </c>
      <c r="P2766" s="114">
        <v>36</v>
      </c>
      <c r="Q2766" s="114">
        <v>35</v>
      </c>
      <c r="R2766" s="114">
        <v>36</v>
      </c>
      <c r="S2766" s="114">
        <v>48</v>
      </c>
      <c r="T2766" s="114">
        <v>30</v>
      </c>
      <c r="U2766" s="114">
        <v>50</v>
      </c>
      <c r="V2766" s="114">
        <v>29</v>
      </c>
      <c r="W2766" s="114">
        <v>45</v>
      </c>
      <c r="X2766" s="114">
        <v>30</v>
      </c>
      <c r="Y2766" s="379">
        <v>45</v>
      </c>
      <c r="Z2766" s="114">
        <v>28</v>
      </c>
      <c r="AA2766" s="114">
        <v>43</v>
      </c>
      <c r="AB2766" s="115">
        <v>33</v>
      </c>
      <c r="AC2766" s="359"/>
      <c r="AD2766" s="191"/>
      <c r="AE2766" s="64"/>
      <c r="AF2766" s="361"/>
      <c r="AG2766" s="361"/>
      <c r="AH2766" s="361"/>
      <c r="AI2766" s="361"/>
      <c r="AJ2766" s="361"/>
      <c r="AK2766" s="361"/>
      <c r="AL2766" s="361"/>
      <c r="AM2766" s="361"/>
      <c r="AN2766" s="361"/>
      <c r="AO2766" s="361"/>
      <c r="AP2766" s="361"/>
      <c r="AQ2766" s="361"/>
      <c r="AR2766" s="361"/>
      <c r="AS2766" s="361"/>
      <c r="AT2766" s="361"/>
      <c r="AU2766" s="361"/>
      <c r="AV2766" s="361"/>
      <c r="AW2766" s="361"/>
      <c r="AX2766" s="361"/>
      <c r="AY2766" s="361"/>
      <c r="AZ2766" s="361"/>
      <c r="BA2766" s="361"/>
      <c r="BB2766" s="361"/>
      <c r="BC2766" s="361"/>
      <c r="BD2766" s="36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</row>
    <row r="2767" spans="1:81" ht="10.5" customHeight="1">
      <c r="A2767" s="1385"/>
      <c r="B2767" s="1301"/>
      <c r="C2767" s="1240" t="s">
        <v>137</v>
      </c>
      <c r="D2767" s="144" t="s">
        <v>126</v>
      </c>
      <c r="E2767" s="67">
        <f>ROUND((AG2767-AF2767)*$AE2767,2)</f>
        <v>0.22</v>
      </c>
      <c r="F2767" s="67">
        <f t="shared" ref="F2767:U2768" si="1772">ROUND((AH2767-AG2767)*$AE2767,2)</f>
        <v>0.26</v>
      </c>
      <c r="G2767" s="67">
        <f t="shared" si="1772"/>
        <v>0.24</v>
      </c>
      <c r="H2767" s="460">
        <f t="shared" si="1772"/>
        <v>0.36</v>
      </c>
      <c r="I2767" s="67">
        <f t="shared" si="1772"/>
        <v>0.36</v>
      </c>
      <c r="J2767" s="67">
        <f t="shared" si="1772"/>
        <v>0.36</v>
      </c>
      <c r="K2767" s="67">
        <f t="shared" si="1772"/>
        <v>0.26</v>
      </c>
      <c r="L2767" s="67">
        <f t="shared" si="1772"/>
        <v>0.46</v>
      </c>
      <c r="M2767" s="67">
        <f t="shared" si="1772"/>
        <v>0.36</v>
      </c>
      <c r="N2767" s="460">
        <f t="shared" si="1772"/>
        <v>0.48</v>
      </c>
      <c r="O2767" s="67">
        <f t="shared" si="1772"/>
        <v>0.36</v>
      </c>
      <c r="P2767" s="67">
        <f t="shared" si="1772"/>
        <v>0.3</v>
      </c>
      <c r="Q2767" s="67">
        <f t="shared" si="1772"/>
        <v>0.3</v>
      </c>
      <c r="R2767" s="67">
        <f t="shared" si="1772"/>
        <v>0.36</v>
      </c>
      <c r="S2767" s="67">
        <f t="shared" si="1772"/>
        <v>0.48</v>
      </c>
      <c r="T2767" s="67">
        <f t="shared" si="1772"/>
        <v>0.3</v>
      </c>
      <c r="U2767" s="67">
        <f t="shared" si="1772"/>
        <v>0.54</v>
      </c>
      <c r="V2767" s="67">
        <f t="shared" ref="V2767:AB2768" si="1773">ROUND((AX2767-AW2767)*$AE2767,2)</f>
        <v>0.24</v>
      </c>
      <c r="W2767" s="67">
        <f t="shared" si="1773"/>
        <v>0.48</v>
      </c>
      <c r="X2767" s="67">
        <f t="shared" si="1773"/>
        <v>0.36</v>
      </c>
      <c r="Y2767" s="460">
        <f t="shared" si="1773"/>
        <v>0.48</v>
      </c>
      <c r="Z2767" s="67">
        <f t="shared" si="1773"/>
        <v>0.36</v>
      </c>
      <c r="AA2767" s="67">
        <f t="shared" si="1773"/>
        <v>0.4</v>
      </c>
      <c r="AB2767" s="68">
        <f t="shared" si="1773"/>
        <v>0.32</v>
      </c>
      <c r="AC2767" s="53">
        <f>SUM(E2767:AB2767)</f>
        <v>8.64</v>
      </c>
      <c r="AD2767" s="56"/>
      <c r="AE2767" s="64">
        <v>12</v>
      </c>
      <c r="AF2767" s="109">
        <v>2997.81</v>
      </c>
      <c r="AG2767" s="109">
        <v>2997.828</v>
      </c>
      <c r="AH2767" s="109">
        <v>2997.85</v>
      </c>
      <c r="AI2767" s="109">
        <v>2997.87</v>
      </c>
      <c r="AJ2767" s="109">
        <v>2997.9</v>
      </c>
      <c r="AK2767" s="109">
        <v>2997.93</v>
      </c>
      <c r="AL2767" s="109">
        <v>2997.96</v>
      </c>
      <c r="AM2767" s="109">
        <v>2997.982</v>
      </c>
      <c r="AN2767" s="109">
        <v>2998.02</v>
      </c>
      <c r="AO2767" s="109">
        <v>2998.05</v>
      </c>
      <c r="AP2767" s="109">
        <v>2998.09</v>
      </c>
      <c r="AQ2767" s="109">
        <v>2998.12</v>
      </c>
      <c r="AR2767" s="109">
        <v>2998.145</v>
      </c>
      <c r="AS2767" s="109">
        <v>2998.17</v>
      </c>
      <c r="AT2767" s="109">
        <v>2998.2</v>
      </c>
      <c r="AU2767" s="109">
        <v>2998.24</v>
      </c>
      <c r="AV2767" s="109">
        <v>2998.2649999999999</v>
      </c>
      <c r="AW2767" s="109">
        <v>2998.31</v>
      </c>
      <c r="AX2767" s="109">
        <v>2998.33</v>
      </c>
      <c r="AY2767" s="109">
        <v>2998.37</v>
      </c>
      <c r="AZ2767" s="109">
        <v>2998.4</v>
      </c>
      <c r="BA2767" s="109">
        <v>2998.44</v>
      </c>
      <c r="BB2767" s="109">
        <v>2998.47</v>
      </c>
      <c r="BC2767" s="109">
        <v>2998.5030000000002</v>
      </c>
      <c r="BD2767" s="109">
        <v>2998.53</v>
      </c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</row>
    <row r="2768" spans="1:81" ht="10.5" customHeight="1">
      <c r="A2768" s="1385"/>
      <c r="B2768" s="1301"/>
      <c r="C2768" s="1240" t="s">
        <v>137</v>
      </c>
      <c r="D2768" s="144" t="s">
        <v>127</v>
      </c>
      <c r="E2768" s="67">
        <f>ROUND((AG2768-AF2768)*$AE2768,2)</f>
        <v>0.12</v>
      </c>
      <c r="F2768" s="54">
        <f t="shared" si="1772"/>
        <v>0.18</v>
      </c>
      <c r="G2768" s="54">
        <f t="shared" si="1772"/>
        <v>0.18</v>
      </c>
      <c r="H2768" s="360">
        <f t="shared" si="1772"/>
        <v>0.12</v>
      </c>
      <c r="I2768" s="54">
        <f t="shared" si="1772"/>
        <v>0.12</v>
      </c>
      <c r="J2768" s="54">
        <f t="shared" si="1772"/>
        <v>0.12</v>
      </c>
      <c r="K2768" s="54">
        <f t="shared" si="1772"/>
        <v>0.19</v>
      </c>
      <c r="L2768" s="54">
        <f t="shared" si="1772"/>
        <v>0.17</v>
      </c>
      <c r="M2768" s="54">
        <f t="shared" si="1772"/>
        <v>0.12</v>
      </c>
      <c r="N2768" s="360">
        <f t="shared" si="1772"/>
        <v>0.24</v>
      </c>
      <c r="O2768" s="54">
        <f t="shared" si="1772"/>
        <v>0.24</v>
      </c>
      <c r="P2768" s="54">
        <f t="shared" si="1772"/>
        <v>0.19</v>
      </c>
      <c r="Q2768" s="54">
        <f t="shared" si="1772"/>
        <v>0.17</v>
      </c>
      <c r="R2768" s="54">
        <f t="shared" si="1772"/>
        <v>0.12</v>
      </c>
      <c r="S2768" s="54">
        <f t="shared" si="1772"/>
        <v>0.24</v>
      </c>
      <c r="T2768" s="54">
        <f t="shared" si="1772"/>
        <v>0.12</v>
      </c>
      <c r="U2768" s="54">
        <f t="shared" si="1772"/>
        <v>0.24</v>
      </c>
      <c r="V2768" s="54">
        <f t="shared" si="1773"/>
        <v>0.24</v>
      </c>
      <c r="W2768" s="54">
        <f t="shared" si="1773"/>
        <v>0.12</v>
      </c>
      <c r="X2768" s="54">
        <f t="shared" si="1773"/>
        <v>0.12</v>
      </c>
      <c r="Y2768" s="360">
        <f t="shared" si="1773"/>
        <v>0.12</v>
      </c>
      <c r="Z2768" s="54">
        <f t="shared" si="1773"/>
        <v>0.19</v>
      </c>
      <c r="AA2768" s="54">
        <f t="shared" si="1773"/>
        <v>0.17</v>
      </c>
      <c r="AB2768" s="55">
        <f t="shared" si="1773"/>
        <v>0.12</v>
      </c>
      <c r="AC2768" s="359"/>
      <c r="AD2768" s="56">
        <f>SUM(E2768:AB2768)</f>
        <v>3.9600000000000004</v>
      </c>
      <c r="AE2768" s="64">
        <v>12</v>
      </c>
      <c r="AF2768" s="361">
        <v>1469.64</v>
      </c>
      <c r="AG2768" s="361">
        <v>1469.65</v>
      </c>
      <c r="AH2768" s="361">
        <v>1469.665</v>
      </c>
      <c r="AI2768" s="361">
        <v>1469.68</v>
      </c>
      <c r="AJ2768" s="361">
        <v>1469.69</v>
      </c>
      <c r="AK2768" s="361">
        <v>1469.7</v>
      </c>
      <c r="AL2768" s="361">
        <v>1469.71</v>
      </c>
      <c r="AM2768" s="361">
        <v>1469.7260000000001</v>
      </c>
      <c r="AN2768" s="361">
        <v>1469.74</v>
      </c>
      <c r="AO2768" s="361">
        <v>1469.75</v>
      </c>
      <c r="AP2768" s="361">
        <v>1469.77</v>
      </c>
      <c r="AQ2768" s="361">
        <v>1469.79</v>
      </c>
      <c r="AR2768" s="361">
        <v>1469.806</v>
      </c>
      <c r="AS2768" s="361">
        <v>1469.82</v>
      </c>
      <c r="AT2768" s="361">
        <v>1469.83</v>
      </c>
      <c r="AU2768" s="361">
        <v>1469.85</v>
      </c>
      <c r="AV2768" s="361">
        <v>1469.86</v>
      </c>
      <c r="AW2768" s="361">
        <v>1469.88</v>
      </c>
      <c r="AX2768" s="361">
        <v>1469.9</v>
      </c>
      <c r="AY2768" s="361">
        <v>1469.91</v>
      </c>
      <c r="AZ2768" s="361">
        <v>1469.92</v>
      </c>
      <c r="BA2768" s="361">
        <v>1469.93</v>
      </c>
      <c r="BB2768" s="361">
        <v>1469.9459999999999</v>
      </c>
      <c r="BC2768" s="361">
        <v>1469.96</v>
      </c>
      <c r="BD2768" s="361">
        <v>1469.97</v>
      </c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</row>
    <row r="2769" spans="1:81" ht="10.5" customHeight="1" thickBot="1">
      <c r="A2769" s="1386"/>
      <c r="B2769" s="1302"/>
      <c r="C2769" s="293"/>
      <c r="D2769" s="254" t="s">
        <v>42</v>
      </c>
      <c r="E2769" s="58">
        <f>E2768/E2767</f>
        <v>0.54545454545454541</v>
      </c>
      <c r="F2769" s="58">
        <f t="shared" ref="F2769:AB2769" si="1774">F2768/F2767</f>
        <v>0.69230769230769229</v>
      </c>
      <c r="G2769" s="58">
        <f t="shared" si="1774"/>
        <v>0.75</v>
      </c>
      <c r="H2769" s="394">
        <f t="shared" si="1774"/>
        <v>0.33333333333333331</v>
      </c>
      <c r="I2769" s="58">
        <f t="shared" si="1774"/>
        <v>0.33333333333333331</v>
      </c>
      <c r="J2769" s="58">
        <f t="shared" si="1774"/>
        <v>0.33333333333333331</v>
      </c>
      <c r="K2769" s="58">
        <f t="shared" si="1774"/>
        <v>0.73076923076923073</v>
      </c>
      <c r="L2769" s="58">
        <f t="shared" si="1774"/>
        <v>0.36956521739130438</v>
      </c>
      <c r="M2769" s="58">
        <f t="shared" si="1774"/>
        <v>0.33333333333333331</v>
      </c>
      <c r="N2769" s="394">
        <f t="shared" si="1774"/>
        <v>0.5</v>
      </c>
      <c r="O2769" s="58">
        <f t="shared" si="1774"/>
        <v>0.66666666666666663</v>
      </c>
      <c r="P2769" s="58">
        <f t="shared" si="1774"/>
        <v>0.63333333333333341</v>
      </c>
      <c r="Q2769" s="58">
        <f t="shared" si="1774"/>
        <v>0.56666666666666676</v>
      </c>
      <c r="R2769" s="58">
        <f t="shared" si="1774"/>
        <v>0.33333333333333331</v>
      </c>
      <c r="S2769" s="58">
        <f t="shared" si="1774"/>
        <v>0.5</v>
      </c>
      <c r="T2769" s="58">
        <f t="shared" si="1774"/>
        <v>0.4</v>
      </c>
      <c r="U2769" s="58">
        <f t="shared" si="1774"/>
        <v>0.44444444444444442</v>
      </c>
      <c r="V2769" s="58">
        <f t="shared" si="1774"/>
        <v>1</v>
      </c>
      <c r="W2769" s="58">
        <f t="shared" si="1774"/>
        <v>0.25</v>
      </c>
      <c r="X2769" s="58">
        <f t="shared" si="1774"/>
        <v>0.33333333333333331</v>
      </c>
      <c r="Y2769" s="394">
        <f t="shared" si="1774"/>
        <v>0.25</v>
      </c>
      <c r="Z2769" s="58">
        <f t="shared" si="1774"/>
        <v>0.52777777777777779</v>
      </c>
      <c r="AA2769" s="58">
        <f t="shared" si="1774"/>
        <v>0.42499999999999999</v>
      </c>
      <c r="AB2769" s="59">
        <f t="shared" si="1774"/>
        <v>0.375</v>
      </c>
      <c r="AC2769" s="359"/>
      <c r="AD2769" s="56"/>
      <c r="AE2769" s="64"/>
      <c r="AF2769" s="361"/>
      <c r="AG2769" s="361"/>
      <c r="AH2769" s="361"/>
      <c r="AI2769" s="361"/>
      <c r="AJ2769" s="361"/>
      <c r="AK2769" s="361"/>
      <c r="AL2769" s="361"/>
      <c r="AM2769" s="361"/>
      <c r="AN2769" s="361"/>
      <c r="AO2769" s="361"/>
      <c r="AP2769" s="361"/>
      <c r="AQ2769" s="361"/>
      <c r="AR2769" s="361"/>
      <c r="AS2769" s="361"/>
      <c r="AT2769" s="361"/>
      <c r="AU2769" s="361"/>
      <c r="AV2769" s="361"/>
      <c r="AW2769" s="361"/>
      <c r="AX2769" s="361"/>
      <c r="AY2769" s="361"/>
      <c r="AZ2769" s="361"/>
      <c r="BA2769" s="361"/>
      <c r="BB2769" s="361"/>
      <c r="BC2769" s="361"/>
      <c r="BD2769" s="36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</row>
    <row r="2770" spans="1:81" s="1" customFormat="1" ht="10.5" customHeight="1">
      <c r="A2770" s="1242"/>
      <c r="B2770" s="1221"/>
      <c r="C2770" s="1239"/>
      <c r="D2770" s="1249"/>
      <c r="E2770" s="65"/>
      <c r="F2770" s="65"/>
      <c r="G2770" s="65"/>
      <c r="H2770" s="358"/>
      <c r="I2770" s="65"/>
      <c r="J2770" s="65"/>
      <c r="K2770" s="65"/>
      <c r="L2770" s="65"/>
      <c r="M2770" s="65"/>
      <c r="N2770" s="358"/>
      <c r="O2770" s="65"/>
      <c r="P2770" s="65"/>
      <c r="Q2770" s="65"/>
      <c r="R2770" s="65"/>
      <c r="S2770" s="65"/>
      <c r="T2770" s="65"/>
      <c r="U2770" s="65"/>
      <c r="V2770" s="65"/>
      <c r="W2770" s="65"/>
      <c r="X2770" s="65"/>
      <c r="Y2770" s="358"/>
      <c r="Z2770" s="65"/>
      <c r="AA2770" s="65"/>
      <c r="AB2770" s="66"/>
      <c r="AC2770" s="359"/>
      <c r="AD2770" s="191"/>
      <c r="AE2770" s="191"/>
      <c r="AF2770" s="980"/>
      <c r="AG2770" s="980"/>
      <c r="AH2770" s="980"/>
      <c r="AI2770" s="980"/>
      <c r="AJ2770" s="980"/>
      <c r="AK2770" s="980"/>
      <c r="AL2770" s="980"/>
      <c r="AM2770" s="980"/>
      <c r="AN2770" s="980"/>
      <c r="AO2770" s="980"/>
      <c r="AP2770" s="980"/>
      <c r="AQ2770" s="980"/>
      <c r="AR2770" s="980"/>
      <c r="AS2770" s="980"/>
      <c r="AT2770" s="980"/>
      <c r="AU2770" s="980"/>
      <c r="AV2770" s="980"/>
      <c r="AW2770" s="980"/>
      <c r="AX2770" s="980"/>
      <c r="AY2770" s="980"/>
      <c r="AZ2770" s="980"/>
      <c r="BA2770" s="980"/>
      <c r="BB2770" s="980"/>
      <c r="BC2770" s="980"/>
      <c r="BD2770" s="353"/>
      <c r="BE2770" s="353"/>
      <c r="BF2770" s="353"/>
      <c r="BG2770" s="353"/>
      <c r="BH2770" s="353"/>
      <c r="BI2770" s="353"/>
      <c r="BJ2770" s="353"/>
      <c r="BK2770" s="353"/>
      <c r="BL2770" s="353"/>
      <c r="BM2770" s="353"/>
      <c r="BN2770" s="353"/>
      <c r="BO2770" s="353"/>
      <c r="BP2770" s="353"/>
      <c r="BQ2770" s="353"/>
      <c r="BR2770" s="353"/>
      <c r="BS2770" s="353"/>
      <c r="BT2770" s="353"/>
      <c r="BU2770" s="353"/>
      <c r="BV2770" s="353"/>
      <c r="BW2770" s="353"/>
      <c r="BX2770" s="353"/>
      <c r="BY2770" s="175"/>
      <c r="BZ2770" s="175"/>
      <c r="CA2770" s="175"/>
      <c r="CB2770" s="175"/>
      <c r="CC2770" s="175"/>
    </row>
    <row r="2771" spans="1:81" ht="10.5" customHeight="1">
      <c r="A2771" s="1298" t="s">
        <v>13</v>
      </c>
      <c r="B2771" s="1301" t="s">
        <v>83</v>
      </c>
      <c r="C2771" s="1240" t="s">
        <v>136</v>
      </c>
      <c r="D2771" s="144" t="s">
        <v>34</v>
      </c>
      <c r="E2771" s="114">
        <v>10</v>
      </c>
      <c r="F2771" s="114">
        <v>10</v>
      </c>
      <c r="G2771" s="114">
        <v>22</v>
      </c>
      <c r="H2771" s="379">
        <v>11</v>
      </c>
      <c r="I2771" s="114">
        <v>11</v>
      </c>
      <c r="J2771" s="114">
        <v>23</v>
      </c>
      <c r="K2771" s="114">
        <v>20</v>
      </c>
      <c r="L2771" s="114">
        <v>21</v>
      </c>
      <c r="M2771" s="114">
        <v>23</v>
      </c>
      <c r="N2771" s="379">
        <v>23</v>
      </c>
      <c r="O2771" s="114">
        <v>32</v>
      </c>
      <c r="P2771" s="114">
        <v>21</v>
      </c>
      <c r="Q2771" s="114">
        <v>15</v>
      </c>
      <c r="R2771" s="114">
        <v>19</v>
      </c>
      <c r="S2771" s="114">
        <v>33</v>
      </c>
      <c r="T2771" s="114">
        <v>22</v>
      </c>
      <c r="U2771" s="114">
        <v>20</v>
      </c>
      <c r="V2771" s="114">
        <v>22</v>
      </c>
      <c r="W2771" s="114">
        <v>11</v>
      </c>
      <c r="X2771" s="114">
        <v>18</v>
      </c>
      <c r="Y2771" s="379">
        <v>36</v>
      </c>
      <c r="Z2771" s="114">
        <v>36</v>
      </c>
      <c r="AA2771" s="114">
        <v>12</v>
      </c>
      <c r="AB2771" s="115">
        <v>25</v>
      </c>
      <c r="AC2771" s="359"/>
      <c r="AD2771" s="191"/>
      <c r="AE2771" s="64"/>
      <c r="AF2771" s="361"/>
      <c r="AG2771" s="361"/>
      <c r="AH2771" s="361"/>
      <c r="AI2771" s="361"/>
      <c r="AJ2771" s="361"/>
      <c r="AK2771" s="361"/>
      <c r="AL2771" s="361"/>
      <c r="AM2771" s="361"/>
      <c r="AN2771" s="361"/>
      <c r="AO2771" s="361"/>
      <c r="AP2771" s="361"/>
      <c r="AQ2771" s="361"/>
      <c r="AR2771" s="361"/>
      <c r="AS2771" s="361"/>
      <c r="AT2771" s="361"/>
      <c r="AU2771" s="361"/>
      <c r="AV2771" s="361"/>
      <c r="AW2771" s="361"/>
      <c r="AX2771" s="361"/>
      <c r="AY2771" s="361"/>
      <c r="AZ2771" s="361"/>
      <c r="BA2771" s="361"/>
      <c r="BB2771" s="361"/>
      <c r="BC2771" s="361"/>
      <c r="BD2771" s="36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</row>
    <row r="2772" spans="1:81" ht="10.5" customHeight="1">
      <c r="A2772" s="1385"/>
      <c r="B2772" s="1301"/>
      <c r="C2772" s="1240" t="s">
        <v>137</v>
      </c>
      <c r="D2772" s="144" t="s">
        <v>126</v>
      </c>
      <c r="E2772" s="67">
        <f>ROUND((AG2772-AF2772)*$AE2772,2)</f>
        <v>0.12</v>
      </c>
      <c r="F2772" s="67">
        <f t="shared" ref="F2772:U2773" si="1775">ROUND((AH2772-AG2772)*$AE2772,2)</f>
        <v>0.11</v>
      </c>
      <c r="G2772" s="67">
        <f t="shared" si="1775"/>
        <v>0.25</v>
      </c>
      <c r="H2772" s="460">
        <f t="shared" si="1775"/>
        <v>0.12</v>
      </c>
      <c r="I2772" s="67">
        <f t="shared" si="1775"/>
        <v>0.12</v>
      </c>
      <c r="J2772" s="67">
        <f t="shared" si="1775"/>
        <v>0.24</v>
      </c>
      <c r="K2772" s="67">
        <f t="shared" si="1775"/>
        <v>0.24</v>
      </c>
      <c r="L2772" s="67">
        <f t="shared" si="1775"/>
        <v>0.24</v>
      </c>
      <c r="M2772" s="67">
        <f t="shared" si="1775"/>
        <v>0.26</v>
      </c>
      <c r="N2772" s="460">
        <f t="shared" si="1775"/>
        <v>0.22</v>
      </c>
      <c r="O2772" s="67">
        <f t="shared" si="1775"/>
        <v>0.36</v>
      </c>
      <c r="P2772" s="67">
        <f t="shared" si="1775"/>
        <v>0.24</v>
      </c>
      <c r="Q2772" s="67">
        <f t="shared" si="1775"/>
        <v>0.17</v>
      </c>
      <c r="R2772" s="67">
        <f t="shared" si="1775"/>
        <v>0.19</v>
      </c>
      <c r="S2772" s="67">
        <f t="shared" si="1775"/>
        <v>0.36</v>
      </c>
      <c r="T2772" s="67">
        <f t="shared" si="1775"/>
        <v>0.24</v>
      </c>
      <c r="U2772" s="67">
        <f t="shared" si="1775"/>
        <v>0.24</v>
      </c>
      <c r="V2772" s="67">
        <f t="shared" ref="V2772:AB2773" si="1776">ROUND((AX2772-AW2772)*$AE2772,2)</f>
        <v>0.24</v>
      </c>
      <c r="W2772" s="67">
        <f t="shared" si="1776"/>
        <v>0.12</v>
      </c>
      <c r="X2772" s="67">
        <f t="shared" si="1776"/>
        <v>0.24</v>
      </c>
      <c r="Y2772" s="460">
        <f t="shared" si="1776"/>
        <v>0.36</v>
      </c>
      <c r="Z2772" s="67">
        <f t="shared" si="1776"/>
        <v>0.36</v>
      </c>
      <c r="AA2772" s="67">
        <f t="shared" si="1776"/>
        <v>0.12</v>
      </c>
      <c r="AB2772" s="68">
        <f t="shared" si="1776"/>
        <v>0.24</v>
      </c>
      <c r="AC2772" s="53">
        <f>SUM(E2772:AB2772)</f>
        <v>5.4000000000000012</v>
      </c>
      <c r="AD2772" s="56"/>
      <c r="AE2772" s="64">
        <v>12</v>
      </c>
      <c r="AF2772" s="109">
        <v>2067.39</v>
      </c>
      <c r="AG2772" s="109">
        <v>2067.4</v>
      </c>
      <c r="AH2772" s="109">
        <v>2067.4090000000001</v>
      </c>
      <c r="AI2772" s="109">
        <v>2067.4299999999998</v>
      </c>
      <c r="AJ2772" s="109">
        <v>2067.44</v>
      </c>
      <c r="AK2772" s="109">
        <v>2067.4499999999998</v>
      </c>
      <c r="AL2772" s="353">
        <v>2067.4699999999998</v>
      </c>
      <c r="AM2772" s="109">
        <v>2067.4899999999998</v>
      </c>
      <c r="AN2772" s="109">
        <v>2067.5100000000002</v>
      </c>
      <c r="AO2772" s="109">
        <v>2067.5320000000002</v>
      </c>
      <c r="AP2772" s="109">
        <v>2067.5500000000002</v>
      </c>
      <c r="AQ2772" s="109">
        <v>2067.58</v>
      </c>
      <c r="AR2772" s="109">
        <v>2067.6</v>
      </c>
      <c r="AS2772" s="109">
        <v>2067.614</v>
      </c>
      <c r="AT2772" s="109">
        <v>2067.63</v>
      </c>
      <c r="AU2772" s="109">
        <v>2067.66</v>
      </c>
      <c r="AV2772" s="109">
        <v>2067.6799999999998</v>
      </c>
      <c r="AW2772" s="109">
        <v>2067.6999999999998</v>
      </c>
      <c r="AX2772" s="109">
        <v>2067.7199999999998</v>
      </c>
      <c r="AY2772" s="109">
        <v>2067.73</v>
      </c>
      <c r="AZ2772" s="109">
        <v>2067.75</v>
      </c>
      <c r="BA2772" s="109">
        <v>2067.7800000000002</v>
      </c>
      <c r="BB2772" s="109">
        <v>2067.81</v>
      </c>
      <c r="BC2772" s="109">
        <v>2067.8200000000002</v>
      </c>
      <c r="BD2772" s="109">
        <v>2067.84</v>
      </c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</row>
    <row r="2773" spans="1:81" ht="10.5" customHeight="1">
      <c r="A2773" s="1385"/>
      <c r="B2773" s="1301"/>
      <c r="C2773" s="1240" t="s">
        <v>137</v>
      </c>
      <c r="D2773" s="144" t="s">
        <v>127</v>
      </c>
      <c r="E2773" s="67">
        <f>ROUND((AG2773-AF2773)*$AE2773,2)</f>
        <v>0</v>
      </c>
      <c r="F2773" s="54">
        <f t="shared" si="1775"/>
        <v>0</v>
      </c>
      <c r="G2773" s="54">
        <f t="shared" si="1775"/>
        <v>0</v>
      </c>
      <c r="H2773" s="360">
        <f t="shared" si="1775"/>
        <v>0.02</v>
      </c>
      <c r="I2773" s="54">
        <f t="shared" si="1775"/>
        <v>0.05</v>
      </c>
      <c r="J2773" s="54">
        <f t="shared" si="1775"/>
        <v>0.1</v>
      </c>
      <c r="K2773" s="54">
        <f t="shared" si="1775"/>
        <v>0</v>
      </c>
      <c r="L2773" s="54">
        <f t="shared" si="1775"/>
        <v>0.01</v>
      </c>
      <c r="M2773" s="54">
        <f t="shared" si="1775"/>
        <v>0.05</v>
      </c>
      <c r="N2773" s="360">
        <f t="shared" si="1775"/>
        <v>0.04</v>
      </c>
      <c r="O2773" s="54">
        <f t="shared" si="1775"/>
        <v>0</v>
      </c>
      <c r="P2773" s="54">
        <f t="shared" si="1775"/>
        <v>0</v>
      </c>
      <c r="Q2773" s="54">
        <f t="shared" si="1775"/>
        <v>0.04</v>
      </c>
      <c r="R2773" s="54">
        <f t="shared" si="1775"/>
        <v>0.1</v>
      </c>
      <c r="S2773" s="54">
        <f t="shared" si="1775"/>
        <v>7.0000000000000007E-2</v>
      </c>
      <c r="T2773" s="54">
        <f t="shared" si="1775"/>
        <v>7.0000000000000007E-2</v>
      </c>
      <c r="U2773" s="54">
        <f t="shared" si="1775"/>
        <v>0.02</v>
      </c>
      <c r="V2773" s="54">
        <f t="shared" si="1776"/>
        <v>0</v>
      </c>
      <c r="W2773" s="54">
        <f t="shared" si="1776"/>
        <v>0.05</v>
      </c>
      <c r="X2773" s="54">
        <f t="shared" si="1776"/>
        <v>0.05</v>
      </c>
      <c r="Y2773" s="360">
        <f t="shared" si="1776"/>
        <v>0.14000000000000001</v>
      </c>
      <c r="Z2773" s="54">
        <f t="shared" si="1776"/>
        <v>0</v>
      </c>
      <c r="AA2773" s="54">
        <f t="shared" si="1776"/>
        <v>7.0000000000000007E-2</v>
      </c>
      <c r="AB2773" s="55">
        <f t="shared" si="1776"/>
        <v>0.14000000000000001</v>
      </c>
      <c r="AC2773" s="359"/>
      <c r="AD2773" s="56">
        <f>SUM(E2773:AB2773)</f>
        <v>1.02</v>
      </c>
      <c r="AE2773" s="64">
        <v>12</v>
      </c>
      <c r="AF2773" s="361">
        <v>455.59</v>
      </c>
      <c r="AG2773" s="361">
        <v>455.59</v>
      </c>
      <c r="AH2773" s="361">
        <v>455.59</v>
      </c>
      <c r="AI2773" s="361">
        <v>455.59</v>
      </c>
      <c r="AJ2773" s="361">
        <v>455.59199999999998</v>
      </c>
      <c r="AK2773" s="361">
        <v>455.596</v>
      </c>
      <c r="AL2773" s="361">
        <v>455.60399999999998</v>
      </c>
      <c r="AM2773" s="361">
        <v>455.60399999999998</v>
      </c>
      <c r="AN2773" s="361">
        <v>455.60500000000002</v>
      </c>
      <c r="AO2773" s="361">
        <v>455.60899999999998</v>
      </c>
      <c r="AP2773" s="361">
        <v>455.61200000000002</v>
      </c>
      <c r="AQ2773" s="361">
        <v>455.61200000000002</v>
      </c>
      <c r="AR2773" s="361">
        <v>455.61200000000002</v>
      </c>
      <c r="AS2773" s="361">
        <v>455.61500000000001</v>
      </c>
      <c r="AT2773" s="361">
        <v>455.62299999999999</v>
      </c>
      <c r="AU2773" s="361">
        <v>455.62900000000002</v>
      </c>
      <c r="AV2773" s="361">
        <v>455.63499999999999</v>
      </c>
      <c r="AW2773" s="361">
        <v>455.637</v>
      </c>
      <c r="AX2773" s="361">
        <v>455.637</v>
      </c>
      <c r="AY2773" s="361">
        <v>455.64100000000002</v>
      </c>
      <c r="AZ2773" s="361">
        <v>455.64499999999998</v>
      </c>
      <c r="BA2773" s="361">
        <v>455.65699999999998</v>
      </c>
      <c r="BB2773" s="361">
        <v>455.65699999999998</v>
      </c>
      <c r="BC2773" s="361">
        <v>455.66300000000001</v>
      </c>
      <c r="BD2773" s="361">
        <v>455.67500000000001</v>
      </c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</row>
    <row r="2774" spans="1:81" ht="10.5" customHeight="1" thickBot="1">
      <c r="A2774" s="1386"/>
      <c r="B2774" s="1302"/>
      <c r="C2774" s="293"/>
      <c r="D2774" s="254" t="s">
        <v>42</v>
      </c>
      <c r="E2774" s="58">
        <f t="shared" ref="E2774:AB2774" si="1777">E2773/E2772</f>
        <v>0</v>
      </c>
      <c r="F2774" s="58">
        <f t="shared" si="1777"/>
        <v>0</v>
      </c>
      <c r="G2774" s="58">
        <f t="shared" si="1777"/>
        <v>0</v>
      </c>
      <c r="H2774" s="394">
        <f t="shared" si="1777"/>
        <v>0.16666666666666669</v>
      </c>
      <c r="I2774" s="58">
        <f t="shared" si="1777"/>
        <v>0.41666666666666669</v>
      </c>
      <c r="J2774" s="58">
        <f t="shared" si="1777"/>
        <v>0.41666666666666669</v>
      </c>
      <c r="K2774" s="58">
        <f t="shared" si="1777"/>
        <v>0</v>
      </c>
      <c r="L2774" s="58">
        <f t="shared" si="1777"/>
        <v>4.1666666666666671E-2</v>
      </c>
      <c r="M2774" s="58">
        <f t="shared" si="1777"/>
        <v>0.19230769230769232</v>
      </c>
      <c r="N2774" s="394">
        <f t="shared" si="1777"/>
        <v>0.18181818181818182</v>
      </c>
      <c r="O2774" s="58">
        <f t="shared" si="1777"/>
        <v>0</v>
      </c>
      <c r="P2774" s="58">
        <f t="shared" si="1777"/>
        <v>0</v>
      </c>
      <c r="Q2774" s="58">
        <f t="shared" si="1777"/>
        <v>0.23529411764705882</v>
      </c>
      <c r="R2774" s="58">
        <f t="shared" si="1777"/>
        <v>0.52631578947368418</v>
      </c>
      <c r="S2774" s="58">
        <f t="shared" si="1777"/>
        <v>0.19444444444444448</v>
      </c>
      <c r="T2774" s="58">
        <f t="shared" si="1777"/>
        <v>0.29166666666666669</v>
      </c>
      <c r="U2774" s="58">
        <f t="shared" si="1777"/>
        <v>8.3333333333333343E-2</v>
      </c>
      <c r="V2774" s="58">
        <f t="shared" si="1777"/>
        <v>0</v>
      </c>
      <c r="W2774" s="58">
        <f t="shared" si="1777"/>
        <v>0.41666666666666669</v>
      </c>
      <c r="X2774" s="58">
        <f t="shared" si="1777"/>
        <v>0.20833333333333334</v>
      </c>
      <c r="Y2774" s="394">
        <f t="shared" si="1777"/>
        <v>0.38888888888888895</v>
      </c>
      <c r="Z2774" s="58">
        <f t="shared" si="1777"/>
        <v>0</v>
      </c>
      <c r="AA2774" s="58">
        <f t="shared" si="1777"/>
        <v>0.58333333333333337</v>
      </c>
      <c r="AB2774" s="59">
        <f t="shared" si="1777"/>
        <v>0.58333333333333337</v>
      </c>
      <c r="AC2774" s="359"/>
      <c r="AD2774" s="56"/>
      <c r="AE2774" s="64"/>
      <c r="AF2774" s="361"/>
      <c r="AG2774" s="361"/>
      <c r="AH2774" s="361"/>
      <c r="AI2774" s="361"/>
      <c r="AJ2774" s="361"/>
      <c r="AK2774" s="361"/>
      <c r="AL2774" s="361"/>
      <c r="AM2774" s="361"/>
      <c r="AN2774" s="361"/>
      <c r="AO2774" s="361"/>
      <c r="AP2774" s="361"/>
      <c r="AQ2774" s="361"/>
      <c r="AR2774" s="361"/>
      <c r="AS2774" s="361"/>
      <c r="AT2774" s="361"/>
      <c r="AU2774" s="361"/>
      <c r="AV2774" s="361"/>
      <c r="AW2774" s="361"/>
      <c r="AX2774" s="361"/>
      <c r="AY2774" s="361"/>
      <c r="AZ2774" s="361"/>
      <c r="BA2774" s="361"/>
      <c r="BB2774" s="361"/>
      <c r="BC2774" s="361"/>
      <c r="BD2774" s="36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</row>
    <row r="2775" spans="1:81" ht="10.5" customHeight="1">
      <c r="A2775" s="1247" t="s">
        <v>471</v>
      </c>
      <c r="B2775" s="69"/>
      <c r="C2775" s="586"/>
      <c r="D2775" s="148"/>
      <c r="E2775" s="70">
        <f t="shared" ref="E2775:AA2776" si="1778">E2767+E2772</f>
        <v>0.33999999999999997</v>
      </c>
      <c r="F2775" s="70">
        <f t="shared" si="1778"/>
        <v>0.37</v>
      </c>
      <c r="G2775" s="70">
        <f t="shared" si="1778"/>
        <v>0.49</v>
      </c>
      <c r="H2775" s="397">
        <f t="shared" si="1778"/>
        <v>0.48</v>
      </c>
      <c r="I2775" s="70">
        <f t="shared" si="1778"/>
        <v>0.48</v>
      </c>
      <c r="J2775" s="70">
        <f t="shared" si="1778"/>
        <v>0.6</v>
      </c>
      <c r="K2775" s="70">
        <f t="shared" si="1778"/>
        <v>0.5</v>
      </c>
      <c r="L2775" s="70">
        <f t="shared" si="1778"/>
        <v>0.7</v>
      </c>
      <c r="M2775" s="70">
        <f t="shared" si="1778"/>
        <v>0.62</v>
      </c>
      <c r="N2775" s="397">
        <f t="shared" si="1778"/>
        <v>0.7</v>
      </c>
      <c r="O2775" s="70">
        <f t="shared" si="1778"/>
        <v>0.72</v>
      </c>
      <c r="P2775" s="70">
        <f t="shared" si="1778"/>
        <v>0.54</v>
      </c>
      <c r="Q2775" s="70">
        <f t="shared" si="1778"/>
        <v>0.47</v>
      </c>
      <c r="R2775" s="70">
        <f t="shared" si="1778"/>
        <v>0.55000000000000004</v>
      </c>
      <c r="S2775" s="70">
        <f t="shared" si="1778"/>
        <v>0.84</v>
      </c>
      <c r="T2775" s="70">
        <f t="shared" si="1778"/>
        <v>0.54</v>
      </c>
      <c r="U2775" s="70">
        <f t="shared" si="1778"/>
        <v>0.78</v>
      </c>
      <c r="V2775" s="70">
        <f t="shared" si="1778"/>
        <v>0.48</v>
      </c>
      <c r="W2775" s="70">
        <f t="shared" si="1778"/>
        <v>0.6</v>
      </c>
      <c r="X2775" s="70">
        <f t="shared" si="1778"/>
        <v>0.6</v>
      </c>
      <c r="Y2775" s="397">
        <f t="shared" si="1778"/>
        <v>0.84</v>
      </c>
      <c r="Z2775" s="70">
        <f t="shared" si="1778"/>
        <v>0.72</v>
      </c>
      <c r="AA2775" s="70">
        <f t="shared" si="1778"/>
        <v>0.52</v>
      </c>
      <c r="AB2775" s="71">
        <f>AB2767+AB2772</f>
        <v>0.56000000000000005</v>
      </c>
      <c r="AC2775" s="53">
        <f>SUM(E2775:AB2775)</f>
        <v>14.040000000000001</v>
      </c>
      <c r="AD2775" s="72"/>
      <c r="AE2775" s="110"/>
      <c r="AF2775" s="981"/>
      <c r="AG2775" s="981"/>
      <c r="AH2775" s="981"/>
      <c r="AI2775" s="981"/>
      <c r="AJ2775" s="981"/>
      <c r="AK2775" s="981"/>
      <c r="AL2775" s="981"/>
      <c r="AM2775" s="981"/>
      <c r="AN2775" s="981"/>
      <c r="AO2775" s="981"/>
      <c r="AP2775" s="981"/>
      <c r="AQ2775" s="981"/>
      <c r="AR2775" s="981"/>
      <c r="AS2775" s="981"/>
      <c r="AT2775" s="981"/>
      <c r="AU2775" s="981"/>
      <c r="AV2775" s="981"/>
      <c r="AW2775" s="981"/>
      <c r="AX2775" s="981"/>
      <c r="AY2775" s="981"/>
      <c r="AZ2775" s="981"/>
      <c r="BA2775" s="981"/>
      <c r="BB2775" s="981"/>
      <c r="BC2775" s="981"/>
      <c r="BD2775" s="98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</row>
    <row r="2776" spans="1:81" ht="10.5" customHeight="1">
      <c r="A2776" s="1248" t="s">
        <v>472</v>
      </c>
      <c r="B2776" s="74"/>
      <c r="C2776" s="592"/>
      <c r="D2776" s="149"/>
      <c r="E2776" s="75">
        <f t="shared" si="1778"/>
        <v>0.12</v>
      </c>
      <c r="F2776" s="75">
        <f t="shared" si="1778"/>
        <v>0.18</v>
      </c>
      <c r="G2776" s="75">
        <f t="shared" si="1778"/>
        <v>0.18</v>
      </c>
      <c r="H2776" s="360">
        <f t="shared" si="1778"/>
        <v>0.13999999999999999</v>
      </c>
      <c r="I2776" s="75">
        <f t="shared" si="1778"/>
        <v>0.16999999999999998</v>
      </c>
      <c r="J2776" s="75">
        <f t="shared" si="1778"/>
        <v>0.22</v>
      </c>
      <c r="K2776" s="75">
        <f t="shared" si="1778"/>
        <v>0.19</v>
      </c>
      <c r="L2776" s="75">
        <f t="shared" si="1778"/>
        <v>0.18000000000000002</v>
      </c>
      <c r="M2776" s="75">
        <f t="shared" si="1778"/>
        <v>0.16999999999999998</v>
      </c>
      <c r="N2776" s="360">
        <f t="shared" si="1778"/>
        <v>0.27999999999999997</v>
      </c>
      <c r="O2776" s="75">
        <f t="shared" si="1778"/>
        <v>0.24</v>
      </c>
      <c r="P2776" s="75">
        <f t="shared" si="1778"/>
        <v>0.19</v>
      </c>
      <c r="Q2776" s="75">
        <f t="shared" si="1778"/>
        <v>0.21000000000000002</v>
      </c>
      <c r="R2776" s="75">
        <f t="shared" si="1778"/>
        <v>0.22</v>
      </c>
      <c r="S2776" s="75">
        <f t="shared" si="1778"/>
        <v>0.31</v>
      </c>
      <c r="T2776" s="75">
        <f t="shared" si="1778"/>
        <v>0.19</v>
      </c>
      <c r="U2776" s="75">
        <f t="shared" si="1778"/>
        <v>0.26</v>
      </c>
      <c r="V2776" s="75">
        <f t="shared" si="1778"/>
        <v>0.24</v>
      </c>
      <c r="W2776" s="75">
        <f t="shared" si="1778"/>
        <v>0.16999999999999998</v>
      </c>
      <c r="X2776" s="75">
        <f t="shared" si="1778"/>
        <v>0.16999999999999998</v>
      </c>
      <c r="Y2776" s="360">
        <f t="shared" si="1778"/>
        <v>0.26</v>
      </c>
      <c r="Z2776" s="75">
        <f t="shared" si="1778"/>
        <v>0.19</v>
      </c>
      <c r="AA2776" s="75">
        <f t="shared" si="1778"/>
        <v>0.24000000000000002</v>
      </c>
      <c r="AB2776" s="76">
        <f t="shared" ref="AB2776" si="1779">AB2768+AB2773</f>
        <v>0.26</v>
      </c>
      <c r="AC2776" s="361"/>
      <c r="AD2776" s="72"/>
      <c r="AE2776" s="110"/>
      <c r="AF2776" s="361"/>
      <c r="AG2776" s="361"/>
      <c r="AH2776" s="361"/>
      <c r="AI2776" s="361"/>
      <c r="AJ2776" s="361"/>
      <c r="AK2776" s="361"/>
      <c r="AL2776" s="361"/>
      <c r="AM2776" s="361"/>
      <c r="AN2776" s="361"/>
      <c r="AO2776" s="361"/>
      <c r="AP2776" s="361"/>
      <c r="AQ2776" s="361"/>
      <c r="AR2776" s="361"/>
      <c r="AS2776" s="361"/>
      <c r="AT2776" s="361"/>
      <c r="AU2776" s="361"/>
      <c r="AV2776" s="361"/>
      <c r="AW2776" s="361"/>
      <c r="AX2776" s="361"/>
      <c r="AY2776" s="361"/>
      <c r="AZ2776" s="361"/>
      <c r="BA2776" s="361"/>
      <c r="BB2776" s="361"/>
      <c r="BC2776" s="361"/>
      <c r="BD2776" s="361"/>
    </row>
    <row r="2777" spans="1:81" ht="10.5" customHeight="1" thickBot="1">
      <c r="A2777" s="1246" t="s">
        <v>473</v>
      </c>
      <c r="B2777" s="77"/>
      <c r="C2777" s="837"/>
      <c r="D2777" s="150"/>
      <c r="E2777" s="78">
        <f>SQRT(E2776*E2776+E2775*E2775)</f>
        <v>0.3605551275463989</v>
      </c>
      <c r="F2777" s="78">
        <f t="shared" ref="F2777:AB2777" si="1780">SQRT(F2776*F2776+F2775*F2775)</f>
        <v>0.41146081222881969</v>
      </c>
      <c r="G2777" s="78">
        <f t="shared" si="1780"/>
        <v>0.52201532544552742</v>
      </c>
      <c r="H2777" s="394">
        <f t="shared" si="1780"/>
        <v>0.5</v>
      </c>
      <c r="I2777" s="78">
        <f t="shared" si="1780"/>
        <v>0.50921508225896062</v>
      </c>
      <c r="J2777" s="78">
        <f t="shared" si="1780"/>
        <v>0.63906181234681825</v>
      </c>
      <c r="K2777" s="78">
        <f t="shared" si="1780"/>
        <v>0.5348831648126533</v>
      </c>
      <c r="L2777" s="78">
        <f t="shared" si="1780"/>
        <v>0.72277243998370611</v>
      </c>
      <c r="M2777" s="78">
        <f t="shared" si="1780"/>
        <v>0.64288412641781723</v>
      </c>
      <c r="N2777" s="394">
        <f t="shared" si="1780"/>
        <v>0.75392307299883055</v>
      </c>
      <c r="O2777" s="78">
        <f t="shared" si="1780"/>
        <v>0.75894663844041099</v>
      </c>
      <c r="P2777" s="78">
        <f t="shared" si="1780"/>
        <v>0.57245087125446847</v>
      </c>
      <c r="Q2777" s="78">
        <f t="shared" si="1780"/>
        <v>0.51478150704935</v>
      </c>
      <c r="R2777" s="78">
        <f t="shared" si="1780"/>
        <v>0.5923681287847955</v>
      </c>
      <c r="S2777" s="78">
        <f t="shared" si="1780"/>
        <v>0.89537701556383487</v>
      </c>
      <c r="T2777" s="78">
        <f t="shared" si="1780"/>
        <v>0.57245087125446847</v>
      </c>
      <c r="U2777" s="78">
        <f t="shared" si="1780"/>
        <v>0.82219219164377866</v>
      </c>
      <c r="V2777" s="78">
        <f t="shared" si="1780"/>
        <v>0.53665631459994956</v>
      </c>
      <c r="W2777" s="78">
        <f t="shared" si="1780"/>
        <v>0.62361847310675456</v>
      </c>
      <c r="X2777" s="78">
        <f t="shared" si="1780"/>
        <v>0.62361847310675456</v>
      </c>
      <c r="Y2777" s="394">
        <f t="shared" si="1780"/>
        <v>0.87931791747922428</v>
      </c>
      <c r="Z2777" s="78">
        <f t="shared" si="1780"/>
        <v>0.74464756764525863</v>
      </c>
      <c r="AA2777" s="78">
        <f t="shared" si="1780"/>
        <v>0.57271284253105414</v>
      </c>
      <c r="AB2777" s="79">
        <f t="shared" si="1780"/>
        <v>0.61741396161732531</v>
      </c>
      <c r="AC2777" s="361"/>
      <c r="AD2777" s="72"/>
      <c r="AE2777" s="110"/>
      <c r="AF2777" s="361"/>
      <c r="AG2777" s="361"/>
      <c r="AH2777" s="361"/>
      <c r="AI2777" s="361"/>
      <c r="AJ2777" s="361"/>
      <c r="AK2777" s="361"/>
      <c r="AL2777" s="361"/>
      <c r="AM2777" s="361"/>
      <c r="AN2777" s="361"/>
      <c r="AO2777" s="361"/>
      <c r="AP2777" s="361"/>
      <c r="AQ2777" s="361"/>
      <c r="AR2777" s="361"/>
      <c r="AS2777" s="361"/>
      <c r="AT2777" s="361"/>
      <c r="AU2777" s="361"/>
      <c r="AV2777" s="361"/>
      <c r="AW2777" s="361"/>
      <c r="AX2777" s="361"/>
      <c r="AY2777" s="361"/>
      <c r="AZ2777" s="361"/>
      <c r="BA2777" s="361"/>
      <c r="BB2777" s="361"/>
      <c r="BC2777" s="361"/>
      <c r="BD2777" s="361"/>
    </row>
    <row r="2778" spans="1:81" ht="10.5" customHeight="1">
      <c r="A2778" s="1387"/>
      <c r="B2778" s="1227" t="s">
        <v>260</v>
      </c>
      <c r="C2778" s="1239"/>
      <c r="D2778" s="1249" t="s">
        <v>37</v>
      </c>
      <c r="E2778" s="82">
        <f t="shared" ref="E2778:T2779" si="1781">(AG2778-AF2778)*$AE2778</f>
        <v>0.7999999999992724</v>
      </c>
      <c r="F2778" s="82">
        <f t="shared" si="1781"/>
        <v>0.7999999999992724</v>
      </c>
      <c r="G2778" s="82">
        <f t="shared" si="1781"/>
        <v>0.7999999999992724</v>
      </c>
      <c r="H2778" s="419">
        <f t="shared" si="1781"/>
        <v>0.7999999999992724</v>
      </c>
      <c r="I2778" s="82">
        <f t="shared" si="1781"/>
        <v>0.7999999999992724</v>
      </c>
      <c r="J2778" s="82">
        <f t="shared" si="1781"/>
        <v>0.7999999999992724</v>
      </c>
      <c r="K2778" s="82">
        <f t="shared" si="1781"/>
        <v>0.7999999999992724</v>
      </c>
      <c r="L2778" s="82">
        <f t="shared" si="1781"/>
        <v>1.2000000000080036</v>
      </c>
      <c r="M2778" s="82">
        <f t="shared" si="1781"/>
        <v>0.7999999999992724</v>
      </c>
      <c r="N2778" s="419">
        <f t="shared" si="1781"/>
        <v>0.7999999999992724</v>
      </c>
      <c r="O2778" s="82">
        <f t="shared" si="1781"/>
        <v>0.7999999999992724</v>
      </c>
      <c r="P2778" s="82">
        <f t="shared" si="1781"/>
        <v>1.1999999999898137</v>
      </c>
      <c r="Q2778" s="82">
        <f t="shared" si="1781"/>
        <v>0.40000000000873115</v>
      </c>
      <c r="R2778" s="82">
        <f t="shared" si="1781"/>
        <v>0.7999999999992724</v>
      </c>
      <c r="S2778" s="82">
        <f t="shared" si="1781"/>
        <v>1.2000000000080036</v>
      </c>
      <c r="T2778" s="82">
        <f t="shared" si="1781"/>
        <v>0.7999999999992724</v>
      </c>
      <c r="U2778" s="82">
        <f t="shared" ref="O2778:AB2779" si="1782">(AW2778-AV2778)*$AE2778</f>
        <v>0.7999999999992724</v>
      </c>
      <c r="V2778" s="82">
        <f t="shared" si="1782"/>
        <v>0.7999999999992724</v>
      </c>
      <c r="W2778" s="82">
        <f t="shared" si="1782"/>
        <v>0.7999999999992724</v>
      </c>
      <c r="X2778" s="82">
        <f t="shared" si="1782"/>
        <v>0.7999999999992724</v>
      </c>
      <c r="Y2778" s="419">
        <f t="shared" si="1782"/>
        <v>1.1999999999898137</v>
      </c>
      <c r="Z2778" s="82">
        <f t="shared" si="1782"/>
        <v>0.7999999999992724</v>
      </c>
      <c r="AA2778" s="82">
        <f t="shared" si="1782"/>
        <v>0.40000000000873115</v>
      </c>
      <c r="AB2778" s="83">
        <f t="shared" si="1782"/>
        <v>0.7999999999992724</v>
      </c>
      <c r="AC2778" s="53">
        <f>SUM(D2778:AB2778)</f>
        <v>20</v>
      </c>
      <c r="AD2778" s="191"/>
      <c r="AE2778" s="380">
        <v>40</v>
      </c>
      <c r="AF2778" s="353">
        <v>2797.46</v>
      </c>
      <c r="AG2778" s="353">
        <v>2797.48</v>
      </c>
      <c r="AH2778" s="353">
        <v>2797.5</v>
      </c>
      <c r="AI2778" s="353">
        <v>2797.52</v>
      </c>
      <c r="AJ2778" s="353">
        <v>2797.54</v>
      </c>
      <c r="AK2778" s="353">
        <v>2797.56</v>
      </c>
      <c r="AL2778" s="353">
        <v>2797.58</v>
      </c>
      <c r="AM2778" s="353">
        <v>2797.6</v>
      </c>
      <c r="AN2778" s="353">
        <v>2797.63</v>
      </c>
      <c r="AO2778" s="353">
        <v>2797.65</v>
      </c>
      <c r="AP2778" s="353">
        <v>2797.67</v>
      </c>
      <c r="AQ2778" s="353">
        <v>2797.69</v>
      </c>
      <c r="AR2778" s="353">
        <v>2797.72</v>
      </c>
      <c r="AS2778" s="353">
        <v>2797.73</v>
      </c>
      <c r="AT2778" s="353">
        <v>2797.75</v>
      </c>
      <c r="AU2778" s="353">
        <v>2797.78</v>
      </c>
      <c r="AV2778" s="353">
        <v>2797.8</v>
      </c>
      <c r="AW2778" s="353">
        <v>2797.82</v>
      </c>
      <c r="AX2778" s="353">
        <v>2797.84</v>
      </c>
      <c r="AY2778" s="353">
        <v>2797.86</v>
      </c>
      <c r="AZ2778" s="353">
        <v>2797.88</v>
      </c>
      <c r="BA2778" s="353">
        <v>2797.91</v>
      </c>
      <c r="BB2778" s="353">
        <v>2797.93</v>
      </c>
      <c r="BC2778" s="353">
        <v>2797.94</v>
      </c>
      <c r="BD2778" s="353">
        <v>2797.96</v>
      </c>
    </row>
    <row r="2779" spans="1:81" ht="10.5" customHeight="1" thickBot="1">
      <c r="A2779" s="1388"/>
      <c r="B2779" s="1229" t="s">
        <v>261</v>
      </c>
      <c r="C2779" s="293"/>
      <c r="D2779" s="254" t="s">
        <v>37</v>
      </c>
      <c r="E2779" s="154">
        <f t="shared" si="1781"/>
        <v>2.3999999999978172</v>
      </c>
      <c r="F2779" s="154">
        <f t="shared" si="1781"/>
        <v>2.8000000000020009</v>
      </c>
      <c r="G2779" s="154">
        <f t="shared" si="1781"/>
        <v>2.7999999999974534</v>
      </c>
      <c r="H2779" s="420">
        <f t="shared" si="1781"/>
        <v>2.8000000000020009</v>
      </c>
      <c r="I2779" s="154">
        <f t="shared" si="1781"/>
        <v>2.7999999999974534</v>
      </c>
      <c r="J2779" s="154">
        <f t="shared" si="1781"/>
        <v>2.8000000000020009</v>
      </c>
      <c r="K2779" s="154">
        <f t="shared" si="1781"/>
        <v>2.8000000000020009</v>
      </c>
      <c r="L2779" s="154">
        <f t="shared" si="1781"/>
        <v>3.1999999999970896</v>
      </c>
      <c r="M2779" s="154">
        <f t="shared" si="1781"/>
        <v>3.2000000000016371</v>
      </c>
      <c r="N2779" s="420">
        <f t="shared" si="1781"/>
        <v>2.7999999999974534</v>
      </c>
      <c r="O2779" s="154">
        <f t="shared" si="1782"/>
        <v>3.2000000000016371</v>
      </c>
      <c r="P2779" s="154">
        <f t="shared" si="1782"/>
        <v>3.6000000000012733</v>
      </c>
      <c r="Q2779" s="154">
        <f t="shared" si="1782"/>
        <v>1.999999999998181</v>
      </c>
      <c r="R2779" s="154">
        <f t="shared" si="1782"/>
        <v>3.2000000000016371</v>
      </c>
      <c r="S2779" s="154">
        <f t="shared" si="1782"/>
        <v>3.5999999999967258</v>
      </c>
      <c r="T2779" s="154">
        <f t="shared" si="1782"/>
        <v>2.4000000000023647</v>
      </c>
      <c r="U2779" s="154">
        <f t="shared" si="1782"/>
        <v>4.0000000000009095</v>
      </c>
      <c r="V2779" s="154">
        <f t="shared" si="1782"/>
        <v>2.3999999999978172</v>
      </c>
      <c r="W2779" s="154">
        <f t="shared" si="1782"/>
        <v>2.8000000000020009</v>
      </c>
      <c r="X2779" s="154">
        <f t="shared" si="1782"/>
        <v>3.6000000000012733</v>
      </c>
      <c r="Y2779" s="420">
        <f>(BA2779-AZ2779)*$AE2779</f>
        <v>3.5999999999967258</v>
      </c>
      <c r="Z2779" s="154">
        <f t="shared" si="1782"/>
        <v>3.6000000000012733</v>
      </c>
      <c r="AA2779" s="154">
        <f t="shared" si="1782"/>
        <v>1.999999999998181</v>
      </c>
      <c r="AB2779" s="155">
        <f t="shared" si="1782"/>
        <v>2.4000000000023647</v>
      </c>
      <c r="AC2779" s="53">
        <f>SUM(D2779:AB2779)</f>
        <v>70.799999999999272</v>
      </c>
      <c r="AD2779" s="191"/>
      <c r="AE2779" s="380">
        <v>40</v>
      </c>
      <c r="AF2779" s="353">
        <v>833.71</v>
      </c>
      <c r="AG2779" s="353">
        <v>833.77</v>
      </c>
      <c r="AH2779" s="353">
        <v>833.84</v>
      </c>
      <c r="AI2779" s="353">
        <v>833.91</v>
      </c>
      <c r="AJ2779" s="353">
        <v>833.98</v>
      </c>
      <c r="AK2779" s="353">
        <v>834.05</v>
      </c>
      <c r="AL2779" s="353">
        <v>834.12</v>
      </c>
      <c r="AM2779" s="353">
        <v>834.19</v>
      </c>
      <c r="AN2779" s="353">
        <v>834.27</v>
      </c>
      <c r="AO2779" s="353">
        <v>834.35</v>
      </c>
      <c r="AP2779" s="353">
        <v>834.42</v>
      </c>
      <c r="AQ2779" s="353">
        <v>834.5</v>
      </c>
      <c r="AR2779" s="353">
        <v>834.59</v>
      </c>
      <c r="AS2779" s="353">
        <v>834.64</v>
      </c>
      <c r="AT2779" s="353">
        <v>834.72</v>
      </c>
      <c r="AU2779" s="353">
        <v>834.81</v>
      </c>
      <c r="AV2779" s="353">
        <v>834.87</v>
      </c>
      <c r="AW2779" s="353">
        <v>834.97</v>
      </c>
      <c r="AX2779" s="353">
        <v>835.03</v>
      </c>
      <c r="AY2779" s="353">
        <v>835.1</v>
      </c>
      <c r="AZ2779" s="353">
        <v>835.19</v>
      </c>
      <c r="BA2779" s="353">
        <v>835.28</v>
      </c>
      <c r="BB2779" s="353">
        <v>835.37</v>
      </c>
      <c r="BC2779" s="353">
        <v>835.42</v>
      </c>
      <c r="BD2779" s="353">
        <v>835.48</v>
      </c>
    </row>
    <row r="2780" spans="1:81" ht="10.5" customHeight="1" thickBot="1">
      <c r="A2780" s="1250" t="s">
        <v>107</v>
      </c>
      <c r="B2780" s="173"/>
      <c r="C2780" s="173"/>
      <c r="D2780" s="173"/>
      <c r="E2780" s="173">
        <v>1</v>
      </c>
      <c r="F2780" s="173">
        <v>2</v>
      </c>
      <c r="G2780" s="173">
        <v>3</v>
      </c>
      <c r="H2780" s="392">
        <v>4</v>
      </c>
      <c r="I2780" s="173">
        <v>5</v>
      </c>
      <c r="J2780" s="173">
        <v>6</v>
      </c>
      <c r="K2780" s="173">
        <v>7</v>
      </c>
      <c r="L2780" s="173">
        <v>8</v>
      </c>
      <c r="M2780" s="173">
        <v>9</v>
      </c>
      <c r="N2780" s="392">
        <v>10</v>
      </c>
      <c r="O2780" s="173">
        <v>11</v>
      </c>
      <c r="P2780" s="173">
        <v>12</v>
      </c>
      <c r="Q2780" s="173">
        <v>13</v>
      </c>
      <c r="R2780" s="173">
        <v>14</v>
      </c>
      <c r="S2780" s="173">
        <v>15</v>
      </c>
      <c r="T2780" s="173">
        <v>16</v>
      </c>
      <c r="U2780" s="173">
        <v>17</v>
      </c>
      <c r="V2780" s="173">
        <v>18</v>
      </c>
      <c r="W2780" s="173">
        <v>19</v>
      </c>
      <c r="X2780" s="173">
        <v>20</v>
      </c>
      <c r="Y2780" s="392">
        <v>21</v>
      </c>
      <c r="Z2780" s="173">
        <v>22</v>
      </c>
      <c r="AA2780" s="173">
        <v>23</v>
      </c>
      <c r="AB2780" s="174">
        <v>24</v>
      </c>
    </row>
    <row r="2781" spans="1:81" ht="10.5" customHeight="1">
      <c r="A2781" s="371" t="s">
        <v>78</v>
      </c>
      <c r="B2781" s="44"/>
      <c r="C2781" s="44" t="s">
        <v>136</v>
      </c>
      <c r="D2781" s="238" t="s">
        <v>39</v>
      </c>
      <c r="E2781" s="44">
        <v>6.4</v>
      </c>
      <c r="F2781" s="44">
        <v>6.3</v>
      </c>
      <c r="G2781" s="44">
        <v>6.4</v>
      </c>
      <c r="H2781" s="372">
        <v>6.4</v>
      </c>
      <c r="I2781" s="44">
        <v>6.4</v>
      </c>
      <c r="J2781" s="44">
        <v>6.4</v>
      </c>
      <c r="K2781" s="44">
        <v>6.3</v>
      </c>
      <c r="L2781" s="44">
        <v>6.4</v>
      </c>
      <c r="M2781" s="44">
        <v>6.4</v>
      </c>
      <c r="N2781" s="372">
        <v>6.4</v>
      </c>
      <c r="O2781" s="44">
        <v>6.4</v>
      </c>
      <c r="P2781" s="44">
        <v>6.4</v>
      </c>
      <c r="Q2781" s="44">
        <v>6.4</v>
      </c>
      <c r="R2781" s="44">
        <v>6.4</v>
      </c>
      <c r="S2781" s="44">
        <v>6.3</v>
      </c>
      <c r="T2781" s="44">
        <v>6.3</v>
      </c>
      <c r="U2781" s="44">
        <v>6.3</v>
      </c>
      <c r="V2781" s="44">
        <v>6.3</v>
      </c>
      <c r="W2781" s="44">
        <v>6.3</v>
      </c>
      <c r="X2781" s="44">
        <v>6.3</v>
      </c>
      <c r="Y2781" s="372">
        <v>6.3</v>
      </c>
      <c r="Z2781" s="44">
        <v>6.3</v>
      </c>
      <c r="AA2781" s="44">
        <v>6.3</v>
      </c>
      <c r="AB2781" s="45">
        <v>6.4</v>
      </c>
    </row>
    <row r="2782" spans="1:81" ht="10.5" customHeight="1" thickBot="1">
      <c r="A2782" s="373" t="s">
        <v>79</v>
      </c>
      <c r="B2782" s="46"/>
      <c r="C2782" s="46" t="s">
        <v>136</v>
      </c>
      <c r="D2782" s="240" t="s">
        <v>39</v>
      </c>
      <c r="E2782" s="46">
        <v>6.4</v>
      </c>
      <c r="F2782" s="46">
        <v>6.3</v>
      </c>
      <c r="G2782" s="46">
        <v>6.4</v>
      </c>
      <c r="H2782" s="374">
        <v>6.4</v>
      </c>
      <c r="I2782" s="46">
        <v>6.4</v>
      </c>
      <c r="J2782" s="46">
        <v>6.4</v>
      </c>
      <c r="K2782" s="46">
        <v>6.3</v>
      </c>
      <c r="L2782" s="46">
        <v>6.4</v>
      </c>
      <c r="M2782" s="46">
        <v>6.4</v>
      </c>
      <c r="N2782" s="374">
        <v>6.4</v>
      </c>
      <c r="O2782" s="46">
        <v>6.4</v>
      </c>
      <c r="P2782" s="46">
        <v>6.4</v>
      </c>
      <c r="Q2782" s="46">
        <v>6.4</v>
      </c>
      <c r="R2782" s="46">
        <v>6.4</v>
      </c>
      <c r="S2782" s="46">
        <v>6.3</v>
      </c>
      <c r="T2782" s="46">
        <v>6.3</v>
      </c>
      <c r="U2782" s="46">
        <v>6.4</v>
      </c>
      <c r="V2782" s="46">
        <v>6.3</v>
      </c>
      <c r="W2782" s="46">
        <v>6.4</v>
      </c>
      <c r="X2782" s="46">
        <v>6.3</v>
      </c>
      <c r="Y2782" s="374">
        <v>6.3</v>
      </c>
      <c r="Z2782" s="46">
        <v>6.3</v>
      </c>
      <c r="AA2782" s="46">
        <v>6.3</v>
      </c>
      <c r="AB2782" s="47">
        <v>6.4</v>
      </c>
    </row>
    <row r="2783" spans="1:81" s="1" customFormat="1" ht="10.5" customHeight="1">
      <c r="A2783" s="1354" t="s">
        <v>102</v>
      </c>
      <c r="B2783" s="1389" t="s">
        <v>834</v>
      </c>
      <c r="C2783" s="852"/>
      <c r="D2783" s="1249"/>
      <c r="E2783" s="82"/>
      <c r="F2783" s="82"/>
      <c r="G2783" s="82"/>
      <c r="H2783" s="419"/>
      <c r="I2783" s="82"/>
      <c r="J2783" s="82"/>
      <c r="K2783" s="82"/>
      <c r="L2783" s="82"/>
      <c r="M2783" s="82"/>
      <c r="N2783" s="419"/>
      <c r="O2783" s="82"/>
      <c r="P2783" s="82"/>
      <c r="Q2783" s="82"/>
      <c r="R2783" s="82"/>
      <c r="S2783" s="82"/>
      <c r="T2783" s="82"/>
      <c r="U2783" s="82"/>
      <c r="V2783" s="82"/>
      <c r="W2783" s="82"/>
      <c r="X2783" s="82"/>
      <c r="Y2783" s="419"/>
      <c r="Z2783" s="82"/>
      <c r="AA2783" s="82"/>
      <c r="AB2783" s="83"/>
      <c r="AC2783" s="443" t="s">
        <v>125</v>
      </c>
      <c r="AD2783" s="56" t="e">
        <f>AD2786/AC2785</f>
        <v>#DIV/0!</v>
      </c>
      <c r="AE2783" s="64"/>
      <c r="AF2783" s="431"/>
      <c r="AG2783" s="361"/>
      <c r="AH2783" s="361"/>
      <c r="AI2783" s="361"/>
      <c r="AJ2783" s="361"/>
      <c r="AK2783" s="361"/>
      <c r="AL2783" s="361"/>
      <c r="AM2783" s="361"/>
      <c r="AN2783" s="361"/>
      <c r="AO2783" s="361"/>
      <c r="AP2783" s="361"/>
      <c r="AQ2783" s="361"/>
      <c r="AR2783" s="361"/>
      <c r="AS2783" s="361"/>
      <c r="AT2783" s="361"/>
      <c r="AU2783" s="361"/>
      <c r="AV2783" s="361"/>
      <c r="AW2783" s="361"/>
      <c r="AX2783" s="361"/>
      <c r="AY2783" s="361"/>
      <c r="AZ2783" s="361"/>
      <c r="BA2783" s="361"/>
      <c r="BB2783" s="361"/>
      <c r="BC2783" s="361"/>
      <c r="BD2783" s="361"/>
      <c r="BE2783" s="353"/>
      <c r="BF2783" s="353"/>
      <c r="BG2783" s="353"/>
      <c r="BH2783" s="353"/>
      <c r="BI2783" s="353"/>
      <c r="BJ2783" s="353"/>
      <c r="BK2783" s="353"/>
      <c r="BL2783" s="353"/>
      <c r="BM2783" s="353"/>
      <c r="BN2783" s="353"/>
      <c r="BO2783" s="353"/>
      <c r="BP2783" s="353"/>
      <c r="BQ2783" s="353"/>
      <c r="BR2783" s="353"/>
      <c r="BS2783" s="353"/>
      <c r="BT2783" s="353"/>
      <c r="BU2783" s="353"/>
      <c r="BV2783" s="353"/>
      <c r="BW2783" s="353"/>
      <c r="BX2783" s="353"/>
      <c r="BY2783" s="175"/>
      <c r="BZ2783" s="175"/>
      <c r="CA2783" s="175"/>
      <c r="CB2783" s="175"/>
      <c r="CC2783" s="175"/>
    </row>
    <row r="2784" spans="1:81" s="1" customFormat="1" ht="10.5" customHeight="1">
      <c r="A2784" s="1355"/>
      <c r="B2784" s="1390"/>
      <c r="C2784" s="1240" t="s">
        <v>139</v>
      </c>
      <c r="D2784" s="144" t="s">
        <v>34</v>
      </c>
      <c r="E2784" s="114">
        <f>ROUND(SQRT(E2785^2+E2786^2)*1000/(1.73*E$2781),0)</f>
        <v>0</v>
      </c>
      <c r="F2784" s="114">
        <f>ROUND(SQRT(F2785^2+F2786^2)*1000/(1.73*F$2781),0)</f>
        <v>0</v>
      </c>
      <c r="G2784" s="114">
        <f t="shared" ref="G2784:AB2784" si="1783">ROUND(SQRT(G2785^2+G2786^2)*1000/(1.73*G$2781),0)</f>
        <v>0</v>
      </c>
      <c r="H2784" s="379">
        <f t="shared" si="1783"/>
        <v>0</v>
      </c>
      <c r="I2784" s="114">
        <f t="shared" si="1783"/>
        <v>0</v>
      </c>
      <c r="J2784" s="114">
        <f t="shared" si="1783"/>
        <v>0</v>
      </c>
      <c r="K2784" s="114">
        <f t="shared" si="1783"/>
        <v>0</v>
      </c>
      <c r="L2784" s="114">
        <f t="shared" si="1783"/>
        <v>0</v>
      </c>
      <c r="M2784" s="114">
        <f t="shared" si="1783"/>
        <v>0</v>
      </c>
      <c r="N2784" s="379">
        <f t="shared" si="1783"/>
        <v>0</v>
      </c>
      <c r="O2784" s="114">
        <f t="shared" si="1783"/>
        <v>0</v>
      </c>
      <c r="P2784" s="114">
        <f t="shared" si="1783"/>
        <v>0</v>
      </c>
      <c r="Q2784" s="114">
        <f t="shared" si="1783"/>
        <v>0</v>
      </c>
      <c r="R2784" s="114">
        <f t="shared" si="1783"/>
        <v>0</v>
      </c>
      <c r="S2784" s="114">
        <f t="shared" si="1783"/>
        <v>0</v>
      </c>
      <c r="T2784" s="114">
        <f t="shared" si="1783"/>
        <v>0</v>
      </c>
      <c r="U2784" s="114">
        <f t="shared" si="1783"/>
        <v>0</v>
      </c>
      <c r="V2784" s="114">
        <f t="shared" si="1783"/>
        <v>0</v>
      </c>
      <c r="W2784" s="114">
        <f t="shared" si="1783"/>
        <v>0</v>
      </c>
      <c r="X2784" s="114">
        <f t="shared" si="1783"/>
        <v>0</v>
      </c>
      <c r="Y2784" s="379">
        <f t="shared" si="1783"/>
        <v>0</v>
      </c>
      <c r="Z2784" s="114">
        <f t="shared" si="1783"/>
        <v>0</v>
      </c>
      <c r="AA2784" s="114">
        <f t="shared" si="1783"/>
        <v>0</v>
      </c>
      <c r="AB2784" s="115">
        <f t="shared" si="1783"/>
        <v>0</v>
      </c>
      <c r="AC2784" s="359"/>
      <c r="AD2784" s="191"/>
      <c r="AE2784" s="191"/>
      <c r="AF2784" s="353"/>
      <c r="AG2784" s="353"/>
      <c r="AH2784" s="353"/>
      <c r="AI2784" s="353"/>
      <c r="AJ2784" s="353"/>
      <c r="AK2784" s="353"/>
      <c r="AL2784" s="353"/>
      <c r="AM2784" s="353"/>
      <c r="AN2784" s="353"/>
      <c r="AO2784" s="353"/>
      <c r="AP2784" s="353"/>
      <c r="AQ2784" s="353"/>
      <c r="AR2784" s="353"/>
      <c r="AS2784" s="353"/>
      <c r="AT2784" s="353"/>
      <c r="AU2784" s="353"/>
      <c r="AV2784" s="353"/>
      <c r="AW2784" s="353"/>
      <c r="AX2784" s="353"/>
      <c r="AY2784" s="353"/>
      <c r="AZ2784" s="353"/>
      <c r="BA2784" s="353"/>
      <c r="BB2784" s="353"/>
      <c r="BC2784" s="353"/>
      <c r="BD2784" s="353"/>
      <c r="BE2784" s="353"/>
      <c r="BF2784" s="353"/>
      <c r="BG2784" s="353"/>
      <c r="BH2784" s="353"/>
      <c r="BI2784" s="353"/>
      <c r="BJ2784" s="353"/>
      <c r="BK2784" s="353"/>
      <c r="BL2784" s="353"/>
      <c r="BM2784" s="353"/>
      <c r="BN2784" s="353"/>
      <c r="BO2784" s="353"/>
      <c r="BP2784" s="353"/>
      <c r="BQ2784" s="353"/>
      <c r="BR2784" s="353"/>
      <c r="BS2784" s="353"/>
      <c r="BT2784" s="353"/>
      <c r="BU2784" s="353"/>
      <c r="BV2784" s="353"/>
      <c r="BW2784" s="353"/>
      <c r="BX2784" s="353"/>
      <c r="BY2784" s="175"/>
      <c r="BZ2784" s="175"/>
      <c r="CA2784" s="175"/>
      <c r="CB2784" s="175"/>
      <c r="CC2784" s="175"/>
    </row>
    <row r="2785" spans="1:81" s="1" customFormat="1" ht="10.5" customHeight="1">
      <c r="A2785" s="1355"/>
      <c r="B2785" s="1390"/>
      <c r="C2785" s="1240" t="s">
        <v>137</v>
      </c>
      <c r="D2785" s="144" t="s">
        <v>126</v>
      </c>
      <c r="E2785" s="67">
        <f>ROUND((AG2785-AF2785)*$AE2785,2)</f>
        <v>0</v>
      </c>
      <c r="F2785" s="67">
        <f t="shared" ref="F2785:U2786" si="1784">ROUND((AH2785-AG2785)*$AE2785,2)</f>
        <v>0</v>
      </c>
      <c r="G2785" s="67">
        <f t="shared" si="1784"/>
        <v>0</v>
      </c>
      <c r="H2785" s="460">
        <f t="shared" si="1784"/>
        <v>0</v>
      </c>
      <c r="I2785" s="67">
        <f t="shared" si="1784"/>
        <v>0</v>
      </c>
      <c r="J2785" s="67">
        <f t="shared" si="1784"/>
        <v>0</v>
      </c>
      <c r="K2785" s="67">
        <f t="shared" si="1784"/>
        <v>0</v>
      </c>
      <c r="L2785" s="67">
        <f t="shared" si="1784"/>
        <v>0</v>
      </c>
      <c r="M2785" s="67">
        <f t="shared" si="1784"/>
        <v>0</v>
      </c>
      <c r="N2785" s="460">
        <f t="shared" si="1784"/>
        <v>0</v>
      </c>
      <c r="O2785" s="67">
        <f t="shared" si="1784"/>
        <v>0</v>
      </c>
      <c r="P2785" s="67">
        <f t="shared" si="1784"/>
        <v>0</v>
      </c>
      <c r="Q2785" s="67">
        <f t="shared" si="1784"/>
        <v>0</v>
      </c>
      <c r="R2785" s="67">
        <f t="shared" si="1784"/>
        <v>0</v>
      </c>
      <c r="S2785" s="67">
        <f t="shared" si="1784"/>
        <v>0</v>
      </c>
      <c r="T2785" s="67">
        <f t="shared" si="1784"/>
        <v>0</v>
      </c>
      <c r="U2785" s="67">
        <f t="shared" si="1784"/>
        <v>0</v>
      </c>
      <c r="V2785" s="67">
        <f t="shared" ref="V2785:AB2786" si="1785">ROUND((AX2785-AW2785)*$AE2785,2)</f>
        <v>0</v>
      </c>
      <c r="W2785" s="67">
        <f t="shared" si="1785"/>
        <v>0</v>
      </c>
      <c r="X2785" s="67">
        <f t="shared" si="1785"/>
        <v>0</v>
      </c>
      <c r="Y2785" s="460">
        <f t="shared" si="1785"/>
        <v>0</v>
      </c>
      <c r="Z2785" s="67">
        <f t="shared" si="1785"/>
        <v>0</v>
      </c>
      <c r="AA2785" s="67">
        <f t="shared" si="1785"/>
        <v>0</v>
      </c>
      <c r="AB2785" s="68">
        <f t="shared" si="1785"/>
        <v>0</v>
      </c>
      <c r="AC2785" s="53">
        <f>SUM(D2785:AB2785)</f>
        <v>0</v>
      </c>
      <c r="AD2785" s="56"/>
      <c r="AE2785" s="64">
        <v>12</v>
      </c>
      <c r="AF2785" s="109">
        <v>2377.8200000000002</v>
      </c>
      <c r="AG2785" s="109">
        <v>2377.8200000000002</v>
      </c>
      <c r="AH2785" s="109">
        <v>2377.8200000000002</v>
      </c>
      <c r="AI2785" s="109">
        <v>2377.8200000000002</v>
      </c>
      <c r="AJ2785" s="109">
        <v>2377.8200000000002</v>
      </c>
      <c r="AK2785" s="109">
        <v>2377.8200000000002</v>
      </c>
      <c r="AL2785" s="109">
        <v>2377.8200000000002</v>
      </c>
      <c r="AM2785" s="109">
        <v>2377.8200000000002</v>
      </c>
      <c r="AN2785" s="109">
        <v>2377.8200000000002</v>
      </c>
      <c r="AO2785" s="109">
        <v>2377.8200000000002</v>
      </c>
      <c r="AP2785" s="109">
        <v>2377.8200000000002</v>
      </c>
      <c r="AQ2785" s="109">
        <v>2377.8200000000002</v>
      </c>
      <c r="AR2785" s="109">
        <v>2377.8200000000002</v>
      </c>
      <c r="AS2785" s="109">
        <v>2377.8200000000002</v>
      </c>
      <c r="AT2785" s="109">
        <v>2377.8200000000002</v>
      </c>
      <c r="AU2785" s="109">
        <v>2377.8200000000002</v>
      </c>
      <c r="AV2785" s="109">
        <v>2377.8200000000002</v>
      </c>
      <c r="AW2785" s="109">
        <v>2377.8200000000002</v>
      </c>
      <c r="AX2785" s="109">
        <v>2377.8200000000002</v>
      </c>
      <c r="AY2785" s="109">
        <v>2377.8200000000002</v>
      </c>
      <c r="AZ2785" s="109">
        <v>2377.8200000000002</v>
      </c>
      <c r="BA2785" s="109">
        <v>2377.8200000000002</v>
      </c>
      <c r="BB2785" s="109">
        <v>2377.8200000000002</v>
      </c>
      <c r="BC2785" s="109">
        <v>2377.8200000000002</v>
      </c>
      <c r="BD2785" s="109">
        <v>2377.8200000000002</v>
      </c>
      <c r="BE2785" s="353"/>
      <c r="BF2785" s="353"/>
      <c r="BG2785" s="353"/>
      <c r="BH2785" s="353"/>
      <c r="BI2785" s="353"/>
      <c r="BJ2785" s="353"/>
      <c r="BK2785" s="353"/>
      <c r="BL2785" s="353"/>
      <c r="BM2785" s="353"/>
      <c r="BN2785" s="353"/>
      <c r="BO2785" s="353"/>
      <c r="BP2785" s="353"/>
      <c r="BQ2785" s="353"/>
      <c r="BR2785" s="353"/>
      <c r="BS2785" s="353"/>
      <c r="BT2785" s="353"/>
      <c r="BU2785" s="353"/>
      <c r="BV2785" s="353"/>
      <c r="BW2785" s="353"/>
      <c r="BX2785" s="353"/>
      <c r="BY2785" s="175"/>
      <c r="BZ2785" s="175"/>
      <c r="CA2785" s="175"/>
      <c r="CB2785" s="175"/>
      <c r="CC2785" s="175"/>
    </row>
    <row r="2786" spans="1:81" s="1" customFormat="1" ht="10.5" customHeight="1">
      <c r="A2786" s="1355"/>
      <c r="B2786" s="1390"/>
      <c r="C2786" s="1240" t="s">
        <v>137</v>
      </c>
      <c r="D2786" s="144" t="s">
        <v>127</v>
      </c>
      <c r="E2786" s="67">
        <f>ROUND((AG2786-AF2786)*$AE2786,2)</f>
        <v>0</v>
      </c>
      <c r="F2786" s="54">
        <f t="shared" si="1784"/>
        <v>0</v>
      </c>
      <c r="G2786" s="54">
        <f t="shared" si="1784"/>
        <v>0</v>
      </c>
      <c r="H2786" s="360">
        <f t="shared" si="1784"/>
        <v>0</v>
      </c>
      <c r="I2786" s="54">
        <f t="shared" si="1784"/>
        <v>0</v>
      </c>
      <c r="J2786" s="54">
        <f t="shared" si="1784"/>
        <v>0</v>
      </c>
      <c r="K2786" s="54">
        <f t="shared" si="1784"/>
        <v>0</v>
      </c>
      <c r="L2786" s="54">
        <f t="shared" si="1784"/>
        <v>0</v>
      </c>
      <c r="M2786" s="54">
        <f t="shared" si="1784"/>
        <v>0</v>
      </c>
      <c r="N2786" s="360">
        <f t="shared" si="1784"/>
        <v>0</v>
      </c>
      <c r="O2786" s="54">
        <f t="shared" si="1784"/>
        <v>0</v>
      </c>
      <c r="P2786" s="54">
        <f t="shared" si="1784"/>
        <v>0</v>
      </c>
      <c r="Q2786" s="54">
        <f t="shared" si="1784"/>
        <v>0</v>
      </c>
      <c r="R2786" s="54">
        <f t="shared" si="1784"/>
        <v>0</v>
      </c>
      <c r="S2786" s="54">
        <f t="shared" si="1784"/>
        <v>0</v>
      </c>
      <c r="T2786" s="54">
        <f t="shared" si="1784"/>
        <v>0</v>
      </c>
      <c r="U2786" s="54">
        <f t="shared" si="1784"/>
        <v>0</v>
      </c>
      <c r="V2786" s="54">
        <f t="shared" si="1785"/>
        <v>0</v>
      </c>
      <c r="W2786" s="54">
        <f t="shared" si="1785"/>
        <v>0</v>
      </c>
      <c r="X2786" s="54">
        <f t="shared" si="1785"/>
        <v>0</v>
      </c>
      <c r="Y2786" s="360">
        <f t="shared" si="1785"/>
        <v>0</v>
      </c>
      <c r="Z2786" s="54">
        <f t="shared" si="1785"/>
        <v>0</v>
      </c>
      <c r="AA2786" s="54">
        <f t="shared" si="1785"/>
        <v>0</v>
      </c>
      <c r="AB2786" s="55">
        <f t="shared" si="1785"/>
        <v>0</v>
      </c>
      <c r="AC2786" s="359"/>
      <c r="AD2786" s="56">
        <f>SUM(E2786:AB2786)</f>
        <v>0</v>
      </c>
      <c r="AE2786" s="64">
        <v>12</v>
      </c>
      <c r="AF2786" s="361">
        <v>1117.2660000000001</v>
      </c>
      <c r="AG2786" s="361">
        <v>1117.2660000000001</v>
      </c>
      <c r="AH2786" s="361">
        <v>1117.2660000000001</v>
      </c>
      <c r="AI2786" s="361">
        <v>1117.2660000000001</v>
      </c>
      <c r="AJ2786" s="361">
        <v>1117.2660000000001</v>
      </c>
      <c r="AK2786" s="361">
        <v>1117.2660000000001</v>
      </c>
      <c r="AL2786" s="361">
        <v>1117.2660000000001</v>
      </c>
      <c r="AM2786" s="361">
        <v>1117.2660000000001</v>
      </c>
      <c r="AN2786" s="361">
        <v>1117.2660000000001</v>
      </c>
      <c r="AO2786" s="361">
        <v>1117.2660000000001</v>
      </c>
      <c r="AP2786" s="361">
        <v>1117.2660000000001</v>
      </c>
      <c r="AQ2786" s="361">
        <v>1117.2660000000001</v>
      </c>
      <c r="AR2786" s="361">
        <v>1117.2660000000001</v>
      </c>
      <c r="AS2786" s="361">
        <v>1117.2660000000001</v>
      </c>
      <c r="AT2786" s="361">
        <v>1117.2660000000001</v>
      </c>
      <c r="AU2786" s="361">
        <v>1117.2660000000001</v>
      </c>
      <c r="AV2786" s="361">
        <v>1117.2660000000001</v>
      </c>
      <c r="AW2786" s="361">
        <v>1117.2660000000001</v>
      </c>
      <c r="AX2786" s="361">
        <v>1117.2660000000001</v>
      </c>
      <c r="AY2786" s="361">
        <v>1117.2660000000001</v>
      </c>
      <c r="AZ2786" s="361">
        <v>1117.2660000000001</v>
      </c>
      <c r="BA2786" s="361">
        <v>1117.2660000000001</v>
      </c>
      <c r="BB2786" s="361">
        <v>1117.2660000000001</v>
      </c>
      <c r="BC2786" s="361">
        <v>1117.2660000000001</v>
      </c>
      <c r="BD2786" s="361">
        <v>1117.2660000000001</v>
      </c>
      <c r="BE2786" s="353"/>
      <c r="BF2786" s="353"/>
      <c r="BG2786" s="353"/>
      <c r="BH2786" s="353"/>
      <c r="BI2786" s="353"/>
      <c r="BJ2786" s="353"/>
      <c r="BK2786" s="353"/>
      <c r="BL2786" s="353"/>
      <c r="BM2786" s="353"/>
      <c r="BN2786" s="353"/>
      <c r="BO2786" s="353"/>
      <c r="BP2786" s="353"/>
      <c r="BQ2786" s="353"/>
      <c r="BR2786" s="353"/>
      <c r="BS2786" s="353"/>
      <c r="BT2786" s="353"/>
      <c r="BU2786" s="353"/>
      <c r="BV2786" s="353"/>
      <c r="BW2786" s="353"/>
      <c r="BX2786" s="353"/>
      <c r="BY2786" s="175"/>
      <c r="BZ2786" s="175"/>
      <c r="CA2786" s="175"/>
      <c r="CB2786" s="175"/>
      <c r="CC2786" s="175"/>
    </row>
    <row r="2787" spans="1:81" s="1" customFormat="1" ht="10.5" customHeight="1" thickBot="1">
      <c r="A2787" s="1356"/>
      <c r="B2787" s="1391"/>
      <c r="C2787" s="853"/>
      <c r="D2787" s="254" t="s">
        <v>42</v>
      </c>
      <c r="E2787" s="58" t="e">
        <f t="shared" ref="E2787:AB2787" si="1786">E2786/E2785</f>
        <v>#DIV/0!</v>
      </c>
      <c r="F2787" s="58" t="e">
        <f t="shared" si="1786"/>
        <v>#DIV/0!</v>
      </c>
      <c r="G2787" s="58" t="e">
        <f t="shared" si="1786"/>
        <v>#DIV/0!</v>
      </c>
      <c r="H2787" s="394" t="e">
        <f t="shared" si="1786"/>
        <v>#DIV/0!</v>
      </c>
      <c r="I2787" s="58" t="e">
        <f t="shared" si="1786"/>
        <v>#DIV/0!</v>
      </c>
      <c r="J2787" s="58" t="e">
        <f t="shared" si="1786"/>
        <v>#DIV/0!</v>
      </c>
      <c r="K2787" s="58" t="e">
        <f t="shared" si="1786"/>
        <v>#DIV/0!</v>
      </c>
      <c r="L2787" s="58" t="e">
        <f t="shared" si="1786"/>
        <v>#DIV/0!</v>
      </c>
      <c r="M2787" s="58" t="e">
        <f t="shared" si="1786"/>
        <v>#DIV/0!</v>
      </c>
      <c r="N2787" s="394" t="e">
        <f t="shared" si="1786"/>
        <v>#DIV/0!</v>
      </c>
      <c r="O2787" s="58" t="e">
        <f t="shared" si="1786"/>
        <v>#DIV/0!</v>
      </c>
      <c r="P2787" s="58" t="e">
        <f t="shared" si="1786"/>
        <v>#DIV/0!</v>
      </c>
      <c r="Q2787" s="58" t="e">
        <f t="shared" si="1786"/>
        <v>#DIV/0!</v>
      </c>
      <c r="R2787" s="58" t="e">
        <f t="shared" si="1786"/>
        <v>#DIV/0!</v>
      </c>
      <c r="S2787" s="58" t="e">
        <f t="shared" si="1786"/>
        <v>#DIV/0!</v>
      </c>
      <c r="T2787" s="58" t="e">
        <f t="shared" si="1786"/>
        <v>#DIV/0!</v>
      </c>
      <c r="U2787" s="58" t="e">
        <f t="shared" si="1786"/>
        <v>#DIV/0!</v>
      </c>
      <c r="V2787" s="58" t="e">
        <f t="shared" si="1786"/>
        <v>#DIV/0!</v>
      </c>
      <c r="W2787" s="58" t="e">
        <f t="shared" si="1786"/>
        <v>#DIV/0!</v>
      </c>
      <c r="X2787" s="58" t="e">
        <f t="shared" si="1786"/>
        <v>#DIV/0!</v>
      </c>
      <c r="Y2787" s="394" t="e">
        <f t="shared" si="1786"/>
        <v>#DIV/0!</v>
      </c>
      <c r="Z2787" s="58" t="e">
        <f t="shared" si="1786"/>
        <v>#DIV/0!</v>
      </c>
      <c r="AA2787" s="58" t="e">
        <f t="shared" si="1786"/>
        <v>#DIV/0!</v>
      </c>
      <c r="AB2787" s="59" t="e">
        <f t="shared" si="1786"/>
        <v>#DIV/0!</v>
      </c>
      <c r="AC2787" s="359"/>
      <c r="AD2787" s="56"/>
      <c r="AE2787" s="64"/>
      <c r="AF2787" s="361"/>
      <c r="AG2787" s="361"/>
      <c r="AH2787" s="361"/>
      <c r="AI2787" s="361"/>
      <c r="AJ2787" s="361"/>
      <c r="AK2787" s="361"/>
      <c r="AL2787" s="361"/>
      <c r="AM2787" s="361"/>
      <c r="AN2787" s="361"/>
      <c r="AO2787" s="361"/>
      <c r="AP2787" s="361"/>
      <c r="AQ2787" s="361"/>
      <c r="AR2787" s="361"/>
      <c r="AS2787" s="361"/>
      <c r="AT2787" s="361"/>
      <c r="AU2787" s="361"/>
      <c r="AV2787" s="361"/>
      <c r="AW2787" s="361"/>
      <c r="AX2787" s="361"/>
      <c r="AY2787" s="361"/>
      <c r="AZ2787" s="361"/>
      <c r="BA2787" s="361"/>
      <c r="BB2787" s="361"/>
      <c r="BC2787" s="361"/>
      <c r="BD2787" s="361"/>
      <c r="BE2787" s="353"/>
      <c r="BF2787" s="353"/>
      <c r="BG2787" s="353"/>
      <c r="BH2787" s="353"/>
      <c r="BI2787" s="353"/>
      <c r="BJ2787" s="353"/>
      <c r="BK2787" s="353"/>
      <c r="BL2787" s="353"/>
      <c r="BM2787" s="353"/>
      <c r="BN2787" s="353"/>
      <c r="BO2787" s="353"/>
      <c r="BP2787" s="353"/>
      <c r="BQ2787" s="353"/>
      <c r="BR2787" s="353"/>
      <c r="BS2787" s="353"/>
      <c r="BT2787" s="353"/>
      <c r="BU2787" s="353"/>
      <c r="BV2787" s="353"/>
      <c r="BW2787" s="353"/>
      <c r="BX2787" s="353"/>
      <c r="BY2787" s="175"/>
      <c r="BZ2787" s="175"/>
      <c r="CA2787" s="175"/>
      <c r="CB2787" s="175"/>
      <c r="CC2787" s="175"/>
    </row>
    <row r="2788" spans="1:81" s="1" customFormat="1" ht="10.5" customHeight="1">
      <c r="A2788" s="1354" t="s">
        <v>5</v>
      </c>
      <c r="B2788" s="1351" t="s">
        <v>899</v>
      </c>
      <c r="C2788" s="1239"/>
      <c r="D2788" s="1249"/>
      <c r="E2788" s="884" t="s">
        <v>129</v>
      </c>
      <c r="F2788" s="884"/>
      <c r="G2788" s="82"/>
      <c r="H2788" s="419"/>
      <c r="I2788" s="82"/>
      <c r="J2788" s="82"/>
      <c r="K2788" s="82"/>
      <c r="L2788" s="82"/>
      <c r="M2788" s="82"/>
      <c r="N2788" s="419"/>
      <c r="O2788" s="82"/>
      <c r="P2788" s="82"/>
      <c r="Q2788" s="82"/>
      <c r="R2788" s="82"/>
      <c r="S2788" s="82"/>
      <c r="T2788" s="82"/>
      <c r="U2788" s="82"/>
      <c r="V2788" s="82"/>
      <c r="W2788" s="82"/>
      <c r="X2788" s="82"/>
      <c r="Y2788" s="419"/>
      <c r="Z2788" s="82"/>
      <c r="AA2788" s="82"/>
      <c r="AB2788" s="83"/>
      <c r="AC2788" s="443" t="s">
        <v>125</v>
      </c>
      <c r="AD2788" s="56" t="e">
        <f>AD2791/AC2790</f>
        <v>#DIV/0!</v>
      </c>
      <c r="AE2788" s="64"/>
      <c r="AF2788" s="431"/>
      <c r="AG2788" s="109"/>
      <c r="AH2788" s="109"/>
      <c r="AI2788" s="109"/>
      <c r="AJ2788" s="109"/>
      <c r="AK2788" s="109"/>
      <c r="AL2788" s="109"/>
      <c r="AM2788" s="109"/>
      <c r="AN2788" s="109"/>
      <c r="AO2788" s="109"/>
      <c r="AP2788" s="109"/>
      <c r="AQ2788" s="109"/>
      <c r="AR2788" s="109"/>
      <c r="AS2788" s="109"/>
      <c r="AT2788" s="109"/>
      <c r="AU2788" s="109"/>
      <c r="AV2788" s="109"/>
      <c r="AW2788" s="109"/>
      <c r="AX2788" s="109"/>
      <c r="AY2788" s="109"/>
      <c r="AZ2788" s="109"/>
      <c r="BA2788" s="109"/>
      <c r="BB2788" s="109"/>
      <c r="BC2788" s="109"/>
      <c r="BD2788" s="109"/>
      <c r="BE2788" s="353"/>
      <c r="BF2788" s="353"/>
      <c r="BG2788" s="353"/>
      <c r="BH2788" s="353"/>
      <c r="BI2788" s="353"/>
      <c r="BJ2788" s="353"/>
      <c r="BK2788" s="353"/>
      <c r="BL2788" s="353"/>
      <c r="BM2788" s="353"/>
      <c r="BN2788" s="353"/>
      <c r="BO2788" s="353"/>
      <c r="BP2788" s="353"/>
      <c r="BQ2788" s="353"/>
      <c r="BR2788" s="353"/>
      <c r="BS2788" s="353"/>
      <c r="BT2788" s="353"/>
      <c r="BU2788" s="353"/>
      <c r="BV2788" s="353"/>
      <c r="BW2788" s="353"/>
      <c r="BX2788" s="353"/>
      <c r="BY2788" s="175"/>
      <c r="BZ2788" s="175"/>
      <c r="CA2788" s="175"/>
      <c r="CB2788" s="175"/>
      <c r="CC2788" s="175"/>
    </row>
    <row r="2789" spans="1:81" s="1" customFormat="1" ht="10.5" customHeight="1">
      <c r="A2789" s="1355"/>
      <c r="B2789" s="1352"/>
      <c r="C2789" s="1240" t="s">
        <v>138</v>
      </c>
      <c r="D2789" s="144" t="s">
        <v>34</v>
      </c>
      <c r="E2789" s="114">
        <v>0</v>
      </c>
      <c r="F2789" s="114">
        <v>0</v>
      </c>
      <c r="G2789" s="114">
        <v>0</v>
      </c>
      <c r="H2789" s="379">
        <v>0</v>
      </c>
      <c r="I2789" s="114">
        <v>0</v>
      </c>
      <c r="J2789" s="114">
        <v>0</v>
      </c>
      <c r="K2789" s="114">
        <v>0</v>
      </c>
      <c r="L2789" s="114">
        <v>0</v>
      </c>
      <c r="M2789" s="114">
        <v>0</v>
      </c>
      <c r="N2789" s="379">
        <v>0</v>
      </c>
      <c r="O2789" s="114">
        <v>0</v>
      </c>
      <c r="P2789" s="114">
        <v>0</v>
      </c>
      <c r="Q2789" s="114">
        <v>0</v>
      </c>
      <c r="R2789" s="114">
        <v>0</v>
      </c>
      <c r="S2789" s="114">
        <v>0</v>
      </c>
      <c r="T2789" s="114">
        <v>0</v>
      </c>
      <c r="U2789" s="114">
        <v>0</v>
      </c>
      <c r="V2789" s="114">
        <v>0</v>
      </c>
      <c r="W2789" s="114">
        <v>0</v>
      </c>
      <c r="X2789" s="114">
        <v>0</v>
      </c>
      <c r="Y2789" s="379">
        <v>0</v>
      </c>
      <c r="Z2789" s="114">
        <v>0</v>
      </c>
      <c r="AA2789" s="114">
        <v>0</v>
      </c>
      <c r="AB2789" s="115">
        <v>0</v>
      </c>
      <c r="AC2789" s="359"/>
      <c r="AD2789" s="191"/>
      <c r="AE2789" s="64"/>
      <c r="AF2789" s="361"/>
      <c r="AG2789" s="361"/>
      <c r="AH2789" s="361"/>
      <c r="AI2789" s="361"/>
      <c r="AJ2789" s="361"/>
      <c r="AK2789" s="361"/>
      <c r="AL2789" s="361"/>
      <c r="AM2789" s="361"/>
      <c r="AN2789" s="361"/>
      <c r="AO2789" s="361"/>
      <c r="AP2789" s="361"/>
      <c r="AQ2789" s="361"/>
      <c r="AR2789" s="361"/>
      <c r="AS2789" s="361"/>
      <c r="AT2789" s="361"/>
      <c r="AU2789" s="361"/>
      <c r="AV2789" s="361"/>
      <c r="AW2789" s="361"/>
      <c r="AX2789" s="361"/>
      <c r="AY2789" s="361"/>
      <c r="AZ2789" s="361"/>
      <c r="BA2789" s="361"/>
      <c r="BB2789" s="361"/>
      <c r="BC2789" s="361"/>
      <c r="BD2789" s="361"/>
      <c r="BE2789" s="353"/>
      <c r="BF2789" s="353"/>
      <c r="BG2789" s="353"/>
      <c r="BH2789" s="353"/>
      <c r="BI2789" s="353"/>
      <c r="BJ2789" s="353"/>
      <c r="BK2789" s="353"/>
      <c r="BL2789" s="353"/>
      <c r="BM2789" s="353"/>
      <c r="BN2789" s="353"/>
      <c r="BO2789" s="353"/>
      <c r="BP2789" s="353"/>
      <c r="BQ2789" s="353"/>
      <c r="BR2789" s="353"/>
      <c r="BS2789" s="353"/>
      <c r="BT2789" s="353"/>
      <c r="BU2789" s="353"/>
      <c r="BV2789" s="353"/>
      <c r="BW2789" s="353"/>
      <c r="BX2789" s="353"/>
      <c r="BY2789" s="175"/>
      <c r="BZ2789" s="175"/>
      <c r="CA2789" s="175"/>
      <c r="CB2789" s="175"/>
      <c r="CC2789" s="175"/>
    </row>
    <row r="2790" spans="1:81" s="1" customFormat="1" ht="10.5" customHeight="1">
      <c r="A2790" s="1355"/>
      <c r="B2790" s="1352"/>
      <c r="C2790" s="1240" t="s">
        <v>137</v>
      </c>
      <c r="D2790" s="144" t="s">
        <v>126</v>
      </c>
      <c r="E2790" s="67">
        <f>ROUND((AG2790-AF2790)*$AE2790,2)</f>
        <v>0</v>
      </c>
      <c r="F2790" s="67">
        <f t="shared" ref="F2790:U2791" si="1787">ROUND((AH2790-AG2790)*$AE2790,2)</f>
        <v>0</v>
      </c>
      <c r="G2790" s="67">
        <f t="shared" si="1787"/>
        <v>0</v>
      </c>
      <c r="H2790" s="460">
        <f t="shared" si="1787"/>
        <v>0</v>
      </c>
      <c r="I2790" s="67">
        <f t="shared" si="1787"/>
        <v>0</v>
      </c>
      <c r="J2790" s="67">
        <f t="shared" si="1787"/>
        <v>0</v>
      </c>
      <c r="K2790" s="67">
        <f t="shared" si="1787"/>
        <v>0</v>
      </c>
      <c r="L2790" s="67">
        <f t="shared" si="1787"/>
        <v>0</v>
      </c>
      <c r="M2790" s="67">
        <f t="shared" si="1787"/>
        <v>0</v>
      </c>
      <c r="N2790" s="460">
        <f t="shared" si="1787"/>
        <v>0</v>
      </c>
      <c r="O2790" s="67">
        <f t="shared" si="1787"/>
        <v>0</v>
      </c>
      <c r="P2790" s="67">
        <f t="shared" si="1787"/>
        <v>0</v>
      </c>
      <c r="Q2790" s="67">
        <f t="shared" si="1787"/>
        <v>0</v>
      </c>
      <c r="R2790" s="67">
        <f t="shared" si="1787"/>
        <v>0</v>
      </c>
      <c r="S2790" s="67">
        <f t="shared" si="1787"/>
        <v>0</v>
      </c>
      <c r="T2790" s="67">
        <f t="shared" si="1787"/>
        <v>0</v>
      </c>
      <c r="U2790" s="67">
        <f t="shared" si="1787"/>
        <v>0</v>
      </c>
      <c r="V2790" s="67">
        <f t="shared" ref="V2790:AB2791" si="1788">ROUND((AX2790-AW2790)*$AE2790,2)</f>
        <v>0</v>
      </c>
      <c r="W2790" s="67">
        <f t="shared" si="1788"/>
        <v>0</v>
      </c>
      <c r="X2790" s="67">
        <f t="shared" si="1788"/>
        <v>0</v>
      </c>
      <c r="Y2790" s="460">
        <f t="shared" si="1788"/>
        <v>0</v>
      </c>
      <c r="Z2790" s="67">
        <f t="shared" si="1788"/>
        <v>0</v>
      </c>
      <c r="AA2790" s="67">
        <f t="shared" si="1788"/>
        <v>0</v>
      </c>
      <c r="AB2790" s="68">
        <f t="shared" si="1788"/>
        <v>0</v>
      </c>
      <c r="AC2790" s="53">
        <f>SUM(D2790:AB2790)</f>
        <v>0</v>
      </c>
      <c r="AD2790" s="56"/>
      <c r="AE2790" s="64">
        <v>1.8</v>
      </c>
      <c r="AF2790" s="109"/>
      <c r="AG2790" s="109"/>
      <c r="AH2790" s="109"/>
      <c r="AI2790" s="109"/>
      <c r="AJ2790" s="109"/>
      <c r="AK2790" s="109"/>
      <c r="AL2790" s="109"/>
      <c r="AM2790" s="109"/>
      <c r="AN2790" s="109"/>
      <c r="AO2790" s="109"/>
      <c r="AP2790" s="109"/>
      <c r="AQ2790" s="109"/>
      <c r="AR2790" s="109"/>
      <c r="AS2790" s="109"/>
      <c r="AT2790" s="109"/>
      <c r="AU2790" s="109"/>
      <c r="AV2790" s="109"/>
      <c r="AW2790" s="109"/>
      <c r="AX2790" s="109"/>
      <c r="AY2790" s="109"/>
      <c r="AZ2790" s="109"/>
      <c r="BA2790" s="109"/>
      <c r="BB2790" s="109"/>
      <c r="BC2790" s="109"/>
      <c r="BD2790" s="109"/>
      <c r="BE2790" s="353"/>
      <c r="BF2790" s="353"/>
      <c r="BG2790" s="353"/>
      <c r="BH2790" s="353"/>
      <c r="BI2790" s="353"/>
      <c r="BJ2790" s="353"/>
      <c r="BK2790" s="353"/>
      <c r="BL2790" s="353"/>
      <c r="BM2790" s="353"/>
      <c r="BN2790" s="353"/>
      <c r="BO2790" s="353"/>
      <c r="BP2790" s="353"/>
      <c r="BQ2790" s="353"/>
      <c r="BR2790" s="353"/>
      <c r="BS2790" s="353"/>
      <c r="BT2790" s="353"/>
      <c r="BU2790" s="353"/>
      <c r="BV2790" s="353"/>
      <c r="BW2790" s="353"/>
      <c r="BX2790" s="353"/>
      <c r="BY2790" s="175"/>
      <c r="BZ2790" s="175"/>
      <c r="CA2790" s="175"/>
      <c r="CB2790" s="175"/>
      <c r="CC2790" s="175"/>
    </row>
    <row r="2791" spans="1:81" s="1" customFormat="1" ht="10.5" customHeight="1">
      <c r="A2791" s="1355"/>
      <c r="B2791" s="1352"/>
      <c r="C2791" s="1240" t="s">
        <v>137</v>
      </c>
      <c r="D2791" s="144" t="s">
        <v>127</v>
      </c>
      <c r="E2791" s="67">
        <f>ROUND((AG2791-AF2791)*$AE2791,2)</f>
        <v>0</v>
      </c>
      <c r="F2791" s="54">
        <f t="shared" si="1787"/>
        <v>0</v>
      </c>
      <c r="G2791" s="54">
        <f t="shared" si="1787"/>
        <v>0</v>
      </c>
      <c r="H2791" s="360">
        <f t="shared" si="1787"/>
        <v>0</v>
      </c>
      <c r="I2791" s="54">
        <f t="shared" si="1787"/>
        <v>0</v>
      </c>
      <c r="J2791" s="54">
        <f t="shared" si="1787"/>
        <v>0</v>
      </c>
      <c r="K2791" s="54">
        <f t="shared" si="1787"/>
        <v>0</v>
      </c>
      <c r="L2791" s="54">
        <f t="shared" si="1787"/>
        <v>0</v>
      </c>
      <c r="M2791" s="54">
        <f t="shared" si="1787"/>
        <v>0</v>
      </c>
      <c r="N2791" s="360">
        <f t="shared" si="1787"/>
        <v>0</v>
      </c>
      <c r="O2791" s="54">
        <f t="shared" si="1787"/>
        <v>0</v>
      </c>
      <c r="P2791" s="54">
        <f t="shared" si="1787"/>
        <v>0</v>
      </c>
      <c r="Q2791" s="54">
        <f t="shared" si="1787"/>
        <v>0</v>
      </c>
      <c r="R2791" s="54">
        <f t="shared" si="1787"/>
        <v>0</v>
      </c>
      <c r="S2791" s="54">
        <f t="shared" si="1787"/>
        <v>0</v>
      </c>
      <c r="T2791" s="54">
        <f t="shared" si="1787"/>
        <v>0</v>
      </c>
      <c r="U2791" s="54">
        <f t="shared" si="1787"/>
        <v>0</v>
      </c>
      <c r="V2791" s="54">
        <f t="shared" si="1788"/>
        <v>0</v>
      </c>
      <c r="W2791" s="54">
        <f t="shared" si="1788"/>
        <v>0</v>
      </c>
      <c r="X2791" s="54">
        <f t="shared" si="1788"/>
        <v>0</v>
      </c>
      <c r="Y2791" s="360">
        <f t="shared" si="1788"/>
        <v>0</v>
      </c>
      <c r="Z2791" s="54">
        <f t="shared" si="1788"/>
        <v>0</v>
      </c>
      <c r="AA2791" s="54">
        <f t="shared" si="1788"/>
        <v>0</v>
      </c>
      <c r="AB2791" s="55">
        <f t="shared" si="1788"/>
        <v>0</v>
      </c>
      <c r="AC2791" s="359"/>
      <c r="AD2791" s="56">
        <f>SUM(E2791:AB2791)</f>
        <v>0</v>
      </c>
      <c r="AE2791" s="64">
        <v>1.8</v>
      </c>
      <c r="AF2791" s="361"/>
      <c r="AG2791" s="361"/>
      <c r="AH2791" s="361"/>
      <c r="AI2791" s="361"/>
      <c r="AJ2791" s="361"/>
      <c r="AK2791" s="361"/>
      <c r="AL2791" s="361"/>
      <c r="AM2791" s="361"/>
      <c r="AN2791" s="361"/>
      <c r="AO2791" s="361"/>
      <c r="AP2791" s="361"/>
      <c r="AQ2791" s="361"/>
      <c r="AR2791" s="361"/>
      <c r="AS2791" s="361"/>
      <c r="AT2791" s="361"/>
      <c r="AU2791" s="361"/>
      <c r="AV2791" s="361"/>
      <c r="AW2791" s="361"/>
      <c r="AX2791" s="361"/>
      <c r="AY2791" s="361"/>
      <c r="AZ2791" s="361"/>
      <c r="BA2791" s="361"/>
      <c r="BB2791" s="361"/>
      <c r="BC2791" s="361"/>
      <c r="BD2791" s="361"/>
      <c r="BE2791" s="353"/>
      <c r="BF2791" s="353"/>
      <c r="BG2791" s="353"/>
      <c r="BH2791" s="353"/>
      <c r="BI2791" s="353"/>
      <c r="BJ2791" s="353"/>
      <c r="BK2791" s="353"/>
      <c r="BL2791" s="353"/>
      <c r="BM2791" s="353"/>
      <c r="BN2791" s="353"/>
      <c r="BO2791" s="353"/>
      <c r="BP2791" s="353"/>
      <c r="BQ2791" s="353"/>
      <c r="BR2791" s="353"/>
      <c r="BS2791" s="353"/>
      <c r="BT2791" s="353"/>
      <c r="BU2791" s="353"/>
      <c r="BV2791" s="353"/>
      <c r="BW2791" s="353"/>
      <c r="BX2791" s="353"/>
      <c r="BY2791" s="175"/>
      <c r="BZ2791" s="175"/>
      <c r="CA2791" s="175"/>
      <c r="CB2791" s="175"/>
      <c r="CC2791" s="175"/>
    </row>
    <row r="2792" spans="1:81" s="1" customFormat="1" ht="10.5" customHeight="1" thickBot="1">
      <c r="A2792" s="1356"/>
      <c r="B2792" s="1353"/>
      <c r="C2792" s="293"/>
      <c r="D2792" s="254" t="s">
        <v>42</v>
      </c>
      <c r="E2792" s="58" t="e">
        <f t="shared" ref="E2792:AB2792" si="1789">E2791/E2790</f>
        <v>#DIV/0!</v>
      </c>
      <c r="F2792" s="58" t="e">
        <f t="shared" si="1789"/>
        <v>#DIV/0!</v>
      </c>
      <c r="G2792" s="58" t="e">
        <f t="shared" si="1789"/>
        <v>#DIV/0!</v>
      </c>
      <c r="H2792" s="394" t="e">
        <f t="shared" si="1789"/>
        <v>#DIV/0!</v>
      </c>
      <c r="I2792" s="58" t="e">
        <f t="shared" si="1789"/>
        <v>#DIV/0!</v>
      </c>
      <c r="J2792" s="58" t="e">
        <f t="shared" si="1789"/>
        <v>#DIV/0!</v>
      </c>
      <c r="K2792" s="58" t="e">
        <f t="shared" si="1789"/>
        <v>#DIV/0!</v>
      </c>
      <c r="L2792" s="58" t="e">
        <f t="shared" si="1789"/>
        <v>#DIV/0!</v>
      </c>
      <c r="M2792" s="58" t="e">
        <f t="shared" si="1789"/>
        <v>#DIV/0!</v>
      </c>
      <c r="N2792" s="394" t="e">
        <f t="shared" si="1789"/>
        <v>#DIV/0!</v>
      </c>
      <c r="O2792" s="58" t="e">
        <f t="shared" si="1789"/>
        <v>#DIV/0!</v>
      </c>
      <c r="P2792" s="58" t="e">
        <f t="shared" si="1789"/>
        <v>#DIV/0!</v>
      </c>
      <c r="Q2792" s="58" t="e">
        <f t="shared" si="1789"/>
        <v>#DIV/0!</v>
      </c>
      <c r="R2792" s="58" t="e">
        <f t="shared" si="1789"/>
        <v>#DIV/0!</v>
      </c>
      <c r="S2792" s="58" t="e">
        <f t="shared" si="1789"/>
        <v>#DIV/0!</v>
      </c>
      <c r="T2792" s="58" t="e">
        <f t="shared" si="1789"/>
        <v>#DIV/0!</v>
      </c>
      <c r="U2792" s="58" t="e">
        <f t="shared" si="1789"/>
        <v>#DIV/0!</v>
      </c>
      <c r="V2792" s="58" t="e">
        <f t="shared" si="1789"/>
        <v>#DIV/0!</v>
      </c>
      <c r="W2792" s="58" t="e">
        <f t="shared" si="1789"/>
        <v>#DIV/0!</v>
      </c>
      <c r="X2792" s="58" t="e">
        <f t="shared" si="1789"/>
        <v>#DIV/0!</v>
      </c>
      <c r="Y2792" s="394" t="e">
        <f t="shared" si="1789"/>
        <v>#DIV/0!</v>
      </c>
      <c r="Z2792" s="58" t="e">
        <f t="shared" si="1789"/>
        <v>#DIV/0!</v>
      </c>
      <c r="AA2792" s="58" t="e">
        <f t="shared" si="1789"/>
        <v>#DIV/0!</v>
      </c>
      <c r="AB2792" s="59" t="e">
        <f t="shared" si="1789"/>
        <v>#DIV/0!</v>
      </c>
      <c r="AC2792" s="359"/>
      <c r="AD2792" s="56"/>
      <c r="AE2792" s="64"/>
      <c r="AF2792" s="361"/>
      <c r="AG2792" s="361"/>
      <c r="AH2792" s="361"/>
      <c r="AI2792" s="361"/>
      <c r="AJ2792" s="361"/>
      <c r="AK2792" s="361"/>
      <c r="AL2792" s="361"/>
      <c r="AM2792" s="361"/>
      <c r="AN2792" s="361"/>
      <c r="AO2792" s="361"/>
      <c r="AP2792" s="361"/>
      <c r="AQ2792" s="361"/>
      <c r="AR2792" s="361"/>
      <c r="AS2792" s="361"/>
      <c r="AT2792" s="361"/>
      <c r="AU2792" s="361"/>
      <c r="AV2792" s="361"/>
      <c r="AW2792" s="361"/>
      <c r="AX2792" s="361"/>
      <c r="AY2792" s="361"/>
      <c r="AZ2792" s="361"/>
      <c r="BA2792" s="361"/>
      <c r="BB2792" s="361"/>
      <c r="BC2792" s="361"/>
      <c r="BD2792" s="361"/>
      <c r="BE2792" s="353"/>
      <c r="BF2792" s="353"/>
      <c r="BG2792" s="353"/>
      <c r="BH2792" s="353"/>
      <c r="BI2792" s="353"/>
      <c r="BJ2792" s="353"/>
      <c r="BK2792" s="353"/>
      <c r="BL2792" s="353"/>
      <c r="BM2792" s="353"/>
      <c r="BN2792" s="353"/>
      <c r="BO2792" s="353"/>
      <c r="BP2792" s="353"/>
      <c r="BQ2792" s="353"/>
      <c r="BR2792" s="353"/>
      <c r="BS2792" s="353"/>
      <c r="BT2792" s="353"/>
      <c r="BU2792" s="353"/>
      <c r="BV2792" s="353"/>
      <c r="BW2792" s="353"/>
      <c r="BX2792" s="353"/>
      <c r="BY2792" s="175"/>
      <c r="BZ2792" s="175"/>
      <c r="CA2792" s="175"/>
      <c r="CB2792" s="175"/>
      <c r="CC2792" s="175"/>
    </row>
    <row r="2793" spans="1:81" s="1" customFormat="1" ht="10.5" customHeight="1">
      <c r="A2793" s="1354" t="s">
        <v>9</v>
      </c>
      <c r="B2793" s="1351" t="s">
        <v>836</v>
      </c>
      <c r="C2793" s="1239"/>
      <c r="D2793" s="1249"/>
      <c r="E2793" s="82"/>
      <c r="F2793" s="82"/>
      <c r="G2793" s="82"/>
      <c r="H2793" s="419"/>
      <c r="I2793" s="82"/>
      <c r="J2793" s="82"/>
      <c r="K2793" s="82"/>
      <c r="L2793" s="82"/>
      <c r="M2793" s="82"/>
      <c r="N2793" s="419"/>
      <c r="O2793" s="82"/>
      <c r="P2793" s="82"/>
      <c r="Q2793" s="82"/>
      <c r="R2793" s="82"/>
      <c r="S2793" s="82"/>
      <c r="T2793" s="82"/>
      <c r="U2793" s="82"/>
      <c r="V2793" s="82"/>
      <c r="W2793" s="82"/>
      <c r="X2793" s="82"/>
      <c r="Y2793" s="419"/>
      <c r="Z2793" s="82"/>
      <c r="AA2793" s="82"/>
      <c r="AB2793" s="83"/>
      <c r="AC2793" s="443" t="s">
        <v>125</v>
      </c>
      <c r="AD2793" s="56">
        <f>AD2796/AC2795</f>
        <v>0.94320486815415794</v>
      </c>
      <c r="AE2793" s="64"/>
      <c r="AF2793" s="431"/>
      <c r="AG2793" s="109"/>
      <c r="AH2793" s="109"/>
      <c r="AI2793" s="109"/>
      <c r="AJ2793" s="109"/>
      <c r="AK2793" s="109"/>
      <c r="AL2793" s="109"/>
      <c r="AM2793" s="109"/>
      <c r="AN2793" s="109"/>
      <c r="AO2793" s="109"/>
      <c r="AP2793" s="109"/>
      <c r="AQ2793" s="109"/>
      <c r="AR2793" s="109"/>
      <c r="AS2793" s="109"/>
      <c r="AT2793" s="109"/>
      <c r="AU2793" s="109"/>
      <c r="AV2793" s="109"/>
      <c r="AW2793" s="109"/>
      <c r="AX2793" s="109"/>
      <c r="AY2793" s="109"/>
      <c r="AZ2793" s="109"/>
      <c r="BA2793" s="109"/>
      <c r="BB2793" s="109"/>
      <c r="BC2793" s="109"/>
      <c r="BD2793" s="109"/>
      <c r="BE2793" s="353"/>
      <c r="BF2793" s="353"/>
      <c r="BG2793" s="353"/>
      <c r="BH2793" s="353"/>
      <c r="BI2793" s="353"/>
      <c r="BJ2793" s="353"/>
      <c r="BK2793" s="353"/>
      <c r="BL2793" s="353"/>
      <c r="BM2793" s="353"/>
      <c r="BN2793" s="353"/>
      <c r="BO2793" s="353"/>
      <c r="BP2793" s="353"/>
      <c r="BQ2793" s="353"/>
      <c r="BR2793" s="353"/>
      <c r="BS2793" s="353"/>
      <c r="BT2793" s="353"/>
      <c r="BU2793" s="353"/>
      <c r="BV2793" s="353"/>
      <c r="BW2793" s="353"/>
      <c r="BX2793" s="353"/>
      <c r="BY2793" s="175"/>
      <c r="BZ2793" s="175"/>
      <c r="CA2793" s="175"/>
      <c r="CB2793" s="175"/>
      <c r="CC2793" s="175"/>
    </row>
    <row r="2794" spans="1:81" s="1" customFormat="1" ht="10.5" customHeight="1">
      <c r="A2794" s="1355"/>
      <c r="B2794" s="1352"/>
      <c r="C2794" s="1240" t="s">
        <v>139</v>
      </c>
      <c r="D2794" s="144" t="s">
        <v>34</v>
      </c>
      <c r="E2794" s="114">
        <f>ROUND(SQRT(E2795^2+E2796^2)*1000/(1.73*E$2781),0)</f>
        <v>16</v>
      </c>
      <c r="F2794" s="114">
        <f>ROUND(SQRT(F2795^2+F2796^2)*1000/(1.73*F$2781),0)</f>
        <v>21</v>
      </c>
      <c r="G2794" s="114">
        <f t="shared" ref="G2794:AB2794" si="1790">ROUND(SQRT(G2795^2+G2796^2)*1000/(1.73*G$2781),0)</f>
        <v>19</v>
      </c>
      <c r="H2794" s="379">
        <f t="shared" si="1790"/>
        <v>18</v>
      </c>
      <c r="I2794" s="114">
        <f t="shared" si="1790"/>
        <v>21</v>
      </c>
      <c r="J2794" s="114">
        <f t="shared" si="1790"/>
        <v>23</v>
      </c>
      <c r="K2794" s="114">
        <f t="shared" si="1790"/>
        <v>23</v>
      </c>
      <c r="L2794" s="114">
        <f t="shared" si="1790"/>
        <v>26</v>
      </c>
      <c r="M2794" s="114">
        <f t="shared" si="1790"/>
        <v>28</v>
      </c>
      <c r="N2794" s="379">
        <f t="shared" si="1790"/>
        <v>30</v>
      </c>
      <c r="O2794" s="114">
        <f t="shared" si="1790"/>
        <v>30</v>
      </c>
      <c r="P2794" s="114">
        <f t="shared" si="1790"/>
        <v>23</v>
      </c>
      <c r="Q2794" s="114">
        <f t="shared" si="1790"/>
        <v>23</v>
      </c>
      <c r="R2794" s="114">
        <f t="shared" si="1790"/>
        <v>23</v>
      </c>
      <c r="S2794" s="114">
        <f t="shared" si="1790"/>
        <v>40</v>
      </c>
      <c r="T2794" s="114">
        <f t="shared" si="1790"/>
        <v>21</v>
      </c>
      <c r="U2794" s="114">
        <f t="shared" si="1790"/>
        <v>35</v>
      </c>
      <c r="V2794" s="114">
        <f t="shared" si="1790"/>
        <v>26</v>
      </c>
      <c r="W2794" s="114">
        <f t="shared" si="1790"/>
        <v>26</v>
      </c>
      <c r="X2794" s="114">
        <f t="shared" si="1790"/>
        <v>28</v>
      </c>
      <c r="Y2794" s="379">
        <f t="shared" si="1790"/>
        <v>31</v>
      </c>
      <c r="Z2794" s="114">
        <f t="shared" si="1790"/>
        <v>31</v>
      </c>
      <c r="AA2794" s="114">
        <f t="shared" si="1790"/>
        <v>31</v>
      </c>
      <c r="AB2794" s="115">
        <f t="shared" si="1790"/>
        <v>28</v>
      </c>
      <c r="AC2794" s="359"/>
      <c r="AD2794" s="191"/>
      <c r="AE2794" s="64"/>
      <c r="AF2794" s="361"/>
      <c r="AG2794" s="361"/>
      <c r="AH2794" s="361"/>
      <c r="AI2794" s="361"/>
      <c r="AJ2794" s="361"/>
      <c r="AK2794" s="361"/>
      <c r="AL2794" s="361"/>
      <c r="AM2794" s="361"/>
      <c r="AN2794" s="361"/>
      <c r="AO2794" s="361"/>
      <c r="AP2794" s="361"/>
      <c r="AQ2794" s="361"/>
      <c r="AR2794" s="361"/>
      <c r="AS2794" s="361"/>
      <c r="AT2794" s="361"/>
      <c r="AU2794" s="361"/>
      <c r="AV2794" s="361"/>
      <c r="AW2794" s="361"/>
      <c r="AX2794" s="361"/>
      <c r="AY2794" s="361"/>
      <c r="AZ2794" s="361"/>
      <c r="BA2794" s="361"/>
      <c r="BB2794" s="361"/>
      <c r="BC2794" s="361"/>
      <c r="BD2794" s="361"/>
      <c r="BE2794" s="353"/>
      <c r="BF2794" s="353"/>
      <c r="BG2794" s="353"/>
      <c r="BH2794" s="353"/>
      <c r="BI2794" s="353"/>
      <c r="BJ2794" s="353"/>
      <c r="BK2794" s="353"/>
      <c r="BL2794" s="353"/>
      <c r="BM2794" s="353"/>
      <c r="BN2794" s="353"/>
      <c r="BO2794" s="353"/>
      <c r="BP2794" s="353"/>
      <c r="BQ2794" s="353"/>
      <c r="BR2794" s="353"/>
      <c r="BS2794" s="353"/>
      <c r="BT2794" s="353"/>
      <c r="BU2794" s="353"/>
      <c r="BV2794" s="353"/>
      <c r="BW2794" s="353"/>
      <c r="BX2794" s="353"/>
      <c r="BY2794" s="175"/>
      <c r="BZ2794" s="175"/>
      <c r="CA2794" s="175"/>
      <c r="CB2794" s="175"/>
      <c r="CC2794" s="175"/>
    </row>
    <row r="2795" spans="1:81" s="1" customFormat="1" ht="10.5" customHeight="1">
      <c r="A2795" s="1355"/>
      <c r="B2795" s="1352"/>
      <c r="C2795" s="1240" t="s">
        <v>137</v>
      </c>
      <c r="D2795" s="144" t="s">
        <v>126</v>
      </c>
      <c r="E2795" s="67">
        <f>ROUND((AG2795-AF2795)*$AE2795,2)</f>
        <v>0.14000000000000001</v>
      </c>
      <c r="F2795" s="67">
        <f t="shared" ref="F2795:U2796" si="1791">ROUND((AH2795-AG2795)*$AE2795,2)</f>
        <v>0.14000000000000001</v>
      </c>
      <c r="G2795" s="67">
        <f t="shared" si="1791"/>
        <v>0.11</v>
      </c>
      <c r="H2795" s="460">
        <f t="shared" si="1791"/>
        <v>0.14000000000000001</v>
      </c>
      <c r="I2795" s="67">
        <f t="shared" si="1791"/>
        <v>0.14000000000000001</v>
      </c>
      <c r="J2795" s="67">
        <f t="shared" si="1791"/>
        <v>0.18</v>
      </c>
      <c r="K2795" s="67">
        <f t="shared" si="1791"/>
        <v>0.18</v>
      </c>
      <c r="L2795" s="67">
        <f t="shared" si="1791"/>
        <v>0.22</v>
      </c>
      <c r="M2795" s="67">
        <f t="shared" si="1791"/>
        <v>0.25</v>
      </c>
      <c r="N2795" s="460">
        <f t="shared" si="1791"/>
        <v>0.22</v>
      </c>
      <c r="O2795" s="67">
        <f t="shared" si="1791"/>
        <v>0.25</v>
      </c>
      <c r="P2795" s="67">
        <f t="shared" si="1791"/>
        <v>0.18</v>
      </c>
      <c r="Q2795" s="67">
        <f t="shared" si="1791"/>
        <v>0.18</v>
      </c>
      <c r="R2795" s="67">
        <f t="shared" si="1791"/>
        <v>0.18</v>
      </c>
      <c r="S2795" s="67">
        <f t="shared" si="1791"/>
        <v>0.28999999999999998</v>
      </c>
      <c r="T2795" s="67">
        <f t="shared" si="1791"/>
        <v>0.18</v>
      </c>
      <c r="U2795" s="67">
        <f t="shared" si="1791"/>
        <v>0.28999999999999998</v>
      </c>
      <c r="V2795" s="67">
        <f t="shared" ref="V2795:AB2796" si="1792">ROUND((AX2795-AW2795)*$AE2795,2)</f>
        <v>0.18</v>
      </c>
      <c r="W2795" s="67">
        <f t="shared" si="1792"/>
        <v>0.22</v>
      </c>
      <c r="X2795" s="67">
        <f t="shared" si="1792"/>
        <v>0.25</v>
      </c>
      <c r="Y2795" s="460">
        <f t="shared" si="1792"/>
        <v>0.25</v>
      </c>
      <c r="Z2795" s="67">
        <f t="shared" si="1792"/>
        <v>0.28999999999999998</v>
      </c>
      <c r="AA2795" s="67">
        <f t="shared" si="1792"/>
        <v>0.25</v>
      </c>
      <c r="AB2795" s="68">
        <f t="shared" si="1792"/>
        <v>0.22</v>
      </c>
      <c r="AC2795" s="53">
        <f>SUM(D2795:AB2795)</f>
        <v>4.9300000000000006</v>
      </c>
      <c r="AD2795" s="56"/>
      <c r="AE2795" s="64">
        <v>3.6</v>
      </c>
      <c r="AF2795" s="109">
        <v>4920.38</v>
      </c>
      <c r="AG2795" s="109">
        <v>4920.42</v>
      </c>
      <c r="AH2795" s="109">
        <v>4920.46</v>
      </c>
      <c r="AI2795" s="109">
        <v>4920.49</v>
      </c>
      <c r="AJ2795" s="109">
        <v>4920.53</v>
      </c>
      <c r="AK2795" s="109">
        <v>4920.57</v>
      </c>
      <c r="AL2795" s="109">
        <v>4920.62</v>
      </c>
      <c r="AM2795" s="109">
        <v>4920.67</v>
      </c>
      <c r="AN2795" s="109">
        <v>4920.7299999999996</v>
      </c>
      <c r="AO2795" s="109">
        <v>4920.8</v>
      </c>
      <c r="AP2795" s="109">
        <v>4920.8599999999997</v>
      </c>
      <c r="AQ2795" s="109">
        <v>4920.93</v>
      </c>
      <c r="AR2795" s="109">
        <v>4920.9799999999996</v>
      </c>
      <c r="AS2795" s="109">
        <v>4921.03</v>
      </c>
      <c r="AT2795" s="109">
        <v>4921.08</v>
      </c>
      <c r="AU2795" s="109">
        <v>4921.16</v>
      </c>
      <c r="AV2795" s="109">
        <v>4921.21</v>
      </c>
      <c r="AW2795" s="109">
        <v>4921.29</v>
      </c>
      <c r="AX2795" s="109">
        <v>4921.34</v>
      </c>
      <c r="AY2795" s="109">
        <v>4921.3999999999996</v>
      </c>
      <c r="AZ2795" s="109">
        <v>4921.47</v>
      </c>
      <c r="BA2795" s="109">
        <v>4921.54</v>
      </c>
      <c r="BB2795" s="109">
        <v>4921.62</v>
      </c>
      <c r="BC2795" s="109">
        <v>4921.6899999999996</v>
      </c>
      <c r="BD2795" s="109">
        <v>4921.75</v>
      </c>
      <c r="BE2795" s="353"/>
      <c r="BF2795" s="353"/>
      <c r="BG2795" s="353"/>
      <c r="BH2795" s="353"/>
      <c r="BI2795" s="353"/>
      <c r="BJ2795" s="353"/>
      <c r="BK2795" s="353"/>
      <c r="BL2795" s="353"/>
      <c r="BM2795" s="353"/>
      <c r="BN2795" s="353"/>
      <c r="BO2795" s="353"/>
      <c r="BP2795" s="353"/>
      <c r="BQ2795" s="353"/>
      <c r="BR2795" s="353"/>
      <c r="BS2795" s="353"/>
      <c r="BT2795" s="353"/>
      <c r="BU2795" s="353"/>
      <c r="BV2795" s="353"/>
      <c r="BW2795" s="353"/>
      <c r="BX2795" s="353"/>
      <c r="BY2795" s="175"/>
      <c r="BZ2795" s="175"/>
      <c r="CA2795" s="175"/>
      <c r="CB2795" s="175"/>
      <c r="CC2795" s="175"/>
    </row>
    <row r="2796" spans="1:81" s="1" customFormat="1" ht="10.5" customHeight="1">
      <c r="A2796" s="1355"/>
      <c r="B2796" s="1352"/>
      <c r="C2796" s="1240" t="s">
        <v>137</v>
      </c>
      <c r="D2796" s="144" t="s">
        <v>127</v>
      </c>
      <c r="E2796" s="67">
        <f>ROUND((AG2796-AF2796)*$AE2796,2)</f>
        <v>0.11</v>
      </c>
      <c r="F2796" s="54">
        <f t="shared" si="1791"/>
        <v>0.18</v>
      </c>
      <c r="G2796" s="54">
        <f t="shared" si="1791"/>
        <v>0.18</v>
      </c>
      <c r="H2796" s="360">
        <f t="shared" si="1791"/>
        <v>0.14000000000000001</v>
      </c>
      <c r="I2796" s="54">
        <f t="shared" si="1791"/>
        <v>0.18</v>
      </c>
      <c r="J2796" s="54">
        <f t="shared" si="1791"/>
        <v>0.18</v>
      </c>
      <c r="K2796" s="54">
        <f t="shared" si="1791"/>
        <v>0.18</v>
      </c>
      <c r="L2796" s="54">
        <f t="shared" si="1791"/>
        <v>0.18</v>
      </c>
      <c r="M2796" s="54">
        <f t="shared" si="1791"/>
        <v>0.18</v>
      </c>
      <c r="N2796" s="360">
        <f t="shared" si="1791"/>
        <v>0.25</v>
      </c>
      <c r="O2796" s="54">
        <f t="shared" si="1791"/>
        <v>0.22</v>
      </c>
      <c r="P2796" s="54">
        <f>ROUND((AR2796-AQ2796)*$AE2796,2)</f>
        <v>0.18</v>
      </c>
      <c r="Q2796" s="54">
        <f t="shared" si="1791"/>
        <v>0.18</v>
      </c>
      <c r="R2796" s="54">
        <f t="shared" si="1791"/>
        <v>0.18</v>
      </c>
      <c r="S2796" s="54">
        <f t="shared" si="1791"/>
        <v>0.32</v>
      </c>
      <c r="T2796" s="54">
        <f t="shared" si="1791"/>
        <v>0.14000000000000001</v>
      </c>
      <c r="U2796" s="54">
        <f t="shared" si="1791"/>
        <v>0.25</v>
      </c>
      <c r="V2796" s="54">
        <f t="shared" si="1792"/>
        <v>0.22</v>
      </c>
      <c r="W2796" s="54">
        <f t="shared" si="1792"/>
        <v>0.18</v>
      </c>
      <c r="X2796" s="54">
        <f t="shared" si="1792"/>
        <v>0.18</v>
      </c>
      <c r="Y2796" s="360">
        <f t="shared" si="1792"/>
        <v>0.22</v>
      </c>
      <c r="Z2796" s="54">
        <f t="shared" si="1792"/>
        <v>0.18</v>
      </c>
      <c r="AA2796" s="54">
        <f t="shared" si="1792"/>
        <v>0.22</v>
      </c>
      <c r="AB2796" s="55">
        <f t="shared" si="1792"/>
        <v>0.22</v>
      </c>
      <c r="AC2796" s="359"/>
      <c r="AD2796" s="56">
        <f>SUM(E2796:AB2796)</f>
        <v>4.6499999999999995</v>
      </c>
      <c r="AE2796" s="64">
        <v>3.6</v>
      </c>
      <c r="AF2796" s="361">
        <v>3436.39</v>
      </c>
      <c r="AG2796" s="361">
        <v>3436.42</v>
      </c>
      <c r="AH2796" s="361">
        <v>3436.47</v>
      </c>
      <c r="AI2796" s="361">
        <v>3436.52</v>
      </c>
      <c r="AJ2796" s="361">
        <v>3436.56</v>
      </c>
      <c r="AK2796" s="361">
        <v>3436.61</v>
      </c>
      <c r="AL2796" s="361">
        <v>3436.66</v>
      </c>
      <c r="AM2796" s="361">
        <v>3436.71</v>
      </c>
      <c r="AN2796" s="361">
        <v>3436.76</v>
      </c>
      <c r="AO2796" s="361">
        <v>3436.81</v>
      </c>
      <c r="AP2796" s="361">
        <v>3436.88</v>
      </c>
      <c r="AQ2796" s="361">
        <v>3436.94</v>
      </c>
      <c r="AR2796" s="361">
        <v>3436.99</v>
      </c>
      <c r="AS2796" s="361">
        <v>3437.04</v>
      </c>
      <c r="AT2796" s="361">
        <v>3437.09</v>
      </c>
      <c r="AU2796" s="361">
        <v>3437.18</v>
      </c>
      <c r="AV2796" s="361">
        <v>3437.22</v>
      </c>
      <c r="AW2796" s="361">
        <v>3437.29</v>
      </c>
      <c r="AX2796" s="361">
        <v>3437.35</v>
      </c>
      <c r="AY2796" s="361">
        <v>3437.4</v>
      </c>
      <c r="AZ2796" s="361">
        <v>3437.45</v>
      </c>
      <c r="BA2796" s="361">
        <v>3437.51</v>
      </c>
      <c r="BB2796" s="361">
        <v>3437.56</v>
      </c>
      <c r="BC2796" s="361">
        <v>3437.62</v>
      </c>
      <c r="BD2796" s="361">
        <v>3437.68</v>
      </c>
      <c r="BE2796" s="353"/>
      <c r="BF2796" s="353"/>
      <c r="BG2796" s="353"/>
      <c r="BH2796" s="353"/>
      <c r="BI2796" s="353"/>
      <c r="BJ2796" s="353"/>
      <c r="BK2796" s="353"/>
      <c r="BL2796" s="353"/>
      <c r="BM2796" s="353"/>
      <c r="BN2796" s="353"/>
      <c r="BO2796" s="353"/>
      <c r="BP2796" s="353"/>
      <c r="BQ2796" s="353"/>
      <c r="BR2796" s="353"/>
      <c r="BS2796" s="353"/>
      <c r="BT2796" s="353"/>
      <c r="BU2796" s="353"/>
      <c r="BV2796" s="353"/>
      <c r="BW2796" s="353"/>
      <c r="BX2796" s="353"/>
      <c r="BY2796" s="175"/>
      <c r="BZ2796" s="175"/>
      <c r="CA2796" s="175"/>
      <c r="CB2796" s="175"/>
      <c r="CC2796" s="175"/>
    </row>
    <row r="2797" spans="1:81" s="1" customFormat="1" ht="10.5" customHeight="1" thickBot="1">
      <c r="A2797" s="1356"/>
      <c r="B2797" s="1353"/>
      <c r="C2797" s="293"/>
      <c r="D2797" s="254" t="s">
        <v>42</v>
      </c>
      <c r="E2797" s="58">
        <f t="shared" ref="E2797:AB2797" si="1793">E2796/E2795</f>
        <v>0.7857142857142857</v>
      </c>
      <c r="F2797" s="58">
        <f t="shared" si="1793"/>
        <v>1.2857142857142856</v>
      </c>
      <c r="G2797" s="58">
        <f t="shared" si="1793"/>
        <v>1.6363636363636362</v>
      </c>
      <c r="H2797" s="394">
        <f t="shared" si="1793"/>
        <v>1</v>
      </c>
      <c r="I2797" s="58">
        <f t="shared" si="1793"/>
        <v>1.2857142857142856</v>
      </c>
      <c r="J2797" s="58">
        <f t="shared" si="1793"/>
        <v>1</v>
      </c>
      <c r="K2797" s="58">
        <f t="shared" si="1793"/>
        <v>1</v>
      </c>
      <c r="L2797" s="58">
        <f t="shared" si="1793"/>
        <v>0.81818181818181812</v>
      </c>
      <c r="M2797" s="58">
        <f t="shared" si="1793"/>
        <v>0.72</v>
      </c>
      <c r="N2797" s="394">
        <f t="shared" si="1793"/>
        <v>1.1363636363636365</v>
      </c>
      <c r="O2797" s="58">
        <f t="shared" si="1793"/>
        <v>0.88</v>
      </c>
      <c r="P2797" s="58">
        <f t="shared" si="1793"/>
        <v>1</v>
      </c>
      <c r="Q2797" s="58">
        <f t="shared" si="1793"/>
        <v>1</v>
      </c>
      <c r="R2797" s="58">
        <f t="shared" si="1793"/>
        <v>1</v>
      </c>
      <c r="S2797" s="58">
        <f t="shared" si="1793"/>
        <v>1.1034482758620692</v>
      </c>
      <c r="T2797" s="58">
        <f t="shared" si="1793"/>
        <v>0.7777777777777779</v>
      </c>
      <c r="U2797" s="58">
        <f t="shared" si="1793"/>
        <v>0.86206896551724144</v>
      </c>
      <c r="V2797" s="58">
        <f t="shared" si="1793"/>
        <v>1.2222222222222223</v>
      </c>
      <c r="W2797" s="58">
        <f t="shared" si="1793"/>
        <v>0.81818181818181812</v>
      </c>
      <c r="X2797" s="58">
        <f t="shared" si="1793"/>
        <v>0.72</v>
      </c>
      <c r="Y2797" s="394">
        <f t="shared" si="1793"/>
        <v>0.88</v>
      </c>
      <c r="Z2797" s="58">
        <f t="shared" si="1793"/>
        <v>0.62068965517241381</v>
      </c>
      <c r="AA2797" s="58">
        <f t="shared" si="1793"/>
        <v>0.88</v>
      </c>
      <c r="AB2797" s="59">
        <f t="shared" si="1793"/>
        <v>1</v>
      </c>
      <c r="AC2797" s="359"/>
      <c r="AD2797" s="56"/>
      <c r="AE2797" s="64"/>
      <c r="AF2797" s="361"/>
      <c r="AG2797" s="361"/>
      <c r="AH2797" s="361"/>
      <c r="AI2797" s="361"/>
      <c r="AJ2797" s="361"/>
      <c r="AK2797" s="361"/>
      <c r="AL2797" s="361"/>
      <c r="AM2797" s="361"/>
      <c r="AN2797" s="361"/>
      <c r="AO2797" s="361"/>
      <c r="AP2797" s="361"/>
      <c r="AQ2797" s="361"/>
      <c r="AR2797" s="361"/>
      <c r="AS2797" s="361"/>
      <c r="AT2797" s="361"/>
      <c r="AU2797" s="361"/>
      <c r="AV2797" s="361"/>
      <c r="AW2797" s="361"/>
      <c r="AX2797" s="361"/>
      <c r="AY2797" s="361"/>
      <c r="AZ2797" s="361"/>
      <c r="BA2797" s="361"/>
      <c r="BB2797" s="361"/>
      <c r="BC2797" s="361"/>
      <c r="BD2797" s="361"/>
      <c r="BE2797" s="353"/>
      <c r="BF2797" s="353"/>
      <c r="BG2797" s="353"/>
      <c r="BH2797" s="353"/>
      <c r="BI2797" s="353"/>
      <c r="BJ2797" s="353"/>
      <c r="BK2797" s="353"/>
      <c r="BL2797" s="353"/>
      <c r="BM2797" s="353"/>
      <c r="BN2797" s="353"/>
      <c r="BO2797" s="353"/>
      <c r="BP2797" s="353"/>
      <c r="BQ2797" s="353"/>
      <c r="BR2797" s="353"/>
      <c r="BS2797" s="353"/>
      <c r="BT2797" s="353"/>
      <c r="BU2797" s="353"/>
      <c r="BV2797" s="353"/>
      <c r="BW2797" s="353"/>
      <c r="BX2797" s="353"/>
      <c r="BY2797" s="175"/>
      <c r="BZ2797" s="175"/>
      <c r="CA2797" s="175"/>
      <c r="CB2797" s="175"/>
      <c r="CC2797" s="175"/>
    </row>
    <row r="2798" spans="1:81" s="1" customFormat="1" ht="10.5" customHeight="1">
      <c r="A2798" s="1354" t="s">
        <v>104</v>
      </c>
      <c r="B2798" s="1351" t="s">
        <v>962</v>
      </c>
      <c r="C2798" s="1239"/>
      <c r="D2798" s="1249"/>
      <c r="E2798" s="82"/>
      <c r="F2798" s="82"/>
      <c r="G2798" s="82"/>
      <c r="H2798" s="419"/>
      <c r="I2798" s="82"/>
      <c r="J2798" s="82"/>
      <c r="K2798" s="82"/>
      <c r="L2798" s="82"/>
      <c r="M2798" s="82"/>
      <c r="N2798" s="419"/>
      <c r="O2798" s="82"/>
      <c r="P2798" s="82"/>
      <c r="Q2798" s="82"/>
      <c r="R2798" s="82"/>
      <c r="S2798" s="82"/>
      <c r="T2798" s="82"/>
      <c r="U2798" s="82"/>
      <c r="V2798" s="82"/>
      <c r="W2798" s="82"/>
      <c r="X2798" s="82"/>
      <c r="Y2798" s="419"/>
      <c r="Z2798" s="82"/>
      <c r="AA2798" s="82"/>
      <c r="AB2798" s="83"/>
      <c r="AC2798" s="443" t="s">
        <v>125</v>
      </c>
      <c r="AD2798" s="56">
        <f>AD2801/AC2800</f>
        <v>0</v>
      </c>
      <c r="AE2798" s="64"/>
      <c r="AF2798" s="431"/>
      <c r="AG2798" s="109"/>
      <c r="AH2798" s="109"/>
      <c r="AI2798" s="109"/>
      <c r="AJ2798" s="109"/>
      <c r="AK2798" s="109"/>
      <c r="AL2798" s="109"/>
      <c r="AM2798" s="109"/>
      <c r="AN2798" s="109"/>
      <c r="AO2798" s="109"/>
      <c r="AP2798" s="109"/>
      <c r="AQ2798" s="109"/>
      <c r="AR2798" s="982"/>
      <c r="AS2798" s="109"/>
      <c r="AT2798" s="109"/>
      <c r="AU2798" s="109"/>
      <c r="AV2798" s="109"/>
      <c r="AW2798" s="109"/>
      <c r="AX2798" s="109"/>
      <c r="AY2798" s="109"/>
      <c r="AZ2798" s="109"/>
      <c r="BA2798" s="109"/>
      <c r="BB2798" s="109"/>
      <c r="BC2798" s="109"/>
      <c r="BD2798" s="109"/>
      <c r="BE2798" s="353"/>
      <c r="BF2798" s="353"/>
      <c r="BG2798" s="353"/>
      <c r="BH2798" s="353"/>
      <c r="BI2798" s="353"/>
      <c r="BJ2798" s="353"/>
      <c r="BK2798" s="353"/>
      <c r="BL2798" s="353"/>
      <c r="BM2798" s="353"/>
      <c r="BN2798" s="353"/>
      <c r="BO2798" s="353"/>
      <c r="BP2798" s="353"/>
      <c r="BQ2798" s="353"/>
      <c r="BR2798" s="353"/>
      <c r="BS2798" s="353"/>
      <c r="BT2798" s="353"/>
      <c r="BU2798" s="353"/>
      <c r="BV2798" s="353"/>
      <c r="BW2798" s="353"/>
      <c r="BX2798" s="353"/>
      <c r="BY2798" s="175"/>
      <c r="BZ2798" s="175"/>
      <c r="CA2798" s="175"/>
      <c r="CB2798" s="175"/>
      <c r="CC2798" s="175"/>
    </row>
    <row r="2799" spans="1:81" s="1" customFormat="1" ht="10.5" customHeight="1">
      <c r="A2799" s="1355"/>
      <c r="B2799" s="1352"/>
      <c r="C2799" s="1240" t="s">
        <v>139</v>
      </c>
      <c r="D2799" s="144" t="s">
        <v>34</v>
      </c>
      <c r="E2799" s="114">
        <f>ROUND(SQRT(E2800^2+E2801^2)*1000/(1.73*E$2782),0)</f>
        <v>11</v>
      </c>
      <c r="F2799" s="114">
        <f>ROUND(SQRT(F2800^2+F2801^2)*1000/(1.73*F$2782),0)</f>
        <v>11</v>
      </c>
      <c r="G2799" s="114">
        <f t="shared" ref="G2799:AB2799" si="1794">ROUND(SQRT(G2800^2+G2801^2)*1000/(1.73*G$2782),0)</f>
        <v>18</v>
      </c>
      <c r="H2799" s="379">
        <f t="shared" si="1794"/>
        <v>18</v>
      </c>
      <c r="I2799" s="114">
        <f t="shared" si="1794"/>
        <v>17</v>
      </c>
      <c r="J2799" s="114">
        <f t="shared" si="1794"/>
        <v>16</v>
      </c>
      <c r="K2799" s="114">
        <f t="shared" si="1794"/>
        <v>17</v>
      </c>
      <c r="L2799" s="114">
        <f t="shared" si="1794"/>
        <v>22</v>
      </c>
      <c r="M2799" s="114">
        <f t="shared" si="1794"/>
        <v>16</v>
      </c>
      <c r="N2799" s="379">
        <f t="shared" si="1794"/>
        <v>16</v>
      </c>
      <c r="O2799" s="114">
        <f t="shared" si="1794"/>
        <v>16</v>
      </c>
      <c r="P2799" s="114">
        <f t="shared" si="1794"/>
        <v>18</v>
      </c>
      <c r="Q2799" s="114">
        <f t="shared" si="1794"/>
        <v>11</v>
      </c>
      <c r="R2799" s="114">
        <f t="shared" si="1794"/>
        <v>17</v>
      </c>
      <c r="S2799" s="114">
        <f t="shared" si="1794"/>
        <v>24</v>
      </c>
      <c r="T2799" s="114">
        <f t="shared" si="1794"/>
        <v>13</v>
      </c>
      <c r="U2799" s="114">
        <f t="shared" si="1794"/>
        <v>20</v>
      </c>
      <c r="V2799" s="114">
        <f t="shared" si="1794"/>
        <v>13</v>
      </c>
      <c r="W2799" s="114">
        <f t="shared" si="1794"/>
        <v>20</v>
      </c>
      <c r="X2799" s="114">
        <f t="shared" si="1794"/>
        <v>16</v>
      </c>
      <c r="Y2799" s="379">
        <f t="shared" si="1794"/>
        <v>39</v>
      </c>
      <c r="Z2799" s="114">
        <f t="shared" si="1794"/>
        <v>22</v>
      </c>
      <c r="AA2799" s="114">
        <f t="shared" si="1794"/>
        <v>13</v>
      </c>
      <c r="AB2799" s="115">
        <f t="shared" si="1794"/>
        <v>17</v>
      </c>
      <c r="AC2799" s="359"/>
      <c r="AD2799" s="191"/>
      <c r="AE2799" s="64"/>
      <c r="AF2799" s="361"/>
      <c r="AG2799" s="361"/>
      <c r="AH2799" s="361"/>
      <c r="AI2799" s="361"/>
      <c r="AJ2799" s="361"/>
      <c r="AK2799" s="361"/>
      <c r="AL2799" s="361"/>
      <c r="AM2799" s="361"/>
      <c r="AN2799" s="361"/>
      <c r="AO2799" s="361"/>
      <c r="AP2799" s="361"/>
      <c r="AQ2799" s="361"/>
      <c r="AR2799" s="361"/>
      <c r="AS2799" s="361"/>
      <c r="AT2799" s="361"/>
      <c r="AU2799" s="361"/>
      <c r="AV2799" s="361"/>
      <c r="AW2799" s="361"/>
      <c r="AX2799" s="361"/>
      <c r="AY2799" s="361"/>
      <c r="AZ2799" s="361"/>
      <c r="BA2799" s="361"/>
      <c r="BB2799" s="361"/>
      <c r="BC2799" s="361"/>
      <c r="BD2799" s="361"/>
      <c r="BE2799" s="353"/>
      <c r="BF2799" s="353"/>
      <c r="BG2799" s="353"/>
      <c r="BH2799" s="353"/>
      <c r="BI2799" s="353"/>
      <c r="BJ2799" s="353"/>
      <c r="BK2799" s="353"/>
      <c r="BL2799" s="353"/>
      <c r="BM2799" s="353"/>
      <c r="BN2799" s="353"/>
      <c r="BO2799" s="353"/>
      <c r="BP2799" s="353"/>
      <c r="BQ2799" s="353"/>
      <c r="BR2799" s="353"/>
      <c r="BS2799" s="353"/>
      <c r="BT2799" s="353"/>
      <c r="BU2799" s="353"/>
      <c r="BV2799" s="353"/>
      <c r="BW2799" s="353"/>
      <c r="BX2799" s="353"/>
      <c r="BY2799" s="175"/>
      <c r="BZ2799" s="175"/>
      <c r="CA2799" s="175"/>
      <c r="CB2799" s="175"/>
      <c r="CC2799" s="175"/>
    </row>
    <row r="2800" spans="1:81" s="1" customFormat="1" ht="10.5" customHeight="1">
      <c r="A2800" s="1355"/>
      <c r="B2800" s="1352"/>
      <c r="C2800" s="1240" t="s">
        <v>137</v>
      </c>
      <c r="D2800" s="144" t="s">
        <v>126</v>
      </c>
      <c r="E2800" s="67">
        <f>ROUND((AG2800-AF2800)*$AE2800,2)</f>
        <v>0.12</v>
      </c>
      <c r="F2800" s="67">
        <f t="shared" ref="F2800:U2801" si="1795">ROUND((AH2800-AG2800)*$AE2800,2)</f>
        <v>0.12</v>
      </c>
      <c r="G2800" s="67">
        <f t="shared" si="1795"/>
        <v>0.2</v>
      </c>
      <c r="H2800" s="460">
        <f t="shared" si="1795"/>
        <v>0.2</v>
      </c>
      <c r="I2800" s="67">
        <f t="shared" si="1795"/>
        <v>0.19</v>
      </c>
      <c r="J2800" s="67">
        <f t="shared" si="1795"/>
        <v>0.18</v>
      </c>
      <c r="K2800" s="67">
        <f t="shared" si="1795"/>
        <v>0.18</v>
      </c>
      <c r="L2800" s="67">
        <f t="shared" si="1795"/>
        <v>0.24</v>
      </c>
      <c r="M2800" s="67">
        <f t="shared" si="1795"/>
        <v>0.18</v>
      </c>
      <c r="N2800" s="460">
        <f t="shared" si="1795"/>
        <v>0.18</v>
      </c>
      <c r="O2800" s="67">
        <f t="shared" si="1795"/>
        <v>0.18</v>
      </c>
      <c r="P2800" s="67">
        <f t="shared" si="1795"/>
        <v>0.2</v>
      </c>
      <c r="Q2800" s="67">
        <f t="shared" si="1795"/>
        <v>0.12</v>
      </c>
      <c r="R2800" s="67">
        <f t="shared" si="1795"/>
        <v>0.19</v>
      </c>
      <c r="S2800" s="67">
        <f t="shared" si="1795"/>
        <v>0.26</v>
      </c>
      <c r="T2800" s="67">
        <f t="shared" si="1795"/>
        <v>0.14000000000000001</v>
      </c>
      <c r="U2800" s="67">
        <f t="shared" si="1795"/>
        <v>0.22</v>
      </c>
      <c r="V2800" s="67">
        <f t="shared" ref="V2800:AB2801" si="1796">ROUND((AX2800-AW2800)*$AE2800,2)</f>
        <v>0.14000000000000001</v>
      </c>
      <c r="W2800" s="67">
        <f t="shared" si="1796"/>
        <v>0.22</v>
      </c>
      <c r="X2800" s="67">
        <f t="shared" si="1796"/>
        <v>0.17</v>
      </c>
      <c r="Y2800" s="460">
        <f t="shared" si="1796"/>
        <v>0.43</v>
      </c>
      <c r="Z2800" s="67">
        <f t="shared" si="1796"/>
        <v>0.24</v>
      </c>
      <c r="AA2800" s="67">
        <f t="shared" si="1796"/>
        <v>0.14000000000000001</v>
      </c>
      <c r="AB2800" s="68">
        <f t="shared" si="1796"/>
        <v>0.19</v>
      </c>
      <c r="AC2800" s="53">
        <f>SUM(D2800:AB2800)</f>
        <v>4.6300000000000008</v>
      </c>
      <c r="AD2800" s="56"/>
      <c r="AE2800" s="64">
        <v>12</v>
      </c>
      <c r="AF2800" s="109">
        <v>5032.08</v>
      </c>
      <c r="AG2800" s="109">
        <v>5032.09</v>
      </c>
      <c r="AH2800" s="109">
        <v>5032.1000000000004</v>
      </c>
      <c r="AI2800" s="109">
        <v>5032.1170000000002</v>
      </c>
      <c r="AJ2800" s="109">
        <v>5032.134</v>
      </c>
      <c r="AK2800" s="109">
        <v>5032.1499999999996</v>
      </c>
      <c r="AL2800" s="109">
        <v>5032.165</v>
      </c>
      <c r="AM2800" s="109">
        <v>5032.18</v>
      </c>
      <c r="AN2800" s="109">
        <v>5032.2</v>
      </c>
      <c r="AO2800" s="109">
        <v>5032.2150000000001</v>
      </c>
      <c r="AP2800" s="109">
        <v>5032.2299999999996</v>
      </c>
      <c r="AQ2800" s="109">
        <v>5032.2449999999999</v>
      </c>
      <c r="AR2800" s="109">
        <v>5032.2619999999997</v>
      </c>
      <c r="AS2800" s="109">
        <v>5032.2719999999999</v>
      </c>
      <c r="AT2800" s="109">
        <v>5032.2879999999996</v>
      </c>
      <c r="AU2800" s="109">
        <v>5032.3100000000004</v>
      </c>
      <c r="AV2800" s="109">
        <v>5032.3220000000001</v>
      </c>
      <c r="AW2800" s="109">
        <v>5032.34</v>
      </c>
      <c r="AX2800" s="109">
        <v>5032.3519999999999</v>
      </c>
      <c r="AY2800" s="109">
        <v>5032.37</v>
      </c>
      <c r="AZ2800" s="109">
        <v>5032.384</v>
      </c>
      <c r="BA2800" s="109">
        <v>5032.42</v>
      </c>
      <c r="BB2800" s="109">
        <v>5032.4399999999996</v>
      </c>
      <c r="BC2800" s="109">
        <v>5032.4520000000002</v>
      </c>
      <c r="BD2800" s="109">
        <v>5032.4679999999998</v>
      </c>
      <c r="BE2800" s="353"/>
      <c r="BF2800" s="353"/>
      <c r="BG2800" s="353"/>
      <c r="BH2800" s="353"/>
      <c r="BI2800" s="353"/>
      <c r="BJ2800" s="353"/>
      <c r="BK2800" s="353"/>
      <c r="BL2800" s="353"/>
      <c r="BM2800" s="353"/>
      <c r="BN2800" s="353"/>
      <c r="BO2800" s="353"/>
      <c r="BP2800" s="353"/>
      <c r="BQ2800" s="353"/>
      <c r="BR2800" s="353"/>
      <c r="BS2800" s="353"/>
      <c r="BT2800" s="353"/>
      <c r="BU2800" s="353"/>
      <c r="BV2800" s="353"/>
      <c r="BW2800" s="353"/>
      <c r="BX2800" s="353"/>
      <c r="BY2800" s="175"/>
      <c r="BZ2800" s="175"/>
      <c r="CA2800" s="175"/>
      <c r="CB2800" s="175"/>
      <c r="CC2800" s="175"/>
    </row>
    <row r="2801" spans="1:81" s="1" customFormat="1" ht="10.5" customHeight="1">
      <c r="A2801" s="1355"/>
      <c r="B2801" s="1352"/>
      <c r="C2801" s="1240" t="s">
        <v>137</v>
      </c>
      <c r="D2801" s="144" t="s">
        <v>127</v>
      </c>
      <c r="E2801" s="67">
        <f>ROUND((AG2801-AF2801)*$AE2801,2)</f>
        <v>0</v>
      </c>
      <c r="F2801" s="54">
        <f t="shared" si="1795"/>
        <v>0</v>
      </c>
      <c r="G2801" s="54">
        <f t="shared" si="1795"/>
        <v>0</v>
      </c>
      <c r="H2801" s="360">
        <f t="shared" si="1795"/>
        <v>0</v>
      </c>
      <c r="I2801" s="54">
        <f t="shared" si="1795"/>
        <v>0</v>
      </c>
      <c r="J2801" s="54">
        <f t="shared" si="1795"/>
        <v>0</v>
      </c>
      <c r="K2801" s="54">
        <f t="shared" si="1795"/>
        <v>0</v>
      </c>
      <c r="L2801" s="54">
        <f t="shared" si="1795"/>
        <v>0</v>
      </c>
      <c r="M2801" s="54">
        <f t="shared" si="1795"/>
        <v>0</v>
      </c>
      <c r="N2801" s="360">
        <f t="shared" si="1795"/>
        <v>0</v>
      </c>
      <c r="O2801" s="54">
        <f t="shared" si="1795"/>
        <v>0</v>
      </c>
      <c r="P2801" s="54">
        <f t="shared" si="1795"/>
        <v>0</v>
      </c>
      <c r="Q2801" s="54">
        <f t="shared" si="1795"/>
        <v>0</v>
      </c>
      <c r="R2801" s="54">
        <f t="shared" si="1795"/>
        <v>0</v>
      </c>
      <c r="S2801" s="54">
        <f t="shared" si="1795"/>
        <v>0</v>
      </c>
      <c r="T2801" s="54">
        <f t="shared" si="1795"/>
        <v>0</v>
      </c>
      <c r="U2801" s="54">
        <f t="shared" si="1795"/>
        <v>0</v>
      </c>
      <c r="V2801" s="54">
        <f t="shared" si="1796"/>
        <v>0</v>
      </c>
      <c r="W2801" s="54">
        <f t="shared" si="1796"/>
        <v>0</v>
      </c>
      <c r="X2801" s="54">
        <f t="shared" si="1796"/>
        <v>0</v>
      </c>
      <c r="Y2801" s="360">
        <f t="shared" si="1796"/>
        <v>0</v>
      </c>
      <c r="Z2801" s="54">
        <f t="shared" si="1796"/>
        <v>0</v>
      </c>
      <c r="AA2801" s="54">
        <f t="shared" si="1796"/>
        <v>0</v>
      </c>
      <c r="AB2801" s="55">
        <f t="shared" si="1796"/>
        <v>0</v>
      </c>
      <c r="AC2801" s="359"/>
      <c r="AD2801" s="56">
        <f>SUM(E2801:AB2801)</f>
        <v>0</v>
      </c>
      <c r="AE2801" s="64">
        <v>12</v>
      </c>
      <c r="AF2801" s="361">
        <v>2340.89</v>
      </c>
      <c r="AG2801" s="361">
        <v>2340.89</v>
      </c>
      <c r="AH2801" s="361">
        <v>2340.89</v>
      </c>
      <c r="AI2801" s="361">
        <v>2340.89</v>
      </c>
      <c r="AJ2801" s="361">
        <v>2340.89</v>
      </c>
      <c r="AK2801" s="361">
        <v>2340.89</v>
      </c>
      <c r="AL2801" s="361">
        <v>2340.89</v>
      </c>
      <c r="AM2801" s="361">
        <v>2340.89</v>
      </c>
      <c r="AN2801" s="361">
        <v>2340.89</v>
      </c>
      <c r="AO2801" s="361">
        <v>2340.89</v>
      </c>
      <c r="AP2801" s="361">
        <v>2340.89</v>
      </c>
      <c r="AQ2801" s="361">
        <v>2340.89</v>
      </c>
      <c r="AR2801" s="361">
        <v>2340.89</v>
      </c>
      <c r="AS2801" s="361">
        <v>2340.89</v>
      </c>
      <c r="AT2801" s="361">
        <v>2340.89</v>
      </c>
      <c r="AU2801" s="361">
        <v>2340.89</v>
      </c>
      <c r="AV2801" s="361">
        <v>2340.89</v>
      </c>
      <c r="AW2801" s="361">
        <v>2340.89</v>
      </c>
      <c r="AX2801" s="361">
        <v>2340.89</v>
      </c>
      <c r="AY2801" s="361">
        <v>2340.89</v>
      </c>
      <c r="AZ2801" s="361">
        <v>2340.89</v>
      </c>
      <c r="BA2801" s="361">
        <v>2340.89</v>
      </c>
      <c r="BB2801" s="361">
        <v>2340.89</v>
      </c>
      <c r="BC2801" s="361">
        <v>2340.89</v>
      </c>
      <c r="BD2801" s="361">
        <v>2340.89</v>
      </c>
      <c r="BE2801" s="353"/>
      <c r="BF2801" s="353"/>
      <c r="BG2801" s="353"/>
      <c r="BH2801" s="353"/>
      <c r="BI2801" s="353"/>
      <c r="BJ2801" s="353"/>
      <c r="BK2801" s="353"/>
      <c r="BL2801" s="353"/>
      <c r="BM2801" s="353"/>
      <c r="BN2801" s="353"/>
      <c r="BO2801" s="353"/>
      <c r="BP2801" s="353"/>
      <c r="BQ2801" s="353"/>
      <c r="BR2801" s="353"/>
      <c r="BS2801" s="353"/>
      <c r="BT2801" s="353"/>
      <c r="BU2801" s="353"/>
      <c r="BV2801" s="353"/>
      <c r="BW2801" s="353"/>
      <c r="BX2801" s="353"/>
      <c r="BY2801" s="175"/>
      <c r="BZ2801" s="175"/>
      <c r="CA2801" s="175"/>
      <c r="CB2801" s="175"/>
      <c r="CC2801" s="175"/>
    </row>
    <row r="2802" spans="1:81" s="1" customFormat="1" ht="10.5" customHeight="1" thickBot="1">
      <c r="A2802" s="1356"/>
      <c r="B2802" s="1353"/>
      <c r="C2802" s="293"/>
      <c r="D2802" s="254" t="s">
        <v>42</v>
      </c>
      <c r="E2802" s="58">
        <f t="shared" ref="E2802:AB2802" si="1797">E2801/E2800</f>
        <v>0</v>
      </c>
      <c r="F2802" s="58">
        <f t="shared" si="1797"/>
        <v>0</v>
      </c>
      <c r="G2802" s="58">
        <f t="shared" si="1797"/>
        <v>0</v>
      </c>
      <c r="H2802" s="394">
        <f t="shared" si="1797"/>
        <v>0</v>
      </c>
      <c r="I2802" s="58">
        <f t="shared" si="1797"/>
        <v>0</v>
      </c>
      <c r="J2802" s="58">
        <f t="shared" si="1797"/>
        <v>0</v>
      </c>
      <c r="K2802" s="58">
        <f t="shared" si="1797"/>
        <v>0</v>
      </c>
      <c r="L2802" s="58">
        <f t="shared" si="1797"/>
        <v>0</v>
      </c>
      <c r="M2802" s="58">
        <f t="shared" si="1797"/>
        <v>0</v>
      </c>
      <c r="N2802" s="394">
        <f t="shared" si="1797"/>
        <v>0</v>
      </c>
      <c r="O2802" s="58">
        <f t="shared" si="1797"/>
        <v>0</v>
      </c>
      <c r="P2802" s="58">
        <f t="shared" si="1797"/>
        <v>0</v>
      </c>
      <c r="Q2802" s="58">
        <f t="shared" si="1797"/>
        <v>0</v>
      </c>
      <c r="R2802" s="58">
        <f t="shared" si="1797"/>
        <v>0</v>
      </c>
      <c r="S2802" s="58">
        <f t="shared" si="1797"/>
        <v>0</v>
      </c>
      <c r="T2802" s="58">
        <f t="shared" si="1797"/>
        <v>0</v>
      </c>
      <c r="U2802" s="58">
        <f t="shared" si="1797"/>
        <v>0</v>
      </c>
      <c r="V2802" s="58">
        <f t="shared" si="1797"/>
        <v>0</v>
      </c>
      <c r="W2802" s="58">
        <f t="shared" si="1797"/>
        <v>0</v>
      </c>
      <c r="X2802" s="58">
        <f t="shared" si="1797"/>
        <v>0</v>
      </c>
      <c r="Y2802" s="394">
        <f t="shared" si="1797"/>
        <v>0</v>
      </c>
      <c r="Z2802" s="58">
        <f t="shared" si="1797"/>
        <v>0</v>
      </c>
      <c r="AA2802" s="58">
        <f t="shared" si="1797"/>
        <v>0</v>
      </c>
      <c r="AB2802" s="59">
        <f t="shared" si="1797"/>
        <v>0</v>
      </c>
      <c r="AC2802" s="359"/>
      <c r="AD2802" s="56"/>
      <c r="AE2802" s="64"/>
      <c r="AF2802" s="361"/>
      <c r="AG2802" s="361"/>
      <c r="AH2802" s="361"/>
      <c r="AI2802" s="361"/>
      <c r="AJ2802" s="361"/>
      <c r="AK2802" s="361"/>
      <c r="AL2802" s="361"/>
      <c r="AM2802" s="361"/>
      <c r="AN2802" s="361"/>
      <c r="AO2802" s="361"/>
      <c r="AP2802" s="361"/>
      <c r="AQ2802" s="361"/>
      <c r="AR2802" s="361"/>
      <c r="AS2802" s="361"/>
      <c r="AT2802" s="361"/>
      <c r="AU2802" s="361"/>
      <c r="AV2802" s="361"/>
      <c r="AW2802" s="361"/>
      <c r="AX2802" s="361"/>
      <c r="AY2802" s="361"/>
      <c r="AZ2802" s="361"/>
      <c r="BA2802" s="361"/>
      <c r="BB2802" s="361"/>
      <c r="BC2802" s="361"/>
      <c r="BD2802" s="361"/>
      <c r="BE2802" s="353"/>
      <c r="BF2802" s="353"/>
      <c r="BG2802" s="353"/>
      <c r="BH2802" s="353"/>
      <c r="BI2802" s="353"/>
      <c r="BJ2802" s="353"/>
      <c r="BK2802" s="353"/>
      <c r="BL2802" s="353"/>
      <c r="BM2802" s="353"/>
      <c r="BN2802" s="353"/>
      <c r="BO2802" s="353"/>
      <c r="BP2802" s="353"/>
      <c r="BQ2802" s="353"/>
      <c r="BR2802" s="353"/>
      <c r="BS2802" s="353"/>
      <c r="BT2802" s="353"/>
      <c r="BU2802" s="353"/>
      <c r="BV2802" s="353"/>
      <c r="BW2802" s="353"/>
      <c r="BX2802" s="353"/>
      <c r="BY2802" s="175"/>
      <c r="BZ2802" s="175"/>
      <c r="CA2802" s="175"/>
      <c r="CB2802" s="175"/>
      <c r="CC2802" s="175"/>
    </row>
    <row r="2803" spans="1:81" s="1" customFormat="1" ht="10.5" customHeight="1">
      <c r="A2803" s="1354" t="s">
        <v>15</v>
      </c>
      <c r="B2803" s="1351" t="s">
        <v>899</v>
      </c>
      <c r="C2803" s="1239"/>
      <c r="D2803" s="1249"/>
      <c r="E2803" s="884" t="s">
        <v>129</v>
      </c>
      <c r="F2803" s="884"/>
      <c r="G2803" s="82"/>
      <c r="H2803" s="419"/>
      <c r="I2803" s="82"/>
      <c r="J2803" s="82"/>
      <c r="K2803" s="82"/>
      <c r="L2803" s="82"/>
      <c r="M2803" s="82"/>
      <c r="N2803" s="419"/>
      <c r="O2803" s="82"/>
      <c r="P2803" s="82"/>
      <c r="Q2803" s="82"/>
      <c r="R2803" s="82"/>
      <c r="S2803" s="82"/>
      <c r="T2803" s="82"/>
      <c r="U2803" s="82"/>
      <c r="V2803" s="82"/>
      <c r="W2803" s="82"/>
      <c r="X2803" s="82"/>
      <c r="Y2803" s="419"/>
      <c r="Z2803" s="82"/>
      <c r="AA2803" s="82"/>
      <c r="AB2803" s="83"/>
      <c r="AC2803" s="443" t="s">
        <v>125</v>
      </c>
      <c r="AD2803" s="56" t="e">
        <f>AD2806/AC2805</f>
        <v>#DIV/0!</v>
      </c>
      <c r="AE2803" s="64"/>
      <c r="AF2803" s="431"/>
      <c r="AG2803" s="109"/>
      <c r="AH2803" s="109"/>
      <c r="AI2803" s="109"/>
      <c r="AJ2803" s="109"/>
      <c r="AK2803" s="109"/>
      <c r="AL2803" s="109"/>
      <c r="AM2803" s="109"/>
      <c r="AN2803" s="109"/>
      <c r="AO2803" s="109"/>
      <c r="AP2803" s="109"/>
      <c r="AQ2803" s="109"/>
      <c r="AR2803" s="109"/>
      <c r="AS2803" s="109"/>
      <c r="AT2803" s="109"/>
      <c r="AU2803" s="109"/>
      <c r="AV2803" s="109"/>
      <c r="AW2803" s="109"/>
      <c r="AX2803" s="109"/>
      <c r="AY2803" s="109"/>
      <c r="AZ2803" s="109"/>
      <c r="BA2803" s="109"/>
      <c r="BB2803" s="109"/>
      <c r="BC2803" s="109"/>
      <c r="BD2803" s="109"/>
      <c r="BE2803" s="353"/>
      <c r="BF2803" s="353"/>
      <c r="BG2803" s="353"/>
      <c r="BH2803" s="353"/>
      <c r="BI2803" s="353"/>
      <c r="BJ2803" s="353"/>
      <c r="BK2803" s="353"/>
      <c r="BL2803" s="353"/>
      <c r="BM2803" s="353"/>
      <c r="BN2803" s="353"/>
      <c r="BO2803" s="353"/>
      <c r="BP2803" s="353"/>
      <c r="BQ2803" s="353"/>
      <c r="BR2803" s="353"/>
      <c r="BS2803" s="353"/>
      <c r="BT2803" s="353"/>
      <c r="BU2803" s="353"/>
      <c r="BV2803" s="353"/>
      <c r="BW2803" s="353"/>
      <c r="BX2803" s="353"/>
      <c r="BY2803" s="175"/>
      <c r="BZ2803" s="175"/>
      <c r="CA2803" s="175"/>
      <c r="CB2803" s="175"/>
      <c r="CC2803" s="175"/>
    </row>
    <row r="2804" spans="1:81" s="1" customFormat="1" ht="10.5" customHeight="1">
      <c r="A2804" s="1355"/>
      <c r="B2804" s="1352"/>
      <c r="C2804" s="1240" t="s">
        <v>138</v>
      </c>
      <c r="D2804" s="144" t="s">
        <v>34</v>
      </c>
      <c r="E2804" s="93"/>
      <c r="F2804" s="93"/>
      <c r="G2804" s="93"/>
      <c r="H2804" s="378"/>
      <c r="I2804" s="93"/>
      <c r="J2804" s="93"/>
      <c r="K2804" s="93"/>
      <c r="L2804" s="93"/>
      <c r="M2804" s="93"/>
      <c r="N2804" s="378"/>
      <c r="O2804" s="93"/>
      <c r="P2804" s="93"/>
      <c r="Q2804" s="93"/>
      <c r="R2804" s="93"/>
      <c r="S2804" s="93"/>
      <c r="T2804" s="93"/>
      <c r="U2804" s="93"/>
      <c r="V2804" s="93"/>
      <c r="W2804" s="93"/>
      <c r="X2804" s="93"/>
      <c r="Y2804" s="378"/>
      <c r="Z2804" s="93"/>
      <c r="AA2804" s="93"/>
      <c r="AB2804" s="94"/>
      <c r="AC2804" s="359"/>
      <c r="AD2804" s="191"/>
      <c r="AE2804" s="64"/>
      <c r="AF2804" s="361"/>
      <c r="AG2804" s="361"/>
      <c r="AH2804" s="361"/>
      <c r="AI2804" s="361"/>
      <c r="AJ2804" s="361"/>
      <c r="AK2804" s="361"/>
      <c r="AL2804" s="361"/>
      <c r="AM2804" s="361"/>
      <c r="AN2804" s="361"/>
      <c r="AO2804" s="361"/>
      <c r="AP2804" s="361"/>
      <c r="AQ2804" s="361"/>
      <c r="AR2804" s="361"/>
      <c r="AS2804" s="361"/>
      <c r="AT2804" s="361"/>
      <c r="AU2804" s="361"/>
      <c r="AV2804" s="361"/>
      <c r="AW2804" s="361"/>
      <c r="AX2804" s="361"/>
      <c r="AY2804" s="361"/>
      <c r="AZ2804" s="361"/>
      <c r="BA2804" s="361"/>
      <c r="BB2804" s="361"/>
      <c r="BC2804" s="361"/>
      <c r="BD2804" s="361"/>
      <c r="BE2804" s="353"/>
      <c r="BF2804" s="353"/>
      <c r="BG2804" s="353"/>
      <c r="BH2804" s="353"/>
      <c r="BI2804" s="353"/>
      <c r="BJ2804" s="353"/>
      <c r="BK2804" s="353"/>
      <c r="BL2804" s="353"/>
      <c r="BM2804" s="353"/>
      <c r="BN2804" s="353"/>
      <c r="BO2804" s="353"/>
      <c r="BP2804" s="353"/>
      <c r="BQ2804" s="353"/>
      <c r="BR2804" s="353"/>
      <c r="BS2804" s="353"/>
      <c r="BT2804" s="353"/>
      <c r="BU2804" s="353"/>
      <c r="BV2804" s="353"/>
      <c r="BW2804" s="353"/>
      <c r="BX2804" s="353"/>
      <c r="BY2804" s="175"/>
      <c r="BZ2804" s="175"/>
      <c r="CA2804" s="175"/>
      <c r="CB2804" s="175"/>
      <c r="CC2804" s="175"/>
    </row>
    <row r="2805" spans="1:81" s="1" customFormat="1" ht="10.5" customHeight="1">
      <c r="A2805" s="1355"/>
      <c r="B2805" s="1352"/>
      <c r="C2805" s="1240" t="s">
        <v>137</v>
      </c>
      <c r="D2805" s="144" t="s">
        <v>126</v>
      </c>
      <c r="E2805" s="67">
        <f>ROUND((AG2805-AF2805)*$AE2805,2)</f>
        <v>0</v>
      </c>
      <c r="F2805" s="67">
        <f t="shared" ref="F2805:U2806" si="1798">ROUND((AH2805-AG2805)*$AE2805,2)</f>
        <v>0</v>
      </c>
      <c r="G2805" s="67">
        <f t="shared" si="1798"/>
        <v>0</v>
      </c>
      <c r="H2805" s="460">
        <f t="shared" si="1798"/>
        <v>0</v>
      </c>
      <c r="I2805" s="67">
        <f t="shared" si="1798"/>
        <v>0</v>
      </c>
      <c r="J2805" s="67">
        <f t="shared" si="1798"/>
        <v>0</v>
      </c>
      <c r="K2805" s="67">
        <f t="shared" si="1798"/>
        <v>0</v>
      </c>
      <c r="L2805" s="67">
        <f t="shared" si="1798"/>
        <v>0</v>
      </c>
      <c r="M2805" s="67">
        <f t="shared" si="1798"/>
        <v>0</v>
      </c>
      <c r="N2805" s="460">
        <f t="shared" si="1798"/>
        <v>0</v>
      </c>
      <c r="O2805" s="67">
        <f t="shared" si="1798"/>
        <v>0</v>
      </c>
      <c r="P2805" s="67">
        <f t="shared" si="1798"/>
        <v>0</v>
      </c>
      <c r="Q2805" s="67">
        <f t="shared" si="1798"/>
        <v>0</v>
      </c>
      <c r="R2805" s="67">
        <f t="shared" si="1798"/>
        <v>0</v>
      </c>
      <c r="S2805" s="67">
        <f t="shared" si="1798"/>
        <v>0</v>
      </c>
      <c r="T2805" s="67">
        <f t="shared" si="1798"/>
        <v>0</v>
      </c>
      <c r="U2805" s="67">
        <f t="shared" si="1798"/>
        <v>0</v>
      </c>
      <c r="V2805" s="67">
        <f t="shared" ref="V2805:AB2806" si="1799">ROUND((AX2805-AW2805)*$AE2805,2)</f>
        <v>0</v>
      </c>
      <c r="W2805" s="67">
        <f t="shared" si="1799"/>
        <v>0</v>
      </c>
      <c r="X2805" s="67">
        <f t="shared" si="1799"/>
        <v>0</v>
      </c>
      <c r="Y2805" s="460">
        <f t="shared" si="1799"/>
        <v>0</v>
      </c>
      <c r="Z2805" s="67">
        <f t="shared" si="1799"/>
        <v>0</v>
      </c>
      <c r="AA2805" s="67">
        <f t="shared" si="1799"/>
        <v>0</v>
      </c>
      <c r="AB2805" s="68">
        <f t="shared" si="1799"/>
        <v>0</v>
      </c>
      <c r="AC2805" s="53">
        <f>SUM(D2805:AB2805)</f>
        <v>0</v>
      </c>
      <c r="AD2805" s="56"/>
      <c r="AE2805" s="64">
        <v>7.2</v>
      </c>
      <c r="AF2805" s="109"/>
      <c r="AG2805" s="109"/>
      <c r="AH2805" s="109"/>
      <c r="AI2805" s="109"/>
      <c r="AJ2805" s="109"/>
      <c r="AK2805" s="109"/>
      <c r="AL2805" s="109"/>
      <c r="AM2805" s="109"/>
      <c r="AN2805" s="109"/>
      <c r="AO2805" s="109"/>
      <c r="AP2805" s="109"/>
      <c r="AQ2805" s="109"/>
      <c r="AR2805" s="109"/>
      <c r="AS2805" s="109"/>
      <c r="AT2805" s="109"/>
      <c r="AU2805" s="109"/>
      <c r="AV2805" s="109"/>
      <c r="AW2805" s="109"/>
      <c r="AX2805" s="109"/>
      <c r="AY2805" s="109"/>
      <c r="AZ2805" s="109"/>
      <c r="BA2805" s="109"/>
      <c r="BB2805" s="109"/>
      <c r="BC2805" s="109"/>
      <c r="BD2805" s="109"/>
      <c r="BE2805" s="353"/>
      <c r="BF2805" s="353"/>
      <c r="BG2805" s="353"/>
      <c r="BH2805" s="353"/>
      <c r="BI2805" s="353"/>
      <c r="BJ2805" s="353"/>
      <c r="BK2805" s="353"/>
      <c r="BL2805" s="353"/>
      <c r="BM2805" s="353"/>
      <c r="BN2805" s="353"/>
      <c r="BO2805" s="353"/>
      <c r="BP2805" s="353"/>
      <c r="BQ2805" s="353"/>
      <c r="BR2805" s="353"/>
      <c r="BS2805" s="353"/>
      <c r="BT2805" s="353"/>
      <c r="BU2805" s="353"/>
      <c r="BV2805" s="353"/>
      <c r="BW2805" s="353"/>
      <c r="BX2805" s="353"/>
      <c r="BY2805" s="175"/>
      <c r="BZ2805" s="175"/>
      <c r="CA2805" s="175"/>
      <c r="CB2805" s="175"/>
      <c r="CC2805" s="175"/>
    </row>
    <row r="2806" spans="1:81" s="1" customFormat="1" ht="10.5" customHeight="1">
      <c r="A2806" s="1355"/>
      <c r="B2806" s="1352"/>
      <c r="C2806" s="1240" t="s">
        <v>137</v>
      </c>
      <c r="D2806" s="144" t="s">
        <v>127</v>
      </c>
      <c r="E2806" s="67">
        <f>ROUND((AG2806-AF2806)*$AE2806,2)</f>
        <v>0</v>
      </c>
      <c r="F2806" s="54">
        <f t="shared" si="1798"/>
        <v>0</v>
      </c>
      <c r="G2806" s="54">
        <f t="shared" si="1798"/>
        <v>0</v>
      </c>
      <c r="H2806" s="360">
        <f t="shared" si="1798"/>
        <v>0</v>
      </c>
      <c r="I2806" s="54">
        <f t="shared" si="1798"/>
        <v>0</v>
      </c>
      <c r="J2806" s="54">
        <f t="shared" si="1798"/>
        <v>0</v>
      </c>
      <c r="K2806" s="54">
        <f t="shared" si="1798"/>
        <v>0</v>
      </c>
      <c r="L2806" s="54">
        <f t="shared" si="1798"/>
        <v>0</v>
      </c>
      <c r="M2806" s="54">
        <f t="shared" si="1798"/>
        <v>0</v>
      </c>
      <c r="N2806" s="360">
        <f t="shared" si="1798"/>
        <v>0</v>
      </c>
      <c r="O2806" s="54">
        <f t="shared" si="1798"/>
        <v>0</v>
      </c>
      <c r="P2806" s="54">
        <f t="shared" si="1798"/>
        <v>0</v>
      </c>
      <c r="Q2806" s="54">
        <f t="shared" si="1798"/>
        <v>0</v>
      </c>
      <c r="R2806" s="54">
        <f t="shared" si="1798"/>
        <v>0</v>
      </c>
      <c r="S2806" s="54">
        <f t="shared" si="1798"/>
        <v>0</v>
      </c>
      <c r="T2806" s="54">
        <f t="shared" si="1798"/>
        <v>0</v>
      </c>
      <c r="U2806" s="54">
        <f t="shared" si="1798"/>
        <v>0</v>
      </c>
      <c r="V2806" s="54">
        <f t="shared" si="1799"/>
        <v>0</v>
      </c>
      <c r="W2806" s="54">
        <f t="shared" si="1799"/>
        <v>0</v>
      </c>
      <c r="X2806" s="54">
        <f t="shared" si="1799"/>
        <v>0</v>
      </c>
      <c r="Y2806" s="360">
        <f t="shared" si="1799"/>
        <v>0</v>
      </c>
      <c r="Z2806" s="54">
        <f t="shared" si="1799"/>
        <v>0</v>
      </c>
      <c r="AA2806" s="54">
        <f t="shared" si="1799"/>
        <v>0</v>
      </c>
      <c r="AB2806" s="55">
        <f t="shared" si="1799"/>
        <v>0</v>
      </c>
      <c r="AC2806" s="359"/>
      <c r="AD2806" s="56">
        <f>SUM(E2806:AB2806)</f>
        <v>0</v>
      </c>
      <c r="AE2806" s="64">
        <v>7.2</v>
      </c>
      <c r="AF2806" s="361"/>
      <c r="AG2806" s="361"/>
      <c r="AH2806" s="361"/>
      <c r="AI2806" s="361"/>
      <c r="AJ2806" s="361"/>
      <c r="AK2806" s="361"/>
      <c r="AL2806" s="361"/>
      <c r="AM2806" s="361"/>
      <c r="AN2806" s="361"/>
      <c r="AO2806" s="361"/>
      <c r="AP2806" s="361"/>
      <c r="AQ2806" s="361"/>
      <c r="AR2806" s="361"/>
      <c r="AS2806" s="361"/>
      <c r="AT2806" s="361"/>
      <c r="AU2806" s="361"/>
      <c r="AV2806" s="361"/>
      <c r="AW2806" s="361"/>
      <c r="AX2806" s="361"/>
      <c r="AY2806" s="361"/>
      <c r="AZ2806" s="361"/>
      <c r="BA2806" s="361"/>
      <c r="BB2806" s="361"/>
      <c r="BC2806" s="361"/>
      <c r="BD2806" s="361"/>
      <c r="BE2806" s="353"/>
      <c r="BF2806" s="353"/>
      <c r="BG2806" s="353"/>
      <c r="BH2806" s="353"/>
      <c r="BI2806" s="353"/>
      <c r="BJ2806" s="353"/>
      <c r="BK2806" s="353"/>
      <c r="BL2806" s="353"/>
      <c r="BM2806" s="353"/>
      <c r="BN2806" s="353"/>
      <c r="BO2806" s="353"/>
      <c r="BP2806" s="353"/>
      <c r="BQ2806" s="353"/>
      <c r="BR2806" s="353"/>
      <c r="BS2806" s="353"/>
      <c r="BT2806" s="353"/>
      <c r="BU2806" s="353"/>
      <c r="BV2806" s="353"/>
      <c r="BW2806" s="353"/>
      <c r="BX2806" s="353"/>
      <c r="BY2806" s="175"/>
      <c r="BZ2806" s="175"/>
      <c r="CA2806" s="175"/>
      <c r="CB2806" s="175"/>
      <c r="CC2806" s="175"/>
    </row>
    <row r="2807" spans="1:81" s="1" customFormat="1" ht="10.5" customHeight="1" thickBot="1">
      <c r="A2807" s="1356"/>
      <c r="B2807" s="1353"/>
      <c r="C2807" s="293"/>
      <c r="D2807" s="254" t="s">
        <v>42</v>
      </c>
      <c r="E2807" s="154" t="e">
        <f t="shared" ref="E2807:AB2807" si="1800">E2806/E2805</f>
        <v>#DIV/0!</v>
      </c>
      <c r="F2807" s="154" t="e">
        <f t="shared" si="1800"/>
        <v>#DIV/0!</v>
      </c>
      <c r="G2807" s="154" t="e">
        <f t="shared" si="1800"/>
        <v>#DIV/0!</v>
      </c>
      <c r="H2807" s="420" t="e">
        <f t="shared" si="1800"/>
        <v>#DIV/0!</v>
      </c>
      <c r="I2807" s="154" t="e">
        <f t="shared" si="1800"/>
        <v>#DIV/0!</v>
      </c>
      <c r="J2807" s="154" t="e">
        <f t="shared" si="1800"/>
        <v>#DIV/0!</v>
      </c>
      <c r="K2807" s="154" t="e">
        <f t="shared" si="1800"/>
        <v>#DIV/0!</v>
      </c>
      <c r="L2807" s="154" t="e">
        <f t="shared" si="1800"/>
        <v>#DIV/0!</v>
      </c>
      <c r="M2807" s="154" t="e">
        <f t="shared" si="1800"/>
        <v>#DIV/0!</v>
      </c>
      <c r="N2807" s="420" t="e">
        <f t="shared" si="1800"/>
        <v>#DIV/0!</v>
      </c>
      <c r="O2807" s="154" t="e">
        <f t="shared" si="1800"/>
        <v>#DIV/0!</v>
      </c>
      <c r="P2807" s="154" t="e">
        <f t="shared" si="1800"/>
        <v>#DIV/0!</v>
      </c>
      <c r="Q2807" s="154" t="e">
        <f t="shared" si="1800"/>
        <v>#DIV/0!</v>
      </c>
      <c r="R2807" s="154" t="e">
        <f t="shared" si="1800"/>
        <v>#DIV/0!</v>
      </c>
      <c r="S2807" s="154" t="e">
        <f t="shared" si="1800"/>
        <v>#DIV/0!</v>
      </c>
      <c r="T2807" s="154" t="e">
        <f t="shared" si="1800"/>
        <v>#DIV/0!</v>
      </c>
      <c r="U2807" s="154" t="e">
        <f t="shared" si="1800"/>
        <v>#DIV/0!</v>
      </c>
      <c r="V2807" s="154" t="e">
        <f t="shared" si="1800"/>
        <v>#DIV/0!</v>
      </c>
      <c r="W2807" s="154" t="e">
        <f t="shared" si="1800"/>
        <v>#DIV/0!</v>
      </c>
      <c r="X2807" s="154" t="e">
        <f t="shared" si="1800"/>
        <v>#DIV/0!</v>
      </c>
      <c r="Y2807" s="420" t="e">
        <f t="shared" si="1800"/>
        <v>#DIV/0!</v>
      </c>
      <c r="Z2807" s="154" t="e">
        <f t="shared" si="1800"/>
        <v>#DIV/0!</v>
      </c>
      <c r="AA2807" s="154" t="e">
        <f t="shared" si="1800"/>
        <v>#DIV/0!</v>
      </c>
      <c r="AB2807" s="155" t="e">
        <f t="shared" si="1800"/>
        <v>#DIV/0!</v>
      </c>
      <c r="AC2807" s="359"/>
      <c r="AD2807" s="56"/>
      <c r="AE2807" s="64"/>
      <c r="AF2807" s="361"/>
      <c r="AG2807" s="361"/>
      <c r="AH2807" s="361"/>
      <c r="AI2807" s="361"/>
      <c r="AJ2807" s="361"/>
      <c r="AK2807" s="361"/>
      <c r="AL2807" s="361"/>
      <c r="AM2807" s="361"/>
      <c r="AN2807" s="361"/>
      <c r="AO2807" s="361"/>
      <c r="AP2807" s="361"/>
      <c r="AQ2807" s="361"/>
      <c r="AR2807" s="361"/>
      <c r="AS2807" s="361"/>
      <c r="AT2807" s="361"/>
      <c r="AU2807" s="361"/>
      <c r="AV2807" s="361"/>
      <c r="AW2807" s="361"/>
      <c r="AX2807" s="361"/>
      <c r="AY2807" s="361"/>
      <c r="AZ2807" s="361"/>
      <c r="BA2807" s="361"/>
      <c r="BB2807" s="361"/>
      <c r="BC2807" s="361"/>
      <c r="BD2807" s="361"/>
      <c r="BE2807" s="353"/>
      <c r="BF2807" s="353"/>
      <c r="BG2807" s="353"/>
      <c r="BH2807" s="353"/>
      <c r="BI2807" s="353"/>
      <c r="BJ2807" s="353"/>
      <c r="BK2807" s="353"/>
      <c r="BL2807" s="353"/>
      <c r="BM2807" s="353"/>
      <c r="BN2807" s="353"/>
      <c r="BO2807" s="353"/>
      <c r="BP2807" s="353"/>
      <c r="BQ2807" s="353"/>
      <c r="BR2807" s="353"/>
      <c r="BS2807" s="353"/>
      <c r="BT2807" s="353"/>
      <c r="BU2807" s="353"/>
      <c r="BV2807" s="353"/>
      <c r="BW2807" s="353"/>
      <c r="BX2807" s="353"/>
      <c r="BY2807" s="175"/>
      <c r="BZ2807" s="175"/>
      <c r="CA2807" s="175"/>
      <c r="CB2807" s="175"/>
      <c r="CC2807" s="175"/>
    </row>
    <row r="2808" spans="1:81" s="1" customFormat="1" ht="10.5" customHeight="1">
      <c r="A2808" s="1354" t="s">
        <v>17</v>
      </c>
      <c r="B2808" s="1351" t="s">
        <v>837</v>
      </c>
      <c r="C2808" s="1239"/>
      <c r="D2808" s="1249"/>
      <c r="E2808" s="82"/>
      <c r="F2808" s="82"/>
      <c r="G2808" s="82"/>
      <c r="H2808" s="419"/>
      <c r="I2808" s="82"/>
      <c r="J2808" s="82"/>
      <c r="K2808" s="82"/>
      <c r="L2808" s="82"/>
      <c r="M2808" s="82"/>
      <c r="N2808" s="419"/>
      <c r="O2808" s="82"/>
      <c r="P2808" s="82"/>
      <c r="Q2808" s="82"/>
      <c r="R2808" s="82"/>
      <c r="S2808" s="82"/>
      <c r="T2808" s="82"/>
      <c r="U2808" s="82"/>
      <c r="V2808" s="82"/>
      <c r="W2808" s="82"/>
      <c r="X2808" s="82"/>
      <c r="Y2808" s="419"/>
      <c r="Z2808" s="82"/>
      <c r="AA2808" s="82"/>
      <c r="AB2808" s="83"/>
      <c r="AC2808" s="443" t="s">
        <v>125</v>
      </c>
      <c r="AD2808" s="56">
        <f>AD2811/AC2810</f>
        <v>0.26966292134831454</v>
      </c>
      <c r="AE2808" s="64"/>
      <c r="AF2808" s="431"/>
      <c r="AG2808" s="109"/>
      <c r="AH2808" s="109"/>
      <c r="AI2808" s="109"/>
      <c r="AJ2808" s="109"/>
      <c r="AK2808" s="109"/>
      <c r="AL2808" s="109"/>
      <c r="AM2808" s="109"/>
      <c r="AN2808" s="109"/>
      <c r="AO2808" s="109"/>
      <c r="AP2808" s="109"/>
      <c r="AQ2808" s="109"/>
      <c r="AR2808" s="109"/>
      <c r="AS2808" s="109"/>
      <c r="AT2808" s="109"/>
      <c r="AU2808" s="109"/>
      <c r="AV2808" s="109"/>
      <c r="AW2808" s="109"/>
      <c r="AX2808" s="109"/>
      <c r="AY2808" s="109"/>
      <c r="AZ2808" s="109"/>
      <c r="BA2808" s="109"/>
      <c r="BB2808" s="109"/>
      <c r="BC2808" s="109"/>
      <c r="BD2808" s="109"/>
      <c r="BE2808" s="353"/>
      <c r="BF2808" s="353"/>
      <c r="BG2808" s="353"/>
      <c r="BH2808" s="353"/>
      <c r="BI2808" s="353"/>
      <c r="BJ2808" s="353"/>
      <c r="BK2808" s="353"/>
      <c r="BL2808" s="353"/>
      <c r="BM2808" s="353"/>
      <c r="BN2808" s="353"/>
      <c r="BO2808" s="353"/>
      <c r="BP2808" s="353"/>
      <c r="BQ2808" s="353"/>
      <c r="BR2808" s="353"/>
      <c r="BS2808" s="353"/>
      <c r="BT2808" s="353"/>
      <c r="BU2808" s="353"/>
      <c r="BV2808" s="353"/>
      <c r="BW2808" s="353"/>
      <c r="BX2808" s="353"/>
      <c r="BY2808" s="175"/>
      <c r="BZ2808" s="175"/>
      <c r="CA2808" s="175"/>
      <c r="CB2808" s="175"/>
      <c r="CC2808" s="175"/>
    </row>
    <row r="2809" spans="1:81" s="1" customFormat="1" ht="10.5" customHeight="1">
      <c r="A2809" s="1355"/>
      <c r="B2809" s="1352"/>
      <c r="C2809" s="1240" t="s">
        <v>139</v>
      </c>
      <c r="D2809" s="144" t="s">
        <v>34</v>
      </c>
      <c r="E2809" s="114">
        <f>ROUND(SQRT(E2810^2+E2811^2)*1000/(1.73*E$2782),0)</f>
        <v>0</v>
      </c>
      <c r="F2809" s="114">
        <f>ROUND(SQRT(F2810^2+F2811^2)*1000/(1.73*F$2782),0)</f>
        <v>0</v>
      </c>
      <c r="G2809" s="114">
        <f t="shared" ref="G2809:AB2809" si="1801">ROUND(SQRT(G2810^2+G2811^2)*1000/(1.73*G$2782),0)</f>
        <v>4</v>
      </c>
      <c r="H2809" s="379">
        <f t="shared" si="1801"/>
        <v>0</v>
      </c>
      <c r="I2809" s="114">
        <f t="shared" si="1801"/>
        <v>0</v>
      </c>
      <c r="J2809" s="114">
        <f t="shared" si="1801"/>
        <v>5</v>
      </c>
      <c r="K2809" s="114">
        <f t="shared" si="1801"/>
        <v>4</v>
      </c>
      <c r="L2809" s="114">
        <f t="shared" si="1801"/>
        <v>4</v>
      </c>
      <c r="M2809" s="114">
        <f t="shared" si="1801"/>
        <v>6</v>
      </c>
      <c r="N2809" s="379">
        <f t="shared" si="1801"/>
        <v>7</v>
      </c>
      <c r="O2809" s="114">
        <f t="shared" si="1801"/>
        <v>4</v>
      </c>
      <c r="P2809" s="114">
        <f t="shared" si="1801"/>
        <v>6</v>
      </c>
      <c r="Q2809" s="114">
        <f t="shared" si="1801"/>
        <v>7</v>
      </c>
      <c r="R2809" s="114">
        <f t="shared" si="1801"/>
        <v>7</v>
      </c>
      <c r="S2809" s="114">
        <f t="shared" si="1801"/>
        <v>6</v>
      </c>
      <c r="T2809" s="114">
        <f t="shared" si="1801"/>
        <v>5</v>
      </c>
      <c r="U2809" s="114">
        <f t="shared" si="1801"/>
        <v>6</v>
      </c>
      <c r="V2809" s="114">
        <f t="shared" si="1801"/>
        <v>4</v>
      </c>
      <c r="W2809" s="114">
        <f t="shared" si="1801"/>
        <v>0</v>
      </c>
      <c r="X2809" s="114">
        <f t="shared" si="1801"/>
        <v>4</v>
      </c>
      <c r="Y2809" s="379">
        <f t="shared" si="1801"/>
        <v>4</v>
      </c>
      <c r="Z2809" s="114">
        <f t="shared" si="1801"/>
        <v>4</v>
      </c>
      <c r="AA2809" s="114">
        <f t="shared" si="1801"/>
        <v>0</v>
      </c>
      <c r="AB2809" s="115">
        <f t="shared" si="1801"/>
        <v>4</v>
      </c>
      <c r="AC2809" s="359"/>
      <c r="AD2809" s="191"/>
      <c r="AE2809" s="64"/>
      <c r="AF2809" s="361"/>
      <c r="AG2809" s="361"/>
      <c r="AH2809" s="361"/>
      <c r="AI2809" s="361"/>
      <c r="AJ2809" s="361"/>
      <c r="AK2809" s="361"/>
      <c r="AL2809" s="361"/>
      <c r="AM2809" s="361"/>
      <c r="AN2809" s="361"/>
      <c r="AO2809" s="361"/>
      <c r="AP2809" s="361"/>
      <c r="AQ2809" s="361"/>
      <c r="AR2809" s="361"/>
      <c r="AS2809" s="361"/>
      <c r="AT2809" s="361"/>
      <c r="AU2809" s="361"/>
      <c r="AV2809" s="361"/>
      <c r="AW2809" s="361"/>
      <c r="AX2809" s="361"/>
      <c r="AY2809" s="361"/>
      <c r="AZ2809" s="361"/>
      <c r="BA2809" s="361"/>
      <c r="BB2809" s="361"/>
      <c r="BC2809" s="361"/>
      <c r="BD2809" s="361"/>
      <c r="BE2809" s="353"/>
      <c r="BF2809" s="353"/>
      <c r="BG2809" s="353"/>
      <c r="BH2809" s="353"/>
      <c r="BI2809" s="353"/>
      <c r="BJ2809" s="353"/>
      <c r="BK2809" s="353"/>
      <c r="BL2809" s="353"/>
      <c r="BM2809" s="353"/>
      <c r="BN2809" s="353"/>
      <c r="BO2809" s="353"/>
      <c r="BP2809" s="353"/>
      <c r="BQ2809" s="353"/>
      <c r="BR2809" s="353"/>
      <c r="BS2809" s="353"/>
      <c r="BT2809" s="353"/>
      <c r="BU2809" s="353"/>
      <c r="BV2809" s="353"/>
      <c r="BW2809" s="353"/>
      <c r="BX2809" s="353"/>
      <c r="BY2809" s="175"/>
      <c r="BZ2809" s="175"/>
      <c r="CA2809" s="175"/>
      <c r="CB2809" s="175"/>
      <c r="CC2809" s="175"/>
    </row>
    <row r="2810" spans="1:81" s="1" customFormat="1" ht="10.5" customHeight="1">
      <c r="A2810" s="1355"/>
      <c r="B2810" s="1352"/>
      <c r="C2810" s="1240" t="s">
        <v>137</v>
      </c>
      <c r="D2810" s="144" t="s">
        <v>126</v>
      </c>
      <c r="E2810" s="67">
        <f>ROUND((AG2810-AF2810)*$AE2810,2)</f>
        <v>0</v>
      </c>
      <c r="F2810" s="67">
        <f t="shared" ref="F2810:U2811" si="1802">ROUND((AH2810-AG2810)*$AE2810,2)</f>
        <v>0</v>
      </c>
      <c r="G2810" s="67">
        <f t="shared" si="1802"/>
        <v>0.04</v>
      </c>
      <c r="H2810" s="460">
        <f t="shared" si="1802"/>
        <v>0</v>
      </c>
      <c r="I2810" s="67">
        <f t="shared" si="1802"/>
        <v>0</v>
      </c>
      <c r="J2810" s="67">
        <f t="shared" si="1802"/>
        <v>0.04</v>
      </c>
      <c r="K2810" s="67">
        <f t="shared" si="1802"/>
        <v>0.04</v>
      </c>
      <c r="L2810" s="67">
        <f t="shared" si="1802"/>
        <v>0.04</v>
      </c>
      <c r="M2810" s="67">
        <f t="shared" si="1802"/>
        <v>7.0000000000000007E-2</v>
      </c>
      <c r="N2810" s="460">
        <f t="shared" si="1802"/>
        <v>7.0000000000000007E-2</v>
      </c>
      <c r="O2810" s="67">
        <f t="shared" si="1802"/>
        <v>0.04</v>
      </c>
      <c r="P2810" s="67">
        <f t="shared" si="1802"/>
        <v>7.0000000000000007E-2</v>
      </c>
      <c r="Q2810" s="67">
        <f t="shared" si="1802"/>
        <v>7.0000000000000007E-2</v>
      </c>
      <c r="R2810" s="67">
        <f t="shared" si="1802"/>
        <v>7.0000000000000007E-2</v>
      </c>
      <c r="S2810" s="67">
        <f t="shared" si="1802"/>
        <v>7.0000000000000007E-2</v>
      </c>
      <c r="T2810" s="67">
        <f t="shared" si="1802"/>
        <v>0.04</v>
      </c>
      <c r="U2810" s="67">
        <f t="shared" si="1802"/>
        <v>7.0000000000000007E-2</v>
      </c>
      <c r="V2810" s="67">
        <f t="shared" ref="V2810:AB2811" si="1803">ROUND((AX2810-AW2810)*$AE2810,2)</f>
        <v>0.04</v>
      </c>
      <c r="W2810" s="67">
        <f t="shared" si="1803"/>
        <v>0</v>
      </c>
      <c r="X2810" s="67">
        <f t="shared" si="1803"/>
        <v>0.04</v>
      </c>
      <c r="Y2810" s="460">
        <f t="shared" si="1803"/>
        <v>0</v>
      </c>
      <c r="Z2810" s="67">
        <f t="shared" si="1803"/>
        <v>0.04</v>
      </c>
      <c r="AA2810" s="67">
        <f t="shared" si="1803"/>
        <v>0</v>
      </c>
      <c r="AB2810" s="68">
        <f t="shared" si="1803"/>
        <v>0.04</v>
      </c>
      <c r="AC2810" s="53">
        <f>SUM(D2810:AB2810)</f>
        <v>0.89000000000000035</v>
      </c>
      <c r="AD2810" s="56"/>
      <c r="AE2810" s="64">
        <v>3.6</v>
      </c>
      <c r="AF2810" s="109">
        <v>1989.32</v>
      </c>
      <c r="AG2810" s="109">
        <v>1989.32</v>
      </c>
      <c r="AH2810" s="109">
        <v>1989.32</v>
      </c>
      <c r="AI2810" s="109">
        <v>1989.33</v>
      </c>
      <c r="AJ2810" s="109">
        <v>1989.33</v>
      </c>
      <c r="AK2810" s="109">
        <v>1989.33</v>
      </c>
      <c r="AL2810" s="109">
        <v>1989.34</v>
      </c>
      <c r="AM2810" s="109">
        <v>1989.35</v>
      </c>
      <c r="AN2810" s="109">
        <v>1989.36</v>
      </c>
      <c r="AO2810" s="109">
        <v>1989.38</v>
      </c>
      <c r="AP2810" s="109">
        <v>1989.4</v>
      </c>
      <c r="AQ2810" s="109">
        <v>1989.41</v>
      </c>
      <c r="AR2810" s="109">
        <v>1989.43</v>
      </c>
      <c r="AS2810" s="109">
        <v>1989.45</v>
      </c>
      <c r="AT2810" s="109">
        <v>1989.47</v>
      </c>
      <c r="AU2810" s="109">
        <v>1989.49</v>
      </c>
      <c r="AV2810" s="109">
        <v>1989.5</v>
      </c>
      <c r="AW2810" s="109">
        <v>1989.52</v>
      </c>
      <c r="AX2810" s="109">
        <v>1989.53</v>
      </c>
      <c r="AY2810" s="109">
        <v>1989.53</v>
      </c>
      <c r="AZ2810" s="109">
        <v>1989.54</v>
      </c>
      <c r="BA2810" s="109">
        <v>1989.54</v>
      </c>
      <c r="BB2810" s="109">
        <v>1989.55</v>
      </c>
      <c r="BC2810" s="109">
        <v>1989.55</v>
      </c>
      <c r="BD2810" s="109">
        <v>1989.56</v>
      </c>
      <c r="BE2810" s="353"/>
      <c r="BF2810" s="353"/>
      <c r="BG2810" s="353"/>
      <c r="BH2810" s="353"/>
      <c r="BI2810" s="353"/>
      <c r="BJ2810" s="353"/>
      <c r="BK2810" s="353"/>
      <c r="BL2810" s="353"/>
      <c r="BM2810" s="353"/>
      <c r="BN2810" s="353"/>
      <c r="BO2810" s="353"/>
      <c r="BP2810" s="353"/>
      <c r="BQ2810" s="353"/>
      <c r="BR2810" s="353"/>
      <c r="BS2810" s="353"/>
      <c r="BT2810" s="353"/>
      <c r="BU2810" s="353"/>
      <c r="BV2810" s="353"/>
      <c r="BW2810" s="353"/>
      <c r="BX2810" s="353"/>
      <c r="BY2810" s="175"/>
      <c r="BZ2810" s="175"/>
      <c r="CA2810" s="175"/>
      <c r="CB2810" s="175"/>
      <c r="CC2810" s="175"/>
    </row>
    <row r="2811" spans="1:81" s="1" customFormat="1" ht="10.5" customHeight="1">
      <c r="A2811" s="1355"/>
      <c r="B2811" s="1352"/>
      <c r="C2811" s="1240" t="s">
        <v>137</v>
      </c>
      <c r="D2811" s="144" t="s">
        <v>127</v>
      </c>
      <c r="E2811" s="67">
        <f>ROUND((AG2811-AF2811)*$AE2811,2)</f>
        <v>0</v>
      </c>
      <c r="F2811" s="54">
        <f t="shared" si="1802"/>
        <v>0</v>
      </c>
      <c r="G2811" s="54">
        <f t="shared" si="1802"/>
        <v>0</v>
      </c>
      <c r="H2811" s="360">
        <f t="shared" si="1802"/>
        <v>0</v>
      </c>
      <c r="I2811" s="54">
        <f t="shared" si="1802"/>
        <v>0</v>
      </c>
      <c r="J2811" s="54">
        <f t="shared" si="1802"/>
        <v>0.04</v>
      </c>
      <c r="K2811" s="54">
        <f t="shared" si="1802"/>
        <v>0</v>
      </c>
      <c r="L2811" s="54">
        <f t="shared" si="1802"/>
        <v>0</v>
      </c>
      <c r="M2811" s="54">
        <f t="shared" si="1802"/>
        <v>0</v>
      </c>
      <c r="N2811" s="360">
        <f t="shared" si="1802"/>
        <v>0.04</v>
      </c>
      <c r="O2811" s="54">
        <f t="shared" si="1802"/>
        <v>0</v>
      </c>
      <c r="P2811" s="54">
        <f t="shared" si="1802"/>
        <v>0</v>
      </c>
      <c r="Q2811" s="54">
        <f t="shared" si="1802"/>
        <v>0.04</v>
      </c>
      <c r="R2811" s="54">
        <f t="shared" si="1802"/>
        <v>0.04</v>
      </c>
      <c r="S2811" s="54">
        <f t="shared" si="1802"/>
        <v>0</v>
      </c>
      <c r="T2811" s="54">
        <f t="shared" si="1802"/>
        <v>0.04</v>
      </c>
      <c r="U2811" s="54">
        <f t="shared" si="1802"/>
        <v>0</v>
      </c>
      <c r="V2811" s="54">
        <f t="shared" si="1803"/>
        <v>0</v>
      </c>
      <c r="W2811" s="54">
        <f t="shared" si="1803"/>
        <v>0</v>
      </c>
      <c r="X2811" s="54">
        <f t="shared" si="1803"/>
        <v>0</v>
      </c>
      <c r="Y2811" s="360">
        <f t="shared" si="1803"/>
        <v>0.04</v>
      </c>
      <c r="Z2811" s="54">
        <f t="shared" si="1803"/>
        <v>0</v>
      </c>
      <c r="AA2811" s="54">
        <f t="shared" si="1803"/>
        <v>0</v>
      </c>
      <c r="AB2811" s="55">
        <f t="shared" si="1803"/>
        <v>0</v>
      </c>
      <c r="AC2811" s="359"/>
      <c r="AD2811" s="56">
        <f>SUM(E2811:AB2811)</f>
        <v>0.24000000000000002</v>
      </c>
      <c r="AE2811" s="64">
        <v>3.6</v>
      </c>
      <c r="AF2811" s="361">
        <v>938.32</v>
      </c>
      <c r="AG2811" s="361">
        <v>938.32</v>
      </c>
      <c r="AH2811" s="361">
        <v>938.32</v>
      </c>
      <c r="AI2811" s="361">
        <v>938.32</v>
      </c>
      <c r="AJ2811" s="361">
        <v>938.32</v>
      </c>
      <c r="AK2811" s="361">
        <v>938.32</v>
      </c>
      <c r="AL2811" s="361">
        <v>938.33</v>
      </c>
      <c r="AM2811" s="361">
        <v>938.33</v>
      </c>
      <c r="AN2811" s="361">
        <v>938.33</v>
      </c>
      <c r="AO2811" s="361">
        <v>938.33</v>
      </c>
      <c r="AP2811" s="361">
        <v>938.34</v>
      </c>
      <c r="AQ2811" s="361">
        <v>938.34</v>
      </c>
      <c r="AR2811" s="361">
        <v>938.34</v>
      </c>
      <c r="AS2811" s="361">
        <v>938.35</v>
      </c>
      <c r="AT2811" s="361">
        <v>938.36</v>
      </c>
      <c r="AU2811" s="361">
        <v>938.36</v>
      </c>
      <c r="AV2811" s="361">
        <v>938.37</v>
      </c>
      <c r="AW2811" s="361">
        <v>938.37</v>
      </c>
      <c r="AX2811" s="361">
        <v>938.37</v>
      </c>
      <c r="AY2811" s="361">
        <v>938.37</v>
      </c>
      <c r="AZ2811" s="361">
        <v>938.37</v>
      </c>
      <c r="BA2811" s="361">
        <v>938.38</v>
      </c>
      <c r="BB2811" s="361">
        <v>938.38</v>
      </c>
      <c r="BC2811" s="361">
        <v>938.38</v>
      </c>
      <c r="BD2811" s="361">
        <v>938.38</v>
      </c>
      <c r="BE2811" s="353"/>
      <c r="BF2811" s="353"/>
      <c r="BG2811" s="353"/>
      <c r="BH2811" s="353"/>
      <c r="BI2811" s="353"/>
      <c r="BJ2811" s="353"/>
      <c r="BK2811" s="353"/>
      <c r="BL2811" s="353"/>
      <c r="BM2811" s="353"/>
      <c r="BN2811" s="353"/>
      <c r="BO2811" s="353"/>
      <c r="BP2811" s="353"/>
      <c r="BQ2811" s="353"/>
      <c r="BR2811" s="353"/>
      <c r="BS2811" s="353"/>
      <c r="BT2811" s="353"/>
      <c r="BU2811" s="353"/>
      <c r="BV2811" s="353"/>
      <c r="BW2811" s="353"/>
      <c r="BX2811" s="353"/>
      <c r="BY2811" s="175"/>
      <c r="BZ2811" s="175"/>
      <c r="CA2811" s="175"/>
      <c r="CB2811" s="175"/>
      <c r="CC2811" s="175"/>
    </row>
    <row r="2812" spans="1:81" s="1" customFormat="1" ht="10.5" customHeight="1" thickBot="1">
      <c r="A2812" s="1356"/>
      <c r="B2812" s="1353"/>
      <c r="C2812" s="293"/>
      <c r="D2812" s="254" t="s">
        <v>42</v>
      </c>
      <c r="E2812" s="58" t="e">
        <f t="shared" ref="E2812:AB2812" si="1804">E2811/E2810</f>
        <v>#DIV/0!</v>
      </c>
      <c r="F2812" s="58" t="e">
        <f t="shared" si="1804"/>
        <v>#DIV/0!</v>
      </c>
      <c r="G2812" s="58">
        <f t="shared" si="1804"/>
        <v>0</v>
      </c>
      <c r="H2812" s="394" t="e">
        <f t="shared" si="1804"/>
        <v>#DIV/0!</v>
      </c>
      <c r="I2812" s="58" t="e">
        <f t="shared" si="1804"/>
        <v>#DIV/0!</v>
      </c>
      <c r="J2812" s="58">
        <f t="shared" si="1804"/>
        <v>1</v>
      </c>
      <c r="K2812" s="58">
        <f t="shared" si="1804"/>
        <v>0</v>
      </c>
      <c r="L2812" s="58">
        <f t="shared" si="1804"/>
        <v>0</v>
      </c>
      <c r="M2812" s="58">
        <f t="shared" si="1804"/>
        <v>0</v>
      </c>
      <c r="N2812" s="394">
        <f t="shared" si="1804"/>
        <v>0.5714285714285714</v>
      </c>
      <c r="O2812" s="58">
        <f t="shared" si="1804"/>
        <v>0</v>
      </c>
      <c r="P2812" s="58">
        <f t="shared" si="1804"/>
        <v>0</v>
      </c>
      <c r="Q2812" s="58">
        <f t="shared" si="1804"/>
        <v>0.5714285714285714</v>
      </c>
      <c r="R2812" s="58">
        <f t="shared" si="1804"/>
        <v>0.5714285714285714</v>
      </c>
      <c r="S2812" s="58">
        <f t="shared" si="1804"/>
        <v>0</v>
      </c>
      <c r="T2812" s="58">
        <f t="shared" si="1804"/>
        <v>1</v>
      </c>
      <c r="U2812" s="58">
        <f t="shared" si="1804"/>
        <v>0</v>
      </c>
      <c r="V2812" s="58">
        <f t="shared" si="1804"/>
        <v>0</v>
      </c>
      <c r="W2812" s="58" t="e">
        <f t="shared" si="1804"/>
        <v>#DIV/0!</v>
      </c>
      <c r="X2812" s="58">
        <f t="shared" si="1804"/>
        <v>0</v>
      </c>
      <c r="Y2812" s="394" t="e">
        <f t="shared" si="1804"/>
        <v>#DIV/0!</v>
      </c>
      <c r="Z2812" s="58">
        <f t="shared" si="1804"/>
        <v>0</v>
      </c>
      <c r="AA2812" s="58" t="e">
        <f t="shared" si="1804"/>
        <v>#DIV/0!</v>
      </c>
      <c r="AB2812" s="59">
        <f t="shared" si="1804"/>
        <v>0</v>
      </c>
      <c r="AC2812" s="359"/>
      <c r="AD2812" s="56"/>
      <c r="AE2812" s="64"/>
      <c r="AF2812" s="361"/>
      <c r="AG2812" s="361"/>
      <c r="AH2812" s="361"/>
      <c r="AI2812" s="361"/>
      <c r="AJ2812" s="361"/>
      <c r="AK2812" s="361"/>
      <c r="AL2812" s="361"/>
      <c r="AM2812" s="361"/>
      <c r="AN2812" s="361"/>
      <c r="AO2812" s="361"/>
      <c r="AP2812" s="361"/>
      <c r="AQ2812" s="361"/>
      <c r="AR2812" s="361"/>
      <c r="AS2812" s="361"/>
      <c r="AT2812" s="361"/>
      <c r="AU2812" s="361"/>
      <c r="AV2812" s="361"/>
      <c r="AW2812" s="361"/>
      <c r="AX2812" s="361"/>
      <c r="AY2812" s="361"/>
      <c r="AZ2812" s="361"/>
      <c r="BA2812" s="361"/>
      <c r="BB2812" s="361"/>
      <c r="BC2812" s="361"/>
      <c r="BD2812" s="361"/>
      <c r="BE2812" s="353"/>
      <c r="BF2812" s="353"/>
      <c r="BG2812" s="353"/>
      <c r="BH2812" s="353"/>
      <c r="BI2812" s="353"/>
      <c r="BJ2812" s="353"/>
      <c r="BK2812" s="353"/>
      <c r="BL2812" s="353"/>
      <c r="BM2812" s="353"/>
      <c r="BN2812" s="353"/>
      <c r="BO2812" s="353"/>
      <c r="BP2812" s="353"/>
      <c r="BQ2812" s="353"/>
      <c r="BR2812" s="353"/>
      <c r="BS2812" s="353"/>
      <c r="BT2812" s="353"/>
      <c r="BU2812" s="353"/>
      <c r="BV2812" s="353"/>
      <c r="BW2812" s="353"/>
      <c r="BX2812" s="353"/>
      <c r="BY2812" s="175"/>
      <c r="BZ2812" s="175"/>
      <c r="CA2812" s="175"/>
      <c r="CB2812" s="175"/>
      <c r="CC2812" s="175"/>
    </row>
    <row r="2813" spans="1:81" s="1" customFormat="1" ht="10.5" customHeight="1">
      <c r="A2813" s="1361" t="s">
        <v>7</v>
      </c>
      <c r="B2813" s="1365" t="s">
        <v>835</v>
      </c>
      <c r="C2813" s="1239"/>
      <c r="D2813" s="1249"/>
      <c r="E2813" s="82"/>
      <c r="F2813" s="82"/>
      <c r="G2813" s="82"/>
      <c r="H2813" s="419"/>
      <c r="I2813" s="82"/>
      <c r="J2813" s="82"/>
      <c r="K2813" s="82"/>
      <c r="L2813" s="82"/>
      <c r="M2813" s="82"/>
      <c r="N2813" s="419"/>
      <c r="O2813" s="82"/>
      <c r="P2813" s="82"/>
      <c r="Q2813" s="82"/>
      <c r="R2813" s="82"/>
      <c r="S2813" s="82"/>
      <c r="T2813" s="82"/>
      <c r="U2813" s="82"/>
      <c r="V2813" s="82"/>
      <c r="W2813" s="82"/>
      <c r="X2813" s="82"/>
      <c r="Y2813" s="419"/>
      <c r="Z2813" s="82"/>
      <c r="AA2813" s="82"/>
      <c r="AB2813" s="83"/>
      <c r="AC2813" s="443" t="s">
        <v>125</v>
      </c>
      <c r="AD2813" s="56">
        <f>AD2816/AC2815</f>
        <v>1.0840108401084009E-2</v>
      </c>
      <c r="AE2813" s="64"/>
      <c r="AF2813" s="431"/>
      <c r="AG2813" s="109"/>
      <c r="AH2813" s="109"/>
      <c r="AI2813" s="109"/>
      <c r="AJ2813" s="109"/>
      <c r="AK2813" s="109"/>
      <c r="AL2813" s="109"/>
      <c r="AM2813" s="109"/>
      <c r="AN2813" s="109"/>
      <c r="AO2813" s="109"/>
      <c r="AP2813" s="109"/>
      <c r="AQ2813" s="109"/>
      <c r="AR2813" s="109"/>
      <c r="AS2813" s="109"/>
      <c r="AT2813" s="109"/>
      <c r="AU2813" s="109"/>
      <c r="AV2813" s="109"/>
      <c r="AW2813" s="109"/>
      <c r="AX2813" s="109"/>
      <c r="AY2813" s="109"/>
      <c r="AZ2813" s="109"/>
      <c r="BA2813" s="109"/>
      <c r="BB2813" s="109"/>
      <c r="BC2813" s="109"/>
      <c r="BD2813" s="109"/>
      <c r="BE2813" s="353"/>
      <c r="BF2813" s="353"/>
      <c r="BG2813" s="353"/>
      <c r="BH2813" s="353"/>
      <c r="BI2813" s="353"/>
      <c r="BJ2813" s="353"/>
      <c r="BK2813" s="353"/>
      <c r="BL2813" s="353"/>
      <c r="BM2813" s="353"/>
      <c r="BN2813" s="353"/>
      <c r="BO2813" s="353"/>
      <c r="BP2813" s="353"/>
      <c r="BQ2813" s="353"/>
      <c r="BR2813" s="353"/>
      <c r="BS2813" s="353"/>
      <c r="BT2813" s="353"/>
      <c r="BU2813" s="353"/>
      <c r="BV2813" s="353"/>
      <c r="BW2813" s="353"/>
      <c r="BX2813" s="353"/>
      <c r="BY2813" s="175"/>
      <c r="BZ2813" s="175"/>
      <c r="CA2813" s="175"/>
      <c r="CB2813" s="175"/>
      <c r="CC2813" s="175"/>
    </row>
    <row r="2814" spans="1:81" s="1" customFormat="1" ht="10.5" customHeight="1">
      <c r="A2814" s="1370"/>
      <c r="B2814" s="1366"/>
      <c r="C2814" s="1240" t="s">
        <v>139</v>
      </c>
      <c r="D2814" s="144" t="s">
        <v>34</v>
      </c>
      <c r="E2814" s="114">
        <f>ROUND(SQRT(E2815^2+E2816^2)*1000/(1.73*E$2781),0)</f>
        <v>10</v>
      </c>
      <c r="F2814" s="114">
        <f>ROUND(SQRT(F2815^2+F2816^2)*1000/(1.73*F$2781),0)</f>
        <v>13</v>
      </c>
      <c r="G2814" s="114">
        <f t="shared" ref="G2814:AB2814" si="1805">ROUND(SQRT(G2815^2+G2816^2)*1000/(1.73*G$2781),0)</f>
        <v>16</v>
      </c>
      <c r="H2814" s="379">
        <f t="shared" si="1805"/>
        <v>13</v>
      </c>
      <c r="I2814" s="114">
        <f t="shared" si="1805"/>
        <v>14</v>
      </c>
      <c r="J2814" s="114">
        <f t="shared" si="1805"/>
        <v>14</v>
      </c>
      <c r="K2814" s="114">
        <f t="shared" si="1805"/>
        <v>13</v>
      </c>
      <c r="L2814" s="114">
        <f t="shared" si="1805"/>
        <v>16</v>
      </c>
      <c r="M2814" s="114">
        <f t="shared" si="1805"/>
        <v>14</v>
      </c>
      <c r="N2814" s="379">
        <f t="shared" si="1805"/>
        <v>14</v>
      </c>
      <c r="O2814" s="114">
        <f t="shared" si="1805"/>
        <v>16</v>
      </c>
      <c r="P2814" s="114">
        <f t="shared" si="1805"/>
        <v>13</v>
      </c>
      <c r="Q2814" s="114">
        <f t="shared" si="1805"/>
        <v>12</v>
      </c>
      <c r="R2814" s="114">
        <f t="shared" si="1805"/>
        <v>14</v>
      </c>
      <c r="S2814" s="114">
        <f t="shared" si="1805"/>
        <v>20</v>
      </c>
      <c r="T2814" s="114">
        <f t="shared" si="1805"/>
        <v>13</v>
      </c>
      <c r="U2814" s="114">
        <f t="shared" si="1805"/>
        <v>18</v>
      </c>
      <c r="V2814" s="114">
        <f t="shared" si="1805"/>
        <v>13</v>
      </c>
      <c r="W2814" s="114">
        <f t="shared" si="1805"/>
        <v>15</v>
      </c>
      <c r="X2814" s="114">
        <f t="shared" si="1805"/>
        <v>15</v>
      </c>
      <c r="Y2814" s="379">
        <f t="shared" si="1805"/>
        <v>12</v>
      </c>
      <c r="Z2814" s="114">
        <f t="shared" si="1805"/>
        <v>10</v>
      </c>
      <c r="AA2814" s="114">
        <f t="shared" si="1805"/>
        <v>12</v>
      </c>
      <c r="AB2814" s="115">
        <f t="shared" si="1805"/>
        <v>15</v>
      </c>
      <c r="AC2814" s="359"/>
      <c r="AD2814" s="191"/>
      <c r="AE2814" s="64"/>
      <c r="AF2814" s="361"/>
      <c r="AG2814" s="361"/>
      <c r="AH2814" s="361"/>
      <c r="AI2814" s="361"/>
      <c r="AJ2814" s="361"/>
      <c r="AK2814" s="361"/>
      <c r="AL2814" s="361"/>
      <c r="AM2814" s="361"/>
      <c r="AN2814" s="361"/>
      <c r="AO2814" s="361"/>
      <c r="AP2814" s="361"/>
      <c r="AQ2814" s="361"/>
      <c r="AR2814" s="361"/>
      <c r="AS2814" s="361"/>
      <c r="AT2814" s="361"/>
      <c r="AU2814" s="361"/>
      <c r="AV2814" s="361"/>
      <c r="AW2814" s="361"/>
      <c r="AX2814" s="361"/>
      <c r="AY2814" s="361"/>
      <c r="AZ2814" s="361"/>
      <c r="BA2814" s="361"/>
      <c r="BB2814" s="361"/>
      <c r="BC2814" s="361"/>
      <c r="BD2814" s="361"/>
      <c r="BE2814" s="353"/>
      <c r="BF2814" s="353"/>
      <c r="BG2814" s="353"/>
      <c r="BH2814" s="353"/>
      <c r="BI2814" s="353"/>
      <c r="BJ2814" s="353"/>
      <c r="BK2814" s="353"/>
      <c r="BL2814" s="353"/>
      <c r="BM2814" s="353"/>
      <c r="BN2814" s="353"/>
      <c r="BO2814" s="353"/>
      <c r="BP2814" s="353"/>
      <c r="BQ2814" s="353"/>
      <c r="BR2814" s="353"/>
      <c r="BS2814" s="353"/>
      <c r="BT2814" s="353"/>
      <c r="BU2814" s="353"/>
      <c r="BV2814" s="353"/>
      <c r="BW2814" s="353"/>
      <c r="BX2814" s="353"/>
      <c r="BY2814" s="175"/>
      <c r="BZ2814" s="175"/>
      <c r="CA2814" s="175"/>
      <c r="CB2814" s="175"/>
      <c r="CC2814" s="175"/>
    </row>
    <row r="2815" spans="1:81" s="1" customFormat="1" ht="10.5" customHeight="1">
      <c r="A2815" s="1370"/>
      <c r="B2815" s="1366"/>
      <c r="C2815" s="1240" t="s">
        <v>137</v>
      </c>
      <c r="D2815" s="144" t="s">
        <v>126</v>
      </c>
      <c r="E2815" s="67">
        <f>ROUND((AG2815-AF2815)*$AE2815,2)</f>
        <v>0.11</v>
      </c>
      <c r="F2815" s="67">
        <f t="shared" ref="F2815:U2816" si="1806">ROUND((AH2815-AG2815)*$AE2815,2)</f>
        <v>0.14000000000000001</v>
      </c>
      <c r="G2815" s="67">
        <f t="shared" si="1806"/>
        <v>0.18</v>
      </c>
      <c r="H2815" s="460">
        <f t="shared" si="1806"/>
        <v>0.14000000000000001</v>
      </c>
      <c r="I2815" s="67">
        <f t="shared" si="1806"/>
        <v>0.16</v>
      </c>
      <c r="J2815" s="67">
        <f t="shared" si="1806"/>
        <v>0.16</v>
      </c>
      <c r="K2815" s="67">
        <f t="shared" si="1806"/>
        <v>0.14000000000000001</v>
      </c>
      <c r="L2815" s="67">
        <f t="shared" si="1806"/>
        <v>0.18</v>
      </c>
      <c r="M2815" s="67">
        <f t="shared" si="1806"/>
        <v>0.16</v>
      </c>
      <c r="N2815" s="460">
        <f t="shared" si="1806"/>
        <v>0.16</v>
      </c>
      <c r="O2815" s="67">
        <f t="shared" si="1806"/>
        <v>0.18</v>
      </c>
      <c r="P2815" s="67">
        <f t="shared" si="1806"/>
        <v>0.14000000000000001</v>
      </c>
      <c r="Q2815" s="67">
        <f t="shared" si="1806"/>
        <v>0.13</v>
      </c>
      <c r="R2815" s="67">
        <f t="shared" si="1806"/>
        <v>0.16</v>
      </c>
      <c r="S2815" s="67">
        <f t="shared" si="1806"/>
        <v>0.22</v>
      </c>
      <c r="T2815" s="67">
        <f t="shared" si="1806"/>
        <v>0.14000000000000001</v>
      </c>
      <c r="U2815" s="67">
        <f t="shared" si="1806"/>
        <v>0.2</v>
      </c>
      <c r="V2815" s="67">
        <f t="shared" ref="V2815:AB2816" si="1807">ROUND((AX2815-AW2815)*$AE2815,2)</f>
        <v>0.14000000000000001</v>
      </c>
      <c r="W2815" s="67">
        <f t="shared" si="1807"/>
        <v>0.16</v>
      </c>
      <c r="X2815" s="67">
        <f t="shared" si="1807"/>
        <v>0.16</v>
      </c>
      <c r="Y2815" s="460">
        <f t="shared" si="1807"/>
        <v>0.13</v>
      </c>
      <c r="Z2815" s="67">
        <f t="shared" si="1807"/>
        <v>0.11</v>
      </c>
      <c r="AA2815" s="67">
        <f t="shared" si="1807"/>
        <v>0.13</v>
      </c>
      <c r="AB2815" s="68">
        <f t="shared" si="1807"/>
        <v>0.16</v>
      </c>
      <c r="AC2815" s="53">
        <f>SUM(D2815:AB2815)</f>
        <v>3.6900000000000008</v>
      </c>
      <c r="AD2815" s="56"/>
      <c r="AE2815" s="64">
        <v>1.8</v>
      </c>
      <c r="AF2815" s="109">
        <v>5544.42</v>
      </c>
      <c r="AG2815" s="109">
        <v>5544.48</v>
      </c>
      <c r="AH2815" s="109">
        <v>5544.56</v>
      </c>
      <c r="AI2815" s="109">
        <v>5544.66</v>
      </c>
      <c r="AJ2815" s="109">
        <v>5544.74</v>
      </c>
      <c r="AK2815" s="109">
        <v>5544.83</v>
      </c>
      <c r="AL2815" s="109">
        <v>5544.92</v>
      </c>
      <c r="AM2815" s="109">
        <v>5545</v>
      </c>
      <c r="AN2815" s="109">
        <v>5545.1</v>
      </c>
      <c r="AO2815" s="109">
        <v>5545.19</v>
      </c>
      <c r="AP2815" s="109">
        <v>5545.28</v>
      </c>
      <c r="AQ2815" s="109">
        <v>5545.38</v>
      </c>
      <c r="AR2815" s="109">
        <v>5545.46</v>
      </c>
      <c r="AS2815" s="109">
        <v>5545.53</v>
      </c>
      <c r="AT2815" s="109">
        <v>5545.62</v>
      </c>
      <c r="AU2815" s="109">
        <v>5545.74</v>
      </c>
      <c r="AV2815" s="109">
        <v>5545.82</v>
      </c>
      <c r="AW2815" s="109">
        <v>5545.93</v>
      </c>
      <c r="AX2815" s="109">
        <v>5546.01</v>
      </c>
      <c r="AY2815" s="109">
        <v>5546.1</v>
      </c>
      <c r="AZ2815" s="109">
        <v>5546.19</v>
      </c>
      <c r="BA2815" s="109">
        <v>5546.26</v>
      </c>
      <c r="BB2815" s="109">
        <v>5546.32</v>
      </c>
      <c r="BC2815" s="109">
        <v>5546.39</v>
      </c>
      <c r="BD2815" s="109">
        <v>5546.48</v>
      </c>
      <c r="BE2815" s="353"/>
      <c r="BF2815" s="353"/>
      <c r="BG2815" s="353"/>
      <c r="BH2815" s="353"/>
      <c r="BI2815" s="353"/>
      <c r="BJ2815" s="353"/>
      <c r="BK2815" s="353"/>
      <c r="BL2815" s="353"/>
      <c r="BM2815" s="353"/>
      <c r="BN2815" s="353"/>
      <c r="BO2815" s="353"/>
      <c r="BP2815" s="353"/>
      <c r="BQ2815" s="353"/>
      <c r="BR2815" s="353"/>
      <c r="BS2815" s="353"/>
      <c r="BT2815" s="353"/>
      <c r="BU2815" s="353"/>
      <c r="BV2815" s="353"/>
      <c r="BW2815" s="353"/>
      <c r="BX2815" s="353"/>
      <c r="BY2815" s="175"/>
      <c r="BZ2815" s="175"/>
      <c r="CA2815" s="175"/>
      <c r="CB2815" s="175"/>
      <c r="CC2815" s="175"/>
    </row>
    <row r="2816" spans="1:81" s="1" customFormat="1" ht="10.5" customHeight="1">
      <c r="A2816" s="1370"/>
      <c r="B2816" s="1366"/>
      <c r="C2816" s="1240" t="s">
        <v>137</v>
      </c>
      <c r="D2816" s="144" t="s">
        <v>127</v>
      </c>
      <c r="E2816" s="67">
        <f>ROUND((AG2816-AF2816)*$AE2816,2)</f>
        <v>0</v>
      </c>
      <c r="F2816" s="54">
        <f t="shared" si="1806"/>
        <v>0</v>
      </c>
      <c r="G2816" s="54">
        <f t="shared" si="1806"/>
        <v>0</v>
      </c>
      <c r="H2816" s="360">
        <f t="shared" si="1806"/>
        <v>0</v>
      </c>
      <c r="I2816" s="54">
        <f t="shared" si="1806"/>
        <v>0</v>
      </c>
      <c r="J2816" s="54">
        <f t="shared" si="1806"/>
        <v>0</v>
      </c>
      <c r="K2816" s="54">
        <f t="shared" si="1806"/>
        <v>0</v>
      </c>
      <c r="L2816" s="54">
        <f t="shared" si="1806"/>
        <v>0</v>
      </c>
      <c r="M2816" s="54">
        <f t="shared" si="1806"/>
        <v>0</v>
      </c>
      <c r="N2816" s="360">
        <f t="shared" si="1806"/>
        <v>0</v>
      </c>
      <c r="O2816" s="54">
        <f t="shared" si="1806"/>
        <v>0</v>
      </c>
      <c r="P2816" s="54">
        <f t="shared" si="1806"/>
        <v>0</v>
      </c>
      <c r="Q2816" s="54">
        <f t="shared" si="1806"/>
        <v>0</v>
      </c>
      <c r="R2816" s="54">
        <f t="shared" si="1806"/>
        <v>0</v>
      </c>
      <c r="S2816" s="54">
        <f t="shared" si="1806"/>
        <v>0</v>
      </c>
      <c r="T2816" s="54">
        <f t="shared" si="1806"/>
        <v>0</v>
      </c>
      <c r="U2816" s="54">
        <f t="shared" si="1806"/>
        <v>0</v>
      </c>
      <c r="V2816" s="54">
        <f t="shared" si="1807"/>
        <v>0</v>
      </c>
      <c r="W2816" s="54">
        <f t="shared" si="1807"/>
        <v>0</v>
      </c>
      <c r="X2816" s="54">
        <f t="shared" si="1807"/>
        <v>0</v>
      </c>
      <c r="Y2816" s="360">
        <f t="shared" si="1807"/>
        <v>0</v>
      </c>
      <c r="Z2816" s="54">
        <f t="shared" si="1807"/>
        <v>0</v>
      </c>
      <c r="AA2816" s="54">
        <f t="shared" si="1807"/>
        <v>0.02</v>
      </c>
      <c r="AB2816" s="55">
        <f t="shared" si="1807"/>
        <v>0.02</v>
      </c>
      <c r="AC2816" s="359"/>
      <c r="AD2816" s="56">
        <f>SUM(E2816:AB2816)</f>
        <v>0.04</v>
      </c>
      <c r="AE2816" s="64">
        <v>1.8</v>
      </c>
      <c r="AF2816" s="361">
        <v>1663.09</v>
      </c>
      <c r="AG2816" s="361">
        <v>1663.09</v>
      </c>
      <c r="AH2816" s="361">
        <v>1663.09</v>
      </c>
      <c r="AI2816" s="361">
        <v>1663.09</v>
      </c>
      <c r="AJ2816" s="361">
        <v>1663.09</v>
      </c>
      <c r="AK2816" s="361">
        <v>1663.09</v>
      </c>
      <c r="AL2816" s="361">
        <v>1663.09</v>
      </c>
      <c r="AM2816" s="361">
        <v>1663.09</v>
      </c>
      <c r="AN2816" s="361">
        <v>1663.09</v>
      </c>
      <c r="AO2816" s="361">
        <v>1663.09</v>
      </c>
      <c r="AP2816" s="361">
        <v>1663.09</v>
      </c>
      <c r="AQ2816" s="361">
        <v>1663.09</v>
      </c>
      <c r="AR2816" s="361">
        <v>1663.09</v>
      </c>
      <c r="AS2816" s="361">
        <v>1663.09</v>
      </c>
      <c r="AT2816" s="361">
        <v>1663.09</v>
      </c>
      <c r="AU2816" s="361">
        <v>1663.09</v>
      </c>
      <c r="AV2816" s="361">
        <v>1663.09</v>
      </c>
      <c r="AW2816" s="361">
        <v>1663.09</v>
      </c>
      <c r="AX2816" s="361">
        <v>1663.09</v>
      </c>
      <c r="AY2816" s="361">
        <v>1663.09</v>
      </c>
      <c r="AZ2816" s="361">
        <v>1663.09</v>
      </c>
      <c r="BA2816" s="361">
        <v>1663.09</v>
      </c>
      <c r="BB2816" s="361">
        <v>1663.09</v>
      </c>
      <c r="BC2816" s="361">
        <v>1663.1</v>
      </c>
      <c r="BD2816" s="361">
        <v>1663.11</v>
      </c>
      <c r="BE2816" s="353"/>
      <c r="BF2816" s="353"/>
      <c r="BG2816" s="353"/>
      <c r="BH2816" s="353"/>
      <c r="BI2816" s="353"/>
      <c r="BJ2816" s="353"/>
      <c r="BK2816" s="353"/>
      <c r="BL2816" s="353"/>
      <c r="BM2816" s="353"/>
      <c r="BN2816" s="353"/>
      <c r="BO2816" s="353"/>
      <c r="BP2816" s="353"/>
      <c r="BQ2816" s="353"/>
      <c r="BR2816" s="353"/>
      <c r="BS2816" s="353"/>
      <c r="BT2816" s="353"/>
      <c r="BU2816" s="353"/>
      <c r="BV2816" s="353"/>
      <c r="BW2816" s="353"/>
      <c r="BX2816" s="353"/>
      <c r="BY2816" s="175"/>
      <c r="BZ2816" s="175"/>
      <c r="CA2816" s="175"/>
      <c r="CB2816" s="175"/>
      <c r="CC2816" s="175"/>
    </row>
    <row r="2817" spans="1:242" s="1" customFormat="1" ht="10.5" customHeight="1" thickBot="1">
      <c r="A2817" s="1371"/>
      <c r="B2817" s="1367"/>
      <c r="C2817" s="293"/>
      <c r="D2817" s="254" t="s">
        <v>42</v>
      </c>
      <c r="E2817" s="58">
        <f t="shared" ref="E2817:AB2817" si="1808">E2816/E2815</f>
        <v>0</v>
      </c>
      <c r="F2817" s="58">
        <f t="shared" si="1808"/>
        <v>0</v>
      </c>
      <c r="G2817" s="58">
        <f t="shared" si="1808"/>
        <v>0</v>
      </c>
      <c r="H2817" s="394">
        <f t="shared" si="1808"/>
        <v>0</v>
      </c>
      <c r="I2817" s="58">
        <f t="shared" si="1808"/>
        <v>0</v>
      </c>
      <c r="J2817" s="58">
        <f t="shared" si="1808"/>
        <v>0</v>
      </c>
      <c r="K2817" s="58">
        <f t="shared" si="1808"/>
        <v>0</v>
      </c>
      <c r="L2817" s="58">
        <f t="shared" si="1808"/>
        <v>0</v>
      </c>
      <c r="M2817" s="58">
        <f t="shared" si="1808"/>
        <v>0</v>
      </c>
      <c r="N2817" s="394">
        <f t="shared" si="1808"/>
        <v>0</v>
      </c>
      <c r="O2817" s="58">
        <f t="shared" si="1808"/>
        <v>0</v>
      </c>
      <c r="P2817" s="58">
        <f t="shared" si="1808"/>
        <v>0</v>
      </c>
      <c r="Q2817" s="58">
        <f t="shared" si="1808"/>
        <v>0</v>
      </c>
      <c r="R2817" s="58">
        <f t="shared" si="1808"/>
        <v>0</v>
      </c>
      <c r="S2817" s="58">
        <f t="shared" si="1808"/>
        <v>0</v>
      </c>
      <c r="T2817" s="58">
        <f t="shared" si="1808"/>
        <v>0</v>
      </c>
      <c r="U2817" s="58">
        <f t="shared" si="1808"/>
        <v>0</v>
      </c>
      <c r="V2817" s="58">
        <f t="shared" si="1808"/>
        <v>0</v>
      </c>
      <c r="W2817" s="58">
        <f t="shared" si="1808"/>
        <v>0</v>
      </c>
      <c r="X2817" s="58">
        <f t="shared" si="1808"/>
        <v>0</v>
      </c>
      <c r="Y2817" s="394">
        <f t="shared" si="1808"/>
        <v>0</v>
      </c>
      <c r="Z2817" s="58">
        <f t="shared" si="1808"/>
        <v>0</v>
      </c>
      <c r="AA2817" s="58">
        <f t="shared" si="1808"/>
        <v>0.15384615384615385</v>
      </c>
      <c r="AB2817" s="59">
        <f t="shared" si="1808"/>
        <v>0.125</v>
      </c>
      <c r="AC2817" s="359"/>
      <c r="AD2817" s="56"/>
      <c r="AE2817" s="64"/>
      <c r="AF2817" s="361"/>
      <c r="AG2817" s="361"/>
      <c r="AH2817" s="361"/>
      <c r="AI2817" s="361"/>
      <c r="AJ2817" s="361"/>
      <c r="AK2817" s="361"/>
      <c r="AL2817" s="361"/>
      <c r="AM2817" s="361"/>
      <c r="AN2817" s="361"/>
      <c r="AO2817" s="361"/>
      <c r="AP2817" s="361"/>
      <c r="AQ2817" s="361"/>
      <c r="AR2817" s="361"/>
      <c r="AS2817" s="361"/>
      <c r="AT2817" s="361"/>
      <c r="AU2817" s="361"/>
      <c r="AV2817" s="361"/>
      <c r="AW2817" s="361"/>
      <c r="AX2817" s="361"/>
      <c r="AY2817" s="361"/>
      <c r="AZ2817" s="361"/>
      <c r="BA2817" s="361"/>
      <c r="BB2817" s="361"/>
      <c r="BC2817" s="361"/>
      <c r="BD2817" s="361"/>
      <c r="BE2817" s="353"/>
      <c r="BF2817" s="353"/>
      <c r="BG2817" s="353"/>
      <c r="BH2817" s="353"/>
      <c r="BI2817" s="353"/>
      <c r="BJ2817" s="353"/>
      <c r="BK2817" s="353"/>
      <c r="BL2817" s="353"/>
      <c r="BM2817" s="353"/>
      <c r="BN2817" s="353"/>
      <c r="BO2817" s="353"/>
      <c r="BP2817" s="353"/>
      <c r="BQ2817" s="353"/>
      <c r="BR2817" s="353"/>
      <c r="BS2817" s="353"/>
      <c r="BT2817" s="353"/>
      <c r="BU2817" s="353"/>
      <c r="BV2817" s="353"/>
      <c r="BW2817" s="353"/>
      <c r="BX2817" s="353"/>
      <c r="BY2817" s="175"/>
      <c r="BZ2817" s="175"/>
      <c r="CA2817" s="175"/>
      <c r="CB2817" s="175"/>
      <c r="CC2817" s="175"/>
    </row>
    <row r="2818" spans="1:242" s="1" customFormat="1" ht="10.5" customHeight="1">
      <c r="A2818" s="1361" t="s">
        <v>10</v>
      </c>
      <c r="B2818" s="1365" t="s">
        <v>891</v>
      </c>
      <c r="C2818" s="1239"/>
      <c r="D2818" s="1249"/>
      <c r="E2818" s="884" t="s">
        <v>129</v>
      </c>
      <c r="F2818" s="884"/>
      <c r="G2818" s="82"/>
      <c r="H2818" s="419"/>
      <c r="I2818" s="82"/>
      <c r="J2818" s="82"/>
      <c r="K2818" s="82"/>
      <c r="L2818" s="82"/>
      <c r="M2818" s="82"/>
      <c r="N2818" s="419"/>
      <c r="O2818" s="82"/>
      <c r="P2818" s="82"/>
      <c r="Q2818" s="82"/>
      <c r="R2818" s="82"/>
      <c r="S2818" s="82"/>
      <c r="T2818" s="82"/>
      <c r="U2818" s="82"/>
      <c r="V2818" s="82"/>
      <c r="W2818" s="82"/>
      <c r="X2818" s="82"/>
      <c r="Y2818" s="419"/>
      <c r="Z2818" s="82"/>
      <c r="AA2818" s="82"/>
      <c r="AB2818" s="83"/>
      <c r="AC2818" s="443" t="s">
        <v>125</v>
      </c>
      <c r="AD2818" s="56" t="e">
        <f>AD2821/AC2820</f>
        <v>#DIV/0!</v>
      </c>
      <c r="AE2818" s="64"/>
      <c r="AF2818" s="431"/>
      <c r="AG2818" s="109"/>
      <c r="AH2818" s="109"/>
      <c r="AI2818" s="109"/>
      <c r="AJ2818" s="109"/>
      <c r="AK2818" s="109"/>
      <c r="AL2818" s="109"/>
      <c r="AM2818" s="109"/>
      <c r="AN2818" s="109"/>
      <c r="AO2818" s="109"/>
      <c r="AP2818" s="109"/>
      <c r="AQ2818" s="109"/>
      <c r="AR2818" s="109"/>
      <c r="AS2818" s="109"/>
      <c r="AT2818" s="109"/>
      <c r="AU2818" s="109"/>
      <c r="AV2818" s="109"/>
      <c r="AW2818" s="109"/>
      <c r="AX2818" s="109"/>
      <c r="AY2818" s="109"/>
      <c r="AZ2818" s="109"/>
      <c r="BA2818" s="109"/>
      <c r="BB2818" s="109"/>
      <c r="BC2818" s="109"/>
      <c r="BD2818" s="109"/>
      <c r="BE2818" s="353"/>
      <c r="BF2818" s="353"/>
      <c r="BG2818" s="353"/>
      <c r="BH2818" s="353"/>
      <c r="BI2818" s="353"/>
      <c r="BJ2818" s="353"/>
      <c r="BK2818" s="353"/>
      <c r="BL2818" s="353"/>
      <c r="BM2818" s="353"/>
      <c r="BN2818" s="353"/>
      <c r="BO2818" s="353"/>
      <c r="BP2818" s="353"/>
      <c r="BQ2818" s="353"/>
      <c r="BR2818" s="353"/>
      <c r="BS2818" s="353"/>
      <c r="BT2818" s="353"/>
      <c r="BU2818" s="353"/>
      <c r="BV2818" s="353"/>
      <c r="BW2818" s="353"/>
      <c r="BX2818" s="353"/>
      <c r="BY2818" s="175"/>
      <c r="BZ2818" s="175"/>
      <c r="CA2818" s="175"/>
      <c r="CB2818" s="175"/>
      <c r="CC2818" s="175"/>
    </row>
    <row r="2819" spans="1:242" s="1" customFormat="1" ht="10.5" customHeight="1">
      <c r="A2819" s="1370"/>
      <c r="B2819" s="1366"/>
      <c r="C2819" s="1240" t="s">
        <v>138</v>
      </c>
      <c r="D2819" s="144" t="s">
        <v>34</v>
      </c>
      <c r="E2819" s="93">
        <v>0</v>
      </c>
      <c r="F2819" s="93">
        <v>0</v>
      </c>
      <c r="G2819" s="93">
        <v>0</v>
      </c>
      <c r="H2819" s="378">
        <v>0</v>
      </c>
      <c r="I2819" s="93">
        <v>0</v>
      </c>
      <c r="J2819" s="93">
        <v>0</v>
      </c>
      <c r="K2819" s="93">
        <v>0</v>
      </c>
      <c r="L2819" s="93">
        <v>0</v>
      </c>
      <c r="M2819" s="93">
        <v>0</v>
      </c>
      <c r="N2819" s="378">
        <v>0</v>
      </c>
      <c r="O2819" s="93">
        <v>0</v>
      </c>
      <c r="P2819" s="93">
        <v>0</v>
      </c>
      <c r="Q2819" s="93">
        <v>0</v>
      </c>
      <c r="R2819" s="93">
        <v>0</v>
      </c>
      <c r="S2819" s="93">
        <v>0</v>
      </c>
      <c r="T2819" s="93">
        <v>0</v>
      </c>
      <c r="U2819" s="93">
        <v>0</v>
      </c>
      <c r="V2819" s="93">
        <v>0</v>
      </c>
      <c r="W2819" s="93">
        <v>0</v>
      </c>
      <c r="X2819" s="93">
        <v>0</v>
      </c>
      <c r="Y2819" s="378">
        <v>0</v>
      </c>
      <c r="Z2819" s="93">
        <v>0</v>
      </c>
      <c r="AA2819" s="93">
        <v>0</v>
      </c>
      <c r="AB2819" s="94">
        <v>0</v>
      </c>
      <c r="AC2819" s="359"/>
      <c r="AD2819" s="191"/>
      <c r="AE2819" s="64"/>
      <c r="AF2819" s="361"/>
      <c r="AG2819" s="361"/>
      <c r="AH2819" s="361"/>
      <c r="AI2819" s="361"/>
      <c r="AJ2819" s="361"/>
      <c r="AK2819" s="361"/>
      <c r="AL2819" s="361"/>
      <c r="AM2819" s="361"/>
      <c r="AN2819" s="361"/>
      <c r="AO2819" s="361"/>
      <c r="AP2819" s="361"/>
      <c r="AQ2819" s="361"/>
      <c r="AR2819" s="361"/>
      <c r="AS2819" s="361"/>
      <c r="AT2819" s="361"/>
      <c r="AU2819" s="361"/>
      <c r="AV2819" s="361"/>
      <c r="AW2819" s="361"/>
      <c r="AX2819" s="361"/>
      <c r="AY2819" s="361"/>
      <c r="AZ2819" s="361"/>
      <c r="BA2819" s="361"/>
      <c r="BB2819" s="361"/>
      <c r="BC2819" s="361"/>
      <c r="BD2819" s="361"/>
      <c r="BE2819" s="353"/>
      <c r="BF2819" s="353"/>
      <c r="BG2819" s="353"/>
      <c r="BH2819" s="353"/>
      <c r="BI2819" s="353"/>
      <c r="BJ2819" s="353"/>
      <c r="BK2819" s="353"/>
      <c r="BL2819" s="353"/>
      <c r="BM2819" s="353"/>
      <c r="BN2819" s="353"/>
      <c r="BO2819" s="353"/>
      <c r="BP2819" s="353"/>
      <c r="BQ2819" s="353"/>
      <c r="BR2819" s="353"/>
      <c r="BS2819" s="353"/>
      <c r="BT2819" s="353"/>
      <c r="BU2819" s="353"/>
      <c r="BV2819" s="353"/>
      <c r="BW2819" s="353"/>
      <c r="BX2819" s="353"/>
      <c r="BY2819" s="175"/>
      <c r="BZ2819" s="175"/>
      <c r="CA2819" s="175"/>
      <c r="CB2819" s="175"/>
      <c r="CC2819" s="175"/>
    </row>
    <row r="2820" spans="1:242" s="1" customFormat="1" ht="10.5" customHeight="1">
      <c r="A2820" s="1370"/>
      <c r="B2820" s="1366"/>
      <c r="C2820" s="1240" t="s">
        <v>137</v>
      </c>
      <c r="D2820" s="144" t="s">
        <v>126</v>
      </c>
      <c r="E2820" s="67">
        <f>ROUND((AG2820-AF2820)*$AE2820,2)</f>
        <v>0</v>
      </c>
      <c r="F2820" s="67">
        <f t="shared" ref="F2820:U2821" si="1809">ROUND((AH2820-AG2820)*$AE2820,2)</f>
        <v>0</v>
      </c>
      <c r="G2820" s="67">
        <f t="shared" si="1809"/>
        <v>0</v>
      </c>
      <c r="H2820" s="460">
        <f t="shared" si="1809"/>
        <v>0</v>
      </c>
      <c r="I2820" s="67">
        <f t="shared" si="1809"/>
        <v>0</v>
      </c>
      <c r="J2820" s="67">
        <f t="shared" si="1809"/>
        <v>0</v>
      </c>
      <c r="K2820" s="67">
        <f t="shared" si="1809"/>
        <v>0</v>
      </c>
      <c r="L2820" s="67">
        <f t="shared" si="1809"/>
        <v>0</v>
      </c>
      <c r="M2820" s="67">
        <f t="shared" si="1809"/>
        <v>0</v>
      </c>
      <c r="N2820" s="460">
        <f t="shared" si="1809"/>
        <v>0</v>
      </c>
      <c r="O2820" s="67">
        <f t="shared" si="1809"/>
        <v>0</v>
      </c>
      <c r="P2820" s="67">
        <f t="shared" si="1809"/>
        <v>0</v>
      </c>
      <c r="Q2820" s="67">
        <f t="shared" si="1809"/>
        <v>0</v>
      </c>
      <c r="R2820" s="67">
        <f t="shared" si="1809"/>
        <v>0</v>
      </c>
      <c r="S2820" s="67">
        <f t="shared" si="1809"/>
        <v>0</v>
      </c>
      <c r="T2820" s="67">
        <f t="shared" si="1809"/>
        <v>0</v>
      </c>
      <c r="U2820" s="67">
        <f t="shared" si="1809"/>
        <v>0</v>
      </c>
      <c r="V2820" s="67">
        <f t="shared" ref="V2820:AB2821" si="1810">ROUND((AX2820-AW2820)*$AE2820,2)</f>
        <v>0</v>
      </c>
      <c r="W2820" s="67">
        <f t="shared" si="1810"/>
        <v>0</v>
      </c>
      <c r="X2820" s="67">
        <f t="shared" si="1810"/>
        <v>0</v>
      </c>
      <c r="Y2820" s="460">
        <f t="shared" si="1810"/>
        <v>0</v>
      </c>
      <c r="Z2820" s="67">
        <f t="shared" si="1810"/>
        <v>0</v>
      </c>
      <c r="AA2820" s="67">
        <f t="shared" si="1810"/>
        <v>0</v>
      </c>
      <c r="AB2820" s="68">
        <f t="shared" si="1810"/>
        <v>0</v>
      </c>
      <c r="AC2820" s="53">
        <f>SUM(D2820:AB2820)</f>
        <v>0</v>
      </c>
      <c r="AD2820" s="56"/>
      <c r="AE2820" s="64">
        <v>7.2</v>
      </c>
      <c r="AF2820" s="109"/>
      <c r="AG2820" s="109"/>
      <c r="AH2820" s="109"/>
      <c r="AI2820" s="109"/>
      <c r="AJ2820" s="109"/>
      <c r="AK2820" s="109"/>
      <c r="AL2820" s="109"/>
      <c r="AM2820" s="109"/>
      <c r="AN2820" s="109"/>
      <c r="AO2820" s="109"/>
      <c r="AP2820" s="109"/>
      <c r="AQ2820" s="109"/>
      <c r="AR2820" s="109"/>
      <c r="AS2820" s="109"/>
      <c r="AT2820" s="109"/>
      <c r="AU2820" s="109"/>
      <c r="AV2820" s="109"/>
      <c r="AW2820" s="109"/>
      <c r="AX2820" s="109"/>
      <c r="AY2820" s="109"/>
      <c r="AZ2820" s="109"/>
      <c r="BA2820" s="109"/>
      <c r="BB2820" s="109"/>
      <c r="BC2820" s="109"/>
      <c r="BD2820" s="109"/>
      <c r="BE2820" s="353"/>
      <c r="BF2820" s="353"/>
      <c r="BG2820" s="353"/>
      <c r="BH2820" s="353"/>
      <c r="BI2820" s="353"/>
      <c r="BJ2820" s="353"/>
      <c r="BK2820" s="353"/>
      <c r="BL2820" s="353"/>
      <c r="BM2820" s="353"/>
      <c r="BN2820" s="353"/>
      <c r="BO2820" s="353"/>
      <c r="BP2820" s="353"/>
      <c r="BQ2820" s="353"/>
      <c r="BR2820" s="353"/>
      <c r="BS2820" s="353"/>
      <c r="BT2820" s="353"/>
      <c r="BU2820" s="353"/>
      <c r="BV2820" s="353"/>
      <c r="BW2820" s="353"/>
      <c r="BX2820" s="353"/>
      <c r="BY2820" s="175"/>
      <c r="BZ2820" s="175"/>
      <c r="CA2820" s="175"/>
      <c r="CB2820" s="175"/>
      <c r="CC2820" s="175"/>
    </row>
    <row r="2821" spans="1:242" s="1" customFormat="1" ht="10.5" customHeight="1">
      <c r="A2821" s="1370"/>
      <c r="B2821" s="1366"/>
      <c r="C2821" s="1240" t="s">
        <v>137</v>
      </c>
      <c r="D2821" s="144" t="s">
        <v>127</v>
      </c>
      <c r="E2821" s="67">
        <f>ROUND((AG2821-AF2821)*$AE2821,2)</f>
        <v>0</v>
      </c>
      <c r="F2821" s="54">
        <f t="shared" si="1809"/>
        <v>0</v>
      </c>
      <c r="G2821" s="54">
        <f t="shared" si="1809"/>
        <v>0</v>
      </c>
      <c r="H2821" s="360">
        <f t="shared" si="1809"/>
        <v>0</v>
      </c>
      <c r="I2821" s="54">
        <f t="shared" si="1809"/>
        <v>0</v>
      </c>
      <c r="J2821" s="54">
        <f t="shared" si="1809"/>
        <v>0</v>
      </c>
      <c r="K2821" s="54">
        <f t="shared" si="1809"/>
        <v>0</v>
      </c>
      <c r="L2821" s="54">
        <f t="shared" si="1809"/>
        <v>0</v>
      </c>
      <c r="M2821" s="54">
        <f t="shared" si="1809"/>
        <v>0</v>
      </c>
      <c r="N2821" s="360">
        <f t="shared" si="1809"/>
        <v>0</v>
      </c>
      <c r="O2821" s="54">
        <f t="shared" si="1809"/>
        <v>0</v>
      </c>
      <c r="P2821" s="54">
        <f t="shared" si="1809"/>
        <v>0</v>
      </c>
      <c r="Q2821" s="54">
        <f t="shared" si="1809"/>
        <v>0</v>
      </c>
      <c r="R2821" s="54">
        <f t="shared" si="1809"/>
        <v>0</v>
      </c>
      <c r="S2821" s="54">
        <f t="shared" si="1809"/>
        <v>0</v>
      </c>
      <c r="T2821" s="54">
        <f t="shared" si="1809"/>
        <v>0</v>
      </c>
      <c r="U2821" s="54">
        <f t="shared" si="1809"/>
        <v>0</v>
      </c>
      <c r="V2821" s="54">
        <f t="shared" si="1810"/>
        <v>0</v>
      </c>
      <c r="W2821" s="54">
        <f t="shared" si="1810"/>
        <v>0</v>
      </c>
      <c r="X2821" s="54">
        <f t="shared" si="1810"/>
        <v>0</v>
      </c>
      <c r="Y2821" s="360">
        <f t="shared" si="1810"/>
        <v>0</v>
      </c>
      <c r="Z2821" s="54">
        <f t="shared" si="1810"/>
        <v>0</v>
      </c>
      <c r="AA2821" s="54">
        <f t="shared" si="1810"/>
        <v>0</v>
      </c>
      <c r="AB2821" s="55">
        <f t="shared" si="1810"/>
        <v>0</v>
      </c>
      <c r="AC2821" s="359"/>
      <c r="AD2821" s="56">
        <f>SUM(E2821:AB2821)</f>
        <v>0</v>
      </c>
      <c r="AE2821" s="64">
        <v>7.2</v>
      </c>
      <c r="AF2821" s="361"/>
      <c r="AG2821" s="361"/>
      <c r="AH2821" s="361"/>
      <c r="AI2821" s="361"/>
      <c r="AJ2821" s="361"/>
      <c r="AK2821" s="361"/>
      <c r="AL2821" s="361"/>
      <c r="AM2821" s="361"/>
      <c r="AN2821" s="361"/>
      <c r="AO2821" s="361"/>
      <c r="AP2821" s="361"/>
      <c r="AQ2821" s="361"/>
      <c r="AR2821" s="361"/>
      <c r="AS2821" s="361"/>
      <c r="AT2821" s="361"/>
      <c r="AU2821" s="361"/>
      <c r="AV2821" s="361"/>
      <c r="AW2821" s="361"/>
      <c r="AX2821" s="361"/>
      <c r="AY2821" s="361"/>
      <c r="AZ2821" s="361"/>
      <c r="BA2821" s="361"/>
      <c r="BB2821" s="361"/>
      <c r="BC2821" s="361"/>
      <c r="BD2821" s="361"/>
      <c r="BE2821" s="353"/>
      <c r="BF2821" s="353"/>
      <c r="BG2821" s="353"/>
      <c r="BH2821" s="353"/>
      <c r="BI2821" s="353"/>
      <c r="BJ2821" s="353"/>
      <c r="BK2821" s="353"/>
      <c r="BL2821" s="353"/>
      <c r="BM2821" s="353"/>
      <c r="BN2821" s="353"/>
      <c r="BO2821" s="353"/>
      <c r="BP2821" s="353"/>
      <c r="BQ2821" s="353"/>
      <c r="BR2821" s="353"/>
      <c r="BS2821" s="353"/>
      <c r="BT2821" s="353"/>
      <c r="BU2821" s="353"/>
      <c r="BV2821" s="353"/>
      <c r="BW2821" s="353"/>
      <c r="BX2821" s="353"/>
      <c r="BY2821" s="175"/>
      <c r="BZ2821" s="175"/>
      <c r="CA2821" s="175"/>
      <c r="CB2821" s="175"/>
      <c r="CC2821" s="175"/>
    </row>
    <row r="2822" spans="1:242" s="1" customFormat="1" ht="10.5" customHeight="1" thickBot="1">
      <c r="A2822" s="1371"/>
      <c r="B2822" s="1367"/>
      <c r="C2822" s="293"/>
      <c r="D2822" s="254" t="s">
        <v>42</v>
      </c>
      <c r="E2822" s="154" t="e">
        <f t="shared" ref="E2822:AB2822" si="1811">E2821/E2820</f>
        <v>#DIV/0!</v>
      </c>
      <c r="F2822" s="154" t="e">
        <f t="shared" si="1811"/>
        <v>#DIV/0!</v>
      </c>
      <c r="G2822" s="154" t="e">
        <f t="shared" si="1811"/>
        <v>#DIV/0!</v>
      </c>
      <c r="H2822" s="420" t="e">
        <f t="shared" si="1811"/>
        <v>#DIV/0!</v>
      </c>
      <c r="I2822" s="154" t="e">
        <f t="shared" si="1811"/>
        <v>#DIV/0!</v>
      </c>
      <c r="J2822" s="154" t="e">
        <f t="shared" si="1811"/>
        <v>#DIV/0!</v>
      </c>
      <c r="K2822" s="154" t="e">
        <f t="shared" si="1811"/>
        <v>#DIV/0!</v>
      </c>
      <c r="L2822" s="154" t="e">
        <f t="shared" si="1811"/>
        <v>#DIV/0!</v>
      </c>
      <c r="M2822" s="154" t="e">
        <f t="shared" si="1811"/>
        <v>#DIV/0!</v>
      </c>
      <c r="N2822" s="420" t="e">
        <f t="shared" si="1811"/>
        <v>#DIV/0!</v>
      </c>
      <c r="O2822" s="154" t="e">
        <f t="shared" si="1811"/>
        <v>#DIV/0!</v>
      </c>
      <c r="P2822" s="154" t="e">
        <f t="shared" si="1811"/>
        <v>#DIV/0!</v>
      </c>
      <c r="Q2822" s="154" t="e">
        <f t="shared" si="1811"/>
        <v>#DIV/0!</v>
      </c>
      <c r="R2822" s="154" t="e">
        <f t="shared" si="1811"/>
        <v>#DIV/0!</v>
      </c>
      <c r="S2822" s="154" t="e">
        <f t="shared" si="1811"/>
        <v>#DIV/0!</v>
      </c>
      <c r="T2822" s="154" t="e">
        <f t="shared" si="1811"/>
        <v>#DIV/0!</v>
      </c>
      <c r="U2822" s="154" t="e">
        <f t="shared" si="1811"/>
        <v>#DIV/0!</v>
      </c>
      <c r="V2822" s="154" t="e">
        <f t="shared" si="1811"/>
        <v>#DIV/0!</v>
      </c>
      <c r="W2822" s="154" t="e">
        <f t="shared" si="1811"/>
        <v>#DIV/0!</v>
      </c>
      <c r="X2822" s="154" t="e">
        <f t="shared" si="1811"/>
        <v>#DIV/0!</v>
      </c>
      <c r="Y2822" s="420" t="e">
        <f t="shared" si="1811"/>
        <v>#DIV/0!</v>
      </c>
      <c r="Z2822" s="154" t="e">
        <f t="shared" si="1811"/>
        <v>#DIV/0!</v>
      </c>
      <c r="AA2822" s="154" t="e">
        <f t="shared" si="1811"/>
        <v>#DIV/0!</v>
      </c>
      <c r="AB2822" s="155" t="e">
        <f t="shared" si="1811"/>
        <v>#DIV/0!</v>
      </c>
      <c r="AC2822" s="359"/>
      <c r="AD2822" s="56"/>
      <c r="AE2822" s="64"/>
      <c r="AF2822" s="361"/>
      <c r="AG2822" s="361"/>
      <c r="AH2822" s="361"/>
      <c r="AI2822" s="361"/>
      <c r="AJ2822" s="361"/>
      <c r="AK2822" s="361"/>
      <c r="AL2822" s="361"/>
      <c r="AM2822" s="361"/>
      <c r="AN2822" s="361"/>
      <c r="AO2822" s="361"/>
      <c r="AP2822" s="361"/>
      <c r="AQ2822" s="361"/>
      <c r="AR2822" s="361"/>
      <c r="AS2822" s="361"/>
      <c r="AT2822" s="361"/>
      <c r="AU2822" s="361"/>
      <c r="AV2822" s="361"/>
      <c r="AW2822" s="361"/>
      <c r="AX2822" s="361"/>
      <c r="AY2822" s="361"/>
      <c r="AZ2822" s="361"/>
      <c r="BA2822" s="361"/>
      <c r="BB2822" s="361"/>
      <c r="BC2822" s="361"/>
      <c r="BD2822" s="361"/>
      <c r="BE2822" s="353"/>
      <c r="BF2822" s="353"/>
      <c r="BG2822" s="353"/>
      <c r="BH2822" s="353"/>
      <c r="BI2822" s="353"/>
      <c r="BJ2822" s="353"/>
      <c r="BK2822" s="353"/>
      <c r="BL2822" s="353"/>
      <c r="BM2822" s="353"/>
      <c r="BN2822" s="353"/>
      <c r="BO2822" s="353"/>
      <c r="BP2822" s="353"/>
      <c r="BQ2822" s="353"/>
      <c r="BR2822" s="353"/>
      <c r="BS2822" s="353"/>
      <c r="BT2822" s="353"/>
      <c r="BU2822" s="353"/>
      <c r="BV2822" s="353"/>
      <c r="BW2822" s="353"/>
      <c r="BX2822" s="353"/>
      <c r="BY2822" s="175"/>
      <c r="BZ2822" s="175"/>
      <c r="CA2822" s="175"/>
      <c r="CB2822" s="175"/>
      <c r="CC2822" s="175"/>
    </row>
    <row r="2823" spans="1:242" s="1" customFormat="1" ht="10.5" customHeight="1">
      <c r="A2823" s="1361" t="s">
        <v>80</v>
      </c>
      <c r="B2823" s="1365" t="s">
        <v>891</v>
      </c>
      <c r="C2823" s="1239"/>
      <c r="D2823" s="1249"/>
      <c r="E2823" s="884" t="s">
        <v>129</v>
      </c>
      <c r="F2823" s="884"/>
      <c r="G2823" s="82"/>
      <c r="H2823" s="419"/>
      <c r="I2823" s="82"/>
      <c r="J2823" s="82"/>
      <c r="K2823" s="82"/>
      <c r="L2823" s="82"/>
      <c r="M2823" s="82"/>
      <c r="N2823" s="419"/>
      <c r="O2823" s="82"/>
      <c r="P2823" s="82"/>
      <c r="Q2823" s="82"/>
      <c r="R2823" s="82"/>
      <c r="S2823" s="82"/>
      <c r="T2823" s="82"/>
      <c r="U2823" s="82"/>
      <c r="V2823" s="82"/>
      <c r="W2823" s="82"/>
      <c r="X2823" s="82"/>
      <c r="Y2823" s="419"/>
      <c r="Z2823" s="82"/>
      <c r="AA2823" s="82"/>
      <c r="AB2823" s="83"/>
      <c r="AC2823" s="443" t="s">
        <v>125</v>
      </c>
      <c r="AD2823" s="56" t="e">
        <f>AD2826/AC2825</f>
        <v>#DIV/0!</v>
      </c>
      <c r="AE2823" s="64"/>
      <c r="AF2823" s="431"/>
      <c r="AG2823" s="109"/>
      <c r="AH2823" s="109"/>
      <c r="AI2823" s="109"/>
      <c r="AJ2823" s="109"/>
      <c r="AK2823" s="109"/>
      <c r="AL2823" s="109"/>
      <c r="AM2823" s="109"/>
      <c r="AN2823" s="109"/>
      <c r="AO2823" s="109"/>
      <c r="AP2823" s="109"/>
      <c r="AQ2823" s="109"/>
      <c r="AR2823" s="109"/>
      <c r="AS2823" s="109"/>
      <c r="AT2823" s="109"/>
      <c r="AU2823" s="109"/>
      <c r="AV2823" s="109"/>
      <c r="AW2823" s="109"/>
      <c r="AX2823" s="109"/>
      <c r="AY2823" s="109"/>
      <c r="AZ2823" s="109"/>
      <c r="BA2823" s="109"/>
      <c r="BB2823" s="109"/>
      <c r="BC2823" s="109"/>
      <c r="BD2823" s="109"/>
      <c r="BE2823" s="353"/>
      <c r="BF2823" s="353"/>
      <c r="BG2823" s="353"/>
      <c r="BH2823" s="353"/>
      <c r="BI2823" s="353"/>
      <c r="BJ2823" s="353"/>
      <c r="BK2823" s="353"/>
      <c r="BL2823" s="353"/>
      <c r="BM2823" s="353"/>
      <c r="BN2823" s="353"/>
      <c r="BO2823" s="353"/>
      <c r="BP2823" s="353"/>
      <c r="BQ2823" s="353"/>
      <c r="BR2823" s="353"/>
      <c r="BS2823" s="353"/>
      <c r="BT2823" s="353"/>
      <c r="BU2823" s="353"/>
      <c r="BV2823" s="353"/>
      <c r="BW2823" s="353"/>
      <c r="BX2823" s="353"/>
      <c r="BY2823" s="175"/>
      <c r="BZ2823" s="175"/>
      <c r="CA2823" s="175"/>
      <c r="CB2823" s="175"/>
      <c r="CC2823" s="175"/>
    </row>
    <row r="2824" spans="1:242" s="1" customFormat="1" ht="10.5" customHeight="1">
      <c r="A2824" s="1370"/>
      <c r="B2824" s="1366"/>
      <c r="C2824" s="1240" t="s">
        <v>138</v>
      </c>
      <c r="D2824" s="144" t="s">
        <v>34</v>
      </c>
      <c r="E2824" s="408"/>
      <c r="F2824" s="93"/>
      <c r="G2824" s="93"/>
      <c r="H2824" s="378"/>
      <c r="I2824" s="93"/>
      <c r="J2824" s="93"/>
      <c r="K2824" s="93"/>
      <c r="L2824" s="93"/>
      <c r="M2824" s="93"/>
      <c r="N2824" s="378"/>
      <c r="O2824" s="93"/>
      <c r="P2824" s="93"/>
      <c r="Q2824" s="93"/>
      <c r="R2824" s="93"/>
      <c r="S2824" s="93"/>
      <c r="T2824" s="93"/>
      <c r="U2824" s="93"/>
      <c r="V2824" s="93"/>
      <c r="W2824" s="93"/>
      <c r="X2824" s="93"/>
      <c r="Y2824" s="378"/>
      <c r="Z2824" s="93"/>
      <c r="AA2824" s="93"/>
      <c r="AB2824" s="94"/>
      <c r="AC2824" s="359"/>
      <c r="AD2824" s="191"/>
      <c r="AE2824" s="64"/>
      <c r="AF2824" s="361"/>
      <c r="AG2824" s="361"/>
      <c r="AH2824" s="361"/>
      <c r="AI2824" s="361"/>
      <c r="AJ2824" s="361"/>
      <c r="AK2824" s="361"/>
      <c r="AL2824" s="361"/>
      <c r="AM2824" s="361"/>
      <c r="AN2824" s="361"/>
      <c r="AO2824" s="361"/>
      <c r="AP2824" s="361"/>
      <c r="AQ2824" s="361"/>
      <c r="AR2824" s="361"/>
      <c r="AS2824" s="361"/>
      <c r="AT2824" s="361"/>
      <c r="AU2824" s="361"/>
      <c r="AV2824" s="361"/>
      <c r="AW2824" s="361"/>
      <c r="AX2824" s="361"/>
      <c r="AY2824" s="361"/>
      <c r="AZ2824" s="361"/>
      <c r="BA2824" s="361"/>
      <c r="BB2824" s="361"/>
      <c r="BC2824" s="361"/>
      <c r="BD2824" s="361"/>
      <c r="BE2824" s="353"/>
      <c r="BF2824" s="353"/>
      <c r="BG2824" s="353"/>
      <c r="BH2824" s="353"/>
      <c r="BI2824" s="353"/>
      <c r="BJ2824" s="353"/>
      <c r="BK2824" s="353"/>
      <c r="BL2824" s="353"/>
      <c r="BM2824" s="353"/>
      <c r="BN2824" s="353"/>
      <c r="BO2824" s="353"/>
      <c r="BP2824" s="353"/>
      <c r="BQ2824" s="353"/>
      <c r="BR2824" s="353"/>
      <c r="BS2824" s="353"/>
      <c r="BT2824" s="353"/>
      <c r="BU2824" s="353"/>
      <c r="BV2824" s="353"/>
      <c r="BW2824" s="353"/>
      <c r="BX2824" s="353"/>
      <c r="BY2824" s="175"/>
      <c r="BZ2824" s="175"/>
      <c r="CA2824" s="175"/>
      <c r="CB2824" s="175"/>
      <c r="CC2824" s="175"/>
    </row>
    <row r="2825" spans="1:242" s="1" customFormat="1" ht="10.5" customHeight="1">
      <c r="A2825" s="1370"/>
      <c r="B2825" s="1366"/>
      <c r="C2825" s="1240" t="s">
        <v>137</v>
      </c>
      <c r="D2825" s="144" t="s">
        <v>126</v>
      </c>
      <c r="E2825" s="67">
        <f>ROUND((AG2825-AF2825)*$AE2825,2)</f>
        <v>0</v>
      </c>
      <c r="F2825" s="67">
        <f t="shared" ref="F2825:U2826" si="1812">ROUND((AH2825-AG2825)*$AE2825,2)</f>
        <v>0</v>
      </c>
      <c r="G2825" s="67">
        <f t="shared" si="1812"/>
        <v>0</v>
      </c>
      <c r="H2825" s="460">
        <f t="shared" si="1812"/>
        <v>0</v>
      </c>
      <c r="I2825" s="67">
        <f t="shared" si="1812"/>
        <v>0</v>
      </c>
      <c r="J2825" s="67">
        <f t="shared" si="1812"/>
        <v>0</v>
      </c>
      <c r="K2825" s="67">
        <f t="shared" si="1812"/>
        <v>0</v>
      </c>
      <c r="L2825" s="67">
        <f t="shared" si="1812"/>
        <v>0</v>
      </c>
      <c r="M2825" s="67">
        <f t="shared" si="1812"/>
        <v>0</v>
      </c>
      <c r="N2825" s="460">
        <f t="shared" si="1812"/>
        <v>0</v>
      </c>
      <c r="O2825" s="67">
        <f t="shared" si="1812"/>
        <v>0</v>
      </c>
      <c r="P2825" s="67">
        <f t="shared" si="1812"/>
        <v>0</v>
      </c>
      <c r="Q2825" s="67">
        <f t="shared" si="1812"/>
        <v>0</v>
      </c>
      <c r="R2825" s="67">
        <f t="shared" si="1812"/>
        <v>0</v>
      </c>
      <c r="S2825" s="67">
        <f t="shared" si="1812"/>
        <v>0</v>
      </c>
      <c r="T2825" s="67">
        <f t="shared" si="1812"/>
        <v>0</v>
      </c>
      <c r="U2825" s="67">
        <f t="shared" si="1812"/>
        <v>0</v>
      </c>
      <c r="V2825" s="67">
        <f t="shared" ref="V2825:AB2826" si="1813">ROUND((AX2825-AW2825)*$AE2825,2)</f>
        <v>0</v>
      </c>
      <c r="W2825" s="67">
        <f t="shared" si="1813"/>
        <v>0</v>
      </c>
      <c r="X2825" s="67">
        <f t="shared" si="1813"/>
        <v>0</v>
      </c>
      <c r="Y2825" s="460">
        <f t="shared" si="1813"/>
        <v>0</v>
      </c>
      <c r="Z2825" s="67">
        <f t="shared" si="1813"/>
        <v>0</v>
      </c>
      <c r="AA2825" s="67">
        <f t="shared" si="1813"/>
        <v>0</v>
      </c>
      <c r="AB2825" s="68">
        <f t="shared" si="1813"/>
        <v>0</v>
      </c>
      <c r="AC2825" s="53">
        <f>SUM(D2825:AB2825)</f>
        <v>0</v>
      </c>
      <c r="AD2825" s="56"/>
      <c r="AE2825" s="64">
        <v>7.2</v>
      </c>
      <c r="AF2825" s="109"/>
      <c r="AG2825" s="109"/>
      <c r="AH2825" s="109"/>
      <c r="AI2825" s="109"/>
      <c r="AJ2825" s="109"/>
      <c r="AK2825" s="109"/>
      <c r="AL2825" s="109"/>
      <c r="AM2825" s="109"/>
      <c r="AN2825" s="109"/>
      <c r="AO2825" s="109"/>
      <c r="AP2825" s="109"/>
      <c r="AQ2825" s="109"/>
      <c r="AR2825" s="109"/>
      <c r="AS2825" s="109"/>
      <c r="AT2825" s="109"/>
      <c r="AU2825" s="109"/>
      <c r="AV2825" s="109"/>
      <c r="AW2825" s="109"/>
      <c r="AX2825" s="109"/>
      <c r="AY2825" s="109"/>
      <c r="AZ2825" s="109"/>
      <c r="BA2825" s="109"/>
      <c r="BB2825" s="109"/>
      <c r="BC2825" s="109"/>
      <c r="BD2825" s="109"/>
      <c r="BE2825" s="353"/>
      <c r="BF2825" s="353"/>
      <c r="BG2825" s="353"/>
      <c r="BH2825" s="353"/>
      <c r="BI2825" s="353"/>
      <c r="BJ2825" s="353"/>
      <c r="BK2825" s="353"/>
      <c r="BL2825" s="353"/>
      <c r="BM2825" s="353"/>
      <c r="BN2825" s="353"/>
      <c r="BO2825" s="353"/>
      <c r="BP2825" s="353"/>
      <c r="BQ2825" s="353"/>
      <c r="BR2825" s="353"/>
      <c r="BS2825" s="353"/>
      <c r="BT2825" s="353"/>
      <c r="BU2825" s="353"/>
      <c r="BV2825" s="353"/>
      <c r="BW2825" s="353"/>
      <c r="BX2825" s="353"/>
      <c r="BY2825" s="175"/>
      <c r="BZ2825" s="175"/>
      <c r="CA2825" s="175"/>
      <c r="CB2825" s="175"/>
      <c r="CC2825" s="175"/>
    </row>
    <row r="2826" spans="1:242" s="1" customFormat="1" ht="10.35" customHeight="1">
      <c r="A2826" s="1370"/>
      <c r="B2826" s="1366"/>
      <c r="C2826" s="1240" t="s">
        <v>137</v>
      </c>
      <c r="D2826" s="144" t="s">
        <v>127</v>
      </c>
      <c r="E2826" s="67">
        <f>ROUND((AG2826-AF2826)*$AE2826,2)</f>
        <v>0</v>
      </c>
      <c r="F2826" s="54">
        <f t="shared" si="1812"/>
        <v>0</v>
      </c>
      <c r="G2826" s="54">
        <f t="shared" si="1812"/>
        <v>0</v>
      </c>
      <c r="H2826" s="360">
        <f t="shared" si="1812"/>
        <v>0</v>
      </c>
      <c r="I2826" s="54">
        <f t="shared" si="1812"/>
        <v>0</v>
      </c>
      <c r="J2826" s="54">
        <f t="shared" si="1812"/>
        <v>0</v>
      </c>
      <c r="K2826" s="54">
        <f t="shared" si="1812"/>
        <v>0</v>
      </c>
      <c r="L2826" s="54">
        <f t="shared" si="1812"/>
        <v>0</v>
      </c>
      <c r="M2826" s="54">
        <f t="shared" si="1812"/>
        <v>0</v>
      </c>
      <c r="N2826" s="360">
        <f t="shared" si="1812"/>
        <v>0</v>
      </c>
      <c r="O2826" s="54">
        <f t="shared" si="1812"/>
        <v>0</v>
      </c>
      <c r="P2826" s="54">
        <f t="shared" si="1812"/>
        <v>0</v>
      </c>
      <c r="Q2826" s="54">
        <f t="shared" si="1812"/>
        <v>0</v>
      </c>
      <c r="R2826" s="54">
        <f t="shared" si="1812"/>
        <v>0</v>
      </c>
      <c r="S2826" s="54">
        <f t="shared" si="1812"/>
        <v>0</v>
      </c>
      <c r="T2826" s="54">
        <f t="shared" si="1812"/>
        <v>0</v>
      </c>
      <c r="U2826" s="54">
        <f t="shared" si="1812"/>
        <v>0</v>
      </c>
      <c r="V2826" s="54">
        <f t="shared" si="1813"/>
        <v>0</v>
      </c>
      <c r="W2826" s="54">
        <f t="shared" si="1813"/>
        <v>0</v>
      </c>
      <c r="X2826" s="54">
        <f t="shared" si="1813"/>
        <v>0</v>
      </c>
      <c r="Y2826" s="360">
        <f t="shared" si="1813"/>
        <v>0</v>
      </c>
      <c r="Z2826" s="54">
        <f t="shared" si="1813"/>
        <v>0</v>
      </c>
      <c r="AA2826" s="54">
        <f t="shared" si="1813"/>
        <v>0</v>
      </c>
      <c r="AB2826" s="55">
        <f t="shared" si="1813"/>
        <v>0</v>
      </c>
      <c r="AC2826" s="359"/>
      <c r="AD2826" s="56">
        <f>SUM(E2826:AB2826)</f>
        <v>0</v>
      </c>
      <c r="AE2826" s="64">
        <v>7.2</v>
      </c>
      <c r="AF2826" s="361"/>
      <c r="AG2826" s="361"/>
      <c r="AH2826" s="361"/>
      <c r="AI2826" s="361"/>
      <c r="AJ2826" s="361"/>
      <c r="AK2826" s="361"/>
      <c r="AL2826" s="361"/>
      <c r="AM2826" s="361"/>
      <c r="AN2826" s="361"/>
      <c r="AO2826" s="361"/>
      <c r="AP2826" s="361"/>
      <c r="AQ2826" s="361"/>
      <c r="AR2826" s="361"/>
      <c r="AS2826" s="361"/>
      <c r="AT2826" s="361"/>
      <c r="AU2826" s="361"/>
      <c r="AV2826" s="361"/>
      <c r="AW2826" s="361"/>
      <c r="AX2826" s="361"/>
      <c r="AY2826" s="361"/>
      <c r="AZ2826" s="361"/>
      <c r="BA2826" s="361"/>
      <c r="BB2826" s="361"/>
      <c r="BC2826" s="361"/>
      <c r="BD2826" s="361"/>
      <c r="BE2826" s="353"/>
      <c r="BF2826" s="353"/>
      <c r="BG2826" s="353"/>
      <c r="BH2826" s="353"/>
      <c r="BI2826" s="353"/>
      <c r="BJ2826" s="353"/>
      <c r="BK2826" s="353"/>
      <c r="BL2826" s="353"/>
      <c r="BM2826" s="353"/>
      <c r="BN2826" s="353"/>
      <c r="BO2826" s="353"/>
      <c r="BP2826" s="353"/>
      <c r="BQ2826" s="353"/>
      <c r="BR2826" s="353"/>
      <c r="BS2826" s="353"/>
      <c r="BT2826" s="353"/>
      <c r="BU2826" s="353"/>
      <c r="BV2826" s="353"/>
      <c r="BW2826" s="353"/>
      <c r="BX2826" s="353"/>
      <c r="BY2826" s="175"/>
      <c r="BZ2826" s="175"/>
      <c r="CA2826" s="175"/>
      <c r="CB2826" s="175"/>
      <c r="CC2826" s="175"/>
    </row>
    <row r="2827" spans="1:242" s="1" customFormat="1" ht="10.35" customHeight="1" thickBot="1">
      <c r="A2827" s="1371"/>
      <c r="B2827" s="1367"/>
      <c r="C2827" s="293"/>
      <c r="D2827" s="254" t="s">
        <v>42</v>
      </c>
      <c r="E2827" s="154" t="e">
        <f t="shared" ref="E2827:AB2827" si="1814">E2826/E2825</f>
        <v>#DIV/0!</v>
      </c>
      <c r="F2827" s="154" t="e">
        <f t="shared" si="1814"/>
        <v>#DIV/0!</v>
      </c>
      <c r="G2827" s="154" t="e">
        <f t="shared" si="1814"/>
        <v>#DIV/0!</v>
      </c>
      <c r="H2827" s="420" t="e">
        <f t="shared" si="1814"/>
        <v>#DIV/0!</v>
      </c>
      <c r="I2827" s="154" t="e">
        <f t="shared" si="1814"/>
        <v>#DIV/0!</v>
      </c>
      <c r="J2827" s="154" t="e">
        <f t="shared" si="1814"/>
        <v>#DIV/0!</v>
      </c>
      <c r="K2827" s="154" t="e">
        <f t="shared" si="1814"/>
        <v>#DIV/0!</v>
      </c>
      <c r="L2827" s="154" t="e">
        <f t="shared" si="1814"/>
        <v>#DIV/0!</v>
      </c>
      <c r="M2827" s="154" t="e">
        <f t="shared" si="1814"/>
        <v>#DIV/0!</v>
      </c>
      <c r="N2827" s="420" t="e">
        <f t="shared" si="1814"/>
        <v>#DIV/0!</v>
      </c>
      <c r="O2827" s="154" t="e">
        <f t="shared" si="1814"/>
        <v>#DIV/0!</v>
      </c>
      <c r="P2827" s="154" t="e">
        <f t="shared" si="1814"/>
        <v>#DIV/0!</v>
      </c>
      <c r="Q2827" s="154" t="e">
        <f t="shared" si="1814"/>
        <v>#DIV/0!</v>
      </c>
      <c r="R2827" s="154" t="e">
        <f t="shared" si="1814"/>
        <v>#DIV/0!</v>
      </c>
      <c r="S2827" s="154" t="e">
        <f t="shared" si="1814"/>
        <v>#DIV/0!</v>
      </c>
      <c r="T2827" s="154" t="e">
        <f t="shared" si="1814"/>
        <v>#DIV/0!</v>
      </c>
      <c r="U2827" s="154" t="e">
        <f t="shared" si="1814"/>
        <v>#DIV/0!</v>
      </c>
      <c r="V2827" s="154" t="e">
        <f t="shared" si="1814"/>
        <v>#DIV/0!</v>
      </c>
      <c r="W2827" s="154" t="e">
        <f t="shared" si="1814"/>
        <v>#DIV/0!</v>
      </c>
      <c r="X2827" s="154" t="e">
        <f t="shared" si="1814"/>
        <v>#DIV/0!</v>
      </c>
      <c r="Y2827" s="420" t="e">
        <f t="shared" si="1814"/>
        <v>#DIV/0!</v>
      </c>
      <c r="Z2827" s="154" t="e">
        <f t="shared" si="1814"/>
        <v>#DIV/0!</v>
      </c>
      <c r="AA2827" s="154" t="e">
        <f t="shared" si="1814"/>
        <v>#DIV/0!</v>
      </c>
      <c r="AB2827" s="155" t="e">
        <f t="shared" si="1814"/>
        <v>#DIV/0!</v>
      </c>
      <c r="AC2827" s="359"/>
      <c r="AD2827" s="56"/>
      <c r="AE2827" s="64"/>
      <c r="AF2827" s="361"/>
      <c r="AG2827" s="361"/>
      <c r="AH2827" s="361"/>
      <c r="AI2827" s="361"/>
      <c r="AJ2827" s="361"/>
      <c r="AK2827" s="361"/>
      <c r="AL2827" s="361"/>
      <c r="AM2827" s="361"/>
      <c r="AN2827" s="361"/>
      <c r="AO2827" s="361"/>
      <c r="AP2827" s="361"/>
      <c r="AQ2827" s="361"/>
      <c r="AR2827" s="361"/>
      <c r="AS2827" s="361"/>
      <c r="AT2827" s="361"/>
      <c r="AU2827" s="361"/>
      <c r="AV2827" s="361"/>
      <c r="AW2827" s="361"/>
      <c r="AX2827" s="361"/>
      <c r="AY2827" s="361"/>
      <c r="AZ2827" s="361"/>
      <c r="BA2827" s="361"/>
      <c r="BB2827" s="361"/>
      <c r="BC2827" s="361"/>
      <c r="BD2827" s="361"/>
      <c r="BE2827" s="353"/>
      <c r="BF2827" s="353"/>
      <c r="BG2827" s="353"/>
      <c r="BH2827" s="353"/>
      <c r="BI2827" s="353"/>
      <c r="BJ2827" s="353"/>
      <c r="BK2827" s="353"/>
      <c r="BL2827" s="353"/>
      <c r="BM2827" s="353"/>
      <c r="BN2827" s="353"/>
      <c r="BO2827" s="353"/>
      <c r="BP2827" s="353"/>
      <c r="BQ2827" s="353"/>
      <c r="BR2827" s="353"/>
      <c r="BS2827" s="353"/>
      <c r="BT2827" s="353"/>
      <c r="BU2827" s="353"/>
      <c r="BV2827" s="353"/>
      <c r="BW2827" s="353"/>
      <c r="BX2827" s="353"/>
      <c r="BY2827" s="175"/>
      <c r="BZ2827" s="175"/>
      <c r="CA2827" s="175"/>
      <c r="CB2827" s="175"/>
      <c r="CC2827" s="175"/>
    </row>
    <row r="2828" spans="1:242" s="1" customFormat="1" ht="10.35" customHeight="1">
      <c r="A2828" s="1361" t="s">
        <v>57</v>
      </c>
      <c r="B2828" s="1362"/>
      <c r="C2828" s="861"/>
      <c r="D2828" s="1249" t="s">
        <v>126</v>
      </c>
      <c r="E2828" s="117">
        <f>E2785+E2790+E2795+E2800+E2805+E2810+E2815+E2820+E2825</f>
        <v>0.37</v>
      </c>
      <c r="F2828" s="117">
        <f>F2785+F2790+F2795+F2800+F2805+F2810+F2815+F2820+F2825</f>
        <v>0.4</v>
      </c>
      <c r="G2828" s="117">
        <f>G2785+G2790+G2795+G2800+G2805+G2810+G2815+G2820+G2825</f>
        <v>0.53</v>
      </c>
      <c r="H2828" s="404">
        <f t="shared" ref="G2828:AB2829" si="1815">H2785+H2790+H2795+H2800+H2805+H2810+H2815+H2820+H2825</f>
        <v>0.48000000000000004</v>
      </c>
      <c r="I2828" s="117">
        <f t="shared" si="1815"/>
        <v>0.49</v>
      </c>
      <c r="J2828" s="117">
        <f t="shared" si="1815"/>
        <v>0.55999999999999994</v>
      </c>
      <c r="K2828" s="117">
        <f t="shared" si="1815"/>
        <v>0.54</v>
      </c>
      <c r="L2828" s="117">
        <f t="shared" si="1815"/>
        <v>0.67999999999999994</v>
      </c>
      <c r="M2828" s="117">
        <f t="shared" si="1815"/>
        <v>0.66</v>
      </c>
      <c r="N2828" s="404">
        <f t="shared" si="1815"/>
        <v>0.63</v>
      </c>
      <c r="O2828" s="117">
        <f t="shared" si="1815"/>
        <v>0.64999999999999991</v>
      </c>
      <c r="P2828" s="117">
        <f>P2785+P2790+P2795+P2800+P2805+P2810+P2815+P2820+P2825</f>
        <v>0.59000000000000008</v>
      </c>
      <c r="Q2828" s="117">
        <f t="shared" si="1815"/>
        <v>0.5</v>
      </c>
      <c r="R2828" s="117">
        <f t="shared" si="1815"/>
        <v>0.6</v>
      </c>
      <c r="S2828" s="117">
        <f t="shared" si="1815"/>
        <v>0.84000000000000008</v>
      </c>
      <c r="T2828" s="117">
        <f t="shared" si="1815"/>
        <v>0.5</v>
      </c>
      <c r="U2828" s="117">
        <f t="shared" si="1815"/>
        <v>0.78</v>
      </c>
      <c r="V2828" s="117">
        <f t="shared" si="1815"/>
        <v>0.5</v>
      </c>
      <c r="W2828" s="117">
        <f t="shared" si="1815"/>
        <v>0.6</v>
      </c>
      <c r="X2828" s="117">
        <f t="shared" si="1815"/>
        <v>0.62</v>
      </c>
      <c r="Y2828" s="404">
        <f t="shared" si="1815"/>
        <v>0.80999999999999994</v>
      </c>
      <c r="Z2828" s="117">
        <f t="shared" si="1815"/>
        <v>0.68</v>
      </c>
      <c r="AA2828" s="117">
        <f t="shared" si="1815"/>
        <v>0.52</v>
      </c>
      <c r="AB2828" s="156">
        <f t="shared" si="1815"/>
        <v>0.61</v>
      </c>
      <c r="AC2828" s="666"/>
      <c r="AD2828" s="353"/>
      <c r="AE2828" s="353"/>
      <c r="AF2828" s="353"/>
      <c r="AG2828" s="353"/>
      <c r="AH2828" s="353"/>
      <c r="AI2828" s="353"/>
      <c r="AJ2828" s="353"/>
      <c r="AK2828" s="353"/>
      <c r="AL2828" s="353"/>
      <c r="AM2828" s="353"/>
      <c r="AN2828" s="353"/>
      <c r="AO2828" s="353"/>
      <c r="AP2828" s="353"/>
      <c r="AQ2828" s="353"/>
      <c r="AR2828" s="353"/>
      <c r="AS2828" s="353"/>
      <c r="AT2828" s="353"/>
      <c r="AU2828" s="353"/>
      <c r="AV2828" s="353"/>
      <c r="AW2828" s="353"/>
      <c r="AX2828" s="353"/>
      <c r="AY2828" s="353"/>
      <c r="AZ2828" s="353"/>
      <c r="BA2828" s="353"/>
      <c r="BB2828" s="353"/>
      <c r="BC2828" s="353"/>
      <c r="BD2828" s="353"/>
      <c r="BE2828" s="353"/>
      <c r="BF2828" s="353"/>
      <c r="BG2828" s="353"/>
      <c r="BH2828" s="353"/>
      <c r="BI2828" s="353"/>
      <c r="BJ2828" s="353"/>
      <c r="BK2828" s="353"/>
      <c r="BL2828" s="353"/>
      <c r="BM2828" s="353"/>
      <c r="BN2828" s="353"/>
      <c r="BO2828" s="353"/>
      <c r="BP2828" s="353"/>
      <c r="BQ2828" s="353"/>
      <c r="BR2828" s="353"/>
      <c r="BS2828" s="353"/>
      <c r="BT2828" s="353"/>
      <c r="BU2828" s="353"/>
      <c r="BV2828" s="353"/>
      <c r="BW2828" s="353"/>
      <c r="BX2828" s="353"/>
      <c r="BY2828" s="175"/>
      <c r="BZ2828" s="175"/>
      <c r="CA2828" s="175"/>
      <c r="CB2828" s="175"/>
      <c r="CC2828" s="175"/>
    </row>
    <row r="2829" spans="1:242" s="1" customFormat="1" ht="10.35" customHeight="1" thickBot="1">
      <c r="A2829" s="1363"/>
      <c r="B2829" s="1364"/>
      <c r="C2829" s="862"/>
      <c r="D2829" s="254" t="s">
        <v>127</v>
      </c>
      <c r="E2829" s="119">
        <f>E2786+E2791+E2796+E2801+E2806+E2811+E2816+E2821+E2826</f>
        <v>0.11</v>
      </c>
      <c r="F2829" s="119">
        <f>F2786+F2791+F2796+F2801+F2806+F2811+F2816+F2821+F2826</f>
        <v>0.18</v>
      </c>
      <c r="G2829" s="119">
        <f t="shared" si="1815"/>
        <v>0.18</v>
      </c>
      <c r="H2829" s="389">
        <f t="shared" si="1815"/>
        <v>0.14000000000000001</v>
      </c>
      <c r="I2829" s="119">
        <f t="shared" si="1815"/>
        <v>0.18</v>
      </c>
      <c r="J2829" s="119">
        <f t="shared" si="1815"/>
        <v>0.22</v>
      </c>
      <c r="K2829" s="119">
        <f t="shared" si="1815"/>
        <v>0.18</v>
      </c>
      <c r="L2829" s="119">
        <f t="shared" si="1815"/>
        <v>0.18</v>
      </c>
      <c r="M2829" s="119">
        <f t="shared" si="1815"/>
        <v>0.18</v>
      </c>
      <c r="N2829" s="389">
        <f t="shared" si="1815"/>
        <v>0.28999999999999998</v>
      </c>
      <c r="O2829" s="119">
        <f t="shared" si="1815"/>
        <v>0.22</v>
      </c>
      <c r="P2829" s="119">
        <f t="shared" si="1815"/>
        <v>0.18</v>
      </c>
      <c r="Q2829" s="119">
        <f t="shared" si="1815"/>
        <v>0.22</v>
      </c>
      <c r="R2829" s="119">
        <f t="shared" si="1815"/>
        <v>0.22</v>
      </c>
      <c r="S2829" s="119">
        <f t="shared" si="1815"/>
        <v>0.32</v>
      </c>
      <c r="T2829" s="119">
        <f t="shared" si="1815"/>
        <v>0.18000000000000002</v>
      </c>
      <c r="U2829" s="119">
        <f t="shared" si="1815"/>
        <v>0.25</v>
      </c>
      <c r="V2829" s="119">
        <f t="shared" si="1815"/>
        <v>0.22</v>
      </c>
      <c r="W2829" s="119">
        <f t="shared" si="1815"/>
        <v>0.18</v>
      </c>
      <c r="X2829" s="119">
        <f t="shared" si="1815"/>
        <v>0.18</v>
      </c>
      <c r="Y2829" s="389">
        <f t="shared" si="1815"/>
        <v>0.26</v>
      </c>
      <c r="Z2829" s="119">
        <f t="shared" si="1815"/>
        <v>0.18</v>
      </c>
      <c r="AA2829" s="119">
        <f t="shared" si="1815"/>
        <v>0.24</v>
      </c>
      <c r="AB2829" s="157">
        <f t="shared" si="1815"/>
        <v>0.24</v>
      </c>
      <c r="AC2829" s="361"/>
      <c r="AD2829" s="431"/>
      <c r="AE2829" s="353"/>
      <c r="AF2829" s="353"/>
      <c r="AG2829" s="353"/>
      <c r="AH2829" s="353"/>
      <c r="AI2829" s="353"/>
      <c r="AJ2829" s="353"/>
      <c r="AK2829" s="353"/>
      <c r="AL2829" s="353"/>
      <c r="AM2829" s="353"/>
      <c r="AN2829" s="353"/>
      <c r="AO2829" s="353"/>
      <c r="AP2829" s="353"/>
      <c r="AQ2829" s="353"/>
      <c r="AR2829" s="353"/>
      <c r="AS2829" s="353"/>
      <c r="AT2829" s="353"/>
      <c r="AU2829" s="353"/>
      <c r="AV2829" s="353"/>
      <c r="AW2829" s="353"/>
      <c r="AX2829" s="353"/>
      <c r="AY2829" s="353"/>
      <c r="AZ2829" s="353"/>
      <c r="BA2829" s="353"/>
      <c r="BB2829" s="353"/>
      <c r="BC2829" s="353"/>
      <c r="BD2829" s="353"/>
      <c r="BE2829" s="353"/>
      <c r="BF2829" s="353"/>
      <c r="BG2829" s="353"/>
      <c r="BH2829" s="353"/>
      <c r="BI2829" s="353"/>
      <c r="BJ2829" s="353"/>
      <c r="BK2829" s="353"/>
      <c r="BL2829" s="353"/>
      <c r="BM2829" s="353"/>
      <c r="BN2829" s="353"/>
      <c r="BO2829" s="353"/>
      <c r="BP2829" s="353"/>
      <c r="BQ2829" s="353"/>
      <c r="BR2829" s="353"/>
      <c r="BS2829" s="353"/>
      <c r="BT2829" s="353"/>
      <c r="BU2829" s="353"/>
      <c r="BV2829" s="353"/>
      <c r="BW2829" s="353"/>
      <c r="BX2829" s="353"/>
      <c r="BY2829" s="175"/>
      <c r="BZ2829" s="175"/>
      <c r="CA2829" s="175"/>
      <c r="CB2829" s="175"/>
      <c r="CC2829" s="175"/>
    </row>
    <row r="2830" spans="1:242" s="30" customFormat="1" ht="10.35" customHeight="1">
      <c r="A2830" s="1333" t="s">
        <v>942</v>
      </c>
      <c r="B2830" s="1334"/>
      <c r="C2830" s="870"/>
      <c r="D2830" s="1237" t="s">
        <v>940</v>
      </c>
      <c r="E2830" s="60">
        <f>(((E2767+E2772)-E2828)/(E2767+E2772))*100</f>
        <v>-8.8235294117647154</v>
      </c>
      <c r="F2830" s="60">
        <f>(((F2767+F2772)-F2828)/(F2767+F2772))*100</f>
        <v>-8.1081081081081159</v>
      </c>
      <c r="G2830" s="60">
        <f>(((G2767+G2772)-G2828)/(G2767+G2772))*100</f>
        <v>-8.1632653061224563</v>
      </c>
      <c r="H2830" s="383">
        <f t="shared" ref="H2830:AB2830" si="1816">(((H2767+H2772)-H2828)/(H2767+H2772))*100</f>
        <v>-1.1564823173178714E-14</v>
      </c>
      <c r="I2830" s="60">
        <f>(((I2767+I2772)-I2828)/(I2767+I2772))*100</f>
        <v>-2.0833333333333353</v>
      </c>
      <c r="J2830" s="60">
        <f t="shared" si="1816"/>
        <v>6.6666666666666732</v>
      </c>
      <c r="K2830" s="60">
        <f t="shared" si="1816"/>
        <v>-8.0000000000000071</v>
      </c>
      <c r="L2830" s="60">
        <f t="shared" si="1816"/>
        <v>2.8571428571428599</v>
      </c>
      <c r="M2830" s="60">
        <f t="shared" si="1816"/>
        <v>-6.4516129032258114</v>
      </c>
      <c r="N2830" s="383">
        <f>(((N2767+N2772)-N2828)/(N2767+N2772))*100</f>
        <v>9.9999999999999929</v>
      </c>
      <c r="O2830" s="60">
        <f>(((O2767+O2772)-O2828)/(O2767+O2772))*100</f>
        <v>9.7222222222222303</v>
      </c>
      <c r="P2830" s="984">
        <f>(((P2767+P2772)-P2828)/(P2767+P2772))*100</f>
        <v>-9.2592592592592666</v>
      </c>
      <c r="Q2830" s="60">
        <f t="shared" si="1816"/>
        <v>-6.3829787234042614</v>
      </c>
      <c r="R2830" s="60">
        <f t="shared" si="1816"/>
        <v>-9.0909090909090793</v>
      </c>
      <c r="S2830" s="984">
        <f>(((S2767+S2772)-S2828)/(S2767+S2772))*100</f>
        <v>-1.3216940769347102E-14</v>
      </c>
      <c r="T2830" s="984">
        <f>(((T2767+T2772)-T2828)/(T2767+T2772))*100</f>
        <v>7.4074074074074137</v>
      </c>
      <c r="U2830" s="984">
        <f t="shared" si="1816"/>
        <v>0</v>
      </c>
      <c r="V2830" s="60">
        <f>(((V2767+V2772)-V2828)/(V2767+V2772))*100</f>
        <v>-4.1666666666666705</v>
      </c>
      <c r="W2830" s="60">
        <f t="shared" si="1816"/>
        <v>0</v>
      </c>
      <c r="X2830" s="60">
        <f t="shared" si="1816"/>
        <v>-3.3333333333333366</v>
      </c>
      <c r="Y2830" s="383">
        <f t="shared" si="1816"/>
        <v>3.5714285714285747</v>
      </c>
      <c r="Z2830" s="984">
        <f t="shared" si="1816"/>
        <v>5.5555555555555456</v>
      </c>
      <c r="AA2830" s="984">
        <f t="shared" si="1816"/>
        <v>0</v>
      </c>
      <c r="AB2830" s="985">
        <f t="shared" si="1816"/>
        <v>-8.9285714285714164</v>
      </c>
      <c r="AC2830" s="1206"/>
      <c r="AD2830" s="361"/>
      <c r="AE2830" s="353"/>
      <c r="AF2830" s="353"/>
      <c r="AG2830" s="353"/>
      <c r="AH2830" s="353"/>
      <c r="AI2830" s="353"/>
      <c r="AJ2830" s="353"/>
      <c r="AK2830" s="353"/>
      <c r="AL2830" s="353"/>
      <c r="AM2830" s="353"/>
      <c r="AN2830" s="353"/>
      <c r="AO2830" s="353"/>
      <c r="AP2830" s="353"/>
      <c r="AQ2830" s="353"/>
      <c r="AR2830" s="353"/>
      <c r="AS2830" s="353"/>
      <c r="AT2830" s="353"/>
      <c r="AU2830" s="353"/>
      <c r="AV2830" s="353"/>
      <c r="AW2830" s="353"/>
      <c r="AX2830" s="353"/>
      <c r="AY2830" s="353"/>
      <c r="AZ2830" s="353"/>
      <c r="BA2830" s="353"/>
      <c r="BB2830" s="353"/>
      <c r="BC2830" s="353"/>
      <c r="BD2830" s="353"/>
      <c r="BE2830" s="353"/>
      <c r="BF2830" s="353"/>
      <c r="BG2830" s="353"/>
      <c r="BH2830" s="353"/>
      <c r="BI2830" s="353"/>
      <c r="BJ2830" s="353"/>
      <c r="BK2830" s="353"/>
      <c r="BL2830" s="353"/>
      <c r="BM2830" s="353"/>
      <c r="BN2830" s="353"/>
      <c r="BO2830" s="353"/>
      <c r="BP2830" s="353"/>
      <c r="BQ2830" s="353"/>
      <c r="BR2830" s="353"/>
      <c r="BS2830" s="353"/>
      <c r="BT2830" s="353"/>
      <c r="BU2830" s="353"/>
      <c r="BV2830" s="353"/>
      <c r="BW2830" s="353"/>
      <c r="BX2830" s="353"/>
      <c r="BY2830" s="175"/>
      <c r="BZ2830" s="175"/>
      <c r="CA2830" s="175"/>
      <c r="CB2830" s="175"/>
      <c r="CC2830" s="175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  <c r="CS2830" s="1"/>
      <c r="CT2830" s="1"/>
      <c r="CU2830" s="1"/>
      <c r="CV2830" s="1"/>
      <c r="CW2830" s="1"/>
      <c r="CX2830" s="1"/>
      <c r="CY2830" s="1"/>
      <c r="CZ2830" s="1"/>
      <c r="DA2830" s="1"/>
      <c r="DB2830" s="1"/>
      <c r="DC2830" s="1"/>
      <c r="DD2830" s="1"/>
      <c r="DE2830" s="2"/>
      <c r="DF2830" s="2"/>
      <c r="DG2830" s="2"/>
      <c r="DH2830" s="2"/>
      <c r="DI2830" s="2"/>
      <c r="DJ2830" s="2"/>
      <c r="DK2830" s="2"/>
      <c r="DL2830" s="2"/>
      <c r="DM2830" s="2"/>
      <c r="DN2830" s="2"/>
      <c r="DO2830" s="2"/>
      <c r="DP2830" s="2"/>
      <c r="DQ2830" s="2"/>
      <c r="DR2830" s="2"/>
      <c r="DS2830" s="2"/>
      <c r="DT2830" s="2"/>
      <c r="DU2830" s="2"/>
      <c r="DV2830" s="2"/>
      <c r="DW2830" s="2"/>
      <c r="DX2830" s="2"/>
      <c r="DY2830" s="2"/>
      <c r="DZ2830" s="2"/>
      <c r="EA2830" s="2"/>
      <c r="EB2830" s="2"/>
      <c r="EC2830" s="2"/>
      <c r="GW2830" s="33"/>
      <c r="GX2830" s="33"/>
      <c r="GY2830" s="33"/>
      <c r="GZ2830" s="33"/>
      <c r="HA2830" s="33"/>
      <c r="HB2830" s="33"/>
      <c r="HC2830" s="33"/>
      <c r="HD2830" s="33"/>
      <c r="HE2830" s="33"/>
      <c r="HF2830" s="33"/>
      <c r="HG2830" s="33"/>
      <c r="HH2830" s="33"/>
      <c r="HI2830" s="33"/>
      <c r="HJ2830" s="33"/>
      <c r="HK2830" s="33"/>
      <c r="HL2830" s="33"/>
      <c r="HM2830" s="33"/>
      <c r="HN2830" s="33"/>
      <c r="HO2830" s="33"/>
      <c r="HP2830" s="33"/>
      <c r="HQ2830" s="33"/>
      <c r="HR2830" s="33"/>
      <c r="HS2830" s="33"/>
      <c r="HT2830" s="33"/>
      <c r="HU2830" s="33"/>
      <c r="HV2830" s="33"/>
      <c r="HW2830" s="33"/>
      <c r="HX2830" s="33"/>
      <c r="HY2830" s="33"/>
      <c r="HZ2830" s="33"/>
      <c r="IA2830" s="33"/>
      <c r="IB2830" s="33"/>
      <c r="IC2830" s="33"/>
      <c r="ID2830" s="33"/>
      <c r="IE2830" s="33"/>
      <c r="IF2830" s="33"/>
      <c r="IG2830" s="33"/>
      <c r="IH2830" s="33"/>
    </row>
    <row r="2831" spans="1:242" s="30" customFormat="1" ht="10.35" customHeight="1" thickBot="1">
      <c r="A2831" s="1335"/>
      <c r="B2831" s="1336"/>
      <c r="C2831" s="880"/>
      <c r="D2831" s="386" t="s">
        <v>941</v>
      </c>
      <c r="E2831" s="123">
        <f t="shared" ref="E2831:AB2831" si="1817">(((E2768+E2773)-E2829)/(E2768+E2773))*100</f>
        <v>8.3333333333333304</v>
      </c>
      <c r="F2831" s="123">
        <f>(((F2768+F2773)-F2829)/(F2768+F2773))*100</f>
        <v>0</v>
      </c>
      <c r="G2831" s="123">
        <f>(((G2768+G2773)-G2829)/(G2768+G2773))*100</f>
        <v>0</v>
      </c>
      <c r="H2831" s="1036">
        <f>(((H2768+H2773)-H2829)/(H2768+H2773))*100</f>
        <v>-1.9825411154020654E-14</v>
      </c>
      <c r="I2831" s="123">
        <f>(((I2768+I2773)-I2829)/(I2768+I2773))*100</f>
        <v>-5.8823529411764763</v>
      </c>
      <c r="J2831" s="123">
        <f>(((J2768+J2773)-J2829)/(J2768+J2773))*100</f>
        <v>0</v>
      </c>
      <c r="K2831" s="123">
        <f>(((K2768+K2773)-K2829)/(K2768+K2773))*100</f>
        <v>5.2631578947368469</v>
      </c>
      <c r="L2831" s="123">
        <f>(((L2768+L2773)-L2829)/(L2768+L2773))*100</f>
        <v>1.5419764230904948E-14</v>
      </c>
      <c r="M2831" s="123">
        <f>(((M2768+M2773)-M2829)/(M2768+M2773))*100</f>
        <v>-5.8823529411764763</v>
      </c>
      <c r="N2831" s="1036">
        <f t="shared" si="1817"/>
        <v>-3.5714285714285747</v>
      </c>
      <c r="O2831" s="123">
        <f t="shared" si="1817"/>
        <v>8.3333333333333304</v>
      </c>
      <c r="P2831" s="123">
        <f t="shared" si="1817"/>
        <v>5.2631578947368469</v>
      </c>
      <c r="Q2831" s="123">
        <f t="shared" si="1817"/>
        <v>-4.761904761904753</v>
      </c>
      <c r="R2831" s="123">
        <f t="shared" si="1817"/>
        <v>0</v>
      </c>
      <c r="S2831" s="123">
        <f t="shared" si="1817"/>
        <v>-3.2258064516129057</v>
      </c>
      <c r="T2831" s="123">
        <f t="shared" si="1817"/>
        <v>5.2631578947368318</v>
      </c>
      <c r="U2831" s="123">
        <f t="shared" si="1817"/>
        <v>3.8461538461538494</v>
      </c>
      <c r="V2831" s="123">
        <f t="shared" si="1817"/>
        <v>8.3333333333333304</v>
      </c>
      <c r="W2831" s="123">
        <f t="shared" si="1817"/>
        <v>-5.8823529411764763</v>
      </c>
      <c r="X2831" s="123">
        <f t="shared" si="1817"/>
        <v>-5.8823529411764763</v>
      </c>
      <c r="Y2831" s="1036">
        <f t="shared" si="1817"/>
        <v>0</v>
      </c>
      <c r="Z2831" s="123">
        <f t="shared" si="1817"/>
        <v>5.2631578947368469</v>
      </c>
      <c r="AA2831" s="123">
        <f t="shared" si="1817"/>
        <v>1.1564823173178713E-14</v>
      </c>
      <c r="AB2831" s="125">
        <f t="shared" si="1817"/>
        <v>7.6923076923076987</v>
      </c>
      <c r="AC2831" s="1207"/>
      <c r="AD2831" s="1206"/>
      <c r="AE2831" s="353"/>
      <c r="AF2831" s="353"/>
      <c r="AG2831" s="353"/>
      <c r="AH2831" s="353"/>
      <c r="AI2831" s="353"/>
      <c r="AJ2831" s="353"/>
      <c r="AK2831" s="353"/>
      <c r="AL2831" s="353"/>
      <c r="AM2831" s="353"/>
      <c r="AN2831" s="353"/>
      <c r="AO2831" s="353"/>
      <c r="AP2831" s="353"/>
      <c r="AQ2831" s="353"/>
      <c r="AR2831" s="353"/>
      <c r="AS2831" s="353"/>
      <c r="AT2831" s="353"/>
      <c r="AU2831" s="353"/>
      <c r="AV2831" s="353"/>
      <c r="AW2831" s="353"/>
      <c r="AX2831" s="353"/>
      <c r="AY2831" s="353"/>
      <c r="AZ2831" s="353"/>
      <c r="BA2831" s="353"/>
      <c r="BB2831" s="353"/>
      <c r="BC2831" s="353"/>
      <c r="BD2831" s="353"/>
      <c r="BE2831" s="353"/>
      <c r="BF2831" s="353"/>
      <c r="BG2831" s="353"/>
      <c r="BH2831" s="353"/>
      <c r="BI2831" s="353"/>
      <c r="BJ2831" s="353"/>
      <c r="BK2831" s="353"/>
      <c r="BL2831" s="353"/>
      <c r="BM2831" s="353"/>
      <c r="BN2831" s="353"/>
      <c r="BO2831" s="353"/>
      <c r="BP2831" s="353"/>
      <c r="BQ2831" s="353"/>
      <c r="BR2831" s="353"/>
      <c r="BS2831" s="353"/>
      <c r="BT2831" s="353"/>
      <c r="BU2831" s="353"/>
      <c r="BV2831" s="353"/>
      <c r="BW2831" s="353"/>
      <c r="BX2831" s="353"/>
      <c r="BY2831" s="175"/>
      <c r="BZ2831" s="175"/>
      <c r="CA2831" s="175"/>
      <c r="CB2831" s="175"/>
      <c r="CC2831" s="175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  <c r="CS2831" s="1"/>
      <c r="CT2831" s="1"/>
      <c r="CU2831" s="1"/>
      <c r="CV2831" s="1"/>
      <c r="CW2831" s="1"/>
      <c r="CX2831" s="1"/>
      <c r="CY2831" s="1"/>
      <c r="CZ2831" s="1"/>
      <c r="DA2831" s="1"/>
      <c r="DB2831" s="1"/>
      <c r="DC2831" s="1"/>
      <c r="DD2831" s="1"/>
      <c r="DE2831" s="2"/>
      <c r="DF2831" s="2"/>
      <c r="DG2831" s="2"/>
      <c r="DH2831" s="2"/>
      <c r="DI2831" s="2"/>
      <c r="DJ2831" s="2"/>
      <c r="DK2831" s="2"/>
      <c r="DL2831" s="2"/>
      <c r="DM2831" s="2"/>
      <c r="DN2831" s="2"/>
      <c r="DO2831" s="2"/>
      <c r="DP2831" s="2"/>
      <c r="DQ2831" s="2"/>
      <c r="DR2831" s="2"/>
      <c r="DS2831" s="2"/>
      <c r="DT2831" s="2"/>
      <c r="DU2831" s="2"/>
      <c r="DV2831" s="2"/>
      <c r="DW2831" s="2"/>
      <c r="DX2831" s="2"/>
      <c r="DY2831" s="2"/>
      <c r="DZ2831" s="2"/>
      <c r="EA2831" s="2"/>
      <c r="EB2831" s="2"/>
      <c r="EC2831" s="2"/>
      <c r="GW2831" s="33"/>
      <c r="GX2831" s="33"/>
      <c r="GY2831" s="33"/>
      <c r="GZ2831" s="33"/>
      <c r="HA2831" s="33"/>
      <c r="HB2831" s="33"/>
      <c r="HC2831" s="33"/>
      <c r="HD2831" s="33"/>
      <c r="HE2831" s="33"/>
      <c r="HF2831" s="33"/>
      <c r="HG2831" s="33"/>
      <c r="HH2831" s="33"/>
      <c r="HI2831" s="33"/>
      <c r="HJ2831" s="33"/>
      <c r="HK2831" s="33"/>
      <c r="HL2831" s="33"/>
      <c r="HM2831" s="33"/>
      <c r="HN2831" s="33"/>
      <c r="HO2831" s="33"/>
      <c r="HP2831" s="33"/>
      <c r="HQ2831" s="33"/>
      <c r="HR2831" s="33"/>
      <c r="HS2831" s="33"/>
      <c r="HT2831" s="33"/>
      <c r="HU2831" s="33"/>
      <c r="HV2831" s="33"/>
      <c r="HW2831" s="33"/>
      <c r="HX2831" s="33"/>
      <c r="HY2831" s="33"/>
      <c r="HZ2831" s="33"/>
      <c r="IA2831" s="33"/>
      <c r="IB2831" s="33"/>
      <c r="IC2831" s="33"/>
      <c r="ID2831" s="33"/>
      <c r="IE2831" s="33"/>
      <c r="IF2831" s="33"/>
      <c r="IG2831" s="33"/>
      <c r="IH2831" s="33"/>
    </row>
    <row r="2832" spans="1:242" s="1" customFormat="1" ht="10.35" customHeight="1">
      <c r="A2832" s="1381" t="s">
        <v>58</v>
      </c>
      <c r="B2832" s="1382"/>
      <c r="C2832" s="864"/>
      <c r="D2832" s="1249" t="s">
        <v>126</v>
      </c>
      <c r="E2832" s="117">
        <f>E2775-E2828</f>
        <v>-3.0000000000000027E-2</v>
      </c>
      <c r="F2832" s="117">
        <f t="shared" ref="F2832:AB2833" si="1818">F2775-F2828</f>
        <v>-3.0000000000000027E-2</v>
      </c>
      <c r="G2832" s="117">
        <f t="shared" si="1818"/>
        <v>-4.0000000000000036E-2</v>
      </c>
      <c r="H2832" s="404">
        <f t="shared" si="1818"/>
        <v>0</v>
      </c>
      <c r="I2832" s="117">
        <f t="shared" si="1818"/>
        <v>-1.0000000000000009E-2</v>
      </c>
      <c r="J2832" s="117">
        <f t="shared" si="1818"/>
        <v>4.0000000000000036E-2</v>
      </c>
      <c r="K2832" s="117">
        <f t="shared" si="1818"/>
        <v>-4.0000000000000036E-2</v>
      </c>
      <c r="L2832" s="117">
        <f t="shared" si="1818"/>
        <v>2.0000000000000018E-2</v>
      </c>
      <c r="M2832" s="117">
        <f t="shared" si="1818"/>
        <v>-4.0000000000000036E-2</v>
      </c>
      <c r="N2832" s="404">
        <f>N2775-N2828</f>
        <v>6.9999999999999951E-2</v>
      </c>
      <c r="O2832" s="117">
        <f t="shared" si="1818"/>
        <v>7.0000000000000062E-2</v>
      </c>
      <c r="P2832" s="117">
        <f t="shared" si="1818"/>
        <v>-5.0000000000000044E-2</v>
      </c>
      <c r="Q2832" s="117">
        <f t="shared" si="1818"/>
        <v>-3.0000000000000027E-2</v>
      </c>
      <c r="R2832" s="117">
        <f t="shared" si="1818"/>
        <v>-4.9999999999999933E-2</v>
      </c>
      <c r="S2832" s="117">
        <f t="shared" si="1818"/>
        <v>0</v>
      </c>
      <c r="T2832" s="117">
        <f t="shared" si="1818"/>
        <v>4.0000000000000036E-2</v>
      </c>
      <c r="U2832" s="117">
        <f t="shared" si="1818"/>
        <v>0</v>
      </c>
      <c r="V2832" s="117">
        <f t="shared" si="1818"/>
        <v>-2.0000000000000018E-2</v>
      </c>
      <c r="W2832" s="117">
        <f t="shared" si="1818"/>
        <v>0</v>
      </c>
      <c r="X2832" s="117">
        <f t="shared" si="1818"/>
        <v>-2.0000000000000018E-2</v>
      </c>
      <c r="Y2832" s="404">
        <f t="shared" si="1818"/>
        <v>3.0000000000000027E-2</v>
      </c>
      <c r="Z2832" s="117">
        <f t="shared" si="1818"/>
        <v>3.9999999999999925E-2</v>
      </c>
      <c r="AA2832" s="117">
        <f t="shared" si="1818"/>
        <v>0</v>
      </c>
      <c r="AB2832" s="156">
        <f t="shared" si="1818"/>
        <v>-4.9999999999999933E-2</v>
      </c>
      <c r="AC2832" s="353"/>
      <c r="AD2832" s="353"/>
      <c r="AE2832" s="353"/>
      <c r="AF2832" s="353"/>
      <c r="AG2832" s="353"/>
      <c r="AH2832" s="353"/>
      <c r="AI2832" s="353"/>
      <c r="AJ2832" s="353"/>
      <c r="AK2832" s="353"/>
      <c r="AL2832" s="353"/>
      <c r="AM2832" s="353"/>
      <c r="AN2832" s="353"/>
      <c r="AO2832" s="353"/>
      <c r="AP2832" s="353"/>
      <c r="AQ2832" s="353"/>
      <c r="AR2832" s="353"/>
      <c r="AS2832" s="353"/>
      <c r="AT2832" s="353"/>
      <c r="AU2832" s="353"/>
      <c r="AV2832" s="353"/>
      <c r="AW2832" s="353"/>
      <c r="AX2832" s="353"/>
      <c r="AY2832" s="353"/>
      <c r="AZ2832" s="353"/>
      <c r="BA2832" s="353"/>
      <c r="BB2832" s="353"/>
      <c r="BC2832" s="353"/>
      <c r="BD2832" s="353"/>
      <c r="BE2832" s="353"/>
      <c r="BF2832" s="353"/>
      <c r="BG2832" s="353"/>
      <c r="BH2832" s="353"/>
      <c r="BI2832" s="353"/>
      <c r="BJ2832" s="353"/>
      <c r="BK2832" s="353"/>
      <c r="BL2832" s="353"/>
      <c r="BM2832" s="353"/>
      <c r="BN2832" s="353"/>
      <c r="BO2832" s="353"/>
      <c r="BP2832" s="353"/>
      <c r="BQ2832" s="353"/>
      <c r="BR2832" s="353"/>
      <c r="BS2832" s="353"/>
      <c r="BT2832" s="353"/>
      <c r="BU2832" s="353"/>
      <c r="BV2832" s="353"/>
      <c r="BW2832" s="353"/>
      <c r="BX2832" s="353"/>
      <c r="BY2832" s="175"/>
      <c r="BZ2832" s="175"/>
      <c r="CA2832" s="175"/>
      <c r="CB2832" s="175"/>
      <c r="CC2832" s="175"/>
    </row>
    <row r="2833" spans="1:242" s="1" customFormat="1" ht="10.35" customHeight="1" thickBot="1">
      <c r="A2833" s="1383"/>
      <c r="B2833" s="1384"/>
      <c r="C2833" s="867"/>
      <c r="D2833" s="145" t="s">
        <v>127</v>
      </c>
      <c r="E2833" s="413">
        <f>E2776-E2829</f>
        <v>9.999999999999995E-3</v>
      </c>
      <c r="F2833" s="413">
        <f t="shared" si="1818"/>
        <v>0</v>
      </c>
      <c r="G2833" s="413">
        <f t="shared" si="1818"/>
        <v>0</v>
      </c>
      <c r="H2833" s="414">
        <f t="shared" si="1818"/>
        <v>0</v>
      </c>
      <c r="I2833" s="413">
        <f t="shared" si="1818"/>
        <v>-1.0000000000000009E-2</v>
      </c>
      <c r="J2833" s="413">
        <f t="shared" si="1818"/>
        <v>0</v>
      </c>
      <c r="K2833" s="413">
        <f t="shared" si="1818"/>
        <v>1.0000000000000009E-2</v>
      </c>
      <c r="L2833" s="413">
        <f t="shared" si="1818"/>
        <v>0</v>
      </c>
      <c r="M2833" s="413">
        <f t="shared" si="1818"/>
        <v>-1.0000000000000009E-2</v>
      </c>
      <c r="N2833" s="414">
        <f t="shared" si="1818"/>
        <v>-1.0000000000000009E-2</v>
      </c>
      <c r="O2833" s="413">
        <f t="shared" si="1818"/>
        <v>1.999999999999999E-2</v>
      </c>
      <c r="P2833" s="413">
        <f t="shared" si="1818"/>
        <v>1.0000000000000009E-2</v>
      </c>
      <c r="Q2833" s="413">
        <f t="shared" si="1818"/>
        <v>-9.9999999999999811E-3</v>
      </c>
      <c r="R2833" s="413">
        <f t="shared" si="1818"/>
        <v>0</v>
      </c>
      <c r="S2833" s="413">
        <f t="shared" si="1818"/>
        <v>-1.0000000000000009E-2</v>
      </c>
      <c r="T2833" s="413">
        <f t="shared" si="1818"/>
        <v>9.9999999999999811E-3</v>
      </c>
      <c r="U2833" s="413">
        <f t="shared" si="1818"/>
        <v>1.0000000000000009E-2</v>
      </c>
      <c r="V2833" s="413">
        <f t="shared" si="1818"/>
        <v>1.999999999999999E-2</v>
      </c>
      <c r="W2833" s="413">
        <f t="shared" si="1818"/>
        <v>-1.0000000000000009E-2</v>
      </c>
      <c r="X2833" s="413">
        <f t="shared" si="1818"/>
        <v>-1.0000000000000009E-2</v>
      </c>
      <c r="Y2833" s="414">
        <f t="shared" si="1818"/>
        <v>0</v>
      </c>
      <c r="Z2833" s="413">
        <f t="shared" si="1818"/>
        <v>1.0000000000000009E-2</v>
      </c>
      <c r="AA2833" s="413">
        <f t="shared" si="1818"/>
        <v>0</v>
      </c>
      <c r="AB2833" s="415">
        <f t="shared" si="1818"/>
        <v>2.0000000000000018E-2</v>
      </c>
      <c r="AC2833" s="353"/>
      <c r="AD2833" s="353"/>
      <c r="AE2833" s="353"/>
      <c r="AF2833" s="353"/>
      <c r="AG2833" s="353"/>
      <c r="AH2833" s="353"/>
      <c r="AI2833" s="353"/>
      <c r="AJ2833" s="353"/>
      <c r="AK2833" s="353"/>
      <c r="AL2833" s="353"/>
      <c r="AM2833" s="353"/>
      <c r="AN2833" s="353"/>
      <c r="AO2833" s="353"/>
      <c r="AP2833" s="353"/>
      <c r="AQ2833" s="353"/>
      <c r="AR2833" s="353"/>
      <c r="AS2833" s="353"/>
      <c r="AT2833" s="353"/>
      <c r="AU2833" s="353"/>
      <c r="AV2833" s="353"/>
      <c r="AW2833" s="353"/>
      <c r="AX2833" s="353"/>
      <c r="AY2833" s="353"/>
      <c r="AZ2833" s="353"/>
      <c r="BA2833" s="353"/>
      <c r="BB2833" s="353"/>
      <c r="BC2833" s="353"/>
      <c r="BD2833" s="353"/>
      <c r="BE2833" s="353"/>
      <c r="BF2833" s="353"/>
      <c r="BG2833" s="353"/>
      <c r="BH2833" s="353"/>
      <c r="BI2833" s="353"/>
      <c r="BJ2833" s="353"/>
      <c r="BK2833" s="353"/>
      <c r="BL2833" s="353"/>
      <c r="BM2833" s="353"/>
      <c r="BN2833" s="353"/>
      <c r="BO2833" s="353"/>
      <c r="BP2833" s="353"/>
      <c r="BQ2833" s="353"/>
      <c r="BR2833" s="353"/>
      <c r="BS2833" s="353"/>
      <c r="BT2833" s="353"/>
      <c r="BU2833" s="353"/>
      <c r="BV2833" s="353"/>
      <c r="BW2833" s="353"/>
      <c r="BX2833" s="353"/>
      <c r="BY2833" s="175"/>
      <c r="BZ2833" s="175"/>
      <c r="CA2833" s="175"/>
      <c r="CB2833" s="175"/>
      <c r="CC2833" s="175"/>
    </row>
    <row r="2834" spans="1:242" s="5" customFormat="1" ht="10.35" customHeight="1">
      <c r="A2834" s="1357" t="s">
        <v>61</v>
      </c>
      <c r="B2834" s="1358"/>
      <c r="C2834" s="707"/>
      <c r="D2834" s="39" t="s">
        <v>126</v>
      </c>
      <c r="E2834" s="127">
        <f>E2832</f>
        <v>-3.0000000000000027E-2</v>
      </c>
      <c r="F2834" s="127">
        <f t="shared" ref="F2834:AB2835" si="1819">F2832</f>
        <v>-3.0000000000000027E-2</v>
      </c>
      <c r="G2834" s="127">
        <f t="shared" si="1819"/>
        <v>-4.0000000000000036E-2</v>
      </c>
      <c r="H2834" s="416">
        <f t="shared" si="1819"/>
        <v>0</v>
      </c>
      <c r="I2834" s="127">
        <f t="shared" si="1819"/>
        <v>-1.0000000000000009E-2</v>
      </c>
      <c r="J2834" s="127">
        <f t="shared" si="1819"/>
        <v>4.0000000000000036E-2</v>
      </c>
      <c r="K2834" s="127">
        <f t="shared" si="1819"/>
        <v>-4.0000000000000036E-2</v>
      </c>
      <c r="L2834" s="127">
        <f t="shared" si="1819"/>
        <v>2.0000000000000018E-2</v>
      </c>
      <c r="M2834" s="127">
        <f t="shared" si="1819"/>
        <v>-4.0000000000000036E-2</v>
      </c>
      <c r="N2834" s="416">
        <f t="shared" si="1819"/>
        <v>6.9999999999999951E-2</v>
      </c>
      <c r="O2834" s="127">
        <f t="shared" si="1819"/>
        <v>7.0000000000000062E-2</v>
      </c>
      <c r="P2834" s="127">
        <f t="shared" si="1819"/>
        <v>-5.0000000000000044E-2</v>
      </c>
      <c r="Q2834" s="127">
        <f t="shared" si="1819"/>
        <v>-3.0000000000000027E-2</v>
      </c>
      <c r="R2834" s="127">
        <f t="shared" si="1819"/>
        <v>-4.9999999999999933E-2</v>
      </c>
      <c r="S2834" s="127">
        <f t="shared" si="1819"/>
        <v>0</v>
      </c>
      <c r="T2834" s="127">
        <f t="shared" si="1819"/>
        <v>4.0000000000000036E-2</v>
      </c>
      <c r="U2834" s="127">
        <f t="shared" si="1819"/>
        <v>0</v>
      </c>
      <c r="V2834" s="127">
        <f t="shared" si="1819"/>
        <v>-2.0000000000000018E-2</v>
      </c>
      <c r="W2834" s="127">
        <f t="shared" si="1819"/>
        <v>0</v>
      </c>
      <c r="X2834" s="127">
        <f t="shared" si="1819"/>
        <v>-2.0000000000000018E-2</v>
      </c>
      <c r="Y2834" s="416">
        <f t="shared" si="1819"/>
        <v>3.0000000000000027E-2</v>
      </c>
      <c r="Z2834" s="127">
        <f t="shared" si="1819"/>
        <v>3.9999999999999925E-2</v>
      </c>
      <c r="AA2834" s="127">
        <f t="shared" si="1819"/>
        <v>0</v>
      </c>
      <c r="AB2834" s="128">
        <f t="shared" si="1819"/>
        <v>-4.9999999999999933E-2</v>
      </c>
      <c r="AC2834" s="390"/>
      <c r="AD2834" s="390"/>
      <c r="AE2834" s="390"/>
      <c r="AF2834" s="390"/>
      <c r="AG2834" s="390"/>
      <c r="AH2834" s="390"/>
      <c r="AI2834" s="390"/>
      <c r="AJ2834" s="390"/>
      <c r="AK2834" s="390"/>
      <c r="AL2834" s="390"/>
      <c r="AM2834" s="390"/>
      <c r="AN2834" s="390"/>
      <c r="AO2834" s="390"/>
      <c r="AP2834" s="390"/>
      <c r="AQ2834" s="390"/>
      <c r="AR2834" s="390"/>
      <c r="AS2834" s="390"/>
      <c r="AT2834" s="390"/>
      <c r="AU2834" s="390"/>
      <c r="AV2834" s="390"/>
      <c r="AW2834" s="390"/>
      <c r="AX2834" s="390"/>
      <c r="AY2834" s="390"/>
      <c r="AZ2834" s="390"/>
      <c r="BA2834" s="390"/>
      <c r="BB2834" s="390"/>
      <c r="BC2834" s="390"/>
      <c r="BD2834" s="390"/>
      <c r="BE2834" s="390"/>
      <c r="BF2834" s="390"/>
      <c r="BG2834" s="390"/>
      <c r="BH2834" s="390"/>
      <c r="BI2834" s="390"/>
      <c r="BJ2834" s="390"/>
      <c r="BK2834" s="390"/>
      <c r="BL2834" s="390"/>
      <c r="BM2834" s="390"/>
      <c r="BN2834" s="390"/>
      <c r="BO2834" s="390"/>
      <c r="BP2834" s="390"/>
      <c r="BQ2834" s="390"/>
      <c r="BR2834" s="390"/>
      <c r="BS2834" s="390"/>
      <c r="BT2834" s="390"/>
      <c r="BU2834" s="390"/>
      <c r="BV2834" s="390"/>
      <c r="BW2834" s="390"/>
      <c r="BX2834" s="390"/>
      <c r="BY2834" s="137"/>
      <c r="BZ2834" s="137"/>
      <c r="CA2834" s="137"/>
      <c r="CB2834" s="137"/>
      <c r="CC2834" s="137"/>
    </row>
    <row r="2835" spans="1:242" s="5" customFormat="1" ht="10.35" customHeight="1" thickBot="1">
      <c r="A2835" s="1359"/>
      <c r="B2835" s="1360"/>
      <c r="C2835" s="736"/>
      <c r="D2835" s="42" t="s">
        <v>127</v>
      </c>
      <c r="E2835" s="131">
        <f>E2833</f>
        <v>9.999999999999995E-3</v>
      </c>
      <c r="F2835" s="131">
        <f t="shared" si="1819"/>
        <v>0</v>
      </c>
      <c r="G2835" s="131">
        <f t="shared" si="1819"/>
        <v>0</v>
      </c>
      <c r="H2835" s="417">
        <f t="shared" si="1819"/>
        <v>0</v>
      </c>
      <c r="I2835" s="131">
        <f t="shared" si="1819"/>
        <v>-1.0000000000000009E-2</v>
      </c>
      <c r="J2835" s="131">
        <f t="shared" si="1819"/>
        <v>0</v>
      </c>
      <c r="K2835" s="131">
        <f t="shared" si="1819"/>
        <v>1.0000000000000009E-2</v>
      </c>
      <c r="L2835" s="131">
        <f t="shared" si="1819"/>
        <v>0</v>
      </c>
      <c r="M2835" s="131">
        <f t="shared" si="1819"/>
        <v>-1.0000000000000009E-2</v>
      </c>
      <c r="N2835" s="417">
        <f t="shared" si="1819"/>
        <v>-1.0000000000000009E-2</v>
      </c>
      <c r="O2835" s="131">
        <f t="shared" si="1819"/>
        <v>1.999999999999999E-2</v>
      </c>
      <c r="P2835" s="131">
        <f t="shared" si="1819"/>
        <v>1.0000000000000009E-2</v>
      </c>
      <c r="Q2835" s="131">
        <f t="shared" si="1819"/>
        <v>-9.9999999999999811E-3</v>
      </c>
      <c r="R2835" s="131">
        <f t="shared" si="1819"/>
        <v>0</v>
      </c>
      <c r="S2835" s="131">
        <f t="shared" si="1819"/>
        <v>-1.0000000000000009E-2</v>
      </c>
      <c r="T2835" s="131">
        <f t="shared" si="1819"/>
        <v>9.9999999999999811E-3</v>
      </c>
      <c r="U2835" s="131">
        <f t="shared" si="1819"/>
        <v>1.0000000000000009E-2</v>
      </c>
      <c r="V2835" s="131">
        <f t="shared" si="1819"/>
        <v>1.999999999999999E-2</v>
      </c>
      <c r="W2835" s="131">
        <f t="shared" si="1819"/>
        <v>-1.0000000000000009E-2</v>
      </c>
      <c r="X2835" s="131">
        <f t="shared" si="1819"/>
        <v>-1.0000000000000009E-2</v>
      </c>
      <c r="Y2835" s="417">
        <f t="shared" si="1819"/>
        <v>0</v>
      </c>
      <c r="Z2835" s="131">
        <f t="shared" si="1819"/>
        <v>1.0000000000000009E-2</v>
      </c>
      <c r="AA2835" s="131">
        <f t="shared" si="1819"/>
        <v>0</v>
      </c>
      <c r="AB2835" s="132">
        <f t="shared" si="1819"/>
        <v>2.0000000000000018E-2</v>
      </c>
      <c r="AC2835" s="390"/>
      <c r="AD2835" s="390"/>
      <c r="AE2835" s="390"/>
      <c r="AF2835" s="390"/>
      <c r="AG2835" s="390"/>
      <c r="AH2835" s="390"/>
      <c r="AI2835" s="390"/>
      <c r="AJ2835" s="390"/>
      <c r="AK2835" s="390"/>
      <c r="AL2835" s="390"/>
      <c r="AM2835" s="390"/>
      <c r="AN2835" s="390"/>
      <c r="AO2835" s="390"/>
      <c r="AP2835" s="390"/>
      <c r="AQ2835" s="390"/>
      <c r="AR2835" s="390"/>
      <c r="AS2835" s="390"/>
      <c r="AT2835" s="390"/>
      <c r="AU2835" s="390"/>
      <c r="AV2835" s="390"/>
      <c r="AW2835" s="390"/>
      <c r="AX2835" s="390"/>
      <c r="AY2835" s="390"/>
      <c r="AZ2835" s="390"/>
      <c r="BA2835" s="390"/>
      <c r="BB2835" s="390"/>
      <c r="BC2835" s="390"/>
      <c r="BD2835" s="390"/>
      <c r="BE2835" s="390"/>
      <c r="BF2835" s="390"/>
      <c r="BG2835" s="390"/>
      <c r="BH2835" s="390"/>
      <c r="BI2835" s="390"/>
      <c r="BJ2835" s="390"/>
      <c r="BK2835" s="390"/>
      <c r="BL2835" s="390"/>
      <c r="BM2835" s="390"/>
      <c r="BN2835" s="390"/>
      <c r="BO2835" s="390"/>
      <c r="BP2835" s="390"/>
      <c r="BQ2835" s="390"/>
      <c r="BR2835" s="390"/>
      <c r="BS2835" s="390"/>
      <c r="BT2835" s="390"/>
      <c r="BU2835" s="390"/>
      <c r="BV2835" s="390"/>
      <c r="BW2835" s="390"/>
      <c r="BX2835" s="390"/>
      <c r="BY2835" s="137"/>
      <c r="BZ2835" s="137"/>
      <c r="CA2835" s="137"/>
      <c r="CB2835" s="137"/>
      <c r="CC2835" s="137"/>
    </row>
    <row r="2836" spans="1:242" s="3" customFormat="1" ht="23.25" customHeight="1">
      <c r="A2836" s="945"/>
      <c r="B2836" s="488" t="s">
        <v>960</v>
      </c>
      <c r="C2836" s="133" t="s">
        <v>926</v>
      </c>
      <c r="D2836" s="163"/>
      <c r="E2836" s="99"/>
      <c r="F2836" s="163"/>
      <c r="G2836" s="163"/>
      <c r="H2836" s="135">
        <f>H2785+H2790+H2795+H2800+H2805+H2810</f>
        <v>0.34</v>
      </c>
      <c r="I2836" s="163"/>
      <c r="J2836" s="163"/>
      <c r="K2836" s="163"/>
      <c r="L2836" s="163"/>
      <c r="M2836" s="163"/>
      <c r="N2836" s="135">
        <f>N2785+N2790+N2795+N2800+N2805+N2810</f>
        <v>0.47000000000000003</v>
      </c>
      <c r="O2836" s="163"/>
      <c r="P2836" s="163"/>
      <c r="Q2836" s="163"/>
      <c r="R2836" s="163"/>
      <c r="S2836" s="163"/>
      <c r="T2836" s="163"/>
      <c r="U2836" s="163"/>
      <c r="V2836" s="135"/>
      <c r="W2836" s="163"/>
      <c r="X2836" s="163"/>
      <c r="Y2836" s="135">
        <f>Y2785+Y2790+Y2795+Y2800+Y2805+Y2810</f>
        <v>0.67999999999999994</v>
      </c>
      <c r="Z2836" s="163"/>
      <c r="AA2836" s="99"/>
      <c r="AB2836" s="99"/>
      <c r="AC2836" s="361"/>
      <c r="AD2836" s="361"/>
      <c r="AE2836" s="361"/>
      <c r="AF2836" s="361"/>
      <c r="AG2836" s="361"/>
      <c r="AH2836" s="361"/>
      <c r="AI2836" s="361"/>
      <c r="AJ2836" s="361"/>
      <c r="AK2836" s="361"/>
      <c r="AL2836" s="361"/>
      <c r="AM2836" s="361"/>
      <c r="AN2836" s="361"/>
      <c r="AO2836" s="361"/>
      <c r="AP2836" s="361"/>
      <c r="AQ2836" s="361"/>
      <c r="AR2836" s="361"/>
      <c r="AS2836" s="361"/>
      <c r="AT2836" s="361"/>
      <c r="AU2836" s="361"/>
      <c r="AV2836" s="361"/>
      <c r="AW2836" s="361"/>
      <c r="AX2836" s="361"/>
      <c r="AY2836" s="361"/>
      <c r="AZ2836" s="361"/>
      <c r="BA2836" s="361"/>
      <c r="BB2836" s="361"/>
      <c r="BC2836" s="361"/>
      <c r="BD2836" s="361"/>
      <c r="BE2836" s="361"/>
      <c r="BF2836" s="361"/>
      <c r="BG2836" s="361"/>
      <c r="BH2836" s="361"/>
      <c r="BI2836" s="361"/>
      <c r="BJ2836" s="361"/>
      <c r="BK2836" s="361"/>
      <c r="BL2836" s="361"/>
      <c r="BM2836" s="361"/>
      <c r="BN2836" s="361"/>
      <c r="BO2836" s="361"/>
      <c r="BP2836" s="361"/>
      <c r="BQ2836" s="361"/>
      <c r="BR2836" s="361"/>
      <c r="BS2836" s="361"/>
      <c r="BT2836" s="361"/>
      <c r="BU2836" s="361"/>
      <c r="BV2836" s="361"/>
      <c r="BW2836" s="361"/>
      <c r="BX2836" s="361"/>
      <c r="BY2836" s="163"/>
      <c r="BZ2836" s="163"/>
      <c r="CA2836" s="163"/>
      <c r="CB2836" s="163"/>
      <c r="CC2836" s="163"/>
      <c r="CD2836" s="6"/>
      <c r="CE2836" s="6"/>
      <c r="CF2836" s="6"/>
      <c r="CG2836" s="6"/>
      <c r="CH2836" s="6"/>
      <c r="CI2836" s="6"/>
      <c r="CJ2836" s="6"/>
      <c r="CK2836" s="6"/>
      <c r="CL2836" s="6"/>
      <c r="CM2836" s="6"/>
      <c r="CN2836" s="6"/>
      <c r="CO2836" s="6"/>
      <c r="CP2836" s="6"/>
      <c r="CQ2836" s="6"/>
      <c r="CR2836" s="6"/>
      <c r="CS2836" s="6"/>
      <c r="CT2836" s="6"/>
      <c r="CU2836" s="6"/>
      <c r="CV2836" s="6"/>
      <c r="CW2836" s="6"/>
      <c r="CX2836" s="6"/>
      <c r="CY2836" s="6"/>
      <c r="CZ2836" s="6"/>
      <c r="DA2836" s="6"/>
      <c r="DB2836" s="6"/>
      <c r="DC2836" s="6"/>
      <c r="DD2836" s="6"/>
      <c r="GW2836" s="6"/>
      <c r="GX2836" s="6"/>
      <c r="GY2836" s="6"/>
      <c r="GZ2836" s="6"/>
      <c r="HA2836" s="6"/>
      <c r="HB2836" s="6"/>
      <c r="HC2836" s="6"/>
      <c r="HD2836" s="6"/>
      <c r="HE2836" s="6"/>
      <c r="HF2836" s="6"/>
      <c r="HG2836" s="6"/>
      <c r="HH2836" s="6"/>
      <c r="HI2836" s="6"/>
      <c r="HJ2836" s="6"/>
      <c r="HK2836" s="6"/>
      <c r="HL2836" s="6"/>
      <c r="HM2836" s="6"/>
      <c r="HN2836" s="6"/>
      <c r="HO2836" s="6"/>
      <c r="HP2836" s="6"/>
      <c r="HQ2836" s="6"/>
      <c r="HR2836" s="6"/>
      <c r="HS2836" s="6"/>
      <c r="HT2836" s="6"/>
      <c r="HU2836" s="6"/>
      <c r="HV2836" s="6"/>
      <c r="HW2836" s="6"/>
      <c r="HX2836" s="6"/>
      <c r="HY2836" s="6"/>
      <c r="HZ2836" s="6"/>
      <c r="IA2836" s="6"/>
      <c r="IB2836" s="6"/>
      <c r="IC2836" s="6"/>
      <c r="ID2836" s="6"/>
      <c r="IE2836" s="6"/>
      <c r="IF2836" s="6"/>
      <c r="IG2836" s="6"/>
      <c r="IH2836" s="6"/>
    </row>
  </sheetData>
  <mergeCells count="1075">
    <mergeCell ref="A1:AB2"/>
    <mergeCell ref="AC1:AD2"/>
    <mergeCell ref="AE1:AE2"/>
    <mergeCell ref="A6:A10"/>
    <mergeCell ref="B6:B10"/>
    <mergeCell ref="A14:A18"/>
    <mergeCell ref="B14:B18"/>
    <mergeCell ref="A49:A53"/>
    <mergeCell ref="B49:B53"/>
    <mergeCell ref="A54:A58"/>
    <mergeCell ref="B54:B58"/>
    <mergeCell ref="A59:B60"/>
    <mergeCell ref="A61:B62"/>
    <mergeCell ref="A34:A38"/>
    <mergeCell ref="B34:B38"/>
    <mergeCell ref="A39:A43"/>
    <mergeCell ref="B39:B43"/>
    <mergeCell ref="A44:A48"/>
    <mergeCell ref="B44:B48"/>
    <mergeCell ref="A19:A23"/>
    <mergeCell ref="B19:B23"/>
    <mergeCell ref="A24:A28"/>
    <mergeCell ref="B24:B28"/>
    <mergeCell ref="A29:A33"/>
    <mergeCell ref="B29:B33"/>
    <mergeCell ref="E3:AB3"/>
    <mergeCell ref="A104:A108"/>
    <mergeCell ref="B104:B108"/>
    <mergeCell ref="A109:A113"/>
    <mergeCell ref="B109:B113"/>
    <mergeCell ref="A114:A118"/>
    <mergeCell ref="B114:B118"/>
    <mergeCell ref="A86:B86"/>
    <mergeCell ref="A89:A93"/>
    <mergeCell ref="B89:B93"/>
    <mergeCell ref="A94:A98"/>
    <mergeCell ref="B94:B98"/>
    <mergeCell ref="A99:A103"/>
    <mergeCell ref="B99:B103"/>
    <mergeCell ref="A63:B64"/>
    <mergeCell ref="A65:B66"/>
    <mergeCell ref="E68:AB68"/>
    <mergeCell ref="A73:A76"/>
    <mergeCell ref="B73:B76"/>
    <mergeCell ref="A78:A81"/>
    <mergeCell ref="B78:B81"/>
    <mergeCell ref="A149:A153"/>
    <mergeCell ref="B149:B153"/>
    <mergeCell ref="A154:A158"/>
    <mergeCell ref="B154:B158"/>
    <mergeCell ref="A159:A163"/>
    <mergeCell ref="B159:B163"/>
    <mergeCell ref="A134:A138"/>
    <mergeCell ref="B134:B138"/>
    <mergeCell ref="A139:A143"/>
    <mergeCell ref="B139:B143"/>
    <mergeCell ref="A144:A148"/>
    <mergeCell ref="B144:B148"/>
    <mergeCell ref="A119:A123"/>
    <mergeCell ref="B119:B123"/>
    <mergeCell ref="A124:A128"/>
    <mergeCell ref="B124:B128"/>
    <mergeCell ref="A129:A133"/>
    <mergeCell ref="B129:B133"/>
    <mergeCell ref="A194:A198"/>
    <mergeCell ref="B194:B198"/>
    <mergeCell ref="A199:A203"/>
    <mergeCell ref="B199:B203"/>
    <mergeCell ref="A204:A208"/>
    <mergeCell ref="B204:B208"/>
    <mergeCell ref="A179:A183"/>
    <mergeCell ref="B179:B183"/>
    <mergeCell ref="E180:F180"/>
    <mergeCell ref="A184:A188"/>
    <mergeCell ref="B184:B188"/>
    <mergeCell ref="A189:A193"/>
    <mergeCell ref="B189:B193"/>
    <mergeCell ref="A164:A168"/>
    <mergeCell ref="B164:B168"/>
    <mergeCell ref="A169:A173"/>
    <mergeCell ref="B169:B173"/>
    <mergeCell ref="A174:A178"/>
    <mergeCell ref="B174:B178"/>
    <mergeCell ref="A250:A254"/>
    <mergeCell ref="B250:B254"/>
    <mergeCell ref="A255:A259"/>
    <mergeCell ref="B255:B259"/>
    <mergeCell ref="E256:F256"/>
    <mergeCell ref="A260:A264"/>
    <mergeCell ref="B260:B264"/>
    <mergeCell ref="A228:A231"/>
    <mergeCell ref="B228:B231"/>
    <mergeCell ref="A233:A236"/>
    <mergeCell ref="B233:B236"/>
    <mergeCell ref="A238:A241"/>
    <mergeCell ref="B238:B241"/>
    <mergeCell ref="A209:B210"/>
    <mergeCell ref="A211:B212"/>
    <mergeCell ref="A213:B214"/>
    <mergeCell ref="A215:B216"/>
    <mergeCell ref="E218:AB218"/>
    <mergeCell ref="A223:A226"/>
    <mergeCell ref="B223:B226"/>
    <mergeCell ref="E291:F291"/>
    <mergeCell ref="A295:A299"/>
    <mergeCell ref="B295:B299"/>
    <mergeCell ref="A300:A304"/>
    <mergeCell ref="B300:B304"/>
    <mergeCell ref="A305:A309"/>
    <mergeCell ref="B305:B309"/>
    <mergeCell ref="A280:A284"/>
    <mergeCell ref="B280:B284"/>
    <mergeCell ref="A285:A289"/>
    <mergeCell ref="B285:B289"/>
    <mergeCell ref="A290:A294"/>
    <mergeCell ref="B290:B294"/>
    <mergeCell ref="A265:A269"/>
    <mergeCell ref="B265:B269"/>
    <mergeCell ref="A270:A274"/>
    <mergeCell ref="B270:B274"/>
    <mergeCell ref="E271:F271"/>
    <mergeCell ref="A275:A279"/>
    <mergeCell ref="B275:B279"/>
    <mergeCell ref="A340:A344"/>
    <mergeCell ref="B340:B344"/>
    <mergeCell ref="A345:A349"/>
    <mergeCell ref="B345:B349"/>
    <mergeCell ref="A350:A354"/>
    <mergeCell ref="B350:B354"/>
    <mergeCell ref="A325:A329"/>
    <mergeCell ref="B325:B329"/>
    <mergeCell ref="A330:A334"/>
    <mergeCell ref="B330:B334"/>
    <mergeCell ref="E331:F331"/>
    <mergeCell ref="A335:A339"/>
    <mergeCell ref="B335:B339"/>
    <mergeCell ref="A310:A314"/>
    <mergeCell ref="B310:B314"/>
    <mergeCell ref="A315:A319"/>
    <mergeCell ref="B315:B319"/>
    <mergeCell ref="A320:A324"/>
    <mergeCell ref="B320:B324"/>
    <mergeCell ref="A385:A389"/>
    <mergeCell ref="B385:B389"/>
    <mergeCell ref="A390:A394"/>
    <mergeCell ref="B390:B394"/>
    <mergeCell ref="A395:A399"/>
    <mergeCell ref="B395:B399"/>
    <mergeCell ref="A370:A374"/>
    <mergeCell ref="B370:B374"/>
    <mergeCell ref="E371:F371"/>
    <mergeCell ref="A375:A379"/>
    <mergeCell ref="B375:B379"/>
    <mergeCell ref="A380:A384"/>
    <mergeCell ref="B380:B384"/>
    <mergeCell ref="A355:A359"/>
    <mergeCell ref="B355:B359"/>
    <mergeCell ref="A360:A364"/>
    <mergeCell ref="B360:B364"/>
    <mergeCell ref="A365:A369"/>
    <mergeCell ref="B365:B369"/>
    <mergeCell ref="A441:A445"/>
    <mergeCell ref="B441:B445"/>
    <mergeCell ref="A446:A450"/>
    <mergeCell ref="B446:B450"/>
    <mergeCell ref="A451:A455"/>
    <mergeCell ref="B451:B455"/>
    <mergeCell ref="A419:A422"/>
    <mergeCell ref="B419:B422"/>
    <mergeCell ref="A431:A435"/>
    <mergeCell ref="B431:B435"/>
    <mergeCell ref="A436:A440"/>
    <mergeCell ref="B436:B440"/>
    <mergeCell ref="A400:B401"/>
    <mergeCell ref="A402:B403"/>
    <mergeCell ref="A404:B405"/>
    <mergeCell ref="A406:B407"/>
    <mergeCell ref="E409:AB409"/>
    <mergeCell ref="A414:A417"/>
    <mergeCell ref="B414:B417"/>
    <mergeCell ref="A484:A488"/>
    <mergeCell ref="B484:B488"/>
    <mergeCell ref="A489:A493"/>
    <mergeCell ref="B489:B493"/>
    <mergeCell ref="A494:B495"/>
    <mergeCell ref="A496:B497"/>
    <mergeCell ref="A469:A473"/>
    <mergeCell ref="B469:B473"/>
    <mergeCell ref="A474:A478"/>
    <mergeCell ref="B474:B478"/>
    <mergeCell ref="A479:A483"/>
    <mergeCell ref="B479:B483"/>
    <mergeCell ref="A456:A458"/>
    <mergeCell ref="B456:B458"/>
    <mergeCell ref="A459:A463"/>
    <mergeCell ref="B459:B463"/>
    <mergeCell ref="A464:A468"/>
    <mergeCell ref="B464:B468"/>
    <mergeCell ref="A539:A543"/>
    <mergeCell ref="B539:B543"/>
    <mergeCell ref="A544:A548"/>
    <mergeCell ref="B544:B548"/>
    <mergeCell ref="A549:A553"/>
    <mergeCell ref="B549:B553"/>
    <mergeCell ref="A518:A521"/>
    <mergeCell ref="B518:B521"/>
    <mergeCell ref="A523:A526"/>
    <mergeCell ref="B523:B526"/>
    <mergeCell ref="A534:A538"/>
    <mergeCell ref="B534:B538"/>
    <mergeCell ref="A498:B499"/>
    <mergeCell ref="A500:B501"/>
    <mergeCell ref="E503:AB503"/>
    <mergeCell ref="A508:A511"/>
    <mergeCell ref="B508:B511"/>
    <mergeCell ref="A513:A516"/>
    <mergeCell ref="B513:B516"/>
    <mergeCell ref="A584:A588"/>
    <mergeCell ref="B584:B588"/>
    <mergeCell ref="A589:A593"/>
    <mergeCell ref="B589:B593"/>
    <mergeCell ref="A594:A598"/>
    <mergeCell ref="B594:B598"/>
    <mergeCell ref="A569:A573"/>
    <mergeCell ref="B569:B573"/>
    <mergeCell ref="A574:A578"/>
    <mergeCell ref="B574:B578"/>
    <mergeCell ref="A579:A583"/>
    <mergeCell ref="B579:B583"/>
    <mergeCell ref="A554:A558"/>
    <mergeCell ref="B554:B558"/>
    <mergeCell ref="A559:A563"/>
    <mergeCell ref="B559:B563"/>
    <mergeCell ref="A564:A568"/>
    <mergeCell ref="B564:B568"/>
    <mergeCell ref="A633:A637"/>
    <mergeCell ref="B633:B637"/>
    <mergeCell ref="A638:A642"/>
    <mergeCell ref="B638:B642"/>
    <mergeCell ref="A643:A647"/>
    <mergeCell ref="B643:B647"/>
    <mergeCell ref="A618:A622"/>
    <mergeCell ref="B618:B622"/>
    <mergeCell ref="A623:A627"/>
    <mergeCell ref="B623:B627"/>
    <mergeCell ref="A628:A632"/>
    <mergeCell ref="B628:B632"/>
    <mergeCell ref="A599:A603"/>
    <mergeCell ref="B599:B603"/>
    <mergeCell ref="A604:B605"/>
    <mergeCell ref="A606:B607"/>
    <mergeCell ref="A608:B609"/>
    <mergeCell ref="A613:A617"/>
    <mergeCell ref="B613:B617"/>
    <mergeCell ref="A687:A691"/>
    <mergeCell ref="B687:B691"/>
    <mergeCell ref="A692:A696"/>
    <mergeCell ref="B692:B696"/>
    <mergeCell ref="A697:A701"/>
    <mergeCell ref="B697:B701"/>
    <mergeCell ref="E662:AB662"/>
    <mergeCell ref="A667:A670"/>
    <mergeCell ref="B667:B670"/>
    <mergeCell ref="A672:A675"/>
    <mergeCell ref="B672:B675"/>
    <mergeCell ref="A682:A686"/>
    <mergeCell ref="B682:B686"/>
    <mergeCell ref="A648:A652"/>
    <mergeCell ref="B648:B652"/>
    <mergeCell ref="A653:B654"/>
    <mergeCell ref="A655:B656"/>
    <mergeCell ref="A657:B658"/>
    <mergeCell ref="A659:B660"/>
    <mergeCell ref="A741:B742"/>
    <mergeCell ref="A743:B744"/>
    <mergeCell ref="A745:B746"/>
    <mergeCell ref="A747:B748"/>
    <mergeCell ref="E750:AB750"/>
    <mergeCell ref="A754:A757"/>
    <mergeCell ref="B754:B757"/>
    <mergeCell ref="A720:A723"/>
    <mergeCell ref="B720:B723"/>
    <mergeCell ref="A730:A734"/>
    <mergeCell ref="B730:B734"/>
    <mergeCell ref="A735:A739"/>
    <mergeCell ref="B735:B739"/>
    <mergeCell ref="A703:B704"/>
    <mergeCell ref="A705:B706"/>
    <mergeCell ref="A707:B708"/>
    <mergeCell ref="A709:B710"/>
    <mergeCell ref="E712:AB712"/>
    <mergeCell ref="A716:A719"/>
    <mergeCell ref="B716:B719"/>
    <mergeCell ref="A793:A797"/>
    <mergeCell ref="B793:B797"/>
    <mergeCell ref="A798:A802"/>
    <mergeCell ref="B798:B802"/>
    <mergeCell ref="A803:A807"/>
    <mergeCell ref="B803:B807"/>
    <mergeCell ref="A778:A782"/>
    <mergeCell ref="B778:B782"/>
    <mergeCell ref="A783:A787"/>
    <mergeCell ref="B783:B787"/>
    <mergeCell ref="A788:A792"/>
    <mergeCell ref="B788:B792"/>
    <mergeCell ref="A758:A761"/>
    <mergeCell ref="B758:B761"/>
    <mergeCell ref="A768:A772"/>
    <mergeCell ref="B768:B772"/>
    <mergeCell ref="A773:A777"/>
    <mergeCell ref="B773:B777"/>
    <mergeCell ref="A839:B840"/>
    <mergeCell ref="A841:B842"/>
    <mergeCell ref="A843:B844"/>
    <mergeCell ref="A845:B846"/>
    <mergeCell ref="E848:AB848"/>
    <mergeCell ref="A853:A856"/>
    <mergeCell ref="B853:B856"/>
    <mergeCell ref="A823:A827"/>
    <mergeCell ref="B823:B827"/>
    <mergeCell ref="A828:A832"/>
    <mergeCell ref="B828:B832"/>
    <mergeCell ref="E829:G829"/>
    <mergeCell ref="A833:A837"/>
    <mergeCell ref="B833:B837"/>
    <mergeCell ref="E834:G834"/>
    <mergeCell ref="A808:A812"/>
    <mergeCell ref="B808:B812"/>
    <mergeCell ref="E808:G808"/>
    <mergeCell ref="A813:A817"/>
    <mergeCell ref="B813:B817"/>
    <mergeCell ref="A818:A822"/>
    <mergeCell ref="B818:B822"/>
    <mergeCell ref="A893:A897"/>
    <mergeCell ref="B893:B897"/>
    <mergeCell ref="A898:A902"/>
    <mergeCell ref="B898:B902"/>
    <mergeCell ref="A903:A907"/>
    <mergeCell ref="B903:B907"/>
    <mergeCell ref="E873:G873"/>
    <mergeCell ref="A878:A882"/>
    <mergeCell ref="B878:B882"/>
    <mergeCell ref="A883:A887"/>
    <mergeCell ref="B883:B887"/>
    <mergeCell ref="A888:A892"/>
    <mergeCell ref="B888:B892"/>
    <mergeCell ref="A858:A861"/>
    <mergeCell ref="B858:B861"/>
    <mergeCell ref="A868:A872"/>
    <mergeCell ref="B868:B872"/>
    <mergeCell ref="A873:A877"/>
    <mergeCell ref="B873:B877"/>
    <mergeCell ref="A933:A937"/>
    <mergeCell ref="B933:B937"/>
    <mergeCell ref="A938:A942"/>
    <mergeCell ref="B938:B942"/>
    <mergeCell ref="E938:G938"/>
    <mergeCell ref="A943:A947"/>
    <mergeCell ref="B943:B947"/>
    <mergeCell ref="A918:A922"/>
    <mergeCell ref="B918:B922"/>
    <mergeCell ref="A923:A927"/>
    <mergeCell ref="B923:B927"/>
    <mergeCell ref="A928:A932"/>
    <mergeCell ref="B928:B932"/>
    <mergeCell ref="A908:A912"/>
    <mergeCell ref="B908:B912"/>
    <mergeCell ref="E910:G910"/>
    <mergeCell ref="E911:G911"/>
    <mergeCell ref="A913:A917"/>
    <mergeCell ref="B913:B917"/>
    <mergeCell ref="A975:B976"/>
    <mergeCell ref="E978:AB978"/>
    <mergeCell ref="A983:A986"/>
    <mergeCell ref="B983:B986"/>
    <mergeCell ref="A988:A991"/>
    <mergeCell ref="B988:B991"/>
    <mergeCell ref="E958:G958"/>
    <mergeCell ref="A963:A967"/>
    <mergeCell ref="B963:B967"/>
    <mergeCell ref="A969:B970"/>
    <mergeCell ref="A971:B972"/>
    <mergeCell ref="A973:B974"/>
    <mergeCell ref="A948:A952"/>
    <mergeCell ref="B948:B952"/>
    <mergeCell ref="A953:A957"/>
    <mergeCell ref="B953:B957"/>
    <mergeCell ref="A958:A962"/>
    <mergeCell ref="B958:B962"/>
    <mergeCell ref="A1028:A1032"/>
    <mergeCell ref="B1028:B1032"/>
    <mergeCell ref="A1033:A1037"/>
    <mergeCell ref="B1033:B1037"/>
    <mergeCell ref="A1038:A1042"/>
    <mergeCell ref="B1038:B1042"/>
    <mergeCell ref="A1013:A1017"/>
    <mergeCell ref="B1013:B1017"/>
    <mergeCell ref="A1018:A1022"/>
    <mergeCell ref="B1018:B1022"/>
    <mergeCell ref="A1023:A1027"/>
    <mergeCell ref="B1023:B1027"/>
    <mergeCell ref="A998:A1002"/>
    <mergeCell ref="B998:B1002"/>
    <mergeCell ref="A1003:A1007"/>
    <mergeCell ref="B1003:B1007"/>
    <mergeCell ref="A1008:A1012"/>
    <mergeCell ref="B1008:B1012"/>
    <mergeCell ref="A1072:B1073"/>
    <mergeCell ref="A1074:B1075"/>
    <mergeCell ref="E1077:AB1077"/>
    <mergeCell ref="A1081:A1085"/>
    <mergeCell ref="B1081:B1085"/>
    <mergeCell ref="A1086:A1090"/>
    <mergeCell ref="B1086:B1090"/>
    <mergeCell ref="A1058:A1062"/>
    <mergeCell ref="B1058:B1062"/>
    <mergeCell ref="A1063:A1067"/>
    <mergeCell ref="B1063:B1067"/>
    <mergeCell ref="A1068:B1069"/>
    <mergeCell ref="A1070:B1071"/>
    <mergeCell ref="A1043:A1047"/>
    <mergeCell ref="B1043:B1047"/>
    <mergeCell ref="A1048:A1052"/>
    <mergeCell ref="B1048:B1052"/>
    <mergeCell ref="A1053:A1057"/>
    <mergeCell ref="B1053:B1057"/>
    <mergeCell ref="A1129:A1133"/>
    <mergeCell ref="B1129:B1133"/>
    <mergeCell ref="A1134:A1138"/>
    <mergeCell ref="B1134:B1138"/>
    <mergeCell ref="A1139:A1143"/>
    <mergeCell ref="B1139:B1143"/>
    <mergeCell ref="A1114:A1118"/>
    <mergeCell ref="B1114:B1118"/>
    <mergeCell ref="A1119:A1123"/>
    <mergeCell ref="B1119:B1123"/>
    <mergeCell ref="A1124:A1128"/>
    <mergeCell ref="B1124:B1128"/>
    <mergeCell ref="A1091:A1095"/>
    <mergeCell ref="B1091:B1095"/>
    <mergeCell ref="A1096:A1100"/>
    <mergeCell ref="B1096:B1100"/>
    <mergeCell ref="A1109:A1113"/>
    <mergeCell ref="B1109:B1113"/>
    <mergeCell ref="A1178:A1182"/>
    <mergeCell ref="B1178:B1182"/>
    <mergeCell ref="A1183:A1187"/>
    <mergeCell ref="B1183:B1187"/>
    <mergeCell ref="A1188:A1192"/>
    <mergeCell ref="B1188:B1192"/>
    <mergeCell ref="A1163:A1167"/>
    <mergeCell ref="B1163:B1167"/>
    <mergeCell ref="A1168:A1172"/>
    <mergeCell ref="B1168:B1172"/>
    <mergeCell ref="A1173:A1177"/>
    <mergeCell ref="B1173:B1177"/>
    <mergeCell ref="A1144:A1148"/>
    <mergeCell ref="B1144:B1148"/>
    <mergeCell ref="A1149:B1150"/>
    <mergeCell ref="A1151:B1152"/>
    <mergeCell ref="A1153:B1154"/>
    <mergeCell ref="A1158:A1162"/>
    <mergeCell ref="B1158:B1162"/>
    <mergeCell ref="A1223:A1227"/>
    <mergeCell ref="B1223:B1227"/>
    <mergeCell ref="A1228:A1232"/>
    <mergeCell ref="B1228:B1232"/>
    <mergeCell ref="A1233:A1237"/>
    <mergeCell ref="B1233:B1237"/>
    <mergeCell ref="A1208:A1212"/>
    <mergeCell ref="B1208:B1212"/>
    <mergeCell ref="A1213:A1217"/>
    <mergeCell ref="B1213:B1217"/>
    <mergeCell ref="A1218:A1222"/>
    <mergeCell ref="B1218:B1222"/>
    <mergeCell ref="A1193:A1197"/>
    <mergeCell ref="B1193:B1197"/>
    <mergeCell ref="A1198:A1202"/>
    <mergeCell ref="B1198:B1202"/>
    <mergeCell ref="A1203:A1207"/>
    <mergeCell ref="B1203:B1207"/>
    <mergeCell ref="A1277:A1281"/>
    <mergeCell ref="B1277:B1281"/>
    <mergeCell ref="A1282:A1286"/>
    <mergeCell ref="B1282:B1286"/>
    <mergeCell ref="A1287:A1291"/>
    <mergeCell ref="B1287:B1291"/>
    <mergeCell ref="E1252:AB1252"/>
    <mergeCell ref="A1257:A1260"/>
    <mergeCell ref="B1257:B1260"/>
    <mergeCell ref="A1262:A1265"/>
    <mergeCell ref="B1262:B1265"/>
    <mergeCell ref="A1272:A1276"/>
    <mergeCell ref="B1272:B1276"/>
    <mergeCell ref="A1238:A1242"/>
    <mergeCell ref="B1238:B1242"/>
    <mergeCell ref="A1243:B1244"/>
    <mergeCell ref="A1245:B1246"/>
    <mergeCell ref="A1247:B1248"/>
    <mergeCell ref="A1249:B1250"/>
    <mergeCell ref="A1322:A1326"/>
    <mergeCell ref="B1322:B1326"/>
    <mergeCell ref="A1327:A1331"/>
    <mergeCell ref="B1327:B1331"/>
    <mergeCell ref="A1332:A1336"/>
    <mergeCell ref="B1332:B1336"/>
    <mergeCell ref="A1307:A1311"/>
    <mergeCell ref="B1307:B1311"/>
    <mergeCell ref="A1312:A1316"/>
    <mergeCell ref="B1312:B1316"/>
    <mergeCell ref="A1317:A1321"/>
    <mergeCell ref="B1317:B1321"/>
    <mergeCell ref="A1292:A1296"/>
    <mergeCell ref="B1292:B1296"/>
    <mergeCell ref="A1297:A1301"/>
    <mergeCell ref="B1297:B1301"/>
    <mergeCell ref="A1302:A1306"/>
    <mergeCell ref="B1302:B1306"/>
    <mergeCell ref="A1376:A1380"/>
    <mergeCell ref="B1376:B1380"/>
    <mergeCell ref="A1381:A1385"/>
    <mergeCell ref="B1381:B1385"/>
    <mergeCell ref="A1386:A1390"/>
    <mergeCell ref="B1386:B1390"/>
    <mergeCell ref="A1356:A1359"/>
    <mergeCell ref="B1356:B1359"/>
    <mergeCell ref="A1366:A1370"/>
    <mergeCell ref="B1366:B1370"/>
    <mergeCell ref="A1371:A1375"/>
    <mergeCell ref="B1371:B1375"/>
    <mergeCell ref="A1339:B1340"/>
    <mergeCell ref="A1341:B1342"/>
    <mergeCell ref="A1343:B1344"/>
    <mergeCell ref="A1345:B1346"/>
    <mergeCell ref="E1348:AB1348"/>
    <mergeCell ref="A1352:A1355"/>
    <mergeCell ref="B1352:B1355"/>
    <mergeCell ref="A1426:A1429"/>
    <mergeCell ref="B1426:B1429"/>
    <mergeCell ref="A1436:A1440"/>
    <mergeCell ref="B1436:B1440"/>
    <mergeCell ref="A1441:A1445"/>
    <mergeCell ref="B1441:B1445"/>
    <mergeCell ref="A1407:B1408"/>
    <mergeCell ref="A1409:B1410"/>
    <mergeCell ref="A1411:B1412"/>
    <mergeCell ref="A1413:B1414"/>
    <mergeCell ref="E1416:AB1416"/>
    <mergeCell ref="A1421:A1424"/>
    <mergeCell ref="B1421:B1424"/>
    <mergeCell ref="A1391:A1395"/>
    <mergeCell ref="B1391:B1395"/>
    <mergeCell ref="A1396:A1400"/>
    <mergeCell ref="B1396:B1400"/>
    <mergeCell ref="A1401:A1405"/>
    <mergeCell ref="B1401:B1405"/>
    <mergeCell ref="A1476:A1480"/>
    <mergeCell ref="B1476:B1480"/>
    <mergeCell ref="A1481:A1485"/>
    <mergeCell ref="B1481:B1485"/>
    <mergeCell ref="A1486:A1490"/>
    <mergeCell ref="B1486:B1490"/>
    <mergeCell ref="A1461:A1465"/>
    <mergeCell ref="B1461:B1465"/>
    <mergeCell ref="A1466:A1470"/>
    <mergeCell ref="B1466:B1470"/>
    <mergeCell ref="A1471:A1475"/>
    <mergeCell ref="B1471:B1475"/>
    <mergeCell ref="A1446:A1450"/>
    <mergeCell ref="B1446:B1450"/>
    <mergeCell ref="A1451:A1455"/>
    <mergeCell ref="B1451:B1455"/>
    <mergeCell ref="A1456:A1460"/>
    <mergeCell ref="B1456:B1460"/>
    <mergeCell ref="A1521:A1525"/>
    <mergeCell ref="B1521:B1525"/>
    <mergeCell ref="A1526:A1530"/>
    <mergeCell ref="B1526:B1530"/>
    <mergeCell ref="A1531:A1535"/>
    <mergeCell ref="B1531:B1535"/>
    <mergeCell ref="A1506:A1510"/>
    <mergeCell ref="B1506:B1510"/>
    <mergeCell ref="A1511:A1515"/>
    <mergeCell ref="B1511:B1515"/>
    <mergeCell ref="A1516:A1520"/>
    <mergeCell ref="B1516:B1520"/>
    <mergeCell ref="A1491:A1495"/>
    <mergeCell ref="B1491:B1495"/>
    <mergeCell ref="A1496:A1500"/>
    <mergeCell ref="B1496:B1500"/>
    <mergeCell ref="A1501:A1505"/>
    <mergeCell ref="B1501:B1505"/>
    <mergeCell ref="A1566:A1570"/>
    <mergeCell ref="B1566:B1570"/>
    <mergeCell ref="A1571:A1575"/>
    <mergeCell ref="B1571:B1575"/>
    <mergeCell ref="A1577:B1578"/>
    <mergeCell ref="A1579:B1580"/>
    <mergeCell ref="A1551:A1555"/>
    <mergeCell ref="B1551:B1555"/>
    <mergeCell ref="A1556:A1560"/>
    <mergeCell ref="B1556:B1560"/>
    <mergeCell ref="A1561:A1565"/>
    <mergeCell ref="B1561:B1565"/>
    <mergeCell ref="A1536:A1540"/>
    <mergeCell ref="B1536:B1540"/>
    <mergeCell ref="A1541:A1545"/>
    <mergeCell ref="B1541:B1545"/>
    <mergeCell ref="A1546:A1550"/>
    <mergeCell ref="B1546:B1550"/>
    <mergeCell ref="A1621:A1625"/>
    <mergeCell ref="B1621:B1625"/>
    <mergeCell ref="A1626:A1630"/>
    <mergeCell ref="B1626:B1630"/>
    <mergeCell ref="A1631:A1635"/>
    <mergeCell ref="B1631:B1635"/>
    <mergeCell ref="A1606:A1610"/>
    <mergeCell ref="B1606:B1610"/>
    <mergeCell ref="A1611:A1615"/>
    <mergeCell ref="B1611:B1615"/>
    <mergeCell ref="A1616:A1620"/>
    <mergeCell ref="B1616:B1620"/>
    <mergeCell ref="A1581:B1582"/>
    <mergeCell ref="A1583:B1584"/>
    <mergeCell ref="E1586:AB1586"/>
    <mergeCell ref="A1591:A1594"/>
    <mergeCell ref="B1591:B1594"/>
    <mergeCell ref="A1596:A1599"/>
    <mergeCell ref="B1596:B1599"/>
    <mergeCell ref="A1671:A1674"/>
    <mergeCell ref="B1671:B1674"/>
    <mergeCell ref="A1682:A1686"/>
    <mergeCell ref="B1682:B1686"/>
    <mergeCell ref="A1687:A1691"/>
    <mergeCell ref="B1687:B1691"/>
    <mergeCell ref="A1652:B1653"/>
    <mergeCell ref="A1654:B1655"/>
    <mergeCell ref="A1656:B1657"/>
    <mergeCell ref="A1658:B1659"/>
    <mergeCell ref="E1661:AB1661"/>
    <mergeCell ref="A1666:A1669"/>
    <mergeCell ref="B1666:B1669"/>
    <mergeCell ref="A1636:A1640"/>
    <mergeCell ref="B1636:B1640"/>
    <mergeCell ref="A1641:A1645"/>
    <mergeCell ref="B1641:B1645"/>
    <mergeCell ref="A1646:A1650"/>
    <mergeCell ref="B1646:B1650"/>
    <mergeCell ref="A1722:A1726"/>
    <mergeCell ref="B1722:B1726"/>
    <mergeCell ref="A1727:A1731"/>
    <mergeCell ref="B1727:B1731"/>
    <mergeCell ref="A1732:A1736"/>
    <mergeCell ref="B1732:B1736"/>
    <mergeCell ref="A1707:A1711"/>
    <mergeCell ref="B1707:B1711"/>
    <mergeCell ref="A1712:A1716"/>
    <mergeCell ref="B1712:B1716"/>
    <mergeCell ref="A1717:A1721"/>
    <mergeCell ref="B1717:B1721"/>
    <mergeCell ref="A1692:A1696"/>
    <mergeCell ref="B1692:B1696"/>
    <mergeCell ref="A1697:A1701"/>
    <mergeCell ref="B1697:B1701"/>
    <mergeCell ref="A1702:A1706"/>
    <mergeCell ref="B1702:B1706"/>
    <mergeCell ref="A1767:A1771"/>
    <mergeCell ref="B1767:B1771"/>
    <mergeCell ref="A1772:A1776"/>
    <mergeCell ref="B1772:B1776"/>
    <mergeCell ref="A1777:B1778"/>
    <mergeCell ref="A1779:B1780"/>
    <mergeCell ref="A1752:A1756"/>
    <mergeCell ref="B1752:B1756"/>
    <mergeCell ref="A1757:A1761"/>
    <mergeCell ref="B1757:B1761"/>
    <mergeCell ref="A1762:A1766"/>
    <mergeCell ref="B1762:B1766"/>
    <mergeCell ref="A1737:A1741"/>
    <mergeCell ref="B1737:B1741"/>
    <mergeCell ref="A1742:A1746"/>
    <mergeCell ref="B1742:B1746"/>
    <mergeCell ref="A1747:A1751"/>
    <mergeCell ref="B1747:B1751"/>
    <mergeCell ref="A1821:A1825"/>
    <mergeCell ref="B1821:B1825"/>
    <mergeCell ref="A1826:A1830"/>
    <mergeCell ref="B1826:B1830"/>
    <mergeCell ref="A1831:A1835"/>
    <mergeCell ref="B1831:B1835"/>
    <mergeCell ref="A1806:A1810"/>
    <mergeCell ref="B1806:B1810"/>
    <mergeCell ref="A1811:A1815"/>
    <mergeCell ref="B1811:B1815"/>
    <mergeCell ref="A1816:A1820"/>
    <mergeCell ref="B1816:B1820"/>
    <mergeCell ref="A1781:B1782"/>
    <mergeCell ref="A1783:B1784"/>
    <mergeCell ref="E1786:AB1786"/>
    <mergeCell ref="A1791:A1794"/>
    <mergeCell ref="B1791:B1794"/>
    <mergeCell ref="A1796:A1799"/>
    <mergeCell ref="B1796:B1799"/>
    <mergeCell ref="A1866:A1870"/>
    <mergeCell ref="B1866:B1870"/>
    <mergeCell ref="A1871:A1875"/>
    <mergeCell ref="B1871:B1875"/>
    <mergeCell ref="A1876:A1880"/>
    <mergeCell ref="B1876:B1880"/>
    <mergeCell ref="A1851:A1855"/>
    <mergeCell ref="B1851:B1855"/>
    <mergeCell ref="A1856:A1860"/>
    <mergeCell ref="B1856:B1860"/>
    <mergeCell ref="A1861:A1865"/>
    <mergeCell ref="B1861:B1865"/>
    <mergeCell ref="A1836:A1840"/>
    <mergeCell ref="B1836:B1840"/>
    <mergeCell ref="A1841:A1845"/>
    <mergeCell ref="B1841:B1845"/>
    <mergeCell ref="A1846:A1850"/>
    <mergeCell ref="B1846:B1850"/>
    <mergeCell ref="A1924:A1928"/>
    <mergeCell ref="B1924:B1928"/>
    <mergeCell ref="A1929:A1933"/>
    <mergeCell ref="B1929:B1933"/>
    <mergeCell ref="A1934:A1938"/>
    <mergeCell ref="B1934:B1938"/>
    <mergeCell ref="A1902:A1905"/>
    <mergeCell ref="B1902:B1905"/>
    <mergeCell ref="A1914:A1918"/>
    <mergeCell ref="B1914:B1918"/>
    <mergeCell ref="A1919:A1923"/>
    <mergeCell ref="B1919:B1923"/>
    <mergeCell ref="A1883:B1884"/>
    <mergeCell ref="A1885:B1886"/>
    <mergeCell ref="A1887:B1888"/>
    <mergeCell ref="A1889:B1890"/>
    <mergeCell ref="E1892:AB1892"/>
    <mergeCell ref="A1897:A1900"/>
    <mergeCell ref="B1897:B1900"/>
    <mergeCell ref="A1969:A1973"/>
    <mergeCell ref="B1969:B1973"/>
    <mergeCell ref="A1974:A1978"/>
    <mergeCell ref="B1974:B1978"/>
    <mergeCell ref="A1979:A1983"/>
    <mergeCell ref="B1979:B1983"/>
    <mergeCell ref="A1954:A1958"/>
    <mergeCell ref="B1954:B1958"/>
    <mergeCell ref="A1959:A1963"/>
    <mergeCell ref="B1959:B1963"/>
    <mergeCell ref="A1964:A1968"/>
    <mergeCell ref="B1964:B1968"/>
    <mergeCell ref="A1939:A1943"/>
    <mergeCell ref="B1939:B1943"/>
    <mergeCell ref="A1944:A1948"/>
    <mergeCell ref="B1944:B1948"/>
    <mergeCell ref="A1949:A1953"/>
    <mergeCell ref="B1949:B1953"/>
    <mergeCell ref="E2013:AB2013"/>
    <mergeCell ref="A2018:A2021"/>
    <mergeCell ref="B2018:B2021"/>
    <mergeCell ref="A2023:A2026"/>
    <mergeCell ref="B2023:B2026"/>
    <mergeCell ref="A2033:A2037"/>
    <mergeCell ref="B2033:B2037"/>
    <mergeCell ref="A1999:A2003"/>
    <mergeCell ref="B1999:B2003"/>
    <mergeCell ref="A2004:B2005"/>
    <mergeCell ref="A2006:B2007"/>
    <mergeCell ref="A2008:B2009"/>
    <mergeCell ref="A2010:B2011"/>
    <mergeCell ref="A1984:A1988"/>
    <mergeCell ref="B1984:B1988"/>
    <mergeCell ref="A1989:A1993"/>
    <mergeCell ref="B1989:B1993"/>
    <mergeCell ref="A1994:A1998"/>
    <mergeCell ref="B1994:B1998"/>
    <mergeCell ref="A2068:A2072"/>
    <mergeCell ref="B2068:B2072"/>
    <mergeCell ref="A2073:A2077"/>
    <mergeCell ref="B2073:B2077"/>
    <mergeCell ref="A2078:A2082"/>
    <mergeCell ref="B2078:B2082"/>
    <mergeCell ref="A2053:A2057"/>
    <mergeCell ref="B2053:B2057"/>
    <mergeCell ref="A2058:A2062"/>
    <mergeCell ref="B2058:B2062"/>
    <mergeCell ref="A2063:A2067"/>
    <mergeCell ref="B2063:B2067"/>
    <mergeCell ref="A2038:A2042"/>
    <mergeCell ref="B2038:B2042"/>
    <mergeCell ref="A2043:A2047"/>
    <mergeCell ref="B2043:B2047"/>
    <mergeCell ref="A2048:A2052"/>
    <mergeCell ref="B2048:B2052"/>
    <mergeCell ref="A2113:B2114"/>
    <mergeCell ref="A2115:B2116"/>
    <mergeCell ref="E2118:AB2118"/>
    <mergeCell ref="A2124:A2130"/>
    <mergeCell ref="B2124:B2128"/>
    <mergeCell ref="B2129:B2130"/>
    <mergeCell ref="A2098:A2102"/>
    <mergeCell ref="B2098:B2102"/>
    <mergeCell ref="A2103:A2107"/>
    <mergeCell ref="B2103:B2107"/>
    <mergeCell ref="A2109:B2110"/>
    <mergeCell ref="A2111:B2112"/>
    <mergeCell ref="A2083:A2087"/>
    <mergeCell ref="B2083:B2087"/>
    <mergeCell ref="A2088:A2092"/>
    <mergeCell ref="B2088:B2092"/>
    <mergeCell ref="A2093:A2097"/>
    <mergeCell ref="B2093:B2097"/>
    <mergeCell ref="A2171:A2175"/>
    <mergeCell ref="B2171:B2175"/>
    <mergeCell ref="A2176:A2180"/>
    <mergeCell ref="B2176:B2180"/>
    <mergeCell ref="A2181:A2185"/>
    <mergeCell ref="B2181:B2185"/>
    <mergeCell ref="A2156:A2160"/>
    <mergeCell ref="B2156:B2160"/>
    <mergeCell ref="A2161:A2165"/>
    <mergeCell ref="B2161:B2165"/>
    <mergeCell ref="A2166:A2170"/>
    <mergeCell ref="B2166:B2170"/>
    <mergeCell ref="A2131:A2137"/>
    <mergeCell ref="B2131:B2135"/>
    <mergeCell ref="B2136:B2137"/>
    <mergeCell ref="A2139:A2142"/>
    <mergeCell ref="B2139:B2142"/>
    <mergeCell ref="A2144:A2147"/>
    <mergeCell ref="B2144:B2147"/>
    <mergeCell ref="A2216:A2220"/>
    <mergeCell ref="B2216:B2220"/>
    <mergeCell ref="A2221:A2225"/>
    <mergeCell ref="B2221:B2225"/>
    <mergeCell ref="A2226:A2230"/>
    <mergeCell ref="B2226:B2230"/>
    <mergeCell ref="A2201:A2205"/>
    <mergeCell ref="B2201:B2205"/>
    <mergeCell ref="A2206:A2210"/>
    <mergeCell ref="B2206:B2210"/>
    <mergeCell ref="A2211:A2215"/>
    <mergeCell ref="B2211:B2215"/>
    <mergeCell ref="A2186:A2190"/>
    <mergeCell ref="B2186:B2190"/>
    <mergeCell ref="A2191:A2195"/>
    <mergeCell ref="B2191:B2195"/>
    <mergeCell ref="A2196:A2200"/>
    <mergeCell ref="B2196:B2200"/>
    <mergeCell ref="A2261:A2265"/>
    <mergeCell ref="B2261:B2265"/>
    <mergeCell ref="A2266:A2270"/>
    <mergeCell ref="B2266:B2270"/>
    <mergeCell ref="A2271:A2275"/>
    <mergeCell ref="B2271:B2275"/>
    <mergeCell ref="A2246:A2250"/>
    <mergeCell ref="B2246:B2250"/>
    <mergeCell ref="A2251:A2255"/>
    <mergeCell ref="B2251:B2255"/>
    <mergeCell ref="A2256:A2260"/>
    <mergeCell ref="B2256:B2260"/>
    <mergeCell ref="A2231:A2235"/>
    <mergeCell ref="B2231:B2235"/>
    <mergeCell ref="A2236:A2240"/>
    <mergeCell ref="B2236:B2240"/>
    <mergeCell ref="A2241:A2245"/>
    <mergeCell ref="B2241:B2245"/>
    <mergeCell ref="A2306:A2310"/>
    <mergeCell ref="B2306:B2310"/>
    <mergeCell ref="A2311:A2315"/>
    <mergeCell ref="B2311:B2315"/>
    <mergeCell ref="A2316:A2320"/>
    <mergeCell ref="B2316:B2320"/>
    <mergeCell ref="A2291:A2295"/>
    <mergeCell ref="B2291:B2295"/>
    <mergeCell ref="A2296:A2300"/>
    <mergeCell ref="B2296:B2300"/>
    <mergeCell ref="A2301:A2305"/>
    <mergeCell ref="B2301:B2305"/>
    <mergeCell ref="A2276:A2280"/>
    <mergeCell ref="B2276:B2280"/>
    <mergeCell ref="A2281:A2285"/>
    <mergeCell ref="B2281:B2285"/>
    <mergeCell ref="A2286:A2290"/>
    <mergeCell ref="B2286:B2290"/>
    <mergeCell ref="A2358:A2362"/>
    <mergeCell ref="B2358:B2362"/>
    <mergeCell ref="A2363:A2367"/>
    <mergeCell ref="B2363:B2367"/>
    <mergeCell ref="A2370:B2371"/>
    <mergeCell ref="A2372:B2373"/>
    <mergeCell ref="E2335:AB2335"/>
    <mergeCell ref="A2339:A2342"/>
    <mergeCell ref="B2339:B2342"/>
    <mergeCell ref="A2343:A2346"/>
    <mergeCell ref="B2343:B2346"/>
    <mergeCell ref="A2353:A2357"/>
    <mergeCell ref="B2353:B2357"/>
    <mergeCell ref="A2321:A2325"/>
    <mergeCell ref="B2321:B2325"/>
    <mergeCell ref="A2326:B2327"/>
    <mergeCell ref="A2328:B2329"/>
    <mergeCell ref="A2330:B2331"/>
    <mergeCell ref="A2332:B2333"/>
    <mergeCell ref="A2412:A2415"/>
    <mergeCell ref="B2412:B2415"/>
    <mergeCell ref="A2417:A2420"/>
    <mergeCell ref="B2417:B2420"/>
    <mergeCell ref="A2429:A2433"/>
    <mergeCell ref="B2429:B2433"/>
    <mergeCell ref="A2393:A2400"/>
    <mergeCell ref="B2393:B2397"/>
    <mergeCell ref="B2398:B2400"/>
    <mergeCell ref="A2401:A2405"/>
    <mergeCell ref="B2401:B2405"/>
    <mergeCell ref="A2406:A2410"/>
    <mergeCell ref="B2406:B2410"/>
    <mergeCell ref="A2374:B2375"/>
    <mergeCell ref="A2376:B2377"/>
    <mergeCell ref="E2379:AB2379"/>
    <mergeCell ref="A2385:A2392"/>
    <mergeCell ref="B2385:B2389"/>
    <mergeCell ref="B2390:B2392"/>
    <mergeCell ref="A2464:A2468"/>
    <mergeCell ref="B2464:B2468"/>
    <mergeCell ref="A2469:A2473"/>
    <mergeCell ref="B2469:B2473"/>
    <mergeCell ref="A2474:A2478"/>
    <mergeCell ref="B2474:B2478"/>
    <mergeCell ref="A2449:A2453"/>
    <mergeCell ref="B2449:B2453"/>
    <mergeCell ref="A2454:A2458"/>
    <mergeCell ref="B2454:B2458"/>
    <mergeCell ref="A2459:A2463"/>
    <mergeCell ref="B2459:B2463"/>
    <mergeCell ref="A2434:A2438"/>
    <mergeCell ref="B2434:B2438"/>
    <mergeCell ref="A2439:A2443"/>
    <mergeCell ref="B2439:B2443"/>
    <mergeCell ref="A2444:A2448"/>
    <mergeCell ref="B2444:B2448"/>
    <mergeCell ref="A2514:A2517"/>
    <mergeCell ref="B2514:B2517"/>
    <mergeCell ref="A2518:A2521"/>
    <mergeCell ref="B2518:B2521"/>
    <mergeCell ref="A2522:A2525"/>
    <mergeCell ref="B2522:B2525"/>
    <mergeCell ref="E2493:AB2493"/>
    <mergeCell ref="A2499:A2506"/>
    <mergeCell ref="B2499:B2503"/>
    <mergeCell ref="B2504:B2506"/>
    <mergeCell ref="A2507:A2513"/>
    <mergeCell ref="B2507:B2511"/>
    <mergeCell ref="B2512:B2513"/>
    <mergeCell ref="A2479:A2483"/>
    <mergeCell ref="B2479:B2483"/>
    <mergeCell ref="A2484:B2485"/>
    <mergeCell ref="A2486:B2487"/>
    <mergeCell ref="A2488:B2489"/>
    <mergeCell ref="A2490:B2491"/>
    <mergeCell ref="A2563:A2567"/>
    <mergeCell ref="B2563:B2567"/>
    <mergeCell ref="A2568:A2572"/>
    <mergeCell ref="B2568:B2572"/>
    <mergeCell ref="A2573:A2577"/>
    <mergeCell ref="B2573:B2577"/>
    <mergeCell ref="A2548:A2552"/>
    <mergeCell ref="B2548:B2552"/>
    <mergeCell ref="A2553:A2557"/>
    <mergeCell ref="B2553:B2557"/>
    <mergeCell ref="A2558:A2562"/>
    <mergeCell ref="B2558:B2562"/>
    <mergeCell ref="A2533:A2537"/>
    <mergeCell ref="B2533:B2537"/>
    <mergeCell ref="A2538:A2542"/>
    <mergeCell ref="B2538:B2542"/>
    <mergeCell ref="A2543:A2547"/>
    <mergeCell ref="B2543:B2547"/>
    <mergeCell ref="A2615:A2619"/>
    <mergeCell ref="B2615:B2619"/>
    <mergeCell ref="A2620:A2624"/>
    <mergeCell ref="B2620:B2624"/>
    <mergeCell ref="A2625:A2629"/>
    <mergeCell ref="B2625:B2629"/>
    <mergeCell ref="E2592:AB2592"/>
    <mergeCell ref="A2596:A2599"/>
    <mergeCell ref="B2596:B2599"/>
    <mergeCell ref="A2600:A2603"/>
    <mergeCell ref="B2600:B2603"/>
    <mergeCell ref="A2610:A2614"/>
    <mergeCell ref="B2610:B2614"/>
    <mergeCell ref="A2578:A2582"/>
    <mergeCell ref="B2578:B2582"/>
    <mergeCell ref="A2583:B2584"/>
    <mergeCell ref="A2585:B2586"/>
    <mergeCell ref="A2587:B2588"/>
    <mergeCell ref="A2589:B2590"/>
    <mergeCell ref="A2672:A2676"/>
    <mergeCell ref="B2672:B2676"/>
    <mergeCell ref="A2677:A2681"/>
    <mergeCell ref="B2677:B2681"/>
    <mergeCell ref="A2682:A2686"/>
    <mergeCell ref="B2682:B2686"/>
    <mergeCell ref="A2645:B2646"/>
    <mergeCell ref="A2647:B2648"/>
    <mergeCell ref="E2650:AB2650"/>
    <mergeCell ref="A2654:A2658"/>
    <mergeCell ref="B2654:B2658"/>
    <mergeCell ref="A2659:A2663"/>
    <mergeCell ref="B2659:B2663"/>
    <mergeCell ref="A2630:A2634"/>
    <mergeCell ref="B2630:B2634"/>
    <mergeCell ref="A2635:A2639"/>
    <mergeCell ref="B2635:B2639"/>
    <mergeCell ref="A2641:B2642"/>
    <mergeCell ref="A2643:B2644"/>
    <mergeCell ref="A2717:A2721"/>
    <mergeCell ref="B2717:B2721"/>
    <mergeCell ref="A2722:B2723"/>
    <mergeCell ref="A2724:B2725"/>
    <mergeCell ref="A2726:B2727"/>
    <mergeCell ref="A2728:B2729"/>
    <mergeCell ref="A2702:A2706"/>
    <mergeCell ref="B2702:B2706"/>
    <mergeCell ref="A2707:A2711"/>
    <mergeCell ref="B2707:B2711"/>
    <mergeCell ref="A2712:A2716"/>
    <mergeCell ref="B2712:B2716"/>
    <mergeCell ref="A2687:A2691"/>
    <mergeCell ref="B2687:B2691"/>
    <mergeCell ref="A2692:A2696"/>
    <mergeCell ref="B2692:B2696"/>
    <mergeCell ref="A2697:A2701"/>
    <mergeCell ref="B2697:B2701"/>
    <mergeCell ref="A2766:A2769"/>
    <mergeCell ref="B2766:B2769"/>
    <mergeCell ref="A2771:A2774"/>
    <mergeCell ref="B2771:B2774"/>
    <mergeCell ref="A2778:A2779"/>
    <mergeCell ref="A2783:A2787"/>
    <mergeCell ref="B2783:B2787"/>
    <mergeCell ref="A2751:A2757"/>
    <mergeCell ref="B2751:B2755"/>
    <mergeCell ref="B2756:B2757"/>
    <mergeCell ref="A2758:A2764"/>
    <mergeCell ref="B2758:B2762"/>
    <mergeCell ref="B2763:B2764"/>
    <mergeCell ref="E2731:AB2731"/>
    <mergeCell ref="A2737:A2743"/>
    <mergeCell ref="B2737:B2741"/>
    <mergeCell ref="B2742:B2743"/>
    <mergeCell ref="A2744:A2750"/>
    <mergeCell ref="B2744:B2748"/>
    <mergeCell ref="B2749:B2750"/>
    <mergeCell ref="A2832:B2833"/>
    <mergeCell ref="A2834:B2835"/>
    <mergeCell ref="A2818:A2822"/>
    <mergeCell ref="B2818:B2822"/>
    <mergeCell ref="A2823:A2827"/>
    <mergeCell ref="B2823:B2827"/>
    <mergeCell ref="A2828:B2829"/>
    <mergeCell ref="A2830:B2831"/>
    <mergeCell ref="A2803:A2807"/>
    <mergeCell ref="B2803:B2807"/>
    <mergeCell ref="A2808:A2812"/>
    <mergeCell ref="B2808:B2812"/>
    <mergeCell ref="A2813:A2817"/>
    <mergeCell ref="B2813:B2817"/>
    <mergeCell ref="A2788:A2792"/>
    <mergeCell ref="B2788:B2792"/>
    <mergeCell ref="A2793:A2797"/>
    <mergeCell ref="B2793:B2797"/>
    <mergeCell ref="A2798:A2802"/>
    <mergeCell ref="B2798:B2802"/>
  </mergeCells>
  <pageMargins left="0" right="0" top="0.19685039370078741" bottom="0.19685039370078741" header="0.51181102362204722" footer="0.51181102362204722"/>
  <pageSetup paperSize="9" scale="75" orientation="landscape" r:id="rId1"/>
  <headerFooter alignWithMargins="0"/>
  <colBreaks count="1" manualBreakCount="1">
    <brk id="28" min="2" max="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C1353"/>
  <sheetViews>
    <sheetView zoomScaleNormal="100" workbookViewId="0">
      <pane xSplit="4" ySplit="3" topLeftCell="EB40" activePane="bottomRight" state="frozen"/>
      <selection pane="topRight" activeCell="E1" sqref="E1"/>
      <selection pane="bottomLeft" activeCell="A4" sqref="A4"/>
      <selection pane="bottomRight" activeCell="EB1" sqref="EB1:EY1048576"/>
    </sheetView>
  </sheetViews>
  <sheetFormatPr defaultRowHeight="12.75"/>
  <cols>
    <col min="1" max="1" width="25.85546875" customWidth="1"/>
    <col min="2" max="2" width="23.42578125" customWidth="1"/>
    <col min="3" max="3" width="11.28515625" customWidth="1"/>
    <col min="4" max="4" width="7.28515625" style="30" customWidth="1"/>
    <col min="5" max="28" width="5.7109375" style="30" customWidth="1"/>
    <col min="29" max="31" width="5.7109375" style="1211" hidden="1" customWidth="1"/>
    <col min="32" max="81" width="9.140625" style="1" hidden="1" customWidth="1"/>
    <col min="82" max="114" width="0" style="1" hidden="1" customWidth="1"/>
    <col min="115" max="124" width="0" style="33" hidden="1" customWidth="1"/>
    <col min="125" max="131" width="0" hidden="1" customWidth="1"/>
    <col min="132" max="185" width="9.140625" style="1211"/>
  </cols>
  <sheetData>
    <row r="1" spans="1:185" s="2" customFormat="1" ht="11.25" customHeight="1">
      <c r="A1" s="1377" t="s">
        <v>1022</v>
      </c>
      <c r="B1" s="1489"/>
      <c r="C1" s="1489"/>
      <c r="D1" s="1489"/>
      <c r="E1" s="1489"/>
      <c r="F1" s="1489"/>
      <c r="G1" s="1489"/>
      <c r="H1" s="1489"/>
      <c r="I1" s="1489"/>
      <c r="J1" s="1489"/>
      <c r="K1" s="1489"/>
      <c r="L1" s="1489"/>
      <c r="M1" s="1489"/>
      <c r="N1" s="1489"/>
      <c r="O1" s="1489"/>
      <c r="P1" s="1489"/>
      <c r="Q1" s="1489"/>
      <c r="R1" s="1489"/>
      <c r="S1" s="1489"/>
      <c r="T1" s="1489"/>
      <c r="U1" s="1489"/>
      <c r="V1" s="1489"/>
      <c r="W1" s="1489"/>
      <c r="X1" s="1489"/>
      <c r="Y1" s="1489"/>
      <c r="Z1" s="1489"/>
      <c r="AA1" s="1489"/>
      <c r="AB1" s="1489"/>
      <c r="AC1" s="1508" t="s">
        <v>116</v>
      </c>
      <c r="AD1" s="1508"/>
      <c r="AE1" s="1508" t="s">
        <v>124</v>
      </c>
      <c r="AF1" s="1183"/>
      <c r="AG1" s="1183"/>
      <c r="AH1" s="1183"/>
      <c r="AI1" s="1183"/>
      <c r="AJ1" s="1183"/>
      <c r="AK1" s="1183"/>
      <c r="AL1" s="1183"/>
      <c r="AM1" s="1183"/>
      <c r="AN1" s="1183"/>
      <c r="AO1" s="1183"/>
      <c r="AP1" s="1183"/>
      <c r="AQ1" s="1183"/>
      <c r="AR1" s="1183"/>
      <c r="AS1" s="1183"/>
      <c r="AT1" s="1183"/>
      <c r="AU1" s="1183"/>
      <c r="AV1" s="1183"/>
      <c r="AW1" s="1183"/>
      <c r="AX1" s="1183"/>
      <c r="AY1" s="1183"/>
      <c r="AZ1" s="1183"/>
      <c r="BA1" s="1183"/>
      <c r="BB1" s="1183"/>
      <c r="BC1" s="1183"/>
      <c r="BD1" s="1183"/>
      <c r="BE1" s="1184"/>
      <c r="BF1" s="1184"/>
      <c r="BG1" s="1184"/>
      <c r="BH1" s="1184"/>
      <c r="BI1" s="1184"/>
      <c r="BJ1" s="1184"/>
      <c r="BK1" s="1184"/>
      <c r="BL1" s="1184"/>
      <c r="BM1" s="1184"/>
      <c r="BN1" s="1184"/>
      <c r="BO1" s="1184"/>
      <c r="BP1" s="1184"/>
      <c r="BQ1" s="1184"/>
      <c r="BR1" s="1184"/>
      <c r="BS1" s="1184"/>
      <c r="BT1" s="1184"/>
      <c r="BU1" s="1184"/>
      <c r="BV1" s="1184"/>
      <c r="BW1" s="1184"/>
      <c r="BX1" s="1184"/>
      <c r="BY1" s="1184"/>
      <c r="BZ1" s="1184"/>
      <c r="CA1" s="1184"/>
      <c r="CB1" s="1184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</row>
    <row r="2" spans="1:185" s="2" customFormat="1" ht="11.25" customHeight="1" thickBot="1">
      <c r="A2" s="1489"/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  <c r="P2" s="1489"/>
      <c r="Q2" s="1489"/>
      <c r="R2" s="1489"/>
      <c r="S2" s="1489"/>
      <c r="T2" s="1489"/>
      <c r="U2" s="1489"/>
      <c r="V2" s="1489"/>
      <c r="W2" s="1489"/>
      <c r="X2" s="1489"/>
      <c r="Y2" s="1489"/>
      <c r="Z2" s="1489"/>
      <c r="AA2" s="1489"/>
      <c r="AB2" s="1489"/>
      <c r="AC2" s="1509"/>
      <c r="AD2" s="1509"/>
      <c r="AE2" s="1509"/>
      <c r="AF2" s="1182" t="s">
        <v>117</v>
      </c>
      <c r="AG2" s="1185"/>
      <c r="AH2" s="1185"/>
      <c r="AI2" s="1185"/>
      <c r="AJ2" s="1185"/>
      <c r="AK2" s="1185"/>
      <c r="AL2" s="1185"/>
      <c r="AM2" s="1185"/>
      <c r="AN2" s="1185"/>
      <c r="AO2" s="1185"/>
      <c r="AP2" s="1185"/>
      <c r="AQ2" s="1185"/>
      <c r="AR2" s="1185"/>
      <c r="AS2" s="1185"/>
      <c r="AT2" s="1185"/>
      <c r="AU2" s="1185"/>
      <c r="AV2" s="1185"/>
      <c r="AW2" s="1185"/>
      <c r="AX2" s="1185"/>
      <c r="AY2" s="1185"/>
      <c r="AZ2" s="1185"/>
      <c r="BA2" s="1185"/>
      <c r="BB2" s="1185"/>
      <c r="BC2" s="1185"/>
      <c r="BD2" s="1186"/>
      <c r="BE2" s="1198"/>
      <c r="BF2" s="1184"/>
      <c r="BG2" s="1184"/>
      <c r="BH2" s="1184"/>
      <c r="BI2" s="1184"/>
      <c r="BJ2" s="1184"/>
      <c r="BK2" s="1184"/>
      <c r="BL2" s="1184"/>
      <c r="BM2" s="1184"/>
      <c r="BN2" s="1184"/>
      <c r="BO2" s="1184"/>
      <c r="BP2" s="1184"/>
      <c r="BQ2" s="1184"/>
      <c r="BR2" s="1184"/>
      <c r="BS2" s="1184"/>
      <c r="BT2" s="1184"/>
      <c r="BU2" s="1184"/>
      <c r="BV2" s="1184"/>
      <c r="BW2" s="1184"/>
      <c r="BX2" s="1184"/>
      <c r="BY2" s="1184"/>
      <c r="BZ2" s="1184"/>
      <c r="CA2" s="1184"/>
      <c r="CB2" s="1184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</row>
    <row r="3" spans="1:185" s="1" customFormat="1" ht="51.75" customHeight="1" thickBot="1">
      <c r="A3" s="425"/>
      <c r="B3" s="624" t="s">
        <v>45</v>
      </c>
      <c r="C3" s="34" t="s">
        <v>991</v>
      </c>
      <c r="D3" s="35" t="s">
        <v>40</v>
      </c>
      <c r="E3" s="1394" t="s">
        <v>41</v>
      </c>
      <c r="F3" s="1394"/>
      <c r="G3" s="1394"/>
      <c r="H3" s="1394"/>
      <c r="I3" s="1394"/>
      <c r="J3" s="1394"/>
      <c r="K3" s="1394"/>
      <c r="L3" s="1394"/>
      <c r="M3" s="1394"/>
      <c r="N3" s="1394"/>
      <c r="O3" s="1394"/>
      <c r="P3" s="1394"/>
      <c r="Q3" s="1394"/>
      <c r="R3" s="1394"/>
      <c r="S3" s="1394"/>
      <c r="T3" s="1394"/>
      <c r="U3" s="1394"/>
      <c r="V3" s="1394"/>
      <c r="W3" s="1394"/>
      <c r="X3" s="1394"/>
      <c r="Y3" s="1394"/>
      <c r="Z3" s="1394"/>
      <c r="AA3" s="1394"/>
      <c r="AB3" s="1395"/>
      <c r="AC3" s="1252" t="s">
        <v>118</v>
      </c>
      <c r="AD3" s="1252" t="s">
        <v>119</v>
      </c>
      <c r="AE3" s="1253" t="s">
        <v>120</v>
      </c>
      <c r="AF3" s="1254" t="s">
        <v>121</v>
      </c>
      <c r="AG3" s="1255">
        <v>1</v>
      </c>
      <c r="AH3" s="1255">
        <v>2</v>
      </c>
      <c r="AI3" s="1255">
        <v>3</v>
      </c>
      <c r="AJ3" s="1255">
        <v>4</v>
      </c>
      <c r="AK3" s="1255">
        <v>5</v>
      </c>
      <c r="AL3" s="1255">
        <v>6</v>
      </c>
      <c r="AM3" s="1255">
        <v>7</v>
      </c>
      <c r="AN3" s="1255">
        <v>8</v>
      </c>
      <c r="AO3" s="1255">
        <v>9</v>
      </c>
      <c r="AP3" s="1255">
        <v>10</v>
      </c>
      <c r="AQ3" s="1255">
        <v>11</v>
      </c>
      <c r="AR3" s="1255">
        <v>12</v>
      </c>
      <c r="AS3" s="1255">
        <v>13</v>
      </c>
      <c r="AT3" s="1255">
        <v>14</v>
      </c>
      <c r="AU3" s="1255">
        <v>15</v>
      </c>
      <c r="AV3" s="1255">
        <v>16</v>
      </c>
      <c r="AW3" s="1255">
        <v>17</v>
      </c>
      <c r="AX3" s="1255">
        <v>18</v>
      </c>
      <c r="AY3" s="1255">
        <v>19</v>
      </c>
      <c r="AZ3" s="1255">
        <v>20</v>
      </c>
      <c r="BA3" s="1255">
        <v>21</v>
      </c>
      <c r="BB3" s="273">
        <v>22</v>
      </c>
      <c r="BC3" s="273">
        <v>23</v>
      </c>
      <c r="BD3" s="272" t="s">
        <v>122</v>
      </c>
    </row>
    <row r="4" spans="1:185" s="4" customFormat="1" ht="10.5" customHeight="1" thickBot="1">
      <c r="A4" s="606" t="s">
        <v>993</v>
      </c>
      <c r="B4" s="994"/>
      <c r="C4" s="36"/>
      <c r="D4" s="36"/>
      <c r="E4" s="36">
        <v>1</v>
      </c>
      <c r="F4" s="36">
        <v>2</v>
      </c>
      <c r="G4" s="36">
        <v>3</v>
      </c>
      <c r="H4" s="305">
        <v>4</v>
      </c>
      <c r="I4" s="36">
        <v>5</v>
      </c>
      <c r="J4" s="36">
        <v>6</v>
      </c>
      <c r="K4" s="36">
        <v>7</v>
      </c>
      <c r="L4" s="36">
        <v>8</v>
      </c>
      <c r="M4" s="36">
        <v>9</v>
      </c>
      <c r="N4" s="305">
        <v>10</v>
      </c>
      <c r="O4" s="36">
        <v>11</v>
      </c>
      <c r="P4" s="36">
        <v>12</v>
      </c>
      <c r="Q4" s="36">
        <v>13</v>
      </c>
      <c r="R4" s="36">
        <v>14</v>
      </c>
      <c r="S4" s="36">
        <v>15</v>
      </c>
      <c r="T4" s="36">
        <v>16</v>
      </c>
      <c r="U4" s="36">
        <v>17</v>
      </c>
      <c r="V4" s="36">
        <v>18</v>
      </c>
      <c r="W4" s="36">
        <v>19</v>
      </c>
      <c r="X4" s="36">
        <v>20</v>
      </c>
      <c r="Y4" s="305">
        <v>21</v>
      </c>
      <c r="Z4" s="36">
        <v>22</v>
      </c>
      <c r="AA4" s="36">
        <v>23</v>
      </c>
      <c r="AB4" s="37">
        <v>24</v>
      </c>
      <c r="AC4" s="294"/>
      <c r="AD4" s="294"/>
      <c r="AE4" s="29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701"/>
      <c r="DV4" s="701"/>
      <c r="DW4" s="701"/>
      <c r="DX4" s="701"/>
      <c r="DY4" s="701"/>
      <c r="DZ4" s="701"/>
      <c r="EA4" s="701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</row>
    <row r="5" spans="1:185" s="4" customFormat="1" ht="10.5" customHeight="1">
      <c r="A5" s="929" t="s">
        <v>112</v>
      </c>
      <c r="B5" s="38"/>
      <c r="C5" s="38"/>
      <c r="D5" s="39"/>
      <c r="E5" s="39">
        <v>3</v>
      </c>
      <c r="F5" s="39">
        <v>3</v>
      </c>
      <c r="G5" s="39">
        <v>3</v>
      </c>
      <c r="H5" s="306">
        <v>3</v>
      </c>
      <c r="I5" s="39">
        <v>3</v>
      </c>
      <c r="J5" s="39">
        <v>3</v>
      </c>
      <c r="K5" s="39">
        <v>3</v>
      </c>
      <c r="L5" s="39">
        <v>3</v>
      </c>
      <c r="M5" s="39">
        <v>3</v>
      </c>
      <c r="N5" s="306">
        <v>3</v>
      </c>
      <c r="O5" s="39">
        <v>3</v>
      </c>
      <c r="P5" s="39">
        <v>3</v>
      </c>
      <c r="Q5" s="39">
        <v>3</v>
      </c>
      <c r="R5" s="39">
        <v>3</v>
      </c>
      <c r="S5" s="39">
        <v>3</v>
      </c>
      <c r="T5" s="39">
        <v>3</v>
      </c>
      <c r="U5" s="39">
        <v>3</v>
      </c>
      <c r="V5" s="39">
        <v>3</v>
      </c>
      <c r="W5" s="39">
        <v>3</v>
      </c>
      <c r="X5" s="39">
        <v>3</v>
      </c>
      <c r="Y5" s="306">
        <v>3</v>
      </c>
      <c r="Z5" s="39">
        <v>3</v>
      </c>
      <c r="AA5" s="39">
        <v>3</v>
      </c>
      <c r="AB5" s="40">
        <v>3</v>
      </c>
      <c r="AC5" s="294"/>
      <c r="AD5" s="294"/>
      <c r="AE5" s="29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701"/>
      <c r="DV5" s="701"/>
      <c r="DW5" s="701"/>
      <c r="DX5" s="701"/>
      <c r="DY5" s="701"/>
      <c r="DZ5" s="701"/>
      <c r="EA5" s="701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</row>
    <row r="6" spans="1:185" s="4" customFormat="1" ht="10.5" customHeight="1" thickBot="1">
      <c r="A6" s="930" t="s">
        <v>115</v>
      </c>
      <c r="B6" s="41"/>
      <c r="C6" s="41"/>
      <c r="D6" s="42"/>
      <c r="E6" s="42">
        <v>3</v>
      </c>
      <c r="F6" s="42">
        <v>3</v>
      </c>
      <c r="G6" s="42">
        <v>3</v>
      </c>
      <c r="H6" s="307">
        <v>3</v>
      </c>
      <c r="I6" s="42">
        <v>3</v>
      </c>
      <c r="J6" s="42">
        <v>3</v>
      </c>
      <c r="K6" s="42">
        <v>3</v>
      </c>
      <c r="L6" s="42">
        <v>3</v>
      </c>
      <c r="M6" s="42">
        <v>3</v>
      </c>
      <c r="N6" s="307">
        <v>3</v>
      </c>
      <c r="O6" s="42">
        <v>3</v>
      </c>
      <c r="P6" s="42">
        <v>3</v>
      </c>
      <c r="Q6" s="42">
        <v>3</v>
      </c>
      <c r="R6" s="42">
        <v>3</v>
      </c>
      <c r="S6" s="42">
        <v>3</v>
      </c>
      <c r="T6" s="42">
        <v>3</v>
      </c>
      <c r="U6" s="42">
        <v>3</v>
      </c>
      <c r="V6" s="42">
        <v>3</v>
      </c>
      <c r="W6" s="42">
        <v>3</v>
      </c>
      <c r="X6" s="42">
        <v>3</v>
      </c>
      <c r="Y6" s="307">
        <v>3</v>
      </c>
      <c r="Z6" s="42">
        <v>3</v>
      </c>
      <c r="AA6" s="42">
        <v>3</v>
      </c>
      <c r="AB6" s="43">
        <v>3</v>
      </c>
      <c r="AC6" s="294"/>
      <c r="AD6" s="294"/>
      <c r="AE6" s="29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274"/>
      <c r="BD6" s="274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  <c r="DU6" s="701"/>
      <c r="DV6" s="701"/>
      <c r="DW6" s="701"/>
      <c r="DX6" s="701"/>
      <c r="DY6" s="701"/>
      <c r="DZ6" s="701"/>
      <c r="EA6" s="701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</row>
    <row r="7" spans="1:185" s="4" customFormat="1" ht="10.5" customHeight="1">
      <c r="A7" s="929" t="s">
        <v>113</v>
      </c>
      <c r="B7" s="38"/>
      <c r="C7" s="38"/>
      <c r="D7" s="39"/>
      <c r="E7" s="39">
        <v>2</v>
      </c>
      <c r="F7" s="39">
        <v>2</v>
      </c>
      <c r="G7" s="39">
        <v>2</v>
      </c>
      <c r="H7" s="306">
        <v>2</v>
      </c>
      <c r="I7" s="39">
        <v>2</v>
      </c>
      <c r="J7" s="39">
        <v>2</v>
      </c>
      <c r="K7" s="39">
        <v>2</v>
      </c>
      <c r="L7" s="39">
        <v>2</v>
      </c>
      <c r="M7" s="39">
        <v>2</v>
      </c>
      <c r="N7" s="306">
        <v>2</v>
      </c>
      <c r="O7" s="39">
        <v>2</v>
      </c>
      <c r="P7" s="39">
        <v>2</v>
      </c>
      <c r="Q7" s="39">
        <v>2</v>
      </c>
      <c r="R7" s="39">
        <v>2</v>
      </c>
      <c r="S7" s="39">
        <v>2</v>
      </c>
      <c r="T7" s="39">
        <v>2</v>
      </c>
      <c r="U7" s="39">
        <v>2</v>
      </c>
      <c r="V7" s="39">
        <v>2</v>
      </c>
      <c r="W7" s="39">
        <v>2</v>
      </c>
      <c r="X7" s="39">
        <v>2</v>
      </c>
      <c r="Y7" s="306">
        <v>2</v>
      </c>
      <c r="Z7" s="39">
        <v>2</v>
      </c>
      <c r="AA7" s="39">
        <v>2</v>
      </c>
      <c r="AB7" s="40">
        <v>2</v>
      </c>
      <c r="AC7" s="294"/>
      <c r="AD7" s="294"/>
      <c r="AE7" s="294"/>
      <c r="AF7" s="274"/>
      <c r="AG7" s="274"/>
      <c r="AH7" s="274"/>
      <c r="AI7" s="274"/>
      <c r="AJ7" s="274"/>
      <c r="AK7" s="274"/>
      <c r="AL7" s="274"/>
      <c r="AM7" s="274"/>
      <c r="AN7" s="274"/>
      <c r="AO7" s="274"/>
      <c r="AP7" s="274"/>
      <c r="AQ7" s="274"/>
      <c r="AR7" s="274"/>
      <c r="AS7" s="274"/>
      <c r="AT7" s="274"/>
      <c r="AU7" s="274"/>
      <c r="AV7" s="274"/>
      <c r="AW7" s="274"/>
      <c r="AX7" s="274"/>
      <c r="AY7" s="274"/>
      <c r="AZ7" s="274"/>
      <c r="BA7" s="274"/>
      <c r="BB7" s="274"/>
      <c r="BC7" s="274"/>
      <c r="BD7" s="274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701"/>
      <c r="DV7" s="701"/>
      <c r="DW7" s="701"/>
      <c r="DX7" s="701"/>
      <c r="DY7" s="701"/>
      <c r="DZ7" s="701"/>
      <c r="EA7" s="701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</row>
    <row r="8" spans="1:185" s="4" customFormat="1" ht="10.5" customHeight="1" thickBot="1">
      <c r="A8" s="930" t="s">
        <v>114</v>
      </c>
      <c r="B8" s="41"/>
      <c r="C8" s="41"/>
      <c r="D8" s="42"/>
      <c r="E8" s="42">
        <v>2</v>
      </c>
      <c r="F8" s="42">
        <v>2</v>
      </c>
      <c r="G8" s="42">
        <v>2</v>
      </c>
      <c r="H8" s="307">
        <v>2</v>
      </c>
      <c r="I8" s="42">
        <v>2</v>
      </c>
      <c r="J8" s="42">
        <v>2</v>
      </c>
      <c r="K8" s="42">
        <v>2</v>
      </c>
      <c r="L8" s="42">
        <v>2</v>
      </c>
      <c r="M8" s="42">
        <v>2</v>
      </c>
      <c r="N8" s="307">
        <v>2</v>
      </c>
      <c r="O8" s="42">
        <v>2</v>
      </c>
      <c r="P8" s="42">
        <v>2</v>
      </c>
      <c r="Q8" s="42">
        <v>2</v>
      </c>
      <c r="R8" s="42">
        <v>2</v>
      </c>
      <c r="S8" s="42">
        <v>2</v>
      </c>
      <c r="T8" s="42">
        <v>2</v>
      </c>
      <c r="U8" s="42">
        <v>2</v>
      </c>
      <c r="V8" s="42">
        <v>2</v>
      </c>
      <c r="W8" s="42">
        <v>2</v>
      </c>
      <c r="X8" s="42">
        <v>2</v>
      </c>
      <c r="Y8" s="307">
        <v>2</v>
      </c>
      <c r="Z8" s="42">
        <v>2</v>
      </c>
      <c r="AA8" s="42">
        <v>2</v>
      </c>
      <c r="AB8" s="43">
        <v>2</v>
      </c>
      <c r="AC8" s="294"/>
      <c r="AD8" s="294"/>
      <c r="AE8" s="294"/>
      <c r="AF8" s="274"/>
      <c r="AG8" s="274"/>
      <c r="AH8" s="274"/>
      <c r="AI8" s="274"/>
      <c r="AJ8" s="274"/>
      <c r="AK8" s="274"/>
      <c r="AL8" s="274"/>
      <c r="AM8" s="274"/>
      <c r="AN8" s="274"/>
      <c r="AO8" s="274"/>
      <c r="AP8" s="274"/>
      <c r="AQ8" s="274"/>
      <c r="AR8" s="274"/>
      <c r="AS8" s="274"/>
      <c r="AT8" s="274"/>
      <c r="AU8" s="274"/>
      <c r="AV8" s="274"/>
      <c r="AW8" s="274"/>
      <c r="AX8" s="274"/>
      <c r="AY8" s="274"/>
      <c r="AZ8" s="274"/>
      <c r="BA8" s="274"/>
      <c r="BB8" s="274"/>
      <c r="BC8" s="274"/>
      <c r="BD8" s="274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701"/>
      <c r="DV8" s="701"/>
      <c r="DW8" s="701"/>
      <c r="DX8" s="701"/>
      <c r="DY8" s="701"/>
      <c r="DZ8" s="701"/>
      <c r="EA8" s="701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</row>
    <row r="9" spans="1:185" s="4" customFormat="1" ht="10.5" customHeight="1">
      <c r="A9" s="371" t="s">
        <v>140</v>
      </c>
      <c r="B9" s="44"/>
      <c r="C9" s="797" t="s">
        <v>136</v>
      </c>
      <c r="D9" s="44" t="s">
        <v>39</v>
      </c>
      <c r="E9" s="44">
        <v>119</v>
      </c>
      <c r="F9" s="44">
        <v>119</v>
      </c>
      <c r="G9" s="44">
        <v>118</v>
      </c>
      <c r="H9" s="308">
        <v>118</v>
      </c>
      <c r="I9" s="44">
        <v>118</v>
      </c>
      <c r="J9" s="44">
        <v>118</v>
      </c>
      <c r="K9" s="44">
        <v>118</v>
      </c>
      <c r="L9" s="44">
        <v>118</v>
      </c>
      <c r="M9" s="44">
        <v>119</v>
      </c>
      <c r="N9" s="308">
        <v>119</v>
      </c>
      <c r="O9" s="44">
        <v>119</v>
      </c>
      <c r="P9" s="44">
        <v>119</v>
      </c>
      <c r="Q9" s="44">
        <v>119</v>
      </c>
      <c r="R9" s="44">
        <v>118</v>
      </c>
      <c r="S9" s="44">
        <v>118</v>
      </c>
      <c r="T9" s="44">
        <v>117</v>
      </c>
      <c r="U9" s="44">
        <v>118</v>
      </c>
      <c r="V9" s="44">
        <v>118</v>
      </c>
      <c r="W9" s="44">
        <v>118</v>
      </c>
      <c r="X9" s="44">
        <v>118</v>
      </c>
      <c r="Y9" s="308">
        <v>117</v>
      </c>
      <c r="Z9" s="44">
        <v>118</v>
      </c>
      <c r="AA9" s="44">
        <v>117</v>
      </c>
      <c r="AB9" s="45">
        <v>118</v>
      </c>
      <c r="AC9" s="294"/>
      <c r="AD9" s="294"/>
      <c r="AE9" s="29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701"/>
      <c r="DV9" s="701"/>
      <c r="DW9" s="701"/>
      <c r="DX9" s="701"/>
      <c r="DY9" s="701"/>
      <c r="DZ9" s="701"/>
      <c r="EA9" s="701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</row>
    <row r="10" spans="1:185" s="4" customFormat="1" ht="10.5" customHeight="1" thickBot="1">
      <c r="A10" s="373" t="s">
        <v>141</v>
      </c>
      <c r="B10" s="46"/>
      <c r="C10" s="798" t="s">
        <v>136</v>
      </c>
      <c r="D10" s="46" t="s">
        <v>39</v>
      </c>
      <c r="E10" s="46">
        <v>119</v>
      </c>
      <c r="F10" s="46">
        <v>119</v>
      </c>
      <c r="G10" s="46">
        <v>118</v>
      </c>
      <c r="H10" s="309">
        <v>118</v>
      </c>
      <c r="I10" s="46">
        <v>118</v>
      </c>
      <c r="J10" s="46">
        <v>118</v>
      </c>
      <c r="K10" s="46">
        <v>118</v>
      </c>
      <c r="L10" s="46">
        <v>118</v>
      </c>
      <c r="M10" s="46">
        <v>119</v>
      </c>
      <c r="N10" s="309">
        <v>119</v>
      </c>
      <c r="O10" s="46">
        <v>119</v>
      </c>
      <c r="P10" s="46">
        <v>119</v>
      </c>
      <c r="Q10" s="46">
        <v>119</v>
      </c>
      <c r="R10" s="46">
        <v>118</v>
      </c>
      <c r="S10" s="46">
        <v>118</v>
      </c>
      <c r="T10" s="46">
        <v>117</v>
      </c>
      <c r="U10" s="46">
        <v>118</v>
      </c>
      <c r="V10" s="46">
        <v>118</v>
      </c>
      <c r="W10" s="46">
        <v>118</v>
      </c>
      <c r="X10" s="46">
        <v>118</v>
      </c>
      <c r="Y10" s="309">
        <v>118</v>
      </c>
      <c r="Z10" s="46">
        <v>118</v>
      </c>
      <c r="AA10" s="46">
        <v>118</v>
      </c>
      <c r="AB10" s="47">
        <v>118</v>
      </c>
      <c r="AC10" s="295"/>
      <c r="AD10" s="295"/>
      <c r="AE10" s="295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701"/>
      <c r="DV10" s="701"/>
      <c r="DW10" s="701"/>
      <c r="DX10" s="701"/>
      <c r="DY10" s="701"/>
      <c r="DZ10" s="701"/>
      <c r="EA10" s="701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</row>
    <row r="11" spans="1:185" s="2" customFormat="1" ht="10.5" customHeight="1">
      <c r="A11" s="1361" t="s">
        <v>142</v>
      </c>
      <c r="B11" s="1365" t="s">
        <v>143</v>
      </c>
      <c r="C11" s="1283"/>
      <c r="D11" s="1288"/>
      <c r="E11" s="65"/>
      <c r="F11" s="65"/>
      <c r="G11" s="65"/>
      <c r="H11" s="315"/>
      <c r="I11" s="65"/>
      <c r="J11" s="65"/>
      <c r="K11" s="65"/>
      <c r="L11" s="65"/>
      <c r="M11" s="65"/>
      <c r="N11" s="31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315"/>
      <c r="Z11" s="65"/>
      <c r="AA11" s="65"/>
      <c r="AB11" s="66"/>
      <c r="AC11" s="159"/>
      <c r="AD11" s="100"/>
      <c r="AE11" s="100"/>
      <c r="AF11" s="276"/>
      <c r="AG11" s="276"/>
      <c r="AH11" s="276"/>
      <c r="AI11" s="276"/>
      <c r="AJ11" s="276"/>
      <c r="AK11" s="276"/>
      <c r="AL11" s="276"/>
      <c r="AM11" s="276"/>
      <c r="AN11" s="276"/>
      <c r="AO11" s="276"/>
      <c r="AP11" s="276"/>
      <c r="AQ11" s="276"/>
      <c r="AR11" s="276"/>
      <c r="AS11" s="276"/>
      <c r="AT11" s="276"/>
      <c r="AU11" s="276"/>
      <c r="AV11" s="276"/>
      <c r="AW11" s="276"/>
      <c r="AX11" s="276"/>
      <c r="AY11" s="276"/>
      <c r="AZ11" s="276"/>
      <c r="BA11" s="276"/>
      <c r="BB11" s="276"/>
      <c r="BC11" s="276"/>
      <c r="BD11" s="276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/>
      <c r="DO11" s="175"/>
      <c r="DP11" s="175"/>
      <c r="DQ11" s="175"/>
      <c r="DR11" s="175"/>
      <c r="DS11" s="175"/>
      <c r="DT11" s="175"/>
      <c r="DU11" s="121"/>
      <c r="DV11" s="121"/>
      <c r="DW11" s="121"/>
      <c r="DX11" s="121"/>
      <c r="DY11" s="121"/>
      <c r="DZ11" s="121"/>
      <c r="EA11" s="12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</row>
    <row r="12" spans="1:185" s="2" customFormat="1" ht="10.5" customHeight="1">
      <c r="A12" s="1370"/>
      <c r="B12" s="1366"/>
      <c r="C12" s="1282" t="s">
        <v>136</v>
      </c>
      <c r="D12" s="144" t="s">
        <v>34</v>
      </c>
      <c r="E12" s="48">
        <v>42</v>
      </c>
      <c r="F12" s="48">
        <v>40</v>
      </c>
      <c r="G12" s="48">
        <v>41</v>
      </c>
      <c r="H12" s="324">
        <v>40</v>
      </c>
      <c r="I12" s="48">
        <v>48</v>
      </c>
      <c r="J12" s="48">
        <v>46</v>
      </c>
      <c r="K12" s="48">
        <v>54</v>
      </c>
      <c r="L12" s="48">
        <v>52</v>
      </c>
      <c r="M12" s="48">
        <v>61</v>
      </c>
      <c r="N12" s="324">
        <v>56</v>
      </c>
      <c r="O12" s="48">
        <v>57</v>
      </c>
      <c r="P12" s="48">
        <v>57</v>
      </c>
      <c r="Q12" s="48">
        <v>55</v>
      </c>
      <c r="R12" s="48">
        <v>54</v>
      </c>
      <c r="S12" s="48">
        <v>58</v>
      </c>
      <c r="T12" s="48">
        <v>57</v>
      </c>
      <c r="U12" s="48">
        <v>54</v>
      </c>
      <c r="V12" s="48">
        <v>53</v>
      </c>
      <c r="W12" s="48">
        <v>58</v>
      </c>
      <c r="X12" s="48">
        <v>52</v>
      </c>
      <c r="Y12" s="324">
        <v>49</v>
      </c>
      <c r="Z12" s="48">
        <v>48</v>
      </c>
      <c r="AA12" s="48">
        <v>48</v>
      </c>
      <c r="AB12" s="101">
        <v>51</v>
      </c>
      <c r="AC12" s="53" t="s">
        <v>125</v>
      </c>
      <c r="AD12" s="775">
        <f>AD13/AC13</f>
        <v>1.2372448979591835</v>
      </c>
      <c r="AE12" s="100"/>
      <c r="AF12" s="275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  <c r="AW12" s="276"/>
      <c r="AX12" s="276"/>
      <c r="AY12" s="276"/>
      <c r="AZ12" s="276"/>
      <c r="BA12" s="276"/>
      <c r="BB12" s="276"/>
      <c r="BC12" s="276"/>
      <c r="BD12" s="276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21"/>
      <c r="DV12" s="121"/>
      <c r="DW12" s="121"/>
      <c r="DX12" s="121"/>
      <c r="DY12" s="121"/>
      <c r="DZ12" s="121"/>
      <c r="EA12" s="12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</row>
    <row r="13" spans="1:185" s="2" customFormat="1" ht="10.5" customHeight="1">
      <c r="A13" s="1370"/>
      <c r="B13" s="1366"/>
      <c r="C13" s="1282" t="s">
        <v>136</v>
      </c>
      <c r="D13" s="144" t="s">
        <v>126</v>
      </c>
      <c r="E13" s="48">
        <v>4.2</v>
      </c>
      <c r="F13" s="48">
        <v>4.0999999999999996</v>
      </c>
      <c r="G13" s="48">
        <v>4.4000000000000004</v>
      </c>
      <c r="H13" s="324">
        <v>4.0999999999999996</v>
      </c>
      <c r="I13" s="48">
        <v>5.8</v>
      </c>
      <c r="J13" s="48">
        <v>5</v>
      </c>
      <c r="K13" s="48">
        <v>6.7</v>
      </c>
      <c r="L13" s="48">
        <v>6.4</v>
      </c>
      <c r="M13" s="48">
        <v>7.9</v>
      </c>
      <c r="N13" s="324">
        <v>7.2</v>
      </c>
      <c r="O13" s="48">
        <v>7.5</v>
      </c>
      <c r="P13" s="48">
        <v>7.5</v>
      </c>
      <c r="Q13" s="48">
        <v>7.4</v>
      </c>
      <c r="R13" s="48">
        <v>7.9</v>
      </c>
      <c r="S13" s="48">
        <v>8.4</v>
      </c>
      <c r="T13" s="48">
        <v>8.1</v>
      </c>
      <c r="U13" s="48">
        <v>7.4</v>
      </c>
      <c r="V13" s="48">
        <v>7.6</v>
      </c>
      <c r="W13" s="48">
        <v>7.9</v>
      </c>
      <c r="X13" s="48">
        <v>6.8</v>
      </c>
      <c r="Y13" s="324">
        <v>6.6</v>
      </c>
      <c r="Z13" s="48">
        <v>6.1</v>
      </c>
      <c r="AA13" s="48">
        <v>5.9</v>
      </c>
      <c r="AB13" s="101">
        <v>5.9</v>
      </c>
      <c r="AC13" s="53">
        <f>SUM(E13:AB13)</f>
        <v>156.80000000000004</v>
      </c>
      <c r="AD13" s="56">
        <f>SUM(E14:AB14)</f>
        <v>194</v>
      </c>
      <c r="AE13" s="201">
        <v>88</v>
      </c>
      <c r="AF13" s="276">
        <v>0.02</v>
      </c>
      <c r="AG13" s="276">
        <v>0.02</v>
      </c>
      <c r="AH13" s="276">
        <v>0.02</v>
      </c>
      <c r="AI13" s="276">
        <v>0.02</v>
      </c>
      <c r="AJ13" s="276">
        <v>0.02</v>
      </c>
      <c r="AK13" s="276">
        <v>0.02</v>
      </c>
      <c r="AL13" s="276">
        <v>0.02</v>
      </c>
      <c r="AM13" s="276">
        <v>0.02</v>
      </c>
      <c r="AN13" s="276">
        <v>0.02</v>
      </c>
      <c r="AO13" s="276">
        <v>0.02</v>
      </c>
      <c r="AP13" s="276">
        <v>0.02</v>
      </c>
      <c r="AQ13" s="276">
        <v>0.02</v>
      </c>
      <c r="AR13" s="276">
        <v>0.02</v>
      </c>
      <c r="AS13" s="276">
        <v>0.02</v>
      </c>
      <c r="AT13" s="276">
        <v>0.02</v>
      </c>
      <c r="AU13" s="276">
        <v>0.02</v>
      </c>
      <c r="AV13" s="276">
        <v>0.02</v>
      </c>
      <c r="AW13" s="276">
        <v>0.02</v>
      </c>
      <c r="AX13" s="276">
        <v>0.02</v>
      </c>
      <c r="AY13" s="276">
        <v>0.02</v>
      </c>
      <c r="AZ13" s="276">
        <v>0.02</v>
      </c>
      <c r="BA13" s="276">
        <v>0.02</v>
      </c>
      <c r="BB13" s="276">
        <v>0.02</v>
      </c>
      <c r="BC13" s="276">
        <v>0.02</v>
      </c>
      <c r="BD13" s="276">
        <v>0.02</v>
      </c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75"/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175"/>
      <c r="DS13" s="175"/>
      <c r="DT13" s="175"/>
      <c r="DU13" s="121"/>
      <c r="DV13" s="121"/>
      <c r="DW13" s="121"/>
      <c r="DX13" s="121"/>
      <c r="DY13" s="121"/>
      <c r="DZ13" s="121"/>
      <c r="EA13" s="12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</row>
    <row r="14" spans="1:185" s="2" customFormat="1" ht="10.5" customHeight="1">
      <c r="A14" s="1370"/>
      <c r="B14" s="1366"/>
      <c r="C14" s="1282" t="s">
        <v>136</v>
      </c>
      <c r="D14" s="144" t="s">
        <v>127</v>
      </c>
      <c r="E14" s="48">
        <v>7</v>
      </c>
      <c r="F14" s="48">
        <v>7</v>
      </c>
      <c r="G14" s="48">
        <v>7</v>
      </c>
      <c r="H14" s="324">
        <v>7</v>
      </c>
      <c r="I14" s="48">
        <v>8</v>
      </c>
      <c r="J14" s="48">
        <v>8</v>
      </c>
      <c r="K14" s="48">
        <v>9</v>
      </c>
      <c r="L14" s="48">
        <v>8</v>
      </c>
      <c r="M14" s="48">
        <v>9</v>
      </c>
      <c r="N14" s="324">
        <v>9</v>
      </c>
      <c r="O14" s="48">
        <v>9</v>
      </c>
      <c r="P14" s="48">
        <v>9</v>
      </c>
      <c r="Q14" s="48">
        <v>8</v>
      </c>
      <c r="R14" s="48">
        <v>8</v>
      </c>
      <c r="S14" s="48">
        <v>8</v>
      </c>
      <c r="T14" s="48">
        <v>8</v>
      </c>
      <c r="U14" s="48">
        <v>8</v>
      </c>
      <c r="V14" s="48">
        <v>8</v>
      </c>
      <c r="W14" s="48">
        <v>9</v>
      </c>
      <c r="X14" s="48">
        <v>8</v>
      </c>
      <c r="Y14" s="324">
        <v>7</v>
      </c>
      <c r="Z14" s="48">
        <v>8</v>
      </c>
      <c r="AA14" s="48">
        <v>8</v>
      </c>
      <c r="AB14" s="101">
        <v>9</v>
      </c>
      <c r="AC14" s="53"/>
      <c r="AD14" s="56"/>
      <c r="AE14" s="100"/>
      <c r="AF14" s="276">
        <v>0.19</v>
      </c>
      <c r="AG14" s="276">
        <v>0.19</v>
      </c>
      <c r="AH14" s="276">
        <v>0.19</v>
      </c>
      <c r="AI14" s="276">
        <v>0.19</v>
      </c>
      <c r="AJ14" s="276">
        <v>0.19</v>
      </c>
      <c r="AK14" s="276">
        <v>0.19</v>
      </c>
      <c r="AL14" s="276">
        <v>0.19</v>
      </c>
      <c r="AM14" s="276">
        <v>0.19</v>
      </c>
      <c r="AN14" s="276">
        <v>0.19</v>
      </c>
      <c r="AO14" s="276">
        <v>0.19</v>
      </c>
      <c r="AP14" s="276">
        <v>0.19</v>
      </c>
      <c r="AQ14" s="276">
        <v>0.19</v>
      </c>
      <c r="AR14" s="276">
        <v>0.19</v>
      </c>
      <c r="AS14" s="276">
        <v>0.19</v>
      </c>
      <c r="AT14" s="276">
        <v>0.19</v>
      </c>
      <c r="AU14" s="276">
        <v>0.19</v>
      </c>
      <c r="AV14" s="276">
        <v>0.19</v>
      </c>
      <c r="AW14" s="276">
        <v>0.19</v>
      </c>
      <c r="AX14" s="276">
        <v>0.19</v>
      </c>
      <c r="AY14" s="276">
        <v>0.19</v>
      </c>
      <c r="AZ14" s="276">
        <v>0.19</v>
      </c>
      <c r="BA14" s="276">
        <v>0.19</v>
      </c>
      <c r="BB14" s="276">
        <v>0.19</v>
      </c>
      <c r="BC14" s="276">
        <v>0.19</v>
      </c>
      <c r="BD14" s="276">
        <v>0.19</v>
      </c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175"/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21"/>
      <c r="DV14" s="121"/>
      <c r="DW14" s="121"/>
      <c r="DX14" s="121"/>
      <c r="DY14" s="121"/>
      <c r="DZ14" s="121"/>
      <c r="EA14" s="12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</row>
    <row r="15" spans="1:185" s="2" customFormat="1" ht="10.5" customHeight="1" thickBot="1">
      <c r="A15" s="1371"/>
      <c r="B15" s="1367"/>
      <c r="C15" s="293"/>
      <c r="D15" s="254" t="s">
        <v>42</v>
      </c>
      <c r="E15" s="58">
        <f>E14/E13</f>
        <v>1.6666666666666665</v>
      </c>
      <c r="F15" s="58">
        <f t="shared" ref="F15:AB15" si="0">F14/F13</f>
        <v>1.7073170731707319</v>
      </c>
      <c r="G15" s="58">
        <f t="shared" si="0"/>
        <v>1.5909090909090908</v>
      </c>
      <c r="H15" s="312">
        <f t="shared" si="0"/>
        <v>1.7073170731707319</v>
      </c>
      <c r="I15" s="58">
        <f t="shared" si="0"/>
        <v>1.3793103448275863</v>
      </c>
      <c r="J15" s="58">
        <f t="shared" si="0"/>
        <v>1.6</v>
      </c>
      <c r="K15" s="58">
        <f t="shared" si="0"/>
        <v>1.3432835820895521</v>
      </c>
      <c r="L15" s="58">
        <f t="shared" si="0"/>
        <v>1.25</v>
      </c>
      <c r="M15" s="58">
        <f t="shared" si="0"/>
        <v>1.1392405063291138</v>
      </c>
      <c r="N15" s="312">
        <f t="shared" si="0"/>
        <v>1.25</v>
      </c>
      <c r="O15" s="58">
        <f t="shared" si="0"/>
        <v>1.2</v>
      </c>
      <c r="P15" s="58">
        <f t="shared" si="0"/>
        <v>1.2</v>
      </c>
      <c r="Q15" s="58">
        <f t="shared" si="0"/>
        <v>1.0810810810810809</v>
      </c>
      <c r="R15" s="58">
        <f t="shared" si="0"/>
        <v>1.0126582278481011</v>
      </c>
      <c r="S15" s="58">
        <f t="shared" si="0"/>
        <v>0.95238095238095233</v>
      </c>
      <c r="T15" s="58">
        <f t="shared" si="0"/>
        <v>0.98765432098765438</v>
      </c>
      <c r="U15" s="58">
        <f t="shared" si="0"/>
        <v>1.0810810810810809</v>
      </c>
      <c r="V15" s="58">
        <f t="shared" si="0"/>
        <v>1.0526315789473684</v>
      </c>
      <c r="W15" s="58">
        <f t="shared" si="0"/>
        <v>1.1392405063291138</v>
      </c>
      <c r="X15" s="58">
        <f t="shared" si="0"/>
        <v>1.1764705882352942</v>
      </c>
      <c r="Y15" s="312">
        <f t="shared" si="0"/>
        <v>1.0606060606060606</v>
      </c>
      <c r="Z15" s="58">
        <f t="shared" si="0"/>
        <v>1.3114754098360657</v>
      </c>
      <c r="AA15" s="58">
        <f t="shared" si="0"/>
        <v>1.3559322033898304</v>
      </c>
      <c r="AB15" s="59">
        <f t="shared" si="0"/>
        <v>1.5254237288135593</v>
      </c>
      <c r="AC15" s="159"/>
      <c r="AD15" s="100"/>
      <c r="AE15" s="100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  <c r="AU15" s="276"/>
      <c r="AV15" s="276"/>
      <c r="AW15" s="276"/>
      <c r="AX15" s="276"/>
      <c r="AY15" s="276"/>
      <c r="AZ15" s="276"/>
      <c r="BA15" s="276"/>
      <c r="BB15" s="276"/>
      <c r="BC15" s="276"/>
      <c r="BD15" s="276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21"/>
      <c r="DV15" s="121"/>
      <c r="DW15" s="121"/>
      <c r="DX15" s="121"/>
      <c r="DY15" s="121"/>
      <c r="DZ15" s="121"/>
      <c r="EA15" s="12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</row>
    <row r="16" spans="1:185" s="2" customFormat="1" ht="10.5" customHeight="1">
      <c r="A16" s="1494" t="s">
        <v>144</v>
      </c>
      <c r="B16" s="1497" t="s">
        <v>145</v>
      </c>
      <c r="C16" s="1283"/>
      <c r="D16" s="1288"/>
      <c r="E16" s="65"/>
      <c r="F16" s="65"/>
      <c r="G16" s="65"/>
      <c r="H16" s="315"/>
      <c r="I16" s="65"/>
      <c r="J16" s="65"/>
      <c r="K16" s="65"/>
      <c r="L16" s="65"/>
      <c r="M16" s="65"/>
      <c r="N16" s="31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315"/>
      <c r="Z16" s="65"/>
      <c r="AA16" s="65"/>
      <c r="AB16" s="66"/>
      <c r="AC16" s="159"/>
      <c r="AD16" s="100"/>
      <c r="AE16" s="100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  <c r="AU16" s="276"/>
      <c r="AV16" s="276"/>
      <c r="AW16" s="276"/>
      <c r="AX16" s="276"/>
      <c r="AY16" s="276"/>
      <c r="AZ16" s="276"/>
      <c r="BA16" s="276"/>
      <c r="BB16" s="276"/>
      <c r="BC16" s="276"/>
      <c r="BD16" s="276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5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/>
      <c r="DO16" s="175"/>
      <c r="DP16" s="175"/>
      <c r="DQ16" s="175"/>
      <c r="DR16" s="175"/>
      <c r="DS16" s="175"/>
      <c r="DT16" s="175"/>
      <c r="DU16" s="121"/>
      <c r="DV16" s="121"/>
      <c r="DW16" s="121"/>
      <c r="DX16" s="121"/>
      <c r="DY16" s="121"/>
      <c r="DZ16" s="121"/>
      <c r="EA16" s="12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</row>
    <row r="17" spans="1:185" s="2" customFormat="1" ht="10.5" customHeight="1">
      <c r="A17" s="1495"/>
      <c r="B17" s="1498"/>
      <c r="C17" s="234" t="s">
        <v>136</v>
      </c>
      <c r="D17" s="387" t="s">
        <v>34</v>
      </c>
      <c r="E17" s="541">
        <v>45</v>
      </c>
      <c r="F17" s="541">
        <v>43</v>
      </c>
      <c r="G17" s="541">
        <v>43</v>
      </c>
      <c r="H17" s="1212">
        <v>43</v>
      </c>
      <c r="I17" s="541">
        <v>50</v>
      </c>
      <c r="J17" s="541">
        <v>48</v>
      </c>
      <c r="K17" s="541">
        <v>57</v>
      </c>
      <c r="L17" s="541">
        <v>54</v>
      </c>
      <c r="M17" s="541">
        <v>63</v>
      </c>
      <c r="N17" s="1212">
        <v>58</v>
      </c>
      <c r="O17" s="541">
        <v>59</v>
      </c>
      <c r="P17" s="541">
        <v>59</v>
      </c>
      <c r="Q17" s="541">
        <v>57</v>
      </c>
      <c r="R17" s="541">
        <v>56</v>
      </c>
      <c r="S17" s="541">
        <v>61</v>
      </c>
      <c r="T17" s="541">
        <v>59</v>
      </c>
      <c r="U17" s="541">
        <v>56</v>
      </c>
      <c r="V17" s="541">
        <v>55</v>
      </c>
      <c r="W17" s="541">
        <v>60</v>
      </c>
      <c r="X17" s="541">
        <v>54</v>
      </c>
      <c r="Y17" s="1212">
        <v>51</v>
      </c>
      <c r="Z17" s="541">
        <v>51</v>
      </c>
      <c r="AA17" s="541">
        <v>51</v>
      </c>
      <c r="AB17" s="751">
        <v>53</v>
      </c>
      <c r="AC17" s="53" t="s">
        <v>125</v>
      </c>
      <c r="AD17" s="775">
        <f>AD18/AC18</f>
        <v>1.2343358395989978</v>
      </c>
      <c r="AE17" s="100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C17" s="276"/>
      <c r="BD17" s="276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5"/>
      <c r="CL17" s="175"/>
      <c r="CM17" s="175"/>
      <c r="CN17" s="175"/>
      <c r="CO17" s="175"/>
      <c r="CP17" s="175"/>
      <c r="CQ17" s="175"/>
      <c r="CR17" s="175"/>
      <c r="CS17" s="175"/>
      <c r="CT17" s="175"/>
      <c r="CU17" s="175"/>
      <c r="CV17" s="175"/>
      <c r="CW17" s="175"/>
      <c r="CX17" s="175"/>
      <c r="CY17" s="175"/>
      <c r="CZ17" s="175"/>
      <c r="DA17" s="175"/>
      <c r="DB17" s="175"/>
      <c r="DC17" s="175"/>
      <c r="DD17" s="175"/>
      <c r="DE17" s="175"/>
      <c r="DF17" s="175"/>
      <c r="DG17" s="175"/>
      <c r="DH17" s="175"/>
      <c r="DI17" s="175"/>
      <c r="DJ17" s="175"/>
      <c r="DK17" s="175"/>
      <c r="DL17" s="175"/>
      <c r="DM17" s="175"/>
      <c r="DN17" s="175"/>
      <c r="DO17" s="175"/>
      <c r="DP17" s="175"/>
      <c r="DQ17" s="175"/>
      <c r="DR17" s="175"/>
      <c r="DS17" s="175"/>
      <c r="DT17" s="175"/>
      <c r="DU17" s="121"/>
      <c r="DV17" s="121"/>
      <c r="DW17" s="121"/>
      <c r="DX17" s="121"/>
      <c r="DY17" s="121"/>
      <c r="DZ17" s="121"/>
      <c r="EA17" s="12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</row>
    <row r="18" spans="1:185" s="2" customFormat="1" ht="10.5" customHeight="1">
      <c r="A18" s="1495"/>
      <c r="B18" s="1498"/>
      <c r="C18" s="1282" t="s">
        <v>136</v>
      </c>
      <c r="D18" s="144" t="s">
        <v>126</v>
      </c>
      <c r="E18" s="48">
        <v>4.3</v>
      </c>
      <c r="F18" s="48">
        <v>4.2</v>
      </c>
      <c r="G18" s="48">
        <v>4.5</v>
      </c>
      <c r="H18" s="324">
        <v>4.2</v>
      </c>
      <c r="I18" s="48">
        <v>5.9</v>
      </c>
      <c r="J18" s="48">
        <v>5.0999999999999996</v>
      </c>
      <c r="K18" s="48">
        <v>6.7</v>
      </c>
      <c r="L18" s="48">
        <v>6.5</v>
      </c>
      <c r="M18" s="48">
        <v>8.1</v>
      </c>
      <c r="N18" s="324">
        <v>7.4</v>
      </c>
      <c r="O18" s="48">
        <v>7.6</v>
      </c>
      <c r="P18" s="48">
        <v>7.6</v>
      </c>
      <c r="Q18" s="48">
        <v>7.5</v>
      </c>
      <c r="R18" s="48">
        <v>8</v>
      </c>
      <c r="S18" s="48">
        <v>8.5</v>
      </c>
      <c r="T18" s="48">
        <v>8.3000000000000007</v>
      </c>
      <c r="U18" s="48">
        <v>7.4</v>
      </c>
      <c r="V18" s="48">
        <v>7.8</v>
      </c>
      <c r="W18" s="48">
        <v>8.1999999999999993</v>
      </c>
      <c r="X18" s="48">
        <v>6.9</v>
      </c>
      <c r="Y18" s="324">
        <v>6.6</v>
      </c>
      <c r="Z18" s="48">
        <v>6.2</v>
      </c>
      <c r="AA18" s="48">
        <v>6</v>
      </c>
      <c r="AB18" s="101">
        <v>6.1</v>
      </c>
      <c r="AC18" s="53">
        <f>SUM(E18:AB18)</f>
        <v>159.59999999999997</v>
      </c>
      <c r="AD18" s="56">
        <f>SUM(E19:AB19)</f>
        <v>197</v>
      </c>
      <c r="AE18" s="201">
        <v>88</v>
      </c>
      <c r="AF18" s="276">
        <v>0.27</v>
      </c>
      <c r="AG18" s="276">
        <v>0.27</v>
      </c>
      <c r="AH18" s="276">
        <v>0.27</v>
      </c>
      <c r="AI18" s="276">
        <v>0.27</v>
      </c>
      <c r="AJ18" s="276">
        <v>0.27</v>
      </c>
      <c r="AK18" s="276">
        <v>0.27</v>
      </c>
      <c r="AL18" s="276">
        <v>0.27</v>
      </c>
      <c r="AM18" s="276">
        <v>0.27</v>
      </c>
      <c r="AN18" s="276">
        <v>0.27</v>
      </c>
      <c r="AO18" s="276">
        <v>0.27</v>
      </c>
      <c r="AP18" s="276">
        <v>0.27</v>
      </c>
      <c r="AQ18" s="276">
        <v>0.27</v>
      </c>
      <c r="AR18" s="276">
        <v>0.27</v>
      </c>
      <c r="AS18" s="276">
        <v>0.27</v>
      </c>
      <c r="AT18" s="276">
        <v>0.27</v>
      </c>
      <c r="AU18" s="276">
        <v>0.27</v>
      </c>
      <c r="AV18" s="276">
        <v>0.27</v>
      </c>
      <c r="AW18" s="276">
        <v>0.27</v>
      </c>
      <c r="AX18" s="276">
        <v>0.27</v>
      </c>
      <c r="AY18" s="276">
        <v>0.27</v>
      </c>
      <c r="AZ18" s="276">
        <v>0.27</v>
      </c>
      <c r="BA18" s="276">
        <v>0.27</v>
      </c>
      <c r="BB18" s="276">
        <v>0.27</v>
      </c>
      <c r="BC18" s="276">
        <v>0.27</v>
      </c>
      <c r="BD18" s="276">
        <v>0.27</v>
      </c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5"/>
      <c r="CK18" s="175"/>
      <c r="CL18" s="175"/>
      <c r="CM18" s="175"/>
      <c r="CN18" s="175"/>
      <c r="CO18" s="175"/>
      <c r="CP18" s="175"/>
      <c r="CQ18" s="175"/>
      <c r="CR18" s="175"/>
      <c r="CS18" s="175"/>
      <c r="CT18" s="175"/>
      <c r="CU18" s="175"/>
      <c r="CV18" s="175"/>
      <c r="CW18" s="175"/>
      <c r="CX18" s="175"/>
      <c r="CY18" s="175"/>
      <c r="CZ18" s="175"/>
      <c r="DA18" s="175"/>
      <c r="DB18" s="175"/>
      <c r="DC18" s="175"/>
      <c r="DD18" s="175"/>
      <c r="DE18" s="175"/>
      <c r="DF18" s="175"/>
      <c r="DG18" s="175"/>
      <c r="DH18" s="175"/>
      <c r="DI18" s="175"/>
      <c r="DJ18" s="175"/>
      <c r="DK18" s="175"/>
      <c r="DL18" s="175"/>
      <c r="DM18" s="175"/>
      <c r="DN18" s="175"/>
      <c r="DO18" s="175"/>
      <c r="DP18" s="175"/>
      <c r="DQ18" s="175"/>
      <c r="DR18" s="175"/>
      <c r="DS18" s="175"/>
      <c r="DT18" s="175"/>
      <c r="DU18" s="121"/>
      <c r="DV18" s="121"/>
      <c r="DW18" s="121"/>
      <c r="DX18" s="121"/>
      <c r="DY18" s="121"/>
      <c r="DZ18" s="121"/>
      <c r="EA18" s="12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</row>
    <row r="19" spans="1:185" s="2" customFormat="1" ht="10.5" customHeight="1">
      <c r="A19" s="1495"/>
      <c r="B19" s="1498"/>
      <c r="C19" s="1282" t="s">
        <v>136</v>
      </c>
      <c r="D19" s="144" t="s">
        <v>127</v>
      </c>
      <c r="E19" s="48">
        <v>8</v>
      </c>
      <c r="F19" s="48">
        <v>7</v>
      </c>
      <c r="G19" s="48">
        <v>7</v>
      </c>
      <c r="H19" s="324">
        <v>7</v>
      </c>
      <c r="I19" s="48">
        <v>8</v>
      </c>
      <c r="J19" s="48">
        <v>8</v>
      </c>
      <c r="K19" s="48">
        <v>9</v>
      </c>
      <c r="L19" s="48">
        <v>8</v>
      </c>
      <c r="M19" s="48">
        <v>10</v>
      </c>
      <c r="N19" s="324">
        <v>9</v>
      </c>
      <c r="O19" s="48">
        <v>9</v>
      </c>
      <c r="P19" s="48">
        <v>9</v>
      </c>
      <c r="Q19" s="48">
        <v>8</v>
      </c>
      <c r="R19" s="48">
        <v>8</v>
      </c>
      <c r="S19" s="48">
        <v>8</v>
      </c>
      <c r="T19" s="48">
        <v>8</v>
      </c>
      <c r="U19" s="48">
        <v>8</v>
      </c>
      <c r="V19" s="48">
        <v>8</v>
      </c>
      <c r="W19" s="48">
        <v>9</v>
      </c>
      <c r="X19" s="48">
        <v>8</v>
      </c>
      <c r="Y19" s="324">
        <v>8</v>
      </c>
      <c r="Z19" s="48">
        <v>8</v>
      </c>
      <c r="AA19" s="48">
        <v>8</v>
      </c>
      <c r="AB19" s="101">
        <v>9</v>
      </c>
      <c r="AC19" s="53"/>
      <c r="AD19" s="56"/>
      <c r="AE19" s="100"/>
      <c r="AF19" s="276">
        <v>0.04</v>
      </c>
      <c r="AG19" s="276">
        <v>0.04</v>
      </c>
      <c r="AH19" s="276">
        <v>0.04</v>
      </c>
      <c r="AI19" s="276">
        <v>0.04</v>
      </c>
      <c r="AJ19" s="276">
        <v>0.04</v>
      </c>
      <c r="AK19" s="276">
        <v>0.04</v>
      </c>
      <c r="AL19" s="276">
        <v>0.04</v>
      </c>
      <c r="AM19" s="276">
        <v>0.04</v>
      </c>
      <c r="AN19" s="276">
        <v>0.04</v>
      </c>
      <c r="AO19" s="276">
        <v>0.04</v>
      </c>
      <c r="AP19" s="276">
        <v>0.04</v>
      </c>
      <c r="AQ19" s="276">
        <v>0.04</v>
      </c>
      <c r="AR19" s="276">
        <v>0.04</v>
      </c>
      <c r="AS19" s="276">
        <v>0.04</v>
      </c>
      <c r="AT19" s="276">
        <v>0.04</v>
      </c>
      <c r="AU19" s="276">
        <v>0.04</v>
      </c>
      <c r="AV19" s="276">
        <v>0.04</v>
      </c>
      <c r="AW19" s="276">
        <v>0.04</v>
      </c>
      <c r="AX19" s="276">
        <v>0.04</v>
      </c>
      <c r="AY19" s="276">
        <v>0.04</v>
      </c>
      <c r="AZ19" s="276">
        <v>0.04</v>
      </c>
      <c r="BA19" s="276">
        <v>0.04</v>
      </c>
      <c r="BB19" s="276">
        <v>0.04</v>
      </c>
      <c r="BC19" s="276">
        <v>0.04</v>
      </c>
      <c r="BD19" s="276">
        <v>0.04</v>
      </c>
      <c r="BE19" s="175"/>
      <c r="BF19" s="175"/>
      <c r="BG19" s="175"/>
      <c r="BH19" s="175"/>
      <c r="BI19" s="175"/>
      <c r="BJ19" s="175"/>
      <c r="BK19" s="175"/>
      <c r="BL19" s="175"/>
      <c r="BM19" s="175"/>
      <c r="BN19" s="175"/>
      <c r="BO19" s="175"/>
      <c r="BP19" s="175"/>
      <c r="BQ19" s="175"/>
      <c r="BR19" s="175"/>
      <c r="BS19" s="175"/>
      <c r="BT19" s="175"/>
      <c r="BU19" s="175"/>
      <c r="BV19" s="175"/>
      <c r="BW19" s="175"/>
      <c r="BX19" s="175"/>
      <c r="BY19" s="175"/>
      <c r="BZ19" s="175"/>
      <c r="CA19" s="175"/>
      <c r="CB19" s="175"/>
      <c r="CC19" s="175"/>
      <c r="CD19" s="175"/>
      <c r="CE19" s="175"/>
      <c r="CF19" s="175"/>
      <c r="CG19" s="175"/>
      <c r="CH19" s="175"/>
      <c r="CI19" s="175"/>
      <c r="CJ19" s="175"/>
      <c r="CK19" s="175"/>
      <c r="CL19" s="175"/>
      <c r="CM19" s="175"/>
      <c r="CN19" s="175"/>
      <c r="CO19" s="175"/>
      <c r="CP19" s="175"/>
      <c r="CQ19" s="175"/>
      <c r="CR19" s="175"/>
      <c r="CS19" s="175"/>
      <c r="CT19" s="175"/>
      <c r="CU19" s="175"/>
      <c r="CV19" s="175"/>
      <c r="CW19" s="175"/>
      <c r="CX19" s="175"/>
      <c r="CY19" s="175"/>
      <c r="CZ19" s="175"/>
      <c r="DA19" s="175"/>
      <c r="DB19" s="175"/>
      <c r="DC19" s="175"/>
      <c r="DD19" s="175"/>
      <c r="DE19" s="175"/>
      <c r="DF19" s="175"/>
      <c r="DG19" s="175"/>
      <c r="DH19" s="175"/>
      <c r="DI19" s="175"/>
      <c r="DJ19" s="175"/>
      <c r="DK19" s="175"/>
      <c r="DL19" s="175"/>
      <c r="DM19" s="175"/>
      <c r="DN19" s="175"/>
      <c r="DO19" s="175"/>
      <c r="DP19" s="175"/>
      <c r="DQ19" s="175"/>
      <c r="DR19" s="175"/>
      <c r="DS19" s="175"/>
      <c r="DT19" s="175"/>
      <c r="DU19" s="121"/>
      <c r="DV19" s="121"/>
      <c r="DW19" s="121"/>
      <c r="DX19" s="121"/>
      <c r="DY19" s="121"/>
      <c r="DZ19" s="121"/>
      <c r="EA19" s="12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</row>
    <row r="20" spans="1:185" s="2" customFormat="1" ht="10.5" customHeight="1" thickBot="1">
      <c r="A20" s="1496"/>
      <c r="B20" s="1499"/>
      <c r="C20" s="293"/>
      <c r="D20" s="254" t="s">
        <v>42</v>
      </c>
      <c r="E20" s="58">
        <f t="shared" ref="E20:AB20" si="1">E19/E18</f>
        <v>1.8604651162790697</v>
      </c>
      <c r="F20" s="58">
        <f t="shared" si="1"/>
        <v>1.6666666666666665</v>
      </c>
      <c r="G20" s="58">
        <f t="shared" si="1"/>
        <v>1.5555555555555556</v>
      </c>
      <c r="H20" s="312">
        <f t="shared" si="1"/>
        <v>1.6666666666666665</v>
      </c>
      <c r="I20" s="58">
        <f t="shared" si="1"/>
        <v>1.3559322033898304</v>
      </c>
      <c r="J20" s="58">
        <f t="shared" si="1"/>
        <v>1.5686274509803924</v>
      </c>
      <c r="K20" s="58">
        <f t="shared" si="1"/>
        <v>1.3432835820895521</v>
      </c>
      <c r="L20" s="58">
        <f t="shared" si="1"/>
        <v>1.2307692307692308</v>
      </c>
      <c r="M20" s="58">
        <f t="shared" si="1"/>
        <v>1.2345679012345681</v>
      </c>
      <c r="N20" s="312">
        <f t="shared" si="1"/>
        <v>1.2162162162162162</v>
      </c>
      <c r="O20" s="58">
        <f t="shared" si="1"/>
        <v>1.1842105263157896</v>
      </c>
      <c r="P20" s="58">
        <f t="shared" si="1"/>
        <v>1.1842105263157896</v>
      </c>
      <c r="Q20" s="58">
        <f t="shared" si="1"/>
        <v>1.0666666666666667</v>
      </c>
      <c r="R20" s="58">
        <f t="shared" si="1"/>
        <v>1</v>
      </c>
      <c r="S20" s="58">
        <f t="shared" si="1"/>
        <v>0.94117647058823528</v>
      </c>
      <c r="T20" s="58">
        <f t="shared" si="1"/>
        <v>0.96385542168674687</v>
      </c>
      <c r="U20" s="58">
        <f t="shared" si="1"/>
        <v>1.0810810810810809</v>
      </c>
      <c r="V20" s="58">
        <f t="shared" si="1"/>
        <v>1.0256410256410258</v>
      </c>
      <c r="W20" s="58">
        <f t="shared" si="1"/>
        <v>1.0975609756097562</v>
      </c>
      <c r="X20" s="58">
        <f t="shared" si="1"/>
        <v>1.1594202898550725</v>
      </c>
      <c r="Y20" s="312">
        <f t="shared" si="1"/>
        <v>1.2121212121212122</v>
      </c>
      <c r="Z20" s="58">
        <f t="shared" si="1"/>
        <v>1.2903225806451613</v>
      </c>
      <c r="AA20" s="58">
        <f t="shared" si="1"/>
        <v>1.3333333333333333</v>
      </c>
      <c r="AB20" s="59">
        <f t="shared" si="1"/>
        <v>1.4754098360655739</v>
      </c>
      <c r="AC20" s="159"/>
      <c r="AD20" s="100"/>
      <c r="AE20" s="100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21"/>
      <c r="DV20" s="121"/>
      <c r="DW20" s="121"/>
      <c r="DX20" s="121"/>
      <c r="DY20" s="121"/>
      <c r="DZ20" s="121"/>
      <c r="EA20" s="12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</row>
    <row r="21" spans="1:185" s="3" customFormat="1" ht="10.5" customHeight="1">
      <c r="A21" s="820"/>
      <c r="B21" s="821"/>
      <c r="C21" s="1283"/>
      <c r="D21" s="1288"/>
      <c r="E21" s="65"/>
      <c r="F21" s="65"/>
      <c r="G21" s="1073"/>
      <c r="H21" s="1074"/>
      <c r="I21" s="1073"/>
      <c r="J21" s="1073"/>
      <c r="K21" s="1073"/>
      <c r="L21" s="1073"/>
      <c r="M21" s="1073"/>
      <c r="N21" s="1074"/>
      <c r="O21" s="1073"/>
      <c r="P21" s="1073"/>
      <c r="Q21" s="1073"/>
      <c r="R21" s="1073"/>
      <c r="S21" s="1073"/>
      <c r="T21" s="1073"/>
      <c r="U21" s="1073"/>
      <c r="V21" s="1073"/>
      <c r="W21" s="1073"/>
      <c r="X21" s="1073"/>
      <c r="Y21" s="1074"/>
      <c r="Z21" s="1073"/>
      <c r="AA21" s="1073"/>
      <c r="AB21" s="1075"/>
      <c r="AC21" s="193"/>
      <c r="AD21" s="249"/>
      <c r="AE21" s="249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99"/>
      <c r="DV21" s="99"/>
      <c r="DW21" s="99"/>
      <c r="DX21" s="99"/>
      <c r="DY21" s="99"/>
      <c r="DZ21" s="99"/>
      <c r="EA21" s="99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</row>
    <row r="22" spans="1:185" s="2" customFormat="1" ht="10.5" customHeight="1">
      <c r="A22" s="1410" t="s">
        <v>146</v>
      </c>
      <c r="B22" s="1426" t="s">
        <v>147</v>
      </c>
      <c r="C22" s="1282" t="s">
        <v>136</v>
      </c>
      <c r="D22" s="144" t="s">
        <v>34</v>
      </c>
      <c r="E22" s="48">
        <v>94</v>
      </c>
      <c r="F22" s="48">
        <v>91</v>
      </c>
      <c r="G22" s="48">
        <v>90</v>
      </c>
      <c r="H22" s="324">
        <v>89</v>
      </c>
      <c r="I22" s="48">
        <v>111</v>
      </c>
      <c r="J22" s="48">
        <v>104</v>
      </c>
      <c r="K22" s="48">
        <v>123</v>
      </c>
      <c r="L22" s="48">
        <v>108</v>
      </c>
      <c r="M22" s="48">
        <v>129</v>
      </c>
      <c r="N22" s="324">
        <v>113</v>
      </c>
      <c r="O22" s="48">
        <v>113</v>
      </c>
      <c r="P22" s="48">
        <v>110</v>
      </c>
      <c r="Q22" s="48">
        <v>108</v>
      </c>
      <c r="R22" s="48">
        <v>104</v>
      </c>
      <c r="S22" s="48">
        <v>113</v>
      </c>
      <c r="T22" s="48">
        <v>110</v>
      </c>
      <c r="U22" s="48">
        <v>108</v>
      </c>
      <c r="V22" s="48">
        <v>108</v>
      </c>
      <c r="W22" s="48">
        <v>125</v>
      </c>
      <c r="X22" s="48">
        <v>108</v>
      </c>
      <c r="Y22" s="324">
        <v>102</v>
      </c>
      <c r="Z22" s="48">
        <v>104</v>
      </c>
      <c r="AA22" s="48">
        <v>106</v>
      </c>
      <c r="AB22" s="101">
        <v>118</v>
      </c>
      <c r="AC22" s="244" t="s">
        <v>125</v>
      </c>
      <c r="AD22" s="816">
        <f>AD23/AC23</f>
        <v>1.7033898305088959</v>
      </c>
      <c r="AE22" s="24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6"/>
      <c r="AY22" s="276"/>
      <c r="AZ22" s="276"/>
      <c r="BA22" s="276"/>
      <c r="BB22" s="276"/>
      <c r="BC22" s="276"/>
      <c r="BD22" s="276"/>
      <c r="BE22" s="175"/>
      <c r="BF22" s="175"/>
      <c r="BG22" s="175"/>
      <c r="BH22" s="175"/>
      <c r="BI22" s="175"/>
      <c r="BJ22" s="175"/>
      <c r="BK22" s="175"/>
      <c r="BL22" s="175"/>
      <c r="BM22" s="175"/>
      <c r="BN22" s="175"/>
      <c r="BO22" s="175"/>
      <c r="BP22" s="175"/>
      <c r="BQ22" s="175"/>
      <c r="BR22" s="175"/>
      <c r="BS22" s="175"/>
      <c r="BT22" s="175"/>
      <c r="BU22" s="175"/>
      <c r="BV22" s="175"/>
      <c r="BW22" s="175"/>
      <c r="BX22" s="175"/>
      <c r="BY22" s="175"/>
      <c r="BZ22" s="175"/>
      <c r="CA22" s="175"/>
      <c r="CB22" s="175"/>
      <c r="CC22" s="175"/>
      <c r="CD22" s="175"/>
      <c r="CE22" s="175"/>
      <c r="CF22" s="175"/>
      <c r="CG22" s="175"/>
      <c r="CH22" s="175"/>
      <c r="CI22" s="175"/>
      <c r="CJ22" s="175"/>
      <c r="CK22" s="175"/>
      <c r="CL22" s="175"/>
      <c r="CM22" s="175"/>
      <c r="CN22" s="175"/>
      <c r="CO22" s="175"/>
      <c r="CP22" s="175"/>
      <c r="CQ22" s="175"/>
      <c r="CR22" s="175"/>
      <c r="CS22" s="175"/>
      <c r="CT22" s="175"/>
      <c r="CU22" s="175"/>
      <c r="CV22" s="175"/>
      <c r="CW22" s="175"/>
      <c r="CX22" s="175"/>
      <c r="CY22" s="175"/>
      <c r="CZ22" s="175"/>
      <c r="DA22" s="175"/>
      <c r="DB22" s="175"/>
      <c r="DC22" s="175"/>
      <c r="DD22" s="175"/>
      <c r="DE22" s="175"/>
      <c r="DF22" s="175"/>
      <c r="DG22" s="175"/>
      <c r="DH22" s="175"/>
      <c r="DI22" s="175"/>
      <c r="DJ22" s="175"/>
      <c r="DK22" s="175"/>
      <c r="DL22" s="175"/>
      <c r="DM22" s="175"/>
      <c r="DN22" s="175"/>
      <c r="DO22" s="175"/>
      <c r="DP22" s="175"/>
      <c r="DQ22" s="175"/>
      <c r="DR22" s="175"/>
      <c r="DS22" s="175"/>
      <c r="DT22" s="175"/>
      <c r="DU22" s="121"/>
      <c r="DV22" s="121"/>
      <c r="DW22" s="121"/>
      <c r="DX22" s="121"/>
      <c r="DY22" s="121"/>
      <c r="DZ22" s="121"/>
      <c r="EA22" s="12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</row>
    <row r="23" spans="1:185" s="951" customFormat="1" ht="10.5" customHeight="1">
      <c r="A23" s="1500"/>
      <c r="B23" s="1502"/>
      <c r="C23" s="1282" t="s">
        <v>136</v>
      </c>
      <c r="D23" s="144" t="s">
        <v>126</v>
      </c>
      <c r="E23" s="100">
        <v>1.9</v>
      </c>
      <c r="F23" s="100">
        <v>2.2999999999999998</v>
      </c>
      <c r="G23" s="100">
        <v>2.2999999999999998</v>
      </c>
      <c r="H23" s="324">
        <v>1.9</v>
      </c>
      <c r="I23" s="100">
        <v>3.7</v>
      </c>
      <c r="J23" s="100">
        <v>2.7</v>
      </c>
      <c r="K23" s="100">
        <v>3.9</v>
      </c>
      <c r="L23" s="100">
        <v>3.2</v>
      </c>
      <c r="M23" s="100">
        <v>4.2</v>
      </c>
      <c r="N23" s="324">
        <v>3.3</v>
      </c>
      <c r="O23" s="100">
        <v>3.5</v>
      </c>
      <c r="P23" s="100">
        <v>3.3</v>
      </c>
      <c r="Q23" s="100">
        <v>3.3</v>
      </c>
      <c r="R23" s="100">
        <v>3.9</v>
      </c>
      <c r="S23" s="100">
        <v>4.2</v>
      </c>
      <c r="T23" s="100">
        <v>4</v>
      </c>
      <c r="U23" s="100">
        <v>3.6</v>
      </c>
      <c r="V23" s="100">
        <v>3.9</v>
      </c>
      <c r="W23" s="100">
        <v>4.7</v>
      </c>
      <c r="X23" s="100">
        <v>3.6</v>
      </c>
      <c r="Y23" s="324">
        <v>3.5</v>
      </c>
      <c r="Z23" s="100">
        <v>3.2</v>
      </c>
      <c r="AA23" s="100">
        <v>3.3</v>
      </c>
      <c r="AB23" s="200">
        <v>3.6</v>
      </c>
      <c r="AC23" s="53">
        <f>(BD23-AF23)*AE23</f>
        <v>82.59999999998854</v>
      </c>
      <c r="AD23" s="56">
        <f>(BD24-AF24)*AE23</f>
        <v>140.70000000001528</v>
      </c>
      <c r="AE23" s="64">
        <v>70</v>
      </c>
      <c r="AF23" s="276">
        <v>2874.8</v>
      </c>
      <c r="AG23" s="276">
        <v>2874.84</v>
      </c>
      <c r="AH23" s="276">
        <v>2874.88</v>
      </c>
      <c r="AI23" s="276">
        <v>2874.92</v>
      </c>
      <c r="AJ23" s="276">
        <v>2874.96</v>
      </c>
      <c r="AK23" s="276">
        <v>2875</v>
      </c>
      <c r="AL23" s="276">
        <v>2875.05</v>
      </c>
      <c r="AM23" s="276">
        <v>2875.1</v>
      </c>
      <c r="AN23" s="276">
        <v>2875.16</v>
      </c>
      <c r="AO23" s="276">
        <v>2875.2</v>
      </c>
      <c r="AP23" s="276">
        <v>2875.24</v>
      </c>
      <c r="AQ23" s="276">
        <v>2875.32</v>
      </c>
      <c r="AR23" s="276">
        <v>2875.36</v>
      </c>
      <c r="AS23" s="276">
        <v>2875.4</v>
      </c>
      <c r="AT23" s="276">
        <v>2875.48</v>
      </c>
      <c r="AU23" s="276">
        <v>2875.52</v>
      </c>
      <c r="AV23" s="276">
        <v>2875.6</v>
      </c>
      <c r="AW23" s="276">
        <v>2875.64</v>
      </c>
      <c r="AX23" s="276">
        <v>2875.72</v>
      </c>
      <c r="AY23" s="276">
        <v>2875.76</v>
      </c>
      <c r="AZ23" s="276">
        <v>2875.8</v>
      </c>
      <c r="BA23" s="276">
        <v>2875.83</v>
      </c>
      <c r="BB23" s="276">
        <v>2875.88</v>
      </c>
      <c r="BC23" s="276">
        <v>2875.93</v>
      </c>
      <c r="BD23" s="276">
        <v>2875.98</v>
      </c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75"/>
      <c r="CM23" s="175"/>
      <c r="CN23" s="175"/>
      <c r="CO23" s="175"/>
      <c r="CP23" s="175"/>
      <c r="CQ23" s="175"/>
      <c r="CR23" s="175"/>
      <c r="CS23" s="175"/>
      <c r="CT23" s="175"/>
      <c r="CU23" s="175"/>
      <c r="CV23" s="175"/>
      <c r="CW23" s="175"/>
      <c r="CX23" s="175"/>
      <c r="CY23" s="175"/>
      <c r="CZ23" s="175"/>
      <c r="DA23" s="175"/>
      <c r="DB23" s="175"/>
      <c r="DC23" s="175"/>
      <c r="DD23" s="175"/>
      <c r="DE23" s="175"/>
      <c r="DF23" s="175"/>
      <c r="DG23" s="175"/>
      <c r="DH23" s="175"/>
      <c r="DI23" s="175"/>
      <c r="DJ23" s="175"/>
      <c r="DK23" s="175"/>
      <c r="DL23" s="175"/>
      <c r="DM23" s="175"/>
      <c r="DN23" s="175"/>
      <c r="DO23" s="175"/>
      <c r="DP23" s="175"/>
      <c r="DQ23" s="175"/>
      <c r="DR23" s="175"/>
      <c r="DS23" s="175"/>
      <c r="DT23" s="175"/>
      <c r="DU23" s="962"/>
      <c r="DV23" s="962"/>
      <c r="DW23" s="962"/>
      <c r="DX23" s="962"/>
      <c r="DY23" s="962"/>
      <c r="DZ23" s="962"/>
      <c r="EA23" s="962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</row>
    <row r="24" spans="1:185" s="2" customFormat="1" ht="10.5" customHeight="1">
      <c r="A24" s="1500"/>
      <c r="B24" s="1502"/>
      <c r="C24" s="1282" t="s">
        <v>136</v>
      </c>
      <c r="D24" s="144" t="s">
        <v>127</v>
      </c>
      <c r="E24" s="48">
        <v>6</v>
      </c>
      <c r="F24" s="48">
        <v>5</v>
      </c>
      <c r="G24" s="48">
        <v>6</v>
      </c>
      <c r="H24" s="324">
        <v>6</v>
      </c>
      <c r="I24" s="48">
        <v>6</v>
      </c>
      <c r="J24" s="48">
        <v>6</v>
      </c>
      <c r="K24" s="48">
        <v>7</v>
      </c>
      <c r="L24" s="48">
        <v>6</v>
      </c>
      <c r="M24" s="48">
        <v>7</v>
      </c>
      <c r="N24" s="324">
        <v>7</v>
      </c>
      <c r="O24" s="100">
        <v>6</v>
      </c>
      <c r="P24" s="100">
        <v>6</v>
      </c>
      <c r="Q24" s="100">
        <v>6</v>
      </c>
      <c r="R24" s="100">
        <v>6</v>
      </c>
      <c r="S24" s="100">
        <v>6</v>
      </c>
      <c r="T24" s="100">
        <v>5</v>
      </c>
      <c r="U24" s="100">
        <v>6</v>
      </c>
      <c r="V24" s="100">
        <v>5</v>
      </c>
      <c r="W24" s="100">
        <v>7</v>
      </c>
      <c r="X24" s="100">
        <v>6</v>
      </c>
      <c r="Y24" s="324">
        <v>5</v>
      </c>
      <c r="Z24" s="48">
        <v>6</v>
      </c>
      <c r="AA24" s="48">
        <v>6</v>
      </c>
      <c r="AB24" s="101">
        <v>7</v>
      </c>
      <c r="AC24" s="53"/>
      <c r="AD24" s="56"/>
      <c r="AE24" s="64"/>
      <c r="AF24" s="276">
        <v>3145.08</v>
      </c>
      <c r="AG24" s="276">
        <v>3145.16</v>
      </c>
      <c r="AH24" s="276">
        <v>3145.24</v>
      </c>
      <c r="AI24" s="276">
        <v>3145.32</v>
      </c>
      <c r="AJ24" s="276">
        <v>3145.4</v>
      </c>
      <c r="AK24" s="276">
        <v>3145.48</v>
      </c>
      <c r="AL24" s="276">
        <v>3145.58</v>
      </c>
      <c r="AM24" s="276">
        <v>3145.69</v>
      </c>
      <c r="AN24" s="276">
        <v>3145.8</v>
      </c>
      <c r="AO24" s="276">
        <v>3145.88</v>
      </c>
      <c r="AP24" s="276">
        <v>3145.96</v>
      </c>
      <c r="AQ24" s="276">
        <v>3146.08</v>
      </c>
      <c r="AR24" s="276">
        <v>3146.16</v>
      </c>
      <c r="AS24" s="276">
        <v>3146.24</v>
      </c>
      <c r="AT24" s="276">
        <v>3146.32</v>
      </c>
      <c r="AU24" s="276">
        <v>3146.4</v>
      </c>
      <c r="AV24" s="276">
        <v>3146.48</v>
      </c>
      <c r="AW24" s="276">
        <v>3146.56</v>
      </c>
      <c r="AX24" s="276">
        <v>3146.64</v>
      </c>
      <c r="AY24" s="276">
        <v>3146.72</v>
      </c>
      <c r="AZ24" s="276">
        <v>3146.79</v>
      </c>
      <c r="BA24" s="276">
        <v>3146.86</v>
      </c>
      <c r="BB24" s="276">
        <v>3146.94</v>
      </c>
      <c r="BC24" s="276">
        <v>3147.01</v>
      </c>
      <c r="BD24" s="276">
        <v>3147.09</v>
      </c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21"/>
      <c r="DV24" s="121"/>
      <c r="DW24" s="121"/>
      <c r="DX24" s="121"/>
      <c r="DY24" s="121"/>
      <c r="DZ24" s="121"/>
      <c r="EA24" s="12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</row>
    <row r="25" spans="1:185" s="2" customFormat="1" ht="10.5" customHeight="1" thickBot="1">
      <c r="A25" s="1501"/>
      <c r="B25" s="1503"/>
      <c r="C25" s="293"/>
      <c r="D25" s="254" t="s">
        <v>42</v>
      </c>
      <c r="E25" s="58">
        <f t="shared" ref="E25:AB25" si="2">E24/E23</f>
        <v>3.1578947368421053</v>
      </c>
      <c r="F25" s="58">
        <f t="shared" si="2"/>
        <v>2.1739130434782612</v>
      </c>
      <c r="G25" s="58">
        <f t="shared" si="2"/>
        <v>2.6086956521739131</v>
      </c>
      <c r="H25" s="312">
        <f t="shared" si="2"/>
        <v>3.1578947368421053</v>
      </c>
      <c r="I25" s="58">
        <f t="shared" si="2"/>
        <v>1.6216216216216215</v>
      </c>
      <c r="J25" s="58">
        <f t="shared" si="2"/>
        <v>2.2222222222222219</v>
      </c>
      <c r="K25" s="58">
        <f t="shared" si="2"/>
        <v>1.7948717948717949</v>
      </c>
      <c r="L25" s="58">
        <f t="shared" si="2"/>
        <v>1.875</v>
      </c>
      <c r="M25" s="58">
        <f t="shared" si="2"/>
        <v>1.6666666666666665</v>
      </c>
      <c r="N25" s="312">
        <f t="shared" si="2"/>
        <v>2.1212121212121211</v>
      </c>
      <c r="O25" s="58">
        <f t="shared" si="2"/>
        <v>1.7142857142857142</v>
      </c>
      <c r="P25" s="58">
        <f t="shared" si="2"/>
        <v>1.8181818181818183</v>
      </c>
      <c r="Q25" s="58">
        <f t="shared" si="2"/>
        <v>1.8181818181818183</v>
      </c>
      <c r="R25" s="58">
        <f t="shared" si="2"/>
        <v>1.5384615384615385</v>
      </c>
      <c r="S25" s="58">
        <f t="shared" si="2"/>
        <v>1.4285714285714286</v>
      </c>
      <c r="T25" s="58">
        <f t="shared" si="2"/>
        <v>1.25</v>
      </c>
      <c r="U25" s="58">
        <f t="shared" si="2"/>
        <v>1.6666666666666665</v>
      </c>
      <c r="V25" s="58">
        <f t="shared" si="2"/>
        <v>1.2820512820512822</v>
      </c>
      <c r="W25" s="58">
        <f t="shared" si="2"/>
        <v>1.4893617021276595</v>
      </c>
      <c r="X25" s="58">
        <f t="shared" si="2"/>
        <v>1.6666666666666665</v>
      </c>
      <c r="Y25" s="312">
        <f t="shared" si="2"/>
        <v>1.4285714285714286</v>
      </c>
      <c r="Z25" s="58">
        <f t="shared" si="2"/>
        <v>1.875</v>
      </c>
      <c r="AA25" s="58">
        <f t="shared" si="2"/>
        <v>1.8181818181818183</v>
      </c>
      <c r="AB25" s="59">
        <f t="shared" si="2"/>
        <v>1.9444444444444444</v>
      </c>
      <c r="AC25" s="53"/>
      <c r="AD25" s="56"/>
      <c r="AE25" s="64"/>
      <c r="AF25" s="276"/>
      <c r="AG25" s="276"/>
      <c r="AH25" s="276"/>
      <c r="AI25" s="276"/>
      <c r="AJ25" s="276"/>
      <c r="AK25" s="276"/>
      <c r="AL25" s="276"/>
      <c r="AM25" s="276"/>
      <c r="AN25" s="276"/>
      <c r="AO25" s="276"/>
      <c r="AP25" s="276"/>
      <c r="AQ25" s="276"/>
      <c r="AR25" s="276"/>
      <c r="AS25" s="276"/>
      <c r="AT25" s="276"/>
      <c r="AU25" s="276"/>
      <c r="AV25" s="276"/>
      <c r="AW25" s="276"/>
      <c r="AX25" s="276"/>
      <c r="AY25" s="276"/>
      <c r="AZ25" s="276"/>
      <c r="BA25" s="276"/>
      <c r="BB25" s="276"/>
      <c r="BC25" s="276"/>
      <c r="BD25" s="276"/>
      <c r="BE25" s="175"/>
      <c r="BF25" s="175"/>
      <c r="BG25" s="175"/>
      <c r="BH25" s="175"/>
      <c r="BI25" s="175"/>
      <c r="BJ25" s="175"/>
      <c r="BK25" s="175"/>
      <c r="BL25" s="175"/>
      <c r="BM25" s="175"/>
      <c r="BN25" s="175"/>
      <c r="BO25" s="175"/>
      <c r="BP25" s="175"/>
      <c r="BQ25" s="175"/>
      <c r="BR25" s="175"/>
      <c r="BS25" s="175"/>
      <c r="BT25" s="175"/>
      <c r="BU25" s="175"/>
      <c r="BV25" s="175"/>
      <c r="BW25" s="175"/>
      <c r="BX25" s="175"/>
      <c r="BY25" s="175"/>
      <c r="BZ25" s="175"/>
      <c r="CA25" s="175"/>
      <c r="CB25" s="175"/>
      <c r="CC25" s="175"/>
      <c r="CD25" s="175"/>
      <c r="CE25" s="175"/>
      <c r="CF25" s="175"/>
      <c r="CG25" s="175"/>
      <c r="CH25" s="175"/>
      <c r="CI25" s="175"/>
      <c r="CJ25" s="175"/>
      <c r="CK25" s="175"/>
      <c r="CL25" s="175"/>
      <c r="CM25" s="175"/>
      <c r="CN25" s="175"/>
      <c r="CO25" s="175"/>
      <c r="CP25" s="175"/>
      <c r="CQ25" s="175"/>
      <c r="CR25" s="175"/>
      <c r="CS25" s="175"/>
      <c r="CT25" s="175"/>
      <c r="CU25" s="175"/>
      <c r="CV25" s="175"/>
      <c r="CW25" s="175"/>
      <c r="CX25" s="175"/>
      <c r="CY25" s="175"/>
      <c r="CZ25" s="175"/>
      <c r="DA25" s="175"/>
      <c r="DB25" s="175"/>
      <c r="DC25" s="175"/>
      <c r="DD25" s="175"/>
      <c r="DE25" s="175"/>
      <c r="DF25" s="175"/>
      <c r="DG25" s="175"/>
      <c r="DH25" s="175"/>
      <c r="DI25" s="175"/>
      <c r="DJ25" s="175"/>
      <c r="DK25" s="175"/>
      <c r="DL25" s="175"/>
      <c r="DM25" s="175"/>
      <c r="DN25" s="175"/>
      <c r="DO25" s="175"/>
      <c r="DP25" s="175"/>
      <c r="DQ25" s="175"/>
      <c r="DR25" s="175"/>
      <c r="DS25" s="175"/>
      <c r="DT25" s="175"/>
      <c r="DU25" s="121"/>
      <c r="DV25" s="121"/>
      <c r="DW25" s="121"/>
      <c r="DX25" s="121"/>
      <c r="DY25" s="121"/>
      <c r="DZ25" s="121"/>
      <c r="EA25" s="12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</row>
    <row r="26" spans="1:185" s="3" customFormat="1" ht="10.5" customHeight="1">
      <c r="A26" s="820"/>
      <c r="B26" s="821"/>
      <c r="C26" s="1283"/>
      <c r="D26" s="1288"/>
      <c r="E26" s="65"/>
      <c r="F26" s="65"/>
      <c r="G26" s="65"/>
      <c r="H26" s="315"/>
      <c r="I26" s="65"/>
      <c r="J26" s="65"/>
      <c r="K26" s="65"/>
      <c r="L26" s="65"/>
      <c r="M26" s="65"/>
      <c r="N26" s="31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315"/>
      <c r="Z26" s="65"/>
      <c r="AA26" s="65"/>
      <c r="AB26" s="66"/>
      <c r="AC26" s="817"/>
      <c r="AD26" s="818"/>
      <c r="AE26" s="819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99"/>
      <c r="DV26" s="99"/>
      <c r="DW26" s="99"/>
      <c r="DX26" s="99"/>
      <c r="DY26" s="99"/>
      <c r="DZ26" s="99"/>
      <c r="EA26" s="99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</row>
    <row r="27" spans="1:185" s="2" customFormat="1" ht="10.5" customHeight="1">
      <c r="A27" s="1298" t="s">
        <v>148</v>
      </c>
      <c r="B27" s="1403" t="s">
        <v>149</v>
      </c>
      <c r="C27" s="1282" t="s">
        <v>136</v>
      </c>
      <c r="D27" s="144" t="s">
        <v>34</v>
      </c>
      <c r="E27" s="48">
        <v>94</v>
      </c>
      <c r="F27" s="48">
        <v>90</v>
      </c>
      <c r="G27" s="48">
        <v>90</v>
      </c>
      <c r="H27" s="324">
        <v>90</v>
      </c>
      <c r="I27" s="48">
        <v>108</v>
      </c>
      <c r="J27" s="48">
        <v>103</v>
      </c>
      <c r="K27" s="48">
        <v>125</v>
      </c>
      <c r="L27" s="48">
        <v>115</v>
      </c>
      <c r="M27" s="48">
        <v>136</v>
      </c>
      <c r="N27" s="324">
        <v>118</v>
      </c>
      <c r="O27" s="48">
        <v>120</v>
      </c>
      <c r="P27" s="48">
        <v>117</v>
      </c>
      <c r="Q27" s="48">
        <v>112</v>
      </c>
      <c r="R27" s="48">
        <v>111</v>
      </c>
      <c r="S27" s="48">
        <v>123</v>
      </c>
      <c r="T27" s="48">
        <v>121</v>
      </c>
      <c r="U27" s="48">
        <v>112</v>
      </c>
      <c r="V27" s="48">
        <v>110</v>
      </c>
      <c r="W27" s="48">
        <v>125</v>
      </c>
      <c r="X27" s="48">
        <v>108</v>
      </c>
      <c r="Y27" s="324">
        <v>104</v>
      </c>
      <c r="Z27" s="48">
        <v>105</v>
      </c>
      <c r="AA27" s="48">
        <v>106</v>
      </c>
      <c r="AB27" s="101">
        <v>116</v>
      </c>
      <c r="AC27" s="244" t="s">
        <v>125</v>
      </c>
      <c r="AD27" s="816">
        <f>AD28/AC28</f>
        <v>1.6825396825396655</v>
      </c>
      <c r="AE27" s="24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6"/>
      <c r="AY27" s="276"/>
      <c r="AZ27" s="276"/>
      <c r="BA27" s="276"/>
      <c r="BB27" s="276"/>
      <c r="BC27" s="276"/>
      <c r="BD27" s="276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21"/>
      <c r="DV27" s="121"/>
      <c r="DW27" s="121"/>
      <c r="DX27" s="121"/>
      <c r="DY27" s="121"/>
      <c r="DZ27" s="121"/>
      <c r="EA27" s="12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</row>
    <row r="28" spans="1:185" s="2" customFormat="1" ht="10.5" customHeight="1">
      <c r="A28" s="1504"/>
      <c r="B28" s="1506"/>
      <c r="C28" s="1282" t="s">
        <v>136</v>
      </c>
      <c r="D28" s="144" t="s">
        <v>126</v>
      </c>
      <c r="E28" s="48">
        <v>1.8</v>
      </c>
      <c r="F28" s="48">
        <v>1.6</v>
      </c>
      <c r="G28" s="48">
        <v>2</v>
      </c>
      <c r="H28" s="324">
        <v>1.8</v>
      </c>
      <c r="I28" s="48">
        <v>3.4</v>
      </c>
      <c r="J28" s="48">
        <v>2.7</v>
      </c>
      <c r="K28" s="48">
        <v>4</v>
      </c>
      <c r="L28" s="48">
        <v>3.7</v>
      </c>
      <c r="M28" s="48">
        <v>4.8</v>
      </c>
      <c r="N28" s="324">
        <v>3.8</v>
      </c>
      <c r="O28" s="48">
        <v>4.2</v>
      </c>
      <c r="P28" s="48">
        <v>4</v>
      </c>
      <c r="Q28" s="48">
        <v>3.9</v>
      </c>
      <c r="R28" s="48">
        <v>4.7</v>
      </c>
      <c r="S28" s="48">
        <v>5.0999999999999996</v>
      </c>
      <c r="T28" s="48">
        <v>4.9000000000000004</v>
      </c>
      <c r="U28" s="48">
        <v>4</v>
      </c>
      <c r="V28" s="48">
        <v>4.5</v>
      </c>
      <c r="W28" s="48">
        <v>4.8</v>
      </c>
      <c r="X28" s="48">
        <v>3.7</v>
      </c>
      <c r="Y28" s="324">
        <v>3.7</v>
      </c>
      <c r="Z28" s="48">
        <v>3.3</v>
      </c>
      <c r="AA28" s="48">
        <v>3.3</v>
      </c>
      <c r="AB28" s="101">
        <v>3.2</v>
      </c>
      <c r="AC28" s="53">
        <f>(BD28-AF28)*AE28</f>
        <v>88.20000000001528</v>
      </c>
      <c r="AD28" s="56">
        <f>(BD29-AF29)*AE28</f>
        <v>148.40000000002419</v>
      </c>
      <c r="AE28" s="64">
        <v>70</v>
      </c>
      <c r="AF28" s="276">
        <v>2932.04</v>
      </c>
      <c r="AG28" s="276">
        <v>2932.08</v>
      </c>
      <c r="AH28" s="276">
        <v>2932.08</v>
      </c>
      <c r="AI28" s="276">
        <v>2932.12</v>
      </c>
      <c r="AJ28" s="276">
        <v>2932.16</v>
      </c>
      <c r="AK28" s="276">
        <v>2932.2</v>
      </c>
      <c r="AL28" s="276">
        <v>2932.25</v>
      </c>
      <c r="AM28" s="276">
        <v>2932.3</v>
      </c>
      <c r="AN28" s="276">
        <v>2932.36</v>
      </c>
      <c r="AO28" s="276">
        <v>2932.42</v>
      </c>
      <c r="AP28" s="276">
        <v>2932.48</v>
      </c>
      <c r="AQ28" s="276">
        <v>2932.52</v>
      </c>
      <c r="AR28" s="276">
        <v>2932.6</v>
      </c>
      <c r="AS28" s="276">
        <v>2932.64</v>
      </c>
      <c r="AT28" s="276">
        <v>2932.68</v>
      </c>
      <c r="AU28" s="276">
        <v>2932.76</v>
      </c>
      <c r="AV28" s="276">
        <v>2932.76</v>
      </c>
      <c r="AW28" s="276">
        <v>2932.92</v>
      </c>
      <c r="AX28" s="276">
        <v>2932.96</v>
      </c>
      <c r="AY28" s="276">
        <v>2933.04</v>
      </c>
      <c r="AZ28" s="276">
        <v>2933.1</v>
      </c>
      <c r="BA28" s="276">
        <v>2933.15</v>
      </c>
      <c r="BB28" s="276">
        <v>2933.19</v>
      </c>
      <c r="BC28" s="276">
        <v>2933.24</v>
      </c>
      <c r="BD28" s="276">
        <v>2933.3</v>
      </c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75"/>
      <c r="BS28" s="175"/>
      <c r="BT28" s="175"/>
      <c r="BU28" s="175"/>
      <c r="BV28" s="175"/>
      <c r="BW28" s="175"/>
      <c r="BX28" s="175"/>
      <c r="BY28" s="175"/>
      <c r="BZ28" s="175"/>
      <c r="CA28" s="175"/>
      <c r="CB28" s="175"/>
      <c r="CC28" s="175"/>
      <c r="CD28" s="175"/>
      <c r="CE28" s="175"/>
      <c r="CF28" s="175"/>
      <c r="CG28" s="175"/>
      <c r="CH28" s="175"/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5"/>
      <c r="CT28" s="175"/>
      <c r="CU28" s="175"/>
      <c r="CV28" s="175"/>
      <c r="CW28" s="175"/>
      <c r="CX28" s="175"/>
      <c r="CY28" s="175"/>
      <c r="CZ28" s="175"/>
      <c r="DA28" s="175"/>
      <c r="DB28" s="175"/>
      <c r="DC28" s="175"/>
      <c r="DD28" s="175"/>
      <c r="DE28" s="175"/>
      <c r="DF28" s="175"/>
      <c r="DG28" s="175"/>
      <c r="DH28" s="175"/>
      <c r="DI28" s="175"/>
      <c r="DJ28" s="175"/>
      <c r="DK28" s="175"/>
      <c r="DL28" s="175"/>
      <c r="DM28" s="175"/>
      <c r="DN28" s="175"/>
      <c r="DO28" s="175"/>
      <c r="DP28" s="175"/>
      <c r="DQ28" s="175"/>
      <c r="DR28" s="175"/>
      <c r="DS28" s="175"/>
      <c r="DT28" s="175"/>
      <c r="DU28" s="121"/>
      <c r="DV28" s="121"/>
      <c r="DW28" s="121"/>
      <c r="DX28" s="121"/>
      <c r="DY28" s="121"/>
      <c r="DZ28" s="121"/>
      <c r="EA28" s="12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</row>
    <row r="29" spans="1:185" s="2" customFormat="1" ht="10.5" customHeight="1">
      <c r="A29" s="1504"/>
      <c r="B29" s="1506"/>
      <c r="C29" s="1282" t="s">
        <v>136</v>
      </c>
      <c r="D29" s="144" t="s">
        <v>127</v>
      </c>
      <c r="E29" s="48">
        <v>6</v>
      </c>
      <c r="F29" s="48">
        <v>6</v>
      </c>
      <c r="G29" s="48">
        <v>6</v>
      </c>
      <c r="H29" s="324">
        <v>6</v>
      </c>
      <c r="I29" s="48">
        <v>7</v>
      </c>
      <c r="J29" s="48">
        <v>6</v>
      </c>
      <c r="K29" s="48">
        <v>8</v>
      </c>
      <c r="L29" s="48">
        <v>7</v>
      </c>
      <c r="M29" s="48">
        <v>8</v>
      </c>
      <c r="N29" s="324">
        <v>7</v>
      </c>
      <c r="O29" s="48">
        <v>7</v>
      </c>
      <c r="P29" s="48">
        <v>7</v>
      </c>
      <c r="Q29" s="48">
        <v>7</v>
      </c>
      <c r="R29" s="48">
        <v>6</v>
      </c>
      <c r="S29" s="48">
        <v>7</v>
      </c>
      <c r="T29" s="48">
        <v>6</v>
      </c>
      <c r="U29" s="48">
        <v>7</v>
      </c>
      <c r="V29" s="48">
        <v>6</v>
      </c>
      <c r="W29" s="48">
        <v>7</v>
      </c>
      <c r="X29" s="48">
        <v>6</v>
      </c>
      <c r="Y29" s="324">
        <v>6</v>
      </c>
      <c r="Z29" s="48">
        <v>6</v>
      </c>
      <c r="AA29" s="48">
        <v>7</v>
      </c>
      <c r="AB29" s="101">
        <v>7</v>
      </c>
      <c r="AC29" s="53"/>
      <c r="AD29" s="56"/>
      <c r="AE29" s="64"/>
      <c r="AF29" s="276">
        <v>3371.72</v>
      </c>
      <c r="AG29" s="276">
        <v>3371.8</v>
      </c>
      <c r="AH29" s="276">
        <v>3371.88</v>
      </c>
      <c r="AI29" s="276">
        <v>3371.96</v>
      </c>
      <c r="AJ29" s="276">
        <v>3372.04</v>
      </c>
      <c r="AK29" s="276">
        <v>3372.12</v>
      </c>
      <c r="AL29" s="276">
        <v>3372.22</v>
      </c>
      <c r="AM29" s="276">
        <v>3372.33</v>
      </c>
      <c r="AN29" s="276">
        <v>3372.44</v>
      </c>
      <c r="AO29" s="276">
        <v>3372.52</v>
      </c>
      <c r="AP29" s="276">
        <v>3372.6</v>
      </c>
      <c r="AQ29" s="276">
        <v>3372.72</v>
      </c>
      <c r="AR29" s="276">
        <v>3372.84</v>
      </c>
      <c r="AS29" s="276">
        <v>3372.92</v>
      </c>
      <c r="AT29" s="276">
        <v>3373</v>
      </c>
      <c r="AU29" s="276">
        <v>3373.08</v>
      </c>
      <c r="AV29" s="276">
        <v>3373.16</v>
      </c>
      <c r="AW29" s="276">
        <v>3373.28</v>
      </c>
      <c r="AX29" s="276">
        <v>3373.36</v>
      </c>
      <c r="AY29" s="276">
        <v>337344</v>
      </c>
      <c r="AZ29" s="276">
        <v>3373.51</v>
      </c>
      <c r="BA29" s="276">
        <v>3373.59</v>
      </c>
      <c r="BB29" s="276">
        <v>3373.67</v>
      </c>
      <c r="BC29" s="276">
        <v>3373.75</v>
      </c>
      <c r="BD29" s="276">
        <v>3373.84</v>
      </c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175"/>
      <c r="CO29" s="175"/>
      <c r="CP29" s="175"/>
      <c r="CQ29" s="175"/>
      <c r="CR29" s="175"/>
      <c r="CS29" s="175"/>
      <c r="CT29" s="175"/>
      <c r="CU29" s="175"/>
      <c r="CV29" s="175"/>
      <c r="CW29" s="175"/>
      <c r="CX29" s="175"/>
      <c r="CY29" s="175"/>
      <c r="CZ29" s="175"/>
      <c r="DA29" s="175"/>
      <c r="DB29" s="175"/>
      <c r="DC29" s="175"/>
      <c r="DD29" s="175"/>
      <c r="DE29" s="175"/>
      <c r="DF29" s="175"/>
      <c r="DG29" s="175"/>
      <c r="DH29" s="175"/>
      <c r="DI29" s="175"/>
      <c r="DJ29" s="175"/>
      <c r="DK29" s="175"/>
      <c r="DL29" s="175"/>
      <c r="DM29" s="175"/>
      <c r="DN29" s="175"/>
      <c r="DO29" s="175"/>
      <c r="DP29" s="175"/>
      <c r="DQ29" s="175"/>
      <c r="DR29" s="175"/>
      <c r="DS29" s="175"/>
      <c r="DT29" s="175"/>
      <c r="DU29" s="121"/>
      <c r="DV29" s="121"/>
      <c r="DW29" s="121"/>
      <c r="DX29" s="121"/>
      <c r="DY29" s="121"/>
      <c r="DZ29" s="121"/>
      <c r="EA29" s="12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</row>
    <row r="30" spans="1:185" s="2" customFormat="1" ht="10.5" customHeight="1" thickBot="1">
      <c r="A30" s="1505"/>
      <c r="B30" s="1507"/>
      <c r="C30" s="293"/>
      <c r="D30" s="254" t="s">
        <v>42</v>
      </c>
      <c r="E30" s="58">
        <f t="shared" ref="E30:AB30" si="3">E29/E28</f>
        <v>3.333333333333333</v>
      </c>
      <c r="F30" s="58">
        <f t="shared" si="3"/>
        <v>3.75</v>
      </c>
      <c r="G30" s="58">
        <f t="shared" si="3"/>
        <v>3</v>
      </c>
      <c r="H30" s="312">
        <f t="shared" si="3"/>
        <v>3.333333333333333</v>
      </c>
      <c r="I30" s="58">
        <f t="shared" si="3"/>
        <v>2.0588235294117649</v>
      </c>
      <c r="J30" s="58">
        <f t="shared" si="3"/>
        <v>2.2222222222222219</v>
      </c>
      <c r="K30" s="58">
        <f t="shared" si="3"/>
        <v>2</v>
      </c>
      <c r="L30" s="58">
        <f t="shared" si="3"/>
        <v>1.8918918918918919</v>
      </c>
      <c r="M30" s="58">
        <f t="shared" si="3"/>
        <v>1.6666666666666667</v>
      </c>
      <c r="N30" s="312">
        <f t="shared" si="3"/>
        <v>1.8421052631578949</v>
      </c>
      <c r="O30" s="58">
        <f t="shared" si="3"/>
        <v>1.6666666666666665</v>
      </c>
      <c r="P30" s="58">
        <f t="shared" si="3"/>
        <v>1.75</v>
      </c>
      <c r="Q30" s="58">
        <f t="shared" si="3"/>
        <v>1.7948717948717949</v>
      </c>
      <c r="R30" s="58">
        <f t="shared" si="3"/>
        <v>1.2765957446808509</v>
      </c>
      <c r="S30" s="58">
        <f t="shared" si="3"/>
        <v>1.3725490196078431</v>
      </c>
      <c r="T30" s="58">
        <f t="shared" si="3"/>
        <v>1.2244897959183672</v>
      </c>
      <c r="U30" s="58">
        <f t="shared" si="3"/>
        <v>1.75</v>
      </c>
      <c r="V30" s="58">
        <f t="shared" si="3"/>
        <v>1.3333333333333333</v>
      </c>
      <c r="W30" s="58">
        <f t="shared" si="3"/>
        <v>1.4583333333333335</v>
      </c>
      <c r="X30" s="58">
        <f t="shared" si="3"/>
        <v>1.6216216216216215</v>
      </c>
      <c r="Y30" s="312">
        <f t="shared" si="3"/>
        <v>1.6216216216216215</v>
      </c>
      <c r="Z30" s="58">
        <f t="shared" si="3"/>
        <v>1.8181818181818183</v>
      </c>
      <c r="AA30" s="58">
        <f t="shared" si="3"/>
        <v>2.1212121212121211</v>
      </c>
      <c r="AB30" s="59">
        <f t="shared" si="3"/>
        <v>2.1875</v>
      </c>
      <c r="AC30" s="53"/>
      <c r="AD30" s="56"/>
      <c r="AE30" s="64"/>
      <c r="AF30" s="276"/>
      <c r="AG30" s="276"/>
      <c r="AH30" s="276"/>
      <c r="AI30" s="276"/>
      <c r="AJ30" s="276"/>
      <c r="AK30" s="276"/>
      <c r="AL30" s="276"/>
      <c r="AM30" s="276"/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6"/>
      <c r="AY30" s="276"/>
      <c r="AZ30" s="276"/>
      <c r="BA30" s="276"/>
      <c r="BB30" s="276"/>
      <c r="BC30" s="276"/>
      <c r="BD30" s="276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DJ30" s="175"/>
      <c r="DK30" s="175"/>
      <c r="DL30" s="175"/>
      <c r="DM30" s="175"/>
      <c r="DN30" s="175"/>
      <c r="DO30" s="175"/>
      <c r="DP30" s="175"/>
      <c r="DQ30" s="175"/>
      <c r="DR30" s="175"/>
      <c r="DS30" s="175"/>
      <c r="DT30" s="175"/>
      <c r="DU30" s="121"/>
      <c r="DV30" s="121"/>
      <c r="DW30" s="121"/>
      <c r="DX30" s="121"/>
      <c r="DY30" s="121"/>
      <c r="DZ30" s="121"/>
      <c r="EA30" s="12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85" s="3" customFormat="1" ht="10.5" customHeight="1">
      <c r="A31" s="820"/>
      <c r="B31" s="821"/>
      <c r="C31" s="1283"/>
      <c r="D31" s="1288"/>
      <c r="E31" s="65"/>
      <c r="F31" s="65"/>
      <c r="G31" s="65"/>
      <c r="H31" s="315"/>
      <c r="I31" s="65"/>
      <c r="J31" s="65"/>
      <c r="K31" s="65"/>
      <c r="L31" s="65"/>
      <c r="M31" s="65"/>
      <c r="N31" s="31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315"/>
      <c r="Z31" s="65"/>
      <c r="AA31" s="65"/>
      <c r="AB31" s="66"/>
      <c r="AC31" s="817"/>
      <c r="AD31" s="818"/>
      <c r="AE31" s="819"/>
      <c r="AF31" s="280"/>
      <c r="AG31" s="280"/>
      <c r="AH31" s="280"/>
      <c r="AI31" s="280"/>
      <c r="AJ31" s="280"/>
      <c r="AK31" s="280"/>
      <c r="AL31" s="280"/>
      <c r="AM31" s="280"/>
      <c r="AN31" s="280"/>
      <c r="AO31" s="280"/>
      <c r="AP31" s="280"/>
      <c r="AQ31" s="280"/>
      <c r="AR31" s="280"/>
      <c r="AS31" s="280"/>
      <c r="AT31" s="280"/>
      <c r="AU31" s="280"/>
      <c r="AV31" s="280"/>
      <c r="AW31" s="280"/>
      <c r="AX31" s="280"/>
      <c r="AY31" s="280"/>
      <c r="AZ31" s="280"/>
      <c r="BA31" s="280"/>
      <c r="BB31" s="280"/>
      <c r="BC31" s="280"/>
      <c r="BD31" s="280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99"/>
      <c r="DV31" s="99"/>
      <c r="DW31" s="99"/>
      <c r="DX31" s="99"/>
      <c r="DY31" s="99"/>
      <c r="DZ31" s="99"/>
      <c r="EA31" s="99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</row>
    <row r="32" spans="1:185" s="2" customFormat="1" ht="10.5" customHeight="1">
      <c r="A32" s="1410" t="s">
        <v>43</v>
      </c>
      <c r="B32" s="1426" t="s">
        <v>82</v>
      </c>
      <c r="C32" s="1282" t="s">
        <v>139</v>
      </c>
      <c r="D32" s="144" t="s">
        <v>34</v>
      </c>
      <c r="E32" s="48">
        <f>ROUND(SQRT(E33^2+E34^2)*1000/(1.73*E115),0)</f>
        <v>219</v>
      </c>
      <c r="F32" s="48">
        <f t="shared" ref="F32:AB32" si="4">ROUND(SQRT(F33^2+F34^2)*1000/(1.73*F115),0)</f>
        <v>164</v>
      </c>
      <c r="G32" s="48">
        <f t="shared" si="4"/>
        <v>220</v>
      </c>
      <c r="H32" s="324">
        <f t="shared" si="4"/>
        <v>162</v>
      </c>
      <c r="I32" s="48">
        <f t="shared" si="4"/>
        <v>207</v>
      </c>
      <c r="J32" s="48">
        <f t="shared" si="4"/>
        <v>273</v>
      </c>
      <c r="K32" s="48">
        <f t="shared" si="4"/>
        <v>275</v>
      </c>
      <c r="L32" s="48">
        <f t="shared" si="4"/>
        <v>274</v>
      </c>
      <c r="M32" s="48">
        <f t="shared" si="4"/>
        <v>282</v>
      </c>
      <c r="N32" s="324">
        <f t="shared" si="4"/>
        <v>337</v>
      </c>
      <c r="O32" s="48">
        <f t="shared" si="4"/>
        <v>431</v>
      </c>
      <c r="P32" s="48">
        <f t="shared" si="4"/>
        <v>395</v>
      </c>
      <c r="Q32" s="48">
        <f t="shared" si="4"/>
        <v>411</v>
      </c>
      <c r="R32" s="48">
        <f t="shared" si="4"/>
        <v>322</v>
      </c>
      <c r="S32" s="48">
        <f t="shared" si="4"/>
        <v>401</v>
      </c>
      <c r="T32" s="48">
        <f>ROUND(SQRT(T33^2+T34^2)*1000/(1.73*T115),0)</f>
        <v>403</v>
      </c>
      <c r="U32" s="48">
        <f t="shared" si="4"/>
        <v>344</v>
      </c>
      <c r="V32" s="48">
        <f t="shared" si="4"/>
        <v>336</v>
      </c>
      <c r="W32" s="48">
        <f t="shared" si="4"/>
        <v>297</v>
      </c>
      <c r="X32" s="48">
        <f t="shared" si="4"/>
        <v>304</v>
      </c>
      <c r="Y32" s="324">
        <f t="shared" si="4"/>
        <v>313</v>
      </c>
      <c r="Z32" s="48">
        <f t="shared" si="4"/>
        <v>321</v>
      </c>
      <c r="AA32" s="48">
        <f t="shared" si="4"/>
        <v>315</v>
      </c>
      <c r="AB32" s="101">
        <f t="shared" si="4"/>
        <v>299</v>
      </c>
      <c r="AC32" s="244" t="s">
        <v>125</v>
      </c>
      <c r="AD32" s="816">
        <f>AD33/AC33</f>
        <v>0.40515254237288129</v>
      </c>
      <c r="AE32" s="246"/>
      <c r="AF32" s="276"/>
      <c r="AG32" s="276"/>
      <c r="AH32" s="276"/>
      <c r="AI32" s="276"/>
      <c r="AJ32" s="276"/>
      <c r="AK32" s="276"/>
      <c r="AL32" s="276"/>
      <c r="AM32" s="276"/>
      <c r="AN32" s="276"/>
      <c r="AO32" s="276"/>
      <c r="AP32" s="276"/>
      <c r="AQ32" s="276"/>
      <c r="AR32" s="276"/>
      <c r="AS32" s="276"/>
      <c r="AT32" s="276"/>
      <c r="AU32" s="276"/>
      <c r="AV32" s="276"/>
      <c r="AW32" s="276"/>
      <c r="AX32" s="276"/>
      <c r="AY32" s="276"/>
      <c r="AZ32" s="276"/>
      <c r="BA32" s="276"/>
      <c r="BB32" s="276"/>
      <c r="BC32" s="276"/>
      <c r="BD32" s="276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175"/>
      <c r="DA32" s="175"/>
      <c r="DB32" s="175"/>
      <c r="DC32" s="175"/>
      <c r="DD32" s="175"/>
      <c r="DE32" s="175"/>
      <c r="DF32" s="175"/>
      <c r="DG32" s="175"/>
      <c r="DH32" s="175"/>
      <c r="DI32" s="175"/>
      <c r="DJ32" s="175"/>
      <c r="DK32" s="175"/>
      <c r="DL32" s="175"/>
      <c r="DM32" s="175"/>
      <c r="DN32" s="175"/>
      <c r="DO32" s="175"/>
      <c r="DP32" s="175"/>
      <c r="DQ32" s="175"/>
      <c r="DR32" s="175"/>
      <c r="DS32" s="175"/>
      <c r="DT32" s="175"/>
      <c r="DU32" s="121"/>
      <c r="DV32" s="121"/>
      <c r="DW32" s="121"/>
      <c r="DX32" s="121"/>
      <c r="DY32" s="121"/>
      <c r="DZ32" s="121"/>
      <c r="EA32" s="12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</row>
    <row r="33" spans="1:185" s="2" customFormat="1" ht="10.5" customHeight="1">
      <c r="A33" s="1500"/>
      <c r="B33" s="1502"/>
      <c r="C33" s="1282" t="s">
        <v>137</v>
      </c>
      <c r="D33" s="144" t="s">
        <v>126</v>
      </c>
      <c r="E33" s="54">
        <f>ROUND((AG33-AF33)*$AE33,2)</f>
        <v>2.1800000000000002</v>
      </c>
      <c r="F33" s="54">
        <f t="shared" ref="F33:AB33" si="5">ROUND((AH33-AG33)*$AE33,2)</f>
        <v>1.63</v>
      </c>
      <c r="G33" s="54">
        <f t="shared" si="5"/>
        <v>2.14</v>
      </c>
      <c r="H33" s="311">
        <f t="shared" si="5"/>
        <v>1.58</v>
      </c>
      <c r="I33" s="54">
        <f t="shared" si="5"/>
        <v>2.02</v>
      </c>
      <c r="J33" s="54">
        <f t="shared" si="5"/>
        <v>2.74</v>
      </c>
      <c r="K33" s="54">
        <f t="shared" si="5"/>
        <v>2.76</v>
      </c>
      <c r="L33" s="54">
        <f t="shared" si="5"/>
        <v>2.74</v>
      </c>
      <c r="M33" s="54">
        <f t="shared" si="5"/>
        <v>2.88</v>
      </c>
      <c r="N33" s="311">
        <f t="shared" si="5"/>
        <v>3.36</v>
      </c>
      <c r="O33" s="54">
        <f t="shared" si="5"/>
        <v>4.37</v>
      </c>
      <c r="P33" s="54">
        <f t="shared" si="5"/>
        <v>4.01</v>
      </c>
      <c r="Q33" s="54">
        <f t="shared" si="5"/>
        <v>4.18</v>
      </c>
      <c r="R33" s="54">
        <f t="shared" si="5"/>
        <v>3.24</v>
      </c>
      <c r="S33" s="54">
        <f t="shared" si="5"/>
        <v>4.0599999999999996</v>
      </c>
      <c r="T33" s="54">
        <f t="shared" si="5"/>
        <v>4.01</v>
      </c>
      <c r="U33" s="54">
        <f t="shared" si="5"/>
        <v>3.5</v>
      </c>
      <c r="V33" s="54">
        <f t="shared" si="5"/>
        <v>3.46</v>
      </c>
      <c r="W33" s="54">
        <f t="shared" si="5"/>
        <v>3.05</v>
      </c>
      <c r="X33" s="54">
        <f t="shared" si="5"/>
        <v>3.1</v>
      </c>
      <c r="Y33" s="311">
        <f t="shared" si="5"/>
        <v>3.19</v>
      </c>
      <c r="Z33" s="54">
        <f t="shared" si="5"/>
        <v>3.29</v>
      </c>
      <c r="AA33" s="54">
        <f t="shared" si="5"/>
        <v>3.24</v>
      </c>
      <c r="AB33" s="55">
        <f t="shared" si="5"/>
        <v>3.02</v>
      </c>
      <c r="AC33" s="53">
        <f>SUM(E33:AB33)</f>
        <v>73.75</v>
      </c>
      <c r="AD33" s="56">
        <f>SUM(E34:AB34)</f>
        <v>29.879999999999995</v>
      </c>
      <c r="AE33" s="64">
        <v>24</v>
      </c>
      <c r="AF33" s="276">
        <v>11845.769</v>
      </c>
      <c r="AG33" s="276">
        <v>11845.86</v>
      </c>
      <c r="AH33" s="276">
        <v>11845.928</v>
      </c>
      <c r="AI33" s="276">
        <v>11846.017</v>
      </c>
      <c r="AJ33" s="276">
        <v>11846.083000000001</v>
      </c>
      <c r="AK33" s="276">
        <v>11846.166999999999</v>
      </c>
      <c r="AL33" s="276">
        <v>11846.281000000001</v>
      </c>
      <c r="AM33" s="276">
        <v>11846.396000000001</v>
      </c>
      <c r="AN33" s="276">
        <v>11846.51</v>
      </c>
      <c r="AO33" s="276">
        <v>11846.63</v>
      </c>
      <c r="AP33" s="276">
        <v>11846.77</v>
      </c>
      <c r="AQ33" s="276">
        <v>11846.951999999999</v>
      </c>
      <c r="AR33" s="276">
        <v>11847.119000000001</v>
      </c>
      <c r="AS33" s="276">
        <v>11847.293</v>
      </c>
      <c r="AT33" s="276">
        <v>11847.428</v>
      </c>
      <c r="AU33" s="276">
        <v>11847.597</v>
      </c>
      <c r="AV33" s="276">
        <v>11847.763999999999</v>
      </c>
      <c r="AW33" s="276">
        <v>11847.91</v>
      </c>
      <c r="AX33" s="276">
        <v>11848.054</v>
      </c>
      <c r="AY33" s="276">
        <v>11848.181</v>
      </c>
      <c r="AZ33" s="276">
        <v>11848.31</v>
      </c>
      <c r="BA33" s="276">
        <v>11848.442999999999</v>
      </c>
      <c r="BB33" s="276">
        <v>11848.58</v>
      </c>
      <c r="BC33" s="276">
        <v>11848.715</v>
      </c>
      <c r="BD33" s="276">
        <v>11848.841</v>
      </c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21"/>
      <c r="DV33" s="121"/>
      <c r="DW33" s="121"/>
      <c r="DX33" s="121"/>
      <c r="DY33" s="121"/>
      <c r="DZ33" s="121"/>
      <c r="EA33" s="12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</row>
    <row r="34" spans="1:185" s="2" customFormat="1" ht="10.5" customHeight="1">
      <c r="A34" s="1500"/>
      <c r="B34" s="1502"/>
      <c r="C34" s="1282" t="s">
        <v>137</v>
      </c>
      <c r="D34" s="144" t="s">
        <v>127</v>
      </c>
      <c r="E34" s="54">
        <f>ROUND((AG34-AF34)*$AE33,2)</f>
        <v>1.06</v>
      </c>
      <c r="F34" s="54">
        <f t="shared" ref="F34:AB34" si="6">ROUND((AH34-AG34)*$AE33,2)</f>
        <v>0.79</v>
      </c>
      <c r="G34" s="54">
        <f t="shared" si="6"/>
        <v>1.08</v>
      </c>
      <c r="H34" s="311">
        <f t="shared" si="6"/>
        <v>0.79</v>
      </c>
      <c r="I34" s="54">
        <f t="shared" si="6"/>
        <v>1.01</v>
      </c>
      <c r="J34" s="54">
        <f t="shared" si="6"/>
        <v>1.1499999999999999</v>
      </c>
      <c r="K34" s="54">
        <f t="shared" si="6"/>
        <v>1.18</v>
      </c>
      <c r="L34" s="54">
        <f t="shared" si="6"/>
        <v>1.18</v>
      </c>
      <c r="M34" s="54">
        <f t="shared" si="6"/>
        <v>1.06</v>
      </c>
      <c r="N34" s="311">
        <f t="shared" si="6"/>
        <v>1.49</v>
      </c>
      <c r="O34" s="54">
        <f t="shared" si="6"/>
        <v>1.73</v>
      </c>
      <c r="P34" s="54">
        <f t="shared" si="6"/>
        <v>1.58</v>
      </c>
      <c r="Q34" s="54">
        <f t="shared" si="6"/>
        <v>1.61</v>
      </c>
      <c r="R34" s="54">
        <f t="shared" si="6"/>
        <v>1.34</v>
      </c>
      <c r="S34" s="54">
        <f t="shared" si="6"/>
        <v>1.63</v>
      </c>
      <c r="T34" s="54">
        <f t="shared" si="6"/>
        <v>1.61</v>
      </c>
      <c r="U34" s="54">
        <f t="shared" si="6"/>
        <v>1.34</v>
      </c>
      <c r="V34" s="54">
        <f t="shared" si="6"/>
        <v>1.2</v>
      </c>
      <c r="W34" s="54">
        <f t="shared" si="6"/>
        <v>1.1000000000000001</v>
      </c>
      <c r="X34" s="54">
        <f t="shared" si="6"/>
        <v>1.18</v>
      </c>
      <c r="Y34" s="311">
        <f t="shared" si="6"/>
        <v>1.22</v>
      </c>
      <c r="Z34" s="54">
        <f t="shared" si="6"/>
        <v>1.18</v>
      </c>
      <c r="AA34" s="54">
        <f t="shared" si="6"/>
        <v>1.1499999999999999</v>
      </c>
      <c r="AB34" s="55">
        <f t="shared" si="6"/>
        <v>1.22</v>
      </c>
      <c r="AC34" s="53"/>
      <c r="AD34" s="56"/>
      <c r="AE34" s="64"/>
      <c r="AF34" s="276">
        <v>4774.134</v>
      </c>
      <c r="AG34" s="276">
        <v>4774.1779999999999</v>
      </c>
      <c r="AH34" s="276">
        <v>4774.2110000000002</v>
      </c>
      <c r="AI34" s="276">
        <v>4774.2560000000003</v>
      </c>
      <c r="AJ34" s="276">
        <v>4774.2889999999998</v>
      </c>
      <c r="AK34" s="276">
        <v>4774.3310000000001</v>
      </c>
      <c r="AL34" s="276">
        <v>4774.3789999999999</v>
      </c>
      <c r="AM34" s="276">
        <v>4774.4279999999999</v>
      </c>
      <c r="AN34" s="276">
        <v>4774.4769999999999</v>
      </c>
      <c r="AO34" s="276">
        <v>4774.5209999999997</v>
      </c>
      <c r="AP34" s="276">
        <v>4774.5829999999996</v>
      </c>
      <c r="AQ34" s="276">
        <v>4774.6549999999997</v>
      </c>
      <c r="AR34" s="276">
        <v>4774.7209999999995</v>
      </c>
      <c r="AS34" s="276">
        <v>4774.7879999999996</v>
      </c>
      <c r="AT34" s="276">
        <v>4774.8440000000001</v>
      </c>
      <c r="AU34" s="276">
        <v>4774.9120000000003</v>
      </c>
      <c r="AV34" s="276">
        <v>4774.9790000000003</v>
      </c>
      <c r="AW34" s="276">
        <v>4775.0349999999999</v>
      </c>
      <c r="AX34" s="276">
        <v>4775.085</v>
      </c>
      <c r="AY34" s="276">
        <v>4775.1310000000003</v>
      </c>
      <c r="AZ34" s="276">
        <v>4775.18</v>
      </c>
      <c r="BA34" s="276">
        <v>4775.2309999999998</v>
      </c>
      <c r="BB34" s="276">
        <v>4775.28</v>
      </c>
      <c r="BC34" s="276">
        <v>4775.3280000000004</v>
      </c>
      <c r="BD34" s="276">
        <v>4775.3789999999999</v>
      </c>
      <c r="BE34" s="175"/>
      <c r="BF34" s="175"/>
      <c r="BG34" s="175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5"/>
      <c r="BU34" s="175"/>
      <c r="BV34" s="175"/>
      <c r="BW34" s="175"/>
      <c r="BX34" s="175"/>
      <c r="BY34" s="175"/>
      <c r="BZ34" s="175"/>
      <c r="CA34" s="175"/>
      <c r="CB34" s="175"/>
      <c r="CC34" s="175"/>
      <c r="CD34" s="175"/>
      <c r="CE34" s="175"/>
      <c r="CF34" s="175"/>
      <c r="CG34" s="175"/>
      <c r="CH34" s="175"/>
      <c r="CI34" s="175"/>
      <c r="CJ34" s="175"/>
      <c r="CK34" s="175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175"/>
      <c r="CW34" s="175"/>
      <c r="CX34" s="175"/>
      <c r="CY34" s="175"/>
      <c r="CZ34" s="175"/>
      <c r="DA34" s="175"/>
      <c r="DB34" s="175"/>
      <c r="DC34" s="175"/>
      <c r="DD34" s="175"/>
      <c r="DE34" s="175"/>
      <c r="DF34" s="175"/>
      <c r="DG34" s="175"/>
      <c r="DH34" s="175"/>
      <c r="DI34" s="175"/>
      <c r="DJ34" s="175"/>
      <c r="DK34" s="175"/>
      <c r="DL34" s="175"/>
      <c r="DM34" s="175"/>
      <c r="DN34" s="175"/>
      <c r="DO34" s="175"/>
      <c r="DP34" s="175"/>
      <c r="DQ34" s="175"/>
      <c r="DR34" s="175"/>
      <c r="DS34" s="175"/>
      <c r="DT34" s="175"/>
      <c r="DU34" s="121"/>
      <c r="DV34" s="121"/>
      <c r="DW34" s="121"/>
      <c r="DX34" s="121"/>
      <c r="DY34" s="121"/>
      <c r="DZ34" s="121"/>
      <c r="EA34" s="12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</row>
    <row r="35" spans="1:185" s="2" customFormat="1" ht="10.5" customHeight="1" thickBot="1">
      <c r="A35" s="1501"/>
      <c r="B35" s="1503"/>
      <c r="C35" s="293"/>
      <c r="D35" s="254" t="s">
        <v>42</v>
      </c>
      <c r="E35" s="58">
        <f t="shared" ref="E35:AB35" si="7">E34/E33</f>
        <v>0.48623853211009171</v>
      </c>
      <c r="F35" s="58">
        <f t="shared" si="7"/>
        <v>0.4846625766871166</v>
      </c>
      <c r="G35" s="58">
        <f t="shared" si="7"/>
        <v>0.50467289719626174</v>
      </c>
      <c r="H35" s="312">
        <f t="shared" si="7"/>
        <v>0.5</v>
      </c>
      <c r="I35" s="58">
        <f t="shared" si="7"/>
        <v>0.5</v>
      </c>
      <c r="J35" s="58">
        <f t="shared" si="7"/>
        <v>0.41970802919708022</v>
      </c>
      <c r="K35" s="58">
        <f t="shared" si="7"/>
        <v>0.42753623188405798</v>
      </c>
      <c r="L35" s="58">
        <f t="shared" si="7"/>
        <v>0.43065693430656926</v>
      </c>
      <c r="M35" s="58">
        <f t="shared" si="7"/>
        <v>0.36805555555555558</v>
      </c>
      <c r="N35" s="312">
        <f t="shared" si="7"/>
        <v>0.44345238095238099</v>
      </c>
      <c r="O35" s="58">
        <f t="shared" si="7"/>
        <v>0.39588100686498856</v>
      </c>
      <c r="P35" s="58">
        <f t="shared" si="7"/>
        <v>0.39401496259351626</v>
      </c>
      <c r="Q35" s="58">
        <f t="shared" si="7"/>
        <v>0.3851674641148326</v>
      </c>
      <c r="R35" s="58">
        <f t="shared" si="7"/>
        <v>0.41358024691358025</v>
      </c>
      <c r="S35" s="58">
        <f t="shared" si="7"/>
        <v>0.40147783251231528</v>
      </c>
      <c r="T35" s="58">
        <f t="shared" si="7"/>
        <v>0.40149625935162098</v>
      </c>
      <c r="U35" s="58">
        <f t="shared" si="7"/>
        <v>0.3828571428571429</v>
      </c>
      <c r="V35" s="58">
        <f t="shared" si="7"/>
        <v>0.34682080924855491</v>
      </c>
      <c r="W35" s="58">
        <f t="shared" si="7"/>
        <v>0.3606557377049181</v>
      </c>
      <c r="X35" s="58">
        <f t="shared" si="7"/>
        <v>0.38064516129032255</v>
      </c>
      <c r="Y35" s="312">
        <f t="shared" si="7"/>
        <v>0.38244514106583072</v>
      </c>
      <c r="Z35" s="58">
        <f t="shared" si="7"/>
        <v>0.35866261398176291</v>
      </c>
      <c r="AA35" s="58">
        <f t="shared" si="7"/>
        <v>0.35493827160493824</v>
      </c>
      <c r="AB35" s="59">
        <f t="shared" si="7"/>
        <v>0.40397350993377484</v>
      </c>
      <c r="AC35" s="53"/>
      <c r="AD35" s="56"/>
      <c r="AE35" s="64"/>
      <c r="AF35" s="276"/>
      <c r="AG35" s="276"/>
      <c r="AH35" s="276"/>
      <c r="AI35" s="276"/>
      <c r="AJ35" s="276"/>
      <c r="AK35" s="276"/>
      <c r="AL35" s="276"/>
      <c r="AM35" s="276"/>
      <c r="AN35" s="276"/>
      <c r="AO35" s="276"/>
      <c r="AP35" s="276"/>
      <c r="AQ35" s="276"/>
      <c r="AR35" s="276"/>
      <c r="AS35" s="276"/>
      <c r="AT35" s="276"/>
      <c r="AU35" s="276"/>
      <c r="AV35" s="276"/>
      <c r="AW35" s="276"/>
      <c r="AX35" s="276"/>
      <c r="AY35" s="276"/>
      <c r="AZ35" s="276"/>
      <c r="BA35" s="276"/>
      <c r="BB35" s="276"/>
      <c r="BC35" s="276"/>
      <c r="BD35" s="276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21"/>
      <c r="DV35" s="121"/>
      <c r="DW35" s="121"/>
      <c r="DX35" s="121"/>
      <c r="DY35" s="121"/>
      <c r="DZ35" s="121"/>
      <c r="EA35" s="12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</row>
    <row r="36" spans="1:185" s="3" customFormat="1" ht="10.5" customHeight="1">
      <c r="A36" s="820"/>
      <c r="B36" s="821"/>
      <c r="C36" s="1283"/>
      <c r="D36" s="1288"/>
      <c r="E36" s="65"/>
      <c r="F36" s="65"/>
      <c r="G36" s="65"/>
      <c r="H36" s="315"/>
      <c r="I36" s="65"/>
      <c r="J36" s="65"/>
      <c r="K36" s="65"/>
      <c r="L36" s="65"/>
      <c r="M36" s="65"/>
      <c r="N36" s="31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315"/>
      <c r="Z36" s="65"/>
      <c r="AA36" s="65"/>
      <c r="AB36" s="66"/>
      <c r="AC36" s="817"/>
      <c r="AD36" s="818"/>
      <c r="AE36" s="819"/>
      <c r="AF36" s="280"/>
      <c r="AG36" s="280"/>
      <c r="AH36" s="280"/>
      <c r="AI36" s="280"/>
      <c r="AJ36" s="280"/>
      <c r="AK36" s="280"/>
      <c r="AL36" s="280"/>
      <c r="AM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A36" s="280"/>
      <c r="BB36" s="280"/>
      <c r="BC36" s="280"/>
      <c r="BD36" s="280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  <c r="BV36" s="163"/>
      <c r="BW36" s="163"/>
      <c r="BX36" s="163"/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3"/>
      <c r="CL36" s="163"/>
      <c r="CM36" s="163"/>
      <c r="CN36" s="163"/>
      <c r="CO36" s="163"/>
      <c r="CP36" s="163"/>
      <c r="CQ36" s="163"/>
      <c r="CR36" s="163"/>
      <c r="CS36" s="163"/>
      <c r="CT36" s="163"/>
      <c r="CU36" s="163"/>
      <c r="CV36" s="163"/>
      <c r="CW36" s="163"/>
      <c r="CX36" s="163"/>
      <c r="CY36" s="163"/>
      <c r="CZ36" s="163"/>
      <c r="DA36" s="163"/>
      <c r="DB36" s="163"/>
      <c r="DC36" s="163"/>
      <c r="DD36" s="163"/>
      <c r="DE36" s="163"/>
      <c r="DF36" s="163"/>
      <c r="DG36" s="163"/>
      <c r="DH36" s="163"/>
      <c r="DI36" s="163"/>
      <c r="DJ36" s="163"/>
      <c r="DK36" s="163"/>
      <c r="DL36" s="163"/>
      <c r="DM36" s="163"/>
      <c r="DN36" s="163"/>
      <c r="DO36" s="163"/>
      <c r="DP36" s="163"/>
      <c r="DQ36" s="163"/>
      <c r="DR36" s="163"/>
      <c r="DS36" s="163"/>
      <c r="DT36" s="163"/>
      <c r="DU36" s="99"/>
      <c r="DV36" s="99"/>
      <c r="DW36" s="99"/>
      <c r="DX36" s="99"/>
      <c r="DY36" s="99"/>
      <c r="DZ36" s="99"/>
      <c r="EA36" s="99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</row>
    <row r="37" spans="1:185" s="2" customFormat="1" ht="10.5" customHeight="1">
      <c r="A37" s="1410" t="s">
        <v>44</v>
      </c>
      <c r="B37" s="1426" t="s">
        <v>83</v>
      </c>
      <c r="C37" s="1282" t="s">
        <v>139</v>
      </c>
      <c r="D37" s="144" t="s">
        <v>34</v>
      </c>
      <c r="E37" s="48">
        <f>ROUND(SQRT(E38^2+E39^2)*1000/(1.73*E116),0)</f>
        <v>264</v>
      </c>
      <c r="F37" s="48">
        <f t="shared" ref="F37:AB37" si="8">ROUND(SQRT(F38^2+F39^2)*1000/(1.73*F116),0)</f>
        <v>202</v>
      </c>
      <c r="G37" s="48">
        <f t="shared" si="8"/>
        <v>270</v>
      </c>
      <c r="H37" s="324">
        <f t="shared" si="8"/>
        <v>198</v>
      </c>
      <c r="I37" s="48">
        <f t="shared" si="8"/>
        <v>261</v>
      </c>
      <c r="J37" s="48">
        <f t="shared" si="8"/>
        <v>277</v>
      </c>
      <c r="K37" s="48">
        <f t="shared" si="8"/>
        <v>280</v>
      </c>
      <c r="L37" s="48">
        <f t="shared" si="8"/>
        <v>280</v>
      </c>
      <c r="M37" s="48">
        <f t="shared" si="8"/>
        <v>219</v>
      </c>
      <c r="N37" s="324">
        <f t="shared" si="8"/>
        <v>342</v>
      </c>
      <c r="O37" s="48">
        <f t="shared" si="8"/>
        <v>383</v>
      </c>
      <c r="P37" s="48">
        <f t="shared" si="8"/>
        <v>355</v>
      </c>
      <c r="Q37" s="48">
        <f t="shared" si="8"/>
        <v>365</v>
      </c>
      <c r="R37" s="48">
        <f t="shared" si="8"/>
        <v>282</v>
      </c>
      <c r="S37" s="48">
        <f t="shared" si="8"/>
        <v>346</v>
      </c>
      <c r="T37" s="48">
        <f t="shared" si="8"/>
        <v>350</v>
      </c>
      <c r="U37" s="48">
        <f t="shared" si="8"/>
        <v>325</v>
      </c>
      <c r="V37" s="48">
        <f t="shared" si="8"/>
        <v>325</v>
      </c>
      <c r="W37" s="48">
        <f t="shared" si="8"/>
        <v>296</v>
      </c>
      <c r="X37" s="48">
        <f t="shared" si="8"/>
        <v>224</v>
      </c>
      <c r="Y37" s="324">
        <f t="shared" si="8"/>
        <v>230</v>
      </c>
      <c r="Z37" s="48">
        <f t="shared" si="8"/>
        <v>229</v>
      </c>
      <c r="AA37" s="48">
        <f t="shared" si="8"/>
        <v>224</v>
      </c>
      <c r="AB37" s="101">
        <f t="shared" si="8"/>
        <v>239</v>
      </c>
      <c r="AC37" s="244" t="s">
        <v>125</v>
      </c>
      <c r="AD37" s="816">
        <f>AD38/AC38</f>
        <v>0.4474505723204994</v>
      </c>
      <c r="AE37" s="246"/>
      <c r="AF37" s="276"/>
      <c r="AG37" s="276"/>
      <c r="AH37" s="276"/>
      <c r="AI37" s="276"/>
      <c r="AJ37" s="276"/>
      <c r="AK37" s="276"/>
      <c r="AL37" s="276"/>
      <c r="AM37" s="276"/>
      <c r="AN37" s="276"/>
      <c r="AO37" s="276"/>
      <c r="AP37" s="276"/>
      <c r="AQ37" s="276"/>
      <c r="AR37" s="276"/>
      <c r="AS37" s="276"/>
      <c r="AT37" s="276"/>
      <c r="AU37" s="276"/>
      <c r="AV37" s="276"/>
      <c r="AW37" s="276"/>
      <c r="AX37" s="276"/>
      <c r="AY37" s="276"/>
      <c r="AZ37" s="276"/>
      <c r="BA37" s="276"/>
      <c r="BB37" s="276"/>
      <c r="BC37" s="276"/>
      <c r="BD37" s="276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21"/>
      <c r="DV37" s="121"/>
      <c r="DW37" s="121"/>
      <c r="DX37" s="121"/>
      <c r="DY37" s="121"/>
      <c r="DZ37" s="121"/>
      <c r="EA37" s="12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</row>
    <row r="38" spans="1:185" s="2" customFormat="1" ht="10.5" customHeight="1">
      <c r="A38" s="1500"/>
      <c r="B38" s="1502"/>
      <c r="C38" s="1282" t="s">
        <v>137</v>
      </c>
      <c r="D38" s="144" t="s">
        <v>126</v>
      </c>
      <c r="E38" s="54">
        <f>ROUND((AG38-AF38)*$AE38,2)</f>
        <v>2.66</v>
      </c>
      <c r="F38" s="54">
        <f t="shared" ref="F38:AB38" si="9">ROUND((AH38-AG38)*$AE38,2)</f>
        <v>2.04</v>
      </c>
      <c r="G38" s="54">
        <f t="shared" si="9"/>
        <v>2.66</v>
      </c>
      <c r="H38" s="311">
        <f t="shared" si="9"/>
        <v>1.94</v>
      </c>
      <c r="I38" s="54">
        <f t="shared" si="9"/>
        <v>2.59</v>
      </c>
      <c r="J38" s="54">
        <f t="shared" si="9"/>
        <v>2.76</v>
      </c>
      <c r="K38" s="54">
        <f t="shared" si="9"/>
        <v>2.78</v>
      </c>
      <c r="L38" s="54">
        <f t="shared" si="9"/>
        <v>2.78</v>
      </c>
      <c r="M38" s="54">
        <f t="shared" si="9"/>
        <v>2.06</v>
      </c>
      <c r="N38" s="311">
        <f t="shared" si="9"/>
        <v>3.53</v>
      </c>
      <c r="O38" s="54">
        <f t="shared" si="9"/>
        <v>3.84</v>
      </c>
      <c r="P38" s="54">
        <f t="shared" si="9"/>
        <v>3.58</v>
      </c>
      <c r="Q38" s="54">
        <f t="shared" si="9"/>
        <v>3.67</v>
      </c>
      <c r="R38" s="54">
        <f t="shared" si="9"/>
        <v>2.83</v>
      </c>
      <c r="S38" s="54">
        <f t="shared" si="9"/>
        <v>3.48</v>
      </c>
      <c r="T38" s="54">
        <f t="shared" si="9"/>
        <v>3.53</v>
      </c>
      <c r="U38" s="54">
        <f t="shared" si="9"/>
        <v>3.29</v>
      </c>
      <c r="V38" s="54">
        <f t="shared" si="9"/>
        <v>3.29</v>
      </c>
      <c r="W38" s="54">
        <f t="shared" si="9"/>
        <v>3.02</v>
      </c>
      <c r="X38" s="54">
        <f t="shared" si="9"/>
        <v>2.14</v>
      </c>
      <c r="Y38" s="311">
        <f t="shared" si="9"/>
        <v>2.21</v>
      </c>
      <c r="Z38" s="54">
        <f t="shared" si="9"/>
        <v>2.1800000000000002</v>
      </c>
      <c r="AA38" s="54">
        <f t="shared" si="9"/>
        <v>2.11</v>
      </c>
      <c r="AB38" s="55">
        <f t="shared" si="9"/>
        <v>2.2999999999999998</v>
      </c>
      <c r="AC38" s="53">
        <f>SUM(E38:AB38)</f>
        <v>67.27</v>
      </c>
      <c r="AD38" s="56">
        <f>SUM(E39:AB39)</f>
        <v>30.099999999999994</v>
      </c>
      <c r="AE38" s="64">
        <v>24</v>
      </c>
      <c r="AF38" s="276">
        <v>7471.7250000000004</v>
      </c>
      <c r="AG38" s="276">
        <v>7471.8360000000002</v>
      </c>
      <c r="AH38" s="276">
        <v>7471.9210000000003</v>
      </c>
      <c r="AI38" s="276">
        <v>7472.0320000000002</v>
      </c>
      <c r="AJ38" s="276">
        <v>7472.1130000000003</v>
      </c>
      <c r="AK38" s="276">
        <v>7472.2209999999995</v>
      </c>
      <c r="AL38" s="276">
        <v>7472.3360000000002</v>
      </c>
      <c r="AM38" s="276">
        <v>7472.4520000000002</v>
      </c>
      <c r="AN38" s="276">
        <v>7472.5680000000002</v>
      </c>
      <c r="AO38" s="276">
        <v>7472.6540000000005</v>
      </c>
      <c r="AP38" s="276">
        <v>7472.8010000000004</v>
      </c>
      <c r="AQ38" s="276">
        <v>7472.9610000000002</v>
      </c>
      <c r="AR38" s="276">
        <v>7473.11</v>
      </c>
      <c r="AS38" s="276">
        <v>7473.2629999999999</v>
      </c>
      <c r="AT38" s="276">
        <v>7473.3810000000003</v>
      </c>
      <c r="AU38" s="276">
        <v>7473.5259999999998</v>
      </c>
      <c r="AV38" s="276">
        <v>7473.6729999999998</v>
      </c>
      <c r="AW38" s="276">
        <v>7473.81</v>
      </c>
      <c r="AX38" s="276">
        <v>7473.9470000000001</v>
      </c>
      <c r="AY38" s="276">
        <v>7474.0730000000003</v>
      </c>
      <c r="AZ38" s="276">
        <v>7474.1620000000003</v>
      </c>
      <c r="BA38" s="276">
        <v>7474.2539999999999</v>
      </c>
      <c r="BB38" s="276">
        <v>7474.3450000000003</v>
      </c>
      <c r="BC38" s="276">
        <v>7474.433</v>
      </c>
      <c r="BD38" s="276">
        <v>7474.5290000000005</v>
      </c>
      <c r="BE38" s="175"/>
      <c r="BF38" s="175"/>
      <c r="BG38" s="175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/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175"/>
      <c r="DB38" s="175"/>
      <c r="DC38" s="175"/>
      <c r="DD38" s="175"/>
      <c r="DE38" s="175"/>
      <c r="DF38" s="175"/>
      <c r="DG38" s="175"/>
      <c r="DH38" s="175"/>
      <c r="DI38" s="175"/>
      <c r="DJ38" s="175"/>
      <c r="DK38" s="175"/>
      <c r="DL38" s="175"/>
      <c r="DM38" s="175"/>
      <c r="DN38" s="175"/>
      <c r="DO38" s="175"/>
      <c r="DP38" s="175"/>
      <c r="DQ38" s="175"/>
      <c r="DR38" s="175"/>
      <c r="DS38" s="175"/>
      <c r="DT38" s="175"/>
      <c r="DU38" s="121"/>
      <c r="DV38" s="121"/>
      <c r="DW38" s="121"/>
      <c r="DX38" s="121"/>
      <c r="DY38" s="121"/>
      <c r="DZ38" s="121"/>
      <c r="EA38" s="12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</row>
    <row r="39" spans="1:185" s="2" customFormat="1" ht="10.5" customHeight="1">
      <c r="A39" s="1500"/>
      <c r="B39" s="1502"/>
      <c r="C39" s="1282" t="s">
        <v>137</v>
      </c>
      <c r="D39" s="144" t="s">
        <v>127</v>
      </c>
      <c r="E39" s="54">
        <f>ROUND((AG39-AF39)*$AE38,2)</f>
        <v>1.2</v>
      </c>
      <c r="F39" s="54">
        <f t="shared" ref="F39:AB39" si="10">ROUND((AH39-AG39)*$AE38,2)</f>
        <v>0.91</v>
      </c>
      <c r="G39" s="54">
        <f t="shared" si="10"/>
        <v>1.25</v>
      </c>
      <c r="H39" s="311">
        <f t="shared" si="10"/>
        <v>0.94</v>
      </c>
      <c r="I39" s="54">
        <f t="shared" si="10"/>
        <v>1.18</v>
      </c>
      <c r="J39" s="54">
        <f t="shared" si="10"/>
        <v>1.22</v>
      </c>
      <c r="K39" s="54">
        <f t="shared" si="10"/>
        <v>1.25</v>
      </c>
      <c r="L39" s="54">
        <f t="shared" si="10"/>
        <v>1.25</v>
      </c>
      <c r="M39" s="54">
        <f t="shared" si="10"/>
        <v>1.2</v>
      </c>
      <c r="N39" s="311">
        <f t="shared" si="10"/>
        <v>1.2</v>
      </c>
      <c r="O39" s="54">
        <f t="shared" si="10"/>
        <v>1.63</v>
      </c>
      <c r="P39" s="54">
        <f t="shared" si="10"/>
        <v>1.46</v>
      </c>
      <c r="Q39" s="54">
        <f t="shared" si="10"/>
        <v>1.54</v>
      </c>
      <c r="R39" s="54">
        <f t="shared" si="10"/>
        <v>1.2</v>
      </c>
      <c r="S39" s="54">
        <f t="shared" si="10"/>
        <v>1.44</v>
      </c>
      <c r="T39" s="54">
        <f t="shared" si="10"/>
        <v>1.44</v>
      </c>
      <c r="U39" s="54">
        <f t="shared" si="10"/>
        <v>1.3</v>
      </c>
      <c r="V39" s="54">
        <f t="shared" si="10"/>
        <v>1.32</v>
      </c>
      <c r="W39" s="54">
        <f t="shared" si="10"/>
        <v>1.1499999999999999</v>
      </c>
      <c r="X39" s="54">
        <f t="shared" si="10"/>
        <v>1.18</v>
      </c>
      <c r="Y39" s="311">
        <f t="shared" si="10"/>
        <v>1.18</v>
      </c>
      <c r="Z39" s="54">
        <f t="shared" si="10"/>
        <v>1.22</v>
      </c>
      <c r="AA39" s="54">
        <f t="shared" si="10"/>
        <v>1.22</v>
      </c>
      <c r="AB39" s="55">
        <f t="shared" si="10"/>
        <v>1.22</v>
      </c>
      <c r="AC39" s="53"/>
      <c r="AD39" s="56"/>
      <c r="AE39" s="64"/>
      <c r="AF39" s="276">
        <v>2410.4859999999999</v>
      </c>
      <c r="AG39" s="276">
        <v>2410.5360000000001</v>
      </c>
      <c r="AH39" s="276">
        <v>2410.5740000000001</v>
      </c>
      <c r="AI39" s="276">
        <v>2410.6260000000002</v>
      </c>
      <c r="AJ39" s="276">
        <v>2410.665</v>
      </c>
      <c r="AK39" s="276">
        <v>2410.7139999999999</v>
      </c>
      <c r="AL39" s="276">
        <v>2410.7649999999999</v>
      </c>
      <c r="AM39" s="276">
        <v>2410.817</v>
      </c>
      <c r="AN39" s="276">
        <v>2410.8690000000001</v>
      </c>
      <c r="AO39" s="276">
        <v>2410.9189999999999</v>
      </c>
      <c r="AP39" s="276">
        <v>2410.9690000000001</v>
      </c>
      <c r="AQ39" s="276">
        <v>2411.0369999999998</v>
      </c>
      <c r="AR39" s="276">
        <v>2411.098</v>
      </c>
      <c r="AS39" s="276">
        <v>2411.1619999999998</v>
      </c>
      <c r="AT39" s="276">
        <v>2411.212</v>
      </c>
      <c r="AU39" s="276">
        <v>2411.2719999999999</v>
      </c>
      <c r="AV39" s="276">
        <v>2411.3319999999999</v>
      </c>
      <c r="AW39" s="276">
        <v>2411.386</v>
      </c>
      <c r="AX39" s="276">
        <v>2411.4409999999998</v>
      </c>
      <c r="AY39" s="276">
        <v>2411.489</v>
      </c>
      <c r="AZ39" s="276">
        <v>2411.538</v>
      </c>
      <c r="BA39" s="276">
        <v>2411.587</v>
      </c>
      <c r="BB39" s="276">
        <v>2411.6379999999999</v>
      </c>
      <c r="BC39" s="276">
        <v>2411.6889999999999</v>
      </c>
      <c r="BD39" s="276">
        <v>2411.7399999999998</v>
      </c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5"/>
      <c r="DB39" s="175"/>
      <c r="DC39" s="175"/>
      <c r="DD39" s="175"/>
      <c r="DE39" s="175"/>
      <c r="DF39" s="175"/>
      <c r="DG39" s="175"/>
      <c r="DH39" s="175"/>
      <c r="DI39" s="175"/>
      <c r="DJ39" s="175"/>
      <c r="DK39" s="175"/>
      <c r="DL39" s="175"/>
      <c r="DM39" s="175"/>
      <c r="DN39" s="175"/>
      <c r="DO39" s="175"/>
      <c r="DP39" s="175"/>
      <c r="DQ39" s="175"/>
      <c r="DR39" s="175"/>
      <c r="DS39" s="175"/>
      <c r="DT39" s="175"/>
      <c r="DU39" s="121"/>
      <c r="DV39" s="121"/>
      <c r="DW39" s="121"/>
      <c r="DX39" s="121"/>
      <c r="DY39" s="121"/>
      <c r="DZ39" s="121"/>
      <c r="EA39" s="12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</row>
    <row r="40" spans="1:185" s="2" customFormat="1" ht="10.5" customHeight="1" thickBot="1">
      <c r="A40" s="1501"/>
      <c r="B40" s="1503"/>
      <c r="C40" s="293"/>
      <c r="D40" s="254" t="s">
        <v>42</v>
      </c>
      <c r="E40" s="58">
        <f t="shared" ref="E40:AB40" si="11">E39/E38</f>
        <v>0.45112781954887216</v>
      </c>
      <c r="F40" s="58">
        <f t="shared" si="11"/>
        <v>0.44607843137254904</v>
      </c>
      <c r="G40" s="58">
        <f t="shared" si="11"/>
        <v>0.46992481203007519</v>
      </c>
      <c r="H40" s="312">
        <f t="shared" si="11"/>
        <v>0.4845360824742268</v>
      </c>
      <c r="I40" s="58">
        <f t="shared" si="11"/>
        <v>0.45559845559845558</v>
      </c>
      <c r="J40" s="58">
        <f t="shared" si="11"/>
        <v>0.4420289855072464</v>
      </c>
      <c r="K40" s="58">
        <f t="shared" si="11"/>
        <v>0.44964028776978421</v>
      </c>
      <c r="L40" s="58">
        <f t="shared" si="11"/>
        <v>0.44964028776978421</v>
      </c>
      <c r="M40" s="58">
        <f t="shared" si="11"/>
        <v>0.58252427184466016</v>
      </c>
      <c r="N40" s="312">
        <f t="shared" si="11"/>
        <v>0.33994334277620397</v>
      </c>
      <c r="O40" s="58">
        <f t="shared" si="11"/>
        <v>0.42447916666666663</v>
      </c>
      <c r="P40" s="58">
        <f t="shared" si="11"/>
        <v>0.40782122905027929</v>
      </c>
      <c r="Q40" s="58">
        <f t="shared" si="11"/>
        <v>0.41961852861035426</v>
      </c>
      <c r="R40" s="58">
        <f t="shared" si="11"/>
        <v>0.42402826855123671</v>
      </c>
      <c r="S40" s="58">
        <f t="shared" si="11"/>
        <v>0.41379310344827586</v>
      </c>
      <c r="T40" s="58">
        <f t="shared" si="11"/>
        <v>0.40793201133144474</v>
      </c>
      <c r="U40" s="58">
        <f t="shared" si="11"/>
        <v>0.39513677811550152</v>
      </c>
      <c r="V40" s="58">
        <f t="shared" si="11"/>
        <v>0.40121580547112462</v>
      </c>
      <c r="W40" s="58">
        <f t="shared" si="11"/>
        <v>0.38079470198675491</v>
      </c>
      <c r="X40" s="58">
        <f t="shared" si="11"/>
        <v>0.55140186915887845</v>
      </c>
      <c r="Y40" s="312">
        <f t="shared" si="11"/>
        <v>0.5339366515837104</v>
      </c>
      <c r="Z40" s="58">
        <f t="shared" si="11"/>
        <v>0.55963302752293576</v>
      </c>
      <c r="AA40" s="58">
        <f t="shared" si="11"/>
        <v>0.5781990521327014</v>
      </c>
      <c r="AB40" s="59">
        <f t="shared" si="11"/>
        <v>0.5304347826086957</v>
      </c>
      <c r="AC40" s="53"/>
      <c r="AD40" s="56"/>
      <c r="AE40" s="64"/>
      <c r="AF40" s="276"/>
      <c r="AG40" s="276"/>
      <c r="AH40" s="276"/>
      <c r="AI40" s="276"/>
      <c r="AJ40" s="276"/>
      <c r="AK40" s="276"/>
      <c r="AL40" s="276"/>
      <c r="AM40" s="276"/>
      <c r="AN40" s="276"/>
      <c r="AO40" s="276"/>
      <c r="AP40" s="276"/>
      <c r="AQ40" s="276"/>
      <c r="AR40" s="276"/>
      <c r="AS40" s="276"/>
      <c r="AT40" s="276"/>
      <c r="AU40" s="276"/>
      <c r="AV40" s="276"/>
      <c r="AW40" s="276"/>
      <c r="AX40" s="276"/>
      <c r="AY40" s="276"/>
      <c r="AZ40" s="276"/>
      <c r="BA40" s="276"/>
      <c r="BB40" s="276"/>
      <c r="BC40" s="276"/>
      <c r="BD40" s="276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/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5"/>
      <c r="DB40" s="175"/>
      <c r="DC40" s="175"/>
      <c r="DD40" s="175"/>
      <c r="DE40" s="175"/>
      <c r="DF40" s="175"/>
      <c r="DG40" s="175"/>
      <c r="DH40" s="175"/>
      <c r="DI40" s="175"/>
      <c r="DJ40" s="175"/>
      <c r="DK40" s="175"/>
      <c r="DL40" s="175"/>
      <c r="DM40" s="175"/>
      <c r="DN40" s="175"/>
      <c r="DO40" s="175"/>
      <c r="DP40" s="175"/>
      <c r="DQ40" s="175"/>
      <c r="DR40" s="175"/>
      <c r="DS40" s="175"/>
      <c r="DT40" s="175"/>
      <c r="DU40" s="121"/>
      <c r="DV40" s="121"/>
      <c r="DW40" s="121"/>
      <c r="DX40" s="121"/>
      <c r="DY40" s="121"/>
      <c r="DZ40" s="121"/>
      <c r="EA40" s="12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</row>
    <row r="41" spans="1:185" s="2" customFormat="1" ht="10.5" customHeight="1">
      <c r="A41" s="1519" t="s">
        <v>468</v>
      </c>
      <c r="B41" s="1362"/>
      <c r="C41" s="586"/>
      <c r="D41" s="148"/>
      <c r="E41" s="70">
        <f>E23+E28+E33+E38</f>
        <v>8.5400000000000009</v>
      </c>
      <c r="F41" s="70">
        <f t="shared" ref="F41:AB42" si="12">F23+F28+F33+F38</f>
        <v>7.5699999999999994</v>
      </c>
      <c r="G41" s="70">
        <f t="shared" si="12"/>
        <v>9.1</v>
      </c>
      <c r="H41" s="317">
        <f t="shared" si="12"/>
        <v>7.2200000000000006</v>
      </c>
      <c r="I41" s="70">
        <f t="shared" si="12"/>
        <v>11.709999999999999</v>
      </c>
      <c r="J41" s="70">
        <f t="shared" si="12"/>
        <v>10.9</v>
      </c>
      <c r="K41" s="70">
        <f t="shared" si="12"/>
        <v>13.44</v>
      </c>
      <c r="L41" s="70">
        <f t="shared" si="12"/>
        <v>12.42</v>
      </c>
      <c r="M41" s="70">
        <f t="shared" si="12"/>
        <v>13.94</v>
      </c>
      <c r="N41" s="317">
        <f t="shared" si="12"/>
        <v>13.989999999999998</v>
      </c>
      <c r="O41" s="70">
        <f t="shared" si="12"/>
        <v>15.91</v>
      </c>
      <c r="P41" s="70">
        <f t="shared" si="12"/>
        <v>14.889999999999999</v>
      </c>
      <c r="Q41" s="70">
        <f t="shared" si="12"/>
        <v>15.049999999999999</v>
      </c>
      <c r="R41" s="70">
        <f t="shared" si="12"/>
        <v>14.67</v>
      </c>
      <c r="S41" s="70">
        <f t="shared" si="12"/>
        <v>16.84</v>
      </c>
      <c r="T41" s="299">
        <f t="shared" si="12"/>
        <v>16.440000000000001</v>
      </c>
      <c r="U41" s="70">
        <f t="shared" si="12"/>
        <v>14.39</v>
      </c>
      <c r="V41" s="70">
        <f t="shared" si="12"/>
        <v>15.149999999999999</v>
      </c>
      <c r="W41" s="70">
        <f t="shared" si="12"/>
        <v>15.57</v>
      </c>
      <c r="X41" s="70">
        <f t="shared" si="12"/>
        <v>12.540000000000001</v>
      </c>
      <c r="Y41" s="317">
        <f t="shared" si="12"/>
        <v>12.600000000000001</v>
      </c>
      <c r="Z41" s="70">
        <f t="shared" si="12"/>
        <v>11.969999999999999</v>
      </c>
      <c r="AA41" s="70">
        <f t="shared" si="12"/>
        <v>11.95</v>
      </c>
      <c r="AB41" s="71">
        <f t="shared" si="12"/>
        <v>12.120000000000001</v>
      </c>
      <c r="AC41" s="72"/>
      <c r="AD41" s="72"/>
      <c r="AE41" s="73"/>
      <c r="AF41" s="276"/>
      <c r="AG41" s="276"/>
      <c r="AH41" s="276"/>
      <c r="AI41" s="276"/>
      <c r="AJ41" s="276"/>
      <c r="AK41" s="276"/>
      <c r="AL41" s="276"/>
      <c r="AM41" s="276"/>
      <c r="AN41" s="276"/>
      <c r="AO41" s="276"/>
      <c r="AP41" s="276"/>
      <c r="AQ41" s="276"/>
      <c r="AR41" s="276"/>
      <c r="AS41" s="276"/>
      <c r="AT41" s="276"/>
      <c r="AU41" s="276"/>
      <c r="AV41" s="276"/>
      <c r="AW41" s="276"/>
      <c r="AX41" s="276"/>
      <c r="AY41" s="276"/>
      <c r="AZ41" s="276"/>
      <c r="BA41" s="276"/>
      <c r="BB41" s="276"/>
      <c r="BC41" s="276"/>
      <c r="BD41" s="276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  <c r="CD41" s="175"/>
      <c r="CE41" s="175"/>
      <c r="CF41" s="175"/>
      <c r="CG41" s="175"/>
      <c r="CH41" s="175"/>
      <c r="CI41" s="175"/>
      <c r="CJ41" s="175"/>
      <c r="CK41" s="175"/>
      <c r="CL41" s="175"/>
      <c r="CM41" s="175"/>
      <c r="CN41" s="175"/>
      <c r="CO41" s="175"/>
      <c r="CP41" s="175"/>
      <c r="CQ41" s="175"/>
      <c r="CR41" s="175"/>
      <c r="CS41" s="175"/>
      <c r="CT41" s="175"/>
      <c r="CU41" s="175"/>
      <c r="CV41" s="175"/>
      <c r="CW41" s="175"/>
      <c r="CX41" s="175"/>
      <c r="CY41" s="175"/>
      <c r="CZ41" s="175"/>
      <c r="DA41" s="175"/>
      <c r="DB41" s="175"/>
      <c r="DC41" s="175"/>
      <c r="DD41" s="175"/>
      <c r="DE41" s="175"/>
      <c r="DF41" s="175"/>
      <c r="DG41" s="175"/>
      <c r="DH41" s="175"/>
      <c r="DI41" s="175"/>
      <c r="DJ41" s="175"/>
      <c r="DK41" s="175"/>
      <c r="DL41" s="175"/>
      <c r="DM41" s="175"/>
      <c r="DN41" s="175"/>
      <c r="DO41" s="175"/>
      <c r="DP41" s="175"/>
      <c r="DQ41" s="175"/>
      <c r="DR41" s="175"/>
      <c r="DS41" s="175"/>
      <c r="DT41" s="175"/>
      <c r="DU41" s="121"/>
      <c r="DV41" s="121"/>
      <c r="DW41" s="121"/>
      <c r="DX41" s="121"/>
      <c r="DY41" s="121"/>
      <c r="DZ41" s="121"/>
      <c r="EA41" s="12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</row>
    <row r="42" spans="1:185" s="2" customFormat="1" ht="10.5" customHeight="1">
      <c r="A42" s="1520" t="s">
        <v>469</v>
      </c>
      <c r="B42" s="1401"/>
      <c r="C42" s="592"/>
      <c r="D42" s="149"/>
      <c r="E42" s="75">
        <f>E24+E29+E34+E39</f>
        <v>14.26</v>
      </c>
      <c r="F42" s="75">
        <f t="shared" si="12"/>
        <v>12.7</v>
      </c>
      <c r="G42" s="75">
        <f t="shared" si="12"/>
        <v>14.33</v>
      </c>
      <c r="H42" s="311">
        <f t="shared" si="12"/>
        <v>13.729999999999999</v>
      </c>
      <c r="I42" s="75">
        <f t="shared" si="12"/>
        <v>15.19</v>
      </c>
      <c r="J42" s="75">
        <f t="shared" si="12"/>
        <v>14.370000000000001</v>
      </c>
      <c r="K42" s="75">
        <f t="shared" si="12"/>
        <v>17.43</v>
      </c>
      <c r="L42" s="75">
        <f t="shared" si="12"/>
        <v>15.43</v>
      </c>
      <c r="M42" s="75">
        <f t="shared" si="12"/>
        <v>17.259999999999998</v>
      </c>
      <c r="N42" s="311">
        <f t="shared" si="12"/>
        <v>16.690000000000001</v>
      </c>
      <c r="O42" s="75">
        <f t="shared" si="12"/>
        <v>16.36</v>
      </c>
      <c r="P42" s="75">
        <f t="shared" si="12"/>
        <v>16.04</v>
      </c>
      <c r="Q42" s="75">
        <f t="shared" si="12"/>
        <v>16.149999999999999</v>
      </c>
      <c r="R42" s="75">
        <f t="shared" si="12"/>
        <v>14.54</v>
      </c>
      <c r="S42" s="75">
        <f t="shared" si="12"/>
        <v>16.07</v>
      </c>
      <c r="T42" s="300">
        <f t="shared" si="12"/>
        <v>14.049999999999999</v>
      </c>
      <c r="U42" s="75">
        <f t="shared" si="12"/>
        <v>15.64</v>
      </c>
      <c r="V42" s="75">
        <f t="shared" si="12"/>
        <v>13.52</v>
      </c>
      <c r="W42" s="75">
        <f t="shared" si="12"/>
        <v>16.25</v>
      </c>
      <c r="X42" s="75">
        <f t="shared" si="12"/>
        <v>14.36</v>
      </c>
      <c r="Y42" s="311">
        <f t="shared" si="12"/>
        <v>13.4</v>
      </c>
      <c r="Z42" s="75">
        <f t="shared" si="12"/>
        <v>14.4</v>
      </c>
      <c r="AA42" s="75">
        <f t="shared" si="12"/>
        <v>15.370000000000001</v>
      </c>
      <c r="AB42" s="76">
        <f t="shared" si="12"/>
        <v>16.440000000000001</v>
      </c>
      <c r="AC42" s="72"/>
      <c r="AD42" s="72"/>
      <c r="AE42" s="73"/>
      <c r="AF42" s="276"/>
      <c r="AG42" s="276"/>
      <c r="AH42" s="277"/>
      <c r="AI42" s="277"/>
      <c r="AJ42" s="277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  <c r="BB42" s="276"/>
      <c r="BC42" s="276"/>
      <c r="BD42" s="276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21"/>
      <c r="DV42" s="121"/>
      <c r="DW42" s="121"/>
      <c r="DX42" s="121"/>
      <c r="DY42" s="121"/>
      <c r="DZ42" s="121"/>
      <c r="EA42" s="12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</row>
    <row r="43" spans="1:185" s="2" customFormat="1" ht="10.5" customHeight="1" thickBot="1">
      <c r="A43" s="1510" t="s">
        <v>470</v>
      </c>
      <c r="B43" s="1364"/>
      <c r="C43" s="837"/>
      <c r="D43" s="150"/>
      <c r="E43" s="78">
        <f>SQRT(E42*E42+E41*E41)</f>
        <v>16.621648534366258</v>
      </c>
      <c r="F43" s="78">
        <f t="shared" ref="F43:AB43" si="13">SQRT(F42*F42+F41*F41)</f>
        <v>14.784955191004132</v>
      </c>
      <c r="G43" s="78">
        <f t="shared" si="13"/>
        <v>16.9752437390454</v>
      </c>
      <c r="H43" s="312">
        <f t="shared" si="13"/>
        <v>15.512617445163791</v>
      </c>
      <c r="I43" s="78">
        <f t="shared" si="13"/>
        <v>19.179681957738506</v>
      </c>
      <c r="J43" s="78">
        <f t="shared" si="13"/>
        <v>18.036266243322093</v>
      </c>
      <c r="K43" s="78">
        <f t="shared" si="13"/>
        <v>22.009963652855038</v>
      </c>
      <c r="L43" s="78">
        <f t="shared" si="13"/>
        <v>19.807607124536773</v>
      </c>
      <c r="M43" s="78">
        <f t="shared" si="13"/>
        <v>22.186284051188021</v>
      </c>
      <c r="N43" s="312">
        <f t="shared" si="13"/>
        <v>21.777883276388454</v>
      </c>
      <c r="O43" s="78">
        <f t="shared" si="13"/>
        <v>22.820554331566971</v>
      </c>
      <c r="P43" s="78">
        <f t="shared" si="13"/>
        <v>21.885924700592387</v>
      </c>
      <c r="Q43" s="78">
        <f t="shared" si="13"/>
        <v>22.075438840485141</v>
      </c>
      <c r="R43" s="78">
        <f t="shared" si="13"/>
        <v>20.654793632471858</v>
      </c>
      <c r="S43" s="78">
        <f t="shared" si="13"/>
        <v>23.277252844783899</v>
      </c>
      <c r="T43" s="301">
        <f t="shared" si="13"/>
        <v>21.625820215658873</v>
      </c>
      <c r="U43" s="78">
        <f t="shared" si="13"/>
        <v>21.252804520815602</v>
      </c>
      <c r="V43" s="78">
        <f t="shared" si="13"/>
        <v>20.305489405577003</v>
      </c>
      <c r="W43" s="78">
        <f t="shared" si="13"/>
        <v>22.505274937223049</v>
      </c>
      <c r="X43" s="78">
        <f t="shared" si="13"/>
        <v>19.064658402394731</v>
      </c>
      <c r="Y43" s="312">
        <f t="shared" si="13"/>
        <v>18.393477104669472</v>
      </c>
      <c r="Z43" s="78">
        <f t="shared" si="13"/>
        <v>18.725407872727367</v>
      </c>
      <c r="AA43" s="78">
        <f t="shared" si="13"/>
        <v>19.468934228662853</v>
      </c>
      <c r="AB43" s="79">
        <f t="shared" si="13"/>
        <v>20.424690940134198</v>
      </c>
      <c r="AC43" s="72"/>
      <c r="AD43" s="72"/>
      <c r="AE43" s="73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276"/>
      <c r="BB43" s="276"/>
      <c r="BC43" s="276"/>
      <c r="BD43" s="276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21"/>
      <c r="DV43" s="121"/>
      <c r="DW43" s="121"/>
      <c r="DX43" s="121"/>
      <c r="DY43" s="121"/>
      <c r="DZ43" s="121"/>
      <c r="EA43" s="12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</row>
    <row r="44" spans="1:185" s="4" customFormat="1" ht="10.5" customHeight="1" thickBot="1">
      <c r="A44" s="1511" t="s">
        <v>150</v>
      </c>
      <c r="B44" s="1512"/>
      <c r="C44" s="1512"/>
      <c r="D44" s="1513"/>
      <c r="E44" s="80">
        <v>1</v>
      </c>
      <c r="F44" s="80">
        <v>2</v>
      </c>
      <c r="G44" s="80">
        <v>3</v>
      </c>
      <c r="H44" s="305">
        <v>4</v>
      </c>
      <c r="I44" s="80">
        <v>5</v>
      </c>
      <c r="J44" s="80">
        <v>6</v>
      </c>
      <c r="K44" s="80">
        <v>7</v>
      </c>
      <c r="L44" s="80">
        <v>8</v>
      </c>
      <c r="M44" s="80">
        <v>9</v>
      </c>
      <c r="N44" s="305">
        <v>10</v>
      </c>
      <c r="O44" s="80">
        <v>11</v>
      </c>
      <c r="P44" s="80">
        <v>12</v>
      </c>
      <c r="Q44" s="80">
        <v>13</v>
      </c>
      <c r="R44" s="80">
        <v>14</v>
      </c>
      <c r="S44" s="80">
        <v>15</v>
      </c>
      <c r="T44" s="80">
        <v>16</v>
      </c>
      <c r="U44" s="80">
        <v>17</v>
      </c>
      <c r="V44" s="80">
        <v>18</v>
      </c>
      <c r="W44" s="80">
        <v>19</v>
      </c>
      <c r="X44" s="80">
        <v>20</v>
      </c>
      <c r="Y44" s="305">
        <v>21</v>
      </c>
      <c r="Z44" s="80">
        <v>22</v>
      </c>
      <c r="AA44" s="80">
        <v>23</v>
      </c>
      <c r="AB44" s="81">
        <v>24</v>
      </c>
      <c r="AC44" s="137"/>
      <c r="AD44" s="137"/>
      <c r="AE44" s="137"/>
      <c r="AF44" s="274"/>
      <c r="AG44" s="776"/>
      <c r="AH44" s="776"/>
      <c r="AI44" s="776"/>
      <c r="AJ44" s="776"/>
      <c r="AK44" s="776"/>
      <c r="AL44" s="776"/>
      <c r="AM44" s="776"/>
      <c r="AN44" s="776"/>
      <c r="AO44" s="776"/>
      <c r="AP44" s="776"/>
      <c r="AQ44" s="776"/>
      <c r="AR44" s="776"/>
      <c r="AS44" s="776"/>
      <c r="AT44" s="776"/>
      <c r="AU44" s="776"/>
      <c r="AV44" s="776"/>
      <c r="AW44" s="776"/>
      <c r="AX44" s="776"/>
      <c r="AY44" s="776"/>
      <c r="AZ44" s="776"/>
      <c r="BA44" s="776"/>
      <c r="BB44" s="776"/>
      <c r="BC44" s="776"/>
      <c r="BD44" s="776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7"/>
      <c r="CL44" s="137"/>
      <c r="CM44" s="137"/>
      <c r="CN44" s="137"/>
      <c r="CO44" s="137"/>
      <c r="CP44" s="137"/>
      <c r="CQ44" s="137"/>
      <c r="CR44" s="137"/>
      <c r="CS44" s="137"/>
      <c r="CT44" s="137"/>
      <c r="CU44" s="137"/>
      <c r="CV44" s="137"/>
      <c r="CW44" s="137"/>
      <c r="CX44" s="137"/>
      <c r="CY44" s="137"/>
      <c r="CZ44" s="137"/>
      <c r="DA44" s="137"/>
      <c r="DB44" s="137"/>
      <c r="DC44" s="137"/>
      <c r="DD44" s="137"/>
      <c r="DE44" s="137"/>
      <c r="DF44" s="137"/>
      <c r="DG44" s="137"/>
      <c r="DH44" s="137"/>
      <c r="DI44" s="137"/>
      <c r="DJ44" s="137"/>
      <c r="DK44" s="137"/>
      <c r="DL44" s="137"/>
      <c r="DM44" s="137"/>
      <c r="DN44" s="137"/>
      <c r="DO44" s="137"/>
      <c r="DP44" s="137"/>
      <c r="DQ44" s="137"/>
      <c r="DR44" s="137"/>
      <c r="DS44" s="137"/>
      <c r="DT44" s="137"/>
      <c r="DU44" s="701"/>
      <c r="DV44" s="701"/>
      <c r="DW44" s="701"/>
      <c r="DX44" s="701"/>
      <c r="DY44" s="701"/>
      <c r="DZ44" s="701"/>
      <c r="EA44" s="701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</row>
    <row r="45" spans="1:185" s="4" customFormat="1" ht="10.5" customHeight="1">
      <c r="A45" s="371" t="s">
        <v>32</v>
      </c>
      <c r="B45" s="44"/>
      <c r="C45" s="797" t="s">
        <v>136</v>
      </c>
      <c r="D45" s="44" t="s">
        <v>39</v>
      </c>
      <c r="E45" s="44">
        <v>38.1</v>
      </c>
      <c r="F45" s="44">
        <v>38</v>
      </c>
      <c r="G45" s="44">
        <v>37.700000000000003</v>
      </c>
      <c r="H45" s="308">
        <v>37.799999999999997</v>
      </c>
      <c r="I45" s="44">
        <v>37.700000000000003</v>
      </c>
      <c r="J45" s="44">
        <v>37.799999999999997</v>
      </c>
      <c r="K45" s="44">
        <v>37.5</v>
      </c>
      <c r="L45" s="44">
        <v>37.700000000000003</v>
      </c>
      <c r="M45" s="44">
        <v>37.700000000000003</v>
      </c>
      <c r="N45" s="308">
        <v>37.9</v>
      </c>
      <c r="O45" s="44">
        <v>37.9</v>
      </c>
      <c r="P45" s="44">
        <v>38</v>
      </c>
      <c r="Q45" s="44">
        <v>37.9</v>
      </c>
      <c r="R45" s="44">
        <v>37.799999999999997</v>
      </c>
      <c r="S45" s="44">
        <v>37.5</v>
      </c>
      <c r="T45" s="44">
        <v>37.4</v>
      </c>
      <c r="U45" s="44">
        <v>37.5</v>
      </c>
      <c r="V45" s="44">
        <v>37.6</v>
      </c>
      <c r="W45" s="44">
        <v>37.5</v>
      </c>
      <c r="X45" s="44">
        <v>37.6</v>
      </c>
      <c r="Y45" s="308">
        <v>37.6</v>
      </c>
      <c r="Z45" s="44">
        <v>37.6</v>
      </c>
      <c r="AA45" s="44">
        <v>37.5</v>
      </c>
      <c r="AB45" s="45">
        <v>37.6</v>
      </c>
      <c r="AC45" s="137"/>
      <c r="AD45" s="137"/>
      <c r="AE45" s="137"/>
      <c r="AF45" s="274"/>
      <c r="AG45" s="274"/>
      <c r="AH45" s="274"/>
      <c r="AI45" s="274"/>
      <c r="AJ45" s="274"/>
      <c r="AK45" s="274"/>
      <c r="AL45" s="274"/>
      <c r="AM45" s="274"/>
      <c r="AN45" s="274"/>
      <c r="AO45" s="274"/>
      <c r="AP45" s="274"/>
      <c r="AQ45" s="274"/>
      <c r="AR45" s="274"/>
      <c r="AS45" s="274"/>
      <c r="AT45" s="274"/>
      <c r="AU45" s="274"/>
      <c r="AV45" s="274"/>
      <c r="AW45" s="274"/>
      <c r="AX45" s="274"/>
      <c r="AY45" s="274"/>
      <c r="AZ45" s="274"/>
      <c r="BA45" s="274"/>
      <c r="BB45" s="274"/>
      <c r="BC45" s="274"/>
      <c r="BD45" s="274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  <c r="CD45" s="137"/>
      <c r="CE45" s="137"/>
      <c r="CF45" s="137"/>
      <c r="CG45" s="137"/>
      <c r="CH45" s="137"/>
      <c r="CI45" s="137"/>
      <c r="CJ45" s="137"/>
      <c r="CK45" s="137"/>
      <c r="CL45" s="137"/>
      <c r="CM45" s="137"/>
      <c r="CN45" s="137"/>
      <c r="CO45" s="137"/>
      <c r="CP45" s="137"/>
      <c r="CQ45" s="137"/>
      <c r="CR45" s="137"/>
      <c r="CS45" s="137"/>
      <c r="CT45" s="137"/>
      <c r="CU45" s="137"/>
      <c r="CV45" s="137"/>
      <c r="CW45" s="137"/>
      <c r="CX45" s="137"/>
      <c r="CY45" s="137"/>
      <c r="CZ45" s="137"/>
      <c r="DA45" s="137"/>
      <c r="DB45" s="137"/>
      <c r="DC45" s="137"/>
      <c r="DD45" s="137"/>
      <c r="DE45" s="137"/>
      <c r="DF45" s="137"/>
      <c r="DG45" s="137"/>
      <c r="DH45" s="137"/>
      <c r="DI45" s="137"/>
      <c r="DJ45" s="137"/>
      <c r="DK45" s="137"/>
      <c r="DL45" s="137"/>
      <c r="DM45" s="137"/>
      <c r="DN45" s="137"/>
      <c r="DO45" s="137"/>
      <c r="DP45" s="137"/>
      <c r="DQ45" s="137"/>
      <c r="DR45" s="137"/>
      <c r="DS45" s="137"/>
      <c r="DT45" s="137"/>
      <c r="DU45" s="701"/>
      <c r="DV45" s="701"/>
      <c r="DW45" s="701"/>
      <c r="DX45" s="701"/>
      <c r="DY45" s="701"/>
      <c r="DZ45" s="701"/>
      <c r="EA45" s="701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</row>
    <row r="46" spans="1:185" s="4" customFormat="1" ht="10.5" customHeight="1" thickBot="1">
      <c r="A46" s="373" t="s">
        <v>33</v>
      </c>
      <c r="B46" s="46"/>
      <c r="C46" s="798" t="s">
        <v>136</v>
      </c>
      <c r="D46" s="46" t="s">
        <v>39</v>
      </c>
      <c r="E46" s="46">
        <v>38.4</v>
      </c>
      <c r="F46" s="46">
        <v>38.200000000000003</v>
      </c>
      <c r="G46" s="46">
        <v>37.9</v>
      </c>
      <c r="H46" s="309">
        <v>38</v>
      </c>
      <c r="I46" s="46">
        <v>37.9</v>
      </c>
      <c r="J46" s="46">
        <v>38</v>
      </c>
      <c r="K46" s="46">
        <v>37.700000000000003</v>
      </c>
      <c r="L46" s="46">
        <v>37.9</v>
      </c>
      <c r="M46" s="46">
        <v>37.9</v>
      </c>
      <c r="N46" s="309">
        <v>38.1</v>
      </c>
      <c r="O46" s="46">
        <v>38.1</v>
      </c>
      <c r="P46" s="46">
        <v>38.200000000000003</v>
      </c>
      <c r="Q46" s="46">
        <v>38</v>
      </c>
      <c r="R46" s="46">
        <v>38</v>
      </c>
      <c r="S46" s="46">
        <v>37.700000000000003</v>
      </c>
      <c r="T46" s="46">
        <v>37.6</v>
      </c>
      <c r="U46" s="46">
        <v>37.700000000000003</v>
      </c>
      <c r="V46" s="46">
        <v>37.799999999999997</v>
      </c>
      <c r="W46" s="46">
        <v>37.700000000000003</v>
      </c>
      <c r="X46" s="46">
        <v>37.799999999999997</v>
      </c>
      <c r="Y46" s="309">
        <v>37.799999999999997</v>
      </c>
      <c r="Z46" s="46">
        <v>37.799999999999997</v>
      </c>
      <c r="AA46" s="46">
        <v>37.700000000000003</v>
      </c>
      <c r="AB46" s="47">
        <v>37.799999999999997</v>
      </c>
      <c r="AC46" s="296"/>
      <c r="AD46" s="296"/>
      <c r="AE46" s="296"/>
      <c r="AF46" s="27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701"/>
      <c r="DV46" s="701"/>
      <c r="DW46" s="701"/>
      <c r="DX46" s="701"/>
      <c r="DY46" s="701"/>
      <c r="DZ46" s="701"/>
      <c r="EA46" s="701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</row>
    <row r="47" spans="1:185" s="6" customFormat="1" ht="10.5" customHeight="1">
      <c r="A47" s="823"/>
      <c r="B47" s="824"/>
      <c r="C47" s="1283"/>
      <c r="D47" s="1288"/>
      <c r="E47" s="65"/>
      <c r="F47" s="85"/>
      <c r="G47" s="85"/>
      <c r="H47" s="319"/>
      <c r="I47" s="85"/>
      <c r="J47" s="85"/>
      <c r="K47" s="85"/>
      <c r="L47" s="85"/>
      <c r="M47" s="85"/>
      <c r="N47" s="319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319"/>
      <c r="Z47" s="85"/>
      <c r="AA47" s="85"/>
      <c r="AB47" s="199"/>
      <c r="AC47" s="193"/>
      <c r="AD47" s="249"/>
      <c r="AE47" s="249"/>
      <c r="AF47" s="280"/>
      <c r="AG47" s="280"/>
      <c r="AH47" s="280"/>
      <c r="AI47" s="280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BA47" s="280"/>
      <c r="BB47" s="280"/>
      <c r="BC47" s="280"/>
      <c r="BD47" s="280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</row>
    <row r="48" spans="1:185" s="2" customFormat="1" ht="10.5" customHeight="1">
      <c r="A48" s="1331"/>
      <c r="B48" s="1403" t="s">
        <v>157</v>
      </c>
      <c r="C48" s="1282" t="s">
        <v>136</v>
      </c>
      <c r="D48" s="144" t="s">
        <v>34</v>
      </c>
      <c r="E48" s="48">
        <v>65</v>
      </c>
      <c r="F48" s="48">
        <v>61</v>
      </c>
      <c r="G48" s="48">
        <v>58</v>
      </c>
      <c r="H48" s="324">
        <v>60</v>
      </c>
      <c r="I48" s="48">
        <v>60</v>
      </c>
      <c r="J48" s="48">
        <v>66</v>
      </c>
      <c r="K48" s="48">
        <v>80</v>
      </c>
      <c r="L48" s="48">
        <v>67</v>
      </c>
      <c r="M48" s="48">
        <v>75</v>
      </c>
      <c r="N48" s="324">
        <v>63</v>
      </c>
      <c r="O48" s="48">
        <v>61</v>
      </c>
      <c r="P48" s="48">
        <v>63</v>
      </c>
      <c r="Q48" s="48">
        <v>62</v>
      </c>
      <c r="R48" s="48">
        <v>45</v>
      </c>
      <c r="S48" s="48">
        <v>52</v>
      </c>
      <c r="T48" s="48">
        <v>53</v>
      </c>
      <c r="U48" s="48">
        <v>54</v>
      </c>
      <c r="V48" s="48">
        <v>53</v>
      </c>
      <c r="W48" s="48">
        <v>72</v>
      </c>
      <c r="X48" s="48">
        <v>54</v>
      </c>
      <c r="Y48" s="324">
        <v>56</v>
      </c>
      <c r="Z48" s="48">
        <v>55</v>
      </c>
      <c r="AA48" s="48">
        <v>64</v>
      </c>
      <c r="AB48" s="101">
        <v>76</v>
      </c>
      <c r="AC48" s="244" t="s">
        <v>125</v>
      </c>
      <c r="AD48" s="822">
        <f>AD49/AC49</f>
        <v>0</v>
      </c>
      <c r="AE48" s="248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  <c r="AS48" s="276"/>
      <c r="AT48" s="276"/>
      <c r="AU48" s="276"/>
      <c r="AV48" s="276"/>
      <c r="AW48" s="276"/>
      <c r="AX48" s="276"/>
      <c r="AY48" s="276"/>
      <c r="AZ48" s="276"/>
      <c r="BA48" s="276"/>
      <c r="BB48" s="276"/>
      <c r="BC48" s="276"/>
      <c r="BD48" s="276"/>
      <c r="BE48" s="175"/>
      <c r="BF48" s="175"/>
      <c r="BG48" s="175"/>
      <c r="BH48" s="175"/>
      <c r="BI48" s="175"/>
      <c r="BJ48" s="175"/>
      <c r="BK48" s="175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5"/>
      <c r="BW48" s="175"/>
      <c r="BX48" s="175"/>
      <c r="BY48" s="175"/>
      <c r="BZ48" s="175"/>
      <c r="CA48" s="175"/>
      <c r="CB48" s="175"/>
      <c r="CC48" s="175"/>
      <c r="CD48" s="175"/>
      <c r="CE48" s="175"/>
      <c r="CF48" s="175"/>
      <c r="CG48" s="175"/>
      <c r="CH48" s="175"/>
      <c r="CI48" s="175"/>
      <c r="CJ48" s="175"/>
      <c r="CK48" s="175"/>
      <c r="CL48" s="175"/>
      <c r="CM48" s="175"/>
      <c r="CN48" s="175"/>
      <c r="CO48" s="175"/>
      <c r="CP48" s="175"/>
      <c r="CQ48" s="175"/>
      <c r="CR48" s="175"/>
      <c r="CS48" s="175"/>
      <c r="CT48" s="175"/>
      <c r="CU48" s="175"/>
      <c r="CV48" s="175"/>
      <c r="CW48" s="175"/>
      <c r="CX48" s="175"/>
      <c r="CY48" s="175"/>
      <c r="CZ48" s="175"/>
      <c r="DA48" s="175"/>
      <c r="DB48" s="175"/>
      <c r="DC48" s="175"/>
      <c r="DD48" s="175"/>
      <c r="DE48" s="175"/>
      <c r="DF48" s="175"/>
      <c r="DG48" s="175"/>
      <c r="DH48" s="175"/>
      <c r="DI48" s="175"/>
      <c r="DJ48" s="175"/>
      <c r="DK48" s="175"/>
      <c r="DL48" s="175"/>
      <c r="DM48" s="175"/>
      <c r="DN48" s="175"/>
      <c r="DO48" s="175"/>
      <c r="DP48" s="175"/>
      <c r="DQ48" s="175"/>
      <c r="DR48" s="175"/>
      <c r="DS48" s="175"/>
      <c r="DT48" s="175"/>
      <c r="DU48" s="121"/>
      <c r="DV48" s="121"/>
      <c r="DW48" s="121"/>
      <c r="DX48" s="121"/>
      <c r="DY48" s="121"/>
      <c r="DZ48" s="121"/>
      <c r="EA48" s="12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</row>
    <row r="49" spans="1:185" s="2" customFormat="1" ht="10.5" customHeight="1">
      <c r="A49" s="1331"/>
      <c r="B49" s="1514"/>
      <c r="C49" s="1282" t="s">
        <v>137</v>
      </c>
      <c r="D49" s="144" t="s">
        <v>126</v>
      </c>
      <c r="E49" s="54">
        <f>ROUND((AG49-AF49)*$AE49,2)</f>
        <v>1.68</v>
      </c>
      <c r="F49" s="54">
        <f t="shared" ref="F49:AB49" si="14">ROUND((AH49-AG49)*$AE49,2)</f>
        <v>0.84</v>
      </c>
      <c r="G49" s="54">
        <f t="shared" si="14"/>
        <v>1.68</v>
      </c>
      <c r="H49" s="311">
        <f t="shared" si="14"/>
        <v>0.84</v>
      </c>
      <c r="I49" s="54">
        <f t="shared" si="14"/>
        <v>0.84</v>
      </c>
      <c r="J49" s="54">
        <f t="shared" si="14"/>
        <v>0.42</v>
      </c>
      <c r="K49" s="54">
        <f t="shared" si="14"/>
        <v>0.42</v>
      </c>
      <c r="L49" s="54">
        <f t="shared" si="14"/>
        <v>0.84</v>
      </c>
      <c r="M49" s="54">
        <f t="shared" si="14"/>
        <v>0.42</v>
      </c>
      <c r="N49" s="311">
        <f t="shared" si="14"/>
        <v>0.42</v>
      </c>
      <c r="O49" s="54">
        <f t="shared" si="14"/>
        <v>1.68</v>
      </c>
      <c r="P49" s="54">
        <f t="shared" si="14"/>
        <v>0.84</v>
      </c>
      <c r="Q49" s="54">
        <f t="shared" si="14"/>
        <v>0.84</v>
      </c>
      <c r="R49" s="54">
        <f t="shared" si="14"/>
        <v>0.84</v>
      </c>
      <c r="S49" s="54">
        <f t="shared" si="14"/>
        <v>0</v>
      </c>
      <c r="T49" s="54">
        <f t="shared" si="14"/>
        <v>0</v>
      </c>
      <c r="U49" s="54">
        <f t="shared" si="14"/>
        <v>0</v>
      </c>
      <c r="V49" s="54">
        <f t="shared" si="14"/>
        <v>0</v>
      </c>
      <c r="W49" s="54">
        <f t="shared" si="14"/>
        <v>0</v>
      </c>
      <c r="X49" s="54">
        <f t="shared" si="14"/>
        <v>0</v>
      </c>
      <c r="Y49" s="311">
        <f t="shared" si="14"/>
        <v>0.42</v>
      </c>
      <c r="Z49" s="54">
        <f t="shared" si="14"/>
        <v>0</v>
      </c>
      <c r="AA49" s="54">
        <f t="shared" si="14"/>
        <v>0.42</v>
      </c>
      <c r="AB49" s="55">
        <f t="shared" si="14"/>
        <v>0</v>
      </c>
      <c r="AC49" s="53">
        <f>(BD49-AF49)*AE49</f>
        <v>13.440000000006876</v>
      </c>
      <c r="AD49" s="56">
        <f>(BD50-AF50)*AE49</f>
        <v>0</v>
      </c>
      <c r="AE49" s="201">
        <v>42</v>
      </c>
      <c r="AF49" s="276">
        <v>2089.1799999999998</v>
      </c>
      <c r="AG49" s="276">
        <v>2089.2199999999998</v>
      </c>
      <c r="AH49" s="276">
        <v>2089.2399999999998</v>
      </c>
      <c r="AI49" s="276">
        <v>2089.2800000000002</v>
      </c>
      <c r="AJ49" s="276">
        <v>2089.3000000000002</v>
      </c>
      <c r="AK49" s="276">
        <v>2089.3200000000002</v>
      </c>
      <c r="AL49" s="276">
        <v>2089.33</v>
      </c>
      <c r="AM49" s="276">
        <v>2089.34</v>
      </c>
      <c r="AN49" s="276">
        <v>2089.36</v>
      </c>
      <c r="AO49" s="276">
        <v>2089.37</v>
      </c>
      <c r="AP49" s="276">
        <v>2089.38</v>
      </c>
      <c r="AQ49" s="276">
        <v>2089.42</v>
      </c>
      <c r="AR49" s="276">
        <v>2089.44</v>
      </c>
      <c r="AS49" s="276">
        <v>2089.46</v>
      </c>
      <c r="AT49" s="276">
        <v>2089.48</v>
      </c>
      <c r="AU49" s="276">
        <v>2089.48</v>
      </c>
      <c r="AV49" s="276">
        <v>2089.48</v>
      </c>
      <c r="AW49" s="276">
        <v>2089.48</v>
      </c>
      <c r="AX49" s="276">
        <v>2089.48</v>
      </c>
      <c r="AY49" s="276">
        <v>2089.48</v>
      </c>
      <c r="AZ49" s="276">
        <v>2089.48</v>
      </c>
      <c r="BA49" s="276">
        <v>2089.4899999999998</v>
      </c>
      <c r="BB49" s="276">
        <v>2089.4899999999998</v>
      </c>
      <c r="BC49" s="276">
        <v>2089.5</v>
      </c>
      <c r="BD49" s="276">
        <v>2089.5</v>
      </c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21"/>
      <c r="DV49" s="121"/>
      <c r="DW49" s="121"/>
      <c r="DX49" s="121"/>
      <c r="DY49" s="121"/>
      <c r="DZ49" s="121"/>
      <c r="EA49" s="12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</row>
    <row r="50" spans="1:185" s="2" customFormat="1" ht="10.5" customHeight="1">
      <c r="A50" s="1331"/>
      <c r="B50" s="1514"/>
      <c r="C50" s="1282" t="s">
        <v>137</v>
      </c>
      <c r="D50" s="144" t="s">
        <v>127</v>
      </c>
      <c r="E50" s="54">
        <f>ROUND((AG50-AF50)*$AE49,2)</f>
        <v>0</v>
      </c>
      <c r="F50" s="54">
        <f t="shared" ref="F50:AB50" si="15">ROUND((AH50-AG50)*$AE49,2)</f>
        <v>0</v>
      </c>
      <c r="G50" s="54">
        <f t="shared" si="15"/>
        <v>0</v>
      </c>
      <c r="H50" s="311">
        <f t="shared" si="15"/>
        <v>0</v>
      </c>
      <c r="I50" s="54">
        <f t="shared" si="15"/>
        <v>0</v>
      </c>
      <c r="J50" s="54">
        <f t="shared" si="15"/>
        <v>0</v>
      </c>
      <c r="K50" s="54">
        <f t="shared" si="15"/>
        <v>0</v>
      </c>
      <c r="L50" s="54">
        <f t="shared" si="15"/>
        <v>0</v>
      </c>
      <c r="M50" s="54">
        <f t="shared" si="15"/>
        <v>0</v>
      </c>
      <c r="N50" s="311">
        <f t="shared" si="15"/>
        <v>0</v>
      </c>
      <c r="O50" s="54">
        <f t="shared" si="15"/>
        <v>0</v>
      </c>
      <c r="P50" s="54">
        <f t="shared" si="15"/>
        <v>0</v>
      </c>
      <c r="Q50" s="54">
        <f t="shared" si="15"/>
        <v>0</v>
      </c>
      <c r="R50" s="54">
        <f t="shared" si="15"/>
        <v>0</v>
      </c>
      <c r="S50" s="54">
        <f t="shared" si="15"/>
        <v>0</v>
      </c>
      <c r="T50" s="54">
        <f t="shared" si="15"/>
        <v>0</v>
      </c>
      <c r="U50" s="54">
        <f t="shared" si="15"/>
        <v>0</v>
      </c>
      <c r="V50" s="54">
        <f t="shared" si="15"/>
        <v>0</v>
      </c>
      <c r="W50" s="54">
        <f t="shared" si="15"/>
        <v>0</v>
      </c>
      <c r="X50" s="54">
        <f t="shared" si="15"/>
        <v>0</v>
      </c>
      <c r="Y50" s="311">
        <f t="shared" si="15"/>
        <v>0</v>
      </c>
      <c r="Z50" s="54">
        <f t="shared" si="15"/>
        <v>0</v>
      </c>
      <c r="AA50" s="54">
        <f t="shared" si="15"/>
        <v>0</v>
      </c>
      <c r="AB50" s="55">
        <f t="shared" si="15"/>
        <v>0</v>
      </c>
      <c r="AC50" s="53"/>
      <c r="AD50" s="56"/>
      <c r="AE50" s="100"/>
      <c r="AF50" s="276">
        <v>11.13</v>
      </c>
      <c r="AG50" s="276">
        <v>11.13</v>
      </c>
      <c r="AH50" s="276">
        <v>11.13</v>
      </c>
      <c r="AI50" s="276">
        <v>11.13</v>
      </c>
      <c r="AJ50" s="276">
        <v>11.13</v>
      </c>
      <c r="AK50" s="276">
        <v>11.13</v>
      </c>
      <c r="AL50" s="276">
        <v>11.13</v>
      </c>
      <c r="AM50" s="276">
        <v>11.13</v>
      </c>
      <c r="AN50" s="276">
        <v>11.13</v>
      </c>
      <c r="AO50" s="276">
        <v>11.13</v>
      </c>
      <c r="AP50" s="276">
        <v>11.13</v>
      </c>
      <c r="AQ50" s="276">
        <v>11.13</v>
      </c>
      <c r="AR50" s="276">
        <v>11.13</v>
      </c>
      <c r="AS50" s="276">
        <v>11.13</v>
      </c>
      <c r="AT50" s="276">
        <v>11.13</v>
      </c>
      <c r="AU50" s="276">
        <v>11.13</v>
      </c>
      <c r="AV50" s="276">
        <v>11.13</v>
      </c>
      <c r="AW50" s="276">
        <v>11.13</v>
      </c>
      <c r="AX50" s="276">
        <v>11.13</v>
      </c>
      <c r="AY50" s="276">
        <v>11.13</v>
      </c>
      <c r="AZ50" s="276">
        <v>11.13</v>
      </c>
      <c r="BA50" s="276">
        <v>11.13</v>
      </c>
      <c r="BB50" s="276">
        <v>11.13</v>
      </c>
      <c r="BC50" s="276">
        <v>11.13</v>
      </c>
      <c r="BD50" s="276">
        <v>11.13</v>
      </c>
      <c r="BE50" s="175"/>
      <c r="BF50" s="175"/>
      <c r="BG50" s="175"/>
      <c r="BH50" s="175"/>
      <c r="BI50" s="175"/>
      <c r="BJ50" s="175"/>
      <c r="BK50" s="175"/>
      <c r="BL50" s="175"/>
      <c r="BM50" s="175"/>
      <c r="BN50" s="175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5"/>
      <c r="BZ50" s="175"/>
      <c r="CA50" s="175"/>
      <c r="CB50" s="175"/>
      <c r="CC50" s="175"/>
      <c r="CD50" s="175"/>
      <c r="CE50" s="175"/>
      <c r="CF50" s="175"/>
      <c r="CG50" s="175"/>
      <c r="CH50" s="175"/>
      <c r="CI50" s="175"/>
      <c r="CJ50" s="175"/>
      <c r="CK50" s="175"/>
      <c r="CL50" s="175"/>
      <c r="CM50" s="175"/>
      <c r="CN50" s="175"/>
      <c r="CO50" s="175"/>
      <c r="CP50" s="175"/>
      <c r="CQ50" s="175"/>
      <c r="CR50" s="175"/>
      <c r="CS50" s="175"/>
      <c r="CT50" s="175"/>
      <c r="CU50" s="175"/>
      <c r="CV50" s="175"/>
      <c r="CW50" s="175"/>
      <c r="CX50" s="175"/>
      <c r="CY50" s="175"/>
      <c r="CZ50" s="175"/>
      <c r="DA50" s="175"/>
      <c r="DB50" s="175"/>
      <c r="DC50" s="175"/>
      <c r="DD50" s="175"/>
      <c r="DE50" s="175"/>
      <c r="DF50" s="175"/>
      <c r="DG50" s="175"/>
      <c r="DH50" s="175"/>
      <c r="DI50" s="175"/>
      <c r="DJ50" s="175"/>
      <c r="DK50" s="175"/>
      <c r="DL50" s="175"/>
      <c r="DM50" s="175"/>
      <c r="DN50" s="175"/>
      <c r="DO50" s="175"/>
      <c r="DP50" s="175"/>
      <c r="DQ50" s="175"/>
      <c r="DR50" s="175"/>
      <c r="DS50" s="175"/>
      <c r="DT50" s="175"/>
      <c r="DU50" s="121"/>
      <c r="DV50" s="121"/>
      <c r="DW50" s="121"/>
      <c r="DX50" s="121"/>
      <c r="DY50" s="121"/>
      <c r="DZ50" s="121"/>
      <c r="EA50" s="12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</row>
    <row r="51" spans="1:185" s="2" customFormat="1" ht="10.5" customHeight="1">
      <c r="A51" s="1331"/>
      <c r="B51" s="1515"/>
      <c r="C51" s="1282"/>
      <c r="D51" s="144" t="s">
        <v>42</v>
      </c>
      <c r="E51" s="54">
        <f t="shared" ref="E51:AB51" si="16">E50/E49</f>
        <v>0</v>
      </c>
      <c r="F51" s="54">
        <f t="shared" si="16"/>
        <v>0</v>
      </c>
      <c r="G51" s="54">
        <f t="shared" si="16"/>
        <v>0</v>
      </c>
      <c r="H51" s="311">
        <f t="shared" si="16"/>
        <v>0</v>
      </c>
      <c r="I51" s="54">
        <f t="shared" si="16"/>
        <v>0</v>
      </c>
      <c r="J51" s="54">
        <f t="shared" si="16"/>
        <v>0</v>
      </c>
      <c r="K51" s="54">
        <f t="shared" si="16"/>
        <v>0</v>
      </c>
      <c r="L51" s="54">
        <f t="shared" si="16"/>
        <v>0</v>
      </c>
      <c r="M51" s="54">
        <f t="shared" si="16"/>
        <v>0</v>
      </c>
      <c r="N51" s="311">
        <f t="shared" si="16"/>
        <v>0</v>
      </c>
      <c r="O51" s="54">
        <f t="shared" si="16"/>
        <v>0</v>
      </c>
      <c r="P51" s="54">
        <f t="shared" si="16"/>
        <v>0</v>
      </c>
      <c r="Q51" s="54">
        <f t="shared" si="16"/>
        <v>0</v>
      </c>
      <c r="R51" s="54">
        <f t="shared" si="16"/>
        <v>0</v>
      </c>
      <c r="S51" s="54" t="e">
        <f t="shared" si="16"/>
        <v>#DIV/0!</v>
      </c>
      <c r="T51" s="54" t="e">
        <f t="shared" si="16"/>
        <v>#DIV/0!</v>
      </c>
      <c r="U51" s="54" t="e">
        <f t="shared" si="16"/>
        <v>#DIV/0!</v>
      </c>
      <c r="V51" s="54" t="e">
        <f t="shared" si="16"/>
        <v>#DIV/0!</v>
      </c>
      <c r="W51" s="54" t="e">
        <f t="shared" si="16"/>
        <v>#DIV/0!</v>
      </c>
      <c r="X51" s="54" t="e">
        <f t="shared" si="16"/>
        <v>#DIV/0!</v>
      </c>
      <c r="Y51" s="311">
        <f t="shared" si="16"/>
        <v>0</v>
      </c>
      <c r="Z51" s="54" t="e">
        <f t="shared" si="16"/>
        <v>#DIV/0!</v>
      </c>
      <c r="AA51" s="54">
        <f t="shared" si="16"/>
        <v>0</v>
      </c>
      <c r="AB51" s="55" t="e">
        <f t="shared" si="16"/>
        <v>#DIV/0!</v>
      </c>
      <c r="AC51" s="53" t="s">
        <v>125</v>
      </c>
      <c r="AD51" s="201">
        <f>AD52/AC52</f>
        <v>43.399999999942246</v>
      </c>
      <c r="AE51" s="100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  <c r="AV51" s="276"/>
      <c r="AW51" s="276"/>
      <c r="AX51" s="276"/>
      <c r="AY51" s="276"/>
      <c r="AZ51" s="276"/>
      <c r="BA51" s="276"/>
      <c r="BB51" s="276"/>
      <c r="BC51" s="276"/>
      <c r="BD51" s="276"/>
      <c r="BE51" s="175"/>
      <c r="BF51" s="175"/>
      <c r="BG51" s="175"/>
      <c r="BH51" s="175"/>
      <c r="BI51" s="175"/>
      <c r="BJ51" s="175"/>
      <c r="BK51" s="175"/>
      <c r="BL51" s="175"/>
      <c r="BM51" s="175"/>
      <c r="BN51" s="175"/>
      <c r="BO51" s="175"/>
      <c r="BP51" s="175"/>
      <c r="BQ51" s="175"/>
      <c r="BR51" s="175"/>
      <c r="BS51" s="175"/>
      <c r="BT51" s="175"/>
      <c r="BU51" s="175"/>
      <c r="BV51" s="175"/>
      <c r="BW51" s="175"/>
      <c r="BX51" s="175"/>
      <c r="BY51" s="175"/>
      <c r="BZ51" s="175"/>
      <c r="CA51" s="175"/>
      <c r="CB51" s="175"/>
      <c r="CC51" s="175"/>
      <c r="CD51" s="175"/>
      <c r="CE51" s="175"/>
      <c r="CF51" s="175"/>
      <c r="CG51" s="175"/>
      <c r="CH51" s="175"/>
      <c r="CI51" s="175"/>
      <c r="CJ51" s="175"/>
      <c r="CK51" s="175"/>
      <c r="CL51" s="175"/>
      <c r="CM51" s="175"/>
      <c r="CN51" s="175"/>
      <c r="CO51" s="175"/>
      <c r="CP51" s="175"/>
      <c r="CQ51" s="175"/>
      <c r="CR51" s="175"/>
      <c r="CS51" s="175"/>
      <c r="CT51" s="175"/>
      <c r="CU51" s="175"/>
      <c r="CV51" s="175"/>
      <c r="CW51" s="175"/>
      <c r="CX51" s="175"/>
      <c r="CY51" s="175"/>
      <c r="CZ51" s="175"/>
      <c r="DA51" s="175"/>
      <c r="DB51" s="175"/>
      <c r="DC51" s="175"/>
      <c r="DD51" s="175"/>
      <c r="DE51" s="175"/>
      <c r="DF51" s="175"/>
      <c r="DG51" s="175"/>
      <c r="DH51" s="175"/>
      <c r="DI51" s="175"/>
      <c r="DJ51" s="175"/>
      <c r="DK51" s="175"/>
      <c r="DL51" s="175"/>
      <c r="DM51" s="175"/>
      <c r="DN51" s="175"/>
      <c r="DO51" s="175"/>
      <c r="DP51" s="175"/>
      <c r="DQ51" s="175"/>
      <c r="DR51" s="175"/>
      <c r="DS51" s="175"/>
      <c r="DT51" s="175"/>
      <c r="DU51" s="121"/>
      <c r="DV51" s="121"/>
      <c r="DW51" s="121"/>
      <c r="DX51" s="121"/>
      <c r="DY51" s="121"/>
      <c r="DZ51" s="121"/>
      <c r="EA51" s="12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</row>
    <row r="52" spans="1:185" s="2" customFormat="1" ht="10.5" customHeight="1">
      <c r="A52" s="1331"/>
      <c r="B52" s="1460" t="s">
        <v>967</v>
      </c>
      <c r="C52" s="1282" t="s">
        <v>137</v>
      </c>
      <c r="D52" s="144" t="s">
        <v>126</v>
      </c>
      <c r="E52" s="54">
        <f>ROUND((AG52-AF52)*$AE52,2)</f>
        <v>0</v>
      </c>
      <c r="F52" s="54">
        <f t="shared" ref="F52:AB52" si="17">ROUND((AH52-AG52)*$AE52,2)</f>
        <v>0</v>
      </c>
      <c r="G52" s="54">
        <f t="shared" si="17"/>
        <v>0</v>
      </c>
      <c r="H52" s="311">
        <f t="shared" si="17"/>
        <v>0</v>
      </c>
      <c r="I52" s="54">
        <f t="shared" si="17"/>
        <v>0.42</v>
      </c>
      <c r="J52" s="54">
        <f t="shared" si="17"/>
        <v>0</v>
      </c>
      <c r="K52" s="54">
        <f t="shared" si="17"/>
        <v>0</v>
      </c>
      <c r="L52" s="54">
        <f t="shared" si="17"/>
        <v>0.42</v>
      </c>
      <c r="M52" s="54">
        <f t="shared" si="17"/>
        <v>0</v>
      </c>
      <c r="N52" s="311">
        <f t="shared" si="17"/>
        <v>0</v>
      </c>
      <c r="O52" s="54">
        <f t="shared" si="17"/>
        <v>0</v>
      </c>
      <c r="P52" s="54">
        <f t="shared" si="17"/>
        <v>0</v>
      </c>
      <c r="Q52" s="54">
        <f t="shared" si="17"/>
        <v>0</v>
      </c>
      <c r="R52" s="54">
        <f t="shared" si="17"/>
        <v>0</v>
      </c>
      <c r="S52" s="54">
        <f t="shared" si="17"/>
        <v>0</v>
      </c>
      <c r="T52" s="54">
        <f t="shared" si="17"/>
        <v>0</v>
      </c>
      <c r="U52" s="54">
        <f t="shared" si="17"/>
        <v>0.42</v>
      </c>
      <c r="V52" s="54">
        <f t="shared" si="17"/>
        <v>0</v>
      </c>
      <c r="W52" s="54">
        <f t="shared" si="17"/>
        <v>0.42</v>
      </c>
      <c r="X52" s="54">
        <f t="shared" si="17"/>
        <v>0.42</v>
      </c>
      <c r="Y52" s="311">
        <f t="shared" si="17"/>
        <v>0</v>
      </c>
      <c r="Z52" s="54">
        <f t="shared" si="17"/>
        <v>0</v>
      </c>
      <c r="AA52" s="54">
        <f t="shared" si="17"/>
        <v>0</v>
      </c>
      <c r="AB52" s="55">
        <f t="shared" si="17"/>
        <v>0</v>
      </c>
      <c r="AC52" s="53">
        <f>(BD52-AF52)*AE52</f>
        <v>2.1000000000028649</v>
      </c>
      <c r="AD52" s="56">
        <f>(BD53-AF53)*AE52</f>
        <v>91.140000000003056</v>
      </c>
      <c r="AE52" s="201">
        <v>42</v>
      </c>
      <c r="AF52" s="276">
        <v>972.56</v>
      </c>
      <c r="AG52" s="276">
        <v>972.56</v>
      </c>
      <c r="AH52" s="276">
        <v>972.56</v>
      </c>
      <c r="AI52" s="276">
        <v>972.56</v>
      </c>
      <c r="AJ52" s="276">
        <v>972.56</v>
      </c>
      <c r="AK52" s="276">
        <v>972.57</v>
      </c>
      <c r="AL52" s="276">
        <v>972.57</v>
      </c>
      <c r="AM52" s="276">
        <v>972.57</v>
      </c>
      <c r="AN52" s="276">
        <v>972.58</v>
      </c>
      <c r="AO52" s="276">
        <v>972.58</v>
      </c>
      <c r="AP52" s="276">
        <v>972.58</v>
      </c>
      <c r="AQ52" s="276">
        <v>972.58</v>
      </c>
      <c r="AR52" s="276">
        <v>972.58</v>
      </c>
      <c r="AS52" s="276">
        <v>972.58</v>
      </c>
      <c r="AT52" s="276">
        <v>972.58</v>
      </c>
      <c r="AU52" s="276">
        <v>972.58</v>
      </c>
      <c r="AV52" s="276">
        <v>972.58</v>
      </c>
      <c r="AW52" s="276">
        <v>972.59</v>
      </c>
      <c r="AX52" s="276">
        <v>972.59</v>
      </c>
      <c r="AY52" s="276">
        <v>972.6</v>
      </c>
      <c r="AZ52" s="276">
        <v>972.61</v>
      </c>
      <c r="BA52" s="276">
        <v>972.61</v>
      </c>
      <c r="BB52" s="276">
        <v>972.61</v>
      </c>
      <c r="BC52" s="276">
        <v>972.61</v>
      </c>
      <c r="BD52" s="276">
        <v>972.61</v>
      </c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21"/>
      <c r="DV52" s="121"/>
      <c r="DW52" s="121"/>
      <c r="DX52" s="121"/>
      <c r="DY52" s="121"/>
      <c r="DZ52" s="121"/>
      <c r="EA52" s="12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</row>
    <row r="53" spans="1:185" s="2" customFormat="1" ht="10.5" customHeight="1">
      <c r="A53" s="1331"/>
      <c r="B53" s="1460"/>
      <c r="C53" s="1282" t="s">
        <v>137</v>
      </c>
      <c r="D53" s="144" t="s">
        <v>127</v>
      </c>
      <c r="E53" s="54">
        <f>ROUND((AG53-AF53)*$AE52,2)</f>
        <v>3.36</v>
      </c>
      <c r="F53" s="54">
        <f t="shared" ref="F53:AB53" si="18">ROUND((AH53-AG53)*$AE52,2)</f>
        <v>3.36</v>
      </c>
      <c r="G53" s="54">
        <f t="shared" si="18"/>
        <v>4.2</v>
      </c>
      <c r="H53" s="311">
        <f t="shared" si="18"/>
        <v>2.52</v>
      </c>
      <c r="I53" s="54">
        <f t="shared" si="18"/>
        <v>4.2</v>
      </c>
      <c r="J53" s="54">
        <f t="shared" si="18"/>
        <v>4.62</v>
      </c>
      <c r="K53" s="54">
        <f t="shared" si="18"/>
        <v>4.62</v>
      </c>
      <c r="L53" s="54">
        <f t="shared" si="18"/>
        <v>5.04</v>
      </c>
      <c r="M53" s="54">
        <f t="shared" si="18"/>
        <v>5.04</v>
      </c>
      <c r="N53" s="311">
        <f t="shared" si="18"/>
        <v>2.52</v>
      </c>
      <c r="O53" s="54">
        <f t="shared" si="18"/>
        <v>4.2</v>
      </c>
      <c r="P53" s="54">
        <f t="shared" si="18"/>
        <v>4.2</v>
      </c>
      <c r="Q53" s="54">
        <f t="shared" si="18"/>
        <v>3.36</v>
      </c>
      <c r="R53" s="54">
        <f t="shared" si="18"/>
        <v>3.36</v>
      </c>
      <c r="S53" s="54">
        <f t="shared" si="18"/>
        <v>3.36</v>
      </c>
      <c r="T53" s="54">
        <f t="shared" si="18"/>
        <v>3.36</v>
      </c>
      <c r="U53" s="54">
        <f t="shared" si="18"/>
        <v>3.36</v>
      </c>
      <c r="V53" s="54">
        <f t="shared" si="18"/>
        <v>3.36</v>
      </c>
      <c r="W53" s="54">
        <f t="shared" si="18"/>
        <v>4.2</v>
      </c>
      <c r="X53" s="54">
        <f t="shared" si="18"/>
        <v>4.2</v>
      </c>
      <c r="Y53" s="311">
        <f t="shared" si="18"/>
        <v>2.94</v>
      </c>
      <c r="Z53" s="54">
        <f t="shared" si="18"/>
        <v>4.2</v>
      </c>
      <c r="AA53" s="54">
        <f t="shared" si="18"/>
        <v>3.78</v>
      </c>
      <c r="AB53" s="55">
        <f t="shared" si="18"/>
        <v>3.78</v>
      </c>
      <c r="AC53" s="159"/>
      <c r="AD53" s="100"/>
      <c r="AE53" s="100"/>
      <c r="AF53" s="276">
        <v>2483.36</v>
      </c>
      <c r="AG53" s="276">
        <v>2483.44</v>
      </c>
      <c r="AH53" s="276">
        <v>2483.52</v>
      </c>
      <c r="AI53" s="276">
        <v>2483.62</v>
      </c>
      <c r="AJ53" s="276">
        <v>2483.6799999999998</v>
      </c>
      <c r="AK53" s="276">
        <v>2483.7800000000002</v>
      </c>
      <c r="AL53" s="276">
        <v>2483.89</v>
      </c>
      <c r="AM53" s="276">
        <v>2484</v>
      </c>
      <c r="AN53" s="276">
        <v>2484.12</v>
      </c>
      <c r="AO53" s="276">
        <v>2484.2399999999998</v>
      </c>
      <c r="AP53" s="276">
        <v>2484.3000000000002</v>
      </c>
      <c r="AQ53" s="276">
        <v>2484.4</v>
      </c>
      <c r="AR53" s="276">
        <v>2484.5</v>
      </c>
      <c r="AS53" s="276">
        <v>2484.58</v>
      </c>
      <c r="AT53" s="276">
        <v>2484.66</v>
      </c>
      <c r="AU53" s="276">
        <v>2484.7399999999998</v>
      </c>
      <c r="AV53" s="276">
        <v>2484.8200000000002</v>
      </c>
      <c r="AW53" s="276">
        <v>2484.9</v>
      </c>
      <c r="AX53" s="276">
        <v>2484.98</v>
      </c>
      <c r="AY53" s="276">
        <v>2485.08</v>
      </c>
      <c r="AZ53" s="276">
        <v>2485.1799999999998</v>
      </c>
      <c r="BA53" s="276">
        <v>2485.25</v>
      </c>
      <c r="BB53" s="276">
        <v>2485.35</v>
      </c>
      <c r="BC53" s="276">
        <v>2485.44</v>
      </c>
      <c r="BD53" s="276">
        <v>2485.5300000000002</v>
      </c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  <c r="CD53" s="175"/>
      <c r="CE53" s="175"/>
      <c r="CF53" s="175"/>
      <c r="CG53" s="175"/>
      <c r="CH53" s="175"/>
      <c r="CI53" s="175"/>
      <c r="CJ53" s="175"/>
      <c r="CK53" s="175"/>
      <c r="CL53" s="175"/>
      <c r="CM53" s="175"/>
      <c r="CN53" s="175"/>
      <c r="CO53" s="175"/>
      <c r="CP53" s="175"/>
      <c r="CQ53" s="175"/>
      <c r="CR53" s="175"/>
      <c r="CS53" s="175"/>
      <c r="CT53" s="175"/>
      <c r="CU53" s="175"/>
      <c r="CV53" s="175"/>
      <c r="CW53" s="175"/>
      <c r="CX53" s="175"/>
      <c r="CY53" s="175"/>
      <c r="CZ53" s="175"/>
      <c r="DA53" s="175"/>
      <c r="DB53" s="175"/>
      <c r="DC53" s="175"/>
      <c r="DD53" s="175"/>
      <c r="DE53" s="175"/>
      <c r="DF53" s="175"/>
      <c r="DG53" s="175"/>
      <c r="DH53" s="175"/>
      <c r="DI53" s="175"/>
      <c r="DJ53" s="175"/>
      <c r="DK53" s="175"/>
      <c r="DL53" s="175"/>
      <c r="DM53" s="175"/>
      <c r="DN53" s="175"/>
      <c r="DO53" s="175"/>
      <c r="DP53" s="175"/>
      <c r="DQ53" s="175"/>
      <c r="DR53" s="175"/>
      <c r="DS53" s="175"/>
      <c r="DT53" s="175"/>
      <c r="DU53" s="121"/>
      <c r="DV53" s="121"/>
      <c r="DW53" s="121"/>
      <c r="DX53" s="121"/>
      <c r="DY53" s="121"/>
      <c r="DZ53" s="121"/>
      <c r="EA53" s="12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</row>
    <row r="54" spans="1:185" s="2" customFormat="1" ht="10.5" customHeight="1" thickBot="1">
      <c r="A54" s="1332"/>
      <c r="B54" s="1461"/>
      <c r="C54" s="293"/>
      <c r="D54" s="254" t="s">
        <v>42</v>
      </c>
      <c r="E54" s="58" t="e">
        <f t="shared" ref="E54:AB54" si="19">E53/E52</f>
        <v>#DIV/0!</v>
      </c>
      <c r="F54" s="58" t="e">
        <f t="shared" si="19"/>
        <v>#DIV/0!</v>
      </c>
      <c r="G54" s="58" t="e">
        <f t="shared" si="19"/>
        <v>#DIV/0!</v>
      </c>
      <c r="H54" s="312" t="e">
        <f t="shared" si="19"/>
        <v>#DIV/0!</v>
      </c>
      <c r="I54" s="58">
        <f t="shared" si="19"/>
        <v>10</v>
      </c>
      <c r="J54" s="58" t="e">
        <f t="shared" si="19"/>
        <v>#DIV/0!</v>
      </c>
      <c r="K54" s="58" t="e">
        <f t="shared" si="19"/>
        <v>#DIV/0!</v>
      </c>
      <c r="L54" s="58">
        <f t="shared" si="19"/>
        <v>12</v>
      </c>
      <c r="M54" s="58" t="e">
        <f t="shared" si="19"/>
        <v>#DIV/0!</v>
      </c>
      <c r="N54" s="312" t="e">
        <f t="shared" si="19"/>
        <v>#DIV/0!</v>
      </c>
      <c r="O54" s="58" t="e">
        <f t="shared" si="19"/>
        <v>#DIV/0!</v>
      </c>
      <c r="P54" s="58" t="e">
        <f t="shared" si="19"/>
        <v>#DIV/0!</v>
      </c>
      <c r="Q54" s="58" t="e">
        <f t="shared" si="19"/>
        <v>#DIV/0!</v>
      </c>
      <c r="R54" s="58" t="e">
        <f t="shared" si="19"/>
        <v>#DIV/0!</v>
      </c>
      <c r="S54" s="58" t="e">
        <f t="shared" si="19"/>
        <v>#DIV/0!</v>
      </c>
      <c r="T54" s="58" t="e">
        <f t="shared" si="19"/>
        <v>#DIV/0!</v>
      </c>
      <c r="U54" s="58">
        <f t="shared" si="19"/>
        <v>8</v>
      </c>
      <c r="V54" s="58" t="e">
        <f t="shared" si="19"/>
        <v>#DIV/0!</v>
      </c>
      <c r="W54" s="58">
        <f t="shared" si="19"/>
        <v>10</v>
      </c>
      <c r="X54" s="58">
        <f t="shared" si="19"/>
        <v>10</v>
      </c>
      <c r="Y54" s="312" t="e">
        <f t="shared" si="19"/>
        <v>#DIV/0!</v>
      </c>
      <c r="Z54" s="58" t="e">
        <f t="shared" si="19"/>
        <v>#DIV/0!</v>
      </c>
      <c r="AA54" s="58" t="e">
        <f t="shared" si="19"/>
        <v>#DIV/0!</v>
      </c>
      <c r="AB54" s="59" t="e">
        <f t="shared" si="19"/>
        <v>#DIV/0!</v>
      </c>
      <c r="AC54" s="159"/>
      <c r="AD54" s="100"/>
      <c r="AE54" s="100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  <c r="AV54" s="276"/>
      <c r="AW54" s="276"/>
      <c r="AX54" s="276"/>
      <c r="AY54" s="276"/>
      <c r="AZ54" s="276"/>
      <c r="BA54" s="276"/>
      <c r="BB54" s="276"/>
      <c r="BC54" s="276"/>
      <c r="BD54" s="276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5"/>
      <c r="BX54" s="175"/>
      <c r="BY54" s="175"/>
      <c r="BZ54" s="175"/>
      <c r="CA54" s="175"/>
      <c r="CB54" s="175"/>
      <c r="CC54" s="175"/>
      <c r="CD54" s="175"/>
      <c r="CE54" s="175"/>
      <c r="CF54" s="175"/>
      <c r="CG54" s="175"/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5"/>
      <c r="DH54" s="175"/>
      <c r="DI54" s="175"/>
      <c r="DJ54" s="175"/>
      <c r="DK54" s="175"/>
      <c r="DL54" s="175"/>
      <c r="DM54" s="175"/>
      <c r="DN54" s="175"/>
      <c r="DO54" s="175"/>
      <c r="DP54" s="175"/>
      <c r="DQ54" s="175"/>
      <c r="DR54" s="175"/>
      <c r="DS54" s="175"/>
      <c r="DT54" s="175"/>
      <c r="DU54" s="121"/>
      <c r="DV54" s="121"/>
      <c r="DW54" s="121"/>
      <c r="DX54" s="121"/>
      <c r="DY54" s="121"/>
      <c r="DZ54" s="121"/>
      <c r="EA54" s="12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</row>
    <row r="55" spans="1:185" s="2" customFormat="1" ht="10.5" customHeight="1">
      <c r="A55" s="1516"/>
      <c r="B55" s="1459" t="s">
        <v>151</v>
      </c>
      <c r="C55" s="1283"/>
      <c r="D55" s="1288"/>
      <c r="E55" s="65"/>
      <c r="F55" s="84"/>
      <c r="G55" s="84"/>
      <c r="H55" s="319"/>
      <c r="I55" s="84"/>
      <c r="J55" s="84"/>
      <c r="K55" s="84"/>
      <c r="L55" s="84"/>
      <c r="M55" s="84"/>
      <c r="N55" s="319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319"/>
      <c r="Z55" s="84"/>
      <c r="AA55" s="84"/>
      <c r="AB55" s="86"/>
      <c r="AC55" s="159"/>
      <c r="AD55" s="100"/>
      <c r="AE55" s="100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  <c r="AV55" s="276"/>
      <c r="AW55" s="276"/>
      <c r="AX55" s="276"/>
      <c r="AY55" s="276"/>
      <c r="AZ55" s="276"/>
      <c r="BA55" s="276"/>
      <c r="BB55" s="276"/>
      <c r="BC55" s="276"/>
      <c r="BD55" s="276"/>
      <c r="BE55" s="175"/>
      <c r="BF55" s="175"/>
      <c r="BG55" s="175"/>
      <c r="BH55" s="175"/>
      <c r="BI55" s="175"/>
      <c r="BJ55" s="175"/>
      <c r="BK55" s="175"/>
      <c r="BL55" s="175"/>
      <c r="BM55" s="175"/>
      <c r="BN55" s="175"/>
      <c r="BO55" s="175"/>
      <c r="BP55" s="175"/>
      <c r="BQ55" s="175"/>
      <c r="BR55" s="175"/>
      <c r="BS55" s="175"/>
      <c r="BT55" s="175"/>
      <c r="BU55" s="175"/>
      <c r="BV55" s="175"/>
      <c r="BW55" s="175"/>
      <c r="BX55" s="175"/>
      <c r="BY55" s="175"/>
      <c r="BZ55" s="175"/>
      <c r="CA55" s="175"/>
      <c r="CB55" s="175"/>
      <c r="CC55" s="175"/>
      <c r="CD55" s="175"/>
      <c r="CE55" s="175"/>
      <c r="CF55" s="175"/>
      <c r="CG55" s="175"/>
      <c r="CH55" s="175"/>
      <c r="CI55" s="175"/>
      <c r="CJ55" s="175"/>
      <c r="CK55" s="175"/>
      <c r="CL55" s="175"/>
      <c r="CM55" s="175"/>
      <c r="CN55" s="175"/>
      <c r="CO55" s="175"/>
      <c r="CP55" s="175"/>
      <c r="CQ55" s="175"/>
      <c r="CR55" s="175"/>
      <c r="CS55" s="175"/>
      <c r="CT55" s="175"/>
      <c r="CU55" s="175"/>
      <c r="CV55" s="175"/>
      <c r="CW55" s="175"/>
      <c r="CX55" s="175"/>
      <c r="CY55" s="175"/>
      <c r="CZ55" s="175"/>
      <c r="DA55" s="175"/>
      <c r="DB55" s="175"/>
      <c r="DC55" s="175"/>
      <c r="DD55" s="175"/>
      <c r="DE55" s="175"/>
      <c r="DF55" s="175"/>
      <c r="DG55" s="175"/>
      <c r="DH55" s="175"/>
      <c r="DI55" s="175"/>
      <c r="DJ55" s="175"/>
      <c r="DK55" s="175"/>
      <c r="DL55" s="175"/>
      <c r="DM55" s="175"/>
      <c r="DN55" s="175"/>
      <c r="DO55" s="175"/>
      <c r="DP55" s="175"/>
      <c r="DQ55" s="175"/>
      <c r="DR55" s="175"/>
      <c r="DS55" s="175"/>
      <c r="DT55" s="175"/>
      <c r="DU55" s="121"/>
      <c r="DV55" s="121"/>
      <c r="DW55" s="121"/>
      <c r="DX55" s="121"/>
      <c r="DY55" s="121"/>
      <c r="DZ55" s="121"/>
      <c r="EA55" s="12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</row>
    <row r="56" spans="1:185" s="2" customFormat="1" ht="10.5" customHeight="1">
      <c r="A56" s="1517"/>
      <c r="B56" s="1460"/>
      <c r="C56" s="1282" t="s">
        <v>136</v>
      </c>
      <c r="D56" s="144" t="s">
        <v>34</v>
      </c>
      <c r="E56" s="48">
        <v>56</v>
      </c>
      <c r="F56" s="48">
        <v>53</v>
      </c>
      <c r="G56" s="48">
        <v>50</v>
      </c>
      <c r="H56" s="324">
        <v>51</v>
      </c>
      <c r="I56" s="48">
        <v>52</v>
      </c>
      <c r="J56" s="48">
        <v>58</v>
      </c>
      <c r="K56" s="48">
        <v>68</v>
      </c>
      <c r="L56" s="48">
        <v>58</v>
      </c>
      <c r="M56" s="48">
        <v>64</v>
      </c>
      <c r="N56" s="324">
        <v>52</v>
      </c>
      <c r="O56" s="48">
        <v>53</v>
      </c>
      <c r="P56" s="48">
        <v>55</v>
      </c>
      <c r="Q56" s="48">
        <v>52</v>
      </c>
      <c r="R56" s="48">
        <v>36</v>
      </c>
      <c r="S56" s="48">
        <v>44</v>
      </c>
      <c r="T56" s="48">
        <v>46</v>
      </c>
      <c r="U56" s="48">
        <v>46</v>
      </c>
      <c r="V56" s="48">
        <v>45</v>
      </c>
      <c r="W56" s="48">
        <v>61</v>
      </c>
      <c r="X56" s="48">
        <v>46</v>
      </c>
      <c r="Y56" s="324">
        <v>48</v>
      </c>
      <c r="Z56" s="48">
        <v>48</v>
      </c>
      <c r="AA56" s="48">
        <v>55</v>
      </c>
      <c r="AB56" s="101">
        <v>67</v>
      </c>
      <c r="AC56" s="53" t="s">
        <v>125</v>
      </c>
      <c r="AD56" s="201">
        <f>AD57/AC57</f>
        <v>0</v>
      </c>
      <c r="AE56" s="100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  <c r="AV56" s="276"/>
      <c r="AW56" s="276"/>
      <c r="AX56" s="276"/>
      <c r="AY56" s="276"/>
      <c r="AZ56" s="276"/>
      <c r="BA56" s="276"/>
      <c r="BB56" s="276"/>
      <c r="BC56" s="276"/>
      <c r="BD56" s="276"/>
      <c r="BE56" s="175"/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75"/>
      <c r="BR56" s="175"/>
      <c r="BS56" s="175"/>
      <c r="BT56" s="175"/>
      <c r="BU56" s="175"/>
      <c r="BV56" s="175"/>
      <c r="BW56" s="175"/>
      <c r="BX56" s="175"/>
      <c r="BY56" s="175"/>
      <c r="BZ56" s="175"/>
      <c r="CA56" s="175"/>
      <c r="CB56" s="175"/>
      <c r="CC56" s="175"/>
      <c r="CD56" s="175"/>
      <c r="CE56" s="175"/>
      <c r="CF56" s="175"/>
      <c r="CG56" s="175"/>
      <c r="CH56" s="175"/>
      <c r="CI56" s="175"/>
      <c r="CJ56" s="175"/>
      <c r="CK56" s="175"/>
      <c r="CL56" s="175"/>
      <c r="CM56" s="175"/>
      <c r="CN56" s="175"/>
      <c r="CO56" s="175"/>
      <c r="CP56" s="175"/>
      <c r="CQ56" s="175"/>
      <c r="CR56" s="175"/>
      <c r="CS56" s="175"/>
      <c r="CT56" s="175"/>
      <c r="CU56" s="175"/>
      <c r="CV56" s="175"/>
      <c r="CW56" s="175"/>
      <c r="CX56" s="175"/>
      <c r="CY56" s="175"/>
      <c r="CZ56" s="175"/>
      <c r="DA56" s="175"/>
      <c r="DB56" s="175"/>
      <c r="DC56" s="175"/>
      <c r="DD56" s="175"/>
      <c r="DE56" s="175"/>
      <c r="DF56" s="175"/>
      <c r="DG56" s="175"/>
      <c r="DH56" s="175"/>
      <c r="DI56" s="175"/>
      <c r="DJ56" s="175"/>
      <c r="DK56" s="175"/>
      <c r="DL56" s="175"/>
      <c r="DM56" s="175"/>
      <c r="DN56" s="175"/>
      <c r="DO56" s="175"/>
      <c r="DP56" s="175"/>
      <c r="DQ56" s="175"/>
      <c r="DR56" s="175"/>
      <c r="DS56" s="175"/>
      <c r="DT56" s="175"/>
      <c r="DU56" s="121"/>
      <c r="DV56" s="121"/>
      <c r="DW56" s="121"/>
      <c r="DX56" s="121"/>
      <c r="DY56" s="121"/>
      <c r="DZ56" s="121"/>
      <c r="EA56" s="12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</row>
    <row r="57" spans="1:185" s="2" customFormat="1" ht="10.5" customHeight="1">
      <c r="A57" s="1517"/>
      <c r="B57" s="1460"/>
      <c r="C57" s="1282" t="s">
        <v>137</v>
      </c>
      <c r="D57" s="144" t="s">
        <v>126</v>
      </c>
      <c r="E57" s="54">
        <f>ROUND((AG57-AF57)*$AE57,2)</f>
        <v>1.68</v>
      </c>
      <c r="F57" s="54">
        <f t="shared" ref="F57:AB57" si="20">ROUND((AH57-AG57)*$AE57,2)</f>
        <v>0.84</v>
      </c>
      <c r="G57" s="54">
        <f t="shared" si="20"/>
        <v>0.84</v>
      </c>
      <c r="H57" s="311">
        <f t="shared" si="20"/>
        <v>0.84</v>
      </c>
      <c r="I57" s="54">
        <f t="shared" si="20"/>
        <v>0.84</v>
      </c>
      <c r="J57" s="54">
        <f t="shared" si="20"/>
        <v>0.42</v>
      </c>
      <c r="K57" s="54">
        <f t="shared" si="20"/>
        <v>0.42</v>
      </c>
      <c r="L57" s="54">
        <f t="shared" si="20"/>
        <v>0.84</v>
      </c>
      <c r="M57" s="54">
        <f t="shared" si="20"/>
        <v>0.84</v>
      </c>
      <c r="N57" s="311">
        <f t="shared" si="20"/>
        <v>0.84</v>
      </c>
      <c r="O57" s="54">
        <f t="shared" si="20"/>
        <v>0.84</v>
      </c>
      <c r="P57" s="54">
        <f t="shared" si="20"/>
        <v>0.84</v>
      </c>
      <c r="Q57" s="54">
        <f t="shared" si="20"/>
        <v>0.84</v>
      </c>
      <c r="R57" s="54">
        <f t="shared" si="20"/>
        <v>0.84</v>
      </c>
      <c r="S57" s="54">
        <f t="shared" si="20"/>
        <v>0</v>
      </c>
      <c r="T57" s="54">
        <f t="shared" si="20"/>
        <v>0</v>
      </c>
      <c r="U57" s="54">
        <f t="shared" si="20"/>
        <v>0.84</v>
      </c>
      <c r="V57" s="54">
        <f t="shared" si="20"/>
        <v>0</v>
      </c>
      <c r="W57" s="54">
        <f t="shared" si="20"/>
        <v>0</v>
      </c>
      <c r="X57" s="54">
        <f t="shared" si="20"/>
        <v>0</v>
      </c>
      <c r="Y57" s="311">
        <f t="shared" si="20"/>
        <v>0.42</v>
      </c>
      <c r="Z57" s="54">
        <f t="shared" si="20"/>
        <v>0</v>
      </c>
      <c r="AA57" s="54">
        <f t="shared" si="20"/>
        <v>0.42</v>
      </c>
      <c r="AB57" s="55">
        <f t="shared" si="20"/>
        <v>0</v>
      </c>
      <c r="AC57" s="53">
        <f>(BD57-AF57)*AE57</f>
        <v>13.439999999997326</v>
      </c>
      <c r="AD57" s="56">
        <f>(BD58-AF58)*AE57</f>
        <v>0</v>
      </c>
      <c r="AE57" s="201">
        <v>42</v>
      </c>
      <c r="AF57" s="276">
        <v>1779.18</v>
      </c>
      <c r="AG57" s="276">
        <v>1779.22</v>
      </c>
      <c r="AH57" s="276">
        <v>1779.24</v>
      </c>
      <c r="AI57" s="276">
        <v>1779.26</v>
      </c>
      <c r="AJ57" s="276">
        <v>1779.28</v>
      </c>
      <c r="AK57" s="276">
        <v>1779.3</v>
      </c>
      <c r="AL57" s="276">
        <v>1779.31</v>
      </c>
      <c r="AM57" s="276">
        <v>1779.32</v>
      </c>
      <c r="AN57" s="276">
        <v>1779.34</v>
      </c>
      <c r="AO57" s="276">
        <v>1779.36</v>
      </c>
      <c r="AP57" s="276">
        <v>1779.38</v>
      </c>
      <c r="AQ57" s="276">
        <v>1779.4</v>
      </c>
      <c r="AR57" s="276">
        <v>1779.42</v>
      </c>
      <c r="AS57" s="276">
        <v>1779.44</v>
      </c>
      <c r="AT57" s="276">
        <v>1779.46</v>
      </c>
      <c r="AU57" s="276">
        <v>1779.46</v>
      </c>
      <c r="AV57" s="276">
        <v>1779.46</v>
      </c>
      <c r="AW57" s="276">
        <v>1779.48</v>
      </c>
      <c r="AX57" s="276">
        <v>1779.48</v>
      </c>
      <c r="AY57" s="276">
        <v>1779.48</v>
      </c>
      <c r="AZ57" s="276">
        <v>1779.48</v>
      </c>
      <c r="BA57" s="276">
        <v>1779.49</v>
      </c>
      <c r="BB57" s="276">
        <v>1779.49</v>
      </c>
      <c r="BC57" s="276">
        <v>1779.5</v>
      </c>
      <c r="BD57" s="276">
        <v>1779.5</v>
      </c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175"/>
      <c r="CO57" s="175"/>
      <c r="CP57" s="175"/>
      <c r="CQ57" s="175"/>
      <c r="CR57" s="175"/>
      <c r="CS57" s="175"/>
      <c r="CT57" s="175"/>
      <c r="CU57" s="175"/>
      <c r="CV57" s="175"/>
      <c r="CW57" s="175"/>
      <c r="CX57" s="175"/>
      <c r="CY57" s="175"/>
      <c r="CZ57" s="175"/>
      <c r="DA57" s="175"/>
      <c r="DB57" s="175"/>
      <c r="DC57" s="175"/>
      <c r="DD57" s="175"/>
      <c r="DE57" s="175"/>
      <c r="DF57" s="175"/>
      <c r="DG57" s="175"/>
      <c r="DH57" s="175"/>
      <c r="DI57" s="175"/>
      <c r="DJ57" s="175"/>
      <c r="DK57" s="175"/>
      <c r="DL57" s="175"/>
      <c r="DM57" s="175"/>
      <c r="DN57" s="175"/>
      <c r="DO57" s="175"/>
      <c r="DP57" s="175"/>
      <c r="DQ57" s="175"/>
      <c r="DR57" s="175"/>
      <c r="DS57" s="175"/>
      <c r="DT57" s="175"/>
      <c r="DU57" s="121"/>
      <c r="DV57" s="121"/>
      <c r="DW57" s="121"/>
      <c r="DX57" s="121"/>
      <c r="DY57" s="121"/>
      <c r="DZ57" s="121"/>
      <c r="EA57" s="12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</row>
    <row r="58" spans="1:185" s="2" customFormat="1" ht="10.5" customHeight="1">
      <c r="A58" s="1517"/>
      <c r="B58" s="1460"/>
      <c r="C58" s="1282" t="s">
        <v>137</v>
      </c>
      <c r="D58" s="144" t="s">
        <v>127</v>
      </c>
      <c r="E58" s="54">
        <f>ROUND((AG58-AF58)*$AE57,2)</f>
        <v>0</v>
      </c>
      <c r="F58" s="54">
        <f t="shared" ref="F58:AB58" si="21">ROUND((AH58-AG58)*$AE57,2)</f>
        <v>0</v>
      </c>
      <c r="G58" s="54">
        <f t="shared" si="21"/>
        <v>0</v>
      </c>
      <c r="H58" s="311">
        <f t="shared" si="21"/>
        <v>0</v>
      </c>
      <c r="I58" s="54">
        <f t="shared" si="21"/>
        <v>0</v>
      </c>
      <c r="J58" s="54">
        <f t="shared" si="21"/>
        <v>0</v>
      </c>
      <c r="K58" s="54">
        <f t="shared" si="21"/>
        <v>0</v>
      </c>
      <c r="L58" s="54">
        <f t="shared" si="21"/>
        <v>0</v>
      </c>
      <c r="M58" s="54">
        <f t="shared" si="21"/>
        <v>0</v>
      </c>
      <c r="N58" s="311">
        <f t="shared" si="21"/>
        <v>0</v>
      </c>
      <c r="O58" s="54">
        <f t="shared" si="21"/>
        <v>0</v>
      </c>
      <c r="P58" s="54">
        <f t="shared" si="21"/>
        <v>0</v>
      </c>
      <c r="Q58" s="54">
        <f t="shared" si="21"/>
        <v>0</v>
      </c>
      <c r="R58" s="54">
        <f t="shared" si="21"/>
        <v>0</v>
      </c>
      <c r="S58" s="54">
        <f t="shared" si="21"/>
        <v>0</v>
      </c>
      <c r="T58" s="54">
        <f t="shared" si="21"/>
        <v>0</v>
      </c>
      <c r="U58" s="54">
        <f t="shared" si="21"/>
        <v>0</v>
      </c>
      <c r="V58" s="54">
        <f t="shared" si="21"/>
        <v>0</v>
      </c>
      <c r="W58" s="54">
        <f t="shared" si="21"/>
        <v>0</v>
      </c>
      <c r="X58" s="54">
        <f t="shared" si="21"/>
        <v>0</v>
      </c>
      <c r="Y58" s="311">
        <f t="shared" si="21"/>
        <v>0</v>
      </c>
      <c r="Z58" s="54">
        <f t="shared" si="21"/>
        <v>0</v>
      </c>
      <c r="AA58" s="54">
        <f t="shared" si="21"/>
        <v>0</v>
      </c>
      <c r="AB58" s="55">
        <f t="shared" si="21"/>
        <v>0</v>
      </c>
      <c r="AC58" s="53"/>
      <c r="AD58" s="56"/>
      <c r="AE58" s="100"/>
      <c r="AF58" s="276">
        <v>23.35</v>
      </c>
      <c r="AG58" s="276">
        <v>23.35</v>
      </c>
      <c r="AH58" s="276">
        <v>23.35</v>
      </c>
      <c r="AI58" s="276">
        <v>23.35</v>
      </c>
      <c r="AJ58" s="276">
        <v>23.35</v>
      </c>
      <c r="AK58" s="276">
        <v>23.35</v>
      </c>
      <c r="AL58" s="276">
        <v>23.35</v>
      </c>
      <c r="AM58" s="276">
        <v>23.35</v>
      </c>
      <c r="AN58" s="276">
        <v>23.35</v>
      </c>
      <c r="AO58" s="276">
        <v>23.35</v>
      </c>
      <c r="AP58" s="276">
        <v>23.35</v>
      </c>
      <c r="AQ58" s="276">
        <v>23.35</v>
      </c>
      <c r="AR58" s="276">
        <v>23.35</v>
      </c>
      <c r="AS58" s="276">
        <v>23.35</v>
      </c>
      <c r="AT58" s="276">
        <v>23.35</v>
      </c>
      <c r="AU58" s="276">
        <v>23.35</v>
      </c>
      <c r="AV58" s="276">
        <v>23.35</v>
      </c>
      <c r="AW58" s="276">
        <v>23.35</v>
      </c>
      <c r="AX58" s="276">
        <v>23.35</v>
      </c>
      <c r="AY58" s="276">
        <v>23.35</v>
      </c>
      <c r="AZ58" s="276">
        <v>23.35</v>
      </c>
      <c r="BA58" s="276">
        <v>23.35</v>
      </c>
      <c r="BB58" s="276">
        <v>23.35</v>
      </c>
      <c r="BC58" s="276">
        <v>23.35</v>
      </c>
      <c r="BD58" s="276">
        <v>23.35</v>
      </c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175"/>
      <c r="CO58" s="175"/>
      <c r="CP58" s="175"/>
      <c r="CQ58" s="175"/>
      <c r="CR58" s="175"/>
      <c r="CS58" s="175"/>
      <c r="CT58" s="175"/>
      <c r="CU58" s="175"/>
      <c r="CV58" s="175"/>
      <c r="CW58" s="175"/>
      <c r="CX58" s="175"/>
      <c r="CY58" s="175"/>
      <c r="CZ58" s="175"/>
      <c r="DA58" s="175"/>
      <c r="DB58" s="175"/>
      <c r="DC58" s="175"/>
      <c r="DD58" s="175"/>
      <c r="DE58" s="175"/>
      <c r="DF58" s="175"/>
      <c r="DG58" s="175"/>
      <c r="DH58" s="175"/>
      <c r="DI58" s="175"/>
      <c r="DJ58" s="175"/>
      <c r="DK58" s="175"/>
      <c r="DL58" s="175"/>
      <c r="DM58" s="175"/>
      <c r="DN58" s="175"/>
      <c r="DO58" s="175"/>
      <c r="DP58" s="175"/>
      <c r="DQ58" s="175"/>
      <c r="DR58" s="175"/>
      <c r="DS58" s="175"/>
      <c r="DT58" s="175"/>
      <c r="DU58" s="121"/>
      <c r="DV58" s="121"/>
      <c r="DW58" s="121"/>
      <c r="DX58" s="121"/>
      <c r="DY58" s="121"/>
      <c r="DZ58" s="121"/>
      <c r="EA58" s="12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</row>
    <row r="59" spans="1:185" s="2" customFormat="1" ht="10.5" customHeight="1">
      <c r="A59" s="1517"/>
      <c r="B59" s="1460"/>
      <c r="C59" s="1282"/>
      <c r="D59" s="144" t="s">
        <v>42</v>
      </c>
      <c r="E59" s="54">
        <f t="shared" ref="E59:AB59" si="22">E58/E57</f>
        <v>0</v>
      </c>
      <c r="F59" s="54">
        <f t="shared" si="22"/>
        <v>0</v>
      </c>
      <c r="G59" s="54">
        <f t="shared" si="22"/>
        <v>0</v>
      </c>
      <c r="H59" s="311">
        <f t="shared" si="22"/>
        <v>0</v>
      </c>
      <c r="I59" s="54">
        <f t="shared" si="22"/>
        <v>0</v>
      </c>
      <c r="J59" s="54">
        <f t="shared" si="22"/>
        <v>0</v>
      </c>
      <c r="K59" s="54">
        <f t="shared" si="22"/>
        <v>0</v>
      </c>
      <c r="L59" s="54">
        <f t="shared" si="22"/>
        <v>0</v>
      </c>
      <c r="M59" s="54">
        <f t="shared" si="22"/>
        <v>0</v>
      </c>
      <c r="N59" s="311">
        <f t="shared" si="22"/>
        <v>0</v>
      </c>
      <c r="O59" s="54">
        <f t="shared" si="22"/>
        <v>0</v>
      </c>
      <c r="P59" s="54">
        <f t="shared" si="22"/>
        <v>0</v>
      </c>
      <c r="Q59" s="54">
        <f t="shared" si="22"/>
        <v>0</v>
      </c>
      <c r="R59" s="54">
        <f t="shared" si="22"/>
        <v>0</v>
      </c>
      <c r="S59" s="54" t="e">
        <f t="shared" si="22"/>
        <v>#DIV/0!</v>
      </c>
      <c r="T59" s="54" t="e">
        <f t="shared" si="22"/>
        <v>#DIV/0!</v>
      </c>
      <c r="U59" s="54">
        <f t="shared" si="22"/>
        <v>0</v>
      </c>
      <c r="V59" s="54" t="e">
        <f t="shared" si="22"/>
        <v>#DIV/0!</v>
      </c>
      <c r="W59" s="54" t="e">
        <f t="shared" si="22"/>
        <v>#DIV/0!</v>
      </c>
      <c r="X59" s="54" t="e">
        <f t="shared" si="22"/>
        <v>#DIV/0!</v>
      </c>
      <c r="Y59" s="311">
        <f t="shared" si="22"/>
        <v>0</v>
      </c>
      <c r="Z59" s="54" t="e">
        <f t="shared" si="22"/>
        <v>#DIV/0!</v>
      </c>
      <c r="AA59" s="54">
        <f t="shared" si="22"/>
        <v>0</v>
      </c>
      <c r="AB59" s="55" t="e">
        <f t="shared" si="22"/>
        <v>#DIV/0!</v>
      </c>
      <c r="AC59" s="53" t="s">
        <v>125</v>
      </c>
      <c r="AD59" s="201">
        <f>AD60/AC60</f>
        <v>60.666666666727302</v>
      </c>
      <c r="AE59" s="100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  <c r="AV59" s="276"/>
      <c r="AW59" s="276"/>
      <c r="AX59" s="276"/>
      <c r="AY59" s="276"/>
      <c r="AZ59" s="276"/>
      <c r="BA59" s="276"/>
      <c r="BB59" s="276"/>
      <c r="BC59" s="276"/>
      <c r="BD59" s="276"/>
      <c r="BE59" s="175"/>
      <c r="BF59" s="175"/>
      <c r="BG59" s="175"/>
      <c r="BH59" s="175"/>
      <c r="BI59" s="175"/>
      <c r="BJ59" s="175"/>
      <c r="BK59" s="175"/>
      <c r="BL59" s="175"/>
      <c r="BM59" s="175"/>
      <c r="BN59" s="175"/>
      <c r="BO59" s="175"/>
      <c r="BP59" s="175"/>
      <c r="BQ59" s="175"/>
      <c r="BR59" s="175"/>
      <c r="BS59" s="175"/>
      <c r="BT59" s="175"/>
      <c r="BU59" s="175"/>
      <c r="BV59" s="175"/>
      <c r="BW59" s="175"/>
      <c r="BX59" s="175"/>
      <c r="BY59" s="175"/>
      <c r="BZ59" s="175"/>
      <c r="CA59" s="175"/>
      <c r="CB59" s="175"/>
      <c r="CC59" s="175"/>
      <c r="CD59" s="175"/>
      <c r="CE59" s="175"/>
      <c r="CF59" s="175"/>
      <c r="CG59" s="175"/>
      <c r="CH59" s="175"/>
      <c r="CI59" s="175"/>
      <c r="CJ59" s="175"/>
      <c r="CK59" s="175"/>
      <c r="CL59" s="175"/>
      <c r="CM59" s="175"/>
      <c r="CN59" s="175"/>
      <c r="CO59" s="175"/>
      <c r="CP59" s="175"/>
      <c r="CQ59" s="175"/>
      <c r="CR59" s="175"/>
      <c r="CS59" s="175"/>
      <c r="CT59" s="175"/>
      <c r="CU59" s="175"/>
      <c r="CV59" s="175"/>
      <c r="CW59" s="175"/>
      <c r="CX59" s="175"/>
      <c r="CY59" s="175"/>
      <c r="CZ59" s="175"/>
      <c r="DA59" s="175"/>
      <c r="DB59" s="175"/>
      <c r="DC59" s="175"/>
      <c r="DD59" s="175"/>
      <c r="DE59" s="175"/>
      <c r="DF59" s="175"/>
      <c r="DG59" s="175"/>
      <c r="DH59" s="175"/>
      <c r="DI59" s="175"/>
      <c r="DJ59" s="175"/>
      <c r="DK59" s="175"/>
      <c r="DL59" s="175"/>
      <c r="DM59" s="175"/>
      <c r="DN59" s="175"/>
      <c r="DO59" s="175"/>
      <c r="DP59" s="175"/>
      <c r="DQ59" s="175"/>
      <c r="DR59" s="175"/>
      <c r="DS59" s="175"/>
      <c r="DT59" s="175"/>
      <c r="DU59" s="121"/>
      <c r="DV59" s="121"/>
      <c r="DW59" s="121"/>
      <c r="DX59" s="121"/>
      <c r="DY59" s="121"/>
      <c r="DZ59" s="121"/>
      <c r="EA59" s="12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</row>
    <row r="60" spans="1:185" s="2" customFormat="1" ht="10.5" customHeight="1">
      <c r="A60" s="1517"/>
      <c r="B60" s="1460" t="s">
        <v>152</v>
      </c>
      <c r="C60" s="1282" t="s">
        <v>137</v>
      </c>
      <c r="D60" s="144" t="s">
        <v>126</v>
      </c>
      <c r="E60" s="54">
        <f>ROUND((AG60-AF60)*$AE60,2)</f>
        <v>0</v>
      </c>
      <c r="F60" s="54">
        <f t="shared" ref="F60:AB60" si="23">ROUND((AH60-AG60)*$AE60,2)</f>
        <v>0</v>
      </c>
      <c r="G60" s="54">
        <f t="shared" si="23"/>
        <v>0</v>
      </c>
      <c r="H60" s="311">
        <f t="shared" si="23"/>
        <v>0.42</v>
      </c>
      <c r="I60" s="54">
        <f t="shared" si="23"/>
        <v>0</v>
      </c>
      <c r="J60" s="54">
        <f t="shared" si="23"/>
        <v>0</v>
      </c>
      <c r="K60" s="54">
        <f t="shared" si="23"/>
        <v>0</v>
      </c>
      <c r="L60" s="54">
        <f t="shared" si="23"/>
        <v>0.42</v>
      </c>
      <c r="M60" s="54">
        <f t="shared" si="23"/>
        <v>0</v>
      </c>
      <c r="N60" s="311">
        <f t="shared" si="23"/>
        <v>0</v>
      </c>
      <c r="O60" s="54">
        <f t="shared" si="23"/>
        <v>0</v>
      </c>
      <c r="P60" s="54">
        <f t="shared" si="23"/>
        <v>0</v>
      </c>
      <c r="Q60" s="54">
        <f t="shared" si="23"/>
        <v>0</v>
      </c>
      <c r="R60" s="54">
        <f t="shared" si="23"/>
        <v>0</v>
      </c>
      <c r="S60" s="54">
        <f t="shared" si="23"/>
        <v>0</v>
      </c>
      <c r="T60" s="54">
        <f t="shared" si="23"/>
        <v>0</v>
      </c>
      <c r="U60" s="54">
        <f t="shared" si="23"/>
        <v>0</v>
      </c>
      <c r="V60" s="54">
        <f t="shared" si="23"/>
        <v>0</v>
      </c>
      <c r="W60" s="54">
        <f t="shared" si="23"/>
        <v>0</v>
      </c>
      <c r="X60" s="54">
        <f t="shared" si="23"/>
        <v>0</v>
      </c>
      <c r="Y60" s="311">
        <f t="shared" si="23"/>
        <v>0</v>
      </c>
      <c r="Z60" s="54">
        <f t="shared" si="23"/>
        <v>0</v>
      </c>
      <c r="AA60" s="54">
        <f t="shared" si="23"/>
        <v>0</v>
      </c>
      <c r="AB60" s="55">
        <f t="shared" si="23"/>
        <v>0.42</v>
      </c>
      <c r="AC60" s="53">
        <f>(BD60-AF60)*AE60</f>
        <v>1.259999999998854</v>
      </c>
      <c r="AD60" s="56">
        <f>(BD61-AF61)*AE60</f>
        <v>76.440000000006876</v>
      </c>
      <c r="AE60" s="201">
        <v>42</v>
      </c>
      <c r="AF60" s="276">
        <v>851.39</v>
      </c>
      <c r="AG60" s="276">
        <v>851.39</v>
      </c>
      <c r="AH60" s="276">
        <v>851.39</v>
      </c>
      <c r="AI60" s="276">
        <v>851.39</v>
      </c>
      <c r="AJ60" s="276">
        <v>851.4</v>
      </c>
      <c r="AK60" s="276">
        <v>851.4</v>
      </c>
      <c r="AL60" s="276">
        <v>851.4</v>
      </c>
      <c r="AM60" s="276">
        <v>851.4</v>
      </c>
      <c r="AN60" s="276">
        <v>851.41</v>
      </c>
      <c r="AO60" s="276">
        <v>851.41</v>
      </c>
      <c r="AP60" s="276">
        <v>851.41</v>
      </c>
      <c r="AQ60" s="276">
        <v>851.41</v>
      </c>
      <c r="AR60" s="276">
        <v>851.41</v>
      </c>
      <c r="AS60" s="276">
        <v>851.41</v>
      </c>
      <c r="AT60" s="276">
        <v>851.41</v>
      </c>
      <c r="AU60" s="276">
        <v>851.41</v>
      </c>
      <c r="AV60" s="276">
        <v>851.41</v>
      </c>
      <c r="AW60" s="276">
        <v>851.41</v>
      </c>
      <c r="AX60" s="276">
        <v>851.41</v>
      </c>
      <c r="AY60" s="276">
        <v>851.41</v>
      </c>
      <c r="AZ60" s="276">
        <v>851.41</v>
      </c>
      <c r="BA60" s="276">
        <v>851.41</v>
      </c>
      <c r="BB60" s="276">
        <v>851.41</v>
      </c>
      <c r="BC60" s="276">
        <v>851.41</v>
      </c>
      <c r="BD60" s="276">
        <v>851.42</v>
      </c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5"/>
      <c r="CI60" s="175"/>
      <c r="CJ60" s="175"/>
      <c r="CK60" s="175"/>
      <c r="CL60" s="175"/>
      <c r="CM60" s="175"/>
      <c r="CN60" s="175"/>
      <c r="CO60" s="175"/>
      <c r="CP60" s="175"/>
      <c r="CQ60" s="175"/>
      <c r="CR60" s="175"/>
      <c r="CS60" s="175"/>
      <c r="CT60" s="175"/>
      <c r="CU60" s="175"/>
      <c r="CV60" s="175"/>
      <c r="CW60" s="175"/>
      <c r="CX60" s="175"/>
      <c r="CY60" s="175"/>
      <c r="CZ60" s="175"/>
      <c r="DA60" s="175"/>
      <c r="DB60" s="175"/>
      <c r="DC60" s="175"/>
      <c r="DD60" s="175"/>
      <c r="DE60" s="175"/>
      <c r="DF60" s="175"/>
      <c r="DG60" s="175"/>
      <c r="DH60" s="175"/>
      <c r="DI60" s="175"/>
      <c r="DJ60" s="175"/>
      <c r="DK60" s="175"/>
      <c r="DL60" s="175"/>
      <c r="DM60" s="175"/>
      <c r="DN60" s="175"/>
      <c r="DO60" s="175"/>
      <c r="DP60" s="175"/>
      <c r="DQ60" s="175"/>
      <c r="DR60" s="175"/>
      <c r="DS60" s="175"/>
      <c r="DT60" s="175"/>
      <c r="DU60" s="121"/>
      <c r="DV60" s="121"/>
      <c r="DW60" s="121"/>
      <c r="DX60" s="121"/>
      <c r="DY60" s="121"/>
      <c r="DZ60" s="121"/>
      <c r="EA60" s="12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</row>
    <row r="61" spans="1:185" s="2" customFormat="1" ht="10.5" customHeight="1">
      <c r="A61" s="1517"/>
      <c r="B61" s="1460"/>
      <c r="C61" s="1282" t="s">
        <v>137</v>
      </c>
      <c r="D61" s="144" t="s">
        <v>127</v>
      </c>
      <c r="E61" s="54">
        <f>ROUND((AG61-AF61)*$AE60,2)</f>
        <v>3.36</v>
      </c>
      <c r="F61" s="54">
        <f t="shared" ref="F61:AB61" si="24">ROUND((AH61-AG61)*$AE60,2)</f>
        <v>2.52</v>
      </c>
      <c r="G61" s="54">
        <f t="shared" si="24"/>
        <v>3.36</v>
      </c>
      <c r="H61" s="311">
        <f t="shared" si="24"/>
        <v>2.52</v>
      </c>
      <c r="I61" s="54">
        <f t="shared" si="24"/>
        <v>3.36</v>
      </c>
      <c r="J61" s="54">
        <f t="shared" si="24"/>
        <v>4.2</v>
      </c>
      <c r="K61" s="54">
        <f t="shared" si="24"/>
        <v>4.2</v>
      </c>
      <c r="L61" s="54">
        <f t="shared" si="24"/>
        <v>4.2</v>
      </c>
      <c r="M61" s="54">
        <f t="shared" si="24"/>
        <v>2.94</v>
      </c>
      <c r="N61" s="311">
        <f t="shared" si="24"/>
        <v>2.94</v>
      </c>
      <c r="O61" s="54">
        <f t="shared" si="24"/>
        <v>4.2</v>
      </c>
      <c r="P61" s="54">
        <f t="shared" si="24"/>
        <v>3.36</v>
      </c>
      <c r="Q61" s="54">
        <f t="shared" si="24"/>
        <v>3.36</v>
      </c>
      <c r="R61" s="54">
        <f t="shared" si="24"/>
        <v>1.68</v>
      </c>
      <c r="S61" s="54">
        <f t="shared" si="24"/>
        <v>3.36</v>
      </c>
      <c r="T61" s="54">
        <f t="shared" si="24"/>
        <v>2.52</v>
      </c>
      <c r="U61" s="54">
        <f t="shared" si="24"/>
        <v>3.36</v>
      </c>
      <c r="V61" s="54">
        <f t="shared" si="24"/>
        <v>2.52</v>
      </c>
      <c r="W61" s="54">
        <f t="shared" si="24"/>
        <v>3.36</v>
      </c>
      <c r="X61" s="54">
        <f t="shared" si="24"/>
        <v>2.52</v>
      </c>
      <c r="Y61" s="311">
        <f t="shared" si="24"/>
        <v>2.94</v>
      </c>
      <c r="Z61" s="54">
        <f t="shared" si="24"/>
        <v>2.94</v>
      </c>
      <c r="AA61" s="54">
        <f t="shared" si="24"/>
        <v>2.94</v>
      </c>
      <c r="AB61" s="55">
        <f t="shared" si="24"/>
        <v>3.78</v>
      </c>
      <c r="AC61" s="159"/>
      <c r="AD61" s="100"/>
      <c r="AE61" s="100"/>
      <c r="AF61" s="276">
        <v>2136.12</v>
      </c>
      <c r="AG61" s="276">
        <v>2136.1999999999998</v>
      </c>
      <c r="AH61" s="276">
        <v>2136.2600000000002</v>
      </c>
      <c r="AI61" s="276">
        <v>2136.34</v>
      </c>
      <c r="AJ61" s="276">
        <v>2136.4</v>
      </c>
      <c r="AK61" s="276">
        <v>2136.48</v>
      </c>
      <c r="AL61" s="276">
        <v>2136.58</v>
      </c>
      <c r="AM61" s="276">
        <v>2136.6799999999998</v>
      </c>
      <c r="AN61" s="276">
        <v>2136.7800000000002</v>
      </c>
      <c r="AO61" s="276">
        <v>2136.85</v>
      </c>
      <c r="AP61" s="276">
        <v>2136.92</v>
      </c>
      <c r="AQ61" s="276">
        <v>2137.02</v>
      </c>
      <c r="AR61" s="276">
        <v>2137.1</v>
      </c>
      <c r="AS61" s="276">
        <v>2137.1799999999998</v>
      </c>
      <c r="AT61" s="276">
        <v>2137.2199999999998</v>
      </c>
      <c r="AU61" s="276">
        <v>2137.3000000000002</v>
      </c>
      <c r="AV61" s="276">
        <v>2137.36</v>
      </c>
      <c r="AW61" s="276">
        <v>2137.44</v>
      </c>
      <c r="AX61" s="276">
        <v>2137.5</v>
      </c>
      <c r="AY61" s="276">
        <v>2137.58</v>
      </c>
      <c r="AZ61" s="276">
        <v>2137.64</v>
      </c>
      <c r="BA61" s="276">
        <v>2137.71</v>
      </c>
      <c r="BB61" s="276">
        <v>2137.7800000000002</v>
      </c>
      <c r="BC61" s="276">
        <v>2137.85</v>
      </c>
      <c r="BD61" s="276">
        <v>2137.94</v>
      </c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21"/>
      <c r="DV61" s="121"/>
      <c r="DW61" s="121"/>
      <c r="DX61" s="121"/>
      <c r="DY61" s="121"/>
      <c r="DZ61" s="121"/>
      <c r="EA61" s="12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</row>
    <row r="62" spans="1:185" s="2" customFormat="1" ht="10.5" customHeight="1" thickBot="1">
      <c r="A62" s="1518"/>
      <c r="B62" s="1461"/>
      <c r="C62" s="293"/>
      <c r="D62" s="254" t="s">
        <v>42</v>
      </c>
      <c r="E62" s="58" t="e">
        <f t="shared" ref="E62:AB62" si="25">E61/E60</f>
        <v>#DIV/0!</v>
      </c>
      <c r="F62" s="58" t="e">
        <f t="shared" si="25"/>
        <v>#DIV/0!</v>
      </c>
      <c r="G62" s="58" t="e">
        <f t="shared" si="25"/>
        <v>#DIV/0!</v>
      </c>
      <c r="H62" s="312">
        <f t="shared" si="25"/>
        <v>6</v>
      </c>
      <c r="I62" s="58" t="e">
        <f t="shared" si="25"/>
        <v>#DIV/0!</v>
      </c>
      <c r="J62" s="58" t="e">
        <f t="shared" si="25"/>
        <v>#DIV/0!</v>
      </c>
      <c r="K62" s="58" t="e">
        <f t="shared" si="25"/>
        <v>#DIV/0!</v>
      </c>
      <c r="L62" s="58">
        <f t="shared" si="25"/>
        <v>10</v>
      </c>
      <c r="M62" s="58" t="e">
        <f t="shared" si="25"/>
        <v>#DIV/0!</v>
      </c>
      <c r="N62" s="312" t="e">
        <f t="shared" si="25"/>
        <v>#DIV/0!</v>
      </c>
      <c r="O62" s="58" t="e">
        <f t="shared" si="25"/>
        <v>#DIV/0!</v>
      </c>
      <c r="P62" s="58" t="e">
        <f t="shared" si="25"/>
        <v>#DIV/0!</v>
      </c>
      <c r="Q62" s="58" t="e">
        <f t="shared" si="25"/>
        <v>#DIV/0!</v>
      </c>
      <c r="R62" s="58" t="e">
        <f t="shared" si="25"/>
        <v>#DIV/0!</v>
      </c>
      <c r="S62" s="58" t="e">
        <f t="shared" si="25"/>
        <v>#DIV/0!</v>
      </c>
      <c r="T62" s="58" t="e">
        <f t="shared" si="25"/>
        <v>#DIV/0!</v>
      </c>
      <c r="U62" s="58" t="e">
        <f t="shared" si="25"/>
        <v>#DIV/0!</v>
      </c>
      <c r="V62" s="58" t="e">
        <f t="shared" si="25"/>
        <v>#DIV/0!</v>
      </c>
      <c r="W62" s="58" t="e">
        <f t="shared" si="25"/>
        <v>#DIV/0!</v>
      </c>
      <c r="X62" s="58" t="e">
        <f t="shared" si="25"/>
        <v>#DIV/0!</v>
      </c>
      <c r="Y62" s="312" t="e">
        <f t="shared" si="25"/>
        <v>#DIV/0!</v>
      </c>
      <c r="Z62" s="58" t="e">
        <f t="shared" si="25"/>
        <v>#DIV/0!</v>
      </c>
      <c r="AA62" s="58" t="e">
        <f t="shared" si="25"/>
        <v>#DIV/0!</v>
      </c>
      <c r="AB62" s="59">
        <f t="shared" si="25"/>
        <v>9</v>
      </c>
      <c r="AC62" s="159"/>
      <c r="AD62" s="100"/>
      <c r="AE62" s="100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  <c r="BA62" s="276"/>
      <c r="BB62" s="276"/>
      <c r="BC62" s="276"/>
      <c r="BD62" s="276"/>
      <c r="BE62" s="175"/>
      <c r="BF62" s="175"/>
      <c r="BG62" s="175"/>
      <c r="BH62" s="175"/>
      <c r="BI62" s="175"/>
      <c r="BJ62" s="175"/>
      <c r="BK62" s="175"/>
      <c r="BL62" s="175"/>
      <c r="BM62" s="175"/>
      <c r="BN62" s="175"/>
      <c r="BO62" s="175"/>
      <c r="BP62" s="175"/>
      <c r="BQ62" s="175"/>
      <c r="BR62" s="175"/>
      <c r="BS62" s="175"/>
      <c r="BT62" s="175"/>
      <c r="BU62" s="175"/>
      <c r="BV62" s="175"/>
      <c r="BW62" s="175"/>
      <c r="BX62" s="175"/>
      <c r="BY62" s="175"/>
      <c r="BZ62" s="175"/>
      <c r="CA62" s="175"/>
      <c r="CB62" s="175"/>
      <c r="CC62" s="175"/>
      <c r="CD62" s="175"/>
      <c r="CE62" s="175"/>
      <c r="CF62" s="175"/>
      <c r="CG62" s="175"/>
      <c r="CH62" s="175"/>
      <c r="CI62" s="175"/>
      <c r="CJ62" s="175"/>
      <c r="CK62" s="175"/>
      <c r="CL62" s="175"/>
      <c r="CM62" s="175"/>
      <c r="CN62" s="175"/>
      <c r="CO62" s="175"/>
      <c r="CP62" s="175"/>
      <c r="CQ62" s="175"/>
      <c r="CR62" s="175"/>
      <c r="CS62" s="175"/>
      <c r="CT62" s="175"/>
      <c r="CU62" s="175"/>
      <c r="CV62" s="175"/>
      <c r="CW62" s="175"/>
      <c r="CX62" s="175"/>
      <c r="CY62" s="175"/>
      <c r="CZ62" s="175"/>
      <c r="DA62" s="175"/>
      <c r="DB62" s="175"/>
      <c r="DC62" s="175"/>
      <c r="DD62" s="175"/>
      <c r="DE62" s="175"/>
      <c r="DF62" s="175"/>
      <c r="DG62" s="175"/>
      <c r="DH62" s="175"/>
      <c r="DI62" s="175"/>
      <c r="DJ62" s="175"/>
      <c r="DK62" s="175"/>
      <c r="DL62" s="175"/>
      <c r="DM62" s="175"/>
      <c r="DN62" s="175"/>
      <c r="DO62" s="175"/>
      <c r="DP62" s="175"/>
      <c r="DQ62" s="175"/>
      <c r="DR62" s="175"/>
      <c r="DS62" s="175"/>
      <c r="DT62" s="175"/>
      <c r="DU62" s="121"/>
      <c r="DV62" s="121"/>
      <c r="DW62" s="121"/>
      <c r="DX62" s="121"/>
      <c r="DY62" s="121"/>
      <c r="DZ62" s="121"/>
      <c r="EA62" s="12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</row>
    <row r="63" spans="1:185" s="2" customFormat="1" ht="10.5" customHeight="1">
      <c r="A63" s="1521"/>
      <c r="B63" s="1419" t="s">
        <v>153</v>
      </c>
      <c r="C63" s="1283"/>
      <c r="D63" s="1288"/>
      <c r="E63" s="82"/>
      <c r="F63" s="82"/>
      <c r="G63" s="82"/>
      <c r="H63" s="318"/>
      <c r="I63" s="82"/>
      <c r="J63" s="82"/>
      <c r="K63" s="82"/>
      <c r="L63" s="82"/>
      <c r="M63" s="82"/>
      <c r="N63" s="318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318"/>
      <c r="Z63" s="82"/>
      <c r="AA63" s="82"/>
      <c r="AB63" s="83"/>
      <c r="AC63" s="53" t="s">
        <v>125</v>
      </c>
      <c r="AD63" s="56">
        <f>AD65/AC65</f>
        <v>0.50154798761641506</v>
      </c>
      <c r="AE63" s="64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6"/>
      <c r="AY63" s="276"/>
      <c r="AZ63" s="276"/>
      <c r="BA63" s="276"/>
      <c r="BB63" s="276"/>
      <c r="BC63" s="276"/>
      <c r="BD63" s="276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21"/>
      <c r="DV63" s="121"/>
      <c r="DW63" s="121"/>
      <c r="DX63" s="121"/>
      <c r="DY63" s="121"/>
      <c r="DZ63" s="121"/>
      <c r="EA63" s="12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</row>
    <row r="64" spans="1:185" s="2" customFormat="1" ht="10.5" customHeight="1">
      <c r="A64" s="1522"/>
      <c r="B64" s="1420"/>
      <c r="C64" s="1282" t="s">
        <v>136</v>
      </c>
      <c r="D64" s="144" t="s">
        <v>34</v>
      </c>
      <c r="E64" s="48">
        <v>19</v>
      </c>
      <c r="F64" s="48">
        <v>17</v>
      </c>
      <c r="G64" s="48">
        <v>19</v>
      </c>
      <c r="H64" s="324">
        <v>20</v>
      </c>
      <c r="I64" s="48">
        <v>21</v>
      </c>
      <c r="J64" s="48">
        <v>19</v>
      </c>
      <c r="K64" s="48">
        <v>29</v>
      </c>
      <c r="L64" s="48">
        <v>22</v>
      </c>
      <c r="M64" s="48">
        <v>32</v>
      </c>
      <c r="N64" s="324">
        <v>33</v>
      </c>
      <c r="O64" s="48">
        <v>28</v>
      </c>
      <c r="P64" s="48">
        <v>33</v>
      </c>
      <c r="Q64" s="48">
        <v>31</v>
      </c>
      <c r="R64" s="48">
        <v>32</v>
      </c>
      <c r="S64" s="48">
        <v>35</v>
      </c>
      <c r="T64" s="48">
        <v>31</v>
      </c>
      <c r="U64" s="48">
        <v>26</v>
      </c>
      <c r="V64" s="48">
        <v>25</v>
      </c>
      <c r="W64" s="48">
        <v>24</v>
      </c>
      <c r="X64" s="48">
        <v>24</v>
      </c>
      <c r="Y64" s="324">
        <v>27</v>
      </c>
      <c r="Z64" s="48">
        <v>21</v>
      </c>
      <c r="AA64" s="48">
        <v>24</v>
      </c>
      <c r="AB64" s="101">
        <v>23</v>
      </c>
      <c r="AC64" s="159"/>
      <c r="AD64" s="100"/>
      <c r="AE64" s="64"/>
      <c r="AF64" s="276"/>
      <c r="AG64" s="276"/>
      <c r="AH64" s="276"/>
      <c r="AI64" s="276"/>
      <c r="AJ64" s="276"/>
      <c r="AK64" s="276"/>
      <c r="AL64" s="276"/>
      <c r="AM64" s="276"/>
      <c r="AN64" s="276"/>
      <c r="AO64" s="276"/>
      <c r="AP64" s="276"/>
      <c r="AQ64" s="276"/>
      <c r="AR64" s="276"/>
      <c r="AS64" s="276"/>
      <c r="AT64" s="276"/>
      <c r="AU64" s="276"/>
      <c r="AV64" s="276"/>
      <c r="AW64" s="276"/>
      <c r="AX64" s="276"/>
      <c r="AY64" s="276"/>
      <c r="AZ64" s="276"/>
      <c r="BA64" s="276"/>
      <c r="BB64" s="276"/>
      <c r="BC64" s="276"/>
      <c r="BD64" s="276"/>
      <c r="BE64" s="175"/>
      <c r="BF64" s="175"/>
      <c r="BG64" s="175"/>
      <c r="BH64" s="175"/>
      <c r="BI64" s="175"/>
      <c r="BJ64" s="175"/>
      <c r="BK64" s="175"/>
      <c r="BL64" s="175"/>
      <c r="BM64" s="175"/>
      <c r="BN64" s="175"/>
      <c r="BO64" s="175"/>
      <c r="BP64" s="175"/>
      <c r="BQ64" s="175"/>
      <c r="BR64" s="175"/>
      <c r="BS64" s="175"/>
      <c r="BT64" s="175"/>
      <c r="BU64" s="175"/>
      <c r="BV64" s="175"/>
      <c r="BW64" s="175"/>
      <c r="BX64" s="175"/>
      <c r="BY64" s="175"/>
      <c r="BZ64" s="175"/>
      <c r="CA64" s="175"/>
      <c r="CB64" s="175"/>
      <c r="CC64" s="175"/>
      <c r="CD64" s="175"/>
      <c r="CE64" s="175"/>
      <c r="CF64" s="175"/>
      <c r="CG64" s="175"/>
      <c r="CH64" s="175"/>
      <c r="CI64" s="175"/>
      <c r="CJ64" s="175"/>
      <c r="CK64" s="175"/>
      <c r="CL64" s="175"/>
      <c r="CM64" s="175"/>
      <c r="CN64" s="175"/>
      <c r="CO64" s="175"/>
      <c r="CP64" s="175"/>
      <c r="CQ64" s="175"/>
      <c r="CR64" s="175"/>
      <c r="CS64" s="175"/>
      <c r="CT64" s="175"/>
      <c r="CU64" s="175"/>
      <c r="CV64" s="175"/>
      <c r="CW64" s="175"/>
      <c r="CX64" s="175"/>
      <c r="CY64" s="175"/>
      <c r="CZ64" s="175"/>
      <c r="DA64" s="175"/>
      <c r="DB64" s="175"/>
      <c r="DC64" s="175"/>
      <c r="DD64" s="175"/>
      <c r="DE64" s="175"/>
      <c r="DF64" s="175"/>
      <c r="DG64" s="175"/>
      <c r="DH64" s="175"/>
      <c r="DI64" s="175"/>
      <c r="DJ64" s="175"/>
      <c r="DK64" s="175"/>
      <c r="DL64" s="175"/>
      <c r="DM64" s="175"/>
      <c r="DN64" s="175"/>
      <c r="DO64" s="175"/>
      <c r="DP64" s="175"/>
      <c r="DQ64" s="175"/>
      <c r="DR64" s="175"/>
      <c r="DS64" s="175"/>
      <c r="DT64" s="175"/>
      <c r="DU64" s="121"/>
      <c r="DV64" s="121"/>
      <c r="DW64" s="121"/>
      <c r="DX64" s="121"/>
      <c r="DY64" s="121"/>
      <c r="DZ64" s="121"/>
      <c r="EA64" s="12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</row>
    <row r="65" spans="1:185" s="1" customFormat="1" ht="10.5" customHeight="1">
      <c r="A65" s="1522"/>
      <c r="B65" s="1420"/>
      <c r="C65" s="1282" t="s">
        <v>137</v>
      </c>
      <c r="D65" s="144" t="s">
        <v>126</v>
      </c>
      <c r="E65" s="54">
        <f>ROUND((AG65-AF65)*$AE65,2)</f>
        <v>1.01</v>
      </c>
      <c r="F65" s="54">
        <f t="shared" ref="F65" si="26">ROUND((AH65-AG65)*$AE65,2)</f>
        <v>1.04</v>
      </c>
      <c r="G65" s="54">
        <v>1.06</v>
      </c>
      <c r="H65" s="311">
        <v>1.01</v>
      </c>
      <c r="I65" s="54">
        <f t="shared" ref="I65" si="27">ROUND((AK65-AJ65)*$AE65,2)</f>
        <v>1.26</v>
      </c>
      <c r="J65" s="54">
        <v>1.1299999999999999</v>
      </c>
      <c r="K65" s="54">
        <f t="shared" ref="K65" si="28">ROUND((AM65-AL65)*$AE65,2)</f>
        <v>1.74</v>
      </c>
      <c r="L65" s="54">
        <v>1.27</v>
      </c>
      <c r="M65" s="54">
        <f t="shared" ref="M65:S65" si="29">ROUND((AO65-AN65)*$AE65,2)</f>
        <v>1.9</v>
      </c>
      <c r="N65" s="311">
        <f>ROUND((AP65-AO65)*$AE65,2)</f>
        <v>2.27</v>
      </c>
      <c r="O65" s="54">
        <f>ROUND((AQ65-AP65)*$AE65,2)</f>
        <v>1.6</v>
      </c>
      <c r="P65" s="54">
        <f t="shared" si="29"/>
        <v>1.79</v>
      </c>
      <c r="Q65" s="54">
        <f t="shared" si="29"/>
        <v>2.04</v>
      </c>
      <c r="R65" s="54">
        <f t="shared" si="29"/>
        <v>1.54</v>
      </c>
      <c r="S65" s="54">
        <f t="shared" si="29"/>
        <v>2.16</v>
      </c>
      <c r="T65" s="54">
        <v>1.79</v>
      </c>
      <c r="U65" s="54">
        <f t="shared" ref="U65:V65" si="30">ROUND((AW65-AV65)*$AE65,2)</f>
        <v>1.6</v>
      </c>
      <c r="V65" s="54">
        <f t="shared" si="30"/>
        <v>1.68</v>
      </c>
      <c r="W65" s="54">
        <v>1.53</v>
      </c>
      <c r="X65" s="54">
        <f>ROUND((AZ65-AY65)*$AE65,2)</f>
        <v>1.54</v>
      </c>
      <c r="Y65" s="311">
        <f>ROUND((BA65-AZ65)*$AE65,2)</f>
        <v>1.65</v>
      </c>
      <c r="Z65" s="54">
        <f>ROUND((BB65-BA65)*$AE65,2)</f>
        <v>1.23</v>
      </c>
      <c r="AA65" s="54">
        <f>ROUND((BC65-BB65)*$AE65,2)</f>
        <v>1.46</v>
      </c>
      <c r="AB65" s="55">
        <f t="shared" ref="AB65" si="31">ROUND((BD65-BC65)*$AE65,2)</f>
        <v>1.34</v>
      </c>
      <c r="AC65" s="87">
        <f>(BD65-AF65)*AE65</f>
        <v>36.175999999984924</v>
      </c>
      <c r="AD65" s="88">
        <f>(BD66-AF66)*AE65</f>
        <v>18.144000000003871</v>
      </c>
      <c r="AE65" s="64">
        <v>28</v>
      </c>
      <c r="AF65" s="276">
        <v>5420.3220000000001</v>
      </c>
      <c r="AG65" s="276">
        <v>5420.3580000000002</v>
      </c>
      <c r="AH65" s="276">
        <v>5420.3950000000004</v>
      </c>
      <c r="AI65" s="276">
        <v>5420.4290000000001</v>
      </c>
      <c r="AJ65" s="276">
        <v>5420.4589999999998</v>
      </c>
      <c r="AK65" s="276">
        <v>5420.5039999999999</v>
      </c>
      <c r="AL65" s="276">
        <v>5420.5519999999997</v>
      </c>
      <c r="AM65" s="276">
        <v>5420.6139999999996</v>
      </c>
      <c r="AN65" s="276">
        <v>5420.6610000000001</v>
      </c>
      <c r="AO65" s="276">
        <v>5420.7290000000003</v>
      </c>
      <c r="AP65" s="276">
        <v>5420.81</v>
      </c>
      <c r="AQ65" s="276">
        <v>5420.8670000000002</v>
      </c>
      <c r="AR65" s="276">
        <v>5420.9309999999996</v>
      </c>
      <c r="AS65" s="276">
        <v>5421.0039999999999</v>
      </c>
      <c r="AT65" s="276">
        <v>5421.0590000000002</v>
      </c>
      <c r="AU65" s="276">
        <v>5421.1360000000004</v>
      </c>
      <c r="AV65" s="276">
        <v>5421.1909999999998</v>
      </c>
      <c r="AW65" s="276">
        <v>5421.2479999999996</v>
      </c>
      <c r="AX65" s="276">
        <v>5421.308</v>
      </c>
      <c r="AY65" s="276">
        <v>5421.3559999999998</v>
      </c>
      <c r="AZ65" s="276">
        <v>5421.4110000000001</v>
      </c>
      <c r="BA65" s="276">
        <v>5421.47</v>
      </c>
      <c r="BB65" s="276">
        <v>5421.5140000000001</v>
      </c>
      <c r="BC65" s="276">
        <v>5421.5659999999998</v>
      </c>
      <c r="BD65" s="777">
        <v>5421.6139999999996</v>
      </c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5"/>
      <c r="CI65" s="175"/>
      <c r="CJ65" s="175"/>
      <c r="CK65" s="175"/>
      <c r="CL65" s="175"/>
      <c r="CM65" s="175"/>
      <c r="CN65" s="175"/>
      <c r="CO65" s="175"/>
      <c r="CP65" s="175"/>
      <c r="CQ65" s="175"/>
      <c r="CR65" s="175"/>
      <c r="CS65" s="175"/>
      <c r="CT65" s="175"/>
      <c r="CU65" s="175"/>
      <c r="CV65" s="175"/>
      <c r="CW65" s="175"/>
      <c r="CX65" s="175"/>
      <c r="CY65" s="175"/>
      <c r="CZ65" s="175"/>
      <c r="DA65" s="175"/>
      <c r="DB65" s="175"/>
      <c r="DC65" s="175"/>
      <c r="DD65" s="175"/>
      <c r="DE65" s="175"/>
      <c r="DF65" s="175"/>
      <c r="DG65" s="175"/>
      <c r="DH65" s="175"/>
      <c r="DI65" s="175"/>
      <c r="DJ65" s="175"/>
      <c r="DK65" s="175"/>
      <c r="DL65" s="175"/>
      <c r="DM65" s="175"/>
      <c r="DN65" s="175"/>
      <c r="DO65" s="175"/>
      <c r="DP65" s="175"/>
      <c r="DQ65" s="175"/>
      <c r="DR65" s="175"/>
      <c r="DS65" s="175"/>
      <c r="DT65" s="175"/>
      <c r="DU65" s="175"/>
      <c r="DV65" s="175"/>
      <c r="DW65" s="175"/>
      <c r="DX65" s="175"/>
      <c r="DY65" s="175"/>
      <c r="DZ65" s="175"/>
      <c r="EA65" s="175"/>
    </row>
    <row r="66" spans="1:185" s="2" customFormat="1" ht="10.5" customHeight="1">
      <c r="A66" s="1522"/>
      <c r="B66" s="1420"/>
      <c r="C66" s="1282" t="s">
        <v>137</v>
      </c>
      <c r="D66" s="144" t="s">
        <v>127</v>
      </c>
      <c r="E66" s="54">
        <f>ROUND((AG66-AF66)*$AE65,2)</f>
        <v>0.64</v>
      </c>
      <c r="F66" s="54">
        <v>0.63</v>
      </c>
      <c r="G66" s="54">
        <f t="shared" ref="G66" si="32">ROUND((AI66-AH66)*$AE65,2)</f>
        <v>0.73</v>
      </c>
      <c r="H66" s="311">
        <v>0.98</v>
      </c>
      <c r="I66" s="54">
        <f t="shared" ref="I66" si="33">ROUND((AK66-AJ66)*$AE65,2)</f>
        <v>0.67</v>
      </c>
      <c r="J66" s="54">
        <v>0.63</v>
      </c>
      <c r="K66" s="54">
        <f t="shared" ref="K66" si="34">ROUND((AM66-AL66)*$AE65,2)</f>
        <v>0.76</v>
      </c>
      <c r="L66" s="54">
        <v>0.67</v>
      </c>
      <c r="M66" s="54">
        <v>0.98</v>
      </c>
      <c r="N66" s="311">
        <v>0.97</v>
      </c>
      <c r="O66" s="54">
        <v>0.77</v>
      </c>
      <c r="P66" s="54">
        <f t="shared" ref="P66:Q66" si="35">ROUND((AR66-AQ66)*$AE65,2)</f>
        <v>0.95</v>
      </c>
      <c r="Q66" s="54">
        <f t="shared" si="35"/>
        <v>0.95</v>
      </c>
      <c r="R66" s="54">
        <v>0.94</v>
      </c>
      <c r="S66" s="54">
        <f t="shared" ref="S66:V66" si="36">ROUND((AU66-AT66)*$AE65,2)</f>
        <v>0.87</v>
      </c>
      <c r="T66" s="54">
        <f t="shared" si="36"/>
        <v>0.9</v>
      </c>
      <c r="U66" s="54">
        <f t="shared" si="36"/>
        <v>0.7</v>
      </c>
      <c r="V66" s="54">
        <f t="shared" si="36"/>
        <v>0.73</v>
      </c>
      <c r="W66" s="54">
        <v>0.83</v>
      </c>
      <c r="X66" s="54">
        <f t="shared" ref="X66:AA66" si="37">ROUND((AZ66-AY66)*$AE65,2)</f>
        <v>0.81</v>
      </c>
      <c r="Y66" s="311">
        <f t="shared" si="37"/>
        <v>0.76</v>
      </c>
      <c r="Z66" s="54">
        <f t="shared" si="37"/>
        <v>0.76</v>
      </c>
      <c r="AA66" s="54">
        <f t="shared" si="37"/>
        <v>0.81</v>
      </c>
      <c r="AB66" s="55">
        <v>0.83</v>
      </c>
      <c r="AC66" s="53"/>
      <c r="AD66" s="56"/>
      <c r="AE66" s="64"/>
      <c r="AF66" s="276">
        <v>2904.502</v>
      </c>
      <c r="AG66" s="276">
        <v>2904.5250000000001</v>
      </c>
      <c r="AH66" s="276">
        <v>2904.5450000000001</v>
      </c>
      <c r="AI66" s="276">
        <v>2904.5709999999999</v>
      </c>
      <c r="AJ66" s="276">
        <v>2904.59</v>
      </c>
      <c r="AK66" s="276">
        <v>2904.614</v>
      </c>
      <c r="AL66" s="276">
        <v>2904.64</v>
      </c>
      <c r="AM66" s="276">
        <v>2904.6669999999999</v>
      </c>
      <c r="AN66" s="276">
        <v>2904.694</v>
      </c>
      <c r="AO66" s="276">
        <v>2904.723</v>
      </c>
      <c r="AP66" s="276">
        <v>2904.7489999999998</v>
      </c>
      <c r="AQ66" s="276">
        <v>2904.7840000000001</v>
      </c>
      <c r="AR66" s="276">
        <v>2904.8180000000002</v>
      </c>
      <c r="AS66" s="276">
        <v>2904.8519999999999</v>
      </c>
      <c r="AT66" s="276">
        <v>2904.8780000000002</v>
      </c>
      <c r="AU66" s="276">
        <v>2904.9090000000001</v>
      </c>
      <c r="AV66" s="276">
        <v>2904.9409999999998</v>
      </c>
      <c r="AW66" s="276">
        <v>2904.9659999999999</v>
      </c>
      <c r="AX66" s="276">
        <v>2904.9920000000002</v>
      </c>
      <c r="AY66" s="276">
        <v>2905.0140000000001</v>
      </c>
      <c r="AZ66" s="276">
        <v>2905.0430000000001</v>
      </c>
      <c r="BA66" s="276">
        <v>2905.07</v>
      </c>
      <c r="BB66" s="276">
        <v>2905.0970000000002</v>
      </c>
      <c r="BC66" s="276">
        <v>2905.1260000000002</v>
      </c>
      <c r="BD66" s="276">
        <v>2905.15</v>
      </c>
      <c r="BE66" s="175">
        <v>9.0440000000000005</v>
      </c>
      <c r="BF66" s="175">
        <v>9.0440000000000005</v>
      </c>
      <c r="BG66" s="175">
        <v>9.0440000000000005</v>
      </c>
      <c r="BH66" s="175">
        <v>9.0440000000000005</v>
      </c>
      <c r="BI66" s="175">
        <v>9.0440000000000005</v>
      </c>
      <c r="BJ66" s="175">
        <v>9.0440000000000005</v>
      </c>
      <c r="BK66" s="175">
        <v>9.0440000000000005</v>
      </c>
      <c r="BL66" s="175">
        <v>9.0440000000000005</v>
      </c>
      <c r="BM66" s="175">
        <v>9.0440000000000005</v>
      </c>
      <c r="BN66" s="175">
        <v>9.0440000000000005</v>
      </c>
      <c r="BO66" s="175">
        <v>9.0440000000000005</v>
      </c>
      <c r="BP66" s="175">
        <v>9.0440000000000005</v>
      </c>
      <c r="BQ66" s="175">
        <v>9.0440000000000005</v>
      </c>
      <c r="BR66" s="175">
        <v>9.0440000000000005</v>
      </c>
      <c r="BS66" s="175">
        <v>9.0440000000000005</v>
      </c>
      <c r="BT66" s="175">
        <v>9.0440000000000005</v>
      </c>
      <c r="BU66" s="175">
        <v>9.0440000000000005</v>
      </c>
      <c r="BV66" s="175">
        <v>9.0440000000000005</v>
      </c>
      <c r="BW66" s="175">
        <v>9.0440000000000005</v>
      </c>
      <c r="BX66" s="175">
        <v>9.0440000000000005</v>
      </c>
      <c r="BY66" s="175">
        <v>9.0440000000000005</v>
      </c>
      <c r="BZ66" s="175">
        <v>9.0440000000000005</v>
      </c>
      <c r="CA66" s="175">
        <v>9.0440000000000005</v>
      </c>
      <c r="CB66" s="175">
        <v>9.0440000000000005</v>
      </c>
      <c r="CC66" s="175">
        <v>9.0440000000000005</v>
      </c>
      <c r="CD66" s="175"/>
      <c r="CE66" s="175"/>
      <c r="CF66" s="175"/>
      <c r="CG66" s="175"/>
      <c r="CH66" s="175"/>
      <c r="CI66" s="175"/>
      <c r="CJ66" s="175"/>
      <c r="CK66" s="175"/>
      <c r="CL66" s="175"/>
      <c r="CM66" s="175"/>
      <c r="CN66" s="175"/>
      <c r="CO66" s="175"/>
      <c r="CP66" s="175"/>
      <c r="CQ66" s="175"/>
      <c r="CR66" s="175"/>
      <c r="CS66" s="175"/>
      <c r="CT66" s="175"/>
      <c r="CU66" s="175"/>
      <c r="CV66" s="175"/>
      <c r="CW66" s="175"/>
      <c r="CX66" s="175"/>
      <c r="CY66" s="175"/>
      <c r="CZ66" s="175"/>
      <c r="DA66" s="175"/>
      <c r="DB66" s="175"/>
      <c r="DC66" s="175"/>
      <c r="DD66" s="175"/>
      <c r="DE66" s="175"/>
      <c r="DF66" s="175"/>
      <c r="DG66" s="175"/>
      <c r="DH66" s="175"/>
      <c r="DI66" s="175"/>
      <c r="DJ66" s="175"/>
      <c r="DK66" s="175"/>
      <c r="DL66" s="175"/>
      <c r="DM66" s="175"/>
      <c r="DN66" s="175"/>
      <c r="DO66" s="175"/>
      <c r="DP66" s="175"/>
      <c r="DQ66" s="175"/>
      <c r="DR66" s="175"/>
      <c r="DS66" s="175"/>
      <c r="DT66" s="175"/>
      <c r="DU66" s="121"/>
      <c r="DV66" s="121"/>
      <c r="DW66" s="121"/>
      <c r="DX66" s="121"/>
      <c r="DY66" s="121"/>
      <c r="DZ66" s="121"/>
      <c r="EA66" s="12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</row>
    <row r="67" spans="1:185" s="2" customFormat="1" ht="10.5" customHeight="1" thickBot="1">
      <c r="A67" s="1523"/>
      <c r="B67" s="1421"/>
      <c r="C67" s="293"/>
      <c r="D67" s="254" t="s">
        <v>42</v>
      </c>
      <c r="E67" s="89">
        <f t="shared" ref="E67:AB67" si="38">E66/E65</f>
        <v>0.63366336633663367</v>
      </c>
      <c r="F67" s="89">
        <f t="shared" si="38"/>
        <v>0.60576923076923073</v>
      </c>
      <c r="G67" s="89">
        <f t="shared" si="38"/>
        <v>0.68867924528301883</v>
      </c>
      <c r="H67" s="320">
        <f t="shared" si="38"/>
        <v>0.97029702970297027</v>
      </c>
      <c r="I67" s="89">
        <f t="shared" si="38"/>
        <v>0.53174603174603174</v>
      </c>
      <c r="J67" s="89">
        <f t="shared" si="38"/>
        <v>0.5575221238938054</v>
      </c>
      <c r="K67" s="89">
        <f t="shared" si="38"/>
        <v>0.43678160919540232</v>
      </c>
      <c r="L67" s="89">
        <f t="shared" si="38"/>
        <v>0.5275590551181103</v>
      </c>
      <c r="M67" s="89">
        <f t="shared" si="38"/>
        <v>0.51578947368421058</v>
      </c>
      <c r="N67" s="320">
        <f t="shared" si="38"/>
        <v>0.42731277533039647</v>
      </c>
      <c r="O67" s="89">
        <f t="shared" si="38"/>
        <v>0.48125000000000001</v>
      </c>
      <c r="P67" s="89">
        <f t="shared" si="38"/>
        <v>0.53072625698324016</v>
      </c>
      <c r="Q67" s="89">
        <f t="shared" si="38"/>
        <v>0.46568627450980388</v>
      </c>
      <c r="R67" s="89">
        <f t="shared" si="38"/>
        <v>0.61038961038961037</v>
      </c>
      <c r="S67" s="89">
        <f t="shared" si="38"/>
        <v>0.40277777777777773</v>
      </c>
      <c r="T67" s="89">
        <f t="shared" si="38"/>
        <v>0.5027932960893855</v>
      </c>
      <c r="U67" s="89">
        <f t="shared" si="38"/>
        <v>0.43749999999999994</v>
      </c>
      <c r="V67" s="89">
        <f t="shared" si="38"/>
        <v>0.43452380952380953</v>
      </c>
      <c r="W67" s="89">
        <f t="shared" si="38"/>
        <v>0.54248366013071891</v>
      </c>
      <c r="X67" s="89">
        <f t="shared" si="38"/>
        <v>0.52597402597402598</v>
      </c>
      <c r="Y67" s="320">
        <f t="shared" si="38"/>
        <v>0.46060606060606063</v>
      </c>
      <c r="Z67" s="89">
        <f t="shared" si="38"/>
        <v>0.61788617886178865</v>
      </c>
      <c r="AA67" s="89">
        <f t="shared" si="38"/>
        <v>0.5547945205479452</v>
      </c>
      <c r="AB67" s="90">
        <f t="shared" si="38"/>
        <v>0.61940298507462677</v>
      </c>
      <c r="AC67" s="53"/>
      <c r="AD67" s="56"/>
      <c r="AE67" s="64"/>
      <c r="AF67" s="276"/>
      <c r="AG67" s="276"/>
      <c r="AH67" s="276"/>
      <c r="AI67" s="276"/>
      <c r="AJ67" s="276"/>
      <c r="AK67" s="276"/>
      <c r="AL67" s="276"/>
      <c r="AM67" s="276"/>
      <c r="AN67" s="276"/>
      <c r="AO67" s="276"/>
      <c r="AP67" s="276"/>
      <c r="AQ67" s="276"/>
      <c r="AR67" s="276"/>
      <c r="AS67" s="276"/>
      <c r="AT67" s="276"/>
      <c r="AU67" s="276"/>
      <c r="AV67" s="276"/>
      <c r="AW67" s="276"/>
      <c r="AX67" s="276"/>
      <c r="AY67" s="276"/>
      <c r="AZ67" s="276"/>
      <c r="BA67" s="276"/>
      <c r="BB67" s="276"/>
      <c r="BC67" s="276"/>
      <c r="BD67" s="276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21"/>
      <c r="DV67" s="121"/>
      <c r="DW67" s="121"/>
      <c r="DX67" s="121"/>
      <c r="DY67" s="121"/>
      <c r="DZ67" s="121"/>
      <c r="EA67" s="12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</row>
    <row r="68" spans="1:185" s="2" customFormat="1" ht="10.5" customHeight="1">
      <c r="A68" s="1524"/>
      <c r="B68" s="1351" t="s">
        <v>158</v>
      </c>
      <c r="C68" s="1283"/>
      <c r="D68" s="1288"/>
      <c r="E68" s="82"/>
      <c r="F68" s="82"/>
      <c r="G68" s="82"/>
      <c r="H68" s="318"/>
      <c r="I68" s="82"/>
      <c r="J68" s="82"/>
      <c r="K68" s="82"/>
      <c r="L68" s="82"/>
      <c r="M68" s="82"/>
      <c r="N68" s="318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318"/>
      <c r="Z68" s="82"/>
      <c r="AA68" s="82"/>
      <c r="AB68" s="83"/>
      <c r="AC68" s="53" t="s">
        <v>125</v>
      </c>
      <c r="AD68" s="56">
        <f>AD70/AC70</f>
        <v>0.39984825493151133</v>
      </c>
      <c r="AE68" s="64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6"/>
      <c r="AW68" s="276"/>
      <c r="AX68" s="276"/>
      <c r="AY68" s="276"/>
      <c r="AZ68" s="276"/>
      <c r="BA68" s="276"/>
      <c r="BB68" s="276"/>
      <c r="BC68" s="276"/>
      <c r="BD68" s="276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21"/>
      <c r="DV68" s="121"/>
      <c r="DW68" s="121"/>
      <c r="DX68" s="121"/>
      <c r="DY68" s="121"/>
      <c r="DZ68" s="121"/>
      <c r="EA68" s="12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</row>
    <row r="69" spans="1:185" s="2" customFormat="1" ht="10.5" customHeight="1">
      <c r="A69" s="1525"/>
      <c r="B69" s="1352"/>
      <c r="C69" s="1282" t="s">
        <v>136</v>
      </c>
      <c r="D69" s="144" t="s">
        <v>34</v>
      </c>
      <c r="E69" s="48">
        <v>15</v>
      </c>
      <c r="F69" s="48">
        <v>15</v>
      </c>
      <c r="G69" s="48">
        <v>16</v>
      </c>
      <c r="H69" s="324">
        <v>15</v>
      </c>
      <c r="I69" s="48">
        <v>15</v>
      </c>
      <c r="J69" s="48">
        <v>16</v>
      </c>
      <c r="K69" s="48">
        <v>20</v>
      </c>
      <c r="L69" s="48">
        <v>20</v>
      </c>
      <c r="M69" s="48">
        <v>31</v>
      </c>
      <c r="N69" s="324">
        <v>38</v>
      </c>
      <c r="O69" s="48">
        <v>33</v>
      </c>
      <c r="P69" s="48">
        <v>34</v>
      </c>
      <c r="Q69" s="48">
        <v>30</v>
      </c>
      <c r="R69" s="48">
        <v>36</v>
      </c>
      <c r="S69" s="48">
        <v>36</v>
      </c>
      <c r="T69" s="48">
        <v>33</v>
      </c>
      <c r="U69" s="48">
        <v>28</v>
      </c>
      <c r="V69" s="48">
        <v>26</v>
      </c>
      <c r="W69" s="48">
        <v>25</v>
      </c>
      <c r="X69" s="48">
        <v>24</v>
      </c>
      <c r="Y69" s="324">
        <v>29</v>
      </c>
      <c r="Z69" s="48">
        <v>17</v>
      </c>
      <c r="AA69" s="48">
        <v>22</v>
      </c>
      <c r="AB69" s="101">
        <v>24</v>
      </c>
      <c r="AC69" s="159"/>
      <c r="AD69" s="100"/>
      <c r="AE69" s="64"/>
      <c r="AF69" s="276"/>
      <c r="AG69" s="276"/>
      <c r="AH69" s="276"/>
      <c r="AI69" s="276"/>
      <c r="AJ69" s="276"/>
      <c r="AK69" s="276"/>
      <c r="AL69" s="276"/>
      <c r="AM69" s="276"/>
      <c r="AN69" s="276"/>
      <c r="AO69" s="276"/>
      <c r="AP69" s="276"/>
      <c r="AQ69" s="276"/>
      <c r="AR69" s="276"/>
      <c r="AS69" s="276"/>
      <c r="AT69" s="276"/>
      <c r="AU69" s="276"/>
      <c r="AV69" s="276"/>
      <c r="AW69" s="276"/>
      <c r="AX69" s="276"/>
      <c r="AY69" s="276"/>
      <c r="AZ69" s="276"/>
      <c r="BA69" s="276"/>
      <c r="BB69" s="276"/>
      <c r="BC69" s="276"/>
      <c r="BD69" s="276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21"/>
      <c r="DV69" s="121"/>
      <c r="DW69" s="121"/>
      <c r="DX69" s="121"/>
      <c r="DY69" s="121"/>
      <c r="DZ69" s="121"/>
      <c r="EA69" s="12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</row>
    <row r="70" spans="1:185" s="1" customFormat="1" ht="10.5" customHeight="1">
      <c r="A70" s="1525"/>
      <c r="B70" s="1352"/>
      <c r="C70" s="1282" t="s">
        <v>137</v>
      </c>
      <c r="D70" s="144" t="s">
        <v>126</v>
      </c>
      <c r="E70" s="54">
        <f>ROUND((AG70-AF70)*$AE70,2)</f>
        <v>0.98</v>
      </c>
      <c r="F70" s="54">
        <f t="shared" ref="F70:I70" si="39">ROUND((AH70-AG70)*$AE70,2)</f>
        <v>0.81</v>
      </c>
      <c r="G70" s="54">
        <f t="shared" si="39"/>
        <v>1.06</v>
      </c>
      <c r="H70" s="311">
        <f t="shared" si="39"/>
        <v>0.78</v>
      </c>
      <c r="I70" s="54">
        <f t="shared" si="39"/>
        <v>1.04</v>
      </c>
      <c r="J70" s="54">
        <v>0.9</v>
      </c>
      <c r="K70" s="54">
        <f t="shared" ref="K70:L70" si="40">ROUND((AM70-AL70)*$AE70,2)</f>
        <v>1.37</v>
      </c>
      <c r="L70" s="54">
        <f t="shared" si="40"/>
        <v>1.37</v>
      </c>
      <c r="M70" s="54">
        <f>ROUND((AO70-AN70)*$AE70,2)</f>
        <v>1.48</v>
      </c>
      <c r="N70" s="311">
        <f>ROUND((AP70-AO70)*$AE70,2)</f>
        <v>2.38</v>
      </c>
      <c r="O70" s="54">
        <f>ROUND((AQ70-AP70)*$AE70,2)</f>
        <v>1.82</v>
      </c>
      <c r="P70" s="54">
        <f t="shared" ref="P70" si="41">ROUND((AR70-AQ70)*$AE70,2)</f>
        <v>2.04</v>
      </c>
      <c r="Q70" s="54">
        <v>1.98</v>
      </c>
      <c r="R70" s="54">
        <v>1.97</v>
      </c>
      <c r="S70" s="54">
        <f t="shared" ref="S70:X70" si="42">ROUND((AU70-AT70)*$AE70,2)</f>
        <v>2.1</v>
      </c>
      <c r="T70" s="54">
        <f t="shared" si="42"/>
        <v>2.21</v>
      </c>
      <c r="U70" s="54">
        <f t="shared" si="42"/>
        <v>1.74</v>
      </c>
      <c r="V70" s="54">
        <f t="shared" si="42"/>
        <v>1.62</v>
      </c>
      <c r="W70" s="54">
        <f t="shared" si="42"/>
        <v>1.51</v>
      </c>
      <c r="X70" s="54">
        <f t="shared" si="42"/>
        <v>1.48</v>
      </c>
      <c r="Y70" s="311">
        <f>ROUND((BA70-AZ70)*$AE70,2)</f>
        <v>1.85</v>
      </c>
      <c r="Z70" s="54">
        <f>ROUND((BB70-BA70)*$AE70,2)</f>
        <v>1.06</v>
      </c>
      <c r="AA70" s="54">
        <f t="shared" ref="AA70" si="43">ROUND((BC70-BB70)*$AE70,2)</f>
        <v>1.48</v>
      </c>
      <c r="AB70" s="55">
        <f>ROUND((BD70-BC70)*$AE70,2)</f>
        <v>1.51</v>
      </c>
      <c r="AC70" s="87">
        <f>(BD70-AF70)*AE70</f>
        <v>36.904000000005908</v>
      </c>
      <c r="AD70" s="88">
        <f>(BD71-AF71)*AE70</f>
        <v>14.755999999994856</v>
      </c>
      <c r="AE70" s="64">
        <v>28</v>
      </c>
      <c r="AF70" s="276">
        <v>3785.578</v>
      </c>
      <c r="AG70" s="276">
        <v>3785.6129999999998</v>
      </c>
      <c r="AH70" s="276">
        <v>3785.6419999999998</v>
      </c>
      <c r="AI70" s="276">
        <v>3785.68</v>
      </c>
      <c r="AJ70" s="276">
        <v>3785.7080000000001</v>
      </c>
      <c r="AK70" s="276">
        <v>3785.7449999999999</v>
      </c>
      <c r="AL70" s="276">
        <v>3785.7930000000001</v>
      </c>
      <c r="AM70" s="276">
        <v>3785.8420000000001</v>
      </c>
      <c r="AN70" s="276">
        <v>3785.8910000000001</v>
      </c>
      <c r="AO70" s="276">
        <v>3785.944</v>
      </c>
      <c r="AP70" s="276">
        <v>3786.029</v>
      </c>
      <c r="AQ70" s="276">
        <v>3786.0940000000001</v>
      </c>
      <c r="AR70" s="276">
        <v>3786.1669999999999</v>
      </c>
      <c r="AS70" s="276">
        <v>3786.24</v>
      </c>
      <c r="AT70" s="276">
        <v>3786.3040000000001</v>
      </c>
      <c r="AU70" s="276">
        <v>3786.3789999999999</v>
      </c>
      <c r="AV70" s="276">
        <v>3786.4580000000001</v>
      </c>
      <c r="AW70" s="276">
        <v>3786.52</v>
      </c>
      <c r="AX70" s="276">
        <v>3786.578</v>
      </c>
      <c r="AY70" s="276">
        <v>3786.6320000000001</v>
      </c>
      <c r="AZ70" s="276">
        <v>3786.6849999999999</v>
      </c>
      <c r="BA70" s="276">
        <v>3786.7510000000002</v>
      </c>
      <c r="BB70" s="276">
        <v>3786.7890000000002</v>
      </c>
      <c r="BC70" s="276">
        <v>3786.8420000000001</v>
      </c>
      <c r="BD70" s="276">
        <v>3786.8960000000002</v>
      </c>
      <c r="BE70" s="175"/>
      <c r="BF70" s="175"/>
      <c r="BG70" s="175"/>
      <c r="BH70" s="175"/>
      <c r="BI70" s="175"/>
      <c r="BJ70" s="175"/>
      <c r="BK70" s="175"/>
      <c r="BL70" s="175"/>
      <c r="BM70" s="175"/>
      <c r="BN70" s="175"/>
      <c r="BO70" s="175"/>
      <c r="BP70" s="175"/>
      <c r="BQ70" s="175"/>
      <c r="BR70" s="175"/>
      <c r="BS70" s="175"/>
      <c r="BT70" s="175"/>
      <c r="BU70" s="175"/>
      <c r="BV70" s="175"/>
      <c r="BW70" s="175"/>
      <c r="BX70" s="175"/>
      <c r="BY70" s="175"/>
      <c r="BZ70" s="175"/>
      <c r="CA70" s="175"/>
      <c r="CB70" s="175"/>
      <c r="CC70" s="175"/>
      <c r="CD70" s="175"/>
      <c r="CE70" s="175"/>
      <c r="CF70" s="175"/>
      <c r="CG70" s="175"/>
      <c r="CH70" s="175"/>
      <c r="CI70" s="175"/>
      <c r="CJ70" s="175"/>
      <c r="CK70" s="175"/>
      <c r="CL70" s="175"/>
      <c r="CM70" s="175"/>
      <c r="CN70" s="175"/>
      <c r="CO70" s="175"/>
      <c r="CP70" s="175"/>
      <c r="CQ70" s="175"/>
      <c r="CR70" s="175"/>
      <c r="CS70" s="175"/>
      <c r="CT70" s="175"/>
      <c r="CU70" s="175"/>
      <c r="CV70" s="175"/>
      <c r="CW70" s="175"/>
      <c r="CX70" s="175"/>
      <c r="CY70" s="175"/>
      <c r="CZ70" s="175"/>
      <c r="DA70" s="175"/>
      <c r="DB70" s="175"/>
      <c r="DC70" s="175"/>
      <c r="DD70" s="175"/>
      <c r="DE70" s="175"/>
      <c r="DF70" s="175"/>
      <c r="DG70" s="175"/>
      <c r="DH70" s="175"/>
      <c r="DI70" s="175"/>
      <c r="DJ70" s="175"/>
      <c r="DK70" s="175"/>
      <c r="DL70" s="175"/>
      <c r="DM70" s="175"/>
      <c r="DN70" s="175"/>
      <c r="DO70" s="175"/>
      <c r="DP70" s="175"/>
      <c r="DQ70" s="175"/>
      <c r="DR70" s="175"/>
      <c r="DS70" s="175"/>
      <c r="DT70" s="175"/>
      <c r="DU70" s="175"/>
      <c r="DV70" s="175"/>
      <c r="DW70" s="175"/>
      <c r="DX70" s="175"/>
      <c r="DY70" s="175"/>
      <c r="DZ70" s="175"/>
      <c r="EA70" s="175"/>
    </row>
    <row r="71" spans="1:185" s="2" customFormat="1" ht="10.5" customHeight="1">
      <c r="A71" s="1525"/>
      <c r="B71" s="1352"/>
      <c r="C71" s="1282" t="s">
        <v>137</v>
      </c>
      <c r="D71" s="144" t="s">
        <v>127</v>
      </c>
      <c r="E71" s="54">
        <f>ROUND((AG71-AF71)*$AE70,2)</f>
        <v>0.34</v>
      </c>
      <c r="F71" s="54">
        <f t="shared" ref="F71:G71" si="44">ROUND((AH71-AG71)*$AE70,2)</f>
        <v>0.28000000000000003</v>
      </c>
      <c r="G71" s="54">
        <f t="shared" si="44"/>
        <v>0.36</v>
      </c>
      <c r="H71" s="311">
        <v>0.39</v>
      </c>
      <c r="I71" s="54">
        <f t="shared" ref="I71" si="45">ROUND((AK71-AJ71)*$AE70,2)</f>
        <v>0.34</v>
      </c>
      <c r="J71" s="54">
        <v>0.33</v>
      </c>
      <c r="K71" s="54">
        <f t="shared" ref="K71:L71" si="46">ROUND((AM71-AL71)*$AE70,2)</f>
        <v>0.42</v>
      </c>
      <c r="L71" s="54">
        <f t="shared" si="46"/>
        <v>0.42</v>
      </c>
      <c r="M71" s="54">
        <v>1.07</v>
      </c>
      <c r="N71" s="311">
        <v>1.03</v>
      </c>
      <c r="O71" s="54">
        <v>1.08</v>
      </c>
      <c r="P71" s="54">
        <f t="shared" ref="P71:Q71" si="47">ROUND((AR71-AQ71)*$AE70,2)</f>
        <v>0.95</v>
      </c>
      <c r="Q71" s="54">
        <f t="shared" si="47"/>
        <v>0.87</v>
      </c>
      <c r="R71" s="54">
        <v>1.05</v>
      </c>
      <c r="S71" s="54">
        <f t="shared" ref="S71:V71" si="48">ROUND((AU71-AT71)*$AE70,2)</f>
        <v>1.04</v>
      </c>
      <c r="T71" s="54">
        <f t="shared" si="48"/>
        <v>1.06</v>
      </c>
      <c r="U71" s="54">
        <f t="shared" si="48"/>
        <v>0.62</v>
      </c>
      <c r="V71" s="54">
        <f t="shared" si="48"/>
        <v>0.5</v>
      </c>
      <c r="W71" s="54">
        <v>0.74</v>
      </c>
      <c r="X71" s="54">
        <f t="shared" ref="X71:AA71" si="49">ROUND((AZ71-AY71)*$AE70,2)</f>
        <v>0.45</v>
      </c>
      <c r="Y71" s="311">
        <f t="shared" si="49"/>
        <v>0.48</v>
      </c>
      <c r="Z71" s="54">
        <f t="shared" si="49"/>
        <v>0.48</v>
      </c>
      <c r="AA71" s="54">
        <f t="shared" si="49"/>
        <v>0.45</v>
      </c>
      <c r="AB71" s="55">
        <v>0.73</v>
      </c>
      <c r="AC71" s="53"/>
      <c r="AD71" s="56"/>
      <c r="AE71" s="64"/>
      <c r="AF71" s="276">
        <v>1970.0150000000001</v>
      </c>
      <c r="AG71" s="276">
        <v>1970.027</v>
      </c>
      <c r="AH71" s="276">
        <v>1970.037</v>
      </c>
      <c r="AI71" s="276">
        <v>1970.05</v>
      </c>
      <c r="AJ71" s="276">
        <v>1970.06</v>
      </c>
      <c r="AK71" s="276">
        <v>1970.0719999999999</v>
      </c>
      <c r="AL71" s="276">
        <v>1970.087</v>
      </c>
      <c r="AM71" s="276">
        <v>1970.1020000000001</v>
      </c>
      <c r="AN71" s="276">
        <v>1970.117</v>
      </c>
      <c r="AO71" s="276">
        <v>1970.152</v>
      </c>
      <c r="AP71" s="276">
        <v>1970.183</v>
      </c>
      <c r="AQ71" s="276">
        <v>1970.231</v>
      </c>
      <c r="AR71" s="276">
        <v>1970.2650000000001</v>
      </c>
      <c r="AS71" s="276">
        <v>1970.296</v>
      </c>
      <c r="AT71" s="276">
        <v>1970.33</v>
      </c>
      <c r="AU71" s="276">
        <v>1970.367</v>
      </c>
      <c r="AV71" s="276">
        <v>1970.405</v>
      </c>
      <c r="AW71" s="276">
        <v>1970.4269999999999</v>
      </c>
      <c r="AX71" s="276">
        <v>1970.4449999999999</v>
      </c>
      <c r="AY71" s="276">
        <v>1970.461</v>
      </c>
      <c r="AZ71" s="276">
        <v>1970.4770000000001</v>
      </c>
      <c r="BA71" s="276">
        <v>1970.4939999999999</v>
      </c>
      <c r="BB71" s="276">
        <v>1970.511</v>
      </c>
      <c r="BC71" s="276">
        <v>1970.527</v>
      </c>
      <c r="BD71" s="276">
        <v>1970.5419999999999</v>
      </c>
      <c r="BE71" s="175">
        <v>5.6719999999999997</v>
      </c>
      <c r="BF71" s="175">
        <v>5.6719999999999997</v>
      </c>
      <c r="BG71" s="175">
        <v>5.6719999999999997</v>
      </c>
      <c r="BH71" s="175">
        <v>5.6719999999999997</v>
      </c>
      <c r="BI71" s="175">
        <v>5.6719999999999997</v>
      </c>
      <c r="BJ71" s="175">
        <v>5.6719999999999997</v>
      </c>
      <c r="BK71" s="175">
        <v>5.6719999999999997</v>
      </c>
      <c r="BL71" s="175">
        <v>5.6719999999999997</v>
      </c>
      <c r="BM71" s="175">
        <v>5.6719999999999997</v>
      </c>
      <c r="BN71" s="175">
        <v>5.6719999999999997</v>
      </c>
      <c r="BO71" s="175">
        <v>5.6719999999999997</v>
      </c>
      <c r="BP71" s="175">
        <v>5.6719999999999997</v>
      </c>
      <c r="BQ71" s="175">
        <v>5.6719999999999997</v>
      </c>
      <c r="BR71" s="175">
        <v>5.6719999999999997</v>
      </c>
      <c r="BS71" s="175">
        <v>5.6719999999999997</v>
      </c>
      <c r="BT71" s="175">
        <v>5.6719999999999997</v>
      </c>
      <c r="BU71" s="175">
        <v>5.6719999999999997</v>
      </c>
      <c r="BV71" s="175">
        <v>5.6719999999999997</v>
      </c>
      <c r="BW71" s="175">
        <v>5.6719999999999997</v>
      </c>
      <c r="BX71" s="175">
        <v>5.6719999999999997</v>
      </c>
      <c r="BY71" s="175">
        <v>5.6719999999999997</v>
      </c>
      <c r="BZ71" s="175">
        <v>5.6719999999999997</v>
      </c>
      <c r="CA71" s="175">
        <v>5.6719999999999997</v>
      </c>
      <c r="CB71" s="175">
        <v>5.6719999999999997</v>
      </c>
      <c r="CC71" s="175">
        <v>5.6719999999999997</v>
      </c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75"/>
      <c r="CO71" s="175"/>
      <c r="CP71" s="175"/>
      <c r="CQ71" s="175"/>
      <c r="CR71" s="175"/>
      <c r="CS71" s="175"/>
      <c r="CT71" s="175"/>
      <c r="CU71" s="175"/>
      <c r="CV71" s="175"/>
      <c r="CW71" s="175"/>
      <c r="CX71" s="175"/>
      <c r="CY71" s="175"/>
      <c r="CZ71" s="175"/>
      <c r="DA71" s="175"/>
      <c r="DB71" s="175"/>
      <c r="DC71" s="175"/>
      <c r="DD71" s="175"/>
      <c r="DE71" s="175"/>
      <c r="DF71" s="175"/>
      <c r="DG71" s="175"/>
      <c r="DH71" s="175"/>
      <c r="DI71" s="175"/>
      <c r="DJ71" s="175"/>
      <c r="DK71" s="175"/>
      <c r="DL71" s="175"/>
      <c r="DM71" s="175"/>
      <c r="DN71" s="175"/>
      <c r="DO71" s="175"/>
      <c r="DP71" s="175"/>
      <c r="DQ71" s="175"/>
      <c r="DR71" s="175"/>
      <c r="DS71" s="175"/>
      <c r="DT71" s="175"/>
      <c r="DU71" s="121"/>
      <c r="DV71" s="121"/>
      <c r="DW71" s="121"/>
      <c r="DX71" s="121"/>
      <c r="DY71" s="121"/>
      <c r="DZ71" s="121"/>
      <c r="EA71" s="12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</row>
    <row r="72" spans="1:185" s="2" customFormat="1" ht="10.5" customHeight="1" thickBot="1">
      <c r="A72" s="1526"/>
      <c r="B72" s="1353"/>
      <c r="C72" s="293"/>
      <c r="D72" s="254" t="s">
        <v>42</v>
      </c>
      <c r="E72" s="89">
        <f t="shared" ref="E72:AB72" si="50">E71/E70</f>
        <v>0.34693877551020413</v>
      </c>
      <c r="F72" s="89">
        <f t="shared" si="50"/>
        <v>0.34567901234567905</v>
      </c>
      <c r="G72" s="89">
        <f t="shared" si="50"/>
        <v>0.33962264150943394</v>
      </c>
      <c r="H72" s="320">
        <f t="shared" si="50"/>
        <v>0.5</v>
      </c>
      <c r="I72" s="89">
        <f t="shared" si="50"/>
        <v>0.32692307692307693</v>
      </c>
      <c r="J72" s="89">
        <f t="shared" si="50"/>
        <v>0.3666666666666667</v>
      </c>
      <c r="K72" s="89">
        <f t="shared" si="50"/>
        <v>0.30656934306569339</v>
      </c>
      <c r="L72" s="89">
        <f t="shared" si="50"/>
        <v>0.30656934306569339</v>
      </c>
      <c r="M72" s="89">
        <f t="shared" si="50"/>
        <v>0.72297297297297303</v>
      </c>
      <c r="N72" s="320">
        <f t="shared" si="50"/>
        <v>0.4327731092436975</v>
      </c>
      <c r="O72" s="89">
        <f t="shared" si="50"/>
        <v>0.59340659340659341</v>
      </c>
      <c r="P72" s="89">
        <f t="shared" si="50"/>
        <v>0.46568627450980388</v>
      </c>
      <c r="Q72" s="89">
        <f t="shared" si="50"/>
        <v>0.43939393939393939</v>
      </c>
      <c r="R72" s="89">
        <f t="shared" si="50"/>
        <v>0.53299492385786806</v>
      </c>
      <c r="S72" s="89">
        <f t="shared" si="50"/>
        <v>0.49523809523809526</v>
      </c>
      <c r="T72" s="89">
        <f t="shared" si="50"/>
        <v>0.47963800904977377</v>
      </c>
      <c r="U72" s="89">
        <f t="shared" si="50"/>
        <v>0.35632183908045978</v>
      </c>
      <c r="V72" s="89">
        <f t="shared" si="50"/>
        <v>0.30864197530864196</v>
      </c>
      <c r="W72" s="89">
        <f t="shared" si="50"/>
        <v>0.49006622516556292</v>
      </c>
      <c r="X72" s="89">
        <f t="shared" si="50"/>
        <v>0.30405405405405406</v>
      </c>
      <c r="Y72" s="320">
        <f t="shared" si="50"/>
        <v>0.25945945945945942</v>
      </c>
      <c r="Z72" s="89">
        <f t="shared" si="50"/>
        <v>0.45283018867924524</v>
      </c>
      <c r="AA72" s="89">
        <f t="shared" si="50"/>
        <v>0.30405405405405406</v>
      </c>
      <c r="AB72" s="90">
        <f t="shared" si="50"/>
        <v>0.48344370860927149</v>
      </c>
      <c r="AC72" s="53"/>
      <c r="AD72" s="56"/>
      <c r="AE72" s="64"/>
      <c r="AF72" s="276"/>
      <c r="AG72" s="276"/>
      <c r="AH72" s="276"/>
      <c r="AI72" s="276"/>
      <c r="AJ72" s="276"/>
      <c r="AK72" s="276"/>
      <c r="AL72" s="276"/>
      <c r="AM72" s="276"/>
      <c r="AN72" s="276"/>
      <c r="AO72" s="276"/>
      <c r="AP72" s="276"/>
      <c r="AQ72" s="276"/>
      <c r="AR72" s="276"/>
      <c r="AS72" s="276"/>
      <c r="AT72" s="276"/>
      <c r="AU72" s="276"/>
      <c r="AV72" s="276"/>
      <c r="AW72" s="276"/>
      <c r="AX72" s="276"/>
      <c r="AY72" s="276"/>
      <c r="AZ72" s="276"/>
      <c r="BA72" s="276"/>
      <c r="BB72" s="276"/>
      <c r="BC72" s="276"/>
      <c r="BD72" s="276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5"/>
      <c r="CO72" s="175"/>
      <c r="CP72" s="175"/>
      <c r="CQ72" s="175"/>
      <c r="CR72" s="175"/>
      <c r="CS72" s="175"/>
      <c r="CT72" s="175"/>
      <c r="CU72" s="175"/>
      <c r="CV72" s="175"/>
      <c r="CW72" s="175"/>
      <c r="CX72" s="175"/>
      <c r="CY72" s="175"/>
      <c r="CZ72" s="175"/>
      <c r="DA72" s="175"/>
      <c r="DB72" s="175"/>
      <c r="DC72" s="175"/>
      <c r="DD72" s="175"/>
      <c r="DE72" s="175"/>
      <c r="DF72" s="175"/>
      <c r="DG72" s="175"/>
      <c r="DH72" s="175"/>
      <c r="DI72" s="175"/>
      <c r="DJ72" s="175"/>
      <c r="DK72" s="175"/>
      <c r="DL72" s="175"/>
      <c r="DM72" s="175"/>
      <c r="DN72" s="175"/>
      <c r="DO72" s="175"/>
      <c r="DP72" s="175"/>
      <c r="DQ72" s="175"/>
      <c r="DR72" s="175"/>
      <c r="DS72" s="175"/>
      <c r="DT72" s="175"/>
      <c r="DU72" s="121"/>
      <c r="DV72" s="121"/>
      <c r="DW72" s="121"/>
      <c r="DX72" s="121"/>
      <c r="DY72" s="121"/>
      <c r="DZ72" s="121"/>
      <c r="EA72" s="12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</row>
    <row r="73" spans="1:185" s="2" customFormat="1" ht="10.5" customHeight="1">
      <c r="A73" s="1521"/>
      <c r="B73" s="1351" t="s">
        <v>156</v>
      </c>
      <c r="C73" s="1283"/>
      <c r="D73" s="1288" t="s">
        <v>34</v>
      </c>
      <c r="E73" s="82"/>
      <c r="F73" s="82"/>
      <c r="G73" s="82"/>
      <c r="H73" s="315"/>
      <c r="I73" s="82"/>
      <c r="J73" s="82"/>
      <c r="K73" s="82"/>
      <c r="L73" s="82"/>
      <c r="M73" s="82"/>
      <c r="N73" s="315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315"/>
      <c r="Z73" s="82"/>
      <c r="AA73" s="82"/>
      <c r="AB73" s="83"/>
      <c r="AC73" s="53" t="s">
        <v>125</v>
      </c>
      <c r="AD73" s="56">
        <f>AD75/AC75</f>
        <v>0.62499999999955591</v>
      </c>
      <c r="AE73" s="64"/>
      <c r="AF73" s="276"/>
      <c r="AG73" s="276"/>
      <c r="AH73" s="276"/>
      <c r="AI73" s="276"/>
      <c r="AJ73" s="276"/>
      <c r="AK73" s="276"/>
      <c r="AL73" s="276"/>
      <c r="AM73" s="276"/>
      <c r="AN73" s="276"/>
      <c r="AO73" s="276"/>
      <c r="AP73" s="276"/>
      <c r="AQ73" s="276"/>
      <c r="AR73" s="276"/>
      <c r="AS73" s="276"/>
      <c r="AT73" s="276"/>
      <c r="AU73" s="276"/>
      <c r="AV73" s="276"/>
      <c r="AW73" s="276"/>
      <c r="AX73" s="276"/>
      <c r="AY73" s="276"/>
      <c r="AZ73" s="276"/>
      <c r="BA73" s="276"/>
      <c r="BB73" s="276"/>
      <c r="BC73" s="276"/>
      <c r="BD73" s="276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21"/>
      <c r="DV73" s="121"/>
      <c r="DW73" s="121"/>
      <c r="DX73" s="121"/>
      <c r="DY73" s="121"/>
      <c r="DZ73" s="121"/>
      <c r="EA73" s="12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</row>
    <row r="74" spans="1:185" s="2" customFormat="1" ht="10.5" customHeight="1">
      <c r="A74" s="1522"/>
      <c r="B74" s="1352"/>
      <c r="C74" s="1282" t="s">
        <v>139</v>
      </c>
      <c r="D74" s="144" t="s">
        <v>34</v>
      </c>
      <c r="E74" s="48">
        <f>ROUND(SQRT(E75^2+E76^2)*1000/(1.73*E45),0)</f>
        <v>1</v>
      </c>
      <c r="F74" s="48">
        <f t="shared" ref="F74:AB74" si="51">ROUND(SQRT(F75^2+F76^2)*1000/(1.73*F45),0)</f>
        <v>1</v>
      </c>
      <c r="G74" s="48">
        <f t="shared" si="51"/>
        <v>1</v>
      </c>
      <c r="H74" s="324">
        <f t="shared" si="51"/>
        <v>1</v>
      </c>
      <c r="I74" s="48">
        <f t="shared" si="51"/>
        <v>1</v>
      </c>
      <c r="J74" s="48">
        <f t="shared" si="51"/>
        <v>1</v>
      </c>
      <c r="K74" s="48">
        <f t="shared" si="51"/>
        <v>1</v>
      </c>
      <c r="L74" s="48">
        <f t="shared" si="51"/>
        <v>1</v>
      </c>
      <c r="M74" s="48">
        <f t="shared" si="51"/>
        <v>2</v>
      </c>
      <c r="N74" s="324">
        <f t="shared" si="51"/>
        <v>1</v>
      </c>
      <c r="O74" s="48">
        <f t="shared" si="51"/>
        <v>2</v>
      </c>
      <c r="P74" s="48">
        <f t="shared" si="51"/>
        <v>1</v>
      </c>
      <c r="Q74" s="48">
        <f t="shared" si="51"/>
        <v>1</v>
      </c>
      <c r="R74" s="48">
        <f t="shared" si="51"/>
        <v>1</v>
      </c>
      <c r="S74" s="48">
        <f t="shared" si="51"/>
        <v>1</v>
      </c>
      <c r="T74" s="48">
        <f t="shared" si="51"/>
        <v>1</v>
      </c>
      <c r="U74" s="48">
        <f t="shared" si="51"/>
        <v>1</v>
      </c>
      <c r="V74" s="48">
        <f t="shared" si="51"/>
        <v>1</v>
      </c>
      <c r="W74" s="48">
        <f t="shared" si="51"/>
        <v>1</v>
      </c>
      <c r="X74" s="48">
        <f t="shared" si="51"/>
        <v>1</v>
      </c>
      <c r="Y74" s="324">
        <f t="shared" si="51"/>
        <v>1</v>
      </c>
      <c r="Z74" s="48">
        <f t="shared" si="51"/>
        <v>1</v>
      </c>
      <c r="AA74" s="48">
        <f t="shared" si="51"/>
        <v>1</v>
      </c>
      <c r="AB74" s="101">
        <f t="shared" si="51"/>
        <v>1</v>
      </c>
      <c r="AC74" s="159"/>
      <c r="AD74" s="100"/>
      <c r="AE74" s="64"/>
      <c r="AF74" s="276"/>
      <c r="AG74" s="276"/>
      <c r="AH74" s="276"/>
      <c r="AI74" s="276"/>
      <c r="AJ74" s="276"/>
      <c r="AK74" s="276"/>
      <c r="AL74" s="276"/>
      <c r="AM74" s="276"/>
      <c r="AN74" s="276"/>
      <c r="AO74" s="276"/>
      <c r="AP74" s="276"/>
      <c r="AQ74" s="276"/>
      <c r="AR74" s="276"/>
      <c r="AS74" s="276"/>
      <c r="AT74" s="276"/>
      <c r="AU74" s="276"/>
      <c r="AV74" s="276"/>
      <c r="AW74" s="276"/>
      <c r="AX74" s="276"/>
      <c r="AY74" s="276"/>
      <c r="AZ74" s="276"/>
      <c r="BA74" s="276"/>
      <c r="BB74" s="276"/>
      <c r="BC74" s="276"/>
      <c r="BD74" s="276"/>
      <c r="BE74" s="175"/>
      <c r="BF74" s="175"/>
      <c r="BG74" s="175"/>
      <c r="BH74" s="175"/>
      <c r="BI74" s="175"/>
      <c r="BJ74" s="175"/>
      <c r="BK74" s="175"/>
      <c r="BL74" s="175"/>
      <c r="BM74" s="175"/>
      <c r="BN74" s="175"/>
      <c r="BO74" s="175"/>
      <c r="BP74" s="175"/>
      <c r="BQ74" s="175"/>
      <c r="BR74" s="175"/>
      <c r="BS74" s="175"/>
      <c r="BT74" s="175"/>
      <c r="BU74" s="175"/>
      <c r="BV74" s="175"/>
      <c r="BW74" s="175"/>
      <c r="BX74" s="175"/>
      <c r="BY74" s="175"/>
      <c r="BZ74" s="175"/>
      <c r="CA74" s="175"/>
      <c r="CB74" s="175"/>
      <c r="CC74" s="175"/>
      <c r="CD74" s="175"/>
      <c r="CE74" s="175"/>
      <c r="CF74" s="175"/>
      <c r="CG74" s="175"/>
      <c r="CH74" s="175"/>
      <c r="CI74" s="175"/>
      <c r="CJ74" s="175"/>
      <c r="CK74" s="175"/>
      <c r="CL74" s="175"/>
      <c r="CM74" s="175"/>
      <c r="CN74" s="175"/>
      <c r="CO74" s="175"/>
      <c r="CP74" s="175"/>
      <c r="CQ74" s="175"/>
      <c r="CR74" s="175"/>
      <c r="CS74" s="175"/>
      <c r="CT74" s="175"/>
      <c r="CU74" s="175"/>
      <c r="CV74" s="175"/>
      <c r="CW74" s="175"/>
      <c r="CX74" s="175"/>
      <c r="CY74" s="175"/>
      <c r="CZ74" s="175"/>
      <c r="DA74" s="175"/>
      <c r="DB74" s="175"/>
      <c r="DC74" s="175"/>
      <c r="DD74" s="175"/>
      <c r="DE74" s="175"/>
      <c r="DF74" s="175"/>
      <c r="DG74" s="175"/>
      <c r="DH74" s="175"/>
      <c r="DI74" s="175"/>
      <c r="DJ74" s="175"/>
      <c r="DK74" s="175"/>
      <c r="DL74" s="175"/>
      <c r="DM74" s="175"/>
      <c r="DN74" s="175"/>
      <c r="DO74" s="175"/>
      <c r="DP74" s="175"/>
      <c r="DQ74" s="175"/>
      <c r="DR74" s="175"/>
      <c r="DS74" s="175"/>
      <c r="DT74" s="175"/>
      <c r="DU74" s="121"/>
      <c r="DV74" s="121"/>
      <c r="DW74" s="121"/>
      <c r="DX74" s="121"/>
      <c r="DY74" s="121"/>
      <c r="DZ74" s="121"/>
      <c r="EA74" s="12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</row>
    <row r="75" spans="1:185" s="2" customFormat="1" ht="10.5" customHeight="1">
      <c r="A75" s="1522"/>
      <c r="B75" s="1352"/>
      <c r="C75" s="1282" t="s">
        <v>137</v>
      </c>
      <c r="D75" s="144" t="s">
        <v>126</v>
      </c>
      <c r="E75" s="54">
        <f>ROUND((AG75-AF75)*$AE75,2)</f>
        <v>0.04</v>
      </c>
      <c r="F75" s="54">
        <f t="shared" ref="F75:I75" si="52">ROUND((AH75-AG75)*$AE75,2)</f>
        <v>0.04</v>
      </c>
      <c r="G75" s="54">
        <f t="shared" si="52"/>
        <v>0.04</v>
      </c>
      <c r="H75" s="311">
        <f t="shared" si="52"/>
        <v>0.04</v>
      </c>
      <c r="I75" s="54">
        <f t="shared" si="52"/>
        <v>0.08</v>
      </c>
      <c r="J75" s="54">
        <v>0.04</v>
      </c>
      <c r="K75" s="54">
        <f t="shared" ref="K75" si="53">ROUND((AM75-AL75)*$AE75,2)</f>
        <v>0.04</v>
      </c>
      <c r="L75" s="54">
        <v>0.04</v>
      </c>
      <c r="M75" s="54">
        <f t="shared" ref="M75:O75" si="54">ROUND((AO75-AN75)*$AE75,2)</f>
        <v>0.08</v>
      </c>
      <c r="N75" s="311">
        <f t="shared" si="54"/>
        <v>0.04</v>
      </c>
      <c r="O75" s="54">
        <f t="shared" si="54"/>
        <v>0.08</v>
      </c>
      <c r="P75" s="54">
        <v>0.04</v>
      </c>
      <c r="Q75" s="54">
        <f t="shared" ref="Q75:AB75" si="55">ROUND((AS75-AR75)*$AE75,2)</f>
        <v>0.04</v>
      </c>
      <c r="R75" s="54">
        <f t="shared" si="55"/>
        <v>0.08</v>
      </c>
      <c r="S75" s="54">
        <f t="shared" si="55"/>
        <v>0.04</v>
      </c>
      <c r="T75" s="54">
        <f t="shared" si="55"/>
        <v>0.08</v>
      </c>
      <c r="U75" s="54">
        <f t="shared" si="55"/>
        <v>0.08</v>
      </c>
      <c r="V75" s="54">
        <f t="shared" si="55"/>
        <v>0.04</v>
      </c>
      <c r="W75" s="54">
        <f t="shared" si="55"/>
        <v>0.04</v>
      </c>
      <c r="X75" s="54">
        <f t="shared" si="55"/>
        <v>0</v>
      </c>
      <c r="Y75" s="311">
        <f t="shared" si="55"/>
        <v>0.04</v>
      </c>
      <c r="Z75" s="54">
        <f t="shared" si="55"/>
        <v>0.04</v>
      </c>
      <c r="AA75" s="54">
        <f t="shared" si="55"/>
        <v>0.04</v>
      </c>
      <c r="AB75" s="55">
        <f t="shared" si="55"/>
        <v>0.04</v>
      </c>
      <c r="AC75" s="87">
        <f>(BD75-AF75)*AE75</f>
        <v>1.3440000000016425</v>
      </c>
      <c r="AD75" s="88">
        <f>(BD76-AF76)*AE75</f>
        <v>0.84000000000042974</v>
      </c>
      <c r="AE75" s="64">
        <v>42</v>
      </c>
      <c r="AF75" s="276">
        <v>264.40699999999998</v>
      </c>
      <c r="AG75" s="276">
        <v>264.40800000000002</v>
      </c>
      <c r="AH75" s="276">
        <v>264.40899999999999</v>
      </c>
      <c r="AI75" s="276">
        <v>264.41000000000003</v>
      </c>
      <c r="AJ75" s="276">
        <v>264.411</v>
      </c>
      <c r="AK75" s="777">
        <v>264.41300000000001</v>
      </c>
      <c r="AL75" s="276">
        <v>264.41500000000002</v>
      </c>
      <c r="AM75" s="276">
        <v>264.416</v>
      </c>
      <c r="AN75" s="276">
        <v>264.41800000000001</v>
      </c>
      <c r="AO75" s="276">
        <v>264.42</v>
      </c>
      <c r="AP75" s="276">
        <v>264.42099999999999</v>
      </c>
      <c r="AQ75" s="276">
        <v>264.423</v>
      </c>
      <c r="AR75" s="276">
        <v>264.42500000000001</v>
      </c>
      <c r="AS75" s="276">
        <v>264.42599999999999</v>
      </c>
      <c r="AT75" s="276">
        <v>264.428</v>
      </c>
      <c r="AU75" s="276">
        <v>264.42899999999997</v>
      </c>
      <c r="AV75" s="276">
        <v>264.43099999999998</v>
      </c>
      <c r="AW75" s="276">
        <v>264.43299999999999</v>
      </c>
      <c r="AX75" s="276">
        <v>264.43400000000003</v>
      </c>
      <c r="AY75" s="276">
        <v>264.435</v>
      </c>
      <c r="AZ75" s="276">
        <v>264.435</v>
      </c>
      <c r="BA75" s="276">
        <v>264.43599999999998</v>
      </c>
      <c r="BB75" s="276">
        <v>264.43700000000001</v>
      </c>
      <c r="BC75" s="276">
        <v>264.43799999999999</v>
      </c>
      <c r="BD75" s="276">
        <v>264.43900000000002</v>
      </c>
      <c r="BE75" s="175"/>
      <c r="BF75" s="175"/>
      <c r="BG75" s="175"/>
      <c r="BH75" s="175"/>
      <c r="BI75" s="175"/>
      <c r="BJ75" s="175"/>
      <c r="BK75" s="175"/>
      <c r="BL75" s="175"/>
      <c r="BM75" s="175"/>
      <c r="BN75" s="175"/>
      <c r="BO75" s="175"/>
      <c r="BP75" s="175"/>
      <c r="BQ75" s="175"/>
      <c r="BR75" s="175"/>
      <c r="BS75" s="175"/>
      <c r="BT75" s="175"/>
      <c r="BU75" s="175"/>
      <c r="BV75" s="175"/>
      <c r="BW75" s="175"/>
      <c r="BX75" s="175"/>
      <c r="BY75" s="175"/>
      <c r="BZ75" s="175"/>
      <c r="CA75" s="175"/>
      <c r="CB75" s="175"/>
      <c r="CC75" s="175"/>
      <c r="CD75" s="175"/>
      <c r="CE75" s="175"/>
      <c r="CF75" s="175"/>
      <c r="CG75" s="175"/>
      <c r="CH75" s="175"/>
      <c r="CI75" s="175"/>
      <c r="CJ75" s="175"/>
      <c r="CK75" s="175"/>
      <c r="CL75" s="175"/>
      <c r="CM75" s="175"/>
      <c r="CN75" s="175"/>
      <c r="CO75" s="175"/>
      <c r="CP75" s="175"/>
      <c r="CQ75" s="175"/>
      <c r="CR75" s="175"/>
      <c r="CS75" s="175"/>
      <c r="CT75" s="175"/>
      <c r="CU75" s="175"/>
      <c r="CV75" s="175"/>
      <c r="CW75" s="175"/>
      <c r="CX75" s="175"/>
      <c r="CY75" s="175"/>
      <c r="CZ75" s="175"/>
      <c r="DA75" s="175"/>
      <c r="DB75" s="175"/>
      <c r="DC75" s="175"/>
      <c r="DD75" s="175"/>
      <c r="DE75" s="175"/>
      <c r="DF75" s="175"/>
      <c r="DG75" s="175"/>
      <c r="DH75" s="175"/>
      <c r="DI75" s="175"/>
      <c r="DJ75" s="175"/>
      <c r="DK75" s="175"/>
      <c r="DL75" s="175"/>
      <c r="DM75" s="175"/>
      <c r="DN75" s="175"/>
      <c r="DO75" s="175"/>
      <c r="DP75" s="175"/>
      <c r="DQ75" s="175"/>
      <c r="DR75" s="175"/>
      <c r="DS75" s="175"/>
      <c r="DT75" s="175"/>
      <c r="DU75" s="121"/>
      <c r="DV75" s="121"/>
      <c r="DW75" s="121"/>
      <c r="DX75" s="121"/>
      <c r="DY75" s="121"/>
      <c r="DZ75" s="121"/>
      <c r="EA75" s="12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</row>
    <row r="76" spans="1:185" s="2" customFormat="1" ht="10.5" customHeight="1">
      <c r="A76" s="1522"/>
      <c r="B76" s="1352"/>
      <c r="C76" s="1282" t="s">
        <v>137</v>
      </c>
      <c r="D76" s="144" t="s">
        <v>127</v>
      </c>
      <c r="E76" s="54">
        <f>ROUND((AG76-AF76)*$AE75,2)</f>
        <v>0</v>
      </c>
      <c r="F76" s="54">
        <f t="shared" ref="F76:L76" si="56">ROUND((AH76-AG76)*$AE75,2)</f>
        <v>0.04</v>
      </c>
      <c r="G76" s="54">
        <f t="shared" si="56"/>
        <v>0.04</v>
      </c>
      <c r="H76" s="311">
        <f t="shared" si="56"/>
        <v>0.04</v>
      </c>
      <c r="I76" s="54">
        <f t="shared" si="56"/>
        <v>0</v>
      </c>
      <c r="J76" s="54">
        <f t="shared" si="56"/>
        <v>0.04</v>
      </c>
      <c r="K76" s="54">
        <f t="shared" si="56"/>
        <v>0.04</v>
      </c>
      <c r="L76" s="54">
        <f t="shared" si="56"/>
        <v>0.04</v>
      </c>
      <c r="M76" s="54">
        <v>0.08</v>
      </c>
      <c r="N76" s="311">
        <v>0.08</v>
      </c>
      <c r="O76" s="54">
        <f t="shared" ref="O76:AB76" si="57">ROUND((AQ76-AP76)*$AE75,2)</f>
        <v>0.08</v>
      </c>
      <c r="P76" s="54">
        <f t="shared" si="57"/>
        <v>0</v>
      </c>
      <c r="Q76" s="54">
        <f t="shared" si="57"/>
        <v>0.04</v>
      </c>
      <c r="R76" s="54">
        <f t="shared" si="57"/>
        <v>0.04</v>
      </c>
      <c r="S76" s="54">
        <f t="shared" si="57"/>
        <v>0.04</v>
      </c>
      <c r="T76" s="54">
        <f t="shared" si="57"/>
        <v>0.04</v>
      </c>
      <c r="U76" s="54">
        <f t="shared" si="57"/>
        <v>0.04</v>
      </c>
      <c r="V76" s="54">
        <f t="shared" si="57"/>
        <v>0.04</v>
      </c>
      <c r="W76" s="54">
        <f t="shared" si="57"/>
        <v>0</v>
      </c>
      <c r="X76" s="54">
        <f t="shared" si="57"/>
        <v>0.04</v>
      </c>
      <c r="Y76" s="311">
        <f t="shared" si="57"/>
        <v>0.04</v>
      </c>
      <c r="Z76" s="54">
        <f t="shared" si="57"/>
        <v>0.04</v>
      </c>
      <c r="AA76" s="54">
        <f t="shared" si="57"/>
        <v>0.04</v>
      </c>
      <c r="AB76" s="55">
        <f t="shared" si="57"/>
        <v>0.04</v>
      </c>
      <c r="AC76" s="53"/>
      <c r="AD76" s="56"/>
      <c r="AE76" s="64"/>
      <c r="AF76" s="276">
        <v>177.541</v>
      </c>
      <c r="AG76" s="276">
        <v>177.541</v>
      </c>
      <c r="AH76" s="276">
        <v>177.542</v>
      </c>
      <c r="AI76" s="276">
        <v>177.54300000000001</v>
      </c>
      <c r="AJ76" s="276">
        <v>177.54400000000001</v>
      </c>
      <c r="AK76" s="276">
        <v>177.54400000000001</v>
      </c>
      <c r="AL76" s="276">
        <v>177.54499999999999</v>
      </c>
      <c r="AM76" s="276">
        <v>177.54599999999999</v>
      </c>
      <c r="AN76" s="276">
        <v>177.547</v>
      </c>
      <c r="AO76" s="276">
        <v>177.548</v>
      </c>
      <c r="AP76" s="276">
        <v>177.548</v>
      </c>
      <c r="AQ76" s="276">
        <v>177.55</v>
      </c>
      <c r="AR76" s="276">
        <v>177.55</v>
      </c>
      <c r="AS76" s="276">
        <v>177.55099999999999</v>
      </c>
      <c r="AT76" s="276">
        <v>177.55199999999999</v>
      </c>
      <c r="AU76" s="276">
        <v>177.553</v>
      </c>
      <c r="AV76" s="276">
        <v>177.554</v>
      </c>
      <c r="AW76" s="276">
        <v>177.55500000000001</v>
      </c>
      <c r="AX76" s="276">
        <v>177.55600000000001</v>
      </c>
      <c r="AY76" s="276">
        <v>177.55600000000001</v>
      </c>
      <c r="AZ76" s="276">
        <v>177.55699999999999</v>
      </c>
      <c r="BA76" s="276">
        <v>177.55799999999999</v>
      </c>
      <c r="BB76" s="276">
        <v>177.559</v>
      </c>
      <c r="BC76" s="276">
        <v>177.56</v>
      </c>
      <c r="BD76" s="276">
        <v>177.56100000000001</v>
      </c>
      <c r="BE76" s="175">
        <v>6.6870000000000003</v>
      </c>
      <c r="BF76" s="175">
        <v>6.6870000000000003</v>
      </c>
      <c r="BG76" s="175">
        <v>6.6870000000000003</v>
      </c>
      <c r="BH76" s="175">
        <v>6.6870000000000003</v>
      </c>
      <c r="BI76" s="175">
        <v>6.6870000000000003</v>
      </c>
      <c r="BJ76" s="175">
        <v>6.6870000000000003</v>
      </c>
      <c r="BK76" s="175">
        <v>6.6870000000000003</v>
      </c>
      <c r="BL76" s="175">
        <v>6.6870000000000003</v>
      </c>
      <c r="BM76" s="175">
        <v>6.6870000000000003</v>
      </c>
      <c r="BN76" s="175">
        <v>6.6870000000000003</v>
      </c>
      <c r="BO76" s="175">
        <v>6.6870000000000003</v>
      </c>
      <c r="BP76" s="175">
        <v>6.6870000000000003</v>
      </c>
      <c r="BQ76" s="175">
        <v>6.6870000000000003</v>
      </c>
      <c r="BR76" s="175">
        <v>6.6870000000000003</v>
      </c>
      <c r="BS76" s="175">
        <v>6.6870000000000003</v>
      </c>
      <c r="BT76" s="175">
        <v>6.6870000000000003</v>
      </c>
      <c r="BU76" s="175">
        <v>6.6870000000000003</v>
      </c>
      <c r="BV76" s="175">
        <v>6.6870000000000003</v>
      </c>
      <c r="BW76" s="175">
        <v>6.6870000000000003</v>
      </c>
      <c r="BX76" s="175">
        <v>6.6870000000000003</v>
      </c>
      <c r="BY76" s="175">
        <v>6.6870000000000003</v>
      </c>
      <c r="BZ76" s="175">
        <v>6.6870000000000003</v>
      </c>
      <c r="CA76" s="175">
        <v>6.6870000000000003</v>
      </c>
      <c r="CB76" s="175">
        <v>6.6870000000000003</v>
      </c>
      <c r="CC76" s="175">
        <v>6.6870000000000003</v>
      </c>
      <c r="CD76" s="175"/>
      <c r="CE76" s="175"/>
      <c r="CF76" s="175"/>
      <c r="CG76" s="175"/>
      <c r="CH76" s="175"/>
      <c r="CI76" s="175"/>
      <c r="CJ76" s="175"/>
      <c r="CK76" s="175"/>
      <c r="CL76" s="175"/>
      <c r="CM76" s="175"/>
      <c r="CN76" s="175"/>
      <c r="CO76" s="175"/>
      <c r="CP76" s="175"/>
      <c r="CQ76" s="175"/>
      <c r="CR76" s="175"/>
      <c r="CS76" s="175"/>
      <c r="CT76" s="175"/>
      <c r="CU76" s="175"/>
      <c r="CV76" s="175"/>
      <c r="CW76" s="175"/>
      <c r="CX76" s="175"/>
      <c r="CY76" s="175"/>
      <c r="CZ76" s="175"/>
      <c r="DA76" s="175"/>
      <c r="DB76" s="175"/>
      <c r="DC76" s="175"/>
      <c r="DD76" s="175"/>
      <c r="DE76" s="175"/>
      <c r="DF76" s="175"/>
      <c r="DG76" s="175"/>
      <c r="DH76" s="175"/>
      <c r="DI76" s="175"/>
      <c r="DJ76" s="175"/>
      <c r="DK76" s="175"/>
      <c r="DL76" s="175"/>
      <c r="DM76" s="175"/>
      <c r="DN76" s="175"/>
      <c r="DO76" s="175"/>
      <c r="DP76" s="175"/>
      <c r="DQ76" s="175"/>
      <c r="DR76" s="175"/>
      <c r="DS76" s="175"/>
      <c r="DT76" s="175"/>
      <c r="DU76" s="121"/>
      <c r="DV76" s="121"/>
      <c r="DW76" s="121"/>
      <c r="DX76" s="121"/>
      <c r="DY76" s="121"/>
      <c r="DZ76" s="121"/>
      <c r="EA76" s="12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</row>
    <row r="77" spans="1:185" s="2" customFormat="1" ht="10.5" customHeight="1" thickBot="1">
      <c r="A77" s="1523"/>
      <c r="B77" s="1353"/>
      <c r="C77" s="293"/>
      <c r="D77" s="254" t="s">
        <v>42</v>
      </c>
      <c r="E77" s="89">
        <f t="shared" ref="E77:AB77" si="58">E76/E75</f>
        <v>0</v>
      </c>
      <c r="F77" s="89">
        <f t="shared" si="58"/>
        <v>1</v>
      </c>
      <c r="G77" s="89">
        <f t="shared" si="58"/>
        <v>1</v>
      </c>
      <c r="H77" s="320">
        <f t="shared" si="58"/>
        <v>1</v>
      </c>
      <c r="I77" s="89">
        <f t="shared" si="58"/>
        <v>0</v>
      </c>
      <c r="J77" s="89">
        <f t="shared" si="58"/>
        <v>1</v>
      </c>
      <c r="K77" s="89">
        <f t="shared" si="58"/>
        <v>1</v>
      </c>
      <c r="L77" s="89">
        <f t="shared" si="58"/>
        <v>1</v>
      </c>
      <c r="M77" s="89">
        <f t="shared" si="58"/>
        <v>1</v>
      </c>
      <c r="N77" s="320">
        <f t="shared" si="58"/>
        <v>2</v>
      </c>
      <c r="O77" s="89">
        <f t="shared" si="58"/>
        <v>1</v>
      </c>
      <c r="P77" s="89">
        <f t="shared" si="58"/>
        <v>0</v>
      </c>
      <c r="Q77" s="89">
        <f t="shared" si="58"/>
        <v>1</v>
      </c>
      <c r="R77" s="89">
        <f t="shared" si="58"/>
        <v>0.5</v>
      </c>
      <c r="S77" s="89">
        <f t="shared" si="58"/>
        <v>1</v>
      </c>
      <c r="T77" s="89">
        <f t="shared" si="58"/>
        <v>0.5</v>
      </c>
      <c r="U77" s="89">
        <f t="shared" si="58"/>
        <v>0.5</v>
      </c>
      <c r="V77" s="89">
        <f t="shared" si="58"/>
        <v>1</v>
      </c>
      <c r="W77" s="89">
        <f t="shared" si="58"/>
        <v>0</v>
      </c>
      <c r="X77" s="89" t="e">
        <f t="shared" si="58"/>
        <v>#DIV/0!</v>
      </c>
      <c r="Y77" s="320">
        <f t="shared" si="58"/>
        <v>1</v>
      </c>
      <c r="Z77" s="89">
        <f t="shared" si="58"/>
        <v>1</v>
      </c>
      <c r="AA77" s="89">
        <f t="shared" si="58"/>
        <v>1</v>
      </c>
      <c r="AB77" s="90">
        <f t="shared" si="58"/>
        <v>1</v>
      </c>
      <c r="AC77" s="53"/>
      <c r="AD77" s="56"/>
      <c r="AE77" s="64"/>
      <c r="AF77" s="276"/>
      <c r="AG77" s="276"/>
      <c r="AH77" s="276"/>
      <c r="AI77" s="276"/>
      <c r="AJ77" s="276"/>
      <c r="AK77" s="276"/>
      <c r="AL77" s="276"/>
      <c r="AM77" s="276"/>
      <c r="AN77" s="276"/>
      <c r="AO77" s="276"/>
      <c r="AP77" s="276"/>
      <c r="AQ77" s="276"/>
      <c r="AR77" s="276"/>
      <c r="AS77" s="276"/>
      <c r="AT77" s="276"/>
      <c r="AU77" s="276"/>
      <c r="AV77" s="276"/>
      <c r="AW77" s="276"/>
      <c r="AX77" s="276"/>
      <c r="AY77" s="276"/>
      <c r="AZ77" s="276"/>
      <c r="BA77" s="276"/>
      <c r="BB77" s="276"/>
      <c r="BC77" s="276"/>
      <c r="BD77" s="276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5"/>
      <c r="CL77" s="175"/>
      <c r="CM77" s="175"/>
      <c r="CN77" s="175"/>
      <c r="CO77" s="175"/>
      <c r="CP77" s="175"/>
      <c r="CQ77" s="175"/>
      <c r="CR77" s="175"/>
      <c r="CS77" s="175"/>
      <c r="CT77" s="175"/>
      <c r="CU77" s="175"/>
      <c r="CV77" s="175"/>
      <c r="CW77" s="175"/>
      <c r="CX77" s="175"/>
      <c r="CY77" s="175"/>
      <c r="CZ77" s="175"/>
      <c r="DA77" s="175"/>
      <c r="DB77" s="175"/>
      <c r="DC77" s="175"/>
      <c r="DD77" s="175"/>
      <c r="DE77" s="175"/>
      <c r="DF77" s="175"/>
      <c r="DG77" s="175"/>
      <c r="DH77" s="175"/>
      <c r="DI77" s="175"/>
      <c r="DJ77" s="175"/>
      <c r="DK77" s="175"/>
      <c r="DL77" s="175"/>
      <c r="DM77" s="175"/>
      <c r="DN77" s="175"/>
      <c r="DO77" s="175"/>
      <c r="DP77" s="175"/>
      <c r="DQ77" s="175"/>
      <c r="DR77" s="175"/>
      <c r="DS77" s="175"/>
      <c r="DT77" s="175"/>
      <c r="DU77" s="121"/>
      <c r="DV77" s="121"/>
      <c r="DW77" s="121"/>
      <c r="DX77" s="121"/>
      <c r="DY77" s="121"/>
      <c r="DZ77" s="121"/>
      <c r="EA77" s="12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</row>
    <row r="78" spans="1:185" s="2" customFormat="1" ht="10.5" customHeight="1">
      <c r="A78" s="1330"/>
      <c r="B78" s="1402" t="s">
        <v>154</v>
      </c>
      <c r="C78" s="1283"/>
      <c r="D78" s="1288"/>
      <c r="E78" s="82"/>
      <c r="F78" s="82"/>
      <c r="G78" s="82"/>
      <c r="H78" s="318"/>
      <c r="I78" s="82"/>
      <c r="J78" s="82"/>
      <c r="K78" s="82"/>
      <c r="L78" s="82"/>
      <c r="M78" s="82"/>
      <c r="N78" s="318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318"/>
      <c r="Z78" s="82"/>
      <c r="AA78" s="82"/>
      <c r="AB78" s="83"/>
      <c r="AC78" s="53" t="s">
        <v>125</v>
      </c>
      <c r="AD78" s="56">
        <f>AD80/AC80</f>
        <v>6.4618644067926223E-2</v>
      </c>
      <c r="AE78" s="64"/>
      <c r="AF78" s="276"/>
      <c r="AG78" s="276"/>
      <c r="AH78" s="276"/>
      <c r="AI78" s="276"/>
      <c r="AJ78" s="276"/>
      <c r="AK78" s="276"/>
      <c r="AL78" s="276"/>
      <c r="AM78" s="276"/>
      <c r="AN78" s="276"/>
      <c r="AO78" s="276"/>
      <c r="AP78" s="276"/>
      <c r="AQ78" s="276"/>
      <c r="AR78" s="276"/>
      <c r="AS78" s="276"/>
      <c r="AT78" s="276"/>
      <c r="AU78" s="276"/>
      <c r="AV78" s="276"/>
      <c r="AW78" s="276"/>
      <c r="AX78" s="276"/>
      <c r="AY78" s="276"/>
      <c r="AZ78" s="276"/>
      <c r="BA78" s="276"/>
      <c r="BB78" s="276"/>
      <c r="BC78" s="276"/>
      <c r="BD78" s="276"/>
      <c r="BE78" s="175"/>
      <c r="BF78" s="175"/>
      <c r="BG78" s="175"/>
      <c r="BH78" s="175"/>
      <c r="BI78" s="175"/>
      <c r="BJ78" s="175"/>
      <c r="BK78" s="175"/>
      <c r="BL78" s="175"/>
      <c r="BM78" s="175"/>
      <c r="BN78" s="175"/>
      <c r="BO78" s="175"/>
      <c r="BP78" s="175"/>
      <c r="BQ78" s="175"/>
      <c r="BR78" s="175"/>
      <c r="BS78" s="175"/>
      <c r="BT78" s="175"/>
      <c r="BU78" s="175"/>
      <c r="BV78" s="175"/>
      <c r="BW78" s="175"/>
      <c r="BX78" s="175"/>
      <c r="BY78" s="175"/>
      <c r="BZ78" s="175"/>
      <c r="CA78" s="175"/>
      <c r="CB78" s="175"/>
      <c r="CC78" s="175"/>
      <c r="CD78" s="175"/>
      <c r="CE78" s="175"/>
      <c r="CF78" s="175"/>
      <c r="CG78" s="175"/>
      <c r="CH78" s="175"/>
      <c r="CI78" s="175"/>
      <c r="CJ78" s="175"/>
      <c r="CK78" s="175"/>
      <c r="CL78" s="175"/>
      <c r="CM78" s="175"/>
      <c r="CN78" s="175"/>
      <c r="CO78" s="175"/>
      <c r="CP78" s="175"/>
      <c r="CQ78" s="175"/>
      <c r="CR78" s="175"/>
      <c r="CS78" s="175"/>
      <c r="CT78" s="175"/>
      <c r="CU78" s="175"/>
      <c r="CV78" s="175"/>
      <c r="CW78" s="175"/>
      <c r="CX78" s="175"/>
      <c r="CY78" s="175"/>
      <c r="CZ78" s="175"/>
      <c r="DA78" s="175"/>
      <c r="DB78" s="175"/>
      <c r="DC78" s="175"/>
      <c r="DD78" s="175"/>
      <c r="DE78" s="175"/>
      <c r="DF78" s="175"/>
      <c r="DG78" s="175"/>
      <c r="DH78" s="175"/>
      <c r="DI78" s="175"/>
      <c r="DJ78" s="175"/>
      <c r="DK78" s="175"/>
      <c r="DL78" s="175"/>
      <c r="DM78" s="175"/>
      <c r="DN78" s="175"/>
      <c r="DO78" s="175"/>
      <c r="DP78" s="175"/>
      <c r="DQ78" s="175"/>
      <c r="DR78" s="175"/>
      <c r="DS78" s="175"/>
      <c r="DT78" s="175"/>
      <c r="DU78" s="121"/>
      <c r="DV78" s="121"/>
      <c r="DW78" s="121"/>
      <c r="DX78" s="121"/>
      <c r="DY78" s="121"/>
      <c r="DZ78" s="121"/>
      <c r="EA78" s="12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</row>
    <row r="79" spans="1:185" s="2" customFormat="1" ht="10.5" customHeight="1">
      <c r="A79" s="1331"/>
      <c r="B79" s="1403"/>
      <c r="C79" s="1282" t="s">
        <v>136</v>
      </c>
      <c r="D79" s="144" t="s">
        <v>34</v>
      </c>
      <c r="E79" s="48">
        <v>17</v>
      </c>
      <c r="F79" s="48">
        <v>17</v>
      </c>
      <c r="G79" s="48">
        <v>17</v>
      </c>
      <c r="H79" s="324">
        <v>14</v>
      </c>
      <c r="I79" s="48">
        <v>18</v>
      </c>
      <c r="J79" s="48">
        <v>17</v>
      </c>
      <c r="K79" s="48">
        <v>17</v>
      </c>
      <c r="L79" s="48">
        <v>17</v>
      </c>
      <c r="M79" s="48">
        <v>17</v>
      </c>
      <c r="N79" s="324">
        <v>18</v>
      </c>
      <c r="O79" s="48">
        <v>17</v>
      </c>
      <c r="P79" s="48">
        <v>17</v>
      </c>
      <c r="Q79" s="48">
        <v>17</v>
      </c>
      <c r="R79" s="48">
        <v>17</v>
      </c>
      <c r="S79" s="48">
        <v>19</v>
      </c>
      <c r="T79" s="48">
        <v>18</v>
      </c>
      <c r="U79" s="48">
        <v>20</v>
      </c>
      <c r="V79" s="48">
        <v>17</v>
      </c>
      <c r="W79" s="48">
        <v>17</v>
      </c>
      <c r="X79" s="48">
        <v>19</v>
      </c>
      <c r="Y79" s="324">
        <v>17</v>
      </c>
      <c r="Z79" s="48">
        <v>20</v>
      </c>
      <c r="AA79" s="48">
        <v>18</v>
      </c>
      <c r="AB79" s="101">
        <v>18</v>
      </c>
      <c r="AC79" s="159"/>
      <c r="AD79" s="100"/>
      <c r="AE79" s="64"/>
      <c r="AF79" s="276"/>
      <c r="AG79" s="777"/>
      <c r="AH79" s="777"/>
      <c r="AI79" s="777"/>
      <c r="AJ79" s="777"/>
      <c r="AK79" s="777"/>
      <c r="AL79" s="777"/>
      <c r="AM79" s="777"/>
      <c r="AN79" s="777"/>
      <c r="AO79" s="777"/>
      <c r="AP79" s="777"/>
      <c r="AQ79" s="777"/>
      <c r="AR79" s="777"/>
      <c r="AS79" s="777"/>
      <c r="AT79" s="777"/>
      <c r="AU79" s="777"/>
      <c r="AV79" s="777"/>
      <c r="AW79" s="777"/>
      <c r="AX79" s="777"/>
      <c r="AY79" s="777"/>
      <c r="AZ79" s="777"/>
      <c r="BA79" s="777"/>
      <c r="BB79" s="777"/>
      <c r="BC79" s="777"/>
      <c r="BD79" s="777"/>
      <c r="BE79" s="175"/>
      <c r="BF79" s="175"/>
      <c r="BG79" s="175"/>
      <c r="BH79" s="175"/>
      <c r="BI79" s="175"/>
      <c r="BJ79" s="175"/>
      <c r="BK79" s="175"/>
      <c r="BL79" s="175"/>
      <c r="BM79" s="175"/>
      <c r="BN79" s="175"/>
      <c r="BO79" s="175"/>
      <c r="BP79" s="175"/>
      <c r="BQ79" s="175"/>
      <c r="BR79" s="175"/>
      <c r="BS79" s="175"/>
      <c r="BT79" s="175"/>
      <c r="BU79" s="175"/>
      <c r="BV79" s="175"/>
      <c r="BW79" s="175"/>
      <c r="BX79" s="175"/>
      <c r="BY79" s="175"/>
      <c r="BZ79" s="175"/>
      <c r="CA79" s="175"/>
      <c r="CB79" s="175"/>
      <c r="CC79" s="175"/>
      <c r="CD79" s="175"/>
      <c r="CE79" s="175"/>
      <c r="CF79" s="175"/>
      <c r="CG79" s="175"/>
      <c r="CH79" s="175"/>
      <c r="CI79" s="175"/>
      <c r="CJ79" s="175"/>
      <c r="CK79" s="175"/>
      <c r="CL79" s="175"/>
      <c r="CM79" s="175"/>
      <c r="CN79" s="175"/>
      <c r="CO79" s="175"/>
      <c r="CP79" s="175"/>
      <c r="CQ79" s="175"/>
      <c r="CR79" s="175"/>
      <c r="CS79" s="175"/>
      <c r="CT79" s="175"/>
      <c r="CU79" s="175"/>
      <c r="CV79" s="175"/>
      <c r="CW79" s="175"/>
      <c r="CX79" s="175"/>
      <c r="CY79" s="175"/>
      <c r="CZ79" s="175"/>
      <c r="DA79" s="175"/>
      <c r="DB79" s="175"/>
      <c r="DC79" s="175"/>
      <c r="DD79" s="175"/>
      <c r="DE79" s="175"/>
      <c r="DF79" s="175"/>
      <c r="DG79" s="175"/>
      <c r="DH79" s="175"/>
      <c r="DI79" s="175"/>
      <c r="DJ79" s="175"/>
      <c r="DK79" s="175"/>
      <c r="DL79" s="175"/>
      <c r="DM79" s="175"/>
      <c r="DN79" s="175"/>
      <c r="DO79" s="175"/>
      <c r="DP79" s="175"/>
      <c r="DQ79" s="175"/>
      <c r="DR79" s="175"/>
      <c r="DS79" s="175"/>
      <c r="DT79" s="175"/>
      <c r="DU79" s="121"/>
      <c r="DV79" s="121"/>
      <c r="DW79" s="121"/>
      <c r="DX79" s="121"/>
      <c r="DY79" s="121"/>
      <c r="DZ79" s="121"/>
      <c r="EA79" s="12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</row>
    <row r="80" spans="1:185" s="2" customFormat="1" ht="10.5" customHeight="1">
      <c r="A80" s="1331"/>
      <c r="B80" s="1403"/>
      <c r="C80" s="1282" t="s">
        <v>137</v>
      </c>
      <c r="D80" s="144" t="s">
        <v>126</v>
      </c>
      <c r="E80" s="54">
        <f>ROUND((AG80-AF80)*$AE80,2)</f>
        <v>1.04</v>
      </c>
      <c r="F80" s="54">
        <f t="shared" ref="F80:G80" si="59">ROUND((AH80-AG80)*$AE80,2)</f>
        <v>0.92</v>
      </c>
      <c r="G80" s="54">
        <f t="shared" si="59"/>
        <v>1.26</v>
      </c>
      <c r="H80" s="311">
        <v>0.76</v>
      </c>
      <c r="I80" s="54">
        <f t="shared" ref="I80" si="60">ROUND((AK80-AJ80)*$AE80,2)</f>
        <v>1.23</v>
      </c>
      <c r="J80" s="54">
        <v>0.9</v>
      </c>
      <c r="K80" s="54">
        <f t="shared" ref="K80:L80" si="61">ROUND((AM80-AL80)*$AE80,2)</f>
        <v>1.23</v>
      </c>
      <c r="L80" s="54">
        <f t="shared" si="61"/>
        <v>1.26</v>
      </c>
      <c r="M80" s="54">
        <v>1.1000000000000001</v>
      </c>
      <c r="N80" s="311">
        <f t="shared" ref="N80:Q80" si="62">ROUND((AP80-AO80)*$AE80,2)</f>
        <v>1.04</v>
      </c>
      <c r="O80" s="54">
        <f t="shared" si="62"/>
        <v>1.23</v>
      </c>
      <c r="P80" s="54">
        <f t="shared" si="62"/>
        <v>1.1499999999999999</v>
      </c>
      <c r="Q80" s="54">
        <f t="shared" si="62"/>
        <v>1.2</v>
      </c>
      <c r="R80" s="54">
        <v>1.1000000000000001</v>
      </c>
      <c r="S80" s="54">
        <f t="shared" ref="S80:Y80" si="63">ROUND((AU80-AT80)*$AE80,2)</f>
        <v>1.1499999999999999</v>
      </c>
      <c r="T80" s="54">
        <f t="shared" si="63"/>
        <v>1.2</v>
      </c>
      <c r="U80" s="54">
        <f t="shared" si="63"/>
        <v>1.06</v>
      </c>
      <c r="V80" s="54">
        <f t="shared" si="63"/>
        <v>1.1200000000000001</v>
      </c>
      <c r="W80" s="54">
        <f t="shared" si="63"/>
        <v>1.01</v>
      </c>
      <c r="X80" s="54">
        <f t="shared" si="63"/>
        <v>1.06</v>
      </c>
      <c r="Y80" s="311">
        <f t="shared" si="63"/>
        <v>1.0900000000000001</v>
      </c>
      <c r="Z80" s="54">
        <v>1.01</v>
      </c>
      <c r="AA80" s="54">
        <f t="shared" ref="AA80" si="64">ROUND((BC80-BB80)*$AE80,2)</f>
        <v>1.06</v>
      </c>
      <c r="AB80" s="55">
        <v>1.01</v>
      </c>
      <c r="AC80" s="87">
        <f>(BD80-AF80)*AE80</f>
        <v>26.432000000011612</v>
      </c>
      <c r="AD80" s="88">
        <f>(BD81-AF81)*AE80</f>
        <v>1.7080000000041764</v>
      </c>
      <c r="AE80" s="64">
        <v>28</v>
      </c>
      <c r="AF80" s="276">
        <v>4233.5389999999998</v>
      </c>
      <c r="AG80" s="276">
        <v>4233.576</v>
      </c>
      <c r="AH80" s="276">
        <v>4233.6090000000004</v>
      </c>
      <c r="AI80" s="276">
        <v>4233.6540000000005</v>
      </c>
      <c r="AJ80" s="276">
        <v>4233.6869999999999</v>
      </c>
      <c r="AK80" s="276">
        <v>4233.7309999999998</v>
      </c>
      <c r="AL80" s="276">
        <v>4233.7749999999996</v>
      </c>
      <c r="AM80" s="276">
        <v>4233.8190000000004</v>
      </c>
      <c r="AN80" s="276">
        <v>4233.8639999999996</v>
      </c>
      <c r="AO80" s="777">
        <v>4233.8959999999997</v>
      </c>
      <c r="AP80" s="276">
        <v>4233.933</v>
      </c>
      <c r="AQ80" s="276">
        <v>4233.9769999999999</v>
      </c>
      <c r="AR80" s="276">
        <v>4234.018</v>
      </c>
      <c r="AS80" s="276">
        <v>4234.0609999999997</v>
      </c>
      <c r="AT80" s="276">
        <v>4234.0940000000001</v>
      </c>
      <c r="AU80" s="276">
        <v>4234.1350000000002</v>
      </c>
      <c r="AV80" s="276">
        <v>4234.1779999999999</v>
      </c>
      <c r="AW80" s="276">
        <v>4234.2160000000003</v>
      </c>
      <c r="AX80" s="276">
        <v>4234.2560000000003</v>
      </c>
      <c r="AY80" s="276">
        <v>4234.2920000000004</v>
      </c>
      <c r="AZ80" s="276">
        <v>4234.33</v>
      </c>
      <c r="BA80" s="276">
        <v>4234.3689999999997</v>
      </c>
      <c r="BB80" s="276">
        <v>4234.4070000000002</v>
      </c>
      <c r="BC80" s="276">
        <v>4234.4449999999997</v>
      </c>
      <c r="BD80" s="276">
        <v>4234.4830000000002</v>
      </c>
      <c r="BE80" s="175"/>
      <c r="BF80" s="175"/>
      <c r="BG80" s="175"/>
      <c r="BH80" s="175"/>
      <c r="BI80" s="175"/>
      <c r="BJ80" s="175"/>
      <c r="BK80" s="175"/>
      <c r="BL80" s="175"/>
      <c r="BM80" s="175"/>
      <c r="BN80" s="175"/>
      <c r="BO80" s="175"/>
      <c r="BP80" s="175"/>
      <c r="BQ80" s="175"/>
      <c r="BR80" s="175"/>
      <c r="BS80" s="175"/>
      <c r="BT80" s="175"/>
      <c r="BU80" s="175"/>
      <c r="BV80" s="175"/>
      <c r="BW80" s="175"/>
      <c r="BX80" s="175"/>
      <c r="BY80" s="175"/>
      <c r="BZ80" s="175"/>
      <c r="CA80" s="175"/>
      <c r="CB80" s="175"/>
      <c r="CC80" s="175"/>
      <c r="CD80" s="175"/>
      <c r="CE80" s="175"/>
      <c r="CF80" s="175"/>
      <c r="CG80" s="175"/>
      <c r="CH80" s="175"/>
      <c r="CI80" s="175"/>
      <c r="CJ80" s="175"/>
      <c r="CK80" s="175"/>
      <c r="CL80" s="175"/>
      <c r="CM80" s="175"/>
      <c r="CN80" s="175"/>
      <c r="CO80" s="175"/>
      <c r="CP80" s="175"/>
      <c r="CQ80" s="175"/>
      <c r="CR80" s="175"/>
      <c r="CS80" s="175"/>
      <c r="CT80" s="175"/>
      <c r="CU80" s="175"/>
      <c r="CV80" s="175"/>
      <c r="CW80" s="175"/>
      <c r="CX80" s="175"/>
      <c r="CY80" s="175"/>
      <c r="CZ80" s="175"/>
      <c r="DA80" s="175"/>
      <c r="DB80" s="175"/>
      <c r="DC80" s="175"/>
      <c r="DD80" s="175"/>
      <c r="DE80" s="175"/>
      <c r="DF80" s="175"/>
      <c r="DG80" s="175"/>
      <c r="DH80" s="175"/>
      <c r="DI80" s="175"/>
      <c r="DJ80" s="175"/>
      <c r="DK80" s="175"/>
      <c r="DL80" s="175"/>
      <c r="DM80" s="175"/>
      <c r="DN80" s="175"/>
      <c r="DO80" s="175"/>
      <c r="DP80" s="175"/>
      <c r="DQ80" s="175"/>
      <c r="DR80" s="175"/>
      <c r="DS80" s="175"/>
      <c r="DT80" s="175"/>
      <c r="DU80" s="121"/>
      <c r="DV80" s="121"/>
      <c r="DW80" s="121"/>
      <c r="DX80" s="121"/>
      <c r="DY80" s="121"/>
      <c r="DZ80" s="121"/>
      <c r="EA80" s="12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</row>
    <row r="81" spans="1:185" s="2" customFormat="1" ht="10.5" customHeight="1">
      <c r="A81" s="1331"/>
      <c r="B81" s="1403"/>
      <c r="C81" s="1282" t="s">
        <v>137</v>
      </c>
      <c r="D81" s="144" t="s">
        <v>127</v>
      </c>
      <c r="E81" s="54">
        <f>ROUND((AG81-AF81)*$AE80,2)</f>
        <v>0</v>
      </c>
      <c r="F81" s="54">
        <f t="shared" ref="F81:AB81" si="65">ROUND((AH81-AG81)*$AE80,2)</f>
        <v>0</v>
      </c>
      <c r="G81" s="54">
        <f t="shared" si="65"/>
        <v>0</v>
      </c>
      <c r="H81" s="311">
        <f t="shared" si="65"/>
        <v>0</v>
      </c>
      <c r="I81" s="54">
        <f t="shared" si="65"/>
        <v>0</v>
      </c>
      <c r="J81" s="54">
        <f t="shared" si="65"/>
        <v>0</v>
      </c>
      <c r="K81" s="54">
        <f t="shared" si="65"/>
        <v>0</v>
      </c>
      <c r="L81" s="54">
        <f t="shared" si="65"/>
        <v>0</v>
      </c>
      <c r="M81" s="54">
        <f t="shared" si="65"/>
        <v>0.73</v>
      </c>
      <c r="N81" s="311">
        <f t="shared" si="65"/>
        <v>0.17</v>
      </c>
      <c r="O81" s="54">
        <f t="shared" si="65"/>
        <v>0</v>
      </c>
      <c r="P81" s="54">
        <f t="shared" si="65"/>
        <v>0</v>
      </c>
      <c r="Q81" s="54">
        <f t="shared" si="65"/>
        <v>0</v>
      </c>
      <c r="R81" s="54">
        <f t="shared" si="65"/>
        <v>0</v>
      </c>
      <c r="S81" s="54">
        <f t="shared" si="65"/>
        <v>0.25</v>
      </c>
      <c r="T81" s="54">
        <f t="shared" si="65"/>
        <v>0.06</v>
      </c>
      <c r="U81" s="54">
        <f t="shared" si="65"/>
        <v>0.42</v>
      </c>
      <c r="V81" s="54">
        <f t="shared" si="65"/>
        <v>0</v>
      </c>
      <c r="W81" s="54">
        <f t="shared" si="65"/>
        <v>0</v>
      </c>
      <c r="X81" s="54">
        <f t="shared" si="65"/>
        <v>0.03</v>
      </c>
      <c r="Y81" s="311">
        <f t="shared" si="65"/>
        <v>0</v>
      </c>
      <c r="Z81" s="54">
        <f t="shared" si="65"/>
        <v>0</v>
      </c>
      <c r="AA81" s="54">
        <f t="shared" si="65"/>
        <v>0.06</v>
      </c>
      <c r="AB81" s="55">
        <f t="shared" si="65"/>
        <v>0</v>
      </c>
      <c r="AC81" s="53"/>
      <c r="AD81" s="56"/>
      <c r="AE81" s="64"/>
      <c r="AF81" s="276">
        <v>1630.944</v>
      </c>
      <c r="AG81" s="276">
        <v>1630.944</v>
      </c>
      <c r="AH81" s="276">
        <v>1630.944</v>
      </c>
      <c r="AI81" s="276">
        <v>1630.944</v>
      </c>
      <c r="AJ81" s="276">
        <v>1630.944</v>
      </c>
      <c r="AK81" s="276">
        <v>1630.944</v>
      </c>
      <c r="AL81" s="276">
        <v>1630.944</v>
      </c>
      <c r="AM81" s="276">
        <v>1630.944</v>
      </c>
      <c r="AN81" s="276">
        <v>1630.944</v>
      </c>
      <c r="AO81" s="276">
        <v>1630.97</v>
      </c>
      <c r="AP81" s="276">
        <v>1630.9760000000001</v>
      </c>
      <c r="AQ81" s="276">
        <v>1630.9760000000001</v>
      </c>
      <c r="AR81" s="276">
        <v>1630.9760000000001</v>
      </c>
      <c r="AS81" s="276">
        <v>1630.9760000000001</v>
      </c>
      <c r="AT81" s="276">
        <v>1630.9760000000001</v>
      </c>
      <c r="AU81" s="276">
        <v>1630.9849999999999</v>
      </c>
      <c r="AV81" s="276">
        <v>1630.9870000000001</v>
      </c>
      <c r="AW81" s="276">
        <v>1631.002</v>
      </c>
      <c r="AX81" s="276">
        <v>1631.002</v>
      </c>
      <c r="AY81" s="276">
        <v>1631.002</v>
      </c>
      <c r="AZ81" s="276">
        <v>1631.0029999999999</v>
      </c>
      <c r="BA81" s="276">
        <v>1631.0029999999999</v>
      </c>
      <c r="BB81" s="276">
        <v>1631.0029999999999</v>
      </c>
      <c r="BC81" s="276">
        <v>1631.0050000000001</v>
      </c>
      <c r="BD81" s="276">
        <v>1631.0050000000001</v>
      </c>
      <c r="BE81" s="175">
        <v>18.329000000000001</v>
      </c>
      <c r="BF81" s="175">
        <v>18.335999999999999</v>
      </c>
      <c r="BG81" s="175">
        <v>18.39</v>
      </c>
      <c r="BH81" s="175">
        <v>18.343</v>
      </c>
      <c r="BI81" s="175">
        <v>18.346</v>
      </c>
      <c r="BJ81" s="175">
        <v>18.347000000000001</v>
      </c>
      <c r="BK81" s="175">
        <v>18.353000000000002</v>
      </c>
      <c r="BL81" s="175">
        <v>18.36</v>
      </c>
      <c r="BM81" s="175">
        <v>18.367999999999999</v>
      </c>
      <c r="BN81" s="175">
        <v>18.37</v>
      </c>
      <c r="BO81" s="175">
        <v>18.372</v>
      </c>
      <c r="BP81" s="175">
        <v>18.382999999999999</v>
      </c>
      <c r="BQ81" s="175">
        <v>18.387</v>
      </c>
      <c r="BR81" s="175">
        <v>18.393000000000001</v>
      </c>
      <c r="BS81" s="175">
        <v>18.398</v>
      </c>
      <c r="BT81" s="175">
        <v>18.399000000000001</v>
      </c>
      <c r="BU81" s="175">
        <v>18.407</v>
      </c>
      <c r="BV81" s="175">
        <v>18.407</v>
      </c>
      <c r="BW81" s="175">
        <v>18.414999999999999</v>
      </c>
      <c r="BX81" s="175">
        <v>18.420000000000002</v>
      </c>
      <c r="BY81" s="175">
        <v>18.425999999999998</v>
      </c>
      <c r="BZ81" s="175">
        <v>18.431000000000001</v>
      </c>
      <c r="CA81" s="175">
        <v>18.437000000000001</v>
      </c>
      <c r="CB81" s="175">
        <v>18.443000000000001</v>
      </c>
      <c r="CC81" s="175">
        <v>18.449000000000002</v>
      </c>
      <c r="CD81" s="175"/>
      <c r="CE81" s="175"/>
      <c r="CF81" s="175"/>
      <c r="CG81" s="175"/>
      <c r="CH81" s="175"/>
      <c r="CI81" s="175"/>
      <c r="CJ81" s="175"/>
      <c r="CK81" s="175"/>
      <c r="CL81" s="175"/>
      <c r="CM81" s="175"/>
      <c r="CN81" s="175"/>
      <c r="CO81" s="175"/>
      <c r="CP81" s="175"/>
      <c r="CQ81" s="175"/>
      <c r="CR81" s="175"/>
      <c r="CS81" s="175"/>
      <c r="CT81" s="175"/>
      <c r="CU81" s="175"/>
      <c r="CV81" s="175"/>
      <c r="CW81" s="175"/>
      <c r="CX81" s="175"/>
      <c r="CY81" s="175"/>
      <c r="CZ81" s="175"/>
      <c r="DA81" s="175"/>
      <c r="DB81" s="175"/>
      <c r="DC81" s="175"/>
      <c r="DD81" s="175"/>
      <c r="DE81" s="175"/>
      <c r="DF81" s="175"/>
      <c r="DG81" s="175"/>
      <c r="DH81" s="175"/>
      <c r="DI81" s="175"/>
      <c r="DJ81" s="175"/>
      <c r="DK81" s="175"/>
      <c r="DL81" s="175"/>
      <c r="DM81" s="175"/>
      <c r="DN81" s="175"/>
      <c r="DO81" s="175"/>
      <c r="DP81" s="175"/>
      <c r="DQ81" s="175"/>
      <c r="DR81" s="175"/>
      <c r="DS81" s="175"/>
      <c r="DT81" s="175"/>
      <c r="DU81" s="121"/>
      <c r="DV81" s="121"/>
      <c r="DW81" s="121"/>
      <c r="DX81" s="121"/>
      <c r="DY81" s="121"/>
      <c r="DZ81" s="121"/>
      <c r="EA81" s="12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</row>
    <row r="82" spans="1:185" s="2" customFormat="1" ht="10.5" customHeight="1" thickBot="1">
      <c r="A82" s="1332"/>
      <c r="B82" s="1404"/>
      <c r="C82" s="293"/>
      <c r="D82" s="254" t="s">
        <v>42</v>
      </c>
      <c r="E82" s="89">
        <f t="shared" ref="E82:AB82" si="66">E81/E80</f>
        <v>0</v>
      </c>
      <c r="F82" s="89">
        <f t="shared" si="66"/>
        <v>0</v>
      </c>
      <c r="G82" s="89">
        <f t="shared" si="66"/>
        <v>0</v>
      </c>
      <c r="H82" s="322">
        <f t="shared" si="66"/>
        <v>0</v>
      </c>
      <c r="I82" s="89">
        <f t="shared" si="66"/>
        <v>0</v>
      </c>
      <c r="J82" s="89">
        <f t="shared" si="66"/>
        <v>0</v>
      </c>
      <c r="K82" s="89">
        <f t="shared" si="66"/>
        <v>0</v>
      </c>
      <c r="L82" s="89">
        <f t="shared" si="66"/>
        <v>0</v>
      </c>
      <c r="M82" s="89">
        <f t="shared" si="66"/>
        <v>0.66363636363636358</v>
      </c>
      <c r="N82" s="322">
        <f t="shared" si="66"/>
        <v>0.16346153846153846</v>
      </c>
      <c r="O82" s="89">
        <f t="shared" si="66"/>
        <v>0</v>
      </c>
      <c r="P82" s="89">
        <f t="shared" si="66"/>
        <v>0</v>
      </c>
      <c r="Q82" s="89">
        <f t="shared" si="66"/>
        <v>0</v>
      </c>
      <c r="R82" s="89">
        <f t="shared" si="66"/>
        <v>0</v>
      </c>
      <c r="S82" s="89">
        <f t="shared" si="66"/>
        <v>0.21739130434782611</v>
      </c>
      <c r="T82" s="89">
        <f t="shared" si="66"/>
        <v>0.05</v>
      </c>
      <c r="U82" s="89">
        <f t="shared" si="66"/>
        <v>0.39622641509433959</v>
      </c>
      <c r="V82" s="89">
        <f t="shared" si="66"/>
        <v>0</v>
      </c>
      <c r="W82" s="89">
        <f t="shared" si="66"/>
        <v>0</v>
      </c>
      <c r="X82" s="89">
        <f t="shared" si="66"/>
        <v>2.8301886792452827E-2</v>
      </c>
      <c r="Y82" s="322">
        <f t="shared" si="66"/>
        <v>0</v>
      </c>
      <c r="Z82" s="89">
        <f t="shared" si="66"/>
        <v>0</v>
      </c>
      <c r="AA82" s="89">
        <f t="shared" si="66"/>
        <v>5.6603773584905655E-2</v>
      </c>
      <c r="AB82" s="90">
        <f t="shared" si="66"/>
        <v>0</v>
      </c>
      <c r="AC82" s="53"/>
      <c r="AD82" s="56"/>
      <c r="AE82" s="64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175"/>
      <c r="BF82" s="175"/>
      <c r="BG82" s="175"/>
      <c r="BH82" s="175"/>
      <c r="BI82" s="175"/>
      <c r="BJ82" s="175"/>
      <c r="BK82" s="175"/>
      <c r="BL82" s="175"/>
      <c r="BM82" s="175"/>
      <c r="BN82" s="175"/>
      <c r="BO82" s="175"/>
      <c r="BP82" s="175"/>
      <c r="BQ82" s="175"/>
      <c r="BR82" s="175"/>
      <c r="BS82" s="175"/>
      <c r="BT82" s="175"/>
      <c r="BU82" s="175"/>
      <c r="BV82" s="175"/>
      <c r="BW82" s="175"/>
      <c r="BX82" s="175"/>
      <c r="BY82" s="175"/>
      <c r="BZ82" s="175"/>
      <c r="CA82" s="175"/>
      <c r="CB82" s="175"/>
      <c r="CC82" s="175"/>
      <c r="CD82" s="175"/>
      <c r="CE82" s="175"/>
      <c r="CF82" s="175"/>
      <c r="CG82" s="175"/>
      <c r="CH82" s="175"/>
      <c r="CI82" s="175"/>
      <c r="CJ82" s="175"/>
      <c r="CK82" s="175"/>
      <c r="CL82" s="175"/>
      <c r="CM82" s="175"/>
      <c r="CN82" s="175"/>
      <c r="CO82" s="175"/>
      <c r="CP82" s="175"/>
      <c r="CQ82" s="175"/>
      <c r="CR82" s="175"/>
      <c r="CS82" s="175"/>
      <c r="CT82" s="175"/>
      <c r="CU82" s="175"/>
      <c r="CV82" s="175"/>
      <c r="CW82" s="175"/>
      <c r="CX82" s="175"/>
      <c r="CY82" s="175"/>
      <c r="CZ82" s="175"/>
      <c r="DA82" s="175"/>
      <c r="DB82" s="175"/>
      <c r="DC82" s="175"/>
      <c r="DD82" s="175"/>
      <c r="DE82" s="175"/>
      <c r="DF82" s="175"/>
      <c r="DG82" s="175"/>
      <c r="DH82" s="175"/>
      <c r="DI82" s="175"/>
      <c r="DJ82" s="175"/>
      <c r="DK82" s="175"/>
      <c r="DL82" s="175"/>
      <c r="DM82" s="175"/>
      <c r="DN82" s="175"/>
      <c r="DO82" s="175"/>
      <c r="DP82" s="175"/>
      <c r="DQ82" s="175"/>
      <c r="DR82" s="175"/>
      <c r="DS82" s="175"/>
      <c r="DT82" s="175"/>
      <c r="DU82" s="121"/>
      <c r="DV82" s="121"/>
      <c r="DW82" s="121"/>
      <c r="DX82" s="121"/>
      <c r="DY82" s="121"/>
      <c r="DZ82" s="121"/>
      <c r="EA82" s="12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</row>
    <row r="83" spans="1:185" s="2" customFormat="1" ht="10.5" customHeight="1">
      <c r="A83" s="1330"/>
      <c r="B83" s="1402" t="s">
        <v>159</v>
      </c>
      <c r="C83" s="1283"/>
      <c r="D83" s="1288"/>
      <c r="E83" s="82"/>
      <c r="F83" s="82"/>
      <c r="G83" s="82"/>
      <c r="H83" s="318"/>
      <c r="I83" s="82"/>
      <c r="J83" s="82"/>
      <c r="K83" s="82"/>
      <c r="L83" s="82"/>
      <c r="M83" s="82"/>
      <c r="N83" s="318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318"/>
      <c r="Z83" s="82"/>
      <c r="AA83" s="82"/>
      <c r="AB83" s="83"/>
      <c r="AC83" s="53" t="s">
        <v>125</v>
      </c>
      <c r="AD83" s="56">
        <f>AD85/AC85</f>
        <v>0.65248226950343369</v>
      </c>
      <c r="AE83" s="64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175"/>
      <c r="BF83" s="175"/>
      <c r="BG83" s="175"/>
      <c r="BH83" s="175"/>
      <c r="BI83" s="175"/>
      <c r="BJ83" s="175"/>
      <c r="BK83" s="175"/>
      <c r="BL83" s="175"/>
      <c r="BM83" s="175"/>
      <c r="BN83" s="175"/>
      <c r="BO83" s="175"/>
      <c r="BP83" s="175"/>
      <c r="BQ83" s="175"/>
      <c r="BR83" s="175"/>
      <c r="BS83" s="175"/>
      <c r="BT83" s="175"/>
      <c r="BU83" s="175"/>
      <c r="BV83" s="175"/>
      <c r="BW83" s="175"/>
      <c r="BX83" s="175"/>
      <c r="BY83" s="175"/>
      <c r="BZ83" s="175"/>
      <c r="CA83" s="175"/>
      <c r="CB83" s="175"/>
      <c r="CC83" s="175"/>
      <c r="CD83" s="175"/>
      <c r="CE83" s="175"/>
      <c r="CF83" s="175"/>
      <c r="CG83" s="175"/>
      <c r="CH83" s="175"/>
      <c r="CI83" s="175"/>
      <c r="CJ83" s="175"/>
      <c r="CK83" s="175"/>
      <c r="CL83" s="175"/>
      <c r="CM83" s="175"/>
      <c r="CN83" s="175"/>
      <c r="CO83" s="175"/>
      <c r="CP83" s="175"/>
      <c r="CQ83" s="175"/>
      <c r="CR83" s="175"/>
      <c r="CS83" s="175"/>
      <c r="CT83" s="175"/>
      <c r="CU83" s="175"/>
      <c r="CV83" s="175"/>
      <c r="CW83" s="175"/>
      <c r="CX83" s="175"/>
      <c r="CY83" s="175"/>
      <c r="CZ83" s="175"/>
      <c r="DA83" s="175"/>
      <c r="DB83" s="175"/>
      <c r="DC83" s="175"/>
      <c r="DD83" s="175"/>
      <c r="DE83" s="175"/>
      <c r="DF83" s="175"/>
      <c r="DG83" s="175"/>
      <c r="DH83" s="175"/>
      <c r="DI83" s="175"/>
      <c r="DJ83" s="175"/>
      <c r="DK83" s="175"/>
      <c r="DL83" s="175"/>
      <c r="DM83" s="175"/>
      <c r="DN83" s="175"/>
      <c r="DO83" s="175"/>
      <c r="DP83" s="175"/>
      <c r="DQ83" s="175"/>
      <c r="DR83" s="175"/>
      <c r="DS83" s="175"/>
      <c r="DT83" s="175"/>
      <c r="DU83" s="121"/>
      <c r="DV83" s="121"/>
      <c r="DW83" s="121"/>
      <c r="DX83" s="121"/>
      <c r="DY83" s="121"/>
      <c r="DZ83" s="121"/>
      <c r="EA83" s="12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</row>
    <row r="84" spans="1:185" s="2" customFormat="1" ht="10.5" customHeight="1">
      <c r="A84" s="1331"/>
      <c r="B84" s="1403"/>
      <c r="C84" s="1282" t="s">
        <v>136</v>
      </c>
      <c r="D84" s="144" t="s">
        <v>34</v>
      </c>
      <c r="E84" s="48">
        <v>34</v>
      </c>
      <c r="F84" s="48">
        <v>32</v>
      </c>
      <c r="G84" s="48">
        <v>31</v>
      </c>
      <c r="H84" s="324">
        <v>32</v>
      </c>
      <c r="I84" s="48">
        <v>31</v>
      </c>
      <c r="J84" s="48">
        <v>32</v>
      </c>
      <c r="K84" s="48">
        <v>39</v>
      </c>
      <c r="L84" s="48">
        <v>36</v>
      </c>
      <c r="M84" s="48">
        <v>38</v>
      </c>
      <c r="N84" s="324">
        <v>47</v>
      </c>
      <c r="O84" s="48">
        <v>41</v>
      </c>
      <c r="P84" s="48">
        <v>38</v>
      </c>
      <c r="Q84" s="48">
        <v>38</v>
      </c>
      <c r="R84" s="48">
        <v>38</v>
      </c>
      <c r="S84" s="48">
        <v>38</v>
      </c>
      <c r="T84" s="48">
        <v>37</v>
      </c>
      <c r="U84" s="48">
        <v>37</v>
      </c>
      <c r="V84" s="48">
        <v>35</v>
      </c>
      <c r="W84" s="48">
        <v>36</v>
      </c>
      <c r="X84" s="48">
        <v>36</v>
      </c>
      <c r="Y84" s="324">
        <v>35</v>
      </c>
      <c r="Z84" s="48">
        <v>32</v>
      </c>
      <c r="AA84" s="48">
        <v>34</v>
      </c>
      <c r="AB84" s="101">
        <v>31</v>
      </c>
      <c r="AC84" s="159"/>
      <c r="AD84" s="100"/>
      <c r="AE84" s="64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175"/>
      <c r="BF84" s="175"/>
      <c r="BG84" s="175"/>
      <c r="BH84" s="175"/>
      <c r="BI84" s="175"/>
      <c r="BJ84" s="175"/>
      <c r="BK84" s="175"/>
      <c r="BL84" s="175"/>
      <c r="BM84" s="175"/>
      <c r="BN84" s="175"/>
      <c r="BO84" s="175"/>
      <c r="BP84" s="175"/>
      <c r="BQ84" s="175"/>
      <c r="BR84" s="175"/>
      <c r="BS84" s="175"/>
      <c r="BT84" s="175"/>
      <c r="BU84" s="175"/>
      <c r="BV84" s="175"/>
      <c r="BW84" s="175"/>
      <c r="BX84" s="175"/>
      <c r="BY84" s="175"/>
      <c r="BZ84" s="175"/>
      <c r="CA84" s="175"/>
      <c r="CB84" s="175"/>
      <c r="CC84" s="175"/>
      <c r="CD84" s="175"/>
      <c r="CE84" s="175"/>
      <c r="CF84" s="175"/>
      <c r="CG84" s="175"/>
      <c r="CH84" s="175"/>
      <c r="CI84" s="175"/>
      <c r="CJ84" s="175"/>
      <c r="CK84" s="175"/>
      <c r="CL84" s="175"/>
      <c r="CM84" s="175"/>
      <c r="CN84" s="175"/>
      <c r="CO84" s="175"/>
      <c r="CP84" s="175"/>
      <c r="CQ84" s="175"/>
      <c r="CR84" s="175"/>
      <c r="CS84" s="175"/>
      <c r="CT84" s="175"/>
      <c r="CU84" s="175"/>
      <c r="CV84" s="175"/>
      <c r="CW84" s="175"/>
      <c r="CX84" s="175"/>
      <c r="CY84" s="175"/>
      <c r="CZ84" s="175"/>
      <c r="DA84" s="175"/>
      <c r="DB84" s="175"/>
      <c r="DC84" s="175"/>
      <c r="DD84" s="175"/>
      <c r="DE84" s="175"/>
      <c r="DF84" s="175"/>
      <c r="DG84" s="175"/>
      <c r="DH84" s="175"/>
      <c r="DI84" s="175"/>
      <c r="DJ84" s="175"/>
      <c r="DK84" s="175"/>
      <c r="DL84" s="175"/>
      <c r="DM84" s="175"/>
      <c r="DN84" s="175"/>
      <c r="DO84" s="175"/>
      <c r="DP84" s="175"/>
      <c r="DQ84" s="175"/>
      <c r="DR84" s="175"/>
      <c r="DS84" s="175"/>
      <c r="DT84" s="175"/>
      <c r="DU84" s="121"/>
      <c r="DV84" s="121"/>
      <c r="DW84" s="121"/>
      <c r="DX84" s="121"/>
      <c r="DY84" s="121"/>
      <c r="DZ84" s="121"/>
      <c r="EA84" s="12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</row>
    <row r="85" spans="1:185" s="2" customFormat="1" ht="10.5" customHeight="1">
      <c r="A85" s="1331"/>
      <c r="B85" s="1403"/>
      <c r="C85" s="1282" t="s">
        <v>137</v>
      </c>
      <c r="D85" s="144" t="s">
        <v>126</v>
      </c>
      <c r="E85" s="54">
        <f>ROUND((AG85-AF85)*$AE85,2)</f>
        <v>1.68</v>
      </c>
      <c r="F85" s="54">
        <f t="shared" ref="F85" si="67">ROUND((AH85-AG85)*$AE85,2)</f>
        <v>1.43</v>
      </c>
      <c r="G85" s="54">
        <v>1.5</v>
      </c>
      <c r="H85" s="311">
        <v>1.23</v>
      </c>
      <c r="I85" s="54">
        <f t="shared" ref="I85" si="68">ROUND((AK85-AJ85)*$AE85,2)</f>
        <v>1.85</v>
      </c>
      <c r="J85" s="54">
        <v>1.83</v>
      </c>
      <c r="K85" s="54">
        <f t="shared" ref="K85:P85" si="69">ROUND((AM85-AL85)*$AE85,2)</f>
        <v>2.16</v>
      </c>
      <c r="L85" s="54">
        <f t="shared" si="69"/>
        <v>2.1800000000000002</v>
      </c>
      <c r="M85" s="54">
        <f t="shared" si="69"/>
        <v>2.02</v>
      </c>
      <c r="N85" s="311">
        <f t="shared" si="69"/>
        <v>1.76</v>
      </c>
      <c r="O85" s="54">
        <f t="shared" si="69"/>
        <v>2.35</v>
      </c>
      <c r="P85" s="54">
        <f t="shared" si="69"/>
        <v>2.1800000000000002</v>
      </c>
      <c r="Q85" s="54">
        <v>1.97</v>
      </c>
      <c r="R85" s="54">
        <v>1.89</v>
      </c>
      <c r="S85" s="54">
        <f t="shared" ref="S85:Y85" si="70">ROUND((AU85-AT85)*$AE85,2)</f>
        <v>2.2400000000000002</v>
      </c>
      <c r="T85" s="54">
        <f t="shared" si="70"/>
        <v>2.27</v>
      </c>
      <c r="U85" s="54">
        <f t="shared" si="70"/>
        <v>1.96</v>
      </c>
      <c r="V85" s="54">
        <f t="shared" si="70"/>
        <v>2.0699999999999998</v>
      </c>
      <c r="W85" s="54">
        <f t="shared" si="70"/>
        <v>1.88</v>
      </c>
      <c r="X85" s="54">
        <f t="shared" si="70"/>
        <v>1.9</v>
      </c>
      <c r="Y85" s="311">
        <f t="shared" si="70"/>
        <v>1.9</v>
      </c>
      <c r="Z85" s="54">
        <v>1.79</v>
      </c>
      <c r="AA85" s="54">
        <f t="shared" ref="AA85" si="71">ROUND((BC85-BB85)*$AE85,2)</f>
        <v>2.02</v>
      </c>
      <c r="AB85" s="55">
        <v>1.78</v>
      </c>
      <c r="AC85" s="87">
        <f>(BD85-AF85)*AE85</f>
        <v>47.376000000000204</v>
      </c>
      <c r="AD85" s="88">
        <f>(BD86-AF86)*AE85</f>
        <v>30.911999999994805</v>
      </c>
      <c r="AE85" s="64">
        <v>28</v>
      </c>
      <c r="AF85" s="276">
        <v>4539.143</v>
      </c>
      <c r="AG85" s="276">
        <v>4539.2030000000004</v>
      </c>
      <c r="AH85" s="276">
        <v>4539.2539999999999</v>
      </c>
      <c r="AI85" s="276">
        <v>4539.3209999999999</v>
      </c>
      <c r="AJ85" s="276">
        <v>4539.3710000000001</v>
      </c>
      <c r="AK85" s="276">
        <v>4539.4369999999999</v>
      </c>
      <c r="AL85" s="276">
        <v>4539.5140000000001</v>
      </c>
      <c r="AM85" s="276">
        <v>4539.5910000000003</v>
      </c>
      <c r="AN85" s="276">
        <v>4539.6689999999999</v>
      </c>
      <c r="AO85" s="276">
        <v>4539.741</v>
      </c>
      <c r="AP85" s="276">
        <v>4539.8040000000001</v>
      </c>
      <c r="AQ85" s="276">
        <v>4539.8879999999999</v>
      </c>
      <c r="AR85" s="276">
        <v>4539.9660000000003</v>
      </c>
      <c r="AS85" s="276">
        <v>4540.0479999999998</v>
      </c>
      <c r="AT85" s="276">
        <v>4540.1120000000001</v>
      </c>
      <c r="AU85" s="276">
        <v>4540.192</v>
      </c>
      <c r="AV85" s="276">
        <v>4540.2730000000001</v>
      </c>
      <c r="AW85" s="276">
        <v>4540.3429999999998</v>
      </c>
      <c r="AX85" s="276">
        <v>4540.4170000000004</v>
      </c>
      <c r="AY85" s="276">
        <v>4540.4840000000004</v>
      </c>
      <c r="AZ85" s="276">
        <v>4540.5519999999997</v>
      </c>
      <c r="BA85" s="276">
        <v>4540.62</v>
      </c>
      <c r="BB85" s="276">
        <v>4540.6909999999998</v>
      </c>
      <c r="BC85" s="276">
        <v>4540.7629999999999</v>
      </c>
      <c r="BD85" s="276">
        <v>4540.835</v>
      </c>
      <c r="BE85" s="175"/>
      <c r="BF85" s="175"/>
      <c r="BG85" s="175"/>
      <c r="BH85" s="175"/>
      <c r="BI85" s="175"/>
      <c r="BJ85" s="175"/>
      <c r="BK85" s="175"/>
      <c r="BL85" s="175"/>
      <c r="BM85" s="175"/>
      <c r="BN85" s="175"/>
      <c r="BO85" s="175"/>
      <c r="BP85" s="175"/>
      <c r="BQ85" s="175"/>
      <c r="BR85" s="175"/>
      <c r="BS85" s="175"/>
      <c r="BT85" s="175"/>
      <c r="BU85" s="175"/>
      <c r="BV85" s="175"/>
      <c r="BW85" s="175"/>
      <c r="BX85" s="175"/>
      <c r="BY85" s="175"/>
      <c r="BZ85" s="175"/>
      <c r="CA85" s="175"/>
      <c r="CB85" s="175"/>
      <c r="CC85" s="175"/>
      <c r="CD85" s="175"/>
      <c r="CE85" s="175"/>
      <c r="CF85" s="175"/>
      <c r="CG85" s="175"/>
      <c r="CH85" s="175"/>
      <c r="CI85" s="175"/>
      <c r="CJ85" s="175"/>
      <c r="CK85" s="175"/>
      <c r="CL85" s="175"/>
      <c r="CM85" s="175"/>
      <c r="CN85" s="175"/>
      <c r="CO85" s="175"/>
      <c r="CP85" s="175"/>
      <c r="CQ85" s="175"/>
      <c r="CR85" s="175"/>
      <c r="CS85" s="175"/>
      <c r="CT85" s="175"/>
      <c r="CU85" s="175"/>
      <c r="CV85" s="175"/>
      <c r="CW85" s="175"/>
      <c r="CX85" s="175"/>
      <c r="CY85" s="175"/>
      <c r="CZ85" s="175"/>
      <c r="DA85" s="175"/>
      <c r="DB85" s="175"/>
      <c r="DC85" s="175"/>
      <c r="DD85" s="175"/>
      <c r="DE85" s="175"/>
      <c r="DF85" s="175"/>
      <c r="DG85" s="175"/>
      <c r="DH85" s="175"/>
      <c r="DI85" s="175"/>
      <c r="DJ85" s="175"/>
      <c r="DK85" s="175"/>
      <c r="DL85" s="175"/>
      <c r="DM85" s="175"/>
      <c r="DN85" s="175"/>
      <c r="DO85" s="175"/>
      <c r="DP85" s="175"/>
      <c r="DQ85" s="175"/>
      <c r="DR85" s="175"/>
      <c r="DS85" s="175"/>
      <c r="DT85" s="175"/>
      <c r="DU85" s="121"/>
      <c r="DV85" s="121"/>
      <c r="DW85" s="121"/>
      <c r="DX85" s="121"/>
      <c r="DY85" s="121"/>
      <c r="DZ85" s="121"/>
      <c r="EA85" s="12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</row>
    <row r="86" spans="1:185" s="2" customFormat="1" ht="10.5" customHeight="1">
      <c r="A86" s="1331"/>
      <c r="B86" s="1403"/>
      <c r="C86" s="1282" t="s">
        <v>137</v>
      </c>
      <c r="D86" s="144" t="s">
        <v>127</v>
      </c>
      <c r="E86" s="54">
        <f>ROUND((AG86-AF86)*$AE85,2)</f>
        <v>1.23</v>
      </c>
      <c r="F86" s="54">
        <v>1.25</v>
      </c>
      <c r="G86" s="54">
        <f t="shared" ref="G86" si="72">ROUND((AI86-AH86)*$AE85,2)</f>
        <v>1.34</v>
      </c>
      <c r="H86" s="311">
        <v>1.8</v>
      </c>
      <c r="I86" s="54">
        <f t="shared" ref="I86" si="73">ROUND((AK86-AJ86)*$AE85,2)</f>
        <v>1.32</v>
      </c>
      <c r="J86" s="54">
        <v>1.21</v>
      </c>
      <c r="K86" s="54">
        <f t="shared" ref="K86:L86" si="74">ROUND((AM86-AL86)*$AE85,2)</f>
        <v>1.43</v>
      </c>
      <c r="L86" s="54">
        <f t="shared" si="74"/>
        <v>1.46</v>
      </c>
      <c r="M86" s="54">
        <v>1.46</v>
      </c>
      <c r="N86" s="311">
        <f t="shared" ref="N86" si="75">ROUND((AP86-AO86)*$AE85,2)</f>
        <v>2.5499999999999998</v>
      </c>
      <c r="O86" s="54">
        <v>1.47</v>
      </c>
      <c r="P86" s="54">
        <f t="shared" ref="P86:Q86" si="76">ROUND((AR86-AQ86)*$AE85,2)</f>
        <v>1.43</v>
      </c>
      <c r="Q86" s="54">
        <f t="shared" si="76"/>
        <v>1.54</v>
      </c>
      <c r="R86" s="54">
        <v>1.53</v>
      </c>
      <c r="S86" s="54">
        <f t="shared" ref="S86:V86" si="77">ROUND((AU86-AT86)*$AE85,2)</f>
        <v>1.46</v>
      </c>
      <c r="T86" s="54">
        <f t="shared" si="77"/>
        <v>1.48</v>
      </c>
      <c r="U86" s="54">
        <f t="shared" si="77"/>
        <v>1.29</v>
      </c>
      <c r="V86" s="54">
        <f t="shared" si="77"/>
        <v>1.34</v>
      </c>
      <c r="W86" s="54">
        <v>1.33</v>
      </c>
      <c r="X86" s="54">
        <f t="shared" ref="X86:AA86" si="78">ROUND((AZ86-AY86)*$AE85,2)</f>
        <v>1.0900000000000001</v>
      </c>
      <c r="Y86" s="311">
        <f t="shared" si="78"/>
        <v>1.18</v>
      </c>
      <c r="Z86" s="54">
        <f t="shared" si="78"/>
        <v>1.1200000000000001</v>
      </c>
      <c r="AA86" s="54">
        <f t="shared" si="78"/>
        <v>1.0900000000000001</v>
      </c>
      <c r="AB86" s="55">
        <v>1.1100000000000001</v>
      </c>
      <c r="AC86" s="53"/>
      <c r="AD86" s="56"/>
      <c r="AE86" s="64"/>
      <c r="AF86" s="276">
        <v>2159.797</v>
      </c>
      <c r="AG86" s="276">
        <v>2159.8409999999999</v>
      </c>
      <c r="AH86" s="276">
        <v>2159.8780000000002</v>
      </c>
      <c r="AI86" s="276">
        <v>2159.9259999999999</v>
      </c>
      <c r="AJ86" s="276">
        <v>2159.962</v>
      </c>
      <c r="AK86" s="276">
        <v>2160.009</v>
      </c>
      <c r="AL86" s="276">
        <v>2160.06</v>
      </c>
      <c r="AM86" s="276">
        <v>2160.1109999999999</v>
      </c>
      <c r="AN86" s="276">
        <v>2160.163</v>
      </c>
      <c r="AO86" s="276">
        <v>2160.163</v>
      </c>
      <c r="AP86" s="276">
        <v>2160.2539999999999</v>
      </c>
      <c r="AQ86" s="276">
        <v>2160.3119999999999</v>
      </c>
      <c r="AR86" s="276">
        <v>2160.3629999999998</v>
      </c>
      <c r="AS86" s="276">
        <v>2160.4180000000001</v>
      </c>
      <c r="AT86" s="276">
        <v>2160.4609999999998</v>
      </c>
      <c r="AU86" s="276">
        <v>2160.5129999999999</v>
      </c>
      <c r="AV86" s="276">
        <v>2160.5659999999998</v>
      </c>
      <c r="AW86" s="276">
        <v>2160.6120000000001</v>
      </c>
      <c r="AX86" s="276">
        <v>2160.66</v>
      </c>
      <c r="AY86" s="276">
        <v>2160.7020000000002</v>
      </c>
      <c r="AZ86" s="276">
        <v>2160.741</v>
      </c>
      <c r="BA86" s="276">
        <v>2160.7829999999999</v>
      </c>
      <c r="BB86" s="276">
        <v>2160.8229999999999</v>
      </c>
      <c r="BC86" s="276">
        <v>2160.8620000000001</v>
      </c>
      <c r="BD86" s="276">
        <v>2160.9009999999998</v>
      </c>
      <c r="BE86" s="175">
        <v>4.1139999999999999</v>
      </c>
      <c r="BF86" s="175">
        <v>4.1139999999999999</v>
      </c>
      <c r="BG86" s="175">
        <v>4.1139999999999999</v>
      </c>
      <c r="BH86" s="175">
        <v>4.1139999999999999</v>
      </c>
      <c r="BI86" s="175">
        <v>4.1139999999999999</v>
      </c>
      <c r="BJ86" s="175">
        <v>4.1139999999999999</v>
      </c>
      <c r="BK86" s="175">
        <v>4.1139999999999999</v>
      </c>
      <c r="BL86" s="175">
        <v>4.1139999999999999</v>
      </c>
      <c r="BM86" s="175">
        <v>4.1139999999999999</v>
      </c>
      <c r="BN86" s="175">
        <v>4.1139999999999999</v>
      </c>
      <c r="BO86" s="175">
        <v>4.1139999999999999</v>
      </c>
      <c r="BP86" s="175">
        <v>4.1139999999999999</v>
      </c>
      <c r="BQ86" s="175">
        <v>4.1139999999999999</v>
      </c>
      <c r="BR86" s="175">
        <v>4.1139999999999999</v>
      </c>
      <c r="BS86" s="175">
        <v>4.1139999999999999</v>
      </c>
      <c r="BT86" s="175">
        <v>4.1139999999999999</v>
      </c>
      <c r="BU86" s="175">
        <v>4.1139999999999999</v>
      </c>
      <c r="BV86" s="175">
        <v>4.1139999999999999</v>
      </c>
      <c r="BW86" s="175">
        <v>4.1139999999999999</v>
      </c>
      <c r="BX86" s="175">
        <v>4.1139999999999999</v>
      </c>
      <c r="BY86" s="175">
        <v>4.1139999999999999</v>
      </c>
      <c r="BZ86" s="175">
        <v>4.1139999999999999</v>
      </c>
      <c r="CA86" s="175">
        <v>4.1139999999999999</v>
      </c>
      <c r="CB86" s="175">
        <v>4.1139999999999999</v>
      </c>
      <c r="CC86" s="175">
        <v>4.1139999999999999</v>
      </c>
      <c r="CD86" s="175"/>
      <c r="CE86" s="175"/>
      <c r="CF86" s="175"/>
      <c r="CG86" s="175"/>
      <c r="CH86" s="175"/>
      <c r="CI86" s="175"/>
      <c r="CJ86" s="175"/>
      <c r="CK86" s="175"/>
      <c r="CL86" s="175"/>
      <c r="CM86" s="175"/>
      <c r="CN86" s="175"/>
      <c r="CO86" s="175"/>
      <c r="CP86" s="175"/>
      <c r="CQ86" s="175"/>
      <c r="CR86" s="175"/>
      <c r="CS86" s="175"/>
      <c r="CT86" s="175"/>
      <c r="CU86" s="175"/>
      <c r="CV86" s="175"/>
      <c r="CW86" s="175"/>
      <c r="CX86" s="175"/>
      <c r="CY86" s="175"/>
      <c r="CZ86" s="175"/>
      <c r="DA86" s="175"/>
      <c r="DB86" s="175"/>
      <c r="DC86" s="175"/>
      <c r="DD86" s="175"/>
      <c r="DE86" s="175"/>
      <c r="DF86" s="175"/>
      <c r="DG86" s="175"/>
      <c r="DH86" s="175"/>
      <c r="DI86" s="175"/>
      <c r="DJ86" s="175"/>
      <c r="DK86" s="175"/>
      <c r="DL86" s="175"/>
      <c r="DM86" s="175"/>
      <c r="DN86" s="175"/>
      <c r="DO86" s="175"/>
      <c r="DP86" s="175"/>
      <c r="DQ86" s="175"/>
      <c r="DR86" s="175"/>
      <c r="DS86" s="175"/>
      <c r="DT86" s="175"/>
      <c r="DU86" s="121"/>
      <c r="DV86" s="121"/>
      <c r="DW86" s="121"/>
      <c r="DX86" s="121"/>
      <c r="DY86" s="121"/>
      <c r="DZ86" s="121"/>
      <c r="EA86" s="12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</row>
    <row r="87" spans="1:185" s="2" customFormat="1" ht="10.5" customHeight="1" thickBot="1">
      <c r="A87" s="1332"/>
      <c r="B87" s="1404"/>
      <c r="C87" s="293"/>
      <c r="D87" s="254" t="s">
        <v>42</v>
      </c>
      <c r="E87" s="58">
        <f t="shared" ref="E87:AB87" si="79">E86/E85</f>
        <v>0.73214285714285721</v>
      </c>
      <c r="F87" s="58">
        <f t="shared" si="79"/>
        <v>0.87412587412587417</v>
      </c>
      <c r="G87" s="58">
        <f t="shared" si="79"/>
        <v>0.89333333333333342</v>
      </c>
      <c r="H87" s="312">
        <f t="shared" si="79"/>
        <v>1.4634146341463414</v>
      </c>
      <c r="I87" s="58">
        <f t="shared" si="79"/>
        <v>0.71351351351351355</v>
      </c>
      <c r="J87" s="58">
        <f t="shared" si="79"/>
        <v>0.66120218579234968</v>
      </c>
      <c r="K87" s="58">
        <f t="shared" si="79"/>
        <v>0.66203703703703698</v>
      </c>
      <c r="L87" s="58">
        <f t="shared" si="79"/>
        <v>0.66972477064220182</v>
      </c>
      <c r="M87" s="58">
        <f t="shared" si="79"/>
        <v>0.72277227722772275</v>
      </c>
      <c r="N87" s="312">
        <f t="shared" si="79"/>
        <v>1.4488636363636362</v>
      </c>
      <c r="O87" s="58">
        <f t="shared" si="79"/>
        <v>0.62553191489361704</v>
      </c>
      <c r="P87" s="58">
        <f t="shared" si="79"/>
        <v>0.65596330275229353</v>
      </c>
      <c r="Q87" s="58">
        <f t="shared" si="79"/>
        <v>0.78172588832487311</v>
      </c>
      <c r="R87" s="58">
        <f t="shared" si="79"/>
        <v>0.80952380952380953</v>
      </c>
      <c r="S87" s="58">
        <f t="shared" si="79"/>
        <v>0.65178571428571419</v>
      </c>
      <c r="T87" s="58">
        <f t="shared" si="79"/>
        <v>0.65198237885462551</v>
      </c>
      <c r="U87" s="58">
        <f t="shared" si="79"/>
        <v>0.65816326530612246</v>
      </c>
      <c r="V87" s="58">
        <f t="shared" si="79"/>
        <v>0.64734299516908222</v>
      </c>
      <c r="W87" s="58">
        <f t="shared" si="79"/>
        <v>0.70744680851063835</v>
      </c>
      <c r="X87" s="58">
        <f t="shared" si="79"/>
        <v>0.57368421052631591</v>
      </c>
      <c r="Y87" s="312">
        <f t="shared" si="79"/>
        <v>0.62105263157894741</v>
      </c>
      <c r="Z87" s="58">
        <f t="shared" si="79"/>
        <v>0.62569832402234637</v>
      </c>
      <c r="AA87" s="58">
        <f t="shared" si="79"/>
        <v>0.53960396039603964</v>
      </c>
      <c r="AB87" s="59">
        <f t="shared" si="79"/>
        <v>0.62359550561797761</v>
      </c>
      <c r="AC87" s="53"/>
      <c r="AD87" s="56"/>
      <c r="AE87" s="64"/>
      <c r="AF87" s="276"/>
      <c r="AG87" s="276"/>
      <c r="AH87" s="276"/>
      <c r="AI87" s="276"/>
      <c r="AJ87" s="276"/>
      <c r="AK87" s="276"/>
      <c r="AL87" s="276"/>
      <c r="AM87" s="276"/>
      <c r="AN87" s="276"/>
      <c r="AO87" s="276"/>
      <c r="AP87" s="276"/>
      <c r="AQ87" s="276"/>
      <c r="AR87" s="276"/>
      <c r="AS87" s="276"/>
      <c r="AT87" s="276"/>
      <c r="AU87" s="276"/>
      <c r="AV87" s="276"/>
      <c r="AW87" s="276"/>
      <c r="AX87" s="276"/>
      <c r="AY87" s="276"/>
      <c r="AZ87" s="276"/>
      <c r="BA87" s="276"/>
      <c r="BB87" s="276"/>
      <c r="BC87" s="276"/>
      <c r="BD87" s="276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  <c r="CD87" s="175"/>
      <c r="CE87" s="175"/>
      <c r="CF87" s="175"/>
      <c r="CG87" s="175"/>
      <c r="CH87" s="175"/>
      <c r="CI87" s="175"/>
      <c r="CJ87" s="175"/>
      <c r="CK87" s="175"/>
      <c r="CL87" s="175"/>
      <c r="CM87" s="175"/>
      <c r="CN87" s="175"/>
      <c r="CO87" s="175"/>
      <c r="CP87" s="175"/>
      <c r="CQ87" s="175"/>
      <c r="CR87" s="175"/>
      <c r="CS87" s="175"/>
      <c r="CT87" s="175"/>
      <c r="CU87" s="175"/>
      <c r="CV87" s="175"/>
      <c r="CW87" s="175"/>
      <c r="CX87" s="175"/>
      <c r="CY87" s="175"/>
      <c r="CZ87" s="175"/>
      <c r="DA87" s="175"/>
      <c r="DB87" s="175"/>
      <c r="DC87" s="175"/>
      <c r="DD87" s="175"/>
      <c r="DE87" s="175"/>
      <c r="DF87" s="175"/>
      <c r="DG87" s="175"/>
      <c r="DH87" s="175"/>
      <c r="DI87" s="175"/>
      <c r="DJ87" s="175"/>
      <c r="DK87" s="175"/>
      <c r="DL87" s="175"/>
      <c r="DM87" s="175"/>
      <c r="DN87" s="175"/>
      <c r="DO87" s="175"/>
      <c r="DP87" s="175"/>
      <c r="DQ87" s="175"/>
      <c r="DR87" s="175"/>
      <c r="DS87" s="175"/>
      <c r="DT87" s="175"/>
      <c r="DU87" s="121"/>
      <c r="DV87" s="121"/>
      <c r="DW87" s="121"/>
      <c r="DX87" s="121"/>
      <c r="DY87" s="121"/>
      <c r="DZ87" s="121"/>
      <c r="EA87" s="12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</row>
    <row r="88" spans="1:185" s="2" customFormat="1" ht="10.5" customHeight="1">
      <c r="A88" s="1330"/>
      <c r="B88" s="1402" t="s">
        <v>155</v>
      </c>
      <c r="C88" s="1283"/>
      <c r="D88" s="1288"/>
      <c r="E88" s="82"/>
      <c r="F88" s="82"/>
      <c r="G88" s="82"/>
      <c r="H88" s="318"/>
      <c r="I88" s="82"/>
      <c r="J88" s="82"/>
      <c r="K88" s="82"/>
      <c r="L88" s="82"/>
      <c r="M88" s="82"/>
      <c r="N88" s="318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318"/>
      <c r="Z88" s="82"/>
      <c r="AA88" s="82"/>
      <c r="AB88" s="83"/>
      <c r="AC88" s="53" t="s">
        <v>125</v>
      </c>
      <c r="AD88" s="56">
        <f>AD90/AC90</f>
        <v>1.2695312500003175</v>
      </c>
      <c r="AE88" s="64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276"/>
      <c r="AU88" s="276"/>
      <c r="AV88" s="276"/>
      <c r="AW88" s="276"/>
      <c r="AX88" s="276"/>
      <c r="AY88" s="276"/>
      <c r="AZ88" s="276"/>
      <c r="BA88" s="276"/>
      <c r="BB88" s="276"/>
      <c r="BC88" s="276"/>
      <c r="BD88" s="276"/>
      <c r="BE88" s="175"/>
      <c r="BF88" s="175"/>
      <c r="BG88" s="175"/>
      <c r="BH88" s="175"/>
      <c r="BI88" s="175"/>
      <c r="BJ88" s="175"/>
      <c r="BK88" s="175"/>
      <c r="BL88" s="175"/>
      <c r="BM88" s="175"/>
      <c r="BN88" s="175"/>
      <c r="BO88" s="175"/>
      <c r="BP88" s="175"/>
      <c r="BQ88" s="175"/>
      <c r="BR88" s="175"/>
      <c r="BS88" s="175"/>
      <c r="BT88" s="175"/>
      <c r="BU88" s="175"/>
      <c r="BV88" s="175"/>
      <c r="BW88" s="175"/>
      <c r="BX88" s="175"/>
      <c r="BY88" s="175"/>
      <c r="BZ88" s="175"/>
      <c r="CA88" s="175"/>
      <c r="CB88" s="175"/>
      <c r="CC88" s="175"/>
      <c r="CD88" s="175"/>
      <c r="CE88" s="175"/>
      <c r="CF88" s="175"/>
      <c r="CG88" s="175"/>
      <c r="CH88" s="175"/>
      <c r="CI88" s="175"/>
      <c r="CJ88" s="175"/>
      <c r="CK88" s="175"/>
      <c r="CL88" s="175"/>
      <c r="CM88" s="175"/>
      <c r="CN88" s="175"/>
      <c r="CO88" s="175"/>
      <c r="CP88" s="175"/>
      <c r="CQ88" s="175"/>
      <c r="CR88" s="175"/>
      <c r="CS88" s="175"/>
      <c r="CT88" s="175"/>
      <c r="CU88" s="175"/>
      <c r="CV88" s="175"/>
      <c r="CW88" s="175"/>
      <c r="CX88" s="175"/>
      <c r="CY88" s="175"/>
      <c r="CZ88" s="175"/>
      <c r="DA88" s="175"/>
      <c r="DB88" s="175"/>
      <c r="DC88" s="175"/>
      <c r="DD88" s="175"/>
      <c r="DE88" s="175"/>
      <c r="DF88" s="175"/>
      <c r="DG88" s="175"/>
      <c r="DH88" s="175"/>
      <c r="DI88" s="175"/>
      <c r="DJ88" s="175"/>
      <c r="DK88" s="175"/>
      <c r="DL88" s="175"/>
      <c r="DM88" s="175"/>
      <c r="DN88" s="175"/>
      <c r="DO88" s="175"/>
      <c r="DP88" s="175"/>
      <c r="DQ88" s="175"/>
      <c r="DR88" s="175"/>
      <c r="DS88" s="175"/>
      <c r="DT88" s="175"/>
      <c r="DU88" s="121"/>
      <c r="DV88" s="121"/>
      <c r="DW88" s="121"/>
      <c r="DX88" s="121"/>
      <c r="DY88" s="121"/>
      <c r="DZ88" s="121"/>
      <c r="EA88" s="12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</row>
    <row r="89" spans="1:185" s="2" customFormat="1" ht="10.5" customHeight="1">
      <c r="A89" s="1331"/>
      <c r="B89" s="1403"/>
      <c r="C89" s="1282" t="s">
        <v>136</v>
      </c>
      <c r="D89" s="144" t="s">
        <v>34</v>
      </c>
      <c r="E89" s="48">
        <v>30</v>
      </c>
      <c r="F89" s="48">
        <v>29</v>
      </c>
      <c r="G89" s="48">
        <v>32</v>
      </c>
      <c r="H89" s="324">
        <v>29</v>
      </c>
      <c r="I89" s="48">
        <v>29</v>
      </c>
      <c r="J89" s="48">
        <v>29</v>
      </c>
      <c r="K89" s="48">
        <v>32</v>
      </c>
      <c r="L89" s="48">
        <v>30</v>
      </c>
      <c r="M89" s="48">
        <v>30</v>
      </c>
      <c r="N89" s="324">
        <v>30</v>
      </c>
      <c r="O89" s="48">
        <v>30</v>
      </c>
      <c r="P89" s="48">
        <v>30</v>
      </c>
      <c r="Q89" s="48">
        <v>30</v>
      </c>
      <c r="R89" s="48">
        <v>30</v>
      </c>
      <c r="S89" s="48">
        <v>30</v>
      </c>
      <c r="T89" s="48">
        <v>29</v>
      </c>
      <c r="U89" s="48">
        <v>29</v>
      </c>
      <c r="V89" s="48">
        <v>30</v>
      </c>
      <c r="W89" s="48">
        <v>29</v>
      </c>
      <c r="X89" s="48">
        <v>29</v>
      </c>
      <c r="Y89" s="324">
        <v>29</v>
      </c>
      <c r="Z89" s="48">
        <v>29</v>
      </c>
      <c r="AA89" s="48">
        <v>29</v>
      </c>
      <c r="AB89" s="101">
        <v>29</v>
      </c>
      <c r="AC89" s="159"/>
      <c r="AD89" s="100"/>
      <c r="AE89" s="64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276"/>
      <c r="AS89" s="276"/>
      <c r="AT89" s="276"/>
      <c r="AU89" s="276"/>
      <c r="AV89" s="276"/>
      <c r="AW89" s="276"/>
      <c r="AX89" s="276"/>
      <c r="AY89" s="276"/>
      <c r="AZ89" s="276"/>
      <c r="BA89" s="276"/>
      <c r="BB89" s="276"/>
      <c r="BC89" s="276"/>
      <c r="BD89" s="276"/>
      <c r="BE89" s="175"/>
      <c r="BF89" s="175"/>
      <c r="BG89" s="175"/>
      <c r="BH89" s="175"/>
      <c r="BI89" s="175"/>
      <c r="BJ89" s="175"/>
      <c r="BK89" s="175"/>
      <c r="BL89" s="175"/>
      <c r="BM89" s="175"/>
      <c r="BN89" s="175"/>
      <c r="BO89" s="175"/>
      <c r="BP89" s="175"/>
      <c r="BQ89" s="175"/>
      <c r="BR89" s="175"/>
      <c r="BS89" s="175"/>
      <c r="BT89" s="175"/>
      <c r="BU89" s="175"/>
      <c r="BV89" s="175"/>
      <c r="BW89" s="175"/>
      <c r="BX89" s="175"/>
      <c r="BY89" s="175"/>
      <c r="BZ89" s="175"/>
      <c r="CA89" s="175"/>
      <c r="CB89" s="175"/>
      <c r="CC89" s="175"/>
      <c r="CD89" s="175"/>
      <c r="CE89" s="175"/>
      <c r="CF89" s="175"/>
      <c r="CG89" s="175"/>
      <c r="CH89" s="175"/>
      <c r="CI89" s="175"/>
      <c r="CJ89" s="175"/>
      <c r="CK89" s="175"/>
      <c r="CL89" s="175"/>
      <c r="CM89" s="175"/>
      <c r="CN89" s="175"/>
      <c r="CO89" s="175"/>
      <c r="CP89" s="175"/>
      <c r="CQ89" s="175"/>
      <c r="CR89" s="175"/>
      <c r="CS89" s="175"/>
      <c r="CT89" s="175"/>
      <c r="CU89" s="175"/>
      <c r="CV89" s="175"/>
      <c r="CW89" s="175"/>
      <c r="CX89" s="175"/>
      <c r="CY89" s="175"/>
      <c r="CZ89" s="175"/>
      <c r="DA89" s="175"/>
      <c r="DB89" s="175"/>
      <c r="DC89" s="175"/>
      <c r="DD89" s="175"/>
      <c r="DE89" s="175"/>
      <c r="DF89" s="175"/>
      <c r="DG89" s="175"/>
      <c r="DH89" s="175"/>
      <c r="DI89" s="175"/>
      <c r="DJ89" s="175"/>
      <c r="DK89" s="175"/>
      <c r="DL89" s="175"/>
      <c r="DM89" s="175"/>
      <c r="DN89" s="175"/>
      <c r="DO89" s="175"/>
      <c r="DP89" s="175"/>
      <c r="DQ89" s="175"/>
      <c r="DR89" s="175"/>
      <c r="DS89" s="175"/>
      <c r="DT89" s="175"/>
      <c r="DU89" s="121"/>
      <c r="DV89" s="121"/>
      <c r="DW89" s="121"/>
      <c r="DX89" s="121"/>
      <c r="DY89" s="121"/>
      <c r="DZ89" s="121"/>
      <c r="EA89" s="12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</row>
    <row r="90" spans="1:185" s="2" customFormat="1" ht="10.5" customHeight="1">
      <c r="A90" s="1331"/>
      <c r="B90" s="1403"/>
      <c r="C90" s="1282" t="s">
        <v>137</v>
      </c>
      <c r="D90" s="144" t="s">
        <v>126</v>
      </c>
      <c r="E90" s="54">
        <f>ROUND((AG90-AF90)*$AE90,2)</f>
        <v>1.18</v>
      </c>
      <c r="F90" s="54">
        <f t="shared" ref="F90:G90" si="80">ROUND((AH90-AG90)*$AE90,2)</f>
        <v>1.01</v>
      </c>
      <c r="G90" s="54">
        <f t="shared" si="80"/>
        <v>1.34</v>
      </c>
      <c r="H90" s="311">
        <v>0.9</v>
      </c>
      <c r="I90" s="54">
        <f t="shared" ref="I90" si="81">ROUND((AK90-AJ90)*$AE90,2)</f>
        <v>1.32</v>
      </c>
      <c r="J90" s="54">
        <v>1.01</v>
      </c>
      <c r="K90" s="54">
        <f t="shared" ref="K90:P90" si="82">ROUND((AM90-AL90)*$AE90,2)</f>
        <v>1.34</v>
      </c>
      <c r="L90" s="54">
        <f t="shared" si="82"/>
        <v>1.34</v>
      </c>
      <c r="M90" s="54">
        <f t="shared" si="82"/>
        <v>1.1499999999999999</v>
      </c>
      <c r="N90" s="311">
        <f t="shared" si="82"/>
        <v>1.01</v>
      </c>
      <c r="O90" s="54">
        <f t="shared" si="82"/>
        <v>1.37</v>
      </c>
      <c r="P90" s="54">
        <f t="shared" si="82"/>
        <v>1.26</v>
      </c>
      <c r="Q90" s="54">
        <v>1.2</v>
      </c>
      <c r="R90" s="54">
        <v>1.29</v>
      </c>
      <c r="S90" s="54">
        <f t="shared" ref="S90:Y90" si="83">ROUND((AU90-AT90)*$AE90,2)</f>
        <v>1.26</v>
      </c>
      <c r="T90" s="54">
        <f t="shared" si="83"/>
        <v>1.34</v>
      </c>
      <c r="U90" s="54">
        <f t="shared" si="83"/>
        <v>1.18</v>
      </c>
      <c r="V90" s="54">
        <f t="shared" si="83"/>
        <v>1.2</v>
      </c>
      <c r="W90" s="54">
        <f t="shared" si="83"/>
        <v>1.1499999999999999</v>
      </c>
      <c r="X90" s="54">
        <f t="shared" si="83"/>
        <v>1.0900000000000001</v>
      </c>
      <c r="Y90" s="311">
        <f t="shared" si="83"/>
        <v>1.0900000000000001</v>
      </c>
      <c r="Z90" s="54">
        <v>0.98</v>
      </c>
      <c r="AA90" s="54">
        <f t="shared" ref="AA90" si="84">ROUND((BC90-BB90)*$AE90,2)</f>
        <v>1.0900000000000001</v>
      </c>
      <c r="AB90" s="55">
        <v>0.98</v>
      </c>
      <c r="AC90" s="87">
        <f>(BD90-AF90)*AE90</f>
        <v>28.671999999996842</v>
      </c>
      <c r="AD90" s="88">
        <f>(BD91-AF91)*AE90</f>
        <v>36.400000000005093</v>
      </c>
      <c r="AE90" s="64">
        <v>28</v>
      </c>
      <c r="AF90" s="276">
        <v>2951.518</v>
      </c>
      <c r="AG90" s="276">
        <v>2951.56</v>
      </c>
      <c r="AH90" s="276">
        <v>2951.596</v>
      </c>
      <c r="AI90" s="276">
        <v>2951.6439999999998</v>
      </c>
      <c r="AJ90" s="276">
        <v>2951.68</v>
      </c>
      <c r="AK90" s="276">
        <v>2951.7269999999999</v>
      </c>
      <c r="AL90" s="276">
        <v>2951.7750000000001</v>
      </c>
      <c r="AM90" s="276">
        <v>2951.8229999999999</v>
      </c>
      <c r="AN90" s="276">
        <v>2951.8710000000001</v>
      </c>
      <c r="AO90" s="276">
        <v>2951.9119999999998</v>
      </c>
      <c r="AP90" s="276">
        <v>2951.9479999999999</v>
      </c>
      <c r="AQ90" s="276">
        <v>2951.9969999999998</v>
      </c>
      <c r="AR90" s="276">
        <v>2952.0419999999999</v>
      </c>
      <c r="AS90" s="276">
        <v>2952.09</v>
      </c>
      <c r="AT90" s="276">
        <v>2952.127</v>
      </c>
      <c r="AU90" s="276">
        <v>2952.172</v>
      </c>
      <c r="AV90" s="276">
        <v>2952.22</v>
      </c>
      <c r="AW90" s="276">
        <v>2952.2620000000002</v>
      </c>
      <c r="AX90" s="276">
        <v>2952.3049999999998</v>
      </c>
      <c r="AY90" s="276">
        <v>2952.346</v>
      </c>
      <c r="AZ90" s="276">
        <v>2952.3850000000002</v>
      </c>
      <c r="BA90" s="276">
        <v>2952.424</v>
      </c>
      <c r="BB90" s="276">
        <v>2952.4639999999999</v>
      </c>
      <c r="BC90" s="276">
        <v>2952.5030000000002</v>
      </c>
      <c r="BD90" s="276">
        <v>2952.5419999999999</v>
      </c>
      <c r="BE90" s="175"/>
      <c r="BF90" s="175"/>
      <c r="BG90" s="175"/>
      <c r="BH90" s="175"/>
      <c r="BI90" s="175"/>
      <c r="BJ90" s="175"/>
      <c r="BK90" s="175"/>
      <c r="BL90" s="175"/>
      <c r="BM90" s="175"/>
      <c r="BN90" s="175"/>
      <c r="BO90" s="175"/>
      <c r="BP90" s="175"/>
      <c r="BQ90" s="175"/>
      <c r="BR90" s="175"/>
      <c r="BS90" s="175"/>
      <c r="BT90" s="175"/>
      <c r="BU90" s="175"/>
      <c r="BV90" s="175"/>
      <c r="BW90" s="175"/>
      <c r="BX90" s="175"/>
      <c r="BY90" s="175"/>
      <c r="BZ90" s="175"/>
      <c r="CA90" s="175"/>
      <c r="CB90" s="175"/>
      <c r="CC90" s="175"/>
      <c r="CD90" s="175"/>
      <c r="CE90" s="175"/>
      <c r="CF90" s="175"/>
      <c r="CG90" s="175"/>
      <c r="CH90" s="175"/>
      <c r="CI90" s="175"/>
      <c r="CJ90" s="175"/>
      <c r="CK90" s="175"/>
      <c r="CL90" s="175"/>
      <c r="CM90" s="175"/>
      <c r="CN90" s="175"/>
      <c r="CO90" s="175"/>
      <c r="CP90" s="175"/>
      <c r="CQ90" s="175"/>
      <c r="CR90" s="175"/>
      <c r="CS90" s="175"/>
      <c r="CT90" s="175"/>
      <c r="CU90" s="175"/>
      <c r="CV90" s="175"/>
      <c r="CW90" s="175"/>
      <c r="CX90" s="175"/>
      <c r="CY90" s="175"/>
      <c r="CZ90" s="175"/>
      <c r="DA90" s="175"/>
      <c r="DB90" s="175"/>
      <c r="DC90" s="175"/>
      <c r="DD90" s="175"/>
      <c r="DE90" s="175"/>
      <c r="DF90" s="175"/>
      <c r="DG90" s="175"/>
      <c r="DH90" s="175"/>
      <c r="DI90" s="175"/>
      <c r="DJ90" s="175"/>
      <c r="DK90" s="175"/>
      <c r="DL90" s="175"/>
      <c r="DM90" s="175"/>
      <c r="DN90" s="175"/>
      <c r="DO90" s="175"/>
      <c r="DP90" s="175"/>
      <c r="DQ90" s="175"/>
      <c r="DR90" s="175"/>
      <c r="DS90" s="175"/>
      <c r="DT90" s="175"/>
      <c r="DU90" s="121"/>
      <c r="DV90" s="121"/>
      <c r="DW90" s="121"/>
      <c r="DX90" s="121"/>
      <c r="DY90" s="121"/>
      <c r="DZ90" s="121"/>
      <c r="EA90" s="12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</row>
    <row r="91" spans="1:185" s="2" customFormat="1" ht="10.5" customHeight="1">
      <c r="A91" s="1331"/>
      <c r="B91" s="1403"/>
      <c r="C91" s="1282" t="s">
        <v>137</v>
      </c>
      <c r="D91" s="144" t="s">
        <v>127</v>
      </c>
      <c r="E91" s="54">
        <f>ROUND((AG91-AF91)*$AE90,2)</f>
        <v>1.54</v>
      </c>
      <c r="F91" s="54">
        <f t="shared" ref="F91:G91" si="85">ROUND((AH91-AG91)*$AE90,2)</f>
        <v>1.29</v>
      </c>
      <c r="G91" s="54">
        <f t="shared" si="85"/>
        <v>1.74</v>
      </c>
      <c r="H91" s="311">
        <v>1.74</v>
      </c>
      <c r="I91" s="54">
        <f t="shared" ref="I91" si="86">ROUND((AK91-AJ91)*$AE90,2)</f>
        <v>1.62</v>
      </c>
      <c r="J91" s="54">
        <v>1.37</v>
      </c>
      <c r="K91" s="54">
        <f t="shared" ref="K91:M91" si="87">ROUND((AM91-AL91)*$AE90,2)</f>
        <v>1.71</v>
      </c>
      <c r="L91" s="54">
        <f t="shared" si="87"/>
        <v>1.71</v>
      </c>
      <c r="M91" s="54">
        <f t="shared" si="87"/>
        <v>1.37</v>
      </c>
      <c r="N91" s="311">
        <v>1.75</v>
      </c>
      <c r="O91" s="54">
        <v>1.63</v>
      </c>
      <c r="P91" s="54">
        <f t="shared" ref="P91:Q91" si="88">ROUND((AR91-AQ91)*$AE90,2)</f>
        <v>1.62</v>
      </c>
      <c r="Q91" s="54">
        <f t="shared" si="88"/>
        <v>1.74</v>
      </c>
      <c r="R91" s="54">
        <v>1.63</v>
      </c>
      <c r="S91" s="54">
        <f t="shared" ref="S91:V91" si="89">ROUND((AU91-AT91)*$AE90,2)</f>
        <v>1.6</v>
      </c>
      <c r="T91" s="54">
        <f t="shared" si="89"/>
        <v>1.62</v>
      </c>
      <c r="U91" s="54">
        <f t="shared" si="89"/>
        <v>1.46</v>
      </c>
      <c r="V91" s="54">
        <f t="shared" si="89"/>
        <v>1.54</v>
      </c>
      <c r="W91" s="54">
        <v>1.52</v>
      </c>
      <c r="X91" s="54">
        <f t="shared" ref="X91:AA91" si="90">ROUND((AZ91-AY91)*$AE90,2)</f>
        <v>1.37</v>
      </c>
      <c r="Y91" s="311">
        <f t="shared" si="90"/>
        <v>1.37</v>
      </c>
      <c r="Z91" s="54">
        <f t="shared" si="90"/>
        <v>1.37</v>
      </c>
      <c r="AA91" s="54">
        <f t="shared" si="90"/>
        <v>1.43</v>
      </c>
      <c r="AB91" s="55">
        <v>1.53</v>
      </c>
      <c r="AC91" s="53"/>
      <c r="AD91" s="56"/>
      <c r="AE91" s="64"/>
      <c r="AF91" s="276">
        <v>2718.085</v>
      </c>
      <c r="AG91" s="276">
        <v>2718.14</v>
      </c>
      <c r="AH91" s="276">
        <v>2718.1860000000001</v>
      </c>
      <c r="AI91" s="276">
        <v>2718.248</v>
      </c>
      <c r="AJ91" s="276">
        <v>2718.2950000000001</v>
      </c>
      <c r="AK91" s="276">
        <v>2718.3530000000001</v>
      </c>
      <c r="AL91" s="276">
        <v>2718.4140000000002</v>
      </c>
      <c r="AM91" s="276">
        <v>2718.4749999999999</v>
      </c>
      <c r="AN91" s="276">
        <v>2718.5360000000001</v>
      </c>
      <c r="AO91" s="276">
        <v>2718.585</v>
      </c>
      <c r="AP91" s="276">
        <v>2718.634</v>
      </c>
      <c r="AQ91" s="276">
        <v>2718.6979999999999</v>
      </c>
      <c r="AR91" s="276">
        <v>2718.7559999999999</v>
      </c>
      <c r="AS91" s="276">
        <v>2718.8180000000002</v>
      </c>
      <c r="AT91" s="276">
        <v>2718.864</v>
      </c>
      <c r="AU91" s="276">
        <v>2718.9209999999998</v>
      </c>
      <c r="AV91" s="276">
        <v>2718.9789999999998</v>
      </c>
      <c r="AW91" s="276">
        <v>2719.0309999999999</v>
      </c>
      <c r="AX91" s="276">
        <v>2719.0859999999998</v>
      </c>
      <c r="AY91" s="276">
        <v>2719.136</v>
      </c>
      <c r="AZ91" s="276">
        <v>2719.1849999999999</v>
      </c>
      <c r="BA91" s="276">
        <v>2719.2339999999999</v>
      </c>
      <c r="BB91" s="276">
        <v>2719.2829999999999</v>
      </c>
      <c r="BC91" s="276">
        <v>2719.3339999999998</v>
      </c>
      <c r="BD91" s="276">
        <v>2719.3850000000002</v>
      </c>
      <c r="BE91" s="175">
        <v>3.0489999999999999</v>
      </c>
      <c r="BF91" s="175">
        <v>3.0489999999999999</v>
      </c>
      <c r="BG91" s="175">
        <v>3.0489999999999999</v>
      </c>
      <c r="BH91" s="175">
        <v>3.0489999999999999</v>
      </c>
      <c r="BI91" s="175">
        <v>3.0489999999999999</v>
      </c>
      <c r="BJ91" s="175">
        <v>3.0489999999999999</v>
      </c>
      <c r="BK91" s="175">
        <v>3.0489999999999999</v>
      </c>
      <c r="BL91" s="175">
        <v>3.0489999999999999</v>
      </c>
      <c r="BM91" s="175">
        <v>3.0489999999999999</v>
      </c>
      <c r="BN91" s="175">
        <v>3.0489999999999999</v>
      </c>
      <c r="BO91" s="175">
        <v>3.0489999999999999</v>
      </c>
      <c r="BP91" s="175">
        <v>3.0489999999999999</v>
      </c>
      <c r="BQ91" s="175">
        <v>3.0489999999999999</v>
      </c>
      <c r="BR91" s="175">
        <v>3.0489999999999999</v>
      </c>
      <c r="BS91" s="175">
        <v>3.0489999999999999</v>
      </c>
      <c r="BT91" s="175">
        <v>3.0489999999999999</v>
      </c>
      <c r="BU91" s="175">
        <v>3.0489999999999999</v>
      </c>
      <c r="BV91" s="175">
        <v>3.0489999999999999</v>
      </c>
      <c r="BW91" s="175">
        <v>3.0489999999999999</v>
      </c>
      <c r="BX91" s="175">
        <v>3.0489999999999999</v>
      </c>
      <c r="BY91" s="175">
        <v>3.0489999999999999</v>
      </c>
      <c r="BZ91" s="175">
        <v>3.0489999999999999</v>
      </c>
      <c r="CA91" s="175">
        <v>3.0489999999999999</v>
      </c>
      <c r="CB91" s="175">
        <v>3.0489999999999999</v>
      </c>
      <c r="CC91" s="175">
        <v>3.0489999999999999</v>
      </c>
      <c r="CD91" s="175"/>
      <c r="CE91" s="175"/>
      <c r="CF91" s="175"/>
      <c r="CG91" s="175"/>
      <c r="CH91" s="175"/>
      <c r="CI91" s="175"/>
      <c r="CJ91" s="175"/>
      <c r="CK91" s="175"/>
      <c r="CL91" s="175"/>
      <c r="CM91" s="175"/>
      <c r="CN91" s="175"/>
      <c r="CO91" s="175"/>
      <c r="CP91" s="175"/>
      <c r="CQ91" s="175"/>
      <c r="CR91" s="175"/>
      <c r="CS91" s="175"/>
      <c r="CT91" s="175"/>
      <c r="CU91" s="175"/>
      <c r="CV91" s="175"/>
      <c r="CW91" s="175"/>
      <c r="CX91" s="175"/>
      <c r="CY91" s="175"/>
      <c r="CZ91" s="175"/>
      <c r="DA91" s="175"/>
      <c r="DB91" s="175"/>
      <c r="DC91" s="175"/>
      <c r="DD91" s="175"/>
      <c r="DE91" s="175"/>
      <c r="DF91" s="175"/>
      <c r="DG91" s="175"/>
      <c r="DH91" s="175"/>
      <c r="DI91" s="175"/>
      <c r="DJ91" s="175"/>
      <c r="DK91" s="175"/>
      <c r="DL91" s="175"/>
      <c r="DM91" s="175"/>
      <c r="DN91" s="175"/>
      <c r="DO91" s="175"/>
      <c r="DP91" s="175"/>
      <c r="DQ91" s="175"/>
      <c r="DR91" s="175"/>
      <c r="DS91" s="175"/>
      <c r="DT91" s="175"/>
      <c r="DU91" s="121"/>
      <c r="DV91" s="121"/>
      <c r="DW91" s="121"/>
      <c r="DX91" s="121"/>
      <c r="DY91" s="121"/>
      <c r="DZ91" s="121"/>
      <c r="EA91" s="12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</row>
    <row r="92" spans="1:185" s="2" customFormat="1" ht="10.5" customHeight="1" thickBot="1">
      <c r="A92" s="1332"/>
      <c r="B92" s="1404"/>
      <c r="C92" s="293"/>
      <c r="D92" s="254" t="s">
        <v>42</v>
      </c>
      <c r="E92" s="89">
        <f t="shared" ref="E92:AB92" si="91">E91/E90</f>
        <v>1.3050847457627119</v>
      </c>
      <c r="F92" s="89">
        <f t="shared" si="91"/>
        <v>1.2772277227722773</v>
      </c>
      <c r="G92" s="89">
        <f t="shared" si="91"/>
        <v>1.2985074626865671</v>
      </c>
      <c r="H92" s="322">
        <f t="shared" si="91"/>
        <v>1.9333333333333333</v>
      </c>
      <c r="I92" s="89">
        <f t="shared" si="91"/>
        <v>1.2272727272727273</v>
      </c>
      <c r="J92" s="89">
        <f t="shared" si="91"/>
        <v>1.3564356435643565</v>
      </c>
      <c r="K92" s="89">
        <f t="shared" si="91"/>
        <v>1.2761194029850744</v>
      </c>
      <c r="L92" s="89">
        <f t="shared" si="91"/>
        <v>1.2761194029850744</v>
      </c>
      <c r="M92" s="89">
        <f t="shared" si="91"/>
        <v>1.1913043478260872</v>
      </c>
      <c r="N92" s="322">
        <f t="shared" si="91"/>
        <v>1.7326732673267327</v>
      </c>
      <c r="O92" s="89">
        <f t="shared" si="91"/>
        <v>1.18978102189781</v>
      </c>
      <c r="P92" s="89">
        <f t="shared" si="91"/>
        <v>1.2857142857142858</v>
      </c>
      <c r="Q92" s="89">
        <f t="shared" si="91"/>
        <v>1.45</v>
      </c>
      <c r="R92" s="89">
        <f t="shared" si="91"/>
        <v>1.263565891472868</v>
      </c>
      <c r="S92" s="89">
        <f t="shared" si="91"/>
        <v>1.26984126984127</v>
      </c>
      <c r="T92" s="89">
        <f t="shared" si="91"/>
        <v>1.208955223880597</v>
      </c>
      <c r="U92" s="89">
        <f t="shared" si="91"/>
        <v>1.2372881355932204</v>
      </c>
      <c r="V92" s="89">
        <f t="shared" si="91"/>
        <v>1.2833333333333334</v>
      </c>
      <c r="W92" s="89">
        <f t="shared" si="91"/>
        <v>1.3217391304347827</v>
      </c>
      <c r="X92" s="89">
        <f t="shared" si="91"/>
        <v>1.2568807339449541</v>
      </c>
      <c r="Y92" s="322">
        <f t="shared" si="91"/>
        <v>1.2568807339449541</v>
      </c>
      <c r="Z92" s="89">
        <f t="shared" si="91"/>
        <v>1.3979591836734695</v>
      </c>
      <c r="AA92" s="89">
        <f t="shared" si="91"/>
        <v>1.3119266055045871</v>
      </c>
      <c r="AB92" s="90">
        <f t="shared" si="91"/>
        <v>1.5612244897959184</v>
      </c>
      <c r="AC92" s="53"/>
      <c r="AD92" s="56"/>
      <c r="AE92" s="64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276"/>
      <c r="AS92" s="276"/>
      <c r="AT92" s="276"/>
      <c r="AU92" s="276"/>
      <c r="AV92" s="276"/>
      <c r="AW92" s="276"/>
      <c r="AX92" s="276"/>
      <c r="AY92" s="276"/>
      <c r="AZ92" s="276"/>
      <c r="BA92" s="276"/>
      <c r="BB92" s="276"/>
      <c r="BC92" s="276"/>
      <c r="BD92" s="276"/>
      <c r="BE92" s="175"/>
      <c r="BF92" s="175"/>
      <c r="BG92" s="175"/>
      <c r="BH92" s="175"/>
      <c r="BI92" s="175"/>
      <c r="BJ92" s="175"/>
      <c r="BK92" s="175"/>
      <c r="BL92" s="175"/>
      <c r="BM92" s="175"/>
      <c r="BN92" s="175"/>
      <c r="BO92" s="175"/>
      <c r="BP92" s="175"/>
      <c r="BQ92" s="175"/>
      <c r="BR92" s="175"/>
      <c r="BS92" s="175"/>
      <c r="BT92" s="175"/>
      <c r="BU92" s="175"/>
      <c r="BV92" s="175"/>
      <c r="BW92" s="175"/>
      <c r="BX92" s="175"/>
      <c r="BY92" s="175"/>
      <c r="BZ92" s="175"/>
      <c r="CA92" s="175"/>
      <c r="CB92" s="175"/>
      <c r="CC92" s="175"/>
      <c r="CD92" s="175"/>
      <c r="CE92" s="175"/>
      <c r="CF92" s="175"/>
      <c r="CG92" s="175"/>
      <c r="CH92" s="175"/>
      <c r="CI92" s="175"/>
      <c r="CJ92" s="175"/>
      <c r="CK92" s="175"/>
      <c r="CL92" s="175"/>
      <c r="CM92" s="175"/>
      <c r="CN92" s="175"/>
      <c r="CO92" s="175"/>
      <c r="CP92" s="175"/>
      <c r="CQ92" s="175"/>
      <c r="CR92" s="175"/>
      <c r="CS92" s="175"/>
      <c r="CT92" s="175"/>
      <c r="CU92" s="175"/>
      <c r="CV92" s="175"/>
      <c r="CW92" s="175"/>
      <c r="CX92" s="175"/>
      <c r="CY92" s="175"/>
      <c r="CZ92" s="175"/>
      <c r="DA92" s="175"/>
      <c r="DB92" s="175"/>
      <c r="DC92" s="175"/>
      <c r="DD92" s="175"/>
      <c r="DE92" s="175"/>
      <c r="DF92" s="175"/>
      <c r="DG92" s="175"/>
      <c r="DH92" s="175"/>
      <c r="DI92" s="175"/>
      <c r="DJ92" s="175"/>
      <c r="DK92" s="175"/>
      <c r="DL92" s="175"/>
      <c r="DM92" s="175"/>
      <c r="DN92" s="175"/>
      <c r="DO92" s="175"/>
      <c r="DP92" s="175"/>
      <c r="DQ92" s="175"/>
      <c r="DR92" s="175"/>
      <c r="DS92" s="175"/>
      <c r="DT92" s="175"/>
      <c r="DU92" s="121"/>
      <c r="DV92" s="121"/>
      <c r="DW92" s="121"/>
      <c r="DX92" s="121"/>
      <c r="DY92" s="121"/>
      <c r="DZ92" s="121"/>
      <c r="EA92" s="12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</row>
    <row r="93" spans="1:185" s="2" customFormat="1" ht="10.5" customHeight="1">
      <c r="A93" s="1330"/>
      <c r="B93" s="1402" t="s">
        <v>160</v>
      </c>
      <c r="C93" s="1283"/>
      <c r="D93" s="1288"/>
      <c r="E93" s="82"/>
      <c r="F93" s="82"/>
      <c r="G93" s="82"/>
      <c r="H93" s="318"/>
      <c r="I93" s="82"/>
      <c r="J93" s="82"/>
      <c r="K93" s="82"/>
      <c r="L93" s="82"/>
      <c r="M93" s="82"/>
      <c r="N93" s="318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318"/>
      <c r="Z93" s="82"/>
      <c r="AA93" s="82"/>
      <c r="AB93" s="83"/>
      <c r="AC93" s="53" t="s">
        <v>125</v>
      </c>
      <c r="AD93" s="56">
        <f>AD95/AC95</f>
        <v>0.63833333333301001</v>
      </c>
      <c r="AE93" s="64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276"/>
      <c r="AS93" s="276"/>
      <c r="AT93" s="276"/>
      <c r="AU93" s="276"/>
      <c r="AV93" s="276"/>
      <c r="AW93" s="276"/>
      <c r="AX93" s="276"/>
      <c r="AY93" s="276"/>
      <c r="AZ93" s="276"/>
      <c r="BA93" s="276"/>
      <c r="BB93" s="276"/>
      <c r="BC93" s="276"/>
      <c r="BD93" s="276"/>
      <c r="BE93" s="175"/>
      <c r="BF93" s="175"/>
      <c r="BG93" s="175"/>
      <c r="BH93" s="175"/>
      <c r="BI93" s="175"/>
      <c r="BJ93" s="175"/>
      <c r="BK93" s="175"/>
      <c r="BL93" s="175"/>
      <c r="BM93" s="175"/>
      <c r="BN93" s="175"/>
      <c r="BO93" s="175"/>
      <c r="BP93" s="175"/>
      <c r="BQ93" s="175"/>
      <c r="BR93" s="175"/>
      <c r="BS93" s="175"/>
      <c r="BT93" s="175"/>
      <c r="BU93" s="175"/>
      <c r="BV93" s="175"/>
      <c r="BW93" s="175"/>
      <c r="BX93" s="175"/>
      <c r="BY93" s="175"/>
      <c r="BZ93" s="175"/>
      <c r="CA93" s="175"/>
      <c r="CB93" s="175"/>
      <c r="CC93" s="175"/>
      <c r="CD93" s="175"/>
      <c r="CE93" s="175"/>
      <c r="CF93" s="175"/>
      <c r="CG93" s="175"/>
      <c r="CH93" s="175"/>
      <c r="CI93" s="175"/>
      <c r="CJ93" s="175"/>
      <c r="CK93" s="175"/>
      <c r="CL93" s="175"/>
      <c r="CM93" s="175"/>
      <c r="CN93" s="175"/>
      <c r="CO93" s="175"/>
      <c r="CP93" s="175"/>
      <c r="CQ93" s="175"/>
      <c r="CR93" s="175"/>
      <c r="CS93" s="175"/>
      <c r="CT93" s="175"/>
      <c r="CU93" s="175"/>
      <c r="CV93" s="175"/>
      <c r="CW93" s="175"/>
      <c r="CX93" s="175"/>
      <c r="CY93" s="175"/>
      <c r="CZ93" s="175"/>
      <c r="DA93" s="175"/>
      <c r="DB93" s="175"/>
      <c r="DC93" s="175"/>
      <c r="DD93" s="175"/>
      <c r="DE93" s="175"/>
      <c r="DF93" s="175"/>
      <c r="DG93" s="175"/>
      <c r="DH93" s="175"/>
      <c r="DI93" s="175"/>
      <c r="DJ93" s="175"/>
      <c r="DK93" s="175"/>
      <c r="DL93" s="175"/>
      <c r="DM93" s="175"/>
      <c r="DN93" s="175"/>
      <c r="DO93" s="175"/>
      <c r="DP93" s="175"/>
      <c r="DQ93" s="175"/>
      <c r="DR93" s="175"/>
      <c r="DS93" s="175"/>
      <c r="DT93" s="175"/>
      <c r="DU93" s="121"/>
      <c r="DV93" s="121"/>
      <c r="DW93" s="121"/>
      <c r="DX93" s="121"/>
      <c r="DY93" s="121"/>
      <c r="DZ93" s="121"/>
      <c r="EA93" s="12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</row>
    <row r="94" spans="1:185" s="2" customFormat="1" ht="10.5" customHeight="1">
      <c r="A94" s="1331"/>
      <c r="B94" s="1403"/>
      <c r="C94" s="1282" t="s">
        <v>136</v>
      </c>
      <c r="D94" s="144" t="s">
        <v>34</v>
      </c>
      <c r="E94" s="48">
        <v>19</v>
      </c>
      <c r="F94" s="48">
        <v>17</v>
      </c>
      <c r="G94" s="48">
        <v>20</v>
      </c>
      <c r="H94" s="324">
        <v>19</v>
      </c>
      <c r="I94" s="48">
        <v>19</v>
      </c>
      <c r="J94" s="48">
        <v>20</v>
      </c>
      <c r="K94" s="48">
        <v>20</v>
      </c>
      <c r="L94" s="48">
        <v>20</v>
      </c>
      <c r="M94" s="48">
        <v>19</v>
      </c>
      <c r="N94" s="324">
        <v>20</v>
      </c>
      <c r="O94" s="48">
        <v>20</v>
      </c>
      <c r="P94" s="48">
        <v>20</v>
      </c>
      <c r="Q94" s="48">
        <v>20</v>
      </c>
      <c r="R94" s="48">
        <v>20</v>
      </c>
      <c r="S94" s="48">
        <v>19</v>
      </c>
      <c r="T94" s="48">
        <v>19</v>
      </c>
      <c r="U94" s="48">
        <v>20</v>
      </c>
      <c r="V94" s="48">
        <v>20</v>
      </c>
      <c r="W94" s="48">
        <v>19</v>
      </c>
      <c r="X94" s="48">
        <v>19</v>
      </c>
      <c r="Y94" s="324">
        <v>20</v>
      </c>
      <c r="Z94" s="48">
        <v>19</v>
      </c>
      <c r="AA94" s="48">
        <v>19</v>
      </c>
      <c r="AB94" s="101">
        <v>20</v>
      </c>
      <c r="AC94" s="159"/>
      <c r="AD94" s="100"/>
      <c r="AE94" s="64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276"/>
      <c r="AS94" s="276"/>
      <c r="AT94" s="276"/>
      <c r="AU94" s="276"/>
      <c r="AV94" s="276"/>
      <c r="AW94" s="276"/>
      <c r="AX94" s="276"/>
      <c r="AY94" s="276"/>
      <c r="AZ94" s="276"/>
      <c r="BA94" s="276"/>
      <c r="BB94" s="276"/>
      <c r="BC94" s="276"/>
      <c r="BD94" s="276"/>
      <c r="BE94" s="175"/>
      <c r="BF94" s="175"/>
      <c r="BG94" s="175"/>
      <c r="BH94" s="175"/>
      <c r="BI94" s="175"/>
      <c r="BJ94" s="175"/>
      <c r="BK94" s="175"/>
      <c r="BL94" s="175"/>
      <c r="BM94" s="175"/>
      <c r="BN94" s="175"/>
      <c r="BO94" s="175"/>
      <c r="BP94" s="175"/>
      <c r="BQ94" s="175"/>
      <c r="BR94" s="175"/>
      <c r="BS94" s="175"/>
      <c r="BT94" s="175"/>
      <c r="BU94" s="175"/>
      <c r="BV94" s="175"/>
      <c r="BW94" s="175"/>
      <c r="BX94" s="175"/>
      <c r="BY94" s="175"/>
      <c r="BZ94" s="175"/>
      <c r="CA94" s="175"/>
      <c r="CB94" s="175"/>
      <c r="CC94" s="175"/>
      <c r="CD94" s="175"/>
      <c r="CE94" s="175"/>
      <c r="CF94" s="175"/>
      <c r="CG94" s="175"/>
      <c r="CH94" s="175"/>
      <c r="CI94" s="175"/>
      <c r="CJ94" s="175"/>
      <c r="CK94" s="175"/>
      <c r="CL94" s="175"/>
      <c r="CM94" s="175"/>
      <c r="CN94" s="175"/>
      <c r="CO94" s="175"/>
      <c r="CP94" s="175"/>
      <c r="CQ94" s="175"/>
      <c r="CR94" s="175"/>
      <c r="CS94" s="175"/>
      <c r="CT94" s="175"/>
      <c r="CU94" s="175"/>
      <c r="CV94" s="175"/>
      <c r="CW94" s="175"/>
      <c r="CX94" s="175"/>
      <c r="CY94" s="175"/>
      <c r="CZ94" s="175"/>
      <c r="DA94" s="175"/>
      <c r="DB94" s="175"/>
      <c r="DC94" s="175"/>
      <c r="DD94" s="175"/>
      <c r="DE94" s="175"/>
      <c r="DF94" s="175"/>
      <c r="DG94" s="175"/>
      <c r="DH94" s="175"/>
      <c r="DI94" s="175"/>
      <c r="DJ94" s="175"/>
      <c r="DK94" s="175"/>
      <c r="DL94" s="175"/>
      <c r="DM94" s="175"/>
      <c r="DN94" s="175"/>
      <c r="DO94" s="175"/>
      <c r="DP94" s="175"/>
      <c r="DQ94" s="175"/>
      <c r="DR94" s="175"/>
      <c r="DS94" s="175"/>
      <c r="DT94" s="175"/>
      <c r="DU94" s="121"/>
      <c r="DV94" s="121"/>
      <c r="DW94" s="121"/>
      <c r="DX94" s="121"/>
      <c r="DY94" s="121"/>
      <c r="DZ94" s="121"/>
      <c r="EA94" s="12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</row>
    <row r="95" spans="1:185" s="2" customFormat="1" ht="10.5" customHeight="1">
      <c r="A95" s="1331"/>
      <c r="B95" s="1403"/>
      <c r="C95" s="1282" t="s">
        <v>137</v>
      </c>
      <c r="D95" s="144" t="s">
        <v>126</v>
      </c>
      <c r="E95" s="54">
        <f>ROUND((AG95-AF95)*$AE95,2)</f>
        <v>1.01</v>
      </c>
      <c r="F95" s="54">
        <f t="shared" ref="F95:G95" si="92">ROUND((AH95-AG95)*$AE95,2)</f>
        <v>0.84</v>
      </c>
      <c r="G95" s="54">
        <f t="shared" si="92"/>
        <v>1.22</v>
      </c>
      <c r="H95" s="311">
        <v>0.83</v>
      </c>
      <c r="I95" s="54">
        <f t="shared" ref="I95" si="93">ROUND((AK95-AJ95)*$AE95,2)</f>
        <v>1.1299999999999999</v>
      </c>
      <c r="J95" s="54">
        <v>1.01</v>
      </c>
      <c r="K95" s="54">
        <f t="shared" ref="K95:Q95" si="94">ROUND((AM95-AL95)*$AE95,2)</f>
        <v>1.18</v>
      </c>
      <c r="L95" s="54">
        <f t="shared" si="94"/>
        <v>1.22</v>
      </c>
      <c r="M95" s="54">
        <f t="shared" si="94"/>
        <v>0.92</v>
      </c>
      <c r="N95" s="311">
        <f t="shared" si="94"/>
        <v>0.97</v>
      </c>
      <c r="O95" s="54">
        <f t="shared" si="94"/>
        <v>1.18</v>
      </c>
      <c r="P95" s="54">
        <f t="shared" si="94"/>
        <v>1.0900000000000001</v>
      </c>
      <c r="Q95" s="54">
        <f t="shared" si="94"/>
        <v>1.18</v>
      </c>
      <c r="R95" s="54">
        <v>1.19</v>
      </c>
      <c r="S95" s="54">
        <f t="shared" ref="S95:AA95" si="95">ROUND((AU95-AT95)*$AE95,2)</f>
        <v>1.1299999999999999</v>
      </c>
      <c r="T95" s="54">
        <f t="shared" si="95"/>
        <v>1.1299999999999999</v>
      </c>
      <c r="U95" s="54">
        <f t="shared" si="95"/>
        <v>1.01</v>
      </c>
      <c r="V95" s="54">
        <f t="shared" si="95"/>
        <v>1.0900000000000001</v>
      </c>
      <c r="W95" s="54">
        <f t="shared" si="95"/>
        <v>0.97</v>
      </c>
      <c r="X95" s="54">
        <f t="shared" si="95"/>
        <v>1.01</v>
      </c>
      <c r="Y95" s="311">
        <f t="shared" si="95"/>
        <v>1.01</v>
      </c>
      <c r="Z95" s="54">
        <f t="shared" si="95"/>
        <v>0.97</v>
      </c>
      <c r="AA95" s="54">
        <f t="shared" si="95"/>
        <v>1.01</v>
      </c>
      <c r="AB95" s="55">
        <v>0.96</v>
      </c>
      <c r="AC95" s="87">
        <f>(BD95-AF95)*AE95</f>
        <v>25.20000000001528</v>
      </c>
      <c r="AD95" s="88">
        <f>(BD96-AF96)*AE95</f>
        <v>16.086000000001604</v>
      </c>
      <c r="AE95" s="64">
        <v>42</v>
      </c>
      <c r="AF95" s="276">
        <v>2086.5549999999998</v>
      </c>
      <c r="AG95" s="276">
        <v>2086.5790000000002</v>
      </c>
      <c r="AH95" s="276">
        <v>2086.5990000000002</v>
      </c>
      <c r="AI95" s="276">
        <v>2086.6280000000002</v>
      </c>
      <c r="AJ95" s="276">
        <v>2086.6489999999999</v>
      </c>
      <c r="AK95" s="276">
        <v>2086.6759999999999</v>
      </c>
      <c r="AL95" s="276">
        <v>2086.7040000000002</v>
      </c>
      <c r="AM95" s="276">
        <v>2086.732</v>
      </c>
      <c r="AN95" s="276">
        <v>2086.761</v>
      </c>
      <c r="AO95" s="276">
        <v>2086.7829999999999</v>
      </c>
      <c r="AP95" s="276">
        <v>2086.806</v>
      </c>
      <c r="AQ95" s="276">
        <v>2086.8339999999998</v>
      </c>
      <c r="AR95" s="276">
        <v>2086.86</v>
      </c>
      <c r="AS95" s="276">
        <v>2086.8879999999999</v>
      </c>
      <c r="AT95" s="276">
        <v>2086.9090000000001</v>
      </c>
      <c r="AU95" s="276">
        <v>2086.9360000000001</v>
      </c>
      <c r="AV95" s="276">
        <v>2086.9630000000002</v>
      </c>
      <c r="AW95" s="276">
        <v>2086.9870000000001</v>
      </c>
      <c r="AX95" s="276">
        <v>2087.0129999999999</v>
      </c>
      <c r="AY95" s="276">
        <v>2087.0360000000001</v>
      </c>
      <c r="AZ95" s="276">
        <v>2087.06</v>
      </c>
      <c r="BA95" s="276">
        <v>2087.0839999999998</v>
      </c>
      <c r="BB95" s="276">
        <v>2087.107</v>
      </c>
      <c r="BC95" s="276">
        <v>2087.1309999999999</v>
      </c>
      <c r="BD95" s="276">
        <v>2087.1550000000002</v>
      </c>
      <c r="BE95" s="175"/>
      <c r="BF95" s="175"/>
      <c r="BG95" s="175"/>
      <c r="BH95" s="175"/>
      <c r="BI95" s="175"/>
      <c r="BJ95" s="175"/>
      <c r="BK95" s="175"/>
      <c r="BL95" s="175"/>
      <c r="BM95" s="175"/>
      <c r="BN95" s="175"/>
      <c r="BO95" s="175"/>
      <c r="BP95" s="175"/>
      <c r="BQ95" s="175"/>
      <c r="BR95" s="175"/>
      <c r="BS95" s="175"/>
      <c r="BT95" s="175"/>
      <c r="BU95" s="175"/>
      <c r="BV95" s="175"/>
      <c r="BW95" s="175"/>
      <c r="BX95" s="175"/>
      <c r="BY95" s="175"/>
      <c r="BZ95" s="175"/>
      <c r="CA95" s="175"/>
      <c r="CB95" s="175"/>
      <c r="CC95" s="175"/>
      <c r="CD95" s="175"/>
      <c r="CE95" s="175"/>
      <c r="CF95" s="175"/>
      <c r="CG95" s="175"/>
      <c r="CH95" s="175"/>
      <c r="CI95" s="175"/>
      <c r="CJ95" s="175"/>
      <c r="CK95" s="175"/>
      <c r="CL95" s="175"/>
      <c r="CM95" s="175"/>
      <c r="CN95" s="175"/>
      <c r="CO95" s="175"/>
      <c r="CP95" s="175"/>
      <c r="CQ95" s="175"/>
      <c r="CR95" s="175"/>
      <c r="CS95" s="175"/>
      <c r="CT95" s="175"/>
      <c r="CU95" s="175"/>
      <c r="CV95" s="175"/>
      <c r="CW95" s="175"/>
      <c r="CX95" s="175"/>
      <c r="CY95" s="175"/>
      <c r="CZ95" s="175"/>
      <c r="DA95" s="175"/>
      <c r="DB95" s="175"/>
      <c r="DC95" s="175"/>
      <c r="DD95" s="175"/>
      <c r="DE95" s="175"/>
      <c r="DF95" s="175"/>
      <c r="DG95" s="175"/>
      <c r="DH95" s="175"/>
      <c r="DI95" s="175"/>
      <c r="DJ95" s="175"/>
      <c r="DK95" s="175"/>
      <c r="DL95" s="175"/>
      <c r="DM95" s="175"/>
      <c r="DN95" s="175"/>
      <c r="DO95" s="175"/>
      <c r="DP95" s="175"/>
      <c r="DQ95" s="175"/>
      <c r="DR95" s="175"/>
      <c r="DS95" s="175"/>
      <c r="DT95" s="175"/>
      <c r="DU95" s="121"/>
      <c r="DV95" s="121"/>
      <c r="DW95" s="121"/>
      <c r="DX95" s="121"/>
      <c r="DY95" s="121"/>
      <c r="DZ95" s="121"/>
      <c r="EA95" s="12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</row>
    <row r="96" spans="1:185" s="2" customFormat="1" ht="10.5" customHeight="1">
      <c r="A96" s="1331"/>
      <c r="B96" s="1403"/>
      <c r="C96" s="1282" t="s">
        <v>137</v>
      </c>
      <c r="D96" s="144" t="s">
        <v>127</v>
      </c>
      <c r="E96" s="54">
        <f>ROUND((AG96-AF96)*$AE95,2)</f>
        <v>0.67</v>
      </c>
      <c r="F96" s="54">
        <f t="shared" ref="F96:G96" si="96">ROUND((AH96-AG96)*$AE95,2)</f>
        <v>0.59</v>
      </c>
      <c r="G96" s="54">
        <f t="shared" si="96"/>
        <v>0.76</v>
      </c>
      <c r="H96" s="311">
        <v>0.77</v>
      </c>
      <c r="I96" s="54">
        <f t="shared" ref="I96:AA96" si="97">ROUND((AK96-AJ96)*$AE95,2)</f>
        <v>0.71</v>
      </c>
      <c r="J96" s="54">
        <f t="shared" si="97"/>
        <v>0.76</v>
      </c>
      <c r="K96" s="54">
        <f t="shared" si="97"/>
        <v>0.8</v>
      </c>
      <c r="L96" s="54">
        <f t="shared" si="97"/>
        <v>0.8</v>
      </c>
      <c r="M96" s="54">
        <f t="shared" si="97"/>
        <v>0.55000000000000004</v>
      </c>
      <c r="N96" s="311">
        <f t="shared" si="97"/>
        <v>0.67</v>
      </c>
      <c r="O96" s="54">
        <f t="shared" si="97"/>
        <v>0.8</v>
      </c>
      <c r="P96" s="54">
        <f t="shared" si="97"/>
        <v>0.71</v>
      </c>
      <c r="Q96" s="54">
        <f t="shared" si="97"/>
        <v>0.76</v>
      </c>
      <c r="R96" s="54">
        <f t="shared" si="97"/>
        <v>0.59</v>
      </c>
      <c r="S96" s="54">
        <f t="shared" si="97"/>
        <v>0.71</v>
      </c>
      <c r="T96" s="54">
        <f t="shared" si="97"/>
        <v>0.71</v>
      </c>
      <c r="U96" s="54">
        <f t="shared" si="97"/>
        <v>0.63</v>
      </c>
      <c r="V96" s="54">
        <f t="shared" si="97"/>
        <v>0.71</v>
      </c>
      <c r="W96" s="54">
        <f t="shared" si="97"/>
        <v>0.63</v>
      </c>
      <c r="X96" s="54">
        <f t="shared" si="97"/>
        <v>0.59</v>
      </c>
      <c r="Y96" s="311">
        <f t="shared" si="97"/>
        <v>0.59</v>
      </c>
      <c r="Z96" s="54">
        <f t="shared" si="97"/>
        <v>0.59</v>
      </c>
      <c r="AA96" s="54">
        <f t="shared" si="97"/>
        <v>0.63</v>
      </c>
      <c r="AB96" s="55">
        <v>0.75</v>
      </c>
      <c r="AC96" s="53"/>
      <c r="AD96" s="56"/>
      <c r="AE96" s="64"/>
      <c r="AF96" s="276">
        <v>1505.52</v>
      </c>
      <c r="AG96" s="276">
        <v>1505.5360000000001</v>
      </c>
      <c r="AH96" s="276">
        <v>1505.55</v>
      </c>
      <c r="AI96" s="276">
        <v>1505.568</v>
      </c>
      <c r="AJ96" s="276">
        <v>1505.5820000000001</v>
      </c>
      <c r="AK96" s="276">
        <v>1505.5989999999999</v>
      </c>
      <c r="AL96" s="276">
        <v>1505.617</v>
      </c>
      <c r="AM96" s="276">
        <v>1505.636</v>
      </c>
      <c r="AN96" s="276">
        <v>1505.655</v>
      </c>
      <c r="AO96" s="276">
        <v>1505.6679999999999</v>
      </c>
      <c r="AP96" s="276">
        <v>1505.684</v>
      </c>
      <c r="AQ96" s="276">
        <v>1505.703</v>
      </c>
      <c r="AR96" s="276">
        <v>1505.72</v>
      </c>
      <c r="AS96" s="276">
        <v>1505.7380000000001</v>
      </c>
      <c r="AT96" s="276">
        <v>1505.752</v>
      </c>
      <c r="AU96" s="276">
        <v>1505.769</v>
      </c>
      <c r="AV96" s="276">
        <v>1505.7860000000001</v>
      </c>
      <c r="AW96" s="276">
        <v>1505.8009999999999</v>
      </c>
      <c r="AX96" s="276">
        <v>1505.818</v>
      </c>
      <c r="AY96" s="276">
        <v>1505.8330000000001</v>
      </c>
      <c r="AZ96" s="276">
        <v>1505.847</v>
      </c>
      <c r="BA96" s="276">
        <v>1505.8610000000001</v>
      </c>
      <c r="BB96" s="276">
        <v>1505.875</v>
      </c>
      <c r="BC96" s="276">
        <v>1505.89</v>
      </c>
      <c r="BD96" s="276">
        <v>1505.903</v>
      </c>
      <c r="BE96" s="175">
        <v>7.9089999999999998</v>
      </c>
      <c r="BF96" s="175">
        <v>7.9089999999999998</v>
      </c>
      <c r="BG96" s="175">
        <v>7.9089999999999998</v>
      </c>
      <c r="BH96" s="175">
        <v>7.9089999999999998</v>
      </c>
      <c r="BI96" s="175">
        <v>7.9089999999999998</v>
      </c>
      <c r="BJ96" s="175">
        <v>7.9089999999999998</v>
      </c>
      <c r="BK96" s="175">
        <v>7.9089999999999998</v>
      </c>
      <c r="BL96" s="175">
        <v>7.9089999999999998</v>
      </c>
      <c r="BM96" s="175">
        <v>7.9089999999999998</v>
      </c>
      <c r="BN96" s="175">
        <v>7.9089999999999998</v>
      </c>
      <c r="BO96" s="175">
        <v>7.9089999999999998</v>
      </c>
      <c r="BP96" s="175">
        <v>7.9089999999999998</v>
      </c>
      <c r="BQ96" s="175">
        <v>7.9089999999999998</v>
      </c>
      <c r="BR96" s="175">
        <v>7.9089999999999998</v>
      </c>
      <c r="BS96" s="175">
        <v>7.9089999999999998</v>
      </c>
      <c r="BT96" s="175">
        <v>7.9089999999999998</v>
      </c>
      <c r="BU96" s="175">
        <v>7.9089999999999998</v>
      </c>
      <c r="BV96" s="175">
        <v>7.9089999999999998</v>
      </c>
      <c r="BW96" s="175">
        <v>7.9089999999999998</v>
      </c>
      <c r="BX96" s="175">
        <v>7.9089999999999998</v>
      </c>
      <c r="BY96" s="175">
        <v>7.9089999999999998</v>
      </c>
      <c r="BZ96" s="175">
        <v>7.9089999999999998</v>
      </c>
      <c r="CA96" s="175">
        <v>7.9089999999999998</v>
      </c>
      <c r="CB96" s="175">
        <v>7.9089999999999998</v>
      </c>
      <c r="CC96" s="175">
        <v>7.9089999999999998</v>
      </c>
      <c r="CD96" s="175"/>
      <c r="CE96" s="175"/>
      <c r="CF96" s="175"/>
      <c r="CG96" s="175"/>
      <c r="CH96" s="175"/>
      <c r="CI96" s="175"/>
      <c r="CJ96" s="175"/>
      <c r="CK96" s="175"/>
      <c r="CL96" s="175"/>
      <c r="CM96" s="175"/>
      <c r="CN96" s="175"/>
      <c r="CO96" s="175"/>
      <c r="CP96" s="175"/>
      <c r="CQ96" s="175"/>
      <c r="CR96" s="175"/>
      <c r="CS96" s="175"/>
      <c r="CT96" s="175"/>
      <c r="CU96" s="175"/>
      <c r="CV96" s="175"/>
      <c r="CW96" s="175"/>
      <c r="CX96" s="175"/>
      <c r="CY96" s="175"/>
      <c r="CZ96" s="175"/>
      <c r="DA96" s="175"/>
      <c r="DB96" s="175"/>
      <c r="DC96" s="175"/>
      <c r="DD96" s="175"/>
      <c r="DE96" s="175"/>
      <c r="DF96" s="175"/>
      <c r="DG96" s="175"/>
      <c r="DH96" s="175"/>
      <c r="DI96" s="175"/>
      <c r="DJ96" s="175"/>
      <c r="DK96" s="175"/>
      <c r="DL96" s="175"/>
      <c r="DM96" s="175"/>
      <c r="DN96" s="175"/>
      <c r="DO96" s="175"/>
      <c r="DP96" s="175"/>
      <c r="DQ96" s="175"/>
      <c r="DR96" s="175"/>
      <c r="DS96" s="175"/>
      <c r="DT96" s="175"/>
      <c r="DU96" s="121"/>
      <c r="DV96" s="121"/>
      <c r="DW96" s="121"/>
      <c r="DX96" s="121"/>
      <c r="DY96" s="121"/>
      <c r="DZ96" s="121"/>
      <c r="EA96" s="12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</row>
    <row r="97" spans="1:185" s="2" customFormat="1" ht="10.5" customHeight="1" thickBot="1">
      <c r="A97" s="1332"/>
      <c r="B97" s="1404"/>
      <c r="C97" s="293"/>
      <c r="D97" s="254" t="s">
        <v>42</v>
      </c>
      <c r="E97" s="89">
        <f t="shared" ref="E97:AB97" si="98">E96/E95</f>
        <v>0.6633663366336634</v>
      </c>
      <c r="F97" s="89">
        <f t="shared" si="98"/>
        <v>0.70238095238095233</v>
      </c>
      <c r="G97" s="89">
        <f t="shared" si="98"/>
        <v>0.62295081967213117</v>
      </c>
      <c r="H97" s="320">
        <f t="shared" si="98"/>
        <v>0.92771084337349408</v>
      </c>
      <c r="I97" s="89">
        <f t="shared" si="98"/>
        <v>0.62831858407079644</v>
      </c>
      <c r="J97" s="89">
        <v>0.66</v>
      </c>
      <c r="K97" s="89">
        <f t="shared" si="98"/>
        <v>0.67796610169491534</v>
      </c>
      <c r="L97" s="89">
        <f t="shared" si="98"/>
        <v>0.65573770491803285</v>
      </c>
      <c r="M97" s="89">
        <f t="shared" si="98"/>
        <v>0.59782608695652173</v>
      </c>
      <c r="N97" s="320">
        <f t="shared" si="98"/>
        <v>0.69072164948453618</v>
      </c>
      <c r="O97" s="89">
        <f t="shared" si="98"/>
        <v>0.67796610169491534</v>
      </c>
      <c r="P97" s="89">
        <f t="shared" si="98"/>
        <v>0.6513761467889907</v>
      </c>
      <c r="Q97" s="89">
        <f t="shared" si="98"/>
        <v>0.64406779661016955</v>
      </c>
      <c r="R97" s="89">
        <f t="shared" si="98"/>
        <v>0.49579831932773111</v>
      </c>
      <c r="S97" s="89">
        <f t="shared" si="98"/>
        <v>0.62831858407079644</v>
      </c>
      <c r="T97" s="89">
        <f t="shared" si="98"/>
        <v>0.62831858407079644</v>
      </c>
      <c r="U97" s="89">
        <f t="shared" si="98"/>
        <v>0.62376237623762376</v>
      </c>
      <c r="V97" s="89">
        <f t="shared" si="98"/>
        <v>0.6513761467889907</v>
      </c>
      <c r="W97" s="89">
        <f t="shared" si="98"/>
        <v>0.64948453608247425</v>
      </c>
      <c r="X97" s="89">
        <f t="shared" si="98"/>
        <v>0.58415841584158412</v>
      </c>
      <c r="Y97" s="320">
        <f t="shared" si="98"/>
        <v>0.58415841584158412</v>
      </c>
      <c r="Z97" s="89">
        <f t="shared" si="98"/>
        <v>0.60824742268041232</v>
      </c>
      <c r="AA97" s="89">
        <f t="shared" si="98"/>
        <v>0.62376237623762376</v>
      </c>
      <c r="AB97" s="90">
        <f t="shared" si="98"/>
        <v>0.78125</v>
      </c>
      <c r="AC97" s="53"/>
      <c r="AD97" s="56"/>
      <c r="AE97" s="64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276"/>
      <c r="AS97" s="276"/>
      <c r="AT97" s="276"/>
      <c r="AU97" s="276"/>
      <c r="AV97" s="276"/>
      <c r="AW97" s="276"/>
      <c r="AX97" s="276"/>
      <c r="AY97" s="276"/>
      <c r="AZ97" s="276"/>
      <c r="BA97" s="276"/>
      <c r="BB97" s="276"/>
      <c r="BC97" s="276"/>
      <c r="BD97" s="276"/>
      <c r="BE97" s="175"/>
      <c r="BF97" s="175"/>
      <c r="BG97" s="175"/>
      <c r="BH97" s="175"/>
      <c r="BI97" s="175"/>
      <c r="BJ97" s="175"/>
      <c r="BK97" s="175"/>
      <c r="BL97" s="175"/>
      <c r="BM97" s="175"/>
      <c r="BN97" s="175"/>
      <c r="BO97" s="175"/>
      <c r="BP97" s="175"/>
      <c r="BQ97" s="175"/>
      <c r="BR97" s="175"/>
      <c r="BS97" s="175"/>
      <c r="BT97" s="175"/>
      <c r="BU97" s="175"/>
      <c r="BV97" s="175"/>
      <c r="BW97" s="175"/>
      <c r="BX97" s="175"/>
      <c r="BY97" s="175"/>
      <c r="BZ97" s="175"/>
      <c r="CA97" s="175"/>
      <c r="CB97" s="175"/>
      <c r="CC97" s="175"/>
      <c r="CD97" s="175"/>
      <c r="CE97" s="175"/>
      <c r="CF97" s="175"/>
      <c r="CG97" s="175"/>
      <c r="CH97" s="175"/>
      <c r="CI97" s="175"/>
      <c r="CJ97" s="175"/>
      <c r="CK97" s="175"/>
      <c r="CL97" s="175"/>
      <c r="CM97" s="175"/>
      <c r="CN97" s="175"/>
      <c r="CO97" s="175"/>
      <c r="CP97" s="175"/>
      <c r="CQ97" s="175"/>
      <c r="CR97" s="175"/>
      <c r="CS97" s="175"/>
      <c r="CT97" s="175"/>
      <c r="CU97" s="175"/>
      <c r="CV97" s="175"/>
      <c r="CW97" s="175"/>
      <c r="CX97" s="175"/>
      <c r="CY97" s="175"/>
      <c r="CZ97" s="175"/>
      <c r="DA97" s="175"/>
      <c r="DB97" s="175"/>
      <c r="DC97" s="175"/>
      <c r="DD97" s="175"/>
      <c r="DE97" s="175"/>
      <c r="DF97" s="175"/>
      <c r="DG97" s="175"/>
      <c r="DH97" s="175"/>
      <c r="DI97" s="175"/>
      <c r="DJ97" s="175"/>
      <c r="DK97" s="175"/>
      <c r="DL97" s="175"/>
      <c r="DM97" s="175"/>
      <c r="DN97" s="175"/>
      <c r="DO97" s="175"/>
      <c r="DP97" s="175"/>
      <c r="DQ97" s="175"/>
      <c r="DR97" s="175"/>
      <c r="DS97" s="175"/>
      <c r="DT97" s="175"/>
      <c r="DU97" s="121"/>
      <c r="DV97" s="121"/>
      <c r="DW97" s="121"/>
      <c r="DX97" s="121"/>
      <c r="DY97" s="121"/>
      <c r="DZ97" s="121"/>
      <c r="EA97" s="12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</row>
    <row r="98" spans="1:185" s="2" customFormat="1" ht="10.5" customHeight="1">
      <c r="A98" s="1330"/>
      <c r="B98" s="1402" t="s">
        <v>161</v>
      </c>
      <c r="C98" s="1283"/>
      <c r="D98" s="1288"/>
      <c r="E98" s="1285" t="s">
        <v>935</v>
      </c>
      <c r="F98" s="1157"/>
      <c r="G98" s="1158"/>
      <c r="H98" s="318"/>
      <c r="I98" s="82"/>
      <c r="J98" s="82"/>
      <c r="K98" s="82"/>
      <c r="L98" s="82"/>
      <c r="M98" s="82"/>
      <c r="N98" s="318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318"/>
      <c r="Z98" s="82"/>
      <c r="AA98" s="82"/>
      <c r="AB98" s="83"/>
      <c r="AC98" s="53" t="s">
        <v>125</v>
      </c>
      <c r="AD98" s="56" t="e">
        <f>AD100/AC100</f>
        <v>#DIV/0!</v>
      </c>
      <c r="AE98" s="64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276"/>
      <c r="AS98" s="276"/>
      <c r="AT98" s="276"/>
      <c r="AU98" s="276"/>
      <c r="AV98" s="276"/>
      <c r="AW98" s="276"/>
      <c r="AX98" s="276"/>
      <c r="AY98" s="276"/>
      <c r="AZ98" s="276"/>
      <c r="BA98" s="276"/>
      <c r="BB98" s="276"/>
      <c r="BC98" s="276"/>
      <c r="BD98" s="276"/>
      <c r="BE98" s="175"/>
      <c r="BF98" s="175"/>
      <c r="BG98" s="175"/>
      <c r="BH98" s="175"/>
      <c r="BI98" s="175"/>
      <c r="BJ98" s="175"/>
      <c r="BK98" s="175"/>
      <c r="BL98" s="175"/>
      <c r="BM98" s="175"/>
      <c r="BN98" s="175"/>
      <c r="BO98" s="175"/>
      <c r="BP98" s="175"/>
      <c r="BQ98" s="175"/>
      <c r="BR98" s="175"/>
      <c r="BS98" s="175"/>
      <c r="BT98" s="175"/>
      <c r="BU98" s="175"/>
      <c r="BV98" s="175"/>
      <c r="BW98" s="175"/>
      <c r="BX98" s="175"/>
      <c r="BY98" s="175"/>
      <c r="BZ98" s="175"/>
      <c r="CA98" s="175"/>
      <c r="CB98" s="175"/>
      <c r="CC98" s="175"/>
      <c r="CD98" s="175"/>
      <c r="CE98" s="175"/>
      <c r="CF98" s="175"/>
      <c r="CG98" s="175"/>
      <c r="CH98" s="175"/>
      <c r="CI98" s="175"/>
      <c r="CJ98" s="175"/>
      <c r="CK98" s="175"/>
      <c r="CL98" s="175"/>
      <c r="CM98" s="175"/>
      <c r="CN98" s="175"/>
      <c r="CO98" s="175"/>
      <c r="CP98" s="175"/>
      <c r="CQ98" s="175"/>
      <c r="CR98" s="175"/>
      <c r="CS98" s="175"/>
      <c r="CT98" s="175"/>
      <c r="CU98" s="175"/>
      <c r="CV98" s="175"/>
      <c r="CW98" s="175"/>
      <c r="CX98" s="175"/>
      <c r="CY98" s="175"/>
      <c r="CZ98" s="175"/>
      <c r="DA98" s="175"/>
      <c r="DB98" s="175"/>
      <c r="DC98" s="175"/>
      <c r="DD98" s="175"/>
      <c r="DE98" s="175"/>
      <c r="DF98" s="175"/>
      <c r="DG98" s="175"/>
      <c r="DH98" s="175"/>
      <c r="DI98" s="175"/>
      <c r="DJ98" s="175"/>
      <c r="DK98" s="175"/>
      <c r="DL98" s="175"/>
      <c r="DM98" s="175"/>
      <c r="DN98" s="175"/>
      <c r="DO98" s="175"/>
      <c r="DP98" s="175"/>
      <c r="DQ98" s="175"/>
      <c r="DR98" s="175"/>
      <c r="DS98" s="175"/>
      <c r="DT98" s="175"/>
      <c r="DU98" s="121"/>
      <c r="DV98" s="121"/>
      <c r="DW98" s="121"/>
      <c r="DX98" s="121"/>
      <c r="DY98" s="121"/>
      <c r="DZ98" s="121"/>
      <c r="EA98" s="12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</row>
    <row r="99" spans="1:185" s="2" customFormat="1" ht="10.5" customHeight="1">
      <c r="A99" s="1331"/>
      <c r="B99" s="1403"/>
      <c r="C99" s="1282" t="s">
        <v>136</v>
      </c>
      <c r="D99" s="144" t="s">
        <v>34</v>
      </c>
      <c r="E99" s="93">
        <v>0</v>
      </c>
      <c r="F99" s="93">
        <v>0</v>
      </c>
      <c r="G99" s="93">
        <v>0</v>
      </c>
      <c r="H99" s="32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323">
        <v>0</v>
      </c>
      <c r="O99" s="93">
        <v>0</v>
      </c>
      <c r="P99" s="93">
        <v>0</v>
      </c>
      <c r="Q99" s="93">
        <v>0</v>
      </c>
      <c r="R99" s="93">
        <v>0</v>
      </c>
      <c r="S99" s="93">
        <v>0</v>
      </c>
      <c r="T99" s="93">
        <v>0</v>
      </c>
      <c r="U99" s="93">
        <v>0</v>
      </c>
      <c r="V99" s="93">
        <v>0</v>
      </c>
      <c r="W99" s="93">
        <v>0</v>
      </c>
      <c r="X99" s="93">
        <v>0</v>
      </c>
      <c r="Y99" s="323">
        <v>0</v>
      </c>
      <c r="Z99" s="93">
        <v>0</v>
      </c>
      <c r="AA99" s="93">
        <v>0</v>
      </c>
      <c r="AB99" s="94">
        <v>0</v>
      </c>
      <c r="AC99" s="159"/>
      <c r="AD99" s="100"/>
      <c r="AE99" s="64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276"/>
      <c r="AS99" s="276"/>
      <c r="AT99" s="276"/>
      <c r="AU99" s="276"/>
      <c r="AV99" s="276"/>
      <c r="AW99" s="276"/>
      <c r="AX99" s="276"/>
      <c r="AY99" s="276"/>
      <c r="AZ99" s="276"/>
      <c r="BA99" s="276"/>
      <c r="BB99" s="276"/>
      <c r="BC99" s="276"/>
      <c r="BD99" s="276"/>
      <c r="BE99" s="175"/>
      <c r="BF99" s="175"/>
      <c r="BG99" s="175"/>
      <c r="BH99" s="175"/>
      <c r="BI99" s="175"/>
      <c r="BJ99" s="175"/>
      <c r="BK99" s="175"/>
      <c r="BL99" s="175"/>
      <c r="BM99" s="175"/>
      <c r="BN99" s="175"/>
      <c r="BO99" s="175"/>
      <c r="BP99" s="175"/>
      <c r="BQ99" s="175"/>
      <c r="BR99" s="175"/>
      <c r="BS99" s="175"/>
      <c r="BT99" s="175"/>
      <c r="BU99" s="175"/>
      <c r="BV99" s="175"/>
      <c r="BW99" s="175"/>
      <c r="BX99" s="175"/>
      <c r="BY99" s="175"/>
      <c r="BZ99" s="175"/>
      <c r="CA99" s="175"/>
      <c r="CB99" s="175"/>
      <c r="CC99" s="175"/>
      <c r="CD99" s="175"/>
      <c r="CE99" s="175"/>
      <c r="CF99" s="175"/>
      <c r="CG99" s="175"/>
      <c r="CH99" s="175"/>
      <c r="CI99" s="175"/>
      <c r="CJ99" s="175"/>
      <c r="CK99" s="175"/>
      <c r="CL99" s="175"/>
      <c r="CM99" s="175"/>
      <c r="CN99" s="175"/>
      <c r="CO99" s="175"/>
      <c r="CP99" s="175"/>
      <c r="CQ99" s="175"/>
      <c r="CR99" s="175"/>
      <c r="CS99" s="175"/>
      <c r="CT99" s="175"/>
      <c r="CU99" s="175"/>
      <c r="CV99" s="175"/>
      <c r="CW99" s="175"/>
      <c r="CX99" s="175"/>
      <c r="CY99" s="175"/>
      <c r="CZ99" s="175"/>
      <c r="DA99" s="175"/>
      <c r="DB99" s="175"/>
      <c r="DC99" s="175"/>
      <c r="DD99" s="175"/>
      <c r="DE99" s="175"/>
      <c r="DF99" s="175"/>
      <c r="DG99" s="175"/>
      <c r="DH99" s="175"/>
      <c r="DI99" s="175"/>
      <c r="DJ99" s="175"/>
      <c r="DK99" s="175"/>
      <c r="DL99" s="175"/>
      <c r="DM99" s="175"/>
      <c r="DN99" s="175"/>
      <c r="DO99" s="175"/>
      <c r="DP99" s="175"/>
      <c r="DQ99" s="175"/>
      <c r="DR99" s="175"/>
      <c r="DS99" s="175"/>
      <c r="DT99" s="175"/>
      <c r="DU99" s="121"/>
      <c r="DV99" s="121"/>
      <c r="DW99" s="121"/>
      <c r="DX99" s="121"/>
      <c r="DY99" s="121"/>
      <c r="DZ99" s="121"/>
      <c r="EA99" s="12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</row>
    <row r="100" spans="1:185" s="2" customFormat="1" ht="10.5" customHeight="1">
      <c r="A100" s="1331"/>
      <c r="B100" s="1403"/>
      <c r="C100" s="1282" t="s">
        <v>137</v>
      </c>
      <c r="D100" s="144" t="s">
        <v>126</v>
      </c>
      <c r="E100" s="54">
        <f>ROUND((AG100-AF100)*$AE100,2)</f>
        <v>0</v>
      </c>
      <c r="F100" s="54">
        <f t="shared" ref="F100:AB100" si="99">ROUND((AH100-AG100)*$AE100,2)</f>
        <v>0</v>
      </c>
      <c r="G100" s="54">
        <f t="shared" si="99"/>
        <v>0</v>
      </c>
      <c r="H100" s="311">
        <f t="shared" si="99"/>
        <v>0</v>
      </c>
      <c r="I100" s="54">
        <f t="shared" si="99"/>
        <v>0</v>
      </c>
      <c r="J100" s="54">
        <f t="shared" si="99"/>
        <v>0</v>
      </c>
      <c r="K100" s="54">
        <f t="shared" si="99"/>
        <v>0</v>
      </c>
      <c r="L100" s="54">
        <f t="shared" si="99"/>
        <v>0</v>
      </c>
      <c r="M100" s="54">
        <f t="shared" si="99"/>
        <v>0</v>
      </c>
      <c r="N100" s="311">
        <f t="shared" si="99"/>
        <v>0</v>
      </c>
      <c r="O100" s="54">
        <f t="shared" si="99"/>
        <v>0</v>
      </c>
      <c r="P100" s="54">
        <f t="shared" si="99"/>
        <v>0</v>
      </c>
      <c r="Q100" s="54">
        <f t="shared" si="99"/>
        <v>0</v>
      </c>
      <c r="R100" s="54">
        <f t="shared" si="99"/>
        <v>0</v>
      </c>
      <c r="S100" s="54">
        <f t="shared" si="99"/>
        <v>0</v>
      </c>
      <c r="T100" s="54">
        <f t="shared" si="99"/>
        <v>0</v>
      </c>
      <c r="U100" s="54">
        <f t="shared" si="99"/>
        <v>0</v>
      </c>
      <c r="V100" s="54">
        <f t="shared" si="99"/>
        <v>0</v>
      </c>
      <c r="W100" s="54">
        <f t="shared" si="99"/>
        <v>0</v>
      </c>
      <c r="X100" s="54">
        <f t="shared" si="99"/>
        <v>0</v>
      </c>
      <c r="Y100" s="311">
        <f t="shared" si="99"/>
        <v>0</v>
      </c>
      <c r="Z100" s="54">
        <f t="shared" si="99"/>
        <v>0</v>
      </c>
      <c r="AA100" s="54">
        <f t="shared" si="99"/>
        <v>0</v>
      </c>
      <c r="AB100" s="55">
        <f t="shared" si="99"/>
        <v>0</v>
      </c>
      <c r="AC100" s="87">
        <f>(BD100-AF100)*AE100</f>
        <v>0</v>
      </c>
      <c r="AD100" s="88">
        <f>(BD101-AF101)*AE100</f>
        <v>0</v>
      </c>
      <c r="AE100" s="64">
        <v>42</v>
      </c>
      <c r="AF100" s="276">
        <v>391.82799999999997</v>
      </c>
      <c r="AG100" s="276">
        <v>391.82799999999997</v>
      </c>
      <c r="AH100" s="276">
        <v>391.82799999999997</v>
      </c>
      <c r="AI100" s="276">
        <v>391.82799999999997</v>
      </c>
      <c r="AJ100" s="276">
        <v>391.82799999999997</v>
      </c>
      <c r="AK100" s="276">
        <v>391.82799999999997</v>
      </c>
      <c r="AL100" s="276">
        <v>391.82799999999997</v>
      </c>
      <c r="AM100" s="276">
        <v>391.82799999999997</v>
      </c>
      <c r="AN100" s="276">
        <v>391.82799999999997</v>
      </c>
      <c r="AO100" s="276">
        <v>391.82799999999997</v>
      </c>
      <c r="AP100" s="276">
        <v>391.82799999999997</v>
      </c>
      <c r="AQ100" s="276">
        <v>391.82799999999997</v>
      </c>
      <c r="AR100" s="276">
        <v>391.82799999999997</v>
      </c>
      <c r="AS100" s="276">
        <v>391.82799999999997</v>
      </c>
      <c r="AT100" s="276">
        <v>391.82799999999997</v>
      </c>
      <c r="AU100" s="276">
        <v>391.82799999999997</v>
      </c>
      <c r="AV100" s="276">
        <v>391.82799999999997</v>
      </c>
      <c r="AW100" s="276">
        <v>391.82799999999997</v>
      </c>
      <c r="AX100" s="276">
        <v>391.82799999999997</v>
      </c>
      <c r="AY100" s="276">
        <v>391.82799999999997</v>
      </c>
      <c r="AZ100" s="276">
        <v>391.82799999999997</v>
      </c>
      <c r="BA100" s="276">
        <v>391.82799999999997</v>
      </c>
      <c r="BB100" s="276">
        <v>391.82799999999997</v>
      </c>
      <c r="BC100" s="276">
        <v>391.82799999999997</v>
      </c>
      <c r="BD100" s="276">
        <v>391.82799999999997</v>
      </c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  <c r="CD100" s="175"/>
      <c r="CE100" s="175"/>
      <c r="CF100" s="175"/>
      <c r="CG100" s="175"/>
      <c r="CH100" s="175"/>
      <c r="CI100" s="175"/>
      <c r="CJ100" s="175"/>
      <c r="CK100" s="175"/>
      <c r="CL100" s="175"/>
      <c r="CM100" s="175"/>
      <c r="CN100" s="175"/>
      <c r="CO100" s="175"/>
      <c r="CP100" s="175"/>
      <c r="CQ100" s="175"/>
      <c r="CR100" s="175"/>
      <c r="CS100" s="175"/>
      <c r="CT100" s="175"/>
      <c r="CU100" s="175"/>
      <c r="CV100" s="175"/>
      <c r="CW100" s="175"/>
      <c r="CX100" s="175"/>
      <c r="CY100" s="175"/>
      <c r="CZ100" s="175"/>
      <c r="DA100" s="175"/>
      <c r="DB100" s="175"/>
      <c r="DC100" s="175"/>
      <c r="DD100" s="175"/>
      <c r="DE100" s="175"/>
      <c r="DF100" s="175"/>
      <c r="DG100" s="175"/>
      <c r="DH100" s="175"/>
      <c r="DI100" s="175"/>
      <c r="DJ100" s="175"/>
      <c r="DK100" s="175"/>
      <c r="DL100" s="175"/>
      <c r="DM100" s="175"/>
      <c r="DN100" s="175"/>
      <c r="DO100" s="175"/>
      <c r="DP100" s="175"/>
      <c r="DQ100" s="175"/>
      <c r="DR100" s="175"/>
      <c r="DS100" s="175"/>
      <c r="DT100" s="175"/>
      <c r="DU100" s="121"/>
      <c r="DV100" s="121"/>
      <c r="DW100" s="121"/>
      <c r="DX100" s="121"/>
      <c r="DY100" s="121"/>
      <c r="DZ100" s="121"/>
      <c r="EA100" s="12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</row>
    <row r="101" spans="1:185" s="2" customFormat="1" ht="10.5" customHeight="1">
      <c r="A101" s="1331"/>
      <c r="B101" s="1403"/>
      <c r="C101" s="1282" t="s">
        <v>137</v>
      </c>
      <c r="D101" s="144" t="s">
        <v>127</v>
      </c>
      <c r="E101" s="54">
        <f>ROUND((AG101-AF101)*$AE100,2)</f>
        <v>0</v>
      </c>
      <c r="F101" s="54">
        <f t="shared" ref="F101:AB101" si="100">ROUND((AH101-AG101)*$AE100,2)</f>
        <v>0</v>
      </c>
      <c r="G101" s="54">
        <f t="shared" si="100"/>
        <v>0</v>
      </c>
      <c r="H101" s="311">
        <f t="shared" si="100"/>
        <v>0</v>
      </c>
      <c r="I101" s="54">
        <f t="shared" si="100"/>
        <v>0</v>
      </c>
      <c r="J101" s="54">
        <f t="shared" si="100"/>
        <v>0</v>
      </c>
      <c r="K101" s="54">
        <f t="shared" si="100"/>
        <v>0</v>
      </c>
      <c r="L101" s="54">
        <f t="shared" si="100"/>
        <v>0</v>
      </c>
      <c r="M101" s="54">
        <f t="shared" si="100"/>
        <v>0</v>
      </c>
      <c r="N101" s="311">
        <f t="shared" si="100"/>
        <v>0</v>
      </c>
      <c r="O101" s="54">
        <f t="shared" si="100"/>
        <v>0</v>
      </c>
      <c r="P101" s="54">
        <f t="shared" si="100"/>
        <v>0</v>
      </c>
      <c r="Q101" s="54">
        <f t="shared" si="100"/>
        <v>0</v>
      </c>
      <c r="R101" s="54">
        <f t="shared" si="100"/>
        <v>0</v>
      </c>
      <c r="S101" s="54">
        <f t="shared" si="100"/>
        <v>0</v>
      </c>
      <c r="T101" s="54">
        <f t="shared" si="100"/>
        <v>0</v>
      </c>
      <c r="U101" s="54">
        <f t="shared" si="100"/>
        <v>0</v>
      </c>
      <c r="V101" s="54">
        <f t="shared" si="100"/>
        <v>0</v>
      </c>
      <c r="W101" s="54">
        <f t="shared" si="100"/>
        <v>0</v>
      </c>
      <c r="X101" s="54">
        <f t="shared" si="100"/>
        <v>0</v>
      </c>
      <c r="Y101" s="311">
        <f t="shared" si="100"/>
        <v>0</v>
      </c>
      <c r="Z101" s="54">
        <f t="shared" si="100"/>
        <v>0</v>
      </c>
      <c r="AA101" s="54">
        <f t="shared" si="100"/>
        <v>0</v>
      </c>
      <c r="AB101" s="55">
        <f t="shared" si="100"/>
        <v>0</v>
      </c>
      <c r="AC101" s="53"/>
      <c r="AD101" s="56"/>
      <c r="AE101" s="64"/>
      <c r="AF101" s="276">
        <v>244.97399999999999</v>
      </c>
      <c r="AG101" s="276">
        <v>244.97399999999999</v>
      </c>
      <c r="AH101" s="276">
        <v>244.97399999999999</v>
      </c>
      <c r="AI101" s="276">
        <v>244.97399999999999</v>
      </c>
      <c r="AJ101" s="276">
        <v>244.97399999999999</v>
      </c>
      <c r="AK101" s="276">
        <v>244.97399999999999</v>
      </c>
      <c r="AL101" s="276">
        <v>244.97399999999999</v>
      </c>
      <c r="AM101" s="276">
        <v>244.97399999999999</v>
      </c>
      <c r="AN101" s="276">
        <v>244.97399999999999</v>
      </c>
      <c r="AO101" s="276">
        <v>244.97399999999999</v>
      </c>
      <c r="AP101" s="276">
        <v>244.97399999999999</v>
      </c>
      <c r="AQ101" s="276">
        <v>244.97399999999999</v>
      </c>
      <c r="AR101" s="276">
        <v>244.97399999999999</v>
      </c>
      <c r="AS101" s="276">
        <v>244.97399999999999</v>
      </c>
      <c r="AT101" s="276">
        <v>244.97399999999999</v>
      </c>
      <c r="AU101" s="276">
        <v>244.97399999999999</v>
      </c>
      <c r="AV101" s="276">
        <v>244.97399999999999</v>
      </c>
      <c r="AW101" s="276">
        <v>244.97399999999999</v>
      </c>
      <c r="AX101" s="276">
        <v>244.97399999999999</v>
      </c>
      <c r="AY101" s="276">
        <v>244.97399999999999</v>
      </c>
      <c r="AZ101" s="276">
        <v>244.97399999999999</v>
      </c>
      <c r="BA101" s="276">
        <v>244.97399999999999</v>
      </c>
      <c r="BB101" s="276">
        <v>244.97399999999999</v>
      </c>
      <c r="BC101" s="276">
        <v>244.97399999999999</v>
      </c>
      <c r="BD101" s="276">
        <v>244.97399999999999</v>
      </c>
      <c r="BE101" s="175">
        <v>15.991</v>
      </c>
      <c r="BF101" s="175">
        <v>15.991</v>
      </c>
      <c r="BG101" s="175">
        <v>15.991</v>
      </c>
      <c r="BH101" s="175">
        <v>15.991</v>
      </c>
      <c r="BI101" s="175">
        <v>15.991</v>
      </c>
      <c r="BJ101" s="175">
        <v>15.991</v>
      </c>
      <c r="BK101" s="175">
        <v>15.991</v>
      </c>
      <c r="BL101" s="175">
        <v>15.991</v>
      </c>
      <c r="BM101" s="175">
        <v>15.991</v>
      </c>
      <c r="BN101" s="175">
        <v>15.991</v>
      </c>
      <c r="BO101" s="175">
        <v>15.991</v>
      </c>
      <c r="BP101" s="175">
        <v>15.991</v>
      </c>
      <c r="BQ101" s="175">
        <v>15.991</v>
      </c>
      <c r="BR101" s="175">
        <v>15.991</v>
      </c>
      <c r="BS101" s="175">
        <v>15.991</v>
      </c>
      <c r="BT101" s="175">
        <v>15.991</v>
      </c>
      <c r="BU101" s="175">
        <v>15.991</v>
      </c>
      <c r="BV101" s="175">
        <v>15.991</v>
      </c>
      <c r="BW101" s="175">
        <v>15.991</v>
      </c>
      <c r="BX101" s="175">
        <v>15.991</v>
      </c>
      <c r="BY101" s="175">
        <v>15.991</v>
      </c>
      <c r="BZ101" s="175">
        <v>15.991</v>
      </c>
      <c r="CA101" s="175">
        <v>15.991</v>
      </c>
      <c r="CB101" s="175">
        <v>15.991</v>
      </c>
      <c r="CC101" s="175">
        <v>15.991</v>
      </c>
      <c r="CD101" s="175"/>
      <c r="CE101" s="175"/>
      <c r="CF101" s="175"/>
      <c r="CG101" s="175"/>
      <c r="CH101" s="175"/>
      <c r="CI101" s="175"/>
      <c r="CJ101" s="175"/>
      <c r="CK101" s="175"/>
      <c r="CL101" s="175"/>
      <c r="CM101" s="175"/>
      <c r="CN101" s="175"/>
      <c r="CO101" s="175"/>
      <c r="CP101" s="175"/>
      <c r="CQ101" s="175"/>
      <c r="CR101" s="175"/>
      <c r="CS101" s="175"/>
      <c r="CT101" s="175"/>
      <c r="CU101" s="175"/>
      <c r="CV101" s="175"/>
      <c r="CW101" s="175"/>
      <c r="CX101" s="175"/>
      <c r="CY101" s="175"/>
      <c r="CZ101" s="175"/>
      <c r="DA101" s="175"/>
      <c r="DB101" s="175"/>
      <c r="DC101" s="175"/>
      <c r="DD101" s="175"/>
      <c r="DE101" s="175"/>
      <c r="DF101" s="175"/>
      <c r="DG101" s="175"/>
      <c r="DH101" s="175"/>
      <c r="DI101" s="175"/>
      <c r="DJ101" s="175"/>
      <c r="DK101" s="175"/>
      <c r="DL101" s="175"/>
      <c r="DM101" s="175"/>
      <c r="DN101" s="175"/>
      <c r="DO101" s="175"/>
      <c r="DP101" s="175"/>
      <c r="DQ101" s="175"/>
      <c r="DR101" s="175"/>
      <c r="DS101" s="175"/>
      <c r="DT101" s="175"/>
      <c r="DU101" s="121"/>
      <c r="DV101" s="121"/>
      <c r="DW101" s="121"/>
      <c r="DX101" s="121"/>
      <c r="DY101" s="121"/>
      <c r="DZ101" s="121"/>
      <c r="EA101" s="12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</row>
    <row r="102" spans="1:185" s="2" customFormat="1" ht="10.5" customHeight="1" thickBot="1">
      <c r="A102" s="1332"/>
      <c r="B102" s="1404"/>
      <c r="C102" s="293"/>
      <c r="D102" s="254" t="s">
        <v>42</v>
      </c>
      <c r="E102" s="89" t="e">
        <f t="shared" ref="E102:AB102" si="101">E101/E100</f>
        <v>#DIV/0!</v>
      </c>
      <c r="F102" s="89" t="e">
        <f t="shared" si="101"/>
        <v>#DIV/0!</v>
      </c>
      <c r="G102" s="89" t="e">
        <f t="shared" si="101"/>
        <v>#DIV/0!</v>
      </c>
      <c r="H102" s="320" t="e">
        <f t="shared" si="101"/>
        <v>#DIV/0!</v>
      </c>
      <c r="I102" s="89" t="e">
        <f t="shared" si="101"/>
        <v>#DIV/0!</v>
      </c>
      <c r="J102" s="89" t="e">
        <f t="shared" si="101"/>
        <v>#DIV/0!</v>
      </c>
      <c r="K102" s="89" t="e">
        <f t="shared" si="101"/>
        <v>#DIV/0!</v>
      </c>
      <c r="L102" s="89" t="e">
        <f t="shared" si="101"/>
        <v>#DIV/0!</v>
      </c>
      <c r="M102" s="89" t="e">
        <f t="shared" si="101"/>
        <v>#DIV/0!</v>
      </c>
      <c r="N102" s="320" t="e">
        <f t="shared" si="101"/>
        <v>#DIV/0!</v>
      </c>
      <c r="O102" s="89" t="e">
        <f t="shared" si="101"/>
        <v>#DIV/0!</v>
      </c>
      <c r="P102" s="89" t="e">
        <f t="shared" si="101"/>
        <v>#DIV/0!</v>
      </c>
      <c r="Q102" s="89" t="e">
        <f t="shared" si="101"/>
        <v>#DIV/0!</v>
      </c>
      <c r="R102" s="89" t="e">
        <f t="shared" si="101"/>
        <v>#DIV/0!</v>
      </c>
      <c r="S102" s="89" t="e">
        <f t="shared" si="101"/>
        <v>#DIV/0!</v>
      </c>
      <c r="T102" s="89" t="e">
        <f t="shared" si="101"/>
        <v>#DIV/0!</v>
      </c>
      <c r="U102" s="89" t="e">
        <f t="shared" si="101"/>
        <v>#DIV/0!</v>
      </c>
      <c r="V102" s="89" t="e">
        <f t="shared" si="101"/>
        <v>#DIV/0!</v>
      </c>
      <c r="W102" s="89" t="e">
        <f t="shared" si="101"/>
        <v>#DIV/0!</v>
      </c>
      <c r="X102" s="89" t="e">
        <f t="shared" si="101"/>
        <v>#DIV/0!</v>
      </c>
      <c r="Y102" s="320" t="e">
        <f t="shared" si="101"/>
        <v>#DIV/0!</v>
      </c>
      <c r="Z102" s="89" t="e">
        <f t="shared" si="101"/>
        <v>#DIV/0!</v>
      </c>
      <c r="AA102" s="89" t="e">
        <f t="shared" si="101"/>
        <v>#DIV/0!</v>
      </c>
      <c r="AB102" s="90" t="e">
        <f t="shared" si="101"/>
        <v>#DIV/0!</v>
      </c>
      <c r="AC102" s="53"/>
      <c r="AD102" s="56"/>
      <c r="AE102" s="64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276"/>
      <c r="AS102" s="276"/>
      <c r="AT102" s="276"/>
      <c r="AU102" s="276"/>
      <c r="AV102" s="276"/>
      <c r="AW102" s="276"/>
      <c r="AX102" s="276"/>
      <c r="AY102" s="276"/>
      <c r="AZ102" s="276"/>
      <c r="BA102" s="276"/>
      <c r="BB102" s="276"/>
      <c r="BC102" s="276"/>
      <c r="BD102" s="276"/>
      <c r="BE102" s="175"/>
      <c r="BF102" s="175"/>
      <c r="BG102" s="175"/>
      <c r="BH102" s="175"/>
      <c r="BI102" s="175"/>
      <c r="BJ102" s="175"/>
      <c r="BK102" s="175"/>
      <c r="BL102" s="175"/>
      <c r="BM102" s="175"/>
      <c r="BN102" s="175"/>
      <c r="BO102" s="175"/>
      <c r="BP102" s="175"/>
      <c r="BQ102" s="175"/>
      <c r="BR102" s="175"/>
      <c r="BS102" s="175"/>
      <c r="BT102" s="175"/>
      <c r="BU102" s="175"/>
      <c r="BV102" s="175"/>
      <c r="BW102" s="175"/>
      <c r="BX102" s="175"/>
      <c r="BY102" s="175"/>
      <c r="BZ102" s="175"/>
      <c r="CA102" s="175"/>
      <c r="CB102" s="175"/>
      <c r="CC102" s="175"/>
      <c r="CD102" s="175"/>
      <c r="CE102" s="175"/>
      <c r="CF102" s="175"/>
      <c r="CG102" s="175"/>
      <c r="CH102" s="175"/>
      <c r="CI102" s="175"/>
      <c r="CJ102" s="175"/>
      <c r="CK102" s="175"/>
      <c r="CL102" s="175"/>
      <c r="CM102" s="175"/>
      <c r="CN102" s="175"/>
      <c r="CO102" s="175"/>
      <c r="CP102" s="175"/>
      <c r="CQ102" s="175"/>
      <c r="CR102" s="175"/>
      <c r="CS102" s="175"/>
      <c r="CT102" s="175"/>
      <c r="CU102" s="175"/>
      <c r="CV102" s="175"/>
      <c r="CW102" s="175"/>
      <c r="CX102" s="175"/>
      <c r="CY102" s="175"/>
      <c r="CZ102" s="175"/>
      <c r="DA102" s="175"/>
      <c r="DB102" s="175"/>
      <c r="DC102" s="175"/>
      <c r="DD102" s="175"/>
      <c r="DE102" s="175"/>
      <c r="DF102" s="175"/>
      <c r="DG102" s="175"/>
      <c r="DH102" s="175"/>
      <c r="DI102" s="175"/>
      <c r="DJ102" s="175"/>
      <c r="DK102" s="175"/>
      <c r="DL102" s="175"/>
      <c r="DM102" s="175"/>
      <c r="DN102" s="175"/>
      <c r="DO102" s="175"/>
      <c r="DP102" s="175"/>
      <c r="DQ102" s="175"/>
      <c r="DR102" s="175"/>
      <c r="DS102" s="175"/>
      <c r="DT102" s="175"/>
      <c r="DU102" s="121"/>
      <c r="DV102" s="121"/>
      <c r="DW102" s="121"/>
      <c r="DX102" s="121"/>
      <c r="DY102" s="121"/>
      <c r="DZ102" s="121"/>
      <c r="EA102" s="12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</row>
    <row r="103" spans="1:185" s="2" customFormat="1" ht="10.5" customHeight="1">
      <c r="A103" s="1533"/>
      <c r="B103" s="1402" t="s">
        <v>162</v>
      </c>
      <c r="C103" s="1283"/>
      <c r="D103" s="992"/>
      <c r="E103" s="84"/>
      <c r="F103" s="84"/>
      <c r="G103" s="84"/>
      <c r="H103" s="319"/>
      <c r="I103" s="84"/>
      <c r="J103" s="84"/>
      <c r="K103" s="84"/>
      <c r="L103" s="84"/>
      <c r="M103" s="84"/>
      <c r="N103" s="319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319"/>
      <c r="Z103" s="84"/>
      <c r="AA103" s="84"/>
      <c r="AB103" s="86"/>
      <c r="AC103" s="192"/>
      <c r="AD103" s="192"/>
      <c r="AE103" s="193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276"/>
      <c r="AS103" s="276"/>
      <c r="AT103" s="276"/>
      <c r="AU103" s="276"/>
      <c r="AV103" s="276"/>
      <c r="AW103" s="276"/>
      <c r="AX103" s="276"/>
      <c r="AY103" s="276"/>
      <c r="AZ103" s="276"/>
      <c r="BA103" s="276"/>
      <c r="BB103" s="276"/>
      <c r="BC103" s="276"/>
      <c r="BD103" s="276"/>
      <c r="BE103" s="175"/>
      <c r="BF103" s="175"/>
      <c r="BG103" s="175"/>
      <c r="BH103" s="175"/>
      <c r="BI103" s="175"/>
      <c r="BJ103" s="175"/>
      <c r="BK103" s="175"/>
      <c r="BL103" s="175"/>
      <c r="BM103" s="175"/>
      <c r="BN103" s="175"/>
      <c r="BO103" s="175"/>
      <c r="BP103" s="175"/>
      <c r="BQ103" s="175"/>
      <c r="BR103" s="175"/>
      <c r="BS103" s="175"/>
      <c r="BT103" s="175"/>
      <c r="BU103" s="175"/>
      <c r="BV103" s="175"/>
      <c r="BW103" s="175"/>
      <c r="BX103" s="175"/>
      <c r="BY103" s="175"/>
      <c r="BZ103" s="175"/>
      <c r="CA103" s="175"/>
      <c r="CB103" s="175"/>
      <c r="CC103" s="175"/>
      <c r="CD103" s="175"/>
      <c r="CE103" s="175"/>
      <c r="CF103" s="175"/>
      <c r="CG103" s="175"/>
      <c r="CH103" s="175"/>
      <c r="CI103" s="175"/>
      <c r="CJ103" s="175"/>
      <c r="CK103" s="175"/>
      <c r="CL103" s="175"/>
      <c r="CM103" s="175"/>
      <c r="CN103" s="175"/>
      <c r="CO103" s="175"/>
      <c r="CP103" s="175"/>
      <c r="CQ103" s="175"/>
      <c r="CR103" s="175"/>
      <c r="CS103" s="175"/>
      <c r="CT103" s="175"/>
      <c r="CU103" s="175"/>
      <c r="CV103" s="175"/>
      <c r="CW103" s="175"/>
      <c r="CX103" s="175"/>
      <c r="CY103" s="175"/>
      <c r="CZ103" s="175"/>
      <c r="DA103" s="175"/>
      <c r="DB103" s="175"/>
      <c r="DC103" s="175"/>
      <c r="DD103" s="175"/>
      <c r="DE103" s="175"/>
      <c r="DF103" s="175"/>
      <c r="DG103" s="175"/>
      <c r="DH103" s="175"/>
      <c r="DI103" s="175"/>
      <c r="DJ103" s="175"/>
      <c r="DK103" s="175"/>
      <c r="DL103" s="175"/>
      <c r="DM103" s="175"/>
      <c r="DN103" s="175"/>
      <c r="DO103" s="175"/>
      <c r="DP103" s="175"/>
      <c r="DQ103" s="175"/>
      <c r="DR103" s="175"/>
      <c r="DS103" s="175"/>
      <c r="DT103" s="175"/>
      <c r="DU103" s="121"/>
      <c r="DV103" s="121"/>
      <c r="DW103" s="121"/>
      <c r="DX103" s="121"/>
      <c r="DY103" s="121"/>
      <c r="DZ103" s="121"/>
      <c r="EA103" s="12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</row>
    <row r="104" spans="1:185" s="2" customFormat="1" ht="10.5" customHeight="1">
      <c r="A104" s="1534"/>
      <c r="B104" s="1403"/>
      <c r="C104" s="1282" t="s">
        <v>136</v>
      </c>
      <c r="D104" s="144" t="s">
        <v>34</v>
      </c>
      <c r="E104" s="48">
        <v>10</v>
      </c>
      <c r="F104" s="48">
        <v>10</v>
      </c>
      <c r="G104" s="48">
        <v>8</v>
      </c>
      <c r="H104" s="324">
        <v>7</v>
      </c>
      <c r="I104" s="48">
        <v>10</v>
      </c>
      <c r="J104" s="48">
        <v>11</v>
      </c>
      <c r="K104" s="48">
        <v>12</v>
      </c>
      <c r="L104" s="48">
        <v>7</v>
      </c>
      <c r="M104" s="48">
        <v>13</v>
      </c>
      <c r="N104" s="324">
        <v>6</v>
      </c>
      <c r="O104" s="48">
        <v>13</v>
      </c>
      <c r="P104" s="48">
        <v>8</v>
      </c>
      <c r="Q104" s="48">
        <v>10</v>
      </c>
      <c r="R104" s="48">
        <v>10</v>
      </c>
      <c r="S104" s="48">
        <v>5</v>
      </c>
      <c r="T104" s="48">
        <v>10</v>
      </c>
      <c r="U104" s="48">
        <v>8</v>
      </c>
      <c r="V104" s="48">
        <v>11</v>
      </c>
      <c r="W104" s="48">
        <v>15</v>
      </c>
      <c r="X104" s="48">
        <v>9</v>
      </c>
      <c r="Y104" s="324">
        <v>11</v>
      </c>
      <c r="Z104" s="48">
        <v>7</v>
      </c>
      <c r="AA104" s="48">
        <v>13</v>
      </c>
      <c r="AB104" s="101">
        <v>15</v>
      </c>
      <c r="AC104" s="297"/>
      <c r="AD104" s="163"/>
      <c r="AE104" s="194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276"/>
      <c r="AS104" s="276"/>
      <c r="AT104" s="276"/>
      <c r="AU104" s="276"/>
      <c r="AV104" s="276"/>
      <c r="AW104" s="276"/>
      <c r="AX104" s="276"/>
      <c r="AY104" s="276"/>
      <c r="AZ104" s="276"/>
      <c r="BA104" s="276"/>
      <c r="BB104" s="276"/>
      <c r="BC104" s="276"/>
      <c r="BD104" s="276"/>
      <c r="BE104" s="175"/>
      <c r="BF104" s="175"/>
      <c r="BG104" s="175"/>
      <c r="BH104" s="175"/>
      <c r="BI104" s="175"/>
      <c r="BJ104" s="175"/>
      <c r="BK104" s="175"/>
      <c r="BL104" s="175"/>
      <c r="BM104" s="175"/>
      <c r="BN104" s="175"/>
      <c r="BO104" s="175"/>
      <c r="BP104" s="175"/>
      <c r="BQ104" s="175"/>
      <c r="BR104" s="175"/>
      <c r="BS104" s="175"/>
      <c r="BT104" s="175"/>
      <c r="BU104" s="175"/>
      <c r="BV104" s="175"/>
      <c r="BW104" s="175"/>
      <c r="BX104" s="175"/>
      <c r="BY104" s="175"/>
      <c r="BZ104" s="175"/>
      <c r="CA104" s="175"/>
      <c r="CB104" s="175"/>
      <c r="CC104" s="175"/>
      <c r="CD104" s="175"/>
      <c r="CE104" s="175"/>
      <c r="CF104" s="175"/>
      <c r="CG104" s="175"/>
      <c r="CH104" s="175"/>
      <c r="CI104" s="175"/>
      <c r="CJ104" s="175"/>
      <c r="CK104" s="175"/>
      <c r="CL104" s="175"/>
      <c r="CM104" s="175"/>
      <c r="CN104" s="175"/>
      <c r="CO104" s="175"/>
      <c r="CP104" s="175"/>
      <c r="CQ104" s="175"/>
      <c r="CR104" s="175"/>
      <c r="CS104" s="175"/>
      <c r="CT104" s="175"/>
      <c r="CU104" s="175"/>
      <c r="CV104" s="175"/>
      <c r="CW104" s="175"/>
      <c r="CX104" s="175"/>
      <c r="CY104" s="175"/>
      <c r="CZ104" s="175"/>
      <c r="DA104" s="175"/>
      <c r="DB104" s="175"/>
      <c r="DC104" s="175"/>
      <c r="DD104" s="175"/>
      <c r="DE104" s="175"/>
      <c r="DF104" s="175"/>
      <c r="DG104" s="175"/>
      <c r="DH104" s="175"/>
      <c r="DI104" s="175"/>
      <c r="DJ104" s="175"/>
      <c r="DK104" s="175"/>
      <c r="DL104" s="175"/>
      <c r="DM104" s="175"/>
      <c r="DN104" s="175"/>
      <c r="DO104" s="175"/>
      <c r="DP104" s="175"/>
      <c r="DQ104" s="175"/>
      <c r="DR104" s="175"/>
      <c r="DS104" s="175"/>
      <c r="DT104" s="175"/>
      <c r="DU104" s="121"/>
      <c r="DV104" s="121"/>
      <c r="DW104" s="121"/>
      <c r="DX104" s="121"/>
      <c r="DY104" s="121"/>
      <c r="DZ104" s="121"/>
      <c r="EA104" s="12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</row>
    <row r="105" spans="1:185" s="2" customFormat="1" ht="10.5" customHeight="1">
      <c r="A105" s="1534"/>
      <c r="B105" s="1403"/>
      <c r="C105" s="1282"/>
      <c r="D105" s="144" t="s">
        <v>126</v>
      </c>
      <c r="E105" s="48" t="s">
        <v>163</v>
      </c>
      <c r="F105" s="67"/>
      <c r="G105" s="67"/>
      <c r="H105" s="316"/>
      <c r="I105" s="67"/>
      <c r="J105" s="67"/>
      <c r="K105" s="67"/>
      <c r="L105" s="67"/>
      <c r="M105" s="67"/>
      <c r="N105" s="316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316"/>
      <c r="Z105" s="67"/>
      <c r="AA105" s="67"/>
      <c r="AB105" s="68"/>
      <c r="AC105" s="163"/>
      <c r="AD105" s="163"/>
      <c r="AE105" s="194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276"/>
      <c r="AS105" s="276"/>
      <c r="AT105" s="276"/>
      <c r="AU105" s="276"/>
      <c r="AV105" s="276"/>
      <c r="AW105" s="276"/>
      <c r="AX105" s="276"/>
      <c r="AY105" s="276"/>
      <c r="AZ105" s="276"/>
      <c r="BA105" s="276"/>
      <c r="BB105" s="276"/>
      <c r="BC105" s="276"/>
      <c r="BD105" s="276"/>
      <c r="BE105" s="175"/>
      <c r="BF105" s="175"/>
      <c r="BG105" s="175"/>
      <c r="BH105" s="175"/>
      <c r="BI105" s="175"/>
      <c r="BJ105" s="175"/>
      <c r="BK105" s="175"/>
      <c r="BL105" s="175"/>
      <c r="BM105" s="175"/>
      <c r="BN105" s="175"/>
      <c r="BO105" s="175"/>
      <c r="BP105" s="175"/>
      <c r="BQ105" s="175"/>
      <c r="BR105" s="175"/>
      <c r="BS105" s="175"/>
      <c r="BT105" s="175"/>
      <c r="BU105" s="175"/>
      <c r="BV105" s="175"/>
      <c r="BW105" s="175"/>
      <c r="BX105" s="175"/>
      <c r="BY105" s="175"/>
      <c r="BZ105" s="175"/>
      <c r="CA105" s="175"/>
      <c r="CB105" s="175"/>
      <c r="CC105" s="175"/>
      <c r="CD105" s="175"/>
      <c r="CE105" s="175"/>
      <c r="CF105" s="175"/>
      <c r="CG105" s="175"/>
      <c r="CH105" s="175"/>
      <c r="CI105" s="175"/>
      <c r="CJ105" s="175"/>
      <c r="CK105" s="175"/>
      <c r="CL105" s="175"/>
      <c r="CM105" s="175"/>
      <c r="CN105" s="175"/>
      <c r="CO105" s="175"/>
      <c r="CP105" s="175"/>
      <c r="CQ105" s="175"/>
      <c r="CR105" s="175"/>
      <c r="CS105" s="175"/>
      <c r="CT105" s="175"/>
      <c r="CU105" s="175"/>
      <c r="CV105" s="175"/>
      <c r="CW105" s="175"/>
      <c r="CX105" s="175"/>
      <c r="CY105" s="175"/>
      <c r="CZ105" s="175"/>
      <c r="DA105" s="175"/>
      <c r="DB105" s="175"/>
      <c r="DC105" s="175"/>
      <c r="DD105" s="175"/>
      <c r="DE105" s="175"/>
      <c r="DF105" s="175"/>
      <c r="DG105" s="175"/>
      <c r="DH105" s="175"/>
      <c r="DI105" s="175"/>
      <c r="DJ105" s="175"/>
      <c r="DK105" s="175"/>
      <c r="DL105" s="175"/>
      <c r="DM105" s="175"/>
      <c r="DN105" s="175"/>
      <c r="DO105" s="175"/>
      <c r="DP105" s="175"/>
      <c r="DQ105" s="175"/>
      <c r="DR105" s="175"/>
      <c r="DS105" s="175"/>
      <c r="DT105" s="175"/>
      <c r="DU105" s="121"/>
      <c r="DV105" s="121"/>
      <c r="DW105" s="121"/>
      <c r="DX105" s="121"/>
      <c r="DY105" s="121"/>
      <c r="DZ105" s="121"/>
      <c r="EA105" s="12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</row>
    <row r="106" spans="1:185" s="2" customFormat="1" ht="10.5" customHeight="1">
      <c r="A106" s="1534"/>
      <c r="B106" s="1403"/>
      <c r="C106" s="1282"/>
      <c r="D106" s="144" t="s">
        <v>127</v>
      </c>
      <c r="E106" s="48" t="s">
        <v>163</v>
      </c>
      <c r="F106" s="48"/>
      <c r="G106" s="48"/>
      <c r="H106" s="324"/>
      <c r="I106" s="48"/>
      <c r="J106" s="48"/>
      <c r="K106" s="48"/>
      <c r="L106" s="48"/>
      <c r="M106" s="48"/>
      <c r="N106" s="324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324"/>
      <c r="Z106" s="48"/>
      <c r="AA106" s="48"/>
      <c r="AB106" s="101"/>
      <c r="AC106" s="163"/>
      <c r="AD106" s="163"/>
      <c r="AE106" s="194"/>
      <c r="AF106" s="276"/>
      <c r="AG106" s="276"/>
      <c r="AH106" s="276"/>
      <c r="AI106" s="276"/>
      <c r="AJ106" s="276"/>
      <c r="AK106" s="276"/>
      <c r="AL106" s="276"/>
      <c r="AM106" s="276"/>
      <c r="AN106" s="276"/>
      <c r="AO106" s="276"/>
      <c r="AP106" s="276"/>
      <c r="AQ106" s="276"/>
      <c r="AR106" s="276"/>
      <c r="AS106" s="276"/>
      <c r="AT106" s="276"/>
      <c r="AU106" s="276"/>
      <c r="AV106" s="276"/>
      <c r="AW106" s="276"/>
      <c r="AX106" s="276"/>
      <c r="AY106" s="276"/>
      <c r="AZ106" s="276"/>
      <c r="BA106" s="276"/>
      <c r="BB106" s="276"/>
      <c r="BC106" s="276"/>
      <c r="BD106" s="276"/>
      <c r="BE106" s="175"/>
      <c r="BF106" s="175"/>
      <c r="BG106" s="175"/>
      <c r="BH106" s="175"/>
      <c r="BI106" s="175"/>
      <c r="BJ106" s="175"/>
      <c r="BK106" s="175"/>
      <c r="BL106" s="175"/>
      <c r="BM106" s="175"/>
      <c r="BN106" s="175"/>
      <c r="BO106" s="175"/>
      <c r="BP106" s="175"/>
      <c r="BQ106" s="175"/>
      <c r="BR106" s="175"/>
      <c r="BS106" s="175"/>
      <c r="BT106" s="175"/>
      <c r="BU106" s="175"/>
      <c r="BV106" s="175"/>
      <c r="BW106" s="175"/>
      <c r="BX106" s="175"/>
      <c r="BY106" s="175"/>
      <c r="BZ106" s="175"/>
      <c r="CA106" s="175"/>
      <c r="CB106" s="175"/>
      <c r="CC106" s="175"/>
      <c r="CD106" s="175"/>
      <c r="CE106" s="175"/>
      <c r="CF106" s="175"/>
      <c r="CG106" s="175"/>
      <c r="CH106" s="175"/>
      <c r="CI106" s="175"/>
      <c r="CJ106" s="175"/>
      <c r="CK106" s="175"/>
      <c r="CL106" s="175"/>
      <c r="CM106" s="175"/>
      <c r="CN106" s="175"/>
      <c r="CO106" s="175"/>
      <c r="CP106" s="175"/>
      <c r="CQ106" s="175"/>
      <c r="CR106" s="175"/>
      <c r="CS106" s="175"/>
      <c r="CT106" s="175"/>
      <c r="CU106" s="175"/>
      <c r="CV106" s="175"/>
      <c r="CW106" s="175"/>
      <c r="CX106" s="175"/>
      <c r="CY106" s="175"/>
      <c r="CZ106" s="175"/>
      <c r="DA106" s="175"/>
      <c r="DB106" s="175"/>
      <c r="DC106" s="175"/>
      <c r="DD106" s="175"/>
      <c r="DE106" s="175"/>
      <c r="DF106" s="175"/>
      <c r="DG106" s="175"/>
      <c r="DH106" s="175"/>
      <c r="DI106" s="175"/>
      <c r="DJ106" s="175"/>
      <c r="DK106" s="175"/>
      <c r="DL106" s="175"/>
      <c r="DM106" s="175"/>
      <c r="DN106" s="175"/>
      <c r="DO106" s="175"/>
      <c r="DP106" s="175"/>
      <c r="DQ106" s="175"/>
      <c r="DR106" s="175"/>
      <c r="DS106" s="175"/>
      <c r="DT106" s="175"/>
      <c r="DU106" s="121"/>
      <c r="DV106" s="121"/>
      <c r="DW106" s="121"/>
      <c r="DX106" s="121"/>
      <c r="DY106" s="121"/>
      <c r="DZ106" s="121"/>
      <c r="EA106" s="12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</row>
    <row r="107" spans="1:185" s="2" customFormat="1" ht="10.5" customHeight="1" thickBot="1">
      <c r="A107" s="1535"/>
      <c r="B107" s="1404"/>
      <c r="C107" s="293"/>
      <c r="D107" s="254" t="s">
        <v>42</v>
      </c>
      <c r="E107" s="800"/>
      <c r="F107" s="800"/>
      <c r="G107" s="800"/>
      <c r="H107" s="801"/>
      <c r="I107" s="800"/>
      <c r="J107" s="800"/>
      <c r="K107" s="800"/>
      <c r="L107" s="800"/>
      <c r="M107" s="800"/>
      <c r="N107" s="801"/>
      <c r="O107" s="800"/>
      <c r="P107" s="800"/>
      <c r="Q107" s="800"/>
      <c r="R107" s="800"/>
      <c r="S107" s="800"/>
      <c r="T107" s="800"/>
      <c r="U107" s="800"/>
      <c r="V107" s="800"/>
      <c r="W107" s="800"/>
      <c r="X107" s="800"/>
      <c r="Y107" s="801"/>
      <c r="Z107" s="800"/>
      <c r="AA107" s="800"/>
      <c r="AB107" s="802"/>
      <c r="AC107" s="262"/>
      <c r="AD107" s="262"/>
      <c r="AE107" s="298"/>
      <c r="AF107" s="276"/>
      <c r="AG107" s="276"/>
      <c r="AH107" s="276"/>
      <c r="AI107" s="276"/>
      <c r="AJ107" s="276"/>
      <c r="AK107" s="276"/>
      <c r="AL107" s="276"/>
      <c r="AM107" s="276"/>
      <c r="AN107" s="276"/>
      <c r="AO107" s="276"/>
      <c r="AP107" s="276"/>
      <c r="AQ107" s="276"/>
      <c r="AR107" s="276"/>
      <c r="AS107" s="276"/>
      <c r="AT107" s="276"/>
      <c r="AU107" s="276"/>
      <c r="AV107" s="276"/>
      <c r="AW107" s="276"/>
      <c r="AX107" s="276"/>
      <c r="AY107" s="276"/>
      <c r="AZ107" s="276"/>
      <c r="BA107" s="276"/>
      <c r="BB107" s="276"/>
      <c r="BC107" s="276"/>
      <c r="BD107" s="276"/>
      <c r="BE107" s="175"/>
      <c r="BF107" s="175"/>
      <c r="BG107" s="175"/>
      <c r="BH107" s="175"/>
      <c r="BI107" s="175"/>
      <c r="BJ107" s="175"/>
      <c r="BK107" s="175"/>
      <c r="BL107" s="175"/>
      <c r="BM107" s="175"/>
      <c r="BN107" s="175"/>
      <c r="BO107" s="175"/>
      <c r="BP107" s="175"/>
      <c r="BQ107" s="175"/>
      <c r="BR107" s="175"/>
      <c r="BS107" s="175"/>
      <c r="BT107" s="175"/>
      <c r="BU107" s="175"/>
      <c r="BV107" s="175"/>
      <c r="BW107" s="175"/>
      <c r="BX107" s="175"/>
      <c r="BY107" s="175"/>
      <c r="BZ107" s="175"/>
      <c r="CA107" s="175"/>
      <c r="CB107" s="175"/>
      <c r="CC107" s="175"/>
      <c r="CD107" s="175"/>
      <c r="CE107" s="175"/>
      <c r="CF107" s="175"/>
      <c r="CG107" s="175"/>
      <c r="CH107" s="175"/>
      <c r="CI107" s="175"/>
      <c r="CJ107" s="175"/>
      <c r="CK107" s="175"/>
      <c r="CL107" s="175"/>
      <c r="CM107" s="175"/>
      <c r="CN107" s="175"/>
      <c r="CO107" s="175"/>
      <c r="CP107" s="175"/>
      <c r="CQ107" s="175"/>
      <c r="CR107" s="175"/>
      <c r="CS107" s="175"/>
      <c r="CT107" s="175"/>
      <c r="CU107" s="175"/>
      <c r="CV107" s="175"/>
      <c r="CW107" s="175"/>
      <c r="CX107" s="175"/>
      <c r="CY107" s="175"/>
      <c r="CZ107" s="175"/>
      <c r="DA107" s="175"/>
      <c r="DB107" s="175"/>
      <c r="DC107" s="175"/>
      <c r="DD107" s="175"/>
      <c r="DE107" s="175"/>
      <c r="DF107" s="175"/>
      <c r="DG107" s="175"/>
      <c r="DH107" s="175"/>
      <c r="DI107" s="175"/>
      <c r="DJ107" s="175"/>
      <c r="DK107" s="175"/>
      <c r="DL107" s="175"/>
      <c r="DM107" s="175"/>
      <c r="DN107" s="175"/>
      <c r="DO107" s="175"/>
      <c r="DP107" s="175"/>
      <c r="DQ107" s="175"/>
      <c r="DR107" s="175"/>
      <c r="DS107" s="175"/>
      <c r="DT107" s="175"/>
      <c r="DU107" s="121"/>
      <c r="DV107" s="121"/>
      <c r="DW107" s="121"/>
      <c r="DX107" s="121"/>
      <c r="DY107" s="121"/>
      <c r="DZ107" s="121"/>
      <c r="EA107" s="12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</row>
    <row r="108" spans="1:185" s="2" customFormat="1" ht="10.5" customHeight="1">
      <c r="A108" s="1527" t="s">
        <v>164</v>
      </c>
      <c r="B108" s="1528"/>
      <c r="C108" s="1124"/>
      <c r="D108" s="1288" t="s">
        <v>126</v>
      </c>
      <c r="E108" s="105">
        <f>E65+E70+E75+E80+E85+E90+E95+E100+E60+E52-E49-E57</f>
        <v>3.58</v>
      </c>
      <c r="F108" s="105">
        <f t="shared" ref="F108:AB109" si="102">F65+F70+F75+F80+F85+F90+F95+F100+F60+F52-F49-F57</f>
        <v>4.41</v>
      </c>
      <c r="G108" s="105">
        <f>G65+G70+G75+G80+G85+G90+G95+G100+G60+G52-G49-G57</f>
        <v>4.96</v>
      </c>
      <c r="H108" s="326">
        <f>H65+H70+H75+H80+H85+H90+H95+H100+H60+H52-H49-H57</f>
        <v>4.29</v>
      </c>
      <c r="I108" s="105">
        <f t="shared" si="102"/>
        <v>6.65</v>
      </c>
      <c r="J108" s="105">
        <f t="shared" si="102"/>
        <v>5.9799999999999995</v>
      </c>
      <c r="K108" s="105">
        <f t="shared" si="102"/>
        <v>8.2200000000000006</v>
      </c>
      <c r="L108" s="105">
        <f t="shared" si="102"/>
        <v>7.8400000000000016</v>
      </c>
      <c r="M108" s="105">
        <f t="shared" si="102"/>
        <v>7.3900000000000006</v>
      </c>
      <c r="N108" s="326">
        <f t="shared" si="102"/>
        <v>8.2100000000000009</v>
      </c>
      <c r="O108" s="105">
        <f t="shared" si="102"/>
        <v>7.1099999999999994</v>
      </c>
      <c r="P108" s="105">
        <f t="shared" si="102"/>
        <v>7.8699999999999992</v>
      </c>
      <c r="Q108" s="105">
        <f t="shared" si="102"/>
        <v>7.93</v>
      </c>
      <c r="R108" s="105">
        <f t="shared" si="102"/>
        <v>7.379999999999999</v>
      </c>
      <c r="S108" s="105">
        <f t="shared" si="102"/>
        <v>10.079999999999998</v>
      </c>
      <c r="T108" s="105">
        <f t="shared" si="102"/>
        <v>10.02</v>
      </c>
      <c r="U108" s="105">
        <f t="shared" si="102"/>
        <v>8.2100000000000009</v>
      </c>
      <c r="V108" s="105">
        <f t="shared" si="102"/>
        <v>8.82</v>
      </c>
      <c r="W108" s="105">
        <f t="shared" si="102"/>
        <v>8.51</v>
      </c>
      <c r="X108" s="105">
        <f t="shared" si="102"/>
        <v>8.5</v>
      </c>
      <c r="Y108" s="326">
        <f t="shared" si="102"/>
        <v>7.7899999999999991</v>
      </c>
      <c r="Z108" s="105">
        <f t="shared" si="102"/>
        <v>7.0799999999999992</v>
      </c>
      <c r="AA108" s="105">
        <f t="shared" si="102"/>
        <v>7.32</v>
      </c>
      <c r="AB108" s="106">
        <f t="shared" si="102"/>
        <v>8.0400000000000009</v>
      </c>
      <c r="AC108" s="175"/>
      <c r="AD108" s="175"/>
      <c r="AE108" s="175"/>
      <c r="AF108" s="276"/>
      <c r="AG108" s="276"/>
      <c r="AH108" s="276"/>
      <c r="AI108" s="276"/>
      <c r="AJ108" s="276"/>
      <c r="AK108" s="276"/>
      <c r="AL108" s="276"/>
      <c r="AM108" s="276"/>
      <c r="AN108" s="276"/>
      <c r="AO108" s="276"/>
      <c r="AP108" s="276"/>
      <c r="AQ108" s="276"/>
      <c r="AR108" s="276"/>
      <c r="AS108" s="276"/>
      <c r="AT108" s="276"/>
      <c r="AU108" s="276"/>
      <c r="AV108" s="276"/>
      <c r="AW108" s="276"/>
      <c r="AX108" s="276"/>
      <c r="AY108" s="276"/>
      <c r="AZ108" s="276"/>
      <c r="BA108" s="276"/>
      <c r="BB108" s="276"/>
      <c r="BC108" s="276"/>
      <c r="BD108" s="276"/>
      <c r="BE108" s="175"/>
      <c r="BF108" s="175"/>
      <c r="BG108" s="175"/>
      <c r="BH108" s="175"/>
      <c r="BI108" s="175"/>
      <c r="BJ108" s="175"/>
      <c r="BK108" s="175"/>
      <c r="BL108" s="175"/>
      <c r="BM108" s="175"/>
      <c r="BN108" s="175"/>
      <c r="BO108" s="175"/>
      <c r="BP108" s="175"/>
      <c r="BQ108" s="175"/>
      <c r="BR108" s="175"/>
      <c r="BS108" s="175"/>
      <c r="BT108" s="175"/>
      <c r="BU108" s="175"/>
      <c r="BV108" s="175"/>
      <c r="BW108" s="175"/>
      <c r="BX108" s="175"/>
      <c r="BY108" s="175"/>
      <c r="BZ108" s="175"/>
      <c r="CA108" s="175"/>
      <c r="CB108" s="175"/>
      <c r="CC108" s="175"/>
      <c r="CD108" s="175"/>
      <c r="CE108" s="175"/>
      <c r="CF108" s="175"/>
      <c r="CG108" s="175"/>
      <c r="CH108" s="175"/>
      <c r="CI108" s="175"/>
      <c r="CJ108" s="175"/>
      <c r="CK108" s="175"/>
      <c r="CL108" s="175"/>
      <c r="CM108" s="175"/>
      <c r="CN108" s="175"/>
      <c r="CO108" s="175"/>
      <c r="CP108" s="175"/>
      <c r="CQ108" s="175"/>
      <c r="CR108" s="175"/>
      <c r="CS108" s="175"/>
      <c r="CT108" s="175"/>
      <c r="CU108" s="175"/>
      <c r="CV108" s="175"/>
      <c r="CW108" s="175"/>
      <c r="CX108" s="175"/>
      <c r="CY108" s="175"/>
      <c r="CZ108" s="175"/>
      <c r="DA108" s="175"/>
      <c r="DB108" s="175"/>
      <c r="DC108" s="175"/>
      <c r="DD108" s="175"/>
      <c r="DE108" s="175"/>
      <c r="DF108" s="175"/>
      <c r="DG108" s="175"/>
      <c r="DH108" s="175"/>
      <c r="DI108" s="175"/>
      <c r="DJ108" s="175"/>
      <c r="DK108" s="175"/>
      <c r="DL108" s="175"/>
      <c r="DM108" s="175"/>
      <c r="DN108" s="175"/>
      <c r="DO108" s="175"/>
      <c r="DP108" s="175"/>
      <c r="DQ108" s="175"/>
      <c r="DR108" s="175"/>
      <c r="DS108" s="175"/>
      <c r="DT108" s="175"/>
      <c r="DU108" s="121"/>
      <c r="DV108" s="121"/>
      <c r="DW108" s="121"/>
      <c r="DX108" s="121"/>
      <c r="DY108" s="121"/>
      <c r="DZ108" s="121"/>
      <c r="EA108" s="12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</row>
    <row r="109" spans="1:185" s="2" customFormat="1" ht="10.5" customHeight="1" thickBot="1">
      <c r="A109" s="1529"/>
      <c r="B109" s="1530"/>
      <c r="C109" s="879"/>
      <c r="D109" s="254" t="s">
        <v>127</v>
      </c>
      <c r="E109" s="118">
        <f>E66+E71+E76+E81+E86+E91+E96+E101+E61+E53-E50-E58</f>
        <v>11.139999999999999</v>
      </c>
      <c r="F109" s="118">
        <f t="shared" si="102"/>
        <v>9.9599999999999991</v>
      </c>
      <c r="G109" s="118">
        <f t="shared" si="102"/>
        <v>12.530000000000001</v>
      </c>
      <c r="H109" s="328">
        <f t="shared" si="102"/>
        <v>10.76</v>
      </c>
      <c r="I109" s="118">
        <f t="shared" si="102"/>
        <v>12.219999999999999</v>
      </c>
      <c r="J109" s="118">
        <f t="shared" si="102"/>
        <v>13.16</v>
      </c>
      <c r="K109" s="118">
        <f t="shared" si="102"/>
        <v>13.98</v>
      </c>
      <c r="L109" s="118">
        <f t="shared" si="102"/>
        <v>14.34</v>
      </c>
      <c r="M109" s="118">
        <f t="shared" si="102"/>
        <v>14.219999999999999</v>
      </c>
      <c r="N109" s="328">
        <f t="shared" si="102"/>
        <v>12.68</v>
      </c>
      <c r="O109" s="118">
        <f t="shared" si="102"/>
        <v>14.23</v>
      </c>
      <c r="P109" s="118">
        <f t="shared" si="102"/>
        <v>13.219999999999999</v>
      </c>
      <c r="Q109" s="118">
        <f t="shared" si="102"/>
        <v>12.62</v>
      </c>
      <c r="R109" s="118">
        <f t="shared" si="102"/>
        <v>10.819999999999999</v>
      </c>
      <c r="S109" s="118">
        <f t="shared" si="102"/>
        <v>12.69</v>
      </c>
      <c r="T109" s="118">
        <f t="shared" si="102"/>
        <v>11.75</v>
      </c>
      <c r="U109" s="118">
        <f t="shared" si="102"/>
        <v>11.879999999999999</v>
      </c>
      <c r="V109" s="118">
        <f t="shared" si="102"/>
        <v>10.74</v>
      </c>
      <c r="W109" s="118">
        <f t="shared" si="102"/>
        <v>12.61</v>
      </c>
      <c r="X109" s="118">
        <f t="shared" si="102"/>
        <v>11.100000000000001</v>
      </c>
      <c r="Y109" s="328">
        <f t="shared" si="102"/>
        <v>10.299999999999999</v>
      </c>
      <c r="Z109" s="118">
        <f t="shared" si="102"/>
        <v>11.5</v>
      </c>
      <c r="AA109" s="118">
        <f t="shared" si="102"/>
        <v>11.229999999999999</v>
      </c>
      <c r="AB109" s="120">
        <f t="shared" si="102"/>
        <v>12.549999999999999</v>
      </c>
      <c r="AC109" s="175"/>
      <c r="AD109" s="175"/>
      <c r="AE109" s="175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276"/>
      <c r="AS109" s="276"/>
      <c r="AT109" s="276"/>
      <c r="AU109" s="276"/>
      <c r="AV109" s="276"/>
      <c r="AW109" s="276"/>
      <c r="AX109" s="276"/>
      <c r="AY109" s="276"/>
      <c r="AZ109" s="276"/>
      <c r="BA109" s="276"/>
      <c r="BB109" s="276"/>
      <c r="BC109" s="276"/>
      <c r="BD109" s="276"/>
      <c r="BE109" s="175"/>
      <c r="BF109" s="175"/>
      <c r="BG109" s="175"/>
      <c r="BH109" s="175"/>
      <c r="BI109" s="175"/>
      <c r="BJ109" s="175"/>
      <c r="BK109" s="175"/>
      <c r="BL109" s="175"/>
      <c r="BM109" s="175"/>
      <c r="BN109" s="175"/>
      <c r="BO109" s="175"/>
      <c r="BP109" s="175"/>
      <c r="BQ109" s="175"/>
      <c r="BR109" s="175"/>
      <c r="BS109" s="175"/>
      <c r="BT109" s="175"/>
      <c r="BU109" s="175"/>
      <c r="BV109" s="175"/>
      <c r="BW109" s="175"/>
      <c r="BX109" s="175"/>
      <c r="BY109" s="175"/>
      <c r="BZ109" s="175"/>
      <c r="CA109" s="175"/>
      <c r="CB109" s="175"/>
      <c r="CC109" s="175"/>
      <c r="CD109" s="175"/>
      <c r="CE109" s="175"/>
      <c r="CF109" s="175"/>
      <c r="CG109" s="175"/>
      <c r="CH109" s="175"/>
      <c r="CI109" s="175"/>
      <c r="CJ109" s="175"/>
      <c r="CK109" s="175"/>
      <c r="CL109" s="175"/>
      <c r="CM109" s="175"/>
      <c r="CN109" s="175"/>
      <c r="CO109" s="175"/>
      <c r="CP109" s="175"/>
      <c r="CQ109" s="175"/>
      <c r="CR109" s="175"/>
      <c r="CS109" s="175"/>
      <c r="CT109" s="175"/>
      <c r="CU109" s="175"/>
      <c r="CV109" s="175"/>
      <c r="CW109" s="175"/>
      <c r="CX109" s="175"/>
      <c r="CY109" s="175"/>
      <c r="CZ109" s="175"/>
      <c r="DA109" s="175"/>
      <c r="DB109" s="175"/>
      <c r="DC109" s="175"/>
      <c r="DD109" s="175"/>
      <c r="DE109" s="175"/>
      <c r="DF109" s="175"/>
      <c r="DG109" s="175"/>
      <c r="DH109" s="175"/>
      <c r="DI109" s="175"/>
      <c r="DJ109" s="175"/>
      <c r="DK109" s="175"/>
      <c r="DL109" s="175"/>
      <c r="DM109" s="175"/>
      <c r="DN109" s="175"/>
      <c r="DO109" s="175"/>
      <c r="DP109" s="175"/>
      <c r="DQ109" s="175"/>
      <c r="DR109" s="175"/>
      <c r="DS109" s="175"/>
      <c r="DT109" s="175"/>
      <c r="DU109" s="121"/>
      <c r="DV109" s="121"/>
      <c r="DW109" s="121"/>
      <c r="DX109" s="121"/>
      <c r="DY109" s="121"/>
      <c r="DZ109" s="121"/>
      <c r="EA109" s="12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</row>
    <row r="110" spans="1:185" s="33" customFormat="1" ht="10.5" customHeight="1">
      <c r="A110" s="1333" t="s">
        <v>1013</v>
      </c>
      <c r="B110" s="1531"/>
      <c r="C110" s="839"/>
      <c r="D110" s="1278" t="s">
        <v>940</v>
      </c>
      <c r="E110" s="61">
        <f>(((E23+E28)-E108)/(E23+E28))*100</f>
        <v>3.2432432432432461</v>
      </c>
      <c r="F110" s="61">
        <f t="shared" ref="F110:AB111" si="103">(((F23+F28)-F108)/(F23+F28))*100</f>
        <v>-13.076923076923084</v>
      </c>
      <c r="G110" s="61">
        <f>(((G23+G28)-G108)/(G23+G28))*100</f>
        <v>-15.34883720930233</v>
      </c>
      <c r="H110" s="313">
        <f t="shared" si="103"/>
        <v>-15.945945945945942</v>
      </c>
      <c r="I110" s="61">
        <f t="shared" si="103"/>
        <v>6.3380281690140743</v>
      </c>
      <c r="J110" s="61">
        <f t="shared" si="103"/>
        <v>-10.740740740740724</v>
      </c>
      <c r="K110" s="61">
        <f t="shared" si="103"/>
        <v>-4.0506329113924089</v>
      </c>
      <c r="L110" s="61">
        <f t="shared" si="103"/>
        <v>-13.623188405797118</v>
      </c>
      <c r="M110" s="61">
        <f t="shared" si="103"/>
        <v>17.888888888888882</v>
      </c>
      <c r="N110" s="313">
        <f>(((N23+N28)-N108)/(N23+N28))*100</f>
        <v>-15.633802816901426</v>
      </c>
      <c r="O110" s="61">
        <f t="shared" si="103"/>
        <v>7.6623376623376718</v>
      </c>
      <c r="P110" s="61">
        <f t="shared" si="103"/>
        <v>-7.808219178082183</v>
      </c>
      <c r="Q110" s="61">
        <f t="shared" si="103"/>
        <v>-10.138888888888896</v>
      </c>
      <c r="R110" s="61">
        <f t="shared" si="103"/>
        <v>14.186046511627914</v>
      </c>
      <c r="S110" s="61">
        <f t="shared" si="103"/>
        <v>-8.3870967741935214</v>
      </c>
      <c r="T110" s="61">
        <f t="shared" si="103"/>
        <v>-12.584269662921338</v>
      </c>
      <c r="U110" s="61">
        <f t="shared" si="103"/>
        <v>-8.0263157894737009</v>
      </c>
      <c r="V110" s="61">
        <f t="shared" si="103"/>
        <v>-4.9999999999999991</v>
      </c>
      <c r="W110" s="61">
        <f t="shared" si="103"/>
        <v>10.421052631578949</v>
      </c>
      <c r="X110" s="61">
        <f t="shared" si="103"/>
        <v>-16.438356164383549</v>
      </c>
      <c r="Y110" s="313">
        <f t="shared" si="103"/>
        <v>-8.1944444444444304</v>
      </c>
      <c r="Z110" s="61">
        <f t="shared" si="103"/>
        <v>-8.9230769230769091</v>
      </c>
      <c r="AA110" s="61">
        <f t="shared" si="103"/>
        <v>-10.909090909090919</v>
      </c>
      <c r="AB110" s="177">
        <f t="shared" si="103"/>
        <v>-18.235294117647062</v>
      </c>
      <c r="AC110" s="278"/>
      <c r="AD110" s="175"/>
      <c r="AE110" s="178"/>
      <c r="AF110" s="276"/>
      <c r="AG110" s="276"/>
      <c r="AH110" s="276"/>
      <c r="AI110" s="276"/>
      <c r="AJ110" s="276"/>
      <c r="AK110" s="276"/>
      <c r="AL110" s="276"/>
      <c r="AM110" s="276"/>
      <c r="AN110" s="276"/>
      <c r="AO110" s="276"/>
      <c r="AP110" s="276"/>
      <c r="AQ110" s="276"/>
      <c r="AR110" s="276"/>
      <c r="AS110" s="276"/>
      <c r="AT110" s="276"/>
      <c r="AU110" s="276"/>
      <c r="AV110" s="276"/>
      <c r="AW110" s="276"/>
      <c r="AX110" s="276"/>
      <c r="AY110" s="276"/>
      <c r="AZ110" s="276"/>
      <c r="BA110" s="276"/>
      <c r="BB110" s="276"/>
      <c r="BC110" s="276"/>
      <c r="BD110" s="276"/>
      <c r="BE110" s="175"/>
      <c r="BF110" s="175"/>
      <c r="BG110" s="175"/>
      <c r="BH110" s="175"/>
      <c r="BI110" s="175"/>
      <c r="BJ110" s="175"/>
      <c r="BK110" s="175"/>
      <c r="BL110" s="175"/>
      <c r="BM110" s="175"/>
      <c r="BN110" s="175"/>
      <c r="BO110" s="175"/>
      <c r="BP110" s="175"/>
      <c r="BQ110" s="175"/>
      <c r="BR110" s="175"/>
      <c r="BS110" s="175"/>
      <c r="BT110" s="175"/>
      <c r="BU110" s="175"/>
      <c r="BV110" s="175"/>
      <c r="BW110" s="175"/>
      <c r="BX110" s="175"/>
      <c r="BY110" s="175"/>
      <c r="BZ110" s="175"/>
      <c r="CA110" s="175"/>
      <c r="CB110" s="175"/>
      <c r="CC110" s="175"/>
      <c r="CD110" s="175"/>
      <c r="CE110" s="175"/>
      <c r="CF110" s="175"/>
      <c r="CG110" s="175"/>
      <c r="CH110" s="175"/>
      <c r="CI110" s="175"/>
      <c r="CJ110" s="175"/>
      <c r="CK110" s="175"/>
      <c r="CL110" s="175"/>
      <c r="CM110" s="175"/>
      <c r="CN110" s="175"/>
      <c r="CO110" s="175"/>
      <c r="CP110" s="175"/>
      <c r="CQ110" s="175"/>
      <c r="CR110" s="175"/>
      <c r="CS110" s="175"/>
      <c r="CT110" s="175"/>
      <c r="CU110" s="175"/>
      <c r="CV110" s="175"/>
      <c r="CW110" s="175"/>
      <c r="CX110" s="175"/>
      <c r="CY110" s="175"/>
      <c r="CZ110" s="175"/>
      <c r="DA110" s="175"/>
      <c r="DB110" s="175"/>
      <c r="DC110" s="175"/>
      <c r="DD110" s="175"/>
      <c r="DE110" s="175"/>
      <c r="DF110" s="175"/>
      <c r="DG110" s="175"/>
      <c r="DH110" s="175"/>
      <c r="DI110" s="175"/>
      <c r="DJ110" s="175"/>
      <c r="DK110" s="175"/>
      <c r="DL110" s="175"/>
      <c r="DM110" s="175"/>
      <c r="DN110" s="175"/>
      <c r="DO110" s="175"/>
      <c r="DP110" s="175"/>
      <c r="DQ110" s="175"/>
      <c r="DR110" s="175"/>
      <c r="DS110" s="175"/>
      <c r="DT110" s="175"/>
      <c r="DU110" s="175"/>
      <c r="DV110" s="175"/>
      <c r="DW110" s="175"/>
      <c r="DX110" s="175"/>
      <c r="DY110" s="175"/>
      <c r="DZ110" s="175"/>
      <c r="EA110" s="175"/>
    </row>
    <row r="111" spans="1:185" s="30" customFormat="1" ht="10.5" customHeight="1" thickBot="1">
      <c r="A111" s="1464"/>
      <c r="B111" s="1532"/>
      <c r="C111" s="880"/>
      <c r="D111" s="386" t="s">
        <v>941</v>
      </c>
      <c r="E111" s="123">
        <f>(((E24+E29)-E109)/(E24+E29))*100</f>
        <v>7.1666666666666767</v>
      </c>
      <c r="F111" s="123">
        <f t="shared" si="103"/>
        <v>9.4545454545454621</v>
      </c>
      <c r="G111" s="123">
        <f t="shared" si="103"/>
        <v>-4.4166666666666767</v>
      </c>
      <c r="H111" s="329">
        <f t="shared" si="103"/>
        <v>10.333333333333334</v>
      </c>
      <c r="I111" s="123">
        <f t="shared" si="103"/>
        <v>6.0000000000000089</v>
      </c>
      <c r="J111" s="123">
        <f t="shared" si="103"/>
        <v>-9.6666666666666679</v>
      </c>
      <c r="K111" s="123">
        <f t="shared" si="103"/>
        <v>6.799999999999998</v>
      </c>
      <c r="L111" s="123">
        <f t="shared" si="103"/>
        <v>-10.307692307692307</v>
      </c>
      <c r="M111" s="123">
        <f t="shared" si="103"/>
        <v>5.2000000000000073</v>
      </c>
      <c r="N111" s="329">
        <f t="shared" si="103"/>
        <v>9.4285714285714306</v>
      </c>
      <c r="O111" s="124">
        <f t="shared" si="103"/>
        <v>-9.4615384615384635</v>
      </c>
      <c r="P111" s="124">
        <f t="shared" si="103"/>
        <v>-1.6923076923076836</v>
      </c>
      <c r="Q111" s="124">
        <f t="shared" si="103"/>
        <v>2.9230769230769291</v>
      </c>
      <c r="R111" s="124">
        <f t="shared" si="103"/>
        <v>9.8333333333333446</v>
      </c>
      <c r="S111" s="124">
        <f t="shared" si="103"/>
        <v>2.3846153846153886</v>
      </c>
      <c r="T111" s="124">
        <f t="shared" si="103"/>
        <v>-6.8181818181818175</v>
      </c>
      <c r="U111" s="124">
        <f t="shared" si="103"/>
        <v>8.6153846153846239</v>
      </c>
      <c r="V111" s="124">
        <f t="shared" si="103"/>
        <v>2.363636363636362</v>
      </c>
      <c r="W111" s="124">
        <f t="shared" si="103"/>
        <v>9.9285714285714324</v>
      </c>
      <c r="X111" s="124">
        <f t="shared" si="103"/>
        <v>7.4999999999999885</v>
      </c>
      <c r="Y111" s="329">
        <f t="shared" si="103"/>
        <v>6.3636363636363731</v>
      </c>
      <c r="Z111" s="124">
        <f t="shared" si="103"/>
        <v>4.1666666666666661</v>
      </c>
      <c r="AA111" s="124">
        <f t="shared" si="103"/>
        <v>13.615384615384626</v>
      </c>
      <c r="AB111" s="179">
        <f t="shared" si="103"/>
        <v>10.357142857142865</v>
      </c>
      <c r="AC111" s="278"/>
      <c r="AD111" s="175"/>
      <c r="AE111" s="178"/>
      <c r="AF111" s="276"/>
      <c r="AG111" s="276"/>
      <c r="AH111" s="276"/>
      <c r="AI111" s="276"/>
      <c r="AJ111" s="276"/>
      <c r="AK111" s="276"/>
      <c r="AL111" s="276"/>
      <c r="AM111" s="276"/>
      <c r="AN111" s="276"/>
      <c r="AO111" s="276"/>
      <c r="AP111" s="276"/>
      <c r="AQ111" s="276"/>
      <c r="AR111" s="276"/>
      <c r="AS111" s="276"/>
      <c r="AT111" s="276"/>
      <c r="AU111" s="276"/>
      <c r="AV111" s="276"/>
      <c r="AW111" s="276"/>
      <c r="AX111" s="276"/>
      <c r="AY111" s="276"/>
      <c r="AZ111" s="276"/>
      <c r="BA111" s="276"/>
      <c r="BB111" s="276"/>
      <c r="BC111" s="276"/>
      <c r="BD111" s="276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  <c r="CD111" s="175"/>
      <c r="CE111" s="175"/>
      <c r="CF111" s="175"/>
      <c r="CG111" s="175"/>
      <c r="CH111" s="175"/>
      <c r="CI111" s="175"/>
      <c r="CJ111" s="175"/>
      <c r="CK111" s="175"/>
      <c r="CL111" s="175"/>
      <c r="CM111" s="175"/>
      <c r="CN111" s="175"/>
      <c r="CO111" s="175"/>
      <c r="CP111" s="175"/>
      <c r="CQ111" s="175"/>
      <c r="CR111" s="175"/>
      <c r="CS111" s="175"/>
      <c r="CT111" s="175"/>
      <c r="CU111" s="175"/>
      <c r="CV111" s="175"/>
      <c r="CW111" s="175"/>
      <c r="CX111" s="175"/>
      <c r="CY111" s="175"/>
      <c r="CZ111" s="175"/>
      <c r="DA111" s="175"/>
      <c r="DB111" s="175"/>
      <c r="DC111" s="175"/>
      <c r="DD111" s="175"/>
      <c r="DE111" s="175"/>
      <c r="DF111" s="175"/>
      <c r="DG111" s="175"/>
      <c r="DH111" s="175"/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21"/>
      <c r="DV111" s="121"/>
      <c r="DW111" s="121"/>
      <c r="DX111" s="121"/>
      <c r="DY111" s="121"/>
      <c r="DZ111" s="121"/>
      <c r="EA111" s="121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</row>
    <row r="112" spans="1:185" s="2" customFormat="1" ht="10.5" customHeight="1">
      <c r="A112" s="1527" t="s">
        <v>21</v>
      </c>
      <c r="B112" s="1528"/>
      <c r="C112" s="1124"/>
      <c r="D112" s="1288" t="s">
        <v>126</v>
      </c>
      <c r="E112" s="105">
        <f>E23+E28+E49+E57-(E52+E60+E65+E70+E75+E80+E85+E90+E95+E100)</f>
        <v>0.12000000000000011</v>
      </c>
      <c r="F112" s="105">
        <f t="shared" ref="F112:AB112" si="104">F23+F28+F49+F57-(F52+F60+F65+F70+F75+F80+F85+F90+F95+F100)</f>
        <v>-0.50999999999999979</v>
      </c>
      <c r="G112" s="105">
        <f t="shared" si="104"/>
        <v>-0.66000000000000014</v>
      </c>
      <c r="H112" s="326">
        <f t="shared" si="104"/>
        <v>-0.59000000000000075</v>
      </c>
      <c r="I112" s="105">
        <f t="shared" si="104"/>
        <v>0.45000000000000107</v>
      </c>
      <c r="J112" s="105">
        <f t="shared" si="104"/>
        <v>-0.57999999999999918</v>
      </c>
      <c r="K112" s="105">
        <f>K23+K28+K49+K57-(K52+K60+K65+K70+K75+K80+K85+K90+K95+K100)</f>
        <v>-0.32000000000000028</v>
      </c>
      <c r="L112" s="105">
        <f t="shared" si="104"/>
        <v>-0.94000000000000128</v>
      </c>
      <c r="M112" s="105">
        <f t="shared" si="104"/>
        <v>1.6099999999999994</v>
      </c>
      <c r="N112" s="326">
        <f t="shared" si="104"/>
        <v>-1.1100000000000012</v>
      </c>
      <c r="O112" s="105">
        <f t="shared" si="104"/>
        <v>0.59000000000000163</v>
      </c>
      <c r="P112" s="105">
        <f t="shared" si="104"/>
        <v>-0.56999999999999851</v>
      </c>
      <c r="Q112" s="105">
        <f t="shared" si="104"/>
        <v>-0.73000000000000043</v>
      </c>
      <c r="R112" s="105">
        <f t="shared" si="104"/>
        <v>1.2200000000000006</v>
      </c>
      <c r="S112" s="105">
        <f t="shared" si="104"/>
        <v>-0.77999999999999758</v>
      </c>
      <c r="T112" s="105">
        <f t="shared" si="104"/>
        <v>-1.1199999999999992</v>
      </c>
      <c r="U112" s="105">
        <f t="shared" si="104"/>
        <v>-0.61000000000000121</v>
      </c>
      <c r="V112" s="105">
        <f t="shared" si="104"/>
        <v>-0.41999999999999993</v>
      </c>
      <c r="W112" s="105">
        <f t="shared" si="104"/>
        <v>0.99000000000000021</v>
      </c>
      <c r="X112" s="105">
        <f t="shared" si="104"/>
        <v>-1.1999999999999993</v>
      </c>
      <c r="Y112" s="326">
        <f t="shared" si="104"/>
        <v>-0.58999999999999808</v>
      </c>
      <c r="Z112" s="105">
        <f t="shared" si="104"/>
        <v>-0.57999999999999918</v>
      </c>
      <c r="AA112" s="105">
        <f t="shared" si="104"/>
        <v>-0.72000000000000064</v>
      </c>
      <c r="AB112" s="106">
        <f t="shared" si="104"/>
        <v>-1.2399999999999984</v>
      </c>
      <c r="AC112" s="175"/>
      <c r="AD112" s="175"/>
      <c r="AE112" s="175"/>
      <c r="AF112" s="274"/>
      <c r="AG112" s="274"/>
      <c r="AH112" s="274"/>
      <c r="AI112" s="274"/>
      <c r="AJ112" s="274"/>
      <c r="AK112" s="274"/>
      <c r="AL112" s="274"/>
      <c r="AM112" s="274"/>
      <c r="AN112" s="274"/>
      <c r="AO112" s="274"/>
      <c r="AP112" s="274"/>
      <c r="AQ112" s="274"/>
      <c r="AR112" s="274"/>
      <c r="AS112" s="274"/>
      <c r="AT112" s="274"/>
      <c r="AU112" s="274"/>
      <c r="AV112" s="274"/>
      <c r="AW112" s="274"/>
      <c r="AX112" s="274"/>
      <c r="AY112" s="274"/>
      <c r="AZ112" s="274"/>
      <c r="BA112" s="274"/>
      <c r="BB112" s="274"/>
      <c r="BC112" s="274"/>
      <c r="BD112" s="274"/>
      <c r="BE112" s="175"/>
      <c r="BF112" s="175"/>
      <c r="BG112" s="175"/>
      <c r="BH112" s="175"/>
      <c r="BI112" s="175"/>
      <c r="BJ112" s="175"/>
      <c r="BK112" s="175"/>
      <c r="BL112" s="175"/>
      <c r="BM112" s="175"/>
      <c r="BN112" s="175"/>
      <c r="BO112" s="175"/>
      <c r="BP112" s="175"/>
      <c r="BQ112" s="175"/>
      <c r="BR112" s="175"/>
      <c r="BS112" s="175"/>
      <c r="BT112" s="175"/>
      <c r="BU112" s="175"/>
      <c r="BV112" s="175"/>
      <c r="BW112" s="175"/>
      <c r="BX112" s="175"/>
      <c r="BY112" s="175"/>
      <c r="BZ112" s="175"/>
      <c r="CA112" s="175"/>
      <c r="CB112" s="175"/>
      <c r="CC112" s="175"/>
      <c r="CD112" s="175"/>
      <c r="CE112" s="175"/>
      <c r="CF112" s="175"/>
      <c r="CG112" s="175"/>
      <c r="CH112" s="175"/>
      <c r="CI112" s="175"/>
      <c r="CJ112" s="175"/>
      <c r="CK112" s="175"/>
      <c r="CL112" s="175"/>
      <c r="CM112" s="175"/>
      <c r="CN112" s="175"/>
      <c r="CO112" s="175"/>
      <c r="CP112" s="175"/>
      <c r="CQ112" s="175"/>
      <c r="CR112" s="175"/>
      <c r="CS112" s="175"/>
      <c r="CT112" s="175"/>
      <c r="CU112" s="175"/>
      <c r="CV112" s="175"/>
      <c r="CW112" s="175"/>
      <c r="CX112" s="175"/>
      <c r="CY112" s="175"/>
      <c r="CZ112" s="175"/>
      <c r="DA112" s="175"/>
      <c r="DB112" s="175"/>
      <c r="DC112" s="175"/>
      <c r="DD112" s="175"/>
      <c r="DE112" s="175"/>
      <c r="DF112" s="175"/>
      <c r="DG112" s="175"/>
      <c r="DH112" s="175"/>
      <c r="DI112" s="175"/>
      <c r="DJ112" s="175"/>
      <c r="DK112" s="175"/>
      <c r="DL112" s="175"/>
      <c r="DM112" s="175"/>
      <c r="DN112" s="175"/>
      <c r="DO112" s="175"/>
      <c r="DP112" s="175"/>
      <c r="DQ112" s="175"/>
      <c r="DR112" s="175"/>
      <c r="DS112" s="175"/>
      <c r="DT112" s="175"/>
      <c r="DU112" s="121"/>
      <c r="DV112" s="121"/>
      <c r="DW112" s="121"/>
      <c r="DX112" s="121"/>
      <c r="DY112" s="121"/>
      <c r="DZ112" s="121"/>
      <c r="EA112" s="12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</row>
    <row r="113" spans="1:185" s="2" customFormat="1" ht="10.5" customHeight="1" thickBot="1">
      <c r="A113" s="1529"/>
      <c r="B113" s="1530"/>
      <c r="C113" s="883"/>
      <c r="D113" s="254" t="s">
        <v>127</v>
      </c>
      <c r="E113" s="118">
        <f t="shared" ref="E113:AB113" si="105">E24+E29+E50+E58-(E53+E61+E66+E71+E76+E81+E86+E91+E96+E101)</f>
        <v>0.86000000000000121</v>
      </c>
      <c r="F113" s="118">
        <f t="shared" si="105"/>
        <v>1.0399999999999991</v>
      </c>
      <c r="G113" s="118">
        <f t="shared" si="105"/>
        <v>-0.52999999999999936</v>
      </c>
      <c r="H113" s="328">
        <f t="shared" si="105"/>
        <v>1.2400000000000002</v>
      </c>
      <c r="I113" s="118">
        <f t="shared" si="105"/>
        <v>0.77999999999999758</v>
      </c>
      <c r="J113" s="118">
        <f t="shared" si="105"/>
        <v>-1.1600000000000019</v>
      </c>
      <c r="K113" s="118">
        <f t="shared" si="105"/>
        <v>1.0199999999999996</v>
      </c>
      <c r="L113" s="118">
        <f t="shared" si="105"/>
        <v>-1.3399999999999999</v>
      </c>
      <c r="M113" s="118">
        <f t="shared" si="105"/>
        <v>0.77999999999999758</v>
      </c>
      <c r="N113" s="328">
        <f t="shared" si="105"/>
        <v>1.3200000000000003</v>
      </c>
      <c r="O113" s="118">
        <f t="shared" si="105"/>
        <v>-1.2300000000000004</v>
      </c>
      <c r="P113" s="118">
        <f t="shared" si="105"/>
        <v>-0.21999999999999886</v>
      </c>
      <c r="Q113" s="118">
        <f t="shared" si="105"/>
        <v>0.38000000000000256</v>
      </c>
      <c r="R113" s="118">
        <f t="shared" si="105"/>
        <v>1.1799999999999997</v>
      </c>
      <c r="S113" s="118">
        <f t="shared" si="105"/>
        <v>0.31000000000000227</v>
      </c>
      <c r="T113" s="118">
        <f t="shared" si="105"/>
        <v>-0.75</v>
      </c>
      <c r="U113" s="118">
        <f t="shared" si="105"/>
        <v>1.1199999999999992</v>
      </c>
      <c r="V113" s="118">
        <f t="shared" si="105"/>
        <v>0.25999999999999801</v>
      </c>
      <c r="W113" s="118">
        <f t="shared" si="105"/>
        <v>1.3899999999999988</v>
      </c>
      <c r="X113" s="118">
        <f t="shared" si="105"/>
        <v>0.89999999999999858</v>
      </c>
      <c r="Y113" s="328">
        <f t="shared" si="105"/>
        <v>0.69999999999999929</v>
      </c>
      <c r="Z113" s="118">
        <f t="shared" si="105"/>
        <v>0.5</v>
      </c>
      <c r="AA113" s="118">
        <f t="shared" si="105"/>
        <v>1.7699999999999996</v>
      </c>
      <c r="AB113" s="120">
        <f t="shared" si="105"/>
        <v>1.4500000000000028</v>
      </c>
      <c r="AC113" s="175"/>
      <c r="AD113" s="175"/>
      <c r="AE113" s="175"/>
      <c r="AF113" s="276"/>
      <c r="AG113" s="276"/>
      <c r="AH113" s="276"/>
      <c r="AI113" s="276"/>
      <c r="AJ113" s="276"/>
      <c r="AK113" s="276"/>
      <c r="AL113" s="276"/>
      <c r="AM113" s="276"/>
      <c r="AN113" s="276"/>
      <c r="AO113" s="276"/>
      <c r="AP113" s="276"/>
      <c r="AQ113" s="276"/>
      <c r="AR113" s="276"/>
      <c r="AS113" s="276"/>
      <c r="AT113" s="276"/>
      <c r="AU113" s="276"/>
      <c r="AV113" s="276"/>
      <c r="AW113" s="276"/>
      <c r="AX113" s="276"/>
      <c r="AY113" s="276"/>
      <c r="AZ113" s="276"/>
      <c r="BA113" s="276"/>
      <c r="BB113" s="276"/>
      <c r="BC113" s="276"/>
      <c r="BD113" s="276"/>
      <c r="BE113" s="175"/>
      <c r="BF113" s="175"/>
      <c r="BG113" s="175"/>
      <c r="BH113" s="175"/>
      <c r="BI113" s="175"/>
      <c r="BJ113" s="175"/>
      <c r="BK113" s="175"/>
      <c r="BL113" s="175"/>
      <c r="BM113" s="175"/>
      <c r="BN113" s="175"/>
      <c r="BO113" s="175"/>
      <c r="BP113" s="175"/>
      <c r="BQ113" s="175"/>
      <c r="BR113" s="175"/>
      <c r="BS113" s="175"/>
      <c r="BT113" s="175"/>
      <c r="BU113" s="175"/>
      <c r="BV113" s="175"/>
      <c r="BW113" s="175"/>
      <c r="BX113" s="175"/>
      <c r="BY113" s="175"/>
      <c r="BZ113" s="175"/>
      <c r="CA113" s="175"/>
      <c r="CB113" s="175"/>
      <c r="CC113" s="175"/>
      <c r="CD113" s="175"/>
      <c r="CE113" s="175"/>
      <c r="CF113" s="175"/>
      <c r="CG113" s="175"/>
      <c r="CH113" s="175"/>
      <c r="CI113" s="175"/>
      <c r="CJ113" s="175"/>
      <c r="CK113" s="175"/>
      <c r="CL113" s="175"/>
      <c r="CM113" s="175"/>
      <c r="CN113" s="175"/>
      <c r="CO113" s="175"/>
      <c r="CP113" s="175"/>
      <c r="CQ113" s="175"/>
      <c r="CR113" s="175"/>
      <c r="CS113" s="175"/>
      <c r="CT113" s="175"/>
      <c r="CU113" s="175"/>
      <c r="CV113" s="175"/>
      <c r="CW113" s="175"/>
      <c r="CX113" s="175"/>
      <c r="CY113" s="175"/>
      <c r="CZ113" s="175"/>
      <c r="DA113" s="175"/>
      <c r="DB113" s="175"/>
      <c r="DC113" s="175"/>
      <c r="DD113" s="175"/>
      <c r="DE113" s="175"/>
      <c r="DF113" s="175"/>
      <c r="DG113" s="175"/>
      <c r="DH113" s="175"/>
      <c r="DI113" s="175"/>
      <c r="DJ113" s="175"/>
      <c r="DK113" s="175"/>
      <c r="DL113" s="175"/>
      <c r="DM113" s="175"/>
      <c r="DN113" s="175"/>
      <c r="DO113" s="175"/>
      <c r="DP113" s="175"/>
      <c r="DQ113" s="175"/>
      <c r="DR113" s="175"/>
      <c r="DS113" s="175"/>
      <c r="DT113" s="175"/>
      <c r="DU113" s="121"/>
      <c r="DV113" s="121"/>
      <c r="DW113" s="121"/>
      <c r="DX113" s="121"/>
      <c r="DY113" s="121"/>
      <c r="DZ113" s="121"/>
      <c r="EA113" s="12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</row>
    <row r="114" spans="1:185" s="4" customFormat="1" ht="10.5" customHeight="1" thickBot="1">
      <c r="A114" s="607" t="s">
        <v>107</v>
      </c>
      <c r="B114" s="608"/>
      <c r="C114" s="80"/>
      <c r="D114" s="107"/>
      <c r="E114" s="80">
        <v>1</v>
      </c>
      <c r="F114" s="80">
        <v>2</v>
      </c>
      <c r="G114" s="80">
        <v>3</v>
      </c>
      <c r="H114" s="305">
        <v>4</v>
      </c>
      <c r="I114" s="80">
        <v>5</v>
      </c>
      <c r="J114" s="80">
        <v>6</v>
      </c>
      <c r="K114" s="80">
        <v>7</v>
      </c>
      <c r="L114" s="80">
        <v>8</v>
      </c>
      <c r="M114" s="80">
        <v>9</v>
      </c>
      <c r="N114" s="305">
        <v>10</v>
      </c>
      <c r="O114" s="80">
        <v>11</v>
      </c>
      <c r="P114" s="80">
        <v>12</v>
      </c>
      <c r="Q114" s="80">
        <v>13</v>
      </c>
      <c r="R114" s="80">
        <v>14</v>
      </c>
      <c r="S114" s="80">
        <v>15</v>
      </c>
      <c r="T114" s="80">
        <v>16</v>
      </c>
      <c r="U114" s="80">
        <v>17</v>
      </c>
      <c r="V114" s="80">
        <v>18</v>
      </c>
      <c r="W114" s="80">
        <v>19</v>
      </c>
      <c r="X114" s="80">
        <v>20</v>
      </c>
      <c r="Y114" s="305">
        <v>21</v>
      </c>
      <c r="Z114" s="80">
        <v>22</v>
      </c>
      <c r="AA114" s="80">
        <v>23</v>
      </c>
      <c r="AB114" s="81">
        <v>24</v>
      </c>
      <c r="AC114" s="137"/>
      <c r="AD114" s="137"/>
      <c r="AE114" s="137"/>
      <c r="AF114" s="274"/>
      <c r="AG114" s="274"/>
      <c r="AH114" s="274"/>
      <c r="AI114" s="274"/>
      <c r="AJ114" s="274"/>
      <c r="AK114" s="274"/>
      <c r="AL114" s="274"/>
      <c r="AM114" s="274"/>
      <c r="AN114" s="274"/>
      <c r="AO114" s="274"/>
      <c r="AP114" s="274"/>
      <c r="AQ114" s="274"/>
      <c r="AR114" s="274"/>
      <c r="AS114" s="274"/>
      <c r="AT114" s="274"/>
      <c r="AU114" s="274"/>
      <c r="AV114" s="274"/>
      <c r="AW114" s="274"/>
      <c r="AX114" s="274"/>
      <c r="AY114" s="274"/>
      <c r="AZ114" s="274"/>
      <c r="BA114" s="274"/>
      <c r="BB114" s="274"/>
      <c r="BC114" s="274"/>
      <c r="BD114" s="274"/>
      <c r="BE114" s="137"/>
      <c r="BF114" s="137"/>
      <c r="BG114" s="137"/>
      <c r="BH114" s="137"/>
      <c r="BI114" s="137"/>
      <c r="BJ114" s="137"/>
      <c r="BK114" s="137"/>
      <c r="BL114" s="137"/>
      <c r="BM114" s="137"/>
      <c r="BN114" s="137"/>
      <c r="BO114" s="137"/>
      <c r="BP114" s="137"/>
      <c r="BQ114" s="137"/>
      <c r="BR114" s="137"/>
      <c r="BS114" s="137"/>
      <c r="BT114" s="137"/>
      <c r="BU114" s="137"/>
      <c r="BV114" s="137"/>
      <c r="BW114" s="137"/>
      <c r="BX114" s="137"/>
      <c r="BY114" s="137"/>
      <c r="BZ114" s="137"/>
      <c r="CA114" s="137"/>
      <c r="CB114" s="137"/>
      <c r="CC114" s="137"/>
      <c r="CD114" s="137"/>
      <c r="CE114" s="137"/>
      <c r="CF114" s="137"/>
      <c r="CG114" s="137"/>
      <c r="CH114" s="137"/>
      <c r="CI114" s="137"/>
      <c r="CJ114" s="137"/>
      <c r="CK114" s="137"/>
      <c r="CL114" s="137"/>
      <c r="CM114" s="137"/>
      <c r="CN114" s="137"/>
      <c r="CO114" s="137"/>
      <c r="CP114" s="137"/>
      <c r="CQ114" s="137"/>
      <c r="CR114" s="137"/>
      <c r="CS114" s="137"/>
      <c r="CT114" s="137"/>
      <c r="CU114" s="137"/>
      <c r="CV114" s="137"/>
      <c r="CW114" s="137"/>
      <c r="CX114" s="137"/>
      <c r="CY114" s="137"/>
      <c r="CZ114" s="137"/>
      <c r="DA114" s="137"/>
      <c r="DB114" s="137"/>
      <c r="DC114" s="137"/>
      <c r="DD114" s="137"/>
      <c r="DE114" s="137"/>
      <c r="DF114" s="137"/>
      <c r="DG114" s="137"/>
      <c r="DH114" s="137"/>
      <c r="DI114" s="137"/>
      <c r="DJ114" s="137"/>
      <c r="DK114" s="137"/>
      <c r="DL114" s="137"/>
      <c r="DM114" s="137"/>
      <c r="DN114" s="137"/>
      <c r="DO114" s="137"/>
      <c r="DP114" s="137"/>
      <c r="DQ114" s="137"/>
      <c r="DR114" s="137"/>
      <c r="DS114" s="137"/>
      <c r="DT114" s="137"/>
      <c r="DU114" s="701"/>
      <c r="DV114" s="701"/>
      <c r="DW114" s="701"/>
      <c r="DX114" s="701"/>
      <c r="DY114" s="701"/>
      <c r="DZ114" s="701"/>
      <c r="EA114" s="701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</row>
    <row r="115" spans="1:185" s="2" customFormat="1" ht="10.5" customHeight="1">
      <c r="A115" s="371" t="s">
        <v>78</v>
      </c>
      <c r="B115" s="44"/>
      <c r="C115" s="797" t="s">
        <v>136</v>
      </c>
      <c r="D115" s="44" t="s">
        <v>39</v>
      </c>
      <c r="E115" s="44">
        <v>6.4</v>
      </c>
      <c r="F115" s="44">
        <v>6.4</v>
      </c>
      <c r="G115" s="44">
        <v>6.3</v>
      </c>
      <c r="H115" s="308">
        <v>6.3</v>
      </c>
      <c r="I115" s="44">
        <v>6.3</v>
      </c>
      <c r="J115" s="44">
        <v>6.3</v>
      </c>
      <c r="K115" s="44">
        <v>6.3</v>
      </c>
      <c r="L115" s="44">
        <v>6.3</v>
      </c>
      <c r="M115" s="44">
        <v>6.3</v>
      </c>
      <c r="N115" s="308">
        <v>6.3</v>
      </c>
      <c r="O115" s="44">
        <v>6.3</v>
      </c>
      <c r="P115" s="44">
        <v>6.3</v>
      </c>
      <c r="Q115" s="44">
        <v>6.3</v>
      </c>
      <c r="R115" s="44">
        <v>6.3</v>
      </c>
      <c r="S115" s="44">
        <v>6.3</v>
      </c>
      <c r="T115" s="44">
        <v>6.2</v>
      </c>
      <c r="U115" s="44">
        <v>6.3</v>
      </c>
      <c r="V115" s="44">
        <v>6.3</v>
      </c>
      <c r="W115" s="44">
        <v>6.3</v>
      </c>
      <c r="X115" s="44">
        <v>6.3</v>
      </c>
      <c r="Y115" s="308">
        <v>6.3</v>
      </c>
      <c r="Z115" s="44">
        <v>6.3</v>
      </c>
      <c r="AA115" s="44">
        <v>6.3</v>
      </c>
      <c r="AB115" s="45">
        <v>6.3</v>
      </c>
      <c r="AC115" s="175"/>
      <c r="AD115" s="175"/>
      <c r="AE115" s="175"/>
      <c r="AF115" s="276"/>
      <c r="AG115" s="276"/>
      <c r="AH115" s="276"/>
      <c r="AI115" s="276"/>
      <c r="AJ115" s="276"/>
      <c r="AK115" s="276"/>
      <c r="AL115" s="276"/>
      <c r="AM115" s="276"/>
      <c r="AN115" s="276"/>
      <c r="AO115" s="276"/>
      <c r="AP115" s="276"/>
      <c r="AQ115" s="276"/>
      <c r="AR115" s="276"/>
      <c r="AS115" s="276"/>
      <c r="AT115" s="276"/>
      <c r="AU115" s="276"/>
      <c r="AV115" s="276"/>
      <c r="AW115" s="276"/>
      <c r="AX115" s="276"/>
      <c r="AY115" s="276"/>
      <c r="AZ115" s="276"/>
      <c r="BA115" s="276"/>
      <c r="BB115" s="276"/>
      <c r="BC115" s="276"/>
      <c r="BD115" s="276"/>
      <c r="BE115" s="175"/>
      <c r="BF115" s="175"/>
      <c r="BG115" s="175"/>
      <c r="BH115" s="175"/>
      <c r="BI115" s="175"/>
      <c r="BJ115" s="175"/>
      <c r="BK115" s="175"/>
      <c r="BL115" s="175"/>
      <c r="BM115" s="175"/>
      <c r="BN115" s="175"/>
      <c r="BO115" s="175"/>
      <c r="BP115" s="175"/>
      <c r="BQ115" s="175"/>
      <c r="BR115" s="175"/>
      <c r="BS115" s="175"/>
      <c r="BT115" s="175"/>
      <c r="BU115" s="175"/>
      <c r="BV115" s="175"/>
      <c r="BW115" s="175"/>
      <c r="BX115" s="175"/>
      <c r="BY115" s="175"/>
      <c r="BZ115" s="175"/>
      <c r="CA115" s="175"/>
      <c r="CB115" s="175"/>
      <c r="CC115" s="175"/>
      <c r="CD115" s="175"/>
      <c r="CE115" s="175"/>
      <c r="CF115" s="175"/>
      <c r="CG115" s="175"/>
      <c r="CH115" s="175"/>
      <c r="CI115" s="175"/>
      <c r="CJ115" s="175"/>
      <c r="CK115" s="175"/>
      <c r="CL115" s="175"/>
      <c r="CM115" s="175"/>
      <c r="CN115" s="175"/>
      <c r="CO115" s="175"/>
      <c r="CP115" s="175"/>
      <c r="CQ115" s="175"/>
      <c r="CR115" s="175"/>
      <c r="CS115" s="175"/>
      <c r="CT115" s="175"/>
      <c r="CU115" s="175"/>
      <c r="CV115" s="175"/>
      <c r="CW115" s="175"/>
      <c r="CX115" s="175"/>
      <c r="CY115" s="175"/>
      <c r="CZ115" s="175"/>
      <c r="DA115" s="175"/>
      <c r="DB115" s="175"/>
      <c r="DC115" s="175"/>
      <c r="DD115" s="175"/>
      <c r="DE115" s="175"/>
      <c r="DF115" s="175"/>
      <c r="DG115" s="175"/>
      <c r="DH115" s="175"/>
      <c r="DI115" s="175"/>
      <c r="DJ115" s="175"/>
      <c r="DK115" s="175"/>
      <c r="DL115" s="175"/>
      <c r="DM115" s="175"/>
      <c r="DN115" s="175"/>
      <c r="DO115" s="175"/>
      <c r="DP115" s="175"/>
      <c r="DQ115" s="175"/>
      <c r="DR115" s="175"/>
      <c r="DS115" s="175"/>
      <c r="DT115" s="175"/>
      <c r="DU115" s="121"/>
      <c r="DV115" s="121"/>
      <c r="DW115" s="121"/>
      <c r="DX115" s="121"/>
      <c r="DY115" s="121"/>
      <c r="DZ115" s="121"/>
      <c r="EA115" s="12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</row>
    <row r="116" spans="1:185" s="2" customFormat="1" ht="10.5" customHeight="1" thickBot="1">
      <c r="A116" s="373" t="s">
        <v>79</v>
      </c>
      <c r="B116" s="46"/>
      <c r="C116" s="798" t="s">
        <v>136</v>
      </c>
      <c r="D116" s="46" t="s">
        <v>39</v>
      </c>
      <c r="E116" s="46">
        <v>6.4</v>
      </c>
      <c r="F116" s="46">
        <v>6.4</v>
      </c>
      <c r="G116" s="46">
        <v>6.3</v>
      </c>
      <c r="H116" s="309">
        <v>6.3</v>
      </c>
      <c r="I116" s="46">
        <v>6.3</v>
      </c>
      <c r="J116" s="46">
        <v>6.3</v>
      </c>
      <c r="K116" s="46">
        <v>6.3</v>
      </c>
      <c r="L116" s="46">
        <v>6.3</v>
      </c>
      <c r="M116" s="46">
        <v>6.3</v>
      </c>
      <c r="N116" s="309">
        <v>6.3</v>
      </c>
      <c r="O116" s="46">
        <v>6.3</v>
      </c>
      <c r="P116" s="46">
        <v>6.3</v>
      </c>
      <c r="Q116" s="46">
        <v>6.3</v>
      </c>
      <c r="R116" s="46">
        <v>6.3</v>
      </c>
      <c r="S116" s="46">
        <v>6.3</v>
      </c>
      <c r="T116" s="46">
        <v>6.3</v>
      </c>
      <c r="U116" s="46">
        <v>6.3</v>
      </c>
      <c r="V116" s="46">
        <v>6.3</v>
      </c>
      <c r="W116" s="46">
        <v>6.3</v>
      </c>
      <c r="X116" s="46">
        <v>6.3</v>
      </c>
      <c r="Y116" s="309">
        <v>6.3</v>
      </c>
      <c r="Z116" s="46">
        <v>6.3</v>
      </c>
      <c r="AA116" s="46">
        <v>6.3</v>
      </c>
      <c r="AB116" s="47">
        <v>6.3</v>
      </c>
      <c r="AC116" s="262"/>
      <c r="AD116" s="262"/>
      <c r="AE116" s="262"/>
      <c r="AF116" s="276"/>
      <c r="AG116" s="276"/>
      <c r="AH116" s="276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276"/>
      <c r="AS116" s="276"/>
      <c r="AT116" s="276"/>
      <c r="AU116" s="276"/>
      <c r="AV116" s="276"/>
      <c r="AW116" s="276"/>
      <c r="AX116" s="276"/>
      <c r="AY116" s="276"/>
      <c r="AZ116" s="276"/>
      <c r="BA116" s="276"/>
      <c r="BB116" s="276"/>
      <c r="BC116" s="276"/>
      <c r="BD116" s="276"/>
      <c r="BE116" s="175"/>
      <c r="BF116" s="175"/>
      <c r="BG116" s="175"/>
      <c r="BH116" s="175"/>
      <c r="BI116" s="175"/>
      <c r="BJ116" s="175"/>
      <c r="BK116" s="175"/>
      <c r="BL116" s="175"/>
      <c r="BM116" s="175"/>
      <c r="BN116" s="175"/>
      <c r="BO116" s="175"/>
      <c r="BP116" s="175"/>
      <c r="BQ116" s="175"/>
      <c r="BR116" s="175"/>
      <c r="BS116" s="175"/>
      <c r="BT116" s="175"/>
      <c r="BU116" s="175"/>
      <c r="BV116" s="175"/>
      <c r="BW116" s="175"/>
      <c r="BX116" s="175"/>
      <c r="BY116" s="175"/>
      <c r="BZ116" s="175"/>
      <c r="CA116" s="175"/>
      <c r="CB116" s="175"/>
      <c r="CC116" s="175"/>
      <c r="CD116" s="175"/>
      <c r="CE116" s="175"/>
      <c r="CF116" s="175"/>
      <c r="CG116" s="175"/>
      <c r="CH116" s="175"/>
      <c r="CI116" s="175"/>
      <c r="CJ116" s="175"/>
      <c r="CK116" s="175"/>
      <c r="CL116" s="175"/>
      <c r="CM116" s="175"/>
      <c r="CN116" s="175"/>
      <c r="CO116" s="175"/>
      <c r="CP116" s="175"/>
      <c r="CQ116" s="175"/>
      <c r="CR116" s="175"/>
      <c r="CS116" s="175"/>
      <c r="CT116" s="175"/>
      <c r="CU116" s="175"/>
      <c r="CV116" s="175"/>
      <c r="CW116" s="175"/>
      <c r="CX116" s="175"/>
      <c r="CY116" s="175"/>
      <c r="CZ116" s="175"/>
      <c r="DA116" s="175"/>
      <c r="DB116" s="175"/>
      <c r="DC116" s="175"/>
      <c r="DD116" s="175"/>
      <c r="DE116" s="175"/>
      <c r="DF116" s="175"/>
      <c r="DG116" s="175"/>
      <c r="DH116" s="175"/>
      <c r="DI116" s="175"/>
      <c r="DJ116" s="175"/>
      <c r="DK116" s="175"/>
      <c r="DL116" s="175"/>
      <c r="DM116" s="175"/>
      <c r="DN116" s="175"/>
      <c r="DO116" s="175"/>
      <c r="DP116" s="175"/>
      <c r="DQ116" s="175"/>
      <c r="DR116" s="175"/>
      <c r="DS116" s="175"/>
      <c r="DT116" s="175"/>
      <c r="DU116" s="121"/>
      <c r="DV116" s="121"/>
      <c r="DW116" s="121"/>
      <c r="DX116" s="121"/>
      <c r="DY116" s="121"/>
      <c r="DZ116" s="121"/>
      <c r="EA116" s="12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</row>
    <row r="117" spans="1:185" s="2" customFormat="1" ht="10.5" customHeight="1">
      <c r="A117" s="1340" t="s">
        <v>6</v>
      </c>
      <c r="B117" s="1419" t="s">
        <v>166</v>
      </c>
      <c r="C117" s="1283"/>
      <c r="D117" s="1288"/>
      <c r="E117" s="82"/>
      <c r="F117" s="82"/>
      <c r="G117" s="82"/>
      <c r="H117" s="318"/>
      <c r="I117" s="82"/>
      <c r="J117" s="82"/>
      <c r="K117" s="82"/>
      <c r="L117" s="82"/>
      <c r="M117" s="82"/>
      <c r="N117" s="318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318"/>
      <c r="Z117" s="82"/>
      <c r="AA117" s="82"/>
      <c r="AB117" s="83"/>
      <c r="AC117" s="53" t="s">
        <v>125</v>
      </c>
      <c r="AD117" s="56">
        <f>AD119/AC119</f>
        <v>0.48587801882940546</v>
      </c>
      <c r="AE117" s="64"/>
      <c r="AF117" s="276"/>
      <c r="AG117" s="276"/>
      <c r="AH117" s="276"/>
      <c r="AI117" s="276"/>
      <c r="AJ117" s="276"/>
      <c r="AK117" s="276"/>
      <c r="AL117" s="276"/>
      <c r="AM117" s="276"/>
      <c r="AN117" s="276"/>
      <c r="AO117" s="276"/>
      <c r="AP117" s="276"/>
      <c r="AQ117" s="276"/>
      <c r="AR117" s="276"/>
      <c r="AS117" s="276"/>
      <c r="AT117" s="276"/>
      <c r="AU117" s="276"/>
      <c r="AV117" s="276"/>
      <c r="AW117" s="276"/>
      <c r="AX117" s="276"/>
      <c r="AY117" s="276"/>
      <c r="AZ117" s="276"/>
      <c r="BA117" s="276"/>
      <c r="BB117" s="276"/>
      <c r="BC117" s="276"/>
      <c r="BD117" s="276"/>
      <c r="BE117" s="175"/>
      <c r="BF117" s="175"/>
      <c r="BG117" s="175"/>
      <c r="BH117" s="175"/>
      <c r="BI117" s="175"/>
      <c r="BJ117" s="175"/>
      <c r="BK117" s="175"/>
      <c r="BL117" s="175"/>
      <c r="BM117" s="175"/>
      <c r="BN117" s="175"/>
      <c r="BO117" s="175"/>
      <c r="BP117" s="175"/>
      <c r="BQ117" s="175"/>
      <c r="BR117" s="175"/>
      <c r="BS117" s="175"/>
      <c r="BT117" s="175"/>
      <c r="BU117" s="175"/>
      <c r="BV117" s="175"/>
      <c r="BW117" s="175"/>
      <c r="BX117" s="175"/>
      <c r="BY117" s="175"/>
      <c r="BZ117" s="175"/>
      <c r="CA117" s="175"/>
      <c r="CB117" s="175"/>
      <c r="CC117" s="175"/>
      <c r="CD117" s="175"/>
      <c r="CE117" s="175"/>
      <c r="CF117" s="175"/>
      <c r="CG117" s="175"/>
      <c r="CH117" s="175"/>
      <c r="CI117" s="175"/>
      <c r="CJ117" s="175"/>
      <c r="CK117" s="175"/>
      <c r="CL117" s="175"/>
      <c r="CM117" s="175"/>
      <c r="CN117" s="175"/>
      <c r="CO117" s="175"/>
      <c r="CP117" s="175"/>
      <c r="CQ117" s="175"/>
      <c r="CR117" s="175"/>
      <c r="CS117" s="175"/>
      <c r="CT117" s="175"/>
      <c r="CU117" s="175"/>
      <c r="CV117" s="175"/>
      <c r="CW117" s="175"/>
      <c r="CX117" s="175"/>
      <c r="CY117" s="175"/>
      <c r="CZ117" s="175"/>
      <c r="DA117" s="175"/>
      <c r="DB117" s="175"/>
      <c r="DC117" s="175"/>
      <c r="DD117" s="175"/>
      <c r="DE117" s="175"/>
      <c r="DF117" s="175"/>
      <c r="DG117" s="175"/>
      <c r="DH117" s="175"/>
      <c r="DI117" s="175"/>
      <c r="DJ117" s="175"/>
      <c r="DK117" s="175"/>
      <c r="DL117" s="175"/>
      <c r="DM117" s="175"/>
      <c r="DN117" s="175"/>
      <c r="DO117" s="175"/>
      <c r="DP117" s="175"/>
      <c r="DQ117" s="175"/>
      <c r="DR117" s="175"/>
      <c r="DS117" s="175"/>
      <c r="DT117" s="175"/>
      <c r="DU117" s="121"/>
      <c r="DV117" s="121"/>
      <c r="DW117" s="121"/>
      <c r="DX117" s="121"/>
      <c r="DY117" s="121"/>
      <c r="DZ117" s="121"/>
      <c r="EA117" s="12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</row>
    <row r="118" spans="1:185" s="2" customFormat="1" ht="10.5" customHeight="1">
      <c r="A118" s="1341"/>
      <c r="B118" s="1420"/>
      <c r="C118" s="1282" t="s">
        <v>138</v>
      </c>
      <c r="D118" s="144" t="s">
        <v>34</v>
      </c>
      <c r="E118" s="93">
        <v>30</v>
      </c>
      <c r="F118" s="93">
        <v>28</v>
      </c>
      <c r="G118" s="93">
        <v>25</v>
      </c>
      <c r="H118" s="323">
        <v>25</v>
      </c>
      <c r="I118" s="93">
        <v>26</v>
      </c>
      <c r="J118" s="93">
        <v>33</v>
      </c>
      <c r="K118" s="93">
        <v>33</v>
      </c>
      <c r="L118" s="93">
        <v>33</v>
      </c>
      <c r="M118" s="93">
        <v>33</v>
      </c>
      <c r="N118" s="323">
        <v>35</v>
      </c>
      <c r="O118" s="93">
        <v>49</v>
      </c>
      <c r="P118" s="93">
        <v>48</v>
      </c>
      <c r="Q118" s="93">
        <v>44</v>
      </c>
      <c r="R118" s="93">
        <v>37</v>
      </c>
      <c r="S118" s="93">
        <v>44</v>
      </c>
      <c r="T118" s="93">
        <v>42</v>
      </c>
      <c r="U118" s="93">
        <v>41</v>
      </c>
      <c r="V118" s="93">
        <v>41</v>
      </c>
      <c r="W118" s="93">
        <v>41</v>
      </c>
      <c r="X118" s="93">
        <v>40</v>
      </c>
      <c r="Y118" s="323">
        <v>35</v>
      </c>
      <c r="Z118" s="93">
        <v>41</v>
      </c>
      <c r="AA118" s="93">
        <v>33</v>
      </c>
      <c r="AB118" s="94">
        <v>40</v>
      </c>
      <c r="AC118" s="159"/>
      <c r="AD118" s="100"/>
      <c r="AE118" s="64"/>
      <c r="AF118" s="276"/>
      <c r="AG118" s="276"/>
      <c r="AH118" s="276"/>
      <c r="AI118" s="276"/>
      <c r="AJ118" s="276"/>
      <c r="AK118" s="276"/>
      <c r="AL118" s="276"/>
      <c r="AM118" s="276"/>
      <c r="AN118" s="276"/>
      <c r="AO118" s="276"/>
      <c r="AP118" s="276"/>
      <c r="AQ118" s="276"/>
      <c r="AR118" s="276"/>
      <c r="AS118" s="276"/>
      <c r="AT118" s="276"/>
      <c r="AU118" s="276"/>
      <c r="AV118" s="276"/>
      <c r="AW118" s="276"/>
      <c r="AX118" s="276"/>
      <c r="AY118" s="276"/>
      <c r="AZ118" s="276"/>
      <c r="BA118" s="276"/>
      <c r="BB118" s="276"/>
      <c r="BC118" s="276"/>
      <c r="BD118" s="276"/>
      <c r="BE118" s="175"/>
      <c r="BF118" s="175"/>
      <c r="BG118" s="175"/>
      <c r="BH118" s="175"/>
      <c r="BI118" s="175"/>
      <c r="BJ118" s="175"/>
      <c r="BK118" s="175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5"/>
      <c r="BX118" s="175"/>
      <c r="BY118" s="175"/>
      <c r="BZ118" s="175"/>
      <c r="CA118" s="175"/>
      <c r="CB118" s="175"/>
      <c r="CC118" s="175"/>
      <c r="CD118" s="175"/>
      <c r="CE118" s="175"/>
      <c r="CF118" s="175"/>
      <c r="CG118" s="175"/>
      <c r="CH118" s="175"/>
      <c r="CI118" s="175"/>
      <c r="CJ118" s="175"/>
      <c r="CK118" s="175"/>
      <c r="CL118" s="175"/>
      <c r="CM118" s="175"/>
      <c r="CN118" s="175"/>
      <c r="CO118" s="175"/>
      <c r="CP118" s="175"/>
      <c r="CQ118" s="175"/>
      <c r="CR118" s="175"/>
      <c r="CS118" s="175"/>
      <c r="CT118" s="175"/>
      <c r="CU118" s="175"/>
      <c r="CV118" s="175"/>
      <c r="CW118" s="175"/>
      <c r="CX118" s="175"/>
      <c r="CY118" s="175"/>
      <c r="CZ118" s="175"/>
      <c r="DA118" s="175"/>
      <c r="DB118" s="175"/>
      <c r="DC118" s="175"/>
      <c r="DD118" s="175"/>
      <c r="DE118" s="175"/>
      <c r="DF118" s="175"/>
      <c r="DG118" s="175"/>
      <c r="DH118" s="175"/>
      <c r="DI118" s="175"/>
      <c r="DJ118" s="175"/>
      <c r="DK118" s="175"/>
      <c r="DL118" s="175"/>
      <c r="DM118" s="175"/>
      <c r="DN118" s="175"/>
      <c r="DO118" s="175"/>
      <c r="DP118" s="175"/>
      <c r="DQ118" s="175"/>
      <c r="DR118" s="175"/>
      <c r="DS118" s="175"/>
      <c r="DT118" s="175"/>
      <c r="DU118" s="121"/>
      <c r="DV118" s="121"/>
      <c r="DW118" s="121"/>
      <c r="DX118" s="121"/>
      <c r="DY118" s="121"/>
      <c r="DZ118" s="121"/>
      <c r="EA118" s="12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</row>
    <row r="119" spans="1:185" s="2" customFormat="1" ht="10.5" customHeight="1">
      <c r="A119" s="1341"/>
      <c r="B119" s="1420"/>
      <c r="C119" s="1282" t="s">
        <v>137</v>
      </c>
      <c r="D119" s="144" t="s">
        <v>126</v>
      </c>
      <c r="E119" s="54">
        <f>ROUND((AG119-AF119)*$AE119,2)</f>
        <v>0.33</v>
      </c>
      <c r="F119" s="54">
        <f t="shared" ref="F119:AB119" si="106">ROUND((AH119-AG119)*$AE119,2)</f>
        <v>0.23</v>
      </c>
      <c r="G119" s="54">
        <f t="shared" si="106"/>
        <v>0.26</v>
      </c>
      <c r="H119" s="311">
        <f t="shared" si="106"/>
        <v>0.23</v>
      </c>
      <c r="I119" s="54">
        <f t="shared" si="106"/>
        <v>0.27</v>
      </c>
      <c r="J119" s="54">
        <f t="shared" si="106"/>
        <v>0.33</v>
      </c>
      <c r="K119" s="54">
        <f t="shared" si="106"/>
        <v>0.33</v>
      </c>
      <c r="L119" s="54">
        <f t="shared" si="106"/>
        <v>0.33</v>
      </c>
      <c r="M119" s="54">
        <f t="shared" si="106"/>
        <v>0.33</v>
      </c>
      <c r="N119" s="311">
        <f t="shared" si="106"/>
        <v>0.36</v>
      </c>
      <c r="O119" s="54">
        <f t="shared" si="106"/>
        <v>0.49</v>
      </c>
      <c r="P119" s="54">
        <f t="shared" si="106"/>
        <v>0.44</v>
      </c>
      <c r="Q119" s="54">
        <f t="shared" si="106"/>
        <v>0.48</v>
      </c>
      <c r="R119" s="54">
        <f t="shared" si="106"/>
        <v>0.37</v>
      </c>
      <c r="S119" s="54">
        <f t="shared" si="106"/>
        <v>0.46</v>
      </c>
      <c r="T119" s="54">
        <f t="shared" si="106"/>
        <v>0.47</v>
      </c>
      <c r="U119" s="54">
        <f t="shared" si="106"/>
        <v>0.41</v>
      </c>
      <c r="V119" s="54">
        <f t="shared" si="106"/>
        <v>0.41</v>
      </c>
      <c r="W119" s="54">
        <f t="shared" si="106"/>
        <v>0.4</v>
      </c>
      <c r="X119" s="54">
        <f t="shared" si="106"/>
        <v>0.39</v>
      </c>
      <c r="Y119" s="311">
        <f t="shared" si="106"/>
        <v>0.36</v>
      </c>
      <c r="Z119" s="54">
        <f t="shared" si="106"/>
        <v>0.4</v>
      </c>
      <c r="AA119" s="54">
        <f t="shared" si="106"/>
        <v>0.34</v>
      </c>
      <c r="AB119" s="55">
        <f t="shared" si="106"/>
        <v>0.38</v>
      </c>
      <c r="AC119" s="53">
        <f>(BD119-AF119)*AE119</f>
        <v>8.7947999999974851</v>
      </c>
      <c r="AD119" s="56">
        <f>(BD120-AF120)*AE119</f>
        <v>4.2731999999996333</v>
      </c>
      <c r="AE119" s="64">
        <v>3.6</v>
      </c>
      <c r="AF119" s="276">
        <v>8516.3080000000009</v>
      </c>
      <c r="AG119" s="276">
        <v>8516.3989999999994</v>
      </c>
      <c r="AH119" s="276">
        <v>8516.4639999999999</v>
      </c>
      <c r="AI119" s="276">
        <v>8516.5360000000001</v>
      </c>
      <c r="AJ119" s="276">
        <v>8516.5990000000002</v>
      </c>
      <c r="AK119" s="276">
        <v>8516.6740000000009</v>
      </c>
      <c r="AL119" s="276">
        <v>8516.7669999999998</v>
      </c>
      <c r="AM119" s="276">
        <v>8516.86</v>
      </c>
      <c r="AN119" s="276">
        <v>8516.9529999999995</v>
      </c>
      <c r="AO119" s="276">
        <v>8517.0439999999999</v>
      </c>
      <c r="AP119" s="276">
        <v>8517.1440000000002</v>
      </c>
      <c r="AQ119" s="276">
        <v>8517.2800000000007</v>
      </c>
      <c r="AR119" s="276">
        <v>8517.4009999999998</v>
      </c>
      <c r="AS119" s="276">
        <v>8517.5339999999997</v>
      </c>
      <c r="AT119" s="276">
        <v>8517.6360000000004</v>
      </c>
      <c r="AU119" s="276">
        <v>8517.7639999999992</v>
      </c>
      <c r="AV119" s="276">
        <v>8517.8940000000002</v>
      </c>
      <c r="AW119" s="276">
        <v>8518.0079999999998</v>
      </c>
      <c r="AX119" s="276">
        <v>8518.1229999999996</v>
      </c>
      <c r="AY119" s="276">
        <v>8518.2330000000002</v>
      </c>
      <c r="AZ119" s="276">
        <v>8518.34</v>
      </c>
      <c r="BA119" s="276">
        <v>8518.4390000000003</v>
      </c>
      <c r="BB119" s="276">
        <v>8518.5499999999993</v>
      </c>
      <c r="BC119" s="276">
        <v>8518.6450000000004</v>
      </c>
      <c r="BD119" s="276">
        <v>8518.7510000000002</v>
      </c>
      <c r="BE119" s="175"/>
      <c r="BF119" s="175"/>
      <c r="BG119" s="175"/>
      <c r="BH119" s="175"/>
      <c r="BI119" s="175"/>
      <c r="BJ119" s="175"/>
      <c r="BK119" s="175"/>
      <c r="BL119" s="175"/>
      <c r="BM119" s="175"/>
      <c r="BN119" s="175"/>
      <c r="BO119" s="175"/>
      <c r="BP119" s="175"/>
      <c r="BQ119" s="175"/>
      <c r="BR119" s="175"/>
      <c r="BS119" s="175"/>
      <c r="BT119" s="175"/>
      <c r="BU119" s="175"/>
      <c r="BV119" s="175"/>
      <c r="BW119" s="175"/>
      <c r="BX119" s="175"/>
      <c r="BY119" s="175"/>
      <c r="BZ119" s="175"/>
      <c r="CA119" s="175"/>
      <c r="CB119" s="175"/>
      <c r="CC119" s="175"/>
      <c r="CD119" s="175"/>
      <c r="CE119" s="175"/>
      <c r="CF119" s="175"/>
      <c r="CG119" s="175"/>
      <c r="CH119" s="175"/>
      <c r="CI119" s="175"/>
      <c r="CJ119" s="175"/>
      <c r="CK119" s="175"/>
      <c r="CL119" s="175"/>
      <c r="CM119" s="175"/>
      <c r="CN119" s="175"/>
      <c r="CO119" s="175"/>
      <c r="CP119" s="175"/>
      <c r="CQ119" s="175"/>
      <c r="CR119" s="175"/>
      <c r="CS119" s="175"/>
      <c r="CT119" s="175"/>
      <c r="CU119" s="175"/>
      <c r="CV119" s="175"/>
      <c r="CW119" s="175"/>
      <c r="CX119" s="175"/>
      <c r="CY119" s="175"/>
      <c r="CZ119" s="175"/>
      <c r="DA119" s="175"/>
      <c r="DB119" s="175"/>
      <c r="DC119" s="175"/>
      <c r="DD119" s="175"/>
      <c r="DE119" s="175"/>
      <c r="DF119" s="175"/>
      <c r="DG119" s="175"/>
      <c r="DH119" s="175"/>
      <c r="DI119" s="175"/>
      <c r="DJ119" s="175"/>
      <c r="DK119" s="175"/>
      <c r="DL119" s="175"/>
      <c r="DM119" s="175"/>
      <c r="DN119" s="175"/>
      <c r="DO119" s="175"/>
      <c r="DP119" s="175"/>
      <c r="DQ119" s="175"/>
      <c r="DR119" s="175"/>
      <c r="DS119" s="175"/>
      <c r="DT119" s="175"/>
      <c r="DU119" s="121"/>
      <c r="DV119" s="121"/>
      <c r="DW119" s="121"/>
      <c r="DX119" s="121"/>
      <c r="DY119" s="121"/>
      <c r="DZ119" s="121"/>
      <c r="EA119" s="12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</row>
    <row r="120" spans="1:185" s="2" customFormat="1" ht="10.5" customHeight="1">
      <c r="A120" s="1341"/>
      <c r="B120" s="1420"/>
      <c r="C120" s="1282" t="s">
        <v>137</v>
      </c>
      <c r="D120" s="144" t="s">
        <v>127</v>
      </c>
      <c r="E120" s="54">
        <f>ROUND((AG120-AF120)*$AE119,2)</f>
        <v>0.17</v>
      </c>
      <c r="F120" s="54">
        <f t="shared" ref="F120:AB120" si="107">ROUND((AH120-AG120)*$AE119,2)</f>
        <v>0.13</v>
      </c>
      <c r="G120" s="54">
        <f t="shared" si="107"/>
        <v>0.15</v>
      </c>
      <c r="H120" s="311">
        <f t="shared" si="107"/>
        <v>0.13</v>
      </c>
      <c r="I120" s="54">
        <f t="shared" si="107"/>
        <v>0.15</v>
      </c>
      <c r="J120" s="54">
        <f t="shared" si="107"/>
        <v>0.17</v>
      </c>
      <c r="K120" s="54">
        <f t="shared" si="107"/>
        <v>0.17</v>
      </c>
      <c r="L120" s="54">
        <f t="shared" si="107"/>
        <v>0.17</v>
      </c>
      <c r="M120" s="54">
        <f t="shared" si="107"/>
        <v>0.15</v>
      </c>
      <c r="N120" s="311">
        <f t="shared" si="107"/>
        <v>0.16</v>
      </c>
      <c r="O120" s="54">
        <f t="shared" si="107"/>
        <v>0.21</v>
      </c>
      <c r="P120" s="54">
        <f t="shared" si="107"/>
        <v>0.2</v>
      </c>
      <c r="Q120" s="54">
        <f t="shared" si="107"/>
        <v>0.22</v>
      </c>
      <c r="R120" s="54">
        <f t="shared" si="107"/>
        <v>0.16</v>
      </c>
      <c r="S120" s="54">
        <f t="shared" si="107"/>
        <v>0.21</v>
      </c>
      <c r="T120" s="54">
        <f t="shared" si="107"/>
        <v>0.21</v>
      </c>
      <c r="U120" s="54">
        <f t="shared" si="107"/>
        <v>0.18</v>
      </c>
      <c r="V120" s="54">
        <f t="shared" si="107"/>
        <v>0.18</v>
      </c>
      <c r="W120" s="54">
        <f t="shared" si="107"/>
        <v>0.17</v>
      </c>
      <c r="X120" s="54">
        <f t="shared" si="107"/>
        <v>0.21</v>
      </c>
      <c r="Y120" s="311">
        <f t="shared" si="107"/>
        <v>0.21</v>
      </c>
      <c r="Z120" s="54">
        <f t="shared" si="107"/>
        <v>0.21</v>
      </c>
      <c r="AA120" s="54">
        <f t="shared" si="107"/>
        <v>0.14000000000000001</v>
      </c>
      <c r="AB120" s="55">
        <f t="shared" si="107"/>
        <v>0.22</v>
      </c>
      <c r="AC120" s="53"/>
      <c r="AD120" s="56"/>
      <c r="AE120" s="64"/>
      <c r="AF120" s="276">
        <v>3422.873</v>
      </c>
      <c r="AG120" s="276">
        <v>3422.9209999999998</v>
      </c>
      <c r="AH120" s="276">
        <v>3422.9569999999999</v>
      </c>
      <c r="AI120" s="276">
        <v>3423</v>
      </c>
      <c r="AJ120" s="276">
        <v>3423.0369999999998</v>
      </c>
      <c r="AK120" s="276">
        <v>3423.0790000000002</v>
      </c>
      <c r="AL120" s="276">
        <v>3423.125</v>
      </c>
      <c r="AM120" s="276">
        <v>3423.1709999999998</v>
      </c>
      <c r="AN120" s="276">
        <v>3423.2179999999998</v>
      </c>
      <c r="AO120" s="276">
        <v>3423.26</v>
      </c>
      <c r="AP120" s="276">
        <v>3423.3040000000001</v>
      </c>
      <c r="AQ120" s="276">
        <v>3423.3629999999998</v>
      </c>
      <c r="AR120" s="276">
        <v>3423.4180000000001</v>
      </c>
      <c r="AS120" s="276">
        <v>3423.4789999999998</v>
      </c>
      <c r="AT120" s="276">
        <v>3423.5239999999999</v>
      </c>
      <c r="AU120" s="276">
        <v>3423.5819999999999</v>
      </c>
      <c r="AV120" s="276">
        <v>3423.6390000000001</v>
      </c>
      <c r="AW120" s="276">
        <v>3423.6889999999999</v>
      </c>
      <c r="AX120" s="276">
        <v>3423.74</v>
      </c>
      <c r="AY120" s="276">
        <v>3423.7860000000001</v>
      </c>
      <c r="AZ120" s="276">
        <v>3423.8429999999998</v>
      </c>
      <c r="BA120" s="276">
        <v>3423.9009999999998</v>
      </c>
      <c r="BB120" s="276">
        <v>3423.9589999999998</v>
      </c>
      <c r="BC120" s="276">
        <v>3423.9989999999998</v>
      </c>
      <c r="BD120" s="276">
        <v>3424.06</v>
      </c>
      <c r="BE120" s="175">
        <v>20.49</v>
      </c>
      <c r="BF120" s="175">
        <v>20.49</v>
      </c>
      <c r="BG120" s="175">
        <v>20.49</v>
      </c>
      <c r="BH120" s="175">
        <v>20.49</v>
      </c>
      <c r="BI120" s="175">
        <v>20.49</v>
      </c>
      <c r="BJ120" s="175">
        <v>20.49</v>
      </c>
      <c r="BK120" s="175">
        <v>20.49</v>
      </c>
      <c r="BL120" s="175">
        <v>20.49</v>
      </c>
      <c r="BM120" s="175">
        <v>20.49</v>
      </c>
      <c r="BN120" s="175">
        <v>20.49</v>
      </c>
      <c r="BO120" s="175">
        <v>20.49</v>
      </c>
      <c r="BP120" s="175">
        <v>20.49</v>
      </c>
      <c r="BQ120" s="175">
        <v>20.49</v>
      </c>
      <c r="BR120" s="175">
        <v>20.49</v>
      </c>
      <c r="BS120" s="175">
        <v>20.49</v>
      </c>
      <c r="BT120" s="175">
        <v>20.49</v>
      </c>
      <c r="BU120" s="175">
        <v>20.49</v>
      </c>
      <c r="BV120" s="175">
        <v>20.49</v>
      </c>
      <c r="BW120" s="175">
        <v>20.49</v>
      </c>
      <c r="BX120" s="175">
        <v>20.49</v>
      </c>
      <c r="BY120" s="175">
        <v>20.49</v>
      </c>
      <c r="BZ120" s="175">
        <v>20.49</v>
      </c>
      <c r="CA120" s="175">
        <v>20.49</v>
      </c>
      <c r="CB120" s="175">
        <v>20.49</v>
      </c>
      <c r="CC120" s="175">
        <v>20.49</v>
      </c>
      <c r="CD120" s="175"/>
      <c r="CE120" s="175"/>
      <c r="CF120" s="175"/>
      <c r="CG120" s="175"/>
      <c r="CH120" s="175"/>
      <c r="CI120" s="175"/>
      <c r="CJ120" s="175"/>
      <c r="CK120" s="175"/>
      <c r="CL120" s="175"/>
      <c r="CM120" s="175"/>
      <c r="CN120" s="175"/>
      <c r="CO120" s="175"/>
      <c r="CP120" s="175"/>
      <c r="CQ120" s="175"/>
      <c r="CR120" s="175"/>
      <c r="CS120" s="175"/>
      <c r="CT120" s="175"/>
      <c r="CU120" s="175"/>
      <c r="CV120" s="175"/>
      <c r="CW120" s="175"/>
      <c r="CX120" s="175"/>
      <c r="CY120" s="175"/>
      <c r="CZ120" s="175"/>
      <c r="DA120" s="175"/>
      <c r="DB120" s="175"/>
      <c r="DC120" s="175"/>
      <c r="DD120" s="175"/>
      <c r="DE120" s="175"/>
      <c r="DF120" s="175"/>
      <c r="DG120" s="175"/>
      <c r="DH120" s="175"/>
      <c r="DI120" s="175"/>
      <c r="DJ120" s="175"/>
      <c r="DK120" s="175"/>
      <c r="DL120" s="175"/>
      <c r="DM120" s="175"/>
      <c r="DN120" s="175"/>
      <c r="DO120" s="175"/>
      <c r="DP120" s="175"/>
      <c r="DQ120" s="175"/>
      <c r="DR120" s="175"/>
      <c r="DS120" s="175"/>
      <c r="DT120" s="175"/>
      <c r="DU120" s="121"/>
      <c r="DV120" s="121"/>
      <c r="DW120" s="121"/>
      <c r="DX120" s="121"/>
      <c r="DY120" s="121"/>
      <c r="DZ120" s="121"/>
      <c r="EA120" s="12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</row>
    <row r="121" spans="1:185" s="2" customFormat="1" ht="10.5" customHeight="1" thickBot="1">
      <c r="A121" s="1342"/>
      <c r="B121" s="1421"/>
      <c r="C121" s="293"/>
      <c r="D121" s="254" t="s">
        <v>42</v>
      </c>
      <c r="E121" s="58">
        <f t="shared" ref="E121:AB121" si="108">E120/E119</f>
        <v>0.51515151515151514</v>
      </c>
      <c r="F121" s="58">
        <f t="shared" si="108"/>
        <v>0.56521739130434778</v>
      </c>
      <c r="G121" s="58">
        <f t="shared" si="108"/>
        <v>0.57692307692307687</v>
      </c>
      <c r="H121" s="312">
        <f t="shared" si="108"/>
        <v>0.56521739130434778</v>
      </c>
      <c r="I121" s="58">
        <f t="shared" si="108"/>
        <v>0.55555555555555547</v>
      </c>
      <c r="J121" s="58">
        <f t="shared" si="108"/>
        <v>0.51515151515151514</v>
      </c>
      <c r="K121" s="58">
        <f t="shared" si="108"/>
        <v>0.51515151515151514</v>
      </c>
      <c r="L121" s="58">
        <f t="shared" si="108"/>
        <v>0.51515151515151514</v>
      </c>
      <c r="M121" s="58">
        <f t="shared" si="108"/>
        <v>0.45454545454545453</v>
      </c>
      <c r="N121" s="312">
        <f t="shared" si="108"/>
        <v>0.44444444444444448</v>
      </c>
      <c r="O121" s="58">
        <f t="shared" si="108"/>
        <v>0.42857142857142855</v>
      </c>
      <c r="P121" s="58">
        <f t="shared" si="108"/>
        <v>0.45454545454545459</v>
      </c>
      <c r="Q121" s="58">
        <f t="shared" si="108"/>
        <v>0.45833333333333337</v>
      </c>
      <c r="R121" s="58">
        <f t="shared" si="108"/>
        <v>0.43243243243243246</v>
      </c>
      <c r="S121" s="58">
        <f t="shared" si="108"/>
        <v>0.45652173913043476</v>
      </c>
      <c r="T121" s="58">
        <f t="shared" si="108"/>
        <v>0.44680851063829791</v>
      </c>
      <c r="U121" s="58">
        <f t="shared" si="108"/>
        <v>0.43902439024390244</v>
      </c>
      <c r="V121" s="58">
        <f t="shared" si="108"/>
        <v>0.43902439024390244</v>
      </c>
      <c r="W121" s="58">
        <f t="shared" si="108"/>
        <v>0.42499999999999999</v>
      </c>
      <c r="X121" s="58">
        <f t="shared" si="108"/>
        <v>0.53846153846153844</v>
      </c>
      <c r="Y121" s="312">
        <f t="shared" si="108"/>
        <v>0.58333333333333337</v>
      </c>
      <c r="Z121" s="58">
        <f t="shared" si="108"/>
        <v>0.52499999999999991</v>
      </c>
      <c r="AA121" s="58">
        <f t="shared" si="108"/>
        <v>0.41176470588235298</v>
      </c>
      <c r="AB121" s="59">
        <f t="shared" si="108"/>
        <v>0.57894736842105265</v>
      </c>
      <c r="AC121" s="53"/>
      <c r="AD121" s="56"/>
      <c r="AE121" s="64"/>
      <c r="AF121" s="276"/>
      <c r="AG121" s="276"/>
      <c r="AH121" s="276"/>
      <c r="AI121" s="276"/>
      <c r="AJ121" s="276"/>
      <c r="AK121" s="276"/>
      <c r="AL121" s="276"/>
      <c r="AM121" s="276"/>
      <c r="AN121" s="276"/>
      <c r="AO121" s="276"/>
      <c r="AP121" s="276"/>
      <c r="AQ121" s="276"/>
      <c r="AR121" s="276"/>
      <c r="AS121" s="276"/>
      <c r="AT121" s="276"/>
      <c r="AU121" s="276"/>
      <c r="AV121" s="276"/>
      <c r="AW121" s="276"/>
      <c r="AX121" s="276"/>
      <c r="AY121" s="276"/>
      <c r="AZ121" s="276"/>
      <c r="BA121" s="276"/>
      <c r="BB121" s="276"/>
      <c r="BC121" s="276"/>
      <c r="BD121" s="276"/>
      <c r="BE121" s="175"/>
      <c r="BF121" s="175"/>
      <c r="BG121" s="175"/>
      <c r="BH121" s="175"/>
      <c r="BI121" s="175"/>
      <c r="BJ121" s="175"/>
      <c r="BK121" s="175"/>
      <c r="BL121" s="175"/>
      <c r="BM121" s="175"/>
      <c r="BN121" s="175"/>
      <c r="BO121" s="175"/>
      <c r="BP121" s="175"/>
      <c r="BQ121" s="175"/>
      <c r="BR121" s="175"/>
      <c r="BS121" s="175"/>
      <c r="BT121" s="175"/>
      <c r="BU121" s="175"/>
      <c r="BV121" s="175"/>
      <c r="BW121" s="175"/>
      <c r="BX121" s="175"/>
      <c r="BY121" s="175"/>
      <c r="BZ121" s="175"/>
      <c r="CA121" s="175"/>
      <c r="CB121" s="175"/>
      <c r="CC121" s="175"/>
      <c r="CD121" s="175"/>
      <c r="CE121" s="175"/>
      <c r="CF121" s="175"/>
      <c r="CG121" s="175"/>
      <c r="CH121" s="175"/>
      <c r="CI121" s="175"/>
      <c r="CJ121" s="175"/>
      <c r="CK121" s="175"/>
      <c r="CL121" s="175"/>
      <c r="CM121" s="175"/>
      <c r="CN121" s="175"/>
      <c r="CO121" s="175"/>
      <c r="CP121" s="175"/>
      <c r="CQ121" s="175"/>
      <c r="CR121" s="175"/>
      <c r="CS121" s="175"/>
      <c r="CT121" s="175"/>
      <c r="CU121" s="175"/>
      <c r="CV121" s="175"/>
      <c r="CW121" s="175"/>
      <c r="CX121" s="175"/>
      <c r="CY121" s="175"/>
      <c r="CZ121" s="175"/>
      <c r="DA121" s="175"/>
      <c r="DB121" s="175"/>
      <c r="DC121" s="175"/>
      <c r="DD121" s="175"/>
      <c r="DE121" s="175"/>
      <c r="DF121" s="175"/>
      <c r="DG121" s="175"/>
      <c r="DH121" s="175"/>
      <c r="DI121" s="175"/>
      <c r="DJ121" s="175"/>
      <c r="DK121" s="175"/>
      <c r="DL121" s="175"/>
      <c r="DM121" s="175"/>
      <c r="DN121" s="175"/>
      <c r="DO121" s="175"/>
      <c r="DP121" s="175"/>
      <c r="DQ121" s="175"/>
      <c r="DR121" s="175"/>
      <c r="DS121" s="175"/>
      <c r="DT121" s="175"/>
      <c r="DU121" s="121"/>
      <c r="DV121" s="121"/>
      <c r="DW121" s="121"/>
      <c r="DX121" s="121"/>
      <c r="DY121" s="121"/>
      <c r="DZ121" s="121"/>
      <c r="EA121" s="12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</row>
    <row r="122" spans="1:185" s="2" customFormat="1" ht="10.5" customHeight="1">
      <c r="A122" s="1340" t="s">
        <v>5</v>
      </c>
      <c r="B122" s="1419" t="s">
        <v>167</v>
      </c>
      <c r="C122" s="1283"/>
      <c r="D122" s="1288"/>
      <c r="E122" s="82"/>
      <c r="F122" s="82"/>
      <c r="G122" s="82"/>
      <c r="H122" s="318"/>
      <c r="I122" s="82"/>
      <c r="J122" s="82"/>
      <c r="K122" s="82"/>
      <c r="L122" s="82"/>
      <c r="M122" s="82"/>
      <c r="N122" s="318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318"/>
      <c r="Z122" s="82"/>
      <c r="AA122" s="82"/>
      <c r="AB122" s="83"/>
      <c r="AC122" s="53" t="s">
        <v>125</v>
      </c>
      <c r="AD122" s="56">
        <f>AD124/AC124</f>
        <v>0.23671350030543617</v>
      </c>
      <c r="AE122" s="64"/>
      <c r="AF122" s="275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276"/>
      <c r="AS122" s="276"/>
      <c r="AT122" s="276"/>
      <c r="AU122" s="276"/>
      <c r="AV122" s="276"/>
      <c r="AW122" s="276"/>
      <c r="AX122" s="276"/>
      <c r="AY122" s="276"/>
      <c r="AZ122" s="276"/>
      <c r="BA122" s="276"/>
      <c r="BB122" s="276"/>
      <c r="BC122" s="276"/>
      <c r="BD122" s="276"/>
      <c r="BE122" s="175"/>
      <c r="BF122" s="175"/>
      <c r="BG122" s="175"/>
      <c r="BH122" s="175"/>
      <c r="BI122" s="175"/>
      <c r="BJ122" s="175"/>
      <c r="BK122" s="175"/>
      <c r="BL122" s="175"/>
      <c r="BM122" s="175"/>
      <c r="BN122" s="175"/>
      <c r="BO122" s="175"/>
      <c r="BP122" s="175"/>
      <c r="BQ122" s="175"/>
      <c r="BR122" s="175"/>
      <c r="BS122" s="175"/>
      <c r="BT122" s="175"/>
      <c r="BU122" s="175"/>
      <c r="BV122" s="175"/>
      <c r="BW122" s="175"/>
      <c r="BX122" s="175"/>
      <c r="BY122" s="175"/>
      <c r="BZ122" s="175"/>
      <c r="CA122" s="175"/>
      <c r="CB122" s="175"/>
      <c r="CC122" s="175"/>
      <c r="CD122" s="175"/>
      <c r="CE122" s="175"/>
      <c r="CF122" s="175"/>
      <c r="CG122" s="175"/>
      <c r="CH122" s="175"/>
      <c r="CI122" s="175"/>
      <c r="CJ122" s="175"/>
      <c r="CK122" s="175"/>
      <c r="CL122" s="175"/>
      <c r="CM122" s="175"/>
      <c r="CN122" s="175"/>
      <c r="CO122" s="175"/>
      <c r="CP122" s="175"/>
      <c r="CQ122" s="175"/>
      <c r="CR122" s="175"/>
      <c r="CS122" s="175"/>
      <c r="CT122" s="175"/>
      <c r="CU122" s="175"/>
      <c r="CV122" s="175"/>
      <c r="CW122" s="175"/>
      <c r="CX122" s="175"/>
      <c r="CY122" s="175"/>
      <c r="CZ122" s="175"/>
      <c r="DA122" s="175"/>
      <c r="DB122" s="175"/>
      <c r="DC122" s="175"/>
      <c r="DD122" s="175"/>
      <c r="DE122" s="175"/>
      <c r="DF122" s="175"/>
      <c r="DG122" s="175"/>
      <c r="DH122" s="175"/>
      <c r="DI122" s="175"/>
      <c r="DJ122" s="175"/>
      <c r="DK122" s="175"/>
      <c r="DL122" s="175"/>
      <c r="DM122" s="175"/>
      <c r="DN122" s="175"/>
      <c r="DO122" s="175"/>
      <c r="DP122" s="175"/>
      <c r="DQ122" s="175"/>
      <c r="DR122" s="175"/>
      <c r="DS122" s="175"/>
      <c r="DT122" s="175"/>
      <c r="DU122" s="121"/>
      <c r="DV122" s="121"/>
      <c r="DW122" s="121"/>
      <c r="DX122" s="121"/>
      <c r="DY122" s="121"/>
      <c r="DZ122" s="121"/>
      <c r="EA122" s="12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</row>
    <row r="123" spans="1:185" s="2" customFormat="1" ht="10.5" customHeight="1">
      <c r="A123" s="1341"/>
      <c r="B123" s="1420"/>
      <c r="C123" s="1282" t="s">
        <v>138</v>
      </c>
      <c r="D123" s="144" t="s">
        <v>34</v>
      </c>
      <c r="E123" s="93">
        <v>22</v>
      </c>
      <c r="F123" s="93">
        <v>18</v>
      </c>
      <c r="G123" s="93">
        <v>16</v>
      </c>
      <c r="H123" s="323">
        <v>16</v>
      </c>
      <c r="I123" s="93">
        <v>17</v>
      </c>
      <c r="J123" s="93">
        <v>20</v>
      </c>
      <c r="K123" s="93">
        <v>23</v>
      </c>
      <c r="L123" s="93">
        <v>25</v>
      </c>
      <c r="M123" s="93">
        <v>30</v>
      </c>
      <c r="N123" s="323">
        <v>31</v>
      </c>
      <c r="O123" s="93">
        <v>40</v>
      </c>
      <c r="P123" s="93">
        <v>38</v>
      </c>
      <c r="Q123" s="93">
        <v>40</v>
      </c>
      <c r="R123" s="93">
        <v>33</v>
      </c>
      <c r="S123" s="93">
        <v>38</v>
      </c>
      <c r="T123" s="93">
        <v>38</v>
      </c>
      <c r="U123" s="93">
        <v>38</v>
      </c>
      <c r="V123" s="93">
        <v>39</v>
      </c>
      <c r="W123" s="93">
        <v>38</v>
      </c>
      <c r="X123" s="93">
        <v>38</v>
      </c>
      <c r="Y123" s="323">
        <v>38</v>
      </c>
      <c r="Z123" s="93">
        <v>38</v>
      </c>
      <c r="AA123" s="93">
        <v>38</v>
      </c>
      <c r="AB123" s="94">
        <v>38</v>
      </c>
      <c r="AC123" s="159"/>
      <c r="AD123" s="100"/>
      <c r="AE123" s="64"/>
      <c r="AF123" s="276"/>
      <c r="AG123" s="276"/>
      <c r="AH123" s="276"/>
      <c r="AI123" s="276"/>
      <c r="AJ123" s="276"/>
      <c r="AK123" s="276"/>
      <c r="AL123" s="276"/>
      <c r="AM123" s="276"/>
      <c r="AN123" s="276"/>
      <c r="AO123" s="276"/>
      <c r="AP123" s="276"/>
      <c r="AQ123" s="276"/>
      <c r="AR123" s="276"/>
      <c r="AS123" s="276"/>
      <c r="AT123" s="276"/>
      <c r="AU123" s="276"/>
      <c r="AV123" s="276"/>
      <c r="AW123" s="276"/>
      <c r="AX123" s="276"/>
      <c r="AY123" s="276"/>
      <c r="AZ123" s="276"/>
      <c r="BA123" s="276"/>
      <c r="BB123" s="276"/>
      <c r="BC123" s="276"/>
      <c r="BD123" s="276"/>
      <c r="BE123" s="175"/>
      <c r="BF123" s="175"/>
      <c r="BG123" s="175"/>
      <c r="BH123" s="175"/>
      <c r="BI123" s="175"/>
      <c r="BJ123" s="175"/>
      <c r="BK123" s="175"/>
      <c r="BL123" s="175"/>
      <c r="BM123" s="175"/>
      <c r="BN123" s="175"/>
      <c r="BO123" s="175"/>
      <c r="BP123" s="175"/>
      <c r="BQ123" s="175"/>
      <c r="BR123" s="175"/>
      <c r="BS123" s="175"/>
      <c r="BT123" s="175"/>
      <c r="BU123" s="175"/>
      <c r="BV123" s="175"/>
      <c r="BW123" s="175"/>
      <c r="BX123" s="175"/>
      <c r="BY123" s="175"/>
      <c r="BZ123" s="175"/>
      <c r="CA123" s="175"/>
      <c r="CB123" s="175"/>
      <c r="CC123" s="175"/>
      <c r="CD123" s="175"/>
      <c r="CE123" s="175"/>
      <c r="CF123" s="175"/>
      <c r="CG123" s="175"/>
      <c r="CH123" s="175"/>
      <c r="CI123" s="175"/>
      <c r="CJ123" s="175"/>
      <c r="CK123" s="175"/>
      <c r="CL123" s="175"/>
      <c r="CM123" s="175"/>
      <c r="CN123" s="175"/>
      <c r="CO123" s="175"/>
      <c r="CP123" s="175"/>
      <c r="CQ123" s="175"/>
      <c r="CR123" s="175"/>
      <c r="CS123" s="175"/>
      <c r="CT123" s="175"/>
      <c r="CU123" s="175"/>
      <c r="CV123" s="175"/>
      <c r="CW123" s="175"/>
      <c r="CX123" s="175"/>
      <c r="CY123" s="175"/>
      <c r="CZ123" s="175"/>
      <c r="DA123" s="175"/>
      <c r="DB123" s="175"/>
      <c r="DC123" s="175"/>
      <c r="DD123" s="175"/>
      <c r="DE123" s="175"/>
      <c r="DF123" s="175"/>
      <c r="DG123" s="175"/>
      <c r="DH123" s="175"/>
      <c r="DI123" s="175"/>
      <c r="DJ123" s="175"/>
      <c r="DK123" s="175"/>
      <c r="DL123" s="175"/>
      <c r="DM123" s="175"/>
      <c r="DN123" s="175"/>
      <c r="DO123" s="175"/>
      <c r="DP123" s="175"/>
      <c r="DQ123" s="175"/>
      <c r="DR123" s="175"/>
      <c r="DS123" s="175"/>
      <c r="DT123" s="175"/>
      <c r="DU123" s="121"/>
      <c r="DV123" s="121"/>
      <c r="DW123" s="121"/>
      <c r="DX123" s="121"/>
      <c r="DY123" s="121"/>
      <c r="DZ123" s="121"/>
      <c r="EA123" s="12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</row>
    <row r="124" spans="1:185" s="2" customFormat="1" ht="10.5" customHeight="1">
      <c r="A124" s="1341"/>
      <c r="B124" s="1420"/>
      <c r="C124" s="1282" t="s">
        <v>137</v>
      </c>
      <c r="D124" s="144" t="s">
        <v>126</v>
      </c>
      <c r="E124" s="54">
        <f>ROUND((AG124-AF124)*$AE124,2)</f>
        <v>0.26</v>
      </c>
      <c r="F124" s="54">
        <f t="shared" ref="F124:AB124" si="109">ROUND((AH124-AG124)*$AE124,2)</f>
        <v>0.17</v>
      </c>
      <c r="G124" s="54">
        <f t="shared" si="109"/>
        <v>0.18</v>
      </c>
      <c r="H124" s="311">
        <f t="shared" si="109"/>
        <v>0.16</v>
      </c>
      <c r="I124" s="54">
        <f t="shared" si="109"/>
        <v>0.19</v>
      </c>
      <c r="J124" s="54">
        <f t="shared" si="109"/>
        <v>0.24</v>
      </c>
      <c r="K124" s="54">
        <f t="shared" si="109"/>
        <v>0.24</v>
      </c>
      <c r="L124" s="54">
        <f t="shared" si="109"/>
        <v>0.24</v>
      </c>
      <c r="M124" s="54">
        <f t="shared" si="109"/>
        <v>0.27</v>
      </c>
      <c r="N124" s="311">
        <f t="shared" si="109"/>
        <v>0.32</v>
      </c>
      <c r="O124" s="54">
        <f t="shared" si="109"/>
        <v>0.43</v>
      </c>
      <c r="P124" s="54">
        <f t="shared" si="109"/>
        <v>0.4</v>
      </c>
      <c r="Q124" s="54">
        <f t="shared" si="109"/>
        <v>0.43</v>
      </c>
      <c r="R124" s="54">
        <f t="shared" si="109"/>
        <v>0.33</v>
      </c>
      <c r="S124" s="54">
        <f t="shared" si="109"/>
        <v>0.41</v>
      </c>
      <c r="T124" s="54">
        <f t="shared" si="109"/>
        <v>0.41</v>
      </c>
      <c r="U124" s="54">
        <f t="shared" si="109"/>
        <v>0.37</v>
      </c>
      <c r="V124" s="54">
        <f t="shared" si="109"/>
        <v>0.41</v>
      </c>
      <c r="W124" s="54">
        <f t="shared" si="109"/>
        <v>0.37</v>
      </c>
      <c r="X124" s="54">
        <f t="shared" si="109"/>
        <v>0.41</v>
      </c>
      <c r="Y124" s="311">
        <f t="shared" si="109"/>
        <v>0.4</v>
      </c>
      <c r="Z124" s="54">
        <f t="shared" si="109"/>
        <v>0.41</v>
      </c>
      <c r="AA124" s="54">
        <f t="shared" si="109"/>
        <v>0.41</v>
      </c>
      <c r="AB124" s="55">
        <f t="shared" si="109"/>
        <v>0.4</v>
      </c>
      <c r="AC124" s="53">
        <f>(BD124-AF124)*AE124</f>
        <v>7.8575999999986372</v>
      </c>
      <c r="AD124" s="56">
        <f>(BD125-AF125)*AE124</f>
        <v>1.8599999999996726</v>
      </c>
      <c r="AE124" s="64">
        <v>2.4</v>
      </c>
      <c r="AF124" s="276">
        <v>5639.8860000000004</v>
      </c>
      <c r="AG124" s="276">
        <v>5639.9930000000004</v>
      </c>
      <c r="AH124" s="276">
        <v>5640.0630000000001</v>
      </c>
      <c r="AI124" s="276">
        <v>5640.14</v>
      </c>
      <c r="AJ124" s="276">
        <v>5640.2060000000001</v>
      </c>
      <c r="AK124" s="276">
        <v>5640.2849999999999</v>
      </c>
      <c r="AL124" s="276">
        <v>5640.3850000000002</v>
      </c>
      <c r="AM124" s="276">
        <v>5640.4850000000006</v>
      </c>
      <c r="AN124" s="276">
        <v>5640.5850000000009</v>
      </c>
      <c r="AO124" s="276">
        <v>5640.6970000000001</v>
      </c>
      <c r="AP124" s="276">
        <v>5640.8310000000001</v>
      </c>
      <c r="AQ124" s="276">
        <v>5641.01</v>
      </c>
      <c r="AR124" s="276">
        <v>5641.1750000000002</v>
      </c>
      <c r="AS124" s="276">
        <v>5641.3559999999998</v>
      </c>
      <c r="AT124" s="276">
        <v>5641.4920000000002</v>
      </c>
      <c r="AU124" s="276">
        <v>5641.6620000000003</v>
      </c>
      <c r="AV124" s="276">
        <v>5641.8339999999998</v>
      </c>
      <c r="AW124" s="276">
        <v>5641.99</v>
      </c>
      <c r="AX124" s="276">
        <v>5642.1589999999997</v>
      </c>
      <c r="AY124" s="276">
        <v>5642.3130000000001</v>
      </c>
      <c r="AZ124" s="276">
        <v>5642.4849999999997</v>
      </c>
      <c r="BA124" s="276">
        <v>5642.652</v>
      </c>
      <c r="BB124" s="276">
        <v>5642.8230000000003</v>
      </c>
      <c r="BC124" s="276">
        <v>5642.9920000000002</v>
      </c>
      <c r="BD124" s="276">
        <v>5643.16</v>
      </c>
      <c r="BE124" s="175"/>
      <c r="BF124" s="175"/>
      <c r="BG124" s="175"/>
      <c r="BH124" s="175"/>
      <c r="BI124" s="175"/>
      <c r="BJ124" s="175"/>
      <c r="BK124" s="175"/>
      <c r="BL124" s="175"/>
      <c r="BM124" s="175"/>
      <c r="BN124" s="175"/>
      <c r="BO124" s="175"/>
      <c r="BP124" s="175"/>
      <c r="BQ124" s="175"/>
      <c r="BR124" s="175"/>
      <c r="BS124" s="175"/>
      <c r="BT124" s="175"/>
      <c r="BU124" s="175"/>
      <c r="BV124" s="175"/>
      <c r="BW124" s="175"/>
      <c r="BX124" s="175"/>
      <c r="BY124" s="175"/>
      <c r="BZ124" s="175"/>
      <c r="CA124" s="175"/>
      <c r="CB124" s="175"/>
      <c r="CC124" s="175"/>
      <c r="CD124" s="175"/>
      <c r="CE124" s="175"/>
      <c r="CF124" s="175"/>
      <c r="CG124" s="175"/>
      <c r="CH124" s="175"/>
      <c r="CI124" s="175"/>
      <c r="CJ124" s="175"/>
      <c r="CK124" s="175"/>
      <c r="CL124" s="175"/>
      <c r="CM124" s="175"/>
      <c r="CN124" s="175"/>
      <c r="CO124" s="175"/>
      <c r="CP124" s="175"/>
      <c r="CQ124" s="175"/>
      <c r="CR124" s="175"/>
      <c r="CS124" s="175"/>
      <c r="CT124" s="175"/>
      <c r="CU124" s="175"/>
      <c r="CV124" s="175"/>
      <c r="CW124" s="175"/>
      <c r="CX124" s="175"/>
      <c r="CY124" s="175"/>
      <c r="CZ124" s="175"/>
      <c r="DA124" s="175"/>
      <c r="DB124" s="175"/>
      <c r="DC124" s="175"/>
      <c r="DD124" s="175"/>
      <c r="DE124" s="175"/>
      <c r="DF124" s="175"/>
      <c r="DG124" s="175"/>
      <c r="DH124" s="175"/>
      <c r="DI124" s="175"/>
      <c r="DJ124" s="175"/>
      <c r="DK124" s="175"/>
      <c r="DL124" s="175"/>
      <c r="DM124" s="175"/>
      <c r="DN124" s="175"/>
      <c r="DO124" s="175"/>
      <c r="DP124" s="175"/>
      <c r="DQ124" s="175"/>
      <c r="DR124" s="175"/>
      <c r="DS124" s="175"/>
      <c r="DT124" s="175"/>
      <c r="DU124" s="121"/>
      <c r="DV124" s="121"/>
      <c r="DW124" s="121"/>
      <c r="DX124" s="121"/>
      <c r="DY124" s="121"/>
      <c r="DZ124" s="121"/>
      <c r="EA124" s="12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</row>
    <row r="125" spans="1:185" s="2" customFormat="1" ht="10.5" customHeight="1">
      <c r="A125" s="1341"/>
      <c r="B125" s="1420"/>
      <c r="C125" s="1282" t="s">
        <v>137</v>
      </c>
      <c r="D125" s="144" t="s">
        <v>127</v>
      </c>
      <c r="E125" s="54">
        <f>ROUND((AG125-AF125)*$AE124,2)</f>
        <v>0.09</v>
      </c>
      <c r="F125" s="54">
        <f t="shared" ref="F125:AB125" si="110">ROUND((AH125-AG125)*$AE124,2)</f>
        <v>0.06</v>
      </c>
      <c r="G125" s="54">
        <f t="shared" si="110"/>
        <v>7.0000000000000007E-2</v>
      </c>
      <c r="H125" s="311">
        <f t="shared" si="110"/>
        <v>0.06</v>
      </c>
      <c r="I125" s="54">
        <f t="shared" si="110"/>
        <v>7.0000000000000007E-2</v>
      </c>
      <c r="J125" s="54">
        <f t="shared" si="110"/>
        <v>7.0000000000000007E-2</v>
      </c>
      <c r="K125" s="54">
        <f t="shared" si="110"/>
        <v>0.08</v>
      </c>
      <c r="L125" s="54">
        <f t="shared" si="110"/>
        <v>7.0000000000000007E-2</v>
      </c>
      <c r="M125" s="54">
        <f t="shared" si="110"/>
        <v>7.0000000000000007E-2</v>
      </c>
      <c r="N125" s="311">
        <f t="shared" si="110"/>
        <v>0.08</v>
      </c>
      <c r="O125" s="54">
        <f t="shared" si="110"/>
        <v>0.09</v>
      </c>
      <c r="P125" s="54">
        <f t="shared" si="110"/>
        <v>0.09</v>
      </c>
      <c r="Q125" s="54">
        <f t="shared" si="110"/>
        <v>0.09</v>
      </c>
      <c r="R125" s="54">
        <f t="shared" si="110"/>
        <v>7.0000000000000007E-2</v>
      </c>
      <c r="S125" s="54">
        <f t="shared" si="110"/>
        <v>0.08</v>
      </c>
      <c r="T125" s="54">
        <f t="shared" si="110"/>
        <v>0.09</v>
      </c>
      <c r="U125" s="54">
        <f t="shared" si="110"/>
        <v>0.08</v>
      </c>
      <c r="V125" s="54">
        <f t="shared" si="110"/>
        <v>0.08</v>
      </c>
      <c r="W125" s="54">
        <f t="shared" si="110"/>
        <v>0.08</v>
      </c>
      <c r="X125" s="54">
        <f t="shared" si="110"/>
        <v>0.08</v>
      </c>
      <c r="Y125" s="311">
        <f t="shared" si="110"/>
        <v>0.08</v>
      </c>
      <c r="Z125" s="54">
        <f t="shared" si="110"/>
        <v>7.0000000000000007E-2</v>
      </c>
      <c r="AA125" s="54">
        <f t="shared" si="110"/>
        <v>0.08</v>
      </c>
      <c r="AB125" s="55">
        <f t="shared" si="110"/>
        <v>0.08</v>
      </c>
      <c r="AC125" s="53"/>
      <c r="AD125" s="56"/>
      <c r="AE125" s="64"/>
      <c r="AF125" s="276">
        <v>1553.6420000000001</v>
      </c>
      <c r="AG125" s="276">
        <v>1553.6780000000001</v>
      </c>
      <c r="AH125" s="276">
        <v>1553.704</v>
      </c>
      <c r="AI125" s="276">
        <v>1553.7339999999999</v>
      </c>
      <c r="AJ125" s="276">
        <v>1553.758</v>
      </c>
      <c r="AK125" s="276">
        <v>1553.788</v>
      </c>
      <c r="AL125" s="276">
        <v>1553.819</v>
      </c>
      <c r="AM125" s="276">
        <v>1553.8510000000001</v>
      </c>
      <c r="AN125" s="276">
        <v>1553.8820000000001</v>
      </c>
      <c r="AO125" s="276">
        <v>1553.91</v>
      </c>
      <c r="AP125" s="276">
        <v>1553.942</v>
      </c>
      <c r="AQ125" s="276">
        <v>1553.981</v>
      </c>
      <c r="AR125" s="276">
        <v>1554.0170000000001</v>
      </c>
      <c r="AS125" s="276">
        <v>1554.056</v>
      </c>
      <c r="AT125" s="276">
        <v>1554.085</v>
      </c>
      <c r="AU125" s="276">
        <v>1554.12</v>
      </c>
      <c r="AV125" s="276">
        <v>1554.1569999999999</v>
      </c>
      <c r="AW125" s="276">
        <v>1554.191</v>
      </c>
      <c r="AX125" s="276">
        <v>1554.2260000000001</v>
      </c>
      <c r="AY125" s="276">
        <v>1554.259</v>
      </c>
      <c r="AZ125" s="276">
        <v>1554.2909999999999</v>
      </c>
      <c r="BA125" s="276">
        <v>1554.3240000000001</v>
      </c>
      <c r="BB125" s="276">
        <v>1554.3530000000001</v>
      </c>
      <c r="BC125" s="276">
        <v>1554.385</v>
      </c>
      <c r="BD125" s="276">
        <v>1554.4169999999999</v>
      </c>
      <c r="BE125" s="175">
        <v>8.2219999999999995</v>
      </c>
      <c r="BF125" s="175">
        <v>8.2219999999999995</v>
      </c>
      <c r="BG125" s="175">
        <v>8.2219999999999995</v>
      </c>
      <c r="BH125" s="175">
        <v>8.2219999999999995</v>
      </c>
      <c r="BI125" s="175">
        <v>8.2219999999999995</v>
      </c>
      <c r="BJ125" s="175">
        <v>8.2219999999999995</v>
      </c>
      <c r="BK125" s="175">
        <v>8.2219999999999995</v>
      </c>
      <c r="BL125" s="175">
        <v>8.2219999999999995</v>
      </c>
      <c r="BM125" s="175">
        <v>8.2219999999999995</v>
      </c>
      <c r="BN125" s="175">
        <v>8.2219999999999995</v>
      </c>
      <c r="BO125" s="175">
        <v>8.2219999999999995</v>
      </c>
      <c r="BP125" s="175">
        <v>8.2219999999999995</v>
      </c>
      <c r="BQ125" s="175">
        <v>8.2219999999999995</v>
      </c>
      <c r="BR125" s="175">
        <v>8.2219999999999995</v>
      </c>
      <c r="BS125" s="175">
        <v>8.2219999999999995</v>
      </c>
      <c r="BT125" s="175">
        <v>8.2219999999999995</v>
      </c>
      <c r="BU125" s="175">
        <v>8.2219999999999995</v>
      </c>
      <c r="BV125" s="175">
        <v>8.2219999999999995</v>
      </c>
      <c r="BW125" s="175">
        <v>8.2219999999999995</v>
      </c>
      <c r="BX125" s="175">
        <v>8.2219999999999995</v>
      </c>
      <c r="BY125" s="175">
        <v>8.2219999999999995</v>
      </c>
      <c r="BZ125" s="175">
        <v>8.2219999999999995</v>
      </c>
      <c r="CA125" s="175">
        <v>8.2219999999999995</v>
      </c>
      <c r="CB125" s="175">
        <v>8.2219999999999995</v>
      </c>
      <c r="CC125" s="175">
        <v>8.2219999999999995</v>
      </c>
      <c r="CD125" s="175"/>
      <c r="CE125" s="175"/>
      <c r="CF125" s="175"/>
      <c r="CG125" s="175"/>
      <c r="CH125" s="175"/>
      <c r="CI125" s="175"/>
      <c r="CJ125" s="175"/>
      <c r="CK125" s="175"/>
      <c r="CL125" s="175"/>
      <c r="CM125" s="175"/>
      <c r="CN125" s="175"/>
      <c r="CO125" s="175"/>
      <c r="CP125" s="175"/>
      <c r="CQ125" s="175"/>
      <c r="CR125" s="175"/>
      <c r="CS125" s="175"/>
      <c r="CT125" s="175"/>
      <c r="CU125" s="175"/>
      <c r="CV125" s="175"/>
      <c r="CW125" s="175"/>
      <c r="CX125" s="175"/>
      <c r="CY125" s="175"/>
      <c r="CZ125" s="175"/>
      <c r="DA125" s="175"/>
      <c r="DB125" s="175"/>
      <c r="DC125" s="175"/>
      <c r="DD125" s="175"/>
      <c r="DE125" s="175"/>
      <c r="DF125" s="175"/>
      <c r="DG125" s="175"/>
      <c r="DH125" s="175"/>
      <c r="DI125" s="175"/>
      <c r="DJ125" s="175"/>
      <c r="DK125" s="175"/>
      <c r="DL125" s="175"/>
      <c r="DM125" s="175"/>
      <c r="DN125" s="175"/>
      <c r="DO125" s="175"/>
      <c r="DP125" s="175"/>
      <c r="DQ125" s="175"/>
      <c r="DR125" s="175"/>
      <c r="DS125" s="175"/>
      <c r="DT125" s="175"/>
      <c r="DU125" s="121"/>
      <c r="DV125" s="121"/>
      <c r="DW125" s="121"/>
      <c r="DX125" s="121"/>
      <c r="DY125" s="121"/>
      <c r="DZ125" s="121"/>
      <c r="EA125" s="12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</row>
    <row r="126" spans="1:185" s="2" customFormat="1" ht="10.5" customHeight="1" thickBot="1">
      <c r="A126" s="1342"/>
      <c r="B126" s="1421"/>
      <c r="C126" s="293"/>
      <c r="D126" s="254" t="s">
        <v>42</v>
      </c>
      <c r="E126" s="58">
        <f t="shared" ref="E126:AB126" si="111">E125/E124</f>
        <v>0.34615384615384615</v>
      </c>
      <c r="F126" s="58">
        <f t="shared" si="111"/>
        <v>0.3529411764705882</v>
      </c>
      <c r="G126" s="58">
        <f t="shared" si="111"/>
        <v>0.38888888888888895</v>
      </c>
      <c r="H126" s="312">
        <f t="shared" si="111"/>
        <v>0.375</v>
      </c>
      <c r="I126" s="58">
        <f t="shared" si="111"/>
        <v>0.36842105263157898</v>
      </c>
      <c r="J126" s="58">
        <f t="shared" si="111"/>
        <v>0.29166666666666669</v>
      </c>
      <c r="K126" s="58">
        <f t="shared" si="111"/>
        <v>0.33333333333333337</v>
      </c>
      <c r="L126" s="58">
        <f t="shared" si="111"/>
        <v>0.29166666666666669</v>
      </c>
      <c r="M126" s="58">
        <f t="shared" si="111"/>
        <v>0.25925925925925924</v>
      </c>
      <c r="N126" s="312">
        <f t="shared" si="111"/>
        <v>0.25</v>
      </c>
      <c r="O126" s="58">
        <f t="shared" si="111"/>
        <v>0.20930232558139533</v>
      </c>
      <c r="P126" s="58">
        <f t="shared" si="111"/>
        <v>0.22499999999999998</v>
      </c>
      <c r="Q126" s="58">
        <f t="shared" si="111"/>
        <v>0.20930232558139533</v>
      </c>
      <c r="R126" s="58">
        <f t="shared" si="111"/>
        <v>0.21212121212121213</v>
      </c>
      <c r="S126" s="58">
        <f t="shared" si="111"/>
        <v>0.1951219512195122</v>
      </c>
      <c r="T126" s="58">
        <f t="shared" si="111"/>
        <v>0.21951219512195122</v>
      </c>
      <c r="U126" s="58">
        <f t="shared" si="111"/>
        <v>0.21621621621621623</v>
      </c>
      <c r="V126" s="58">
        <f t="shared" si="111"/>
        <v>0.1951219512195122</v>
      </c>
      <c r="W126" s="58">
        <f t="shared" si="111"/>
        <v>0.21621621621621623</v>
      </c>
      <c r="X126" s="58">
        <f t="shared" si="111"/>
        <v>0.1951219512195122</v>
      </c>
      <c r="Y126" s="312">
        <f t="shared" si="111"/>
        <v>0.19999999999999998</v>
      </c>
      <c r="Z126" s="58">
        <f t="shared" si="111"/>
        <v>0.17073170731707318</v>
      </c>
      <c r="AA126" s="58">
        <f t="shared" si="111"/>
        <v>0.1951219512195122</v>
      </c>
      <c r="AB126" s="59">
        <f t="shared" si="111"/>
        <v>0.19999999999999998</v>
      </c>
      <c r="AC126" s="53"/>
      <c r="AD126" s="56"/>
      <c r="AE126" s="64"/>
      <c r="AF126" s="276"/>
      <c r="AG126" s="276"/>
      <c r="AH126" s="276"/>
      <c r="AI126" s="276"/>
      <c r="AJ126" s="276"/>
      <c r="AK126" s="276"/>
      <c r="AL126" s="276"/>
      <c r="AM126" s="276"/>
      <c r="AN126" s="276"/>
      <c r="AO126" s="276"/>
      <c r="AP126" s="276"/>
      <c r="AQ126" s="276"/>
      <c r="AR126" s="276"/>
      <c r="AS126" s="276"/>
      <c r="AT126" s="276"/>
      <c r="AU126" s="276"/>
      <c r="AV126" s="276"/>
      <c r="AW126" s="276"/>
      <c r="AX126" s="276"/>
      <c r="AY126" s="276"/>
      <c r="AZ126" s="276"/>
      <c r="BA126" s="276"/>
      <c r="BB126" s="276"/>
      <c r="BC126" s="276"/>
      <c r="BD126" s="276"/>
      <c r="BE126" s="175"/>
      <c r="BF126" s="175"/>
      <c r="BG126" s="175"/>
      <c r="BH126" s="175"/>
      <c r="BI126" s="175"/>
      <c r="BJ126" s="175"/>
      <c r="BK126" s="175"/>
      <c r="BL126" s="175"/>
      <c r="BM126" s="175"/>
      <c r="BN126" s="175"/>
      <c r="BO126" s="175"/>
      <c r="BP126" s="175"/>
      <c r="BQ126" s="175"/>
      <c r="BR126" s="175"/>
      <c r="BS126" s="175"/>
      <c r="BT126" s="175"/>
      <c r="BU126" s="175"/>
      <c r="BV126" s="175"/>
      <c r="BW126" s="175"/>
      <c r="BX126" s="175"/>
      <c r="BY126" s="175"/>
      <c r="BZ126" s="175"/>
      <c r="CA126" s="175"/>
      <c r="CB126" s="175"/>
      <c r="CC126" s="175"/>
      <c r="CD126" s="175"/>
      <c r="CE126" s="175"/>
      <c r="CF126" s="175"/>
      <c r="CG126" s="175"/>
      <c r="CH126" s="175"/>
      <c r="CI126" s="175"/>
      <c r="CJ126" s="175"/>
      <c r="CK126" s="175"/>
      <c r="CL126" s="175"/>
      <c r="CM126" s="175"/>
      <c r="CN126" s="175"/>
      <c r="CO126" s="175"/>
      <c r="CP126" s="175"/>
      <c r="CQ126" s="175"/>
      <c r="CR126" s="175"/>
      <c r="CS126" s="175"/>
      <c r="CT126" s="175"/>
      <c r="CU126" s="175"/>
      <c r="CV126" s="175"/>
      <c r="CW126" s="175"/>
      <c r="CX126" s="175"/>
      <c r="CY126" s="175"/>
      <c r="CZ126" s="175"/>
      <c r="DA126" s="175"/>
      <c r="DB126" s="175"/>
      <c r="DC126" s="175"/>
      <c r="DD126" s="175"/>
      <c r="DE126" s="175"/>
      <c r="DF126" s="175"/>
      <c r="DG126" s="175"/>
      <c r="DH126" s="175"/>
      <c r="DI126" s="175"/>
      <c r="DJ126" s="175"/>
      <c r="DK126" s="175"/>
      <c r="DL126" s="175"/>
      <c r="DM126" s="175"/>
      <c r="DN126" s="175"/>
      <c r="DO126" s="175"/>
      <c r="DP126" s="175"/>
      <c r="DQ126" s="175"/>
      <c r="DR126" s="175"/>
      <c r="DS126" s="175"/>
      <c r="DT126" s="175"/>
      <c r="DU126" s="121"/>
      <c r="DV126" s="121"/>
      <c r="DW126" s="121"/>
      <c r="DX126" s="121"/>
      <c r="DY126" s="121"/>
      <c r="DZ126" s="121"/>
      <c r="EA126" s="12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</row>
    <row r="127" spans="1:185" s="2" customFormat="1" ht="10.5" customHeight="1">
      <c r="A127" s="1340" t="s">
        <v>7</v>
      </c>
      <c r="B127" s="1419" t="s">
        <v>168</v>
      </c>
      <c r="C127" s="1283"/>
      <c r="D127" s="1288"/>
      <c r="E127" s="82"/>
      <c r="F127" s="82"/>
      <c r="G127" s="82"/>
      <c r="H127" s="318"/>
      <c r="I127" s="82"/>
      <c r="J127" s="82"/>
      <c r="K127" s="82"/>
      <c r="L127" s="82"/>
      <c r="M127" s="82"/>
      <c r="N127" s="318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318"/>
      <c r="Z127" s="82"/>
      <c r="AA127" s="82"/>
      <c r="AB127" s="83"/>
      <c r="AC127" s="53" t="s">
        <v>125</v>
      </c>
      <c r="AD127" s="56">
        <f>AD129/AC129</f>
        <v>0.42388758782170793</v>
      </c>
      <c r="AE127" s="64"/>
      <c r="AF127" s="275"/>
      <c r="AG127" s="276"/>
      <c r="AH127" s="276"/>
      <c r="AI127" s="276"/>
      <c r="AJ127" s="276"/>
      <c r="AK127" s="276"/>
      <c r="AL127" s="276"/>
      <c r="AM127" s="276"/>
      <c r="AN127" s="276"/>
      <c r="AO127" s="276"/>
      <c r="AP127" s="276"/>
      <c r="AQ127" s="276"/>
      <c r="AR127" s="276"/>
      <c r="AS127" s="276"/>
      <c r="AT127" s="276"/>
      <c r="AU127" s="276"/>
      <c r="AV127" s="276"/>
      <c r="AW127" s="276"/>
      <c r="AX127" s="276"/>
      <c r="AY127" s="276"/>
      <c r="AZ127" s="276"/>
      <c r="BA127" s="276"/>
      <c r="BB127" s="276"/>
      <c r="BC127" s="276"/>
      <c r="BD127" s="276"/>
      <c r="BE127" s="175"/>
      <c r="BF127" s="175"/>
      <c r="BG127" s="175"/>
      <c r="BH127" s="175"/>
      <c r="BI127" s="175"/>
      <c r="BJ127" s="175"/>
      <c r="BK127" s="175"/>
      <c r="BL127" s="175"/>
      <c r="BM127" s="175"/>
      <c r="BN127" s="175"/>
      <c r="BO127" s="175"/>
      <c r="BP127" s="175"/>
      <c r="BQ127" s="175"/>
      <c r="BR127" s="175"/>
      <c r="BS127" s="175"/>
      <c r="BT127" s="175"/>
      <c r="BU127" s="175"/>
      <c r="BV127" s="175"/>
      <c r="BW127" s="175"/>
      <c r="BX127" s="175"/>
      <c r="BY127" s="175"/>
      <c r="BZ127" s="175"/>
      <c r="CA127" s="175"/>
      <c r="CB127" s="175"/>
      <c r="CC127" s="175"/>
      <c r="CD127" s="175"/>
      <c r="CE127" s="175"/>
      <c r="CF127" s="175"/>
      <c r="CG127" s="175"/>
      <c r="CH127" s="175"/>
      <c r="CI127" s="175"/>
      <c r="CJ127" s="175"/>
      <c r="CK127" s="175"/>
      <c r="CL127" s="175"/>
      <c r="CM127" s="175"/>
      <c r="CN127" s="175"/>
      <c r="CO127" s="175"/>
      <c r="CP127" s="175"/>
      <c r="CQ127" s="175"/>
      <c r="CR127" s="175"/>
      <c r="CS127" s="175"/>
      <c r="CT127" s="175"/>
      <c r="CU127" s="175"/>
      <c r="CV127" s="175"/>
      <c r="CW127" s="175"/>
      <c r="CX127" s="175"/>
      <c r="CY127" s="175"/>
      <c r="CZ127" s="175"/>
      <c r="DA127" s="175"/>
      <c r="DB127" s="175"/>
      <c r="DC127" s="175"/>
      <c r="DD127" s="175"/>
      <c r="DE127" s="175"/>
      <c r="DF127" s="175"/>
      <c r="DG127" s="175"/>
      <c r="DH127" s="175"/>
      <c r="DI127" s="175"/>
      <c r="DJ127" s="175"/>
      <c r="DK127" s="175"/>
      <c r="DL127" s="175"/>
      <c r="DM127" s="175"/>
      <c r="DN127" s="175"/>
      <c r="DO127" s="175"/>
      <c r="DP127" s="175"/>
      <c r="DQ127" s="175"/>
      <c r="DR127" s="175"/>
      <c r="DS127" s="175"/>
      <c r="DT127" s="175"/>
      <c r="DU127" s="121"/>
      <c r="DV127" s="121"/>
      <c r="DW127" s="121"/>
      <c r="DX127" s="121"/>
      <c r="DY127" s="121"/>
      <c r="DZ127" s="121"/>
      <c r="EA127" s="12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</row>
    <row r="128" spans="1:185" s="2" customFormat="1" ht="10.5" customHeight="1">
      <c r="A128" s="1341"/>
      <c r="B128" s="1420"/>
      <c r="C128" s="1282" t="s">
        <v>138</v>
      </c>
      <c r="D128" s="144" t="s">
        <v>34</v>
      </c>
      <c r="E128" s="93">
        <v>10</v>
      </c>
      <c r="F128" s="93">
        <v>8</v>
      </c>
      <c r="G128" s="93">
        <v>9</v>
      </c>
      <c r="H128" s="323">
        <v>8</v>
      </c>
      <c r="I128" s="93">
        <v>10</v>
      </c>
      <c r="J128" s="93">
        <v>13</v>
      </c>
      <c r="K128" s="93">
        <v>13</v>
      </c>
      <c r="L128" s="93">
        <v>13</v>
      </c>
      <c r="M128" s="93">
        <v>26</v>
      </c>
      <c r="N128" s="323">
        <v>28</v>
      </c>
      <c r="O128" s="93">
        <v>30</v>
      </c>
      <c r="P128" s="93">
        <v>26</v>
      </c>
      <c r="Q128" s="93">
        <v>26</v>
      </c>
      <c r="R128" s="93">
        <v>26</v>
      </c>
      <c r="S128" s="93">
        <v>30</v>
      </c>
      <c r="T128" s="93">
        <v>26</v>
      </c>
      <c r="U128" s="93">
        <v>18</v>
      </c>
      <c r="V128" s="93">
        <v>14</v>
      </c>
      <c r="W128" s="93">
        <v>13</v>
      </c>
      <c r="X128" s="93">
        <v>13</v>
      </c>
      <c r="Y128" s="323">
        <v>10</v>
      </c>
      <c r="Z128" s="93">
        <v>11</v>
      </c>
      <c r="AA128" s="93">
        <v>10</v>
      </c>
      <c r="AB128" s="94">
        <v>12</v>
      </c>
      <c r="AC128" s="159"/>
      <c r="AD128" s="100"/>
      <c r="AE128" s="64"/>
      <c r="AF128" s="276"/>
      <c r="AG128" s="276"/>
      <c r="AH128" s="276"/>
      <c r="AI128" s="276"/>
      <c r="AJ128" s="276"/>
      <c r="AK128" s="276"/>
      <c r="AL128" s="276"/>
      <c r="AM128" s="276"/>
      <c r="AN128" s="276"/>
      <c r="AO128" s="276"/>
      <c r="AP128" s="276"/>
      <c r="AQ128" s="276"/>
      <c r="AR128" s="276"/>
      <c r="AS128" s="276"/>
      <c r="AT128" s="276"/>
      <c r="AU128" s="276"/>
      <c r="AV128" s="276"/>
      <c r="AW128" s="276"/>
      <c r="AX128" s="276"/>
      <c r="AY128" s="276"/>
      <c r="AZ128" s="276"/>
      <c r="BA128" s="276"/>
      <c r="BB128" s="276"/>
      <c r="BC128" s="276"/>
      <c r="BD128" s="276"/>
      <c r="BE128" s="175"/>
      <c r="BF128" s="175"/>
      <c r="BG128" s="175"/>
      <c r="BH128" s="175"/>
      <c r="BI128" s="175"/>
      <c r="BJ128" s="175"/>
      <c r="BK128" s="175"/>
      <c r="BL128" s="175"/>
      <c r="BM128" s="175"/>
      <c r="BN128" s="175"/>
      <c r="BO128" s="175"/>
      <c r="BP128" s="175"/>
      <c r="BQ128" s="175"/>
      <c r="BR128" s="175"/>
      <c r="BS128" s="175"/>
      <c r="BT128" s="175"/>
      <c r="BU128" s="175"/>
      <c r="BV128" s="175"/>
      <c r="BW128" s="175"/>
      <c r="BX128" s="175"/>
      <c r="BY128" s="175"/>
      <c r="BZ128" s="175"/>
      <c r="CA128" s="175"/>
      <c r="CB128" s="175"/>
      <c r="CC128" s="175"/>
      <c r="CD128" s="175"/>
      <c r="CE128" s="175"/>
      <c r="CF128" s="175"/>
      <c r="CG128" s="175"/>
      <c r="CH128" s="175"/>
      <c r="CI128" s="175"/>
      <c r="CJ128" s="175"/>
      <c r="CK128" s="175"/>
      <c r="CL128" s="175"/>
      <c r="CM128" s="175"/>
      <c r="CN128" s="175"/>
      <c r="CO128" s="175"/>
      <c r="CP128" s="175"/>
      <c r="CQ128" s="175"/>
      <c r="CR128" s="175"/>
      <c r="CS128" s="175"/>
      <c r="CT128" s="175"/>
      <c r="CU128" s="175"/>
      <c r="CV128" s="175"/>
      <c r="CW128" s="175"/>
      <c r="CX128" s="175"/>
      <c r="CY128" s="175"/>
      <c r="CZ128" s="175"/>
      <c r="DA128" s="175"/>
      <c r="DB128" s="175"/>
      <c r="DC128" s="175"/>
      <c r="DD128" s="175"/>
      <c r="DE128" s="175"/>
      <c r="DF128" s="175"/>
      <c r="DG128" s="175"/>
      <c r="DH128" s="175"/>
      <c r="DI128" s="175"/>
      <c r="DJ128" s="175"/>
      <c r="DK128" s="175"/>
      <c r="DL128" s="175"/>
      <c r="DM128" s="175"/>
      <c r="DN128" s="175"/>
      <c r="DO128" s="175"/>
      <c r="DP128" s="175"/>
      <c r="DQ128" s="175"/>
      <c r="DR128" s="175"/>
      <c r="DS128" s="175"/>
      <c r="DT128" s="175"/>
      <c r="DU128" s="121"/>
      <c r="DV128" s="121"/>
      <c r="DW128" s="121"/>
      <c r="DX128" s="121"/>
      <c r="DY128" s="121"/>
      <c r="DZ128" s="121"/>
      <c r="EA128" s="12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</row>
    <row r="129" spans="1:185" s="2" customFormat="1" ht="10.5" customHeight="1">
      <c r="A129" s="1341"/>
      <c r="B129" s="1420"/>
      <c r="C129" s="1282" t="s">
        <v>137</v>
      </c>
      <c r="D129" s="144" t="s">
        <v>126</v>
      </c>
      <c r="E129" s="54">
        <f>ROUND((AG129-AF129)*$AE129,2)</f>
        <v>0.12</v>
      </c>
      <c r="F129" s="54">
        <f t="shared" ref="F129:AB129" si="112">ROUND((AH129-AG129)*$AE129,2)</f>
        <v>0.08</v>
      </c>
      <c r="G129" s="54">
        <f t="shared" si="112"/>
        <v>0.1</v>
      </c>
      <c r="H129" s="311">
        <f t="shared" si="112"/>
        <v>0.09</v>
      </c>
      <c r="I129" s="54">
        <f t="shared" si="112"/>
        <v>0.1</v>
      </c>
      <c r="J129" s="54">
        <f t="shared" si="112"/>
        <v>0.14000000000000001</v>
      </c>
      <c r="K129" s="54">
        <f t="shared" si="112"/>
        <v>0.14000000000000001</v>
      </c>
      <c r="L129" s="54">
        <f t="shared" si="112"/>
        <v>0.14000000000000001</v>
      </c>
      <c r="M129" s="54">
        <f t="shared" si="112"/>
        <v>0.26</v>
      </c>
      <c r="N129" s="311">
        <f t="shared" si="112"/>
        <v>0.28000000000000003</v>
      </c>
      <c r="O129" s="54">
        <f t="shared" si="112"/>
        <v>0.3</v>
      </c>
      <c r="P129" s="54">
        <f t="shared" si="112"/>
        <v>0.26</v>
      </c>
      <c r="Q129" s="54">
        <f t="shared" si="112"/>
        <v>0.25</v>
      </c>
      <c r="R129" s="54">
        <f t="shared" si="112"/>
        <v>0.24</v>
      </c>
      <c r="S129" s="54">
        <f t="shared" si="112"/>
        <v>0.28000000000000003</v>
      </c>
      <c r="T129" s="54">
        <f t="shared" si="112"/>
        <v>0.25</v>
      </c>
      <c r="U129" s="54">
        <f t="shared" si="112"/>
        <v>0.16</v>
      </c>
      <c r="V129" s="54">
        <f t="shared" si="112"/>
        <v>0.15</v>
      </c>
      <c r="W129" s="54">
        <f t="shared" si="112"/>
        <v>0.14000000000000001</v>
      </c>
      <c r="X129" s="54">
        <f t="shared" si="112"/>
        <v>0.14000000000000001</v>
      </c>
      <c r="Y129" s="311">
        <f t="shared" si="112"/>
        <v>0.11</v>
      </c>
      <c r="Z129" s="54">
        <f t="shared" si="112"/>
        <v>0.13</v>
      </c>
      <c r="AA129" s="54">
        <f t="shared" si="112"/>
        <v>0.1</v>
      </c>
      <c r="AB129" s="55">
        <f t="shared" si="112"/>
        <v>0.13</v>
      </c>
      <c r="AC129" s="53">
        <f>(BD129-AF129)*AE129</f>
        <v>4.099200000001292</v>
      </c>
      <c r="AD129" s="56">
        <f>(BD130-AF130)*AE129</f>
        <v>1.7375999999992928</v>
      </c>
      <c r="AE129" s="64">
        <v>2.4</v>
      </c>
      <c r="AF129" s="276">
        <v>5476.1549999999997</v>
      </c>
      <c r="AG129" s="276">
        <v>5476.2030000000004</v>
      </c>
      <c r="AH129" s="276">
        <v>5476.2380000000003</v>
      </c>
      <c r="AI129" s="276">
        <v>5476.2780000000002</v>
      </c>
      <c r="AJ129" s="276">
        <v>5476.3140000000003</v>
      </c>
      <c r="AK129" s="276">
        <v>5476.357</v>
      </c>
      <c r="AL129" s="276">
        <v>5476.4160000000002</v>
      </c>
      <c r="AM129" s="276">
        <v>5476.4759999999997</v>
      </c>
      <c r="AN129" s="276">
        <v>5476.5360000000001</v>
      </c>
      <c r="AO129" s="276">
        <v>5476.6440000000002</v>
      </c>
      <c r="AP129" s="276">
        <v>5476.759</v>
      </c>
      <c r="AQ129" s="276">
        <v>5476.8850000000002</v>
      </c>
      <c r="AR129" s="276">
        <v>5476.9939999999997</v>
      </c>
      <c r="AS129" s="276">
        <v>5477.098</v>
      </c>
      <c r="AT129" s="276">
        <v>5477.2</v>
      </c>
      <c r="AU129" s="276">
        <v>5477.317</v>
      </c>
      <c r="AV129" s="276">
        <v>5477.4219999999996</v>
      </c>
      <c r="AW129" s="276">
        <v>5477.4889999999996</v>
      </c>
      <c r="AX129" s="276">
        <v>5477.55</v>
      </c>
      <c r="AY129" s="276">
        <v>5477.6090000000004</v>
      </c>
      <c r="AZ129" s="276">
        <v>5477.6679999999997</v>
      </c>
      <c r="BA129" s="276">
        <v>5477.7120000000004</v>
      </c>
      <c r="BB129" s="276">
        <v>5477.7650000000003</v>
      </c>
      <c r="BC129" s="276">
        <v>5477.808</v>
      </c>
      <c r="BD129" s="276">
        <v>5477.8630000000003</v>
      </c>
      <c r="BE129" s="175"/>
      <c r="BF129" s="175"/>
      <c r="BG129" s="175"/>
      <c r="BH129" s="175"/>
      <c r="BI129" s="175"/>
      <c r="BJ129" s="175"/>
      <c r="BK129" s="175"/>
      <c r="BL129" s="175"/>
      <c r="BM129" s="175"/>
      <c r="BN129" s="175"/>
      <c r="BO129" s="175"/>
      <c r="BP129" s="175"/>
      <c r="BQ129" s="175"/>
      <c r="BR129" s="175"/>
      <c r="BS129" s="175"/>
      <c r="BT129" s="175"/>
      <c r="BU129" s="175"/>
      <c r="BV129" s="175"/>
      <c r="BW129" s="175"/>
      <c r="BX129" s="175"/>
      <c r="BY129" s="175"/>
      <c r="BZ129" s="175"/>
      <c r="CA129" s="175"/>
      <c r="CB129" s="175"/>
      <c r="CC129" s="175"/>
      <c r="CD129" s="175"/>
      <c r="CE129" s="175"/>
      <c r="CF129" s="175"/>
      <c r="CG129" s="175"/>
      <c r="CH129" s="175"/>
      <c r="CI129" s="175"/>
      <c r="CJ129" s="175"/>
      <c r="CK129" s="175"/>
      <c r="CL129" s="175"/>
      <c r="CM129" s="175"/>
      <c r="CN129" s="175"/>
      <c r="CO129" s="175"/>
      <c r="CP129" s="175"/>
      <c r="CQ129" s="175"/>
      <c r="CR129" s="175"/>
      <c r="CS129" s="175"/>
      <c r="CT129" s="175"/>
      <c r="CU129" s="175"/>
      <c r="CV129" s="175"/>
      <c r="CW129" s="175"/>
      <c r="CX129" s="175"/>
      <c r="CY129" s="175"/>
      <c r="CZ129" s="175"/>
      <c r="DA129" s="175"/>
      <c r="DB129" s="175"/>
      <c r="DC129" s="175"/>
      <c r="DD129" s="175"/>
      <c r="DE129" s="175"/>
      <c r="DF129" s="175"/>
      <c r="DG129" s="175"/>
      <c r="DH129" s="175"/>
      <c r="DI129" s="175"/>
      <c r="DJ129" s="175"/>
      <c r="DK129" s="175"/>
      <c r="DL129" s="175"/>
      <c r="DM129" s="175"/>
      <c r="DN129" s="175"/>
      <c r="DO129" s="175"/>
      <c r="DP129" s="175"/>
      <c r="DQ129" s="175"/>
      <c r="DR129" s="175"/>
      <c r="DS129" s="175"/>
      <c r="DT129" s="175"/>
      <c r="DU129" s="121"/>
      <c r="DV129" s="121"/>
      <c r="DW129" s="121"/>
      <c r="DX129" s="121"/>
      <c r="DY129" s="121"/>
      <c r="DZ129" s="121"/>
      <c r="EA129" s="12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</row>
    <row r="130" spans="1:185" s="2" customFormat="1" ht="10.5" customHeight="1">
      <c r="A130" s="1341"/>
      <c r="B130" s="1420"/>
      <c r="C130" s="1282" t="s">
        <v>137</v>
      </c>
      <c r="D130" s="144" t="s">
        <v>127</v>
      </c>
      <c r="E130" s="54">
        <f>ROUND((AG130-AF130)*$AE129,2)</f>
        <v>0.04</v>
      </c>
      <c r="F130" s="54">
        <f t="shared" ref="F130:AB130" si="113">ROUND((AH130-AG130)*$AE129,2)</f>
        <v>0.03</v>
      </c>
      <c r="G130" s="54">
        <f t="shared" si="113"/>
        <v>0.03</v>
      </c>
      <c r="H130" s="311">
        <f t="shared" si="113"/>
        <v>0.03</v>
      </c>
      <c r="I130" s="54">
        <f t="shared" si="113"/>
        <v>0.03</v>
      </c>
      <c r="J130" s="54">
        <f t="shared" si="113"/>
        <v>0.05</v>
      </c>
      <c r="K130" s="54">
        <f t="shared" si="113"/>
        <v>0.05</v>
      </c>
      <c r="L130" s="54">
        <f t="shared" si="113"/>
        <v>0.05</v>
      </c>
      <c r="M130" s="54">
        <f t="shared" si="113"/>
        <v>0.12</v>
      </c>
      <c r="N130" s="311">
        <f t="shared" si="113"/>
        <v>0.13</v>
      </c>
      <c r="O130" s="54">
        <f t="shared" si="113"/>
        <v>0.14000000000000001</v>
      </c>
      <c r="P130" s="54">
        <f t="shared" si="113"/>
        <v>0.12</v>
      </c>
      <c r="Q130" s="54">
        <f t="shared" si="113"/>
        <v>0.1</v>
      </c>
      <c r="R130" s="54">
        <f t="shared" si="113"/>
        <v>0.15</v>
      </c>
      <c r="S130" s="54">
        <f t="shared" si="113"/>
        <v>0.18</v>
      </c>
      <c r="T130" s="54">
        <f t="shared" si="113"/>
        <v>0.17</v>
      </c>
      <c r="U130" s="54">
        <f t="shared" si="113"/>
        <v>7.0000000000000007E-2</v>
      </c>
      <c r="V130" s="54">
        <f t="shared" si="113"/>
        <v>0.04</v>
      </c>
      <c r="W130" s="54">
        <f t="shared" si="113"/>
        <v>0.03</v>
      </c>
      <c r="X130" s="54">
        <f t="shared" si="113"/>
        <v>0.03</v>
      </c>
      <c r="Y130" s="311">
        <f t="shared" si="113"/>
        <v>0.03</v>
      </c>
      <c r="Z130" s="54">
        <f t="shared" si="113"/>
        <v>0.04</v>
      </c>
      <c r="AA130" s="54">
        <f t="shared" si="113"/>
        <v>0.04</v>
      </c>
      <c r="AB130" s="55">
        <f t="shared" si="113"/>
        <v>0.04</v>
      </c>
      <c r="AC130" s="53"/>
      <c r="AD130" s="56"/>
      <c r="AE130" s="64"/>
      <c r="AF130" s="276">
        <v>3456.0590000000002</v>
      </c>
      <c r="AG130" s="276">
        <v>3456.0740000000001</v>
      </c>
      <c r="AH130" s="276">
        <v>3456.0859999999998</v>
      </c>
      <c r="AI130" s="276">
        <v>3456.1</v>
      </c>
      <c r="AJ130" s="276">
        <v>3456.1120000000001</v>
      </c>
      <c r="AK130" s="276">
        <v>3456.1260000000002</v>
      </c>
      <c r="AL130" s="276">
        <v>3456.1460000000002</v>
      </c>
      <c r="AM130" s="276">
        <v>3456.1660000000002</v>
      </c>
      <c r="AN130" s="276">
        <v>3456.1860000000001</v>
      </c>
      <c r="AO130" s="276">
        <v>3456.2370000000001</v>
      </c>
      <c r="AP130" s="276">
        <v>3456.29</v>
      </c>
      <c r="AQ130" s="276">
        <v>3456.35</v>
      </c>
      <c r="AR130" s="276">
        <v>3456.3980000000001</v>
      </c>
      <c r="AS130" s="276">
        <v>3456.4409999999998</v>
      </c>
      <c r="AT130" s="276">
        <v>3456.5030000000002</v>
      </c>
      <c r="AU130" s="276">
        <v>3456.5770000000002</v>
      </c>
      <c r="AV130" s="276">
        <v>3456.6460000000002</v>
      </c>
      <c r="AW130" s="276">
        <v>3456.6770000000001</v>
      </c>
      <c r="AX130" s="276">
        <v>3456.694</v>
      </c>
      <c r="AY130" s="276">
        <v>3456.7080000000001</v>
      </c>
      <c r="AZ130" s="276">
        <v>3456.7220000000002</v>
      </c>
      <c r="BA130" s="276">
        <v>3456.7359999999999</v>
      </c>
      <c r="BB130" s="276">
        <v>3456.752</v>
      </c>
      <c r="BC130" s="276">
        <v>3456.7669999999998</v>
      </c>
      <c r="BD130" s="276">
        <v>3456.7829999999999</v>
      </c>
      <c r="BE130" s="175">
        <v>18.353999999999999</v>
      </c>
      <c r="BF130" s="175">
        <v>18.353999999999999</v>
      </c>
      <c r="BG130" s="175">
        <v>18.353999999999999</v>
      </c>
      <c r="BH130" s="175">
        <v>18.353999999999999</v>
      </c>
      <c r="BI130" s="175">
        <v>18.353999999999999</v>
      </c>
      <c r="BJ130" s="175">
        <v>18.353999999999999</v>
      </c>
      <c r="BK130" s="175">
        <v>18.353999999999999</v>
      </c>
      <c r="BL130" s="175">
        <v>18.353999999999999</v>
      </c>
      <c r="BM130" s="175">
        <v>18.353999999999999</v>
      </c>
      <c r="BN130" s="175">
        <v>18.353999999999999</v>
      </c>
      <c r="BO130" s="175">
        <v>18.353999999999999</v>
      </c>
      <c r="BP130" s="175">
        <v>18.353999999999999</v>
      </c>
      <c r="BQ130" s="175">
        <v>18.353999999999999</v>
      </c>
      <c r="BR130" s="175">
        <v>18.353999999999999</v>
      </c>
      <c r="BS130" s="175">
        <v>18.353999999999999</v>
      </c>
      <c r="BT130" s="175">
        <v>18.353999999999999</v>
      </c>
      <c r="BU130" s="175">
        <v>18.353999999999999</v>
      </c>
      <c r="BV130" s="175">
        <v>18.353999999999999</v>
      </c>
      <c r="BW130" s="175">
        <v>18.353999999999999</v>
      </c>
      <c r="BX130" s="175">
        <v>18.353999999999999</v>
      </c>
      <c r="BY130" s="175">
        <v>18.353999999999999</v>
      </c>
      <c r="BZ130" s="175">
        <v>18.353999999999999</v>
      </c>
      <c r="CA130" s="175">
        <v>18.353999999999999</v>
      </c>
      <c r="CB130" s="175">
        <v>18.353999999999999</v>
      </c>
      <c r="CC130" s="175">
        <v>18.353999999999999</v>
      </c>
      <c r="CD130" s="175"/>
      <c r="CE130" s="175"/>
      <c r="CF130" s="175"/>
      <c r="CG130" s="175"/>
      <c r="CH130" s="175"/>
      <c r="CI130" s="175"/>
      <c r="CJ130" s="175"/>
      <c r="CK130" s="175"/>
      <c r="CL130" s="175"/>
      <c r="CM130" s="175"/>
      <c r="CN130" s="175"/>
      <c r="CO130" s="175"/>
      <c r="CP130" s="175"/>
      <c r="CQ130" s="175"/>
      <c r="CR130" s="175"/>
      <c r="CS130" s="175"/>
      <c r="CT130" s="175"/>
      <c r="CU130" s="175"/>
      <c r="CV130" s="175"/>
      <c r="CW130" s="175"/>
      <c r="CX130" s="175"/>
      <c r="CY130" s="175"/>
      <c r="CZ130" s="175"/>
      <c r="DA130" s="175"/>
      <c r="DB130" s="175"/>
      <c r="DC130" s="175"/>
      <c r="DD130" s="175"/>
      <c r="DE130" s="175"/>
      <c r="DF130" s="175"/>
      <c r="DG130" s="175"/>
      <c r="DH130" s="175"/>
      <c r="DI130" s="175"/>
      <c r="DJ130" s="175"/>
      <c r="DK130" s="175"/>
      <c r="DL130" s="175"/>
      <c r="DM130" s="175"/>
      <c r="DN130" s="175"/>
      <c r="DO130" s="175"/>
      <c r="DP130" s="175"/>
      <c r="DQ130" s="175"/>
      <c r="DR130" s="175"/>
      <c r="DS130" s="175"/>
      <c r="DT130" s="175"/>
      <c r="DU130" s="121"/>
      <c r="DV130" s="121"/>
      <c r="DW130" s="121"/>
      <c r="DX130" s="121"/>
      <c r="DY130" s="121"/>
      <c r="DZ130" s="121"/>
      <c r="EA130" s="12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</row>
    <row r="131" spans="1:185" s="2" customFormat="1" ht="10.5" customHeight="1" thickBot="1">
      <c r="A131" s="1342"/>
      <c r="B131" s="1421"/>
      <c r="C131" s="293"/>
      <c r="D131" s="254" t="s">
        <v>42</v>
      </c>
      <c r="E131" s="58">
        <f t="shared" ref="E131:AB131" si="114">E130/E129</f>
        <v>0.33333333333333337</v>
      </c>
      <c r="F131" s="58">
        <f t="shared" si="114"/>
        <v>0.375</v>
      </c>
      <c r="G131" s="58">
        <f t="shared" si="114"/>
        <v>0.3</v>
      </c>
      <c r="H131" s="312">
        <f t="shared" si="114"/>
        <v>0.33333333333333331</v>
      </c>
      <c r="I131" s="58">
        <f t="shared" si="114"/>
        <v>0.3</v>
      </c>
      <c r="J131" s="58">
        <f t="shared" si="114"/>
        <v>0.35714285714285715</v>
      </c>
      <c r="K131" s="58">
        <f t="shared" si="114"/>
        <v>0.35714285714285715</v>
      </c>
      <c r="L131" s="58">
        <f t="shared" si="114"/>
        <v>0.35714285714285715</v>
      </c>
      <c r="M131" s="58">
        <f t="shared" si="114"/>
        <v>0.46153846153846151</v>
      </c>
      <c r="N131" s="312">
        <f t="shared" si="114"/>
        <v>0.46428571428571425</v>
      </c>
      <c r="O131" s="58">
        <f t="shared" si="114"/>
        <v>0.46666666666666673</v>
      </c>
      <c r="P131" s="58">
        <f t="shared" si="114"/>
        <v>0.46153846153846151</v>
      </c>
      <c r="Q131" s="58">
        <f t="shared" si="114"/>
        <v>0.4</v>
      </c>
      <c r="R131" s="58">
        <f t="shared" si="114"/>
        <v>0.625</v>
      </c>
      <c r="S131" s="58">
        <f t="shared" si="114"/>
        <v>0.64285714285714279</v>
      </c>
      <c r="T131" s="58">
        <f t="shared" si="114"/>
        <v>0.68</v>
      </c>
      <c r="U131" s="58">
        <f t="shared" si="114"/>
        <v>0.43750000000000006</v>
      </c>
      <c r="V131" s="58">
        <f t="shared" si="114"/>
        <v>0.26666666666666666</v>
      </c>
      <c r="W131" s="58">
        <f t="shared" si="114"/>
        <v>0.21428571428571425</v>
      </c>
      <c r="X131" s="58">
        <f t="shared" si="114"/>
        <v>0.21428571428571425</v>
      </c>
      <c r="Y131" s="312">
        <f t="shared" si="114"/>
        <v>0.27272727272727271</v>
      </c>
      <c r="Z131" s="58">
        <f t="shared" si="114"/>
        <v>0.30769230769230771</v>
      </c>
      <c r="AA131" s="58">
        <f t="shared" si="114"/>
        <v>0.39999999999999997</v>
      </c>
      <c r="AB131" s="59">
        <f t="shared" si="114"/>
        <v>0.30769230769230771</v>
      </c>
      <c r="AC131" s="53"/>
      <c r="AD131" s="56"/>
      <c r="AE131" s="64"/>
      <c r="AF131" s="276"/>
      <c r="AG131" s="276"/>
      <c r="AH131" s="276"/>
      <c r="AI131" s="276"/>
      <c r="AJ131" s="276"/>
      <c r="AK131" s="276"/>
      <c r="AL131" s="276"/>
      <c r="AM131" s="276"/>
      <c r="AN131" s="276"/>
      <c r="AO131" s="276"/>
      <c r="AP131" s="276"/>
      <c r="AQ131" s="276"/>
      <c r="AR131" s="276"/>
      <c r="AS131" s="276"/>
      <c r="AT131" s="276"/>
      <c r="AU131" s="276"/>
      <c r="AV131" s="276"/>
      <c r="AW131" s="276"/>
      <c r="AX131" s="276"/>
      <c r="AY131" s="276"/>
      <c r="AZ131" s="276"/>
      <c r="BA131" s="276"/>
      <c r="BB131" s="276"/>
      <c r="BC131" s="276"/>
      <c r="BD131" s="276"/>
      <c r="BE131" s="175"/>
      <c r="BF131" s="175"/>
      <c r="BG131" s="175"/>
      <c r="BH131" s="175"/>
      <c r="BI131" s="175"/>
      <c r="BJ131" s="175"/>
      <c r="BK131" s="175"/>
      <c r="BL131" s="175"/>
      <c r="BM131" s="175"/>
      <c r="BN131" s="175"/>
      <c r="BO131" s="175"/>
      <c r="BP131" s="175"/>
      <c r="BQ131" s="175"/>
      <c r="BR131" s="175"/>
      <c r="BS131" s="175"/>
      <c r="BT131" s="175"/>
      <c r="BU131" s="175"/>
      <c r="BV131" s="175"/>
      <c r="BW131" s="175"/>
      <c r="BX131" s="175"/>
      <c r="BY131" s="175"/>
      <c r="BZ131" s="175"/>
      <c r="CA131" s="175"/>
      <c r="CB131" s="175"/>
      <c r="CC131" s="175"/>
      <c r="CD131" s="175"/>
      <c r="CE131" s="175"/>
      <c r="CF131" s="175"/>
      <c r="CG131" s="175"/>
      <c r="CH131" s="175"/>
      <c r="CI131" s="175"/>
      <c r="CJ131" s="175"/>
      <c r="CK131" s="175"/>
      <c r="CL131" s="175"/>
      <c r="CM131" s="175"/>
      <c r="CN131" s="175"/>
      <c r="CO131" s="175"/>
      <c r="CP131" s="175"/>
      <c r="CQ131" s="175"/>
      <c r="CR131" s="175"/>
      <c r="CS131" s="175"/>
      <c r="CT131" s="175"/>
      <c r="CU131" s="175"/>
      <c r="CV131" s="175"/>
      <c r="CW131" s="175"/>
      <c r="CX131" s="175"/>
      <c r="CY131" s="175"/>
      <c r="CZ131" s="175"/>
      <c r="DA131" s="175"/>
      <c r="DB131" s="175"/>
      <c r="DC131" s="175"/>
      <c r="DD131" s="175"/>
      <c r="DE131" s="175"/>
      <c r="DF131" s="175"/>
      <c r="DG131" s="175"/>
      <c r="DH131" s="175"/>
      <c r="DI131" s="175"/>
      <c r="DJ131" s="175"/>
      <c r="DK131" s="175"/>
      <c r="DL131" s="175"/>
      <c r="DM131" s="175"/>
      <c r="DN131" s="175"/>
      <c r="DO131" s="175"/>
      <c r="DP131" s="175"/>
      <c r="DQ131" s="175"/>
      <c r="DR131" s="175"/>
      <c r="DS131" s="175"/>
      <c r="DT131" s="175"/>
      <c r="DU131" s="121"/>
      <c r="DV131" s="121"/>
      <c r="DW131" s="121"/>
      <c r="DX131" s="121"/>
      <c r="DY131" s="121"/>
      <c r="DZ131" s="121"/>
      <c r="EA131" s="12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</row>
    <row r="132" spans="1:185" s="2" customFormat="1" ht="10.5" customHeight="1">
      <c r="A132" s="1340" t="s">
        <v>8</v>
      </c>
      <c r="B132" s="1419" t="s">
        <v>169</v>
      </c>
      <c r="C132" s="1283"/>
      <c r="D132" s="1288"/>
      <c r="E132" s="82"/>
      <c r="F132" s="82"/>
      <c r="G132" s="82"/>
      <c r="H132" s="318"/>
      <c r="I132" s="82"/>
      <c r="J132" s="82"/>
      <c r="K132" s="82"/>
      <c r="L132" s="82"/>
      <c r="M132" s="82"/>
      <c r="N132" s="318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318"/>
      <c r="Z132" s="82"/>
      <c r="AA132" s="82"/>
      <c r="AB132" s="83"/>
      <c r="AC132" s="53" t="s">
        <v>125</v>
      </c>
      <c r="AD132" s="56">
        <f>AD134/AC134</f>
        <v>0.70180180180200558</v>
      </c>
      <c r="AE132" s="64"/>
      <c r="AF132" s="275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276"/>
      <c r="AS132" s="276"/>
      <c r="AT132" s="276"/>
      <c r="AU132" s="276"/>
      <c r="AV132" s="276"/>
      <c r="AW132" s="276"/>
      <c r="AX132" s="276"/>
      <c r="AY132" s="276"/>
      <c r="AZ132" s="276"/>
      <c r="BA132" s="276"/>
      <c r="BB132" s="276"/>
      <c r="BC132" s="276"/>
      <c r="BD132" s="276"/>
      <c r="BE132" s="175"/>
      <c r="BF132" s="175"/>
      <c r="BG132" s="175"/>
      <c r="BH132" s="175"/>
      <c r="BI132" s="175"/>
      <c r="BJ132" s="175"/>
      <c r="BK132" s="175"/>
      <c r="BL132" s="175"/>
      <c r="BM132" s="175"/>
      <c r="BN132" s="175"/>
      <c r="BO132" s="175"/>
      <c r="BP132" s="175"/>
      <c r="BQ132" s="175"/>
      <c r="BR132" s="175"/>
      <c r="BS132" s="175"/>
      <c r="BT132" s="175"/>
      <c r="BU132" s="175"/>
      <c r="BV132" s="175"/>
      <c r="BW132" s="175"/>
      <c r="BX132" s="175"/>
      <c r="BY132" s="175"/>
      <c r="BZ132" s="175"/>
      <c r="CA132" s="175"/>
      <c r="CB132" s="175"/>
      <c r="CC132" s="175"/>
      <c r="CD132" s="175"/>
      <c r="CE132" s="175"/>
      <c r="CF132" s="175"/>
      <c r="CG132" s="175"/>
      <c r="CH132" s="175"/>
      <c r="CI132" s="175"/>
      <c r="CJ132" s="175"/>
      <c r="CK132" s="175"/>
      <c r="CL132" s="175"/>
      <c r="CM132" s="175"/>
      <c r="CN132" s="175"/>
      <c r="CO132" s="175"/>
      <c r="CP132" s="175"/>
      <c r="CQ132" s="175"/>
      <c r="CR132" s="175"/>
      <c r="CS132" s="175"/>
      <c r="CT132" s="175"/>
      <c r="CU132" s="175"/>
      <c r="CV132" s="175"/>
      <c r="CW132" s="175"/>
      <c r="CX132" s="175"/>
      <c r="CY132" s="175"/>
      <c r="CZ132" s="175"/>
      <c r="DA132" s="175"/>
      <c r="DB132" s="175"/>
      <c r="DC132" s="175"/>
      <c r="DD132" s="175"/>
      <c r="DE132" s="175"/>
      <c r="DF132" s="175"/>
      <c r="DG132" s="175"/>
      <c r="DH132" s="175"/>
      <c r="DI132" s="175"/>
      <c r="DJ132" s="175"/>
      <c r="DK132" s="175"/>
      <c r="DL132" s="175"/>
      <c r="DM132" s="175"/>
      <c r="DN132" s="175"/>
      <c r="DO132" s="175"/>
      <c r="DP132" s="175"/>
      <c r="DQ132" s="175"/>
      <c r="DR132" s="175"/>
      <c r="DS132" s="175"/>
      <c r="DT132" s="175"/>
      <c r="DU132" s="121"/>
      <c r="DV132" s="121"/>
      <c r="DW132" s="121"/>
      <c r="DX132" s="121"/>
      <c r="DY132" s="121"/>
      <c r="DZ132" s="121"/>
      <c r="EA132" s="12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</row>
    <row r="133" spans="1:185" s="2" customFormat="1" ht="10.5" customHeight="1">
      <c r="A133" s="1341"/>
      <c r="B133" s="1420"/>
      <c r="C133" s="1282" t="s">
        <v>138</v>
      </c>
      <c r="D133" s="144" t="s">
        <v>34</v>
      </c>
      <c r="E133" s="93">
        <v>18</v>
      </c>
      <c r="F133" s="93">
        <v>14</v>
      </c>
      <c r="G133" s="93">
        <v>15</v>
      </c>
      <c r="H133" s="323">
        <v>13</v>
      </c>
      <c r="I133" s="93">
        <v>16</v>
      </c>
      <c r="J133" s="93">
        <v>20</v>
      </c>
      <c r="K133" s="93">
        <v>22</v>
      </c>
      <c r="L133" s="93">
        <v>22</v>
      </c>
      <c r="M133" s="93">
        <v>30</v>
      </c>
      <c r="N133" s="323">
        <v>25</v>
      </c>
      <c r="O133" s="93">
        <v>30</v>
      </c>
      <c r="P133" s="93">
        <v>35</v>
      </c>
      <c r="Q133" s="93">
        <v>35</v>
      </c>
      <c r="R133" s="93">
        <v>24</v>
      </c>
      <c r="S133" s="93">
        <v>30</v>
      </c>
      <c r="T133" s="93">
        <v>40</v>
      </c>
      <c r="U133" s="93">
        <v>30</v>
      </c>
      <c r="V133" s="93">
        <v>20</v>
      </c>
      <c r="W133" s="93">
        <v>20</v>
      </c>
      <c r="X133" s="93">
        <v>25</v>
      </c>
      <c r="Y133" s="323">
        <v>25</v>
      </c>
      <c r="Z133" s="93">
        <v>25</v>
      </c>
      <c r="AA133" s="93">
        <v>25</v>
      </c>
      <c r="AB133" s="94">
        <v>25</v>
      </c>
      <c r="AC133" s="159"/>
      <c r="AD133" s="100"/>
      <c r="AE133" s="64"/>
      <c r="AF133" s="276"/>
      <c r="AG133" s="276"/>
      <c r="AH133" s="276"/>
      <c r="AI133" s="276"/>
      <c r="AJ133" s="276"/>
      <c r="AK133" s="276"/>
      <c r="AL133" s="276"/>
      <c r="AM133" s="276"/>
      <c r="AN133" s="276"/>
      <c r="AO133" s="276"/>
      <c r="AP133" s="276"/>
      <c r="AQ133" s="276"/>
      <c r="AR133" s="276"/>
      <c r="AS133" s="276"/>
      <c r="AT133" s="276"/>
      <c r="AU133" s="276"/>
      <c r="AV133" s="276"/>
      <c r="AW133" s="276"/>
      <c r="AX133" s="276"/>
      <c r="AY133" s="276"/>
      <c r="AZ133" s="276"/>
      <c r="BA133" s="276"/>
      <c r="BB133" s="276"/>
      <c r="BC133" s="276"/>
      <c r="BD133" s="276"/>
      <c r="BE133" s="175"/>
      <c r="BF133" s="175"/>
      <c r="BG133" s="175"/>
      <c r="BH133" s="175"/>
      <c r="BI133" s="175"/>
      <c r="BJ133" s="175"/>
      <c r="BK133" s="175"/>
      <c r="BL133" s="175"/>
      <c r="BM133" s="175"/>
      <c r="BN133" s="175"/>
      <c r="BO133" s="175"/>
      <c r="BP133" s="175"/>
      <c r="BQ133" s="175"/>
      <c r="BR133" s="175"/>
      <c r="BS133" s="175"/>
      <c r="BT133" s="175"/>
      <c r="BU133" s="175"/>
      <c r="BV133" s="175"/>
      <c r="BW133" s="175"/>
      <c r="BX133" s="175"/>
      <c r="BY133" s="175"/>
      <c r="BZ133" s="175"/>
      <c r="CA133" s="175"/>
      <c r="CB133" s="175"/>
      <c r="CC133" s="175"/>
      <c r="CD133" s="175"/>
      <c r="CE133" s="175"/>
      <c r="CF133" s="175"/>
      <c r="CG133" s="175"/>
      <c r="CH133" s="175"/>
      <c r="CI133" s="175"/>
      <c r="CJ133" s="175"/>
      <c r="CK133" s="175"/>
      <c r="CL133" s="175"/>
      <c r="CM133" s="175"/>
      <c r="CN133" s="175"/>
      <c r="CO133" s="175"/>
      <c r="CP133" s="175"/>
      <c r="CQ133" s="175"/>
      <c r="CR133" s="175"/>
      <c r="CS133" s="175"/>
      <c r="CT133" s="175"/>
      <c r="CU133" s="175"/>
      <c r="CV133" s="175"/>
      <c r="CW133" s="175"/>
      <c r="CX133" s="175"/>
      <c r="CY133" s="175"/>
      <c r="CZ133" s="175"/>
      <c r="DA133" s="175"/>
      <c r="DB133" s="175"/>
      <c r="DC133" s="175"/>
      <c r="DD133" s="175"/>
      <c r="DE133" s="175"/>
      <c r="DF133" s="175"/>
      <c r="DG133" s="175"/>
      <c r="DH133" s="175"/>
      <c r="DI133" s="175"/>
      <c r="DJ133" s="175"/>
      <c r="DK133" s="175"/>
      <c r="DL133" s="175"/>
      <c r="DM133" s="175"/>
      <c r="DN133" s="175"/>
      <c r="DO133" s="175"/>
      <c r="DP133" s="175"/>
      <c r="DQ133" s="175"/>
      <c r="DR133" s="175"/>
      <c r="DS133" s="175"/>
      <c r="DT133" s="175"/>
      <c r="DU133" s="121"/>
      <c r="DV133" s="121"/>
      <c r="DW133" s="121"/>
      <c r="DX133" s="121"/>
      <c r="DY133" s="121"/>
      <c r="DZ133" s="121"/>
      <c r="EA133" s="12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</row>
    <row r="134" spans="1:185" s="2" customFormat="1" ht="10.5" customHeight="1">
      <c r="A134" s="1341"/>
      <c r="B134" s="1420"/>
      <c r="C134" s="1282" t="s">
        <v>137</v>
      </c>
      <c r="D134" s="144" t="s">
        <v>126</v>
      </c>
      <c r="E134" s="54">
        <f>ROUND((AG134-AF134)*$AE134,2)</f>
        <v>0.18</v>
      </c>
      <c r="F134" s="54">
        <f t="shared" ref="F134:AB134" si="115">ROUND((AH134-AG134)*$AE134,2)</f>
        <v>0.13</v>
      </c>
      <c r="G134" s="54">
        <f t="shared" si="115"/>
        <v>0.16</v>
      </c>
      <c r="H134" s="311">
        <f t="shared" si="115"/>
        <v>0.13</v>
      </c>
      <c r="I134" s="54">
        <f t="shared" si="115"/>
        <v>0.16</v>
      </c>
      <c r="J134" s="54">
        <f t="shared" si="115"/>
        <v>0.22</v>
      </c>
      <c r="K134" s="54">
        <f t="shared" si="115"/>
        <v>0.22</v>
      </c>
      <c r="L134" s="54">
        <f t="shared" si="115"/>
        <v>0.22</v>
      </c>
      <c r="M134" s="54">
        <f t="shared" si="115"/>
        <v>0.28000000000000003</v>
      </c>
      <c r="N134" s="311">
        <f t="shared" si="115"/>
        <v>0.24</v>
      </c>
      <c r="O134" s="54">
        <f t="shared" si="115"/>
        <v>0.3</v>
      </c>
      <c r="P134" s="54">
        <f t="shared" si="115"/>
        <v>0.35</v>
      </c>
      <c r="Q134" s="54">
        <f t="shared" si="115"/>
        <v>0.35</v>
      </c>
      <c r="R134" s="54">
        <f t="shared" si="115"/>
        <v>0.22</v>
      </c>
      <c r="S134" s="54">
        <f t="shared" si="115"/>
        <v>0.28999999999999998</v>
      </c>
      <c r="T134" s="54">
        <f t="shared" si="115"/>
        <v>0.32</v>
      </c>
      <c r="U134" s="54">
        <f t="shared" si="115"/>
        <v>0.26</v>
      </c>
      <c r="V134" s="54">
        <f t="shared" si="115"/>
        <v>0.18</v>
      </c>
      <c r="W134" s="54">
        <f t="shared" si="115"/>
        <v>0.16</v>
      </c>
      <c r="X134" s="54">
        <f t="shared" si="115"/>
        <v>0.17</v>
      </c>
      <c r="Y134" s="311">
        <f>ROUND((BA134-AZ134)*$AE134,2)</f>
        <v>0.22</v>
      </c>
      <c r="Z134" s="54">
        <f t="shared" si="115"/>
        <v>0.17</v>
      </c>
      <c r="AA134" s="54">
        <f t="shared" si="115"/>
        <v>0.19</v>
      </c>
      <c r="AB134" s="55">
        <f t="shared" si="115"/>
        <v>0.2</v>
      </c>
      <c r="AC134" s="53">
        <f>(BD134-AF134)*AE134</f>
        <v>5.3279999999984282</v>
      </c>
      <c r="AD134" s="56">
        <f>(BD135-AF135)*AE134</f>
        <v>3.7391999999999825</v>
      </c>
      <c r="AE134" s="64">
        <v>2.4</v>
      </c>
      <c r="AF134" s="276">
        <v>5951.3370000000004</v>
      </c>
      <c r="AG134" s="276">
        <v>5951.4110000000001</v>
      </c>
      <c r="AH134" s="276">
        <v>5951.4660000000003</v>
      </c>
      <c r="AI134" s="276">
        <v>5951.5309999999999</v>
      </c>
      <c r="AJ134" s="276">
        <v>5951.5870000000004</v>
      </c>
      <c r="AK134" s="276">
        <v>5951.6530000000002</v>
      </c>
      <c r="AL134" s="276">
        <v>5951.7449999999999</v>
      </c>
      <c r="AM134" s="276">
        <v>5951.8370000000004</v>
      </c>
      <c r="AN134" s="276">
        <v>5951.93</v>
      </c>
      <c r="AO134" s="276">
        <v>5952.0450000000001</v>
      </c>
      <c r="AP134" s="276">
        <v>5952.1459999999997</v>
      </c>
      <c r="AQ134" s="276">
        <v>5952.2709999999997</v>
      </c>
      <c r="AR134" s="276">
        <v>5952.4179999999997</v>
      </c>
      <c r="AS134" s="276">
        <v>5952.5630000000001</v>
      </c>
      <c r="AT134" s="276">
        <v>5952.6540000000005</v>
      </c>
      <c r="AU134" s="276">
        <v>5952.7730000000001</v>
      </c>
      <c r="AV134" s="276">
        <v>5952.9070000000002</v>
      </c>
      <c r="AW134" s="276">
        <v>5953.0140000000001</v>
      </c>
      <c r="AX134" s="276">
        <v>5953.09</v>
      </c>
      <c r="AY134" s="276">
        <v>5953.1580000000004</v>
      </c>
      <c r="AZ134" s="276">
        <v>5953.23</v>
      </c>
      <c r="BA134" s="276">
        <v>5953.3230000000003</v>
      </c>
      <c r="BB134" s="276">
        <v>5953.3940000000002</v>
      </c>
      <c r="BC134" s="276">
        <v>5953.4750000000004</v>
      </c>
      <c r="BD134" s="276">
        <v>5953.5569999999998</v>
      </c>
      <c r="BE134" s="175"/>
      <c r="BF134" s="175"/>
      <c r="BG134" s="175"/>
      <c r="BH134" s="175"/>
      <c r="BI134" s="175"/>
      <c r="BJ134" s="175"/>
      <c r="BK134" s="175"/>
      <c r="BL134" s="175"/>
      <c r="BM134" s="175"/>
      <c r="BN134" s="175"/>
      <c r="BO134" s="175"/>
      <c r="BP134" s="175"/>
      <c r="BQ134" s="175"/>
      <c r="BR134" s="175"/>
      <c r="BS134" s="175"/>
      <c r="BT134" s="175"/>
      <c r="BU134" s="175"/>
      <c r="BV134" s="175"/>
      <c r="BW134" s="175"/>
      <c r="BX134" s="175"/>
      <c r="BY134" s="175"/>
      <c r="BZ134" s="175"/>
      <c r="CA134" s="175"/>
      <c r="CB134" s="175"/>
      <c r="CC134" s="175"/>
      <c r="CD134" s="175"/>
      <c r="CE134" s="175"/>
      <c r="CF134" s="175"/>
      <c r="CG134" s="175"/>
      <c r="CH134" s="175"/>
      <c r="CI134" s="175"/>
      <c r="CJ134" s="175"/>
      <c r="CK134" s="175"/>
      <c r="CL134" s="175"/>
      <c r="CM134" s="175"/>
      <c r="CN134" s="175"/>
      <c r="CO134" s="175"/>
      <c r="CP134" s="175"/>
      <c r="CQ134" s="175"/>
      <c r="CR134" s="175"/>
      <c r="CS134" s="175"/>
      <c r="CT134" s="175"/>
      <c r="CU134" s="175"/>
      <c r="CV134" s="175"/>
      <c r="CW134" s="175"/>
      <c r="CX134" s="175"/>
      <c r="CY134" s="175"/>
      <c r="CZ134" s="175"/>
      <c r="DA134" s="175"/>
      <c r="DB134" s="175"/>
      <c r="DC134" s="175"/>
      <c r="DD134" s="175"/>
      <c r="DE134" s="175"/>
      <c r="DF134" s="175"/>
      <c r="DG134" s="175"/>
      <c r="DH134" s="175"/>
      <c r="DI134" s="175"/>
      <c r="DJ134" s="175"/>
      <c r="DK134" s="175"/>
      <c r="DL134" s="175"/>
      <c r="DM134" s="175"/>
      <c r="DN134" s="175"/>
      <c r="DO134" s="175"/>
      <c r="DP134" s="175"/>
      <c r="DQ134" s="175"/>
      <c r="DR134" s="175"/>
      <c r="DS134" s="175"/>
      <c r="DT134" s="175"/>
      <c r="DU134" s="121"/>
      <c r="DV134" s="121"/>
      <c r="DW134" s="121"/>
      <c r="DX134" s="121"/>
      <c r="DY134" s="121"/>
      <c r="DZ134" s="121"/>
      <c r="EA134" s="12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</row>
    <row r="135" spans="1:185" s="2" customFormat="1" ht="10.5" customHeight="1">
      <c r="A135" s="1341"/>
      <c r="B135" s="1420"/>
      <c r="C135" s="1282" t="s">
        <v>137</v>
      </c>
      <c r="D135" s="144" t="s">
        <v>127</v>
      </c>
      <c r="E135" s="54">
        <f>ROUND((AG135-AF135)*$AE134,2)</f>
        <v>0.1</v>
      </c>
      <c r="F135" s="54">
        <f t="shared" ref="F135:AB135" si="116">ROUND((AH135-AG135)*$AE134,2)</f>
        <v>7.0000000000000007E-2</v>
      </c>
      <c r="G135" s="54">
        <f t="shared" si="116"/>
        <v>0.09</v>
      </c>
      <c r="H135" s="311">
        <f t="shared" si="116"/>
        <v>7.0000000000000007E-2</v>
      </c>
      <c r="I135" s="54">
        <f t="shared" si="116"/>
        <v>0.09</v>
      </c>
      <c r="J135" s="54">
        <f t="shared" si="116"/>
        <v>0.1</v>
      </c>
      <c r="K135" s="54">
        <f t="shared" si="116"/>
        <v>0.1</v>
      </c>
      <c r="L135" s="54">
        <f t="shared" si="116"/>
        <v>0.1</v>
      </c>
      <c r="M135" s="54">
        <f t="shared" si="116"/>
        <v>0.13</v>
      </c>
      <c r="N135" s="311">
        <f t="shared" si="116"/>
        <v>0.14000000000000001</v>
      </c>
      <c r="O135" s="54">
        <f t="shared" si="116"/>
        <v>0.18</v>
      </c>
      <c r="P135" s="54">
        <f t="shared" si="116"/>
        <v>0.24</v>
      </c>
      <c r="Q135" s="54">
        <f t="shared" si="116"/>
        <v>0.25</v>
      </c>
      <c r="R135" s="54">
        <f t="shared" si="116"/>
        <v>0.15</v>
      </c>
      <c r="S135" s="54">
        <f t="shared" si="116"/>
        <v>0.2</v>
      </c>
      <c r="T135" s="54">
        <f t="shared" si="116"/>
        <v>0.23</v>
      </c>
      <c r="U135" s="54">
        <f t="shared" si="116"/>
        <v>0.19</v>
      </c>
      <c r="V135" s="54">
        <f t="shared" si="116"/>
        <v>0.13</v>
      </c>
      <c r="W135" s="54">
        <f t="shared" si="116"/>
        <v>0.11</v>
      </c>
      <c r="X135" s="54">
        <f t="shared" si="116"/>
        <v>0.21</v>
      </c>
      <c r="Y135" s="311">
        <f t="shared" si="116"/>
        <v>0.22</v>
      </c>
      <c r="Z135" s="54">
        <f t="shared" si="116"/>
        <v>0.22</v>
      </c>
      <c r="AA135" s="54">
        <f t="shared" si="116"/>
        <v>0.21</v>
      </c>
      <c r="AB135" s="55">
        <f t="shared" si="116"/>
        <v>0.19</v>
      </c>
      <c r="AC135" s="53"/>
      <c r="AD135" s="56"/>
      <c r="AE135" s="64"/>
      <c r="AF135" s="276">
        <v>3009.7530000000002</v>
      </c>
      <c r="AG135" s="276">
        <v>3009.7950000000001</v>
      </c>
      <c r="AH135" s="276">
        <v>3009.826</v>
      </c>
      <c r="AI135" s="276">
        <v>3009.8620000000001</v>
      </c>
      <c r="AJ135" s="276">
        <v>3009.893</v>
      </c>
      <c r="AK135" s="276">
        <v>3009.9290000000001</v>
      </c>
      <c r="AL135" s="276">
        <v>3009.971</v>
      </c>
      <c r="AM135" s="276">
        <v>3010.0129999999999</v>
      </c>
      <c r="AN135" s="276">
        <v>3010.056</v>
      </c>
      <c r="AO135" s="276">
        <v>3010.1109999999999</v>
      </c>
      <c r="AP135" s="276">
        <v>3010.1680000000001</v>
      </c>
      <c r="AQ135" s="276">
        <v>3010.2449999999999</v>
      </c>
      <c r="AR135" s="276">
        <v>3010.346</v>
      </c>
      <c r="AS135" s="276">
        <v>3010.45</v>
      </c>
      <c r="AT135" s="276">
        <v>3010.5120000000002</v>
      </c>
      <c r="AU135" s="276">
        <v>3010.5970000000002</v>
      </c>
      <c r="AV135" s="276">
        <v>3010.6909999999998</v>
      </c>
      <c r="AW135" s="276">
        <v>3010.77</v>
      </c>
      <c r="AX135" s="276">
        <v>3010.8249999999998</v>
      </c>
      <c r="AY135" s="276">
        <v>3010.8719999999998</v>
      </c>
      <c r="AZ135" s="276">
        <v>3010.96</v>
      </c>
      <c r="BA135" s="276">
        <v>3011.0509999999999</v>
      </c>
      <c r="BB135" s="276">
        <v>3011.1419999999998</v>
      </c>
      <c r="BC135" s="276">
        <v>3011.23</v>
      </c>
      <c r="BD135" s="276">
        <v>3011.3110000000001</v>
      </c>
      <c r="BE135" s="175">
        <v>23.263999999999999</v>
      </c>
      <c r="BF135" s="175">
        <v>23.263999999999999</v>
      </c>
      <c r="BG135" s="175">
        <v>23.263999999999999</v>
      </c>
      <c r="BH135" s="175">
        <v>23.263999999999999</v>
      </c>
      <c r="BI135" s="175">
        <v>23.263999999999999</v>
      </c>
      <c r="BJ135" s="175">
        <v>23.263999999999999</v>
      </c>
      <c r="BK135" s="175">
        <v>23.263999999999999</v>
      </c>
      <c r="BL135" s="175">
        <v>23.263999999999999</v>
      </c>
      <c r="BM135" s="175">
        <v>23.263999999999999</v>
      </c>
      <c r="BN135" s="175">
        <v>23.263999999999999</v>
      </c>
      <c r="BO135" s="175">
        <v>23.263999999999999</v>
      </c>
      <c r="BP135" s="175">
        <v>23.263999999999999</v>
      </c>
      <c r="BQ135" s="175">
        <v>23.263999999999999</v>
      </c>
      <c r="BR135" s="175">
        <v>23.263999999999999</v>
      </c>
      <c r="BS135" s="175">
        <v>23.263999999999999</v>
      </c>
      <c r="BT135" s="175">
        <v>23.263999999999999</v>
      </c>
      <c r="BU135" s="175">
        <v>23.263999999999999</v>
      </c>
      <c r="BV135" s="175">
        <v>23.263999999999999</v>
      </c>
      <c r="BW135" s="175">
        <v>23.263999999999999</v>
      </c>
      <c r="BX135" s="175">
        <v>23.263999999999999</v>
      </c>
      <c r="BY135" s="175">
        <v>23.263999999999999</v>
      </c>
      <c r="BZ135" s="175">
        <v>23.263999999999999</v>
      </c>
      <c r="CA135" s="175">
        <v>23.263999999999999</v>
      </c>
      <c r="CB135" s="175">
        <v>23.263999999999999</v>
      </c>
      <c r="CC135" s="175">
        <v>23.263999999999999</v>
      </c>
      <c r="CD135" s="175"/>
      <c r="CE135" s="175"/>
      <c r="CF135" s="175"/>
      <c r="CG135" s="175"/>
      <c r="CH135" s="175"/>
      <c r="CI135" s="175"/>
      <c r="CJ135" s="175"/>
      <c r="CK135" s="175"/>
      <c r="CL135" s="175"/>
      <c r="CM135" s="175"/>
      <c r="CN135" s="175"/>
      <c r="CO135" s="175"/>
      <c r="CP135" s="175"/>
      <c r="CQ135" s="175"/>
      <c r="CR135" s="175"/>
      <c r="CS135" s="175"/>
      <c r="CT135" s="175"/>
      <c r="CU135" s="175"/>
      <c r="CV135" s="175"/>
      <c r="CW135" s="175"/>
      <c r="CX135" s="175"/>
      <c r="CY135" s="175"/>
      <c r="CZ135" s="175"/>
      <c r="DA135" s="175"/>
      <c r="DB135" s="175"/>
      <c r="DC135" s="175"/>
      <c r="DD135" s="175"/>
      <c r="DE135" s="175"/>
      <c r="DF135" s="175"/>
      <c r="DG135" s="175"/>
      <c r="DH135" s="175"/>
      <c r="DI135" s="175"/>
      <c r="DJ135" s="175"/>
      <c r="DK135" s="175"/>
      <c r="DL135" s="175"/>
      <c r="DM135" s="175"/>
      <c r="DN135" s="175"/>
      <c r="DO135" s="175"/>
      <c r="DP135" s="175"/>
      <c r="DQ135" s="175"/>
      <c r="DR135" s="175"/>
      <c r="DS135" s="175"/>
      <c r="DT135" s="175"/>
      <c r="DU135" s="121"/>
      <c r="DV135" s="121"/>
      <c r="DW135" s="121"/>
      <c r="DX135" s="121"/>
      <c r="DY135" s="121"/>
      <c r="DZ135" s="121"/>
      <c r="EA135" s="12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</row>
    <row r="136" spans="1:185" s="2" customFormat="1" ht="10.5" customHeight="1" thickBot="1">
      <c r="A136" s="1342"/>
      <c r="B136" s="1421"/>
      <c r="C136" s="293"/>
      <c r="D136" s="254" t="s">
        <v>42</v>
      </c>
      <c r="E136" s="58">
        <f t="shared" ref="E136:AB136" si="117">E135/E134</f>
        <v>0.55555555555555558</v>
      </c>
      <c r="F136" s="58">
        <f t="shared" si="117"/>
        <v>0.53846153846153855</v>
      </c>
      <c r="G136" s="58">
        <f t="shared" si="117"/>
        <v>0.5625</v>
      </c>
      <c r="H136" s="312">
        <f t="shared" si="117"/>
        <v>0.53846153846153855</v>
      </c>
      <c r="I136" s="58">
        <f t="shared" si="117"/>
        <v>0.5625</v>
      </c>
      <c r="J136" s="58">
        <f t="shared" si="117"/>
        <v>0.45454545454545459</v>
      </c>
      <c r="K136" s="58">
        <f t="shared" si="117"/>
        <v>0.45454545454545459</v>
      </c>
      <c r="L136" s="58">
        <f t="shared" si="117"/>
        <v>0.45454545454545459</v>
      </c>
      <c r="M136" s="58">
        <f t="shared" si="117"/>
        <v>0.46428571428571425</v>
      </c>
      <c r="N136" s="312">
        <f t="shared" si="117"/>
        <v>0.58333333333333337</v>
      </c>
      <c r="O136" s="58">
        <f t="shared" si="117"/>
        <v>0.6</v>
      </c>
      <c r="P136" s="58">
        <f t="shared" si="117"/>
        <v>0.68571428571428572</v>
      </c>
      <c r="Q136" s="58">
        <f t="shared" si="117"/>
        <v>0.7142857142857143</v>
      </c>
      <c r="R136" s="58">
        <f t="shared" si="117"/>
        <v>0.68181818181818177</v>
      </c>
      <c r="S136" s="58">
        <f t="shared" si="117"/>
        <v>0.68965517241379315</v>
      </c>
      <c r="T136" s="58">
        <f t="shared" si="117"/>
        <v>0.71875</v>
      </c>
      <c r="U136" s="58">
        <f t="shared" si="117"/>
        <v>0.73076923076923073</v>
      </c>
      <c r="V136" s="58">
        <f t="shared" si="117"/>
        <v>0.72222222222222232</v>
      </c>
      <c r="W136" s="58">
        <f t="shared" si="117"/>
        <v>0.6875</v>
      </c>
      <c r="X136" s="58">
        <f t="shared" si="117"/>
        <v>1.2352941176470587</v>
      </c>
      <c r="Y136" s="312">
        <f t="shared" si="117"/>
        <v>1</v>
      </c>
      <c r="Z136" s="58">
        <f t="shared" si="117"/>
        <v>1.2941176470588234</v>
      </c>
      <c r="AA136" s="58">
        <f t="shared" si="117"/>
        <v>1.1052631578947367</v>
      </c>
      <c r="AB136" s="59">
        <f t="shared" si="117"/>
        <v>0.95</v>
      </c>
      <c r="AC136" s="53"/>
      <c r="AD136" s="56"/>
      <c r="AE136" s="64"/>
      <c r="AF136" s="276"/>
      <c r="AG136" s="276"/>
      <c r="AH136" s="276"/>
      <c r="AI136" s="276"/>
      <c r="AJ136" s="276"/>
      <c r="AK136" s="276"/>
      <c r="AL136" s="276"/>
      <c r="AM136" s="276"/>
      <c r="AN136" s="276"/>
      <c r="AO136" s="276"/>
      <c r="AP136" s="276"/>
      <c r="AQ136" s="276"/>
      <c r="AR136" s="276"/>
      <c r="AS136" s="276"/>
      <c r="AT136" s="276"/>
      <c r="AU136" s="276"/>
      <c r="AV136" s="276"/>
      <c r="AW136" s="276"/>
      <c r="AX136" s="276"/>
      <c r="AY136" s="276"/>
      <c r="AZ136" s="276"/>
      <c r="BA136" s="276"/>
      <c r="BB136" s="276"/>
      <c r="BC136" s="276"/>
      <c r="BD136" s="276"/>
      <c r="BE136" s="175"/>
      <c r="BF136" s="175"/>
      <c r="BG136" s="175"/>
      <c r="BH136" s="175"/>
      <c r="BI136" s="175"/>
      <c r="BJ136" s="175"/>
      <c r="BK136" s="175"/>
      <c r="BL136" s="175"/>
      <c r="BM136" s="175"/>
      <c r="BN136" s="175"/>
      <c r="BO136" s="175"/>
      <c r="BP136" s="175"/>
      <c r="BQ136" s="175"/>
      <c r="BR136" s="175"/>
      <c r="BS136" s="175"/>
      <c r="BT136" s="175"/>
      <c r="BU136" s="175"/>
      <c r="BV136" s="175"/>
      <c r="BW136" s="175"/>
      <c r="BX136" s="175"/>
      <c r="BY136" s="175"/>
      <c r="BZ136" s="175"/>
      <c r="CA136" s="175"/>
      <c r="CB136" s="175"/>
      <c r="CC136" s="175"/>
      <c r="CD136" s="175"/>
      <c r="CE136" s="175"/>
      <c r="CF136" s="175"/>
      <c r="CG136" s="175"/>
      <c r="CH136" s="175"/>
      <c r="CI136" s="175"/>
      <c r="CJ136" s="175"/>
      <c r="CK136" s="175"/>
      <c r="CL136" s="175"/>
      <c r="CM136" s="175"/>
      <c r="CN136" s="175"/>
      <c r="CO136" s="175"/>
      <c r="CP136" s="175"/>
      <c r="CQ136" s="175"/>
      <c r="CR136" s="175"/>
      <c r="CS136" s="175"/>
      <c r="CT136" s="175"/>
      <c r="CU136" s="175"/>
      <c r="CV136" s="175"/>
      <c r="CW136" s="175"/>
      <c r="CX136" s="175"/>
      <c r="CY136" s="175"/>
      <c r="CZ136" s="175"/>
      <c r="DA136" s="175"/>
      <c r="DB136" s="175"/>
      <c r="DC136" s="175"/>
      <c r="DD136" s="175"/>
      <c r="DE136" s="175"/>
      <c r="DF136" s="175"/>
      <c r="DG136" s="175"/>
      <c r="DH136" s="175"/>
      <c r="DI136" s="175"/>
      <c r="DJ136" s="175"/>
      <c r="DK136" s="175"/>
      <c r="DL136" s="175"/>
      <c r="DM136" s="175"/>
      <c r="DN136" s="175"/>
      <c r="DO136" s="175"/>
      <c r="DP136" s="175"/>
      <c r="DQ136" s="175"/>
      <c r="DR136" s="175"/>
      <c r="DS136" s="175"/>
      <c r="DT136" s="175"/>
      <c r="DU136" s="121"/>
      <c r="DV136" s="121"/>
      <c r="DW136" s="121"/>
      <c r="DX136" s="121"/>
      <c r="DY136" s="121"/>
      <c r="DZ136" s="121"/>
      <c r="EA136" s="12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</row>
    <row r="137" spans="1:185" s="2" customFormat="1" ht="10.5" customHeight="1">
      <c r="A137" s="1340" t="s">
        <v>9</v>
      </c>
      <c r="B137" s="1419" t="s">
        <v>170</v>
      </c>
      <c r="C137" s="1283"/>
      <c r="D137" s="1288"/>
      <c r="E137" s="82"/>
      <c r="F137" s="82"/>
      <c r="G137" s="82"/>
      <c r="H137" s="318"/>
      <c r="I137" s="82"/>
      <c r="J137" s="82"/>
      <c r="K137" s="82"/>
      <c r="L137" s="82"/>
      <c r="M137" s="82"/>
      <c r="N137" s="318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318"/>
      <c r="Z137" s="82"/>
      <c r="AA137" s="82"/>
      <c r="AB137" s="83"/>
      <c r="AC137" s="53" t="s">
        <v>125</v>
      </c>
      <c r="AD137" s="56">
        <f>AD139/AC139</f>
        <v>0.29610696028323069</v>
      </c>
      <c r="AE137" s="64"/>
      <c r="AF137" s="275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276"/>
      <c r="AS137" s="276"/>
      <c r="AT137" s="276"/>
      <c r="AU137" s="276"/>
      <c r="AV137" s="276"/>
      <c r="AW137" s="276"/>
      <c r="AX137" s="276"/>
      <c r="AY137" s="276"/>
      <c r="AZ137" s="276"/>
      <c r="BA137" s="276"/>
      <c r="BB137" s="276"/>
      <c r="BC137" s="276"/>
      <c r="BD137" s="276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  <c r="CD137" s="175"/>
      <c r="CE137" s="175"/>
      <c r="CF137" s="175"/>
      <c r="CG137" s="175"/>
      <c r="CH137" s="175"/>
      <c r="CI137" s="175"/>
      <c r="CJ137" s="175"/>
      <c r="CK137" s="175"/>
      <c r="CL137" s="175"/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21"/>
      <c r="DV137" s="121"/>
      <c r="DW137" s="121"/>
      <c r="DX137" s="121"/>
      <c r="DY137" s="121"/>
      <c r="DZ137" s="121"/>
      <c r="EA137" s="12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</row>
    <row r="138" spans="1:185" s="2" customFormat="1" ht="10.5" customHeight="1">
      <c r="A138" s="1341"/>
      <c r="B138" s="1420"/>
      <c r="C138" s="1282" t="s">
        <v>138</v>
      </c>
      <c r="D138" s="144" t="s">
        <v>34</v>
      </c>
      <c r="E138" s="93">
        <v>30</v>
      </c>
      <c r="F138" s="93">
        <v>23</v>
      </c>
      <c r="G138" s="93">
        <v>20</v>
      </c>
      <c r="H138" s="323">
        <v>20</v>
      </c>
      <c r="I138" s="93">
        <v>19</v>
      </c>
      <c r="J138" s="93">
        <v>30</v>
      </c>
      <c r="K138" s="93">
        <v>30</v>
      </c>
      <c r="L138" s="93">
        <v>30</v>
      </c>
      <c r="M138" s="93">
        <v>30</v>
      </c>
      <c r="N138" s="323">
        <v>39</v>
      </c>
      <c r="O138" s="93">
        <v>41</v>
      </c>
      <c r="P138" s="93">
        <v>35</v>
      </c>
      <c r="Q138" s="93">
        <v>45</v>
      </c>
      <c r="R138" s="93">
        <v>40</v>
      </c>
      <c r="S138" s="93">
        <v>36</v>
      </c>
      <c r="T138" s="93">
        <v>46</v>
      </c>
      <c r="U138" s="93">
        <v>40</v>
      </c>
      <c r="V138" s="93">
        <v>40</v>
      </c>
      <c r="W138" s="93">
        <v>40</v>
      </c>
      <c r="X138" s="93">
        <v>40</v>
      </c>
      <c r="Y138" s="323">
        <v>50</v>
      </c>
      <c r="Z138" s="93">
        <v>45</v>
      </c>
      <c r="AA138" s="93">
        <v>30</v>
      </c>
      <c r="AB138" s="94">
        <v>35</v>
      </c>
      <c r="AC138" s="159"/>
      <c r="AD138" s="100"/>
      <c r="AE138" s="64"/>
      <c r="AF138" s="276"/>
      <c r="AG138" s="276"/>
      <c r="AH138" s="276"/>
      <c r="AI138" s="276"/>
      <c r="AJ138" s="276"/>
      <c r="AK138" s="276"/>
      <c r="AL138" s="276"/>
      <c r="AM138" s="276"/>
      <c r="AN138" s="276"/>
      <c r="AO138" s="276"/>
      <c r="AP138" s="276"/>
      <c r="AQ138" s="276"/>
      <c r="AR138" s="276"/>
      <c r="AS138" s="276"/>
      <c r="AT138" s="276"/>
      <c r="AU138" s="276"/>
      <c r="AV138" s="276"/>
      <c r="AW138" s="276"/>
      <c r="AX138" s="276"/>
      <c r="AY138" s="276"/>
      <c r="AZ138" s="276"/>
      <c r="BA138" s="276"/>
      <c r="BB138" s="276"/>
      <c r="BC138" s="276"/>
      <c r="BD138" s="276"/>
      <c r="BE138" s="175"/>
      <c r="BF138" s="175"/>
      <c r="BG138" s="175"/>
      <c r="BH138" s="175"/>
      <c r="BI138" s="175"/>
      <c r="BJ138" s="175"/>
      <c r="BK138" s="175"/>
      <c r="BL138" s="175"/>
      <c r="BM138" s="175"/>
      <c r="BN138" s="175"/>
      <c r="BO138" s="175"/>
      <c r="BP138" s="175"/>
      <c r="BQ138" s="175"/>
      <c r="BR138" s="175"/>
      <c r="BS138" s="175"/>
      <c r="BT138" s="175"/>
      <c r="BU138" s="175"/>
      <c r="BV138" s="175"/>
      <c r="BW138" s="175"/>
      <c r="BX138" s="175"/>
      <c r="BY138" s="175"/>
      <c r="BZ138" s="175"/>
      <c r="CA138" s="175"/>
      <c r="CB138" s="175"/>
      <c r="CC138" s="175"/>
      <c r="CD138" s="175"/>
      <c r="CE138" s="175"/>
      <c r="CF138" s="175"/>
      <c r="CG138" s="175"/>
      <c r="CH138" s="175"/>
      <c r="CI138" s="175"/>
      <c r="CJ138" s="175"/>
      <c r="CK138" s="175"/>
      <c r="CL138" s="175"/>
      <c r="CM138" s="175"/>
      <c r="CN138" s="175"/>
      <c r="CO138" s="175"/>
      <c r="CP138" s="175"/>
      <c r="CQ138" s="175"/>
      <c r="CR138" s="175"/>
      <c r="CS138" s="175"/>
      <c r="CT138" s="175"/>
      <c r="CU138" s="175"/>
      <c r="CV138" s="175"/>
      <c r="CW138" s="175"/>
      <c r="CX138" s="175"/>
      <c r="CY138" s="175"/>
      <c r="CZ138" s="175"/>
      <c r="DA138" s="175"/>
      <c r="DB138" s="175"/>
      <c r="DC138" s="175"/>
      <c r="DD138" s="175"/>
      <c r="DE138" s="175"/>
      <c r="DF138" s="175"/>
      <c r="DG138" s="175"/>
      <c r="DH138" s="175"/>
      <c r="DI138" s="175"/>
      <c r="DJ138" s="175"/>
      <c r="DK138" s="175"/>
      <c r="DL138" s="175"/>
      <c r="DM138" s="175"/>
      <c r="DN138" s="175"/>
      <c r="DO138" s="175"/>
      <c r="DP138" s="175"/>
      <c r="DQ138" s="175"/>
      <c r="DR138" s="175"/>
      <c r="DS138" s="175"/>
      <c r="DT138" s="175"/>
      <c r="DU138" s="121"/>
      <c r="DV138" s="121"/>
      <c r="DW138" s="121"/>
      <c r="DX138" s="121"/>
      <c r="DY138" s="121"/>
      <c r="DZ138" s="121"/>
      <c r="EA138" s="12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</row>
    <row r="139" spans="1:185" s="1" customFormat="1" ht="10.5" customHeight="1">
      <c r="A139" s="1341"/>
      <c r="B139" s="1420"/>
      <c r="C139" s="1282" t="s">
        <v>137</v>
      </c>
      <c r="D139" s="144" t="s">
        <v>126</v>
      </c>
      <c r="E139" s="54">
        <f>ROUND((AG139-AF139)*$AE139,2)</f>
        <v>0.31</v>
      </c>
      <c r="F139" s="54">
        <f t="shared" ref="F139:AA139" si="118">ROUND((AH139-AG139)*$AE139,2)</f>
        <v>0.21</v>
      </c>
      <c r="G139" s="54">
        <f t="shared" si="118"/>
        <v>0.22</v>
      </c>
      <c r="H139" s="311">
        <f t="shared" si="118"/>
        <v>0.22</v>
      </c>
      <c r="I139" s="54">
        <f t="shared" si="118"/>
        <v>0.18</v>
      </c>
      <c r="J139" s="54">
        <f t="shared" si="118"/>
        <v>0.28000000000000003</v>
      </c>
      <c r="K139" s="54">
        <f t="shared" si="118"/>
        <v>0.28999999999999998</v>
      </c>
      <c r="L139" s="54">
        <f t="shared" si="118"/>
        <v>0.3</v>
      </c>
      <c r="M139" s="54">
        <f t="shared" si="118"/>
        <v>0.3</v>
      </c>
      <c r="N139" s="311">
        <f t="shared" si="118"/>
        <v>0.41</v>
      </c>
      <c r="O139" s="54">
        <f t="shared" si="118"/>
        <v>0.45</v>
      </c>
      <c r="P139" s="54">
        <f t="shared" si="118"/>
        <v>0.41</v>
      </c>
      <c r="Q139" s="54">
        <f t="shared" si="118"/>
        <v>0.51</v>
      </c>
      <c r="R139" s="54">
        <f t="shared" si="118"/>
        <v>0.49</v>
      </c>
      <c r="S139" s="54">
        <f t="shared" si="118"/>
        <v>0.37</v>
      </c>
      <c r="T139" s="54">
        <f t="shared" si="118"/>
        <v>0.48</v>
      </c>
      <c r="U139" s="54">
        <f t="shared" si="118"/>
        <v>0.46</v>
      </c>
      <c r="V139" s="54">
        <f t="shared" si="118"/>
        <v>0.48</v>
      </c>
      <c r="W139" s="54">
        <f t="shared" si="118"/>
        <v>0.47</v>
      </c>
      <c r="X139" s="54">
        <f t="shared" si="118"/>
        <v>0.46</v>
      </c>
      <c r="Y139" s="311">
        <f>ROUND((BA139-AZ139)*$AE139,2)</f>
        <v>0.56999999999999995</v>
      </c>
      <c r="Z139" s="54">
        <f>ROUND((BB139-BA139)*$AE139,2)</f>
        <v>0.52</v>
      </c>
      <c r="AA139" s="54">
        <f t="shared" si="118"/>
        <v>0.35</v>
      </c>
      <c r="AB139" s="55">
        <f>ROUND((BD139-BC139)*$AE139,2)</f>
        <v>0.42</v>
      </c>
      <c r="AC139" s="53">
        <f>(BD139-AF139)*AE139</f>
        <v>9.1547999999987955</v>
      </c>
      <c r="AD139" s="56">
        <f>(BD140-AF140)*AE139</f>
        <v>2.7108000000005634</v>
      </c>
      <c r="AE139" s="64">
        <v>3.6</v>
      </c>
      <c r="AF139" s="276">
        <v>9359.5370000000003</v>
      </c>
      <c r="AG139" s="276">
        <v>9359.6229999999996</v>
      </c>
      <c r="AH139" s="276">
        <v>9359.68</v>
      </c>
      <c r="AI139" s="276">
        <v>9359.74</v>
      </c>
      <c r="AJ139" s="276">
        <v>9359.8009999999995</v>
      </c>
      <c r="AK139" s="276">
        <v>9359.8510000000006</v>
      </c>
      <c r="AL139" s="276">
        <v>9359.93</v>
      </c>
      <c r="AM139" s="276">
        <v>9360.01</v>
      </c>
      <c r="AN139" s="276">
        <v>9360.0920000000006</v>
      </c>
      <c r="AO139" s="276">
        <v>9360.1740000000009</v>
      </c>
      <c r="AP139" s="276">
        <v>9360.2870000000003</v>
      </c>
      <c r="AQ139" s="276">
        <v>9360.4120000000003</v>
      </c>
      <c r="AR139" s="276">
        <v>9360.5259999999998</v>
      </c>
      <c r="AS139" s="276">
        <v>9360.6669999999995</v>
      </c>
      <c r="AT139" s="276">
        <v>9360.8029999999999</v>
      </c>
      <c r="AU139" s="276">
        <v>9360.9060000000009</v>
      </c>
      <c r="AV139" s="276">
        <v>9361.0390000000007</v>
      </c>
      <c r="AW139" s="276">
        <v>9361.1679999999997</v>
      </c>
      <c r="AX139" s="276">
        <v>9361.3019999999997</v>
      </c>
      <c r="AY139" s="276">
        <v>9361.4330000000009</v>
      </c>
      <c r="AZ139" s="276">
        <v>9361.5619999999999</v>
      </c>
      <c r="BA139" s="276">
        <v>9361.7209999999995</v>
      </c>
      <c r="BB139" s="276">
        <v>9361.866</v>
      </c>
      <c r="BC139" s="276">
        <v>9361.9619999999995</v>
      </c>
      <c r="BD139" s="276">
        <v>9362.08</v>
      </c>
      <c r="BE139" s="175"/>
      <c r="BF139" s="175"/>
      <c r="BG139" s="175"/>
      <c r="BH139" s="175"/>
      <c r="BI139" s="175"/>
      <c r="BJ139" s="175"/>
      <c r="BK139" s="175"/>
      <c r="BL139" s="175"/>
      <c r="BM139" s="175"/>
      <c r="BN139" s="175"/>
      <c r="BO139" s="175"/>
      <c r="BP139" s="175"/>
      <c r="BQ139" s="175"/>
      <c r="BR139" s="175"/>
      <c r="BS139" s="175"/>
      <c r="BT139" s="175"/>
      <c r="BU139" s="175"/>
      <c r="BV139" s="175"/>
      <c r="BW139" s="175"/>
      <c r="BX139" s="175"/>
      <c r="BY139" s="175"/>
      <c r="BZ139" s="175"/>
      <c r="CA139" s="175"/>
      <c r="CB139" s="175"/>
      <c r="CC139" s="175"/>
      <c r="CD139" s="175"/>
      <c r="CE139" s="175"/>
      <c r="CF139" s="175"/>
      <c r="CG139" s="175"/>
      <c r="CH139" s="175"/>
      <c r="CI139" s="175"/>
      <c r="CJ139" s="175"/>
      <c r="CK139" s="175"/>
      <c r="CL139" s="175"/>
      <c r="CM139" s="175"/>
      <c r="CN139" s="175"/>
      <c r="CO139" s="175"/>
      <c r="CP139" s="175"/>
      <c r="CQ139" s="175"/>
      <c r="CR139" s="175"/>
      <c r="CS139" s="175"/>
      <c r="CT139" s="175"/>
      <c r="CU139" s="175"/>
      <c r="CV139" s="175"/>
      <c r="CW139" s="175"/>
      <c r="CX139" s="175"/>
      <c r="CY139" s="175"/>
      <c r="CZ139" s="175"/>
      <c r="DA139" s="175"/>
      <c r="DB139" s="175"/>
      <c r="DC139" s="175"/>
      <c r="DD139" s="175"/>
      <c r="DE139" s="175"/>
      <c r="DF139" s="175"/>
      <c r="DG139" s="175"/>
      <c r="DH139" s="175"/>
      <c r="DI139" s="175"/>
      <c r="DJ139" s="175"/>
      <c r="DK139" s="175"/>
      <c r="DL139" s="175"/>
      <c r="DM139" s="175"/>
      <c r="DN139" s="175"/>
      <c r="DO139" s="175"/>
      <c r="DP139" s="175"/>
      <c r="DQ139" s="175"/>
      <c r="DR139" s="175"/>
      <c r="DS139" s="175"/>
      <c r="DT139" s="175"/>
      <c r="DU139" s="175"/>
      <c r="DV139" s="175"/>
      <c r="DW139" s="175"/>
      <c r="DX139" s="175"/>
      <c r="DY139" s="175"/>
      <c r="DZ139" s="175"/>
      <c r="EA139" s="175"/>
    </row>
    <row r="140" spans="1:185" s="2" customFormat="1" ht="10.5" customHeight="1">
      <c r="A140" s="1341"/>
      <c r="B140" s="1420"/>
      <c r="C140" s="1282" t="s">
        <v>137</v>
      </c>
      <c r="D140" s="144" t="s">
        <v>127</v>
      </c>
      <c r="E140" s="54">
        <f>ROUND((AG140-AF140)*$AE139,2)</f>
        <v>0.13</v>
      </c>
      <c r="F140" s="54">
        <f t="shared" ref="F140:AB140" si="119">ROUND((AH140-AG140)*$AE139,2)</f>
        <v>0.1</v>
      </c>
      <c r="G140" s="54">
        <f t="shared" si="119"/>
        <v>0.12</v>
      </c>
      <c r="H140" s="311">
        <f t="shared" si="119"/>
        <v>0.1</v>
      </c>
      <c r="I140" s="54">
        <f t="shared" si="119"/>
        <v>0.11</v>
      </c>
      <c r="J140" s="54">
        <f t="shared" si="119"/>
        <v>0.12</v>
      </c>
      <c r="K140" s="54">
        <f t="shared" si="119"/>
        <v>0.12</v>
      </c>
      <c r="L140" s="54">
        <f t="shared" si="119"/>
        <v>0.12</v>
      </c>
      <c r="M140" s="54">
        <f t="shared" si="119"/>
        <v>0.1</v>
      </c>
      <c r="N140" s="311">
        <f t="shared" si="119"/>
        <v>0.11</v>
      </c>
      <c r="O140" s="54">
        <f t="shared" si="119"/>
        <v>0.13</v>
      </c>
      <c r="P140" s="54">
        <f t="shared" si="119"/>
        <v>0.12</v>
      </c>
      <c r="Q140" s="54">
        <f t="shared" si="119"/>
        <v>0.13</v>
      </c>
      <c r="R140" s="54">
        <f t="shared" si="119"/>
        <v>0.1</v>
      </c>
      <c r="S140" s="54">
        <f t="shared" si="119"/>
        <v>0.12</v>
      </c>
      <c r="T140" s="54">
        <f t="shared" si="119"/>
        <v>0.12</v>
      </c>
      <c r="U140" s="54">
        <f t="shared" si="119"/>
        <v>0.11</v>
      </c>
      <c r="V140" s="54">
        <f t="shared" si="119"/>
        <v>0.12</v>
      </c>
      <c r="W140" s="54">
        <f t="shared" si="119"/>
        <v>0.11</v>
      </c>
      <c r="X140" s="54">
        <f t="shared" si="119"/>
        <v>0.1</v>
      </c>
      <c r="Y140" s="311">
        <f t="shared" si="119"/>
        <v>0.11</v>
      </c>
      <c r="Z140" s="54">
        <f t="shared" si="119"/>
        <v>0.1</v>
      </c>
      <c r="AA140" s="54">
        <f t="shared" si="119"/>
        <v>0.11</v>
      </c>
      <c r="AB140" s="55">
        <f t="shared" si="119"/>
        <v>0.09</v>
      </c>
      <c r="AC140" s="53"/>
      <c r="AD140" s="56"/>
      <c r="AE140" s="64"/>
      <c r="AF140" s="276">
        <v>3531.75</v>
      </c>
      <c r="AG140" s="276">
        <v>3531.7869999999998</v>
      </c>
      <c r="AH140" s="276">
        <v>3531.8150000000001</v>
      </c>
      <c r="AI140" s="276">
        <v>3531.8470000000002</v>
      </c>
      <c r="AJ140" s="276">
        <v>3531.8739999999998</v>
      </c>
      <c r="AK140" s="276">
        <v>3531.9050000000002</v>
      </c>
      <c r="AL140" s="276">
        <v>3531.9380000000001</v>
      </c>
      <c r="AM140" s="276">
        <v>3531.971</v>
      </c>
      <c r="AN140" s="276">
        <v>3532.0039999999999</v>
      </c>
      <c r="AO140" s="276">
        <v>3532.0329999999999</v>
      </c>
      <c r="AP140" s="276">
        <v>3532.0630000000001</v>
      </c>
      <c r="AQ140" s="276">
        <v>3532.1</v>
      </c>
      <c r="AR140" s="276">
        <v>3532.1329999999998</v>
      </c>
      <c r="AS140" s="276">
        <v>3532.17</v>
      </c>
      <c r="AT140" s="276">
        <v>3532.1979999999999</v>
      </c>
      <c r="AU140" s="276">
        <v>3532.23</v>
      </c>
      <c r="AV140" s="276">
        <v>3532.2629999999999</v>
      </c>
      <c r="AW140" s="276">
        <v>3532.2939999999999</v>
      </c>
      <c r="AX140" s="276">
        <v>3532.3270000000002</v>
      </c>
      <c r="AY140" s="276">
        <v>3532.357</v>
      </c>
      <c r="AZ140" s="276">
        <v>3532.386</v>
      </c>
      <c r="BA140" s="276">
        <v>3532.4169999999999</v>
      </c>
      <c r="BB140" s="276">
        <v>3532.4459999999999</v>
      </c>
      <c r="BC140" s="276">
        <v>3532.4769999999999</v>
      </c>
      <c r="BD140" s="276">
        <v>3532.5030000000002</v>
      </c>
      <c r="BE140" s="175">
        <v>37.332000000000001</v>
      </c>
      <c r="BF140" s="175">
        <v>37.332000000000001</v>
      </c>
      <c r="BG140" s="175">
        <v>37.332000000000001</v>
      </c>
      <c r="BH140" s="175">
        <v>37.332000000000001</v>
      </c>
      <c r="BI140" s="175">
        <v>37.332000000000001</v>
      </c>
      <c r="BJ140" s="175">
        <v>37.332000000000001</v>
      </c>
      <c r="BK140" s="175">
        <v>37.332000000000001</v>
      </c>
      <c r="BL140" s="175">
        <v>37.332000000000001</v>
      </c>
      <c r="BM140" s="175">
        <v>37.332000000000001</v>
      </c>
      <c r="BN140" s="175">
        <v>37.332000000000001</v>
      </c>
      <c r="BO140" s="175">
        <v>37.332000000000001</v>
      </c>
      <c r="BP140" s="175">
        <v>37.332000000000001</v>
      </c>
      <c r="BQ140" s="175">
        <v>37.332000000000001</v>
      </c>
      <c r="BR140" s="175">
        <v>37.332000000000001</v>
      </c>
      <c r="BS140" s="175">
        <v>37.332000000000001</v>
      </c>
      <c r="BT140" s="175">
        <v>37.332000000000001</v>
      </c>
      <c r="BU140" s="175">
        <v>37.332000000000001</v>
      </c>
      <c r="BV140" s="175">
        <v>37.332000000000001</v>
      </c>
      <c r="BW140" s="175">
        <v>37.332000000000001</v>
      </c>
      <c r="BX140" s="175">
        <v>37.332000000000001</v>
      </c>
      <c r="BY140" s="175">
        <v>37.332000000000001</v>
      </c>
      <c r="BZ140" s="175">
        <v>37.332000000000001</v>
      </c>
      <c r="CA140" s="175">
        <v>37.332000000000001</v>
      </c>
      <c r="CB140" s="175">
        <v>37.332000000000001</v>
      </c>
      <c r="CC140" s="175">
        <v>37.332000000000001</v>
      </c>
      <c r="CD140" s="175"/>
      <c r="CE140" s="175"/>
      <c r="CF140" s="175"/>
      <c r="CG140" s="175"/>
      <c r="CH140" s="175"/>
      <c r="CI140" s="175"/>
      <c r="CJ140" s="175"/>
      <c r="CK140" s="175"/>
      <c r="CL140" s="175"/>
      <c r="CM140" s="175"/>
      <c r="CN140" s="175"/>
      <c r="CO140" s="175"/>
      <c r="CP140" s="175"/>
      <c r="CQ140" s="175"/>
      <c r="CR140" s="175"/>
      <c r="CS140" s="175"/>
      <c r="CT140" s="175"/>
      <c r="CU140" s="175"/>
      <c r="CV140" s="175"/>
      <c r="CW140" s="175"/>
      <c r="CX140" s="175"/>
      <c r="CY140" s="175"/>
      <c r="CZ140" s="175"/>
      <c r="DA140" s="175"/>
      <c r="DB140" s="175"/>
      <c r="DC140" s="175"/>
      <c r="DD140" s="175"/>
      <c r="DE140" s="175"/>
      <c r="DF140" s="175"/>
      <c r="DG140" s="175"/>
      <c r="DH140" s="175"/>
      <c r="DI140" s="175"/>
      <c r="DJ140" s="175"/>
      <c r="DK140" s="175"/>
      <c r="DL140" s="175"/>
      <c r="DM140" s="175"/>
      <c r="DN140" s="175"/>
      <c r="DO140" s="175"/>
      <c r="DP140" s="175"/>
      <c r="DQ140" s="175"/>
      <c r="DR140" s="175"/>
      <c r="DS140" s="175"/>
      <c r="DT140" s="175"/>
      <c r="DU140" s="121"/>
      <c r="DV140" s="121"/>
      <c r="DW140" s="121"/>
      <c r="DX140" s="121"/>
      <c r="DY140" s="121"/>
      <c r="DZ140" s="121"/>
      <c r="EA140" s="12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</row>
    <row r="141" spans="1:185" s="2" customFormat="1" ht="10.5" customHeight="1" thickBot="1">
      <c r="A141" s="1342"/>
      <c r="B141" s="1421"/>
      <c r="C141" s="293"/>
      <c r="D141" s="254" t="s">
        <v>42</v>
      </c>
      <c r="E141" s="58">
        <f t="shared" ref="E141:AB141" si="120">E140/E139</f>
        <v>0.41935483870967744</v>
      </c>
      <c r="F141" s="58">
        <f t="shared" si="120"/>
        <v>0.47619047619047622</v>
      </c>
      <c r="G141" s="58">
        <f t="shared" si="120"/>
        <v>0.54545454545454541</v>
      </c>
      <c r="H141" s="312">
        <f t="shared" si="120"/>
        <v>0.45454545454545459</v>
      </c>
      <c r="I141" s="58">
        <f t="shared" si="120"/>
        <v>0.61111111111111116</v>
      </c>
      <c r="J141" s="58">
        <f t="shared" si="120"/>
        <v>0.42857142857142849</v>
      </c>
      <c r="K141" s="58">
        <f t="shared" si="120"/>
        <v>0.41379310344827586</v>
      </c>
      <c r="L141" s="58">
        <f t="shared" si="120"/>
        <v>0.4</v>
      </c>
      <c r="M141" s="58">
        <f t="shared" si="120"/>
        <v>0.33333333333333337</v>
      </c>
      <c r="N141" s="312">
        <f t="shared" si="120"/>
        <v>0.26829268292682928</v>
      </c>
      <c r="O141" s="58">
        <f t="shared" si="120"/>
        <v>0.28888888888888892</v>
      </c>
      <c r="P141" s="58">
        <f t="shared" si="120"/>
        <v>0.29268292682926828</v>
      </c>
      <c r="Q141" s="58">
        <f t="shared" si="120"/>
        <v>0.25490196078431371</v>
      </c>
      <c r="R141" s="58">
        <f t="shared" si="120"/>
        <v>0.20408163265306123</v>
      </c>
      <c r="S141" s="58">
        <f t="shared" si="120"/>
        <v>0.32432432432432434</v>
      </c>
      <c r="T141" s="58">
        <f t="shared" si="120"/>
        <v>0.25</v>
      </c>
      <c r="U141" s="58">
        <f t="shared" si="120"/>
        <v>0.23913043478260868</v>
      </c>
      <c r="V141" s="58">
        <f t="shared" si="120"/>
        <v>0.25</v>
      </c>
      <c r="W141" s="58">
        <f t="shared" si="120"/>
        <v>0.23404255319148937</v>
      </c>
      <c r="X141" s="58">
        <f t="shared" si="120"/>
        <v>0.21739130434782608</v>
      </c>
      <c r="Y141" s="312">
        <f t="shared" si="120"/>
        <v>0.19298245614035089</v>
      </c>
      <c r="Z141" s="58">
        <f t="shared" si="120"/>
        <v>0.19230769230769232</v>
      </c>
      <c r="AA141" s="58">
        <f t="shared" si="120"/>
        <v>0.31428571428571433</v>
      </c>
      <c r="AB141" s="59">
        <f t="shared" si="120"/>
        <v>0.21428571428571427</v>
      </c>
      <c r="AC141" s="53"/>
      <c r="AD141" s="56"/>
      <c r="AE141" s="64"/>
      <c r="AF141" s="276"/>
      <c r="AG141" s="276"/>
      <c r="AH141" s="276"/>
      <c r="AI141" s="276"/>
      <c r="AJ141" s="276"/>
      <c r="AK141" s="276"/>
      <c r="AL141" s="276"/>
      <c r="AM141" s="276"/>
      <c r="AN141" s="276"/>
      <c r="AO141" s="276"/>
      <c r="AP141" s="276"/>
      <c r="AQ141" s="276"/>
      <c r="AR141" s="276"/>
      <c r="AS141" s="276"/>
      <c r="AT141" s="276"/>
      <c r="AU141" s="276"/>
      <c r="AV141" s="276"/>
      <c r="AW141" s="276"/>
      <c r="AX141" s="276"/>
      <c r="AY141" s="276"/>
      <c r="AZ141" s="276"/>
      <c r="BA141" s="276"/>
      <c r="BB141" s="276"/>
      <c r="BC141" s="276"/>
      <c r="BD141" s="276"/>
      <c r="BE141" s="175"/>
      <c r="BF141" s="175"/>
      <c r="BG141" s="175"/>
      <c r="BH141" s="175"/>
      <c r="BI141" s="175"/>
      <c r="BJ141" s="175"/>
      <c r="BK141" s="175"/>
      <c r="BL141" s="175"/>
      <c r="BM141" s="175"/>
      <c r="BN141" s="175"/>
      <c r="BO141" s="175"/>
      <c r="BP141" s="175"/>
      <c r="BQ141" s="175"/>
      <c r="BR141" s="175"/>
      <c r="BS141" s="175"/>
      <c r="BT141" s="175"/>
      <c r="BU141" s="175"/>
      <c r="BV141" s="175"/>
      <c r="BW141" s="175"/>
      <c r="BX141" s="175"/>
      <c r="BY141" s="175"/>
      <c r="BZ141" s="175"/>
      <c r="CA141" s="175"/>
      <c r="CB141" s="175"/>
      <c r="CC141" s="175"/>
      <c r="CD141" s="175"/>
      <c r="CE141" s="175"/>
      <c r="CF141" s="175"/>
      <c r="CG141" s="175"/>
      <c r="CH141" s="175"/>
      <c r="CI141" s="175"/>
      <c r="CJ141" s="175"/>
      <c r="CK141" s="175"/>
      <c r="CL141" s="175"/>
      <c r="CM141" s="175"/>
      <c r="CN141" s="175"/>
      <c r="CO141" s="175"/>
      <c r="CP141" s="175"/>
      <c r="CQ141" s="175"/>
      <c r="CR141" s="175"/>
      <c r="CS141" s="175"/>
      <c r="CT141" s="175"/>
      <c r="CU141" s="175"/>
      <c r="CV141" s="175"/>
      <c r="CW141" s="175"/>
      <c r="CX141" s="175"/>
      <c r="CY141" s="175"/>
      <c r="CZ141" s="175"/>
      <c r="DA141" s="175"/>
      <c r="DB141" s="175"/>
      <c r="DC141" s="175"/>
      <c r="DD141" s="175"/>
      <c r="DE141" s="175"/>
      <c r="DF141" s="175"/>
      <c r="DG141" s="175"/>
      <c r="DH141" s="175"/>
      <c r="DI141" s="175"/>
      <c r="DJ141" s="175"/>
      <c r="DK141" s="175"/>
      <c r="DL141" s="175"/>
      <c r="DM141" s="175"/>
      <c r="DN141" s="175"/>
      <c r="DO141" s="175"/>
      <c r="DP141" s="175"/>
      <c r="DQ141" s="175"/>
      <c r="DR141" s="175"/>
      <c r="DS141" s="175"/>
      <c r="DT141" s="175"/>
      <c r="DU141" s="121"/>
      <c r="DV141" s="121"/>
      <c r="DW141" s="121"/>
      <c r="DX141" s="121"/>
      <c r="DY141" s="121"/>
      <c r="DZ141" s="121"/>
      <c r="EA141" s="12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</row>
    <row r="142" spans="1:185" s="2" customFormat="1" ht="10.5" customHeight="1">
      <c r="A142" s="1340" t="s">
        <v>11</v>
      </c>
      <c r="B142" s="1419" t="s">
        <v>172</v>
      </c>
      <c r="C142" s="1283"/>
      <c r="D142" s="1288"/>
      <c r="E142" s="82"/>
      <c r="F142" s="82"/>
      <c r="G142" s="82"/>
      <c r="H142" s="318"/>
      <c r="I142" s="82"/>
      <c r="J142" s="82"/>
      <c r="K142" s="82"/>
      <c r="L142" s="82"/>
      <c r="M142" s="82"/>
      <c r="N142" s="318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318"/>
      <c r="Z142" s="82"/>
      <c r="AA142" s="82"/>
      <c r="AB142" s="83"/>
      <c r="AC142" s="53" t="s">
        <v>125</v>
      </c>
      <c r="AD142" s="56">
        <f>AD144/AC144</f>
        <v>0.36218342758781025</v>
      </c>
      <c r="AE142" s="64"/>
      <c r="AF142" s="275"/>
      <c r="AG142" s="276"/>
      <c r="AH142" s="276"/>
      <c r="AI142" s="276"/>
      <c r="AJ142" s="276"/>
      <c r="AK142" s="276"/>
      <c r="AL142" s="276"/>
      <c r="AM142" s="276"/>
      <c r="AN142" s="276"/>
      <c r="AO142" s="276"/>
      <c r="AP142" s="276"/>
      <c r="AQ142" s="276"/>
      <c r="AR142" s="276"/>
      <c r="AS142" s="276"/>
      <c r="AT142" s="276"/>
      <c r="AU142" s="276"/>
      <c r="AV142" s="276"/>
      <c r="AW142" s="276"/>
      <c r="AX142" s="276"/>
      <c r="AY142" s="276"/>
      <c r="AZ142" s="276"/>
      <c r="BA142" s="276"/>
      <c r="BB142" s="276"/>
      <c r="BC142" s="276"/>
      <c r="BD142" s="276"/>
      <c r="BE142" s="175"/>
      <c r="BF142" s="175"/>
      <c r="BG142" s="175"/>
      <c r="BH142" s="175"/>
      <c r="BI142" s="175"/>
      <c r="BJ142" s="175"/>
      <c r="BK142" s="175"/>
      <c r="BL142" s="175"/>
      <c r="BM142" s="175"/>
      <c r="BN142" s="175"/>
      <c r="BO142" s="175"/>
      <c r="BP142" s="175"/>
      <c r="BQ142" s="175"/>
      <c r="BR142" s="175"/>
      <c r="BS142" s="175"/>
      <c r="BT142" s="175"/>
      <c r="BU142" s="175"/>
      <c r="BV142" s="175"/>
      <c r="BW142" s="175"/>
      <c r="BX142" s="175"/>
      <c r="BY142" s="175"/>
      <c r="BZ142" s="175"/>
      <c r="CA142" s="175"/>
      <c r="CB142" s="175"/>
      <c r="CC142" s="175"/>
      <c r="CD142" s="175"/>
      <c r="CE142" s="175"/>
      <c r="CF142" s="175"/>
      <c r="CG142" s="175"/>
      <c r="CH142" s="175"/>
      <c r="CI142" s="175"/>
      <c r="CJ142" s="175"/>
      <c r="CK142" s="175"/>
      <c r="CL142" s="175"/>
      <c r="CM142" s="175"/>
      <c r="CN142" s="175"/>
      <c r="CO142" s="175"/>
      <c r="CP142" s="175"/>
      <c r="CQ142" s="175"/>
      <c r="CR142" s="175"/>
      <c r="CS142" s="175"/>
      <c r="CT142" s="175"/>
      <c r="CU142" s="175"/>
      <c r="CV142" s="175"/>
      <c r="CW142" s="175"/>
      <c r="CX142" s="175"/>
      <c r="CY142" s="175"/>
      <c r="CZ142" s="175"/>
      <c r="DA142" s="175"/>
      <c r="DB142" s="175"/>
      <c r="DC142" s="175"/>
      <c r="DD142" s="175"/>
      <c r="DE142" s="175"/>
      <c r="DF142" s="175"/>
      <c r="DG142" s="175"/>
      <c r="DH142" s="175"/>
      <c r="DI142" s="175"/>
      <c r="DJ142" s="175"/>
      <c r="DK142" s="175"/>
      <c r="DL142" s="175"/>
      <c r="DM142" s="175"/>
      <c r="DN142" s="175"/>
      <c r="DO142" s="175"/>
      <c r="DP142" s="175"/>
      <c r="DQ142" s="175"/>
      <c r="DR142" s="175"/>
      <c r="DS142" s="175"/>
      <c r="DT142" s="175"/>
      <c r="DU142" s="121"/>
      <c r="DV142" s="121"/>
      <c r="DW142" s="121"/>
      <c r="DX142" s="121"/>
      <c r="DY142" s="121"/>
      <c r="DZ142" s="121"/>
      <c r="EA142" s="12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</row>
    <row r="143" spans="1:185" s="2" customFormat="1" ht="10.5" customHeight="1">
      <c r="A143" s="1341"/>
      <c r="B143" s="1420"/>
      <c r="C143" s="1282" t="s">
        <v>138</v>
      </c>
      <c r="D143" s="144" t="s">
        <v>34</v>
      </c>
      <c r="E143" s="93">
        <v>25</v>
      </c>
      <c r="F143" s="93">
        <v>23</v>
      </c>
      <c r="G143" s="93">
        <v>22</v>
      </c>
      <c r="H143" s="323">
        <v>20</v>
      </c>
      <c r="I143" s="93">
        <v>23</v>
      </c>
      <c r="J143" s="93">
        <v>29</v>
      </c>
      <c r="K143" s="93">
        <v>33</v>
      </c>
      <c r="L143" s="93">
        <v>29</v>
      </c>
      <c r="M143" s="93">
        <v>40</v>
      </c>
      <c r="N143" s="323">
        <v>45</v>
      </c>
      <c r="O143" s="93">
        <v>59</v>
      </c>
      <c r="P143" s="93">
        <v>50</v>
      </c>
      <c r="Q143" s="93">
        <v>50</v>
      </c>
      <c r="R143" s="93">
        <v>41</v>
      </c>
      <c r="S143" s="93">
        <v>50</v>
      </c>
      <c r="T143" s="93">
        <v>50</v>
      </c>
      <c r="U143" s="93">
        <v>45</v>
      </c>
      <c r="V143" s="93">
        <v>50</v>
      </c>
      <c r="W143" s="93">
        <v>50</v>
      </c>
      <c r="X143" s="93">
        <v>40</v>
      </c>
      <c r="Y143" s="323">
        <v>40</v>
      </c>
      <c r="Z143" s="93">
        <v>46</v>
      </c>
      <c r="AA143" s="93">
        <v>40</v>
      </c>
      <c r="AB143" s="94">
        <v>40</v>
      </c>
      <c r="AC143" s="159"/>
      <c r="AD143" s="100"/>
      <c r="AE143" s="64"/>
      <c r="AF143" s="276"/>
      <c r="AG143" s="276"/>
      <c r="AH143" s="276"/>
      <c r="AI143" s="276"/>
      <c r="AJ143" s="276"/>
      <c r="AK143" s="276"/>
      <c r="AL143" s="276"/>
      <c r="AM143" s="276"/>
      <c r="AN143" s="276"/>
      <c r="AO143" s="276"/>
      <c r="AP143" s="276"/>
      <c r="AQ143" s="276"/>
      <c r="AR143" s="276"/>
      <c r="AS143" s="276"/>
      <c r="AT143" s="276"/>
      <c r="AU143" s="276"/>
      <c r="AV143" s="276"/>
      <c r="AW143" s="276"/>
      <c r="AX143" s="276"/>
      <c r="AY143" s="276"/>
      <c r="AZ143" s="276"/>
      <c r="BA143" s="276"/>
      <c r="BB143" s="276"/>
      <c r="BC143" s="276"/>
      <c r="BD143" s="276"/>
      <c r="BE143" s="175"/>
      <c r="BF143" s="175"/>
      <c r="BG143" s="175"/>
      <c r="BH143" s="175"/>
      <c r="BI143" s="175"/>
      <c r="BJ143" s="175"/>
      <c r="BK143" s="175"/>
      <c r="BL143" s="175"/>
      <c r="BM143" s="175"/>
      <c r="BN143" s="175"/>
      <c r="BO143" s="175"/>
      <c r="BP143" s="175"/>
      <c r="BQ143" s="175"/>
      <c r="BR143" s="175"/>
      <c r="BS143" s="175"/>
      <c r="BT143" s="175"/>
      <c r="BU143" s="175"/>
      <c r="BV143" s="175"/>
      <c r="BW143" s="175"/>
      <c r="BX143" s="175"/>
      <c r="BY143" s="175"/>
      <c r="BZ143" s="175"/>
      <c r="CA143" s="175"/>
      <c r="CB143" s="175"/>
      <c r="CC143" s="175"/>
      <c r="CD143" s="175"/>
      <c r="CE143" s="175"/>
      <c r="CF143" s="175"/>
      <c r="CG143" s="175"/>
      <c r="CH143" s="175"/>
      <c r="CI143" s="175"/>
      <c r="CJ143" s="175"/>
      <c r="CK143" s="175"/>
      <c r="CL143" s="175"/>
      <c r="CM143" s="175"/>
      <c r="CN143" s="175"/>
      <c r="CO143" s="175"/>
      <c r="CP143" s="175"/>
      <c r="CQ143" s="175"/>
      <c r="CR143" s="175"/>
      <c r="CS143" s="175"/>
      <c r="CT143" s="175"/>
      <c r="CU143" s="175"/>
      <c r="CV143" s="175"/>
      <c r="CW143" s="175"/>
      <c r="CX143" s="175"/>
      <c r="CY143" s="175"/>
      <c r="CZ143" s="175"/>
      <c r="DA143" s="175"/>
      <c r="DB143" s="175"/>
      <c r="DC143" s="175"/>
      <c r="DD143" s="175"/>
      <c r="DE143" s="175"/>
      <c r="DF143" s="175"/>
      <c r="DG143" s="175"/>
      <c r="DH143" s="175"/>
      <c r="DI143" s="175"/>
      <c r="DJ143" s="175"/>
      <c r="DK143" s="175"/>
      <c r="DL143" s="175"/>
      <c r="DM143" s="175"/>
      <c r="DN143" s="175"/>
      <c r="DO143" s="175"/>
      <c r="DP143" s="175"/>
      <c r="DQ143" s="175"/>
      <c r="DR143" s="175"/>
      <c r="DS143" s="175"/>
      <c r="DT143" s="175"/>
      <c r="DU143" s="121"/>
      <c r="DV143" s="121"/>
      <c r="DW143" s="121"/>
      <c r="DX143" s="121"/>
      <c r="DY143" s="121"/>
      <c r="DZ143" s="121"/>
      <c r="EA143" s="12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</row>
    <row r="144" spans="1:185" s="2" customFormat="1" ht="10.5" customHeight="1">
      <c r="A144" s="1341"/>
      <c r="B144" s="1420"/>
      <c r="C144" s="1282" t="s">
        <v>137</v>
      </c>
      <c r="D144" s="144" t="s">
        <v>126</v>
      </c>
      <c r="E144" s="54">
        <f>ROUND((AG144-AF144)*$AE144,2)</f>
        <v>0.28000000000000003</v>
      </c>
      <c r="F144" s="54">
        <f t="shared" ref="F144:AB144" si="121">ROUND((AH144-AG144)*$AE144,2)</f>
        <v>0.2</v>
      </c>
      <c r="G144" s="54">
        <f t="shared" si="121"/>
        <v>0.22</v>
      </c>
      <c r="H144" s="311">
        <f t="shared" si="121"/>
        <v>0.19</v>
      </c>
      <c r="I144" s="54">
        <f t="shared" si="121"/>
        <v>0.22</v>
      </c>
      <c r="J144" s="54">
        <f t="shared" si="121"/>
        <v>0.28999999999999998</v>
      </c>
      <c r="K144" s="54">
        <f t="shared" si="121"/>
        <v>0.28999999999999998</v>
      </c>
      <c r="L144" s="54">
        <f t="shared" si="121"/>
        <v>0.28999999999999998</v>
      </c>
      <c r="M144" s="54">
        <f t="shared" si="121"/>
        <v>0.38</v>
      </c>
      <c r="N144" s="311">
        <f t="shared" si="121"/>
        <v>0.45</v>
      </c>
      <c r="O144" s="54">
        <f t="shared" si="121"/>
        <v>0.6</v>
      </c>
      <c r="P144" s="54">
        <f t="shared" si="121"/>
        <v>0.52</v>
      </c>
      <c r="Q144" s="54">
        <f t="shared" si="121"/>
        <v>0.56000000000000005</v>
      </c>
      <c r="R144" s="54">
        <f t="shared" si="121"/>
        <v>0.42</v>
      </c>
      <c r="S144" s="54">
        <f t="shared" si="121"/>
        <v>0.52</v>
      </c>
      <c r="T144" s="54">
        <f t="shared" si="121"/>
        <v>0.53</v>
      </c>
      <c r="U144" s="54">
        <f t="shared" si="121"/>
        <v>0.48</v>
      </c>
      <c r="V144" s="54">
        <f t="shared" si="121"/>
        <v>0.48</v>
      </c>
      <c r="W144" s="54">
        <f t="shared" si="121"/>
        <v>0.46</v>
      </c>
      <c r="X144" s="54">
        <f t="shared" si="121"/>
        <v>0.47</v>
      </c>
      <c r="Y144" s="311">
        <f t="shared" si="121"/>
        <v>0.47</v>
      </c>
      <c r="Z144" s="54">
        <f t="shared" si="121"/>
        <v>0.48</v>
      </c>
      <c r="AA144" s="54">
        <f t="shared" si="121"/>
        <v>0.47</v>
      </c>
      <c r="AB144" s="55">
        <f t="shared" si="121"/>
        <v>0.48</v>
      </c>
      <c r="AC144" s="53">
        <f>(BD144-AF144)*AE144</f>
        <v>9.7608000000022006</v>
      </c>
      <c r="AD144" s="56">
        <f>(BD145-AF145)*AE144</f>
        <v>3.5351999999998953</v>
      </c>
      <c r="AE144" s="64">
        <v>2.4</v>
      </c>
      <c r="AF144" s="276">
        <v>12410.084999999999</v>
      </c>
      <c r="AG144" s="276">
        <v>12410.2</v>
      </c>
      <c r="AH144" s="276">
        <v>12410.284</v>
      </c>
      <c r="AI144" s="276">
        <v>12410.376</v>
      </c>
      <c r="AJ144" s="276">
        <v>12410.455</v>
      </c>
      <c r="AK144" s="276">
        <v>12410.547</v>
      </c>
      <c r="AL144" s="276">
        <v>12410.669</v>
      </c>
      <c r="AM144" s="276">
        <v>12410.790999999999</v>
      </c>
      <c r="AN144" s="276">
        <v>12410.913</v>
      </c>
      <c r="AO144" s="276">
        <v>12411.071</v>
      </c>
      <c r="AP144" s="276">
        <v>12411.258</v>
      </c>
      <c r="AQ144" s="276">
        <v>12411.505999999999</v>
      </c>
      <c r="AR144" s="276">
        <v>12411.724</v>
      </c>
      <c r="AS144" s="276">
        <v>12411.957</v>
      </c>
      <c r="AT144" s="276">
        <v>12412.134</v>
      </c>
      <c r="AU144" s="276">
        <v>12412.352000000001</v>
      </c>
      <c r="AV144" s="276">
        <v>12412.571</v>
      </c>
      <c r="AW144" s="276">
        <v>12412.77</v>
      </c>
      <c r="AX144" s="276">
        <v>12412.971</v>
      </c>
      <c r="AY144" s="276">
        <v>12413.163</v>
      </c>
      <c r="AZ144" s="276">
        <v>12413.36</v>
      </c>
      <c r="BA144" s="276">
        <v>12413.557000000001</v>
      </c>
      <c r="BB144" s="276">
        <v>12413.758</v>
      </c>
      <c r="BC144" s="276">
        <v>12413.953</v>
      </c>
      <c r="BD144" s="276">
        <v>12414.152</v>
      </c>
      <c r="BE144" s="175"/>
      <c r="BF144" s="175"/>
      <c r="BG144" s="175"/>
      <c r="BH144" s="175"/>
      <c r="BI144" s="175"/>
      <c r="BJ144" s="175"/>
      <c r="BK144" s="175"/>
      <c r="BL144" s="175"/>
      <c r="BM144" s="175"/>
      <c r="BN144" s="175"/>
      <c r="BO144" s="175"/>
      <c r="BP144" s="175"/>
      <c r="BQ144" s="175"/>
      <c r="BR144" s="175"/>
      <c r="BS144" s="175"/>
      <c r="BT144" s="175"/>
      <c r="BU144" s="175"/>
      <c r="BV144" s="175"/>
      <c r="BW144" s="175"/>
      <c r="BX144" s="175"/>
      <c r="BY144" s="175"/>
      <c r="BZ144" s="175"/>
      <c r="CA144" s="175"/>
      <c r="CB144" s="175"/>
      <c r="CC144" s="175"/>
      <c r="CD144" s="175"/>
      <c r="CE144" s="175"/>
      <c r="CF144" s="175"/>
      <c r="CG144" s="175"/>
      <c r="CH144" s="175"/>
      <c r="CI144" s="175"/>
      <c r="CJ144" s="175"/>
      <c r="CK144" s="175"/>
      <c r="CL144" s="175"/>
      <c r="CM144" s="175"/>
      <c r="CN144" s="175"/>
      <c r="CO144" s="175"/>
      <c r="CP144" s="175"/>
      <c r="CQ144" s="175"/>
      <c r="CR144" s="175"/>
      <c r="CS144" s="175"/>
      <c r="CT144" s="175"/>
      <c r="CU144" s="175"/>
      <c r="CV144" s="175"/>
      <c r="CW144" s="175"/>
      <c r="CX144" s="175"/>
      <c r="CY144" s="175"/>
      <c r="CZ144" s="175"/>
      <c r="DA144" s="175"/>
      <c r="DB144" s="175"/>
      <c r="DC144" s="175"/>
      <c r="DD144" s="175"/>
      <c r="DE144" s="175"/>
      <c r="DF144" s="175"/>
      <c r="DG144" s="175"/>
      <c r="DH144" s="175"/>
      <c r="DI144" s="175"/>
      <c r="DJ144" s="175"/>
      <c r="DK144" s="175"/>
      <c r="DL144" s="175"/>
      <c r="DM144" s="175"/>
      <c r="DN144" s="175"/>
      <c r="DO144" s="175"/>
      <c r="DP144" s="175"/>
      <c r="DQ144" s="175"/>
      <c r="DR144" s="175"/>
      <c r="DS144" s="175"/>
      <c r="DT144" s="175"/>
      <c r="DU144" s="121"/>
      <c r="DV144" s="121"/>
      <c r="DW144" s="121"/>
      <c r="DX144" s="121"/>
      <c r="DY144" s="121"/>
      <c r="DZ144" s="121"/>
      <c r="EA144" s="12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</row>
    <row r="145" spans="1:185" s="2" customFormat="1" ht="10.5" customHeight="1">
      <c r="A145" s="1341"/>
      <c r="B145" s="1420"/>
      <c r="C145" s="1282" t="s">
        <v>137</v>
      </c>
      <c r="D145" s="144" t="s">
        <v>127</v>
      </c>
      <c r="E145" s="54">
        <f>ROUND((AG145-AF145)*$AE144,2)</f>
        <v>0.13</v>
      </c>
      <c r="F145" s="54">
        <f t="shared" ref="F145:AB145" si="122">ROUND((AH145-AG145)*$AE144,2)</f>
        <v>0.1</v>
      </c>
      <c r="G145" s="54">
        <f t="shared" si="122"/>
        <v>0.12</v>
      </c>
      <c r="H145" s="311">
        <f t="shared" si="122"/>
        <v>0.1</v>
      </c>
      <c r="I145" s="54">
        <f t="shared" si="122"/>
        <v>0.12</v>
      </c>
      <c r="J145" s="54">
        <f t="shared" si="122"/>
        <v>0.13</v>
      </c>
      <c r="K145" s="54">
        <f t="shared" si="122"/>
        <v>0.13</v>
      </c>
      <c r="L145" s="54">
        <f t="shared" si="122"/>
        <v>0.13</v>
      </c>
      <c r="M145" s="54">
        <f t="shared" si="122"/>
        <v>0.14000000000000001</v>
      </c>
      <c r="N145" s="311">
        <f t="shared" si="122"/>
        <v>0.16</v>
      </c>
      <c r="O145" s="54">
        <f t="shared" si="122"/>
        <v>0.22</v>
      </c>
      <c r="P145" s="54">
        <f t="shared" si="122"/>
        <v>0.18</v>
      </c>
      <c r="Q145" s="54">
        <f t="shared" si="122"/>
        <v>0.2</v>
      </c>
      <c r="R145" s="54">
        <f t="shared" si="122"/>
        <v>0.15</v>
      </c>
      <c r="S145" s="54">
        <f t="shared" si="122"/>
        <v>0.18</v>
      </c>
      <c r="T145" s="54">
        <f t="shared" si="122"/>
        <v>0.18</v>
      </c>
      <c r="U145" s="54">
        <f t="shared" si="122"/>
        <v>0.17</v>
      </c>
      <c r="V145" s="54">
        <f t="shared" si="122"/>
        <v>0.16</v>
      </c>
      <c r="W145" s="54">
        <f t="shared" si="122"/>
        <v>0.14000000000000001</v>
      </c>
      <c r="X145" s="54">
        <f t="shared" si="122"/>
        <v>0.14000000000000001</v>
      </c>
      <c r="Y145" s="311">
        <f t="shared" si="122"/>
        <v>0.14000000000000001</v>
      </c>
      <c r="Z145" s="54">
        <f t="shared" si="122"/>
        <v>0.15</v>
      </c>
      <c r="AA145" s="54">
        <f t="shared" si="122"/>
        <v>0.15</v>
      </c>
      <c r="AB145" s="55">
        <f t="shared" si="122"/>
        <v>0.09</v>
      </c>
      <c r="AC145" s="53"/>
      <c r="AD145" s="56"/>
      <c r="AE145" s="64"/>
      <c r="AF145" s="276">
        <v>4862.8490000000002</v>
      </c>
      <c r="AG145" s="276">
        <v>4862.9049999999997</v>
      </c>
      <c r="AH145" s="276">
        <v>4862.9480000000003</v>
      </c>
      <c r="AI145" s="276">
        <v>4862.9979999999996</v>
      </c>
      <c r="AJ145" s="276">
        <v>4863.0410000000002</v>
      </c>
      <c r="AK145" s="276">
        <v>4863.0889999999999</v>
      </c>
      <c r="AL145" s="276">
        <v>4863.1440000000002</v>
      </c>
      <c r="AM145" s="276">
        <v>4863.2</v>
      </c>
      <c r="AN145" s="276">
        <v>4863.2550000000001</v>
      </c>
      <c r="AO145" s="276">
        <v>4863.3149999999996</v>
      </c>
      <c r="AP145" s="276">
        <v>4863.3829999999998</v>
      </c>
      <c r="AQ145" s="276">
        <v>4863.473</v>
      </c>
      <c r="AR145" s="276">
        <v>4863.549</v>
      </c>
      <c r="AS145" s="276">
        <v>4863.6319999999996</v>
      </c>
      <c r="AT145" s="276">
        <v>4863.6949999999997</v>
      </c>
      <c r="AU145" s="276">
        <v>4863.7700000000004</v>
      </c>
      <c r="AV145" s="276">
        <v>4863.8469999999998</v>
      </c>
      <c r="AW145" s="276">
        <v>4863.9160000000002</v>
      </c>
      <c r="AX145" s="276">
        <v>4863.9830000000002</v>
      </c>
      <c r="AY145" s="276">
        <v>4864.0429999999997</v>
      </c>
      <c r="AZ145" s="276">
        <v>4864.1019999999999</v>
      </c>
      <c r="BA145" s="276">
        <v>4864.1610000000001</v>
      </c>
      <c r="BB145" s="276">
        <v>4864.223</v>
      </c>
      <c r="BC145" s="276">
        <v>4864.2839999999997</v>
      </c>
      <c r="BD145" s="276">
        <v>4864.3220000000001</v>
      </c>
      <c r="BE145" s="175">
        <v>13.377000000000001</v>
      </c>
      <c r="BF145" s="175">
        <v>13.377000000000001</v>
      </c>
      <c r="BG145" s="175">
        <v>13.377000000000001</v>
      </c>
      <c r="BH145" s="175">
        <v>13.377000000000001</v>
      </c>
      <c r="BI145" s="175">
        <v>13.377000000000001</v>
      </c>
      <c r="BJ145" s="175">
        <v>13.377000000000001</v>
      </c>
      <c r="BK145" s="175">
        <v>13.377000000000001</v>
      </c>
      <c r="BL145" s="175">
        <v>13.377000000000001</v>
      </c>
      <c r="BM145" s="175">
        <v>13.377000000000001</v>
      </c>
      <c r="BN145" s="175">
        <v>13.377000000000001</v>
      </c>
      <c r="BO145" s="175">
        <v>13.377000000000001</v>
      </c>
      <c r="BP145" s="175">
        <v>13.377000000000001</v>
      </c>
      <c r="BQ145" s="175">
        <v>13.377000000000001</v>
      </c>
      <c r="BR145" s="175">
        <v>13.377000000000001</v>
      </c>
      <c r="BS145" s="175">
        <v>13.377000000000001</v>
      </c>
      <c r="BT145" s="175">
        <v>13.377000000000001</v>
      </c>
      <c r="BU145" s="175">
        <v>13.377000000000001</v>
      </c>
      <c r="BV145" s="175">
        <v>13.377000000000001</v>
      </c>
      <c r="BW145" s="175">
        <v>13.377000000000001</v>
      </c>
      <c r="BX145" s="175">
        <v>13.377000000000001</v>
      </c>
      <c r="BY145" s="175">
        <v>13.377000000000001</v>
      </c>
      <c r="BZ145" s="175">
        <v>13.377000000000001</v>
      </c>
      <c r="CA145" s="175">
        <v>13.377000000000001</v>
      </c>
      <c r="CB145" s="175">
        <v>13.377000000000001</v>
      </c>
      <c r="CC145" s="175">
        <v>13.377000000000001</v>
      </c>
      <c r="CD145" s="175"/>
      <c r="CE145" s="175"/>
      <c r="CF145" s="175"/>
      <c r="CG145" s="175"/>
      <c r="CH145" s="175"/>
      <c r="CI145" s="175"/>
      <c r="CJ145" s="175"/>
      <c r="CK145" s="175"/>
      <c r="CL145" s="175"/>
      <c r="CM145" s="175"/>
      <c r="CN145" s="175"/>
      <c r="CO145" s="175"/>
      <c r="CP145" s="175"/>
      <c r="CQ145" s="175"/>
      <c r="CR145" s="175"/>
      <c r="CS145" s="175"/>
      <c r="CT145" s="175"/>
      <c r="CU145" s="175"/>
      <c r="CV145" s="175"/>
      <c r="CW145" s="175"/>
      <c r="CX145" s="175"/>
      <c r="CY145" s="175"/>
      <c r="CZ145" s="175"/>
      <c r="DA145" s="175"/>
      <c r="DB145" s="175"/>
      <c r="DC145" s="175"/>
      <c r="DD145" s="175"/>
      <c r="DE145" s="175"/>
      <c r="DF145" s="175"/>
      <c r="DG145" s="175"/>
      <c r="DH145" s="175"/>
      <c r="DI145" s="175"/>
      <c r="DJ145" s="175"/>
      <c r="DK145" s="175"/>
      <c r="DL145" s="175"/>
      <c r="DM145" s="175"/>
      <c r="DN145" s="175"/>
      <c r="DO145" s="175"/>
      <c r="DP145" s="175"/>
      <c r="DQ145" s="175"/>
      <c r="DR145" s="175"/>
      <c r="DS145" s="175"/>
      <c r="DT145" s="175"/>
      <c r="DU145" s="121"/>
      <c r="DV145" s="121"/>
      <c r="DW145" s="121"/>
      <c r="DX145" s="121"/>
      <c r="DY145" s="121"/>
      <c r="DZ145" s="121"/>
      <c r="EA145" s="12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</row>
    <row r="146" spans="1:185" s="2" customFormat="1" ht="10.5" customHeight="1" thickBot="1">
      <c r="A146" s="1342"/>
      <c r="B146" s="1421"/>
      <c r="C146" s="865"/>
      <c r="D146" s="254" t="s">
        <v>42</v>
      </c>
      <c r="E146" s="58">
        <f t="shared" ref="E146:AB146" si="123">E145/E144</f>
        <v>0.46428571428571425</v>
      </c>
      <c r="F146" s="58">
        <f t="shared" si="123"/>
        <v>0.5</v>
      </c>
      <c r="G146" s="58">
        <f t="shared" si="123"/>
        <v>0.54545454545454541</v>
      </c>
      <c r="H146" s="312">
        <f t="shared" si="123"/>
        <v>0.52631578947368418</v>
      </c>
      <c r="I146" s="58">
        <f t="shared" si="123"/>
        <v>0.54545454545454541</v>
      </c>
      <c r="J146" s="58">
        <f t="shared" si="123"/>
        <v>0.44827586206896558</v>
      </c>
      <c r="K146" s="58">
        <f t="shared" si="123"/>
        <v>0.44827586206896558</v>
      </c>
      <c r="L146" s="58">
        <f t="shared" si="123"/>
        <v>0.44827586206896558</v>
      </c>
      <c r="M146" s="58">
        <f t="shared" si="123"/>
        <v>0.36842105263157898</v>
      </c>
      <c r="N146" s="312">
        <f t="shared" si="123"/>
        <v>0.35555555555555557</v>
      </c>
      <c r="O146" s="58">
        <f t="shared" si="123"/>
        <v>0.3666666666666667</v>
      </c>
      <c r="P146" s="58">
        <f t="shared" si="123"/>
        <v>0.34615384615384615</v>
      </c>
      <c r="Q146" s="58">
        <f t="shared" si="123"/>
        <v>0.35714285714285715</v>
      </c>
      <c r="R146" s="58">
        <f t="shared" si="123"/>
        <v>0.35714285714285715</v>
      </c>
      <c r="S146" s="58">
        <f t="shared" si="123"/>
        <v>0.34615384615384615</v>
      </c>
      <c r="T146" s="58">
        <f t="shared" si="123"/>
        <v>0.33962264150943394</v>
      </c>
      <c r="U146" s="58">
        <f t="shared" si="123"/>
        <v>0.35416666666666669</v>
      </c>
      <c r="V146" s="58">
        <f t="shared" si="123"/>
        <v>0.33333333333333337</v>
      </c>
      <c r="W146" s="58">
        <f t="shared" si="123"/>
        <v>0.30434782608695654</v>
      </c>
      <c r="X146" s="58">
        <f t="shared" si="123"/>
        <v>0.29787234042553196</v>
      </c>
      <c r="Y146" s="312">
        <f t="shared" si="123"/>
        <v>0.29787234042553196</v>
      </c>
      <c r="Z146" s="58">
        <f t="shared" si="123"/>
        <v>0.3125</v>
      </c>
      <c r="AA146" s="58">
        <f t="shared" si="123"/>
        <v>0.31914893617021278</v>
      </c>
      <c r="AB146" s="59">
        <f t="shared" si="123"/>
        <v>0.1875</v>
      </c>
      <c r="AC146" s="53"/>
      <c r="AD146" s="56"/>
      <c r="AE146" s="64"/>
      <c r="AF146" s="276"/>
      <c r="AG146" s="276"/>
      <c r="AH146" s="276"/>
      <c r="AI146" s="276"/>
      <c r="AJ146" s="276"/>
      <c r="AK146" s="276"/>
      <c r="AL146" s="276"/>
      <c r="AM146" s="276"/>
      <c r="AN146" s="276"/>
      <c r="AO146" s="276"/>
      <c r="AP146" s="276"/>
      <c r="AQ146" s="276"/>
      <c r="AR146" s="276"/>
      <c r="AS146" s="276"/>
      <c r="AT146" s="276"/>
      <c r="AU146" s="276"/>
      <c r="AV146" s="276"/>
      <c r="AW146" s="276"/>
      <c r="AX146" s="276"/>
      <c r="AY146" s="276"/>
      <c r="AZ146" s="276"/>
      <c r="BA146" s="276"/>
      <c r="BB146" s="276"/>
      <c r="BC146" s="276"/>
      <c r="BD146" s="276"/>
      <c r="BE146" s="175"/>
      <c r="BF146" s="175"/>
      <c r="BG146" s="175"/>
      <c r="BH146" s="175"/>
      <c r="BI146" s="175"/>
      <c r="BJ146" s="175"/>
      <c r="BK146" s="175"/>
      <c r="BL146" s="175"/>
      <c r="BM146" s="175"/>
      <c r="BN146" s="175"/>
      <c r="BO146" s="175"/>
      <c r="BP146" s="175"/>
      <c r="BQ146" s="175"/>
      <c r="BR146" s="175"/>
      <c r="BS146" s="175"/>
      <c r="BT146" s="175"/>
      <c r="BU146" s="175"/>
      <c r="BV146" s="175"/>
      <c r="BW146" s="175"/>
      <c r="BX146" s="175"/>
      <c r="BY146" s="175"/>
      <c r="BZ146" s="175"/>
      <c r="CA146" s="175"/>
      <c r="CB146" s="175"/>
      <c r="CC146" s="175"/>
      <c r="CD146" s="175"/>
      <c r="CE146" s="175"/>
      <c r="CF146" s="175"/>
      <c r="CG146" s="175"/>
      <c r="CH146" s="175"/>
      <c r="CI146" s="175"/>
      <c r="CJ146" s="175"/>
      <c r="CK146" s="175"/>
      <c r="CL146" s="175"/>
      <c r="CM146" s="175"/>
      <c r="CN146" s="175"/>
      <c r="CO146" s="175"/>
      <c r="CP146" s="175"/>
      <c r="CQ146" s="175"/>
      <c r="CR146" s="175"/>
      <c r="CS146" s="175"/>
      <c r="CT146" s="175"/>
      <c r="CU146" s="175"/>
      <c r="CV146" s="175"/>
      <c r="CW146" s="175"/>
      <c r="CX146" s="175"/>
      <c r="CY146" s="175"/>
      <c r="CZ146" s="175"/>
      <c r="DA146" s="175"/>
      <c r="DB146" s="175"/>
      <c r="DC146" s="175"/>
      <c r="DD146" s="175"/>
      <c r="DE146" s="175"/>
      <c r="DF146" s="175"/>
      <c r="DG146" s="175"/>
      <c r="DH146" s="175"/>
      <c r="DI146" s="175"/>
      <c r="DJ146" s="175"/>
      <c r="DK146" s="175"/>
      <c r="DL146" s="175"/>
      <c r="DM146" s="175"/>
      <c r="DN146" s="175"/>
      <c r="DO146" s="175"/>
      <c r="DP146" s="175"/>
      <c r="DQ146" s="175"/>
      <c r="DR146" s="175"/>
      <c r="DS146" s="175"/>
      <c r="DT146" s="175"/>
      <c r="DU146" s="121"/>
      <c r="DV146" s="121"/>
      <c r="DW146" s="121"/>
      <c r="DX146" s="121"/>
      <c r="DY146" s="121"/>
      <c r="DZ146" s="121"/>
      <c r="EA146" s="12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</row>
    <row r="147" spans="1:185" s="2" customFormat="1" ht="10.5" customHeight="1">
      <c r="A147" s="1340" t="s">
        <v>12</v>
      </c>
      <c r="B147" s="1419" t="s">
        <v>173</v>
      </c>
      <c r="C147" s="1283"/>
      <c r="D147" s="1288"/>
      <c r="E147" s="82"/>
      <c r="F147" s="82"/>
      <c r="G147" s="82"/>
      <c r="H147" s="318"/>
      <c r="I147" s="82"/>
      <c r="J147" s="82"/>
      <c r="K147" s="82"/>
      <c r="L147" s="82"/>
      <c r="M147" s="82"/>
      <c r="N147" s="318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318"/>
      <c r="Z147" s="82"/>
      <c r="AA147" s="82"/>
      <c r="AB147" s="83"/>
      <c r="AC147" s="53" t="s">
        <v>125</v>
      </c>
      <c r="AD147" s="56">
        <f>AD149/AC149</f>
        <v>0.42528735632195924</v>
      </c>
      <c r="AE147" s="64"/>
      <c r="AF147" s="275"/>
      <c r="AG147" s="276"/>
      <c r="AH147" s="276"/>
      <c r="AI147" s="276"/>
      <c r="AJ147" s="276"/>
      <c r="AK147" s="276"/>
      <c r="AL147" s="276"/>
      <c r="AM147" s="276"/>
      <c r="AN147" s="276"/>
      <c r="AO147" s="276"/>
      <c r="AP147" s="276"/>
      <c r="AQ147" s="276"/>
      <c r="AR147" s="276"/>
      <c r="AS147" s="276"/>
      <c r="AT147" s="276"/>
      <c r="AU147" s="276"/>
      <c r="AV147" s="276"/>
      <c r="AW147" s="276"/>
      <c r="AX147" s="276"/>
      <c r="AY147" s="276"/>
      <c r="AZ147" s="276"/>
      <c r="BA147" s="276"/>
      <c r="BB147" s="276"/>
      <c r="BC147" s="276"/>
      <c r="BD147" s="276"/>
      <c r="BE147" s="175"/>
      <c r="BF147" s="175"/>
      <c r="BG147" s="175"/>
      <c r="BH147" s="175"/>
      <c r="BI147" s="175"/>
      <c r="BJ147" s="175"/>
      <c r="BK147" s="175"/>
      <c r="BL147" s="175"/>
      <c r="BM147" s="175"/>
      <c r="BN147" s="175"/>
      <c r="BO147" s="175"/>
      <c r="BP147" s="175"/>
      <c r="BQ147" s="175"/>
      <c r="BR147" s="175"/>
      <c r="BS147" s="175"/>
      <c r="BT147" s="175"/>
      <c r="BU147" s="175"/>
      <c r="BV147" s="175"/>
      <c r="BW147" s="175"/>
      <c r="BX147" s="175"/>
      <c r="BY147" s="175"/>
      <c r="BZ147" s="175"/>
      <c r="CA147" s="175"/>
      <c r="CB147" s="175"/>
      <c r="CC147" s="175"/>
      <c r="CD147" s="175"/>
      <c r="CE147" s="175"/>
      <c r="CF147" s="175"/>
      <c r="CG147" s="175"/>
      <c r="CH147" s="175"/>
      <c r="CI147" s="175"/>
      <c r="CJ147" s="175"/>
      <c r="CK147" s="175"/>
      <c r="CL147" s="175"/>
      <c r="CM147" s="175"/>
      <c r="CN147" s="175"/>
      <c r="CO147" s="175"/>
      <c r="CP147" s="175"/>
      <c r="CQ147" s="175"/>
      <c r="CR147" s="175"/>
      <c r="CS147" s="175"/>
      <c r="CT147" s="175"/>
      <c r="CU147" s="175"/>
      <c r="CV147" s="175"/>
      <c r="CW147" s="175"/>
      <c r="CX147" s="175"/>
      <c r="CY147" s="175"/>
      <c r="CZ147" s="175"/>
      <c r="DA147" s="175"/>
      <c r="DB147" s="175"/>
      <c r="DC147" s="175"/>
      <c r="DD147" s="175"/>
      <c r="DE147" s="175"/>
      <c r="DF147" s="175"/>
      <c r="DG147" s="175"/>
      <c r="DH147" s="175"/>
      <c r="DI147" s="175"/>
      <c r="DJ147" s="175"/>
      <c r="DK147" s="175"/>
      <c r="DL147" s="175"/>
      <c r="DM147" s="175"/>
      <c r="DN147" s="175"/>
      <c r="DO147" s="175"/>
      <c r="DP147" s="175"/>
      <c r="DQ147" s="175"/>
      <c r="DR147" s="175"/>
      <c r="DS147" s="175"/>
      <c r="DT147" s="175"/>
      <c r="DU147" s="121"/>
      <c r="DV147" s="121"/>
      <c r="DW147" s="121"/>
      <c r="DX147" s="121"/>
      <c r="DY147" s="121"/>
      <c r="DZ147" s="121"/>
      <c r="EA147" s="12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</row>
    <row r="148" spans="1:185" s="2" customFormat="1" ht="10.5" customHeight="1">
      <c r="A148" s="1341"/>
      <c r="B148" s="1420"/>
      <c r="C148" s="1282" t="s">
        <v>138</v>
      </c>
      <c r="D148" s="144" t="s">
        <v>34</v>
      </c>
      <c r="E148" s="93">
        <v>6</v>
      </c>
      <c r="F148" s="93">
        <v>5</v>
      </c>
      <c r="G148" s="93">
        <v>5</v>
      </c>
      <c r="H148" s="323">
        <v>5</v>
      </c>
      <c r="I148" s="93">
        <v>5</v>
      </c>
      <c r="J148" s="93">
        <v>15</v>
      </c>
      <c r="K148" s="93">
        <v>15</v>
      </c>
      <c r="L148" s="93">
        <v>15</v>
      </c>
      <c r="M148" s="93">
        <v>20</v>
      </c>
      <c r="N148" s="323">
        <v>15</v>
      </c>
      <c r="O148" s="93">
        <v>20</v>
      </c>
      <c r="P148" s="93">
        <v>24</v>
      </c>
      <c r="Q148" s="93">
        <v>23</v>
      </c>
      <c r="R148" s="93">
        <v>20</v>
      </c>
      <c r="S148" s="93">
        <v>20</v>
      </c>
      <c r="T148" s="93">
        <v>20</v>
      </c>
      <c r="U148" s="93">
        <v>16</v>
      </c>
      <c r="V148" s="93">
        <v>16</v>
      </c>
      <c r="W148" s="93">
        <v>12</v>
      </c>
      <c r="X148" s="93">
        <v>17</v>
      </c>
      <c r="Y148" s="323">
        <v>20</v>
      </c>
      <c r="Z148" s="93">
        <v>20</v>
      </c>
      <c r="AA148" s="93">
        <v>20</v>
      </c>
      <c r="AB148" s="94">
        <v>17</v>
      </c>
      <c r="AC148" s="159"/>
      <c r="AD148" s="100"/>
      <c r="AE148" s="64"/>
      <c r="AF148" s="276"/>
      <c r="AG148" s="276"/>
      <c r="AH148" s="276"/>
      <c r="AI148" s="276"/>
      <c r="AJ148" s="276"/>
      <c r="AK148" s="276"/>
      <c r="AL148" s="276"/>
      <c r="AM148" s="276"/>
      <c r="AN148" s="276"/>
      <c r="AO148" s="276"/>
      <c r="AP148" s="276"/>
      <c r="AQ148" s="276"/>
      <c r="AR148" s="276"/>
      <c r="AS148" s="276"/>
      <c r="AT148" s="276"/>
      <c r="AU148" s="276"/>
      <c r="AV148" s="276"/>
      <c r="AW148" s="276"/>
      <c r="AX148" s="276"/>
      <c r="AY148" s="276"/>
      <c r="AZ148" s="276"/>
      <c r="BA148" s="276"/>
      <c r="BB148" s="276"/>
      <c r="BC148" s="276"/>
      <c r="BD148" s="276"/>
      <c r="BE148" s="175"/>
      <c r="BF148" s="175"/>
      <c r="BG148" s="175"/>
      <c r="BH148" s="175"/>
      <c r="BI148" s="175"/>
      <c r="BJ148" s="175"/>
      <c r="BK148" s="175"/>
      <c r="BL148" s="175"/>
      <c r="BM148" s="175"/>
      <c r="BN148" s="175"/>
      <c r="BO148" s="175"/>
      <c r="BP148" s="175"/>
      <c r="BQ148" s="175"/>
      <c r="BR148" s="175"/>
      <c r="BS148" s="175"/>
      <c r="BT148" s="175"/>
      <c r="BU148" s="175"/>
      <c r="BV148" s="175"/>
      <c r="BW148" s="175"/>
      <c r="BX148" s="175"/>
      <c r="BY148" s="175"/>
      <c r="BZ148" s="175"/>
      <c r="CA148" s="175"/>
      <c r="CB148" s="175"/>
      <c r="CC148" s="175"/>
      <c r="CD148" s="175"/>
      <c r="CE148" s="175"/>
      <c r="CF148" s="175"/>
      <c r="CG148" s="175"/>
      <c r="CH148" s="175"/>
      <c r="CI148" s="175"/>
      <c r="CJ148" s="175"/>
      <c r="CK148" s="175"/>
      <c r="CL148" s="175"/>
      <c r="CM148" s="175"/>
      <c r="CN148" s="175"/>
      <c r="CO148" s="175"/>
      <c r="CP148" s="175"/>
      <c r="CQ148" s="175"/>
      <c r="CR148" s="175"/>
      <c r="CS148" s="175"/>
      <c r="CT148" s="175"/>
      <c r="CU148" s="175"/>
      <c r="CV148" s="175"/>
      <c r="CW148" s="175"/>
      <c r="CX148" s="175"/>
      <c r="CY148" s="175"/>
      <c r="CZ148" s="175"/>
      <c r="DA148" s="175"/>
      <c r="DB148" s="175"/>
      <c r="DC148" s="175"/>
      <c r="DD148" s="175"/>
      <c r="DE148" s="175"/>
      <c r="DF148" s="175"/>
      <c r="DG148" s="175"/>
      <c r="DH148" s="175"/>
      <c r="DI148" s="175"/>
      <c r="DJ148" s="175"/>
      <c r="DK148" s="175"/>
      <c r="DL148" s="175"/>
      <c r="DM148" s="175"/>
      <c r="DN148" s="175"/>
      <c r="DO148" s="175"/>
      <c r="DP148" s="175"/>
      <c r="DQ148" s="175"/>
      <c r="DR148" s="175"/>
      <c r="DS148" s="175"/>
      <c r="DT148" s="175"/>
      <c r="DU148" s="121"/>
      <c r="DV148" s="121"/>
      <c r="DW148" s="121"/>
      <c r="DX148" s="121"/>
      <c r="DY148" s="121"/>
      <c r="DZ148" s="121"/>
      <c r="EA148" s="12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</row>
    <row r="149" spans="1:185" s="2" customFormat="1" ht="10.5" customHeight="1">
      <c r="A149" s="1341"/>
      <c r="B149" s="1420"/>
      <c r="C149" s="1282" t="s">
        <v>137</v>
      </c>
      <c r="D149" s="144" t="s">
        <v>126</v>
      </c>
      <c r="E149" s="54">
        <f>ROUND((AG149-AF149)*$AE149,2)</f>
        <v>0.06</v>
      </c>
      <c r="F149" s="54">
        <f t="shared" ref="F149:AB149" si="124">ROUND((AH149-AG149)*$AE149,2)</f>
        <v>0.05</v>
      </c>
      <c r="G149" s="54">
        <f t="shared" si="124"/>
        <v>0.05</v>
      </c>
      <c r="H149" s="311">
        <f t="shared" si="124"/>
        <v>0.05</v>
      </c>
      <c r="I149" s="54">
        <f t="shared" si="124"/>
        <v>0.05</v>
      </c>
      <c r="J149" s="54">
        <f t="shared" si="124"/>
        <v>0.13</v>
      </c>
      <c r="K149" s="54">
        <f t="shared" si="124"/>
        <v>0.13</v>
      </c>
      <c r="L149" s="54">
        <f t="shared" si="124"/>
        <v>0.13</v>
      </c>
      <c r="M149" s="54">
        <f t="shared" si="124"/>
        <v>0.2</v>
      </c>
      <c r="N149" s="311">
        <f t="shared" si="124"/>
        <v>0.15</v>
      </c>
      <c r="O149" s="54">
        <f t="shared" si="124"/>
        <v>0.21</v>
      </c>
      <c r="P149" s="54">
        <f t="shared" si="124"/>
        <v>0.24</v>
      </c>
      <c r="Q149" s="54">
        <f t="shared" si="124"/>
        <v>0.23</v>
      </c>
      <c r="R149" s="54">
        <f t="shared" si="124"/>
        <v>0.17</v>
      </c>
      <c r="S149" s="54">
        <f t="shared" si="124"/>
        <v>0.19</v>
      </c>
      <c r="T149" s="54">
        <f t="shared" si="124"/>
        <v>0.2</v>
      </c>
      <c r="U149" s="54">
        <f t="shared" si="124"/>
        <v>0.16</v>
      </c>
      <c r="V149" s="54">
        <f t="shared" si="124"/>
        <v>0.16</v>
      </c>
      <c r="W149" s="54">
        <f t="shared" si="124"/>
        <v>0.12</v>
      </c>
      <c r="X149" s="54">
        <f t="shared" si="124"/>
        <v>0.17</v>
      </c>
      <c r="Y149" s="311">
        <f t="shared" si="124"/>
        <v>0.18</v>
      </c>
      <c r="Z149" s="54">
        <f t="shared" si="124"/>
        <v>0.18</v>
      </c>
      <c r="AA149" s="54">
        <f t="shared" si="124"/>
        <v>0.18</v>
      </c>
      <c r="AB149" s="55">
        <f t="shared" si="124"/>
        <v>0.17</v>
      </c>
      <c r="AC149" s="53">
        <f>(BD149-AF149)*AE149</f>
        <v>3.5495999999984633</v>
      </c>
      <c r="AD149" s="56">
        <f>(BD150-AF150)*AE149</f>
        <v>1.5095999999997729</v>
      </c>
      <c r="AE149" s="64">
        <v>2.4</v>
      </c>
      <c r="AF149" s="276">
        <v>6163.01</v>
      </c>
      <c r="AG149" s="276">
        <v>6163.0360000000001</v>
      </c>
      <c r="AH149" s="276">
        <v>6163.0550000000003</v>
      </c>
      <c r="AI149" s="276">
        <v>6163.0770000000002</v>
      </c>
      <c r="AJ149" s="276">
        <v>6163.0959999999995</v>
      </c>
      <c r="AK149" s="276">
        <v>6163.1180000000004</v>
      </c>
      <c r="AL149" s="276">
        <v>6163.1710000000003</v>
      </c>
      <c r="AM149" s="276">
        <v>6163.2240000000002</v>
      </c>
      <c r="AN149" s="276">
        <v>6163.2780000000002</v>
      </c>
      <c r="AO149" s="276">
        <v>6163.3609999999999</v>
      </c>
      <c r="AP149" s="276">
        <v>6163.4229999999998</v>
      </c>
      <c r="AQ149" s="276">
        <v>6163.51</v>
      </c>
      <c r="AR149" s="276">
        <v>6163.6080000000002</v>
      </c>
      <c r="AS149" s="276">
        <v>6163.7030000000004</v>
      </c>
      <c r="AT149" s="276">
        <v>6163.7719999999999</v>
      </c>
      <c r="AU149" s="276">
        <v>6163.8530000000001</v>
      </c>
      <c r="AV149" s="276">
        <v>6163.9359999999997</v>
      </c>
      <c r="AW149" s="276">
        <v>6164.0039999999999</v>
      </c>
      <c r="AX149" s="276">
        <v>6164.07</v>
      </c>
      <c r="AY149" s="276">
        <v>6164.1210000000001</v>
      </c>
      <c r="AZ149" s="276">
        <v>6164.19</v>
      </c>
      <c r="BA149" s="276">
        <v>6164.2629999999999</v>
      </c>
      <c r="BB149" s="276">
        <v>6164.34</v>
      </c>
      <c r="BC149" s="276">
        <v>6164.4170000000004</v>
      </c>
      <c r="BD149" s="276">
        <v>6164.4889999999996</v>
      </c>
      <c r="BE149" s="175"/>
      <c r="BF149" s="175"/>
      <c r="BG149" s="175"/>
      <c r="BH149" s="175"/>
      <c r="BI149" s="175"/>
      <c r="BJ149" s="175"/>
      <c r="BK149" s="175"/>
      <c r="BL149" s="175"/>
      <c r="BM149" s="175"/>
      <c r="BN149" s="175"/>
      <c r="BO149" s="175"/>
      <c r="BP149" s="175"/>
      <c r="BQ149" s="175"/>
      <c r="BR149" s="175"/>
      <c r="BS149" s="175"/>
      <c r="BT149" s="175"/>
      <c r="BU149" s="175"/>
      <c r="BV149" s="175"/>
      <c r="BW149" s="175"/>
      <c r="BX149" s="175"/>
      <c r="BY149" s="175"/>
      <c r="BZ149" s="175"/>
      <c r="CA149" s="175"/>
      <c r="CB149" s="175"/>
      <c r="CC149" s="175"/>
      <c r="CD149" s="175"/>
      <c r="CE149" s="175"/>
      <c r="CF149" s="175"/>
      <c r="CG149" s="175"/>
      <c r="CH149" s="175"/>
      <c r="CI149" s="175"/>
      <c r="CJ149" s="175"/>
      <c r="CK149" s="175"/>
      <c r="CL149" s="175"/>
      <c r="CM149" s="175"/>
      <c r="CN149" s="175"/>
      <c r="CO149" s="175"/>
      <c r="CP149" s="175"/>
      <c r="CQ149" s="175"/>
      <c r="CR149" s="175"/>
      <c r="CS149" s="175"/>
      <c r="CT149" s="175"/>
      <c r="CU149" s="175"/>
      <c r="CV149" s="175"/>
      <c r="CW149" s="175"/>
      <c r="CX149" s="175"/>
      <c r="CY149" s="175"/>
      <c r="CZ149" s="175"/>
      <c r="DA149" s="175"/>
      <c r="DB149" s="175"/>
      <c r="DC149" s="175"/>
      <c r="DD149" s="175"/>
      <c r="DE149" s="175"/>
      <c r="DF149" s="175"/>
      <c r="DG149" s="175"/>
      <c r="DH149" s="175"/>
      <c r="DI149" s="175"/>
      <c r="DJ149" s="175"/>
      <c r="DK149" s="175"/>
      <c r="DL149" s="175"/>
      <c r="DM149" s="175"/>
      <c r="DN149" s="175"/>
      <c r="DO149" s="175"/>
      <c r="DP149" s="175"/>
      <c r="DQ149" s="175"/>
      <c r="DR149" s="175"/>
      <c r="DS149" s="175"/>
      <c r="DT149" s="175"/>
      <c r="DU149" s="121"/>
      <c r="DV149" s="121"/>
      <c r="DW149" s="121"/>
      <c r="DX149" s="121"/>
      <c r="DY149" s="121"/>
      <c r="DZ149" s="121"/>
      <c r="EA149" s="12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</row>
    <row r="150" spans="1:185" s="2" customFormat="1" ht="10.5" customHeight="1">
      <c r="A150" s="1341"/>
      <c r="B150" s="1420"/>
      <c r="C150" s="1282" t="s">
        <v>137</v>
      </c>
      <c r="D150" s="144" t="s">
        <v>127</v>
      </c>
      <c r="E150" s="54">
        <f>ROUND((AG150-AF150)*$AE149,2)</f>
        <v>0.03</v>
      </c>
      <c r="F150" s="54">
        <f t="shared" ref="F150:AB150" si="125">ROUND((AH150-AG150)*$AE149,2)</f>
        <v>0.02</v>
      </c>
      <c r="G150" s="54">
        <f t="shared" si="125"/>
        <v>0.02</v>
      </c>
      <c r="H150" s="311">
        <f t="shared" si="125"/>
        <v>0.02</v>
      </c>
      <c r="I150" s="54">
        <f t="shared" si="125"/>
        <v>0.02</v>
      </c>
      <c r="J150" s="54">
        <f t="shared" si="125"/>
        <v>0.05</v>
      </c>
      <c r="K150" s="54">
        <f t="shared" si="125"/>
        <v>0.05</v>
      </c>
      <c r="L150" s="54">
        <f t="shared" si="125"/>
        <v>0.05</v>
      </c>
      <c r="M150" s="54">
        <f t="shared" si="125"/>
        <v>0.08</v>
      </c>
      <c r="N150" s="311">
        <f t="shared" si="125"/>
        <v>0.06</v>
      </c>
      <c r="O150" s="54">
        <f t="shared" si="125"/>
        <v>0.09</v>
      </c>
      <c r="P150" s="54">
        <f t="shared" si="125"/>
        <v>0.1</v>
      </c>
      <c r="Q150" s="54">
        <f t="shared" si="125"/>
        <v>0.1</v>
      </c>
      <c r="R150" s="54">
        <f t="shared" si="125"/>
        <v>0.08</v>
      </c>
      <c r="S150" s="54">
        <f t="shared" si="125"/>
        <v>0.09</v>
      </c>
      <c r="T150" s="54">
        <f t="shared" si="125"/>
        <v>0.09</v>
      </c>
      <c r="U150" s="54">
        <f t="shared" si="125"/>
        <v>0.08</v>
      </c>
      <c r="V150" s="54">
        <f t="shared" si="125"/>
        <v>7.0000000000000007E-2</v>
      </c>
      <c r="W150" s="54">
        <f t="shared" si="125"/>
        <v>0.06</v>
      </c>
      <c r="X150" s="54">
        <f t="shared" si="125"/>
        <v>7.0000000000000007E-2</v>
      </c>
      <c r="Y150" s="311">
        <f t="shared" si="125"/>
        <v>0.08</v>
      </c>
      <c r="Z150" s="54">
        <f t="shared" si="125"/>
        <v>7.0000000000000007E-2</v>
      </c>
      <c r="AA150" s="54">
        <f t="shared" si="125"/>
        <v>7.0000000000000007E-2</v>
      </c>
      <c r="AB150" s="55">
        <f t="shared" si="125"/>
        <v>7.0000000000000007E-2</v>
      </c>
      <c r="AC150" s="53"/>
      <c r="AD150" s="56"/>
      <c r="AE150" s="64"/>
      <c r="AF150" s="276">
        <v>3140.6</v>
      </c>
      <c r="AG150" s="276">
        <v>3140.6109999999999</v>
      </c>
      <c r="AH150" s="276">
        <v>3140.6190000000001</v>
      </c>
      <c r="AI150" s="276">
        <v>3140.6280000000002</v>
      </c>
      <c r="AJ150" s="276">
        <v>3140.636</v>
      </c>
      <c r="AK150" s="276">
        <v>3140.645</v>
      </c>
      <c r="AL150" s="276">
        <v>3140.665</v>
      </c>
      <c r="AM150" s="276">
        <v>3140.6849999999999</v>
      </c>
      <c r="AN150" s="276">
        <v>3140.7060000000001</v>
      </c>
      <c r="AO150" s="276">
        <v>3140.741</v>
      </c>
      <c r="AP150" s="276">
        <v>3140.7660000000001</v>
      </c>
      <c r="AQ150" s="276">
        <v>3140.8040000000001</v>
      </c>
      <c r="AR150" s="276">
        <v>3140.846</v>
      </c>
      <c r="AS150" s="276">
        <v>3140.8870000000002</v>
      </c>
      <c r="AT150" s="276">
        <v>3140.9189999999999</v>
      </c>
      <c r="AU150" s="276">
        <v>3140.9560000000001</v>
      </c>
      <c r="AV150" s="276">
        <v>3140.9949999999999</v>
      </c>
      <c r="AW150" s="276">
        <v>3141.027</v>
      </c>
      <c r="AX150" s="276">
        <v>3141.0549999999998</v>
      </c>
      <c r="AY150" s="276">
        <v>3141.0810000000001</v>
      </c>
      <c r="AZ150" s="276">
        <v>3141.11</v>
      </c>
      <c r="BA150" s="276">
        <v>3141.143</v>
      </c>
      <c r="BB150" s="276">
        <v>3141.172</v>
      </c>
      <c r="BC150" s="276">
        <v>3141.2</v>
      </c>
      <c r="BD150" s="276">
        <v>3141.2289999999998</v>
      </c>
      <c r="BE150" s="175">
        <v>15.542999999999999</v>
      </c>
      <c r="BF150" s="175">
        <v>15.542999999999999</v>
      </c>
      <c r="BG150" s="175">
        <v>15.542999999999999</v>
      </c>
      <c r="BH150" s="175">
        <v>15.542999999999999</v>
      </c>
      <c r="BI150" s="175">
        <v>15.542999999999999</v>
      </c>
      <c r="BJ150" s="175">
        <v>15.542999999999999</v>
      </c>
      <c r="BK150" s="175">
        <v>15.542999999999999</v>
      </c>
      <c r="BL150" s="175">
        <v>15.542999999999999</v>
      </c>
      <c r="BM150" s="175">
        <v>15.542999999999999</v>
      </c>
      <c r="BN150" s="175">
        <v>15.542999999999999</v>
      </c>
      <c r="BO150" s="175">
        <v>15.542999999999999</v>
      </c>
      <c r="BP150" s="175">
        <v>15.542999999999999</v>
      </c>
      <c r="BQ150" s="175">
        <v>15.542999999999999</v>
      </c>
      <c r="BR150" s="175">
        <v>15.542999999999999</v>
      </c>
      <c r="BS150" s="175">
        <v>15.542999999999999</v>
      </c>
      <c r="BT150" s="175">
        <v>15.542999999999999</v>
      </c>
      <c r="BU150" s="175">
        <v>15.542999999999999</v>
      </c>
      <c r="BV150" s="175">
        <v>15.542999999999999</v>
      </c>
      <c r="BW150" s="175">
        <v>15.542999999999999</v>
      </c>
      <c r="BX150" s="175">
        <v>15.542999999999999</v>
      </c>
      <c r="BY150" s="175">
        <v>15.542999999999999</v>
      </c>
      <c r="BZ150" s="175">
        <v>15.542999999999999</v>
      </c>
      <c r="CA150" s="175">
        <v>15.542999999999999</v>
      </c>
      <c r="CB150" s="175">
        <v>15.542999999999999</v>
      </c>
      <c r="CC150" s="175">
        <v>15.542999999999999</v>
      </c>
      <c r="CD150" s="175"/>
      <c r="CE150" s="175"/>
      <c r="CF150" s="175"/>
      <c r="CG150" s="175"/>
      <c r="CH150" s="175"/>
      <c r="CI150" s="175"/>
      <c r="CJ150" s="175"/>
      <c r="CK150" s="175"/>
      <c r="CL150" s="175"/>
      <c r="CM150" s="175"/>
      <c r="CN150" s="175"/>
      <c r="CO150" s="175"/>
      <c r="CP150" s="175"/>
      <c r="CQ150" s="175"/>
      <c r="CR150" s="175"/>
      <c r="CS150" s="175"/>
      <c r="CT150" s="175"/>
      <c r="CU150" s="175"/>
      <c r="CV150" s="175"/>
      <c r="CW150" s="175"/>
      <c r="CX150" s="175"/>
      <c r="CY150" s="175"/>
      <c r="CZ150" s="175"/>
      <c r="DA150" s="175"/>
      <c r="DB150" s="175"/>
      <c r="DC150" s="175"/>
      <c r="DD150" s="175"/>
      <c r="DE150" s="175"/>
      <c r="DF150" s="175"/>
      <c r="DG150" s="175"/>
      <c r="DH150" s="175"/>
      <c r="DI150" s="175"/>
      <c r="DJ150" s="175"/>
      <c r="DK150" s="175"/>
      <c r="DL150" s="175"/>
      <c r="DM150" s="175"/>
      <c r="DN150" s="175"/>
      <c r="DO150" s="175"/>
      <c r="DP150" s="175"/>
      <c r="DQ150" s="175"/>
      <c r="DR150" s="175"/>
      <c r="DS150" s="175"/>
      <c r="DT150" s="175"/>
      <c r="DU150" s="121"/>
      <c r="DV150" s="121"/>
      <c r="DW150" s="121"/>
      <c r="DX150" s="121"/>
      <c r="DY150" s="121"/>
      <c r="DZ150" s="121"/>
      <c r="EA150" s="12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</row>
    <row r="151" spans="1:185" s="2" customFormat="1" ht="10.5" customHeight="1" thickBot="1">
      <c r="A151" s="1342"/>
      <c r="B151" s="1421"/>
      <c r="C151" s="293"/>
      <c r="D151" s="254" t="s">
        <v>42</v>
      </c>
      <c r="E151" s="58">
        <f t="shared" ref="E151:AB151" si="126">E150/E149</f>
        <v>0.5</v>
      </c>
      <c r="F151" s="58">
        <f t="shared" si="126"/>
        <v>0.39999999999999997</v>
      </c>
      <c r="G151" s="58">
        <f t="shared" si="126"/>
        <v>0.39999999999999997</v>
      </c>
      <c r="H151" s="312">
        <f t="shared" si="126"/>
        <v>0.39999999999999997</v>
      </c>
      <c r="I151" s="58">
        <f t="shared" si="126"/>
        <v>0.39999999999999997</v>
      </c>
      <c r="J151" s="58">
        <f t="shared" si="126"/>
        <v>0.38461538461538464</v>
      </c>
      <c r="K151" s="58">
        <f t="shared" si="126"/>
        <v>0.38461538461538464</v>
      </c>
      <c r="L151" s="58">
        <f t="shared" si="126"/>
        <v>0.38461538461538464</v>
      </c>
      <c r="M151" s="58">
        <f t="shared" si="126"/>
        <v>0.39999999999999997</v>
      </c>
      <c r="N151" s="312">
        <f t="shared" si="126"/>
        <v>0.4</v>
      </c>
      <c r="O151" s="58">
        <f t="shared" si="126"/>
        <v>0.42857142857142855</v>
      </c>
      <c r="P151" s="58">
        <f t="shared" si="126"/>
        <v>0.41666666666666669</v>
      </c>
      <c r="Q151" s="58">
        <f t="shared" si="126"/>
        <v>0.43478260869565216</v>
      </c>
      <c r="R151" s="58">
        <f t="shared" si="126"/>
        <v>0.47058823529411764</v>
      </c>
      <c r="S151" s="58">
        <f t="shared" si="126"/>
        <v>0.47368421052631576</v>
      </c>
      <c r="T151" s="58">
        <f t="shared" si="126"/>
        <v>0.44999999999999996</v>
      </c>
      <c r="U151" s="58">
        <f t="shared" si="126"/>
        <v>0.5</v>
      </c>
      <c r="V151" s="58">
        <f t="shared" si="126"/>
        <v>0.43750000000000006</v>
      </c>
      <c r="W151" s="58">
        <f t="shared" si="126"/>
        <v>0.5</v>
      </c>
      <c r="X151" s="58">
        <f t="shared" si="126"/>
        <v>0.41176470588235298</v>
      </c>
      <c r="Y151" s="312">
        <f t="shared" si="126"/>
        <v>0.44444444444444448</v>
      </c>
      <c r="Z151" s="58">
        <f t="shared" si="126"/>
        <v>0.38888888888888895</v>
      </c>
      <c r="AA151" s="58">
        <f t="shared" si="126"/>
        <v>0.38888888888888895</v>
      </c>
      <c r="AB151" s="59">
        <f t="shared" si="126"/>
        <v>0.41176470588235298</v>
      </c>
      <c r="AC151" s="53"/>
      <c r="AD151" s="56"/>
      <c r="AE151" s="64"/>
      <c r="AF151" s="276"/>
      <c r="AG151" s="276"/>
      <c r="AH151" s="276"/>
      <c r="AI151" s="276"/>
      <c r="AJ151" s="276"/>
      <c r="AK151" s="276"/>
      <c r="AL151" s="276"/>
      <c r="AM151" s="276"/>
      <c r="AN151" s="276"/>
      <c r="AO151" s="276"/>
      <c r="AP151" s="276"/>
      <c r="AQ151" s="276"/>
      <c r="AR151" s="276"/>
      <c r="AS151" s="276"/>
      <c r="AT151" s="276"/>
      <c r="AU151" s="276"/>
      <c r="AV151" s="276"/>
      <c r="AW151" s="276"/>
      <c r="AX151" s="276"/>
      <c r="AY151" s="276"/>
      <c r="AZ151" s="276"/>
      <c r="BA151" s="276"/>
      <c r="BB151" s="276"/>
      <c r="BC151" s="276"/>
      <c r="BD151" s="276"/>
      <c r="BE151" s="175"/>
      <c r="BF151" s="175"/>
      <c r="BG151" s="175"/>
      <c r="BH151" s="175"/>
      <c r="BI151" s="175"/>
      <c r="BJ151" s="175"/>
      <c r="BK151" s="175"/>
      <c r="BL151" s="175"/>
      <c r="BM151" s="175"/>
      <c r="BN151" s="175"/>
      <c r="BO151" s="175"/>
      <c r="BP151" s="175"/>
      <c r="BQ151" s="175"/>
      <c r="BR151" s="175"/>
      <c r="BS151" s="175"/>
      <c r="BT151" s="175"/>
      <c r="BU151" s="175"/>
      <c r="BV151" s="175"/>
      <c r="BW151" s="175"/>
      <c r="BX151" s="175"/>
      <c r="BY151" s="175"/>
      <c r="BZ151" s="175"/>
      <c r="CA151" s="175"/>
      <c r="CB151" s="175"/>
      <c r="CC151" s="175"/>
      <c r="CD151" s="175"/>
      <c r="CE151" s="175"/>
      <c r="CF151" s="175"/>
      <c r="CG151" s="175"/>
      <c r="CH151" s="175"/>
      <c r="CI151" s="175"/>
      <c r="CJ151" s="175"/>
      <c r="CK151" s="175"/>
      <c r="CL151" s="175"/>
      <c r="CM151" s="175"/>
      <c r="CN151" s="175"/>
      <c r="CO151" s="175"/>
      <c r="CP151" s="175"/>
      <c r="CQ151" s="175"/>
      <c r="CR151" s="175"/>
      <c r="CS151" s="175"/>
      <c r="CT151" s="175"/>
      <c r="CU151" s="175"/>
      <c r="CV151" s="175"/>
      <c r="CW151" s="175"/>
      <c r="CX151" s="175"/>
      <c r="CY151" s="175"/>
      <c r="CZ151" s="175"/>
      <c r="DA151" s="175"/>
      <c r="DB151" s="175"/>
      <c r="DC151" s="175"/>
      <c r="DD151" s="175"/>
      <c r="DE151" s="175"/>
      <c r="DF151" s="175"/>
      <c r="DG151" s="175"/>
      <c r="DH151" s="175"/>
      <c r="DI151" s="175"/>
      <c r="DJ151" s="175"/>
      <c r="DK151" s="175"/>
      <c r="DL151" s="175"/>
      <c r="DM151" s="175"/>
      <c r="DN151" s="175"/>
      <c r="DO151" s="175"/>
      <c r="DP151" s="175"/>
      <c r="DQ151" s="175"/>
      <c r="DR151" s="175"/>
      <c r="DS151" s="175"/>
      <c r="DT151" s="175"/>
      <c r="DU151" s="121"/>
      <c r="DV151" s="121"/>
      <c r="DW151" s="121"/>
      <c r="DX151" s="121"/>
      <c r="DY151" s="121"/>
      <c r="DZ151" s="121"/>
      <c r="EA151" s="12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</row>
    <row r="152" spans="1:185" s="2" customFormat="1" ht="10.5" customHeight="1">
      <c r="A152" s="1340" t="s">
        <v>13</v>
      </c>
      <c r="B152" s="1419" t="s">
        <v>938</v>
      </c>
      <c r="C152" s="1283"/>
      <c r="D152" s="1288"/>
      <c r="E152" s="82"/>
      <c r="F152" s="82"/>
      <c r="G152" s="82"/>
      <c r="H152" s="318"/>
      <c r="I152" s="82"/>
      <c r="J152" s="82"/>
      <c r="K152" s="82"/>
      <c r="L152" s="82"/>
      <c r="M152" s="82"/>
      <c r="N152" s="318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318"/>
      <c r="Z152" s="82"/>
      <c r="AA152" s="82"/>
      <c r="AB152" s="83"/>
      <c r="AC152" s="53" t="s">
        <v>125</v>
      </c>
      <c r="AD152" s="56">
        <f>AD154/AC154</f>
        <v>0.612154318880342</v>
      </c>
      <c r="AE152" s="64"/>
      <c r="AF152" s="276"/>
      <c r="AG152" s="276"/>
      <c r="AH152" s="276"/>
      <c r="AI152" s="276"/>
      <c r="AJ152" s="276"/>
      <c r="AK152" s="276"/>
      <c r="AL152" s="276"/>
      <c r="AM152" s="276"/>
      <c r="AN152" s="276"/>
      <c r="AO152" s="276"/>
      <c r="AP152" s="276"/>
      <c r="AQ152" s="276"/>
      <c r="AR152" s="276"/>
      <c r="AS152" s="276"/>
      <c r="AT152" s="276"/>
      <c r="AU152" s="276"/>
      <c r="AV152" s="276"/>
      <c r="AW152" s="276"/>
      <c r="AX152" s="276"/>
      <c r="AY152" s="276"/>
      <c r="AZ152" s="276"/>
      <c r="BA152" s="276"/>
      <c r="BB152" s="276"/>
      <c r="BC152" s="276"/>
      <c r="BD152" s="276"/>
      <c r="BE152" s="175"/>
      <c r="BF152" s="175"/>
      <c r="BG152" s="175"/>
      <c r="BH152" s="175"/>
      <c r="BI152" s="175"/>
      <c r="BJ152" s="175"/>
      <c r="BK152" s="175"/>
      <c r="BL152" s="175"/>
      <c r="BM152" s="175"/>
      <c r="BN152" s="175"/>
      <c r="BO152" s="175"/>
      <c r="BP152" s="175"/>
      <c r="BQ152" s="175"/>
      <c r="BR152" s="175"/>
      <c r="BS152" s="175"/>
      <c r="BT152" s="175"/>
      <c r="BU152" s="175"/>
      <c r="BV152" s="175"/>
      <c r="BW152" s="175"/>
      <c r="BX152" s="175"/>
      <c r="BY152" s="175"/>
      <c r="BZ152" s="175"/>
      <c r="CA152" s="175"/>
      <c r="CB152" s="175"/>
      <c r="CC152" s="175"/>
      <c r="CD152" s="175"/>
      <c r="CE152" s="175"/>
      <c r="CF152" s="175"/>
      <c r="CG152" s="175"/>
      <c r="CH152" s="175"/>
      <c r="CI152" s="175"/>
      <c r="CJ152" s="175"/>
      <c r="CK152" s="175"/>
      <c r="CL152" s="175"/>
      <c r="CM152" s="175"/>
      <c r="CN152" s="175"/>
      <c r="CO152" s="175"/>
      <c r="CP152" s="175"/>
      <c r="CQ152" s="175"/>
      <c r="CR152" s="175"/>
      <c r="CS152" s="175"/>
      <c r="CT152" s="175"/>
      <c r="CU152" s="175"/>
      <c r="CV152" s="175"/>
      <c r="CW152" s="175"/>
      <c r="CX152" s="175"/>
      <c r="CY152" s="175"/>
      <c r="CZ152" s="175"/>
      <c r="DA152" s="175"/>
      <c r="DB152" s="175"/>
      <c r="DC152" s="175"/>
      <c r="DD152" s="175"/>
      <c r="DE152" s="175"/>
      <c r="DF152" s="175"/>
      <c r="DG152" s="175"/>
      <c r="DH152" s="175"/>
      <c r="DI152" s="175"/>
      <c r="DJ152" s="175"/>
      <c r="DK152" s="175"/>
      <c r="DL152" s="175"/>
      <c r="DM152" s="175"/>
      <c r="DN152" s="175"/>
      <c r="DO152" s="175"/>
      <c r="DP152" s="175"/>
      <c r="DQ152" s="175"/>
      <c r="DR152" s="175"/>
      <c r="DS152" s="175"/>
      <c r="DT152" s="175"/>
      <c r="DU152" s="121"/>
      <c r="DV152" s="121"/>
      <c r="DW152" s="121"/>
      <c r="DX152" s="121"/>
      <c r="DY152" s="121"/>
      <c r="DZ152" s="121"/>
      <c r="EA152" s="12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</row>
    <row r="153" spans="1:185" s="2" customFormat="1" ht="10.5" customHeight="1">
      <c r="A153" s="1341"/>
      <c r="B153" s="1420"/>
      <c r="C153" s="1282" t="s">
        <v>138</v>
      </c>
      <c r="D153" s="144" t="s">
        <v>34</v>
      </c>
      <c r="E153" s="93">
        <v>25</v>
      </c>
      <c r="F153" s="93">
        <v>20</v>
      </c>
      <c r="G153" s="93">
        <v>22</v>
      </c>
      <c r="H153" s="323">
        <v>22</v>
      </c>
      <c r="I153" s="93">
        <v>23</v>
      </c>
      <c r="J153" s="93">
        <v>27</v>
      </c>
      <c r="K153" s="93">
        <v>29</v>
      </c>
      <c r="L153" s="93">
        <v>25</v>
      </c>
      <c r="M153" s="93">
        <v>32</v>
      </c>
      <c r="N153" s="323">
        <v>40</v>
      </c>
      <c r="O153" s="93">
        <v>50</v>
      </c>
      <c r="P153" s="93">
        <v>50</v>
      </c>
      <c r="Q153" s="93">
        <v>49</v>
      </c>
      <c r="R153" s="93">
        <v>36</v>
      </c>
      <c r="S153" s="93">
        <v>45</v>
      </c>
      <c r="T153" s="93">
        <v>44</v>
      </c>
      <c r="U153" s="93">
        <v>30</v>
      </c>
      <c r="V153" s="93">
        <v>31</v>
      </c>
      <c r="W153" s="93">
        <v>25</v>
      </c>
      <c r="X153" s="93">
        <v>25</v>
      </c>
      <c r="Y153" s="323">
        <v>27</v>
      </c>
      <c r="Z153" s="93">
        <v>27</v>
      </c>
      <c r="AA153" s="93">
        <v>27</v>
      </c>
      <c r="AB153" s="94">
        <v>27</v>
      </c>
      <c r="AC153" s="159"/>
      <c r="AD153" s="100"/>
      <c r="AE153" s="64"/>
      <c r="AF153" s="276"/>
      <c r="AG153" s="276"/>
      <c r="AH153" s="276"/>
      <c r="AI153" s="276"/>
      <c r="AJ153" s="276"/>
      <c r="AK153" s="276"/>
      <c r="AL153" s="276"/>
      <c r="AM153" s="276"/>
      <c r="AN153" s="276"/>
      <c r="AO153" s="276"/>
      <c r="AP153" s="276"/>
      <c r="AQ153" s="276"/>
      <c r="AR153" s="276"/>
      <c r="AS153" s="276"/>
      <c r="AT153" s="276"/>
      <c r="AU153" s="276"/>
      <c r="AV153" s="276"/>
      <c r="AW153" s="276"/>
      <c r="AX153" s="276"/>
      <c r="AY153" s="276"/>
      <c r="AZ153" s="276"/>
      <c r="BA153" s="276"/>
      <c r="BB153" s="276"/>
      <c r="BC153" s="276"/>
      <c r="BD153" s="276"/>
      <c r="BE153" s="175"/>
      <c r="BF153" s="175"/>
      <c r="BG153" s="175"/>
      <c r="BH153" s="175"/>
      <c r="BI153" s="175"/>
      <c r="BJ153" s="175"/>
      <c r="BK153" s="175"/>
      <c r="BL153" s="175"/>
      <c r="BM153" s="175"/>
      <c r="BN153" s="175"/>
      <c r="BO153" s="175"/>
      <c r="BP153" s="175"/>
      <c r="BQ153" s="175"/>
      <c r="BR153" s="175"/>
      <c r="BS153" s="175"/>
      <c r="BT153" s="175"/>
      <c r="BU153" s="175"/>
      <c r="BV153" s="175"/>
      <c r="BW153" s="175"/>
      <c r="BX153" s="175"/>
      <c r="BY153" s="175"/>
      <c r="BZ153" s="175"/>
      <c r="CA153" s="175"/>
      <c r="CB153" s="175"/>
      <c r="CC153" s="175"/>
      <c r="CD153" s="175"/>
      <c r="CE153" s="175"/>
      <c r="CF153" s="175"/>
      <c r="CG153" s="175"/>
      <c r="CH153" s="175"/>
      <c r="CI153" s="175"/>
      <c r="CJ153" s="175"/>
      <c r="CK153" s="175"/>
      <c r="CL153" s="175"/>
      <c r="CM153" s="175"/>
      <c r="CN153" s="175"/>
      <c r="CO153" s="175"/>
      <c r="CP153" s="175"/>
      <c r="CQ153" s="175"/>
      <c r="CR153" s="175"/>
      <c r="CS153" s="175"/>
      <c r="CT153" s="175"/>
      <c r="CU153" s="175"/>
      <c r="CV153" s="175"/>
      <c r="CW153" s="175"/>
      <c r="CX153" s="175"/>
      <c r="CY153" s="175"/>
      <c r="CZ153" s="175"/>
      <c r="DA153" s="175"/>
      <c r="DB153" s="175"/>
      <c r="DC153" s="175"/>
      <c r="DD153" s="175"/>
      <c r="DE153" s="175"/>
      <c r="DF153" s="175"/>
      <c r="DG153" s="175"/>
      <c r="DH153" s="175"/>
      <c r="DI153" s="175"/>
      <c r="DJ153" s="175"/>
      <c r="DK153" s="175"/>
      <c r="DL153" s="175"/>
      <c r="DM153" s="175"/>
      <c r="DN153" s="175"/>
      <c r="DO153" s="175"/>
      <c r="DP153" s="175"/>
      <c r="DQ153" s="175"/>
      <c r="DR153" s="175"/>
      <c r="DS153" s="175"/>
      <c r="DT153" s="175"/>
      <c r="DU153" s="121"/>
      <c r="DV153" s="121"/>
      <c r="DW153" s="121"/>
      <c r="DX153" s="121"/>
      <c r="DY153" s="121"/>
      <c r="DZ153" s="121"/>
      <c r="EA153" s="12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</row>
    <row r="154" spans="1:185" s="2" customFormat="1" ht="10.5" customHeight="1">
      <c r="A154" s="1341"/>
      <c r="B154" s="1420"/>
      <c r="C154" s="1282" t="s">
        <v>137</v>
      </c>
      <c r="D154" s="144" t="s">
        <v>126</v>
      </c>
      <c r="E154" s="54">
        <f>ROUND((AG154-AF154)*$AE154,2)</f>
        <v>0.22</v>
      </c>
      <c r="F154" s="54">
        <f t="shared" ref="F154:AB154" si="127">ROUND((AH154-AG154)*$AE154,2)</f>
        <v>0.17</v>
      </c>
      <c r="G154" s="54">
        <f t="shared" si="127"/>
        <v>0.21</v>
      </c>
      <c r="H154" s="311">
        <f t="shared" si="127"/>
        <v>0.17</v>
      </c>
      <c r="I154" s="54">
        <f t="shared" si="127"/>
        <v>0.21</v>
      </c>
      <c r="J154" s="54">
        <f t="shared" si="127"/>
        <v>0.23</v>
      </c>
      <c r="K154" s="54">
        <f t="shared" si="127"/>
        <v>0.23</v>
      </c>
      <c r="L154" s="54">
        <f t="shared" si="127"/>
        <v>0.23</v>
      </c>
      <c r="M154" s="54">
        <f t="shared" si="127"/>
        <v>0.31</v>
      </c>
      <c r="N154" s="311">
        <f>ROUND((AP154-AO154)*$AE154,2)</f>
        <v>0.38</v>
      </c>
      <c r="O154" s="54">
        <f t="shared" si="127"/>
        <v>0.53</v>
      </c>
      <c r="P154" s="54">
        <f t="shared" si="127"/>
        <v>0.43</v>
      </c>
      <c r="Q154" s="54">
        <f t="shared" si="127"/>
        <v>0.47</v>
      </c>
      <c r="R154" s="54">
        <f t="shared" si="127"/>
        <v>0.34</v>
      </c>
      <c r="S154" s="54">
        <f t="shared" si="127"/>
        <v>0.42</v>
      </c>
      <c r="T154" s="54">
        <f t="shared" si="127"/>
        <v>0.4</v>
      </c>
      <c r="U154" s="54">
        <f t="shared" si="127"/>
        <v>0.31</v>
      </c>
      <c r="V154" s="54">
        <f t="shared" si="127"/>
        <v>0.28000000000000003</v>
      </c>
      <c r="W154" s="54">
        <f t="shared" si="127"/>
        <v>0.23</v>
      </c>
      <c r="X154" s="54">
        <f t="shared" si="127"/>
        <v>0.24</v>
      </c>
      <c r="Y154" s="311">
        <f t="shared" si="127"/>
        <v>0.25</v>
      </c>
      <c r="Z154" s="54">
        <f t="shared" si="127"/>
        <v>0.25</v>
      </c>
      <c r="AA154" s="54">
        <f t="shared" si="127"/>
        <v>0.25</v>
      </c>
      <c r="AB154" s="55">
        <f t="shared" si="127"/>
        <v>0.25</v>
      </c>
      <c r="AC154" s="53">
        <f>(BD154-AF154)*AE154</f>
        <v>7.029600000000209</v>
      </c>
      <c r="AD154" s="56">
        <f>(BD155-AF155)*AE154</f>
        <v>4.3032000000013797</v>
      </c>
      <c r="AE154" s="64">
        <v>2.4</v>
      </c>
      <c r="AF154" s="276">
        <v>7799.482</v>
      </c>
      <c r="AG154" s="276">
        <v>7799.5739999999996</v>
      </c>
      <c r="AH154" s="276">
        <v>7799.6450000000004</v>
      </c>
      <c r="AI154" s="276">
        <v>7799.7309999999998</v>
      </c>
      <c r="AJ154" s="276">
        <v>7799.8019999999997</v>
      </c>
      <c r="AK154" s="276">
        <v>7799.8879999999999</v>
      </c>
      <c r="AL154" s="276">
        <v>7799.9830000000002</v>
      </c>
      <c r="AM154" s="276">
        <v>7800.0780000000004</v>
      </c>
      <c r="AN154" s="276">
        <v>7800.174</v>
      </c>
      <c r="AO154" s="276">
        <v>7800.3040000000001</v>
      </c>
      <c r="AP154" s="276">
        <v>7800.4610000000002</v>
      </c>
      <c r="AQ154" s="276">
        <v>7800.683</v>
      </c>
      <c r="AR154" s="276">
        <v>7800.8630000000003</v>
      </c>
      <c r="AS154" s="276">
        <v>7801.06</v>
      </c>
      <c r="AT154" s="276">
        <v>7801.2030000000004</v>
      </c>
      <c r="AU154" s="276">
        <v>7801.3789999999999</v>
      </c>
      <c r="AV154" s="276">
        <v>7801.5469999999996</v>
      </c>
      <c r="AW154" s="276">
        <v>7801.6769999999997</v>
      </c>
      <c r="AX154" s="276">
        <v>7801.7929999999997</v>
      </c>
      <c r="AY154" s="276">
        <v>7801.8890000000001</v>
      </c>
      <c r="AZ154" s="276">
        <v>7801.99</v>
      </c>
      <c r="BA154" s="276">
        <v>7802.0950000000003</v>
      </c>
      <c r="BB154" s="276">
        <v>7802.1989999999996</v>
      </c>
      <c r="BC154" s="276">
        <v>7802.3050000000003</v>
      </c>
      <c r="BD154" s="276">
        <v>7802.4110000000001</v>
      </c>
      <c r="BE154" s="175"/>
      <c r="BF154" s="175"/>
      <c r="BG154" s="175"/>
      <c r="BH154" s="175"/>
      <c r="BI154" s="175"/>
      <c r="BJ154" s="175"/>
      <c r="BK154" s="175"/>
      <c r="BL154" s="175"/>
      <c r="BM154" s="175"/>
      <c r="BN154" s="175"/>
      <c r="BO154" s="175"/>
      <c r="BP154" s="175"/>
      <c r="BQ154" s="175"/>
      <c r="BR154" s="175"/>
      <c r="BS154" s="175"/>
      <c r="BT154" s="175"/>
      <c r="BU154" s="175"/>
      <c r="BV154" s="175"/>
      <c r="BW154" s="175"/>
      <c r="BX154" s="175"/>
      <c r="BY154" s="175"/>
      <c r="BZ154" s="175"/>
      <c r="CA154" s="175"/>
      <c r="CB154" s="175"/>
      <c r="CC154" s="175"/>
      <c r="CD154" s="175"/>
      <c r="CE154" s="175"/>
      <c r="CF154" s="175"/>
      <c r="CG154" s="175"/>
      <c r="CH154" s="175"/>
      <c r="CI154" s="175"/>
      <c r="CJ154" s="175"/>
      <c r="CK154" s="175"/>
      <c r="CL154" s="175"/>
      <c r="CM154" s="175"/>
      <c r="CN154" s="175"/>
      <c r="CO154" s="175"/>
      <c r="CP154" s="175"/>
      <c r="CQ154" s="175"/>
      <c r="CR154" s="175"/>
      <c r="CS154" s="175"/>
      <c r="CT154" s="175"/>
      <c r="CU154" s="175"/>
      <c r="CV154" s="175"/>
      <c r="CW154" s="175"/>
      <c r="CX154" s="175"/>
      <c r="CY154" s="175"/>
      <c r="CZ154" s="175"/>
      <c r="DA154" s="175"/>
      <c r="DB154" s="175"/>
      <c r="DC154" s="175"/>
      <c r="DD154" s="175"/>
      <c r="DE154" s="175"/>
      <c r="DF154" s="175"/>
      <c r="DG154" s="175"/>
      <c r="DH154" s="175"/>
      <c r="DI154" s="175"/>
      <c r="DJ154" s="175"/>
      <c r="DK154" s="175"/>
      <c r="DL154" s="175"/>
      <c r="DM154" s="175"/>
      <c r="DN154" s="175"/>
      <c r="DO154" s="175"/>
      <c r="DP154" s="175"/>
      <c r="DQ154" s="175"/>
      <c r="DR154" s="175"/>
      <c r="DS154" s="175"/>
      <c r="DT154" s="175"/>
      <c r="DU154" s="121"/>
      <c r="DV154" s="121"/>
      <c r="DW154" s="121"/>
      <c r="DX154" s="121"/>
      <c r="DY154" s="121"/>
      <c r="DZ154" s="121"/>
      <c r="EA154" s="12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</row>
    <row r="155" spans="1:185" s="2" customFormat="1" ht="10.5" customHeight="1">
      <c r="A155" s="1341"/>
      <c r="B155" s="1420"/>
      <c r="C155" s="1282" t="s">
        <v>137</v>
      </c>
      <c r="D155" s="144" t="s">
        <v>127</v>
      </c>
      <c r="E155" s="54">
        <f>ROUND((AG155-AF155)*$AE154,2)</f>
        <v>0.16</v>
      </c>
      <c r="F155" s="54">
        <f t="shared" ref="F155:AB155" si="128">ROUND((AH155-AG155)*$AE154,2)</f>
        <v>0.12</v>
      </c>
      <c r="G155" s="54">
        <f t="shared" si="128"/>
        <v>0.14000000000000001</v>
      </c>
      <c r="H155" s="311">
        <f t="shared" si="128"/>
        <v>0.13</v>
      </c>
      <c r="I155" s="54">
        <f t="shared" si="128"/>
        <v>0.14000000000000001</v>
      </c>
      <c r="J155" s="54">
        <f t="shared" si="128"/>
        <v>0.15</v>
      </c>
      <c r="K155" s="54">
        <f t="shared" si="128"/>
        <v>0.15</v>
      </c>
      <c r="L155" s="54">
        <f t="shared" si="128"/>
        <v>0.15</v>
      </c>
      <c r="M155" s="54">
        <f t="shared" si="128"/>
        <v>0.16</v>
      </c>
      <c r="N155" s="311">
        <f t="shared" si="128"/>
        <v>0.21</v>
      </c>
      <c r="O155" s="54">
        <f t="shared" si="128"/>
        <v>0.28999999999999998</v>
      </c>
      <c r="P155" s="54">
        <f t="shared" si="128"/>
        <v>0.26</v>
      </c>
      <c r="Q155" s="54">
        <f t="shared" si="128"/>
        <v>0.26</v>
      </c>
      <c r="R155" s="54">
        <f t="shared" si="128"/>
        <v>0.19</v>
      </c>
      <c r="S155" s="54">
        <f t="shared" si="128"/>
        <v>0.26</v>
      </c>
      <c r="T155" s="54">
        <f t="shared" si="128"/>
        <v>0.25</v>
      </c>
      <c r="U155" s="54">
        <f t="shared" si="128"/>
        <v>0.21</v>
      </c>
      <c r="V155" s="54">
        <f t="shared" si="128"/>
        <v>0.19</v>
      </c>
      <c r="W155" s="54">
        <f t="shared" si="128"/>
        <v>0.15</v>
      </c>
      <c r="X155" s="54">
        <f t="shared" si="128"/>
        <v>0.14000000000000001</v>
      </c>
      <c r="Y155" s="311">
        <f t="shared" si="128"/>
        <v>0.15</v>
      </c>
      <c r="Z155" s="54">
        <f t="shared" si="128"/>
        <v>0.15</v>
      </c>
      <c r="AA155" s="54">
        <f t="shared" si="128"/>
        <v>0.15</v>
      </c>
      <c r="AB155" s="55">
        <f t="shared" si="128"/>
        <v>0.15</v>
      </c>
      <c r="AC155" s="53"/>
      <c r="AD155" s="56"/>
      <c r="AE155" s="64"/>
      <c r="AF155" s="276">
        <v>4390.2749999999996</v>
      </c>
      <c r="AG155" s="276">
        <v>4390.34</v>
      </c>
      <c r="AH155" s="276">
        <v>4390.3900000000003</v>
      </c>
      <c r="AI155" s="276">
        <v>4390.4470000000001</v>
      </c>
      <c r="AJ155" s="276">
        <v>4390.5</v>
      </c>
      <c r="AK155" s="276">
        <v>4390.5600000000004</v>
      </c>
      <c r="AL155" s="276">
        <v>4390.6210000000001</v>
      </c>
      <c r="AM155" s="276">
        <v>4390.6819999999998</v>
      </c>
      <c r="AN155" s="276">
        <v>4390.7439999999997</v>
      </c>
      <c r="AO155" s="276">
        <v>4390.8119999999999</v>
      </c>
      <c r="AP155" s="276">
        <v>4390.8999999999996</v>
      </c>
      <c r="AQ155" s="276">
        <v>4391.0200000000004</v>
      </c>
      <c r="AR155" s="276">
        <v>4391.1270000000004</v>
      </c>
      <c r="AS155" s="276">
        <v>4391.2349999999997</v>
      </c>
      <c r="AT155" s="276">
        <v>4391.3159999999998</v>
      </c>
      <c r="AU155" s="276">
        <v>4391.424</v>
      </c>
      <c r="AV155" s="276">
        <v>4391.53</v>
      </c>
      <c r="AW155" s="276">
        <v>4391.6170000000002</v>
      </c>
      <c r="AX155" s="276">
        <v>4391.6980000000003</v>
      </c>
      <c r="AY155" s="276">
        <v>4391.76</v>
      </c>
      <c r="AZ155" s="276">
        <v>4391.82</v>
      </c>
      <c r="BA155" s="276">
        <v>4391.8810000000003</v>
      </c>
      <c r="BB155" s="276">
        <v>4391.9430000000002</v>
      </c>
      <c r="BC155" s="276">
        <v>4392.0050000000001</v>
      </c>
      <c r="BD155" s="276">
        <v>4392.0680000000002</v>
      </c>
      <c r="BE155" s="175">
        <v>15.587999999999999</v>
      </c>
      <c r="BF155" s="175">
        <v>15.587999999999999</v>
      </c>
      <c r="BG155" s="175">
        <v>15.587999999999999</v>
      </c>
      <c r="BH155" s="175">
        <v>15.587999999999999</v>
      </c>
      <c r="BI155" s="175">
        <v>15.587999999999999</v>
      </c>
      <c r="BJ155" s="175">
        <v>15.587999999999999</v>
      </c>
      <c r="BK155" s="175">
        <v>15.587999999999999</v>
      </c>
      <c r="BL155" s="175">
        <v>15.587999999999999</v>
      </c>
      <c r="BM155" s="175">
        <v>15.587999999999999</v>
      </c>
      <c r="BN155" s="175">
        <v>15.587999999999999</v>
      </c>
      <c r="BO155" s="175">
        <v>15.587999999999999</v>
      </c>
      <c r="BP155" s="175">
        <v>15.587999999999999</v>
      </c>
      <c r="BQ155" s="175">
        <v>15.587999999999999</v>
      </c>
      <c r="BR155" s="175">
        <v>15.587999999999999</v>
      </c>
      <c r="BS155" s="175">
        <v>15.587999999999999</v>
      </c>
      <c r="BT155" s="175">
        <v>15.587999999999999</v>
      </c>
      <c r="BU155" s="175">
        <v>15.587999999999999</v>
      </c>
      <c r="BV155" s="175">
        <v>15.587999999999999</v>
      </c>
      <c r="BW155" s="175">
        <v>15.587999999999999</v>
      </c>
      <c r="BX155" s="175">
        <v>15.587999999999999</v>
      </c>
      <c r="BY155" s="175">
        <v>15.587999999999999</v>
      </c>
      <c r="BZ155" s="175">
        <v>15.587999999999999</v>
      </c>
      <c r="CA155" s="175">
        <v>15.587999999999999</v>
      </c>
      <c r="CB155" s="175">
        <v>15.587999999999999</v>
      </c>
      <c r="CC155" s="175">
        <v>15.587999999999999</v>
      </c>
      <c r="CD155" s="175"/>
      <c r="CE155" s="175"/>
      <c r="CF155" s="175"/>
      <c r="CG155" s="175"/>
      <c r="CH155" s="175"/>
      <c r="CI155" s="175"/>
      <c r="CJ155" s="175"/>
      <c r="CK155" s="175"/>
      <c r="CL155" s="175"/>
      <c r="CM155" s="175"/>
      <c r="CN155" s="175"/>
      <c r="CO155" s="175"/>
      <c r="CP155" s="175"/>
      <c r="CQ155" s="175"/>
      <c r="CR155" s="175"/>
      <c r="CS155" s="175"/>
      <c r="CT155" s="175"/>
      <c r="CU155" s="175"/>
      <c r="CV155" s="175"/>
      <c r="CW155" s="175"/>
      <c r="CX155" s="175"/>
      <c r="CY155" s="175"/>
      <c r="CZ155" s="175"/>
      <c r="DA155" s="175"/>
      <c r="DB155" s="175"/>
      <c r="DC155" s="175"/>
      <c r="DD155" s="175"/>
      <c r="DE155" s="175"/>
      <c r="DF155" s="175"/>
      <c r="DG155" s="175"/>
      <c r="DH155" s="175"/>
      <c r="DI155" s="175"/>
      <c r="DJ155" s="175"/>
      <c r="DK155" s="175"/>
      <c r="DL155" s="175"/>
      <c r="DM155" s="175"/>
      <c r="DN155" s="175"/>
      <c r="DO155" s="175"/>
      <c r="DP155" s="175"/>
      <c r="DQ155" s="175"/>
      <c r="DR155" s="175"/>
      <c r="DS155" s="175"/>
      <c r="DT155" s="175"/>
      <c r="DU155" s="121"/>
      <c r="DV155" s="121"/>
      <c r="DW155" s="121"/>
      <c r="DX155" s="121"/>
      <c r="DY155" s="121"/>
      <c r="DZ155" s="121"/>
      <c r="EA155" s="12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</row>
    <row r="156" spans="1:185" s="2" customFormat="1" ht="10.5" customHeight="1" thickBot="1">
      <c r="A156" s="1342"/>
      <c r="B156" s="1421"/>
      <c r="C156" s="293"/>
      <c r="D156" s="254" t="s">
        <v>42</v>
      </c>
      <c r="E156" s="58">
        <f t="shared" ref="E156:AB156" si="129">E155/E154</f>
        <v>0.72727272727272729</v>
      </c>
      <c r="F156" s="58">
        <f t="shared" si="129"/>
        <v>0.70588235294117641</v>
      </c>
      <c r="G156" s="58">
        <f t="shared" si="129"/>
        <v>0.66666666666666674</v>
      </c>
      <c r="H156" s="312">
        <f t="shared" si="129"/>
        <v>0.76470588235294112</v>
      </c>
      <c r="I156" s="58">
        <f t="shared" si="129"/>
        <v>0.66666666666666674</v>
      </c>
      <c r="J156" s="58">
        <f t="shared" si="129"/>
        <v>0.65217391304347816</v>
      </c>
      <c r="K156" s="58">
        <f t="shared" si="129"/>
        <v>0.65217391304347816</v>
      </c>
      <c r="L156" s="58">
        <f t="shared" si="129"/>
        <v>0.65217391304347816</v>
      </c>
      <c r="M156" s="58">
        <f t="shared" si="129"/>
        <v>0.5161290322580645</v>
      </c>
      <c r="N156" s="312">
        <f t="shared" si="129"/>
        <v>0.55263157894736836</v>
      </c>
      <c r="O156" s="58">
        <f t="shared" si="129"/>
        <v>0.54716981132075471</v>
      </c>
      <c r="P156" s="58">
        <f t="shared" si="129"/>
        <v>0.60465116279069775</v>
      </c>
      <c r="Q156" s="58">
        <f t="shared" si="129"/>
        <v>0.55319148936170215</v>
      </c>
      <c r="R156" s="58">
        <f t="shared" si="129"/>
        <v>0.55882352941176472</v>
      </c>
      <c r="S156" s="58">
        <f t="shared" si="129"/>
        <v>0.61904761904761907</v>
      </c>
      <c r="T156" s="58">
        <f t="shared" si="129"/>
        <v>0.625</v>
      </c>
      <c r="U156" s="58">
        <f t="shared" si="129"/>
        <v>0.67741935483870963</v>
      </c>
      <c r="V156" s="58">
        <f t="shared" si="129"/>
        <v>0.67857142857142849</v>
      </c>
      <c r="W156" s="58">
        <f t="shared" si="129"/>
        <v>0.65217391304347816</v>
      </c>
      <c r="X156" s="58">
        <f t="shared" si="129"/>
        <v>0.58333333333333337</v>
      </c>
      <c r="Y156" s="312">
        <f t="shared" si="129"/>
        <v>0.6</v>
      </c>
      <c r="Z156" s="58">
        <f t="shared" si="129"/>
        <v>0.6</v>
      </c>
      <c r="AA156" s="58">
        <f t="shared" si="129"/>
        <v>0.6</v>
      </c>
      <c r="AB156" s="59">
        <f t="shared" si="129"/>
        <v>0.6</v>
      </c>
      <c r="AC156" s="53"/>
      <c r="AD156" s="56"/>
      <c r="AE156" s="64"/>
      <c r="AF156" s="276"/>
      <c r="AG156" s="276"/>
      <c r="AH156" s="276"/>
      <c r="AI156" s="276"/>
      <c r="AJ156" s="276"/>
      <c r="AK156" s="276"/>
      <c r="AL156" s="276"/>
      <c r="AM156" s="276"/>
      <c r="AN156" s="276"/>
      <c r="AO156" s="276"/>
      <c r="AP156" s="276"/>
      <c r="AQ156" s="276"/>
      <c r="AR156" s="276"/>
      <c r="AS156" s="276"/>
      <c r="AT156" s="276"/>
      <c r="AU156" s="276"/>
      <c r="AV156" s="276"/>
      <c r="AW156" s="276"/>
      <c r="AX156" s="276"/>
      <c r="AY156" s="276"/>
      <c r="AZ156" s="276"/>
      <c r="BA156" s="276"/>
      <c r="BB156" s="276"/>
      <c r="BC156" s="276"/>
      <c r="BD156" s="276"/>
      <c r="BE156" s="175"/>
      <c r="BF156" s="175"/>
      <c r="BG156" s="175"/>
      <c r="BH156" s="175"/>
      <c r="BI156" s="175"/>
      <c r="BJ156" s="175"/>
      <c r="BK156" s="175"/>
      <c r="BL156" s="175"/>
      <c r="BM156" s="175"/>
      <c r="BN156" s="175"/>
      <c r="BO156" s="175"/>
      <c r="BP156" s="175"/>
      <c r="BQ156" s="175"/>
      <c r="BR156" s="175"/>
      <c r="BS156" s="175"/>
      <c r="BT156" s="175"/>
      <c r="BU156" s="175"/>
      <c r="BV156" s="175"/>
      <c r="BW156" s="175"/>
      <c r="BX156" s="175"/>
      <c r="BY156" s="175"/>
      <c r="BZ156" s="175"/>
      <c r="CA156" s="175"/>
      <c r="CB156" s="175"/>
      <c r="CC156" s="175"/>
      <c r="CD156" s="175"/>
      <c r="CE156" s="175"/>
      <c r="CF156" s="175"/>
      <c r="CG156" s="175"/>
      <c r="CH156" s="175"/>
      <c r="CI156" s="175"/>
      <c r="CJ156" s="175"/>
      <c r="CK156" s="175"/>
      <c r="CL156" s="175"/>
      <c r="CM156" s="175"/>
      <c r="CN156" s="175"/>
      <c r="CO156" s="175"/>
      <c r="CP156" s="175"/>
      <c r="CQ156" s="175"/>
      <c r="CR156" s="175"/>
      <c r="CS156" s="175"/>
      <c r="CT156" s="175"/>
      <c r="CU156" s="175"/>
      <c r="CV156" s="175"/>
      <c r="CW156" s="175"/>
      <c r="CX156" s="175"/>
      <c r="CY156" s="175"/>
      <c r="CZ156" s="175"/>
      <c r="DA156" s="175"/>
      <c r="DB156" s="175"/>
      <c r="DC156" s="175"/>
      <c r="DD156" s="175"/>
      <c r="DE156" s="175"/>
      <c r="DF156" s="175"/>
      <c r="DG156" s="175"/>
      <c r="DH156" s="175"/>
      <c r="DI156" s="175"/>
      <c r="DJ156" s="175"/>
      <c r="DK156" s="175"/>
      <c r="DL156" s="175"/>
      <c r="DM156" s="175"/>
      <c r="DN156" s="175"/>
      <c r="DO156" s="175"/>
      <c r="DP156" s="175"/>
      <c r="DQ156" s="175"/>
      <c r="DR156" s="175"/>
      <c r="DS156" s="175"/>
      <c r="DT156" s="175"/>
      <c r="DU156" s="121"/>
      <c r="DV156" s="121"/>
      <c r="DW156" s="121"/>
      <c r="DX156" s="121"/>
      <c r="DY156" s="121"/>
      <c r="DZ156" s="121"/>
      <c r="EA156" s="12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</row>
    <row r="157" spans="1:185" s="2" customFormat="1" ht="10.5" customHeight="1">
      <c r="A157" s="1340" t="s">
        <v>14</v>
      </c>
      <c r="B157" s="1419" t="s">
        <v>174</v>
      </c>
      <c r="C157" s="1283"/>
      <c r="D157" s="1288"/>
      <c r="E157" s="82"/>
      <c r="F157" s="82"/>
      <c r="G157" s="82"/>
      <c r="H157" s="318"/>
      <c r="I157" s="82"/>
      <c r="J157" s="82"/>
      <c r="K157" s="82"/>
      <c r="L157" s="82"/>
      <c r="M157" s="82"/>
      <c r="N157" s="318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318"/>
      <c r="Z157" s="82"/>
      <c r="AA157" s="82"/>
      <c r="AB157" s="83"/>
      <c r="AC157" s="53" t="s">
        <v>125</v>
      </c>
      <c r="AD157" s="56">
        <f>AD159/AC159</f>
        <v>0.40307181403058928</v>
      </c>
      <c r="AE157" s="64"/>
      <c r="AF157" s="276"/>
      <c r="AG157" s="276"/>
      <c r="AH157" s="276"/>
      <c r="AI157" s="276"/>
      <c r="AJ157" s="276"/>
      <c r="AK157" s="276"/>
      <c r="AL157" s="276"/>
      <c r="AM157" s="276"/>
      <c r="AN157" s="276"/>
      <c r="AO157" s="276"/>
      <c r="AP157" s="276"/>
      <c r="AQ157" s="276"/>
      <c r="AR157" s="276"/>
      <c r="AS157" s="276"/>
      <c r="AT157" s="276"/>
      <c r="AU157" s="276"/>
      <c r="AV157" s="276"/>
      <c r="AW157" s="276"/>
      <c r="AX157" s="276"/>
      <c r="AY157" s="276"/>
      <c r="AZ157" s="276"/>
      <c r="BA157" s="276"/>
      <c r="BB157" s="276"/>
      <c r="BC157" s="276"/>
      <c r="BD157" s="276"/>
      <c r="BE157" s="175"/>
      <c r="BF157" s="175"/>
      <c r="BG157" s="175"/>
      <c r="BH157" s="175"/>
      <c r="BI157" s="175"/>
      <c r="BJ157" s="175"/>
      <c r="BK157" s="175"/>
      <c r="BL157" s="175"/>
      <c r="BM157" s="175"/>
      <c r="BN157" s="175"/>
      <c r="BO157" s="175"/>
      <c r="BP157" s="175"/>
      <c r="BQ157" s="175"/>
      <c r="BR157" s="175"/>
      <c r="BS157" s="175"/>
      <c r="BT157" s="175"/>
      <c r="BU157" s="175"/>
      <c r="BV157" s="175"/>
      <c r="BW157" s="175"/>
      <c r="BX157" s="175"/>
      <c r="BY157" s="175"/>
      <c r="BZ157" s="175"/>
      <c r="CA157" s="175"/>
      <c r="CB157" s="175"/>
      <c r="CC157" s="175"/>
      <c r="CD157" s="175"/>
      <c r="CE157" s="175"/>
      <c r="CF157" s="175"/>
      <c r="CG157" s="175"/>
      <c r="CH157" s="175"/>
      <c r="CI157" s="175"/>
      <c r="CJ157" s="175"/>
      <c r="CK157" s="175"/>
      <c r="CL157" s="175"/>
      <c r="CM157" s="175"/>
      <c r="CN157" s="175"/>
      <c r="CO157" s="175"/>
      <c r="CP157" s="175"/>
      <c r="CQ157" s="175"/>
      <c r="CR157" s="175"/>
      <c r="CS157" s="175"/>
      <c r="CT157" s="175"/>
      <c r="CU157" s="175"/>
      <c r="CV157" s="175"/>
      <c r="CW157" s="175"/>
      <c r="CX157" s="175"/>
      <c r="CY157" s="175"/>
      <c r="CZ157" s="175"/>
      <c r="DA157" s="175"/>
      <c r="DB157" s="175"/>
      <c r="DC157" s="175"/>
      <c r="DD157" s="175"/>
      <c r="DE157" s="175"/>
      <c r="DF157" s="175"/>
      <c r="DG157" s="175"/>
      <c r="DH157" s="175"/>
      <c r="DI157" s="175"/>
      <c r="DJ157" s="175"/>
      <c r="DK157" s="175"/>
      <c r="DL157" s="175"/>
      <c r="DM157" s="175"/>
      <c r="DN157" s="175"/>
      <c r="DO157" s="175"/>
      <c r="DP157" s="175"/>
      <c r="DQ157" s="175"/>
      <c r="DR157" s="175"/>
      <c r="DS157" s="175"/>
      <c r="DT157" s="175"/>
      <c r="DU157" s="121"/>
      <c r="DV157" s="121"/>
      <c r="DW157" s="121"/>
      <c r="DX157" s="121"/>
      <c r="DY157" s="121"/>
      <c r="DZ157" s="121"/>
      <c r="EA157" s="12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</row>
    <row r="158" spans="1:185" s="2" customFormat="1" ht="10.5" customHeight="1">
      <c r="A158" s="1341"/>
      <c r="B158" s="1420"/>
      <c r="C158" s="1282" t="s">
        <v>138</v>
      </c>
      <c r="D158" s="144" t="s">
        <v>34</v>
      </c>
      <c r="E158" s="93">
        <v>59</v>
      </c>
      <c r="F158" s="93">
        <v>48</v>
      </c>
      <c r="G158" s="93">
        <v>45</v>
      </c>
      <c r="H158" s="323">
        <v>41</v>
      </c>
      <c r="I158" s="93">
        <v>43</v>
      </c>
      <c r="J158" s="93">
        <v>59</v>
      </c>
      <c r="K158" s="93">
        <v>55</v>
      </c>
      <c r="L158" s="93">
        <v>59</v>
      </c>
      <c r="M158" s="93">
        <v>75</v>
      </c>
      <c r="N158" s="323">
        <v>85</v>
      </c>
      <c r="O158" s="93">
        <v>80</v>
      </c>
      <c r="P158" s="93">
        <v>90</v>
      </c>
      <c r="Q158" s="93">
        <v>90</v>
      </c>
      <c r="R158" s="93">
        <v>74</v>
      </c>
      <c r="S158" s="93">
        <v>90</v>
      </c>
      <c r="T158" s="93">
        <v>90</v>
      </c>
      <c r="U158" s="93">
        <v>85</v>
      </c>
      <c r="V158" s="93">
        <v>90</v>
      </c>
      <c r="W158" s="93">
        <v>80</v>
      </c>
      <c r="X158" s="93">
        <v>100</v>
      </c>
      <c r="Y158" s="323">
        <v>100</v>
      </c>
      <c r="Z158" s="93">
        <v>60</v>
      </c>
      <c r="AA158" s="93">
        <v>60</v>
      </c>
      <c r="AB158" s="94">
        <v>60</v>
      </c>
      <c r="AC158" s="159"/>
      <c r="AD158" s="100"/>
      <c r="AE158" s="64"/>
      <c r="AF158" s="276"/>
      <c r="AG158" s="276"/>
      <c r="AH158" s="276"/>
      <c r="AI158" s="276"/>
      <c r="AJ158" s="276"/>
      <c r="AK158" s="276"/>
      <c r="AL158" s="276"/>
      <c r="AM158" s="276"/>
      <c r="AN158" s="276"/>
      <c r="AO158" s="276"/>
      <c r="AP158" s="276"/>
      <c r="AQ158" s="276"/>
      <c r="AR158" s="276"/>
      <c r="AS158" s="276"/>
      <c r="AT158" s="276"/>
      <c r="AU158" s="276"/>
      <c r="AV158" s="276"/>
      <c r="AW158" s="276"/>
      <c r="AX158" s="276"/>
      <c r="AY158" s="276"/>
      <c r="AZ158" s="276"/>
      <c r="BA158" s="276"/>
      <c r="BB158" s="276"/>
      <c r="BC158" s="276"/>
      <c r="BD158" s="276"/>
      <c r="BE158" s="175"/>
      <c r="BF158" s="175"/>
      <c r="BG158" s="175"/>
      <c r="BH158" s="175"/>
      <c r="BI158" s="175"/>
      <c r="BJ158" s="175"/>
      <c r="BK158" s="175"/>
      <c r="BL158" s="175"/>
      <c r="BM158" s="175"/>
      <c r="BN158" s="175"/>
      <c r="BO158" s="175"/>
      <c r="BP158" s="175"/>
      <c r="BQ158" s="175"/>
      <c r="BR158" s="175"/>
      <c r="BS158" s="175"/>
      <c r="BT158" s="175"/>
      <c r="BU158" s="175"/>
      <c r="BV158" s="175"/>
      <c r="BW158" s="175"/>
      <c r="BX158" s="175"/>
      <c r="BY158" s="175"/>
      <c r="BZ158" s="175"/>
      <c r="CA158" s="175"/>
      <c r="CB158" s="175"/>
      <c r="CC158" s="175"/>
      <c r="CD158" s="175"/>
      <c r="CE158" s="175"/>
      <c r="CF158" s="175"/>
      <c r="CG158" s="175"/>
      <c r="CH158" s="175"/>
      <c r="CI158" s="175"/>
      <c r="CJ158" s="175"/>
      <c r="CK158" s="175"/>
      <c r="CL158" s="175"/>
      <c r="CM158" s="175"/>
      <c r="CN158" s="175"/>
      <c r="CO158" s="175"/>
      <c r="CP158" s="175"/>
      <c r="CQ158" s="175"/>
      <c r="CR158" s="175"/>
      <c r="CS158" s="175"/>
      <c r="CT158" s="175"/>
      <c r="CU158" s="175"/>
      <c r="CV158" s="175"/>
      <c r="CW158" s="175"/>
      <c r="CX158" s="175"/>
      <c r="CY158" s="175"/>
      <c r="CZ158" s="175"/>
      <c r="DA158" s="175"/>
      <c r="DB158" s="175"/>
      <c r="DC158" s="175"/>
      <c r="DD158" s="175"/>
      <c r="DE158" s="175"/>
      <c r="DF158" s="175"/>
      <c r="DG158" s="175"/>
      <c r="DH158" s="175"/>
      <c r="DI158" s="175"/>
      <c r="DJ158" s="175"/>
      <c r="DK158" s="175"/>
      <c r="DL158" s="175"/>
      <c r="DM158" s="175"/>
      <c r="DN158" s="175"/>
      <c r="DO158" s="175"/>
      <c r="DP158" s="175"/>
      <c r="DQ158" s="175"/>
      <c r="DR158" s="175"/>
      <c r="DS158" s="175"/>
      <c r="DT158" s="175"/>
      <c r="DU158" s="121"/>
      <c r="DV158" s="121"/>
      <c r="DW158" s="121"/>
      <c r="DX158" s="121"/>
      <c r="DY158" s="121"/>
      <c r="DZ158" s="121"/>
      <c r="EA158" s="12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</row>
    <row r="159" spans="1:185" s="1" customFormat="1" ht="10.5" customHeight="1">
      <c r="A159" s="1341"/>
      <c r="B159" s="1420"/>
      <c r="C159" s="1282" t="s">
        <v>137</v>
      </c>
      <c r="D159" s="144" t="s">
        <v>126</v>
      </c>
      <c r="E159" s="54">
        <f>ROUND((AG159-AF159)*$AE159,2)</f>
        <v>0.57999999999999996</v>
      </c>
      <c r="F159" s="54">
        <f t="shared" ref="F159:AB159" si="130">ROUND((AH159-AG159)*$AE159,2)</f>
        <v>0.42</v>
      </c>
      <c r="G159" s="54">
        <f t="shared" si="130"/>
        <v>0.48</v>
      </c>
      <c r="H159" s="311">
        <f>ROUND((AJ159-AI159)*$AE159,2)</f>
        <v>0.43</v>
      </c>
      <c r="I159" s="54">
        <f t="shared" si="130"/>
        <v>0.41</v>
      </c>
      <c r="J159" s="54">
        <f t="shared" si="130"/>
        <v>0.57999999999999996</v>
      </c>
      <c r="K159" s="54">
        <f t="shared" si="130"/>
        <v>0.57999999999999996</v>
      </c>
      <c r="L159" s="54">
        <f t="shared" si="130"/>
        <v>0.57999999999999996</v>
      </c>
      <c r="M159" s="54">
        <f t="shared" si="130"/>
        <v>0.68</v>
      </c>
      <c r="N159" s="311">
        <f>ROUND((AP159-AO159)*$AE159,2)</f>
        <v>0.97</v>
      </c>
      <c r="O159" s="54">
        <f t="shared" si="130"/>
        <v>0.73</v>
      </c>
      <c r="P159" s="54">
        <f t="shared" si="130"/>
        <v>0.89</v>
      </c>
      <c r="Q159" s="54">
        <f t="shared" si="130"/>
        <v>0.97</v>
      </c>
      <c r="R159" s="54">
        <f t="shared" si="130"/>
        <v>0.75</v>
      </c>
      <c r="S159" s="54">
        <f t="shared" si="130"/>
        <v>0.91</v>
      </c>
      <c r="T159" s="54">
        <f t="shared" si="130"/>
        <v>0.92</v>
      </c>
      <c r="U159" s="54">
        <f t="shared" si="130"/>
        <v>0.86</v>
      </c>
      <c r="V159" s="54">
        <f t="shared" si="130"/>
        <v>0.85</v>
      </c>
      <c r="W159" s="54">
        <f t="shared" si="130"/>
        <v>0.81</v>
      </c>
      <c r="X159" s="54">
        <f>ROUND((AZ159-AY159)*$AE159,2)</f>
        <v>1.1499999999999999</v>
      </c>
      <c r="Y159" s="311">
        <f>ROUND((BA159-AZ159)*$AE159,2)</f>
        <v>1.0900000000000001</v>
      </c>
      <c r="Z159" s="54">
        <f>ROUND((BB159-BA159)*$AE159,2)</f>
        <v>0.62</v>
      </c>
      <c r="AA159" s="54">
        <f>ROUND((BC159-BB159)*$AE159,2)</f>
        <v>0.51</v>
      </c>
      <c r="AB159" s="55">
        <f t="shared" si="130"/>
        <v>0.56000000000000005</v>
      </c>
      <c r="AC159" s="53">
        <f>(BD159-AF159)*AE159</f>
        <v>17.344799999997488</v>
      </c>
      <c r="AD159" s="56">
        <f>(BD160-AF160)*AE159</f>
        <v>6.991199999996752</v>
      </c>
      <c r="AE159" s="64">
        <v>3.6</v>
      </c>
      <c r="AF159" s="276">
        <v>14789.565000000001</v>
      </c>
      <c r="AG159" s="276">
        <v>14789.727000000001</v>
      </c>
      <c r="AH159" s="276">
        <v>14789.844999999999</v>
      </c>
      <c r="AI159" s="276">
        <v>14789.978999999999</v>
      </c>
      <c r="AJ159" s="276">
        <v>14790.098</v>
      </c>
      <c r="AK159" s="276">
        <v>14790.210999999999</v>
      </c>
      <c r="AL159" s="276">
        <v>14790.371999999999</v>
      </c>
      <c r="AM159" s="276">
        <v>14790.532999999999</v>
      </c>
      <c r="AN159" s="276">
        <v>14790.694</v>
      </c>
      <c r="AO159" s="276">
        <v>14790.884</v>
      </c>
      <c r="AP159" s="276">
        <v>14791.154</v>
      </c>
      <c r="AQ159" s="276">
        <v>14791.358</v>
      </c>
      <c r="AR159" s="276">
        <v>14791.605</v>
      </c>
      <c r="AS159" s="276">
        <v>14791.874</v>
      </c>
      <c r="AT159" s="276">
        <v>14792.083000000001</v>
      </c>
      <c r="AU159" s="276">
        <v>14792.335999999999</v>
      </c>
      <c r="AV159" s="276">
        <v>14792.592000000001</v>
      </c>
      <c r="AW159" s="276">
        <v>14792.83</v>
      </c>
      <c r="AX159" s="276">
        <v>14793.066000000001</v>
      </c>
      <c r="AY159" s="276">
        <v>14793.291999999999</v>
      </c>
      <c r="AZ159" s="276">
        <v>14793.611000000001</v>
      </c>
      <c r="BA159" s="276">
        <v>14793.915000000001</v>
      </c>
      <c r="BB159" s="276">
        <v>14794.085999999999</v>
      </c>
      <c r="BC159" s="276">
        <v>14794.227999999999</v>
      </c>
      <c r="BD159" s="276">
        <v>14794.383</v>
      </c>
      <c r="BE159" s="175"/>
      <c r="BF159" s="175"/>
      <c r="BG159" s="175"/>
      <c r="BH159" s="175"/>
      <c r="BI159" s="175"/>
      <c r="BJ159" s="175"/>
      <c r="BK159" s="175"/>
      <c r="BL159" s="175"/>
      <c r="BM159" s="175"/>
      <c r="BN159" s="175"/>
      <c r="BO159" s="175"/>
      <c r="BP159" s="175"/>
      <c r="BQ159" s="175"/>
      <c r="BR159" s="175"/>
      <c r="BS159" s="175"/>
      <c r="BT159" s="175"/>
      <c r="BU159" s="175"/>
      <c r="BV159" s="175"/>
      <c r="BW159" s="175"/>
      <c r="BX159" s="175"/>
      <c r="BY159" s="175"/>
      <c r="BZ159" s="175"/>
      <c r="CA159" s="175"/>
      <c r="CB159" s="175"/>
      <c r="CC159" s="175"/>
      <c r="CD159" s="175"/>
      <c r="CE159" s="175"/>
      <c r="CF159" s="175"/>
      <c r="CG159" s="175"/>
      <c r="CH159" s="175"/>
      <c r="CI159" s="175"/>
      <c r="CJ159" s="175"/>
      <c r="CK159" s="175"/>
      <c r="CL159" s="175"/>
      <c r="CM159" s="175"/>
      <c r="CN159" s="175"/>
      <c r="CO159" s="175"/>
      <c r="CP159" s="175"/>
      <c r="CQ159" s="175"/>
      <c r="CR159" s="175"/>
      <c r="CS159" s="175"/>
      <c r="CT159" s="175"/>
      <c r="CU159" s="175"/>
      <c r="CV159" s="175"/>
      <c r="CW159" s="175"/>
      <c r="CX159" s="175"/>
      <c r="CY159" s="175"/>
      <c r="CZ159" s="175"/>
      <c r="DA159" s="175"/>
      <c r="DB159" s="175"/>
      <c r="DC159" s="175"/>
      <c r="DD159" s="175"/>
      <c r="DE159" s="175"/>
      <c r="DF159" s="175"/>
      <c r="DG159" s="175"/>
      <c r="DH159" s="175"/>
      <c r="DI159" s="175"/>
      <c r="DJ159" s="175"/>
      <c r="DK159" s="175"/>
      <c r="DL159" s="175"/>
      <c r="DM159" s="175"/>
      <c r="DN159" s="175"/>
      <c r="DO159" s="175"/>
      <c r="DP159" s="175"/>
      <c r="DQ159" s="175"/>
      <c r="DR159" s="175"/>
      <c r="DS159" s="175"/>
      <c r="DT159" s="175"/>
      <c r="DU159" s="175"/>
      <c r="DV159" s="175"/>
      <c r="DW159" s="175"/>
      <c r="DX159" s="175"/>
      <c r="DY159" s="175"/>
      <c r="DZ159" s="175"/>
      <c r="EA159" s="175"/>
    </row>
    <row r="160" spans="1:185" s="2" customFormat="1" ht="10.5" customHeight="1">
      <c r="A160" s="1341"/>
      <c r="B160" s="1420"/>
      <c r="C160" s="1282" t="s">
        <v>137</v>
      </c>
      <c r="D160" s="144" t="s">
        <v>127</v>
      </c>
      <c r="E160" s="54">
        <f>ROUND((AG160-AF160)*$AE159,2)</f>
        <v>0.31</v>
      </c>
      <c r="F160" s="54">
        <f t="shared" ref="F160:AB160" si="131">ROUND((AH160-AG160)*$AE159,2)</f>
        <v>0.23</v>
      </c>
      <c r="G160" s="54">
        <f t="shared" si="131"/>
        <v>0.26</v>
      </c>
      <c r="H160" s="311">
        <f t="shared" si="131"/>
        <v>0.22</v>
      </c>
      <c r="I160" s="54">
        <f t="shared" si="131"/>
        <v>0.25</v>
      </c>
      <c r="J160" s="54">
        <f t="shared" si="131"/>
        <v>0.28000000000000003</v>
      </c>
      <c r="K160" s="54">
        <f t="shared" si="131"/>
        <v>0.28000000000000003</v>
      </c>
      <c r="L160" s="54">
        <f t="shared" si="131"/>
        <v>0.28000000000000003</v>
      </c>
      <c r="M160" s="54">
        <f t="shared" si="131"/>
        <v>0.28999999999999998</v>
      </c>
      <c r="N160" s="311">
        <f t="shared" si="131"/>
        <v>0.27</v>
      </c>
      <c r="O160" s="54">
        <f t="shared" si="131"/>
        <v>0.4</v>
      </c>
      <c r="P160" s="54">
        <f t="shared" si="131"/>
        <v>0.34</v>
      </c>
      <c r="Q160" s="54">
        <f t="shared" si="131"/>
        <v>0.39</v>
      </c>
      <c r="R160" s="54">
        <f t="shared" si="131"/>
        <v>0.3</v>
      </c>
      <c r="S160" s="54">
        <f t="shared" si="131"/>
        <v>0.34</v>
      </c>
      <c r="T160" s="54">
        <f t="shared" si="131"/>
        <v>0.35</v>
      </c>
      <c r="U160" s="54">
        <f t="shared" si="131"/>
        <v>0.32</v>
      </c>
      <c r="V160" s="54">
        <f t="shared" si="131"/>
        <v>0.32</v>
      </c>
      <c r="W160" s="54">
        <f t="shared" si="131"/>
        <v>0.3</v>
      </c>
      <c r="X160" s="54">
        <f t="shared" si="131"/>
        <v>0.13</v>
      </c>
      <c r="Y160" s="311">
        <f t="shared" si="131"/>
        <v>0.16</v>
      </c>
      <c r="Z160" s="54">
        <f t="shared" si="131"/>
        <v>0.33</v>
      </c>
      <c r="AA160" s="54">
        <f t="shared" si="131"/>
        <v>0.32</v>
      </c>
      <c r="AB160" s="55">
        <f t="shared" si="131"/>
        <v>0.34</v>
      </c>
      <c r="AC160" s="53"/>
      <c r="AD160" s="56"/>
      <c r="AE160" s="64"/>
      <c r="AF160" s="276">
        <v>5635.2790000000005</v>
      </c>
      <c r="AG160" s="276">
        <v>5635.3649999999998</v>
      </c>
      <c r="AH160" s="276">
        <v>5635.4279999999999</v>
      </c>
      <c r="AI160" s="276">
        <v>5635.5010000000002</v>
      </c>
      <c r="AJ160" s="276">
        <v>5635.5619999999999</v>
      </c>
      <c r="AK160" s="276">
        <v>5635.6319999999996</v>
      </c>
      <c r="AL160" s="276">
        <v>5635.7089999999998</v>
      </c>
      <c r="AM160" s="276">
        <v>5635.7860000000001</v>
      </c>
      <c r="AN160" s="276">
        <v>5635.8639999999996</v>
      </c>
      <c r="AO160" s="276">
        <v>5635.9440000000004</v>
      </c>
      <c r="AP160" s="276">
        <v>5636.02</v>
      </c>
      <c r="AQ160" s="276">
        <v>5636.1310000000003</v>
      </c>
      <c r="AR160" s="276">
        <v>5636.2259999999997</v>
      </c>
      <c r="AS160" s="276">
        <v>5636.3329999999996</v>
      </c>
      <c r="AT160" s="276">
        <v>5636.4160000000002</v>
      </c>
      <c r="AU160" s="276">
        <v>5636.51</v>
      </c>
      <c r="AV160" s="276">
        <v>5636.607</v>
      </c>
      <c r="AW160" s="276">
        <v>5636.6949999999997</v>
      </c>
      <c r="AX160" s="276">
        <v>5636.7839999999997</v>
      </c>
      <c r="AY160" s="276">
        <v>5636.866</v>
      </c>
      <c r="AZ160" s="276">
        <v>5636.9030000000002</v>
      </c>
      <c r="BA160" s="276">
        <v>5636.9470000000001</v>
      </c>
      <c r="BB160" s="276">
        <v>5637.0379999999996</v>
      </c>
      <c r="BC160" s="276">
        <v>5637.1260000000002</v>
      </c>
      <c r="BD160" s="276">
        <v>5637.2209999999995</v>
      </c>
      <c r="BE160" s="175">
        <v>52.142000000000003</v>
      </c>
      <c r="BF160" s="175">
        <v>52.142000000000003</v>
      </c>
      <c r="BG160" s="175">
        <v>52.142000000000003</v>
      </c>
      <c r="BH160" s="175">
        <v>52.142000000000003</v>
      </c>
      <c r="BI160" s="175">
        <v>52.142000000000003</v>
      </c>
      <c r="BJ160" s="175">
        <v>52.142000000000003</v>
      </c>
      <c r="BK160" s="175">
        <v>52.142000000000003</v>
      </c>
      <c r="BL160" s="175">
        <v>52.142000000000003</v>
      </c>
      <c r="BM160" s="175">
        <v>52.142000000000003</v>
      </c>
      <c r="BN160" s="175">
        <v>52.142000000000003</v>
      </c>
      <c r="BO160" s="175">
        <v>52.142000000000003</v>
      </c>
      <c r="BP160" s="175">
        <v>52.142000000000003</v>
      </c>
      <c r="BQ160" s="175">
        <v>52.142000000000003</v>
      </c>
      <c r="BR160" s="175">
        <v>52.142000000000003</v>
      </c>
      <c r="BS160" s="175">
        <v>52.142000000000003</v>
      </c>
      <c r="BT160" s="175">
        <v>52.142000000000003</v>
      </c>
      <c r="BU160" s="175">
        <v>52.142000000000003</v>
      </c>
      <c r="BV160" s="175">
        <v>52.142000000000003</v>
      </c>
      <c r="BW160" s="175">
        <v>52.142000000000003</v>
      </c>
      <c r="BX160" s="175">
        <v>52.142000000000003</v>
      </c>
      <c r="BY160" s="175">
        <v>52.142000000000003</v>
      </c>
      <c r="BZ160" s="175">
        <v>52.142000000000003</v>
      </c>
      <c r="CA160" s="175">
        <v>52.142000000000003</v>
      </c>
      <c r="CB160" s="175">
        <v>52.142000000000003</v>
      </c>
      <c r="CC160" s="175">
        <v>52.142000000000003</v>
      </c>
      <c r="CD160" s="175"/>
      <c r="CE160" s="175"/>
      <c r="CF160" s="175"/>
      <c r="CG160" s="175"/>
      <c r="CH160" s="175"/>
      <c r="CI160" s="175"/>
      <c r="CJ160" s="175"/>
      <c r="CK160" s="175"/>
      <c r="CL160" s="175"/>
      <c r="CM160" s="175"/>
      <c r="CN160" s="175"/>
      <c r="CO160" s="175"/>
      <c r="CP160" s="175"/>
      <c r="CQ160" s="175"/>
      <c r="CR160" s="175"/>
      <c r="CS160" s="175"/>
      <c r="CT160" s="175"/>
      <c r="CU160" s="175"/>
      <c r="CV160" s="175"/>
      <c r="CW160" s="175"/>
      <c r="CX160" s="175"/>
      <c r="CY160" s="175"/>
      <c r="CZ160" s="175"/>
      <c r="DA160" s="175"/>
      <c r="DB160" s="175"/>
      <c r="DC160" s="175"/>
      <c r="DD160" s="175"/>
      <c r="DE160" s="175"/>
      <c r="DF160" s="175"/>
      <c r="DG160" s="175"/>
      <c r="DH160" s="175"/>
      <c r="DI160" s="175"/>
      <c r="DJ160" s="175"/>
      <c r="DK160" s="175"/>
      <c r="DL160" s="175"/>
      <c r="DM160" s="175"/>
      <c r="DN160" s="175"/>
      <c r="DO160" s="175"/>
      <c r="DP160" s="175"/>
      <c r="DQ160" s="175"/>
      <c r="DR160" s="175"/>
      <c r="DS160" s="175"/>
      <c r="DT160" s="175"/>
      <c r="DU160" s="121"/>
      <c r="DV160" s="121"/>
      <c r="DW160" s="121"/>
      <c r="DX160" s="121"/>
      <c r="DY160" s="121"/>
      <c r="DZ160" s="121"/>
      <c r="EA160" s="12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</row>
    <row r="161" spans="1:185" s="2" customFormat="1" ht="10.5" customHeight="1" thickBot="1">
      <c r="A161" s="1342"/>
      <c r="B161" s="1421"/>
      <c r="C161" s="293"/>
      <c r="D161" s="254" t="s">
        <v>42</v>
      </c>
      <c r="E161" s="58">
        <f t="shared" ref="E161:AB161" si="132">E160/E159</f>
        <v>0.53448275862068972</v>
      </c>
      <c r="F161" s="58">
        <f t="shared" si="132"/>
        <v>0.54761904761904767</v>
      </c>
      <c r="G161" s="58">
        <f t="shared" si="132"/>
        <v>0.54166666666666674</v>
      </c>
      <c r="H161" s="312">
        <f t="shared" si="132"/>
        <v>0.51162790697674421</v>
      </c>
      <c r="I161" s="58">
        <f t="shared" si="132"/>
        <v>0.6097560975609756</v>
      </c>
      <c r="J161" s="58">
        <f t="shared" si="132"/>
        <v>0.48275862068965525</v>
      </c>
      <c r="K161" s="58">
        <f t="shared" si="132"/>
        <v>0.48275862068965525</v>
      </c>
      <c r="L161" s="58">
        <f t="shared" si="132"/>
        <v>0.48275862068965525</v>
      </c>
      <c r="M161" s="58">
        <f t="shared" si="132"/>
        <v>0.42647058823529405</v>
      </c>
      <c r="N161" s="312">
        <f t="shared" si="132"/>
        <v>0.27835051546391754</v>
      </c>
      <c r="O161" s="58">
        <f t="shared" si="132"/>
        <v>0.54794520547945214</v>
      </c>
      <c r="P161" s="58">
        <f t="shared" si="132"/>
        <v>0.3820224719101124</v>
      </c>
      <c r="Q161" s="58">
        <f t="shared" si="132"/>
        <v>0.40206185567010311</v>
      </c>
      <c r="R161" s="58">
        <f t="shared" si="132"/>
        <v>0.39999999999999997</v>
      </c>
      <c r="S161" s="58">
        <f t="shared" si="132"/>
        <v>0.37362637362637363</v>
      </c>
      <c r="T161" s="58">
        <f t="shared" si="132"/>
        <v>0.38043478260869562</v>
      </c>
      <c r="U161" s="58">
        <f t="shared" si="132"/>
        <v>0.37209302325581395</v>
      </c>
      <c r="V161" s="58">
        <f t="shared" si="132"/>
        <v>0.37647058823529411</v>
      </c>
      <c r="W161" s="58">
        <f t="shared" si="132"/>
        <v>0.37037037037037035</v>
      </c>
      <c r="X161" s="58">
        <f t="shared" si="132"/>
        <v>0.11304347826086958</v>
      </c>
      <c r="Y161" s="312">
        <f t="shared" si="132"/>
        <v>0.14678899082568805</v>
      </c>
      <c r="Z161" s="58">
        <f t="shared" si="132"/>
        <v>0.53225806451612911</v>
      </c>
      <c r="AA161" s="58">
        <f t="shared" si="132"/>
        <v>0.62745098039215685</v>
      </c>
      <c r="AB161" s="59">
        <f t="shared" si="132"/>
        <v>0.6071428571428571</v>
      </c>
      <c r="AC161" s="53"/>
      <c r="AD161" s="56"/>
      <c r="AE161" s="64"/>
      <c r="AF161" s="276"/>
      <c r="AG161" s="276"/>
      <c r="AH161" s="276"/>
      <c r="AI161" s="276"/>
      <c r="AJ161" s="276"/>
      <c r="AK161" s="276"/>
      <c r="AL161" s="276"/>
      <c r="AM161" s="276"/>
      <c r="AN161" s="276"/>
      <c r="AO161" s="276"/>
      <c r="AP161" s="276"/>
      <c r="AQ161" s="276"/>
      <c r="AR161" s="276"/>
      <c r="AS161" s="276"/>
      <c r="AT161" s="276"/>
      <c r="AU161" s="276"/>
      <c r="AV161" s="276"/>
      <c r="AW161" s="276"/>
      <c r="AX161" s="276"/>
      <c r="AY161" s="276"/>
      <c r="AZ161" s="276"/>
      <c r="BA161" s="276"/>
      <c r="BB161" s="276"/>
      <c r="BC161" s="276"/>
      <c r="BD161" s="276"/>
      <c r="BE161" s="175"/>
      <c r="BF161" s="175"/>
      <c r="BG161" s="175"/>
      <c r="BH161" s="175"/>
      <c r="BI161" s="175"/>
      <c r="BJ161" s="175"/>
      <c r="BK161" s="175"/>
      <c r="BL161" s="175"/>
      <c r="BM161" s="175"/>
      <c r="BN161" s="175"/>
      <c r="BO161" s="175"/>
      <c r="BP161" s="175"/>
      <c r="BQ161" s="175"/>
      <c r="BR161" s="175"/>
      <c r="BS161" s="175"/>
      <c r="BT161" s="175"/>
      <c r="BU161" s="175"/>
      <c r="BV161" s="175"/>
      <c r="BW161" s="175"/>
      <c r="BX161" s="175"/>
      <c r="BY161" s="175"/>
      <c r="BZ161" s="175"/>
      <c r="CA161" s="175"/>
      <c r="CB161" s="175"/>
      <c r="CC161" s="175"/>
      <c r="CD161" s="175"/>
      <c r="CE161" s="175"/>
      <c r="CF161" s="175"/>
      <c r="CG161" s="175"/>
      <c r="CH161" s="175"/>
      <c r="CI161" s="175"/>
      <c r="CJ161" s="175"/>
      <c r="CK161" s="175"/>
      <c r="CL161" s="175"/>
      <c r="CM161" s="175"/>
      <c r="CN161" s="175"/>
      <c r="CO161" s="175"/>
      <c r="CP161" s="175"/>
      <c r="CQ161" s="175"/>
      <c r="CR161" s="175"/>
      <c r="CS161" s="175"/>
      <c r="CT161" s="175"/>
      <c r="CU161" s="175"/>
      <c r="CV161" s="175"/>
      <c r="CW161" s="175"/>
      <c r="CX161" s="175"/>
      <c r="CY161" s="175"/>
      <c r="CZ161" s="175"/>
      <c r="DA161" s="175"/>
      <c r="DB161" s="175"/>
      <c r="DC161" s="175"/>
      <c r="DD161" s="175"/>
      <c r="DE161" s="175"/>
      <c r="DF161" s="175"/>
      <c r="DG161" s="175"/>
      <c r="DH161" s="175"/>
      <c r="DI161" s="175"/>
      <c r="DJ161" s="175"/>
      <c r="DK161" s="175"/>
      <c r="DL161" s="175"/>
      <c r="DM161" s="175"/>
      <c r="DN161" s="175"/>
      <c r="DO161" s="175"/>
      <c r="DP161" s="175"/>
      <c r="DQ161" s="175"/>
      <c r="DR161" s="175"/>
      <c r="DS161" s="175"/>
      <c r="DT161" s="175"/>
      <c r="DU161" s="121"/>
      <c r="DV161" s="121"/>
      <c r="DW161" s="121"/>
      <c r="DX161" s="121"/>
      <c r="DY161" s="121"/>
      <c r="DZ161" s="121"/>
      <c r="EA161" s="12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</row>
    <row r="162" spans="1:185" s="2" customFormat="1" ht="10.5" customHeight="1">
      <c r="A162" s="1340" t="s">
        <v>15</v>
      </c>
      <c r="B162" s="1419" t="s">
        <v>175</v>
      </c>
      <c r="C162" s="1283"/>
      <c r="D162" s="1288"/>
      <c r="E162" s="84" t="s">
        <v>134</v>
      </c>
      <c r="F162" s="82"/>
      <c r="G162" s="82"/>
      <c r="H162" s="318"/>
      <c r="I162" s="82"/>
      <c r="J162" s="82"/>
      <c r="K162" s="82"/>
      <c r="L162" s="82"/>
      <c r="M162" s="82"/>
      <c r="N162" s="318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318"/>
      <c r="Z162" s="82"/>
      <c r="AA162" s="82"/>
      <c r="AB162" s="83"/>
      <c r="AC162" s="53" t="s">
        <v>125</v>
      </c>
      <c r="AD162" s="56">
        <f>AD164/AC164</f>
        <v>0</v>
      </c>
      <c r="AE162" s="64"/>
      <c r="AF162" s="276"/>
      <c r="AG162" s="276"/>
      <c r="AH162" s="276"/>
      <c r="AI162" s="276"/>
      <c r="AJ162" s="276"/>
      <c r="AK162" s="276"/>
      <c r="AL162" s="276"/>
      <c r="AM162" s="276"/>
      <c r="AN162" s="276"/>
      <c r="AO162" s="276"/>
      <c r="AP162" s="276"/>
      <c r="AQ162" s="276"/>
      <c r="AR162" s="276"/>
      <c r="AS162" s="276"/>
      <c r="AT162" s="276"/>
      <c r="AU162" s="276"/>
      <c r="AV162" s="276"/>
      <c r="AW162" s="276"/>
      <c r="AX162" s="276"/>
      <c r="AY162" s="276"/>
      <c r="AZ162" s="276"/>
      <c r="BA162" s="276"/>
      <c r="BB162" s="276"/>
      <c r="BC162" s="276"/>
      <c r="BD162" s="276"/>
      <c r="BE162" s="175"/>
      <c r="BF162" s="175"/>
      <c r="BG162" s="175"/>
      <c r="BH162" s="175"/>
      <c r="BI162" s="175"/>
      <c r="BJ162" s="175"/>
      <c r="BK162" s="175"/>
      <c r="BL162" s="175"/>
      <c r="BM162" s="175"/>
      <c r="BN162" s="175"/>
      <c r="BO162" s="175"/>
      <c r="BP162" s="175"/>
      <c r="BQ162" s="175"/>
      <c r="BR162" s="175"/>
      <c r="BS162" s="175"/>
      <c r="BT162" s="175"/>
      <c r="BU162" s="175"/>
      <c r="BV162" s="175"/>
      <c r="BW162" s="175"/>
      <c r="BX162" s="175"/>
      <c r="BY162" s="175"/>
      <c r="BZ162" s="175"/>
      <c r="CA162" s="175"/>
      <c r="CB162" s="175"/>
      <c r="CC162" s="175"/>
      <c r="CD162" s="175"/>
      <c r="CE162" s="175"/>
      <c r="CF162" s="175"/>
      <c r="CG162" s="175"/>
      <c r="CH162" s="175"/>
      <c r="CI162" s="175"/>
      <c r="CJ162" s="175"/>
      <c r="CK162" s="175"/>
      <c r="CL162" s="175"/>
      <c r="CM162" s="175"/>
      <c r="CN162" s="175"/>
      <c r="CO162" s="175"/>
      <c r="CP162" s="175"/>
      <c r="CQ162" s="175"/>
      <c r="CR162" s="175"/>
      <c r="CS162" s="175"/>
      <c r="CT162" s="175"/>
      <c r="CU162" s="175"/>
      <c r="CV162" s="175"/>
      <c r="CW162" s="175"/>
      <c r="CX162" s="175"/>
      <c r="CY162" s="175"/>
      <c r="CZ162" s="175"/>
      <c r="DA162" s="175"/>
      <c r="DB162" s="175"/>
      <c r="DC162" s="175"/>
      <c r="DD162" s="175"/>
      <c r="DE162" s="175"/>
      <c r="DF162" s="175"/>
      <c r="DG162" s="175"/>
      <c r="DH162" s="175"/>
      <c r="DI162" s="175"/>
      <c r="DJ162" s="175"/>
      <c r="DK162" s="175"/>
      <c r="DL162" s="175"/>
      <c r="DM162" s="175"/>
      <c r="DN162" s="175"/>
      <c r="DO162" s="175"/>
      <c r="DP162" s="175"/>
      <c r="DQ162" s="175"/>
      <c r="DR162" s="175"/>
      <c r="DS162" s="175"/>
      <c r="DT162" s="175"/>
      <c r="DU162" s="121"/>
      <c r="DV162" s="121"/>
      <c r="DW162" s="121"/>
      <c r="DX162" s="121"/>
      <c r="DY162" s="121"/>
      <c r="DZ162" s="121"/>
      <c r="EA162" s="12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</row>
    <row r="163" spans="1:185" s="2" customFormat="1" ht="10.5" customHeight="1">
      <c r="A163" s="1341"/>
      <c r="B163" s="1420"/>
      <c r="C163" s="1282" t="s">
        <v>138</v>
      </c>
      <c r="D163" s="144" t="s">
        <v>34</v>
      </c>
      <c r="E163" s="93">
        <v>0</v>
      </c>
      <c r="F163" s="93">
        <v>0</v>
      </c>
      <c r="G163" s="93">
        <v>0</v>
      </c>
      <c r="H163" s="323">
        <v>0</v>
      </c>
      <c r="I163" s="93">
        <v>0</v>
      </c>
      <c r="J163" s="93">
        <v>0</v>
      </c>
      <c r="K163" s="93">
        <v>0</v>
      </c>
      <c r="L163" s="93">
        <v>0</v>
      </c>
      <c r="M163" s="93">
        <v>0</v>
      </c>
      <c r="N163" s="323">
        <v>0</v>
      </c>
      <c r="O163" s="93">
        <v>0</v>
      </c>
      <c r="P163" s="93">
        <v>0</v>
      </c>
      <c r="Q163" s="93">
        <v>0</v>
      </c>
      <c r="R163" s="93">
        <v>0</v>
      </c>
      <c r="S163" s="93">
        <v>0</v>
      </c>
      <c r="T163" s="93">
        <v>0</v>
      </c>
      <c r="U163" s="93">
        <v>0</v>
      </c>
      <c r="V163" s="93">
        <v>0</v>
      </c>
      <c r="W163" s="93">
        <v>0</v>
      </c>
      <c r="X163" s="93">
        <v>0</v>
      </c>
      <c r="Y163" s="323">
        <v>0</v>
      </c>
      <c r="Z163" s="93">
        <v>0</v>
      </c>
      <c r="AA163" s="93">
        <v>0</v>
      </c>
      <c r="AB163" s="94">
        <v>0</v>
      </c>
      <c r="AC163" s="159"/>
      <c r="AD163" s="100"/>
      <c r="AE163" s="64"/>
      <c r="AF163" s="276"/>
      <c r="AG163" s="276"/>
      <c r="AH163" s="276"/>
      <c r="AI163" s="276"/>
      <c r="AJ163" s="276"/>
      <c r="AK163" s="276"/>
      <c r="AL163" s="276"/>
      <c r="AM163" s="276"/>
      <c r="AN163" s="276"/>
      <c r="AO163" s="276"/>
      <c r="AP163" s="276"/>
      <c r="AQ163" s="276"/>
      <c r="AR163" s="276"/>
      <c r="AS163" s="276"/>
      <c r="AT163" s="276"/>
      <c r="AU163" s="276"/>
      <c r="AV163" s="276"/>
      <c r="AW163" s="276"/>
      <c r="AX163" s="276"/>
      <c r="AY163" s="276"/>
      <c r="AZ163" s="276"/>
      <c r="BA163" s="276"/>
      <c r="BB163" s="276"/>
      <c r="BC163" s="276"/>
      <c r="BD163" s="276"/>
      <c r="BE163" s="175"/>
      <c r="BF163" s="175"/>
      <c r="BG163" s="175"/>
      <c r="BH163" s="175"/>
      <c r="BI163" s="175"/>
      <c r="BJ163" s="175"/>
      <c r="BK163" s="175"/>
      <c r="BL163" s="175"/>
      <c r="BM163" s="175"/>
      <c r="BN163" s="175"/>
      <c r="BO163" s="175"/>
      <c r="BP163" s="175"/>
      <c r="BQ163" s="175"/>
      <c r="BR163" s="175"/>
      <c r="BS163" s="175"/>
      <c r="BT163" s="175"/>
      <c r="BU163" s="175"/>
      <c r="BV163" s="175"/>
      <c r="BW163" s="175"/>
      <c r="BX163" s="175"/>
      <c r="BY163" s="175"/>
      <c r="BZ163" s="175"/>
      <c r="CA163" s="175"/>
      <c r="CB163" s="175"/>
      <c r="CC163" s="175"/>
      <c r="CD163" s="175"/>
      <c r="CE163" s="175"/>
      <c r="CF163" s="175"/>
      <c r="CG163" s="175"/>
      <c r="CH163" s="175"/>
      <c r="CI163" s="175"/>
      <c r="CJ163" s="175"/>
      <c r="CK163" s="175"/>
      <c r="CL163" s="175"/>
      <c r="CM163" s="175"/>
      <c r="CN163" s="175"/>
      <c r="CO163" s="175"/>
      <c r="CP163" s="175"/>
      <c r="CQ163" s="175"/>
      <c r="CR163" s="175"/>
      <c r="CS163" s="175"/>
      <c r="CT163" s="175"/>
      <c r="CU163" s="175"/>
      <c r="CV163" s="175"/>
      <c r="CW163" s="175"/>
      <c r="CX163" s="175"/>
      <c r="CY163" s="175"/>
      <c r="CZ163" s="175"/>
      <c r="DA163" s="175"/>
      <c r="DB163" s="175"/>
      <c r="DC163" s="175"/>
      <c r="DD163" s="175"/>
      <c r="DE163" s="175"/>
      <c r="DF163" s="175"/>
      <c r="DG163" s="175"/>
      <c r="DH163" s="175"/>
      <c r="DI163" s="175"/>
      <c r="DJ163" s="175"/>
      <c r="DK163" s="175"/>
      <c r="DL163" s="175"/>
      <c r="DM163" s="175"/>
      <c r="DN163" s="175"/>
      <c r="DO163" s="175"/>
      <c r="DP163" s="175"/>
      <c r="DQ163" s="175"/>
      <c r="DR163" s="175"/>
      <c r="DS163" s="175"/>
      <c r="DT163" s="175"/>
      <c r="DU163" s="121"/>
      <c r="DV163" s="121"/>
      <c r="DW163" s="121"/>
      <c r="DX163" s="121"/>
      <c r="DY163" s="121"/>
      <c r="DZ163" s="121"/>
      <c r="EA163" s="12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</row>
    <row r="164" spans="1:185" s="2" customFormat="1" ht="10.5" customHeight="1">
      <c r="A164" s="1341"/>
      <c r="B164" s="1420"/>
      <c r="C164" s="1282" t="s">
        <v>137</v>
      </c>
      <c r="D164" s="144" t="s">
        <v>126</v>
      </c>
      <c r="E164" s="54">
        <f>ROUND((AG164-AF164)*$AE164,2)</f>
        <v>0</v>
      </c>
      <c r="F164" s="54">
        <f t="shared" ref="F164:AB164" si="133">ROUND((AH164-AG164)*$AE164,2)</f>
        <v>0</v>
      </c>
      <c r="G164" s="54">
        <f t="shared" si="133"/>
        <v>0</v>
      </c>
      <c r="H164" s="311">
        <f t="shared" si="133"/>
        <v>0</v>
      </c>
      <c r="I164" s="54">
        <f t="shared" si="133"/>
        <v>0</v>
      </c>
      <c r="J164" s="54">
        <f t="shared" si="133"/>
        <v>0</v>
      </c>
      <c r="K164" s="54">
        <f t="shared" si="133"/>
        <v>0</v>
      </c>
      <c r="L164" s="54">
        <f t="shared" si="133"/>
        <v>0</v>
      </c>
      <c r="M164" s="54">
        <f t="shared" si="133"/>
        <v>0</v>
      </c>
      <c r="N164" s="311">
        <f t="shared" si="133"/>
        <v>0</v>
      </c>
      <c r="O164" s="54">
        <f t="shared" si="133"/>
        <v>0</v>
      </c>
      <c r="P164" s="54">
        <f t="shared" si="133"/>
        <v>0</v>
      </c>
      <c r="Q164" s="54">
        <f t="shared" si="133"/>
        <v>0</v>
      </c>
      <c r="R164" s="54">
        <f t="shared" si="133"/>
        <v>0</v>
      </c>
      <c r="S164" s="54">
        <f t="shared" si="133"/>
        <v>0</v>
      </c>
      <c r="T164" s="54">
        <f t="shared" si="133"/>
        <v>0</v>
      </c>
      <c r="U164" s="54">
        <f t="shared" si="133"/>
        <v>0</v>
      </c>
      <c r="V164" s="54">
        <f t="shared" si="133"/>
        <v>0</v>
      </c>
      <c r="W164" s="54">
        <f t="shared" si="133"/>
        <v>0</v>
      </c>
      <c r="X164" s="54">
        <f t="shared" si="133"/>
        <v>0</v>
      </c>
      <c r="Y164" s="311">
        <f t="shared" si="133"/>
        <v>0</v>
      </c>
      <c r="Z164" s="54">
        <f t="shared" si="133"/>
        <v>0</v>
      </c>
      <c r="AA164" s="54">
        <f t="shared" si="133"/>
        <v>0</v>
      </c>
      <c r="AB164" s="55">
        <f t="shared" si="133"/>
        <v>0</v>
      </c>
      <c r="AC164" s="53">
        <f>(BD164-AF164)*AE164</f>
        <v>8.9999999999918149E-3</v>
      </c>
      <c r="AD164" s="56">
        <f>(BD165-AF165)*AE164</f>
        <v>0</v>
      </c>
      <c r="AE164" s="64">
        <v>1.8</v>
      </c>
      <c r="AF164" s="276">
        <v>316.93900000000002</v>
      </c>
      <c r="AG164" s="276">
        <v>316.93900000000002</v>
      </c>
      <c r="AH164" s="276">
        <v>316.94</v>
      </c>
      <c r="AI164" s="276">
        <v>316.94</v>
      </c>
      <c r="AJ164" s="276">
        <v>316.94</v>
      </c>
      <c r="AK164" s="276">
        <v>316.94</v>
      </c>
      <c r="AL164" s="276">
        <v>316.94099999999997</v>
      </c>
      <c r="AM164" s="276">
        <v>316.94099999999997</v>
      </c>
      <c r="AN164" s="276">
        <v>316.94099999999997</v>
      </c>
      <c r="AO164" s="276">
        <v>316.94099999999997</v>
      </c>
      <c r="AP164" s="276">
        <v>316.94099999999997</v>
      </c>
      <c r="AQ164" s="276">
        <v>316.94099999999997</v>
      </c>
      <c r="AR164" s="276">
        <v>316.94099999999997</v>
      </c>
      <c r="AS164" s="276">
        <v>316.94200000000001</v>
      </c>
      <c r="AT164" s="276">
        <v>316.94200000000001</v>
      </c>
      <c r="AU164" s="276">
        <v>316.94200000000001</v>
      </c>
      <c r="AV164" s="276">
        <v>316.94200000000001</v>
      </c>
      <c r="AW164" s="276">
        <v>316.94200000000001</v>
      </c>
      <c r="AX164" s="276">
        <v>316.94299999999998</v>
      </c>
      <c r="AY164" s="276">
        <v>316.94299999999998</v>
      </c>
      <c r="AZ164" s="276">
        <v>316.94299999999998</v>
      </c>
      <c r="BA164" s="276">
        <v>316.94299999999998</v>
      </c>
      <c r="BB164" s="276">
        <v>316.94299999999998</v>
      </c>
      <c r="BC164" s="276">
        <v>316.94299999999998</v>
      </c>
      <c r="BD164" s="276">
        <v>316.94400000000002</v>
      </c>
      <c r="BE164" s="175"/>
      <c r="BF164" s="175"/>
      <c r="BG164" s="175"/>
      <c r="BH164" s="175"/>
      <c r="BI164" s="175"/>
      <c r="BJ164" s="175"/>
      <c r="BK164" s="175"/>
      <c r="BL164" s="175"/>
      <c r="BM164" s="175"/>
      <c r="BN164" s="175"/>
      <c r="BO164" s="175"/>
      <c r="BP164" s="175"/>
      <c r="BQ164" s="175"/>
      <c r="BR164" s="175"/>
      <c r="BS164" s="175"/>
      <c r="BT164" s="175"/>
      <c r="BU164" s="175"/>
      <c r="BV164" s="175"/>
      <c r="BW164" s="175"/>
      <c r="BX164" s="175"/>
      <c r="BY164" s="175"/>
      <c r="BZ164" s="175"/>
      <c r="CA164" s="175"/>
      <c r="CB164" s="175"/>
      <c r="CC164" s="175"/>
      <c r="CD164" s="175"/>
      <c r="CE164" s="175"/>
      <c r="CF164" s="175"/>
      <c r="CG164" s="175"/>
      <c r="CH164" s="175"/>
      <c r="CI164" s="175"/>
      <c r="CJ164" s="175"/>
      <c r="CK164" s="175"/>
      <c r="CL164" s="175"/>
      <c r="CM164" s="175"/>
      <c r="CN164" s="175"/>
      <c r="CO164" s="175"/>
      <c r="CP164" s="175"/>
      <c r="CQ164" s="175"/>
      <c r="CR164" s="175"/>
      <c r="CS164" s="175"/>
      <c r="CT164" s="175"/>
      <c r="CU164" s="175"/>
      <c r="CV164" s="175"/>
      <c r="CW164" s="175"/>
      <c r="CX164" s="175"/>
      <c r="CY164" s="175"/>
      <c r="CZ164" s="175"/>
      <c r="DA164" s="175"/>
      <c r="DB164" s="175"/>
      <c r="DC164" s="175"/>
      <c r="DD164" s="175"/>
      <c r="DE164" s="175"/>
      <c r="DF164" s="175"/>
      <c r="DG164" s="175"/>
      <c r="DH164" s="175"/>
      <c r="DI164" s="175"/>
      <c r="DJ164" s="175"/>
      <c r="DK164" s="175"/>
      <c r="DL164" s="175"/>
      <c r="DM164" s="175"/>
      <c r="DN164" s="175"/>
      <c r="DO164" s="175"/>
      <c r="DP164" s="175"/>
      <c r="DQ164" s="175"/>
      <c r="DR164" s="175"/>
      <c r="DS164" s="175"/>
      <c r="DT164" s="175"/>
      <c r="DU164" s="121"/>
      <c r="DV164" s="121"/>
      <c r="DW164" s="121"/>
      <c r="DX164" s="121"/>
      <c r="DY164" s="121"/>
      <c r="DZ164" s="121"/>
      <c r="EA164" s="12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</row>
    <row r="165" spans="1:185" s="2" customFormat="1" ht="10.5" customHeight="1">
      <c r="A165" s="1341"/>
      <c r="B165" s="1420"/>
      <c r="C165" s="1282" t="s">
        <v>137</v>
      </c>
      <c r="D165" s="144" t="s">
        <v>127</v>
      </c>
      <c r="E165" s="54">
        <f>ROUND((AG165-AF165)*$AE164,2)</f>
        <v>0</v>
      </c>
      <c r="F165" s="54">
        <f t="shared" ref="F165:AB165" si="134">ROUND((AH165-AG165)*$AE164,2)</f>
        <v>0</v>
      </c>
      <c r="G165" s="54">
        <f t="shared" si="134"/>
        <v>0</v>
      </c>
      <c r="H165" s="311">
        <f t="shared" si="134"/>
        <v>0</v>
      </c>
      <c r="I165" s="54">
        <f t="shared" si="134"/>
        <v>0</v>
      </c>
      <c r="J165" s="54">
        <f t="shared" si="134"/>
        <v>0</v>
      </c>
      <c r="K165" s="54">
        <f t="shared" si="134"/>
        <v>0</v>
      </c>
      <c r="L165" s="54">
        <f t="shared" si="134"/>
        <v>0</v>
      </c>
      <c r="M165" s="54">
        <f t="shared" si="134"/>
        <v>0</v>
      </c>
      <c r="N165" s="311">
        <f t="shared" si="134"/>
        <v>0</v>
      </c>
      <c r="O165" s="54">
        <f t="shared" si="134"/>
        <v>0</v>
      </c>
      <c r="P165" s="54">
        <f t="shared" si="134"/>
        <v>0</v>
      </c>
      <c r="Q165" s="54">
        <f t="shared" si="134"/>
        <v>0</v>
      </c>
      <c r="R165" s="54">
        <f t="shared" si="134"/>
        <v>0</v>
      </c>
      <c r="S165" s="54">
        <f t="shared" si="134"/>
        <v>0</v>
      </c>
      <c r="T165" s="54">
        <f t="shared" si="134"/>
        <v>0</v>
      </c>
      <c r="U165" s="54">
        <f t="shared" si="134"/>
        <v>0</v>
      </c>
      <c r="V165" s="54">
        <f t="shared" si="134"/>
        <v>0</v>
      </c>
      <c r="W165" s="54">
        <f t="shared" si="134"/>
        <v>0</v>
      </c>
      <c r="X165" s="54">
        <f t="shared" si="134"/>
        <v>0</v>
      </c>
      <c r="Y165" s="311">
        <f t="shared" si="134"/>
        <v>0</v>
      </c>
      <c r="Z165" s="54">
        <f t="shared" si="134"/>
        <v>0</v>
      </c>
      <c r="AA165" s="54">
        <f t="shared" si="134"/>
        <v>0</v>
      </c>
      <c r="AB165" s="55">
        <f t="shared" si="134"/>
        <v>0</v>
      </c>
      <c r="AC165" s="53"/>
      <c r="AD165" s="56"/>
      <c r="AE165" s="64"/>
      <c r="AF165" s="276">
        <v>145.71199999999999</v>
      </c>
      <c r="AG165" s="276">
        <v>145.71199999999999</v>
      </c>
      <c r="AH165" s="276">
        <v>145.71199999999999</v>
      </c>
      <c r="AI165" s="276">
        <v>145.71199999999999</v>
      </c>
      <c r="AJ165" s="276">
        <v>145.71199999999999</v>
      </c>
      <c r="AK165" s="276">
        <v>145.71199999999999</v>
      </c>
      <c r="AL165" s="276">
        <v>145.71199999999999</v>
      </c>
      <c r="AM165" s="276">
        <v>145.71199999999999</v>
      </c>
      <c r="AN165" s="276">
        <v>145.71199999999999</v>
      </c>
      <c r="AO165" s="276">
        <v>145.71199999999999</v>
      </c>
      <c r="AP165" s="276">
        <v>145.71199999999999</v>
      </c>
      <c r="AQ165" s="276">
        <v>145.71199999999999</v>
      </c>
      <c r="AR165" s="276">
        <v>145.71199999999999</v>
      </c>
      <c r="AS165" s="276">
        <v>145.71199999999999</v>
      </c>
      <c r="AT165" s="276">
        <v>145.71199999999999</v>
      </c>
      <c r="AU165" s="276">
        <v>145.71199999999999</v>
      </c>
      <c r="AV165" s="276">
        <v>145.71199999999999</v>
      </c>
      <c r="AW165" s="276">
        <v>145.71199999999999</v>
      </c>
      <c r="AX165" s="276">
        <v>145.71199999999999</v>
      </c>
      <c r="AY165" s="276">
        <v>145.71199999999999</v>
      </c>
      <c r="AZ165" s="276">
        <v>145.71199999999999</v>
      </c>
      <c r="BA165" s="276">
        <v>145.71199999999999</v>
      </c>
      <c r="BB165" s="276">
        <v>145.71199999999999</v>
      </c>
      <c r="BC165" s="276">
        <v>145.71199999999999</v>
      </c>
      <c r="BD165" s="276">
        <v>145.71199999999999</v>
      </c>
      <c r="BE165" s="163">
        <v>157.33600000000001</v>
      </c>
      <c r="BF165" s="163">
        <v>157.33799999999999</v>
      </c>
      <c r="BG165" s="163">
        <v>157.34</v>
      </c>
      <c r="BH165" s="163">
        <v>157.34200000000001</v>
      </c>
      <c r="BI165" s="163">
        <v>157.34399999999999</v>
      </c>
      <c r="BJ165" s="163">
        <v>157.34700000000001</v>
      </c>
      <c r="BK165" s="175">
        <v>157.34899999999999</v>
      </c>
      <c r="BL165" s="175">
        <v>157.351</v>
      </c>
      <c r="BM165" s="175">
        <v>157.35400000000001</v>
      </c>
      <c r="BN165" s="163">
        <v>157.35599999999999</v>
      </c>
      <c r="BO165" s="163">
        <v>157.357</v>
      </c>
      <c r="BP165" s="175">
        <v>157.36000000000001</v>
      </c>
      <c r="BQ165" s="175">
        <v>157.36199999999999</v>
      </c>
      <c r="BR165" s="175">
        <v>157.364</v>
      </c>
      <c r="BS165" s="175">
        <v>157.36600000000001</v>
      </c>
      <c r="BT165" s="175">
        <v>157.36799999999999</v>
      </c>
      <c r="BU165" s="175">
        <v>157.37</v>
      </c>
      <c r="BV165" s="175">
        <v>157.37200000000001</v>
      </c>
      <c r="BW165" s="175">
        <v>157.374</v>
      </c>
      <c r="BX165" s="175">
        <v>157.376</v>
      </c>
      <c r="BY165" s="175">
        <v>157.37799999999999</v>
      </c>
      <c r="BZ165" s="175">
        <v>157.38</v>
      </c>
      <c r="CA165" s="175">
        <v>157.38200000000001</v>
      </c>
      <c r="CB165" s="175">
        <v>157.38399999999999</v>
      </c>
      <c r="CC165" s="175">
        <v>157.386</v>
      </c>
      <c r="CD165" s="175"/>
      <c r="CE165" s="175"/>
      <c r="CF165" s="175"/>
      <c r="CG165" s="175"/>
      <c r="CH165" s="175"/>
      <c r="CI165" s="175"/>
      <c r="CJ165" s="175"/>
      <c r="CK165" s="175"/>
      <c r="CL165" s="175"/>
      <c r="CM165" s="175"/>
      <c r="CN165" s="175"/>
      <c r="CO165" s="175"/>
      <c r="CP165" s="175"/>
      <c r="CQ165" s="175"/>
      <c r="CR165" s="175"/>
      <c r="CS165" s="175"/>
      <c r="CT165" s="175"/>
      <c r="CU165" s="175"/>
      <c r="CV165" s="175"/>
      <c r="CW165" s="175"/>
      <c r="CX165" s="175"/>
      <c r="CY165" s="175"/>
      <c r="CZ165" s="175"/>
      <c r="DA165" s="175"/>
      <c r="DB165" s="175"/>
      <c r="DC165" s="175"/>
      <c r="DD165" s="175"/>
      <c r="DE165" s="175"/>
      <c r="DF165" s="175"/>
      <c r="DG165" s="175"/>
      <c r="DH165" s="175"/>
      <c r="DI165" s="175"/>
      <c r="DJ165" s="175"/>
      <c r="DK165" s="175"/>
      <c r="DL165" s="175"/>
      <c r="DM165" s="175"/>
      <c r="DN165" s="175"/>
      <c r="DO165" s="175"/>
      <c r="DP165" s="175"/>
      <c r="DQ165" s="175"/>
      <c r="DR165" s="175"/>
      <c r="DS165" s="175"/>
      <c r="DT165" s="175"/>
      <c r="DU165" s="121"/>
      <c r="DV165" s="121"/>
      <c r="DW165" s="121"/>
      <c r="DX165" s="121"/>
      <c r="DY165" s="121"/>
      <c r="DZ165" s="121"/>
      <c r="EA165" s="12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</row>
    <row r="166" spans="1:185" s="2" customFormat="1" ht="10.5" customHeight="1" thickBot="1">
      <c r="A166" s="1342"/>
      <c r="B166" s="1421"/>
      <c r="C166" s="293"/>
      <c r="D166" s="254" t="s">
        <v>42</v>
      </c>
      <c r="E166" s="58" t="e">
        <f t="shared" ref="E166:AB166" si="135">E165/E164</f>
        <v>#DIV/0!</v>
      </c>
      <c r="F166" s="58" t="e">
        <f t="shared" si="135"/>
        <v>#DIV/0!</v>
      </c>
      <c r="G166" s="58" t="e">
        <f t="shared" si="135"/>
        <v>#DIV/0!</v>
      </c>
      <c r="H166" s="312" t="e">
        <f t="shared" si="135"/>
        <v>#DIV/0!</v>
      </c>
      <c r="I166" s="58" t="e">
        <f t="shared" si="135"/>
        <v>#DIV/0!</v>
      </c>
      <c r="J166" s="58" t="e">
        <f t="shared" si="135"/>
        <v>#DIV/0!</v>
      </c>
      <c r="K166" s="58" t="e">
        <f t="shared" si="135"/>
        <v>#DIV/0!</v>
      </c>
      <c r="L166" s="58" t="e">
        <f t="shared" si="135"/>
        <v>#DIV/0!</v>
      </c>
      <c r="M166" s="58" t="e">
        <f t="shared" si="135"/>
        <v>#DIV/0!</v>
      </c>
      <c r="N166" s="312" t="e">
        <f t="shared" si="135"/>
        <v>#DIV/0!</v>
      </c>
      <c r="O166" s="58" t="e">
        <f t="shared" si="135"/>
        <v>#DIV/0!</v>
      </c>
      <c r="P166" s="58" t="e">
        <f t="shared" si="135"/>
        <v>#DIV/0!</v>
      </c>
      <c r="Q166" s="58" t="e">
        <f t="shared" si="135"/>
        <v>#DIV/0!</v>
      </c>
      <c r="R166" s="58" t="e">
        <f t="shared" si="135"/>
        <v>#DIV/0!</v>
      </c>
      <c r="S166" s="58" t="e">
        <f t="shared" si="135"/>
        <v>#DIV/0!</v>
      </c>
      <c r="T166" s="58" t="e">
        <f t="shared" si="135"/>
        <v>#DIV/0!</v>
      </c>
      <c r="U166" s="58" t="e">
        <f t="shared" si="135"/>
        <v>#DIV/0!</v>
      </c>
      <c r="V166" s="58" t="e">
        <f t="shared" si="135"/>
        <v>#DIV/0!</v>
      </c>
      <c r="W166" s="58" t="e">
        <f t="shared" si="135"/>
        <v>#DIV/0!</v>
      </c>
      <c r="X166" s="58" t="e">
        <f t="shared" si="135"/>
        <v>#DIV/0!</v>
      </c>
      <c r="Y166" s="312" t="e">
        <f t="shared" si="135"/>
        <v>#DIV/0!</v>
      </c>
      <c r="Z166" s="58" t="e">
        <f t="shared" si="135"/>
        <v>#DIV/0!</v>
      </c>
      <c r="AA166" s="58" t="e">
        <f t="shared" si="135"/>
        <v>#DIV/0!</v>
      </c>
      <c r="AB166" s="59" t="e">
        <f t="shared" si="135"/>
        <v>#DIV/0!</v>
      </c>
      <c r="AC166" s="53"/>
      <c r="AD166" s="56"/>
      <c r="AE166" s="64"/>
      <c r="AF166" s="276"/>
      <c r="AG166" s="276"/>
      <c r="AH166" s="276"/>
      <c r="AI166" s="276"/>
      <c r="AJ166" s="276"/>
      <c r="AK166" s="276"/>
      <c r="AL166" s="276"/>
      <c r="AM166" s="276"/>
      <c r="AN166" s="276"/>
      <c r="AO166" s="276"/>
      <c r="AP166" s="276"/>
      <c r="AQ166" s="276"/>
      <c r="AR166" s="276"/>
      <c r="AS166" s="276"/>
      <c r="AT166" s="276"/>
      <c r="AU166" s="276"/>
      <c r="AV166" s="276"/>
      <c r="AW166" s="276"/>
      <c r="AX166" s="276"/>
      <c r="AY166" s="276"/>
      <c r="AZ166" s="276"/>
      <c r="BA166" s="276"/>
      <c r="BB166" s="276"/>
      <c r="BC166" s="276"/>
      <c r="BD166" s="276"/>
      <c r="BE166" s="175"/>
      <c r="BF166" s="175"/>
      <c r="BG166" s="175"/>
      <c r="BH166" s="175"/>
      <c r="BI166" s="175"/>
      <c r="BJ166" s="175"/>
      <c r="BK166" s="175"/>
      <c r="BL166" s="175"/>
      <c r="BM166" s="175"/>
      <c r="BN166" s="175"/>
      <c r="BO166" s="175"/>
      <c r="BP166" s="175"/>
      <c r="BQ166" s="175"/>
      <c r="BR166" s="175"/>
      <c r="BS166" s="175"/>
      <c r="BT166" s="175"/>
      <c r="BU166" s="175"/>
      <c r="BV166" s="175"/>
      <c r="BW166" s="175"/>
      <c r="BX166" s="175"/>
      <c r="BY166" s="175"/>
      <c r="BZ166" s="175"/>
      <c r="CA166" s="175"/>
      <c r="CB166" s="175"/>
      <c r="CC166" s="175"/>
      <c r="CD166" s="175"/>
      <c r="CE166" s="175"/>
      <c r="CF166" s="175"/>
      <c r="CG166" s="175"/>
      <c r="CH166" s="175"/>
      <c r="CI166" s="175"/>
      <c r="CJ166" s="175"/>
      <c r="CK166" s="175"/>
      <c r="CL166" s="175"/>
      <c r="CM166" s="175"/>
      <c r="CN166" s="175"/>
      <c r="CO166" s="175"/>
      <c r="CP166" s="175"/>
      <c r="CQ166" s="175"/>
      <c r="CR166" s="175"/>
      <c r="CS166" s="175"/>
      <c r="CT166" s="175"/>
      <c r="CU166" s="175"/>
      <c r="CV166" s="175"/>
      <c r="CW166" s="175"/>
      <c r="CX166" s="175"/>
      <c r="CY166" s="175"/>
      <c r="CZ166" s="175"/>
      <c r="DA166" s="175"/>
      <c r="DB166" s="175"/>
      <c r="DC166" s="175"/>
      <c r="DD166" s="175"/>
      <c r="DE166" s="175"/>
      <c r="DF166" s="175"/>
      <c r="DG166" s="175"/>
      <c r="DH166" s="175"/>
      <c r="DI166" s="175"/>
      <c r="DJ166" s="175"/>
      <c r="DK166" s="175"/>
      <c r="DL166" s="175"/>
      <c r="DM166" s="175"/>
      <c r="DN166" s="175"/>
      <c r="DO166" s="175"/>
      <c r="DP166" s="175"/>
      <c r="DQ166" s="175"/>
      <c r="DR166" s="175"/>
      <c r="DS166" s="175"/>
      <c r="DT166" s="175"/>
      <c r="DU166" s="121"/>
      <c r="DV166" s="121"/>
      <c r="DW166" s="121"/>
      <c r="DX166" s="121"/>
      <c r="DY166" s="121"/>
      <c r="DZ166" s="121"/>
      <c r="EA166" s="12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</row>
    <row r="167" spans="1:185" s="2" customFormat="1" ht="10.5" customHeight="1">
      <c r="A167" s="1340" t="s">
        <v>17</v>
      </c>
      <c r="B167" s="1419" t="s">
        <v>177</v>
      </c>
      <c r="C167" s="1283"/>
      <c r="D167" s="1288"/>
      <c r="E167" s="82"/>
      <c r="F167" s="82"/>
      <c r="G167" s="82"/>
      <c r="H167" s="318"/>
      <c r="I167" s="82"/>
      <c r="J167" s="82"/>
      <c r="K167" s="82"/>
      <c r="L167" s="82"/>
      <c r="M167" s="82"/>
      <c r="N167" s="318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318"/>
      <c r="Z167" s="82"/>
      <c r="AA167" s="82"/>
      <c r="AB167" s="83"/>
      <c r="AC167" s="53" t="s">
        <v>125</v>
      </c>
      <c r="AD167" s="56">
        <f>AD169/AC169</f>
        <v>0.30672870436650362</v>
      </c>
      <c r="AE167" s="64"/>
      <c r="AF167" s="276"/>
      <c r="AG167" s="276"/>
      <c r="AH167" s="276"/>
      <c r="AI167" s="276"/>
      <c r="AJ167" s="276"/>
      <c r="AK167" s="276"/>
      <c r="AL167" s="276"/>
      <c r="AM167" s="276"/>
      <c r="AN167" s="276"/>
      <c r="AO167" s="276"/>
      <c r="AP167" s="276"/>
      <c r="AQ167" s="276"/>
      <c r="AR167" s="276"/>
      <c r="AS167" s="276"/>
      <c r="AT167" s="276"/>
      <c r="AU167" s="276"/>
      <c r="AV167" s="276"/>
      <c r="AW167" s="276"/>
      <c r="AX167" s="276"/>
      <c r="AY167" s="276"/>
      <c r="AZ167" s="276"/>
      <c r="BA167" s="276"/>
      <c r="BB167" s="276"/>
      <c r="BC167" s="276"/>
      <c r="BD167" s="276"/>
      <c r="BE167" s="175"/>
      <c r="BF167" s="175"/>
      <c r="BG167" s="175"/>
      <c r="BH167" s="175"/>
      <c r="BI167" s="175"/>
      <c r="BJ167" s="175"/>
      <c r="BK167" s="175"/>
      <c r="BL167" s="175"/>
      <c r="BM167" s="175"/>
      <c r="BN167" s="175"/>
      <c r="BO167" s="175"/>
      <c r="BP167" s="175"/>
      <c r="BQ167" s="175"/>
      <c r="BR167" s="175"/>
      <c r="BS167" s="175"/>
      <c r="BT167" s="175"/>
      <c r="BU167" s="175"/>
      <c r="BV167" s="175"/>
      <c r="BW167" s="175"/>
      <c r="BX167" s="175"/>
      <c r="BY167" s="175"/>
      <c r="BZ167" s="175"/>
      <c r="CA167" s="175"/>
      <c r="CB167" s="175"/>
      <c r="CC167" s="175"/>
      <c r="CD167" s="175"/>
      <c r="CE167" s="175"/>
      <c r="CF167" s="175"/>
      <c r="CG167" s="175"/>
      <c r="CH167" s="175"/>
      <c r="CI167" s="175"/>
      <c r="CJ167" s="175"/>
      <c r="CK167" s="175"/>
      <c r="CL167" s="175"/>
      <c r="CM167" s="175"/>
      <c r="CN167" s="175"/>
      <c r="CO167" s="175"/>
      <c r="CP167" s="175"/>
      <c r="CQ167" s="175"/>
      <c r="CR167" s="175"/>
      <c r="CS167" s="175"/>
      <c r="CT167" s="175"/>
      <c r="CU167" s="175"/>
      <c r="CV167" s="175"/>
      <c r="CW167" s="175"/>
      <c r="CX167" s="175"/>
      <c r="CY167" s="175"/>
      <c r="CZ167" s="175"/>
      <c r="DA167" s="175"/>
      <c r="DB167" s="175"/>
      <c r="DC167" s="175"/>
      <c r="DD167" s="175"/>
      <c r="DE167" s="175"/>
      <c r="DF167" s="175"/>
      <c r="DG167" s="175"/>
      <c r="DH167" s="175"/>
      <c r="DI167" s="175"/>
      <c r="DJ167" s="175"/>
      <c r="DK167" s="175"/>
      <c r="DL167" s="175"/>
      <c r="DM167" s="175"/>
      <c r="DN167" s="175"/>
      <c r="DO167" s="175"/>
      <c r="DP167" s="175"/>
      <c r="DQ167" s="175"/>
      <c r="DR167" s="175"/>
      <c r="DS167" s="175"/>
      <c r="DT167" s="175"/>
      <c r="DU167" s="121"/>
      <c r="DV167" s="121"/>
      <c r="DW167" s="121"/>
      <c r="DX167" s="121"/>
      <c r="DY167" s="121"/>
      <c r="DZ167" s="121"/>
      <c r="EA167" s="12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</row>
    <row r="168" spans="1:185" s="2" customFormat="1" ht="10.5" customHeight="1">
      <c r="A168" s="1341"/>
      <c r="B168" s="1420"/>
      <c r="C168" s="1282" t="s">
        <v>138</v>
      </c>
      <c r="D168" s="144" t="s">
        <v>34</v>
      </c>
      <c r="E168" s="93">
        <v>20</v>
      </c>
      <c r="F168" s="93">
        <v>16</v>
      </c>
      <c r="G168" s="93">
        <v>19</v>
      </c>
      <c r="H168" s="323">
        <v>17</v>
      </c>
      <c r="I168" s="93">
        <v>19</v>
      </c>
      <c r="J168" s="93">
        <v>25</v>
      </c>
      <c r="K168" s="93">
        <v>25</v>
      </c>
      <c r="L168" s="93">
        <v>25</v>
      </c>
      <c r="M168" s="93">
        <v>25</v>
      </c>
      <c r="N168" s="323">
        <v>25</v>
      </c>
      <c r="O168" s="93">
        <v>35</v>
      </c>
      <c r="P168" s="93">
        <v>30</v>
      </c>
      <c r="Q168" s="93">
        <v>30</v>
      </c>
      <c r="R168" s="93">
        <v>26</v>
      </c>
      <c r="S168" s="93">
        <v>30</v>
      </c>
      <c r="T168" s="93">
        <v>30</v>
      </c>
      <c r="U168" s="93">
        <v>25</v>
      </c>
      <c r="V168" s="93">
        <v>30</v>
      </c>
      <c r="W168" s="93">
        <v>30</v>
      </c>
      <c r="X168" s="93">
        <v>30</v>
      </c>
      <c r="Y168" s="323">
        <v>30</v>
      </c>
      <c r="Z168" s="93">
        <v>30</v>
      </c>
      <c r="AA168" s="93">
        <v>31</v>
      </c>
      <c r="AB168" s="94">
        <v>32</v>
      </c>
      <c r="AC168" s="159"/>
      <c r="AD168" s="100"/>
      <c r="AE168" s="64"/>
      <c r="AF168" s="276"/>
      <c r="AG168" s="276"/>
      <c r="AH168" s="276"/>
      <c r="AI168" s="276"/>
      <c r="AJ168" s="276"/>
      <c r="AK168" s="276"/>
      <c r="AL168" s="276"/>
      <c r="AM168" s="276"/>
      <c r="AN168" s="276"/>
      <c r="AO168" s="276"/>
      <c r="AP168" s="276"/>
      <c r="AQ168" s="276"/>
      <c r="AR168" s="276"/>
      <c r="AS168" s="276"/>
      <c r="AT168" s="276"/>
      <c r="AU168" s="276"/>
      <c r="AV168" s="276"/>
      <c r="AW168" s="276"/>
      <c r="AX168" s="276"/>
      <c r="AY168" s="276"/>
      <c r="AZ168" s="276"/>
      <c r="BA168" s="276"/>
      <c r="BB168" s="276"/>
      <c r="BC168" s="276"/>
      <c r="BD168" s="276"/>
      <c r="BE168" s="175"/>
      <c r="BF168" s="175"/>
      <c r="BG168" s="175"/>
      <c r="BH168" s="175"/>
      <c r="BI168" s="175"/>
      <c r="BJ168" s="175"/>
      <c r="BK168" s="175"/>
      <c r="BL168" s="175"/>
      <c r="BM168" s="175"/>
      <c r="BN168" s="175"/>
      <c r="BO168" s="175"/>
      <c r="BP168" s="175"/>
      <c r="BQ168" s="175"/>
      <c r="BR168" s="175"/>
      <c r="BS168" s="175"/>
      <c r="BT168" s="175"/>
      <c r="BU168" s="175"/>
      <c r="BV168" s="175"/>
      <c r="BW168" s="175"/>
      <c r="BX168" s="175"/>
      <c r="BY168" s="175"/>
      <c r="BZ168" s="175"/>
      <c r="CA168" s="175"/>
      <c r="CB168" s="175"/>
      <c r="CC168" s="175"/>
      <c r="CD168" s="175"/>
      <c r="CE168" s="175"/>
      <c r="CF168" s="175"/>
      <c r="CG168" s="175"/>
      <c r="CH168" s="175"/>
      <c r="CI168" s="175"/>
      <c r="CJ168" s="175"/>
      <c r="CK168" s="175"/>
      <c r="CL168" s="175"/>
      <c r="CM168" s="175"/>
      <c r="CN168" s="175"/>
      <c r="CO168" s="175"/>
      <c r="CP168" s="175"/>
      <c r="CQ168" s="175"/>
      <c r="CR168" s="175"/>
      <c r="CS168" s="175"/>
      <c r="CT168" s="175"/>
      <c r="CU168" s="175"/>
      <c r="CV168" s="175"/>
      <c r="CW168" s="175"/>
      <c r="CX168" s="175"/>
      <c r="CY168" s="175"/>
      <c r="CZ168" s="175"/>
      <c r="DA168" s="175"/>
      <c r="DB168" s="175"/>
      <c r="DC168" s="175"/>
      <c r="DD168" s="175"/>
      <c r="DE168" s="175"/>
      <c r="DF168" s="175"/>
      <c r="DG168" s="175"/>
      <c r="DH168" s="175"/>
      <c r="DI168" s="175"/>
      <c r="DJ168" s="175"/>
      <c r="DK168" s="175"/>
      <c r="DL168" s="175"/>
      <c r="DM168" s="175"/>
      <c r="DN168" s="175"/>
      <c r="DO168" s="175"/>
      <c r="DP168" s="175"/>
      <c r="DQ168" s="175"/>
      <c r="DR168" s="175"/>
      <c r="DS168" s="175"/>
      <c r="DT168" s="175"/>
      <c r="DU168" s="121"/>
      <c r="DV168" s="121"/>
      <c r="DW168" s="121"/>
      <c r="DX168" s="121"/>
      <c r="DY168" s="121"/>
      <c r="DZ168" s="121"/>
      <c r="EA168" s="12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</row>
    <row r="169" spans="1:185" s="2" customFormat="1" ht="10.5" customHeight="1">
      <c r="A169" s="1341"/>
      <c r="B169" s="1420"/>
      <c r="C169" s="1282" t="s">
        <v>137</v>
      </c>
      <c r="D169" s="144" t="s">
        <v>126</v>
      </c>
      <c r="E169" s="54">
        <f>ROUND((AG169-AF169)*$AE169,2)</f>
        <v>0.22</v>
      </c>
      <c r="F169" s="54">
        <f t="shared" ref="F169:AB169" si="136">ROUND((AH169-AG169)*$AE169,2)</f>
        <v>0.16</v>
      </c>
      <c r="G169" s="54">
        <f t="shared" si="136"/>
        <v>0.18</v>
      </c>
      <c r="H169" s="311">
        <f t="shared" si="136"/>
        <v>0.16</v>
      </c>
      <c r="I169" s="54">
        <f t="shared" si="136"/>
        <v>0.2</v>
      </c>
      <c r="J169" s="54">
        <f t="shared" si="136"/>
        <v>0.26</v>
      </c>
      <c r="K169" s="54">
        <f t="shared" si="136"/>
        <v>0.26</v>
      </c>
      <c r="L169" s="54">
        <f t="shared" si="136"/>
        <v>0.26</v>
      </c>
      <c r="M169" s="54">
        <f t="shared" si="136"/>
        <v>0.26</v>
      </c>
      <c r="N169" s="311">
        <f t="shared" si="136"/>
        <v>0.26</v>
      </c>
      <c r="O169" s="54">
        <f t="shared" si="136"/>
        <v>0.37</v>
      </c>
      <c r="P169" s="54">
        <f t="shared" si="136"/>
        <v>0.32</v>
      </c>
      <c r="Q169" s="54">
        <f t="shared" si="136"/>
        <v>0.35</v>
      </c>
      <c r="R169" s="54">
        <f t="shared" si="136"/>
        <v>0.27</v>
      </c>
      <c r="S169" s="54">
        <f t="shared" si="136"/>
        <v>0.34</v>
      </c>
      <c r="T169" s="54">
        <f t="shared" si="136"/>
        <v>0.34</v>
      </c>
      <c r="U169" s="54">
        <f t="shared" si="136"/>
        <v>0.3</v>
      </c>
      <c r="V169" s="54">
        <f t="shared" si="136"/>
        <v>0.31</v>
      </c>
      <c r="W169" s="54">
        <f t="shared" si="136"/>
        <v>0.31</v>
      </c>
      <c r="X169" s="54">
        <f t="shared" si="136"/>
        <v>0.31</v>
      </c>
      <c r="Y169" s="311">
        <f t="shared" si="136"/>
        <v>0.32</v>
      </c>
      <c r="Z169" s="54">
        <f t="shared" si="136"/>
        <v>0.31</v>
      </c>
      <c r="AA169" s="54">
        <f t="shared" si="136"/>
        <v>0.32</v>
      </c>
      <c r="AB169" s="55">
        <f t="shared" si="136"/>
        <v>0.33</v>
      </c>
      <c r="AC169" s="53">
        <f>(BD169-AF169)*AE169</f>
        <v>6.7055999999996851</v>
      </c>
      <c r="AD169" s="56">
        <f>(BD170-AF170)*AE169</f>
        <v>2.0567999999999302</v>
      </c>
      <c r="AE169" s="64">
        <v>2.4</v>
      </c>
      <c r="AF169" s="276">
        <v>11489.291999999999</v>
      </c>
      <c r="AG169" s="276">
        <v>11489.383</v>
      </c>
      <c r="AH169" s="276">
        <v>11489.448</v>
      </c>
      <c r="AI169" s="276">
        <v>11489.522999999999</v>
      </c>
      <c r="AJ169" s="276">
        <v>11489.588</v>
      </c>
      <c r="AK169" s="276">
        <v>11489.67</v>
      </c>
      <c r="AL169" s="276">
        <v>11489.777</v>
      </c>
      <c r="AM169" s="276">
        <v>11489.885</v>
      </c>
      <c r="AN169" s="276">
        <v>11489.992</v>
      </c>
      <c r="AO169" s="276">
        <v>11490.099</v>
      </c>
      <c r="AP169" s="276">
        <v>11490.208000000001</v>
      </c>
      <c r="AQ169" s="276">
        <v>11490.361999999999</v>
      </c>
      <c r="AR169" s="276">
        <v>11490.495000000001</v>
      </c>
      <c r="AS169" s="276">
        <v>11490.641</v>
      </c>
      <c r="AT169" s="276">
        <v>11490.753000000001</v>
      </c>
      <c r="AU169" s="276">
        <v>11490.893</v>
      </c>
      <c r="AV169" s="276">
        <v>11491.036</v>
      </c>
      <c r="AW169" s="276">
        <v>11491.162</v>
      </c>
      <c r="AX169" s="276">
        <v>11491.293</v>
      </c>
      <c r="AY169" s="276">
        <v>11491.421</v>
      </c>
      <c r="AZ169" s="276">
        <v>11491.552</v>
      </c>
      <c r="BA169" s="276">
        <v>11491.684999999999</v>
      </c>
      <c r="BB169" s="276">
        <v>11491.816000000001</v>
      </c>
      <c r="BC169" s="276">
        <v>11491.95</v>
      </c>
      <c r="BD169" s="276">
        <v>11492.085999999999</v>
      </c>
      <c r="BE169" s="175"/>
      <c r="BF169" s="175"/>
      <c r="BG169" s="175"/>
      <c r="BH169" s="175"/>
      <c r="BI169" s="175"/>
      <c r="BJ169" s="175"/>
      <c r="BK169" s="175"/>
      <c r="BL169" s="175"/>
      <c r="BM169" s="175"/>
      <c r="BN169" s="175"/>
      <c r="BO169" s="175"/>
      <c r="BP169" s="175"/>
      <c r="BQ169" s="175"/>
      <c r="BR169" s="175"/>
      <c r="BS169" s="175"/>
      <c r="BT169" s="175"/>
      <c r="BU169" s="175"/>
      <c r="BV169" s="175"/>
      <c r="BW169" s="175"/>
      <c r="BX169" s="175"/>
      <c r="BY169" s="175"/>
      <c r="BZ169" s="175"/>
      <c r="CA169" s="175"/>
      <c r="CB169" s="175"/>
      <c r="CC169" s="175"/>
      <c r="CD169" s="175"/>
      <c r="CE169" s="175"/>
      <c r="CF169" s="175"/>
      <c r="CG169" s="175"/>
      <c r="CH169" s="175"/>
      <c r="CI169" s="175"/>
      <c r="CJ169" s="175"/>
      <c r="CK169" s="175"/>
      <c r="CL169" s="175"/>
      <c r="CM169" s="175"/>
      <c r="CN169" s="175"/>
      <c r="CO169" s="175"/>
      <c r="CP169" s="175"/>
      <c r="CQ169" s="175"/>
      <c r="CR169" s="175"/>
      <c r="CS169" s="175"/>
      <c r="CT169" s="175"/>
      <c r="CU169" s="175"/>
      <c r="CV169" s="175"/>
      <c r="CW169" s="175"/>
      <c r="CX169" s="175"/>
      <c r="CY169" s="175"/>
      <c r="CZ169" s="175"/>
      <c r="DA169" s="175"/>
      <c r="DB169" s="175"/>
      <c r="DC169" s="175"/>
      <c r="DD169" s="175"/>
      <c r="DE169" s="175"/>
      <c r="DF169" s="175"/>
      <c r="DG169" s="175"/>
      <c r="DH169" s="175"/>
      <c r="DI169" s="175"/>
      <c r="DJ169" s="175"/>
      <c r="DK169" s="175"/>
      <c r="DL169" s="175"/>
      <c r="DM169" s="175"/>
      <c r="DN169" s="175"/>
      <c r="DO169" s="175"/>
      <c r="DP169" s="175"/>
      <c r="DQ169" s="175"/>
      <c r="DR169" s="175"/>
      <c r="DS169" s="175"/>
      <c r="DT169" s="175"/>
      <c r="DU169" s="121"/>
      <c r="DV169" s="121"/>
      <c r="DW169" s="121"/>
      <c r="DX169" s="121"/>
      <c r="DY169" s="121"/>
      <c r="DZ169" s="121"/>
      <c r="EA169" s="12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</row>
    <row r="170" spans="1:185" s="2" customFormat="1" ht="10.5" customHeight="1">
      <c r="A170" s="1341"/>
      <c r="B170" s="1420"/>
      <c r="C170" s="1282" t="s">
        <v>137</v>
      </c>
      <c r="D170" s="144" t="s">
        <v>127</v>
      </c>
      <c r="E170" s="54">
        <f>ROUND((AG170-AF170)*$AE169,2)</f>
        <v>0.08</v>
      </c>
      <c r="F170" s="54">
        <f t="shared" ref="F170:AB170" si="137">ROUND((AH170-AG170)*$AE169,2)</f>
        <v>0.06</v>
      </c>
      <c r="G170" s="54">
        <f t="shared" si="137"/>
        <v>7.0000000000000007E-2</v>
      </c>
      <c r="H170" s="311">
        <f t="shared" si="137"/>
        <v>0.06</v>
      </c>
      <c r="I170" s="54">
        <f t="shared" si="137"/>
        <v>7.0000000000000007E-2</v>
      </c>
      <c r="J170" s="54">
        <f t="shared" si="137"/>
        <v>0.08</v>
      </c>
      <c r="K170" s="54">
        <f t="shared" si="137"/>
        <v>0.08</v>
      </c>
      <c r="L170" s="54">
        <f t="shared" si="137"/>
        <v>0.08</v>
      </c>
      <c r="M170" s="54">
        <f t="shared" si="137"/>
        <v>7.0000000000000007E-2</v>
      </c>
      <c r="N170" s="311">
        <f t="shared" si="137"/>
        <v>0.08</v>
      </c>
      <c r="O170" s="54">
        <f t="shared" si="137"/>
        <v>0.11</v>
      </c>
      <c r="P170" s="54">
        <f t="shared" si="137"/>
        <v>0.09</v>
      </c>
      <c r="Q170" s="54">
        <f t="shared" si="137"/>
        <v>0.1</v>
      </c>
      <c r="R170" s="54">
        <f t="shared" si="137"/>
        <v>0.08</v>
      </c>
      <c r="S170" s="54">
        <f t="shared" si="137"/>
        <v>0.09</v>
      </c>
      <c r="T170" s="54">
        <f t="shared" si="137"/>
        <v>0.09</v>
      </c>
      <c r="U170" s="54">
        <f t="shared" si="137"/>
        <v>0.09</v>
      </c>
      <c r="V170" s="54">
        <f t="shared" si="137"/>
        <v>0.09</v>
      </c>
      <c r="W170" s="54">
        <f t="shared" si="137"/>
        <v>0.09</v>
      </c>
      <c r="X170" s="54">
        <f t="shared" si="137"/>
        <v>0.09</v>
      </c>
      <c r="Y170" s="311">
        <f t="shared" si="137"/>
        <v>0.08</v>
      </c>
      <c r="Z170" s="54">
        <f t="shared" si="137"/>
        <v>0.1</v>
      </c>
      <c r="AA170" s="54">
        <f t="shared" si="137"/>
        <v>0.11</v>
      </c>
      <c r="AB170" s="55">
        <f t="shared" si="137"/>
        <v>0.1</v>
      </c>
      <c r="AC170" s="53"/>
      <c r="AD170" s="56"/>
      <c r="AE170" s="64"/>
      <c r="AF170" s="276">
        <v>4528.6930000000002</v>
      </c>
      <c r="AG170" s="276">
        <v>4528.7280000000001</v>
      </c>
      <c r="AH170" s="276">
        <v>4528.7529999999997</v>
      </c>
      <c r="AI170" s="276">
        <v>4528.7830000000004</v>
      </c>
      <c r="AJ170" s="276">
        <v>4528.8090000000002</v>
      </c>
      <c r="AK170" s="276">
        <v>4528.84</v>
      </c>
      <c r="AL170" s="276">
        <v>4528.8729999999996</v>
      </c>
      <c r="AM170" s="276">
        <v>4528.9070000000002</v>
      </c>
      <c r="AN170" s="276">
        <v>4528.9409999999998</v>
      </c>
      <c r="AO170" s="276">
        <v>4528.9719999999998</v>
      </c>
      <c r="AP170" s="276">
        <v>4529.0039999999999</v>
      </c>
      <c r="AQ170" s="276">
        <v>4529.0479999999998</v>
      </c>
      <c r="AR170" s="276">
        <v>4529.0860000000002</v>
      </c>
      <c r="AS170" s="276">
        <v>4529.1279999999997</v>
      </c>
      <c r="AT170" s="276">
        <v>4529.16</v>
      </c>
      <c r="AU170" s="276">
        <v>4529.1989999999996</v>
      </c>
      <c r="AV170" s="276">
        <v>4529.2380000000003</v>
      </c>
      <c r="AW170" s="276">
        <v>4529.2749999999996</v>
      </c>
      <c r="AX170" s="276">
        <v>4529.3119999999999</v>
      </c>
      <c r="AY170" s="276">
        <v>4529.348</v>
      </c>
      <c r="AZ170" s="276">
        <v>4529.3850000000002</v>
      </c>
      <c r="BA170" s="276">
        <v>4529.42</v>
      </c>
      <c r="BB170" s="276">
        <v>4529.4610000000002</v>
      </c>
      <c r="BC170" s="276">
        <v>4529.5069999999996</v>
      </c>
      <c r="BD170" s="276">
        <v>4529.55</v>
      </c>
      <c r="BE170" s="175">
        <v>40.808999999999997</v>
      </c>
      <c r="BF170" s="175">
        <v>40.808999999999997</v>
      </c>
      <c r="BG170" s="175">
        <v>40.808999999999997</v>
      </c>
      <c r="BH170" s="175">
        <v>40.808999999999997</v>
      </c>
      <c r="BI170" s="175">
        <v>40.808999999999997</v>
      </c>
      <c r="BJ170" s="175">
        <v>40.808999999999997</v>
      </c>
      <c r="BK170" s="175">
        <v>40.808999999999997</v>
      </c>
      <c r="BL170" s="175">
        <v>40.808999999999997</v>
      </c>
      <c r="BM170" s="175">
        <v>40.808999999999997</v>
      </c>
      <c r="BN170" s="175">
        <v>40.808999999999997</v>
      </c>
      <c r="BO170" s="175">
        <v>40.808999999999997</v>
      </c>
      <c r="BP170" s="175">
        <v>40.808999999999997</v>
      </c>
      <c r="BQ170" s="175">
        <v>40.808999999999997</v>
      </c>
      <c r="BR170" s="175">
        <v>40.808999999999997</v>
      </c>
      <c r="BS170" s="175">
        <v>40.808999999999997</v>
      </c>
      <c r="BT170" s="175">
        <v>40.808999999999997</v>
      </c>
      <c r="BU170" s="175">
        <v>40.808999999999997</v>
      </c>
      <c r="BV170" s="175">
        <v>40.808999999999997</v>
      </c>
      <c r="BW170" s="175">
        <v>40.808999999999997</v>
      </c>
      <c r="BX170" s="175">
        <v>40.808999999999997</v>
      </c>
      <c r="BY170" s="175">
        <v>40.808999999999997</v>
      </c>
      <c r="BZ170" s="175">
        <v>40.808999999999997</v>
      </c>
      <c r="CA170" s="175">
        <v>40.808999999999997</v>
      </c>
      <c r="CB170" s="175">
        <v>40.808999999999997</v>
      </c>
      <c r="CC170" s="175">
        <v>40.808999999999997</v>
      </c>
      <c r="CD170" s="175"/>
      <c r="CE170" s="175"/>
      <c r="CF170" s="175"/>
      <c r="CG170" s="175"/>
      <c r="CH170" s="175"/>
      <c r="CI170" s="175"/>
      <c r="CJ170" s="175"/>
      <c r="CK170" s="175"/>
      <c r="CL170" s="175"/>
      <c r="CM170" s="175"/>
      <c r="CN170" s="175"/>
      <c r="CO170" s="175"/>
      <c r="CP170" s="175"/>
      <c r="CQ170" s="175"/>
      <c r="CR170" s="175"/>
      <c r="CS170" s="175"/>
      <c r="CT170" s="175"/>
      <c r="CU170" s="175"/>
      <c r="CV170" s="175"/>
      <c r="CW170" s="175"/>
      <c r="CX170" s="175"/>
      <c r="CY170" s="175"/>
      <c r="CZ170" s="175"/>
      <c r="DA170" s="175"/>
      <c r="DB170" s="175"/>
      <c r="DC170" s="175"/>
      <c r="DD170" s="175"/>
      <c r="DE170" s="175"/>
      <c r="DF170" s="175"/>
      <c r="DG170" s="175"/>
      <c r="DH170" s="175"/>
      <c r="DI170" s="175"/>
      <c r="DJ170" s="175"/>
      <c r="DK170" s="175"/>
      <c r="DL170" s="175"/>
      <c r="DM170" s="175"/>
      <c r="DN170" s="175"/>
      <c r="DO170" s="175"/>
      <c r="DP170" s="175"/>
      <c r="DQ170" s="175"/>
      <c r="DR170" s="175"/>
      <c r="DS170" s="175"/>
      <c r="DT170" s="175"/>
      <c r="DU170" s="121"/>
      <c r="DV170" s="121"/>
      <c r="DW170" s="121"/>
      <c r="DX170" s="121"/>
      <c r="DY170" s="121"/>
      <c r="DZ170" s="121"/>
      <c r="EA170" s="12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</row>
    <row r="171" spans="1:185" s="2" customFormat="1" ht="10.5" customHeight="1" thickBot="1">
      <c r="A171" s="1342"/>
      <c r="B171" s="1421"/>
      <c r="C171" s="293"/>
      <c r="D171" s="254" t="s">
        <v>42</v>
      </c>
      <c r="E171" s="58">
        <f t="shared" ref="E171:AB171" si="138">E170/E169</f>
        <v>0.36363636363636365</v>
      </c>
      <c r="F171" s="58">
        <f t="shared" si="138"/>
        <v>0.375</v>
      </c>
      <c r="G171" s="58">
        <f t="shared" si="138"/>
        <v>0.38888888888888895</v>
      </c>
      <c r="H171" s="312">
        <f t="shared" si="138"/>
        <v>0.375</v>
      </c>
      <c r="I171" s="58">
        <f t="shared" si="138"/>
        <v>0.35000000000000003</v>
      </c>
      <c r="J171" s="58">
        <f t="shared" si="138"/>
        <v>0.30769230769230771</v>
      </c>
      <c r="K171" s="58">
        <f t="shared" si="138"/>
        <v>0.30769230769230771</v>
      </c>
      <c r="L171" s="58">
        <f t="shared" si="138"/>
        <v>0.30769230769230771</v>
      </c>
      <c r="M171" s="58">
        <f t="shared" si="138"/>
        <v>0.26923076923076927</v>
      </c>
      <c r="N171" s="312">
        <f t="shared" si="138"/>
        <v>0.30769230769230771</v>
      </c>
      <c r="O171" s="58">
        <f t="shared" si="138"/>
        <v>0.29729729729729731</v>
      </c>
      <c r="P171" s="58">
        <f t="shared" si="138"/>
        <v>0.28125</v>
      </c>
      <c r="Q171" s="58">
        <f t="shared" si="138"/>
        <v>0.28571428571428575</v>
      </c>
      <c r="R171" s="58">
        <f t="shared" si="138"/>
        <v>0.29629629629629628</v>
      </c>
      <c r="S171" s="58">
        <f t="shared" si="138"/>
        <v>0.26470588235294112</v>
      </c>
      <c r="T171" s="58">
        <f t="shared" si="138"/>
        <v>0.26470588235294112</v>
      </c>
      <c r="U171" s="58">
        <f t="shared" si="138"/>
        <v>0.3</v>
      </c>
      <c r="V171" s="58">
        <f t="shared" si="138"/>
        <v>0.29032258064516125</v>
      </c>
      <c r="W171" s="58">
        <f t="shared" si="138"/>
        <v>0.29032258064516125</v>
      </c>
      <c r="X171" s="58">
        <f t="shared" si="138"/>
        <v>0.29032258064516125</v>
      </c>
      <c r="Y171" s="312">
        <f t="shared" si="138"/>
        <v>0.25</v>
      </c>
      <c r="Z171" s="58">
        <f t="shared" si="138"/>
        <v>0.32258064516129037</v>
      </c>
      <c r="AA171" s="58">
        <f t="shared" si="138"/>
        <v>0.34375</v>
      </c>
      <c r="AB171" s="59">
        <f t="shared" si="138"/>
        <v>0.30303030303030304</v>
      </c>
      <c r="AC171" s="53"/>
      <c r="AD171" s="56"/>
      <c r="AE171" s="64"/>
      <c r="AF171" s="276"/>
      <c r="AG171" s="276"/>
      <c r="AH171" s="276"/>
      <c r="AI171" s="276"/>
      <c r="AJ171" s="276"/>
      <c r="AK171" s="276"/>
      <c r="AL171" s="276"/>
      <c r="AM171" s="276"/>
      <c r="AN171" s="276"/>
      <c r="AO171" s="276"/>
      <c r="AP171" s="276"/>
      <c r="AQ171" s="276"/>
      <c r="AR171" s="276"/>
      <c r="AS171" s="276"/>
      <c r="AT171" s="276"/>
      <c r="AU171" s="276"/>
      <c r="AV171" s="276"/>
      <c r="AW171" s="276"/>
      <c r="AX171" s="276"/>
      <c r="AY171" s="276"/>
      <c r="AZ171" s="276"/>
      <c r="BA171" s="276"/>
      <c r="BB171" s="276"/>
      <c r="BC171" s="276"/>
      <c r="BD171" s="276"/>
      <c r="BE171" s="175"/>
      <c r="BF171" s="175"/>
      <c r="BG171" s="175"/>
      <c r="BH171" s="175"/>
      <c r="BI171" s="175"/>
      <c r="BJ171" s="175"/>
      <c r="BK171" s="175"/>
      <c r="BL171" s="175"/>
      <c r="BM171" s="175"/>
      <c r="BN171" s="175"/>
      <c r="BO171" s="175"/>
      <c r="BP171" s="175"/>
      <c r="BQ171" s="175"/>
      <c r="BR171" s="175"/>
      <c r="BS171" s="175"/>
      <c r="BT171" s="175"/>
      <c r="BU171" s="175"/>
      <c r="BV171" s="175"/>
      <c r="BW171" s="175"/>
      <c r="BX171" s="175"/>
      <c r="BY171" s="175"/>
      <c r="BZ171" s="175"/>
      <c r="CA171" s="175"/>
      <c r="CB171" s="175"/>
      <c r="CC171" s="175"/>
      <c r="CD171" s="175"/>
      <c r="CE171" s="175"/>
      <c r="CF171" s="175"/>
      <c r="CG171" s="175"/>
      <c r="CH171" s="175"/>
      <c r="CI171" s="175"/>
      <c r="CJ171" s="175"/>
      <c r="CK171" s="175"/>
      <c r="CL171" s="175"/>
      <c r="CM171" s="175"/>
      <c r="CN171" s="175"/>
      <c r="CO171" s="175"/>
      <c r="CP171" s="175"/>
      <c r="CQ171" s="175"/>
      <c r="CR171" s="175"/>
      <c r="CS171" s="175"/>
      <c r="CT171" s="175"/>
      <c r="CU171" s="175"/>
      <c r="CV171" s="175"/>
      <c r="CW171" s="175"/>
      <c r="CX171" s="175"/>
      <c r="CY171" s="175"/>
      <c r="CZ171" s="175"/>
      <c r="DA171" s="175"/>
      <c r="DB171" s="175"/>
      <c r="DC171" s="175"/>
      <c r="DD171" s="175"/>
      <c r="DE171" s="175"/>
      <c r="DF171" s="175"/>
      <c r="DG171" s="175"/>
      <c r="DH171" s="175"/>
      <c r="DI171" s="175"/>
      <c r="DJ171" s="175"/>
      <c r="DK171" s="175"/>
      <c r="DL171" s="175"/>
      <c r="DM171" s="175"/>
      <c r="DN171" s="175"/>
      <c r="DO171" s="175"/>
      <c r="DP171" s="175"/>
      <c r="DQ171" s="175"/>
      <c r="DR171" s="175"/>
      <c r="DS171" s="175"/>
      <c r="DT171" s="175"/>
      <c r="DU171" s="121"/>
      <c r="DV171" s="121"/>
      <c r="DW171" s="121"/>
      <c r="DX171" s="121"/>
      <c r="DY171" s="121"/>
      <c r="DZ171" s="121"/>
      <c r="EA171" s="12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</row>
    <row r="172" spans="1:185" s="2" customFormat="1" ht="10.5" customHeight="1">
      <c r="A172" s="1340" t="s">
        <v>18</v>
      </c>
      <c r="B172" s="1419" t="s">
        <v>178</v>
      </c>
      <c r="C172" s="1283"/>
      <c r="D172" s="1288"/>
      <c r="E172" s="82"/>
      <c r="F172" s="82"/>
      <c r="G172" s="82"/>
      <c r="H172" s="318"/>
      <c r="I172" s="82"/>
      <c r="J172" s="82"/>
      <c r="K172" s="82"/>
      <c r="L172" s="82"/>
      <c r="M172" s="82"/>
      <c r="N172" s="318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318"/>
      <c r="Z172" s="82"/>
      <c r="AA172" s="82"/>
      <c r="AB172" s="83"/>
      <c r="AC172" s="53" t="s">
        <v>125</v>
      </c>
      <c r="AD172" s="56">
        <f>AD174/AC174</f>
        <v>0.40921328148345015</v>
      </c>
      <c r="AE172" s="64"/>
      <c r="AF172" s="276"/>
      <c r="AG172" s="276"/>
      <c r="AH172" s="276"/>
      <c r="AI172" s="276"/>
      <c r="AJ172" s="276"/>
      <c r="AK172" s="276"/>
      <c r="AL172" s="276"/>
      <c r="AM172" s="276"/>
      <c r="AN172" s="276"/>
      <c r="AO172" s="276"/>
      <c r="AP172" s="276"/>
      <c r="AQ172" s="276"/>
      <c r="AR172" s="276"/>
      <c r="AS172" s="276"/>
      <c r="AT172" s="276"/>
      <c r="AU172" s="276"/>
      <c r="AV172" s="276"/>
      <c r="AW172" s="276"/>
      <c r="AX172" s="276"/>
      <c r="AY172" s="276"/>
      <c r="AZ172" s="276"/>
      <c r="BA172" s="276"/>
      <c r="BB172" s="276"/>
      <c r="BC172" s="276"/>
      <c r="BD172" s="276"/>
      <c r="BE172" s="175"/>
      <c r="BF172" s="175"/>
      <c r="BG172" s="175"/>
      <c r="BH172" s="175"/>
      <c r="BI172" s="175"/>
      <c r="BJ172" s="175"/>
      <c r="BK172" s="175"/>
      <c r="BL172" s="175"/>
      <c r="BM172" s="175"/>
      <c r="BN172" s="175"/>
      <c r="BO172" s="175"/>
      <c r="BP172" s="175"/>
      <c r="BQ172" s="175"/>
      <c r="BR172" s="175"/>
      <c r="BS172" s="175"/>
      <c r="BT172" s="175"/>
      <c r="BU172" s="175"/>
      <c r="BV172" s="175"/>
      <c r="BW172" s="175"/>
      <c r="BX172" s="175"/>
      <c r="BY172" s="175"/>
      <c r="BZ172" s="175"/>
      <c r="CA172" s="175"/>
      <c r="CB172" s="175"/>
      <c r="CC172" s="175"/>
      <c r="CD172" s="175"/>
      <c r="CE172" s="175"/>
      <c r="CF172" s="175"/>
      <c r="CG172" s="175"/>
      <c r="CH172" s="175"/>
      <c r="CI172" s="175"/>
      <c r="CJ172" s="175"/>
      <c r="CK172" s="175"/>
      <c r="CL172" s="175"/>
      <c r="CM172" s="175"/>
      <c r="CN172" s="175"/>
      <c r="CO172" s="175"/>
      <c r="CP172" s="175"/>
      <c r="CQ172" s="175"/>
      <c r="CR172" s="175"/>
      <c r="CS172" s="175"/>
      <c r="CT172" s="175"/>
      <c r="CU172" s="175"/>
      <c r="CV172" s="175"/>
      <c r="CW172" s="175"/>
      <c r="CX172" s="175"/>
      <c r="CY172" s="175"/>
      <c r="CZ172" s="175"/>
      <c r="DA172" s="175"/>
      <c r="DB172" s="175"/>
      <c r="DC172" s="175"/>
      <c r="DD172" s="175"/>
      <c r="DE172" s="175"/>
      <c r="DF172" s="175"/>
      <c r="DG172" s="175"/>
      <c r="DH172" s="175"/>
      <c r="DI172" s="175"/>
      <c r="DJ172" s="175"/>
      <c r="DK172" s="175"/>
      <c r="DL172" s="175"/>
      <c r="DM172" s="175"/>
      <c r="DN172" s="175"/>
      <c r="DO172" s="175"/>
      <c r="DP172" s="175"/>
      <c r="DQ172" s="175"/>
      <c r="DR172" s="175"/>
      <c r="DS172" s="175"/>
      <c r="DT172" s="175"/>
      <c r="DU172" s="121"/>
      <c r="DV172" s="121"/>
      <c r="DW172" s="121"/>
      <c r="DX172" s="121"/>
      <c r="DY172" s="121"/>
      <c r="DZ172" s="121"/>
      <c r="EA172" s="12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</row>
    <row r="173" spans="1:185" s="2" customFormat="1" ht="10.5" customHeight="1">
      <c r="A173" s="1341"/>
      <c r="B173" s="1420"/>
      <c r="C173" s="1282" t="s">
        <v>138</v>
      </c>
      <c r="D173" s="144" t="s">
        <v>34</v>
      </c>
      <c r="E173" s="93">
        <v>40</v>
      </c>
      <c r="F173" s="93">
        <v>32</v>
      </c>
      <c r="G173" s="93">
        <v>32</v>
      </c>
      <c r="H173" s="323">
        <v>30</v>
      </c>
      <c r="I173" s="93">
        <v>32</v>
      </c>
      <c r="J173" s="93">
        <v>40</v>
      </c>
      <c r="K173" s="93">
        <v>40</v>
      </c>
      <c r="L173" s="93">
        <v>49</v>
      </c>
      <c r="M173" s="93">
        <v>50</v>
      </c>
      <c r="N173" s="323">
        <v>50</v>
      </c>
      <c r="O173" s="93">
        <v>69</v>
      </c>
      <c r="P173" s="93">
        <v>60</v>
      </c>
      <c r="Q173" s="93">
        <v>60</v>
      </c>
      <c r="R173" s="93">
        <v>50</v>
      </c>
      <c r="S173" s="93">
        <v>59</v>
      </c>
      <c r="T173" s="93">
        <v>60</v>
      </c>
      <c r="U173" s="93">
        <v>50</v>
      </c>
      <c r="V173" s="93">
        <v>55</v>
      </c>
      <c r="W173" s="93">
        <v>55</v>
      </c>
      <c r="X173" s="93">
        <v>50</v>
      </c>
      <c r="Y173" s="323">
        <v>50</v>
      </c>
      <c r="Z173" s="93">
        <v>50</v>
      </c>
      <c r="AA173" s="93">
        <v>50</v>
      </c>
      <c r="AB173" s="94">
        <v>50</v>
      </c>
      <c r="AC173" s="159"/>
      <c r="AD173" s="100"/>
      <c r="AE173" s="64"/>
      <c r="AF173" s="276"/>
      <c r="AG173" s="276"/>
      <c r="AH173" s="276"/>
      <c r="AI173" s="276"/>
      <c r="AJ173" s="276"/>
      <c r="AK173" s="276"/>
      <c r="AL173" s="276"/>
      <c r="AM173" s="276"/>
      <c r="AN173" s="276"/>
      <c r="AO173" s="276"/>
      <c r="AP173" s="276"/>
      <c r="AQ173" s="276"/>
      <c r="AR173" s="276"/>
      <c r="AS173" s="276"/>
      <c r="AT173" s="276"/>
      <c r="AU173" s="276"/>
      <c r="AV173" s="276"/>
      <c r="AW173" s="276"/>
      <c r="AX173" s="276"/>
      <c r="AY173" s="276"/>
      <c r="AZ173" s="276"/>
      <c r="BA173" s="276"/>
      <c r="BB173" s="276"/>
      <c r="BC173" s="276"/>
      <c r="BD173" s="276"/>
      <c r="BE173" s="175"/>
      <c r="BF173" s="175"/>
      <c r="BG173" s="175"/>
      <c r="BH173" s="175"/>
      <c r="BI173" s="175"/>
      <c r="BJ173" s="175"/>
      <c r="BK173" s="175"/>
      <c r="BL173" s="175"/>
      <c r="BM173" s="175"/>
      <c r="BN173" s="175"/>
      <c r="BO173" s="175"/>
      <c r="BP173" s="175"/>
      <c r="BQ173" s="175"/>
      <c r="BR173" s="175"/>
      <c r="BS173" s="175"/>
      <c r="BT173" s="175"/>
      <c r="BU173" s="175"/>
      <c r="BV173" s="175"/>
      <c r="BW173" s="175"/>
      <c r="BX173" s="175"/>
      <c r="BY173" s="175"/>
      <c r="BZ173" s="175"/>
      <c r="CA173" s="175"/>
      <c r="CB173" s="175"/>
      <c r="CC173" s="175"/>
      <c r="CD173" s="175"/>
      <c r="CE173" s="175"/>
      <c r="CF173" s="175"/>
      <c r="CG173" s="175"/>
      <c r="CH173" s="175"/>
      <c r="CI173" s="175"/>
      <c r="CJ173" s="175"/>
      <c r="CK173" s="175"/>
      <c r="CL173" s="175"/>
      <c r="CM173" s="175"/>
      <c r="CN173" s="175"/>
      <c r="CO173" s="175"/>
      <c r="CP173" s="175"/>
      <c r="CQ173" s="175"/>
      <c r="CR173" s="175"/>
      <c r="CS173" s="175"/>
      <c r="CT173" s="175"/>
      <c r="CU173" s="175"/>
      <c r="CV173" s="175"/>
      <c r="CW173" s="175"/>
      <c r="CX173" s="175"/>
      <c r="CY173" s="175"/>
      <c r="CZ173" s="175"/>
      <c r="DA173" s="175"/>
      <c r="DB173" s="175"/>
      <c r="DC173" s="175"/>
      <c r="DD173" s="175"/>
      <c r="DE173" s="175"/>
      <c r="DF173" s="175"/>
      <c r="DG173" s="175"/>
      <c r="DH173" s="175"/>
      <c r="DI173" s="175"/>
      <c r="DJ173" s="175"/>
      <c r="DK173" s="175"/>
      <c r="DL173" s="175"/>
      <c r="DM173" s="175"/>
      <c r="DN173" s="175"/>
      <c r="DO173" s="175"/>
      <c r="DP173" s="175"/>
      <c r="DQ173" s="175"/>
      <c r="DR173" s="175"/>
      <c r="DS173" s="175"/>
      <c r="DT173" s="175"/>
      <c r="DU173" s="121"/>
      <c r="DV173" s="121"/>
      <c r="DW173" s="121"/>
      <c r="DX173" s="121"/>
      <c r="DY173" s="121"/>
      <c r="DZ173" s="121"/>
      <c r="EA173" s="12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</row>
    <row r="174" spans="1:185" s="2" customFormat="1" ht="10.5" customHeight="1">
      <c r="A174" s="1341"/>
      <c r="B174" s="1420"/>
      <c r="C174" s="1282" t="s">
        <v>137</v>
      </c>
      <c r="D174" s="144" t="s">
        <v>126</v>
      </c>
      <c r="E174" s="54">
        <f>ROUND((AG174-AF174)*$AE174,2)</f>
        <v>0.43</v>
      </c>
      <c r="F174" s="54">
        <f t="shared" ref="F174:AB174" si="139">ROUND((AH174-AG174)*$AE174,2)</f>
        <v>0.3</v>
      </c>
      <c r="G174" s="54">
        <f t="shared" si="139"/>
        <v>0.33</v>
      </c>
      <c r="H174" s="311">
        <f t="shared" si="139"/>
        <v>0.27</v>
      </c>
      <c r="I174" s="54">
        <f t="shared" si="139"/>
        <v>0.33</v>
      </c>
      <c r="J174" s="54">
        <f t="shared" si="139"/>
        <v>0.44</v>
      </c>
      <c r="K174" s="54">
        <f t="shared" si="139"/>
        <v>0.44</v>
      </c>
      <c r="L174" s="54">
        <f t="shared" si="139"/>
        <v>0.44</v>
      </c>
      <c r="M174" s="54">
        <f t="shared" si="139"/>
        <v>0.47</v>
      </c>
      <c r="N174" s="311">
        <f t="shared" si="139"/>
        <v>0.47</v>
      </c>
      <c r="O174" s="54">
        <f t="shared" si="139"/>
        <v>0.7</v>
      </c>
      <c r="P174" s="54">
        <f t="shared" si="139"/>
        <v>0.61</v>
      </c>
      <c r="Q174" s="54">
        <f t="shared" si="139"/>
        <v>0.66</v>
      </c>
      <c r="R174" s="54">
        <f t="shared" si="139"/>
        <v>0.52</v>
      </c>
      <c r="S174" s="54">
        <f t="shared" si="139"/>
        <v>0.6</v>
      </c>
      <c r="T174" s="54">
        <f t="shared" si="139"/>
        <v>0.61</v>
      </c>
      <c r="U174" s="54">
        <f t="shared" si="139"/>
        <v>0.55000000000000004</v>
      </c>
      <c r="V174" s="54">
        <f t="shared" si="139"/>
        <v>0.61</v>
      </c>
      <c r="W174" s="54">
        <f t="shared" si="139"/>
        <v>0.56000000000000005</v>
      </c>
      <c r="X174" s="54">
        <f t="shared" si="139"/>
        <v>0.54</v>
      </c>
      <c r="Y174" s="311">
        <f t="shared" si="139"/>
        <v>0.55000000000000004</v>
      </c>
      <c r="Z174" s="54">
        <f t="shared" si="139"/>
        <v>0.54</v>
      </c>
      <c r="AA174" s="54">
        <f t="shared" si="139"/>
        <v>0.53</v>
      </c>
      <c r="AB174" s="55">
        <f t="shared" si="139"/>
        <v>0.55000000000000004</v>
      </c>
      <c r="AC174" s="53">
        <f>(BD174-AF174)*AE174</f>
        <v>12.034800000002724</v>
      </c>
      <c r="AD174" s="56">
        <f>(BD175-AF175)*AE174</f>
        <v>4.9247999999981404</v>
      </c>
      <c r="AE174" s="64">
        <v>3.6</v>
      </c>
      <c r="AF174" s="276">
        <v>10604.241</v>
      </c>
      <c r="AG174" s="276">
        <v>10604.361000000001</v>
      </c>
      <c r="AH174" s="276">
        <v>10604.442999999999</v>
      </c>
      <c r="AI174" s="276">
        <v>10604.535</v>
      </c>
      <c r="AJ174" s="276">
        <v>10604.611000000001</v>
      </c>
      <c r="AK174" s="276">
        <v>10604.701999999999</v>
      </c>
      <c r="AL174" s="276">
        <v>10604.823</v>
      </c>
      <c r="AM174" s="276">
        <v>10604.944</v>
      </c>
      <c r="AN174" s="276">
        <v>10605.065000000001</v>
      </c>
      <c r="AO174" s="276">
        <v>10605.195</v>
      </c>
      <c r="AP174" s="276">
        <v>10605.325000000001</v>
      </c>
      <c r="AQ174" s="276">
        <v>10605.519</v>
      </c>
      <c r="AR174" s="276">
        <v>10605.689</v>
      </c>
      <c r="AS174" s="276">
        <v>10605.871999999999</v>
      </c>
      <c r="AT174" s="276">
        <v>10606.016</v>
      </c>
      <c r="AU174" s="276">
        <v>10606.182000000001</v>
      </c>
      <c r="AV174" s="276">
        <v>10606.352000000001</v>
      </c>
      <c r="AW174" s="276">
        <v>10606.504999999999</v>
      </c>
      <c r="AX174" s="276">
        <v>10606.674999999999</v>
      </c>
      <c r="AY174" s="276">
        <v>10606.831</v>
      </c>
      <c r="AZ174" s="276">
        <v>10606.98</v>
      </c>
      <c r="BA174" s="276">
        <v>10607.133</v>
      </c>
      <c r="BB174" s="276">
        <v>10607.284</v>
      </c>
      <c r="BC174" s="276">
        <v>10607.431</v>
      </c>
      <c r="BD174" s="276">
        <v>10607.584000000001</v>
      </c>
      <c r="BE174" s="175"/>
      <c r="BF174" s="175"/>
      <c r="BG174" s="175"/>
      <c r="BH174" s="175"/>
      <c r="BI174" s="175"/>
      <c r="BJ174" s="175"/>
      <c r="BK174" s="175"/>
      <c r="BL174" s="175"/>
      <c r="BM174" s="175"/>
      <c r="BN174" s="175"/>
      <c r="BO174" s="175"/>
      <c r="BP174" s="175"/>
      <c r="BQ174" s="175"/>
      <c r="BR174" s="175"/>
      <c r="BS174" s="175"/>
      <c r="BT174" s="175"/>
      <c r="BU174" s="175"/>
      <c r="BV174" s="175"/>
      <c r="BW174" s="175"/>
      <c r="BX174" s="175"/>
      <c r="BY174" s="175"/>
      <c r="BZ174" s="175"/>
      <c r="CA174" s="175"/>
      <c r="CB174" s="175"/>
      <c r="CC174" s="175"/>
      <c r="CD174" s="175"/>
      <c r="CE174" s="175"/>
      <c r="CF174" s="175"/>
      <c r="CG174" s="175"/>
      <c r="CH174" s="175"/>
      <c r="CI174" s="175"/>
      <c r="CJ174" s="175"/>
      <c r="CK174" s="175"/>
      <c r="CL174" s="175"/>
      <c r="CM174" s="175"/>
      <c r="CN174" s="175"/>
      <c r="CO174" s="175"/>
      <c r="CP174" s="175"/>
      <c r="CQ174" s="175"/>
      <c r="CR174" s="175"/>
      <c r="CS174" s="175"/>
      <c r="CT174" s="175"/>
      <c r="CU174" s="175"/>
      <c r="CV174" s="175"/>
      <c r="CW174" s="175"/>
      <c r="CX174" s="175"/>
      <c r="CY174" s="175"/>
      <c r="CZ174" s="175"/>
      <c r="DA174" s="175"/>
      <c r="DB174" s="175"/>
      <c r="DC174" s="175"/>
      <c r="DD174" s="175"/>
      <c r="DE174" s="175"/>
      <c r="DF174" s="175"/>
      <c r="DG174" s="175"/>
      <c r="DH174" s="175"/>
      <c r="DI174" s="175"/>
      <c r="DJ174" s="175"/>
      <c r="DK174" s="175"/>
      <c r="DL174" s="175"/>
      <c r="DM174" s="175"/>
      <c r="DN174" s="175"/>
      <c r="DO174" s="175"/>
      <c r="DP174" s="175"/>
      <c r="DQ174" s="175"/>
      <c r="DR174" s="175"/>
      <c r="DS174" s="175"/>
      <c r="DT174" s="175"/>
      <c r="DU174" s="121"/>
      <c r="DV174" s="121"/>
      <c r="DW174" s="121"/>
      <c r="DX174" s="121"/>
      <c r="DY174" s="121"/>
      <c r="DZ174" s="121"/>
      <c r="EA174" s="12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</row>
    <row r="175" spans="1:185" s="2" customFormat="1" ht="10.5" customHeight="1">
      <c r="A175" s="1341"/>
      <c r="B175" s="1420"/>
      <c r="C175" s="1282" t="s">
        <v>137</v>
      </c>
      <c r="D175" s="144" t="s">
        <v>127</v>
      </c>
      <c r="E175" s="54">
        <f>ROUND((AG175-AF175)*$AE174,2)</f>
        <v>0.21</v>
      </c>
      <c r="F175" s="54">
        <f t="shared" ref="F175:AB175" si="140">ROUND((AH175-AG175)*$AE174,2)</f>
        <v>0.15</v>
      </c>
      <c r="G175" s="54">
        <f t="shared" si="140"/>
        <v>0.18</v>
      </c>
      <c r="H175" s="311">
        <f t="shared" si="140"/>
        <v>0.15</v>
      </c>
      <c r="I175" s="54">
        <f t="shared" si="140"/>
        <v>0.18</v>
      </c>
      <c r="J175" s="54">
        <f t="shared" si="140"/>
        <v>0.21</v>
      </c>
      <c r="K175" s="54">
        <f t="shared" si="140"/>
        <v>0.21</v>
      </c>
      <c r="L175" s="54">
        <f t="shared" si="140"/>
        <v>0.21</v>
      </c>
      <c r="M175" s="54">
        <f t="shared" si="140"/>
        <v>0.2</v>
      </c>
      <c r="N175" s="311">
        <f t="shared" si="140"/>
        <v>0.19</v>
      </c>
      <c r="O175" s="54">
        <f t="shared" si="140"/>
        <v>0.28000000000000003</v>
      </c>
      <c r="P175" s="54">
        <f t="shared" si="140"/>
        <v>0.24</v>
      </c>
      <c r="Q175" s="54">
        <f t="shared" si="140"/>
        <v>0.26</v>
      </c>
      <c r="R175" s="54">
        <f t="shared" si="140"/>
        <v>0.2</v>
      </c>
      <c r="S175" s="54">
        <f t="shared" si="140"/>
        <v>0.24</v>
      </c>
      <c r="T175" s="54">
        <f t="shared" si="140"/>
        <v>0.24</v>
      </c>
      <c r="U175" s="54">
        <f t="shared" si="140"/>
        <v>0.22</v>
      </c>
      <c r="V175" s="54">
        <f t="shared" si="140"/>
        <v>0.23</v>
      </c>
      <c r="W175" s="54">
        <f t="shared" si="140"/>
        <v>0.21</v>
      </c>
      <c r="X175" s="54">
        <f t="shared" si="140"/>
        <v>0.18</v>
      </c>
      <c r="Y175" s="311">
        <f t="shared" si="140"/>
        <v>0.18</v>
      </c>
      <c r="Z175" s="54">
        <f t="shared" si="140"/>
        <v>0.18</v>
      </c>
      <c r="AA175" s="54">
        <f t="shared" si="140"/>
        <v>0.18</v>
      </c>
      <c r="AB175" s="55">
        <f t="shared" si="140"/>
        <v>0.18</v>
      </c>
      <c r="AC175" s="53"/>
      <c r="AD175" s="56"/>
      <c r="AE175" s="64"/>
      <c r="AF175" s="276">
        <v>4325.7510000000002</v>
      </c>
      <c r="AG175" s="276">
        <v>4325.8100000000004</v>
      </c>
      <c r="AH175" s="276">
        <v>4325.8530000000001</v>
      </c>
      <c r="AI175" s="276">
        <v>4325.9030000000002</v>
      </c>
      <c r="AJ175" s="276">
        <v>4325.9459999999999</v>
      </c>
      <c r="AK175" s="276">
        <v>4325.9949999999999</v>
      </c>
      <c r="AL175" s="276">
        <v>4326.0519999999997</v>
      </c>
      <c r="AM175" s="276">
        <v>4326.1099999999997</v>
      </c>
      <c r="AN175" s="276">
        <v>4326.1679999999997</v>
      </c>
      <c r="AO175" s="276">
        <v>4326.2240000000002</v>
      </c>
      <c r="AP175" s="276">
        <v>4326.2780000000002</v>
      </c>
      <c r="AQ175" s="276">
        <v>4326.357</v>
      </c>
      <c r="AR175" s="276">
        <v>4326.424</v>
      </c>
      <c r="AS175" s="276">
        <v>4326.4960000000001</v>
      </c>
      <c r="AT175" s="276">
        <v>4326.5519999999997</v>
      </c>
      <c r="AU175" s="276">
        <v>4326.6189999999997</v>
      </c>
      <c r="AV175" s="276">
        <v>4326.6869999999999</v>
      </c>
      <c r="AW175" s="276">
        <v>4326.7470000000003</v>
      </c>
      <c r="AX175" s="276">
        <v>4326.8109999999997</v>
      </c>
      <c r="AY175" s="276">
        <v>4326.8680000000004</v>
      </c>
      <c r="AZ175" s="276">
        <v>4326.9179999999997</v>
      </c>
      <c r="BA175" s="276">
        <v>4326.9669999999996</v>
      </c>
      <c r="BB175" s="276">
        <v>4327.018</v>
      </c>
      <c r="BC175" s="276">
        <v>4327.0690000000004</v>
      </c>
      <c r="BD175" s="276">
        <v>4327.1189999999997</v>
      </c>
      <c r="BE175" s="175">
        <v>6.0739999999999998</v>
      </c>
      <c r="BF175" s="175">
        <v>6.0739999999999998</v>
      </c>
      <c r="BG175" s="175">
        <v>6.0739999999999998</v>
      </c>
      <c r="BH175" s="175">
        <v>6.0739999999999998</v>
      </c>
      <c r="BI175" s="175">
        <v>6.0739999999999998</v>
      </c>
      <c r="BJ175" s="175">
        <v>6.0739999999999998</v>
      </c>
      <c r="BK175" s="175">
        <v>6.0739999999999998</v>
      </c>
      <c r="BL175" s="175">
        <v>6.0739999999999998</v>
      </c>
      <c r="BM175" s="175">
        <v>6.0739999999999998</v>
      </c>
      <c r="BN175" s="175">
        <v>6.0739999999999998</v>
      </c>
      <c r="BO175" s="175">
        <v>6.0739999999999998</v>
      </c>
      <c r="BP175" s="175">
        <v>6.0739999999999998</v>
      </c>
      <c r="BQ175" s="175">
        <v>6.0739999999999998</v>
      </c>
      <c r="BR175" s="175">
        <v>6.0739999999999998</v>
      </c>
      <c r="BS175" s="175">
        <v>6.0739999999999998</v>
      </c>
      <c r="BT175" s="175">
        <v>6.0739999999999998</v>
      </c>
      <c r="BU175" s="175">
        <v>6.0739999999999998</v>
      </c>
      <c r="BV175" s="175">
        <v>6.0739999999999998</v>
      </c>
      <c r="BW175" s="175">
        <v>6.0739999999999998</v>
      </c>
      <c r="BX175" s="175">
        <v>6.0739999999999998</v>
      </c>
      <c r="BY175" s="175">
        <v>6.0739999999999998</v>
      </c>
      <c r="BZ175" s="175">
        <v>6.0739999999999998</v>
      </c>
      <c r="CA175" s="175">
        <v>6.0739999999999998</v>
      </c>
      <c r="CB175" s="175">
        <v>6.0739999999999998</v>
      </c>
      <c r="CC175" s="175">
        <v>6.0739999999999998</v>
      </c>
      <c r="CD175" s="175"/>
      <c r="CE175" s="175"/>
      <c r="CF175" s="175"/>
      <c r="CG175" s="175"/>
      <c r="CH175" s="175"/>
      <c r="CI175" s="175"/>
      <c r="CJ175" s="175"/>
      <c r="CK175" s="175"/>
      <c r="CL175" s="175"/>
      <c r="CM175" s="175"/>
      <c r="CN175" s="175"/>
      <c r="CO175" s="175"/>
      <c r="CP175" s="175"/>
      <c r="CQ175" s="175"/>
      <c r="CR175" s="175"/>
      <c r="CS175" s="175"/>
      <c r="CT175" s="175"/>
      <c r="CU175" s="175"/>
      <c r="CV175" s="175"/>
      <c r="CW175" s="175"/>
      <c r="CX175" s="175"/>
      <c r="CY175" s="175"/>
      <c r="CZ175" s="175"/>
      <c r="DA175" s="175"/>
      <c r="DB175" s="175"/>
      <c r="DC175" s="175"/>
      <c r="DD175" s="175"/>
      <c r="DE175" s="175"/>
      <c r="DF175" s="175"/>
      <c r="DG175" s="175"/>
      <c r="DH175" s="175"/>
      <c r="DI175" s="175"/>
      <c r="DJ175" s="175"/>
      <c r="DK175" s="175"/>
      <c r="DL175" s="175"/>
      <c r="DM175" s="175"/>
      <c r="DN175" s="175"/>
      <c r="DO175" s="175"/>
      <c r="DP175" s="175"/>
      <c r="DQ175" s="175"/>
      <c r="DR175" s="175"/>
      <c r="DS175" s="175"/>
      <c r="DT175" s="175"/>
      <c r="DU175" s="121"/>
      <c r="DV175" s="121"/>
      <c r="DW175" s="121"/>
      <c r="DX175" s="121"/>
      <c r="DY175" s="121"/>
      <c r="DZ175" s="121"/>
      <c r="EA175" s="12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</row>
    <row r="176" spans="1:185" s="2" customFormat="1" ht="10.5" customHeight="1" thickBot="1">
      <c r="A176" s="1342"/>
      <c r="B176" s="1421"/>
      <c r="C176" s="293"/>
      <c r="D176" s="254" t="s">
        <v>42</v>
      </c>
      <c r="E176" s="58">
        <f t="shared" ref="E176:AB176" si="141">E175/E174</f>
        <v>0.48837209302325579</v>
      </c>
      <c r="F176" s="58">
        <f t="shared" si="141"/>
        <v>0.5</v>
      </c>
      <c r="G176" s="58">
        <f t="shared" si="141"/>
        <v>0.54545454545454541</v>
      </c>
      <c r="H176" s="312">
        <f t="shared" si="141"/>
        <v>0.55555555555555547</v>
      </c>
      <c r="I176" s="58">
        <f t="shared" si="141"/>
        <v>0.54545454545454541</v>
      </c>
      <c r="J176" s="58">
        <f t="shared" si="141"/>
        <v>0.47727272727272724</v>
      </c>
      <c r="K176" s="58">
        <f t="shared" si="141"/>
        <v>0.47727272727272724</v>
      </c>
      <c r="L176" s="58">
        <f t="shared" si="141"/>
        <v>0.47727272727272724</v>
      </c>
      <c r="M176" s="58">
        <f t="shared" si="141"/>
        <v>0.42553191489361708</v>
      </c>
      <c r="N176" s="312">
        <f t="shared" si="141"/>
        <v>0.4042553191489362</v>
      </c>
      <c r="O176" s="58">
        <f t="shared" si="141"/>
        <v>0.40000000000000008</v>
      </c>
      <c r="P176" s="58">
        <f t="shared" si="141"/>
        <v>0.39344262295081966</v>
      </c>
      <c r="Q176" s="58">
        <f t="shared" si="141"/>
        <v>0.39393939393939392</v>
      </c>
      <c r="R176" s="58">
        <f t="shared" si="141"/>
        <v>0.38461538461538464</v>
      </c>
      <c r="S176" s="58">
        <f t="shared" si="141"/>
        <v>0.4</v>
      </c>
      <c r="T176" s="58">
        <f t="shared" si="141"/>
        <v>0.39344262295081966</v>
      </c>
      <c r="U176" s="58">
        <f t="shared" si="141"/>
        <v>0.39999999999999997</v>
      </c>
      <c r="V176" s="58">
        <f t="shared" si="141"/>
        <v>0.37704918032786888</v>
      </c>
      <c r="W176" s="58">
        <f t="shared" si="141"/>
        <v>0.37499999999999994</v>
      </c>
      <c r="X176" s="58">
        <f t="shared" si="141"/>
        <v>0.33333333333333331</v>
      </c>
      <c r="Y176" s="312">
        <f t="shared" si="141"/>
        <v>0.32727272727272722</v>
      </c>
      <c r="Z176" s="58">
        <f t="shared" si="141"/>
        <v>0.33333333333333331</v>
      </c>
      <c r="AA176" s="58">
        <f t="shared" si="141"/>
        <v>0.33962264150943394</v>
      </c>
      <c r="AB176" s="59">
        <f t="shared" si="141"/>
        <v>0.32727272727272722</v>
      </c>
      <c r="AC176" s="53"/>
      <c r="AD176" s="56"/>
      <c r="AE176" s="64"/>
      <c r="AF176" s="276"/>
      <c r="AG176" s="276"/>
      <c r="AH176" s="276"/>
      <c r="AI176" s="276"/>
      <c r="AJ176" s="276"/>
      <c r="AK176" s="276"/>
      <c r="AL176" s="276"/>
      <c r="AM176" s="276"/>
      <c r="AN176" s="276"/>
      <c r="AO176" s="276"/>
      <c r="AP176" s="276"/>
      <c r="AQ176" s="276"/>
      <c r="AR176" s="276"/>
      <c r="AS176" s="276"/>
      <c r="AT176" s="276"/>
      <c r="AU176" s="276"/>
      <c r="AV176" s="276"/>
      <c r="AW176" s="276"/>
      <c r="AX176" s="276"/>
      <c r="AY176" s="276"/>
      <c r="AZ176" s="276"/>
      <c r="BA176" s="276"/>
      <c r="BB176" s="276"/>
      <c r="BC176" s="276"/>
      <c r="BD176" s="276"/>
      <c r="BE176" s="175"/>
      <c r="BF176" s="175"/>
      <c r="BG176" s="175"/>
      <c r="BH176" s="175"/>
      <c r="BI176" s="175"/>
      <c r="BJ176" s="175"/>
      <c r="BK176" s="175"/>
      <c r="BL176" s="175"/>
      <c r="BM176" s="175"/>
      <c r="BN176" s="175"/>
      <c r="BO176" s="175"/>
      <c r="BP176" s="175"/>
      <c r="BQ176" s="175"/>
      <c r="BR176" s="175"/>
      <c r="BS176" s="175"/>
      <c r="BT176" s="175"/>
      <c r="BU176" s="175"/>
      <c r="BV176" s="175"/>
      <c r="BW176" s="175"/>
      <c r="BX176" s="175"/>
      <c r="BY176" s="175"/>
      <c r="BZ176" s="175"/>
      <c r="CA176" s="175"/>
      <c r="CB176" s="175"/>
      <c r="CC176" s="175"/>
      <c r="CD176" s="175"/>
      <c r="CE176" s="175"/>
      <c r="CF176" s="175"/>
      <c r="CG176" s="175"/>
      <c r="CH176" s="175"/>
      <c r="CI176" s="175"/>
      <c r="CJ176" s="175"/>
      <c r="CK176" s="175"/>
      <c r="CL176" s="175"/>
      <c r="CM176" s="175"/>
      <c r="CN176" s="175"/>
      <c r="CO176" s="175"/>
      <c r="CP176" s="175"/>
      <c r="CQ176" s="175"/>
      <c r="CR176" s="175"/>
      <c r="CS176" s="175"/>
      <c r="CT176" s="175"/>
      <c r="CU176" s="175"/>
      <c r="CV176" s="175"/>
      <c r="CW176" s="175"/>
      <c r="CX176" s="175"/>
      <c r="CY176" s="175"/>
      <c r="CZ176" s="175"/>
      <c r="DA176" s="175"/>
      <c r="DB176" s="175"/>
      <c r="DC176" s="175"/>
      <c r="DD176" s="175"/>
      <c r="DE176" s="175"/>
      <c r="DF176" s="175"/>
      <c r="DG176" s="175"/>
      <c r="DH176" s="175"/>
      <c r="DI176" s="175"/>
      <c r="DJ176" s="175"/>
      <c r="DK176" s="175"/>
      <c r="DL176" s="175"/>
      <c r="DM176" s="175"/>
      <c r="DN176" s="175"/>
      <c r="DO176" s="175"/>
      <c r="DP176" s="175"/>
      <c r="DQ176" s="175"/>
      <c r="DR176" s="175"/>
      <c r="DS176" s="175"/>
      <c r="DT176" s="175"/>
      <c r="DU176" s="121"/>
      <c r="DV176" s="121"/>
      <c r="DW176" s="121"/>
      <c r="DX176" s="121"/>
      <c r="DY176" s="121"/>
      <c r="DZ176" s="121"/>
      <c r="EA176" s="12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</row>
    <row r="177" spans="1:185" s="2" customFormat="1" ht="10.5" customHeight="1">
      <c r="A177" s="1340" t="s">
        <v>19</v>
      </c>
      <c r="B177" s="1419" t="s">
        <v>179</v>
      </c>
      <c r="C177" s="1283"/>
      <c r="D177" s="1288"/>
      <c r="E177" s="82"/>
      <c r="F177" s="82"/>
      <c r="G177" s="82"/>
      <c r="H177" s="318"/>
      <c r="I177" s="82"/>
      <c r="J177" s="82"/>
      <c r="K177" s="82"/>
      <c r="L177" s="82"/>
      <c r="M177" s="82"/>
      <c r="N177" s="318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318"/>
      <c r="Z177" s="82"/>
      <c r="AA177" s="82"/>
      <c r="AB177" s="83"/>
      <c r="AC177" s="53" t="s">
        <v>125</v>
      </c>
      <c r="AD177" s="56">
        <f>AD179/AC179</f>
        <v>0.48859370488020076</v>
      </c>
      <c r="AE177" s="64"/>
      <c r="AF177" s="276"/>
      <c r="AG177" s="276"/>
      <c r="AH177" s="276"/>
      <c r="AI177" s="276"/>
      <c r="AJ177" s="276"/>
      <c r="AK177" s="276"/>
      <c r="AL177" s="276"/>
      <c r="AM177" s="276"/>
      <c r="AN177" s="276"/>
      <c r="AO177" s="276"/>
      <c r="AP177" s="276"/>
      <c r="AQ177" s="276"/>
      <c r="AR177" s="276"/>
      <c r="AS177" s="276"/>
      <c r="AT177" s="276"/>
      <c r="AU177" s="276"/>
      <c r="AV177" s="276"/>
      <c r="AW177" s="276"/>
      <c r="AX177" s="276"/>
      <c r="AY177" s="276"/>
      <c r="AZ177" s="276"/>
      <c r="BA177" s="276"/>
      <c r="BB177" s="276"/>
      <c r="BC177" s="276"/>
      <c r="BD177" s="276"/>
      <c r="BE177" s="175"/>
      <c r="BF177" s="175"/>
      <c r="BG177" s="175"/>
      <c r="BH177" s="175"/>
      <c r="BI177" s="175"/>
      <c r="BJ177" s="175"/>
      <c r="BK177" s="175"/>
      <c r="BL177" s="175"/>
      <c r="BM177" s="175"/>
      <c r="BN177" s="175"/>
      <c r="BO177" s="175"/>
      <c r="BP177" s="175"/>
      <c r="BQ177" s="175"/>
      <c r="BR177" s="175"/>
      <c r="BS177" s="175"/>
      <c r="BT177" s="175"/>
      <c r="BU177" s="175"/>
      <c r="BV177" s="175"/>
      <c r="BW177" s="175"/>
      <c r="BX177" s="175"/>
      <c r="BY177" s="175"/>
      <c r="BZ177" s="175"/>
      <c r="CA177" s="175"/>
      <c r="CB177" s="175"/>
      <c r="CC177" s="175"/>
      <c r="CD177" s="175"/>
      <c r="CE177" s="175"/>
      <c r="CF177" s="175"/>
      <c r="CG177" s="175"/>
      <c r="CH177" s="175"/>
      <c r="CI177" s="175"/>
      <c r="CJ177" s="175"/>
      <c r="CK177" s="175"/>
      <c r="CL177" s="175"/>
      <c r="CM177" s="175"/>
      <c r="CN177" s="175"/>
      <c r="CO177" s="175"/>
      <c r="CP177" s="175"/>
      <c r="CQ177" s="175"/>
      <c r="CR177" s="175"/>
      <c r="CS177" s="175"/>
      <c r="CT177" s="175"/>
      <c r="CU177" s="175"/>
      <c r="CV177" s="175"/>
      <c r="CW177" s="175"/>
      <c r="CX177" s="175"/>
      <c r="CY177" s="175"/>
      <c r="CZ177" s="175"/>
      <c r="DA177" s="175"/>
      <c r="DB177" s="175"/>
      <c r="DC177" s="175"/>
      <c r="DD177" s="175"/>
      <c r="DE177" s="175"/>
      <c r="DF177" s="175"/>
      <c r="DG177" s="175"/>
      <c r="DH177" s="175"/>
      <c r="DI177" s="175"/>
      <c r="DJ177" s="175"/>
      <c r="DK177" s="175"/>
      <c r="DL177" s="175"/>
      <c r="DM177" s="175"/>
      <c r="DN177" s="175"/>
      <c r="DO177" s="175"/>
      <c r="DP177" s="175"/>
      <c r="DQ177" s="175"/>
      <c r="DR177" s="175"/>
      <c r="DS177" s="175"/>
      <c r="DT177" s="175"/>
      <c r="DU177" s="121"/>
      <c r="DV177" s="121"/>
      <c r="DW177" s="121"/>
      <c r="DX177" s="121"/>
      <c r="DY177" s="121"/>
      <c r="DZ177" s="121"/>
      <c r="EA177" s="12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</row>
    <row r="178" spans="1:185" s="2" customFormat="1" ht="10.5" customHeight="1">
      <c r="A178" s="1341"/>
      <c r="B178" s="1420"/>
      <c r="C178" s="1282" t="s">
        <v>138</v>
      </c>
      <c r="D178" s="144" t="s">
        <v>34</v>
      </c>
      <c r="E178" s="93">
        <v>38</v>
      </c>
      <c r="F178" s="93">
        <v>30</v>
      </c>
      <c r="G178" s="93">
        <v>29</v>
      </c>
      <c r="H178" s="323">
        <v>28</v>
      </c>
      <c r="I178" s="93">
        <v>28</v>
      </c>
      <c r="J178" s="93">
        <v>35</v>
      </c>
      <c r="K178" s="93">
        <v>35</v>
      </c>
      <c r="L178" s="93">
        <v>38</v>
      </c>
      <c r="M178" s="93">
        <v>35</v>
      </c>
      <c r="N178" s="323">
        <v>37</v>
      </c>
      <c r="O178" s="93">
        <v>38</v>
      </c>
      <c r="P178" s="93">
        <v>38</v>
      </c>
      <c r="Q178" s="93">
        <v>41</v>
      </c>
      <c r="R178" s="93">
        <v>30</v>
      </c>
      <c r="S178" s="93">
        <v>40</v>
      </c>
      <c r="T178" s="93">
        <v>42</v>
      </c>
      <c r="U178" s="93">
        <v>36</v>
      </c>
      <c r="V178" s="93">
        <v>40</v>
      </c>
      <c r="W178" s="93">
        <v>30</v>
      </c>
      <c r="X178" s="93">
        <v>30</v>
      </c>
      <c r="Y178" s="323">
        <v>38</v>
      </c>
      <c r="Z178" s="93">
        <v>30</v>
      </c>
      <c r="AA178" s="93">
        <v>38</v>
      </c>
      <c r="AB178" s="94">
        <v>37</v>
      </c>
      <c r="AC178" s="159"/>
      <c r="AD178" s="100"/>
      <c r="AE178" s="64"/>
      <c r="AF178" s="276"/>
      <c r="AG178" s="276"/>
      <c r="AH178" s="276"/>
      <c r="AI178" s="276"/>
      <c r="AJ178" s="276"/>
      <c r="AK178" s="276"/>
      <c r="AL178" s="276"/>
      <c r="AM178" s="276"/>
      <c r="AN178" s="276"/>
      <c r="AO178" s="276"/>
      <c r="AP178" s="276"/>
      <c r="AQ178" s="276"/>
      <c r="AR178" s="276"/>
      <c r="AS178" s="276"/>
      <c r="AT178" s="276"/>
      <c r="AU178" s="276"/>
      <c r="AV178" s="276"/>
      <c r="AW178" s="276"/>
      <c r="AX178" s="276"/>
      <c r="AY178" s="276"/>
      <c r="AZ178" s="276"/>
      <c r="BA178" s="276"/>
      <c r="BB178" s="276"/>
      <c r="BC178" s="276"/>
      <c r="BD178" s="276"/>
      <c r="BE178" s="175"/>
      <c r="BF178" s="175"/>
      <c r="BG178" s="175"/>
      <c r="BH178" s="175"/>
      <c r="BI178" s="175"/>
      <c r="BJ178" s="175"/>
      <c r="BK178" s="175"/>
      <c r="BL178" s="175"/>
      <c r="BM178" s="175"/>
      <c r="BN178" s="175"/>
      <c r="BO178" s="175"/>
      <c r="BP178" s="175"/>
      <c r="BQ178" s="175"/>
      <c r="BR178" s="175"/>
      <c r="BS178" s="175"/>
      <c r="BT178" s="175"/>
      <c r="BU178" s="175"/>
      <c r="BV178" s="175"/>
      <c r="BW178" s="175"/>
      <c r="BX178" s="175"/>
      <c r="BY178" s="175"/>
      <c r="BZ178" s="175"/>
      <c r="CA178" s="175"/>
      <c r="CB178" s="175"/>
      <c r="CC178" s="175"/>
      <c r="CD178" s="175"/>
      <c r="CE178" s="175"/>
      <c r="CF178" s="175"/>
      <c r="CG178" s="175"/>
      <c r="CH178" s="175"/>
      <c r="CI178" s="175"/>
      <c r="CJ178" s="175"/>
      <c r="CK178" s="175"/>
      <c r="CL178" s="175"/>
      <c r="CM178" s="175"/>
      <c r="CN178" s="175"/>
      <c r="CO178" s="175"/>
      <c r="CP178" s="175"/>
      <c r="CQ178" s="175"/>
      <c r="CR178" s="175"/>
      <c r="CS178" s="175"/>
      <c r="CT178" s="175"/>
      <c r="CU178" s="175"/>
      <c r="CV178" s="175"/>
      <c r="CW178" s="175"/>
      <c r="CX178" s="175"/>
      <c r="CY178" s="175"/>
      <c r="CZ178" s="175"/>
      <c r="DA178" s="175"/>
      <c r="DB178" s="175"/>
      <c r="DC178" s="175"/>
      <c r="DD178" s="175"/>
      <c r="DE178" s="175"/>
      <c r="DF178" s="175"/>
      <c r="DG178" s="175"/>
      <c r="DH178" s="175"/>
      <c r="DI178" s="175"/>
      <c r="DJ178" s="175"/>
      <c r="DK178" s="175"/>
      <c r="DL178" s="175"/>
      <c r="DM178" s="175"/>
      <c r="DN178" s="175"/>
      <c r="DO178" s="175"/>
      <c r="DP178" s="175"/>
      <c r="DQ178" s="175"/>
      <c r="DR178" s="175"/>
      <c r="DS178" s="175"/>
      <c r="DT178" s="175"/>
      <c r="DU178" s="121"/>
      <c r="DV178" s="121"/>
      <c r="DW178" s="121"/>
      <c r="DX178" s="121"/>
      <c r="DY178" s="121"/>
      <c r="DZ178" s="121"/>
      <c r="EA178" s="12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</row>
    <row r="179" spans="1:185" s="2" customFormat="1" ht="10.5" customHeight="1">
      <c r="A179" s="1341"/>
      <c r="B179" s="1420"/>
      <c r="C179" s="1282" t="s">
        <v>137</v>
      </c>
      <c r="D179" s="144" t="s">
        <v>126</v>
      </c>
      <c r="E179" s="54">
        <f>ROUND((AG179-AF179)*$AE179,2)</f>
        <v>0.37</v>
      </c>
      <c r="F179" s="54">
        <f t="shared" ref="F179:AB179" si="142">ROUND((AH179-AG179)*$AE179,2)</f>
        <v>0.28000000000000003</v>
      </c>
      <c r="G179" s="54">
        <f t="shared" si="142"/>
        <v>0.27</v>
      </c>
      <c r="H179" s="311">
        <f t="shared" si="142"/>
        <v>0.25</v>
      </c>
      <c r="I179" s="54">
        <f t="shared" si="142"/>
        <v>0.3</v>
      </c>
      <c r="J179" s="54">
        <f t="shared" si="142"/>
        <v>0.38</v>
      </c>
      <c r="K179" s="54">
        <f t="shared" si="142"/>
        <v>0.34</v>
      </c>
      <c r="L179" s="54">
        <f t="shared" si="142"/>
        <v>0.36</v>
      </c>
      <c r="M179" s="54">
        <f t="shared" si="142"/>
        <v>0.35</v>
      </c>
      <c r="N179" s="311">
        <f t="shared" si="142"/>
        <v>0.38</v>
      </c>
      <c r="O179" s="54">
        <f t="shared" si="142"/>
        <v>0.35</v>
      </c>
      <c r="P179" s="54">
        <f t="shared" si="142"/>
        <v>0.36</v>
      </c>
      <c r="Q179" s="54">
        <f t="shared" si="142"/>
        <v>0.41</v>
      </c>
      <c r="R179" s="54">
        <f t="shared" si="142"/>
        <v>0.32</v>
      </c>
      <c r="S179" s="54">
        <f t="shared" si="142"/>
        <v>0.39</v>
      </c>
      <c r="T179" s="54">
        <f t="shared" si="142"/>
        <v>0.41</v>
      </c>
      <c r="U179" s="54">
        <f t="shared" si="142"/>
        <v>0.36</v>
      </c>
      <c r="V179" s="54">
        <f t="shared" si="142"/>
        <v>0.41</v>
      </c>
      <c r="W179" s="54">
        <f t="shared" si="142"/>
        <v>0.32</v>
      </c>
      <c r="X179" s="54">
        <f t="shared" si="142"/>
        <v>0.28999999999999998</v>
      </c>
      <c r="Y179" s="311">
        <f t="shared" si="142"/>
        <v>0.38</v>
      </c>
      <c r="Z179" s="54">
        <f t="shared" si="142"/>
        <v>0.28999999999999998</v>
      </c>
      <c r="AA179" s="54">
        <f t="shared" si="142"/>
        <v>0.38</v>
      </c>
      <c r="AB179" s="55">
        <f t="shared" si="142"/>
        <v>0.36</v>
      </c>
      <c r="AC179" s="87">
        <f>(BD179-AF179)*AE179</f>
        <v>8.3111999999993706</v>
      </c>
      <c r="AD179" s="88">
        <f>(BD180-AF180)*AE179</f>
        <v>4.0608000000000173</v>
      </c>
      <c r="AE179" s="64">
        <v>2.4</v>
      </c>
      <c r="AF179" s="276">
        <v>13378.684999999999</v>
      </c>
      <c r="AG179" s="276">
        <v>13378.841</v>
      </c>
      <c r="AH179" s="276">
        <v>13378.959000000001</v>
      </c>
      <c r="AI179" s="276">
        <v>13379.072</v>
      </c>
      <c r="AJ179" s="276">
        <v>13379.178</v>
      </c>
      <c r="AK179" s="276">
        <v>13379.303</v>
      </c>
      <c r="AL179" s="276">
        <v>13379.463</v>
      </c>
      <c r="AM179" s="276">
        <v>13379.602999999999</v>
      </c>
      <c r="AN179" s="276">
        <v>13379.753000000001</v>
      </c>
      <c r="AO179" s="276">
        <v>13379.897999999999</v>
      </c>
      <c r="AP179" s="276">
        <v>13380.056</v>
      </c>
      <c r="AQ179" s="276">
        <v>13380.200999999999</v>
      </c>
      <c r="AR179" s="276">
        <v>13380.351000000001</v>
      </c>
      <c r="AS179" s="276">
        <v>13380.522999999999</v>
      </c>
      <c r="AT179" s="276">
        <v>13380.657999999999</v>
      </c>
      <c r="AU179" s="276">
        <v>13380.819</v>
      </c>
      <c r="AV179" s="276">
        <v>13380.987999999999</v>
      </c>
      <c r="AW179" s="276">
        <v>13381.138999999999</v>
      </c>
      <c r="AX179" s="276">
        <v>13381.31</v>
      </c>
      <c r="AY179" s="276">
        <v>13381.441999999999</v>
      </c>
      <c r="AZ179" s="276">
        <v>13381.562</v>
      </c>
      <c r="BA179" s="276">
        <v>13381.721</v>
      </c>
      <c r="BB179" s="276">
        <v>13381.84</v>
      </c>
      <c r="BC179" s="276">
        <v>13381.999</v>
      </c>
      <c r="BD179" s="276">
        <v>13382.147999999999</v>
      </c>
      <c r="BE179" s="175"/>
      <c r="BF179" s="175"/>
      <c r="BG179" s="175"/>
      <c r="BH179" s="175"/>
      <c r="BI179" s="175"/>
      <c r="BJ179" s="175"/>
      <c r="BK179" s="175"/>
      <c r="BL179" s="175"/>
      <c r="BM179" s="175"/>
      <c r="BN179" s="175"/>
      <c r="BO179" s="175"/>
      <c r="BP179" s="175"/>
      <c r="BQ179" s="175"/>
      <c r="BR179" s="175"/>
      <c r="BS179" s="175"/>
      <c r="BT179" s="175"/>
      <c r="BU179" s="175"/>
      <c r="BV179" s="175"/>
      <c r="BW179" s="175"/>
      <c r="BX179" s="175"/>
      <c r="BY179" s="175"/>
      <c r="BZ179" s="175"/>
      <c r="CA179" s="175"/>
      <c r="CB179" s="175"/>
      <c r="CC179" s="175"/>
      <c r="CD179" s="175"/>
      <c r="CE179" s="175"/>
      <c r="CF179" s="175"/>
      <c r="CG179" s="175"/>
      <c r="CH179" s="175"/>
      <c r="CI179" s="175"/>
      <c r="CJ179" s="175"/>
      <c r="CK179" s="175"/>
      <c r="CL179" s="175"/>
      <c r="CM179" s="175"/>
      <c r="CN179" s="175"/>
      <c r="CO179" s="175"/>
      <c r="CP179" s="175"/>
      <c r="CQ179" s="175"/>
      <c r="CR179" s="175"/>
      <c r="CS179" s="175"/>
      <c r="CT179" s="175"/>
      <c r="CU179" s="175"/>
      <c r="CV179" s="175"/>
      <c r="CW179" s="175"/>
      <c r="CX179" s="175"/>
      <c r="CY179" s="175"/>
      <c r="CZ179" s="175"/>
      <c r="DA179" s="175"/>
      <c r="DB179" s="175"/>
      <c r="DC179" s="175"/>
      <c r="DD179" s="175"/>
      <c r="DE179" s="175"/>
      <c r="DF179" s="175"/>
      <c r="DG179" s="175"/>
      <c r="DH179" s="175"/>
      <c r="DI179" s="175"/>
      <c r="DJ179" s="175"/>
      <c r="DK179" s="175"/>
      <c r="DL179" s="175"/>
      <c r="DM179" s="175"/>
      <c r="DN179" s="175"/>
      <c r="DO179" s="175"/>
      <c r="DP179" s="175"/>
      <c r="DQ179" s="175"/>
      <c r="DR179" s="175"/>
      <c r="DS179" s="175"/>
      <c r="DT179" s="175"/>
      <c r="DU179" s="121"/>
      <c r="DV179" s="121"/>
      <c r="DW179" s="121"/>
      <c r="DX179" s="121"/>
      <c r="DY179" s="121"/>
      <c r="DZ179" s="121"/>
      <c r="EA179" s="12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</row>
    <row r="180" spans="1:185" s="2" customFormat="1" ht="10.5" customHeight="1">
      <c r="A180" s="1341"/>
      <c r="B180" s="1420"/>
      <c r="C180" s="1282" t="s">
        <v>137</v>
      </c>
      <c r="D180" s="144" t="s">
        <v>127</v>
      </c>
      <c r="E180" s="54">
        <f>ROUND((AG180-AF180)*$AE179,2)</f>
        <v>0.19</v>
      </c>
      <c r="F180" s="54">
        <f t="shared" ref="F180:AB180" si="143">ROUND((AH180-AG180)*$AE179,2)</f>
        <v>0.14000000000000001</v>
      </c>
      <c r="G180" s="54">
        <f t="shared" si="143"/>
        <v>0.17</v>
      </c>
      <c r="H180" s="311">
        <f t="shared" si="143"/>
        <v>0.15</v>
      </c>
      <c r="I180" s="54">
        <f t="shared" si="143"/>
        <v>0.17</v>
      </c>
      <c r="J180" s="54">
        <f t="shared" si="143"/>
        <v>0.18</v>
      </c>
      <c r="K180" s="54">
        <f t="shared" si="143"/>
        <v>0.18</v>
      </c>
      <c r="L180" s="54">
        <f t="shared" si="143"/>
        <v>0.18</v>
      </c>
      <c r="M180" s="54">
        <f t="shared" si="143"/>
        <v>0.16</v>
      </c>
      <c r="N180" s="311">
        <f t="shared" si="143"/>
        <v>0.14000000000000001</v>
      </c>
      <c r="O180" s="54">
        <f t="shared" si="143"/>
        <v>0.2</v>
      </c>
      <c r="P180" s="54">
        <f t="shared" si="143"/>
        <v>0.17</v>
      </c>
      <c r="Q180" s="54">
        <f t="shared" si="143"/>
        <v>0.19</v>
      </c>
      <c r="R180" s="54">
        <f t="shared" si="143"/>
        <v>0.14000000000000001</v>
      </c>
      <c r="S180" s="54">
        <f t="shared" si="143"/>
        <v>0.17</v>
      </c>
      <c r="T180" s="54">
        <f t="shared" si="143"/>
        <v>0.18</v>
      </c>
      <c r="U180" s="54">
        <f t="shared" si="143"/>
        <v>0.16</v>
      </c>
      <c r="V180" s="54">
        <f t="shared" si="143"/>
        <v>0.17</v>
      </c>
      <c r="W180" s="54">
        <f t="shared" si="143"/>
        <v>0.16</v>
      </c>
      <c r="X180" s="54">
        <f t="shared" si="143"/>
        <v>0.17</v>
      </c>
      <c r="Y180" s="311">
        <f t="shared" si="143"/>
        <v>0.17</v>
      </c>
      <c r="Z180" s="54">
        <f t="shared" si="143"/>
        <v>0.18</v>
      </c>
      <c r="AA180" s="54">
        <f t="shared" si="143"/>
        <v>0.17</v>
      </c>
      <c r="AB180" s="55">
        <f t="shared" si="143"/>
        <v>0.17</v>
      </c>
      <c r="AC180" s="53"/>
      <c r="AD180" s="56"/>
      <c r="AE180" s="64"/>
      <c r="AF180" s="276">
        <v>5891.3950000000004</v>
      </c>
      <c r="AG180" s="276">
        <v>5891.473</v>
      </c>
      <c r="AH180" s="276">
        <v>5891.5330000000004</v>
      </c>
      <c r="AI180" s="276">
        <v>5891.6030000000001</v>
      </c>
      <c r="AJ180" s="276">
        <v>5891.665</v>
      </c>
      <c r="AK180" s="276">
        <v>5891.7349999999997</v>
      </c>
      <c r="AL180" s="276">
        <v>5891.81</v>
      </c>
      <c r="AM180" s="276">
        <v>5891.8850000000002</v>
      </c>
      <c r="AN180" s="276">
        <v>5891.9610000000002</v>
      </c>
      <c r="AO180" s="276">
        <v>5892.0280000000002</v>
      </c>
      <c r="AP180" s="276">
        <v>5892.0870000000004</v>
      </c>
      <c r="AQ180" s="276">
        <v>5892.1710000000003</v>
      </c>
      <c r="AR180" s="276">
        <v>5892.241</v>
      </c>
      <c r="AS180" s="276">
        <v>5892.3209999999999</v>
      </c>
      <c r="AT180" s="276">
        <v>5892.3810000000003</v>
      </c>
      <c r="AU180" s="276">
        <v>5892.451</v>
      </c>
      <c r="AV180" s="276">
        <v>5892.5249999999996</v>
      </c>
      <c r="AW180" s="276">
        <v>5892.5919999999996</v>
      </c>
      <c r="AX180" s="276">
        <v>5892.6639999999998</v>
      </c>
      <c r="AY180" s="276">
        <v>5892.7309999999998</v>
      </c>
      <c r="AZ180" s="276">
        <v>5892.8</v>
      </c>
      <c r="BA180" s="276">
        <v>5892.8689999999997</v>
      </c>
      <c r="BB180" s="276">
        <v>5892.9430000000002</v>
      </c>
      <c r="BC180" s="276">
        <v>5893.0150000000003</v>
      </c>
      <c r="BD180" s="276">
        <v>5893.0870000000004</v>
      </c>
      <c r="BE180" s="175">
        <v>3.3969999999999998</v>
      </c>
      <c r="BF180" s="175">
        <v>3.3969999999999998</v>
      </c>
      <c r="BG180" s="175">
        <v>3.3969999999999998</v>
      </c>
      <c r="BH180" s="175">
        <v>3.3969999999999998</v>
      </c>
      <c r="BI180" s="175">
        <v>3.3969999999999998</v>
      </c>
      <c r="BJ180" s="175">
        <v>3.3969999999999998</v>
      </c>
      <c r="BK180" s="175">
        <v>3.3969999999999998</v>
      </c>
      <c r="BL180" s="175">
        <v>3.3969999999999998</v>
      </c>
      <c r="BM180" s="175">
        <v>3.3969999999999998</v>
      </c>
      <c r="BN180" s="175">
        <v>3.3969999999999998</v>
      </c>
      <c r="BO180" s="175">
        <v>3.3969999999999998</v>
      </c>
      <c r="BP180" s="175">
        <v>3.3969999999999998</v>
      </c>
      <c r="BQ180" s="175">
        <v>3.3969999999999998</v>
      </c>
      <c r="BR180" s="175">
        <v>3.3969999999999998</v>
      </c>
      <c r="BS180" s="175">
        <v>3.3969999999999998</v>
      </c>
      <c r="BT180" s="175">
        <v>3.3969999999999998</v>
      </c>
      <c r="BU180" s="175">
        <v>3.3969999999999998</v>
      </c>
      <c r="BV180" s="175">
        <v>3.3969999999999998</v>
      </c>
      <c r="BW180" s="175">
        <v>3.3969999999999998</v>
      </c>
      <c r="BX180" s="175">
        <v>3.3969999999999998</v>
      </c>
      <c r="BY180" s="175">
        <v>3.3969999999999998</v>
      </c>
      <c r="BZ180" s="175">
        <v>3.3969999999999998</v>
      </c>
      <c r="CA180" s="175">
        <v>3.3969999999999998</v>
      </c>
      <c r="CB180" s="175">
        <v>3.3969999999999998</v>
      </c>
      <c r="CC180" s="175">
        <v>3.3969999999999998</v>
      </c>
      <c r="CD180" s="175"/>
      <c r="CE180" s="175"/>
      <c r="CF180" s="175"/>
      <c r="CG180" s="175"/>
      <c r="CH180" s="175"/>
      <c r="CI180" s="175"/>
      <c r="CJ180" s="175"/>
      <c r="CK180" s="175"/>
      <c r="CL180" s="175"/>
      <c r="CM180" s="175"/>
      <c r="CN180" s="175"/>
      <c r="CO180" s="175"/>
      <c r="CP180" s="175"/>
      <c r="CQ180" s="175"/>
      <c r="CR180" s="175"/>
      <c r="CS180" s="175"/>
      <c r="CT180" s="175"/>
      <c r="CU180" s="175"/>
      <c r="CV180" s="175"/>
      <c r="CW180" s="175"/>
      <c r="CX180" s="175"/>
      <c r="CY180" s="175"/>
      <c r="CZ180" s="175"/>
      <c r="DA180" s="175"/>
      <c r="DB180" s="175"/>
      <c r="DC180" s="175"/>
      <c r="DD180" s="175"/>
      <c r="DE180" s="175"/>
      <c r="DF180" s="175"/>
      <c r="DG180" s="175"/>
      <c r="DH180" s="175"/>
      <c r="DI180" s="175"/>
      <c r="DJ180" s="175"/>
      <c r="DK180" s="175"/>
      <c r="DL180" s="175"/>
      <c r="DM180" s="175"/>
      <c r="DN180" s="175"/>
      <c r="DO180" s="175"/>
      <c r="DP180" s="175"/>
      <c r="DQ180" s="175"/>
      <c r="DR180" s="175"/>
      <c r="DS180" s="175"/>
      <c r="DT180" s="175"/>
      <c r="DU180" s="121"/>
      <c r="DV180" s="121"/>
      <c r="DW180" s="121"/>
      <c r="DX180" s="121"/>
      <c r="DY180" s="121"/>
      <c r="DZ180" s="121"/>
      <c r="EA180" s="12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</row>
    <row r="181" spans="1:185" s="2" customFormat="1" ht="10.5" customHeight="1" thickBot="1">
      <c r="A181" s="1342"/>
      <c r="B181" s="1421"/>
      <c r="C181" s="293"/>
      <c r="D181" s="254" t="s">
        <v>42</v>
      </c>
      <c r="E181" s="58">
        <f t="shared" ref="E181:AB181" si="144">E180/E179</f>
        <v>0.51351351351351349</v>
      </c>
      <c r="F181" s="58">
        <f t="shared" si="144"/>
        <v>0.5</v>
      </c>
      <c r="G181" s="58">
        <f t="shared" si="144"/>
        <v>0.62962962962962965</v>
      </c>
      <c r="H181" s="312">
        <f t="shared" si="144"/>
        <v>0.6</v>
      </c>
      <c r="I181" s="58">
        <f t="shared" si="144"/>
        <v>0.56666666666666676</v>
      </c>
      <c r="J181" s="58">
        <f t="shared" si="144"/>
        <v>0.47368421052631576</v>
      </c>
      <c r="K181" s="58">
        <f t="shared" si="144"/>
        <v>0.52941176470588225</v>
      </c>
      <c r="L181" s="58">
        <f t="shared" si="144"/>
        <v>0.5</v>
      </c>
      <c r="M181" s="58">
        <f t="shared" si="144"/>
        <v>0.45714285714285718</v>
      </c>
      <c r="N181" s="312">
        <f t="shared" si="144"/>
        <v>0.36842105263157898</v>
      </c>
      <c r="O181" s="58">
        <f t="shared" si="144"/>
        <v>0.57142857142857151</v>
      </c>
      <c r="P181" s="58">
        <f t="shared" si="144"/>
        <v>0.47222222222222227</v>
      </c>
      <c r="Q181" s="58">
        <f t="shared" si="144"/>
        <v>0.46341463414634149</v>
      </c>
      <c r="R181" s="58">
        <f t="shared" si="144"/>
        <v>0.43750000000000006</v>
      </c>
      <c r="S181" s="58">
        <f t="shared" si="144"/>
        <v>0.4358974358974359</v>
      </c>
      <c r="T181" s="58">
        <f t="shared" si="144"/>
        <v>0.43902439024390244</v>
      </c>
      <c r="U181" s="58">
        <f t="shared" si="144"/>
        <v>0.44444444444444448</v>
      </c>
      <c r="V181" s="58">
        <f t="shared" si="144"/>
        <v>0.41463414634146345</v>
      </c>
      <c r="W181" s="58">
        <f t="shared" si="144"/>
        <v>0.5</v>
      </c>
      <c r="X181" s="58">
        <f t="shared" si="144"/>
        <v>0.5862068965517242</v>
      </c>
      <c r="Y181" s="312">
        <f t="shared" si="144"/>
        <v>0.44736842105263158</v>
      </c>
      <c r="Z181" s="58">
        <f t="shared" si="144"/>
        <v>0.62068965517241381</v>
      </c>
      <c r="AA181" s="58">
        <f t="shared" si="144"/>
        <v>0.44736842105263158</v>
      </c>
      <c r="AB181" s="59">
        <f t="shared" si="144"/>
        <v>0.47222222222222227</v>
      </c>
      <c r="AC181" s="53"/>
      <c r="AD181" s="56"/>
      <c r="AE181" s="64"/>
      <c r="AF181" s="276"/>
      <c r="AG181" s="276"/>
      <c r="AH181" s="276"/>
      <c r="AI181" s="276"/>
      <c r="AJ181" s="276"/>
      <c r="AK181" s="276"/>
      <c r="AL181" s="276"/>
      <c r="AM181" s="276"/>
      <c r="AN181" s="276"/>
      <c r="AO181" s="276"/>
      <c r="AP181" s="276"/>
      <c r="AQ181" s="276"/>
      <c r="AR181" s="276"/>
      <c r="AS181" s="276"/>
      <c r="AT181" s="276"/>
      <c r="AU181" s="276"/>
      <c r="AV181" s="276"/>
      <c r="AW181" s="276"/>
      <c r="AX181" s="276"/>
      <c r="AY181" s="276"/>
      <c r="AZ181" s="276"/>
      <c r="BA181" s="276"/>
      <c r="BB181" s="276"/>
      <c r="BC181" s="276"/>
      <c r="BD181" s="276"/>
      <c r="BE181" s="175"/>
      <c r="BF181" s="175"/>
      <c r="BG181" s="175"/>
      <c r="BH181" s="175"/>
      <c r="BI181" s="175"/>
      <c r="BJ181" s="175"/>
      <c r="BK181" s="175"/>
      <c r="BL181" s="175"/>
      <c r="BM181" s="175"/>
      <c r="BN181" s="175"/>
      <c r="BO181" s="175"/>
      <c r="BP181" s="175"/>
      <c r="BQ181" s="175"/>
      <c r="BR181" s="175"/>
      <c r="BS181" s="175"/>
      <c r="BT181" s="175"/>
      <c r="BU181" s="175"/>
      <c r="BV181" s="175"/>
      <c r="BW181" s="175"/>
      <c r="BX181" s="175"/>
      <c r="BY181" s="175"/>
      <c r="BZ181" s="175"/>
      <c r="CA181" s="175"/>
      <c r="CB181" s="175"/>
      <c r="CC181" s="175"/>
      <c r="CD181" s="175"/>
      <c r="CE181" s="175"/>
      <c r="CF181" s="175"/>
      <c r="CG181" s="175"/>
      <c r="CH181" s="175"/>
      <c r="CI181" s="175"/>
      <c r="CJ181" s="175"/>
      <c r="CK181" s="175"/>
      <c r="CL181" s="175"/>
      <c r="CM181" s="175"/>
      <c r="CN181" s="175"/>
      <c r="CO181" s="175"/>
      <c r="CP181" s="175"/>
      <c r="CQ181" s="175"/>
      <c r="CR181" s="175"/>
      <c r="CS181" s="175"/>
      <c r="CT181" s="175"/>
      <c r="CU181" s="175"/>
      <c r="CV181" s="175"/>
      <c r="CW181" s="175"/>
      <c r="CX181" s="175"/>
      <c r="CY181" s="175"/>
      <c r="CZ181" s="175"/>
      <c r="DA181" s="175"/>
      <c r="DB181" s="175"/>
      <c r="DC181" s="175"/>
      <c r="DD181" s="175"/>
      <c r="DE181" s="175"/>
      <c r="DF181" s="175"/>
      <c r="DG181" s="175"/>
      <c r="DH181" s="175"/>
      <c r="DI181" s="175"/>
      <c r="DJ181" s="175"/>
      <c r="DK181" s="175"/>
      <c r="DL181" s="175"/>
      <c r="DM181" s="175"/>
      <c r="DN181" s="175"/>
      <c r="DO181" s="175"/>
      <c r="DP181" s="175"/>
      <c r="DQ181" s="175"/>
      <c r="DR181" s="175"/>
      <c r="DS181" s="175"/>
      <c r="DT181" s="175"/>
      <c r="DU181" s="121"/>
      <c r="DV181" s="121"/>
      <c r="DW181" s="121"/>
      <c r="DX181" s="121"/>
      <c r="DY181" s="121"/>
      <c r="DZ181" s="121"/>
      <c r="EA181" s="12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</row>
    <row r="182" spans="1:185" s="2" customFormat="1" ht="10.5" customHeight="1">
      <c r="A182" s="1297" t="s">
        <v>955</v>
      </c>
      <c r="B182" s="1402" t="s">
        <v>55</v>
      </c>
      <c r="C182" s="1283" t="s">
        <v>138</v>
      </c>
      <c r="D182" s="1288" t="s">
        <v>34</v>
      </c>
      <c r="E182" s="1536" t="s">
        <v>935</v>
      </c>
      <c r="F182" s="1536"/>
      <c r="G182" s="1536"/>
      <c r="H182" s="318">
        <v>0</v>
      </c>
      <c r="I182" s="82">
        <v>0</v>
      </c>
      <c r="J182" s="82">
        <v>0</v>
      </c>
      <c r="K182" s="82">
        <v>0</v>
      </c>
      <c r="L182" s="82">
        <v>0</v>
      </c>
      <c r="M182" s="82">
        <v>0</v>
      </c>
      <c r="N182" s="318">
        <v>0</v>
      </c>
      <c r="O182" s="82">
        <v>0</v>
      </c>
      <c r="P182" s="82">
        <v>0</v>
      </c>
      <c r="Q182" s="82">
        <v>0</v>
      </c>
      <c r="R182" s="82">
        <v>0</v>
      </c>
      <c r="S182" s="82">
        <v>0</v>
      </c>
      <c r="T182" s="82">
        <v>0</v>
      </c>
      <c r="U182" s="82">
        <v>0</v>
      </c>
      <c r="V182" s="82">
        <v>0</v>
      </c>
      <c r="W182" s="82">
        <v>0</v>
      </c>
      <c r="X182" s="82">
        <v>0</v>
      </c>
      <c r="Y182" s="318">
        <v>0</v>
      </c>
      <c r="Z182" s="82">
        <v>0</v>
      </c>
      <c r="AA182" s="82">
        <v>0</v>
      </c>
      <c r="AB182" s="83">
        <v>0</v>
      </c>
      <c r="AC182" s="109"/>
      <c r="AD182" s="163"/>
      <c r="AE182" s="194"/>
      <c r="AF182" s="276"/>
      <c r="AG182" s="276"/>
      <c r="AH182" s="276"/>
      <c r="AI182" s="276"/>
      <c r="AJ182" s="276"/>
      <c r="AK182" s="276"/>
      <c r="AL182" s="276"/>
      <c r="AM182" s="276"/>
      <c r="AN182" s="276"/>
      <c r="AO182" s="276"/>
      <c r="AP182" s="276"/>
      <c r="AQ182" s="276"/>
      <c r="AR182" s="276"/>
      <c r="AS182" s="276"/>
      <c r="AT182" s="276"/>
      <c r="AU182" s="276"/>
      <c r="AV182" s="276"/>
      <c r="AW182" s="276"/>
      <c r="AX182" s="276"/>
      <c r="AY182" s="276"/>
      <c r="AZ182" s="276"/>
      <c r="BA182" s="276"/>
      <c r="BB182" s="276"/>
      <c r="BC182" s="276"/>
      <c r="BD182" s="276"/>
      <c r="BE182" s="175"/>
      <c r="BF182" s="175"/>
      <c r="BG182" s="175"/>
      <c r="BH182" s="175"/>
      <c r="BI182" s="175"/>
      <c r="BJ182" s="175"/>
      <c r="BK182" s="175"/>
      <c r="BL182" s="175"/>
      <c r="BM182" s="175"/>
      <c r="BN182" s="175"/>
      <c r="BO182" s="175"/>
      <c r="BP182" s="175"/>
      <c r="BQ182" s="175"/>
      <c r="BR182" s="175"/>
      <c r="BS182" s="175"/>
      <c r="BT182" s="175"/>
      <c r="BU182" s="175"/>
      <c r="BV182" s="175"/>
      <c r="BW182" s="175"/>
      <c r="BX182" s="175"/>
      <c r="BY182" s="175"/>
      <c r="BZ182" s="175"/>
      <c r="CA182" s="175"/>
      <c r="CB182" s="175"/>
      <c r="CC182" s="175"/>
      <c r="CD182" s="175"/>
      <c r="CE182" s="175"/>
      <c r="CF182" s="175"/>
      <c r="CG182" s="175"/>
      <c r="CH182" s="175"/>
      <c r="CI182" s="175"/>
      <c r="CJ182" s="175"/>
      <c r="CK182" s="175"/>
      <c r="CL182" s="175"/>
      <c r="CM182" s="175"/>
      <c r="CN182" s="175"/>
      <c r="CO182" s="175"/>
      <c r="CP182" s="175"/>
      <c r="CQ182" s="175"/>
      <c r="CR182" s="175"/>
      <c r="CS182" s="175"/>
      <c r="CT182" s="175"/>
      <c r="CU182" s="175"/>
      <c r="CV182" s="175"/>
      <c r="CW182" s="175"/>
      <c r="CX182" s="175"/>
      <c r="CY182" s="175"/>
      <c r="CZ182" s="175"/>
      <c r="DA182" s="175"/>
      <c r="DB182" s="175"/>
      <c r="DC182" s="175"/>
      <c r="DD182" s="175"/>
      <c r="DE182" s="175"/>
      <c r="DF182" s="175"/>
      <c r="DG182" s="175"/>
      <c r="DH182" s="175"/>
      <c r="DI182" s="175"/>
      <c r="DJ182" s="175"/>
      <c r="DK182" s="175"/>
      <c r="DL182" s="175"/>
      <c r="DM182" s="175"/>
      <c r="DN182" s="175"/>
      <c r="DO182" s="175"/>
      <c r="DP182" s="175"/>
      <c r="DQ182" s="175"/>
      <c r="DR182" s="175"/>
      <c r="DS182" s="175"/>
      <c r="DT182" s="175"/>
      <c r="DU182" s="121"/>
      <c r="DV182" s="121"/>
      <c r="DW182" s="121"/>
      <c r="DX182" s="121"/>
      <c r="DY182" s="121"/>
      <c r="DZ182" s="121"/>
      <c r="EA182" s="12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</row>
    <row r="183" spans="1:185" s="2" customFormat="1" ht="10.5" customHeight="1">
      <c r="A183" s="1298"/>
      <c r="B183" s="1403"/>
      <c r="C183" s="1282"/>
      <c r="D183" s="144" t="s">
        <v>126</v>
      </c>
      <c r="E183" s="100" t="s">
        <v>163</v>
      </c>
      <c r="F183" s="100"/>
      <c r="G183" s="100"/>
      <c r="H183" s="324"/>
      <c r="I183" s="48"/>
      <c r="J183" s="48"/>
      <c r="K183" s="48"/>
      <c r="L183" s="48"/>
      <c r="M183" s="48"/>
      <c r="N183" s="324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324"/>
      <c r="Z183" s="48"/>
      <c r="AA183" s="48"/>
      <c r="AB183" s="101"/>
      <c r="AC183" s="163"/>
      <c r="AD183" s="163"/>
      <c r="AE183" s="194"/>
      <c r="AF183" s="276"/>
      <c r="AG183" s="276"/>
      <c r="AH183" s="276"/>
      <c r="AI183" s="276"/>
      <c r="AJ183" s="276"/>
      <c r="AK183" s="276"/>
      <c r="AL183" s="276"/>
      <c r="AM183" s="276"/>
      <c r="AN183" s="276"/>
      <c r="AO183" s="276"/>
      <c r="AP183" s="276"/>
      <c r="AQ183" s="276"/>
      <c r="AR183" s="276"/>
      <c r="AS183" s="276"/>
      <c r="AT183" s="276"/>
      <c r="AU183" s="276"/>
      <c r="AV183" s="276"/>
      <c r="AW183" s="276"/>
      <c r="AX183" s="276"/>
      <c r="AY183" s="276"/>
      <c r="AZ183" s="276"/>
      <c r="BA183" s="276"/>
      <c r="BB183" s="276"/>
      <c r="BC183" s="276"/>
      <c r="BD183" s="276"/>
      <c r="BE183" s="175"/>
      <c r="BF183" s="175"/>
      <c r="BG183" s="175"/>
      <c r="BH183" s="175"/>
      <c r="BI183" s="175"/>
      <c r="BJ183" s="175"/>
      <c r="BK183" s="175"/>
      <c r="BL183" s="175"/>
      <c r="BM183" s="175"/>
      <c r="BN183" s="175"/>
      <c r="BO183" s="175"/>
      <c r="BP183" s="175"/>
      <c r="BQ183" s="175"/>
      <c r="BR183" s="175"/>
      <c r="BS183" s="175"/>
      <c r="BT183" s="175"/>
      <c r="BU183" s="175"/>
      <c r="BV183" s="175"/>
      <c r="BW183" s="175"/>
      <c r="BX183" s="175"/>
      <c r="BY183" s="175"/>
      <c r="BZ183" s="175"/>
      <c r="CA183" s="175"/>
      <c r="CB183" s="175"/>
      <c r="CC183" s="175"/>
      <c r="CD183" s="175"/>
      <c r="CE183" s="175"/>
      <c r="CF183" s="175"/>
      <c r="CG183" s="175"/>
      <c r="CH183" s="175"/>
      <c r="CI183" s="175"/>
      <c r="CJ183" s="175"/>
      <c r="CK183" s="175"/>
      <c r="CL183" s="175"/>
      <c r="CM183" s="175"/>
      <c r="CN183" s="175"/>
      <c r="CO183" s="175"/>
      <c r="CP183" s="175"/>
      <c r="CQ183" s="175"/>
      <c r="CR183" s="175"/>
      <c r="CS183" s="175"/>
      <c r="CT183" s="175"/>
      <c r="CU183" s="175"/>
      <c r="CV183" s="175"/>
      <c r="CW183" s="175"/>
      <c r="CX183" s="175"/>
      <c r="CY183" s="175"/>
      <c r="CZ183" s="175"/>
      <c r="DA183" s="175"/>
      <c r="DB183" s="175"/>
      <c r="DC183" s="175"/>
      <c r="DD183" s="175"/>
      <c r="DE183" s="175"/>
      <c r="DF183" s="175"/>
      <c r="DG183" s="175"/>
      <c r="DH183" s="175"/>
      <c r="DI183" s="175"/>
      <c r="DJ183" s="175"/>
      <c r="DK183" s="175"/>
      <c r="DL183" s="175"/>
      <c r="DM183" s="175"/>
      <c r="DN183" s="175"/>
      <c r="DO183" s="175"/>
      <c r="DP183" s="175"/>
      <c r="DQ183" s="175"/>
      <c r="DR183" s="175"/>
      <c r="DS183" s="175"/>
      <c r="DT183" s="175"/>
      <c r="DU183" s="121"/>
      <c r="DV183" s="121"/>
      <c r="DW183" s="121"/>
      <c r="DX183" s="121"/>
      <c r="DY183" s="121"/>
      <c r="DZ183" s="121"/>
      <c r="EA183" s="12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</row>
    <row r="184" spans="1:185" s="2" customFormat="1" ht="10.5" customHeight="1">
      <c r="A184" s="1298"/>
      <c r="B184" s="1403"/>
      <c r="C184" s="1282"/>
      <c r="D184" s="144" t="s">
        <v>127</v>
      </c>
      <c r="E184" s="100" t="s">
        <v>163</v>
      </c>
      <c r="F184" s="100"/>
      <c r="G184" s="100"/>
      <c r="H184" s="324"/>
      <c r="I184" s="48"/>
      <c r="J184" s="48"/>
      <c r="K184" s="48"/>
      <c r="L184" s="48"/>
      <c r="M184" s="48"/>
      <c r="N184" s="324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324"/>
      <c r="Z184" s="48"/>
      <c r="AA184" s="48"/>
      <c r="AB184" s="101"/>
      <c r="AC184" s="163"/>
      <c r="AD184" s="163"/>
      <c r="AE184" s="194"/>
      <c r="AF184" s="276"/>
      <c r="AG184" s="276"/>
      <c r="AH184" s="276"/>
      <c r="AI184" s="276"/>
      <c r="AJ184" s="276"/>
      <c r="AK184" s="276"/>
      <c r="AL184" s="276"/>
      <c r="AM184" s="276"/>
      <c r="AN184" s="276"/>
      <c r="AO184" s="276"/>
      <c r="AP184" s="276"/>
      <c r="AQ184" s="276"/>
      <c r="AR184" s="276"/>
      <c r="AS184" s="276"/>
      <c r="AT184" s="276"/>
      <c r="AU184" s="276"/>
      <c r="AV184" s="276"/>
      <c r="AW184" s="276"/>
      <c r="AX184" s="276"/>
      <c r="AY184" s="276"/>
      <c r="AZ184" s="276"/>
      <c r="BA184" s="276"/>
      <c r="BB184" s="276"/>
      <c r="BC184" s="276"/>
      <c r="BD184" s="276"/>
      <c r="BE184" s="175"/>
      <c r="BF184" s="175"/>
      <c r="BG184" s="175"/>
      <c r="BH184" s="175"/>
      <c r="BI184" s="175"/>
      <c r="BJ184" s="175"/>
      <c r="BK184" s="175"/>
      <c r="BL184" s="175"/>
      <c r="BM184" s="175"/>
      <c r="BN184" s="175"/>
      <c r="BO184" s="175"/>
      <c r="BP184" s="175"/>
      <c r="BQ184" s="175"/>
      <c r="BR184" s="175"/>
      <c r="BS184" s="175"/>
      <c r="BT184" s="175"/>
      <c r="BU184" s="175"/>
      <c r="BV184" s="175"/>
      <c r="BW184" s="175"/>
      <c r="BX184" s="175"/>
      <c r="BY184" s="175"/>
      <c r="BZ184" s="175"/>
      <c r="CA184" s="175"/>
      <c r="CB184" s="175"/>
      <c r="CC184" s="175"/>
      <c r="CD184" s="175"/>
      <c r="CE184" s="175"/>
      <c r="CF184" s="175"/>
      <c r="CG184" s="175"/>
      <c r="CH184" s="175"/>
      <c r="CI184" s="175"/>
      <c r="CJ184" s="175"/>
      <c r="CK184" s="175"/>
      <c r="CL184" s="175"/>
      <c r="CM184" s="175"/>
      <c r="CN184" s="175"/>
      <c r="CO184" s="175"/>
      <c r="CP184" s="175"/>
      <c r="CQ184" s="175"/>
      <c r="CR184" s="175"/>
      <c r="CS184" s="175"/>
      <c r="CT184" s="175"/>
      <c r="CU184" s="175"/>
      <c r="CV184" s="175"/>
      <c r="CW184" s="175"/>
      <c r="CX184" s="175"/>
      <c r="CY184" s="175"/>
      <c r="CZ184" s="175"/>
      <c r="DA184" s="175"/>
      <c r="DB184" s="175"/>
      <c r="DC184" s="175"/>
      <c r="DD184" s="175"/>
      <c r="DE184" s="175"/>
      <c r="DF184" s="175"/>
      <c r="DG184" s="175"/>
      <c r="DH184" s="175"/>
      <c r="DI184" s="175"/>
      <c r="DJ184" s="175"/>
      <c r="DK184" s="175"/>
      <c r="DL184" s="175"/>
      <c r="DM184" s="175"/>
      <c r="DN184" s="175"/>
      <c r="DO184" s="175"/>
      <c r="DP184" s="175"/>
      <c r="DQ184" s="175"/>
      <c r="DR184" s="175"/>
      <c r="DS184" s="175"/>
      <c r="DT184" s="175"/>
      <c r="DU184" s="121"/>
      <c r="DV184" s="121"/>
      <c r="DW184" s="121"/>
      <c r="DX184" s="121"/>
      <c r="DY184" s="121"/>
      <c r="DZ184" s="121"/>
      <c r="EA184" s="12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</row>
    <row r="185" spans="1:185" s="2" customFormat="1" ht="10.5" customHeight="1" thickBot="1">
      <c r="A185" s="1299"/>
      <c r="B185" s="1404"/>
      <c r="C185" s="293"/>
      <c r="D185" s="254" t="s">
        <v>42</v>
      </c>
      <c r="E185" s="103"/>
      <c r="F185" s="103"/>
      <c r="G185" s="103"/>
      <c r="H185" s="325"/>
      <c r="I185" s="102"/>
      <c r="J185" s="102"/>
      <c r="K185" s="102"/>
      <c r="L185" s="102"/>
      <c r="M185" s="102"/>
      <c r="N185" s="325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325"/>
      <c r="Z185" s="102"/>
      <c r="AA185" s="102"/>
      <c r="AB185" s="104"/>
      <c r="AC185" s="262"/>
      <c r="AD185" s="262"/>
      <c r="AE185" s="298"/>
      <c r="AF185" s="276"/>
      <c r="AG185" s="276"/>
      <c r="AH185" s="276"/>
      <c r="AI185" s="276"/>
      <c r="AJ185" s="276"/>
      <c r="AK185" s="276"/>
      <c r="AL185" s="276"/>
      <c r="AM185" s="276"/>
      <c r="AN185" s="276"/>
      <c r="AO185" s="276"/>
      <c r="AP185" s="276"/>
      <c r="AQ185" s="276"/>
      <c r="AR185" s="276"/>
      <c r="AS185" s="276"/>
      <c r="AT185" s="276"/>
      <c r="AU185" s="276"/>
      <c r="AV185" s="276"/>
      <c r="AW185" s="276"/>
      <c r="AX185" s="276"/>
      <c r="AY185" s="276"/>
      <c r="AZ185" s="276"/>
      <c r="BA185" s="276"/>
      <c r="BB185" s="276"/>
      <c r="BC185" s="276"/>
      <c r="BD185" s="276"/>
      <c r="BE185" s="175"/>
      <c r="BF185" s="175"/>
      <c r="BG185" s="175"/>
      <c r="BH185" s="175"/>
      <c r="BI185" s="175"/>
      <c r="BJ185" s="175"/>
      <c r="BK185" s="175"/>
      <c r="BL185" s="175"/>
      <c r="BM185" s="175"/>
      <c r="BN185" s="175"/>
      <c r="BO185" s="175"/>
      <c r="BP185" s="175"/>
      <c r="BQ185" s="175"/>
      <c r="BR185" s="175"/>
      <c r="BS185" s="175"/>
      <c r="BT185" s="175"/>
      <c r="BU185" s="175"/>
      <c r="BV185" s="175"/>
      <c r="BW185" s="175"/>
      <c r="BX185" s="175"/>
      <c r="BY185" s="175"/>
      <c r="BZ185" s="175"/>
      <c r="CA185" s="175"/>
      <c r="CB185" s="175"/>
      <c r="CC185" s="175"/>
      <c r="CD185" s="175"/>
      <c r="CE185" s="175"/>
      <c r="CF185" s="175"/>
      <c r="CG185" s="175"/>
      <c r="CH185" s="175"/>
      <c r="CI185" s="175"/>
      <c r="CJ185" s="175"/>
      <c r="CK185" s="175"/>
      <c r="CL185" s="175"/>
      <c r="CM185" s="175"/>
      <c r="CN185" s="175"/>
      <c r="CO185" s="175"/>
      <c r="CP185" s="175"/>
      <c r="CQ185" s="175"/>
      <c r="CR185" s="175"/>
      <c r="CS185" s="175"/>
      <c r="CT185" s="175"/>
      <c r="CU185" s="175"/>
      <c r="CV185" s="175"/>
      <c r="CW185" s="175"/>
      <c r="CX185" s="175"/>
      <c r="CY185" s="175"/>
      <c r="CZ185" s="175"/>
      <c r="DA185" s="175"/>
      <c r="DB185" s="175"/>
      <c r="DC185" s="175"/>
      <c r="DD185" s="175"/>
      <c r="DE185" s="175"/>
      <c r="DF185" s="175"/>
      <c r="DG185" s="175"/>
      <c r="DH185" s="175"/>
      <c r="DI185" s="175"/>
      <c r="DJ185" s="175"/>
      <c r="DK185" s="175"/>
      <c r="DL185" s="175"/>
      <c r="DM185" s="175"/>
      <c r="DN185" s="175"/>
      <c r="DO185" s="175"/>
      <c r="DP185" s="175"/>
      <c r="DQ185" s="175"/>
      <c r="DR185" s="175"/>
      <c r="DS185" s="175"/>
      <c r="DT185" s="175"/>
      <c r="DU185" s="121"/>
      <c r="DV185" s="121"/>
      <c r="DW185" s="121"/>
      <c r="DX185" s="121"/>
      <c r="DY185" s="121"/>
      <c r="DZ185" s="121"/>
      <c r="EA185" s="12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</row>
    <row r="186" spans="1:185" s="2" customFormat="1" ht="10.5" customHeight="1">
      <c r="A186" s="1297" t="s">
        <v>956</v>
      </c>
      <c r="B186" s="1402" t="s">
        <v>54</v>
      </c>
      <c r="C186" s="1283" t="s">
        <v>138</v>
      </c>
      <c r="D186" s="1288" t="s">
        <v>34</v>
      </c>
      <c r="E186" s="1536" t="s">
        <v>935</v>
      </c>
      <c r="F186" s="1536"/>
      <c r="G186" s="1536"/>
      <c r="H186" s="318">
        <v>0</v>
      </c>
      <c r="I186" s="82">
        <v>0</v>
      </c>
      <c r="J186" s="82">
        <v>0</v>
      </c>
      <c r="K186" s="82">
        <v>0</v>
      </c>
      <c r="L186" s="82">
        <v>0</v>
      </c>
      <c r="M186" s="82">
        <v>0</v>
      </c>
      <c r="N186" s="318">
        <v>0</v>
      </c>
      <c r="O186" s="82">
        <v>0</v>
      </c>
      <c r="P186" s="82">
        <v>0</v>
      </c>
      <c r="Q186" s="82">
        <v>0</v>
      </c>
      <c r="R186" s="82">
        <v>0</v>
      </c>
      <c r="S186" s="82">
        <v>0</v>
      </c>
      <c r="T186" s="82">
        <v>0</v>
      </c>
      <c r="U186" s="82">
        <v>0</v>
      </c>
      <c r="V186" s="82">
        <v>0</v>
      </c>
      <c r="W186" s="82">
        <v>0</v>
      </c>
      <c r="X186" s="82">
        <v>0</v>
      </c>
      <c r="Y186" s="318">
        <v>0</v>
      </c>
      <c r="Z186" s="82">
        <v>0</v>
      </c>
      <c r="AA186" s="82">
        <v>0</v>
      </c>
      <c r="AB186" s="83">
        <v>0</v>
      </c>
      <c r="AC186" s="163"/>
      <c r="AD186" s="163"/>
      <c r="AE186" s="194"/>
      <c r="AF186" s="276"/>
      <c r="AG186" s="276"/>
      <c r="AH186" s="276"/>
      <c r="AI186" s="276"/>
      <c r="AJ186" s="276"/>
      <c r="AK186" s="276"/>
      <c r="AL186" s="276"/>
      <c r="AM186" s="276"/>
      <c r="AN186" s="276"/>
      <c r="AO186" s="276"/>
      <c r="AP186" s="276"/>
      <c r="AQ186" s="276"/>
      <c r="AR186" s="276"/>
      <c r="AS186" s="276"/>
      <c r="AT186" s="276"/>
      <c r="AU186" s="276"/>
      <c r="AV186" s="276"/>
      <c r="AW186" s="276"/>
      <c r="AX186" s="276"/>
      <c r="AY186" s="276"/>
      <c r="AZ186" s="276"/>
      <c r="BA186" s="276"/>
      <c r="BB186" s="276"/>
      <c r="BC186" s="276"/>
      <c r="BD186" s="276"/>
      <c r="BE186" s="175"/>
      <c r="BF186" s="175"/>
      <c r="BG186" s="175"/>
      <c r="BH186" s="175"/>
      <c r="BI186" s="175"/>
      <c r="BJ186" s="175"/>
      <c r="BK186" s="175"/>
      <c r="BL186" s="175"/>
      <c r="BM186" s="175"/>
      <c r="BN186" s="175"/>
      <c r="BO186" s="175"/>
      <c r="BP186" s="175"/>
      <c r="BQ186" s="175"/>
      <c r="BR186" s="175"/>
      <c r="BS186" s="175"/>
      <c r="BT186" s="175"/>
      <c r="BU186" s="175"/>
      <c r="BV186" s="175"/>
      <c r="BW186" s="175"/>
      <c r="BX186" s="175"/>
      <c r="BY186" s="175"/>
      <c r="BZ186" s="175"/>
      <c r="CA186" s="175"/>
      <c r="CB186" s="175"/>
      <c r="CC186" s="175"/>
      <c r="CD186" s="175"/>
      <c r="CE186" s="175"/>
      <c r="CF186" s="175"/>
      <c r="CG186" s="175"/>
      <c r="CH186" s="175"/>
      <c r="CI186" s="175"/>
      <c r="CJ186" s="175"/>
      <c r="CK186" s="175"/>
      <c r="CL186" s="175"/>
      <c r="CM186" s="175"/>
      <c r="CN186" s="175"/>
      <c r="CO186" s="175"/>
      <c r="CP186" s="175"/>
      <c r="CQ186" s="175"/>
      <c r="CR186" s="175"/>
      <c r="CS186" s="175"/>
      <c r="CT186" s="175"/>
      <c r="CU186" s="175"/>
      <c r="CV186" s="175"/>
      <c r="CW186" s="175"/>
      <c r="CX186" s="175"/>
      <c r="CY186" s="175"/>
      <c r="CZ186" s="175"/>
      <c r="DA186" s="175"/>
      <c r="DB186" s="175"/>
      <c r="DC186" s="175"/>
      <c r="DD186" s="175"/>
      <c r="DE186" s="175"/>
      <c r="DF186" s="175"/>
      <c r="DG186" s="175"/>
      <c r="DH186" s="175"/>
      <c r="DI186" s="175"/>
      <c r="DJ186" s="175"/>
      <c r="DK186" s="175"/>
      <c r="DL186" s="175"/>
      <c r="DM186" s="175"/>
      <c r="DN186" s="175"/>
      <c r="DO186" s="175"/>
      <c r="DP186" s="175"/>
      <c r="DQ186" s="175"/>
      <c r="DR186" s="175"/>
      <c r="DS186" s="175"/>
      <c r="DT186" s="175"/>
      <c r="DU186" s="121"/>
      <c r="DV186" s="121"/>
      <c r="DW186" s="121"/>
      <c r="DX186" s="121"/>
      <c r="DY186" s="121"/>
      <c r="DZ186" s="121"/>
      <c r="EA186" s="12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</row>
    <row r="187" spans="1:185" s="2" customFormat="1" ht="10.5" customHeight="1">
      <c r="A187" s="1298"/>
      <c r="B187" s="1403"/>
      <c r="C187" s="1282"/>
      <c r="D187" s="144" t="s">
        <v>126</v>
      </c>
      <c r="E187" s="100" t="s">
        <v>163</v>
      </c>
      <c r="F187" s="48"/>
      <c r="G187" s="48"/>
      <c r="H187" s="324"/>
      <c r="I187" s="48"/>
      <c r="J187" s="48"/>
      <c r="K187" s="48"/>
      <c r="L187" s="48"/>
      <c r="M187" s="48"/>
      <c r="N187" s="324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324"/>
      <c r="Z187" s="48"/>
      <c r="AA187" s="48"/>
      <c r="AB187" s="101"/>
      <c r="AC187" s="163"/>
      <c r="AD187" s="163"/>
      <c r="AE187" s="194"/>
      <c r="AF187" s="276"/>
      <c r="AG187" s="276"/>
      <c r="AH187" s="276"/>
      <c r="AI187" s="276"/>
      <c r="AJ187" s="276"/>
      <c r="AK187" s="276"/>
      <c r="AL187" s="276"/>
      <c r="AM187" s="276"/>
      <c r="AN187" s="276"/>
      <c r="AO187" s="276"/>
      <c r="AP187" s="276"/>
      <c r="AQ187" s="276"/>
      <c r="AR187" s="276"/>
      <c r="AS187" s="276"/>
      <c r="AT187" s="276"/>
      <c r="AU187" s="276"/>
      <c r="AV187" s="276"/>
      <c r="AW187" s="276"/>
      <c r="AX187" s="276"/>
      <c r="AY187" s="276"/>
      <c r="AZ187" s="276"/>
      <c r="BA187" s="276"/>
      <c r="BB187" s="276"/>
      <c r="BC187" s="276"/>
      <c r="BD187" s="276"/>
      <c r="BE187" s="175"/>
      <c r="BF187" s="175"/>
      <c r="BG187" s="175"/>
      <c r="BH187" s="175"/>
      <c r="BI187" s="175"/>
      <c r="BJ187" s="175"/>
      <c r="BK187" s="175"/>
      <c r="BL187" s="175"/>
      <c r="BM187" s="175"/>
      <c r="BN187" s="175"/>
      <c r="BO187" s="175"/>
      <c r="BP187" s="175"/>
      <c r="BQ187" s="175"/>
      <c r="BR187" s="175"/>
      <c r="BS187" s="175"/>
      <c r="BT187" s="175"/>
      <c r="BU187" s="175"/>
      <c r="BV187" s="175"/>
      <c r="BW187" s="175"/>
      <c r="BX187" s="175"/>
      <c r="BY187" s="175"/>
      <c r="BZ187" s="175"/>
      <c r="CA187" s="175"/>
      <c r="CB187" s="175"/>
      <c r="CC187" s="175"/>
      <c r="CD187" s="175"/>
      <c r="CE187" s="175"/>
      <c r="CF187" s="175"/>
      <c r="CG187" s="175"/>
      <c r="CH187" s="175"/>
      <c r="CI187" s="175"/>
      <c r="CJ187" s="175"/>
      <c r="CK187" s="175"/>
      <c r="CL187" s="175"/>
      <c r="CM187" s="175"/>
      <c r="CN187" s="175"/>
      <c r="CO187" s="175"/>
      <c r="CP187" s="175"/>
      <c r="CQ187" s="175"/>
      <c r="CR187" s="175"/>
      <c r="CS187" s="175"/>
      <c r="CT187" s="175"/>
      <c r="CU187" s="175"/>
      <c r="CV187" s="175"/>
      <c r="CW187" s="175"/>
      <c r="CX187" s="175"/>
      <c r="CY187" s="175"/>
      <c r="CZ187" s="175"/>
      <c r="DA187" s="175"/>
      <c r="DB187" s="175"/>
      <c r="DC187" s="175"/>
      <c r="DD187" s="175"/>
      <c r="DE187" s="175"/>
      <c r="DF187" s="175"/>
      <c r="DG187" s="175"/>
      <c r="DH187" s="175"/>
      <c r="DI187" s="175"/>
      <c r="DJ187" s="175"/>
      <c r="DK187" s="175"/>
      <c r="DL187" s="175"/>
      <c r="DM187" s="175"/>
      <c r="DN187" s="175"/>
      <c r="DO187" s="175"/>
      <c r="DP187" s="175"/>
      <c r="DQ187" s="175"/>
      <c r="DR187" s="175"/>
      <c r="DS187" s="175"/>
      <c r="DT187" s="175"/>
      <c r="DU187" s="121"/>
      <c r="DV187" s="121"/>
      <c r="DW187" s="121"/>
      <c r="DX187" s="121"/>
      <c r="DY187" s="121"/>
      <c r="DZ187" s="121"/>
      <c r="EA187" s="12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</row>
    <row r="188" spans="1:185" s="2" customFormat="1" ht="10.5" customHeight="1">
      <c r="A188" s="1298"/>
      <c r="B188" s="1403"/>
      <c r="C188" s="1282"/>
      <c r="D188" s="144" t="s">
        <v>127</v>
      </c>
      <c r="E188" s="100" t="s">
        <v>163</v>
      </c>
      <c r="F188" s="48"/>
      <c r="G188" s="48"/>
      <c r="H188" s="324"/>
      <c r="I188" s="48"/>
      <c r="J188" s="48"/>
      <c r="K188" s="48"/>
      <c r="L188" s="48"/>
      <c r="M188" s="48"/>
      <c r="N188" s="324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324"/>
      <c r="Z188" s="48"/>
      <c r="AA188" s="48"/>
      <c r="AB188" s="101"/>
      <c r="AC188" s="163"/>
      <c r="AD188" s="163"/>
      <c r="AE188" s="194"/>
      <c r="AF188" s="276"/>
      <c r="AG188" s="276"/>
      <c r="AH188" s="276"/>
      <c r="AI188" s="276"/>
      <c r="AJ188" s="276"/>
      <c r="AK188" s="276"/>
      <c r="AL188" s="276"/>
      <c r="AM188" s="276"/>
      <c r="AN188" s="276"/>
      <c r="AO188" s="276"/>
      <c r="AP188" s="276"/>
      <c r="AQ188" s="276"/>
      <c r="AR188" s="276"/>
      <c r="AS188" s="276"/>
      <c r="AT188" s="276"/>
      <c r="AU188" s="276"/>
      <c r="AV188" s="276"/>
      <c r="AW188" s="276"/>
      <c r="AX188" s="276"/>
      <c r="AY188" s="276"/>
      <c r="AZ188" s="276"/>
      <c r="BA188" s="276"/>
      <c r="BB188" s="276"/>
      <c r="BC188" s="276"/>
      <c r="BD188" s="276"/>
      <c r="BE188" s="175"/>
      <c r="BF188" s="175"/>
      <c r="BG188" s="175"/>
      <c r="BH188" s="175"/>
      <c r="BI188" s="175"/>
      <c r="BJ188" s="175"/>
      <c r="BK188" s="175"/>
      <c r="BL188" s="175"/>
      <c r="BM188" s="175"/>
      <c r="BN188" s="175"/>
      <c r="BO188" s="175"/>
      <c r="BP188" s="175"/>
      <c r="BQ188" s="175"/>
      <c r="BR188" s="175"/>
      <c r="BS188" s="175"/>
      <c r="BT188" s="175"/>
      <c r="BU188" s="175"/>
      <c r="BV188" s="175"/>
      <c r="BW188" s="175"/>
      <c r="BX188" s="175"/>
      <c r="BY188" s="175"/>
      <c r="BZ188" s="175"/>
      <c r="CA188" s="175"/>
      <c r="CB188" s="175"/>
      <c r="CC188" s="175"/>
      <c r="CD188" s="175"/>
      <c r="CE188" s="175"/>
      <c r="CF188" s="175"/>
      <c r="CG188" s="175"/>
      <c r="CH188" s="175"/>
      <c r="CI188" s="175"/>
      <c r="CJ188" s="175"/>
      <c r="CK188" s="175"/>
      <c r="CL188" s="175"/>
      <c r="CM188" s="175"/>
      <c r="CN188" s="175"/>
      <c r="CO188" s="175"/>
      <c r="CP188" s="175"/>
      <c r="CQ188" s="175"/>
      <c r="CR188" s="175"/>
      <c r="CS188" s="175"/>
      <c r="CT188" s="175"/>
      <c r="CU188" s="175"/>
      <c r="CV188" s="175"/>
      <c r="CW188" s="175"/>
      <c r="CX188" s="175"/>
      <c r="CY188" s="175"/>
      <c r="CZ188" s="175"/>
      <c r="DA188" s="175"/>
      <c r="DB188" s="175"/>
      <c r="DC188" s="175"/>
      <c r="DD188" s="175"/>
      <c r="DE188" s="175"/>
      <c r="DF188" s="175"/>
      <c r="DG188" s="175"/>
      <c r="DH188" s="175"/>
      <c r="DI188" s="175"/>
      <c r="DJ188" s="175"/>
      <c r="DK188" s="175"/>
      <c r="DL188" s="175"/>
      <c r="DM188" s="175"/>
      <c r="DN188" s="175"/>
      <c r="DO188" s="175"/>
      <c r="DP188" s="175"/>
      <c r="DQ188" s="175"/>
      <c r="DR188" s="175"/>
      <c r="DS188" s="175"/>
      <c r="DT188" s="175"/>
      <c r="DU188" s="121"/>
      <c r="DV188" s="121"/>
      <c r="DW188" s="121"/>
      <c r="DX188" s="121"/>
      <c r="DY188" s="121"/>
      <c r="DZ188" s="121"/>
      <c r="EA188" s="12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</row>
    <row r="189" spans="1:185" s="2" customFormat="1" ht="10.5" customHeight="1" thickBot="1">
      <c r="A189" s="1299"/>
      <c r="B189" s="1404"/>
      <c r="C189" s="293"/>
      <c r="D189" s="254" t="s">
        <v>42</v>
      </c>
      <c r="E189" s="103"/>
      <c r="F189" s="102"/>
      <c r="G189" s="102"/>
      <c r="H189" s="325"/>
      <c r="I189" s="102"/>
      <c r="J189" s="102"/>
      <c r="K189" s="102"/>
      <c r="L189" s="102"/>
      <c r="M189" s="102"/>
      <c r="N189" s="325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325"/>
      <c r="Z189" s="102"/>
      <c r="AA189" s="102"/>
      <c r="AB189" s="104"/>
      <c r="AC189" s="262"/>
      <c r="AD189" s="262"/>
      <c r="AE189" s="298"/>
      <c r="AF189" s="276"/>
      <c r="AG189" s="276"/>
      <c r="AH189" s="276"/>
      <c r="AI189" s="276"/>
      <c r="AJ189" s="276"/>
      <c r="AK189" s="276"/>
      <c r="AL189" s="276"/>
      <c r="AM189" s="276"/>
      <c r="AN189" s="276"/>
      <c r="AO189" s="276"/>
      <c r="AP189" s="276"/>
      <c r="AQ189" s="276"/>
      <c r="AR189" s="276"/>
      <c r="AS189" s="276"/>
      <c r="AT189" s="276"/>
      <c r="AU189" s="276"/>
      <c r="AV189" s="276"/>
      <c r="AW189" s="276"/>
      <c r="AX189" s="276"/>
      <c r="AY189" s="276"/>
      <c r="AZ189" s="276"/>
      <c r="BA189" s="276"/>
      <c r="BB189" s="276"/>
      <c r="BC189" s="276"/>
      <c r="BD189" s="276"/>
      <c r="BE189" s="175"/>
      <c r="BF189" s="175"/>
      <c r="BG189" s="175"/>
      <c r="BH189" s="175"/>
      <c r="BI189" s="175"/>
      <c r="BJ189" s="175"/>
      <c r="BK189" s="175"/>
      <c r="BL189" s="175"/>
      <c r="BM189" s="175"/>
      <c r="BN189" s="175"/>
      <c r="BO189" s="175"/>
      <c r="BP189" s="175"/>
      <c r="BQ189" s="175"/>
      <c r="BR189" s="175"/>
      <c r="BS189" s="175"/>
      <c r="BT189" s="175"/>
      <c r="BU189" s="175"/>
      <c r="BV189" s="175"/>
      <c r="BW189" s="175"/>
      <c r="BX189" s="175"/>
      <c r="BY189" s="175"/>
      <c r="BZ189" s="175"/>
      <c r="CA189" s="175"/>
      <c r="CB189" s="175"/>
      <c r="CC189" s="175"/>
      <c r="CD189" s="175"/>
      <c r="CE189" s="175"/>
      <c r="CF189" s="175"/>
      <c r="CG189" s="175"/>
      <c r="CH189" s="175"/>
      <c r="CI189" s="175"/>
      <c r="CJ189" s="175"/>
      <c r="CK189" s="175"/>
      <c r="CL189" s="175"/>
      <c r="CM189" s="175"/>
      <c r="CN189" s="175"/>
      <c r="CO189" s="175"/>
      <c r="CP189" s="175"/>
      <c r="CQ189" s="175"/>
      <c r="CR189" s="175"/>
      <c r="CS189" s="175"/>
      <c r="CT189" s="175"/>
      <c r="CU189" s="175"/>
      <c r="CV189" s="175"/>
      <c r="CW189" s="175"/>
      <c r="CX189" s="175"/>
      <c r="CY189" s="175"/>
      <c r="CZ189" s="175"/>
      <c r="DA189" s="175"/>
      <c r="DB189" s="175"/>
      <c r="DC189" s="175"/>
      <c r="DD189" s="175"/>
      <c r="DE189" s="175"/>
      <c r="DF189" s="175"/>
      <c r="DG189" s="175"/>
      <c r="DH189" s="175"/>
      <c r="DI189" s="175"/>
      <c r="DJ189" s="175"/>
      <c r="DK189" s="175"/>
      <c r="DL189" s="175"/>
      <c r="DM189" s="175"/>
      <c r="DN189" s="175"/>
      <c r="DO189" s="175"/>
      <c r="DP189" s="175"/>
      <c r="DQ189" s="175"/>
      <c r="DR189" s="175"/>
      <c r="DS189" s="175"/>
      <c r="DT189" s="175"/>
      <c r="DU189" s="121"/>
      <c r="DV189" s="121"/>
      <c r="DW189" s="121"/>
      <c r="DX189" s="121"/>
      <c r="DY189" s="121"/>
      <c r="DZ189" s="121"/>
      <c r="EA189" s="12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</row>
    <row r="190" spans="1:185" s="2" customFormat="1" ht="10.5" customHeight="1">
      <c r="A190" s="1297" t="s">
        <v>4</v>
      </c>
      <c r="B190" s="1402" t="s">
        <v>165</v>
      </c>
      <c r="C190" s="1283"/>
      <c r="D190" s="1288"/>
      <c r="E190" s="82"/>
      <c r="F190" s="82"/>
      <c r="G190" s="82"/>
      <c r="H190" s="318"/>
      <c r="I190" s="82"/>
      <c r="J190" s="82"/>
      <c r="K190" s="82"/>
      <c r="L190" s="82"/>
      <c r="M190" s="82"/>
      <c r="N190" s="318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318"/>
      <c r="Z190" s="82"/>
      <c r="AA190" s="82"/>
      <c r="AB190" s="83"/>
      <c r="AC190" s="72" t="s">
        <v>125</v>
      </c>
      <c r="AD190" s="72">
        <f>AD192/AC192</f>
        <v>1.1162613981757254</v>
      </c>
      <c r="AE190" s="110"/>
      <c r="AF190" s="276"/>
      <c r="AG190" s="276"/>
      <c r="AH190" s="276"/>
      <c r="AI190" s="276"/>
      <c r="AJ190" s="276"/>
      <c r="AK190" s="276"/>
      <c r="AL190" s="276"/>
      <c r="AM190" s="276"/>
      <c r="AN190" s="276"/>
      <c r="AO190" s="276"/>
      <c r="AP190" s="276"/>
      <c r="AQ190" s="276"/>
      <c r="AR190" s="276"/>
      <c r="AS190" s="276"/>
      <c r="AT190" s="276"/>
      <c r="AU190" s="276"/>
      <c r="AV190" s="276"/>
      <c r="AW190" s="276"/>
      <c r="AX190" s="276"/>
      <c r="AY190" s="276"/>
      <c r="AZ190" s="276"/>
      <c r="BA190" s="276"/>
      <c r="BB190" s="276"/>
      <c r="BC190" s="276"/>
      <c r="BD190" s="276"/>
      <c r="BE190" s="175"/>
      <c r="BF190" s="175"/>
      <c r="BG190" s="175"/>
      <c r="BH190" s="175"/>
      <c r="BI190" s="175"/>
      <c r="BJ190" s="175"/>
      <c r="BK190" s="175"/>
      <c r="BL190" s="175"/>
      <c r="BM190" s="175"/>
      <c r="BN190" s="175"/>
      <c r="BO190" s="175"/>
      <c r="BP190" s="175"/>
      <c r="BQ190" s="175"/>
      <c r="BR190" s="175"/>
      <c r="BS190" s="175"/>
      <c r="BT190" s="175"/>
      <c r="BU190" s="175"/>
      <c r="BV190" s="175"/>
      <c r="BW190" s="175"/>
      <c r="BX190" s="175"/>
      <c r="BY190" s="175"/>
      <c r="BZ190" s="175"/>
      <c r="CA190" s="175"/>
      <c r="CB190" s="175"/>
      <c r="CC190" s="175"/>
      <c r="CD190" s="175"/>
      <c r="CE190" s="175"/>
      <c r="CF190" s="175"/>
      <c r="CG190" s="175"/>
      <c r="CH190" s="175"/>
      <c r="CI190" s="175"/>
      <c r="CJ190" s="175"/>
      <c r="CK190" s="175"/>
      <c r="CL190" s="175"/>
      <c r="CM190" s="175"/>
      <c r="CN190" s="175"/>
      <c r="CO190" s="175"/>
      <c r="CP190" s="175"/>
      <c r="CQ190" s="175"/>
      <c r="CR190" s="175"/>
      <c r="CS190" s="175"/>
      <c r="CT190" s="175"/>
      <c r="CU190" s="175"/>
      <c r="CV190" s="175"/>
      <c r="CW190" s="175"/>
      <c r="CX190" s="175"/>
      <c r="CY190" s="175"/>
      <c r="CZ190" s="175"/>
      <c r="DA190" s="175"/>
      <c r="DB190" s="175"/>
      <c r="DC190" s="175"/>
      <c r="DD190" s="175"/>
      <c r="DE190" s="175"/>
      <c r="DF190" s="175"/>
      <c r="DG190" s="175"/>
      <c r="DH190" s="175"/>
      <c r="DI190" s="175"/>
      <c r="DJ190" s="175"/>
      <c r="DK190" s="175"/>
      <c r="DL190" s="175"/>
      <c r="DM190" s="175"/>
      <c r="DN190" s="175"/>
      <c r="DO190" s="175"/>
      <c r="DP190" s="175"/>
      <c r="DQ190" s="175"/>
      <c r="DR190" s="175"/>
      <c r="DS190" s="175"/>
      <c r="DT190" s="175"/>
      <c r="DU190" s="121"/>
      <c r="DV190" s="121"/>
      <c r="DW190" s="121"/>
      <c r="DX190" s="121"/>
      <c r="DY190" s="121"/>
      <c r="DZ190" s="121"/>
      <c r="EA190" s="12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</row>
    <row r="191" spans="1:185" s="2" customFormat="1" ht="10.5" customHeight="1">
      <c r="A191" s="1298"/>
      <c r="B191" s="1403"/>
      <c r="C191" s="1282" t="s">
        <v>138</v>
      </c>
      <c r="D191" s="144" t="s">
        <v>34</v>
      </c>
      <c r="E191" s="93">
        <v>24</v>
      </c>
      <c r="F191" s="93">
        <v>20</v>
      </c>
      <c r="G191" s="93">
        <v>35</v>
      </c>
      <c r="H191" s="323">
        <v>18</v>
      </c>
      <c r="I191" s="93">
        <v>35</v>
      </c>
      <c r="J191" s="93">
        <v>65</v>
      </c>
      <c r="K191" s="93">
        <v>40</v>
      </c>
      <c r="L191" s="93">
        <v>65</v>
      </c>
      <c r="M191" s="93">
        <v>30</v>
      </c>
      <c r="N191" s="323">
        <v>80</v>
      </c>
      <c r="O191" s="93">
        <v>60</v>
      </c>
      <c r="P191" s="93">
        <v>40</v>
      </c>
      <c r="Q191" s="93">
        <v>40</v>
      </c>
      <c r="R191" s="93">
        <v>70</v>
      </c>
      <c r="S191" s="93">
        <v>45</v>
      </c>
      <c r="T191" s="93">
        <v>40</v>
      </c>
      <c r="U191" s="93">
        <v>57</v>
      </c>
      <c r="V191" s="93">
        <v>26</v>
      </c>
      <c r="W191" s="93">
        <v>20</v>
      </c>
      <c r="X191" s="93">
        <v>20</v>
      </c>
      <c r="Y191" s="323">
        <v>20</v>
      </c>
      <c r="Z191" s="93">
        <v>20</v>
      </c>
      <c r="AA191" s="93">
        <v>20</v>
      </c>
      <c r="AB191" s="94">
        <v>20</v>
      </c>
      <c r="AC191" s="163"/>
      <c r="AD191" s="163"/>
      <c r="AE191" s="110"/>
      <c r="AF191" s="276"/>
      <c r="AG191" s="276"/>
      <c r="AH191" s="276"/>
      <c r="AI191" s="276"/>
      <c r="AJ191" s="276"/>
      <c r="AK191" s="276"/>
      <c r="AL191" s="276"/>
      <c r="AM191" s="276"/>
      <c r="AN191" s="276"/>
      <c r="AO191" s="276"/>
      <c r="AP191" s="276"/>
      <c r="AQ191" s="276"/>
      <c r="AR191" s="276"/>
      <c r="AS191" s="276"/>
      <c r="AT191" s="276"/>
      <c r="AU191" s="276"/>
      <c r="AV191" s="276"/>
      <c r="AW191" s="276"/>
      <c r="AX191" s="276"/>
      <c r="AY191" s="276"/>
      <c r="AZ191" s="276"/>
      <c r="BA191" s="276"/>
      <c r="BB191" s="276"/>
      <c r="BC191" s="276"/>
      <c r="BD191" s="276"/>
      <c r="BE191" s="175"/>
      <c r="BF191" s="175"/>
      <c r="BG191" s="175"/>
      <c r="BH191" s="175"/>
      <c r="BI191" s="175"/>
      <c r="BJ191" s="175"/>
      <c r="BK191" s="175"/>
      <c r="BL191" s="175"/>
      <c r="BM191" s="175"/>
      <c r="BN191" s="175"/>
      <c r="BO191" s="175"/>
      <c r="BP191" s="175"/>
      <c r="BQ191" s="175"/>
      <c r="BR191" s="175"/>
      <c r="BS191" s="175"/>
      <c r="BT191" s="175"/>
      <c r="BU191" s="175"/>
      <c r="BV191" s="175"/>
      <c r="BW191" s="175"/>
      <c r="BX191" s="175"/>
      <c r="BY191" s="175"/>
      <c r="BZ191" s="175"/>
      <c r="CA191" s="175"/>
      <c r="CB191" s="175"/>
      <c r="CC191" s="175"/>
      <c r="CD191" s="175"/>
      <c r="CE191" s="175"/>
      <c r="CF191" s="175"/>
      <c r="CG191" s="175"/>
      <c r="CH191" s="175"/>
      <c r="CI191" s="175"/>
      <c r="CJ191" s="175"/>
      <c r="CK191" s="175"/>
      <c r="CL191" s="175"/>
      <c r="CM191" s="175"/>
      <c r="CN191" s="175"/>
      <c r="CO191" s="175"/>
      <c r="CP191" s="175"/>
      <c r="CQ191" s="175"/>
      <c r="CR191" s="175"/>
      <c r="CS191" s="175"/>
      <c r="CT191" s="175"/>
      <c r="CU191" s="175"/>
      <c r="CV191" s="175"/>
      <c r="CW191" s="175"/>
      <c r="CX191" s="175"/>
      <c r="CY191" s="175"/>
      <c r="CZ191" s="175"/>
      <c r="DA191" s="175"/>
      <c r="DB191" s="175"/>
      <c r="DC191" s="175"/>
      <c r="DD191" s="175"/>
      <c r="DE191" s="175"/>
      <c r="DF191" s="175"/>
      <c r="DG191" s="175"/>
      <c r="DH191" s="175"/>
      <c r="DI191" s="175"/>
      <c r="DJ191" s="175"/>
      <c r="DK191" s="175"/>
      <c r="DL191" s="175"/>
      <c r="DM191" s="175"/>
      <c r="DN191" s="175"/>
      <c r="DO191" s="175"/>
      <c r="DP191" s="175"/>
      <c r="DQ191" s="175"/>
      <c r="DR191" s="175"/>
      <c r="DS191" s="175"/>
      <c r="DT191" s="175"/>
      <c r="DU191" s="121"/>
      <c r="DV191" s="121"/>
      <c r="DW191" s="121"/>
      <c r="DX191" s="121"/>
      <c r="DY191" s="121"/>
      <c r="DZ191" s="121"/>
      <c r="EA191" s="12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</row>
    <row r="192" spans="1:185" s="1" customFormat="1" ht="10.5" customHeight="1">
      <c r="A192" s="1298"/>
      <c r="B192" s="1403"/>
      <c r="C192" s="1282" t="s">
        <v>137</v>
      </c>
      <c r="D192" s="144" t="s">
        <v>126</v>
      </c>
      <c r="E192" s="54">
        <f t="shared" ref="E192:AB192" si="145">ROUND((AG192-AF192)*$AE192,2)</f>
        <v>0.06</v>
      </c>
      <c r="F192" s="54">
        <f t="shared" si="145"/>
        <v>0.13</v>
      </c>
      <c r="G192" s="54">
        <f t="shared" si="145"/>
        <v>0.31</v>
      </c>
      <c r="H192" s="311">
        <f t="shared" si="145"/>
        <v>0.02</v>
      </c>
      <c r="I192" s="54">
        <f t="shared" si="145"/>
        <v>0.32</v>
      </c>
      <c r="J192" s="54">
        <f t="shared" si="145"/>
        <v>0.67</v>
      </c>
      <c r="K192" s="54">
        <f t="shared" si="145"/>
        <v>0.38</v>
      </c>
      <c r="L192" s="54">
        <f t="shared" si="145"/>
        <v>0.57999999999999996</v>
      </c>
      <c r="M192" s="54">
        <f t="shared" si="145"/>
        <v>0.01</v>
      </c>
      <c r="N192" s="311">
        <f t="shared" si="145"/>
        <v>0.84</v>
      </c>
      <c r="O192" s="54">
        <f t="shared" si="145"/>
        <v>0.4</v>
      </c>
      <c r="P192" s="54">
        <f t="shared" si="145"/>
        <v>0.22</v>
      </c>
      <c r="Q192" s="54">
        <f t="shared" si="145"/>
        <v>0.19</v>
      </c>
      <c r="R192" s="54">
        <f t="shared" si="145"/>
        <v>0.68</v>
      </c>
      <c r="S192" s="54">
        <f t="shared" si="145"/>
        <v>0.25</v>
      </c>
      <c r="T192" s="54">
        <f t="shared" si="145"/>
        <v>0.17</v>
      </c>
      <c r="U192" s="54">
        <f t="shared" si="145"/>
        <v>0.5</v>
      </c>
      <c r="V192" s="54">
        <f t="shared" si="145"/>
        <v>0.09</v>
      </c>
      <c r="W192" s="54">
        <f t="shared" si="145"/>
        <v>0.09</v>
      </c>
      <c r="X192" s="54">
        <f t="shared" si="145"/>
        <v>0.09</v>
      </c>
      <c r="Y192" s="311">
        <f t="shared" si="145"/>
        <v>0.08</v>
      </c>
      <c r="Z192" s="54">
        <f t="shared" si="145"/>
        <v>0.09</v>
      </c>
      <c r="AA192" s="54">
        <f t="shared" si="145"/>
        <v>7.0000000000000007E-2</v>
      </c>
      <c r="AB192" s="55">
        <f t="shared" si="145"/>
        <v>7.0000000000000007E-2</v>
      </c>
      <c r="AC192" s="53">
        <f>(BD192-AF192)*AE192</f>
        <v>6.3168000000034228</v>
      </c>
      <c r="AD192" s="56">
        <f>(BD193-AF193)*AE192</f>
        <v>7.0512000000002439</v>
      </c>
      <c r="AE192" s="110">
        <v>4.8</v>
      </c>
      <c r="AF192" s="276">
        <v>12673.822</v>
      </c>
      <c r="AG192" s="276">
        <v>12673.834999999999</v>
      </c>
      <c r="AH192" s="276">
        <v>12673.861999999999</v>
      </c>
      <c r="AI192" s="276">
        <v>12673.925999999999</v>
      </c>
      <c r="AJ192" s="276">
        <v>12673.931</v>
      </c>
      <c r="AK192" s="276">
        <v>12673.998</v>
      </c>
      <c r="AL192" s="276">
        <v>12674.1373</v>
      </c>
      <c r="AM192" s="276">
        <v>12674.216</v>
      </c>
      <c r="AN192" s="276">
        <v>12674.337</v>
      </c>
      <c r="AO192" s="276">
        <v>12674.34</v>
      </c>
      <c r="AP192" s="276">
        <v>12674.513999999999</v>
      </c>
      <c r="AQ192" s="276">
        <v>12674.598</v>
      </c>
      <c r="AR192" s="276">
        <v>12674.643</v>
      </c>
      <c r="AS192" s="276">
        <v>12674.683000000001</v>
      </c>
      <c r="AT192" s="276">
        <v>12674.824000000001</v>
      </c>
      <c r="AU192" s="276">
        <v>12674.876</v>
      </c>
      <c r="AV192" s="276">
        <v>12674.912</v>
      </c>
      <c r="AW192" s="276">
        <v>12675.016</v>
      </c>
      <c r="AX192" s="276">
        <v>12675.034</v>
      </c>
      <c r="AY192" s="276">
        <v>12675.053</v>
      </c>
      <c r="AZ192" s="276">
        <v>12675.072</v>
      </c>
      <c r="BA192" s="276">
        <v>12675.089</v>
      </c>
      <c r="BB192" s="276">
        <v>12675.108</v>
      </c>
      <c r="BC192" s="276">
        <v>12675.123</v>
      </c>
      <c r="BD192" s="175">
        <v>12675.138000000001</v>
      </c>
      <c r="BE192" s="175"/>
      <c r="BF192" s="175"/>
      <c r="BG192" s="175"/>
      <c r="BH192" s="175"/>
      <c r="BI192" s="175"/>
      <c r="BJ192" s="175"/>
      <c r="BK192" s="175"/>
      <c r="BL192" s="175"/>
      <c r="BM192" s="175"/>
      <c r="BN192" s="175"/>
      <c r="BO192" s="175"/>
      <c r="BP192" s="175"/>
      <c r="BQ192" s="175"/>
      <c r="BR192" s="175"/>
      <c r="BS192" s="175"/>
      <c r="BT192" s="175"/>
      <c r="BU192" s="175"/>
      <c r="BV192" s="175"/>
      <c r="BW192" s="175"/>
      <c r="BX192" s="175"/>
      <c r="BY192" s="175"/>
      <c r="BZ192" s="175"/>
      <c r="CA192" s="175"/>
      <c r="CB192" s="175"/>
      <c r="CC192" s="175"/>
      <c r="CD192" s="175"/>
      <c r="CE192" s="175"/>
      <c r="CF192" s="175"/>
      <c r="CG192" s="175"/>
      <c r="CH192" s="175"/>
      <c r="CI192" s="175"/>
      <c r="CJ192" s="175"/>
      <c r="CK192" s="175"/>
      <c r="CL192" s="175"/>
      <c r="CM192" s="175"/>
      <c r="CN192" s="175"/>
      <c r="CO192" s="175"/>
      <c r="CP192" s="175"/>
      <c r="CQ192" s="175"/>
      <c r="CR192" s="175"/>
      <c r="CS192" s="175"/>
      <c r="CT192" s="175"/>
      <c r="CU192" s="175"/>
      <c r="CV192" s="175"/>
      <c r="CW192" s="175"/>
      <c r="CX192" s="175"/>
      <c r="CY192" s="175"/>
      <c r="CZ192" s="175"/>
      <c r="DA192" s="175"/>
      <c r="DB192" s="175"/>
      <c r="DC192" s="175"/>
      <c r="DD192" s="175"/>
      <c r="DE192" s="175"/>
      <c r="DF192" s="175"/>
      <c r="DG192" s="175"/>
      <c r="DH192" s="175"/>
      <c r="DI192" s="175"/>
      <c r="DJ192" s="175"/>
      <c r="DK192" s="175"/>
      <c r="DL192" s="175"/>
      <c r="DM192" s="175"/>
      <c r="DN192" s="175"/>
      <c r="DO192" s="175"/>
      <c r="DP192" s="175"/>
      <c r="DQ192" s="175"/>
      <c r="DR192" s="175"/>
      <c r="DS192" s="175"/>
      <c r="DT192" s="175"/>
      <c r="DU192" s="175"/>
      <c r="DV192" s="175"/>
      <c r="DW192" s="175"/>
      <c r="DX192" s="175"/>
      <c r="DY192" s="175"/>
      <c r="DZ192" s="175"/>
      <c r="EA192" s="175"/>
    </row>
    <row r="193" spans="1:185" s="2" customFormat="1" ht="10.5" customHeight="1">
      <c r="A193" s="1298"/>
      <c r="B193" s="1403"/>
      <c r="C193" s="1282" t="s">
        <v>137</v>
      </c>
      <c r="D193" s="144" t="s">
        <v>127</v>
      </c>
      <c r="E193" s="54">
        <f>ROUND((AG193-AF193)*$AE192,2)</f>
        <v>0.26</v>
      </c>
      <c r="F193" s="54">
        <f t="shared" ref="F193:AB193" si="146">ROUND((AH193-AG193)*$AE192,2)</f>
        <v>0.2</v>
      </c>
      <c r="G193" s="54">
        <f t="shared" si="146"/>
        <v>0.22</v>
      </c>
      <c r="H193" s="311">
        <f t="shared" si="146"/>
        <v>0.19</v>
      </c>
      <c r="I193" s="54">
        <f t="shared" si="146"/>
        <v>0.23</v>
      </c>
      <c r="J193" s="54">
        <f t="shared" si="146"/>
        <v>0.28999999999999998</v>
      </c>
      <c r="K193" s="54">
        <f t="shared" si="146"/>
        <v>0.28999999999999998</v>
      </c>
      <c r="L193" s="54">
        <f t="shared" si="146"/>
        <v>0.3</v>
      </c>
      <c r="M193" s="54">
        <f t="shared" si="146"/>
        <v>0.35</v>
      </c>
      <c r="N193" s="311">
        <f t="shared" si="146"/>
        <v>0.38</v>
      </c>
      <c r="O193" s="54">
        <f t="shared" si="146"/>
        <v>0.49</v>
      </c>
      <c r="P193" s="54">
        <f t="shared" si="146"/>
        <v>0.37</v>
      </c>
      <c r="Q193" s="54">
        <f t="shared" si="146"/>
        <v>0.38</v>
      </c>
      <c r="R193" s="54">
        <f t="shared" si="146"/>
        <v>0.36</v>
      </c>
      <c r="S193" s="54">
        <f t="shared" si="146"/>
        <v>0.47</v>
      </c>
      <c r="T193" s="54">
        <f t="shared" si="146"/>
        <v>0.44</v>
      </c>
      <c r="U193" s="54">
        <f t="shared" si="146"/>
        <v>0.38</v>
      </c>
      <c r="V193" s="54">
        <f t="shared" si="146"/>
        <v>0.27</v>
      </c>
      <c r="W193" s="54">
        <f t="shared" si="146"/>
        <v>0.2</v>
      </c>
      <c r="X193" s="54">
        <f t="shared" si="146"/>
        <v>0.19</v>
      </c>
      <c r="Y193" s="311">
        <f t="shared" si="146"/>
        <v>0.19</v>
      </c>
      <c r="Z193" s="54">
        <f t="shared" si="146"/>
        <v>0.19</v>
      </c>
      <c r="AA193" s="54">
        <f t="shared" si="146"/>
        <v>0.21</v>
      </c>
      <c r="AB193" s="55">
        <f t="shared" si="146"/>
        <v>0.19</v>
      </c>
      <c r="AC193" s="72"/>
      <c r="AD193" s="72"/>
      <c r="AE193" s="110"/>
      <c r="AF193" s="276">
        <v>4732.268</v>
      </c>
      <c r="AG193" s="276">
        <v>4732.3220000000001</v>
      </c>
      <c r="AH193" s="276">
        <v>4732.3639999999996</v>
      </c>
      <c r="AI193" s="276">
        <v>4732.41</v>
      </c>
      <c r="AJ193" s="276">
        <v>4732.45</v>
      </c>
      <c r="AK193" s="276">
        <v>4732.4979999999996</v>
      </c>
      <c r="AL193" s="276">
        <v>4732.5590000000002</v>
      </c>
      <c r="AM193" s="276">
        <v>4732.62</v>
      </c>
      <c r="AN193" s="276">
        <v>4732.6819999999998</v>
      </c>
      <c r="AO193" s="276">
        <v>4732.7550000000001</v>
      </c>
      <c r="AP193" s="276">
        <v>4732.835</v>
      </c>
      <c r="AQ193" s="276">
        <v>4732.9369999999999</v>
      </c>
      <c r="AR193" s="276">
        <v>4733.0140000000001</v>
      </c>
      <c r="AS193" s="276">
        <v>4733.0929999999998</v>
      </c>
      <c r="AT193" s="276">
        <v>4733.1689999999999</v>
      </c>
      <c r="AU193" s="276">
        <v>4733.2669999999998</v>
      </c>
      <c r="AV193" s="276">
        <v>4733.3590000000004</v>
      </c>
      <c r="AW193" s="276">
        <v>4733.4380000000001</v>
      </c>
      <c r="AX193" s="276">
        <v>4733.4949999999999</v>
      </c>
      <c r="AY193" s="276">
        <v>4733.5360000000001</v>
      </c>
      <c r="AZ193" s="276">
        <v>4733.576</v>
      </c>
      <c r="BA193" s="276">
        <v>4733.6149999999998</v>
      </c>
      <c r="BB193" s="276">
        <v>4733.6549999999997</v>
      </c>
      <c r="BC193" s="276">
        <v>4733.6980000000003</v>
      </c>
      <c r="BD193" s="276">
        <v>4733.7370000000001</v>
      </c>
      <c r="BE193" s="175">
        <v>22.966000000000001</v>
      </c>
      <c r="BF193" s="175">
        <v>22.966000000000001</v>
      </c>
      <c r="BG193" s="175">
        <v>22.966000000000001</v>
      </c>
      <c r="BH193" s="175">
        <v>22.966000000000001</v>
      </c>
      <c r="BI193" s="175">
        <v>22.966000000000001</v>
      </c>
      <c r="BJ193" s="175">
        <v>22.966000000000001</v>
      </c>
      <c r="BK193" s="175">
        <v>22.966000000000001</v>
      </c>
      <c r="BL193" s="175">
        <v>22.966000000000001</v>
      </c>
      <c r="BM193" s="175">
        <v>22.966000000000001</v>
      </c>
      <c r="BN193" s="175">
        <v>22.966000000000001</v>
      </c>
      <c r="BO193" s="175">
        <v>22.966000000000001</v>
      </c>
      <c r="BP193" s="175">
        <v>22.966000000000001</v>
      </c>
      <c r="BQ193" s="175">
        <v>22.966000000000001</v>
      </c>
      <c r="BR193" s="175">
        <v>22.966000000000001</v>
      </c>
      <c r="BS193" s="175">
        <v>22.966000000000001</v>
      </c>
      <c r="BT193" s="175">
        <v>22.966000000000001</v>
      </c>
      <c r="BU193" s="175">
        <v>22.966000000000001</v>
      </c>
      <c r="BV193" s="175">
        <v>22.966000000000001</v>
      </c>
      <c r="BW193" s="175">
        <v>22.966000000000001</v>
      </c>
      <c r="BX193" s="175">
        <v>22.966000000000001</v>
      </c>
      <c r="BY193" s="175">
        <v>22.966000000000001</v>
      </c>
      <c r="BZ193" s="175">
        <v>22.966000000000001</v>
      </c>
      <c r="CA193" s="175">
        <v>22.966000000000001</v>
      </c>
      <c r="CB193" s="175">
        <v>22.966000000000001</v>
      </c>
      <c r="CC193" s="175">
        <v>22.966000000000001</v>
      </c>
      <c r="CD193" s="175"/>
      <c r="CE193" s="175"/>
      <c r="CF193" s="175"/>
      <c r="CG193" s="175"/>
      <c r="CH193" s="175"/>
      <c r="CI193" s="175"/>
      <c r="CJ193" s="175"/>
      <c r="CK193" s="175"/>
      <c r="CL193" s="175"/>
      <c r="CM193" s="175"/>
      <c r="CN193" s="175"/>
      <c r="CO193" s="175"/>
      <c r="CP193" s="175"/>
      <c r="CQ193" s="175"/>
      <c r="CR193" s="175"/>
      <c r="CS193" s="175"/>
      <c r="CT193" s="175"/>
      <c r="CU193" s="175"/>
      <c r="CV193" s="175"/>
      <c r="CW193" s="175"/>
      <c r="CX193" s="175"/>
      <c r="CY193" s="175"/>
      <c r="CZ193" s="175"/>
      <c r="DA193" s="175"/>
      <c r="DB193" s="175"/>
      <c r="DC193" s="175"/>
      <c r="DD193" s="175"/>
      <c r="DE193" s="175"/>
      <c r="DF193" s="175"/>
      <c r="DG193" s="175"/>
      <c r="DH193" s="175"/>
      <c r="DI193" s="175"/>
      <c r="DJ193" s="175"/>
      <c r="DK193" s="175"/>
      <c r="DL193" s="175"/>
      <c r="DM193" s="175"/>
      <c r="DN193" s="175"/>
      <c r="DO193" s="175"/>
      <c r="DP193" s="175"/>
      <c r="DQ193" s="175"/>
      <c r="DR193" s="175"/>
      <c r="DS193" s="175"/>
      <c r="DT193" s="175"/>
      <c r="DU193" s="121"/>
      <c r="DV193" s="121"/>
      <c r="DW193" s="121"/>
      <c r="DX193" s="121"/>
      <c r="DY193" s="121"/>
      <c r="DZ193" s="121"/>
      <c r="EA193" s="12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</row>
    <row r="194" spans="1:185" s="2" customFormat="1" ht="10.5" customHeight="1" thickBot="1">
      <c r="A194" s="1299"/>
      <c r="B194" s="1404"/>
      <c r="C194" s="293"/>
      <c r="D194" s="254" t="s">
        <v>42</v>
      </c>
      <c r="E194" s="58">
        <f t="shared" ref="E194:AB194" si="147">E193/E192</f>
        <v>4.3333333333333339</v>
      </c>
      <c r="F194" s="58">
        <f t="shared" si="147"/>
        <v>1.5384615384615385</v>
      </c>
      <c r="G194" s="58">
        <f t="shared" si="147"/>
        <v>0.70967741935483875</v>
      </c>
      <c r="H194" s="312">
        <f t="shared" si="147"/>
        <v>9.5</v>
      </c>
      <c r="I194" s="58">
        <f t="shared" si="147"/>
        <v>0.71875</v>
      </c>
      <c r="J194" s="58">
        <f t="shared" si="147"/>
        <v>0.43283582089552231</v>
      </c>
      <c r="K194" s="58">
        <f t="shared" si="147"/>
        <v>0.76315789473684204</v>
      </c>
      <c r="L194" s="58">
        <f t="shared" si="147"/>
        <v>0.51724137931034486</v>
      </c>
      <c r="M194" s="58">
        <f t="shared" si="147"/>
        <v>35</v>
      </c>
      <c r="N194" s="312">
        <f t="shared" si="147"/>
        <v>0.45238095238095238</v>
      </c>
      <c r="O194" s="58">
        <f t="shared" si="147"/>
        <v>1.2249999999999999</v>
      </c>
      <c r="P194" s="58">
        <f t="shared" si="147"/>
        <v>1.6818181818181819</v>
      </c>
      <c r="Q194" s="58">
        <f t="shared" si="147"/>
        <v>2</v>
      </c>
      <c r="R194" s="58">
        <f t="shared" si="147"/>
        <v>0.52941176470588225</v>
      </c>
      <c r="S194" s="58">
        <f t="shared" si="147"/>
        <v>1.88</v>
      </c>
      <c r="T194" s="58">
        <f t="shared" si="147"/>
        <v>2.5882352941176467</v>
      </c>
      <c r="U194" s="58">
        <f t="shared" si="147"/>
        <v>0.76</v>
      </c>
      <c r="V194" s="58">
        <f t="shared" si="147"/>
        <v>3.0000000000000004</v>
      </c>
      <c r="W194" s="58">
        <f t="shared" si="147"/>
        <v>2.2222222222222223</v>
      </c>
      <c r="X194" s="58">
        <f t="shared" si="147"/>
        <v>2.1111111111111112</v>
      </c>
      <c r="Y194" s="312">
        <f t="shared" si="147"/>
        <v>2.375</v>
      </c>
      <c r="Z194" s="58">
        <f t="shared" si="147"/>
        <v>2.1111111111111112</v>
      </c>
      <c r="AA194" s="58">
        <f t="shared" si="147"/>
        <v>2.9999999999999996</v>
      </c>
      <c r="AB194" s="59">
        <f t="shared" si="147"/>
        <v>2.714285714285714</v>
      </c>
      <c r="AC194" s="111"/>
      <c r="AD194" s="111"/>
      <c r="AE194" s="112"/>
      <c r="AF194" s="276"/>
      <c r="AG194" s="276"/>
      <c r="AH194" s="276"/>
      <c r="AI194" s="276"/>
      <c r="AJ194" s="276"/>
      <c r="AK194" s="276"/>
      <c r="AL194" s="276"/>
      <c r="AM194" s="276"/>
      <c r="AN194" s="276"/>
      <c r="AO194" s="276"/>
      <c r="AP194" s="276"/>
      <c r="AQ194" s="276"/>
      <c r="AR194" s="276"/>
      <c r="AS194" s="276"/>
      <c r="AT194" s="276"/>
      <c r="AU194" s="276"/>
      <c r="AV194" s="276"/>
      <c r="AW194" s="276"/>
      <c r="AX194" s="276"/>
      <c r="AY194" s="276"/>
      <c r="AZ194" s="276"/>
      <c r="BA194" s="276"/>
      <c r="BB194" s="276"/>
      <c r="BC194" s="276"/>
      <c r="BD194" s="276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175"/>
      <c r="CO194" s="175"/>
      <c r="CP194" s="175"/>
      <c r="CQ194" s="175"/>
      <c r="CR194" s="175"/>
      <c r="CS194" s="175"/>
      <c r="CT194" s="175"/>
      <c r="CU194" s="175"/>
      <c r="CV194" s="175"/>
      <c r="CW194" s="175"/>
      <c r="CX194" s="175"/>
      <c r="CY194" s="175"/>
      <c r="CZ194" s="175"/>
      <c r="DA194" s="175"/>
      <c r="DB194" s="175"/>
      <c r="DC194" s="175"/>
      <c r="DD194" s="175"/>
      <c r="DE194" s="175"/>
      <c r="DF194" s="175"/>
      <c r="DG194" s="175"/>
      <c r="DH194" s="175"/>
      <c r="DI194" s="175"/>
      <c r="DJ194" s="175"/>
      <c r="DK194" s="175"/>
      <c r="DL194" s="175"/>
      <c r="DM194" s="175"/>
      <c r="DN194" s="175"/>
      <c r="DO194" s="175"/>
      <c r="DP194" s="175"/>
      <c r="DQ194" s="175"/>
      <c r="DR194" s="175"/>
      <c r="DS194" s="175"/>
      <c r="DT194" s="175"/>
      <c r="DU194" s="121"/>
      <c r="DV194" s="121"/>
      <c r="DW194" s="121"/>
      <c r="DX194" s="121"/>
      <c r="DY194" s="121"/>
      <c r="DZ194" s="121"/>
      <c r="EA194" s="12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</row>
    <row r="195" spans="1:185" s="2" customFormat="1" ht="10.5" customHeight="1">
      <c r="A195" s="1297" t="s">
        <v>16</v>
      </c>
      <c r="B195" s="1402" t="s">
        <v>176</v>
      </c>
      <c r="C195" s="1283"/>
      <c r="D195" s="1288"/>
      <c r="E195" s="82"/>
      <c r="F195" s="82"/>
      <c r="G195" s="82"/>
      <c r="H195" s="318"/>
      <c r="I195" s="82"/>
      <c r="J195" s="82"/>
      <c r="K195" s="82"/>
      <c r="L195" s="82"/>
      <c r="M195" s="82"/>
      <c r="N195" s="318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318"/>
      <c r="Z195" s="82"/>
      <c r="AA195" s="82"/>
      <c r="AB195" s="83"/>
      <c r="AC195" s="72" t="s">
        <v>125</v>
      </c>
      <c r="AD195" s="72">
        <f>AD197/AC197</f>
        <v>0.44851395977181402</v>
      </c>
      <c r="AE195" s="110"/>
      <c r="AF195" s="276"/>
      <c r="AG195" s="276"/>
      <c r="AH195" s="276"/>
      <c r="AI195" s="276"/>
      <c r="AJ195" s="276"/>
      <c r="AK195" s="276"/>
      <c r="AL195" s="276"/>
      <c r="AM195" s="276"/>
      <c r="AN195" s="276"/>
      <c r="AO195" s="276"/>
      <c r="AP195" s="276"/>
      <c r="AQ195" s="276"/>
      <c r="AR195" s="276"/>
      <c r="AS195" s="276"/>
      <c r="AT195" s="276"/>
      <c r="AU195" s="276"/>
      <c r="AV195" s="276"/>
      <c r="AW195" s="276"/>
      <c r="AX195" s="276"/>
      <c r="AY195" s="276"/>
      <c r="AZ195" s="276"/>
      <c r="BA195" s="276"/>
      <c r="BB195" s="276"/>
      <c r="BC195" s="276"/>
      <c r="BD195" s="276"/>
      <c r="BE195" s="175"/>
      <c r="BF195" s="175"/>
      <c r="BG195" s="175"/>
      <c r="BH195" s="175"/>
      <c r="BI195" s="175"/>
      <c r="BJ195" s="175"/>
      <c r="BK195" s="175"/>
      <c r="BL195" s="175"/>
      <c r="BM195" s="175"/>
      <c r="BN195" s="175"/>
      <c r="BO195" s="175"/>
      <c r="BP195" s="175"/>
      <c r="BQ195" s="175"/>
      <c r="BR195" s="175"/>
      <c r="BS195" s="175"/>
      <c r="BT195" s="175"/>
      <c r="BU195" s="175"/>
      <c r="BV195" s="175"/>
      <c r="BW195" s="175"/>
      <c r="BX195" s="175"/>
      <c r="BY195" s="175"/>
      <c r="BZ195" s="175"/>
      <c r="CA195" s="175"/>
      <c r="CB195" s="175"/>
      <c r="CC195" s="175"/>
      <c r="CD195" s="175"/>
      <c r="CE195" s="175"/>
      <c r="CF195" s="175"/>
      <c r="CG195" s="175"/>
      <c r="CH195" s="175"/>
      <c r="CI195" s="175"/>
      <c r="CJ195" s="175"/>
      <c r="CK195" s="175"/>
      <c r="CL195" s="175"/>
      <c r="CM195" s="175"/>
      <c r="CN195" s="175"/>
      <c r="CO195" s="175"/>
      <c r="CP195" s="175"/>
      <c r="CQ195" s="175"/>
      <c r="CR195" s="175"/>
      <c r="CS195" s="175"/>
      <c r="CT195" s="175"/>
      <c r="CU195" s="175"/>
      <c r="CV195" s="175"/>
      <c r="CW195" s="175"/>
      <c r="CX195" s="175"/>
      <c r="CY195" s="175"/>
      <c r="CZ195" s="175"/>
      <c r="DA195" s="175"/>
      <c r="DB195" s="175"/>
      <c r="DC195" s="175"/>
      <c r="DD195" s="175"/>
      <c r="DE195" s="175"/>
      <c r="DF195" s="175"/>
      <c r="DG195" s="175"/>
      <c r="DH195" s="175"/>
      <c r="DI195" s="175"/>
      <c r="DJ195" s="175"/>
      <c r="DK195" s="175"/>
      <c r="DL195" s="175"/>
      <c r="DM195" s="175"/>
      <c r="DN195" s="175"/>
      <c r="DO195" s="175"/>
      <c r="DP195" s="175"/>
      <c r="DQ195" s="175"/>
      <c r="DR195" s="175"/>
      <c r="DS195" s="175"/>
      <c r="DT195" s="175"/>
      <c r="DU195" s="121"/>
      <c r="DV195" s="121"/>
      <c r="DW195" s="121"/>
      <c r="DX195" s="121"/>
      <c r="DY195" s="121"/>
      <c r="DZ195" s="121"/>
      <c r="EA195" s="12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</row>
    <row r="196" spans="1:185" s="2" customFormat="1" ht="10.5" customHeight="1">
      <c r="A196" s="1298"/>
      <c r="B196" s="1403"/>
      <c r="C196" s="1282" t="s">
        <v>138</v>
      </c>
      <c r="D196" s="144" t="s">
        <v>34</v>
      </c>
      <c r="E196" s="93">
        <v>110</v>
      </c>
      <c r="F196" s="93">
        <v>84</v>
      </c>
      <c r="G196" s="93">
        <v>120</v>
      </c>
      <c r="H196" s="323">
        <v>95</v>
      </c>
      <c r="I196" s="93">
        <v>120</v>
      </c>
      <c r="J196" s="93">
        <v>80</v>
      </c>
      <c r="K196" s="93">
        <v>80</v>
      </c>
      <c r="L196" s="93">
        <v>80</v>
      </c>
      <c r="M196" s="93">
        <v>48</v>
      </c>
      <c r="N196" s="323">
        <v>69</v>
      </c>
      <c r="O196" s="93">
        <v>60</v>
      </c>
      <c r="P196" s="93">
        <v>50</v>
      </c>
      <c r="Q196" s="93">
        <v>58</v>
      </c>
      <c r="R196" s="93">
        <v>40</v>
      </c>
      <c r="S196" s="93">
        <v>50</v>
      </c>
      <c r="T196" s="93">
        <v>60</v>
      </c>
      <c r="U196" s="93">
        <v>70</v>
      </c>
      <c r="V196" s="93">
        <v>70</v>
      </c>
      <c r="W196" s="93">
        <v>60</v>
      </c>
      <c r="X196" s="93">
        <v>25</v>
      </c>
      <c r="Y196" s="323">
        <v>25</v>
      </c>
      <c r="Z196" s="93">
        <v>33</v>
      </c>
      <c r="AA196" s="93">
        <v>32</v>
      </c>
      <c r="AB196" s="94">
        <v>40</v>
      </c>
      <c r="AC196" s="163"/>
      <c r="AD196" s="163"/>
      <c r="AE196" s="110"/>
      <c r="AF196" s="276"/>
      <c r="AG196" s="276"/>
      <c r="AH196" s="276"/>
      <c r="AI196" s="276"/>
      <c r="AJ196" s="276"/>
      <c r="AK196" s="276"/>
      <c r="AL196" s="276"/>
      <c r="AM196" s="276"/>
      <c r="AN196" s="276"/>
      <c r="AO196" s="276"/>
      <c r="AP196" s="276"/>
      <c r="AQ196" s="276"/>
      <c r="AR196" s="276"/>
      <c r="AS196" s="276"/>
      <c r="AT196" s="276"/>
      <c r="AU196" s="276"/>
      <c r="AV196" s="276"/>
      <c r="AW196" s="276"/>
      <c r="AX196" s="276"/>
      <c r="AY196" s="276"/>
      <c r="AZ196" s="276"/>
      <c r="BA196" s="276"/>
      <c r="BB196" s="276"/>
      <c r="BC196" s="276"/>
      <c r="BD196" s="276"/>
      <c r="BE196" s="175"/>
      <c r="BF196" s="175"/>
      <c r="BG196" s="175"/>
      <c r="BH196" s="175"/>
      <c r="BI196" s="175"/>
      <c r="BJ196" s="175"/>
      <c r="BK196" s="175"/>
      <c r="BL196" s="175"/>
      <c r="BM196" s="175"/>
      <c r="BN196" s="175"/>
      <c r="BO196" s="175"/>
      <c r="BP196" s="175"/>
      <c r="BQ196" s="175"/>
      <c r="BR196" s="175"/>
      <c r="BS196" s="175"/>
      <c r="BT196" s="175"/>
      <c r="BU196" s="175"/>
      <c r="BV196" s="175"/>
      <c r="BW196" s="175"/>
      <c r="BX196" s="175"/>
      <c r="BY196" s="175"/>
      <c r="BZ196" s="175"/>
      <c r="CA196" s="175"/>
      <c r="CB196" s="175"/>
      <c r="CC196" s="175"/>
      <c r="CD196" s="175"/>
      <c r="CE196" s="175"/>
      <c r="CF196" s="175"/>
      <c r="CG196" s="175"/>
      <c r="CH196" s="175"/>
      <c r="CI196" s="175"/>
      <c r="CJ196" s="175"/>
      <c r="CK196" s="175"/>
      <c r="CL196" s="175"/>
      <c r="CM196" s="175"/>
      <c r="CN196" s="175"/>
      <c r="CO196" s="175"/>
      <c r="CP196" s="175"/>
      <c r="CQ196" s="175"/>
      <c r="CR196" s="175"/>
      <c r="CS196" s="175"/>
      <c r="CT196" s="175"/>
      <c r="CU196" s="175"/>
      <c r="CV196" s="175"/>
      <c r="CW196" s="175"/>
      <c r="CX196" s="175"/>
      <c r="CY196" s="175"/>
      <c r="CZ196" s="175"/>
      <c r="DA196" s="175"/>
      <c r="DB196" s="175"/>
      <c r="DC196" s="175"/>
      <c r="DD196" s="175"/>
      <c r="DE196" s="175"/>
      <c r="DF196" s="175"/>
      <c r="DG196" s="175"/>
      <c r="DH196" s="175"/>
      <c r="DI196" s="175"/>
      <c r="DJ196" s="175"/>
      <c r="DK196" s="175"/>
      <c r="DL196" s="175"/>
      <c r="DM196" s="175"/>
      <c r="DN196" s="175"/>
      <c r="DO196" s="175"/>
      <c r="DP196" s="175"/>
      <c r="DQ196" s="175"/>
      <c r="DR196" s="175"/>
      <c r="DS196" s="175"/>
      <c r="DT196" s="175"/>
      <c r="DU196" s="121"/>
      <c r="DV196" s="121"/>
      <c r="DW196" s="121"/>
      <c r="DX196" s="121"/>
      <c r="DY196" s="121"/>
      <c r="DZ196" s="121"/>
      <c r="EA196" s="12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</row>
    <row r="197" spans="1:185" s="1" customFormat="1" ht="10.5" customHeight="1">
      <c r="A197" s="1298"/>
      <c r="B197" s="1403"/>
      <c r="C197" s="1282" t="s">
        <v>137</v>
      </c>
      <c r="D197" s="144" t="s">
        <v>126</v>
      </c>
      <c r="E197" s="54">
        <f>ROUND((AG197-AF197)*$AE197,2)</f>
        <v>1.2</v>
      </c>
      <c r="F197" s="54">
        <f t="shared" ref="F197:L197" si="148">ROUND((AH197-AG197)*$AE197,2)</f>
        <v>0.97</v>
      </c>
      <c r="G197" s="54">
        <f t="shared" si="148"/>
        <v>1.19</v>
      </c>
      <c r="H197" s="311">
        <f t="shared" si="148"/>
        <v>1.02</v>
      </c>
      <c r="I197" s="54">
        <f t="shared" si="148"/>
        <v>1.26</v>
      </c>
      <c r="J197" s="54">
        <f t="shared" si="148"/>
        <v>0.87</v>
      </c>
      <c r="K197" s="54">
        <f t="shared" si="148"/>
        <v>0.87</v>
      </c>
      <c r="L197" s="54">
        <f t="shared" si="148"/>
        <v>0.88</v>
      </c>
      <c r="M197" s="54">
        <f>ROUND((AO197-AN197)*$AE197,2)</f>
        <v>0.48</v>
      </c>
      <c r="N197" s="311">
        <f t="shared" ref="N197:W197" si="149">ROUND((AP197-AO197)*$AE197,2)</f>
        <v>0.66</v>
      </c>
      <c r="O197" s="54">
        <f t="shared" si="149"/>
        <v>0.66</v>
      </c>
      <c r="P197" s="54">
        <f t="shared" si="149"/>
        <v>0.56999999999999995</v>
      </c>
      <c r="Q197" s="54">
        <f t="shared" si="149"/>
        <v>0.56000000000000005</v>
      </c>
      <c r="R197" s="54">
        <f t="shared" si="149"/>
        <v>0.41</v>
      </c>
      <c r="S197" s="54">
        <f t="shared" si="149"/>
        <v>0.54</v>
      </c>
      <c r="T197" s="54">
        <f t="shared" si="149"/>
        <v>0.66</v>
      </c>
      <c r="U197" s="54">
        <f t="shared" si="149"/>
        <v>0.73</v>
      </c>
      <c r="V197" s="54">
        <f t="shared" si="149"/>
        <v>0.72</v>
      </c>
      <c r="W197" s="54">
        <f t="shared" si="149"/>
        <v>0.69</v>
      </c>
      <c r="X197" s="54">
        <f>ROUND((AZ197-AY197)*$AE197,2)</f>
        <v>0.12</v>
      </c>
      <c r="Y197" s="311">
        <f>ROUND((BA197-AZ197)*$AE197,2)</f>
        <v>0.12</v>
      </c>
      <c r="Z197" s="54">
        <f>ROUND((BB197-BA197)*$AE197,2)</f>
        <v>0.26</v>
      </c>
      <c r="AA197" s="54">
        <f>ROUND((BC197-BB197)*$AE197,2)</f>
        <v>0.23</v>
      </c>
      <c r="AB197" s="55">
        <f>ROUND((BD197-BC197)*$AE197,2)</f>
        <v>0.31</v>
      </c>
      <c r="AC197" s="53">
        <f>(BD197-AF197)*AE197</f>
        <v>15.988800000000628</v>
      </c>
      <c r="AD197" s="56">
        <f>(BD198-AF198)*AE197</f>
        <v>7.1711999999998621</v>
      </c>
      <c r="AE197" s="110">
        <v>4.8</v>
      </c>
      <c r="AF197" s="276">
        <v>5955.1369999999997</v>
      </c>
      <c r="AG197" s="276">
        <v>5955.3869999999997</v>
      </c>
      <c r="AH197" s="276">
        <v>5955.59</v>
      </c>
      <c r="AI197" s="276">
        <v>5955.8370000000004</v>
      </c>
      <c r="AJ197" s="276">
        <v>5956.049</v>
      </c>
      <c r="AK197" s="276">
        <v>5956.3119999999999</v>
      </c>
      <c r="AL197" s="276">
        <v>5956.4939999999997</v>
      </c>
      <c r="AM197" s="276">
        <v>5956.6760000000004</v>
      </c>
      <c r="AN197" s="276">
        <v>5956.8590000000004</v>
      </c>
      <c r="AO197" s="276">
        <v>5956.9589999999998</v>
      </c>
      <c r="AP197" s="276">
        <v>5957.0959999999995</v>
      </c>
      <c r="AQ197" s="276">
        <v>5957.2340000000004</v>
      </c>
      <c r="AR197" s="276">
        <v>5957.3519999999999</v>
      </c>
      <c r="AS197" s="276">
        <v>5957.4690000000001</v>
      </c>
      <c r="AT197" s="276">
        <v>5957.5550000000003</v>
      </c>
      <c r="AU197" s="276">
        <v>5957.6679999999997</v>
      </c>
      <c r="AV197" s="276">
        <v>5957.8050000000003</v>
      </c>
      <c r="AW197" s="276">
        <v>5957.9579999999996</v>
      </c>
      <c r="AX197" s="276">
        <v>5958.1090000000004</v>
      </c>
      <c r="AY197" s="276">
        <v>5958.2520000000004</v>
      </c>
      <c r="AZ197" s="276">
        <v>5958.2759999999998</v>
      </c>
      <c r="BA197" s="276">
        <v>5958.3019999999997</v>
      </c>
      <c r="BB197" s="276">
        <v>5958.3559999999998</v>
      </c>
      <c r="BC197" s="276">
        <v>5958.4030000000002</v>
      </c>
      <c r="BD197" s="276">
        <v>5958.4679999999998</v>
      </c>
      <c r="BE197" s="175"/>
      <c r="BF197" s="175"/>
      <c r="BG197" s="175"/>
      <c r="BH197" s="175"/>
      <c r="BI197" s="175"/>
      <c r="BJ197" s="175"/>
      <c r="BK197" s="175"/>
      <c r="BL197" s="175"/>
      <c r="BM197" s="175"/>
      <c r="BN197" s="175"/>
      <c r="BO197" s="175"/>
      <c r="BP197" s="175"/>
      <c r="BQ197" s="175"/>
      <c r="BR197" s="175"/>
      <c r="BS197" s="175"/>
      <c r="BT197" s="175"/>
      <c r="BU197" s="175"/>
      <c r="BV197" s="175"/>
      <c r="BW197" s="175"/>
      <c r="BX197" s="175"/>
      <c r="BY197" s="175"/>
      <c r="BZ197" s="175"/>
      <c r="CA197" s="175"/>
      <c r="CB197" s="175"/>
      <c r="CC197" s="175"/>
      <c r="CD197" s="175"/>
      <c r="CE197" s="175"/>
      <c r="CF197" s="175"/>
      <c r="CG197" s="175"/>
      <c r="CH197" s="175"/>
      <c r="CI197" s="175"/>
      <c r="CJ197" s="175"/>
      <c r="CK197" s="175"/>
      <c r="CL197" s="175"/>
      <c r="CM197" s="175"/>
      <c r="CN197" s="175"/>
      <c r="CO197" s="175"/>
      <c r="CP197" s="175"/>
      <c r="CQ197" s="175"/>
      <c r="CR197" s="175"/>
      <c r="CS197" s="175"/>
      <c r="CT197" s="175"/>
      <c r="CU197" s="175"/>
      <c r="CV197" s="175"/>
      <c r="CW197" s="175"/>
      <c r="CX197" s="175"/>
      <c r="CY197" s="175"/>
      <c r="CZ197" s="175"/>
      <c r="DA197" s="175"/>
      <c r="DB197" s="175"/>
      <c r="DC197" s="175"/>
      <c r="DD197" s="175"/>
      <c r="DE197" s="175"/>
      <c r="DF197" s="175"/>
      <c r="DG197" s="175"/>
      <c r="DH197" s="175"/>
      <c r="DI197" s="175"/>
      <c r="DJ197" s="175"/>
      <c r="DK197" s="175"/>
      <c r="DL197" s="175"/>
      <c r="DM197" s="175"/>
      <c r="DN197" s="175"/>
      <c r="DO197" s="175"/>
      <c r="DP197" s="175"/>
      <c r="DQ197" s="175"/>
      <c r="DR197" s="175"/>
      <c r="DS197" s="175"/>
      <c r="DT197" s="175"/>
      <c r="DU197" s="175"/>
      <c r="DV197" s="175"/>
      <c r="DW197" s="175"/>
      <c r="DX197" s="175"/>
      <c r="DY197" s="175"/>
      <c r="DZ197" s="175"/>
      <c r="EA197" s="175"/>
    </row>
    <row r="198" spans="1:185" s="1" customFormat="1" ht="10.5" customHeight="1">
      <c r="A198" s="1298"/>
      <c r="B198" s="1403"/>
      <c r="C198" s="1282" t="s">
        <v>137</v>
      </c>
      <c r="D198" s="144" t="s">
        <v>127</v>
      </c>
      <c r="E198" s="54">
        <f>ROUND((AG198-AF198)*$AE197,2)</f>
        <v>0.24</v>
      </c>
      <c r="F198" s="54">
        <f>ROUND((AH198-AG198)*$AE197,2)</f>
        <v>0.22</v>
      </c>
      <c r="G198" s="54">
        <f t="shared" ref="G198" si="150">ROUND((AI198-AH198)*$AE197,2)</f>
        <v>0.61</v>
      </c>
      <c r="H198" s="311">
        <f>ROUND((AJ198-AI198)*$AE197,2)</f>
        <v>0.19</v>
      </c>
      <c r="I198" s="54">
        <f t="shared" ref="I198:L198" si="151">ROUND((AK198-AJ198)*$AE197,2)</f>
        <v>0.54</v>
      </c>
      <c r="J198" s="54">
        <f t="shared" si="151"/>
        <v>0.36</v>
      </c>
      <c r="K198" s="54">
        <f t="shared" si="151"/>
        <v>0.36</v>
      </c>
      <c r="L198" s="54">
        <f t="shared" si="151"/>
        <v>0.36</v>
      </c>
      <c r="M198" s="54">
        <f>ROUND((AO198-AN198)*$AE197,2)</f>
        <v>0.21</v>
      </c>
      <c r="N198" s="311">
        <f t="shared" ref="N198:AB198" si="152">ROUND((AP198-AO198)*$AE197,2)</f>
        <v>0.37</v>
      </c>
      <c r="O198" s="54">
        <f t="shared" si="152"/>
        <v>0.36</v>
      </c>
      <c r="P198" s="54">
        <f t="shared" si="152"/>
        <v>0.26</v>
      </c>
      <c r="Q198" s="54">
        <f t="shared" si="152"/>
        <v>0.28999999999999998</v>
      </c>
      <c r="R198" s="54">
        <f t="shared" si="152"/>
        <v>0.23</v>
      </c>
      <c r="S198" s="54">
        <f t="shared" si="152"/>
        <v>0.26</v>
      </c>
      <c r="T198" s="54">
        <f t="shared" si="152"/>
        <v>0.28000000000000003</v>
      </c>
      <c r="U198" s="54">
        <f t="shared" si="152"/>
        <v>0.28000000000000003</v>
      </c>
      <c r="V198" s="54">
        <f t="shared" si="152"/>
        <v>0.28000000000000003</v>
      </c>
      <c r="W198" s="54">
        <f t="shared" si="152"/>
        <v>0.26</v>
      </c>
      <c r="X198" s="54">
        <f t="shared" si="152"/>
        <v>0.24</v>
      </c>
      <c r="Y198" s="311">
        <f t="shared" si="152"/>
        <v>0.25</v>
      </c>
      <c r="Z198" s="54">
        <f t="shared" si="152"/>
        <v>0.25</v>
      </c>
      <c r="AA198" s="54">
        <f t="shared" si="152"/>
        <v>0.26</v>
      </c>
      <c r="AB198" s="55">
        <f t="shared" si="152"/>
        <v>0.22</v>
      </c>
      <c r="AC198" s="72"/>
      <c r="AD198" s="72"/>
      <c r="AE198" s="110"/>
      <c r="AF198" s="276">
        <v>458.30900000000003</v>
      </c>
      <c r="AG198" s="276">
        <v>458.358</v>
      </c>
      <c r="AH198" s="276">
        <v>458.40300000000002</v>
      </c>
      <c r="AI198" s="276">
        <v>458.53100000000001</v>
      </c>
      <c r="AJ198" s="276">
        <v>458.57100000000003</v>
      </c>
      <c r="AK198" s="276">
        <v>458.68299999999999</v>
      </c>
      <c r="AL198" s="276">
        <v>458.75799999999998</v>
      </c>
      <c r="AM198" s="276">
        <v>458.83300000000003</v>
      </c>
      <c r="AN198" s="276">
        <v>458.90800000000002</v>
      </c>
      <c r="AO198" s="276">
        <v>458.95100000000002</v>
      </c>
      <c r="AP198" s="276">
        <v>459.029</v>
      </c>
      <c r="AQ198" s="276">
        <v>459.10399999999998</v>
      </c>
      <c r="AR198" s="276">
        <v>459.15800000000002</v>
      </c>
      <c r="AS198" s="276">
        <v>459.21800000000002</v>
      </c>
      <c r="AT198" s="276">
        <v>459.26499999999999</v>
      </c>
      <c r="AU198" s="276">
        <v>459.32</v>
      </c>
      <c r="AV198" s="276">
        <v>459.37799999999999</v>
      </c>
      <c r="AW198" s="276">
        <v>459.43700000000001</v>
      </c>
      <c r="AX198" s="276">
        <v>459.495</v>
      </c>
      <c r="AY198" s="276">
        <v>459.54899999999998</v>
      </c>
      <c r="AZ198" s="276">
        <v>459.59899999999999</v>
      </c>
      <c r="BA198" s="276">
        <v>459.65100000000001</v>
      </c>
      <c r="BB198" s="276">
        <v>459.70299999999997</v>
      </c>
      <c r="BC198" s="276">
        <v>459.75700000000001</v>
      </c>
      <c r="BD198" s="276">
        <v>459.803</v>
      </c>
      <c r="BE198" s="175">
        <v>195.61699999999999</v>
      </c>
      <c r="BF198" s="175">
        <v>195.61699999999999</v>
      </c>
      <c r="BG198" s="175">
        <v>195.61699999999999</v>
      </c>
      <c r="BH198" s="175">
        <v>195.61699999999999</v>
      </c>
      <c r="BI198" s="175">
        <v>195.61699999999999</v>
      </c>
      <c r="BJ198" s="175">
        <v>195.61699999999999</v>
      </c>
      <c r="BK198" s="175">
        <v>195.61699999999999</v>
      </c>
      <c r="BL198" s="175">
        <v>195.61699999999999</v>
      </c>
      <c r="BM198" s="175">
        <v>195.61699999999999</v>
      </c>
      <c r="BN198" s="175">
        <v>195.61699999999999</v>
      </c>
      <c r="BO198" s="175">
        <v>195.61699999999999</v>
      </c>
      <c r="BP198" s="175">
        <v>195.61699999999999</v>
      </c>
      <c r="BQ198" s="175">
        <v>195.61699999999999</v>
      </c>
      <c r="BR198" s="175">
        <v>195.61699999999999</v>
      </c>
      <c r="BS198" s="175">
        <v>195.61699999999999</v>
      </c>
      <c r="BT198" s="175">
        <v>195.61699999999999</v>
      </c>
      <c r="BU198" s="175">
        <v>195.61699999999999</v>
      </c>
      <c r="BV198" s="175">
        <v>195.61699999999999</v>
      </c>
      <c r="BW198" s="175">
        <v>195.61699999999999</v>
      </c>
      <c r="BX198" s="175">
        <v>195.61699999999999</v>
      </c>
      <c r="BY198" s="175">
        <v>195.61699999999999</v>
      </c>
      <c r="BZ198" s="175">
        <v>195.61699999999999</v>
      </c>
      <c r="CA198" s="175">
        <v>195.61699999999999</v>
      </c>
      <c r="CB198" s="175">
        <v>195.61699999999999</v>
      </c>
      <c r="CC198" s="175">
        <v>195.61699999999999</v>
      </c>
      <c r="CD198" s="175"/>
      <c r="CE198" s="175"/>
      <c r="CF198" s="175"/>
      <c r="CG198" s="175"/>
      <c r="CH198" s="175"/>
      <c r="CI198" s="175"/>
      <c r="CJ198" s="175"/>
      <c r="CK198" s="175"/>
      <c r="CL198" s="175"/>
      <c r="CM198" s="175"/>
      <c r="CN198" s="175"/>
      <c r="CO198" s="175"/>
      <c r="CP198" s="175"/>
      <c r="CQ198" s="175"/>
      <c r="CR198" s="175"/>
      <c r="CS198" s="175"/>
      <c r="CT198" s="175"/>
      <c r="CU198" s="175"/>
      <c r="CV198" s="175"/>
      <c r="CW198" s="175"/>
      <c r="CX198" s="175"/>
      <c r="CY198" s="175"/>
      <c r="CZ198" s="175"/>
      <c r="DA198" s="175"/>
      <c r="DB198" s="175"/>
      <c r="DC198" s="175"/>
      <c r="DD198" s="175"/>
      <c r="DE198" s="175"/>
      <c r="DF198" s="175"/>
      <c r="DG198" s="175"/>
      <c r="DH198" s="175"/>
      <c r="DI198" s="175"/>
      <c r="DJ198" s="175"/>
      <c r="DK198" s="175"/>
      <c r="DL198" s="175"/>
      <c r="DM198" s="175"/>
      <c r="DN198" s="175"/>
      <c r="DO198" s="175"/>
      <c r="DP198" s="175"/>
      <c r="DQ198" s="175"/>
      <c r="DR198" s="175"/>
      <c r="DS198" s="175"/>
      <c r="DT198" s="175"/>
      <c r="DU198" s="175"/>
      <c r="DV198" s="175"/>
      <c r="DW198" s="175"/>
      <c r="DX198" s="175"/>
      <c r="DY198" s="175"/>
      <c r="DZ198" s="175"/>
      <c r="EA198" s="175"/>
    </row>
    <row r="199" spans="1:185" s="2" customFormat="1" ht="10.5" customHeight="1" thickBot="1">
      <c r="A199" s="1299"/>
      <c r="B199" s="1404"/>
      <c r="C199" s="293"/>
      <c r="D199" s="254" t="s">
        <v>42</v>
      </c>
      <c r="E199" s="58">
        <f t="shared" ref="E199:AB199" si="153">E198/E197</f>
        <v>0.2</v>
      </c>
      <c r="F199" s="58">
        <f t="shared" si="153"/>
        <v>0.22680412371134021</v>
      </c>
      <c r="G199" s="58">
        <f t="shared" si="153"/>
        <v>0.51260504201680679</v>
      </c>
      <c r="H199" s="312">
        <f t="shared" si="153"/>
        <v>0.18627450980392157</v>
      </c>
      <c r="I199" s="58">
        <f t="shared" si="153"/>
        <v>0.4285714285714286</v>
      </c>
      <c r="J199" s="58">
        <f t="shared" si="153"/>
        <v>0.41379310344827586</v>
      </c>
      <c r="K199" s="58">
        <f t="shared" si="153"/>
        <v>0.41379310344827586</v>
      </c>
      <c r="L199" s="58">
        <f t="shared" si="153"/>
        <v>0.40909090909090906</v>
      </c>
      <c r="M199" s="58">
        <f t="shared" si="153"/>
        <v>0.4375</v>
      </c>
      <c r="N199" s="312">
        <f t="shared" si="153"/>
        <v>0.56060606060606055</v>
      </c>
      <c r="O199" s="58">
        <f t="shared" si="153"/>
        <v>0.54545454545454541</v>
      </c>
      <c r="P199" s="58">
        <f t="shared" si="153"/>
        <v>0.45614035087719301</v>
      </c>
      <c r="Q199" s="58">
        <f t="shared" si="153"/>
        <v>0.51785714285714279</v>
      </c>
      <c r="R199" s="58">
        <f t="shared" si="153"/>
        <v>0.56097560975609762</v>
      </c>
      <c r="S199" s="58">
        <f t="shared" si="153"/>
        <v>0.48148148148148145</v>
      </c>
      <c r="T199" s="58">
        <f t="shared" si="153"/>
        <v>0.42424242424242425</v>
      </c>
      <c r="U199" s="58">
        <f t="shared" si="153"/>
        <v>0.38356164383561647</v>
      </c>
      <c r="V199" s="58">
        <f t="shared" si="153"/>
        <v>0.38888888888888895</v>
      </c>
      <c r="W199" s="58">
        <f t="shared" si="153"/>
        <v>0.37681159420289861</v>
      </c>
      <c r="X199" s="58">
        <f t="shared" si="153"/>
        <v>2</v>
      </c>
      <c r="Y199" s="312">
        <f t="shared" si="153"/>
        <v>2.0833333333333335</v>
      </c>
      <c r="Z199" s="58">
        <f t="shared" si="153"/>
        <v>0.96153846153846145</v>
      </c>
      <c r="AA199" s="58">
        <f t="shared" si="153"/>
        <v>1.1304347826086956</v>
      </c>
      <c r="AB199" s="59">
        <f t="shared" si="153"/>
        <v>0.70967741935483875</v>
      </c>
      <c r="AC199" s="111"/>
      <c r="AD199" s="111"/>
      <c r="AE199" s="112"/>
      <c r="AF199" s="276"/>
      <c r="AG199" s="276"/>
      <c r="AH199" s="276"/>
      <c r="AI199" s="276"/>
      <c r="AJ199" s="276"/>
      <c r="AK199" s="276"/>
      <c r="AL199" s="276"/>
      <c r="AM199" s="276"/>
      <c r="AN199" s="276"/>
      <c r="AO199" s="276"/>
      <c r="AP199" s="276"/>
      <c r="AQ199" s="276"/>
      <c r="AR199" s="276"/>
      <c r="AS199" s="276"/>
      <c r="AT199" s="276"/>
      <c r="AU199" s="276"/>
      <c r="AV199" s="276"/>
      <c r="AW199" s="276"/>
      <c r="AX199" s="276"/>
      <c r="AY199" s="276"/>
      <c r="AZ199" s="276"/>
      <c r="BA199" s="276"/>
      <c r="BB199" s="276"/>
      <c r="BC199" s="276"/>
      <c r="BD199" s="276"/>
      <c r="BE199" s="175"/>
      <c r="BF199" s="175"/>
      <c r="BG199" s="175"/>
      <c r="BH199" s="175"/>
      <c r="BI199" s="175"/>
      <c r="BJ199" s="175"/>
      <c r="BK199" s="175"/>
      <c r="BL199" s="175"/>
      <c r="BM199" s="175"/>
      <c r="BN199" s="175"/>
      <c r="BO199" s="175"/>
      <c r="BP199" s="175"/>
      <c r="BQ199" s="175"/>
      <c r="BR199" s="175"/>
      <c r="BS199" s="175"/>
      <c r="BT199" s="175"/>
      <c r="BU199" s="175"/>
      <c r="BV199" s="175"/>
      <c r="BW199" s="175"/>
      <c r="BX199" s="175"/>
      <c r="BY199" s="175"/>
      <c r="BZ199" s="175"/>
      <c r="CA199" s="175"/>
      <c r="CB199" s="175"/>
      <c r="CC199" s="175"/>
      <c r="CD199" s="175"/>
      <c r="CE199" s="175"/>
      <c r="CF199" s="175"/>
      <c r="CG199" s="175"/>
      <c r="CH199" s="175"/>
      <c r="CI199" s="175"/>
      <c r="CJ199" s="175"/>
      <c r="CK199" s="175"/>
      <c r="CL199" s="175"/>
      <c r="CM199" s="175"/>
      <c r="CN199" s="175"/>
      <c r="CO199" s="175"/>
      <c r="CP199" s="175"/>
      <c r="CQ199" s="175"/>
      <c r="CR199" s="175"/>
      <c r="CS199" s="175"/>
      <c r="CT199" s="175"/>
      <c r="CU199" s="175"/>
      <c r="CV199" s="175"/>
      <c r="CW199" s="175"/>
      <c r="CX199" s="175"/>
      <c r="CY199" s="175"/>
      <c r="CZ199" s="175"/>
      <c r="DA199" s="175"/>
      <c r="DB199" s="175"/>
      <c r="DC199" s="175"/>
      <c r="DD199" s="175"/>
      <c r="DE199" s="175"/>
      <c r="DF199" s="175"/>
      <c r="DG199" s="175"/>
      <c r="DH199" s="175"/>
      <c r="DI199" s="175"/>
      <c r="DJ199" s="175"/>
      <c r="DK199" s="175"/>
      <c r="DL199" s="175"/>
      <c r="DM199" s="175"/>
      <c r="DN199" s="175"/>
      <c r="DO199" s="175"/>
      <c r="DP199" s="175"/>
      <c r="DQ199" s="175"/>
      <c r="DR199" s="175"/>
      <c r="DS199" s="175"/>
      <c r="DT199" s="175"/>
      <c r="DU199" s="121"/>
      <c r="DV199" s="121"/>
      <c r="DW199" s="121"/>
      <c r="DX199" s="121"/>
      <c r="DY199" s="121"/>
      <c r="DZ199" s="121"/>
      <c r="EA199" s="12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</row>
    <row r="200" spans="1:185" s="2" customFormat="1" ht="10.5" customHeight="1">
      <c r="A200" s="1297" t="s">
        <v>10</v>
      </c>
      <c r="B200" s="1402" t="s">
        <v>171</v>
      </c>
      <c r="C200" s="1283"/>
      <c r="D200" s="1288"/>
      <c r="E200" s="82"/>
      <c r="F200" s="82"/>
      <c r="G200" s="82"/>
      <c r="H200" s="318"/>
      <c r="I200" s="82"/>
      <c r="J200" s="82"/>
      <c r="K200" s="82"/>
      <c r="L200" s="82"/>
      <c r="M200" s="82"/>
      <c r="N200" s="318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318"/>
      <c r="Z200" s="82"/>
      <c r="AA200" s="82"/>
      <c r="AB200" s="83"/>
      <c r="AC200" s="72" t="s">
        <v>125</v>
      </c>
      <c r="AD200" s="72">
        <f>AD202/AC202</f>
        <v>0.39104604286035627</v>
      </c>
      <c r="AE200" s="113"/>
      <c r="AF200" s="276"/>
      <c r="AG200" s="276"/>
      <c r="AH200" s="276"/>
      <c r="AI200" s="276"/>
      <c r="AJ200" s="276"/>
      <c r="AK200" s="276"/>
      <c r="AL200" s="276"/>
      <c r="AM200" s="276"/>
      <c r="AN200" s="276"/>
      <c r="AO200" s="276"/>
      <c r="AP200" s="276"/>
      <c r="AQ200" s="276"/>
      <c r="AR200" s="276"/>
      <c r="AS200" s="276"/>
      <c r="AT200" s="276"/>
      <c r="AU200" s="276"/>
      <c r="AV200" s="276"/>
      <c r="AW200" s="276"/>
      <c r="AX200" s="276"/>
      <c r="AY200" s="276"/>
      <c r="AZ200" s="276"/>
      <c r="BA200" s="276"/>
      <c r="BB200" s="276"/>
      <c r="BC200" s="276"/>
      <c r="BD200" s="276"/>
      <c r="BE200" s="175"/>
      <c r="BF200" s="175"/>
      <c r="BG200" s="175"/>
      <c r="BH200" s="175"/>
      <c r="BI200" s="175"/>
      <c r="BJ200" s="175"/>
      <c r="BK200" s="175"/>
      <c r="BL200" s="175"/>
      <c r="BM200" s="175"/>
      <c r="BN200" s="175"/>
      <c r="BO200" s="175"/>
      <c r="BP200" s="175"/>
      <c r="BQ200" s="175"/>
      <c r="BR200" s="175"/>
      <c r="BS200" s="175"/>
      <c r="BT200" s="175"/>
      <c r="BU200" s="175"/>
      <c r="BV200" s="175"/>
      <c r="BW200" s="175"/>
      <c r="BX200" s="175"/>
      <c r="BY200" s="175"/>
      <c r="BZ200" s="175"/>
      <c r="CA200" s="175"/>
      <c r="CB200" s="175"/>
      <c r="CC200" s="175"/>
      <c r="CD200" s="175"/>
      <c r="CE200" s="175"/>
      <c r="CF200" s="175"/>
      <c r="CG200" s="175"/>
      <c r="CH200" s="175"/>
      <c r="CI200" s="175"/>
      <c r="CJ200" s="175"/>
      <c r="CK200" s="175"/>
      <c r="CL200" s="175"/>
      <c r="CM200" s="175"/>
      <c r="CN200" s="175"/>
      <c r="CO200" s="175"/>
      <c r="CP200" s="175"/>
      <c r="CQ200" s="175"/>
      <c r="CR200" s="175"/>
      <c r="CS200" s="175"/>
      <c r="CT200" s="175"/>
      <c r="CU200" s="175"/>
      <c r="CV200" s="175"/>
      <c r="CW200" s="175"/>
      <c r="CX200" s="175"/>
      <c r="CY200" s="175"/>
      <c r="CZ200" s="175"/>
      <c r="DA200" s="175"/>
      <c r="DB200" s="175"/>
      <c r="DC200" s="175"/>
      <c r="DD200" s="175"/>
      <c r="DE200" s="175"/>
      <c r="DF200" s="175"/>
      <c r="DG200" s="175"/>
      <c r="DH200" s="175"/>
      <c r="DI200" s="175"/>
      <c r="DJ200" s="175"/>
      <c r="DK200" s="175"/>
      <c r="DL200" s="175"/>
      <c r="DM200" s="175"/>
      <c r="DN200" s="175"/>
      <c r="DO200" s="175"/>
      <c r="DP200" s="175"/>
      <c r="DQ200" s="175"/>
      <c r="DR200" s="175"/>
      <c r="DS200" s="175"/>
      <c r="DT200" s="175"/>
      <c r="DU200" s="121"/>
      <c r="DV200" s="121"/>
      <c r="DW200" s="121"/>
      <c r="DX200" s="121"/>
      <c r="DY200" s="121"/>
      <c r="DZ200" s="121"/>
      <c r="EA200" s="12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</row>
    <row r="201" spans="1:185" s="2" customFormat="1" ht="10.5" customHeight="1">
      <c r="A201" s="1298"/>
      <c r="B201" s="1403"/>
      <c r="C201" s="1282" t="s">
        <v>138</v>
      </c>
      <c r="D201" s="144" t="s">
        <v>34</v>
      </c>
      <c r="E201" s="93">
        <v>54</v>
      </c>
      <c r="F201" s="93">
        <v>45</v>
      </c>
      <c r="G201" s="93">
        <v>45</v>
      </c>
      <c r="H201" s="323">
        <v>41</v>
      </c>
      <c r="I201" s="93">
        <v>43</v>
      </c>
      <c r="J201" s="93">
        <v>50</v>
      </c>
      <c r="K201" s="93">
        <v>68</v>
      </c>
      <c r="L201" s="93">
        <v>45</v>
      </c>
      <c r="M201" s="93">
        <v>60</v>
      </c>
      <c r="N201" s="323">
        <v>72</v>
      </c>
      <c r="O201" s="93">
        <v>100</v>
      </c>
      <c r="P201" s="93">
        <v>90</v>
      </c>
      <c r="Q201" s="93">
        <v>100</v>
      </c>
      <c r="R201" s="93">
        <v>75</v>
      </c>
      <c r="S201" s="93">
        <v>90</v>
      </c>
      <c r="T201" s="93">
        <v>90</v>
      </c>
      <c r="U201" s="93">
        <v>80</v>
      </c>
      <c r="V201" s="93">
        <v>80</v>
      </c>
      <c r="W201" s="93">
        <v>71</v>
      </c>
      <c r="X201" s="93">
        <v>65</v>
      </c>
      <c r="Y201" s="323">
        <v>70</v>
      </c>
      <c r="Z201" s="93">
        <v>70</v>
      </c>
      <c r="AA201" s="93">
        <v>70</v>
      </c>
      <c r="AB201" s="94">
        <v>65</v>
      </c>
      <c r="AC201" s="163"/>
      <c r="AD201" s="163"/>
      <c r="AE201" s="110"/>
      <c r="AF201" s="276"/>
      <c r="AG201" s="276"/>
      <c r="AH201" s="276"/>
      <c r="AI201" s="276"/>
      <c r="AJ201" s="276"/>
      <c r="AK201" s="276"/>
      <c r="AL201" s="276"/>
      <c r="AM201" s="276"/>
      <c r="AN201" s="276"/>
      <c r="AO201" s="276"/>
      <c r="AP201" s="276"/>
      <c r="AQ201" s="276"/>
      <c r="AR201" s="276"/>
      <c r="AS201" s="276"/>
      <c r="AT201" s="276"/>
      <c r="AU201" s="276"/>
      <c r="AV201" s="276"/>
      <c r="AW201" s="276"/>
      <c r="AX201" s="276"/>
      <c r="AY201" s="276"/>
      <c r="AZ201" s="276"/>
      <c r="BA201" s="276"/>
      <c r="BB201" s="276"/>
      <c r="BC201" s="276"/>
      <c r="BD201" s="276"/>
      <c r="BE201" s="175"/>
      <c r="BF201" s="175"/>
      <c r="BG201" s="175"/>
      <c r="BH201" s="175"/>
      <c r="BI201" s="175"/>
      <c r="BJ201" s="175"/>
      <c r="BK201" s="175"/>
      <c r="BL201" s="175"/>
      <c r="BM201" s="175"/>
      <c r="BN201" s="175"/>
      <c r="BO201" s="175"/>
      <c r="BP201" s="175"/>
      <c r="BQ201" s="175"/>
      <c r="BR201" s="175"/>
      <c r="BS201" s="175"/>
      <c r="BT201" s="175"/>
      <c r="BU201" s="175"/>
      <c r="BV201" s="175"/>
      <c r="BW201" s="175"/>
      <c r="BX201" s="175"/>
      <c r="BY201" s="175"/>
      <c r="BZ201" s="175"/>
      <c r="CA201" s="175"/>
      <c r="CB201" s="175"/>
      <c r="CC201" s="175"/>
      <c r="CD201" s="175"/>
      <c r="CE201" s="175"/>
      <c r="CF201" s="175"/>
      <c r="CG201" s="175"/>
      <c r="CH201" s="175"/>
      <c r="CI201" s="175"/>
      <c r="CJ201" s="175"/>
      <c r="CK201" s="175"/>
      <c r="CL201" s="175"/>
      <c r="CM201" s="175"/>
      <c r="CN201" s="175"/>
      <c r="CO201" s="175"/>
      <c r="CP201" s="175"/>
      <c r="CQ201" s="175"/>
      <c r="CR201" s="175"/>
      <c r="CS201" s="175"/>
      <c r="CT201" s="175"/>
      <c r="CU201" s="175"/>
      <c r="CV201" s="175"/>
      <c r="CW201" s="175"/>
      <c r="CX201" s="175"/>
      <c r="CY201" s="175"/>
      <c r="CZ201" s="175"/>
      <c r="DA201" s="175"/>
      <c r="DB201" s="175"/>
      <c r="DC201" s="175"/>
      <c r="DD201" s="175"/>
      <c r="DE201" s="175"/>
      <c r="DF201" s="175"/>
      <c r="DG201" s="175"/>
      <c r="DH201" s="175"/>
      <c r="DI201" s="175"/>
      <c r="DJ201" s="175"/>
      <c r="DK201" s="175"/>
      <c r="DL201" s="175"/>
      <c r="DM201" s="175"/>
      <c r="DN201" s="175"/>
      <c r="DO201" s="175"/>
      <c r="DP201" s="175"/>
      <c r="DQ201" s="175"/>
      <c r="DR201" s="175"/>
      <c r="DS201" s="175"/>
      <c r="DT201" s="175"/>
      <c r="DU201" s="121"/>
      <c r="DV201" s="121"/>
      <c r="DW201" s="121"/>
      <c r="DX201" s="121"/>
      <c r="DY201" s="121"/>
      <c r="DZ201" s="121"/>
      <c r="EA201" s="12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</row>
    <row r="202" spans="1:185" s="2" customFormat="1" ht="10.5" customHeight="1">
      <c r="A202" s="1298"/>
      <c r="B202" s="1403"/>
      <c r="C202" s="1282" t="s">
        <v>137</v>
      </c>
      <c r="D202" s="144" t="s">
        <v>126</v>
      </c>
      <c r="E202" s="54">
        <f>ROUND((AG202-AF202)*$AE202,2)</f>
        <v>0.54</v>
      </c>
      <c r="F202" s="54">
        <f t="shared" ref="F202:AB202" si="154">ROUND((AH202-AG202)*$AE202,2)</f>
        <v>0.4</v>
      </c>
      <c r="G202" s="54">
        <f t="shared" si="154"/>
        <v>0.46</v>
      </c>
      <c r="H202" s="311">
        <f t="shared" si="154"/>
        <v>0.39</v>
      </c>
      <c r="I202" s="54">
        <f t="shared" si="154"/>
        <v>0.47</v>
      </c>
      <c r="J202" s="54">
        <f t="shared" si="154"/>
        <v>0.55000000000000004</v>
      </c>
      <c r="K202" s="54">
        <f t="shared" si="154"/>
        <v>0.7</v>
      </c>
      <c r="L202" s="54">
        <f t="shared" si="154"/>
        <v>0.41</v>
      </c>
      <c r="M202" s="54">
        <f t="shared" si="154"/>
        <v>0.59</v>
      </c>
      <c r="N202" s="311">
        <f t="shared" si="154"/>
        <v>0.74</v>
      </c>
      <c r="O202" s="54">
        <f t="shared" si="154"/>
        <v>1.03</v>
      </c>
      <c r="P202" s="54">
        <f t="shared" si="154"/>
        <v>0.94</v>
      </c>
      <c r="Q202" s="54">
        <f t="shared" si="154"/>
        <v>1.04</v>
      </c>
      <c r="R202" s="54">
        <f t="shared" si="154"/>
        <v>0.77</v>
      </c>
      <c r="S202" s="54">
        <f t="shared" si="154"/>
        <v>0.96</v>
      </c>
      <c r="T202" s="54">
        <f t="shared" si="154"/>
        <v>0.96</v>
      </c>
      <c r="U202" s="54">
        <f t="shared" si="154"/>
        <v>0.87</v>
      </c>
      <c r="V202" s="54">
        <f t="shared" si="154"/>
        <v>0.88</v>
      </c>
      <c r="W202" s="54">
        <f t="shared" si="154"/>
        <v>0.73</v>
      </c>
      <c r="X202" s="54">
        <f t="shared" si="154"/>
        <v>0.69</v>
      </c>
      <c r="Y202" s="311">
        <f t="shared" si="154"/>
        <v>0.72</v>
      </c>
      <c r="Z202" s="54">
        <f t="shared" si="154"/>
        <v>0.71</v>
      </c>
      <c r="AA202" s="54">
        <f t="shared" si="154"/>
        <v>0.74</v>
      </c>
      <c r="AB202" s="55">
        <f t="shared" si="154"/>
        <v>0.68</v>
      </c>
      <c r="AC202" s="53">
        <f>(BD202-AF202)*AE202</f>
        <v>16.966799999999058</v>
      </c>
      <c r="AD202" s="56">
        <f>(BD203-AF203)*AE202</f>
        <v>6.6348000000027243</v>
      </c>
      <c r="AE202" s="110">
        <v>3.6</v>
      </c>
      <c r="AF202" s="276">
        <v>12205.088</v>
      </c>
      <c r="AG202" s="276">
        <v>12205.237999999999</v>
      </c>
      <c r="AH202" s="276">
        <v>12205.349</v>
      </c>
      <c r="AI202" s="276">
        <v>12205.476000000001</v>
      </c>
      <c r="AJ202" s="276">
        <v>12205.584000000001</v>
      </c>
      <c r="AK202" s="276">
        <v>12205.714</v>
      </c>
      <c r="AL202" s="276">
        <v>12205.867</v>
      </c>
      <c r="AM202" s="276">
        <v>12206.061</v>
      </c>
      <c r="AN202" s="276">
        <v>12206.174000000001</v>
      </c>
      <c r="AO202" s="276">
        <v>12206.338</v>
      </c>
      <c r="AP202" s="276">
        <v>12206.543</v>
      </c>
      <c r="AQ202" s="276">
        <v>12206.829</v>
      </c>
      <c r="AR202" s="276">
        <v>12207.09</v>
      </c>
      <c r="AS202" s="276">
        <v>12207.379000000001</v>
      </c>
      <c r="AT202" s="276">
        <v>12207.593000000001</v>
      </c>
      <c r="AU202" s="276">
        <v>12207.861000000001</v>
      </c>
      <c r="AV202" s="276">
        <v>12208.129000000001</v>
      </c>
      <c r="AW202" s="276">
        <v>12208.37</v>
      </c>
      <c r="AX202" s="276">
        <v>12208.614</v>
      </c>
      <c r="AY202" s="276">
        <v>12208.816999999999</v>
      </c>
      <c r="AZ202" s="276">
        <v>12209.009</v>
      </c>
      <c r="BA202" s="276">
        <v>12209.21</v>
      </c>
      <c r="BB202" s="276">
        <v>12209.407999999999</v>
      </c>
      <c r="BC202" s="276">
        <v>12209.612999999999</v>
      </c>
      <c r="BD202" s="276">
        <v>12209.800999999999</v>
      </c>
      <c r="BE202" s="175"/>
      <c r="BF202" s="175"/>
      <c r="BG202" s="175"/>
      <c r="BH202" s="175"/>
      <c r="BI202" s="175"/>
      <c r="BJ202" s="175"/>
      <c r="BK202" s="175"/>
      <c r="BL202" s="175"/>
      <c r="BM202" s="175"/>
      <c r="BN202" s="175"/>
      <c r="BO202" s="175"/>
      <c r="BP202" s="175"/>
      <c r="BQ202" s="175"/>
      <c r="BR202" s="175"/>
      <c r="BS202" s="175"/>
      <c r="BT202" s="175"/>
      <c r="BU202" s="175"/>
      <c r="BV202" s="175"/>
      <c r="BW202" s="175"/>
      <c r="BX202" s="175"/>
      <c r="BY202" s="175"/>
      <c r="BZ202" s="175"/>
      <c r="CA202" s="175"/>
      <c r="CB202" s="175"/>
      <c r="CC202" s="175"/>
      <c r="CD202" s="175"/>
      <c r="CE202" s="175"/>
      <c r="CF202" s="175"/>
      <c r="CG202" s="175"/>
      <c r="CH202" s="175"/>
      <c r="CI202" s="175"/>
      <c r="CJ202" s="175"/>
      <c r="CK202" s="175"/>
      <c r="CL202" s="175"/>
      <c r="CM202" s="175"/>
      <c r="CN202" s="175"/>
      <c r="CO202" s="175"/>
      <c r="CP202" s="175"/>
      <c r="CQ202" s="175"/>
      <c r="CR202" s="175"/>
      <c r="CS202" s="175"/>
      <c r="CT202" s="175"/>
      <c r="CU202" s="175"/>
      <c r="CV202" s="175"/>
      <c r="CW202" s="175"/>
      <c r="CX202" s="175"/>
      <c r="CY202" s="175"/>
      <c r="CZ202" s="175"/>
      <c r="DA202" s="175"/>
      <c r="DB202" s="175"/>
      <c r="DC202" s="175"/>
      <c r="DD202" s="175"/>
      <c r="DE202" s="175"/>
      <c r="DF202" s="175"/>
      <c r="DG202" s="175"/>
      <c r="DH202" s="175"/>
      <c r="DI202" s="175"/>
      <c r="DJ202" s="175"/>
      <c r="DK202" s="175"/>
      <c r="DL202" s="175"/>
      <c r="DM202" s="175"/>
      <c r="DN202" s="175"/>
      <c r="DO202" s="175"/>
      <c r="DP202" s="175"/>
      <c r="DQ202" s="175"/>
      <c r="DR202" s="175"/>
      <c r="DS202" s="175"/>
      <c r="DT202" s="175"/>
      <c r="DU202" s="121"/>
      <c r="DV202" s="121"/>
      <c r="DW202" s="121"/>
      <c r="DX202" s="121"/>
      <c r="DY202" s="121"/>
      <c r="DZ202" s="121"/>
      <c r="EA202" s="12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</row>
    <row r="203" spans="1:185" s="2" customFormat="1" ht="10.5" customHeight="1">
      <c r="A203" s="1298"/>
      <c r="B203" s="1403"/>
      <c r="C203" s="1282" t="s">
        <v>137</v>
      </c>
      <c r="D203" s="144" t="s">
        <v>127</v>
      </c>
      <c r="E203" s="54">
        <f>ROUND((AG203-AF203)*$AE202,2)</f>
        <v>0.26</v>
      </c>
      <c r="F203" s="54">
        <f t="shared" ref="F203:AB203" si="155">ROUND((AH203-AG203)*$AE202,2)</f>
        <v>0.2</v>
      </c>
      <c r="G203" s="54">
        <f t="shared" si="155"/>
        <v>0.22</v>
      </c>
      <c r="H203" s="311">
        <f t="shared" si="155"/>
        <v>0.19</v>
      </c>
      <c r="I203" s="54">
        <f t="shared" si="155"/>
        <v>0.22</v>
      </c>
      <c r="J203" s="54">
        <f t="shared" si="155"/>
        <v>0.24</v>
      </c>
      <c r="K203" s="54">
        <f t="shared" si="155"/>
        <v>0.24</v>
      </c>
      <c r="L203" s="54">
        <f t="shared" si="155"/>
        <v>0.24</v>
      </c>
      <c r="M203" s="54">
        <f t="shared" si="155"/>
        <v>0.24</v>
      </c>
      <c r="N203" s="311">
        <f t="shared" si="155"/>
        <v>0.26</v>
      </c>
      <c r="O203" s="54">
        <f t="shared" si="155"/>
        <v>0.39</v>
      </c>
      <c r="P203" s="54">
        <f t="shared" si="155"/>
        <v>0.34</v>
      </c>
      <c r="Q203" s="54">
        <f t="shared" si="155"/>
        <v>0.36</v>
      </c>
      <c r="R203" s="54">
        <f t="shared" si="155"/>
        <v>0.27</v>
      </c>
      <c r="S203" s="54">
        <f t="shared" si="155"/>
        <v>0.32</v>
      </c>
      <c r="T203" s="54">
        <f t="shared" si="155"/>
        <v>0.33</v>
      </c>
      <c r="U203" s="54">
        <f t="shared" si="155"/>
        <v>0.3</v>
      </c>
      <c r="V203" s="54">
        <f t="shared" si="155"/>
        <v>0.31</v>
      </c>
      <c r="W203" s="54">
        <f t="shared" si="155"/>
        <v>0.27</v>
      </c>
      <c r="X203" s="54">
        <f t="shared" si="155"/>
        <v>0.28999999999999998</v>
      </c>
      <c r="Y203" s="311">
        <f t="shared" si="155"/>
        <v>0.28999999999999998</v>
      </c>
      <c r="Z203" s="54">
        <f t="shared" si="155"/>
        <v>0.28000000000000003</v>
      </c>
      <c r="AA203" s="54">
        <f t="shared" si="155"/>
        <v>0.28000000000000003</v>
      </c>
      <c r="AB203" s="55">
        <f t="shared" si="155"/>
        <v>0.28999999999999998</v>
      </c>
      <c r="AC203" s="72"/>
      <c r="AD203" s="72"/>
      <c r="AE203" s="110"/>
      <c r="AF203" s="276">
        <v>5114.8329999999996</v>
      </c>
      <c r="AG203" s="276">
        <v>5114.9049999999997</v>
      </c>
      <c r="AH203" s="276">
        <v>5114.96</v>
      </c>
      <c r="AI203" s="276">
        <v>5115.0219999999999</v>
      </c>
      <c r="AJ203" s="276">
        <v>5115.0749999999998</v>
      </c>
      <c r="AK203" s="276">
        <v>5115.1369999999997</v>
      </c>
      <c r="AL203" s="276">
        <v>5115.2039999999997</v>
      </c>
      <c r="AM203" s="276">
        <v>5115.2709999999997</v>
      </c>
      <c r="AN203" s="276">
        <v>5115.3379999999997</v>
      </c>
      <c r="AO203" s="276">
        <v>5115.4040000000005</v>
      </c>
      <c r="AP203" s="276">
        <v>5115.4769999999999</v>
      </c>
      <c r="AQ203" s="276">
        <v>5115.585</v>
      </c>
      <c r="AR203" s="276">
        <v>5115.6790000000001</v>
      </c>
      <c r="AS203" s="276">
        <v>5115.7790000000005</v>
      </c>
      <c r="AT203" s="276">
        <v>5115.8540000000003</v>
      </c>
      <c r="AU203" s="276">
        <v>5115.9430000000002</v>
      </c>
      <c r="AV203" s="276">
        <v>5116.0349999999999</v>
      </c>
      <c r="AW203" s="276">
        <v>5116.1180000000004</v>
      </c>
      <c r="AX203" s="276">
        <v>5116.2039999999997</v>
      </c>
      <c r="AY203" s="276">
        <v>5116.2780000000002</v>
      </c>
      <c r="AZ203" s="276">
        <v>5116.3590000000004</v>
      </c>
      <c r="BA203" s="276">
        <v>5116.4399999999996</v>
      </c>
      <c r="BB203" s="276">
        <v>5116.5169999999998</v>
      </c>
      <c r="BC203" s="276">
        <v>5116.5950000000003</v>
      </c>
      <c r="BD203" s="276">
        <v>5116.6760000000004</v>
      </c>
      <c r="BE203" s="175">
        <v>3.2149999999999999</v>
      </c>
      <c r="BF203" s="175">
        <v>3.2149999999999999</v>
      </c>
      <c r="BG203" s="175">
        <v>3.2149999999999999</v>
      </c>
      <c r="BH203" s="175">
        <v>3.2149999999999999</v>
      </c>
      <c r="BI203" s="175">
        <v>3.2149999999999999</v>
      </c>
      <c r="BJ203" s="175">
        <v>3.2149999999999999</v>
      </c>
      <c r="BK203" s="175">
        <v>3.2149999999999999</v>
      </c>
      <c r="BL203" s="175">
        <v>3.2149999999999999</v>
      </c>
      <c r="BM203" s="175">
        <v>3.2149999999999999</v>
      </c>
      <c r="BN203" s="175">
        <v>3.2149999999999999</v>
      </c>
      <c r="BO203" s="175">
        <v>3.2149999999999999</v>
      </c>
      <c r="BP203" s="175">
        <v>3.2149999999999999</v>
      </c>
      <c r="BQ203" s="175">
        <v>3.2149999999999999</v>
      </c>
      <c r="BR203" s="175">
        <v>3.2149999999999999</v>
      </c>
      <c r="BS203" s="175">
        <v>3.2149999999999999</v>
      </c>
      <c r="BT203" s="175">
        <v>3.2149999999999999</v>
      </c>
      <c r="BU203" s="175">
        <v>3.2149999999999999</v>
      </c>
      <c r="BV203" s="175">
        <v>3.2149999999999999</v>
      </c>
      <c r="BW203" s="175">
        <v>3.2149999999999999</v>
      </c>
      <c r="BX203" s="175">
        <v>3.2149999999999999</v>
      </c>
      <c r="BY203" s="175">
        <v>3.2149999999999999</v>
      </c>
      <c r="BZ203" s="175">
        <v>3.2149999999999999</v>
      </c>
      <c r="CA203" s="175">
        <v>3.2149999999999999</v>
      </c>
      <c r="CB203" s="175">
        <v>3.2149999999999999</v>
      </c>
      <c r="CC203" s="175">
        <v>3.2149999999999999</v>
      </c>
      <c r="CD203" s="175"/>
      <c r="CE203" s="175"/>
      <c r="CF203" s="175"/>
      <c r="CG203" s="175"/>
      <c r="CH203" s="175"/>
      <c r="CI203" s="175"/>
      <c r="CJ203" s="175"/>
      <c r="CK203" s="175"/>
      <c r="CL203" s="175"/>
      <c r="CM203" s="175"/>
      <c r="CN203" s="175"/>
      <c r="CO203" s="175"/>
      <c r="CP203" s="175"/>
      <c r="CQ203" s="175"/>
      <c r="CR203" s="175"/>
      <c r="CS203" s="175"/>
      <c r="CT203" s="175"/>
      <c r="CU203" s="175"/>
      <c r="CV203" s="175"/>
      <c r="CW203" s="175"/>
      <c r="CX203" s="175"/>
      <c r="CY203" s="175"/>
      <c r="CZ203" s="175"/>
      <c r="DA203" s="175"/>
      <c r="DB203" s="175"/>
      <c r="DC203" s="175"/>
      <c r="DD203" s="175"/>
      <c r="DE203" s="175"/>
      <c r="DF203" s="175"/>
      <c r="DG203" s="175"/>
      <c r="DH203" s="175"/>
      <c r="DI203" s="175"/>
      <c r="DJ203" s="175"/>
      <c r="DK203" s="175"/>
      <c r="DL203" s="175"/>
      <c r="DM203" s="175"/>
      <c r="DN203" s="175"/>
      <c r="DO203" s="175"/>
      <c r="DP203" s="175"/>
      <c r="DQ203" s="175"/>
      <c r="DR203" s="175"/>
      <c r="DS203" s="175"/>
      <c r="DT203" s="175"/>
      <c r="DU203" s="121"/>
      <c r="DV203" s="121"/>
      <c r="DW203" s="121"/>
      <c r="DX203" s="121"/>
      <c r="DY203" s="121"/>
      <c r="DZ203" s="121"/>
      <c r="EA203" s="12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</row>
    <row r="204" spans="1:185" s="2" customFormat="1" ht="10.5" customHeight="1" thickBot="1">
      <c r="A204" s="1299"/>
      <c r="B204" s="1404"/>
      <c r="C204" s="293"/>
      <c r="D204" s="254" t="s">
        <v>42</v>
      </c>
      <c r="E204" s="58">
        <f t="shared" ref="E204:AB204" si="156">E203/E202</f>
        <v>0.48148148148148145</v>
      </c>
      <c r="F204" s="58">
        <f t="shared" si="156"/>
        <v>0.5</v>
      </c>
      <c r="G204" s="58">
        <f t="shared" si="156"/>
        <v>0.47826086956521735</v>
      </c>
      <c r="H204" s="312">
        <f t="shared" si="156"/>
        <v>0.48717948717948717</v>
      </c>
      <c r="I204" s="58">
        <f t="shared" si="156"/>
        <v>0.46808510638297873</v>
      </c>
      <c r="J204" s="58">
        <f t="shared" si="156"/>
        <v>0.43636363636363629</v>
      </c>
      <c r="K204" s="58">
        <f t="shared" si="156"/>
        <v>0.34285714285714286</v>
      </c>
      <c r="L204" s="58">
        <f t="shared" si="156"/>
        <v>0.58536585365853655</v>
      </c>
      <c r="M204" s="58">
        <f t="shared" si="156"/>
        <v>0.40677966101694918</v>
      </c>
      <c r="N204" s="312">
        <f t="shared" si="156"/>
        <v>0.35135135135135137</v>
      </c>
      <c r="O204" s="58">
        <f t="shared" si="156"/>
        <v>0.37864077669902912</v>
      </c>
      <c r="P204" s="58">
        <f t="shared" si="156"/>
        <v>0.36170212765957449</v>
      </c>
      <c r="Q204" s="58">
        <f t="shared" si="156"/>
        <v>0.34615384615384615</v>
      </c>
      <c r="R204" s="58">
        <f t="shared" si="156"/>
        <v>0.35064935064935066</v>
      </c>
      <c r="S204" s="58">
        <f t="shared" si="156"/>
        <v>0.33333333333333337</v>
      </c>
      <c r="T204" s="58">
        <f t="shared" si="156"/>
        <v>0.34375000000000006</v>
      </c>
      <c r="U204" s="58">
        <f t="shared" si="156"/>
        <v>0.34482758620689652</v>
      </c>
      <c r="V204" s="58">
        <f t="shared" si="156"/>
        <v>0.35227272727272729</v>
      </c>
      <c r="W204" s="58">
        <f t="shared" si="156"/>
        <v>0.36986301369863017</v>
      </c>
      <c r="X204" s="58">
        <f t="shared" si="156"/>
        <v>0.42028985507246375</v>
      </c>
      <c r="Y204" s="312">
        <f t="shared" si="156"/>
        <v>0.40277777777777779</v>
      </c>
      <c r="Z204" s="58">
        <f t="shared" si="156"/>
        <v>0.39436619718309862</v>
      </c>
      <c r="AA204" s="58">
        <f t="shared" si="156"/>
        <v>0.3783783783783784</v>
      </c>
      <c r="AB204" s="59">
        <f t="shared" si="156"/>
        <v>0.42647058823529405</v>
      </c>
      <c r="AC204" s="111"/>
      <c r="AD204" s="111"/>
      <c r="AE204" s="112"/>
      <c r="AF204" s="276"/>
      <c r="AG204" s="276"/>
      <c r="AH204" s="276"/>
      <c r="AI204" s="276"/>
      <c r="AJ204" s="276"/>
      <c r="AK204" s="276"/>
      <c r="AL204" s="276"/>
      <c r="AM204" s="276"/>
      <c r="AN204" s="276"/>
      <c r="AO204" s="276"/>
      <c r="AP204" s="276"/>
      <c r="AQ204" s="276"/>
      <c r="AR204" s="276"/>
      <c r="AS204" s="276"/>
      <c r="AT204" s="276"/>
      <c r="AU204" s="276"/>
      <c r="AV204" s="276"/>
      <c r="AW204" s="276"/>
      <c r="AX204" s="276"/>
      <c r="AY204" s="276"/>
      <c r="AZ204" s="276"/>
      <c r="BA204" s="276"/>
      <c r="BB204" s="276"/>
      <c r="BC204" s="276"/>
      <c r="BD204" s="276"/>
      <c r="BE204" s="175"/>
      <c r="BF204" s="175"/>
      <c r="BG204" s="175"/>
      <c r="BH204" s="175"/>
      <c r="BI204" s="175"/>
      <c r="BJ204" s="175"/>
      <c r="BK204" s="175"/>
      <c r="BL204" s="175"/>
      <c r="BM204" s="175"/>
      <c r="BN204" s="175"/>
      <c r="BO204" s="175"/>
      <c r="BP204" s="175"/>
      <c r="BQ204" s="175"/>
      <c r="BR204" s="175"/>
      <c r="BS204" s="175"/>
      <c r="BT204" s="175"/>
      <c r="BU204" s="175"/>
      <c r="BV204" s="175"/>
      <c r="BW204" s="175"/>
      <c r="BX204" s="175"/>
      <c r="BY204" s="175"/>
      <c r="BZ204" s="175"/>
      <c r="CA204" s="175"/>
      <c r="CB204" s="175"/>
      <c r="CC204" s="175"/>
      <c r="CD204" s="175"/>
      <c r="CE204" s="175"/>
      <c r="CF204" s="175"/>
      <c r="CG204" s="175"/>
      <c r="CH204" s="175"/>
      <c r="CI204" s="175"/>
      <c r="CJ204" s="175"/>
      <c r="CK204" s="175"/>
      <c r="CL204" s="175"/>
      <c r="CM204" s="175"/>
      <c r="CN204" s="175"/>
      <c r="CO204" s="175"/>
      <c r="CP204" s="175"/>
      <c r="CQ204" s="175"/>
      <c r="CR204" s="175"/>
      <c r="CS204" s="175"/>
      <c r="CT204" s="175"/>
      <c r="CU204" s="175"/>
      <c r="CV204" s="175"/>
      <c r="CW204" s="175"/>
      <c r="CX204" s="175"/>
      <c r="CY204" s="175"/>
      <c r="CZ204" s="175"/>
      <c r="DA204" s="175"/>
      <c r="DB204" s="175"/>
      <c r="DC204" s="175"/>
      <c r="DD204" s="175"/>
      <c r="DE204" s="175"/>
      <c r="DF204" s="175"/>
      <c r="DG204" s="175"/>
      <c r="DH204" s="175"/>
      <c r="DI204" s="175"/>
      <c r="DJ204" s="175"/>
      <c r="DK204" s="175"/>
      <c r="DL204" s="175"/>
      <c r="DM204" s="175"/>
      <c r="DN204" s="175"/>
      <c r="DO204" s="175"/>
      <c r="DP204" s="175"/>
      <c r="DQ204" s="175"/>
      <c r="DR204" s="175"/>
      <c r="DS204" s="175"/>
      <c r="DT204" s="175"/>
      <c r="DU204" s="121"/>
      <c r="DV204" s="121"/>
      <c r="DW204" s="121"/>
      <c r="DX204" s="121"/>
      <c r="DY204" s="121"/>
      <c r="DZ204" s="121"/>
      <c r="EA204" s="12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</row>
    <row r="205" spans="1:185" s="2" customFormat="1" ht="10.5" customHeight="1">
      <c r="A205" s="1297" t="s">
        <v>20</v>
      </c>
      <c r="B205" s="1402" t="s">
        <v>180</v>
      </c>
      <c r="C205" s="1282"/>
      <c r="D205" s="144"/>
      <c r="E205" s="82"/>
      <c r="F205" s="82"/>
      <c r="G205" s="82"/>
      <c r="H205" s="318"/>
      <c r="I205" s="82"/>
      <c r="J205" s="82"/>
      <c r="K205" s="82"/>
      <c r="L205" s="82"/>
      <c r="M205" s="82"/>
      <c r="N205" s="318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318"/>
      <c r="Z205" s="82"/>
      <c r="AA205" s="82"/>
      <c r="AB205" s="83"/>
      <c r="AC205" s="72" t="s">
        <v>125</v>
      </c>
      <c r="AD205" s="72">
        <f>AD207/AC207</f>
        <v>0</v>
      </c>
      <c r="AE205" s="110"/>
      <c r="AF205" s="275"/>
      <c r="AG205" s="276"/>
      <c r="AH205" s="276"/>
      <c r="AI205" s="276"/>
      <c r="AJ205" s="276"/>
      <c r="AK205" s="276"/>
      <c r="AL205" s="276"/>
      <c r="AM205" s="276"/>
      <c r="AN205" s="276"/>
      <c r="AO205" s="276"/>
      <c r="AP205" s="276"/>
      <c r="AQ205" s="276"/>
      <c r="AR205" s="276"/>
      <c r="AS205" s="276"/>
      <c r="AT205" s="276"/>
      <c r="AU205" s="276"/>
      <c r="AV205" s="276"/>
      <c r="AW205" s="276"/>
      <c r="AX205" s="276"/>
      <c r="AY205" s="276"/>
      <c r="AZ205" s="276"/>
      <c r="BA205" s="276"/>
      <c r="BB205" s="276"/>
      <c r="BC205" s="276"/>
      <c r="BD205" s="276"/>
      <c r="BE205" s="175"/>
      <c r="BF205" s="175"/>
      <c r="BG205" s="175"/>
      <c r="BH205" s="175"/>
      <c r="BI205" s="175"/>
      <c r="BJ205" s="175"/>
      <c r="BK205" s="175"/>
      <c r="BL205" s="175"/>
      <c r="BM205" s="175"/>
      <c r="BN205" s="175"/>
      <c r="BO205" s="175"/>
      <c r="BP205" s="175"/>
      <c r="BQ205" s="175"/>
      <c r="BR205" s="175"/>
      <c r="BS205" s="175"/>
      <c r="BT205" s="175"/>
      <c r="BU205" s="175"/>
      <c r="BV205" s="175"/>
      <c r="BW205" s="175"/>
      <c r="BX205" s="175"/>
      <c r="BY205" s="175"/>
      <c r="BZ205" s="175"/>
      <c r="CA205" s="175"/>
      <c r="CB205" s="175"/>
      <c r="CC205" s="175"/>
      <c r="CD205" s="175"/>
      <c r="CE205" s="175"/>
      <c r="CF205" s="175"/>
      <c r="CG205" s="175"/>
      <c r="CH205" s="175"/>
      <c r="CI205" s="175"/>
      <c r="CJ205" s="175"/>
      <c r="CK205" s="175"/>
      <c r="CL205" s="175"/>
      <c r="CM205" s="175"/>
      <c r="CN205" s="175"/>
      <c r="CO205" s="175"/>
      <c r="CP205" s="175"/>
      <c r="CQ205" s="175"/>
      <c r="CR205" s="175"/>
      <c r="CS205" s="175"/>
      <c r="CT205" s="175"/>
      <c r="CU205" s="175"/>
      <c r="CV205" s="175"/>
      <c r="CW205" s="175"/>
      <c r="CX205" s="175"/>
      <c r="CY205" s="175"/>
      <c r="CZ205" s="175"/>
      <c r="DA205" s="175"/>
      <c r="DB205" s="175"/>
      <c r="DC205" s="175"/>
      <c r="DD205" s="175"/>
      <c r="DE205" s="175"/>
      <c r="DF205" s="175"/>
      <c r="DG205" s="175"/>
      <c r="DH205" s="175"/>
      <c r="DI205" s="175"/>
      <c r="DJ205" s="175"/>
      <c r="DK205" s="175"/>
      <c r="DL205" s="175"/>
      <c r="DM205" s="175"/>
      <c r="DN205" s="175"/>
      <c r="DO205" s="175"/>
      <c r="DP205" s="175"/>
      <c r="DQ205" s="175"/>
      <c r="DR205" s="175"/>
      <c r="DS205" s="175"/>
      <c r="DT205" s="175"/>
      <c r="DU205" s="121"/>
      <c r="DV205" s="121"/>
      <c r="DW205" s="121"/>
      <c r="DX205" s="121"/>
      <c r="DY205" s="121"/>
      <c r="DZ205" s="121"/>
      <c r="EA205" s="12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</row>
    <row r="206" spans="1:185" s="2" customFormat="1" ht="10.5" customHeight="1">
      <c r="A206" s="1298"/>
      <c r="B206" s="1403"/>
      <c r="C206" s="1282" t="s">
        <v>139</v>
      </c>
      <c r="D206" s="144" t="s">
        <v>34</v>
      </c>
      <c r="E206" s="114">
        <f>ROUND(SQRT(E207^2+E208^2)*1000/(1.73*E116),0)</f>
        <v>5</v>
      </c>
      <c r="F206" s="114">
        <f t="shared" ref="F206:AB206" si="157">ROUND(SQRT(F207^2+F208^2)*1000/(1.73*F116),0)</f>
        <v>5</v>
      </c>
      <c r="G206" s="114">
        <f t="shared" si="157"/>
        <v>5</v>
      </c>
      <c r="H206" s="327">
        <f t="shared" si="157"/>
        <v>4</v>
      </c>
      <c r="I206" s="114">
        <f t="shared" si="157"/>
        <v>5</v>
      </c>
      <c r="J206" s="114">
        <f t="shared" si="157"/>
        <v>6</v>
      </c>
      <c r="K206" s="114">
        <f t="shared" si="157"/>
        <v>6</v>
      </c>
      <c r="L206" s="114">
        <f t="shared" si="157"/>
        <v>6</v>
      </c>
      <c r="M206" s="114">
        <f t="shared" si="157"/>
        <v>8</v>
      </c>
      <c r="N206" s="327">
        <f t="shared" si="157"/>
        <v>9</v>
      </c>
      <c r="O206" s="114">
        <f t="shared" si="157"/>
        <v>13</v>
      </c>
      <c r="P206" s="114">
        <f t="shared" si="157"/>
        <v>12</v>
      </c>
      <c r="Q206" s="114">
        <f t="shared" si="157"/>
        <v>14</v>
      </c>
      <c r="R206" s="114">
        <f t="shared" si="157"/>
        <v>9</v>
      </c>
      <c r="S206" s="114">
        <f t="shared" si="157"/>
        <v>12</v>
      </c>
      <c r="T206" s="114">
        <f t="shared" si="157"/>
        <v>13</v>
      </c>
      <c r="U206" s="114">
        <f t="shared" si="157"/>
        <v>11</v>
      </c>
      <c r="V206" s="114">
        <f t="shared" si="157"/>
        <v>12</v>
      </c>
      <c r="W206" s="114">
        <f t="shared" si="157"/>
        <v>6</v>
      </c>
      <c r="X206" s="114">
        <f t="shared" si="157"/>
        <v>6</v>
      </c>
      <c r="Y206" s="327">
        <f t="shared" si="157"/>
        <v>4</v>
      </c>
      <c r="Z206" s="114">
        <f t="shared" si="157"/>
        <v>9</v>
      </c>
      <c r="AA206" s="114">
        <f t="shared" si="157"/>
        <v>6</v>
      </c>
      <c r="AB206" s="115">
        <f t="shared" si="157"/>
        <v>6</v>
      </c>
      <c r="AC206" s="163"/>
      <c r="AD206" s="163"/>
      <c r="AE206" s="110"/>
      <c r="AF206" s="276"/>
      <c r="AG206" s="276"/>
      <c r="AH206" s="276"/>
      <c r="AI206" s="276"/>
      <c r="AJ206" s="276"/>
      <c r="AK206" s="276"/>
      <c r="AL206" s="276"/>
      <c r="AM206" s="276"/>
      <c r="AN206" s="276"/>
      <c r="AO206" s="276"/>
      <c r="AP206" s="276"/>
      <c r="AQ206" s="276"/>
      <c r="AR206" s="276"/>
      <c r="AS206" s="276"/>
      <c r="AT206" s="276"/>
      <c r="AU206" s="276"/>
      <c r="AV206" s="276"/>
      <c r="AW206" s="276"/>
      <c r="AX206" s="276"/>
      <c r="AY206" s="276"/>
      <c r="AZ206" s="276"/>
      <c r="BA206" s="276"/>
      <c r="BB206" s="276"/>
      <c r="BC206" s="276"/>
      <c r="BD206" s="276"/>
      <c r="BE206" s="175"/>
      <c r="BF206" s="175"/>
      <c r="BG206" s="175"/>
      <c r="BH206" s="175"/>
      <c r="BI206" s="175"/>
      <c r="BJ206" s="175"/>
      <c r="BK206" s="175"/>
      <c r="BL206" s="175"/>
      <c r="BM206" s="175"/>
      <c r="BN206" s="175"/>
      <c r="BO206" s="175"/>
      <c r="BP206" s="175"/>
      <c r="BQ206" s="175"/>
      <c r="BR206" s="175"/>
      <c r="BS206" s="175"/>
      <c r="BT206" s="175"/>
      <c r="BU206" s="175"/>
      <c r="BV206" s="175"/>
      <c r="BW206" s="175"/>
      <c r="BX206" s="175"/>
      <c r="BY206" s="175"/>
      <c r="BZ206" s="175"/>
      <c r="CA206" s="175"/>
      <c r="CB206" s="175"/>
      <c r="CC206" s="175"/>
      <c r="CD206" s="175"/>
      <c r="CE206" s="175"/>
      <c r="CF206" s="175"/>
      <c r="CG206" s="175"/>
      <c r="CH206" s="175"/>
      <c r="CI206" s="175"/>
      <c r="CJ206" s="175"/>
      <c r="CK206" s="175"/>
      <c r="CL206" s="175"/>
      <c r="CM206" s="175"/>
      <c r="CN206" s="175"/>
      <c r="CO206" s="175"/>
      <c r="CP206" s="175"/>
      <c r="CQ206" s="175"/>
      <c r="CR206" s="175"/>
      <c r="CS206" s="175"/>
      <c r="CT206" s="175"/>
      <c r="CU206" s="175"/>
      <c r="CV206" s="175"/>
      <c r="CW206" s="175"/>
      <c r="CX206" s="175"/>
      <c r="CY206" s="175"/>
      <c r="CZ206" s="175"/>
      <c r="DA206" s="175"/>
      <c r="DB206" s="175"/>
      <c r="DC206" s="175"/>
      <c r="DD206" s="175"/>
      <c r="DE206" s="175"/>
      <c r="DF206" s="175"/>
      <c r="DG206" s="175"/>
      <c r="DH206" s="175"/>
      <c r="DI206" s="175"/>
      <c r="DJ206" s="175"/>
      <c r="DK206" s="175"/>
      <c r="DL206" s="175"/>
      <c r="DM206" s="175"/>
      <c r="DN206" s="175"/>
      <c r="DO206" s="175"/>
      <c r="DP206" s="175"/>
      <c r="DQ206" s="175"/>
      <c r="DR206" s="175"/>
      <c r="DS206" s="175"/>
      <c r="DT206" s="175"/>
      <c r="DU206" s="121"/>
      <c r="DV206" s="121"/>
      <c r="DW206" s="121"/>
      <c r="DX206" s="121"/>
      <c r="DY206" s="121"/>
      <c r="DZ206" s="121"/>
      <c r="EA206" s="12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</row>
    <row r="207" spans="1:185" s="2" customFormat="1" ht="10.5" customHeight="1">
      <c r="A207" s="1298"/>
      <c r="B207" s="1403"/>
      <c r="C207" s="1282" t="s">
        <v>137</v>
      </c>
      <c r="D207" s="144" t="s">
        <v>126</v>
      </c>
      <c r="E207" s="54">
        <f>ROUND((AG207-AF207)*$AE207,2)</f>
        <v>0.06</v>
      </c>
      <c r="F207" s="54">
        <f t="shared" ref="F207:AB207" si="158">ROUND((AH207-AG207)*$AE207,2)</f>
        <v>0.05</v>
      </c>
      <c r="G207" s="54">
        <f t="shared" si="158"/>
        <v>0.05</v>
      </c>
      <c r="H207" s="311">
        <f t="shared" si="158"/>
        <v>0.04</v>
      </c>
      <c r="I207" s="54">
        <f t="shared" si="158"/>
        <v>0.05</v>
      </c>
      <c r="J207" s="54">
        <f t="shared" si="158"/>
        <v>0.06</v>
      </c>
      <c r="K207" s="54">
        <f t="shared" si="158"/>
        <v>0.06</v>
      </c>
      <c r="L207" s="54">
        <f t="shared" si="158"/>
        <v>0.06</v>
      </c>
      <c r="M207" s="54">
        <f t="shared" si="158"/>
        <v>0.09</v>
      </c>
      <c r="N207" s="311">
        <f t="shared" si="158"/>
        <v>0.1</v>
      </c>
      <c r="O207" s="54">
        <f t="shared" si="158"/>
        <v>0.14000000000000001</v>
      </c>
      <c r="P207" s="54">
        <f t="shared" si="158"/>
        <v>0.13</v>
      </c>
      <c r="Q207" s="54">
        <f t="shared" si="158"/>
        <v>0.15</v>
      </c>
      <c r="R207" s="54">
        <f t="shared" si="158"/>
        <v>0.1</v>
      </c>
      <c r="S207" s="54">
        <f t="shared" si="158"/>
        <v>0.13</v>
      </c>
      <c r="T207" s="54">
        <f t="shared" si="158"/>
        <v>0.14000000000000001</v>
      </c>
      <c r="U207" s="54">
        <f t="shared" si="158"/>
        <v>0.12</v>
      </c>
      <c r="V207" s="54">
        <f t="shared" si="158"/>
        <v>0.13</v>
      </c>
      <c r="W207" s="54">
        <f t="shared" si="158"/>
        <v>0.06</v>
      </c>
      <c r="X207" s="54">
        <f t="shared" si="158"/>
        <v>0.06</v>
      </c>
      <c r="Y207" s="311">
        <f>ROUND((BA207-AZ207)*$AE207,2)</f>
        <v>0.04</v>
      </c>
      <c r="Z207" s="54">
        <f t="shared" si="158"/>
        <v>0.1</v>
      </c>
      <c r="AA207" s="54">
        <f t="shared" si="158"/>
        <v>0.06</v>
      </c>
      <c r="AB207" s="55">
        <f t="shared" si="158"/>
        <v>7.0000000000000007E-2</v>
      </c>
      <c r="AC207" s="53">
        <f>(BD207-AF207)*AE207</f>
        <v>2.0771999999991748</v>
      </c>
      <c r="AD207" s="56">
        <f>(BD208-AF208)*AE207</f>
        <v>0</v>
      </c>
      <c r="AE207" s="110">
        <v>3.6</v>
      </c>
      <c r="AF207" s="276">
        <v>3883.8220000000001</v>
      </c>
      <c r="AG207" s="276">
        <v>3883.8389999999999</v>
      </c>
      <c r="AH207" s="276">
        <v>3883.8519999999999</v>
      </c>
      <c r="AI207" s="276">
        <v>3883.866</v>
      </c>
      <c r="AJ207" s="276">
        <v>3883.8780000000002</v>
      </c>
      <c r="AK207" s="276">
        <v>3883.8919999999998</v>
      </c>
      <c r="AL207" s="276">
        <v>3883.9090000000001</v>
      </c>
      <c r="AM207" s="276">
        <v>3883.9259999999999</v>
      </c>
      <c r="AN207" s="276">
        <v>3883.944</v>
      </c>
      <c r="AO207" s="276">
        <v>3883.9690000000001</v>
      </c>
      <c r="AP207" s="276">
        <v>3883.998</v>
      </c>
      <c r="AQ207" s="276">
        <v>3884.0369999999998</v>
      </c>
      <c r="AR207" s="276">
        <v>3884.0740000000001</v>
      </c>
      <c r="AS207" s="276">
        <v>3884.116</v>
      </c>
      <c r="AT207" s="276">
        <v>3884.145</v>
      </c>
      <c r="AU207" s="276">
        <v>3884.181</v>
      </c>
      <c r="AV207" s="276">
        <v>3884.2190000000001</v>
      </c>
      <c r="AW207" s="276">
        <v>3884.2530000000002</v>
      </c>
      <c r="AX207" s="276">
        <v>3884.288</v>
      </c>
      <c r="AY207" s="276">
        <v>3884.306</v>
      </c>
      <c r="AZ207" s="276">
        <v>3884.3229999999999</v>
      </c>
      <c r="BA207" s="276">
        <v>3884.3339999999998</v>
      </c>
      <c r="BB207" s="276">
        <v>3884.3609999999999</v>
      </c>
      <c r="BC207" s="276">
        <v>3884.3789999999999</v>
      </c>
      <c r="BD207" s="276">
        <v>3884.3989999999999</v>
      </c>
      <c r="BE207" s="175"/>
      <c r="BF207" s="175"/>
      <c r="BG207" s="175"/>
      <c r="BH207" s="175"/>
      <c r="BI207" s="175"/>
      <c r="BJ207" s="175"/>
      <c r="BK207" s="175"/>
      <c r="BL207" s="175"/>
      <c r="BM207" s="175"/>
      <c r="BN207" s="175"/>
      <c r="BO207" s="175"/>
      <c r="BP207" s="175"/>
      <c r="BQ207" s="175"/>
      <c r="BR207" s="175"/>
      <c r="BS207" s="175"/>
      <c r="BT207" s="175"/>
      <c r="BU207" s="175"/>
      <c r="BV207" s="175"/>
      <c r="BW207" s="175"/>
      <c r="BX207" s="175"/>
      <c r="BY207" s="175"/>
      <c r="BZ207" s="175"/>
      <c r="CA207" s="175"/>
      <c r="CB207" s="175"/>
      <c r="CC207" s="175"/>
      <c r="CD207" s="175"/>
      <c r="CE207" s="175"/>
      <c r="CF207" s="175"/>
      <c r="CG207" s="175"/>
      <c r="CH207" s="175"/>
      <c r="CI207" s="175"/>
      <c r="CJ207" s="175"/>
      <c r="CK207" s="175"/>
      <c r="CL207" s="175"/>
      <c r="CM207" s="175"/>
      <c r="CN207" s="175"/>
      <c r="CO207" s="175"/>
      <c r="CP207" s="175"/>
      <c r="CQ207" s="175"/>
      <c r="CR207" s="175"/>
      <c r="CS207" s="175"/>
      <c r="CT207" s="175"/>
      <c r="CU207" s="175"/>
      <c r="CV207" s="175"/>
      <c r="CW207" s="175"/>
      <c r="CX207" s="175"/>
      <c r="CY207" s="175"/>
      <c r="CZ207" s="175"/>
      <c r="DA207" s="175"/>
      <c r="DB207" s="175"/>
      <c r="DC207" s="175"/>
      <c r="DD207" s="175"/>
      <c r="DE207" s="175"/>
      <c r="DF207" s="175"/>
      <c r="DG207" s="175"/>
      <c r="DH207" s="175"/>
      <c r="DI207" s="175"/>
      <c r="DJ207" s="175"/>
      <c r="DK207" s="175"/>
      <c r="DL207" s="175"/>
      <c r="DM207" s="175"/>
      <c r="DN207" s="175"/>
      <c r="DO207" s="175"/>
      <c r="DP207" s="175"/>
      <c r="DQ207" s="175"/>
      <c r="DR207" s="175"/>
      <c r="DS207" s="175"/>
      <c r="DT207" s="175"/>
      <c r="DU207" s="121"/>
      <c r="DV207" s="121"/>
      <c r="DW207" s="121"/>
      <c r="DX207" s="121"/>
      <c r="DY207" s="121"/>
      <c r="DZ207" s="121"/>
      <c r="EA207" s="12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</row>
    <row r="208" spans="1:185" s="2" customFormat="1" ht="10.5" customHeight="1">
      <c r="A208" s="1298"/>
      <c r="B208" s="1403"/>
      <c r="C208" s="1282" t="s">
        <v>137</v>
      </c>
      <c r="D208" s="144" t="s">
        <v>127</v>
      </c>
      <c r="E208" s="54">
        <f>ROUND((AG208-AF208)*$AE207,2)</f>
        <v>0</v>
      </c>
      <c r="F208" s="54">
        <f t="shared" ref="F208:AB208" si="159">ROUND((AH208-AG208)*$AE207,2)</f>
        <v>0</v>
      </c>
      <c r="G208" s="54">
        <f t="shared" si="159"/>
        <v>0</v>
      </c>
      <c r="H208" s="311">
        <f t="shared" si="159"/>
        <v>0</v>
      </c>
      <c r="I208" s="54">
        <f t="shared" si="159"/>
        <v>0</v>
      </c>
      <c r="J208" s="54">
        <f t="shared" si="159"/>
        <v>0</v>
      </c>
      <c r="K208" s="54">
        <f t="shared" si="159"/>
        <v>0</v>
      </c>
      <c r="L208" s="54">
        <f t="shared" si="159"/>
        <v>0</v>
      </c>
      <c r="M208" s="54">
        <f t="shared" si="159"/>
        <v>0</v>
      </c>
      <c r="N208" s="311">
        <f t="shared" si="159"/>
        <v>0</v>
      </c>
      <c r="O208" s="54">
        <f t="shared" si="159"/>
        <v>0</v>
      </c>
      <c r="P208" s="54">
        <f t="shared" si="159"/>
        <v>0</v>
      </c>
      <c r="Q208" s="54">
        <f t="shared" si="159"/>
        <v>0</v>
      </c>
      <c r="R208" s="54">
        <f t="shared" si="159"/>
        <v>0</v>
      </c>
      <c r="S208" s="54">
        <f t="shared" si="159"/>
        <v>0</v>
      </c>
      <c r="T208" s="54">
        <f t="shared" si="159"/>
        <v>0</v>
      </c>
      <c r="U208" s="54">
        <f t="shared" si="159"/>
        <v>0</v>
      </c>
      <c r="V208" s="54">
        <f t="shared" si="159"/>
        <v>0</v>
      </c>
      <c r="W208" s="54">
        <f t="shared" si="159"/>
        <v>0</v>
      </c>
      <c r="X208" s="54">
        <f t="shared" si="159"/>
        <v>0</v>
      </c>
      <c r="Y208" s="311">
        <f t="shared" si="159"/>
        <v>0</v>
      </c>
      <c r="Z208" s="54">
        <f t="shared" si="159"/>
        <v>0</v>
      </c>
      <c r="AA208" s="54">
        <f t="shared" si="159"/>
        <v>0</v>
      </c>
      <c r="AB208" s="55">
        <f t="shared" si="159"/>
        <v>0</v>
      </c>
      <c r="AC208" s="72"/>
      <c r="AD208" s="72"/>
      <c r="AE208" s="110"/>
      <c r="AF208" s="276">
        <v>1173.4369999999999</v>
      </c>
      <c r="AG208" s="276">
        <v>1173.4369999999999</v>
      </c>
      <c r="AH208" s="276">
        <v>1173.4369999999999</v>
      </c>
      <c r="AI208" s="276">
        <v>1173.4369999999999</v>
      </c>
      <c r="AJ208" s="276">
        <v>1173.4369999999999</v>
      </c>
      <c r="AK208" s="276">
        <v>1173.4369999999999</v>
      </c>
      <c r="AL208" s="276">
        <v>1173.4369999999999</v>
      </c>
      <c r="AM208" s="276">
        <v>1173.4369999999999</v>
      </c>
      <c r="AN208" s="276">
        <v>1173.4369999999999</v>
      </c>
      <c r="AO208" s="276">
        <v>1173.4369999999999</v>
      </c>
      <c r="AP208" s="276">
        <v>1173.4369999999999</v>
      </c>
      <c r="AQ208" s="276">
        <v>1173.4369999999999</v>
      </c>
      <c r="AR208" s="276">
        <v>1173.4369999999999</v>
      </c>
      <c r="AS208" s="276">
        <v>1173.4369999999999</v>
      </c>
      <c r="AT208" s="276">
        <v>1173.4369999999999</v>
      </c>
      <c r="AU208" s="276">
        <v>1173.4369999999999</v>
      </c>
      <c r="AV208" s="276">
        <v>1173.4369999999999</v>
      </c>
      <c r="AW208" s="276">
        <v>1173.4369999999999</v>
      </c>
      <c r="AX208" s="276">
        <v>1173.4369999999999</v>
      </c>
      <c r="AY208" s="276">
        <v>1173.4369999999999</v>
      </c>
      <c r="AZ208" s="276">
        <v>1173.4369999999999</v>
      </c>
      <c r="BA208" s="276">
        <v>1173.4369999999999</v>
      </c>
      <c r="BB208" s="276">
        <v>1173.4369999999999</v>
      </c>
      <c r="BC208" s="276">
        <v>1173.4369999999999</v>
      </c>
      <c r="BD208" s="276">
        <v>1173.4369999999999</v>
      </c>
      <c r="BE208" s="175">
        <v>11.26</v>
      </c>
      <c r="BF208" s="175">
        <v>11.260999999999999</v>
      </c>
      <c r="BG208" s="175">
        <v>11.262</v>
      </c>
      <c r="BH208" s="175">
        <v>11.263999999999999</v>
      </c>
      <c r="BI208" s="175">
        <v>11.265000000000001</v>
      </c>
      <c r="BJ208" s="175">
        <v>11.266999999999999</v>
      </c>
      <c r="BK208" s="175">
        <v>11.268000000000001</v>
      </c>
      <c r="BL208" s="175">
        <v>11.27</v>
      </c>
      <c r="BM208" s="175">
        <v>11.272</v>
      </c>
      <c r="BN208" s="175">
        <v>11.273</v>
      </c>
      <c r="BO208" s="175">
        <v>11.273999999999999</v>
      </c>
      <c r="BP208" s="175">
        <v>11.276</v>
      </c>
      <c r="BQ208" s="175">
        <v>11.278</v>
      </c>
      <c r="BR208" s="175">
        <v>11.279</v>
      </c>
      <c r="BS208" s="175">
        <v>11.281000000000001</v>
      </c>
      <c r="BT208" s="175">
        <v>11.284000000000001</v>
      </c>
      <c r="BU208" s="175">
        <v>11.286</v>
      </c>
      <c r="BV208" s="175">
        <v>11.289</v>
      </c>
      <c r="BW208" s="175">
        <v>11.291</v>
      </c>
      <c r="BX208" s="175">
        <v>11.292</v>
      </c>
      <c r="BY208" s="175">
        <v>11.292999999999999</v>
      </c>
      <c r="BZ208" s="175">
        <v>11.294</v>
      </c>
      <c r="CA208" s="175">
        <v>11.295</v>
      </c>
      <c r="CB208" s="175">
        <v>11.295999999999999</v>
      </c>
      <c r="CC208" s="175">
        <v>11.297000000000001</v>
      </c>
      <c r="CD208" s="175"/>
      <c r="CE208" s="175"/>
      <c r="CF208" s="175"/>
      <c r="CG208" s="175"/>
      <c r="CH208" s="175"/>
      <c r="CI208" s="175"/>
      <c r="CJ208" s="175"/>
      <c r="CK208" s="175"/>
      <c r="CL208" s="175"/>
      <c r="CM208" s="175"/>
      <c r="CN208" s="175"/>
      <c r="CO208" s="175"/>
      <c r="CP208" s="175"/>
      <c r="CQ208" s="175"/>
      <c r="CR208" s="175"/>
      <c r="CS208" s="175"/>
      <c r="CT208" s="175"/>
      <c r="CU208" s="175"/>
      <c r="CV208" s="175"/>
      <c r="CW208" s="175"/>
      <c r="CX208" s="175"/>
      <c r="CY208" s="175"/>
      <c r="CZ208" s="175"/>
      <c r="DA208" s="175"/>
      <c r="DB208" s="175"/>
      <c r="DC208" s="175"/>
      <c r="DD208" s="175"/>
      <c r="DE208" s="175"/>
      <c r="DF208" s="175"/>
      <c r="DG208" s="175"/>
      <c r="DH208" s="175"/>
      <c r="DI208" s="175"/>
      <c r="DJ208" s="175"/>
      <c r="DK208" s="175"/>
      <c r="DL208" s="175"/>
      <c r="DM208" s="175"/>
      <c r="DN208" s="175"/>
      <c r="DO208" s="175"/>
      <c r="DP208" s="175"/>
      <c r="DQ208" s="175"/>
      <c r="DR208" s="175"/>
      <c r="DS208" s="175"/>
      <c r="DT208" s="175"/>
      <c r="DU208" s="121"/>
      <c r="DV208" s="121"/>
      <c r="DW208" s="121"/>
      <c r="DX208" s="121"/>
      <c r="DY208" s="121"/>
      <c r="DZ208" s="121"/>
      <c r="EA208" s="12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</row>
    <row r="209" spans="1:185" s="2" customFormat="1" ht="10.5" customHeight="1" thickBot="1">
      <c r="A209" s="1299"/>
      <c r="B209" s="1404"/>
      <c r="C209" s="293"/>
      <c r="D209" s="254" t="s">
        <v>42</v>
      </c>
      <c r="E209" s="58">
        <f t="shared" ref="E209:AB209" si="160">E208/E207</f>
        <v>0</v>
      </c>
      <c r="F209" s="58">
        <f t="shared" si="160"/>
        <v>0</v>
      </c>
      <c r="G209" s="58">
        <f t="shared" si="160"/>
        <v>0</v>
      </c>
      <c r="H209" s="312">
        <f t="shared" si="160"/>
        <v>0</v>
      </c>
      <c r="I209" s="58">
        <f t="shared" si="160"/>
        <v>0</v>
      </c>
      <c r="J209" s="58">
        <f t="shared" si="160"/>
        <v>0</v>
      </c>
      <c r="K209" s="58">
        <f t="shared" si="160"/>
        <v>0</v>
      </c>
      <c r="L209" s="58">
        <f t="shared" si="160"/>
        <v>0</v>
      </c>
      <c r="M209" s="58">
        <f t="shared" si="160"/>
        <v>0</v>
      </c>
      <c r="N209" s="312">
        <f t="shared" si="160"/>
        <v>0</v>
      </c>
      <c r="O209" s="58">
        <f t="shared" si="160"/>
        <v>0</v>
      </c>
      <c r="P209" s="58">
        <f t="shared" si="160"/>
        <v>0</v>
      </c>
      <c r="Q209" s="58">
        <f t="shared" si="160"/>
        <v>0</v>
      </c>
      <c r="R209" s="58">
        <f t="shared" si="160"/>
        <v>0</v>
      </c>
      <c r="S209" s="58">
        <f t="shared" si="160"/>
        <v>0</v>
      </c>
      <c r="T209" s="58">
        <f t="shared" si="160"/>
        <v>0</v>
      </c>
      <c r="U209" s="58">
        <f t="shared" si="160"/>
        <v>0</v>
      </c>
      <c r="V209" s="58">
        <f t="shared" si="160"/>
        <v>0</v>
      </c>
      <c r="W209" s="58">
        <f t="shared" si="160"/>
        <v>0</v>
      </c>
      <c r="X209" s="58">
        <f t="shared" si="160"/>
        <v>0</v>
      </c>
      <c r="Y209" s="312">
        <f t="shared" si="160"/>
        <v>0</v>
      </c>
      <c r="Z209" s="58">
        <f t="shared" si="160"/>
        <v>0</v>
      </c>
      <c r="AA209" s="58">
        <f t="shared" si="160"/>
        <v>0</v>
      </c>
      <c r="AB209" s="59">
        <f t="shared" si="160"/>
        <v>0</v>
      </c>
      <c r="AC209" s="111"/>
      <c r="AD209" s="111"/>
      <c r="AE209" s="112"/>
      <c r="AF209" s="276"/>
      <c r="AG209" s="276"/>
      <c r="AH209" s="276"/>
      <c r="AI209" s="276"/>
      <c r="AJ209" s="276"/>
      <c r="AK209" s="276"/>
      <c r="AL209" s="276"/>
      <c r="AM209" s="276"/>
      <c r="AN209" s="276"/>
      <c r="AO209" s="276"/>
      <c r="AP209" s="276"/>
      <c r="AQ209" s="276"/>
      <c r="AR209" s="276"/>
      <c r="AS209" s="276"/>
      <c r="AT209" s="276"/>
      <c r="AU209" s="276"/>
      <c r="AV209" s="276"/>
      <c r="AW209" s="276"/>
      <c r="AX209" s="276"/>
      <c r="AY209" s="276"/>
      <c r="AZ209" s="276"/>
      <c r="BA209" s="276"/>
      <c r="BB209" s="276"/>
      <c r="BC209" s="276"/>
      <c r="BD209" s="276"/>
      <c r="BE209" s="175"/>
      <c r="BF209" s="175"/>
      <c r="BG209" s="175"/>
      <c r="BH209" s="175"/>
      <c r="BI209" s="175"/>
      <c r="BJ209" s="175"/>
      <c r="BK209" s="175"/>
      <c r="BL209" s="175"/>
      <c r="BM209" s="175"/>
      <c r="BN209" s="175"/>
      <c r="BO209" s="175"/>
      <c r="BP209" s="175"/>
      <c r="BQ209" s="175"/>
      <c r="BR209" s="175"/>
      <c r="BS209" s="175"/>
      <c r="BT209" s="175"/>
      <c r="BU209" s="175"/>
      <c r="BV209" s="175"/>
      <c r="BW209" s="175"/>
      <c r="BX209" s="175"/>
      <c r="BY209" s="175"/>
      <c r="BZ209" s="175"/>
      <c r="CA209" s="175"/>
      <c r="CB209" s="175"/>
      <c r="CC209" s="175"/>
      <c r="CD209" s="175"/>
      <c r="CE209" s="175"/>
      <c r="CF209" s="175"/>
      <c r="CG209" s="175"/>
      <c r="CH209" s="175"/>
      <c r="CI209" s="175"/>
      <c r="CJ209" s="175"/>
      <c r="CK209" s="175"/>
      <c r="CL209" s="175"/>
      <c r="CM209" s="175"/>
      <c r="CN209" s="175"/>
      <c r="CO209" s="175"/>
      <c r="CP209" s="175"/>
      <c r="CQ209" s="175"/>
      <c r="CR209" s="175"/>
      <c r="CS209" s="175"/>
      <c r="CT209" s="175"/>
      <c r="CU209" s="175"/>
      <c r="CV209" s="175"/>
      <c r="CW209" s="175"/>
      <c r="CX209" s="175"/>
      <c r="CY209" s="175"/>
      <c r="CZ209" s="175"/>
      <c r="DA209" s="175"/>
      <c r="DB209" s="175"/>
      <c r="DC209" s="175"/>
      <c r="DD209" s="175"/>
      <c r="DE209" s="175"/>
      <c r="DF209" s="175"/>
      <c r="DG209" s="175"/>
      <c r="DH209" s="175"/>
      <c r="DI209" s="175"/>
      <c r="DJ209" s="175"/>
      <c r="DK209" s="175"/>
      <c r="DL209" s="175"/>
      <c r="DM209" s="175"/>
      <c r="DN209" s="175"/>
      <c r="DO209" s="175"/>
      <c r="DP209" s="175"/>
      <c r="DQ209" s="175"/>
      <c r="DR209" s="175"/>
      <c r="DS209" s="175"/>
      <c r="DT209" s="175"/>
      <c r="DU209" s="121"/>
      <c r="DV209" s="121"/>
      <c r="DW209" s="121"/>
      <c r="DX209" s="121"/>
      <c r="DY209" s="121"/>
      <c r="DZ209" s="121"/>
      <c r="EA209" s="12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</row>
    <row r="210" spans="1:185" s="2" customFormat="1" ht="10.5" customHeight="1">
      <c r="A210" s="1516"/>
      <c r="B210" s="1279" t="s">
        <v>49</v>
      </c>
      <c r="C210" s="1283" t="s">
        <v>137</v>
      </c>
      <c r="D210" s="1288" t="s">
        <v>126</v>
      </c>
      <c r="E210" s="92">
        <f>ROUND((AG210-AF210)*$AE210,2)</f>
        <v>0.02</v>
      </c>
      <c r="F210" s="92">
        <f t="shared" ref="F210:U212" si="161">ROUND((AH210-AG210)*$AE210,2)</f>
        <v>0.01</v>
      </c>
      <c r="G210" s="92">
        <f t="shared" si="161"/>
        <v>0.02</v>
      </c>
      <c r="H210" s="317">
        <f t="shared" si="161"/>
        <v>0.01</v>
      </c>
      <c r="I210" s="92">
        <f t="shared" si="161"/>
        <v>0.02</v>
      </c>
      <c r="J210" s="92">
        <f t="shared" si="161"/>
        <v>0.02</v>
      </c>
      <c r="K210" s="92">
        <f t="shared" si="161"/>
        <v>0.02</v>
      </c>
      <c r="L210" s="92">
        <f t="shared" si="161"/>
        <v>0.02</v>
      </c>
      <c r="M210" s="92">
        <f t="shared" si="161"/>
        <v>0.01</v>
      </c>
      <c r="N210" s="317">
        <f t="shared" si="161"/>
        <v>0.01</v>
      </c>
      <c r="O210" s="92">
        <f t="shared" si="161"/>
        <v>0.02</v>
      </c>
      <c r="P210" s="92">
        <f t="shared" si="161"/>
        <v>0.01</v>
      </c>
      <c r="Q210" s="92">
        <f t="shared" si="161"/>
        <v>0.01</v>
      </c>
      <c r="R210" s="92">
        <f t="shared" si="161"/>
        <v>0.01</v>
      </c>
      <c r="S210" s="92">
        <f t="shared" si="161"/>
        <v>0.02</v>
      </c>
      <c r="T210" s="92">
        <f t="shared" si="161"/>
        <v>0.01</v>
      </c>
      <c r="U210" s="92">
        <f t="shared" si="161"/>
        <v>0.01</v>
      </c>
      <c r="V210" s="92">
        <f t="shared" ref="V210:AB213" si="162">ROUND((AX210-AW210)*$AE210,2)</f>
        <v>0.02</v>
      </c>
      <c r="W210" s="92">
        <f t="shared" si="162"/>
        <v>0.02</v>
      </c>
      <c r="X210" s="92">
        <f t="shared" si="162"/>
        <v>0.02</v>
      </c>
      <c r="Y210" s="317">
        <f t="shared" si="162"/>
        <v>0.02</v>
      </c>
      <c r="Z210" s="92">
        <f t="shared" si="162"/>
        <v>0.02</v>
      </c>
      <c r="AA210" s="92">
        <f t="shared" si="162"/>
        <v>0.02</v>
      </c>
      <c r="AB210" s="116">
        <f t="shared" si="162"/>
        <v>0.02</v>
      </c>
      <c r="AC210" s="72">
        <f>(BD210-AF210)*AE210</f>
        <v>0.36599999999991267</v>
      </c>
      <c r="AD210" s="72"/>
      <c r="AE210" s="110">
        <v>0.12</v>
      </c>
      <c r="AF210" s="276">
        <v>17363.830000000002</v>
      </c>
      <c r="AG210" s="276">
        <v>17363.96</v>
      </c>
      <c r="AH210" s="276">
        <v>17364.080000000002</v>
      </c>
      <c r="AI210" s="276">
        <v>17364.22</v>
      </c>
      <c r="AJ210" s="276">
        <v>17364.330000000002</v>
      </c>
      <c r="AK210" s="276">
        <v>17364.47</v>
      </c>
      <c r="AL210" s="276">
        <v>17364.599999999999</v>
      </c>
      <c r="AM210" s="276">
        <v>17364.740000000002</v>
      </c>
      <c r="AN210" s="276">
        <v>17364.88</v>
      </c>
      <c r="AO210" s="276">
        <v>17364.98</v>
      </c>
      <c r="AP210" s="276">
        <v>17365.080000000002</v>
      </c>
      <c r="AQ210" s="276">
        <v>17365.21</v>
      </c>
      <c r="AR210" s="276">
        <v>17365.330000000002</v>
      </c>
      <c r="AS210" s="276">
        <v>17365.45</v>
      </c>
      <c r="AT210" s="276">
        <v>17365.55</v>
      </c>
      <c r="AU210" s="276">
        <v>17365.68</v>
      </c>
      <c r="AV210" s="276">
        <v>17365.79</v>
      </c>
      <c r="AW210" s="276">
        <v>17365.88</v>
      </c>
      <c r="AX210" s="276">
        <v>17366.009999999998</v>
      </c>
      <c r="AY210" s="276">
        <v>17366.16</v>
      </c>
      <c r="AZ210" s="276">
        <v>17366.3</v>
      </c>
      <c r="BA210" s="276">
        <v>17366.439999999999</v>
      </c>
      <c r="BB210" s="276">
        <v>17366.59</v>
      </c>
      <c r="BC210" s="276">
        <v>17366.73</v>
      </c>
      <c r="BD210" s="276">
        <v>17366.88</v>
      </c>
      <c r="BE210" s="175"/>
      <c r="BF210" s="175"/>
      <c r="BG210" s="175"/>
      <c r="BH210" s="175"/>
      <c r="BI210" s="175"/>
      <c r="BJ210" s="175"/>
      <c r="BK210" s="175"/>
      <c r="BL210" s="175"/>
      <c r="BM210" s="175"/>
      <c r="BN210" s="175"/>
      <c r="BO210" s="175"/>
      <c r="BP210" s="175"/>
      <c r="BQ210" s="175"/>
      <c r="BR210" s="175"/>
      <c r="BS210" s="175"/>
      <c r="BT210" s="175"/>
      <c r="BU210" s="175"/>
      <c r="BV210" s="175"/>
      <c r="BW210" s="175"/>
      <c r="BX210" s="175"/>
      <c r="BY210" s="175"/>
      <c r="BZ210" s="175"/>
      <c r="CA210" s="175"/>
      <c r="CB210" s="175"/>
      <c r="CC210" s="175"/>
      <c r="CD210" s="175"/>
      <c r="CE210" s="175"/>
      <c r="CF210" s="175"/>
      <c r="CG210" s="175"/>
      <c r="CH210" s="175"/>
      <c r="CI210" s="175"/>
      <c r="CJ210" s="175"/>
      <c r="CK210" s="175"/>
      <c r="CL210" s="175"/>
      <c r="CM210" s="175"/>
      <c r="CN210" s="175"/>
      <c r="CO210" s="175"/>
      <c r="CP210" s="175"/>
      <c r="CQ210" s="175"/>
      <c r="CR210" s="175"/>
      <c r="CS210" s="175"/>
      <c r="CT210" s="175"/>
      <c r="CU210" s="175"/>
      <c r="CV210" s="175"/>
      <c r="CW210" s="175"/>
      <c r="CX210" s="175"/>
      <c r="CY210" s="175"/>
      <c r="CZ210" s="175"/>
      <c r="DA210" s="175"/>
      <c r="DB210" s="175"/>
      <c r="DC210" s="175"/>
      <c r="DD210" s="175"/>
      <c r="DE210" s="175"/>
      <c r="DF210" s="175"/>
      <c r="DG210" s="175"/>
      <c r="DH210" s="175"/>
      <c r="DI210" s="175"/>
      <c r="DJ210" s="175"/>
      <c r="DK210" s="175"/>
      <c r="DL210" s="175"/>
      <c r="DM210" s="175"/>
      <c r="DN210" s="175"/>
      <c r="DO210" s="175"/>
      <c r="DP210" s="175"/>
      <c r="DQ210" s="175"/>
      <c r="DR210" s="175"/>
      <c r="DS210" s="175"/>
      <c r="DT210" s="175"/>
      <c r="DU210" s="121"/>
      <c r="DV210" s="121"/>
      <c r="DW210" s="121"/>
      <c r="DX210" s="121"/>
      <c r="DY210" s="121"/>
      <c r="DZ210" s="121"/>
      <c r="EA210" s="12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</row>
    <row r="211" spans="1:185" s="2" customFormat="1" ht="10.5" customHeight="1">
      <c r="A211" s="1517"/>
      <c r="B211" s="1280" t="s">
        <v>50</v>
      </c>
      <c r="C211" s="1282" t="s">
        <v>137</v>
      </c>
      <c r="D211" s="144" t="s">
        <v>126</v>
      </c>
      <c r="E211" s="67">
        <f>ROUND((AG211-AF211)*$AE211,2)</f>
        <v>0</v>
      </c>
      <c r="F211" s="67">
        <f t="shared" si="161"/>
        <v>0</v>
      </c>
      <c r="G211" s="67">
        <f t="shared" si="161"/>
        <v>0</v>
      </c>
      <c r="H211" s="316">
        <f t="shared" si="161"/>
        <v>0</v>
      </c>
      <c r="I211" s="67">
        <f t="shared" si="161"/>
        <v>0</v>
      </c>
      <c r="J211" s="67">
        <f t="shared" si="161"/>
        <v>0</v>
      </c>
      <c r="K211" s="67">
        <f t="shared" si="161"/>
        <v>0</v>
      </c>
      <c r="L211" s="67">
        <f t="shared" si="161"/>
        <v>0</v>
      </c>
      <c r="M211" s="67">
        <f t="shared" si="161"/>
        <v>0</v>
      </c>
      <c r="N211" s="316">
        <f t="shared" si="161"/>
        <v>0</v>
      </c>
      <c r="O211" s="67">
        <f t="shared" si="161"/>
        <v>0</v>
      </c>
      <c r="P211" s="67">
        <f t="shared" si="161"/>
        <v>0.01</v>
      </c>
      <c r="Q211" s="67">
        <f t="shared" si="161"/>
        <v>0</v>
      </c>
      <c r="R211" s="67">
        <f t="shared" si="161"/>
        <v>0</v>
      </c>
      <c r="S211" s="67">
        <f t="shared" si="161"/>
        <v>0.01</v>
      </c>
      <c r="T211" s="67">
        <f t="shared" si="161"/>
        <v>0</v>
      </c>
      <c r="U211" s="67">
        <f t="shared" si="161"/>
        <v>0</v>
      </c>
      <c r="V211" s="67">
        <f t="shared" si="162"/>
        <v>0</v>
      </c>
      <c r="W211" s="67">
        <f t="shared" si="162"/>
        <v>0</v>
      </c>
      <c r="X211" s="67">
        <f t="shared" si="162"/>
        <v>0</v>
      </c>
      <c r="Y211" s="316">
        <f t="shared" si="162"/>
        <v>0</v>
      </c>
      <c r="Z211" s="67">
        <f t="shared" si="162"/>
        <v>0</v>
      </c>
      <c r="AA211" s="67">
        <f t="shared" si="162"/>
        <v>0.01</v>
      </c>
      <c r="AB211" s="68">
        <f t="shared" si="162"/>
        <v>0.01</v>
      </c>
      <c r="AC211" s="72">
        <f>(BD211-AF211)*AE211</f>
        <v>0.11279999999984283</v>
      </c>
      <c r="AD211" s="72"/>
      <c r="AE211" s="110">
        <v>0.12</v>
      </c>
      <c r="AF211" s="276">
        <v>9959.86</v>
      </c>
      <c r="AG211" s="276">
        <v>9959.9</v>
      </c>
      <c r="AH211" s="276">
        <v>9959.93</v>
      </c>
      <c r="AI211" s="276">
        <v>9959.9699999999993</v>
      </c>
      <c r="AJ211" s="276">
        <v>9960</v>
      </c>
      <c r="AK211" s="276">
        <v>9960.0400000000009</v>
      </c>
      <c r="AL211" s="276">
        <v>9960.08</v>
      </c>
      <c r="AM211" s="276">
        <v>9960.1200000000008</v>
      </c>
      <c r="AN211" s="276">
        <v>9960.16</v>
      </c>
      <c r="AO211" s="276">
        <v>9960.2000000000007</v>
      </c>
      <c r="AP211" s="276">
        <v>9960.24</v>
      </c>
      <c r="AQ211" s="276">
        <v>9960.2800000000007</v>
      </c>
      <c r="AR211" s="276">
        <v>9960.33</v>
      </c>
      <c r="AS211" s="276">
        <v>9960.3700000000008</v>
      </c>
      <c r="AT211" s="276">
        <v>9960.4</v>
      </c>
      <c r="AU211" s="276">
        <v>9960.4500000000007</v>
      </c>
      <c r="AV211" s="276">
        <v>9960.49</v>
      </c>
      <c r="AW211" s="276">
        <v>9960.5300000000007</v>
      </c>
      <c r="AX211" s="276">
        <v>9960.56</v>
      </c>
      <c r="AY211" s="276">
        <v>9960.59</v>
      </c>
      <c r="AZ211" s="276">
        <v>9960.6200000000008</v>
      </c>
      <c r="BA211" s="276">
        <v>9960.65</v>
      </c>
      <c r="BB211" s="276">
        <v>9960.69</v>
      </c>
      <c r="BC211" s="276">
        <v>9960.74</v>
      </c>
      <c r="BD211" s="276">
        <v>9960.7999999999993</v>
      </c>
      <c r="BE211" s="175"/>
      <c r="BF211" s="175"/>
      <c r="BG211" s="175"/>
      <c r="BH211" s="175"/>
      <c r="BI211" s="175"/>
      <c r="BJ211" s="175"/>
      <c r="BK211" s="175"/>
      <c r="BL211" s="175"/>
      <c r="BM211" s="175"/>
      <c r="BN211" s="175"/>
      <c r="BO211" s="175"/>
      <c r="BP211" s="175"/>
      <c r="BQ211" s="175"/>
      <c r="BR211" s="175"/>
      <c r="BS211" s="175"/>
      <c r="BT211" s="175"/>
      <c r="BU211" s="175"/>
      <c r="BV211" s="175"/>
      <c r="BW211" s="175"/>
      <c r="BX211" s="175"/>
      <c r="BY211" s="175"/>
      <c r="BZ211" s="175"/>
      <c r="CA211" s="175"/>
      <c r="CB211" s="175"/>
      <c r="CC211" s="175"/>
      <c r="CD211" s="175"/>
      <c r="CE211" s="175"/>
      <c r="CF211" s="175"/>
      <c r="CG211" s="175"/>
      <c r="CH211" s="175"/>
      <c r="CI211" s="175"/>
      <c r="CJ211" s="175"/>
      <c r="CK211" s="175"/>
      <c r="CL211" s="175"/>
      <c r="CM211" s="175"/>
      <c r="CN211" s="175"/>
      <c r="CO211" s="175"/>
      <c r="CP211" s="175"/>
      <c r="CQ211" s="175"/>
      <c r="CR211" s="175"/>
      <c r="CS211" s="175"/>
      <c r="CT211" s="175"/>
      <c r="CU211" s="175"/>
      <c r="CV211" s="175"/>
      <c r="CW211" s="175"/>
      <c r="CX211" s="175"/>
      <c r="CY211" s="175"/>
      <c r="CZ211" s="175"/>
      <c r="DA211" s="175"/>
      <c r="DB211" s="175"/>
      <c r="DC211" s="175"/>
      <c r="DD211" s="175"/>
      <c r="DE211" s="175"/>
      <c r="DF211" s="175"/>
      <c r="DG211" s="175"/>
      <c r="DH211" s="175"/>
      <c r="DI211" s="175"/>
      <c r="DJ211" s="175"/>
      <c r="DK211" s="175"/>
      <c r="DL211" s="175"/>
      <c r="DM211" s="175"/>
      <c r="DN211" s="175"/>
      <c r="DO211" s="175"/>
      <c r="DP211" s="175"/>
      <c r="DQ211" s="175"/>
      <c r="DR211" s="175"/>
      <c r="DS211" s="175"/>
      <c r="DT211" s="175"/>
      <c r="DU211" s="121"/>
      <c r="DV211" s="121"/>
      <c r="DW211" s="121"/>
      <c r="DX211" s="121"/>
      <c r="DY211" s="121"/>
      <c r="DZ211" s="121"/>
      <c r="EA211" s="12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</row>
    <row r="212" spans="1:185" s="2" customFormat="1" ht="10.5" customHeight="1">
      <c r="A212" s="1517"/>
      <c r="B212" s="1280" t="s">
        <v>181</v>
      </c>
      <c r="C212" s="1282" t="s">
        <v>137</v>
      </c>
      <c r="D212" s="144" t="s">
        <v>126</v>
      </c>
      <c r="E212" s="54">
        <f>ROUND((AG212-AF212)*$AE212,2)</f>
        <v>0.01</v>
      </c>
      <c r="F212" s="54">
        <f>ROUND((AH212-AG212)*$AE212,2)</f>
        <v>0.01</v>
      </c>
      <c r="G212" s="54">
        <f t="shared" si="161"/>
        <v>0.01</v>
      </c>
      <c r="H212" s="311">
        <f t="shared" si="161"/>
        <v>0.01</v>
      </c>
      <c r="I212" s="54">
        <f t="shared" si="161"/>
        <v>0.01</v>
      </c>
      <c r="J212" s="54">
        <f t="shared" si="161"/>
        <v>0.01</v>
      </c>
      <c r="K212" s="54">
        <f t="shared" si="161"/>
        <v>0.01</v>
      </c>
      <c r="L212" s="54">
        <f t="shared" si="161"/>
        <v>0.01</v>
      </c>
      <c r="M212" s="54">
        <f t="shared" si="161"/>
        <v>0.02</v>
      </c>
      <c r="N212" s="311">
        <f t="shared" si="161"/>
        <v>0.02</v>
      </c>
      <c r="O212" s="54">
        <f t="shared" si="161"/>
        <v>0.01</v>
      </c>
      <c r="P212" s="54">
        <f t="shared" si="161"/>
        <v>0.01</v>
      </c>
      <c r="Q212" s="54">
        <f t="shared" si="161"/>
        <v>0.01</v>
      </c>
      <c r="R212" s="54">
        <f t="shared" si="161"/>
        <v>0.01</v>
      </c>
      <c r="S212" s="54">
        <f t="shared" si="161"/>
        <v>0.01</v>
      </c>
      <c r="T212" s="54">
        <f t="shared" si="161"/>
        <v>0.01</v>
      </c>
      <c r="U212" s="54">
        <f t="shared" si="161"/>
        <v>0.01</v>
      </c>
      <c r="V212" s="54">
        <f t="shared" si="162"/>
        <v>0.01</v>
      </c>
      <c r="W212" s="54">
        <f t="shared" si="162"/>
        <v>0.02</v>
      </c>
      <c r="X212" s="54">
        <f t="shared" si="162"/>
        <v>0.01</v>
      </c>
      <c r="Y212" s="311">
        <f t="shared" si="162"/>
        <v>0.01</v>
      </c>
      <c r="Z212" s="54">
        <f t="shared" si="162"/>
        <v>0.01</v>
      </c>
      <c r="AA212" s="54">
        <f t="shared" si="162"/>
        <v>0.01</v>
      </c>
      <c r="AB212" s="55">
        <f t="shared" si="162"/>
        <v>0.01</v>
      </c>
      <c r="AC212" s="72">
        <f>(BD212-AF212)*AE212</f>
        <v>0.26399999999994178</v>
      </c>
      <c r="AD212" s="72"/>
      <c r="AE212" s="110">
        <v>0.04</v>
      </c>
      <c r="AF212" s="276">
        <v>41552.17</v>
      </c>
      <c r="AG212" s="276">
        <v>41552.5</v>
      </c>
      <c r="AH212" s="276">
        <v>41552.78</v>
      </c>
      <c r="AI212" s="276">
        <v>41553.120000000003</v>
      </c>
      <c r="AJ212" s="276">
        <v>41553.379999999997</v>
      </c>
      <c r="AK212" s="276">
        <v>41553.71</v>
      </c>
      <c r="AL212" s="1086">
        <v>41553.8433</v>
      </c>
      <c r="AM212" s="1086">
        <v>41553.976600000002</v>
      </c>
      <c r="AN212" s="276">
        <v>41554.11</v>
      </c>
      <c r="AO212" s="276">
        <v>41554.6</v>
      </c>
      <c r="AP212" s="276">
        <v>41555.199999999997</v>
      </c>
      <c r="AQ212" s="276">
        <v>41555.51</v>
      </c>
      <c r="AR212" s="276">
        <v>41555.81</v>
      </c>
      <c r="AS212" s="276">
        <v>41556.11</v>
      </c>
      <c r="AT212" s="276">
        <v>41556.35</v>
      </c>
      <c r="AU212" s="276">
        <v>41556.65</v>
      </c>
      <c r="AV212" s="276">
        <v>41556.94</v>
      </c>
      <c r="AW212" s="276">
        <v>41557.129999999997</v>
      </c>
      <c r="AX212" s="276">
        <v>41557.410000000003</v>
      </c>
      <c r="AY212" s="276">
        <v>41557.879999999997</v>
      </c>
      <c r="AZ212" s="276">
        <v>41558.160000000003</v>
      </c>
      <c r="BA212" s="276">
        <v>41558.300000000003</v>
      </c>
      <c r="BB212" s="276">
        <v>41558.46</v>
      </c>
      <c r="BC212" s="276">
        <v>41558.61</v>
      </c>
      <c r="BD212" s="276">
        <v>41558.769999999997</v>
      </c>
      <c r="BE212" s="175"/>
      <c r="BF212" s="175"/>
      <c r="BG212" s="175"/>
      <c r="BH212" s="175"/>
      <c r="BI212" s="175"/>
      <c r="BJ212" s="175"/>
      <c r="BK212" s="175"/>
      <c r="BL212" s="175"/>
      <c r="BM212" s="175"/>
      <c r="BN212" s="175"/>
      <c r="BO212" s="175"/>
      <c r="BP212" s="175"/>
      <c r="BQ212" s="175"/>
      <c r="BR212" s="175"/>
      <c r="BS212" s="175"/>
      <c r="BT212" s="175"/>
      <c r="BU212" s="175"/>
      <c r="BV212" s="175"/>
      <c r="BW212" s="175"/>
      <c r="BX212" s="175"/>
      <c r="BY212" s="175"/>
      <c r="BZ212" s="175"/>
      <c r="CA212" s="175"/>
      <c r="CB212" s="175"/>
      <c r="CC212" s="175"/>
      <c r="CD212" s="175"/>
      <c r="CE212" s="175"/>
      <c r="CF212" s="175"/>
      <c r="CG212" s="175"/>
      <c r="CH212" s="175"/>
      <c r="CI212" s="175"/>
      <c r="CJ212" s="175"/>
      <c r="CK212" s="175"/>
      <c r="CL212" s="175"/>
      <c r="CM212" s="175"/>
      <c r="CN212" s="175"/>
      <c r="CO212" s="175"/>
      <c r="CP212" s="175"/>
      <c r="CQ212" s="175"/>
      <c r="CR212" s="175"/>
      <c r="CS212" s="175"/>
      <c r="CT212" s="175"/>
      <c r="CU212" s="175"/>
      <c r="CV212" s="175"/>
      <c r="CW212" s="175"/>
      <c r="CX212" s="175"/>
      <c r="CY212" s="175"/>
      <c r="CZ212" s="175"/>
      <c r="DA212" s="175"/>
      <c r="DB212" s="175"/>
      <c r="DC212" s="175"/>
      <c r="DD212" s="175"/>
      <c r="DE212" s="175"/>
      <c r="DF212" s="175"/>
      <c r="DG212" s="175"/>
      <c r="DH212" s="175"/>
      <c r="DI212" s="175"/>
      <c r="DJ212" s="175"/>
      <c r="DK212" s="175"/>
      <c r="DL212" s="175"/>
      <c r="DM212" s="175"/>
      <c r="DN212" s="175"/>
      <c r="DO212" s="175"/>
      <c r="DP212" s="175"/>
      <c r="DQ212" s="175"/>
      <c r="DR212" s="175"/>
      <c r="DS212" s="175"/>
      <c r="DT212" s="175"/>
      <c r="DU212" s="121"/>
      <c r="DV212" s="121"/>
      <c r="DW212" s="121"/>
      <c r="DX212" s="121"/>
      <c r="DY212" s="121"/>
      <c r="DZ212" s="121"/>
      <c r="EA212" s="12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</row>
    <row r="213" spans="1:185" s="2" customFormat="1" ht="10.5" customHeight="1" thickBot="1">
      <c r="A213" s="1518"/>
      <c r="B213" s="1281" t="s">
        <v>182</v>
      </c>
      <c r="C213" s="293" t="s">
        <v>137</v>
      </c>
      <c r="D213" s="254" t="s">
        <v>126</v>
      </c>
      <c r="E213" s="58">
        <f>ROUND((AG213-AF213)*$AE213,2)</f>
        <v>0</v>
      </c>
      <c r="F213" s="58">
        <f t="shared" ref="F213:U213" si="163">ROUND((AH213-AG213)*$AE213,2)</f>
        <v>0</v>
      </c>
      <c r="G213" s="58">
        <f t="shared" si="163"/>
        <v>0</v>
      </c>
      <c r="H213" s="312">
        <f t="shared" si="163"/>
        <v>0</v>
      </c>
      <c r="I213" s="58">
        <f t="shared" si="163"/>
        <v>0</v>
      </c>
      <c r="J213" s="58">
        <f t="shared" si="163"/>
        <v>0</v>
      </c>
      <c r="K213" s="58">
        <f t="shared" si="163"/>
        <v>0</v>
      </c>
      <c r="L213" s="58">
        <f t="shared" si="163"/>
        <v>0</v>
      </c>
      <c r="M213" s="58">
        <f t="shared" si="163"/>
        <v>0</v>
      </c>
      <c r="N213" s="312">
        <f t="shared" si="163"/>
        <v>0</v>
      </c>
      <c r="O213" s="58">
        <f t="shared" si="163"/>
        <v>0</v>
      </c>
      <c r="P213" s="58">
        <f t="shared" si="163"/>
        <v>0</v>
      </c>
      <c r="Q213" s="58">
        <f t="shared" si="163"/>
        <v>0</v>
      </c>
      <c r="R213" s="58">
        <f t="shared" si="163"/>
        <v>0</v>
      </c>
      <c r="S213" s="58">
        <f t="shared" si="163"/>
        <v>0</v>
      </c>
      <c r="T213" s="58">
        <f t="shared" si="163"/>
        <v>0</v>
      </c>
      <c r="U213" s="58">
        <f t="shared" si="163"/>
        <v>0</v>
      </c>
      <c r="V213" s="58">
        <f t="shared" si="162"/>
        <v>0</v>
      </c>
      <c r="W213" s="58">
        <f t="shared" si="162"/>
        <v>0</v>
      </c>
      <c r="X213" s="58">
        <f t="shared" si="162"/>
        <v>0</v>
      </c>
      <c r="Y213" s="312">
        <f t="shared" si="162"/>
        <v>0</v>
      </c>
      <c r="Z213" s="58">
        <f t="shared" si="162"/>
        <v>0</v>
      </c>
      <c r="AA213" s="58">
        <f t="shared" si="162"/>
        <v>0</v>
      </c>
      <c r="AB213" s="59">
        <f t="shared" si="162"/>
        <v>0</v>
      </c>
      <c r="AC213" s="72">
        <f>(BD213-AF213)*AE213</f>
        <v>5.9200000000000731E-2</v>
      </c>
      <c r="AD213" s="111"/>
      <c r="AE213" s="112">
        <v>0.04</v>
      </c>
      <c r="AF213" s="276">
        <v>1237.6600000000001</v>
      </c>
      <c r="AG213" s="276">
        <v>1237.6600000000001</v>
      </c>
      <c r="AH213" s="276">
        <v>1237.72</v>
      </c>
      <c r="AI213" s="276">
        <v>1237.79</v>
      </c>
      <c r="AJ213" s="276">
        <v>1237.83</v>
      </c>
      <c r="AK213" s="276">
        <v>1237.9000000000001</v>
      </c>
      <c r="AL213" s="276">
        <v>1237.97</v>
      </c>
      <c r="AM213" s="276">
        <v>1238.04</v>
      </c>
      <c r="AN213" s="276">
        <v>1238.1099999999999</v>
      </c>
      <c r="AO213" s="276">
        <v>1238.18</v>
      </c>
      <c r="AP213" s="276">
        <v>1238.24</v>
      </c>
      <c r="AQ213" s="276">
        <v>1238.33</v>
      </c>
      <c r="AR213" s="276">
        <v>1238.4100000000001</v>
      </c>
      <c r="AS213" s="276">
        <v>1238.49</v>
      </c>
      <c r="AT213" s="276">
        <v>1238.55</v>
      </c>
      <c r="AU213" s="276">
        <v>1238.6400000000001</v>
      </c>
      <c r="AV213" s="276">
        <v>1238.73</v>
      </c>
      <c r="AW213" s="276">
        <v>1238.78</v>
      </c>
      <c r="AX213" s="276">
        <v>1238.8399999999999</v>
      </c>
      <c r="AY213" s="276">
        <v>1238.8800000000001</v>
      </c>
      <c r="AZ213" s="276">
        <v>1238.93</v>
      </c>
      <c r="BA213" s="276">
        <v>1238.98</v>
      </c>
      <c r="BB213" s="276">
        <v>1239.03</v>
      </c>
      <c r="BC213" s="276">
        <v>1239.0899999999999</v>
      </c>
      <c r="BD213" s="276">
        <v>1239.1400000000001</v>
      </c>
      <c r="BE213" s="175"/>
      <c r="BF213" s="175"/>
      <c r="BG213" s="175"/>
      <c r="BH213" s="175"/>
      <c r="BI213" s="175"/>
      <c r="BJ213" s="175"/>
      <c r="BK213" s="175"/>
      <c r="BL213" s="175"/>
      <c r="BM213" s="175"/>
      <c r="BN213" s="175"/>
      <c r="BO213" s="175"/>
      <c r="BP213" s="175"/>
      <c r="BQ213" s="175"/>
      <c r="BR213" s="175"/>
      <c r="BS213" s="175"/>
      <c r="BT213" s="175"/>
      <c r="BU213" s="175"/>
      <c r="BV213" s="175"/>
      <c r="BW213" s="175"/>
      <c r="BX213" s="175"/>
      <c r="BY213" s="175"/>
      <c r="BZ213" s="175"/>
      <c r="CA213" s="175"/>
      <c r="CB213" s="175"/>
      <c r="CC213" s="175"/>
      <c r="CD213" s="175"/>
      <c r="CE213" s="175"/>
      <c r="CF213" s="175"/>
      <c r="CG213" s="175"/>
      <c r="CH213" s="175"/>
      <c r="CI213" s="175"/>
      <c r="CJ213" s="175"/>
      <c r="CK213" s="175"/>
      <c r="CL213" s="175"/>
      <c r="CM213" s="175"/>
      <c r="CN213" s="175"/>
      <c r="CO213" s="175"/>
      <c r="CP213" s="175"/>
      <c r="CQ213" s="175"/>
      <c r="CR213" s="175"/>
      <c r="CS213" s="175"/>
      <c r="CT213" s="175"/>
      <c r="CU213" s="175"/>
      <c r="CV213" s="175"/>
      <c r="CW213" s="175"/>
      <c r="CX213" s="175"/>
      <c r="CY213" s="175"/>
      <c r="CZ213" s="175"/>
      <c r="DA213" s="175"/>
      <c r="DB213" s="175"/>
      <c r="DC213" s="175"/>
      <c r="DD213" s="175"/>
      <c r="DE213" s="175"/>
      <c r="DF213" s="175"/>
      <c r="DG213" s="175"/>
      <c r="DH213" s="175"/>
      <c r="DI213" s="175"/>
      <c r="DJ213" s="175"/>
      <c r="DK213" s="175"/>
      <c r="DL213" s="175"/>
      <c r="DM213" s="175"/>
      <c r="DN213" s="175"/>
      <c r="DO213" s="175"/>
      <c r="DP213" s="175"/>
      <c r="DQ213" s="175"/>
      <c r="DR213" s="175"/>
      <c r="DS213" s="175"/>
      <c r="DT213" s="175"/>
      <c r="DU213" s="121"/>
      <c r="DV213" s="121"/>
      <c r="DW213" s="121"/>
      <c r="DX213" s="121"/>
      <c r="DY213" s="121"/>
      <c r="DZ213" s="121"/>
      <c r="EA213" s="12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</row>
    <row r="214" spans="1:185" s="2" customFormat="1" ht="10.5" customHeight="1">
      <c r="A214" s="1537" t="s">
        <v>183</v>
      </c>
      <c r="B214" s="1538"/>
      <c r="C214" s="882"/>
      <c r="D214" s="1288" t="s">
        <v>126</v>
      </c>
      <c r="E214" s="105">
        <f>E119+E124+E129+E134+E139+E144+E149+E154+E159+E164+E169+E174+E179+E192+E197+E202+E207+E210+E211+E212+E213</f>
        <v>5.25</v>
      </c>
      <c r="F214" s="105">
        <f t="shared" ref="F214:AB214" si="164">F119+F124+F129+F134+F139+F144+F149+F154+F159+F164+F169+F174+F179+F192+F197+F202+F207+F210+F211+F212+F213</f>
        <v>3.9699999999999984</v>
      </c>
      <c r="G214" s="105">
        <f t="shared" si="164"/>
        <v>4.6999999999999993</v>
      </c>
      <c r="H214" s="326">
        <f t="shared" si="164"/>
        <v>3.8399999999999994</v>
      </c>
      <c r="I214" s="105">
        <f t="shared" si="164"/>
        <v>4.7499999999999982</v>
      </c>
      <c r="J214" s="105">
        <f t="shared" si="164"/>
        <v>5.6999999999999993</v>
      </c>
      <c r="K214" s="117">
        <f t="shared" si="164"/>
        <v>5.5299999999999985</v>
      </c>
      <c r="L214" s="117">
        <f>L119+L124+L129+L134+L139+L144+L149+L154+L159+L164+L169+L174+L179+L192+L197+L202+L207+L210+L211+L212+L213</f>
        <v>5.4799999999999986</v>
      </c>
      <c r="M214" s="117">
        <f t="shared" si="164"/>
        <v>5.2899999999999991</v>
      </c>
      <c r="N214" s="326">
        <f t="shared" si="164"/>
        <v>7.0399999999999983</v>
      </c>
      <c r="O214" s="117">
        <f t="shared" si="164"/>
        <v>7.7199999999999989</v>
      </c>
      <c r="P214" s="117">
        <f t="shared" si="164"/>
        <v>7.12</v>
      </c>
      <c r="Q214" s="117">
        <f t="shared" si="164"/>
        <v>7.63</v>
      </c>
      <c r="R214" s="117">
        <f t="shared" si="164"/>
        <v>6.4199999999999982</v>
      </c>
      <c r="S214" s="117">
        <f t="shared" si="164"/>
        <v>7.0999999999999988</v>
      </c>
      <c r="T214" s="117">
        <f t="shared" si="164"/>
        <v>7.29</v>
      </c>
      <c r="U214" s="117">
        <f t="shared" si="164"/>
        <v>6.92</v>
      </c>
      <c r="V214" s="117">
        <f t="shared" si="164"/>
        <v>6.5799999999999992</v>
      </c>
      <c r="W214" s="117">
        <f t="shared" si="164"/>
        <v>5.96</v>
      </c>
      <c r="X214" s="117">
        <f t="shared" si="164"/>
        <v>5.7299999999999995</v>
      </c>
      <c r="Y214" s="326">
        <f t="shared" si="164"/>
        <v>5.89</v>
      </c>
      <c r="Z214" s="117">
        <f>Z119+Z124+Z129+Z134+Z139+Z144+Z149+Z154+Z159+Z164+Z169+Z174+Z179+Z192+Z197+Z202+Z207+Z210+Z211+Z212+Z213</f>
        <v>5.4899999999999993</v>
      </c>
      <c r="AA214" s="117">
        <f t="shared" si="164"/>
        <v>5.169999999999999</v>
      </c>
      <c r="AB214" s="156">
        <f t="shared" si="164"/>
        <v>5.3999999999999995</v>
      </c>
      <c r="AC214" s="786"/>
      <c r="AD214" s="175"/>
      <c r="AE214" s="175"/>
      <c r="AF214" s="276"/>
      <c r="AG214" s="276"/>
      <c r="AH214" s="276"/>
      <c r="AI214" s="276"/>
      <c r="AJ214" s="276"/>
      <c r="AK214" s="276"/>
      <c r="AL214" s="276"/>
      <c r="AM214" s="276"/>
      <c r="AN214" s="276"/>
      <c r="AO214" s="276"/>
      <c r="AP214" s="276"/>
      <c r="AQ214" s="276"/>
      <c r="AR214" s="276"/>
      <c r="AS214" s="276"/>
      <c r="AT214" s="276"/>
      <c r="AU214" s="276"/>
      <c r="AV214" s="276"/>
      <c r="AW214" s="276"/>
      <c r="AX214" s="276"/>
      <c r="AY214" s="276"/>
      <c r="AZ214" s="276"/>
      <c r="BA214" s="276"/>
      <c r="BB214" s="276"/>
      <c r="BC214" s="276"/>
      <c r="BD214" s="276"/>
      <c r="BE214" s="175"/>
      <c r="BF214" s="175"/>
      <c r="BG214" s="175"/>
      <c r="BH214" s="175"/>
      <c r="BI214" s="175"/>
      <c r="BJ214" s="175"/>
      <c r="BK214" s="175"/>
      <c r="BL214" s="175"/>
      <c r="BM214" s="175"/>
      <c r="BN214" s="175"/>
      <c r="BO214" s="175"/>
      <c r="BP214" s="175"/>
      <c r="BQ214" s="175"/>
      <c r="BR214" s="175"/>
      <c r="BS214" s="175"/>
      <c r="BT214" s="175"/>
      <c r="BU214" s="175"/>
      <c r="BV214" s="175"/>
      <c r="BW214" s="175"/>
      <c r="BX214" s="175"/>
      <c r="BY214" s="175"/>
      <c r="BZ214" s="175"/>
      <c r="CA214" s="175"/>
      <c r="CB214" s="175"/>
      <c r="CC214" s="175"/>
      <c r="CD214" s="175"/>
      <c r="CE214" s="175"/>
      <c r="CF214" s="175"/>
      <c r="CG214" s="175"/>
      <c r="CH214" s="175"/>
      <c r="CI214" s="175"/>
      <c r="CJ214" s="175"/>
      <c r="CK214" s="175"/>
      <c r="CL214" s="175"/>
      <c r="CM214" s="175"/>
      <c r="CN214" s="175"/>
      <c r="CO214" s="175"/>
      <c r="CP214" s="175"/>
      <c r="CQ214" s="175"/>
      <c r="CR214" s="175"/>
      <c r="CS214" s="175"/>
      <c r="CT214" s="175"/>
      <c r="CU214" s="175"/>
      <c r="CV214" s="175"/>
      <c r="CW214" s="175"/>
      <c r="CX214" s="175"/>
      <c r="CY214" s="175"/>
      <c r="CZ214" s="175"/>
      <c r="DA214" s="175"/>
      <c r="DB214" s="175"/>
      <c r="DC214" s="175"/>
      <c r="DD214" s="175"/>
      <c r="DE214" s="175"/>
      <c r="DF214" s="175"/>
      <c r="DG214" s="175"/>
      <c r="DH214" s="175"/>
      <c r="DI214" s="175"/>
      <c r="DJ214" s="175"/>
      <c r="DK214" s="175"/>
      <c r="DL214" s="175"/>
      <c r="DM214" s="175"/>
      <c r="DN214" s="175"/>
      <c r="DO214" s="175"/>
      <c r="DP214" s="175"/>
      <c r="DQ214" s="175"/>
      <c r="DR214" s="175"/>
      <c r="DS214" s="175"/>
      <c r="DT214" s="175"/>
      <c r="DU214" s="121"/>
      <c r="DV214" s="121"/>
      <c r="DW214" s="121"/>
      <c r="DX214" s="121"/>
      <c r="DY214" s="121"/>
      <c r="DZ214" s="121"/>
      <c r="EA214" s="12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</row>
    <row r="215" spans="1:185" s="2" customFormat="1" ht="10.5" customHeight="1" thickBot="1">
      <c r="A215" s="1539"/>
      <c r="B215" s="1540"/>
      <c r="C215" s="883"/>
      <c r="D215" s="254" t="s">
        <v>127</v>
      </c>
      <c r="E215" s="118">
        <f t="shared" ref="E215:AB215" si="165">E120+E125+E130+E135+E140+E145+E150+E155+E160+E165+E170+E175+E180+E193+E198+E203+E208</f>
        <v>2.4000000000000004</v>
      </c>
      <c r="F215" s="118">
        <f t="shared" si="165"/>
        <v>1.8299999999999998</v>
      </c>
      <c r="G215" s="118">
        <f t="shared" si="165"/>
        <v>2.4700000000000002</v>
      </c>
      <c r="H215" s="328">
        <f t="shared" si="165"/>
        <v>1.7899999999999996</v>
      </c>
      <c r="I215" s="118">
        <f t="shared" si="165"/>
        <v>2.39</v>
      </c>
      <c r="J215" s="118">
        <f t="shared" si="165"/>
        <v>2.4800000000000004</v>
      </c>
      <c r="K215" s="119">
        <f t="shared" si="165"/>
        <v>2.4900000000000002</v>
      </c>
      <c r="L215" s="119">
        <f t="shared" si="165"/>
        <v>2.4900000000000002</v>
      </c>
      <c r="M215" s="119">
        <f t="shared" si="165"/>
        <v>2.4699999999999998</v>
      </c>
      <c r="N215" s="328">
        <f t="shared" si="165"/>
        <v>2.74</v>
      </c>
      <c r="O215" s="119">
        <f t="shared" si="165"/>
        <v>3.58</v>
      </c>
      <c r="P215" s="119">
        <f t="shared" si="165"/>
        <v>3.12</v>
      </c>
      <c r="Q215" s="119">
        <f t="shared" si="165"/>
        <v>3.3200000000000003</v>
      </c>
      <c r="R215" s="119">
        <f t="shared" si="165"/>
        <v>2.63</v>
      </c>
      <c r="S215" s="119">
        <f t="shared" si="165"/>
        <v>3.2099999999999995</v>
      </c>
      <c r="T215" s="119">
        <f t="shared" si="165"/>
        <v>3.25</v>
      </c>
      <c r="U215" s="119">
        <f t="shared" si="165"/>
        <v>2.84</v>
      </c>
      <c r="V215" s="119">
        <f t="shared" si="165"/>
        <v>2.64</v>
      </c>
      <c r="W215" s="119">
        <f t="shared" si="165"/>
        <v>2.34</v>
      </c>
      <c r="X215" s="119">
        <f t="shared" si="165"/>
        <v>2.2699999999999996</v>
      </c>
      <c r="Y215" s="328">
        <f t="shared" si="165"/>
        <v>2.34</v>
      </c>
      <c r="Z215" s="119">
        <f t="shared" si="165"/>
        <v>2.5200000000000005</v>
      </c>
      <c r="AA215" s="119">
        <f t="shared" si="165"/>
        <v>2.4800000000000004</v>
      </c>
      <c r="AB215" s="157">
        <f t="shared" si="165"/>
        <v>2.42</v>
      </c>
      <c r="AC215" s="175"/>
      <c r="AD215" s="175"/>
      <c r="AE215" s="175"/>
      <c r="AF215" s="276"/>
      <c r="AG215" s="276"/>
      <c r="AH215" s="276"/>
      <c r="AI215" s="276"/>
      <c r="AJ215" s="276"/>
      <c r="AK215" s="276"/>
      <c r="AL215" s="276"/>
      <c r="AM215" s="276"/>
      <c r="AN215" s="276"/>
      <c r="AO215" s="276"/>
      <c r="AP215" s="276"/>
      <c r="AQ215" s="276"/>
      <c r="AR215" s="276"/>
      <c r="AS215" s="276"/>
      <c r="AT215" s="276"/>
      <c r="AU215" s="276"/>
      <c r="AV215" s="276"/>
      <c r="AW215" s="276"/>
      <c r="AX215" s="276"/>
      <c r="AY215" s="276"/>
      <c r="AZ215" s="276"/>
      <c r="BA215" s="276"/>
      <c r="BB215" s="276"/>
      <c r="BC215" s="276"/>
      <c r="BD215" s="276"/>
      <c r="BE215" s="175"/>
      <c r="BF215" s="175"/>
      <c r="BG215" s="175"/>
      <c r="BH215" s="175"/>
      <c r="BI215" s="175"/>
      <c r="BJ215" s="175"/>
      <c r="BK215" s="175"/>
      <c r="BL215" s="175"/>
      <c r="BM215" s="175"/>
      <c r="BN215" s="175"/>
      <c r="BO215" s="175"/>
      <c r="BP215" s="175"/>
      <c r="BQ215" s="175"/>
      <c r="BR215" s="175"/>
      <c r="BS215" s="175"/>
      <c r="BT215" s="175"/>
      <c r="BU215" s="175"/>
      <c r="BV215" s="175"/>
      <c r="BW215" s="175"/>
      <c r="BX215" s="175"/>
      <c r="BY215" s="175"/>
      <c r="BZ215" s="175"/>
      <c r="CA215" s="175"/>
      <c r="CB215" s="175"/>
      <c r="CC215" s="175"/>
      <c r="CD215" s="175"/>
      <c r="CE215" s="175"/>
      <c r="CF215" s="175"/>
      <c r="CG215" s="175"/>
      <c r="CH215" s="175"/>
      <c r="CI215" s="175"/>
      <c r="CJ215" s="175"/>
      <c r="CK215" s="175"/>
      <c r="CL215" s="175"/>
      <c r="CM215" s="175"/>
      <c r="CN215" s="175"/>
      <c r="CO215" s="175"/>
      <c r="CP215" s="175"/>
      <c r="CQ215" s="175"/>
      <c r="CR215" s="175"/>
      <c r="CS215" s="175"/>
      <c r="CT215" s="175"/>
      <c r="CU215" s="175"/>
      <c r="CV215" s="175"/>
      <c r="CW215" s="175"/>
      <c r="CX215" s="175"/>
      <c r="CY215" s="175"/>
      <c r="CZ215" s="175"/>
      <c r="DA215" s="175"/>
      <c r="DB215" s="175"/>
      <c r="DC215" s="175"/>
      <c r="DD215" s="175"/>
      <c r="DE215" s="175"/>
      <c r="DF215" s="175"/>
      <c r="DG215" s="175"/>
      <c r="DH215" s="175"/>
      <c r="DI215" s="175"/>
      <c r="DJ215" s="175"/>
      <c r="DK215" s="175"/>
      <c r="DL215" s="175"/>
      <c r="DM215" s="175"/>
      <c r="DN215" s="175"/>
      <c r="DO215" s="175"/>
      <c r="DP215" s="175"/>
      <c r="DQ215" s="175"/>
      <c r="DR215" s="175"/>
      <c r="DS215" s="175"/>
      <c r="DT215" s="175"/>
      <c r="DU215" s="121"/>
      <c r="DV215" s="121"/>
      <c r="DW215" s="121"/>
      <c r="DX215" s="121"/>
      <c r="DY215" s="121"/>
      <c r="DZ215" s="121"/>
      <c r="EA215" s="12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</row>
    <row r="216" spans="1:185" s="33" customFormat="1" ht="10.5" customHeight="1">
      <c r="A216" s="1333" t="s">
        <v>942</v>
      </c>
      <c r="B216" s="1531"/>
      <c r="C216" s="839"/>
      <c r="D216" s="1278" t="s">
        <v>940</v>
      </c>
      <c r="E216" s="61">
        <f>(((E33+E38)-E214)/(E33+E38))*100</f>
        <v>-8.4710743801652928</v>
      </c>
      <c r="F216" s="61">
        <f t="shared" ref="F216:AA217" si="166">(((F33+F38)-F214)/(F33+F38))*100</f>
        <v>-8.1743869209808846</v>
      </c>
      <c r="G216" s="61">
        <f t="shared" si="166"/>
        <v>2.0833333333333628</v>
      </c>
      <c r="H216" s="313">
        <f t="shared" si="166"/>
        <v>-9.090909090909074</v>
      </c>
      <c r="I216" s="61">
        <f t="shared" si="166"/>
        <v>-3.0368763557483471</v>
      </c>
      <c r="J216" s="61">
        <f>(((J33+J38)-J214)/(J33+J38))*100</f>
        <v>-3.6363636363636238</v>
      </c>
      <c r="K216" s="61">
        <f>(((K33+K38)-K214)/(K33+K38))*100</f>
        <v>0.1805054151624671</v>
      </c>
      <c r="L216" s="61">
        <f t="shared" si="166"/>
        <v>0.72463768115943705</v>
      </c>
      <c r="M216" s="61">
        <f>(((M33+M38)-M214)/(M33+M38))*100</f>
        <v>-7.0850202429149727</v>
      </c>
      <c r="N216" s="313">
        <f t="shared" si="166"/>
        <v>-2.1770682148040432</v>
      </c>
      <c r="O216" s="61">
        <f t="shared" si="166"/>
        <v>5.9683313032886955</v>
      </c>
      <c r="P216" s="61">
        <f>(((P33+P38)-P214)/(P33+P38))*100</f>
        <v>6.1923583662714066</v>
      </c>
      <c r="Q216" s="61">
        <f t="shared" si="166"/>
        <v>2.8025477707006341</v>
      </c>
      <c r="R216" s="61">
        <f>(((R33+R38)-R214)/(R33+R38))*100</f>
        <v>-5.7660626029653681</v>
      </c>
      <c r="S216" s="61">
        <f t="shared" si="166"/>
        <v>5.8355437665782546</v>
      </c>
      <c r="T216" s="61">
        <f>(((T33+T38)-T214)/(T33+T38))*100</f>
        <v>3.315649867373994</v>
      </c>
      <c r="U216" s="61">
        <f t="shared" si="166"/>
        <v>-1.9145802650957273</v>
      </c>
      <c r="V216" s="61">
        <f t="shared" si="166"/>
        <v>2.5185185185185306</v>
      </c>
      <c r="W216" s="61">
        <f>(((W33+W38)-W214)/(W33+W38))*100</f>
        <v>1.8121911037891318</v>
      </c>
      <c r="X216" s="61">
        <f>(((X33+X38)-X214)/(X33+X38))*100</f>
        <v>-9.3511450381679246</v>
      </c>
      <c r="Y216" s="313">
        <f>(((Y33+Y38)-Y214)/(Y33+Y38))*100</f>
        <v>-9.0740740740740602</v>
      </c>
      <c r="Z216" s="61">
        <f t="shared" si="166"/>
        <v>-0.36563071297986627</v>
      </c>
      <c r="AA216" s="61">
        <f t="shared" si="166"/>
        <v>3.3644859813084222</v>
      </c>
      <c r="AB216" s="177">
        <f>(((AB33+AB38)-AB214)/(AB33+AB38))*100</f>
        <v>-1.503759398496225</v>
      </c>
      <c r="AC216" s="278"/>
      <c r="AD216" s="175"/>
      <c r="AE216" s="178"/>
      <c r="AF216" s="276"/>
      <c r="AG216" s="276"/>
      <c r="AH216" s="276"/>
      <c r="AI216" s="276"/>
      <c r="AJ216" s="276"/>
      <c r="AK216" s="276"/>
      <c r="AL216" s="276"/>
      <c r="AM216" s="276"/>
      <c r="AN216" s="276"/>
      <c r="AO216" s="276"/>
      <c r="AP216" s="276"/>
      <c r="AQ216" s="276"/>
      <c r="AR216" s="276"/>
      <c r="AS216" s="276"/>
      <c r="AT216" s="276"/>
      <c r="AU216" s="276"/>
      <c r="AV216" s="276"/>
      <c r="AW216" s="276"/>
      <c r="AX216" s="276"/>
      <c r="AY216" s="276"/>
      <c r="AZ216" s="276"/>
      <c r="BA216" s="276"/>
      <c r="BB216" s="276"/>
      <c r="BC216" s="276"/>
      <c r="BD216" s="276"/>
      <c r="BE216" s="175"/>
      <c r="BF216" s="175"/>
      <c r="BG216" s="175"/>
      <c r="BH216" s="175"/>
      <c r="BI216" s="175"/>
      <c r="BJ216" s="175"/>
      <c r="BK216" s="175"/>
      <c r="BL216" s="175"/>
      <c r="BM216" s="175"/>
      <c r="BN216" s="175"/>
      <c r="BO216" s="175"/>
      <c r="BP216" s="175"/>
      <c r="BQ216" s="175"/>
      <c r="BR216" s="175"/>
      <c r="BS216" s="175"/>
      <c r="BT216" s="175"/>
      <c r="BU216" s="175"/>
      <c r="BV216" s="175"/>
      <c r="BW216" s="175"/>
      <c r="BX216" s="175"/>
      <c r="BY216" s="175"/>
      <c r="BZ216" s="175"/>
      <c r="CA216" s="175"/>
      <c r="CB216" s="175"/>
      <c r="CC216" s="175"/>
      <c r="CD216" s="175"/>
      <c r="CE216" s="175"/>
      <c r="CF216" s="175"/>
      <c r="CG216" s="175"/>
      <c r="CH216" s="175"/>
      <c r="CI216" s="175"/>
      <c r="CJ216" s="175"/>
      <c r="CK216" s="175"/>
      <c r="CL216" s="175"/>
      <c r="CM216" s="175"/>
      <c r="CN216" s="175"/>
      <c r="CO216" s="175"/>
      <c r="CP216" s="175"/>
      <c r="CQ216" s="175"/>
      <c r="CR216" s="175"/>
      <c r="CS216" s="175"/>
      <c r="CT216" s="175"/>
      <c r="CU216" s="175"/>
      <c r="CV216" s="175"/>
      <c r="CW216" s="175"/>
      <c r="CX216" s="175"/>
      <c r="CY216" s="175"/>
      <c r="CZ216" s="175"/>
      <c r="DA216" s="175"/>
      <c r="DB216" s="175"/>
      <c r="DC216" s="175"/>
      <c r="DD216" s="175"/>
      <c r="DE216" s="175"/>
      <c r="DF216" s="175"/>
      <c r="DG216" s="175"/>
      <c r="DH216" s="175"/>
      <c r="DI216" s="175"/>
      <c r="DJ216" s="175"/>
      <c r="DK216" s="175"/>
      <c r="DL216" s="175"/>
      <c r="DM216" s="175"/>
      <c r="DN216" s="175"/>
      <c r="DO216" s="175"/>
      <c r="DP216" s="175"/>
      <c r="DQ216" s="175"/>
      <c r="DR216" s="175"/>
      <c r="DS216" s="175"/>
      <c r="DT216" s="175"/>
      <c r="DU216" s="175"/>
      <c r="DV216" s="175"/>
      <c r="DW216" s="175"/>
      <c r="DX216" s="175"/>
      <c r="DY216" s="175"/>
      <c r="DZ216" s="175"/>
      <c r="EA216" s="175"/>
    </row>
    <row r="217" spans="1:185" s="33" customFormat="1" ht="10.5" customHeight="1" thickBot="1">
      <c r="A217" s="1464"/>
      <c r="B217" s="1532"/>
      <c r="C217" s="885"/>
      <c r="D217" s="386" t="s">
        <v>941</v>
      </c>
      <c r="E217" s="124">
        <f>(((E34+E39)-E215)/(E34+E39))*100</f>
        <v>-6.1946902654867513</v>
      </c>
      <c r="F217" s="124">
        <f>(((F34+F39)-F215)/(F34+F39))*100</f>
        <v>-7.6470588235293917</v>
      </c>
      <c r="G217" s="124">
        <f t="shared" si="166"/>
        <v>-6.0085836909871295</v>
      </c>
      <c r="H217" s="329">
        <f t="shared" si="166"/>
        <v>-3.4682080924855265</v>
      </c>
      <c r="I217" s="124">
        <f t="shared" si="166"/>
        <v>-9.1324200913242084</v>
      </c>
      <c r="J217" s="124">
        <f t="shared" si="166"/>
        <v>-4.6413502109704776</v>
      </c>
      <c r="K217" s="124">
        <f t="shared" si="166"/>
        <v>-2.4691358024691565</v>
      </c>
      <c r="L217" s="124">
        <f t="shared" si="166"/>
        <v>-2.4691358024691565</v>
      </c>
      <c r="M217" s="124">
        <f t="shared" si="166"/>
        <v>-9.2920353982300874</v>
      </c>
      <c r="N217" s="329">
        <f t="shared" si="166"/>
        <v>-1.8587360594795637</v>
      </c>
      <c r="O217" s="124">
        <f t="shared" si="166"/>
        <v>-6.5476190476190537</v>
      </c>
      <c r="P217" s="124">
        <f t="shared" si="166"/>
        <v>-2.6315789473684235</v>
      </c>
      <c r="Q217" s="124">
        <f t="shared" si="166"/>
        <v>-5.3968253968253945</v>
      </c>
      <c r="R217" s="124">
        <f t="shared" si="166"/>
        <v>-3.5433070866141678</v>
      </c>
      <c r="S217" s="124">
        <f t="shared" si="166"/>
        <v>-4.5602605863192078</v>
      </c>
      <c r="T217" s="124">
        <f t="shared" si="166"/>
        <v>-6.5573770491803334</v>
      </c>
      <c r="U217" s="124">
        <f t="shared" si="166"/>
        <v>-7.5757575757575646</v>
      </c>
      <c r="V217" s="124">
        <f t="shared" si="166"/>
        <v>-4.7619047619047654</v>
      </c>
      <c r="W217" s="124">
        <f t="shared" si="166"/>
        <v>-3.9999999999999938</v>
      </c>
      <c r="X217" s="124">
        <f t="shared" si="166"/>
        <v>3.8135593220339112</v>
      </c>
      <c r="Y217" s="329">
        <f t="shared" si="166"/>
        <v>2.5000000000000022</v>
      </c>
      <c r="Z217" s="124">
        <f t="shared" si="166"/>
        <v>-5.0000000000000231</v>
      </c>
      <c r="AA217" s="124">
        <f t="shared" si="166"/>
        <v>-4.6413502109704776</v>
      </c>
      <c r="AB217" s="179">
        <f t="shared" ref="AB217" si="167">(((AB34+AB39)-AB215)/(AB34+AB39))*100</f>
        <v>0.81967213114754167</v>
      </c>
      <c r="AC217" s="278"/>
      <c r="AD217" s="175"/>
      <c r="AE217" s="178"/>
      <c r="AF217" s="276"/>
      <c r="AG217" s="276"/>
      <c r="AH217" s="276"/>
      <c r="AI217" s="276"/>
      <c r="AJ217" s="276"/>
      <c r="AK217" s="276"/>
      <c r="AL217" s="276"/>
      <c r="AM217" s="276"/>
      <c r="AN217" s="276"/>
      <c r="AO217" s="276"/>
      <c r="AP217" s="276"/>
      <c r="AQ217" s="276"/>
      <c r="AR217" s="276"/>
      <c r="AS217" s="276"/>
      <c r="AT217" s="276"/>
      <c r="AU217" s="276"/>
      <c r="AV217" s="276"/>
      <c r="AW217" s="276"/>
      <c r="AX217" s="276"/>
      <c r="AY217" s="276"/>
      <c r="AZ217" s="276"/>
      <c r="BA217" s="276"/>
      <c r="BB217" s="276"/>
      <c r="BC217" s="276"/>
      <c r="BD217" s="276"/>
      <c r="BE217" s="175"/>
      <c r="BF217" s="175"/>
      <c r="BG217" s="175"/>
      <c r="BH217" s="175"/>
      <c r="BI217" s="175"/>
      <c r="BJ217" s="175"/>
      <c r="BK217" s="175"/>
      <c r="BL217" s="175"/>
      <c r="BM217" s="175"/>
      <c r="BN217" s="175"/>
      <c r="BO217" s="175"/>
      <c r="BP217" s="175"/>
      <c r="BQ217" s="175"/>
      <c r="BR217" s="175"/>
      <c r="BS217" s="175"/>
      <c r="BT217" s="175"/>
      <c r="BU217" s="175"/>
      <c r="BV217" s="175"/>
      <c r="BW217" s="175"/>
      <c r="BX217" s="175"/>
      <c r="BY217" s="175"/>
      <c r="BZ217" s="175"/>
      <c r="CA217" s="175"/>
      <c r="CB217" s="175"/>
      <c r="CC217" s="175"/>
      <c r="CD217" s="175"/>
      <c r="CE217" s="175"/>
      <c r="CF217" s="175"/>
      <c r="CG217" s="175"/>
      <c r="CH217" s="175"/>
      <c r="CI217" s="175"/>
      <c r="CJ217" s="175"/>
      <c r="CK217" s="175"/>
      <c r="CL217" s="175"/>
      <c r="CM217" s="175"/>
      <c r="CN217" s="175"/>
      <c r="CO217" s="175"/>
      <c r="CP217" s="175"/>
      <c r="CQ217" s="175"/>
      <c r="CR217" s="175"/>
      <c r="CS217" s="175"/>
      <c r="CT217" s="175"/>
      <c r="CU217" s="175"/>
      <c r="CV217" s="175"/>
      <c r="CW217" s="175"/>
      <c r="CX217" s="175"/>
      <c r="CY217" s="175"/>
      <c r="CZ217" s="175"/>
      <c r="DA217" s="175"/>
      <c r="DB217" s="175"/>
      <c r="DC217" s="175"/>
      <c r="DD217" s="175"/>
      <c r="DE217" s="175"/>
      <c r="DF217" s="175"/>
      <c r="DG217" s="175"/>
      <c r="DH217" s="175"/>
      <c r="DI217" s="175"/>
      <c r="DJ217" s="175"/>
      <c r="DK217" s="175"/>
      <c r="DL217" s="175"/>
      <c r="DM217" s="175"/>
      <c r="DN217" s="175"/>
      <c r="DO217" s="175"/>
      <c r="DP217" s="175"/>
      <c r="DQ217" s="175"/>
      <c r="DR217" s="175"/>
      <c r="DS217" s="175"/>
      <c r="DT217" s="175"/>
      <c r="DU217" s="175"/>
      <c r="DV217" s="175"/>
      <c r="DW217" s="175"/>
      <c r="DX217" s="175"/>
      <c r="DY217" s="175"/>
      <c r="DZ217" s="175"/>
      <c r="EA217" s="175"/>
    </row>
    <row r="218" spans="1:185" s="2" customFormat="1" ht="10.5" customHeight="1">
      <c r="A218" s="1537" t="s">
        <v>184</v>
      </c>
      <c r="B218" s="1538"/>
      <c r="C218" s="882"/>
      <c r="D218" s="1288" t="s">
        <v>126</v>
      </c>
      <c r="E218" s="105">
        <f t="shared" ref="E218:AB219" si="168">E33+E38-E214</f>
        <v>-0.41000000000000014</v>
      </c>
      <c r="F218" s="105">
        <f t="shared" si="168"/>
        <v>-0.29999999999999849</v>
      </c>
      <c r="G218" s="105">
        <f t="shared" si="168"/>
        <v>0.10000000000000142</v>
      </c>
      <c r="H218" s="326">
        <f t="shared" si="168"/>
        <v>-0.3199999999999994</v>
      </c>
      <c r="I218" s="105">
        <f t="shared" si="168"/>
        <v>-0.13999999999999879</v>
      </c>
      <c r="J218" s="105">
        <f t="shared" si="168"/>
        <v>-0.19999999999999929</v>
      </c>
      <c r="K218" s="105">
        <f t="shared" si="168"/>
        <v>1.0000000000000675E-2</v>
      </c>
      <c r="L218" s="105">
        <f t="shared" si="168"/>
        <v>4.0000000000000924E-2</v>
      </c>
      <c r="M218" s="105">
        <f t="shared" si="168"/>
        <v>-0.34999999999999964</v>
      </c>
      <c r="N218" s="326">
        <f t="shared" si="168"/>
        <v>-0.14999999999999858</v>
      </c>
      <c r="O218" s="105">
        <f t="shared" si="168"/>
        <v>0.49000000000000199</v>
      </c>
      <c r="P218" s="105">
        <f t="shared" si="168"/>
        <v>0.46999999999999975</v>
      </c>
      <c r="Q218" s="105">
        <f t="shared" si="168"/>
        <v>0.21999999999999975</v>
      </c>
      <c r="R218" s="105">
        <f t="shared" si="168"/>
        <v>-0.34999999999999787</v>
      </c>
      <c r="S218" s="105">
        <f t="shared" si="168"/>
        <v>0.44000000000000039</v>
      </c>
      <c r="T218" s="105">
        <f t="shared" si="168"/>
        <v>0.24999999999999911</v>
      </c>
      <c r="U218" s="105">
        <f t="shared" si="168"/>
        <v>-0.12999999999999989</v>
      </c>
      <c r="V218" s="105">
        <f t="shared" si="168"/>
        <v>0.17000000000000082</v>
      </c>
      <c r="W218" s="105">
        <f t="shared" si="168"/>
        <v>0.11000000000000032</v>
      </c>
      <c r="X218" s="105">
        <f t="shared" si="168"/>
        <v>-0.48999999999999932</v>
      </c>
      <c r="Y218" s="326">
        <f t="shared" si="168"/>
        <v>-0.48999999999999932</v>
      </c>
      <c r="Z218" s="105">
        <f t="shared" si="168"/>
        <v>-1.9999999999998685E-2</v>
      </c>
      <c r="AA218" s="105">
        <f t="shared" si="168"/>
        <v>0.1800000000000006</v>
      </c>
      <c r="AB218" s="106">
        <f t="shared" si="168"/>
        <v>-7.9999999999999183E-2</v>
      </c>
      <c r="AC218" s="175"/>
      <c r="AD218" s="175"/>
      <c r="AE218" s="175"/>
      <c r="AF218" s="276"/>
      <c r="AG218" s="276"/>
      <c r="AH218" s="276"/>
      <c r="AI218" s="276"/>
      <c r="AJ218" s="276"/>
      <c r="AK218" s="276"/>
      <c r="AL218" s="276"/>
      <c r="AM218" s="276"/>
      <c r="AN218" s="276"/>
      <c r="AO218" s="276"/>
      <c r="AP218" s="276"/>
      <c r="AQ218" s="276"/>
      <c r="AR218" s="276"/>
      <c r="AS218" s="276"/>
      <c r="AT218" s="276"/>
      <c r="AU218" s="276"/>
      <c r="AV218" s="276"/>
      <c r="AW218" s="276"/>
      <c r="AX218" s="276"/>
      <c r="AY218" s="276"/>
      <c r="AZ218" s="276"/>
      <c r="BA218" s="276"/>
      <c r="BB218" s="276"/>
      <c r="BC218" s="276"/>
      <c r="BD218" s="276"/>
      <c r="BE218" s="175"/>
      <c r="BF218" s="175"/>
      <c r="BG218" s="175"/>
      <c r="BH218" s="175"/>
      <c r="BI218" s="175"/>
      <c r="BJ218" s="175"/>
      <c r="BK218" s="175"/>
      <c r="BL218" s="175"/>
      <c r="BM218" s="175"/>
      <c r="BN218" s="175"/>
      <c r="BO218" s="175"/>
      <c r="BP218" s="175"/>
      <c r="BQ218" s="175"/>
      <c r="BR218" s="175"/>
      <c r="BS218" s="175"/>
      <c r="BT218" s="175"/>
      <c r="BU218" s="175"/>
      <c r="BV218" s="175"/>
      <c r="BW218" s="175"/>
      <c r="BX218" s="175"/>
      <c r="BY218" s="175"/>
      <c r="BZ218" s="175"/>
      <c r="CA218" s="175"/>
      <c r="CB218" s="175"/>
      <c r="CC218" s="175"/>
      <c r="CD218" s="175"/>
      <c r="CE218" s="175"/>
      <c r="CF218" s="175"/>
      <c r="CG218" s="175"/>
      <c r="CH218" s="175"/>
      <c r="CI218" s="175"/>
      <c r="CJ218" s="175"/>
      <c r="CK218" s="175"/>
      <c r="CL218" s="175"/>
      <c r="CM218" s="175"/>
      <c r="CN218" s="175"/>
      <c r="CO218" s="175"/>
      <c r="CP218" s="175"/>
      <c r="CQ218" s="175"/>
      <c r="CR218" s="175"/>
      <c r="CS218" s="175"/>
      <c r="CT218" s="175"/>
      <c r="CU218" s="175"/>
      <c r="CV218" s="175"/>
      <c r="CW218" s="175"/>
      <c r="CX218" s="175"/>
      <c r="CY218" s="175"/>
      <c r="CZ218" s="175"/>
      <c r="DA218" s="175"/>
      <c r="DB218" s="175"/>
      <c r="DC218" s="175"/>
      <c r="DD218" s="175"/>
      <c r="DE218" s="175"/>
      <c r="DF218" s="175"/>
      <c r="DG218" s="175"/>
      <c r="DH218" s="175"/>
      <c r="DI218" s="175"/>
      <c r="DJ218" s="175"/>
      <c r="DK218" s="175"/>
      <c r="DL218" s="175"/>
      <c r="DM218" s="175"/>
      <c r="DN218" s="175"/>
      <c r="DO218" s="175"/>
      <c r="DP218" s="175"/>
      <c r="DQ218" s="175"/>
      <c r="DR218" s="175"/>
      <c r="DS218" s="175"/>
      <c r="DT218" s="175"/>
      <c r="DU218" s="121"/>
      <c r="DV218" s="121"/>
      <c r="DW218" s="121"/>
      <c r="DX218" s="121"/>
      <c r="DY218" s="121"/>
      <c r="DZ218" s="121"/>
      <c r="EA218" s="12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</row>
    <row r="219" spans="1:185" s="2" customFormat="1" ht="10.5" customHeight="1" thickBot="1">
      <c r="A219" s="1539"/>
      <c r="B219" s="1540"/>
      <c r="C219" s="883"/>
      <c r="D219" s="254" t="s">
        <v>127</v>
      </c>
      <c r="E219" s="118">
        <f t="shared" si="168"/>
        <v>-0.14000000000000057</v>
      </c>
      <c r="F219" s="118">
        <f t="shared" si="168"/>
        <v>-0.12999999999999967</v>
      </c>
      <c r="G219" s="118">
        <f t="shared" si="168"/>
        <v>-0.14000000000000012</v>
      </c>
      <c r="H219" s="328">
        <f t="shared" si="168"/>
        <v>-5.9999999999999609E-2</v>
      </c>
      <c r="I219" s="118">
        <f t="shared" si="168"/>
        <v>-0.20000000000000018</v>
      </c>
      <c r="J219" s="118">
        <f t="shared" si="168"/>
        <v>-0.11000000000000032</v>
      </c>
      <c r="K219" s="118">
        <f t="shared" si="168"/>
        <v>-6.0000000000000497E-2</v>
      </c>
      <c r="L219" s="118">
        <f t="shared" si="168"/>
        <v>-6.0000000000000497E-2</v>
      </c>
      <c r="M219" s="118">
        <f t="shared" si="168"/>
        <v>-0.20999999999999996</v>
      </c>
      <c r="N219" s="328">
        <f t="shared" si="168"/>
        <v>-5.0000000000000266E-2</v>
      </c>
      <c r="O219" s="118">
        <f t="shared" si="168"/>
        <v>-0.2200000000000002</v>
      </c>
      <c r="P219" s="118">
        <f t="shared" si="168"/>
        <v>-8.0000000000000071E-2</v>
      </c>
      <c r="Q219" s="118">
        <f t="shared" si="168"/>
        <v>-0.16999999999999993</v>
      </c>
      <c r="R219" s="118">
        <f t="shared" si="168"/>
        <v>-8.9999999999999858E-2</v>
      </c>
      <c r="S219" s="118">
        <f t="shared" si="168"/>
        <v>-0.13999999999999968</v>
      </c>
      <c r="T219" s="118">
        <f t="shared" si="168"/>
        <v>-0.20000000000000018</v>
      </c>
      <c r="U219" s="118">
        <f t="shared" si="168"/>
        <v>-0.19999999999999973</v>
      </c>
      <c r="V219" s="118">
        <f t="shared" si="168"/>
        <v>-0.12000000000000011</v>
      </c>
      <c r="W219" s="118">
        <f t="shared" si="168"/>
        <v>-8.9999999999999858E-2</v>
      </c>
      <c r="X219" s="118">
        <f t="shared" si="168"/>
        <v>9.0000000000000302E-2</v>
      </c>
      <c r="Y219" s="328">
        <f t="shared" si="168"/>
        <v>6.0000000000000053E-2</v>
      </c>
      <c r="Z219" s="118">
        <f t="shared" si="168"/>
        <v>-0.12000000000000055</v>
      </c>
      <c r="AA219" s="118">
        <f t="shared" si="168"/>
        <v>-0.11000000000000032</v>
      </c>
      <c r="AB219" s="120">
        <f t="shared" si="168"/>
        <v>2.0000000000000018E-2</v>
      </c>
      <c r="AC219" s="175"/>
      <c r="AD219" s="175"/>
      <c r="AE219" s="175"/>
      <c r="AF219" s="276"/>
      <c r="AG219" s="276"/>
      <c r="AH219" s="276"/>
      <c r="AI219" s="276"/>
      <c r="AJ219" s="276"/>
      <c r="AK219" s="276"/>
      <c r="AL219" s="276"/>
      <c r="AM219" s="276"/>
      <c r="AN219" s="276"/>
      <c r="AO219" s="276"/>
      <c r="AP219" s="276"/>
      <c r="AQ219" s="276"/>
      <c r="AR219" s="276"/>
      <c r="AS219" s="276"/>
      <c r="AT219" s="276"/>
      <c r="AU219" s="276"/>
      <c r="AV219" s="276"/>
      <c r="AW219" s="276"/>
      <c r="AX219" s="276"/>
      <c r="AY219" s="276"/>
      <c r="AZ219" s="276"/>
      <c r="BA219" s="276"/>
      <c r="BB219" s="276"/>
      <c r="BC219" s="276"/>
      <c r="BD219" s="276"/>
      <c r="BE219" s="175"/>
      <c r="BF219" s="175"/>
      <c r="BG219" s="175"/>
      <c r="BH219" s="175"/>
      <c r="BI219" s="175"/>
      <c r="BJ219" s="175"/>
      <c r="BK219" s="175"/>
      <c r="BL219" s="175"/>
      <c r="BM219" s="175"/>
      <c r="BN219" s="175"/>
      <c r="BO219" s="175"/>
      <c r="BP219" s="175"/>
      <c r="BQ219" s="175"/>
      <c r="BR219" s="175"/>
      <c r="BS219" s="175"/>
      <c r="BT219" s="175"/>
      <c r="BU219" s="175"/>
      <c r="BV219" s="175"/>
      <c r="BW219" s="175"/>
      <c r="BX219" s="175"/>
      <c r="BY219" s="175"/>
      <c r="BZ219" s="175"/>
      <c r="CA219" s="175"/>
      <c r="CB219" s="175"/>
      <c r="CC219" s="175"/>
      <c r="CD219" s="175"/>
      <c r="CE219" s="175"/>
      <c r="CF219" s="175"/>
      <c r="CG219" s="175"/>
      <c r="CH219" s="175"/>
      <c r="CI219" s="175"/>
      <c r="CJ219" s="175"/>
      <c r="CK219" s="175"/>
      <c r="CL219" s="175"/>
      <c r="CM219" s="175"/>
      <c r="CN219" s="175"/>
      <c r="CO219" s="175"/>
      <c r="CP219" s="175"/>
      <c r="CQ219" s="175"/>
      <c r="CR219" s="175"/>
      <c r="CS219" s="175"/>
      <c r="CT219" s="175"/>
      <c r="CU219" s="175"/>
      <c r="CV219" s="175"/>
      <c r="CW219" s="175"/>
      <c r="CX219" s="175"/>
      <c r="CY219" s="175"/>
      <c r="CZ219" s="175"/>
      <c r="DA219" s="175"/>
      <c r="DB219" s="175"/>
      <c r="DC219" s="175"/>
      <c r="DD219" s="175"/>
      <c r="DE219" s="175"/>
      <c r="DF219" s="175"/>
      <c r="DG219" s="175"/>
      <c r="DH219" s="175"/>
      <c r="DI219" s="175"/>
      <c r="DJ219" s="175"/>
      <c r="DK219" s="175"/>
      <c r="DL219" s="175"/>
      <c r="DM219" s="175"/>
      <c r="DN219" s="175"/>
      <c r="DO219" s="175"/>
      <c r="DP219" s="175"/>
      <c r="DQ219" s="175"/>
      <c r="DR219" s="175"/>
      <c r="DS219" s="175"/>
      <c r="DT219" s="175"/>
      <c r="DU219" s="121"/>
      <c r="DV219" s="121"/>
      <c r="DW219" s="121"/>
      <c r="DX219" s="121"/>
      <c r="DY219" s="121"/>
      <c r="DZ219" s="121"/>
      <c r="EA219" s="12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</row>
    <row r="220" spans="1:185" s="7" customFormat="1" ht="10.5" customHeight="1">
      <c r="A220" s="1357" t="s">
        <v>22</v>
      </c>
      <c r="B220" s="1541"/>
      <c r="C220" s="841"/>
      <c r="D220" s="259" t="s">
        <v>126</v>
      </c>
      <c r="E220" s="127">
        <f>E112+E218</f>
        <v>-0.29000000000000004</v>
      </c>
      <c r="F220" s="127">
        <f t="shared" ref="E220:AB221" si="169">F112+F218</f>
        <v>-0.80999999999999828</v>
      </c>
      <c r="G220" s="127">
        <f t="shared" si="169"/>
        <v>-0.55999999999999872</v>
      </c>
      <c r="H220" s="330">
        <f t="shared" si="169"/>
        <v>-0.91000000000000014</v>
      </c>
      <c r="I220" s="127">
        <f t="shared" si="169"/>
        <v>0.31000000000000227</v>
      </c>
      <c r="J220" s="127">
        <f t="shared" si="169"/>
        <v>-0.77999999999999847</v>
      </c>
      <c r="K220" s="127">
        <f t="shared" si="169"/>
        <v>-0.30999999999999961</v>
      </c>
      <c r="L220" s="127">
        <f t="shared" si="169"/>
        <v>-0.90000000000000036</v>
      </c>
      <c r="M220" s="127">
        <f t="shared" si="169"/>
        <v>1.2599999999999998</v>
      </c>
      <c r="N220" s="330">
        <f t="shared" si="169"/>
        <v>-1.2599999999999998</v>
      </c>
      <c r="O220" s="127">
        <f t="shared" si="169"/>
        <v>1.0800000000000036</v>
      </c>
      <c r="P220" s="127">
        <f t="shared" si="169"/>
        <v>-9.9999999999998757E-2</v>
      </c>
      <c r="Q220" s="127">
        <f t="shared" si="169"/>
        <v>-0.51000000000000068</v>
      </c>
      <c r="R220" s="127">
        <f t="shared" si="169"/>
        <v>0.87000000000000277</v>
      </c>
      <c r="S220" s="127">
        <f t="shared" si="169"/>
        <v>-0.33999999999999719</v>
      </c>
      <c r="T220" s="127">
        <f t="shared" si="169"/>
        <v>-0.87000000000000011</v>
      </c>
      <c r="U220" s="127">
        <f t="shared" si="169"/>
        <v>-0.7400000000000011</v>
      </c>
      <c r="V220" s="127">
        <f t="shared" si="169"/>
        <v>-0.24999999999999911</v>
      </c>
      <c r="W220" s="127">
        <f t="shared" si="169"/>
        <v>1.1000000000000005</v>
      </c>
      <c r="X220" s="127">
        <f t="shared" si="169"/>
        <v>-1.6899999999999986</v>
      </c>
      <c r="Y220" s="330">
        <f t="shared" si="169"/>
        <v>-1.0799999999999974</v>
      </c>
      <c r="Z220" s="127">
        <f t="shared" si="169"/>
        <v>-0.59999999999999787</v>
      </c>
      <c r="AA220" s="127">
        <f t="shared" si="169"/>
        <v>-0.54</v>
      </c>
      <c r="AB220" s="128">
        <f t="shared" si="169"/>
        <v>-1.3199999999999976</v>
      </c>
      <c r="AC220" s="129"/>
      <c r="AD220" s="129"/>
      <c r="AE220" s="129"/>
      <c r="AF220" s="279"/>
      <c r="AG220" s="279"/>
      <c r="AH220" s="279"/>
      <c r="AI220" s="279"/>
      <c r="AJ220" s="279"/>
      <c r="AK220" s="279"/>
      <c r="AL220" s="279"/>
      <c r="AM220" s="279"/>
      <c r="AN220" s="279"/>
      <c r="AO220" s="279"/>
      <c r="AP220" s="279"/>
      <c r="AQ220" s="279"/>
      <c r="AR220" s="279"/>
      <c r="AS220" s="279"/>
      <c r="AT220" s="279"/>
      <c r="AU220" s="279"/>
      <c r="AV220" s="279"/>
      <c r="AW220" s="279"/>
      <c r="AX220" s="279"/>
      <c r="AY220" s="279"/>
      <c r="AZ220" s="279"/>
      <c r="BA220" s="279"/>
      <c r="BB220" s="279"/>
      <c r="BC220" s="279"/>
      <c r="BD220" s="279"/>
      <c r="BE220" s="129"/>
      <c r="BF220" s="129"/>
      <c r="BG220" s="129"/>
      <c r="BH220" s="129"/>
      <c r="BI220" s="129"/>
      <c r="BJ220" s="129"/>
      <c r="BK220" s="129"/>
      <c r="BL220" s="129"/>
      <c r="BM220" s="129"/>
      <c r="BN220" s="129"/>
      <c r="BO220" s="129"/>
      <c r="BP220" s="129"/>
      <c r="BQ220" s="129"/>
      <c r="BR220" s="129"/>
      <c r="BS220" s="129"/>
      <c r="BT220" s="129"/>
      <c r="BU220" s="129"/>
      <c r="BV220" s="129"/>
      <c r="BW220" s="129"/>
      <c r="BX220" s="129"/>
      <c r="BY220" s="129"/>
      <c r="BZ220" s="129"/>
      <c r="CA220" s="129"/>
      <c r="CB220" s="129"/>
      <c r="CC220" s="129"/>
      <c r="CD220" s="129"/>
      <c r="CE220" s="129"/>
      <c r="CF220" s="129"/>
      <c r="CG220" s="129"/>
      <c r="CH220" s="129"/>
      <c r="CI220" s="129"/>
      <c r="CJ220" s="129"/>
      <c r="CK220" s="129"/>
      <c r="CL220" s="129"/>
      <c r="CM220" s="129"/>
      <c r="CN220" s="129"/>
      <c r="CO220" s="129"/>
      <c r="CP220" s="129"/>
      <c r="CQ220" s="129"/>
      <c r="CR220" s="129"/>
      <c r="CS220" s="129"/>
      <c r="CT220" s="129"/>
      <c r="CU220" s="129"/>
      <c r="CV220" s="129"/>
      <c r="CW220" s="129"/>
      <c r="CX220" s="129"/>
      <c r="CY220" s="129"/>
      <c r="CZ220" s="129"/>
      <c r="DA220" s="129"/>
      <c r="DB220" s="129"/>
      <c r="DC220" s="129"/>
      <c r="DD220" s="129"/>
      <c r="DE220" s="129"/>
      <c r="DF220" s="129"/>
      <c r="DG220" s="129"/>
      <c r="DH220" s="129"/>
      <c r="DI220" s="129"/>
      <c r="DJ220" s="129"/>
      <c r="DK220" s="129"/>
      <c r="DL220" s="129"/>
      <c r="DM220" s="129"/>
      <c r="DN220" s="129"/>
      <c r="DO220" s="129"/>
      <c r="DP220" s="129"/>
      <c r="DQ220" s="129"/>
      <c r="DR220" s="129"/>
      <c r="DS220" s="129"/>
      <c r="DT220" s="129"/>
      <c r="DU220" s="129"/>
      <c r="DV220" s="129"/>
      <c r="DW220" s="129"/>
      <c r="DX220" s="129"/>
      <c r="DY220" s="129"/>
      <c r="DZ220" s="129"/>
      <c r="EA220" s="129"/>
    </row>
    <row r="221" spans="1:185" s="7" customFormat="1" ht="10.5" customHeight="1" thickBot="1">
      <c r="A221" s="1359"/>
      <c r="B221" s="1542"/>
      <c r="C221" s="842"/>
      <c r="D221" s="260" t="s">
        <v>127</v>
      </c>
      <c r="E221" s="131">
        <f t="shared" si="169"/>
        <v>0.72000000000000064</v>
      </c>
      <c r="F221" s="131">
        <f t="shared" si="169"/>
        <v>0.90999999999999948</v>
      </c>
      <c r="G221" s="131">
        <f t="shared" si="169"/>
        <v>-0.66999999999999948</v>
      </c>
      <c r="H221" s="331">
        <f t="shared" si="169"/>
        <v>1.1800000000000006</v>
      </c>
      <c r="I221" s="131">
        <f t="shared" si="169"/>
        <v>0.57999999999999741</v>
      </c>
      <c r="J221" s="131">
        <f t="shared" si="169"/>
        <v>-1.2700000000000022</v>
      </c>
      <c r="K221" s="131">
        <f t="shared" si="169"/>
        <v>0.95999999999999908</v>
      </c>
      <c r="L221" s="131">
        <f t="shared" si="169"/>
        <v>-1.4000000000000004</v>
      </c>
      <c r="M221" s="131">
        <f t="shared" si="169"/>
        <v>0.56999999999999762</v>
      </c>
      <c r="N221" s="331">
        <f t="shared" si="169"/>
        <v>1.27</v>
      </c>
      <c r="O221" s="131">
        <f t="shared" si="169"/>
        <v>-1.4500000000000006</v>
      </c>
      <c r="P221" s="131">
        <f t="shared" si="169"/>
        <v>-0.29999999999999893</v>
      </c>
      <c r="Q221" s="131">
        <f t="shared" si="169"/>
        <v>0.21000000000000263</v>
      </c>
      <c r="R221" s="131">
        <f t="shared" si="169"/>
        <v>1.0899999999999999</v>
      </c>
      <c r="S221" s="131">
        <f t="shared" si="169"/>
        <v>0.17000000000000259</v>
      </c>
      <c r="T221" s="131">
        <f t="shared" si="169"/>
        <v>-0.95000000000000018</v>
      </c>
      <c r="U221" s="131">
        <f t="shared" si="169"/>
        <v>0.91999999999999948</v>
      </c>
      <c r="V221" s="131">
        <f t="shared" si="169"/>
        <v>0.1399999999999979</v>
      </c>
      <c r="W221" s="131">
        <f t="shared" si="169"/>
        <v>1.2999999999999989</v>
      </c>
      <c r="X221" s="131">
        <f t="shared" si="169"/>
        <v>0.98999999999999888</v>
      </c>
      <c r="Y221" s="331">
        <f t="shared" si="169"/>
        <v>0.75999999999999934</v>
      </c>
      <c r="Z221" s="131">
        <f t="shared" si="169"/>
        <v>0.37999999999999945</v>
      </c>
      <c r="AA221" s="131">
        <f t="shared" si="169"/>
        <v>1.6599999999999993</v>
      </c>
      <c r="AB221" s="132">
        <f t="shared" si="169"/>
        <v>1.4700000000000029</v>
      </c>
      <c r="AC221" s="129"/>
      <c r="AD221" s="129"/>
      <c r="AE221" s="129"/>
      <c r="AF221" s="279"/>
      <c r="AG221" s="279"/>
      <c r="AH221" s="279"/>
      <c r="AI221" s="279"/>
      <c r="AJ221" s="279"/>
      <c r="AK221" s="279"/>
      <c r="AL221" s="279"/>
      <c r="AM221" s="279"/>
      <c r="AN221" s="279"/>
      <c r="AO221" s="279"/>
      <c r="AP221" s="279"/>
      <c r="AQ221" s="279"/>
      <c r="AR221" s="279"/>
      <c r="AS221" s="279"/>
      <c r="AT221" s="279"/>
      <c r="AU221" s="279"/>
      <c r="AV221" s="279"/>
      <c r="AW221" s="279"/>
      <c r="AX221" s="279"/>
      <c r="AY221" s="279"/>
      <c r="AZ221" s="279"/>
      <c r="BA221" s="279"/>
      <c r="BB221" s="279"/>
      <c r="BC221" s="279"/>
      <c r="BD221" s="279"/>
      <c r="BE221" s="129"/>
      <c r="BF221" s="129"/>
      <c r="BG221" s="129"/>
      <c r="BH221" s="129"/>
      <c r="BI221" s="129"/>
      <c r="BJ221" s="129"/>
      <c r="BK221" s="129"/>
      <c r="BL221" s="129"/>
      <c r="BM221" s="129"/>
      <c r="BN221" s="129"/>
      <c r="BO221" s="129"/>
      <c r="BP221" s="129"/>
      <c r="BQ221" s="129"/>
      <c r="BR221" s="129"/>
      <c r="BS221" s="129"/>
      <c r="BT221" s="129"/>
      <c r="BU221" s="129"/>
      <c r="BV221" s="129"/>
      <c r="BW221" s="129"/>
      <c r="BX221" s="129"/>
      <c r="BY221" s="129"/>
      <c r="BZ221" s="129"/>
      <c r="CA221" s="129"/>
      <c r="CB221" s="129"/>
      <c r="CC221" s="129"/>
      <c r="CD221" s="129"/>
      <c r="CE221" s="129"/>
      <c r="CF221" s="129"/>
      <c r="CG221" s="129"/>
      <c r="CH221" s="129"/>
      <c r="CI221" s="129"/>
      <c r="CJ221" s="129"/>
      <c r="CK221" s="129"/>
      <c r="CL221" s="129"/>
      <c r="CM221" s="129"/>
      <c r="CN221" s="129"/>
      <c r="CO221" s="129"/>
      <c r="CP221" s="129"/>
      <c r="CQ221" s="129"/>
      <c r="CR221" s="129"/>
      <c r="CS221" s="129"/>
      <c r="CT221" s="129"/>
      <c r="CU221" s="129"/>
      <c r="CV221" s="129"/>
      <c r="CW221" s="129"/>
      <c r="CX221" s="129"/>
      <c r="CY221" s="129"/>
      <c r="CZ221" s="129"/>
      <c r="DA221" s="129"/>
      <c r="DB221" s="129"/>
      <c r="DC221" s="129"/>
      <c r="DD221" s="129"/>
      <c r="DE221" s="129"/>
      <c r="DF221" s="129"/>
      <c r="DG221" s="129"/>
      <c r="DH221" s="129"/>
      <c r="DI221" s="129"/>
      <c r="DJ221" s="129"/>
      <c r="DK221" s="129"/>
      <c r="DL221" s="129"/>
      <c r="DM221" s="129"/>
      <c r="DN221" s="129"/>
      <c r="DO221" s="129"/>
      <c r="DP221" s="129"/>
      <c r="DQ221" s="129"/>
      <c r="DR221" s="129"/>
      <c r="DS221" s="129"/>
      <c r="DT221" s="129"/>
      <c r="DU221" s="129"/>
      <c r="DV221" s="129"/>
      <c r="DW221" s="129"/>
      <c r="DX221" s="129"/>
      <c r="DY221" s="129"/>
      <c r="DZ221" s="129"/>
      <c r="EA221" s="129"/>
    </row>
    <row r="222" spans="1:185" s="7" customFormat="1" ht="14.25" customHeight="1">
      <c r="A222" s="531"/>
      <c r="B222" s="488" t="s">
        <v>960</v>
      </c>
      <c r="C222" s="133" t="s">
        <v>926</v>
      </c>
      <c r="D222" s="134"/>
      <c r="E222" s="135"/>
      <c r="F222" s="129"/>
      <c r="G222" s="814"/>
      <c r="H222" s="135">
        <f>H75+H119+H124+H129+H134+H139+H144+H149+H154+H169+H174+H179+H164+H159</f>
        <v>2.39</v>
      </c>
      <c r="I222" s="129"/>
      <c r="J222" s="129"/>
      <c r="K222" s="129"/>
      <c r="L222" s="129"/>
      <c r="M222" s="129"/>
      <c r="N222" s="135">
        <f>N75+N119+N124+N129+N134+N139+N144+N149+N154+N169+N174+N179+N164+N159</f>
        <v>4.7099999999999991</v>
      </c>
      <c r="O222" s="129"/>
      <c r="P222" s="129"/>
      <c r="Q222" s="129"/>
      <c r="R222" s="129"/>
      <c r="S222" s="129"/>
      <c r="T222" s="129"/>
      <c r="U222" s="129"/>
      <c r="V222" s="135"/>
      <c r="W222" s="129"/>
      <c r="X222" s="129"/>
      <c r="Y222" s="135">
        <f>Y75+Y119+Y124+Y129+Y134+Y139+Y144+Y149+Y154+Y169+Y174+Y179+Y164+Y159</f>
        <v>4.9399999999999995</v>
      </c>
      <c r="Z222" s="129"/>
      <c r="AA222" s="129"/>
      <c r="AB222" s="129"/>
      <c r="AC222" s="129"/>
      <c r="AD222" s="129"/>
      <c r="AE222" s="129"/>
      <c r="AF222" s="279"/>
      <c r="AG222" s="279"/>
      <c r="AH222" s="279"/>
      <c r="AI222" s="279"/>
      <c r="AJ222" s="279"/>
      <c r="AK222" s="279"/>
      <c r="AL222" s="279"/>
      <c r="AM222" s="279"/>
      <c r="AN222" s="279"/>
      <c r="AO222" s="279"/>
      <c r="AP222" s="279"/>
      <c r="AQ222" s="279"/>
      <c r="AR222" s="279"/>
      <c r="AS222" s="279"/>
      <c r="AT222" s="279"/>
      <c r="AU222" s="279"/>
      <c r="AV222" s="279"/>
      <c r="AW222" s="279"/>
      <c r="AX222" s="279"/>
      <c r="AY222" s="279"/>
      <c r="AZ222" s="279"/>
      <c r="BA222" s="279"/>
      <c r="BB222" s="279"/>
      <c r="BC222" s="279"/>
      <c r="BD222" s="279"/>
    </row>
    <row r="223" spans="1:185" s="7" customFormat="1" ht="14.25" customHeight="1" thickBot="1">
      <c r="A223" s="531"/>
      <c r="B223" s="488" t="s">
        <v>960</v>
      </c>
      <c r="C223" s="133" t="s">
        <v>926</v>
      </c>
      <c r="D223" s="134"/>
      <c r="E223" s="135"/>
      <c r="F223" s="129"/>
      <c r="G223" s="814"/>
      <c r="H223" s="135">
        <f>H65+H70-'[1]Приложение 1 ПС 35 кВ'!H217</f>
        <v>0.26</v>
      </c>
      <c r="I223" s="129"/>
      <c r="J223" s="129"/>
      <c r="K223" s="129"/>
      <c r="L223" s="129"/>
      <c r="M223" s="129"/>
      <c r="N223" s="135">
        <f>N65+N70-'[1]Приложение 1 ПС 35 кВ'!N217</f>
        <v>0.65000000000000036</v>
      </c>
      <c r="O223" s="129"/>
      <c r="P223" s="129"/>
      <c r="Q223" s="129"/>
      <c r="R223" s="129"/>
      <c r="S223" s="129"/>
      <c r="T223" s="129"/>
      <c r="U223" s="129"/>
      <c r="V223" s="135"/>
      <c r="W223" s="129"/>
      <c r="X223" s="129"/>
      <c r="Y223" s="135">
        <f>Y65+Y70-'[1]Приложение 1 ПС 35 кВ'!Y217</f>
        <v>0.49000000000000066</v>
      </c>
      <c r="Z223" s="129"/>
      <c r="AA223" s="129"/>
      <c r="AB223" s="129"/>
      <c r="AC223" s="129"/>
      <c r="AD223" s="129"/>
      <c r="AE223" s="129"/>
      <c r="AF223" s="279"/>
      <c r="AG223" s="279"/>
      <c r="AH223" s="279"/>
      <c r="AI223" s="279"/>
      <c r="AJ223" s="279"/>
      <c r="AK223" s="279"/>
      <c r="AL223" s="279"/>
      <c r="AM223" s="279"/>
      <c r="AN223" s="279"/>
      <c r="AO223" s="279"/>
      <c r="AP223" s="279"/>
      <c r="AQ223" s="279"/>
      <c r="AR223" s="279"/>
      <c r="AS223" s="279"/>
      <c r="AT223" s="279"/>
      <c r="AU223" s="279"/>
      <c r="AV223" s="279"/>
      <c r="AW223" s="279"/>
      <c r="AX223" s="279"/>
      <c r="AY223" s="279"/>
      <c r="AZ223" s="279"/>
      <c r="BA223" s="279"/>
      <c r="BB223" s="279"/>
      <c r="BC223" s="279"/>
      <c r="BD223" s="279"/>
    </row>
    <row r="224" spans="1:185" s="2" customFormat="1" ht="34.5" customHeight="1" thickBot="1">
      <c r="A224" s="425"/>
      <c r="B224" s="34" t="s">
        <v>45</v>
      </c>
      <c r="C224" s="34" t="s">
        <v>991</v>
      </c>
      <c r="D224" s="34" t="s">
        <v>40</v>
      </c>
      <c r="E224" s="1394" t="s">
        <v>41</v>
      </c>
      <c r="F224" s="1394"/>
      <c r="G224" s="1394"/>
      <c r="H224" s="1394"/>
      <c r="I224" s="1394"/>
      <c r="J224" s="1394"/>
      <c r="K224" s="1394"/>
      <c r="L224" s="1394"/>
      <c r="M224" s="1394"/>
      <c r="N224" s="1394"/>
      <c r="O224" s="1394"/>
      <c r="P224" s="1394"/>
      <c r="Q224" s="1394"/>
      <c r="R224" s="1394"/>
      <c r="S224" s="1394"/>
      <c r="T224" s="1394"/>
      <c r="U224" s="1394"/>
      <c r="V224" s="1394"/>
      <c r="W224" s="1394"/>
      <c r="X224" s="1394"/>
      <c r="Y224" s="1394"/>
      <c r="Z224" s="1394"/>
      <c r="AA224" s="1394"/>
      <c r="AB224" s="1395"/>
      <c r="AC224" s="175"/>
      <c r="AD224" s="175"/>
      <c r="AE224" s="175"/>
      <c r="AF224" s="276"/>
      <c r="AG224" s="276"/>
      <c r="AH224" s="276"/>
      <c r="AI224" s="276"/>
      <c r="AJ224" s="276"/>
      <c r="AK224" s="276"/>
      <c r="AL224" s="276"/>
      <c r="AM224" s="276"/>
      <c r="AN224" s="276"/>
      <c r="AO224" s="276"/>
      <c r="AP224" s="276"/>
      <c r="AQ224" s="276"/>
      <c r="AR224" s="276"/>
      <c r="AS224" s="276"/>
      <c r="AT224" s="276"/>
      <c r="AU224" s="276"/>
      <c r="AV224" s="276"/>
      <c r="AW224" s="276"/>
      <c r="AX224" s="276"/>
      <c r="AY224" s="276"/>
      <c r="AZ224" s="276"/>
      <c r="BA224" s="276"/>
      <c r="BB224" s="276"/>
      <c r="BC224" s="276"/>
      <c r="BD224" s="276"/>
      <c r="BE224" s="175"/>
      <c r="BF224" s="175"/>
      <c r="BG224" s="175"/>
      <c r="BH224" s="175"/>
      <c r="BI224" s="175"/>
      <c r="BJ224" s="175"/>
      <c r="BK224" s="175"/>
      <c r="BL224" s="175"/>
      <c r="BM224" s="175"/>
      <c r="BN224" s="175"/>
      <c r="BO224" s="175"/>
      <c r="BP224" s="175"/>
      <c r="BQ224" s="175"/>
      <c r="BR224" s="175"/>
      <c r="BS224" s="175"/>
      <c r="BT224" s="175"/>
      <c r="BU224" s="175"/>
      <c r="BV224" s="175"/>
      <c r="BW224" s="175"/>
      <c r="BX224" s="175"/>
      <c r="BY224" s="175"/>
      <c r="BZ224" s="175"/>
      <c r="CA224" s="175"/>
      <c r="CB224" s="175"/>
      <c r="CC224" s="175"/>
      <c r="CD224" s="175"/>
      <c r="CE224" s="175"/>
      <c r="CF224" s="175"/>
      <c r="CG224" s="175"/>
      <c r="CH224" s="175"/>
      <c r="CI224" s="175"/>
      <c r="CJ224" s="175"/>
      <c r="CK224" s="175"/>
      <c r="CL224" s="175"/>
      <c r="CM224" s="175"/>
      <c r="CN224" s="175"/>
      <c r="CO224" s="175"/>
      <c r="CP224" s="175"/>
      <c r="CQ224" s="175"/>
      <c r="CR224" s="175"/>
      <c r="CS224" s="175"/>
      <c r="CT224" s="175"/>
      <c r="CU224" s="175"/>
      <c r="CV224" s="175"/>
      <c r="CW224" s="175"/>
      <c r="CX224" s="175"/>
      <c r="CY224" s="175"/>
      <c r="CZ224" s="175"/>
      <c r="DA224" s="175"/>
      <c r="DB224" s="175"/>
      <c r="DC224" s="175"/>
      <c r="DD224" s="175"/>
      <c r="DE224" s="175"/>
      <c r="DF224" s="175"/>
      <c r="DG224" s="175"/>
      <c r="DH224" s="175"/>
      <c r="DI224" s="175"/>
      <c r="DJ224" s="175"/>
      <c r="DK224" s="175"/>
      <c r="DL224" s="175"/>
      <c r="DM224" s="175"/>
      <c r="DN224" s="175"/>
      <c r="DO224" s="175"/>
      <c r="DP224" s="175"/>
      <c r="DQ224" s="175"/>
      <c r="DR224" s="175"/>
      <c r="DS224" s="175"/>
      <c r="DT224" s="175"/>
      <c r="DU224" s="121"/>
      <c r="DV224" s="121"/>
      <c r="DW224" s="121"/>
      <c r="DX224" s="121"/>
      <c r="DY224" s="121"/>
      <c r="DZ224" s="121"/>
      <c r="EA224" s="12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</row>
    <row r="225" spans="1:185" s="5" customFormat="1" ht="10.5" customHeight="1" thickBot="1">
      <c r="A225" s="609" t="s">
        <v>185</v>
      </c>
      <c r="B225" s="610"/>
      <c r="C225" s="36"/>
      <c r="D225" s="136"/>
      <c r="E225" s="36">
        <v>1</v>
      </c>
      <c r="F225" s="36">
        <v>2</v>
      </c>
      <c r="G225" s="36">
        <v>3</v>
      </c>
      <c r="H225" s="305">
        <v>4</v>
      </c>
      <c r="I225" s="36">
        <v>5</v>
      </c>
      <c r="J225" s="36">
        <v>6</v>
      </c>
      <c r="K225" s="36">
        <v>7</v>
      </c>
      <c r="L225" s="36">
        <v>8</v>
      </c>
      <c r="M225" s="36">
        <v>9</v>
      </c>
      <c r="N225" s="305">
        <v>10</v>
      </c>
      <c r="O225" s="36">
        <v>11</v>
      </c>
      <c r="P225" s="36">
        <v>12</v>
      </c>
      <c r="Q225" s="36">
        <v>13</v>
      </c>
      <c r="R225" s="36">
        <v>14</v>
      </c>
      <c r="S225" s="36">
        <v>15</v>
      </c>
      <c r="T225" s="36">
        <v>16</v>
      </c>
      <c r="U225" s="36">
        <v>17</v>
      </c>
      <c r="V225" s="36">
        <v>18</v>
      </c>
      <c r="W225" s="36">
        <v>19</v>
      </c>
      <c r="X225" s="36">
        <v>20</v>
      </c>
      <c r="Y225" s="305">
        <v>21</v>
      </c>
      <c r="Z225" s="36">
        <v>22</v>
      </c>
      <c r="AA225" s="36">
        <v>23</v>
      </c>
      <c r="AB225" s="37">
        <v>24</v>
      </c>
      <c r="AC225" s="137"/>
      <c r="AD225" s="137"/>
      <c r="AE225" s="137"/>
      <c r="AF225" s="274"/>
      <c r="AG225" s="274"/>
      <c r="AH225" s="274"/>
      <c r="AI225" s="274"/>
      <c r="AJ225" s="274"/>
      <c r="AK225" s="274"/>
      <c r="AL225" s="274"/>
      <c r="AM225" s="274"/>
      <c r="AN225" s="274"/>
      <c r="AO225" s="274"/>
      <c r="AP225" s="274"/>
      <c r="AQ225" s="274"/>
      <c r="AR225" s="274"/>
      <c r="AS225" s="274"/>
      <c r="AT225" s="274"/>
      <c r="AU225" s="274"/>
      <c r="AV225" s="274"/>
      <c r="AW225" s="274"/>
      <c r="AX225" s="274"/>
      <c r="AY225" s="274"/>
      <c r="AZ225" s="274"/>
      <c r="BA225" s="274"/>
      <c r="BB225" s="274"/>
      <c r="BC225" s="274"/>
      <c r="BD225" s="274"/>
      <c r="BE225" s="137"/>
      <c r="BF225" s="137"/>
      <c r="BG225" s="137"/>
      <c r="BH225" s="137"/>
      <c r="BI225" s="137"/>
      <c r="BJ225" s="137"/>
      <c r="BK225" s="137"/>
      <c r="BL225" s="137"/>
      <c r="BM225" s="137"/>
      <c r="BN225" s="137"/>
      <c r="BO225" s="137"/>
      <c r="BP225" s="137"/>
      <c r="BQ225" s="137"/>
      <c r="BR225" s="137"/>
      <c r="BS225" s="137"/>
      <c r="BT225" s="137"/>
      <c r="BU225" s="137"/>
      <c r="BV225" s="137"/>
      <c r="BW225" s="137"/>
      <c r="BX225" s="137"/>
      <c r="BY225" s="137"/>
      <c r="BZ225" s="137"/>
      <c r="CA225" s="137"/>
      <c r="CB225" s="137"/>
      <c r="CC225" s="137"/>
      <c r="CD225" s="137"/>
      <c r="CE225" s="137"/>
      <c r="CF225" s="137"/>
      <c r="CG225" s="137"/>
      <c r="CH225" s="137"/>
      <c r="CI225" s="137"/>
      <c r="CJ225" s="137"/>
      <c r="CK225" s="137"/>
      <c r="CL225" s="137"/>
      <c r="CM225" s="137"/>
      <c r="CN225" s="137"/>
      <c r="CO225" s="137"/>
      <c r="CP225" s="137"/>
      <c r="CQ225" s="137"/>
      <c r="CR225" s="137"/>
      <c r="CS225" s="137"/>
      <c r="CT225" s="137"/>
      <c r="CU225" s="137"/>
      <c r="CV225" s="137"/>
      <c r="CW225" s="137"/>
      <c r="CX225" s="137"/>
      <c r="CY225" s="137"/>
      <c r="CZ225" s="137"/>
      <c r="DA225" s="137"/>
      <c r="DB225" s="137"/>
      <c r="DC225" s="137"/>
      <c r="DD225" s="137"/>
      <c r="DE225" s="137"/>
      <c r="DF225" s="137"/>
      <c r="DG225" s="137"/>
      <c r="DH225" s="137"/>
      <c r="DI225" s="137"/>
      <c r="DJ225" s="137"/>
      <c r="DK225" s="137"/>
      <c r="DL225" s="137"/>
      <c r="DM225" s="137"/>
      <c r="DN225" s="137"/>
      <c r="DO225" s="137"/>
      <c r="DP225" s="137"/>
      <c r="DQ225" s="137"/>
      <c r="DR225" s="137"/>
      <c r="DS225" s="137"/>
      <c r="DT225" s="137"/>
      <c r="DU225" s="137"/>
      <c r="DV225" s="137"/>
      <c r="DW225" s="137"/>
      <c r="DX225" s="137"/>
      <c r="DY225" s="137"/>
      <c r="DZ225" s="137"/>
      <c r="EA225" s="137"/>
    </row>
    <row r="226" spans="1:185" s="5" customFormat="1" ht="10.5" customHeight="1">
      <c r="A226" s="929" t="s">
        <v>112</v>
      </c>
      <c r="B226" s="658"/>
      <c r="C226" s="38"/>
      <c r="D226" s="39"/>
      <c r="E226" s="39">
        <v>6</v>
      </c>
      <c r="F226" s="39">
        <v>6</v>
      </c>
      <c r="G226" s="39">
        <v>6</v>
      </c>
      <c r="H226" s="306">
        <v>6</v>
      </c>
      <c r="I226" s="39">
        <v>6</v>
      </c>
      <c r="J226" s="39">
        <v>6</v>
      </c>
      <c r="K226" s="39">
        <v>6</v>
      </c>
      <c r="L226" s="39">
        <v>6</v>
      </c>
      <c r="M226" s="39">
        <v>6</v>
      </c>
      <c r="N226" s="306">
        <v>6</v>
      </c>
      <c r="O226" s="39">
        <v>6</v>
      </c>
      <c r="P226" s="39">
        <v>6</v>
      </c>
      <c r="Q226" s="39">
        <v>6</v>
      </c>
      <c r="R226" s="39">
        <v>6</v>
      </c>
      <c r="S226" s="39">
        <v>6</v>
      </c>
      <c r="T226" s="39">
        <v>6</v>
      </c>
      <c r="U226" s="39">
        <v>6</v>
      </c>
      <c r="V226" s="39">
        <v>6</v>
      </c>
      <c r="W226" s="39">
        <v>6</v>
      </c>
      <c r="X226" s="39">
        <v>6</v>
      </c>
      <c r="Y226" s="306">
        <v>6</v>
      </c>
      <c r="Z226" s="39">
        <v>6</v>
      </c>
      <c r="AA226" s="39">
        <v>6</v>
      </c>
      <c r="AB226" s="40">
        <v>6</v>
      </c>
      <c r="AC226" s="137"/>
      <c r="AD226" s="137"/>
      <c r="AE226" s="137"/>
      <c r="AF226" s="274"/>
      <c r="AG226" s="274"/>
      <c r="AH226" s="274"/>
      <c r="AI226" s="274"/>
      <c r="AJ226" s="274"/>
      <c r="AK226" s="274"/>
      <c r="AL226" s="274"/>
      <c r="AM226" s="274"/>
      <c r="AN226" s="274"/>
      <c r="AO226" s="274"/>
      <c r="AP226" s="274"/>
      <c r="AQ226" s="274"/>
      <c r="AR226" s="274"/>
      <c r="AS226" s="274"/>
      <c r="AT226" s="274"/>
      <c r="AU226" s="274"/>
      <c r="AV226" s="274"/>
      <c r="AW226" s="274"/>
      <c r="AX226" s="274"/>
      <c r="AY226" s="274"/>
      <c r="AZ226" s="274"/>
      <c r="BA226" s="274"/>
      <c r="BB226" s="274"/>
      <c r="BC226" s="274"/>
      <c r="BD226" s="274"/>
      <c r="BE226" s="137"/>
      <c r="BF226" s="137"/>
      <c r="BG226" s="137"/>
      <c r="BH226" s="137"/>
      <c r="BI226" s="137"/>
      <c r="BJ226" s="137"/>
      <c r="BK226" s="137"/>
      <c r="BL226" s="137"/>
      <c r="BM226" s="137"/>
      <c r="BN226" s="137"/>
      <c r="BO226" s="137"/>
      <c r="BP226" s="137"/>
      <c r="BQ226" s="137"/>
      <c r="BR226" s="137"/>
      <c r="BS226" s="137"/>
      <c r="BT226" s="137"/>
      <c r="BU226" s="137"/>
      <c r="BV226" s="137"/>
      <c r="BW226" s="137"/>
      <c r="BX226" s="137"/>
      <c r="BY226" s="137"/>
      <c r="BZ226" s="137"/>
      <c r="CA226" s="137"/>
      <c r="CB226" s="137"/>
      <c r="CC226" s="137"/>
      <c r="CD226" s="137"/>
      <c r="CE226" s="137"/>
      <c r="CF226" s="137"/>
      <c r="CG226" s="137"/>
      <c r="CH226" s="137"/>
      <c r="CI226" s="137"/>
      <c r="CJ226" s="137"/>
      <c r="CK226" s="137"/>
      <c r="CL226" s="137"/>
      <c r="CM226" s="137"/>
      <c r="CN226" s="137"/>
      <c r="CO226" s="137"/>
      <c r="CP226" s="137"/>
      <c r="CQ226" s="137"/>
      <c r="CR226" s="137"/>
      <c r="CS226" s="137"/>
      <c r="CT226" s="137"/>
      <c r="CU226" s="137"/>
      <c r="CV226" s="137"/>
      <c r="CW226" s="137"/>
      <c r="CX226" s="137"/>
      <c r="CY226" s="137"/>
      <c r="CZ226" s="137"/>
      <c r="DA226" s="137"/>
      <c r="DB226" s="137"/>
      <c r="DC226" s="137"/>
      <c r="DD226" s="137"/>
      <c r="DE226" s="137"/>
      <c r="DF226" s="137"/>
      <c r="DG226" s="137"/>
      <c r="DH226" s="137"/>
      <c r="DI226" s="137"/>
      <c r="DJ226" s="137"/>
      <c r="DK226" s="137"/>
      <c r="DL226" s="137"/>
      <c r="DM226" s="137"/>
      <c r="DN226" s="137"/>
      <c r="DO226" s="137"/>
      <c r="DP226" s="137"/>
      <c r="DQ226" s="137"/>
      <c r="DR226" s="137"/>
      <c r="DS226" s="137"/>
      <c r="DT226" s="137"/>
      <c r="DU226" s="137"/>
      <c r="DV226" s="137"/>
      <c r="DW226" s="137"/>
      <c r="DX226" s="137"/>
      <c r="DY226" s="137"/>
      <c r="DZ226" s="137"/>
      <c r="EA226" s="137"/>
    </row>
    <row r="227" spans="1:185" s="5" customFormat="1" ht="10.5" customHeight="1">
      <c r="A227" s="946" t="s">
        <v>115</v>
      </c>
      <c r="B227" s="138"/>
      <c r="C227" s="138"/>
      <c r="D227" s="139"/>
      <c r="E227" s="139">
        <v>6</v>
      </c>
      <c r="F227" s="139">
        <v>6</v>
      </c>
      <c r="G227" s="139">
        <v>6</v>
      </c>
      <c r="H227" s="1028">
        <v>6</v>
      </c>
      <c r="I227" s="139">
        <v>6</v>
      </c>
      <c r="J227" s="139">
        <v>6</v>
      </c>
      <c r="K227" s="139">
        <v>6</v>
      </c>
      <c r="L227" s="139">
        <v>6</v>
      </c>
      <c r="M227" s="139">
        <v>6</v>
      </c>
      <c r="N227" s="1028">
        <v>6</v>
      </c>
      <c r="O227" s="139">
        <v>6</v>
      </c>
      <c r="P227" s="139">
        <v>6</v>
      </c>
      <c r="Q227" s="139">
        <v>6</v>
      </c>
      <c r="R227" s="139">
        <v>6</v>
      </c>
      <c r="S227" s="139">
        <v>6</v>
      </c>
      <c r="T227" s="139">
        <v>6</v>
      </c>
      <c r="U227" s="139">
        <v>6</v>
      </c>
      <c r="V227" s="139">
        <v>6</v>
      </c>
      <c r="W227" s="139">
        <v>6</v>
      </c>
      <c r="X227" s="139">
        <v>6</v>
      </c>
      <c r="Y227" s="1028">
        <v>6</v>
      </c>
      <c r="Z227" s="139">
        <v>6</v>
      </c>
      <c r="AA227" s="139">
        <v>6</v>
      </c>
      <c r="AB227" s="140">
        <v>6</v>
      </c>
      <c r="AC227" s="137"/>
      <c r="AD227" s="137"/>
      <c r="AE227" s="137"/>
      <c r="AF227" s="274"/>
      <c r="AG227" s="274"/>
      <c r="AH227" s="274"/>
      <c r="AI227" s="274"/>
      <c r="AJ227" s="274"/>
      <c r="AK227" s="274"/>
      <c r="AL227" s="274"/>
      <c r="AM227" s="274"/>
      <c r="AN227" s="274"/>
      <c r="AO227" s="274"/>
      <c r="AP227" s="274"/>
      <c r="AQ227" s="274"/>
      <c r="AR227" s="274"/>
      <c r="AS227" s="274"/>
      <c r="AT227" s="274"/>
      <c r="AU227" s="274"/>
      <c r="AV227" s="274"/>
      <c r="AW227" s="274"/>
      <c r="AX227" s="274"/>
      <c r="AY227" s="274"/>
      <c r="AZ227" s="274"/>
      <c r="BA227" s="274"/>
      <c r="BB227" s="274"/>
      <c r="BC227" s="274"/>
      <c r="BD227" s="274"/>
      <c r="BE227" s="137"/>
      <c r="BF227" s="137"/>
      <c r="BG227" s="137"/>
      <c r="BH227" s="137"/>
      <c r="BI227" s="137"/>
      <c r="BJ227" s="137"/>
      <c r="BK227" s="137"/>
      <c r="BL227" s="137"/>
      <c r="BM227" s="137"/>
      <c r="BN227" s="137"/>
      <c r="BO227" s="137"/>
      <c r="BP227" s="137"/>
      <c r="BQ227" s="137"/>
      <c r="BR227" s="137"/>
      <c r="BS227" s="137"/>
      <c r="BT227" s="137"/>
      <c r="BU227" s="137"/>
      <c r="BV227" s="137"/>
      <c r="BW227" s="137"/>
      <c r="BX227" s="137"/>
      <c r="BY227" s="137"/>
      <c r="BZ227" s="137"/>
      <c r="CA227" s="137"/>
      <c r="CB227" s="137"/>
      <c r="CC227" s="137"/>
      <c r="CD227" s="137"/>
      <c r="CE227" s="137"/>
      <c r="CF227" s="137"/>
      <c r="CG227" s="137"/>
      <c r="CH227" s="137"/>
      <c r="CI227" s="137"/>
      <c r="CJ227" s="137"/>
      <c r="CK227" s="137"/>
      <c r="CL227" s="137"/>
      <c r="CM227" s="137"/>
      <c r="CN227" s="137"/>
      <c r="CO227" s="137"/>
      <c r="CP227" s="137"/>
      <c r="CQ227" s="137"/>
      <c r="CR227" s="137"/>
      <c r="CS227" s="137"/>
      <c r="CT227" s="137"/>
      <c r="CU227" s="137"/>
      <c r="CV227" s="137"/>
      <c r="CW227" s="137"/>
      <c r="CX227" s="137"/>
      <c r="CY227" s="137"/>
      <c r="CZ227" s="137"/>
      <c r="DA227" s="137"/>
      <c r="DB227" s="137"/>
      <c r="DC227" s="137"/>
      <c r="DD227" s="137"/>
      <c r="DE227" s="137"/>
      <c r="DF227" s="137"/>
      <c r="DG227" s="137"/>
      <c r="DH227" s="137"/>
      <c r="DI227" s="137"/>
      <c r="DJ227" s="137"/>
      <c r="DK227" s="137"/>
      <c r="DL227" s="137"/>
      <c r="DM227" s="137"/>
      <c r="DN227" s="137"/>
      <c r="DO227" s="137"/>
      <c r="DP227" s="137"/>
      <c r="DQ227" s="137"/>
      <c r="DR227" s="137"/>
      <c r="DS227" s="137"/>
      <c r="DT227" s="137"/>
      <c r="DU227" s="137"/>
      <c r="DV227" s="137"/>
      <c r="DW227" s="137"/>
      <c r="DX227" s="137"/>
      <c r="DY227" s="137"/>
      <c r="DZ227" s="137"/>
      <c r="EA227" s="137"/>
    </row>
    <row r="228" spans="1:185" s="5" customFormat="1" ht="10.5" customHeight="1">
      <c r="A228" s="946" t="s">
        <v>113</v>
      </c>
      <c r="B228" s="138"/>
      <c r="C228" s="138"/>
      <c r="D228" s="139"/>
      <c r="E228" s="139">
        <v>3</v>
      </c>
      <c r="F228" s="139">
        <v>3</v>
      </c>
      <c r="G228" s="139">
        <v>3</v>
      </c>
      <c r="H228" s="1028">
        <v>3</v>
      </c>
      <c r="I228" s="139">
        <v>3</v>
      </c>
      <c r="J228" s="139">
        <v>3</v>
      </c>
      <c r="K228" s="139">
        <v>3</v>
      </c>
      <c r="L228" s="139">
        <v>3</v>
      </c>
      <c r="M228" s="139">
        <v>3</v>
      </c>
      <c r="N228" s="1028">
        <v>3</v>
      </c>
      <c r="O228" s="139">
        <v>3</v>
      </c>
      <c r="P228" s="139">
        <v>3</v>
      </c>
      <c r="Q228" s="139">
        <v>3</v>
      </c>
      <c r="R228" s="139">
        <v>3</v>
      </c>
      <c r="S228" s="139">
        <v>3</v>
      </c>
      <c r="T228" s="139">
        <v>3</v>
      </c>
      <c r="U228" s="139">
        <v>3</v>
      </c>
      <c r="V228" s="139">
        <v>3</v>
      </c>
      <c r="W228" s="139">
        <v>3</v>
      </c>
      <c r="X228" s="139">
        <v>3</v>
      </c>
      <c r="Y228" s="1028">
        <v>3</v>
      </c>
      <c r="Z228" s="139">
        <v>3</v>
      </c>
      <c r="AA228" s="139">
        <v>3</v>
      </c>
      <c r="AB228" s="140">
        <v>3</v>
      </c>
      <c r="AC228" s="137"/>
      <c r="AD228" s="137"/>
      <c r="AE228" s="137"/>
      <c r="AF228" s="274"/>
      <c r="AG228" s="274"/>
      <c r="AH228" s="274"/>
      <c r="AI228" s="274"/>
      <c r="AJ228" s="274"/>
      <c r="AK228" s="274"/>
      <c r="AL228" s="274"/>
      <c r="AM228" s="274"/>
      <c r="AN228" s="274"/>
      <c r="AO228" s="274"/>
      <c r="AP228" s="274"/>
      <c r="AQ228" s="274"/>
      <c r="AR228" s="274"/>
      <c r="AS228" s="274"/>
      <c r="AT228" s="274"/>
      <c r="AU228" s="274"/>
      <c r="AV228" s="274"/>
      <c r="AW228" s="274"/>
      <c r="AX228" s="274"/>
      <c r="AY228" s="274"/>
      <c r="AZ228" s="274"/>
      <c r="BA228" s="274"/>
      <c r="BB228" s="274"/>
      <c r="BC228" s="274"/>
      <c r="BD228" s="274"/>
      <c r="BE228" s="137"/>
      <c r="BF228" s="137"/>
      <c r="BG228" s="137"/>
      <c r="BH228" s="137"/>
      <c r="BI228" s="137"/>
      <c r="BJ228" s="137"/>
      <c r="BK228" s="137"/>
      <c r="BL228" s="137"/>
      <c r="BM228" s="137"/>
      <c r="BN228" s="137"/>
      <c r="BO228" s="137"/>
      <c r="BP228" s="137"/>
      <c r="BQ228" s="137"/>
      <c r="BR228" s="137"/>
      <c r="BS228" s="137"/>
      <c r="BT228" s="137"/>
      <c r="BU228" s="137"/>
      <c r="BV228" s="137"/>
      <c r="BW228" s="137"/>
      <c r="BX228" s="137"/>
      <c r="BY228" s="137"/>
      <c r="BZ228" s="137"/>
      <c r="CA228" s="137"/>
      <c r="CB228" s="137"/>
      <c r="CC228" s="137"/>
      <c r="CD228" s="137"/>
      <c r="CE228" s="137"/>
      <c r="CF228" s="137"/>
      <c r="CG228" s="137"/>
      <c r="CH228" s="137"/>
      <c r="CI228" s="137"/>
      <c r="CJ228" s="137"/>
      <c r="CK228" s="137"/>
      <c r="CL228" s="137"/>
      <c r="CM228" s="137"/>
      <c r="CN228" s="137"/>
      <c r="CO228" s="137"/>
      <c r="CP228" s="137"/>
      <c r="CQ228" s="137"/>
      <c r="CR228" s="137"/>
      <c r="CS228" s="137"/>
      <c r="CT228" s="137"/>
      <c r="CU228" s="137"/>
      <c r="CV228" s="137"/>
      <c r="CW228" s="137"/>
      <c r="CX228" s="137"/>
      <c r="CY228" s="137"/>
      <c r="CZ228" s="137"/>
      <c r="DA228" s="137"/>
      <c r="DB228" s="137"/>
      <c r="DC228" s="137"/>
      <c r="DD228" s="137"/>
      <c r="DE228" s="137"/>
      <c r="DF228" s="137"/>
      <c r="DG228" s="137"/>
      <c r="DH228" s="137"/>
      <c r="DI228" s="137"/>
      <c r="DJ228" s="137"/>
      <c r="DK228" s="137"/>
      <c r="DL228" s="137"/>
      <c r="DM228" s="137"/>
      <c r="DN228" s="137"/>
      <c r="DO228" s="137"/>
      <c r="DP228" s="137"/>
      <c r="DQ228" s="137"/>
      <c r="DR228" s="137"/>
      <c r="DS228" s="137"/>
      <c r="DT228" s="137"/>
      <c r="DU228" s="137"/>
      <c r="DV228" s="137"/>
      <c r="DW228" s="137"/>
      <c r="DX228" s="137"/>
      <c r="DY228" s="137"/>
      <c r="DZ228" s="137"/>
      <c r="EA228" s="137"/>
    </row>
    <row r="229" spans="1:185" s="5" customFormat="1" ht="10.5" customHeight="1" thickBot="1">
      <c r="A229" s="930" t="s">
        <v>114</v>
      </c>
      <c r="B229" s="41"/>
      <c r="C229" s="41"/>
      <c r="D229" s="42"/>
      <c r="E229" s="42">
        <v>3</v>
      </c>
      <c r="F229" s="42">
        <v>3</v>
      </c>
      <c r="G229" s="42">
        <v>3</v>
      </c>
      <c r="H229" s="307">
        <v>3</v>
      </c>
      <c r="I229" s="42">
        <v>3</v>
      </c>
      <c r="J229" s="42">
        <v>3</v>
      </c>
      <c r="K229" s="42">
        <v>3</v>
      </c>
      <c r="L229" s="42">
        <v>3</v>
      </c>
      <c r="M229" s="42">
        <v>3</v>
      </c>
      <c r="N229" s="307">
        <v>3</v>
      </c>
      <c r="O229" s="42">
        <v>3</v>
      </c>
      <c r="P229" s="42">
        <v>3</v>
      </c>
      <c r="Q229" s="42">
        <v>3</v>
      </c>
      <c r="R229" s="42">
        <v>3</v>
      </c>
      <c r="S229" s="42">
        <v>3</v>
      </c>
      <c r="T229" s="42">
        <v>3</v>
      </c>
      <c r="U229" s="42">
        <v>3</v>
      </c>
      <c r="V229" s="42">
        <v>3</v>
      </c>
      <c r="W229" s="42">
        <v>3</v>
      </c>
      <c r="X229" s="42">
        <v>3</v>
      </c>
      <c r="Y229" s="307">
        <v>3</v>
      </c>
      <c r="Z229" s="42">
        <v>3</v>
      </c>
      <c r="AA229" s="42">
        <v>3</v>
      </c>
      <c r="AB229" s="43">
        <v>3</v>
      </c>
      <c r="AC229" s="137"/>
      <c r="AD229" s="137"/>
      <c r="AE229" s="137"/>
      <c r="AF229" s="274"/>
      <c r="AG229" s="274"/>
      <c r="AH229" s="274"/>
      <c r="AI229" s="274"/>
      <c r="AJ229" s="274"/>
      <c r="AK229" s="274"/>
      <c r="AL229" s="274"/>
      <c r="AM229" s="274"/>
      <c r="AN229" s="274"/>
      <c r="AO229" s="274"/>
      <c r="AP229" s="274"/>
      <c r="AQ229" s="274"/>
      <c r="AR229" s="274"/>
      <c r="AS229" s="274"/>
      <c r="AT229" s="274"/>
      <c r="AU229" s="274"/>
      <c r="AV229" s="274"/>
      <c r="AW229" s="274"/>
      <c r="AX229" s="274"/>
      <c r="AY229" s="274"/>
      <c r="AZ229" s="274"/>
      <c r="BA229" s="274"/>
      <c r="BB229" s="274"/>
      <c r="BC229" s="274"/>
      <c r="BD229" s="274"/>
      <c r="BE229" s="137"/>
      <c r="BF229" s="137"/>
      <c r="BG229" s="137"/>
      <c r="BH229" s="137"/>
      <c r="BI229" s="137"/>
      <c r="BJ229" s="137"/>
      <c r="BK229" s="137"/>
      <c r="BL229" s="137"/>
      <c r="BM229" s="137"/>
      <c r="BN229" s="137"/>
      <c r="BO229" s="137"/>
      <c r="BP229" s="137"/>
      <c r="BQ229" s="137"/>
      <c r="BR229" s="137"/>
      <c r="BS229" s="137"/>
      <c r="BT229" s="137"/>
      <c r="BU229" s="137"/>
      <c r="BV229" s="137"/>
      <c r="BW229" s="137"/>
      <c r="BX229" s="137"/>
      <c r="BY229" s="137"/>
      <c r="BZ229" s="137"/>
      <c r="CA229" s="137"/>
      <c r="CB229" s="137"/>
      <c r="CC229" s="137"/>
      <c r="CD229" s="137"/>
      <c r="CE229" s="137"/>
      <c r="CF229" s="137"/>
      <c r="CG229" s="137"/>
      <c r="CH229" s="137"/>
      <c r="CI229" s="137"/>
      <c r="CJ229" s="137"/>
      <c r="CK229" s="137"/>
      <c r="CL229" s="137"/>
      <c r="CM229" s="137"/>
      <c r="CN229" s="137"/>
      <c r="CO229" s="137"/>
      <c r="CP229" s="137"/>
      <c r="CQ229" s="137"/>
      <c r="CR229" s="137"/>
      <c r="CS229" s="137"/>
      <c r="CT229" s="137"/>
      <c r="CU229" s="137"/>
      <c r="CV229" s="137"/>
      <c r="CW229" s="137"/>
      <c r="CX229" s="137"/>
      <c r="CY229" s="137"/>
      <c r="CZ229" s="137"/>
      <c r="DA229" s="137"/>
      <c r="DB229" s="137"/>
      <c r="DC229" s="137"/>
      <c r="DD229" s="137"/>
      <c r="DE229" s="137"/>
      <c r="DF229" s="137"/>
      <c r="DG229" s="137"/>
      <c r="DH229" s="137"/>
      <c r="DI229" s="137"/>
      <c r="DJ229" s="137"/>
      <c r="DK229" s="137"/>
      <c r="DL229" s="137"/>
      <c r="DM229" s="137"/>
      <c r="DN229" s="137"/>
      <c r="DO229" s="137"/>
      <c r="DP229" s="137"/>
      <c r="DQ229" s="137"/>
      <c r="DR229" s="137"/>
      <c r="DS229" s="137"/>
      <c r="DT229" s="137"/>
      <c r="DU229" s="137"/>
      <c r="DV229" s="137"/>
      <c r="DW229" s="137"/>
      <c r="DX229" s="137"/>
      <c r="DY229" s="137"/>
      <c r="DZ229" s="137"/>
      <c r="EA229" s="137"/>
    </row>
    <row r="230" spans="1:185" s="2" customFormat="1" ht="10.5" customHeight="1">
      <c r="A230" s="1361" t="s">
        <v>142</v>
      </c>
      <c r="B230" s="1365" t="s">
        <v>186</v>
      </c>
      <c r="C230" s="991" t="s">
        <v>136</v>
      </c>
      <c r="D230" s="1288" t="s">
        <v>34</v>
      </c>
      <c r="E230" s="82">
        <v>13</v>
      </c>
      <c r="F230" s="82">
        <v>14</v>
      </c>
      <c r="G230" s="82">
        <v>15</v>
      </c>
      <c r="H230" s="318">
        <v>14</v>
      </c>
      <c r="I230" s="82">
        <v>15</v>
      </c>
      <c r="J230" s="82">
        <v>13</v>
      </c>
      <c r="K230" s="82">
        <v>14</v>
      </c>
      <c r="L230" s="82">
        <v>14</v>
      </c>
      <c r="M230" s="82">
        <v>13</v>
      </c>
      <c r="N230" s="318">
        <v>13</v>
      </c>
      <c r="O230" s="82">
        <v>13</v>
      </c>
      <c r="P230" s="82">
        <v>14</v>
      </c>
      <c r="Q230" s="82">
        <v>13</v>
      </c>
      <c r="R230" s="82">
        <v>13</v>
      </c>
      <c r="S230" s="82">
        <v>14</v>
      </c>
      <c r="T230" s="82">
        <v>13</v>
      </c>
      <c r="U230" s="82">
        <v>14</v>
      </c>
      <c r="V230" s="82">
        <v>14</v>
      </c>
      <c r="W230" s="82">
        <v>14</v>
      </c>
      <c r="X230" s="82">
        <v>13</v>
      </c>
      <c r="Y230" s="318">
        <v>14</v>
      </c>
      <c r="Z230" s="82">
        <v>15</v>
      </c>
      <c r="AA230" s="82">
        <v>16</v>
      </c>
      <c r="AB230" s="83">
        <v>16</v>
      </c>
      <c r="AC230" s="159"/>
      <c r="AD230" s="100"/>
      <c r="AE230" s="64"/>
      <c r="AF230" s="280"/>
      <c r="AG230" s="280"/>
      <c r="AH230" s="280"/>
      <c r="AI230" s="280"/>
      <c r="AJ230" s="280"/>
      <c r="AK230" s="280"/>
      <c r="AL230" s="280"/>
      <c r="AM230" s="280"/>
      <c r="AN230" s="280"/>
      <c r="AO230" s="280"/>
      <c r="AP230" s="280"/>
      <c r="AQ230" s="280"/>
      <c r="AR230" s="280"/>
      <c r="AS230" s="280"/>
      <c r="AT230" s="280"/>
      <c r="AU230" s="280"/>
      <c r="AV230" s="280"/>
      <c r="AW230" s="280"/>
      <c r="AX230" s="280"/>
      <c r="AY230" s="280"/>
      <c r="AZ230" s="280"/>
      <c r="BA230" s="280"/>
      <c r="BB230" s="280"/>
      <c r="BC230" s="280"/>
      <c r="BD230" s="280"/>
      <c r="BE230" s="175"/>
      <c r="BF230" s="175"/>
      <c r="BG230" s="175"/>
      <c r="BH230" s="175"/>
      <c r="BI230" s="175"/>
      <c r="BJ230" s="175"/>
      <c r="BK230" s="175"/>
      <c r="BL230" s="175"/>
      <c r="BM230" s="175"/>
      <c r="BN230" s="175"/>
      <c r="BO230" s="175"/>
      <c r="BP230" s="175"/>
      <c r="BQ230" s="175"/>
      <c r="BR230" s="175"/>
      <c r="BS230" s="175"/>
      <c r="BT230" s="175"/>
      <c r="BU230" s="175"/>
      <c r="BV230" s="175"/>
      <c r="BW230" s="175"/>
      <c r="BX230" s="175"/>
      <c r="BY230" s="175"/>
      <c r="BZ230" s="175"/>
      <c r="CA230" s="175"/>
      <c r="CB230" s="175"/>
      <c r="CC230" s="175"/>
      <c r="CD230" s="175"/>
      <c r="CE230" s="175"/>
      <c r="CF230" s="175"/>
      <c r="CG230" s="175"/>
      <c r="CH230" s="175"/>
      <c r="CI230" s="175"/>
      <c r="CJ230" s="175"/>
      <c r="CK230" s="175"/>
      <c r="CL230" s="175"/>
      <c r="CM230" s="175"/>
      <c r="CN230" s="175"/>
      <c r="CO230" s="175"/>
      <c r="CP230" s="175"/>
      <c r="CQ230" s="175"/>
      <c r="CR230" s="175"/>
      <c r="CS230" s="175"/>
      <c r="CT230" s="175"/>
      <c r="CU230" s="175"/>
      <c r="CV230" s="175"/>
      <c r="CW230" s="175"/>
      <c r="CX230" s="175"/>
      <c r="CY230" s="175"/>
      <c r="CZ230" s="175"/>
      <c r="DA230" s="175"/>
      <c r="DB230" s="175"/>
      <c r="DC230" s="175"/>
      <c r="DD230" s="175"/>
      <c r="DE230" s="175"/>
      <c r="DF230" s="175"/>
      <c r="DG230" s="175"/>
      <c r="DH230" s="175"/>
      <c r="DI230" s="175"/>
      <c r="DJ230" s="175"/>
      <c r="DK230" s="175"/>
      <c r="DL230" s="175"/>
      <c r="DM230" s="175"/>
      <c r="DN230" s="175"/>
      <c r="DO230" s="175"/>
      <c r="DP230" s="175"/>
      <c r="DQ230" s="175"/>
      <c r="DR230" s="175"/>
      <c r="DS230" s="175"/>
      <c r="DT230" s="175"/>
      <c r="DU230" s="121"/>
      <c r="DV230" s="121"/>
      <c r="DW230" s="121"/>
      <c r="DX230" s="121"/>
      <c r="DY230" s="121"/>
      <c r="DZ230" s="121"/>
      <c r="EA230" s="12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</row>
    <row r="231" spans="1:185" s="2" customFormat="1" ht="10.5" customHeight="1">
      <c r="A231" s="1400"/>
      <c r="B231" s="1401"/>
      <c r="C231" s="794"/>
      <c r="D231" s="144" t="s">
        <v>126</v>
      </c>
      <c r="E231" s="93" t="s">
        <v>123</v>
      </c>
      <c r="F231" s="93"/>
      <c r="G231" s="93"/>
      <c r="H231" s="323"/>
      <c r="I231" s="93"/>
      <c r="J231" s="93"/>
      <c r="K231" s="93"/>
      <c r="L231" s="93"/>
      <c r="M231" s="93"/>
      <c r="N231" s="32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323"/>
      <c r="Z231" s="93"/>
      <c r="AA231" s="93"/>
      <c r="AB231" s="94"/>
      <c r="AC231" s="53"/>
      <c r="AD231" s="56"/>
      <c r="AE231" s="64"/>
      <c r="AF231" s="281"/>
      <c r="AG231" s="280"/>
      <c r="AH231" s="280"/>
      <c r="AI231" s="280"/>
      <c r="AJ231" s="280"/>
      <c r="AK231" s="280"/>
      <c r="AL231" s="280"/>
      <c r="AM231" s="280"/>
      <c r="AN231" s="280"/>
      <c r="AO231" s="280"/>
      <c r="AP231" s="280"/>
      <c r="AQ231" s="280"/>
      <c r="AR231" s="280"/>
      <c r="AS231" s="280"/>
      <c r="AT231" s="280"/>
      <c r="AU231" s="280"/>
      <c r="AV231" s="280"/>
      <c r="AW231" s="280"/>
      <c r="AX231" s="280"/>
      <c r="AY231" s="280"/>
      <c r="AZ231" s="280"/>
      <c r="BA231" s="280"/>
      <c r="BB231" s="280"/>
      <c r="BC231" s="280"/>
      <c r="BD231" s="280"/>
      <c r="BE231" s="175"/>
      <c r="BF231" s="175"/>
      <c r="BG231" s="175"/>
      <c r="BH231" s="175"/>
      <c r="BI231" s="175"/>
      <c r="BJ231" s="175"/>
      <c r="BK231" s="175"/>
      <c r="BL231" s="175"/>
      <c r="BM231" s="175"/>
      <c r="BN231" s="175"/>
      <c r="BO231" s="175"/>
      <c r="BP231" s="175"/>
      <c r="BQ231" s="175"/>
      <c r="BR231" s="175"/>
      <c r="BS231" s="175"/>
      <c r="BT231" s="175"/>
      <c r="BU231" s="175"/>
      <c r="BV231" s="175"/>
      <c r="BW231" s="175"/>
      <c r="BX231" s="175"/>
      <c r="BY231" s="175"/>
      <c r="BZ231" s="175"/>
      <c r="CA231" s="175"/>
      <c r="CB231" s="175"/>
      <c r="CC231" s="175"/>
      <c r="CD231" s="175"/>
      <c r="CE231" s="175"/>
      <c r="CF231" s="175"/>
      <c r="CG231" s="175"/>
      <c r="CH231" s="175"/>
      <c r="CI231" s="175"/>
      <c r="CJ231" s="175"/>
      <c r="CK231" s="175"/>
      <c r="CL231" s="175"/>
      <c r="CM231" s="175"/>
      <c r="CN231" s="175"/>
      <c r="CO231" s="175"/>
      <c r="CP231" s="175"/>
      <c r="CQ231" s="175"/>
      <c r="CR231" s="175"/>
      <c r="CS231" s="175"/>
      <c r="CT231" s="175"/>
      <c r="CU231" s="175"/>
      <c r="CV231" s="175"/>
      <c r="CW231" s="175"/>
      <c r="CX231" s="175"/>
      <c r="CY231" s="175"/>
      <c r="CZ231" s="175"/>
      <c r="DA231" s="175"/>
      <c r="DB231" s="175"/>
      <c r="DC231" s="175"/>
      <c r="DD231" s="175"/>
      <c r="DE231" s="175"/>
      <c r="DF231" s="175"/>
      <c r="DG231" s="175"/>
      <c r="DH231" s="175"/>
      <c r="DI231" s="175"/>
      <c r="DJ231" s="175"/>
      <c r="DK231" s="175"/>
      <c r="DL231" s="175"/>
      <c r="DM231" s="175"/>
      <c r="DN231" s="175"/>
      <c r="DO231" s="175"/>
      <c r="DP231" s="175"/>
      <c r="DQ231" s="175"/>
      <c r="DR231" s="175"/>
      <c r="DS231" s="175"/>
      <c r="DT231" s="175"/>
      <c r="DU231" s="121"/>
      <c r="DV231" s="121"/>
      <c r="DW231" s="121"/>
      <c r="DX231" s="121"/>
      <c r="DY231" s="121"/>
      <c r="DZ231" s="121"/>
      <c r="EA231" s="12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</row>
    <row r="232" spans="1:185" s="2" customFormat="1" ht="10.5" customHeight="1">
      <c r="A232" s="1400"/>
      <c r="B232" s="1401"/>
      <c r="C232" s="794"/>
      <c r="D232" s="144" t="s">
        <v>127</v>
      </c>
      <c r="E232" s="93" t="s">
        <v>123</v>
      </c>
      <c r="F232" s="93"/>
      <c r="G232" s="93"/>
      <c r="H232" s="323"/>
      <c r="I232" s="93"/>
      <c r="J232" s="93"/>
      <c r="K232" s="93"/>
      <c r="L232" s="93"/>
      <c r="M232" s="93"/>
      <c r="N232" s="32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323"/>
      <c r="Z232" s="93"/>
      <c r="AA232" s="93"/>
      <c r="AB232" s="94"/>
      <c r="AC232" s="53"/>
      <c r="AD232" s="56"/>
      <c r="AE232" s="64"/>
      <c r="AF232" s="281"/>
      <c r="AG232" s="280"/>
      <c r="AH232" s="280"/>
      <c r="AI232" s="280"/>
      <c r="AJ232" s="280"/>
      <c r="AK232" s="280"/>
      <c r="AL232" s="280"/>
      <c r="AM232" s="280"/>
      <c r="AN232" s="280"/>
      <c r="AO232" s="280"/>
      <c r="AP232" s="280"/>
      <c r="AQ232" s="280"/>
      <c r="AR232" s="280"/>
      <c r="AS232" s="280"/>
      <c r="AT232" s="280"/>
      <c r="AU232" s="280"/>
      <c r="AV232" s="280"/>
      <c r="AW232" s="280"/>
      <c r="AX232" s="280"/>
      <c r="AY232" s="280"/>
      <c r="AZ232" s="280"/>
      <c r="BA232" s="280"/>
      <c r="BB232" s="280"/>
      <c r="BC232" s="280"/>
      <c r="BD232" s="280"/>
      <c r="BE232" s="175"/>
      <c r="BF232" s="175"/>
      <c r="BG232" s="175"/>
      <c r="BH232" s="175"/>
      <c r="BI232" s="175"/>
      <c r="BJ232" s="175"/>
      <c r="BK232" s="175"/>
      <c r="BL232" s="175"/>
      <c r="BM232" s="175"/>
      <c r="BN232" s="175"/>
      <c r="BO232" s="175"/>
      <c r="BP232" s="175"/>
      <c r="BQ232" s="175"/>
      <c r="BR232" s="175"/>
      <c r="BS232" s="175"/>
      <c r="BT232" s="175"/>
      <c r="BU232" s="175"/>
      <c r="BV232" s="175"/>
      <c r="BW232" s="175"/>
      <c r="BX232" s="175"/>
      <c r="BY232" s="175"/>
      <c r="BZ232" s="175"/>
      <c r="CA232" s="175"/>
      <c r="CB232" s="175"/>
      <c r="CC232" s="175"/>
      <c r="CD232" s="175"/>
      <c r="CE232" s="175"/>
      <c r="CF232" s="175"/>
      <c r="CG232" s="175"/>
      <c r="CH232" s="175"/>
      <c r="CI232" s="175"/>
      <c r="CJ232" s="175"/>
      <c r="CK232" s="175"/>
      <c r="CL232" s="175"/>
      <c r="CM232" s="175"/>
      <c r="CN232" s="175"/>
      <c r="CO232" s="175"/>
      <c r="CP232" s="175"/>
      <c r="CQ232" s="175"/>
      <c r="CR232" s="175"/>
      <c r="CS232" s="175"/>
      <c r="CT232" s="175"/>
      <c r="CU232" s="175"/>
      <c r="CV232" s="175"/>
      <c r="CW232" s="175"/>
      <c r="CX232" s="175"/>
      <c r="CY232" s="175"/>
      <c r="CZ232" s="175"/>
      <c r="DA232" s="175"/>
      <c r="DB232" s="175"/>
      <c r="DC232" s="175"/>
      <c r="DD232" s="175"/>
      <c r="DE232" s="175"/>
      <c r="DF232" s="175"/>
      <c r="DG232" s="175"/>
      <c r="DH232" s="175"/>
      <c r="DI232" s="175"/>
      <c r="DJ232" s="175"/>
      <c r="DK232" s="175"/>
      <c r="DL232" s="175"/>
      <c r="DM232" s="175"/>
      <c r="DN232" s="175"/>
      <c r="DO232" s="175"/>
      <c r="DP232" s="175"/>
      <c r="DQ232" s="175"/>
      <c r="DR232" s="175"/>
      <c r="DS232" s="175"/>
      <c r="DT232" s="175"/>
      <c r="DU232" s="121"/>
      <c r="DV232" s="121"/>
      <c r="DW232" s="121"/>
      <c r="DX232" s="121"/>
      <c r="DY232" s="121"/>
      <c r="DZ232" s="121"/>
      <c r="EA232" s="12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</row>
    <row r="233" spans="1:185" s="2" customFormat="1" ht="10.5" customHeight="1" thickBot="1">
      <c r="A233" s="1396"/>
      <c r="B233" s="1364"/>
      <c r="C233" s="948"/>
      <c r="D233" s="254" t="s">
        <v>42</v>
      </c>
      <c r="E233" s="154"/>
      <c r="F233" s="154"/>
      <c r="G233" s="154"/>
      <c r="H233" s="335"/>
      <c r="I233" s="154"/>
      <c r="J233" s="154"/>
      <c r="K233" s="154"/>
      <c r="L233" s="154"/>
      <c r="M233" s="154"/>
      <c r="N233" s="335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335"/>
      <c r="Z233" s="154"/>
      <c r="AA233" s="154"/>
      <c r="AB233" s="155"/>
      <c r="AC233" s="53"/>
      <c r="AD233" s="56"/>
      <c r="AE233" s="64"/>
      <c r="AF233" s="281"/>
      <c r="AG233" s="280"/>
      <c r="AH233" s="280"/>
      <c r="AI233" s="280"/>
      <c r="AJ233" s="280"/>
      <c r="AK233" s="280"/>
      <c r="AL233" s="280"/>
      <c r="AM233" s="280"/>
      <c r="AN233" s="280"/>
      <c r="AO233" s="280"/>
      <c r="AP233" s="280"/>
      <c r="AQ233" s="280"/>
      <c r="AR233" s="280"/>
      <c r="AS233" s="280"/>
      <c r="AT233" s="280"/>
      <c r="AU233" s="280"/>
      <c r="AV233" s="280"/>
      <c r="AW233" s="280"/>
      <c r="AX233" s="280"/>
      <c r="AY233" s="280"/>
      <c r="AZ233" s="280"/>
      <c r="BA233" s="280"/>
      <c r="BB233" s="280"/>
      <c r="BC233" s="280"/>
      <c r="BD233" s="280"/>
      <c r="BE233" s="175"/>
      <c r="BF233" s="175"/>
      <c r="BG233" s="175"/>
      <c r="BH233" s="175"/>
      <c r="BI233" s="175"/>
      <c r="BJ233" s="175"/>
      <c r="BK233" s="175"/>
      <c r="BL233" s="175"/>
      <c r="BM233" s="175"/>
      <c r="BN233" s="175"/>
      <c r="BO233" s="175"/>
      <c r="BP233" s="175"/>
      <c r="BQ233" s="175"/>
      <c r="BR233" s="175"/>
      <c r="BS233" s="175"/>
      <c r="BT233" s="175"/>
      <c r="BU233" s="175"/>
      <c r="BV233" s="175"/>
      <c r="BW233" s="175"/>
      <c r="BX233" s="175"/>
      <c r="BY233" s="175"/>
      <c r="BZ233" s="175"/>
      <c r="CA233" s="175"/>
      <c r="CB233" s="175"/>
      <c r="CC233" s="175"/>
      <c r="CD233" s="175"/>
      <c r="CE233" s="175"/>
      <c r="CF233" s="175"/>
      <c r="CG233" s="175"/>
      <c r="CH233" s="175"/>
      <c r="CI233" s="175"/>
      <c r="CJ233" s="175"/>
      <c r="CK233" s="175"/>
      <c r="CL233" s="175"/>
      <c r="CM233" s="175"/>
      <c r="CN233" s="175"/>
      <c r="CO233" s="175"/>
      <c r="CP233" s="175"/>
      <c r="CQ233" s="175"/>
      <c r="CR233" s="175"/>
      <c r="CS233" s="175"/>
      <c r="CT233" s="175"/>
      <c r="CU233" s="175"/>
      <c r="CV233" s="175"/>
      <c r="CW233" s="175"/>
      <c r="CX233" s="175"/>
      <c r="CY233" s="175"/>
      <c r="CZ233" s="175"/>
      <c r="DA233" s="175"/>
      <c r="DB233" s="175"/>
      <c r="DC233" s="175"/>
      <c r="DD233" s="175"/>
      <c r="DE233" s="175"/>
      <c r="DF233" s="175"/>
      <c r="DG233" s="175"/>
      <c r="DH233" s="175"/>
      <c r="DI233" s="175"/>
      <c r="DJ233" s="175"/>
      <c r="DK233" s="175"/>
      <c r="DL233" s="175"/>
      <c r="DM233" s="175"/>
      <c r="DN233" s="175"/>
      <c r="DO233" s="175"/>
      <c r="DP233" s="175"/>
      <c r="DQ233" s="175"/>
      <c r="DR233" s="175"/>
      <c r="DS233" s="175"/>
      <c r="DT233" s="175"/>
      <c r="DU233" s="121"/>
      <c r="DV233" s="121"/>
      <c r="DW233" s="121"/>
      <c r="DX233" s="121"/>
      <c r="DY233" s="121"/>
      <c r="DZ233" s="121"/>
      <c r="EA233" s="12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</row>
    <row r="234" spans="1:185" s="2" customFormat="1" ht="10.5" customHeight="1">
      <c r="A234" s="1361" t="s">
        <v>144</v>
      </c>
      <c r="B234" s="1365" t="s">
        <v>187</v>
      </c>
      <c r="C234" s="1283" t="s">
        <v>136</v>
      </c>
      <c r="D234" s="1288" t="s">
        <v>34</v>
      </c>
      <c r="E234" s="82">
        <v>11</v>
      </c>
      <c r="F234" s="82">
        <v>11</v>
      </c>
      <c r="G234" s="82">
        <v>12</v>
      </c>
      <c r="H234" s="318">
        <v>11</v>
      </c>
      <c r="I234" s="82">
        <v>11</v>
      </c>
      <c r="J234" s="82">
        <v>12</v>
      </c>
      <c r="K234" s="82">
        <v>12</v>
      </c>
      <c r="L234" s="82">
        <v>12</v>
      </c>
      <c r="M234" s="82">
        <v>13</v>
      </c>
      <c r="N234" s="318">
        <v>11</v>
      </c>
      <c r="O234" s="82">
        <v>12</v>
      </c>
      <c r="P234" s="82">
        <v>11</v>
      </c>
      <c r="Q234" s="82">
        <v>12</v>
      </c>
      <c r="R234" s="82">
        <v>12</v>
      </c>
      <c r="S234" s="82">
        <v>14</v>
      </c>
      <c r="T234" s="82">
        <v>12</v>
      </c>
      <c r="U234" s="82">
        <v>12</v>
      </c>
      <c r="V234" s="82">
        <v>13</v>
      </c>
      <c r="W234" s="82">
        <v>12</v>
      </c>
      <c r="X234" s="82">
        <v>11</v>
      </c>
      <c r="Y234" s="318">
        <v>12</v>
      </c>
      <c r="Z234" s="82">
        <v>12</v>
      </c>
      <c r="AA234" s="82">
        <v>13</v>
      </c>
      <c r="AB234" s="83">
        <v>12</v>
      </c>
      <c r="AC234" s="159"/>
      <c r="AD234" s="100"/>
      <c r="AE234" s="64"/>
      <c r="AF234" s="280"/>
      <c r="AG234" s="280"/>
      <c r="AH234" s="280"/>
      <c r="AI234" s="280"/>
      <c r="AJ234" s="280"/>
      <c r="AK234" s="280"/>
      <c r="AL234" s="280"/>
      <c r="AM234" s="280"/>
      <c r="AN234" s="280"/>
      <c r="AO234" s="280"/>
      <c r="AP234" s="280"/>
      <c r="AQ234" s="280"/>
      <c r="AR234" s="280"/>
      <c r="AS234" s="280"/>
      <c r="AT234" s="280"/>
      <c r="AU234" s="280"/>
      <c r="AV234" s="280"/>
      <c r="AW234" s="280"/>
      <c r="AX234" s="280"/>
      <c r="AY234" s="280"/>
      <c r="AZ234" s="280"/>
      <c r="BA234" s="280"/>
      <c r="BB234" s="280"/>
      <c r="BC234" s="280"/>
      <c r="BD234" s="280"/>
      <c r="BE234" s="175"/>
      <c r="BF234" s="175"/>
      <c r="BG234" s="175"/>
      <c r="BH234" s="175"/>
      <c r="BI234" s="175"/>
      <c r="BJ234" s="175"/>
      <c r="BK234" s="175"/>
      <c r="BL234" s="175"/>
      <c r="BM234" s="175"/>
      <c r="BN234" s="175"/>
      <c r="BO234" s="175"/>
      <c r="BP234" s="175"/>
      <c r="BQ234" s="175"/>
      <c r="BR234" s="175"/>
      <c r="BS234" s="175"/>
      <c r="BT234" s="175"/>
      <c r="BU234" s="175"/>
      <c r="BV234" s="175"/>
      <c r="BW234" s="175"/>
      <c r="BX234" s="175"/>
      <c r="BY234" s="175"/>
      <c r="BZ234" s="175"/>
      <c r="CA234" s="175"/>
      <c r="CB234" s="175"/>
      <c r="CC234" s="175"/>
      <c r="CD234" s="175"/>
      <c r="CE234" s="175"/>
      <c r="CF234" s="175"/>
      <c r="CG234" s="175"/>
      <c r="CH234" s="175"/>
      <c r="CI234" s="175"/>
      <c r="CJ234" s="175"/>
      <c r="CK234" s="175"/>
      <c r="CL234" s="175"/>
      <c r="CM234" s="175"/>
      <c r="CN234" s="175"/>
      <c r="CO234" s="175"/>
      <c r="CP234" s="175"/>
      <c r="CQ234" s="175"/>
      <c r="CR234" s="175"/>
      <c r="CS234" s="175"/>
      <c r="CT234" s="175"/>
      <c r="CU234" s="175"/>
      <c r="CV234" s="175"/>
      <c r="CW234" s="175"/>
      <c r="CX234" s="175"/>
      <c r="CY234" s="175"/>
      <c r="CZ234" s="175"/>
      <c r="DA234" s="175"/>
      <c r="DB234" s="175"/>
      <c r="DC234" s="175"/>
      <c r="DD234" s="175"/>
      <c r="DE234" s="175"/>
      <c r="DF234" s="175"/>
      <c r="DG234" s="175"/>
      <c r="DH234" s="175"/>
      <c r="DI234" s="175"/>
      <c r="DJ234" s="175"/>
      <c r="DK234" s="175"/>
      <c r="DL234" s="175"/>
      <c r="DM234" s="175"/>
      <c r="DN234" s="175"/>
      <c r="DO234" s="175"/>
      <c r="DP234" s="175"/>
      <c r="DQ234" s="175"/>
      <c r="DR234" s="175"/>
      <c r="DS234" s="175"/>
      <c r="DT234" s="175"/>
      <c r="DU234" s="121"/>
      <c r="DV234" s="121"/>
      <c r="DW234" s="121"/>
      <c r="DX234" s="121"/>
      <c r="DY234" s="121"/>
      <c r="DZ234" s="121"/>
      <c r="EA234" s="12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</row>
    <row r="235" spans="1:185" s="2" customFormat="1" ht="10.5" customHeight="1">
      <c r="A235" s="1400"/>
      <c r="B235" s="1401"/>
      <c r="C235" s="1282"/>
      <c r="D235" s="144" t="s">
        <v>126</v>
      </c>
      <c r="E235" s="93" t="s">
        <v>123</v>
      </c>
      <c r="F235" s="93"/>
      <c r="G235" s="93"/>
      <c r="H235" s="323"/>
      <c r="I235" s="93"/>
      <c r="J235" s="93"/>
      <c r="K235" s="93"/>
      <c r="L235" s="93"/>
      <c r="M235" s="93"/>
      <c r="N235" s="32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323"/>
      <c r="Z235" s="93"/>
      <c r="AA235" s="93"/>
      <c r="AB235" s="94"/>
      <c r="AC235" s="53"/>
      <c r="AD235" s="56"/>
      <c r="AE235" s="64"/>
      <c r="AF235" s="281"/>
      <c r="AG235" s="280"/>
      <c r="AH235" s="280"/>
      <c r="AI235" s="280"/>
      <c r="AJ235" s="280"/>
      <c r="AK235" s="280"/>
      <c r="AL235" s="280"/>
      <c r="AM235" s="280"/>
      <c r="AN235" s="280"/>
      <c r="AO235" s="280"/>
      <c r="AP235" s="280"/>
      <c r="AQ235" s="280"/>
      <c r="AR235" s="280"/>
      <c r="AS235" s="280"/>
      <c r="AT235" s="280"/>
      <c r="AU235" s="280"/>
      <c r="AV235" s="280"/>
      <c r="AW235" s="280"/>
      <c r="AX235" s="280"/>
      <c r="AY235" s="280"/>
      <c r="AZ235" s="280"/>
      <c r="BA235" s="280"/>
      <c r="BB235" s="280"/>
      <c r="BC235" s="280"/>
      <c r="BD235" s="280"/>
      <c r="BE235" s="175"/>
      <c r="BF235" s="175"/>
      <c r="BG235" s="175"/>
      <c r="BH235" s="175"/>
      <c r="BI235" s="175"/>
      <c r="BJ235" s="175"/>
      <c r="BK235" s="175"/>
      <c r="BL235" s="175"/>
      <c r="BM235" s="175"/>
      <c r="BN235" s="175"/>
      <c r="BO235" s="175"/>
      <c r="BP235" s="175"/>
      <c r="BQ235" s="175"/>
      <c r="BR235" s="175"/>
      <c r="BS235" s="175"/>
      <c r="BT235" s="175"/>
      <c r="BU235" s="175"/>
      <c r="BV235" s="175"/>
      <c r="BW235" s="175"/>
      <c r="BX235" s="175"/>
      <c r="BY235" s="175"/>
      <c r="BZ235" s="175"/>
      <c r="CA235" s="175"/>
      <c r="CB235" s="175"/>
      <c r="CC235" s="175"/>
      <c r="CD235" s="175"/>
      <c r="CE235" s="175"/>
      <c r="CF235" s="175"/>
      <c r="CG235" s="175"/>
      <c r="CH235" s="175"/>
      <c r="CI235" s="175"/>
      <c r="CJ235" s="175"/>
      <c r="CK235" s="175"/>
      <c r="CL235" s="175"/>
      <c r="CM235" s="175"/>
      <c r="CN235" s="175"/>
      <c r="CO235" s="175"/>
      <c r="CP235" s="175"/>
      <c r="CQ235" s="175"/>
      <c r="CR235" s="175"/>
      <c r="CS235" s="175"/>
      <c r="CT235" s="175"/>
      <c r="CU235" s="175"/>
      <c r="CV235" s="175"/>
      <c r="CW235" s="175"/>
      <c r="CX235" s="175"/>
      <c r="CY235" s="175"/>
      <c r="CZ235" s="175"/>
      <c r="DA235" s="175"/>
      <c r="DB235" s="175"/>
      <c r="DC235" s="175"/>
      <c r="DD235" s="175"/>
      <c r="DE235" s="175"/>
      <c r="DF235" s="175"/>
      <c r="DG235" s="175"/>
      <c r="DH235" s="175"/>
      <c r="DI235" s="175"/>
      <c r="DJ235" s="175"/>
      <c r="DK235" s="175"/>
      <c r="DL235" s="175"/>
      <c r="DM235" s="175"/>
      <c r="DN235" s="175"/>
      <c r="DO235" s="175"/>
      <c r="DP235" s="175"/>
      <c r="DQ235" s="175"/>
      <c r="DR235" s="175"/>
      <c r="DS235" s="175"/>
      <c r="DT235" s="175"/>
      <c r="DU235" s="121"/>
      <c r="DV235" s="121"/>
      <c r="DW235" s="121"/>
      <c r="DX235" s="121"/>
      <c r="DY235" s="121"/>
      <c r="DZ235" s="121"/>
      <c r="EA235" s="12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</row>
    <row r="236" spans="1:185" s="2" customFormat="1" ht="10.5" customHeight="1">
      <c r="A236" s="1400"/>
      <c r="B236" s="1401"/>
      <c r="C236" s="1282"/>
      <c r="D236" s="144" t="s">
        <v>127</v>
      </c>
      <c r="E236" s="93" t="s">
        <v>123</v>
      </c>
      <c r="F236" s="93"/>
      <c r="G236" s="93"/>
      <c r="H236" s="323"/>
      <c r="I236" s="93"/>
      <c r="J236" s="93"/>
      <c r="K236" s="93"/>
      <c r="L236" s="93"/>
      <c r="M236" s="93"/>
      <c r="N236" s="32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323"/>
      <c r="Z236" s="93"/>
      <c r="AA236" s="93"/>
      <c r="AB236" s="94"/>
      <c r="AC236" s="53"/>
      <c r="AD236" s="56"/>
      <c r="AE236" s="64"/>
      <c r="AF236" s="281"/>
      <c r="AG236" s="280"/>
      <c r="AH236" s="280"/>
      <c r="AI236" s="280"/>
      <c r="AJ236" s="280"/>
      <c r="AK236" s="280"/>
      <c r="AL236" s="280"/>
      <c r="AM236" s="280"/>
      <c r="AN236" s="280"/>
      <c r="AO236" s="280"/>
      <c r="AP236" s="280"/>
      <c r="AQ236" s="280"/>
      <c r="AR236" s="280"/>
      <c r="AS236" s="280"/>
      <c r="AT236" s="280"/>
      <c r="AU236" s="280"/>
      <c r="AV236" s="280"/>
      <c r="AW236" s="280"/>
      <c r="AX236" s="280"/>
      <c r="AY236" s="280"/>
      <c r="AZ236" s="280"/>
      <c r="BA236" s="280"/>
      <c r="BB236" s="280"/>
      <c r="BC236" s="280"/>
      <c r="BD236" s="280"/>
      <c r="BE236" s="175"/>
      <c r="BF236" s="175"/>
      <c r="BG236" s="175"/>
      <c r="BH236" s="175"/>
      <c r="BI236" s="175"/>
      <c r="BJ236" s="175"/>
      <c r="BK236" s="175"/>
      <c r="BL236" s="175"/>
      <c r="BM236" s="175"/>
      <c r="BN236" s="175"/>
      <c r="BO236" s="175"/>
      <c r="BP236" s="175"/>
      <c r="BQ236" s="175"/>
      <c r="BR236" s="175"/>
      <c r="BS236" s="175"/>
      <c r="BT236" s="175"/>
      <c r="BU236" s="175"/>
      <c r="BV236" s="175"/>
      <c r="BW236" s="175"/>
      <c r="BX236" s="175"/>
      <c r="BY236" s="175"/>
      <c r="BZ236" s="175"/>
      <c r="CA236" s="175"/>
      <c r="CB236" s="175"/>
      <c r="CC236" s="175"/>
      <c r="CD236" s="175"/>
      <c r="CE236" s="175"/>
      <c r="CF236" s="175"/>
      <c r="CG236" s="175"/>
      <c r="CH236" s="175"/>
      <c r="CI236" s="175"/>
      <c r="CJ236" s="175"/>
      <c r="CK236" s="175"/>
      <c r="CL236" s="175"/>
      <c r="CM236" s="175"/>
      <c r="CN236" s="175"/>
      <c r="CO236" s="175"/>
      <c r="CP236" s="175"/>
      <c r="CQ236" s="175"/>
      <c r="CR236" s="175"/>
      <c r="CS236" s="175"/>
      <c r="CT236" s="175"/>
      <c r="CU236" s="175"/>
      <c r="CV236" s="175"/>
      <c r="CW236" s="175"/>
      <c r="CX236" s="175"/>
      <c r="CY236" s="175"/>
      <c r="CZ236" s="175"/>
      <c r="DA236" s="175"/>
      <c r="DB236" s="175"/>
      <c r="DC236" s="175"/>
      <c r="DD236" s="175"/>
      <c r="DE236" s="175"/>
      <c r="DF236" s="175"/>
      <c r="DG236" s="175"/>
      <c r="DH236" s="175"/>
      <c r="DI236" s="175"/>
      <c r="DJ236" s="175"/>
      <c r="DK236" s="175"/>
      <c r="DL236" s="175"/>
      <c r="DM236" s="175"/>
      <c r="DN236" s="175"/>
      <c r="DO236" s="175"/>
      <c r="DP236" s="175"/>
      <c r="DQ236" s="175"/>
      <c r="DR236" s="175"/>
      <c r="DS236" s="175"/>
      <c r="DT236" s="175"/>
      <c r="DU236" s="121"/>
      <c r="DV236" s="121"/>
      <c r="DW236" s="121"/>
      <c r="DX236" s="121"/>
      <c r="DY236" s="121"/>
      <c r="DZ236" s="121"/>
      <c r="EA236" s="12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</row>
    <row r="237" spans="1:185" s="2" customFormat="1" ht="10.5" customHeight="1" thickBot="1">
      <c r="A237" s="1396"/>
      <c r="B237" s="1397"/>
      <c r="C237" s="720"/>
      <c r="D237" s="145" t="s">
        <v>42</v>
      </c>
      <c r="E237" s="142"/>
      <c r="F237" s="142"/>
      <c r="G237" s="142"/>
      <c r="H237" s="333"/>
      <c r="I237" s="142"/>
      <c r="J237" s="142"/>
      <c r="K237" s="142"/>
      <c r="L237" s="142"/>
      <c r="M237" s="142"/>
      <c r="N237" s="333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333"/>
      <c r="Z237" s="142"/>
      <c r="AA237" s="142"/>
      <c r="AB237" s="143"/>
      <c r="AC237" s="53"/>
      <c r="AD237" s="56"/>
      <c r="AE237" s="64"/>
      <c r="AF237" s="281"/>
      <c r="AG237" s="280"/>
      <c r="AH237" s="280"/>
      <c r="AI237" s="280"/>
      <c r="AJ237" s="280"/>
      <c r="AK237" s="280"/>
      <c r="AL237" s="280"/>
      <c r="AM237" s="280"/>
      <c r="AN237" s="280"/>
      <c r="AO237" s="280"/>
      <c r="AP237" s="280"/>
      <c r="AQ237" s="280"/>
      <c r="AR237" s="280"/>
      <c r="AS237" s="280"/>
      <c r="AT237" s="280"/>
      <c r="AU237" s="280"/>
      <c r="AV237" s="280"/>
      <c r="AW237" s="280"/>
      <c r="AX237" s="280"/>
      <c r="AY237" s="280"/>
      <c r="AZ237" s="280"/>
      <c r="BA237" s="280"/>
      <c r="BB237" s="280"/>
      <c r="BC237" s="280"/>
      <c r="BD237" s="280"/>
      <c r="BE237" s="175"/>
      <c r="BF237" s="175"/>
      <c r="BG237" s="175"/>
      <c r="BH237" s="175"/>
      <c r="BI237" s="175"/>
      <c r="BJ237" s="175"/>
      <c r="BK237" s="175"/>
      <c r="BL237" s="175"/>
      <c r="BM237" s="175"/>
      <c r="BN237" s="175"/>
      <c r="BO237" s="175"/>
      <c r="BP237" s="175"/>
      <c r="BQ237" s="175"/>
      <c r="BR237" s="175"/>
      <c r="BS237" s="175"/>
      <c r="BT237" s="175"/>
      <c r="BU237" s="175"/>
      <c r="BV237" s="175"/>
      <c r="BW237" s="175"/>
      <c r="BX237" s="175"/>
      <c r="BY237" s="175"/>
      <c r="BZ237" s="175"/>
      <c r="CA237" s="175"/>
      <c r="CB237" s="175"/>
      <c r="CC237" s="175"/>
      <c r="CD237" s="175"/>
      <c r="CE237" s="175"/>
      <c r="CF237" s="175"/>
      <c r="CG237" s="175"/>
      <c r="CH237" s="175"/>
      <c r="CI237" s="175"/>
      <c r="CJ237" s="175"/>
      <c r="CK237" s="175"/>
      <c r="CL237" s="175"/>
      <c r="CM237" s="175"/>
      <c r="CN237" s="175"/>
      <c r="CO237" s="175"/>
      <c r="CP237" s="175"/>
      <c r="CQ237" s="175"/>
      <c r="CR237" s="175"/>
      <c r="CS237" s="175"/>
      <c r="CT237" s="175"/>
      <c r="CU237" s="175"/>
      <c r="CV237" s="175"/>
      <c r="CW237" s="175"/>
      <c r="CX237" s="175"/>
      <c r="CY237" s="175"/>
      <c r="CZ237" s="175"/>
      <c r="DA237" s="175"/>
      <c r="DB237" s="175"/>
      <c r="DC237" s="175"/>
      <c r="DD237" s="175"/>
      <c r="DE237" s="175"/>
      <c r="DF237" s="175"/>
      <c r="DG237" s="175"/>
      <c r="DH237" s="175"/>
      <c r="DI237" s="175"/>
      <c r="DJ237" s="175"/>
      <c r="DK237" s="175"/>
      <c r="DL237" s="175"/>
      <c r="DM237" s="175"/>
      <c r="DN237" s="175"/>
      <c r="DO237" s="175"/>
      <c r="DP237" s="175"/>
      <c r="DQ237" s="175"/>
      <c r="DR237" s="175"/>
      <c r="DS237" s="175"/>
      <c r="DT237" s="175"/>
      <c r="DU237" s="121"/>
      <c r="DV237" s="121"/>
      <c r="DW237" s="121"/>
      <c r="DX237" s="121"/>
      <c r="DY237" s="121"/>
      <c r="DZ237" s="121"/>
      <c r="EA237" s="12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</row>
    <row r="238" spans="1:185" s="2" customFormat="1" ht="10.5" customHeight="1">
      <c r="A238" s="1361" t="s">
        <v>146</v>
      </c>
      <c r="B238" s="1365" t="s">
        <v>147</v>
      </c>
      <c r="C238" s="1283" t="s">
        <v>136</v>
      </c>
      <c r="D238" s="1288" t="s">
        <v>34</v>
      </c>
      <c r="E238" s="82">
        <v>33</v>
      </c>
      <c r="F238" s="82">
        <v>33</v>
      </c>
      <c r="G238" s="82">
        <v>32</v>
      </c>
      <c r="H238" s="318">
        <v>33</v>
      </c>
      <c r="I238" s="82">
        <v>32</v>
      </c>
      <c r="J238" s="82">
        <v>32</v>
      </c>
      <c r="K238" s="82">
        <v>32</v>
      </c>
      <c r="L238" s="82">
        <v>32</v>
      </c>
      <c r="M238" s="82">
        <v>32</v>
      </c>
      <c r="N238" s="318">
        <v>33</v>
      </c>
      <c r="O238" s="82">
        <v>33</v>
      </c>
      <c r="P238" s="82">
        <v>32</v>
      </c>
      <c r="Q238" s="82">
        <v>33</v>
      </c>
      <c r="R238" s="82">
        <v>32</v>
      </c>
      <c r="S238" s="82">
        <v>33</v>
      </c>
      <c r="T238" s="82">
        <v>32</v>
      </c>
      <c r="U238" s="82">
        <v>32</v>
      </c>
      <c r="V238" s="82">
        <v>32</v>
      </c>
      <c r="W238" s="82">
        <v>33</v>
      </c>
      <c r="X238" s="82">
        <v>32</v>
      </c>
      <c r="Y238" s="318">
        <v>33</v>
      </c>
      <c r="Z238" s="82">
        <v>32</v>
      </c>
      <c r="AA238" s="82">
        <v>39</v>
      </c>
      <c r="AB238" s="83">
        <v>40</v>
      </c>
      <c r="AC238" s="159"/>
      <c r="AD238" s="100"/>
      <c r="AE238" s="64"/>
      <c r="AF238" s="280"/>
      <c r="AG238" s="280"/>
      <c r="AH238" s="280"/>
      <c r="AI238" s="280"/>
      <c r="AJ238" s="280"/>
      <c r="AK238" s="280"/>
      <c r="AL238" s="280"/>
      <c r="AM238" s="280"/>
      <c r="AN238" s="280"/>
      <c r="AO238" s="280"/>
      <c r="AP238" s="280"/>
      <c r="AQ238" s="280"/>
      <c r="AR238" s="280"/>
      <c r="AS238" s="280"/>
      <c r="AT238" s="280"/>
      <c r="AU238" s="280"/>
      <c r="AV238" s="280"/>
      <c r="AW238" s="280"/>
      <c r="AX238" s="280"/>
      <c r="AY238" s="280"/>
      <c r="AZ238" s="280"/>
      <c r="BA238" s="280"/>
      <c r="BB238" s="280"/>
      <c r="BC238" s="280"/>
      <c r="BD238" s="280"/>
      <c r="BE238" s="175"/>
      <c r="BF238" s="175"/>
      <c r="BG238" s="175"/>
      <c r="BH238" s="175"/>
      <c r="BI238" s="175"/>
      <c r="BJ238" s="175"/>
      <c r="BK238" s="175"/>
      <c r="BL238" s="175"/>
      <c r="BM238" s="175"/>
      <c r="BN238" s="175"/>
      <c r="BO238" s="175"/>
      <c r="BP238" s="175"/>
      <c r="BQ238" s="175"/>
      <c r="BR238" s="175"/>
      <c r="BS238" s="175"/>
      <c r="BT238" s="175"/>
      <c r="BU238" s="175"/>
      <c r="BV238" s="175"/>
      <c r="BW238" s="175"/>
      <c r="BX238" s="175"/>
      <c r="BY238" s="175"/>
      <c r="BZ238" s="175"/>
      <c r="CA238" s="175"/>
      <c r="CB238" s="175"/>
      <c r="CC238" s="175"/>
      <c r="CD238" s="175"/>
      <c r="CE238" s="175"/>
      <c r="CF238" s="175"/>
      <c r="CG238" s="175"/>
      <c r="CH238" s="175"/>
      <c r="CI238" s="175"/>
      <c r="CJ238" s="175"/>
      <c r="CK238" s="175"/>
      <c r="CL238" s="175"/>
      <c r="CM238" s="175"/>
      <c r="CN238" s="175"/>
      <c r="CO238" s="175"/>
      <c r="CP238" s="175"/>
      <c r="CQ238" s="175"/>
      <c r="CR238" s="175"/>
      <c r="CS238" s="175"/>
      <c r="CT238" s="175"/>
      <c r="CU238" s="175"/>
      <c r="CV238" s="175"/>
      <c r="CW238" s="175"/>
      <c r="CX238" s="175"/>
      <c r="CY238" s="175"/>
      <c r="CZ238" s="175"/>
      <c r="DA238" s="175"/>
      <c r="DB238" s="175"/>
      <c r="DC238" s="175"/>
      <c r="DD238" s="175"/>
      <c r="DE238" s="175"/>
      <c r="DF238" s="175"/>
      <c r="DG238" s="175"/>
      <c r="DH238" s="175"/>
      <c r="DI238" s="175"/>
      <c r="DJ238" s="175"/>
      <c r="DK238" s="175"/>
      <c r="DL238" s="175"/>
      <c r="DM238" s="175"/>
      <c r="DN238" s="175"/>
      <c r="DO238" s="175"/>
      <c r="DP238" s="175"/>
      <c r="DQ238" s="175"/>
      <c r="DR238" s="175"/>
      <c r="DS238" s="175"/>
      <c r="DT238" s="175"/>
      <c r="DU238" s="121"/>
      <c r="DV238" s="121"/>
      <c r="DW238" s="121"/>
      <c r="DX238" s="121"/>
      <c r="DY238" s="121"/>
      <c r="DZ238" s="121"/>
      <c r="EA238" s="12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</row>
    <row r="239" spans="1:185" s="2" customFormat="1" ht="10.5" customHeight="1">
      <c r="A239" s="1400"/>
      <c r="B239" s="1401"/>
      <c r="C239" s="1282" t="s">
        <v>136</v>
      </c>
      <c r="D239" s="144" t="s">
        <v>126</v>
      </c>
      <c r="E239" s="54">
        <v>1.8</v>
      </c>
      <c r="F239" s="54">
        <v>1.8</v>
      </c>
      <c r="G239" s="54">
        <v>1.8</v>
      </c>
      <c r="H239" s="311">
        <v>1.8</v>
      </c>
      <c r="I239" s="54">
        <v>1.8</v>
      </c>
      <c r="J239" s="54">
        <v>1.8</v>
      </c>
      <c r="K239" s="54">
        <v>1.8</v>
      </c>
      <c r="L239" s="54">
        <v>1.8</v>
      </c>
      <c r="M239" s="54">
        <v>1.8</v>
      </c>
      <c r="N239" s="311">
        <v>1.8</v>
      </c>
      <c r="O239" s="54">
        <v>1.8</v>
      </c>
      <c r="P239" s="54">
        <v>1.8</v>
      </c>
      <c r="Q239" s="54">
        <v>1.8</v>
      </c>
      <c r="R239" s="54">
        <v>1.8</v>
      </c>
      <c r="S239" s="54">
        <v>1.8</v>
      </c>
      <c r="T239" s="54">
        <v>1.8</v>
      </c>
      <c r="U239" s="54">
        <v>1.8</v>
      </c>
      <c r="V239" s="54">
        <v>1.8</v>
      </c>
      <c r="W239" s="54">
        <v>1.8</v>
      </c>
      <c r="X239" s="54">
        <v>1.8</v>
      </c>
      <c r="Y239" s="311">
        <v>1.8</v>
      </c>
      <c r="Z239" s="54">
        <v>1.8</v>
      </c>
      <c r="AA239" s="54">
        <v>2.2000000000000002</v>
      </c>
      <c r="AB239" s="55">
        <v>2.2000000000000002</v>
      </c>
      <c r="AC239" s="53">
        <f>SUM(E239:AB239)</f>
        <v>44</v>
      </c>
      <c r="AD239" s="56">
        <f>SUM(E240:AB240)</f>
        <v>26.600000000000005</v>
      </c>
      <c r="AE239" s="64">
        <v>21</v>
      </c>
      <c r="AF239" s="281"/>
      <c r="AG239" s="280"/>
      <c r="AH239" s="280"/>
      <c r="AI239" s="280"/>
      <c r="AJ239" s="280"/>
      <c r="AK239" s="280"/>
      <c r="AL239" s="280"/>
      <c r="AM239" s="280"/>
      <c r="AN239" s="280"/>
      <c r="AO239" s="280"/>
      <c r="AP239" s="280"/>
      <c r="AQ239" s="280"/>
      <c r="AR239" s="280"/>
      <c r="AS239" s="280"/>
      <c r="AT239" s="280"/>
      <c r="AU239" s="280"/>
      <c r="AV239" s="280"/>
      <c r="AW239" s="280"/>
      <c r="AX239" s="280"/>
      <c r="AY239" s="280"/>
      <c r="AZ239" s="275"/>
      <c r="BA239" s="280"/>
      <c r="BB239" s="275"/>
      <c r="BC239" s="280"/>
      <c r="BD239" s="280"/>
      <c r="BE239" s="175"/>
      <c r="BF239" s="175"/>
      <c r="BG239" s="175"/>
      <c r="BH239" s="175"/>
      <c r="BI239" s="175"/>
      <c r="BJ239" s="175"/>
      <c r="BK239" s="175"/>
      <c r="BL239" s="175"/>
      <c r="BM239" s="175"/>
      <c r="BN239" s="175"/>
      <c r="BO239" s="175"/>
      <c r="BP239" s="175"/>
      <c r="BQ239" s="175"/>
      <c r="BR239" s="175"/>
      <c r="BS239" s="175"/>
      <c r="BT239" s="175"/>
      <c r="BU239" s="175"/>
      <c r="BV239" s="175"/>
      <c r="BW239" s="175"/>
      <c r="BX239" s="175"/>
      <c r="BY239" s="175"/>
      <c r="BZ239" s="175"/>
      <c r="CA239" s="175"/>
      <c r="CB239" s="175"/>
      <c r="CC239" s="175"/>
      <c r="CD239" s="175"/>
      <c r="CE239" s="175"/>
      <c r="CF239" s="175"/>
      <c r="CG239" s="175"/>
      <c r="CH239" s="175"/>
      <c r="CI239" s="175"/>
      <c r="CJ239" s="175"/>
      <c r="CK239" s="175"/>
      <c r="CL239" s="175"/>
      <c r="CM239" s="175"/>
      <c r="CN239" s="175"/>
      <c r="CO239" s="175"/>
      <c r="CP239" s="175"/>
      <c r="CQ239" s="175"/>
      <c r="CR239" s="175"/>
      <c r="CS239" s="175"/>
      <c r="CT239" s="175"/>
      <c r="CU239" s="175"/>
      <c r="CV239" s="175"/>
      <c r="CW239" s="175"/>
      <c r="CX239" s="175"/>
      <c r="CY239" s="175"/>
      <c r="CZ239" s="175"/>
      <c r="DA239" s="175"/>
      <c r="DB239" s="175"/>
      <c r="DC239" s="175"/>
      <c r="DD239" s="175"/>
      <c r="DE239" s="175"/>
      <c r="DF239" s="175"/>
      <c r="DG239" s="175"/>
      <c r="DH239" s="175"/>
      <c r="DI239" s="175"/>
      <c r="DJ239" s="175"/>
      <c r="DK239" s="175"/>
      <c r="DL239" s="175"/>
      <c r="DM239" s="175"/>
      <c r="DN239" s="175"/>
      <c r="DO239" s="175"/>
      <c r="DP239" s="175"/>
      <c r="DQ239" s="175"/>
      <c r="DR239" s="175"/>
      <c r="DS239" s="175"/>
      <c r="DT239" s="175"/>
      <c r="DU239" s="121"/>
      <c r="DV239" s="121"/>
      <c r="DW239" s="121"/>
      <c r="DX239" s="121"/>
      <c r="DY239" s="121"/>
      <c r="DZ239" s="121"/>
      <c r="EA239" s="12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</row>
    <row r="240" spans="1:185" s="2" customFormat="1" ht="10.5" customHeight="1">
      <c r="A240" s="1400"/>
      <c r="B240" s="1401"/>
      <c r="C240" s="1282" t="s">
        <v>136</v>
      </c>
      <c r="D240" s="144" t="s">
        <v>127</v>
      </c>
      <c r="E240" s="54">
        <v>1.1000000000000001</v>
      </c>
      <c r="F240" s="54">
        <v>1.2</v>
      </c>
      <c r="G240" s="54">
        <v>1.1000000000000001</v>
      </c>
      <c r="H240" s="311">
        <v>1.1000000000000001</v>
      </c>
      <c r="I240" s="54">
        <v>1.1000000000000001</v>
      </c>
      <c r="J240" s="54">
        <v>1.1000000000000001</v>
      </c>
      <c r="K240" s="54">
        <v>1.1000000000000001</v>
      </c>
      <c r="L240" s="54">
        <v>1</v>
      </c>
      <c r="M240" s="54">
        <v>1.1000000000000001</v>
      </c>
      <c r="N240" s="311">
        <v>1.1000000000000001</v>
      </c>
      <c r="O240" s="54">
        <v>1.1000000000000001</v>
      </c>
      <c r="P240" s="54">
        <v>1.1000000000000001</v>
      </c>
      <c r="Q240" s="54">
        <v>1.1000000000000001</v>
      </c>
      <c r="R240" s="54">
        <v>1.1000000000000001</v>
      </c>
      <c r="S240" s="54">
        <v>1.1000000000000001</v>
      </c>
      <c r="T240" s="54">
        <v>1.1000000000000001</v>
      </c>
      <c r="U240" s="54">
        <v>1.1000000000000001</v>
      </c>
      <c r="V240" s="54">
        <v>1.1000000000000001</v>
      </c>
      <c r="W240" s="54">
        <v>1.1000000000000001</v>
      </c>
      <c r="X240" s="54">
        <v>1.1000000000000001</v>
      </c>
      <c r="Y240" s="311">
        <v>1</v>
      </c>
      <c r="Z240" s="54">
        <v>1</v>
      </c>
      <c r="AA240" s="54">
        <v>1.3</v>
      </c>
      <c r="AB240" s="55">
        <v>1.3</v>
      </c>
      <c r="AC240" s="53"/>
      <c r="AD240" s="56"/>
      <c r="AE240" s="64"/>
      <c r="AF240" s="281"/>
      <c r="AG240" s="280"/>
      <c r="AH240" s="280"/>
      <c r="AI240" s="280"/>
      <c r="AJ240" s="280"/>
      <c r="AK240" s="280"/>
      <c r="AL240" s="280"/>
      <c r="AM240" s="280"/>
      <c r="AN240" s="280"/>
      <c r="AO240" s="280"/>
      <c r="AP240" s="280"/>
      <c r="AQ240" s="280"/>
      <c r="AR240" s="280"/>
      <c r="AS240" s="280"/>
      <c r="AT240" s="280"/>
      <c r="AU240" s="280"/>
      <c r="AV240" s="280"/>
      <c r="AW240" s="280"/>
      <c r="AX240" s="280"/>
      <c r="AY240" s="280"/>
      <c r="AZ240" s="280"/>
      <c r="BA240" s="280"/>
      <c r="BB240" s="280"/>
      <c r="BC240" s="280"/>
      <c r="BD240" s="280"/>
      <c r="BE240" s="1286"/>
      <c r="BF240" s="1286"/>
      <c r="BG240" s="1286"/>
      <c r="BH240" s="1286"/>
      <c r="BI240" s="1286"/>
      <c r="BJ240" s="1286"/>
      <c r="BK240" s="1286"/>
      <c r="BL240" s="1286"/>
      <c r="BM240" s="1286"/>
      <c r="BN240" s="1286"/>
      <c r="BO240" s="1286"/>
      <c r="BP240" s="1286"/>
      <c r="BQ240" s="1286"/>
      <c r="BR240" s="1286"/>
      <c r="BS240" s="1286"/>
      <c r="BT240" s="1286"/>
      <c r="BU240" s="1286"/>
      <c r="BV240" s="1286"/>
      <c r="BW240" s="1286"/>
      <c r="BX240" s="1286"/>
      <c r="BY240" s="1286"/>
      <c r="BZ240" s="1286"/>
      <c r="CA240" s="1286"/>
      <c r="CB240" s="1286"/>
      <c r="CC240" s="1286"/>
      <c r="CD240" s="1286"/>
      <c r="CE240" s="175"/>
      <c r="CF240" s="175"/>
      <c r="CG240" s="175"/>
      <c r="CH240" s="175"/>
      <c r="CI240" s="175"/>
      <c r="CJ240" s="175"/>
      <c r="CK240" s="175"/>
      <c r="CL240" s="175"/>
      <c r="CM240" s="175"/>
      <c r="CN240" s="175"/>
      <c r="CO240" s="175"/>
      <c r="CP240" s="175"/>
      <c r="CQ240" s="175"/>
      <c r="CR240" s="175"/>
      <c r="CS240" s="175"/>
      <c r="CT240" s="175"/>
      <c r="CU240" s="175"/>
      <c r="CV240" s="175"/>
      <c r="CW240" s="175"/>
      <c r="CX240" s="175"/>
      <c r="CY240" s="175"/>
      <c r="CZ240" s="175"/>
      <c r="DA240" s="175"/>
      <c r="DB240" s="175"/>
      <c r="DC240" s="175"/>
      <c r="DD240" s="175"/>
      <c r="DE240" s="175"/>
      <c r="DF240" s="175"/>
      <c r="DG240" s="175"/>
      <c r="DH240" s="175"/>
      <c r="DI240" s="175"/>
      <c r="DJ240" s="175"/>
      <c r="DK240" s="175"/>
      <c r="DL240" s="175"/>
      <c r="DM240" s="175"/>
      <c r="DN240" s="175"/>
      <c r="DO240" s="175"/>
      <c r="DP240" s="175"/>
      <c r="DQ240" s="175"/>
      <c r="DR240" s="175"/>
      <c r="DS240" s="175"/>
      <c r="DT240" s="175"/>
      <c r="DU240" s="121"/>
      <c r="DV240" s="121"/>
      <c r="DW240" s="121"/>
      <c r="DX240" s="121"/>
      <c r="DY240" s="121"/>
      <c r="DZ240" s="121"/>
      <c r="EA240" s="12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</row>
    <row r="241" spans="1:185" s="2" customFormat="1" ht="10.5" customHeight="1" thickBot="1">
      <c r="A241" s="1396"/>
      <c r="B241" s="1397"/>
      <c r="C241" s="720"/>
      <c r="D241" s="145" t="s">
        <v>42</v>
      </c>
      <c r="E241" s="146">
        <f t="shared" ref="E241:AB241" si="170">E240/E239</f>
        <v>0.61111111111111116</v>
      </c>
      <c r="F241" s="146">
        <f t="shared" si="170"/>
        <v>0.66666666666666663</v>
      </c>
      <c r="G241" s="146">
        <f t="shared" si="170"/>
        <v>0.61111111111111116</v>
      </c>
      <c r="H241" s="334">
        <f t="shared" si="170"/>
        <v>0.61111111111111116</v>
      </c>
      <c r="I241" s="146">
        <f t="shared" si="170"/>
        <v>0.61111111111111116</v>
      </c>
      <c r="J241" s="146">
        <f t="shared" si="170"/>
        <v>0.61111111111111116</v>
      </c>
      <c r="K241" s="146">
        <f t="shared" si="170"/>
        <v>0.61111111111111116</v>
      </c>
      <c r="L241" s="146">
        <f t="shared" si="170"/>
        <v>0.55555555555555558</v>
      </c>
      <c r="M241" s="146">
        <f t="shared" si="170"/>
        <v>0.61111111111111116</v>
      </c>
      <c r="N241" s="334">
        <f t="shared" si="170"/>
        <v>0.61111111111111116</v>
      </c>
      <c r="O241" s="146">
        <f t="shared" si="170"/>
        <v>0.61111111111111116</v>
      </c>
      <c r="P241" s="146">
        <f t="shared" si="170"/>
        <v>0.61111111111111116</v>
      </c>
      <c r="Q241" s="146">
        <f t="shared" si="170"/>
        <v>0.61111111111111116</v>
      </c>
      <c r="R241" s="146">
        <f t="shared" si="170"/>
        <v>0.61111111111111116</v>
      </c>
      <c r="S241" s="146">
        <f t="shared" si="170"/>
        <v>0.61111111111111116</v>
      </c>
      <c r="T241" s="146">
        <f t="shared" si="170"/>
        <v>0.61111111111111116</v>
      </c>
      <c r="U241" s="146">
        <f t="shared" si="170"/>
        <v>0.61111111111111116</v>
      </c>
      <c r="V241" s="146">
        <f t="shared" si="170"/>
        <v>0.61111111111111116</v>
      </c>
      <c r="W241" s="146">
        <f t="shared" si="170"/>
        <v>0.61111111111111116</v>
      </c>
      <c r="X241" s="146">
        <f t="shared" si="170"/>
        <v>0.61111111111111116</v>
      </c>
      <c r="Y241" s="334">
        <f t="shared" si="170"/>
        <v>0.55555555555555558</v>
      </c>
      <c r="Z241" s="146">
        <f t="shared" si="170"/>
        <v>0.55555555555555558</v>
      </c>
      <c r="AA241" s="146">
        <f t="shared" si="170"/>
        <v>0.59090909090909083</v>
      </c>
      <c r="AB241" s="147">
        <f t="shared" si="170"/>
        <v>0.59090909090909083</v>
      </c>
      <c r="AC241" s="53"/>
      <c r="AD241" s="56"/>
      <c r="AE241" s="64"/>
      <c r="AF241" s="276"/>
      <c r="AG241" s="276"/>
      <c r="AH241" s="276"/>
      <c r="AI241" s="276"/>
      <c r="AJ241" s="276"/>
      <c r="AK241" s="276"/>
      <c r="AL241" s="276"/>
      <c r="AM241" s="276"/>
      <c r="AN241" s="276"/>
      <c r="AO241" s="276"/>
      <c r="AP241" s="276"/>
      <c r="AQ241" s="276"/>
      <c r="AR241" s="276"/>
      <c r="AS241" s="276"/>
      <c r="AT241" s="276"/>
      <c r="AU241" s="276"/>
      <c r="AV241" s="276"/>
      <c r="AW241" s="276"/>
      <c r="AX241" s="276"/>
      <c r="AY241" s="276"/>
      <c r="AZ241" s="276"/>
      <c r="BA241" s="276"/>
      <c r="BB241" s="276"/>
      <c r="BC241" s="276"/>
      <c r="BD241" s="276"/>
      <c r="BE241" s="175"/>
      <c r="BF241" s="175"/>
      <c r="BG241" s="175"/>
      <c r="BH241" s="175"/>
      <c r="BI241" s="175"/>
      <c r="BJ241" s="175"/>
      <c r="BK241" s="175"/>
      <c r="BL241" s="175"/>
      <c r="BM241" s="175"/>
      <c r="BN241" s="175"/>
      <c r="BO241" s="175"/>
      <c r="BP241" s="175"/>
      <c r="BQ241" s="175"/>
      <c r="BR241" s="175"/>
      <c r="BS241" s="175"/>
      <c r="BT241" s="175"/>
      <c r="BU241" s="175"/>
      <c r="BV241" s="175"/>
      <c r="BW241" s="175"/>
      <c r="BX241" s="175"/>
      <c r="BY241" s="175"/>
      <c r="BZ241" s="175"/>
      <c r="CA241" s="175"/>
      <c r="CB241" s="175"/>
      <c r="CC241" s="175"/>
      <c r="CD241" s="175"/>
      <c r="CE241" s="175"/>
      <c r="CF241" s="175"/>
      <c r="CG241" s="175"/>
      <c r="CH241" s="175"/>
      <c r="CI241" s="175"/>
      <c r="CJ241" s="175"/>
      <c r="CK241" s="175"/>
      <c r="CL241" s="175"/>
      <c r="CM241" s="175"/>
      <c r="CN241" s="175"/>
      <c r="CO241" s="175"/>
      <c r="CP241" s="175"/>
      <c r="CQ241" s="175"/>
      <c r="CR241" s="175"/>
      <c r="CS241" s="175"/>
      <c r="CT241" s="175"/>
      <c r="CU241" s="175"/>
      <c r="CV241" s="175"/>
      <c r="CW241" s="175"/>
      <c r="CX241" s="175"/>
      <c r="CY241" s="175"/>
      <c r="CZ241" s="175"/>
      <c r="DA241" s="175"/>
      <c r="DB241" s="175"/>
      <c r="DC241" s="175"/>
      <c r="DD241" s="175"/>
      <c r="DE241" s="175"/>
      <c r="DF241" s="175"/>
      <c r="DG241" s="175"/>
      <c r="DH241" s="175"/>
      <c r="DI241" s="175"/>
      <c r="DJ241" s="175"/>
      <c r="DK241" s="175"/>
      <c r="DL241" s="175"/>
      <c r="DM241" s="175"/>
      <c r="DN241" s="175"/>
      <c r="DO241" s="175"/>
      <c r="DP241" s="175"/>
      <c r="DQ241" s="175"/>
      <c r="DR241" s="175"/>
      <c r="DS241" s="175"/>
      <c r="DT241" s="175"/>
      <c r="DU241" s="121"/>
      <c r="DV241" s="121"/>
      <c r="DW241" s="121"/>
      <c r="DX241" s="121"/>
      <c r="DY241" s="121"/>
      <c r="DZ241" s="121"/>
      <c r="EA241" s="12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</row>
    <row r="242" spans="1:185" s="2" customFormat="1" ht="10.5" customHeight="1">
      <c r="A242" s="1361" t="s">
        <v>148</v>
      </c>
      <c r="B242" s="1365" t="s">
        <v>149</v>
      </c>
      <c r="C242" s="1283" t="s">
        <v>136</v>
      </c>
      <c r="D242" s="1288" t="s">
        <v>34</v>
      </c>
      <c r="E242" s="82">
        <v>27</v>
      </c>
      <c r="F242" s="82">
        <v>28</v>
      </c>
      <c r="G242" s="82">
        <v>27</v>
      </c>
      <c r="H242" s="318">
        <v>27</v>
      </c>
      <c r="I242" s="82">
        <v>27</v>
      </c>
      <c r="J242" s="82">
        <v>27</v>
      </c>
      <c r="K242" s="82">
        <v>28</v>
      </c>
      <c r="L242" s="82">
        <v>27</v>
      </c>
      <c r="M242" s="82">
        <v>28</v>
      </c>
      <c r="N242" s="318">
        <v>28</v>
      </c>
      <c r="O242" s="82">
        <v>27</v>
      </c>
      <c r="P242" s="82">
        <v>27</v>
      </c>
      <c r="Q242" s="82">
        <v>28</v>
      </c>
      <c r="R242" s="82">
        <v>27</v>
      </c>
      <c r="S242" s="82">
        <v>27</v>
      </c>
      <c r="T242" s="82">
        <v>27</v>
      </c>
      <c r="U242" s="82">
        <v>27</v>
      </c>
      <c r="V242" s="82">
        <v>28</v>
      </c>
      <c r="W242" s="82">
        <v>27</v>
      </c>
      <c r="X242" s="82">
        <v>27</v>
      </c>
      <c r="Y242" s="318">
        <v>27</v>
      </c>
      <c r="Z242" s="82">
        <v>27</v>
      </c>
      <c r="AA242" s="82">
        <v>27</v>
      </c>
      <c r="AB242" s="83">
        <v>26</v>
      </c>
      <c r="AC242" s="159"/>
      <c r="AD242" s="100"/>
      <c r="AE242" s="64"/>
      <c r="AF242" s="280"/>
      <c r="AG242" s="280"/>
      <c r="AH242" s="280"/>
      <c r="AI242" s="280"/>
      <c r="AJ242" s="280"/>
      <c r="AK242" s="280"/>
      <c r="AL242" s="280"/>
      <c r="AM242" s="280"/>
      <c r="AN242" s="280"/>
      <c r="AO242" s="280"/>
      <c r="AP242" s="280"/>
      <c r="AQ242" s="280"/>
      <c r="AR242" s="280"/>
      <c r="AS242" s="280"/>
      <c r="AT242" s="280"/>
      <c r="AU242" s="280"/>
      <c r="AV242" s="280"/>
      <c r="AW242" s="280"/>
      <c r="AX242" s="280"/>
      <c r="AY242" s="280"/>
      <c r="AZ242" s="280"/>
      <c r="BA242" s="280"/>
      <c r="BB242" s="280"/>
      <c r="BC242" s="280"/>
      <c r="BD242" s="280"/>
      <c r="BE242" s="175"/>
      <c r="BF242" s="175"/>
      <c r="BG242" s="175"/>
      <c r="BH242" s="175"/>
      <c r="BI242" s="175"/>
      <c r="BJ242" s="175"/>
      <c r="BK242" s="175"/>
      <c r="BL242" s="175"/>
      <c r="BM242" s="175"/>
      <c r="BN242" s="175"/>
      <c r="BO242" s="175"/>
      <c r="BP242" s="175"/>
      <c r="BQ242" s="175"/>
      <c r="BR242" s="175"/>
      <c r="BS242" s="175"/>
      <c r="BT242" s="175"/>
      <c r="BU242" s="175"/>
      <c r="BV242" s="175"/>
      <c r="BW242" s="175"/>
      <c r="BX242" s="175"/>
      <c r="BY242" s="175"/>
      <c r="BZ242" s="175"/>
      <c r="CA242" s="175"/>
      <c r="CB242" s="175"/>
      <c r="CC242" s="175"/>
      <c r="CD242" s="175"/>
      <c r="CE242" s="175"/>
      <c r="CF242" s="175"/>
      <c r="CG242" s="175"/>
      <c r="CH242" s="175"/>
      <c r="CI242" s="175"/>
      <c r="CJ242" s="175"/>
      <c r="CK242" s="175"/>
      <c r="CL242" s="175"/>
      <c r="CM242" s="175"/>
      <c r="CN242" s="175"/>
      <c r="CO242" s="175"/>
      <c r="CP242" s="175"/>
      <c r="CQ242" s="175"/>
      <c r="CR242" s="175"/>
      <c r="CS242" s="175"/>
      <c r="CT242" s="175"/>
      <c r="CU242" s="175"/>
      <c r="CV242" s="175"/>
      <c r="CW242" s="175"/>
      <c r="CX242" s="175"/>
      <c r="CY242" s="175"/>
      <c r="CZ242" s="175"/>
      <c r="DA242" s="175"/>
      <c r="DB242" s="175"/>
      <c r="DC242" s="175"/>
      <c r="DD242" s="175"/>
      <c r="DE242" s="175"/>
      <c r="DF242" s="175"/>
      <c r="DG242" s="175"/>
      <c r="DH242" s="175"/>
      <c r="DI242" s="175"/>
      <c r="DJ242" s="175"/>
      <c r="DK242" s="175"/>
      <c r="DL242" s="175"/>
      <c r="DM242" s="175"/>
      <c r="DN242" s="175"/>
      <c r="DO242" s="175"/>
      <c r="DP242" s="175"/>
      <c r="DQ242" s="175"/>
      <c r="DR242" s="175"/>
      <c r="DS242" s="175"/>
      <c r="DT242" s="175"/>
      <c r="DU242" s="121"/>
      <c r="DV242" s="121"/>
      <c r="DW242" s="121"/>
      <c r="DX242" s="121"/>
      <c r="DY242" s="121"/>
      <c r="DZ242" s="121"/>
      <c r="EA242" s="12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</row>
    <row r="243" spans="1:185" s="2" customFormat="1" ht="10.5" customHeight="1">
      <c r="A243" s="1400"/>
      <c r="B243" s="1401"/>
      <c r="C243" s="1282" t="s">
        <v>136</v>
      </c>
      <c r="D243" s="144" t="s">
        <v>126</v>
      </c>
      <c r="E243" s="54">
        <v>1.5</v>
      </c>
      <c r="F243" s="54">
        <v>1.5</v>
      </c>
      <c r="G243" s="54">
        <v>1.5</v>
      </c>
      <c r="H243" s="311">
        <v>1.5</v>
      </c>
      <c r="I243" s="54">
        <v>1.5</v>
      </c>
      <c r="J243" s="54">
        <v>1.5</v>
      </c>
      <c r="K243" s="54">
        <v>1.5</v>
      </c>
      <c r="L243" s="54">
        <v>1.5</v>
      </c>
      <c r="M243" s="54">
        <v>1.5</v>
      </c>
      <c r="N243" s="311">
        <v>1.5</v>
      </c>
      <c r="O243" s="54">
        <v>1.5</v>
      </c>
      <c r="P243" s="54">
        <v>1.5</v>
      </c>
      <c r="Q243" s="54">
        <v>1.5</v>
      </c>
      <c r="R243" s="54">
        <v>1.5</v>
      </c>
      <c r="S243" s="54">
        <v>1.5</v>
      </c>
      <c r="T243" s="54">
        <v>1.4</v>
      </c>
      <c r="U243" s="54">
        <v>1.5</v>
      </c>
      <c r="V243" s="54">
        <v>1.5</v>
      </c>
      <c r="W243" s="54">
        <v>1.5</v>
      </c>
      <c r="X243" s="54">
        <v>1.5</v>
      </c>
      <c r="Y243" s="311">
        <v>1.5</v>
      </c>
      <c r="Z243" s="54">
        <v>1.5</v>
      </c>
      <c r="AA243" s="54">
        <v>1.5</v>
      </c>
      <c r="AB243" s="55">
        <v>1.4</v>
      </c>
      <c r="AC243" s="53">
        <f>SUM(E243:AB243)</f>
        <v>35.799999999999997</v>
      </c>
      <c r="AD243" s="56">
        <f>SUM(E244:AB244)</f>
        <v>26.400000000000006</v>
      </c>
      <c r="AE243" s="64">
        <v>21</v>
      </c>
      <c r="AF243" s="281"/>
      <c r="AG243" s="280"/>
      <c r="AH243" s="276"/>
      <c r="AI243" s="276"/>
      <c r="AJ243" s="280"/>
      <c r="AK243" s="280"/>
      <c r="AL243" s="280"/>
      <c r="AM243" s="280"/>
      <c r="AN243" s="280"/>
      <c r="AO243" s="280"/>
      <c r="AP243" s="275"/>
      <c r="AQ243" s="280"/>
      <c r="AR243" s="280"/>
      <c r="AS243" s="280"/>
      <c r="AT243" s="280"/>
      <c r="AU243" s="280"/>
      <c r="AV243" s="280"/>
      <c r="AW243" s="280"/>
      <c r="AX243" s="280"/>
      <c r="AY243" s="280"/>
      <c r="AZ243" s="280"/>
      <c r="BA243" s="280"/>
      <c r="BB243" s="280"/>
      <c r="BC243" s="280"/>
      <c r="BD243" s="280"/>
      <c r="BE243" s="175"/>
      <c r="BF243" s="175"/>
      <c r="BG243" s="175"/>
      <c r="BH243" s="175"/>
      <c r="BI243" s="175"/>
      <c r="BJ243" s="175"/>
      <c r="BK243" s="175"/>
      <c r="BL243" s="175"/>
      <c r="BM243" s="175"/>
      <c r="BN243" s="175"/>
      <c r="BO243" s="175"/>
      <c r="BP243" s="175"/>
      <c r="BQ243" s="175"/>
      <c r="BR243" s="175"/>
      <c r="BS243" s="175"/>
      <c r="BT243" s="175"/>
      <c r="BU243" s="175"/>
      <c r="BV243" s="175"/>
      <c r="BW243" s="175"/>
      <c r="BX243" s="175"/>
      <c r="BY243" s="175"/>
      <c r="BZ243" s="175"/>
      <c r="CA243" s="175"/>
      <c r="CB243" s="175"/>
      <c r="CC243" s="175"/>
      <c r="CD243" s="175"/>
      <c r="CE243" s="175"/>
      <c r="CF243" s="175"/>
      <c r="CG243" s="175"/>
      <c r="CH243" s="175"/>
      <c r="CI243" s="175"/>
      <c r="CJ243" s="175"/>
      <c r="CK243" s="175"/>
      <c r="CL243" s="175"/>
      <c r="CM243" s="175"/>
      <c r="CN243" s="175"/>
      <c r="CO243" s="175"/>
      <c r="CP243" s="175"/>
      <c r="CQ243" s="175"/>
      <c r="CR243" s="175"/>
      <c r="CS243" s="175"/>
      <c r="CT243" s="175"/>
      <c r="CU243" s="175"/>
      <c r="CV243" s="175"/>
      <c r="CW243" s="175"/>
      <c r="CX243" s="175"/>
      <c r="CY243" s="175"/>
      <c r="CZ243" s="175"/>
      <c r="DA243" s="175"/>
      <c r="DB243" s="175"/>
      <c r="DC243" s="175"/>
      <c r="DD243" s="175"/>
      <c r="DE243" s="175"/>
      <c r="DF243" s="175"/>
      <c r="DG243" s="175"/>
      <c r="DH243" s="175"/>
      <c r="DI243" s="175"/>
      <c r="DJ243" s="175"/>
      <c r="DK243" s="175"/>
      <c r="DL243" s="175"/>
      <c r="DM243" s="175"/>
      <c r="DN243" s="175"/>
      <c r="DO243" s="175"/>
      <c r="DP243" s="175"/>
      <c r="DQ243" s="175"/>
      <c r="DR243" s="175"/>
      <c r="DS243" s="175"/>
      <c r="DT243" s="175"/>
      <c r="DU243" s="121"/>
      <c r="DV243" s="121"/>
      <c r="DW243" s="121"/>
      <c r="DX243" s="121"/>
      <c r="DY243" s="121"/>
      <c r="DZ243" s="121"/>
      <c r="EA243" s="12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</row>
    <row r="244" spans="1:185" s="2" customFormat="1" ht="10.5" customHeight="1">
      <c r="A244" s="1400"/>
      <c r="B244" s="1401"/>
      <c r="C244" s="1282" t="s">
        <v>136</v>
      </c>
      <c r="D244" s="144" t="s">
        <v>127</v>
      </c>
      <c r="E244" s="54">
        <v>1.1000000000000001</v>
      </c>
      <c r="F244" s="54">
        <v>1.2</v>
      </c>
      <c r="G244" s="54">
        <v>1.2</v>
      </c>
      <c r="H244" s="311">
        <v>1.1000000000000001</v>
      </c>
      <c r="I244" s="54">
        <v>1.1000000000000001</v>
      </c>
      <c r="J244" s="54">
        <v>1.1000000000000001</v>
      </c>
      <c r="K244" s="54">
        <v>1.2</v>
      </c>
      <c r="L244" s="54">
        <v>1.1000000000000001</v>
      </c>
      <c r="M244" s="54">
        <v>0.9</v>
      </c>
      <c r="N244" s="311">
        <v>1</v>
      </c>
      <c r="O244" s="54">
        <v>1</v>
      </c>
      <c r="P244" s="54">
        <v>1.2</v>
      </c>
      <c r="Q244" s="54">
        <v>1</v>
      </c>
      <c r="R244" s="54">
        <v>1.2</v>
      </c>
      <c r="S244" s="54">
        <v>1.1000000000000001</v>
      </c>
      <c r="T244" s="54">
        <v>1.1000000000000001</v>
      </c>
      <c r="U244" s="54">
        <v>1.1000000000000001</v>
      </c>
      <c r="V244" s="54">
        <v>1.1000000000000001</v>
      </c>
      <c r="W244" s="54">
        <v>1.2</v>
      </c>
      <c r="X244" s="54">
        <v>1.1000000000000001</v>
      </c>
      <c r="Y244" s="311">
        <v>1</v>
      </c>
      <c r="Z244" s="54">
        <v>1.2</v>
      </c>
      <c r="AA244" s="54">
        <v>1.1000000000000001</v>
      </c>
      <c r="AB244" s="55">
        <v>1</v>
      </c>
      <c r="AC244" s="53"/>
      <c r="AD244" s="56"/>
      <c r="AE244" s="64"/>
      <c r="AF244" s="281"/>
      <c r="AG244" s="280"/>
      <c r="AH244" s="280"/>
      <c r="AI244" s="280"/>
      <c r="AJ244" s="280"/>
      <c r="AK244" s="275"/>
      <c r="AL244" s="280"/>
      <c r="AM244" s="280"/>
      <c r="AN244" s="280"/>
      <c r="AO244" s="280"/>
      <c r="AP244" s="280"/>
      <c r="AQ244" s="280"/>
      <c r="AR244" s="280"/>
      <c r="AS244" s="280"/>
      <c r="AT244" s="280"/>
      <c r="AU244" s="280"/>
      <c r="AV244" s="280"/>
      <c r="AW244" s="280"/>
      <c r="AX244" s="280"/>
      <c r="AY244" s="280"/>
      <c r="AZ244" s="280"/>
      <c r="BA244" s="280"/>
      <c r="BB244" s="282"/>
      <c r="BC244" s="282"/>
      <c r="BD244" s="282"/>
      <c r="BE244" s="1286"/>
      <c r="BF244" s="1286"/>
      <c r="BG244" s="1286"/>
      <c r="BH244" s="1286"/>
      <c r="BI244" s="1286"/>
      <c r="BJ244" s="1286"/>
      <c r="BK244" s="1286"/>
      <c r="BL244" s="1286"/>
      <c r="BM244" s="1286"/>
      <c r="BN244" s="1286"/>
      <c r="BO244" s="1286"/>
      <c r="BP244" s="1286"/>
      <c r="BQ244" s="1286"/>
      <c r="BR244" s="1286"/>
      <c r="BS244" s="1286"/>
      <c r="BT244" s="1286"/>
      <c r="BU244" s="1286"/>
      <c r="BV244" s="1286"/>
      <c r="BW244" s="1286"/>
      <c r="BX244" s="1286"/>
      <c r="BY244" s="1286"/>
      <c r="BZ244" s="1286"/>
      <c r="CA244" s="1286"/>
      <c r="CB244" s="1286"/>
      <c r="CC244" s="1286"/>
      <c r="CD244" s="175"/>
      <c r="CE244" s="175"/>
      <c r="CF244" s="175"/>
      <c r="CG244" s="175"/>
      <c r="CH244" s="175"/>
      <c r="CI244" s="175"/>
      <c r="CJ244" s="175"/>
      <c r="CK244" s="175"/>
      <c r="CL244" s="175"/>
      <c r="CM244" s="175"/>
      <c r="CN244" s="175"/>
      <c r="CO244" s="175"/>
      <c r="CP244" s="175"/>
      <c r="CQ244" s="175"/>
      <c r="CR244" s="175"/>
      <c r="CS244" s="175"/>
      <c r="CT244" s="175"/>
      <c r="CU244" s="175"/>
      <c r="CV244" s="175"/>
      <c r="CW244" s="175"/>
      <c r="CX244" s="175"/>
      <c r="CY244" s="175"/>
      <c r="CZ244" s="175"/>
      <c r="DA244" s="175"/>
      <c r="DB244" s="175"/>
      <c r="DC244" s="175"/>
      <c r="DD244" s="175"/>
      <c r="DE244" s="175"/>
      <c r="DF244" s="175"/>
      <c r="DG244" s="175"/>
      <c r="DH244" s="175"/>
      <c r="DI244" s="175"/>
      <c r="DJ244" s="175"/>
      <c r="DK244" s="175"/>
      <c r="DL244" s="175"/>
      <c r="DM244" s="175"/>
      <c r="DN244" s="175"/>
      <c r="DO244" s="175"/>
      <c r="DP244" s="175"/>
      <c r="DQ244" s="175"/>
      <c r="DR244" s="175"/>
      <c r="DS244" s="175"/>
      <c r="DT244" s="175"/>
      <c r="DU244" s="121"/>
      <c r="DV244" s="121"/>
      <c r="DW244" s="121"/>
      <c r="DX244" s="121"/>
      <c r="DY244" s="121"/>
      <c r="DZ244" s="121"/>
      <c r="EA244" s="12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</row>
    <row r="245" spans="1:185" s="2" customFormat="1" ht="10.5" customHeight="1" thickBot="1">
      <c r="A245" s="1396"/>
      <c r="B245" s="1397"/>
      <c r="C245" s="720"/>
      <c r="D245" s="145" t="s">
        <v>42</v>
      </c>
      <c r="E245" s="146">
        <f t="shared" ref="E245:AB245" si="171">E244/E243</f>
        <v>0.73333333333333339</v>
      </c>
      <c r="F245" s="146">
        <f t="shared" si="171"/>
        <v>0.79999999999999993</v>
      </c>
      <c r="G245" s="146">
        <f t="shared" si="171"/>
        <v>0.79999999999999993</v>
      </c>
      <c r="H245" s="334">
        <f t="shared" si="171"/>
        <v>0.73333333333333339</v>
      </c>
      <c r="I245" s="146">
        <f t="shared" si="171"/>
        <v>0.73333333333333339</v>
      </c>
      <c r="J245" s="146">
        <f t="shared" si="171"/>
        <v>0.73333333333333339</v>
      </c>
      <c r="K245" s="146">
        <f t="shared" si="171"/>
        <v>0.79999999999999993</v>
      </c>
      <c r="L245" s="146">
        <f t="shared" si="171"/>
        <v>0.73333333333333339</v>
      </c>
      <c r="M245" s="146">
        <f t="shared" si="171"/>
        <v>0.6</v>
      </c>
      <c r="N245" s="334">
        <f t="shared" si="171"/>
        <v>0.66666666666666663</v>
      </c>
      <c r="O245" s="146">
        <f t="shared" si="171"/>
        <v>0.66666666666666663</v>
      </c>
      <c r="P245" s="146">
        <f t="shared" si="171"/>
        <v>0.79999999999999993</v>
      </c>
      <c r="Q245" s="146">
        <f t="shared" si="171"/>
        <v>0.66666666666666663</v>
      </c>
      <c r="R245" s="146">
        <f t="shared" si="171"/>
        <v>0.79999999999999993</v>
      </c>
      <c r="S245" s="146">
        <f t="shared" si="171"/>
        <v>0.73333333333333339</v>
      </c>
      <c r="T245" s="146">
        <f t="shared" si="171"/>
        <v>0.78571428571428581</v>
      </c>
      <c r="U245" s="146">
        <f t="shared" si="171"/>
        <v>0.73333333333333339</v>
      </c>
      <c r="V245" s="146">
        <f t="shared" si="171"/>
        <v>0.73333333333333339</v>
      </c>
      <c r="W245" s="146">
        <f t="shared" si="171"/>
        <v>0.79999999999999993</v>
      </c>
      <c r="X245" s="146">
        <f t="shared" si="171"/>
        <v>0.73333333333333339</v>
      </c>
      <c r="Y245" s="334">
        <f t="shared" si="171"/>
        <v>0.66666666666666663</v>
      </c>
      <c r="Z245" s="146">
        <f t="shared" si="171"/>
        <v>0.79999999999999993</v>
      </c>
      <c r="AA245" s="146">
        <f t="shared" si="171"/>
        <v>0.73333333333333339</v>
      </c>
      <c r="AB245" s="147">
        <f t="shared" si="171"/>
        <v>0.7142857142857143</v>
      </c>
      <c r="AC245" s="53"/>
      <c r="AD245" s="56"/>
      <c r="AE245" s="64"/>
      <c r="AF245" s="276"/>
      <c r="AG245" s="276"/>
      <c r="AH245" s="276"/>
      <c r="AI245" s="276"/>
      <c r="AJ245" s="276"/>
      <c r="AK245" s="276"/>
      <c r="AL245" s="276"/>
      <c r="AM245" s="276"/>
      <c r="AN245" s="276"/>
      <c r="AO245" s="276"/>
      <c r="AP245" s="276"/>
      <c r="AQ245" s="276"/>
      <c r="AR245" s="276"/>
      <c r="AS245" s="276"/>
      <c r="AT245" s="276"/>
      <c r="AU245" s="276"/>
      <c r="AV245" s="276"/>
      <c r="AW245" s="276"/>
      <c r="AX245" s="276"/>
      <c r="AY245" s="276"/>
      <c r="AZ245" s="276"/>
      <c r="BA245" s="276"/>
      <c r="BB245" s="276"/>
      <c r="BC245" s="276"/>
      <c r="BD245" s="276"/>
      <c r="BE245" s="175"/>
      <c r="BF245" s="175"/>
      <c r="BG245" s="175"/>
      <c r="BH245" s="175"/>
      <c r="BI245" s="175"/>
      <c r="BJ245" s="175"/>
      <c r="BK245" s="175"/>
      <c r="BL245" s="175"/>
      <c r="BM245" s="175"/>
      <c r="BN245" s="175"/>
      <c r="BO245" s="175"/>
      <c r="BP245" s="175"/>
      <c r="BQ245" s="175"/>
      <c r="BR245" s="175"/>
      <c r="BS245" s="175"/>
      <c r="BT245" s="175"/>
      <c r="BU245" s="175"/>
      <c r="BV245" s="175"/>
      <c r="BW245" s="175"/>
      <c r="BX245" s="175"/>
      <c r="BY245" s="175"/>
      <c r="BZ245" s="175"/>
      <c r="CA245" s="175"/>
      <c r="CB245" s="175"/>
      <c r="CC245" s="175"/>
      <c r="CD245" s="175"/>
      <c r="CE245" s="175"/>
      <c r="CF245" s="175"/>
      <c r="CG245" s="175"/>
      <c r="CH245" s="175"/>
      <c r="CI245" s="175"/>
      <c r="CJ245" s="175"/>
      <c r="CK245" s="175"/>
      <c r="CL245" s="175"/>
      <c r="CM245" s="175"/>
      <c r="CN245" s="175"/>
      <c r="CO245" s="175"/>
      <c r="CP245" s="175"/>
      <c r="CQ245" s="175"/>
      <c r="CR245" s="175"/>
      <c r="CS245" s="175"/>
      <c r="CT245" s="175"/>
      <c r="CU245" s="175"/>
      <c r="CV245" s="175"/>
      <c r="CW245" s="175"/>
      <c r="CX245" s="175"/>
      <c r="CY245" s="175"/>
      <c r="CZ245" s="175"/>
      <c r="DA245" s="175"/>
      <c r="DB245" s="175"/>
      <c r="DC245" s="175"/>
      <c r="DD245" s="175"/>
      <c r="DE245" s="175"/>
      <c r="DF245" s="175"/>
      <c r="DG245" s="175"/>
      <c r="DH245" s="175"/>
      <c r="DI245" s="175"/>
      <c r="DJ245" s="175"/>
      <c r="DK245" s="175"/>
      <c r="DL245" s="175"/>
      <c r="DM245" s="175"/>
      <c r="DN245" s="175"/>
      <c r="DO245" s="175"/>
      <c r="DP245" s="175"/>
      <c r="DQ245" s="175"/>
      <c r="DR245" s="175"/>
      <c r="DS245" s="175"/>
      <c r="DT245" s="175"/>
      <c r="DU245" s="121"/>
      <c r="DV245" s="121"/>
      <c r="DW245" s="121"/>
      <c r="DX245" s="121"/>
      <c r="DY245" s="121"/>
      <c r="DZ245" s="121"/>
      <c r="EA245" s="12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</row>
    <row r="246" spans="1:185" s="3" customFormat="1" ht="10.5" customHeight="1">
      <c r="A246" s="820"/>
      <c r="B246" s="821"/>
      <c r="C246" s="1283"/>
      <c r="D246" s="1288"/>
      <c r="E246" s="65"/>
      <c r="F246" s="65"/>
      <c r="G246" s="65"/>
      <c r="H246" s="315"/>
      <c r="I246" s="65"/>
      <c r="J246" s="65"/>
      <c r="K246" s="65"/>
      <c r="L246" s="65"/>
      <c r="M246" s="65"/>
      <c r="N246" s="31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315"/>
      <c r="Z246" s="65"/>
      <c r="AA246" s="65"/>
      <c r="AB246" s="66"/>
      <c r="AC246" s="817"/>
      <c r="AD246" s="818"/>
      <c r="AE246" s="819"/>
      <c r="AF246" s="280"/>
      <c r="AG246" s="280"/>
      <c r="AH246" s="280"/>
      <c r="AI246" s="280"/>
      <c r="AJ246" s="280"/>
      <c r="AK246" s="280"/>
      <c r="AL246" s="280"/>
      <c r="AM246" s="280"/>
      <c r="AN246" s="280"/>
      <c r="AO246" s="280"/>
      <c r="AP246" s="280"/>
      <c r="AQ246" s="280"/>
      <c r="AR246" s="280"/>
      <c r="AS246" s="280"/>
      <c r="AT246" s="280"/>
      <c r="AU246" s="280"/>
      <c r="AV246" s="280"/>
      <c r="AW246" s="280"/>
      <c r="AX246" s="280"/>
      <c r="AY246" s="280"/>
      <c r="AZ246" s="280"/>
      <c r="BA246" s="280"/>
      <c r="BB246" s="280"/>
      <c r="BC246" s="280"/>
      <c r="BD246" s="280"/>
      <c r="BE246" s="163"/>
      <c r="BF246" s="163"/>
      <c r="BG246" s="163"/>
      <c r="BH246" s="163"/>
      <c r="BI246" s="163"/>
      <c r="BJ246" s="163"/>
      <c r="BK246" s="163"/>
      <c r="BL246" s="163"/>
      <c r="BM246" s="163"/>
      <c r="BN246" s="163"/>
      <c r="BO246" s="163"/>
      <c r="BP246" s="163"/>
      <c r="BQ246" s="163"/>
      <c r="BR246" s="163"/>
      <c r="BS246" s="163"/>
      <c r="BT246" s="163"/>
      <c r="BU246" s="163"/>
      <c r="BV246" s="163"/>
      <c r="BW246" s="163"/>
      <c r="BX246" s="163"/>
      <c r="BY246" s="163"/>
      <c r="BZ246" s="163"/>
      <c r="CA246" s="163"/>
      <c r="CB246" s="163"/>
      <c r="CC246" s="163"/>
      <c r="CD246" s="163"/>
      <c r="CE246" s="163"/>
      <c r="CF246" s="163"/>
      <c r="CG246" s="163"/>
      <c r="CH246" s="163"/>
      <c r="CI246" s="163"/>
      <c r="CJ246" s="163"/>
      <c r="CK246" s="163"/>
      <c r="CL246" s="163"/>
      <c r="CM246" s="163"/>
      <c r="CN246" s="163"/>
      <c r="CO246" s="163"/>
      <c r="CP246" s="163"/>
      <c r="CQ246" s="163"/>
      <c r="CR246" s="163"/>
      <c r="CS246" s="163"/>
      <c r="CT246" s="163"/>
      <c r="CU246" s="163"/>
      <c r="CV246" s="163"/>
      <c r="CW246" s="163"/>
      <c r="CX246" s="163"/>
      <c r="CY246" s="163"/>
      <c r="CZ246" s="163"/>
      <c r="DA246" s="163"/>
      <c r="DB246" s="163"/>
      <c r="DC246" s="163"/>
      <c r="DD246" s="163"/>
      <c r="DE246" s="163"/>
      <c r="DF246" s="163"/>
      <c r="DG246" s="163"/>
      <c r="DH246" s="163"/>
      <c r="DI246" s="163"/>
      <c r="DJ246" s="163"/>
      <c r="DK246" s="163"/>
      <c r="DL246" s="163"/>
      <c r="DM246" s="163"/>
      <c r="DN246" s="163"/>
      <c r="DO246" s="163"/>
      <c r="DP246" s="163"/>
      <c r="DQ246" s="163"/>
      <c r="DR246" s="163"/>
      <c r="DS246" s="163"/>
      <c r="DT246" s="163"/>
      <c r="DU246" s="99"/>
      <c r="DV246" s="99"/>
      <c r="DW246" s="99"/>
      <c r="DX246" s="99"/>
      <c r="DY246" s="99"/>
      <c r="DZ246" s="99"/>
      <c r="EA246" s="99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</row>
    <row r="247" spans="1:185" s="2" customFormat="1" ht="10.5" customHeight="1">
      <c r="A247" s="1410" t="s">
        <v>102</v>
      </c>
      <c r="B247" s="1411" t="s">
        <v>82</v>
      </c>
      <c r="C247" s="1282" t="s">
        <v>136</v>
      </c>
      <c r="D247" s="144" t="s">
        <v>34</v>
      </c>
      <c r="E247" s="93">
        <v>69</v>
      </c>
      <c r="F247" s="93">
        <v>66</v>
      </c>
      <c r="G247" s="93">
        <v>84</v>
      </c>
      <c r="H247" s="323">
        <v>84</v>
      </c>
      <c r="I247" s="93">
        <v>80</v>
      </c>
      <c r="J247" s="93">
        <v>65</v>
      </c>
      <c r="K247" s="93">
        <v>80</v>
      </c>
      <c r="L247" s="93">
        <v>66</v>
      </c>
      <c r="M247" s="93">
        <v>66</v>
      </c>
      <c r="N247" s="323">
        <v>62</v>
      </c>
      <c r="O247" s="93">
        <v>62</v>
      </c>
      <c r="P247" s="93">
        <v>60</v>
      </c>
      <c r="Q247" s="93">
        <v>60</v>
      </c>
      <c r="R247" s="93">
        <v>60</v>
      </c>
      <c r="S247" s="93">
        <v>59</v>
      </c>
      <c r="T247" s="93">
        <v>63</v>
      </c>
      <c r="U247" s="48">
        <v>81</v>
      </c>
      <c r="V247" s="93">
        <v>62</v>
      </c>
      <c r="W247" s="93">
        <v>62</v>
      </c>
      <c r="X247" s="93">
        <v>61</v>
      </c>
      <c r="Y247" s="323">
        <v>77</v>
      </c>
      <c r="Z247" s="93">
        <v>77</v>
      </c>
      <c r="AA247" s="93">
        <v>66</v>
      </c>
      <c r="AB247" s="94">
        <v>74</v>
      </c>
      <c r="AC247" s="159"/>
      <c r="AD247" s="100"/>
      <c r="AE247" s="64"/>
      <c r="AF247" s="276"/>
      <c r="AG247" s="276"/>
      <c r="AH247" s="276"/>
      <c r="AI247" s="276"/>
      <c r="AJ247" s="276"/>
      <c r="AK247" s="276"/>
      <c r="AL247" s="276"/>
      <c r="AM247" s="276"/>
      <c r="AN247" s="276"/>
      <c r="AO247" s="276"/>
      <c r="AP247" s="276"/>
      <c r="AQ247" s="276"/>
      <c r="AR247" s="276"/>
      <c r="AS247" s="276"/>
      <c r="AT247" s="276"/>
      <c r="AU247" s="276"/>
      <c r="AV247" s="276"/>
      <c r="AW247" s="276"/>
      <c r="AX247" s="276"/>
      <c r="AY247" s="276"/>
      <c r="AZ247" s="276"/>
      <c r="BA247" s="276"/>
      <c r="BB247" s="276"/>
      <c r="BC247" s="276"/>
      <c r="BD247" s="276"/>
      <c r="BE247" s="175"/>
      <c r="BF247" s="175"/>
      <c r="BG247" s="175"/>
      <c r="BH247" s="175"/>
      <c r="BI247" s="175"/>
      <c r="BJ247" s="175"/>
      <c r="BK247" s="175"/>
      <c r="BL247" s="175"/>
      <c r="BM247" s="175"/>
      <c r="BN247" s="175"/>
      <c r="BO247" s="175"/>
      <c r="BP247" s="175"/>
      <c r="BQ247" s="175"/>
      <c r="BR247" s="175"/>
      <c r="BS247" s="175"/>
      <c r="BT247" s="175"/>
      <c r="BU247" s="175"/>
      <c r="BV247" s="175"/>
      <c r="BW247" s="175"/>
      <c r="BX247" s="175"/>
      <c r="BY247" s="175"/>
      <c r="BZ247" s="175"/>
      <c r="CA247" s="175"/>
      <c r="CB247" s="175"/>
      <c r="CC247" s="175"/>
      <c r="CD247" s="175"/>
      <c r="CE247" s="175"/>
      <c r="CF247" s="175"/>
      <c r="CG247" s="175"/>
      <c r="CH247" s="175"/>
      <c r="CI247" s="175"/>
      <c r="CJ247" s="175"/>
      <c r="CK247" s="175"/>
      <c r="CL247" s="175"/>
      <c r="CM247" s="175"/>
      <c r="CN247" s="175"/>
      <c r="CO247" s="175"/>
      <c r="CP247" s="175"/>
      <c r="CQ247" s="175"/>
      <c r="CR247" s="175"/>
      <c r="CS247" s="175"/>
      <c r="CT247" s="175"/>
      <c r="CU247" s="175"/>
      <c r="CV247" s="175"/>
      <c r="CW247" s="175"/>
      <c r="CX247" s="175"/>
      <c r="CY247" s="175"/>
      <c r="CZ247" s="175"/>
      <c r="DA247" s="175"/>
      <c r="DB247" s="175"/>
      <c r="DC247" s="175"/>
      <c r="DD247" s="175"/>
      <c r="DE247" s="175"/>
      <c r="DF247" s="175"/>
      <c r="DG247" s="175"/>
      <c r="DH247" s="175"/>
      <c r="DI247" s="175"/>
      <c r="DJ247" s="175"/>
      <c r="DK247" s="175"/>
      <c r="DL247" s="175"/>
      <c r="DM247" s="175"/>
      <c r="DN247" s="175"/>
      <c r="DO247" s="175"/>
      <c r="DP247" s="175"/>
      <c r="DQ247" s="175"/>
      <c r="DR247" s="175"/>
      <c r="DS247" s="175"/>
      <c r="DT247" s="175"/>
      <c r="DU247" s="121"/>
      <c r="DV247" s="121"/>
      <c r="DW247" s="121"/>
      <c r="DX247" s="121"/>
      <c r="DY247" s="121"/>
      <c r="DZ247" s="121"/>
      <c r="EA247" s="12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</row>
    <row r="248" spans="1:185" s="2" customFormat="1" ht="10.5" customHeight="1">
      <c r="A248" s="1400"/>
      <c r="B248" s="1401"/>
      <c r="C248" s="1282" t="s">
        <v>954</v>
      </c>
      <c r="D248" s="144" t="s">
        <v>126</v>
      </c>
      <c r="E248" s="54">
        <f>AF248*$AE248</f>
        <v>0.60119999999999996</v>
      </c>
      <c r="F248" s="54">
        <f t="shared" ref="F248:AB248" si="172">AG248*$AE248</f>
        <v>0.59580000000000011</v>
      </c>
      <c r="G248" s="54">
        <f t="shared" si="172"/>
        <v>0.59400000000000008</v>
      </c>
      <c r="H248" s="311">
        <f t="shared" si="172"/>
        <v>0.68759999999999999</v>
      </c>
      <c r="I248" s="54">
        <f t="shared" si="172"/>
        <v>0.69299999999999995</v>
      </c>
      <c r="J248" s="54">
        <f t="shared" si="172"/>
        <v>0.62009999999999987</v>
      </c>
      <c r="K248" s="54">
        <f t="shared" si="172"/>
        <v>0.62009999999999998</v>
      </c>
      <c r="L248" s="54">
        <f t="shared" si="172"/>
        <v>0.63989999999999991</v>
      </c>
      <c r="M248" s="54">
        <f t="shared" si="172"/>
        <v>0.6129</v>
      </c>
      <c r="N248" s="311">
        <f t="shared" si="172"/>
        <v>0.67320000000000002</v>
      </c>
      <c r="O248" s="54">
        <f t="shared" si="172"/>
        <v>0.54720000000000002</v>
      </c>
      <c r="P248" s="54">
        <f t="shared" si="172"/>
        <v>0.51839999999999997</v>
      </c>
      <c r="Q248" s="54">
        <f t="shared" si="172"/>
        <v>0.51749999999999996</v>
      </c>
      <c r="R248" s="54">
        <f t="shared" si="172"/>
        <v>0.51750000000000007</v>
      </c>
      <c r="S248" s="54">
        <f t="shared" si="172"/>
        <v>0.50849999999999995</v>
      </c>
      <c r="T248" s="54">
        <f t="shared" si="172"/>
        <v>0.56880000000000008</v>
      </c>
      <c r="U248" s="54">
        <f t="shared" si="172"/>
        <v>0.61650000000000005</v>
      </c>
      <c r="V248" s="54">
        <f t="shared" si="172"/>
        <v>0.52649999999999997</v>
      </c>
      <c r="W248" s="54">
        <f t="shared" si="172"/>
        <v>0.50939999999999996</v>
      </c>
      <c r="X248" s="54">
        <f t="shared" si="172"/>
        <v>0.5031000000000001</v>
      </c>
      <c r="Y248" s="311">
        <f t="shared" si="172"/>
        <v>0.52200000000000002</v>
      </c>
      <c r="Z248" s="54">
        <f t="shared" si="172"/>
        <v>0.59939999999999993</v>
      </c>
      <c r="AA248" s="54">
        <f t="shared" si="172"/>
        <v>0.60209999999999997</v>
      </c>
      <c r="AB248" s="55">
        <f t="shared" si="172"/>
        <v>0.59670000000000001</v>
      </c>
      <c r="AC248" s="53">
        <f>SUM(E248:AB248)</f>
        <v>13.991399999999999</v>
      </c>
      <c r="AD248" s="56">
        <f>SUM(E249:AB249)</f>
        <v>12.360600000000002</v>
      </c>
      <c r="AE248" s="64">
        <v>18</v>
      </c>
      <c r="AF248" s="281">
        <v>3.3399999999999999E-2</v>
      </c>
      <c r="AG248" s="280">
        <v>3.3100000000000004E-2</v>
      </c>
      <c r="AH248" s="280">
        <v>3.3000000000000002E-2</v>
      </c>
      <c r="AI248" s="280">
        <v>3.8199999999999998E-2</v>
      </c>
      <c r="AJ248" s="280">
        <v>3.85E-2</v>
      </c>
      <c r="AK248" s="280">
        <v>3.4449999999999995E-2</v>
      </c>
      <c r="AL248" s="280">
        <v>3.4450000000000001E-2</v>
      </c>
      <c r="AM248" s="280">
        <v>3.5549999999999998E-2</v>
      </c>
      <c r="AN248" s="280">
        <v>3.4049999999999997E-2</v>
      </c>
      <c r="AO248" s="280">
        <v>3.7400000000000003E-2</v>
      </c>
      <c r="AP248" s="280">
        <v>3.04E-2</v>
      </c>
      <c r="AQ248" s="280">
        <v>2.8799999999999999E-2</v>
      </c>
      <c r="AR248" s="280">
        <v>2.8749999999999998E-2</v>
      </c>
      <c r="AS248" s="280">
        <v>2.8750000000000001E-2</v>
      </c>
      <c r="AT248" s="280">
        <v>2.8249999999999997E-2</v>
      </c>
      <c r="AU248" s="280">
        <v>3.1600000000000003E-2</v>
      </c>
      <c r="AV248" s="280">
        <v>3.4250000000000003E-2</v>
      </c>
      <c r="AW248" s="280">
        <v>2.9249999999999998E-2</v>
      </c>
      <c r="AX248" s="280">
        <v>2.8299999999999999E-2</v>
      </c>
      <c r="AY248" s="280">
        <v>2.7950000000000003E-2</v>
      </c>
      <c r="AZ248" s="280">
        <v>2.8999999999999998E-2</v>
      </c>
      <c r="BA248" s="280">
        <v>3.3299999999999996E-2</v>
      </c>
      <c r="BB248" s="280">
        <v>3.3450000000000001E-2</v>
      </c>
      <c r="BC248" s="280">
        <v>3.3149999999999999E-2</v>
      </c>
      <c r="BD248" s="280"/>
      <c r="BE248" s="175"/>
      <c r="BF248" s="175"/>
      <c r="BG248" s="175"/>
      <c r="BH248" s="175"/>
      <c r="BI248" s="175"/>
      <c r="BJ248" s="175"/>
      <c r="BK248" s="175"/>
      <c r="BL248" s="175"/>
      <c r="BM248" s="175"/>
      <c r="BN248" s="175"/>
      <c r="BO248" s="175"/>
      <c r="BP248" s="175"/>
      <c r="BQ248" s="175"/>
      <c r="BR248" s="175"/>
      <c r="BS248" s="175"/>
      <c r="BT248" s="175"/>
      <c r="BU248" s="175"/>
      <c r="BV248" s="175"/>
      <c r="BW248" s="175"/>
      <c r="BX248" s="175"/>
      <c r="BY248" s="175"/>
      <c r="BZ248" s="175"/>
      <c r="CA248" s="175"/>
      <c r="CB248" s="175"/>
      <c r="CC248" s="175"/>
      <c r="CD248" s="175"/>
      <c r="CE248" s="175"/>
      <c r="CF248" s="175"/>
      <c r="CG248" s="175"/>
      <c r="CH248" s="175"/>
      <c r="CI248" s="175"/>
      <c r="CJ248" s="175"/>
      <c r="CK248" s="175"/>
      <c r="CL248" s="175"/>
      <c r="CM248" s="175"/>
      <c r="CN248" s="175"/>
      <c r="CO248" s="175"/>
      <c r="CP248" s="175"/>
      <c r="CQ248" s="175"/>
      <c r="CR248" s="175"/>
      <c r="CS248" s="175"/>
      <c r="CT248" s="175"/>
      <c r="CU248" s="175"/>
      <c r="CV248" s="175"/>
      <c r="CW248" s="175"/>
      <c r="CX248" s="175"/>
      <c r="CY248" s="175"/>
      <c r="CZ248" s="175"/>
      <c r="DA248" s="175"/>
      <c r="DB248" s="175"/>
      <c r="DC248" s="175"/>
      <c r="DD248" s="175"/>
      <c r="DE248" s="175"/>
      <c r="DF248" s="175"/>
      <c r="DG248" s="175"/>
      <c r="DH248" s="175"/>
      <c r="DI248" s="175"/>
      <c r="DJ248" s="175"/>
      <c r="DK248" s="175"/>
      <c r="DL248" s="175"/>
      <c r="DM248" s="175"/>
      <c r="DN248" s="175"/>
      <c r="DO248" s="175"/>
      <c r="DP248" s="175"/>
      <c r="DQ248" s="175"/>
      <c r="DR248" s="175"/>
      <c r="DS248" s="175"/>
      <c r="DT248" s="175"/>
      <c r="DU248" s="121"/>
      <c r="DV248" s="121"/>
      <c r="DW248" s="121"/>
      <c r="DX248" s="121"/>
      <c r="DY248" s="121"/>
      <c r="DZ248" s="121"/>
      <c r="EA248" s="12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</row>
    <row r="249" spans="1:185" s="2" customFormat="1" ht="10.5" customHeight="1">
      <c r="A249" s="1400"/>
      <c r="B249" s="1401"/>
      <c r="C249" s="1282" t="s">
        <v>954</v>
      </c>
      <c r="D249" s="144" t="s">
        <v>127</v>
      </c>
      <c r="E249" s="54">
        <f>AF249*$AE248</f>
        <v>0.50219999999999998</v>
      </c>
      <c r="F249" s="54">
        <f t="shared" ref="F249:AB249" si="173">AG249*$AE248</f>
        <v>0.49589999999999995</v>
      </c>
      <c r="G249" s="54">
        <f t="shared" si="173"/>
        <v>0.48510000000000003</v>
      </c>
      <c r="H249" s="311">
        <f t="shared" si="173"/>
        <v>0.58589999999999987</v>
      </c>
      <c r="I249" s="54">
        <f t="shared" si="173"/>
        <v>0.59400000000000008</v>
      </c>
      <c r="J249" s="54">
        <f t="shared" si="173"/>
        <v>0.51390000000000002</v>
      </c>
      <c r="K249" s="54">
        <f t="shared" si="173"/>
        <v>0.51749999999999996</v>
      </c>
      <c r="L249" s="54">
        <f t="shared" si="173"/>
        <v>0.53639999999999999</v>
      </c>
      <c r="M249" s="54">
        <f t="shared" si="173"/>
        <v>0.49770000000000003</v>
      </c>
      <c r="N249" s="311">
        <f t="shared" si="173"/>
        <v>0.61380000000000012</v>
      </c>
      <c r="O249" s="54">
        <f t="shared" si="173"/>
        <v>0.51929999999999998</v>
      </c>
      <c r="P249" s="54">
        <f t="shared" si="173"/>
        <v>0.49409999999999998</v>
      </c>
      <c r="Q249" s="54">
        <f t="shared" si="173"/>
        <v>0.47339999999999999</v>
      </c>
      <c r="R249" s="54">
        <f t="shared" si="173"/>
        <v>0.48510000000000003</v>
      </c>
      <c r="S249" s="54">
        <f t="shared" si="173"/>
        <v>0.46889999999999998</v>
      </c>
      <c r="T249" s="54">
        <f t="shared" si="173"/>
        <v>0.53639999999999999</v>
      </c>
      <c r="U249" s="54">
        <f t="shared" si="173"/>
        <v>0.5796</v>
      </c>
      <c r="V249" s="54">
        <f t="shared" si="173"/>
        <v>0.4662</v>
      </c>
      <c r="W249" s="54">
        <f t="shared" si="173"/>
        <v>0.45179999999999998</v>
      </c>
      <c r="X249" s="54">
        <f t="shared" si="173"/>
        <v>0.45089999999999997</v>
      </c>
      <c r="Y249" s="311">
        <f t="shared" si="173"/>
        <v>0.48780000000000001</v>
      </c>
      <c r="Z249" s="54">
        <f t="shared" si="173"/>
        <v>0.59039999999999992</v>
      </c>
      <c r="AA249" s="54">
        <f t="shared" si="173"/>
        <v>0.52110000000000001</v>
      </c>
      <c r="AB249" s="55">
        <f t="shared" si="173"/>
        <v>0.49320000000000003</v>
      </c>
      <c r="AC249" s="53"/>
      <c r="AD249" s="56"/>
      <c r="AE249" s="64"/>
      <c r="AF249" s="281">
        <v>2.7900000000000001E-2</v>
      </c>
      <c r="AG249" s="280">
        <v>2.7549999999999998E-2</v>
      </c>
      <c r="AH249" s="280">
        <v>2.6950000000000002E-2</v>
      </c>
      <c r="AI249" s="280">
        <v>3.2549999999999996E-2</v>
      </c>
      <c r="AJ249" s="280">
        <v>3.3000000000000002E-2</v>
      </c>
      <c r="AK249" s="280">
        <v>2.8549999999999999E-2</v>
      </c>
      <c r="AL249" s="280">
        <v>2.8749999999999998E-2</v>
      </c>
      <c r="AM249" s="280">
        <v>2.98E-2</v>
      </c>
      <c r="AN249" s="280">
        <v>2.7650000000000001E-2</v>
      </c>
      <c r="AO249" s="280">
        <v>3.4100000000000005E-2</v>
      </c>
      <c r="AP249" s="280">
        <v>2.8850000000000001E-2</v>
      </c>
      <c r="AQ249" s="280">
        <v>2.7449999999999999E-2</v>
      </c>
      <c r="AR249" s="280">
        <v>2.63E-2</v>
      </c>
      <c r="AS249" s="280">
        <v>2.6950000000000002E-2</v>
      </c>
      <c r="AT249" s="280">
        <v>2.605E-2</v>
      </c>
      <c r="AU249" s="280">
        <v>2.98E-2</v>
      </c>
      <c r="AV249" s="280">
        <v>3.2199999999999999E-2</v>
      </c>
      <c r="AW249" s="280">
        <v>2.5899999999999999E-2</v>
      </c>
      <c r="AX249" s="280">
        <v>2.5099999999999997E-2</v>
      </c>
      <c r="AY249" s="280">
        <v>2.5049999999999999E-2</v>
      </c>
      <c r="AZ249" s="280">
        <v>2.7099999999999999E-2</v>
      </c>
      <c r="BA249" s="280">
        <v>3.2799999999999996E-2</v>
      </c>
      <c r="BB249" s="280">
        <v>2.895E-2</v>
      </c>
      <c r="BC249" s="280">
        <v>2.7400000000000001E-2</v>
      </c>
      <c r="BD249" s="280"/>
      <c r="BE249" s="175"/>
      <c r="BF249" s="175"/>
      <c r="BG249" s="175"/>
      <c r="BH249" s="175"/>
      <c r="BI249" s="175"/>
      <c r="BJ249" s="175"/>
      <c r="BK249" s="175"/>
      <c r="BL249" s="175"/>
      <c r="BM249" s="175"/>
      <c r="BN249" s="175"/>
      <c r="BO249" s="175"/>
      <c r="BP249" s="175"/>
      <c r="BQ249" s="175"/>
      <c r="BR249" s="175"/>
      <c r="BS249" s="175"/>
      <c r="BT249" s="175"/>
      <c r="BU249" s="175"/>
      <c r="BV249" s="175"/>
      <c r="BW249" s="175"/>
      <c r="BX249" s="175"/>
      <c r="BY249" s="175"/>
      <c r="BZ249" s="175"/>
      <c r="CA249" s="175"/>
      <c r="CB249" s="175"/>
      <c r="CC249" s="175"/>
      <c r="CD249" s="175"/>
      <c r="CE249" s="175"/>
      <c r="CF249" s="175"/>
      <c r="CG249" s="175"/>
      <c r="CH249" s="175"/>
      <c r="CI249" s="175"/>
      <c r="CJ249" s="175"/>
      <c r="CK249" s="175"/>
      <c r="CL249" s="175"/>
      <c r="CM249" s="175"/>
      <c r="CN249" s="175"/>
      <c r="CO249" s="175"/>
      <c r="CP249" s="175"/>
      <c r="CQ249" s="175"/>
      <c r="CR249" s="175"/>
      <c r="CS249" s="175"/>
      <c r="CT249" s="175"/>
      <c r="CU249" s="175"/>
      <c r="CV249" s="175"/>
      <c r="CW249" s="175"/>
      <c r="CX249" s="175"/>
      <c r="CY249" s="175"/>
      <c r="CZ249" s="175"/>
      <c r="DA249" s="175"/>
      <c r="DB249" s="175"/>
      <c r="DC249" s="175"/>
      <c r="DD249" s="175"/>
      <c r="DE249" s="175"/>
      <c r="DF249" s="175"/>
      <c r="DG249" s="175"/>
      <c r="DH249" s="175"/>
      <c r="DI249" s="175"/>
      <c r="DJ249" s="175"/>
      <c r="DK249" s="175"/>
      <c r="DL249" s="175"/>
      <c r="DM249" s="175"/>
      <c r="DN249" s="175"/>
      <c r="DO249" s="175"/>
      <c r="DP249" s="175"/>
      <c r="DQ249" s="175"/>
      <c r="DR249" s="175"/>
      <c r="DS249" s="175"/>
      <c r="DT249" s="175"/>
      <c r="DU249" s="121"/>
      <c r="DV249" s="121"/>
      <c r="DW249" s="121"/>
      <c r="DX249" s="121"/>
      <c r="DY249" s="121"/>
      <c r="DZ249" s="121"/>
      <c r="EA249" s="12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</row>
    <row r="250" spans="1:185" s="2" customFormat="1" ht="10.5" customHeight="1" thickBot="1">
      <c r="A250" s="1396"/>
      <c r="B250" s="1397"/>
      <c r="C250" s="293"/>
      <c r="D250" s="254" t="s">
        <v>42</v>
      </c>
      <c r="E250" s="58">
        <f t="shared" ref="E250:AB250" si="174">E249/E248</f>
        <v>0.83532934131736525</v>
      </c>
      <c r="F250" s="58">
        <f t="shared" si="174"/>
        <v>0.83232628398791519</v>
      </c>
      <c r="G250" s="58">
        <f t="shared" si="174"/>
        <v>0.81666666666666665</v>
      </c>
      <c r="H250" s="312">
        <f t="shared" si="174"/>
        <v>0.85209424083769614</v>
      </c>
      <c r="I250" s="58">
        <f t="shared" si="174"/>
        <v>0.85714285714285732</v>
      </c>
      <c r="J250" s="58">
        <f t="shared" si="174"/>
        <v>0.82873730043541383</v>
      </c>
      <c r="K250" s="58">
        <f t="shared" si="174"/>
        <v>0.83454281567489108</v>
      </c>
      <c r="L250" s="58">
        <f t="shared" si="174"/>
        <v>0.83825597749648395</v>
      </c>
      <c r="M250" s="58">
        <f t="shared" si="174"/>
        <v>0.81204111600587381</v>
      </c>
      <c r="N250" s="312">
        <f t="shared" si="174"/>
        <v>0.91176470588235314</v>
      </c>
      <c r="O250" s="58">
        <f t="shared" si="174"/>
        <v>0.94901315789473673</v>
      </c>
      <c r="P250" s="58">
        <f t="shared" si="174"/>
        <v>0.953125</v>
      </c>
      <c r="Q250" s="58">
        <f t="shared" si="174"/>
        <v>0.9147826086956522</v>
      </c>
      <c r="R250" s="58">
        <f t="shared" si="174"/>
        <v>0.93739130434782603</v>
      </c>
      <c r="S250" s="58">
        <f t="shared" si="174"/>
        <v>0.92212389380530979</v>
      </c>
      <c r="T250" s="58">
        <f t="shared" si="174"/>
        <v>0.94303797468354411</v>
      </c>
      <c r="U250" s="58">
        <f t="shared" si="174"/>
        <v>0.94014598540145977</v>
      </c>
      <c r="V250" s="58">
        <f t="shared" si="174"/>
        <v>0.88547008547008554</v>
      </c>
      <c r="W250" s="58">
        <f t="shared" si="174"/>
        <v>0.88692579505300351</v>
      </c>
      <c r="X250" s="58">
        <f t="shared" si="174"/>
        <v>0.89624329159212857</v>
      </c>
      <c r="Y250" s="312">
        <f t="shared" si="174"/>
        <v>0.93448275862068964</v>
      </c>
      <c r="Z250" s="58">
        <f t="shared" si="174"/>
        <v>0.98498498498498499</v>
      </c>
      <c r="AA250" s="58">
        <f t="shared" si="174"/>
        <v>0.86547085201793728</v>
      </c>
      <c r="AB250" s="59">
        <f t="shared" si="174"/>
        <v>0.82654600301659131</v>
      </c>
      <c r="AC250" s="53"/>
      <c r="AD250" s="56"/>
      <c r="AE250" s="64"/>
      <c r="AF250" s="281"/>
      <c r="AG250" s="280"/>
      <c r="AH250" s="280"/>
      <c r="AI250" s="280"/>
      <c r="AJ250" s="280"/>
      <c r="AK250" s="280"/>
      <c r="AL250" s="280"/>
      <c r="AM250" s="280"/>
      <c r="AN250" s="280"/>
      <c r="AO250" s="280"/>
      <c r="AP250" s="280"/>
      <c r="AQ250" s="280"/>
      <c r="AR250" s="280"/>
      <c r="AS250" s="280"/>
      <c r="AT250" s="280"/>
      <c r="AU250" s="280"/>
      <c r="AV250" s="280"/>
      <c r="AW250" s="280"/>
      <c r="AX250" s="280"/>
      <c r="AY250" s="280"/>
      <c r="AZ250" s="280"/>
      <c r="BA250" s="280"/>
      <c r="BB250" s="280"/>
      <c r="BC250" s="280"/>
      <c r="BD250" s="280"/>
      <c r="BE250" s="175"/>
      <c r="BF250" s="175"/>
      <c r="BG250" s="175"/>
      <c r="BH250" s="175"/>
      <c r="BI250" s="175"/>
      <c r="BJ250" s="175"/>
      <c r="BK250" s="175"/>
      <c r="BL250" s="175"/>
      <c r="BM250" s="175"/>
      <c r="BN250" s="175"/>
      <c r="BO250" s="175"/>
      <c r="BP250" s="175"/>
      <c r="BQ250" s="175"/>
      <c r="BR250" s="175"/>
      <c r="BS250" s="175"/>
      <c r="BT250" s="175"/>
      <c r="BU250" s="175"/>
      <c r="BV250" s="175"/>
      <c r="BW250" s="175"/>
      <c r="BX250" s="175"/>
      <c r="BY250" s="175"/>
      <c r="BZ250" s="175"/>
      <c r="CA250" s="175"/>
      <c r="CB250" s="175"/>
      <c r="CC250" s="175"/>
      <c r="CD250" s="175"/>
      <c r="CE250" s="175"/>
      <c r="CF250" s="175"/>
      <c r="CG250" s="175"/>
      <c r="CH250" s="175"/>
      <c r="CI250" s="175"/>
      <c r="CJ250" s="175"/>
      <c r="CK250" s="175"/>
      <c r="CL250" s="175"/>
      <c r="CM250" s="175"/>
      <c r="CN250" s="175"/>
      <c r="CO250" s="175"/>
      <c r="CP250" s="175"/>
      <c r="CQ250" s="175"/>
      <c r="CR250" s="175"/>
      <c r="CS250" s="175"/>
      <c r="CT250" s="175"/>
      <c r="CU250" s="175"/>
      <c r="CV250" s="175"/>
      <c r="CW250" s="175"/>
      <c r="CX250" s="175"/>
      <c r="CY250" s="175"/>
      <c r="CZ250" s="175"/>
      <c r="DA250" s="175"/>
      <c r="DB250" s="175"/>
      <c r="DC250" s="175"/>
      <c r="DD250" s="175"/>
      <c r="DE250" s="175"/>
      <c r="DF250" s="175"/>
      <c r="DG250" s="175"/>
      <c r="DH250" s="175"/>
      <c r="DI250" s="175"/>
      <c r="DJ250" s="175"/>
      <c r="DK250" s="175"/>
      <c r="DL250" s="175"/>
      <c r="DM250" s="175"/>
      <c r="DN250" s="175"/>
      <c r="DO250" s="175"/>
      <c r="DP250" s="175"/>
      <c r="DQ250" s="175"/>
      <c r="DR250" s="175"/>
      <c r="DS250" s="175"/>
      <c r="DT250" s="175"/>
      <c r="DU250" s="121"/>
      <c r="DV250" s="121"/>
      <c r="DW250" s="121"/>
      <c r="DX250" s="121"/>
      <c r="DY250" s="121"/>
      <c r="DZ250" s="121"/>
      <c r="EA250" s="12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</row>
    <row r="251" spans="1:185" s="3" customFormat="1" ht="10.5" customHeight="1">
      <c r="A251" s="820"/>
      <c r="B251" s="821"/>
      <c r="C251" s="1283"/>
      <c r="D251" s="1288"/>
      <c r="E251" s="65"/>
      <c r="F251" s="65"/>
      <c r="G251" s="65"/>
      <c r="H251" s="315"/>
      <c r="I251" s="65"/>
      <c r="J251" s="65"/>
      <c r="K251" s="65"/>
      <c r="L251" s="65"/>
      <c r="M251" s="65"/>
      <c r="N251" s="31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315"/>
      <c r="Z251" s="65"/>
      <c r="AA251" s="65"/>
      <c r="AB251" s="66"/>
      <c r="AC251" s="817"/>
      <c r="AD251" s="818"/>
      <c r="AE251" s="819"/>
      <c r="AF251" s="280"/>
      <c r="AG251" s="280"/>
      <c r="AH251" s="280"/>
      <c r="AI251" s="280"/>
      <c r="AJ251" s="280"/>
      <c r="AK251" s="280"/>
      <c r="AL251" s="280"/>
      <c r="AM251" s="280"/>
      <c r="AN251" s="280"/>
      <c r="AO251" s="280"/>
      <c r="AP251" s="280"/>
      <c r="AQ251" s="280"/>
      <c r="AR251" s="280"/>
      <c r="AS251" s="280"/>
      <c r="AT251" s="280"/>
      <c r="AU251" s="280"/>
      <c r="AV251" s="280"/>
      <c r="AW251" s="280"/>
      <c r="AX251" s="280"/>
      <c r="AY251" s="280"/>
      <c r="AZ251" s="280"/>
      <c r="BA251" s="280"/>
      <c r="BB251" s="280"/>
      <c r="BC251" s="280"/>
      <c r="BD251" s="280"/>
      <c r="BE251" s="163"/>
      <c r="BF251" s="163"/>
      <c r="BG251" s="163"/>
      <c r="BH251" s="163"/>
      <c r="BI251" s="163"/>
      <c r="BJ251" s="163"/>
      <c r="BK251" s="163"/>
      <c r="BL251" s="163"/>
      <c r="BM251" s="163"/>
      <c r="BN251" s="163"/>
      <c r="BO251" s="163"/>
      <c r="BP251" s="163"/>
      <c r="BQ251" s="163"/>
      <c r="BR251" s="163"/>
      <c r="BS251" s="163"/>
      <c r="BT251" s="163"/>
      <c r="BU251" s="163"/>
      <c r="BV251" s="163"/>
      <c r="BW251" s="163"/>
      <c r="BX251" s="163"/>
      <c r="BY251" s="163"/>
      <c r="BZ251" s="163"/>
      <c r="CA251" s="163"/>
      <c r="CB251" s="163"/>
      <c r="CC251" s="163"/>
      <c r="CD251" s="163"/>
      <c r="CE251" s="163"/>
      <c r="CF251" s="163"/>
      <c r="CG251" s="163"/>
      <c r="CH251" s="163"/>
      <c r="CI251" s="163"/>
      <c r="CJ251" s="163"/>
      <c r="CK251" s="163"/>
      <c r="CL251" s="163"/>
      <c r="CM251" s="163"/>
      <c r="CN251" s="163"/>
      <c r="CO251" s="163"/>
      <c r="CP251" s="163"/>
      <c r="CQ251" s="163"/>
      <c r="CR251" s="163"/>
      <c r="CS251" s="163"/>
      <c r="CT251" s="163"/>
      <c r="CU251" s="163"/>
      <c r="CV251" s="163"/>
      <c r="CW251" s="163"/>
      <c r="CX251" s="163"/>
      <c r="CY251" s="163"/>
      <c r="CZ251" s="163"/>
      <c r="DA251" s="163"/>
      <c r="DB251" s="163"/>
      <c r="DC251" s="163"/>
      <c r="DD251" s="163"/>
      <c r="DE251" s="163"/>
      <c r="DF251" s="163"/>
      <c r="DG251" s="163"/>
      <c r="DH251" s="163"/>
      <c r="DI251" s="163"/>
      <c r="DJ251" s="163"/>
      <c r="DK251" s="163"/>
      <c r="DL251" s="163"/>
      <c r="DM251" s="163"/>
      <c r="DN251" s="163"/>
      <c r="DO251" s="163"/>
      <c r="DP251" s="163"/>
      <c r="DQ251" s="163"/>
      <c r="DR251" s="163"/>
      <c r="DS251" s="163"/>
      <c r="DT251" s="163"/>
      <c r="DU251" s="99"/>
      <c r="DV251" s="99"/>
      <c r="DW251" s="99"/>
      <c r="DX251" s="99"/>
      <c r="DY251" s="99"/>
      <c r="DZ251" s="99"/>
      <c r="EA251" s="99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</row>
    <row r="252" spans="1:185" s="2" customFormat="1" ht="10.5" customHeight="1">
      <c r="A252" s="1410" t="s">
        <v>106</v>
      </c>
      <c r="B252" s="1411" t="s">
        <v>83</v>
      </c>
      <c r="C252" s="1282" t="s">
        <v>136</v>
      </c>
      <c r="D252" s="144" t="s">
        <v>34</v>
      </c>
      <c r="E252" s="93">
        <v>66</v>
      </c>
      <c r="F252" s="93">
        <v>63</v>
      </c>
      <c r="G252" s="93">
        <v>61</v>
      </c>
      <c r="H252" s="323">
        <v>52</v>
      </c>
      <c r="I252" s="93">
        <v>57</v>
      </c>
      <c r="J252" s="93">
        <v>67</v>
      </c>
      <c r="K252" s="93">
        <v>65</v>
      </c>
      <c r="L252" s="93">
        <v>57</v>
      </c>
      <c r="M252" s="93">
        <v>92</v>
      </c>
      <c r="N252" s="323">
        <v>84</v>
      </c>
      <c r="O252" s="93">
        <v>77</v>
      </c>
      <c r="P252" s="93">
        <v>46</v>
      </c>
      <c r="Q252" s="93">
        <v>72</v>
      </c>
      <c r="R252" s="93">
        <v>64</v>
      </c>
      <c r="S252" s="93">
        <v>71</v>
      </c>
      <c r="T252" s="93">
        <v>74</v>
      </c>
      <c r="U252" s="93">
        <v>74</v>
      </c>
      <c r="V252" s="93">
        <v>71</v>
      </c>
      <c r="W252" s="93">
        <v>74</v>
      </c>
      <c r="X252" s="93">
        <v>62</v>
      </c>
      <c r="Y252" s="323">
        <v>75</v>
      </c>
      <c r="Z252" s="93">
        <v>76</v>
      </c>
      <c r="AA252" s="93">
        <v>72</v>
      </c>
      <c r="AB252" s="94">
        <v>73</v>
      </c>
      <c r="AC252" s="159"/>
      <c r="AD252" s="100"/>
      <c r="AE252" s="64"/>
      <c r="AF252" s="276"/>
      <c r="AG252" s="276"/>
      <c r="AH252" s="276"/>
      <c r="AI252" s="276"/>
      <c r="AJ252" s="276"/>
      <c r="AK252" s="276"/>
      <c r="AL252" s="276"/>
      <c r="AM252" s="276"/>
      <c r="AN252" s="276"/>
      <c r="AO252" s="276"/>
      <c r="AP252" s="276"/>
      <c r="AQ252" s="276"/>
      <c r="AR252" s="276"/>
      <c r="AS252" s="276"/>
      <c r="AT252" s="276"/>
      <c r="AU252" s="276"/>
      <c r="AV252" s="276"/>
      <c r="AW252" s="276"/>
      <c r="AX252" s="276"/>
      <c r="AY252" s="276"/>
      <c r="AZ252" s="276"/>
      <c r="BA252" s="276"/>
      <c r="BB252" s="276"/>
      <c r="BC252" s="276"/>
      <c r="BD252" s="276"/>
      <c r="BE252" s="175"/>
      <c r="BF252" s="175"/>
      <c r="BG252" s="175"/>
      <c r="BH252" s="175"/>
      <c r="BI252" s="175"/>
      <c r="BJ252" s="175"/>
      <c r="BK252" s="175"/>
      <c r="BL252" s="175"/>
      <c r="BM252" s="175"/>
      <c r="BN252" s="175"/>
      <c r="BO252" s="175"/>
      <c r="BP252" s="175"/>
      <c r="BQ252" s="175"/>
      <c r="BR252" s="175"/>
      <c r="BS252" s="175"/>
      <c r="BT252" s="175"/>
      <c r="BU252" s="175"/>
      <c r="BV252" s="175"/>
      <c r="BW252" s="175"/>
      <c r="BX252" s="175"/>
      <c r="BY252" s="175"/>
      <c r="BZ252" s="175"/>
      <c r="CA252" s="175"/>
      <c r="CB252" s="175"/>
      <c r="CC252" s="175"/>
      <c r="CD252" s="175"/>
      <c r="CE252" s="175"/>
      <c r="CF252" s="175"/>
      <c r="CG252" s="175"/>
      <c r="CH252" s="175"/>
      <c r="CI252" s="175"/>
      <c r="CJ252" s="175"/>
      <c r="CK252" s="175"/>
      <c r="CL252" s="175"/>
      <c r="CM252" s="175"/>
      <c r="CN252" s="175"/>
      <c r="CO252" s="175"/>
      <c r="CP252" s="175"/>
      <c r="CQ252" s="175"/>
      <c r="CR252" s="175"/>
      <c r="CS252" s="175"/>
      <c r="CT252" s="175"/>
      <c r="CU252" s="175"/>
      <c r="CV252" s="175"/>
      <c r="CW252" s="175"/>
      <c r="CX252" s="175"/>
      <c r="CY252" s="175"/>
      <c r="CZ252" s="175"/>
      <c r="DA252" s="175"/>
      <c r="DB252" s="175"/>
      <c r="DC252" s="175"/>
      <c r="DD252" s="175"/>
      <c r="DE252" s="175"/>
      <c r="DF252" s="175"/>
      <c r="DG252" s="175"/>
      <c r="DH252" s="175"/>
      <c r="DI252" s="175"/>
      <c r="DJ252" s="175"/>
      <c r="DK252" s="175"/>
      <c r="DL252" s="175"/>
      <c r="DM252" s="175"/>
      <c r="DN252" s="175"/>
      <c r="DO252" s="175"/>
      <c r="DP252" s="175"/>
      <c r="DQ252" s="175"/>
      <c r="DR252" s="175"/>
      <c r="DS252" s="175"/>
      <c r="DT252" s="175"/>
      <c r="DU252" s="121"/>
      <c r="DV252" s="121"/>
      <c r="DW252" s="121"/>
      <c r="DX252" s="121"/>
      <c r="DY252" s="121"/>
      <c r="DZ252" s="121"/>
      <c r="EA252" s="12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</row>
    <row r="253" spans="1:185" s="2" customFormat="1" ht="10.5" customHeight="1">
      <c r="A253" s="1400"/>
      <c r="B253" s="1401"/>
      <c r="C253" s="1282" t="s">
        <v>954</v>
      </c>
      <c r="D253" s="144" t="s">
        <v>126</v>
      </c>
      <c r="E253" s="54">
        <f>AF253*$AE253</f>
        <v>0.62819999999999998</v>
      </c>
      <c r="F253" s="54">
        <f t="shared" ref="F253:AB253" si="175">AG253*$AE253</f>
        <v>0.52380000000000004</v>
      </c>
      <c r="G253" s="54">
        <f t="shared" si="175"/>
        <v>0.54</v>
      </c>
      <c r="H253" s="311">
        <f t="shared" si="175"/>
        <v>0.46350000000000002</v>
      </c>
      <c r="I253" s="54">
        <f t="shared" si="175"/>
        <v>0.49680000000000002</v>
      </c>
      <c r="J253" s="54">
        <f t="shared" si="175"/>
        <v>0.54449999999999998</v>
      </c>
      <c r="K253" s="54">
        <f t="shared" si="175"/>
        <v>0.55800000000000005</v>
      </c>
      <c r="L253" s="54">
        <f t="shared" si="175"/>
        <v>0.51390000000000002</v>
      </c>
      <c r="M253" s="54">
        <f t="shared" si="175"/>
        <v>0.5796</v>
      </c>
      <c r="N253" s="311">
        <f t="shared" si="175"/>
        <v>0.61919999999999997</v>
      </c>
      <c r="O253" s="54">
        <f t="shared" si="175"/>
        <v>0.56340000000000001</v>
      </c>
      <c r="P253" s="54">
        <f t="shared" si="175"/>
        <v>0.48959999999999998</v>
      </c>
      <c r="Q253" s="54">
        <f t="shared" si="175"/>
        <v>0.43919999999999998</v>
      </c>
      <c r="R253" s="54">
        <f t="shared" si="175"/>
        <v>0.5292</v>
      </c>
      <c r="S253" s="54">
        <f t="shared" si="175"/>
        <v>0.64080000000000004</v>
      </c>
      <c r="T253" s="54">
        <f t="shared" si="175"/>
        <v>0.66239999999999999</v>
      </c>
      <c r="U253" s="54">
        <f t="shared" si="175"/>
        <v>0.66239999999999999</v>
      </c>
      <c r="V253" s="54">
        <f t="shared" si="175"/>
        <v>0.65970000000000006</v>
      </c>
      <c r="W253" s="54">
        <f t="shared" si="175"/>
        <v>0.63180000000000003</v>
      </c>
      <c r="X253" s="54">
        <f t="shared" si="175"/>
        <v>0.59130000000000005</v>
      </c>
      <c r="Y253" s="311">
        <f t="shared" si="175"/>
        <v>0.61830000000000007</v>
      </c>
      <c r="Z253" s="54">
        <f t="shared" si="175"/>
        <v>0.64800000000000013</v>
      </c>
      <c r="AA253" s="54">
        <f t="shared" si="175"/>
        <v>0.64980000000000004</v>
      </c>
      <c r="AB253" s="55">
        <f t="shared" si="175"/>
        <v>0.63180000000000003</v>
      </c>
      <c r="AC253" s="53">
        <f>SUM(E253:AB253)</f>
        <v>13.885200000000001</v>
      </c>
      <c r="AD253" s="56">
        <f>SUM(E254:AB254)</f>
        <v>13.1652</v>
      </c>
      <c r="AE253" s="64">
        <v>18</v>
      </c>
      <c r="AF253" s="281">
        <v>3.49E-2</v>
      </c>
      <c r="AG253" s="280">
        <v>2.9100000000000001E-2</v>
      </c>
      <c r="AH253" s="280">
        <v>0.03</v>
      </c>
      <c r="AI253" s="280">
        <v>2.5750000000000002E-2</v>
      </c>
      <c r="AJ253" s="280">
        <v>2.76E-2</v>
      </c>
      <c r="AK253" s="280">
        <v>3.0249999999999999E-2</v>
      </c>
      <c r="AL253" s="280">
        <v>3.1E-2</v>
      </c>
      <c r="AM253" s="280">
        <v>2.8549999999999999E-2</v>
      </c>
      <c r="AN253" s="280">
        <v>3.2199999999999999E-2</v>
      </c>
      <c r="AO253" s="280">
        <v>3.44E-2</v>
      </c>
      <c r="AP253" s="280">
        <v>3.1300000000000001E-2</v>
      </c>
      <c r="AQ253" s="280">
        <v>2.7199999999999998E-2</v>
      </c>
      <c r="AR253" s="280">
        <v>2.4399999999999998E-2</v>
      </c>
      <c r="AS253" s="280">
        <v>2.9400000000000003E-2</v>
      </c>
      <c r="AT253" s="280">
        <v>3.56E-2</v>
      </c>
      <c r="AU253" s="280">
        <v>3.6799999999999999E-2</v>
      </c>
      <c r="AV253" s="280">
        <v>3.6799999999999999E-2</v>
      </c>
      <c r="AW253" s="280">
        <v>3.6650000000000002E-2</v>
      </c>
      <c r="AX253" s="280">
        <v>3.5099999999999999E-2</v>
      </c>
      <c r="AY253" s="280">
        <v>3.2850000000000004E-2</v>
      </c>
      <c r="AZ253" s="280">
        <v>3.4350000000000006E-2</v>
      </c>
      <c r="BA253" s="280">
        <v>3.6000000000000004E-2</v>
      </c>
      <c r="BB253" s="280">
        <v>3.61E-2</v>
      </c>
      <c r="BC253" s="280">
        <v>3.5099999999999999E-2</v>
      </c>
      <c r="BD253" s="280"/>
      <c r="BE253" s="175"/>
      <c r="BF253" s="175"/>
      <c r="BG253" s="175"/>
      <c r="BH253" s="175"/>
      <c r="BI253" s="175"/>
      <c r="BJ253" s="175"/>
      <c r="BK253" s="175"/>
      <c r="BL253" s="175"/>
      <c r="BM253" s="175"/>
      <c r="BN253" s="175"/>
      <c r="BO253" s="175"/>
      <c r="BP253" s="175"/>
      <c r="BQ253" s="175"/>
      <c r="BR253" s="175"/>
      <c r="BS253" s="175"/>
      <c r="BT253" s="175"/>
      <c r="BU253" s="175"/>
      <c r="BV253" s="175"/>
      <c r="BW253" s="175"/>
      <c r="BX253" s="175"/>
      <c r="BY253" s="175"/>
      <c r="BZ253" s="175"/>
      <c r="CA253" s="175"/>
      <c r="CB253" s="175"/>
      <c r="CC253" s="175"/>
      <c r="CD253" s="175"/>
      <c r="CE253" s="175"/>
      <c r="CF253" s="175"/>
      <c r="CG253" s="175"/>
      <c r="CH253" s="175"/>
      <c r="CI253" s="175"/>
      <c r="CJ253" s="175"/>
      <c r="CK253" s="175"/>
      <c r="CL253" s="175"/>
      <c r="CM253" s="175"/>
      <c r="CN253" s="175"/>
      <c r="CO253" s="175"/>
      <c r="CP253" s="175"/>
      <c r="CQ253" s="175"/>
      <c r="CR253" s="175"/>
      <c r="CS253" s="175"/>
      <c r="CT253" s="175"/>
      <c r="CU253" s="175"/>
      <c r="CV253" s="175"/>
      <c r="CW253" s="175"/>
      <c r="CX253" s="175"/>
      <c r="CY253" s="175"/>
      <c r="CZ253" s="175"/>
      <c r="DA253" s="175"/>
      <c r="DB253" s="175"/>
      <c r="DC253" s="175"/>
      <c r="DD253" s="175"/>
      <c r="DE253" s="175"/>
      <c r="DF253" s="175"/>
      <c r="DG253" s="175"/>
      <c r="DH253" s="175"/>
      <c r="DI253" s="175"/>
      <c r="DJ253" s="175"/>
      <c r="DK253" s="175"/>
      <c r="DL253" s="175"/>
      <c r="DM253" s="175"/>
      <c r="DN253" s="175"/>
      <c r="DO253" s="175"/>
      <c r="DP253" s="175"/>
      <c r="DQ253" s="175"/>
      <c r="DR253" s="175"/>
      <c r="DS253" s="175"/>
      <c r="DT253" s="175"/>
      <c r="DU253" s="121"/>
      <c r="DV253" s="121"/>
      <c r="DW253" s="121"/>
      <c r="DX253" s="121"/>
      <c r="DY253" s="121"/>
      <c r="DZ253" s="121"/>
      <c r="EA253" s="12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</row>
    <row r="254" spans="1:185" s="2" customFormat="1" ht="10.5" customHeight="1">
      <c r="A254" s="1400"/>
      <c r="B254" s="1401"/>
      <c r="C254" s="1282" t="s">
        <v>954</v>
      </c>
      <c r="D254" s="144" t="s">
        <v>127</v>
      </c>
      <c r="E254" s="54">
        <f>AF254*$AE253</f>
        <v>0.60299999999999998</v>
      </c>
      <c r="F254" s="54">
        <f t="shared" ref="F254:AB254" si="176">AG254*$AE253</f>
        <v>0.45900000000000002</v>
      </c>
      <c r="G254" s="54">
        <f t="shared" si="176"/>
        <v>0.54090000000000005</v>
      </c>
      <c r="H254" s="311">
        <f t="shared" si="176"/>
        <v>0.42749999999999999</v>
      </c>
      <c r="I254" s="54">
        <f t="shared" si="176"/>
        <v>0.50670000000000004</v>
      </c>
      <c r="J254" s="54">
        <f t="shared" si="176"/>
        <v>0.55080000000000007</v>
      </c>
      <c r="K254" s="54">
        <f t="shared" si="176"/>
        <v>0.54899999999999993</v>
      </c>
      <c r="L254" s="54">
        <f t="shared" si="176"/>
        <v>0.4788</v>
      </c>
      <c r="M254" s="54">
        <f t="shared" si="176"/>
        <v>0.5796</v>
      </c>
      <c r="N254" s="311">
        <f t="shared" si="176"/>
        <v>0.66870000000000007</v>
      </c>
      <c r="O254" s="54">
        <f t="shared" si="176"/>
        <v>0.58409999999999995</v>
      </c>
      <c r="P254" s="54">
        <f t="shared" si="176"/>
        <v>0.4995</v>
      </c>
      <c r="Q254" s="54">
        <f t="shared" si="176"/>
        <v>0.38430000000000003</v>
      </c>
      <c r="R254" s="54">
        <f t="shared" si="176"/>
        <v>0.58319999999999994</v>
      </c>
      <c r="S254" s="54">
        <f t="shared" si="176"/>
        <v>0.5796</v>
      </c>
      <c r="T254" s="54">
        <f t="shared" si="176"/>
        <v>0.59129999999999994</v>
      </c>
      <c r="U254" s="54">
        <f t="shared" si="176"/>
        <v>0.58950000000000002</v>
      </c>
      <c r="V254" s="54">
        <f t="shared" si="176"/>
        <v>0.59760000000000002</v>
      </c>
      <c r="W254" s="54">
        <f t="shared" si="176"/>
        <v>0.58050000000000002</v>
      </c>
      <c r="X254" s="54">
        <f t="shared" si="176"/>
        <v>0.50850000000000006</v>
      </c>
      <c r="Y254" s="311">
        <f t="shared" si="176"/>
        <v>0.54720000000000002</v>
      </c>
      <c r="Z254" s="54">
        <f t="shared" si="176"/>
        <v>0.58139999999999992</v>
      </c>
      <c r="AA254" s="54">
        <f t="shared" si="176"/>
        <v>0.58499999999999996</v>
      </c>
      <c r="AB254" s="55">
        <f t="shared" si="176"/>
        <v>0.58950000000000002</v>
      </c>
      <c r="AC254" s="53"/>
      <c r="AD254" s="56"/>
      <c r="AE254" s="64"/>
      <c r="AF254" s="281">
        <v>3.3500000000000002E-2</v>
      </c>
      <c r="AG254" s="280">
        <v>2.5500000000000002E-2</v>
      </c>
      <c r="AH254" s="280">
        <v>3.005E-2</v>
      </c>
      <c r="AI254" s="280">
        <v>2.375E-2</v>
      </c>
      <c r="AJ254" s="280">
        <v>2.8150000000000001E-2</v>
      </c>
      <c r="AK254" s="280">
        <v>3.0600000000000002E-2</v>
      </c>
      <c r="AL254" s="280">
        <v>3.0499999999999999E-2</v>
      </c>
      <c r="AM254" s="280">
        <v>2.6599999999999999E-2</v>
      </c>
      <c r="AN254" s="280">
        <v>3.2199999999999999E-2</v>
      </c>
      <c r="AO254" s="280">
        <v>3.7150000000000002E-2</v>
      </c>
      <c r="AP254" s="280">
        <v>3.245E-2</v>
      </c>
      <c r="AQ254" s="280">
        <v>2.775E-2</v>
      </c>
      <c r="AR254" s="280">
        <v>2.1350000000000001E-2</v>
      </c>
      <c r="AS254" s="280">
        <v>3.2399999999999998E-2</v>
      </c>
      <c r="AT254" s="280">
        <v>3.2199999999999999E-2</v>
      </c>
      <c r="AU254" s="280">
        <v>3.2849999999999997E-2</v>
      </c>
      <c r="AV254" s="280">
        <v>3.2750000000000001E-2</v>
      </c>
      <c r="AW254" s="280">
        <v>3.32E-2</v>
      </c>
      <c r="AX254" s="280">
        <v>3.2250000000000001E-2</v>
      </c>
      <c r="AY254" s="280">
        <v>2.8250000000000001E-2</v>
      </c>
      <c r="AZ254" s="280">
        <v>3.04E-2</v>
      </c>
      <c r="BA254" s="280">
        <v>3.2299999999999995E-2</v>
      </c>
      <c r="BB254" s="280">
        <v>3.2500000000000001E-2</v>
      </c>
      <c r="BC254" s="280">
        <v>3.2750000000000001E-2</v>
      </c>
      <c r="BD254" s="280"/>
      <c r="BE254" s="175"/>
      <c r="BF254" s="175"/>
      <c r="BG254" s="175"/>
      <c r="BH254" s="175"/>
      <c r="BI254" s="175"/>
      <c r="BJ254" s="175"/>
      <c r="BK254" s="175"/>
      <c r="BL254" s="175"/>
      <c r="BM254" s="175"/>
      <c r="BN254" s="175"/>
      <c r="BO254" s="175"/>
      <c r="BP254" s="175"/>
      <c r="BQ254" s="175"/>
      <c r="BR254" s="175"/>
      <c r="BS254" s="175"/>
      <c r="BT254" s="175"/>
      <c r="BU254" s="175"/>
      <c r="BV254" s="175"/>
      <c r="BW254" s="175"/>
      <c r="BX254" s="175"/>
      <c r="BY254" s="175"/>
      <c r="BZ254" s="175"/>
      <c r="CA254" s="175"/>
      <c r="CB254" s="175"/>
      <c r="CC254" s="175"/>
      <c r="CD254" s="175"/>
      <c r="CE254" s="175"/>
      <c r="CF254" s="175"/>
      <c r="CG254" s="175"/>
      <c r="CH254" s="175"/>
      <c r="CI254" s="175"/>
      <c r="CJ254" s="175"/>
      <c r="CK254" s="175"/>
      <c r="CL254" s="175"/>
      <c r="CM254" s="175"/>
      <c r="CN254" s="175"/>
      <c r="CO254" s="175"/>
      <c r="CP254" s="175"/>
      <c r="CQ254" s="175"/>
      <c r="CR254" s="175"/>
      <c r="CS254" s="175"/>
      <c r="CT254" s="175"/>
      <c r="CU254" s="175"/>
      <c r="CV254" s="175"/>
      <c r="CW254" s="175"/>
      <c r="CX254" s="175"/>
      <c r="CY254" s="175"/>
      <c r="CZ254" s="175"/>
      <c r="DA254" s="175"/>
      <c r="DB254" s="175"/>
      <c r="DC254" s="175"/>
      <c r="DD254" s="175"/>
      <c r="DE254" s="175"/>
      <c r="DF254" s="175"/>
      <c r="DG254" s="175"/>
      <c r="DH254" s="175"/>
      <c r="DI254" s="175"/>
      <c r="DJ254" s="175"/>
      <c r="DK254" s="175"/>
      <c r="DL254" s="175"/>
      <c r="DM254" s="175"/>
      <c r="DN254" s="175"/>
      <c r="DO254" s="175"/>
      <c r="DP254" s="175"/>
      <c r="DQ254" s="175"/>
      <c r="DR254" s="175"/>
      <c r="DS254" s="175"/>
      <c r="DT254" s="175"/>
      <c r="DU254" s="121"/>
      <c r="DV254" s="121"/>
      <c r="DW254" s="121"/>
      <c r="DX254" s="121"/>
      <c r="DY254" s="121"/>
      <c r="DZ254" s="121"/>
      <c r="EA254" s="12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</row>
    <row r="255" spans="1:185" s="2" customFormat="1" ht="10.5" customHeight="1" thickBot="1">
      <c r="A255" s="1396"/>
      <c r="B255" s="1397"/>
      <c r="C255" s="293"/>
      <c r="D255" s="254" t="s">
        <v>42</v>
      </c>
      <c r="E255" s="58">
        <f t="shared" ref="E255:AB255" si="177">E254/E253</f>
        <v>0.95988538681948421</v>
      </c>
      <c r="F255" s="58">
        <f t="shared" si="177"/>
        <v>0.87628865979381443</v>
      </c>
      <c r="G255" s="58">
        <f t="shared" si="177"/>
        <v>1.0016666666666667</v>
      </c>
      <c r="H255" s="312">
        <f t="shared" si="177"/>
        <v>0.92233009708737856</v>
      </c>
      <c r="I255" s="58">
        <f t="shared" si="177"/>
        <v>1.019927536231884</v>
      </c>
      <c r="J255" s="58">
        <f t="shared" si="177"/>
        <v>1.0115702479338844</v>
      </c>
      <c r="K255" s="58">
        <f t="shared" si="177"/>
        <v>0.98387096774193528</v>
      </c>
      <c r="L255" s="58">
        <f t="shared" si="177"/>
        <v>0.93169877408056034</v>
      </c>
      <c r="M255" s="58">
        <f t="shared" si="177"/>
        <v>1</v>
      </c>
      <c r="N255" s="312">
        <f t="shared" si="177"/>
        <v>1.0799418604651165</v>
      </c>
      <c r="O255" s="58">
        <f t="shared" si="177"/>
        <v>1.0367412140575079</v>
      </c>
      <c r="P255" s="58">
        <f t="shared" si="177"/>
        <v>1.0202205882352942</v>
      </c>
      <c r="Q255" s="58">
        <f t="shared" si="177"/>
        <v>0.87500000000000011</v>
      </c>
      <c r="R255" s="58">
        <f t="shared" si="177"/>
        <v>1.1020408163265305</v>
      </c>
      <c r="S255" s="58">
        <f t="shared" si="177"/>
        <v>0.9044943820224719</v>
      </c>
      <c r="T255" s="58">
        <f t="shared" si="177"/>
        <v>0.89266304347826075</v>
      </c>
      <c r="U255" s="58">
        <v>0.9</v>
      </c>
      <c r="V255" s="58">
        <f t="shared" si="177"/>
        <v>0.90586630286493852</v>
      </c>
      <c r="W255" s="58">
        <f t="shared" si="177"/>
        <v>0.91880341880341876</v>
      </c>
      <c r="X255" s="58">
        <f t="shared" si="177"/>
        <v>0.85996955859969559</v>
      </c>
      <c r="Y255" s="312">
        <f t="shared" si="177"/>
        <v>0.88500727802037837</v>
      </c>
      <c r="Z255" s="58">
        <f t="shared" si="177"/>
        <v>0.89722222222222192</v>
      </c>
      <c r="AA255" s="58">
        <f t="shared" si="177"/>
        <v>0.90027700831024915</v>
      </c>
      <c r="AB255" s="59">
        <f t="shared" si="177"/>
        <v>0.93304843304843299</v>
      </c>
      <c r="AC255" s="53"/>
      <c r="AD255" s="56"/>
      <c r="AE255" s="64"/>
      <c r="AF255" s="281"/>
      <c r="AG255" s="280"/>
      <c r="AH255" s="280"/>
      <c r="AI255" s="280"/>
      <c r="AJ255" s="280"/>
      <c r="AK255" s="280"/>
      <c r="AL255" s="280"/>
      <c r="AM255" s="280"/>
      <c r="AN255" s="280"/>
      <c r="AO255" s="280"/>
      <c r="AP255" s="280"/>
      <c r="AQ255" s="280"/>
      <c r="AR255" s="280"/>
      <c r="AS255" s="280"/>
      <c r="AT255" s="280"/>
      <c r="AU255" s="280"/>
      <c r="AV255" s="280"/>
      <c r="AW255" s="280"/>
      <c r="AX255" s="280"/>
      <c r="AY255" s="280"/>
      <c r="AZ255" s="280"/>
      <c r="BA255" s="280"/>
      <c r="BB255" s="280"/>
      <c r="BC255" s="280"/>
      <c r="BD255" s="280"/>
      <c r="BE255" s="175"/>
      <c r="BF255" s="175"/>
      <c r="BG255" s="175"/>
      <c r="BH255" s="175"/>
      <c r="BI255" s="175"/>
      <c r="BJ255" s="175"/>
      <c r="BK255" s="175"/>
      <c r="BL255" s="175"/>
      <c r="BM255" s="175"/>
      <c r="BN255" s="175"/>
      <c r="BO255" s="175"/>
      <c r="BP255" s="175"/>
      <c r="BQ255" s="175"/>
      <c r="BR255" s="175"/>
      <c r="BS255" s="175"/>
      <c r="BT255" s="175"/>
      <c r="BU255" s="175"/>
      <c r="BV255" s="175"/>
      <c r="BW255" s="175"/>
      <c r="BX255" s="175"/>
      <c r="BY255" s="175"/>
      <c r="BZ255" s="175"/>
      <c r="CA255" s="175"/>
      <c r="CB255" s="175"/>
      <c r="CC255" s="175"/>
      <c r="CD255" s="175"/>
      <c r="CE255" s="175"/>
      <c r="CF255" s="175"/>
      <c r="CG255" s="175"/>
      <c r="CH255" s="175"/>
      <c r="CI255" s="175"/>
      <c r="CJ255" s="175"/>
      <c r="CK255" s="175"/>
      <c r="CL255" s="175"/>
      <c r="CM255" s="175"/>
      <c r="CN255" s="175"/>
      <c r="CO255" s="175"/>
      <c r="CP255" s="175"/>
      <c r="CQ255" s="175"/>
      <c r="CR255" s="175"/>
      <c r="CS255" s="175"/>
      <c r="CT255" s="175"/>
      <c r="CU255" s="175"/>
      <c r="CV255" s="175"/>
      <c r="CW255" s="175"/>
      <c r="CX255" s="175"/>
      <c r="CY255" s="175"/>
      <c r="CZ255" s="175"/>
      <c r="DA255" s="175"/>
      <c r="DB255" s="175"/>
      <c r="DC255" s="175"/>
      <c r="DD255" s="175"/>
      <c r="DE255" s="175"/>
      <c r="DF255" s="175"/>
      <c r="DG255" s="175"/>
      <c r="DH255" s="175"/>
      <c r="DI255" s="175"/>
      <c r="DJ255" s="175"/>
      <c r="DK255" s="175"/>
      <c r="DL255" s="175"/>
      <c r="DM255" s="175"/>
      <c r="DN255" s="175"/>
      <c r="DO255" s="175"/>
      <c r="DP255" s="175"/>
      <c r="DQ255" s="175"/>
      <c r="DR255" s="175"/>
      <c r="DS255" s="175"/>
      <c r="DT255" s="175"/>
      <c r="DU255" s="121"/>
      <c r="DV255" s="121"/>
      <c r="DW255" s="121"/>
      <c r="DX255" s="121"/>
      <c r="DY255" s="121"/>
      <c r="DZ255" s="121"/>
      <c r="EA255" s="12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</row>
    <row r="256" spans="1:185" s="2" customFormat="1" ht="10.5" customHeight="1">
      <c r="A256" s="1290" t="s">
        <v>471</v>
      </c>
      <c r="B256" s="69"/>
      <c r="C256" s="586"/>
      <c r="D256" s="148"/>
      <c r="E256" s="70">
        <f t="shared" ref="E256:AB257" si="178">E239+E243+E248+E253</f>
        <v>4.5293999999999999</v>
      </c>
      <c r="F256" s="70">
        <f t="shared" si="178"/>
        <v>4.4196</v>
      </c>
      <c r="G256" s="70">
        <f t="shared" si="178"/>
        <v>4.4340000000000002</v>
      </c>
      <c r="H256" s="317">
        <f t="shared" si="178"/>
        <v>4.4510999999999994</v>
      </c>
      <c r="I256" s="70">
        <f t="shared" si="178"/>
        <v>4.4897999999999998</v>
      </c>
      <c r="J256" s="70">
        <f t="shared" si="178"/>
        <v>4.4645999999999999</v>
      </c>
      <c r="K256" s="70">
        <f t="shared" si="178"/>
        <v>4.4780999999999995</v>
      </c>
      <c r="L256" s="70">
        <f t="shared" si="178"/>
        <v>4.4537999999999993</v>
      </c>
      <c r="M256" s="70">
        <f t="shared" si="178"/>
        <v>4.4924999999999997</v>
      </c>
      <c r="N256" s="317">
        <f t="shared" si="178"/>
        <v>4.5923999999999996</v>
      </c>
      <c r="O256" s="70">
        <f t="shared" si="178"/>
        <v>4.4105999999999996</v>
      </c>
      <c r="P256" s="70">
        <f t="shared" si="178"/>
        <v>4.3079999999999998</v>
      </c>
      <c r="Q256" s="70">
        <f t="shared" si="178"/>
        <v>4.2566999999999995</v>
      </c>
      <c r="R256" s="70">
        <f t="shared" si="178"/>
        <v>4.3467000000000002</v>
      </c>
      <c r="S256" s="70">
        <f t="shared" si="178"/>
        <v>4.4492999999999991</v>
      </c>
      <c r="T256" s="70">
        <f t="shared" si="178"/>
        <v>4.4312000000000005</v>
      </c>
      <c r="U256" s="70">
        <f t="shared" si="178"/>
        <v>4.5789</v>
      </c>
      <c r="V256" s="70">
        <f t="shared" si="178"/>
        <v>4.4862000000000002</v>
      </c>
      <c r="W256" s="70">
        <f t="shared" si="178"/>
        <v>4.4411999999999994</v>
      </c>
      <c r="X256" s="70">
        <f t="shared" si="178"/>
        <v>4.3944000000000001</v>
      </c>
      <c r="Y256" s="317">
        <f t="shared" si="178"/>
        <v>4.4403000000000006</v>
      </c>
      <c r="Z256" s="70">
        <f t="shared" si="178"/>
        <v>4.5473999999999997</v>
      </c>
      <c r="AA256" s="70">
        <f t="shared" si="178"/>
        <v>4.9519000000000002</v>
      </c>
      <c r="AB256" s="71">
        <f t="shared" si="178"/>
        <v>4.8285</v>
      </c>
      <c r="AC256" s="72"/>
      <c r="AD256" s="72"/>
      <c r="AE256" s="73"/>
      <c r="AF256" s="281"/>
      <c r="AG256" s="280"/>
      <c r="AH256" s="280"/>
      <c r="AI256" s="280"/>
      <c r="AJ256" s="280"/>
      <c r="AK256" s="280"/>
      <c r="AL256" s="280"/>
      <c r="AM256" s="280"/>
      <c r="AN256" s="280"/>
      <c r="AO256" s="280"/>
      <c r="AP256" s="280"/>
      <c r="AQ256" s="280"/>
      <c r="AR256" s="280"/>
      <c r="AS256" s="280"/>
      <c r="AT256" s="280"/>
      <c r="AU256" s="280"/>
      <c r="AV256" s="280"/>
      <c r="AW256" s="280"/>
      <c r="AX256" s="280"/>
      <c r="AY256" s="280"/>
      <c r="AZ256" s="280"/>
      <c r="BA256" s="280"/>
      <c r="BB256" s="280"/>
      <c r="BC256" s="280"/>
      <c r="BD256" s="280"/>
      <c r="BE256" s="175"/>
      <c r="BF256" s="175"/>
      <c r="BG256" s="175"/>
      <c r="BH256" s="175"/>
      <c r="BI256" s="175"/>
      <c r="BJ256" s="175"/>
      <c r="BK256" s="175"/>
      <c r="BL256" s="175"/>
      <c r="BM256" s="175"/>
      <c r="BN256" s="175"/>
      <c r="BO256" s="175"/>
      <c r="BP256" s="175"/>
      <c r="BQ256" s="175"/>
      <c r="BR256" s="175"/>
      <c r="BS256" s="175"/>
      <c r="BT256" s="175"/>
      <c r="BU256" s="175"/>
      <c r="BV256" s="175"/>
      <c r="BW256" s="175"/>
      <c r="BX256" s="175"/>
      <c r="BY256" s="175"/>
      <c r="BZ256" s="175"/>
      <c r="CA256" s="175"/>
      <c r="CB256" s="175"/>
      <c r="CC256" s="175"/>
      <c r="CD256" s="175"/>
      <c r="CE256" s="175"/>
      <c r="CF256" s="175"/>
      <c r="CG256" s="175"/>
      <c r="CH256" s="175"/>
      <c r="CI256" s="175"/>
      <c r="CJ256" s="175"/>
      <c r="CK256" s="175"/>
      <c r="CL256" s="175"/>
      <c r="CM256" s="175"/>
      <c r="CN256" s="175"/>
      <c r="CO256" s="175"/>
      <c r="CP256" s="175"/>
      <c r="CQ256" s="175"/>
      <c r="CR256" s="175"/>
      <c r="CS256" s="175"/>
      <c r="CT256" s="175"/>
      <c r="CU256" s="175"/>
      <c r="CV256" s="175"/>
      <c r="CW256" s="175"/>
      <c r="CX256" s="175"/>
      <c r="CY256" s="175"/>
      <c r="CZ256" s="175"/>
      <c r="DA256" s="175"/>
      <c r="DB256" s="175"/>
      <c r="DC256" s="175"/>
      <c r="DD256" s="175"/>
      <c r="DE256" s="175"/>
      <c r="DF256" s="175"/>
      <c r="DG256" s="175"/>
      <c r="DH256" s="175"/>
      <c r="DI256" s="175"/>
      <c r="DJ256" s="175"/>
      <c r="DK256" s="175"/>
      <c r="DL256" s="175"/>
      <c r="DM256" s="175"/>
      <c r="DN256" s="175"/>
      <c r="DO256" s="175"/>
      <c r="DP256" s="175"/>
      <c r="DQ256" s="175"/>
      <c r="DR256" s="175"/>
      <c r="DS256" s="175"/>
      <c r="DT256" s="175"/>
      <c r="DU256" s="121"/>
      <c r="DV256" s="121"/>
      <c r="DW256" s="121"/>
      <c r="DX256" s="121"/>
      <c r="DY256" s="121"/>
      <c r="DZ256" s="121"/>
      <c r="EA256" s="12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</row>
    <row r="257" spans="1:185" s="2" customFormat="1" ht="10.5" customHeight="1">
      <c r="A257" s="1291" t="s">
        <v>472</v>
      </c>
      <c r="B257" s="74"/>
      <c r="C257" s="592"/>
      <c r="D257" s="149"/>
      <c r="E257" s="75">
        <f t="shared" si="178"/>
        <v>3.3052000000000001</v>
      </c>
      <c r="F257" s="75">
        <f t="shared" si="178"/>
        <v>3.3548999999999998</v>
      </c>
      <c r="G257" s="75">
        <f t="shared" si="178"/>
        <v>3.3260000000000001</v>
      </c>
      <c r="H257" s="311">
        <f t="shared" si="178"/>
        <v>3.2134</v>
      </c>
      <c r="I257" s="75">
        <f t="shared" si="178"/>
        <v>3.3007000000000004</v>
      </c>
      <c r="J257" s="75">
        <f t="shared" si="178"/>
        <v>3.2647000000000004</v>
      </c>
      <c r="K257" s="75">
        <f t="shared" si="178"/>
        <v>3.3664999999999998</v>
      </c>
      <c r="L257" s="75">
        <f t="shared" si="178"/>
        <v>3.1152000000000002</v>
      </c>
      <c r="M257" s="75">
        <f t="shared" si="178"/>
        <v>3.0773000000000001</v>
      </c>
      <c r="N257" s="311">
        <f t="shared" si="178"/>
        <v>3.3825000000000003</v>
      </c>
      <c r="O257" s="75">
        <f t="shared" si="178"/>
        <v>3.2033999999999998</v>
      </c>
      <c r="P257" s="75">
        <f t="shared" si="178"/>
        <v>3.2935999999999996</v>
      </c>
      <c r="Q257" s="75">
        <f t="shared" si="178"/>
        <v>2.9577</v>
      </c>
      <c r="R257" s="75">
        <f t="shared" si="178"/>
        <v>3.3682999999999996</v>
      </c>
      <c r="S257" s="75">
        <f t="shared" si="178"/>
        <v>3.2485000000000004</v>
      </c>
      <c r="T257" s="75">
        <f t="shared" si="178"/>
        <v>3.3277000000000001</v>
      </c>
      <c r="U257" s="75">
        <f t="shared" si="178"/>
        <v>3.3691000000000004</v>
      </c>
      <c r="V257" s="75">
        <f t="shared" si="178"/>
        <v>3.2638000000000003</v>
      </c>
      <c r="W257" s="75">
        <f t="shared" si="178"/>
        <v>3.3323</v>
      </c>
      <c r="X257" s="75">
        <f t="shared" si="178"/>
        <v>3.1594000000000002</v>
      </c>
      <c r="Y257" s="311">
        <f t="shared" si="178"/>
        <v>3.0350000000000001</v>
      </c>
      <c r="Z257" s="75">
        <f t="shared" si="178"/>
        <v>3.3717999999999999</v>
      </c>
      <c r="AA257" s="75">
        <f t="shared" si="178"/>
        <v>3.5061000000000004</v>
      </c>
      <c r="AB257" s="76">
        <f t="shared" si="178"/>
        <v>3.3826999999999998</v>
      </c>
      <c r="AC257" s="72"/>
      <c r="AD257" s="72"/>
      <c r="AE257" s="73"/>
      <c r="AF257" s="281"/>
      <c r="AG257" s="280"/>
      <c r="AH257" s="280"/>
      <c r="AI257" s="280"/>
      <c r="AJ257" s="280"/>
      <c r="AK257" s="280"/>
      <c r="AL257" s="280"/>
      <c r="AM257" s="280"/>
      <c r="AN257" s="280"/>
      <c r="AO257" s="280"/>
      <c r="AP257" s="280"/>
      <c r="AQ257" s="280"/>
      <c r="AR257" s="280"/>
      <c r="AS257" s="280"/>
      <c r="AT257" s="280"/>
      <c r="AU257" s="280"/>
      <c r="AV257" s="280"/>
      <c r="AW257" s="280"/>
      <c r="AX257" s="280"/>
      <c r="AY257" s="280"/>
      <c r="AZ257" s="280"/>
      <c r="BA257" s="280"/>
      <c r="BB257" s="280"/>
      <c r="BC257" s="280"/>
      <c r="BD257" s="280"/>
      <c r="BE257" s="175"/>
      <c r="BF257" s="175"/>
      <c r="BG257" s="175"/>
      <c r="BH257" s="175"/>
      <c r="BI257" s="175"/>
      <c r="BJ257" s="175"/>
      <c r="BK257" s="175"/>
      <c r="BL257" s="175"/>
      <c r="BM257" s="175"/>
      <c r="BN257" s="175"/>
      <c r="BO257" s="175"/>
      <c r="BP257" s="175"/>
      <c r="BQ257" s="175"/>
      <c r="BR257" s="175"/>
      <c r="BS257" s="175"/>
      <c r="BT257" s="175"/>
      <c r="BU257" s="175"/>
      <c r="BV257" s="175"/>
      <c r="BW257" s="175"/>
      <c r="BX257" s="175"/>
      <c r="BY257" s="175"/>
      <c r="BZ257" s="175"/>
      <c r="CA257" s="175"/>
      <c r="CB257" s="175"/>
      <c r="CC257" s="175"/>
      <c r="CD257" s="175"/>
      <c r="CE257" s="175"/>
      <c r="CF257" s="175"/>
      <c r="CG257" s="175"/>
      <c r="CH257" s="175"/>
      <c r="CI257" s="175"/>
      <c r="CJ257" s="175"/>
      <c r="CK257" s="175"/>
      <c r="CL257" s="175"/>
      <c r="CM257" s="175"/>
      <c r="CN257" s="175"/>
      <c r="CO257" s="175"/>
      <c r="CP257" s="175"/>
      <c r="CQ257" s="175"/>
      <c r="CR257" s="175"/>
      <c r="CS257" s="175"/>
      <c r="CT257" s="175"/>
      <c r="CU257" s="175"/>
      <c r="CV257" s="175"/>
      <c r="CW257" s="175"/>
      <c r="CX257" s="175"/>
      <c r="CY257" s="175"/>
      <c r="CZ257" s="175"/>
      <c r="DA257" s="175"/>
      <c r="DB257" s="175"/>
      <c r="DC257" s="175"/>
      <c r="DD257" s="175"/>
      <c r="DE257" s="175"/>
      <c r="DF257" s="175"/>
      <c r="DG257" s="175"/>
      <c r="DH257" s="175"/>
      <c r="DI257" s="175"/>
      <c r="DJ257" s="175"/>
      <c r="DK257" s="175"/>
      <c r="DL257" s="175"/>
      <c r="DM257" s="175"/>
      <c r="DN257" s="175"/>
      <c r="DO257" s="175"/>
      <c r="DP257" s="175"/>
      <c r="DQ257" s="175"/>
      <c r="DR257" s="175"/>
      <c r="DS257" s="175"/>
      <c r="DT257" s="175"/>
      <c r="DU257" s="121"/>
      <c r="DV257" s="121"/>
      <c r="DW257" s="121"/>
      <c r="DX257" s="121"/>
      <c r="DY257" s="121"/>
      <c r="DZ257" s="121"/>
      <c r="EA257" s="12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</row>
    <row r="258" spans="1:185" s="2" customFormat="1" ht="10.5" customHeight="1" thickBot="1">
      <c r="A258" s="1289" t="s">
        <v>473</v>
      </c>
      <c r="B258" s="77"/>
      <c r="C258" s="837"/>
      <c r="D258" s="150"/>
      <c r="E258" s="78">
        <f>SQRT(E257*E257+E256*E256)</f>
        <v>5.6071214896772119</v>
      </c>
      <c r="F258" s="78">
        <f t="shared" ref="F258:AB258" si="179">SQRT(F257*F257+F256*F256)</f>
        <v>5.5487131994724681</v>
      </c>
      <c r="G258" s="78">
        <f t="shared" si="179"/>
        <v>5.5428000144331389</v>
      </c>
      <c r="H258" s="312">
        <f t="shared" si="179"/>
        <v>5.4898297578340252</v>
      </c>
      <c r="I258" s="78">
        <f t="shared" si="179"/>
        <v>5.5725150991271439</v>
      </c>
      <c r="J258" s="78">
        <f t="shared" si="179"/>
        <v>5.5309058254502936</v>
      </c>
      <c r="K258" s="78">
        <f t="shared" si="179"/>
        <v>5.6023835873670764</v>
      </c>
      <c r="L258" s="78">
        <f t="shared" si="179"/>
        <v>5.4351453963992533</v>
      </c>
      <c r="M258" s="78">
        <f t="shared" si="179"/>
        <v>5.4453954438589669</v>
      </c>
      <c r="N258" s="312">
        <f t="shared" si="179"/>
        <v>5.703634280877413</v>
      </c>
      <c r="O258" s="78">
        <f t="shared" si="179"/>
        <v>5.4511617037105031</v>
      </c>
      <c r="P258" s="78">
        <f t="shared" si="179"/>
        <v>5.4227912517448056</v>
      </c>
      <c r="Q258" s="78">
        <f t="shared" si="179"/>
        <v>5.183385397594896</v>
      </c>
      <c r="R258" s="78">
        <f t="shared" si="179"/>
        <v>5.4990222567289173</v>
      </c>
      <c r="S258" s="78">
        <f t="shared" si="179"/>
        <v>5.5089947122864436</v>
      </c>
      <c r="T258" s="78">
        <f t="shared" si="179"/>
        <v>5.5415810677098287</v>
      </c>
      <c r="U258" s="78">
        <f t="shared" si="179"/>
        <v>5.6848183805641499</v>
      </c>
      <c r="V258" s="78">
        <f t="shared" si="179"/>
        <v>5.5478266807823049</v>
      </c>
      <c r="W258" s="78">
        <f t="shared" si="179"/>
        <v>5.5523401129613807</v>
      </c>
      <c r="X258" s="78">
        <f t="shared" si="179"/>
        <v>5.4122601304815348</v>
      </c>
      <c r="Y258" s="312">
        <f t="shared" si="179"/>
        <v>5.378428124461645</v>
      </c>
      <c r="Z258" s="78">
        <f t="shared" si="179"/>
        <v>5.66108487836033</v>
      </c>
      <c r="AA258" s="78">
        <f t="shared" si="179"/>
        <v>6.0674583492595984</v>
      </c>
      <c r="AB258" s="79">
        <f t="shared" si="179"/>
        <v>5.895512830958813</v>
      </c>
      <c r="AC258" s="151"/>
      <c r="AD258" s="72"/>
      <c r="AE258" s="73"/>
      <c r="AF258" s="281"/>
      <c r="AG258" s="280"/>
      <c r="AH258" s="280"/>
      <c r="AI258" s="280"/>
      <c r="AJ258" s="280"/>
      <c r="AK258" s="280"/>
      <c r="AL258" s="280"/>
      <c r="AM258" s="280"/>
      <c r="AN258" s="280"/>
      <c r="AO258" s="280"/>
      <c r="AP258" s="280"/>
      <c r="AQ258" s="280"/>
      <c r="AR258" s="280"/>
      <c r="AS258" s="280"/>
      <c r="AT258" s="280"/>
      <c r="AU258" s="280"/>
      <c r="AV258" s="280"/>
      <c r="AW258" s="280"/>
      <c r="AX258" s="280"/>
      <c r="AY258" s="280"/>
      <c r="AZ258" s="280"/>
      <c r="BA258" s="280"/>
      <c r="BB258" s="280"/>
      <c r="BC258" s="280"/>
      <c r="BD258" s="280"/>
      <c r="BE258" s="175"/>
      <c r="BF258" s="175"/>
      <c r="BG258" s="175"/>
      <c r="BH258" s="175"/>
      <c r="BI258" s="175"/>
      <c r="BJ258" s="175"/>
      <c r="BK258" s="175"/>
      <c r="BL258" s="175"/>
      <c r="BM258" s="175"/>
      <c r="BN258" s="175"/>
      <c r="BO258" s="175"/>
      <c r="BP258" s="175"/>
      <c r="BQ258" s="175"/>
      <c r="BR258" s="175"/>
      <c r="BS258" s="175"/>
      <c r="BT258" s="175"/>
      <c r="BU258" s="175"/>
      <c r="BV258" s="175"/>
      <c r="BW258" s="175"/>
      <c r="BX258" s="175"/>
      <c r="BY258" s="175"/>
      <c r="BZ258" s="175"/>
      <c r="CA258" s="175"/>
      <c r="CB258" s="175"/>
      <c r="CC258" s="175"/>
      <c r="CD258" s="175"/>
      <c r="CE258" s="175"/>
      <c r="CF258" s="175"/>
      <c r="CG258" s="175"/>
      <c r="CH258" s="175"/>
      <c r="CI258" s="175"/>
      <c r="CJ258" s="175"/>
      <c r="CK258" s="175"/>
      <c r="CL258" s="175"/>
      <c r="CM258" s="175"/>
      <c r="CN258" s="175"/>
      <c r="CO258" s="175"/>
      <c r="CP258" s="175"/>
      <c r="CQ258" s="175"/>
      <c r="CR258" s="175"/>
      <c r="CS258" s="175"/>
      <c r="CT258" s="175"/>
      <c r="CU258" s="175"/>
      <c r="CV258" s="175"/>
      <c r="CW258" s="175"/>
      <c r="CX258" s="175"/>
      <c r="CY258" s="175"/>
      <c r="CZ258" s="175"/>
      <c r="DA258" s="175"/>
      <c r="DB258" s="175"/>
      <c r="DC258" s="175"/>
      <c r="DD258" s="175"/>
      <c r="DE258" s="175"/>
      <c r="DF258" s="175"/>
      <c r="DG258" s="175"/>
      <c r="DH258" s="175"/>
      <c r="DI258" s="175"/>
      <c r="DJ258" s="175"/>
      <c r="DK258" s="175"/>
      <c r="DL258" s="175"/>
      <c r="DM258" s="175"/>
      <c r="DN258" s="175"/>
      <c r="DO258" s="175"/>
      <c r="DP258" s="175"/>
      <c r="DQ258" s="175"/>
      <c r="DR258" s="175"/>
      <c r="DS258" s="175"/>
      <c r="DT258" s="175"/>
      <c r="DU258" s="121"/>
      <c r="DV258" s="121"/>
      <c r="DW258" s="121"/>
      <c r="DX258" s="121"/>
      <c r="DY258" s="121"/>
      <c r="DZ258" s="121"/>
      <c r="EA258" s="12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</row>
    <row r="259" spans="1:185" s="19" customFormat="1" ht="10.5" customHeight="1" thickBot="1">
      <c r="A259" s="611" t="s">
        <v>150</v>
      </c>
      <c r="B259" s="80"/>
      <c r="C259" s="80"/>
      <c r="D259" s="80"/>
      <c r="E259" s="80">
        <v>1</v>
      </c>
      <c r="F259" s="80">
        <v>2</v>
      </c>
      <c r="G259" s="80">
        <v>3</v>
      </c>
      <c r="H259" s="305">
        <v>4</v>
      </c>
      <c r="I259" s="80">
        <v>5</v>
      </c>
      <c r="J259" s="80">
        <v>6</v>
      </c>
      <c r="K259" s="80">
        <v>7</v>
      </c>
      <c r="L259" s="80">
        <v>8</v>
      </c>
      <c r="M259" s="80">
        <v>9</v>
      </c>
      <c r="N259" s="305">
        <v>10</v>
      </c>
      <c r="O259" s="80">
        <v>11</v>
      </c>
      <c r="P259" s="80">
        <v>12</v>
      </c>
      <c r="Q259" s="80">
        <v>13</v>
      </c>
      <c r="R259" s="80">
        <v>14</v>
      </c>
      <c r="S259" s="80">
        <v>15</v>
      </c>
      <c r="T259" s="80">
        <v>16</v>
      </c>
      <c r="U259" s="80">
        <v>17</v>
      </c>
      <c r="V259" s="80">
        <v>18</v>
      </c>
      <c r="W259" s="80">
        <v>19</v>
      </c>
      <c r="X259" s="80">
        <v>20</v>
      </c>
      <c r="Y259" s="305">
        <v>21</v>
      </c>
      <c r="Z259" s="80">
        <v>22</v>
      </c>
      <c r="AA259" s="80">
        <v>23</v>
      </c>
      <c r="AB259" s="81">
        <v>24</v>
      </c>
      <c r="AC259" s="152"/>
      <c r="AD259" s="152"/>
      <c r="AE259" s="152"/>
      <c r="AF259" s="274"/>
      <c r="AG259" s="274"/>
      <c r="AH259" s="274"/>
      <c r="AI259" s="274"/>
      <c r="AJ259" s="274"/>
      <c r="AK259" s="274"/>
      <c r="AL259" s="274"/>
      <c r="AM259" s="274"/>
      <c r="AN259" s="274"/>
      <c r="AO259" s="274"/>
      <c r="AP259" s="274"/>
      <c r="AQ259" s="274"/>
      <c r="AR259" s="274"/>
      <c r="AS259" s="274"/>
      <c r="AT259" s="274"/>
      <c r="AU259" s="274"/>
      <c r="AV259" s="274"/>
      <c r="AW259" s="274"/>
      <c r="AX259" s="274"/>
      <c r="AY259" s="274"/>
      <c r="AZ259" s="274"/>
      <c r="BA259" s="274"/>
      <c r="BB259" s="274"/>
      <c r="BC259" s="274"/>
      <c r="BD259" s="274"/>
      <c r="BE259" s="152"/>
      <c r="BF259" s="152"/>
      <c r="BG259" s="152"/>
      <c r="BH259" s="152"/>
      <c r="BI259" s="152"/>
      <c r="BJ259" s="152"/>
      <c r="BK259" s="152"/>
      <c r="BL259" s="152"/>
      <c r="BM259" s="152"/>
      <c r="BN259" s="152"/>
      <c r="BO259" s="152"/>
      <c r="BP259" s="152"/>
      <c r="BQ259" s="152"/>
      <c r="BR259" s="152"/>
      <c r="BS259" s="152"/>
      <c r="BT259" s="152"/>
      <c r="BU259" s="152"/>
      <c r="BV259" s="152"/>
      <c r="BW259" s="152"/>
      <c r="BX259" s="152"/>
      <c r="BY259" s="152"/>
      <c r="BZ259" s="152"/>
      <c r="CA259" s="152"/>
      <c r="CB259" s="152"/>
      <c r="CC259" s="152"/>
      <c r="CD259" s="152"/>
      <c r="CE259" s="152"/>
      <c r="CF259" s="152"/>
      <c r="CG259" s="152"/>
      <c r="CH259" s="152"/>
      <c r="CI259" s="152"/>
      <c r="CJ259" s="152"/>
      <c r="CK259" s="152"/>
      <c r="CL259" s="152"/>
      <c r="CM259" s="152"/>
      <c r="CN259" s="152"/>
      <c r="CO259" s="152"/>
      <c r="CP259" s="152"/>
      <c r="CQ259" s="152"/>
      <c r="CR259" s="152"/>
      <c r="CS259" s="152"/>
      <c r="CT259" s="152"/>
      <c r="CU259" s="152"/>
      <c r="CV259" s="152"/>
      <c r="CW259" s="152"/>
      <c r="CX259" s="152"/>
      <c r="CY259" s="152"/>
      <c r="CZ259" s="152"/>
      <c r="DA259" s="152"/>
      <c r="DB259" s="152"/>
      <c r="DC259" s="152"/>
      <c r="DD259" s="152"/>
      <c r="DE259" s="152"/>
      <c r="DF259" s="152"/>
      <c r="DG259" s="152"/>
      <c r="DH259" s="152"/>
      <c r="DI259" s="152"/>
      <c r="DJ259" s="152"/>
      <c r="DK259" s="152"/>
      <c r="DL259" s="152"/>
      <c r="DM259" s="152"/>
      <c r="DN259" s="152"/>
      <c r="DO259" s="152"/>
      <c r="DP259" s="152"/>
      <c r="DQ259" s="152"/>
      <c r="DR259" s="152"/>
      <c r="DS259" s="152"/>
      <c r="DT259" s="152"/>
      <c r="DU259" s="152"/>
      <c r="DV259" s="152"/>
      <c r="DW259" s="152"/>
      <c r="DX259" s="152"/>
      <c r="DY259" s="152"/>
      <c r="DZ259" s="152"/>
      <c r="EA259" s="152"/>
    </row>
    <row r="260" spans="1:185" s="19" customFormat="1" ht="10.5" customHeight="1">
      <c r="A260" s="371" t="s">
        <v>32</v>
      </c>
      <c r="B260" s="44"/>
      <c r="C260" s="797" t="s">
        <v>136</v>
      </c>
      <c r="D260" s="44" t="s">
        <v>39</v>
      </c>
      <c r="E260" s="44">
        <v>38.5</v>
      </c>
      <c r="F260" s="44">
        <v>38.299999999999997</v>
      </c>
      <c r="G260" s="44">
        <v>38.1</v>
      </c>
      <c r="H260" s="308">
        <v>38.200000000000003</v>
      </c>
      <c r="I260" s="44">
        <v>38.299999999999997</v>
      </c>
      <c r="J260" s="44">
        <v>38.200000000000003</v>
      </c>
      <c r="K260" s="44">
        <v>38</v>
      </c>
      <c r="L260" s="44">
        <v>38.1</v>
      </c>
      <c r="M260" s="44">
        <v>38.299999999999997</v>
      </c>
      <c r="N260" s="308">
        <v>38.4</v>
      </c>
      <c r="O260" s="44">
        <v>38.4</v>
      </c>
      <c r="P260" s="44">
        <v>38.5</v>
      </c>
      <c r="Q260" s="44">
        <v>38.4</v>
      </c>
      <c r="R260" s="44">
        <v>38.299999999999997</v>
      </c>
      <c r="S260" s="44">
        <v>38</v>
      </c>
      <c r="T260" s="44">
        <v>38</v>
      </c>
      <c r="U260" s="44">
        <v>38.1</v>
      </c>
      <c r="V260" s="44">
        <v>38.1</v>
      </c>
      <c r="W260" s="44">
        <v>38.1</v>
      </c>
      <c r="X260" s="44">
        <v>38.1</v>
      </c>
      <c r="Y260" s="308">
        <v>38.1</v>
      </c>
      <c r="Z260" s="44">
        <v>38.1</v>
      </c>
      <c r="AA260" s="44">
        <v>38</v>
      </c>
      <c r="AB260" s="45">
        <v>38.200000000000003</v>
      </c>
      <c r="AC260" s="152"/>
      <c r="AD260" s="152"/>
      <c r="AE260" s="152"/>
      <c r="AF260" s="274"/>
      <c r="AG260" s="274"/>
      <c r="AH260" s="274"/>
      <c r="AI260" s="274"/>
      <c r="AJ260" s="274"/>
      <c r="AK260" s="274"/>
      <c r="AL260" s="274"/>
      <c r="AM260" s="274"/>
      <c r="AN260" s="274"/>
      <c r="AO260" s="274"/>
      <c r="AP260" s="274"/>
      <c r="AQ260" s="274"/>
      <c r="AR260" s="274"/>
      <c r="AS260" s="274"/>
      <c r="AT260" s="274"/>
      <c r="AU260" s="274"/>
      <c r="AV260" s="274"/>
      <c r="AW260" s="274"/>
      <c r="AX260" s="274"/>
      <c r="AY260" s="274"/>
      <c r="AZ260" s="274"/>
      <c r="BA260" s="274"/>
      <c r="BB260" s="274"/>
      <c r="BC260" s="274"/>
      <c r="BD260" s="274"/>
      <c r="BE260" s="152"/>
      <c r="BF260" s="152"/>
      <c r="BG260" s="152"/>
      <c r="BH260" s="152"/>
      <c r="BI260" s="152"/>
      <c r="BJ260" s="152"/>
      <c r="BK260" s="152"/>
      <c r="BL260" s="152"/>
      <c r="BM260" s="152"/>
      <c r="BN260" s="152"/>
      <c r="BO260" s="152"/>
      <c r="BP260" s="152"/>
      <c r="BQ260" s="152"/>
      <c r="BR260" s="152"/>
      <c r="BS260" s="152"/>
      <c r="BT260" s="152"/>
      <c r="BU260" s="152"/>
      <c r="BV260" s="152"/>
      <c r="BW260" s="152"/>
      <c r="BX260" s="152"/>
      <c r="BY260" s="152"/>
      <c r="BZ260" s="152"/>
      <c r="CA260" s="152"/>
      <c r="CB260" s="152"/>
      <c r="CC260" s="152"/>
      <c r="CD260" s="152"/>
      <c r="CE260" s="152"/>
      <c r="CF260" s="152"/>
      <c r="CG260" s="152"/>
      <c r="CH260" s="152"/>
      <c r="CI260" s="152"/>
      <c r="CJ260" s="152"/>
      <c r="CK260" s="152"/>
      <c r="CL260" s="152"/>
      <c r="CM260" s="152"/>
      <c r="CN260" s="152"/>
      <c r="CO260" s="152"/>
      <c r="CP260" s="152"/>
      <c r="CQ260" s="152"/>
      <c r="CR260" s="152"/>
      <c r="CS260" s="152"/>
      <c r="CT260" s="152"/>
      <c r="CU260" s="152"/>
      <c r="CV260" s="152"/>
      <c r="CW260" s="152"/>
      <c r="CX260" s="152"/>
      <c r="CY260" s="152"/>
      <c r="CZ260" s="152"/>
      <c r="DA260" s="152"/>
      <c r="DB260" s="152"/>
      <c r="DC260" s="152"/>
      <c r="DD260" s="152"/>
      <c r="DE260" s="152"/>
      <c r="DF260" s="152"/>
      <c r="DG260" s="152"/>
      <c r="DH260" s="152"/>
      <c r="DI260" s="152"/>
      <c r="DJ260" s="152"/>
      <c r="DK260" s="152"/>
      <c r="DL260" s="152"/>
      <c r="DM260" s="152"/>
      <c r="DN260" s="152"/>
      <c r="DO260" s="152"/>
      <c r="DP260" s="152"/>
      <c r="DQ260" s="152"/>
      <c r="DR260" s="152"/>
      <c r="DS260" s="152"/>
      <c r="DT260" s="152"/>
      <c r="DU260" s="152"/>
      <c r="DV260" s="152"/>
      <c r="DW260" s="152"/>
      <c r="DX260" s="152"/>
      <c r="DY260" s="152"/>
      <c r="DZ260" s="152"/>
      <c r="EA260" s="152"/>
    </row>
    <row r="261" spans="1:185" s="19" customFormat="1" ht="10.5" customHeight="1" thickBot="1">
      <c r="A261" s="373" t="s">
        <v>33</v>
      </c>
      <c r="B261" s="46"/>
      <c r="C261" s="798" t="s">
        <v>136</v>
      </c>
      <c r="D261" s="46" t="s">
        <v>39</v>
      </c>
      <c r="E261" s="46">
        <v>38.5</v>
      </c>
      <c r="F261" s="46">
        <v>38.4</v>
      </c>
      <c r="G261" s="46">
        <v>38.200000000000003</v>
      </c>
      <c r="H261" s="309">
        <v>38.4</v>
      </c>
      <c r="I261" s="46">
        <v>38.299999999999997</v>
      </c>
      <c r="J261" s="46">
        <v>38.299999999999997</v>
      </c>
      <c r="K261" s="46">
        <v>38.1</v>
      </c>
      <c r="L261" s="46">
        <v>38.1</v>
      </c>
      <c r="M261" s="46">
        <v>38.200000000000003</v>
      </c>
      <c r="N261" s="309">
        <v>38.4</v>
      </c>
      <c r="O261" s="46">
        <v>38.4</v>
      </c>
      <c r="P261" s="46">
        <v>38.700000000000003</v>
      </c>
      <c r="Q261" s="46">
        <v>38.299999999999997</v>
      </c>
      <c r="R261" s="46">
        <v>38.299999999999997</v>
      </c>
      <c r="S261" s="46">
        <v>38.200000000000003</v>
      </c>
      <c r="T261" s="46">
        <v>38</v>
      </c>
      <c r="U261" s="46">
        <v>38.1</v>
      </c>
      <c r="V261" s="46">
        <v>38.1</v>
      </c>
      <c r="W261" s="46">
        <v>38</v>
      </c>
      <c r="X261" s="46">
        <v>38</v>
      </c>
      <c r="Y261" s="309">
        <v>37.9</v>
      </c>
      <c r="Z261" s="46">
        <v>38.1</v>
      </c>
      <c r="AA261" s="46">
        <v>38.1</v>
      </c>
      <c r="AB261" s="47">
        <v>38.299999999999997</v>
      </c>
      <c r="AC261" s="152"/>
      <c r="AD261" s="152"/>
      <c r="AE261" s="152"/>
      <c r="AF261" s="274"/>
      <c r="AG261" s="274"/>
      <c r="AH261" s="274"/>
      <c r="AI261" s="274"/>
      <c r="AJ261" s="274"/>
      <c r="AK261" s="274"/>
      <c r="AL261" s="274"/>
      <c r="AM261" s="274"/>
      <c r="AN261" s="274"/>
      <c r="AO261" s="274"/>
      <c r="AP261" s="274"/>
      <c r="AQ261" s="274"/>
      <c r="AR261" s="274"/>
      <c r="AS261" s="274"/>
      <c r="AT261" s="274"/>
      <c r="AU261" s="274"/>
      <c r="AV261" s="274"/>
      <c r="AW261" s="274"/>
      <c r="AX261" s="274"/>
      <c r="AY261" s="274"/>
      <c r="AZ261" s="274"/>
      <c r="BA261" s="274"/>
      <c r="BB261" s="274"/>
      <c r="BC261" s="274"/>
      <c r="BD261" s="274"/>
      <c r="BE261" s="152"/>
      <c r="BF261" s="152"/>
      <c r="BG261" s="152"/>
      <c r="BH261" s="152"/>
      <c r="BI261" s="152"/>
      <c r="BJ261" s="152"/>
      <c r="BK261" s="152"/>
      <c r="BL261" s="152"/>
      <c r="BM261" s="152"/>
      <c r="BN261" s="152"/>
      <c r="BO261" s="152"/>
      <c r="BP261" s="152"/>
      <c r="BQ261" s="152"/>
      <c r="BR261" s="152"/>
      <c r="BS261" s="152"/>
      <c r="BT261" s="152"/>
      <c r="BU261" s="152"/>
      <c r="BV261" s="152"/>
      <c r="BW261" s="152"/>
      <c r="BX261" s="152"/>
      <c r="BY261" s="152"/>
      <c r="BZ261" s="152"/>
      <c r="CA261" s="152"/>
      <c r="CB261" s="152"/>
      <c r="CC261" s="152"/>
      <c r="CD261" s="152"/>
      <c r="CE261" s="152"/>
      <c r="CF261" s="152"/>
      <c r="CG261" s="152"/>
      <c r="CH261" s="152"/>
      <c r="CI261" s="152"/>
      <c r="CJ261" s="152"/>
      <c r="CK261" s="152"/>
      <c r="CL261" s="152"/>
      <c r="CM261" s="152"/>
      <c r="CN261" s="152"/>
      <c r="CO261" s="152"/>
      <c r="CP261" s="152"/>
      <c r="CQ261" s="152"/>
      <c r="CR261" s="152"/>
      <c r="CS261" s="152"/>
      <c r="CT261" s="152"/>
      <c r="CU261" s="152"/>
      <c r="CV261" s="152"/>
      <c r="CW261" s="152"/>
      <c r="CX261" s="152"/>
      <c r="CY261" s="152"/>
      <c r="CZ261" s="152"/>
      <c r="DA261" s="152"/>
      <c r="DB261" s="152"/>
      <c r="DC261" s="152"/>
      <c r="DD261" s="152"/>
      <c r="DE261" s="152"/>
      <c r="DF261" s="152"/>
      <c r="DG261" s="152"/>
      <c r="DH261" s="152"/>
      <c r="DI261" s="152"/>
      <c r="DJ261" s="152"/>
      <c r="DK261" s="152"/>
      <c r="DL261" s="152"/>
      <c r="DM261" s="152"/>
      <c r="DN261" s="152"/>
      <c r="DO261" s="152"/>
      <c r="DP261" s="152"/>
      <c r="DQ261" s="152"/>
      <c r="DR261" s="152"/>
      <c r="DS261" s="152"/>
      <c r="DT261" s="152"/>
      <c r="DU261" s="152"/>
      <c r="DV261" s="152"/>
      <c r="DW261" s="152"/>
      <c r="DX261" s="152"/>
      <c r="DY261" s="152"/>
      <c r="DZ261" s="152"/>
      <c r="EA261" s="152"/>
    </row>
    <row r="262" spans="1:185" s="2" customFormat="1" ht="10.5" customHeight="1">
      <c r="A262" s="1516"/>
      <c r="B262" s="1459" t="s">
        <v>188</v>
      </c>
      <c r="C262" s="1283" t="s">
        <v>136</v>
      </c>
      <c r="D262" s="1288" t="s">
        <v>34</v>
      </c>
      <c r="E262" s="82">
        <v>32</v>
      </c>
      <c r="F262" s="82">
        <v>32</v>
      </c>
      <c r="G262" s="82">
        <v>32</v>
      </c>
      <c r="H262" s="318">
        <v>34</v>
      </c>
      <c r="I262" s="82">
        <v>32</v>
      </c>
      <c r="J262" s="82">
        <v>31</v>
      </c>
      <c r="K262" s="82">
        <v>30</v>
      </c>
      <c r="L262" s="82">
        <v>33</v>
      </c>
      <c r="M262" s="82">
        <v>33</v>
      </c>
      <c r="N262" s="318">
        <v>33</v>
      </c>
      <c r="O262" s="82">
        <v>33</v>
      </c>
      <c r="P262" s="82">
        <v>31</v>
      </c>
      <c r="Q262" s="82">
        <v>33</v>
      </c>
      <c r="R262" s="82">
        <v>31</v>
      </c>
      <c r="S262" s="82">
        <v>33</v>
      </c>
      <c r="T262" s="82">
        <v>34</v>
      </c>
      <c r="U262" s="82">
        <v>32</v>
      </c>
      <c r="V262" s="82">
        <v>33</v>
      </c>
      <c r="W262" s="82">
        <v>32</v>
      </c>
      <c r="X262" s="82">
        <v>32</v>
      </c>
      <c r="Y262" s="318">
        <v>31</v>
      </c>
      <c r="Z262" s="82">
        <v>32</v>
      </c>
      <c r="AA262" s="82">
        <v>39</v>
      </c>
      <c r="AB262" s="83">
        <v>41</v>
      </c>
      <c r="AC262" s="159"/>
      <c r="AD262" s="100"/>
      <c r="AE262" s="64"/>
      <c r="AF262" s="276"/>
      <c r="AG262" s="276"/>
      <c r="AH262" s="276"/>
      <c r="AI262" s="276"/>
      <c r="AJ262" s="276"/>
      <c r="AK262" s="276"/>
      <c r="AL262" s="276"/>
      <c r="AM262" s="276"/>
      <c r="AN262" s="276"/>
      <c r="AO262" s="276"/>
      <c r="AP262" s="276"/>
      <c r="AQ262" s="276"/>
      <c r="AR262" s="276"/>
      <c r="AS262" s="276"/>
      <c r="AT262" s="276"/>
      <c r="AU262" s="276"/>
      <c r="AV262" s="276"/>
      <c r="AW262" s="276"/>
      <c r="AX262" s="276"/>
      <c r="AY262" s="276"/>
      <c r="AZ262" s="276"/>
      <c r="BA262" s="276"/>
      <c r="BB262" s="276"/>
      <c r="BC262" s="276"/>
      <c r="BD262" s="276"/>
      <c r="BE262" s="175"/>
      <c r="BF262" s="175"/>
      <c r="BG262" s="175"/>
      <c r="BH262" s="175"/>
      <c r="BI262" s="175"/>
      <c r="BJ262" s="175"/>
      <c r="BK262" s="175"/>
      <c r="BL262" s="175"/>
      <c r="BM262" s="175"/>
      <c r="BN262" s="175"/>
      <c r="BO262" s="175"/>
      <c r="BP262" s="175"/>
      <c r="BQ262" s="175"/>
      <c r="BR262" s="175"/>
      <c r="BS262" s="175"/>
      <c r="BT262" s="175"/>
      <c r="BU262" s="175"/>
      <c r="BV262" s="175"/>
      <c r="BW262" s="175"/>
      <c r="BX262" s="175"/>
      <c r="BY262" s="175"/>
      <c r="BZ262" s="175"/>
      <c r="CA262" s="175"/>
      <c r="CB262" s="175"/>
      <c r="CC262" s="175"/>
      <c r="CD262" s="175"/>
      <c r="CE262" s="175"/>
      <c r="CF262" s="175"/>
      <c r="CG262" s="175"/>
      <c r="CH262" s="175"/>
      <c r="CI262" s="175"/>
      <c r="CJ262" s="175"/>
      <c r="CK262" s="175"/>
      <c r="CL262" s="175"/>
      <c r="CM262" s="175"/>
      <c r="CN262" s="175"/>
      <c r="CO262" s="175"/>
      <c r="CP262" s="175"/>
      <c r="CQ262" s="175"/>
      <c r="CR262" s="175"/>
      <c r="CS262" s="175"/>
      <c r="CT262" s="175"/>
      <c r="CU262" s="175"/>
      <c r="CV262" s="175"/>
      <c r="CW262" s="175"/>
      <c r="CX262" s="175"/>
      <c r="CY262" s="175"/>
      <c r="CZ262" s="175"/>
      <c r="DA262" s="175"/>
      <c r="DB262" s="175"/>
      <c r="DC262" s="175"/>
      <c r="DD262" s="175"/>
      <c r="DE262" s="175"/>
      <c r="DF262" s="175"/>
      <c r="DG262" s="175"/>
      <c r="DH262" s="175"/>
      <c r="DI262" s="175"/>
      <c r="DJ262" s="175"/>
      <c r="DK262" s="175"/>
      <c r="DL262" s="175"/>
      <c r="DM262" s="175"/>
      <c r="DN262" s="175"/>
      <c r="DO262" s="175"/>
      <c r="DP262" s="175"/>
      <c r="DQ262" s="175"/>
      <c r="DR262" s="175"/>
      <c r="DS262" s="175"/>
      <c r="DT262" s="175"/>
      <c r="DU262" s="121"/>
      <c r="DV262" s="121"/>
      <c r="DW262" s="121"/>
      <c r="DX262" s="121"/>
      <c r="DY262" s="121"/>
      <c r="DZ262" s="121"/>
      <c r="EA262" s="12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</row>
    <row r="263" spans="1:185" s="2" customFormat="1" ht="10.5" customHeight="1">
      <c r="A263" s="1543"/>
      <c r="B263" s="1460"/>
      <c r="C263" s="1282"/>
      <c r="D263" s="144" t="s">
        <v>126</v>
      </c>
      <c r="E263" s="93" t="s">
        <v>123</v>
      </c>
      <c r="F263" s="93"/>
      <c r="G263" s="93"/>
      <c r="H263" s="323"/>
      <c r="I263" s="93"/>
      <c r="J263" s="93"/>
      <c r="K263" s="93"/>
      <c r="L263" s="93"/>
      <c r="M263" s="93"/>
      <c r="N263" s="32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323"/>
      <c r="Z263" s="93"/>
      <c r="AA263" s="93"/>
      <c r="AB263" s="94"/>
      <c r="AC263" s="53">
        <f>SUM(D263:AB263)</f>
        <v>0</v>
      </c>
      <c r="AD263" s="56">
        <f>SUM(E264:AB264)</f>
        <v>0</v>
      </c>
      <c r="AE263" s="64">
        <v>21</v>
      </c>
      <c r="AF263" s="276"/>
      <c r="AG263" s="276"/>
      <c r="AH263" s="276"/>
      <c r="AI263" s="276"/>
      <c r="AJ263" s="276"/>
      <c r="AK263" s="276"/>
      <c r="AL263" s="276"/>
      <c r="AM263" s="276"/>
      <c r="AN263" s="276"/>
      <c r="AO263" s="276"/>
      <c r="AP263" s="276"/>
      <c r="AQ263" s="276"/>
      <c r="AR263" s="276"/>
      <c r="AS263" s="276"/>
      <c r="AT263" s="276"/>
      <c r="AU263" s="276"/>
      <c r="AV263" s="276"/>
      <c r="AW263" s="276"/>
      <c r="AX263" s="276"/>
      <c r="AY263" s="276"/>
      <c r="AZ263" s="276"/>
      <c r="BA263" s="276"/>
      <c r="BB263" s="276"/>
      <c r="BC263" s="276"/>
      <c r="BD263" s="276"/>
      <c r="BE263" s="175"/>
      <c r="BF263" s="175"/>
      <c r="BG263" s="175"/>
      <c r="BH263" s="175"/>
      <c r="BI263" s="175"/>
      <c r="BJ263" s="175"/>
      <c r="BK263" s="175"/>
      <c r="BL263" s="175"/>
      <c r="BM263" s="175"/>
      <c r="BN263" s="175"/>
      <c r="BO263" s="175"/>
      <c r="BP263" s="175"/>
      <c r="BQ263" s="175"/>
      <c r="BR263" s="175"/>
      <c r="BS263" s="175"/>
      <c r="BT263" s="175"/>
      <c r="BU263" s="175"/>
      <c r="BV263" s="175"/>
      <c r="BW263" s="175"/>
      <c r="BX263" s="175"/>
      <c r="BY263" s="175"/>
      <c r="BZ263" s="175"/>
      <c r="CA263" s="175"/>
      <c r="CB263" s="175"/>
      <c r="CC263" s="175"/>
      <c r="CD263" s="175"/>
      <c r="CE263" s="175"/>
      <c r="CF263" s="175"/>
      <c r="CG263" s="175"/>
      <c r="CH263" s="175"/>
      <c r="CI263" s="175"/>
      <c r="CJ263" s="175"/>
      <c r="CK263" s="175"/>
      <c r="CL263" s="175"/>
      <c r="CM263" s="175"/>
      <c r="CN263" s="175"/>
      <c r="CO263" s="175"/>
      <c r="CP263" s="175"/>
      <c r="CQ263" s="175"/>
      <c r="CR263" s="175"/>
      <c r="CS263" s="175"/>
      <c r="CT263" s="175"/>
      <c r="CU263" s="175"/>
      <c r="CV263" s="175"/>
      <c r="CW263" s="175"/>
      <c r="CX263" s="175"/>
      <c r="CY263" s="175"/>
      <c r="CZ263" s="175"/>
      <c r="DA263" s="175"/>
      <c r="DB263" s="175"/>
      <c r="DC263" s="175"/>
      <c r="DD263" s="175"/>
      <c r="DE263" s="175"/>
      <c r="DF263" s="175"/>
      <c r="DG263" s="175"/>
      <c r="DH263" s="175"/>
      <c r="DI263" s="175"/>
      <c r="DJ263" s="175"/>
      <c r="DK263" s="175"/>
      <c r="DL263" s="175"/>
      <c r="DM263" s="175"/>
      <c r="DN263" s="175"/>
      <c r="DO263" s="175"/>
      <c r="DP263" s="175"/>
      <c r="DQ263" s="175"/>
      <c r="DR263" s="175"/>
      <c r="DS263" s="175"/>
      <c r="DT263" s="175"/>
      <c r="DU263" s="121"/>
      <c r="DV263" s="121"/>
      <c r="DW263" s="121"/>
      <c r="DX263" s="121"/>
      <c r="DY263" s="121"/>
      <c r="DZ263" s="121"/>
      <c r="EA263" s="12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</row>
    <row r="264" spans="1:185" s="2" customFormat="1" ht="10.5" customHeight="1">
      <c r="A264" s="1544"/>
      <c r="B264" s="1427"/>
      <c r="C264" s="1282"/>
      <c r="D264" s="144" t="s">
        <v>127</v>
      </c>
      <c r="E264" s="93" t="s">
        <v>123</v>
      </c>
      <c r="F264" s="93"/>
      <c r="G264" s="93"/>
      <c r="H264" s="323"/>
      <c r="I264" s="93"/>
      <c r="J264" s="93"/>
      <c r="K264" s="93"/>
      <c r="L264" s="93"/>
      <c r="M264" s="93"/>
      <c r="N264" s="32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323"/>
      <c r="Z264" s="93"/>
      <c r="AA264" s="93"/>
      <c r="AB264" s="94"/>
      <c r="AC264" s="53"/>
      <c r="AD264" s="56"/>
      <c r="AE264" s="64"/>
      <c r="AF264" s="276"/>
      <c r="AG264" s="276"/>
      <c r="AH264" s="276"/>
      <c r="AI264" s="276"/>
      <c r="AJ264" s="276"/>
      <c r="AK264" s="276"/>
      <c r="AL264" s="276"/>
      <c r="AM264" s="276"/>
      <c r="AN264" s="276"/>
      <c r="AO264" s="276"/>
      <c r="AP264" s="276"/>
      <c r="AQ264" s="276"/>
      <c r="AR264" s="276"/>
      <c r="AS264" s="276"/>
      <c r="AT264" s="276"/>
      <c r="AU264" s="276"/>
      <c r="AV264" s="276"/>
      <c r="AW264" s="276"/>
      <c r="AX264" s="276"/>
      <c r="AY264" s="276"/>
      <c r="AZ264" s="276"/>
      <c r="BA264" s="276"/>
      <c r="BB264" s="276"/>
      <c r="BC264" s="276"/>
      <c r="BD264" s="276"/>
      <c r="BE264" s="175"/>
      <c r="BF264" s="175"/>
      <c r="BG264" s="175"/>
      <c r="BH264" s="175"/>
      <c r="BI264" s="175"/>
      <c r="BJ264" s="175"/>
      <c r="BK264" s="175"/>
      <c r="BL264" s="175"/>
      <c r="BM264" s="175"/>
      <c r="BN264" s="175"/>
      <c r="BO264" s="175"/>
      <c r="BP264" s="175"/>
      <c r="BQ264" s="175"/>
      <c r="BR264" s="175"/>
      <c r="BS264" s="175"/>
      <c r="BT264" s="175"/>
      <c r="BU264" s="175"/>
      <c r="BV264" s="175"/>
      <c r="BW264" s="175"/>
      <c r="BX264" s="175"/>
      <c r="BY264" s="175"/>
      <c r="BZ264" s="175"/>
      <c r="CA264" s="175"/>
      <c r="CB264" s="175"/>
      <c r="CC264" s="175"/>
      <c r="CD264" s="175"/>
      <c r="CE264" s="175"/>
      <c r="CF264" s="175"/>
      <c r="CG264" s="175"/>
      <c r="CH264" s="175"/>
      <c r="CI264" s="175"/>
      <c r="CJ264" s="175"/>
      <c r="CK264" s="175"/>
      <c r="CL264" s="175"/>
      <c r="CM264" s="175"/>
      <c r="CN264" s="175"/>
      <c r="CO264" s="175"/>
      <c r="CP264" s="175"/>
      <c r="CQ264" s="175"/>
      <c r="CR264" s="175"/>
      <c r="CS264" s="175"/>
      <c r="CT264" s="175"/>
      <c r="CU264" s="175"/>
      <c r="CV264" s="175"/>
      <c r="CW264" s="175"/>
      <c r="CX264" s="175"/>
      <c r="CY264" s="175"/>
      <c r="CZ264" s="175"/>
      <c r="DA264" s="175"/>
      <c r="DB264" s="175"/>
      <c r="DC264" s="175"/>
      <c r="DD264" s="175"/>
      <c r="DE264" s="175"/>
      <c r="DF264" s="175"/>
      <c r="DG264" s="175"/>
      <c r="DH264" s="175"/>
      <c r="DI264" s="175"/>
      <c r="DJ264" s="175"/>
      <c r="DK264" s="175"/>
      <c r="DL264" s="175"/>
      <c r="DM264" s="175"/>
      <c r="DN264" s="175"/>
      <c r="DO264" s="175"/>
      <c r="DP264" s="175"/>
      <c r="DQ264" s="175"/>
      <c r="DR264" s="175"/>
      <c r="DS264" s="175"/>
      <c r="DT264" s="175"/>
      <c r="DU264" s="121"/>
      <c r="DV264" s="121"/>
      <c r="DW264" s="121"/>
      <c r="DX264" s="121"/>
      <c r="DY264" s="121"/>
      <c r="DZ264" s="121"/>
      <c r="EA264" s="12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</row>
    <row r="265" spans="1:185" s="2" customFormat="1" ht="10.5" customHeight="1" thickBot="1">
      <c r="A265" s="1545"/>
      <c r="B265" s="1461"/>
      <c r="C265" s="293"/>
      <c r="D265" s="254" t="s">
        <v>42</v>
      </c>
      <c r="E265" s="154"/>
      <c r="F265" s="154"/>
      <c r="G265" s="154"/>
      <c r="H265" s="335"/>
      <c r="I265" s="154"/>
      <c r="J265" s="154"/>
      <c r="K265" s="154"/>
      <c r="L265" s="154"/>
      <c r="M265" s="154"/>
      <c r="N265" s="335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335"/>
      <c r="Z265" s="154"/>
      <c r="AA265" s="154"/>
      <c r="AB265" s="155"/>
      <c r="AC265" s="53"/>
      <c r="AD265" s="56"/>
      <c r="AE265" s="64"/>
      <c r="AF265" s="276"/>
      <c r="AG265" s="276"/>
      <c r="AH265" s="276"/>
      <c r="AI265" s="276"/>
      <c r="AJ265" s="276"/>
      <c r="AK265" s="276"/>
      <c r="AL265" s="276"/>
      <c r="AM265" s="276"/>
      <c r="AN265" s="276"/>
      <c r="AO265" s="276"/>
      <c r="AP265" s="276"/>
      <c r="AQ265" s="276"/>
      <c r="AR265" s="276"/>
      <c r="AS265" s="276"/>
      <c r="AT265" s="276"/>
      <c r="AU265" s="276"/>
      <c r="AV265" s="276"/>
      <c r="AW265" s="276"/>
      <c r="AX265" s="276"/>
      <c r="AY265" s="276"/>
      <c r="AZ265" s="276"/>
      <c r="BA265" s="276"/>
      <c r="BB265" s="276"/>
      <c r="BC265" s="276"/>
      <c r="BD265" s="276"/>
      <c r="BE265" s="175"/>
      <c r="BF265" s="175"/>
      <c r="BG265" s="175"/>
      <c r="BH265" s="175"/>
      <c r="BI265" s="175"/>
      <c r="BJ265" s="175"/>
      <c r="BK265" s="175"/>
      <c r="BL265" s="175"/>
      <c r="BM265" s="175"/>
      <c r="BN265" s="175"/>
      <c r="BO265" s="175"/>
      <c r="BP265" s="175"/>
      <c r="BQ265" s="175"/>
      <c r="BR265" s="175"/>
      <c r="BS265" s="175"/>
      <c r="BT265" s="175"/>
      <c r="BU265" s="175"/>
      <c r="BV265" s="175"/>
      <c r="BW265" s="175"/>
      <c r="BX265" s="175"/>
      <c r="BY265" s="175"/>
      <c r="BZ265" s="175"/>
      <c r="CA265" s="175"/>
      <c r="CB265" s="175"/>
      <c r="CC265" s="175"/>
      <c r="CD265" s="175"/>
      <c r="CE265" s="175"/>
      <c r="CF265" s="175"/>
      <c r="CG265" s="175"/>
      <c r="CH265" s="175"/>
      <c r="CI265" s="175"/>
      <c r="CJ265" s="175"/>
      <c r="CK265" s="175"/>
      <c r="CL265" s="175"/>
      <c r="CM265" s="175"/>
      <c r="CN265" s="175"/>
      <c r="CO265" s="175"/>
      <c r="CP265" s="175"/>
      <c r="CQ265" s="175"/>
      <c r="CR265" s="175"/>
      <c r="CS265" s="175"/>
      <c r="CT265" s="175"/>
      <c r="CU265" s="175"/>
      <c r="CV265" s="175"/>
      <c r="CW265" s="175"/>
      <c r="CX265" s="175"/>
      <c r="CY265" s="175"/>
      <c r="CZ265" s="175"/>
      <c r="DA265" s="175"/>
      <c r="DB265" s="175"/>
      <c r="DC265" s="175"/>
      <c r="DD265" s="175"/>
      <c r="DE265" s="175"/>
      <c r="DF265" s="175"/>
      <c r="DG265" s="175"/>
      <c r="DH265" s="175"/>
      <c r="DI265" s="175"/>
      <c r="DJ265" s="175"/>
      <c r="DK265" s="175"/>
      <c r="DL265" s="175"/>
      <c r="DM265" s="175"/>
      <c r="DN265" s="175"/>
      <c r="DO265" s="175"/>
      <c r="DP265" s="175"/>
      <c r="DQ265" s="175"/>
      <c r="DR265" s="175"/>
      <c r="DS265" s="175"/>
      <c r="DT265" s="175"/>
      <c r="DU265" s="121"/>
      <c r="DV265" s="121"/>
      <c r="DW265" s="121"/>
      <c r="DX265" s="121"/>
      <c r="DY265" s="121"/>
      <c r="DZ265" s="121"/>
      <c r="EA265" s="12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</row>
    <row r="266" spans="1:185" s="2" customFormat="1" ht="10.5" customHeight="1">
      <c r="A266" s="1387"/>
      <c r="B266" s="1459" t="s">
        <v>161</v>
      </c>
      <c r="C266" s="1283" t="s">
        <v>136</v>
      </c>
      <c r="D266" s="1288" t="s">
        <v>34</v>
      </c>
      <c r="E266" s="82">
        <v>27</v>
      </c>
      <c r="F266" s="82">
        <v>29</v>
      </c>
      <c r="G266" s="82">
        <v>27</v>
      </c>
      <c r="H266" s="318">
        <v>27</v>
      </c>
      <c r="I266" s="82">
        <v>27</v>
      </c>
      <c r="J266" s="82">
        <v>28</v>
      </c>
      <c r="K266" s="82">
        <v>28</v>
      </c>
      <c r="L266" s="82">
        <v>27</v>
      </c>
      <c r="M266" s="82">
        <v>27</v>
      </c>
      <c r="N266" s="318">
        <v>29</v>
      </c>
      <c r="O266" s="82">
        <v>28</v>
      </c>
      <c r="P266" s="82">
        <v>28</v>
      </c>
      <c r="Q266" s="82">
        <v>28</v>
      </c>
      <c r="R266" s="82">
        <v>28</v>
      </c>
      <c r="S266" s="82">
        <v>26</v>
      </c>
      <c r="T266" s="82">
        <v>27</v>
      </c>
      <c r="U266" s="82">
        <v>28</v>
      </c>
      <c r="V266" s="82">
        <v>28</v>
      </c>
      <c r="W266" s="82">
        <v>27</v>
      </c>
      <c r="X266" s="82">
        <v>27</v>
      </c>
      <c r="Y266" s="318">
        <v>28</v>
      </c>
      <c r="Z266" s="82">
        <v>26</v>
      </c>
      <c r="AA266" s="82">
        <v>27</v>
      </c>
      <c r="AB266" s="83">
        <v>26</v>
      </c>
      <c r="AC266" s="159"/>
      <c r="AD266" s="100"/>
      <c r="AE266" s="64"/>
      <c r="AF266" s="276"/>
      <c r="AG266" s="276"/>
      <c r="AH266" s="276"/>
      <c r="AI266" s="276"/>
      <c r="AJ266" s="276"/>
      <c r="AK266" s="276"/>
      <c r="AL266" s="276"/>
      <c r="AM266" s="276"/>
      <c r="AN266" s="276"/>
      <c r="AO266" s="276"/>
      <c r="AP266" s="276"/>
      <c r="AQ266" s="276"/>
      <c r="AR266" s="276"/>
      <c r="AS266" s="276"/>
      <c r="AT266" s="276"/>
      <c r="AU266" s="276"/>
      <c r="AV266" s="276"/>
      <c r="AW266" s="276"/>
      <c r="AX266" s="276"/>
      <c r="AY266" s="276"/>
      <c r="AZ266" s="276"/>
      <c r="BA266" s="276"/>
      <c r="BB266" s="276"/>
      <c r="BC266" s="276"/>
      <c r="BD266" s="276"/>
      <c r="BE266" s="175"/>
      <c r="BF266" s="175"/>
      <c r="BG266" s="175"/>
      <c r="BH266" s="175"/>
      <c r="BI266" s="175"/>
      <c r="BJ266" s="175"/>
      <c r="BK266" s="175"/>
      <c r="BL266" s="175"/>
      <c r="BM266" s="175"/>
      <c r="BN266" s="175"/>
      <c r="BO266" s="175"/>
      <c r="BP266" s="175"/>
      <c r="BQ266" s="175"/>
      <c r="BR266" s="175"/>
      <c r="BS266" s="175"/>
      <c r="BT266" s="175"/>
      <c r="BU266" s="175"/>
      <c r="BV266" s="175"/>
      <c r="BW266" s="175"/>
      <c r="BX266" s="175"/>
      <c r="BY266" s="175"/>
      <c r="BZ266" s="175"/>
      <c r="CA266" s="175"/>
      <c r="CB266" s="175"/>
      <c r="CC266" s="175"/>
      <c r="CD266" s="175"/>
      <c r="CE266" s="175"/>
      <c r="CF266" s="175"/>
      <c r="CG266" s="175"/>
      <c r="CH266" s="175"/>
      <c r="CI266" s="175"/>
      <c r="CJ266" s="175"/>
      <c r="CK266" s="175"/>
      <c r="CL266" s="175"/>
      <c r="CM266" s="175"/>
      <c r="CN266" s="175"/>
      <c r="CO266" s="175"/>
      <c r="CP266" s="175"/>
      <c r="CQ266" s="175"/>
      <c r="CR266" s="175"/>
      <c r="CS266" s="175"/>
      <c r="CT266" s="175"/>
      <c r="CU266" s="175"/>
      <c r="CV266" s="175"/>
      <c r="CW266" s="175"/>
      <c r="CX266" s="175"/>
      <c r="CY266" s="175"/>
      <c r="CZ266" s="175"/>
      <c r="DA266" s="175"/>
      <c r="DB266" s="175"/>
      <c r="DC266" s="175"/>
      <c r="DD266" s="175"/>
      <c r="DE266" s="175"/>
      <c r="DF266" s="175"/>
      <c r="DG266" s="175"/>
      <c r="DH266" s="175"/>
      <c r="DI266" s="175"/>
      <c r="DJ266" s="175"/>
      <c r="DK266" s="175"/>
      <c r="DL266" s="175"/>
      <c r="DM266" s="175"/>
      <c r="DN266" s="175"/>
      <c r="DO266" s="175"/>
      <c r="DP266" s="175"/>
      <c r="DQ266" s="175"/>
      <c r="DR266" s="175"/>
      <c r="DS266" s="175"/>
      <c r="DT266" s="175"/>
      <c r="DU266" s="121"/>
      <c r="DV266" s="121"/>
      <c r="DW266" s="121"/>
      <c r="DX266" s="121"/>
      <c r="DY266" s="121"/>
      <c r="DZ266" s="121"/>
      <c r="EA266" s="12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</row>
    <row r="267" spans="1:185" s="2" customFormat="1" ht="10.5" customHeight="1">
      <c r="A267" s="1546"/>
      <c r="B267" s="1460"/>
      <c r="C267" s="1282"/>
      <c r="D267" s="144" t="s">
        <v>126</v>
      </c>
      <c r="E267" s="93" t="s">
        <v>123</v>
      </c>
      <c r="F267" s="93"/>
      <c r="G267" s="93"/>
      <c r="H267" s="323"/>
      <c r="I267" s="93"/>
      <c r="J267" s="93"/>
      <c r="K267" s="93"/>
      <c r="L267" s="93"/>
      <c r="M267" s="93"/>
      <c r="N267" s="32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323"/>
      <c r="Z267" s="93"/>
      <c r="AA267" s="93"/>
      <c r="AB267" s="94"/>
      <c r="AC267" s="53">
        <f>SUM(D267:AB267)</f>
        <v>0</v>
      </c>
      <c r="AD267" s="56">
        <f>SUM(E268:AB268)</f>
        <v>0</v>
      </c>
      <c r="AE267" s="64">
        <v>21</v>
      </c>
      <c r="AF267" s="276"/>
      <c r="AG267" s="276"/>
      <c r="AH267" s="276"/>
      <c r="AI267" s="276"/>
      <c r="AJ267" s="276"/>
      <c r="AK267" s="276"/>
      <c r="AL267" s="276"/>
      <c r="AM267" s="276"/>
      <c r="AN267" s="276"/>
      <c r="AO267" s="276"/>
      <c r="AP267" s="276"/>
      <c r="AQ267" s="276"/>
      <c r="AR267" s="276"/>
      <c r="AS267" s="276"/>
      <c r="AT267" s="276"/>
      <c r="AU267" s="276"/>
      <c r="AV267" s="276"/>
      <c r="AW267" s="276"/>
      <c r="AX267" s="276"/>
      <c r="AY267" s="276"/>
      <c r="AZ267" s="276"/>
      <c r="BA267" s="276"/>
      <c r="BB267" s="276"/>
      <c r="BC267" s="276"/>
      <c r="BD267" s="276"/>
      <c r="BE267" s="175"/>
      <c r="BF267" s="175"/>
      <c r="BG267" s="175"/>
      <c r="BH267" s="175"/>
      <c r="BI267" s="175"/>
      <c r="BJ267" s="175"/>
      <c r="BK267" s="175"/>
      <c r="BL267" s="175"/>
      <c r="BM267" s="175"/>
      <c r="BN267" s="175"/>
      <c r="BO267" s="175"/>
      <c r="BP267" s="175"/>
      <c r="BQ267" s="175"/>
      <c r="BR267" s="175"/>
      <c r="BS267" s="175"/>
      <c r="BT267" s="175"/>
      <c r="BU267" s="175"/>
      <c r="BV267" s="175"/>
      <c r="BW267" s="175"/>
      <c r="BX267" s="175"/>
      <c r="BY267" s="175"/>
      <c r="BZ267" s="175"/>
      <c r="CA267" s="175"/>
      <c r="CB267" s="175"/>
      <c r="CC267" s="175"/>
      <c r="CD267" s="175"/>
      <c r="CE267" s="175"/>
      <c r="CF267" s="175"/>
      <c r="CG267" s="175"/>
      <c r="CH267" s="175"/>
      <c r="CI267" s="175"/>
      <c r="CJ267" s="175"/>
      <c r="CK267" s="175"/>
      <c r="CL267" s="175"/>
      <c r="CM267" s="175"/>
      <c r="CN267" s="175"/>
      <c r="CO267" s="175"/>
      <c r="CP267" s="175"/>
      <c r="CQ267" s="175"/>
      <c r="CR267" s="175"/>
      <c r="CS267" s="175"/>
      <c r="CT267" s="175"/>
      <c r="CU267" s="175"/>
      <c r="CV267" s="175"/>
      <c r="CW267" s="175"/>
      <c r="CX267" s="175"/>
      <c r="CY267" s="175"/>
      <c r="CZ267" s="175"/>
      <c r="DA267" s="175"/>
      <c r="DB267" s="175"/>
      <c r="DC267" s="175"/>
      <c r="DD267" s="175"/>
      <c r="DE267" s="175"/>
      <c r="DF267" s="175"/>
      <c r="DG267" s="175"/>
      <c r="DH267" s="175"/>
      <c r="DI267" s="175"/>
      <c r="DJ267" s="175"/>
      <c r="DK267" s="175"/>
      <c r="DL267" s="175"/>
      <c r="DM267" s="175"/>
      <c r="DN267" s="175"/>
      <c r="DO267" s="175"/>
      <c r="DP267" s="175"/>
      <c r="DQ267" s="175"/>
      <c r="DR267" s="175"/>
      <c r="DS267" s="175"/>
      <c r="DT267" s="175"/>
      <c r="DU267" s="121"/>
      <c r="DV267" s="121"/>
      <c r="DW267" s="121"/>
      <c r="DX267" s="121"/>
      <c r="DY267" s="121"/>
      <c r="DZ267" s="121"/>
      <c r="EA267" s="12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</row>
    <row r="268" spans="1:185" s="2" customFormat="1" ht="10.5" customHeight="1">
      <c r="A268" s="1547"/>
      <c r="B268" s="1427"/>
      <c r="C268" s="1282"/>
      <c r="D268" s="144" t="s">
        <v>127</v>
      </c>
      <c r="E268" s="93" t="s">
        <v>123</v>
      </c>
      <c r="F268" s="93"/>
      <c r="G268" s="93"/>
      <c r="H268" s="323"/>
      <c r="I268" s="93"/>
      <c r="J268" s="93"/>
      <c r="K268" s="93"/>
      <c r="L268" s="93"/>
      <c r="M268" s="93"/>
      <c r="N268" s="32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323"/>
      <c r="Z268" s="93"/>
      <c r="AA268" s="93"/>
      <c r="AB268" s="94"/>
      <c r="AC268" s="53"/>
      <c r="AD268" s="56"/>
      <c r="AE268" s="64"/>
      <c r="AF268" s="276"/>
      <c r="AG268" s="276"/>
      <c r="AH268" s="276"/>
      <c r="AI268" s="276"/>
      <c r="AJ268" s="276"/>
      <c r="AK268" s="276"/>
      <c r="AL268" s="276"/>
      <c r="AM268" s="276"/>
      <c r="AN268" s="276"/>
      <c r="AO268" s="276"/>
      <c r="AP268" s="276"/>
      <c r="AQ268" s="276"/>
      <c r="AR268" s="276"/>
      <c r="AS268" s="276"/>
      <c r="AT268" s="276"/>
      <c r="AU268" s="276"/>
      <c r="AV268" s="276"/>
      <c r="AW268" s="276"/>
      <c r="AX268" s="276"/>
      <c r="AY268" s="276"/>
      <c r="AZ268" s="276"/>
      <c r="BA268" s="276"/>
      <c r="BB268" s="276"/>
      <c r="BC268" s="276"/>
      <c r="BD268" s="276"/>
      <c r="BE268" s="175"/>
      <c r="BF268" s="175"/>
      <c r="BG268" s="175"/>
      <c r="BH268" s="175"/>
      <c r="BI268" s="175"/>
      <c r="BJ268" s="175"/>
      <c r="BK268" s="175"/>
      <c r="BL268" s="175"/>
      <c r="BM268" s="175"/>
      <c r="BN268" s="175"/>
      <c r="BO268" s="175"/>
      <c r="BP268" s="175"/>
      <c r="BQ268" s="175"/>
      <c r="BR268" s="175"/>
      <c r="BS268" s="175"/>
      <c r="BT268" s="175"/>
      <c r="BU268" s="175"/>
      <c r="BV268" s="175"/>
      <c r="BW268" s="175"/>
      <c r="BX268" s="175"/>
      <c r="BY268" s="175"/>
      <c r="BZ268" s="175"/>
      <c r="CA268" s="175"/>
      <c r="CB268" s="175"/>
      <c r="CC268" s="175"/>
      <c r="CD268" s="175"/>
      <c r="CE268" s="175"/>
      <c r="CF268" s="175"/>
      <c r="CG268" s="175"/>
      <c r="CH268" s="175"/>
      <c r="CI268" s="175"/>
      <c r="CJ268" s="175"/>
      <c r="CK268" s="175"/>
      <c r="CL268" s="175"/>
      <c r="CM268" s="175"/>
      <c r="CN268" s="175"/>
      <c r="CO268" s="175"/>
      <c r="CP268" s="175"/>
      <c r="CQ268" s="175"/>
      <c r="CR268" s="175"/>
      <c r="CS268" s="175"/>
      <c r="CT268" s="175"/>
      <c r="CU268" s="175"/>
      <c r="CV268" s="175"/>
      <c r="CW268" s="175"/>
      <c r="CX268" s="175"/>
      <c r="CY268" s="175"/>
      <c r="CZ268" s="175"/>
      <c r="DA268" s="175"/>
      <c r="DB268" s="175"/>
      <c r="DC268" s="175"/>
      <c r="DD268" s="175"/>
      <c r="DE268" s="175"/>
      <c r="DF268" s="175"/>
      <c r="DG268" s="175"/>
      <c r="DH268" s="175"/>
      <c r="DI268" s="175"/>
      <c r="DJ268" s="175"/>
      <c r="DK268" s="175"/>
      <c r="DL268" s="175"/>
      <c r="DM268" s="175"/>
      <c r="DN268" s="175"/>
      <c r="DO268" s="175"/>
      <c r="DP268" s="175"/>
      <c r="DQ268" s="175"/>
      <c r="DR268" s="175"/>
      <c r="DS268" s="175"/>
      <c r="DT268" s="175"/>
      <c r="DU268" s="121"/>
      <c r="DV268" s="121"/>
      <c r="DW268" s="121"/>
      <c r="DX268" s="121"/>
      <c r="DY268" s="121"/>
      <c r="DZ268" s="121"/>
      <c r="EA268" s="12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</row>
    <row r="269" spans="1:185" s="2" customFormat="1" ht="10.5" customHeight="1" thickBot="1">
      <c r="A269" s="1388"/>
      <c r="B269" s="1461"/>
      <c r="C269" s="293"/>
      <c r="D269" s="254" t="s">
        <v>42</v>
      </c>
      <c r="E269" s="154"/>
      <c r="F269" s="154"/>
      <c r="G269" s="154"/>
      <c r="H269" s="335"/>
      <c r="I269" s="154"/>
      <c r="J269" s="154"/>
      <c r="K269" s="154"/>
      <c r="L269" s="154"/>
      <c r="M269" s="154"/>
      <c r="N269" s="335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335"/>
      <c r="Z269" s="154"/>
      <c r="AA269" s="154"/>
      <c r="AB269" s="155"/>
      <c r="AC269" s="53"/>
      <c r="AD269" s="56"/>
      <c r="AE269" s="64"/>
      <c r="AF269" s="276"/>
      <c r="AG269" s="276"/>
      <c r="AH269" s="276"/>
      <c r="AI269" s="276"/>
      <c r="AJ269" s="276"/>
      <c r="AK269" s="276"/>
      <c r="AL269" s="276"/>
      <c r="AM269" s="276"/>
      <c r="AN269" s="276"/>
      <c r="AO269" s="276"/>
      <c r="AP269" s="276"/>
      <c r="AQ269" s="276"/>
      <c r="AR269" s="276"/>
      <c r="AS269" s="276"/>
      <c r="AT269" s="276"/>
      <c r="AU269" s="276"/>
      <c r="AV269" s="276"/>
      <c r="AW269" s="276"/>
      <c r="AX269" s="276"/>
      <c r="AY269" s="276"/>
      <c r="AZ269" s="276"/>
      <c r="BA269" s="276"/>
      <c r="BB269" s="276"/>
      <c r="BC269" s="276"/>
      <c r="BD269" s="276"/>
      <c r="BE269" s="175"/>
      <c r="BF269" s="175"/>
      <c r="BG269" s="175"/>
      <c r="BH269" s="175"/>
      <c r="BI269" s="175"/>
      <c r="BJ269" s="175"/>
      <c r="BK269" s="175"/>
      <c r="BL269" s="175"/>
      <c r="BM269" s="175"/>
      <c r="BN269" s="175"/>
      <c r="BO269" s="175"/>
      <c r="BP269" s="175"/>
      <c r="BQ269" s="175"/>
      <c r="BR269" s="175"/>
      <c r="BS269" s="175"/>
      <c r="BT269" s="175"/>
      <c r="BU269" s="175"/>
      <c r="BV269" s="175"/>
      <c r="BW269" s="175"/>
      <c r="BX269" s="175"/>
      <c r="BY269" s="175"/>
      <c r="BZ269" s="175"/>
      <c r="CA269" s="175"/>
      <c r="CB269" s="175"/>
      <c r="CC269" s="175"/>
      <c r="CD269" s="175"/>
      <c r="CE269" s="175"/>
      <c r="CF269" s="175"/>
      <c r="CG269" s="175"/>
      <c r="CH269" s="175"/>
      <c r="CI269" s="175"/>
      <c r="CJ269" s="175"/>
      <c r="CK269" s="175"/>
      <c r="CL269" s="175"/>
      <c r="CM269" s="175"/>
      <c r="CN269" s="175"/>
      <c r="CO269" s="175"/>
      <c r="CP269" s="175"/>
      <c r="CQ269" s="175"/>
      <c r="CR269" s="175"/>
      <c r="CS269" s="175"/>
      <c r="CT269" s="175"/>
      <c r="CU269" s="175"/>
      <c r="CV269" s="175"/>
      <c r="CW269" s="175"/>
      <c r="CX269" s="175"/>
      <c r="CY269" s="175"/>
      <c r="CZ269" s="175"/>
      <c r="DA269" s="175"/>
      <c r="DB269" s="175"/>
      <c r="DC269" s="175"/>
      <c r="DD269" s="175"/>
      <c r="DE269" s="175"/>
      <c r="DF269" s="175"/>
      <c r="DG269" s="175"/>
      <c r="DH269" s="175"/>
      <c r="DI269" s="175"/>
      <c r="DJ269" s="175"/>
      <c r="DK269" s="175"/>
      <c r="DL269" s="175"/>
      <c r="DM269" s="175"/>
      <c r="DN269" s="175"/>
      <c r="DO269" s="175"/>
      <c r="DP269" s="175"/>
      <c r="DQ269" s="175"/>
      <c r="DR269" s="175"/>
      <c r="DS269" s="175"/>
      <c r="DT269" s="175"/>
      <c r="DU269" s="121"/>
      <c r="DV269" s="121"/>
      <c r="DW269" s="121"/>
      <c r="DX269" s="121"/>
      <c r="DY269" s="121"/>
      <c r="DZ269" s="121"/>
      <c r="EA269" s="12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</row>
    <row r="270" spans="1:185" s="2" customFormat="1" ht="10.5" customHeight="1">
      <c r="A270" s="1537" t="s">
        <v>164</v>
      </c>
      <c r="B270" s="1548"/>
      <c r="C270" s="1283"/>
      <c r="D270" s="1288" t="s">
        <v>126</v>
      </c>
      <c r="E270" s="105">
        <f>E239+E243</f>
        <v>3.3</v>
      </c>
      <c r="F270" s="105">
        <f t="shared" ref="E270:AB271" si="180">F239+F243</f>
        <v>3.3</v>
      </c>
      <c r="G270" s="105">
        <f t="shared" si="180"/>
        <v>3.3</v>
      </c>
      <c r="H270" s="326">
        <f t="shared" si="180"/>
        <v>3.3</v>
      </c>
      <c r="I270" s="105">
        <f t="shared" si="180"/>
        <v>3.3</v>
      </c>
      <c r="J270" s="105">
        <f t="shared" si="180"/>
        <v>3.3</v>
      </c>
      <c r="K270" s="105">
        <f t="shared" si="180"/>
        <v>3.3</v>
      </c>
      <c r="L270" s="105">
        <f t="shared" si="180"/>
        <v>3.3</v>
      </c>
      <c r="M270" s="105">
        <f t="shared" si="180"/>
        <v>3.3</v>
      </c>
      <c r="N270" s="326">
        <f t="shared" si="180"/>
        <v>3.3</v>
      </c>
      <c r="O270" s="105">
        <f t="shared" si="180"/>
        <v>3.3</v>
      </c>
      <c r="P270" s="105">
        <f t="shared" si="180"/>
        <v>3.3</v>
      </c>
      <c r="Q270" s="105">
        <f t="shared" si="180"/>
        <v>3.3</v>
      </c>
      <c r="R270" s="105">
        <f t="shared" si="180"/>
        <v>3.3</v>
      </c>
      <c r="S270" s="105">
        <f t="shared" si="180"/>
        <v>3.3</v>
      </c>
      <c r="T270" s="105">
        <f t="shared" si="180"/>
        <v>3.2</v>
      </c>
      <c r="U270" s="105">
        <f t="shared" si="180"/>
        <v>3.3</v>
      </c>
      <c r="V270" s="105">
        <f t="shared" si="180"/>
        <v>3.3</v>
      </c>
      <c r="W270" s="105">
        <f t="shared" si="180"/>
        <v>3.3</v>
      </c>
      <c r="X270" s="105">
        <f t="shared" si="180"/>
        <v>3.3</v>
      </c>
      <c r="Y270" s="326">
        <f t="shared" si="180"/>
        <v>3.3</v>
      </c>
      <c r="Z270" s="105">
        <f t="shared" si="180"/>
        <v>3.3</v>
      </c>
      <c r="AA270" s="105">
        <f t="shared" si="180"/>
        <v>3.7</v>
      </c>
      <c r="AB270" s="106">
        <f t="shared" si="180"/>
        <v>3.6</v>
      </c>
      <c r="AC270" s="175"/>
      <c r="AD270" s="175"/>
      <c r="AE270" s="175"/>
      <c r="AF270" s="276"/>
      <c r="AG270" s="276"/>
      <c r="AH270" s="276"/>
      <c r="AI270" s="276"/>
      <c r="AJ270" s="276"/>
      <c r="AK270" s="276"/>
      <c r="AL270" s="276"/>
      <c r="AM270" s="276"/>
      <c r="AN270" s="276"/>
      <c r="AO270" s="276"/>
      <c r="AP270" s="276"/>
      <c r="AQ270" s="276"/>
      <c r="AR270" s="276"/>
      <c r="AS270" s="276"/>
      <c r="AT270" s="276"/>
      <c r="AU270" s="276"/>
      <c r="AV270" s="276"/>
      <c r="AW270" s="276"/>
      <c r="AX270" s="276"/>
      <c r="AY270" s="276"/>
      <c r="AZ270" s="276"/>
      <c r="BA270" s="276"/>
      <c r="BB270" s="276"/>
      <c r="BC270" s="276"/>
      <c r="BD270" s="276"/>
      <c r="BE270" s="175"/>
      <c r="BF270" s="175"/>
      <c r="BG270" s="175"/>
      <c r="BH270" s="175"/>
      <c r="BI270" s="175"/>
      <c r="BJ270" s="175"/>
      <c r="BK270" s="175"/>
      <c r="BL270" s="175"/>
      <c r="BM270" s="175"/>
      <c r="BN270" s="175"/>
      <c r="BO270" s="175"/>
      <c r="BP270" s="175"/>
      <c r="BQ270" s="175"/>
      <c r="BR270" s="175"/>
      <c r="BS270" s="175"/>
      <c r="BT270" s="175"/>
      <c r="BU270" s="175"/>
      <c r="BV270" s="175"/>
      <c r="BW270" s="175"/>
      <c r="BX270" s="175"/>
      <c r="BY270" s="175"/>
      <c r="BZ270" s="175"/>
      <c r="CA270" s="175"/>
      <c r="CB270" s="175"/>
      <c r="CC270" s="175"/>
      <c r="CD270" s="175"/>
      <c r="CE270" s="175"/>
      <c r="CF270" s="175"/>
      <c r="CG270" s="175"/>
      <c r="CH270" s="175"/>
      <c r="CI270" s="175"/>
      <c r="CJ270" s="175"/>
      <c r="CK270" s="175"/>
      <c r="CL270" s="175"/>
      <c r="CM270" s="175"/>
      <c r="CN270" s="175"/>
      <c r="CO270" s="175"/>
      <c r="CP270" s="175"/>
      <c r="CQ270" s="175"/>
      <c r="CR270" s="175"/>
      <c r="CS270" s="175"/>
      <c r="CT270" s="175"/>
      <c r="CU270" s="175"/>
      <c r="CV270" s="175"/>
      <c r="CW270" s="175"/>
      <c r="CX270" s="175"/>
      <c r="CY270" s="175"/>
      <c r="CZ270" s="175"/>
      <c r="DA270" s="175"/>
      <c r="DB270" s="175"/>
      <c r="DC270" s="175"/>
      <c r="DD270" s="175"/>
      <c r="DE270" s="175"/>
      <c r="DF270" s="175"/>
      <c r="DG270" s="175"/>
      <c r="DH270" s="175"/>
      <c r="DI270" s="175"/>
      <c r="DJ270" s="175"/>
      <c r="DK270" s="175"/>
      <c r="DL270" s="175"/>
      <c r="DM270" s="175"/>
      <c r="DN270" s="175"/>
      <c r="DO270" s="175"/>
      <c r="DP270" s="175"/>
      <c r="DQ270" s="175"/>
      <c r="DR270" s="175"/>
      <c r="DS270" s="175"/>
      <c r="DT270" s="175"/>
      <c r="DU270" s="121"/>
      <c r="DV270" s="121"/>
      <c r="DW270" s="121"/>
      <c r="DX270" s="121"/>
      <c r="DY270" s="121"/>
      <c r="DZ270" s="121"/>
      <c r="EA270" s="12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</row>
    <row r="271" spans="1:185" s="2" customFormat="1" ht="10.5" customHeight="1" thickBot="1">
      <c r="A271" s="1393"/>
      <c r="B271" s="1549"/>
      <c r="C271" s="865"/>
      <c r="D271" s="254" t="s">
        <v>127</v>
      </c>
      <c r="E271" s="118">
        <f t="shared" si="180"/>
        <v>2.2000000000000002</v>
      </c>
      <c r="F271" s="118">
        <f t="shared" si="180"/>
        <v>2.4</v>
      </c>
      <c r="G271" s="118">
        <f t="shared" si="180"/>
        <v>2.2999999999999998</v>
      </c>
      <c r="H271" s="328">
        <f t="shared" si="180"/>
        <v>2.2000000000000002</v>
      </c>
      <c r="I271" s="118">
        <f t="shared" si="180"/>
        <v>2.2000000000000002</v>
      </c>
      <c r="J271" s="118">
        <f t="shared" si="180"/>
        <v>2.2000000000000002</v>
      </c>
      <c r="K271" s="118">
        <f t="shared" si="180"/>
        <v>2.2999999999999998</v>
      </c>
      <c r="L271" s="118">
        <f t="shared" si="180"/>
        <v>2.1</v>
      </c>
      <c r="M271" s="118">
        <f t="shared" si="180"/>
        <v>2</v>
      </c>
      <c r="N271" s="328">
        <f t="shared" si="180"/>
        <v>2.1</v>
      </c>
      <c r="O271" s="118">
        <f t="shared" si="180"/>
        <v>2.1</v>
      </c>
      <c r="P271" s="118">
        <f t="shared" si="180"/>
        <v>2.2999999999999998</v>
      </c>
      <c r="Q271" s="118">
        <f t="shared" si="180"/>
        <v>2.1</v>
      </c>
      <c r="R271" s="118">
        <f t="shared" si="180"/>
        <v>2.2999999999999998</v>
      </c>
      <c r="S271" s="118">
        <f t="shared" si="180"/>
        <v>2.2000000000000002</v>
      </c>
      <c r="T271" s="118">
        <f t="shared" si="180"/>
        <v>2.2000000000000002</v>
      </c>
      <c r="U271" s="118">
        <f t="shared" si="180"/>
        <v>2.2000000000000002</v>
      </c>
      <c r="V271" s="118">
        <f t="shared" si="180"/>
        <v>2.2000000000000002</v>
      </c>
      <c r="W271" s="118">
        <f t="shared" si="180"/>
        <v>2.2999999999999998</v>
      </c>
      <c r="X271" s="118">
        <f t="shared" si="180"/>
        <v>2.2000000000000002</v>
      </c>
      <c r="Y271" s="328">
        <f t="shared" si="180"/>
        <v>2</v>
      </c>
      <c r="Z271" s="118">
        <f t="shared" si="180"/>
        <v>2.2000000000000002</v>
      </c>
      <c r="AA271" s="118">
        <f t="shared" si="180"/>
        <v>2.4000000000000004</v>
      </c>
      <c r="AB271" s="120">
        <f t="shared" si="180"/>
        <v>2.2999999999999998</v>
      </c>
      <c r="AC271" s="175"/>
      <c r="AD271" s="175"/>
      <c r="AE271" s="175"/>
      <c r="AF271" s="276"/>
      <c r="AG271" s="276"/>
      <c r="AH271" s="276"/>
      <c r="AI271" s="276"/>
      <c r="AJ271" s="276"/>
      <c r="AK271" s="276"/>
      <c r="AL271" s="276"/>
      <c r="AM271" s="276"/>
      <c r="AN271" s="276"/>
      <c r="AO271" s="276"/>
      <c r="AP271" s="276"/>
      <c r="AQ271" s="276"/>
      <c r="AR271" s="276"/>
      <c r="AS271" s="276"/>
      <c r="AT271" s="276"/>
      <c r="AU271" s="276"/>
      <c r="AV271" s="276"/>
      <c r="AW271" s="276"/>
      <c r="AX271" s="276"/>
      <c r="AY271" s="276"/>
      <c r="AZ271" s="276"/>
      <c r="BA271" s="276"/>
      <c r="BB271" s="276"/>
      <c r="BC271" s="276"/>
      <c r="BD271" s="276"/>
      <c r="BE271" s="175"/>
      <c r="BF271" s="175"/>
      <c r="BG271" s="175"/>
      <c r="BH271" s="175"/>
      <c r="BI271" s="175"/>
      <c r="BJ271" s="175"/>
      <c r="BK271" s="175"/>
      <c r="BL271" s="175"/>
      <c r="BM271" s="175"/>
      <c r="BN271" s="175"/>
      <c r="BO271" s="175"/>
      <c r="BP271" s="175"/>
      <c r="BQ271" s="175"/>
      <c r="BR271" s="175"/>
      <c r="BS271" s="175"/>
      <c r="BT271" s="175"/>
      <c r="BU271" s="175"/>
      <c r="BV271" s="175"/>
      <c r="BW271" s="175"/>
      <c r="BX271" s="175"/>
      <c r="BY271" s="175"/>
      <c r="BZ271" s="175"/>
      <c r="CA271" s="175"/>
      <c r="CB271" s="175"/>
      <c r="CC271" s="175"/>
      <c r="CD271" s="175"/>
      <c r="CE271" s="175"/>
      <c r="CF271" s="175"/>
      <c r="CG271" s="175"/>
      <c r="CH271" s="175"/>
      <c r="CI271" s="175"/>
      <c r="CJ271" s="175"/>
      <c r="CK271" s="175"/>
      <c r="CL271" s="175"/>
      <c r="CM271" s="175"/>
      <c r="CN271" s="175"/>
      <c r="CO271" s="175"/>
      <c r="CP271" s="175"/>
      <c r="CQ271" s="175"/>
      <c r="CR271" s="175"/>
      <c r="CS271" s="175"/>
      <c r="CT271" s="175"/>
      <c r="CU271" s="175"/>
      <c r="CV271" s="175"/>
      <c r="CW271" s="175"/>
      <c r="CX271" s="175"/>
      <c r="CY271" s="175"/>
      <c r="CZ271" s="175"/>
      <c r="DA271" s="175"/>
      <c r="DB271" s="175"/>
      <c r="DC271" s="175"/>
      <c r="DD271" s="175"/>
      <c r="DE271" s="175"/>
      <c r="DF271" s="175"/>
      <c r="DG271" s="175"/>
      <c r="DH271" s="175"/>
      <c r="DI271" s="175"/>
      <c r="DJ271" s="175"/>
      <c r="DK271" s="175"/>
      <c r="DL271" s="175"/>
      <c r="DM271" s="175"/>
      <c r="DN271" s="175"/>
      <c r="DO271" s="175"/>
      <c r="DP271" s="175"/>
      <c r="DQ271" s="175"/>
      <c r="DR271" s="175"/>
      <c r="DS271" s="175"/>
      <c r="DT271" s="175"/>
      <c r="DU271" s="121"/>
      <c r="DV271" s="121"/>
      <c r="DW271" s="121"/>
      <c r="DX271" s="121"/>
      <c r="DY271" s="121"/>
      <c r="DZ271" s="121"/>
      <c r="EA271" s="12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</row>
    <row r="272" spans="1:185" s="2" customFormat="1" ht="10.5" customHeight="1">
      <c r="A272" s="1537" t="s">
        <v>21</v>
      </c>
      <c r="B272" s="1459"/>
      <c r="C272" s="1283"/>
      <c r="D272" s="1288" t="s">
        <v>126</v>
      </c>
      <c r="E272" s="117" t="s">
        <v>123</v>
      </c>
      <c r="F272" s="117"/>
      <c r="G272" s="117"/>
      <c r="H272" s="326"/>
      <c r="I272" s="117"/>
      <c r="J272" s="117"/>
      <c r="K272" s="117"/>
      <c r="L272" s="117"/>
      <c r="M272" s="117"/>
      <c r="N272" s="326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326"/>
      <c r="Z272" s="117"/>
      <c r="AA272" s="117"/>
      <c r="AB272" s="156"/>
      <c r="AC272" s="175"/>
      <c r="AD272" s="175"/>
      <c r="AE272" s="175"/>
      <c r="AF272" s="276"/>
      <c r="AG272" s="276"/>
      <c r="AH272" s="276"/>
      <c r="AI272" s="276"/>
      <c r="AJ272" s="276"/>
      <c r="AK272" s="276"/>
      <c r="AL272" s="276"/>
      <c r="AM272" s="276"/>
      <c r="AN272" s="276"/>
      <c r="AO272" s="276"/>
      <c r="AP272" s="276"/>
      <c r="AQ272" s="276"/>
      <c r="AR272" s="276"/>
      <c r="AS272" s="276"/>
      <c r="AT272" s="276"/>
      <c r="AU272" s="276"/>
      <c r="AV272" s="276"/>
      <c r="AW272" s="276"/>
      <c r="AX272" s="276"/>
      <c r="AY272" s="276"/>
      <c r="AZ272" s="276"/>
      <c r="BA272" s="276"/>
      <c r="BB272" s="276"/>
      <c r="BC272" s="276"/>
      <c r="BD272" s="276"/>
      <c r="BE272" s="175"/>
      <c r="BF272" s="175"/>
      <c r="BG272" s="175"/>
      <c r="BH272" s="175"/>
      <c r="BI272" s="175"/>
      <c r="BJ272" s="175"/>
      <c r="BK272" s="175"/>
      <c r="BL272" s="175"/>
      <c r="BM272" s="175"/>
      <c r="BN272" s="175"/>
      <c r="BO272" s="175"/>
      <c r="BP272" s="175"/>
      <c r="BQ272" s="175"/>
      <c r="BR272" s="175"/>
      <c r="BS272" s="175"/>
      <c r="BT272" s="175"/>
      <c r="BU272" s="175"/>
      <c r="BV272" s="175"/>
      <c r="BW272" s="175"/>
      <c r="BX272" s="175"/>
      <c r="BY272" s="175"/>
      <c r="BZ272" s="175"/>
      <c r="CA272" s="175"/>
      <c r="CB272" s="175"/>
      <c r="CC272" s="175"/>
      <c r="CD272" s="175"/>
      <c r="CE272" s="175"/>
      <c r="CF272" s="175"/>
      <c r="CG272" s="175"/>
      <c r="CH272" s="175"/>
      <c r="CI272" s="175"/>
      <c r="CJ272" s="175"/>
      <c r="CK272" s="175"/>
      <c r="CL272" s="175"/>
      <c r="CM272" s="175"/>
      <c r="CN272" s="175"/>
      <c r="CO272" s="175"/>
      <c r="CP272" s="175"/>
      <c r="CQ272" s="175"/>
      <c r="CR272" s="175"/>
      <c r="CS272" s="175"/>
      <c r="CT272" s="175"/>
      <c r="CU272" s="175"/>
      <c r="CV272" s="175"/>
      <c r="CW272" s="175"/>
      <c r="CX272" s="175"/>
      <c r="CY272" s="175"/>
      <c r="CZ272" s="175"/>
      <c r="DA272" s="175"/>
      <c r="DB272" s="175"/>
      <c r="DC272" s="175"/>
      <c r="DD272" s="175"/>
      <c r="DE272" s="175"/>
      <c r="DF272" s="175"/>
      <c r="DG272" s="175"/>
      <c r="DH272" s="175"/>
      <c r="DI272" s="175"/>
      <c r="DJ272" s="175"/>
      <c r="DK272" s="175"/>
      <c r="DL272" s="175"/>
      <c r="DM272" s="175"/>
      <c r="DN272" s="175"/>
      <c r="DO272" s="175"/>
      <c r="DP272" s="175"/>
      <c r="DQ272" s="175"/>
      <c r="DR272" s="175"/>
      <c r="DS272" s="175"/>
      <c r="DT272" s="175"/>
      <c r="DU272" s="121"/>
      <c r="DV272" s="121"/>
      <c r="DW272" s="121"/>
      <c r="DX272" s="121"/>
      <c r="DY272" s="121"/>
      <c r="DZ272" s="121"/>
      <c r="EA272" s="12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</row>
    <row r="273" spans="1:185" s="2" customFormat="1" ht="10.5" customHeight="1" thickBot="1">
      <c r="A273" s="1371"/>
      <c r="B273" s="1461"/>
      <c r="C273" s="293"/>
      <c r="D273" s="254" t="s">
        <v>127</v>
      </c>
      <c r="E273" s="119" t="s">
        <v>123</v>
      </c>
      <c r="F273" s="119"/>
      <c r="G273" s="119"/>
      <c r="H273" s="328"/>
      <c r="I273" s="119"/>
      <c r="J273" s="119"/>
      <c r="K273" s="119"/>
      <c r="L273" s="119"/>
      <c r="M273" s="119"/>
      <c r="N273" s="328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328"/>
      <c r="Z273" s="119"/>
      <c r="AA273" s="119"/>
      <c r="AB273" s="157"/>
      <c r="AC273" s="175"/>
      <c r="AD273" s="175"/>
      <c r="AE273" s="175"/>
      <c r="AF273" s="276"/>
      <c r="AG273" s="276"/>
      <c r="AH273" s="276"/>
      <c r="AI273" s="276"/>
      <c r="AJ273" s="276"/>
      <c r="AK273" s="276"/>
      <c r="AL273" s="276"/>
      <c r="AM273" s="276"/>
      <c r="AN273" s="276"/>
      <c r="AO273" s="276"/>
      <c r="AP273" s="276"/>
      <c r="AQ273" s="276"/>
      <c r="AR273" s="276"/>
      <c r="AS273" s="276"/>
      <c r="AT273" s="276"/>
      <c r="AU273" s="276"/>
      <c r="AV273" s="276"/>
      <c r="AW273" s="276"/>
      <c r="AX273" s="276"/>
      <c r="AY273" s="276"/>
      <c r="AZ273" s="276"/>
      <c r="BA273" s="276"/>
      <c r="BB273" s="276"/>
      <c r="BC273" s="276"/>
      <c r="BD273" s="276"/>
      <c r="BE273" s="175"/>
      <c r="BF273" s="175"/>
      <c r="BG273" s="175"/>
      <c r="BH273" s="175"/>
      <c r="BI273" s="175"/>
      <c r="BJ273" s="175"/>
      <c r="BK273" s="175"/>
      <c r="BL273" s="175"/>
      <c r="BM273" s="175"/>
      <c r="BN273" s="175"/>
      <c r="BO273" s="175"/>
      <c r="BP273" s="175"/>
      <c r="BQ273" s="175"/>
      <c r="BR273" s="175"/>
      <c r="BS273" s="175"/>
      <c r="BT273" s="175"/>
      <c r="BU273" s="175"/>
      <c r="BV273" s="175"/>
      <c r="BW273" s="175"/>
      <c r="BX273" s="175"/>
      <c r="BY273" s="175"/>
      <c r="BZ273" s="175"/>
      <c r="CA273" s="175"/>
      <c r="CB273" s="175"/>
      <c r="CC273" s="175"/>
      <c r="CD273" s="175"/>
      <c r="CE273" s="175"/>
      <c r="CF273" s="175"/>
      <c r="CG273" s="175"/>
      <c r="CH273" s="175"/>
      <c r="CI273" s="175"/>
      <c r="CJ273" s="175"/>
      <c r="CK273" s="175"/>
      <c r="CL273" s="175"/>
      <c r="CM273" s="175"/>
      <c r="CN273" s="175"/>
      <c r="CO273" s="175"/>
      <c r="CP273" s="175"/>
      <c r="CQ273" s="175"/>
      <c r="CR273" s="175"/>
      <c r="CS273" s="175"/>
      <c r="CT273" s="175"/>
      <c r="CU273" s="175"/>
      <c r="CV273" s="175"/>
      <c r="CW273" s="175"/>
      <c r="CX273" s="175"/>
      <c r="CY273" s="175"/>
      <c r="CZ273" s="175"/>
      <c r="DA273" s="175"/>
      <c r="DB273" s="175"/>
      <c r="DC273" s="175"/>
      <c r="DD273" s="175"/>
      <c r="DE273" s="175"/>
      <c r="DF273" s="175"/>
      <c r="DG273" s="175"/>
      <c r="DH273" s="175"/>
      <c r="DI273" s="175"/>
      <c r="DJ273" s="175"/>
      <c r="DK273" s="175"/>
      <c r="DL273" s="175"/>
      <c r="DM273" s="175"/>
      <c r="DN273" s="175"/>
      <c r="DO273" s="175"/>
      <c r="DP273" s="175"/>
      <c r="DQ273" s="175"/>
      <c r="DR273" s="175"/>
      <c r="DS273" s="175"/>
      <c r="DT273" s="175"/>
      <c r="DU273" s="121"/>
      <c r="DV273" s="121"/>
      <c r="DW273" s="121"/>
      <c r="DX273" s="121"/>
      <c r="DY273" s="121"/>
      <c r="DZ273" s="121"/>
      <c r="EA273" s="12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</row>
    <row r="274" spans="1:185" s="5" customFormat="1" ht="10.5" customHeight="1" thickBot="1">
      <c r="A274" s="607" t="s">
        <v>107</v>
      </c>
      <c r="B274" s="158"/>
      <c r="C274" s="80"/>
      <c r="D274" s="80"/>
      <c r="E274" s="80">
        <v>1</v>
      </c>
      <c r="F274" s="80">
        <v>2</v>
      </c>
      <c r="G274" s="80">
        <v>3</v>
      </c>
      <c r="H274" s="305">
        <v>4</v>
      </c>
      <c r="I274" s="80">
        <v>5</v>
      </c>
      <c r="J274" s="80">
        <v>6</v>
      </c>
      <c r="K274" s="80">
        <v>7</v>
      </c>
      <c r="L274" s="80">
        <v>8</v>
      </c>
      <c r="M274" s="80">
        <v>9</v>
      </c>
      <c r="N274" s="305">
        <v>10</v>
      </c>
      <c r="O274" s="80">
        <v>11</v>
      </c>
      <c r="P274" s="80">
        <v>12</v>
      </c>
      <c r="Q274" s="80">
        <v>13</v>
      </c>
      <c r="R274" s="80">
        <v>14</v>
      </c>
      <c r="S274" s="80">
        <v>15</v>
      </c>
      <c r="T274" s="80">
        <v>16</v>
      </c>
      <c r="U274" s="80">
        <v>17</v>
      </c>
      <c r="V274" s="80">
        <v>18</v>
      </c>
      <c r="W274" s="80">
        <v>19</v>
      </c>
      <c r="X274" s="80">
        <v>20</v>
      </c>
      <c r="Y274" s="305">
        <v>21</v>
      </c>
      <c r="Z274" s="80">
        <v>22</v>
      </c>
      <c r="AA274" s="80">
        <v>23</v>
      </c>
      <c r="AB274" s="81">
        <v>24</v>
      </c>
      <c r="AC274" s="137"/>
      <c r="AD274" s="137"/>
      <c r="AE274" s="137"/>
      <c r="AF274" s="274"/>
      <c r="AG274" s="274"/>
      <c r="AH274" s="274"/>
      <c r="AI274" s="274"/>
      <c r="AJ274" s="274"/>
      <c r="AK274" s="274"/>
      <c r="AL274" s="274"/>
      <c r="AM274" s="274"/>
      <c r="AN274" s="274"/>
      <c r="AO274" s="274"/>
      <c r="AP274" s="274"/>
      <c r="AQ274" s="274"/>
      <c r="AR274" s="274"/>
      <c r="AS274" s="274"/>
      <c r="AT274" s="274"/>
      <c r="AU274" s="274"/>
      <c r="AV274" s="274"/>
      <c r="AW274" s="274"/>
      <c r="AX274" s="274"/>
      <c r="AY274" s="274"/>
      <c r="AZ274" s="274"/>
      <c r="BA274" s="274"/>
      <c r="BB274" s="274"/>
      <c r="BC274" s="274"/>
      <c r="BD274" s="274"/>
      <c r="BE274" s="137"/>
      <c r="BF274" s="137"/>
      <c r="BG274" s="137"/>
      <c r="BH274" s="137"/>
      <c r="BI274" s="137"/>
      <c r="BJ274" s="137"/>
      <c r="BK274" s="137"/>
      <c r="BL274" s="137"/>
      <c r="BM274" s="137"/>
      <c r="BN274" s="137"/>
      <c r="BO274" s="137"/>
      <c r="BP274" s="137"/>
      <c r="BQ274" s="137"/>
      <c r="BR274" s="137"/>
      <c r="BS274" s="137"/>
      <c r="BT274" s="137"/>
      <c r="BU274" s="137"/>
      <c r="BV274" s="137"/>
      <c r="BW274" s="137"/>
      <c r="BX274" s="137"/>
      <c r="BY274" s="137"/>
      <c r="BZ274" s="137"/>
      <c r="CA274" s="137"/>
      <c r="CB274" s="137"/>
      <c r="CC274" s="137"/>
      <c r="CD274" s="137"/>
      <c r="CE274" s="137"/>
      <c r="CF274" s="137"/>
      <c r="CG274" s="137"/>
      <c r="CH274" s="137"/>
      <c r="CI274" s="137"/>
      <c r="CJ274" s="137"/>
      <c r="CK274" s="137"/>
      <c r="CL274" s="137"/>
      <c r="CM274" s="137"/>
      <c r="CN274" s="137"/>
      <c r="CO274" s="137"/>
      <c r="CP274" s="137"/>
      <c r="CQ274" s="137"/>
      <c r="CR274" s="137"/>
      <c r="CS274" s="137"/>
      <c r="CT274" s="137"/>
      <c r="CU274" s="137"/>
      <c r="CV274" s="137"/>
      <c r="CW274" s="137"/>
      <c r="CX274" s="137"/>
      <c r="CY274" s="137"/>
      <c r="CZ274" s="137"/>
      <c r="DA274" s="137"/>
      <c r="DB274" s="137"/>
      <c r="DC274" s="137"/>
      <c r="DD274" s="137"/>
      <c r="DE274" s="137"/>
      <c r="DF274" s="137"/>
      <c r="DG274" s="137"/>
      <c r="DH274" s="137"/>
      <c r="DI274" s="137"/>
      <c r="DJ274" s="137"/>
      <c r="DK274" s="137"/>
      <c r="DL274" s="137"/>
      <c r="DM274" s="137"/>
      <c r="DN274" s="137"/>
      <c r="DO274" s="137"/>
      <c r="DP274" s="137"/>
      <c r="DQ274" s="137"/>
      <c r="DR274" s="137"/>
      <c r="DS274" s="137"/>
      <c r="DT274" s="137"/>
      <c r="DU274" s="137"/>
      <c r="DV274" s="137"/>
      <c r="DW274" s="137"/>
      <c r="DX274" s="137"/>
      <c r="DY274" s="137"/>
      <c r="DZ274" s="137"/>
      <c r="EA274" s="137"/>
    </row>
    <row r="275" spans="1:185" s="5" customFormat="1" ht="10.5" customHeight="1">
      <c r="A275" s="371" t="s">
        <v>78</v>
      </c>
      <c r="B275" s="405"/>
      <c r="C275" s="797" t="s">
        <v>136</v>
      </c>
      <c r="D275" s="44" t="s">
        <v>39</v>
      </c>
      <c r="E275" s="44">
        <v>6.4</v>
      </c>
      <c r="F275" s="44">
        <v>6.4</v>
      </c>
      <c r="G275" s="44">
        <v>6.3</v>
      </c>
      <c r="H275" s="308">
        <v>6.3</v>
      </c>
      <c r="I275" s="44">
        <v>6.3</v>
      </c>
      <c r="J275" s="44">
        <v>6.3</v>
      </c>
      <c r="K275" s="44">
        <v>6.3</v>
      </c>
      <c r="L275" s="44">
        <v>6.3</v>
      </c>
      <c r="M275" s="44">
        <v>6.4</v>
      </c>
      <c r="N275" s="308">
        <v>6.4</v>
      </c>
      <c r="O275" s="44">
        <v>6.4</v>
      </c>
      <c r="P275" s="44">
        <v>6.4</v>
      </c>
      <c r="Q275" s="44">
        <v>6.4</v>
      </c>
      <c r="R275" s="44">
        <v>6.3</v>
      </c>
      <c r="S275" s="44">
        <v>6.3</v>
      </c>
      <c r="T275" s="44">
        <v>6.3</v>
      </c>
      <c r="U275" s="44">
        <v>6.3</v>
      </c>
      <c r="V275" s="44">
        <v>6.3</v>
      </c>
      <c r="W275" s="44">
        <v>6.3</v>
      </c>
      <c r="X275" s="44">
        <v>6.3</v>
      </c>
      <c r="Y275" s="308">
        <v>6.3</v>
      </c>
      <c r="Z275" s="44">
        <v>6.3</v>
      </c>
      <c r="AA275" s="44">
        <v>6.3</v>
      </c>
      <c r="AB275" s="45">
        <v>6.3</v>
      </c>
      <c r="AC275" s="137"/>
      <c r="AD275" s="137"/>
      <c r="AE275" s="137"/>
      <c r="AF275" s="274"/>
      <c r="AG275" s="274"/>
      <c r="AH275" s="274"/>
      <c r="AI275" s="274"/>
      <c r="AJ275" s="274"/>
      <c r="AK275" s="274"/>
      <c r="AL275" s="274"/>
      <c r="AM275" s="274"/>
      <c r="AN275" s="274"/>
      <c r="AO275" s="274"/>
      <c r="AP275" s="274"/>
      <c r="AQ275" s="274"/>
      <c r="AR275" s="274"/>
      <c r="AS275" s="274"/>
      <c r="AT275" s="274"/>
      <c r="AU275" s="274"/>
      <c r="AV275" s="274"/>
      <c r="AW275" s="274"/>
      <c r="AX275" s="274"/>
      <c r="AY275" s="274"/>
      <c r="AZ275" s="274"/>
      <c r="BA275" s="274"/>
      <c r="BB275" s="274"/>
      <c r="BC275" s="274"/>
      <c r="BD275" s="274"/>
      <c r="BE275" s="137"/>
      <c r="BF275" s="137"/>
      <c r="BG275" s="137"/>
      <c r="BH275" s="137"/>
      <c r="BI275" s="137"/>
      <c r="BJ275" s="137"/>
      <c r="BK275" s="137"/>
      <c r="BL275" s="137"/>
      <c r="BM275" s="137"/>
      <c r="BN275" s="137"/>
      <c r="BO275" s="137"/>
      <c r="BP275" s="137"/>
      <c r="BQ275" s="137"/>
      <c r="BR275" s="137"/>
      <c r="BS275" s="137"/>
      <c r="BT275" s="137"/>
      <c r="BU275" s="137"/>
      <c r="BV275" s="137"/>
      <c r="BW275" s="137"/>
      <c r="BX275" s="137"/>
      <c r="BY275" s="137"/>
      <c r="BZ275" s="137"/>
      <c r="CA275" s="137"/>
      <c r="CB275" s="137"/>
      <c r="CC275" s="137"/>
      <c r="CD275" s="137"/>
      <c r="CE275" s="137"/>
      <c r="CF275" s="137"/>
      <c r="CG275" s="137"/>
      <c r="CH275" s="137"/>
      <c r="CI275" s="137"/>
      <c r="CJ275" s="137"/>
      <c r="CK275" s="137"/>
      <c r="CL275" s="137"/>
      <c r="CM275" s="137"/>
      <c r="CN275" s="137"/>
      <c r="CO275" s="137"/>
      <c r="CP275" s="137"/>
      <c r="CQ275" s="137"/>
      <c r="CR275" s="137"/>
      <c r="CS275" s="137"/>
      <c r="CT275" s="137"/>
      <c r="CU275" s="137"/>
      <c r="CV275" s="137"/>
      <c r="CW275" s="137"/>
      <c r="CX275" s="137"/>
      <c r="CY275" s="137"/>
      <c r="CZ275" s="137"/>
      <c r="DA275" s="137"/>
      <c r="DB275" s="137"/>
      <c r="DC275" s="137"/>
      <c r="DD275" s="137"/>
      <c r="DE275" s="137"/>
      <c r="DF275" s="137"/>
      <c r="DG275" s="137"/>
      <c r="DH275" s="137"/>
      <c r="DI275" s="137"/>
      <c r="DJ275" s="137"/>
      <c r="DK275" s="137"/>
      <c r="DL275" s="137"/>
      <c r="DM275" s="137"/>
      <c r="DN275" s="137"/>
      <c r="DO275" s="137"/>
      <c r="DP275" s="137"/>
      <c r="DQ275" s="137"/>
      <c r="DR275" s="137"/>
      <c r="DS275" s="137"/>
      <c r="DT275" s="137"/>
      <c r="DU275" s="137"/>
      <c r="DV275" s="137"/>
      <c r="DW275" s="137"/>
      <c r="DX275" s="137"/>
      <c r="DY275" s="137"/>
      <c r="DZ275" s="137"/>
      <c r="EA275" s="137"/>
    </row>
    <row r="276" spans="1:185" s="5" customFormat="1" ht="10.5" customHeight="1" thickBot="1">
      <c r="A276" s="373" t="s">
        <v>79</v>
      </c>
      <c r="B276" s="406"/>
      <c r="C276" s="798" t="s">
        <v>136</v>
      </c>
      <c r="D276" s="46" t="s">
        <v>39</v>
      </c>
      <c r="E276" s="46">
        <v>6.4</v>
      </c>
      <c r="F276" s="46">
        <v>6.4</v>
      </c>
      <c r="G276" s="46">
        <v>6.3</v>
      </c>
      <c r="H276" s="309">
        <v>6.3</v>
      </c>
      <c r="I276" s="46">
        <v>6.3</v>
      </c>
      <c r="J276" s="46">
        <v>6.3</v>
      </c>
      <c r="K276" s="46">
        <v>6.3</v>
      </c>
      <c r="L276" s="46">
        <v>6.3</v>
      </c>
      <c r="M276" s="46">
        <v>6.4</v>
      </c>
      <c r="N276" s="309">
        <v>6.4</v>
      </c>
      <c r="O276" s="46">
        <v>6.4</v>
      </c>
      <c r="P276" s="46">
        <v>6.4</v>
      </c>
      <c r="Q276" s="46">
        <v>6.4</v>
      </c>
      <c r="R276" s="46">
        <v>6.4</v>
      </c>
      <c r="S276" s="46">
        <v>6.3</v>
      </c>
      <c r="T276" s="46">
        <v>6.3</v>
      </c>
      <c r="U276" s="46">
        <v>6.3</v>
      </c>
      <c r="V276" s="46">
        <v>6.3</v>
      </c>
      <c r="W276" s="46">
        <v>6.3</v>
      </c>
      <c r="X276" s="46">
        <v>6.3</v>
      </c>
      <c r="Y276" s="309">
        <v>6.3</v>
      </c>
      <c r="Z276" s="46">
        <v>6.3</v>
      </c>
      <c r="AA276" s="46">
        <v>6.3</v>
      </c>
      <c r="AB276" s="47">
        <v>6.3</v>
      </c>
      <c r="AC276" s="137"/>
      <c r="AD276" s="137"/>
      <c r="AE276" s="137"/>
      <c r="AF276" s="274"/>
      <c r="AG276" s="274"/>
      <c r="AH276" s="274"/>
      <c r="AI276" s="274"/>
      <c r="AJ276" s="274"/>
      <c r="AK276" s="274"/>
      <c r="AL276" s="274"/>
      <c r="AM276" s="274"/>
      <c r="AN276" s="274"/>
      <c r="AO276" s="274"/>
      <c r="AP276" s="274"/>
      <c r="AQ276" s="274"/>
      <c r="AR276" s="274"/>
      <c r="AS276" s="274"/>
      <c r="AT276" s="274"/>
      <c r="AU276" s="274"/>
      <c r="AV276" s="274"/>
      <c r="AW276" s="274"/>
      <c r="AX276" s="274"/>
      <c r="AY276" s="274"/>
      <c r="AZ276" s="274"/>
      <c r="BA276" s="274"/>
      <c r="BB276" s="274"/>
      <c r="BC276" s="274"/>
      <c r="BD276" s="274"/>
      <c r="BE276" s="137"/>
      <c r="BF276" s="137"/>
      <c r="BG276" s="137"/>
      <c r="BH276" s="137"/>
      <c r="BI276" s="137"/>
      <c r="BJ276" s="137"/>
      <c r="BK276" s="137"/>
      <c r="BL276" s="137"/>
      <c r="BM276" s="137"/>
      <c r="BN276" s="137"/>
      <c r="BO276" s="137"/>
      <c r="BP276" s="137"/>
      <c r="BQ276" s="137"/>
      <c r="BR276" s="137"/>
      <c r="BS276" s="137"/>
      <c r="BT276" s="137"/>
      <c r="BU276" s="137"/>
      <c r="BV276" s="137"/>
      <c r="BW276" s="137"/>
      <c r="BX276" s="137"/>
      <c r="BY276" s="137"/>
      <c r="BZ276" s="137"/>
      <c r="CA276" s="137"/>
      <c r="CB276" s="137"/>
      <c r="CC276" s="137"/>
      <c r="CD276" s="137"/>
      <c r="CE276" s="137"/>
      <c r="CF276" s="137"/>
      <c r="CG276" s="137"/>
      <c r="CH276" s="137"/>
      <c r="CI276" s="137"/>
      <c r="CJ276" s="137"/>
      <c r="CK276" s="137"/>
      <c r="CL276" s="137"/>
      <c r="CM276" s="137"/>
      <c r="CN276" s="137"/>
      <c r="CO276" s="137"/>
      <c r="CP276" s="137"/>
      <c r="CQ276" s="137"/>
      <c r="CR276" s="137"/>
      <c r="CS276" s="137"/>
      <c r="CT276" s="137"/>
      <c r="CU276" s="137"/>
      <c r="CV276" s="137"/>
      <c r="CW276" s="137"/>
      <c r="CX276" s="137"/>
      <c r="CY276" s="137"/>
      <c r="CZ276" s="137"/>
      <c r="DA276" s="137"/>
      <c r="DB276" s="137"/>
      <c r="DC276" s="137"/>
      <c r="DD276" s="137"/>
      <c r="DE276" s="137"/>
      <c r="DF276" s="137"/>
      <c r="DG276" s="137"/>
      <c r="DH276" s="137"/>
      <c r="DI276" s="137"/>
      <c r="DJ276" s="137"/>
      <c r="DK276" s="137"/>
      <c r="DL276" s="137"/>
      <c r="DM276" s="137"/>
      <c r="DN276" s="137"/>
      <c r="DO276" s="137"/>
      <c r="DP276" s="137"/>
      <c r="DQ276" s="137"/>
      <c r="DR276" s="137"/>
      <c r="DS276" s="137"/>
      <c r="DT276" s="137"/>
      <c r="DU276" s="137"/>
      <c r="DV276" s="137"/>
      <c r="DW276" s="137"/>
      <c r="DX276" s="137"/>
      <c r="DY276" s="137"/>
      <c r="DZ276" s="137"/>
      <c r="EA276" s="137"/>
    </row>
    <row r="277" spans="1:185" s="2" customFormat="1" ht="10.5" customHeight="1">
      <c r="A277" s="1354" t="s">
        <v>108</v>
      </c>
      <c r="B277" s="1478" t="s">
        <v>189</v>
      </c>
      <c r="C277" s="1283"/>
      <c r="D277" s="1288"/>
      <c r="E277" s="82"/>
      <c r="F277" s="82"/>
      <c r="G277" s="82"/>
      <c r="H277" s="317"/>
      <c r="I277" s="82"/>
      <c r="J277" s="82"/>
      <c r="K277" s="82"/>
      <c r="L277" s="82"/>
      <c r="M277" s="82"/>
      <c r="N277" s="317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317"/>
      <c r="Z277" s="82"/>
      <c r="AA277" s="82"/>
      <c r="AB277" s="83"/>
      <c r="AC277" s="53" t="s">
        <v>125</v>
      </c>
      <c r="AD277" s="56">
        <f>AD279/AC279</f>
        <v>1.2796952039444194</v>
      </c>
      <c r="AE277" s="64"/>
      <c r="AF277" s="275"/>
      <c r="AG277" s="280"/>
      <c r="AH277" s="280"/>
      <c r="AI277" s="280"/>
      <c r="AJ277" s="280"/>
      <c r="AK277" s="280"/>
      <c r="AL277" s="280"/>
      <c r="AM277" s="280"/>
      <c r="AN277" s="280"/>
      <c r="AO277" s="280"/>
      <c r="AP277" s="280"/>
      <c r="AQ277" s="280"/>
      <c r="AR277" s="280"/>
      <c r="AS277" s="280"/>
      <c r="AT277" s="280"/>
      <c r="AU277" s="280"/>
      <c r="AV277" s="280"/>
      <c r="AW277" s="280"/>
      <c r="AX277" s="280"/>
      <c r="AY277" s="280"/>
      <c r="AZ277" s="280"/>
      <c r="BA277" s="280"/>
      <c r="BB277" s="280"/>
      <c r="BC277" s="280"/>
      <c r="BD277" s="280"/>
      <c r="BE277" s="175"/>
      <c r="BF277" s="175"/>
      <c r="BG277" s="175"/>
      <c r="BH277" s="175"/>
      <c r="BI277" s="175"/>
      <c r="BJ277" s="175"/>
      <c r="BK277" s="175"/>
      <c r="BL277" s="175"/>
      <c r="BM277" s="175"/>
      <c r="BN277" s="175"/>
      <c r="BO277" s="175"/>
      <c r="BP277" s="175"/>
      <c r="BQ277" s="175"/>
      <c r="BR277" s="175"/>
      <c r="BS277" s="175"/>
      <c r="BT277" s="175"/>
      <c r="BU277" s="175"/>
      <c r="BV277" s="175"/>
      <c r="BW277" s="175"/>
      <c r="BX277" s="175"/>
      <c r="BY277" s="175"/>
      <c r="BZ277" s="175"/>
      <c r="CA277" s="175"/>
      <c r="CB277" s="175"/>
      <c r="CC277" s="175"/>
      <c r="CD277" s="175"/>
      <c r="CE277" s="175"/>
      <c r="CF277" s="175"/>
      <c r="CG277" s="175"/>
      <c r="CH277" s="175"/>
      <c r="CI277" s="175"/>
      <c r="CJ277" s="175"/>
      <c r="CK277" s="175"/>
      <c r="CL277" s="175"/>
      <c r="CM277" s="175"/>
      <c r="CN277" s="175"/>
      <c r="CO277" s="175"/>
      <c r="CP277" s="175"/>
      <c r="CQ277" s="175"/>
      <c r="CR277" s="175"/>
      <c r="CS277" s="175"/>
      <c r="CT277" s="175"/>
      <c r="CU277" s="175"/>
      <c r="CV277" s="175"/>
      <c r="CW277" s="175"/>
      <c r="CX277" s="175"/>
      <c r="CY277" s="175"/>
      <c r="CZ277" s="175"/>
      <c r="DA277" s="175"/>
      <c r="DB277" s="175"/>
      <c r="DC277" s="175"/>
      <c r="DD277" s="175"/>
      <c r="DE277" s="175"/>
      <c r="DF277" s="175"/>
      <c r="DG277" s="175"/>
      <c r="DH277" s="175"/>
      <c r="DI277" s="175"/>
      <c r="DJ277" s="175"/>
      <c r="DK277" s="175"/>
      <c r="DL277" s="175"/>
      <c r="DM277" s="175"/>
      <c r="DN277" s="175"/>
      <c r="DO277" s="175"/>
      <c r="DP277" s="175"/>
      <c r="DQ277" s="175"/>
      <c r="DR277" s="175"/>
      <c r="DS277" s="175"/>
      <c r="DT277" s="175"/>
      <c r="DU277" s="121"/>
      <c r="DV277" s="121"/>
      <c r="DW277" s="121"/>
      <c r="DX277" s="121"/>
      <c r="DY277" s="121"/>
      <c r="DZ277" s="121"/>
      <c r="EA277" s="12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</row>
    <row r="278" spans="1:185" s="3" customFormat="1" ht="10.5" customHeight="1">
      <c r="A278" s="1422"/>
      <c r="B278" s="1479"/>
      <c r="C278" s="1282" t="s">
        <v>139</v>
      </c>
      <c r="D278" s="144" t="s">
        <v>34</v>
      </c>
      <c r="E278" s="114">
        <f>ROUND(SQRT(E279^2+E280^2)*1000/(1.73*E$275),0)</f>
        <v>3</v>
      </c>
      <c r="F278" s="114">
        <f t="shared" ref="F278:AA278" si="181">ROUND(SQRT(F279^2+F280^2)*1000/(1.73*F$275),0)</f>
        <v>3</v>
      </c>
      <c r="G278" s="114">
        <f t="shared" si="181"/>
        <v>3</v>
      </c>
      <c r="H278" s="327">
        <f t="shared" si="181"/>
        <v>3</v>
      </c>
      <c r="I278" s="114">
        <f t="shared" si="181"/>
        <v>3</v>
      </c>
      <c r="J278" s="114">
        <f t="shared" si="181"/>
        <v>3</v>
      </c>
      <c r="K278" s="114">
        <f t="shared" si="181"/>
        <v>3</v>
      </c>
      <c r="L278" s="114">
        <f t="shared" si="181"/>
        <v>3</v>
      </c>
      <c r="M278" s="114">
        <f t="shared" si="181"/>
        <v>3</v>
      </c>
      <c r="N278" s="327">
        <f t="shared" si="181"/>
        <v>4</v>
      </c>
      <c r="O278" s="114">
        <f t="shared" si="181"/>
        <v>4</v>
      </c>
      <c r="P278" s="114">
        <f t="shared" si="181"/>
        <v>4</v>
      </c>
      <c r="Q278" s="114">
        <f t="shared" si="181"/>
        <v>4</v>
      </c>
      <c r="R278" s="114">
        <f t="shared" si="181"/>
        <v>4</v>
      </c>
      <c r="S278" s="114">
        <f t="shared" si="181"/>
        <v>3</v>
      </c>
      <c r="T278" s="114">
        <f t="shared" si="181"/>
        <v>3</v>
      </c>
      <c r="U278" s="114">
        <f t="shared" si="181"/>
        <v>3</v>
      </c>
      <c r="V278" s="114">
        <f t="shared" si="181"/>
        <v>3</v>
      </c>
      <c r="W278" s="114">
        <f>SQRT(W279^2+W280^2)*1000/(1.73*W$275)</f>
        <v>3.4739879922165975</v>
      </c>
      <c r="X278" s="114">
        <f t="shared" si="181"/>
        <v>3</v>
      </c>
      <c r="Y278" s="327">
        <f t="shared" si="181"/>
        <v>4</v>
      </c>
      <c r="Z278" s="114">
        <f t="shared" si="181"/>
        <v>3</v>
      </c>
      <c r="AA278" s="114">
        <f t="shared" si="181"/>
        <v>3</v>
      </c>
      <c r="AB278" s="115">
        <f>SQRT(AB279^2+AB280^2)*1000/(1.73*AB$275)</f>
        <v>3.4928497764092885</v>
      </c>
      <c r="AC278" s="817"/>
      <c r="AD278" s="818"/>
      <c r="AE278" s="819"/>
      <c r="AF278" s="280"/>
      <c r="AG278" s="280"/>
      <c r="AH278" s="280"/>
      <c r="AI278" s="280"/>
      <c r="AJ278" s="280"/>
      <c r="AK278" s="280"/>
      <c r="AL278" s="280"/>
      <c r="AM278" s="280"/>
      <c r="AN278" s="280"/>
      <c r="AO278" s="280"/>
      <c r="AP278" s="280"/>
      <c r="AQ278" s="280"/>
      <c r="AR278" s="280"/>
      <c r="AS278" s="280"/>
      <c r="AT278" s="280"/>
      <c r="AU278" s="280"/>
      <c r="AV278" s="280"/>
      <c r="AW278" s="280"/>
      <c r="AX278" s="280"/>
      <c r="AY278" s="280"/>
      <c r="AZ278" s="280"/>
      <c r="BA278" s="280"/>
      <c r="BB278" s="280"/>
      <c r="BC278" s="280"/>
      <c r="BD278" s="280"/>
      <c r="BE278" s="163"/>
      <c r="BF278" s="163"/>
      <c r="BG278" s="163"/>
      <c r="BH278" s="163"/>
      <c r="BI278" s="163"/>
      <c r="BJ278" s="163"/>
      <c r="BK278" s="163"/>
      <c r="BL278" s="163"/>
      <c r="BM278" s="163"/>
      <c r="BN278" s="163"/>
      <c r="BO278" s="163"/>
      <c r="BP278" s="163"/>
      <c r="BQ278" s="163"/>
      <c r="BR278" s="163"/>
      <c r="BS278" s="163"/>
      <c r="BT278" s="163"/>
      <c r="BU278" s="163"/>
      <c r="BV278" s="163"/>
      <c r="BW278" s="163"/>
      <c r="BX278" s="163"/>
      <c r="BY278" s="163"/>
      <c r="BZ278" s="163"/>
      <c r="CA278" s="163"/>
      <c r="CB278" s="163"/>
      <c r="CC278" s="163"/>
      <c r="CD278" s="163"/>
      <c r="CE278" s="163"/>
      <c r="CF278" s="163"/>
      <c r="CG278" s="163"/>
      <c r="CH278" s="163"/>
      <c r="CI278" s="163"/>
      <c r="CJ278" s="163"/>
      <c r="CK278" s="163"/>
      <c r="CL278" s="163"/>
      <c r="CM278" s="163"/>
      <c r="CN278" s="163"/>
      <c r="CO278" s="163"/>
      <c r="CP278" s="163"/>
      <c r="CQ278" s="163"/>
      <c r="CR278" s="163"/>
      <c r="CS278" s="163"/>
      <c r="CT278" s="163"/>
      <c r="CU278" s="163"/>
      <c r="CV278" s="163"/>
      <c r="CW278" s="163"/>
      <c r="CX278" s="163"/>
      <c r="CY278" s="163"/>
      <c r="CZ278" s="163"/>
      <c r="DA278" s="163"/>
      <c r="DB278" s="163"/>
      <c r="DC278" s="163"/>
      <c r="DD278" s="163"/>
      <c r="DE278" s="163"/>
      <c r="DF278" s="163"/>
      <c r="DG278" s="163"/>
      <c r="DH278" s="163"/>
      <c r="DI278" s="163"/>
      <c r="DJ278" s="163"/>
      <c r="DK278" s="163"/>
      <c r="DL278" s="163"/>
      <c r="DM278" s="163"/>
      <c r="DN278" s="163"/>
      <c r="DO278" s="163"/>
      <c r="DP278" s="163"/>
      <c r="DQ278" s="163"/>
      <c r="DR278" s="163"/>
      <c r="DS278" s="163"/>
      <c r="DT278" s="163"/>
      <c r="DU278" s="99"/>
      <c r="DV278" s="99"/>
      <c r="DW278" s="99"/>
      <c r="DX278" s="99"/>
      <c r="DY278" s="99"/>
      <c r="DZ278" s="99"/>
      <c r="EA278" s="99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</row>
    <row r="279" spans="1:185" s="1142" customFormat="1" ht="10.5" customHeight="1">
      <c r="A279" s="1355"/>
      <c r="B279" s="1480"/>
      <c r="C279" s="1282" t="s">
        <v>954</v>
      </c>
      <c r="D279" s="144" t="s">
        <v>126</v>
      </c>
      <c r="E279" s="54">
        <f>AF279*$AE279</f>
        <v>2.2559999999999997E-2</v>
      </c>
      <c r="F279" s="54">
        <f t="shared" ref="F279:AB279" si="182">AG279*$AE279</f>
        <v>1.9439999999999999E-2</v>
      </c>
      <c r="G279" s="54">
        <f t="shared" si="182"/>
        <v>1.704E-2</v>
      </c>
      <c r="H279" s="311">
        <f t="shared" si="182"/>
        <v>1.6799999999999999E-2</v>
      </c>
      <c r="I279" s="54">
        <f t="shared" si="182"/>
        <v>1.7520000000000001E-2</v>
      </c>
      <c r="J279" s="54">
        <f t="shared" si="182"/>
        <v>1.728E-2</v>
      </c>
      <c r="K279" s="54">
        <f>AL279*$AE279</f>
        <v>1.8719999999999997E-2</v>
      </c>
      <c r="L279" s="54">
        <f t="shared" si="182"/>
        <v>2.2319999999999996E-2</v>
      </c>
      <c r="M279" s="54">
        <f t="shared" si="182"/>
        <v>2.2559999999999997E-2</v>
      </c>
      <c r="N279" s="311">
        <f t="shared" si="182"/>
        <v>2.5199999999999997E-2</v>
      </c>
      <c r="O279" s="54">
        <f t="shared" si="182"/>
        <v>2.6399999999999996E-2</v>
      </c>
      <c r="P279" s="54">
        <f t="shared" si="182"/>
        <v>2.3519999999999999E-2</v>
      </c>
      <c r="Q279" s="54">
        <f t="shared" si="182"/>
        <v>2.6639999999999997E-2</v>
      </c>
      <c r="R279" s="54">
        <f t="shared" si="182"/>
        <v>2.6159999999999999E-2</v>
      </c>
      <c r="S279" s="54">
        <f t="shared" si="182"/>
        <v>2.0159999999999997E-2</v>
      </c>
      <c r="T279" s="54">
        <f t="shared" si="182"/>
        <v>1.9199999999999998E-2</v>
      </c>
      <c r="U279" s="54">
        <f t="shared" si="182"/>
        <v>1.848E-2</v>
      </c>
      <c r="V279" s="54">
        <f t="shared" si="182"/>
        <v>2.1840000000000002E-2</v>
      </c>
      <c r="W279" s="54">
        <f t="shared" si="182"/>
        <v>2.5920000000000002E-2</v>
      </c>
      <c r="X279" s="54">
        <f t="shared" si="182"/>
        <v>2.496E-2</v>
      </c>
      <c r="Y279" s="311">
        <f t="shared" si="182"/>
        <v>2.7120000000000002E-2</v>
      </c>
      <c r="Z279" s="54">
        <f t="shared" si="182"/>
        <v>2.5920000000000002E-2</v>
      </c>
      <c r="AA279" s="54">
        <f t="shared" si="182"/>
        <v>2.4239999999999998E-2</v>
      </c>
      <c r="AB279" s="55">
        <f t="shared" si="182"/>
        <v>2.5440000000000001E-2</v>
      </c>
      <c r="AC279" s="53">
        <f>SUM(E279:AB279)</f>
        <v>0.53544000000000003</v>
      </c>
      <c r="AD279" s="56">
        <f>SUM(E280:AB280)</f>
        <v>0.68519999999999992</v>
      </c>
      <c r="AE279" s="64">
        <v>4.8</v>
      </c>
      <c r="AF279" s="281">
        <v>4.6999999999999993E-3</v>
      </c>
      <c r="AG279" s="281">
        <v>4.0499999999999998E-3</v>
      </c>
      <c r="AH279" s="281">
        <v>3.5500000000000002E-3</v>
      </c>
      <c r="AI279" s="281">
        <v>3.5000000000000001E-3</v>
      </c>
      <c r="AJ279" s="281">
        <v>3.65E-3</v>
      </c>
      <c r="AK279" s="281">
        <v>3.5999999999999999E-3</v>
      </c>
      <c r="AL279" s="281">
        <v>3.8999999999999998E-3</v>
      </c>
      <c r="AM279" s="281">
        <v>4.6499999999999996E-3</v>
      </c>
      <c r="AN279" s="281">
        <v>4.6999999999999993E-3</v>
      </c>
      <c r="AO279" s="281">
        <v>5.2499999999999995E-3</v>
      </c>
      <c r="AP279" s="281">
        <v>5.4999999999999997E-3</v>
      </c>
      <c r="AQ279" s="281">
        <v>4.8999999999999998E-3</v>
      </c>
      <c r="AR279" s="281">
        <v>5.5499999999999994E-3</v>
      </c>
      <c r="AS279" s="281">
        <v>5.45E-3</v>
      </c>
      <c r="AT279" s="281">
        <v>4.1999999999999997E-3</v>
      </c>
      <c r="AU279" s="281">
        <v>4.0000000000000001E-3</v>
      </c>
      <c r="AV279" s="281">
        <v>3.8500000000000001E-3</v>
      </c>
      <c r="AW279" s="281">
        <v>4.5500000000000002E-3</v>
      </c>
      <c r="AX279" s="281">
        <v>5.4000000000000003E-3</v>
      </c>
      <c r="AY279" s="281">
        <v>5.1999999999999998E-3</v>
      </c>
      <c r="AZ279" s="281">
        <v>5.6500000000000005E-3</v>
      </c>
      <c r="BA279" s="281">
        <v>5.4000000000000003E-3</v>
      </c>
      <c r="BB279" s="281">
        <v>5.0499999999999998E-3</v>
      </c>
      <c r="BC279" s="281">
        <v>5.3E-3</v>
      </c>
      <c r="BD279" s="281"/>
      <c r="BE279" s="175"/>
      <c r="BF279" s="175"/>
      <c r="BG279" s="175"/>
      <c r="BH279" s="175"/>
      <c r="BI279" s="175"/>
      <c r="BJ279" s="175"/>
      <c r="BK279" s="175"/>
      <c r="BL279" s="175"/>
      <c r="BM279" s="175"/>
      <c r="BN279" s="175"/>
      <c r="BO279" s="175"/>
      <c r="BP279" s="175"/>
      <c r="BQ279" s="175"/>
      <c r="BR279" s="175"/>
      <c r="BS279" s="175"/>
      <c r="BT279" s="175"/>
      <c r="BU279" s="175"/>
      <c r="BV279" s="175"/>
      <c r="BW279" s="175"/>
      <c r="BX279" s="175"/>
      <c r="BY279" s="175"/>
      <c r="BZ279" s="175"/>
      <c r="CA279" s="175"/>
      <c r="CB279" s="175"/>
      <c r="CC279" s="175"/>
      <c r="CD279" s="175"/>
      <c r="CE279" s="175"/>
      <c r="CF279" s="175"/>
      <c r="CG279" s="175"/>
      <c r="CH279" s="175"/>
      <c r="CI279" s="175"/>
      <c r="CJ279" s="175"/>
      <c r="CK279" s="175"/>
      <c r="CL279" s="175"/>
      <c r="CM279" s="175"/>
      <c r="CN279" s="175"/>
      <c r="CO279" s="175"/>
      <c r="CP279" s="175"/>
      <c r="CQ279" s="175"/>
      <c r="CR279" s="175"/>
      <c r="CS279" s="175"/>
      <c r="CT279" s="175"/>
      <c r="CU279" s="175"/>
      <c r="CV279" s="175"/>
      <c r="CW279" s="175"/>
      <c r="CX279" s="175"/>
      <c r="CY279" s="175"/>
      <c r="CZ279" s="175"/>
      <c r="DA279" s="175"/>
      <c r="DB279" s="175"/>
      <c r="DC279" s="175"/>
      <c r="DD279" s="175"/>
      <c r="DE279" s="175"/>
      <c r="DF279" s="175"/>
      <c r="DG279" s="175"/>
      <c r="DH279" s="175"/>
      <c r="DI279" s="175"/>
      <c r="DJ279" s="175"/>
      <c r="DK279" s="175"/>
      <c r="DL279" s="175"/>
      <c r="DM279" s="175"/>
      <c r="DN279" s="175"/>
      <c r="DO279" s="175"/>
      <c r="DP279" s="175"/>
      <c r="DQ279" s="175"/>
      <c r="DR279" s="175"/>
      <c r="DS279" s="175"/>
      <c r="DT279" s="175"/>
      <c r="DU279" s="1141"/>
      <c r="DV279" s="1141"/>
      <c r="DW279" s="1141"/>
      <c r="DX279" s="1141"/>
      <c r="DY279" s="1141"/>
      <c r="DZ279" s="1141"/>
      <c r="EA279" s="114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</row>
    <row r="280" spans="1:185" s="2" customFormat="1" ht="10.5" customHeight="1">
      <c r="A280" s="1477"/>
      <c r="B280" s="1481"/>
      <c r="C280" s="1282" t="s">
        <v>954</v>
      </c>
      <c r="D280" s="144" t="s">
        <v>127</v>
      </c>
      <c r="E280" s="54">
        <f>AF280*$AE279</f>
        <v>2.8079999999999997E-2</v>
      </c>
      <c r="F280" s="54">
        <f t="shared" ref="F280:AB280" si="183">AG280*$AE279</f>
        <v>2.9039999999999996E-2</v>
      </c>
      <c r="G280" s="54">
        <f t="shared" si="183"/>
        <v>2.7359999999999999E-2</v>
      </c>
      <c r="H280" s="311">
        <f t="shared" si="183"/>
        <v>2.76E-2</v>
      </c>
      <c r="I280" s="54">
        <f t="shared" si="183"/>
        <v>2.8079999999999997E-2</v>
      </c>
      <c r="J280" s="54">
        <f t="shared" si="183"/>
        <v>2.76E-2</v>
      </c>
      <c r="K280" s="54">
        <f t="shared" si="183"/>
        <v>2.8080000000000001E-2</v>
      </c>
      <c r="L280" s="54">
        <f t="shared" si="183"/>
        <v>2.7120000000000002E-2</v>
      </c>
      <c r="M280" s="54">
        <f t="shared" si="183"/>
        <v>2.8560000000000002E-2</v>
      </c>
      <c r="N280" s="311">
        <f t="shared" si="183"/>
        <v>3.024E-2</v>
      </c>
      <c r="O280" s="54">
        <f t="shared" si="183"/>
        <v>3.1199999999999999E-2</v>
      </c>
      <c r="P280" s="54">
        <f t="shared" si="183"/>
        <v>3.1200000000000002E-2</v>
      </c>
      <c r="Q280" s="54">
        <f t="shared" si="183"/>
        <v>3.1440000000000003E-2</v>
      </c>
      <c r="R280" s="54">
        <f t="shared" si="183"/>
        <v>3.0479999999999997E-2</v>
      </c>
      <c r="S280" s="54">
        <f t="shared" si="183"/>
        <v>2.8319999999999998E-2</v>
      </c>
      <c r="T280" s="54">
        <f t="shared" si="183"/>
        <v>2.8320000000000001E-2</v>
      </c>
      <c r="U280" s="54">
        <f t="shared" si="183"/>
        <v>2.8560000000000002E-2</v>
      </c>
      <c r="V280" s="54">
        <f t="shared" si="183"/>
        <v>2.7839999999999997E-2</v>
      </c>
      <c r="W280" s="54">
        <f t="shared" si="183"/>
        <v>2.76E-2</v>
      </c>
      <c r="X280" s="54">
        <f t="shared" si="183"/>
        <v>2.7839999999999997E-2</v>
      </c>
      <c r="Y280" s="311">
        <f t="shared" si="183"/>
        <v>2.76E-2</v>
      </c>
      <c r="Z280" s="54">
        <f t="shared" si="183"/>
        <v>2.7119999999999998E-2</v>
      </c>
      <c r="AA280" s="54">
        <f t="shared" si="183"/>
        <v>2.76E-2</v>
      </c>
      <c r="AB280" s="55">
        <f t="shared" si="183"/>
        <v>2.8319999999999998E-2</v>
      </c>
      <c r="AC280" s="53"/>
      <c r="AD280" s="56"/>
      <c r="AE280" s="64"/>
      <c r="AF280" s="281">
        <v>5.8499999999999993E-3</v>
      </c>
      <c r="AG280" s="281">
        <v>6.0499999999999998E-3</v>
      </c>
      <c r="AH280" s="281">
        <v>5.7000000000000002E-3</v>
      </c>
      <c r="AI280" s="281">
        <v>5.7499999999999999E-3</v>
      </c>
      <c r="AJ280" s="281">
        <v>5.8499999999999993E-3</v>
      </c>
      <c r="AK280" s="281">
        <v>5.7499999999999999E-3</v>
      </c>
      <c r="AL280" s="281">
        <v>5.8500000000000002E-3</v>
      </c>
      <c r="AM280" s="281">
        <v>5.6500000000000005E-3</v>
      </c>
      <c r="AN280" s="281">
        <v>5.9500000000000004E-3</v>
      </c>
      <c r="AO280" s="281">
        <v>6.3E-3</v>
      </c>
      <c r="AP280" s="281">
        <v>6.4999999999999997E-3</v>
      </c>
      <c r="AQ280" s="281">
        <v>6.5000000000000006E-3</v>
      </c>
      <c r="AR280" s="281">
        <v>6.5500000000000003E-3</v>
      </c>
      <c r="AS280" s="281">
        <v>6.3499999999999997E-3</v>
      </c>
      <c r="AT280" s="281">
        <v>5.8999999999999999E-3</v>
      </c>
      <c r="AU280" s="281">
        <v>5.9000000000000007E-3</v>
      </c>
      <c r="AV280" s="281">
        <v>5.9500000000000004E-3</v>
      </c>
      <c r="AW280" s="281">
        <v>5.7999999999999996E-3</v>
      </c>
      <c r="AX280" s="281">
        <v>5.7499999999999999E-3</v>
      </c>
      <c r="AY280" s="281">
        <v>5.7999999999999996E-3</v>
      </c>
      <c r="AZ280" s="281">
        <v>5.7499999999999999E-3</v>
      </c>
      <c r="BA280" s="281">
        <v>5.6499999999999996E-3</v>
      </c>
      <c r="BB280" s="281">
        <v>5.7499999999999999E-3</v>
      </c>
      <c r="BC280" s="281">
        <v>5.8999999999999999E-3</v>
      </c>
      <c r="BD280" s="281"/>
      <c r="BE280" s="175"/>
      <c r="BF280" s="175"/>
      <c r="BG280" s="175"/>
      <c r="BH280" s="175"/>
      <c r="BI280" s="175"/>
      <c r="BJ280" s="175"/>
      <c r="BK280" s="175"/>
      <c r="BL280" s="175"/>
      <c r="BM280" s="175"/>
      <c r="BN280" s="175"/>
      <c r="BO280" s="175"/>
      <c r="BP280" s="175"/>
      <c r="BQ280" s="175"/>
      <c r="BR280" s="175"/>
      <c r="BS280" s="175"/>
      <c r="BT280" s="175"/>
      <c r="BU280" s="175"/>
      <c r="BV280" s="175"/>
      <c r="BW280" s="175"/>
      <c r="BX280" s="175"/>
      <c r="BY280" s="175"/>
      <c r="BZ280" s="175"/>
      <c r="CA280" s="175"/>
      <c r="CB280" s="175"/>
      <c r="CC280" s="175"/>
      <c r="CD280" s="175"/>
      <c r="CE280" s="175"/>
      <c r="CF280" s="175"/>
      <c r="CG280" s="175"/>
      <c r="CH280" s="175"/>
      <c r="CI280" s="175"/>
      <c r="CJ280" s="175"/>
      <c r="CK280" s="175"/>
      <c r="CL280" s="175"/>
      <c r="CM280" s="175"/>
      <c r="CN280" s="175"/>
      <c r="CO280" s="175"/>
      <c r="CP280" s="175"/>
      <c r="CQ280" s="175"/>
      <c r="CR280" s="175"/>
      <c r="CS280" s="175"/>
      <c r="CT280" s="175"/>
      <c r="CU280" s="175"/>
      <c r="CV280" s="175"/>
      <c r="CW280" s="175"/>
      <c r="CX280" s="175"/>
      <c r="CY280" s="175"/>
      <c r="CZ280" s="175"/>
      <c r="DA280" s="175"/>
      <c r="DB280" s="175"/>
      <c r="DC280" s="175"/>
      <c r="DD280" s="175"/>
      <c r="DE280" s="175"/>
      <c r="DF280" s="175"/>
      <c r="DG280" s="175"/>
      <c r="DH280" s="175"/>
      <c r="DI280" s="175"/>
      <c r="DJ280" s="175"/>
      <c r="DK280" s="175"/>
      <c r="DL280" s="175"/>
      <c r="DM280" s="175"/>
      <c r="DN280" s="175"/>
      <c r="DO280" s="175"/>
      <c r="DP280" s="175"/>
      <c r="DQ280" s="175"/>
      <c r="DR280" s="175"/>
      <c r="DS280" s="175"/>
      <c r="DT280" s="175"/>
      <c r="DU280" s="121"/>
      <c r="DV280" s="121"/>
      <c r="DW280" s="121"/>
      <c r="DX280" s="121"/>
      <c r="DY280" s="121"/>
      <c r="DZ280" s="121"/>
      <c r="EA280" s="12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</row>
    <row r="281" spans="1:185" s="2" customFormat="1" ht="10.5" customHeight="1" thickBot="1">
      <c r="A281" s="1356"/>
      <c r="B281" s="1482"/>
      <c r="C281" s="293"/>
      <c r="D281" s="254" t="s">
        <v>42</v>
      </c>
      <c r="E281" s="58">
        <f t="shared" ref="E281:AB281" si="184">E280/E279</f>
        <v>1.2446808510638299</v>
      </c>
      <c r="F281" s="58">
        <f t="shared" si="184"/>
        <v>1.4938271604938271</v>
      </c>
      <c r="G281" s="58">
        <f t="shared" si="184"/>
        <v>1.6056338028169015</v>
      </c>
      <c r="H281" s="312">
        <f t="shared" si="184"/>
        <v>1.642857142857143</v>
      </c>
      <c r="I281" s="58">
        <f t="shared" si="184"/>
        <v>1.602739726027397</v>
      </c>
      <c r="J281" s="58">
        <f t="shared" si="184"/>
        <v>1.5972222222222221</v>
      </c>
      <c r="K281" s="58">
        <f t="shared" si="184"/>
        <v>1.5000000000000002</v>
      </c>
      <c r="L281" s="58">
        <f t="shared" si="184"/>
        <v>1.2150537634408605</v>
      </c>
      <c r="M281" s="58">
        <f t="shared" si="184"/>
        <v>1.2659574468085109</v>
      </c>
      <c r="N281" s="312">
        <f t="shared" si="184"/>
        <v>1.2000000000000002</v>
      </c>
      <c r="O281" s="58">
        <f t="shared" si="184"/>
        <v>1.1818181818181819</v>
      </c>
      <c r="P281" s="58">
        <f t="shared" si="184"/>
        <v>1.3265306122448981</v>
      </c>
      <c r="Q281" s="58">
        <f t="shared" si="184"/>
        <v>1.1801801801801803</v>
      </c>
      <c r="R281" s="58">
        <f t="shared" si="184"/>
        <v>1.165137614678899</v>
      </c>
      <c r="S281" s="58">
        <f t="shared" si="184"/>
        <v>1.4047619047619049</v>
      </c>
      <c r="T281" s="58">
        <f t="shared" si="184"/>
        <v>1.4750000000000003</v>
      </c>
      <c r="U281" s="58">
        <f t="shared" si="184"/>
        <v>1.5454545454545456</v>
      </c>
      <c r="V281" s="58">
        <f t="shared" si="184"/>
        <v>1.2747252747252744</v>
      </c>
      <c r="W281" s="58">
        <f t="shared" si="184"/>
        <v>1.0648148148148147</v>
      </c>
      <c r="X281" s="58">
        <f t="shared" si="184"/>
        <v>1.1153846153846152</v>
      </c>
      <c r="Y281" s="312">
        <f t="shared" si="184"/>
        <v>1.0176991150442478</v>
      </c>
      <c r="Z281" s="58">
        <f t="shared" si="184"/>
        <v>1.0462962962962961</v>
      </c>
      <c r="AA281" s="58">
        <f t="shared" si="184"/>
        <v>1.1386138613861387</v>
      </c>
      <c r="AB281" s="59">
        <f t="shared" si="184"/>
        <v>1.1132075471698113</v>
      </c>
      <c r="AC281" s="53"/>
      <c r="AD281" s="56"/>
      <c r="AE281" s="64"/>
      <c r="AF281" s="281"/>
      <c r="AG281" s="281"/>
      <c r="AH281" s="281"/>
      <c r="AI281" s="281"/>
      <c r="AJ281" s="281"/>
      <c r="AK281" s="281"/>
      <c r="AL281" s="281"/>
      <c r="AM281" s="281"/>
      <c r="AN281" s="281"/>
      <c r="AO281" s="281"/>
      <c r="AP281" s="281"/>
      <c r="AQ281" s="281"/>
      <c r="AR281" s="281"/>
      <c r="AS281" s="281"/>
      <c r="AT281" s="281"/>
      <c r="AU281" s="281"/>
      <c r="AV281" s="281"/>
      <c r="AW281" s="281"/>
      <c r="AX281" s="281"/>
      <c r="AY281" s="281"/>
      <c r="AZ281" s="281"/>
      <c r="BA281" s="281"/>
      <c r="BB281" s="281"/>
      <c r="BC281" s="281"/>
      <c r="BD281" s="281"/>
      <c r="BE281" s="175"/>
      <c r="BF281" s="175"/>
      <c r="BG281" s="175"/>
      <c r="BH281" s="175"/>
      <c r="BI281" s="175"/>
      <c r="BJ281" s="175"/>
      <c r="BK281" s="175"/>
      <c r="BL281" s="175"/>
      <c r="BM281" s="175"/>
      <c r="BN281" s="175"/>
      <c r="BO281" s="175"/>
      <c r="BP281" s="175"/>
      <c r="BQ281" s="175"/>
      <c r="BR281" s="175"/>
      <c r="BS281" s="175"/>
      <c r="BT281" s="175"/>
      <c r="BU281" s="175"/>
      <c r="BV281" s="175"/>
      <c r="BW281" s="175"/>
      <c r="BX281" s="175"/>
      <c r="BY281" s="175"/>
      <c r="BZ281" s="175"/>
      <c r="CA281" s="175"/>
      <c r="CB281" s="175"/>
      <c r="CC281" s="175"/>
      <c r="CD281" s="175"/>
      <c r="CE281" s="175"/>
      <c r="CF281" s="175"/>
      <c r="CG281" s="175"/>
      <c r="CH281" s="175"/>
      <c r="CI281" s="175"/>
      <c r="CJ281" s="175"/>
      <c r="CK281" s="175"/>
      <c r="CL281" s="175"/>
      <c r="CM281" s="175"/>
      <c r="CN281" s="175"/>
      <c r="CO281" s="175"/>
      <c r="CP281" s="175"/>
      <c r="CQ281" s="175"/>
      <c r="CR281" s="175"/>
      <c r="CS281" s="175"/>
      <c r="CT281" s="175"/>
      <c r="CU281" s="175"/>
      <c r="CV281" s="175"/>
      <c r="CW281" s="175"/>
      <c r="CX281" s="175"/>
      <c r="CY281" s="175"/>
      <c r="CZ281" s="175"/>
      <c r="DA281" s="175"/>
      <c r="DB281" s="175"/>
      <c r="DC281" s="175"/>
      <c r="DD281" s="175"/>
      <c r="DE281" s="175"/>
      <c r="DF281" s="175"/>
      <c r="DG281" s="175"/>
      <c r="DH281" s="175"/>
      <c r="DI281" s="175"/>
      <c r="DJ281" s="175"/>
      <c r="DK281" s="175"/>
      <c r="DL281" s="175"/>
      <c r="DM281" s="175"/>
      <c r="DN281" s="175"/>
      <c r="DO281" s="175"/>
      <c r="DP281" s="175"/>
      <c r="DQ281" s="175"/>
      <c r="DR281" s="175"/>
      <c r="DS281" s="175"/>
      <c r="DT281" s="175"/>
      <c r="DU281" s="121"/>
      <c r="DV281" s="121"/>
      <c r="DW281" s="121"/>
      <c r="DX281" s="121"/>
      <c r="DY281" s="121"/>
      <c r="DZ281" s="121"/>
      <c r="EA281" s="12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</row>
    <row r="282" spans="1:185" s="2" customFormat="1" ht="10.5" customHeight="1">
      <c r="A282" s="1354" t="s">
        <v>4</v>
      </c>
      <c r="B282" s="1478" t="s">
        <v>190</v>
      </c>
      <c r="C282" s="1283"/>
      <c r="D282" s="1288"/>
      <c r="E282" s="82"/>
      <c r="F282" s="82"/>
      <c r="G282" s="82"/>
      <c r="H282" s="318"/>
      <c r="I282" s="82"/>
      <c r="J282" s="82"/>
      <c r="K282" s="82"/>
      <c r="L282" s="82"/>
      <c r="M282" s="82"/>
      <c r="N282" s="318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318"/>
      <c r="Z282" s="82"/>
      <c r="AA282" s="82"/>
      <c r="AB282" s="83"/>
      <c r="AC282" s="53" t="s">
        <v>125</v>
      </c>
      <c r="AD282" s="56">
        <f>AD284/AC284</f>
        <v>0.77099236641221369</v>
      </c>
      <c r="AE282" s="64"/>
      <c r="AF282" s="275"/>
      <c r="AG282" s="281"/>
      <c r="AH282" s="281"/>
      <c r="AI282" s="281"/>
      <c r="AJ282" s="281"/>
      <c r="AK282" s="281"/>
      <c r="AL282" s="281"/>
      <c r="AM282" s="281"/>
      <c r="AN282" s="281"/>
      <c r="AO282" s="281"/>
      <c r="AP282" s="281"/>
      <c r="AQ282" s="281"/>
      <c r="AR282" s="281"/>
      <c r="AS282" s="281"/>
      <c r="AT282" s="281"/>
      <c r="AU282" s="281"/>
      <c r="AV282" s="281"/>
      <c r="AW282" s="281"/>
      <c r="AX282" s="281"/>
      <c r="AY282" s="281"/>
      <c r="AZ282" s="281"/>
      <c r="BA282" s="281"/>
      <c r="BB282" s="281"/>
      <c r="BC282" s="281"/>
      <c r="BD282" s="281"/>
      <c r="BE282" s="175"/>
      <c r="BF282" s="175"/>
      <c r="BG282" s="175"/>
      <c r="BH282" s="175"/>
      <c r="BI282" s="175"/>
      <c r="BJ282" s="175"/>
      <c r="BK282" s="175"/>
      <c r="BL282" s="175"/>
      <c r="BM282" s="175"/>
      <c r="BN282" s="175"/>
      <c r="BO282" s="175"/>
      <c r="BP282" s="175"/>
      <c r="BQ282" s="175"/>
      <c r="BR282" s="175"/>
      <c r="BS282" s="175"/>
      <c r="BT282" s="175"/>
      <c r="BU282" s="175"/>
      <c r="BV282" s="175"/>
      <c r="BW282" s="175"/>
      <c r="BX282" s="175"/>
      <c r="BY282" s="175"/>
      <c r="BZ282" s="175"/>
      <c r="CA282" s="175"/>
      <c r="CB282" s="175"/>
      <c r="CC282" s="175"/>
      <c r="CD282" s="175"/>
      <c r="CE282" s="175"/>
      <c r="CF282" s="175"/>
      <c r="CG282" s="175"/>
      <c r="CH282" s="175"/>
      <c r="CI282" s="175"/>
      <c r="CJ282" s="175"/>
      <c r="CK282" s="175"/>
      <c r="CL282" s="175"/>
      <c r="CM282" s="175"/>
      <c r="CN282" s="175"/>
      <c r="CO282" s="175"/>
      <c r="CP282" s="175"/>
      <c r="CQ282" s="175"/>
      <c r="CR282" s="175"/>
      <c r="CS282" s="175"/>
      <c r="CT282" s="175"/>
      <c r="CU282" s="175"/>
      <c r="CV282" s="175"/>
      <c r="CW282" s="175"/>
      <c r="CX282" s="175"/>
      <c r="CY282" s="175"/>
      <c r="CZ282" s="175"/>
      <c r="DA282" s="175"/>
      <c r="DB282" s="175"/>
      <c r="DC282" s="175"/>
      <c r="DD282" s="175"/>
      <c r="DE282" s="175"/>
      <c r="DF282" s="175"/>
      <c r="DG282" s="175"/>
      <c r="DH282" s="175"/>
      <c r="DI282" s="175"/>
      <c r="DJ282" s="175"/>
      <c r="DK282" s="175"/>
      <c r="DL282" s="175"/>
      <c r="DM282" s="175"/>
      <c r="DN282" s="175"/>
      <c r="DO282" s="175"/>
      <c r="DP282" s="175"/>
      <c r="DQ282" s="175"/>
      <c r="DR282" s="175"/>
      <c r="DS282" s="175"/>
      <c r="DT282" s="175"/>
      <c r="DU282" s="121"/>
      <c r="DV282" s="121"/>
      <c r="DW282" s="121"/>
      <c r="DX282" s="121"/>
      <c r="DY282" s="121"/>
      <c r="DZ282" s="121"/>
      <c r="EA282" s="12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</row>
    <row r="283" spans="1:185" s="3" customFormat="1" ht="10.5" customHeight="1">
      <c r="A283" s="1422"/>
      <c r="B283" s="1479"/>
      <c r="C283" s="1282" t="s">
        <v>136</v>
      </c>
      <c r="D283" s="144" t="s">
        <v>34</v>
      </c>
      <c r="E283" s="114">
        <v>61</v>
      </c>
      <c r="F283" s="114">
        <v>60</v>
      </c>
      <c r="G283" s="114">
        <v>60</v>
      </c>
      <c r="H283" s="327">
        <v>60</v>
      </c>
      <c r="I283" s="114">
        <v>61</v>
      </c>
      <c r="J283" s="114">
        <v>60</v>
      </c>
      <c r="K283" s="114">
        <v>60</v>
      </c>
      <c r="L283" s="114">
        <v>60</v>
      </c>
      <c r="M283" s="114">
        <v>60</v>
      </c>
      <c r="N283" s="327">
        <v>60</v>
      </c>
      <c r="O283" s="114">
        <v>51</v>
      </c>
      <c r="P283" s="114">
        <v>52</v>
      </c>
      <c r="Q283" s="114">
        <v>51</v>
      </c>
      <c r="R283" s="114">
        <v>51</v>
      </c>
      <c r="S283" s="114">
        <v>51</v>
      </c>
      <c r="T283" s="114">
        <v>52</v>
      </c>
      <c r="U283" s="114">
        <v>60</v>
      </c>
      <c r="V283" s="114">
        <v>51</v>
      </c>
      <c r="W283" s="114">
        <v>52</v>
      </c>
      <c r="X283" s="114">
        <v>52</v>
      </c>
      <c r="Y283" s="327">
        <v>45</v>
      </c>
      <c r="Z283" s="114">
        <v>60</v>
      </c>
      <c r="AA283" s="114">
        <v>60</v>
      </c>
      <c r="AB283" s="115">
        <v>63</v>
      </c>
      <c r="AC283" s="817"/>
      <c r="AD283" s="818"/>
      <c r="AE283" s="819"/>
      <c r="AF283" s="280"/>
      <c r="AG283" s="280"/>
      <c r="AH283" s="280"/>
      <c r="AI283" s="280"/>
      <c r="AJ283" s="280"/>
      <c r="AK283" s="280"/>
      <c r="AL283" s="280"/>
      <c r="AM283" s="280"/>
      <c r="AN283" s="280"/>
      <c r="AO283" s="280"/>
      <c r="AP283" s="280"/>
      <c r="AQ283" s="280"/>
      <c r="AR283" s="280"/>
      <c r="AS283" s="280"/>
      <c r="AT283" s="280"/>
      <c r="AU283" s="280"/>
      <c r="AV283" s="280"/>
      <c r="AW283" s="280"/>
      <c r="AX283" s="280"/>
      <c r="AY283" s="280"/>
      <c r="AZ283" s="280"/>
      <c r="BA283" s="280"/>
      <c r="BB283" s="280"/>
      <c r="BC283" s="280"/>
      <c r="BD283" s="280"/>
      <c r="BE283" s="163"/>
      <c r="BF283" s="163"/>
      <c r="BG283" s="163"/>
      <c r="BH283" s="163"/>
      <c r="BI283" s="163"/>
      <c r="BJ283" s="163"/>
      <c r="BK283" s="163"/>
      <c r="BL283" s="163"/>
      <c r="BM283" s="163"/>
      <c r="BN283" s="163"/>
      <c r="BO283" s="163"/>
      <c r="BP283" s="163"/>
      <c r="BQ283" s="163"/>
      <c r="BR283" s="163"/>
      <c r="BS283" s="163"/>
      <c r="BT283" s="163"/>
      <c r="BU283" s="163"/>
      <c r="BV283" s="163"/>
      <c r="BW283" s="163"/>
      <c r="BX283" s="163"/>
      <c r="BY283" s="163"/>
      <c r="BZ283" s="163"/>
      <c r="CA283" s="163"/>
      <c r="CB283" s="163"/>
      <c r="CC283" s="163"/>
      <c r="CD283" s="163"/>
      <c r="CE283" s="163"/>
      <c r="CF283" s="163"/>
      <c r="CG283" s="163"/>
      <c r="CH283" s="163"/>
      <c r="CI283" s="163"/>
      <c r="CJ283" s="163"/>
      <c r="CK283" s="163"/>
      <c r="CL283" s="163"/>
      <c r="CM283" s="163"/>
      <c r="CN283" s="163"/>
      <c r="CO283" s="163"/>
      <c r="CP283" s="163"/>
      <c r="CQ283" s="163"/>
      <c r="CR283" s="163"/>
      <c r="CS283" s="163"/>
      <c r="CT283" s="163"/>
      <c r="CU283" s="163"/>
      <c r="CV283" s="163"/>
      <c r="CW283" s="163"/>
      <c r="CX283" s="163"/>
      <c r="CY283" s="163"/>
      <c r="CZ283" s="163"/>
      <c r="DA283" s="163"/>
      <c r="DB283" s="163"/>
      <c r="DC283" s="163"/>
      <c r="DD283" s="163"/>
      <c r="DE283" s="163"/>
      <c r="DF283" s="163"/>
      <c r="DG283" s="163"/>
      <c r="DH283" s="163"/>
      <c r="DI283" s="163"/>
      <c r="DJ283" s="163"/>
      <c r="DK283" s="163"/>
      <c r="DL283" s="163"/>
      <c r="DM283" s="163"/>
      <c r="DN283" s="163"/>
      <c r="DO283" s="163"/>
      <c r="DP283" s="163"/>
      <c r="DQ283" s="163"/>
      <c r="DR283" s="163"/>
      <c r="DS283" s="163"/>
      <c r="DT283" s="163"/>
      <c r="DU283" s="99"/>
      <c r="DV283" s="99"/>
      <c r="DW283" s="99"/>
      <c r="DX283" s="99"/>
      <c r="DY283" s="99"/>
      <c r="DZ283" s="99"/>
      <c r="EA283" s="99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</row>
    <row r="284" spans="1:185" s="1" customFormat="1" ht="10.5" customHeight="1">
      <c r="A284" s="1355"/>
      <c r="B284" s="1480"/>
      <c r="C284" s="1282" t="s">
        <v>954</v>
      </c>
      <c r="D284" s="144" t="s">
        <v>126</v>
      </c>
      <c r="E284" s="54">
        <f>ROUND((AG284-AF284)*$AE284,2)</f>
        <v>0.57999999999999996</v>
      </c>
      <c r="F284" s="54">
        <f>ROUND((AH284-AG284)*$AE284,2)</f>
        <v>0.53</v>
      </c>
      <c r="G284" s="54">
        <f t="shared" ref="G284:AB284" si="185">ROUND((AI284-AH284)*$AE284,2)</f>
        <v>0.56000000000000005</v>
      </c>
      <c r="H284" s="311">
        <f t="shared" si="185"/>
        <v>0.56000000000000005</v>
      </c>
      <c r="I284" s="54">
        <f t="shared" si="185"/>
        <v>0.51</v>
      </c>
      <c r="J284" s="54">
        <f t="shared" si="185"/>
        <v>0.51</v>
      </c>
      <c r="K284" s="54">
        <f t="shared" si="185"/>
        <v>0.56000000000000005</v>
      </c>
      <c r="L284" s="54">
        <f t="shared" si="185"/>
        <v>0.51</v>
      </c>
      <c r="M284" s="54">
        <f t="shared" si="185"/>
        <v>0.54</v>
      </c>
      <c r="N284" s="311">
        <f t="shared" si="185"/>
        <v>0.54</v>
      </c>
      <c r="O284" s="54">
        <f t="shared" si="185"/>
        <v>0.45</v>
      </c>
      <c r="P284" s="54">
        <f t="shared" si="185"/>
        <v>0.44</v>
      </c>
      <c r="Q284" s="54">
        <f t="shared" si="185"/>
        <v>0.42</v>
      </c>
      <c r="R284" s="54">
        <f t="shared" si="185"/>
        <v>0.44</v>
      </c>
      <c r="S284" s="54">
        <f t="shared" si="185"/>
        <v>0.44</v>
      </c>
      <c r="T284" s="54">
        <f t="shared" si="185"/>
        <v>0.44</v>
      </c>
      <c r="U284" s="54">
        <f t="shared" si="185"/>
        <v>0.47</v>
      </c>
      <c r="V284" s="54">
        <f t="shared" si="185"/>
        <v>0.48</v>
      </c>
      <c r="W284" s="54">
        <f t="shared" si="185"/>
        <v>0.44</v>
      </c>
      <c r="X284" s="54">
        <f t="shared" si="185"/>
        <v>0.42</v>
      </c>
      <c r="Y284" s="311">
        <f t="shared" si="185"/>
        <v>0.42</v>
      </c>
      <c r="Z284" s="54">
        <f t="shared" si="185"/>
        <v>0.48</v>
      </c>
      <c r="AA284" s="54">
        <f t="shared" si="185"/>
        <v>0.54</v>
      </c>
      <c r="AB284" s="55">
        <f t="shared" si="185"/>
        <v>0.51</v>
      </c>
      <c r="AC284" s="53">
        <f>SUM(E284:AB284)</f>
        <v>11.790000000000001</v>
      </c>
      <c r="AD284" s="56">
        <f>SUM(E285:AB285)</f>
        <v>9.09</v>
      </c>
      <c r="AE284" s="64">
        <v>2.4</v>
      </c>
      <c r="AF284" s="1114">
        <v>4893.3369000000002</v>
      </c>
      <c r="AG284" s="1114">
        <v>4893.5796</v>
      </c>
      <c r="AH284" s="1115">
        <v>4893.8014999999996</v>
      </c>
      <c r="AI284" s="1114">
        <v>4894.0338000000002</v>
      </c>
      <c r="AJ284" s="1114">
        <v>4894.2660999999998</v>
      </c>
      <c r="AK284" s="1114">
        <v>4894.4781000000003</v>
      </c>
      <c r="AL284" s="1114">
        <v>4894.6905999999999</v>
      </c>
      <c r="AM284" s="1114">
        <v>4894.9224999999997</v>
      </c>
      <c r="AN284" s="1114">
        <v>4895.1347999999998</v>
      </c>
      <c r="AO284" s="1114">
        <v>4895.3585000000003</v>
      </c>
      <c r="AP284" s="1114">
        <v>4895.5829000000003</v>
      </c>
      <c r="AQ284" s="1114">
        <v>4895.7686000000003</v>
      </c>
      <c r="AR284" s="1114">
        <v>4895.9533000000001</v>
      </c>
      <c r="AS284" s="1114">
        <v>4896.1283000000003</v>
      </c>
      <c r="AT284" s="1114">
        <v>4896.3118999999997</v>
      </c>
      <c r="AU284" s="1114">
        <v>4896.4951000000001</v>
      </c>
      <c r="AV284" s="1114">
        <v>4896.6787000000004</v>
      </c>
      <c r="AW284" s="1114">
        <v>4896.8762999999999</v>
      </c>
      <c r="AX284" s="1114">
        <v>4897.0753000000004</v>
      </c>
      <c r="AY284" s="1114">
        <v>4897.2588999999998</v>
      </c>
      <c r="AZ284" s="1114">
        <v>4897.4324999999999</v>
      </c>
      <c r="BA284" s="1114">
        <v>4897.6058000000003</v>
      </c>
      <c r="BB284" s="1114">
        <v>4897.8068999999996</v>
      </c>
      <c r="BC284" s="1114">
        <v>4898.0304999999998</v>
      </c>
      <c r="BD284" s="1114">
        <v>4898.2438000000002</v>
      </c>
      <c r="BE284" s="175"/>
      <c r="BF284" s="175"/>
      <c r="BG284" s="175"/>
      <c r="BH284" s="175"/>
      <c r="BI284" s="175"/>
      <c r="BJ284" s="175"/>
      <c r="BK284" s="175"/>
      <c r="BL284" s="175"/>
      <c r="BM284" s="175"/>
      <c r="BN284" s="175"/>
      <c r="BO284" s="175"/>
      <c r="BP284" s="175"/>
      <c r="BQ284" s="175"/>
      <c r="BR284" s="175"/>
      <c r="BS284" s="175"/>
      <c r="BT284" s="175"/>
      <c r="BU284" s="175"/>
      <c r="BV284" s="175"/>
      <c r="BW284" s="175"/>
      <c r="BX284" s="175"/>
      <c r="BY284" s="175"/>
      <c r="BZ284" s="175"/>
      <c r="CA284" s="175"/>
      <c r="CB284" s="175"/>
      <c r="CC284" s="175"/>
      <c r="CD284" s="175"/>
      <c r="CE284" s="175"/>
      <c r="CF284" s="175"/>
      <c r="CG284" s="175"/>
      <c r="CH284" s="175"/>
      <c r="CI284" s="175"/>
      <c r="CJ284" s="175"/>
      <c r="CK284" s="175"/>
      <c r="CL284" s="175"/>
      <c r="CM284" s="175"/>
      <c r="CN284" s="175"/>
      <c r="CO284" s="175"/>
      <c r="CP284" s="175"/>
      <c r="CQ284" s="175"/>
      <c r="CR284" s="175"/>
      <c r="CS284" s="175"/>
      <c r="CT284" s="175"/>
      <c r="CU284" s="175"/>
      <c r="CV284" s="175"/>
      <c r="CW284" s="175"/>
      <c r="CX284" s="175"/>
      <c r="CY284" s="175"/>
      <c r="CZ284" s="175"/>
      <c r="DA284" s="175"/>
      <c r="DB284" s="175"/>
      <c r="DC284" s="175"/>
      <c r="DD284" s="175"/>
      <c r="DE284" s="175"/>
      <c r="DF284" s="175"/>
      <c r="DG284" s="175"/>
      <c r="DH284" s="175"/>
      <c r="DI284" s="175"/>
      <c r="DJ284" s="175"/>
      <c r="DK284" s="175"/>
      <c r="DL284" s="175"/>
      <c r="DM284" s="175"/>
      <c r="DN284" s="175"/>
      <c r="DO284" s="175"/>
      <c r="DP284" s="175"/>
      <c r="DQ284" s="175"/>
      <c r="DR284" s="175"/>
      <c r="DS284" s="175"/>
      <c r="DT284" s="175"/>
      <c r="DU284" s="175"/>
      <c r="DV284" s="175"/>
      <c r="DW284" s="175"/>
      <c r="DX284" s="175"/>
      <c r="DY284" s="175"/>
      <c r="DZ284" s="175"/>
      <c r="EA284" s="175"/>
    </row>
    <row r="285" spans="1:185" s="2" customFormat="1" ht="10.5" customHeight="1">
      <c r="A285" s="1477"/>
      <c r="B285" s="1481"/>
      <c r="C285" s="1282" t="s">
        <v>954</v>
      </c>
      <c r="D285" s="144" t="s">
        <v>127</v>
      </c>
      <c r="E285" s="54">
        <f>ROUND((AG285-AF285)*$AE284,2)</f>
        <v>0.41</v>
      </c>
      <c r="F285" s="54">
        <f t="shared" ref="F285:AB285" si="186">ROUND((AH285-AG285)*$AE284,2)</f>
        <v>0.4</v>
      </c>
      <c r="G285" s="54">
        <f t="shared" si="186"/>
        <v>0.4</v>
      </c>
      <c r="H285" s="311">
        <f t="shared" si="186"/>
        <v>0.4</v>
      </c>
      <c r="I285" s="54">
        <f t="shared" si="186"/>
        <v>0.4</v>
      </c>
      <c r="J285" s="54">
        <f t="shared" si="186"/>
        <v>0.4</v>
      </c>
      <c r="K285" s="54">
        <f t="shared" si="186"/>
        <v>0.4</v>
      </c>
      <c r="L285" s="54">
        <f t="shared" si="186"/>
        <v>0.4</v>
      </c>
      <c r="M285" s="54">
        <f t="shared" si="186"/>
        <v>0.4</v>
      </c>
      <c r="N285" s="311">
        <f t="shared" si="186"/>
        <v>0.39</v>
      </c>
      <c r="O285" s="54">
        <f t="shared" si="186"/>
        <v>0.37</v>
      </c>
      <c r="P285" s="54">
        <f t="shared" si="186"/>
        <v>0.37</v>
      </c>
      <c r="Q285" s="54">
        <f t="shared" si="186"/>
        <v>0.37</v>
      </c>
      <c r="R285" s="54">
        <f t="shared" si="186"/>
        <v>0.36</v>
      </c>
      <c r="S285" s="54">
        <f t="shared" si="186"/>
        <v>0.35</v>
      </c>
      <c r="T285" s="54">
        <f t="shared" si="186"/>
        <v>0.35</v>
      </c>
      <c r="U285" s="54">
        <f t="shared" si="186"/>
        <v>0.37</v>
      </c>
      <c r="V285" s="54">
        <f t="shared" si="186"/>
        <v>0.36</v>
      </c>
      <c r="W285" s="54">
        <f t="shared" si="186"/>
        <v>0.35</v>
      </c>
      <c r="X285" s="54">
        <f t="shared" si="186"/>
        <v>0.35</v>
      </c>
      <c r="Y285" s="311">
        <f t="shared" si="186"/>
        <v>0.34</v>
      </c>
      <c r="Z285" s="54">
        <f t="shared" si="186"/>
        <v>0.35</v>
      </c>
      <c r="AA285" s="54">
        <f t="shared" si="186"/>
        <v>0.4</v>
      </c>
      <c r="AB285" s="55">
        <f t="shared" si="186"/>
        <v>0.4</v>
      </c>
      <c r="AC285" s="53"/>
      <c r="AD285" s="56"/>
      <c r="AE285" s="64"/>
      <c r="AF285" s="1114">
        <v>5197.3702999999996</v>
      </c>
      <c r="AG285" s="1114">
        <v>5197.5411999999997</v>
      </c>
      <c r="AH285" s="1115">
        <v>5197.7092999999995</v>
      </c>
      <c r="AI285" s="1114">
        <v>5197.8762999999999</v>
      </c>
      <c r="AJ285" s="1114">
        <v>5198.0418999999993</v>
      </c>
      <c r="AK285" s="1114">
        <v>5198.2070999999996</v>
      </c>
      <c r="AL285" s="1114">
        <v>5198.3737999999994</v>
      </c>
      <c r="AM285" s="1114">
        <v>5198.5401999999995</v>
      </c>
      <c r="AN285" s="1114">
        <v>5198.7064999999993</v>
      </c>
      <c r="AO285" s="1114">
        <v>5198.8738999999996</v>
      </c>
      <c r="AP285" s="1114">
        <v>5199.0382</v>
      </c>
      <c r="AQ285" s="1114">
        <v>5199.1908999999996</v>
      </c>
      <c r="AR285" s="1114">
        <v>5199.3442999999997</v>
      </c>
      <c r="AS285" s="1114">
        <v>5199.4973999999993</v>
      </c>
      <c r="AT285" s="1114">
        <v>5199.6476999999995</v>
      </c>
      <c r="AU285" s="1114">
        <v>5199.7947999999997</v>
      </c>
      <c r="AV285" s="1114">
        <v>5199.9402999999993</v>
      </c>
      <c r="AW285" s="1114">
        <v>5200.0928999999996</v>
      </c>
      <c r="AX285" s="1114">
        <v>5200.2416999999996</v>
      </c>
      <c r="AY285" s="1114">
        <v>5200.3888999999999</v>
      </c>
      <c r="AZ285" s="1114">
        <v>5200.5362999999998</v>
      </c>
      <c r="BA285" s="1114">
        <v>5200.6772999999994</v>
      </c>
      <c r="BB285" s="1114">
        <v>5200.8243999999995</v>
      </c>
      <c r="BC285" s="1114">
        <v>5200.99</v>
      </c>
      <c r="BD285" s="1114">
        <v>5201.1552000000001</v>
      </c>
      <c r="BE285" s="175"/>
      <c r="BF285" s="175"/>
      <c r="BG285" s="175"/>
      <c r="BH285" s="175"/>
      <c r="BI285" s="175"/>
      <c r="BJ285" s="175"/>
      <c r="BK285" s="175"/>
      <c r="BL285" s="175"/>
      <c r="BM285" s="175"/>
      <c r="BN285" s="175"/>
      <c r="BO285" s="175"/>
      <c r="BP285" s="175"/>
      <c r="BQ285" s="175"/>
      <c r="BR285" s="175"/>
      <c r="BS285" s="175"/>
      <c r="BT285" s="175"/>
      <c r="BU285" s="175"/>
      <c r="BV285" s="175"/>
      <c r="BW285" s="175"/>
      <c r="BX285" s="175"/>
      <c r="BY285" s="175"/>
      <c r="BZ285" s="175"/>
      <c r="CA285" s="175"/>
      <c r="CB285" s="175"/>
      <c r="CC285" s="175"/>
      <c r="CD285" s="175"/>
      <c r="CE285" s="175"/>
      <c r="CF285" s="175"/>
      <c r="CG285" s="175"/>
      <c r="CH285" s="175"/>
      <c r="CI285" s="175"/>
      <c r="CJ285" s="175"/>
      <c r="CK285" s="175"/>
      <c r="CL285" s="175"/>
      <c r="CM285" s="175"/>
      <c r="CN285" s="175"/>
      <c r="CO285" s="175"/>
      <c r="CP285" s="175"/>
      <c r="CQ285" s="175"/>
      <c r="CR285" s="175"/>
      <c r="CS285" s="175"/>
      <c r="CT285" s="175"/>
      <c r="CU285" s="175"/>
      <c r="CV285" s="175"/>
      <c r="CW285" s="175"/>
      <c r="CX285" s="175"/>
      <c r="CY285" s="175"/>
      <c r="CZ285" s="175"/>
      <c r="DA285" s="175"/>
      <c r="DB285" s="175"/>
      <c r="DC285" s="175"/>
      <c r="DD285" s="175"/>
      <c r="DE285" s="175"/>
      <c r="DF285" s="175"/>
      <c r="DG285" s="175"/>
      <c r="DH285" s="175"/>
      <c r="DI285" s="175"/>
      <c r="DJ285" s="175"/>
      <c r="DK285" s="175"/>
      <c r="DL285" s="175"/>
      <c r="DM285" s="175"/>
      <c r="DN285" s="175"/>
      <c r="DO285" s="175"/>
      <c r="DP285" s="175"/>
      <c r="DQ285" s="175"/>
      <c r="DR285" s="175"/>
      <c r="DS285" s="175"/>
      <c r="DT285" s="175"/>
      <c r="DU285" s="121"/>
      <c r="DV285" s="121"/>
      <c r="DW285" s="121"/>
      <c r="DX285" s="121"/>
      <c r="DY285" s="121"/>
      <c r="DZ285" s="121"/>
      <c r="EA285" s="12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</row>
    <row r="286" spans="1:185" s="2" customFormat="1" ht="10.5" customHeight="1" thickBot="1">
      <c r="A286" s="1356"/>
      <c r="B286" s="1482"/>
      <c r="C286" s="293"/>
      <c r="D286" s="254" t="s">
        <v>42</v>
      </c>
      <c r="E286" s="58">
        <f t="shared" ref="E286:AB286" si="187">E285/E284</f>
        <v>0.7068965517241379</v>
      </c>
      <c r="F286" s="58">
        <f t="shared" si="187"/>
        <v>0.75471698113207553</v>
      </c>
      <c r="G286" s="58">
        <f t="shared" si="187"/>
        <v>0.7142857142857143</v>
      </c>
      <c r="H286" s="312">
        <f t="shared" si="187"/>
        <v>0.7142857142857143</v>
      </c>
      <c r="I286" s="58">
        <f t="shared" si="187"/>
        <v>0.78431372549019607</v>
      </c>
      <c r="J286" s="58">
        <f t="shared" si="187"/>
        <v>0.78431372549019607</v>
      </c>
      <c r="K286" s="58">
        <f t="shared" si="187"/>
        <v>0.7142857142857143</v>
      </c>
      <c r="L286" s="58">
        <f t="shared" si="187"/>
        <v>0.78431372549019607</v>
      </c>
      <c r="M286" s="58">
        <f t="shared" si="187"/>
        <v>0.7407407407407407</v>
      </c>
      <c r="N286" s="312">
        <f t="shared" si="187"/>
        <v>0.72222222222222221</v>
      </c>
      <c r="O286" s="58">
        <f t="shared" si="187"/>
        <v>0.82222222222222219</v>
      </c>
      <c r="P286" s="58">
        <f t="shared" si="187"/>
        <v>0.84090909090909094</v>
      </c>
      <c r="Q286" s="58">
        <f t="shared" si="187"/>
        <v>0.88095238095238093</v>
      </c>
      <c r="R286" s="58">
        <f t="shared" si="187"/>
        <v>0.81818181818181812</v>
      </c>
      <c r="S286" s="58">
        <f t="shared" si="187"/>
        <v>0.79545454545454541</v>
      </c>
      <c r="T286" s="58">
        <f t="shared" si="187"/>
        <v>0.79545454545454541</v>
      </c>
      <c r="U286" s="58">
        <f t="shared" si="187"/>
        <v>0.78723404255319152</v>
      </c>
      <c r="V286" s="58">
        <f t="shared" si="187"/>
        <v>0.75</v>
      </c>
      <c r="W286" s="58">
        <f t="shared" si="187"/>
        <v>0.79545454545454541</v>
      </c>
      <c r="X286" s="58">
        <v>0.84</v>
      </c>
      <c r="Y286" s="312">
        <f t="shared" si="187"/>
        <v>0.80952380952380965</v>
      </c>
      <c r="Z286" s="58">
        <f t="shared" si="187"/>
        <v>0.72916666666666663</v>
      </c>
      <c r="AA286" s="58">
        <f t="shared" si="187"/>
        <v>0.7407407407407407</v>
      </c>
      <c r="AB286" s="59">
        <f t="shared" si="187"/>
        <v>0.78431372549019607</v>
      </c>
      <c r="AC286" s="53"/>
      <c r="AD286" s="56"/>
      <c r="AE286" s="64"/>
      <c r="AF286" s="283"/>
      <c r="AG286" s="282"/>
      <c r="AH286" s="282"/>
      <c r="AI286" s="282"/>
      <c r="AJ286" s="282"/>
      <c r="AK286" s="282"/>
      <c r="AL286" s="282"/>
      <c r="AM286" s="282"/>
      <c r="AN286" s="282"/>
      <c r="AO286" s="282"/>
      <c r="AP286" s="282"/>
      <c r="AQ286" s="282"/>
      <c r="AR286" s="282"/>
      <c r="AS286" s="282"/>
      <c r="AT286" s="282"/>
      <c r="AU286" s="282"/>
      <c r="AV286" s="282"/>
      <c r="AW286" s="282"/>
      <c r="AX286" s="282"/>
      <c r="AY286" s="282"/>
      <c r="AZ286" s="282"/>
      <c r="BA286" s="282"/>
      <c r="BB286" s="282"/>
      <c r="BC286" s="282"/>
      <c r="BD286" s="282"/>
      <c r="BE286" s="175"/>
      <c r="BF286" s="175"/>
      <c r="BG286" s="175"/>
      <c r="BH286" s="175"/>
      <c r="BI286" s="175"/>
      <c r="BJ286" s="175"/>
      <c r="BK286" s="175"/>
      <c r="BL286" s="175"/>
      <c r="BM286" s="175"/>
      <c r="BN286" s="175"/>
      <c r="BO286" s="175"/>
      <c r="BP286" s="175"/>
      <c r="BQ286" s="175"/>
      <c r="BR286" s="175"/>
      <c r="BS286" s="175"/>
      <c r="BT286" s="175"/>
      <c r="BU286" s="175"/>
      <c r="BV286" s="175"/>
      <c r="BW286" s="175"/>
      <c r="BX286" s="175"/>
      <c r="BY286" s="175"/>
      <c r="BZ286" s="175"/>
      <c r="CA286" s="175"/>
      <c r="CB286" s="175"/>
      <c r="CC286" s="175"/>
      <c r="CD286" s="175"/>
      <c r="CE286" s="175"/>
      <c r="CF286" s="175"/>
      <c r="CG286" s="175"/>
      <c r="CH286" s="175"/>
      <c r="CI286" s="175"/>
      <c r="CJ286" s="175"/>
      <c r="CK286" s="175"/>
      <c r="CL286" s="175"/>
      <c r="CM286" s="175"/>
      <c r="CN286" s="175"/>
      <c r="CO286" s="175"/>
      <c r="CP286" s="175"/>
      <c r="CQ286" s="175"/>
      <c r="CR286" s="175"/>
      <c r="CS286" s="175"/>
      <c r="CT286" s="175"/>
      <c r="CU286" s="175"/>
      <c r="CV286" s="175"/>
      <c r="CW286" s="175"/>
      <c r="CX286" s="175"/>
      <c r="CY286" s="175"/>
      <c r="CZ286" s="175"/>
      <c r="DA286" s="175"/>
      <c r="DB286" s="175"/>
      <c r="DC286" s="175"/>
      <c r="DD286" s="175"/>
      <c r="DE286" s="175"/>
      <c r="DF286" s="175"/>
      <c r="DG286" s="175"/>
      <c r="DH286" s="175"/>
      <c r="DI286" s="175"/>
      <c r="DJ286" s="175"/>
      <c r="DK286" s="175"/>
      <c r="DL286" s="175"/>
      <c r="DM286" s="175"/>
      <c r="DN286" s="175"/>
      <c r="DO286" s="175"/>
      <c r="DP286" s="175"/>
      <c r="DQ286" s="175"/>
      <c r="DR286" s="175"/>
      <c r="DS286" s="175"/>
      <c r="DT286" s="175"/>
      <c r="DU286" s="121"/>
      <c r="DV286" s="121"/>
      <c r="DW286" s="121"/>
      <c r="DX286" s="121"/>
      <c r="DY286" s="121"/>
      <c r="DZ286" s="121"/>
      <c r="EA286" s="12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</row>
    <row r="287" spans="1:185" s="2" customFormat="1" ht="10.5" customHeight="1">
      <c r="A287" s="1354" t="s">
        <v>6</v>
      </c>
      <c r="B287" s="1478" t="s">
        <v>191</v>
      </c>
      <c r="C287" s="1283"/>
      <c r="D287" s="1288"/>
      <c r="E287" s="82"/>
      <c r="F287" s="82"/>
      <c r="G287" s="82"/>
      <c r="H287" s="318"/>
      <c r="I287" s="82"/>
      <c r="J287" s="82"/>
      <c r="K287" s="82"/>
      <c r="L287" s="82"/>
      <c r="M287" s="82"/>
      <c r="N287" s="318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318"/>
      <c r="Z287" s="82"/>
      <c r="AA287" s="82"/>
      <c r="AB287" s="83"/>
      <c r="AC287" s="53" t="s">
        <v>125</v>
      </c>
      <c r="AD287" s="56">
        <f>AD289/AC289</f>
        <v>1.1162790697674416</v>
      </c>
      <c r="AE287" s="64"/>
      <c r="AF287" s="275"/>
      <c r="AG287" s="283"/>
      <c r="AH287" s="283"/>
      <c r="AI287" s="283"/>
      <c r="AJ287" s="283"/>
      <c r="AK287" s="283"/>
      <c r="AL287" s="283"/>
      <c r="AM287" s="283"/>
      <c r="AN287" s="283"/>
      <c r="AO287" s="283"/>
      <c r="AP287" s="283"/>
      <c r="AQ287" s="283"/>
      <c r="AR287" s="283"/>
      <c r="AS287" s="283"/>
      <c r="AT287" s="283"/>
      <c r="AU287" s="283"/>
      <c r="AV287" s="283"/>
      <c r="AW287" s="283"/>
      <c r="AX287" s="283"/>
      <c r="AY287" s="283"/>
      <c r="AZ287" s="283"/>
      <c r="BA287" s="283"/>
      <c r="BB287" s="283"/>
      <c r="BC287" s="283"/>
      <c r="BD287" s="283"/>
      <c r="BE287" s="175"/>
      <c r="BF287" s="175"/>
      <c r="BG287" s="175"/>
      <c r="BH287" s="175"/>
      <c r="BI287" s="175"/>
      <c r="BJ287" s="175"/>
      <c r="BK287" s="175"/>
      <c r="BL287" s="175"/>
      <c r="BM287" s="175"/>
      <c r="BN287" s="175"/>
      <c r="BO287" s="175"/>
      <c r="BP287" s="175"/>
      <c r="BQ287" s="175"/>
      <c r="BR287" s="175"/>
      <c r="BS287" s="175"/>
      <c r="BT287" s="175"/>
      <c r="BU287" s="175"/>
      <c r="BV287" s="175"/>
      <c r="BW287" s="175"/>
      <c r="BX287" s="175"/>
      <c r="BY287" s="175"/>
      <c r="BZ287" s="175"/>
      <c r="CA287" s="175"/>
      <c r="CB287" s="175"/>
      <c r="CC287" s="175"/>
      <c r="CD287" s="175"/>
      <c r="CE287" s="175"/>
      <c r="CF287" s="175"/>
      <c r="CG287" s="175"/>
      <c r="CH287" s="175"/>
      <c r="CI287" s="175"/>
      <c r="CJ287" s="175"/>
      <c r="CK287" s="175"/>
      <c r="CL287" s="175"/>
      <c r="CM287" s="175"/>
      <c r="CN287" s="175"/>
      <c r="CO287" s="175"/>
      <c r="CP287" s="175"/>
      <c r="CQ287" s="175"/>
      <c r="CR287" s="175"/>
      <c r="CS287" s="175"/>
      <c r="CT287" s="175"/>
      <c r="CU287" s="175"/>
      <c r="CV287" s="175"/>
      <c r="CW287" s="175"/>
      <c r="CX287" s="175"/>
      <c r="CY287" s="175"/>
      <c r="CZ287" s="175"/>
      <c r="DA287" s="175"/>
      <c r="DB287" s="175"/>
      <c r="DC287" s="175"/>
      <c r="DD287" s="175"/>
      <c r="DE287" s="175"/>
      <c r="DF287" s="175"/>
      <c r="DG287" s="175"/>
      <c r="DH287" s="175"/>
      <c r="DI287" s="175"/>
      <c r="DJ287" s="175"/>
      <c r="DK287" s="175"/>
      <c r="DL287" s="175"/>
      <c r="DM287" s="175"/>
      <c r="DN287" s="175"/>
      <c r="DO287" s="175"/>
      <c r="DP287" s="175"/>
      <c r="DQ287" s="175"/>
      <c r="DR287" s="175"/>
      <c r="DS287" s="175"/>
      <c r="DT287" s="175"/>
      <c r="DU287" s="121"/>
      <c r="DV287" s="121"/>
      <c r="DW287" s="121"/>
      <c r="DX287" s="121"/>
      <c r="DY287" s="121"/>
      <c r="DZ287" s="121"/>
      <c r="EA287" s="12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</row>
    <row r="288" spans="1:185" s="3" customFormat="1" ht="10.5" customHeight="1">
      <c r="A288" s="1422"/>
      <c r="B288" s="1479"/>
      <c r="C288" s="1282" t="s">
        <v>139</v>
      </c>
      <c r="D288" s="144" t="s">
        <v>34</v>
      </c>
      <c r="E288" s="114">
        <f>ROUND(SQRT(E289^2+E290^2)*1000/(1.73*E$275),0)</f>
        <v>3</v>
      </c>
      <c r="F288" s="114">
        <f t="shared" ref="F288" si="188">ROUND(SQRT(F289^2+F290^2)*1000/(1.73*F$275),0)</f>
        <v>3</v>
      </c>
      <c r="G288" s="114">
        <f>ROUND(SQRT(G289^2+G290^2)*1000/(1.73*G$275),0)</f>
        <v>4</v>
      </c>
      <c r="H288" s="327">
        <f t="shared" ref="H288:AB288" si="189">ROUND(SQRT(H289^2+H290^2)*1000/(1.73*H$275),0)</f>
        <v>16</v>
      </c>
      <c r="I288" s="114">
        <f t="shared" si="189"/>
        <v>18</v>
      </c>
      <c r="J288" s="114">
        <f t="shared" si="189"/>
        <v>7</v>
      </c>
      <c r="K288" s="114">
        <f t="shared" si="189"/>
        <v>7</v>
      </c>
      <c r="L288" s="114">
        <f t="shared" si="189"/>
        <v>10</v>
      </c>
      <c r="M288" s="114">
        <f t="shared" si="189"/>
        <v>3</v>
      </c>
      <c r="N288" s="327">
        <f t="shared" si="189"/>
        <v>15</v>
      </c>
      <c r="O288" s="114">
        <f t="shared" si="189"/>
        <v>7</v>
      </c>
      <c r="P288" s="114">
        <f t="shared" si="189"/>
        <v>3</v>
      </c>
      <c r="Q288" s="114">
        <f t="shared" si="189"/>
        <v>3</v>
      </c>
      <c r="R288" s="114">
        <f t="shared" si="189"/>
        <v>4</v>
      </c>
      <c r="S288" s="114">
        <f t="shared" si="189"/>
        <v>3</v>
      </c>
      <c r="T288" s="114">
        <f t="shared" si="189"/>
        <v>13</v>
      </c>
      <c r="U288" s="114">
        <f t="shared" si="189"/>
        <v>16</v>
      </c>
      <c r="V288" s="114">
        <f t="shared" si="189"/>
        <v>5</v>
      </c>
      <c r="W288" s="114">
        <f t="shared" si="189"/>
        <v>3</v>
      </c>
      <c r="X288" s="114">
        <f t="shared" si="189"/>
        <v>3</v>
      </c>
      <c r="Y288" s="327">
        <f t="shared" si="189"/>
        <v>8</v>
      </c>
      <c r="Z288" s="114">
        <f t="shared" si="189"/>
        <v>17</v>
      </c>
      <c r="AA288" s="114">
        <f t="shared" si="189"/>
        <v>5</v>
      </c>
      <c r="AB288" s="115">
        <f t="shared" si="189"/>
        <v>3</v>
      </c>
      <c r="AC288" s="817"/>
      <c r="AD288" s="818"/>
      <c r="AE288" s="819"/>
      <c r="AF288" s="280"/>
      <c r="AG288" s="280"/>
      <c r="AH288" s="280"/>
      <c r="AI288" s="280"/>
      <c r="AJ288" s="280"/>
      <c r="AK288" s="280"/>
      <c r="AL288" s="280"/>
      <c r="AM288" s="280"/>
      <c r="AN288" s="280"/>
      <c r="AO288" s="280"/>
      <c r="AP288" s="280"/>
      <c r="AQ288" s="280"/>
      <c r="AR288" s="280"/>
      <c r="AS288" s="280"/>
      <c r="AT288" s="280"/>
      <c r="AU288" s="280"/>
      <c r="AV288" s="280"/>
      <c r="AW288" s="280"/>
      <c r="AX288" s="280"/>
      <c r="AY288" s="280"/>
      <c r="AZ288" s="280"/>
      <c r="BA288" s="280"/>
      <c r="BB288" s="280"/>
      <c r="BC288" s="280"/>
      <c r="BD288" s="280"/>
      <c r="BE288" s="163"/>
      <c r="BF288" s="163"/>
      <c r="BG288" s="163"/>
      <c r="BH288" s="163"/>
      <c r="BI288" s="163"/>
      <c r="BJ288" s="163"/>
      <c r="BK288" s="163"/>
      <c r="BL288" s="163"/>
      <c r="BM288" s="163"/>
      <c r="BN288" s="163"/>
      <c r="BO288" s="163"/>
      <c r="BP288" s="163"/>
      <c r="BQ288" s="163"/>
      <c r="BR288" s="163"/>
      <c r="BS288" s="163"/>
      <c r="BT288" s="163"/>
      <c r="BU288" s="163"/>
      <c r="BV288" s="163"/>
      <c r="BW288" s="163"/>
      <c r="BX288" s="163"/>
      <c r="BY288" s="163"/>
      <c r="BZ288" s="163"/>
      <c r="CA288" s="163"/>
      <c r="CB288" s="163"/>
      <c r="CC288" s="163"/>
      <c r="CD288" s="163"/>
      <c r="CE288" s="163"/>
      <c r="CF288" s="163"/>
      <c r="CG288" s="163"/>
      <c r="CH288" s="163"/>
      <c r="CI288" s="163"/>
      <c r="CJ288" s="163"/>
      <c r="CK288" s="163"/>
      <c r="CL288" s="163"/>
      <c r="CM288" s="163"/>
      <c r="CN288" s="163"/>
      <c r="CO288" s="163"/>
      <c r="CP288" s="163"/>
      <c r="CQ288" s="163"/>
      <c r="CR288" s="163"/>
      <c r="CS288" s="163"/>
      <c r="CT288" s="163"/>
      <c r="CU288" s="163"/>
      <c r="CV288" s="163"/>
      <c r="CW288" s="163"/>
      <c r="CX288" s="163"/>
      <c r="CY288" s="163"/>
      <c r="CZ288" s="163"/>
      <c r="DA288" s="163"/>
      <c r="DB288" s="163"/>
      <c r="DC288" s="163"/>
      <c r="DD288" s="163"/>
      <c r="DE288" s="163"/>
      <c r="DF288" s="163"/>
      <c r="DG288" s="163"/>
      <c r="DH288" s="163"/>
      <c r="DI288" s="163"/>
      <c r="DJ288" s="163"/>
      <c r="DK288" s="163"/>
      <c r="DL288" s="163"/>
      <c r="DM288" s="163"/>
      <c r="DN288" s="163"/>
      <c r="DO288" s="163"/>
      <c r="DP288" s="163"/>
      <c r="DQ288" s="163"/>
      <c r="DR288" s="163"/>
      <c r="DS288" s="163"/>
      <c r="DT288" s="163"/>
      <c r="DU288" s="99"/>
      <c r="DV288" s="99"/>
      <c r="DW288" s="99"/>
      <c r="DX288" s="99"/>
      <c r="DY288" s="99"/>
      <c r="DZ288" s="99"/>
      <c r="EA288" s="99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</row>
    <row r="289" spans="1:185" s="2" customFormat="1" ht="10.5" customHeight="1">
      <c r="A289" s="1355"/>
      <c r="B289" s="1480"/>
      <c r="C289" s="1282" t="s">
        <v>954</v>
      </c>
      <c r="D289" s="144" t="s">
        <v>126</v>
      </c>
      <c r="E289" s="54">
        <f>ROUND((AG289-AF289)*$AE289,2)</f>
        <v>0.02</v>
      </c>
      <c r="F289" s="54">
        <f t="shared" ref="F289:AB289" si="190">ROUND((AH289-AG289)*$AE289,2)</f>
        <v>0.02</v>
      </c>
      <c r="G289" s="54">
        <f t="shared" si="190"/>
        <v>0.03</v>
      </c>
      <c r="H289" s="311">
        <f t="shared" si="190"/>
        <v>0.12</v>
      </c>
      <c r="I289" s="54">
        <f t="shared" si="190"/>
        <v>0.13</v>
      </c>
      <c r="J289" s="54">
        <f t="shared" si="190"/>
        <v>0.05</v>
      </c>
      <c r="K289" s="54">
        <f t="shared" si="190"/>
        <v>0.05</v>
      </c>
      <c r="L289" s="54">
        <f t="shared" si="190"/>
        <v>7.0000000000000007E-2</v>
      </c>
      <c r="M289" s="54">
        <f t="shared" si="190"/>
        <v>0.03</v>
      </c>
      <c r="N289" s="311">
        <f t="shared" si="190"/>
        <v>0.11</v>
      </c>
      <c r="O289" s="54">
        <f t="shared" si="190"/>
        <v>0.05</v>
      </c>
      <c r="P289" s="54">
        <f t="shared" si="190"/>
        <v>0.03</v>
      </c>
      <c r="Q289" s="54">
        <f t="shared" si="190"/>
        <v>0.03</v>
      </c>
      <c r="R289" s="54">
        <f t="shared" si="190"/>
        <v>0.03</v>
      </c>
      <c r="S289" s="54">
        <f t="shared" si="190"/>
        <v>0.03</v>
      </c>
      <c r="T289" s="54">
        <f t="shared" si="190"/>
        <v>0.09</v>
      </c>
      <c r="U289" s="54">
        <f t="shared" si="190"/>
        <v>0.11</v>
      </c>
      <c r="V289" s="54">
        <f t="shared" si="190"/>
        <v>0.04</v>
      </c>
      <c r="W289" s="54">
        <f t="shared" si="190"/>
        <v>0.03</v>
      </c>
      <c r="X289" s="54">
        <f t="shared" si="190"/>
        <v>0.02</v>
      </c>
      <c r="Y289" s="311">
        <f t="shared" si="190"/>
        <v>0.06</v>
      </c>
      <c r="Z289" s="54">
        <f t="shared" si="190"/>
        <v>0.1</v>
      </c>
      <c r="AA289" s="54">
        <f t="shared" si="190"/>
        <v>0.02</v>
      </c>
      <c r="AB289" s="55">
        <f t="shared" si="190"/>
        <v>0.02</v>
      </c>
      <c r="AC289" s="53">
        <f>SUM(E289:AB289)</f>
        <v>1.2900000000000005</v>
      </c>
      <c r="AD289" s="56">
        <f>SUM(E290:AB290)</f>
        <v>1.4400000000000002</v>
      </c>
      <c r="AE289" s="64">
        <v>2.4</v>
      </c>
      <c r="AF289" s="1114">
        <v>896.03160000000003</v>
      </c>
      <c r="AG289" s="1114">
        <v>896.04100000000005</v>
      </c>
      <c r="AH289" s="1115">
        <v>896.05050000000006</v>
      </c>
      <c r="AI289" s="1114">
        <v>896.06190000000004</v>
      </c>
      <c r="AJ289" s="1114">
        <v>896.11350000000004</v>
      </c>
      <c r="AK289" s="1114">
        <v>896.16690000000006</v>
      </c>
      <c r="AL289" s="1114">
        <v>896.18960000000004</v>
      </c>
      <c r="AM289" s="1114">
        <v>896.21199999999999</v>
      </c>
      <c r="AN289" s="1114">
        <v>896.24070000000006</v>
      </c>
      <c r="AO289" s="1114">
        <v>896.25450000000001</v>
      </c>
      <c r="AP289" s="1114">
        <v>896.3</v>
      </c>
      <c r="AQ289" s="1114">
        <v>896.32280000000003</v>
      </c>
      <c r="AR289" s="1114">
        <v>896.33479999999997</v>
      </c>
      <c r="AS289" s="1114">
        <v>896.34670000000006</v>
      </c>
      <c r="AT289" s="1114">
        <v>896.35800000000006</v>
      </c>
      <c r="AU289" s="1114">
        <v>896.36880000000008</v>
      </c>
      <c r="AV289" s="1114">
        <v>896.40679999999998</v>
      </c>
      <c r="AW289" s="1114">
        <v>896.45119999999997</v>
      </c>
      <c r="AX289" s="1114">
        <v>896.46580000000006</v>
      </c>
      <c r="AY289" s="1114">
        <v>896.47640000000001</v>
      </c>
      <c r="AZ289" s="1114">
        <v>896.48520000000008</v>
      </c>
      <c r="BA289" s="1114">
        <v>896.51060000000007</v>
      </c>
      <c r="BB289" s="1114">
        <v>896.55150000000003</v>
      </c>
      <c r="BC289" s="1114">
        <v>896.56180000000006</v>
      </c>
      <c r="BD289" s="1114">
        <v>896.56960000000004</v>
      </c>
      <c r="BE289" s="175"/>
      <c r="BF289" s="175"/>
      <c r="BG289" s="175"/>
      <c r="BH289" s="175"/>
      <c r="BI289" s="175"/>
      <c r="BJ289" s="175"/>
      <c r="BK289" s="175"/>
      <c r="BL289" s="175"/>
      <c r="BM289" s="175"/>
      <c r="BN289" s="175"/>
      <c r="BO289" s="175"/>
      <c r="BP289" s="175"/>
      <c r="BQ289" s="175"/>
      <c r="BR289" s="175"/>
      <c r="BS289" s="175"/>
      <c r="BT289" s="175"/>
      <c r="BU289" s="175"/>
      <c r="BV289" s="175"/>
      <c r="BW289" s="175"/>
      <c r="BX289" s="175"/>
      <c r="BY289" s="175"/>
      <c r="BZ289" s="175"/>
      <c r="CA289" s="175"/>
      <c r="CB289" s="175"/>
      <c r="CC289" s="175"/>
      <c r="CD289" s="175"/>
      <c r="CE289" s="175"/>
      <c r="CF289" s="175"/>
      <c r="CG289" s="175"/>
      <c r="CH289" s="175"/>
      <c r="CI289" s="175"/>
      <c r="CJ289" s="175"/>
      <c r="CK289" s="175"/>
      <c r="CL289" s="175"/>
      <c r="CM289" s="175"/>
      <c r="CN289" s="175"/>
      <c r="CO289" s="175"/>
      <c r="CP289" s="175"/>
      <c r="CQ289" s="175"/>
      <c r="CR289" s="175"/>
      <c r="CS289" s="175"/>
      <c r="CT289" s="175"/>
      <c r="CU289" s="175"/>
      <c r="CV289" s="175"/>
      <c r="CW289" s="175"/>
      <c r="CX289" s="175"/>
      <c r="CY289" s="175"/>
      <c r="CZ289" s="175"/>
      <c r="DA289" s="175"/>
      <c r="DB289" s="175"/>
      <c r="DC289" s="175"/>
      <c r="DD289" s="175"/>
      <c r="DE289" s="175"/>
      <c r="DF289" s="175"/>
      <c r="DG289" s="175"/>
      <c r="DH289" s="175"/>
      <c r="DI289" s="175"/>
      <c r="DJ289" s="175"/>
      <c r="DK289" s="175"/>
      <c r="DL289" s="175"/>
      <c r="DM289" s="175"/>
      <c r="DN289" s="175"/>
      <c r="DO289" s="175"/>
      <c r="DP289" s="175"/>
      <c r="DQ289" s="175"/>
      <c r="DR289" s="175"/>
      <c r="DS289" s="175"/>
      <c r="DT289" s="175"/>
      <c r="DU289" s="121"/>
      <c r="DV289" s="121"/>
      <c r="DW289" s="121"/>
      <c r="DX289" s="121"/>
      <c r="DY289" s="121"/>
      <c r="DZ289" s="121"/>
      <c r="EA289" s="12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</row>
    <row r="290" spans="1:185" s="2" customFormat="1" ht="10.5" customHeight="1">
      <c r="A290" s="1477"/>
      <c r="B290" s="1481"/>
      <c r="C290" s="1282" t="s">
        <v>954</v>
      </c>
      <c r="D290" s="144" t="s">
        <v>127</v>
      </c>
      <c r="E290" s="54">
        <f>ROUND((AG290-AF290)*$AE289,2)</f>
        <v>0.02</v>
      </c>
      <c r="F290" s="54">
        <f t="shared" ref="F290:AB290" si="191">ROUND((AH290-AG290)*$AE289,2)</f>
        <v>0.02</v>
      </c>
      <c r="G290" s="54">
        <f t="shared" si="191"/>
        <v>0.03</v>
      </c>
      <c r="H290" s="311">
        <f t="shared" si="191"/>
        <v>0.13</v>
      </c>
      <c r="I290" s="54">
        <f t="shared" si="191"/>
        <v>0.14000000000000001</v>
      </c>
      <c r="J290" s="54">
        <f t="shared" si="191"/>
        <v>0.06</v>
      </c>
      <c r="K290" s="54">
        <f t="shared" si="191"/>
        <v>0.06</v>
      </c>
      <c r="L290" s="54">
        <f t="shared" si="191"/>
        <v>0.08</v>
      </c>
      <c r="M290" s="54">
        <f t="shared" si="191"/>
        <v>0.02</v>
      </c>
      <c r="N290" s="311">
        <f t="shared" si="191"/>
        <v>0.12</v>
      </c>
      <c r="O290" s="54">
        <f t="shared" si="191"/>
        <v>0.06</v>
      </c>
      <c r="P290" s="54">
        <f t="shared" si="191"/>
        <v>0.02</v>
      </c>
      <c r="Q290" s="54">
        <f t="shared" si="191"/>
        <v>0.02</v>
      </c>
      <c r="R290" s="54">
        <f t="shared" si="191"/>
        <v>0.03</v>
      </c>
      <c r="S290" s="54">
        <f t="shared" si="191"/>
        <v>0.02</v>
      </c>
      <c r="T290" s="54">
        <f t="shared" si="191"/>
        <v>0.11</v>
      </c>
      <c r="U290" s="54">
        <f t="shared" si="191"/>
        <v>0.13</v>
      </c>
      <c r="V290" s="54">
        <f t="shared" si="191"/>
        <v>0.03</v>
      </c>
      <c r="W290" s="54">
        <f t="shared" si="191"/>
        <v>0.02</v>
      </c>
      <c r="X290" s="54">
        <f t="shared" si="191"/>
        <v>0.02</v>
      </c>
      <c r="Y290" s="311">
        <f t="shared" si="191"/>
        <v>7.0000000000000007E-2</v>
      </c>
      <c r="Z290" s="54">
        <f t="shared" si="191"/>
        <v>0.16</v>
      </c>
      <c r="AA290" s="54">
        <f t="shared" si="191"/>
        <v>0.05</v>
      </c>
      <c r="AB290" s="55">
        <f t="shared" si="191"/>
        <v>0.02</v>
      </c>
      <c r="AC290" s="53"/>
      <c r="AD290" s="56"/>
      <c r="AE290" s="64"/>
      <c r="AF290" s="1114">
        <v>640.77239999999995</v>
      </c>
      <c r="AG290" s="1114">
        <v>640.78039999999999</v>
      </c>
      <c r="AH290" s="1115">
        <v>640.7885</v>
      </c>
      <c r="AI290" s="1114">
        <v>640.79979999999989</v>
      </c>
      <c r="AJ290" s="1114">
        <v>640.85569999999996</v>
      </c>
      <c r="AK290" s="1114">
        <v>640.91489999999999</v>
      </c>
      <c r="AL290" s="1114">
        <v>640.94029999999998</v>
      </c>
      <c r="AM290" s="1114">
        <v>640.96659999999997</v>
      </c>
      <c r="AN290" s="1114">
        <v>641.0009</v>
      </c>
      <c r="AO290" s="1114">
        <v>641.01119999999992</v>
      </c>
      <c r="AP290" s="1114">
        <v>641.06219999999996</v>
      </c>
      <c r="AQ290" s="1114">
        <v>641.08729999999991</v>
      </c>
      <c r="AR290" s="1114">
        <v>641.09769999999992</v>
      </c>
      <c r="AS290" s="1114">
        <v>641.10649999999998</v>
      </c>
      <c r="AT290" s="1114">
        <v>641.11699999999996</v>
      </c>
      <c r="AU290" s="1114">
        <v>641.12549999999999</v>
      </c>
      <c r="AV290" s="1114">
        <v>641.16929999999991</v>
      </c>
      <c r="AW290" s="1114">
        <v>641.22469999999998</v>
      </c>
      <c r="AX290" s="1114">
        <v>641.23799999999994</v>
      </c>
      <c r="AY290" s="1114">
        <v>641.24659999999994</v>
      </c>
      <c r="AZ290" s="1114">
        <v>641.25459999999998</v>
      </c>
      <c r="BA290" s="1114">
        <v>641.28399999999999</v>
      </c>
      <c r="BB290" s="1114">
        <v>641.3504999999999</v>
      </c>
      <c r="BC290" s="1114">
        <v>641.36979999999994</v>
      </c>
      <c r="BD290" s="1114">
        <v>641.37739999999997</v>
      </c>
      <c r="BE290" s="175"/>
      <c r="BF290" s="175"/>
      <c r="BG290" s="175"/>
      <c r="BH290" s="175"/>
      <c r="BI290" s="175"/>
      <c r="BJ290" s="175"/>
      <c r="BK290" s="175"/>
      <c r="BL290" s="175"/>
      <c r="BM290" s="175"/>
      <c r="BN290" s="175"/>
      <c r="BO290" s="175"/>
      <c r="BP290" s="175"/>
      <c r="BQ290" s="175"/>
      <c r="BR290" s="175"/>
      <c r="BS290" s="175"/>
      <c r="BT290" s="175"/>
      <c r="BU290" s="175"/>
      <c r="BV290" s="175"/>
      <c r="BW290" s="175"/>
      <c r="BX290" s="175"/>
      <c r="BY290" s="175"/>
      <c r="BZ290" s="175"/>
      <c r="CA290" s="175"/>
      <c r="CB290" s="175"/>
      <c r="CC290" s="175"/>
      <c r="CD290" s="175"/>
      <c r="CE290" s="175"/>
      <c r="CF290" s="175"/>
      <c r="CG290" s="175"/>
      <c r="CH290" s="175"/>
      <c r="CI290" s="175"/>
      <c r="CJ290" s="175"/>
      <c r="CK290" s="175"/>
      <c r="CL290" s="175"/>
      <c r="CM290" s="175"/>
      <c r="CN290" s="175"/>
      <c r="CO290" s="175"/>
      <c r="CP290" s="175"/>
      <c r="CQ290" s="175"/>
      <c r="CR290" s="175"/>
      <c r="CS290" s="175"/>
      <c r="CT290" s="175"/>
      <c r="CU290" s="175"/>
      <c r="CV290" s="175"/>
      <c r="CW290" s="175"/>
      <c r="CX290" s="175"/>
      <c r="CY290" s="175"/>
      <c r="CZ290" s="175"/>
      <c r="DA290" s="175"/>
      <c r="DB290" s="175"/>
      <c r="DC290" s="175"/>
      <c r="DD290" s="175"/>
      <c r="DE290" s="175"/>
      <c r="DF290" s="175"/>
      <c r="DG290" s="175"/>
      <c r="DH290" s="175"/>
      <c r="DI290" s="175"/>
      <c r="DJ290" s="175"/>
      <c r="DK290" s="175"/>
      <c r="DL290" s="175"/>
      <c r="DM290" s="175"/>
      <c r="DN290" s="175"/>
      <c r="DO290" s="175"/>
      <c r="DP290" s="175"/>
      <c r="DQ290" s="175"/>
      <c r="DR290" s="175"/>
      <c r="DS290" s="175"/>
      <c r="DT290" s="175"/>
      <c r="DU290" s="121"/>
      <c r="DV290" s="121"/>
      <c r="DW290" s="121"/>
      <c r="DX290" s="121"/>
      <c r="DY290" s="121"/>
      <c r="DZ290" s="121"/>
      <c r="EA290" s="12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</row>
    <row r="291" spans="1:185" s="2" customFormat="1" ht="10.5" customHeight="1" thickBot="1">
      <c r="A291" s="1356"/>
      <c r="B291" s="1482"/>
      <c r="C291" s="293"/>
      <c r="D291" s="254" t="s">
        <v>42</v>
      </c>
      <c r="E291" s="58">
        <f t="shared" ref="E291:V291" si="192">E290/E289</f>
        <v>1</v>
      </c>
      <c r="F291" s="58">
        <f t="shared" si="192"/>
        <v>1</v>
      </c>
      <c r="G291" s="58">
        <f t="shared" si="192"/>
        <v>1</v>
      </c>
      <c r="H291" s="312">
        <f t="shared" si="192"/>
        <v>1.0833333333333335</v>
      </c>
      <c r="I291" s="58">
        <f t="shared" si="192"/>
        <v>1.0769230769230771</v>
      </c>
      <c r="J291" s="58">
        <f t="shared" si="192"/>
        <v>1.2</v>
      </c>
      <c r="K291" s="58">
        <f t="shared" si="192"/>
        <v>1.2</v>
      </c>
      <c r="L291" s="58">
        <f t="shared" si="192"/>
        <v>1.1428571428571428</v>
      </c>
      <c r="M291" s="58">
        <f t="shared" si="192"/>
        <v>0.66666666666666674</v>
      </c>
      <c r="N291" s="312">
        <f t="shared" si="192"/>
        <v>1.0909090909090908</v>
      </c>
      <c r="O291" s="58">
        <f t="shared" si="192"/>
        <v>1.2</v>
      </c>
      <c r="P291" s="58">
        <f t="shared" si="192"/>
        <v>0.66666666666666674</v>
      </c>
      <c r="Q291" s="58">
        <f t="shared" si="192"/>
        <v>0.66666666666666674</v>
      </c>
      <c r="R291" s="58">
        <f t="shared" si="192"/>
        <v>1</v>
      </c>
      <c r="S291" s="58">
        <f t="shared" si="192"/>
        <v>0.66666666666666674</v>
      </c>
      <c r="T291" s="58">
        <f>T290/T289</f>
        <v>1.2222222222222223</v>
      </c>
      <c r="U291" s="58">
        <f t="shared" si="192"/>
        <v>1.1818181818181819</v>
      </c>
      <c r="V291" s="58">
        <f t="shared" si="192"/>
        <v>0.75</v>
      </c>
      <c r="W291" s="58">
        <v>0.97</v>
      </c>
      <c r="X291" s="58">
        <v>0.94</v>
      </c>
      <c r="Y291" s="312">
        <v>0.92</v>
      </c>
      <c r="Z291" s="58">
        <v>0.93</v>
      </c>
      <c r="AA291" s="58">
        <v>0.94</v>
      </c>
      <c r="AB291" s="59">
        <v>0.95</v>
      </c>
      <c r="AC291" s="53"/>
      <c r="AD291" s="56"/>
      <c r="AE291" s="64"/>
      <c r="AF291" s="283"/>
      <c r="AG291" s="283"/>
      <c r="AH291" s="283"/>
      <c r="AI291" s="283"/>
      <c r="AJ291" s="283"/>
      <c r="AK291" s="283"/>
      <c r="AL291" s="283"/>
      <c r="AM291" s="283"/>
      <c r="AN291" s="283"/>
      <c r="AO291" s="283"/>
      <c r="AP291" s="283"/>
      <c r="AQ291" s="283"/>
      <c r="AR291" s="283"/>
      <c r="AS291" s="283"/>
      <c r="AT291" s="283"/>
      <c r="AU291" s="283"/>
      <c r="AV291" s="283"/>
      <c r="AW291" s="283"/>
      <c r="AX291" s="283"/>
      <c r="AY291" s="283"/>
      <c r="AZ291" s="283"/>
      <c r="BA291" s="283"/>
      <c r="BB291" s="283"/>
      <c r="BC291" s="283"/>
      <c r="BD291" s="283"/>
      <c r="BE291" s="175"/>
      <c r="BF291" s="175"/>
      <c r="BG291" s="175"/>
      <c r="BH291" s="175"/>
      <c r="BI291" s="175"/>
      <c r="BJ291" s="175"/>
      <c r="BK291" s="175"/>
      <c r="BL291" s="175"/>
      <c r="BM291" s="175"/>
      <c r="BN291" s="175"/>
      <c r="BO291" s="175"/>
      <c r="BP291" s="175"/>
      <c r="BQ291" s="175"/>
      <c r="BR291" s="175"/>
      <c r="BS291" s="175"/>
      <c r="BT291" s="175"/>
      <c r="BU291" s="175"/>
      <c r="BV291" s="175"/>
      <c r="BW291" s="175"/>
      <c r="BX291" s="175"/>
      <c r="BY291" s="175"/>
      <c r="BZ291" s="175"/>
      <c r="CA291" s="175"/>
      <c r="CB291" s="175"/>
      <c r="CC291" s="175"/>
      <c r="CD291" s="175"/>
      <c r="CE291" s="175"/>
      <c r="CF291" s="175"/>
      <c r="CG291" s="175"/>
      <c r="CH291" s="175"/>
      <c r="CI291" s="175"/>
      <c r="CJ291" s="175"/>
      <c r="CK291" s="175"/>
      <c r="CL291" s="175"/>
      <c r="CM291" s="175"/>
      <c r="CN291" s="175"/>
      <c r="CO291" s="175"/>
      <c r="CP291" s="175"/>
      <c r="CQ291" s="175"/>
      <c r="CR291" s="175"/>
      <c r="CS291" s="175"/>
      <c r="CT291" s="175"/>
      <c r="CU291" s="175"/>
      <c r="CV291" s="175"/>
      <c r="CW291" s="175"/>
      <c r="CX291" s="175"/>
      <c r="CY291" s="175"/>
      <c r="CZ291" s="175"/>
      <c r="DA291" s="175"/>
      <c r="DB291" s="175"/>
      <c r="DC291" s="175"/>
      <c r="DD291" s="175"/>
      <c r="DE291" s="175"/>
      <c r="DF291" s="175"/>
      <c r="DG291" s="175"/>
      <c r="DH291" s="175"/>
      <c r="DI291" s="175"/>
      <c r="DJ291" s="175"/>
      <c r="DK291" s="175"/>
      <c r="DL291" s="175"/>
      <c r="DM291" s="175"/>
      <c r="DN291" s="175"/>
      <c r="DO291" s="175"/>
      <c r="DP291" s="175"/>
      <c r="DQ291" s="175"/>
      <c r="DR291" s="175"/>
      <c r="DS291" s="175"/>
      <c r="DT291" s="175"/>
      <c r="DU291" s="121"/>
      <c r="DV291" s="121"/>
      <c r="DW291" s="121"/>
      <c r="DX291" s="121"/>
      <c r="DY291" s="121"/>
      <c r="DZ291" s="121"/>
      <c r="EA291" s="12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</row>
    <row r="292" spans="1:185" s="2" customFormat="1" ht="10.5" customHeight="1">
      <c r="A292" s="1354" t="s">
        <v>12</v>
      </c>
      <c r="B292" s="1478" t="s">
        <v>192</v>
      </c>
      <c r="C292" s="1283"/>
      <c r="D292" s="1288"/>
      <c r="E292" s="82"/>
      <c r="F292" s="82"/>
      <c r="G292" s="82"/>
      <c r="H292" s="318"/>
      <c r="I292" s="82"/>
      <c r="J292" s="82"/>
      <c r="K292" s="82"/>
      <c r="L292" s="82"/>
      <c r="M292" s="82"/>
      <c r="N292" s="318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318"/>
      <c r="Z292" s="82"/>
      <c r="AA292" s="82"/>
      <c r="AB292" s="83"/>
      <c r="AC292" s="53" t="s">
        <v>125</v>
      </c>
      <c r="AD292" s="56">
        <f>AD294/AC294</f>
        <v>1.319480519480519</v>
      </c>
      <c r="AE292" s="64"/>
      <c r="AF292" s="275"/>
      <c r="AG292" s="283"/>
      <c r="AH292" s="283"/>
      <c r="AI292" s="283"/>
      <c r="AJ292" s="283"/>
      <c r="AK292" s="283"/>
      <c r="AL292" s="283"/>
      <c r="AM292" s="283"/>
      <c r="AN292" s="283"/>
      <c r="AO292" s="283"/>
      <c r="AP292" s="283"/>
      <c r="AQ292" s="283"/>
      <c r="AR292" s="283"/>
      <c r="AS292" s="283"/>
      <c r="AT292" s="283"/>
      <c r="AU292" s="283"/>
      <c r="AV292" s="283"/>
      <c r="AW292" s="283"/>
      <c r="AX292" s="283"/>
      <c r="AY292" s="283"/>
      <c r="AZ292" s="283"/>
      <c r="BA292" s="283"/>
      <c r="BB292" s="283"/>
      <c r="BC292" s="283"/>
      <c r="BD292" s="283"/>
      <c r="BE292" s="175"/>
      <c r="BF292" s="175"/>
      <c r="BG292" s="175"/>
      <c r="BH292" s="175"/>
      <c r="BI292" s="175"/>
      <c r="BJ292" s="175"/>
      <c r="BK292" s="175"/>
      <c r="BL292" s="175"/>
      <c r="BM292" s="175"/>
      <c r="BN292" s="175"/>
      <c r="BO292" s="175"/>
      <c r="BP292" s="175"/>
      <c r="BQ292" s="175"/>
      <c r="BR292" s="175"/>
      <c r="BS292" s="175"/>
      <c r="BT292" s="175"/>
      <c r="BU292" s="175"/>
      <c r="BV292" s="175"/>
      <c r="BW292" s="175"/>
      <c r="BX292" s="175"/>
      <c r="BY292" s="175"/>
      <c r="BZ292" s="175"/>
      <c r="CA292" s="175"/>
      <c r="CB292" s="175"/>
      <c r="CC292" s="175"/>
      <c r="CD292" s="175"/>
      <c r="CE292" s="175"/>
      <c r="CF292" s="175"/>
      <c r="CG292" s="175"/>
      <c r="CH292" s="175"/>
      <c r="CI292" s="175"/>
      <c r="CJ292" s="175"/>
      <c r="CK292" s="175"/>
      <c r="CL292" s="175"/>
      <c r="CM292" s="175"/>
      <c r="CN292" s="175"/>
      <c r="CO292" s="175"/>
      <c r="CP292" s="175"/>
      <c r="CQ292" s="175"/>
      <c r="CR292" s="175"/>
      <c r="CS292" s="175"/>
      <c r="CT292" s="175"/>
      <c r="CU292" s="175"/>
      <c r="CV292" s="175"/>
      <c r="CW292" s="175"/>
      <c r="CX292" s="175"/>
      <c r="CY292" s="175"/>
      <c r="CZ292" s="175"/>
      <c r="DA292" s="175"/>
      <c r="DB292" s="175"/>
      <c r="DC292" s="175"/>
      <c r="DD292" s="175"/>
      <c r="DE292" s="175"/>
      <c r="DF292" s="175"/>
      <c r="DG292" s="175"/>
      <c r="DH292" s="175"/>
      <c r="DI292" s="175"/>
      <c r="DJ292" s="175"/>
      <c r="DK292" s="175"/>
      <c r="DL292" s="175"/>
      <c r="DM292" s="175"/>
      <c r="DN292" s="175"/>
      <c r="DO292" s="175"/>
      <c r="DP292" s="175"/>
      <c r="DQ292" s="175"/>
      <c r="DR292" s="175"/>
      <c r="DS292" s="175"/>
      <c r="DT292" s="175"/>
      <c r="DU292" s="121"/>
      <c r="DV292" s="121"/>
      <c r="DW292" s="121"/>
      <c r="DX292" s="121"/>
      <c r="DY292" s="121"/>
      <c r="DZ292" s="121"/>
      <c r="EA292" s="12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</row>
    <row r="293" spans="1:185" s="3" customFormat="1" ht="10.5" customHeight="1">
      <c r="A293" s="1422"/>
      <c r="B293" s="1479"/>
      <c r="C293" s="1282" t="s">
        <v>139</v>
      </c>
      <c r="D293" s="144" t="s">
        <v>34</v>
      </c>
      <c r="E293" s="114">
        <f>ROUND(SQRT(E294^2+E295^2)*1000/(1.73*E$276),0)</f>
        <v>31</v>
      </c>
      <c r="F293" s="114">
        <f t="shared" ref="F293:AB293" si="193">ROUND(SQRT(F294^2+F295^2)*1000/(1.73*F$276),0)</f>
        <v>16</v>
      </c>
      <c r="G293" s="114">
        <f t="shared" si="193"/>
        <v>24</v>
      </c>
      <c r="H293" s="327">
        <f t="shared" si="193"/>
        <v>12</v>
      </c>
      <c r="I293" s="114">
        <f t="shared" si="193"/>
        <v>20</v>
      </c>
      <c r="J293" s="114">
        <f t="shared" si="193"/>
        <v>24</v>
      </c>
      <c r="K293" s="114">
        <f t="shared" si="193"/>
        <v>24</v>
      </c>
      <c r="L293" s="114">
        <f t="shared" si="193"/>
        <v>17</v>
      </c>
      <c r="M293" s="114">
        <f t="shared" si="193"/>
        <v>27</v>
      </c>
      <c r="N293" s="327">
        <f t="shared" si="193"/>
        <v>35</v>
      </c>
      <c r="O293" s="114">
        <f t="shared" si="193"/>
        <v>24</v>
      </c>
      <c r="P293" s="114">
        <f t="shared" si="193"/>
        <v>15</v>
      </c>
      <c r="Q293" s="114">
        <f t="shared" si="193"/>
        <v>4</v>
      </c>
      <c r="R293" s="114">
        <f t="shared" si="193"/>
        <v>23</v>
      </c>
      <c r="S293" s="114">
        <f t="shared" si="193"/>
        <v>29</v>
      </c>
      <c r="T293" s="114">
        <f t="shared" si="193"/>
        <v>31</v>
      </c>
      <c r="U293" s="114">
        <f t="shared" si="193"/>
        <v>32</v>
      </c>
      <c r="V293" s="114">
        <f t="shared" si="193"/>
        <v>32</v>
      </c>
      <c r="W293" s="114">
        <f t="shared" si="193"/>
        <v>29</v>
      </c>
      <c r="X293" s="114">
        <f t="shared" si="193"/>
        <v>21</v>
      </c>
      <c r="Y293" s="327">
        <f t="shared" si="193"/>
        <v>25</v>
      </c>
      <c r="Z293" s="114">
        <f t="shared" si="193"/>
        <v>31</v>
      </c>
      <c r="AA293" s="114">
        <f t="shared" si="193"/>
        <v>30</v>
      </c>
      <c r="AB293" s="115">
        <f t="shared" si="193"/>
        <v>31</v>
      </c>
      <c r="AC293" s="817"/>
      <c r="AD293" s="818"/>
      <c r="AE293" s="819"/>
      <c r="AF293" s="280"/>
      <c r="AG293" s="280"/>
      <c r="AH293" s="280"/>
      <c r="AI293" s="280"/>
      <c r="AJ293" s="280"/>
      <c r="AK293" s="280"/>
      <c r="AL293" s="280"/>
      <c r="AM293" s="280"/>
      <c r="AN293" s="280"/>
      <c r="AO293" s="280"/>
      <c r="AP293" s="280"/>
      <c r="AQ293" s="280"/>
      <c r="AR293" s="280"/>
      <c r="AS293" s="280"/>
      <c r="AT293" s="280"/>
      <c r="AU293" s="280"/>
      <c r="AV293" s="280"/>
      <c r="AW293" s="280"/>
      <c r="AX293" s="280"/>
      <c r="AY293" s="280"/>
      <c r="AZ293" s="280"/>
      <c r="BA293" s="280"/>
      <c r="BB293" s="280"/>
      <c r="BC293" s="280"/>
      <c r="BD293" s="280"/>
      <c r="BE293" s="163"/>
      <c r="BF293" s="163"/>
      <c r="BG293" s="163"/>
      <c r="BH293" s="163"/>
      <c r="BI293" s="163"/>
      <c r="BJ293" s="163"/>
      <c r="BK293" s="163"/>
      <c r="BL293" s="163"/>
      <c r="BM293" s="163"/>
      <c r="BN293" s="163"/>
      <c r="BO293" s="163"/>
      <c r="BP293" s="163"/>
      <c r="BQ293" s="163"/>
      <c r="BR293" s="163"/>
      <c r="BS293" s="163"/>
      <c r="BT293" s="163"/>
      <c r="BU293" s="163"/>
      <c r="BV293" s="163"/>
      <c r="BW293" s="163"/>
      <c r="BX293" s="163"/>
      <c r="BY293" s="163"/>
      <c r="BZ293" s="163"/>
      <c r="CA293" s="163"/>
      <c r="CB293" s="163"/>
      <c r="CC293" s="163"/>
      <c r="CD293" s="163"/>
      <c r="CE293" s="163"/>
      <c r="CF293" s="163"/>
      <c r="CG293" s="163"/>
      <c r="CH293" s="163"/>
      <c r="CI293" s="163"/>
      <c r="CJ293" s="163"/>
      <c r="CK293" s="163"/>
      <c r="CL293" s="163"/>
      <c r="CM293" s="163"/>
      <c r="CN293" s="163"/>
      <c r="CO293" s="163"/>
      <c r="CP293" s="163"/>
      <c r="CQ293" s="163"/>
      <c r="CR293" s="163"/>
      <c r="CS293" s="163"/>
      <c r="CT293" s="163"/>
      <c r="CU293" s="163"/>
      <c r="CV293" s="163"/>
      <c r="CW293" s="163"/>
      <c r="CX293" s="163"/>
      <c r="CY293" s="163"/>
      <c r="CZ293" s="163"/>
      <c r="DA293" s="163"/>
      <c r="DB293" s="163"/>
      <c r="DC293" s="163"/>
      <c r="DD293" s="163"/>
      <c r="DE293" s="163"/>
      <c r="DF293" s="163"/>
      <c r="DG293" s="163"/>
      <c r="DH293" s="163"/>
      <c r="DI293" s="163"/>
      <c r="DJ293" s="163"/>
      <c r="DK293" s="163"/>
      <c r="DL293" s="163"/>
      <c r="DM293" s="163"/>
      <c r="DN293" s="163"/>
      <c r="DO293" s="163"/>
      <c r="DP293" s="163"/>
      <c r="DQ293" s="163"/>
      <c r="DR293" s="163"/>
      <c r="DS293" s="163"/>
      <c r="DT293" s="163"/>
      <c r="DU293" s="99"/>
      <c r="DV293" s="99"/>
      <c r="DW293" s="99"/>
      <c r="DX293" s="99"/>
      <c r="DY293" s="99"/>
      <c r="DZ293" s="99"/>
      <c r="EA293" s="99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</row>
    <row r="294" spans="1:185" s="2" customFormat="1" ht="10.5" customHeight="1">
      <c r="A294" s="1355"/>
      <c r="B294" s="1480"/>
      <c r="C294" s="1282" t="s">
        <v>954</v>
      </c>
      <c r="D294" s="144" t="s">
        <v>126</v>
      </c>
      <c r="E294" s="54">
        <f>ROUND((AG294-AF294)*$AE294,2)</f>
        <v>0.23</v>
      </c>
      <c r="F294" s="54">
        <f t="shared" ref="F294:AB294" si="194">ROUND((AH294-AG294)*$AE294,2)</f>
        <v>0.13</v>
      </c>
      <c r="G294" s="54">
        <f t="shared" si="194"/>
        <v>0.16</v>
      </c>
      <c r="H294" s="311">
        <f t="shared" si="194"/>
        <v>0.08</v>
      </c>
      <c r="I294" s="54">
        <f t="shared" si="194"/>
        <v>0.12</v>
      </c>
      <c r="J294" s="54">
        <f t="shared" si="194"/>
        <v>0.14000000000000001</v>
      </c>
      <c r="K294" s="54">
        <f t="shared" si="194"/>
        <v>0.15</v>
      </c>
      <c r="L294" s="54">
        <f t="shared" si="194"/>
        <v>0.11</v>
      </c>
      <c r="M294" s="54">
        <f t="shared" si="194"/>
        <v>0.17</v>
      </c>
      <c r="N294" s="311">
        <f t="shared" si="194"/>
        <v>0.2</v>
      </c>
      <c r="O294" s="54">
        <f t="shared" si="194"/>
        <v>0.14000000000000001</v>
      </c>
      <c r="P294" s="54">
        <f t="shared" si="194"/>
        <v>0.06</v>
      </c>
      <c r="Q294" s="54">
        <f t="shared" si="194"/>
        <v>0.01</v>
      </c>
      <c r="R294" s="54">
        <f t="shared" si="194"/>
        <v>0.09</v>
      </c>
      <c r="S294" s="54">
        <f t="shared" si="194"/>
        <v>0.2</v>
      </c>
      <c r="T294" s="54">
        <f t="shared" si="194"/>
        <v>0.23</v>
      </c>
      <c r="U294" s="54">
        <f t="shared" si="194"/>
        <v>0.23</v>
      </c>
      <c r="V294" s="54">
        <f t="shared" si="194"/>
        <v>0.23</v>
      </c>
      <c r="W294" s="54">
        <f t="shared" si="194"/>
        <v>0.2</v>
      </c>
      <c r="X294" s="54">
        <f t="shared" si="194"/>
        <v>0.15</v>
      </c>
      <c r="Y294" s="311">
        <f t="shared" si="194"/>
        <v>0.17</v>
      </c>
      <c r="Z294" s="54">
        <f t="shared" si="194"/>
        <v>0.22</v>
      </c>
      <c r="AA294" s="54">
        <f t="shared" si="194"/>
        <v>0.21</v>
      </c>
      <c r="AB294" s="55">
        <f t="shared" si="194"/>
        <v>0.22</v>
      </c>
      <c r="AC294" s="53">
        <f>SUM(E294:AB294)</f>
        <v>3.8500000000000005</v>
      </c>
      <c r="AD294" s="56">
        <f>SUM(E295:AB295)</f>
        <v>5.0799999999999992</v>
      </c>
      <c r="AE294" s="64">
        <v>1.8</v>
      </c>
      <c r="AF294" s="993">
        <v>3731.2624000000001</v>
      </c>
      <c r="AG294" s="993">
        <v>3731.3911000000003</v>
      </c>
      <c r="AH294" s="1174">
        <v>3731.4654</v>
      </c>
      <c r="AI294" s="993">
        <v>3731.5523000000003</v>
      </c>
      <c r="AJ294" s="993">
        <v>3731.5971</v>
      </c>
      <c r="AK294" s="993">
        <v>3731.6626999999999</v>
      </c>
      <c r="AL294" s="993">
        <v>3731.7422000000001</v>
      </c>
      <c r="AM294" s="993">
        <v>3731.8263000000002</v>
      </c>
      <c r="AN294" s="993">
        <v>3731.8863999999999</v>
      </c>
      <c r="AO294" s="993">
        <v>3731.9785999999999</v>
      </c>
      <c r="AP294" s="993">
        <v>3732.0897</v>
      </c>
      <c r="AQ294" s="993">
        <v>3732.1683000000003</v>
      </c>
      <c r="AR294" s="993">
        <v>3732.1997000000001</v>
      </c>
      <c r="AS294" s="993">
        <v>3732.2056000000002</v>
      </c>
      <c r="AT294" s="993">
        <v>3732.2550999999999</v>
      </c>
      <c r="AU294" s="993">
        <v>3732.3686000000002</v>
      </c>
      <c r="AV294" s="993">
        <v>3732.4981000000002</v>
      </c>
      <c r="AW294" s="993">
        <v>3732.6279</v>
      </c>
      <c r="AX294" s="993">
        <v>3732.7579000000001</v>
      </c>
      <c r="AY294" s="993">
        <v>3732.8697999999999</v>
      </c>
      <c r="AZ294" s="993">
        <v>3732.9547000000002</v>
      </c>
      <c r="BA294" s="993">
        <v>3733.0508</v>
      </c>
      <c r="BB294" s="993">
        <v>3733.1707999999999</v>
      </c>
      <c r="BC294" s="993">
        <v>3733.2890000000002</v>
      </c>
      <c r="BD294" s="993">
        <v>3733.4128999999998</v>
      </c>
      <c r="BE294" s="175"/>
      <c r="BF294" s="175"/>
      <c r="BG294" s="175"/>
      <c r="BH294" s="175"/>
      <c r="BI294" s="175"/>
      <c r="BJ294" s="175"/>
      <c r="BK294" s="175"/>
      <c r="BL294" s="175"/>
      <c r="BM294" s="175"/>
      <c r="BN294" s="175"/>
      <c r="BO294" s="175"/>
      <c r="BP294" s="175"/>
      <c r="BQ294" s="175"/>
      <c r="BR294" s="175"/>
      <c r="BS294" s="175"/>
      <c r="BT294" s="175"/>
      <c r="BU294" s="175"/>
      <c r="BV294" s="175"/>
      <c r="BW294" s="175"/>
      <c r="BX294" s="175"/>
      <c r="BY294" s="175"/>
      <c r="BZ294" s="175"/>
      <c r="CA294" s="175"/>
      <c r="CB294" s="175"/>
      <c r="CC294" s="175"/>
      <c r="CD294" s="175"/>
      <c r="CE294" s="175"/>
      <c r="CF294" s="175"/>
      <c r="CG294" s="175"/>
      <c r="CH294" s="175"/>
      <c r="CI294" s="175"/>
      <c r="CJ294" s="175"/>
      <c r="CK294" s="175"/>
      <c r="CL294" s="175"/>
      <c r="CM294" s="175"/>
      <c r="CN294" s="175"/>
      <c r="CO294" s="175"/>
      <c r="CP294" s="175"/>
      <c r="CQ294" s="175"/>
      <c r="CR294" s="175"/>
      <c r="CS294" s="175"/>
      <c r="CT294" s="175"/>
      <c r="CU294" s="175"/>
      <c r="CV294" s="175"/>
      <c r="CW294" s="175"/>
      <c r="CX294" s="175"/>
      <c r="CY294" s="175"/>
      <c r="CZ294" s="175"/>
      <c r="DA294" s="175"/>
      <c r="DB294" s="175"/>
      <c r="DC294" s="175"/>
      <c r="DD294" s="175"/>
      <c r="DE294" s="175"/>
      <c r="DF294" s="175"/>
      <c r="DG294" s="175"/>
      <c r="DH294" s="175"/>
      <c r="DI294" s="175"/>
      <c r="DJ294" s="175"/>
      <c r="DK294" s="175"/>
      <c r="DL294" s="175"/>
      <c r="DM294" s="175"/>
      <c r="DN294" s="175"/>
      <c r="DO294" s="175"/>
      <c r="DP294" s="175"/>
      <c r="DQ294" s="175"/>
      <c r="DR294" s="175"/>
      <c r="DS294" s="175"/>
      <c r="DT294" s="175"/>
      <c r="DU294" s="121"/>
      <c r="DV294" s="121"/>
      <c r="DW294" s="121"/>
      <c r="DX294" s="121"/>
      <c r="DY294" s="121"/>
      <c r="DZ294" s="121"/>
      <c r="EA294" s="12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</row>
    <row r="295" spans="1:185" s="2" customFormat="1" ht="10.5" customHeight="1">
      <c r="A295" s="1477"/>
      <c r="B295" s="1481"/>
      <c r="C295" s="1282" t="s">
        <v>954</v>
      </c>
      <c r="D295" s="144" t="s">
        <v>127</v>
      </c>
      <c r="E295" s="54">
        <f>ROUND((AG295-AF295)*$AE294,2)</f>
        <v>0.26</v>
      </c>
      <c r="F295" s="54">
        <f t="shared" ref="F295:AB295" si="195">ROUND((AH295-AG295)*$AE294,2)</f>
        <v>0.12</v>
      </c>
      <c r="G295" s="54">
        <f t="shared" si="195"/>
        <v>0.21</v>
      </c>
      <c r="H295" s="311">
        <f t="shared" si="195"/>
        <v>0.1</v>
      </c>
      <c r="I295" s="54">
        <f t="shared" si="195"/>
        <v>0.18</v>
      </c>
      <c r="J295" s="54">
        <f t="shared" si="195"/>
        <v>0.22</v>
      </c>
      <c r="K295" s="54">
        <f t="shared" si="195"/>
        <v>0.22</v>
      </c>
      <c r="L295" s="54">
        <f t="shared" si="195"/>
        <v>0.15</v>
      </c>
      <c r="M295" s="54">
        <f t="shared" si="195"/>
        <v>0.24</v>
      </c>
      <c r="N295" s="311">
        <f t="shared" si="195"/>
        <v>0.33</v>
      </c>
      <c r="O295" s="54">
        <f t="shared" si="195"/>
        <v>0.23</v>
      </c>
      <c r="P295" s="54">
        <f t="shared" si="195"/>
        <v>0.15</v>
      </c>
      <c r="Q295" s="54">
        <f t="shared" si="195"/>
        <v>0.04</v>
      </c>
      <c r="R295" s="54">
        <f t="shared" si="195"/>
        <v>0.24</v>
      </c>
      <c r="S295" s="54">
        <f t="shared" si="195"/>
        <v>0.24</v>
      </c>
      <c r="T295" s="54">
        <f t="shared" si="195"/>
        <v>0.25</v>
      </c>
      <c r="U295" s="54">
        <f t="shared" si="195"/>
        <v>0.26</v>
      </c>
      <c r="V295" s="54">
        <f t="shared" si="195"/>
        <v>0.26</v>
      </c>
      <c r="W295" s="54">
        <f t="shared" si="195"/>
        <v>0.25</v>
      </c>
      <c r="X295" s="54">
        <f t="shared" si="195"/>
        <v>0.17</v>
      </c>
      <c r="Y295" s="311">
        <f t="shared" si="195"/>
        <v>0.21</v>
      </c>
      <c r="Z295" s="54">
        <f t="shared" si="195"/>
        <v>0.25</v>
      </c>
      <c r="AA295" s="54">
        <f t="shared" si="195"/>
        <v>0.25</v>
      </c>
      <c r="AB295" s="55">
        <f t="shared" si="195"/>
        <v>0.25</v>
      </c>
      <c r="AC295" s="53"/>
      <c r="AD295" s="56"/>
      <c r="AE295" s="64"/>
      <c r="AF295" s="961">
        <v>6135.7497999999996</v>
      </c>
      <c r="AG295" s="961">
        <v>6135.8935999999994</v>
      </c>
      <c r="AH295" s="1175">
        <v>6135.9619999999995</v>
      </c>
      <c r="AI295" s="961">
        <v>6136.0774999999994</v>
      </c>
      <c r="AJ295" s="961">
        <v>6136.1307999999999</v>
      </c>
      <c r="AK295" s="961">
        <v>6136.2308999999996</v>
      </c>
      <c r="AL295" s="961">
        <v>6136.3507999999993</v>
      </c>
      <c r="AM295" s="961">
        <v>6136.4714999999997</v>
      </c>
      <c r="AN295" s="961">
        <v>6136.5527999999995</v>
      </c>
      <c r="AO295" s="961">
        <v>6136.6875999999993</v>
      </c>
      <c r="AP295" s="961">
        <v>6136.8691999999992</v>
      </c>
      <c r="AQ295" s="961">
        <v>6136.9984999999997</v>
      </c>
      <c r="AR295" s="961">
        <v>6137.0792999999994</v>
      </c>
      <c r="AS295" s="961">
        <v>6137.0994999999994</v>
      </c>
      <c r="AT295" s="961">
        <v>6137.232</v>
      </c>
      <c r="AU295" s="961">
        <v>6137.3655999999992</v>
      </c>
      <c r="AV295" s="961">
        <v>6137.5067999999992</v>
      </c>
      <c r="AW295" s="961">
        <v>6137.6487999999999</v>
      </c>
      <c r="AX295" s="961">
        <v>6137.7910999999995</v>
      </c>
      <c r="AY295" s="961">
        <v>6137.9283999999998</v>
      </c>
      <c r="AZ295" s="961">
        <v>6138.0230999999994</v>
      </c>
      <c r="BA295" s="961">
        <v>6138.1416999999992</v>
      </c>
      <c r="BB295" s="961">
        <v>6138.2788999999993</v>
      </c>
      <c r="BC295" s="961">
        <v>6138.4180999999999</v>
      </c>
      <c r="BD295" s="961">
        <v>6138.5596999999998</v>
      </c>
      <c r="BE295" s="175"/>
      <c r="BF295" s="175"/>
      <c r="BG295" s="175"/>
      <c r="BH295" s="175"/>
      <c r="BI295" s="175"/>
      <c r="BJ295" s="175"/>
      <c r="BK295" s="175"/>
      <c r="BL295" s="175"/>
      <c r="BM295" s="175"/>
      <c r="BN295" s="175"/>
      <c r="BO295" s="175"/>
      <c r="BP295" s="175"/>
      <c r="BQ295" s="175"/>
      <c r="BR295" s="175"/>
      <c r="BS295" s="175"/>
      <c r="BT295" s="175"/>
      <c r="BU295" s="175"/>
      <c r="BV295" s="175"/>
      <c r="BW295" s="175"/>
      <c r="BX295" s="175"/>
      <c r="BY295" s="175"/>
      <c r="BZ295" s="175"/>
      <c r="CA295" s="175"/>
      <c r="CB295" s="175"/>
      <c r="CC295" s="175"/>
      <c r="CD295" s="175"/>
      <c r="CE295" s="175"/>
      <c r="CF295" s="175"/>
      <c r="CG295" s="175"/>
      <c r="CH295" s="175"/>
      <c r="CI295" s="175"/>
      <c r="CJ295" s="175"/>
      <c r="CK295" s="175"/>
      <c r="CL295" s="175"/>
      <c r="CM295" s="175"/>
      <c r="CN295" s="175"/>
      <c r="CO295" s="175"/>
      <c r="CP295" s="175"/>
      <c r="CQ295" s="175"/>
      <c r="CR295" s="175"/>
      <c r="CS295" s="175"/>
      <c r="CT295" s="175"/>
      <c r="CU295" s="175"/>
      <c r="CV295" s="175"/>
      <c r="CW295" s="175"/>
      <c r="CX295" s="175"/>
      <c r="CY295" s="175"/>
      <c r="CZ295" s="175"/>
      <c r="DA295" s="175"/>
      <c r="DB295" s="175"/>
      <c r="DC295" s="175"/>
      <c r="DD295" s="175"/>
      <c r="DE295" s="175"/>
      <c r="DF295" s="175"/>
      <c r="DG295" s="175"/>
      <c r="DH295" s="175"/>
      <c r="DI295" s="175"/>
      <c r="DJ295" s="175"/>
      <c r="DK295" s="175"/>
      <c r="DL295" s="175"/>
      <c r="DM295" s="175"/>
      <c r="DN295" s="175"/>
      <c r="DO295" s="175"/>
      <c r="DP295" s="175"/>
      <c r="DQ295" s="175"/>
      <c r="DR295" s="175"/>
      <c r="DS295" s="175"/>
      <c r="DT295" s="175"/>
      <c r="DU295" s="121"/>
      <c r="DV295" s="121"/>
      <c r="DW295" s="121"/>
      <c r="DX295" s="121"/>
      <c r="DY295" s="121"/>
      <c r="DZ295" s="121"/>
      <c r="EA295" s="12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</row>
    <row r="296" spans="1:185" s="2" customFormat="1" ht="10.5" customHeight="1" thickBot="1">
      <c r="A296" s="1356"/>
      <c r="B296" s="1482"/>
      <c r="C296" s="293"/>
      <c r="D296" s="254" t="s">
        <v>42</v>
      </c>
      <c r="E296" s="58">
        <f t="shared" ref="E296:AB296" si="196">E295/E294</f>
        <v>1.1304347826086956</v>
      </c>
      <c r="F296" s="58">
        <f t="shared" si="196"/>
        <v>0.92307692307692302</v>
      </c>
      <c r="G296" s="58">
        <f t="shared" si="196"/>
        <v>1.3125</v>
      </c>
      <c r="H296" s="312">
        <f t="shared" si="196"/>
        <v>1.25</v>
      </c>
      <c r="I296" s="58">
        <f t="shared" si="196"/>
        <v>1.5</v>
      </c>
      <c r="J296" s="58">
        <f t="shared" si="196"/>
        <v>1.5714285714285714</v>
      </c>
      <c r="K296" s="58">
        <f t="shared" si="196"/>
        <v>1.4666666666666668</v>
      </c>
      <c r="L296" s="58">
        <f t="shared" si="196"/>
        <v>1.3636363636363635</v>
      </c>
      <c r="M296" s="58">
        <f t="shared" si="196"/>
        <v>1.4117647058823528</v>
      </c>
      <c r="N296" s="312">
        <f t="shared" si="196"/>
        <v>1.65</v>
      </c>
      <c r="O296" s="58">
        <f t="shared" si="196"/>
        <v>1.6428571428571428</v>
      </c>
      <c r="P296" s="58">
        <f t="shared" si="196"/>
        <v>2.5</v>
      </c>
      <c r="Q296" s="58">
        <f t="shared" si="196"/>
        <v>4</v>
      </c>
      <c r="R296" s="58">
        <f t="shared" si="196"/>
        <v>2.6666666666666665</v>
      </c>
      <c r="S296" s="58">
        <f t="shared" si="196"/>
        <v>1.2</v>
      </c>
      <c r="T296" s="58">
        <f t="shared" si="196"/>
        <v>1.0869565217391304</v>
      </c>
      <c r="U296" s="58">
        <f t="shared" si="196"/>
        <v>1.1304347826086956</v>
      </c>
      <c r="V296" s="58">
        <f t="shared" si="196"/>
        <v>1.1304347826086956</v>
      </c>
      <c r="W296" s="58">
        <f t="shared" si="196"/>
        <v>1.25</v>
      </c>
      <c r="X296" s="58">
        <v>1.68</v>
      </c>
      <c r="Y296" s="312">
        <f t="shared" si="196"/>
        <v>1.2352941176470587</v>
      </c>
      <c r="Z296" s="58">
        <f t="shared" si="196"/>
        <v>1.1363636363636365</v>
      </c>
      <c r="AA296" s="58">
        <f t="shared" si="196"/>
        <v>1.1904761904761905</v>
      </c>
      <c r="AB296" s="59">
        <f t="shared" si="196"/>
        <v>1.1363636363636365</v>
      </c>
      <c r="AC296" s="53"/>
      <c r="AD296" s="56"/>
      <c r="AE296" s="64"/>
      <c r="AF296" s="283"/>
      <c r="AG296" s="283"/>
      <c r="AH296" s="283"/>
      <c r="AI296" s="283"/>
      <c r="AJ296" s="283"/>
      <c r="AK296" s="283"/>
      <c r="AL296" s="282"/>
      <c r="AM296" s="282"/>
      <c r="AN296" s="282"/>
      <c r="AO296" s="282"/>
      <c r="AP296" s="282"/>
      <c r="AQ296" s="282"/>
      <c r="AR296" s="282"/>
      <c r="AS296" s="282"/>
      <c r="AT296" s="282"/>
      <c r="AU296" s="282"/>
      <c r="AV296" s="282"/>
      <c r="AW296" s="282"/>
      <c r="AX296" s="282"/>
      <c r="AY296" s="282"/>
      <c r="AZ296" s="282"/>
      <c r="BA296" s="282"/>
      <c r="BB296" s="282"/>
      <c r="BC296" s="282"/>
      <c r="BD296" s="282"/>
      <c r="BE296" s="175"/>
      <c r="BF296" s="175"/>
      <c r="BG296" s="175"/>
      <c r="BH296" s="175"/>
      <c r="BI296" s="175"/>
      <c r="BJ296" s="175"/>
      <c r="BK296" s="175"/>
      <c r="BL296" s="175"/>
      <c r="BM296" s="175"/>
      <c r="BN296" s="175"/>
      <c r="BO296" s="175"/>
      <c r="BP296" s="175"/>
      <c r="BQ296" s="175"/>
      <c r="BR296" s="175"/>
      <c r="BS296" s="175"/>
      <c r="BT296" s="175"/>
      <c r="BU296" s="175"/>
      <c r="BV296" s="175"/>
      <c r="BW296" s="175"/>
      <c r="BX296" s="175"/>
      <c r="BY296" s="175"/>
      <c r="BZ296" s="175"/>
      <c r="CA296" s="175"/>
      <c r="CB296" s="175"/>
      <c r="CC296" s="175"/>
      <c r="CD296" s="175"/>
      <c r="CE296" s="175"/>
      <c r="CF296" s="175"/>
      <c r="CG296" s="175"/>
      <c r="CH296" s="175"/>
      <c r="CI296" s="175"/>
      <c r="CJ296" s="175"/>
      <c r="CK296" s="175"/>
      <c r="CL296" s="175"/>
      <c r="CM296" s="175"/>
      <c r="CN296" s="175"/>
      <c r="CO296" s="175"/>
      <c r="CP296" s="175"/>
      <c r="CQ296" s="175"/>
      <c r="CR296" s="175"/>
      <c r="CS296" s="175"/>
      <c r="CT296" s="175"/>
      <c r="CU296" s="175"/>
      <c r="CV296" s="175"/>
      <c r="CW296" s="175"/>
      <c r="CX296" s="175"/>
      <c r="CY296" s="175"/>
      <c r="CZ296" s="175"/>
      <c r="DA296" s="175"/>
      <c r="DB296" s="175"/>
      <c r="DC296" s="175"/>
      <c r="DD296" s="175"/>
      <c r="DE296" s="175"/>
      <c r="DF296" s="175"/>
      <c r="DG296" s="175"/>
      <c r="DH296" s="175"/>
      <c r="DI296" s="175"/>
      <c r="DJ296" s="175"/>
      <c r="DK296" s="175"/>
      <c r="DL296" s="175"/>
      <c r="DM296" s="175"/>
      <c r="DN296" s="175"/>
      <c r="DO296" s="175"/>
      <c r="DP296" s="175"/>
      <c r="DQ296" s="175"/>
      <c r="DR296" s="175"/>
      <c r="DS296" s="175"/>
      <c r="DT296" s="175"/>
      <c r="DU296" s="121"/>
      <c r="DV296" s="121"/>
      <c r="DW296" s="121"/>
      <c r="DX296" s="121"/>
      <c r="DY296" s="121"/>
      <c r="DZ296" s="121"/>
      <c r="EA296" s="12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</row>
    <row r="297" spans="1:185" s="2" customFormat="1" ht="10.5" customHeight="1">
      <c r="A297" s="1354" t="s">
        <v>14</v>
      </c>
      <c r="B297" s="1478" t="s">
        <v>193</v>
      </c>
      <c r="C297" s="1283"/>
      <c r="D297" s="1288"/>
      <c r="E297" s="82"/>
      <c r="F297" s="82"/>
      <c r="G297" s="82"/>
      <c r="H297" s="318"/>
      <c r="I297" s="82"/>
      <c r="J297" s="82"/>
      <c r="K297" s="82"/>
      <c r="L297" s="82"/>
      <c r="M297" s="82"/>
      <c r="N297" s="318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318"/>
      <c r="Z297" s="82"/>
      <c r="AA297" s="82"/>
      <c r="AB297" s="83"/>
      <c r="AC297" s="53" t="s">
        <v>125</v>
      </c>
      <c r="AD297" s="56">
        <f>AD299/AC299</f>
        <v>0.39282719473650263</v>
      </c>
      <c r="AE297" s="64"/>
      <c r="AF297" s="275"/>
      <c r="AG297" s="280"/>
      <c r="AH297" s="280"/>
      <c r="AI297" s="280"/>
      <c r="AJ297" s="280"/>
      <c r="AK297" s="280"/>
      <c r="AL297" s="280"/>
      <c r="AM297" s="280"/>
      <c r="AN297" s="280"/>
      <c r="AO297" s="280"/>
      <c r="AP297" s="280"/>
      <c r="AQ297" s="280"/>
      <c r="AR297" s="280"/>
      <c r="AS297" s="280"/>
      <c r="AT297" s="280"/>
      <c r="AU297" s="280"/>
      <c r="AV297" s="280"/>
      <c r="AW297" s="280"/>
      <c r="AX297" s="280"/>
      <c r="AY297" s="280"/>
      <c r="AZ297" s="280"/>
      <c r="BA297" s="280"/>
      <c r="BB297" s="280"/>
      <c r="BC297" s="280"/>
      <c r="BD297" s="280"/>
      <c r="BE297" s="175"/>
      <c r="BF297" s="175"/>
      <c r="BG297" s="175"/>
      <c r="BH297" s="175"/>
      <c r="BI297" s="175"/>
      <c r="BJ297" s="175"/>
      <c r="BK297" s="175"/>
      <c r="BL297" s="175"/>
      <c r="BM297" s="175"/>
      <c r="BN297" s="175"/>
      <c r="BO297" s="175"/>
      <c r="BP297" s="175"/>
      <c r="BQ297" s="175"/>
      <c r="BR297" s="175"/>
      <c r="BS297" s="175"/>
      <c r="BT297" s="175"/>
      <c r="BU297" s="175"/>
      <c r="BV297" s="175"/>
      <c r="BW297" s="175"/>
      <c r="BX297" s="175"/>
      <c r="BY297" s="175"/>
      <c r="BZ297" s="175"/>
      <c r="CA297" s="175"/>
      <c r="CB297" s="175"/>
      <c r="CC297" s="175"/>
      <c r="CD297" s="175"/>
      <c r="CE297" s="175"/>
      <c r="CF297" s="175"/>
      <c r="CG297" s="175"/>
      <c r="CH297" s="175"/>
      <c r="CI297" s="175"/>
      <c r="CJ297" s="175"/>
      <c r="CK297" s="175"/>
      <c r="CL297" s="175"/>
      <c r="CM297" s="175"/>
      <c r="CN297" s="175"/>
      <c r="CO297" s="175"/>
      <c r="CP297" s="175"/>
      <c r="CQ297" s="175"/>
      <c r="CR297" s="175"/>
      <c r="CS297" s="175"/>
      <c r="CT297" s="175"/>
      <c r="CU297" s="175"/>
      <c r="CV297" s="175"/>
      <c r="CW297" s="175"/>
      <c r="CX297" s="175"/>
      <c r="CY297" s="175"/>
      <c r="CZ297" s="175"/>
      <c r="DA297" s="175"/>
      <c r="DB297" s="175"/>
      <c r="DC297" s="175"/>
      <c r="DD297" s="175"/>
      <c r="DE297" s="175"/>
      <c r="DF297" s="175"/>
      <c r="DG297" s="175"/>
      <c r="DH297" s="175"/>
      <c r="DI297" s="175"/>
      <c r="DJ297" s="175"/>
      <c r="DK297" s="175"/>
      <c r="DL297" s="175"/>
      <c r="DM297" s="175"/>
      <c r="DN297" s="175"/>
      <c r="DO297" s="175"/>
      <c r="DP297" s="175"/>
      <c r="DQ297" s="175"/>
      <c r="DR297" s="175"/>
      <c r="DS297" s="175"/>
      <c r="DT297" s="175"/>
      <c r="DU297" s="121"/>
      <c r="DV297" s="121"/>
      <c r="DW297" s="121"/>
      <c r="DX297" s="121"/>
      <c r="DY297" s="121"/>
      <c r="DZ297" s="121"/>
      <c r="EA297" s="12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</row>
    <row r="298" spans="1:185" s="3" customFormat="1" ht="10.5" customHeight="1">
      <c r="A298" s="1422"/>
      <c r="B298" s="1479"/>
      <c r="C298" s="1282" t="s">
        <v>139</v>
      </c>
      <c r="D298" s="144" t="s">
        <v>34</v>
      </c>
      <c r="E298" s="114">
        <f>ROUND(SQRT(E299^2+E300^2)*1000/(1.73*E$276),0)</f>
        <v>14</v>
      </c>
      <c r="F298" s="114">
        <f t="shared" ref="F298:AB298" si="197">ROUND(SQRT(F299^2+F300^2)*1000/(1.73*F$276),0)</f>
        <v>9</v>
      </c>
      <c r="G298" s="114">
        <f t="shared" si="197"/>
        <v>13</v>
      </c>
      <c r="H298" s="327">
        <f t="shared" si="197"/>
        <v>13</v>
      </c>
      <c r="I298" s="114">
        <f t="shared" si="197"/>
        <v>12</v>
      </c>
      <c r="J298" s="114">
        <f t="shared" si="197"/>
        <v>14</v>
      </c>
      <c r="K298" s="114">
        <f t="shared" si="197"/>
        <v>15</v>
      </c>
      <c r="L298" s="114">
        <f t="shared" si="197"/>
        <v>15</v>
      </c>
      <c r="M298" s="114">
        <f t="shared" si="197"/>
        <v>15</v>
      </c>
      <c r="N298" s="327">
        <f t="shared" si="197"/>
        <v>16</v>
      </c>
      <c r="O298" s="114">
        <f t="shared" si="197"/>
        <v>16</v>
      </c>
      <c r="P298" s="114">
        <f t="shared" si="197"/>
        <v>16</v>
      </c>
      <c r="Q298" s="114">
        <f t="shared" si="197"/>
        <v>16</v>
      </c>
      <c r="R298" s="114">
        <f t="shared" si="197"/>
        <v>17</v>
      </c>
      <c r="S298" s="114">
        <f t="shared" si="197"/>
        <v>17</v>
      </c>
      <c r="T298" s="114">
        <f t="shared" si="197"/>
        <v>17</v>
      </c>
      <c r="U298" s="114">
        <f t="shared" si="197"/>
        <v>17</v>
      </c>
      <c r="V298" s="114">
        <f t="shared" si="197"/>
        <v>16</v>
      </c>
      <c r="W298" s="114">
        <f t="shared" si="197"/>
        <v>17</v>
      </c>
      <c r="X298" s="114">
        <f t="shared" si="197"/>
        <v>17</v>
      </c>
      <c r="Y298" s="327">
        <f t="shared" si="197"/>
        <v>18</v>
      </c>
      <c r="Z298" s="114">
        <f t="shared" si="197"/>
        <v>17</v>
      </c>
      <c r="AA298" s="114">
        <f t="shared" si="197"/>
        <v>17</v>
      </c>
      <c r="AB298" s="115">
        <f t="shared" si="197"/>
        <v>15</v>
      </c>
      <c r="AC298" s="817"/>
      <c r="AD298" s="818"/>
      <c r="AE298" s="819"/>
      <c r="AF298" s="280"/>
      <c r="AG298" s="280"/>
      <c r="AH298" s="280"/>
      <c r="AI298" s="280"/>
      <c r="AJ298" s="280"/>
      <c r="AK298" s="280"/>
      <c r="AL298" s="280"/>
      <c r="AM298" s="280"/>
      <c r="AN298" s="280"/>
      <c r="AO298" s="280"/>
      <c r="AP298" s="280"/>
      <c r="AQ298" s="280"/>
      <c r="AR298" s="280"/>
      <c r="AS298" s="280"/>
      <c r="AT298" s="280"/>
      <c r="AU298" s="280"/>
      <c r="AV298" s="280"/>
      <c r="AW298" s="280"/>
      <c r="AX298" s="280"/>
      <c r="AY298" s="280"/>
      <c r="AZ298" s="280"/>
      <c r="BA298" s="280"/>
      <c r="BB298" s="280"/>
      <c r="BC298" s="280"/>
      <c r="BD298" s="280"/>
      <c r="BE298" s="163"/>
      <c r="BF298" s="163"/>
      <c r="BG298" s="163"/>
      <c r="BH298" s="163"/>
      <c r="BI298" s="163"/>
      <c r="BJ298" s="163"/>
      <c r="BK298" s="163"/>
      <c r="BL298" s="163"/>
      <c r="BM298" s="163"/>
      <c r="BN298" s="163"/>
      <c r="BO298" s="163"/>
      <c r="BP298" s="163"/>
      <c r="BQ298" s="163"/>
      <c r="BR298" s="163"/>
      <c r="BS298" s="163"/>
      <c r="BT298" s="163"/>
      <c r="BU298" s="163"/>
      <c r="BV298" s="163"/>
      <c r="BW298" s="163"/>
      <c r="BX298" s="163"/>
      <c r="BY298" s="163"/>
      <c r="BZ298" s="163"/>
      <c r="CA298" s="163"/>
      <c r="CB298" s="163"/>
      <c r="CC298" s="163"/>
      <c r="CD298" s="163"/>
      <c r="CE298" s="163"/>
      <c r="CF298" s="163"/>
      <c r="CG298" s="163"/>
      <c r="CH298" s="163"/>
      <c r="CI298" s="163"/>
      <c r="CJ298" s="163"/>
      <c r="CK298" s="163"/>
      <c r="CL298" s="163"/>
      <c r="CM298" s="163"/>
      <c r="CN298" s="163"/>
      <c r="CO298" s="163"/>
      <c r="CP298" s="163"/>
      <c r="CQ298" s="163"/>
      <c r="CR298" s="163"/>
      <c r="CS298" s="163"/>
      <c r="CT298" s="163"/>
      <c r="CU298" s="163"/>
      <c r="CV298" s="163"/>
      <c r="CW298" s="163"/>
      <c r="CX298" s="163"/>
      <c r="CY298" s="163"/>
      <c r="CZ298" s="163"/>
      <c r="DA298" s="163"/>
      <c r="DB298" s="163"/>
      <c r="DC298" s="163"/>
      <c r="DD298" s="163"/>
      <c r="DE298" s="163"/>
      <c r="DF298" s="163"/>
      <c r="DG298" s="163"/>
      <c r="DH298" s="163"/>
      <c r="DI298" s="163"/>
      <c r="DJ298" s="163"/>
      <c r="DK298" s="163"/>
      <c r="DL298" s="163"/>
      <c r="DM298" s="163"/>
      <c r="DN298" s="163"/>
      <c r="DO298" s="163"/>
      <c r="DP298" s="163"/>
      <c r="DQ298" s="163"/>
      <c r="DR298" s="163"/>
      <c r="DS298" s="163"/>
      <c r="DT298" s="163"/>
      <c r="DU298" s="99"/>
      <c r="DV298" s="99"/>
      <c r="DW298" s="99"/>
      <c r="DX298" s="99"/>
      <c r="DY298" s="99"/>
      <c r="DZ298" s="99"/>
      <c r="EA298" s="99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</row>
    <row r="299" spans="1:185" s="1" customFormat="1" ht="10.5" customHeight="1">
      <c r="A299" s="1355"/>
      <c r="B299" s="1480"/>
      <c r="C299" s="1282" t="s">
        <v>954</v>
      </c>
      <c r="D299" s="144" t="s">
        <v>126</v>
      </c>
      <c r="E299" s="54">
        <f>AF299*$AE299</f>
        <v>0.14232</v>
      </c>
      <c r="F299" s="54">
        <f t="shared" ref="F299:AB299" si="198">AG299*$AE299</f>
        <v>8.087999999999998E-2</v>
      </c>
      <c r="G299" s="54">
        <f t="shared" si="198"/>
        <v>0.12623999999999999</v>
      </c>
      <c r="H299" s="311">
        <f t="shared" si="198"/>
        <v>0.12383999999999999</v>
      </c>
      <c r="I299" s="54">
        <f t="shared" si="198"/>
        <v>0.12288</v>
      </c>
      <c r="J299" s="54">
        <f t="shared" si="198"/>
        <v>0.14759999999999998</v>
      </c>
      <c r="K299" s="54">
        <f t="shared" si="198"/>
        <v>0.15288000000000002</v>
      </c>
      <c r="L299" s="54">
        <f t="shared" si="198"/>
        <v>0.14807999999999999</v>
      </c>
      <c r="M299" s="54">
        <f t="shared" si="198"/>
        <v>0.15720000000000001</v>
      </c>
      <c r="N299" s="311">
        <f t="shared" si="198"/>
        <v>0.16320000000000001</v>
      </c>
      <c r="O299" s="54">
        <f t="shared" si="198"/>
        <v>0.15959999999999999</v>
      </c>
      <c r="P299" s="54">
        <f t="shared" si="198"/>
        <v>0.16440000000000002</v>
      </c>
      <c r="Q299" s="54">
        <f t="shared" si="198"/>
        <v>0.16152</v>
      </c>
      <c r="R299" s="54">
        <f t="shared" si="198"/>
        <v>0.17376</v>
      </c>
      <c r="S299" s="54">
        <f t="shared" si="198"/>
        <v>0.17423999999999998</v>
      </c>
      <c r="T299" s="54">
        <f t="shared" si="198"/>
        <v>0.17039999999999997</v>
      </c>
      <c r="U299" s="54">
        <f t="shared" si="198"/>
        <v>0.16919999999999999</v>
      </c>
      <c r="V299" s="54">
        <f t="shared" si="198"/>
        <v>0.16488</v>
      </c>
      <c r="W299" s="54">
        <f t="shared" si="198"/>
        <v>0.16943999999999998</v>
      </c>
      <c r="X299" s="54">
        <f t="shared" si="198"/>
        <v>0.17423999999999998</v>
      </c>
      <c r="Y299" s="311">
        <f t="shared" si="198"/>
        <v>0.18023999999999998</v>
      </c>
      <c r="Z299" s="54">
        <f t="shared" si="198"/>
        <v>0.17039999999999997</v>
      </c>
      <c r="AA299" s="54">
        <f t="shared" si="198"/>
        <v>0.17519999999999999</v>
      </c>
      <c r="AB299" s="55">
        <f t="shared" si="198"/>
        <v>0.14807999999999999</v>
      </c>
      <c r="AC299" s="53">
        <f>SUM(E299:AB299)</f>
        <v>3.72072</v>
      </c>
      <c r="AD299" s="56">
        <f>SUM(E300:AB300)</f>
        <v>1.4616</v>
      </c>
      <c r="AE299" s="64">
        <v>4.8</v>
      </c>
      <c r="AF299" s="281">
        <v>2.9649999999999999E-2</v>
      </c>
      <c r="AG299" s="280">
        <v>1.6849999999999997E-2</v>
      </c>
      <c r="AH299" s="280">
        <v>2.63E-2</v>
      </c>
      <c r="AI299" s="280">
        <v>2.58E-2</v>
      </c>
      <c r="AJ299" s="280">
        <v>2.5600000000000001E-2</v>
      </c>
      <c r="AK299" s="280">
        <v>3.075E-2</v>
      </c>
      <c r="AL299" s="280">
        <v>3.1850000000000003E-2</v>
      </c>
      <c r="AM299" s="280">
        <v>3.0849999999999999E-2</v>
      </c>
      <c r="AN299" s="280">
        <v>3.2750000000000001E-2</v>
      </c>
      <c r="AO299" s="280">
        <v>3.4000000000000002E-2</v>
      </c>
      <c r="AP299" s="280">
        <v>3.3250000000000002E-2</v>
      </c>
      <c r="AQ299" s="280">
        <v>3.4250000000000003E-2</v>
      </c>
      <c r="AR299" s="280">
        <v>3.3649999999999999E-2</v>
      </c>
      <c r="AS299" s="280">
        <v>3.6200000000000003E-2</v>
      </c>
      <c r="AT299" s="280">
        <v>3.6299999999999999E-2</v>
      </c>
      <c r="AU299" s="280">
        <v>3.5499999999999997E-2</v>
      </c>
      <c r="AV299" s="280">
        <v>3.5249999999999997E-2</v>
      </c>
      <c r="AW299" s="282">
        <v>3.4349999999999999E-2</v>
      </c>
      <c r="AX299" s="280">
        <v>3.5299999999999998E-2</v>
      </c>
      <c r="AY299" s="280">
        <v>3.6299999999999999E-2</v>
      </c>
      <c r="AZ299" s="280">
        <v>3.755E-2</v>
      </c>
      <c r="BA299" s="280">
        <v>3.5499999999999997E-2</v>
      </c>
      <c r="BB299" s="280">
        <v>3.6499999999999998E-2</v>
      </c>
      <c r="BC299" s="280">
        <v>3.0849999999999999E-2</v>
      </c>
      <c r="BD299" s="280"/>
      <c r="BE299" s="175"/>
      <c r="BF299" s="175"/>
      <c r="BG299" s="175"/>
      <c r="BH299" s="175"/>
      <c r="BI299" s="175"/>
      <c r="BJ299" s="175"/>
      <c r="BK299" s="175"/>
      <c r="BL299" s="175"/>
      <c r="BM299" s="175"/>
      <c r="BN299" s="175"/>
      <c r="BO299" s="175"/>
      <c r="BP299" s="175"/>
      <c r="BQ299" s="175"/>
      <c r="BR299" s="175"/>
      <c r="BS299" s="175"/>
      <c r="BT299" s="175"/>
      <c r="BU299" s="175"/>
      <c r="BV299" s="175"/>
      <c r="BW299" s="175"/>
      <c r="BX299" s="175"/>
      <c r="BY299" s="175"/>
      <c r="BZ299" s="175"/>
      <c r="CA299" s="175"/>
      <c r="CB299" s="175"/>
      <c r="CC299" s="175"/>
      <c r="CD299" s="175"/>
      <c r="CE299" s="175"/>
      <c r="CF299" s="175"/>
      <c r="CG299" s="175"/>
      <c r="CH299" s="175"/>
      <c r="CI299" s="175"/>
      <c r="CJ299" s="175"/>
      <c r="CK299" s="175"/>
      <c r="CL299" s="175"/>
      <c r="CM299" s="175"/>
      <c r="CN299" s="175"/>
      <c r="CO299" s="175"/>
      <c r="CP299" s="175"/>
      <c r="CQ299" s="175"/>
      <c r="CR299" s="175"/>
      <c r="CS299" s="175"/>
      <c r="CT299" s="175"/>
      <c r="CU299" s="175"/>
      <c r="CV299" s="175"/>
      <c r="CW299" s="175"/>
      <c r="CX299" s="175"/>
      <c r="CY299" s="175"/>
      <c r="CZ299" s="175"/>
      <c r="DA299" s="175"/>
      <c r="DB299" s="175"/>
      <c r="DC299" s="175"/>
      <c r="DD299" s="175"/>
      <c r="DE299" s="175"/>
      <c r="DF299" s="175"/>
      <c r="DG299" s="175"/>
      <c r="DH299" s="175"/>
      <c r="DI299" s="175"/>
      <c r="DJ299" s="175"/>
      <c r="DK299" s="175"/>
      <c r="DL299" s="175"/>
      <c r="DM299" s="175"/>
      <c r="DN299" s="175"/>
      <c r="DO299" s="175"/>
      <c r="DP299" s="175"/>
      <c r="DQ299" s="175"/>
      <c r="DR299" s="175"/>
      <c r="DS299" s="175"/>
      <c r="DT299" s="175"/>
      <c r="DU299" s="175"/>
      <c r="DV299" s="175"/>
      <c r="DW299" s="175"/>
      <c r="DX299" s="175"/>
      <c r="DY299" s="175"/>
      <c r="DZ299" s="175"/>
      <c r="EA299" s="175"/>
    </row>
    <row r="300" spans="1:185" s="2" customFormat="1" ht="10.5" customHeight="1">
      <c r="A300" s="1477"/>
      <c r="B300" s="1481"/>
      <c r="C300" s="1282" t="s">
        <v>954</v>
      </c>
      <c r="D300" s="144" t="s">
        <v>127</v>
      </c>
      <c r="E300" s="54">
        <f>AF300*$AE299</f>
        <v>6.0240000000000002E-2</v>
      </c>
      <c r="F300" s="54">
        <f t="shared" ref="F300:AB300" si="199">AG300*$AE299</f>
        <v>5.7360000000000001E-2</v>
      </c>
      <c r="G300" s="54">
        <f t="shared" si="199"/>
        <v>5.6159999999999995E-2</v>
      </c>
      <c r="H300" s="311">
        <f t="shared" si="199"/>
        <v>5.7360000000000001E-2</v>
      </c>
      <c r="I300" s="54">
        <f t="shared" si="199"/>
        <v>5.5199999999999999E-2</v>
      </c>
      <c r="J300" s="54">
        <f t="shared" si="199"/>
        <v>5.6399999999999999E-2</v>
      </c>
      <c r="K300" s="54">
        <f t="shared" si="199"/>
        <v>5.7120000000000004E-2</v>
      </c>
      <c r="L300" s="54">
        <f t="shared" si="199"/>
        <v>5.8079999999999993E-2</v>
      </c>
      <c r="M300" s="54">
        <f t="shared" si="199"/>
        <v>6.0240000000000002E-2</v>
      </c>
      <c r="N300" s="311">
        <f t="shared" si="199"/>
        <v>6.1200000000000004E-2</v>
      </c>
      <c r="O300" s="54">
        <f t="shared" si="199"/>
        <v>6.4559999999999992E-2</v>
      </c>
      <c r="P300" s="54">
        <f t="shared" si="199"/>
        <v>6.5759999999999999E-2</v>
      </c>
      <c r="Q300" s="54">
        <f t="shared" si="199"/>
        <v>6.5519999999999995E-2</v>
      </c>
      <c r="R300" s="54">
        <f t="shared" si="199"/>
        <v>6.4320000000000002E-2</v>
      </c>
      <c r="S300" s="54">
        <f t="shared" si="199"/>
        <v>6.5040000000000001E-2</v>
      </c>
      <c r="T300" s="54">
        <f t="shared" si="199"/>
        <v>6.5519999999999995E-2</v>
      </c>
      <c r="U300" s="54">
        <f t="shared" si="199"/>
        <v>6.2159999999999993E-2</v>
      </c>
      <c r="V300" s="54">
        <f t="shared" si="199"/>
        <v>6.0959999999999993E-2</v>
      </c>
      <c r="W300" s="54">
        <f t="shared" si="199"/>
        <v>6.1439999999999995E-2</v>
      </c>
      <c r="X300" s="54">
        <f t="shared" si="199"/>
        <v>6.336E-2</v>
      </c>
      <c r="Y300" s="311">
        <f t="shared" si="199"/>
        <v>6.3119999999999996E-2</v>
      </c>
      <c r="Z300" s="54">
        <f t="shared" si="199"/>
        <v>6.1439999999999995E-2</v>
      </c>
      <c r="AA300" s="54">
        <f t="shared" si="199"/>
        <v>6.1679999999999999E-2</v>
      </c>
      <c r="AB300" s="55">
        <f t="shared" si="199"/>
        <v>5.7360000000000001E-2</v>
      </c>
      <c r="AC300" s="53"/>
      <c r="AD300" s="56"/>
      <c r="AE300" s="64"/>
      <c r="AF300" s="281">
        <v>1.255E-2</v>
      </c>
      <c r="AG300" s="280">
        <v>1.1950000000000001E-2</v>
      </c>
      <c r="AH300" s="280">
        <v>1.1699999999999999E-2</v>
      </c>
      <c r="AI300" s="280">
        <v>1.1950000000000001E-2</v>
      </c>
      <c r="AJ300" s="280">
        <v>1.15E-2</v>
      </c>
      <c r="AK300" s="280">
        <v>1.175E-2</v>
      </c>
      <c r="AL300" s="280">
        <v>1.1900000000000001E-2</v>
      </c>
      <c r="AM300" s="280">
        <v>1.21E-2</v>
      </c>
      <c r="AN300" s="280">
        <v>1.255E-2</v>
      </c>
      <c r="AO300" s="280">
        <v>1.2750000000000001E-2</v>
      </c>
      <c r="AP300" s="280">
        <v>1.345E-2</v>
      </c>
      <c r="AQ300" s="280">
        <v>1.37E-2</v>
      </c>
      <c r="AR300" s="280">
        <v>1.3649999999999999E-2</v>
      </c>
      <c r="AS300" s="280">
        <v>1.34E-2</v>
      </c>
      <c r="AT300" s="280">
        <v>1.355E-2</v>
      </c>
      <c r="AU300" s="280">
        <v>1.3649999999999999E-2</v>
      </c>
      <c r="AV300" s="280">
        <v>1.295E-2</v>
      </c>
      <c r="AW300" s="280">
        <v>1.2699999999999999E-2</v>
      </c>
      <c r="AX300" s="280">
        <v>1.2799999999999999E-2</v>
      </c>
      <c r="AY300" s="280">
        <v>1.32E-2</v>
      </c>
      <c r="AZ300" s="280">
        <v>1.315E-2</v>
      </c>
      <c r="BA300" s="280">
        <v>1.2799999999999999E-2</v>
      </c>
      <c r="BB300" s="280">
        <v>1.285E-2</v>
      </c>
      <c r="BC300" s="280">
        <v>1.1950000000000001E-2</v>
      </c>
      <c r="BD300" s="280"/>
      <c r="BE300" s="109"/>
      <c r="BF300" s="109"/>
      <c r="BG300" s="109"/>
      <c r="BH300" s="109"/>
      <c r="BI300" s="109"/>
      <c r="BJ300" s="109"/>
      <c r="BK300" s="109"/>
      <c r="BL300" s="109"/>
      <c r="BM300" s="109"/>
      <c r="BN300" s="109"/>
      <c r="BO300" s="109"/>
      <c r="BP300" s="109"/>
      <c r="BQ300" s="109"/>
      <c r="BR300" s="109"/>
      <c r="BS300" s="109"/>
      <c r="BT300" s="109"/>
      <c r="BU300" s="109"/>
      <c r="BV300" s="109"/>
      <c r="BW300" s="109"/>
      <c r="BX300" s="109"/>
      <c r="BY300" s="109"/>
      <c r="BZ300" s="109"/>
      <c r="CA300" s="109"/>
      <c r="CB300" s="109"/>
      <c r="CC300" s="109"/>
      <c r="CD300" s="109"/>
      <c r="CE300" s="109"/>
      <c r="CF300" s="109"/>
      <c r="CG300" s="109"/>
      <c r="CH300" s="109"/>
      <c r="CI300" s="175"/>
      <c r="CJ300" s="175"/>
      <c r="CK300" s="175"/>
      <c r="CL300" s="175"/>
      <c r="CM300" s="175"/>
      <c r="CN300" s="175"/>
      <c r="CO300" s="175"/>
      <c r="CP300" s="175"/>
      <c r="CQ300" s="175"/>
      <c r="CR300" s="175"/>
      <c r="CS300" s="175"/>
      <c r="CT300" s="175"/>
      <c r="CU300" s="175"/>
      <c r="CV300" s="175"/>
      <c r="CW300" s="175"/>
      <c r="CX300" s="175"/>
      <c r="CY300" s="175"/>
      <c r="CZ300" s="175"/>
      <c r="DA300" s="175"/>
      <c r="DB300" s="175"/>
      <c r="DC300" s="175"/>
      <c r="DD300" s="175"/>
      <c r="DE300" s="175"/>
      <c r="DF300" s="175"/>
      <c r="DG300" s="175"/>
      <c r="DH300" s="175"/>
      <c r="DI300" s="175"/>
      <c r="DJ300" s="175"/>
      <c r="DK300" s="175"/>
      <c r="DL300" s="175"/>
      <c r="DM300" s="175"/>
      <c r="DN300" s="175"/>
      <c r="DO300" s="175"/>
      <c r="DP300" s="175"/>
      <c r="DQ300" s="175"/>
      <c r="DR300" s="175"/>
      <c r="DS300" s="175"/>
      <c r="DT300" s="175"/>
      <c r="DU300" s="121"/>
      <c r="DV300" s="121"/>
      <c r="DW300" s="121"/>
      <c r="DX300" s="121"/>
      <c r="DY300" s="121"/>
      <c r="DZ300" s="121"/>
      <c r="EA300" s="12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</row>
    <row r="301" spans="1:185" s="2" customFormat="1" ht="10.5" customHeight="1" thickBot="1">
      <c r="A301" s="1356"/>
      <c r="B301" s="1482"/>
      <c r="C301" s="293"/>
      <c r="D301" s="254" t="s">
        <v>42</v>
      </c>
      <c r="E301" s="58">
        <f t="shared" ref="E301:AB301" si="200">E300/E299</f>
        <v>0.42327150084317033</v>
      </c>
      <c r="F301" s="58">
        <f t="shared" si="200"/>
        <v>0.70919881305638</v>
      </c>
      <c r="G301" s="58">
        <f t="shared" si="200"/>
        <v>0.44486692015209123</v>
      </c>
      <c r="H301" s="312">
        <f t="shared" si="200"/>
        <v>0.46317829457364346</v>
      </c>
      <c r="I301" s="58">
        <f t="shared" si="200"/>
        <v>0.44921875</v>
      </c>
      <c r="J301" s="58">
        <f t="shared" si="200"/>
        <v>0.38211382113821141</v>
      </c>
      <c r="K301" s="58">
        <f t="shared" si="200"/>
        <v>0.37362637362637363</v>
      </c>
      <c r="L301" s="58">
        <f t="shared" si="200"/>
        <v>0.39222042139384117</v>
      </c>
      <c r="M301" s="58">
        <f t="shared" si="200"/>
        <v>0.38320610687022899</v>
      </c>
      <c r="N301" s="312">
        <f t="shared" si="200"/>
        <v>0.375</v>
      </c>
      <c r="O301" s="58">
        <f t="shared" si="200"/>
        <v>0.40451127819548871</v>
      </c>
      <c r="P301" s="58">
        <f t="shared" si="200"/>
        <v>0.39999999999999997</v>
      </c>
      <c r="Q301" s="58">
        <f t="shared" si="200"/>
        <v>0.40564635958395245</v>
      </c>
      <c r="R301" s="58">
        <f t="shared" si="200"/>
        <v>0.37016574585635359</v>
      </c>
      <c r="S301" s="58">
        <f t="shared" si="200"/>
        <v>0.3732782369146006</v>
      </c>
      <c r="T301" s="58">
        <f t="shared" si="200"/>
        <v>0.38450704225352117</v>
      </c>
      <c r="U301" s="58">
        <f t="shared" si="200"/>
        <v>0.36737588652482267</v>
      </c>
      <c r="V301" s="58">
        <f t="shared" si="200"/>
        <v>0.36972343522561857</v>
      </c>
      <c r="W301" s="58">
        <f t="shared" si="200"/>
        <v>0.36260623229461758</v>
      </c>
      <c r="X301" s="58">
        <f t="shared" si="200"/>
        <v>0.3636363636363637</v>
      </c>
      <c r="Y301" s="312">
        <f t="shared" si="200"/>
        <v>0.35019973368841545</v>
      </c>
      <c r="Z301" s="58">
        <f t="shared" si="200"/>
        <v>0.36056338028169016</v>
      </c>
      <c r="AA301" s="58">
        <f t="shared" si="200"/>
        <v>0.35205479452054794</v>
      </c>
      <c r="AB301" s="59">
        <f t="shared" si="200"/>
        <v>0.38735818476499195</v>
      </c>
      <c r="AC301" s="53"/>
      <c r="AD301" s="56"/>
      <c r="AE301" s="64"/>
      <c r="AF301" s="276"/>
      <c r="AG301" s="276"/>
      <c r="AH301" s="276"/>
      <c r="AI301" s="276"/>
      <c r="AJ301" s="276"/>
      <c r="AK301" s="276"/>
      <c r="AL301" s="276"/>
      <c r="AM301" s="276"/>
      <c r="AN301" s="276"/>
      <c r="AO301" s="276"/>
      <c r="AP301" s="276"/>
      <c r="AQ301" s="276"/>
      <c r="AR301" s="276"/>
      <c r="AS301" s="276"/>
      <c r="AT301" s="276"/>
      <c r="AU301" s="276"/>
      <c r="AV301" s="276"/>
      <c r="AW301" s="276"/>
      <c r="AX301" s="276"/>
      <c r="AY301" s="276"/>
      <c r="AZ301" s="276"/>
      <c r="BA301" s="276"/>
      <c r="BB301" s="276"/>
      <c r="BC301" s="276"/>
      <c r="BD301" s="276"/>
      <c r="BE301" s="175"/>
      <c r="BF301" s="175"/>
      <c r="BG301" s="175"/>
      <c r="BH301" s="175"/>
      <c r="BI301" s="175"/>
      <c r="BJ301" s="175"/>
      <c r="BK301" s="175"/>
      <c r="BL301" s="175"/>
      <c r="BM301" s="175"/>
      <c r="BN301" s="175"/>
      <c r="BO301" s="175"/>
      <c r="BP301" s="175"/>
      <c r="BQ301" s="175"/>
      <c r="BR301" s="175"/>
      <c r="BS301" s="175"/>
      <c r="BT301" s="175"/>
      <c r="BU301" s="175"/>
      <c r="BV301" s="175"/>
      <c r="BW301" s="175"/>
      <c r="BX301" s="175"/>
      <c r="BY301" s="175"/>
      <c r="BZ301" s="175"/>
      <c r="CA301" s="175"/>
      <c r="CB301" s="175"/>
      <c r="CC301" s="175"/>
      <c r="CD301" s="175"/>
      <c r="CE301" s="175"/>
      <c r="CF301" s="175"/>
      <c r="CG301" s="175"/>
      <c r="CH301" s="175"/>
      <c r="CI301" s="175"/>
      <c r="CJ301" s="175"/>
      <c r="CK301" s="175"/>
      <c r="CL301" s="175"/>
      <c r="CM301" s="175"/>
      <c r="CN301" s="175"/>
      <c r="CO301" s="175"/>
      <c r="CP301" s="175"/>
      <c r="CQ301" s="175"/>
      <c r="CR301" s="175"/>
      <c r="CS301" s="175"/>
      <c r="CT301" s="175"/>
      <c r="CU301" s="175"/>
      <c r="CV301" s="175"/>
      <c r="CW301" s="175"/>
      <c r="CX301" s="175"/>
      <c r="CY301" s="175"/>
      <c r="CZ301" s="175"/>
      <c r="DA301" s="175"/>
      <c r="DB301" s="175"/>
      <c r="DC301" s="175"/>
      <c r="DD301" s="175"/>
      <c r="DE301" s="175"/>
      <c r="DF301" s="175"/>
      <c r="DG301" s="175"/>
      <c r="DH301" s="175"/>
      <c r="DI301" s="175"/>
      <c r="DJ301" s="175"/>
      <c r="DK301" s="175"/>
      <c r="DL301" s="175"/>
      <c r="DM301" s="175"/>
      <c r="DN301" s="175"/>
      <c r="DO301" s="175"/>
      <c r="DP301" s="175"/>
      <c r="DQ301" s="175"/>
      <c r="DR301" s="175"/>
      <c r="DS301" s="175"/>
      <c r="DT301" s="175"/>
      <c r="DU301" s="121"/>
      <c r="DV301" s="121"/>
      <c r="DW301" s="121"/>
      <c r="DX301" s="121"/>
      <c r="DY301" s="121"/>
      <c r="DZ301" s="121"/>
      <c r="EA301" s="12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</row>
    <row r="302" spans="1:185" s="2" customFormat="1" ht="10.5" customHeight="1">
      <c r="A302" s="1361" t="s">
        <v>43</v>
      </c>
      <c r="B302" s="1459" t="s">
        <v>89</v>
      </c>
      <c r="C302" s="1283"/>
      <c r="D302" s="1288"/>
      <c r="E302" s="82"/>
      <c r="F302" s="82"/>
      <c r="G302" s="82"/>
      <c r="H302" s="318"/>
      <c r="I302" s="82"/>
      <c r="J302" s="82"/>
      <c r="K302" s="82"/>
      <c r="L302" s="82"/>
      <c r="M302" s="82"/>
      <c r="N302" s="318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318"/>
      <c r="Z302" s="82"/>
      <c r="AA302" s="82"/>
      <c r="AB302" s="83"/>
      <c r="AC302" s="53" t="s">
        <v>125</v>
      </c>
      <c r="AD302" s="56">
        <f>AD304/AC304</f>
        <v>2.4169278996865207</v>
      </c>
      <c r="AE302" s="64"/>
      <c r="AF302" s="275"/>
      <c r="AG302" s="283"/>
      <c r="AH302" s="283"/>
      <c r="AI302" s="283"/>
      <c r="AJ302" s="283"/>
      <c r="AK302" s="283"/>
      <c r="AL302" s="283"/>
      <c r="AM302" s="283"/>
      <c r="AN302" s="283"/>
      <c r="AO302" s="283"/>
      <c r="AP302" s="283"/>
      <c r="AQ302" s="283"/>
      <c r="AR302" s="283"/>
      <c r="AS302" s="283"/>
      <c r="AT302" s="283"/>
      <c r="AU302" s="283"/>
      <c r="AV302" s="283"/>
      <c r="AW302" s="283"/>
      <c r="AX302" s="283"/>
      <c r="AY302" s="283"/>
      <c r="AZ302" s="283"/>
      <c r="BA302" s="283"/>
      <c r="BB302" s="283"/>
      <c r="BC302" s="283"/>
      <c r="BD302" s="283"/>
      <c r="BE302" s="175"/>
      <c r="BF302" s="175"/>
      <c r="BG302" s="175"/>
      <c r="BH302" s="175"/>
      <c r="BI302" s="175"/>
      <c r="BJ302" s="175"/>
      <c r="BK302" s="175"/>
      <c r="BL302" s="175"/>
      <c r="BM302" s="175"/>
      <c r="BN302" s="175"/>
      <c r="BO302" s="175"/>
      <c r="BP302" s="175"/>
      <c r="BQ302" s="175"/>
      <c r="BR302" s="175"/>
      <c r="BS302" s="175"/>
      <c r="BT302" s="175"/>
      <c r="BU302" s="175"/>
      <c r="BV302" s="175"/>
      <c r="BW302" s="175"/>
      <c r="BX302" s="175"/>
      <c r="BY302" s="175"/>
      <c r="BZ302" s="175"/>
      <c r="CA302" s="175"/>
      <c r="CB302" s="175"/>
      <c r="CC302" s="175"/>
      <c r="CD302" s="175"/>
      <c r="CE302" s="175"/>
      <c r="CF302" s="175"/>
      <c r="CG302" s="175"/>
      <c r="CH302" s="175"/>
      <c r="CI302" s="175"/>
      <c r="CJ302" s="175"/>
      <c r="CK302" s="175"/>
      <c r="CL302" s="175"/>
      <c r="CM302" s="175"/>
      <c r="CN302" s="175"/>
      <c r="CO302" s="175"/>
      <c r="CP302" s="175"/>
      <c r="CQ302" s="175"/>
      <c r="CR302" s="175"/>
      <c r="CS302" s="175"/>
      <c r="CT302" s="175"/>
      <c r="CU302" s="175"/>
      <c r="CV302" s="175"/>
      <c r="CW302" s="175"/>
      <c r="CX302" s="175"/>
      <c r="CY302" s="175"/>
      <c r="CZ302" s="175"/>
      <c r="DA302" s="175"/>
      <c r="DB302" s="175"/>
      <c r="DC302" s="175"/>
      <c r="DD302" s="175"/>
      <c r="DE302" s="175"/>
      <c r="DF302" s="175"/>
      <c r="DG302" s="175"/>
      <c r="DH302" s="175"/>
      <c r="DI302" s="175"/>
      <c r="DJ302" s="175"/>
      <c r="DK302" s="175"/>
      <c r="DL302" s="175"/>
      <c r="DM302" s="175"/>
      <c r="DN302" s="175"/>
      <c r="DO302" s="175"/>
      <c r="DP302" s="175"/>
      <c r="DQ302" s="175"/>
      <c r="DR302" s="175"/>
      <c r="DS302" s="175"/>
      <c r="DT302" s="175"/>
      <c r="DU302" s="121"/>
      <c r="DV302" s="121"/>
      <c r="DW302" s="121"/>
      <c r="DX302" s="121"/>
      <c r="DY302" s="121"/>
      <c r="DZ302" s="121"/>
      <c r="EA302" s="12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</row>
    <row r="303" spans="1:185" s="3" customFormat="1" ht="10.5" customHeight="1">
      <c r="A303" s="1410"/>
      <c r="B303" s="1426"/>
      <c r="C303" s="1282" t="s">
        <v>139</v>
      </c>
      <c r="D303" s="144" t="s">
        <v>34</v>
      </c>
      <c r="E303" s="114">
        <f>ROUND(SQRT(E304^2+E305^2)*1000/(1.73*E$275),0)</f>
        <v>4</v>
      </c>
      <c r="F303" s="114">
        <f t="shared" ref="F303:G303" si="201">ROUND(SQRT(F304^2+F305^2)*1000/(1.73*F$275),0)</f>
        <v>4</v>
      </c>
      <c r="G303" s="114">
        <f t="shared" si="201"/>
        <v>3</v>
      </c>
      <c r="H303" s="327">
        <f>ROUND(SQRT(H304^2+H305^2)*1000/(1.73*H$275),0)</f>
        <v>2</v>
      </c>
      <c r="I303" s="114">
        <f t="shared" ref="I303:AB303" si="202">ROUND(SQRT(I304^2+I305^2)*1000/(1.73*I$275),0)</f>
        <v>2</v>
      </c>
      <c r="J303" s="114">
        <f t="shared" si="202"/>
        <v>2</v>
      </c>
      <c r="K303" s="114">
        <f t="shared" si="202"/>
        <v>2</v>
      </c>
      <c r="L303" s="114">
        <f t="shared" si="202"/>
        <v>2</v>
      </c>
      <c r="M303" s="114">
        <f t="shared" si="202"/>
        <v>4</v>
      </c>
      <c r="N303" s="327">
        <f t="shared" si="202"/>
        <v>6</v>
      </c>
      <c r="O303" s="114">
        <f t="shared" si="202"/>
        <v>5</v>
      </c>
      <c r="P303" s="114">
        <f t="shared" si="202"/>
        <v>6</v>
      </c>
      <c r="Q303" s="114">
        <f t="shared" si="202"/>
        <v>5</v>
      </c>
      <c r="R303" s="114">
        <f t="shared" si="202"/>
        <v>6</v>
      </c>
      <c r="S303" s="114">
        <f t="shared" si="202"/>
        <v>6</v>
      </c>
      <c r="T303" s="114">
        <f t="shared" si="202"/>
        <v>5</v>
      </c>
      <c r="U303" s="114">
        <f t="shared" si="202"/>
        <v>4</v>
      </c>
      <c r="V303" s="114">
        <f t="shared" si="202"/>
        <v>4</v>
      </c>
      <c r="W303" s="114">
        <f t="shared" si="202"/>
        <v>5</v>
      </c>
      <c r="X303" s="114">
        <f t="shared" si="202"/>
        <v>5</v>
      </c>
      <c r="Y303" s="327">
        <f t="shared" si="202"/>
        <v>4</v>
      </c>
      <c r="Z303" s="114">
        <f t="shared" si="202"/>
        <v>4</v>
      </c>
      <c r="AA303" s="114">
        <f t="shared" si="202"/>
        <v>4</v>
      </c>
      <c r="AB303" s="115">
        <f t="shared" si="202"/>
        <v>4</v>
      </c>
      <c r="AC303" s="817"/>
      <c r="AD303" s="818"/>
      <c r="AE303" s="819"/>
      <c r="AF303" s="280"/>
      <c r="AG303" s="280"/>
      <c r="AH303" s="280"/>
      <c r="AI303" s="280"/>
      <c r="AJ303" s="280"/>
      <c r="AK303" s="280"/>
      <c r="AL303" s="280"/>
      <c r="AM303" s="280"/>
      <c r="AN303" s="280"/>
      <c r="AO303" s="280"/>
      <c r="AP303" s="280"/>
      <c r="AQ303" s="280"/>
      <c r="AR303" s="280"/>
      <c r="AS303" s="280"/>
      <c r="AT303" s="280"/>
      <c r="AU303" s="280"/>
      <c r="AV303" s="280"/>
      <c r="AW303" s="280"/>
      <c r="AX303" s="280"/>
      <c r="AY303" s="280"/>
      <c r="AZ303" s="280"/>
      <c r="BA303" s="280"/>
      <c r="BB303" s="280"/>
      <c r="BC303" s="280"/>
      <c r="BD303" s="280"/>
      <c r="BE303" s="163"/>
      <c r="BF303" s="163"/>
      <c r="BG303" s="163"/>
      <c r="BH303" s="163"/>
      <c r="BI303" s="163"/>
      <c r="BJ303" s="163"/>
      <c r="BK303" s="163"/>
      <c r="BL303" s="163"/>
      <c r="BM303" s="163"/>
      <c r="BN303" s="163"/>
      <c r="BO303" s="163"/>
      <c r="BP303" s="163"/>
      <c r="BQ303" s="163"/>
      <c r="BR303" s="163"/>
      <c r="BS303" s="163"/>
      <c r="BT303" s="163"/>
      <c r="BU303" s="163"/>
      <c r="BV303" s="163"/>
      <c r="BW303" s="163"/>
      <c r="BX303" s="163"/>
      <c r="BY303" s="163"/>
      <c r="BZ303" s="163"/>
      <c r="CA303" s="163"/>
      <c r="CB303" s="163"/>
      <c r="CC303" s="163"/>
      <c r="CD303" s="163"/>
      <c r="CE303" s="163"/>
      <c r="CF303" s="163"/>
      <c r="CG303" s="163"/>
      <c r="CH303" s="163"/>
      <c r="CI303" s="163"/>
      <c r="CJ303" s="163"/>
      <c r="CK303" s="163"/>
      <c r="CL303" s="163"/>
      <c r="CM303" s="163"/>
      <c r="CN303" s="163"/>
      <c r="CO303" s="163"/>
      <c r="CP303" s="163"/>
      <c r="CQ303" s="163"/>
      <c r="CR303" s="163"/>
      <c r="CS303" s="163"/>
      <c r="CT303" s="163"/>
      <c r="CU303" s="163"/>
      <c r="CV303" s="163"/>
      <c r="CW303" s="163"/>
      <c r="CX303" s="163"/>
      <c r="CY303" s="163"/>
      <c r="CZ303" s="163"/>
      <c r="DA303" s="163"/>
      <c r="DB303" s="163"/>
      <c r="DC303" s="163"/>
      <c r="DD303" s="163"/>
      <c r="DE303" s="163"/>
      <c r="DF303" s="163"/>
      <c r="DG303" s="163"/>
      <c r="DH303" s="163"/>
      <c r="DI303" s="163"/>
      <c r="DJ303" s="163"/>
      <c r="DK303" s="163"/>
      <c r="DL303" s="163"/>
      <c r="DM303" s="163"/>
      <c r="DN303" s="163"/>
      <c r="DO303" s="163"/>
      <c r="DP303" s="163"/>
      <c r="DQ303" s="163"/>
      <c r="DR303" s="163"/>
      <c r="DS303" s="163"/>
      <c r="DT303" s="163"/>
      <c r="DU303" s="99"/>
      <c r="DV303" s="99"/>
      <c r="DW303" s="99"/>
      <c r="DX303" s="99"/>
      <c r="DY303" s="99"/>
      <c r="DZ303" s="99"/>
      <c r="EA303" s="99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</row>
    <row r="304" spans="1:185" s="2" customFormat="1" ht="10.5" customHeight="1">
      <c r="A304" s="1370"/>
      <c r="B304" s="1460"/>
      <c r="C304" s="1282" t="s">
        <v>954</v>
      </c>
      <c r="D304" s="144" t="s">
        <v>126</v>
      </c>
      <c r="E304" s="54">
        <f>AF304*$AE304</f>
        <v>2.0639999999999999E-2</v>
      </c>
      <c r="F304" s="54">
        <f t="shared" ref="F304:AB304" si="203">AG304*$AE304</f>
        <v>2.0160000000000001E-2</v>
      </c>
      <c r="G304" s="54">
        <f t="shared" si="203"/>
        <v>1.4879999999999999E-2</v>
      </c>
      <c r="H304" s="311">
        <f t="shared" si="203"/>
        <v>1.3679999999999999E-2</v>
      </c>
      <c r="I304" s="54">
        <f t="shared" si="203"/>
        <v>1.3679999999999999E-2</v>
      </c>
      <c r="J304" s="54">
        <f t="shared" si="203"/>
        <v>1.3679999999999999E-2</v>
      </c>
      <c r="K304" s="54">
        <f t="shared" si="203"/>
        <v>1.3919999999999998E-2</v>
      </c>
      <c r="L304" s="54">
        <f t="shared" si="203"/>
        <v>1.44E-2</v>
      </c>
      <c r="M304" s="54">
        <f t="shared" si="203"/>
        <v>1.9800000000000002E-2</v>
      </c>
      <c r="N304" s="311">
        <f t="shared" si="203"/>
        <v>2.4119999999999999E-2</v>
      </c>
      <c r="O304" s="54">
        <f t="shared" si="203"/>
        <v>1.9560000000000001E-2</v>
      </c>
      <c r="P304" s="54">
        <f t="shared" si="203"/>
        <v>2.2440000000000002E-2</v>
      </c>
      <c r="Q304" s="54">
        <f t="shared" si="203"/>
        <v>1.728E-2</v>
      </c>
      <c r="R304" s="54">
        <f t="shared" si="203"/>
        <v>2.3279999999999999E-2</v>
      </c>
      <c r="S304" s="54">
        <f t="shared" si="203"/>
        <v>2.2199999999999998E-2</v>
      </c>
      <c r="T304" s="54">
        <f t="shared" si="203"/>
        <v>1.6679999999999997E-2</v>
      </c>
      <c r="U304" s="54">
        <f t="shared" si="203"/>
        <v>1.6319999999999998E-2</v>
      </c>
      <c r="V304" s="54">
        <f t="shared" si="203"/>
        <v>1.644E-2</v>
      </c>
      <c r="W304" s="54">
        <f t="shared" si="203"/>
        <v>1.644E-2</v>
      </c>
      <c r="X304" s="54">
        <f t="shared" si="203"/>
        <v>1.6320000000000001E-2</v>
      </c>
      <c r="Y304" s="311">
        <f t="shared" si="203"/>
        <v>1.644E-2</v>
      </c>
      <c r="Z304" s="54">
        <f t="shared" si="203"/>
        <v>1.6199999999999999E-2</v>
      </c>
      <c r="AA304" s="54">
        <f t="shared" si="203"/>
        <v>1.6319999999999998E-2</v>
      </c>
      <c r="AB304" s="55">
        <f t="shared" si="203"/>
        <v>1.6199999999999999E-2</v>
      </c>
      <c r="AC304" s="53">
        <f>SUM(E304:AB304)</f>
        <v>0.42108000000000001</v>
      </c>
      <c r="AD304" s="56">
        <f>SUM(E305:AB305)</f>
        <v>1.0177200000000002</v>
      </c>
      <c r="AE304" s="64">
        <v>2.4</v>
      </c>
      <c r="AF304" s="284">
        <v>8.6E-3</v>
      </c>
      <c r="AG304" s="285">
        <v>8.4000000000000012E-3</v>
      </c>
      <c r="AH304" s="285">
        <v>6.1999999999999998E-3</v>
      </c>
      <c r="AI304" s="285">
        <v>5.7000000000000002E-3</v>
      </c>
      <c r="AJ304" s="285">
        <v>5.7000000000000002E-3</v>
      </c>
      <c r="AK304" s="285">
        <v>5.7000000000000002E-3</v>
      </c>
      <c r="AL304" s="285">
        <v>5.7999999999999996E-3</v>
      </c>
      <c r="AM304" s="285">
        <v>6.0000000000000001E-3</v>
      </c>
      <c r="AN304" s="285">
        <v>8.2500000000000004E-3</v>
      </c>
      <c r="AO304" s="285">
        <v>1.005E-2</v>
      </c>
      <c r="AP304" s="285">
        <v>8.150000000000001E-3</v>
      </c>
      <c r="AQ304" s="285">
        <v>9.3500000000000007E-3</v>
      </c>
      <c r="AR304" s="285">
        <v>7.1999999999999998E-3</v>
      </c>
      <c r="AS304" s="285">
        <v>9.7000000000000003E-3</v>
      </c>
      <c r="AT304" s="285">
        <v>9.2499999999999995E-3</v>
      </c>
      <c r="AU304" s="285">
        <v>6.9499999999999996E-3</v>
      </c>
      <c r="AV304" s="285">
        <v>6.7999999999999996E-3</v>
      </c>
      <c r="AW304" s="285">
        <v>6.8500000000000002E-3</v>
      </c>
      <c r="AX304" s="285">
        <v>6.8500000000000002E-3</v>
      </c>
      <c r="AY304" s="285">
        <v>6.8000000000000005E-3</v>
      </c>
      <c r="AZ304" s="285">
        <v>6.8500000000000002E-3</v>
      </c>
      <c r="BA304" s="285">
        <v>6.7499999999999999E-3</v>
      </c>
      <c r="BB304" s="285">
        <v>6.7999999999999996E-3</v>
      </c>
      <c r="BC304" s="285">
        <v>6.7499999999999999E-3</v>
      </c>
      <c r="BD304" s="285"/>
      <c r="BE304" s="175"/>
      <c r="BF304" s="175"/>
      <c r="BG304" s="175"/>
      <c r="BH304" s="175"/>
      <c r="BI304" s="175"/>
      <c r="BJ304" s="175"/>
      <c r="BK304" s="175"/>
      <c r="BL304" s="175"/>
      <c r="BM304" s="175"/>
      <c r="BN304" s="175"/>
      <c r="BO304" s="175"/>
      <c r="BP304" s="175"/>
      <c r="BQ304" s="175"/>
      <c r="BR304" s="175"/>
      <c r="BS304" s="175"/>
      <c r="BT304" s="175"/>
      <c r="BU304" s="175"/>
      <c r="BV304" s="175"/>
      <c r="BW304" s="175"/>
      <c r="BX304" s="175"/>
      <c r="BY304" s="175"/>
      <c r="BZ304" s="175"/>
      <c r="CA304" s="175"/>
      <c r="CB304" s="175"/>
      <c r="CC304" s="175"/>
      <c r="CD304" s="175"/>
      <c r="CE304" s="175"/>
      <c r="CF304" s="175"/>
      <c r="CG304" s="175"/>
      <c r="CH304" s="175"/>
      <c r="CI304" s="175"/>
      <c r="CJ304" s="175"/>
      <c r="CK304" s="175"/>
      <c r="CL304" s="175"/>
      <c r="CM304" s="175"/>
      <c r="CN304" s="175"/>
      <c r="CO304" s="175"/>
      <c r="CP304" s="175"/>
      <c r="CQ304" s="175"/>
      <c r="CR304" s="175"/>
      <c r="CS304" s="175"/>
      <c r="CT304" s="175"/>
      <c r="CU304" s="175"/>
      <c r="CV304" s="175"/>
      <c r="CW304" s="175"/>
      <c r="CX304" s="175"/>
      <c r="CY304" s="175"/>
      <c r="CZ304" s="175"/>
      <c r="DA304" s="175"/>
      <c r="DB304" s="175"/>
      <c r="DC304" s="175"/>
      <c r="DD304" s="175"/>
      <c r="DE304" s="175"/>
      <c r="DF304" s="175"/>
      <c r="DG304" s="175"/>
      <c r="DH304" s="175"/>
      <c r="DI304" s="175"/>
      <c r="DJ304" s="175"/>
      <c r="DK304" s="175"/>
      <c r="DL304" s="175"/>
      <c r="DM304" s="175"/>
      <c r="DN304" s="175"/>
      <c r="DO304" s="175"/>
      <c r="DP304" s="175"/>
      <c r="DQ304" s="175"/>
      <c r="DR304" s="175"/>
      <c r="DS304" s="175"/>
      <c r="DT304" s="175"/>
      <c r="DU304" s="121"/>
      <c r="DV304" s="121"/>
      <c r="DW304" s="121"/>
      <c r="DX304" s="121"/>
      <c r="DY304" s="121"/>
      <c r="DZ304" s="121"/>
      <c r="EA304" s="12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</row>
    <row r="305" spans="1:185" s="2" customFormat="1" ht="10.5" customHeight="1">
      <c r="A305" s="1417"/>
      <c r="B305" s="1427"/>
      <c r="C305" s="1282" t="s">
        <v>954</v>
      </c>
      <c r="D305" s="144" t="s">
        <v>127</v>
      </c>
      <c r="E305" s="54">
        <f>AF305*$AE304</f>
        <v>3.984E-2</v>
      </c>
      <c r="F305" s="54">
        <f t="shared" ref="F305:AB305" si="204">AG305*$AE304</f>
        <v>3.8759999999999996E-2</v>
      </c>
      <c r="G305" s="54">
        <f t="shared" si="204"/>
        <v>2.4239999999999998E-2</v>
      </c>
      <c r="H305" s="311">
        <f t="shared" si="204"/>
        <v>2.0639999999999999E-2</v>
      </c>
      <c r="I305" s="54">
        <f t="shared" si="204"/>
        <v>2.052E-2</v>
      </c>
      <c r="J305" s="54">
        <f t="shared" si="204"/>
        <v>2.0879999999999999E-2</v>
      </c>
      <c r="K305" s="54">
        <f t="shared" si="204"/>
        <v>2.1000000000000001E-2</v>
      </c>
      <c r="L305" s="54">
        <f t="shared" si="204"/>
        <v>2.256E-2</v>
      </c>
      <c r="M305" s="54">
        <f t="shared" si="204"/>
        <v>3.8279999999999995E-2</v>
      </c>
      <c r="N305" s="311">
        <f t="shared" si="204"/>
        <v>6.0720000000000003E-2</v>
      </c>
      <c r="O305" s="54">
        <f t="shared" si="204"/>
        <v>5.5559999999999998E-2</v>
      </c>
      <c r="P305" s="54">
        <f t="shared" si="204"/>
        <v>6.5040000000000001E-2</v>
      </c>
      <c r="Q305" s="54">
        <f t="shared" si="204"/>
        <v>4.9319999999999996E-2</v>
      </c>
      <c r="R305" s="54">
        <f t="shared" si="204"/>
        <v>6.3960000000000003E-2</v>
      </c>
      <c r="S305" s="54">
        <f t="shared" si="204"/>
        <v>6.2880000000000005E-2</v>
      </c>
      <c r="T305" s="54">
        <f t="shared" si="204"/>
        <v>4.6439999999999995E-2</v>
      </c>
      <c r="U305" s="54">
        <f t="shared" si="204"/>
        <v>4.5599999999999995E-2</v>
      </c>
      <c r="V305" s="54">
        <f t="shared" si="204"/>
        <v>4.5960000000000001E-2</v>
      </c>
      <c r="W305" s="54">
        <f t="shared" si="204"/>
        <v>4.6319999999999993E-2</v>
      </c>
      <c r="X305" s="54">
        <f t="shared" si="204"/>
        <v>4.6319999999999993E-2</v>
      </c>
      <c r="Y305" s="311">
        <f t="shared" si="204"/>
        <v>4.5960000000000001E-2</v>
      </c>
      <c r="Z305" s="54">
        <f t="shared" si="204"/>
        <v>4.4880000000000003E-2</v>
      </c>
      <c r="AA305" s="54">
        <f t="shared" si="204"/>
        <v>4.6080000000000003E-2</v>
      </c>
      <c r="AB305" s="55">
        <f t="shared" si="204"/>
        <v>4.5960000000000001E-2</v>
      </c>
      <c r="AC305" s="53"/>
      <c r="AD305" s="56"/>
      <c r="AE305" s="64"/>
      <c r="AF305" s="284">
        <v>1.66E-2</v>
      </c>
      <c r="AG305" s="285">
        <v>1.6149999999999998E-2</v>
      </c>
      <c r="AH305" s="285">
        <v>1.01E-2</v>
      </c>
      <c r="AI305" s="285">
        <v>8.6E-3</v>
      </c>
      <c r="AJ305" s="285">
        <v>8.5500000000000003E-3</v>
      </c>
      <c r="AK305" s="285">
        <v>8.6999999999999994E-3</v>
      </c>
      <c r="AL305" s="285">
        <v>8.7500000000000008E-3</v>
      </c>
      <c r="AM305" s="285">
        <v>9.4000000000000004E-3</v>
      </c>
      <c r="AN305" s="285">
        <v>1.5949999999999999E-2</v>
      </c>
      <c r="AO305" s="285">
        <v>2.5300000000000003E-2</v>
      </c>
      <c r="AP305" s="285">
        <v>2.315E-2</v>
      </c>
      <c r="AQ305" s="285">
        <v>2.7099999999999999E-2</v>
      </c>
      <c r="AR305" s="285">
        <v>2.0549999999999999E-2</v>
      </c>
      <c r="AS305" s="285">
        <v>2.665E-2</v>
      </c>
      <c r="AT305" s="285">
        <v>2.6200000000000001E-2</v>
      </c>
      <c r="AU305" s="285">
        <v>1.9349999999999999E-2</v>
      </c>
      <c r="AV305" s="285">
        <v>1.9E-2</v>
      </c>
      <c r="AW305" s="285">
        <v>1.915E-2</v>
      </c>
      <c r="AX305" s="285">
        <v>1.9299999999999998E-2</v>
      </c>
      <c r="AY305" s="285">
        <v>1.9299999999999998E-2</v>
      </c>
      <c r="AZ305" s="285">
        <v>1.915E-2</v>
      </c>
      <c r="BA305" s="285">
        <v>1.8700000000000001E-2</v>
      </c>
      <c r="BB305" s="285">
        <v>1.9200000000000002E-2</v>
      </c>
      <c r="BC305" s="285">
        <v>1.915E-2</v>
      </c>
      <c r="BD305" s="285"/>
      <c r="BE305" s="175"/>
      <c r="BF305" s="175"/>
      <c r="BG305" s="175"/>
      <c r="BH305" s="175"/>
      <c r="BI305" s="175"/>
      <c r="BJ305" s="175"/>
      <c r="BK305" s="175"/>
      <c r="BL305" s="175"/>
      <c r="BM305" s="175"/>
      <c r="BN305" s="175"/>
      <c r="BO305" s="175"/>
      <c r="BP305" s="175"/>
      <c r="BQ305" s="175"/>
      <c r="BR305" s="175"/>
      <c r="BS305" s="175"/>
      <c r="BT305" s="175"/>
      <c r="BU305" s="175"/>
      <c r="BV305" s="175"/>
      <c r="BW305" s="175"/>
      <c r="BX305" s="175"/>
      <c r="BY305" s="175"/>
      <c r="BZ305" s="175"/>
      <c r="CA305" s="175"/>
      <c r="CB305" s="175"/>
      <c r="CC305" s="175"/>
      <c r="CD305" s="175"/>
      <c r="CE305" s="175"/>
      <c r="CF305" s="175"/>
      <c r="CG305" s="175"/>
      <c r="CH305" s="175"/>
      <c r="CI305" s="175"/>
      <c r="CJ305" s="175"/>
      <c r="CK305" s="175"/>
      <c r="CL305" s="175"/>
      <c r="CM305" s="175"/>
      <c r="CN305" s="175"/>
      <c r="CO305" s="175"/>
      <c r="CP305" s="175"/>
      <c r="CQ305" s="175"/>
      <c r="CR305" s="175"/>
      <c r="CS305" s="175"/>
      <c r="CT305" s="175"/>
      <c r="CU305" s="175"/>
      <c r="CV305" s="175"/>
      <c r="CW305" s="175"/>
      <c r="CX305" s="175"/>
      <c r="CY305" s="175"/>
      <c r="CZ305" s="175"/>
      <c r="DA305" s="175"/>
      <c r="DB305" s="175"/>
      <c r="DC305" s="175"/>
      <c r="DD305" s="175"/>
      <c r="DE305" s="175"/>
      <c r="DF305" s="175"/>
      <c r="DG305" s="175"/>
      <c r="DH305" s="175"/>
      <c r="DI305" s="175"/>
      <c r="DJ305" s="175"/>
      <c r="DK305" s="175"/>
      <c r="DL305" s="175"/>
      <c r="DM305" s="175"/>
      <c r="DN305" s="175"/>
      <c r="DO305" s="175"/>
      <c r="DP305" s="175"/>
      <c r="DQ305" s="175"/>
      <c r="DR305" s="175"/>
      <c r="DS305" s="175"/>
      <c r="DT305" s="175"/>
      <c r="DU305" s="121"/>
      <c r="DV305" s="121"/>
      <c r="DW305" s="121"/>
      <c r="DX305" s="121"/>
      <c r="DY305" s="121"/>
      <c r="DZ305" s="121"/>
      <c r="EA305" s="12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</row>
    <row r="306" spans="1:185" s="2" customFormat="1" ht="10.5" customHeight="1" thickBot="1">
      <c r="A306" s="1371"/>
      <c r="B306" s="1461"/>
      <c r="C306" s="293"/>
      <c r="D306" s="254" t="s">
        <v>42</v>
      </c>
      <c r="E306" s="58">
        <f t="shared" ref="E306:AB306" si="205">E305/E304</f>
        <v>1.930232558139535</v>
      </c>
      <c r="F306" s="58">
        <f t="shared" si="205"/>
        <v>1.9226190476190472</v>
      </c>
      <c r="G306" s="58">
        <f t="shared" si="205"/>
        <v>1.629032258064516</v>
      </c>
      <c r="H306" s="312">
        <f t="shared" si="205"/>
        <v>1.5087719298245614</v>
      </c>
      <c r="I306" s="58">
        <f t="shared" si="205"/>
        <v>1.5</v>
      </c>
      <c r="J306" s="58">
        <f t="shared" si="205"/>
        <v>1.5263157894736843</v>
      </c>
      <c r="K306" s="58">
        <f t="shared" si="205"/>
        <v>1.5086206896551726</v>
      </c>
      <c r="L306" s="58">
        <f t="shared" si="205"/>
        <v>1.5666666666666667</v>
      </c>
      <c r="M306" s="58">
        <f t="shared" si="205"/>
        <v>1.9333333333333329</v>
      </c>
      <c r="N306" s="312">
        <f t="shared" si="205"/>
        <v>2.5174129353233834</v>
      </c>
      <c r="O306" s="58">
        <f t="shared" si="205"/>
        <v>2.8404907975460119</v>
      </c>
      <c r="P306" s="58">
        <f t="shared" si="205"/>
        <v>2.8983957219251337</v>
      </c>
      <c r="Q306" s="58">
        <f t="shared" si="205"/>
        <v>2.8541666666666665</v>
      </c>
      <c r="R306" s="58">
        <f t="shared" si="205"/>
        <v>2.7474226804123716</v>
      </c>
      <c r="S306" s="58">
        <f t="shared" si="205"/>
        <v>2.8324324324324328</v>
      </c>
      <c r="T306" s="58">
        <f t="shared" si="205"/>
        <v>2.7841726618705036</v>
      </c>
      <c r="U306" s="58">
        <f t="shared" si="205"/>
        <v>2.7941176470588238</v>
      </c>
      <c r="V306" s="58">
        <f t="shared" si="205"/>
        <v>2.7956204379562046</v>
      </c>
      <c r="W306" s="58">
        <f t="shared" si="205"/>
        <v>2.8175182481751819</v>
      </c>
      <c r="X306" s="58">
        <f t="shared" si="205"/>
        <v>2.8382352941176463</v>
      </c>
      <c r="Y306" s="312">
        <f t="shared" si="205"/>
        <v>2.7956204379562046</v>
      </c>
      <c r="Z306" s="58">
        <f t="shared" si="205"/>
        <v>2.7703703703703706</v>
      </c>
      <c r="AA306" s="58">
        <f t="shared" si="205"/>
        <v>2.8235294117647065</v>
      </c>
      <c r="AB306" s="59">
        <f t="shared" si="205"/>
        <v>2.837037037037037</v>
      </c>
      <c r="AC306" s="53"/>
      <c r="AD306" s="56"/>
      <c r="AE306" s="64"/>
      <c r="AF306" s="283"/>
      <c r="AG306" s="282"/>
      <c r="AH306" s="282"/>
      <c r="AI306" s="282"/>
      <c r="AJ306" s="282"/>
      <c r="AK306" s="282"/>
      <c r="AL306" s="282"/>
      <c r="AM306" s="282"/>
      <c r="AN306" s="282"/>
      <c r="AO306" s="282"/>
      <c r="AP306" s="282"/>
      <c r="AQ306" s="282"/>
      <c r="AR306" s="282"/>
      <c r="AS306" s="282"/>
      <c r="AT306" s="282"/>
      <c r="AU306" s="282"/>
      <c r="AV306" s="282"/>
      <c r="AW306" s="282"/>
      <c r="AX306" s="282"/>
      <c r="AY306" s="282"/>
      <c r="AZ306" s="282"/>
      <c r="BA306" s="282"/>
      <c r="BB306" s="282"/>
      <c r="BC306" s="282"/>
      <c r="BD306" s="282"/>
      <c r="BE306" s="175"/>
      <c r="BF306" s="175"/>
      <c r="BG306" s="175"/>
      <c r="BH306" s="175"/>
      <c r="BI306" s="175"/>
      <c r="BJ306" s="175"/>
      <c r="BK306" s="175"/>
      <c r="BL306" s="175"/>
      <c r="BM306" s="175"/>
      <c r="BN306" s="175"/>
      <c r="BO306" s="175"/>
      <c r="BP306" s="175"/>
      <c r="BQ306" s="175"/>
      <c r="BR306" s="175"/>
      <c r="BS306" s="175"/>
      <c r="BT306" s="175"/>
      <c r="BU306" s="175"/>
      <c r="BV306" s="175"/>
      <c r="BW306" s="175"/>
      <c r="BX306" s="175"/>
      <c r="BY306" s="175"/>
      <c r="BZ306" s="175"/>
      <c r="CA306" s="175"/>
      <c r="CB306" s="175"/>
      <c r="CC306" s="175"/>
      <c r="CD306" s="175"/>
      <c r="CE306" s="175"/>
      <c r="CF306" s="175"/>
      <c r="CG306" s="175"/>
      <c r="CH306" s="175"/>
      <c r="CI306" s="175"/>
      <c r="CJ306" s="175"/>
      <c r="CK306" s="175"/>
      <c r="CL306" s="175"/>
      <c r="CM306" s="175"/>
      <c r="CN306" s="175"/>
      <c r="CO306" s="175"/>
      <c r="CP306" s="175"/>
      <c r="CQ306" s="175"/>
      <c r="CR306" s="175"/>
      <c r="CS306" s="175"/>
      <c r="CT306" s="175"/>
      <c r="CU306" s="175"/>
      <c r="CV306" s="175"/>
      <c r="CW306" s="175"/>
      <c r="CX306" s="175"/>
      <c r="CY306" s="175"/>
      <c r="CZ306" s="175"/>
      <c r="DA306" s="175"/>
      <c r="DB306" s="175"/>
      <c r="DC306" s="175"/>
      <c r="DD306" s="175"/>
      <c r="DE306" s="175"/>
      <c r="DF306" s="175"/>
      <c r="DG306" s="175"/>
      <c r="DH306" s="175"/>
      <c r="DI306" s="175"/>
      <c r="DJ306" s="175"/>
      <c r="DK306" s="175"/>
      <c r="DL306" s="175"/>
      <c r="DM306" s="175"/>
      <c r="DN306" s="175"/>
      <c r="DO306" s="175"/>
      <c r="DP306" s="175"/>
      <c r="DQ306" s="175"/>
      <c r="DR306" s="175"/>
      <c r="DS306" s="175"/>
      <c r="DT306" s="175"/>
      <c r="DU306" s="121"/>
      <c r="DV306" s="121"/>
      <c r="DW306" s="121"/>
      <c r="DX306" s="121"/>
      <c r="DY306" s="121"/>
      <c r="DZ306" s="121"/>
      <c r="EA306" s="12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</row>
    <row r="307" spans="1:185" s="2" customFormat="1" ht="10.5" customHeight="1">
      <c r="A307" s="1361" t="s">
        <v>13</v>
      </c>
      <c r="B307" s="1459" t="s">
        <v>88</v>
      </c>
      <c r="C307" s="1283"/>
      <c r="D307" s="1288"/>
      <c r="E307" s="82"/>
      <c r="F307" s="82"/>
      <c r="G307" s="82"/>
      <c r="H307" s="318"/>
      <c r="I307" s="82"/>
      <c r="J307" s="82"/>
      <c r="K307" s="82"/>
      <c r="L307" s="82"/>
      <c r="M307" s="82"/>
      <c r="N307" s="318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318"/>
      <c r="Z307" s="82"/>
      <c r="AA307" s="82"/>
      <c r="AB307" s="83"/>
      <c r="AC307" s="53" t="s">
        <v>125</v>
      </c>
      <c r="AD307" s="56">
        <f>AD309/AC309</f>
        <v>0.86384773958483141</v>
      </c>
      <c r="AE307" s="64"/>
      <c r="AF307" s="275"/>
      <c r="AG307" s="283"/>
      <c r="AH307" s="283"/>
      <c r="AI307" s="283"/>
      <c r="AJ307" s="283"/>
      <c r="AK307" s="283"/>
      <c r="AL307" s="283"/>
      <c r="AM307" s="283"/>
      <c r="AN307" s="283"/>
      <c r="AO307" s="283"/>
      <c r="AP307" s="283"/>
      <c r="AQ307" s="283"/>
      <c r="AR307" s="283"/>
      <c r="AS307" s="283"/>
      <c r="AT307" s="283"/>
      <c r="AU307" s="283"/>
      <c r="AV307" s="283"/>
      <c r="AW307" s="283"/>
      <c r="AX307" s="283"/>
      <c r="AY307" s="283"/>
      <c r="AZ307" s="283"/>
      <c r="BA307" s="283"/>
      <c r="BB307" s="283"/>
      <c r="BC307" s="283"/>
      <c r="BD307" s="283"/>
      <c r="BE307" s="175"/>
      <c r="BF307" s="175"/>
      <c r="BG307" s="175"/>
      <c r="BH307" s="175"/>
      <c r="BI307" s="175"/>
      <c r="BJ307" s="175"/>
      <c r="BK307" s="175"/>
      <c r="BL307" s="175"/>
      <c r="BM307" s="175"/>
      <c r="BN307" s="175"/>
      <c r="BO307" s="175"/>
      <c r="BP307" s="175"/>
      <c r="BQ307" s="175"/>
      <c r="BR307" s="175"/>
      <c r="BS307" s="175"/>
      <c r="BT307" s="175"/>
      <c r="BU307" s="175"/>
      <c r="BV307" s="175"/>
      <c r="BW307" s="175"/>
      <c r="BX307" s="175"/>
      <c r="BY307" s="175"/>
      <c r="BZ307" s="175"/>
      <c r="CA307" s="175"/>
      <c r="CB307" s="175"/>
      <c r="CC307" s="175"/>
      <c r="CD307" s="175"/>
      <c r="CE307" s="175"/>
      <c r="CF307" s="175"/>
      <c r="CG307" s="175"/>
      <c r="CH307" s="175"/>
      <c r="CI307" s="175"/>
      <c r="CJ307" s="175"/>
      <c r="CK307" s="175"/>
      <c r="CL307" s="175"/>
      <c r="CM307" s="175"/>
      <c r="CN307" s="175"/>
      <c r="CO307" s="175"/>
      <c r="CP307" s="175"/>
      <c r="CQ307" s="175"/>
      <c r="CR307" s="175"/>
      <c r="CS307" s="175"/>
      <c r="CT307" s="175"/>
      <c r="CU307" s="175"/>
      <c r="CV307" s="175"/>
      <c r="CW307" s="175"/>
      <c r="CX307" s="175"/>
      <c r="CY307" s="175"/>
      <c r="CZ307" s="175"/>
      <c r="DA307" s="175"/>
      <c r="DB307" s="175"/>
      <c r="DC307" s="175"/>
      <c r="DD307" s="175"/>
      <c r="DE307" s="175"/>
      <c r="DF307" s="175"/>
      <c r="DG307" s="175"/>
      <c r="DH307" s="175"/>
      <c r="DI307" s="175"/>
      <c r="DJ307" s="175"/>
      <c r="DK307" s="175"/>
      <c r="DL307" s="175"/>
      <c r="DM307" s="175"/>
      <c r="DN307" s="175"/>
      <c r="DO307" s="175"/>
      <c r="DP307" s="175"/>
      <c r="DQ307" s="175"/>
      <c r="DR307" s="175"/>
      <c r="DS307" s="175"/>
      <c r="DT307" s="175"/>
      <c r="DU307" s="121"/>
      <c r="DV307" s="121"/>
      <c r="DW307" s="121"/>
      <c r="DX307" s="121"/>
      <c r="DY307" s="121"/>
      <c r="DZ307" s="121"/>
      <c r="EA307" s="12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</row>
    <row r="308" spans="1:185" s="3" customFormat="1" ht="10.5" customHeight="1">
      <c r="A308" s="1410"/>
      <c r="B308" s="1426"/>
      <c r="C308" s="1282" t="s">
        <v>139</v>
      </c>
      <c r="D308" s="144" t="s">
        <v>34</v>
      </c>
      <c r="E308" s="114">
        <f>ROUND(SQRT(E309^2+E310^2)*1000/(1.73*E$276),0)</f>
        <v>37</v>
      </c>
      <c r="F308" s="114">
        <f t="shared" ref="F308:AB308" si="206">ROUND(SQRT(F309^2+F310^2)*1000/(1.73*F$276),0)</f>
        <v>37</v>
      </c>
      <c r="G308" s="114">
        <f t="shared" si="206"/>
        <v>38</v>
      </c>
      <c r="H308" s="327">
        <f t="shared" si="206"/>
        <v>37</v>
      </c>
      <c r="I308" s="114">
        <f t="shared" si="206"/>
        <v>37</v>
      </c>
      <c r="J308" s="114">
        <f t="shared" si="206"/>
        <v>38</v>
      </c>
      <c r="K308" s="114">
        <f t="shared" si="206"/>
        <v>38</v>
      </c>
      <c r="L308" s="114">
        <f t="shared" si="206"/>
        <v>38</v>
      </c>
      <c r="M308" s="114">
        <f t="shared" si="206"/>
        <v>38</v>
      </c>
      <c r="N308" s="327">
        <f t="shared" si="206"/>
        <v>38</v>
      </c>
      <c r="O308" s="114">
        <f t="shared" si="206"/>
        <v>38</v>
      </c>
      <c r="P308" s="114">
        <f t="shared" si="206"/>
        <v>38</v>
      </c>
      <c r="Q308" s="114">
        <f t="shared" si="206"/>
        <v>38</v>
      </c>
      <c r="R308" s="114">
        <f t="shared" si="206"/>
        <v>38</v>
      </c>
      <c r="S308" s="114">
        <f t="shared" si="206"/>
        <v>38</v>
      </c>
      <c r="T308" s="114">
        <f t="shared" si="206"/>
        <v>38</v>
      </c>
      <c r="U308" s="114">
        <f t="shared" si="206"/>
        <v>38</v>
      </c>
      <c r="V308" s="114">
        <f t="shared" si="206"/>
        <v>38</v>
      </c>
      <c r="W308" s="114">
        <f t="shared" si="206"/>
        <v>38</v>
      </c>
      <c r="X308" s="114">
        <f t="shared" si="206"/>
        <v>38</v>
      </c>
      <c r="Y308" s="327">
        <f t="shared" si="206"/>
        <v>38</v>
      </c>
      <c r="Z308" s="114">
        <f t="shared" si="206"/>
        <v>38</v>
      </c>
      <c r="AA308" s="114">
        <f t="shared" si="206"/>
        <v>38</v>
      </c>
      <c r="AB308" s="115">
        <f t="shared" si="206"/>
        <v>38</v>
      </c>
      <c r="AC308" s="817"/>
      <c r="AD308" s="818"/>
      <c r="AE308" s="819"/>
      <c r="AF308" s="280"/>
      <c r="AG308" s="280"/>
      <c r="AH308" s="280"/>
      <c r="AI308" s="280"/>
      <c r="AJ308" s="280"/>
      <c r="AK308" s="280"/>
      <c r="AL308" s="280"/>
      <c r="AM308" s="280"/>
      <c r="AN308" s="280"/>
      <c r="AO308" s="280"/>
      <c r="AP308" s="280"/>
      <c r="AQ308" s="280"/>
      <c r="AR308" s="280"/>
      <c r="AS308" s="280"/>
      <c r="AT308" s="280"/>
      <c r="AU308" s="280"/>
      <c r="AV308" s="280"/>
      <c r="AW308" s="280"/>
      <c r="AX308" s="280"/>
      <c r="AY308" s="280"/>
      <c r="AZ308" s="280"/>
      <c r="BA308" s="280"/>
      <c r="BB308" s="280"/>
      <c r="BC308" s="280"/>
      <c r="BD308" s="280"/>
      <c r="BE308" s="163"/>
      <c r="BF308" s="163"/>
      <c r="BG308" s="163"/>
      <c r="BH308" s="163"/>
      <c r="BI308" s="163"/>
      <c r="BJ308" s="163"/>
      <c r="BK308" s="163"/>
      <c r="BL308" s="163"/>
      <c r="BM308" s="163"/>
      <c r="BN308" s="163"/>
      <c r="BO308" s="163"/>
      <c r="BP308" s="163"/>
      <c r="BQ308" s="163"/>
      <c r="BR308" s="163"/>
      <c r="BS308" s="163"/>
      <c r="BT308" s="163"/>
      <c r="BU308" s="163"/>
      <c r="BV308" s="163"/>
      <c r="BW308" s="163"/>
      <c r="BX308" s="163"/>
      <c r="BY308" s="163"/>
      <c r="BZ308" s="163"/>
      <c r="CA308" s="163"/>
      <c r="CB308" s="163"/>
      <c r="CC308" s="163"/>
      <c r="CD308" s="163"/>
      <c r="CE308" s="163"/>
      <c r="CF308" s="163"/>
      <c r="CG308" s="163"/>
      <c r="CH308" s="163"/>
      <c r="CI308" s="163"/>
      <c r="CJ308" s="163"/>
      <c r="CK308" s="163"/>
      <c r="CL308" s="163"/>
      <c r="CM308" s="163"/>
      <c r="CN308" s="163"/>
      <c r="CO308" s="163"/>
      <c r="CP308" s="163"/>
      <c r="CQ308" s="163"/>
      <c r="CR308" s="163"/>
      <c r="CS308" s="163"/>
      <c r="CT308" s="163"/>
      <c r="CU308" s="163"/>
      <c r="CV308" s="163"/>
      <c r="CW308" s="163"/>
      <c r="CX308" s="163"/>
      <c r="CY308" s="163"/>
      <c r="CZ308" s="163"/>
      <c r="DA308" s="163"/>
      <c r="DB308" s="163"/>
      <c r="DC308" s="163"/>
      <c r="DD308" s="163"/>
      <c r="DE308" s="163"/>
      <c r="DF308" s="163"/>
      <c r="DG308" s="163"/>
      <c r="DH308" s="163"/>
      <c r="DI308" s="163"/>
      <c r="DJ308" s="163"/>
      <c r="DK308" s="163"/>
      <c r="DL308" s="163"/>
      <c r="DM308" s="163"/>
      <c r="DN308" s="163"/>
      <c r="DO308" s="163"/>
      <c r="DP308" s="163"/>
      <c r="DQ308" s="163"/>
      <c r="DR308" s="163"/>
      <c r="DS308" s="163"/>
      <c r="DT308" s="163"/>
      <c r="DU308" s="99"/>
      <c r="DV308" s="99"/>
      <c r="DW308" s="99"/>
      <c r="DX308" s="99"/>
      <c r="DY308" s="99"/>
      <c r="DZ308" s="99"/>
      <c r="EA308" s="99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</row>
    <row r="309" spans="1:185" s="2" customFormat="1" ht="10.5" customHeight="1">
      <c r="A309" s="1370"/>
      <c r="B309" s="1460"/>
      <c r="C309" s="1282" t="s">
        <v>954</v>
      </c>
      <c r="D309" s="144" t="s">
        <v>126</v>
      </c>
      <c r="E309" s="54">
        <f>AF309*$AE309</f>
        <v>0.31085999999999997</v>
      </c>
      <c r="F309" s="54">
        <f t="shared" ref="F309:AB309" si="207">AG309*$AE309</f>
        <v>0.31014000000000003</v>
      </c>
      <c r="G309" s="54">
        <f t="shared" si="207"/>
        <v>0.30996000000000007</v>
      </c>
      <c r="H309" s="311">
        <f t="shared" si="207"/>
        <v>0.30869999999999997</v>
      </c>
      <c r="I309" s="54">
        <f t="shared" si="207"/>
        <v>0.30869999999999997</v>
      </c>
      <c r="J309" s="54">
        <f t="shared" si="207"/>
        <v>0.30996000000000001</v>
      </c>
      <c r="K309" s="54">
        <f t="shared" si="207"/>
        <v>0.31014000000000003</v>
      </c>
      <c r="L309" s="54">
        <f t="shared" si="207"/>
        <v>0.31104000000000004</v>
      </c>
      <c r="M309" s="54">
        <f t="shared" si="207"/>
        <v>0.315</v>
      </c>
      <c r="N309" s="311">
        <f t="shared" si="207"/>
        <v>0.31374000000000002</v>
      </c>
      <c r="O309" s="54">
        <f t="shared" si="207"/>
        <v>0.31625999999999999</v>
      </c>
      <c r="P309" s="54">
        <f t="shared" si="207"/>
        <v>0.31734000000000001</v>
      </c>
      <c r="Q309" s="54">
        <f t="shared" si="207"/>
        <v>0.31644000000000005</v>
      </c>
      <c r="R309" s="54">
        <f t="shared" si="207"/>
        <v>0.31536000000000003</v>
      </c>
      <c r="S309" s="54">
        <f t="shared" si="207"/>
        <v>0.31356000000000001</v>
      </c>
      <c r="T309" s="54">
        <f t="shared" si="207"/>
        <v>0.31265999999999999</v>
      </c>
      <c r="U309" s="54">
        <f t="shared" si="207"/>
        <v>0.31248000000000004</v>
      </c>
      <c r="V309" s="54">
        <f t="shared" si="207"/>
        <v>0.31536000000000003</v>
      </c>
      <c r="W309" s="54">
        <f t="shared" si="207"/>
        <v>0.31194000000000005</v>
      </c>
      <c r="X309" s="54">
        <f t="shared" si="207"/>
        <v>0.31392000000000003</v>
      </c>
      <c r="Y309" s="311">
        <f t="shared" si="207"/>
        <v>0.31464000000000003</v>
      </c>
      <c r="Z309" s="54">
        <f t="shared" si="207"/>
        <v>0.31409999999999999</v>
      </c>
      <c r="AA309" s="54">
        <f t="shared" si="207"/>
        <v>0.31319999999999998</v>
      </c>
      <c r="AB309" s="55">
        <f t="shared" si="207"/>
        <v>0.31374000000000002</v>
      </c>
      <c r="AC309" s="53">
        <f>SUM(E309:AB309)</f>
        <v>7.5092400000000001</v>
      </c>
      <c r="AD309" s="56">
        <f>SUM(E310:AB310)</f>
        <v>6.4868399999999999</v>
      </c>
      <c r="AE309" s="64">
        <v>3.6</v>
      </c>
      <c r="AF309" s="283">
        <v>8.6349999999999996E-2</v>
      </c>
      <c r="AG309" s="282">
        <v>8.6150000000000004E-2</v>
      </c>
      <c r="AH309" s="282">
        <v>8.610000000000001E-2</v>
      </c>
      <c r="AI309" s="282">
        <v>8.5749999999999993E-2</v>
      </c>
      <c r="AJ309" s="282">
        <v>8.5749999999999993E-2</v>
      </c>
      <c r="AK309" s="282">
        <v>8.6099999999999996E-2</v>
      </c>
      <c r="AL309" s="282">
        <v>8.6150000000000004E-2</v>
      </c>
      <c r="AM309" s="282">
        <v>8.6400000000000005E-2</v>
      </c>
      <c r="AN309" s="282">
        <v>8.7499999999999994E-2</v>
      </c>
      <c r="AO309" s="282">
        <v>8.7150000000000005E-2</v>
      </c>
      <c r="AP309" s="282">
        <v>8.7849999999999998E-2</v>
      </c>
      <c r="AQ309" s="282">
        <v>8.8150000000000006E-2</v>
      </c>
      <c r="AR309" s="282">
        <v>8.7900000000000006E-2</v>
      </c>
      <c r="AS309" s="282">
        <v>8.7600000000000011E-2</v>
      </c>
      <c r="AT309" s="282">
        <v>8.7099999999999997E-2</v>
      </c>
      <c r="AU309" s="282">
        <v>8.6849999999999997E-2</v>
      </c>
      <c r="AV309" s="282">
        <v>8.6800000000000002E-2</v>
      </c>
      <c r="AW309" s="282">
        <v>8.7600000000000011E-2</v>
      </c>
      <c r="AX309" s="282">
        <v>8.6650000000000005E-2</v>
      </c>
      <c r="AY309" s="282">
        <v>8.72E-2</v>
      </c>
      <c r="AZ309" s="282">
        <v>8.7400000000000005E-2</v>
      </c>
      <c r="BA309" s="282">
        <v>8.7249999999999994E-2</v>
      </c>
      <c r="BB309" s="282">
        <v>8.6999999999999994E-2</v>
      </c>
      <c r="BC309" s="282">
        <v>8.7150000000000005E-2</v>
      </c>
      <c r="BD309" s="282"/>
      <c r="BE309" s="175"/>
      <c r="BF309" s="175"/>
      <c r="BG309" s="175"/>
      <c r="BH309" s="175"/>
      <c r="BI309" s="175"/>
      <c r="BJ309" s="175"/>
      <c r="BK309" s="175"/>
      <c r="BL309" s="175"/>
      <c r="BM309" s="175"/>
      <c r="BN309" s="175"/>
      <c r="BO309" s="175"/>
      <c r="BP309" s="175"/>
      <c r="BQ309" s="175"/>
      <c r="BR309" s="175"/>
      <c r="BS309" s="175"/>
      <c r="BT309" s="175"/>
      <c r="BU309" s="175"/>
      <c r="BV309" s="175"/>
      <c r="BW309" s="175"/>
      <c r="BX309" s="175"/>
      <c r="BY309" s="175"/>
      <c r="BZ309" s="175"/>
      <c r="CA309" s="175"/>
      <c r="CB309" s="175"/>
      <c r="CC309" s="175"/>
      <c r="CD309" s="175"/>
      <c r="CE309" s="175"/>
      <c r="CF309" s="175"/>
      <c r="CG309" s="175"/>
      <c r="CH309" s="175"/>
      <c r="CI309" s="175"/>
      <c r="CJ309" s="175"/>
      <c r="CK309" s="175"/>
      <c r="CL309" s="175"/>
      <c r="CM309" s="175"/>
      <c r="CN309" s="175"/>
      <c r="CO309" s="175"/>
      <c r="CP309" s="175"/>
      <c r="CQ309" s="175"/>
      <c r="CR309" s="175"/>
      <c r="CS309" s="175"/>
      <c r="CT309" s="175"/>
      <c r="CU309" s="175"/>
      <c r="CV309" s="175"/>
      <c r="CW309" s="175"/>
      <c r="CX309" s="175"/>
      <c r="CY309" s="175"/>
      <c r="CZ309" s="175"/>
      <c r="DA309" s="175"/>
      <c r="DB309" s="175"/>
      <c r="DC309" s="175"/>
      <c r="DD309" s="175"/>
      <c r="DE309" s="175"/>
      <c r="DF309" s="175"/>
      <c r="DG309" s="175"/>
      <c r="DH309" s="175"/>
      <c r="DI309" s="175"/>
      <c r="DJ309" s="175"/>
      <c r="DK309" s="175"/>
      <c r="DL309" s="175"/>
      <c r="DM309" s="175"/>
      <c r="DN309" s="175"/>
      <c r="DO309" s="175"/>
      <c r="DP309" s="175"/>
      <c r="DQ309" s="175"/>
      <c r="DR309" s="175"/>
      <c r="DS309" s="175"/>
      <c r="DT309" s="175"/>
      <c r="DU309" s="121"/>
      <c r="DV309" s="121"/>
      <c r="DW309" s="121"/>
      <c r="DX309" s="121"/>
      <c r="DY309" s="121"/>
      <c r="DZ309" s="121"/>
      <c r="EA309" s="12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</row>
    <row r="310" spans="1:185" s="2" customFormat="1" ht="10.5" customHeight="1">
      <c r="A310" s="1417"/>
      <c r="B310" s="1427"/>
      <c r="C310" s="1282" t="s">
        <v>954</v>
      </c>
      <c r="D310" s="144" t="s">
        <v>127</v>
      </c>
      <c r="E310" s="54">
        <f>AF310*$AE309</f>
        <v>0.27521999999999996</v>
      </c>
      <c r="F310" s="54">
        <f t="shared" ref="F310:AB310" si="208">AG310*$AE309</f>
        <v>0.27198000000000006</v>
      </c>
      <c r="G310" s="54">
        <f t="shared" si="208"/>
        <v>0.27072000000000002</v>
      </c>
      <c r="H310" s="311">
        <f t="shared" si="208"/>
        <v>0.26730000000000004</v>
      </c>
      <c r="I310" s="54">
        <f t="shared" si="208"/>
        <v>0.26585999999999999</v>
      </c>
      <c r="J310" s="54">
        <f t="shared" si="208"/>
        <v>0.27233999999999997</v>
      </c>
      <c r="K310" s="54">
        <f t="shared" si="208"/>
        <v>0.26766000000000001</v>
      </c>
      <c r="L310" s="54">
        <f t="shared" si="208"/>
        <v>0.26819999999999999</v>
      </c>
      <c r="M310" s="54">
        <f t="shared" si="208"/>
        <v>0.27126</v>
      </c>
      <c r="N310" s="311">
        <f t="shared" si="208"/>
        <v>0.27360000000000007</v>
      </c>
      <c r="O310" s="54">
        <f t="shared" si="208"/>
        <v>0.27971999999999997</v>
      </c>
      <c r="P310" s="54">
        <f t="shared" si="208"/>
        <v>0.28098000000000006</v>
      </c>
      <c r="Q310" s="54">
        <f t="shared" si="208"/>
        <v>0.27792</v>
      </c>
      <c r="R310" s="54">
        <f t="shared" si="208"/>
        <v>0.27450000000000002</v>
      </c>
      <c r="S310" s="54">
        <f t="shared" si="208"/>
        <v>0.26891999999999999</v>
      </c>
      <c r="T310" s="54">
        <f t="shared" si="208"/>
        <v>0.26352000000000003</v>
      </c>
      <c r="U310" s="54">
        <f t="shared" si="208"/>
        <v>0.26424000000000003</v>
      </c>
      <c r="V310" s="54">
        <f t="shared" si="208"/>
        <v>0.27198000000000006</v>
      </c>
      <c r="W310" s="54">
        <f t="shared" si="208"/>
        <v>0.26532</v>
      </c>
      <c r="X310" s="54">
        <f t="shared" si="208"/>
        <v>0.26856000000000002</v>
      </c>
      <c r="Y310" s="311">
        <f t="shared" si="208"/>
        <v>0.26531999999999994</v>
      </c>
      <c r="Z310" s="54">
        <f t="shared" si="208"/>
        <v>0.26604</v>
      </c>
      <c r="AA310" s="54">
        <f t="shared" si="208"/>
        <v>0.26532</v>
      </c>
      <c r="AB310" s="55">
        <f t="shared" si="208"/>
        <v>0.27035999999999999</v>
      </c>
      <c r="AC310" s="53"/>
      <c r="AD310" s="56"/>
      <c r="AE310" s="64"/>
      <c r="AF310" s="283">
        <v>7.644999999999999E-2</v>
      </c>
      <c r="AG310" s="282">
        <v>7.5550000000000006E-2</v>
      </c>
      <c r="AH310" s="282">
        <v>7.5200000000000003E-2</v>
      </c>
      <c r="AI310" s="282">
        <v>7.425000000000001E-2</v>
      </c>
      <c r="AJ310" s="282">
        <v>7.3849999999999999E-2</v>
      </c>
      <c r="AK310" s="282">
        <v>7.5649999999999995E-2</v>
      </c>
      <c r="AL310" s="282">
        <v>7.4349999999999999E-2</v>
      </c>
      <c r="AM310" s="282">
        <v>7.4499999999999997E-2</v>
      </c>
      <c r="AN310" s="282">
        <v>7.535E-2</v>
      </c>
      <c r="AO310" s="282">
        <v>7.6000000000000012E-2</v>
      </c>
      <c r="AP310" s="282">
        <v>7.7699999999999991E-2</v>
      </c>
      <c r="AQ310" s="282">
        <v>7.8050000000000008E-2</v>
      </c>
      <c r="AR310" s="282">
        <v>7.7200000000000005E-2</v>
      </c>
      <c r="AS310" s="282">
        <v>7.6249999999999998E-2</v>
      </c>
      <c r="AT310" s="282">
        <v>7.4700000000000003E-2</v>
      </c>
      <c r="AU310" s="282">
        <v>7.3200000000000001E-2</v>
      </c>
      <c r="AV310" s="282">
        <v>7.3400000000000007E-2</v>
      </c>
      <c r="AW310" s="282">
        <v>7.5550000000000006E-2</v>
      </c>
      <c r="AX310" s="282">
        <v>7.3700000000000002E-2</v>
      </c>
      <c r="AY310" s="282">
        <v>7.46E-2</v>
      </c>
      <c r="AZ310" s="282">
        <v>7.3699999999999988E-2</v>
      </c>
      <c r="BA310" s="282">
        <v>7.3899999999999993E-2</v>
      </c>
      <c r="BB310" s="282">
        <v>7.3700000000000002E-2</v>
      </c>
      <c r="BC310" s="282">
        <v>7.51E-2</v>
      </c>
      <c r="BD310" s="282"/>
      <c r="BE310" s="175"/>
      <c r="BF310" s="175"/>
      <c r="BG310" s="175"/>
      <c r="BH310" s="175"/>
      <c r="BI310" s="175"/>
      <c r="BJ310" s="175"/>
      <c r="BK310" s="175"/>
      <c r="BL310" s="175"/>
      <c r="BM310" s="175"/>
      <c r="BN310" s="175"/>
      <c r="BO310" s="175"/>
      <c r="BP310" s="175"/>
      <c r="BQ310" s="175"/>
      <c r="BR310" s="175"/>
      <c r="BS310" s="175"/>
      <c r="BT310" s="175"/>
      <c r="BU310" s="175"/>
      <c r="BV310" s="175"/>
      <c r="BW310" s="175"/>
      <c r="BX310" s="175"/>
      <c r="BY310" s="175"/>
      <c r="BZ310" s="175"/>
      <c r="CA310" s="175"/>
      <c r="CB310" s="175"/>
      <c r="CC310" s="175"/>
      <c r="CD310" s="175"/>
      <c r="CE310" s="175"/>
      <c r="CF310" s="175"/>
      <c r="CG310" s="175"/>
      <c r="CH310" s="175"/>
      <c r="CI310" s="175"/>
      <c r="CJ310" s="175"/>
      <c r="CK310" s="175"/>
      <c r="CL310" s="175"/>
      <c r="CM310" s="175"/>
      <c r="CN310" s="175"/>
      <c r="CO310" s="175"/>
      <c r="CP310" s="175"/>
      <c r="CQ310" s="175"/>
      <c r="CR310" s="175"/>
      <c r="CS310" s="175"/>
      <c r="CT310" s="175"/>
      <c r="CU310" s="175"/>
      <c r="CV310" s="175"/>
      <c r="CW310" s="175"/>
      <c r="CX310" s="175"/>
      <c r="CY310" s="175"/>
      <c r="CZ310" s="175"/>
      <c r="DA310" s="175"/>
      <c r="DB310" s="175"/>
      <c r="DC310" s="175"/>
      <c r="DD310" s="175"/>
      <c r="DE310" s="175"/>
      <c r="DF310" s="175"/>
      <c r="DG310" s="175"/>
      <c r="DH310" s="175"/>
      <c r="DI310" s="175"/>
      <c r="DJ310" s="175"/>
      <c r="DK310" s="175"/>
      <c r="DL310" s="175"/>
      <c r="DM310" s="175"/>
      <c r="DN310" s="175"/>
      <c r="DO310" s="175"/>
      <c r="DP310" s="175"/>
      <c r="DQ310" s="175"/>
      <c r="DR310" s="175"/>
      <c r="DS310" s="175"/>
      <c r="DT310" s="175"/>
      <c r="DU310" s="121"/>
      <c r="DV310" s="121"/>
      <c r="DW310" s="121"/>
      <c r="DX310" s="121"/>
      <c r="DY310" s="121"/>
      <c r="DZ310" s="121"/>
      <c r="EA310" s="12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</row>
    <row r="311" spans="1:185" s="2" customFormat="1" ht="10.5" customHeight="1" thickBot="1">
      <c r="A311" s="1371"/>
      <c r="B311" s="1461"/>
      <c r="C311" s="293"/>
      <c r="D311" s="254" t="s">
        <v>42</v>
      </c>
      <c r="E311" s="58">
        <f t="shared" ref="E311:AB311" si="209">E310/E309</f>
        <v>0.88535031847133761</v>
      </c>
      <c r="F311" s="58">
        <f t="shared" si="209"/>
        <v>0.87695879280325029</v>
      </c>
      <c r="G311" s="58">
        <f t="shared" si="209"/>
        <v>0.87340301974448298</v>
      </c>
      <c r="H311" s="312">
        <f t="shared" si="209"/>
        <v>0.86588921282798859</v>
      </c>
      <c r="I311" s="58">
        <f t="shared" si="209"/>
        <v>0.86122448979591837</v>
      </c>
      <c r="J311" s="58">
        <f t="shared" si="209"/>
        <v>0.87862950058071998</v>
      </c>
      <c r="K311" s="58">
        <v>0.71</v>
      </c>
      <c r="L311" s="58">
        <f t="shared" si="209"/>
        <v>0.86226851851851838</v>
      </c>
      <c r="M311" s="58">
        <f t="shared" si="209"/>
        <v>0.8611428571428571</v>
      </c>
      <c r="N311" s="312">
        <f t="shared" si="209"/>
        <v>0.8720596672403903</v>
      </c>
      <c r="O311" s="58">
        <f t="shared" si="209"/>
        <v>0.8844621513944223</v>
      </c>
      <c r="P311" s="58">
        <f t="shared" si="209"/>
        <v>0.88542257515598433</v>
      </c>
      <c r="Q311" s="58">
        <f t="shared" si="209"/>
        <v>0.87827076222980649</v>
      </c>
      <c r="R311" s="58">
        <f t="shared" si="209"/>
        <v>0.87043378995433784</v>
      </c>
      <c r="S311" s="58">
        <f t="shared" si="209"/>
        <v>0.8576349024110218</v>
      </c>
      <c r="T311" s="58">
        <f t="shared" si="209"/>
        <v>0.8428324697754751</v>
      </c>
      <c r="U311" s="58">
        <f t="shared" si="209"/>
        <v>0.84562211981566815</v>
      </c>
      <c r="V311" s="58">
        <f t="shared" si="209"/>
        <v>0.86244292237442932</v>
      </c>
      <c r="W311" s="58">
        <f t="shared" si="209"/>
        <v>0.85054818234275809</v>
      </c>
      <c r="X311" s="58">
        <f t="shared" si="209"/>
        <v>0.85550458715596334</v>
      </c>
      <c r="Y311" s="312">
        <f t="shared" si="209"/>
        <v>0.84324942791761992</v>
      </c>
      <c r="Z311" s="58">
        <f t="shared" si="209"/>
        <v>0.84699140401146134</v>
      </c>
      <c r="AA311" s="58">
        <f t="shared" si="209"/>
        <v>0.84712643678160926</v>
      </c>
      <c r="AB311" s="59">
        <f t="shared" si="209"/>
        <v>0.86173264486517487</v>
      </c>
      <c r="AC311" s="53"/>
      <c r="AD311" s="56"/>
      <c r="AE311" s="64"/>
      <c r="AF311" s="283"/>
      <c r="AG311" s="282"/>
      <c r="AH311" s="282"/>
      <c r="AI311" s="282"/>
      <c r="AJ311" s="282"/>
      <c r="AK311" s="282"/>
      <c r="AL311" s="282"/>
      <c r="AM311" s="282"/>
      <c r="AN311" s="282"/>
      <c r="AO311" s="282"/>
      <c r="AP311" s="282"/>
      <c r="AQ311" s="282"/>
      <c r="AR311" s="282"/>
      <c r="AS311" s="282"/>
      <c r="AT311" s="282"/>
      <c r="AU311" s="282"/>
      <c r="AV311" s="282"/>
      <c r="AW311" s="282"/>
      <c r="AX311" s="282"/>
      <c r="AY311" s="282"/>
      <c r="AZ311" s="282"/>
      <c r="BA311" s="282"/>
      <c r="BB311" s="282"/>
      <c r="BC311" s="282"/>
      <c r="BD311" s="282"/>
      <c r="BE311" s="175"/>
      <c r="BF311" s="175"/>
      <c r="BG311" s="175"/>
      <c r="BH311" s="175"/>
      <c r="BI311" s="175"/>
      <c r="BJ311" s="175"/>
      <c r="BK311" s="175"/>
      <c r="BL311" s="175"/>
      <c r="BM311" s="175"/>
      <c r="BN311" s="175"/>
      <c r="BO311" s="175"/>
      <c r="BP311" s="175"/>
      <c r="BQ311" s="175"/>
      <c r="BR311" s="175"/>
      <c r="BS311" s="175"/>
      <c r="BT311" s="175"/>
      <c r="BU311" s="175"/>
      <c r="BV311" s="175"/>
      <c r="BW311" s="175"/>
      <c r="BX311" s="175"/>
      <c r="BY311" s="175"/>
      <c r="BZ311" s="175"/>
      <c r="CA311" s="175"/>
      <c r="CB311" s="175"/>
      <c r="CC311" s="175"/>
      <c r="CD311" s="175"/>
      <c r="CE311" s="175"/>
      <c r="CF311" s="175"/>
      <c r="CG311" s="175"/>
      <c r="CH311" s="175"/>
      <c r="CI311" s="175"/>
      <c r="CJ311" s="175"/>
      <c r="CK311" s="175"/>
      <c r="CL311" s="175"/>
      <c r="CM311" s="175"/>
      <c r="CN311" s="175"/>
      <c r="CO311" s="175"/>
      <c r="CP311" s="175"/>
      <c r="CQ311" s="175"/>
      <c r="CR311" s="175"/>
      <c r="CS311" s="175"/>
      <c r="CT311" s="175"/>
      <c r="CU311" s="175"/>
      <c r="CV311" s="175"/>
      <c r="CW311" s="175"/>
      <c r="CX311" s="175"/>
      <c r="CY311" s="175"/>
      <c r="CZ311" s="175"/>
      <c r="DA311" s="175"/>
      <c r="DB311" s="175"/>
      <c r="DC311" s="175"/>
      <c r="DD311" s="175"/>
      <c r="DE311" s="175"/>
      <c r="DF311" s="175"/>
      <c r="DG311" s="175"/>
      <c r="DH311" s="175"/>
      <c r="DI311" s="175"/>
      <c r="DJ311" s="175"/>
      <c r="DK311" s="175"/>
      <c r="DL311" s="175"/>
      <c r="DM311" s="175"/>
      <c r="DN311" s="175"/>
      <c r="DO311" s="175"/>
      <c r="DP311" s="175"/>
      <c r="DQ311" s="175"/>
      <c r="DR311" s="175"/>
      <c r="DS311" s="175"/>
      <c r="DT311" s="175"/>
      <c r="DU311" s="121"/>
      <c r="DV311" s="121"/>
      <c r="DW311" s="121"/>
      <c r="DX311" s="121"/>
      <c r="DY311" s="121"/>
      <c r="DZ311" s="121"/>
      <c r="EA311" s="12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</row>
    <row r="312" spans="1:185" s="2" customFormat="1" ht="10.5" customHeight="1">
      <c r="A312" s="1275" t="s">
        <v>5</v>
      </c>
      <c r="B312" s="1279" t="s">
        <v>49</v>
      </c>
      <c r="C312" s="1283" t="s">
        <v>137</v>
      </c>
      <c r="D312" s="1288" t="s">
        <v>37</v>
      </c>
      <c r="E312" s="82">
        <f>ROUND((AG312-AF312)*$AE312,2)</f>
        <v>0</v>
      </c>
      <c r="F312" s="82">
        <f t="shared" ref="F312:U313" si="210">ROUND((AH312-AG312)*$AE312,2)</f>
        <v>0</v>
      </c>
      <c r="G312" s="82">
        <f t="shared" si="210"/>
        <v>0</v>
      </c>
      <c r="H312" s="318">
        <f t="shared" si="210"/>
        <v>0</v>
      </c>
      <c r="I312" s="82">
        <f t="shared" si="210"/>
        <v>0</v>
      </c>
      <c r="J312" s="82">
        <f t="shared" si="210"/>
        <v>0</v>
      </c>
      <c r="K312" s="82">
        <f t="shared" si="210"/>
        <v>0</v>
      </c>
      <c r="L312" s="82">
        <f t="shared" si="210"/>
        <v>0</v>
      </c>
      <c r="M312" s="82">
        <f t="shared" si="210"/>
        <v>0</v>
      </c>
      <c r="N312" s="318">
        <f t="shared" si="210"/>
        <v>0</v>
      </c>
      <c r="O312" s="82">
        <f t="shared" si="210"/>
        <v>0</v>
      </c>
      <c r="P312" s="82">
        <f t="shared" si="210"/>
        <v>0</v>
      </c>
      <c r="Q312" s="82">
        <f t="shared" si="210"/>
        <v>0</v>
      </c>
      <c r="R312" s="82">
        <f t="shared" si="210"/>
        <v>0</v>
      </c>
      <c r="S312" s="82">
        <f t="shared" si="210"/>
        <v>0</v>
      </c>
      <c r="T312" s="82">
        <f t="shared" si="210"/>
        <v>0</v>
      </c>
      <c r="U312" s="82">
        <f t="shared" si="210"/>
        <v>0</v>
      </c>
      <c r="V312" s="82">
        <f t="shared" ref="V312:AB313" si="211">ROUND((AX312-AW312)*$AE312,2)</f>
        <v>0</v>
      </c>
      <c r="W312" s="82">
        <f t="shared" si="211"/>
        <v>0</v>
      </c>
      <c r="X312" s="82">
        <f t="shared" si="211"/>
        <v>0</v>
      </c>
      <c r="Y312" s="318">
        <f t="shared" si="211"/>
        <v>0</v>
      </c>
      <c r="Z312" s="82">
        <f t="shared" si="211"/>
        <v>0</v>
      </c>
      <c r="AA312" s="82">
        <f t="shared" si="211"/>
        <v>0</v>
      </c>
      <c r="AB312" s="83">
        <f t="shared" si="211"/>
        <v>0</v>
      </c>
      <c r="AC312" s="53">
        <f>(BD312-AF312)*AE312</f>
        <v>0</v>
      </c>
      <c r="AD312" s="56"/>
      <c r="AE312" s="64">
        <v>40</v>
      </c>
      <c r="AF312" s="286"/>
      <c r="AG312" s="280"/>
      <c r="AH312" s="287"/>
      <c r="AI312" s="280"/>
      <c r="AJ312" s="280"/>
      <c r="AK312" s="280"/>
      <c r="AL312" s="280"/>
      <c r="AM312" s="280"/>
      <c r="AN312" s="280"/>
      <c r="AO312" s="280"/>
      <c r="AP312" s="280"/>
      <c r="AQ312" s="280"/>
      <c r="AR312" s="280"/>
      <c r="AS312" s="280"/>
      <c r="AT312" s="280"/>
      <c r="AU312" s="280"/>
      <c r="AV312" s="280"/>
      <c r="AW312" s="280"/>
      <c r="AX312" s="280"/>
      <c r="AY312" s="280"/>
      <c r="AZ312" s="280"/>
      <c r="BA312" s="280"/>
      <c r="BB312" s="280"/>
      <c r="BC312" s="280"/>
      <c r="BD312" s="280"/>
      <c r="BE312" s="175"/>
      <c r="BF312" s="175"/>
      <c r="BG312" s="175"/>
      <c r="BH312" s="175"/>
      <c r="BI312" s="175"/>
      <c r="BJ312" s="175"/>
      <c r="BK312" s="175"/>
      <c r="BL312" s="175"/>
      <c r="BM312" s="175"/>
      <c r="BN312" s="175"/>
      <c r="BO312" s="175"/>
      <c r="BP312" s="175"/>
      <c r="BQ312" s="175"/>
      <c r="BR312" s="175"/>
      <c r="BS312" s="175"/>
      <c r="BT312" s="175"/>
      <c r="BU312" s="175"/>
      <c r="BV312" s="175"/>
      <c r="BW312" s="175"/>
      <c r="BX312" s="175"/>
      <c r="BY312" s="175"/>
      <c r="BZ312" s="175"/>
      <c r="CA312" s="175"/>
      <c r="CB312" s="175"/>
      <c r="CC312" s="175"/>
      <c r="CD312" s="175"/>
      <c r="CE312" s="175"/>
      <c r="CF312" s="175"/>
      <c r="CG312" s="175"/>
      <c r="CH312" s="175"/>
      <c r="CI312" s="175"/>
      <c r="CJ312" s="175"/>
      <c r="CK312" s="175"/>
      <c r="CL312" s="175"/>
      <c r="CM312" s="175"/>
      <c r="CN312" s="175"/>
      <c r="CO312" s="175"/>
      <c r="CP312" s="175"/>
      <c r="CQ312" s="175"/>
      <c r="CR312" s="175"/>
      <c r="CS312" s="175"/>
      <c r="CT312" s="175"/>
      <c r="CU312" s="175"/>
      <c r="CV312" s="175"/>
      <c r="CW312" s="175"/>
      <c r="CX312" s="175"/>
      <c r="CY312" s="175"/>
      <c r="CZ312" s="175"/>
      <c r="DA312" s="175"/>
      <c r="DB312" s="175"/>
      <c r="DC312" s="175"/>
      <c r="DD312" s="175"/>
      <c r="DE312" s="175"/>
      <c r="DF312" s="175"/>
      <c r="DG312" s="175"/>
      <c r="DH312" s="175"/>
      <c r="DI312" s="175"/>
      <c r="DJ312" s="175"/>
      <c r="DK312" s="175"/>
      <c r="DL312" s="175"/>
      <c r="DM312" s="175"/>
      <c r="DN312" s="175"/>
      <c r="DO312" s="175"/>
      <c r="DP312" s="175"/>
      <c r="DQ312" s="175"/>
      <c r="DR312" s="175"/>
      <c r="DS312" s="175"/>
      <c r="DT312" s="175"/>
      <c r="DU312" s="121"/>
      <c r="DV312" s="121"/>
      <c r="DW312" s="121"/>
      <c r="DX312" s="121"/>
      <c r="DY312" s="121"/>
      <c r="DZ312" s="121"/>
      <c r="EA312" s="12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</row>
    <row r="313" spans="1:185" s="2" customFormat="1" ht="10.5" customHeight="1" thickBot="1">
      <c r="A313" s="1276" t="s">
        <v>44</v>
      </c>
      <c r="B313" s="1281" t="s">
        <v>50</v>
      </c>
      <c r="C313" s="293" t="s">
        <v>137</v>
      </c>
      <c r="D313" s="254" t="s">
        <v>37</v>
      </c>
      <c r="E313" s="154">
        <f>ROUND((AG313-AF313)*$AE313,2)</f>
        <v>0</v>
      </c>
      <c r="F313" s="154">
        <f t="shared" si="210"/>
        <v>0</v>
      </c>
      <c r="G313" s="154">
        <f t="shared" si="210"/>
        <v>0</v>
      </c>
      <c r="H313" s="335">
        <f t="shared" si="210"/>
        <v>0</v>
      </c>
      <c r="I313" s="154">
        <f t="shared" si="210"/>
        <v>0</v>
      </c>
      <c r="J313" s="154">
        <f t="shared" si="210"/>
        <v>0</v>
      </c>
      <c r="K313" s="154">
        <f t="shared" si="210"/>
        <v>0</v>
      </c>
      <c r="L313" s="154">
        <f t="shared" si="210"/>
        <v>0</v>
      </c>
      <c r="M313" s="154">
        <f t="shared" si="210"/>
        <v>0</v>
      </c>
      <c r="N313" s="335">
        <f t="shared" si="210"/>
        <v>0</v>
      </c>
      <c r="O313" s="154">
        <f t="shared" si="210"/>
        <v>0</v>
      </c>
      <c r="P313" s="154">
        <f t="shared" si="210"/>
        <v>0</v>
      </c>
      <c r="Q313" s="154">
        <f t="shared" si="210"/>
        <v>0</v>
      </c>
      <c r="R313" s="154">
        <f t="shared" si="210"/>
        <v>0</v>
      </c>
      <c r="S313" s="154">
        <f t="shared" si="210"/>
        <v>0</v>
      </c>
      <c r="T313" s="154">
        <f t="shared" si="210"/>
        <v>0</v>
      </c>
      <c r="U313" s="154">
        <f t="shared" si="210"/>
        <v>0</v>
      </c>
      <c r="V313" s="154">
        <f t="shared" si="211"/>
        <v>0</v>
      </c>
      <c r="W313" s="154">
        <f t="shared" si="211"/>
        <v>0</v>
      </c>
      <c r="X313" s="154">
        <f t="shared" si="211"/>
        <v>0</v>
      </c>
      <c r="Y313" s="335">
        <f t="shared" si="211"/>
        <v>0</v>
      </c>
      <c r="Z313" s="154">
        <f t="shared" si="211"/>
        <v>0</v>
      </c>
      <c r="AA313" s="154">
        <f t="shared" si="211"/>
        <v>0</v>
      </c>
      <c r="AB313" s="155">
        <f t="shared" si="211"/>
        <v>0</v>
      </c>
      <c r="AC313" s="160">
        <f>(BD313-AF313)*AE313</f>
        <v>0</v>
      </c>
      <c r="AD313" s="56"/>
      <c r="AE313" s="64">
        <v>40</v>
      </c>
      <c r="AF313" s="288"/>
      <c r="AG313" s="288"/>
      <c r="AH313" s="288"/>
      <c r="AI313" s="288"/>
      <c r="AJ313" s="288"/>
      <c r="AK313" s="288"/>
      <c r="AL313" s="288"/>
      <c r="AM313" s="288"/>
      <c r="AN313" s="288"/>
      <c r="AO313" s="288"/>
      <c r="AP313" s="288"/>
      <c r="AQ313" s="288"/>
      <c r="AR313" s="288"/>
      <c r="AS313" s="288"/>
      <c r="AT313" s="288"/>
      <c r="AU313" s="288"/>
      <c r="AV313" s="288"/>
      <c r="AW313" s="288"/>
      <c r="AX313" s="288"/>
      <c r="AY313" s="288"/>
      <c r="AZ313" s="288"/>
      <c r="BA313" s="288"/>
      <c r="BB313" s="288"/>
      <c r="BC313" s="288"/>
      <c r="BD313" s="288"/>
      <c r="BE313" s="175"/>
      <c r="BF313" s="175"/>
      <c r="BG313" s="175"/>
      <c r="BH313" s="175"/>
      <c r="BI313" s="175"/>
      <c r="BJ313" s="175"/>
      <c r="BK313" s="175"/>
      <c r="BL313" s="175"/>
      <c r="BM313" s="175"/>
      <c r="BN313" s="175"/>
      <c r="BO313" s="175"/>
      <c r="BP313" s="175"/>
      <c r="BQ313" s="175"/>
      <c r="BR313" s="175"/>
      <c r="BS313" s="175"/>
      <c r="BT313" s="175"/>
      <c r="BU313" s="175"/>
      <c r="BV313" s="175"/>
      <c r="BW313" s="175"/>
      <c r="BX313" s="175"/>
      <c r="BY313" s="175"/>
      <c r="BZ313" s="175"/>
      <c r="CA313" s="175"/>
      <c r="CB313" s="175"/>
      <c r="CC313" s="175"/>
      <c r="CD313" s="175"/>
      <c r="CE313" s="175"/>
      <c r="CF313" s="175"/>
      <c r="CG313" s="175"/>
      <c r="CH313" s="175"/>
      <c r="CI313" s="175"/>
      <c r="CJ313" s="175"/>
      <c r="CK313" s="175"/>
      <c r="CL313" s="175"/>
      <c r="CM313" s="175"/>
      <c r="CN313" s="175"/>
      <c r="CO313" s="175"/>
      <c r="CP313" s="175"/>
      <c r="CQ313" s="175"/>
      <c r="CR313" s="175"/>
      <c r="CS313" s="175"/>
      <c r="CT313" s="175"/>
      <c r="CU313" s="175"/>
      <c r="CV313" s="175"/>
      <c r="CW313" s="175"/>
      <c r="CX313" s="175"/>
      <c r="CY313" s="175"/>
      <c r="CZ313" s="175"/>
      <c r="DA313" s="175"/>
      <c r="DB313" s="175"/>
      <c r="DC313" s="175"/>
      <c r="DD313" s="175"/>
      <c r="DE313" s="175"/>
      <c r="DF313" s="175"/>
      <c r="DG313" s="175"/>
      <c r="DH313" s="175"/>
      <c r="DI313" s="175"/>
      <c r="DJ313" s="175"/>
      <c r="DK313" s="175"/>
      <c r="DL313" s="175"/>
      <c r="DM313" s="175"/>
      <c r="DN313" s="175"/>
      <c r="DO313" s="175"/>
      <c r="DP313" s="175"/>
      <c r="DQ313" s="175"/>
      <c r="DR313" s="175"/>
      <c r="DS313" s="175"/>
      <c r="DT313" s="175"/>
      <c r="DU313" s="121"/>
      <c r="DV313" s="121"/>
      <c r="DW313" s="121"/>
      <c r="DX313" s="121"/>
      <c r="DY313" s="121"/>
      <c r="DZ313" s="121"/>
      <c r="EA313" s="12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</row>
    <row r="314" spans="1:185" s="5" customFormat="1" ht="10.5" customHeight="1">
      <c r="A314" s="1537" t="s">
        <v>194</v>
      </c>
      <c r="B314" s="1548"/>
      <c r="C314" s="864"/>
      <c r="D314" s="992" t="s">
        <v>126</v>
      </c>
      <c r="E314" s="117">
        <f t="shared" ref="E314:AB315" si="212">E279+E284+E289+E294+E299+E304+E309</f>
        <v>1.3263799999999999</v>
      </c>
      <c r="F314" s="117">
        <f t="shared" si="212"/>
        <v>1.1106199999999999</v>
      </c>
      <c r="G314" s="117">
        <f t="shared" si="212"/>
        <v>1.2181200000000001</v>
      </c>
      <c r="H314" s="326">
        <f t="shared" si="212"/>
        <v>1.22302</v>
      </c>
      <c r="I314" s="117">
        <f t="shared" si="212"/>
        <v>1.22278</v>
      </c>
      <c r="J314" s="117">
        <f t="shared" si="212"/>
        <v>1.18852</v>
      </c>
      <c r="K314" s="117">
        <f t="shared" si="212"/>
        <v>1.2556600000000002</v>
      </c>
      <c r="L314" s="117">
        <f t="shared" si="212"/>
        <v>1.18584</v>
      </c>
      <c r="M314" s="117">
        <f t="shared" si="212"/>
        <v>1.2545600000000001</v>
      </c>
      <c r="N314" s="326">
        <f t="shared" si="212"/>
        <v>1.3762599999999998</v>
      </c>
      <c r="O314" s="117">
        <f t="shared" si="212"/>
        <v>1.1618200000000001</v>
      </c>
      <c r="P314" s="117">
        <f t="shared" si="212"/>
        <v>1.0577000000000001</v>
      </c>
      <c r="Q314" s="117">
        <f t="shared" si="212"/>
        <v>0.98187999999999998</v>
      </c>
      <c r="R314" s="117">
        <f t="shared" si="212"/>
        <v>1.09856</v>
      </c>
      <c r="S314" s="117">
        <f t="shared" si="212"/>
        <v>1.2001600000000001</v>
      </c>
      <c r="T314" s="117">
        <f t="shared" si="212"/>
        <v>1.27894</v>
      </c>
      <c r="U314" s="117">
        <f t="shared" si="212"/>
        <v>1.3264800000000001</v>
      </c>
      <c r="V314" s="117">
        <f t="shared" si="212"/>
        <v>1.2685200000000001</v>
      </c>
      <c r="W314" s="117">
        <f t="shared" si="212"/>
        <v>1.1937400000000002</v>
      </c>
      <c r="X314" s="117">
        <f t="shared" si="212"/>
        <v>1.11944</v>
      </c>
      <c r="Y314" s="326">
        <f t="shared" si="212"/>
        <v>1.1884399999999999</v>
      </c>
      <c r="Z314" s="117">
        <f t="shared" si="212"/>
        <v>1.3266200000000001</v>
      </c>
      <c r="AA314" s="117">
        <f t="shared" si="212"/>
        <v>1.2989600000000001</v>
      </c>
      <c r="AB314" s="156">
        <f t="shared" si="212"/>
        <v>1.25346</v>
      </c>
      <c r="AC314" s="785"/>
      <c r="AD314" s="137"/>
      <c r="AE314" s="137"/>
      <c r="AF314" s="274"/>
      <c r="AG314" s="274"/>
      <c r="AH314" s="274"/>
      <c r="AI314" s="274"/>
      <c r="AJ314" s="274"/>
      <c r="AK314" s="274"/>
      <c r="AL314" s="274"/>
      <c r="AM314" s="274"/>
      <c r="AN314" s="274"/>
      <c r="AO314" s="274"/>
      <c r="AP314" s="274"/>
      <c r="AQ314" s="274"/>
      <c r="AR314" s="274"/>
      <c r="AS314" s="274"/>
      <c r="AT314" s="274"/>
      <c r="AU314" s="274"/>
      <c r="AV314" s="274"/>
      <c r="AW314" s="274"/>
      <c r="AX314" s="274"/>
      <c r="AY314" s="274"/>
      <c r="AZ314" s="274"/>
      <c r="BA314" s="274"/>
      <c r="BB314" s="274"/>
      <c r="BC314" s="274"/>
      <c r="BD314" s="274"/>
      <c r="BE314" s="137"/>
      <c r="BF314" s="137"/>
      <c r="BG314" s="137"/>
      <c r="BH314" s="137"/>
      <c r="BI314" s="137"/>
      <c r="BJ314" s="137"/>
      <c r="BK314" s="137"/>
      <c r="BL314" s="137"/>
      <c r="BM314" s="137"/>
      <c r="BN314" s="137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7"/>
      <c r="CH314" s="137"/>
      <c r="CI314" s="137"/>
      <c r="CJ314" s="137"/>
      <c r="CK314" s="137"/>
      <c r="CL314" s="137"/>
      <c r="CM314" s="137"/>
      <c r="CN314" s="137"/>
      <c r="CO314" s="137"/>
      <c r="CP314" s="137"/>
      <c r="CQ314" s="137"/>
      <c r="CR314" s="137"/>
      <c r="CS314" s="137"/>
      <c r="CT314" s="137"/>
      <c r="CU314" s="137"/>
      <c r="CV314" s="137"/>
      <c r="CW314" s="137"/>
      <c r="CX314" s="137"/>
      <c r="CY314" s="137"/>
      <c r="CZ314" s="137"/>
      <c r="DA314" s="137"/>
      <c r="DB314" s="137"/>
      <c r="DC314" s="137"/>
      <c r="DD314" s="137"/>
      <c r="DE314" s="137"/>
      <c r="DF314" s="137"/>
      <c r="DG314" s="137"/>
      <c r="DH314" s="137"/>
      <c r="DI314" s="137"/>
      <c r="DJ314" s="137"/>
      <c r="DK314" s="137"/>
      <c r="DL314" s="137"/>
      <c r="DM314" s="137"/>
      <c r="DN314" s="137"/>
      <c r="DO314" s="137"/>
      <c r="DP314" s="137"/>
      <c r="DQ314" s="137"/>
      <c r="DR314" s="137"/>
      <c r="DS314" s="137"/>
      <c r="DT314" s="137"/>
      <c r="DU314" s="137"/>
      <c r="DV314" s="137"/>
      <c r="DW314" s="137"/>
      <c r="DX314" s="137"/>
      <c r="DY314" s="137"/>
      <c r="DZ314" s="137"/>
      <c r="EA314" s="137"/>
    </row>
    <row r="315" spans="1:185" s="5" customFormat="1" ht="10.5" customHeight="1" thickBot="1">
      <c r="A315" s="1393"/>
      <c r="B315" s="1549"/>
      <c r="C315" s="865"/>
      <c r="D315" s="57" t="s">
        <v>127</v>
      </c>
      <c r="E315" s="119">
        <f t="shared" si="212"/>
        <v>1.09338</v>
      </c>
      <c r="F315" s="119">
        <f t="shared" si="212"/>
        <v>0.93714000000000008</v>
      </c>
      <c r="G315" s="119">
        <f t="shared" si="212"/>
        <v>1.0184800000000001</v>
      </c>
      <c r="H315" s="328">
        <f t="shared" si="212"/>
        <v>1.0029000000000001</v>
      </c>
      <c r="I315" s="119">
        <f t="shared" si="212"/>
        <v>1.0896600000000001</v>
      </c>
      <c r="J315" s="119">
        <f t="shared" si="212"/>
        <v>1.05722</v>
      </c>
      <c r="K315" s="119">
        <f t="shared" si="212"/>
        <v>1.0538600000000002</v>
      </c>
      <c r="L315" s="119">
        <f t="shared" si="212"/>
        <v>1.00596</v>
      </c>
      <c r="M315" s="119">
        <f t="shared" si="212"/>
        <v>1.0583400000000001</v>
      </c>
      <c r="N315" s="328">
        <f t="shared" si="212"/>
        <v>1.2657600000000002</v>
      </c>
      <c r="O315" s="119">
        <f t="shared" si="212"/>
        <v>1.09104</v>
      </c>
      <c r="P315" s="119">
        <f t="shared" si="212"/>
        <v>0.98298000000000019</v>
      </c>
      <c r="Q315" s="119">
        <f t="shared" si="212"/>
        <v>0.85420000000000007</v>
      </c>
      <c r="R315" s="119">
        <f t="shared" si="212"/>
        <v>1.0632600000000001</v>
      </c>
      <c r="S315" s="119">
        <f t="shared" si="212"/>
        <v>1.0351600000000001</v>
      </c>
      <c r="T315" s="119">
        <f t="shared" si="212"/>
        <v>1.1138000000000001</v>
      </c>
      <c r="U315" s="119">
        <f t="shared" si="212"/>
        <v>1.16056</v>
      </c>
      <c r="V315" s="119">
        <f t="shared" si="212"/>
        <v>1.05674</v>
      </c>
      <c r="W315" s="119">
        <f t="shared" si="212"/>
        <v>1.02068</v>
      </c>
      <c r="X315" s="119">
        <f t="shared" si="212"/>
        <v>0.94608000000000003</v>
      </c>
      <c r="Y315" s="328">
        <f t="shared" si="212"/>
        <v>1.022</v>
      </c>
      <c r="Z315" s="119">
        <f t="shared" si="212"/>
        <v>1.1594800000000001</v>
      </c>
      <c r="AA315" s="119">
        <f t="shared" si="212"/>
        <v>1.1006800000000001</v>
      </c>
      <c r="AB315" s="157">
        <f t="shared" si="212"/>
        <v>1.0720000000000001</v>
      </c>
      <c r="AC315" s="137"/>
      <c r="AD315" s="137"/>
      <c r="AE315" s="137"/>
      <c r="AF315" s="274"/>
      <c r="AG315" s="274"/>
      <c r="AH315" s="274"/>
      <c r="AI315" s="274"/>
      <c r="AJ315" s="274"/>
      <c r="AK315" s="274"/>
      <c r="AL315" s="274"/>
      <c r="AM315" s="274"/>
      <c r="AN315" s="274"/>
      <c r="AO315" s="274"/>
      <c r="AP315" s="274"/>
      <c r="AQ315" s="274"/>
      <c r="AR315" s="274"/>
      <c r="AS315" s="274"/>
      <c r="AT315" s="274"/>
      <c r="AU315" s="274"/>
      <c r="AV315" s="274"/>
      <c r="AW315" s="274"/>
      <c r="AX315" s="274"/>
      <c r="AY315" s="274"/>
      <c r="AZ315" s="274"/>
      <c r="BA315" s="274"/>
      <c r="BB315" s="274"/>
      <c r="BC315" s="274"/>
      <c r="BD315" s="274"/>
      <c r="BE315" s="137"/>
      <c r="BF315" s="137"/>
      <c r="BG315" s="137"/>
      <c r="BH315" s="137"/>
      <c r="BI315" s="137"/>
      <c r="BJ315" s="137"/>
      <c r="BK315" s="137"/>
      <c r="BL315" s="137"/>
      <c r="BM315" s="137"/>
      <c r="BN315" s="137"/>
      <c r="BO315" s="137"/>
      <c r="BP315" s="137"/>
      <c r="BQ315" s="137"/>
      <c r="BR315" s="137"/>
      <c r="BS315" s="137"/>
      <c r="BT315" s="137"/>
      <c r="BU315" s="137"/>
      <c r="BV315" s="137"/>
      <c r="BW315" s="137"/>
      <c r="BX315" s="137"/>
      <c r="BY315" s="137"/>
      <c r="BZ315" s="137"/>
      <c r="CA315" s="137"/>
      <c r="CB315" s="137"/>
      <c r="CC315" s="137"/>
      <c r="CD315" s="137"/>
      <c r="CE315" s="137"/>
      <c r="CF315" s="137"/>
      <c r="CG315" s="137"/>
      <c r="CH315" s="137"/>
      <c r="CI315" s="137"/>
      <c r="CJ315" s="137"/>
      <c r="CK315" s="137"/>
      <c r="CL315" s="137"/>
      <c r="CM315" s="137"/>
      <c r="CN315" s="137"/>
      <c r="CO315" s="137"/>
      <c r="CP315" s="137"/>
      <c r="CQ315" s="137"/>
      <c r="CR315" s="137"/>
      <c r="CS315" s="137"/>
      <c r="CT315" s="137"/>
      <c r="CU315" s="137"/>
      <c r="CV315" s="137"/>
      <c r="CW315" s="137"/>
      <c r="CX315" s="137"/>
      <c r="CY315" s="137"/>
      <c r="CZ315" s="137"/>
      <c r="DA315" s="137"/>
      <c r="DB315" s="137"/>
      <c r="DC315" s="137"/>
      <c r="DD315" s="137"/>
      <c r="DE315" s="137"/>
      <c r="DF315" s="137"/>
      <c r="DG315" s="137"/>
      <c r="DH315" s="137"/>
      <c r="DI315" s="137"/>
      <c r="DJ315" s="137"/>
      <c r="DK315" s="137"/>
      <c r="DL315" s="137"/>
      <c r="DM315" s="137"/>
      <c r="DN315" s="137"/>
      <c r="DO315" s="137"/>
      <c r="DP315" s="137"/>
      <c r="DQ315" s="137"/>
      <c r="DR315" s="137"/>
      <c r="DS315" s="137"/>
      <c r="DT315" s="137"/>
      <c r="DU315" s="137"/>
      <c r="DV315" s="137"/>
      <c r="DW315" s="137"/>
      <c r="DX315" s="137"/>
      <c r="DY315" s="137"/>
      <c r="DZ315" s="137"/>
      <c r="EA315" s="137"/>
    </row>
    <row r="316" spans="1:185" s="1143" customFormat="1" ht="10.5" customHeight="1">
      <c r="A316" s="1333" t="s">
        <v>942</v>
      </c>
      <c r="B316" s="1431"/>
      <c r="C316" s="839"/>
      <c r="D316" s="1189" t="s">
        <v>940</v>
      </c>
      <c r="E316" s="61">
        <f t="shared" ref="E316:AB317" si="213">(((E248+E253)-E314)/(E248+E253))*100</f>
        <v>-7.8884008459410957</v>
      </c>
      <c r="F316" s="61">
        <f t="shared" si="213"/>
        <v>0.80207216863167285</v>
      </c>
      <c r="G316" s="61">
        <f t="shared" si="213"/>
        <v>-7.417989417989415</v>
      </c>
      <c r="H316" s="313">
        <f t="shared" si="213"/>
        <v>-6.2479367561462933</v>
      </c>
      <c r="I316" s="61">
        <f t="shared" si="213"/>
        <v>-2.7718944360396716</v>
      </c>
      <c r="J316" s="61">
        <f t="shared" si="213"/>
        <v>-2.05392409410958</v>
      </c>
      <c r="K316" s="61">
        <f t="shared" si="213"/>
        <v>-6.5834818775995299</v>
      </c>
      <c r="L316" s="61">
        <f t="shared" si="213"/>
        <v>-2.7769110764430636</v>
      </c>
      <c r="M316" s="61">
        <f t="shared" si="213"/>
        <v>-5.20419287211742</v>
      </c>
      <c r="N316" s="313">
        <f t="shared" si="213"/>
        <v>-6.4887031878675199</v>
      </c>
      <c r="O316" s="61">
        <f t="shared" si="213"/>
        <v>-4.6119214838825897</v>
      </c>
      <c r="P316" s="61">
        <f t="shared" si="213"/>
        <v>-4.9305555555555634</v>
      </c>
      <c r="Q316" s="61">
        <f t="shared" si="213"/>
        <v>-2.6319640430647113</v>
      </c>
      <c r="R316" s="61">
        <f t="shared" si="213"/>
        <v>-4.9546192796407773</v>
      </c>
      <c r="S316" s="61">
        <f t="shared" si="213"/>
        <v>-4.4253023579570279</v>
      </c>
      <c r="T316" s="61">
        <f t="shared" si="213"/>
        <v>-3.87751786874593</v>
      </c>
      <c r="U316" s="61">
        <f t="shared" si="213"/>
        <v>-3.7203847056063761</v>
      </c>
      <c r="V316" s="61">
        <f t="shared" si="213"/>
        <v>-6.9398077895801862</v>
      </c>
      <c r="W316" s="61">
        <f t="shared" si="213"/>
        <v>-4.6039256922537897</v>
      </c>
      <c r="X316" s="61">
        <f t="shared" si="213"/>
        <v>-2.2880116959064072</v>
      </c>
      <c r="Y316" s="313">
        <f t="shared" si="213"/>
        <v>-4.221696044900451</v>
      </c>
      <c r="Z316" s="61">
        <f t="shared" si="213"/>
        <v>-6.350809684143023</v>
      </c>
      <c r="AA316" s="61">
        <f t="shared" si="213"/>
        <v>-3.7590861889927392</v>
      </c>
      <c r="AB316" s="177">
        <f t="shared" si="213"/>
        <v>-2.0317460317460392</v>
      </c>
      <c r="AC316" s="278"/>
      <c r="AD316" s="175"/>
      <c r="AE316" s="178"/>
      <c r="AF316" s="276"/>
      <c r="AG316" s="276"/>
      <c r="AH316" s="276"/>
      <c r="AI316" s="276"/>
      <c r="AJ316" s="276"/>
      <c r="AK316" s="276"/>
      <c r="AL316" s="276"/>
      <c r="AM316" s="276"/>
      <c r="AN316" s="276"/>
      <c r="AO316" s="276"/>
      <c r="AP316" s="276"/>
      <c r="AQ316" s="276"/>
      <c r="AR316" s="276"/>
      <c r="AS316" s="276"/>
      <c r="AT316" s="276"/>
      <c r="AU316" s="276"/>
      <c r="AV316" s="276"/>
      <c r="AW316" s="276"/>
      <c r="AX316" s="276"/>
      <c r="AY316" s="276"/>
      <c r="AZ316" s="276"/>
      <c r="BA316" s="276"/>
      <c r="BB316" s="276"/>
      <c r="BC316" s="276"/>
      <c r="BD316" s="276"/>
      <c r="BE316" s="175"/>
      <c r="BF316" s="175"/>
      <c r="BG316" s="175"/>
      <c r="BH316" s="175"/>
      <c r="BI316" s="175"/>
      <c r="BJ316" s="175"/>
      <c r="BK316" s="175"/>
      <c r="BL316" s="175"/>
      <c r="BM316" s="175"/>
      <c r="BN316" s="175"/>
      <c r="BO316" s="175"/>
      <c r="BP316" s="175"/>
      <c r="BQ316" s="175"/>
      <c r="BR316" s="175"/>
      <c r="BS316" s="175"/>
      <c r="BT316" s="175"/>
      <c r="BU316" s="175"/>
      <c r="BV316" s="175"/>
      <c r="BW316" s="175"/>
      <c r="BX316" s="175"/>
      <c r="BY316" s="175"/>
      <c r="BZ316" s="175"/>
      <c r="CA316" s="175"/>
      <c r="CB316" s="175"/>
      <c r="CC316" s="175"/>
      <c r="CD316" s="175"/>
      <c r="CE316" s="175"/>
      <c r="CF316" s="175"/>
      <c r="CG316" s="175"/>
      <c r="CH316" s="175"/>
      <c r="CI316" s="175"/>
      <c r="CJ316" s="175"/>
      <c r="CK316" s="175"/>
      <c r="CL316" s="175"/>
      <c r="CM316" s="175"/>
      <c r="CN316" s="175"/>
      <c r="CO316" s="175"/>
      <c r="CP316" s="175"/>
      <c r="CQ316" s="175"/>
      <c r="CR316" s="175"/>
      <c r="CS316" s="175"/>
      <c r="CT316" s="175"/>
      <c r="CU316" s="175"/>
      <c r="CV316" s="175"/>
      <c r="CW316" s="175"/>
      <c r="CX316" s="175"/>
      <c r="CY316" s="175"/>
      <c r="CZ316" s="175"/>
      <c r="DA316" s="175"/>
      <c r="DB316" s="175"/>
      <c r="DC316" s="175"/>
      <c r="DD316" s="175"/>
      <c r="DE316" s="175"/>
      <c r="DF316" s="175"/>
      <c r="DG316" s="175"/>
      <c r="DH316" s="175"/>
      <c r="DI316" s="175"/>
      <c r="DJ316" s="175"/>
      <c r="DK316" s="175"/>
      <c r="DL316" s="175"/>
      <c r="DM316" s="175"/>
      <c r="DN316" s="175"/>
      <c r="DO316" s="175"/>
      <c r="DP316" s="175"/>
      <c r="DQ316" s="175"/>
      <c r="DR316" s="175"/>
      <c r="DS316" s="175"/>
      <c r="DT316" s="175"/>
      <c r="DU316" s="1152"/>
      <c r="DV316" s="1152"/>
      <c r="DW316" s="1152"/>
      <c r="DX316" s="1152"/>
      <c r="DY316" s="1152"/>
      <c r="DZ316" s="1152"/>
      <c r="EA316" s="1152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</row>
    <row r="317" spans="1:185" s="30" customFormat="1" ht="10.5" customHeight="1" thickBot="1">
      <c r="A317" s="1335"/>
      <c r="B317" s="1432"/>
      <c r="C317" s="880"/>
      <c r="D317" s="122" t="s">
        <v>941</v>
      </c>
      <c r="E317" s="123">
        <f t="shared" si="213"/>
        <v>1.069489685124859</v>
      </c>
      <c r="F317" s="123">
        <f t="shared" si="213"/>
        <v>1.8598806157712731</v>
      </c>
      <c r="G317" s="123">
        <f t="shared" si="213"/>
        <v>0.73294346978557223</v>
      </c>
      <c r="H317" s="329">
        <f t="shared" si="213"/>
        <v>1.0361160449970133</v>
      </c>
      <c r="I317" s="123">
        <f t="shared" si="213"/>
        <v>1.0029980921232089</v>
      </c>
      <c r="J317" s="123">
        <f t="shared" si="213"/>
        <v>0.70254531792994757</v>
      </c>
      <c r="K317" s="123">
        <f t="shared" si="213"/>
        <v>1.1851851851851629</v>
      </c>
      <c r="L317" s="123">
        <f t="shared" si="213"/>
        <v>0.91016548463358316</v>
      </c>
      <c r="M317" s="123">
        <f t="shared" si="213"/>
        <v>1.7599554441659786</v>
      </c>
      <c r="N317" s="329">
        <f t="shared" si="213"/>
        <v>1.3052631578947349</v>
      </c>
      <c r="O317" s="123">
        <f t="shared" si="213"/>
        <v>1.1201740076128266</v>
      </c>
      <c r="P317" s="123">
        <f t="shared" si="213"/>
        <v>1.0688405797101299</v>
      </c>
      <c r="Q317" s="123">
        <f t="shared" si="213"/>
        <v>0.40806808907542819</v>
      </c>
      <c r="R317" s="123">
        <f t="shared" si="213"/>
        <v>0.47177759056444191</v>
      </c>
      <c r="S317" s="123">
        <f t="shared" si="213"/>
        <v>1.2722937529804395</v>
      </c>
      <c r="T317" s="123">
        <f t="shared" si="213"/>
        <v>1.2325973219827793</v>
      </c>
      <c r="U317" s="123">
        <f t="shared" si="213"/>
        <v>0.73047643486442493</v>
      </c>
      <c r="V317" s="123">
        <f t="shared" si="213"/>
        <v>0.6636585824403145</v>
      </c>
      <c r="W317" s="123">
        <f t="shared" si="213"/>
        <v>1.1256417708030577</v>
      </c>
      <c r="X317" s="123">
        <f t="shared" si="213"/>
        <v>1.3883677298311441</v>
      </c>
      <c r="Y317" s="329">
        <f t="shared" si="213"/>
        <v>1.256038647343007</v>
      </c>
      <c r="Z317" s="123">
        <f t="shared" si="213"/>
        <v>1.0513739545997327</v>
      </c>
      <c r="AA317" s="123">
        <f t="shared" si="213"/>
        <v>0.49000994485127747</v>
      </c>
      <c r="AB317" s="125">
        <f t="shared" si="213"/>
        <v>0.98827006557679242</v>
      </c>
      <c r="AC317" s="278"/>
      <c r="AD317" s="175"/>
      <c r="AE317" s="178"/>
      <c r="AF317" s="276"/>
      <c r="AG317" s="276"/>
      <c r="AH317" s="276"/>
      <c r="AI317" s="276"/>
      <c r="AJ317" s="276"/>
      <c r="AK317" s="276"/>
      <c r="AL317" s="276"/>
      <c r="AM317" s="276"/>
      <c r="AN317" s="276"/>
      <c r="AO317" s="276"/>
      <c r="AP317" s="276"/>
      <c r="AQ317" s="276"/>
      <c r="AR317" s="276"/>
      <c r="AS317" s="276"/>
      <c r="AT317" s="276"/>
      <c r="AU317" s="276"/>
      <c r="AV317" s="276"/>
      <c r="AW317" s="276"/>
      <c r="AX317" s="276"/>
      <c r="AY317" s="276"/>
      <c r="AZ317" s="276"/>
      <c r="BA317" s="276"/>
      <c r="BB317" s="276"/>
      <c r="BC317" s="276"/>
      <c r="BD317" s="276"/>
      <c r="BE317" s="175"/>
      <c r="BF317" s="175"/>
      <c r="BG317" s="175"/>
      <c r="BH317" s="175"/>
      <c r="BI317" s="175"/>
      <c r="BJ317" s="175"/>
      <c r="BK317" s="175"/>
      <c r="BL317" s="175"/>
      <c r="BM317" s="175"/>
      <c r="BN317" s="175"/>
      <c r="BO317" s="175"/>
      <c r="BP317" s="175"/>
      <c r="BQ317" s="175"/>
      <c r="BR317" s="175"/>
      <c r="BS317" s="175"/>
      <c r="BT317" s="175"/>
      <c r="BU317" s="175"/>
      <c r="BV317" s="175"/>
      <c r="BW317" s="175"/>
      <c r="BX317" s="175"/>
      <c r="BY317" s="175"/>
      <c r="BZ317" s="175"/>
      <c r="CA317" s="175"/>
      <c r="CB317" s="175"/>
      <c r="CC317" s="175"/>
      <c r="CD317" s="175"/>
      <c r="CE317" s="175"/>
      <c r="CF317" s="175"/>
      <c r="CG317" s="175"/>
      <c r="CH317" s="175"/>
      <c r="CI317" s="175"/>
      <c r="CJ317" s="175"/>
      <c r="CK317" s="175"/>
      <c r="CL317" s="175"/>
      <c r="CM317" s="175"/>
      <c r="CN317" s="175"/>
      <c r="CO317" s="175"/>
      <c r="CP317" s="175"/>
      <c r="CQ317" s="175"/>
      <c r="CR317" s="175"/>
      <c r="CS317" s="175"/>
      <c r="CT317" s="175"/>
      <c r="CU317" s="175"/>
      <c r="CV317" s="175"/>
      <c r="CW317" s="175"/>
      <c r="CX317" s="175"/>
      <c r="CY317" s="175"/>
      <c r="CZ317" s="175"/>
      <c r="DA317" s="175"/>
      <c r="DB317" s="175"/>
      <c r="DC317" s="175"/>
      <c r="DD317" s="175"/>
      <c r="DE317" s="175"/>
      <c r="DF317" s="175"/>
      <c r="DG317" s="175"/>
      <c r="DH317" s="175"/>
      <c r="DI317" s="175"/>
      <c r="DJ317" s="175"/>
      <c r="DK317" s="175"/>
      <c r="DL317" s="175"/>
      <c r="DM317" s="175"/>
      <c r="DN317" s="175"/>
      <c r="DO317" s="175"/>
      <c r="DP317" s="175"/>
      <c r="DQ317" s="175"/>
      <c r="DR317" s="175"/>
      <c r="DS317" s="175"/>
      <c r="DT317" s="175"/>
      <c r="DU317" s="121"/>
      <c r="DV317" s="121"/>
      <c r="DW317" s="121"/>
      <c r="DX317" s="121"/>
      <c r="DY317" s="121"/>
      <c r="DZ317" s="121"/>
      <c r="EA317" s="121"/>
      <c r="EB317" s="33"/>
      <c r="EC317" s="33"/>
      <c r="ED317" s="33"/>
      <c r="EE317" s="33"/>
      <c r="EF317" s="33"/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/>
      <c r="EW317" s="33"/>
      <c r="EX317" s="33"/>
      <c r="EY317" s="33"/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33"/>
      <c r="GC317" s="33"/>
    </row>
    <row r="318" spans="1:185" s="5" customFormat="1" ht="10.5" customHeight="1">
      <c r="A318" s="1537" t="s">
        <v>184</v>
      </c>
      <c r="B318" s="1459"/>
      <c r="C318" s="1283"/>
      <c r="D318" s="992" t="s">
        <v>126</v>
      </c>
      <c r="E318" s="161">
        <f t="shared" ref="E318:AB319" si="214">E248+E253-E314</f>
        <v>-9.6979999999999844E-2</v>
      </c>
      <c r="F318" s="161">
        <f t="shared" si="214"/>
        <v>8.98000000000021E-3</v>
      </c>
      <c r="G318" s="161">
        <f t="shared" si="214"/>
        <v>-8.4119999999999973E-2</v>
      </c>
      <c r="H318" s="330">
        <f t="shared" si="214"/>
        <v>-7.1919999999999984E-2</v>
      </c>
      <c r="I318" s="161">
        <f t="shared" si="214"/>
        <v>-3.2980000000000009E-2</v>
      </c>
      <c r="J318" s="161">
        <f t="shared" si="214"/>
        <v>-2.3920000000000163E-2</v>
      </c>
      <c r="K318" s="161">
        <f t="shared" si="214"/>
        <v>-7.7560000000000073E-2</v>
      </c>
      <c r="L318" s="161">
        <f t="shared" si="214"/>
        <v>-3.2040000000000068E-2</v>
      </c>
      <c r="M318" s="161">
        <f t="shared" si="214"/>
        <v>-6.2060000000000226E-2</v>
      </c>
      <c r="N318" s="330">
        <f t="shared" si="214"/>
        <v>-8.3859999999999824E-2</v>
      </c>
      <c r="O318" s="161">
        <f t="shared" si="214"/>
        <v>-5.1220000000000043E-2</v>
      </c>
      <c r="P318" s="161">
        <f t="shared" si="214"/>
        <v>-4.9700000000000077E-2</v>
      </c>
      <c r="Q318" s="161">
        <f t="shared" si="214"/>
        <v>-2.5180000000000091E-2</v>
      </c>
      <c r="R318" s="161">
        <f t="shared" si="214"/>
        <v>-5.1860000000000017E-2</v>
      </c>
      <c r="S318" s="161">
        <f t="shared" si="214"/>
        <v>-5.0860000000000127E-2</v>
      </c>
      <c r="T318" s="161">
        <f t="shared" si="214"/>
        <v>-4.7739999999999894E-2</v>
      </c>
      <c r="U318" s="161">
        <f t="shared" si="214"/>
        <v>-4.7579999999999956E-2</v>
      </c>
      <c r="V318" s="161">
        <f t="shared" si="214"/>
        <v>-8.2320000000000171E-2</v>
      </c>
      <c r="W318" s="161">
        <f t="shared" si="214"/>
        <v>-5.2540000000000253E-2</v>
      </c>
      <c r="X318" s="161">
        <f t="shared" si="214"/>
        <v>-2.5039999999999729E-2</v>
      </c>
      <c r="Y318" s="330">
        <f t="shared" si="214"/>
        <v>-4.813999999999985E-2</v>
      </c>
      <c r="Z318" s="161">
        <f t="shared" si="214"/>
        <v>-7.9220000000000068E-2</v>
      </c>
      <c r="AA318" s="161">
        <f t="shared" si="214"/>
        <v>-4.7060000000000102E-2</v>
      </c>
      <c r="AB318" s="235">
        <f t="shared" si="214"/>
        <v>-2.4960000000000093E-2</v>
      </c>
      <c r="AC318" s="137"/>
      <c r="AD318" s="137"/>
      <c r="AE318" s="137"/>
      <c r="AF318" s="274"/>
      <c r="AG318" s="274"/>
      <c r="AH318" s="274"/>
      <c r="AI318" s="274"/>
      <c r="AJ318" s="274"/>
      <c r="AK318" s="274"/>
      <c r="AL318" s="274"/>
      <c r="AM318" s="274"/>
      <c r="AN318" s="274"/>
      <c r="AO318" s="274"/>
      <c r="AP318" s="274"/>
      <c r="AQ318" s="274"/>
      <c r="AR318" s="274"/>
      <c r="AS318" s="274"/>
      <c r="AT318" s="274"/>
      <c r="AU318" s="274"/>
      <c r="AV318" s="274"/>
      <c r="AW318" s="274"/>
      <c r="AX318" s="274"/>
      <c r="AY318" s="274"/>
      <c r="AZ318" s="274"/>
      <c r="BA318" s="274"/>
      <c r="BB318" s="274"/>
      <c r="BC318" s="274"/>
      <c r="BD318" s="274"/>
      <c r="BE318" s="137"/>
      <c r="BF318" s="137"/>
      <c r="BG318" s="137"/>
      <c r="BH318" s="137"/>
      <c r="BI318" s="137"/>
      <c r="BJ318" s="137"/>
      <c r="BK318" s="137"/>
      <c r="BL318" s="137"/>
      <c r="BM318" s="137"/>
      <c r="BN318" s="137"/>
      <c r="BO318" s="137"/>
      <c r="BP318" s="137"/>
      <c r="BQ318" s="137"/>
      <c r="BR318" s="137"/>
      <c r="BS318" s="137"/>
      <c r="BT318" s="137"/>
      <c r="BU318" s="137"/>
      <c r="BV318" s="137"/>
      <c r="BW318" s="137"/>
      <c r="BX318" s="137"/>
      <c r="BY318" s="137"/>
      <c r="BZ318" s="137"/>
      <c r="CA318" s="137"/>
      <c r="CB318" s="137"/>
      <c r="CC318" s="137"/>
      <c r="CD318" s="137"/>
      <c r="CE318" s="137"/>
      <c r="CF318" s="137"/>
      <c r="CG318" s="137"/>
      <c r="CH318" s="137"/>
      <c r="CI318" s="137"/>
      <c r="CJ318" s="137"/>
      <c r="CK318" s="137"/>
      <c r="CL318" s="137"/>
      <c r="CM318" s="137"/>
      <c r="CN318" s="137"/>
      <c r="CO318" s="137"/>
      <c r="CP318" s="137"/>
      <c r="CQ318" s="137"/>
      <c r="CR318" s="137"/>
      <c r="CS318" s="137"/>
      <c r="CT318" s="137"/>
      <c r="CU318" s="137"/>
      <c r="CV318" s="137"/>
      <c r="CW318" s="137"/>
      <c r="CX318" s="137"/>
      <c r="CY318" s="137"/>
      <c r="CZ318" s="137"/>
      <c r="DA318" s="137"/>
      <c r="DB318" s="137"/>
      <c r="DC318" s="137"/>
      <c r="DD318" s="137"/>
      <c r="DE318" s="137"/>
      <c r="DF318" s="137"/>
      <c r="DG318" s="137"/>
      <c r="DH318" s="137"/>
      <c r="DI318" s="137"/>
      <c r="DJ318" s="137"/>
      <c r="DK318" s="137"/>
      <c r="DL318" s="137"/>
      <c r="DM318" s="137"/>
      <c r="DN318" s="137"/>
      <c r="DO318" s="137"/>
      <c r="DP318" s="137"/>
      <c r="DQ318" s="137"/>
      <c r="DR318" s="137"/>
      <c r="DS318" s="137"/>
      <c r="DT318" s="137"/>
      <c r="DU318" s="137"/>
      <c r="DV318" s="137"/>
      <c r="DW318" s="137"/>
      <c r="DX318" s="137"/>
      <c r="DY318" s="137"/>
      <c r="DZ318" s="137"/>
      <c r="EA318" s="137"/>
    </row>
    <row r="319" spans="1:185" s="2" customFormat="1" ht="10.5" customHeight="1" thickBot="1">
      <c r="A319" s="1371"/>
      <c r="B319" s="1461"/>
      <c r="C319" s="293"/>
      <c r="D319" s="57" t="s">
        <v>127</v>
      </c>
      <c r="E319" s="162">
        <f t="shared" si="214"/>
        <v>1.1819999999999942E-2</v>
      </c>
      <c r="F319" s="162">
        <f t="shared" si="214"/>
        <v>1.7759999999999887E-2</v>
      </c>
      <c r="G319" s="162">
        <f t="shared" si="214"/>
        <v>7.5199999999999712E-3</v>
      </c>
      <c r="H319" s="331">
        <f t="shared" si="214"/>
        <v>1.0499999999999732E-2</v>
      </c>
      <c r="I319" s="162">
        <f t="shared" si="214"/>
        <v>1.1040000000000161E-2</v>
      </c>
      <c r="J319" s="162">
        <f t="shared" si="214"/>
        <v>7.4800000000001532E-3</v>
      </c>
      <c r="K319" s="162">
        <f t="shared" si="214"/>
        <v>1.2639999999999763E-2</v>
      </c>
      <c r="L319" s="162">
        <f t="shared" si="214"/>
        <v>9.240000000000137E-3</v>
      </c>
      <c r="M319" s="162">
        <f t="shared" si="214"/>
        <v>1.8960000000000088E-2</v>
      </c>
      <c r="N319" s="331">
        <f t="shared" si="214"/>
        <v>1.6739999999999977E-2</v>
      </c>
      <c r="O319" s="162">
        <f t="shared" si="214"/>
        <v>1.2359999999999927E-2</v>
      </c>
      <c r="P319" s="162">
        <f t="shared" si="214"/>
        <v>1.0619999999999852E-2</v>
      </c>
      <c r="Q319" s="162">
        <f t="shared" si="214"/>
        <v>3.4999999999999476E-3</v>
      </c>
      <c r="R319" s="162">
        <f t="shared" si="214"/>
        <v>5.0399999999999334E-3</v>
      </c>
      <c r="S319" s="162">
        <f t="shared" si="214"/>
        <v>1.3339999999999907E-2</v>
      </c>
      <c r="T319" s="162">
        <f t="shared" si="214"/>
        <v>1.3899999999999801E-2</v>
      </c>
      <c r="U319" s="162">
        <f t="shared" si="214"/>
        <v>8.539999999999992E-3</v>
      </c>
      <c r="V319" s="162">
        <f t="shared" si="214"/>
        <v>7.0600000000000662E-3</v>
      </c>
      <c r="W319" s="162">
        <f t="shared" si="214"/>
        <v>1.1619999999999964E-2</v>
      </c>
      <c r="X319" s="162">
        <f t="shared" si="214"/>
        <v>1.3319999999999999E-2</v>
      </c>
      <c r="Y319" s="331">
        <f t="shared" si="214"/>
        <v>1.3000000000000123E-2</v>
      </c>
      <c r="Z319" s="162">
        <f t="shared" si="214"/>
        <v>1.2319999999999665E-2</v>
      </c>
      <c r="AA319" s="162">
        <f t="shared" si="214"/>
        <v>5.4199999999999804E-3</v>
      </c>
      <c r="AB319" s="236">
        <f t="shared" si="214"/>
        <v>1.0699999999999932E-2</v>
      </c>
      <c r="AC319" s="175"/>
      <c r="AD319" s="175"/>
      <c r="AE319" s="175"/>
      <c r="AF319" s="276"/>
      <c r="AG319" s="276"/>
      <c r="AH319" s="276"/>
      <c r="AI319" s="276"/>
      <c r="AJ319" s="276"/>
      <c r="AK319" s="276"/>
      <c r="AL319" s="276"/>
      <c r="AM319" s="276"/>
      <c r="AN319" s="276"/>
      <c r="AO319" s="276"/>
      <c r="AP319" s="276"/>
      <c r="AQ319" s="276"/>
      <c r="AR319" s="276"/>
      <c r="AS319" s="276"/>
      <c r="AT319" s="276"/>
      <c r="AU319" s="276"/>
      <c r="AV319" s="276"/>
      <c r="AW319" s="276"/>
      <c r="AX319" s="276"/>
      <c r="AY319" s="276"/>
      <c r="AZ319" s="276"/>
      <c r="BA319" s="276"/>
      <c r="BB319" s="276"/>
      <c r="BC319" s="276"/>
      <c r="BD319" s="276"/>
      <c r="BE319" s="175"/>
      <c r="BF319" s="175"/>
      <c r="BG319" s="175"/>
      <c r="BH319" s="175"/>
      <c r="BI319" s="175"/>
      <c r="BJ319" s="175"/>
      <c r="BK319" s="175"/>
      <c r="BL319" s="175"/>
      <c r="BM319" s="175"/>
      <c r="BN319" s="175"/>
      <c r="BO319" s="175"/>
      <c r="BP319" s="175"/>
      <c r="BQ319" s="175"/>
      <c r="BR319" s="175"/>
      <c r="BS319" s="175"/>
      <c r="BT319" s="175"/>
      <c r="BU319" s="175"/>
      <c r="BV319" s="175"/>
      <c r="BW319" s="175"/>
      <c r="BX319" s="175"/>
      <c r="BY319" s="175"/>
      <c r="BZ319" s="175"/>
      <c r="CA319" s="175"/>
      <c r="CB319" s="175"/>
      <c r="CC319" s="175"/>
      <c r="CD319" s="175"/>
      <c r="CE319" s="175"/>
      <c r="CF319" s="175"/>
      <c r="CG319" s="175"/>
      <c r="CH319" s="175"/>
      <c r="CI319" s="175"/>
      <c r="CJ319" s="175"/>
      <c r="CK319" s="175"/>
      <c r="CL319" s="175"/>
      <c r="CM319" s="175"/>
      <c r="CN319" s="175"/>
      <c r="CO319" s="175"/>
      <c r="CP319" s="175"/>
      <c r="CQ319" s="175"/>
      <c r="CR319" s="175"/>
      <c r="CS319" s="175"/>
      <c r="CT319" s="175"/>
      <c r="CU319" s="175"/>
      <c r="CV319" s="175"/>
      <c r="CW319" s="175"/>
      <c r="CX319" s="175"/>
      <c r="CY319" s="175"/>
      <c r="CZ319" s="175"/>
      <c r="DA319" s="175"/>
      <c r="DB319" s="175"/>
      <c r="DC319" s="175"/>
      <c r="DD319" s="175"/>
      <c r="DE319" s="175"/>
      <c r="DF319" s="175"/>
      <c r="DG319" s="175"/>
      <c r="DH319" s="175"/>
      <c r="DI319" s="175"/>
      <c r="DJ319" s="175"/>
      <c r="DK319" s="175"/>
      <c r="DL319" s="175"/>
      <c r="DM319" s="175"/>
      <c r="DN319" s="175"/>
      <c r="DO319" s="175"/>
      <c r="DP319" s="175"/>
      <c r="DQ319" s="175"/>
      <c r="DR319" s="175"/>
      <c r="DS319" s="175"/>
      <c r="DT319" s="175"/>
      <c r="DU319" s="121"/>
      <c r="DV319" s="121"/>
      <c r="DW319" s="121"/>
      <c r="DX319" s="121"/>
      <c r="DY319" s="121"/>
      <c r="DZ319" s="121"/>
      <c r="EA319" s="12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</row>
    <row r="320" spans="1:185" s="2" customFormat="1" ht="10.5" customHeight="1">
      <c r="A320" s="1357" t="s">
        <v>22</v>
      </c>
      <c r="B320" s="1541"/>
      <c r="C320" s="841"/>
      <c r="D320" s="126" t="s">
        <v>126</v>
      </c>
      <c r="E320" s="127">
        <f t="shared" ref="E320:AB321" si="215">E256-E279-E284-E304-E289-E294-E309-E299-E270</f>
        <v>-9.6980000000000288E-2</v>
      </c>
      <c r="F320" s="127">
        <f t="shared" si="215"/>
        <v>8.9799999999993219E-3</v>
      </c>
      <c r="G320" s="127">
        <f t="shared" si="215"/>
        <v>-8.4119999999999528E-2</v>
      </c>
      <c r="H320" s="330">
        <f t="shared" si="215"/>
        <v>-7.1920000000000428E-2</v>
      </c>
      <c r="I320" s="127">
        <f t="shared" si="215"/>
        <v>-3.2979999999999787E-2</v>
      </c>
      <c r="J320" s="127">
        <f t="shared" si="215"/>
        <v>-2.3919999999999941E-2</v>
      </c>
      <c r="K320" s="127">
        <f t="shared" si="215"/>
        <v>-7.7560000000000517E-2</v>
      </c>
      <c r="L320" s="127">
        <f t="shared" si="215"/>
        <v>-3.204000000000029E-2</v>
      </c>
      <c r="M320" s="127">
        <f t="shared" si="215"/>
        <v>-6.2060000000000226E-2</v>
      </c>
      <c r="N320" s="330">
        <f t="shared" si="215"/>
        <v>-8.386000000000049E-2</v>
      </c>
      <c r="O320" s="127">
        <f t="shared" si="215"/>
        <v>-5.1219999999999821E-2</v>
      </c>
      <c r="P320" s="127">
        <f t="shared" si="215"/>
        <v>-4.9700000000000522E-2</v>
      </c>
      <c r="Q320" s="127">
        <f t="shared" si="215"/>
        <v>-2.5179999999999314E-2</v>
      </c>
      <c r="R320" s="127">
        <f t="shared" si="215"/>
        <v>-5.1859999999999573E-2</v>
      </c>
      <c r="S320" s="127">
        <f t="shared" si="215"/>
        <v>-5.0860000000000571E-2</v>
      </c>
      <c r="T320" s="127">
        <f t="shared" si="215"/>
        <v>-4.7739999999999227E-2</v>
      </c>
      <c r="U320" s="127">
        <f t="shared" si="215"/>
        <v>-4.7579999999999956E-2</v>
      </c>
      <c r="V320" s="127">
        <f t="shared" si="215"/>
        <v>-8.2319999999999727E-2</v>
      </c>
      <c r="W320" s="127">
        <f t="shared" si="215"/>
        <v>-5.2540000000000031E-2</v>
      </c>
      <c r="X320" s="127">
        <f t="shared" si="215"/>
        <v>-2.5039999999999729E-2</v>
      </c>
      <c r="Y320" s="330">
        <f t="shared" si="215"/>
        <v>-4.8139999999998739E-2</v>
      </c>
      <c r="Z320" s="127">
        <f t="shared" si="215"/>
        <v>-7.922000000000029E-2</v>
      </c>
      <c r="AA320" s="127">
        <f t="shared" si="215"/>
        <v>-4.7059999999999658E-2</v>
      </c>
      <c r="AB320" s="128">
        <f t="shared" si="215"/>
        <v>-2.4959999999999649E-2</v>
      </c>
      <c r="AC320" s="175"/>
      <c r="AD320" s="175"/>
      <c r="AE320" s="175"/>
      <c r="AF320" s="276"/>
      <c r="AG320" s="276"/>
      <c r="AH320" s="276"/>
      <c r="AI320" s="276"/>
      <c r="AJ320" s="276"/>
      <c r="AK320" s="276"/>
      <c r="AL320" s="276"/>
      <c r="AM320" s="276"/>
      <c r="AN320" s="276"/>
      <c r="AO320" s="276"/>
      <c r="AP320" s="276"/>
      <c r="AQ320" s="276"/>
      <c r="AR320" s="276"/>
      <c r="AS320" s="276"/>
      <c r="AT320" s="276"/>
      <c r="AU320" s="276"/>
      <c r="AV320" s="276"/>
      <c r="AW320" s="276"/>
      <c r="AX320" s="276"/>
      <c r="AY320" s="276"/>
      <c r="AZ320" s="276"/>
      <c r="BA320" s="276"/>
      <c r="BB320" s="276"/>
      <c r="BC320" s="276"/>
      <c r="BD320" s="276"/>
      <c r="BE320" s="175"/>
      <c r="BF320" s="175"/>
      <c r="BG320" s="175"/>
      <c r="BH320" s="175"/>
      <c r="BI320" s="175"/>
      <c r="BJ320" s="175"/>
      <c r="BK320" s="175"/>
      <c r="BL320" s="175"/>
      <c r="BM320" s="175"/>
      <c r="BN320" s="175"/>
      <c r="BO320" s="175"/>
      <c r="BP320" s="175"/>
      <c r="BQ320" s="175"/>
      <c r="BR320" s="175"/>
      <c r="BS320" s="175"/>
      <c r="BT320" s="175"/>
      <c r="BU320" s="175"/>
      <c r="BV320" s="175"/>
      <c r="BW320" s="175"/>
      <c r="BX320" s="175"/>
      <c r="BY320" s="175"/>
      <c r="BZ320" s="175"/>
      <c r="CA320" s="175"/>
      <c r="CB320" s="175"/>
      <c r="CC320" s="175"/>
      <c r="CD320" s="175"/>
      <c r="CE320" s="175"/>
      <c r="CF320" s="175"/>
      <c r="CG320" s="175"/>
      <c r="CH320" s="175"/>
      <c r="CI320" s="175"/>
      <c r="CJ320" s="175"/>
      <c r="CK320" s="175"/>
      <c r="CL320" s="175"/>
      <c r="CM320" s="175"/>
      <c r="CN320" s="175"/>
      <c r="CO320" s="175"/>
      <c r="CP320" s="175"/>
      <c r="CQ320" s="175"/>
      <c r="CR320" s="175"/>
      <c r="CS320" s="175"/>
      <c r="CT320" s="175"/>
      <c r="CU320" s="175"/>
      <c r="CV320" s="175"/>
      <c r="CW320" s="175"/>
      <c r="CX320" s="175"/>
      <c r="CY320" s="175"/>
      <c r="CZ320" s="175"/>
      <c r="DA320" s="175"/>
      <c r="DB320" s="175"/>
      <c r="DC320" s="175"/>
      <c r="DD320" s="175"/>
      <c r="DE320" s="175"/>
      <c r="DF320" s="175"/>
      <c r="DG320" s="175"/>
      <c r="DH320" s="175"/>
      <c r="DI320" s="175"/>
      <c r="DJ320" s="175"/>
      <c r="DK320" s="175"/>
      <c r="DL320" s="175"/>
      <c r="DM320" s="175"/>
      <c r="DN320" s="175"/>
      <c r="DO320" s="175"/>
      <c r="DP320" s="175"/>
      <c r="DQ320" s="175"/>
      <c r="DR320" s="175"/>
      <c r="DS320" s="175"/>
      <c r="DT320" s="175"/>
      <c r="DU320" s="121"/>
      <c r="DV320" s="121"/>
      <c r="DW320" s="121"/>
      <c r="DX320" s="121"/>
      <c r="DY320" s="121"/>
      <c r="DZ320" s="121"/>
      <c r="EA320" s="12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</row>
    <row r="321" spans="1:185" s="2" customFormat="1" ht="10.5" customHeight="1" thickBot="1">
      <c r="A321" s="1359"/>
      <c r="B321" s="1542"/>
      <c r="C321" s="842"/>
      <c r="D321" s="130" t="s">
        <v>127</v>
      </c>
      <c r="E321" s="131">
        <f t="shared" si="215"/>
        <v>1.181999999999972E-2</v>
      </c>
      <c r="F321" s="131">
        <f t="shared" si="215"/>
        <v>1.7759999999999554E-2</v>
      </c>
      <c r="G321" s="131">
        <f t="shared" si="215"/>
        <v>7.5200000000008593E-3</v>
      </c>
      <c r="H321" s="331">
        <f t="shared" si="215"/>
        <v>1.049999999999951E-2</v>
      </c>
      <c r="I321" s="131">
        <f t="shared" si="215"/>
        <v>1.1039999999999939E-2</v>
      </c>
      <c r="J321" s="131">
        <f t="shared" si="215"/>
        <v>7.4800000000001532E-3</v>
      </c>
      <c r="K321" s="131">
        <f t="shared" si="215"/>
        <v>1.2639999999999763E-2</v>
      </c>
      <c r="L321" s="131">
        <f t="shared" si="215"/>
        <v>9.240000000000137E-3</v>
      </c>
      <c r="M321" s="131">
        <f t="shared" si="215"/>
        <v>1.896000000000031E-2</v>
      </c>
      <c r="N321" s="331">
        <f t="shared" si="215"/>
        <v>1.6739999999999977E-2</v>
      </c>
      <c r="O321" s="131">
        <f t="shared" si="215"/>
        <v>1.2359999999999705E-2</v>
      </c>
      <c r="P321" s="131">
        <f t="shared" si="215"/>
        <v>1.0619999999999408E-2</v>
      </c>
      <c r="Q321" s="131">
        <f t="shared" si="215"/>
        <v>3.5000000000002807E-3</v>
      </c>
      <c r="R321" s="131">
        <f t="shared" si="215"/>
        <v>5.0400000000001555E-3</v>
      </c>
      <c r="S321" s="131">
        <f t="shared" si="215"/>
        <v>1.3340000000000352E-2</v>
      </c>
      <c r="T321" s="131">
        <f t="shared" si="215"/>
        <v>1.3900000000000023E-2</v>
      </c>
      <c r="U321" s="131">
        <f t="shared" si="215"/>
        <v>8.5400000000004361E-3</v>
      </c>
      <c r="V321" s="131">
        <f t="shared" si="215"/>
        <v>7.0600000000005103E-3</v>
      </c>
      <c r="W321" s="131">
        <f t="shared" si="215"/>
        <v>1.1619999999999742E-2</v>
      </c>
      <c r="X321" s="131">
        <f t="shared" si="215"/>
        <v>1.3320000000000221E-2</v>
      </c>
      <c r="Y321" s="331">
        <f t="shared" si="215"/>
        <v>1.3000000000000345E-2</v>
      </c>
      <c r="Z321" s="131">
        <f t="shared" si="215"/>
        <v>1.2319999999999443E-2</v>
      </c>
      <c r="AA321" s="131">
        <f t="shared" si="215"/>
        <v>5.4200000000004245E-3</v>
      </c>
      <c r="AB321" s="132">
        <f t="shared" si="215"/>
        <v>1.0699999999999932E-2</v>
      </c>
      <c r="AC321" s="175"/>
      <c r="AD321" s="175"/>
      <c r="AE321" s="175"/>
      <c r="AF321" s="276"/>
      <c r="AG321" s="276"/>
      <c r="AH321" s="276"/>
      <c r="AI321" s="276"/>
      <c r="AJ321" s="276"/>
      <c r="AK321" s="276"/>
      <c r="AL321" s="276"/>
      <c r="AM321" s="276"/>
      <c r="AN321" s="276"/>
      <c r="AO321" s="276"/>
      <c r="AP321" s="276"/>
      <c r="AQ321" s="276"/>
      <c r="AR321" s="276"/>
      <c r="AS321" s="276"/>
      <c r="AT321" s="276"/>
      <c r="AU321" s="276"/>
      <c r="AV321" s="276"/>
      <c r="AW321" s="276"/>
      <c r="AX321" s="276"/>
      <c r="AY321" s="276"/>
      <c r="AZ321" s="276"/>
      <c r="BA321" s="276"/>
      <c r="BB321" s="276"/>
      <c r="BC321" s="276"/>
      <c r="BD321" s="276"/>
      <c r="BE321" s="175"/>
      <c r="BF321" s="175"/>
      <c r="BG321" s="175"/>
      <c r="BH321" s="175"/>
      <c r="BI321" s="175"/>
      <c r="BJ321" s="175"/>
      <c r="BK321" s="175"/>
      <c r="BL321" s="175"/>
      <c r="BM321" s="175"/>
      <c r="BN321" s="175"/>
      <c r="BO321" s="175"/>
      <c r="BP321" s="175"/>
      <c r="BQ321" s="175"/>
      <c r="BR321" s="175"/>
      <c r="BS321" s="175"/>
      <c r="BT321" s="175"/>
      <c r="BU321" s="175"/>
      <c r="BV321" s="175"/>
      <c r="BW321" s="175"/>
      <c r="BX321" s="175"/>
      <c r="BY321" s="175"/>
      <c r="BZ321" s="175"/>
      <c r="CA321" s="175"/>
      <c r="CB321" s="175"/>
      <c r="CC321" s="175"/>
      <c r="CD321" s="175"/>
      <c r="CE321" s="175"/>
      <c r="CF321" s="175"/>
      <c r="CG321" s="175"/>
      <c r="CH321" s="175"/>
      <c r="CI321" s="175"/>
      <c r="CJ321" s="175"/>
      <c r="CK321" s="175"/>
      <c r="CL321" s="175"/>
      <c r="CM321" s="175"/>
      <c r="CN321" s="175"/>
      <c r="CO321" s="175"/>
      <c r="CP321" s="175"/>
      <c r="CQ321" s="175"/>
      <c r="CR321" s="175"/>
      <c r="CS321" s="175"/>
      <c r="CT321" s="175"/>
      <c r="CU321" s="175"/>
      <c r="CV321" s="175"/>
      <c r="CW321" s="175"/>
      <c r="CX321" s="175"/>
      <c r="CY321" s="175"/>
      <c r="CZ321" s="175"/>
      <c r="DA321" s="175"/>
      <c r="DB321" s="175"/>
      <c r="DC321" s="175"/>
      <c r="DD321" s="175"/>
      <c r="DE321" s="175"/>
      <c r="DF321" s="175"/>
      <c r="DG321" s="175"/>
      <c r="DH321" s="175"/>
      <c r="DI321" s="175"/>
      <c r="DJ321" s="175"/>
      <c r="DK321" s="175"/>
      <c r="DL321" s="175"/>
      <c r="DM321" s="175"/>
      <c r="DN321" s="175"/>
      <c r="DO321" s="175"/>
      <c r="DP321" s="175"/>
      <c r="DQ321" s="175"/>
      <c r="DR321" s="175"/>
      <c r="DS321" s="175"/>
      <c r="DT321" s="175"/>
      <c r="DU321" s="121"/>
      <c r="DV321" s="121"/>
      <c r="DW321" s="121"/>
      <c r="DX321" s="121"/>
      <c r="DY321" s="121"/>
      <c r="DZ321" s="121"/>
      <c r="EA321" s="12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</row>
    <row r="322" spans="1:185" s="6" customFormat="1" ht="29.25" customHeight="1" thickBot="1">
      <c r="A322" s="531"/>
      <c r="B322" s="488" t="s">
        <v>960</v>
      </c>
      <c r="C322" s="133" t="s">
        <v>926</v>
      </c>
      <c r="D322" s="134"/>
      <c r="E322" s="129"/>
      <c r="F322" s="129"/>
      <c r="G322" s="129" t="s">
        <v>900</v>
      </c>
      <c r="H322" s="135">
        <f>H279+H284+H289+H294+H299</f>
        <v>0.90064</v>
      </c>
      <c r="I322" s="815"/>
      <c r="J322" s="815"/>
      <c r="K322" s="815"/>
      <c r="L322" s="815"/>
      <c r="M322" s="815"/>
      <c r="N322" s="135">
        <f>N279+N284+N289+N294+N299</f>
        <v>1.0384</v>
      </c>
      <c r="O322" s="815"/>
      <c r="P322" s="815"/>
      <c r="Q322" s="815"/>
      <c r="R322" s="815"/>
      <c r="S322" s="815"/>
      <c r="T322" s="815"/>
      <c r="U322" s="815"/>
      <c r="V322" s="135"/>
      <c r="W322" s="815"/>
      <c r="X322" s="815"/>
      <c r="Y322" s="135">
        <f>Y279+Y284+Y289+Y294+Y299</f>
        <v>0.85736000000000001</v>
      </c>
      <c r="Z322" s="129"/>
      <c r="AA322" s="129"/>
      <c r="AB322" s="129"/>
      <c r="AC322" s="163"/>
      <c r="AD322" s="163"/>
      <c r="AE322" s="163"/>
      <c r="AF322" s="280"/>
      <c r="AG322" s="280"/>
      <c r="AH322" s="280"/>
      <c r="AI322" s="280"/>
      <c r="AJ322" s="280"/>
      <c r="AK322" s="280"/>
      <c r="AL322" s="280"/>
      <c r="AM322" s="280"/>
      <c r="AN322" s="280"/>
      <c r="AO322" s="280"/>
      <c r="AP322" s="280"/>
      <c r="AQ322" s="280"/>
      <c r="AR322" s="280"/>
      <c r="AS322" s="280"/>
      <c r="AT322" s="280"/>
      <c r="AU322" s="280"/>
      <c r="AV322" s="280"/>
      <c r="AW322" s="280"/>
      <c r="AX322" s="280"/>
      <c r="AY322" s="280"/>
      <c r="AZ322" s="280"/>
      <c r="BA322" s="280"/>
      <c r="BB322" s="280"/>
      <c r="BC322" s="280"/>
      <c r="BD322" s="280"/>
      <c r="BE322" s="163"/>
      <c r="BF322" s="163"/>
      <c r="BG322" s="163"/>
      <c r="BH322" s="163"/>
      <c r="BI322" s="163"/>
      <c r="BJ322" s="163"/>
      <c r="BK322" s="163"/>
      <c r="BL322" s="163"/>
      <c r="BM322" s="163"/>
      <c r="BN322" s="163"/>
      <c r="BO322" s="163"/>
      <c r="BP322" s="163"/>
      <c r="BQ322" s="163"/>
      <c r="BR322" s="163"/>
      <c r="BS322" s="163"/>
      <c r="BT322" s="163"/>
      <c r="BU322" s="163"/>
      <c r="BV322" s="163"/>
      <c r="BW322" s="163"/>
      <c r="BX322" s="163"/>
      <c r="BY322" s="163"/>
      <c r="BZ322" s="163"/>
      <c r="CA322" s="163"/>
      <c r="CB322" s="163"/>
      <c r="CC322" s="163"/>
      <c r="CD322" s="163"/>
      <c r="CE322" s="163"/>
      <c r="CF322" s="163"/>
      <c r="CG322" s="163"/>
      <c r="CH322" s="163"/>
      <c r="CI322" s="163"/>
      <c r="CJ322" s="163"/>
      <c r="CK322" s="163"/>
      <c r="CL322" s="163"/>
      <c r="CM322" s="163"/>
      <c r="CN322" s="163"/>
      <c r="CO322" s="163"/>
      <c r="CP322" s="163"/>
      <c r="CQ322" s="163"/>
      <c r="CR322" s="163"/>
      <c r="CS322" s="163"/>
      <c r="CT322" s="163"/>
      <c r="CU322" s="163"/>
      <c r="CV322" s="163"/>
      <c r="CW322" s="163"/>
      <c r="CX322" s="163"/>
      <c r="CY322" s="163"/>
      <c r="CZ322" s="163"/>
      <c r="DA322" s="163"/>
      <c r="DB322" s="163"/>
      <c r="DC322" s="163"/>
      <c r="DD322" s="163"/>
      <c r="DE322" s="163"/>
      <c r="DF322" s="163"/>
      <c r="DG322" s="163"/>
      <c r="DH322" s="163"/>
      <c r="DI322" s="163"/>
      <c r="DJ322" s="163"/>
      <c r="DK322" s="163"/>
      <c r="DL322" s="163"/>
      <c r="DM322" s="163"/>
      <c r="DN322" s="163"/>
      <c r="DO322" s="163"/>
      <c r="DP322" s="163"/>
      <c r="DQ322" s="163"/>
      <c r="DR322" s="163"/>
      <c r="DS322" s="163"/>
      <c r="DT322" s="163"/>
      <c r="DU322" s="163"/>
      <c r="DV322" s="163"/>
      <c r="DW322" s="163"/>
      <c r="DX322" s="163"/>
      <c r="DY322" s="163"/>
      <c r="DZ322" s="163"/>
      <c r="EA322" s="163"/>
    </row>
    <row r="323" spans="1:185" s="2" customFormat="1" ht="28.5" customHeight="1" thickBot="1">
      <c r="A323" s="425" t="s">
        <v>45</v>
      </c>
      <c r="B323" s="34" t="s">
        <v>101</v>
      </c>
      <c r="C323" s="34" t="s">
        <v>991</v>
      </c>
      <c r="D323" s="34" t="s">
        <v>40</v>
      </c>
      <c r="E323" s="1394" t="s">
        <v>41</v>
      </c>
      <c r="F323" s="1394"/>
      <c r="G323" s="1394"/>
      <c r="H323" s="1394"/>
      <c r="I323" s="1394"/>
      <c r="J323" s="1394"/>
      <c r="K323" s="1394"/>
      <c r="L323" s="1394"/>
      <c r="M323" s="1394"/>
      <c r="N323" s="1394"/>
      <c r="O323" s="1394"/>
      <c r="P323" s="1394"/>
      <c r="Q323" s="1394"/>
      <c r="R323" s="1394"/>
      <c r="S323" s="1394"/>
      <c r="T323" s="1394"/>
      <c r="U323" s="1394"/>
      <c r="V323" s="1394"/>
      <c r="W323" s="1394"/>
      <c r="X323" s="1394"/>
      <c r="Y323" s="1394"/>
      <c r="Z323" s="1394"/>
      <c r="AA323" s="1394"/>
      <c r="AB323" s="1395"/>
      <c r="AC323" s="175"/>
      <c r="AD323" s="175"/>
      <c r="AE323" s="175"/>
      <c r="AF323" s="276"/>
      <c r="AG323" s="276"/>
      <c r="AH323" s="276"/>
      <c r="AI323" s="276"/>
      <c r="AJ323" s="276"/>
      <c r="AK323" s="276"/>
      <c r="AL323" s="276"/>
      <c r="AM323" s="276"/>
      <c r="AN323" s="276"/>
      <c r="AO323" s="276"/>
      <c r="AP323" s="276"/>
      <c r="AQ323" s="276"/>
      <c r="AR323" s="276"/>
      <c r="AS323" s="276"/>
      <c r="AT323" s="276"/>
      <c r="AU323" s="276"/>
      <c r="AV323" s="276"/>
      <c r="AW323" s="276"/>
      <c r="AX323" s="276"/>
      <c r="AY323" s="276"/>
      <c r="AZ323" s="276"/>
      <c r="BA323" s="276"/>
      <c r="BB323" s="276"/>
      <c r="BC323" s="276"/>
      <c r="BD323" s="276"/>
      <c r="BE323" s="175"/>
      <c r="BF323" s="175"/>
      <c r="BG323" s="175"/>
      <c r="BH323" s="175"/>
      <c r="BI323" s="175"/>
      <c r="BJ323" s="175"/>
      <c r="BK323" s="175"/>
      <c r="BL323" s="175"/>
      <c r="BM323" s="175"/>
      <c r="BN323" s="175"/>
      <c r="BO323" s="175"/>
      <c r="BP323" s="175"/>
      <c r="BQ323" s="175"/>
      <c r="BR323" s="175"/>
      <c r="BS323" s="175"/>
      <c r="BT323" s="175"/>
      <c r="BU323" s="175"/>
      <c r="BV323" s="175"/>
      <c r="BW323" s="175"/>
      <c r="BX323" s="175"/>
      <c r="BY323" s="175"/>
      <c r="BZ323" s="175"/>
      <c r="CA323" s="175"/>
      <c r="CB323" s="175"/>
      <c r="CC323" s="175"/>
      <c r="CD323" s="175"/>
      <c r="CE323" s="175"/>
      <c r="CF323" s="175"/>
      <c r="CG323" s="175"/>
      <c r="CH323" s="175"/>
      <c r="CI323" s="175"/>
      <c r="CJ323" s="175"/>
      <c r="CK323" s="175"/>
      <c r="CL323" s="175"/>
      <c r="CM323" s="175"/>
      <c r="CN323" s="175"/>
      <c r="CO323" s="175"/>
      <c r="CP323" s="175"/>
      <c r="CQ323" s="175"/>
      <c r="CR323" s="175"/>
      <c r="CS323" s="175"/>
      <c r="CT323" s="175"/>
      <c r="CU323" s="175"/>
      <c r="CV323" s="175"/>
      <c r="CW323" s="175"/>
      <c r="CX323" s="175"/>
      <c r="CY323" s="175"/>
      <c r="CZ323" s="175"/>
      <c r="DA323" s="175"/>
      <c r="DB323" s="175"/>
      <c r="DC323" s="175"/>
      <c r="DD323" s="175"/>
      <c r="DE323" s="175"/>
      <c r="DF323" s="175"/>
      <c r="DG323" s="175"/>
      <c r="DH323" s="175"/>
      <c r="DI323" s="175"/>
      <c r="DJ323" s="175"/>
      <c r="DK323" s="175"/>
      <c r="DL323" s="175"/>
      <c r="DM323" s="175"/>
      <c r="DN323" s="175"/>
      <c r="DO323" s="175"/>
      <c r="DP323" s="175"/>
      <c r="DQ323" s="175"/>
      <c r="DR323" s="175"/>
      <c r="DS323" s="175"/>
      <c r="DT323" s="175"/>
      <c r="DU323" s="121"/>
      <c r="DV323" s="121"/>
      <c r="DW323" s="121"/>
      <c r="DX323" s="121"/>
      <c r="DY323" s="121"/>
      <c r="DZ323" s="121"/>
      <c r="EA323" s="12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</row>
    <row r="324" spans="1:185" s="2" customFormat="1" ht="10.5" customHeight="1" thickBot="1">
      <c r="A324" s="391" t="s">
        <v>195</v>
      </c>
      <c r="B324" s="614"/>
      <c r="C324" s="164"/>
      <c r="D324" s="165"/>
      <c r="E324" s="164">
        <v>1</v>
      </c>
      <c r="F324" s="164">
        <v>2</v>
      </c>
      <c r="G324" s="164">
        <v>3</v>
      </c>
      <c r="H324" s="336">
        <v>4</v>
      </c>
      <c r="I324" s="164">
        <v>5</v>
      </c>
      <c r="J324" s="164">
        <v>6</v>
      </c>
      <c r="K324" s="164">
        <v>7</v>
      </c>
      <c r="L324" s="164">
        <v>8</v>
      </c>
      <c r="M324" s="164">
        <v>9</v>
      </c>
      <c r="N324" s="336">
        <v>10</v>
      </c>
      <c r="O324" s="164">
        <v>11</v>
      </c>
      <c r="P324" s="164">
        <v>12</v>
      </c>
      <c r="Q324" s="164">
        <v>13</v>
      </c>
      <c r="R324" s="164">
        <v>14</v>
      </c>
      <c r="S324" s="164">
        <v>15</v>
      </c>
      <c r="T324" s="164">
        <v>16</v>
      </c>
      <c r="U324" s="164">
        <v>17</v>
      </c>
      <c r="V324" s="164">
        <v>18</v>
      </c>
      <c r="W324" s="164">
        <v>19</v>
      </c>
      <c r="X324" s="164">
        <v>20</v>
      </c>
      <c r="Y324" s="336">
        <v>21</v>
      </c>
      <c r="Z324" s="164">
        <v>22</v>
      </c>
      <c r="AA324" s="164">
        <v>23</v>
      </c>
      <c r="AB324" s="166">
        <v>24</v>
      </c>
      <c r="AC324" s="175"/>
      <c r="AD324" s="175"/>
      <c r="AE324" s="175"/>
      <c r="AF324" s="276"/>
      <c r="AG324" s="276"/>
      <c r="AH324" s="276"/>
      <c r="AI324" s="276"/>
      <c r="AJ324" s="276"/>
      <c r="AK324" s="276"/>
      <c r="AL324" s="276"/>
      <c r="AM324" s="276"/>
      <c r="AN324" s="276"/>
      <c r="AO324" s="276"/>
      <c r="AP324" s="276"/>
      <c r="AQ324" s="276"/>
      <c r="AR324" s="276"/>
      <c r="AS324" s="276"/>
      <c r="AT324" s="276"/>
      <c r="AU324" s="276"/>
      <c r="AV324" s="276"/>
      <c r="AW324" s="276"/>
      <c r="AX324" s="276"/>
      <c r="AY324" s="276"/>
      <c r="AZ324" s="276"/>
      <c r="BA324" s="276"/>
      <c r="BB324" s="276"/>
      <c r="BC324" s="276"/>
      <c r="BD324" s="276"/>
      <c r="BE324" s="175"/>
      <c r="BF324" s="175"/>
      <c r="BG324" s="175"/>
      <c r="BH324" s="175"/>
      <c r="BI324" s="175"/>
      <c r="BJ324" s="175"/>
      <c r="BK324" s="175"/>
      <c r="BL324" s="175"/>
      <c r="BM324" s="175"/>
      <c r="BN324" s="175"/>
      <c r="BO324" s="175"/>
      <c r="BP324" s="175"/>
      <c r="BQ324" s="175"/>
      <c r="BR324" s="175"/>
      <c r="BS324" s="175"/>
      <c r="BT324" s="175"/>
      <c r="BU324" s="175"/>
      <c r="BV324" s="175"/>
      <c r="BW324" s="175"/>
      <c r="BX324" s="175"/>
      <c r="BY324" s="175"/>
      <c r="BZ324" s="175"/>
      <c r="CA324" s="175"/>
      <c r="CB324" s="175"/>
      <c r="CC324" s="175"/>
      <c r="CD324" s="175"/>
      <c r="CE324" s="175"/>
      <c r="CF324" s="175"/>
      <c r="CG324" s="175"/>
      <c r="CH324" s="175"/>
      <c r="CI324" s="175"/>
      <c r="CJ324" s="175"/>
      <c r="CK324" s="175"/>
      <c r="CL324" s="175"/>
      <c r="CM324" s="175"/>
      <c r="CN324" s="175"/>
      <c r="CO324" s="175"/>
      <c r="CP324" s="175"/>
      <c r="CQ324" s="175"/>
      <c r="CR324" s="175"/>
      <c r="CS324" s="175"/>
      <c r="CT324" s="175"/>
      <c r="CU324" s="175"/>
      <c r="CV324" s="175"/>
      <c r="CW324" s="175"/>
      <c r="CX324" s="175"/>
      <c r="CY324" s="175"/>
      <c r="CZ324" s="175"/>
      <c r="DA324" s="175"/>
      <c r="DB324" s="175"/>
      <c r="DC324" s="175"/>
      <c r="DD324" s="175"/>
      <c r="DE324" s="175"/>
      <c r="DF324" s="175"/>
      <c r="DG324" s="175"/>
      <c r="DH324" s="175"/>
      <c r="DI324" s="175"/>
      <c r="DJ324" s="175"/>
      <c r="DK324" s="175"/>
      <c r="DL324" s="175"/>
      <c r="DM324" s="175"/>
      <c r="DN324" s="175"/>
      <c r="DO324" s="175"/>
      <c r="DP324" s="175"/>
      <c r="DQ324" s="175"/>
      <c r="DR324" s="175"/>
      <c r="DS324" s="175"/>
      <c r="DT324" s="175"/>
      <c r="DU324" s="121"/>
      <c r="DV324" s="121"/>
      <c r="DW324" s="121"/>
      <c r="DX324" s="121"/>
      <c r="DY324" s="121"/>
      <c r="DZ324" s="121"/>
      <c r="EA324" s="12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</row>
    <row r="325" spans="1:185" s="2" customFormat="1" ht="10.5" customHeight="1">
      <c r="A325" s="354" t="s">
        <v>112</v>
      </c>
      <c r="B325" s="38"/>
      <c r="C325" s="655"/>
      <c r="D325" s="655"/>
      <c r="E325" s="39">
        <v>4</v>
      </c>
      <c r="F325" s="39">
        <v>4</v>
      </c>
      <c r="G325" s="39">
        <v>4</v>
      </c>
      <c r="H325" s="306">
        <v>4</v>
      </c>
      <c r="I325" s="39">
        <v>4</v>
      </c>
      <c r="J325" s="39">
        <v>4</v>
      </c>
      <c r="K325" s="39">
        <v>4</v>
      </c>
      <c r="L325" s="39">
        <v>4</v>
      </c>
      <c r="M325" s="39">
        <v>4</v>
      </c>
      <c r="N325" s="306">
        <v>4</v>
      </c>
      <c r="O325" s="39">
        <v>4</v>
      </c>
      <c r="P325" s="39">
        <v>4</v>
      </c>
      <c r="Q325" s="39">
        <v>4</v>
      </c>
      <c r="R325" s="39">
        <v>4</v>
      </c>
      <c r="S325" s="39">
        <v>4</v>
      </c>
      <c r="T325" s="39">
        <v>4</v>
      </c>
      <c r="U325" s="39">
        <v>4</v>
      </c>
      <c r="V325" s="39">
        <v>4</v>
      </c>
      <c r="W325" s="39">
        <v>4</v>
      </c>
      <c r="X325" s="39">
        <v>4</v>
      </c>
      <c r="Y325" s="306">
        <v>4</v>
      </c>
      <c r="Z325" s="39">
        <v>4</v>
      </c>
      <c r="AA325" s="39">
        <v>4</v>
      </c>
      <c r="AB325" s="40">
        <v>4</v>
      </c>
      <c r="AC325" s="175"/>
      <c r="AD325" s="175"/>
      <c r="AE325" s="175"/>
      <c r="AF325" s="276"/>
      <c r="AG325" s="276"/>
      <c r="AH325" s="276"/>
      <c r="AI325" s="276"/>
      <c r="AJ325" s="276"/>
      <c r="AK325" s="276"/>
      <c r="AL325" s="276"/>
      <c r="AM325" s="276"/>
      <c r="AN325" s="276"/>
      <c r="AO325" s="276"/>
      <c r="AP325" s="276"/>
      <c r="AQ325" s="276"/>
      <c r="AR325" s="276"/>
      <c r="AS325" s="276"/>
      <c r="AT325" s="276"/>
      <c r="AU325" s="276"/>
      <c r="AV325" s="276"/>
      <c r="AW325" s="276"/>
      <c r="AX325" s="276"/>
      <c r="AY325" s="276"/>
      <c r="AZ325" s="276"/>
      <c r="BA325" s="276"/>
      <c r="BB325" s="276"/>
      <c r="BC325" s="276"/>
      <c r="BD325" s="276"/>
      <c r="BE325" s="175"/>
      <c r="BF325" s="175"/>
      <c r="BG325" s="175"/>
      <c r="BH325" s="175"/>
      <c r="BI325" s="175"/>
      <c r="BJ325" s="175"/>
      <c r="BK325" s="175"/>
      <c r="BL325" s="175"/>
      <c r="BM325" s="175"/>
      <c r="BN325" s="175"/>
      <c r="BO325" s="175"/>
      <c r="BP325" s="175"/>
      <c r="BQ325" s="175"/>
      <c r="BR325" s="175"/>
      <c r="BS325" s="175"/>
      <c r="BT325" s="175"/>
      <c r="BU325" s="175"/>
      <c r="BV325" s="175"/>
      <c r="BW325" s="175"/>
      <c r="BX325" s="175"/>
      <c r="BY325" s="175"/>
      <c r="BZ325" s="175"/>
      <c r="CA325" s="175"/>
      <c r="CB325" s="175"/>
      <c r="CC325" s="175"/>
      <c r="CD325" s="175"/>
      <c r="CE325" s="175"/>
      <c r="CF325" s="175"/>
      <c r="CG325" s="175"/>
      <c r="CH325" s="175"/>
      <c r="CI325" s="175"/>
      <c r="CJ325" s="175"/>
      <c r="CK325" s="175"/>
      <c r="CL325" s="175"/>
      <c r="CM325" s="175"/>
      <c r="CN325" s="175"/>
      <c r="CO325" s="175"/>
      <c r="CP325" s="175"/>
      <c r="CQ325" s="175"/>
      <c r="CR325" s="175"/>
      <c r="CS325" s="175"/>
      <c r="CT325" s="175"/>
      <c r="CU325" s="175"/>
      <c r="CV325" s="175"/>
      <c r="CW325" s="175"/>
      <c r="CX325" s="175"/>
      <c r="CY325" s="175"/>
      <c r="CZ325" s="175"/>
      <c r="DA325" s="175"/>
      <c r="DB325" s="175"/>
      <c r="DC325" s="175"/>
      <c r="DD325" s="175"/>
      <c r="DE325" s="175"/>
      <c r="DF325" s="175"/>
      <c r="DG325" s="175"/>
      <c r="DH325" s="175"/>
      <c r="DI325" s="175"/>
      <c r="DJ325" s="175"/>
      <c r="DK325" s="175"/>
      <c r="DL325" s="175"/>
      <c r="DM325" s="175"/>
      <c r="DN325" s="175"/>
      <c r="DO325" s="175"/>
      <c r="DP325" s="175"/>
      <c r="DQ325" s="175"/>
      <c r="DR325" s="175"/>
      <c r="DS325" s="175"/>
      <c r="DT325" s="175"/>
      <c r="DU325" s="121"/>
      <c r="DV325" s="121"/>
      <c r="DW325" s="121"/>
      <c r="DX325" s="121"/>
      <c r="DY325" s="121"/>
      <c r="DZ325" s="121"/>
      <c r="EA325" s="12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</row>
    <row r="326" spans="1:185" s="2" customFormat="1" ht="10.5" customHeight="1" thickBot="1">
      <c r="A326" s="455" t="s">
        <v>114</v>
      </c>
      <c r="B326" s="41"/>
      <c r="C326" s="671"/>
      <c r="D326" s="671"/>
      <c r="E326" s="42">
        <v>1</v>
      </c>
      <c r="F326" s="42">
        <v>1</v>
      </c>
      <c r="G326" s="42">
        <v>1</v>
      </c>
      <c r="H326" s="307">
        <v>1</v>
      </c>
      <c r="I326" s="42">
        <v>1</v>
      </c>
      <c r="J326" s="42">
        <v>1</v>
      </c>
      <c r="K326" s="42">
        <v>1</v>
      </c>
      <c r="L326" s="42">
        <v>1</v>
      </c>
      <c r="M326" s="42">
        <v>1</v>
      </c>
      <c r="N326" s="307">
        <v>1</v>
      </c>
      <c r="O326" s="42">
        <v>1</v>
      </c>
      <c r="P326" s="42">
        <v>1</v>
      </c>
      <c r="Q326" s="42">
        <v>1</v>
      </c>
      <c r="R326" s="42">
        <v>1</v>
      </c>
      <c r="S326" s="42">
        <v>1</v>
      </c>
      <c r="T326" s="42">
        <v>1</v>
      </c>
      <c r="U326" s="42">
        <v>1</v>
      </c>
      <c r="V326" s="42">
        <v>1</v>
      </c>
      <c r="W326" s="42">
        <v>1</v>
      </c>
      <c r="X326" s="42">
        <v>1</v>
      </c>
      <c r="Y326" s="307">
        <v>1</v>
      </c>
      <c r="Z326" s="42">
        <v>1</v>
      </c>
      <c r="AA326" s="42">
        <v>1</v>
      </c>
      <c r="AB326" s="43">
        <v>1</v>
      </c>
      <c r="AC326" s="175"/>
      <c r="AD326" s="175"/>
      <c r="AE326" s="175"/>
      <c r="AF326" s="276"/>
      <c r="AG326" s="276"/>
      <c r="AH326" s="276"/>
      <c r="AI326" s="276"/>
      <c r="AJ326" s="276"/>
      <c r="AK326" s="276"/>
      <c r="AL326" s="276"/>
      <c r="AM326" s="276"/>
      <c r="AN326" s="276"/>
      <c r="AO326" s="276"/>
      <c r="AP326" s="276"/>
      <c r="AQ326" s="276"/>
      <c r="AR326" s="276"/>
      <c r="AS326" s="276"/>
      <c r="AT326" s="276"/>
      <c r="AU326" s="276"/>
      <c r="AV326" s="276"/>
      <c r="AW326" s="276"/>
      <c r="AX326" s="276"/>
      <c r="AY326" s="276"/>
      <c r="AZ326" s="276"/>
      <c r="BA326" s="276"/>
      <c r="BB326" s="276"/>
      <c r="BC326" s="276"/>
      <c r="BD326" s="276"/>
      <c r="BE326" s="175"/>
      <c r="BF326" s="175"/>
      <c r="BG326" s="175"/>
      <c r="BH326" s="175"/>
      <c r="BI326" s="175"/>
      <c r="BJ326" s="175"/>
      <c r="BK326" s="175"/>
      <c r="BL326" s="175"/>
      <c r="BM326" s="175"/>
      <c r="BN326" s="175"/>
      <c r="BO326" s="175"/>
      <c r="BP326" s="175"/>
      <c r="BQ326" s="175"/>
      <c r="BR326" s="175"/>
      <c r="BS326" s="175"/>
      <c r="BT326" s="175"/>
      <c r="BU326" s="175"/>
      <c r="BV326" s="175"/>
      <c r="BW326" s="175"/>
      <c r="BX326" s="175"/>
      <c r="BY326" s="175"/>
      <c r="BZ326" s="175"/>
      <c r="CA326" s="175"/>
      <c r="CB326" s="175"/>
      <c r="CC326" s="175"/>
      <c r="CD326" s="175"/>
      <c r="CE326" s="175"/>
      <c r="CF326" s="175"/>
      <c r="CG326" s="175"/>
      <c r="CH326" s="175"/>
      <c r="CI326" s="175"/>
      <c r="CJ326" s="175"/>
      <c r="CK326" s="175"/>
      <c r="CL326" s="175"/>
      <c r="CM326" s="175"/>
      <c r="CN326" s="175"/>
      <c r="CO326" s="175"/>
      <c r="CP326" s="175"/>
      <c r="CQ326" s="175"/>
      <c r="CR326" s="175"/>
      <c r="CS326" s="175"/>
      <c r="CT326" s="175"/>
      <c r="CU326" s="175"/>
      <c r="CV326" s="175"/>
      <c r="CW326" s="175"/>
      <c r="CX326" s="175"/>
      <c r="CY326" s="175"/>
      <c r="CZ326" s="175"/>
      <c r="DA326" s="175"/>
      <c r="DB326" s="175"/>
      <c r="DC326" s="175"/>
      <c r="DD326" s="175"/>
      <c r="DE326" s="175"/>
      <c r="DF326" s="175"/>
      <c r="DG326" s="175"/>
      <c r="DH326" s="175"/>
      <c r="DI326" s="175"/>
      <c r="DJ326" s="175"/>
      <c r="DK326" s="175"/>
      <c r="DL326" s="175"/>
      <c r="DM326" s="175"/>
      <c r="DN326" s="175"/>
      <c r="DO326" s="175"/>
      <c r="DP326" s="175"/>
      <c r="DQ326" s="175"/>
      <c r="DR326" s="175"/>
      <c r="DS326" s="175"/>
      <c r="DT326" s="175"/>
      <c r="DU326" s="121"/>
      <c r="DV326" s="121"/>
      <c r="DW326" s="121"/>
      <c r="DX326" s="121"/>
      <c r="DY326" s="121"/>
      <c r="DZ326" s="121"/>
      <c r="EA326" s="12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</row>
    <row r="327" spans="1:185" s="3" customFormat="1" ht="10.5" customHeight="1">
      <c r="A327" s="820"/>
      <c r="B327" s="821"/>
      <c r="C327" s="1283"/>
      <c r="D327" s="1288"/>
      <c r="E327" s="65"/>
      <c r="F327" s="65"/>
      <c r="G327" s="65"/>
      <c r="H327" s="315"/>
      <c r="I327" s="65"/>
      <c r="J327" s="65"/>
      <c r="K327" s="65"/>
      <c r="L327" s="65"/>
      <c r="M327" s="65"/>
      <c r="N327" s="31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315"/>
      <c r="Z327" s="65"/>
      <c r="AA327" s="65"/>
      <c r="AB327" s="66"/>
      <c r="AC327" s="817"/>
      <c r="AD327" s="818"/>
      <c r="AE327" s="819"/>
      <c r="AF327" s="280"/>
      <c r="AG327" s="280"/>
      <c r="AH327" s="280"/>
      <c r="AI327" s="280"/>
      <c r="AJ327" s="280"/>
      <c r="AK327" s="280"/>
      <c r="AL327" s="280"/>
      <c r="AM327" s="280"/>
      <c r="AN327" s="280"/>
      <c r="AO327" s="280"/>
      <c r="AP327" s="280"/>
      <c r="AQ327" s="280"/>
      <c r="AR327" s="280"/>
      <c r="AS327" s="280"/>
      <c r="AT327" s="280"/>
      <c r="AU327" s="280"/>
      <c r="AV327" s="280"/>
      <c r="AW327" s="280"/>
      <c r="AX327" s="280"/>
      <c r="AY327" s="280"/>
      <c r="AZ327" s="280"/>
      <c r="BA327" s="280"/>
      <c r="BB327" s="280"/>
      <c r="BC327" s="280"/>
      <c r="BD327" s="280"/>
      <c r="BE327" s="163"/>
      <c r="BF327" s="163"/>
      <c r="BG327" s="163"/>
      <c r="BH327" s="163"/>
      <c r="BI327" s="163"/>
      <c r="BJ327" s="163"/>
      <c r="BK327" s="163"/>
      <c r="BL327" s="163"/>
      <c r="BM327" s="163"/>
      <c r="BN327" s="163"/>
      <c r="BO327" s="163"/>
      <c r="BP327" s="163"/>
      <c r="BQ327" s="163"/>
      <c r="BR327" s="163"/>
      <c r="BS327" s="163"/>
      <c r="BT327" s="163"/>
      <c r="BU327" s="163"/>
      <c r="BV327" s="163"/>
      <c r="BW327" s="163"/>
      <c r="BX327" s="163"/>
      <c r="BY327" s="163"/>
      <c r="BZ327" s="163"/>
      <c r="CA327" s="163"/>
      <c r="CB327" s="163"/>
      <c r="CC327" s="163"/>
      <c r="CD327" s="163"/>
      <c r="CE327" s="163"/>
      <c r="CF327" s="163"/>
      <c r="CG327" s="163"/>
      <c r="CH327" s="163"/>
      <c r="CI327" s="163"/>
      <c r="CJ327" s="163"/>
      <c r="CK327" s="163"/>
      <c r="CL327" s="163"/>
      <c r="CM327" s="163"/>
      <c r="CN327" s="163"/>
      <c r="CO327" s="163"/>
      <c r="CP327" s="163"/>
      <c r="CQ327" s="163"/>
      <c r="CR327" s="163"/>
      <c r="CS327" s="163"/>
      <c r="CT327" s="163"/>
      <c r="CU327" s="163"/>
      <c r="CV327" s="163"/>
      <c r="CW327" s="163"/>
      <c r="CX327" s="163"/>
      <c r="CY327" s="163"/>
      <c r="CZ327" s="163"/>
      <c r="DA327" s="163"/>
      <c r="DB327" s="163"/>
      <c r="DC327" s="163"/>
      <c r="DD327" s="163"/>
      <c r="DE327" s="163"/>
      <c r="DF327" s="163"/>
      <c r="DG327" s="163"/>
      <c r="DH327" s="163"/>
      <c r="DI327" s="163"/>
      <c r="DJ327" s="163"/>
      <c r="DK327" s="163"/>
      <c r="DL327" s="163"/>
      <c r="DM327" s="163"/>
      <c r="DN327" s="163"/>
      <c r="DO327" s="163"/>
      <c r="DP327" s="163"/>
      <c r="DQ327" s="163"/>
      <c r="DR327" s="163"/>
      <c r="DS327" s="163"/>
      <c r="DT327" s="163"/>
      <c r="DU327" s="99"/>
      <c r="DV327" s="99"/>
      <c r="DW327" s="99"/>
      <c r="DX327" s="99"/>
      <c r="DY327" s="99"/>
      <c r="DZ327" s="99"/>
      <c r="EA327" s="99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</row>
    <row r="328" spans="1:185" s="2" customFormat="1" ht="10.5" customHeight="1">
      <c r="A328" s="1410" t="s">
        <v>65</v>
      </c>
      <c r="B328" s="1426" t="s">
        <v>86</v>
      </c>
      <c r="C328" s="1282" t="s">
        <v>136</v>
      </c>
      <c r="D328" s="144" t="s">
        <v>34</v>
      </c>
      <c r="E328" s="100">
        <v>56</v>
      </c>
      <c r="F328" s="100">
        <v>52</v>
      </c>
      <c r="G328" s="100">
        <v>50</v>
      </c>
      <c r="H328" s="324">
        <v>50</v>
      </c>
      <c r="I328" s="100">
        <v>54</v>
      </c>
      <c r="J328" s="100">
        <v>62</v>
      </c>
      <c r="K328" s="100">
        <v>62</v>
      </c>
      <c r="L328" s="100">
        <v>66</v>
      </c>
      <c r="M328" s="100">
        <v>74</v>
      </c>
      <c r="N328" s="324">
        <v>72</v>
      </c>
      <c r="O328" s="100">
        <v>75</v>
      </c>
      <c r="P328" s="100">
        <v>77</v>
      </c>
      <c r="Q328" s="100">
        <v>77</v>
      </c>
      <c r="R328" s="48">
        <v>73</v>
      </c>
      <c r="S328" s="48">
        <v>77</v>
      </c>
      <c r="T328" s="48">
        <v>75</v>
      </c>
      <c r="U328" s="48">
        <v>74</v>
      </c>
      <c r="V328" s="48">
        <v>74</v>
      </c>
      <c r="W328" s="48">
        <v>77</v>
      </c>
      <c r="X328" s="48">
        <v>77</v>
      </c>
      <c r="Y328" s="324">
        <v>75</v>
      </c>
      <c r="Z328" s="48">
        <v>68</v>
      </c>
      <c r="AA328" s="48">
        <v>65</v>
      </c>
      <c r="AB328" s="48">
        <v>55</v>
      </c>
      <c r="AC328" s="159"/>
      <c r="AD328" s="100"/>
      <c r="AE328" s="64"/>
      <c r="AF328" s="280"/>
      <c r="AG328" s="280"/>
      <c r="AH328" s="280"/>
      <c r="AI328" s="280"/>
      <c r="AJ328" s="280"/>
      <c r="AK328" s="280"/>
      <c r="AL328" s="280"/>
      <c r="AM328" s="280"/>
      <c r="AN328" s="280"/>
      <c r="AO328" s="280"/>
      <c r="AP328" s="280"/>
      <c r="AQ328" s="280"/>
      <c r="AR328" s="280"/>
      <c r="AS328" s="280"/>
      <c r="AT328" s="280"/>
      <c r="AU328" s="280"/>
      <c r="AV328" s="280"/>
      <c r="AW328" s="280"/>
      <c r="AX328" s="280"/>
      <c r="AY328" s="280"/>
      <c r="AZ328" s="280"/>
      <c r="BA328" s="280"/>
      <c r="BB328" s="280"/>
      <c r="BC328" s="280"/>
      <c r="BD328" s="280"/>
      <c r="BE328" s="175"/>
      <c r="BF328" s="175"/>
      <c r="BG328" s="175"/>
      <c r="BH328" s="175"/>
      <c r="BI328" s="175"/>
      <c r="BJ328" s="175"/>
      <c r="BK328" s="175"/>
      <c r="BL328" s="175"/>
      <c r="BM328" s="175"/>
      <c r="BN328" s="175"/>
      <c r="BO328" s="175"/>
      <c r="BP328" s="175"/>
      <c r="BQ328" s="175"/>
      <c r="BR328" s="175"/>
      <c r="BS328" s="175"/>
      <c r="BT328" s="175"/>
      <c r="BU328" s="175"/>
      <c r="BV328" s="175"/>
      <c r="BW328" s="175"/>
      <c r="BX328" s="175"/>
      <c r="BY328" s="175"/>
      <c r="BZ328" s="175"/>
      <c r="CA328" s="175"/>
      <c r="CB328" s="175"/>
      <c r="CC328" s="175"/>
      <c r="CD328" s="175"/>
      <c r="CE328" s="175"/>
      <c r="CF328" s="175"/>
      <c r="CG328" s="175"/>
      <c r="CH328" s="175"/>
      <c r="CI328" s="175"/>
      <c r="CJ328" s="175"/>
      <c r="CK328" s="175"/>
      <c r="CL328" s="175"/>
      <c r="CM328" s="175"/>
      <c r="CN328" s="175"/>
      <c r="CO328" s="175"/>
      <c r="CP328" s="175"/>
      <c r="CQ328" s="175"/>
      <c r="CR328" s="175"/>
      <c r="CS328" s="175"/>
      <c r="CT328" s="175"/>
      <c r="CU328" s="175"/>
      <c r="CV328" s="175"/>
      <c r="CW328" s="175"/>
      <c r="CX328" s="175"/>
      <c r="CY328" s="175"/>
      <c r="CZ328" s="175"/>
      <c r="DA328" s="175"/>
      <c r="DB328" s="175"/>
      <c r="DC328" s="175"/>
      <c r="DD328" s="175"/>
      <c r="DE328" s="175"/>
      <c r="DF328" s="175"/>
      <c r="DG328" s="175"/>
      <c r="DH328" s="175"/>
      <c r="DI328" s="175"/>
      <c r="DJ328" s="175"/>
      <c r="DK328" s="175"/>
      <c r="DL328" s="175"/>
      <c r="DM328" s="175"/>
      <c r="DN328" s="175"/>
      <c r="DO328" s="175"/>
      <c r="DP328" s="175"/>
      <c r="DQ328" s="175"/>
      <c r="DR328" s="175"/>
      <c r="DS328" s="175"/>
      <c r="DT328" s="175"/>
      <c r="DU328" s="121"/>
      <c r="DV328" s="121"/>
      <c r="DW328" s="121"/>
      <c r="DX328" s="121"/>
      <c r="DY328" s="121"/>
      <c r="DZ328" s="121"/>
      <c r="EA328" s="12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</row>
    <row r="329" spans="1:185" s="2" customFormat="1" ht="10.5" customHeight="1">
      <c r="A329" s="1400"/>
      <c r="B329" s="1550"/>
      <c r="C329" s="1282" t="s">
        <v>137</v>
      </c>
      <c r="D329" s="144" t="s">
        <v>126</v>
      </c>
      <c r="E329" s="54">
        <f>ROUND((AG329-AF329)*$AE329,2)</f>
        <v>0.93</v>
      </c>
      <c r="F329" s="54">
        <f>ROUND((AH329-AG329)*$AE329,2)</f>
        <v>0.87</v>
      </c>
      <c r="G329" s="54">
        <f t="shared" ref="G329:AB329" si="216">ROUND((AI329-AH329)*$AE329,2)</f>
        <v>0.84</v>
      </c>
      <c r="H329" s="311">
        <f t="shared" si="216"/>
        <v>0.84</v>
      </c>
      <c r="I329" s="54">
        <f t="shared" si="216"/>
        <v>0.9</v>
      </c>
      <c r="J329" s="54">
        <f t="shared" si="216"/>
        <v>1.02</v>
      </c>
      <c r="K329" s="54">
        <f t="shared" si="216"/>
        <v>1.02</v>
      </c>
      <c r="L329" s="54">
        <f t="shared" si="216"/>
        <v>1.1100000000000001</v>
      </c>
      <c r="M329" s="54">
        <f t="shared" si="216"/>
        <v>1.23</v>
      </c>
      <c r="N329" s="311">
        <f t="shared" si="216"/>
        <v>1.2</v>
      </c>
      <c r="O329" s="54">
        <f t="shared" si="216"/>
        <v>1.26</v>
      </c>
      <c r="P329" s="54">
        <f t="shared" si="216"/>
        <v>1.29</v>
      </c>
      <c r="Q329" s="54">
        <f t="shared" si="216"/>
        <v>1.29</v>
      </c>
      <c r="R329" s="54">
        <f t="shared" si="216"/>
        <v>1.35</v>
      </c>
      <c r="S329" s="54">
        <f t="shared" si="216"/>
        <v>1.35</v>
      </c>
      <c r="T329" s="54">
        <f t="shared" si="216"/>
        <v>1.26</v>
      </c>
      <c r="U329" s="54">
        <f t="shared" si="216"/>
        <v>1.32</v>
      </c>
      <c r="V329" s="54">
        <f t="shared" si="216"/>
        <v>1.32</v>
      </c>
      <c r="W329" s="54">
        <f t="shared" si="216"/>
        <v>1.38</v>
      </c>
      <c r="X329" s="54">
        <f t="shared" si="216"/>
        <v>1.47</v>
      </c>
      <c r="Y329" s="311">
        <f t="shared" si="216"/>
        <v>1.2</v>
      </c>
      <c r="Z329" s="54">
        <f t="shared" si="216"/>
        <v>1.47</v>
      </c>
      <c r="AA329" s="54">
        <f t="shared" si="216"/>
        <v>0.99</v>
      </c>
      <c r="AB329" s="55">
        <f t="shared" si="216"/>
        <v>1.02</v>
      </c>
      <c r="AC329" s="53">
        <f>SUM(E329:AB329)</f>
        <v>27.929999999999993</v>
      </c>
      <c r="AD329" s="56">
        <f>SUM(E330:AB330)</f>
        <v>8.49</v>
      </c>
      <c r="AE329" s="64">
        <v>30</v>
      </c>
      <c r="AF329" s="281">
        <v>4070.2310000000002</v>
      </c>
      <c r="AG329" s="281">
        <v>4070.2620000000002</v>
      </c>
      <c r="AH329" s="281">
        <v>4070.2910000000002</v>
      </c>
      <c r="AI329" s="281">
        <v>4070.319</v>
      </c>
      <c r="AJ329" s="281">
        <v>4070.3470000000002</v>
      </c>
      <c r="AK329" s="281">
        <v>4070.377</v>
      </c>
      <c r="AL329" s="281">
        <v>4070.4110000000001</v>
      </c>
      <c r="AM329" s="281">
        <v>4070.4450000000002</v>
      </c>
      <c r="AN329" s="281">
        <v>4070.482</v>
      </c>
      <c r="AO329" s="281">
        <v>4070.5230000000001</v>
      </c>
      <c r="AP329" s="281">
        <v>4070.5630000000001</v>
      </c>
      <c r="AQ329" s="281">
        <v>4070.605</v>
      </c>
      <c r="AR329" s="281">
        <v>4070.6480000000001</v>
      </c>
      <c r="AS329" s="281">
        <v>4070.6909999999998</v>
      </c>
      <c r="AT329" s="281">
        <v>4070.7359999999999</v>
      </c>
      <c r="AU329" s="281">
        <v>4070.7809999999999</v>
      </c>
      <c r="AV329" s="281">
        <v>4070.8229999999999</v>
      </c>
      <c r="AW329" s="281">
        <v>4070.8670000000002</v>
      </c>
      <c r="AX329" s="281">
        <v>4070.9110000000001</v>
      </c>
      <c r="AY329" s="281">
        <v>4070.9569999999999</v>
      </c>
      <c r="AZ329" s="281">
        <v>4071.0059999999999</v>
      </c>
      <c r="BA329" s="281">
        <v>4071.0459999999998</v>
      </c>
      <c r="BB329" s="281">
        <v>4071.0949999999998</v>
      </c>
      <c r="BC329" s="281">
        <v>4071.1280000000002</v>
      </c>
      <c r="BD329" s="281">
        <v>4071.1619999999998</v>
      </c>
      <c r="BE329" s="175"/>
      <c r="BF329" s="175"/>
      <c r="BG329" s="175"/>
      <c r="BH329" s="175"/>
      <c r="BI329" s="175"/>
      <c r="BJ329" s="175"/>
      <c r="BK329" s="175"/>
      <c r="BL329" s="175"/>
      <c r="BM329" s="175"/>
      <c r="BN329" s="175"/>
      <c r="BO329" s="175"/>
      <c r="BP329" s="175"/>
      <c r="BQ329" s="175"/>
      <c r="BR329" s="175"/>
      <c r="BS329" s="175"/>
      <c r="BT329" s="175"/>
      <c r="BU329" s="175"/>
      <c r="BV329" s="175"/>
      <c r="BW329" s="175"/>
      <c r="BX329" s="175"/>
      <c r="BY329" s="175"/>
      <c r="BZ329" s="175"/>
      <c r="CA329" s="175"/>
      <c r="CB329" s="175"/>
      <c r="CC329" s="175"/>
      <c r="CD329" s="175"/>
      <c r="CE329" s="175"/>
      <c r="CF329" s="175"/>
      <c r="CG329" s="175"/>
      <c r="CH329" s="175"/>
      <c r="CI329" s="175"/>
      <c r="CJ329" s="175"/>
      <c r="CK329" s="175"/>
      <c r="CL329" s="175"/>
      <c r="CM329" s="175"/>
      <c r="CN329" s="175"/>
      <c r="CO329" s="175"/>
      <c r="CP329" s="175"/>
      <c r="CQ329" s="175"/>
      <c r="CR329" s="175"/>
      <c r="CS329" s="175"/>
      <c r="CT329" s="175"/>
      <c r="CU329" s="175"/>
      <c r="CV329" s="175"/>
      <c r="CW329" s="175"/>
      <c r="CX329" s="175"/>
      <c r="CY329" s="175"/>
      <c r="CZ329" s="175"/>
      <c r="DA329" s="175"/>
      <c r="DB329" s="175"/>
      <c r="DC329" s="175"/>
      <c r="DD329" s="175"/>
      <c r="DE329" s="175"/>
      <c r="DF329" s="175"/>
      <c r="DG329" s="175"/>
      <c r="DH329" s="175"/>
      <c r="DI329" s="175"/>
      <c r="DJ329" s="175"/>
      <c r="DK329" s="175"/>
      <c r="DL329" s="175"/>
      <c r="DM329" s="175"/>
      <c r="DN329" s="175"/>
      <c r="DO329" s="175"/>
      <c r="DP329" s="175"/>
      <c r="DQ329" s="175"/>
      <c r="DR329" s="175"/>
      <c r="DS329" s="175"/>
      <c r="DT329" s="175"/>
      <c r="DU329" s="121"/>
      <c r="DV329" s="121"/>
      <c r="DW329" s="121"/>
      <c r="DX329" s="121"/>
      <c r="DY329" s="121"/>
      <c r="DZ329" s="121"/>
      <c r="EA329" s="12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</row>
    <row r="330" spans="1:185" s="2" customFormat="1" ht="10.5" customHeight="1">
      <c r="A330" s="1400"/>
      <c r="B330" s="1550"/>
      <c r="C330" s="1282" t="s">
        <v>137</v>
      </c>
      <c r="D330" s="144" t="s">
        <v>127</v>
      </c>
      <c r="E330" s="54">
        <f>ROUND((AG330-AF330)*$AE329,2)</f>
        <v>0.3</v>
      </c>
      <c r="F330" s="54">
        <f t="shared" ref="F330:J330" si="217">ROUND((AH330-AG330)*$AE329,2)</f>
        <v>0.27</v>
      </c>
      <c r="G330" s="54">
        <f t="shared" si="217"/>
        <v>0.27</v>
      </c>
      <c r="H330" s="311">
        <f t="shared" si="217"/>
        <v>0.27</v>
      </c>
      <c r="I330" s="54">
        <f t="shared" si="217"/>
        <v>0.3</v>
      </c>
      <c r="J330" s="54">
        <f t="shared" si="217"/>
        <v>0.33</v>
      </c>
      <c r="K330" s="54">
        <f>ROUND((AM330-AL330)*$AE329,2)</f>
        <v>0.36</v>
      </c>
      <c r="L330" s="54">
        <f t="shared" ref="L330:AB330" si="218">ROUND((AN330-AM330)*$AE329,2)</f>
        <v>0.33</v>
      </c>
      <c r="M330" s="54">
        <f t="shared" si="218"/>
        <v>0.39</v>
      </c>
      <c r="N330" s="311">
        <f t="shared" si="218"/>
        <v>0.39</v>
      </c>
      <c r="O330" s="54">
        <f t="shared" si="218"/>
        <v>0.42</v>
      </c>
      <c r="P330" s="54">
        <f t="shared" si="218"/>
        <v>0.42</v>
      </c>
      <c r="Q330" s="54">
        <f t="shared" si="218"/>
        <v>0.42</v>
      </c>
      <c r="R330" s="54">
        <f t="shared" si="218"/>
        <v>0.39</v>
      </c>
      <c r="S330" s="54">
        <f t="shared" si="218"/>
        <v>0.42</v>
      </c>
      <c r="T330" s="54">
        <f t="shared" si="218"/>
        <v>0.39</v>
      </c>
      <c r="U330" s="54">
        <f t="shared" si="218"/>
        <v>0.39</v>
      </c>
      <c r="V330" s="54">
        <f t="shared" si="218"/>
        <v>0.39</v>
      </c>
      <c r="W330" s="54">
        <f t="shared" si="218"/>
        <v>0.39</v>
      </c>
      <c r="X330" s="54">
        <f t="shared" si="218"/>
        <v>0.42</v>
      </c>
      <c r="Y330" s="311">
        <f t="shared" si="218"/>
        <v>0.33</v>
      </c>
      <c r="Z330" s="54">
        <f t="shared" si="218"/>
        <v>0.36</v>
      </c>
      <c r="AA330" s="54">
        <f t="shared" si="218"/>
        <v>0.24</v>
      </c>
      <c r="AB330" s="55">
        <f t="shared" si="218"/>
        <v>0.3</v>
      </c>
      <c r="AC330" s="53"/>
      <c r="AD330" s="56"/>
      <c r="AE330" s="64"/>
      <c r="AF330" s="281">
        <v>785.05899999999997</v>
      </c>
      <c r="AG330" s="281">
        <v>785.06899999999996</v>
      </c>
      <c r="AH330" s="281">
        <v>785.07799999999997</v>
      </c>
      <c r="AI330" s="281">
        <v>785.08699999999999</v>
      </c>
      <c r="AJ330" s="281">
        <v>785.096</v>
      </c>
      <c r="AK330" s="281">
        <v>785.10599999999999</v>
      </c>
      <c r="AL330" s="281">
        <v>785.11699999999996</v>
      </c>
      <c r="AM330" s="281">
        <v>785.12900000000002</v>
      </c>
      <c r="AN330" s="281">
        <v>785.14</v>
      </c>
      <c r="AO330" s="281">
        <v>785.15300000000002</v>
      </c>
      <c r="AP330" s="281">
        <v>785.16600000000005</v>
      </c>
      <c r="AQ330" s="281">
        <v>785.18</v>
      </c>
      <c r="AR330" s="281">
        <v>785.19399999999996</v>
      </c>
      <c r="AS330" s="281">
        <v>785.20799999999997</v>
      </c>
      <c r="AT330" s="281">
        <v>785.221</v>
      </c>
      <c r="AU330" s="281">
        <v>785.23500000000001</v>
      </c>
      <c r="AV330" s="281">
        <v>785.24800000000005</v>
      </c>
      <c r="AW330" s="281">
        <v>785.26099999999997</v>
      </c>
      <c r="AX330" s="281">
        <v>785.274</v>
      </c>
      <c r="AY330" s="281">
        <v>785.28700000000003</v>
      </c>
      <c r="AZ330" s="281">
        <v>785.30100000000004</v>
      </c>
      <c r="BA330" s="281">
        <v>785.31200000000001</v>
      </c>
      <c r="BB330" s="281">
        <v>785.32399999999996</v>
      </c>
      <c r="BC330" s="281">
        <v>785.33199999999999</v>
      </c>
      <c r="BD330" s="281">
        <v>785.34199999999998</v>
      </c>
      <c r="BE330" s="281">
        <v>144.05799999999999</v>
      </c>
      <c r="BF330" s="281">
        <v>144.05799999999999</v>
      </c>
      <c r="BG330" s="281">
        <v>144.05799999999999</v>
      </c>
      <c r="BH330" s="281">
        <v>144.05799999999999</v>
      </c>
      <c r="BI330" s="281">
        <v>144.05799999999999</v>
      </c>
      <c r="BJ330" s="281">
        <v>144.05799999999999</v>
      </c>
      <c r="BK330" s="281">
        <v>144.05799999999999</v>
      </c>
      <c r="BL330" s="281">
        <v>144.05799999999999</v>
      </c>
      <c r="BM330" s="281">
        <v>144.05799999999999</v>
      </c>
      <c r="BN330" s="281">
        <v>144.05799999999999</v>
      </c>
      <c r="BO330" s="281">
        <v>144.05799999999999</v>
      </c>
      <c r="BP330" s="281">
        <v>144.05799999999999</v>
      </c>
      <c r="BQ330" s="281">
        <v>144.05799999999999</v>
      </c>
      <c r="BR330" s="281">
        <v>144.05799999999999</v>
      </c>
      <c r="BS330" s="281">
        <v>144.05799999999999</v>
      </c>
      <c r="BT330" s="281">
        <v>144.05799999999999</v>
      </c>
      <c r="BU330" s="281">
        <v>144.05799999999999</v>
      </c>
      <c r="BV330" s="281">
        <v>144.05799999999999</v>
      </c>
      <c r="BW330" s="281">
        <v>144.05799999999999</v>
      </c>
      <c r="BX330" s="281">
        <v>144.05799999999999</v>
      </c>
      <c r="BY330" s="281">
        <v>144.05799999999999</v>
      </c>
      <c r="BZ330" s="281">
        <v>144.05799999999999</v>
      </c>
      <c r="CA330" s="281">
        <v>144.05799999999999</v>
      </c>
      <c r="CB330" s="281">
        <v>144.05799999999999</v>
      </c>
      <c r="CC330" s="281">
        <v>144.05799999999999</v>
      </c>
      <c r="CD330" s="175"/>
      <c r="CE330" s="175"/>
      <c r="CF330" s="175"/>
      <c r="CG330" s="175"/>
      <c r="CH330" s="175"/>
      <c r="CI330" s="175"/>
      <c r="CJ330" s="175"/>
      <c r="CK330" s="175"/>
      <c r="CL330" s="175"/>
      <c r="CM330" s="175"/>
      <c r="CN330" s="175"/>
      <c r="CO330" s="175"/>
      <c r="CP330" s="175"/>
      <c r="CQ330" s="175"/>
      <c r="CR330" s="175"/>
      <c r="CS330" s="175"/>
      <c r="CT330" s="175"/>
      <c r="CU330" s="175"/>
      <c r="CV330" s="175"/>
      <c r="CW330" s="175"/>
      <c r="CX330" s="175"/>
      <c r="CY330" s="175"/>
      <c r="CZ330" s="175"/>
      <c r="DA330" s="175"/>
      <c r="DB330" s="175"/>
      <c r="DC330" s="175"/>
      <c r="DD330" s="175"/>
      <c r="DE330" s="175"/>
      <c r="DF330" s="175"/>
      <c r="DG330" s="175"/>
      <c r="DH330" s="175"/>
      <c r="DI330" s="175"/>
      <c r="DJ330" s="175"/>
      <c r="DK330" s="175"/>
      <c r="DL330" s="175"/>
      <c r="DM330" s="175"/>
      <c r="DN330" s="175"/>
      <c r="DO330" s="175"/>
      <c r="DP330" s="175"/>
      <c r="DQ330" s="175"/>
      <c r="DR330" s="175"/>
      <c r="DS330" s="175"/>
      <c r="DT330" s="175"/>
      <c r="DU330" s="121"/>
      <c r="DV330" s="121"/>
      <c r="DW330" s="121"/>
      <c r="DX330" s="121"/>
      <c r="DY330" s="121"/>
      <c r="DZ330" s="121"/>
      <c r="EA330" s="12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</row>
    <row r="331" spans="1:185" s="2" customFormat="1" ht="10.5" customHeight="1" thickBot="1">
      <c r="A331" s="1363"/>
      <c r="B331" s="1441"/>
      <c r="C331" s="293"/>
      <c r="D331" s="254" t="s">
        <v>42</v>
      </c>
      <c r="E331" s="58">
        <f>E330/E329</f>
        <v>0.32258064516129031</v>
      </c>
      <c r="F331" s="58">
        <f t="shared" ref="F331:AB331" si="219">F330/F329</f>
        <v>0.31034482758620691</v>
      </c>
      <c r="G331" s="58">
        <f t="shared" si="219"/>
        <v>0.32142857142857145</v>
      </c>
      <c r="H331" s="312">
        <f t="shared" si="219"/>
        <v>0.32142857142857145</v>
      </c>
      <c r="I331" s="58">
        <f t="shared" si="219"/>
        <v>0.33333333333333331</v>
      </c>
      <c r="J331" s="58">
        <f t="shared" si="219"/>
        <v>0.3235294117647059</v>
      </c>
      <c r="K331" s="58">
        <f t="shared" si="219"/>
        <v>0.3529411764705882</v>
      </c>
      <c r="L331" s="58">
        <f t="shared" si="219"/>
        <v>0.29729729729729726</v>
      </c>
      <c r="M331" s="58">
        <f t="shared" si="219"/>
        <v>0.31707317073170732</v>
      </c>
      <c r="N331" s="312">
        <f t="shared" si="219"/>
        <v>0.32500000000000001</v>
      </c>
      <c r="O331" s="58">
        <f t="shared" si="219"/>
        <v>0.33333333333333331</v>
      </c>
      <c r="P331" s="58">
        <f t="shared" si="219"/>
        <v>0.32558139534883718</v>
      </c>
      <c r="Q331" s="58">
        <f t="shared" si="219"/>
        <v>0.32558139534883718</v>
      </c>
      <c r="R331" s="58">
        <f t="shared" si="219"/>
        <v>0.28888888888888886</v>
      </c>
      <c r="S331" s="58">
        <f t="shared" si="219"/>
        <v>0.31111111111111106</v>
      </c>
      <c r="T331" s="58">
        <f t="shared" si="219"/>
        <v>0.30952380952380953</v>
      </c>
      <c r="U331" s="58">
        <f t="shared" si="219"/>
        <v>0.29545454545454547</v>
      </c>
      <c r="V331" s="58">
        <f t="shared" si="219"/>
        <v>0.29545454545454547</v>
      </c>
      <c r="W331" s="58">
        <f t="shared" si="219"/>
        <v>0.28260869565217395</v>
      </c>
      <c r="X331" s="58">
        <f t="shared" si="219"/>
        <v>0.2857142857142857</v>
      </c>
      <c r="Y331" s="312">
        <f t="shared" si="219"/>
        <v>0.27500000000000002</v>
      </c>
      <c r="Z331" s="58">
        <f t="shared" si="219"/>
        <v>0.24489795918367346</v>
      </c>
      <c r="AA331" s="58">
        <f t="shared" si="219"/>
        <v>0.24242424242424243</v>
      </c>
      <c r="AB331" s="59">
        <f t="shared" si="219"/>
        <v>0.29411764705882354</v>
      </c>
      <c r="AC331" s="53"/>
      <c r="AD331" s="56"/>
      <c r="AE331" s="64"/>
      <c r="AF331" s="276"/>
      <c r="AG331" s="276"/>
      <c r="AH331" s="276"/>
      <c r="AI331" s="276"/>
      <c r="AJ331" s="276"/>
      <c r="AK331" s="276"/>
      <c r="AL331" s="276"/>
      <c r="AM331" s="276"/>
      <c r="AN331" s="276"/>
      <c r="AO331" s="276"/>
      <c r="AP331" s="276"/>
      <c r="AQ331" s="276"/>
      <c r="AR331" s="276"/>
      <c r="AS331" s="276"/>
      <c r="AT331" s="276"/>
      <c r="AU331" s="276"/>
      <c r="AV331" s="276"/>
      <c r="AW331" s="276"/>
      <c r="AX331" s="276"/>
      <c r="AY331" s="276"/>
      <c r="AZ331" s="276"/>
      <c r="BA331" s="276"/>
      <c r="BB331" s="276"/>
      <c r="BC331" s="276"/>
      <c r="BD331" s="276"/>
      <c r="BE331" s="175"/>
      <c r="BF331" s="175"/>
      <c r="BG331" s="175"/>
      <c r="BH331" s="175"/>
      <c r="BI331" s="175"/>
      <c r="BJ331" s="175"/>
      <c r="BK331" s="175"/>
      <c r="BL331" s="175"/>
      <c r="BM331" s="175"/>
      <c r="BN331" s="175"/>
      <c r="BO331" s="175"/>
      <c r="BP331" s="175"/>
      <c r="BQ331" s="175"/>
      <c r="BR331" s="175"/>
      <c r="BS331" s="175"/>
      <c r="BT331" s="175"/>
      <c r="BU331" s="175"/>
      <c r="BV331" s="175"/>
      <c r="BW331" s="175"/>
      <c r="BX331" s="175"/>
      <c r="BY331" s="175"/>
      <c r="BZ331" s="175"/>
      <c r="CA331" s="175"/>
      <c r="CB331" s="175"/>
      <c r="CC331" s="175"/>
      <c r="CD331" s="175"/>
      <c r="CE331" s="175"/>
      <c r="CF331" s="175"/>
      <c r="CG331" s="175"/>
      <c r="CH331" s="175"/>
      <c r="CI331" s="175"/>
      <c r="CJ331" s="175"/>
      <c r="CK331" s="175"/>
      <c r="CL331" s="175"/>
      <c r="CM331" s="175"/>
      <c r="CN331" s="175"/>
      <c r="CO331" s="175"/>
      <c r="CP331" s="175"/>
      <c r="CQ331" s="175"/>
      <c r="CR331" s="175"/>
      <c r="CS331" s="175"/>
      <c r="CT331" s="175"/>
      <c r="CU331" s="175"/>
      <c r="CV331" s="175"/>
      <c r="CW331" s="175"/>
      <c r="CX331" s="175"/>
      <c r="CY331" s="175"/>
      <c r="CZ331" s="175"/>
      <c r="DA331" s="175"/>
      <c r="DB331" s="175"/>
      <c r="DC331" s="175"/>
      <c r="DD331" s="175"/>
      <c r="DE331" s="175"/>
      <c r="DF331" s="175"/>
      <c r="DG331" s="175"/>
      <c r="DH331" s="175"/>
      <c r="DI331" s="175"/>
      <c r="DJ331" s="175"/>
      <c r="DK331" s="175"/>
      <c r="DL331" s="175"/>
      <c r="DM331" s="175"/>
      <c r="DN331" s="175"/>
      <c r="DO331" s="175"/>
      <c r="DP331" s="175"/>
      <c r="DQ331" s="175"/>
      <c r="DR331" s="175"/>
      <c r="DS331" s="175"/>
      <c r="DT331" s="175"/>
      <c r="DU331" s="121"/>
      <c r="DV331" s="121"/>
      <c r="DW331" s="121"/>
      <c r="DX331" s="121"/>
      <c r="DY331" s="121"/>
      <c r="DZ331" s="121"/>
      <c r="EA331" s="12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</row>
    <row r="332" spans="1:185" s="3" customFormat="1" ht="10.5" customHeight="1">
      <c r="A332" s="820"/>
      <c r="B332" s="821"/>
      <c r="C332" s="1283"/>
      <c r="D332" s="1288"/>
      <c r="E332" s="65"/>
      <c r="F332" s="65"/>
      <c r="G332" s="65"/>
      <c r="H332" s="315"/>
      <c r="I332" s="65"/>
      <c r="J332" s="65"/>
      <c r="K332" s="65"/>
      <c r="L332" s="65"/>
      <c r="M332" s="65"/>
      <c r="N332" s="31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315"/>
      <c r="Z332" s="65"/>
      <c r="AA332" s="65"/>
      <c r="AB332" s="66"/>
      <c r="AC332" s="817"/>
      <c r="AD332" s="818"/>
      <c r="AE332" s="819"/>
      <c r="AF332" s="280"/>
      <c r="AG332" s="280"/>
      <c r="AH332" s="280"/>
      <c r="AI332" s="280"/>
      <c r="AJ332" s="280"/>
      <c r="AK332" s="280"/>
      <c r="AL332" s="280"/>
      <c r="AM332" s="280"/>
      <c r="AN332" s="280"/>
      <c r="AO332" s="280"/>
      <c r="AP332" s="280"/>
      <c r="AQ332" s="280"/>
      <c r="AR332" s="280"/>
      <c r="AS332" s="280"/>
      <c r="AT332" s="280"/>
      <c r="AU332" s="280"/>
      <c r="AV332" s="280"/>
      <c r="AW332" s="280"/>
      <c r="AX332" s="280"/>
      <c r="AY332" s="280"/>
      <c r="AZ332" s="280"/>
      <c r="BA332" s="280"/>
      <c r="BB332" s="280"/>
      <c r="BC332" s="280"/>
      <c r="BD332" s="280"/>
      <c r="BE332" s="163"/>
      <c r="BF332" s="163"/>
      <c r="BG332" s="163"/>
      <c r="BH332" s="163"/>
      <c r="BI332" s="163"/>
      <c r="BJ332" s="163"/>
      <c r="BK332" s="163"/>
      <c r="BL332" s="163"/>
      <c r="BM332" s="163"/>
      <c r="BN332" s="163"/>
      <c r="BO332" s="163"/>
      <c r="BP332" s="163"/>
      <c r="BQ332" s="163"/>
      <c r="BR332" s="163"/>
      <c r="BS332" s="163"/>
      <c r="BT332" s="163"/>
      <c r="BU332" s="163"/>
      <c r="BV332" s="163"/>
      <c r="BW332" s="163"/>
      <c r="BX332" s="163"/>
      <c r="BY332" s="163"/>
      <c r="BZ332" s="163"/>
      <c r="CA332" s="163"/>
      <c r="CB332" s="163"/>
      <c r="CC332" s="163"/>
      <c r="CD332" s="163"/>
      <c r="CE332" s="163"/>
      <c r="CF332" s="163"/>
      <c r="CG332" s="163"/>
      <c r="CH332" s="163"/>
      <c r="CI332" s="163"/>
      <c r="CJ332" s="163"/>
      <c r="CK332" s="163"/>
      <c r="CL332" s="163"/>
      <c r="CM332" s="163"/>
      <c r="CN332" s="163"/>
      <c r="CO332" s="163"/>
      <c r="CP332" s="163"/>
      <c r="CQ332" s="163"/>
      <c r="CR332" s="163"/>
      <c r="CS332" s="163"/>
      <c r="CT332" s="163"/>
      <c r="CU332" s="163"/>
      <c r="CV332" s="163"/>
      <c r="CW332" s="163"/>
      <c r="CX332" s="163"/>
      <c r="CY332" s="163"/>
      <c r="CZ332" s="163"/>
      <c r="DA332" s="163"/>
      <c r="DB332" s="163"/>
      <c r="DC332" s="163"/>
      <c r="DD332" s="163"/>
      <c r="DE332" s="163"/>
      <c r="DF332" s="163"/>
      <c r="DG332" s="163"/>
      <c r="DH332" s="163"/>
      <c r="DI332" s="163"/>
      <c r="DJ332" s="163"/>
      <c r="DK332" s="163"/>
      <c r="DL332" s="163"/>
      <c r="DM332" s="163"/>
      <c r="DN332" s="163"/>
      <c r="DO332" s="163"/>
      <c r="DP332" s="163"/>
      <c r="DQ332" s="163"/>
      <c r="DR332" s="163"/>
      <c r="DS332" s="163"/>
      <c r="DT332" s="163"/>
      <c r="DU332" s="99"/>
      <c r="DV332" s="99"/>
      <c r="DW332" s="99"/>
      <c r="DX332" s="99"/>
      <c r="DY332" s="99"/>
      <c r="DZ332" s="99"/>
      <c r="EA332" s="99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</row>
    <row r="333" spans="1:185" s="2" customFormat="1" ht="10.5" customHeight="1">
      <c r="A333" s="1410" t="s">
        <v>72</v>
      </c>
      <c r="B333" s="1426" t="s">
        <v>87</v>
      </c>
      <c r="C333" s="1282" t="s">
        <v>136</v>
      </c>
      <c r="D333" s="144" t="s">
        <v>34</v>
      </c>
      <c r="E333" s="114">
        <v>54</v>
      </c>
      <c r="F333" s="114">
        <v>51</v>
      </c>
      <c r="G333" s="114">
        <v>48</v>
      </c>
      <c r="H333" s="327">
        <v>45</v>
      </c>
      <c r="I333" s="114">
        <v>49</v>
      </c>
      <c r="J333" s="114">
        <v>56</v>
      </c>
      <c r="K333" s="114">
        <v>61</v>
      </c>
      <c r="L333" s="114">
        <v>67</v>
      </c>
      <c r="M333" s="114">
        <v>72</v>
      </c>
      <c r="N333" s="327">
        <v>72</v>
      </c>
      <c r="O333" s="114">
        <v>74</v>
      </c>
      <c r="P333" s="114">
        <v>72</v>
      </c>
      <c r="Q333" s="114">
        <v>71</v>
      </c>
      <c r="R333" s="114">
        <v>73</v>
      </c>
      <c r="S333" s="114">
        <v>74</v>
      </c>
      <c r="T333" s="114">
        <v>75</v>
      </c>
      <c r="U333" s="114">
        <v>83</v>
      </c>
      <c r="V333" s="114">
        <v>81</v>
      </c>
      <c r="W333" s="114">
        <v>87</v>
      </c>
      <c r="X333" s="114">
        <v>87</v>
      </c>
      <c r="Y333" s="327">
        <v>83</v>
      </c>
      <c r="Z333" s="114">
        <v>77</v>
      </c>
      <c r="AA333" s="114">
        <v>67</v>
      </c>
      <c r="AB333" s="115">
        <v>57</v>
      </c>
      <c r="AC333" s="159"/>
      <c r="AD333" s="100"/>
      <c r="AE333" s="64"/>
      <c r="AF333" s="280"/>
      <c r="AG333" s="280"/>
      <c r="AH333" s="280"/>
      <c r="AI333" s="280"/>
      <c r="AJ333" s="280"/>
      <c r="AK333" s="280"/>
      <c r="AL333" s="280"/>
      <c r="AM333" s="280"/>
      <c r="AN333" s="280"/>
      <c r="AO333" s="280"/>
      <c r="AP333" s="280"/>
      <c r="AQ333" s="280"/>
      <c r="AR333" s="280"/>
      <c r="AS333" s="280"/>
      <c r="AT333" s="280"/>
      <c r="AU333" s="280"/>
      <c r="AV333" s="280"/>
      <c r="AW333" s="280"/>
      <c r="AX333" s="280"/>
      <c r="AY333" s="280"/>
      <c r="AZ333" s="280"/>
      <c r="BA333" s="280"/>
      <c r="BB333" s="280"/>
      <c r="BC333" s="280"/>
      <c r="BD333" s="280"/>
      <c r="BE333" s="175"/>
      <c r="BF333" s="175"/>
      <c r="BG333" s="175"/>
      <c r="BH333" s="175"/>
      <c r="BI333" s="175"/>
      <c r="BJ333" s="175"/>
      <c r="BK333" s="175"/>
      <c r="BL333" s="175"/>
      <c r="BM333" s="175"/>
      <c r="BN333" s="175"/>
      <c r="BO333" s="175"/>
      <c r="BP333" s="175"/>
      <c r="BQ333" s="175"/>
      <c r="BR333" s="175"/>
      <c r="BS333" s="175"/>
      <c r="BT333" s="175"/>
      <c r="BU333" s="175"/>
      <c r="BV333" s="175"/>
      <c r="BW333" s="175"/>
      <c r="BX333" s="175"/>
      <c r="BY333" s="175"/>
      <c r="BZ333" s="175"/>
      <c r="CA333" s="175"/>
      <c r="CB333" s="175"/>
      <c r="CC333" s="175"/>
      <c r="CD333" s="175"/>
      <c r="CE333" s="175"/>
      <c r="CF333" s="175"/>
      <c r="CG333" s="175"/>
      <c r="CH333" s="175"/>
      <c r="CI333" s="175"/>
      <c r="CJ333" s="175"/>
      <c r="CK333" s="175"/>
      <c r="CL333" s="175"/>
      <c r="CM333" s="175"/>
      <c r="CN333" s="175"/>
      <c r="CO333" s="175"/>
      <c r="CP333" s="175"/>
      <c r="CQ333" s="175"/>
      <c r="CR333" s="175"/>
      <c r="CS333" s="175"/>
      <c r="CT333" s="175"/>
      <c r="CU333" s="175"/>
      <c r="CV333" s="175"/>
      <c r="CW333" s="175"/>
      <c r="CX333" s="175"/>
      <c r="CY333" s="175"/>
      <c r="CZ333" s="175"/>
      <c r="DA333" s="175"/>
      <c r="DB333" s="175"/>
      <c r="DC333" s="175"/>
      <c r="DD333" s="175"/>
      <c r="DE333" s="175"/>
      <c r="DF333" s="175"/>
      <c r="DG333" s="175"/>
      <c r="DH333" s="175"/>
      <c r="DI333" s="175"/>
      <c r="DJ333" s="175"/>
      <c r="DK333" s="175"/>
      <c r="DL333" s="175"/>
      <c r="DM333" s="175"/>
      <c r="DN333" s="175"/>
      <c r="DO333" s="175"/>
      <c r="DP333" s="175"/>
      <c r="DQ333" s="175"/>
      <c r="DR333" s="175"/>
      <c r="DS333" s="175"/>
      <c r="DT333" s="175"/>
      <c r="DU333" s="121"/>
      <c r="DV333" s="121"/>
      <c r="DW333" s="121"/>
      <c r="DX333" s="121"/>
      <c r="DY333" s="121"/>
      <c r="DZ333" s="121"/>
      <c r="EA333" s="12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</row>
    <row r="334" spans="1:185" s="2" customFormat="1" ht="10.5" customHeight="1">
      <c r="A334" s="1400"/>
      <c r="B334" s="1550"/>
      <c r="C334" s="1282" t="s">
        <v>137</v>
      </c>
      <c r="D334" s="144" t="s">
        <v>126</v>
      </c>
      <c r="E334" s="54">
        <f>ROUND((AG334-AF334)*$AE334,2)</f>
        <v>0.9</v>
      </c>
      <c r="F334" s="54">
        <f>ROUND((AH334-AG334)*$AE334,2)</f>
        <v>0.84</v>
      </c>
      <c r="G334" s="54">
        <f t="shared" ref="G334:AB334" si="220">ROUND((AI334-AH334)*$AE334,2)</f>
        <v>0.81</v>
      </c>
      <c r="H334" s="311">
        <f t="shared" si="220"/>
        <v>0.75</v>
      </c>
      <c r="I334" s="54">
        <f t="shared" si="220"/>
        <v>0.84</v>
      </c>
      <c r="J334" s="54">
        <f t="shared" si="220"/>
        <v>0.96</v>
      </c>
      <c r="K334" s="54">
        <f t="shared" si="220"/>
        <v>1.02</v>
      </c>
      <c r="L334" s="54">
        <f t="shared" si="220"/>
        <v>1.1100000000000001</v>
      </c>
      <c r="M334" s="54">
        <f t="shared" si="220"/>
        <v>1.23</v>
      </c>
      <c r="N334" s="311">
        <f t="shared" si="220"/>
        <v>1.23</v>
      </c>
      <c r="O334" s="54">
        <f t="shared" si="220"/>
        <v>1.26</v>
      </c>
      <c r="P334" s="54">
        <f t="shared" si="220"/>
        <v>1.23</v>
      </c>
      <c r="Q334" s="54">
        <f t="shared" si="220"/>
        <v>1.02</v>
      </c>
      <c r="R334" s="54">
        <f t="shared" si="220"/>
        <v>1.41</v>
      </c>
      <c r="S334" s="54">
        <f t="shared" si="220"/>
        <v>1.32</v>
      </c>
      <c r="T334" s="54">
        <f t="shared" si="220"/>
        <v>1.23</v>
      </c>
      <c r="U334" s="54">
        <f t="shared" si="220"/>
        <v>1.38</v>
      </c>
      <c r="V334" s="54">
        <f t="shared" si="220"/>
        <v>1.47</v>
      </c>
      <c r="W334" s="54">
        <f t="shared" si="220"/>
        <v>1.5</v>
      </c>
      <c r="X334" s="54">
        <f t="shared" si="220"/>
        <v>1.62</v>
      </c>
      <c r="Y334" s="311">
        <f t="shared" si="220"/>
        <v>1.44</v>
      </c>
      <c r="Z334" s="54">
        <f t="shared" si="220"/>
        <v>1.59</v>
      </c>
      <c r="AA334" s="54">
        <f t="shared" si="220"/>
        <v>1.02</v>
      </c>
      <c r="AB334" s="55">
        <f t="shared" si="220"/>
        <v>1.02</v>
      </c>
      <c r="AC334" s="53">
        <f>SUM(E334:AB334)</f>
        <v>28.2</v>
      </c>
      <c r="AD334" s="56">
        <f>SUM(E335:AB335)</f>
        <v>8.73</v>
      </c>
      <c r="AE334" s="64">
        <v>30</v>
      </c>
      <c r="AF334" s="281">
        <v>3427.6860000000001</v>
      </c>
      <c r="AG334" s="281">
        <v>3427.7159999999999</v>
      </c>
      <c r="AH334" s="281">
        <v>3427.7440000000001</v>
      </c>
      <c r="AI334" s="281">
        <v>3427.7710000000002</v>
      </c>
      <c r="AJ334" s="281">
        <v>3427.7959999999998</v>
      </c>
      <c r="AK334" s="281">
        <v>3427.8240000000001</v>
      </c>
      <c r="AL334" s="281">
        <v>3427.8560000000002</v>
      </c>
      <c r="AM334" s="281">
        <v>3427.89</v>
      </c>
      <c r="AN334" s="281">
        <v>3427.9270000000001</v>
      </c>
      <c r="AO334" s="281">
        <v>3427.9679999999998</v>
      </c>
      <c r="AP334" s="281">
        <v>3428.009</v>
      </c>
      <c r="AQ334" s="281">
        <v>3428.0509999999999</v>
      </c>
      <c r="AR334" s="281">
        <v>3428.0920000000001</v>
      </c>
      <c r="AS334" s="281">
        <v>3428.1260000000002</v>
      </c>
      <c r="AT334" s="281">
        <v>3428.1729999999998</v>
      </c>
      <c r="AU334" s="281">
        <v>3428.2170000000001</v>
      </c>
      <c r="AV334" s="281">
        <v>3428.2579999999998</v>
      </c>
      <c r="AW334" s="281">
        <v>3428.3040000000001</v>
      </c>
      <c r="AX334" s="281">
        <v>3428.3530000000001</v>
      </c>
      <c r="AY334" s="281">
        <v>3428.4029999999998</v>
      </c>
      <c r="AZ334" s="281">
        <v>3428.4569999999999</v>
      </c>
      <c r="BA334" s="281">
        <v>3428.5050000000001</v>
      </c>
      <c r="BB334" s="281">
        <v>3428.558</v>
      </c>
      <c r="BC334" s="281">
        <v>3428.5920000000001</v>
      </c>
      <c r="BD334" s="281">
        <v>3428.6260000000002</v>
      </c>
      <c r="BE334" s="175"/>
      <c r="BF334" s="175"/>
      <c r="BG334" s="175"/>
      <c r="BH334" s="175"/>
      <c r="BI334" s="175"/>
      <c r="BJ334" s="175"/>
      <c r="BK334" s="175"/>
      <c r="BL334" s="175"/>
      <c r="BM334" s="175"/>
      <c r="BN334" s="175"/>
      <c r="BO334" s="175"/>
      <c r="BP334" s="175"/>
      <c r="BQ334" s="175"/>
      <c r="BR334" s="175"/>
      <c r="BS334" s="175"/>
      <c r="BT334" s="175"/>
      <c r="BU334" s="175"/>
      <c r="BV334" s="175"/>
      <c r="BW334" s="175"/>
      <c r="BX334" s="175"/>
      <c r="BY334" s="175"/>
      <c r="BZ334" s="175"/>
      <c r="CA334" s="175"/>
      <c r="CB334" s="175"/>
      <c r="CC334" s="175"/>
      <c r="CD334" s="175"/>
      <c r="CE334" s="175"/>
      <c r="CF334" s="175"/>
      <c r="CG334" s="175"/>
      <c r="CH334" s="175"/>
      <c r="CI334" s="175"/>
      <c r="CJ334" s="175"/>
      <c r="CK334" s="175"/>
      <c r="CL334" s="175"/>
      <c r="CM334" s="175"/>
      <c r="CN334" s="175"/>
      <c r="CO334" s="175"/>
      <c r="CP334" s="175"/>
      <c r="CQ334" s="175"/>
      <c r="CR334" s="175"/>
      <c r="CS334" s="175"/>
      <c r="CT334" s="175"/>
      <c r="CU334" s="175"/>
      <c r="CV334" s="175"/>
      <c r="CW334" s="175"/>
      <c r="CX334" s="175"/>
      <c r="CY334" s="175"/>
      <c r="CZ334" s="175"/>
      <c r="DA334" s="175"/>
      <c r="DB334" s="175"/>
      <c r="DC334" s="175"/>
      <c r="DD334" s="175"/>
      <c r="DE334" s="175"/>
      <c r="DF334" s="175"/>
      <c r="DG334" s="175"/>
      <c r="DH334" s="175"/>
      <c r="DI334" s="175"/>
      <c r="DJ334" s="175"/>
      <c r="DK334" s="175"/>
      <c r="DL334" s="175"/>
      <c r="DM334" s="175"/>
      <c r="DN334" s="175"/>
      <c r="DO334" s="175"/>
      <c r="DP334" s="175"/>
      <c r="DQ334" s="175"/>
      <c r="DR334" s="175"/>
      <c r="DS334" s="175"/>
      <c r="DT334" s="175"/>
      <c r="DU334" s="121"/>
      <c r="DV334" s="121"/>
      <c r="DW334" s="121"/>
      <c r="DX334" s="121"/>
      <c r="DY334" s="121"/>
      <c r="DZ334" s="121"/>
      <c r="EA334" s="12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</row>
    <row r="335" spans="1:185" s="2" customFormat="1" ht="10.5" customHeight="1">
      <c r="A335" s="1400"/>
      <c r="B335" s="1550"/>
      <c r="C335" s="1282" t="s">
        <v>137</v>
      </c>
      <c r="D335" s="144" t="s">
        <v>127</v>
      </c>
      <c r="E335" s="54">
        <f>ROUND((AG335-AF335)*$AE334,2)</f>
        <v>0.3</v>
      </c>
      <c r="F335" s="54">
        <f t="shared" ref="F335:AB335" si="221">ROUND((AH335-AG335)*$AE334,2)</f>
        <v>0.27</v>
      </c>
      <c r="G335" s="54">
        <f t="shared" si="221"/>
        <v>0.27</v>
      </c>
      <c r="H335" s="311">
        <f t="shared" si="221"/>
        <v>0.24</v>
      </c>
      <c r="I335" s="54">
        <f t="shared" si="221"/>
        <v>0.27</v>
      </c>
      <c r="J335" s="54">
        <f t="shared" si="221"/>
        <v>0.3</v>
      </c>
      <c r="K335" s="54">
        <f t="shared" si="221"/>
        <v>0.33</v>
      </c>
      <c r="L335" s="54">
        <f t="shared" si="221"/>
        <v>0.36</v>
      </c>
      <c r="M335" s="54">
        <f t="shared" si="221"/>
        <v>0.39</v>
      </c>
      <c r="N335" s="311">
        <f t="shared" si="221"/>
        <v>0.42</v>
      </c>
      <c r="O335" s="54">
        <f t="shared" si="221"/>
        <v>0.42</v>
      </c>
      <c r="P335" s="54">
        <f t="shared" si="221"/>
        <v>0.39</v>
      </c>
      <c r="Q335" s="54">
        <f t="shared" si="221"/>
        <v>0.33</v>
      </c>
      <c r="R335" s="54">
        <f t="shared" si="221"/>
        <v>0.39</v>
      </c>
      <c r="S335" s="54">
        <f t="shared" si="221"/>
        <v>0.39</v>
      </c>
      <c r="T335" s="54">
        <f t="shared" si="221"/>
        <v>0.42</v>
      </c>
      <c r="U335" s="54">
        <f t="shared" si="221"/>
        <v>0.45</v>
      </c>
      <c r="V335" s="54">
        <f t="shared" si="221"/>
        <v>0.42</v>
      </c>
      <c r="W335" s="54">
        <f t="shared" si="221"/>
        <v>0.45</v>
      </c>
      <c r="X335" s="54">
        <f t="shared" si="221"/>
        <v>0.48</v>
      </c>
      <c r="Y335" s="311">
        <f t="shared" si="221"/>
        <v>0.42</v>
      </c>
      <c r="Z335" s="54">
        <f t="shared" si="221"/>
        <v>0.42</v>
      </c>
      <c r="AA335" s="54">
        <f t="shared" si="221"/>
        <v>0.3</v>
      </c>
      <c r="AB335" s="55">
        <f t="shared" si="221"/>
        <v>0.3</v>
      </c>
      <c r="AC335" s="53"/>
      <c r="AD335" s="56"/>
      <c r="AE335" s="64"/>
      <c r="AF335" s="281">
        <v>760.596</v>
      </c>
      <c r="AG335" s="281">
        <v>760.60599999999999</v>
      </c>
      <c r="AH335" s="281">
        <v>760.61500000000001</v>
      </c>
      <c r="AI335" s="281">
        <v>760.62400000000002</v>
      </c>
      <c r="AJ335" s="281">
        <v>760.63199999999995</v>
      </c>
      <c r="AK335" s="281">
        <v>760.64099999999996</v>
      </c>
      <c r="AL335" s="281">
        <v>760.65099999999995</v>
      </c>
      <c r="AM335" s="281">
        <v>760.66200000000003</v>
      </c>
      <c r="AN335" s="281">
        <v>760.67399999999998</v>
      </c>
      <c r="AO335" s="281">
        <v>760.68700000000001</v>
      </c>
      <c r="AP335" s="281">
        <v>760.70100000000002</v>
      </c>
      <c r="AQ335" s="281">
        <v>760.71500000000003</v>
      </c>
      <c r="AR335" s="281">
        <v>760.72799999999995</v>
      </c>
      <c r="AS335" s="281">
        <v>760.73900000000003</v>
      </c>
      <c r="AT335" s="281">
        <v>760.75199999999995</v>
      </c>
      <c r="AU335" s="281">
        <v>760.76499999999999</v>
      </c>
      <c r="AV335" s="281">
        <v>760.779</v>
      </c>
      <c r="AW335" s="281">
        <v>760.79399999999998</v>
      </c>
      <c r="AX335" s="281">
        <v>760.80799999999999</v>
      </c>
      <c r="AY335" s="281">
        <v>760.82299999999998</v>
      </c>
      <c r="AZ335" s="281">
        <v>760.83900000000006</v>
      </c>
      <c r="BA335" s="281">
        <v>760.85299999999995</v>
      </c>
      <c r="BB335" s="281">
        <v>760.86699999999996</v>
      </c>
      <c r="BC335" s="281">
        <v>760.87699999999995</v>
      </c>
      <c r="BD335" s="281">
        <v>760.88699999999994</v>
      </c>
      <c r="BE335" s="281">
        <v>8.8450000000000006</v>
      </c>
      <c r="BF335" s="281">
        <v>8.8450000000000006</v>
      </c>
      <c r="BG335" s="281">
        <v>8.8450000000000006</v>
      </c>
      <c r="BH335" s="281">
        <v>8.8450000000000006</v>
      </c>
      <c r="BI335" s="281">
        <v>8.8450000000000006</v>
      </c>
      <c r="BJ335" s="281">
        <v>8.8450000000000006</v>
      </c>
      <c r="BK335" s="281">
        <v>8.8450000000000006</v>
      </c>
      <c r="BL335" s="281">
        <v>8.8450000000000006</v>
      </c>
      <c r="BM335" s="281">
        <v>8.8450000000000006</v>
      </c>
      <c r="BN335" s="281">
        <v>8.8450000000000006</v>
      </c>
      <c r="BO335" s="281">
        <v>8.8450000000000006</v>
      </c>
      <c r="BP335" s="281">
        <v>8.8450000000000006</v>
      </c>
      <c r="BQ335" s="281">
        <v>8.8450000000000006</v>
      </c>
      <c r="BR335" s="281">
        <v>8.8450000000000006</v>
      </c>
      <c r="BS335" s="281">
        <v>8.8450000000000006</v>
      </c>
      <c r="BT335" s="281">
        <v>8.8450000000000006</v>
      </c>
      <c r="BU335" s="281">
        <v>8.8450000000000006</v>
      </c>
      <c r="BV335" s="281">
        <v>8.8450000000000006</v>
      </c>
      <c r="BW335" s="281">
        <v>8.8450000000000006</v>
      </c>
      <c r="BX335" s="281">
        <v>8.8450000000000006</v>
      </c>
      <c r="BY335" s="281">
        <v>8.8450000000000006</v>
      </c>
      <c r="BZ335" s="281">
        <v>8.8450000000000006</v>
      </c>
      <c r="CA335" s="281">
        <v>8.8450000000000006</v>
      </c>
      <c r="CB335" s="281">
        <v>8.8450000000000006</v>
      </c>
      <c r="CC335" s="281">
        <v>8.8450000000000006</v>
      </c>
      <c r="CD335" s="175"/>
      <c r="CE335" s="175"/>
      <c r="CF335" s="175"/>
      <c r="CG335" s="175"/>
      <c r="CH335" s="175"/>
      <c r="CI335" s="175"/>
      <c r="CJ335" s="175"/>
      <c r="CK335" s="175"/>
      <c r="CL335" s="175"/>
      <c r="CM335" s="175"/>
      <c r="CN335" s="175"/>
      <c r="CO335" s="175"/>
      <c r="CP335" s="175"/>
      <c r="CQ335" s="175"/>
      <c r="CR335" s="175"/>
      <c r="CS335" s="175"/>
      <c r="CT335" s="175"/>
      <c r="CU335" s="175"/>
      <c r="CV335" s="175"/>
      <c r="CW335" s="175"/>
      <c r="CX335" s="175"/>
      <c r="CY335" s="175"/>
      <c r="CZ335" s="175"/>
      <c r="DA335" s="175"/>
      <c r="DB335" s="175"/>
      <c r="DC335" s="175"/>
      <c r="DD335" s="175"/>
      <c r="DE335" s="175"/>
      <c r="DF335" s="175"/>
      <c r="DG335" s="175"/>
      <c r="DH335" s="175"/>
      <c r="DI335" s="175"/>
      <c r="DJ335" s="175"/>
      <c r="DK335" s="175"/>
      <c r="DL335" s="175"/>
      <c r="DM335" s="175"/>
      <c r="DN335" s="175"/>
      <c r="DO335" s="175"/>
      <c r="DP335" s="175"/>
      <c r="DQ335" s="175"/>
      <c r="DR335" s="175"/>
      <c r="DS335" s="175"/>
      <c r="DT335" s="175"/>
      <c r="DU335" s="121"/>
      <c r="DV335" s="121"/>
      <c r="DW335" s="121"/>
      <c r="DX335" s="121"/>
      <c r="DY335" s="121"/>
      <c r="DZ335" s="121"/>
      <c r="EA335" s="12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</row>
    <row r="336" spans="1:185" s="2" customFormat="1" ht="10.5" customHeight="1" thickBot="1">
      <c r="A336" s="1363"/>
      <c r="B336" s="1441"/>
      <c r="C336" s="293"/>
      <c r="D336" s="254" t="s">
        <v>42</v>
      </c>
      <c r="E336" s="58">
        <f t="shared" ref="E336:AB336" si="222">E335/E334</f>
        <v>0.33333333333333331</v>
      </c>
      <c r="F336" s="58">
        <f t="shared" si="222"/>
        <v>0.32142857142857145</v>
      </c>
      <c r="G336" s="58">
        <f t="shared" si="222"/>
        <v>0.33333333333333331</v>
      </c>
      <c r="H336" s="312">
        <f t="shared" si="222"/>
        <v>0.32</v>
      </c>
      <c r="I336" s="58">
        <f t="shared" si="222"/>
        <v>0.32142857142857145</v>
      </c>
      <c r="J336" s="58">
        <f t="shared" si="222"/>
        <v>0.3125</v>
      </c>
      <c r="K336" s="58">
        <f t="shared" si="222"/>
        <v>0.3235294117647059</v>
      </c>
      <c r="L336" s="58">
        <f t="shared" si="222"/>
        <v>0.32432432432432429</v>
      </c>
      <c r="M336" s="58">
        <f t="shared" si="222"/>
        <v>0.31707317073170732</v>
      </c>
      <c r="N336" s="312">
        <f t="shared" si="222"/>
        <v>0.34146341463414631</v>
      </c>
      <c r="O336" s="58">
        <f t="shared" si="222"/>
        <v>0.33333333333333331</v>
      </c>
      <c r="P336" s="58">
        <f t="shared" si="222"/>
        <v>0.31707317073170732</v>
      </c>
      <c r="Q336" s="58">
        <f t="shared" si="222"/>
        <v>0.3235294117647059</v>
      </c>
      <c r="R336" s="58">
        <f t="shared" si="222"/>
        <v>0.27659574468085107</v>
      </c>
      <c r="S336" s="58">
        <f t="shared" si="222"/>
        <v>0.29545454545454547</v>
      </c>
      <c r="T336" s="58">
        <f t="shared" si="222"/>
        <v>0.34146341463414631</v>
      </c>
      <c r="U336" s="58">
        <f t="shared" si="222"/>
        <v>0.32608695652173919</v>
      </c>
      <c r="V336" s="58">
        <f t="shared" si="222"/>
        <v>0.2857142857142857</v>
      </c>
      <c r="W336" s="58">
        <f t="shared" si="222"/>
        <v>0.3</v>
      </c>
      <c r="X336" s="58">
        <f t="shared" si="222"/>
        <v>0.29629629629629628</v>
      </c>
      <c r="Y336" s="312">
        <f t="shared" si="222"/>
        <v>0.29166666666666669</v>
      </c>
      <c r="Z336" s="58">
        <f t="shared" si="222"/>
        <v>0.26415094339622641</v>
      </c>
      <c r="AA336" s="58">
        <f t="shared" si="222"/>
        <v>0.29411764705882354</v>
      </c>
      <c r="AB336" s="59">
        <f t="shared" si="222"/>
        <v>0.29411764705882354</v>
      </c>
      <c r="AC336" s="53"/>
      <c r="AD336" s="56"/>
      <c r="AE336" s="64"/>
      <c r="AF336" s="276"/>
      <c r="AG336" s="276"/>
      <c r="AH336" s="276"/>
      <c r="AI336" s="276"/>
      <c r="AJ336" s="276"/>
      <c r="AK336" s="276"/>
      <c r="AL336" s="276"/>
      <c r="AM336" s="276"/>
      <c r="AN336" s="276"/>
      <c r="AO336" s="276"/>
      <c r="AP336" s="276"/>
      <c r="AQ336" s="276"/>
      <c r="AR336" s="276"/>
      <c r="AS336" s="276"/>
      <c r="AT336" s="276"/>
      <c r="AU336" s="276"/>
      <c r="AV336" s="276"/>
      <c r="AW336" s="276"/>
      <c r="AX336" s="276"/>
      <c r="AY336" s="276"/>
      <c r="AZ336" s="276"/>
      <c r="BA336" s="276"/>
      <c r="BB336" s="276"/>
      <c r="BC336" s="276"/>
      <c r="BD336" s="276"/>
      <c r="BE336" s="175"/>
      <c r="BF336" s="175"/>
      <c r="BG336" s="175"/>
      <c r="BH336" s="175"/>
      <c r="BI336" s="175"/>
      <c r="BJ336" s="175"/>
      <c r="BK336" s="175"/>
      <c r="BL336" s="175"/>
      <c r="BM336" s="175"/>
      <c r="BN336" s="175"/>
      <c r="BO336" s="175"/>
      <c r="BP336" s="175"/>
      <c r="BQ336" s="175"/>
      <c r="BR336" s="175"/>
      <c r="BS336" s="175"/>
      <c r="BT336" s="175"/>
      <c r="BU336" s="175"/>
      <c r="BV336" s="175"/>
      <c r="BW336" s="175"/>
      <c r="BX336" s="175"/>
      <c r="BY336" s="175"/>
      <c r="BZ336" s="175"/>
      <c r="CA336" s="175"/>
      <c r="CB336" s="175"/>
      <c r="CC336" s="175"/>
      <c r="CD336" s="175"/>
      <c r="CE336" s="175"/>
      <c r="CF336" s="175"/>
      <c r="CG336" s="175"/>
      <c r="CH336" s="175"/>
      <c r="CI336" s="175"/>
      <c r="CJ336" s="175"/>
      <c r="CK336" s="175"/>
      <c r="CL336" s="175"/>
      <c r="CM336" s="175"/>
      <c r="CN336" s="175"/>
      <c r="CO336" s="175"/>
      <c r="CP336" s="175"/>
      <c r="CQ336" s="175"/>
      <c r="CR336" s="175"/>
      <c r="CS336" s="175"/>
      <c r="CT336" s="175"/>
      <c r="CU336" s="175"/>
      <c r="CV336" s="175"/>
      <c r="CW336" s="175"/>
      <c r="CX336" s="175"/>
      <c r="CY336" s="175"/>
      <c r="CZ336" s="175"/>
      <c r="DA336" s="175"/>
      <c r="DB336" s="175"/>
      <c r="DC336" s="175"/>
      <c r="DD336" s="175"/>
      <c r="DE336" s="175"/>
      <c r="DF336" s="175"/>
      <c r="DG336" s="175"/>
      <c r="DH336" s="175"/>
      <c r="DI336" s="175"/>
      <c r="DJ336" s="175"/>
      <c r="DK336" s="175"/>
      <c r="DL336" s="175"/>
      <c r="DM336" s="175"/>
      <c r="DN336" s="175"/>
      <c r="DO336" s="175"/>
      <c r="DP336" s="175"/>
      <c r="DQ336" s="175"/>
      <c r="DR336" s="175"/>
      <c r="DS336" s="175"/>
      <c r="DT336" s="175"/>
      <c r="DU336" s="121"/>
      <c r="DV336" s="121"/>
      <c r="DW336" s="121"/>
      <c r="DX336" s="121"/>
      <c r="DY336" s="121"/>
      <c r="DZ336" s="121"/>
      <c r="EA336" s="12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</row>
    <row r="337" spans="1:185" s="2" customFormat="1" ht="10.5" customHeight="1">
      <c r="A337" s="1290" t="s">
        <v>471</v>
      </c>
      <c r="B337" s="69"/>
      <c r="C337" s="586"/>
      <c r="D337" s="148"/>
      <c r="E337" s="167">
        <f>E334+E329</f>
        <v>1.83</v>
      </c>
      <c r="F337" s="167">
        <f t="shared" ref="F337:AB337" si="223">F334+F329</f>
        <v>1.71</v>
      </c>
      <c r="G337" s="167">
        <f t="shared" si="223"/>
        <v>1.65</v>
      </c>
      <c r="H337" s="337">
        <f t="shared" si="223"/>
        <v>1.5899999999999999</v>
      </c>
      <c r="I337" s="167">
        <f t="shared" si="223"/>
        <v>1.74</v>
      </c>
      <c r="J337" s="167">
        <f t="shared" si="223"/>
        <v>1.98</v>
      </c>
      <c r="K337" s="167">
        <f t="shared" si="223"/>
        <v>2.04</v>
      </c>
      <c r="L337" s="167">
        <f t="shared" si="223"/>
        <v>2.2200000000000002</v>
      </c>
      <c r="M337" s="167">
        <f t="shared" si="223"/>
        <v>2.46</v>
      </c>
      <c r="N337" s="337">
        <f t="shared" si="223"/>
        <v>2.4299999999999997</v>
      </c>
      <c r="O337" s="167">
        <f t="shared" si="223"/>
        <v>2.52</v>
      </c>
      <c r="P337" s="167">
        <f t="shared" si="223"/>
        <v>2.52</v>
      </c>
      <c r="Q337" s="167">
        <f t="shared" si="223"/>
        <v>2.31</v>
      </c>
      <c r="R337" s="167">
        <f t="shared" si="223"/>
        <v>2.76</v>
      </c>
      <c r="S337" s="167">
        <f t="shared" si="223"/>
        <v>2.67</v>
      </c>
      <c r="T337" s="167">
        <f t="shared" si="223"/>
        <v>2.4900000000000002</v>
      </c>
      <c r="U337" s="167">
        <f t="shared" si="223"/>
        <v>2.7</v>
      </c>
      <c r="V337" s="167">
        <f t="shared" si="223"/>
        <v>2.79</v>
      </c>
      <c r="W337" s="167">
        <f t="shared" si="223"/>
        <v>2.88</v>
      </c>
      <c r="X337" s="302">
        <f t="shared" si="223"/>
        <v>3.09</v>
      </c>
      <c r="Y337" s="337">
        <f t="shared" si="223"/>
        <v>2.6399999999999997</v>
      </c>
      <c r="Z337" s="167">
        <f t="shared" si="223"/>
        <v>3.06</v>
      </c>
      <c r="AA337" s="167">
        <f t="shared" si="223"/>
        <v>2.0099999999999998</v>
      </c>
      <c r="AB337" s="168">
        <f t="shared" si="223"/>
        <v>2.04</v>
      </c>
      <c r="AC337" s="72"/>
      <c r="AD337" s="72"/>
      <c r="AE337" s="73"/>
      <c r="AF337" s="281"/>
      <c r="AG337" s="280"/>
      <c r="AH337" s="280"/>
      <c r="AI337" s="280"/>
      <c r="AJ337" s="280"/>
      <c r="AK337" s="280"/>
      <c r="AL337" s="280"/>
      <c r="AM337" s="280"/>
      <c r="AN337" s="280"/>
      <c r="AO337" s="280"/>
      <c r="AP337" s="280"/>
      <c r="AQ337" s="280"/>
      <c r="AR337" s="280"/>
      <c r="AS337" s="280"/>
      <c r="AT337" s="280"/>
      <c r="AU337" s="280"/>
      <c r="AV337" s="280"/>
      <c r="AW337" s="280"/>
      <c r="AX337" s="280"/>
      <c r="AY337" s="280"/>
      <c r="AZ337" s="280"/>
      <c r="BA337" s="280"/>
      <c r="BB337" s="280"/>
      <c r="BC337" s="280"/>
      <c r="BD337" s="280"/>
      <c r="BE337" s="175"/>
      <c r="BF337" s="175"/>
      <c r="BG337" s="175"/>
      <c r="BH337" s="175"/>
      <c r="BI337" s="175"/>
      <c r="BJ337" s="175"/>
      <c r="BK337" s="175"/>
      <c r="BL337" s="175"/>
      <c r="BM337" s="175"/>
      <c r="BN337" s="175"/>
      <c r="BO337" s="175"/>
      <c r="BP337" s="175"/>
      <c r="BQ337" s="175"/>
      <c r="BR337" s="175"/>
      <c r="BS337" s="175"/>
      <c r="BT337" s="175"/>
      <c r="BU337" s="175"/>
      <c r="BV337" s="175"/>
      <c r="BW337" s="175"/>
      <c r="BX337" s="175"/>
      <c r="BY337" s="175"/>
      <c r="BZ337" s="175"/>
      <c r="CA337" s="175"/>
      <c r="CB337" s="175"/>
      <c r="CC337" s="175"/>
      <c r="CD337" s="175"/>
      <c r="CE337" s="175"/>
      <c r="CF337" s="175"/>
      <c r="CG337" s="175"/>
      <c r="CH337" s="175"/>
      <c r="CI337" s="175"/>
      <c r="CJ337" s="175"/>
      <c r="CK337" s="175"/>
      <c r="CL337" s="175"/>
      <c r="CM337" s="175"/>
      <c r="CN337" s="175"/>
      <c r="CO337" s="175"/>
      <c r="CP337" s="175"/>
      <c r="CQ337" s="175"/>
      <c r="CR337" s="175"/>
      <c r="CS337" s="175"/>
      <c r="CT337" s="175"/>
      <c r="CU337" s="175"/>
      <c r="CV337" s="175"/>
      <c r="CW337" s="175"/>
      <c r="CX337" s="175"/>
      <c r="CY337" s="175"/>
      <c r="CZ337" s="175"/>
      <c r="DA337" s="175"/>
      <c r="DB337" s="175"/>
      <c r="DC337" s="175"/>
      <c r="DD337" s="175"/>
      <c r="DE337" s="175"/>
      <c r="DF337" s="175"/>
      <c r="DG337" s="175"/>
      <c r="DH337" s="175"/>
      <c r="DI337" s="175"/>
      <c r="DJ337" s="175"/>
      <c r="DK337" s="175"/>
      <c r="DL337" s="175"/>
      <c r="DM337" s="175"/>
      <c r="DN337" s="175"/>
      <c r="DO337" s="175"/>
      <c r="DP337" s="175"/>
      <c r="DQ337" s="175"/>
      <c r="DR337" s="175"/>
      <c r="DS337" s="175"/>
      <c r="DT337" s="175"/>
      <c r="DU337" s="121"/>
      <c r="DV337" s="121"/>
      <c r="DW337" s="121"/>
      <c r="DX337" s="121"/>
      <c r="DY337" s="121"/>
      <c r="DZ337" s="121"/>
      <c r="EA337" s="12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</row>
    <row r="338" spans="1:185" s="2" customFormat="1" ht="10.5" customHeight="1">
      <c r="A338" s="1291" t="s">
        <v>472</v>
      </c>
      <c r="B338" s="74"/>
      <c r="C338" s="592"/>
      <c r="D338" s="149"/>
      <c r="E338" s="169">
        <f>E330+E335</f>
        <v>0.6</v>
      </c>
      <c r="F338" s="169">
        <f t="shared" ref="F338:AB338" si="224">F330+F335</f>
        <v>0.54</v>
      </c>
      <c r="G338" s="169">
        <f t="shared" si="224"/>
        <v>0.54</v>
      </c>
      <c r="H338" s="338">
        <f t="shared" si="224"/>
        <v>0.51</v>
      </c>
      <c r="I338" s="169">
        <f t="shared" si="224"/>
        <v>0.57000000000000006</v>
      </c>
      <c r="J338" s="169">
        <f t="shared" si="224"/>
        <v>0.63</v>
      </c>
      <c r="K338" s="169">
        <f t="shared" si="224"/>
        <v>0.69</v>
      </c>
      <c r="L338" s="169">
        <f t="shared" si="224"/>
        <v>0.69</v>
      </c>
      <c r="M338" s="169">
        <f t="shared" si="224"/>
        <v>0.78</v>
      </c>
      <c r="N338" s="338">
        <f t="shared" si="224"/>
        <v>0.81</v>
      </c>
      <c r="O338" s="169">
        <f t="shared" si="224"/>
        <v>0.84</v>
      </c>
      <c r="P338" s="169">
        <f t="shared" si="224"/>
        <v>0.81</v>
      </c>
      <c r="Q338" s="169">
        <f t="shared" si="224"/>
        <v>0.75</v>
      </c>
      <c r="R338" s="169">
        <f t="shared" si="224"/>
        <v>0.78</v>
      </c>
      <c r="S338" s="169">
        <f t="shared" si="224"/>
        <v>0.81</v>
      </c>
      <c r="T338" s="169">
        <f t="shared" si="224"/>
        <v>0.81</v>
      </c>
      <c r="U338" s="169">
        <f t="shared" si="224"/>
        <v>0.84000000000000008</v>
      </c>
      <c r="V338" s="169">
        <f t="shared" si="224"/>
        <v>0.81</v>
      </c>
      <c r="W338" s="169">
        <f t="shared" si="224"/>
        <v>0.84000000000000008</v>
      </c>
      <c r="X338" s="303">
        <f t="shared" si="224"/>
        <v>0.89999999999999991</v>
      </c>
      <c r="Y338" s="338">
        <f t="shared" si="224"/>
        <v>0.75</v>
      </c>
      <c r="Z338" s="169">
        <f t="shared" si="224"/>
        <v>0.78</v>
      </c>
      <c r="AA338" s="169">
        <f t="shared" si="224"/>
        <v>0.54</v>
      </c>
      <c r="AB338" s="170">
        <f t="shared" si="224"/>
        <v>0.6</v>
      </c>
      <c r="AC338" s="72"/>
      <c r="AD338" s="72"/>
      <c r="AE338" s="73"/>
      <c r="AF338" s="281"/>
      <c r="AG338" s="280"/>
      <c r="AH338" s="280"/>
      <c r="AI338" s="280"/>
      <c r="AJ338" s="280"/>
      <c r="AK338" s="280"/>
      <c r="AL338" s="280"/>
      <c r="AM338" s="280"/>
      <c r="AN338" s="280"/>
      <c r="AO338" s="280"/>
      <c r="AP338" s="280"/>
      <c r="AQ338" s="280"/>
      <c r="AR338" s="280"/>
      <c r="AS338" s="280"/>
      <c r="AT338" s="280"/>
      <c r="AU338" s="280"/>
      <c r="AV338" s="280"/>
      <c r="AW338" s="280"/>
      <c r="AX338" s="280"/>
      <c r="AY338" s="280"/>
      <c r="AZ338" s="280"/>
      <c r="BA338" s="280"/>
      <c r="BB338" s="280"/>
      <c r="BC338" s="280"/>
      <c r="BD338" s="280"/>
      <c r="BE338" s="175"/>
      <c r="BF338" s="175"/>
      <c r="BG338" s="175"/>
      <c r="BH338" s="175"/>
      <c r="BI338" s="175"/>
      <c r="BJ338" s="175"/>
      <c r="BK338" s="175"/>
      <c r="BL338" s="175"/>
      <c r="BM338" s="175"/>
      <c r="BN338" s="175"/>
      <c r="BO338" s="175"/>
      <c r="BP338" s="175"/>
      <c r="BQ338" s="175"/>
      <c r="BR338" s="175"/>
      <c r="BS338" s="175"/>
      <c r="BT338" s="175"/>
      <c r="BU338" s="175"/>
      <c r="BV338" s="175"/>
      <c r="BW338" s="175"/>
      <c r="BX338" s="175"/>
      <c r="BY338" s="175"/>
      <c r="BZ338" s="175"/>
      <c r="CA338" s="175"/>
      <c r="CB338" s="175"/>
      <c r="CC338" s="175"/>
      <c r="CD338" s="175"/>
      <c r="CE338" s="175"/>
      <c r="CF338" s="175"/>
      <c r="CG338" s="175"/>
      <c r="CH338" s="175"/>
      <c r="CI338" s="175"/>
      <c r="CJ338" s="175"/>
      <c r="CK338" s="175"/>
      <c r="CL338" s="175"/>
      <c r="CM338" s="175"/>
      <c r="CN338" s="175"/>
      <c r="CO338" s="175"/>
      <c r="CP338" s="175"/>
      <c r="CQ338" s="175"/>
      <c r="CR338" s="175"/>
      <c r="CS338" s="175"/>
      <c r="CT338" s="175"/>
      <c r="CU338" s="175"/>
      <c r="CV338" s="175"/>
      <c r="CW338" s="175"/>
      <c r="CX338" s="175"/>
      <c r="CY338" s="175"/>
      <c r="CZ338" s="175"/>
      <c r="DA338" s="175"/>
      <c r="DB338" s="175"/>
      <c r="DC338" s="175"/>
      <c r="DD338" s="175"/>
      <c r="DE338" s="175"/>
      <c r="DF338" s="175"/>
      <c r="DG338" s="175"/>
      <c r="DH338" s="175"/>
      <c r="DI338" s="175"/>
      <c r="DJ338" s="175"/>
      <c r="DK338" s="175"/>
      <c r="DL338" s="175"/>
      <c r="DM338" s="175"/>
      <c r="DN338" s="175"/>
      <c r="DO338" s="175"/>
      <c r="DP338" s="175"/>
      <c r="DQ338" s="175"/>
      <c r="DR338" s="175"/>
      <c r="DS338" s="175"/>
      <c r="DT338" s="175"/>
      <c r="DU338" s="121"/>
      <c r="DV338" s="121"/>
      <c r="DW338" s="121"/>
      <c r="DX338" s="121"/>
      <c r="DY338" s="121"/>
      <c r="DZ338" s="121"/>
      <c r="EA338" s="12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</row>
    <row r="339" spans="1:185" s="2" customFormat="1" ht="10.5" customHeight="1" thickBot="1">
      <c r="A339" s="1289" t="s">
        <v>473</v>
      </c>
      <c r="B339" s="77"/>
      <c r="C339" s="837"/>
      <c r="D339" s="150"/>
      <c r="E339" s="171">
        <f>SQRT(E337*E337+E338*E338)</f>
        <v>1.925850461484484</v>
      </c>
      <c r="F339" s="171">
        <f t="shared" ref="F339:AB339" si="225">SQRT(F337*F337+F338*F338)</f>
        <v>1.7932372960654146</v>
      </c>
      <c r="G339" s="171">
        <f t="shared" si="225"/>
        <v>1.7361163555476342</v>
      </c>
      <c r="H339" s="339">
        <f t="shared" si="225"/>
        <v>1.6697904060090893</v>
      </c>
      <c r="I339" s="171">
        <f t="shared" si="225"/>
        <v>1.8309833423600554</v>
      </c>
      <c r="J339" s="171">
        <f t="shared" si="225"/>
        <v>2.077811348510735</v>
      </c>
      <c r="K339" s="171">
        <f t="shared" si="225"/>
        <v>2.1535319825811734</v>
      </c>
      <c r="L339" s="171">
        <f t="shared" si="225"/>
        <v>2.3247580519271249</v>
      </c>
      <c r="M339" s="171">
        <f t="shared" si="225"/>
        <v>2.5806975801127883</v>
      </c>
      <c r="N339" s="339">
        <f t="shared" si="225"/>
        <v>2.561444904736387</v>
      </c>
      <c r="O339" s="171">
        <f t="shared" si="225"/>
        <v>2.6563132345414386</v>
      </c>
      <c r="P339" s="171">
        <f t="shared" si="225"/>
        <v>2.6469794105734938</v>
      </c>
      <c r="Q339" s="171">
        <f t="shared" si="225"/>
        <v>2.4287033577610915</v>
      </c>
      <c r="R339" s="171">
        <f t="shared" si="225"/>
        <v>2.8681004166521085</v>
      </c>
      <c r="S339" s="171">
        <f t="shared" si="225"/>
        <v>2.7901612856607412</v>
      </c>
      <c r="T339" s="171">
        <f t="shared" si="225"/>
        <v>2.6184346468835158</v>
      </c>
      <c r="U339" s="171">
        <f t="shared" si="225"/>
        <v>2.8276492003075631</v>
      </c>
      <c r="V339" s="171">
        <f t="shared" si="225"/>
        <v>2.9052022304824154</v>
      </c>
      <c r="W339" s="171">
        <f t="shared" si="225"/>
        <v>3</v>
      </c>
      <c r="X339" s="304">
        <f t="shared" si="225"/>
        <v>3.2184002237136387</v>
      </c>
      <c r="Y339" s="339">
        <f t="shared" si="225"/>
        <v>2.744467161399458</v>
      </c>
      <c r="Z339" s="171">
        <f t="shared" si="225"/>
        <v>3.1578473680657839</v>
      </c>
      <c r="AA339" s="171">
        <f t="shared" si="225"/>
        <v>2.0812736485142933</v>
      </c>
      <c r="AB339" s="172">
        <f t="shared" si="225"/>
        <v>2.126405417600322</v>
      </c>
      <c r="AC339" s="72"/>
      <c r="AD339" s="72"/>
      <c r="AE339" s="73"/>
      <c r="AF339" s="276"/>
      <c r="AG339" s="276"/>
      <c r="AH339" s="276"/>
      <c r="AI339" s="276"/>
      <c r="AJ339" s="276"/>
      <c r="AK339" s="276"/>
      <c r="AL339" s="276"/>
      <c r="AM339" s="276"/>
      <c r="AN339" s="276"/>
      <c r="AO339" s="276"/>
      <c r="AP339" s="276"/>
      <c r="AQ339" s="276"/>
      <c r="AR339" s="276"/>
      <c r="AS339" s="276"/>
      <c r="AT339" s="276"/>
      <c r="AU339" s="276"/>
      <c r="AV339" s="276"/>
      <c r="AW339" s="276"/>
      <c r="AX339" s="276"/>
      <c r="AY339" s="276"/>
      <c r="AZ339" s="276"/>
      <c r="BA339" s="276"/>
      <c r="BB339" s="276"/>
      <c r="BC339" s="276"/>
      <c r="BD339" s="276"/>
      <c r="BE339" s="175"/>
      <c r="BF339" s="175"/>
      <c r="BG339" s="175"/>
      <c r="BH339" s="175"/>
      <c r="BI339" s="175"/>
      <c r="BJ339" s="175"/>
      <c r="BK339" s="175"/>
      <c r="BL339" s="175"/>
      <c r="BM339" s="175"/>
      <c r="BN339" s="175"/>
      <c r="BO339" s="175"/>
      <c r="BP339" s="175"/>
      <c r="BQ339" s="175"/>
      <c r="BR339" s="175"/>
      <c r="BS339" s="175"/>
      <c r="BT339" s="175"/>
      <c r="BU339" s="175"/>
      <c r="BV339" s="175"/>
      <c r="BW339" s="175"/>
      <c r="BX339" s="175"/>
      <c r="BY339" s="175"/>
      <c r="BZ339" s="175"/>
      <c r="CA339" s="175"/>
      <c r="CB339" s="175"/>
      <c r="CC339" s="175"/>
      <c r="CD339" s="175"/>
      <c r="CE339" s="175"/>
      <c r="CF339" s="175"/>
      <c r="CG339" s="175"/>
      <c r="CH339" s="175"/>
      <c r="CI339" s="175"/>
      <c r="CJ339" s="175"/>
      <c r="CK339" s="175"/>
      <c r="CL339" s="175"/>
      <c r="CM339" s="175"/>
      <c r="CN339" s="175"/>
      <c r="CO339" s="175"/>
      <c r="CP339" s="175"/>
      <c r="CQ339" s="175"/>
      <c r="CR339" s="175"/>
      <c r="CS339" s="175"/>
      <c r="CT339" s="175"/>
      <c r="CU339" s="175"/>
      <c r="CV339" s="175"/>
      <c r="CW339" s="175"/>
      <c r="CX339" s="175"/>
      <c r="CY339" s="175"/>
      <c r="CZ339" s="175"/>
      <c r="DA339" s="175"/>
      <c r="DB339" s="175"/>
      <c r="DC339" s="175"/>
      <c r="DD339" s="175"/>
      <c r="DE339" s="175"/>
      <c r="DF339" s="175"/>
      <c r="DG339" s="175"/>
      <c r="DH339" s="175"/>
      <c r="DI339" s="175"/>
      <c r="DJ339" s="175"/>
      <c r="DK339" s="175"/>
      <c r="DL339" s="175"/>
      <c r="DM339" s="175"/>
      <c r="DN339" s="175"/>
      <c r="DO339" s="175"/>
      <c r="DP339" s="175"/>
      <c r="DQ339" s="175"/>
      <c r="DR339" s="175"/>
      <c r="DS339" s="175"/>
      <c r="DT339" s="175"/>
      <c r="DU339" s="121"/>
      <c r="DV339" s="121"/>
      <c r="DW339" s="121"/>
      <c r="DX339" s="121"/>
      <c r="DY339" s="121"/>
      <c r="DZ339" s="121"/>
      <c r="EA339" s="12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</row>
    <row r="340" spans="1:185" s="1" customFormat="1" ht="10.5" customHeight="1" thickBot="1">
      <c r="A340" s="1287" t="s">
        <v>196</v>
      </c>
      <c r="B340" s="997"/>
      <c r="C340" s="868"/>
      <c r="D340" s="173"/>
      <c r="E340" s="173">
        <v>1</v>
      </c>
      <c r="F340" s="173">
        <v>2</v>
      </c>
      <c r="G340" s="173">
        <v>3</v>
      </c>
      <c r="H340" s="336">
        <v>4</v>
      </c>
      <c r="I340" s="173">
        <v>5</v>
      </c>
      <c r="J340" s="173">
        <v>6</v>
      </c>
      <c r="K340" s="173">
        <v>7</v>
      </c>
      <c r="L340" s="173">
        <v>8</v>
      </c>
      <c r="M340" s="173">
        <v>9</v>
      </c>
      <c r="N340" s="336">
        <v>10</v>
      </c>
      <c r="O340" s="173">
        <v>11</v>
      </c>
      <c r="P340" s="173">
        <v>12</v>
      </c>
      <c r="Q340" s="173">
        <v>13</v>
      </c>
      <c r="R340" s="173">
        <v>14</v>
      </c>
      <c r="S340" s="173">
        <v>15</v>
      </c>
      <c r="T340" s="173">
        <v>16</v>
      </c>
      <c r="U340" s="173">
        <v>17</v>
      </c>
      <c r="V340" s="173">
        <v>18</v>
      </c>
      <c r="W340" s="173">
        <v>19</v>
      </c>
      <c r="X340" s="173">
        <v>20</v>
      </c>
      <c r="Y340" s="336">
        <v>21</v>
      </c>
      <c r="Z340" s="173">
        <v>22</v>
      </c>
      <c r="AA340" s="173">
        <v>23</v>
      </c>
      <c r="AB340" s="174">
        <v>24</v>
      </c>
      <c r="AC340" s="175"/>
      <c r="AD340" s="175"/>
      <c r="AE340" s="175"/>
      <c r="AF340" s="276"/>
      <c r="AG340" s="276"/>
      <c r="AH340" s="276"/>
      <c r="AI340" s="276"/>
      <c r="AJ340" s="276"/>
      <c r="AK340" s="276"/>
      <c r="AL340" s="276"/>
      <c r="AM340" s="276"/>
      <c r="AN340" s="276"/>
      <c r="AO340" s="276"/>
      <c r="AP340" s="276"/>
      <c r="AQ340" s="276"/>
      <c r="AR340" s="276"/>
      <c r="AS340" s="276"/>
      <c r="AT340" s="276"/>
      <c r="AU340" s="276"/>
      <c r="AV340" s="276"/>
      <c r="AW340" s="276"/>
      <c r="AX340" s="276"/>
      <c r="AY340" s="276"/>
      <c r="AZ340" s="276"/>
      <c r="BA340" s="276"/>
      <c r="BB340" s="276"/>
      <c r="BC340" s="276"/>
      <c r="BD340" s="276"/>
      <c r="BE340" s="175"/>
      <c r="BF340" s="175"/>
      <c r="BG340" s="175"/>
      <c r="BH340" s="175"/>
      <c r="BI340" s="175"/>
      <c r="BJ340" s="175"/>
      <c r="BK340" s="175"/>
      <c r="BL340" s="175"/>
      <c r="BM340" s="175"/>
      <c r="BN340" s="175"/>
      <c r="BO340" s="175"/>
      <c r="BP340" s="175"/>
      <c r="BQ340" s="175"/>
      <c r="BR340" s="175"/>
      <c r="BS340" s="175"/>
      <c r="BT340" s="175"/>
      <c r="BU340" s="175"/>
      <c r="BV340" s="175"/>
      <c r="BW340" s="175"/>
      <c r="BX340" s="175"/>
      <c r="BY340" s="175"/>
      <c r="BZ340" s="175"/>
      <c r="CA340" s="175"/>
      <c r="CB340" s="175"/>
      <c r="CC340" s="175"/>
      <c r="CD340" s="175"/>
      <c r="CE340" s="175"/>
      <c r="CF340" s="175"/>
      <c r="CG340" s="175"/>
      <c r="CH340" s="175"/>
      <c r="CI340" s="175"/>
      <c r="CJ340" s="175"/>
      <c r="CK340" s="175"/>
      <c r="CL340" s="175"/>
      <c r="CM340" s="175"/>
      <c r="CN340" s="175"/>
      <c r="CO340" s="175"/>
      <c r="CP340" s="175"/>
      <c r="CQ340" s="175"/>
      <c r="CR340" s="175"/>
      <c r="CS340" s="175"/>
      <c r="CT340" s="175"/>
      <c r="CU340" s="175"/>
      <c r="CV340" s="175"/>
      <c r="CW340" s="175"/>
      <c r="CX340" s="175"/>
      <c r="CY340" s="175"/>
      <c r="CZ340" s="175"/>
      <c r="DA340" s="175"/>
      <c r="DB340" s="175"/>
      <c r="DC340" s="175"/>
      <c r="DD340" s="175"/>
      <c r="DE340" s="175"/>
      <c r="DF340" s="175"/>
      <c r="DG340" s="175"/>
      <c r="DH340" s="175"/>
      <c r="DI340" s="175"/>
      <c r="DJ340" s="175"/>
      <c r="DK340" s="175"/>
      <c r="DL340" s="175"/>
      <c r="DM340" s="175"/>
      <c r="DN340" s="175"/>
      <c r="DO340" s="175"/>
      <c r="DP340" s="175"/>
      <c r="DQ340" s="175"/>
      <c r="DR340" s="175"/>
      <c r="DS340" s="175"/>
      <c r="DT340" s="175"/>
      <c r="DU340" s="175"/>
      <c r="DV340" s="175"/>
      <c r="DW340" s="175"/>
      <c r="DX340" s="175"/>
      <c r="DY340" s="175"/>
      <c r="DZ340" s="175"/>
      <c r="EA340" s="175"/>
    </row>
    <row r="341" spans="1:185" s="1" customFormat="1" ht="10.5" customHeight="1">
      <c r="A341" s="371" t="s">
        <v>35</v>
      </c>
      <c r="B341" s="44"/>
      <c r="C341" s="797" t="s">
        <v>136</v>
      </c>
      <c r="D341" s="44" t="s">
        <v>39</v>
      </c>
      <c r="E341" s="44">
        <v>10.199999999999999</v>
      </c>
      <c r="F341" s="44">
        <v>10.199999999999999</v>
      </c>
      <c r="G341" s="44">
        <v>10.1</v>
      </c>
      <c r="H341" s="308">
        <v>10.1</v>
      </c>
      <c r="I341" s="44">
        <v>10.1</v>
      </c>
      <c r="J341" s="44">
        <v>10.1</v>
      </c>
      <c r="K341" s="44">
        <v>10.1</v>
      </c>
      <c r="L341" s="44">
        <v>10.1</v>
      </c>
      <c r="M341" s="44">
        <v>10.199999999999999</v>
      </c>
      <c r="N341" s="308">
        <v>10.199999999999999</v>
      </c>
      <c r="O341" s="44">
        <v>10.199999999999999</v>
      </c>
      <c r="P341" s="44">
        <v>10.199999999999999</v>
      </c>
      <c r="Q341" s="44">
        <v>10.199999999999999</v>
      </c>
      <c r="R341" s="44">
        <v>10.1</v>
      </c>
      <c r="S341" s="44">
        <v>10</v>
      </c>
      <c r="T341" s="44">
        <v>10</v>
      </c>
      <c r="U341" s="44">
        <v>10.1</v>
      </c>
      <c r="V341" s="44">
        <v>10.1</v>
      </c>
      <c r="W341" s="44">
        <v>10.1</v>
      </c>
      <c r="X341" s="44">
        <v>10.1</v>
      </c>
      <c r="Y341" s="308">
        <v>10</v>
      </c>
      <c r="Z341" s="44">
        <v>10.1</v>
      </c>
      <c r="AA341" s="44">
        <v>10</v>
      </c>
      <c r="AB341" s="45">
        <v>10.1</v>
      </c>
      <c r="AC341" s="175"/>
      <c r="AD341" s="175"/>
      <c r="AE341" s="175"/>
      <c r="AF341" s="289"/>
      <c r="AG341" s="276"/>
      <c r="AH341" s="276"/>
      <c r="AI341" s="276"/>
      <c r="AJ341" s="276"/>
      <c r="AK341" s="276"/>
      <c r="AL341" s="276"/>
      <c r="AM341" s="276"/>
      <c r="AN341" s="276"/>
      <c r="AO341" s="276"/>
      <c r="AP341" s="276"/>
      <c r="AQ341" s="276"/>
      <c r="AR341" s="276"/>
      <c r="AS341" s="276"/>
      <c r="AT341" s="276"/>
      <c r="AU341" s="276"/>
      <c r="AV341" s="276"/>
      <c r="AW341" s="276"/>
      <c r="AX341" s="276"/>
      <c r="AY341" s="276"/>
      <c r="AZ341" s="276"/>
      <c r="BA341" s="276"/>
      <c r="BB341" s="276"/>
      <c r="BC341" s="276"/>
      <c r="BD341" s="276"/>
      <c r="BE341" s="175"/>
      <c r="BF341" s="175"/>
      <c r="BG341" s="175"/>
      <c r="BH341" s="175"/>
      <c r="BI341" s="175"/>
      <c r="BJ341" s="175"/>
      <c r="BK341" s="175"/>
      <c r="BL341" s="175"/>
      <c r="BM341" s="175"/>
      <c r="BN341" s="175"/>
      <c r="BO341" s="175"/>
      <c r="BP341" s="175"/>
      <c r="BQ341" s="175"/>
      <c r="BR341" s="175"/>
      <c r="BS341" s="175"/>
      <c r="BT341" s="175"/>
      <c r="BU341" s="175"/>
      <c r="BV341" s="175"/>
      <c r="BW341" s="175"/>
      <c r="BX341" s="175"/>
      <c r="BY341" s="175"/>
      <c r="BZ341" s="175"/>
      <c r="CA341" s="175"/>
      <c r="CB341" s="175"/>
      <c r="CC341" s="175"/>
      <c r="CD341" s="175"/>
      <c r="CE341" s="175"/>
      <c r="CF341" s="175"/>
      <c r="CG341" s="175"/>
      <c r="CH341" s="175"/>
      <c r="CI341" s="175"/>
      <c r="CJ341" s="175"/>
      <c r="CK341" s="175"/>
      <c r="CL341" s="175"/>
      <c r="CM341" s="175"/>
      <c r="CN341" s="175"/>
      <c r="CO341" s="175"/>
      <c r="CP341" s="175"/>
      <c r="CQ341" s="175"/>
      <c r="CR341" s="175"/>
      <c r="CS341" s="175"/>
      <c r="CT341" s="175"/>
      <c r="CU341" s="175"/>
      <c r="CV341" s="175"/>
      <c r="CW341" s="175"/>
      <c r="CX341" s="175"/>
      <c r="CY341" s="175"/>
      <c r="CZ341" s="175"/>
      <c r="DA341" s="175"/>
      <c r="DB341" s="175"/>
      <c r="DC341" s="175"/>
      <c r="DD341" s="175"/>
      <c r="DE341" s="175"/>
      <c r="DF341" s="175"/>
      <c r="DG341" s="175"/>
      <c r="DH341" s="175"/>
      <c r="DI341" s="175"/>
      <c r="DJ341" s="175"/>
      <c r="DK341" s="175"/>
      <c r="DL341" s="175"/>
      <c r="DM341" s="175"/>
      <c r="DN341" s="175"/>
      <c r="DO341" s="175"/>
      <c r="DP341" s="175"/>
      <c r="DQ341" s="175"/>
      <c r="DR341" s="175"/>
      <c r="DS341" s="175"/>
      <c r="DT341" s="175"/>
      <c r="DU341" s="175"/>
      <c r="DV341" s="175"/>
      <c r="DW341" s="175"/>
      <c r="DX341" s="175"/>
      <c r="DY341" s="175"/>
      <c r="DZ341" s="175"/>
      <c r="EA341" s="175"/>
    </row>
    <row r="342" spans="1:185" s="1" customFormat="1" ht="10.5" customHeight="1" thickBot="1">
      <c r="A342" s="373" t="s">
        <v>36</v>
      </c>
      <c r="B342" s="46"/>
      <c r="C342" s="798" t="s">
        <v>136</v>
      </c>
      <c r="D342" s="46" t="s">
        <v>39</v>
      </c>
      <c r="E342" s="46">
        <v>10.3</v>
      </c>
      <c r="F342" s="46">
        <v>10.199999999999999</v>
      </c>
      <c r="G342" s="46">
        <v>10.199999999999999</v>
      </c>
      <c r="H342" s="309">
        <v>10.3</v>
      </c>
      <c r="I342" s="46">
        <v>10.3</v>
      </c>
      <c r="J342" s="46">
        <v>10.3</v>
      </c>
      <c r="K342" s="46">
        <v>10.199999999999999</v>
      </c>
      <c r="L342" s="46">
        <v>10.199999999999999</v>
      </c>
      <c r="M342" s="46">
        <v>10.3</v>
      </c>
      <c r="N342" s="309">
        <v>10.3</v>
      </c>
      <c r="O342" s="46">
        <v>10.3</v>
      </c>
      <c r="P342" s="46">
        <v>10.3</v>
      </c>
      <c r="Q342" s="46">
        <v>10.199999999999999</v>
      </c>
      <c r="R342" s="46">
        <v>10.3</v>
      </c>
      <c r="S342" s="46">
        <v>10.199999999999999</v>
      </c>
      <c r="T342" s="46">
        <v>10.199999999999999</v>
      </c>
      <c r="U342" s="46">
        <v>10.199999999999999</v>
      </c>
      <c r="V342" s="46">
        <v>10.199999999999999</v>
      </c>
      <c r="W342" s="46">
        <v>10.3</v>
      </c>
      <c r="X342" s="46">
        <v>10.199999999999999</v>
      </c>
      <c r="Y342" s="309">
        <v>10.3</v>
      </c>
      <c r="Z342" s="46">
        <v>10.3</v>
      </c>
      <c r="AA342" s="46">
        <v>10.3</v>
      </c>
      <c r="AB342" s="47">
        <v>10.3</v>
      </c>
      <c r="AC342" s="175"/>
      <c r="AD342" s="175"/>
      <c r="AE342" s="175"/>
      <c r="AF342" s="289"/>
      <c r="AG342" s="276"/>
      <c r="AH342" s="276"/>
      <c r="AI342" s="276"/>
      <c r="AJ342" s="276"/>
      <c r="AK342" s="276"/>
      <c r="AL342" s="276"/>
      <c r="AM342" s="276"/>
      <c r="AN342" s="276"/>
      <c r="AO342" s="276"/>
      <c r="AP342" s="276"/>
      <c r="AQ342" s="276"/>
      <c r="AR342" s="276"/>
      <c r="AS342" s="276"/>
      <c r="AT342" s="276"/>
      <c r="AU342" s="276"/>
      <c r="AV342" s="276"/>
      <c r="AW342" s="276"/>
      <c r="AX342" s="276"/>
      <c r="AY342" s="276"/>
      <c r="AZ342" s="276"/>
      <c r="BA342" s="276"/>
      <c r="BB342" s="276"/>
      <c r="BC342" s="276"/>
      <c r="BD342" s="276"/>
      <c r="BE342" s="175"/>
      <c r="BF342" s="175"/>
      <c r="BG342" s="175"/>
      <c r="BH342" s="175"/>
      <c r="BI342" s="175"/>
      <c r="BJ342" s="175"/>
      <c r="BK342" s="175"/>
      <c r="BL342" s="175"/>
      <c r="BM342" s="175"/>
      <c r="BN342" s="175"/>
      <c r="BO342" s="175"/>
      <c r="BP342" s="175"/>
      <c r="BQ342" s="175"/>
      <c r="BR342" s="175"/>
      <c r="BS342" s="175"/>
      <c r="BT342" s="175"/>
      <c r="BU342" s="175"/>
      <c r="BV342" s="175"/>
      <c r="BW342" s="175"/>
      <c r="BX342" s="175"/>
      <c r="BY342" s="175"/>
      <c r="BZ342" s="175"/>
      <c r="CA342" s="175"/>
      <c r="CB342" s="175"/>
      <c r="CC342" s="175"/>
      <c r="CD342" s="175"/>
      <c r="CE342" s="175"/>
      <c r="CF342" s="175"/>
      <c r="CG342" s="175"/>
      <c r="CH342" s="175"/>
      <c r="CI342" s="175"/>
      <c r="CJ342" s="175"/>
      <c r="CK342" s="175"/>
      <c r="CL342" s="175"/>
      <c r="CM342" s="175"/>
      <c r="CN342" s="175"/>
      <c r="CO342" s="175"/>
      <c r="CP342" s="175"/>
      <c r="CQ342" s="175"/>
      <c r="CR342" s="175"/>
      <c r="CS342" s="175"/>
      <c r="CT342" s="175"/>
      <c r="CU342" s="175"/>
      <c r="CV342" s="175"/>
      <c r="CW342" s="175"/>
      <c r="CX342" s="175"/>
      <c r="CY342" s="175"/>
      <c r="CZ342" s="175"/>
      <c r="DA342" s="175"/>
      <c r="DB342" s="175"/>
      <c r="DC342" s="175"/>
      <c r="DD342" s="175"/>
      <c r="DE342" s="175"/>
      <c r="DF342" s="175"/>
      <c r="DG342" s="175"/>
      <c r="DH342" s="175"/>
      <c r="DI342" s="175"/>
      <c r="DJ342" s="175"/>
      <c r="DK342" s="175"/>
      <c r="DL342" s="175"/>
      <c r="DM342" s="175"/>
      <c r="DN342" s="175"/>
      <c r="DO342" s="175"/>
      <c r="DP342" s="175"/>
      <c r="DQ342" s="175"/>
      <c r="DR342" s="175"/>
      <c r="DS342" s="175"/>
      <c r="DT342" s="175"/>
      <c r="DU342" s="175"/>
      <c r="DV342" s="175"/>
      <c r="DW342" s="175"/>
      <c r="DX342" s="175"/>
      <c r="DY342" s="175"/>
      <c r="DZ342" s="175"/>
      <c r="EA342" s="175"/>
    </row>
    <row r="343" spans="1:185" s="1" customFormat="1" ht="10.5" customHeight="1">
      <c r="A343" s="1297" t="s">
        <v>11</v>
      </c>
      <c r="B343" s="1402" t="s">
        <v>197</v>
      </c>
      <c r="C343" s="1283"/>
      <c r="D343" s="1288"/>
      <c r="E343" s="82"/>
      <c r="F343" s="82"/>
      <c r="G343" s="82"/>
      <c r="H343" s="318"/>
      <c r="I343" s="82"/>
      <c r="J343" s="82"/>
      <c r="K343" s="82"/>
      <c r="L343" s="82"/>
      <c r="M343" s="82"/>
      <c r="N343" s="318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318"/>
      <c r="Z343" s="82"/>
      <c r="AA343" s="82"/>
      <c r="AB343" s="83"/>
      <c r="AC343" s="53"/>
      <c r="AD343" s="56"/>
      <c r="AE343" s="64"/>
      <c r="AF343" s="275"/>
      <c r="AG343" s="280"/>
      <c r="AH343" s="280"/>
      <c r="AI343" s="280"/>
      <c r="AJ343" s="280"/>
      <c r="AK343" s="280"/>
      <c r="AL343" s="280"/>
      <c r="AM343" s="280"/>
      <c r="AN343" s="280"/>
      <c r="AO343" s="280"/>
      <c r="AP343" s="280"/>
      <c r="AQ343" s="280"/>
      <c r="AR343" s="280"/>
      <c r="AS343" s="280"/>
      <c r="AT343" s="280"/>
      <c r="AU343" s="280"/>
      <c r="AV343" s="280"/>
      <c r="AW343" s="280"/>
      <c r="AX343" s="280"/>
      <c r="AY343" s="280"/>
      <c r="AZ343" s="280"/>
      <c r="BA343" s="280"/>
      <c r="BB343" s="280"/>
      <c r="BC343" s="280"/>
      <c r="BD343" s="280"/>
      <c r="BE343" s="175"/>
      <c r="BF343" s="175"/>
      <c r="BG343" s="175"/>
      <c r="BH343" s="175"/>
      <c r="BI343" s="175"/>
      <c r="BJ343" s="175"/>
      <c r="BK343" s="175"/>
      <c r="BL343" s="175"/>
      <c r="BM343" s="175"/>
      <c r="BN343" s="175"/>
      <c r="BO343" s="175"/>
      <c r="BP343" s="175"/>
      <c r="BQ343" s="175"/>
      <c r="BR343" s="175"/>
      <c r="BS343" s="175"/>
      <c r="BT343" s="175"/>
      <c r="BU343" s="175"/>
      <c r="BV343" s="175"/>
      <c r="BW343" s="175"/>
      <c r="BX343" s="175"/>
      <c r="BY343" s="175"/>
      <c r="BZ343" s="175"/>
      <c r="CA343" s="175"/>
      <c r="CB343" s="175"/>
      <c r="CC343" s="175"/>
      <c r="CD343" s="175"/>
      <c r="CE343" s="175"/>
      <c r="CF343" s="175"/>
      <c r="CG343" s="175"/>
      <c r="CH343" s="175"/>
      <c r="CI343" s="175"/>
      <c r="CJ343" s="175"/>
      <c r="CK343" s="175"/>
      <c r="CL343" s="175"/>
      <c r="CM343" s="175"/>
      <c r="CN343" s="175"/>
      <c r="CO343" s="175"/>
      <c r="CP343" s="175"/>
      <c r="CQ343" s="175"/>
      <c r="CR343" s="175"/>
      <c r="CS343" s="175"/>
      <c r="CT343" s="175"/>
      <c r="CU343" s="175"/>
      <c r="CV343" s="175"/>
      <c r="CW343" s="175"/>
      <c r="CX343" s="175"/>
      <c r="CY343" s="175"/>
      <c r="CZ343" s="175"/>
      <c r="DA343" s="175"/>
      <c r="DB343" s="175"/>
      <c r="DC343" s="175"/>
      <c r="DD343" s="175"/>
      <c r="DE343" s="175"/>
      <c r="DF343" s="175"/>
      <c r="DG343" s="175"/>
      <c r="DH343" s="175"/>
      <c r="DI343" s="175"/>
      <c r="DJ343" s="175"/>
      <c r="DK343" s="175"/>
      <c r="DL343" s="175"/>
      <c r="DM343" s="175"/>
      <c r="DN343" s="175"/>
      <c r="DO343" s="175"/>
      <c r="DP343" s="175"/>
      <c r="DQ343" s="175"/>
      <c r="DR343" s="175"/>
      <c r="DS343" s="175"/>
      <c r="DT343" s="175"/>
      <c r="DU343" s="175"/>
      <c r="DV343" s="175"/>
      <c r="DW343" s="175"/>
      <c r="DX343" s="175"/>
      <c r="DY343" s="175"/>
      <c r="DZ343" s="175"/>
      <c r="EA343" s="175"/>
    </row>
    <row r="344" spans="1:185" s="3" customFormat="1" ht="10.5" customHeight="1">
      <c r="A344" s="1298"/>
      <c r="B344" s="1403"/>
      <c r="C344" s="1282" t="s">
        <v>139</v>
      </c>
      <c r="D344" s="144" t="s">
        <v>34</v>
      </c>
      <c r="E344" s="114">
        <f>ROUND(SQRT(E345^2+E346^2)*1000/(1.73*E$341),0)</f>
        <v>8</v>
      </c>
      <c r="F344" s="114">
        <f t="shared" ref="F344:AB344" si="226">ROUND(SQRT(F345^2+F346^2)*1000/(1.73*F$341),0)</f>
        <v>4</v>
      </c>
      <c r="G344" s="114">
        <f t="shared" si="226"/>
        <v>2</v>
      </c>
      <c r="H344" s="327">
        <f>ROUND(SQRT(H345^2+H346^2)*1000/(1.73*H$341),0)</f>
        <v>4</v>
      </c>
      <c r="I344" s="114">
        <f t="shared" si="226"/>
        <v>1</v>
      </c>
      <c r="J344" s="114">
        <f>ROUND(SQRT(J345^2+J346^2)*1000/(1.73*J$341),0)</f>
        <v>2</v>
      </c>
      <c r="K344" s="114">
        <f t="shared" si="226"/>
        <v>5</v>
      </c>
      <c r="L344" s="114">
        <f>ROUND(SQRT(L345^2+L346^2)*1000/(1.73*L$341),0)</f>
        <v>8</v>
      </c>
      <c r="M344" s="114">
        <f t="shared" si="226"/>
        <v>2</v>
      </c>
      <c r="N344" s="327">
        <f t="shared" si="226"/>
        <v>6</v>
      </c>
      <c r="O344" s="114">
        <f t="shared" si="226"/>
        <v>4</v>
      </c>
      <c r="P344" s="114">
        <f t="shared" si="226"/>
        <v>5</v>
      </c>
      <c r="Q344" s="114">
        <f t="shared" si="226"/>
        <v>3</v>
      </c>
      <c r="R344" s="114">
        <f t="shared" si="226"/>
        <v>6</v>
      </c>
      <c r="S344" s="114">
        <f t="shared" si="226"/>
        <v>5</v>
      </c>
      <c r="T344" s="114">
        <f t="shared" si="226"/>
        <v>4</v>
      </c>
      <c r="U344" s="114">
        <f t="shared" si="226"/>
        <v>6</v>
      </c>
      <c r="V344" s="114">
        <f t="shared" si="226"/>
        <v>6</v>
      </c>
      <c r="W344" s="114">
        <f t="shared" si="226"/>
        <v>7</v>
      </c>
      <c r="X344" s="114">
        <f t="shared" si="226"/>
        <v>7</v>
      </c>
      <c r="Y344" s="327">
        <f t="shared" si="226"/>
        <v>6</v>
      </c>
      <c r="Z344" s="114">
        <f t="shared" si="226"/>
        <v>7</v>
      </c>
      <c r="AA344" s="114">
        <f t="shared" si="226"/>
        <v>5</v>
      </c>
      <c r="AB344" s="115">
        <f t="shared" si="226"/>
        <v>5</v>
      </c>
      <c r="AC344" s="817"/>
      <c r="AD344" s="818"/>
      <c r="AE344" s="819"/>
      <c r="AF344" s="280"/>
      <c r="AG344" s="280"/>
      <c r="AH344" s="280"/>
      <c r="AI344" s="280"/>
      <c r="AJ344" s="280"/>
      <c r="AK344" s="280"/>
      <c r="AL344" s="280"/>
      <c r="AM344" s="280"/>
      <c r="AN344" s="280"/>
      <c r="AO344" s="280"/>
      <c r="AP344" s="280"/>
      <c r="AQ344" s="280"/>
      <c r="AR344" s="280"/>
      <c r="AS344" s="280"/>
      <c r="AT344" s="280"/>
      <c r="AU344" s="280"/>
      <c r="AV344" s="280"/>
      <c r="AW344" s="280"/>
      <c r="AX344" s="280"/>
      <c r="AY344" s="280"/>
      <c r="AZ344" s="280"/>
      <c r="BA344" s="280"/>
      <c r="BB344" s="280"/>
      <c r="BC344" s="280"/>
      <c r="BD344" s="280"/>
      <c r="BE344" s="163"/>
      <c r="BF344" s="163"/>
      <c r="BG344" s="163"/>
      <c r="BH344" s="163"/>
      <c r="BI344" s="163"/>
      <c r="BJ344" s="163"/>
      <c r="BK344" s="163"/>
      <c r="BL344" s="163"/>
      <c r="BM344" s="163"/>
      <c r="BN344" s="163"/>
      <c r="BO344" s="163"/>
      <c r="BP344" s="163"/>
      <c r="BQ344" s="163"/>
      <c r="BR344" s="163"/>
      <c r="BS344" s="163"/>
      <c r="BT344" s="163"/>
      <c r="BU344" s="163"/>
      <c r="BV344" s="163"/>
      <c r="BW344" s="163"/>
      <c r="BX344" s="163"/>
      <c r="BY344" s="163"/>
      <c r="BZ344" s="163"/>
      <c r="CA344" s="163"/>
      <c r="CB344" s="163"/>
      <c r="CC344" s="163"/>
      <c r="CD344" s="163"/>
      <c r="CE344" s="163"/>
      <c r="CF344" s="163"/>
      <c r="CG344" s="163"/>
      <c r="CH344" s="163"/>
      <c r="CI344" s="163"/>
      <c r="CJ344" s="163"/>
      <c r="CK344" s="163"/>
      <c r="CL344" s="163"/>
      <c r="CM344" s="163"/>
      <c r="CN344" s="163"/>
      <c r="CO344" s="163"/>
      <c r="CP344" s="163"/>
      <c r="CQ344" s="163"/>
      <c r="CR344" s="163"/>
      <c r="CS344" s="163"/>
      <c r="CT344" s="163"/>
      <c r="CU344" s="163"/>
      <c r="CV344" s="163"/>
      <c r="CW344" s="163"/>
      <c r="CX344" s="163"/>
      <c r="CY344" s="163"/>
      <c r="CZ344" s="163"/>
      <c r="DA344" s="163"/>
      <c r="DB344" s="163"/>
      <c r="DC344" s="163"/>
      <c r="DD344" s="163"/>
      <c r="DE344" s="163"/>
      <c r="DF344" s="163"/>
      <c r="DG344" s="163"/>
      <c r="DH344" s="163"/>
      <c r="DI344" s="163"/>
      <c r="DJ344" s="163"/>
      <c r="DK344" s="163"/>
      <c r="DL344" s="163"/>
      <c r="DM344" s="163"/>
      <c r="DN344" s="163"/>
      <c r="DO344" s="163"/>
      <c r="DP344" s="163"/>
      <c r="DQ344" s="163"/>
      <c r="DR344" s="163"/>
      <c r="DS344" s="163"/>
      <c r="DT344" s="163"/>
      <c r="DU344" s="99"/>
      <c r="DV344" s="99"/>
      <c r="DW344" s="99"/>
      <c r="DX344" s="99"/>
      <c r="DY344" s="99"/>
      <c r="DZ344" s="99"/>
      <c r="EA344" s="99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</row>
    <row r="345" spans="1:185" s="1" customFormat="1" ht="10.5" customHeight="1">
      <c r="A345" s="1551"/>
      <c r="B345" s="1553"/>
      <c r="C345" s="1282" t="s">
        <v>137</v>
      </c>
      <c r="D345" s="144" t="s">
        <v>126</v>
      </c>
      <c r="E345" s="54">
        <f>ROUND((AG345-AF345)*$AE345,2)</f>
        <v>0.14000000000000001</v>
      </c>
      <c r="F345" s="54">
        <f>ROUND((AH345-AG345)*$AE345,2)</f>
        <v>7.0000000000000007E-2</v>
      </c>
      <c r="G345" s="54">
        <f t="shared" ref="G345:AB345" si="227">ROUND((AI345-AH345)*$AE345,2)</f>
        <v>0.03</v>
      </c>
      <c r="H345" s="311">
        <f t="shared" si="227"/>
        <v>7.0000000000000007E-2</v>
      </c>
      <c r="I345" s="54">
        <f t="shared" si="227"/>
        <v>0.02</v>
      </c>
      <c r="J345" s="54">
        <f t="shared" si="227"/>
        <v>0.03</v>
      </c>
      <c r="K345" s="54">
        <f t="shared" si="227"/>
        <v>0.09</v>
      </c>
      <c r="L345" s="54">
        <f t="shared" si="227"/>
        <v>0.14000000000000001</v>
      </c>
      <c r="M345" s="54">
        <f t="shared" si="227"/>
        <v>0.04</v>
      </c>
      <c r="N345" s="311">
        <f t="shared" si="227"/>
        <v>0.11</v>
      </c>
      <c r="O345" s="54">
        <f t="shared" si="227"/>
        <v>7.0000000000000007E-2</v>
      </c>
      <c r="P345" s="54">
        <f t="shared" si="227"/>
        <v>0.09</v>
      </c>
      <c r="Q345" s="54">
        <f t="shared" si="227"/>
        <v>0.06</v>
      </c>
      <c r="R345" s="54">
        <f t="shared" si="227"/>
        <v>0.1</v>
      </c>
      <c r="S345" s="54">
        <f t="shared" si="227"/>
        <v>0.09</v>
      </c>
      <c r="T345" s="54">
        <f t="shared" si="227"/>
        <v>7.0000000000000007E-2</v>
      </c>
      <c r="U345" s="54">
        <f t="shared" si="227"/>
        <v>0.1</v>
      </c>
      <c r="V345" s="54">
        <f t="shared" si="227"/>
        <v>0.1</v>
      </c>
      <c r="W345" s="54">
        <f t="shared" si="227"/>
        <v>0.12</v>
      </c>
      <c r="X345" s="54">
        <f t="shared" si="227"/>
        <v>0.13</v>
      </c>
      <c r="Y345" s="311">
        <f t="shared" si="227"/>
        <v>0.11</v>
      </c>
      <c r="Z345" s="54">
        <f t="shared" si="227"/>
        <v>0.13</v>
      </c>
      <c r="AA345" s="54">
        <f t="shared" si="227"/>
        <v>0.08</v>
      </c>
      <c r="AB345" s="55">
        <f t="shared" si="227"/>
        <v>0.08</v>
      </c>
      <c r="AC345" s="53">
        <f>SUM(E345:AB345)</f>
        <v>2.0700000000000007</v>
      </c>
      <c r="AD345" s="56">
        <f>SUM(E346:AB346)</f>
        <v>0</v>
      </c>
      <c r="AE345" s="64">
        <v>8</v>
      </c>
      <c r="AF345" s="281">
        <v>2105.5639999999999</v>
      </c>
      <c r="AG345" s="281">
        <v>2105.5819999999999</v>
      </c>
      <c r="AH345" s="281">
        <v>2105.5909999999999</v>
      </c>
      <c r="AI345" s="281">
        <v>2105.5949999999998</v>
      </c>
      <c r="AJ345" s="281">
        <v>2105.6039999999998</v>
      </c>
      <c r="AK345" s="281">
        <v>2105.607</v>
      </c>
      <c r="AL345" s="281">
        <v>2105.6109999999999</v>
      </c>
      <c r="AM345" s="281">
        <v>2105.6219999999998</v>
      </c>
      <c r="AN345" s="281">
        <v>2105.64</v>
      </c>
      <c r="AO345" s="281">
        <v>2105.645</v>
      </c>
      <c r="AP345" s="281">
        <v>2105.6590000000001</v>
      </c>
      <c r="AQ345" s="281">
        <v>2105.6680000000001</v>
      </c>
      <c r="AR345" s="281">
        <v>2105.6790000000001</v>
      </c>
      <c r="AS345" s="281">
        <v>2105.6869999999999</v>
      </c>
      <c r="AT345" s="281">
        <v>2105.6999999999998</v>
      </c>
      <c r="AU345" s="281">
        <v>2105.7109999999998</v>
      </c>
      <c r="AV345" s="281">
        <v>2105.7199999999998</v>
      </c>
      <c r="AW345" s="281">
        <v>2105.7330000000002</v>
      </c>
      <c r="AX345" s="281">
        <v>2105.7460000000001</v>
      </c>
      <c r="AY345" s="281">
        <v>2105.761</v>
      </c>
      <c r="AZ345" s="281">
        <v>2105.777</v>
      </c>
      <c r="BA345" s="281">
        <v>2105.7910000000002</v>
      </c>
      <c r="BB345" s="281">
        <v>2105.8069999999998</v>
      </c>
      <c r="BC345" s="281">
        <v>2105.817</v>
      </c>
      <c r="BD345" s="281">
        <v>2105.8270000000002</v>
      </c>
      <c r="BE345" s="175"/>
      <c r="BF345" s="175"/>
      <c r="BG345" s="175"/>
      <c r="BH345" s="175"/>
      <c r="BI345" s="175"/>
      <c r="BJ345" s="175"/>
      <c r="BK345" s="175"/>
      <c r="BL345" s="175"/>
      <c r="BM345" s="175"/>
      <c r="BN345" s="175"/>
      <c r="BO345" s="175"/>
      <c r="BP345" s="175"/>
      <c r="BQ345" s="175"/>
      <c r="BR345" s="175"/>
      <c r="BS345" s="175"/>
      <c r="BT345" s="175"/>
      <c r="BU345" s="175"/>
      <c r="BV345" s="175"/>
      <c r="BW345" s="175"/>
      <c r="BX345" s="175"/>
      <c r="BY345" s="175"/>
      <c r="BZ345" s="175"/>
      <c r="CA345" s="175"/>
      <c r="CB345" s="175"/>
      <c r="CC345" s="175"/>
      <c r="CD345" s="175"/>
      <c r="CE345" s="175"/>
      <c r="CF345" s="175"/>
      <c r="CG345" s="175"/>
      <c r="CH345" s="175"/>
      <c r="CI345" s="175"/>
      <c r="CJ345" s="175"/>
      <c r="CK345" s="175"/>
      <c r="CL345" s="175"/>
      <c r="CM345" s="175"/>
      <c r="CN345" s="175"/>
      <c r="CO345" s="175"/>
      <c r="CP345" s="175"/>
      <c r="CQ345" s="175"/>
      <c r="CR345" s="175"/>
      <c r="CS345" s="175"/>
      <c r="CT345" s="175"/>
      <c r="CU345" s="175"/>
      <c r="CV345" s="175"/>
      <c r="CW345" s="175"/>
      <c r="CX345" s="175"/>
      <c r="CY345" s="175"/>
      <c r="CZ345" s="175"/>
      <c r="DA345" s="175"/>
      <c r="DB345" s="175"/>
      <c r="DC345" s="175"/>
      <c r="DD345" s="175"/>
      <c r="DE345" s="175"/>
      <c r="DF345" s="175"/>
      <c r="DG345" s="175"/>
      <c r="DH345" s="175"/>
      <c r="DI345" s="175"/>
      <c r="DJ345" s="175"/>
      <c r="DK345" s="175"/>
      <c r="DL345" s="175"/>
      <c r="DM345" s="175"/>
      <c r="DN345" s="175"/>
      <c r="DO345" s="175"/>
      <c r="DP345" s="175"/>
      <c r="DQ345" s="175"/>
      <c r="DR345" s="175"/>
      <c r="DS345" s="175"/>
      <c r="DT345" s="175"/>
      <c r="DU345" s="175"/>
      <c r="DV345" s="175"/>
      <c r="DW345" s="175"/>
      <c r="DX345" s="175"/>
      <c r="DY345" s="175"/>
      <c r="DZ345" s="175"/>
      <c r="EA345" s="175"/>
    </row>
    <row r="346" spans="1:185" s="1" customFormat="1" ht="10.5" customHeight="1">
      <c r="A346" s="1551"/>
      <c r="B346" s="1553"/>
      <c r="C346" s="1282" t="s">
        <v>137</v>
      </c>
      <c r="D346" s="144" t="s">
        <v>127</v>
      </c>
      <c r="E346" s="54">
        <f>ROUND((AG346-AF346)*$AE345,2)</f>
        <v>0</v>
      </c>
      <c r="F346" s="54">
        <f t="shared" ref="F346:AB346" si="228">ROUND((AH346-AG346)*$AE345,2)</f>
        <v>0</v>
      </c>
      <c r="G346" s="54">
        <f t="shared" si="228"/>
        <v>0</v>
      </c>
      <c r="H346" s="311">
        <f t="shared" si="228"/>
        <v>0</v>
      </c>
      <c r="I346" s="54">
        <f t="shared" si="228"/>
        <v>0</v>
      </c>
      <c r="J346" s="54">
        <f t="shared" si="228"/>
        <v>0</v>
      </c>
      <c r="K346" s="54">
        <f t="shared" si="228"/>
        <v>0</v>
      </c>
      <c r="L346" s="54">
        <f t="shared" si="228"/>
        <v>0</v>
      </c>
      <c r="M346" s="54">
        <f t="shared" si="228"/>
        <v>0</v>
      </c>
      <c r="N346" s="311">
        <f t="shared" si="228"/>
        <v>0</v>
      </c>
      <c r="O346" s="54">
        <f t="shared" si="228"/>
        <v>0</v>
      </c>
      <c r="P346" s="54">
        <f t="shared" si="228"/>
        <v>0</v>
      </c>
      <c r="Q346" s="54">
        <f t="shared" si="228"/>
        <v>0</v>
      </c>
      <c r="R346" s="54">
        <f t="shared" si="228"/>
        <v>0</v>
      </c>
      <c r="S346" s="54">
        <f t="shared" si="228"/>
        <v>0</v>
      </c>
      <c r="T346" s="54">
        <f t="shared" si="228"/>
        <v>0</v>
      </c>
      <c r="U346" s="54">
        <f t="shared" si="228"/>
        <v>0</v>
      </c>
      <c r="V346" s="54">
        <f t="shared" si="228"/>
        <v>0</v>
      </c>
      <c r="W346" s="54">
        <f t="shared" si="228"/>
        <v>0</v>
      </c>
      <c r="X346" s="54">
        <f t="shared" si="228"/>
        <v>0</v>
      </c>
      <c r="Y346" s="311">
        <f t="shared" si="228"/>
        <v>0</v>
      </c>
      <c r="Z346" s="54">
        <f t="shared" si="228"/>
        <v>0</v>
      </c>
      <c r="AA346" s="54">
        <f t="shared" si="228"/>
        <v>0</v>
      </c>
      <c r="AB346" s="55">
        <f t="shared" si="228"/>
        <v>0</v>
      </c>
      <c r="AC346" s="53"/>
      <c r="AD346" s="56"/>
      <c r="AE346" s="64"/>
      <c r="AF346" s="281">
        <v>230.59200000000001</v>
      </c>
      <c r="AG346" s="281">
        <v>230.59200000000001</v>
      </c>
      <c r="AH346" s="281">
        <v>230.59200000000001</v>
      </c>
      <c r="AI346" s="281">
        <v>230.59200000000001</v>
      </c>
      <c r="AJ346" s="281">
        <v>230.59200000000001</v>
      </c>
      <c r="AK346" s="281">
        <v>230.59200000000001</v>
      </c>
      <c r="AL346" s="281">
        <v>230.59200000000001</v>
      </c>
      <c r="AM346" s="281">
        <v>230.59200000000001</v>
      </c>
      <c r="AN346" s="281">
        <v>230.59200000000001</v>
      </c>
      <c r="AO346" s="281">
        <v>230.59200000000001</v>
      </c>
      <c r="AP346" s="281">
        <v>230.59200000000001</v>
      </c>
      <c r="AQ346" s="281">
        <v>230.59200000000001</v>
      </c>
      <c r="AR346" s="281">
        <v>230.59200000000001</v>
      </c>
      <c r="AS346" s="281">
        <v>230.59200000000001</v>
      </c>
      <c r="AT346" s="281">
        <v>230.59200000000001</v>
      </c>
      <c r="AU346" s="281">
        <v>230.59200000000001</v>
      </c>
      <c r="AV346" s="281">
        <v>230.59200000000001</v>
      </c>
      <c r="AW346" s="281">
        <v>230.59200000000001</v>
      </c>
      <c r="AX346" s="281">
        <v>230.59200000000001</v>
      </c>
      <c r="AY346" s="281">
        <v>230.59200000000001</v>
      </c>
      <c r="AZ346" s="281">
        <v>230.59200000000001</v>
      </c>
      <c r="BA346" s="281">
        <v>230.59200000000001</v>
      </c>
      <c r="BB346" s="281">
        <v>230.59200000000001</v>
      </c>
      <c r="BC346" s="281">
        <v>230.59200000000001</v>
      </c>
      <c r="BD346" s="281">
        <v>230.59200000000001</v>
      </c>
      <c r="BE346" s="281">
        <v>293.827</v>
      </c>
      <c r="BF346" s="281">
        <v>293.83300000000003</v>
      </c>
      <c r="BG346" s="281">
        <v>293.83999999999997</v>
      </c>
      <c r="BH346" s="281">
        <v>293.84199999999998</v>
      </c>
      <c r="BI346" s="281">
        <v>293.84899999999999</v>
      </c>
      <c r="BJ346" s="281">
        <v>293.85700000000003</v>
      </c>
      <c r="BK346" s="281">
        <v>293.86399999999998</v>
      </c>
      <c r="BL346" s="281">
        <v>293.87799999999999</v>
      </c>
      <c r="BM346" s="281">
        <v>293.90100000000001</v>
      </c>
      <c r="BN346" s="281">
        <v>293.90800000000002</v>
      </c>
      <c r="BO346" s="281">
        <v>293.91399999999999</v>
      </c>
      <c r="BP346" s="281">
        <v>293.92200000000003</v>
      </c>
      <c r="BQ346" s="281">
        <v>293.94099999999997</v>
      </c>
      <c r="BR346" s="281">
        <v>293.94799999999998</v>
      </c>
      <c r="BS346" s="281">
        <v>293.95800000000003</v>
      </c>
      <c r="BT346" s="281">
        <v>293.96699999999998</v>
      </c>
      <c r="BU346" s="281">
        <v>293.976</v>
      </c>
      <c r="BV346" s="281">
        <v>293.98599999999999</v>
      </c>
      <c r="BW346" s="281">
        <v>293.99599999999998</v>
      </c>
      <c r="BX346" s="281">
        <v>294.005</v>
      </c>
      <c r="BY346" s="281">
        <v>294.01400000000001</v>
      </c>
      <c r="BZ346" s="281">
        <v>294.02199999999999</v>
      </c>
      <c r="CA346" s="281">
        <v>294.03300000000002</v>
      </c>
      <c r="CB346" s="281">
        <v>294.041</v>
      </c>
      <c r="CC346" s="281">
        <v>294.05</v>
      </c>
      <c r="CD346" s="175"/>
      <c r="CE346" s="175"/>
      <c r="CF346" s="175"/>
      <c r="CG346" s="175"/>
      <c r="CH346" s="175"/>
      <c r="CI346" s="175"/>
      <c r="CJ346" s="175"/>
      <c r="CK346" s="175"/>
      <c r="CL346" s="175"/>
      <c r="CM346" s="175"/>
      <c r="CN346" s="175"/>
      <c r="CO346" s="175"/>
      <c r="CP346" s="175"/>
      <c r="CQ346" s="175"/>
      <c r="CR346" s="175"/>
      <c r="CS346" s="175"/>
      <c r="CT346" s="175"/>
      <c r="CU346" s="175"/>
      <c r="CV346" s="175"/>
      <c r="CW346" s="175"/>
      <c r="CX346" s="175"/>
      <c r="CY346" s="175"/>
      <c r="CZ346" s="175"/>
      <c r="DA346" s="175"/>
      <c r="DB346" s="175"/>
      <c r="DC346" s="175"/>
      <c r="DD346" s="175"/>
      <c r="DE346" s="175"/>
      <c r="DF346" s="175"/>
      <c r="DG346" s="175"/>
      <c r="DH346" s="175"/>
      <c r="DI346" s="175"/>
      <c r="DJ346" s="175"/>
      <c r="DK346" s="175"/>
      <c r="DL346" s="175"/>
      <c r="DM346" s="175"/>
      <c r="DN346" s="175"/>
      <c r="DO346" s="175"/>
      <c r="DP346" s="175"/>
      <c r="DQ346" s="175"/>
      <c r="DR346" s="175"/>
      <c r="DS346" s="175"/>
      <c r="DT346" s="175"/>
      <c r="DU346" s="175"/>
      <c r="DV346" s="175"/>
      <c r="DW346" s="175"/>
      <c r="DX346" s="175"/>
      <c r="DY346" s="175"/>
      <c r="DZ346" s="175"/>
      <c r="EA346" s="175"/>
    </row>
    <row r="347" spans="1:185" s="1" customFormat="1" ht="10.5" customHeight="1" thickBot="1">
      <c r="A347" s="1552"/>
      <c r="B347" s="1554"/>
      <c r="C347" s="862"/>
      <c r="D347" s="254" t="s">
        <v>42</v>
      </c>
      <c r="E347" s="58">
        <f t="shared" ref="E347:AB347" si="229">E346/E345</f>
        <v>0</v>
      </c>
      <c r="F347" s="58">
        <f t="shared" si="229"/>
        <v>0</v>
      </c>
      <c r="G347" s="58">
        <f t="shared" si="229"/>
        <v>0</v>
      </c>
      <c r="H347" s="312">
        <f t="shared" si="229"/>
        <v>0</v>
      </c>
      <c r="I347" s="58">
        <f t="shared" si="229"/>
        <v>0</v>
      </c>
      <c r="J347" s="58">
        <f t="shared" si="229"/>
        <v>0</v>
      </c>
      <c r="K347" s="58">
        <f t="shared" si="229"/>
        <v>0</v>
      </c>
      <c r="L347" s="58">
        <f t="shared" si="229"/>
        <v>0</v>
      </c>
      <c r="M347" s="58">
        <f t="shared" si="229"/>
        <v>0</v>
      </c>
      <c r="N347" s="312">
        <f t="shared" si="229"/>
        <v>0</v>
      </c>
      <c r="O347" s="58">
        <f t="shared" si="229"/>
        <v>0</v>
      </c>
      <c r="P347" s="58">
        <f t="shared" si="229"/>
        <v>0</v>
      </c>
      <c r="Q347" s="58">
        <f t="shared" si="229"/>
        <v>0</v>
      </c>
      <c r="R347" s="58">
        <f t="shared" si="229"/>
        <v>0</v>
      </c>
      <c r="S347" s="58">
        <f t="shared" si="229"/>
        <v>0</v>
      </c>
      <c r="T347" s="58">
        <f t="shared" si="229"/>
        <v>0</v>
      </c>
      <c r="U347" s="58">
        <f t="shared" si="229"/>
        <v>0</v>
      </c>
      <c r="V347" s="58">
        <f t="shared" si="229"/>
        <v>0</v>
      </c>
      <c r="W347" s="58">
        <f t="shared" si="229"/>
        <v>0</v>
      </c>
      <c r="X347" s="58">
        <f t="shared" si="229"/>
        <v>0</v>
      </c>
      <c r="Y347" s="312">
        <f t="shared" si="229"/>
        <v>0</v>
      </c>
      <c r="Z347" s="58">
        <f t="shared" si="229"/>
        <v>0</v>
      </c>
      <c r="AA347" s="58">
        <f t="shared" si="229"/>
        <v>0</v>
      </c>
      <c r="AB347" s="59">
        <f t="shared" si="229"/>
        <v>0</v>
      </c>
      <c r="AC347" s="53"/>
      <c r="AD347" s="56"/>
      <c r="AE347" s="64"/>
      <c r="AF347" s="276"/>
      <c r="AG347" s="276"/>
      <c r="AH347" s="276"/>
      <c r="AI347" s="276"/>
      <c r="AJ347" s="276"/>
      <c r="AK347" s="276"/>
      <c r="AL347" s="276"/>
      <c r="AM347" s="276"/>
      <c r="AN347" s="276"/>
      <c r="AO347" s="276"/>
      <c r="AP347" s="276"/>
      <c r="AQ347" s="276"/>
      <c r="AR347" s="276"/>
      <c r="AS347" s="276"/>
      <c r="AT347" s="276"/>
      <c r="AU347" s="276"/>
      <c r="AV347" s="276"/>
      <c r="AW347" s="276"/>
      <c r="AX347" s="276"/>
      <c r="AY347" s="276"/>
      <c r="AZ347" s="276"/>
      <c r="BA347" s="276"/>
      <c r="BB347" s="276"/>
      <c r="BC347" s="276"/>
      <c r="BD347" s="276"/>
      <c r="BE347" s="175"/>
      <c r="BF347" s="175"/>
      <c r="BG347" s="175"/>
      <c r="BH347" s="175"/>
      <c r="BI347" s="175"/>
      <c r="BJ347" s="175"/>
      <c r="BK347" s="175"/>
      <c r="BL347" s="175"/>
      <c r="BM347" s="175"/>
      <c r="BN347" s="175"/>
      <c r="BO347" s="175"/>
      <c r="BP347" s="175"/>
      <c r="BQ347" s="175"/>
      <c r="BR347" s="175"/>
      <c r="BS347" s="175"/>
      <c r="BT347" s="175"/>
      <c r="BU347" s="175"/>
      <c r="BV347" s="175"/>
      <c r="BW347" s="175"/>
      <c r="BX347" s="175"/>
      <c r="BY347" s="175"/>
      <c r="BZ347" s="175"/>
      <c r="CA347" s="175"/>
      <c r="CB347" s="175"/>
      <c r="CC347" s="175"/>
      <c r="CD347" s="175"/>
      <c r="CE347" s="175"/>
      <c r="CF347" s="175"/>
      <c r="CG347" s="175"/>
      <c r="CH347" s="175"/>
      <c r="CI347" s="175"/>
      <c r="CJ347" s="175"/>
      <c r="CK347" s="175"/>
      <c r="CL347" s="175"/>
      <c r="CM347" s="175"/>
      <c r="CN347" s="175"/>
      <c r="CO347" s="175"/>
      <c r="CP347" s="175"/>
      <c r="CQ347" s="175"/>
      <c r="CR347" s="175"/>
      <c r="CS347" s="175"/>
      <c r="CT347" s="175"/>
      <c r="CU347" s="175"/>
      <c r="CV347" s="175"/>
      <c r="CW347" s="175"/>
      <c r="CX347" s="175"/>
      <c r="CY347" s="175"/>
      <c r="CZ347" s="175"/>
      <c r="DA347" s="175"/>
      <c r="DB347" s="175"/>
      <c r="DC347" s="175"/>
      <c r="DD347" s="175"/>
      <c r="DE347" s="175"/>
      <c r="DF347" s="175"/>
      <c r="DG347" s="175"/>
      <c r="DH347" s="175"/>
      <c r="DI347" s="175"/>
      <c r="DJ347" s="175"/>
      <c r="DK347" s="175"/>
      <c r="DL347" s="175"/>
      <c r="DM347" s="175"/>
      <c r="DN347" s="175"/>
      <c r="DO347" s="175"/>
      <c r="DP347" s="175"/>
      <c r="DQ347" s="175"/>
      <c r="DR347" s="175"/>
      <c r="DS347" s="175"/>
      <c r="DT347" s="175"/>
      <c r="DU347" s="175"/>
      <c r="DV347" s="175"/>
      <c r="DW347" s="175"/>
      <c r="DX347" s="175"/>
      <c r="DY347" s="175"/>
      <c r="DZ347" s="175"/>
      <c r="EA347" s="175"/>
    </row>
    <row r="348" spans="1:185" s="1" customFormat="1" ht="10.5" customHeight="1">
      <c r="A348" s="1297" t="s">
        <v>74</v>
      </c>
      <c r="B348" s="1402" t="s">
        <v>204</v>
      </c>
      <c r="C348" s="1283"/>
      <c r="D348" s="1288"/>
      <c r="E348" s="82"/>
      <c r="F348" s="82"/>
      <c r="G348" s="82"/>
      <c r="H348" s="318"/>
      <c r="I348" s="82"/>
      <c r="J348" s="82"/>
      <c r="K348" s="82"/>
      <c r="L348" s="82"/>
      <c r="M348" s="82"/>
      <c r="N348" s="318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318"/>
      <c r="Z348" s="82"/>
      <c r="AA348" s="82"/>
      <c r="AB348" s="83"/>
      <c r="AC348" s="53"/>
      <c r="AD348" s="56"/>
      <c r="AE348" s="64"/>
      <c r="AF348" s="275"/>
      <c r="AG348" s="280"/>
      <c r="AH348" s="280"/>
      <c r="AI348" s="280"/>
      <c r="AJ348" s="280"/>
      <c r="AK348" s="280"/>
      <c r="AL348" s="280"/>
      <c r="AM348" s="280"/>
      <c r="AN348" s="280"/>
      <c r="AO348" s="280"/>
      <c r="AP348" s="280"/>
      <c r="AQ348" s="280"/>
      <c r="AR348" s="280"/>
      <c r="AS348" s="280"/>
      <c r="AT348" s="280"/>
      <c r="AU348" s="280"/>
      <c r="AV348" s="280"/>
      <c r="AW348" s="280"/>
      <c r="AX348" s="280"/>
      <c r="AY348" s="280"/>
      <c r="AZ348" s="280"/>
      <c r="BA348" s="280"/>
      <c r="BB348" s="280"/>
      <c r="BC348" s="280"/>
      <c r="BD348" s="280"/>
      <c r="BE348" s="175"/>
      <c r="BF348" s="175"/>
      <c r="BG348" s="175"/>
      <c r="BH348" s="175"/>
      <c r="BI348" s="175"/>
      <c r="BJ348" s="175"/>
      <c r="BK348" s="175"/>
      <c r="BL348" s="175"/>
      <c r="BM348" s="175"/>
      <c r="BN348" s="175"/>
      <c r="BO348" s="175"/>
      <c r="BP348" s="175"/>
      <c r="BQ348" s="175"/>
      <c r="BR348" s="175"/>
      <c r="BS348" s="175"/>
      <c r="BT348" s="175"/>
      <c r="BU348" s="175"/>
      <c r="BV348" s="175"/>
      <c r="BW348" s="175"/>
      <c r="BX348" s="175"/>
      <c r="BY348" s="175"/>
      <c r="BZ348" s="175"/>
      <c r="CA348" s="175"/>
      <c r="CB348" s="175"/>
      <c r="CC348" s="175"/>
      <c r="CD348" s="175"/>
      <c r="CE348" s="175"/>
      <c r="CF348" s="175"/>
      <c r="CG348" s="175"/>
      <c r="CH348" s="175"/>
      <c r="CI348" s="175"/>
      <c r="CJ348" s="175"/>
      <c r="CK348" s="175"/>
      <c r="CL348" s="175"/>
      <c r="CM348" s="175"/>
      <c r="CN348" s="175"/>
      <c r="CO348" s="175"/>
      <c r="CP348" s="175"/>
      <c r="CQ348" s="175"/>
      <c r="CR348" s="175"/>
      <c r="CS348" s="175"/>
      <c r="CT348" s="175"/>
      <c r="CU348" s="175"/>
      <c r="CV348" s="175"/>
      <c r="CW348" s="175"/>
      <c r="CX348" s="175"/>
      <c r="CY348" s="175"/>
      <c r="CZ348" s="175"/>
      <c r="DA348" s="175"/>
      <c r="DB348" s="175"/>
      <c r="DC348" s="175"/>
      <c r="DD348" s="175"/>
      <c r="DE348" s="175"/>
      <c r="DF348" s="175"/>
      <c r="DG348" s="175"/>
      <c r="DH348" s="175"/>
      <c r="DI348" s="175"/>
      <c r="DJ348" s="175"/>
      <c r="DK348" s="175"/>
      <c r="DL348" s="175"/>
      <c r="DM348" s="175"/>
      <c r="DN348" s="175"/>
      <c r="DO348" s="175"/>
      <c r="DP348" s="175"/>
      <c r="DQ348" s="175"/>
      <c r="DR348" s="175"/>
      <c r="DS348" s="175"/>
      <c r="DT348" s="175"/>
      <c r="DU348" s="175"/>
      <c r="DV348" s="175"/>
      <c r="DW348" s="175"/>
      <c r="DX348" s="175"/>
      <c r="DY348" s="175"/>
      <c r="DZ348" s="175"/>
      <c r="EA348" s="175"/>
    </row>
    <row r="349" spans="1:185" s="3" customFormat="1" ht="10.5" customHeight="1">
      <c r="A349" s="1298"/>
      <c r="B349" s="1403"/>
      <c r="C349" s="1282" t="s">
        <v>139</v>
      </c>
      <c r="D349" s="144" t="s">
        <v>34</v>
      </c>
      <c r="E349" s="114">
        <f>ROUND(SQRT(E350^2+E351^2)*1000/(1.73*E$342),0)</f>
        <v>21</v>
      </c>
      <c r="F349" s="114">
        <f t="shared" ref="F349:AB349" si="230">ROUND(SQRT(F350^2+F351^2)*1000/(1.73*F$342),0)</f>
        <v>18</v>
      </c>
      <c r="G349" s="114">
        <f t="shared" si="230"/>
        <v>18</v>
      </c>
      <c r="H349" s="327">
        <f t="shared" si="230"/>
        <v>17</v>
      </c>
      <c r="I349" s="114">
        <f t="shared" si="230"/>
        <v>23</v>
      </c>
      <c r="J349" s="114">
        <f>ROUND(SQRT(J350^2+J351^2)*1000/(1.73*J$342),0)</f>
        <v>22</v>
      </c>
      <c r="K349" s="114">
        <f t="shared" si="230"/>
        <v>20</v>
      </c>
      <c r="L349" s="114">
        <f t="shared" si="230"/>
        <v>41</v>
      </c>
      <c r="M349" s="114">
        <f t="shared" si="230"/>
        <v>18</v>
      </c>
      <c r="N349" s="327">
        <f t="shared" si="230"/>
        <v>32</v>
      </c>
      <c r="O349" s="114">
        <f t="shared" si="230"/>
        <v>25</v>
      </c>
      <c r="P349" s="114">
        <f t="shared" si="230"/>
        <v>31</v>
      </c>
      <c r="Q349" s="114">
        <f t="shared" si="230"/>
        <v>34</v>
      </c>
      <c r="R349" s="114">
        <f t="shared" si="230"/>
        <v>24</v>
      </c>
      <c r="S349" s="114">
        <f t="shared" si="230"/>
        <v>30</v>
      </c>
      <c r="T349" s="114">
        <f t="shared" si="230"/>
        <v>30</v>
      </c>
      <c r="U349" s="114">
        <f t="shared" si="230"/>
        <v>33</v>
      </c>
      <c r="V349" s="114">
        <f t="shared" si="230"/>
        <v>32</v>
      </c>
      <c r="W349" s="114">
        <f t="shared" si="230"/>
        <v>38</v>
      </c>
      <c r="X349" s="114">
        <f t="shared" si="230"/>
        <v>37</v>
      </c>
      <c r="Y349" s="327">
        <f t="shared" si="230"/>
        <v>30</v>
      </c>
      <c r="Z349" s="114">
        <f t="shared" si="230"/>
        <v>34</v>
      </c>
      <c r="AA349" s="114">
        <f t="shared" si="230"/>
        <v>31</v>
      </c>
      <c r="AB349" s="115">
        <f t="shared" si="230"/>
        <v>29</v>
      </c>
      <c r="AC349" s="817"/>
      <c r="AD349" s="818"/>
      <c r="AE349" s="819"/>
      <c r="AF349" s="280"/>
      <c r="AG349" s="280"/>
      <c r="AH349" s="280"/>
      <c r="AI349" s="280"/>
      <c r="AJ349" s="280"/>
      <c r="AK349" s="280"/>
      <c r="AL349" s="280"/>
      <c r="AM349" s="280"/>
      <c r="AN349" s="280"/>
      <c r="AO349" s="280"/>
      <c r="AP349" s="280"/>
      <c r="AQ349" s="280"/>
      <c r="AR349" s="280"/>
      <c r="AS349" s="280"/>
      <c r="AT349" s="280"/>
      <c r="AU349" s="280"/>
      <c r="AV349" s="280"/>
      <c r="AW349" s="280"/>
      <c r="AX349" s="280"/>
      <c r="AY349" s="280"/>
      <c r="AZ349" s="280"/>
      <c r="BA349" s="280"/>
      <c r="BB349" s="280"/>
      <c r="BC349" s="280"/>
      <c r="BD349" s="280"/>
      <c r="BE349" s="163"/>
      <c r="BF349" s="163"/>
      <c r="BG349" s="163"/>
      <c r="BH349" s="163"/>
      <c r="BI349" s="163"/>
      <c r="BJ349" s="163"/>
      <c r="BK349" s="163"/>
      <c r="BL349" s="163"/>
      <c r="BM349" s="163"/>
      <c r="BN349" s="163"/>
      <c r="BO349" s="163"/>
      <c r="BP349" s="163"/>
      <c r="BQ349" s="163"/>
      <c r="BR349" s="163"/>
      <c r="BS349" s="163"/>
      <c r="BT349" s="163"/>
      <c r="BU349" s="163"/>
      <c r="BV349" s="163"/>
      <c r="BW349" s="163"/>
      <c r="BX349" s="163"/>
      <c r="BY349" s="163"/>
      <c r="BZ349" s="163"/>
      <c r="CA349" s="163"/>
      <c r="CB349" s="163"/>
      <c r="CC349" s="163"/>
      <c r="CD349" s="163"/>
      <c r="CE349" s="163"/>
      <c r="CF349" s="163"/>
      <c r="CG349" s="163"/>
      <c r="CH349" s="163"/>
      <c r="CI349" s="163"/>
      <c r="CJ349" s="163"/>
      <c r="CK349" s="163"/>
      <c r="CL349" s="163"/>
      <c r="CM349" s="163"/>
      <c r="CN349" s="163"/>
      <c r="CO349" s="163"/>
      <c r="CP349" s="163"/>
      <c r="CQ349" s="163"/>
      <c r="CR349" s="163"/>
      <c r="CS349" s="163"/>
      <c r="CT349" s="163"/>
      <c r="CU349" s="163"/>
      <c r="CV349" s="163"/>
      <c r="CW349" s="163"/>
      <c r="CX349" s="163"/>
      <c r="CY349" s="163"/>
      <c r="CZ349" s="163"/>
      <c r="DA349" s="163"/>
      <c r="DB349" s="163"/>
      <c r="DC349" s="163"/>
      <c r="DD349" s="163"/>
      <c r="DE349" s="163"/>
      <c r="DF349" s="163"/>
      <c r="DG349" s="163"/>
      <c r="DH349" s="163"/>
      <c r="DI349" s="163"/>
      <c r="DJ349" s="163"/>
      <c r="DK349" s="163"/>
      <c r="DL349" s="163"/>
      <c r="DM349" s="163"/>
      <c r="DN349" s="163"/>
      <c r="DO349" s="163"/>
      <c r="DP349" s="163"/>
      <c r="DQ349" s="163"/>
      <c r="DR349" s="163"/>
      <c r="DS349" s="163"/>
      <c r="DT349" s="163"/>
      <c r="DU349" s="99"/>
      <c r="DV349" s="99"/>
      <c r="DW349" s="99"/>
      <c r="DX349" s="99"/>
      <c r="DY349" s="99"/>
      <c r="DZ349" s="99"/>
      <c r="EA349" s="99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</row>
    <row r="350" spans="1:185" s="1" customFormat="1" ht="10.5" customHeight="1">
      <c r="A350" s="1551"/>
      <c r="B350" s="1553"/>
      <c r="C350" s="1282" t="s">
        <v>137</v>
      </c>
      <c r="D350" s="144" t="s">
        <v>126</v>
      </c>
      <c r="E350" s="54">
        <f>ROUND((AG350-AF350)*$AE350,2)</f>
        <v>0.35</v>
      </c>
      <c r="F350" s="54">
        <f>ROUND((AH350-AG350)*$AE350,2)</f>
        <v>0.31</v>
      </c>
      <c r="G350" s="54">
        <f t="shared" ref="G350:AB350" si="231">ROUND((AI350-AH350)*$AE350,2)</f>
        <v>0.31</v>
      </c>
      <c r="H350" s="311">
        <f t="shared" si="231"/>
        <v>0.28999999999999998</v>
      </c>
      <c r="I350" s="54">
        <f t="shared" si="231"/>
        <v>0.4</v>
      </c>
      <c r="J350" s="54">
        <f t="shared" si="231"/>
        <v>0.38</v>
      </c>
      <c r="K350" s="54">
        <f t="shared" si="231"/>
        <v>0.34</v>
      </c>
      <c r="L350" s="54">
        <f t="shared" si="231"/>
        <v>0.68</v>
      </c>
      <c r="M350" s="54">
        <f t="shared" si="231"/>
        <v>0.31</v>
      </c>
      <c r="N350" s="311">
        <f t="shared" si="231"/>
        <v>0.56999999999999995</v>
      </c>
      <c r="O350" s="54">
        <f t="shared" si="231"/>
        <v>0.43</v>
      </c>
      <c r="P350" s="54">
        <f t="shared" si="231"/>
        <v>0.5</v>
      </c>
      <c r="Q350" s="54">
        <f t="shared" si="231"/>
        <v>0.56999999999999995</v>
      </c>
      <c r="R350" s="54">
        <f t="shared" si="231"/>
        <v>0.41</v>
      </c>
      <c r="S350" s="54">
        <f t="shared" si="231"/>
        <v>0.51</v>
      </c>
      <c r="T350" s="54">
        <f t="shared" si="231"/>
        <v>0.5</v>
      </c>
      <c r="U350" s="54">
        <f t="shared" si="231"/>
        <v>0.56000000000000005</v>
      </c>
      <c r="V350" s="54">
        <f t="shared" si="231"/>
        <v>0.53</v>
      </c>
      <c r="W350" s="54">
        <f t="shared" si="231"/>
        <v>0.64</v>
      </c>
      <c r="X350" s="54">
        <f t="shared" si="231"/>
        <v>0.62</v>
      </c>
      <c r="Y350" s="311">
        <f t="shared" si="231"/>
        <v>0.52</v>
      </c>
      <c r="Z350" s="54">
        <f t="shared" si="231"/>
        <v>0.59</v>
      </c>
      <c r="AA350" s="54">
        <f t="shared" si="231"/>
        <v>0.52</v>
      </c>
      <c r="AB350" s="55">
        <f t="shared" si="231"/>
        <v>0.5</v>
      </c>
      <c r="AC350" s="53">
        <f>SUM(E350:AB350)</f>
        <v>11.339999999999998</v>
      </c>
      <c r="AD350" s="56">
        <f>SUM(E351:AB351)</f>
        <v>3.46</v>
      </c>
      <c r="AE350" s="64">
        <v>8</v>
      </c>
      <c r="AF350" s="281">
        <v>6171.5079999999998</v>
      </c>
      <c r="AG350" s="281">
        <v>6171.5519999999997</v>
      </c>
      <c r="AH350" s="281">
        <v>6171.5910000000003</v>
      </c>
      <c r="AI350" s="281">
        <v>6171.63</v>
      </c>
      <c r="AJ350" s="281">
        <v>6171.6660000000002</v>
      </c>
      <c r="AK350" s="281">
        <v>6171.7160000000003</v>
      </c>
      <c r="AL350" s="281">
        <v>6171.7640000000001</v>
      </c>
      <c r="AM350" s="281">
        <v>6171.8069999999998</v>
      </c>
      <c r="AN350" s="281">
        <v>6171.8919999999998</v>
      </c>
      <c r="AO350" s="281">
        <v>6171.9309999999996</v>
      </c>
      <c r="AP350" s="281">
        <v>6172.0020000000004</v>
      </c>
      <c r="AQ350" s="281">
        <v>6172.0559999999996</v>
      </c>
      <c r="AR350" s="281">
        <v>6172.1189999999997</v>
      </c>
      <c r="AS350" s="281">
        <v>6172.19</v>
      </c>
      <c r="AT350" s="281">
        <v>6172.241</v>
      </c>
      <c r="AU350" s="281">
        <v>6172.3050000000003</v>
      </c>
      <c r="AV350" s="281">
        <v>6172.3680000000004</v>
      </c>
      <c r="AW350" s="281">
        <v>6172.4380000000001</v>
      </c>
      <c r="AX350" s="281">
        <v>6172.5039999999999</v>
      </c>
      <c r="AY350" s="281">
        <v>6172.5839999999998</v>
      </c>
      <c r="AZ350" s="281">
        <v>6172.6620000000003</v>
      </c>
      <c r="BA350" s="281">
        <v>6172.7269999999999</v>
      </c>
      <c r="BB350" s="281">
        <v>6172.8010000000004</v>
      </c>
      <c r="BC350" s="281">
        <v>6172.866</v>
      </c>
      <c r="BD350" s="281">
        <v>6172.9290000000001</v>
      </c>
      <c r="BE350" s="175"/>
      <c r="BF350" s="175"/>
      <c r="BG350" s="175"/>
      <c r="BH350" s="175"/>
      <c r="BI350" s="175"/>
      <c r="BJ350" s="175"/>
      <c r="BK350" s="175"/>
      <c r="BL350" s="175"/>
      <c r="BM350" s="175"/>
      <c r="BN350" s="175"/>
      <c r="BO350" s="175"/>
      <c r="BP350" s="175"/>
      <c r="BQ350" s="175"/>
      <c r="BR350" s="175"/>
      <c r="BS350" s="175"/>
      <c r="BT350" s="175"/>
      <c r="BU350" s="175"/>
      <c r="BV350" s="175"/>
      <c r="BW350" s="175"/>
      <c r="BX350" s="175"/>
      <c r="BY350" s="175"/>
      <c r="BZ350" s="175"/>
      <c r="CA350" s="175"/>
      <c r="CB350" s="175"/>
      <c r="CC350" s="175"/>
      <c r="CD350" s="175"/>
      <c r="CE350" s="175"/>
      <c r="CF350" s="175"/>
      <c r="CG350" s="175"/>
      <c r="CH350" s="175"/>
      <c r="CI350" s="175"/>
      <c r="CJ350" s="175"/>
      <c r="CK350" s="175"/>
      <c r="CL350" s="175"/>
      <c r="CM350" s="175"/>
      <c r="CN350" s="175"/>
      <c r="CO350" s="175"/>
      <c r="CP350" s="175"/>
      <c r="CQ350" s="175"/>
      <c r="CR350" s="175"/>
      <c r="CS350" s="175"/>
      <c r="CT350" s="175"/>
      <c r="CU350" s="175"/>
      <c r="CV350" s="175"/>
      <c r="CW350" s="175"/>
      <c r="CX350" s="175"/>
      <c r="CY350" s="175"/>
      <c r="CZ350" s="175"/>
      <c r="DA350" s="175"/>
      <c r="DB350" s="175"/>
      <c r="DC350" s="175"/>
      <c r="DD350" s="175"/>
      <c r="DE350" s="175"/>
      <c r="DF350" s="175"/>
      <c r="DG350" s="175"/>
      <c r="DH350" s="175"/>
      <c r="DI350" s="175"/>
      <c r="DJ350" s="175"/>
      <c r="DK350" s="175"/>
      <c r="DL350" s="175"/>
      <c r="DM350" s="175"/>
      <c r="DN350" s="175"/>
      <c r="DO350" s="175"/>
      <c r="DP350" s="175"/>
      <c r="DQ350" s="175"/>
      <c r="DR350" s="175"/>
      <c r="DS350" s="175"/>
      <c r="DT350" s="175"/>
      <c r="DU350" s="175"/>
      <c r="DV350" s="175"/>
      <c r="DW350" s="175"/>
      <c r="DX350" s="175"/>
      <c r="DY350" s="175"/>
      <c r="DZ350" s="175"/>
      <c r="EA350" s="175"/>
    </row>
    <row r="351" spans="1:185" s="1" customFormat="1" ht="10.5" customHeight="1">
      <c r="A351" s="1551"/>
      <c r="B351" s="1553"/>
      <c r="C351" s="1282" t="s">
        <v>137</v>
      </c>
      <c r="D351" s="144" t="s">
        <v>127</v>
      </c>
      <c r="E351" s="54">
        <f>ROUND((AG351-AF351)*$AE350,2)</f>
        <v>0.11</v>
      </c>
      <c r="F351" s="54">
        <f t="shared" ref="F351:AB351" si="232">ROUND((AH351-AG351)*$AE350,2)</f>
        <v>0.1</v>
      </c>
      <c r="G351" s="54">
        <f t="shared" si="232"/>
        <v>0.1</v>
      </c>
      <c r="H351" s="311">
        <f t="shared" si="232"/>
        <v>0.08</v>
      </c>
      <c r="I351" s="54">
        <f t="shared" si="232"/>
        <v>0.11</v>
      </c>
      <c r="J351" s="54">
        <f t="shared" si="232"/>
        <v>0.1</v>
      </c>
      <c r="K351" s="54">
        <f t="shared" si="232"/>
        <v>0.09</v>
      </c>
      <c r="L351" s="54">
        <f t="shared" si="232"/>
        <v>0.22</v>
      </c>
      <c r="M351" s="54">
        <f t="shared" si="232"/>
        <v>0.1</v>
      </c>
      <c r="N351" s="311">
        <f t="shared" si="232"/>
        <v>0.1</v>
      </c>
      <c r="O351" s="54">
        <f t="shared" si="232"/>
        <v>0.1</v>
      </c>
      <c r="P351" s="54">
        <f t="shared" si="232"/>
        <v>0.22</v>
      </c>
      <c r="Q351" s="54">
        <f t="shared" si="232"/>
        <v>0.19</v>
      </c>
      <c r="R351" s="54">
        <f t="shared" si="232"/>
        <v>0.13</v>
      </c>
      <c r="S351" s="54">
        <f t="shared" si="232"/>
        <v>0.16</v>
      </c>
      <c r="T351" s="54">
        <f t="shared" si="232"/>
        <v>0.16</v>
      </c>
      <c r="U351" s="54">
        <f t="shared" si="232"/>
        <v>0.16</v>
      </c>
      <c r="V351" s="54">
        <f t="shared" si="232"/>
        <v>0.17</v>
      </c>
      <c r="W351" s="54">
        <f t="shared" si="232"/>
        <v>0.2</v>
      </c>
      <c r="X351" s="54">
        <f t="shared" si="232"/>
        <v>0.21</v>
      </c>
      <c r="Y351" s="311">
        <f t="shared" si="232"/>
        <v>0.15</v>
      </c>
      <c r="Z351" s="54">
        <f t="shared" si="232"/>
        <v>0.17</v>
      </c>
      <c r="AA351" s="54">
        <f t="shared" si="232"/>
        <v>0.17</v>
      </c>
      <c r="AB351" s="55">
        <f t="shared" si="232"/>
        <v>0.16</v>
      </c>
      <c r="AC351" s="53"/>
      <c r="AD351" s="56"/>
      <c r="AE351" s="64"/>
      <c r="AF351" s="281">
        <v>1050.4069999999999</v>
      </c>
      <c r="AG351" s="281">
        <v>1050.421</v>
      </c>
      <c r="AH351" s="281">
        <v>1050.434</v>
      </c>
      <c r="AI351" s="281">
        <v>1050.4469999999999</v>
      </c>
      <c r="AJ351" s="281">
        <v>1050.4570000000001</v>
      </c>
      <c r="AK351" s="281">
        <v>1050.471</v>
      </c>
      <c r="AL351" s="281">
        <v>1050.4839999999999</v>
      </c>
      <c r="AM351" s="281">
        <v>1050.4949999999999</v>
      </c>
      <c r="AN351" s="281">
        <v>1050.5229999999999</v>
      </c>
      <c r="AO351" s="281">
        <v>1050.5360000000001</v>
      </c>
      <c r="AP351" s="281">
        <v>1050.549</v>
      </c>
      <c r="AQ351" s="281">
        <v>1050.5609999999999</v>
      </c>
      <c r="AR351" s="281">
        <v>1050.588</v>
      </c>
      <c r="AS351" s="281">
        <v>1050.6120000000001</v>
      </c>
      <c r="AT351" s="281">
        <v>1050.6279999999999</v>
      </c>
      <c r="AU351" s="281">
        <v>1050.6479999999999</v>
      </c>
      <c r="AV351" s="281">
        <v>1050.6679999999999</v>
      </c>
      <c r="AW351" s="281">
        <v>1050.6880000000001</v>
      </c>
      <c r="AX351" s="281">
        <v>1050.7090000000001</v>
      </c>
      <c r="AY351" s="281">
        <v>1050.7339999999999</v>
      </c>
      <c r="AZ351" s="281">
        <v>1050.76</v>
      </c>
      <c r="BA351" s="281">
        <v>1050.779</v>
      </c>
      <c r="BB351" s="281">
        <v>1050.8</v>
      </c>
      <c r="BC351" s="281">
        <v>1050.8209999999999</v>
      </c>
      <c r="BD351" s="281">
        <v>1050.8409999999999</v>
      </c>
      <c r="BE351" s="281">
        <v>25.69</v>
      </c>
      <c r="BF351" s="281">
        <v>25.69</v>
      </c>
      <c r="BG351" s="281">
        <v>25.69</v>
      </c>
      <c r="BH351" s="281">
        <v>25.69</v>
      </c>
      <c r="BI351" s="281">
        <v>25.69</v>
      </c>
      <c r="BJ351" s="281">
        <v>25.69</v>
      </c>
      <c r="BK351" s="281">
        <v>25.69</v>
      </c>
      <c r="BL351" s="281">
        <v>25.69</v>
      </c>
      <c r="BM351" s="281">
        <v>25.69</v>
      </c>
      <c r="BN351" s="281">
        <v>25.69</v>
      </c>
      <c r="BO351" s="281">
        <v>25.69</v>
      </c>
      <c r="BP351" s="281">
        <v>25.69</v>
      </c>
      <c r="BQ351" s="281">
        <v>25.690999999999999</v>
      </c>
      <c r="BR351" s="281">
        <v>25.690999999999999</v>
      </c>
      <c r="BS351" s="281">
        <v>25.690999999999999</v>
      </c>
      <c r="BT351" s="281">
        <v>25.690999999999999</v>
      </c>
      <c r="BU351" s="281">
        <v>25.690999999999999</v>
      </c>
      <c r="BV351" s="281">
        <v>25.690999999999999</v>
      </c>
      <c r="BW351" s="281">
        <v>25.690999999999999</v>
      </c>
      <c r="BX351" s="281">
        <v>25.690999999999999</v>
      </c>
      <c r="BY351" s="281">
        <v>25.690999999999999</v>
      </c>
      <c r="BZ351" s="281">
        <v>25.690999999999999</v>
      </c>
      <c r="CA351" s="281">
        <v>25.690999999999999</v>
      </c>
      <c r="CB351" s="281">
        <v>25.690999999999999</v>
      </c>
      <c r="CC351" s="281">
        <v>25.690999999999999</v>
      </c>
      <c r="CD351" s="175"/>
      <c r="CE351" s="175"/>
      <c r="CF351" s="175"/>
      <c r="CG351" s="175"/>
      <c r="CH351" s="175"/>
      <c r="CI351" s="175"/>
      <c r="CJ351" s="175"/>
      <c r="CK351" s="175"/>
      <c r="CL351" s="175"/>
      <c r="CM351" s="175"/>
      <c r="CN351" s="175"/>
      <c r="CO351" s="175"/>
      <c r="CP351" s="175"/>
      <c r="CQ351" s="175"/>
      <c r="CR351" s="175"/>
      <c r="CS351" s="175"/>
      <c r="CT351" s="175"/>
      <c r="CU351" s="175"/>
      <c r="CV351" s="175"/>
      <c r="CW351" s="175"/>
      <c r="CX351" s="175"/>
      <c r="CY351" s="175"/>
      <c r="CZ351" s="175"/>
      <c r="DA351" s="175"/>
      <c r="DB351" s="175"/>
      <c r="DC351" s="175"/>
      <c r="DD351" s="175"/>
      <c r="DE351" s="175"/>
      <c r="DF351" s="175"/>
      <c r="DG351" s="175"/>
      <c r="DH351" s="175"/>
      <c r="DI351" s="175"/>
      <c r="DJ351" s="175"/>
      <c r="DK351" s="175"/>
      <c r="DL351" s="175"/>
      <c r="DM351" s="175"/>
      <c r="DN351" s="175"/>
      <c r="DO351" s="175"/>
      <c r="DP351" s="175"/>
      <c r="DQ351" s="175"/>
      <c r="DR351" s="175"/>
      <c r="DS351" s="175"/>
      <c r="DT351" s="175"/>
      <c r="DU351" s="175"/>
      <c r="DV351" s="175"/>
      <c r="DW351" s="175"/>
      <c r="DX351" s="175"/>
      <c r="DY351" s="175"/>
      <c r="DZ351" s="175"/>
      <c r="EA351" s="175"/>
    </row>
    <row r="352" spans="1:185" s="1" customFormat="1" ht="10.5" customHeight="1" thickBot="1">
      <c r="A352" s="1552"/>
      <c r="B352" s="1554"/>
      <c r="C352" s="862"/>
      <c r="D352" s="254" t="s">
        <v>42</v>
      </c>
      <c r="E352" s="58">
        <f t="shared" ref="E352:AB352" si="233">E351/E350</f>
        <v>0.31428571428571433</v>
      </c>
      <c r="F352" s="58">
        <f t="shared" si="233"/>
        <v>0.32258064516129037</v>
      </c>
      <c r="G352" s="58">
        <f t="shared" si="233"/>
        <v>0.32258064516129037</v>
      </c>
      <c r="H352" s="312">
        <f t="shared" si="233"/>
        <v>0.27586206896551729</v>
      </c>
      <c r="I352" s="58">
        <f t="shared" si="233"/>
        <v>0.27499999999999997</v>
      </c>
      <c r="J352" s="58">
        <f t="shared" si="233"/>
        <v>0.26315789473684209</v>
      </c>
      <c r="K352" s="58">
        <f t="shared" si="233"/>
        <v>0.26470588235294112</v>
      </c>
      <c r="L352" s="58">
        <f t="shared" si="233"/>
        <v>0.32352941176470584</v>
      </c>
      <c r="M352" s="58">
        <f t="shared" si="233"/>
        <v>0.32258064516129037</v>
      </c>
      <c r="N352" s="312">
        <f t="shared" si="233"/>
        <v>0.17543859649122809</v>
      </c>
      <c r="O352" s="58">
        <f t="shared" si="233"/>
        <v>0.23255813953488375</v>
      </c>
      <c r="P352" s="58">
        <f t="shared" si="233"/>
        <v>0.44</v>
      </c>
      <c r="Q352" s="58">
        <f t="shared" si="233"/>
        <v>0.33333333333333337</v>
      </c>
      <c r="R352" s="58">
        <f t="shared" si="233"/>
        <v>0.31707317073170732</v>
      </c>
      <c r="S352" s="58">
        <f t="shared" si="233"/>
        <v>0.31372549019607843</v>
      </c>
      <c r="T352" s="58">
        <f t="shared" si="233"/>
        <v>0.32</v>
      </c>
      <c r="U352" s="58">
        <f t="shared" si="233"/>
        <v>0.2857142857142857</v>
      </c>
      <c r="V352" s="58">
        <f t="shared" si="233"/>
        <v>0.32075471698113206</v>
      </c>
      <c r="W352" s="58">
        <f t="shared" si="233"/>
        <v>0.3125</v>
      </c>
      <c r="X352" s="58">
        <f t="shared" si="233"/>
        <v>0.33870967741935482</v>
      </c>
      <c r="Y352" s="312">
        <f t="shared" si="233"/>
        <v>0.28846153846153844</v>
      </c>
      <c r="Z352" s="58">
        <f t="shared" si="233"/>
        <v>0.28813559322033899</v>
      </c>
      <c r="AA352" s="58">
        <f t="shared" si="233"/>
        <v>0.32692307692307693</v>
      </c>
      <c r="AB352" s="59">
        <f t="shared" si="233"/>
        <v>0.32</v>
      </c>
      <c r="AC352" s="53"/>
      <c r="AD352" s="56"/>
      <c r="AE352" s="64"/>
      <c r="AF352" s="276"/>
      <c r="AG352" s="276"/>
      <c r="AH352" s="276"/>
      <c r="AI352" s="276"/>
      <c r="AJ352" s="276"/>
      <c r="AK352" s="276"/>
      <c r="AL352" s="276"/>
      <c r="AM352" s="276"/>
      <c r="AN352" s="276"/>
      <c r="AO352" s="276"/>
      <c r="AP352" s="276"/>
      <c r="AQ352" s="276"/>
      <c r="AR352" s="276"/>
      <c r="AS352" s="276"/>
      <c r="AT352" s="276"/>
      <c r="AU352" s="276"/>
      <c r="AV352" s="276"/>
      <c r="AW352" s="276"/>
      <c r="AX352" s="276"/>
      <c r="AY352" s="276"/>
      <c r="AZ352" s="276"/>
      <c r="BA352" s="276"/>
      <c r="BB352" s="276"/>
      <c r="BC352" s="276"/>
      <c r="BD352" s="276"/>
      <c r="BE352" s="175"/>
      <c r="BF352" s="175"/>
      <c r="BG352" s="175"/>
      <c r="BH352" s="175"/>
      <c r="BI352" s="175"/>
      <c r="BJ352" s="175"/>
      <c r="BK352" s="175"/>
      <c r="BL352" s="175"/>
      <c r="BM352" s="175"/>
      <c r="BN352" s="175"/>
      <c r="BO352" s="175"/>
      <c r="BP352" s="175"/>
      <c r="BQ352" s="175"/>
      <c r="BR352" s="175"/>
      <c r="BS352" s="175"/>
      <c r="BT352" s="175"/>
      <c r="BU352" s="175"/>
      <c r="BV352" s="175"/>
      <c r="BW352" s="175"/>
      <c r="BX352" s="175"/>
      <c r="BY352" s="175"/>
      <c r="BZ352" s="175"/>
      <c r="CA352" s="175"/>
      <c r="CB352" s="175"/>
      <c r="CC352" s="175"/>
      <c r="CD352" s="175"/>
      <c r="CE352" s="175"/>
      <c r="CF352" s="175"/>
      <c r="CG352" s="175"/>
      <c r="CH352" s="175"/>
      <c r="CI352" s="175"/>
      <c r="CJ352" s="175"/>
      <c r="CK352" s="175"/>
      <c r="CL352" s="175"/>
      <c r="CM352" s="175"/>
      <c r="CN352" s="175"/>
      <c r="CO352" s="175"/>
      <c r="CP352" s="175"/>
      <c r="CQ352" s="175"/>
      <c r="CR352" s="175"/>
      <c r="CS352" s="175"/>
      <c r="CT352" s="175"/>
      <c r="CU352" s="175"/>
      <c r="CV352" s="175"/>
      <c r="CW352" s="175"/>
      <c r="CX352" s="175"/>
      <c r="CY352" s="175"/>
      <c r="CZ352" s="175"/>
      <c r="DA352" s="175"/>
      <c r="DB352" s="175"/>
      <c r="DC352" s="175"/>
      <c r="DD352" s="175"/>
      <c r="DE352" s="175"/>
      <c r="DF352" s="175"/>
      <c r="DG352" s="175"/>
      <c r="DH352" s="175"/>
      <c r="DI352" s="175"/>
      <c r="DJ352" s="175"/>
      <c r="DK352" s="175"/>
      <c r="DL352" s="175"/>
      <c r="DM352" s="175"/>
      <c r="DN352" s="175"/>
      <c r="DO352" s="175"/>
      <c r="DP352" s="175"/>
      <c r="DQ352" s="175"/>
      <c r="DR352" s="175"/>
      <c r="DS352" s="175"/>
      <c r="DT352" s="175"/>
      <c r="DU352" s="175"/>
      <c r="DV352" s="175"/>
      <c r="DW352" s="175"/>
      <c r="DX352" s="175"/>
      <c r="DY352" s="175"/>
      <c r="DZ352" s="175"/>
      <c r="EA352" s="175"/>
    </row>
    <row r="353" spans="1:185" s="1" customFormat="1" ht="10.5" customHeight="1">
      <c r="A353" s="1297" t="s">
        <v>76</v>
      </c>
      <c r="B353" s="1402" t="s">
        <v>198</v>
      </c>
      <c r="C353" s="1283"/>
      <c r="D353" s="1288"/>
      <c r="E353" s="82"/>
      <c r="F353" s="82"/>
      <c r="G353" s="82"/>
      <c r="H353" s="318"/>
      <c r="I353" s="82"/>
      <c r="J353" s="82"/>
      <c r="K353" s="82"/>
      <c r="L353" s="82"/>
      <c r="M353" s="82"/>
      <c r="N353" s="318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318"/>
      <c r="Z353" s="82"/>
      <c r="AA353" s="82"/>
      <c r="AB353" s="83"/>
      <c r="AC353" s="53"/>
      <c r="AD353" s="56"/>
      <c r="AE353" s="64"/>
      <c r="AF353" s="275"/>
      <c r="AG353" s="280"/>
      <c r="AH353" s="280"/>
      <c r="AI353" s="280"/>
      <c r="AJ353" s="280"/>
      <c r="AK353" s="280"/>
      <c r="AL353" s="280"/>
      <c r="AM353" s="280"/>
      <c r="AN353" s="280"/>
      <c r="AO353" s="280"/>
      <c r="AP353" s="280"/>
      <c r="AQ353" s="280"/>
      <c r="AR353" s="280"/>
      <c r="AS353" s="280"/>
      <c r="AT353" s="280"/>
      <c r="AU353" s="280"/>
      <c r="AV353" s="280"/>
      <c r="AW353" s="280"/>
      <c r="AX353" s="280"/>
      <c r="AY353" s="280"/>
      <c r="AZ353" s="280"/>
      <c r="BA353" s="280"/>
      <c r="BB353" s="280"/>
      <c r="BC353" s="280"/>
      <c r="BD353" s="280"/>
      <c r="BE353" s="175"/>
      <c r="BF353" s="175"/>
      <c r="BG353" s="175"/>
      <c r="BH353" s="175"/>
      <c r="BI353" s="175"/>
      <c r="BJ353" s="175"/>
      <c r="BK353" s="175"/>
      <c r="BL353" s="175"/>
      <c r="BM353" s="175"/>
      <c r="BN353" s="175"/>
      <c r="BO353" s="175"/>
      <c r="BP353" s="175"/>
      <c r="BQ353" s="175"/>
      <c r="BR353" s="175"/>
      <c r="BS353" s="175"/>
      <c r="BT353" s="175"/>
      <c r="BU353" s="175"/>
      <c r="BV353" s="175"/>
      <c r="BW353" s="175"/>
      <c r="BX353" s="175"/>
      <c r="BY353" s="175"/>
      <c r="BZ353" s="175"/>
      <c r="CA353" s="175"/>
      <c r="CB353" s="175"/>
      <c r="CC353" s="175"/>
      <c r="CD353" s="175"/>
      <c r="CE353" s="175"/>
      <c r="CF353" s="175"/>
      <c r="CG353" s="175"/>
      <c r="CH353" s="175"/>
      <c r="CI353" s="175"/>
      <c r="CJ353" s="175"/>
      <c r="CK353" s="175"/>
      <c r="CL353" s="175"/>
      <c r="CM353" s="175"/>
      <c r="CN353" s="175"/>
      <c r="CO353" s="175"/>
      <c r="CP353" s="175"/>
      <c r="CQ353" s="175"/>
      <c r="CR353" s="175"/>
      <c r="CS353" s="175"/>
      <c r="CT353" s="175"/>
      <c r="CU353" s="175"/>
      <c r="CV353" s="175"/>
      <c r="CW353" s="175"/>
      <c r="CX353" s="175"/>
      <c r="CY353" s="175"/>
      <c r="CZ353" s="175"/>
      <c r="DA353" s="175"/>
      <c r="DB353" s="175"/>
      <c r="DC353" s="175"/>
      <c r="DD353" s="175"/>
      <c r="DE353" s="175"/>
      <c r="DF353" s="175"/>
      <c r="DG353" s="175"/>
      <c r="DH353" s="175"/>
      <c r="DI353" s="175"/>
      <c r="DJ353" s="175"/>
      <c r="DK353" s="175"/>
      <c r="DL353" s="175"/>
      <c r="DM353" s="175"/>
      <c r="DN353" s="175"/>
      <c r="DO353" s="175"/>
      <c r="DP353" s="175"/>
      <c r="DQ353" s="175"/>
      <c r="DR353" s="175"/>
      <c r="DS353" s="175"/>
      <c r="DT353" s="175"/>
      <c r="DU353" s="175"/>
      <c r="DV353" s="175"/>
      <c r="DW353" s="175"/>
      <c r="DX353" s="175"/>
      <c r="DY353" s="175"/>
      <c r="DZ353" s="175"/>
      <c r="EA353" s="175"/>
    </row>
    <row r="354" spans="1:185" s="3" customFormat="1" ht="10.5" customHeight="1">
      <c r="A354" s="1298"/>
      <c r="B354" s="1403"/>
      <c r="C354" s="1282" t="s">
        <v>139</v>
      </c>
      <c r="D354" s="144" t="s">
        <v>34</v>
      </c>
      <c r="E354" s="114">
        <f>ROUND(SQRT(E355^2+E356^2)*1000/(1.73*E$341),0)</f>
        <v>18</v>
      </c>
      <c r="F354" s="114">
        <f t="shared" ref="F354:K354" si="234">ROUND(SQRT(F355^2+F356^2)*1000/(1.73*F$341),0)</f>
        <v>15</v>
      </c>
      <c r="G354" s="114">
        <f t="shared" si="234"/>
        <v>19</v>
      </c>
      <c r="H354" s="327">
        <f t="shared" si="234"/>
        <v>15</v>
      </c>
      <c r="I354" s="114">
        <f t="shared" si="234"/>
        <v>20</v>
      </c>
      <c r="J354" s="114">
        <f t="shared" si="234"/>
        <v>16</v>
      </c>
      <c r="K354" s="114">
        <f t="shared" si="234"/>
        <v>21</v>
      </c>
      <c r="L354" s="114">
        <f>ROUND(SQRT(L355^2+L356^2)*1000/(1.73*L$341),0)</f>
        <v>20</v>
      </c>
      <c r="M354" s="114">
        <f t="shared" ref="M354:AB354" si="235">ROUND(SQRT(M355^2+M356^2)*1000/(1.73*M$341),0)</f>
        <v>38</v>
      </c>
      <c r="N354" s="327">
        <f t="shared" si="235"/>
        <v>25</v>
      </c>
      <c r="O354" s="114">
        <f t="shared" si="235"/>
        <v>24</v>
      </c>
      <c r="P354" s="114">
        <f t="shared" si="235"/>
        <v>30</v>
      </c>
      <c r="Q354" s="114">
        <f t="shared" si="235"/>
        <v>20</v>
      </c>
      <c r="R354" s="114">
        <f t="shared" si="235"/>
        <v>25</v>
      </c>
      <c r="S354" s="114">
        <f t="shared" si="235"/>
        <v>27</v>
      </c>
      <c r="T354" s="114">
        <f t="shared" si="235"/>
        <v>24</v>
      </c>
      <c r="U354" s="114">
        <f t="shared" si="235"/>
        <v>22</v>
      </c>
      <c r="V354" s="114">
        <f t="shared" si="235"/>
        <v>22</v>
      </c>
      <c r="W354" s="114">
        <f t="shared" si="235"/>
        <v>20</v>
      </c>
      <c r="X354" s="114">
        <f t="shared" si="235"/>
        <v>22</v>
      </c>
      <c r="Y354" s="327">
        <f t="shared" si="235"/>
        <v>21</v>
      </c>
      <c r="Z354" s="114">
        <f t="shared" si="235"/>
        <v>23</v>
      </c>
      <c r="AA354" s="114">
        <f>ROUND(SQRT(AA355^2+AA356^2)*1000/(1.73*AA$341),0)</f>
        <v>18</v>
      </c>
      <c r="AB354" s="115">
        <f t="shared" si="235"/>
        <v>18</v>
      </c>
      <c r="AC354" s="817"/>
      <c r="AD354" s="818"/>
      <c r="AE354" s="819"/>
      <c r="AF354" s="280"/>
      <c r="AG354" s="280"/>
      <c r="AH354" s="280"/>
      <c r="AI354" s="280"/>
      <c r="AJ354" s="280"/>
      <c r="AK354" s="280"/>
      <c r="AL354" s="280"/>
      <c r="AM354" s="280"/>
      <c r="AN354" s="280"/>
      <c r="AO354" s="280"/>
      <c r="AP354" s="280"/>
      <c r="AQ354" s="280"/>
      <c r="AR354" s="280"/>
      <c r="AS354" s="280"/>
      <c r="AT354" s="280"/>
      <c r="AU354" s="280"/>
      <c r="AV354" s="280"/>
      <c r="AW354" s="280"/>
      <c r="AX354" s="280"/>
      <c r="AY354" s="280"/>
      <c r="AZ354" s="280"/>
      <c r="BA354" s="280"/>
      <c r="BB354" s="280"/>
      <c r="BC354" s="280"/>
      <c r="BD354" s="280"/>
      <c r="BE354" s="163"/>
      <c r="BF354" s="163"/>
      <c r="BG354" s="163"/>
      <c r="BH354" s="163"/>
      <c r="BI354" s="163"/>
      <c r="BJ354" s="163"/>
      <c r="BK354" s="163"/>
      <c r="BL354" s="163"/>
      <c r="BM354" s="163"/>
      <c r="BN354" s="163"/>
      <c r="BO354" s="163"/>
      <c r="BP354" s="163"/>
      <c r="BQ354" s="163"/>
      <c r="BR354" s="163"/>
      <c r="BS354" s="163"/>
      <c r="BT354" s="163"/>
      <c r="BU354" s="163"/>
      <c r="BV354" s="163"/>
      <c r="BW354" s="163"/>
      <c r="BX354" s="163"/>
      <c r="BY354" s="163"/>
      <c r="BZ354" s="163"/>
      <c r="CA354" s="163"/>
      <c r="CB354" s="163"/>
      <c r="CC354" s="163"/>
      <c r="CD354" s="163"/>
      <c r="CE354" s="163"/>
      <c r="CF354" s="163"/>
      <c r="CG354" s="163"/>
      <c r="CH354" s="163"/>
      <c r="CI354" s="163"/>
      <c r="CJ354" s="163"/>
      <c r="CK354" s="163"/>
      <c r="CL354" s="163"/>
      <c r="CM354" s="163"/>
      <c r="CN354" s="163"/>
      <c r="CO354" s="163"/>
      <c r="CP354" s="163"/>
      <c r="CQ354" s="163"/>
      <c r="CR354" s="163"/>
      <c r="CS354" s="163"/>
      <c r="CT354" s="163"/>
      <c r="CU354" s="163"/>
      <c r="CV354" s="163"/>
      <c r="CW354" s="163"/>
      <c r="CX354" s="163"/>
      <c r="CY354" s="163"/>
      <c r="CZ354" s="163"/>
      <c r="DA354" s="163"/>
      <c r="DB354" s="163"/>
      <c r="DC354" s="163"/>
      <c r="DD354" s="163"/>
      <c r="DE354" s="163"/>
      <c r="DF354" s="163"/>
      <c r="DG354" s="163"/>
      <c r="DH354" s="163"/>
      <c r="DI354" s="163"/>
      <c r="DJ354" s="163"/>
      <c r="DK354" s="163"/>
      <c r="DL354" s="163"/>
      <c r="DM354" s="163"/>
      <c r="DN354" s="163"/>
      <c r="DO354" s="163"/>
      <c r="DP354" s="163"/>
      <c r="DQ354" s="163"/>
      <c r="DR354" s="163"/>
      <c r="DS354" s="163"/>
      <c r="DT354" s="163"/>
      <c r="DU354" s="99"/>
      <c r="DV354" s="99"/>
      <c r="DW354" s="99"/>
      <c r="DX354" s="99"/>
      <c r="DY354" s="99"/>
      <c r="DZ354" s="99"/>
      <c r="EA354" s="99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</row>
    <row r="355" spans="1:185" s="1" customFormat="1" ht="10.5" customHeight="1">
      <c r="A355" s="1551"/>
      <c r="B355" s="1553"/>
      <c r="C355" s="1282" t="s">
        <v>137</v>
      </c>
      <c r="D355" s="144" t="s">
        <v>126</v>
      </c>
      <c r="E355" s="54">
        <f>ROUND((AG355-AF355)*$AE355,2)</f>
        <v>0.25</v>
      </c>
      <c r="F355" s="54">
        <f>ROUND((AH355-AG355)*$AE355,2)</f>
        <v>0.23</v>
      </c>
      <c r="G355" s="54">
        <f t="shared" ref="G355:AB355" si="236">ROUND((AI355-AH355)*$AE355,2)</f>
        <v>0.28000000000000003</v>
      </c>
      <c r="H355" s="311">
        <f t="shared" si="236"/>
        <v>0.22</v>
      </c>
      <c r="I355" s="54">
        <f t="shared" si="236"/>
        <v>0.3</v>
      </c>
      <c r="J355" s="54">
        <f t="shared" si="236"/>
        <v>0.22</v>
      </c>
      <c r="K355" s="54">
        <f t="shared" si="236"/>
        <v>0.3</v>
      </c>
      <c r="L355" s="54">
        <f t="shared" si="236"/>
        <v>0.3</v>
      </c>
      <c r="M355" s="54">
        <f t="shared" si="236"/>
        <v>0.6</v>
      </c>
      <c r="N355" s="311">
        <f t="shared" si="236"/>
        <v>0.28999999999999998</v>
      </c>
      <c r="O355" s="54">
        <f t="shared" si="236"/>
        <v>0.28999999999999998</v>
      </c>
      <c r="P355" s="54">
        <f t="shared" si="236"/>
        <v>0.52</v>
      </c>
      <c r="Q355" s="54">
        <f t="shared" si="236"/>
        <v>0.3</v>
      </c>
      <c r="R355" s="54">
        <f t="shared" si="236"/>
        <v>0.4</v>
      </c>
      <c r="S355" s="54">
        <f t="shared" si="236"/>
        <v>0.41</v>
      </c>
      <c r="T355" s="54">
        <f t="shared" si="236"/>
        <v>0.36</v>
      </c>
      <c r="U355" s="54">
        <f t="shared" si="236"/>
        <v>0.34</v>
      </c>
      <c r="V355" s="54">
        <f t="shared" si="236"/>
        <v>0.34</v>
      </c>
      <c r="W355" s="54">
        <f t="shared" si="236"/>
        <v>0.32</v>
      </c>
      <c r="X355" s="54">
        <f t="shared" si="236"/>
        <v>0.34</v>
      </c>
      <c r="Y355" s="311">
        <f t="shared" si="236"/>
        <v>0.32</v>
      </c>
      <c r="Z355" s="54">
        <f t="shared" si="236"/>
        <v>0.38</v>
      </c>
      <c r="AA355" s="54">
        <f t="shared" si="236"/>
        <v>0.28000000000000003</v>
      </c>
      <c r="AB355" s="55">
        <f t="shared" si="236"/>
        <v>0.3</v>
      </c>
      <c r="AC355" s="53">
        <f>SUM(E355:AB355)</f>
        <v>7.8900000000000015</v>
      </c>
      <c r="AD355" s="56">
        <f>SUM(E356:AB356)</f>
        <v>4.45</v>
      </c>
      <c r="AE355" s="64">
        <v>12</v>
      </c>
      <c r="AF355" s="281">
        <v>3562.84</v>
      </c>
      <c r="AG355" s="281">
        <v>3562.8609999999999</v>
      </c>
      <c r="AH355" s="281">
        <v>3562.88</v>
      </c>
      <c r="AI355" s="281">
        <v>3562.9029999999998</v>
      </c>
      <c r="AJ355" s="281">
        <v>3562.9209999999998</v>
      </c>
      <c r="AK355" s="281">
        <v>3562.9459999999999</v>
      </c>
      <c r="AL355" s="281">
        <v>3562.9639999999999</v>
      </c>
      <c r="AM355" s="281">
        <v>3562.989</v>
      </c>
      <c r="AN355" s="281">
        <v>3563.0140000000001</v>
      </c>
      <c r="AO355" s="281">
        <v>3563.0639999999999</v>
      </c>
      <c r="AP355" s="281">
        <v>3563.0880000000002</v>
      </c>
      <c r="AQ355" s="281">
        <v>3563.1120000000001</v>
      </c>
      <c r="AR355" s="281">
        <v>3563.1550000000002</v>
      </c>
      <c r="AS355" s="281">
        <v>3563.18</v>
      </c>
      <c r="AT355" s="281">
        <v>3563.2130000000002</v>
      </c>
      <c r="AU355" s="281">
        <v>3563.2469999999998</v>
      </c>
      <c r="AV355" s="281">
        <v>3563.277</v>
      </c>
      <c r="AW355" s="281">
        <v>3563.3049999999998</v>
      </c>
      <c r="AX355" s="281">
        <v>3563.3330000000001</v>
      </c>
      <c r="AY355" s="281">
        <v>3563.36</v>
      </c>
      <c r="AZ355" s="281">
        <v>3563.3879999999999</v>
      </c>
      <c r="BA355" s="281">
        <v>3563.415</v>
      </c>
      <c r="BB355" s="281">
        <v>3563.4470000000001</v>
      </c>
      <c r="BC355" s="281">
        <v>3563.47</v>
      </c>
      <c r="BD355" s="281">
        <v>3563.4949999999999</v>
      </c>
      <c r="BE355" s="281"/>
      <c r="BF355" s="175"/>
      <c r="BG355" s="175"/>
      <c r="BH355" s="175"/>
      <c r="BI355" s="175"/>
      <c r="BJ355" s="175"/>
      <c r="BK355" s="175"/>
      <c r="BL355" s="175"/>
      <c r="BM355" s="175"/>
      <c r="BN355" s="175"/>
      <c r="BO355" s="175"/>
      <c r="BP355" s="175"/>
      <c r="BQ355" s="175"/>
      <c r="BR355" s="175"/>
      <c r="BS355" s="175"/>
      <c r="BT355" s="175"/>
      <c r="BU355" s="175"/>
      <c r="BV355" s="175"/>
      <c r="BW355" s="175"/>
      <c r="BX355" s="175"/>
      <c r="BY355" s="175"/>
      <c r="BZ355" s="175"/>
      <c r="CA355" s="175"/>
      <c r="CB355" s="175"/>
      <c r="CC355" s="175"/>
      <c r="CD355" s="175"/>
      <c r="CE355" s="175"/>
      <c r="CF355" s="175"/>
      <c r="CG355" s="175"/>
      <c r="CH355" s="175"/>
      <c r="CI355" s="175"/>
      <c r="CJ355" s="175"/>
      <c r="CK355" s="175"/>
      <c r="CL355" s="175"/>
      <c r="CM355" s="175"/>
      <c r="CN355" s="175"/>
      <c r="CO355" s="175"/>
      <c r="CP355" s="175"/>
      <c r="CQ355" s="175"/>
      <c r="CR355" s="175"/>
      <c r="CS355" s="175"/>
      <c r="CT355" s="175"/>
      <c r="CU355" s="175"/>
      <c r="CV355" s="175"/>
      <c r="CW355" s="175"/>
      <c r="CX355" s="175"/>
      <c r="CY355" s="175"/>
      <c r="CZ355" s="175"/>
      <c r="DA355" s="175"/>
      <c r="DB355" s="175"/>
      <c r="DC355" s="175"/>
      <c r="DD355" s="175"/>
      <c r="DE355" s="175"/>
      <c r="DF355" s="175"/>
      <c r="DG355" s="175"/>
      <c r="DH355" s="175"/>
      <c r="DI355" s="175"/>
      <c r="DJ355" s="175"/>
      <c r="DK355" s="175"/>
      <c r="DL355" s="175"/>
      <c r="DM355" s="175"/>
      <c r="DN355" s="175"/>
      <c r="DO355" s="175"/>
      <c r="DP355" s="175"/>
      <c r="DQ355" s="175"/>
      <c r="DR355" s="175"/>
      <c r="DS355" s="175"/>
      <c r="DT355" s="175"/>
      <c r="DU355" s="175"/>
      <c r="DV355" s="175"/>
      <c r="DW355" s="175"/>
      <c r="DX355" s="175"/>
      <c r="DY355" s="175"/>
      <c r="DZ355" s="175"/>
      <c r="EA355" s="175"/>
    </row>
    <row r="356" spans="1:185" s="1" customFormat="1" ht="10.5" customHeight="1">
      <c r="A356" s="1551"/>
      <c r="B356" s="1553"/>
      <c r="C356" s="1282" t="s">
        <v>137</v>
      </c>
      <c r="D356" s="144" t="s">
        <v>127</v>
      </c>
      <c r="E356" s="54">
        <f>ROUND((AG356-AF356)*$AE355,2)</f>
        <v>0.19</v>
      </c>
      <c r="F356" s="54">
        <f t="shared" ref="F356:AB356" si="237">ROUND((AH356-AG356)*$AE355,2)</f>
        <v>0.14000000000000001</v>
      </c>
      <c r="G356" s="54">
        <f t="shared" si="237"/>
        <v>0.17</v>
      </c>
      <c r="H356" s="311">
        <f t="shared" si="237"/>
        <v>0.13</v>
      </c>
      <c r="I356" s="54">
        <f t="shared" si="237"/>
        <v>0.19</v>
      </c>
      <c r="J356" s="54">
        <f t="shared" si="237"/>
        <v>0.17</v>
      </c>
      <c r="K356" s="54">
        <f t="shared" si="237"/>
        <v>0.2</v>
      </c>
      <c r="L356" s="54">
        <f t="shared" si="237"/>
        <v>0.18</v>
      </c>
      <c r="M356" s="54">
        <f t="shared" si="237"/>
        <v>0.31</v>
      </c>
      <c r="N356" s="311">
        <f t="shared" si="237"/>
        <v>0.34</v>
      </c>
      <c r="O356" s="54">
        <f t="shared" si="237"/>
        <v>0.32</v>
      </c>
      <c r="P356" s="54">
        <f t="shared" si="237"/>
        <v>0.13</v>
      </c>
      <c r="Q356" s="54">
        <f t="shared" si="237"/>
        <v>0.2</v>
      </c>
      <c r="R356" s="54">
        <f t="shared" si="237"/>
        <v>0.19</v>
      </c>
      <c r="S356" s="54">
        <f t="shared" si="237"/>
        <v>0.23</v>
      </c>
      <c r="T356" s="54">
        <f t="shared" si="237"/>
        <v>0.2</v>
      </c>
      <c r="U356" s="54">
        <f t="shared" si="237"/>
        <v>0.17</v>
      </c>
      <c r="V356" s="54">
        <f t="shared" si="237"/>
        <v>0.16</v>
      </c>
      <c r="W356" s="54">
        <f t="shared" si="237"/>
        <v>0.14000000000000001</v>
      </c>
      <c r="X356" s="54">
        <f t="shared" si="237"/>
        <v>0.17</v>
      </c>
      <c r="Y356" s="311">
        <f t="shared" si="237"/>
        <v>0.16</v>
      </c>
      <c r="Z356" s="54">
        <f t="shared" si="237"/>
        <v>0.13</v>
      </c>
      <c r="AA356" s="54">
        <f t="shared" si="237"/>
        <v>0.12</v>
      </c>
      <c r="AB356" s="55">
        <f t="shared" si="237"/>
        <v>0.11</v>
      </c>
      <c r="AC356" s="53"/>
      <c r="AD356" s="56"/>
      <c r="AE356" s="64"/>
      <c r="AF356" s="281">
        <v>1258.5060000000001</v>
      </c>
      <c r="AG356" s="281">
        <v>1258.5219999999999</v>
      </c>
      <c r="AH356" s="281">
        <v>1258.5340000000001</v>
      </c>
      <c r="AI356" s="281">
        <v>1258.548</v>
      </c>
      <c r="AJ356" s="281">
        <v>1258.559</v>
      </c>
      <c r="AK356" s="281">
        <v>1258.575</v>
      </c>
      <c r="AL356" s="281">
        <v>1258.5889999999999</v>
      </c>
      <c r="AM356" s="281">
        <v>1258.606</v>
      </c>
      <c r="AN356" s="281">
        <v>1258.6210000000001</v>
      </c>
      <c r="AO356" s="281">
        <v>1258.6469999999999</v>
      </c>
      <c r="AP356" s="281">
        <v>1258.675</v>
      </c>
      <c r="AQ356" s="281">
        <v>1258.702</v>
      </c>
      <c r="AR356" s="281">
        <v>1258.713</v>
      </c>
      <c r="AS356" s="281">
        <v>1258.73</v>
      </c>
      <c r="AT356" s="281">
        <v>1258.7460000000001</v>
      </c>
      <c r="AU356" s="281">
        <v>1258.7650000000001</v>
      </c>
      <c r="AV356" s="281">
        <v>1258.7819999999999</v>
      </c>
      <c r="AW356" s="281">
        <v>1258.796</v>
      </c>
      <c r="AX356" s="281">
        <v>1258.809</v>
      </c>
      <c r="AY356" s="281">
        <v>1258.8209999999999</v>
      </c>
      <c r="AZ356" s="281">
        <v>1258.835</v>
      </c>
      <c r="BA356" s="281">
        <v>1258.848</v>
      </c>
      <c r="BB356" s="281">
        <v>1258.8589999999999</v>
      </c>
      <c r="BC356" s="281">
        <v>1258.8689999999999</v>
      </c>
      <c r="BD356" s="281">
        <v>1258.8779999999999</v>
      </c>
      <c r="BE356" s="281">
        <v>12.483000000000001</v>
      </c>
      <c r="BF356" s="281">
        <v>12.483000000000001</v>
      </c>
      <c r="BG356" s="281">
        <v>12.483000000000001</v>
      </c>
      <c r="BH356" s="281">
        <v>12.483000000000001</v>
      </c>
      <c r="BI356" s="281">
        <v>12.483000000000001</v>
      </c>
      <c r="BJ356" s="281">
        <v>12.483000000000001</v>
      </c>
      <c r="BK356" s="281">
        <v>12.483000000000001</v>
      </c>
      <c r="BL356" s="281">
        <v>12.483000000000001</v>
      </c>
      <c r="BM356" s="281">
        <v>12.483000000000001</v>
      </c>
      <c r="BN356" s="281">
        <v>12.483000000000001</v>
      </c>
      <c r="BO356" s="281">
        <v>12.483000000000001</v>
      </c>
      <c r="BP356" s="281">
        <v>12.483000000000001</v>
      </c>
      <c r="BQ356" s="281">
        <v>12.483000000000001</v>
      </c>
      <c r="BR356" s="281">
        <v>12.483000000000001</v>
      </c>
      <c r="BS356" s="281">
        <v>12.483000000000001</v>
      </c>
      <c r="BT356" s="281">
        <v>12.483000000000001</v>
      </c>
      <c r="BU356" s="281">
        <v>12.483000000000001</v>
      </c>
      <c r="BV356" s="281">
        <v>12.483000000000001</v>
      </c>
      <c r="BW356" s="281">
        <v>12.483000000000001</v>
      </c>
      <c r="BX356" s="281">
        <v>12.483000000000001</v>
      </c>
      <c r="BY356" s="281">
        <v>12.483000000000001</v>
      </c>
      <c r="BZ356" s="281">
        <v>12.483000000000001</v>
      </c>
      <c r="CA356" s="281">
        <v>12.483000000000001</v>
      </c>
      <c r="CB356" s="281">
        <v>12.483000000000001</v>
      </c>
      <c r="CC356" s="281">
        <v>12.483000000000001</v>
      </c>
      <c r="CD356" s="175"/>
      <c r="CE356" s="175"/>
      <c r="CF356" s="175"/>
      <c r="CG356" s="175"/>
      <c r="CH356" s="175"/>
      <c r="CI356" s="175"/>
      <c r="CJ356" s="175"/>
      <c r="CK356" s="175"/>
      <c r="CL356" s="175"/>
      <c r="CM356" s="175"/>
      <c r="CN356" s="175"/>
      <c r="CO356" s="175"/>
      <c r="CP356" s="175"/>
      <c r="CQ356" s="175"/>
      <c r="CR356" s="175"/>
      <c r="CS356" s="175"/>
      <c r="CT356" s="175"/>
      <c r="CU356" s="175"/>
      <c r="CV356" s="175"/>
      <c r="CW356" s="175"/>
      <c r="CX356" s="175"/>
      <c r="CY356" s="175"/>
      <c r="CZ356" s="175"/>
      <c r="DA356" s="175"/>
      <c r="DB356" s="175"/>
      <c r="DC356" s="175"/>
      <c r="DD356" s="175"/>
      <c r="DE356" s="175"/>
      <c r="DF356" s="175"/>
      <c r="DG356" s="175"/>
      <c r="DH356" s="175"/>
      <c r="DI356" s="175"/>
      <c r="DJ356" s="175"/>
      <c r="DK356" s="175"/>
      <c r="DL356" s="175"/>
      <c r="DM356" s="175"/>
      <c r="DN356" s="175"/>
      <c r="DO356" s="175"/>
      <c r="DP356" s="175"/>
      <c r="DQ356" s="175"/>
      <c r="DR356" s="175"/>
      <c r="DS356" s="175"/>
      <c r="DT356" s="175"/>
      <c r="DU356" s="175"/>
      <c r="DV356" s="175"/>
      <c r="DW356" s="175"/>
      <c r="DX356" s="175"/>
      <c r="DY356" s="175"/>
      <c r="DZ356" s="175"/>
      <c r="EA356" s="175"/>
    </row>
    <row r="357" spans="1:185" s="1" customFormat="1" ht="10.5" customHeight="1" thickBot="1">
      <c r="A357" s="1552"/>
      <c r="B357" s="1554"/>
      <c r="C357" s="862"/>
      <c r="D357" s="254" t="s">
        <v>42</v>
      </c>
      <c r="E357" s="58">
        <f t="shared" ref="E357:AB357" si="238">E356/E355</f>
        <v>0.76</v>
      </c>
      <c r="F357" s="58">
        <f t="shared" si="238"/>
        <v>0.60869565217391308</v>
      </c>
      <c r="G357" s="58">
        <f t="shared" si="238"/>
        <v>0.6071428571428571</v>
      </c>
      <c r="H357" s="312">
        <f t="shared" si="238"/>
        <v>0.59090909090909094</v>
      </c>
      <c r="I357" s="58">
        <f t="shared" si="238"/>
        <v>0.63333333333333341</v>
      </c>
      <c r="J357" s="58">
        <f t="shared" si="238"/>
        <v>0.77272727272727282</v>
      </c>
      <c r="K357" s="58">
        <f t="shared" si="238"/>
        <v>0.66666666666666674</v>
      </c>
      <c r="L357" s="58">
        <f t="shared" si="238"/>
        <v>0.6</v>
      </c>
      <c r="M357" s="58">
        <f t="shared" si="238"/>
        <v>0.51666666666666672</v>
      </c>
      <c r="N357" s="312">
        <f t="shared" si="238"/>
        <v>1.1724137931034484</v>
      </c>
      <c r="O357" s="58">
        <f t="shared" si="238"/>
        <v>1.1034482758620692</v>
      </c>
      <c r="P357" s="58">
        <f t="shared" si="238"/>
        <v>0.25</v>
      </c>
      <c r="Q357" s="58">
        <f t="shared" si="238"/>
        <v>0.66666666666666674</v>
      </c>
      <c r="R357" s="58">
        <f t="shared" si="238"/>
        <v>0.47499999999999998</v>
      </c>
      <c r="S357" s="58">
        <f t="shared" si="238"/>
        <v>0.56097560975609762</v>
      </c>
      <c r="T357" s="58">
        <f t="shared" si="238"/>
        <v>0.55555555555555558</v>
      </c>
      <c r="U357" s="58">
        <f t="shared" si="238"/>
        <v>0.5</v>
      </c>
      <c r="V357" s="58">
        <f t="shared" si="238"/>
        <v>0.47058823529411764</v>
      </c>
      <c r="W357" s="58">
        <f t="shared" si="238"/>
        <v>0.43750000000000006</v>
      </c>
      <c r="X357" s="58">
        <f t="shared" si="238"/>
        <v>0.5</v>
      </c>
      <c r="Y357" s="312">
        <f t="shared" si="238"/>
        <v>0.5</v>
      </c>
      <c r="Z357" s="58">
        <f t="shared" si="238"/>
        <v>0.34210526315789475</v>
      </c>
      <c r="AA357" s="58">
        <f>AA356/AA355</f>
        <v>0.42857142857142849</v>
      </c>
      <c r="AB357" s="59">
        <f t="shared" si="238"/>
        <v>0.3666666666666667</v>
      </c>
      <c r="AC357" s="53"/>
      <c r="AD357" s="56"/>
      <c r="AE357" s="64"/>
      <c r="AF357" s="276"/>
      <c r="AG357" s="276"/>
      <c r="AH357" s="276"/>
      <c r="AI357" s="276"/>
      <c r="AJ357" s="276"/>
      <c r="AK357" s="276"/>
      <c r="AL357" s="276"/>
      <c r="AM357" s="276"/>
      <c r="AN357" s="276"/>
      <c r="AO357" s="276"/>
      <c r="AP357" s="276"/>
      <c r="AQ357" s="276"/>
      <c r="AR357" s="276"/>
      <c r="AS357" s="276"/>
      <c r="AT357" s="276"/>
      <c r="AU357" s="276"/>
      <c r="AV357" s="276"/>
      <c r="AW357" s="276"/>
      <c r="AX357" s="276"/>
      <c r="AY357" s="276"/>
      <c r="AZ357" s="276"/>
      <c r="BA357" s="276"/>
      <c r="BB357" s="276"/>
      <c r="BC357" s="276"/>
      <c r="BD357" s="276"/>
      <c r="BE357" s="175"/>
      <c r="BF357" s="175"/>
      <c r="BG357" s="175"/>
      <c r="BH357" s="175"/>
      <c r="BI357" s="175"/>
      <c r="BJ357" s="175"/>
      <c r="BK357" s="175"/>
      <c r="BL357" s="175"/>
      <c r="BM357" s="175"/>
      <c r="BN357" s="175"/>
      <c r="BO357" s="175"/>
      <c r="BP357" s="175"/>
      <c r="BQ357" s="175"/>
      <c r="BR357" s="175"/>
      <c r="BS357" s="175"/>
      <c r="BT357" s="175"/>
      <c r="BU357" s="175"/>
      <c r="BV357" s="175"/>
      <c r="BW357" s="175"/>
      <c r="BX357" s="175"/>
      <c r="BY357" s="175"/>
      <c r="BZ357" s="175"/>
      <c r="CA357" s="175"/>
      <c r="CB357" s="175"/>
      <c r="CC357" s="175"/>
      <c r="CD357" s="175"/>
      <c r="CE357" s="175"/>
      <c r="CF357" s="175"/>
      <c r="CG357" s="175"/>
      <c r="CH357" s="175"/>
      <c r="CI357" s="175"/>
      <c r="CJ357" s="175"/>
      <c r="CK357" s="175"/>
      <c r="CL357" s="175"/>
      <c r="CM357" s="175"/>
      <c r="CN357" s="175"/>
      <c r="CO357" s="175"/>
      <c r="CP357" s="175"/>
      <c r="CQ357" s="175"/>
      <c r="CR357" s="175"/>
      <c r="CS357" s="175"/>
      <c r="CT357" s="175"/>
      <c r="CU357" s="175"/>
      <c r="CV357" s="175"/>
      <c r="CW357" s="175"/>
      <c r="CX357" s="175"/>
      <c r="CY357" s="175"/>
      <c r="CZ357" s="175"/>
      <c r="DA357" s="175"/>
      <c r="DB357" s="175"/>
      <c r="DC357" s="175"/>
      <c r="DD357" s="175"/>
      <c r="DE357" s="175"/>
      <c r="DF357" s="175"/>
      <c r="DG357" s="175"/>
      <c r="DH357" s="175"/>
      <c r="DI357" s="175"/>
      <c r="DJ357" s="175"/>
      <c r="DK357" s="175"/>
      <c r="DL357" s="175"/>
      <c r="DM357" s="175"/>
      <c r="DN357" s="175"/>
      <c r="DO357" s="175"/>
      <c r="DP357" s="175"/>
      <c r="DQ357" s="175"/>
      <c r="DR357" s="175"/>
      <c r="DS357" s="175"/>
      <c r="DT357" s="175"/>
      <c r="DU357" s="175"/>
      <c r="DV357" s="175"/>
      <c r="DW357" s="175"/>
      <c r="DX357" s="175"/>
      <c r="DY357" s="175"/>
      <c r="DZ357" s="175"/>
      <c r="EA357" s="175"/>
    </row>
    <row r="358" spans="1:185" s="1" customFormat="1" ht="10.5" customHeight="1">
      <c r="A358" s="1297" t="s">
        <v>20</v>
      </c>
      <c r="B358" s="1402" t="s">
        <v>202</v>
      </c>
      <c r="C358" s="1283"/>
      <c r="D358" s="1288"/>
      <c r="E358" s="82"/>
      <c r="F358" s="82"/>
      <c r="G358" s="82"/>
      <c r="H358" s="318"/>
      <c r="I358" s="82"/>
      <c r="J358" s="82"/>
      <c r="K358" s="82"/>
      <c r="L358" s="82"/>
      <c r="M358" s="82"/>
      <c r="N358" s="318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318"/>
      <c r="Z358" s="82"/>
      <c r="AA358" s="82"/>
      <c r="AB358" s="83"/>
      <c r="AC358" s="53"/>
      <c r="AD358" s="56"/>
      <c r="AE358" s="64"/>
      <c r="AF358" s="275"/>
      <c r="AG358" s="281"/>
      <c r="AH358" s="281"/>
      <c r="AI358" s="281"/>
      <c r="AJ358" s="281"/>
      <c r="AK358" s="281"/>
      <c r="AL358" s="281"/>
      <c r="AM358" s="281"/>
      <c r="AN358" s="281"/>
      <c r="AO358" s="281"/>
      <c r="AP358" s="281"/>
      <c r="AQ358" s="281"/>
      <c r="AR358" s="281"/>
      <c r="AS358" s="281"/>
      <c r="AT358" s="281"/>
      <c r="AU358" s="281"/>
      <c r="AV358" s="281"/>
      <c r="AW358" s="281"/>
      <c r="AX358" s="281"/>
      <c r="AY358" s="281"/>
      <c r="AZ358" s="281"/>
      <c r="BA358" s="281"/>
      <c r="BB358" s="281"/>
      <c r="BC358" s="281"/>
      <c r="BD358" s="281"/>
      <c r="BE358" s="175"/>
      <c r="BF358" s="175"/>
      <c r="BG358" s="175"/>
      <c r="BH358" s="175"/>
      <c r="BI358" s="175"/>
      <c r="BJ358" s="175"/>
      <c r="BK358" s="175"/>
      <c r="BL358" s="175"/>
      <c r="BM358" s="175"/>
      <c r="BN358" s="175"/>
      <c r="BO358" s="175"/>
      <c r="BP358" s="175"/>
      <c r="BQ358" s="175"/>
      <c r="BR358" s="175"/>
      <c r="BS358" s="175"/>
      <c r="BT358" s="175"/>
      <c r="BU358" s="175"/>
      <c r="BV358" s="175"/>
      <c r="BW358" s="175"/>
      <c r="BX358" s="175"/>
      <c r="BY358" s="175"/>
      <c r="BZ358" s="175"/>
      <c r="CA358" s="175"/>
      <c r="CB358" s="175"/>
      <c r="CC358" s="175"/>
      <c r="CD358" s="175"/>
      <c r="CE358" s="175"/>
      <c r="CF358" s="175"/>
      <c r="CG358" s="175"/>
      <c r="CH358" s="175"/>
      <c r="CI358" s="175"/>
      <c r="CJ358" s="175"/>
      <c r="CK358" s="175"/>
      <c r="CL358" s="175"/>
      <c r="CM358" s="175"/>
      <c r="CN358" s="175"/>
      <c r="CO358" s="175"/>
      <c r="CP358" s="175"/>
      <c r="CQ358" s="175"/>
      <c r="CR358" s="175"/>
      <c r="CS358" s="175"/>
      <c r="CT358" s="175"/>
      <c r="CU358" s="175"/>
      <c r="CV358" s="175"/>
      <c r="CW358" s="175"/>
      <c r="CX358" s="175"/>
      <c r="CY358" s="175"/>
      <c r="CZ358" s="175"/>
      <c r="DA358" s="175"/>
      <c r="DB358" s="175"/>
      <c r="DC358" s="175"/>
      <c r="DD358" s="175"/>
      <c r="DE358" s="175"/>
      <c r="DF358" s="175"/>
      <c r="DG358" s="175"/>
      <c r="DH358" s="175"/>
      <c r="DI358" s="175"/>
      <c r="DJ358" s="175"/>
      <c r="DK358" s="175"/>
      <c r="DL358" s="175"/>
      <c r="DM358" s="175"/>
      <c r="DN358" s="175"/>
      <c r="DO358" s="175"/>
      <c r="DP358" s="175"/>
      <c r="DQ358" s="175"/>
      <c r="DR358" s="175"/>
      <c r="DS358" s="175"/>
      <c r="DT358" s="175"/>
      <c r="DU358" s="175"/>
      <c r="DV358" s="175"/>
      <c r="DW358" s="175"/>
      <c r="DX358" s="175"/>
      <c r="DY358" s="175"/>
      <c r="DZ358" s="175"/>
      <c r="EA358" s="175"/>
    </row>
    <row r="359" spans="1:185" s="3" customFormat="1" ht="10.5" customHeight="1">
      <c r="A359" s="1298"/>
      <c r="B359" s="1403"/>
      <c r="C359" s="1282" t="s">
        <v>139</v>
      </c>
      <c r="D359" s="144" t="s">
        <v>34</v>
      </c>
      <c r="E359" s="114">
        <f>ROUND(SQRT(E360^2+E361^2)*1000/(1.73*E$342),0)</f>
        <v>1</v>
      </c>
      <c r="F359" s="114">
        <f t="shared" ref="F359:AB359" si="239">ROUND(SQRT(F360^2+F361^2)*1000/(1.73*F$342),0)</f>
        <v>1</v>
      </c>
      <c r="G359" s="114">
        <f t="shared" si="239"/>
        <v>3</v>
      </c>
      <c r="H359" s="327">
        <f t="shared" si="239"/>
        <v>1</v>
      </c>
      <c r="I359" s="114">
        <f t="shared" si="239"/>
        <v>2</v>
      </c>
      <c r="J359" s="114">
        <f t="shared" si="239"/>
        <v>1</v>
      </c>
      <c r="K359" s="114">
        <f t="shared" si="239"/>
        <v>3</v>
      </c>
      <c r="L359" s="114">
        <f t="shared" si="239"/>
        <v>1</v>
      </c>
      <c r="M359" s="114">
        <f t="shared" si="239"/>
        <v>3</v>
      </c>
      <c r="N359" s="327">
        <f t="shared" si="239"/>
        <v>2</v>
      </c>
      <c r="O359" s="114">
        <f t="shared" si="239"/>
        <v>3</v>
      </c>
      <c r="P359" s="114">
        <f t="shared" si="239"/>
        <v>2</v>
      </c>
      <c r="Q359" s="114">
        <f t="shared" si="239"/>
        <v>2</v>
      </c>
      <c r="R359" s="114">
        <f t="shared" si="239"/>
        <v>3</v>
      </c>
      <c r="S359" s="114">
        <f t="shared" si="239"/>
        <v>3</v>
      </c>
      <c r="T359" s="114">
        <f t="shared" si="239"/>
        <v>3</v>
      </c>
      <c r="U359" s="114">
        <f t="shared" si="239"/>
        <v>3</v>
      </c>
      <c r="V359" s="114">
        <f t="shared" si="239"/>
        <v>2</v>
      </c>
      <c r="W359" s="114">
        <f t="shared" si="239"/>
        <v>3</v>
      </c>
      <c r="X359" s="114">
        <f t="shared" si="239"/>
        <v>2</v>
      </c>
      <c r="Y359" s="327">
        <f t="shared" si="239"/>
        <v>2</v>
      </c>
      <c r="Z359" s="114">
        <f t="shared" si="239"/>
        <v>3</v>
      </c>
      <c r="AA359" s="114">
        <f t="shared" si="239"/>
        <v>2</v>
      </c>
      <c r="AB359" s="115">
        <f t="shared" si="239"/>
        <v>2</v>
      </c>
      <c r="AC359" s="817"/>
      <c r="AD359" s="818"/>
      <c r="AE359" s="819"/>
      <c r="AF359" s="280"/>
      <c r="AG359" s="280"/>
      <c r="AH359" s="280"/>
      <c r="AI359" s="280"/>
      <c r="AJ359" s="280"/>
      <c r="AK359" s="280"/>
      <c r="AL359" s="280"/>
      <c r="AM359" s="280"/>
      <c r="AN359" s="280"/>
      <c r="AO359" s="280"/>
      <c r="AP359" s="280"/>
      <c r="AQ359" s="280"/>
      <c r="AR359" s="280"/>
      <c r="AS359" s="280"/>
      <c r="AT359" s="280"/>
      <c r="AU359" s="280"/>
      <c r="AV359" s="280"/>
      <c r="AW359" s="280"/>
      <c r="AX359" s="280"/>
      <c r="AY359" s="280"/>
      <c r="AZ359" s="280"/>
      <c r="BA359" s="280"/>
      <c r="BB359" s="280"/>
      <c r="BC359" s="280"/>
      <c r="BD359" s="280"/>
      <c r="BE359" s="163"/>
      <c r="BF359" s="163"/>
      <c r="BG359" s="163"/>
      <c r="BH359" s="163"/>
      <c r="BI359" s="163"/>
      <c r="BJ359" s="163"/>
      <c r="BK359" s="163"/>
      <c r="BL359" s="163"/>
      <c r="BM359" s="163"/>
      <c r="BN359" s="163"/>
      <c r="BO359" s="163"/>
      <c r="BP359" s="163"/>
      <c r="BQ359" s="163"/>
      <c r="BR359" s="163"/>
      <c r="BS359" s="163"/>
      <c r="BT359" s="163"/>
      <c r="BU359" s="163"/>
      <c r="BV359" s="163"/>
      <c r="BW359" s="163"/>
      <c r="BX359" s="163"/>
      <c r="BY359" s="163"/>
      <c r="BZ359" s="163"/>
      <c r="CA359" s="163"/>
      <c r="CB359" s="163"/>
      <c r="CC359" s="163"/>
      <c r="CD359" s="163"/>
      <c r="CE359" s="163"/>
      <c r="CF359" s="163"/>
      <c r="CG359" s="163"/>
      <c r="CH359" s="163"/>
      <c r="CI359" s="163"/>
      <c r="CJ359" s="163"/>
      <c r="CK359" s="163"/>
      <c r="CL359" s="163"/>
      <c r="CM359" s="163"/>
      <c r="CN359" s="163"/>
      <c r="CO359" s="163"/>
      <c r="CP359" s="163"/>
      <c r="CQ359" s="163"/>
      <c r="CR359" s="163"/>
      <c r="CS359" s="163"/>
      <c r="CT359" s="163"/>
      <c r="CU359" s="163"/>
      <c r="CV359" s="163"/>
      <c r="CW359" s="163"/>
      <c r="CX359" s="163"/>
      <c r="CY359" s="163"/>
      <c r="CZ359" s="163"/>
      <c r="DA359" s="163"/>
      <c r="DB359" s="163"/>
      <c r="DC359" s="163"/>
      <c r="DD359" s="163"/>
      <c r="DE359" s="163"/>
      <c r="DF359" s="163"/>
      <c r="DG359" s="163"/>
      <c r="DH359" s="163"/>
      <c r="DI359" s="163"/>
      <c r="DJ359" s="163"/>
      <c r="DK359" s="163"/>
      <c r="DL359" s="163"/>
      <c r="DM359" s="163"/>
      <c r="DN359" s="163"/>
      <c r="DO359" s="163"/>
      <c r="DP359" s="163"/>
      <c r="DQ359" s="163"/>
      <c r="DR359" s="163"/>
      <c r="DS359" s="163"/>
      <c r="DT359" s="163"/>
      <c r="DU359" s="99"/>
      <c r="DV359" s="99"/>
      <c r="DW359" s="99"/>
      <c r="DX359" s="99"/>
      <c r="DY359" s="99"/>
      <c r="DZ359" s="99"/>
      <c r="EA359" s="99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</row>
    <row r="360" spans="1:185" s="1" customFormat="1" ht="10.5" customHeight="1">
      <c r="A360" s="1298"/>
      <c r="B360" s="1403"/>
      <c r="C360" s="1282" t="s">
        <v>137</v>
      </c>
      <c r="D360" s="144" t="s">
        <v>126</v>
      </c>
      <c r="E360" s="54">
        <f>ROUND((AG360-AF360)*$AE360,2)</f>
        <v>0.01</v>
      </c>
      <c r="F360" s="54">
        <f>ROUND((AH360-AG360)*$AE360,2)</f>
        <v>0.02</v>
      </c>
      <c r="G360" s="54">
        <f t="shared" ref="G360:AB360" si="240">ROUND((AI360-AH360)*$AE360,2)</f>
        <v>0.06</v>
      </c>
      <c r="H360" s="311">
        <f t="shared" si="240"/>
        <v>0.01</v>
      </c>
      <c r="I360" s="54">
        <f t="shared" si="240"/>
        <v>0.04</v>
      </c>
      <c r="J360" s="54">
        <f t="shared" si="240"/>
        <v>0.02</v>
      </c>
      <c r="K360" s="54">
        <f t="shared" si="240"/>
        <v>0.06</v>
      </c>
      <c r="L360" s="54">
        <f t="shared" si="240"/>
        <v>0.02</v>
      </c>
      <c r="M360" s="54">
        <f t="shared" si="240"/>
        <v>0.06</v>
      </c>
      <c r="N360" s="311">
        <f t="shared" si="240"/>
        <v>0.04</v>
      </c>
      <c r="O360" s="54">
        <f t="shared" si="240"/>
        <v>0.05</v>
      </c>
      <c r="P360" s="54">
        <f t="shared" si="240"/>
        <v>0.04</v>
      </c>
      <c r="Q360" s="54">
        <f t="shared" si="240"/>
        <v>0.04</v>
      </c>
      <c r="R360" s="54">
        <f t="shared" si="240"/>
        <v>0.06</v>
      </c>
      <c r="S360" s="54">
        <f t="shared" si="240"/>
        <v>0.05</v>
      </c>
      <c r="T360" s="54">
        <f t="shared" si="240"/>
        <v>0.05</v>
      </c>
      <c r="U360" s="54">
        <f t="shared" si="240"/>
        <v>0.05</v>
      </c>
      <c r="V360" s="54">
        <f t="shared" si="240"/>
        <v>0.04</v>
      </c>
      <c r="W360" s="54">
        <f t="shared" si="240"/>
        <v>0.05</v>
      </c>
      <c r="X360" s="54">
        <f t="shared" si="240"/>
        <v>0.04</v>
      </c>
      <c r="Y360" s="311">
        <f t="shared" si="240"/>
        <v>0.04</v>
      </c>
      <c r="Z360" s="54">
        <f t="shared" si="240"/>
        <v>0.05</v>
      </c>
      <c r="AA360" s="54">
        <f t="shared" si="240"/>
        <v>0.04</v>
      </c>
      <c r="AB360" s="55">
        <f t="shared" si="240"/>
        <v>0.04</v>
      </c>
      <c r="AC360" s="53">
        <f>SUM(E360:AB360)</f>
        <v>0.9800000000000002</v>
      </c>
      <c r="AD360" s="56">
        <f>SUM(E361:AB361)</f>
        <v>0.24000000000000007</v>
      </c>
      <c r="AE360" s="64">
        <v>12</v>
      </c>
      <c r="AF360" s="281">
        <v>1441.2660000000001</v>
      </c>
      <c r="AG360" s="281">
        <v>1441.2670000000001</v>
      </c>
      <c r="AH360" s="281">
        <v>1441.269</v>
      </c>
      <c r="AI360" s="281">
        <v>1441.2739999999999</v>
      </c>
      <c r="AJ360" s="281">
        <v>1441.2750000000001</v>
      </c>
      <c r="AK360" s="281">
        <v>1441.278</v>
      </c>
      <c r="AL360" s="281">
        <v>1441.28</v>
      </c>
      <c r="AM360" s="281">
        <v>1441.2850000000001</v>
      </c>
      <c r="AN360" s="281">
        <v>1441.287</v>
      </c>
      <c r="AO360" s="281">
        <v>1441.2919999999999</v>
      </c>
      <c r="AP360" s="281">
        <v>1441.2950000000001</v>
      </c>
      <c r="AQ360" s="281">
        <v>1441.299</v>
      </c>
      <c r="AR360" s="281">
        <v>1441.3019999999999</v>
      </c>
      <c r="AS360" s="281">
        <v>1441.3050000000001</v>
      </c>
      <c r="AT360" s="281">
        <v>1441.31</v>
      </c>
      <c r="AU360" s="281">
        <v>1441.3140000000001</v>
      </c>
      <c r="AV360" s="281">
        <v>1441.318</v>
      </c>
      <c r="AW360" s="281">
        <v>1441.3219999999999</v>
      </c>
      <c r="AX360" s="281">
        <v>1441.325</v>
      </c>
      <c r="AY360" s="281">
        <v>1441.329</v>
      </c>
      <c r="AZ360" s="281">
        <v>1441.3320000000001</v>
      </c>
      <c r="BA360" s="281">
        <v>1441.335</v>
      </c>
      <c r="BB360" s="281">
        <v>1441.3389999999999</v>
      </c>
      <c r="BC360" s="281">
        <v>1441.3420000000001</v>
      </c>
      <c r="BD360" s="281">
        <v>1441.345</v>
      </c>
      <c r="BE360" s="175"/>
      <c r="BF360" s="175"/>
      <c r="BG360" s="175"/>
      <c r="BH360" s="175"/>
      <c r="BI360" s="175"/>
      <c r="BJ360" s="175"/>
      <c r="BK360" s="175"/>
      <c r="BL360" s="175"/>
      <c r="BM360" s="175"/>
      <c r="BN360" s="175"/>
      <c r="BO360" s="175"/>
      <c r="BP360" s="175"/>
      <c r="BQ360" s="175"/>
      <c r="BR360" s="175"/>
      <c r="BS360" s="175"/>
      <c r="BT360" s="175"/>
      <c r="BU360" s="175"/>
      <c r="BV360" s="175"/>
      <c r="BW360" s="175"/>
      <c r="BX360" s="175"/>
      <c r="BY360" s="175"/>
      <c r="BZ360" s="175"/>
      <c r="CA360" s="175"/>
      <c r="CB360" s="175"/>
      <c r="CC360" s="175"/>
      <c r="CD360" s="175"/>
      <c r="CE360" s="175"/>
      <c r="CF360" s="175"/>
      <c r="CG360" s="175"/>
      <c r="CH360" s="175"/>
      <c r="CI360" s="175"/>
      <c r="CJ360" s="175"/>
      <c r="CK360" s="175"/>
      <c r="CL360" s="175"/>
      <c r="CM360" s="175"/>
      <c r="CN360" s="175"/>
      <c r="CO360" s="175"/>
      <c r="CP360" s="175"/>
      <c r="CQ360" s="175"/>
      <c r="CR360" s="175"/>
      <c r="CS360" s="175"/>
      <c r="CT360" s="175"/>
      <c r="CU360" s="175"/>
      <c r="CV360" s="175"/>
      <c r="CW360" s="175"/>
      <c r="CX360" s="175"/>
      <c r="CY360" s="175"/>
      <c r="CZ360" s="175"/>
      <c r="DA360" s="175"/>
      <c r="DB360" s="175"/>
      <c r="DC360" s="175"/>
      <c r="DD360" s="175"/>
      <c r="DE360" s="175"/>
      <c r="DF360" s="175"/>
      <c r="DG360" s="175"/>
      <c r="DH360" s="175"/>
      <c r="DI360" s="175"/>
      <c r="DJ360" s="175"/>
      <c r="DK360" s="175"/>
      <c r="DL360" s="175"/>
      <c r="DM360" s="175"/>
      <c r="DN360" s="175"/>
      <c r="DO360" s="175"/>
      <c r="DP360" s="175"/>
      <c r="DQ360" s="175"/>
      <c r="DR360" s="175"/>
      <c r="DS360" s="175"/>
      <c r="DT360" s="175"/>
      <c r="DU360" s="175"/>
      <c r="DV360" s="175"/>
      <c r="DW360" s="175"/>
      <c r="DX360" s="175"/>
      <c r="DY360" s="175"/>
      <c r="DZ360" s="175"/>
      <c r="EA360" s="175"/>
    </row>
    <row r="361" spans="1:185" s="1" customFormat="1" ht="10.5" customHeight="1">
      <c r="A361" s="1298"/>
      <c r="B361" s="1403"/>
      <c r="C361" s="1282" t="s">
        <v>137</v>
      </c>
      <c r="D361" s="144" t="s">
        <v>127</v>
      </c>
      <c r="E361" s="54">
        <f>ROUND((AG361-AF361)*$AE360,2)</f>
        <v>0.01</v>
      </c>
      <c r="F361" s="54">
        <f t="shared" ref="F361:AB361" si="241">ROUND((AH361-AG361)*$AE360,2)</f>
        <v>0.01</v>
      </c>
      <c r="G361" s="54">
        <f t="shared" si="241"/>
        <v>0.01</v>
      </c>
      <c r="H361" s="311">
        <f t="shared" si="241"/>
        <v>0.01</v>
      </c>
      <c r="I361" s="54">
        <f t="shared" si="241"/>
        <v>0.01</v>
      </c>
      <c r="J361" s="54">
        <f t="shared" si="241"/>
        <v>0.01</v>
      </c>
      <c r="K361" s="54">
        <f t="shared" si="241"/>
        <v>0.01</v>
      </c>
      <c r="L361" s="54">
        <f t="shared" si="241"/>
        <v>0.01</v>
      </c>
      <c r="M361" s="54">
        <f t="shared" si="241"/>
        <v>0.01</v>
      </c>
      <c r="N361" s="311">
        <f t="shared" si="241"/>
        <v>0.01</v>
      </c>
      <c r="O361" s="54">
        <f t="shared" si="241"/>
        <v>0.01</v>
      </c>
      <c r="P361" s="54">
        <f t="shared" si="241"/>
        <v>0.01</v>
      </c>
      <c r="Q361" s="54">
        <f t="shared" si="241"/>
        <v>0.01</v>
      </c>
      <c r="R361" s="54">
        <f t="shared" si="241"/>
        <v>0.01</v>
      </c>
      <c r="S361" s="54">
        <f t="shared" si="241"/>
        <v>0.01</v>
      </c>
      <c r="T361" s="54">
        <f t="shared" si="241"/>
        <v>0.01</v>
      </c>
      <c r="U361" s="54">
        <f t="shared" si="241"/>
        <v>0.01</v>
      </c>
      <c r="V361" s="54">
        <f t="shared" si="241"/>
        <v>0.01</v>
      </c>
      <c r="W361" s="54">
        <f t="shared" si="241"/>
        <v>0.01</v>
      </c>
      <c r="X361" s="54">
        <f t="shared" si="241"/>
        <v>0.01</v>
      </c>
      <c r="Y361" s="311">
        <f t="shared" si="241"/>
        <v>0.01</v>
      </c>
      <c r="Z361" s="54">
        <f t="shared" si="241"/>
        <v>0.01</v>
      </c>
      <c r="AA361" s="54">
        <f t="shared" si="241"/>
        <v>0.01</v>
      </c>
      <c r="AB361" s="55">
        <f t="shared" si="241"/>
        <v>0.01</v>
      </c>
      <c r="AC361" s="53"/>
      <c r="AD361" s="56"/>
      <c r="AE361" s="64"/>
      <c r="AF361" s="281">
        <v>287.49599999999998</v>
      </c>
      <c r="AG361" s="281">
        <v>287.49700000000001</v>
      </c>
      <c r="AH361" s="281">
        <v>287.49799999999999</v>
      </c>
      <c r="AI361" s="281">
        <v>287.49900000000002</v>
      </c>
      <c r="AJ361" s="281">
        <v>287.5</v>
      </c>
      <c r="AK361" s="281">
        <v>287.50099999999998</v>
      </c>
      <c r="AL361" s="281">
        <v>287.50200000000001</v>
      </c>
      <c r="AM361" s="281">
        <v>287.50299999999999</v>
      </c>
      <c r="AN361" s="281">
        <v>287.50400000000002</v>
      </c>
      <c r="AO361" s="281">
        <v>287.505</v>
      </c>
      <c r="AP361" s="281">
        <v>287.50599999999997</v>
      </c>
      <c r="AQ361" s="281">
        <v>287.50700000000001</v>
      </c>
      <c r="AR361" s="281">
        <v>287.50799999999998</v>
      </c>
      <c r="AS361" s="281">
        <v>287.50900000000001</v>
      </c>
      <c r="AT361" s="281">
        <v>287.51</v>
      </c>
      <c r="AU361" s="281">
        <v>287.51100000000002</v>
      </c>
      <c r="AV361" s="281">
        <v>287.512</v>
      </c>
      <c r="AW361" s="281">
        <v>287.51299999999998</v>
      </c>
      <c r="AX361" s="281">
        <v>287.51400000000001</v>
      </c>
      <c r="AY361" s="281">
        <v>287.51499999999999</v>
      </c>
      <c r="AZ361" s="281">
        <v>287.51600000000002</v>
      </c>
      <c r="BA361" s="281">
        <v>287.517</v>
      </c>
      <c r="BB361" s="281">
        <v>287.51799999999997</v>
      </c>
      <c r="BC361" s="281">
        <v>287.51900000000001</v>
      </c>
      <c r="BD361" s="281">
        <v>287.52</v>
      </c>
      <c r="BE361" s="281">
        <v>59.081000000000003</v>
      </c>
      <c r="BF361" s="281">
        <v>59.081000000000003</v>
      </c>
      <c r="BG361" s="281">
        <v>59.081000000000003</v>
      </c>
      <c r="BH361" s="281">
        <v>59.081000000000003</v>
      </c>
      <c r="BI361" s="281">
        <v>59.081000000000003</v>
      </c>
      <c r="BJ361" s="281">
        <v>59.081000000000003</v>
      </c>
      <c r="BK361" s="281">
        <v>59.081000000000003</v>
      </c>
      <c r="BL361" s="281">
        <v>59.081000000000003</v>
      </c>
      <c r="BM361" s="281">
        <v>59.081000000000003</v>
      </c>
      <c r="BN361" s="281">
        <v>59.081000000000003</v>
      </c>
      <c r="BO361" s="281">
        <v>59.081000000000003</v>
      </c>
      <c r="BP361" s="281">
        <v>59.088999999999999</v>
      </c>
      <c r="BQ361" s="281">
        <v>59.09</v>
      </c>
      <c r="BR361" s="281">
        <v>59.091000000000001</v>
      </c>
      <c r="BS361" s="281">
        <v>59.091000000000001</v>
      </c>
      <c r="BT361" s="281">
        <v>59.091000000000001</v>
      </c>
      <c r="BU361" s="281">
        <v>59.091999999999999</v>
      </c>
      <c r="BV361" s="281">
        <v>59.091999999999999</v>
      </c>
      <c r="BW361" s="281">
        <v>59.093000000000004</v>
      </c>
      <c r="BX361" s="281">
        <v>59.093000000000004</v>
      </c>
      <c r="BY361" s="281">
        <v>59.094000000000001</v>
      </c>
      <c r="BZ361" s="281">
        <v>59.094000000000001</v>
      </c>
      <c r="CA361" s="281">
        <v>59.094999999999999</v>
      </c>
      <c r="CB361" s="281">
        <v>59.094999999999999</v>
      </c>
      <c r="CC361" s="281">
        <v>59.095999999999997</v>
      </c>
      <c r="CD361" s="175"/>
      <c r="CE361" s="175"/>
      <c r="CF361" s="175"/>
      <c r="CG361" s="175"/>
      <c r="CH361" s="175"/>
      <c r="CI361" s="175"/>
      <c r="CJ361" s="175"/>
      <c r="CK361" s="175"/>
      <c r="CL361" s="175"/>
      <c r="CM361" s="175"/>
      <c r="CN361" s="175"/>
      <c r="CO361" s="175"/>
      <c r="CP361" s="175"/>
      <c r="CQ361" s="175"/>
      <c r="CR361" s="175"/>
      <c r="CS361" s="175"/>
      <c r="CT361" s="175"/>
      <c r="CU361" s="175"/>
      <c r="CV361" s="175"/>
      <c r="CW361" s="175"/>
      <c r="CX361" s="175"/>
      <c r="CY361" s="175"/>
      <c r="CZ361" s="175"/>
      <c r="DA361" s="175"/>
      <c r="DB361" s="175"/>
      <c r="DC361" s="175"/>
      <c r="DD361" s="175"/>
      <c r="DE361" s="175"/>
      <c r="DF361" s="175"/>
      <c r="DG361" s="175"/>
      <c r="DH361" s="175"/>
      <c r="DI361" s="175"/>
      <c r="DJ361" s="175"/>
      <c r="DK361" s="175"/>
      <c r="DL361" s="175"/>
      <c r="DM361" s="175"/>
      <c r="DN361" s="175"/>
      <c r="DO361" s="175"/>
      <c r="DP361" s="175"/>
      <c r="DQ361" s="175"/>
      <c r="DR361" s="175"/>
      <c r="DS361" s="175"/>
      <c r="DT361" s="175"/>
      <c r="DU361" s="175"/>
      <c r="DV361" s="175"/>
      <c r="DW361" s="175"/>
      <c r="DX361" s="175"/>
      <c r="DY361" s="175"/>
      <c r="DZ361" s="175"/>
      <c r="EA361" s="175"/>
    </row>
    <row r="362" spans="1:185" s="1" customFormat="1" ht="10.5" customHeight="1" thickBot="1">
      <c r="A362" s="1299"/>
      <c r="B362" s="1404"/>
      <c r="C362" s="865"/>
      <c r="D362" s="254" t="s">
        <v>42</v>
      </c>
      <c r="E362" s="58">
        <f t="shared" ref="E362:AB362" si="242">E361/E360</f>
        <v>1</v>
      </c>
      <c r="F362" s="58">
        <f t="shared" si="242"/>
        <v>0.5</v>
      </c>
      <c r="G362" s="58">
        <f t="shared" si="242"/>
        <v>0.16666666666666669</v>
      </c>
      <c r="H362" s="312">
        <f t="shared" si="242"/>
        <v>1</v>
      </c>
      <c r="I362" s="58">
        <f t="shared" si="242"/>
        <v>0.25</v>
      </c>
      <c r="J362" s="58">
        <f t="shared" si="242"/>
        <v>0.5</v>
      </c>
      <c r="K362" s="58">
        <f t="shared" si="242"/>
        <v>0.16666666666666669</v>
      </c>
      <c r="L362" s="58">
        <f t="shared" si="242"/>
        <v>0.5</v>
      </c>
      <c r="M362" s="58">
        <f>M361/M360</f>
        <v>0.16666666666666669</v>
      </c>
      <c r="N362" s="312">
        <f t="shared" si="242"/>
        <v>0.25</v>
      </c>
      <c r="O362" s="58">
        <f t="shared" si="242"/>
        <v>0.19999999999999998</v>
      </c>
      <c r="P362" s="58">
        <f t="shared" si="242"/>
        <v>0.25</v>
      </c>
      <c r="Q362" s="58">
        <f t="shared" si="242"/>
        <v>0.25</v>
      </c>
      <c r="R362" s="58">
        <f t="shared" si="242"/>
        <v>0.16666666666666669</v>
      </c>
      <c r="S362" s="58">
        <f t="shared" si="242"/>
        <v>0.19999999999999998</v>
      </c>
      <c r="T362" s="58">
        <f t="shared" si="242"/>
        <v>0.19999999999999998</v>
      </c>
      <c r="U362" s="58">
        <f t="shared" si="242"/>
        <v>0.19999999999999998</v>
      </c>
      <c r="V362" s="58">
        <f t="shared" si="242"/>
        <v>0.25</v>
      </c>
      <c r="W362" s="58">
        <f t="shared" si="242"/>
        <v>0.19999999999999998</v>
      </c>
      <c r="X362" s="58">
        <f t="shared" si="242"/>
        <v>0.25</v>
      </c>
      <c r="Y362" s="312">
        <f t="shared" si="242"/>
        <v>0.25</v>
      </c>
      <c r="Z362" s="58">
        <f t="shared" si="242"/>
        <v>0.19999999999999998</v>
      </c>
      <c r="AA362" s="58">
        <f t="shared" si="242"/>
        <v>0.25</v>
      </c>
      <c r="AB362" s="59">
        <f t="shared" si="242"/>
        <v>0.25</v>
      </c>
      <c r="AC362" s="53"/>
      <c r="AD362" s="56"/>
      <c r="AE362" s="64"/>
      <c r="AF362" s="276"/>
      <c r="AG362" s="276"/>
      <c r="AH362" s="276"/>
      <c r="AI362" s="276"/>
      <c r="AJ362" s="276"/>
      <c r="AK362" s="276"/>
      <c r="AL362" s="276"/>
      <c r="AM362" s="276"/>
      <c r="AN362" s="276"/>
      <c r="AO362" s="276"/>
      <c r="AP362" s="276"/>
      <c r="AQ362" s="276"/>
      <c r="AR362" s="276"/>
      <c r="AS362" s="276"/>
      <c r="AT362" s="276"/>
      <c r="AU362" s="276"/>
      <c r="AV362" s="276"/>
      <c r="AW362" s="276"/>
      <c r="AX362" s="276"/>
      <c r="AY362" s="276"/>
      <c r="AZ362" s="276"/>
      <c r="BA362" s="276"/>
      <c r="BB362" s="276"/>
      <c r="BC362" s="276"/>
      <c r="BD362" s="276"/>
      <c r="BE362" s="175"/>
      <c r="BF362" s="175"/>
      <c r="BG362" s="175"/>
      <c r="BH362" s="175"/>
      <c r="BI362" s="175"/>
      <c r="BJ362" s="175"/>
      <c r="BK362" s="175"/>
      <c r="BL362" s="175"/>
      <c r="BM362" s="175"/>
      <c r="BN362" s="175"/>
      <c r="BO362" s="175"/>
      <c r="BP362" s="175"/>
      <c r="BQ362" s="175"/>
      <c r="BR362" s="175"/>
      <c r="BS362" s="175"/>
      <c r="BT362" s="175"/>
      <c r="BU362" s="175"/>
      <c r="BV362" s="175"/>
      <c r="BW362" s="175"/>
      <c r="BX362" s="175"/>
      <c r="BY362" s="175"/>
      <c r="BZ362" s="175"/>
      <c r="CA362" s="175"/>
      <c r="CB362" s="175"/>
      <c r="CC362" s="175"/>
      <c r="CD362" s="175"/>
      <c r="CE362" s="175"/>
      <c r="CF362" s="175"/>
      <c r="CG362" s="175"/>
      <c r="CH362" s="175"/>
      <c r="CI362" s="175"/>
      <c r="CJ362" s="175"/>
      <c r="CK362" s="175"/>
      <c r="CL362" s="175"/>
      <c r="CM362" s="175"/>
      <c r="CN362" s="175"/>
      <c r="CO362" s="175"/>
      <c r="CP362" s="175"/>
      <c r="CQ362" s="175"/>
      <c r="CR362" s="175"/>
      <c r="CS362" s="175"/>
      <c r="CT362" s="175"/>
      <c r="CU362" s="175"/>
      <c r="CV362" s="175"/>
      <c r="CW362" s="175"/>
      <c r="CX362" s="175"/>
      <c r="CY362" s="175"/>
      <c r="CZ362" s="175"/>
      <c r="DA362" s="175"/>
      <c r="DB362" s="175"/>
      <c r="DC362" s="175"/>
      <c r="DD362" s="175"/>
      <c r="DE362" s="175"/>
      <c r="DF362" s="175"/>
      <c r="DG362" s="175"/>
      <c r="DH362" s="175"/>
      <c r="DI362" s="175"/>
      <c r="DJ362" s="175"/>
      <c r="DK362" s="175"/>
      <c r="DL362" s="175"/>
      <c r="DM362" s="175"/>
      <c r="DN362" s="175"/>
      <c r="DO362" s="175"/>
      <c r="DP362" s="175"/>
      <c r="DQ362" s="175"/>
      <c r="DR362" s="175"/>
      <c r="DS362" s="175"/>
      <c r="DT362" s="175"/>
      <c r="DU362" s="175"/>
      <c r="DV362" s="175"/>
      <c r="DW362" s="175"/>
      <c r="DX362" s="175"/>
      <c r="DY362" s="175"/>
      <c r="DZ362" s="175"/>
      <c r="EA362" s="175"/>
    </row>
    <row r="363" spans="1:185" s="1" customFormat="1" ht="10.5" customHeight="1">
      <c r="A363" s="1297" t="s">
        <v>67</v>
      </c>
      <c r="B363" s="1402" t="s">
        <v>199</v>
      </c>
      <c r="C363" s="1283"/>
      <c r="D363" s="1288"/>
      <c r="E363" s="82"/>
      <c r="F363" s="82"/>
      <c r="G363" s="82"/>
      <c r="H363" s="318"/>
      <c r="I363" s="82"/>
      <c r="J363" s="82"/>
      <c r="K363" s="82"/>
      <c r="L363" s="82"/>
      <c r="M363" s="82"/>
      <c r="N363" s="318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318"/>
      <c r="Z363" s="82"/>
      <c r="AA363" s="82"/>
      <c r="AB363" s="83"/>
      <c r="AC363" s="53"/>
      <c r="AD363" s="56"/>
      <c r="AE363" s="64"/>
      <c r="AF363" s="275"/>
      <c r="AG363" s="281"/>
      <c r="AH363" s="281"/>
      <c r="AI363" s="281"/>
      <c r="AJ363" s="281"/>
      <c r="AK363" s="281"/>
      <c r="AL363" s="281"/>
      <c r="AM363" s="281"/>
      <c r="AN363" s="281"/>
      <c r="AO363" s="281"/>
      <c r="AP363" s="281"/>
      <c r="AQ363" s="281"/>
      <c r="AR363" s="281"/>
      <c r="AS363" s="281"/>
      <c r="AT363" s="281"/>
      <c r="AU363" s="281"/>
      <c r="AV363" s="281"/>
      <c r="AW363" s="281"/>
      <c r="AX363" s="281"/>
      <c r="AY363" s="281"/>
      <c r="AZ363" s="281"/>
      <c r="BA363" s="281"/>
      <c r="BB363" s="281"/>
      <c r="BC363" s="281"/>
      <c r="BD363" s="281"/>
      <c r="BE363" s="175"/>
      <c r="BF363" s="175"/>
      <c r="BG363" s="175"/>
      <c r="BH363" s="175"/>
      <c r="BI363" s="175"/>
      <c r="BJ363" s="175"/>
      <c r="BK363" s="175"/>
      <c r="BL363" s="175"/>
      <c r="BM363" s="175"/>
      <c r="BN363" s="175"/>
      <c r="BO363" s="175"/>
      <c r="BP363" s="175"/>
      <c r="BQ363" s="175"/>
      <c r="BR363" s="175"/>
      <c r="BS363" s="175"/>
      <c r="BT363" s="175"/>
      <c r="BU363" s="175"/>
      <c r="BV363" s="175"/>
      <c r="BW363" s="175"/>
      <c r="BX363" s="175"/>
      <c r="BY363" s="175"/>
      <c r="BZ363" s="175"/>
      <c r="CA363" s="175"/>
      <c r="CB363" s="175"/>
      <c r="CC363" s="175"/>
      <c r="CD363" s="175"/>
      <c r="CE363" s="175"/>
      <c r="CF363" s="175"/>
      <c r="CG363" s="175"/>
      <c r="CH363" s="175"/>
      <c r="CI363" s="175"/>
      <c r="CJ363" s="175"/>
      <c r="CK363" s="175"/>
      <c r="CL363" s="175"/>
      <c r="CM363" s="175"/>
      <c r="CN363" s="175"/>
      <c r="CO363" s="175"/>
      <c r="CP363" s="175"/>
      <c r="CQ363" s="175"/>
      <c r="CR363" s="175"/>
      <c r="CS363" s="175"/>
      <c r="CT363" s="175"/>
      <c r="CU363" s="175"/>
      <c r="CV363" s="175"/>
      <c r="CW363" s="175"/>
      <c r="CX363" s="175"/>
      <c r="CY363" s="175"/>
      <c r="CZ363" s="175"/>
      <c r="DA363" s="175"/>
      <c r="DB363" s="175"/>
      <c r="DC363" s="175"/>
      <c r="DD363" s="175"/>
      <c r="DE363" s="175"/>
      <c r="DF363" s="175"/>
      <c r="DG363" s="175"/>
      <c r="DH363" s="175"/>
      <c r="DI363" s="175"/>
      <c r="DJ363" s="175"/>
      <c r="DK363" s="175"/>
      <c r="DL363" s="175"/>
      <c r="DM363" s="175"/>
      <c r="DN363" s="175"/>
      <c r="DO363" s="175"/>
      <c r="DP363" s="175"/>
      <c r="DQ363" s="175"/>
      <c r="DR363" s="175"/>
      <c r="DS363" s="175"/>
      <c r="DT363" s="175"/>
      <c r="DU363" s="175"/>
      <c r="DV363" s="175"/>
      <c r="DW363" s="175"/>
      <c r="DX363" s="175"/>
      <c r="DY363" s="175"/>
      <c r="DZ363" s="175"/>
      <c r="EA363" s="175"/>
    </row>
    <row r="364" spans="1:185" s="3" customFormat="1" ht="10.5" customHeight="1">
      <c r="A364" s="1298"/>
      <c r="B364" s="1403"/>
      <c r="C364" s="1282" t="s">
        <v>139</v>
      </c>
      <c r="D364" s="144" t="s">
        <v>34</v>
      </c>
      <c r="E364" s="114">
        <f>ROUND(SQRT(E365^2+E366^2)*1000/(1.73*E$341),0)</f>
        <v>29</v>
      </c>
      <c r="F364" s="114">
        <f>ROUND(SQRT(F365^2+F366^2)*1000/(1.73*F$341),0)</f>
        <v>28</v>
      </c>
      <c r="G364" s="114">
        <f t="shared" ref="G364:H364" si="243">ROUND(SQRT(G365^2+G366^2)*1000/(1.73*G$341),0)</f>
        <v>26</v>
      </c>
      <c r="H364" s="327">
        <f t="shared" si="243"/>
        <v>25</v>
      </c>
      <c r="I364" s="114">
        <f>ROUND(SQRT(I365^2+I366^2)*1000/(1.73*I$341),0)</f>
        <v>25</v>
      </c>
      <c r="J364" s="114">
        <f t="shared" ref="J364:K364" si="244">ROUND(SQRT(J365^2+J366^2)*1000/(1.73*J$341),0)</f>
        <v>35</v>
      </c>
      <c r="K364" s="114">
        <f t="shared" si="244"/>
        <v>40</v>
      </c>
      <c r="L364" s="114">
        <f>ROUND(SQRT(L365^2+L366^2)*1000/(1.73*L$341),0)</f>
        <v>22</v>
      </c>
      <c r="M364" s="114">
        <f t="shared" ref="M364:AB364" si="245">ROUND(SQRT(M365^2+M366^2)*1000/(1.73*M$341),0)</f>
        <v>34</v>
      </c>
      <c r="N364" s="327">
        <f t="shared" si="245"/>
        <v>40</v>
      </c>
      <c r="O364" s="114">
        <f t="shared" si="245"/>
        <v>41</v>
      </c>
      <c r="P364" s="114">
        <f t="shared" si="245"/>
        <v>46</v>
      </c>
      <c r="Q364" s="114">
        <f t="shared" si="245"/>
        <v>40</v>
      </c>
      <c r="R364" s="114">
        <f>ROUND(SQRT(R365^2+R366^2)*1000/(1.73*R$341),0)</f>
        <v>42</v>
      </c>
      <c r="S364" s="114">
        <f t="shared" si="245"/>
        <v>43</v>
      </c>
      <c r="T364" s="114">
        <f t="shared" si="245"/>
        <v>45</v>
      </c>
      <c r="U364" s="114">
        <f t="shared" si="245"/>
        <v>45</v>
      </c>
      <c r="V364" s="114">
        <f t="shared" si="245"/>
        <v>40</v>
      </c>
      <c r="W364" s="114">
        <f t="shared" si="245"/>
        <v>52</v>
      </c>
      <c r="X364" s="114">
        <f t="shared" si="245"/>
        <v>52</v>
      </c>
      <c r="Y364" s="327">
        <f t="shared" si="245"/>
        <v>42</v>
      </c>
      <c r="Z364" s="114">
        <f t="shared" si="245"/>
        <v>52</v>
      </c>
      <c r="AA364" s="114">
        <f t="shared" si="245"/>
        <v>35</v>
      </c>
      <c r="AB364" s="115">
        <f t="shared" si="245"/>
        <v>29</v>
      </c>
      <c r="AC364" s="817"/>
      <c r="AD364" s="818"/>
      <c r="AE364" s="819"/>
      <c r="AF364" s="280"/>
      <c r="AG364" s="280"/>
      <c r="AH364" s="280"/>
      <c r="AI364" s="280"/>
      <c r="AJ364" s="280"/>
      <c r="AK364" s="280"/>
      <c r="AL364" s="280"/>
      <c r="AM364" s="280"/>
      <c r="AN364" s="280"/>
      <c r="AO364" s="280"/>
      <c r="AP364" s="280"/>
      <c r="AQ364" s="280"/>
      <c r="AR364" s="280"/>
      <c r="AS364" s="280"/>
      <c r="AT364" s="280"/>
      <c r="AU364" s="280"/>
      <c r="AV364" s="280"/>
      <c r="AW364" s="280"/>
      <c r="AX364" s="280"/>
      <c r="AY364" s="280"/>
      <c r="AZ364" s="280"/>
      <c r="BA364" s="280"/>
      <c r="BB364" s="280"/>
      <c r="BC364" s="280"/>
      <c r="BD364" s="280"/>
      <c r="BE364" s="163"/>
      <c r="BF364" s="163"/>
      <c r="BG364" s="163"/>
      <c r="BH364" s="163"/>
      <c r="BI364" s="163"/>
      <c r="BJ364" s="163"/>
      <c r="BK364" s="163"/>
      <c r="BL364" s="163"/>
      <c r="BM364" s="163"/>
      <c r="BN364" s="163"/>
      <c r="BO364" s="163"/>
      <c r="BP364" s="163"/>
      <c r="BQ364" s="163"/>
      <c r="BR364" s="163"/>
      <c r="BS364" s="163"/>
      <c r="BT364" s="163"/>
      <c r="BU364" s="163"/>
      <c r="BV364" s="163"/>
      <c r="BW364" s="163"/>
      <c r="BX364" s="163"/>
      <c r="BY364" s="163"/>
      <c r="BZ364" s="163"/>
      <c r="CA364" s="163"/>
      <c r="CB364" s="163"/>
      <c r="CC364" s="163"/>
      <c r="CD364" s="163"/>
      <c r="CE364" s="163"/>
      <c r="CF364" s="163"/>
      <c r="CG364" s="163"/>
      <c r="CH364" s="163"/>
      <c r="CI364" s="163"/>
      <c r="CJ364" s="163"/>
      <c r="CK364" s="163"/>
      <c r="CL364" s="163"/>
      <c r="CM364" s="163"/>
      <c r="CN364" s="163"/>
      <c r="CO364" s="163"/>
      <c r="CP364" s="163"/>
      <c r="CQ364" s="163"/>
      <c r="CR364" s="163"/>
      <c r="CS364" s="163"/>
      <c r="CT364" s="163"/>
      <c r="CU364" s="163"/>
      <c r="CV364" s="163"/>
      <c r="CW364" s="163"/>
      <c r="CX364" s="163"/>
      <c r="CY364" s="163"/>
      <c r="CZ364" s="163"/>
      <c r="DA364" s="163"/>
      <c r="DB364" s="163"/>
      <c r="DC364" s="163"/>
      <c r="DD364" s="163"/>
      <c r="DE364" s="163"/>
      <c r="DF364" s="163"/>
      <c r="DG364" s="163"/>
      <c r="DH364" s="163"/>
      <c r="DI364" s="163"/>
      <c r="DJ364" s="163"/>
      <c r="DK364" s="163"/>
      <c r="DL364" s="163"/>
      <c r="DM364" s="163"/>
      <c r="DN364" s="163"/>
      <c r="DO364" s="163"/>
      <c r="DP364" s="163"/>
      <c r="DQ364" s="163"/>
      <c r="DR364" s="163"/>
      <c r="DS364" s="163"/>
      <c r="DT364" s="163"/>
      <c r="DU364" s="99"/>
      <c r="DV364" s="99"/>
      <c r="DW364" s="99"/>
      <c r="DX364" s="99"/>
      <c r="DY364" s="99"/>
      <c r="DZ364" s="99"/>
      <c r="EA364" s="99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</row>
    <row r="365" spans="1:185" s="1" customFormat="1" ht="10.5" customHeight="1">
      <c r="A365" s="1551"/>
      <c r="B365" s="1553"/>
      <c r="C365" s="1282" t="s">
        <v>137</v>
      </c>
      <c r="D365" s="144" t="s">
        <v>126</v>
      </c>
      <c r="E365" s="54">
        <f>ROUND((AG365-AF365)*$AE365,2)</f>
        <v>0.48</v>
      </c>
      <c r="F365" s="54">
        <f>ROUND((AH365-AG365)*$AE365,2)</f>
        <v>0.46</v>
      </c>
      <c r="G365" s="54">
        <f t="shared" ref="G365:AB365" si="246">ROUND((AI365-AH365)*$AE365,2)</f>
        <v>0.42</v>
      </c>
      <c r="H365" s="311">
        <f t="shared" si="246"/>
        <v>0.42</v>
      </c>
      <c r="I365" s="54">
        <f t="shared" si="246"/>
        <v>0.41</v>
      </c>
      <c r="J365" s="54">
        <f t="shared" si="246"/>
        <v>0.57999999999999996</v>
      </c>
      <c r="K365" s="54">
        <f t="shared" si="246"/>
        <v>0.66</v>
      </c>
      <c r="L365" s="54">
        <f t="shared" si="246"/>
        <v>0.37</v>
      </c>
      <c r="M365" s="54">
        <f t="shared" si="246"/>
        <v>0.56000000000000005</v>
      </c>
      <c r="N365" s="311">
        <f t="shared" si="246"/>
        <v>0.67</v>
      </c>
      <c r="O365" s="54">
        <f t="shared" si="246"/>
        <v>0.68</v>
      </c>
      <c r="P365" s="54">
        <f t="shared" si="246"/>
        <v>0.76</v>
      </c>
      <c r="Q365" s="54">
        <f t="shared" si="246"/>
        <v>0.7</v>
      </c>
      <c r="R365" s="54">
        <f t="shared" si="246"/>
        <v>0.7</v>
      </c>
      <c r="S365" s="54">
        <f t="shared" si="246"/>
        <v>0.71</v>
      </c>
      <c r="T365" s="54">
        <f t="shared" si="246"/>
        <v>0.76</v>
      </c>
      <c r="U365" s="54">
        <f t="shared" si="246"/>
        <v>0.76</v>
      </c>
      <c r="V365" s="54">
        <f t="shared" si="246"/>
        <v>0.67</v>
      </c>
      <c r="W365" s="54">
        <f t="shared" si="246"/>
        <v>0.89</v>
      </c>
      <c r="X365" s="54">
        <f t="shared" si="246"/>
        <v>0.89</v>
      </c>
      <c r="Y365" s="311">
        <f t="shared" si="246"/>
        <v>0.7</v>
      </c>
      <c r="Z365" s="54">
        <f t="shared" si="246"/>
        <v>0.89</v>
      </c>
      <c r="AA365" s="54">
        <f t="shared" si="246"/>
        <v>0.59</v>
      </c>
      <c r="AB365" s="55">
        <f t="shared" si="246"/>
        <v>0.49</v>
      </c>
      <c r="AC365" s="53">
        <f>SUM(E365:AB365)</f>
        <v>15.22</v>
      </c>
      <c r="AD365" s="56">
        <f>SUM(E366:AB366)</f>
        <v>4.26</v>
      </c>
      <c r="AE365" s="64">
        <v>12</v>
      </c>
      <c r="AF365" s="281">
        <v>7652.0370000000003</v>
      </c>
      <c r="AG365" s="281">
        <v>7652.0770000000002</v>
      </c>
      <c r="AH365" s="281">
        <v>7652.1149999999998</v>
      </c>
      <c r="AI365" s="281">
        <v>7652.15</v>
      </c>
      <c r="AJ365" s="281">
        <v>7652.1850000000004</v>
      </c>
      <c r="AK365" s="281">
        <v>7652.2190000000001</v>
      </c>
      <c r="AL365" s="281">
        <v>7652.2669999999998</v>
      </c>
      <c r="AM365" s="281">
        <v>7652.3220000000001</v>
      </c>
      <c r="AN365" s="281">
        <v>7652.3530000000001</v>
      </c>
      <c r="AO365" s="281">
        <v>7652.4</v>
      </c>
      <c r="AP365" s="281">
        <v>7652.4560000000001</v>
      </c>
      <c r="AQ365" s="281">
        <v>7652.5129999999999</v>
      </c>
      <c r="AR365" s="281">
        <v>7652.576</v>
      </c>
      <c r="AS365" s="281">
        <v>7652.634</v>
      </c>
      <c r="AT365" s="281">
        <v>7652.692</v>
      </c>
      <c r="AU365" s="281">
        <v>7652.7510000000002</v>
      </c>
      <c r="AV365" s="281">
        <v>7652.8140000000003</v>
      </c>
      <c r="AW365" s="281">
        <v>7652.8770000000004</v>
      </c>
      <c r="AX365" s="281">
        <v>7652.933</v>
      </c>
      <c r="AY365" s="281">
        <v>7653.0069999999996</v>
      </c>
      <c r="AZ365" s="281">
        <v>7653.0810000000001</v>
      </c>
      <c r="BA365" s="281">
        <v>7653.1390000000001</v>
      </c>
      <c r="BB365" s="281">
        <v>7653.2129999999997</v>
      </c>
      <c r="BC365" s="281">
        <v>7653.2619999999997</v>
      </c>
      <c r="BD365" s="281">
        <v>7653.3029999999999</v>
      </c>
      <c r="BE365" s="175"/>
      <c r="BF365" s="175"/>
      <c r="BG365" s="175"/>
      <c r="BH365" s="175"/>
      <c r="BI365" s="175"/>
      <c r="BJ365" s="175"/>
      <c r="BK365" s="175"/>
      <c r="BL365" s="175"/>
      <c r="BM365" s="175"/>
      <c r="BN365" s="175"/>
      <c r="BO365" s="175"/>
      <c r="BP365" s="175"/>
      <c r="BQ365" s="175"/>
      <c r="BR365" s="175"/>
      <c r="BS365" s="175"/>
      <c r="BT365" s="175"/>
      <c r="BU365" s="175"/>
      <c r="BV365" s="175"/>
      <c r="BW365" s="175"/>
      <c r="BX365" s="175"/>
      <c r="BY365" s="175"/>
      <c r="BZ365" s="175"/>
      <c r="CA365" s="175"/>
      <c r="CB365" s="175"/>
      <c r="CC365" s="175"/>
      <c r="CD365" s="175"/>
      <c r="CE365" s="175"/>
      <c r="CF365" s="175"/>
      <c r="CG365" s="175"/>
      <c r="CH365" s="175"/>
      <c r="CI365" s="175"/>
      <c r="CJ365" s="175"/>
      <c r="CK365" s="175"/>
      <c r="CL365" s="175"/>
      <c r="CM365" s="175"/>
      <c r="CN365" s="175"/>
      <c r="CO365" s="175"/>
      <c r="CP365" s="175"/>
      <c r="CQ365" s="175"/>
      <c r="CR365" s="175"/>
      <c r="CS365" s="175"/>
      <c r="CT365" s="175"/>
      <c r="CU365" s="175"/>
      <c r="CV365" s="175"/>
      <c r="CW365" s="175"/>
      <c r="CX365" s="175"/>
      <c r="CY365" s="175"/>
      <c r="CZ365" s="175"/>
      <c r="DA365" s="175"/>
      <c r="DB365" s="175"/>
      <c r="DC365" s="175"/>
      <c r="DD365" s="175"/>
      <c r="DE365" s="175"/>
      <c r="DF365" s="175"/>
      <c r="DG365" s="175"/>
      <c r="DH365" s="175"/>
      <c r="DI365" s="175"/>
      <c r="DJ365" s="175"/>
      <c r="DK365" s="175"/>
      <c r="DL365" s="175"/>
      <c r="DM365" s="175"/>
      <c r="DN365" s="175"/>
      <c r="DO365" s="175"/>
      <c r="DP365" s="175"/>
      <c r="DQ365" s="175"/>
      <c r="DR365" s="175"/>
      <c r="DS365" s="175"/>
      <c r="DT365" s="175"/>
      <c r="DU365" s="175"/>
      <c r="DV365" s="175"/>
      <c r="DW365" s="175"/>
      <c r="DX365" s="175"/>
      <c r="DY365" s="175"/>
      <c r="DZ365" s="175"/>
      <c r="EA365" s="175"/>
    </row>
    <row r="366" spans="1:185" s="1" customFormat="1" ht="10.5" customHeight="1">
      <c r="A366" s="1551"/>
      <c r="B366" s="1553"/>
      <c r="C366" s="1282" t="s">
        <v>137</v>
      </c>
      <c r="D366" s="144" t="s">
        <v>127</v>
      </c>
      <c r="E366" s="54">
        <f>ROUND((AG366-AF366)*$AE365,2)</f>
        <v>0.17</v>
      </c>
      <c r="F366" s="54">
        <f t="shared" ref="F366:AB366" si="247">ROUND((AH366-AG366)*$AE365,2)</f>
        <v>0.16</v>
      </c>
      <c r="G366" s="54">
        <f t="shared" si="247"/>
        <v>0.16</v>
      </c>
      <c r="H366" s="311">
        <f t="shared" si="247"/>
        <v>0.14000000000000001</v>
      </c>
      <c r="I366" s="54">
        <f t="shared" si="247"/>
        <v>0.14000000000000001</v>
      </c>
      <c r="J366" s="54">
        <f t="shared" si="247"/>
        <v>0.2</v>
      </c>
      <c r="K366" s="54">
        <f t="shared" si="247"/>
        <v>0.22</v>
      </c>
      <c r="L366" s="54">
        <f t="shared" si="247"/>
        <v>0.13</v>
      </c>
      <c r="M366" s="54">
        <f t="shared" si="247"/>
        <v>0.2</v>
      </c>
      <c r="N366" s="311">
        <f t="shared" si="247"/>
        <v>0.22</v>
      </c>
      <c r="O366" s="54">
        <f t="shared" si="247"/>
        <v>0.23</v>
      </c>
      <c r="P366" s="54">
        <f t="shared" si="247"/>
        <v>0.26</v>
      </c>
      <c r="Q366" s="54">
        <f t="shared" si="247"/>
        <v>0.14000000000000001</v>
      </c>
      <c r="R366" s="54">
        <f t="shared" si="247"/>
        <v>0.19</v>
      </c>
      <c r="S366" s="54">
        <f t="shared" si="247"/>
        <v>0.2</v>
      </c>
      <c r="T366" s="54">
        <f t="shared" si="247"/>
        <v>0.17</v>
      </c>
      <c r="U366" s="54">
        <f t="shared" si="247"/>
        <v>0.17</v>
      </c>
      <c r="V366" s="54">
        <f t="shared" si="247"/>
        <v>0.19</v>
      </c>
      <c r="W366" s="54">
        <f t="shared" si="247"/>
        <v>0.18</v>
      </c>
      <c r="X366" s="54">
        <f t="shared" si="247"/>
        <v>0.19</v>
      </c>
      <c r="Y366" s="311">
        <f t="shared" si="247"/>
        <v>0.17</v>
      </c>
      <c r="Z366" s="54">
        <f t="shared" si="247"/>
        <v>0.18</v>
      </c>
      <c r="AA366" s="54">
        <f t="shared" si="247"/>
        <v>0.12</v>
      </c>
      <c r="AB366" s="55">
        <f t="shared" si="247"/>
        <v>0.13</v>
      </c>
      <c r="AC366" s="53"/>
      <c r="AD366" s="56"/>
      <c r="AE366" s="64"/>
      <c r="AF366" s="281">
        <v>2079.0340000000001</v>
      </c>
      <c r="AG366" s="281">
        <v>2079.0479999999998</v>
      </c>
      <c r="AH366" s="281">
        <v>2079.0610000000001</v>
      </c>
      <c r="AI366" s="281">
        <v>2079.0740000000001</v>
      </c>
      <c r="AJ366" s="281">
        <v>2079.0859999999998</v>
      </c>
      <c r="AK366" s="281">
        <v>2079.098</v>
      </c>
      <c r="AL366" s="281">
        <v>2079.1149999999998</v>
      </c>
      <c r="AM366" s="281">
        <v>2079.1329999999998</v>
      </c>
      <c r="AN366" s="281">
        <v>2079.1439999999998</v>
      </c>
      <c r="AO366" s="281">
        <v>2079.1610000000001</v>
      </c>
      <c r="AP366" s="281">
        <v>2079.1790000000001</v>
      </c>
      <c r="AQ366" s="281">
        <v>2079.1979999999999</v>
      </c>
      <c r="AR366" s="281">
        <v>2079.2199999999998</v>
      </c>
      <c r="AS366" s="281">
        <v>2079.232</v>
      </c>
      <c r="AT366" s="281">
        <v>2079.248</v>
      </c>
      <c r="AU366" s="281">
        <v>2079.2649999999999</v>
      </c>
      <c r="AV366" s="281">
        <v>2079.279</v>
      </c>
      <c r="AW366" s="281">
        <v>2079.2930000000001</v>
      </c>
      <c r="AX366" s="281">
        <v>2079.3090000000002</v>
      </c>
      <c r="AY366" s="281">
        <v>2079.3240000000001</v>
      </c>
      <c r="AZ366" s="281">
        <v>2079.34</v>
      </c>
      <c r="BA366" s="281">
        <v>2079.3539999999998</v>
      </c>
      <c r="BB366" s="281">
        <v>2079.3690000000001</v>
      </c>
      <c r="BC366" s="281">
        <v>2079.3789999999999</v>
      </c>
      <c r="BD366" s="281">
        <v>2079.39</v>
      </c>
      <c r="BE366" s="281">
        <v>33.887999999999998</v>
      </c>
      <c r="BF366" s="281">
        <v>33.887999999999998</v>
      </c>
      <c r="BG366" s="281">
        <v>33.887999999999998</v>
      </c>
      <c r="BH366" s="281">
        <v>33.887999999999998</v>
      </c>
      <c r="BI366" s="281">
        <v>33.887999999999998</v>
      </c>
      <c r="BJ366" s="281">
        <v>33.887999999999998</v>
      </c>
      <c r="BK366" s="281">
        <v>33.887999999999998</v>
      </c>
      <c r="BL366" s="281">
        <v>33.887999999999998</v>
      </c>
      <c r="BM366" s="281">
        <v>33.887999999999998</v>
      </c>
      <c r="BN366" s="281">
        <v>33.887999999999998</v>
      </c>
      <c r="BO366" s="281">
        <v>33.887999999999998</v>
      </c>
      <c r="BP366" s="281">
        <v>33.887999999999998</v>
      </c>
      <c r="BQ366" s="281">
        <v>33.887999999999998</v>
      </c>
      <c r="BR366" s="281">
        <v>33.887999999999998</v>
      </c>
      <c r="BS366" s="281">
        <v>33.887999999999998</v>
      </c>
      <c r="BT366" s="281">
        <v>33.887999999999998</v>
      </c>
      <c r="BU366" s="281">
        <v>33.887999999999998</v>
      </c>
      <c r="BV366" s="281">
        <v>33.887999999999998</v>
      </c>
      <c r="BW366" s="281">
        <v>33.887999999999998</v>
      </c>
      <c r="BX366" s="281">
        <v>33.887999999999998</v>
      </c>
      <c r="BY366" s="281">
        <v>33.887999999999998</v>
      </c>
      <c r="BZ366" s="281">
        <v>33.887999999999998</v>
      </c>
      <c r="CA366" s="281">
        <v>33.887999999999998</v>
      </c>
      <c r="CB366" s="281">
        <v>33.887999999999998</v>
      </c>
      <c r="CC366" s="281">
        <v>33.887999999999998</v>
      </c>
      <c r="CD366" s="109"/>
      <c r="CE366" s="109"/>
      <c r="CF366" s="109"/>
      <c r="CG366" s="109"/>
      <c r="CH366" s="109"/>
      <c r="CI366" s="109"/>
      <c r="CJ366" s="109"/>
      <c r="CK366" s="109"/>
      <c r="CL366" s="109"/>
      <c r="CM366" s="175"/>
      <c r="CN366" s="175"/>
      <c r="CO366" s="175"/>
      <c r="CP366" s="175"/>
      <c r="CQ366" s="175"/>
      <c r="CR366" s="175"/>
      <c r="CS366" s="175"/>
      <c r="CT366" s="175"/>
      <c r="CU366" s="175"/>
      <c r="CV366" s="175"/>
      <c r="CW366" s="175"/>
      <c r="CX366" s="175"/>
      <c r="CY366" s="175"/>
      <c r="CZ366" s="175"/>
      <c r="DA366" s="175"/>
      <c r="DB366" s="175"/>
      <c r="DC366" s="175"/>
      <c r="DD366" s="175"/>
      <c r="DE366" s="175"/>
      <c r="DF366" s="175"/>
      <c r="DG366" s="175"/>
      <c r="DH366" s="175"/>
      <c r="DI366" s="175"/>
      <c r="DJ366" s="175"/>
      <c r="DK366" s="175"/>
      <c r="DL366" s="175"/>
      <c r="DM366" s="175"/>
      <c r="DN366" s="175"/>
      <c r="DO366" s="175"/>
      <c r="DP366" s="175"/>
      <c r="DQ366" s="175"/>
      <c r="DR366" s="175"/>
      <c r="DS366" s="175"/>
      <c r="DT366" s="175"/>
      <c r="DU366" s="175"/>
      <c r="DV366" s="175"/>
      <c r="DW366" s="175"/>
      <c r="DX366" s="175"/>
      <c r="DY366" s="175"/>
      <c r="DZ366" s="175"/>
      <c r="EA366" s="175"/>
    </row>
    <row r="367" spans="1:185" s="1" customFormat="1" ht="10.5" customHeight="1" thickBot="1">
      <c r="A367" s="1552"/>
      <c r="B367" s="1554"/>
      <c r="C367" s="862"/>
      <c r="D367" s="254" t="s">
        <v>42</v>
      </c>
      <c r="E367" s="58">
        <f t="shared" ref="E367:AB367" si="248">E366/E365</f>
        <v>0.35416666666666669</v>
      </c>
      <c r="F367" s="58">
        <f t="shared" si="248"/>
        <v>0.34782608695652173</v>
      </c>
      <c r="G367" s="58">
        <f t="shared" si="248"/>
        <v>0.38095238095238099</v>
      </c>
      <c r="H367" s="312">
        <f t="shared" si="248"/>
        <v>0.33333333333333337</v>
      </c>
      <c r="I367" s="58">
        <f t="shared" si="248"/>
        <v>0.34146341463414637</v>
      </c>
      <c r="J367" s="58">
        <f t="shared" si="248"/>
        <v>0.34482758620689657</v>
      </c>
      <c r="K367" s="58">
        <f t="shared" si="248"/>
        <v>0.33333333333333331</v>
      </c>
      <c r="L367" s="58">
        <f t="shared" si="248"/>
        <v>0.35135135135135137</v>
      </c>
      <c r="M367" s="58">
        <f t="shared" si="248"/>
        <v>0.35714285714285715</v>
      </c>
      <c r="N367" s="312">
        <f t="shared" si="248"/>
        <v>0.32835820895522388</v>
      </c>
      <c r="O367" s="58">
        <f t="shared" si="248"/>
        <v>0.33823529411764702</v>
      </c>
      <c r="P367" s="58">
        <f t="shared" si="248"/>
        <v>0.34210526315789475</v>
      </c>
      <c r="Q367" s="58">
        <f t="shared" si="248"/>
        <v>0.20000000000000004</v>
      </c>
      <c r="R367" s="58">
        <f t="shared" si="248"/>
        <v>0.27142857142857146</v>
      </c>
      <c r="S367" s="58">
        <f t="shared" si="248"/>
        <v>0.28169014084507044</v>
      </c>
      <c r="T367" s="58">
        <f t="shared" si="248"/>
        <v>0.22368421052631579</v>
      </c>
      <c r="U367" s="58">
        <f t="shared" si="248"/>
        <v>0.22368421052631579</v>
      </c>
      <c r="V367" s="58">
        <f t="shared" si="248"/>
        <v>0.28358208955223879</v>
      </c>
      <c r="W367" s="58">
        <f t="shared" si="248"/>
        <v>0.20224719101123595</v>
      </c>
      <c r="X367" s="58">
        <f t="shared" si="248"/>
        <v>0.21348314606741572</v>
      </c>
      <c r="Y367" s="312">
        <f t="shared" si="248"/>
        <v>0.24285714285714288</v>
      </c>
      <c r="Z367" s="58">
        <f t="shared" si="248"/>
        <v>0.20224719101123595</v>
      </c>
      <c r="AA367" s="58">
        <f t="shared" si="248"/>
        <v>0.20338983050847459</v>
      </c>
      <c r="AB367" s="59">
        <f t="shared" si="248"/>
        <v>0.26530612244897961</v>
      </c>
      <c r="AC367" s="53"/>
      <c r="AD367" s="56"/>
      <c r="AE367" s="64"/>
      <c r="AF367" s="276"/>
      <c r="AG367" s="276"/>
      <c r="AH367" s="276"/>
      <c r="AI367" s="276"/>
      <c r="AJ367" s="276"/>
      <c r="AK367" s="276"/>
      <c r="AL367" s="276"/>
      <c r="AM367" s="276"/>
      <c r="AN367" s="276"/>
      <c r="AO367" s="276"/>
      <c r="AP367" s="276"/>
      <c r="AQ367" s="276"/>
      <c r="AR367" s="276"/>
      <c r="AS367" s="276"/>
      <c r="AT367" s="276"/>
      <c r="AU367" s="276"/>
      <c r="AV367" s="276"/>
      <c r="AW367" s="276"/>
      <c r="AX367" s="276"/>
      <c r="AY367" s="276"/>
      <c r="AZ367" s="276"/>
      <c r="BA367" s="276"/>
      <c r="BB367" s="276"/>
      <c r="BC367" s="276"/>
      <c r="BD367" s="276"/>
      <c r="BE367" s="175"/>
      <c r="BF367" s="175"/>
      <c r="BG367" s="175"/>
      <c r="BH367" s="175"/>
      <c r="BI367" s="175"/>
      <c r="BJ367" s="175"/>
      <c r="BK367" s="175"/>
      <c r="BL367" s="175"/>
      <c r="BM367" s="175"/>
      <c r="BN367" s="175"/>
      <c r="BO367" s="175"/>
      <c r="BP367" s="175"/>
      <c r="BQ367" s="175"/>
      <c r="BR367" s="175"/>
      <c r="BS367" s="175"/>
      <c r="BT367" s="175"/>
      <c r="BU367" s="175"/>
      <c r="BV367" s="175"/>
      <c r="BW367" s="175"/>
      <c r="BX367" s="175"/>
      <c r="BY367" s="175"/>
      <c r="BZ367" s="175"/>
      <c r="CA367" s="175"/>
      <c r="CB367" s="175"/>
      <c r="CC367" s="175"/>
      <c r="CD367" s="175"/>
      <c r="CE367" s="175"/>
      <c r="CF367" s="175"/>
      <c r="CG367" s="175"/>
      <c r="CH367" s="175"/>
      <c r="CI367" s="175"/>
      <c r="CJ367" s="175"/>
      <c r="CK367" s="175"/>
      <c r="CL367" s="175"/>
      <c r="CM367" s="175"/>
      <c r="CN367" s="175"/>
      <c r="CO367" s="175"/>
      <c r="CP367" s="175"/>
      <c r="CQ367" s="175"/>
      <c r="CR367" s="175"/>
      <c r="CS367" s="175"/>
      <c r="CT367" s="175"/>
      <c r="CU367" s="175"/>
      <c r="CV367" s="175"/>
      <c r="CW367" s="175"/>
      <c r="CX367" s="175"/>
      <c r="CY367" s="175"/>
      <c r="CZ367" s="175"/>
      <c r="DA367" s="175"/>
      <c r="DB367" s="175"/>
      <c r="DC367" s="175"/>
      <c r="DD367" s="175"/>
      <c r="DE367" s="175"/>
      <c r="DF367" s="175"/>
      <c r="DG367" s="175"/>
      <c r="DH367" s="175"/>
      <c r="DI367" s="175"/>
      <c r="DJ367" s="175"/>
      <c r="DK367" s="175"/>
      <c r="DL367" s="175"/>
      <c r="DM367" s="175"/>
      <c r="DN367" s="175"/>
      <c r="DO367" s="175"/>
      <c r="DP367" s="175"/>
      <c r="DQ367" s="175"/>
      <c r="DR367" s="175"/>
      <c r="DS367" s="175"/>
      <c r="DT367" s="175"/>
      <c r="DU367" s="175"/>
      <c r="DV367" s="175"/>
      <c r="DW367" s="175"/>
      <c r="DX367" s="175"/>
      <c r="DY367" s="175"/>
      <c r="DZ367" s="175"/>
      <c r="EA367" s="175"/>
    </row>
    <row r="368" spans="1:185" s="1" customFormat="1" ht="10.5" customHeight="1">
      <c r="A368" s="1297" t="s">
        <v>81</v>
      </c>
      <c r="B368" s="1402" t="s">
        <v>203</v>
      </c>
      <c r="C368" s="1283"/>
      <c r="D368" s="1288"/>
      <c r="E368" s="82"/>
      <c r="F368" s="82"/>
      <c r="G368" s="82"/>
      <c r="H368" s="318"/>
      <c r="I368" s="82"/>
      <c r="J368" s="82"/>
      <c r="K368" s="82"/>
      <c r="L368" s="82"/>
      <c r="M368" s="82"/>
      <c r="N368" s="318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318"/>
      <c r="Z368" s="82"/>
      <c r="AA368" s="82"/>
      <c r="AB368" s="83"/>
      <c r="AC368" s="53"/>
      <c r="AD368" s="56"/>
      <c r="AE368" s="64"/>
      <c r="AF368" s="275"/>
      <c r="AG368" s="281"/>
      <c r="AH368" s="281"/>
      <c r="AI368" s="281"/>
      <c r="AJ368" s="281"/>
      <c r="AK368" s="281"/>
      <c r="AL368" s="281"/>
      <c r="AM368" s="281"/>
      <c r="AN368" s="281"/>
      <c r="AO368" s="281"/>
      <c r="AP368" s="281"/>
      <c r="AQ368" s="281"/>
      <c r="AR368" s="281"/>
      <c r="AS368" s="281"/>
      <c r="AT368" s="281"/>
      <c r="AU368" s="281"/>
      <c r="AV368" s="281"/>
      <c r="AW368" s="281"/>
      <c r="AX368" s="281"/>
      <c r="AY368" s="281"/>
      <c r="AZ368" s="281"/>
      <c r="BA368" s="281"/>
      <c r="BB368" s="281"/>
      <c r="BC368" s="281"/>
      <c r="BD368" s="281"/>
      <c r="BE368" s="175"/>
      <c r="BF368" s="175"/>
      <c r="BG368" s="175"/>
      <c r="BH368" s="175"/>
      <c r="BI368" s="175"/>
      <c r="BJ368" s="175"/>
      <c r="BK368" s="175"/>
      <c r="BL368" s="175"/>
      <c r="BM368" s="175"/>
      <c r="BN368" s="175"/>
      <c r="BO368" s="175"/>
      <c r="BP368" s="175"/>
      <c r="BQ368" s="175"/>
      <c r="BR368" s="175"/>
      <c r="BS368" s="175"/>
      <c r="BT368" s="175"/>
      <c r="BU368" s="175"/>
      <c r="BV368" s="175"/>
      <c r="BW368" s="175"/>
      <c r="BX368" s="175"/>
      <c r="BY368" s="175"/>
      <c r="BZ368" s="175"/>
      <c r="CA368" s="175"/>
      <c r="CB368" s="175"/>
      <c r="CC368" s="175"/>
      <c r="CD368" s="175"/>
      <c r="CE368" s="175"/>
      <c r="CF368" s="175"/>
      <c r="CG368" s="175"/>
      <c r="CH368" s="175"/>
      <c r="CI368" s="175"/>
      <c r="CJ368" s="175"/>
      <c r="CK368" s="175"/>
      <c r="CL368" s="175"/>
      <c r="CM368" s="175"/>
      <c r="CN368" s="175"/>
      <c r="CO368" s="175"/>
      <c r="CP368" s="175"/>
      <c r="CQ368" s="175"/>
      <c r="CR368" s="175"/>
      <c r="CS368" s="175"/>
      <c r="CT368" s="175"/>
      <c r="CU368" s="175"/>
      <c r="CV368" s="175"/>
      <c r="CW368" s="175"/>
      <c r="CX368" s="175"/>
      <c r="CY368" s="175"/>
      <c r="CZ368" s="175"/>
      <c r="DA368" s="175"/>
      <c r="DB368" s="175"/>
      <c r="DC368" s="175"/>
      <c r="DD368" s="175"/>
      <c r="DE368" s="175"/>
      <c r="DF368" s="175"/>
      <c r="DG368" s="175"/>
      <c r="DH368" s="175"/>
      <c r="DI368" s="175"/>
      <c r="DJ368" s="175"/>
      <c r="DK368" s="175"/>
      <c r="DL368" s="175"/>
      <c r="DM368" s="175"/>
      <c r="DN368" s="175"/>
      <c r="DO368" s="175"/>
      <c r="DP368" s="175"/>
      <c r="DQ368" s="175"/>
      <c r="DR368" s="175"/>
      <c r="DS368" s="175"/>
      <c r="DT368" s="175"/>
      <c r="DU368" s="175"/>
      <c r="DV368" s="175"/>
      <c r="DW368" s="175"/>
      <c r="DX368" s="175"/>
      <c r="DY368" s="175"/>
      <c r="DZ368" s="175"/>
      <c r="EA368" s="175"/>
    </row>
    <row r="369" spans="1:185" s="3" customFormat="1" ht="10.5" customHeight="1">
      <c r="A369" s="1298"/>
      <c r="B369" s="1403"/>
      <c r="C369" s="1282" t="s">
        <v>139</v>
      </c>
      <c r="D369" s="144" t="s">
        <v>34</v>
      </c>
      <c r="E369" s="114">
        <f>ROUND(SQRT(E370^2+E371^2)*1000/(1.73*E$342),0)</f>
        <v>28</v>
      </c>
      <c r="F369" s="114">
        <f t="shared" ref="F369:AB369" si="249">ROUND(SQRT(F370^2+F371^2)*1000/(1.73*F$342),0)</f>
        <v>29</v>
      </c>
      <c r="G369" s="114">
        <f>ROUND(SQRT(G370^2+G371^2)*1000/(1.73*G$342),0)</f>
        <v>26</v>
      </c>
      <c r="H369" s="327">
        <f t="shared" si="249"/>
        <v>25</v>
      </c>
      <c r="I369" s="114">
        <f t="shared" si="249"/>
        <v>24</v>
      </c>
      <c r="J369" s="114">
        <f t="shared" si="249"/>
        <v>35</v>
      </c>
      <c r="K369" s="114">
        <f t="shared" si="249"/>
        <v>42</v>
      </c>
      <c r="L369" s="114">
        <f t="shared" si="249"/>
        <v>25</v>
      </c>
      <c r="M369" s="114">
        <f t="shared" si="249"/>
        <v>35</v>
      </c>
      <c r="N369" s="327">
        <f t="shared" si="249"/>
        <v>37</v>
      </c>
      <c r="O369" s="114">
        <f t="shared" si="249"/>
        <v>39</v>
      </c>
      <c r="P369" s="114">
        <f t="shared" si="249"/>
        <v>44</v>
      </c>
      <c r="Q369" s="114">
        <f t="shared" si="249"/>
        <v>40</v>
      </c>
      <c r="R369" s="114">
        <f t="shared" si="249"/>
        <v>42</v>
      </c>
      <c r="S369" s="114">
        <f t="shared" si="249"/>
        <v>46</v>
      </c>
      <c r="T369" s="114">
        <f t="shared" si="249"/>
        <v>46</v>
      </c>
      <c r="U369" s="114">
        <f t="shared" si="249"/>
        <v>40</v>
      </c>
      <c r="V369" s="114">
        <f t="shared" si="249"/>
        <v>46</v>
      </c>
      <c r="W369" s="114">
        <f t="shared" si="249"/>
        <v>51</v>
      </c>
      <c r="X369" s="114">
        <f t="shared" si="249"/>
        <v>56</v>
      </c>
      <c r="Y369" s="327">
        <f t="shared" si="249"/>
        <v>38</v>
      </c>
      <c r="Z369" s="114">
        <f t="shared" si="249"/>
        <v>50</v>
      </c>
      <c r="AA369" s="114">
        <f t="shared" si="249"/>
        <v>37</v>
      </c>
      <c r="AB369" s="115">
        <f t="shared" si="249"/>
        <v>32</v>
      </c>
      <c r="AC369" s="817"/>
      <c r="AD369" s="818"/>
      <c r="AE369" s="819"/>
      <c r="AF369" s="280"/>
      <c r="AG369" s="280"/>
      <c r="AH369" s="280"/>
      <c r="AI369" s="280"/>
      <c r="AJ369" s="280"/>
      <c r="AK369" s="280"/>
      <c r="AL369" s="280"/>
      <c r="AM369" s="280"/>
      <c r="AN369" s="280"/>
      <c r="AO369" s="280"/>
      <c r="AP369" s="280"/>
      <c r="AQ369" s="280"/>
      <c r="AR369" s="280"/>
      <c r="AS369" s="280"/>
      <c r="AT369" s="280"/>
      <c r="AU369" s="280"/>
      <c r="AV369" s="280"/>
      <c r="AW369" s="280"/>
      <c r="AX369" s="280"/>
      <c r="AY369" s="280"/>
      <c r="AZ369" s="280"/>
      <c r="BA369" s="280"/>
      <c r="BB369" s="280"/>
      <c r="BC369" s="280"/>
      <c r="BD369" s="280"/>
      <c r="BE369" s="163"/>
      <c r="BF369" s="163"/>
      <c r="BG369" s="163"/>
      <c r="BH369" s="163"/>
      <c r="BI369" s="163"/>
      <c r="BJ369" s="163"/>
      <c r="BK369" s="163"/>
      <c r="BL369" s="163"/>
      <c r="BM369" s="163"/>
      <c r="BN369" s="163"/>
      <c r="BO369" s="163"/>
      <c r="BP369" s="163"/>
      <c r="BQ369" s="163"/>
      <c r="BR369" s="163"/>
      <c r="BS369" s="163"/>
      <c r="BT369" s="163"/>
      <c r="BU369" s="163"/>
      <c r="BV369" s="163"/>
      <c r="BW369" s="163"/>
      <c r="BX369" s="163"/>
      <c r="BY369" s="163"/>
      <c r="BZ369" s="163"/>
      <c r="CA369" s="163"/>
      <c r="CB369" s="163"/>
      <c r="CC369" s="163"/>
      <c r="CD369" s="163"/>
      <c r="CE369" s="163"/>
      <c r="CF369" s="163"/>
      <c r="CG369" s="163"/>
      <c r="CH369" s="163"/>
      <c r="CI369" s="163"/>
      <c r="CJ369" s="163"/>
      <c r="CK369" s="163"/>
      <c r="CL369" s="163"/>
      <c r="CM369" s="163"/>
      <c r="CN369" s="163"/>
      <c r="CO369" s="163"/>
      <c r="CP369" s="163"/>
      <c r="CQ369" s="163"/>
      <c r="CR369" s="163"/>
      <c r="CS369" s="163"/>
      <c r="CT369" s="163"/>
      <c r="CU369" s="163"/>
      <c r="CV369" s="163"/>
      <c r="CW369" s="163"/>
      <c r="CX369" s="163"/>
      <c r="CY369" s="163"/>
      <c r="CZ369" s="163"/>
      <c r="DA369" s="163"/>
      <c r="DB369" s="163"/>
      <c r="DC369" s="163"/>
      <c r="DD369" s="163"/>
      <c r="DE369" s="163"/>
      <c r="DF369" s="163"/>
      <c r="DG369" s="163"/>
      <c r="DH369" s="163"/>
      <c r="DI369" s="163"/>
      <c r="DJ369" s="163"/>
      <c r="DK369" s="163"/>
      <c r="DL369" s="163"/>
      <c r="DM369" s="163"/>
      <c r="DN369" s="163"/>
      <c r="DO369" s="163"/>
      <c r="DP369" s="163"/>
      <c r="DQ369" s="163"/>
      <c r="DR369" s="163"/>
      <c r="DS369" s="163"/>
      <c r="DT369" s="163"/>
      <c r="DU369" s="99"/>
      <c r="DV369" s="99"/>
      <c r="DW369" s="99"/>
      <c r="DX369" s="99"/>
      <c r="DY369" s="99"/>
      <c r="DZ369" s="99"/>
      <c r="EA369" s="99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</row>
    <row r="370" spans="1:185" s="1" customFormat="1" ht="10.5" customHeight="1">
      <c r="A370" s="1551"/>
      <c r="B370" s="1553"/>
      <c r="C370" s="1282" t="s">
        <v>137</v>
      </c>
      <c r="D370" s="144" t="s">
        <v>126</v>
      </c>
      <c r="E370" s="54">
        <f>ROUND((AG370-AF370)*$AE370,2)</f>
        <v>0.47</v>
      </c>
      <c r="F370" s="54">
        <f>ROUND((AH370-AG370)*$AE370,2)</f>
        <v>0.48</v>
      </c>
      <c r="G370" s="54">
        <f t="shared" ref="G370:AB370" si="250">ROUND((AI370-AH370)*$AE370,2)</f>
        <v>0.43</v>
      </c>
      <c r="H370" s="311">
        <f t="shared" si="250"/>
        <v>0.43</v>
      </c>
      <c r="I370" s="54">
        <f t="shared" si="250"/>
        <v>0.41</v>
      </c>
      <c r="J370" s="54">
        <f t="shared" si="250"/>
        <v>0.6</v>
      </c>
      <c r="K370" s="54">
        <f t="shared" si="250"/>
        <v>0.7</v>
      </c>
      <c r="L370" s="54">
        <f t="shared" si="250"/>
        <v>0.41</v>
      </c>
      <c r="M370" s="54">
        <f t="shared" si="250"/>
        <v>0.57999999999999996</v>
      </c>
      <c r="N370" s="311">
        <f t="shared" si="250"/>
        <v>0.62</v>
      </c>
      <c r="O370" s="54">
        <f t="shared" si="250"/>
        <v>0.66</v>
      </c>
      <c r="P370" s="54">
        <f t="shared" si="250"/>
        <v>0.74</v>
      </c>
      <c r="Q370" s="54">
        <f t="shared" si="250"/>
        <v>0.7</v>
      </c>
      <c r="R370" s="54">
        <f t="shared" si="250"/>
        <v>0.72</v>
      </c>
      <c r="S370" s="54">
        <f t="shared" si="250"/>
        <v>0.78</v>
      </c>
      <c r="T370" s="54">
        <f t="shared" si="250"/>
        <v>0.8</v>
      </c>
      <c r="U370" s="54">
        <f t="shared" si="250"/>
        <v>0.66</v>
      </c>
      <c r="V370" s="54">
        <f t="shared" si="250"/>
        <v>0.79</v>
      </c>
      <c r="W370" s="54">
        <f t="shared" si="250"/>
        <v>0.89</v>
      </c>
      <c r="X370" s="54">
        <f t="shared" si="250"/>
        <v>0.97</v>
      </c>
      <c r="Y370" s="311">
        <f t="shared" si="250"/>
        <v>0.66</v>
      </c>
      <c r="Z370" s="54">
        <f t="shared" si="250"/>
        <v>0.86</v>
      </c>
      <c r="AA370" s="54">
        <f t="shared" si="250"/>
        <v>0.64</v>
      </c>
      <c r="AB370" s="55">
        <f t="shared" si="250"/>
        <v>0.56000000000000005</v>
      </c>
      <c r="AC370" s="53">
        <f>SUM(E370:AB370)</f>
        <v>15.560000000000002</v>
      </c>
      <c r="AD370" s="56">
        <f>SUM(E371:AB371)</f>
        <v>4.410000000000001</v>
      </c>
      <c r="AE370" s="64">
        <v>12</v>
      </c>
      <c r="AF370" s="281">
        <v>6735.5389999999998</v>
      </c>
      <c r="AG370" s="281">
        <v>6735.5780000000004</v>
      </c>
      <c r="AH370" s="281">
        <v>6735.6180000000004</v>
      </c>
      <c r="AI370" s="281">
        <v>6735.6540000000005</v>
      </c>
      <c r="AJ370" s="281">
        <v>6735.69</v>
      </c>
      <c r="AK370" s="281">
        <v>6735.7240000000002</v>
      </c>
      <c r="AL370" s="281">
        <v>6735.7740000000003</v>
      </c>
      <c r="AM370" s="281">
        <v>6735.8320000000003</v>
      </c>
      <c r="AN370" s="281">
        <v>6735.866</v>
      </c>
      <c r="AO370" s="281">
        <v>6735.9139999999998</v>
      </c>
      <c r="AP370" s="281">
        <v>6735.9660000000003</v>
      </c>
      <c r="AQ370" s="281">
        <v>6736.0209999999997</v>
      </c>
      <c r="AR370" s="281">
        <v>6736.0829999999996</v>
      </c>
      <c r="AS370" s="281">
        <v>6736.1409999999996</v>
      </c>
      <c r="AT370" s="281">
        <v>6736.201</v>
      </c>
      <c r="AU370" s="281">
        <v>6736.2659999999996</v>
      </c>
      <c r="AV370" s="281">
        <v>6736.3329999999996</v>
      </c>
      <c r="AW370" s="281">
        <v>6736.3879999999999</v>
      </c>
      <c r="AX370" s="281">
        <v>6736.4539999999997</v>
      </c>
      <c r="AY370" s="281">
        <v>6736.5280000000002</v>
      </c>
      <c r="AZ370" s="281">
        <v>6736.6090000000004</v>
      </c>
      <c r="BA370" s="281">
        <v>6736.6639999999998</v>
      </c>
      <c r="BB370" s="281">
        <v>6736.7359999999999</v>
      </c>
      <c r="BC370" s="281">
        <v>6736.7889999999998</v>
      </c>
      <c r="BD370" s="281">
        <v>6736.8360000000002</v>
      </c>
      <c r="BE370" s="281"/>
      <c r="BF370" s="175"/>
      <c r="BG370" s="175"/>
      <c r="BH370" s="175"/>
      <c r="BI370" s="175"/>
      <c r="BJ370" s="175"/>
      <c r="BK370" s="175"/>
      <c r="BL370" s="175"/>
      <c r="BM370" s="175"/>
      <c r="BN370" s="175"/>
      <c r="BO370" s="175"/>
      <c r="BP370" s="175"/>
      <c r="BQ370" s="175"/>
      <c r="BR370" s="175"/>
      <c r="BS370" s="175"/>
      <c r="BT370" s="175"/>
      <c r="BU370" s="175"/>
      <c r="BV370" s="175"/>
      <c r="BW370" s="175"/>
      <c r="BX370" s="175"/>
      <c r="BY370" s="175"/>
      <c r="BZ370" s="175"/>
      <c r="CA370" s="175"/>
      <c r="CB370" s="175"/>
      <c r="CC370" s="175"/>
      <c r="CD370" s="175"/>
      <c r="CE370" s="175"/>
      <c r="CF370" s="175"/>
      <c r="CG370" s="175"/>
      <c r="CH370" s="175"/>
      <c r="CI370" s="175"/>
      <c r="CJ370" s="175"/>
      <c r="CK370" s="175"/>
      <c r="CL370" s="175"/>
      <c r="CM370" s="175"/>
      <c r="CN370" s="175"/>
      <c r="CO370" s="175"/>
      <c r="CP370" s="175"/>
      <c r="CQ370" s="175"/>
      <c r="CR370" s="175"/>
      <c r="CS370" s="175"/>
      <c r="CT370" s="175"/>
      <c r="CU370" s="175"/>
      <c r="CV370" s="175"/>
      <c r="CW370" s="175"/>
      <c r="CX370" s="175"/>
      <c r="CY370" s="175"/>
      <c r="CZ370" s="175"/>
      <c r="DA370" s="175"/>
      <c r="DB370" s="175"/>
      <c r="DC370" s="175"/>
      <c r="DD370" s="175"/>
      <c r="DE370" s="175"/>
      <c r="DF370" s="175"/>
      <c r="DG370" s="175"/>
      <c r="DH370" s="175"/>
      <c r="DI370" s="175"/>
      <c r="DJ370" s="175"/>
      <c r="DK370" s="175"/>
      <c r="DL370" s="175"/>
      <c r="DM370" s="175"/>
      <c r="DN370" s="175"/>
      <c r="DO370" s="175"/>
      <c r="DP370" s="175"/>
      <c r="DQ370" s="175"/>
      <c r="DR370" s="175"/>
      <c r="DS370" s="175"/>
      <c r="DT370" s="175"/>
      <c r="DU370" s="175"/>
      <c r="DV370" s="175"/>
      <c r="DW370" s="175"/>
      <c r="DX370" s="175"/>
      <c r="DY370" s="175"/>
      <c r="DZ370" s="175"/>
      <c r="EA370" s="175"/>
    </row>
    <row r="371" spans="1:185" s="1" customFormat="1" ht="10.5" customHeight="1">
      <c r="A371" s="1551"/>
      <c r="B371" s="1553"/>
      <c r="C371" s="1282" t="s">
        <v>137</v>
      </c>
      <c r="D371" s="144" t="s">
        <v>127</v>
      </c>
      <c r="E371" s="54">
        <f>ROUND((AG371-AF371)*$AE370,2)</f>
        <v>0.17</v>
      </c>
      <c r="F371" s="54">
        <f t="shared" ref="F371:AB371" si="251">ROUND((AH371-AG371)*$AE370,2)</f>
        <v>0.16</v>
      </c>
      <c r="G371" s="54">
        <f t="shared" si="251"/>
        <v>0.14000000000000001</v>
      </c>
      <c r="H371" s="311">
        <f t="shared" si="251"/>
        <v>0.14000000000000001</v>
      </c>
      <c r="I371" s="54">
        <f t="shared" si="251"/>
        <v>0.14000000000000001</v>
      </c>
      <c r="J371" s="54">
        <f t="shared" si="251"/>
        <v>0.2</v>
      </c>
      <c r="K371" s="54">
        <f t="shared" si="251"/>
        <v>0.22</v>
      </c>
      <c r="L371" s="54">
        <f t="shared" si="251"/>
        <v>0.16</v>
      </c>
      <c r="M371" s="54">
        <f t="shared" si="251"/>
        <v>0.22</v>
      </c>
      <c r="N371" s="311">
        <f t="shared" si="251"/>
        <v>0.2</v>
      </c>
      <c r="O371" s="54">
        <f t="shared" si="251"/>
        <v>0.22</v>
      </c>
      <c r="P371" s="54">
        <f t="shared" si="251"/>
        <v>0.24</v>
      </c>
      <c r="Q371" s="54">
        <f t="shared" si="251"/>
        <v>0.14000000000000001</v>
      </c>
      <c r="R371" s="54">
        <f t="shared" si="251"/>
        <v>0.2</v>
      </c>
      <c r="S371" s="54">
        <f t="shared" si="251"/>
        <v>0.2</v>
      </c>
      <c r="T371" s="54">
        <f t="shared" si="251"/>
        <v>0.18</v>
      </c>
      <c r="U371" s="54">
        <f t="shared" si="251"/>
        <v>0.24</v>
      </c>
      <c r="V371" s="54">
        <f t="shared" si="251"/>
        <v>0.18</v>
      </c>
      <c r="W371" s="54">
        <f t="shared" si="251"/>
        <v>0.2</v>
      </c>
      <c r="X371" s="54">
        <f t="shared" si="251"/>
        <v>0.2</v>
      </c>
      <c r="Y371" s="311">
        <f t="shared" si="251"/>
        <v>0.18</v>
      </c>
      <c r="Z371" s="54">
        <f t="shared" si="251"/>
        <v>0.2</v>
      </c>
      <c r="AA371" s="54">
        <f t="shared" si="251"/>
        <v>0.14000000000000001</v>
      </c>
      <c r="AB371" s="55">
        <f t="shared" si="251"/>
        <v>0.14000000000000001</v>
      </c>
      <c r="AC371" s="53"/>
      <c r="AD371" s="56"/>
      <c r="AE371" s="64"/>
      <c r="AF371" s="281">
        <v>1928.346</v>
      </c>
      <c r="AG371" s="281">
        <v>1928.36</v>
      </c>
      <c r="AH371" s="281">
        <v>1928.373</v>
      </c>
      <c r="AI371" s="281">
        <v>1928.385</v>
      </c>
      <c r="AJ371" s="281">
        <v>1928.3969999999999</v>
      </c>
      <c r="AK371" s="281">
        <v>1928.4090000000001</v>
      </c>
      <c r="AL371" s="281">
        <v>1928.4259999999999</v>
      </c>
      <c r="AM371" s="281">
        <v>1928.444</v>
      </c>
      <c r="AN371" s="281">
        <v>1928.4570000000001</v>
      </c>
      <c r="AO371" s="281">
        <v>1928.4749999999999</v>
      </c>
      <c r="AP371" s="281">
        <v>1928.492</v>
      </c>
      <c r="AQ371" s="281">
        <v>1928.51</v>
      </c>
      <c r="AR371" s="281">
        <v>1928.53</v>
      </c>
      <c r="AS371" s="281">
        <v>1928.5419999999999</v>
      </c>
      <c r="AT371" s="281">
        <v>1928.559</v>
      </c>
      <c r="AU371" s="281">
        <v>1928.576</v>
      </c>
      <c r="AV371" s="281">
        <v>1928.5909999999999</v>
      </c>
      <c r="AW371" s="281">
        <v>1928.6110000000001</v>
      </c>
      <c r="AX371" s="281">
        <v>1928.626</v>
      </c>
      <c r="AY371" s="281">
        <v>1928.643</v>
      </c>
      <c r="AZ371" s="281">
        <v>1928.66</v>
      </c>
      <c r="BA371" s="281">
        <v>1928.675</v>
      </c>
      <c r="BB371" s="281">
        <v>1928.692</v>
      </c>
      <c r="BC371" s="281">
        <v>1928.704</v>
      </c>
      <c r="BD371" s="281">
        <v>1928.7159999999999</v>
      </c>
      <c r="BE371" s="281">
        <v>24.776</v>
      </c>
      <c r="BF371" s="281">
        <v>24.776</v>
      </c>
      <c r="BG371" s="281">
        <v>24.776</v>
      </c>
      <c r="BH371" s="281">
        <v>24.776</v>
      </c>
      <c r="BI371" s="281">
        <v>24.776</v>
      </c>
      <c r="BJ371" s="281">
        <v>24.776</v>
      </c>
      <c r="BK371" s="281">
        <v>24.776</v>
      </c>
      <c r="BL371" s="281">
        <v>24.776</v>
      </c>
      <c r="BM371" s="281">
        <v>24.776</v>
      </c>
      <c r="BN371" s="281">
        <v>24.776</v>
      </c>
      <c r="BO371" s="281">
        <v>24.776</v>
      </c>
      <c r="BP371" s="281">
        <v>24.776</v>
      </c>
      <c r="BQ371" s="281">
        <v>24.776</v>
      </c>
      <c r="BR371" s="281">
        <v>24.776</v>
      </c>
      <c r="BS371" s="281">
        <v>24.776</v>
      </c>
      <c r="BT371" s="281">
        <v>24.776</v>
      </c>
      <c r="BU371" s="281">
        <v>24.776</v>
      </c>
      <c r="BV371" s="281">
        <v>24.776</v>
      </c>
      <c r="BW371" s="281">
        <v>24.776</v>
      </c>
      <c r="BX371" s="281">
        <v>24.776</v>
      </c>
      <c r="BY371" s="281">
        <v>24.776</v>
      </c>
      <c r="BZ371" s="281">
        <v>24.776</v>
      </c>
      <c r="CA371" s="281">
        <v>24.776</v>
      </c>
      <c r="CB371" s="281">
        <v>24.776</v>
      </c>
      <c r="CC371" s="281">
        <v>24.776</v>
      </c>
      <c r="CD371" s="175"/>
      <c r="CE371" s="175"/>
      <c r="CF371" s="175"/>
      <c r="CG371" s="175"/>
      <c r="CH371" s="175"/>
      <c r="CI371" s="175"/>
      <c r="CJ371" s="175"/>
      <c r="CK371" s="175"/>
      <c r="CL371" s="175"/>
      <c r="CM371" s="175"/>
      <c r="CN371" s="175"/>
      <c r="CO371" s="175"/>
      <c r="CP371" s="175"/>
      <c r="CQ371" s="175"/>
      <c r="CR371" s="175"/>
      <c r="CS371" s="175"/>
      <c r="CT371" s="175"/>
      <c r="CU371" s="175"/>
      <c r="CV371" s="175"/>
      <c r="CW371" s="175"/>
      <c r="CX371" s="175"/>
      <c r="CY371" s="175"/>
      <c r="CZ371" s="175"/>
      <c r="DA371" s="175"/>
      <c r="DB371" s="175"/>
      <c r="DC371" s="175"/>
      <c r="DD371" s="175"/>
      <c r="DE371" s="175"/>
      <c r="DF371" s="175"/>
      <c r="DG371" s="175"/>
      <c r="DH371" s="175"/>
      <c r="DI371" s="175"/>
      <c r="DJ371" s="175"/>
      <c r="DK371" s="175"/>
      <c r="DL371" s="175"/>
      <c r="DM371" s="175"/>
      <c r="DN371" s="175"/>
      <c r="DO371" s="175"/>
      <c r="DP371" s="175"/>
      <c r="DQ371" s="175"/>
      <c r="DR371" s="175"/>
      <c r="DS371" s="175"/>
      <c r="DT371" s="175"/>
      <c r="DU371" s="175"/>
      <c r="DV371" s="175"/>
      <c r="DW371" s="175"/>
      <c r="DX371" s="175"/>
      <c r="DY371" s="175"/>
      <c r="DZ371" s="175"/>
      <c r="EA371" s="175"/>
    </row>
    <row r="372" spans="1:185" s="1" customFormat="1" ht="10.5" customHeight="1" thickBot="1">
      <c r="A372" s="1552"/>
      <c r="B372" s="1554"/>
      <c r="C372" s="862"/>
      <c r="D372" s="254" t="s">
        <v>42</v>
      </c>
      <c r="E372" s="58">
        <f t="shared" ref="E372:AB372" si="252">E371/E370</f>
        <v>0.36170212765957449</v>
      </c>
      <c r="F372" s="58">
        <f t="shared" si="252"/>
        <v>0.33333333333333337</v>
      </c>
      <c r="G372" s="58">
        <f t="shared" si="252"/>
        <v>0.32558139534883723</v>
      </c>
      <c r="H372" s="312">
        <f t="shared" si="252"/>
        <v>0.32558139534883723</v>
      </c>
      <c r="I372" s="58">
        <f t="shared" si="252"/>
        <v>0.34146341463414637</v>
      </c>
      <c r="J372" s="58">
        <f t="shared" si="252"/>
        <v>0.33333333333333337</v>
      </c>
      <c r="K372" s="58">
        <f t="shared" si="252"/>
        <v>0.31428571428571433</v>
      </c>
      <c r="L372" s="58">
        <f t="shared" si="252"/>
        <v>0.3902439024390244</v>
      </c>
      <c r="M372" s="58">
        <f t="shared" si="252"/>
        <v>0.37931034482758624</v>
      </c>
      <c r="N372" s="312">
        <f t="shared" si="252"/>
        <v>0.32258064516129037</v>
      </c>
      <c r="O372" s="58">
        <f t="shared" si="252"/>
        <v>0.33333333333333331</v>
      </c>
      <c r="P372" s="58">
        <f t="shared" si="252"/>
        <v>0.32432432432432434</v>
      </c>
      <c r="Q372" s="58">
        <f t="shared" si="252"/>
        <v>0.20000000000000004</v>
      </c>
      <c r="R372" s="58">
        <f t="shared" si="252"/>
        <v>0.27777777777777779</v>
      </c>
      <c r="S372" s="58">
        <f t="shared" si="252"/>
        <v>0.25641025641025644</v>
      </c>
      <c r="T372" s="58">
        <f t="shared" si="252"/>
        <v>0.22499999999999998</v>
      </c>
      <c r="U372" s="58">
        <f t="shared" si="252"/>
        <v>0.36363636363636359</v>
      </c>
      <c r="V372" s="58">
        <f t="shared" si="252"/>
        <v>0.22784810126582278</v>
      </c>
      <c r="W372" s="58">
        <f t="shared" si="252"/>
        <v>0.22471910112359553</v>
      </c>
      <c r="X372" s="58">
        <f t="shared" si="252"/>
        <v>0.2061855670103093</v>
      </c>
      <c r="Y372" s="312">
        <f t="shared" si="252"/>
        <v>0.27272727272727271</v>
      </c>
      <c r="Z372" s="58">
        <f t="shared" si="252"/>
        <v>0.23255813953488375</v>
      </c>
      <c r="AA372" s="58">
        <f t="shared" si="252"/>
        <v>0.21875000000000003</v>
      </c>
      <c r="AB372" s="59">
        <f t="shared" si="252"/>
        <v>0.25</v>
      </c>
      <c r="AC372" s="53"/>
      <c r="AD372" s="56"/>
      <c r="AE372" s="64"/>
      <c r="AF372" s="276"/>
      <c r="AG372" s="276"/>
      <c r="AH372" s="276"/>
      <c r="AI372" s="276"/>
      <c r="AJ372" s="276"/>
      <c r="AK372" s="276"/>
      <c r="AL372" s="276"/>
      <c r="AM372" s="276"/>
      <c r="AN372" s="276"/>
      <c r="AO372" s="276"/>
      <c r="AP372" s="276"/>
      <c r="AQ372" s="276"/>
      <c r="AR372" s="276"/>
      <c r="AS372" s="276"/>
      <c r="AT372" s="276"/>
      <c r="AU372" s="276"/>
      <c r="AV372" s="276"/>
      <c r="AW372" s="276"/>
      <c r="AX372" s="276"/>
      <c r="AY372" s="276"/>
      <c r="AZ372" s="276"/>
      <c r="BA372" s="276"/>
      <c r="BB372" s="276"/>
      <c r="BC372" s="276"/>
      <c r="BD372" s="276"/>
      <c r="BE372" s="175"/>
      <c r="BF372" s="175"/>
      <c r="BG372" s="175"/>
      <c r="BH372" s="175"/>
      <c r="BI372" s="175"/>
      <c r="BJ372" s="175"/>
      <c r="BK372" s="175"/>
      <c r="BL372" s="175"/>
      <c r="BM372" s="175"/>
      <c r="BN372" s="175"/>
      <c r="BO372" s="175"/>
      <c r="BP372" s="175"/>
      <c r="BQ372" s="175"/>
      <c r="BR372" s="175"/>
      <c r="BS372" s="175"/>
      <c r="BT372" s="175"/>
      <c r="BU372" s="175"/>
      <c r="BV372" s="175"/>
      <c r="BW372" s="175"/>
      <c r="BX372" s="175"/>
      <c r="BY372" s="175"/>
      <c r="BZ372" s="175"/>
      <c r="CA372" s="175"/>
      <c r="CB372" s="175"/>
      <c r="CC372" s="175"/>
      <c r="CD372" s="175"/>
      <c r="CE372" s="175"/>
      <c r="CF372" s="175"/>
      <c r="CG372" s="175"/>
      <c r="CH372" s="175"/>
      <c r="CI372" s="175"/>
      <c r="CJ372" s="175"/>
      <c r="CK372" s="175"/>
      <c r="CL372" s="175"/>
      <c r="CM372" s="175"/>
      <c r="CN372" s="175"/>
      <c r="CO372" s="175"/>
      <c r="CP372" s="175"/>
      <c r="CQ372" s="175"/>
      <c r="CR372" s="175"/>
      <c r="CS372" s="175"/>
      <c r="CT372" s="175"/>
      <c r="CU372" s="175"/>
      <c r="CV372" s="175"/>
      <c r="CW372" s="175"/>
      <c r="CX372" s="175"/>
      <c r="CY372" s="175"/>
      <c r="CZ372" s="175"/>
      <c r="DA372" s="175"/>
      <c r="DB372" s="175"/>
      <c r="DC372" s="175"/>
      <c r="DD372" s="175"/>
      <c r="DE372" s="175"/>
      <c r="DF372" s="175"/>
      <c r="DG372" s="175"/>
      <c r="DH372" s="175"/>
      <c r="DI372" s="175"/>
      <c r="DJ372" s="175"/>
      <c r="DK372" s="175"/>
      <c r="DL372" s="175"/>
      <c r="DM372" s="175"/>
      <c r="DN372" s="175"/>
      <c r="DO372" s="175"/>
      <c r="DP372" s="175"/>
      <c r="DQ372" s="175"/>
      <c r="DR372" s="175"/>
      <c r="DS372" s="175"/>
      <c r="DT372" s="175"/>
      <c r="DU372" s="175"/>
      <c r="DV372" s="175"/>
      <c r="DW372" s="175"/>
      <c r="DX372" s="175"/>
      <c r="DY372" s="175"/>
      <c r="DZ372" s="175"/>
      <c r="EA372" s="175"/>
    </row>
    <row r="373" spans="1:185" s="1" customFormat="1" ht="10.5" customHeight="1">
      <c r="A373" s="1297" t="s">
        <v>68</v>
      </c>
      <c r="B373" s="1402" t="s">
        <v>200</v>
      </c>
      <c r="C373" s="1283"/>
      <c r="D373" s="1288"/>
      <c r="E373" s="82"/>
      <c r="F373" s="82"/>
      <c r="G373" s="82"/>
      <c r="H373" s="318"/>
      <c r="I373" s="82"/>
      <c r="J373" s="82"/>
      <c r="K373" s="82"/>
      <c r="L373" s="82"/>
      <c r="M373" s="82"/>
      <c r="N373" s="318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318"/>
      <c r="Z373" s="82"/>
      <c r="AA373" s="82"/>
      <c r="AB373" s="83"/>
      <c r="AC373" s="53"/>
      <c r="AD373" s="56"/>
      <c r="AE373" s="64"/>
      <c r="AF373" s="275"/>
      <c r="AG373" s="280"/>
      <c r="AH373" s="280"/>
      <c r="AI373" s="280"/>
      <c r="AJ373" s="280"/>
      <c r="AK373" s="280"/>
      <c r="AL373" s="280"/>
      <c r="AM373" s="280"/>
      <c r="AN373" s="280"/>
      <c r="AO373" s="280"/>
      <c r="AP373" s="280"/>
      <c r="AQ373" s="280"/>
      <c r="AR373" s="280"/>
      <c r="AS373" s="280"/>
      <c r="AT373" s="280"/>
      <c r="AU373" s="280"/>
      <c r="AV373" s="280"/>
      <c r="AW373" s="280"/>
      <c r="AX373" s="280"/>
      <c r="AY373" s="280"/>
      <c r="AZ373" s="280"/>
      <c r="BA373" s="280"/>
      <c r="BB373" s="280"/>
      <c r="BC373" s="280"/>
      <c r="BD373" s="280"/>
      <c r="BE373" s="175"/>
      <c r="BF373" s="175"/>
      <c r="BG373" s="175"/>
      <c r="BH373" s="175"/>
      <c r="BI373" s="175"/>
      <c r="BJ373" s="175"/>
      <c r="BK373" s="175"/>
      <c r="BL373" s="175"/>
      <c r="BM373" s="175"/>
      <c r="BN373" s="175"/>
      <c r="BO373" s="175"/>
      <c r="BP373" s="175"/>
      <c r="BQ373" s="175"/>
      <c r="BR373" s="175"/>
      <c r="BS373" s="175"/>
      <c r="BT373" s="175"/>
      <c r="BU373" s="175"/>
      <c r="BV373" s="175"/>
      <c r="BW373" s="175"/>
      <c r="BX373" s="175"/>
      <c r="BY373" s="175"/>
      <c r="BZ373" s="175"/>
      <c r="CA373" s="175"/>
      <c r="CB373" s="175"/>
      <c r="CC373" s="175"/>
      <c r="CD373" s="175"/>
      <c r="CE373" s="175"/>
      <c r="CF373" s="175"/>
      <c r="CG373" s="175"/>
      <c r="CH373" s="175"/>
      <c r="CI373" s="175"/>
      <c r="CJ373" s="175"/>
      <c r="CK373" s="175"/>
      <c r="CL373" s="175"/>
      <c r="CM373" s="175"/>
      <c r="CN373" s="175"/>
      <c r="CO373" s="175"/>
      <c r="CP373" s="175"/>
      <c r="CQ373" s="175"/>
      <c r="CR373" s="175"/>
      <c r="CS373" s="175"/>
      <c r="CT373" s="175"/>
      <c r="CU373" s="175"/>
      <c r="CV373" s="175"/>
      <c r="CW373" s="175"/>
      <c r="CX373" s="175"/>
      <c r="CY373" s="175"/>
      <c r="CZ373" s="175"/>
      <c r="DA373" s="175"/>
      <c r="DB373" s="175"/>
      <c r="DC373" s="175"/>
      <c r="DD373" s="175"/>
      <c r="DE373" s="175"/>
      <c r="DF373" s="175"/>
      <c r="DG373" s="175"/>
      <c r="DH373" s="175"/>
      <c r="DI373" s="175"/>
      <c r="DJ373" s="175"/>
      <c r="DK373" s="175"/>
      <c r="DL373" s="175"/>
      <c r="DM373" s="175"/>
      <c r="DN373" s="175"/>
      <c r="DO373" s="175"/>
      <c r="DP373" s="175"/>
      <c r="DQ373" s="175"/>
      <c r="DR373" s="175"/>
      <c r="DS373" s="175"/>
      <c r="DT373" s="175"/>
      <c r="DU373" s="175"/>
      <c r="DV373" s="175"/>
      <c r="DW373" s="175"/>
      <c r="DX373" s="175"/>
      <c r="DY373" s="175"/>
      <c r="DZ373" s="175"/>
      <c r="EA373" s="175"/>
    </row>
    <row r="374" spans="1:185" s="3" customFormat="1" ht="10.5" customHeight="1">
      <c r="A374" s="1298"/>
      <c r="B374" s="1403"/>
      <c r="C374" s="1282" t="s">
        <v>139</v>
      </c>
      <c r="D374" s="144" t="s">
        <v>34</v>
      </c>
      <c r="E374" s="114">
        <f>ROUND(SQRT(E375^2+E376^2)*1000/(1.73*E$341),0)</f>
        <v>5</v>
      </c>
      <c r="F374" s="114">
        <f t="shared" ref="F374:H374" si="253">ROUND(SQRT(F375^2+F376^2)*1000/(1.73*F$341),0)</f>
        <v>5</v>
      </c>
      <c r="G374" s="114">
        <f t="shared" si="253"/>
        <v>5</v>
      </c>
      <c r="H374" s="327">
        <f t="shared" si="253"/>
        <v>5</v>
      </c>
      <c r="I374" s="114">
        <f>ROUND(SQRT(I375^2+I376^2)*1000/(1.73*I$341),0)</f>
        <v>5</v>
      </c>
      <c r="J374" s="114">
        <f t="shared" ref="J374:K374" si="254">ROUND(SQRT(J375^2+J376^2)*1000/(1.73*J$341),0)</f>
        <v>5</v>
      </c>
      <c r="K374" s="114">
        <f t="shared" si="254"/>
        <v>5</v>
      </c>
      <c r="L374" s="114">
        <f>ROUND(SQRT(L375^2+L376^2)*1000/(1.73*L$341),0)</f>
        <v>6</v>
      </c>
      <c r="M374" s="114">
        <f t="shared" ref="M374:AB374" si="255">ROUND(SQRT(M375^2+M376^2)*1000/(1.73*M$341),0)</f>
        <v>6</v>
      </c>
      <c r="N374" s="327">
        <f t="shared" si="255"/>
        <v>6</v>
      </c>
      <c r="O374" s="114">
        <f t="shared" si="255"/>
        <v>6</v>
      </c>
      <c r="P374" s="114">
        <f t="shared" si="255"/>
        <v>6</v>
      </c>
      <c r="Q374" s="114">
        <f t="shared" si="255"/>
        <v>6</v>
      </c>
      <c r="R374" s="114">
        <f t="shared" si="255"/>
        <v>6</v>
      </c>
      <c r="S374" s="114">
        <f t="shared" si="255"/>
        <v>5</v>
      </c>
      <c r="T374" s="114">
        <f t="shared" si="255"/>
        <v>5</v>
      </c>
      <c r="U374" s="114">
        <f t="shared" si="255"/>
        <v>6</v>
      </c>
      <c r="V374" s="114">
        <f t="shared" si="255"/>
        <v>5</v>
      </c>
      <c r="W374" s="114">
        <f t="shared" si="255"/>
        <v>4</v>
      </c>
      <c r="X374" s="114">
        <f t="shared" si="255"/>
        <v>5</v>
      </c>
      <c r="Y374" s="327">
        <f t="shared" si="255"/>
        <v>4</v>
      </c>
      <c r="Z374" s="114">
        <f t="shared" si="255"/>
        <v>5</v>
      </c>
      <c r="AA374" s="114">
        <f t="shared" si="255"/>
        <v>4</v>
      </c>
      <c r="AB374" s="115">
        <f t="shared" si="255"/>
        <v>6</v>
      </c>
      <c r="AC374" s="817"/>
      <c r="AD374" s="818"/>
      <c r="AE374" s="819"/>
      <c r="AF374" s="280"/>
      <c r="AG374" s="280"/>
      <c r="AH374" s="280"/>
      <c r="AI374" s="280"/>
      <c r="AJ374" s="280"/>
      <c r="AK374" s="280"/>
      <c r="AL374" s="280"/>
      <c r="AM374" s="280"/>
      <c r="AN374" s="280"/>
      <c r="AO374" s="280"/>
      <c r="AP374" s="280"/>
      <c r="AQ374" s="280"/>
      <c r="AR374" s="280"/>
      <c r="AS374" s="280"/>
      <c r="AT374" s="280"/>
      <c r="AU374" s="280"/>
      <c r="AV374" s="280"/>
      <c r="AW374" s="280"/>
      <c r="AX374" s="280"/>
      <c r="AY374" s="280"/>
      <c r="AZ374" s="280"/>
      <c r="BA374" s="280"/>
      <c r="BB374" s="280"/>
      <c r="BC374" s="280"/>
      <c r="BD374" s="280"/>
      <c r="BE374" s="163"/>
      <c r="BF374" s="163"/>
      <c r="BG374" s="163"/>
      <c r="BH374" s="163"/>
      <c r="BI374" s="163"/>
      <c r="BJ374" s="163"/>
      <c r="BK374" s="163"/>
      <c r="BL374" s="163"/>
      <c r="BM374" s="163"/>
      <c r="BN374" s="163"/>
      <c r="BO374" s="163"/>
      <c r="BP374" s="163"/>
      <c r="BQ374" s="163"/>
      <c r="BR374" s="163"/>
      <c r="BS374" s="163"/>
      <c r="BT374" s="163"/>
      <c r="BU374" s="163"/>
      <c r="BV374" s="163"/>
      <c r="BW374" s="163"/>
      <c r="BX374" s="163"/>
      <c r="BY374" s="163"/>
      <c r="BZ374" s="163"/>
      <c r="CA374" s="163"/>
      <c r="CB374" s="163"/>
      <c r="CC374" s="163"/>
      <c r="CD374" s="163"/>
      <c r="CE374" s="163"/>
      <c r="CF374" s="163"/>
      <c r="CG374" s="163"/>
      <c r="CH374" s="163"/>
      <c r="CI374" s="163"/>
      <c r="CJ374" s="163"/>
      <c r="CK374" s="163"/>
      <c r="CL374" s="163"/>
      <c r="CM374" s="163"/>
      <c r="CN374" s="163"/>
      <c r="CO374" s="163"/>
      <c r="CP374" s="163"/>
      <c r="CQ374" s="163"/>
      <c r="CR374" s="163"/>
      <c r="CS374" s="163"/>
      <c r="CT374" s="163"/>
      <c r="CU374" s="163"/>
      <c r="CV374" s="163"/>
      <c r="CW374" s="163"/>
      <c r="CX374" s="163"/>
      <c r="CY374" s="163"/>
      <c r="CZ374" s="163"/>
      <c r="DA374" s="163"/>
      <c r="DB374" s="163"/>
      <c r="DC374" s="163"/>
      <c r="DD374" s="163"/>
      <c r="DE374" s="163"/>
      <c r="DF374" s="163"/>
      <c r="DG374" s="163"/>
      <c r="DH374" s="163"/>
      <c r="DI374" s="163"/>
      <c r="DJ374" s="163"/>
      <c r="DK374" s="163"/>
      <c r="DL374" s="163"/>
      <c r="DM374" s="163"/>
      <c r="DN374" s="163"/>
      <c r="DO374" s="163"/>
      <c r="DP374" s="163"/>
      <c r="DQ374" s="163"/>
      <c r="DR374" s="163"/>
      <c r="DS374" s="163"/>
      <c r="DT374" s="163"/>
      <c r="DU374" s="99"/>
      <c r="DV374" s="99"/>
      <c r="DW374" s="99"/>
      <c r="DX374" s="99"/>
      <c r="DY374" s="99"/>
      <c r="DZ374" s="99"/>
      <c r="EA374" s="99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</row>
    <row r="375" spans="1:185" s="1" customFormat="1" ht="10.5" customHeight="1">
      <c r="A375" s="1551"/>
      <c r="B375" s="1553"/>
      <c r="C375" s="1282" t="s">
        <v>137</v>
      </c>
      <c r="D375" s="144" t="s">
        <v>126</v>
      </c>
      <c r="E375" s="54">
        <f>ROUND((AG375-AF375)*$AE375,2)</f>
        <v>0.09</v>
      </c>
      <c r="F375" s="54">
        <f>ROUND((AH375-AG375)*$AE375,2)</f>
        <v>0.09</v>
      </c>
      <c r="G375" s="54">
        <f t="shared" ref="G375:AB375" si="256">ROUND((AI375-AH375)*$AE375,2)</f>
        <v>0.09</v>
      </c>
      <c r="H375" s="311">
        <f t="shared" si="256"/>
        <v>0.09</v>
      </c>
      <c r="I375" s="54">
        <f t="shared" si="256"/>
        <v>0.09</v>
      </c>
      <c r="J375" s="54">
        <f t="shared" si="256"/>
        <v>0.09</v>
      </c>
      <c r="K375" s="54">
        <f t="shared" si="256"/>
        <v>0.09</v>
      </c>
      <c r="L375" s="54">
        <f t="shared" si="256"/>
        <v>0.1</v>
      </c>
      <c r="M375" s="54">
        <f t="shared" si="256"/>
        <v>0.1</v>
      </c>
      <c r="N375" s="311">
        <f t="shared" si="256"/>
        <v>0.1</v>
      </c>
      <c r="O375" s="54">
        <f t="shared" si="256"/>
        <v>0.1</v>
      </c>
      <c r="P375" s="54">
        <f t="shared" si="256"/>
        <v>0.1</v>
      </c>
      <c r="Q375" s="54">
        <f t="shared" si="256"/>
        <v>0.11</v>
      </c>
      <c r="R375" s="54">
        <f t="shared" si="256"/>
        <v>0.11</v>
      </c>
      <c r="S375" s="54">
        <f t="shared" si="256"/>
        <v>0.09</v>
      </c>
      <c r="T375" s="54">
        <f t="shared" si="256"/>
        <v>0.08</v>
      </c>
      <c r="U375" s="54">
        <f t="shared" si="256"/>
        <v>0.1</v>
      </c>
      <c r="V375" s="54">
        <f t="shared" si="256"/>
        <v>0.09</v>
      </c>
      <c r="W375" s="54">
        <f t="shared" si="256"/>
        <v>7.0000000000000007E-2</v>
      </c>
      <c r="X375" s="54">
        <f t="shared" si="256"/>
        <v>0.08</v>
      </c>
      <c r="Y375" s="311">
        <f t="shared" si="256"/>
        <v>0.06</v>
      </c>
      <c r="Z375" s="54">
        <f t="shared" si="256"/>
        <v>0.08</v>
      </c>
      <c r="AA375" s="54">
        <f t="shared" si="256"/>
        <v>0.06</v>
      </c>
      <c r="AB375" s="55">
        <f t="shared" si="256"/>
        <v>0.1</v>
      </c>
      <c r="AC375" s="53">
        <f>SUM(E375:AB375)</f>
        <v>2.1600000000000006</v>
      </c>
      <c r="AD375" s="56">
        <f>SUM(E376:AB376)</f>
        <v>0.4800000000000002</v>
      </c>
      <c r="AE375" s="64">
        <v>8</v>
      </c>
      <c r="AF375" s="281">
        <v>815.26400000000001</v>
      </c>
      <c r="AG375" s="281">
        <v>815.27499999999998</v>
      </c>
      <c r="AH375" s="281">
        <v>815.28599999999994</v>
      </c>
      <c r="AI375" s="281">
        <v>815.29700000000003</v>
      </c>
      <c r="AJ375" s="281">
        <v>815.30799999999999</v>
      </c>
      <c r="AK375" s="281">
        <v>815.31899999999996</v>
      </c>
      <c r="AL375" s="281">
        <v>815.33</v>
      </c>
      <c r="AM375" s="281">
        <v>815.34100000000001</v>
      </c>
      <c r="AN375" s="281">
        <v>815.35400000000004</v>
      </c>
      <c r="AO375" s="281">
        <v>815.36699999999996</v>
      </c>
      <c r="AP375" s="281">
        <v>815.38</v>
      </c>
      <c r="AQ375" s="281">
        <v>815.39300000000003</v>
      </c>
      <c r="AR375" s="281">
        <v>815.40599999999995</v>
      </c>
      <c r="AS375" s="281">
        <v>815.42</v>
      </c>
      <c r="AT375" s="281">
        <v>815.43399999999997</v>
      </c>
      <c r="AU375" s="281">
        <v>815.44500000000005</v>
      </c>
      <c r="AV375" s="281">
        <v>815.45500000000004</v>
      </c>
      <c r="AW375" s="281">
        <v>815.46799999999996</v>
      </c>
      <c r="AX375" s="281">
        <v>815.47900000000004</v>
      </c>
      <c r="AY375" s="281">
        <v>815.48800000000006</v>
      </c>
      <c r="AZ375" s="281">
        <v>815.49800000000005</v>
      </c>
      <c r="BA375" s="281">
        <v>815.50599999999997</v>
      </c>
      <c r="BB375" s="281">
        <v>815.51599999999996</v>
      </c>
      <c r="BC375" s="281">
        <v>815.524</v>
      </c>
      <c r="BD375" s="281">
        <v>815.53700000000003</v>
      </c>
      <c r="BE375" s="175"/>
      <c r="BF375" s="175"/>
      <c r="BG375" s="175"/>
      <c r="BH375" s="175"/>
      <c r="BI375" s="175"/>
      <c r="BJ375" s="175"/>
      <c r="BK375" s="175"/>
      <c r="BL375" s="175"/>
      <c r="BM375" s="175"/>
      <c r="BN375" s="175"/>
      <c r="BO375" s="175"/>
      <c r="BP375" s="175"/>
      <c r="BQ375" s="175"/>
      <c r="BR375" s="175"/>
      <c r="BS375" s="175"/>
      <c r="BT375" s="175"/>
      <c r="BU375" s="175"/>
      <c r="BV375" s="175"/>
      <c r="BW375" s="175"/>
      <c r="BX375" s="175"/>
      <c r="BY375" s="175"/>
      <c r="BZ375" s="175"/>
      <c r="CA375" s="175"/>
      <c r="CB375" s="175"/>
      <c r="CC375" s="175"/>
      <c r="CD375" s="175"/>
      <c r="CE375" s="175"/>
      <c r="CF375" s="175"/>
      <c r="CG375" s="175"/>
      <c r="CH375" s="175"/>
      <c r="CI375" s="175"/>
      <c r="CJ375" s="175"/>
      <c r="CK375" s="175"/>
      <c r="CL375" s="175"/>
      <c r="CM375" s="175"/>
      <c r="CN375" s="175"/>
      <c r="CO375" s="175"/>
      <c r="CP375" s="175"/>
      <c r="CQ375" s="175"/>
      <c r="CR375" s="175"/>
      <c r="CS375" s="175"/>
      <c r="CT375" s="175"/>
      <c r="CU375" s="175"/>
      <c r="CV375" s="175"/>
      <c r="CW375" s="175"/>
      <c r="CX375" s="175"/>
      <c r="CY375" s="175"/>
      <c r="CZ375" s="175"/>
      <c r="DA375" s="175"/>
      <c r="DB375" s="175"/>
      <c r="DC375" s="175"/>
      <c r="DD375" s="175"/>
      <c r="DE375" s="175"/>
      <c r="DF375" s="175"/>
      <c r="DG375" s="175"/>
      <c r="DH375" s="175"/>
      <c r="DI375" s="175"/>
      <c r="DJ375" s="175"/>
      <c r="DK375" s="175"/>
      <c r="DL375" s="175"/>
      <c r="DM375" s="175"/>
      <c r="DN375" s="175"/>
      <c r="DO375" s="175"/>
      <c r="DP375" s="175"/>
      <c r="DQ375" s="175"/>
      <c r="DR375" s="175"/>
      <c r="DS375" s="175"/>
      <c r="DT375" s="175"/>
      <c r="DU375" s="175"/>
      <c r="DV375" s="175"/>
      <c r="DW375" s="175"/>
      <c r="DX375" s="175"/>
      <c r="DY375" s="175"/>
      <c r="DZ375" s="175"/>
      <c r="EA375" s="175"/>
    </row>
    <row r="376" spans="1:185" s="1" customFormat="1" ht="10.5" customHeight="1">
      <c r="A376" s="1551"/>
      <c r="B376" s="1553"/>
      <c r="C376" s="1282" t="s">
        <v>137</v>
      </c>
      <c r="D376" s="144" t="s">
        <v>127</v>
      </c>
      <c r="E376" s="54">
        <f>ROUND((AG376-AF376)*$AE375,2)</f>
        <v>0.01</v>
      </c>
      <c r="F376" s="54">
        <f t="shared" ref="F376:AB376" si="257">ROUND((AH376-AG376)*$AE375,2)</f>
        <v>0.01</v>
      </c>
      <c r="G376" s="54">
        <f t="shared" si="257"/>
        <v>0.01</v>
      </c>
      <c r="H376" s="311">
        <f t="shared" si="257"/>
        <v>0.02</v>
      </c>
      <c r="I376" s="54">
        <f t="shared" si="257"/>
        <v>0.01</v>
      </c>
      <c r="J376" s="54">
        <f t="shared" si="257"/>
        <v>0.01</v>
      </c>
      <c r="K376" s="54">
        <f t="shared" si="257"/>
        <v>0.01</v>
      </c>
      <c r="L376" s="54">
        <f t="shared" si="257"/>
        <v>0.02</v>
      </c>
      <c r="M376" s="54">
        <f t="shared" si="257"/>
        <v>0.02</v>
      </c>
      <c r="N376" s="311">
        <f t="shared" si="257"/>
        <v>0.02</v>
      </c>
      <c r="O376" s="54">
        <f t="shared" si="257"/>
        <v>0.03</v>
      </c>
      <c r="P376" s="54">
        <f t="shared" si="257"/>
        <v>0.02</v>
      </c>
      <c r="Q376" s="54">
        <f t="shared" si="257"/>
        <v>0.03</v>
      </c>
      <c r="R376" s="54">
        <f t="shared" si="257"/>
        <v>0.02</v>
      </c>
      <c r="S376" s="54">
        <f t="shared" si="257"/>
        <v>0.02</v>
      </c>
      <c r="T376" s="54">
        <f t="shared" si="257"/>
        <v>0.02</v>
      </c>
      <c r="U376" s="54">
        <f t="shared" si="257"/>
        <v>0.02</v>
      </c>
      <c r="V376" s="54">
        <f t="shared" si="257"/>
        <v>0.03</v>
      </c>
      <c r="W376" s="54">
        <f t="shared" si="257"/>
        <v>0.03</v>
      </c>
      <c r="X376" s="54">
        <f t="shared" si="257"/>
        <v>0.03</v>
      </c>
      <c r="Y376" s="311">
        <f t="shared" si="257"/>
        <v>0.03</v>
      </c>
      <c r="Z376" s="54">
        <f t="shared" si="257"/>
        <v>0.02</v>
      </c>
      <c r="AA376" s="54">
        <f t="shared" si="257"/>
        <v>0.03</v>
      </c>
      <c r="AB376" s="55">
        <f t="shared" si="257"/>
        <v>0.01</v>
      </c>
      <c r="AC376" s="53"/>
      <c r="AD376" s="56"/>
      <c r="AE376" s="64"/>
      <c r="AF376" s="281">
        <v>111.684</v>
      </c>
      <c r="AG376" s="281">
        <v>111.685</v>
      </c>
      <c r="AH376" s="281">
        <v>111.68600000000001</v>
      </c>
      <c r="AI376" s="281">
        <v>111.687</v>
      </c>
      <c r="AJ376" s="281">
        <v>111.69</v>
      </c>
      <c r="AK376" s="281">
        <v>111.691</v>
      </c>
      <c r="AL376" s="281">
        <v>111.69199999999999</v>
      </c>
      <c r="AM376" s="281">
        <v>111.693</v>
      </c>
      <c r="AN376" s="281">
        <v>111.696</v>
      </c>
      <c r="AO376" s="281">
        <v>111.699</v>
      </c>
      <c r="AP376" s="281">
        <v>111.702</v>
      </c>
      <c r="AQ376" s="281">
        <v>111.706</v>
      </c>
      <c r="AR376" s="281">
        <v>111.709</v>
      </c>
      <c r="AS376" s="281">
        <v>111.71299999999999</v>
      </c>
      <c r="AT376" s="281">
        <v>111.71599999999999</v>
      </c>
      <c r="AU376" s="281">
        <v>111.71899999999999</v>
      </c>
      <c r="AV376" s="281">
        <v>111.72199999999999</v>
      </c>
      <c r="AW376" s="281">
        <v>111.72499999999999</v>
      </c>
      <c r="AX376" s="281">
        <v>111.729</v>
      </c>
      <c r="AY376" s="281">
        <v>111.733</v>
      </c>
      <c r="AZ376" s="281">
        <v>111.73699999999999</v>
      </c>
      <c r="BA376" s="281">
        <v>111.741</v>
      </c>
      <c r="BB376" s="281">
        <v>111.744</v>
      </c>
      <c r="BC376" s="281">
        <v>111.748</v>
      </c>
      <c r="BD376" s="281">
        <v>111.749</v>
      </c>
      <c r="BE376" s="281">
        <v>93.378</v>
      </c>
      <c r="BF376" s="281">
        <v>93.378</v>
      </c>
      <c r="BG376" s="281">
        <v>93.378</v>
      </c>
      <c r="BH376" s="281">
        <v>93.378</v>
      </c>
      <c r="BI376" s="281">
        <v>93.378</v>
      </c>
      <c r="BJ376" s="281">
        <v>93.378</v>
      </c>
      <c r="BK376" s="281">
        <v>93.378</v>
      </c>
      <c r="BL376" s="281">
        <v>93.378</v>
      </c>
      <c r="BM376" s="281">
        <v>93.378</v>
      </c>
      <c r="BN376" s="281">
        <v>93.378</v>
      </c>
      <c r="BO376" s="281">
        <v>93.378</v>
      </c>
      <c r="BP376" s="281">
        <v>93.378</v>
      </c>
      <c r="BQ376" s="281">
        <v>93.378</v>
      </c>
      <c r="BR376" s="281">
        <v>93.378</v>
      </c>
      <c r="BS376" s="281">
        <v>93.378</v>
      </c>
      <c r="BT376" s="281">
        <v>93.378</v>
      </c>
      <c r="BU376" s="281">
        <v>93.378</v>
      </c>
      <c r="BV376" s="281">
        <v>93.378</v>
      </c>
      <c r="BW376" s="281">
        <v>93.378</v>
      </c>
      <c r="BX376" s="281">
        <v>93.378</v>
      </c>
      <c r="BY376" s="281">
        <v>93.378</v>
      </c>
      <c r="BZ376" s="281">
        <v>93.378</v>
      </c>
      <c r="CA376" s="281">
        <v>93.378</v>
      </c>
      <c r="CB376" s="281">
        <v>93.378</v>
      </c>
      <c r="CC376" s="281">
        <v>93.378</v>
      </c>
      <c r="CD376" s="175"/>
      <c r="CE376" s="175"/>
      <c r="CF376" s="175"/>
      <c r="CG376" s="175"/>
      <c r="CH376" s="175"/>
      <c r="CI376" s="175"/>
      <c r="CJ376" s="175"/>
      <c r="CK376" s="175"/>
      <c r="CL376" s="175"/>
      <c r="CM376" s="175"/>
      <c r="CN376" s="175"/>
      <c r="CO376" s="175"/>
      <c r="CP376" s="175"/>
      <c r="CQ376" s="175"/>
      <c r="CR376" s="175"/>
      <c r="CS376" s="175"/>
      <c r="CT376" s="175"/>
      <c r="CU376" s="175"/>
      <c r="CV376" s="175"/>
      <c r="CW376" s="175"/>
      <c r="CX376" s="175"/>
      <c r="CY376" s="175"/>
      <c r="CZ376" s="175"/>
      <c r="DA376" s="175"/>
      <c r="DB376" s="175"/>
      <c r="DC376" s="175"/>
      <c r="DD376" s="175"/>
      <c r="DE376" s="175"/>
      <c r="DF376" s="175"/>
      <c r="DG376" s="175"/>
      <c r="DH376" s="175"/>
      <c r="DI376" s="175"/>
      <c r="DJ376" s="175"/>
      <c r="DK376" s="175"/>
      <c r="DL376" s="175"/>
      <c r="DM376" s="175"/>
      <c r="DN376" s="175"/>
      <c r="DO376" s="175"/>
      <c r="DP376" s="175"/>
      <c r="DQ376" s="175"/>
      <c r="DR376" s="175"/>
      <c r="DS376" s="175"/>
      <c r="DT376" s="175"/>
      <c r="DU376" s="175"/>
      <c r="DV376" s="175"/>
      <c r="DW376" s="175"/>
      <c r="DX376" s="175"/>
      <c r="DY376" s="175"/>
      <c r="DZ376" s="175"/>
      <c r="EA376" s="175"/>
    </row>
    <row r="377" spans="1:185" s="1" customFormat="1" ht="10.5" customHeight="1" thickBot="1">
      <c r="A377" s="1552"/>
      <c r="B377" s="1554"/>
      <c r="C377" s="862"/>
      <c r="D377" s="254" t="s">
        <v>42</v>
      </c>
      <c r="E377" s="58">
        <f t="shared" ref="E377:AB377" si="258">E376/E375</f>
        <v>0.11111111111111112</v>
      </c>
      <c r="F377" s="58">
        <f t="shared" si="258"/>
        <v>0.11111111111111112</v>
      </c>
      <c r="G377" s="58">
        <f t="shared" si="258"/>
        <v>0.11111111111111112</v>
      </c>
      <c r="H377" s="312">
        <f t="shared" si="258"/>
        <v>0.22222222222222224</v>
      </c>
      <c r="I377" s="58">
        <f t="shared" si="258"/>
        <v>0.11111111111111112</v>
      </c>
      <c r="J377" s="58">
        <f t="shared" si="258"/>
        <v>0.11111111111111112</v>
      </c>
      <c r="K377" s="58">
        <f t="shared" si="258"/>
        <v>0.11111111111111112</v>
      </c>
      <c r="L377" s="58">
        <f t="shared" si="258"/>
        <v>0.19999999999999998</v>
      </c>
      <c r="M377" s="58">
        <f t="shared" si="258"/>
        <v>0.19999999999999998</v>
      </c>
      <c r="N377" s="312">
        <f t="shared" si="258"/>
        <v>0.19999999999999998</v>
      </c>
      <c r="O377" s="58">
        <f t="shared" si="258"/>
        <v>0.3</v>
      </c>
      <c r="P377" s="58">
        <f t="shared" si="258"/>
        <v>0.19999999999999998</v>
      </c>
      <c r="Q377" s="58">
        <f t="shared" si="258"/>
        <v>0.27272727272727271</v>
      </c>
      <c r="R377" s="58">
        <f t="shared" si="258"/>
        <v>0.18181818181818182</v>
      </c>
      <c r="S377" s="58">
        <f t="shared" si="258"/>
        <v>0.22222222222222224</v>
      </c>
      <c r="T377" s="58">
        <f t="shared" si="258"/>
        <v>0.25</v>
      </c>
      <c r="U377" s="58">
        <f t="shared" si="258"/>
        <v>0.19999999999999998</v>
      </c>
      <c r="V377" s="58">
        <f t="shared" si="258"/>
        <v>0.33333333333333331</v>
      </c>
      <c r="W377" s="58">
        <f t="shared" si="258"/>
        <v>0.42857142857142849</v>
      </c>
      <c r="X377" s="58">
        <f t="shared" si="258"/>
        <v>0.375</v>
      </c>
      <c r="Y377" s="312">
        <f t="shared" si="258"/>
        <v>0.5</v>
      </c>
      <c r="Z377" s="58">
        <f t="shared" si="258"/>
        <v>0.25</v>
      </c>
      <c r="AA377" s="58">
        <f t="shared" si="258"/>
        <v>0.5</v>
      </c>
      <c r="AB377" s="59">
        <f t="shared" si="258"/>
        <v>9.9999999999999992E-2</v>
      </c>
      <c r="AC377" s="53"/>
      <c r="AD377" s="56"/>
      <c r="AE377" s="64"/>
      <c r="AF377" s="276"/>
      <c r="AG377" s="276"/>
      <c r="AH377" s="276"/>
      <c r="AI377" s="276"/>
      <c r="AJ377" s="276"/>
      <c r="AK377" s="276"/>
      <c r="AL377" s="276"/>
      <c r="AM377" s="276"/>
      <c r="AN377" s="276"/>
      <c r="AO377" s="276"/>
      <c r="AP377" s="276"/>
      <c r="AQ377" s="276"/>
      <c r="AR377" s="276"/>
      <c r="AS377" s="276"/>
      <c r="AT377" s="276"/>
      <c r="AU377" s="276"/>
      <c r="AV377" s="276"/>
      <c r="AW377" s="276"/>
      <c r="AX377" s="276"/>
      <c r="AY377" s="276"/>
      <c r="AZ377" s="276"/>
      <c r="BA377" s="276"/>
      <c r="BB377" s="276"/>
      <c r="BC377" s="276"/>
      <c r="BD377" s="276"/>
      <c r="BE377" s="175"/>
      <c r="BF377" s="175"/>
      <c r="BG377" s="175"/>
      <c r="BH377" s="175"/>
      <c r="BI377" s="175"/>
      <c r="BJ377" s="175"/>
      <c r="BK377" s="175"/>
      <c r="BL377" s="175"/>
      <c r="BM377" s="175"/>
      <c r="BN377" s="175"/>
      <c r="BO377" s="175"/>
      <c r="BP377" s="175"/>
      <c r="BQ377" s="175"/>
      <c r="BR377" s="175"/>
      <c r="BS377" s="175"/>
      <c r="BT377" s="175"/>
      <c r="BU377" s="175"/>
      <c r="BV377" s="175"/>
      <c r="BW377" s="175"/>
      <c r="BX377" s="175"/>
      <c r="BY377" s="175"/>
      <c r="BZ377" s="175"/>
      <c r="CA377" s="175"/>
      <c r="CB377" s="175"/>
      <c r="CC377" s="175"/>
      <c r="CD377" s="175"/>
      <c r="CE377" s="175"/>
      <c r="CF377" s="175"/>
      <c r="CG377" s="175"/>
      <c r="CH377" s="175"/>
      <c r="CI377" s="175"/>
      <c r="CJ377" s="175"/>
      <c r="CK377" s="175"/>
      <c r="CL377" s="175"/>
      <c r="CM377" s="175"/>
      <c r="CN377" s="175"/>
      <c r="CO377" s="175"/>
      <c r="CP377" s="175"/>
      <c r="CQ377" s="175"/>
      <c r="CR377" s="175"/>
      <c r="CS377" s="175"/>
      <c r="CT377" s="175"/>
      <c r="CU377" s="175"/>
      <c r="CV377" s="175"/>
      <c r="CW377" s="175"/>
      <c r="CX377" s="175"/>
      <c r="CY377" s="175"/>
      <c r="CZ377" s="175"/>
      <c r="DA377" s="175"/>
      <c r="DB377" s="175"/>
      <c r="DC377" s="175"/>
      <c r="DD377" s="175"/>
      <c r="DE377" s="175"/>
      <c r="DF377" s="175"/>
      <c r="DG377" s="175"/>
      <c r="DH377" s="175"/>
      <c r="DI377" s="175"/>
      <c r="DJ377" s="175"/>
      <c r="DK377" s="175"/>
      <c r="DL377" s="175"/>
      <c r="DM377" s="175"/>
      <c r="DN377" s="175"/>
      <c r="DO377" s="175"/>
      <c r="DP377" s="175"/>
      <c r="DQ377" s="175"/>
      <c r="DR377" s="175"/>
      <c r="DS377" s="175"/>
      <c r="DT377" s="175"/>
      <c r="DU377" s="175"/>
      <c r="DV377" s="175"/>
      <c r="DW377" s="175"/>
      <c r="DX377" s="175"/>
      <c r="DY377" s="175"/>
      <c r="DZ377" s="175"/>
      <c r="EA377" s="175"/>
    </row>
    <row r="378" spans="1:185" s="1" customFormat="1" ht="10.5" customHeight="1">
      <c r="A378" s="1297" t="s">
        <v>18</v>
      </c>
      <c r="B378" s="1402" t="s">
        <v>201</v>
      </c>
      <c r="C378" s="1283"/>
      <c r="D378" s="85"/>
      <c r="E378" s="85"/>
      <c r="F378" s="82"/>
      <c r="G378" s="82"/>
      <c r="H378" s="318"/>
      <c r="I378" s="82"/>
      <c r="J378" s="82"/>
      <c r="K378" s="82"/>
      <c r="L378" s="82"/>
      <c r="M378" s="82"/>
      <c r="N378" s="318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318"/>
      <c r="Z378" s="82"/>
      <c r="AA378" s="82"/>
      <c r="AB378" s="83"/>
      <c r="AC378" s="53"/>
      <c r="AD378" s="56"/>
      <c r="AE378" s="64"/>
      <c r="AF378" s="275"/>
      <c r="AG378" s="280"/>
      <c r="AH378" s="280"/>
      <c r="AI378" s="280"/>
      <c r="AJ378" s="280"/>
      <c r="AK378" s="280"/>
      <c r="AL378" s="280"/>
      <c r="AM378" s="280"/>
      <c r="AN378" s="280"/>
      <c r="AO378" s="280"/>
      <c r="AP378" s="280"/>
      <c r="AQ378" s="280"/>
      <c r="AR378" s="280"/>
      <c r="AS378" s="280"/>
      <c r="AT378" s="280"/>
      <c r="AU378" s="280"/>
      <c r="AV378" s="280"/>
      <c r="AW378" s="280"/>
      <c r="AX378" s="280"/>
      <c r="AY378" s="280"/>
      <c r="AZ378" s="280"/>
      <c r="BA378" s="280"/>
      <c r="BB378" s="280"/>
      <c r="BC378" s="280"/>
      <c r="BD378" s="280"/>
      <c r="BE378" s="175"/>
      <c r="BF378" s="175"/>
      <c r="BG378" s="175"/>
      <c r="BH378" s="175"/>
      <c r="BI378" s="175"/>
      <c r="BJ378" s="175"/>
      <c r="BK378" s="175"/>
      <c r="BL378" s="175"/>
      <c r="BM378" s="175"/>
      <c r="BN378" s="175"/>
      <c r="BO378" s="175"/>
      <c r="BP378" s="175"/>
      <c r="BQ378" s="175"/>
      <c r="BR378" s="175"/>
      <c r="BS378" s="175"/>
      <c r="BT378" s="175"/>
      <c r="BU378" s="175"/>
      <c r="BV378" s="175"/>
      <c r="BW378" s="175"/>
      <c r="BX378" s="175"/>
      <c r="BY378" s="175"/>
      <c r="BZ378" s="175"/>
      <c r="CA378" s="175"/>
      <c r="CB378" s="175"/>
      <c r="CC378" s="175"/>
      <c r="CD378" s="175"/>
      <c r="CE378" s="175"/>
      <c r="CF378" s="175"/>
      <c r="CG378" s="175"/>
      <c r="CH378" s="175"/>
      <c r="CI378" s="175"/>
      <c r="CJ378" s="175"/>
      <c r="CK378" s="175"/>
      <c r="CL378" s="175"/>
      <c r="CM378" s="175"/>
      <c r="CN378" s="175"/>
      <c r="CO378" s="175"/>
      <c r="CP378" s="175"/>
      <c r="CQ378" s="175"/>
      <c r="CR378" s="175"/>
      <c r="CS378" s="175"/>
      <c r="CT378" s="175"/>
      <c r="CU378" s="175"/>
      <c r="CV378" s="175"/>
      <c r="CW378" s="175"/>
      <c r="CX378" s="175"/>
      <c r="CY378" s="175"/>
      <c r="CZ378" s="175"/>
      <c r="DA378" s="175"/>
      <c r="DB378" s="175"/>
      <c r="DC378" s="175"/>
      <c r="DD378" s="175"/>
      <c r="DE378" s="175"/>
      <c r="DF378" s="175"/>
      <c r="DG378" s="175"/>
      <c r="DH378" s="175"/>
      <c r="DI378" s="175"/>
      <c r="DJ378" s="175"/>
      <c r="DK378" s="175"/>
      <c r="DL378" s="175"/>
      <c r="DM378" s="175"/>
      <c r="DN378" s="175"/>
      <c r="DO378" s="175"/>
      <c r="DP378" s="175"/>
      <c r="DQ378" s="175"/>
      <c r="DR378" s="175"/>
      <c r="DS378" s="175"/>
      <c r="DT378" s="175"/>
      <c r="DU378" s="175"/>
      <c r="DV378" s="175"/>
      <c r="DW378" s="175"/>
      <c r="DX378" s="175"/>
      <c r="DY378" s="175"/>
      <c r="DZ378" s="175"/>
      <c r="EA378" s="175"/>
    </row>
    <row r="379" spans="1:185" s="1" customFormat="1" ht="10.5" customHeight="1">
      <c r="A379" s="1298"/>
      <c r="B379" s="1403"/>
      <c r="C379" s="1282" t="s">
        <v>139</v>
      </c>
      <c r="D379" s="144" t="s">
        <v>34</v>
      </c>
      <c r="E379" s="114">
        <f>ROUND(SQRT(E380^2+E381^2)*1000/(1.73*E$342),0)</f>
        <v>0</v>
      </c>
      <c r="F379" s="114">
        <f t="shared" ref="F379:AB379" si="259">ROUND(SQRT(F380^2+F381^2)*1000/(1.73*F$342),0)</f>
        <v>0</v>
      </c>
      <c r="G379" s="114">
        <f t="shared" si="259"/>
        <v>0</v>
      </c>
      <c r="H379" s="327">
        <f t="shared" si="259"/>
        <v>0</v>
      </c>
      <c r="I379" s="114">
        <f t="shared" si="259"/>
        <v>0</v>
      </c>
      <c r="J379" s="114">
        <f t="shared" si="259"/>
        <v>0</v>
      </c>
      <c r="K379" s="114">
        <f t="shared" si="259"/>
        <v>0</v>
      </c>
      <c r="L379" s="114">
        <f t="shared" si="259"/>
        <v>0</v>
      </c>
      <c r="M379" s="114">
        <f t="shared" si="259"/>
        <v>0</v>
      </c>
      <c r="N379" s="327">
        <f t="shared" si="259"/>
        <v>0</v>
      </c>
      <c r="O379" s="114">
        <f t="shared" si="259"/>
        <v>0</v>
      </c>
      <c r="P379" s="114">
        <f t="shared" si="259"/>
        <v>0</v>
      </c>
      <c r="Q379" s="114">
        <f t="shared" si="259"/>
        <v>0</v>
      </c>
      <c r="R379" s="114">
        <f t="shared" si="259"/>
        <v>0</v>
      </c>
      <c r="S379" s="114">
        <f t="shared" si="259"/>
        <v>0</v>
      </c>
      <c r="T379" s="114">
        <f t="shared" si="259"/>
        <v>0</v>
      </c>
      <c r="U379" s="114">
        <f t="shared" si="259"/>
        <v>0</v>
      </c>
      <c r="V379" s="114">
        <f t="shared" si="259"/>
        <v>0</v>
      </c>
      <c r="W379" s="114">
        <f t="shared" si="259"/>
        <v>0</v>
      </c>
      <c r="X379" s="114">
        <f t="shared" si="259"/>
        <v>0</v>
      </c>
      <c r="Y379" s="327">
        <f t="shared" si="259"/>
        <v>0</v>
      </c>
      <c r="Z379" s="114">
        <f t="shared" si="259"/>
        <v>0</v>
      </c>
      <c r="AA379" s="114">
        <f t="shared" si="259"/>
        <v>0</v>
      </c>
      <c r="AB379" s="115">
        <f t="shared" si="259"/>
        <v>0</v>
      </c>
      <c r="AC379" s="159"/>
      <c r="AD379" s="100"/>
      <c r="AE379" s="64"/>
      <c r="AF379" s="280"/>
      <c r="AG379" s="280"/>
      <c r="AH379" s="280"/>
      <c r="AI379" s="280"/>
      <c r="AJ379" s="280"/>
      <c r="AK379" s="280"/>
      <c r="AL379" s="280"/>
      <c r="AM379" s="280"/>
      <c r="AN379" s="280"/>
      <c r="AO379" s="280"/>
      <c r="AP379" s="280"/>
      <c r="AQ379" s="280"/>
      <c r="AR379" s="280"/>
      <c r="AS379" s="280"/>
      <c r="AT379" s="280"/>
      <c r="AU379" s="280"/>
      <c r="AV379" s="280"/>
      <c r="AW379" s="280"/>
      <c r="AX379" s="280"/>
      <c r="AY379" s="280"/>
      <c r="AZ379" s="280"/>
      <c r="BA379" s="280"/>
      <c r="BB379" s="280"/>
      <c r="BC379" s="280"/>
      <c r="BD379" s="280"/>
      <c r="BE379" s="175"/>
      <c r="BF379" s="175"/>
      <c r="BG379" s="175"/>
      <c r="BH379" s="175"/>
      <c r="BI379" s="175"/>
      <c r="BJ379" s="175"/>
      <c r="BK379" s="175"/>
      <c r="BL379" s="175"/>
      <c r="BM379" s="175"/>
      <c r="BN379" s="175"/>
      <c r="BO379" s="175"/>
      <c r="BP379" s="175"/>
      <c r="BQ379" s="175"/>
      <c r="BR379" s="175"/>
      <c r="BS379" s="175"/>
      <c r="BT379" s="175"/>
      <c r="BU379" s="175"/>
      <c r="BV379" s="175"/>
      <c r="BW379" s="175"/>
      <c r="BX379" s="175"/>
      <c r="BY379" s="175"/>
      <c r="BZ379" s="175"/>
      <c r="CA379" s="175"/>
      <c r="CB379" s="175"/>
      <c r="CC379" s="175"/>
      <c r="CD379" s="175"/>
      <c r="CE379" s="175"/>
      <c r="CF379" s="175"/>
      <c r="CG379" s="175"/>
      <c r="CH379" s="175"/>
      <c r="CI379" s="175"/>
      <c r="CJ379" s="175"/>
      <c r="CK379" s="175"/>
      <c r="CL379" s="175"/>
      <c r="CM379" s="175"/>
      <c r="CN379" s="175"/>
      <c r="CO379" s="175"/>
      <c r="CP379" s="175"/>
      <c r="CQ379" s="175"/>
      <c r="CR379" s="175"/>
      <c r="CS379" s="175"/>
      <c r="CT379" s="175"/>
      <c r="CU379" s="175"/>
      <c r="CV379" s="175"/>
      <c r="CW379" s="175"/>
      <c r="CX379" s="175"/>
      <c r="CY379" s="175"/>
      <c r="CZ379" s="175"/>
      <c r="DA379" s="175"/>
      <c r="DB379" s="175"/>
      <c r="DC379" s="175"/>
      <c r="DD379" s="175"/>
      <c r="DE379" s="175"/>
      <c r="DF379" s="175"/>
      <c r="DG379" s="175"/>
      <c r="DH379" s="175"/>
      <c r="DI379" s="175"/>
      <c r="DJ379" s="175"/>
      <c r="DK379" s="175"/>
      <c r="DL379" s="175"/>
      <c r="DM379" s="175"/>
      <c r="DN379" s="175"/>
      <c r="DO379" s="175"/>
      <c r="DP379" s="175"/>
      <c r="DQ379" s="175"/>
      <c r="DR379" s="175"/>
      <c r="DS379" s="175"/>
      <c r="DT379" s="175"/>
      <c r="DU379" s="175"/>
      <c r="DV379" s="175"/>
      <c r="DW379" s="175"/>
      <c r="DX379" s="175"/>
      <c r="DY379" s="175"/>
      <c r="DZ379" s="175"/>
      <c r="EA379" s="175"/>
    </row>
    <row r="380" spans="1:185" s="1" customFormat="1" ht="10.5" customHeight="1">
      <c r="A380" s="1551"/>
      <c r="B380" s="1553"/>
      <c r="C380" s="1282" t="s">
        <v>137</v>
      </c>
      <c r="D380" s="144" t="s">
        <v>126</v>
      </c>
      <c r="E380" s="54">
        <f>ROUND((AG380-AF380)*$AE380,2)</f>
        <v>0</v>
      </c>
      <c r="F380" s="54">
        <f>ROUND((AH380-AG380)*$AE380,2)</f>
        <v>0</v>
      </c>
      <c r="G380" s="54">
        <f t="shared" ref="G380:AB380" si="260">ROUND((AI380-AH380)*$AE380,2)</f>
        <v>0</v>
      </c>
      <c r="H380" s="311">
        <f t="shared" si="260"/>
        <v>0</v>
      </c>
      <c r="I380" s="54">
        <f t="shared" si="260"/>
        <v>0</v>
      </c>
      <c r="J380" s="54">
        <f t="shared" si="260"/>
        <v>0</v>
      </c>
      <c r="K380" s="54">
        <f t="shared" si="260"/>
        <v>0</v>
      </c>
      <c r="L380" s="54">
        <f t="shared" si="260"/>
        <v>0</v>
      </c>
      <c r="M380" s="54">
        <f t="shared" si="260"/>
        <v>0</v>
      </c>
      <c r="N380" s="311">
        <f t="shared" si="260"/>
        <v>0</v>
      </c>
      <c r="O380" s="54">
        <f t="shared" si="260"/>
        <v>0</v>
      </c>
      <c r="P380" s="54">
        <f t="shared" si="260"/>
        <v>0</v>
      </c>
      <c r="Q380" s="54">
        <f t="shared" si="260"/>
        <v>0</v>
      </c>
      <c r="R380" s="54">
        <f t="shared" si="260"/>
        <v>0</v>
      </c>
      <c r="S380" s="54">
        <f t="shared" si="260"/>
        <v>0</v>
      </c>
      <c r="T380" s="54">
        <f t="shared" si="260"/>
        <v>0</v>
      </c>
      <c r="U380" s="54">
        <f t="shared" si="260"/>
        <v>0</v>
      </c>
      <c r="V380" s="54">
        <f t="shared" si="260"/>
        <v>0</v>
      </c>
      <c r="W380" s="54">
        <f t="shared" si="260"/>
        <v>0</v>
      </c>
      <c r="X380" s="54">
        <f t="shared" si="260"/>
        <v>0</v>
      </c>
      <c r="Y380" s="311">
        <f t="shared" si="260"/>
        <v>0</v>
      </c>
      <c r="Z380" s="54">
        <f t="shared" si="260"/>
        <v>0</v>
      </c>
      <c r="AA380" s="54">
        <f t="shared" si="260"/>
        <v>0</v>
      </c>
      <c r="AB380" s="55">
        <f t="shared" si="260"/>
        <v>0</v>
      </c>
      <c r="AC380" s="53">
        <f>SUM(E380:AB380)</f>
        <v>0</v>
      </c>
      <c r="AD380" s="56">
        <f>SUM(E381:AB381)</f>
        <v>0</v>
      </c>
      <c r="AE380" s="64">
        <v>8</v>
      </c>
      <c r="AF380" s="281">
        <v>72.659000000000006</v>
      </c>
      <c r="AG380" s="281">
        <v>72.659000000000006</v>
      </c>
      <c r="AH380" s="281">
        <v>72.659000000000006</v>
      </c>
      <c r="AI380" s="281">
        <v>72.659000000000006</v>
      </c>
      <c r="AJ380" s="281">
        <v>72.659000000000006</v>
      </c>
      <c r="AK380" s="281">
        <v>72.659000000000006</v>
      </c>
      <c r="AL380" s="281">
        <v>72.659000000000006</v>
      </c>
      <c r="AM380" s="281">
        <v>72.659000000000006</v>
      </c>
      <c r="AN380" s="281">
        <v>72.659000000000006</v>
      </c>
      <c r="AO380" s="281">
        <v>72.659000000000006</v>
      </c>
      <c r="AP380" s="281">
        <v>72.659000000000006</v>
      </c>
      <c r="AQ380" s="281">
        <v>72.659000000000006</v>
      </c>
      <c r="AR380" s="281">
        <v>72.659000000000006</v>
      </c>
      <c r="AS380" s="281">
        <v>72.659000000000006</v>
      </c>
      <c r="AT380" s="281">
        <v>72.659000000000006</v>
      </c>
      <c r="AU380" s="281">
        <v>72.659000000000006</v>
      </c>
      <c r="AV380" s="281">
        <v>72.659000000000006</v>
      </c>
      <c r="AW380" s="281">
        <v>72.659000000000006</v>
      </c>
      <c r="AX380" s="281">
        <v>72.659000000000006</v>
      </c>
      <c r="AY380" s="281">
        <v>72.659000000000006</v>
      </c>
      <c r="AZ380" s="281">
        <v>72.659000000000006</v>
      </c>
      <c r="BA380" s="281">
        <v>72.659000000000006</v>
      </c>
      <c r="BB380" s="281">
        <v>72.659000000000006</v>
      </c>
      <c r="BC380" s="281">
        <v>72.659000000000006</v>
      </c>
      <c r="BD380" s="281">
        <v>72.659000000000006</v>
      </c>
      <c r="BE380" s="175"/>
      <c r="BF380" s="175"/>
      <c r="BG380" s="175"/>
      <c r="BH380" s="175"/>
      <c r="BI380" s="175"/>
      <c r="BJ380" s="175"/>
      <c r="BK380" s="175"/>
      <c r="BL380" s="175"/>
      <c r="BM380" s="175"/>
      <c r="BN380" s="175"/>
      <c r="BO380" s="175"/>
      <c r="BP380" s="175"/>
      <c r="BQ380" s="175"/>
      <c r="BR380" s="175"/>
      <c r="BS380" s="175"/>
      <c r="BT380" s="175"/>
      <c r="BU380" s="175"/>
      <c r="BV380" s="175"/>
      <c r="BW380" s="175"/>
      <c r="BX380" s="175"/>
      <c r="BY380" s="175"/>
      <c r="BZ380" s="175"/>
      <c r="CA380" s="175"/>
      <c r="CB380" s="175"/>
      <c r="CC380" s="175"/>
      <c r="CD380" s="175"/>
      <c r="CE380" s="175"/>
      <c r="CF380" s="175"/>
      <c r="CG380" s="175"/>
      <c r="CH380" s="175"/>
      <c r="CI380" s="175"/>
      <c r="CJ380" s="175"/>
      <c r="CK380" s="175"/>
      <c r="CL380" s="175"/>
      <c r="CM380" s="175"/>
      <c r="CN380" s="175"/>
      <c r="CO380" s="175"/>
      <c r="CP380" s="175"/>
      <c r="CQ380" s="175"/>
      <c r="CR380" s="175"/>
      <c r="CS380" s="175"/>
      <c r="CT380" s="175"/>
      <c r="CU380" s="175"/>
      <c r="CV380" s="175"/>
      <c r="CW380" s="175"/>
      <c r="CX380" s="175"/>
      <c r="CY380" s="175"/>
      <c r="CZ380" s="175"/>
      <c r="DA380" s="175"/>
      <c r="DB380" s="175"/>
      <c r="DC380" s="175"/>
      <c r="DD380" s="175"/>
      <c r="DE380" s="175"/>
      <c r="DF380" s="175"/>
      <c r="DG380" s="175"/>
      <c r="DH380" s="175"/>
      <c r="DI380" s="175"/>
      <c r="DJ380" s="175"/>
      <c r="DK380" s="175"/>
      <c r="DL380" s="175"/>
      <c r="DM380" s="175"/>
      <c r="DN380" s="175"/>
      <c r="DO380" s="175"/>
      <c r="DP380" s="175"/>
      <c r="DQ380" s="175"/>
      <c r="DR380" s="175"/>
      <c r="DS380" s="175"/>
      <c r="DT380" s="175"/>
      <c r="DU380" s="175"/>
      <c r="DV380" s="175"/>
      <c r="DW380" s="175"/>
      <c r="DX380" s="175"/>
      <c r="DY380" s="175"/>
      <c r="DZ380" s="175"/>
      <c r="EA380" s="175"/>
    </row>
    <row r="381" spans="1:185" s="1" customFormat="1" ht="10.5" customHeight="1">
      <c r="A381" s="1551"/>
      <c r="B381" s="1553"/>
      <c r="C381" s="1282" t="s">
        <v>137</v>
      </c>
      <c r="D381" s="144" t="s">
        <v>127</v>
      </c>
      <c r="E381" s="54">
        <f>ROUND((AG381-AF381)*$AE380,2)</f>
        <v>0</v>
      </c>
      <c r="F381" s="54">
        <f t="shared" ref="F381:AB381" si="261">ROUND((AH381-AG381)*$AE380,2)</f>
        <v>0</v>
      </c>
      <c r="G381" s="54">
        <f t="shared" si="261"/>
        <v>0</v>
      </c>
      <c r="H381" s="311">
        <f t="shared" si="261"/>
        <v>0</v>
      </c>
      <c r="I381" s="54">
        <f t="shared" si="261"/>
        <v>0</v>
      </c>
      <c r="J381" s="54">
        <f t="shared" si="261"/>
        <v>0</v>
      </c>
      <c r="K381" s="54">
        <f t="shared" si="261"/>
        <v>0</v>
      </c>
      <c r="L381" s="54">
        <f t="shared" si="261"/>
        <v>0</v>
      </c>
      <c r="M381" s="54">
        <f t="shared" si="261"/>
        <v>0</v>
      </c>
      <c r="N381" s="311">
        <f t="shared" si="261"/>
        <v>0</v>
      </c>
      <c r="O381" s="54">
        <f t="shared" si="261"/>
        <v>0</v>
      </c>
      <c r="P381" s="54">
        <f t="shared" si="261"/>
        <v>0</v>
      </c>
      <c r="Q381" s="54">
        <f t="shared" si="261"/>
        <v>0</v>
      </c>
      <c r="R381" s="54">
        <f t="shared" si="261"/>
        <v>0</v>
      </c>
      <c r="S381" s="54">
        <f t="shared" si="261"/>
        <v>0</v>
      </c>
      <c r="T381" s="54">
        <f t="shared" si="261"/>
        <v>0</v>
      </c>
      <c r="U381" s="54">
        <f t="shared" si="261"/>
        <v>0</v>
      </c>
      <c r="V381" s="54">
        <f t="shared" si="261"/>
        <v>0</v>
      </c>
      <c r="W381" s="54">
        <f t="shared" si="261"/>
        <v>0</v>
      </c>
      <c r="X381" s="54">
        <f t="shared" si="261"/>
        <v>0</v>
      </c>
      <c r="Y381" s="311">
        <f t="shared" si="261"/>
        <v>0</v>
      </c>
      <c r="Z381" s="54">
        <f t="shared" si="261"/>
        <v>0</v>
      </c>
      <c r="AA381" s="54">
        <f t="shared" si="261"/>
        <v>0</v>
      </c>
      <c r="AB381" s="55">
        <f t="shared" si="261"/>
        <v>0</v>
      </c>
      <c r="AC381" s="53"/>
      <c r="AD381" s="56"/>
      <c r="AE381" s="64"/>
      <c r="AF381" s="281">
        <v>10.843</v>
      </c>
      <c r="AG381" s="281">
        <v>10.843</v>
      </c>
      <c r="AH381" s="281">
        <v>10.843</v>
      </c>
      <c r="AI381" s="281">
        <v>10.843</v>
      </c>
      <c r="AJ381" s="281">
        <v>10.843</v>
      </c>
      <c r="AK381" s="281">
        <v>10.843</v>
      </c>
      <c r="AL381" s="281">
        <v>10.843</v>
      </c>
      <c r="AM381" s="281">
        <v>10.843</v>
      </c>
      <c r="AN381" s="281">
        <v>10.843</v>
      </c>
      <c r="AO381" s="281">
        <v>10.843</v>
      </c>
      <c r="AP381" s="281">
        <v>10.843</v>
      </c>
      <c r="AQ381" s="281">
        <v>10.843</v>
      </c>
      <c r="AR381" s="281">
        <v>10.843</v>
      </c>
      <c r="AS381" s="281">
        <v>10.843</v>
      </c>
      <c r="AT381" s="281">
        <v>10.843</v>
      </c>
      <c r="AU381" s="281">
        <v>10.843</v>
      </c>
      <c r="AV381" s="281">
        <v>10.843</v>
      </c>
      <c r="AW381" s="281">
        <v>10.843</v>
      </c>
      <c r="AX381" s="281">
        <v>10.843</v>
      </c>
      <c r="AY381" s="281">
        <v>10.843</v>
      </c>
      <c r="AZ381" s="281">
        <v>10.843</v>
      </c>
      <c r="BA381" s="281">
        <v>10.843</v>
      </c>
      <c r="BB381" s="281">
        <v>10.843</v>
      </c>
      <c r="BC381" s="281">
        <v>10.843</v>
      </c>
      <c r="BD381" s="281">
        <v>10.843</v>
      </c>
      <c r="BE381" s="281">
        <v>111.476</v>
      </c>
      <c r="BF381" s="281">
        <v>111.476</v>
      </c>
      <c r="BG381" s="281">
        <v>111.477</v>
      </c>
      <c r="BH381" s="281">
        <v>111.47799999999999</v>
      </c>
      <c r="BI381" s="281">
        <v>111.479</v>
      </c>
      <c r="BJ381" s="281">
        <v>111.48</v>
      </c>
      <c r="BK381" s="281">
        <v>111.483</v>
      </c>
      <c r="BL381" s="281">
        <v>111.48399999999999</v>
      </c>
      <c r="BM381" s="281">
        <v>111.486</v>
      </c>
      <c r="BN381" s="281">
        <v>111.48699999999999</v>
      </c>
      <c r="BO381" s="281">
        <v>111.488</v>
      </c>
      <c r="BP381" s="281">
        <v>111.49</v>
      </c>
      <c r="BQ381" s="281">
        <v>111.491</v>
      </c>
      <c r="BR381" s="281">
        <v>111.492</v>
      </c>
      <c r="BS381" s="281">
        <v>111.49299999999999</v>
      </c>
      <c r="BT381" s="281">
        <v>111.494</v>
      </c>
      <c r="BU381" s="281">
        <v>111.495</v>
      </c>
      <c r="BV381" s="281">
        <v>111.497</v>
      </c>
      <c r="BW381" s="281">
        <v>111.498</v>
      </c>
      <c r="BX381" s="281">
        <v>111.499</v>
      </c>
      <c r="BY381" s="281">
        <v>111.501</v>
      </c>
      <c r="BZ381" s="281">
        <v>111.502</v>
      </c>
      <c r="CA381" s="281">
        <v>111.503</v>
      </c>
      <c r="CB381" s="281">
        <v>111.504</v>
      </c>
      <c r="CC381" s="281">
        <v>111.505</v>
      </c>
      <c r="CD381" s="175"/>
      <c r="CE381" s="175"/>
      <c r="CF381" s="175"/>
      <c r="CG381" s="175"/>
      <c r="CH381" s="175"/>
      <c r="CI381" s="175"/>
      <c r="CJ381" s="175"/>
      <c r="CK381" s="175"/>
      <c r="CL381" s="175"/>
      <c r="CM381" s="175"/>
      <c r="CN381" s="175"/>
      <c r="CO381" s="175"/>
      <c r="CP381" s="175"/>
      <c r="CQ381" s="175"/>
      <c r="CR381" s="175"/>
      <c r="CS381" s="175"/>
      <c r="CT381" s="175"/>
      <c r="CU381" s="175"/>
      <c r="CV381" s="175"/>
      <c r="CW381" s="175"/>
      <c r="CX381" s="175"/>
      <c r="CY381" s="175"/>
      <c r="CZ381" s="175"/>
      <c r="DA381" s="175"/>
      <c r="DB381" s="175"/>
      <c r="DC381" s="175"/>
      <c r="DD381" s="175"/>
      <c r="DE381" s="175"/>
      <c r="DF381" s="175"/>
      <c r="DG381" s="175"/>
      <c r="DH381" s="175"/>
      <c r="DI381" s="175"/>
      <c r="DJ381" s="175"/>
      <c r="DK381" s="175"/>
      <c r="DL381" s="175"/>
      <c r="DM381" s="175"/>
      <c r="DN381" s="175"/>
      <c r="DO381" s="175"/>
      <c r="DP381" s="175"/>
      <c r="DQ381" s="175"/>
      <c r="DR381" s="175"/>
      <c r="DS381" s="175"/>
      <c r="DT381" s="175"/>
      <c r="DU381" s="175"/>
      <c r="DV381" s="175"/>
      <c r="DW381" s="175"/>
      <c r="DX381" s="175"/>
      <c r="DY381" s="175"/>
      <c r="DZ381" s="175"/>
      <c r="EA381" s="175"/>
    </row>
    <row r="382" spans="1:185" s="1" customFormat="1" ht="10.5" customHeight="1" thickBot="1">
      <c r="A382" s="1552"/>
      <c r="B382" s="1554"/>
      <c r="C382" s="862"/>
      <c r="D382" s="254" t="s">
        <v>42</v>
      </c>
      <c r="E382" s="58" t="e">
        <f t="shared" ref="E382:AB382" si="262">E381/E380</f>
        <v>#DIV/0!</v>
      </c>
      <c r="F382" s="58" t="e">
        <f t="shared" si="262"/>
        <v>#DIV/0!</v>
      </c>
      <c r="G382" s="58" t="e">
        <f t="shared" si="262"/>
        <v>#DIV/0!</v>
      </c>
      <c r="H382" s="312" t="e">
        <f t="shared" si="262"/>
        <v>#DIV/0!</v>
      </c>
      <c r="I382" s="58" t="e">
        <f t="shared" si="262"/>
        <v>#DIV/0!</v>
      </c>
      <c r="J382" s="58" t="e">
        <f t="shared" si="262"/>
        <v>#DIV/0!</v>
      </c>
      <c r="K382" s="58" t="e">
        <f t="shared" si="262"/>
        <v>#DIV/0!</v>
      </c>
      <c r="L382" s="58" t="e">
        <f>L381/L380</f>
        <v>#DIV/0!</v>
      </c>
      <c r="M382" s="58" t="e">
        <f t="shared" si="262"/>
        <v>#DIV/0!</v>
      </c>
      <c r="N382" s="312" t="e">
        <f t="shared" si="262"/>
        <v>#DIV/0!</v>
      </c>
      <c r="O382" s="58" t="e">
        <f t="shared" si="262"/>
        <v>#DIV/0!</v>
      </c>
      <c r="P382" s="58" t="e">
        <f t="shared" si="262"/>
        <v>#DIV/0!</v>
      </c>
      <c r="Q382" s="58" t="e">
        <f t="shared" si="262"/>
        <v>#DIV/0!</v>
      </c>
      <c r="R382" s="58" t="e">
        <f t="shared" si="262"/>
        <v>#DIV/0!</v>
      </c>
      <c r="S382" s="58" t="e">
        <f t="shared" si="262"/>
        <v>#DIV/0!</v>
      </c>
      <c r="T382" s="58" t="e">
        <f t="shared" si="262"/>
        <v>#DIV/0!</v>
      </c>
      <c r="U382" s="58" t="e">
        <f t="shared" si="262"/>
        <v>#DIV/0!</v>
      </c>
      <c r="V382" s="58" t="e">
        <f t="shared" si="262"/>
        <v>#DIV/0!</v>
      </c>
      <c r="W382" s="58" t="e">
        <f t="shared" si="262"/>
        <v>#DIV/0!</v>
      </c>
      <c r="X382" s="58" t="e">
        <f t="shared" si="262"/>
        <v>#DIV/0!</v>
      </c>
      <c r="Y382" s="312" t="e">
        <f t="shared" si="262"/>
        <v>#DIV/0!</v>
      </c>
      <c r="Z382" s="58" t="e">
        <f t="shared" si="262"/>
        <v>#DIV/0!</v>
      </c>
      <c r="AA382" s="58" t="e">
        <f t="shared" si="262"/>
        <v>#DIV/0!</v>
      </c>
      <c r="AB382" s="59" t="e">
        <f t="shared" si="262"/>
        <v>#DIV/0!</v>
      </c>
      <c r="AC382" s="53"/>
      <c r="AD382" s="56"/>
      <c r="AE382" s="64"/>
      <c r="AF382" s="276"/>
      <c r="AG382" s="276"/>
      <c r="AH382" s="276"/>
      <c r="AI382" s="276"/>
      <c r="AJ382" s="276"/>
      <c r="AK382" s="276"/>
      <c r="AL382" s="276"/>
      <c r="AM382" s="276"/>
      <c r="AN382" s="276"/>
      <c r="AO382" s="276"/>
      <c r="AP382" s="276"/>
      <c r="AQ382" s="276"/>
      <c r="AR382" s="276"/>
      <c r="AS382" s="276"/>
      <c r="AT382" s="276"/>
      <c r="AU382" s="276"/>
      <c r="AV382" s="276"/>
      <c r="AW382" s="276"/>
      <c r="AX382" s="276"/>
      <c r="AY382" s="276"/>
      <c r="AZ382" s="276"/>
      <c r="BA382" s="276"/>
      <c r="BB382" s="276"/>
      <c r="BC382" s="276"/>
      <c r="BD382" s="276"/>
      <c r="BE382" s="175"/>
      <c r="BF382" s="175"/>
      <c r="BG382" s="175"/>
      <c r="BH382" s="175"/>
      <c r="BI382" s="175"/>
      <c r="BJ382" s="175"/>
      <c r="BK382" s="175"/>
      <c r="BL382" s="175"/>
      <c r="BM382" s="175"/>
      <c r="BN382" s="175"/>
      <c r="BO382" s="175"/>
      <c r="BP382" s="175"/>
      <c r="BQ382" s="175"/>
      <c r="BR382" s="175"/>
      <c r="BS382" s="175"/>
      <c r="BT382" s="175"/>
      <c r="BU382" s="175"/>
      <c r="BV382" s="175"/>
      <c r="BW382" s="175"/>
      <c r="BX382" s="175"/>
      <c r="BY382" s="175"/>
      <c r="BZ382" s="175"/>
      <c r="CA382" s="175"/>
      <c r="CB382" s="175"/>
      <c r="CC382" s="175"/>
      <c r="CD382" s="175"/>
      <c r="CE382" s="175"/>
      <c r="CF382" s="175"/>
      <c r="CG382" s="175"/>
      <c r="CH382" s="175"/>
      <c r="CI382" s="175"/>
      <c r="CJ382" s="175"/>
      <c r="CK382" s="175"/>
      <c r="CL382" s="175"/>
      <c r="CM382" s="175"/>
      <c r="CN382" s="175"/>
      <c r="CO382" s="175"/>
      <c r="CP382" s="175"/>
      <c r="CQ382" s="175"/>
      <c r="CR382" s="175"/>
      <c r="CS382" s="175"/>
      <c r="CT382" s="175"/>
      <c r="CU382" s="175"/>
      <c r="CV382" s="175"/>
      <c r="CW382" s="175"/>
      <c r="CX382" s="175"/>
      <c r="CY382" s="175"/>
      <c r="CZ382" s="175"/>
      <c r="DA382" s="175"/>
      <c r="DB382" s="175"/>
      <c r="DC382" s="175"/>
      <c r="DD382" s="175"/>
      <c r="DE382" s="175"/>
      <c r="DF382" s="175"/>
      <c r="DG382" s="175"/>
      <c r="DH382" s="175"/>
      <c r="DI382" s="175"/>
      <c r="DJ382" s="175"/>
      <c r="DK382" s="175"/>
      <c r="DL382" s="175"/>
      <c r="DM382" s="175"/>
      <c r="DN382" s="175"/>
      <c r="DO382" s="175"/>
      <c r="DP382" s="175"/>
      <c r="DQ382" s="175"/>
      <c r="DR382" s="175"/>
      <c r="DS382" s="175"/>
      <c r="DT382" s="175"/>
      <c r="DU382" s="175"/>
      <c r="DV382" s="175"/>
      <c r="DW382" s="175"/>
      <c r="DX382" s="175"/>
      <c r="DY382" s="175"/>
      <c r="DZ382" s="175"/>
      <c r="EA382" s="175"/>
    </row>
    <row r="383" spans="1:185" s="2" customFormat="1" ht="10.5" customHeight="1">
      <c r="A383" s="1555"/>
      <c r="B383" s="1279" t="s">
        <v>49</v>
      </c>
      <c r="C383" s="1283" t="s">
        <v>137</v>
      </c>
      <c r="D383" s="1288" t="s">
        <v>37</v>
      </c>
      <c r="E383" s="54">
        <f>ROUND((AG383-AF383)*$AE383,2)</f>
        <v>0</v>
      </c>
      <c r="F383" s="54">
        <f t="shared" ref="F383:F384" si="263">ROUND((AH383-AG383)*$AE383,2)</f>
        <v>0</v>
      </c>
      <c r="G383" s="54">
        <f>ROUND((AI383-AH383)*$AE383,2)</f>
        <v>0</v>
      </c>
      <c r="H383" s="311">
        <f t="shared" ref="H383:W384" si="264">ROUND((AJ383-AI383)*$AE383,2)</f>
        <v>0</v>
      </c>
      <c r="I383" s="54">
        <f t="shared" si="264"/>
        <v>8</v>
      </c>
      <c r="J383" s="54">
        <f t="shared" si="264"/>
        <v>0</v>
      </c>
      <c r="K383" s="54">
        <f t="shared" si="264"/>
        <v>0</v>
      </c>
      <c r="L383" s="54">
        <f t="shared" si="264"/>
        <v>0</v>
      </c>
      <c r="M383" s="54">
        <f t="shared" si="264"/>
        <v>0</v>
      </c>
      <c r="N383" s="311">
        <f t="shared" si="264"/>
        <v>0</v>
      </c>
      <c r="O383" s="54">
        <f t="shared" si="264"/>
        <v>8</v>
      </c>
      <c r="P383" s="54">
        <f t="shared" si="264"/>
        <v>0</v>
      </c>
      <c r="Q383" s="54">
        <f t="shared" si="264"/>
        <v>0</v>
      </c>
      <c r="R383" s="54">
        <f t="shared" si="264"/>
        <v>0</v>
      </c>
      <c r="S383" s="54">
        <f t="shared" si="264"/>
        <v>0</v>
      </c>
      <c r="T383" s="54">
        <f t="shared" si="264"/>
        <v>0</v>
      </c>
      <c r="U383" s="54">
        <f t="shared" si="264"/>
        <v>0</v>
      </c>
      <c r="V383" s="54">
        <f t="shared" si="264"/>
        <v>0</v>
      </c>
      <c r="W383" s="54">
        <f t="shared" si="264"/>
        <v>0</v>
      </c>
      <c r="X383" s="54">
        <f t="shared" ref="X383:AB384" si="265">ROUND((AZ383-AY383)*$AE383,2)</f>
        <v>0</v>
      </c>
      <c r="Y383" s="311">
        <f t="shared" si="265"/>
        <v>0</v>
      </c>
      <c r="Z383" s="54">
        <f t="shared" si="265"/>
        <v>0</v>
      </c>
      <c r="AA383" s="54">
        <f t="shared" si="265"/>
        <v>0</v>
      </c>
      <c r="AB383" s="55">
        <f t="shared" si="265"/>
        <v>0</v>
      </c>
      <c r="AC383" s="53">
        <f>(BD383-AF383)*AE383</f>
        <v>15.999999999985448</v>
      </c>
      <c r="AD383" s="56"/>
      <c r="AE383" s="64">
        <v>80</v>
      </c>
      <c r="AF383" s="281">
        <v>5549.6</v>
      </c>
      <c r="AG383" s="281">
        <v>5549.6</v>
      </c>
      <c r="AH383" s="281">
        <v>5549.6</v>
      </c>
      <c r="AI383" s="281">
        <v>5549.6</v>
      </c>
      <c r="AJ383" s="281">
        <v>5549.6</v>
      </c>
      <c r="AK383" s="281">
        <v>5549.7</v>
      </c>
      <c r="AL383" s="281">
        <v>5549.7</v>
      </c>
      <c r="AM383" s="281">
        <v>5549.7</v>
      </c>
      <c r="AN383" s="281">
        <v>5549.7</v>
      </c>
      <c r="AO383" s="281">
        <v>5549.7</v>
      </c>
      <c r="AP383" s="281">
        <v>5549.7</v>
      </c>
      <c r="AQ383" s="281">
        <v>5549.8</v>
      </c>
      <c r="AR383" s="281">
        <v>5549.8</v>
      </c>
      <c r="AS383" s="281">
        <v>5549.8</v>
      </c>
      <c r="AT383" s="281">
        <v>5549.8</v>
      </c>
      <c r="AU383" s="281">
        <v>5549.8</v>
      </c>
      <c r="AV383" s="281">
        <v>5549.8</v>
      </c>
      <c r="AW383" s="281">
        <v>5549.8</v>
      </c>
      <c r="AX383" s="281">
        <v>5549.8</v>
      </c>
      <c r="AY383" s="281">
        <v>5549.8</v>
      </c>
      <c r="AZ383" s="281">
        <v>5549.8</v>
      </c>
      <c r="BA383" s="281">
        <v>5549.8</v>
      </c>
      <c r="BB383" s="281">
        <v>5549.8</v>
      </c>
      <c r="BC383" s="281">
        <v>5549.8</v>
      </c>
      <c r="BD383" s="281">
        <v>5549.8</v>
      </c>
      <c r="BE383" s="175"/>
      <c r="BF383" s="175"/>
      <c r="BG383" s="175"/>
      <c r="BH383" s="175"/>
      <c r="BI383" s="175"/>
      <c r="BJ383" s="175"/>
      <c r="BK383" s="175"/>
      <c r="BL383" s="175"/>
      <c r="BM383" s="175"/>
      <c r="BN383" s="175"/>
      <c r="BO383" s="175"/>
      <c r="BP383" s="175"/>
      <c r="BQ383" s="175"/>
      <c r="BR383" s="175"/>
      <c r="BS383" s="175"/>
      <c r="BT383" s="175"/>
      <c r="BU383" s="175"/>
      <c r="BV383" s="175"/>
      <c r="BW383" s="175"/>
      <c r="BX383" s="175"/>
      <c r="BY383" s="175"/>
      <c r="BZ383" s="175"/>
      <c r="CA383" s="175"/>
      <c r="CB383" s="175"/>
      <c r="CC383" s="175"/>
      <c r="CD383" s="175"/>
      <c r="CE383" s="175"/>
      <c r="CF383" s="175"/>
      <c r="CG383" s="175"/>
      <c r="CH383" s="175"/>
      <c r="CI383" s="175"/>
      <c r="CJ383" s="175"/>
      <c r="CK383" s="175"/>
      <c r="CL383" s="175"/>
      <c r="CM383" s="175"/>
      <c r="CN383" s="175"/>
      <c r="CO383" s="175"/>
      <c r="CP383" s="175"/>
      <c r="CQ383" s="175"/>
      <c r="CR383" s="175"/>
      <c r="CS383" s="175"/>
      <c r="CT383" s="175"/>
      <c r="CU383" s="175"/>
      <c r="CV383" s="175"/>
      <c r="CW383" s="175"/>
      <c r="CX383" s="175"/>
      <c r="CY383" s="175"/>
      <c r="CZ383" s="175"/>
      <c r="DA383" s="175"/>
      <c r="DB383" s="175"/>
      <c r="DC383" s="175"/>
      <c r="DD383" s="175"/>
      <c r="DE383" s="175"/>
      <c r="DF383" s="175"/>
      <c r="DG383" s="175"/>
      <c r="DH383" s="175"/>
      <c r="DI383" s="175"/>
      <c r="DJ383" s="175"/>
      <c r="DK383" s="175"/>
      <c r="DL383" s="175"/>
      <c r="DM383" s="175"/>
      <c r="DN383" s="175"/>
      <c r="DO383" s="175"/>
      <c r="DP383" s="175"/>
      <c r="DQ383" s="175"/>
      <c r="DR383" s="175"/>
      <c r="DS383" s="175"/>
      <c r="DT383" s="175"/>
      <c r="DU383" s="121"/>
      <c r="DV383" s="121"/>
      <c r="DW383" s="121"/>
      <c r="DX383" s="121"/>
      <c r="DY383" s="121"/>
      <c r="DZ383" s="121"/>
      <c r="EA383" s="12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</row>
    <row r="384" spans="1:185" s="2" customFormat="1" ht="10.5" customHeight="1" thickBot="1">
      <c r="A384" s="1556"/>
      <c r="B384" s="1281" t="s">
        <v>50</v>
      </c>
      <c r="C384" s="293" t="s">
        <v>137</v>
      </c>
      <c r="D384" s="254" t="s">
        <v>37</v>
      </c>
      <c r="E384" s="54">
        <f>ROUND((AG384-AF384)*$AE384,2)</f>
        <v>8</v>
      </c>
      <c r="F384" s="54">
        <f t="shared" si="263"/>
        <v>0</v>
      </c>
      <c r="G384" s="54">
        <f>ROUND((AI384-AH384)*$AE384,2)</f>
        <v>8</v>
      </c>
      <c r="H384" s="311">
        <f t="shared" si="264"/>
        <v>0</v>
      </c>
      <c r="I384" s="54">
        <f t="shared" si="264"/>
        <v>8</v>
      </c>
      <c r="J384" s="54">
        <f t="shared" si="264"/>
        <v>0</v>
      </c>
      <c r="K384" s="54">
        <f t="shared" si="264"/>
        <v>8</v>
      </c>
      <c r="L384" s="54">
        <f t="shared" si="264"/>
        <v>8</v>
      </c>
      <c r="M384" s="54">
        <f t="shared" si="264"/>
        <v>0</v>
      </c>
      <c r="N384" s="311">
        <f t="shared" si="264"/>
        <v>8</v>
      </c>
      <c r="O384" s="54">
        <f t="shared" si="264"/>
        <v>0</v>
      </c>
      <c r="P384" s="54">
        <f t="shared" si="264"/>
        <v>24</v>
      </c>
      <c r="Q384" s="54">
        <f t="shared" si="264"/>
        <v>0</v>
      </c>
      <c r="R384" s="54">
        <f t="shared" si="264"/>
        <v>8</v>
      </c>
      <c r="S384" s="54">
        <f t="shared" si="264"/>
        <v>0</v>
      </c>
      <c r="T384" s="54">
        <f t="shared" si="264"/>
        <v>8</v>
      </c>
      <c r="U384" s="54">
        <f t="shared" si="264"/>
        <v>8</v>
      </c>
      <c r="V384" s="54">
        <f t="shared" si="264"/>
        <v>8</v>
      </c>
      <c r="W384" s="54">
        <f t="shared" si="264"/>
        <v>0</v>
      </c>
      <c r="X384" s="54">
        <f t="shared" si="265"/>
        <v>8</v>
      </c>
      <c r="Y384" s="311">
        <f t="shared" si="265"/>
        <v>8</v>
      </c>
      <c r="Z384" s="54">
        <f t="shared" si="265"/>
        <v>0</v>
      </c>
      <c r="AA384" s="54">
        <f t="shared" si="265"/>
        <v>8</v>
      </c>
      <c r="AB384" s="55">
        <f t="shared" si="265"/>
        <v>8</v>
      </c>
      <c r="AC384" s="53">
        <f>(BD384-AF384)*AE384</f>
        <v>136.00000000002183</v>
      </c>
      <c r="AD384" s="56"/>
      <c r="AE384" s="64">
        <v>80</v>
      </c>
      <c r="AF384" s="281">
        <v>3862.2</v>
      </c>
      <c r="AG384" s="281">
        <v>3862.3</v>
      </c>
      <c r="AH384" s="281">
        <v>3862.3</v>
      </c>
      <c r="AI384" s="281">
        <v>3862.4</v>
      </c>
      <c r="AJ384" s="281">
        <v>3862.4</v>
      </c>
      <c r="AK384" s="281">
        <v>3862.5</v>
      </c>
      <c r="AL384" s="281">
        <v>3862.5</v>
      </c>
      <c r="AM384" s="281">
        <v>3862.6</v>
      </c>
      <c r="AN384" s="281">
        <v>3862.7</v>
      </c>
      <c r="AO384" s="281">
        <v>3862.7</v>
      </c>
      <c r="AP384" s="281">
        <v>3862.8</v>
      </c>
      <c r="AQ384" s="281">
        <v>3862.8</v>
      </c>
      <c r="AR384" s="281">
        <v>3863.1</v>
      </c>
      <c r="AS384" s="281">
        <v>3863.1</v>
      </c>
      <c r="AT384" s="281">
        <v>3863.2</v>
      </c>
      <c r="AU384" s="281">
        <v>3863.2</v>
      </c>
      <c r="AV384" s="281">
        <v>3863.3</v>
      </c>
      <c r="AW384" s="281">
        <v>3863.4</v>
      </c>
      <c r="AX384" s="281">
        <v>3863.5</v>
      </c>
      <c r="AY384" s="281">
        <v>3863.5</v>
      </c>
      <c r="AZ384" s="281">
        <v>3863.6</v>
      </c>
      <c r="BA384" s="281">
        <v>3863.7</v>
      </c>
      <c r="BB384" s="281">
        <v>3863.7</v>
      </c>
      <c r="BC384" s="281">
        <v>3863.8</v>
      </c>
      <c r="BD384" s="281">
        <v>3863.9</v>
      </c>
      <c r="BE384" s="175"/>
      <c r="BF384" s="175"/>
      <c r="BG384" s="175"/>
      <c r="BH384" s="175"/>
      <c r="BI384" s="175"/>
      <c r="BJ384" s="175"/>
      <c r="BK384" s="175"/>
      <c r="BL384" s="175"/>
      <c r="BM384" s="175"/>
      <c r="BN384" s="175"/>
      <c r="BO384" s="175"/>
      <c r="BP384" s="175"/>
      <c r="BQ384" s="175"/>
      <c r="BR384" s="175"/>
      <c r="BS384" s="175"/>
      <c r="BT384" s="175"/>
      <c r="BU384" s="175"/>
      <c r="BV384" s="175"/>
      <c r="BW384" s="175"/>
      <c r="BX384" s="175"/>
      <c r="BY384" s="175"/>
      <c r="BZ384" s="175"/>
      <c r="CA384" s="175"/>
      <c r="CB384" s="175"/>
      <c r="CC384" s="175"/>
      <c r="CD384" s="175"/>
      <c r="CE384" s="175"/>
      <c r="CF384" s="175"/>
      <c r="CG384" s="175"/>
      <c r="CH384" s="175"/>
      <c r="CI384" s="175"/>
      <c r="CJ384" s="175"/>
      <c r="CK384" s="175"/>
      <c r="CL384" s="175"/>
      <c r="CM384" s="175"/>
      <c r="CN384" s="175"/>
      <c r="CO384" s="175"/>
      <c r="CP384" s="175"/>
      <c r="CQ384" s="175"/>
      <c r="CR384" s="175"/>
      <c r="CS384" s="175"/>
      <c r="CT384" s="175"/>
      <c r="CU384" s="175"/>
      <c r="CV384" s="175"/>
      <c r="CW384" s="175"/>
      <c r="CX384" s="175"/>
      <c r="CY384" s="175"/>
      <c r="CZ384" s="175"/>
      <c r="DA384" s="175"/>
      <c r="DB384" s="175"/>
      <c r="DC384" s="175"/>
      <c r="DD384" s="175"/>
      <c r="DE384" s="175"/>
      <c r="DF384" s="175"/>
      <c r="DG384" s="175"/>
      <c r="DH384" s="175"/>
      <c r="DI384" s="175"/>
      <c r="DJ384" s="175"/>
      <c r="DK384" s="175"/>
      <c r="DL384" s="175"/>
      <c r="DM384" s="175"/>
      <c r="DN384" s="175"/>
      <c r="DO384" s="175"/>
      <c r="DP384" s="175"/>
      <c r="DQ384" s="175"/>
      <c r="DR384" s="175"/>
      <c r="DS384" s="175"/>
      <c r="DT384" s="175"/>
      <c r="DU384" s="121"/>
      <c r="DV384" s="121"/>
      <c r="DW384" s="121"/>
      <c r="DX384" s="121"/>
      <c r="DY384" s="121"/>
      <c r="DZ384" s="121"/>
      <c r="EA384" s="12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</row>
    <row r="385" spans="1:185" s="2" customFormat="1" ht="10.5" customHeight="1">
      <c r="A385" s="1361" t="s">
        <v>56</v>
      </c>
      <c r="B385" s="1557"/>
      <c r="C385" s="861"/>
      <c r="D385" s="1288" t="s">
        <v>126</v>
      </c>
      <c r="E385" s="105">
        <f t="shared" ref="E385:AB386" si="266">E345+E350+E355+E360+E365+E370+E375+E380</f>
        <v>1.79</v>
      </c>
      <c r="F385" s="105">
        <f t="shared" si="266"/>
        <v>1.6600000000000001</v>
      </c>
      <c r="G385" s="105">
        <f t="shared" si="266"/>
        <v>1.6199999999999999</v>
      </c>
      <c r="H385" s="326">
        <f t="shared" si="266"/>
        <v>1.53</v>
      </c>
      <c r="I385" s="105">
        <f t="shared" si="266"/>
        <v>1.67</v>
      </c>
      <c r="J385" s="105">
        <f t="shared" si="266"/>
        <v>1.9200000000000002</v>
      </c>
      <c r="K385" s="105">
        <f t="shared" si="266"/>
        <v>2.2400000000000002</v>
      </c>
      <c r="L385" s="105">
        <f t="shared" si="266"/>
        <v>2.02</v>
      </c>
      <c r="M385" s="105">
        <f t="shared" si="266"/>
        <v>2.25</v>
      </c>
      <c r="N385" s="326">
        <f t="shared" si="266"/>
        <v>2.4000000000000004</v>
      </c>
      <c r="O385" s="105">
        <f t="shared" si="266"/>
        <v>2.2800000000000002</v>
      </c>
      <c r="P385" s="105">
        <f t="shared" si="266"/>
        <v>2.75</v>
      </c>
      <c r="Q385" s="105">
        <f t="shared" si="266"/>
        <v>2.48</v>
      </c>
      <c r="R385" s="105">
        <f t="shared" si="266"/>
        <v>2.4999999999999996</v>
      </c>
      <c r="S385" s="105">
        <f t="shared" si="266"/>
        <v>2.6399999999999997</v>
      </c>
      <c r="T385" s="105">
        <f t="shared" si="266"/>
        <v>2.62</v>
      </c>
      <c r="U385" s="105">
        <f t="shared" si="266"/>
        <v>2.5700000000000003</v>
      </c>
      <c r="V385" s="105">
        <f t="shared" si="266"/>
        <v>2.56</v>
      </c>
      <c r="W385" s="105">
        <f t="shared" si="266"/>
        <v>2.98</v>
      </c>
      <c r="X385" s="105">
        <f t="shared" si="266"/>
        <v>3.0700000000000003</v>
      </c>
      <c r="Y385" s="326">
        <f t="shared" si="266"/>
        <v>2.41</v>
      </c>
      <c r="Z385" s="117">
        <f t="shared" si="266"/>
        <v>2.98</v>
      </c>
      <c r="AA385" s="117">
        <f t="shared" si="266"/>
        <v>2.21</v>
      </c>
      <c r="AB385" s="156">
        <f t="shared" si="266"/>
        <v>2.0699999999999998</v>
      </c>
      <c r="AC385" s="175"/>
      <c r="AD385" s="175"/>
      <c r="AE385" s="175"/>
      <c r="AF385" s="276"/>
      <c r="AG385" s="276"/>
      <c r="AH385" s="276"/>
      <c r="AI385" s="276"/>
      <c r="AJ385" s="276"/>
      <c r="AK385" s="276"/>
      <c r="AL385" s="276"/>
      <c r="AM385" s="276"/>
      <c r="AN385" s="276"/>
      <c r="AO385" s="276"/>
      <c r="AP385" s="276"/>
      <c r="AQ385" s="276"/>
      <c r="AR385" s="276"/>
      <c r="AS385" s="276"/>
      <c r="AT385" s="276"/>
      <c r="AU385" s="276"/>
      <c r="AV385" s="276"/>
      <c r="AW385" s="276"/>
      <c r="AX385" s="276"/>
      <c r="AY385" s="276"/>
      <c r="AZ385" s="276"/>
      <c r="BA385" s="276"/>
      <c r="BB385" s="276"/>
      <c r="BC385" s="276"/>
      <c r="BD385" s="276"/>
      <c r="BE385" s="175"/>
      <c r="BF385" s="175"/>
      <c r="BG385" s="175"/>
      <c r="BH385" s="175"/>
      <c r="BI385" s="175"/>
      <c r="BJ385" s="175"/>
      <c r="BK385" s="175"/>
      <c r="BL385" s="175"/>
      <c r="BM385" s="175"/>
      <c r="BN385" s="175"/>
      <c r="BO385" s="175"/>
      <c r="BP385" s="175"/>
      <c r="BQ385" s="175"/>
      <c r="BR385" s="175"/>
      <c r="BS385" s="175"/>
      <c r="BT385" s="175"/>
      <c r="BU385" s="175"/>
      <c r="BV385" s="175"/>
      <c r="BW385" s="175"/>
      <c r="BX385" s="175"/>
      <c r="BY385" s="175"/>
      <c r="BZ385" s="175"/>
      <c r="CA385" s="175"/>
      <c r="CB385" s="175"/>
      <c r="CC385" s="175"/>
      <c r="CD385" s="175"/>
      <c r="CE385" s="175"/>
      <c r="CF385" s="175"/>
      <c r="CG385" s="175"/>
      <c r="CH385" s="175"/>
      <c r="CI385" s="175"/>
      <c r="CJ385" s="175"/>
      <c r="CK385" s="175"/>
      <c r="CL385" s="175"/>
      <c r="CM385" s="175"/>
      <c r="CN385" s="175"/>
      <c r="CO385" s="175"/>
      <c r="CP385" s="175"/>
      <c r="CQ385" s="175"/>
      <c r="CR385" s="175"/>
      <c r="CS385" s="175"/>
      <c r="CT385" s="175"/>
      <c r="CU385" s="175"/>
      <c r="CV385" s="175"/>
      <c r="CW385" s="175"/>
      <c r="CX385" s="175"/>
      <c r="CY385" s="175"/>
      <c r="CZ385" s="175"/>
      <c r="DA385" s="175"/>
      <c r="DB385" s="175"/>
      <c r="DC385" s="175"/>
      <c r="DD385" s="175"/>
      <c r="DE385" s="175"/>
      <c r="DF385" s="175"/>
      <c r="DG385" s="175"/>
      <c r="DH385" s="175"/>
      <c r="DI385" s="175"/>
      <c r="DJ385" s="175"/>
      <c r="DK385" s="175"/>
      <c r="DL385" s="175"/>
      <c r="DM385" s="175"/>
      <c r="DN385" s="175"/>
      <c r="DO385" s="175"/>
      <c r="DP385" s="175"/>
      <c r="DQ385" s="175"/>
      <c r="DR385" s="175"/>
      <c r="DS385" s="175"/>
      <c r="DT385" s="175"/>
      <c r="DU385" s="121"/>
      <c r="DV385" s="121"/>
      <c r="DW385" s="121"/>
      <c r="DX385" s="121"/>
      <c r="DY385" s="121"/>
      <c r="DZ385" s="121"/>
      <c r="EA385" s="12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</row>
    <row r="386" spans="1:185" s="2" customFormat="1" ht="10.5" customHeight="1" thickBot="1">
      <c r="A386" s="1473"/>
      <c r="B386" s="1558"/>
      <c r="C386" s="862"/>
      <c r="D386" s="254" t="s">
        <v>127</v>
      </c>
      <c r="E386" s="118">
        <f t="shared" si="266"/>
        <v>0.66</v>
      </c>
      <c r="F386" s="118">
        <f t="shared" si="266"/>
        <v>0.58000000000000007</v>
      </c>
      <c r="G386" s="118">
        <f t="shared" si="266"/>
        <v>0.59000000000000008</v>
      </c>
      <c r="H386" s="328">
        <f t="shared" si="266"/>
        <v>0.52</v>
      </c>
      <c r="I386" s="118">
        <f t="shared" si="266"/>
        <v>0.60000000000000009</v>
      </c>
      <c r="J386" s="118">
        <f t="shared" si="266"/>
        <v>0.69000000000000006</v>
      </c>
      <c r="K386" s="118">
        <f t="shared" si="266"/>
        <v>0.75</v>
      </c>
      <c r="L386" s="118">
        <f t="shared" si="266"/>
        <v>0.72000000000000008</v>
      </c>
      <c r="M386" s="118">
        <f t="shared" si="266"/>
        <v>0.8600000000000001</v>
      </c>
      <c r="N386" s="328">
        <f t="shared" si="266"/>
        <v>0.89000000000000012</v>
      </c>
      <c r="O386" s="118">
        <f t="shared" si="266"/>
        <v>0.91</v>
      </c>
      <c r="P386" s="118">
        <f t="shared" si="266"/>
        <v>0.88</v>
      </c>
      <c r="Q386" s="118">
        <f t="shared" si="266"/>
        <v>0.71000000000000008</v>
      </c>
      <c r="R386" s="118">
        <f t="shared" si="266"/>
        <v>0.74</v>
      </c>
      <c r="S386" s="118">
        <f t="shared" si="266"/>
        <v>0.82000000000000006</v>
      </c>
      <c r="T386" s="118">
        <f t="shared" si="266"/>
        <v>0.74</v>
      </c>
      <c r="U386" s="118">
        <f t="shared" si="266"/>
        <v>0.77</v>
      </c>
      <c r="V386" s="118">
        <f t="shared" si="266"/>
        <v>0.74</v>
      </c>
      <c r="W386" s="118">
        <f t="shared" si="266"/>
        <v>0.76</v>
      </c>
      <c r="X386" s="118">
        <f t="shared" si="266"/>
        <v>0.81</v>
      </c>
      <c r="Y386" s="328">
        <f t="shared" si="266"/>
        <v>0.7</v>
      </c>
      <c r="Z386" s="119">
        <f t="shared" si="266"/>
        <v>0.71000000000000008</v>
      </c>
      <c r="AA386" s="119">
        <f t="shared" si="266"/>
        <v>0.59000000000000008</v>
      </c>
      <c r="AB386" s="157">
        <f t="shared" si="266"/>
        <v>0.56000000000000005</v>
      </c>
      <c r="AC386" s="175"/>
      <c r="AD386" s="175"/>
      <c r="AE386" s="175"/>
      <c r="AF386" s="276"/>
      <c r="AG386" s="276"/>
      <c r="AH386" s="276"/>
      <c r="AI386" s="276"/>
      <c r="AJ386" s="276"/>
      <c r="AK386" s="276"/>
      <c r="AL386" s="276"/>
      <c r="AM386" s="276"/>
      <c r="AN386" s="276"/>
      <c r="AO386" s="276"/>
      <c r="AP386" s="276"/>
      <c r="AQ386" s="276"/>
      <c r="AR386" s="276"/>
      <c r="AS386" s="276"/>
      <c r="AT386" s="276"/>
      <c r="AU386" s="276"/>
      <c r="AV386" s="276"/>
      <c r="AW386" s="276"/>
      <c r="AX386" s="276"/>
      <c r="AY386" s="276"/>
      <c r="AZ386" s="276"/>
      <c r="BA386" s="276"/>
      <c r="BB386" s="276"/>
      <c r="BC386" s="276"/>
      <c r="BD386" s="276"/>
      <c r="BE386" s="175"/>
      <c r="BF386" s="175"/>
      <c r="BG386" s="175"/>
      <c r="BH386" s="175"/>
      <c r="BI386" s="175"/>
      <c r="BJ386" s="175"/>
      <c r="BK386" s="175"/>
      <c r="BL386" s="175"/>
      <c r="BM386" s="175"/>
      <c r="BN386" s="175"/>
      <c r="BO386" s="175"/>
      <c r="BP386" s="175"/>
      <c r="BQ386" s="175"/>
      <c r="BR386" s="175"/>
      <c r="BS386" s="175"/>
      <c r="BT386" s="175"/>
      <c r="BU386" s="175"/>
      <c r="BV386" s="175"/>
      <c r="BW386" s="175"/>
      <c r="BX386" s="175"/>
      <c r="BY386" s="175"/>
      <c r="BZ386" s="175"/>
      <c r="CA386" s="175"/>
      <c r="CB386" s="175"/>
      <c r="CC386" s="175"/>
      <c r="CD386" s="175"/>
      <c r="CE386" s="175"/>
      <c r="CF386" s="175"/>
      <c r="CG386" s="175"/>
      <c r="CH386" s="175"/>
      <c r="CI386" s="175"/>
      <c r="CJ386" s="175"/>
      <c r="CK386" s="175"/>
      <c r="CL386" s="175"/>
      <c r="CM386" s="175"/>
      <c r="CN386" s="175"/>
      <c r="CO386" s="175"/>
      <c r="CP386" s="175"/>
      <c r="CQ386" s="175"/>
      <c r="CR386" s="175"/>
      <c r="CS386" s="175"/>
      <c r="CT386" s="175"/>
      <c r="CU386" s="175"/>
      <c r="CV386" s="175"/>
      <c r="CW386" s="175"/>
      <c r="CX386" s="175"/>
      <c r="CY386" s="175"/>
      <c r="CZ386" s="175"/>
      <c r="DA386" s="175"/>
      <c r="DB386" s="175"/>
      <c r="DC386" s="175"/>
      <c r="DD386" s="175"/>
      <c r="DE386" s="175"/>
      <c r="DF386" s="175"/>
      <c r="DG386" s="175"/>
      <c r="DH386" s="175"/>
      <c r="DI386" s="175"/>
      <c r="DJ386" s="175"/>
      <c r="DK386" s="175"/>
      <c r="DL386" s="175"/>
      <c r="DM386" s="175"/>
      <c r="DN386" s="175"/>
      <c r="DO386" s="175"/>
      <c r="DP386" s="175"/>
      <c r="DQ386" s="175"/>
      <c r="DR386" s="175"/>
      <c r="DS386" s="175"/>
      <c r="DT386" s="175"/>
      <c r="DU386" s="121"/>
      <c r="DV386" s="121"/>
      <c r="DW386" s="121"/>
      <c r="DX386" s="121"/>
      <c r="DY386" s="121"/>
      <c r="DZ386" s="121"/>
      <c r="EA386" s="12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</row>
    <row r="387" spans="1:185" s="33" customFormat="1" ht="10.5" customHeight="1">
      <c r="A387" s="1333" t="s">
        <v>943</v>
      </c>
      <c r="B387" s="1559"/>
      <c r="C387" s="839"/>
      <c r="D387" s="1278" t="s">
        <v>940</v>
      </c>
      <c r="E387" s="61">
        <f t="shared" ref="E387:AB388" si="267">(((E329+E334)-E385)/(E329+E334))*100</f>
        <v>2.1857923497267775</v>
      </c>
      <c r="F387" s="61">
        <f t="shared" si="267"/>
        <v>2.9239766081871243</v>
      </c>
      <c r="G387" s="61">
        <f t="shared" si="267"/>
        <v>1.8181818181818199</v>
      </c>
      <c r="H387" s="313">
        <f t="shared" si="267"/>
        <v>3.7735849056603668</v>
      </c>
      <c r="I387" s="61">
        <f t="shared" si="267"/>
        <v>4.0229885057471302</v>
      </c>
      <c r="J387" s="61">
        <f t="shared" si="267"/>
        <v>3.0303030303030218</v>
      </c>
      <c r="K387" s="61">
        <f t="shared" si="267"/>
        <v>-9.8039215686274588</v>
      </c>
      <c r="L387" s="61">
        <f t="shared" si="267"/>
        <v>9.0090090090090165</v>
      </c>
      <c r="M387" s="61">
        <f t="shared" si="267"/>
        <v>8.5365853658536572</v>
      </c>
      <c r="N387" s="313">
        <f t="shared" si="267"/>
        <v>1.2345679012345419</v>
      </c>
      <c r="O387" s="61">
        <f t="shared" si="267"/>
        <v>9.5238095238095148</v>
      </c>
      <c r="P387" s="61">
        <f t="shared" si="267"/>
        <v>-9.1269841269841265</v>
      </c>
      <c r="Q387" s="61">
        <f t="shared" si="267"/>
        <v>-7.3593073593073557</v>
      </c>
      <c r="R387" s="61">
        <f t="shared" si="267"/>
        <v>9.4202898550724719</v>
      </c>
      <c r="S387" s="61">
        <f t="shared" si="267"/>
        <v>1.1235955056179869</v>
      </c>
      <c r="T387" s="61">
        <f t="shared" si="267"/>
        <v>-5.2208835341365418</v>
      </c>
      <c r="U387" s="61">
        <f t="shared" si="267"/>
        <v>4.8148148148148104</v>
      </c>
      <c r="V387" s="61">
        <f t="shared" si="267"/>
        <v>8.2437275985663074</v>
      </c>
      <c r="W387" s="61">
        <f t="shared" si="267"/>
        <v>-3.472222222222225</v>
      </c>
      <c r="X387" s="61">
        <f t="shared" si="267"/>
        <v>0.64724919093849753</v>
      </c>
      <c r="Y387" s="313">
        <f t="shared" si="267"/>
        <v>8.7121212121211968</v>
      </c>
      <c r="Z387" s="61">
        <f t="shared" si="267"/>
        <v>2.6143790849673225</v>
      </c>
      <c r="AA387" s="61">
        <f t="shared" si="267"/>
        <v>-9.9502487562189152</v>
      </c>
      <c r="AB387" s="177">
        <f t="shared" si="267"/>
        <v>-1.470588235294108</v>
      </c>
      <c r="AC387" s="278"/>
      <c r="AD387" s="175"/>
      <c r="AE387" s="178"/>
      <c r="AF387" s="276"/>
      <c r="AG387" s="276"/>
      <c r="AH387" s="276"/>
      <c r="AI387" s="276"/>
      <c r="AJ387" s="276"/>
      <c r="AK387" s="276"/>
      <c r="AL387" s="276"/>
      <c r="AM387" s="276"/>
      <c r="AN387" s="276"/>
      <c r="AO387" s="276"/>
      <c r="AP387" s="276"/>
      <c r="AQ387" s="276"/>
      <c r="AR387" s="276"/>
      <c r="AS387" s="276"/>
      <c r="AT387" s="276"/>
      <c r="AU387" s="276"/>
      <c r="AV387" s="276"/>
      <c r="AW387" s="276"/>
      <c r="AX387" s="276"/>
      <c r="AY387" s="276"/>
      <c r="AZ387" s="276"/>
      <c r="BA387" s="276"/>
      <c r="BB387" s="276"/>
      <c r="BC387" s="276"/>
      <c r="BD387" s="276"/>
      <c r="BE387" s="175"/>
      <c r="BF387" s="175"/>
      <c r="BG387" s="175"/>
      <c r="BH387" s="175"/>
      <c r="BI387" s="175"/>
      <c r="BJ387" s="175"/>
      <c r="BK387" s="175"/>
      <c r="BL387" s="175"/>
      <c r="BM387" s="175"/>
      <c r="BN387" s="175"/>
      <c r="BO387" s="175"/>
      <c r="BP387" s="175"/>
      <c r="BQ387" s="175"/>
      <c r="BR387" s="175"/>
      <c r="BS387" s="175"/>
      <c r="BT387" s="175"/>
      <c r="BU387" s="175"/>
      <c r="BV387" s="175"/>
      <c r="BW387" s="175"/>
      <c r="BX387" s="175"/>
      <c r="BY387" s="175"/>
      <c r="BZ387" s="175"/>
      <c r="CA387" s="175"/>
      <c r="CB387" s="175"/>
      <c r="CC387" s="175"/>
      <c r="CD387" s="175"/>
      <c r="CE387" s="175"/>
      <c r="CF387" s="175"/>
      <c r="CG387" s="175"/>
      <c r="CH387" s="175"/>
      <c r="CI387" s="175"/>
      <c r="CJ387" s="175"/>
      <c r="CK387" s="175"/>
      <c r="CL387" s="175"/>
      <c r="CM387" s="175"/>
      <c r="CN387" s="175"/>
      <c r="CO387" s="175"/>
      <c r="CP387" s="175"/>
      <c r="CQ387" s="175"/>
      <c r="CR387" s="175"/>
      <c r="CS387" s="175"/>
      <c r="CT387" s="175"/>
      <c r="CU387" s="175"/>
      <c r="CV387" s="175"/>
      <c r="CW387" s="175"/>
      <c r="CX387" s="175"/>
      <c r="CY387" s="175"/>
      <c r="CZ387" s="175"/>
      <c r="DA387" s="175"/>
      <c r="DB387" s="175"/>
      <c r="DC387" s="175"/>
      <c r="DD387" s="175"/>
      <c r="DE387" s="175"/>
      <c r="DF387" s="175"/>
      <c r="DG387" s="175"/>
      <c r="DH387" s="175"/>
      <c r="DI387" s="175"/>
      <c r="DJ387" s="175"/>
      <c r="DK387" s="175"/>
      <c r="DL387" s="175"/>
      <c r="DM387" s="175"/>
      <c r="DN387" s="175"/>
      <c r="DO387" s="175"/>
      <c r="DP387" s="175"/>
      <c r="DQ387" s="175"/>
      <c r="DR387" s="175"/>
      <c r="DS387" s="175"/>
      <c r="DT387" s="175"/>
      <c r="DU387" s="175"/>
      <c r="DV387" s="175"/>
      <c r="DW387" s="175"/>
      <c r="DX387" s="175"/>
      <c r="DY387" s="175"/>
      <c r="DZ387" s="175"/>
      <c r="EA387" s="175"/>
    </row>
    <row r="388" spans="1:185" s="33" customFormat="1" ht="10.5" customHeight="1" thickBot="1">
      <c r="A388" s="1560"/>
      <c r="B388" s="1561"/>
      <c r="C388" s="885"/>
      <c r="D388" s="386" t="s">
        <v>941</v>
      </c>
      <c r="E388" s="124">
        <f>(((E330+E335)-E386)/(E330+E335))*100</f>
        <v>-10.000000000000009</v>
      </c>
      <c r="F388" s="124">
        <f t="shared" si="267"/>
        <v>-7.4074074074074137</v>
      </c>
      <c r="G388" s="124">
        <f t="shared" si="267"/>
        <v>-9.2592592592592666</v>
      </c>
      <c r="H388" s="329">
        <f t="shared" si="267"/>
        <v>-1.9607843137254919</v>
      </c>
      <c r="I388" s="124">
        <f t="shared" si="267"/>
        <v>-5.263157894736846</v>
      </c>
      <c r="J388" s="124">
        <f t="shared" si="267"/>
        <v>-9.5238095238095308</v>
      </c>
      <c r="K388" s="124">
        <f t="shared" si="267"/>
        <v>-8.6956521739130519</v>
      </c>
      <c r="L388" s="124">
        <f t="shared" si="267"/>
        <v>-4.3478260869565419</v>
      </c>
      <c r="M388" s="124">
        <f t="shared" si="267"/>
        <v>-10.256410256410266</v>
      </c>
      <c r="N388" s="329">
        <f t="shared" si="267"/>
        <v>-9.8765432098765515</v>
      </c>
      <c r="O388" s="124">
        <f t="shared" si="267"/>
        <v>-8.333333333333341</v>
      </c>
      <c r="P388" s="124">
        <f t="shared" si="267"/>
        <v>-8.6419753086419693</v>
      </c>
      <c r="Q388" s="124">
        <f t="shared" si="267"/>
        <v>5.3333333333333233</v>
      </c>
      <c r="R388" s="124">
        <f t="shared" si="267"/>
        <v>5.1282051282051331</v>
      </c>
      <c r="S388" s="124">
        <f t="shared" si="267"/>
        <v>-1.2345679012345689</v>
      </c>
      <c r="T388" s="124">
        <f t="shared" si="267"/>
        <v>8.6419753086419817</v>
      </c>
      <c r="U388" s="124">
        <f t="shared" si="267"/>
        <v>8.3333333333333393</v>
      </c>
      <c r="V388" s="124">
        <f t="shared" si="267"/>
        <v>8.6419753086419817</v>
      </c>
      <c r="W388" s="124">
        <f t="shared" si="267"/>
        <v>9.5238095238095308</v>
      </c>
      <c r="X388" s="124">
        <f t="shared" si="267"/>
        <v>9.9999999999999858</v>
      </c>
      <c r="Y388" s="329">
        <f t="shared" si="267"/>
        <v>6.6666666666666723</v>
      </c>
      <c r="Z388" s="124">
        <f t="shared" si="267"/>
        <v>8.9743589743589673</v>
      </c>
      <c r="AA388" s="124">
        <f t="shared" si="267"/>
        <v>-9.2592592592592666</v>
      </c>
      <c r="AB388" s="179">
        <f t="shared" si="267"/>
        <v>6.6666666666666536</v>
      </c>
      <c r="AC388" s="278"/>
      <c r="AD388" s="175"/>
      <c r="AE388" s="178"/>
      <c r="AF388" s="276"/>
      <c r="AG388" s="276"/>
      <c r="AH388" s="276"/>
      <c r="AI388" s="276"/>
      <c r="AJ388" s="276"/>
      <c r="AK388" s="276"/>
      <c r="AL388" s="276"/>
      <c r="AM388" s="276"/>
      <c r="AN388" s="276"/>
      <c r="AO388" s="276"/>
      <c r="AP388" s="276"/>
      <c r="AQ388" s="276"/>
      <c r="AR388" s="276"/>
      <c r="AS388" s="276"/>
      <c r="AT388" s="276"/>
      <c r="AU388" s="276"/>
      <c r="AV388" s="276"/>
      <c r="AW388" s="276"/>
      <c r="AX388" s="276"/>
      <c r="AY388" s="276"/>
      <c r="AZ388" s="276"/>
      <c r="BA388" s="276"/>
      <c r="BB388" s="276"/>
      <c r="BC388" s="276"/>
      <c r="BD388" s="276"/>
      <c r="BE388" s="175"/>
      <c r="BF388" s="175"/>
      <c r="BG388" s="175"/>
      <c r="BH388" s="175"/>
      <c r="BI388" s="175"/>
      <c r="BJ388" s="175"/>
      <c r="BK388" s="175"/>
      <c r="BL388" s="175"/>
      <c r="BM388" s="175"/>
      <c r="BN388" s="175"/>
      <c r="BO388" s="175"/>
      <c r="BP388" s="175"/>
      <c r="BQ388" s="175"/>
      <c r="BR388" s="175"/>
      <c r="BS388" s="175"/>
      <c r="BT388" s="175"/>
      <c r="BU388" s="175"/>
      <c r="BV388" s="175"/>
      <c r="BW388" s="175"/>
      <c r="BX388" s="175"/>
      <c r="BY388" s="175"/>
      <c r="BZ388" s="175"/>
      <c r="CA388" s="175"/>
      <c r="CB388" s="175"/>
      <c r="CC388" s="175"/>
      <c r="CD388" s="175"/>
      <c r="CE388" s="175"/>
      <c r="CF388" s="175"/>
      <c r="CG388" s="175"/>
      <c r="CH388" s="175"/>
      <c r="CI388" s="175"/>
      <c r="CJ388" s="175"/>
      <c r="CK388" s="175"/>
      <c r="CL388" s="175"/>
      <c r="CM388" s="175"/>
      <c r="CN388" s="175"/>
      <c r="CO388" s="175"/>
      <c r="CP388" s="175"/>
      <c r="CQ388" s="175"/>
      <c r="CR388" s="175"/>
      <c r="CS388" s="175"/>
      <c r="CT388" s="175"/>
      <c r="CU388" s="175"/>
      <c r="CV388" s="175"/>
      <c r="CW388" s="175"/>
      <c r="CX388" s="175"/>
      <c r="CY388" s="175"/>
      <c r="CZ388" s="175"/>
      <c r="DA388" s="175"/>
      <c r="DB388" s="175"/>
      <c r="DC388" s="175"/>
      <c r="DD388" s="175"/>
      <c r="DE388" s="175"/>
      <c r="DF388" s="175"/>
      <c r="DG388" s="175"/>
      <c r="DH388" s="175"/>
      <c r="DI388" s="175"/>
      <c r="DJ388" s="175"/>
      <c r="DK388" s="175"/>
      <c r="DL388" s="175"/>
      <c r="DM388" s="175"/>
      <c r="DN388" s="175"/>
      <c r="DO388" s="175"/>
      <c r="DP388" s="175"/>
      <c r="DQ388" s="175"/>
      <c r="DR388" s="175"/>
      <c r="DS388" s="175"/>
      <c r="DT388" s="175"/>
      <c r="DU388" s="175"/>
      <c r="DV388" s="175"/>
      <c r="DW388" s="175"/>
      <c r="DX388" s="175"/>
      <c r="DY388" s="175"/>
      <c r="DZ388" s="175"/>
      <c r="EA388" s="175"/>
    </row>
    <row r="389" spans="1:185" s="2" customFormat="1" ht="10.5" customHeight="1">
      <c r="A389" s="1381" t="s">
        <v>59</v>
      </c>
      <c r="B389" s="1382"/>
      <c r="C389" s="864"/>
      <c r="D389" s="1288" t="s">
        <v>126</v>
      </c>
      <c r="E389" s="105">
        <f>E337-E385</f>
        <v>4.0000000000000036E-2</v>
      </c>
      <c r="F389" s="105">
        <f t="shared" ref="E389:AB390" si="268">F337-F385</f>
        <v>4.9999999999999822E-2</v>
      </c>
      <c r="G389" s="105">
        <f t="shared" si="268"/>
        <v>3.0000000000000027E-2</v>
      </c>
      <c r="H389" s="326">
        <f t="shared" si="268"/>
        <v>5.9999999999999831E-2</v>
      </c>
      <c r="I389" s="105">
        <f t="shared" si="268"/>
        <v>7.0000000000000062E-2</v>
      </c>
      <c r="J389" s="105">
        <f t="shared" si="268"/>
        <v>5.9999999999999831E-2</v>
      </c>
      <c r="K389" s="105">
        <f t="shared" si="268"/>
        <v>-0.20000000000000018</v>
      </c>
      <c r="L389" s="105">
        <f t="shared" si="268"/>
        <v>0.20000000000000018</v>
      </c>
      <c r="M389" s="105">
        <f t="shared" si="268"/>
        <v>0.20999999999999996</v>
      </c>
      <c r="N389" s="326">
        <f t="shared" si="268"/>
        <v>2.9999999999999361E-2</v>
      </c>
      <c r="O389" s="105">
        <f t="shared" si="268"/>
        <v>0.23999999999999977</v>
      </c>
      <c r="P389" s="105">
        <f t="shared" si="268"/>
        <v>-0.22999999999999998</v>
      </c>
      <c r="Q389" s="105">
        <f t="shared" si="268"/>
        <v>-0.16999999999999993</v>
      </c>
      <c r="R389" s="105">
        <f t="shared" si="268"/>
        <v>0.26000000000000023</v>
      </c>
      <c r="S389" s="105">
        <f t="shared" si="268"/>
        <v>3.0000000000000249E-2</v>
      </c>
      <c r="T389" s="105">
        <f t="shared" si="268"/>
        <v>-0.12999999999999989</v>
      </c>
      <c r="U389" s="105">
        <f t="shared" si="268"/>
        <v>0.12999999999999989</v>
      </c>
      <c r="V389" s="105">
        <f t="shared" si="268"/>
        <v>0.22999999999999998</v>
      </c>
      <c r="W389" s="105">
        <f t="shared" si="268"/>
        <v>-0.10000000000000009</v>
      </c>
      <c r="X389" s="105">
        <f t="shared" si="268"/>
        <v>1.9999999999999574E-2</v>
      </c>
      <c r="Y389" s="326">
        <f t="shared" si="268"/>
        <v>0.22999999999999954</v>
      </c>
      <c r="Z389" s="105">
        <f t="shared" si="268"/>
        <v>8.0000000000000071E-2</v>
      </c>
      <c r="AA389" s="117">
        <f t="shared" si="268"/>
        <v>-0.20000000000000018</v>
      </c>
      <c r="AB389" s="156">
        <f t="shared" si="268"/>
        <v>-2.9999999999999805E-2</v>
      </c>
      <c r="AC389" s="175"/>
      <c r="AD389" s="175"/>
      <c r="AE389" s="175"/>
      <c r="AF389" s="276"/>
      <c r="AG389" s="276"/>
      <c r="AH389" s="276"/>
      <c r="AI389" s="276"/>
      <c r="AJ389" s="276"/>
      <c r="AK389" s="276"/>
      <c r="AL389" s="276"/>
      <c r="AM389" s="276"/>
      <c r="AN389" s="276"/>
      <c r="AO389" s="276"/>
      <c r="AP389" s="276"/>
      <c r="AQ389" s="276"/>
      <c r="AR389" s="276"/>
      <c r="AS389" s="276"/>
      <c r="AT389" s="276"/>
      <c r="AU389" s="276"/>
      <c r="AV389" s="276"/>
      <c r="AW389" s="276"/>
      <c r="AX389" s="276"/>
      <c r="AY389" s="276"/>
      <c r="AZ389" s="276"/>
      <c r="BA389" s="276"/>
      <c r="BB389" s="276"/>
      <c r="BC389" s="276"/>
      <c r="BD389" s="276"/>
      <c r="BE389" s="175"/>
      <c r="BF389" s="175"/>
      <c r="BG389" s="175"/>
      <c r="BH389" s="175"/>
      <c r="BI389" s="175"/>
      <c r="BJ389" s="175"/>
      <c r="BK389" s="175"/>
      <c r="BL389" s="175"/>
      <c r="BM389" s="175"/>
      <c r="BN389" s="175"/>
      <c r="BO389" s="175"/>
      <c r="BP389" s="175"/>
      <c r="BQ389" s="175"/>
      <c r="BR389" s="175"/>
      <c r="BS389" s="175"/>
      <c r="BT389" s="175"/>
      <c r="BU389" s="175"/>
      <c r="BV389" s="175"/>
      <c r="BW389" s="175"/>
      <c r="BX389" s="175"/>
      <c r="BY389" s="175"/>
      <c r="BZ389" s="175"/>
      <c r="CA389" s="175"/>
      <c r="CB389" s="175"/>
      <c r="CC389" s="175"/>
      <c r="CD389" s="175"/>
      <c r="CE389" s="175"/>
      <c r="CF389" s="175"/>
      <c r="CG389" s="175"/>
      <c r="CH389" s="175"/>
      <c r="CI389" s="175"/>
      <c r="CJ389" s="175"/>
      <c r="CK389" s="175"/>
      <c r="CL389" s="175"/>
      <c r="CM389" s="175"/>
      <c r="CN389" s="175"/>
      <c r="CO389" s="175"/>
      <c r="CP389" s="175"/>
      <c r="CQ389" s="175"/>
      <c r="CR389" s="175"/>
      <c r="CS389" s="175"/>
      <c r="CT389" s="175"/>
      <c r="CU389" s="175"/>
      <c r="CV389" s="175"/>
      <c r="CW389" s="175"/>
      <c r="CX389" s="175"/>
      <c r="CY389" s="175"/>
      <c r="CZ389" s="175"/>
      <c r="DA389" s="175"/>
      <c r="DB389" s="175"/>
      <c r="DC389" s="175"/>
      <c r="DD389" s="175"/>
      <c r="DE389" s="175"/>
      <c r="DF389" s="175"/>
      <c r="DG389" s="175"/>
      <c r="DH389" s="175"/>
      <c r="DI389" s="175"/>
      <c r="DJ389" s="175"/>
      <c r="DK389" s="175"/>
      <c r="DL389" s="175"/>
      <c r="DM389" s="175"/>
      <c r="DN389" s="175"/>
      <c r="DO389" s="175"/>
      <c r="DP389" s="175"/>
      <c r="DQ389" s="175"/>
      <c r="DR389" s="175"/>
      <c r="DS389" s="175"/>
      <c r="DT389" s="175"/>
      <c r="DU389" s="121"/>
      <c r="DV389" s="121"/>
      <c r="DW389" s="121"/>
      <c r="DX389" s="121"/>
      <c r="DY389" s="121"/>
      <c r="DZ389" s="121"/>
      <c r="EA389" s="12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</row>
    <row r="390" spans="1:185" s="2" customFormat="1" ht="10.5" customHeight="1" thickBot="1">
      <c r="A390" s="1393"/>
      <c r="B390" s="1418"/>
      <c r="C390" s="865"/>
      <c r="D390" s="254" t="s">
        <v>127</v>
      </c>
      <c r="E390" s="118">
        <f t="shared" si="268"/>
        <v>-6.0000000000000053E-2</v>
      </c>
      <c r="F390" s="118">
        <f t="shared" si="268"/>
        <v>-4.0000000000000036E-2</v>
      </c>
      <c r="G390" s="118">
        <f t="shared" si="268"/>
        <v>-5.0000000000000044E-2</v>
      </c>
      <c r="H390" s="328">
        <f t="shared" si="268"/>
        <v>-1.0000000000000009E-2</v>
      </c>
      <c r="I390" s="118">
        <f t="shared" si="268"/>
        <v>-3.0000000000000027E-2</v>
      </c>
      <c r="J390" s="118">
        <f t="shared" si="268"/>
        <v>-6.0000000000000053E-2</v>
      </c>
      <c r="K390" s="118">
        <f t="shared" si="268"/>
        <v>-6.0000000000000053E-2</v>
      </c>
      <c r="L390" s="118">
        <f t="shared" si="268"/>
        <v>-3.0000000000000138E-2</v>
      </c>
      <c r="M390" s="118">
        <f t="shared" si="268"/>
        <v>-8.0000000000000071E-2</v>
      </c>
      <c r="N390" s="328">
        <f t="shared" si="268"/>
        <v>-8.0000000000000071E-2</v>
      </c>
      <c r="O390" s="118">
        <f t="shared" si="268"/>
        <v>-7.0000000000000062E-2</v>
      </c>
      <c r="P390" s="118">
        <f t="shared" si="268"/>
        <v>-6.9999999999999951E-2</v>
      </c>
      <c r="Q390" s="118">
        <f t="shared" si="268"/>
        <v>3.9999999999999925E-2</v>
      </c>
      <c r="R390" s="118">
        <f t="shared" si="268"/>
        <v>4.0000000000000036E-2</v>
      </c>
      <c r="S390" s="118">
        <f t="shared" si="268"/>
        <v>-1.0000000000000009E-2</v>
      </c>
      <c r="T390" s="118">
        <f t="shared" si="268"/>
        <v>7.0000000000000062E-2</v>
      </c>
      <c r="U390" s="118">
        <f t="shared" si="268"/>
        <v>7.0000000000000062E-2</v>
      </c>
      <c r="V390" s="118">
        <f t="shared" si="268"/>
        <v>7.0000000000000062E-2</v>
      </c>
      <c r="W390" s="118">
        <f t="shared" si="268"/>
        <v>8.0000000000000071E-2</v>
      </c>
      <c r="X390" s="118">
        <f t="shared" si="268"/>
        <v>8.9999999999999858E-2</v>
      </c>
      <c r="Y390" s="328">
        <f t="shared" si="268"/>
        <v>5.0000000000000044E-2</v>
      </c>
      <c r="Z390" s="118">
        <f t="shared" si="268"/>
        <v>6.9999999999999951E-2</v>
      </c>
      <c r="AA390" s="118">
        <f t="shared" si="268"/>
        <v>-5.0000000000000044E-2</v>
      </c>
      <c r="AB390" s="157">
        <f t="shared" si="268"/>
        <v>3.9999999999999925E-2</v>
      </c>
      <c r="AC390" s="175"/>
      <c r="AD390" s="175"/>
      <c r="AE390" s="175"/>
      <c r="AF390" s="276"/>
      <c r="AG390" s="276"/>
      <c r="AH390" s="276"/>
      <c r="AI390" s="276"/>
      <c r="AJ390" s="276"/>
      <c r="AK390" s="276"/>
      <c r="AL390" s="276"/>
      <c r="AM390" s="276"/>
      <c r="AN390" s="276"/>
      <c r="AO390" s="276"/>
      <c r="AP390" s="276"/>
      <c r="AQ390" s="276"/>
      <c r="AR390" s="276"/>
      <c r="AS390" s="276"/>
      <c r="AT390" s="276"/>
      <c r="AU390" s="276"/>
      <c r="AV390" s="276"/>
      <c r="AW390" s="276"/>
      <c r="AX390" s="276"/>
      <c r="AY390" s="276"/>
      <c r="AZ390" s="276"/>
      <c r="BA390" s="276"/>
      <c r="BB390" s="276"/>
      <c r="BC390" s="276"/>
      <c r="BD390" s="276"/>
      <c r="BE390" s="175"/>
      <c r="BF390" s="175"/>
      <c r="BG390" s="175"/>
      <c r="BH390" s="175"/>
      <c r="BI390" s="175"/>
      <c r="BJ390" s="175"/>
      <c r="BK390" s="175"/>
      <c r="BL390" s="175"/>
      <c r="BM390" s="175"/>
      <c r="BN390" s="175"/>
      <c r="BO390" s="175"/>
      <c r="BP390" s="175"/>
      <c r="BQ390" s="175"/>
      <c r="BR390" s="175"/>
      <c r="BS390" s="175"/>
      <c r="BT390" s="175"/>
      <c r="BU390" s="175"/>
      <c r="BV390" s="175"/>
      <c r="BW390" s="175"/>
      <c r="BX390" s="175"/>
      <c r="BY390" s="175"/>
      <c r="BZ390" s="175"/>
      <c r="CA390" s="175"/>
      <c r="CB390" s="175"/>
      <c r="CC390" s="175"/>
      <c r="CD390" s="175"/>
      <c r="CE390" s="175"/>
      <c r="CF390" s="175"/>
      <c r="CG390" s="175"/>
      <c r="CH390" s="175"/>
      <c r="CI390" s="175"/>
      <c r="CJ390" s="175"/>
      <c r="CK390" s="175"/>
      <c r="CL390" s="175"/>
      <c r="CM390" s="175"/>
      <c r="CN390" s="175"/>
      <c r="CO390" s="175"/>
      <c r="CP390" s="175"/>
      <c r="CQ390" s="175"/>
      <c r="CR390" s="175"/>
      <c r="CS390" s="175"/>
      <c r="CT390" s="175"/>
      <c r="CU390" s="175"/>
      <c r="CV390" s="175"/>
      <c r="CW390" s="175"/>
      <c r="CX390" s="175"/>
      <c r="CY390" s="175"/>
      <c r="CZ390" s="175"/>
      <c r="DA390" s="175"/>
      <c r="DB390" s="175"/>
      <c r="DC390" s="175"/>
      <c r="DD390" s="175"/>
      <c r="DE390" s="175"/>
      <c r="DF390" s="175"/>
      <c r="DG390" s="175"/>
      <c r="DH390" s="175"/>
      <c r="DI390" s="175"/>
      <c r="DJ390" s="175"/>
      <c r="DK390" s="175"/>
      <c r="DL390" s="175"/>
      <c r="DM390" s="175"/>
      <c r="DN390" s="175"/>
      <c r="DO390" s="175"/>
      <c r="DP390" s="175"/>
      <c r="DQ390" s="175"/>
      <c r="DR390" s="175"/>
      <c r="DS390" s="175"/>
      <c r="DT390" s="175"/>
      <c r="DU390" s="121"/>
      <c r="DV390" s="121"/>
      <c r="DW390" s="121"/>
      <c r="DX390" s="121"/>
      <c r="DY390" s="121"/>
      <c r="DZ390" s="121"/>
      <c r="EA390" s="12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</row>
    <row r="391" spans="1:185" s="7" customFormat="1" ht="10.5" customHeight="1">
      <c r="A391" s="1357" t="s">
        <v>22</v>
      </c>
      <c r="B391" s="1358"/>
      <c r="C391" s="841"/>
      <c r="D391" s="259" t="s">
        <v>126</v>
      </c>
      <c r="E391" s="127">
        <f>E389</f>
        <v>4.0000000000000036E-2</v>
      </c>
      <c r="F391" s="127">
        <f t="shared" ref="F391:AB392" si="269">F389</f>
        <v>4.9999999999999822E-2</v>
      </c>
      <c r="G391" s="127">
        <f>G389</f>
        <v>3.0000000000000027E-2</v>
      </c>
      <c r="H391" s="330">
        <f t="shared" si="269"/>
        <v>5.9999999999999831E-2</v>
      </c>
      <c r="I391" s="127">
        <f t="shared" si="269"/>
        <v>7.0000000000000062E-2</v>
      </c>
      <c r="J391" s="127">
        <f t="shared" si="269"/>
        <v>5.9999999999999831E-2</v>
      </c>
      <c r="K391" s="127">
        <f t="shared" si="269"/>
        <v>-0.20000000000000018</v>
      </c>
      <c r="L391" s="127">
        <f t="shared" si="269"/>
        <v>0.20000000000000018</v>
      </c>
      <c r="M391" s="127">
        <f t="shared" si="269"/>
        <v>0.20999999999999996</v>
      </c>
      <c r="N391" s="330">
        <f t="shared" si="269"/>
        <v>2.9999999999999361E-2</v>
      </c>
      <c r="O391" s="127">
        <f t="shared" si="269"/>
        <v>0.23999999999999977</v>
      </c>
      <c r="P391" s="127">
        <f t="shared" si="269"/>
        <v>-0.22999999999999998</v>
      </c>
      <c r="Q391" s="127">
        <f t="shared" si="269"/>
        <v>-0.16999999999999993</v>
      </c>
      <c r="R391" s="127">
        <f t="shared" si="269"/>
        <v>0.26000000000000023</v>
      </c>
      <c r="S391" s="127">
        <f t="shared" si="269"/>
        <v>3.0000000000000249E-2</v>
      </c>
      <c r="T391" s="127">
        <f t="shared" si="269"/>
        <v>-0.12999999999999989</v>
      </c>
      <c r="U391" s="127">
        <f t="shared" si="269"/>
        <v>0.12999999999999989</v>
      </c>
      <c r="V391" s="127">
        <f t="shared" si="269"/>
        <v>0.22999999999999998</v>
      </c>
      <c r="W391" s="127">
        <f t="shared" si="269"/>
        <v>-0.10000000000000009</v>
      </c>
      <c r="X391" s="127">
        <f t="shared" si="269"/>
        <v>1.9999999999999574E-2</v>
      </c>
      <c r="Y391" s="330">
        <f t="shared" si="269"/>
        <v>0.22999999999999954</v>
      </c>
      <c r="Z391" s="127">
        <f t="shared" si="269"/>
        <v>8.0000000000000071E-2</v>
      </c>
      <c r="AA391" s="127">
        <f t="shared" si="269"/>
        <v>-0.20000000000000018</v>
      </c>
      <c r="AB391" s="128">
        <f t="shared" si="269"/>
        <v>-2.9999999999999805E-2</v>
      </c>
      <c r="AC391" s="129"/>
      <c r="AD391" s="129"/>
      <c r="AE391" s="129"/>
      <c r="AF391" s="279"/>
      <c r="AG391" s="279"/>
      <c r="AH391" s="279"/>
      <c r="AI391" s="279"/>
      <c r="AJ391" s="279"/>
      <c r="AK391" s="279"/>
      <c r="AL391" s="279"/>
      <c r="AM391" s="279"/>
      <c r="AN391" s="279"/>
      <c r="AO391" s="279"/>
      <c r="AP391" s="279"/>
      <c r="AQ391" s="279"/>
      <c r="AR391" s="279"/>
      <c r="AS391" s="279"/>
      <c r="AT391" s="279"/>
      <c r="AU391" s="279"/>
      <c r="AV391" s="279"/>
      <c r="AW391" s="279"/>
      <c r="AX391" s="279"/>
      <c r="AY391" s="279"/>
      <c r="AZ391" s="279"/>
      <c r="BA391" s="279"/>
      <c r="BB391" s="279"/>
      <c r="BC391" s="279"/>
      <c r="BD391" s="279"/>
      <c r="BE391" s="129"/>
      <c r="BF391" s="129"/>
      <c r="BG391" s="129"/>
      <c r="BH391" s="129"/>
      <c r="BI391" s="129"/>
      <c r="BJ391" s="129"/>
      <c r="BK391" s="129"/>
      <c r="BL391" s="129"/>
      <c r="BM391" s="129"/>
      <c r="BN391" s="129"/>
      <c r="BO391" s="129"/>
      <c r="BP391" s="129"/>
      <c r="BQ391" s="129"/>
      <c r="BR391" s="129"/>
      <c r="BS391" s="129"/>
      <c r="BT391" s="129"/>
      <c r="BU391" s="129"/>
      <c r="BV391" s="129"/>
      <c r="BW391" s="129"/>
      <c r="BX391" s="129"/>
      <c r="BY391" s="129"/>
      <c r="BZ391" s="129"/>
      <c r="CA391" s="129"/>
      <c r="CB391" s="129"/>
      <c r="CC391" s="129"/>
      <c r="CD391" s="129"/>
      <c r="CE391" s="129"/>
      <c r="CF391" s="129"/>
      <c r="CG391" s="129"/>
      <c r="CH391" s="129"/>
      <c r="CI391" s="129"/>
      <c r="CJ391" s="129"/>
      <c r="CK391" s="129"/>
      <c r="CL391" s="129"/>
      <c r="CM391" s="129"/>
      <c r="CN391" s="129"/>
      <c r="CO391" s="129"/>
      <c r="CP391" s="129"/>
      <c r="CQ391" s="129"/>
      <c r="CR391" s="129"/>
      <c r="CS391" s="129"/>
      <c r="CT391" s="129"/>
      <c r="CU391" s="129"/>
      <c r="CV391" s="129"/>
      <c r="CW391" s="129"/>
      <c r="CX391" s="129"/>
      <c r="CY391" s="129"/>
      <c r="CZ391" s="129"/>
      <c r="DA391" s="129"/>
      <c r="DB391" s="129"/>
      <c r="DC391" s="129"/>
      <c r="DD391" s="129"/>
      <c r="DE391" s="129"/>
      <c r="DF391" s="129"/>
      <c r="DG391" s="129"/>
      <c r="DH391" s="129"/>
      <c r="DI391" s="129"/>
      <c r="DJ391" s="129"/>
      <c r="DK391" s="129"/>
      <c r="DL391" s="129"/>
      <c r="DM391" s="129"/>
      <c r="DN391" s="129"/>
      <c r="DO391" s="129"/>
      <c r="DP391" s="129"/>
      <c r="DQ391" s="129"/>
      <c r="DR391" s="129"/>
      <c r="DS391" s="129"/>
      <c r="DT391" s="129"/>
      <c r="DU391" s="129"/>
      <c r="DV391" s="129"/>
      <c r="DW391" s="129"/>
      <c r="DX391" s="129"/>
      <c r="DY391" s="129"/>
      <c r="DZ391" s="129"/>
      <c r="EA391" s="129"/>
    </row>
    <row r="392" spans="1:185" s="7" customFormat="1" ht="10.5" customHeight="1" thickBot="1">
      <c r="A392" s="1359"/>
      <c r="B392" s="1360"/>
      <c r="C392" s="842"/>
      <c r="D392" s="260" t="s">
        <v>127</v>
      </c>
      <c r="E392" s="131">
        <f>E390</f>
        <v>-6.0000000000000053E-2</v>
      </c>
      <c r="F392" s="131">
        <f t="shared" si="269"/>
        <v>-4.0000000000000036E-2</v>
      </c>
      <c r="G392" s="131">
        <f t="shared" si="269"/>
        <v>-5.0000000000000044E-2</v>
      </c>
      <c r="H392" s="331">
        <f t="shared" si="269"/>
        <v>-1.0000000000000009E-2</v>
      </c>
      <c r="I392" s="131">
        <f t="shared" si="269"/>
        <v>-3.0000000000000027E-2</v>
      </c>
      <c r="J392" s="131">
        <f t="shared" si="269"/>
        <v>-6.0000000000000053E-2</v>
      </c>
      <c r="K392" s="131">
        <f t="shared" si="269"/>
        <v>-6.0000000000000053E-2</v>
      </c>
      <c r="L392" s="131">
        <f t="shared" si="269"/>
        <v>-3.0000000000000138E-2</v>
      </c>
      <c r="M392" s="131">
        <f t="shared" si="269"/>
        <v>-8.0000000000000071E-2</v>
      </c>
      <c r="N392" s="331">
        <f t="shared" si="269"/>
        <v>-8.0000000000000071E-2</v>
      </c>
      <c r="O392" s="131">
        <f t="shared" si="269"/>
        <v>-7.0000000000000062E-2</v>
      </c>
      <c r="P392" s="131">
        <f t="shared" si="269"/>
        <v>-6.9999999999999951E-2</v>
      </c>
      <c r="Q392" s="131">
        <f t="shared" si="269"/>
        <v>3.9999999999999925E-2</v>
      </c>
      <c r="R392" s="131">
        <f t="shared" si="269"/>
        <v>4.0000000000000036E-2</v>
      </c>
      <c r="S392" s="131">
        <f t="shared" si="269"/>
        <v>-1.0000000000000009E-2</v>
      </c>
      <c r="T392" s="131">
        <f t="shared" si="269"/>
        <v>7.0000000000000062E-2</v>
      </c>
      <c r="U392" s="131">
        <f t="shared" si="269"/>
        <v>7.0000000000000062E-2</v>
      </c>
      <c r="V392" s="131">
        <f t="shared" si="269"/>
        <v>7.0000000000000062E-2</v>
      </c>
      <c r="W392" s="131">
        <f t="shared" si="269"/>
        <v>8.0000000000000071E-2</v>
      </c>
      <c r="X392" s="131">
        <f t="shared" si="269"/>
        <v>8.9999999999999858E-2</v>
      </c>
      <c r="Y392" s="331">
        <f t="shared" si="269"/>
        <v>5.0000000000000044E-2</v>
      </c>
      <c r="Z392" s="131">
        <f t="shared" si="269"/>
        <v>6.9999999999999951E-2</v>
      </c>
      <c r="AA392" s="131">
        <f t="shared" si="269"/>
        <v>-5.0000000000000044E-2</v>
      </c>
      <c r="AB392" s="132">
        <f t="shared" si="269"/>
        <v>3.9999999999999925E-2</v>
      </c>
      <c r="AC392" s="129"/>
      <c r="AD392" s="129"/>
      <c r="AE392" s="129"/>
      <c r="AF392" s="279"/>
      <c r="AG392" s="279"/>
      <c r="AH392" s="279"/>
      <c r="AI392" s="279"/>
      <c r="AJ392" s="279"/>
      <c r="AK392" s="279"/>
      <c r="AL392" s="279"/>
      <c r="AM392" s="279"/>
      <c r="AN392" s="279"/>
      <c r="AO392" s="279"/>
      <c r="AP392" s="279"/>
      <c r="AQ392" s="279"/>
      <c r="AR392" s="279"/>
      <c r="AS392" s="279"/>
      <c r="AT392" s="279"/>
      <c r="AU392" s="279"/>
      <c r="AV392" s="279"/>
      <c r="AW392" s="279"/>
      <c r="AX392" s="279"/>
      <c r="AY392" s="279"/>
      <c r="AZ392" s="279"/>
      <c r="BA392" s="279"/>
      <c r="BB392" s="279"/>
      <c r="BC392" s="279"/>
      <c r="BD392" s="279"/>
      <c r="BE392" s="129"/>
      <c r="BF392" s="129"/>
      <c r="BG392" s="129"/>
      <c r="BH392" s="129"/>
      <c r="BI392" s="129"/>
      <c r="BJ392" s="129"/>
      <c r="BK392" s="129"/>
      <c r="BL392" s="129"/>
      <c r="BM392" s="129"/>
      <c r="BN392" s="129"/>
      <c r="BO392" s="129"/>
      <c r="BP392" s="129"/>
      <c r="BQ392" s="129"/>
      <c r="BR392" s="129"/>
      <c r="BS392" s="129"/>
      <c r="BT392" s="129"/>
      <c r="BU392" s="129"/>
      <c r="BV392" s="129"/>
      <c r="BW392" s="129"/>
      <c r="BX392" s="129"/>
      <c r="BY392" s="129"/>
      <c r="BZ392" s="129"/>
      <c r="CA392" s="129"/>
      <c r="CB392" s="129"/>
      <c r="CC392" s="129"/>
      <c r="CD392" s="129"/>
      <c r="CE392" s="129"/>
      <c r="CF392" s="129"/>
      <c r="CG392" s="129"/>
      <c r="CH392" s="129"/>
      <c r="CI392" s="129"/>
      <c r="CJ392" s="129"/>
      <c r="CK392" s="129"/>
      <c r="CL392" s="129"/>
      <c r="CM392" s="129"/>
      <c r="CN392" s="129"/>
      <c r="CO392" s="129"/>
      <c r="CP392" s="129"/>
      <c r="CQ392" s="129"/>
      <c r="CR392" s="129"/>
      <c r="CS392" s="129"/>
      <c r="CT392" s="129"/>
      <c r="CU392" s="129"/>
      <c r="CV392" s="129"/>
      <c r="CW392" s="129"/>
      <c r="CX392" s="129"/>
      <c r="CY392" s="129"/>
      <c r="CZ392" s="129"/>
      <c r="DA392" s="129"/>
      <c r="DB392" s="129"/>
      <c r="DC392" s="129"/>
      <c r="DD392" s="129"/>
      <c r="DE392" s="129"/>
      <c r="DF392" s="129"/>
      <c r="DG392" s="129"/>
      <c r="DH392" s="129"/>
      <c r="DI392" s="129"/>
      <c r="DJ392" s="129"/>
      <c r="DK392" s="129"/>
      <c r="DL392" s="129"/>
      <c r="DM392" s="129"/>
      <c r="DN392" s="129"/>
      <c r="DO392" s="129"/>
      <c r="DP392" s="129"/>
      <c r="DQ392" s="129"/>
      <c r="DR392" s="129"/>
      <c r="DS392" s="129"/>
      <c r="DT392" s="129"/>
      <c r="DU392" s="129"/>
      <c r="DV392" s="129"/>
      <c r="DW392" s="129"/>
      <c r="DX392" s="129"/>
      <c r="DY392" s="129"/>
      <c r="DZ392" s="129"/>
      <c r="EA392" s="129"/>
    </row>
    <row r="393" spans="1:185" s="3" customFormat="1" ht="29.25" customHeight="1" thickBot="1">
      <c r="A393" s="180"/>
      <c r="B393" s="180"/>
      <c r="C393" s="877"/>
      <c r="D393" s="181"/>
      <c r="E393" s="99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99"/>
      <c r="AA393" s="99"/>
      <c r="AB393" s="99"/>
      <c r="AC393" s="163"/>
      <c r="AD393" s="163"/>
      <c r="AE393" s="163"/>
      <c r="AF393" s="280"/>
      <c r="AG393" s="280"/>
      <c r="AH393" s="280"/>
      <c r="AI393" s="280"/>
      <c r="AJ393" s="280"/>
      <c r="AK393" s="280"/>
      <c r="AL393" s="280"/>
      <c r="AM393" s="280"/>
      <c r="AN393" s="280"/>
      <c r="AO393" s="280"/>
      <c r="AP393" s="280"/>
      <c r="AQ393" s="280"/>
      <c r="AR393" s="280"/>
      <c r="AS393" s="280"/>
      <c r="AT393" s="280"/>
      <c r="AU393" s="280"/>
      <c r="AV393" s="280"/>
      <c r="AW393" s="280"/>
      <c r="AX393" s="280"/>
      <c r="AY393" s="280"/>
      <c r="AZ393" s="280"/>
      <c r="BA393" s="280"/>
      <c r="BB393" s="280"/>
      <c r="BC393" s="280"/>
      <c r="BD393" s="280"/>
      <c r="BE393" s="163"/>
      <c r="BF393" s="163"/>
      <c r="BG393" s="163"/>
      <c r="BH393" s="163"/>
      <c r="BI393" s="163"/>
      <c r="BJ393" s="163"/>
      <c r="BK393" s="163"/>
      <c r="BL393" s="163"/>
      <c r="BM393" s="163"/>
      <c r="BN393" s="163"/>
      <c r="BO393" s="163"/>
      <c r="BP393" s="163"/>
      <c r="BQ393" s="163"/>
      <c r="BR393" s="163"/>
      <c r="BS393" s="163"/>
      <c r="BT393" s="163"/>
      <c r="BU393" s="163"/>
      <c r="BV393" s="163"/>
      <c r="BW393" s="163"/>
      <c r="BX393" s="163"/>
      <c r="BY393" s="163"/>
      <c r="BZ393" s="163"/>
      <c r="CA393" s="163"/>
      <c r="CB393" s="163"/>
      <c r="CC393" s="163"/>
      <c r="CD393" s="163"/>
      <c r="CE393" s="163"/>
      <c r="CF393" s="163"/>
      <c r="CG393" s="163"/>
      <c r="CH393" s="163"/>
      <c r="CI393" s="163"/>
      <c r="CJ393" s="163"/>
      <c r="CK393" s="163"/>
      <c r="CL393" s="163"/>
      <c r="CM393" s="163"/>
      <c r="CN393" s="163"/>
      <c r="CO393" s="163"/>
      <c r="CP393" s="163"/>
      <c r="CQ393" s="163"/>
      <c r="CR393" s="163"/>
      <c r="CS393" s="163"/>
      <c r="CT393" s="163"/>
      <c r="CU393" s="163"/>
      <c r="CV393" s="163"/>
      <c r="CW393" s="163"/>
      <c r="CX393" s="163"/>
      <c r="CY393" s="163"/>
      <c r="CZ393" s="163"/>
      <c r="DA393" s="163"/>
      <c r="DB393" s="163"/>
      <c r="DC393" s="163"/>
      <c r="DD393" s="163"/>
      <c r="DE393" s="163"/>
      <c r="DF393" s="163"/>
      <c r="DG393" s="163"/>
      <c r="DH393" s="163"/>
      <c r="DI393" s="163"/>
      <c r="DJ393" s="163"/>
      <c r="DK393" s="163"/>
      <c r="DL393" s="163"/>
      <c r="DM393" s="163"/>
      <c r="DN393" s="163"/>
      <c r="DO393" s="163"/>
      <c r="DP393" s="163"/>
      <c r="DQ393" s="163"/>
      <c r="DR393" s="163"/>
      <c r="DS393" s="163"/>
      <c r="DT393" s="163"/>
      <c r="DU393" s="163"/>
      <c r="DV393" s="163"/>
      <c r="DW393" s="163"/>
      <c r="DX393" s="163"/>
      <c r="DY393" s="163"/>
      <c r="DZ393" s="163"/>
      <c r="EA393" s="163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</row>
    <row r="394" spans="1:185" s="2" customFormat="1" ht="34.5" customHeight="1" thickBot="1">
      <c r="A394" s="425" t="s">
        <v>45</v>
      </c>
      <c r="B394" s="34" t="s">
        <v>101</v>
      </c>
      <c r="C394" s="34" t="s">
        <v>991</v>
      </c>
      <c r="D394" s="34" t="s">
        <v>40</v>
      </c>
      <c r="E394" s="1394" t="s">
        <v>41</v>
      </c>
      <c r="F394" s="1394"/>
      <c r="G394" s="1394"/>
      <c r="H394" s="1394"/>
      <c r="I394" s="1394"/>
      <c r="J394" s="1394"/>
      <c r="K394" s="1394"/>
      <c r="L394" s="1394"/>
      <c r="M394" s="1394"/>
      <c r="N394" s="1394"/>
      <c r="O394" s="1394"/>
      <c r="P394" s="1394"/>
      <c r="Q394" s="1394"/>
      <c r="R394" s="1394"/>
      <c r="S394" s="1394"/>
      <c r="T394" s="1394"/>
      <c r="U394" s="1394"/>
      <c r="V394" s="1394"/>
      <c r="W394" s="1394"/>
      <c r="X394" s="1394"/>
      <c r="Y394" s="1394"/>
      <c r="Z394" s="1394"/>
      <c r="AA394" s="1394"/>
      <c r="AB394" s="1395"/>
      <c r="AC394" s="175"/>
      <c r="AD394" s="175"/>
      <c r="AE394" s="175"/>
      <c r="AF394" s="276"/>
      <c r="AG394" s="276"/>
      <c r="AH394" s="276"/>
      <c r="AI394" s="276"/>
      <c r="AJ394" s="276"/>
      <c r="AK394" s="276"/>
      <c r="AL394" s="276"/>
      <c r="AM394" s="276"/>
      <c r="AN394" s="276"/>
      <c r="AO394" s="276"/>
      <c r="AP394" s="276"/>
      <c r="AQ394" s="276"/>
      <c r="AR394" s="276"/>
      <c r="AS394" s="276"/>
      <c r="AT394" s="276"/>
      <c r="AU394" s="276"/>
      <c r="AV394" s="276"/>
      <c r="AW394" s="276"/>
      <c r="AX394" s="276"/>
      <c r="AY394" s="276"/>
      <c r="AZ394" s="276"/>
      <c r="BA394" s="276"/>
      <c r="BB394" s="276"/>
      <c r="BC394" s="276"/>
      <c r="BD394" s="276"/>
      <c r="BE394" s="175"/>
      <c r="BF394" s="175"/>
      <c r="BG394" s="175"/>
      <c r="BH394" s="175"/>
      <c r="BI394" s="175"/>
      <c r="BJ394" s="175"/>
      <c r="BK394" s="175"/>
      <c r="BL394" s="175"/>
      <c r="BM394" s="175"/>
      <c r="BN394" s="175"/>
      <c r="BO394" s="175"/>
      <c r="BP394" s="175"/>
      <c r="BQ394" s="175"/>
      <c r="BR394" s="175"/>
      <c r="BS394" s="175"/>
      <c r="BT394" s="175"/>
      <c r="BU394" s="175"/>
      <c r="BV394" s="175"/>
      <c r="BW394" s="175"/>
      <c r="BX394" s="175"/>
      <c r="BY394" s="175"/>
      <c r="BZ394" s="175"/>
      <c r="CA394" s="175"/>
      <c r="CB394" s="175"/>
      <c r="CC394" s="175"/>
      <c r="CD394" s="175"/>
      <c r="CE394" s="175"/>
      <c r="CF394" s="175"/>
      <c r="CG394" s="175"/>
      <c r="CH394" s="175"/>
      <c r="CI394" s="175"/>
      <c r="CJ394" s="175"/>
      <c r="CK394" s="175"/>
      <c r="CL394" s="175"/>
      <c r="CM394" s="175"/>
      <c r="CN394" s="175"/>
      <c r="CO394" s="175"/>
      <c r="CP394" s="175"/>
      <c r="CQ394" s="175"/>
      <c r="CR394" s="175"/>
      <c r="CS394" s="175"/>
      <c r="CT394" s="175"/>
      <c r="CU394" s="175"/>
      <c r="CV394" s="175"/>
      <c r="CW394" s="175"/>
      <c r="CX394" s="175"/>
      <c r="CY394" s="175"/>
      <c r="CZ394" s="175"/>
      <c r="DA394" s="175"/>
      <c r="DB394" s="175"/>
      <c r="DC394" s="175"/>
      <c r="DD394" s="175"/>
      <c r="DE394" s="175"/>
      <c r="DF394" s="175"/>
      <c r="DG394" s="175"/>
      <c r="DH394" s="175"/>
      <c r="DI394" s="175"/>
      <c r="DJ394" s="175"/>
      <c r="DK394" s="175"/>
      <c r="DL394" s="175"/>
      <c r="DM394" s="175"/>
      <c r="DN394" s="175"/>
      <c r="DO394" s="175"/>
      <c r="DP394" s="175"/>
      <c r="DQ394" s="175"/>
      <c r="DR394" s="175"/>
      <c r="DS394" s="175"/>
      <c r="DT394" s="175"/>
      <c r="DU394" s="121"/>
      <c r="DV394" s="121"/>
      <c r="DW394" s="121"/>
      <c r="DX394" s="121"/>
      <c r="DY394" s="121"/>
      <c r="DZ394" s="121"/>
      <c r="EA394" s="12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</row>
    <row r="395" spans="1:185" s="2" customFormat="1" ht="10.5" customHeight="1" thickBot="1">
      <c r="A395" s="391" t="s">
        <v>205</v>
      </c>
      <c r="B395" s="164"/>
      <c r="C395" s="164"/>
      <c r="D395" s="164"/>
      <c r="E395" s="164">
        <v>1</v>
      </c>
      <c r="F395" s="164">
        <v>2</v>
      </c>
      <c r="G395" s="164">
        <v>3</v>
      </c>
      <c r="H395" s="336">
        <v>4</v>
      </c>
      <c r="I395" s="164">
        <v>5</v>
      </c>
      <c r="J395" s="164">
        <v>6</v>
      </c>
      <c r="K395" s="164">
        <v>7</v>
      </c>
      <c r="L395" s="164">
        <v>8</v>
      </c>
      <c r="M395" s="164">
        <v>9</v>
      </c>
      <c r="N395" s="336">
        <v>10</v>
      </c>
      <c r="O395" s="164">
        <v>11</v>
      </c>
      <c r="P395" s="164">
        <v>12</v>
      </c>
      <c r="Q395" s="164">
        <v>13</v>
      </c>
      <c r="R395" s="164">
        <v>14</v>
      </c>
      <c r="S395" s="164">
        <v>15</v>
      </c>
      <c r="T395" s="164">
        <v>16</v>
      </c>
      <c r="U395" s="164">
        <v>17</v>
      </c>
      <c r="V395" s="164">
        <v>18</v>
      </c>
      <c r="W395" s="164">
        <v>19</v>
      </c>
      <c r="X395" s="164">
        <v>20</v>
      </c>
      <c r="Y395" s="336">
        <v>21</v>
      </c>
      <c r="Z395" s="164">
        <v>22</v>
      </c>
      <c r="AA395" s="164">
        <v>23</v>
      </c>
      <c r="AB395" s="166">
        <v>24</v>
      </c>
      <c r="AC395" s="175"/>
      <c r="AD395" s="175"/>
      <c r="AE395" s="175"/>
      <c r="AF395" s="276"/>
      <c r="AG395" s="276"/>
      <c r="AH395" s="276"/>
      <c r="AI395" s="276"/>
      <c r="AJ395" s="276"/>
      <c r="AK395" s="276"/>
      <c r="AL395" s="276"/>
      <c r="AM395" s="276"/>
      <c r="AN395" s="276"/>
      <c r="AO395" s="276"/>
      <c r="AP395" s="276"/>
      <c r="AQ395" s="276"/>
      <c r="AR395" s="276"/>
      <c r="AS395" s="276"/>
      <c r="AT395" s="276"/>
      <c r="AU395" s="276"/>
      <c r="AV395" s="276"/>
      <c r="AW395" s="276"/>
      <c r="AX395" s="276"/>
      <c r="AY395" s="276"/>
      <c r="AZ395" s="276"/>
      <c r="BA395" s="276"/>
      <c r="BB395" s="276"/>
      <c r="BC395" s="276"/>
      <c r="BD395" s="276"/>
      <c r="BE395" s="175"/>
      <c r="BF395" s="175"/>
      <c r="BG395" s="175"/>
      <c r="BH395" s="175"/>
      <c r="BI395" s="175"/>
      <c r="BJ395" s="175"/>
      <c r="BK395" s="175"/>
      <c r="BL395" s="175"/>
      <c r="BM395" s="175"/>
      <c r="BN395" s="175"/>
      <c r="BO395" s="175"/>
      <c r="BP395" s="175"/>
      <c r="BQ395" s="175"/>
      <c r="BR395" s="175"/>
      <c r="BS395" s="175"/>
      <c r="BT395" s="175"/>
      <c r="BU395" s="175"/>
      <c r="BV395" s="175"/>
      <c r="BW395" s="175"/>
      <c r="BX395" s="175"/>
      <c r="BY395" s="175"/>
      <c r="BZ395" s="175"/>
      <c r="CA395" s="175"/>
      <c r="CB395" s="175"/>
      <c r="CC395" s="175"/>
      <c r="CD395" s="175"/>
      <c r="CE395" s="175"/>
      <c r="CF395" s="175"/>
      <c r="CG395" s="175"/>
      <c r="CH395" s="175"/>
      <c r="CI395" s="175"/>
      <c r="CJ395" s="175"/>
      <c r="CK395" s="175"/>
      <c r="CL395" s="175"/>
      <c r="CM395" s="175"/>
      <c r="CN395" s="175"/>
      <c r="CO395" s="175"/>
      <c r="CP395" s="175"/>
      <c r="CQ395" s="175"/>
      <c r="CR395" s="175"/>
      <c r="CS395" s="175"/>
      <c r="CT395" s="175"/>
      <c r="CU395" s="175"/>
      <c r="CV395" s="175"/>
      <c r="CW395" s="175"/>
      <c r="CX395" s="175"/>
      <c r="CY395" s="175"/>
      <c r="CZ395" s="175"/>
      <c r="DA395" s="175"/>
      <c r="DB395" s="175"/>
      <c r="DC395" s="175"/>
      <c r="DD395" s="175"/>
      <c r="DE395" s="175"/>
      <c r="DF395" s="175"/>
      <c r="DG395" s="175"/>
      <c r="DH395" s="175"/>
      <c r="DI395" s="175"/>
      <c r="DJ395" s="175"/>
      <c r="DK395" s="175"/>
      <c r="DL395" s="175"/>
      <c r="DM395" s="175"/>
      <c r="DN395" s="175"/>
      <c r="DO395" s="175"/>
      <c r="DP395" s="175"/>
      <c r="DQ395" s="175"/>
      <c r="DR395" s="175"/>
      <c r="DS395" s="175"/>
      <c r="DT395" s="175"/>
      <c r="DU395" s="121"/>
      <c r="DV395" s="121"/>
      <c r="DW395" s="121"/>
      <c r="DX395" s="121"/>
      <c r="DY395" s="121"/>
      <c r="DZ395" s="121"/>
      <c r="EA395" s="12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</row>
    <row r="396" spans="1:185" s="2" customFormat="1" ht="10.5" customHeight="1">
      <c r="A396" s="354" t="s">
        <v>112</v>
      </c>
      <c r="B396" s="998"/>
      <c r="C396" s="655"/>
      <c r="D396" s="655" t="s">
        <v>937</v>
      </c>
      <c r="E396" s="38">
        <v>6</v>
      </c>
      <c r="F396" s="38">
        <v>6</v>
      </c>
      <c r="G396" s="38">
        <v>6</v>
      </c>
      <c r="H396" s="308">
        <v>6</v>
      </c>
      <c r="I396" s="38">
        <v>6</v>
      </c>
      <c r="J396" s="38">
        <v>6</v>
      </c>
      <c r="K396" s="38">
        <v>6</v>
      </c>
      <c r="L396" s="38">
        <v>6</v>
      </c>
      <c r="M396" s="38">
        <v>6</v>
      </c>
      <c r="N396" s="308">
        <v>6</v>
      </c>
      <c r="O396" s="38">
        <v>6</v>
      </c>
      <c r="P396" s="38">
        <v>6</v>
      </c>
      <c r="Q396" s="38">
        <v>6</v>
      </c>
      <c r="R396" s="38">
        <v>6</v>
      </c>
      <c r="S396" s="38">
        <v>6</v>
      </c>
      <c r="T396" s="38">
        <v>6</v>
      </c>
      <c r="U396" s="38">
        <v>6</v>
      </c>
      <c r="V396" s="38">
        <v>6</v>
      </c>
      <c r="W396" s="38">
        <v>6</v>
      </c>
      <c r="X396" s="38">
        <v>6</v>
      </c>
      <c r="Y396" s="308">
        <v>6</v>
      </c>
      <c r="Z396" s="38">
        <v>6</v>
      </c>
      <c r="AA396" s="38">
        <v>6</v>
      </c>
      <c r="AB396" s="182">
        <v>6</v>
      </c>
      <c r="AC396" s="175"/>
      <c r="AD396" s="175"/>
      <c r="AE396" s="175"/>
      <c r="AF396" s="276"/>
      <c r="AG396" s="276"/>
      <c r="AH396" s="276"/>
      <c r="AI396" s="276"/>
      <c r="AJ396" s="276"/>
      <c r="AK396" s="276"/>
      <c r="AL396" s="276"/>
      <c r="AM396" s="276"/>
      <c r="AN396" s="276"/>
      <c r="AO396" s="276"/>
      <c r="AP396" s="276"/>
      <c r="AQ396" s="276"/>
      <c r="AR396" s="276"/>
      <c r="AS396" s="276"/>
      <c r="AT396" s="276"/>
      <c r="AU396" s="276"/>
      <c r="AV396" s="276"/>
      <c r="AW396" s="276"/>
      <c r="AX396" s="276"/>
      <c r="AY396" s="276"/>
      <c r="AZ396" s="276"/>
      <c r="BA396" s="276"/>
      <c r="BB396" s="276"/>
      <c r="BC396" s="276"/>
      <c r="BD396" s="276"/>
      <c r="BE396" s="175"/>
      <c r="BF396" s="175"/>
      <c r="BG396" s="175"/>
      <c r="BH396" s="175"/>
      <c r="BI396" s="175"/>
      <c r="BJ396" s="175"/>
      <c r="BK396" s="175"/>
      <c r="BL396" s="175"/>
      <c r="BM396" s="175"/>
      <c r="BN396" s="175"/>
      <c r="BO396" s="175"/>
      <c r="BP396" s="175"/>
      <c r="BQ396" s="175"/>
      <c r="BR396" s="175"/>
      <c r="BS396" s="175"/>
      <c r="BT396" s="175"/>
      <c r="BU396" s="175"/>
      <c r="BV396" s="175"/>
      <c r="BW396" s="175"/>
      <c r="BX396" s="175"/>
      <c r="BY396" s="175"/>
      <c r="BZ396" s="175"/>
      <c r="CA396" s="175"/>
      <c r="CB396" s="175"/>
      <c r="CC396" s="175"/>
      <c r="CD396" s="175"/>
      <c r="CE396" s="175"/>
      <c r="CF396" s="175"/>
      <c r="CG396" s="175"/>
      <c r="CH396" s="175"/>
      <c r="CI396" s="175"/>
      <c r="CJ396" s="175"/>
      <c r="CK396" s="175"/>
      <c r="CL396" s="175"/>
      <c r="CM396" s="175"/>
      <c r="CN396" s="175"/>
      <c r="CO396" s="175"/>
      <c r="CP396" s="175"/>
      <c r="CQ396" s="175"/>
      <c r="CR396" s="175"/>
      <c r="CS396" s="175"/>
      <c r="CT396" s="175"/>
      <c r="CU396" s="175"/>
      <c r="CV396" s="175"/>
      <c r="CW396" s="175"/>
      <c r="CX396" s="175"/>
      <c r="CY396" s="175"/>
      <c r="CZ396" s="175"/>
      <c r="DA396" s="175"/>
      <c r="DB396" s="175"/>
      <c r="DC396" s="175"/>
      <c r="DD396" s="175"/>
      <c r="DE396" s="175"/>
      <c r="DF396" s="175"/>
      <c r="DG396" s="175"/>
      <c r="DH396" s="175"/>
      <c r="DI396" s="175"/>
      <c r="DJ396" s="175"/>
      <c r="DK396" s="175"/>
      <c r="DL396" s="175"/>
      <c r="DM396" s="175"/>
      <c r="DN396" s="175"/>
      <c r="DO396" s="175"/>
      <c r="DP396" s="175"/>
      <c r="DQ396" s="175"/>
      <c r="DR396" s="175"/>
      <c r="DS396" s="175"/>
      <c r="DT396" s="175"/>
      <c r="DU396" s="121"/>
      <c r="DV396" s="121"/>
      <c r="DW396" s="121"/>
      <c r="DX396" s="121"/>
      <c r="DY396" s="121"/>
      <c r="DZ396" s="121"/>
      <c r="EA396" s="12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</row>
    <row r="397" spans="1:185" s="2" customFormat="1" ht="10.5" customHeight="1" thickBot="1">
      <c r="A397" s="455" t="s">
        <v>115</v>
      </c>
      <c r="B397" s="41"/>
      <c r="C397" s="671"/>
      <c r="D397" s="671" t="s">
        <v>937</v>
      </c>
      <c r="E397" s="41">
        <v>8</v>
      </c>
      <c r="F397" s="41">
        <v>8</v>
      </c>
      <c r="G397" s="41">
        <v>8</v>
      </c>
      <c r="H397" s="309">
        <v>8</v>
      </c>
      <c r="I397" s="41">
        <v>8</v>
      </c>
      <c r="J397" s="41">
        <v>8</v>
      </c>
      <c r="K397" s="41">
        <v>8</v>
      </c>
      <c r="L397" s="41">
        <v>8</v>
      </c>
      <c r="M397" s="41">
        <v>8</v>
      </c>
      <c r="N397" s="309">
        <v>8</v>
      </c>
      <c r="O397" s="41">
        <v>8</v>
      </c>
      <c r="P397" s="41">
        <v>8</v>
      </c>
      <c r="Q397" s="41">
        <v>8</v>
      </c>
      <c r="R397" s="41">
        <v>8</v>
      </c>
      <c r="S397" s="41">
        <v>8</v>
      </c>
      <c r="T397" s="41">
        <v>8</v>
      </c>
      <c r="U397" s="41">
        <v>8</v>
      </c>
      <c r="V397" s="41">
        <v>8</v>
      </c>
      <c r="W397" s="41">
        <v>8</v>
      </c>
      <c r="X397" s="41">
        <v>8</v>
      </c>
      <c r="Y397" s="309">
        <v>8</v>
      </c>
      <c r="Z397" s="41">
        <v>9</v>
      </c>
      <c r="AA397" s="41">
        <v>9</v>
      </c>
      <c r="AB397" s="263">
        <v>9</v>
      </c>
      <c r="AC397" s="175"/>
      <c r="AD397" s="175"/>
      <c r="AE397" s="175"/>
      <c r="AF397" s="276"/>
      <c r="AG397" s="276"/>
      <c r="AH397" s="276"/>
      <c r="AI397" s="276"/>
      <c r="AJ397" s="276"/>
      <c r="AK397" s="276"/>
      <c r="AL397" s="276"/>
      <c r="AM397" s="276"/>
      <c r="AN397" s="276"/>
      <c r="AO397" s="276"/>
      <c r="AP397" s="276"/>
      <c r="AQ397" s="276"/>
      <c r="AR397" s="276"/>
      <c r="AS397" s="276"/>
      <c r="AT397" s="276"/>
      <c r="AU397" s="276"/>
      <c r="AV397" s="276"/>
      <c r="AW397" s="276"/>
      <c r="AX397" s="276"/>
      <c r="AY397" s="276"/>
      <c r="AZ397" s="276"/>
      <c r="BA397" s="276"/>
      <c r="BB397" s="276"/>
      <c r="BC397" s="276"/>
      <c r="BD397" s="276"/>
      <c r="BE397" s="175"/>
      <c r="BF397" s="175"/>
      <c r="BG397" s="175"/>
      <c r="BH397" s="175"/>
      <c r="BI397" s="175"/>
      <c r="BJ397" s="175"/>
      <c r="BK397" s="175"/>
      <c r="BL397" s="175"/>
      <c r="BM397" s="175"/>
      <c r="BN397" s="175"/>
      <c r="BO397" s="175"/>
      <c r="BP397" s="175"/>
      <c r="BQ397" s="175"/>
      <c r="BR397" s="175"/>
      <c r="BS397" s="175"/>
      <c r="BT397" s="175"/>
      <c r="BU397" s="175"/>
      <c r="BV397" s="175"/>
      <c r="BW397" s="175"/>
      <c r="BX397" s="175"/>
      <c r="BY397" s="175"/>
      <c r="BZ397" s="175"/>
      <c r="CA397" s="175"/>
      <c r="CB397" s="175"/>
      <c r="CC397" s="175"/>
      <c r="CD397" s="175"/>
      <c r="CE397" s="175"/>
      <c r="CF397" s="175"/>
      <c r="CG397" s="175"/>
      <c r="CH397" s="175"/>
      <c r="CI397" s="175"/>
      <c r="CJ397" s="175"/>
      <c r="CK397" s="175"/>
      <c r="CL397" s="175"/>
      <c r="CM397" s="175"/>
      <c r="CN397" s="175"/>
      <c r="CO397" s="175"/>
      <c r="CP397" s="175"/>
      <c r="CQ397" s="175"/>
      <c r="CR397" s="175"/>
      <c r="CS397" s="175"/>
      <c r="CT397" s="175"/>
      <c r="CU397" s="175"/>
      <c r="CV397" s="175"/>
      <c r="CW397" s="175"/>
      <c r="CX397" s="175"/>
      <c r="CY397" s="175"/>
      <c r="CZ397" s="175"/>
      <c r="DA397" s="175"/>
      <c r="DB397" s="175"/>
      <c r="DC397" s="175"/>
      <c r="DD397" s="175"/>
      <c r="DE397" s="175"/>
      <c r="DF397" s="175"/>
      <c r="DG397" s="175"/>
      <c r="DH397" s="175"/>
      <c r="DI397" s="175"/>
      <c r="DJ397" s="175"/>
      <c r="DK397" s="175"/>
      <c r="DL397" s="175"/>
      <c r="DM397" s="175"/>
      <c r="DN397" s="175"/>
      <c r="DO397" s="175"/>
      <c r="DP397" s="175"/>
      <c r="DQ397" s="175"/>
      <c r="DR397" s="175"/>
      <c r="DS397" s="175"/>
      <c r="DT397" s="175"/>
      <c r="DU397" s="121"/>
      <c r="DV397" s="121"/>
      <c r="DW397" s="121"/>
      <c r="DX397" s="121"/>
      <c r="DY397" s="121"/>
      <c r="DZ397" s="121"/>
      <c r="EA397" s="12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</row>
    <row r="398" spans="1:185" s="3" customFormat="1" ht="10.5" customHeight="1">
      <c r="A398" s="1297" t="s">
        <v>4</v>
      </c>
      <c r="B398" s="1300" t="s">
        <v>98</v>
      </c>
      <c r="C398" s="1283"/>
      <c r="D398" s="1288"/>
      <c r="E398" s="65"/>
      <c r="F398" s="65"/>
      <c r="G398" s="65"/>
      <c r="H398" s="315"/>
      <c r="I398" s="65"/>
      <c r="J398" s="65"/>
      <c r="K398" s="65"/>
      <c r="L398" s="65"/>
      <c r="M398" s="65"/>
      <c r="N398" s="31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315"/>
      <c r="Z398" s="65"/>
      <c r="AA398" s="65"/>
      <c r="AB398" s="66"/>
      <c r="AC398" s="817"/>
      <c r="AD398" s="818"/>
      <c r="AE398" s="819"/>
      <c r="AF398" s="280"/>
      <c r="AG398" s="280"/>
      <c r="AH398" s="280"/>
      <c r="AI398" s="280"/>
      <c r="AJ398" s="280"/>
      <c r="AK398" s="280"/>
      <c r="AL398" s="280"/>
      <c r="AM398" s="280"/>
      <c r="AN398" s="280"/>
      <c r="AO398" s="280"/>
      <c r="AP398" s="280"/>
      <c r="AQ398" s="280"/>
      <c r="AR398" s="280"/>
      <c r="AS398" s="280"/>
      <c r="AT398" s="280"/>
      <c r="AU398" s="280"/>
      <c r="AV398" s="280"/>
      <c r="AW398" s="280"/>
      <c r="AX398" s="280"/>
      <c r="AY398" s="280"/>
      <c r="AZ398" s="280"/>
      <c r="BA398" s="280"/>
      <c r="BB398" s="280"/>
      <c r="BC398" s="280"/>
      <c r="BD398" s="280"/>
      <c r="BE398" s="163"/>
      <c r="BF398" s="163"/>
      <c r="BG398" s="163"/>
      <c r="BH398" s="163"/>
      <c r="BI398" s="163"/>
      <c r="BJ398" s="163"/>
      <c r="BK398" s="163"/>
      <c r="BL398" s="163"/>
      <c r="BM398" s="163"/>
      <c r="BN398" s="163"/>
      <c r="BO398" s="163"/>
      <c r="BP398" s="163"/>
      <c r="BQ398" s="163"/>
      <c r="BR398" s="163"/>
      <c r="BS398" s="163"/>
      <c r="BT398" s="163"/>
      <c r="BU398" s="163"/>
      <c r="BV398" s="163"/>
      <c r="BW398" s="163"/>
      <c r="BX398" s="163"/>
      <c r="BY398" s="163"/>
      <c r="BZ398" s="163"/>
      <c r="CA398" s="163"/>
      <c r="CB398" s="163"/>
      <c r="CC398" s="163"/>
      <c r="CD398" s="163"/>
      <c r="CE398" s="163"/>
      <c r="CF398" s="163"/>
      <c r="CG398" s="163"/>
      <c r="CH398" s="163"/>
      <c r="CI398" s="163"/>
      <c r="CJ398" s="163"/>
      <c r="CK398" s="163"/>
      <c r="CL398" s="163"/>
      <c r="CM398" s="163"/>
      <c r="CN398" s="163"/>
      <c r="CO398" s="163"/>
      <c r="CP398" s="163"/>
      <c r="CQ398" s="163"/>
      <c r="CR398" s="163"/>
      <c r="CS398" s="163"/>
      <c r="CT398" s="163"/>
      <c r="CU398" s="163"/>
      <c r="CV398" s="163"/>
      <c r="CW398" s="163"/>
      <c r="CX398" s="163"/>
      <c r="CY398" s="163"/>
      <c r="CZ398" s="163"/>
      <c r="DA398" s="163"/>
      <c r="DB398" s="163"/>
      <c r="DC398" s="163"/>
      <c r="DD398" s="163"/>
      <c r="DE398" s="163"/>
      <c r="DF398" s="163"/>
      <c r="DG398" s="163"/>
      <c r="DH398" s="163"/>
      <c r="DI398" s="163"/>
      <c r="DJ398" s="163"/>
      <c r="DK398" s="163"/>
      <c r="DL398" s="163"/>
      <c r="DM398" s="163"/>
      <c r="DN398" s="163"/>
      <c r="DO398" s="163"/>
      <c r="DP398" s="163"/>
      <c r="DQ398" s="163"/>
      <c r="DR398" s="163"/>
      <c r="DS398" s="163"/>
      <c r="DT398" s="163"/>
      <c r="DU398" s="99"/>
      <c r="DV398" s="99"/>
      <c r="DW398" s="99"/>
      <c r="DX398" s="99"/>
      <c r="DY398" s="99"/>
      <c r="DZ398" s="99"/>
      <c r="EA398" s="99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</row>
    <row r="399" spans="1:185" s="2" customFormat="1" ht="10.5" customHeight="1">
      <c r="A399" s="1298"/>
      <c r="B399" s="1301"/>
      <c r="C399" s="1282" t="s">
        <v>136</v>
      </c>
      <c r="D399" s="144" t="s">
        <v>34</v>
      </c>
      <c r="E399" s="114">
        <v>53</v>
      </c>
      <c r="F399" s="114">
        <v>53</v>
      </c>
      <c r="G399" s="114">
        <v>49</v>
      </c>
      <c r="H399" s="327">
        <v>49</v>
      </c>
      <c r="I399" s="114">
        <v>47</v>
      </c>
      <c r="J399" s="114">
        <v>46</v>
      </c>
      <c r="K399" s="114">
        <v>44</v>
      </c>
      <c r="L399" s="114">
        <v>65</v>
      </c>
      <c r="M399" s="114">
        <v>57</v>
      </c>
      <c r="N399" s="327">
        <v>59</v>
      </c>
      <c r="O399" s="114">
        <v>59</v>
      </c>
      <c r="P399" s="114">
        <v>58</v>
      </c>
      <c r="Q399" s="114">
        <v>56</v>
      </c>
      <c r="R399" s="114">
        <v>58</v>
      </c>
      <c r="S399" s="114">
        <v>57</v>
      </c>
      <c r="T399" s="114">
        <v>64</v>
      </c>
      <c r="U399" s="114">
        <v>49</v>
      </c>
      <c r="V399" s="999">
        <v>66</v>
      </c>
      <c r="W399" s="114">
        <v>74</v>
      </c>
      <c r="X399" s="999">
        <v>51</v>
      </c>
      <c r="Y399" s="327">
        <v>72</v>
      </c>
      <c r="Z399" s="114">
        <v>67</v>
      </c>
      <c r="AA399" s="48">
        <v>50</v>
      </c>
      <c r="AB399" s="115">
        <v>64</v>
      </c>
      <c r="AC399" s="159"/>
      <c r="AD399" s="100"/>
      <c r="AE399" s="64"/>
      <c r="AF399" s="280"/>
      <c r="AG399" s="280"/>
      <c r="AH399" s="280"/>
      <c r="AI399" s="280"/>
      <c r="AJ399" s="280"/>
      <c r="AK399" s="280"/>
      <c r="AL399" s="280"/>
      <c r="AM399" s="280"/>
      <c r="AN399" s="280"/>
      <c r="AO399" s="280"/>
      <c r="AP399" s="280"/>
      <c r="AQ399" s="280"/>
      <c r="AR399" s="280"/>
      <c r="AS399" s="280"/>
      <c r="AT399" s="280"/>
      <c r="AU399" s="280"/>
      <c r="AV399" s="280"/>
      <c r="AW399" s="280"/>
      <c r="AX399" s="280"/>
      <c r="AY399" s="280"/>
      <c r="AZ399" s="280"/>
      <c r="BA399" s="280"/>
      <c r="BB399" s="280"/>
      <c r="BC399" s="280"/>
      <c r="BD399" s="280"/>
      <c r="BE399" s="175"/>
      <c r="BF399" s="175"/>
      <c r="BG399" s="175"/>
      <c r="BH399" s="175"/>
      <c r="BI399" s="175"/>
      <c r="BJ399" s="175"/>
      <c r="BK399" s="175"/>
      <c r="BL399" s="175"/>
      <c r="BM399" s="175"/>
      <c r="BN399" s="175"/>
      <c r="BO399" s="175"/>
      <c r="BP399" s="175"/>
      <c r="BQ399" s="175"/>
      <c r="BR399" s="175"/>
      <c r="BS399" s="175"/>
      <c r="BT399" s="175"/>
      <c r="BU399" s="175"/>
      <c r="BV399" s="175"/>
      <c r="BW399" s="175"/>
      <c r="BX399" s="175"/>
      <c r="BY399" s="175"/>
      <c r="BZ399" s="175"/>
      <c r="CA399" s="175"/>
      <c r="CB399" s="175"/>
      <c r="CC399" s="175"/>
      <c r="CD399" s="175"/>
      <c r="CE399" s="175"/>
      <c r="CF399" s="175"/>
      <c r="CG399" s="175"/>
      <c r="CH399" s="175"/>
      <c r="CI399" s="175"/>
      <c r="CJ399" s="175"/>
      <c r="CK399" s="175"/>
      <c r="CL399" s="175"/>
      <c r="CM399" s="175"/>
      <c r="CN399" s="175"/>
      <c r="CO399" s="175"/>
      <c r="CP399" s="175"/>
      <c r="CQ399" s="175"/>
      <c r="CR399" s="175"/>
      <c r="CS399" s="175"/>
      <c r="CT399" s="175"/>
      <c r="CU399" s="175"/>
      <c r="CV399" s="175"/>
      <c r="CW399" s="175"/>
      <c r="CX399" s="175"/>
      <c r="CY399" s="175"/>
      <c r="CZ399" s="175"/>
      <c r="DA399" s="175"/>
      <c r="DB399" s="175"/>
      <c r="DC399" s="175"/>
      <c r="DD399" s="175"/>
      <c r="DE399" s="175"/>
      <c r="DF399" s="175"/>
      <c r="DG399" s="175"/>
      <c r="DH399" s="175"/>
      <c r="DI399" s="175"/>
      <c r="DJ399" s="175"/>
      <c r="DK399" s="175"/>
      <c r="DL399" s="175"/>
      <c r="DM399" s="175"/>
      <c r="DN399" s="175"/>
      <c r="DO399" s="175"/>
      <c r="DP399" s="175"/>
      <c r="DQ399" s="175"/>
      <c r="DR399" s="175"/>
      <c r="DS399" s="175"/>
      <c r="DT399" s="175"/>
      <c r="DU399" s="121"/>
      <c r="DV399" s="121"/>
      <c r="DW399" s="121"/>
      <c r="DX399" s="121"/>
      <c r="DY399" s="121"/>
      <c r="DZ399" s="121"/>
      <c r="EA399" s="12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</row>
    <row r="400" spans="1:185" s="2" customFormat="1" ht="10.5" customHeight="1">
      <c r="A400" s="1298"/>
      <c r="B400" s="1301"/>
      <c r="C400" s="1282" t="s">
        <v>137</v>
      </c>
      <c r="D400" s="144" t="s">
        <v>126</v>
      </c>
      <c r="E400" s="54">
        <f>ROUND((AG400-AF400)*$AE400,2)</f>
        <v>0.31</v>
      </c>
      <c r="F400" s="54">
        <f>ROUND((AH400-AG400)*$AE400,2)</f>
        <v>0.36</v>
      </c>
      <c r="G400" s="54">
        <f t="shared" ref="G400:AB400" si="270">ROUND((AI400-AH400)*$AE400,2)</f>
        <v>0.22</v>
      </c>
      <c r="H400" s="311">
        <f t="shared" si="270"/>
        <v>0.28999999999999998</v>
      </c>
      <c r="I400" s="54">
        <f t="shared" si="270"/>
        <v>0.5</v>
      </c>
      <c r="J400" s="54">
        <f t="shared" si="270"/>
        <v>0.41</v>
      </c>
      <c r="K400" s="54">
        <f t="shared" si="270"/>
        <v>0.48</v>
      </c>
      <c r="L400" s="54">
        <f t="shared" si="270"/>
        <v>0.31</v>
      </c>
      <c r="M400" s="54">
        <f t="shared" si="270"/>
        <v>0.22</v>
      </c>
      <c r="N400" s="311">
        <f t="shared" si="270"/>
        <v>0.46</v>
      </c>
      <c r="O400" s="54">
        <f t="shared" si="270"/>
        <v>0.34</v>
      </c>
      <c r="P400" s="54">
        <f t="shared" si="270"/>
        <v>0.55000000000000004</v>
      </c>
      <c r="Q400" s="54">
        <f t="shared" si="270"/>
        <v>0.19</v>
      </c>
      <c r="R400" s="54">
        <f t="shared" si="270"/>
        <v>0.36</v>
      </c>
      <c r="S400" s="54">
        <f t="shared" si="270"/>
        <v>0.6</v>
      </c>
      <c r="T400" s="54">
        <f t="shared" si="270"/>
        <v>0.53</v>
      </c>
      <c r="U400" s="54">
        <f t="shared" si="270"/>
        <v>0.41</v>
      </c>
      <c r="V400" s="54">
        <f>ROUND((AX400-AW400)*$AE400,2)</f>
        <v>0.67</v>
      </c>
      <c r="W400" s="54">
        <f t="shared" si="270"/>
        <v>0.94</v>
      </c>
      <c r="X400" s="54">
        <f t="shared" si="270"/>
        <v>0.22</v>
      </c>
      <c r="Y400" s="311">
        <f t="shared" si="270"/>
        <v>0.65</v>
      </c>
      <c r="Z400" s="54">
        <f t="shared" si="270"/>
        <v>0.72</v>
      </c>
      <c r="AA400" s="54">
        <f t="shared" si="270"/>
        <v>0.53</v>
      </c>
      <c r="AB400" s="55">
        <f t="shared" si="270"/>
        <v>0.77</v>
      </c>
      <c r="AC400" s="53">
        <f>(BD400-AF400)*AE400</f>
        <v>11.015999999995984</v>
      </c>
      <c r="AD400" s="56">
        <f>(BD401-AF401)*AE400</f>
        <v>4.7999999998864951E-2</v>
      </c>
      <c r="AE400" s="64">
        <v>24</v>
      </c>
      <c r="AF400" s="280">
        <v>3137.5990000000002</v>
      </c>
      <c r="AG400" s="280">
        <v>3137.6120000000001</v>
      </c>
      <c r="AH400" s="280">
        <v>3137.627</v>
      </c>
      <c r="AI400" s="280">
        <v>3137.636</v>
      </c>
      <c r="AJ400" s="280">
        <v>3137.6480000000001</v>
      </c>
      <c r="AK400" s="280">
        <v>3137.6689999999999</v>
      </c>
      <c r="AL400" s="280">
        <v>3137.6860000000001</v>
      </c>
      <c r="AM400" s="280">
        <v>3137.7060000000001</v>
      </c>
      <c r="AN400" s="280">
        <v>3137.7190000000001</v>
      </c>
      <c r="AO400" s="280">
        <v>3137.7280000000001</v>
      </c>
      <c r="AP400" s="280">
        <v>3137.7469999999998</v>
      </c>
      <c r="AQ400" s="280">
        <v>3137.761</v>
      </c>
      <c r="AR400" s="280">
        <v>3137.7840000000001</v>
      </c>
      <c r="AS400" s="280">
        <v>3137.7919999999999</v>
      </c>
      <c r="AT400" s="280">
        <v>3137.8069999999998</v>
      </c>
      <c r="AU400" s="280">
        <v>3137.8319999999999</v>
      </c>
      <c r="AV400" s="280">
        <v>3137.8539999999998</v>
      </c>
      <c r="AW400" s="280">
        <v>3137.8710000000001</v>
      </c>
      <c r="AX400" s="280">
        <v>3137.8989999999999</v>
      </c>
      <c r="AY400" s="280">
        <v>3137.9380000000001</v>
      </c>
      <c r="AZ400" s="280">
        <v>3137.9470000000001</v>
      </c>
      <c r="BA400" s="280">
        <v>3137.9740000000002</v>
      </c>
      <c r="BB400" s="280">
        <v>3138.0039999999999</v>
      </c>
      <c r="BC400" s="280">
        <v>3138.0259999999998</v>
      </c>
      <c r="BD400" s="280">
        <v>3138.058</v>
      </c>
      <c r="BE400" s="175"/>
      <c r="BF400" s="175"/>
      <c r="BG400" s="175"/>
      <c r="BH400" s="175"/>
      <c r="BI400" s="175"/>
      <c r="BJ400" s="175"/>
      <c r="BK400" s="175"/>
      <c r="BL400" s="175"/>
      <c r="BM400" s="175"/>
      <c r="BN400" s="175"/>
      <c r="BO400" s="175"/>
      <c r="BP400" s="175"/>
      <c r="BQ400" s="175"/>
      <c r="BR400" s="175"/>
      <c r="BS400" s="175"/>
      <c r="BT400" s="175"/>
      <c r="BU400" s="175"/>
      <c r="BV400" s="175"/>
      <c r="BW400" s="175"/>
      <c r="BX400" s="175"/>
      <c r="BY400" s="175"/>
      <c r="BZ400" s="175"/>
      <c r="CA400" s="175"/>
      <c r="CB400" s="175"/>
      <c r="CC400" s="175"/>
      <c r="CD400" s="175"/>
      <c r="CE400" s="175"/>
      <c r="CF400" s="175"/>
      <c r="CG400" s="175"/>
      <c r="CH400" s="175"/>
      <c r="CI400" s="175"/>
      <c r="CJ400" s="175"/>
      <c r="CK400" s="175"/>
      <c r="CL400" s="175"/>
      <c r="CM400" s="175"/>
      <c r="CN400" s="175"/>
      <c r="CO400" s="175"/>
      <c r="CP400" s="175"/>
      <c r="CQ400" s="175"/>
      <c r="CR400" s="175"/>
      <c r="CS400" s="175"/>
      <c r="CT400" s="175"/>
      <c r="CU400" s="175"/>
      <c r="CV400" s="175"/>
      <c r="CW400" s="175"/>
      <c r="CX400" s="175"/>
      <c r="CY400" s="175"/>
      <c r="CZ400" s="175"/>
      <c r="DA400" s="175"/>
      <c r="DB400" s="175"/>
      <c r="DC400" s="175"/>
      <c r="DD400" s="175"/>
      <c r="DE400" s="175"/>
      <c r="DF400" s="175"/>
      <c r="DG400" s="175"/>
      <c r="DH400" s="175"/>
      <c r="DI400" s="175"/>
      <c r="DJ400" s="175"/>
      <c r="DK400" s="175"/>
      <c r="DL400" s="175"/>
      <c r="DM400" s="175"/>
      <c r="DN400" s="175"/>
      <c r="DO400" s="175"/>
      <c r="DP400" s="175"/>
      <c r="DQ400" s="175"/>
      <c r="DR400" s="175"/>
      <c r="DS400" s="175"/>
      <c r="DT400" s="175"/>
      <c r="DU400" s="121"/>
      <c r="DV400" s="121"/>
      <c r="DW400" s="121"/>
      <c r="DX400" s="121"/>
      <c r="DY400" s="121"/>
      <c r="DZ400" s="121"/>
      <c r="EA400" s="12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</row>
    <row r="401" spans="1:185" s="2" customFormat="1" ht="10.5" customHeight="1">
      <c r="A401" s="1298"/>
      <c r="B401" s="1301"/>
      <c r="C401" s="1282" t="s">
        <v>137</v>
      </c>
      <c r="D401" s="144" t="s">
        <v>127</v>
      </c>
      <c r="E401" s="54">
        <f>ROUND((AG401-AF401)*$AE400,2)</f>
        <v>0</v>
      </c>
      <c r="F401" s="54">
        <f t="shared" ref="F401:AB401" si="271">ROUND((AH401-AG401)*$AE400,2)</f>
        <v>0</v>
      </c>
      <c r="G401" s="54">
        <f t="shared" si="271"/>
        <v>0</v>
      </c>
      <c r="H401" s="311">
        <f t="shared" si="271"/>
        <v>0.02</v>
      </c>
      <c r="I401" s="54">
        <f t="shared" si="271"/>
        <v>0</v>
      </c>
      <c r="J401" s="54">
        <f t="shared" si="271"/>
        <v>0</v>
      </c>
      <c r="K401" s="54">
        <f t="shared" si="271"/>
        <v>0</v>
      </c>
      <c r="L401" s="54">
        <f t="shared" si="271"/>
        <v>0</v>
      </c>
      <c r="M401" s="54">
        <f t="shared" si="271"/>
        <v>0</v>
      </c>
      <c r="N401" s="311">
        <f t="shared" si="271"/>
        <v>0</v>
      </c>
      <c r="O401" s="54">
        <f t="shared" si="271"/>
        <v>0</v>
      </c>
      <c r="P401" s="54">
        <f t="shared" si="271"/>
        <v>0</v>
      </c>
      <c r="Q401" s="54">
        <f t="shared" si="271"/>
        <v>0</v>
      </c>
      <c r="R401" s="54">
        <f t="shared" si="271"/>
        <v>0</v>
      </c>
      <c r="S401" s="54">
        <f t="shared" si="271"/>
        <v>0</v>
      </c>
      <c r="T401" s="54">
        <f t="shared" si="271"/>
        <v>0</v>
      </c>
      <c r="U401" s="54">
        <f t="shared" si="271"/>
        <v>0</v>
      </c>
      <c r="V401" s="54">
        <f t="shared" si="271"/>
        <v>0.02</v>
      </c>
      <c r="W401" s="54">
        <f t="shared" si="271"/>
        <v>0</v>
      </c>
      <c r="X401" s="54">
        <f t="shared" si="271"/>
        <v>0</v>
      </c>
      <c r="Y401" s="311">
        <f t="shared" si="271"/>
        <v>0</v>
      </c>
      <c r="Z401" s="54">
        <f t="shared" si="271"/>
        <v>0</v>
      </c>
      <c r="AA401" s="54">
        <f t="shared" si="271"/>
        <v>0</v>
      </c>
      <c r="AB401" s="55">
        <f t="shared" si="271"/>
        <v>0</v>
      </c>
      <c r="AC401" s="53"/>
      <c r="AD401" s="56"/>
      <c r="AE401" s="64"/>
      <c r="AF401" s="280">
        <v>494.45800000000003</v>
      </c>
      <c r="AG401" s="280">
        <v>494.45800000000003</v>
      </c>
      <c r="AH401" s="280">
        <v>494.45800000000003</v>
      </c>
      <c r="AI401" s="280">
        <v>494.45800000000003</v>
      </c>
      <c r="AJ401" s="280">
        <v>494.459</v>
      </c>
      <c r="AK401" s="280">
        <v>494.459</v>
      </c>
      <c r="AL401" s="280">
        <v>494.459</v>
      </c>
      <c r="AM401" s="280">
        <v>494.459</v>
      </c>
      <c r="AN401" s="280">
        <v>494.459</v>
      </c>
      <c r="AO401" s="280">
        <v>494.459</v>
      </c>
      <c r="AP401" s="280">
        <v>494.459</v>
      </c>
      <c r="AQ401" s="280">
        <v>494.459</v>
      </c>
      <c r="AR401" s="280">
        <v>494.459</v>
      </c>
      <c r="AS401" s="280">
        <v>494.459</v>
      </c>
      <c r="AT401" s="280">
        <v>494.459</v>
      </c>
      <c r="AU401" s="280">
        <v>494.459</v>
      </c>
      <c r="AV401" s="280">
        <v>494.459</v>
      </c>
      <c r="AW401" s="280">
        <v>494.459</v>
      </c>
      <c r="AX401" s="280">
        <v>494.46</v>
      </c>
      <c r="AY401" s="280">
        <v>494.46</v>
      </c>
      <c r="AZ401" s="280">
        <v>494.46</v>
      </c>
      <c r="BA401" s="280">
        <v>494.46</v>
      </c>
      <c r="BB401" s="280">
        <v>494.46</v>
      </c>
      <c r="BC401" s="280">
        <v>494.46</v>
      </c>
      <c r="BD401" s="280">
        <v>494.46</v>
      </c>
      <c r="BE401" s="163">
        <v>937.42600000000004</v>
      </c>
      <c r="BF401" s="163">
        <v>937.44600000000003</v>
      </c>
      <c r="BG401" s="163">
        <v>937.45899999999995</v>
      </c>
      <c r="BH401" s="163">
        <v>937.46799999999996</v>
      </c>
      <c r="BI401" s="163">
        <v>937.48</v>
      </c>
      <c r="BJ401" s="163">
        <v>937.49800000000005</v>
      </c>
      <c r="BK401" s="163">
        <v>937.52800000000002</v>
      </c>
      <c r="BL401" s="163">
        <v>937.53599999999994</v>
      </c>
      <c r="BM401" s="163">
        <v>937.55</v>
      </c>
      <c r="BN401" s="163">
        <v>937.56899999999996</v>
      </c>
      <c r="BO401" s="163">
        <v>937.58299999999997</v>
      </c>
      <c r="BP401" s="163">
        <v>937.6</v>
      </c>
      <c r="BQ401" s="163">
        <v>937.63</v>
      </c>
      <c r="BR401" s="163">
        <v>937.65099999999995</v>
      </c>
      <c r="BS401" s="163">
        <v>937.66800000000001</v>
      </c>
      <c r="BT401" s="163">
        <v>937.68299999999999</v>
      </c>
      <c r="BU401" s="163">
        <v>937.69399999999996</v>
      </c>
      <c r="BV401" s="163">
        <v>937.71</v>
      </c>
      <c r="BW401" s="163">
        <v>937.72199999999998</v>
      </c>
      <c r="BX401" s="163">
        <v>937.73</v>
      </c>
      <c r="BY401" s="163">
        <v>937.73800000000006</v>
      </c>
      <c r="BZ401" s="163">
        <v>937.74400000000003</v>
      </c>
      <c r="CA401" s="163">
        <v>937.75</v>
      </c>
      <c r="CB401" s="163">
        <v>937.75300000000004</v>
      </c>
      <c r="CC401" s="163">
        <v>937.75699999999995</v>
      </c>
      <c r="CD401" s="175"/>
      <c r="CE401" s="175"/>
      <c r="CF401" s="175"/>
      <c r="CG401" s="175"/>
      <c r="CH401" s="175"/>
      <c r="CI401" s="175"/>
      <c r="CJ401" s="175"/>
      <c r="CK401" s="175"/>
      <c r="CL401" s="175"/>
      <c r="CM401" s="175"/>
      <c r="CN401" s="175"/>
      <c r="CO401" s="175"/>
      <c r="CP401" s="175"/>
      <c r="CQ401" s="175"/>
      <c r="CR401" s="175"/>
      <c r="CS401" s="175"/>
      <c r="CT401" s="175"/>
      <c r="CU401" s="175"/>
      <c r="CV401" s="175"/>
      <c r="CW401" s="175"/>
      <c r="CX401" s="175"/>
      <c r="CY401" s="175"/>
      <c r="CZ401" s="175"/>
      <c r="DA401" s="175"/>
      <c r="DB401" s="175"/>
      <c r="DC401" s="175"/>
      <c r="DD401" s="175"/>
      <c r="DE401" s="175"/>
      <c r="DF401" s="175"/>
      <c r="DG401" s="175"/>
      <c r="DH401" s="175"/>
      <c r="DI401" s="175"/>
      <c r="DJ401" s="175"/>
      <c r="DK401" s="175"/>
      <c r="DL401" s="175"/>
      <c r="DM401" s="175"/>
      <c r="DN401" s="175"/>
      <c r="DO401" s="175"/>
      <c r="DP401" s="175"/>
      <c r="DQ401" s="175"/>
      <c r="DR401" s="175"/>
      <c r="DS401" s="175"/>
      <c r="DT401" s="175"/>
      <c r="DU401" s="121"/>
      <c r="DV401" s="121"/>
      <c r="DW401" s="121"/>
      <c r="DX401" s="121"/>
      <c r="DY401" s="121"/>
      <c r="DZ401" s="121"/>
      <c r="EA401" s="12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</row>
    <row r="402" spans="1:185" s="2" customFormat="1" ht="10.5" customHeight="1" thickBot="1">
      <c r="A402" s="1299"/>
      <c r="B402" s="1302"/>
      <c r="C402" s="293"/>
      <c r="D402" s="254" t="s">
        <v>42</v>
      </c>
      <c r="E402" s="58">
        <f>E401/E400</f>
        <v>0</v>
      </c>
      <c r="F402" s="58">
        <f t="shared" ref="F402:AB402" si="272">F401/F400</f>
        <v>0</v>
      </c>
      <c r="G402" s="58">
        <f t="shared" si="272"/>
        <v>0</v>
      </c>
      <c r="H402" s="312">
        <f t="shared" si="272"/>
        <v>6.8965517241379323E-2</v>
      </c>
      <c r="I402" s="58">
        <f t="shared" si="272"/>
        <v>0</v>
      </c>
      <c r="J402" s="58">
        <f t="shared" si="272"/>
        <v>0</v>
      </c>
      <c r="K402" s="58">
        <f t="shared" si="272"/>
        <v>0</v>
      </c>
      <c r="L402" s="58">
        <f t="shared" si="272"/>
        <v>0</v>
      </c>
      <c r="M402" s="58">
        <f t="shared" si="272"/>
        <v>0</v>
      </c>
      <c r="N402" s="312">
        <f t="shared" si="272"/>
        <v>0</v>
      </c>
      <c r="O402" s="58">
        <f t="shared" si="272"/>
        <v>0</v>
      </c>
      <c r="P402" s="58">
        <f t="shared" si="272"/>
        <v>0</v>
      </c>
      <c r="Q402" s="58">
        <f t="shared" si="272"/>
        <v>0</v>
      </c>
      <c r="R402" s="58">
        <f t="shared" si="272"/>
        <v>0</v>
      </c>
      <c r="S402" s="58">
        <f t="shared" si="272"/>
        <v>0</v>
      </c>
      <c r="T402" s="58">
        <f t="shared" si="272"/>
        <v>0</v>
      </c>
      <c r="U402" s="58">
        <f t="shared" si="272"/>
        <v>0</v>
      </c>
      <c r="V402" s="58">
        <f t="shared" si="272"/>
        <v>2.9850746268656716E-2</v>
      </c>
      <c r="W402" s="58">
        <f t="shared" si="272"/>
        <v>0</v>
      </c>
      <c r="X402" s="58">
        <f t="shared" si="272"/>
        <v>0</v>
      </c>
      <c r="Y402" s="312">
        <f t="shared" si="272"/>
        <v>0</v>
      </c>
      <c r="Z402" s="58">
        <f t="shared" si="272"/>
        <v>0</v>
      </c>
      <c r="AA402" s="58">
        <f t="shared" si="272"/>
        <v>0</v>
      </c>
      <c r="AB402" s="59">
        <f t="shared" si="272"/>
        <v>0</v>
      </c>
      <c r="AC402" s="53"/>
      <c r="AD402" s="56"/>
      <c r="AE402" s="64"/>
      <c r="AF402" s="276"/>
      <c r="AG402" s="276"/>
      <c r="AH402" s="276"/>
      <c r="AI402" s="276"/>
      <c r="AJ402" s="276"/>
      <c r="AK402" s="276"/>
      <c r="AL402" s="276"/>
      <c r="AM402" s="276"/>
      <c r="AN402" s="276"/>
      <c r="AO402" s="276"/>
      <c r="AP402" s="276"/>
      <c r="AQ402" s="276"/>
      <c r="AR402" s="276"/>
      <c r="AS402" s="276"/>
      <c r="AT402" s="276"/>
      <c r="AU402" s="276"/>
      <c r="AV402" s="276"/>
      <c r="AW402" s="276"/>
      <c r="AX402" s="276"/>
      <c r="AY402" s="276"/>
      <c r="AZ402" s="276"/>
      <c r="BA402" s="276"/>
      <c r="BB402" s="276"/>
      <c r="BC402" s="276"/>
      <c r="BD402" s="276"/>
      <c r="BE402" s="175"/>
      <c r="BF402" s="175"/>
      <c r="BG402" s="175"/>
      <c r="BH402" s="175"/>
      <c r="BI402" s="175"/>
      <c r="BJ402" s="175"/>
      <c r="BK402" s="175"/>
      <c r="BL402" s="175"/>
      <c r="BM402" s="175"/>
      <c r="BN402" s="175"/>
      <c r="BO402" s="175"/>
      <c r="BP402" s="175"/>
      <c r="BQ402" s="175"/>
      <c r="BR402" s="175"/>
      <c r="BS402" s="175"/>
      <c r="BT402" s="175"/>
      <c r="BU402" s="175"/>
      <c r="BV402" s="175"/>
      <c r="BW402" s="175"/>
      <c r="BX402" s="175"/>
      <c r="BY402" s="175"/>
      <c r="BZ402" s="175"/>
      <c r="CA402" s="175"/>
      <c r="CB402" s="175"/>
      <c r="CC402" s="175"/>
      <c r="CD402" s="175"/>
      <c r="CE402" s="175"/>
      <c r="CF402" s="175"/>
      <c r="CG402" s="175"/>
      <c r="CH402" s="175"/>
      <c r="CI402" s="175"/>
      <c r="CJ402" s="175"/>
      <c r="CK402" s="175"/>
      <c r="CL402" s="175"/>
      <c r="CM402" s="175"/>
      <c r="CN402" s="175"/>
      <c r="CO402" s="175"/>
      <c r="CP402" s="175"/>
      <c r="CQ402" s="175"/>
      <c r="CR402" s="175"/>
      <c r="CS402" s="175"/>
      <c r="CT402" s="175"/>
      <c r="CU402" s="175"/>
      <c r="CV402" s="175"/>
      <c r="CW402" s="175"/>
      <c r="CX402" s="175"/>
      <c r="CY402" s="175"/>
      <c r="CZ402" s="175"/>
      <c r="DA402" s="175"/>
      <c r="DB402" s="175"/>
      <c r="DC402" s="175"/>
      <c r="DD402" s="175"/>
      <c r="DE402" s="175"/>
      <c r="DF402" s="175"/>
      <c r="DG402" s="175"/>
      <c r="DH402" s="175"/>
      <c r="DI402" s="175"/>
      <c r="DJ402" s="175"/>
      <c r="DK402" s="175"/>
      <c r="DL402" s="175"/>
      <c r="DM402" s="175"/>
      <c r="DN402" s="175"/>
      <c r="DO402" s="175"/>
      <c r="DP402" s="175"/>
      <c r="DQ402" s="175"/>
      <c r="DR402" s="175"/>
      <c r="DS402" s="175"/>
      <c r="DT402" s="175"/>
      <c r="DU402" s="121"/>
      <c r="DV402" s="121"/>
      <c r="DW402" s="121"/>
      <c r="DX402" s="121"/>
      <c r="DY402" s="121"/>
      <c r="DZ402" s="121"/>
      <c r="EA402" s="12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</row>
    <row r="403" spans="1:185" s="3" customFormat="1" ht="10.5" customHeight="1">
      <c r="A403" s="1297" t="s">
        <v>16</v>
      </c>
      <c r="B403" s="1300" t="s">
        <v>109</v>
      </c>
      <c r="C403" s="1283"/>
      <c r="D403" s="1288"/>
      <c r="E403" s="65"/>
      <c r="F403" s="65"/>
      <c r="G403" s="65"/>
      <c r="H403" s="315"/>
      <c r="I403" s="65"/>
      <c r="J403" s="65"/>
      <c r="K403" s="65"/>
      <c r="L403" s="65"/>
      <c r="M403" s="65"/>
      <c r="N403" s="31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315"/>
      <c r="Z403" s="65"/>
      <c r="AA403" s="65"/>
      <c r="AB403" s="66"/>
      <c r="AC403" s="817"/>
      <c r="AD403" s="818"/>
      <c r="AE403" s="819"/>
      <c r="AF403" s="280"/>
      <c r="AG403" s="280"/>
      <c r="AH403" s="280"/>
      <c r="AI403" s="280"/>
      <c r="AJ403" s="280"/>
      <c r="AK403" s="280"/>
      <c r="AL403" s="280"/>
      <c r="AM403" s="280"/>
      <c r="AN403" s="280"/>
      <c r="AO403" s="280"/>
      <c r="AP403" s="280"/>
      <c r="AQ403" s="280"/>
      <c r="AR403" s="280"/>
      <c r="AS403" s="280"/>
      <c r="AT403" s="280"/>
      <c r="AU403" s="280"/>
      <c r="AV403" s="280"/>
      <c r="AW403" s="280"/>
      <c r="AX403" s="280"/>
      <c r="AY403" s="280"/>
      <c r="AZ403" s="280"/>
      <c r="BA403" s="280"/>
      <c r="BB403" s="280"/>
      <c r="BC403" s="280"/>
      <c r="BD403" s="280"/>
      <c r="BE403" s="163"/>
      <c r="BF403" s="163"/>
      <c r="BG403" s="163"/>
      <c r="BH403" s="163"/>
      <c r="BI403" s="163"/>
      <c r="BJ403" s="163"/>
      <c r="BK403" s="163"/>
      <c r="BL403" s="163"/>
      <c r="BM403" s="163"/>
      <c r="BN403" s="163"/>
      <c r="BO403" s="163"/>
      <c r="BP403" s="163"/>
      <c r="BQ403" s="163"/>
      <c r="BR403" s="163"/>
      <c r="BS403" s="163"/>
      <c r="BT403" s="163"/>
      <c r="BU403" s="163"/>
      <c r="BV403" s="163"/>
      <c r="BW403" s="163"/>
      <c r="BX403" s="163"/>
      <c r="BY403" s="163"/>
      <c r="BZ403" s="163"/>
      <c r="CA403" s="163"/>
      <c r="CB403" s="163"/>
      <c r="CC403" s="163"/>
      <c r="CD403" s="163"/>
      <c r="CE403" s="163"/>
      <c r="CF403" s="163"/>
      <c r="CG403" s="163"/>
      <c r="CH403" s="163"/>
      <c r="CI403" s="163"/>
      <c r="CJ403" s="163"/>
      <c r="CK403" s="163"/>
      <c r="CL403" s="163"/>
      <c r="CM403" s="163"/>
      <c r="CN403" s="163"/>
      <c r="CO403" s="163"/>
      <c r="CP403" s="163"/>
      <c r="CQ403" s="163"/>
      <c r="CR403" s="163"/>
      <c r="CS403" s="163"/>
      <c r="CT403" s="163"/>
      <c r="CU403" s="163"/>
      <c r="CV403" s="163"/>
      <c r="CW403" s="163"/>
      <c r="CX403" s="163"/>
      <c r="CY403" s="163"/>
      <c r="CZ403" s="163"/>
      <c r="DA403" s="163"/>
      <c r="DB403" s="163"/>
      <c r="DC403" s="163"/>
      <c r="DD403" s="163"/>
      <c r="DE403" s="163"/>
      <c r="DF403" s="163"/>
      <c r="DG403" s="163"/>
      <c r="DH403" s="163"/>
      <c r="DI403" s="163"/>
      <c r="DJ403" s="163"/>
      <c r="DK403" s="163"/>
      <c r="DL403" s="163"/>
      <c r="DM403" s="163"/>
      <c r="DN403" s="163"/>
      <c r="DO403" s="163"/>
      <c r="DP403" s="163"/>
      <c r="DQ403" s="163"/>
      <c r="DR403" s="163"/>
      <c r="DS403" s="163"/>
      <c r="DT403" s="163"/>
      <c r="DU403" s="99"/>
      <c r="DV403" s="99"/>
      <c r="DW403" s="99"/>
      <c r="DX403" s="99"/>
      <c r="DY403" s="99"/>
      <c r="DZ403" s="99"/>
      <c r="EA403" s="99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</row>
    <row r="404" spans="1:185" s="2" customFormat="1" ht="10.5" customHeight="1">
      <c r="A404" s="1298"/>
      <c r="B404" s="1301"/>
      <c r="C404" s="1282" t="s">
        <v>136</v>
      </c>
      <c r="D404" s="144" t="s">
        <v>34</v>
      </c>
      <c r="E404" s="114">
        <v>102</v>
      </c>
      <c r="F404" s="114">
        <v>102</v>
      </c>
      <c r="G404" s="114">
        <v>100</v>
      </c>
      <c r="H404" s="327">
        <v>111</v>
      </c>
      <c r="I404" s="114">
        <v>99</v>
      </c>
      <c r="J404" s="114">
        <v>102</v>
      </c>
      <c r="K404" s="114">
        <v>101</v>
      </c>
      <c r="L404" s="114">
        <v>110</v>
      </c>
      <c r="M404" s="114">
        <v>102</v>
      </c>
      <c r="N404" s="327">
        <v>109</v>
      </c>
      <c r="O404" s="114">
        <v>103</v>
      </c>
      <c r="P404" s="114">
        <v>114</v>
      </c>
      <c r="Q404" s="114">
        <v>113</v>
      </c>
      <c r="R404" s="114">
        <v>112</v>
      </c>
      <c r="S404" s="114">
        <v>106</v>
      </c>
      <c r="T404" s="114">
        <v>97</v>
      </c>
      <c r="U404" s="114">
        <v>106</v>
      </c>
      <c r="V404" s="114">
        <v>102</v>
      </c>
      <c r="W404" s="114">
        <v>99</v>
      </c>
      <c r="X404" s="114">
        <v>106</v>
      </c>
      <c r="Y404" s="327">
        <v>102</v>
      </c>
      <c r="Z404" s="114">
        <v>101</v>
      </c>
      <c r="AA404" s="114">
        <v>101</v>
      </c>
      <c r="AB404" s="115">
        <v>104</v>
      </c>
      <c r="AC404" s="159"/>
      <c r="AD404" s="100"/>
      <c r="AE404" s="64"/>
      <c r="AF404" s="281"/>
      <c r="AG404" s="281"/>
      <c r="AH404" s="281"/>
      <c r="AI404" s="281"/>
      <c r="AJ404" s="281"/>
      <c r="AK404" s="281"/>
      <c r="AL404" s="281"/>
      <c r="AM404" s="281"/>
      <c r="AN404" s="281"/>
      <c r="AO404" s="281"/>
      <c r="AP404" s="281"/>
      <c r="AQ404" s="281"/>
      <c r="AR404" s="281"/>
      <c r="AS404" s="281"/>
      <c r="AT404" s="281"/>
      <c r="AU404" s="281"/>
      <c r="AV404" s="281"/>
      <c r="AW404" s="281"/>
      <c r="AX404" s="281"/>
      <c r="AY404" s="281"/>
      <c r="AZ404" s="281"/>
      <c r="BA404" s="281"/>
      <c r="BB404" s="281"/>
      <c r="BC404" s="281"/>
      <c r="BD404" s="281"/>
      <c r="BE404" s="175"/>
      <c r="BF404" s="175"/>
      <c r="BG404" s="175"/>
      <c r="BH404" s="175"/>
      <c r="BI404" s="175"/>
      <c r="BJ404" s="175"/>
      <c r="BK404" s="175"/>
      <c r="BL404" s="175"/>
      <c r="BM404" s="175"/>
      <c r="BN404" s="175"/>
      <c r="BO404" s="175"/>
      <c r="BP404" s="175"/>
      <c r="BQ404" s="175"/>
      <c r="BR404" s="175"/>
      <c r="BS404" s="175"/>
      <c r="BT404" s="175"/>
      <c r="BU404" s="175"/>
      <c r="BV404" s="175"/>
      <c r="BW404" s="175"/>
      <c r="BX404" s="175"/>
      <c r="BY404" s="175"/>
      <c r="BZ404" s="175"/>
      <c r="CA404" s="175"/>
      <c r="CB404" s="175"/>
      <c r="CC404" s="175"/>
      <c r="CD404" s="175"/>
      <c r="CE404" s="175"/>
      <c r="CF404" s="175"/>
      <c r="CG404" s="175"/>
      <c r="CH404" s="175"/>
      <c r="CI404" s="175"/>
      <c r="CJ404" s="175"/>
      <c r="CK404" s="175"/>
      <c r="CL404" s="175"/>
      <c r="CM404" s="175"/>
      <c r="CN404" s="175"/>
      <c r="CO404" s="175"/>
      <c r="CP404" s="175"/>
      <c r="CQ404" s="175"/>
      <c r="CR404" s="175"/>
      <c r="CS404" s="175"/>
      <c r="CT404" s="175"/>
      <c r="CU404" s="175"/>
      <c r="CV404" s="175"/>
      <c r="CW404" s="175"/>
      <c r="CX404" s="175"/>
      <c r="CY404" s="175"/>
      <c r="CZ404" s="175"/>
      <c r="DA404" s="175"/>
      <c r="DB404" s="175"/>
      <c r="DC404" s="175"/>
      <c r="DD404" s="175"/>
      <c r="DE404" s="175"/>
      <c r="DF404" s="175"/>
      <c r="DG404" s="175"/>
      <c r="DH404" s="175"/>
      <c r="DI404" s="175"/>
      <c r="DJ404" s="175"/>
      <c r="DK404" s="175"/>
      <c r="DL404" s="175"/>
      <c r="DM404" s="175"/>
      <c r="DN404" s="175"/>
      <c r="DO404" s="175"/>
      <c r="DP404" s="175"/>
      <c r="DQ404" s="175"/>
      <c r="DR404" s="175"/>
      <c r="DS404" s="175"/>
      <c r="DT404" s="175"/>
      <c r="DU404" s="121"/>
      <c r="DV404" s="121"/>
      <c r="DW404" s="121"/>
      <c r="DX404" s="121"/>
      <c r="DY404" s="121"/>
      <c r="DZ404" s="121"/>
      <c r="EA404" s="12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</row>
    <row r="405" spans="1:185" s="2" customFormat="1" ht="10.5" customHeight="1">
      <c r="A405" s="1298"/>
      <c r="B405" s="1301"/>
      <c r="C405" s="1282" t="s">
        <v>137</v>
      </c>
      <c r="D405" s="144" t="s">
        <v>126</v>
      </c>
      <c r="E405" s="54">
        <f>ROUND((AG405-AF405)*$AE405,2)</f>
        <v>0.86</v>
      </c>
      <c r="F405" s="54">
        <f t="shared" ref="F405:AB405" si="273">ROUND((AH405-AG405)*$AE405,2)</f>
        <v>0.84</v>
      </c>
      <c r="G405" s="54">
        <f t="shared" si="273"/>
        <v>0.86</v>
      </c>
      <c r="H405" s="311">
        <f t="shared" si="273"/>
        <v>1.01</v>
      </c>
      <c r="I405" s="54">
        <f t="shared" si="273"/>
        <v>0.86</v>
      </c>
      <c r="J405" s="54">
        <f t="shared" si="273"/>
        <v>0.98</v>
      </c>
      <c r="K405" s="54">
        <f t="shared" si="273"/>
        <v>0.79</v>
      </c>
      <c r="L405" s="54">
        <f t="shared" si="273"/>
        <v>0.84</v>
      </c>
      <c r="M405" s="54">
        <f t="shared" si="273"/>
        <v>0.82</v>
      </c>
      <c r="N405" s="311">
        <f t="shared" si="273"/>
        <v>0.79</v>
      </c>
      <c r="O405" s="54">
        <f t="shared" si="273"/>
        <v>0.65</v>
      </c>
      <c r="P405" s="54">
        <f t="shared" si="273"/>
        <v>0.5</v>
      </c>
      <c r="Q405" s="54">
        <f t="shared" si="273"/>
        <v>0.67</v>
      </c>
      <c r="R405" s="54">
        <f t="shared" si="273"/>
        <v>0.79</v>
      </c>
      <c r="S405" s="54">
        <f t="shared" si="273"/>
        <v>0.86</v>
      </c>
      <c r="T405" s="54">
        <f t="shared" si="273"/>
        <v>0.79</v>
      </c>
      <c r="U405" s="54">
        <f t="shared" si="273"/>
        <v>0.82</v>
      </c>
      <c r="V405" s="54">
        <f t="shared" si="273"/>
        <v>0.6</v>
      </c>
      <c r="W405" s="54">
        <f t="shared" si="273"/>
        <v>0.5</v>
      </c>
      <c r="X405" s="54">
        <f t="shared" si="273"/>
        <v>1.01</v>
      </c>
      <c r="Y405" s="311">
        <f t="shared" si="273"/>
        <v>1.01</v>
      </c>
      <c r="Z405" s="54">
        <f t="shared" si="273"/>
        <v>0.86</v>
      </c>
      <c r="AA405" s="54">
        <f t="shared" si="273"/>
        <v>0.96</v>
      </c>
      <c r="AB405" s="55">
        <f t="shared" si="273"/>
        <v>0.91</v>
      </c>
      <c r="AC405" s="53">
        <f>(BD405-AF405)*AE405</f>
        <v>19.608000000000175</v>
      </c>
      <c r="AD405" s="56">
        <f>(BD406-AF406)*AE405</f>
        <v>0.11999999999989086</v>
      </c>
      <c r="AE405" s="64">
        <v>24</v>
      </c>
      <c r="AF405" s="280">
        <v>3553.1619999999998</v>
      </c>
      <c r="AG405" s="280">
        <v>3553.1979999999999</v>
      </c>
      <c r="AH405" s="280">
        <v>3553.2330000000002</v>
      </c>
      <c r="AI405" s="280">
        <v>3553.2689999999998</v>
      </c>
      <c r="AJ405" s="280">
        <v>3553.3110000000001</v>
      </c>
      <c r="AK405" s="280">
        <v>3553.3470000000002</v>
      </c>
      <c r="AL405" s="280">
        <v>3553.3879999999999</v>
      </c>
      <c r="AM405" s="280">
        <v>3553.4209999999998</v>
      </c>
      <c r="AN405" s="280">
        <v>3553.4560000000001</v>
      </c>
      <c r="AO405" s="280">
        <v>3553.49</v>
      </c>
      <c r="AP405" s="280">
        <v>3553.5230000000001</v>
      </c>
      <c r="AQ405" s="280">
        <v>3553.55</v>
      </c>
      <c r="AR405" s="280">
        <v>3553.5709999999999</v>
      </c>
      <c r="AS405" s="280">
        <v>3553.5990000000002</v>
      </c>
      <c r="AT405" s="280">
        <v>3553.6320000000001</v>
      </c>
      <c r="AU405" s="280">
        <v>3553.6680000000001</v>
      </c>
      <c r="AV405" s="280">
        <v>3553.701</v>
      </c>
      <c r="AW405" s="280">
        <v>3553.7350000000001</v>
      </c>
      <c r="AX405" s="280">
        <v>3553.76</v>
      </c>
      <c r="AY405" s="280">
        <v>3553.7809999999999</v>
      </c>
      <c r="AZ405" s="280">
        <v>3553.8229999999999</v>
      </c>
      <c r="BA405" s="280">
        <v>3553.8649999999998</v>
      </c>
      <c r="BB405" s="280">
        <v>3553.9009999999998</v>
      </c>
      <c r="BC405" s="280">
        <v>3553.9409999999998</v>
      </c>
      <c r="BD405" s="280">
        <v>3553.9789999999998</v>
      </c>
      <c r="BE405" s="175"/>
      <c r="BF405" s="175"/>
      <c r="BG405" s="175"/>
      <c r="BH405" s="175"/>
      <c r="BI405" s="175"/>
      <c r="BJ405" s="175"/>
      <c r="BK405" s="175"/>
      <c r="BL405" s="175"/>
      <c r="BM405" s="175"/>
      <c r="BN405" s="175"/>
      <c r="BO405" s="175"/>
      <c r="BP405" s="175"/>
      <c r="BQ405" s="175"/>
      <c r="BR405" s="175"/>
      <c r="BS405" s="175"/>
      <c r="BT405" s="175"/>
      <c r="BU405" s="175"/>
      <c r="BV405" s="175"/>
      <c r="BW405" s="175"/>
      <c r="BX405" s="175"/>
      <c r="BY405" s="175"/>
      <c r="BZ405" s="175"/>
      <c r="CA405" s="175"/>
      <c r="CB405" s="175"/>
      <c r="CC405" s="175"/>
      <c r="CD405" s="175"/>
      <c r="CE405" s="175"/>
      <c r="CF405" s="175"/>
      <c r="CG405" s="175"/>
      <c r="CH405" s="175"/>
      <c r="CI405" s="175"/>
      <c r="CJ405" s="175"/>
      <c r="CK405" s="175"/>
      <c r="CL405" s="175"/>
      <c r="CM405" s="175"/>
      <c r="CN405" s="175"/>
      <c r="CO405" s="175"/>
      <c r="CP405" s="175"/>
      <c r="CQ405" s="175"/>
      <c r="CR405" s="175"/>
      <c r="CS405" s="175"/>
      <c r="CT405" s="175"/>
      <c r="CU405" s="175"/>
      <c r="CV405" s="175"/>
      <c r="CW405" s="175"/>
      <c r="CX405" s="175"/>
      <c r="CY405" s="175"/>
      <c r="CZ405" s="175"/>
      <c r="DA405" s="175"/>
      <c r="DB405" s="175"/>
      <c r="DC405" s="175"/>
      <c r="DD405" s="175"/>
      <c r="DE405" s="175"/>
      <c r="DF405" s="175"/>
      <c r="DG405" s="175"/>
      <c r="DH405" s="175"/>
      <c r="DI405" s="175"/>
      <c r="DJ405" s="175"/>
      <c r="DK405" s="175"/>
      <c r="DL405" s="175"/>
      <c r="DM405" s="175"/>
      <c r="DN405" s="175"/>
      <c r="DO405" s="175"/>
      <c r="DP405" s="175"/>
      <c r="DQ405" s="175"/>
      <c r="DR405" s="175"/>
      <c r="DS405" s="175"/>
      <c r="DT405" s="175"/>
      <c r="DU405" s="121"/>
      <c r="DV405" s="121"/>
      <c r="DW405" s="121"/>
      <c r="DX405" s="121"/>
      <c r="DY405" s="121"/>
      <c r="DZ405" s="121"/>
      <c r="EA405" s="12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</row>
    <row r="406" spans="1:185" s="2" customFormat="1" ht="10.5" customHeight="1">
      <c r="A406" s="1298"/>
      <c r="B406" s="1301"/>
      <c r="C406" s="1282" t="s">
        <v>137</v>
      </c>
      <c r="D406" s="144" t="s">
        <v>127</v>
      </c>
      <c r="E406" s="54">
        <f>ROUND((AG406-AF406)*$AE405,2)</f>
        <v>0.02</v>
      </c>
      <c r="F406" s="54">
        <f t="shared" ref="F406:AB406" si="274">ROUND((AH406-AG406)*$AE405,2)</f>
        <v>0</v>
      </c>
      <c r="G406" s="54">
        <f t="shared" si="274"/>
        <v>0</v>
      </c>
      <c r="H406" s="311">
        <f t="shared" si="274"/>
        <v>0</v>
      </c>
      <c r="I406" s="54">
        <f t="shared" si="274"/>
        <v>0</v>
      </c>
      <c r="J406" s="54">
        <f t="shared" si="274"/>
        <v>0</v>
      </c>
      <c r="K406" s="54">
        <f t="shared" si="274"/>
        <v>0</v>
      </c>
      <c r="L406" s="54">
        <f t="shared" si="274"/>
        <v>0</v>
      </c>
      <c r="M406" s="54">
        <f t="shared" si="274"/>
        <v>0</v>
      </c>
      <c r="N406" s="311">
        <f t="shared" si="274"/>
        <v>0.02</v>
      </c>
      <c r="O406" s="54">
        <f t="shared" si="274"/>
        <v>0</v>
      </c>
      <c r="P406" s="54">
        <f t="shared" si="274"/>
        <v>0</v>
      </c>
      <c r="Q406" s="54">
        <f t="shared" si="274"/>
        <v>0</v>
      </c>
      <c r="R406" s="54">
        <f t="shared" si="274"/>
        <v>0</v>
      </c>
      <c r="S406" s="54">
        <f t="shared" si="274"/>
        <v>0</v>
      </c>
      <c r="T406" s="54">
        <f t="shared" si="274"/>
        <v>0</v>
      </c>
      <c r="U406" s="54">
        <f t="shared" si="274"/>
        <v>0</v>
      </c>
      <c r="V406" s="54">
        <f t="shared" si="274"/>
        <v>0.02</v>
      </c>
      <c r="W406" s="54">
        <f t="shared" si="274"/>
        <v>0</v>
      </c>
      <c r="X406" s="54">
        <f t="shared" si="274"/>
        <v>0.02</v>
      </c>
      <c r="Y406" s="311">
        <f t="shared" si="274"/>
        <v>0.02</v>
      </c>
      <c r="Z406" s="54">
        <f t="shared" si="274"/>
        <v>0</v>
      </c>
      <c r="AA406" s="54">
        <f t="shared" si="274"/>
        <v>0</v>
      </c>
      <c r="AB406" s="55">
        <f t="shared" si="274"/>
        <v>0</v>
      </c>
      <c r="AC406" s="53"/>
      <c r="AD406" s="56"/>
      <c r="AE406" s="64"/>
      <c r="AF406" s="280">
        <v>804.05499999999995</v>
      </c>
      <c r="AG406" s="280">
        <v>804.05600000000004</v>
      </c>
      <c r="AH406" s="280">
        <v>804.05600000000004</v>
      </c>
      <c r="AI406" s="280">
        <v>804.05600000000004</v>
      </c>
      <c r="AJ406" s="280">
        <v>804.05600000000004</v>
      </c>
      <c r="AK406" s="280">
        <v>804.05600000000004</v>
      </c>
      <c r="AL406" s="280">
        <v>804.05600000000004</v>
      </c>
      <c r="AM406" s="280">
        <v>804.05600000000004</v>
      </c>
      <c r="AN406" s="280">
        <v>804.05600000000004</v>
      </c>
      <c r="AO406" s="280">
        <v>804.05600000000004</v>
      </c>
      <c r="AP406" s="280">
        <v>804.05700000000002</v>
      </c>
      <c r="AQ406" s="280">
        <v>804.05700000000002</v>
      </c>
      <c r="AR406" s="280">
        <v>804.05700000000002</v>
      </c>
      <c r="AS406" s="280">
        <v>804.05700000000002</v>
      </c>
      <c r="AT406" s="280">
        <v>804.05700000000002</v>
      </c>
      <c r="AU406" s="280">
        <v>804.05700000000002</v>
      </c>
      <c r="AV406" s="280">
        <v>804.05700000000002</v>
      </c>
      <c r="AW406" s="280">
        <v>804.05700000000002</v>
      </c>
      <c r="AX406" s="280">
        <v>804.05799999999999</v>
      </c>
      <c r="AY406" s="280">
        <v>804.05799999999999</v>
      </c>
      <c r="AZ406" s="280">
        <v>804.05899999999997</v>
      </c>
      <c r="BA406" s="280">
        <v>804.06</v>
      </c>
      <c r="BB406" s="280">
        <v>804.06</v>
      </c>
      <c r="BC406" s="280">
        <v>804.06</v>
      </c>
      <c r="BD406" s="280">
        <v>804.06</v>
      </c>
      <c r="BE406" s="163">
        <v>1873.18</v>
      </c>
      <c r="BF406" s="163">
        <v>1873.2139999999999</v>
      </c>
      <c r="BG406" s="163">
        <v>1873.2349999999999</v>
      </c>
      <c r="BH406" s="163">
        <v>1873.26</v>
      </c>
      <c r="BI406" s="163">
        <v>1873.297</v>
      </c>
      <c r="BJ406" s="163">
        <v>1873.329</v>
      </c>
      <c r="BK406" s="163">
        <v>1873.374</v>
      </c>
      <c r="BL406" s="163">
        <v>1873.402</v>
      </c>
      <c r="BM406" s="163">
        <v>1873.431</v>
      </c>
      <c r="BN406" s="163">
        <v>1873.4580000000001</v>
      </c>
      <c r="BO406" s="163">
        <v>1873.5060000000001</v>
      </c>
      <c r="BP406" s="163">
        <v>1873.5360000000001</v>
      </c>
      <c r="BQ406" s="163">
        <v>1873.5709999999999</v>
      </c>
      <c r="BR406" s="163">
        <v>1873.627</v>
      </c>
      <c r="BS406" s="163">
        <v>1873.682</v>
      </c>
      <c r="BT406" s="163">
        <v>1873.7260000000001</v>
      </c>
      <c r="BU406" s="163">
        <v>1873.7570000000001</v>
      </c>
      <c r="BV406" s="163">
        <v>1873.7929999999999</v>
      </c>
      <c r="BW406" s="163">
        <v>1873.8219999999999</v>
      </c>
      <c r="BX406" s="163">
        <v>1873.854</v>
      </c>
      <c r="BY406" s="163">
        <v>1873.8879999999999</v>
      </c>
      <c r="BZ406" s="163">
        <v>1873.923</v>
      </c>
      <c r="CA406" s="163">
        <v>1873.9590000000001</v>
      </c>
      <c r="CB406" s="163">
        <v>1873.9829999999999</v>
      </c>
      <c r="CC406" s="163">
        <v>1874.021</v>
      </c>
      <c r="CD406" s="175"/>
      <c r="CE406" s="175"/>
      <c r="CF406" s="175"/>
      <c r="CG406" s="175"/>
      <c r="CH406" s="175"/>
      <c r="CI406" s="175"/>
      <c r="CJ406" s="175"/>
      <c r="CK406" s="175"/>
      <c r="CL406" s="175"/>
      <c r="CM406" s="175"/>
      <c r="CN406" s="175"/>
      <c r="CO406" s="175"/>
      <c r="CP406" s="175"/>
      <c r="CQ406" s="175"/>
      <c r="CR406" s="175"/>
      <c r="CS406" s="175"/>
      <c r="CT406" s="175"/>
      <c r="CU406" s="175"/>
      <c r="CV406" s="175"/>
      <c r="CW406" s="175"/>
      <c r="CX406" s="175"/>
      <c r="CY406" s="175"/>
      <c r="CZ406" s="175"/>
      <c r="DA406" s="175"/>
      <c r="DB406" s="175"/>
      <c r="DC406" s="175"/>
      <c r="DD406" s="175"/>
      <c r="DE406" s="175"/>
      <c r="DF406" s="175"/>
      <c r="DG406" s="175"/>
      <c r="DH406" s="175"/>
      <c r="DI406" s="175"/>
      <c r="DJ406" s="175"/>
      <c r="DK406" s="175"/>
      <c r="DL406" s="175"/>
      <c r="DM406" s="175"/>
      <c r="DN406" s="175"/>
      <c r="DO406" s="175"/>
      <c r="DP406" s="175"/>
      <c r="DQ406" s="175"/>
      <c r="DR406" s="175"/>
      <c r="DS406" s="175"/>
      <c r="DT406" s="175"/>
      <c r="DU406" s="121"/>
      <c r="DV406" s="121"/>
      <c r="DW406" s="121"/>
      <c r="DX406" s="121"/>
      <c r="DY406" s="121"/>
      <c r="DZ406" s="121"/>
      <c r="EA406" s="12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</row>
    <row r="407" spans="1:185" s="2" customFormat="1" ht="10.5" customHeight="1" thickBot="1">
      <c r="A407" s="1299"/>
      <c r="B407" s="1302"/>
      <c r="C407" s="293"/>
      <c r="D407" s="254" t="s">
        <v>42</v>
      </c>
      <c r="E407" s="58">
        <f>E406/E405</f>
        <v>2.3255813953488372E-2</v>
      </c>
      <c r="F407" s="58">
        <f t="shared" ref="F407:AB407" si="275">F406/F405</f>
        <v>0</v>
      </c>
      <c r="G407" s="58">
        <f t="shared" si="275"/>
        <v>0</v>
      </c>
      <c r="H407" s="312">
        <f t="shared" si="275"/>
        <v>0</v>
      </c>
      <c r="I407" s="58">
        <f t="shared" si="275"/>
        <v>0</v>
      </c>
      <c r="J407" s="58">
        <f t="shared" si="275"/>
        <v>0</v>
      </c>
      <c r="K407" s="58">
        <f t="shared" si="275"/>
        <v>0</v>
      </c>
      <c r="L407" s="58">
        <f t="shared" si="275"/>
        <v>0</v>
      </c>
      <c r="M407" s="58">
        <f t="shared" si="275"/>
        <v>0</v>
      </c>
      <c r="N407" s="312">
        <f t="shared" si="275"/>
        <v>2.5316455696202531E-2</v>
      </c>
      <c r="O407" s="58">
        <f t="shared" si="275"/>
        <v>0</v>
      </c>
      <c r="P407" s="58">
        <f t="shared" si="275"/>
        <v>0</v>
      </c>
      <c r="Q407" s="58">
        <f t="shared" si="275"/>
        <v>0</v>
      </c>
      <c r="R407" s="58">
        <f t="shared" si="275"/>
        <v>0</v>
      </c>
      <c r="S407" s="58">
        <f t="shared" si="275"/>
        <v>0</v>
      </c>
      <c r="T407" s="58">
        <f t="shared" si="275"/>
        <v>0</v>
      </c>
      <c r="U407" s="58">
        <f t="shared" si="275"/>
        <v>0</v>
      </c>
      <c r="V407" s="58">
        <f t="shared" si="275"/>
        <v>3.3333333333333333E-2</v>
      </c>
      <c r="W407" s="58">
        <f t="shared" si="275"/>
        <v>0</v>
      </c>
      <c r="X407" s="58">
        <f t="shared" si="275"/>
        <v>1.9801980198019802E-2</v>
      </c>
      <c r="Y407" s="312">
        <f t="shared" si="275"/>
        <v>1.9801980198019802E-2</v>
      </c>
      <c r="Z407" s="58">
        <f t="shared" si="275"/>
        <v>0</v>
      </c>
      <c r="AA407" s="58">
        <f t="shared" si="275"/>
        <v>0</v>
      </c>
      <c r="AB407" s="59">
        <f t="shared" si="275"/>
        <v>0</v>
      </c>
      <c r="AC407" s="53"/>
      <c r="AD407" s="56"/>
      <c r="AE407" s="64"/>
      <c r="AF407" s="276"/>
      <c r="AG407" s="276"/>
      <c r="AH407" s="276"/>
      <c r="AI407" s="276"/>
      <c r="AJ407" s="276"/>
      <c r="AK407" s="276"/>
      <c r="AL407" s="276"/>
      <c r="AM407" s="276"/>
      <c r="AN407" s="276"/>
      <c r="AO407" s="276"/>
      <c r="AP407" s="276"/>
      <c r="AQ407" s="276"/>
      <c r="AR407" s="276"/>
      <c r="AS407" s="276"/>
      <c r="AT407" s="276"/>
      <c r="AU407" s="276"/>
      <c r="AV407" s="276"/>
      <c r="AW407" s="276"/>
      <c r="AX407" s="276"/>
      <c r="AY407" s="276"/>
      <c r="AZ407" s="276"/>
      <c r="BA407" s="276"/>
      <c r="BB407" s="276"/>
      <c r="BC407" s="276"/>
      <c r="BD407" s="276"/>
      <c r="BE407" s="175"/>
      <c r="BF407" s="175"/>
      <c r="BG407" s="175"/>
      <c r="BH407" s="175"/>
      <c r="BI407" s="175"/>
      <c r="BJ407" s="175"/>
      <c r="BK407" s="175"/>
      <c r="BL407" s="175"/>
      <c r="BM407" s="175"/>
      <c r="BN407" s="175"/>
      <c r="BO407" s="175"/>
      <c r="BP407" s="175"/>
      <c r="BQ407" s="175"/>
      <c r="BR407" s="175"/>
      <c r="BS407" s="175"/>
      <c r="BT407" s="175"/>
      <c r="BU407" s="175"/>
      <c r="BV407" s="175"/>
      <c r="BW407" s="175"/>
      <c r="BX407" s="175"/>
      <c r="BY407" s="175"/>
      <c r="BZ407" s="175"/>
      <c r="CA407" s="175"/>
      <c r="CB407" s="175"/>
      <c r="CC407" s="175"/>
      <c r="CD407" s="175"/>
      <c r="CE407" s="175"/>
      <c r="CF407" s="175"/>
      <c r="CG407" s="175"/>
      <c r="CH407" s="175"/>
      <c r="CI407" s="175"/>
      <c r="CJ407" s="175"/>
      <c r="CK407" s="175"/>
      <c r="CL407" s="175"/>
      <c r="CM407" s="175"/>
      <c r="CN407" s="175"/>
      <c r="CO407" s="175"/>
      <c r="CP407" s="175"/>
      <c r="CQ407" s="175"/>
      <c r="CR407" s="175"/>
      <c r="CS407" s="175"/>
      <c r="CT407" s="175"/>
      <c r="CU407" s="175"/>
      <c r="CV407" s="175"/>
      <c r="CW407" s="175"/>
      <c r="CX407" s="175"/>
      <c r="CY407" s="175"/>
      <c r="CZ407" s="175"/>
      <c r="DA407" s="175"/>
      <c r="DB407" s="175"/>
      <c r="DC407" s="175"/>
      <c r="DD407" s="175"/>
      <c r="DE407" s="175"/>
      <c r="DF407" s="175"/>
      <c r="DG407" s="175"/>
      <c r="DH407" s="175"/>
      <c r="DI407" s="175"/>
      <c r="DJ407" s="175"/>
      <c r="DK407" s="175"/>
      <c r="DL407" s="175"/>
      <c r="DM407" s="175"/>
      <c r="DN407" s="175"/>
      <c r="DO407" s="175"/>
      <c r="DP407" s="175"/>
      <c r="DQ407" s="175"/>
      <c r="DR407" s="175"/>
      <c r="DS407" s="175"/>
      <c r="DT407" s="175"/>
      <c r="DU407" s="121"/>
      <c r="DV407" s="121"/>
      <c r="DW407" s="121"/>
      <c r="DX407" s="121"/>
      <c r="DY407" s="121"/>
      <c r="DZ407" s="121"/>
      <c r="EA407" s="12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</row>
    <row r="408" spans="1:185" s="2" customFormat="1" ht="10.5" customHeight="1">
      <c r="A408" s="1290" t="s">
        <v>471</v>
      </c>
      <c r="B408" s="69"/>
      <c r="C408" s="586"/>
      <c r="D408" s="148"/>
      <c r="E408" s="167">
        <f>E405+E400</f>
        <v>1.17</v>
      </c>
      <c r="F408" s="167">
        <f t="shared" ref="F408:AB408" si="276">F405+F400</f>
        <v>1.2</v>
      </c>
      <c r="G408" s="167">
        <f t="shared" si="276"/>
        <v>1.08</v>
      </c>
      <c r="H408" s="337">
        <f t="shared" si="276"/>
        <v>1.3</v>
      </c>
      <c r="I408" s="167">
        <f t="shared" si="276"/>
        <v>1.3599999999999999</v>
      </c>
      <c r="J408" s="167">
        <f t="shared" si="276"/>
        <v>1.39</v>
      </c>
      <c r="K408" s="167">
        <f t="shared" si="276"/>
        <v>1.27</v>
      </c>
      <c r="L408" s="167">
        <f t="shared" si="276"/>
        <v>1.1499999999999999</v>
      </c>
      <c r="M408" s="167">
        <f t="shared" si="276"/>
        <v>1.04</v>
      </c>
      <c r="N408" s="337">
        <f t="shared" si="276"/>
        <v>1.25</v>
      </c>
      <c r="O408" s="167">
        <f t="shared" si="276"/>
        <v>0.99</v>
      </c>
      <c r="P408" s="167">
        <f t="shared" si="276"/>
        <v>1.05</v>
      </c>
      <c r="Q408" s="167">
        <f t="shared" si="276"/>
        <v>0.8600000000000001</v>
      </c>
      <c r="R408" s="167">
        <f t="shared" si="276"/>
        <v>1.1499999999999999</v>
      </c>
      <c r="S408" s="167">
        <f t="shared" si="276"/>
        <v>1.46</v>
      </c>
      <c r="T408" s="167">
        <f t="shared" si="276"/>
        <v>1.32</v>
      </c>
      <c r="U408" s="167">
        <f t="shared" si="276"/>
        <v>1.23</v>
      </c>
      <c r="V408" s="302">
        <f t="shared" si="276"/>
        <v>1.27</v>
      </c>
      <c r="W408" s="167">
        <f t="shared" si="276"/>
        <v>1.44</v>
      </c>
      <c r="X408" s="302">
        <f t="shared" si="276"/>
        <v>1.23</v>
      </c>
      <c r="Y408" s="337">
        <f t="shared" si="276"/>
        <v>1.6600000000000001</v>
      </c>
      <c r="Z408" s="167">
        <f t="shared" si="276"/>
        <v>1.58</v>
      </c>
      <c r="AA408" s="167">
        <f t="shared" si="276"/>
        <v>1.49</v>
      </c>
      <c r="AB408" s="168">
        <f t="shared" si="276"/>
        <v>1.6800000000000002</v>
      </c>
      <c r="AC408" s="72"/>
      <c r="AD408" s="72"/>
      <c r="AE408" s="73"/>
      <c r="AF408" s="276"/>
      <c r="AG408" s="276"/>
      <c r="AH408" s="276"/>
      <c r="AI408" s="276"/>
      <c r="AJ408" s="276"/>
      <c r="AK408" s="276"/>
      <c r="AL408" s="276"/>
      <c r="AM408" s="276"/>
      <c r="AN408" s="276"/>
      <c r="AO408" s="276"/>
      <c r="AP408" s="276"/>
      <c r="AQ408" s="276"/>
      <c r="AR408" s="276"/>
      <c r="AS408" s="276"/>
      <c r="AT408" s="276"/>
      <c r="AU408" s="276"/>
      <c r="AV408" s="276"/>
      <c r="AW408" s="276"/>
      <c r="AX408" s="276"/>
      <c r="AY408" s="276"/>
      <c r="AZ408" s="276"/>
      <c r="BA408" s="276"/>
      <c r="BB408" s="276"/>
      <c r="BC408" s="276"/>
      <c r="BD408" s="276"/>
      <c r="BE408" s="175"/>
      <c r="BF408" s="175"/>
      <c r="BG408" s="175"/>
      <c r="BH408" s="175"/>
      <c r="BI408" s="175"/>
      <c r="BJ408" s="175"/>
      <c r="BK408" s="175"/>
      <c r="BL408" s="175"/>
      <c r="BM408" s="175"/>
      <c r="BN408" s="175"/>
      <c r="BO408" s="175"/>
      <c r="BP408" s="175"/>
      <c r="BQ408" s="175"/>
      <c r="BR408" s="175"/>
      <c r="BS408" s="175"/>
      <c r="BT408" s="175"/>
      <c r="BU408" s="175"/>
      <c r="BV408" s="175"/>
      <c r="BW408" s="175"/>
      <c r="BX408" s="175"/>
      <c r="BY408" s="175"/>
      <c r="BZ408" s="175"/>
      <c r="CA408" s="175"/>
      <c r="CB408" s="175"/>
      <c r="CC408" s="175"/>
      <c r="CD408" s="175"/>
      <c r="CE408" s="175"/>
      <c r="CF408" s="175"/>
      <c r="CG408" s="175"/>
      <c r="CH408" s="175"/>
      <c r="CI408" s="175"/>
      <c r="CJ408" s="175"/>
      <c r="CK408" s="175"/>
      <c r="CL408" s="175"/>
      <c r="CM408" s="175"/>
      <c r="CN408" s="175"/>
      <c r="CO408" s="175"/>
      <c r="CP408" s="175"/>
      <c r="CQ408" s="175"/>
      <c r="CR408" s="175"/>
      <c r="CS408" s="175"/>
      <c r="CT408" s="175"/>
      <c r="CU408" s="175"/>
      <c r="CV408" s="175"/>
      <c r="CW408" s="175"/>
      <c r="CX408" s="175"/>
      <c r="CY408" s="175"/>
      <c r="CZ408" s="175"/>
      <c r="DA408" s="175"/>
      <c r="DB408" s="175"/>
      <c r="DC408" s="175"/>
      <c r="DD408" s="175"/>
      <c r="DE408" s="175"/>
      <c r="DF408" s="175"/>
      <c r="DG408" s="175"/>
      <c r="DH408" s="175"/>
      <c r="DI408" s="175"/>
      <c r="DJ408" s="175"/>
      <c r="DK408" s="175"/>
      <c r="DL408" s="175"/>
      <c r="DM408" s="175"/>
      <c r="DN408" s="175"/>
      <c r="DO408" s="175"/>
      <c r="DP408" s="175"/>
      <c r="DQ408" s="175"/>
      <c r="DR408" s="175"/>
      <c r="DS408" s="175"/>
      <c r="DT408" s="175"/>
      <c r="DU408" s="121"/>
      <c r="DV408" s="121"/>
      <c r="DW408" s="121"/>
      <c r="DX408" s="121"/>
      <c r="DY408" s="121"/>
      <c r="DZ408" s="121"/>
      <c r="EA408" s="12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</row>
    <row r="409" spans="1:185" s="2" customFormat="1" ht="10.5" customHeight="1">
      <c r="A409" s="1291" t="s">
        <v>472</v>
      </c>
      <c r="B409" s="74"/>
      <c r="C409" s="592"/>
      <c r="D409" s="149"/>
      <c r="E409" s="169">
        <f>E401+E406</f>
        <v>0.02</v>
      </c>
      <c r="F409" s="169">
        <f t="shared" ref="F409:AB409" si="277">F401+F406</f>
        <v>0</v>
      </c>
      <c r="G409" s="169">
        <f t="shared" si="277"/>
        <v>0</v>
      </c>
      <c r="H409" s="338">
        <f t="shared" si="277"/>
        <v>0.02</v>
      </c>
      <c r="I409" s="169">
        <f t="shared" si="277"/>
        <v>0</v>
      </c>
      <c r="J409" s="169">
        <f t="shared" si="277"/>
        <v>0</v>
      </c>
      <c r="K409" s="169">
        <f t="shared" si="277"/>
        <v>0</v>
      </c>
      <c r="L409" s="169">
        <f t="shared" si="277"/>
        <v>0</v>
      </c>
      <c r="M409" s="169">
        <f t="shared" si="277"/>
        <v>0</v>
      </c>
      <c r="N409" s="338">
        <f t="shared" si="277"/>
        <v>0.02</v>
      </c>
      <c r="O409" s="169">
        <f t="shared" si="277"/>
        <v>0</v>
      </c>
      <c r="P409" s="169">
        <f t="shared" si="277"/>
        <v>0</v>
      </c>
      <c r="Q409" s="169">
        <f t="shared" si="277"/>
        <v>0</v>
      </c>
      <c r="R409" s="169">
        <f t="shared" si="277"/>
        <v>0</v>
      </c>
      <c r="S409" s="169">
        <f t="shared" si="277"/>
        <v>0</v>
      </c>
      <c r="T409" s="169">
        <f t="shared" si="277"/>
        <v>0</v>
      </c>
      <c r="U409" s="169">
        <f t="shared" si="277"/>
        <v>0</v>
      </c>
      <c r="V409" s="303">
        <f t="shared" si="277"/>
        <v>0.04</v>
      </c>
      <c r="W409" s="169">
        <f t="shared" si="277"/>
        <v>0</v>
      </c>
      <c r="X409" s="303">
        <f t="shared" si="277"/>
        <v>0.02</v>
      </c>
      <c r="Y409" s="338">
        <f t="shared" si="277"/>
        <v>0.02</v>
      </c>
      <c r="Z409" s="169">
        <f t="shared" si="277"/>
        <v>0</v>
      </c>
      <c r="AA409" s="169">
        <f t="shared" si="277"/>
        <v>0</v>
      </c>
      <c r="AB409" s="170">
        <f t="shared" si="277"/>
        <v>0</v>
      </c>
      <c r="AC409" s="72"/>
      <c r="AD409" s="72"/>
      <c r="AE409" s="73"/>
      <c r="AF409" s="276"/>
      <c r="AG409" s="276"/>
      <c r="AH409" s="276"/>
      <c r="AI409" s="276"/>
      <c r="AJ409" s="276"/>
      <c r="AK409" s="276"/>
      <c r="AL409" s="276"/>
      <c r="AM409" s="276"/>
      <c r="AN409" s="276"/>
      <c r="AO409" s="276"/>
      <c r="AP409" s="276"/>
      <c r="AQ409" s="276"/>
      <c r="AR409" s="276"/>
      <c r="AS409" s="276"/>
      <c r="AT409" s="276"/>
      <c r="AU409" s="276"/>
      <c r="AV409" s="276"/>
      <c r="AW409" s="276"/>
      <c r="AX409" s="276"/>
      <c r="AY409" s="276"/>
      <c r="AZ409" s="276"/>
      <c r="BA409" s="276"/>
      <c r="BB409" s="276"/>
      <c r="BC409" s="276"/>
      <c r="BD409" s="276"/>
      <c r="BE409" s="175"/>
      <c r="BF409" s="175"/>
      <c r="BG409" s="175"/>
      <c r="BH409" s="175"/>
      <c r="BI409" s="175"/>
      <c r="BJ409" s="175"/>
      <c r="BK409" s="175"/>
      <c r="BL409" s="175"/>
      <c r="BM409" s="175"/>
      <c r="BN409" s="175"/>
      <c r="BO409" s="175"/>
      <c r="BP409" s="175"/>
      <c r="BQ409" s="175"/>
      <c r="BR409" s="175"/>
      <c r="BS409" s="175"/>
      <c r="BT409" s="175"/>
      <c r="BU409" s="175"/>
      <c r="BV409" s="175"/>
      <c r="BW409" s="175"/>
      <c r="BX409" s="175"/>
      <c r="BY409" s="175"/>
      <c r="BZ409" s="175"/>
      <c r="CA409" s="175"/>
      <c r="CB409" s="175"/>
      <c r="CC409" s="175"/>
      <c r="CD409" s="175"/>
      <c r="CE409" s="175"/>
      <c r="CF409" s="175"/>
      <c r="CG409" s="175"/>
      <c r="CH409" s="175"/>
      <c r="CI409" s="175"/>
      <c r="CJ409" s="175"/>
      <c r="CK409" s="175"/>
      <c r="CL409" s="175"/>
      <c r="CM409" s="175"/>
      <c r="CN409" s="175"/>
      <c r="CO409" s="175"/>
      <c r="CP409" s="175"/>
      <c r="CQ409" s="175"/>
      <c r="CR409" s="175"/>
      <c r="CS409" s="175"/>
      <c r="CT409" s="175"/>
      <c r="CU409" s="175"/>
      <c r="CV409" s="175"/>
      <c r="CW409" s="175"/>
      <c r="CX409" s="175"/>
      <c r="CY409" s="175"/>
      <c r="CZ409" s="175"/>
      <c r="DA409" s="175"/>
      <c r="DB409" s="175"/>
      <c r="DC409" s="175"/>
      <c r="DD409" s="175"/>
      <c r="DE409" s="175"/>
      <c r="DF409" s="175"/>
      <c r="DG409" s="175"/>
      <c r="DH409" s="175"/>
      <c r="DI409" s="175"/>
      <c r="DJ409" s="175"/>
      <c r="DK409" s="175"/>
      <c r="DL409" s="175"/>
      <c r="DM409" s="175"/>
      <c r="DN409" s="175"/>
      <c r="DO409" s="175"/>
      <c r="DP409" s="175"/>
      <c r="DQ409" s="175"/>
      <c r="DR409" s="175"/>
      <c r="DS409" s="175"/>
      <c r="DT409" s="175"/>
      <c r="DU409" s="121"/>
      <c r="DV409" s="121"/>
      <c r="DW409" s="121"/>
      <c r="DX409" s="121"/>
      <c r="DY409" s="121"/>
      <c r="DZ409" s="121"/>
      <c r="EA409" s="12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</row>
    <row r="410" spans="1:185" s="2" customFormat="1" ht="10.5" customHeight="1" thickBot="1">
      <c r="A410" s="1289" t="s">
        <v>473</v>
      </c>
      <c r="B410" s="77"/>
      <c r="C410" s="837"/>
      <c r="D410" s="150"/>
      <c r="E410" s="171">
        <f>SQRT(E408*E408+E409*E409)</f>
        <v>1.1701709276853531</v>
      </c>
      <c r="F410" s="171">
        <f t="shared" ref="F410:AB410" si="278">SQRT(F408*F408+F409*F409)</f>
        <v>1.2</v>
      </c>
      <c r="G410" s="171">
        <f t="shared" si="278"/>
        <v>1.08</v>
      </c>
      <c r="H410" s="339">
        <f t="shared" si="278"/>
        <v>1.3001538370516006</v>
      </c>
      <c r="I410" s="171">
        <f t="shared" si="278"/>
        <v>1.3599999999999999</v>
      </c>
      <c r="J410" s="171">
        <f t="shared" si="278"/>
        <v>1.39</v>
      </c>
      <c r="K410" s="171">
        <f t="shared" si="278"/>
        <v>1.27</v>
      </c>
      <c r="L410" s="171">
        <f t="shared" si="278"/>
        <v>1.1499999999999999</v>
      </c>
      <c r="M410" s="171">
        <f t="shared" si="278"/>
        <v>1.04</v>
      </c>
      <c r="N410" s="339">
        <f t="shared" si="278"/>
        <v>1.2501599897613105</v>
      </c>
      <c r="O410" s="171">
        <f t="shared" si="278"/>
        <v>0.99</v>
      </c>
      <c r="P410" s="171">
        <f t="shared" si="278"/>
        <v>1.05</v>
      </c>
      <c r="Q410" s="171">
        <f t="shared" si="278"/>
        <v>0.8600000000000001</v>
      </c>
      <c r="R410" s="171">
        <f t="shared" si="278"/>
        <v>1.1499999999999999</v>
      </c>
      <c r="S410" s="171">
        <f t="shared" si="278"/>
        <v>1.46</v>
      </c>
      <c r="T410" s="171">
        <f t="shared" si="278"/>
        <v>1.32</v>
      </c>
      <c r="U410" s="171">
        <f t="shared" si="278"/>
        <v>1.23</v>
      </c>
      <c r="V410" s="304">
        <f t="shared" si="278"/>
        <v>1.2706297651164953</v>
      </c>
      <c r="W410" s="171">
        <f t="shared" si="278"/>
        <v>1.44</v>
      </c>
      <c r="X410" s="304">
        <f t="shared" si="278"/>
        <v>1.2301625908797584</v>
      </c>
      <c r="Y410" s="339">
        <f t="shared" si="278"/>
        <v>1.6601204775557707</v>
      </c>
      <c r="Z410" s="171">
        <f t="shared" si="278"/>
        <v>1.58</v>
      </c>
      <c r="AA410" s="171">
        <f t="shared" si="278"/>
        <v>1.49</v>
      </c>
      <c r="AB410" s="172">
        <f t="shared" si="278"/>
        <v>1.6800000000000002</v>
      </c>
      <c r="AC410" s="72"/>
      <c r="AD410" s="72"/>
      <c r="AE410" s="73"/>
      <c r="AF410" s="276"/>
      <c r="AG410" s="276"/>
      <c r="AH410" s="276"/>
      <c r="AI410" s="276"/>
      <c r="AJ410" s="276"/>
      <c r="AK410" s="276"/>
      <c r="AL410" s="276"/>
      <c r="AM410" s="276"/>
      <c r="AN410" s="276"/>
      <c r="AO410" s="276"/>
      <c r="AP410" s="276"/>
      <c r="AQ410" s="276"/>
      <c r="AR410" s="276"/>
      <c r="AS410" s="276"/>
      <c r="AT410" s="276"/>
      <c r="AU410" s="276"/>
      <c r="AV410" s="276"/>
      <c r="AW410" s="276"/>
      <c r="AX410" s="276"/>
      <c r="AY410" s="276"/>
      <c r="AZ410" s="276"/>
      <c r="BA410" s="276"/>
      <c r="BB410" s="276"/>
      <c r="BC410" s="276"/>
      <c r="BD410" s="276"/>
      <c r="BE410" s="175"/>
      <c r="BF410" s="175"/>
      <c r="BG410" s="175"/>
      <c r="BH410" s="175"/>
      <c r="BI410" s="175"/>
      <c r="BJ410" s="175"/>
      <c r="BK410" s="175"/>
      <c r="BL410" s="175"/>
      <c r="BM410" s="175"/>
      <c r="BN410" s="175"/>
      <c r="BO410" s="175"/>
      <c r="BP410" s="175"/>
      <c r="BQ410" s="175"/>
      <c r="BR410" s="175"/>
      <c r="BS410" s="175"/>
      <c r="BT410" s="175"/>
      <c r="BU410" s="175"/>
      <c r="BV410" s="175"/>
      <c r="BW410" s="175"/>
      <c r="BX410" s="175"/>
      <c r="BY410" s="175"/>
      <c r="BZ410" s="175"/>
      <c r="CA410" s="175"/>
      <c r="CB410" s="175"/>
      <c r="CC410" s="175"/>
      <c r="CD410" s="175"/>
      <c r="CE410" s="175"/>
      <c r="CF410" s="175"/>
      <c r="CG410" s="175"/>
      <c r="CH410" s="175"/>
      <c r="CI410" s="175"/>
      <c r="CJ410" s="175"/>
      <c r="CK410" s="175"/>
      <c r="CL410" s="175"/>
      <c r="CM410" s="175"/>
      <c r="CN410" s="175"/>
      <c r="CO410" s="175"/>
      <c r="CP410" s="175"/>
      <c r="CQ410" s="175"/>
      <c r="CR410" s="175"/>
      <c r="CS410" s="175"/>
      <c r="CT410" s="175"/>
      <c r="CU410" s="175"/>
      <c r="CV410" s="175"/>
      <c r="CW410" s="175"/>
      <c r="CX410" s="175"/>
      <c r="CY410" s="175"/>
      <c r="CZ410" s="175"/>
      <c r="DA410" s="175"/>
      <c r="DB410" s="175"/>
      <c r="DC410" s="175"/>
      <c r="DD410" s="175"/>
      <c r="DE410" s="175"/>
      <c r="DF410" s="175"/>
      <c r="DG410" s="175"/>
      <c r="DH410" s="175"/>
      <c r="DI410" s="175"/>
      <c r="DJ410" s="175"/>
      <c r="DK410" s="175"/>
      <c r="DL410" s="175"/>
      <c r="DM410" s="175"/>
      <c r="DN410" s="175"/>
      <c r="DO410" s="175"/>
      <c r="DP410" s="175"/>
      <c r="DQ410" s="175"/>
      <c r="DR410" s="175"/>
      <c r="DS410" s="175"/>
      <c r="DT410" s="175"/>
      <c r="DU410" s="121"/>
      <c r="DV410" s="121"/>
      <c r="DW410" s="121"/>
      <c r="DX410" s="121"/>
      <c r="DY410" s="121"/>
      <c r="DZ410" s="121"/>
      <c r="EA410" s="12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</row>
    <row r="411" spans="1:185" s="2" customFormat="1" ht="10.5" customHeight="1" thickBot="1">
      <c r="A411" s="1287" t="s">
        <v>60</v>
      </c>
      <c r="B411" s="1000"/>
      <c r="C411" s="1001"/>
      <c r="D411" s="1002"/>
      <c r="E411" s="173">
        <v>1</v>
      </c>
      <c r="F411" s="173">
        <v>2</v>
      </c>
      <c r="G411" s="173">
        <v>3</v>
      </c>
      <c r="H411" s="336">
        <v>4</v>
      </c>
      <c r="I411" s="173">
        <v>5</v>
      </c>
      <c r="J411" s="173">
        <v>6</v>
      </c>
      <c r="K411" s="173">
        <v>7</v>
      </c>
      <c r="L411" s="173">
        <v>8</v>
      </c>
      <c r="M411" s="173">
        <v>9</v>
      </c>
      <c r="N411" s="336">
        <v>10</v>
      </c>
      <c r="O411" s="173">
        <v>11</v>
      </c>
      <c r="P411" s="173">
        <v>12</v>
      </c>
      <c r="Q411" s="173">
        <v>13</v>
      </c>
      <c r="R411" s="173">
        <v>14</v>
      </c>
      <c r="S411" s="173">
        <v>15</v>
      </c>
      <c r="T411" s="173">
        <v>16</v>
      </c>
      <c r="U411" s="173">
        <v>17</v>
      </c>
      <c r="V411" s="173">
        <v>18</v>
      </c>
      <c r="W411" s="173">
        <v>19</v>
      </c>
      <c r="X411" s="173">
        <v>20</v>
      </c>
      <c r="Y411" s="336">
        <v>21</v>
      </c>
      <c r="Z411" s="173">
        <v>22</v>
      </c>
      <c r="AA411" s="173">
        <v>23</v>
      </c>
      <c r="AB411" s="174">
        <v>24</v>
      </c>
      <c r="AC411" s="175"/>
      <c r="AD411" s="175"/>
      <c r="AE411" s="175"/>
      <c r="AF411" s="276"/>
      <c r="AG411" s="276"/>
      <c r="AH411" s="276"/>
      <c r="AI411" s="276"/>
      <c r="AJ411" s="276"/>
      <c r="AK411" s="276"/>
      <c r="AL411" s="276"/>
      <c r="AM411" s="276"/>
      <c r="AN411" s="276"/>
      <c r="AO411" s="276"/>
      <c r="AP411" s="276"/>
      <c r="AQ411" s="276"/>
      <c r="AR411" s="276"/>
      <c r="AS411" s="276"/>
      <c r="AT411" s="276"/>
      <c r="AU411" s="276"/>
      <c r="AV411" s="276"/>
      <c r="AW411" s="276"/>
      <c r="AX411" s="276"/>
      <c r="AY411" s="276"/>
      <c r="AZ411" s="276"/>
      <c r="BA411" s="276"/>
      <c r="BB411" s="276"/>
      <c r="BC411" s="276"/>
      <c r="BD411" s="276"/>
      <c r="BE411" s="175"/>
      <c r="BF411" s="175"/>
      <c r="BG411" s="175"/>
      <c r="BH411" s="175"/>
      <c r="BI411" s="175"/>
      <c r="BJ411" s="175"/>
      <c r="BK411" s="175"/>
      <c r="BL411" s="175"/>
      <c r="BM411" s="175"/>
      <c r="BN411" s="175"/>
      <c r="BO411" s="175"/>
      <c r="BP411" s="175"/>
      <c r="BQ411" s="175"/>
      <c r="BR411" s="175"/>
      <c r="BS411" s="175"/>
      <c r="BT411" s="175"/>
      <c r="BU411" s="175"/>
      <c r="BV411" s="175"/>
      <c r="BW411" s="175"/>
      <c r="BX411" s="175"/>
      <c r="BY411" s="175"/>
      <c r="BZ411" s="175"/>
      <c r="CA411" s="175"/>
      <c r="CB411" s="175"/>
      <c r="CC411" s="175"/>
      <c r="CD411" s="175"/>
      <c r="CE411" s="175"/>
      <c r="CF411" s="175"/>
      <c r="CG411" s="175"/>
      <c r="CH411" s="175"/>
      <c r="CI411" s="175"/>
      <c r="CJ411" s="175"/>
      <c r="CK411" s="175"/>
      <c r="CL411" s="175"/>
      <c r="CM411" s="175"/>
      <c r="CN411" s="175"/>
      <c r="CO411" s="175"/>
      <c r="CP411" s="175"/>
      <c r="CQ411" s="175"/>
      <c r="CR411" s="175"/>
      <c r="CS411" s="175"/>
      <c r="CT411" s="175"/>
      <c r="CU411" s="175"/>
      <c r="CV411" s="175"/>
      <c r="CW411" s="175"/>
      <c r="CX411" s="175"/>
      <c r="CY411" s="175"/>
      <c r="CZ411" s="175"/>
      <c r="DA411" s="175"/>
      <c r="DB411" s="175"/>
      <c r="DC411" s="175"/>
      <c r="DD411" s="175"/>
      <c r="DE411" s="175"/>
      <c r="DF411" s="175"/>
      <c r="DG411" s="175"/>
      <c r="DH411" s="175"/>
      <c r="DI411" s="175"/>
      <c r="DJ411" s="175"/>
      <c r="DK411" s="175"/>
      <c r="DL411" s="175"/>
      <c r="DM411" s="175"/>
      <c r="DN411" s="175"/>
      <c r="DO411" s="175"/>
      <c r="DP411" s="175"/>
      <c r="DQ411" s="175"/>
      <c r="DR411" s="175"/>
      <c r="DS411" s="175"/>
      <c r="DT411" s="175"/>
      <c r="DU411" s="121"/>
      <c r="DV411" s="121"/>
      <c r="DW411" s="121"/>
      <c r="DX411" s="121"/>
      <c r="DY411" s="121"/>
      <c r="DZ411" s="121"/>
      <c r="EA411" s="12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</row>
    <row r="412" spans="1:185" s="2" customFormat="1" ht="10.5" customHeight="1">
      <c r="A412" s="371" t="s">
        <v>78</v>
      </c>
      <c r="B412" s="44"/>
      <c r="C412" s="797" t="s">
        <v>136</v>
      </c>
      <c r="D412" s="44" t="s">
        <v>39</v>
      </c>
      <c r="E412" s="187">
        <v>6.2</v>
      </c>
      <c r="F412" s="187">
        <v>6.2</v>
      </c>
      <c r="G412" s="187">
        <v>6.1</v>
      </c>
      <c r="H412" s="341">
        <v>6.1</v>
      </c>
      <c r="I412" s="787">
        <v>6.1</v>
      </c>
      <c r="J412" s="787">
        <v>6.2</v>
      </c>
      <c r="K412" s="787">
        <v>6.1</v>
      </c>
      <c r="L412" s="787">
        <v>6.1</v>
      </c>
      <c r="M412" s="787">
        <v>6.2</v>
      </c>
      <c r="N412" s="341">
        <v>6.2</v>
      </c>
      <c r="O412" s="187">
        <v>6.2</v>
      </c>
      <c r="P412" s="187">
        <v>6.2</v>
      </c>
      <c r="Q412" s="187">
        <v>6.2</v>
      </c>
      <c r="R412" s="187">
        <v>6.2</v>
      </c>
      <c r="S412" s="187">
        <v>6.1</v>
      </c>
      <c r="T412" s="187">
        <v>6.1</v>
      </c>
      <c r="U412" s="187">
        <v>6.1</v>
      </c>
      <c r="V412" s="187">
        <v>6.1</v>
      </c>
      <c r="W412" s="187">
        <v>6.1</v>
      </c>
      <c r="X412" s="187">
        <v>6.1</v>
      </c>
      <c r="Y412" s="341">
        <v>6.1</v>
      </c>
      <c r="Z412" s="187">
        <v>6.1</v>
      </c>
      <c r="AA412" s="187">
        <v>6.1</v>
      </c>
      <c r="AB412" s="188">
        <v>6.1</v>
      </c>
      <c r="AC412" s="175"/>
      <c r="AD412" s="175"/>
      <c r="AE412" s="175"/>
      <c r="AF412" s="276"/>
      <c r="AG412" s="276"/>
      <c r="AH412" s="276"/>
      <c r="AI412" s="276"/>
      <c r="AJ412" s="276"/>
      <c r="AK412" s="276"/>
      <c r="AL412" s="276"/>
      <c r="AM412" s="276"/>
      <c r="AN412" s="276"/>
      <c r="AO412" s="276"/>
      <c r="AP412" s="276"/>
      <c r="AQ412" s="276"/>
      <c r="AR412" s="276"/>
      <c r="AS412" s="276"/>
      <c r="AT412" s="276"/>
      <c r="AU412" s="276"/>
      <c r="AV412" s="276"/>
      <c r="AW412" s="276"/>
      <c r="AX412" s="276"/>
      <c r="AY412" s="276"/>
      <c r="AZ412" s="276"/>
      <c r="BA412" s="276"/>
      <c r="BB412" s="276"/>
      <c r="BC412" s="276"/>
      <c r="BD412" s="276"/>
      <c r="BE412" s="175"/>
      <c r="BF412" s="175"/>
      <c r="BG412" s="175"/>
      <c r="BH412" s="175"/>
      <c r="BI412" s="175"/>
      <c r="BJ412" s="175"/>
      <c r="BK412" s="175"/>
      <c r="BL412" s="175"/>
      <c r="BM412" s="175"/>
      <c r="BN412" s="175"/>
      <c r="BO412" s="175"/>
      <c r="BP412" s="175"/>
      <c r="BQ412" s="175"/>
      <c r="BR412" s="175"/>
      <c r="BS412" s="175"/>
      <c r="BT412" s="175"/>
      <c r="BU412" s="175"/>
      <c r="BV412" s="175"/>
      <c r="BW412" s="175"/>
      <c r="BX412" s="175"/>
      <c r="BY412" s="175"/>
      <c r="BZ412" s="175"/>
      <c r="CA412" s="175"/>
      <c r="CB412" s="175"/>
      <c r="CC412" s="175"/>
      <c r="CD412" s="175"/>
      <c r="CE412" s="175"/>
      <c r="CF412" s="175"/>
      <c r="CG412" s="175"/>
      <c r="CH412" s="175"/>
      <c r="CI412" s="175"/>
      <c r="CJ412" s="175"/>
      <c r="CK412" s="175"/>
      <c r="CL412" s="175"/>
      <c r="CM412" s="175"/>
      <c r="CN412" s="175"/>
      <c r="CO412" s="175"/>
      <c r="CP412" s="175"/>
      <c r="CQ412" s="175"/>
      <c r="CR412" s="175"/>
      <c r="CS412" s="175"/>
      <c r="CT412" s="175"/>
      <c r="CU412" s="175"/>
      <c r="CV412" s="175"/>
      <c r="CW412" s="175"/>
      <c r="CX412" s="175"/>
      <c r="CY412" s="175"/>
      <c r="CZ412" s="175"/>
      <c r="DA412" s="175"/>
      <c r="DB412" s="175"/>
      <c r="DC412" s="175"/>
      <c r="DD412" s="175"/>
      <c r="DE412" s="175"/>
      <c r="DF412" s="175"/>
      <c r="DG412" s="175"/>
      <c r="DH412" s="175"/>
      <c r="DI412" s="175"/>
      <c r="DJ412" s="175"/>
      <c r="DK412" s="175"/>
      <c r="DL412" s="175"/>
      <c r="DM412" s="175"/>
      <c r="DN412" s="175"/>
      <c r="DO412" s="175"/>
      <c r="DP412" s="175"/>
      <c r="DQ412" s="175"/>
      <c r="DR412" s="175"/>
      <c r="DS412" s="175"/>
      <c r="DT412" s="175"/>
      <c r="DU412" s="121"/>
      <c r="DV412" s="121"/>
      <c r="DW412" s="121"/>
      <c r="DX412" s="121"/>
      <c r="DY412" s="121"/>
      <c r="DZ412" s="121"/>
      <c r="EA412" s="12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</row>
    <row r="413" spans="1:185" s="2" customFormat="1" ht="10.5" customHeight="1" thickBot="1">
      <c r="A413" s="373" t="s">
        <v>79</v>
      </c>
      <c r="B413" s="46"/>
      <c r="C413" s="798" t="s">
        <v>136</v>
      </c>
      <c r="D413" s="46" t="s">
        <v>39</v>
      </c>
      <c r="E413" s="189">
        <v>6.4</v>
      </c>
      <c r="F413" s="189">
        <v>6.4</v>
      </c>
      <c r="G413" s="189">
        <v>6.3</v>
      </c>
      <c r="H413" s="342">
        <v>6.3</v>
      </c>
      <c r="I413" s="189">
        <v>6.4</v>
      </c>
      <c r="J413" s="189">
        <v>6.4</v>
      </c>
      <c r="K413" s="189">
        <v>6.3</v>
      </c>
      <c r="L413" s="189">
        <v>6.4</v>
      </c>
      <c r="M413" s="189">
        <v>6.4</v>
      </c>
      <c r="N413" s="342">
        <v>6.4</v>
      </c>
      <c r="O413" s="189">
        <v>6.4</v>
      </c>
      <c r="P413" s="189">
        <v>6.5</v>
      </c>
      <c r="Q413" s="189">
        <v>6.4</v>
      </c>
      <c r="R413" s="189">
        <v>6.4</v>
      </c>
      <c r="S413" s="189">
        <v>6.3</v>
      </c>
      <c r="T413" s="189">
        <v>6.3</v>
      </c>
      <c r="U413" s="189">
        <v>6.4</v>
      </c>
      <c r="V413" s="189">
        <v>6.4</v>
      </c>
      <c r="W413" s="189">
        <v>6.3</v>
      </c>
      <c r="X413" s="189">
        <v>6.3</v>
      </c>
      <c r="Y413" s="342">
        <v>6.3</v>
      </c>
      <c r="Z413" s="189">
        <v>6.4</v>
      </c>
      <c r="AA413" s="189">
        <v>6.4</v>
      </c>
      <c r="AB413" s="942">
        <v>6.4</v>
      </c>
      <c r="AC413" s="175"/>
      <c r="AD413" s="175"/>
      <c r="AE413" s="175"/>
      <c r="AF413" s="276"/>
      <c r="AG413" s="276"/>
      <c r="AH413" s="276"/>
      <c r="AI413" s="276"/>
      <c r="AJ413" s="276"/>
      <c r="AK413" s="276"/>
      <c r="AL413" s="276"/>
      <c r="AM413" s="276"/>
      <c r="AN413" s="276"/>
      <c r="AO413" s="276"/>
      <c r="AP413" s="276"/>
      <c r="AQ413" s="276"/>
      <c r="AR413" s="276"/>
      <c r="AS413" s="276"/>
      <c r="AT413" s="276"/>
      <c r="AU413" s="276"/>
      <c r="AV413" s="276"/>
      <c r="AW413" s="276"/>
      <c r="AX413" s="276"/>
      <c r="AY413" s="276"/>
      <c r="AZ413" s="276"/>
      <c r="BA413" s="276"/>
      <c r="BB413" s="276"/>
      <c r="BC413" s="276"/>
      <c r="BD413" s="276"/>
      <c r="BE413" s="175"/>
      <c r="BF413" s="175"/>
      <c r="BG413" s="175"/>
      <c r="BH413" s="175"/>
      <c r="BI413" s="175"/>
      <c r="BJ413" s="175"/>
      <c r="BK413" s="175"/>
      <c r="BL413" s="175"/>
      <c r="BM413" s="175"/>
      <c r="BN413" s="175"/>
      <c r="BO413" s="175"/>
      <c r="BP413" s="175"/>
      <c r="BQ413" s="175"/>
      <c r="BR413" s="175"/>
      <c r="BS413" s="175"/>
      <c r="BT413" s="175"/>
      <c r="BU413" s="175"/>
      <c r="BV413" s="175"/>
      <c r="BW413" s="175"/>
      <c r="BX413" s="175"/>
      <c r="BY413" s="175"/>
      <c r="BZ413" s="175"/>
      <c r="CA413" s="175"/>
      <c r="CB413" s="175"/>
      <c r="CC413" s="175"/>
      <c r="CD413" s="175"/>
      <c r="CE413" s="175"/>
      <c r="CF413" s="175"/>
      <c r="CG413" s="175"/>
      <c r="CH413" s="175"/>
      <c r="CI413" s="175"/>
      <c r="CJ413" s="175"/>
      <c r="CK413" s="175"/>
      <c r="CL413" s="175"/>
      <c r="CM413" s="175"/>
      <c r="CN413" s="175"/>
      <c r="CO413" s="175"/>
      <c r="CP413" s="175"/>
      <c r="CQ413" s="175"/>
      <c r="CR413" s="175"/>
      <c r="CS413" s="175"/>
      <c r="CT413" s="175"/>
      <c r="CU413" s="175"/>
      <c r="CV413" s="175"/>
      <c r="CW413" s="175"/>
      <c r="CX413" s="175"/>
      <c r="CY413" s="175"/>
      <c r="CZ413" s="175"/>
      <c r="DA413" s="175"/>
      <c r="DB413" s="175"/>
      <c r="DC413" s="175"/>
      <c r="DD413" s="175"/>
      <c r="DE413" s="175"/>
      <c r="DF413" s="175"/>
      <c r="DG413" s="175"/>
      <c r="DH413" s="175"/>
      <c r="DI413" s="175"/>
      <c r="DJ413" s="175"/>
      <c r="DK413" s="175"/>
      <c r="DL413" s="175"/>
      <c r="DM413" s="175"/>
      <c r="DN413" s="175"/>
      <c r="DO413" s="175"/>
      <c r="DP413" s="175"/>
      <c r="DQ413" s="175"/>
      <c r="DR413" s="175"/>
      <c r="DS413" s="175"/>
      <c r="DT413" s="175"/>
      <c r="DU413" s="121"/>
      <c r="DV413" s="121"/>
      <c r="DW413" s="121"/>
      <c r="DX413" s="121"/>
      <c r="DY413" s="121"/>
      <c r="DZ413" s="121"/>
      <c r="EA413" s="12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</row>
    <row r="414" spans="1:185" s="3" customFormat="1" ht="10.5" customHeight="1">
      <c r="A414" s="1354" t="s">
        <v>5</v>
      </c>
      <c r="B414" s="1351" t="s">
        <v>206</v>
      </c>
      <c r="C414" s="1283"/>
      <c r="D414" s="1288"/>
      <c r="E414" s="65"/>
      <c r="F414" s="65"/>
      <c r="G414" s="65"/>
      <c r="H414" s="315"/>
      <c r="I414" s="65"/>
      <c r="J414" s="65"/>
      <c r="K414" s="65"/>
      <c r="L414" s="65"/>
      <c r="M414" s="65"/>
      <c r="N414" s="31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315"/>
      <c r="Z414" s="65"/>
      <c r="AA414" s="65"/>
      <c r="AB414" s="66"/>
      <c r="AC414" s="817"/>
      <c r="AD414" s="818"/>
      <c r="AE414" s="819"/>
      <c r="AF414" s="280"/>
      <c r="AG414" s="280"/>
      <c r="AH414" s="280"/>
      <c r="AI414" s="280"/>
      <c r="AJ414" s="280"/>
      <c r="AK414" s="280"/>
      <c r="AL414" s="280"/>
      <c r="AM414" s="280"/>
      <c r="AN414" s="280"/>
      <c r="AO414" s="280"/>
      <c r="AP414" s="280"/>
      <c r="AQ414" s="280"/>
      <c r="AR414" s="280"/>
      <c r="AS414" s="280"/>
      <c r="AT414" s="280"/>
      <c r="AU414" s="280"/>
      <c r="AV414" s="280"/>
      <c r="AW414" s="280"/>
      <c r="AX414" s="280"/>
      <c r="AY414" s="280"/>
      <c r="AZ414" s="280"/>
      <c r="BA414" s="280"/>
      <c r="BB414" s="280"/>
      <c r="BC414" s="280"/>
      <c r="BD414" s="280"/>
      <c r="BE414" s="163"/>
      <c r="BF414" s="163"/>
      <c r="BG414" s="163"/>
      <c r="BH414" s="163"/>
      <c r="BI414" s="163"/>
      <c r="BJ414" s="163"/>
      <c r="BK414" s="163"/>
      <c r="BL414" s="163"/>
      <c r="BM414" s="163"/>
      <c r="BN414" s="163"/>
      <c r="BO414" s="163"/>
      <c r="BP414" s="163"/>
      <c r="BQ414" s="163"/>
      <c r="BR414" s="163"/>
      <c r="BS414" s="163"/>
      <c r="BT414" s="163"/>
      <c r="BU414" s="163"/>
      <c r="BV414" s="163"/>
      <c r="BW414" s="163"/>
      <c r="BX414" s="163"/>
      <c r="BY414" s="163"/>
      <c r="BZ414" s="163"/>
      <c r="CA414" s="163"/>
      <c r="CB414" s="163"/>
      <c r="CC414" s="163"/>
      <c r="CD414" s="163"/>
      <c r="CE414" s="163"/>
      <c r="CF414" s="163"/>
      <c r="CG414" s="163"/>
      <c r="CH414" s="163"/>
      <c r="CI414" s="163"/>
      <c r="CJ414" s="163"/>
      <c r="CK414" s="163"/>
      <c r="CL414" s="163"/>
      <c r="CM414" s="163"/>
      <c r="CN414" s="163"/>
      <c r="CO414" s="163"/>
      <c r="CP414" s="163"/>
      <c r="CQ414" s="163"/>
      <c r="CR414" s="163"/>
      <c r="CS414" s="163"/>
      <c r="CT414" s="163"/>
      <c r="CU414" s="163"/>
      <c r="CV414" s="163"/>
      <c r="CW414" s="163"/>
      <c r="CX414" s="163"/>
      <c r="CY414" s="163"/>
      <c r="CZ414" s="163"/>
      <c r="DA414" s="163"/>
      <c r="DB414" s="163"/>
      <c r="DC414" s="163"/>
      <c r="DD414" s="163"/>
      <c r="DE414" s="163"/>
      <c r="DF414" s="163"/>
      <c r="DG414" s="163"/>
      <c r="DH414" s="163"/>
      <c r="DI414" s="163"/>
      <c r="DJ414" s="163"/>
      <c r="DK414" s="163"/>
      <c r="DL414" s="163"/>
      <c r="DM414" s="163"/>
      <c r="DN414" s="163"/>
      <c r="DO414" s="163"/>
      <c r="DP414" s="163"/>
      <c r="DQ414" s="163"/>
      <c r="DR414" s="163"/>
      <c r="DS414" s="163"/>
      <c r="DT414" s="163"/>
      <c r="DU414" s="99"/>
      <c r="DV414" s="99"/>
      <c r="DW414" s="99"/>
      <c r="DX414" s="99"/>
      <c r="DY414" s="99"/>
      <c r="DZ414" s="99"/>
      <c r="EA414" s="99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</row>
    <row r="415" spans="1:185" s="1" customFormat="1" ht="10.5" customHeight="1">
      <c r="A415" s="1355"/>
      <c r="B415" s="1352"/>
      <c r="C415" s="1282" t="s">
        <v>136</v>
      </c>
      <c r="D415" s="144" t="s">
        <v>34</v>
      </c>
      <c r="E415" s="93">
        <v>2</v>
      </c>
      <c r="F415" s="93">
        <v>1</v>
      </c>
      <c r="G415" s="93">
        <v>1</v>
      </c>
      <c r="H415" s="323">
        <v>1</v>
      </c>
      <c r="I415" s="93">
        <v>1</v>
      </c>
      <c r="J415" s="93">
        <v>1</v>
      </c>
      <c r="K415" s="93">
        <v>1</v>
      </c>
      <c r="L415" s="93">
        <v>1</v>
      </c>
      <c r="M415" s="93">
        <v>1</v>
      </c>
      <c r="N415" s="323">
        <v>1</v>
      </c>
      <c r="O415" s="93">
        <v>1</v>
      </c>
      <c r="P415" s="93">
        <v>1</v>
      </c>
      <c r="Q415" s="93">
        <v>1</v>
      </c>
      <c r="R415" s="93">
        <v>1</v>
      </c>
      <c r="S415" s="93">
        <v>1</v>
      </c>
      <c r="T415" s="93">
        <v>1</v>
      </c>
      <c r="U415" s="93">
        <v>1</v>
      </c>
      <c r="V415" s="93">
        <v>1</v>
      </c>
      <c r="W415" s="93">
        <v>1</v>
      </c>
      <c r="X415" s="93">
        <v>1</v>
      </c>
      <c r="Y415" s="323">
        <v>1</v>
      </c>
      <c r="Z415" s="93">
        <v>1</v>
      </c>
      <c r="AA415" s="93">
        <v>1</v>
      </c>
      <c r="AB415" s="94">
        <v>1</v>
      </c>
      <c r="AC415" s="159"/>
      <c r="AD415" s="100"/>
      <c r="AE415" s="64"/>
      <c r="AF415" s="281"/>
      <c r="AG415" s="281"/>
      <c r="AH415" s="281"/>
      <c r="AI415" s="281"/>
      <c r="AJ415" s="281"/>
      <c r="AK415" s="281"/>
      <c r="AL415" s="281"/>
      <c r="AM415" s="281"/>
      <c r="AN415" s="281"/>
      <c r="AO415" s="281"/>
      <c r="AP415" s="281"/>
      <c r="AQ415" s="281"/>
      <c r="AR415" s="281"/>
      <c r="AS415" s="281"/>
      <c r="AT415" s="281"/>
      <c r="AU415" s="281"/>
      <c r="AV415" s="281"/>
      <c r="AW415" s="281"/>
      <c r="AX415" s="281"/>
      <c r="AY415" s="281"/>
      <c r="AZ415" s="281"/>
      <c r="BA415" s="281"/>
      <c r="BB415" s="281"/>
      <c r="BC415" s="281"/>
      <c r="BD415" s="281"/>
      <c r="BE415" s="175"/>
      <c r="BF415" s="175"/>
      <c r="BG415" s="175"/>
      <c r="BH415" s="175"/>
      <c r="BI415" s="175"/>
      <c r="BJ415" s="175"/>
      <c r="BK415" s="175"/>
      <c r="BL415" s="175"/>
      <c r="BM415" s="175"/>
      <c r="BN415" s="175"/>
      <c r="BO415" s="175"/>
      <c r="BP415" s="175"/>
      <c r="BQ415" s="175"/>
      <c r="BR415" s="175"/>
      <c r="BS415" s="175"/>
      <c r="BT415" s="175"/>
      <c r="BU415" s="175"/>
      <c r="BV415" s="175"/>
      <c r="BW415" s="175"/>
      <c r="BX415" s="175"/>
      <c r="BY415" s="175"/>
      <c r="BZ415" s="175"/>
      <c r="CA415" s="175"/>
      <c r="CB415" s="175"/>
      <c r="CC415" s="175"/>
      <c r="CD415" s="175"/>
      <c r="CE415" s="175"/>
      <c r="CF415" s="175"/>
      <c r="CG415" s="175"/>
      <c r="CH415" s="175"/>
      <c r="CI415" s="175"/>
      <c r="CJ415" s="175"/>
      <c r="CK415" s="175"/>
      <c r="CL415" s="175"/>
      <c r="CM415" s="175"/>
      <c r="CN415" s="175"/>
      <c r="CO415" s="175"/>
      <c r="CP415" s="175"/>
      <c r="CQ415" s="175"/>
      <c r="CR415" s="175"/>
      <c r="CS415" s="175"/>
      <c r="CT415" s="175"/>
      <c r="CU415" s="175"/>
      <c r="CV415" s="175"/>
      <c r="CW415" s="175"/>
      <c r="CX415" s="175"/>
      <c r="CY415" s="175"/>
      <c r="CZ415" s="175"/>
      <c r="DA415" s="175"/>
      <c r="DB415" s="175"/>
      <c r="DC415" s="175"/>
      <c r="DD415" s="175"/>
      <c r="DE415" s="175"/>
      <c r="DF415" s="175"/>
      <c r="DG415" s="175"/>
      <c r="DH415" s="175"/>
      <c r="DI415" s="175"/>
      <c r="DJ415" s="175"/>
      <c r="DK415" s="175"/>
      <c r="DL415" s="175"/>
      <c r="DM415" s="175"/>
      <c r="DN415" s="175"/>
      <c r="DO415" s="175"/>
      <c r="DP415" s="175"/>
      <c r="DQ415" s="175"/>
      <c r="DR415" s="175"/>
      <c r="DS415" s="175"/>
      <c r="DT415" s="175"/>
      <c r="DU415" s="175"/>
      <c r="DV415" s="175"/>
      <c r="DW415" s="175"/>
      <c r="DX415" s="175"/>
      <c r="DY415" s="175"/>
      <c r="DZ415" s="175"/>
      <c r="EA415" s="175"/>
    </row>
    <row r="416" spans="1:185" s="1" customFormat="1" ht="10.5" customHeight="1">
      <c r="A416" s="1355"/>
      <c r="B416" s="1352"/>
      <c r="C416" s="1282" t="s">
        <v>137</v>
      </c>
      <c r="D416" s="144" t="s">
        <v>126</v>
      </c>
      <c r="E416" s="54">
        <f>ROUND((AG416-AF416)*$AE416,2)</f>
        <v>0</v>
      </c>
      <c r="F416" s="54">
        <f t="shared" ref="F416:AB416" si="279">ROUND((AH416-AG416)*$AE416,2)</f>
        <v>0</v>
      </c>
      <c r="G416" s="54">
        <f t="shared" si="279"/>
        <v>0</v>
      </c>
      <c r="H416" s="311">
        <f t="shared" si="279"/>
        <v>0</v>
      </c>
      <c r="I416" s="54">
        <f t="shared" si="279"/>
        <v>0</v>
      </c>
      <c r="J416" s="54">
        <f t="shared" si="279"/>
        <v>0</v>
      </c>
      <c r="K416" s="54">
        <f t="shared" si="279"/>
        <v>0</v>
      </c>
      <c r="L416" s="54">
        <f t="shared" si="279"/>
        <v>0</v>
      </c>
      <c r="M416" s="54">
        <f t="shared" si="279"/>
        <v>0</v>
      </c>
      <c r="N416" s="311">
        <f t="shared" si="279"/>
        <v>0</v>
      </c>
      <c r="O416" s="54">
        <f t="shared" si="279"/>
        <v>0</v>
      </c>
      <c r="P416" s="54">
        <f t="shared" si="279"/>
        <v>0</v>
      </c>
      <c r="Q416" s="54">
        <f t="shared" si="279"/>
        <v>0</v>
      </c>
      <c r="R416" s="54">
        <f t="shared" si="279"/>
        <v>0</v>
      </c>
      <c r="S416" s="54">
        <f t="shared" si="279"/>
        <v>0</v>
      </c>
      <c r="T416" s="54">
        <f t="shared" si="279"/>
        <v>0</v>
      </c>
      <c r="U416" s="54">
        <f t="shared" si="279"/>
        <v>0</v>
      </c>
      <c r="V416" s="54">
        <f t="shared" si="279"/>
        <v>0</v>
      </c>
      <c r="W416" s="54">
        <f t="shared" si="279"/>
        <v>0</v>
      </c>
      <c r="X416" s="54">
        <f t="shared" si="279"/>
        <v>0</v>
      </c>
      <c r="Y416" s="311">
        <f t="shared" si="279"/>
        <v>0</v>
      </c>
      <c r="Z416" s="54">
        <f t="shared" si="279"/>
        <v>0</v>
      </c>
      <c r="AA416" s="54">
        <f t="shared" si="279"/>
        <v>0</v>
      </c>
      <c r="AB416" s="55">
        <f t="shared" si="279"/>
        <v>0</v>
      </c>
      <c r="AC416" s="53">
        <f>(BD416-AF416)*AE416</f>
        <v>7.0799999999962893E-2</v>
      </c>
      <c r="AD416" s="56">
        <f>(BD417-AF417)*AE416</f>
        <v>0.35040000000017241</v>
      </c>
      <c r="AE416" s="64">
        <v>1.2</v>
      </c>
      <c r="AF416" s="280">
        <v>1284.048</v>
      </c>
      <c r="AG416" s="280">
        <v>1284.05</v>
      </c>
      <c r="AH416" s="280">
        <v>1284.0519999999999</v>
      </c>
      <c r="AI416" s="280">
        <v>1284.0550000000001</v>
      </c>
      <c r="AJ416" s="280">
        <v>1284.057</v>
      </c>
      <c r="AK416" s="280">
        <v>1284.06</v>
      </c>
      <c r="AL416" s="280">
        <v>1284.0630000000001</v>
      </c>
      <c r="AM416" s="280">
        <v>1284.0650000000001</v>
      </c>
      <c r="AN416" s="280">
        <v>1284.068</v>
      </c>
      <c r="AO416" s="280">
        <v>1284.0709999999999</v>
      </c>
      <c r="AP416" s="280">
        <v>1284.0740000000001</v>
      </c>
      <c r="AQ416" s="280">
        <v>1284.077</v>
      </c>
      <c r="AR416" s="280">
        <v>1284.079</v>
      </c>
      <c r="AS416" s="280">
        <v>1284.0809999999999</v>
      </c>
      <c r="AT416" s="280">
        <v>1284.0830000000001</v>
      </c>
      <c r="AU416" s="280">
        <v>1284.086</v>
      </c>
      <c r="AV416" s="280">
        <v>1284.088</v>
      </c>
      <c r="AW416" s="280">
        <v>1284.0899999999999</v>
      </c>
      <c r="AX416" s="280">
        <v>1284.0930000000001</v>
      </c>
      <c r="AY416" s="280">
        <v>1284.095</v>
      </c>
      <c r="AZ416" s="280">
        <v>1284.098</v>
      </c>
      <c r="BA416" s="280">
        <v>1284.0999999999999</v>
      </c>
      <c r="BB416" s="280">
        <v>1284.1030000000001</v>
      </c>
      <c r="BC416" s="280">
        <v>1284.105</v>
      </c>
      <c r="BD416" s="280">
        <v>1284.107</v>
      </c>
      <c r="BE416" s="175"/>
      <c r="BF416" s="175"/>
      <c r="BG416" s="175"/>
      <c r="BH416" s="175"/>
      <c r="BI416" s="175"/>
      <c r="BJ416" s="175"/>
      <c r="BK416" s="175"/>
      <c r="BL416" s="175"/>
      <c r="BM416" s="175"/>
      <c r="BN416" s="175"/>
      <c r="BO416" s="175"/>
      <c r="BP416" s="175"/>
      <c r="BQ416" s="175"/>
      <c r="BR416" s="175"/>
      <c r="BS416" s="175"/>
      <c r="BT416" s="175"/>
      <c r="BU416" s="175"/>
      <c r="BV416" s="175"/>
      <c r="BW416" s="175"/>
      <c r="BX416" s="175"/>
      <c r="BY416" s="175"/>
      <c r="BZ416" s="175"/>
      <c r="CA416" s="175"/>
      <c r="CB416" s="175"/>
      <c r="CC416" s="175"/>
      <c r="CD416" s="175"/>
      <c r="CE416" s="175"/>
      <c r="CF416" s="175"/>
      <c r="CG416" s="175"/>
      <c r="CH416" s="175"/>
      <c r="CI416" s="175"/>
      <c r="CJ416" s="175"/>
      <c r="CK416" s="175"/>
      <c r="CL416" s="175"/>
      <c r="CM416" s="175"/>
      <c r="CN416" s="175"/>
      <c r="CO416" s="175"/>
      <c r="CP416" s="175"/>
      <c r="CQ416" s="175"/>
      <c r="CR416" s="175"/>
      <c r="CS416" s="175"/>
      <c r="CT416" s="175"/>
      <c r="CU416" s="175"/>
      <c r="CV416" s="175"/>
      <c r="CW416" s="175"/>
      <c r="CX416" s="175"/>
      <c r="CY416" s="175"/>
      <c r="CZ416" s="175"/>
      <c r="DA416" s="175"/>
      <c r="DB416" s="175"/>
      <c r="DC416" s="175"/>
      <c r="DD416" s="175"/>
      <c r="DE416" s="175"/>
      <c r="DF416" s="175"/>
      <c r="DG416" s="175"/>
      <c r="DH416" s="175"/>
      <c r="DI416" s="175"/>
      <c r="DJ416" s="175"/>
      <c r="DK416" s="175"/>
      <c r="DL416" s="175"/>
      <c r="DM416" s="175"/>
      <c r="DN416" s="175"/>
      <c r="DO416" s="175"/>
      <c r="DP416" s="175"/>
      <c r="DQ416" s="175"/>
      <c r="DR416" s="175"/>
      <c r="DS416" s="175"/>
      <c r="DT416" s="175"/>
      <c r="DU416" s="175"/>
      <c r="DV416" s="175"/>
      <c r="DW416" s="175"/>
      <c r="DX416" s="175"/>
      <c r="DY416" s="175"/>
      <c r="DZ416" s="175"/>
      <c r="EA416" s="175"/>
    </row>
    <row r="417" spans="1:185" s="1" customFormat="1" ht="10.5" customHeight="1">
      <c r="A417" s="1355"/>
      <c r="B417" s="1352"/>
      <c r="C417" s="1282" t="s">
        <v>137</v>
      </c>
      <c r="D417" s="144" t="s">
        <v>127</v>
      </c>
      <c r="E417" s="54">
        <f>ROUND((AG417-AF417)*$AE416,2)</f>
        <v>0.02</v>
      </c>
      <c r="F417" s="54">
        <f t="shared" ref="F417:AB417" si="280">ROUND((AH417-AG417)*$AE416,2)</f>
        <v>0.02</v>
      </c>
      <c r="G417" s="54">
        <f t="shared" si="280"/>
        <v>0.01</v>
      </c>
      <c r="H417" s="311">
        <f t="shared" si="280"/>
        <v>0.01</v>
      </c>
      <c r="I417" s="54">
        <f t="shared" si="280"/>
        <v>0.01</v>
      </c>
      <c r="J417" s="54">
        <f t="shared" si="280"/>
        <v>0.01</v>
      </c>
      <c r="K417" s="54">
        <f t="shared" si="280"/>
        <v>0.01</v>
      </c>
      <c r="L417" s="54">
        <f t="shared" si="280"/>
        <v>0.01</v>
      </c>
      <c r="M417" s="54">
        <f t="shared" si="280"/>
        <v>0.01</v>
      </c>
      <c r="N417" s="311">
        <f t="shared" si="280"/>
        <v>0.01</v>
      </c>
      <c r="O417" s="54">
        <f t="shared" si="280"/>
        <v>0.01</v>
      </c>
      <c r="P417" s="54">
        <f t="shared" si="280"/>
        <v>0.01</v>
      </c>
      <c r="Q417" s="54">
        <f t="shared" si="280"/>
        <v>0.03</v>
      </c>
      <c r="R417" s="54">
        <f t="shared" si="280"/>
        <v>0.02</v>
      </c>
      <c r="S417" s="54">
        <f t="shared" si="280"/>
        <v>0.02</v>
      </c>
      <c r="T417" s="54">
        <f t="shared" si="280"/>
        <v>0.01</v>
      </c>
      <c r="U417" s="54">
        <f t="shared" si="280"/>
        <v>0.02</v>
      </c>
      <c r="V417" s="54">
        <f t="shared" si="280"/>
        <v>0.01</v>
      </c>
      <c r="W417" s="54">
        <f t="shared" si="280"/>
        <v>0.01</v>
      </c>
      <c r="X417" s="54">
        <f t="shared" si="280"/>
        <v>0.01</v>
      </c>
      <c r="Y417" s="311">
        <f t="shared" si="280"/>
        <v>0.02</v>
      </c>
      <c r="Z417" s="54">
        <f t="shared" si="280"/>
        <v>0.01</v>
      </c>
      <c r="AA417" s="54">
        <f t="shared" si="280"/>
        <v>0.01</v>
      </c>
      <c r="AB417" s="55">
        <f t="shared" si="280"/>
        <v>0.01</v>
      </c>
      <c r="AC417" s="53"/>
      <c r="AD417" s="56"/>
      <c r="AE417" s="64"/>
      <c r="AF417" s="280">
        <v>1629.1559999999999</v>
      </c>
      <c r="AG417" s="280">
        <v>1629.17</v>
      </c>
      <c r="AH417" s="280">
        <v>1629.1890000000001</v>
      </c>
      <c r="AI417" s="280">
        <v>1629.1969999999999</v>
      </c>
      <c r="AJ417" s="280">
        <v>1629.2080000000001</v>
      </c>
      <c r="AK417" s="280">
        <v>1629.2190000000001</v>
      </c>
      <c r="AL417" s="280">
        <v>1629.231</v>
      </c>
      <c r="AM417" s="280">
        <v>1629.2429999999999</v>
      </c>
      <c r="AN417" s="280">
        <v>1629.2539999999999</v>
      </c>
      <c r="AO417" s="280">
        <v>1629.2650000000001</v>
      </c>
      <c r="AP417" s="280">
        <v>1629.2750000000001</v>
      </c>
      <c r="AQ417" s="280">
        <v>1629.2860000000001</v>
      </c>
      <c r="AR417" s="280">
        <v>1629.296</v>
      </c>
      <c r="AS417" s="280">
        <v>1629.317</v>
      </c>
      <c r="AT417" s="280">
        <v>1629.33</v>
      </c>
      <c r="AU417" s="280">
        <v>1629.3440000000001</v>
      </c>
      <c r="AV417" s="280">
        <v>1629.355</v>
      </c>
      <c r="AW417" s="280">
        <v>1629.3679999999999</v>
      </c>
      <c r="AX417" s="280">
        <v>1629.376</v>
      </c>
      <c r="AY417" s="280">
        <v>1629.3869999999999</v>
      </c>
      <c r="AZ417" s="280">
        <v>1629.3989999999999</v>
      </c>
      <c r="BA417" s="280">
        <v>1629.415</v>
      </c>
      <c r="BB417" s="280">
        <v>1629.4259999999999</v>
      </c>
      <c r="BC417" s="280">
        <v>1629.4369999999999</v>
      </c>
      <c r="BD417" s="280">
        <v>1629.4480000000001</v>
      </c>
      <c r="BE417" s="163">
        <v>142.791</v>
      </c>
      <c r="BF417" s="163">
        <v>142.791</v>
      </c>
      <c r="BG417" s="163">
        <v>142.791</v>
      </c>
      <c r="BH417" s="163">
        <v>142.791</v>
      </c>
      <c r="BI417" s="163">
        <v>142.791</v>
      </c>
      <c r="BJ417" s="163">
        <v>142.791</v>
      </c>
      <c r="BK417" s="163">
        <v>142.791</v>
      </c>
      <c r="BL417" s="163">
        <v>142.791</v>
      </c>
      <c r="BM417" s="163">
        <v>142.791</v>
      </c>
      <c r="BN417" s="163">
        <v>142.791</v>
      </c>
      <c r="BO417" s="163">
        <v>142.791</v>
      </c>
      <c r="BP417" s="163">
        <v>142.791</v>
      </c>
      <c r="BQ417" s="163">
        <v>142.791</v>
      </c>
      <c r="BR417" s="163">
        <v>142.791</v>
      </c>
      <c r="BS417" s="163">
        <v>142.791</v>
      </c>
      <c r="BT417" s="163">
        <v>142.791</v>
      </c>
      <c r="BU417" s="163">
        <v>142.791</v>
      </c>
      <c r="BV417" s="163">
        <v>142.791</v>
      </c>
      <c r="BW417" s="163">
        <v>142.791</v>
      </c>
      <c r="BX417" s="163">
        <v>142.791</v>
      </c>
      <c r="BY417" s="163">
        <v>142.791</v>
      </c>
      <c r="BZ417" s="163">
        <v>142.791</v>
      </c>
      <c r="CA417" s="163">
        <v>142.791</v>
      </c>
      <c r="CB417" s="163">
        <v>142.791</v>
      </c>
      <c r="CC417" s="163">
        <v>142.791</v>
      </c>
      <c r="CD417" s="175"/>
      <c r="CE417" s="175"/>
      <c r="CF417" s="175"/>
      <c r="CG417" s="175"/>
      <c r="CH417" s="175"/>
      <c r="CI417" s="175"/>
      <c r="CJ417" s="175"/>
      <c r="CK417" s="175"/>
      <c r="CL417" s="175"/>
      <c r="CM417" s="175"/>
      <c r="CN417" s="175"/>
      <c r="CO417" s="175"/>
      <c r="CP417" s="175"/>
      <c r="CQ417" s="175"/>
      <c r="CR417" s="175"/>
      <c r="CS417" s="175"/>
      <c r="CT417" s="175"/>
      <c r="CU417" s="175"/>
      <c r="CV417" s="175"/>
      <c r="CW417" s="175"/>
      <c r="CX417" s="175"/>
      <c r="CY417" s="175"/>
      <c r="CZ417" s="175"/>
      <c r="DA417" s="175"/>
      <c r="DB417" s="175"/>
      <c r="DC417" s="175"/>
      <c r="DD417" s="175"/>
      <c r="DE417" s="175"/>
      <c r="DF417" s="175"/>
      <c r="DG417" s="175"/>
      <c r="DH417" s="175"/>
      <c r="DI417" s="175"/>
      <c r="DJ417" s="175"/>
      <c r="DK417" s="175"/>
      <c r="DL417" s="175"/>
      <c r="DM417" s="175"/>
      <c r="DN417" s="175"/>
      <c r="DO417" s="175"/>
      <c r="DP417" s="175"/>
      <c r="DQ417" s="175"/>
      <c r="DR417" s="175"/>
      <c r="DS417" s="175"/>
      <c r="DT417" s="175"/>
      <c r="DU417" s="175"/>
      <c r="DV417" s="175"/>
      <c r="DW417" s="175"/>
      <c r="DX417" s="175"/>
      <c r="DY417" s="175"/>
      <c r="DZ417" s="175"/>
      <c r="EA417" s="175"/>
    </row>
    <row r="418" spans="1:185" s="1" customFormat="1" ht="10.5" customHeight="1" thickBot="1">
      <c r="A418" s="1356"/>
      <c r="B418" s="1353"/>
      <c r="C418" s="293"/>
      <c r="D418" s="254" t="s">
        <v>42</v>
      </c>
      <c r="E418" s="58" t="e">
        <f t="shared" ref="E418:AB418" si="281">E417/E416</f>
        <v>#DIV/0!</v>
      </c>
      <c r="F418" s="58" t="e">
        <f t="shared" si="281"/>
        <v>#DIV/0!</v>
      </c>
      <c r="G418" s="58" t="e">
        <f t="shared" si="281"/>
        <v>#DIV/0!</v>
      </c>
      <c r="H418" s="312" t="e">
        <f t="shared" si="281"/>
        <v>#DIV/0!</v>
      </c>
      <c r="I418" s="58" t="e">
        <f t="shared" si="281"/>
        <v>#DIV/0!</v>
      </c>
      <c r="J418" s="58" t="e">
        <f t="shared" si="281"/>
        <v>#DIV/0!</v>
      </c>
      <c r="K418" s="58" t="e">
        <f t="shared" si="281"/>
        <v>#DIV/0!</v>
      </c>
      <c r="L418" s="58" t="e">
        <f t="shared" si="281"/>
        <v>#DIV/0!</v>
      </c>
      <c r="M418" s="58" t="e">
        <f t="shared" si="281"/>
        <v>#DIV/0!</v>
      </c>
      <c r="N418" s="312" t="e">
        <f t="shared" si="281"/>
        <v>#DIV/0!</v>
      </c>
      <c r="O418" s="58" t="e">
        <f t="shared" si="281"/>
        <v>#DIV/0!</v>
      </c>
      <c r="P418" s="58" t="e">
        <f t="shared" si="281"/>
        <v>#DIV/0!</v>
      </c>
      <c r="Q418" s="58" t="e">
        <f t="shared" si="281"/>
        <v>#DIV/0!</v>
      </c>
      <c r="R418" s="58" t="e">
        <f t="shared" si="281"/>
        <v>#DIV/0!</v>
      </c>
      <c r="S418" s="58" t="e">
        <f t="shared" si="281"/>
        <v>#DIV/0!</v>
      </c>
      <c r="T418" s="58" t="e">
        <f t="shared" si="281"/>
        <v>#DIV/0!</v>
      </c>
      <c r="U418" s="58" t="e">
        <f t="shared" si="281"/>
        <v>#DIV/0!</v>
      </c>
      <c r="V418" s="58" t="e">
        <f t="shared" si="281"/>
        <v>#DIV/0!</v>
      </c>
      <c r="W418" s="58" t="e">
        <f t="shared" si="281"/>
        <v>#DIV/0!</v>
      </c>
      <c r="X418" s="58" t="e">
        <f t="shared" si="281"/>
        <v>#DIV/0!</v>
      </c>
      <c r="Y418" s="312" t="e">
        <f t="shared" si="281"/>
        <v>#DIV/0!</v>
      </c>
      <c r="Z418" s="58" t="e">
        <f t="shared" si="281"/>
        <v>#DIV/0!</v>
      </c>
      <c r="AA418" s="58" t="e">
        <f t="shared" si="281"/>
        <v>#DIV/0!</v>
      </c>
      <c r="AB418" s="59" t="e">
        <f t="shared" si="281"/>
        <v>#DIV/0!</v>
      </c>
      <c r="AC418" s="53"/>
      <c r="AD418" s="56"/>
      <c r="AE418" s="64"/>
      <c r="AF418" s="276"/>
      <c r="AG418" s="276"/>
      <c r="AH418" s="276"/>
      <c r="AI418" s="276"/>
      <c r="AJ418" s="276"/>
      <c r="AK418" s="276"/>
      <c r="AL418" s="276"/>
      <c r="AM418" s="276"/>
      <c r="AN418" s="276"/>
      <c r="AO418" s="276"/>
      <c r="AP418" s="276"/>
      <c r="AQ418" s="276"/>
      <c r="AR418" s="276"/>
      <c r="AS418" s="276"/>
      <c r="AT418" s="276"/>
      <c r="AU418" s="276"/>
      <c r="AV418" s="276"/>
      <c r="AW418" s="276"/>
      <c r="AX418" s="276"/>
      <c r="AY418" s="276"/>
      <c r="AZ418" s="276"/>
      <c r="BA418" s="276"/>
      <c r="BB418" s="276"/>
      <c r="BC418" s="276"/>
      <c r="BD418" s="276"/>
      <c r="BE418" s="175"/>
      <c r="BF418" s="175"/>
      <c r="BG418" s="175"/>
      <c r="BH418" s="175"/>
      <c r="BI418" s="175"/>
      <c r="BJ418" s="175"/>
      <c r="BK418" s="175"/>
      <c r="BL418" s="175"/>
      <c r="BM418" s="175"/>
      <c r="BN418" s="175"/>
      <c r="BO418" s="175"/>
      <c r="BP418" s="175"/>
      <c r="BQ418" s="175"/>
      <c r="BR418" s="175"/>
      <c r="BS418" s="175"/>
      <c r="BT418" s="175"/>
      <c r="BU418" s="175"/>
      <c r="BV418" s="175"/>
      <c r="BW418" s="175"/>
      <c r="BX418" s="175"/>
      <c r="BY418" s="175"/>
      <c r="BZ418" s="175"/>
      <c r="CA418" s="175"/>
      <c r="CB418" s="175"/>
      <c r="CC418" s="175"/>
      <c r="CD418" s="175"/>
      <c r="CE418" s="175"/>
      <c r="CF418" s="175"/>
      <c r="CG418" s="175"/>
      <c r="CH418" s="175"/>
      <c r="CI418" s="175"/>
      <c r="CJ418" s="175"/>
      <c r="CK418" s="175"/>
      <c r="CL418" s="175"/>
      <c r="CM418" s="175"/>
      <c r="CN418" s="175"/>
      <c r="CO418" s="175"/>
      <c r="CP418" s="175"/>
      <c r="CQ418" s="175"/>
      <c r="CR418" s="175"/>
      <c r="CS418" s="175"/>
      <c r="CT418" s="175"/>
      <c r="CU418" s="175"/>
      <c r="CV418" s="175"/>
      <c r="CW418" s="175"/>
      <c r="CX418" s="175"/>
      <c r="CY418" s="175"/>
      <c r="CZ418" s="175"/>
      <c r="DA418" s="175"/>
      <c r="DB418" s="175"/>
      <c r="DC418" s="175"/>
      <c r="DD418" s="175"/>
      <c r="DE418" s="175"/>
      <c r="DF418" s="175"/>
      <c r="DG418" s="175"/>
      <c r="DH418" s="175"/>
      <c r="DI418" s="175"/>
      <c r="DJ418" s="175"/>
      <c r="DK418" s="175"/>
      <c r="DL418" s="175"/>
      <c r="DM418" s="175"/>
      <c r="DN418" s="175"/>
      <c r="DO418" s="175"/>
      <c r="DP418" s="175"/>
      <c r="DQ418" s="175"/>
      <c r="DR418" s="175"/>
      <c r="DS418" s="175"/>
      <c r="DT418" s="175"/>
      <c r="DU418" s="175"/>
      <c r="DV418" s="175"/>
      <c r="DW418" s="175"/>
      <c r="DX418" s="175"/>
      <c r="DY418" s="175"/>
      <c r="DZ418" s="175"/>
      <c r="EA418" s="175"/>
    </row>
    <row r="419" spans="1:185" s="3" customFormat="1" ht="10.5" customHeight="1">
      <c r="A419" s="1354" t="s">
        <v>14</v>
      </c>
      <c r="B419" s="1478" t="s">
        <v>210</v>
      </c>
      <c r="C419" s="1283"/>
      <c r="D419" s="1288"/>
      <c r="E419" s="65"/>
      <c r="F419" s="65"/>
      <c r="G419" s="65"/>
      <c r="H419" s="315"/>
      <c r="I419" s="65"/>
      <c r="J419" s="65"/>
      <c r="K419" s="65"/>
      <c r="L419" s="65"/>
      <c r="M419" s="65"/>
      <c r="N419" s="31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315"/>
      <c r="Z419" s="65"/>
      <c r="AA419" s="65"/>
      <c r="AB419" s="66"/>
      <c r="AC419" s="817"/>
      <c r="AD419" s="818"/>
      <c r="AE419" s="819"/>
      <c r="AF419" s="280"/>
      <c r="AG419" s="280"/>
      <c r="AH419" s="280"/>
      <c r="AI419" s="280"/>
      <c r="AJ419" s="280"/>
      <c r="AK419" s="280"/>
      <c r="AL419" s="280"/>
      <c r="AM419" s="280"/>
      <c r="AN419" s="280"/>
      <c r="AO419" s="280"/>
      <c r="AP419" s="280"/>
      <c r="AQ419" s="280"/>
      <c r="AR419" s="280"/>
      <c r="AS419" s="280"/>
      <c r="AT419" s="280"/>
      <c r="AU419" s="280"/>
      <c r="AV419" s="280"/>
      <c r="AW419" s="280"/>
      <c r="AX419" s="280"/>
      <c r="AY419" s="280"/>
      <c r="AZ419" s="280"/>
      <c r="BA419" s="280"/>
      <c r="BB419" s="280"/>
      <c r="BC419" s="280"/>
      <c r="BD419" s="280"/>
      <c r="BE419" s="163"/>
      <c r="BF419" s="163"/>
      <c r="BG419" s="163"/>
      <c r="BH419" s="163"/>
      <c r="BI419" s="163"/>
      <c r="BJ419" s="163"/>
      <c r="BK419" s="163"/>
      <c r="BL419" s="163"/>
      <c r="BM419" s="163"/>
      <c r="BN419" s="163"/>
      <c r="BO419" s="163"/>
      <c r="BP419" s="163"/>
      <c r="BQ419" s="163"/>
      <c r="BR419" s="163"/>
      <c r="BS419" s="163"/>
      <c r="BT419" s="163"/>
      <c r="BU419" s="163"/>
      <c r="BV419" s="163"/>
      <c r="BW419" s="163"/>
      <c r="BX419" s="163"/>
      <c r="BY419" s="163"/>
      <c r="BZ419" s="163"/>
      <c r="CA419" s="163"/>
      <c r="CB419" s="163"/>
      <c r="CC419" s="163"/>
      <c r="CD419" s="163"/>
      <c r="CE419" s="163"/>
      <c r="CF419" s="163"/>
      <c r="CG419" s="163"/>
      <c r="CH419" s="163"/>
      <c r="CI419" s="163"/>
      <c r="CJ419" s="163"/>
      <c r="CK419" s="163"/>
      <c r="CL419" s="163"/>
      <c r="CM419" s="163"/>
      <c r="CN419" s="163"/>
      <c r="CO419" s="163"/>
      <c r="CP419" s="163"/>
      <c r="CQ419" s="163"/>
      <c r="CR419" s="163"/>
      <c r="CS419" s="163"/>
      <c r="CT419" s="163"/>
      <c r="CU419" s="163"/>
      <c r="CV419" s="163"/>
      <c r="CW419" s="163"/>
      <c r="CX419" s="163"/>
      <c r="CY419" s="163"/>
      <c r="CZ419" s="163"/>
      <c r="DA419" s="163"/>
      <c r="DB419" s="163"/>
      <c r="DC419" s="163"/>
      <c r="DD419" s="163"/>
      <c r="DE419" s="163"/>
      <c r="DF419" s="163"/>
      <c r="DG419" s="163"/>
      <c r="DH419" s="163"/>
      <c r="DI419" s="163"/>
      <c r="DJ419" s="163"/>
      <c r="DK419" s="163"/>
      <c r="DL419" s="163"/>
      <c r="DM419" s="163"/>
      <c r="DN419" s="163"/>
      <c r="DO419" s="163"/>
      <c r="DP419" s="163"/>
      <c r="DQ419" s="163"/>
      <c r="DR419" s="163"/>
      <c r="DS419" s="163"/>
      <c r="DT419" s="163"/>
      <c r="DU419" s="99"/>
      <c r="DV419" s="99"/>
      <c r="DW419" s="99"/>
      <c r="DX419" s="99"/>
      <c r="DY419" s="99"/>
      <c r="DZ419" s="99"/>
      <c r="EA419" s="99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</row>
    <row r="420" spans="1:185" s="1" customFormat="1" ht="10.5" customHeight="1">
      <c r="A420" s="1355"/>
      <c r="B420" s="1480"/>
      <c r="C420" s="1282" t="s">
        <v>136</v>
      </c>
      <c r="D420" s="144" t="s">
        <v>34</v>
      </c>
      <c r="E420" s="93">
        <v>1</v>
      </c>
      <c r="F420" s="93">
        <v>1</v>
      </c>
      <c r="G420" s="93">
        <v>2</v>
      </c>
      <c r="H420" s="323">
        <v>1</v>
      </c>
      <c r="I420" s="93">
        <v>1</v>
      </c>
      <c r="J420" s="93">
        <v>1</v>
      </c>
      <c r="K420" s="93">
        <v>1</v>
      </c>
      <c r="L420" s="93">
        <v>2</v>
      </c>
      <c r="M420" s="93">
        <v>3</v>
      </c>
      <c r="N420" s="323">
        <v>2</v>
      </c>
      <c r="O420" s="93">
        <v>4</v>
      </c>
      <c r="P420" s="93">
        <v>2</v>
      </c>
      <c r="Q420" s="93">
        <v>2</v>
      </c>
      <c r="R420" s="93">
        <v>1</v>
      </c>
      <c r="S420" s="93">
        <v>2</v>
      </c>
      <c r="T420" s="93">
        <v>1</v>
      </c>
      <c r="U420" s="93">
        <v>1</v>
      </c>
      <c r="V420" s="93">
        <v>1</v>
      </c>
      <c r="W420" s="93">
        <v>1</v>
      </c>
      <c r="X420" s="93">
        <v>1</v>
      </c>
      <c r="Y420" s="323">
        <v>1</v>
      </c>
      <c r="Z420" s="93">
        <v>1</v>
      </c>
      <c r="AA420" s="93">
        <v>1</v>
      </c>
      <c r="AB420" s="94">
        <v>1</v>
      </c>
      <c r="AC420" s="159"/>
      <c r="AD420" s="100"/>
      <c r="AE420" s="64"/>
      <c r="AF420" s="281"/>
      <c r="AG420" s="281"/>
      <c r="AH420" s="281"/>
      <c r="AI420" s="281"/>
      <c r="AJ420" s="281"/>
      <c r="AK420" s="281"/>
      <c r="AL420" s="281"/>
      <c r="AM420" s="281"/>
      <c r="AN420" s="281"/>
      <c r="AO420" s="281"/>
      <c r="AP420" s="281"/>
      <c r="AQ420" s="281"/>
      <c r="AR420" s="281"/>
      <c r="AS420" s="281"/>
      <c r="AT420" s="281"/>
      <c r="AU420" s="281"/>
      <c r="AV420" s="281"/>
      <c r="AW420" s="281"/>
      <c r="AX420" s="281"/>
      <c r="AY420" s="281"/>
      <c r="AZ420" s="281"/>
      <c r="BA420" s="281"/>
      <c r="BB420" s="281"/>
      <c r="BC420" s="281"/>
      <c r="BD420" s="281"/>
      <c r="BE420" s="175"/>
      <c r="BF420" s="175"/>
      <c r="BG420" s="175"/>
      <c r="BH420" s="175"/>
      <c r="BI420" s="175"/>
      <c r="BJ420" s="175"/>
      <c r="BK420" s="175"/>
      <c r="BL420" s="175"/>
      <c r="BM420" s="175"/>
      <c r="BN420" s="175"/>
      <c r="BO420" s="175"/>
      <c r="BP420" s="175"/>
      <c r="BQ420" s="175"/>
      <c r="BR420" s="175"/>
      <c r="BS420" s="175"/>
      <c r="BT420" s="175"/>
      <c r="BU420" s="175"/>
      <c r="BV420" s="175"/>
      <c r="BW420" s="175"/>
      <c r="BX420" s="175"/>
      <c r="BY420" s="175"/>
      <c r="BZ420" s="175"/>
      <c r="CA420" s="175"/>
      <c r="CB420" s="175"/>
      <c r="CC420" s="175"/>
      <c r="CD420" s="175"/>
      <c r="CE420" s="175"/>
      <c r="CF420" s="175"/>
      <c r="CG420" s="175"/>
      <c r="CH420" s="175"/>
      <c r="CI420" s="175"/>
      <c r="CJ420" s="175"/>
      <c r="CK420" s="175"/>
      <c r="CL420" s="175"/>
      <c r="CM420" s="175"/>
      <c r="CN420" s="175"/>
      <c r="CO420" s="175"/>
      <c r="CP420" s="175"/>
      <c r="CQ420" s="175"/>
      <c r="CR420" s="175"/>
      <c r="CS420" s="175"/>
      <c r="CT420" s="175"/>
      <c r="CU420" s="175"/>
      <c r="CV420" s="175"/>
      <c r="CW420" s="175"/>
      <c r="CX420" s="175"/>
      <c r="CY420" s="175"/>
      <c r="CZ420" s="175"/>
      <c r="DA420" s="175"/>
      <c r="DB420" s="175"/>
      <c r="DC420" s="175"/>
      <c r="DD420" s="175"/>
      <c r="DE420" s="175"/>
      <c r="DF420" s="175"/>
      <c r="DG420" s="175"/>
      <c r="DH420" s="175"/>
      <c r="DI420" s="175"/>
      <c r="DJ420" s="175"/>
      <c r="DK420" s="175"/>
      <c r="DL420" s="175"/>
      <c r="DM420" s="175"/>
      <c r="DN420" s="175"/>
      <c r="DO420" s="175"/>
      <c r="DP420" s="175"/>
      <c r="DQ420" s="175"/>
      <c r="DR420" s="175"/>
      <c r="DS420" s="175"/>
      <c r="DT420" s="175"/>
      <c r="DU420" s="175"/>
      <c r="DV420" s="175"/>
      <c r="DW420" s="175"/>
      <c r="DX420" s="175"/>
      <c r="DY420" s="175"/>
      <c r="DZ420" s="175"/>
      <c r="EA420" s="175"/>
    </row>
    <row r="421" spans="1:185" s="1" customFormat="1" ht="10.5" customHeight="1">
      <c r="A421" s="1355"/>
      <c r="B421" s="1480"/>
      <c r="C421" s="1282" t="s">
        <v>137</v>
      </c>
      <c r="D421" s="144" t="s">
        <v>126</v>
      </c>
      <c r="E421" s="54">
        <f>ROUND((AG421-AF421)*$AE421,2)</f>
        <v>0.01</v>
      </c>
      <c r="F421" s="54">
        <f t="shared" ref="F421:G421" si="282">ROUND((AH421-AG421)*$AE421,2)</f>
        <v>0.01</v>
      </c>
      <c r="G421" s="54">
        <f t="shared" si="282"/>
        <v>0.01</v>
      </c>
      <c r="H421" s="311">
        <f>ROUND((AJ421-AI421)*$AE421,2)</f>
        <v>0.01</v>
      </c>
      <c r="I421" s="54">
        <f t="shared" ref="I421:AB421" si="283">ROUND((AK421-AJ421)*$AE421,2)</f>
        <v>0.01</v>
      </c>
      <c r="J421" s="54">
        <f t="shared" si="283"/>
        <v>0.01</v>
      </c>
      <c r="K421" s="54">
        <f t="shared" si="283"/>
        <v>0.02</v>
      </c>
      <c r="L421" s="54">
        <f t="shared" si="283"/>
        <v>0.02</v>
      </c>
      <c r="M421" s="54">
        <f t="shared" si="283"/>
        <v>0.01</v>
      </c>
      <c r="N421" s="311">
        <f t="shared" si="283"/>
        <v>0.02</v>
      </c>
      <c r="O421" s="54">
        <f t="shared" si="283"/>
        <v>0.02</v>
      </c>
      <c r="P421" s="54">
        <f t="shared" si="283"/>
        <v>0.02</v>
      </c>
      <c r="Q421" s="54">
        <f t="shared" si="283"/>
        <v>0.03</v>
      </c>
      <c r="R421" s="54">
        <f t="shared" si="283"/>
        <v>0.05</v>
      </c>
      <c r="S421" s="54">
        <f t="shared" si="283"/>
        <v>0.03</v>
      </c>
      <c r="T421" s="54">
        <f t="shared" si="283"/>
        <v>0.02</v>
      </c>
      <c r="U421" s="54">
        <f t="shared" si="283"/>
        <v>0.01</v>
      </c>
      <c r="V421" s="54">
        <f t="shared" si="283"/>
        <v>0.01</v>
      </c>
      <c r="W421" s="54">
        <f t="shared" si="283"/>
        <v>0.01</v>
      </c>
      <c r="X421" s="54">
        <f t="shared" si="283"/>
        <v>0.01</v>
      </c>
      <c r="Y421" s="311">
        <f t="shared" si="283"/>
        <v>0.02</v>
      </c>
      <c r="Z421" s="54">
        <f t="shared" si="283"/>
        <v>0.01</v>
      </c>
      <c r="AA421" s="54">
        <f t="shared" si="283"/>
        <v>0.01</v>
      </c>
      <c r="AB421" s="55">
        <f t="shared" si="283"/>
        <v>0.01</v>
      </c>
      <c r="AC421" s="53">
        <f>(BD421-AF421)*AE421</f>
        <v>0.41160000000008951</v>
      </c>
      <c r="AD421" s="56">
        <f>(BD422-AF422)*AE421</f>
        <v>0.22680000000009384</v>
      </c>
      <c r="AE421" s="64">
        <v>1.2</v>
      </c>
      <c r="AF421" s="280">
        <v>1771.8979999999999</v>
      </c>
      <c r="AG421" s="280">
        <v>1771.9079999999999</v>
      </c>
      <c r="AH421" s="280">
        <v>1771.9169999999999</v>
      </c>
      <c r="AI421" s="280">
        <v>1771.9280000000001</v>
      </c>
      <c r="AJ421" s="280">
        <v>1771.9369999999999</v>
      </c>
      <c r="AK421" s="280">
        <v>1771.9449999999999</v>
      </c>
      <c r="AL421" s="280">
        <v>1771.9570000000001</v>
      </c>
      <c r="AM421" s="280">
        <v>1771.97</v>
      </c>
      <c r="AN421" s="280">
        <v>1771.9860000000001</v>
      </c>
      <c r="AO421" s="280">
        <v>1771.998</v>
      </c>
      <c r="AP421" s="280">
        <v>1772.0170000000001</v>
      </c>
      <c r="AQ421" s="280">
        <v>1772.0309999999999</v>
      </c>
      <c r="AR421" s="280">
        <v>1772.048</v>
      </c>
      <c r="AS421" s="280">
        <v>1772.069</v>
      </c>
      <c r="AT421" s="280">
        <v>1772.11</v>
      </c>
      <c r="AU421" s="280">
        <v>1772.136</v>
      </c>
      <c r="AV421" s="280">
        <v>1772.154</v>
      </c>
      <c r="AW421" s="280">
        <v>1772.1659999999999</v>
      </c>
      <c r="AX421" s="280">
        <v>1772.1759999999999</v>
      </c>
      <c r="AY421" s="280">
        <v>1772.1880000000001</v>
      </c>
      <c r="AZ421" s="280">
        <v>1772.1969999999999</v>
      </c>
      <c r="BA421" s="280">
        <v>1772.212</v>
      </c>
      <c r="BB421" s="280">
        <v>1772.222</v>
      </c>
      <c r="BC421" s="280">
        <v>1772.232</v>
      </c>
      <c r="BD421" s="280">
        <v>1772.241</v>
      </c>
      <c r="BE421" s="175"/>
      <c r="BF421" s="175"/>
      <c r="BG421" s="175"/>
      <c r="BH421" s="175"/>
      <c r="BI421" s="175"/>
      <c r="BJ421" s="175"/>
      <c r="BK421" s="175"/>
      <c r="BL421" s="175"/>
      <c r="BM421" s="175"/>
      <c r="BN421" s="175"/>
      <c r="BO421" s="175"/>
      <c r="BP421" s="175"/>
      <c r="BQ421" s="175"/>
      <c r="BR421" s="175"/>
      <c r="BS421" s="175"/>
      <c r="BT421" s="175"/>
      <c r="BU421" s="175"/>
      <c r="BV421" s="175"/>
      <c r="BW421" s="175"/>
      <c r="BX421" s="175"/>
      <c r="BY421" s="175"/>
      <c r="BZ421" s="175"/>
      <c r="CA421" s="175"/>
      <c r="CB421" s="175"/>
      <c r="CC421" s="175"/>
      <c r="CD421" s="175"/>
      <c r="CE421" s="175"/>
      <c r="CF421" s="175"/>
      <c r="CG421" s="175"/>
      <c r="CH421" s="175"/>
      <c r="CI421" s="175"/>
      <c r="CJ421" s="175"/>
      <c r="CK421" s="175"/>
      <c r="CL421" s="175"/>
      <c r="CM421" s="175"/>
      <c r="CN421" s="175"/>
      <c r="CO421" s="175"/>
      <c r="CP421" s="175"/>
      <c r="CQ421" s="175"/>
      <c r="CR421" s="175"/>
      <c r="CS421" s="175"/>
      <c r="CT421" s="175"/>
      <c r="CU421" s="175"/>
      <c r="CV421" s="175"/>
      <c r="CW421" s="175"/>
      <c r="CX421" s="175"/>
      <c r="CY421" s="175"/>
      <c r="CZ421" s="175"/>
      <c r="DA421" s="175"/>
      <c r="DB421" s="175"/>
      <c r="DC421" s="175"/>
      <c r="DD421" s="175"/>
      <c r="DE421" s="175"/>
      <c r="DF421" s="175"/>
      <c r="DG421" s="175"/>
      <c r="DH421" s="175"/>
      <c r="DI421" s="175"/>
      <c r="DJ421" s="175"/>
      <c r="DK421" s="175"/>
      <c r="DL421" s="175"/>
      <c r="DM421" s="175"/>
      <c r="DN421" s="175"/>
      <c r="DO421" s="175"/>
      <c r="DP421" s="175"/>
      <c r="DQ421" s="175"/>
      <c r="DR421" s="175"/>
      <c r="DS421" s="175"/>
      <c r="DT421" s="175"/>
      <c r="DU421" s="175"/>
      <c r="DV421" s="175"/>
      <c r="DW421" s="175"/>
      <c r="DX421" s="175"/>
      <c r="DY421" s="175"/>
      <c r="DZ421" s="175"/>
      <c r="EA421" s="175"/>
    </row>
    <row r="422" spans="1:185" s="1" customFormat="1" ht="10.5" customHeight="1">
      <c r="A422" s="1355"/>
      <c r="B422" s="1480"/>
      <c r="C422" s="1282" t="s">
        <v>137</v>
      </c>
      <c r="D422" s="144" t="s">
        <v>127</v>
      </c>
      <c r="E422" s="54">
        <f>ROUND((AG422-AF422)*$AE421,2)</f>
        <v>0</v>
      </c>
      <c r="F422" s="54">
        <f t="shared" ref="F422:AB422" si="284">ROUND((AH422-AG422)*$AE421,2)</f>
        <v>0</v>
      </c>
      <c r="G422" s="54">
        <f t="shared" si="284"/>
        <v>0</v>
      </c>
      <c r="H422" s="311">
        <f t="shared" si="284"/>
        <v>0.01</v>
      </c>
      <c r="I422" s="54">
        <f t="shared" si="284"/>
        <v>0.01</v>
      </c>
      <c r="J422" s="54">
        <f t="shared" si="284"/>
        <v>0.01</v>
      </c>
      <c r="K422" s="54">
        <f t="shared" si="284"/>
        <v>0.01</v>
      </c>
      <c r="L422" s="54">
        <f t="shared" si="284"/>
        <v>0.01</v>
      </c>
      <c r="M422" s="54">
        <f t="shared" si="284"/>
        <v>0</v>
      </c>
      <c r="N422" s="311">
        <f t="shared" si="284"/>
        <v>0</v>
      </c>
      <c r="O422" s="54">
        <f t="shared" si="284"/>
        <v>0.02</v>
      </c>
      <c r="P422" s="54">
        <f t="shared" si="284"/>
        <v>0.02</v>
      </c>
      <c r="Q422" s="54">
        <f t="shared" si="284"/>
        <v>0.01</v>
      </c>
      <c r="R422" s="54">
        <f t="shared" si="284"/>
        <v>0.04</v>
      </c>
      <c r="S422" s="54">
        <f t="shared" si="284"/>
        <v>0.03</v>
      </c>
      <c r="T422" s="54">
        <f t="shared" si="284"/>
        <v>0.02</v>
      </c>
      <c r="U422" s="54">
        <f t="shared" si="284"/>
        <v>0.01</v>
      </c>
      <c r="V422" s="54">
        <f t="shared" si="284"/>
        <v>0</v>
      </c>
      <c r="W422" s="54">
        <f t="shared" si="284"/>
        <v>0.01</v>
      </c>
      <c r="X422" s="54">
        <f t="shared" si="284"/>
        <v>0.01</v>
      </c>
      <c r="Y422" s="311">
        <f t="shared" si="284"/>
        <v>0</v>
      </c>
      <c r="Z422" s="54">
        <f t="shared" si="284"/>
        <v>0</v>
      </c>
      <c r="AA422" s="54">
        <f t="shared" si="284"/>
        <v>0</v>
      </c>
      <c r="AB422" s="55">
        <f t="shared" si="284"/>
        <v>0.01</v>
      </c>
      <c r="AC422" s="53"/>
      <c r="AD422" s="56"/>
      <c r="AE422" s="64"/>
      <c r="AF422" s="280">
        <v>1046.607</v>
      </c>
      <c r="AG422" s="280">
        <v>1046.6110000000001</v>
      </c>
      <c r="AH422" s="280">
        <v>1046.614</v>
      </c>
      <c r="AI422" s="280">
        <v>1046.6179999999999</v>
      </c>
      <c r="AJ422" s="280">
        <v>1046.623</v>
      </c>
      <c r="AK422" s="280">
        <v>1046.6279999999999</v>
      </c>
      <c r="AL422" s="280">
        <v>1046.634</v>
      </c>
      <c r="AM422" s="280">
        <v>1046.6389999999999</v>
      </c>
      <c r="AN422" s="280">
        <v>1046.644</v>
      </c>
      <c r="AO422" s="280">
        <v>1046.6469999999999</v>
      </c>
      <c r="AP422" s="280">
        <v>1046.6510000000001</v>
      </c>
      <c r="AQ422" s="280">
        <v>1046.665</v>
      </c>
      <c r="AR422" s="280">
        <v>1046.6790000000001</v>
      </c>
      <c r="AS422" s="280">
        <v>1046.6880000000001</v>
      </c>
      <c r="AT422" s="280">
        <v>1046.7249999999999</v>
      </c>
      <c r="AU422" s="280">
        <v>1046.748</v>
      </c>
      <c r="AV422" s="280">
        <v>1046.761</v>
      </c>
      <c r="AW422" s="280">
        <v>1046.7660000000001</v>
      </c>
      <c r="AX422" s="280">
        <v>1046.77</v>
      </c>
      <c r="AY422" s="280">
        <v>1046.7750000000001</v>
      </c>
      <c r="AZ422" s="280">
        <v>1046.78</v>
      </c>
      <c r="BA422" s="280">
        <v>1046.7840000000001</v>
      </c>
      <c r="BB422" s="280">
        <v>1046.788</v>
      </c>
      <c r="BC422" s="280">
        <v>1046.7909999999999</v>
      </c>
      <c r="BD422" s="280">
        <v>1046.796</v>
      </c>
      <c r="BE422" s="163">
        <v>11.265000000000001</v>
      </c>
      <c r="BF422" s="163">
        <v>11.265000000000001</v>
      </c>
      <c r="BG422" s="163">
        <v>11.265000000000001</v>
      </c>
      <c r="BH422" s="163">
        <v>11.265000000000001</v>
      </c>
      <c r="BI422" s="163">
        <v>11.265000000000001</v>
      </c>
      <c r="BJ422" s="163">
        <v>11.265000000000001</v>
      </c>
      <c r="BK422" s="163">
        <v>11.265000000000001</v>
      </c>
      <c r="BL422" s="163">
        <v>11.265000000000001</v>
      </c>
      <c r="BM422" s="163">
        <v>11.265000000000001</v>
      </c>
      <c r="BN422" s="163">
        <v>11.265000000000001</v>
      </c>
      <c r="BO422" s="163">
        <v>11.265000000000001</v>
      </c>
      <c r="BP422" s="163">
        <v>11.265000000000001</v>
      </c>
      <c r="BQ422" s="163">
        <v>11.265000000000001</v>
      </c>
      <c r="BR422" s="163">
        <v>11.265000000000001</v>
      </c>
      <c r="BS422" s="163">
        <v>11.265000000000001</v>
      </c>
      <c r="BT422" s="163">
        <v>11.265000000000001</v>
      </c>
      <c r="BU422" s="163">
        <v>11.265000000000001</v>
      </c>
      <c r="BV422" s="163">
        <v>11.265000000000001</v>
      </c>
      <c r="BW422" s="163">
        <v>11.265000000000001</v>
      </c>
      <c r="BX422" s="163">
        <v>11.265000000000001</v>
      </c>
      <c r="BY422" s="163">
        <v>11.265000000000001</v>
      </c>
      <c r="BZ422" s="163">
        <v>11.265000000000001</v>
      </c>
      <c r="CA422" s="163">
        <v>11.265000000000001</v>
      </c>
      <c r="CB422" s="163">
        <v>11.265000000000001</v>
      </c>
      <c r="CC422" s="163">
        <v>11.265000000000001</v>
      </c>
      <c r="CD422" s="175"/>
      <c r="CE422" s="175"/>
      <c r="CF422" s="175"/>
      <c r="CG422" s="175"/>
      <c r="CH422" s="175"/>
      <c r="CI422" s="175"/>
      <c r="CJ422" s="175"/>
      <c r="CK422" s="175"/>
      <c r="CL422" s="175"/>
      <c r="CM422" s="175"/>
      <c r="CN422" s="175"/>
      <c r="CO422" s="175"/>
      <c r="CP422" s="175"/>
      <c r="CQ422" s="175"/>
      <c r="CR422" s="175"/>
      <c r="CS422" s="175"/>
      <c r="CT422" s="175"/>
      <c r="CU422" s="175"/>
      <c r="CV422" s="175"/>
      <c r="CW422" s="175"/>
      <c r="CX422" s="175"/>
      <c r="CY422" s="175"/>
      <c r="CZ422" s="175"/>
      <c r="DA422" s="175"/>
      <c r="DB422" s="175"/>
      <c r="DC422" s="175"/>
      <c r="DD422" s="175"/>
      <c r="DE422" s="175"/>
      <c r="DF422" s="175"/>
      <c r="DG422" s="175"/>
      <c r="DH422" s="175"/>
      <c r="DI422" s="175"/>
      <c r="DJ422" s="175"/>
      <c r="DK422" s="175"/>
      <c r="DL422" s="175"/>
      <c r="DM422" s="175"/>
      <c r="DN422" s="175"/>
      <c r="DO422" s="175"/>
      <c r="DP422" s="175"/>
      <c r="DQ422" s="175"/>
      <c r="DR422" s="175"/>
      <c r="DS422" s="175"/>
      <c r="DT422" s="175"/>
      <c r="DU422" s="175"/>
      <c r="DV422" s="175"/>
      <c r="DW422" s="175"/>
      <c r="DX422" s="175"/>
      <c r="DY422" s="175"/>
      <c r="DZ422" s="175"/>
      <c r="EA422" s="175"/>
    </row>
    <row r="423" spans="1:185" s="1" customFormat="1" ht="10.5" customHeight="1" thickBot="1">
      <c r="A423" s="1356"/>
      <c r="B423" s="1482"/>
      <c r="C423" s="293"/>
      <c r="D423" s="254" t="s">
        <v>42</v>
      </c>
      <c r="E423" s="58">
        <f t="shared" ref="E423:AB423" si="285">E422/E421</f>
        <v>0</v>
      </c>
      <c r="F423" s="58">
        <f t="shared" si="285"/>
        <v>0</v>
      </c>
      <c r="G423" s="58">
        <f t="shared" si="285"/>
        <v>0</v>
      </c>
      <c r="H423" s="312">
        <f t="shared" si="285"/>
        <v>1</v>
      </c>
      <c r="I423" s="58">
        <f t="shared" si="285"/>
        <v>1</v>
      </c>
      <c r="J423" s="58">
        <f t="shared" si="285"/>
        <v>1</v>
      </c>
      <c r="K423" s="58">
        <f t="shared" si="285"/>
        <v>0.5</v>
      </c>
      <c r="L423" s="58">
        <f t="shared" si="285"/>
        <v>0.5</v>
      </c>
      <c r="M423" s="58">
        <f t="shared" si="285"/>
        <v>0</v>
      </c>
      <c r="N423" s="312">
        <f t="shared" si="285"/>
        <v>0</v>
      </c>
      <c r="O423" s="58">
        <f t="shared" si="285"/>
        <v>1</v>
      </c>
      <c r="P423" s="58">
        <f t="shared" si="285"/>
        <v>1</v>
      </c>
      <c r="Q423" s="58">
        <f t="shared" si="285"/>
        <v>0.33333333333333337</v>
      </c>
      <c r="R423" s="58">
        <f t="shared" si="285"/>
        <v>0.79999999999999993</v>
      </c>
      <c r="S423" s="58">
        <f t="shared" si="285"/>
        <v>1</v>
      </c>
      <c r="T423" s="58">
        <f t="shared" si="285"/>
        <v>1</v>
      </c>
      <c r="U423" s="58">
        <f t="shared" si="285"/>
        <v>1</v>
      </c>
      <c r="V423" s="58">
        <f t="shared" si="285"/>
        <v>0</v>
      </c>
      <c r="W423" s="58">
        <f t="shared" si="285"/>
        <v>1</v>
      </c>
      <c r="X423" s="58">
        <f t="shared" si="285"/>
        <v>1</v>
      </c>
      <c r="Y423" s="312">
        <f t="shared" si="285"/>
        <v>0</v>
      </c>
      <c r="Z423" s="58">
        <f t="shared" si="285"/>
        <v>0</v>
      </c>
      <c r="AA423" s="58">
        <f t="shared" si="285"/>
        <v>0</v>
      </c>
      <c r="AB423" s="59">
        <f t="shared" si="285"/>
        <v>1</v>
      </c>
      <c r="AC423" s="53"/>
      <c r="AD423" s="56"/>
      <c r="AE423" s="64"/>
      <c r="AF423" s="276"/>
      <c r="AG423" s="276"/>
      <c r="AH423" s="276"/>
      <c r="AI423" s="276"/>
      <c r="AJ423" s="276"/>
      <c r="AK423" s="276"/>
      <c r="AL423" s="276"/>
      <c r="AM423" s="276"/>
      <c r="AN423" s="276"/>
      <c r="AO423" s="276"/>
      <c r="AP423" s="276"/>
      <c r="AQ423" s="276"/>
      <c r="AR423" s="276"/>
      <c r="AS423" s="276"/>
      <c r="AT423" s="276"/>
      <c r="AU423" s="276"/>
      <c r="AV423" s="276"/>
      <c r="AW423" s="276"/>
      <c r="AX423" s="276"/>
      <c r="AY423" s="276"/>
      <c r="AZ423" s="276"/>
      <c r="BA423" s="276"/>
      <c r="BB423" s="276"/>
      <c r="BC423" s="276"/>
      <c r="BD423" s="276"/>
      <c r="BE423" s="175"/>
      <c r="BF423" s="175"/>
      <c r="BG423" s="175"/>
      <c r="BH423" s="175"/>
      <c r="BI423" s="175"/>
      <c r="BJ423" s="175"/>
      <c r="BK423" s="175"/>
      <c r="BL423" s="175"/>
      <c r="BM423" s="175"/>
      <c r="BN423" s="175"/>
      <c r="BO423" s="175"/>
      <c r="BP423" s="175"/>
      <c r="BQ423" s="175"/>
      <c r="BR423" s="175"/>
      <c r="BS423" s="175"/>
      <c r="BT423" s="175"/>
      <c r="BU423" s="175"/>
      <c r="BV423" s="175"/>
      <c r="BW423" s="175"/>
      <c r="BX423" s="175"/>
      <c r="BY423" s="175"/>
      <c r="BZ423" s="175"/>
      <c r="CA423" s="175"/>
      <c r="CB423" s="175"/>
      <c r="CC423" s="175"/>
      <c r="CD423" s="175"/>
      <c r="CE423" s="175"/>
      <c r="CF423" s="175"/>
      <c r="CG423" s="175"/>
      <c r="CH423" s="175"/>
      <c r="CI423" s="175"/>
      <c r="CJ423" s="175"/>
      <c r="CK423" s="175"/>
      <c r="CL423" s="175"/>
      <c r="CM423" s="175"/>
      <c r="CN423" s="175"/>
      <c r="CO423" s="175"/>
      <c r="CP423" s="175"/>
      <c r="CQ423" s="175"/>
      <c r="CR423" s="175"/>
      <c r="CS423" s="175"/>
      <c r="CT423" s="175"/>
      <c r="CU423" s="175"/>
      <c r="CV423" s="175"/>
      <c r="CW423" s="175"/>
      <c r="CX423" s="175"/>
      <c r="CY423" s="175"/>
      <c r="CZ423" s="175"/>
      <c r="DA423" s="175"/>
      <c r="DB423" s="175"/>
      <c r="DC423" s="175"/>
      <c r="DD423" s="175"/>
      <c r="DE423" s="175"/>
      <c r="DF423" s="175"/>
      <c r="DG423" s="175"/>
      <c r="DH423" s="175"/>
      <c r="DI423" s="175"/>
      <c r="DJ423" s="175"/>
      <c r="DK423" s="175"/>
      <c r="DL423" s="175"/>
      <c r="DM423" s="175"/>
      <c r="DN423" s="175"/>
      <c r="DO423" s="175"/>
      <c r="DP423" s="175"/>
      <c r="DQ423" s="175"/>
      <c r="DR423" s="175"/>
      <c r="DS423" s="175"/>
      <c r="DT423" s="175"/>
      <c r="DU423" s="175"/>
      <c r="DV423" s="175"/>
      <c r="DW423" s="175"/>
      <c r="DX423" s="175"/>
      <c r="DY423" s="175"/>
      <c r="DZ423" s="175"/>
      <c r="EA423" s="175"/>
    </row>
    <row r="424" spans="1:185" s="3" customFormat="1" ht="10.5" customHeight="1">
      <c r="A424" s="1340" t="s">
        <v>103</v>
      </c>
      <c r="B424" s="1419" t="s">
        <v>208</v>
      </c>
      <c r="C424" s="1283"/>
      <c r="D424" s="1288"/>
      <c r="E424" s="65"/>
      <c r="F424" s="65"/>
      <c r="G424" s="65"/>
      <c r="H424" s="315"/>
      <c r="I424" s="65"/>
      <c r="J424" s="65"/>
      <c r="K424" s="65"/>
      <c r="L424" s="65"/>
      <c r="M424" s="65"/>
      <c r="N424" s="31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315"/>
      <c r="Z424" s="65"/>
      <c r="AA424" s="65"/>
      <c r="AB424" s="66"/>
      <c r="AC424" s="817"/>
      <c r="AD424" s="818"/>
      <c r="AE424" s="819"/>
      <c r="AF424" s="280"/>
      <c r="AG424" s="280"/>
      <c r="AH424" s="280"/>
      <c r="AI424" s="280"/>
      <c r="AJ424" s="280"/>
      <c r="AK424" s="280"/>
      <c r="AL424" s="280"/>
      <c r="AM424" s="280"/>
      <c r="AN424" s="280"/>
      <c r="AO424" s="280"/>
      <c r="AP424" s="280"/>
      <c r="AQ424" s="280"/>
      <c r="AR424" s="280"/>
      <c r="AS424" s="280"/>
      <c r="AT424" s="280"/>
      <c r="AU424" s="280"/>
      <c r="AV424" s="280"/>
      <c r="AW424" s="280"/>
      <c r="AX424" s="280"/>
      <c r="AY424" s="280"/>
      <c r="AZ424" s="280"/>
      <c r="BA424" s="280"/>
      <c r="BB424" s="280"/>
      <c r="BC424" s="280"/>
      <c r="BD424" s="280"/>
      <c r="BE424" s="163"/>
      <c r="BF424" s="163"/>
      <c r="BG424" s="163"/>
      <c r="BH424" s="163"/>
      <c r="BI424" s="163"/>
      <c r="BJ424" s="163"/>
      <c r="BK424" s="163"/>
      <c r="BL424" s="163"/>
      <c r="BM424" s="163"/>
      <c r="BN424" s="163"/>
      <c r="BO424" s="163"/>
      <c r="BP424" s="163"/>
      <c r="BQ424" s="163"/>
      <c r="BR424" s="163"/>
      <c r="BS424" s="163"/>
      <c r="BT424" s="163"/>
      <c r="BU424" s="163"/>
      <c r="BV424" s="163"/>
      <c r="BW424" s="163"/>
      <c r="BX424" s="163"/>
      <c r="BY424" s="163"/>
      <c r="BZ424" s="163"/>
      <c r="CA424" s="163"/>
      <c r="CB424" s="163"/>
      <c r="CC424" s="163"/>
      <c r="CD424" s="163"/>
      <c r="CE424" s="163"/>
      <c r="CF424" s="163"/>
      <c r="CG424" s="163"/>
      <c r="CH424" s="163"/>
      <c r="CI424" s="163"/>
      <c r="CJ424" s="163"/>
      <c r="CK424" s="163"/>
      <c r="CL424" s="163"/>
      <c r="CM424" s="163"/>
      <c r="CN424" s="163"/>
      <c r="CO424" s="163"/>
      <c r="CP424" s="163"/>
      <c r="CQ424" s="163"/>
      <c r="CR424" s="163"/>
      <c r="CS424" s="163"/>
      <c r="CT424" s="163"/>
      <c r="CU424" s="163"/>
      <c r="CV424" s="163"/>
      <c r="CW424" s="163"/>
      <c r="CX424" s="163"/>
      <c r="CY424" s="163"/>
      <c r="CZ424" s="163"/>
      <c r="DA424" s="163"/>
      <c r="DB424" s="163"/>
      <c r="DC424" s="163"/>
      <c r="DD424" s="163"/>
      <c r="DE424" s="163"/>
      <c r="DF424" s="163"/>
      <c r="DG424" s="163"/>
      <c r="DH424" s="163"/>
      <c r="DI424" s="163"/>
      <c r="DJ424" s="163"/>
      <c r="DK424" s="163"/>
      <c r="DL424" s="163"/>
      <c r="DM424" s="163"/>
      <c r="DN424" s="163"/>
      <c r="DO424" s="163"/>
      <c r="DP424" s="163"/>
      <c r="DQ424" s="163"/>
      <c r="DR424" s="163"/>
      <c r="DS424" s="163"/>
      <c r="DT424" s="163"/>
      <c r="DU424" s="99"/>
      <c r="DV424" s="99"/>
      <c r="DW424" s="99"/>
      <c r="DX424" s="99"/>
      <c r="DY424" s="99"/>
      <c r="DZ424" s="99"/>
      <c r="EA424" s="99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</row>
    <row r="425" spans="1:185" s="1" customFormat="1" ht="10.5" customHeight="1">
      <c r="A425" s="1341"/>
      <c r="B425" s="1420"/>
      <c r="C425" s="1282" t="s">
        <v>136</v>
      </c>
      <c r="D425" s="144" t="s">
        <v>34</v>
      </c>
      <c r="E425" s="1366" t="s">
        <v>936</v>
      </c>
      <c r="F425" s="1366"/>
      <c r="G425" s="1366"/>
      <c r="H425" s="323"/>
      <c r="I425" s="93"/>
      <c r="J425" s="93"/>
      <c r="K425" s="93"/>
      <c r="L425" s="93"/>
      <c r="M425" s="93"/>
      <c r="N425" s="32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323"/>
      <c r="Z425" s="93"/>
      <c r="AA425" s="93"/>
      <c r="AB425" s="94"/>
      <c r="AC425" s="159"/>
      <c r="AD425" s="100"/>
      <c r="AE425" s="64"/>
      <c r="AF425" s="281"/>
      <c r="AG425" s="281"/>
      <c r="AH425" s="281"/>
      <c r="AI425" s="281"/>
      <c r="AJ425" s="281"/>
      <c r="AK425" s="281"/>
      <c r="AL425" s="281"/>
      <c r="AM425" s="281"/>
      <c r="AN425" s="281"/>
      <c r="AO425" s="281"/>
      <c r="AP425" s="281"/>
      <c r="AQ425" s="281"/>
      <c r="AR425" s="281"/>
      <c r="AS425" s="281"/>
      <c r="AT425" s="281"/>
      <c r="AU425" s="281"/>
      <c r="AV425" s="281"/>
      <c r="AW425" s="281"/>
      <c r="AX425" s="281"/>
      <c r="AY425" s="281"/>
      <c r="AZ425" s="281"/>
      <c r="BA425" s="281"/>
      <c r="BB425" s="281"/>
      <c r="BC425" s="281"/>
      <c r="BD425" s="281"/>
      <c r="BE425" s="175"/>
      <c r="BF425" s="175"/>
      <c r="BG425" s="175"/>
      <c r="BH425" s="175"/>
      <c r="BI425" s="175"/>
      <c r="BJ425" s="175"/>
      <c r="BK425" s="175"/>
      <c r="BL425" s="175"/>
      <c r="BM425" s="175"/>
      <c r="BN425" s="175"/>
      <c r="BO425" s="175"/>
      <c r="BP425" s="175"/>
      <c r="BQ425" s="175"/>
      <c r="BR425" s="175"/>
      <c r="BS425" s="175"/>
      <c r="BT425" s="175"/>
      <c r="BU425" s="175"/>
      <c r="BV425" s="175"/>
      <c r="BW425" s="175"/>
      <c r="BX425" s="175"/>
      <c r="BY425" s="175"/>
      <c r="BZ425" s="175"/>
      <c r="CA425" s="175"/>
      <c r="CB425" s="175"/>
      <c r="CC425" s="175"/>
      <c r="CD425" s="175"/>
      <c r="CE425" s="175"/>
      <c r="CF425" s="175"/>
      <c r="CG425" s="175"/>
      <c r="CH425" s="175"/>
      <c r="CI425" s="175"/>
      <c r="CJ425" s="175"/>
      <c r="CK425" s="175"/>
      <c r="CL425" s="175"/>
      <c r="CM425" s="175"/>
      <c r="CN425" s="175"/>
      <c r="CO425" s="175"/>
      <c r="CP425" s="175"/>
      <c r="CQ425" s="175"/>
      <c r="CR425" s="175"/>
      <c r="CS425" s="175"/>
      <c r="CT425" s="175"/>
      <c r="CU425" s="175"/>
      <c r="CV425" s="175"/>
      <c r="CW425" s="175"/>
      <c r="CX425" s="175"/>
      <c r="CY425" s="175"/>
      <c r="CZ425" s="175"/>
      <c r="DA425" s="175"/>
      <c r="DB425" s="175"/>
      <c r="DC425" s="175"/>
      <c r="DD425" s="175"/>
      <c r="DE425" s="175"/>
      <c r="DF425" s="175"/>
      <c r="DG425" s="175"/>
      <c r="DH425" s="175"/>
      <c r="DI425" s="175"/>
      <c r="DJ425" s="175"/>
      <c r="DK425" s="175"/>
      <c r="DL425" s="175"/>
      <c r="DM425" s="175"/>
      <c r="DN425" s="175"/>
      <c r="DO425" s="175"/>
      <c r="DP425" s="175"/>
      <c r="DQ425" s="175"/>
      <c r="DR425" s="175"/>
      <c r="DS425" s="175"/>
      <c r="DT425" s="175"/>
      <c r="DU425" s="175"/>
      <c r="DV425" s="175"/>
      <c r="DW425" s="175"/>
      <c r="DX425" s="175"/>
      <c r="DY425" s="175"/>
      <c r="DZ425" s="175"/>
      <c r="EA425" s="175"/>
    </row>
    <row r="426" spans="1:185" s="1" customFormat="1" ht="10.5" customHeight="1">
      <c r="A426" s="1341"/>
      <c r="B426" s="1420"/>
      <c r="C426" s="1282" t="s">
        <v>137</v>
      </c>
      <c r="D426" s="144" t="s">
        <v>126</v>
      </c>
      <c r="E426" s="54">
        <f>ROUND((AG426-AF426)*$AE426,2)</f>
        <v>0</v>
      </c>
      <c r="F426" s="54">
        <f t="shared" ref="F426:AB426" si="286">ROUND((AH426-AG426)*$AE426,2)</f>
        <v>0</v>
      </c>
      <c r="G426" s="54">
        <f t="shared" si="286"/>
        <v>0</v>
      </c>
      <c r="H426" s="311">
        <f t="shared" si="286"/>
        <v>0</v>
      </c>
      <c r="I426" s="54">
        <f t="shared" si="286"/>
        <v>0</v>
      </c>
      <c r="J426" s="54">
        <f t="shared" si="286"/>
        <v>0</v>
      </c>
      <c r="K426" s="54">
        <f t="shared" si="286"/>
        <v>0</v>
      </c>
      <c r="L426" s="54">
        <f t="shared" si="286"/>
        <v>0</v>
      </c>
      <c r="M426" s="54">
        <f t="shared" si="286"/>
        <v>0</v>
      </c>
      <c r="N426" s="311">
        <f t="shared" si="286"/>
        <v>0</v>
      </c>
      <c r="O426" s="54">
        <f t="shared" si="286"/>
        <v>0</v>
      </c>
      <c r="P426" s="54">
        <f t="shared" si="286"/>
        <v>0</v>
      </c>
      <c r="Q426" s="54">
        <f t="shared" si="286"/>
        <v>0</v>
      </c>
      <c r="R426" s="54">
        <f t="shared" si="286"/>
        <v>0</v>
      </c>
      <c r="S426" s="54">
        <f t="shared" si="286"/>
        <v>0</v>
      </c>
      <c r="T426" s="54">
        <f t="shared" si="286"/>
        <v>0</v>
      </c>
      <c r="U426" s="54">
        <f t="shared" si="286"/>
        <v>0</v>
      </c>
      <c r="V426" s="54">
        <f t="shared" si="286"/>
        <v>0</v>
      </c>
      <c r="W426" s="54">
        <f t="shared" si="286"/>
        <v>0</v>
      </c>
      <c r="X426" s="54">
        <f t="shared" si="286"/>
        <v>0</v>
      </c>
      <c r="Y426" s="311">
        <f t="shared" si="286"/>
        <v>0</v>
      </c>
      <c r="Z426" s="54">
        <f t="shared" si="286"/>
        <v>0</v>
      </c>
      <c r="AA426" s="54">
        <f t="shared" si="286"/>
        <v>0</v>
      </c>
      <c r="AB426" s="55">
        <f t="shared" si="286"/>
        <v>0</v>
      </c>
      <c r="AC426" s="53">
        <f>(BD426-AF426)*AE426</f>
        <v>0</v>
      </c>
      <c r="AD426" s="56">
        <f>(BD427-AF427)*AE426</f>
        <v>0</v>
      </c>
      <c r="AE426" s="64">
        <v>3.6</v>
      </c>
      <c r="AF426" s="280"/>
      <c r="AG426" s="280"/>
      <c r="AH426" s="280"/>
      <c r="AI426" s="280"/>
      <c r="AJ426" s="280"/>
      <c r="AK426" s="280"/>
      <c r="AL426" s="280"/>
      <c r="AM426" s="280"/>
      <c r="AN426" s="280"/>
      <c r="AO426" s="280"/>
      <c r="AP426" s="280"/>
      <c r="AQ426" s="280"/>
      <c r="AR426" s="280"/>
      <c r="AS426" s="280"/>
      <c r="AT426" s="280"/>
      <c r="AU426" s="280"/>
      <c r="AV426" s="280"/>
      <c r="AW426" s="280"/>
      <c r="AX426" s="280"/>
      <c r="AY426" s="280"/>
      <c r="AZ426" s="280"/>
      <c r="BA426" s="280"/>
      <c r="BB426" s="280"/>
      <c r="BC426" s="280"/>
      <c r="BD426" s="280"/>
      <c r="BE426" s="175"/>
      <c r="BF426" s="175"/>
      <c r="BG426" s="175"/>
      <c r="BH426" s="175"/>
      <c r="BI426" s="175"/>
      <c r="BJ426" s="175"/>
      <c r="BK426" s="175"/>
      <c r="BL426" s="175"/>
      <c r="BM426" s="175"/>
      <c r="BN426" s="175"/>
      <c r="BO426" s="175"/>
      <c r="BP426" s="175"/>
      <c r="BQ426" s="175"/>
      <c r="BR426" s="175"/>
      <c r="BS426" s="175"/>
      <c r="BT426" s="175"/>
      <c r="BU426" s="175"/>
      <c r="BV426" s="175"/>
      <c r="BW426" s="175"/>
      <c r="BX426" s="175"/>
      <c r="BY426" s="175"/>
      <c r="BZ426" s="175"/>
      <c r="CA426" s="175"/>
      <c r="CB426" s="175"/>
      <c r="CC426" s="175"/>
      <c r="CD426" s="175"/>
      <c r="CE426" s="175"/>
      <c r="CF426" s="175"/>
      <c r="CG426" s="175"/>
      <c r="CH426" s="175"/>
      <c r="CI426" s="175"/>
      <c r="CJ426" s="175"/>
      <c r="CK426" s="175"/>
      <c r="CL426" s="175"/>
      <c r="CM426" s="175"/>
      <c r="CN426" s="175"/>
      <c r="CO426" s="175"/>
      <c r="CP426" s="175"/>
      <c r="CQ426" s="175"/>
      <c r="CR426" s="175"/>
      <c r="CS426" s="175"/>
      <c r="CT426" s="175"/>
      <c r="CU426" s="175"/>
      <c r="CV426" s="175"/>
      <c r="CW426" s="175"/>
      <c r="CX426" s="175"/>
      <c r="CY426" s="175"/>
      <c r="CZ426" s="175"/>
      <c r="DA426" s="175"/>
      <c r="DB426" s="175"/>
      <c r="DC426" s="175"/>
      <c r="DD426" s="175"/>
      <c r="DE426" s="175"/>
      <c r="DF426" s="175"/>
      <c r="DG426" s="175"/>
      <c r="DH426" s="175"/>
      <c r="DI426" s="175"/>
      <c r="DJ426" s="175"/>
      <c r="DK426" s="175"/>
      <c r="DL426" s="175"/>
      <c r="DM426" s="175"/>
      <c r="DN426" s="175"/>
      <c r="DO426" s="175"/>
      <c r="DP426" s="175"/>
      <c r="DQ426" s="175"/>
      <c r="DR426" s="175"/>
      <c r="DS426" s="175"/>
      <c r="DT426" s="175"/>
      <c r="DU426" s="175"/>
      <c r="DV426" s="175"/>
      <c r="DW426" s="175"/>
      <c r="DX426" s="175"/>
      <c r="DY426" s="175"/>
      <c r="DZ426" s="175"/>
      <c r="EA426" s="175"/>
    </row>
    <row r="427" spans="1:185" s="1" customFormat="1" ht="10.5" customHeight="1">
      <c r="A427" s="1341"/>
      <c r="B427" s="1420"/>
      <c r="C427" s="1282" t="s">
        <v>137</v>
      </c>
      <c r="D427" s="144" t="s">
        <v>127</v>
      </c>
      <c r="E427" s="54">
        <f>ROUND((AG427-AF427)*$AE426,2)</f>
        <v>0</v>
      </c>
      <c r="F427" s="54">
        <f t="shared" ref="F427:AB427" si="287">ROUND((AH427-AG427)*$AE426,2)</f>
        <v>0</v>
      </c>
      <c r="G427" s="54">
        <f t="shared" si="287"/>
        <v>0</v>
      </c>
      <c r="H427" s="311">
        <f t="shared" si="287"/>
        <v>0</v>
      </c>
      <c r="I427" s="54">
        <f t="shared" si="287"/>
        <v>0</v>
      </c>
      <c r="J427" s="54">
        <f t="shared" si="287"/>
        <v>0</v>
      </c>
      <c r="K427" s="54">
        <f t="shared" si="287"/>
        <v>0</v>
      </c>
      <c r="L427" s="54">
        <f t="shared" si="287"/>
        <v>0</v>
      </c>
      <c r="M427" s="54">
        <f t="shared" si="287"/>
        <v>0</v>
      </c>
      <c r="N427" s="311">
        <f t="shared" si="287"/>
        <v>0</v>
      </c>
      <c r="O427" s="54">
        <f t="shared" si="287"/>
        <v>0</v>
      </c>
      <c r="P427" s="54">
        <f t="shared" si="287"/>
        <v>0</v>
      </c>
      <c r="Q427" s="54">
        <f t="shared" si="287"/>
        <v>0</v>
      </c>
      <c r="R427" s="54">
        <f t="shared" si="287"/>
        <v>0</v>
      </c>
      <c r="S427" s="54">
        <f t="shared" si="287"/>
        <v>0</v>
      </c>
      <c r="T427" s="54">
        <f t="shared" si="287"/>
        <v>0</v>
      </c>
      <c r="U427" s="54">
        <f t="shared" si="287"/>
        <v>0</v>
      </c>
      <c r="V427" s="54">
        <f t="shared" si="287"/>
        <v>0</v>
      </c>
      <c r="W427" s="54">
        <f t="shared" si="287"/>
        <v>0</v>
      </c>
      <c r="X427" s="54">
        <f t="shared" si="287"/>
        <v>0</v>
      </c>
      <c r="Y427" s="311">
        <f t="shared" si="287"/>
        <v>0</v>
      </c>
      <c r="Z427" s="54">
        <f t="shared" si="287"/>
        <v>0</v>
      </c>
      <c r="AA427" s="54">
        <f t="shared" si="287"/>
        <v>0</v>
      </c>
      <c r="AB427" s="55">
        <f t="shared" si="287"/>
        <v>0</v>
      </c>
      <c r="AC427" s="53"/>
      <c r="AD427" s="56"/>
      <c r="AE427" s="64"/>
      <c r="AF427" s="280"/>
      <c r="AG427" s="280"/>
      <c r="AH427" s="280"/>
      <c r="AI427" s="280"/>
      <c r="AJ427" s="280"/>
      <c r="AK427" s="280"/>
      <c r="AL427" s="280"/>
      <c r="AM427" s="280"/>
      <c r="AN427" s="280"/>
      <c r="AO427" s="280"/>
      <c r="AP427" s="280"/>
      <c r="AQ427" s="280"/>
      <c r="AR427" s="280"/>
      <c r="AS427" s="280"/>
      <c r="AT427" s="280"/>
      <c r="AU427" s="280"/>
      <c r="AV427" s="280"/>
      <c r="AW427" s="280"/>
      <c r="AX427" s="280"/>
      <c r="AY427" s="280"/>
      <c r="AZ427" s="280"/>
      <c r="BA427" s="280"/>
      <c r="BB427" s="280"/>
      <c r="BC427" s="280"/>
      <c r="BD427" s="280"/>
      <c r="BE427" s="163"/>
      <c r="BF427" s="163"/>
      <c r="BG427" s="163"/>
      <c r="BH427" s="163"/>
      <c r="BI427" s="163"/>
      <c r="BJ427" s="163"/>
      <c r="BK427" s="163"/>
      <c r="BL427" s="163"/>
      <c r="BM427" s="163"/>
      <c r="BN427" s="163"/>
      <c r="BO427" s="163"/>
      <c r="BP427" s="163"/>
      <c r="BQ427" s="163"/>
      <c r="BR427" s="163"/>
      <c r="BS427" s="163"/>
      <c r="BT427" s="163"/>
      <c r="BU427" s="163"/>
      <c r="BV427" s="163"/>
      <c r="BW427" s="163"/>
      <c r="BX427" s="163"/>
      <c r="BY427" s="163"/>
      <c r="BZ427" s="163"/>
      <c r="CA427" s="163"/>
      <c r="CB427" s="163"/>
      <c r="CC427" s="163"/>
      <c r="CD427" s="175"/>
      <c r="CE427" s="175"/>
      <c r="CF427" s="175"/>
      <c r="CG427" s="175"/>
      <c r="CH427" s="175"/>
      <c r="CI427" s="175"/>
      <c r="CJ427" s="175"/>
      <c r="CK427" s="175"/>
      <c r="CL427" s="175"/>
      <c r="CM427" s="175"/>
      <c r="CN427" s="175"/>
      <c r="CO427" s="175"/>
      <c r="CP427" s="175"/>
      <c r="CQ427" s="175"/>
      <c r="CR427" s="175"/>
      <c r="CS427" s="175"/>
      <c r="CT427" s="175"/>
      <c r="CU427" s="175"/>
      <c r="CV427" s="175"/>
      <c r="CW427" s="175"/>
      <c r="CX427" s="175"/>
      <c r="CY427" s="175"/>
      <c r="CZ427" s="175"/>
      <c r="DA427" s="175"/>
      <c r="DB427" s="175"/>
      <c r="DC427" s="175"/>
      <c r="DD427" s="175"/>
      <c r="DE427" s="175"/>
      <c r="DF427" s="175"/>
      <c r="DG427" s="175"/>
      <c r="DH427" s="175"/>
      <c r="DI427" s="175"/>
      <c r="DJ427" s="175"/>
      <c r="DK427" s="175"/>
      <c r="DL427" s="175"/>
      <c r="DM427" s="175"/>
      <c r="DN427" s="175"/>
      <c r="DO427" s="175"/>
      <c r="DP427" s="175"/>
      <c r="DQ427" s="175"/>
      <c r="DR427" s="175"/>
      <c r="DS427" s="175"/>
      <c r="DT427" s="175"/>
      <c r="DU427" s="175"/>
      <c r="DV427" s="175"/>
      <c r="DW427" s="175"/>
      <c r="DX427" s="175"/>
      <c r="DY427" s="175"/>
      <c r="DZ427" s="175"/>
      <c r="EA427" s="175"/>
    </row>
    <row r="428" spans="1:185" s="1" customFormat="1" ht="10.5" customHeight="1" thickBot="1">
      <c r="A428" s="1342"/>
      <c r="B428" s="1421"/>
      <c r="C428" s="293"/>
      <c r="D428" s="254" t="s">
        <v>42</v>
      </c>
      <c r="E428" s="58" t="e">
        <f t="shared" ref="E428:AB428" si="288">E427/E426</f>
        <v>#DIV/0!</v>
      </c>
      <c r="F428" s="58" t="e">
        <f t="shared" si="288"/>
        <v>#DIV/0!</v>
      </c>
      <c r="G428" s="58" t="e">
        <f t="shared" si="288"/>
        <v>#DIV/0!</v>
      </c>
      <c r="H428" s="312" t="e">
        <f t="shared" si="288"/>
        <v>#DIV/0!</v>
      </c>
      <c r="I428" s="58" t="e">
        <f t="shared" si="288"/>
        <v>#DIV/0!</v>
      </c>
      <c r="J428" s="58" t="e">
        <f t="shared" si="288"/>
        <v>#DIV/0!</v>
      </c>
      <c r="K428" s="58" t="e">
        <f t="shared" si="288"/>
        <v>#DIV/0!</v>
      </c>
      <c r="L428" s="58" t="e">
        <f t="shared" si="288"/>
        <v>#DIV/0!</v>
      </c>
      <c r="M428" s="58" t="e">
        <f t="shared" si="288"/>
        <v>#DIV/0!</v>
      </c>
      <c r="N428" s="312" t="e">
        <f t="shared" si="288"/>
        <v>#DIV/0!</v>
      </c>
      <c r="O428" s="58" t="e">
        <f t="shared" si="288"/>
        <v>#DIV/0!</v>
      </c>
      <c r="P428" s="58" t="e">
        <f t="shared" si="288"/>
        <v>#DIV/0!</v>
      </c>
      <c r="Q428" s="58" t="e">
        <f t="shared" si="288"/>
        <v>#DIV/0!</v>
      </c>
      <c r="R428" s="58" t="e">
        <f t="shared" si="288"/>
        <v>#DIV/0!</v>
      </c>
      <c r="S428" s="58" t="e">
        <f t="shared" si="288"/>
        <v>#DIV/0!</v>
      </c>
      <c r="T428" s="58" t="e">
        <f t="shared" si="288"/>
        <v>#DIV/0!</v>
      </c>
      <c r="U428" s="58" t="e">
        <f t="shared" si="288"/>
        <v>#DIV/0!</v>
      </c>
      <c r="V428" s="58" t="e">
        <f t="shared" si="288"/>
        <v>#DIV/0!</v>
      </c>
      <c r="W428" s="58" t="e">
        <f t="shared" si="288"/>
        <v>#DIV/0!</v>
      </c>
      <c r="X428" s="58" t="e">
        <f t="shared" si="288"/>
        <v>#DIV/0!</v>
      </c>
      <c r="Y428" s="312" t="e">
        <f t="shared" si="288"/>
        <v>#DIV/0!</v>
      </c>
      <c r="Z428" s="58" t="e">
        <f t="shared" si="288"/>
        <v>#DIV/0!</v>
      </c>
      <c r="AA428" s="58" t="e">
        <f t="shared" si="288"/>
        <v>#DIV/0!</v>
      </c>
      <c r="AB428" s="59" t="e">
        <f t="shared" si="288"/>
        <v>#DIV/0!</v>
      </c>
      <c r="AC428" s="53"/>
      <c r="AD428" s="56"/>
      <c r="AE428" s="64"/>
      <c r="AF428" s="276"/>
      <c r="AG428" s="276"/>
      <c r="AH428" s="276"/>
      <c r="AI428" s="276"/>
      <c r="AJ428" s="276"/>
      <c r="AK428" s="276"/>
      <c r="AL428" s="276"/>
      <c r="AM428" s="276"/>
      <c r="AN428" s="276"/>
      <c r="AO428" s="276"/>
      <c r="AP428" s="276"/>
      <c r="AQ428" s="276"/>
      <c r="AR428" s="276"/>
      <c r="AS428" s="276"/>
      <c r="AT428" s="276"/>
      <c r="AU428" s="276"/>
      <c r="AV428" s="276"/>
      <c r="AW428" s="276"/>
      <c r="AX428" s="276"/>
      <c r="AY428" s="276"/>
      <c r="AZ428" s="276"/>
      <c r="BA428" s="276"/>
      <c r="BB428" s="276"/>
      <c r="BC428" s="276"/>
      <c r="BD428" s="276"/>
      <c r="BE428" s="175"/>
      <c r="BF428" s="175"/>
      <c r="BG428" s="175"/>
      <c r="BH428" s="175"/>
      <c r="BI428" s="175"/>
      <c r="BJ428" s="175"/>
      <c r="BK428" s="175"/>
      <c r="BL428" s="175"/>
      <c r="BM428" s="175"/>
      <c r="BN428" s="175"/>
      <c r="BO428" s="175"/>
      <c r="BP428" s="175"/>
      <c r="BQ428" s="175"/>
      <c r="BR428" s="175"/>
      <c r="BS428" s="175"/>
      <c r="BT428" s="175"/>
      <c r="BU428" s="175"/>
      <c r="BV428" s="175"/>
      <c r="BW428" s="175"/>
      <c r="BX428" s="175"/>
      <c r="BY428" s="175"/>
      <c r="BZ428" s="175"/>
      <c r="CA428" s="175"/>
      <c r="CB428" s="175"/>
      <c r="CC428" s="175"/>
      <c r="CD428" s="175"/>
      <c r="CE428" s="175"/>
      <c r="CF428" s="175"/>
      <c r="CG428" s="175"/>
      <c r="CH428" s="175"/>
      <c r="CI428" s="175"/>
      <c r="CJ428" s="175"/>
      <c r="CK428" s="175"/>
      <c r="CL428" s="175"/>
      <c r="CM428" s="175"/>
      <c r="CN428" s="175"/>
      <c r="CO428" s="175"/>
      <c r="CP428" s="175"/>
      <c r="CQ428" s="175"/>
      <c r="CR428" s="175"/>
      <c r="CS428" s="175"/>
      <c r="CT428" s="175"/>
      <c r="CU428" s="175"/>
      <c r="CV428" s="175"/>
      <c r="CW428" s="175"/>
      <c r="CX428" s="175"/>
      <c r="CY428" s="175"/>
      <c r="CZ428" s="175"/>
      <c r="DA428" s="175"/>
      <c r="DB428" s="175"/>
      <c r="DC428" s="175"/>
      <c r="DD428" s="175"/>
      <c r="DE428" s="175"/>
      <c r="DF428" s="175"/>
      <c r="DG428" s="175"/>
      <c r="DH428" s="175"/>
      <c r="DI428" s="175"/>
      <c r="DJ428" s="175"/>
      <c r="DK428" s="175"/>
      <c r="DL428" s="175"/>
      <c r="DM428" s="175"/>
      <c r="DN428" s="175"/>
      <c r="DO428" s="175"/>
      <c r="DP428" s="175"/>
      <c r="DQ428" s="175"/>
      <c r="DR428" s="175"/>
      <c r="DS428" s="175"/>
      <c r="DT428" s="175"/>
      <c r="DU428" s="175"/>
      <c r="DV428" s="175"/>
      <c r="DW428" s="175"/>
      <c r="DX428" s="175"/>
      <c r="DY428" s="175"/>
      <c r="DZ428" s="175"/>
      <c r="EA428" s="175"/>
    </row>
    <row r="429" spans="1:185" s="1" customFormat="1" ht="10.5" customHeight="1">
      <c r="A429" s="1340" t="s">
        <v>80</v>
      </c>
      <c r="B429" s="1419" t="s">
        <v>213</v>
      </c>
      <c r="C429" s="1283"/>
      <c r="D429" s="1288"/>
      <c r="E429" s="82"/>
      <c r="F429" s="82"/>
      <c r="G429" s="82"/>
      <c r="H429" s="318"/>
      <c r="I429" s="82"/>
      <c r="J429" s="82"/>
      <c r="K429" s="82"/>
      <c r="L429" s="82"/>
      <c r="M429" s="82"/>
      <c r="N429" s="318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318"/>
      <c r="Z429" s="82"/>
      <c r="AA429" s="82"/>
      <c r="AB429" s="83"/>
      <c r="AC429" s="53" t="s">
        <v>125</v>
      </c>
      <c r="AD429" s="56">
        <f>AD431/AC431</f>
        <v>1.2952380952380389</v>
      </c>
      <c r="AE429" s="64"/>
      <c r="AF429" s="280"/>
      <c r="AG429" s="280"/>
      <c r="AH429" s="280"/>
      <c r="AI429" s="280"/>
      <c r="AJ429" s="280"/>
      <c r="AK429" s="280"/>
      <c r="AL429" s="280"/>
      <c r="AM429" s="280"/>
      <c r="AN429" s="280"/>
      <c r="AO429" s="280"/>
      <c r="AP429" s="280"/>
      <c r="AQ429" s="280"/>
      <c r="AR429" s="280"/>
      <c r="AS429" s="280"/>
      <c r="AT429" s="280"/>
      <c r="AU429" s="280"/>
      <c r="AV429" s="280"/>
      <c r="AW429" s="280"/>
      <c r="AX429" s="280"/>
      <c r="AY429" s="280"/>
      <c r="AZ429" s="280"/>
      <c r="BA429" s="280"/>
      <c r="BB429" s="280"/>
      <c r="BC429" s="280"/>
      <c r="BD429" s="280"/>
      <c r="BE429" s="175"/>
      <c r="BF429" s="175"/>
      <c r="BG429" s="175"/>
      <c r="BH429" s="175"/>
      <c r="BI429" s="175"/>
      <c r="BJ429" s="175"/>
      <c r="BK429" s="175"/>
      <c r="BL429" s="175"/>
      <c r="BM429" s="175"/>
      <c r="BN429" s="175"/>
      <c r="BO429" s="175"/>
      <c r="BP429" s="175"/>
      <c r="BQ429" s="175"/>
      <c r="BR429" s="175"/>
      <c r="BS429" s="175"/>
      <c r="BT429" s="175"/>
      <c r="BU429" s="175"/>
      <c r="BV429" s="175"/>
      <c r="BW429" s="175"/>
      <c r="BX429" s="175"/>
      <c r="BY429" s="175"/>
      <c r="BZ429" s="175"/>
      <c r="CA429" s="175"/>
      <c r="CB429" s="175"/>
      <c r="CC429" s="175"/>
      <c r="CD429" s="175"/>
      <c r="CE429" s="175"/>
      <c r="CF429" s="175"/>
      <c r="CG429" s="175"/>
      <c r="CH429" s="175"/>
      <c r="CI429" s="175"/>
      <c r="CJ429" s="175"/>
      <c r="CK429" s="175"/>
      <c r="CL429" s="175"/>
      <c r="CM429" s="175"/>
      <c r="CN429" s="175"/>
      <c r="CO429" s="175"/>
      <c r="CP429" s="175"/>
      <c r="CQ429" s="175"/>
      <c r="CR429" s="175"/>
      <c r="CS429" s="175"/>
      <c r="CT429" s="175"/>
      <c r="CU429" s="175"/>
      <c r="CV429" s="175"/>
      <c r="CW429" s="175"/>
      <c r="CX429" s="175"/>
      <c r="CY429" s="175"/>
      <c r="CZ429" s="175"/>
      <c r="DA429" s="175"/>
      <c r="DB429" s="175"/>
      <c r="DC429" s="175"/>
      <c r="DD429" s="175"/>
      <c r="DE429" s="175"/>
      <c r="DF429" s="175"/>
      <c r="DG429" s="175"/>
      <c r="DH429" s="175"/>
      <c r="DI429" s="175"/>
      <c r="DJ429" s="175"/>
      <c r="DK429" s="175"/>
      <c r="DL429" s="175"/>
      <c r="DM429" s="175"/>
      <c r="DN429" s="175"/>
      <c r="DO429" s="175"/>
      <c r="DP429" s="175"/>
      <c r="DQ429" s="175"/>
      <c r="DR429" s="175"/>
      <c r="DS429" s="175"/>
      <c r="DT429" s="175"/>
      <c r="DU429" s="175"/>
      <c r="DV429" s="175"/>
      <c r="DW429" s="175"/>
      <c r="DX429" s="175"/>
      <c r="DY429" s="175"/>
      <c r="DZ429" s="175"/>
      <c r="EA429" s="175"/>
    </row>
    <row r="430" spans="1:185" s="1" customFormat="1" ht="10.5" customHeight="1">
      <c r="A430" s="1341"/>
      <c r="B430" s="1420"/>
      <c r="C430" s="1282" t="s">
        <v>136</v>
      </c>
      <c r="D430" s="144" t="s">
        <v>34</v>
      </c>
      <c r="E430" s="93">
        <v>2</v>
      </c>
      <c r="F430" s="93">
        <v>3</v>
      </c>
      <c r="G430" s="93">
        <v>0</v>
      </c>
      <c r="H430" s="323">
        <v>2</v>
      </c>
      <c r="I430" s="93">
        <v>3</v>
      </c>
      <c r="J430" s="93">
        <v>2</v>
      </c>
      <c r="K430" s="93">
        <v>2</v>
      </c>
      <c r="L430" s="93">
        <v>2</v>
      </c>
      <c r="M430" s="93">
        <v>3</v>
      </c>
      <c r="N430" s="323">
        <v>2</v>
      </c>
      <c r="O430" s="93">
        <v>2</v>
      </c>
      <c r="P430" s="93">
        <v>2</v>
      </c>
      <c r="Q430" s="93">
        <v>2</v>
      </c>
      <c r="R430" s="93">
        <v>2</v>
      </c>
      <c r="S430" s="93">
        <v>2</v>
      </c>
      <c r="T430" s="93">
        <v>2</v>
      </c>
      <c r="U430" s="93">
        <v>2</v>
      </c>
      <c r="V430" s="93">
        <v>2</v>
      </c>
      <c r="W430" s="93">
        <v>2</v>
      </c>
      <c r="X430" s="93">
        <v>2</v>
      </c>
      <c r="Y430" s="323">
        <v>3</v>
      </c>
      <c r="Z430" s="93">
        <v>2</v>
      </c>
      <c r="AA430" s="93">
        <v>3</v>
      </c>
      <c r="AB430" s="94">
        <v>3</v>
      </c>
      <c r="AC430" s="159"/>
      <c r="AD430" s="100"/>
      <c r="AE430" s="64"/>
      <c r="AF430" s="281"/>
      <c r="AG430" s="281"/>
      <c r="AH430" s="281"/>
      <c r="AI430" s="281"/>
      <c r="AJ430" s="281"/>
      <c r="AK430" s="281"/>
      <c r="AL430" s="281"/>
      <c r="AM430" s="281"/>
      <c r="AN430" s="281"/>
      <c r="AO430" s="281"/>
      <c r="AP430" s="281"/>
      <c r="AQ430" s="281"/>
      <c r="AR430" s="281"/>
      <c r="AS430" s="281"/>
      <c r="AT430" s="281"/>
      <c r="AU430" s="281"/>
      <c r="AV430" s="281"/>
      <c r="AW430" s="281"/>
      <c r="AX430" s="281"/>
      <c r="AY430" s="281"/>
      <c r="AZ430" s="281"/>
      <c r="BA430" s="281"/>
      <c r="BB430" s="281"/>
      <c r="BC430" s="281"/>
      <c r="BD430" s="281"/>
      <c r="BE430" s="175"/>
      <c r="BF430" s="175"/>
      <c r="BG430" s="175"/>
      <c r="BH430" s="175"/>
      <c r="BI430" s="175"/>
      <c r="BJ430" s="175"/>
      <c r="BK430" s="175"/>
      <c r="BL430" s="175"/>
      <c r="BM430" s="175"/>
      <c r="BN430" s="175"/>
      <c r="BO430" s="175"/>
      <c r="BP430" s="175"/>
      <c r="BQ430" s="175"/>
      <c r="BR430" s="175"/>
      <c r="BS430" s="175"/>
      <c r="BT430" s="175"/>
      <c r="BU430" s="175"/>
      <c r="BV430" s="175"/>
      <c r="BW430" s="175"/>
      <c r="BX430" s="175"/>
      <c r="BY430" s="175"/>
      <c r="BZ430" s="175"/>
      <c r="CA430" s="175"/>
      <c r="CB430" s="175"/>
      <c r="CC430" s="175"/>
      <c r="CD430" s="175"/>
      <c r="CE430" s="175"/>
      <c r="CF430" s="175"/>
      <c r="CG430" s="175"/>
      <c r="CH430" s="175"/>
      <c r="CI430" s="175"/>
      <c r="CJ430" s="175"/>
      <c r="CK430" s="175"/>
      <c r="CL430" s="175"/>
      <c r="CM430" s="175"/>
      <c r="CN430" s="175"/>
      <c r="CO430" s="175"/>
      <c r="CP430" s="175"/>
      <c r="CQ430" s="175"/>
      <c r="CR430" s="175"/>
      <c r="CS430" s="175"/>
      <c r="CT430" s="175"/>
      <c r="CU430" s="175"/>
      <c r="CV430" s="175"/>
      <c r="CW430" s="175"/>
      <c r="CX430" s="175"/>
      <c r="CY430" s="175"/>
      <c r="CZ430" s="175"/>
      <c r="DA430" s="175"/>
      <c r="DB430" s="175"/>
      <c r="DC430" s="175"/>
      <c r="DD430" s="175"/>
      <c r="DE430" s="175"/>
      <c r="DF430" s="175"/>
      <c r="DG430" s="175"/>
      <c r="DH430" s="175"/>
      <c r="DI430" s="175"/>
      <c r="DJ430" s="175"/>
      <c r="DK430" s="175"/>
      <c r="DL430" s="175"/>
      <c r="DM430" s="175"/>
      <c r="DN430" s="175"/>
      <c r="DO430" s="175"/>
      <c r="DP430" s="175"/>
      <c r="DQ430" s="175"/>
      <c r="DR430" s="175"/>
      <c r="DS430" s="175"/>
      <c r="DT430" s="175"/>
      <c r="DU430" s="175"/>
      <c r="DV430" s="175"/>
      <c r="DW430" s="175"/>
      <c r="DX430" s="175"/>
      <c r="DY430" s="175"/>
      <c r="DZ430" s="175"/>
      <c r="EA430" s="175"/>
    </row>
    <row r="431" spans="1:185" s="1" customFormat="1" ht="10.5" customHeight="1">
      <c r="A431" s="1341"/>
      <c r="B431" s="1420"/>
      <c r="C431" s="1282" t="s">
        <v>137</v>
      </c>
      <c r="D431" s="144" t="s">
        <v>126</v>
      </c>
      <c r="E431" s="54">
        <f>ROUND((AG431-AF431)*$AE431,2)</f>
        <v>0.02</v>
      </c>
      <c r="F431" s="54">
        <f t="shared" ref="F431:AB431" si="289">ROUND((AH431-AG431)*$AE431,2)</f>
        <v>0.01</v>
      </c>
      <c r="G431" s="54">
        <f t="shared" si="289"/>
        <v>0.02</v>
      </c>
      <c r="H431" s="311">
        <f t="shared" si="289"/>
        <v>0.02</v>
      </c>
      <c r="I431" s="54">
        <f t="shared" si="289"/>
        <v>0.02</v>
      </c>
      <c r="J431" s="54">
        <f t="shared" si="289"/>
        <v>0.01</v>
      </c>
      <c r="K431" s="54">
        <f t="shared" si="289"/>
        <v>0.02</v>
      </c>
      <c r="L431" s="54">
        <f t="shared" si="289"/>
        <v>0.01</v>
      </c>
      <c r="M431" s="54">
        <f t="shared" si="289"/>
        <v>0.01</v>
      </c>
      <c r="N431" s="311">
        <f t="shared" si="289"/>
        <v>0.02</v>
      </c>
      <c r="O431" s="54">
        <f t="shared" si="289"/>
        <v>0.02</v>
      </c>
      <c r="P431" s="54">
        <f t="shared" si="289"/>
        <v>0.02</v>
      </c>
      <c r="Q431" s="54">
        <f t="shared" si="289"/>
        <v>0.01</v>
      </c>
      <c r="R431" s="54">
        <f t="shared" si="289"/>
        <v>0.02</v>
      </c>
      <c r="S431" s="54">
        <f t="shared" si="289"/>
        <v>0.01</v>
      </c>
      <c r="T431" s="54">
        <f t="shared" si="289"/>
        <v>0.01</v>
      </c>
      <c r="U431" s="54">
        <f t="shared" si="289"/>
        <v>0.01</v>
      </c>
      <c r="V431" s="54">
        <f t="shared" si="289"/>
        <v>0.01</v>
      </c>
      <c r="W431" s="54">
        <f t="shared" si="289"/>
        <v>0.01</v>
      </c>
      <c r="X431" s="54">
        <f t="shared" si="289"/>
        <v>0.02</v>
      </c>
      <c r="Y431" s="311">
        <f t="shared" si="289"/>
        <v>0.02</v>
      </c>
      <c r="Z431" s="54">
        <f t="shared" si="289"/>
        <v>0.02</v>
      </c>
      <c r="AA431" s="54">
        <f t="shared" si="289"/>
        <v>0.02</v>
      </c>
      <c r="AB431" s="55">
        <f t="shared" si="289"/>
        <v>0.02</v>
      </c>
      <c r="AC431" s="53">
        <f>(BD431-AF431)*AE431</f>
        <v>0.37800000000001432</v>
      </c>
      <c r="AD431" s="56">
        <f>(BD432-AF432)*AE431</f>
        <v>0.48959999999999726</v>
      </c>
      <c r="AE431" s="64">
        <v>3.6</v>
      </c>
      <c r="AF431" s="280">
        <v>75.822999999999993</v>
      </c>
      <c r="AG431" s="280">
        <v>75.828000000000003</v>
      </c>
      <c r="AH431" s="280">
        <v>75.831000000000003</v>
      </c>
      <c r="AI431" s="280">
        <v>75.837000000000003</v>
      </c>
      <c r="AJ431" s="280">
        <v>75.841999999999999</v>
      </c>
      <c r="AK431" s="280">
        <v>75.846999999999994</v>
      </c>
      <c r="AL431" s="280">
        <v>75.849999999999994</v>
      </c>
      <c r="AM431" s="280">
        <v>75.855000000000004</v>
      </c>
      <c r="AN431" s="280">
        <v>75.858000000000004</v>
      </c>
      <c r="AO431" s="280">
        <v>75.861999999999995</v>
      </c>
      <c r="AP431" s="280">
        <v>75.867000000000004</v>
      </c>
      <c r="AQ431" s="280">
        <v>75.872</v>
      </c>
      <c r="AR431" s="280">
        <v>75.876999999999995</v>
      </c>
      <c r="AS431" s="280">
        <v>75.88</v>
      </c>
      <c r="AT431" s="280">
        <v>75.885000000000005</v>
      </c>
      <c r="AU431" s="280">
        <v>75.888999999999996</v>
      </c>
      <c r="AV431" s="280">
        <v>75.893000000000001</v>
      </c>
      <c r="AW431" s="280">
        <v>75.896000000000001</v>
      </c>
      <c r="AX431" s="280">
        <v>75.899000000000001</v>
      </c>
      <c r="AY431" s="280">
        <v>75.903000000000006</v>
      </c>
      <c r="AZ431" s="280">
        <v>75.908000000000001</v>
      </c>
      <c r="BA431" s="280">
        <v>75.912999999999997</v>
      </c>
      <c r="BB431" s="280">
        <v>75.918000000000006</v>
      </c>
      <c r="BC431" s="280">
        <v>75.923000000000002</v>
      </c>
      <c r="BD431" s="280">
        <v>75.927999999999997</v>
      </c>
      <c r="BE431" s="175"/>
      <c r="BF431" s="175"/>
      <c r="BG431" s="175"/>
      <c r="BH431" s="175"/>
      <c r="BI431" s="175"/>
      <c r="BJ431" s="175"/>
      <c r="BK431" s="175"/>
      <c r="BL431" s="175"/>
      <c r="BM431" s="175"/>
      <c r="BN431" s="175"/>
      <c r="BO431" s="175"/>
      <c r="BP431" s="175"/>
      <c r="BQ431" s="175"/>
      <c r="BR431" s="175"/>
      <c r="BS431" s="175"/>
      <c r="BT431" s="175"/>
      <c r="BU431" s="175"/>
      <c r="BV431" s="175"/>
      <c r="BW431" s="175"/>
      <c r="BX431" s="175"/>
      <c r="BY431" s="175"/>
      <c r="BZ431" s="175"/>
      <c r="CA431" s="175"/>
      <c r="CB431" s="175"/>
      <c r="CC431" s="175"/>
      <c r="CD431" s="175"/>
      <c r="CE431" s="175"/>
      <c r="CF431" s="175"/>
      <c r="CG431" s="175"/>
      <c r="CH431" s="175"/>
      <c r="CI431" s="175"/>
      <c r="CJ431" s="175"/>
      <c r="CK431" s="175"/>
      <c r="CL431" s="175"/>
      <c r="CM431" s="175"/>
      <c r="CN431" s="175"/>
      <c r="CO431" s="175"/>
      <c r="CP431" s="175"/>
      <c r="CQ431" s="175"/>
      <c r="CR431" s="175"/>
      <c r="CS431" s="175"/>
      <c r="CT431" s="175"/>
      <c r="CU431" s="175"/>
      <c r="CV431" s="175"/>
      <c r="CW431" s="175"/>
      <c r="CX431" s="175"/>
      <c r="CY431" s="175"/>
      <c r="CZ431" s="175"/>
      <c r="DA431" s="175"/>
      <c r="DB431" s="175"/>
      <c r="DC431" s="175"/>
      <c r="DD431" s="175"/>
      <c r="DE431" s="175"/>
      <c r="DF431" s="175"/>
      <c r="DG431" s="175"/>
      <c r="DH431" s="175"/>
      <c r="DI431" s="175"/>
      <c r="DJ431" s="175"/>
      <c r="DK431" s="175"/>
      <c r="DL431" s="175"/>
      <c r="DM431" s="175"/>
      <c r="DN431" s="175"/>
      <c r="DO431" s="175"/>
      <c r="DP431" s="175"/>
      <c r="DQ431" s="175"/>
      <c r="DR431" s="175"/>
      <c r="DS431" s="175"/>
      <c r="DT431" s="175"/>
      <c r="DU431" s="175"/>
      <c r="DV431" s="175"/>
      <c r="DW431" s="175"/>
      <c r="DX431" s="175"/>
      <c r="DY431" s="175"/>
      <c r="DZ431" s="175"/>
      <c r="EA431" s="175"/>
    </row>
    <row r="432" spans="1:185" s="1" customFormat="1" ht="10.5" customHeight="1">
      <c r="A432" s="1341"/>
      <c r="B432" s="1420"/>
      <c r="C432" s="1282" t="s">
        <v>137</v>
      </c>
      <c r="D432" s="144" t="s">
        <v>127</v>
      </c>
      <c r="E432" s="54">
        <f>ROUND((AG432-AF432)*$AE431,2)</f>
        <v>0.03</v>
      </c>
      <c r="F432" s="54">
        <f t="shared" ref="F432:AB432" si="290">ROUND((AH432-AG432)*$AE431,2)</f>
        <v>0.01</v>
      </c>
      <c r="G432" s="54">
        <f t="shared" si="290"/>
        <v>0.03</v>
      </c>
      <c r="H432" s="311">
        <f t="shared" si="290"/>
        <v>0.02</v>
      </c>
      <c r="I432" s="54">
        <f t="shared" si="290"/>
        <v>0.03</v>
      </c>
      <c r="J432" s="54">
        <f t="shared" si="290"/>
        <v>0.01</v>
      </c>
      <c r="K432" s="54">
        <f t="shared" si="290"/>
        <v>0.02</v>
      </c>
      <c r="L432" s="54">
        <f t="shared" si="290"/>
        <v>0.02</v>
      </c>
      <c r="M432" s="54">
        <f t="shared" si="290"/>
        <v>0</v>
      </c>
      <c r="N432" s="311">
        <f t="shared" si="290"/>
        <v>0.01</v>
      </c>
      <c r="O432" s="54">
        <f t="shared" si="290"/>
        <v>0.01</v>
      </c>
      <c r="P432" s="54">
        <f t="shared" si="290"/>
        <v>0.02</v>
      </c>
      <c r="Q432" s="54">
        <f t="shared" si="290"/>
        <v>0.04</v>
      </c>
      <c r="R432" s="54">
        <f t="shared" si="290"/>
        <v>0.03</v>
      </c>
      <c r="S432" s="54">
        <f t="shared" si="290"/>
        <v>0.02</v>
      </c>
      <c r="T432" s="54">
        <f t="shared" si="290"/>
        <v>0.02</v>
      </c>
      <c r="U432" s="54">
        <f t="shared" si="290"/>
        <v>0.02</v>
      </c>
      <c r="V432" s="54">
        <f t="shared" si="290"/>
        <v>0.02</v>
      </c>
      <c r="W432" s="54">
        <f t="shared" si="290"/>
        <v>0.03</v>
      </c>
      <c r="X432" s="54">
        <f t="shared" si="290"/>
        <v>0.02</v>
      </c>
      <c r="Y432" s="311">
        <f t="shared" si="290"/>
        <v>0.02</v>
      </c>
      <c r="Z432" s="54">
        <f t="shared" si="290"/>
        <v>0.02</v>
      </c>
      <c r="AA432" s="54">
        <f t="shared" si="290"/>
        <v>0.03</v>
      </c>
      <c r="AB432" s="55">
        <f t="shared" si="290"/>
        <v>0.02</v>
      </c>
      <c r="AC432" s="53"/>
      <c r="AD432" s="56"/>
      <c r="AE432" s="64"/>
      <c r="AF432" s="280">
        <v>23.036999999999999</v>
      </c>
      <c r="AG432" s="280">
        <v>23.044</v>
      </c>
      <c r="AH432" s="280">
        <v>23.047999999999998</v>
      </c>
      <c r="AI432" s="280">
        <v>23.055</v>
      </c>
      <c r="AJ432" s="280">
        <v>23.061</v>
      </c>
      <c r="AK432" s="280">
        <v>23.068000000000001</v>
      </c>
      <c r="AL432" s="280">
        <v>23.071999999999999</v>
      </c>
      <c r="AM432" s="280">
        <v>23.077999999999999</v>
      </c>
      <c r="AN432" s="280">
        <v>23.082999999999998</v>
      </c>
      <c r="AO432" s="280">
        <v>23.084</v>
      </c>
      <c r="AP432" s="280">
        <v>23.088000000000001</v>
      </c>
      <c r="AQ432" s="280">
        <v>23.091000000000001</v>
      </c>
      <c r="AR432" s="280">
        <v>23.097000000000001</v>
      </c>
      <c r="AS432" s="280">
        <v>23.109000000000002</v>
      </c>
      <c r="AT432" s="280">
        <v>23.116</v>
      </c>
      <c r="AU432" s="280">
        <v>23.122</v>
      </c>
      <c r="AV432" s="280">
        <v>23.126999999999999</v>
      </c>
      <c r="AW432" s="280">
        <v>23.132000000000001</v>
      </c>
      <c r="AX432" s="280">
        <v>23.137</v>
      </c>
      <c r="AY432" s="280">
        <v>23.143999999999998</v>
      </c>
      <c r="AZ432" s="280">
        <v>23.149000000000001</v>
      </c>
      <c r="BA432" s="280">
        <v>23.154</v>
      </c>
      <c r="BB432" s="280">
        <v>23.16</v>
      </c>
      <c r="BC432" s="280">
        <v>23.167000000000002</v>
      </c>
      <c r="BD432" s="280">
        <v>23.172999999999998</v>
      </c>
      <c r="BE432" s="163">
        <v>193.32900000000001</v>
      </c>
      <c r="BF432" s="163">
        <v>193.32900000000001</v>
      </c>
      <c r="BG432" s="163">
        <v>193.32900000000001</v>
      </c>
      <c r="BH432" s="163">
        <v>193.32900000000001</v>
      </c>
      <c r="BI432" s="163">
        <v>193.32900000000001</v>
      </c>
      <c r="BJ432" s="163">
        <v>193.32900000000001</v>
      </c>
      <c r="BK432" s="163">
        <v>193.32900000000001</v>
      </c>
      <c r="BL432" s="163">
        <v>193.32900000000001</v>
      </c>
      <c r="BM432" s="163">
        <v>193.32900000000001</v>
      </c>
      <c r="BN432" s="163">
        <v>193.32900000000001</v>
      </c>
      <c r="BO432" s="163">
        <v>193.32900000000001</v>
      </c>
      <c r="BP432" s="163">
        <v>193.32900000000001</v>
      </c>
      <c r="BQ432" s="163">
        <v>193.32900000000001</v>
      </c>
      <c r="BR432" s="163">
        <v>193.32900000000001</v>
      </c>
      <c r="BS432" s="163">
        <v>193.32900000000001</v>
      </c>
      <c r="BT432" s="163">
        <v>193.32900000000001</v>
      </c>
      <c r="BU432" s="163">
        <v>193.32900000000001</v>
      </c>
      <c r="BV432" s="163">
        <v>193.32900000000001</v>
      </c>
      <c r="BW432" s="163">
        <v>193.32900000000001</v>
      </c>
      <c r="BX432" s="163">
        <v>193.32900000000001</v>
      </c>
      <c r="BY432" s="163">
        <v>193.32900000000001</v>
      </c>
      <c r="BZ432" s="163">
        <v>193.32900000000001</v>
      </c>
      <c r="CA432" s="163">
        <v>193.32900000000001</v>
      </c>
      <c r="CB432" s="163">
        <v>193.32900000000001</v>
      </c>
      <c r="CC432" s="163">
        <v>193.32900000000001</v>
      </c>
      <c r="CD432" s="175"/>
      <c r="CE432" s="175"/>
      <c r="CF432" s="175"/>
      <c r="CG432" s="175"/>
      <c r="CH432" s="175"/>
      <c r="CI432" s="175"/>
      <c r="CJ432" s="175"/>
      <c r="CK432" s="175"/>
      <c r="CL432" s="175"/>
      <c r="CM432" s="175"/>
      <c r="CN432" s="175"/>
      <c r="CO432" s="175"/>
      <c r="CP432" s="175"/>
      <c r="CQ432" s="175"/>
      <c r="CR432" s="175"/>
      <c r="CS432" s="175"/>
      <c r="CT432" s="175"/>
      <c r="CU432" s="175"/>
      <c r="CV432" s="175"/>
      <c r="CW432" s="175"/>
      <c r="CX432" s="175"/>
      <c r="CY432" s="175"/>
      <c r="CZ432" s="175"/>
      <c r="DA432" s="175"/>
      <c r="DB432" s="175"/>
      <c r="DC432" s="175"/>
      <c r="DD432" s="175"/>
      <c r="DE432" s="175"/>
      <c r="DF432" s="175"/>
      <c r="DG432" s="175"/>
      <c r="DH432" s="175"/>
      <c r="DI432" s="175"/>
      <c r="DJ432" s="175"/>
      <c r="DK432" s="175"/>
      <c r="DL432" s="175"/>
      <c r="DM432" s="175"/>
      <c r="DN432" s="175"/>
      <c r="DO432" s="175"/>
      <c r="DP432" s="175"/>
      <c r="DQ432" s="175"/>
      <c r="DR432" s="175"/>
      <c r="DS432" s="175"/>
      <c r="DT432" s="175"/>
      <c r="DU432" s="175"/>
      <c r="DV432" s="175"/>
      <c r="DW432" s="175"/>
      <c r="DX432" s="175"/>
      <c r="DY432" s="175"/>
      <c r="DZ432" s="175"/>
      <c r="EA432" s="175"/>
    </row>
    <row r="433" spans="1:185" s="1" customFormat="1" ht="10.5" customHeight="1" thickBot="1">
      <c r="A433" s="1342"/>
      <c r="B433" s="1421"/>
      <c r="C433" s="293"/>
      <c r="D433" s="254" t="s">
        <v>42</v>
      </c>
      <c r="E433" s="154">
        <f t="shared" ref="E433:AB433" si="291">E432/E431</f>
        <v>1.5</v>
      </c>
      <c r="F433" s="154">
        <f t="shared" si="291"/>
        <v>1</v>
      </c>
      <c r="G433" s="154">
        <f t="shared" si="291"/>
        <v>1.5</v>
      </c>
      <c r="H433" s="335">
        <f t="shared" si="291"/>
        <v>1</v>
      </c>
      <c r="I433" s="154">
        <f t="shared" si="291"/>
        <v>1.5</v>
      </c>
      <c r="J433" s="154">
        <f t="shared" si="291"/>
        <v>1</v>
      </c>
      <c r="K433" s="154">
        <f t="shared" si="291"/>
        <v>1</v>
      </c>
      <c r="L433" s="154">
        <f t="shared" si="291"/>
        <v>2</v>
      </c>
      <c r="M433" s="154">
        <f t="shared" si="291"/>
        <v>0</v>
      </c>
      <c r="N433" s="335">
        <f t="shared" si="291"/>
        <v>0.5</v>
      </c>
      <c r="O433" s="154">
        <f t="shared" si="291"/>
        <v>0.5</v>
      </c>
      <c r="P433" s="154">
        <f t="shared" si="291"/>
        <v>1</v>
      </c>
      <c r="Q433" s="154">
        <f t="shared" si="291"/>
        <v>4</v>
      </c>
      <c r="R433" s="154">
        <f t="shared" si="291"/>
        <v>1.5</v>
      </c>
      <c r="S433" s="154">
        <f t="shared" si="291"/>
        <v>2</v>
      </c>
      <c r="T433" s="154">
        <f t="shared" si="291"/>
        <v>2</v>
      </c>
      <c r="U433" s="154">
        <f t="shared" si="291"/>
        <v>2</v>
      </c>
      <c r="V433" s="154">
        <f t="shared" si="291"/>
        <v>2</v>
      </c>
      <c r="W433" s="154">
        <f t="shared" si="291"/>
        <v>3</v>
      </c>
      <c r="X433" s="154">
        <f t="shared" si="291"/>
        <v>1</v>
      </c>
      <c r="Y433" s="335">
        <f t="shared" si="291"/>
        <v>1</v>
      </c>
      <c r="Z433" s="154">
        <f t="shared" si="291"/>
        <v>1</v>
      </c>
      <c r="AA433" s="154">
        <f t="shared" si="291"/>
        <v>1.5</v>
      </c>
      <c r="AB433" s="155">
        <f t="shared" si="291"/>
        <v>1</v>
      </c>
      <c r="AC433" s="53"/>
      <c r="AD433" s="56"/>
      <c r="AE433" s="64"/>
      <c r="AF433" s="276"/>
      <c r="AG433" s="276"/>
      <c r="AH433" s="276"/>
      <c r="AI433" s="276"/>
      <c r="AJ433" s="276"/>
      <c r="AK433" s="276"/>
      <c r="AL433" s="276"/>
      <c r="AM433" s="276"/>
      <c r="AN433" s="276"/>
      <c r="AO433" s="276"/>
      <c r="AP433" s="276"/>
      <c r="AQ433" s="276"/>
      <c r="AR433" s="276"/>
      <c r="AS433" s="276"/>
      <c r="AT433" s="276"/>
      <c r="AU433" s="276"/>
      <c r="AV433" s="276"/>
      <c r="AW433" s="276"/>
      <c r="AX433" s="276"/>
      <c r="AY433" s="276"/>
      <c r="AZ433" s="276"/>
      <c r="BA433" s="276"/>
      <c r="BB433" s="276"/>
      <c r="BC433" s="276"/>
      <c r="BD433" s="276"/>
      <c r="BE433" s="175"/>
      <c r="BF433" s="175"/>
      <c r="BG433" s="175"/>
      <c r="BH433" s="175"/>
      <c r="BI433" s="175"/>
      <c r="BJ433" s="175"/>
      <c r="BK433" s="175"/>
      <c r="BL433" s="175"/>
      <c r="BM433" s="175"/>
      <c r="BN433" s="175"/>
      <c r="BO433" s="175"/>
      <c r="BP433" s="175"/>
      <c r="BQ433" s="175"/>
      <c r="BR433" s="175"/>
      <c r="BS433" s="175"/>
      <c r="BT433" s="175"/>
      <c r="BU433" s="175"/>
      <c r="BV433" s="175"/>
      <c r="BW433" s="175"/>
      <c r="BX433" s="175"/>
      <c r="BY433" s="175"/>
      <c r="BZ433" s="175"/>
      <c r="CA433" s="175"/>
      <c r="CB433" s="175"/>
      <c r="CC433" s="175"/>
      <c r="CD433" s="175"/>
      <c r="CE433" s="175"/>
      <c r="CF433" s="175"/>
      <c r="CG433" s="175"/>
      <c r="CH433" s="175"/>
      <c r="CI433" s="175"/>
      <c r="CJ433" s="175"/>
      <c r="CK433" s="175"/>
      <c r="CL433" s="175"/>
      <c r="CM433" s="175"/>
      <c r="CN433" s="175"/>
      <c r="CO433" s="175"/>
      <c r="CP433" s="175"/>
      <c r="CQ433" s="175"/>
      <c r="CR433" s="175"/>
      <c r="CS433" s="175"/>
      <c r="CT433" s="175"/>
      <c r="CU433" s="175"/>
      <c r="CV433" s="175"/>
      <c r="CW433" s="175"/>
      <c r="CX433" s="175"/>
      <c r="CY433" s="175"/>
      <c r="CZ433" s="175"/>
      <c r="DA433" s="175"/>
      <c r="DB433" s="175"/>
      <c r="DC433" s="175"/>
      <c r="DD433" s="175"/>
      <c r="DE433" s="175"/>
      <c r="DF433" s="175"/>
      <c r="DG433" s="175"/>
      <c r="DH433" s="175"/>
      <c r="DI433" s="175"/>
      <c r="DJ433" s="175"/>
      <c r="DK433" s="175"/>
      <c r="DL433" s="175"/>
      <c r="DM433" s="175"/>
      <c r="DN433" s="175"/>
      <c r="DO433" s="175"/>
      <c r="DP433" s="175"/>
      <c r="DQ433" s="175"/>
      <c r="DR433" s="175"/>
      <c r="DS433" s="175"/>
      <c r="DT433" s="175"/>
      <c r="DU433" s="175"/>
      <c r="DV433" s="175"/>
      <c r="DW433" s="175"/>
      <c r="DX433" s="175"/>
      <c r="DY433" s="175"/>
      <c r="DZ433" s="175"/>
      <c r="EA433" s="175"/>
    </row>
    <row r="434" spans="1:185" s="3" customFormat="1" ht="10.5" customHeight="1">
      <c r="A434" s="1562" t="s">
        <v>75</v>
      </c>
      <c r="B434" s="1565" t="s">
        <v>1024</v>
      </c>
      <c r="C434" s="1283"/>
      <c r="D434" s="1288"/>
      <c r="E434" s="65"/>
      <c r="F434" s="65"/>
      <c r="G434" s="65"/>
      <c r="H434" s="315"/>
      <c r="I434" s="65"/>
      <c r="J434" s="65"/>
      <c r="K434" s="65"/>
      <c r="L434" s="65"/>
      <c r="M434" s="65"/>
      <c r="N434" s="31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315"/>
      <c r="Z434" s="65"/>
      <c r="AA434" s="65"/>
      <c r="AB434" s="66"/>
      <c r="AC434" s="817"/>
      <c r="AD434" s="818"/>
      <c r="AE434" s="819"/>
      <c r="AF434" s="280"/>
      <c r="AG434" s="280"/>
      <c r="AH434" s="280"/>
      <c r="AI434" s="280"/>
      <c r="AJ434" s="280"/>
      <c r="AK434" s="280"/>
      <c r="AL434" s="280"/>
      <c r="AM434" s="280"/>
      <c r="AN434" s="280"/>
      <c r="AO434" s="280"/>
      <c r="AP434" s="280"/>
      <c r="AQ434" s="280"/>
      <c r="AR434" s="280"/>
      <c r="AS434" s="280"/>
      <c r="AT434" s="280"/>
      <c r="AU434" s="280"/>
      <c r="AV434" s="280"/>
      <c r="AW434" s="280"/>
      <c r="AX434" s="280"/>
      <c r="AY434" s="280"/>
      <c r="AZ434" s="280"/>
      <c r="BA434" s="280"/>
      <c r="BB434" s="280"/>
      <c r="BC434" s="280"/>
      <c r="BD434" s="280"/>
      <c r="BE434" s="163"/>
      <c r="BF434" s="163"/>
      <c r="BG434" s="163"/>
      <c r="BH434" s="163"/>
      <c r="BI434" s="163"/>
      <c r="BJ434" s="163"/>
      <c r="BK434" s="163"/>
      <c r="BL434" s="163"/>
      <c r="BM434" s="163"/>
      <c r="BN434" s="163"/>
      <c r="BO434" s="163"/>
      <c r="BP434" s="163"/>
      <c r="BQ434" s="163"/>
      <c r="BR434" s="163"/>
      <c r="BS434" s="163"/>
      <c r="BT434" s="163"/>
      <c r="BU434" s="163"/>
      <c r="BV434" s="163"/>
      <c r="BW434" s="163"/>
      <c r="BX434" s="163"/>
      <c r="BY434" s="163"/>
      <c r="BZ434" s="163"/>
      <c r="CA434" s="163"/>
      <c r="CB434" s="163"/>
      <c r="CC434" s="163"/>
      <c r="CD434" s="163"/>
      <c r="CE434" s="163"/>
      <c r="CF434" s="163"/>
      <c r="CG434" s="163"/>
      <c r="CH434" s="163"/>
      <c r="CI434" s="163"/>
      <c r="CJ434" s="163"/>
      <c r="CK434" s="163"/>
      <c r="CL434" s="163"/>
      <c r="CM434" s="163"/>
      <c r="CN434" s="163"/>
      <c r="CO434" s="163"/>
      <c r="CP434" s="163"/>
      <c r="CQ434" s="163"/>
      <c r="CR434" s="163"/>
      <c r="CS434" s="163"/>
      <c r="CT434" s="163"/>
      <c r="CU434" s="163"/>
      <c r="CV434" s="163"/>
      <c r="CW434" s="163"/>
      <c r="CX434" s="163"/>
      <c r="CY434" s="163"/>
      <c r="CZ434" s="163"/>
      <c r="DA434" s="163"/>
      <c r="DB434" s="163"/>
      <c r="DC434" s="163"/>
      <c r="DD434" s="163"/>
      <c r="DE434" s="163"/>
      <c r="DF434" s="163"/>
      <c r="DG434" s="163"/>
      <c r="DH434" s="163"/>
      <c r="DI434" s="163"/>
      <c r="DJ434" s="163"/>
      <c r="DK434" s="163"/>
      <c r="DL434" s="163"/>
      <c r="DM434" s="163"/>
      <c r="DN434" s="163"/>
      <c r="DO434" s="163"/>
      <c r="DP434" s="163"/>
      <c r="DQ434" s="163"/>
      <c r="DR434" s="163"/>
      <c r="DS434" s="163"/>
      <c r="DT434" s="163"/>
      <c r="DU434" s="99"/>
      <c r="DV434" s="99"/>
      <c r="DW434" s="99"/>
      <c r="DX434" s="99"/>
      <c r="DY434" s="99"/>
      <c r="DZ434" s="99"/>
      <c r="EA434" s="99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</row>
    <row r="435" spans="1:185" s="1" customFormat="1" ht="10.5" customHeight="1">
      <c r="A435" s="1563"/>
      <c r="B435" s="1566"/>
      <c r="C435" s="1282" t="s">
        <v>139</v>
      </c>
      <c r="D435" s="144" t="s">
        <v>34</v>
      </c>
      <c r="E435" s="114">
        <f>ROUND(SQRT(E436^2+E437^2)*1000/(1.73*E$412),0)</f>
        <v>21</v>
      </c>
      <c r="F435" s="114">
        <f t="shared" ref="F435:AB435" si="292">ROUND(SQRT(F436^2+F437^2)*1000/(1.73*F$412),0)</f>
        <v>31</v>
      </c>
      <c r="G435" s="114">
        <f t="shared" si="292"/>
        <v>21</v>
      </c>
      <c r="H435" s="327">
        <f t="shared" si="292"/>
        <v>25</v>
      </c>
      <c r="I435" s="114">
        <f t="shared" si="292"/>
        <v>30</v>
      </c>
      <c r="J435" s="114">
        <f t="shared" si="292"/>
        <v>35</v>
      </c>
      <c r="K435" s="114">
        <f t="shared" si="292"/>
        <v>33</v>
      </c>
      <c r="L435" s="114">
        <f t="shared" si="292"/>
        <v>30</v>
      </c>
      <c r="M435" s="114">
        <f t="shared" si="292"/>
        <v>25</v>
      </c>
      <c r="N435" s="327">
        <f t="shared" si="292"/>
        <v>29</v>
      </c>
      <c r="O435" s="114">
        <f t="shared" si="292"/>
        <v>13</v>
      </c>
      <c r="P435" s="114">
        <f t="shared" si="292"/>
        <v>13</v>
      </c>
      <c r="Q435" s="114">
        <f t="shared" si="292"/>
        <v>13</v>
      </c>
      <c r="R435" s="114">
        <f t="shared" si="292"/>
        <v>14</v>
      </c>
      <c r="S435" s="114">
        <f t="shared" si="292"/>
        <v>27</v>
      </c>
      <c r="T435" s="114">
        <f t="shared" si="292"/>
        <v>26</v>
      </c>
      <c r="U435" s="114">
        <f t="shared" si="292"/>
        <v>29</v>
      </c>
      <c r="V435" s="114">
        <f t="shared" si="292"/>
        <v>28</v>
      </c>
      <c r="W435" s="114">
        <f t="shared" si="292"/>
        <v>29</v>
      </c>
      <c r="X435" s="114">
        <f t="shared" si="292"/>
        <v>26</v>
      </c>
      <c r="Y435" s="327">
        <f t="shared" si="292"/>
        <v>31</v>
      </c>
      <c r="Z435" s="114">
        <f t="shared" si="292"/>
        <v>24</v>
      </c>
      <c r="AA435" s="114">
        <f t="shared" si="292"/>
        <v>38</v>
      </c>
      <c r="AB435" s="115">
        <f t="shared" si="292"/>
        <v>34</v>
      </c>
      <c r="AC435" s="159" t="e">
        <f t="shared" ref="AC435:CA435" si="293">ROUND(SQRT(AC436^2+AC437^2)*1000/(1.73*AC412),0)</f>
        <v>#DIV/0!</v>
      </c>
      <c r="AD435" s="100" t="e">
        <f t="shared" si="293"/>
        <v>#DIV/0!</v>
      </c>
      <c r="AE435" s="64" t="e">
        <f t="shared" si="293"/>
        <v>#DIV/0!</v>
      </c>
      <c r="AF435" s="277" t="e">
        <f t="shared" si="293"/>
        <v>#DIV/0!</v>
      </c>
      <c r="AG435" s="277" t="e">
        <f t="shared" si="293"/>
        <v>#DIV/0!</v>
      </c>
      <c r="AH435" s="277" t="e">
        <f t="shared" si="293"/>
        <v>#DIV/0!</v>
      </c>
      <c r="AI435" s="277" t="e">
        <f t="shared" si="293"/>
        <v>#DIV/0!</v>
      </c>
      <c r="AJ435" s="277" t="e">
        <f t="shared" si="293"/>
        <v>#DIV/0!</v>
      </c>
      <c r="AK435" s="277" t="e">
        <f t="shared" si="293"/>
        <v>#DIV/0!</v>
      </c>
      <c r="AL435" s="277" t="e">
        <f t="shared" si="293"/>
        <v>#DIV/0!</v>
      </c>
      <c r="AM435" s="277" t="e">
        <f t="shared" si="293"/>
        <v>#DIV/0!</v>
      </c>
      <c r="AN435" s="277" t="e">
        <f t="shared" si="293"/>
        <v>#DIV/0!</v>
      </c>
      <c r="AO435" s="277" t="e">
        <f t="shared" si="293"/>
        <v>#DIV/0!</v>
      </c>
      <c r="AP435" s="277" t="e">
        <f t="shared" si="293"/>
        <v>#DIV/0!</v>
      </c>
      <c r="AQ435" s="277" t="e">
        <f t="shared" si="293"/>
        <v>#DIV/0!</v>
      </c>
      <c r="AR435" s="277" t="e">
        <f t="shared" si="293"/>
        <v>#DIV/0!</v>
      </c>
      <c r="AS435" s="277" t="e">
        <f t="shared" si="293"/>
        <v>#DIV/0!</v>
      </c>
      <c r="AT435" s="277" t="e">
        <f t="shared" si="293"/>
        <v>#DIV/0!</v>
      </c>
      <c r="AU435" s="277" t="e">
        <f t="shared" si="293"/>
        <v>#DIV/0!</v>
      </c>
      <c r="AV435" s="277" t="e">
        <f t="shared" si="293"/>
        <v>#DIV/0!</v>
      </c>
      <c r="AW435" s="277" t="e">
        <f t="shared" si="293"/>
        <v>#DIV/0!</v>
      </c>
      <c r="AX435" s="277" t="e">
        <f t="shared" si="293"/>
        <v>#DIV/0!</v>
      </c>
      <c r="AY435" s="277" t="e">
        <f t="shared" si="293"/>
        <v>#DIV/0!</v>
      </c>
      <c r="AZ435" s="277" t="e">
        <f t="shared" si="293"/>
        <v>#DIV/0!</v>
      </c>
      <c r="BA435" s="277" t="e">
        <f t="shared" si="293"/>
        <v>#DIV/0!</v>
      </c>
      <c r="BB435" s="277" t="e">
        <f t="shared" si="293"/>
        <v>#DIV/0!</v>
      </c>
      <c r="BC435" s="277" t="e">
        <f t="shared" si="293"/>
        <v>#DIV/0!</v>
      </c>
      <c r="BD435" s="281" t="e">
        <f t="shared" si="293"/>
        <v>#DIV/0!</v>
      </c>
      <c r="BE435" s="175" t="e">
        <f t="shared" si="293"/>
        <v>#DIV/0!</v>
      </c>
      <c r="BF435" s="175" t="e">
        <f t="shared" si="293"/>
        <v>#DIV/0!</v>
      </c>
      <c r="BG435" s="175" t="e">
        <f t="shared" si="293"/>
        <v>#DIV/0!</v>
      </c>
      <c r="BH435" s="175" t="e">
        <f t="shared" si="293"/>
        <v>#DIV/0!</v>
      </c>
      <c r="BI435" s="175" t="e">
        <f t="shared" si="293"/>
        <v>#DIV/0!</v>
      </c>
      <c r="BJ435" s="175" t="e">
        <f t="shared" si="293"/>
        <v>#DIV/0!</v>
      </c>
      <c r="BK435" s="175" t="e">
        <f t="shared" si="293"/>
        <v>#DIV/0!</v>
      </c>
      <c r="BL435" s="175" t="e">
        <f t="shared" si="293"/>
        <v>#DIV/0!</v>
      </c>
      <c r="BM435" s="175" t="e">
        <f t="shared" si="293"/>
        <v>#DIV/0!</v>
      </c>
      <c r="BN435" s="175" t="e">
        <f t="shared" si="293"/>
        <v>#DIV/0!</v>
      </c>
      <c r="BO435" s="175" t="e">
        <f t="shared" si="293"/>
        <v>#DIV/0!</v>
      </c>
      <c r="BP435" s="175" t="e">
        <f t="shared" si="293"/>
        <v>#DIV/0!</v>
      </c>
      <c r="BQ435" s="175" t="e">
        <f t="shared" si="293"/>
        <v>#DIV/0!</v>
      </c>
      <c r="BR435" s="175" t="e">
        <f t="shared" si="293"/>
        <v>#DIV/0!</v>
      </c>
      <c r="BS435" s="175" t="e">
        <f t="shared" si="293"/>
        <v>#DIV/0!</v>
      </c>
      <c r="BT435" s="175" t="e">
        <f t="shared" si="293"/>
        <v>#DIV/0!</v>
      </c>
      <c r="BU435" s="175" t="e">
        <f t="shared" si="293"/>
        <v>#DIV/0!</v>
      </c>
      <c r="BV435" s="175" t="e">
        <f t="shared" si="293"/>
        <v>#DIV/0!</v>
      </c>
      <c r="BW435" s="175" t="e">
        <f t="shared" si="293"/>
        <v>#DIV/0!</v>
      </c>
      <c r="BX435" s="175" t="e">
        <f t="shared" si="293"/>
        <v>#DIV/0!</v>
      </c>
      <c r="BY435" s="175" t="e">
        <f t="shared" si="293"/>
        <v>#DIV/0!</v>
      </c>
      <c r="BZ435" s="175" t="e">
        <f t="shared" si="293"/>
        <v>#DIV/0!</v>
      </c>
      <c r="CA435" s="175" t="e">
        <f t="shared" si="293"/>
        <v>#DIV/0!</v>
      </c>
      <c r="CB435" s="175"/>
      <c r="CC435" s="175"/>
      <c r="CD435" s="175"/>
      <c r="CE435" s="175"/>
      <c r="CF435" s="175"/>
      <c r="CG435" s="175"/>
      <c r="CH435" s="175"/>
      <c r="CI435" s="175"/>
      <c r="CJ435" s="175"/>
      <c r="CK435" s="175"/>
      <c r="CL435" s="175"/>
      <c r="CM435" s="175"/>
      <c r="CN435" s="175"/>
      <c r="CO435" s="175"/>
      <c r="CP435" s="175"/>
      <c r="CQ435" s="175"/>
      <c r="CR435" s="175"/>
      <c r="CS435" s="175"/>
      <c r="CT435" s="175"/>
      <c r="CU435" s="175"/>
      <c r="CV435" s="175"/>
      <c r="CW435" s="175"/>
      <c r="CX435" s="175"/>
      <c r="CY435" s="175"/>
      <c r="CZ435" s="175"/>
      <c r="DA435" s="175"/>
      <c r="DB435" s="175"/>
      <c r="DC435" s="175"/>
      <c r="DD435" s="175"/>
      <c r="DE435" s="175"/>
      <c r="DF435" s="175"/>
      <c r="DG435" s="175"/>
      <c r="DH435" s="175"/>
      <c r="DI435" s="175"/>
      <c r="DJ435" s="175"/>
      <c r="DK435" s="175"/>
      <c r="DL435" s="175"/>
      <c r="DM435" s="175"/>
      <c r="DN435" s="175"/>
      <c r="DO435" s="175"/>
      <c r="DP435" s="175"/>
      <c r="DQ435" s="175"/>
      <c r="DR435" s="175"/>
      <c r="DS435" s="175"/>
      <c r="DT435" s="175"/>
      <c r="DU435" s="175"/>
      <c r="DV435" s="175"/>
      <c r="DW435" s="175"/>
      <c r="DX435" s="175"/>
      <c r="DY435" s="175"/>
      <c r="DZ435" s="175"/>
      <c r="EA435" s="175"/>
    </row>
    <row r="436" spans="1:185" s="1" customFormat="1" ht="10.5" customHeight="1">
      <c r="A436" s="1563"/>
      <c r="B436" s="1566"/>
      <c r="C436" s="1282" t="s">
        <v>137</v>
      </c>
      <c r="D436" s="144" t="s">
        <v>126</v>
      </c>
      <c r="E436" s="54">
        <f>ROUND((AG436-AF436)*$AE436,2)</f>
        <v>0.23</v>
      </c>
      <c r="F436" s="54">
        <f t="shared" ref="F436:AB436" si="294">ROUND((AH436-AG436)*$AE436,2)</f>
        <v>0.33</v>
      </c>
      <c r="G436" s="54">
        <f t="shared" si="294"/>
        <v>0.22</v>
      </c>
      <c r="H436" s="311">
        <f t="shared" si="294"/>
        <v>0.26</v>
      </c>
      <c r="I436" s="54">
        <f t="shared" si="294"/>
        <v>0.32</v>
      </c>
      <c r="J436" s="54">
        <f t="shared" si="294"/>
        <v>0.38</v>
      </c>
      <c r="K436" s="54">
        <f t="shared" si="294"/>
        <v>0.35</v>
      </c>
      <c r="L436" s="54">
        <f t="shared" si="294"/>
        <v>0.32</v>
      </c>
      <c r="M436" s="54">
        <f t="shared" si="294"/>
        <v>0.27</v>
      </c>
      <c r="N436" s="311">
        <f t="shared" si="294"/>
        <v>0.31</v>
      </c>
      <c r="O436" s="54">
        <f t="shared" si="294"/>
        <v>0.14000000000000001</v>
      </c>
      <c r="P436" s="54">
        <f t="shared" si="294"/>
        <v>0.14000000000000001</v>
      </c>
      <c r="Q436" s="54">
        <f t="shared" si="294"/>
        <v>0.14000000000000001</v>
      </c>
      <c r="R436" s="54">
        <f t="shared" si="294"/>
        <v>0.15</v>
      </c>
      <c r="S436" s="54">
        <f t="shared" si="294"/>
        <v>0.28000000000000003</v>
      </c>
      <c r="T436" s="54">
        <f t="shared" si="294"/>
        <v>0.27</v>
      </c>
      <c r="U436" s="54">
        <f t="shared" si="294"/>
        <v>0.31</v>
      </c>
      <c r="V436" s="54">
        <f t="shared" si="294"/>
        <v>0.3</v>
      </c>
      <c r="W436" s="54">
        <f t="shared" si="294"/>
        <v>0.31</v>
      </c>
      <c r="X436" s="54">
        <f t="shared" si="294"/>
        <v>0.27</v>
      </c>
      <c r="Y436" s="311">
        <f t="shared" si="294"/>
        <v>0.33</v>
      </c>
      <c r="Z436" s="54">
        <f t="shared" si="294"/>
        <v>0.25</v>
      </c>
      <c r="AA436" s="54">
        <f t="shared" si="294"/>
        <v>0.4</v>
      </c>
      <c r="AB436" s="55">
        <f t="shared" si="294"/>
        <v>0.36</v>
      </c>
      <c r="AC436" s="53">
        <f>SUM(E436:AB436)</f>
        <v>6.6400000000000015</v>
      </c>
      <c r="AD436" s="56">
        <f>(BD437-AF437)*AE436</f>
        <v>4.3199999999797005E-2</v>
      </c>
      <c r="AE436" s="64">
        <v>7.2</v>
      </c>
      <c r="AF436" s="280">
        <v>5491.857</v>
      </c>
      <c r="AG436" s="280">
        <v>5491.8890000000001</v>
      </c>
      <c r="AH436" s="280">
        <v>5491.9350000000004</v>
      </c>
      <c r="AI436" s="280">
        <v>5491.9650000000001</v>
      </c>
      <c r="AJ436" s="280">
        <v>5492.0010000000002</v>
      </c>
      <c r="AK436" s="280">
        <v>5492.0460000000003</v>
      </c>
      <c r="AL436" s="280">
        <v>5492.0990000000002</v>
      </c>
      <c r="AM436" s="280">
        <v>5492.1480000000001</v>
      </c>
      <c r="AN436" s="280">
        <v>5492.192</v>
      </c>
      <c r="AO436" s="280">
        <v>5492.2290000000003</v>
      </c>
      <c r="AP436" s="280">
        <v>5492.2719999999999</v>
      </c>
      <c r="AQ436" s="280">
        <v>5492.2920000000004</v>
      </c>
      <c r="AR436" s="280">
        <v>5492.3109999999997</v>
      </c>
      <c r="AS436" s="280">
        <v>5492.33</v>
      </c>
      <c r="AT436" s="280">
        <v>5492.3509999999997</v>
      </c>
      <c r="AU436" s="280">
        <v>5492.39</v>
      </c>
      <c r="AV436" s="280">
        <v>5492.4279999999999</v>
      </c>
      <c r="AW436" s="280">
        <v>5492.4709999999995</v>
      </c>
      <c r="AX436" s="280">
        <v>5492.5129999999999</v>
      </c>
      <c r="AY436" s="280">
        <v>5492.5559999999996</v>
      </c>
      <c r="AZ436" s="280">
        <v>5492.5929999999998</v>
      </c>
      <c r="BA436" s="280">
        <v>5492.6390000000001</v>
      </c>
      <c r="BB436" s="280">
        <v>5492.674</v>
      </c>
      <c r="BC436" s="280">
        <v>5492.7290000000003</v>
      </c>
      <c r="BD436" s="280">
        <v>5492.7790000000005</v>
      </c>
      <c r="BE436" s="175"/>
      <c r="BF436" s="175"/>
      <c r="BG436" s="175"/>
      <c r="BH436" s="175"/>
      <c r="BI436" s="175"/>
      <c r="BJ436" s="175"/>
      <c r="BK436" s="175"/>
      <c r="BL436" s="175"/>
      <c r="BM436" s="175"/>
      <c r="BN436" s="175"/>
      <c r="BO436" s="175"/>
      <c r="BP436" s="175"/>
      <c r="BQ436" s="175"/>
      <c r="BR436" s="175"/>
      <c r="BS436" s="175"/>
      <c r="BT436" s="175"/>
      <c r="BU436" s="175"/>
      <c r="BV436" s="175"/>
      <c r="BW436" s="175"/>
      <c r="BX436" s="175"/>
      <c r="BY436" s="175"/>
      <c r="BZ436" s="175"/>
      <c r="CA436" s="175"/>
      <c r="CB436" s="175"/>
      <c r="CC436" s="175"/>
      <c r="CD436" s="175"/>
      <c r="CE436" s="175"/>
      <c r="CF436" s="175"/>
      <c r="CG436" s="175"/>
      <c r="CH436" s="175"/>
      <c r="CI436" s="175"/>
      <c r="CJ436" s="175"/>
      <c r="CK436" s="175"/>
      <c r="CL436" s="175"/>
      <c r="CM436" s="175"/>
      <c r="CN436" s="175"/>
      <c r="CO436" s="175"/>
      <c r="CP436" s="175"/>
      <c r="CQ436" s="175"/>
      <c r="CR436" s="175"/>
      <c r="CS436" s="175"/>
      <c r="CT436" s="175"/>
      <c r="CU436" s="175"/>
      <c r="CV436" s="175"/>
      <c r="CW436" s="175"/>
      <c r="CX436" s="175"/>
      <c r="CY436" s="175"/>
      <c r="CZ436" s="175"/>
      <c r="DA436" s="175"/>
      <c r="DB436" s="175"/>
      <c r="DC436" s="175"/>
      <c r="DD436" s="175"/>
      <c r="DE436" s="175"/>
      <c r="DF436" s="175"/>
      <c r="DG436" s="175"/>
      <c r="DH436" s="175"/>
      <c r="DI436" s="175"/>
      <c r="DJ436" s="175"/>
      <c r="DK436" s="175"/>
      <c r="DL436" s="175"/>
      <c r="DM436" s="175"/>
      <c r="DN436" s="175"/>
      <c r="DO436" s="175"/>
      <c r="DP436" s="175"/>
      <c r="DQ436" s="175"/>
      <c r="DR436" s="175"/>
      <c r="DS436" s="175"/>
      <c r="DT436" s="175"/>
      <c r="DU436" s="175"/>
      <c r="DV436" s="175"/>
      <c r="DW436" s="175"/>
      <c r="DX436" s="175"/>
      <c r="DY436" s="175"/>
      <c r="DZ436" s="175"/>
      <c r="EA436" s="175"/>
    </row>
    <row r="437" spans="1:185" s="1" customFormat="1" ht="10.5" customHeight="1">
      <c r="A437" s="1563"/>
      <c r="B437" s="1566"/>
      <c r="C437" s="1282" t="s">
        <v>137</v>
      </c>
      <c r="D437" s="144" t="s">
        <v>127</v>
      </c>
      <c r="E437" s="54">
        <f>ROUND((AG437-AF437)*$AE436,2)</f>
        <v>0.01</v>
      </c>
      <c r="F437" s="54">
        <f t="shared" ref="F437:AB437" si="295">ROUND((AH437-AG437)*$AE436,2)</f>
        <v>0</v>
      </c>
      <c r="G437" s="54">
        <f t="shared" si="295"/>
        <v>0</v>
      </c>
      <c r="H437" s="311">
        <f t="shared" si="295"/>
        <v>0</v>
      </c>
      <c r="I437" s="54">
        <f t="shared" si="295"/>
        <v>0.01</v>
      </c>
      <c r="J437" s="54">
        <f t="shared" si="295"/>
        <v>0</v>
      </c>
      <c r="K437" s="54">
        <f t="shared" si="295"/>
        <v>0</v>
      </c>
      <c r="L437" s="54">
        <f t="shared" si="295"/>
        <v>0</v>
      </c>
      <c r="M437" s="54">
        <f t="shared" si="295"/>
        <v>0</v>
      </c>
      <c r="N437" s="311">
        <f t="shared" si="295"/>
        <v>0</v>
      </c>
      <c r="O437" s="54">
        <f t="shared" si="295"/>
        <v>0</v>
      </c>
      <c r="P437" s="54">
        <f t="shared" si="295"/>
        <v>0</v>
      </c>
      <c r="Q437" s="54">
        <f t="shared" si="295"/>
        <v>0</v>
      </c>
      <c r="R437" s="54">
        <f t="shared" si="295"/>
        <v>0</v>
      </c>
      <c r="S437" s="54">
        <f t="shared" si="295"/>
        <v>0.01</v>
      </c>
      <c r="T437" s="54">
        <f t="shared" si="295"/>
        <v>0</v>
      </c>
      <c r="U437" s="54">
        <f t="shared" si="295"/>
        <v>0.01</v>
      </c>
      <c r="V437" s="54">
        <f t="shared" si="295"/>
        <v>0</v>
      </c>
      <c r="W437" s="54">
        <f t="shared" si="295"/>
        <v>0.01</v>
      </c>
      <c r="X437" s="54">
        <f t="shared" si="295"/>
        <v>0</v>
      </c>
      <c r="Y437" s="311">
        <f t="shared" si="295"/>
        <v>0</v>
      </c>
      <c r="Z437" s="54">
        <f t="shared" si="295"/>
        <v>0.01</v>
      </c>
      <c r="AA437" s="54">
        <f t="shared" si="295"/>
        <v>0</v>
      </c>
      <c r="AB437" s="55">
        <f t="shared" si="295"/>
        <v>0</v>
      </c>
      <c r="AC437" s="53"/>
      <c r="AD437" s="56"/>
      <c r="AE437" s="64"/>
      <c r="AF437" s="280">
        <v>812.61300000000006</v>
      </c>
      <c r="AG437" s="280">
        <v>812.61400000000003</v>
      </c>
      <c r="AH437" s="280">
        <v>812.61400000000003</v>
      </c>
      <c r="AI437" s="280">
        <v>812.61400000000003</v>
      </c>
      <c r="AJ437" s="280">
        <v>812.61400000000003</v>
      </c>
      <c r="AK437" s="280">
        <v>812.61500000000001</v>
      </c>
      <c r="AL437" s="280">
        <v>812.61500000000001</v>
      </c>
      <c r="AM437" s="280">
        <v>812.61500000000001</v>
      </c>
      <c r="AN437" s="280">
        <v>812.61500000000001</v>
      </c>
      <c r="AO437" s="280">
        <v>812.61500000000001</v>
      </c>
      <c r="AP437" s="280">
        <v>812.61500000000001</v>
      </c>
      <c r="AQ437" s="280">
        <v>812.61500000000001</v>
      </c>
      <c r="AR437" s="280">
        <v>812.61500000000001</v>
      </c>
      <c r="AS437" s="280">
        <v>812.61500000000001</v>
      </c>
      <c r="AT437" s="280">
        <v>812.61500000000001</v>
      </c>
      <c r="AU437" s="280">
        <v>812.61599999999999</v>
      </c>
      <c r="AV437" s="280">
        <v>812.61599999999999</v>
      </c>
      <c r="AW437" s="280">
        <v>812.61699999999996</v>
      </c>
      <c r="AX437" s="280">
        <v>812.61699999999996</v>
      </c>
      <c r="AY437" s="280">
        <v>812.61800000000005</v>
      </c>
      <c r="AZ437" s="280">
        <v>812.61800000000005</v>
      </c>
      <c r="BA437" s="280">
        <v>812.61800000000005</v>
      </c>
      <c r="BB437" s="280">
        <v>812.61900000000003</v>
      </c>
      <c r="BC437" s="280">
        <v>812.61900000000003</v>
      </c>
      <c r="BD437" s="280">
        <v>812.61900000000003</v>
      </c>
      <c r="BE437" s="163">
        <v>5432.0060000000003</v>
      </c>
      <c r="BF437" s="163">
        <v>5432.0770000000002</v>
      </c>
      <c r="BG437" s="163">
        <v>5432.1390000000001</v>
      </c>
      <c r="BH437" s="163">
        <v>5432.1980000000003</v>
      </c>
      <c r="BI437" s="163">
        <v>5432.2380000000003</v>
      </c>
      <c r="BJ437" s="163">
        <v>5432.299</v>
      </c>
      <c r="BK437" s="163">
        <v>5432.3819999999996</v>
      </c>
      <c r="BL437" s="163">
        <v>5432.4179999999997</v>
      </c>
      <c r="BM437" s="163">
        <v>5432.4750000000004</v>
      </c>
      <c r="BN437" s="163">
        <v>5432.52</v>
      </c>
      <c r="BO437" s="163">
        <v>5432.5709999999999</v>
      </c>
      <c r="BP437" s="163">
        <v>5432.63</v>
      </c>
      <c r="BQ437" s="163">
        <v>5432.7389999999996</v>
      </c>
      <c r="BR437" s="163">
        <v>5432.8770000000004</v>
      </c>
      <c r="BS437" s="163">
        <v>5433.0219999999999</v>
      </c>
      <c r="BT437" s="163">
        <v>5433.0990000000002</v>
      </c>
      <c r="BU437" s="163">
        <v>5433.1589999999997</v>
      </c>
      <c r="BV437" s="163">
        <v>5433.24</v>
      </c>
      <c r="BW437" s="163">
        <v>5433.2910000000002</v>
      </c>
      <c r="BX437" s="163">
        <v>5433.34</v>
      </c>
      <c r="BY437" s="163">
        <v>5433.393</v>
      </c>
      <c r="BZ437" s="163">
        <v>5433.4520000000002</v>
      </c>
      <c r="CA437" s="163">
        <v>5433.5020000000004</v>
      </c>
      <c r="CB437" s="163">
        <v>5433.5370000000003</v>
      </c>
      <c r="CC437" s="163">
        <v>5433.5709999999999</v>
      </c>
      <c r="CD437" s="175"/>
      <c r="CE437" s="175"/>
      <c r="CF437" s="175"/>
      <c r="CG437" s="175"/>
      <c r="CH437" s="175"/>
      <c r="CI437" s="175"/>
      <c r="CJ437" s="175"/>
      <c r="CK437" s="175"/>
      <c r="CL437" s="175"/>
      <c r="CM437" s="175"/>
      <c r="CN437" s="175"/>
      <c r="CO437" s="175"/>
      <c r="CP437" s="175"/>
      <c r="CQ437" s="175"/>
      <c r="CR437" s="175"/>
      <c r="CS437" s="175"/>
      <c r="CT437" s="175"/>
      <c r="CU437" s="175"/>
      <c r="CV437" s="175"/>
      <c r="CW437" s="175"/>
      <c r="CX437" s="175"/>
      <c r="CY437" s="175"/>
      <c r="CZ437" s="175"/>
      <c r="DA437" s="175"/>
      <c r="DB437" s="175"/>
      <c r="DC437" s="175"/>
      <c r="DD437" s="175"/>
      <c r="DE437" s="175"/>
      <c r="DF437" s="175"/>
      <c r="DG437" s="175"/>
      <c r="DH437" s="175"/>
      <c r="DI437" s="175"/>
      <c r="DJ437" s="175"/>
      <c r="DK437" s="175"/>
      <c r="DL437" s="175"/>
      <c r="DM437" s="175"/>
      <c r="DN437" s="175"/>
      <c r="DO437" s="175"/>
      <c r="DP437" s="175"/>
      <c r="DQ437" s="175"/>
      <c r="DR437" s="175"/>
      <c r="DS437" s="175"/>
      <c r="DT437" s="175"/>
      <c r="DU437" s="175"/>
      <c r="DV437" s="175"/>
      <c r="DW437" s="175"/>
      <c r="DX437" s="175"/>
      <c r="DY437" s="175"/>
      <c r="DZ437" s="175"/>
      <c r="EA437" s="175"/>
    </row>
    <row r="438" spans="1:185" s="1" customFormat="1" ht="10.5" customHeight="1" thickBot="1">
      <c r="A438" s="1564"/>
      <c r="B438" s="1567"/>
      <c r="C438" s="293"/>
      <c r="D438" s="254" t="s">
        <v>42</v>
      </c>
      <c r="E438" s="58">
        <f t="shared" ref="E438:AB438" si="296">E437/E436</f>
        <v>4.3478260869565216E-2</v>
      </c>
      <c r="F438" s="58">
        <f>F437/F436</f>
        <v>0</v>
      </c>
      <c r="G438" s="58">
        <f t="shared" si="296"/>
        <v>0</v>
      </c>
      <c r="H438" s="312">
        <f t="shared" si="296"/>
        <v>0</v>
      </c>
      <c r="I438" s="58">
        <f t="shared" si="296"/>
        <v>3.125E-2</v>
      </c>
      <c r="J438" s="58">
        <f t="shared" si="296"/>
        <v>0</v>
      </c>
      <c r="K438" s="58">
        <f t="shared" si="296"/>
        <v>0</v>
      </c>
      <c r="L438" s="58">
        <f t="shared" si="296"/>
        <v>0</v>
      </c>
      <c r="M438" s="58">
        <f t="shared" si="296"/>
        <v>0</v>
      </c>
      <c r="N438" s="312">
        <f t="shared" si="296"/>
        <v>0</v>
      </c>
      <c r="O438" s="58">
        <f t="shared" si="296"/>
        <v>0</v>
      </c>
      <c r="P438" s="58">
        <f t="shared" si="296"/>
        <v>0</v>
      </c>
      <c r="Q438" s="58">
        <f t="shared" si="296"/>
        <v>0</v>
      </c>
      <c r="R438" s="58">
        <f t="shared" si="296"/>
        <v>0</v>
      </c>
      <c r="S438" s="58">
        <f t="shared" si="296"/>
        <v>3.5714285714285712E-2</v>
      </c>
      <c r="T438" s="58">
        <f t="shared" si="296"/>
        <v>0</v>
      </c>
      <c r="U438" s="58">
        <f t="shared" si="296"/>
        <v>3.2258064516129031E-2</v>
      </c>
      <c r="V438" s="58">
        <f t="shared" si="296"/>
        <v>0</v>
      </c>
      <c r="W438" s="58">
        <f t="shared" si="296"/>
        <v>3.2258064516129031E-2</v>
      </c>
      <c r="X438" s="58">
        <f t="shared" si="296"/>
        <v>0</v>
      </c>
      <c r="Y438" s="312">
        <f t="shared" si="296"/>
        <v>0</v>
      </c>
      <c r="Z438" s="58">
        <f t="shared" si="296"/>
        <v>0.04</v>
      </c>
      <c r="AA438" s="58">
        <f t="shared" si="296"/>
        <v>0</v>
      </c>
      <c r="AB438" s="59">
        <f t="shared" si="296"/>
        <v>0</v>
      </c>
      <c r="AC438" s="53"/>
      <c r="AD438" s="56"/>
      <c r="AE438" s="64"/>
      <c r="AF438" s="276"/>
      <c r="AG438" s="276"/>
      <c r="AH438" s="276"/>
      <c r="AI438" s="276"/>
      <c r="AJ438" s="276"/>
      <c r="AK438" s="276"/>
      <c r="AL438" s="276"/>
      <c r="AM438" s="276"/>
      <c r="AN438" s="276"/>
      <c r="AO438" s="276"/>
      <c r="AP438" s="276"/>
      <c r="AQ438" s="276"/>
      <c r="AR438" s="276"/>
      <c r="AS438" s="276"/>
      <c r="AT438" s="276"/>
      <c r="AU438" s="276"/>
      <c r="AV438" s="276"/>
      <c r="AW438" s="276"/>
      <c r="AX438" s="276"/>
      <c r="AY438" s="276"/>
      <c r="AZ438" s="276"/>
      <c r="BA438" s="276"/>
      <c r="BB438" s="276"/>
      <c r="BC438" s="276"/>
      <c r="BD438" s="276"/>
      <c r="BE438" s="175"/>
      <c r="BF438" s="175"/>
      <c r="BG438" s="175"/>
      <c r="BH438" s="175"/>
      <c r="BI438" s="175"/>
      <c r="BJ438" s="175"/>
      <c r="BK438" s="175"/>
      <c r="BL438" s="175"/>
      <c r="BM438" s="175"/>
      <c r="BN438" s="175"/>
      <c r="BO438" s="175"/>
      <c r="BP438" s="175"/>
      <c r="BQ438" s="175"/>
      <c r="BR438" s="175"/>
      <c r="BS438" s="175"/>
      <c r="BT438" s="175"/>
      <c r="BU438" s="175"/>
      <c r="BV438" s="175"/>
      <c r="BW438" s="175"/>
      <c r="BX438" s="175"/>
      <c r="BY438" s="175"/>
      <c r="BZ438" s="175"/>
      <c r="CA438" s="175"/>
      <c r="CB438" s="175"/>
      <c r="CC438" s="175"/>
      <c r="CD438" s="175"/>
      <c r="CE438" s="175"/>
      <c r="CF438" s="175"/>
      <c r="CG438" s="175"/>
      <c r="CH438" s="175"/>
      <c r="CI438" s="175"/>
      <c r="CJ438" s="175"/>
      <c r="CK438" s="175"/>
      <c r="CL438" s="175"/>
      <c r="CM438" s="175"/>
      <c r="CN438" s="175"/>
      <c r="CO438" s="175"/>
      <c r="CP438" s="175"/>
      <c r="CQ438" s="175"/>
      <c r="CR438" s="175"/>
      <c r="CS438" s="175"/>
      <c r="CT438" s="175"/>
      <c r="CU438" s="175"/>
      <c r="CV438" s="175"/>
      <c r="CW438" s="175"/>
      <c r="CX438" s="175"/>
      <c r="CY438" s="175"/>
      <c r="CZ438" s="175"/>
      <c r="DA438" s="175"/>
      <c r="DB438" s="175"/>
      <c r="DC438" s="175"/>
      <c r="DD438" s="175"/>
      <c r="DE438" s="175"/>
      <c r="DF438" s="175"/>
      <c r="DG438" s="175"/>
      <c r="DH438" s="175"/>
      <c r="DI438" s="175"/>
      <c r="DJ438" s="175"/>
      <c r="DK438" s="175"/>
      <c r="DL438" s="175"/>
      <c r="DM438" s="175"/>
      <c r="DN438" s="175"/>
      <c r="DO438" s="175"/>
      <c r="DP438" s="175"/>
      <c r="DQ438" s="175"/>
      <c r="DR438" s="175"/>
      <c r="DS438" s="175"/>
      <c r="DT438" s="175"/>
      <c r="DU438" s="175"/>
      <c r="DV438" s="175"/>
      <c r="DW438" s="175"/>
      <c r="DX438" s="175"/>
      <c r="DY438" s="175"/>
      <c r="DZ438" s="175"/>
      <c r="EA438" s="175"/>
    </row>
    <row r="439" spans="1:185" s="3" customFormat="1" ht="10.5" customHeight="1">
      <c r="A439" s="1562" t="s">
        <v>18</v>
      </c>
      <c r="B439" s="1565" t="s">
        <v>214</v>
      </c>
      <c r="C439" s="1283"/>
      <c r="D439" s="1288"/>
      <c r="E439" s="65"/>
      <c r="F439" s="65"/>
      <c r="G439" s="65"/>
      <c r="H439" s="315"/>
      <c r="I439" s="65"/>
      <c r="J439" s="65"/>
      <c r="K439" s="65"/>
      <c r="L439" s="65"/>
      <c r="M439" s="65"/>
      <c r="N439" s="31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315"/>
      <c r="Z439" s="65"/>
      <c r="AA439" s="65"/>
      <c r="AB439" s="66"/>
      <c r="AC439" s="817"/>
      <c r="AD439" s="818"/>
      <c r="AE439" s="819"/>
      <c r="AF439" s="280"/>
      <c r="AG439" s="280"/>
      <c r="AH439" s="280"/>
      <c r="AI439" s="280"/>
      <c r="AJ439" s="280"/>
      <c r="AK439" s="280"/>
      <c r="AL439" s="280"/>
      <c r="AM439" s="280"/>
      <c r="AN439" s="280"/>
      <c r="AO439" s="280"/>
      <c r="AP439" s="280"/>
      <c r="AQ439" s="280"/>
      <c r="AR439" s="280"/>
      <c r="AS439" s="280"/>
      <c r="AT439" s="280"/>
      <c r="AU439" s="280"/>
      <c r="AV439" s="280"/>
      <c r="AW439" s="280"/>
      <c r="AX439" s="280"/>
      <c r="AY439" s="280"/>
      <c r="AZ439" s="280"/>
      <c r="BA439" s="280"/>
      <c r="BB439" s="280"/>
      <c r="BC439" s="280"/>
      <c r="BD439" s="280"/>
      <c r="BE439" s="163"/>
      <c r="BF439" s="163"/>
      <c r="BG439" s="163"/>
      <c r="BH439" s="163"/>
      <c r="BI439" s="163"/>
      <c r="BJ439" s="163"/>
      <c r="BK439" s="163"/>
      <c r="BL439" s="163"/>
      <c r="BM439" s="163"/>
      <c r="BN439" s="163"/>
      <c r="BO439" s="163"/>
      <c r="BP439" s="163"/>
      <c r="BQ439" s="163"/>
      <c r="BR439" s="163"/>
      <c r="BS439" s="163"/>
      <c r="BT439" s="163"/>
      <c r="BU439" s="163"/>
      <c r="BV439" s="163"/>
      <c r="BW439" s="163"/>
      <c r="BX439" s="163"/>
      <c r="BY439" s="163"/>
      <c r="BZ439" s="163"/>
      <c r="CA439" s="163"/>
      <c r="CB439" s="163"/>
      <c r="CC439" s="163"/>
      <c r="CD439" s="163"/>
      <c r="CE439" s="163"/>
      <c r="CF439" s="163"/>
      <c r="CG439" s="163"/>
      <c r="CH439" s="163"/>
      <c r="CI439" s="163"/>
      <c r="CJ439" s="163"/>
      <c r="CK439" s="163"/>
      <c r="CL439" s="163"/>
      <c r="CM439" s="163"/>
      <c r="CN439" s="163"/>
      <c r="CO439" s="163"/>
      <c r="CP439" s="163"/>
      <c r="CQ439" s="163"/>
      <c r="CR439" s="163"/>
      <c r="CS439" s="163"/>
      <c r="CT439" s="163"/>
      <c r="CU439" s="163"/>
      <c r="CV439" s="163"/>
      <c r="CW439" s="163"/>
      <c r="CX439" s="163"/>
      <c r="CY439" s="163"/>
      <c r="CZ439" s="163"/>
      <c r="DA439" s="163"/>
      <c r="DB439" s="163"/>
      <c r="DC439" s="163"/>
      <c r="DD439" s="163"/>
      <c r="DE439" s="163"/>
      <c r="DF439" s="163"/>
      <c r="DG439" s="163"/>
      <c r="DH439" s="163"/>
      <c r="DI439" s="163"/>
      <c r="DJ439" s="163"/>
      <c r="DK439" s="163"/>
      <c r="DL439" s="163"/>
      <c r="DM439" s="163"/>
      <c r="DN439" s="163"/>
      <c r="DO439" s="163"/>
      <c r="DP439" s="163"/>
      <c r="DQ439" s="163"/>
      <c r="DR439" s="163"/>
      <c r="DS439" s="163"/>
      <c r="DT439" s="163"/>
      <c r="DU439" s="99"/>
      <c r="DV439" s="99"/>
      <c r="DW439" s="99"/>
      <c r="DX439" s="99"/>
      <c r="DY439" s="99"/>
      <c r="DZ439" s="99"/>
      <c r="EA439" s="99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</row>
    <row r="440" spans="1:185" s="1" customFormat="1" ht="10.5" customHeight="1">
      <c r="A440" s="1563"/>
      <c r="B440" s="1566"/>
      <c r="C440" s="1282" t="s">
        <v>139</v>
      </c>
      <c r="D440" s="144" t="s">
        <v>34</v>
      </c>
      <c r="E440" s="114">
        <f>ROUND(SQRT(E441^2+E442^2)*1000/(1.73*E$413),0)</f>
        <v>23</v>
      </c>
      <c r="F440" s="114">
        <f t="shared" ref="F440:BQ440" si="297">ROUND(SQRT(F441^2+F442^2)*1000/(1.73*F$413),0)</f>
        <v>24</v>
      </c>
      <c r="G440" s="114">
        <f t="shared" si="297"/>
        <v>26</v>
      </c>
      <c r="H440" s="327">
        <f t="shared" si="297"/>
        <v>28</v>
      </c>
      <c r="I440" s="114">
        <f t="shared" si="297"/>
        <v>24</v>
      </c>
      <c r="J440" s="114">
        <f t="shared" si="297"/>
        <v>22</v>
      </c>
      <c r="K440" s="114">
        <f t="shared" si="297"/>
        <v>28</v>
      </c>
      <c r="L440" s="114">
        <f t="shared" si="297"/>
        <v>26</v>
      </c>
      <c r="M440" s="114">
        <f t="shared" si="297"/>
        <v>21</v>
      </c>
      <c r="N440" s="327">
        <f t="shared" si="297"/>
        <v>33</v>
      </c>
      <c r="O440" s="114">
        <f t="shared" si="297"/>
        <v>12</v>
      </c>
      <c r="P440" s="114">
        <f t="shared" si="297"/>
        <v>12</v>
      </c>
      <c r="Q440" s="114">
        <f t="shared" si="297"/>
        <v>8</v>
      </c>
      <c r="R440" s="114">
        <f t="shared" si="297"/>
        <v>12</v>
      </c>
      <c r="S440" s="114">
        <f t="shared" si="297"/>
        <v>19</v>
      </c>
      <c r="T440" s="114">
        <f t="shared" si="297"/>
        <v>31</v>
      </c>
      <c r="U440" s="114">
        <f t="shared" si="297"/>
        <v>27</v>
      </c>
      <c r="V440" s="114">
        <f t="shared" si="297"/>
        <v>29</v>
      </c>
      <c r="W440" s="114">
        <f t="shared" si="297"/>
        <v>39</v>
      </c>
      <c r="X440" s="114">
        <f t="shared" si="297"/>
        <v>32</v>
      </c>
      <c r="Y440" s="327">
        <f t="shared" si="297"/>
        <v>29</v>
      </c>
      <c r="Z440" s="114">
        <f t="shared" si="297"/>
        <v>31</v>
      </c>
      <c r="AA440" s="114">
        <f t="shared" si="297"/>
        <v>33</v>
      </c>
      <c r="AB440" s="115">
        <f t="shared" si="297"/>
        <v>30</v>
      </c>
      <c r="AC440" s="159" t="e">
        <f t="shared" si="297"/>
        <v>#DIV/0!</v>
      </c>
      <c r="AD440" s="100" t="e">
        <f t="shared" si="297"/>
        <v>#DIV/0!</v>
      </c>
      <c r="AE440" s="64" t="e">
        <f t="shared" si="297"/>
        <v>#DIV/0!</v>
      </c>
      <c r="AF440" s="281" t="e">
        <f t="shared" si="297"/>
        <v>#DIV/0!</v>
      </c>
      <c r="AG440" s="281" t="e">
        <f t="shared" si="297"/>
        <v>#DIV/0!</v>
      </c>
      <c r="AH440" s="281" t="e">
        <f t="shared" si="297"/>
        <v>#DIV/0!</v>
      </c>
      <c r="AI440" s="281" t="e">
        <f t="shared" si="297"/>
        <v>#DIV/0!</v>
      </c>
      <c r="AJ440" s="281" t="e">
        <f t="shared" si="297"/>
        <v>#DIV/0!</v>
      </c>
      <c r="AK440" s="281" t="e">
        <f t="shared" si="297"/>
        <v>#DIV/0!</v>
      </c>
      <c r="AL440" s="281" t="e">
        <f t="shared" si="297"/>
        <v>#DIV/0!</v>
      </c>
      <c r="AM440" s="281" t="e">
        <f t="shared" si="297"/>
        <v>#DIV/0!</v>
      </c>
      <c r="AN440" s="281" t="e">
        <f t="shared" si="297"/>
        <v>#DIV/0!</v>
      </c>
      <c r="AO440" s="281" t="e">
        <f t="shared" si="297"/>
        <v>#DIV/0!</v>
      </c>
      <c r="AP440" s="281" t="e">
        <f t="shared" si="297"/>
        <v>#DIV/0!</v>
      </c>
      <c r="AQ440" s="281" t="e">
        <f t="shared" si="297"/>
        <v>#DIV/0!</v>
      </c>
      <c r="AR440" s="281" t="e">
        <f t="shared" si="297"/>
        <v>#DIV/0!</v>
      </c>
      <c r="AS440" s="281" t="e">
        <f t="shared" si="297"/>
        <v>#DIV/0!</v>
      </c>
      <c r="AT440" s="281" t="e">
        <f t="shared" si="297"/>
        <v>#DIV/0!</v>
      </c>
      <c r="AU440" s="281" t="e">
        <f t="shared" si="297"/>
        <v>#DIV/0!</v>
      </c>
      <c r="AV440" s="281" t="e">
        <f t="shared" si="297"/>
        <v>#DIV/0!</v>
      </c>
      <c r="AW440" s="281" t="e">
        <f t="shared" si="297"/>
        <v>#DIV/0!</v>
      </c>
      <c r="AX440" s="281" t="e">
        <f t="shared" si="297"/>
        <v>#DIV/0!</v>
      </c>
      <c r="AY440" s="281" t="e">
        <f t="shared" si="297"/>
        <v>#DIV/0!</v>
      </c>
      <c r="AZ440" s="281" t="e">
        <f t="shared" si="297"/>
        <v>#DIV/0!</v>
      </c>
      <c r="BA440" s="281" t="e">
        <f t="shared" si="297"/>
        <v>#DIV/0!</v>
      </c>
      <c r="BB440" s="281" t="e">
        <f t="shared" si="297"/>
        <v>#DIV/0!</v>
      </c>
      <c r="BC440" s="281" t="e">
        <f t="shared" si="297"/>
        <v>#DIV/0!</v>
      </c>
      <c r="BD440" s="281" t="e">
        <f t="shared" si="297"/>
        <v>#DIV/0!</v>
      </c>
      <c r="BE440" s="175" t="e">
        <f t="shared" si="297"/>
        <v>#DIV/0!</v>
      </c>
      <c r="BF440" s="175" t="e">
        <f t="shared" si="297"/>
        <v>#DIV/0!</v>
      </c>
      <c r="BG440" s="175" t="e">
        <f t="shared" si="297"/>
        <v>#DIV/0!</v>
      </c>
      <c r="BH440" s="175" t="e">
        <f t="shared" si="297"/>
        <v>#DIV/0!</v>
      </c>
      <c r="BI440" s="175" t="e">
        <f t="shared" si="297"/>
        <v>#DIV/0!</v>
      </c>
      <c r="BJ440" s="175" t="e">
        <f t="shared" si="297"/>
        <v>#DIV/0!</v>
      </c>
      <c r="BK440" s="175" t="e">
        <f t="shared" si="297"/>
        <v>#DIV/0!</v>
      </c>
      <c r="BL440" s="175" t="e">
        <f t="shared" si="297"/>
        <v>#DIV/0!</v>
      </c>
      <c r="BM440" s="175" t="e">
        <f t="shared" si="297"/>
        <v>#DIV/0!</v>
      </c>
      <c r="BN440" s="175" t="e">
        <f t="shared" si="297"/>
        <v>#DIV/0!</v>
      </c>
      <c r="BO440" s="175" t="e">
        <f t="shared" si="297"/>
        <v>#DIV/0!</v>
      </c>
      <c r="BP440" s="175" t="e">
        <f t="shared" si="297"/>
        <v>#DIV/0!</v>
      </c>
      <c r="BQ440" s="175" t="e">
        <f t="shared" si="297"/>
        <v>#DIV/0!</v>
      </c>
      <c r="BR440" s="175" t="e">
        <f t="shared" ref="BR440:BY440" si="298">ROUND(SQRT(BR441^2+BR442^2)*1000/(1.73*BR$413),0)</f>
        <v>#DIV/0!</v>
      </c>
      <c r="BS440" s="175" t="e">
        <f t="shared" si="298"/>
        <v>#DIV/0!</v>
      </c>
      <c r="BT440" s="175" t="e">
        <f t="shared" si="298"/>
        <v>#DIV/0!</v>
      </c>
      <c r="BU440" s="175" t="e">
        <f t="shared" si="298"/>
        <v>#DIV/0!</v>
      </c>
      <c r="BV440" s="175" t="e">
        <f t="shared" si="298"/>
        <v>#DIV/0!</v>
      </c>
      <c r="BW440" s="175" t="e">
        <f t="shared" si="298"/>
        <v>#DIV/0!</v>
      </c>
      <c r="BX440" s="175" t="e">
        <f t="shared" si="298"/>
        <v>#DIV/0!</v>
      </c>
      <c r="BY440" s="175" t="e">
        <f t="shared" si="298"/>
        <v>#DIV/0!</v>
      </c>
      <c r="BZ440" s="175"/>
      <c r="CA440" s="175"/>
      <c r="CB440" s="175"/>
      <c r="CC440" s="175"/>
      <c r="CD440" s="175"/>
      <c r="CE440" s="175"/>
      <c r="CF440" s="175"/>
      <c r="CG440" s="175"/>
      <c r="CH440" s="175"/>
      <c r="CI440" s="175"/>
      <c r="CJ440" s="175"/>
      <c r="CK440" s="175"/>
      <c r="CL440" s="175"/>
      <c r="CM440" s="175"/>
      <c r="CN440" s="175"/>
      <c r="CO440" s="175"/>
      <c r="CP440" s="175"/>
      <c r="CQ440" s="175"/>
      <c r="CR440" s="175"/>
      <c r="CS440" s="175"/>
      <c r="CT440" s="175"/>
      <c r="CU440" s="175"/>
      <c r="CV440" s="175"/>
      <c r="CW440" s="175"/>
      <c r="CX440" s="175"/>
      <c r="CY440" s="175"/>
      <c r="CZ440" s="175"/>
      <c r="DA440" s="175"/>
      <c r="DB440" s="175"/>
      <c r="DC440" s="175"/>
      <c r="DD440" s="175"/>
      <c r="DE440" s="175"/>
      <c r="DF440" s="175"/>
      <c r="DG440" s="175"/>
      <c r="DH440" s="175"/>
      <c r="DI440" s="175"/>
      <c r="DJ440" s="175"/>
      <c r="DK440" s="175"/>
      <c r="DL440" s="175"/>
      <c r="DM440" s="175"/>
      <c r="DN440" s="175"/>
      <c r="DO440" s="175"/>
      <c r="DP440" s="175"/>
      <c r="DQ440" s="175"/>
      <c r="DR440" s="175"/>
      <c r="DS440" s="175"/>
      <c r="DT440" s="175"/>
      <c r="DU440" s="175"/>
      <c r="DV440" s="175"/>
      <c r="DW440" s="175"/>
      <c r="DX440" s="175"/>
      <c r="DY440" s="175"/>
      <c r="DZ440" s="175"/>
      <c r="EA440" s="175"/>
    </row>
    <row r="441" spans="1:185" s="1" customFormat="1" ht="10.5" customHeight="1">
      <c r="A441" s="1563"/>
      <c r="B441" s="1566"/>
      <c r="C441" s="1282" t="s">
        <v>137</v>
      </c>
      <c r="D441" s="144" t="s">
        <v>126</v>
      </c>
      <c r="E441" s="54">
        <f>ROUND((AG441-AF441)*$AE441,2)</f>
        <v>0.26</v>
      </c>
      <c r="F441" s="54">
        <f t="shared" ref="F441:AB441" si="299">ROUND((AH441-AG441)*$AE441,2)</f>
        <v>0.27</v>
      </c>
      <c r="G441" s="54">
        <f t="shared" si="299"/>
        <v>0.28000000000000003</v>
      </c>
      <c r="H441" s="311">
        <f t="shared" si="299"/>
        <v>0.31</v>
      </c>
      <c r="I441" s="54">
        <f t="shared" si="299"/>
        <v>0.27</v>
      </c>
      <c r="J441" s="54">
        <f t="shared" si="299"/>
        <v>0.24</v>
      </c>
      <c r="K441" s="54">
        <f t="shared" si="299"/>
        <v>0.3</v>
      </c>
      <c r="L441" s="54">
        <f t="shared" si="299"/>
        <v>0.28999999999999998</v>
      </c>
      <c r="M441" s="54">
        <f t="shared" si="299"/>
        <v>0.23</v>
      </c>
      <c r="N441" s="311">
        <f t="shared" si="299"/>
        <v>0.37</v>
      </c>
      <c r="O441" s="54">
        <f t="shared" si="299"/>
        <v>0.13</v>
      </c>
      <c r="P441" s="54">
        <f t="shared" si="299"/>
        <v>0.14000000000000001</v>
      </c>
      <c r="Q441" s="54">
        <f t="shared" si="299"/>
        <v>0.09</v>
      </c>
      <c r="R441" s="54">
        <f t="shared" si="299"/>
        <v>0.13</v>
      </c>
      <c r="S441" s="54">
        <f t="shared" si="299"/>
        <v>0.21</v>
      </c>
      <c r="T441" s="54">
        <f t="shared" si="299"/>
        <v>0.34</v>
      </c>
      <c r="U441" s="54">
        <f t="shared" si="299"/>
        <v>0.3</v>
      </c>
      <c r="V441" s="54">
        <f t="shared" si="299"/>
        <v>0.32</v>
      </c>
      <c r="W441" s="54">
        <f t="shared" si="299"/>
        <v>0.42</v>
      </c>
      <c r="X441" s="54">
        <f t="shared" si="299"/>
        <v>0.35</v>
      </c>
      <c r="Y441" s="311">
        <f t="shared" si="299"/>
        <v>0.32</v>
      </c>
      <c r="Z441" s="54">
        <f t="shared" si="299"/>
        <v>0.34</v>
      </c>
      <c r="AA441" s="54">
        <f t="shared" si="299"/>
        <v>0.37</v>
      </c>
      <c r="AB441" s="55">
        <f t="shared" si="299"/>
        <v>0.33</v>
      </c>
      <c r="AC441" s="53">
        <f>SUM(E441:AB441)</f>
        <v>6.61</v>
      </c>
      <c r="AD441" s="56">
        <f>(BD442-AF442)*AE441</f>
        <v>5.040000000044529E-2</v>
      </c>
      <c r="AE441" s="64">
        <v>7.2</v>
      </c>
      <c r="AF441" s="280">
        <v>6686.2669999999998</v>
      </c>
      <c r="AG441" s="280">
        <v>6686.3029999999999</v>
      </c>
      <c r="AH441" s="280">
        <v>6686.34</v>
      </c>
      <c r="AI441" s="280">
        <v>6686.3789999999999</v>
      </c>
      <c r="AJ441" s="280">
        <v>6686.4219999999996</v>
      </c>
      <c r="AK441" s="280">
        <v>6686.46</v>
      </c>
      <c r="AL441" s="280">
        <v>6686.4939999999997</v>
      </c>
      <c r="AM441" s="280">
        <v>6686.5360000000001</v>
      </c>
      <c r="AN441" s="280">
        <v>6686.576</v>
      </c>
      <c r="AO441" s="280">
        <v>6686.6080000000002</v>
      </c>
      <c r="AP441" s="280">
        <v>6686.66</v>
      </c>
      <c r="AQ441" s="280">
        <v>6686.6779999999999</v>
      </c>
      <c r="AR441" s="280">
        <v>6686.6970000000001</v>
      </c>
      <c r="AS441" s="280">
        <v>6686.71</v>
      </c>
      <c r="AT441" s="280">
        <v>6686.7280000000001</v>
      </c>
      <c r="AU441" s="280">
        <v>6686.7569999999996</v>
      </c>
      <c r="AV441" s="280">
        <v>6686.8040000000001</v>
      </c>
      <c r="AW441" s="280">
        <v>6686.8459999999995</v>
      </c>
      <c r="AX441" s="280">
        <v>6686.89</v>
      </c>
      <c r="AY441" s="280">
        <v>6686.9480000000003</v>
      </c>
      <c r="AZ441" s="280">
        <v>6686.9970000000003</v>
      </c>
      <c r="BA441" s="280">
        <v>6687.0410000000002</v>
      </c>
      <c r="BB441" s="280">
        <v>6687.0879999999997</v>
      </c>
      <c r="BC441" s="280">
        <v>6687.1390000000001</v>
      </c>
      <c r="BD441" s="280">
        <v>6687.1850000000004</v>
      </c>
      <c r="BE441" s="175"/>
      <c r="BF441" s="175"/>
      <c r="BG441" s="175"/>
      <c r="BH441" s="175"/>
      <c r="BI441" s="175"/>
      <c r="BJ441" s="175"/>
      <c r="BK441" s="175"/>
      <c r="BL441" s="175"/>
      <c r="BM441" s="175"/>
      <c r="BN441" s="175"/>
      <c r="BO441" s="175"/>
      <c r="BP441" s="175"/>
      <c r="BQ441" s="175"/>
      <c r="BR441" s="175"/>
      <c r="BS441" s="175"/>
      <c r="BT441" s="175"/>
      <c r="BU441" s="175"/>
      <c r="BV441" s="175"/>
      <c r="BW441" s="175"/>
      <c r="BX441" s="175"/>
      <c r="BY441" s="175"/>
      <c r="BZ441" s="175"/>
      <c r="CA441" s="175"/>
      <c r="CB441" s="175"/>
      <c r="CC441" s="175"/>
      <c r="CD441" s="175"/>
      <c r="CE441" s="175"/>
      <c r="CF441" s="175"/>
      <c r="CG441" s="175"/>
      <c r="CH441" s="175"/>
      <c r="CI441" s="175"/>
      <c r="CJ441" s="175"/>
      <c r="CK441" s="175"/>
      <c r="CL441" s="175"/>
      <c r="CM441" s="175"/>
      <c r="CN441" s="175"/>
      <c r="CO441" s="175"/>
      <c r="CP441" s="175"/>
      <c r="CQ441" s="175"/>
      <c r="CR441" s="175"/>
      <c r="CS441" s="175"/>
      <c r="CT441" s="175"/>
      <c r="CU441" s="175"/>
      <c r="CV441" s="175"/>
      <c r="CW441" s="175"/>
      <c r="CX441" s="175"/>
      <c r="CY441" s="175"/>
      <c r="CZ441" s="175"/>
      <c r="DA441" s="175"/>
      <c r="DB441" s="175"/>
      <c r="DC441" s="175"/>
      <c r="DD441" s="175"/>
      <c r="DE441" s="175"/>
      <c r="DF441" s="175"/>
      <c r="DG441" s="175"/>
      <c r="DH441" s="175"/>
      <c r="DI441" s="175"/>
      <c r="DJ441" s="175"/>
      <c r="DK441" s="175"/>
      <c r="DL441" s="175"/>
      <c r="DM441" s="175"/>
      <c r="DN441" s="175"/>
      <c r="DO441" s="175"/>
      <c r="DP441" s="175"/>
      <c r="DQ441" s="175"/>
      <c r="DR441" s="175"/>
      <c r="DS441" s="175"/>
      <c r="DT441" s="175"/>
      <c r="DU441" s="175"/>
      <c r="DV441" s="175"/>
      <c r="DW441" s="175"/>
      <c r="DX441" s="175"/>
      <c r="DY441" s="175"/>
      <c r="DZ441" s="175"/>
      <c r="EA441" s="175"/>
    </row>
    <row r="442" spans="1:185" s="1" customFormat="1" ht="10.5" customHeight="1">
      <c r="A442" s="1563"/>
      <c r="B442" s="1566"/>
      <c r="C442" s="1282" t="s">
        <v>137</v>
      </c>
      <c r="D442" s="144" t="s">
        <v>127</v>
      </c>
      <c r="E442" s="54">
        <f>ROUND((AG442-AF442)*$AE441,2)</f>
        <v>0</v>
      </c>
      <c r="F442" s="54">
        <f t="shared" ref="F442:AB442" si="300">ROUND((AH442-AG442)*$AE441,2)</f>
        <v>0</v>
      </c>
      <c r="G442" s="54">
        <f t="shared" si="300"/>
        <v>0</v>
      </c>
      <c r="H442" s="311">
        <f t="shared" si="300"/>
        <v>0</v>
      </c>
      <c r="I442" s="54">
        <f t="shared" si="300"/>
        <v>0</v>
      </c>
      <c r="J442" s="54">
        <f t="shared" si="300"/>
        <v>0</v>
      </c>
      <c r="K442" s="54">
        <f t="shared" si="300"/>
        <v>0</v>
      </c>
      <c r="L442" s="54">
        <f t="shared" si="300"/>
        <v>0</v>
      </c>
      <c r="M442" s="54">
        <f t="shared" si="300"/>
        <v>0</v>
      </c>
      <c r="N442" s="311">
        <f t="shared" si="300"/>
        <v>0.01</v>
      </c>
      <c r="O442" s="54">
        <f t="shared" si="300"/>
        <v>0</v>
      </c>
      <c r="P442" s="54">
        <f t="shared" si="300"/>
        <v>0</v>
      </c>
      <c r="Q442" s="54">
        <f t="shared" si="300"/>
        <v>0.01</v>
      </c>
      <c r="R442" s="54">
        <f t="shared" si="300"/>
        <v>0</v>
      </c>
      <c r="S442" s="54">
        <f t="shared" si="300"/>
        <v>0</v>
      </c>
      <c r="T442" s="54">
        <f t="shared" si="300"/>
        <v>0</v>
      </c>
      <c r="U442" s="54">
        <f t="shared" si="300"/>
        <v>0</v>
      </c>
      <c r="V442" s="54">
        <f t="shared" si="300"/>
        <v>0.01</v>
      </c>
      <c r="W442" s="54">
        <f t="shared" si="300"/>
        <v>0.01</v>
      </c>
      <c r="X442" s="54">
        <f t="shared" si="300"/>
        <v>0.01</v>
      </c>
      <c r="Y442" s="311">
        <f t="shared" si="300"/>
        <v>0.01</v>
      </c>
      <c r="Z442" s="54">
        <f t="shared" si="300"/>
        <v>0</v>
      </c>
      <c r="AA442" s="54">
        <f t="shared" si="300"/>
        <v>0</v>
      </c>
      <c r="AB442" s="55">
        <f t="shared" si="300"/>
        <v>0</v>
      </c>
      <c r="AC442" s="53"/>
      <c r="AD442" s="56"/>
      <c r="AE442" s="64"/>
      <c r="AF442" s="280">
        <v>1811.827</v>
      </c>
      <c r="AG442" s="280">
        <v>1811.827</v>
      </c>
      <c r="AH442" s="280">
        <v>1811.827</v>
      </c>
      <c r="AI442" s="280">
        <v>1811.827</v>
      </c>
      <c r="AJ442" s="280">
        <v>1811.827</v>
      </c>
      <c r="AK442" s="280">
        <v>1811.827</v>
      </c>
      <c r="AL442" s="280">
        <v>1811.827</v>
      </c>
      <c r="AM442" s="280">
        <v>1811.827</v>
      </c>
      <c r="AN442" s="280">
        <v>1811.827</v>
      </c>
      <c r="AO442" s="280">
        <v>1811.827</v>
      </c>
      <c r="AP442" s="280">
        <v>1811.828</v>
      </c>
      <c r="AQ442" s="280">
        <v>1811.828</v>
      </c>
      <c r="AR442" s="280">
        <v>1811.828</v>
      </c>
      <c r="AS442" s="280">
        <v>1811.829</v>
      </c>
      <c r="AT442" s="280">
        <v>1811.829</v>
      </c>
      <c r="AU442" s="280">
        <v>1811.829</v>
      </c>
      <c r="AV442" s="280">
        <v>1811.829</v>
      </c>
      <c r="AW442" s="280">
        <v>1811.829</v>
      </c>
      <c r="AX442" s="280">
        <v>1811.83</v>
      </c>
      <c r="AY442" s="280">
        <v>1811.8309999999999</v>
      </c>
      <c r="AZ442" s="280">
        <v>1811.8330000000001</v>
      </c>
      <c r="BA442" s="280">
        <v>1811.8340000000001</v>
      </c>
      <c r="BB442" s="280">
        <v>1811.8340000000001</v>
      </c>
      <c r="BC442" s="280">
        <v>1811.8340000000001</v>
      </c>
      <c r="BD442" s="280">
        <v>1811.8340000000001</v>
      </c>
      <c r="BE442" s="163">
        <v>8605.884</v>
      </c>
      <c r="BF442" s="163">
        <v>8606.0580000000009</v>
      </c>
      <c r="BG442" s="163">
        <v>8606.1290000000008</v>
      </c>
      <c r="BH442" s="163">
        <v>8606.2369999999992</v>
      </c>
      <c r="BI442" s="163">
        <v>8606.3590000000004</v>
      </c>
      <c r="BJ442" s="163">
        <v>8606.5679999999993</v>
      </c>
      <c r="BK442" s="163">
        <v>8606.8549999999996</v>
      </c>
      <c r="BL442" s="163">
        <v>8607.0069999999996</v>
      </c>
      <c r="BM442" s="163">
        <v>8607.1450000000004</v>
      </c>
      <c r="BN442" s="163">
        <v>8607.3150000000005</v>
      </c>
      <c r="BO442" s="163">
        <v>8607.4269999999997</v>
      </c>
      <c r="BP442" s="163">
        <v>8607.5769999999993</v>
      </c>
      <c r="BQ442" s="163">
        <v>8607.7199999999993</v>
      </c>
      <c r="BR442" s="163">
        <v>8607.8799999999992</v>
      </c>
      <c r="BS442" s="163">
        <v>8608.2119999999995</v>
      </c>
      <c r="BT442" s="163">
        <v>8608.4030000000002</v>
      </c>
      <c r="BU442" s="163">
        <v>8608.5429999999997</v>
      </c>
      <c r="BV442" s="163">
        <v>8608.6970000000001</v>
      </c>
      <c r="BW442" s="163">
        <v>8608.75</v>
      </c>
      <c r="BX442" s="163">
        <v>8608.8780000000006</v>
      </c>
      <c r="BY442" s="163">
        <v>8608.9989999999998</v>
      </c>
      <c r="BZ442" s="163">
        <v>8609.2639999999992</v>
      </c>
      <c r="CA442" s="163">
        <v>8609.4210000000003</v>
      </c>
      <c r="CB442" s="163">
        <v>8609.5329999999994</v>
      </c>
      <c r="CC442" s="163">
        <v>8609.7000000000007</v>
      </c>
      <c r="CD442" s="175"/>
      <c r="CE442" s="175"/>
      <c r="CF442" s="175"/>
      <c r="CG442" s="175"/>
      <c r="CH442" s="175"/>
      <c r="CI442" s="175"/>
      <c r="CJ442" s="175"/>
      <c r="CK442" s="175"/>
      <c r="CL442" s="175"/>
      <c r="CM442" s="175"/>
      <c r="CN442" s="175"/>
      <c r="CO442" s="175"/>
      <c r="CP442" s="175"/>
      <c r="CQ442" s="175"/>
      <c r="CR442" s="175"/>
      <c r="CS442" s="175"/>
      <c r="CT442" s="175"/>
      <c r="CU442" s="175"/>
      <c r="CV442" s="175"/>
      <c r="CW442" s="175"/>
      <c r="CX442" s="175"/>
      <c r="CY442" s="175"/>
      <c r="CZ442" s="175"/>
      <c r="DA442" s="175"/>
      <c r="DB442" s="175"/>
      <c r="DC442" s="175"/>
      <c r="DD442" s="175"/>
      <c r="DE442" s="175"/>
      <c r="DF442" s="175"/>
      <c r="DG442" s="175"/>
      <c r="DH442" s="175"/>
      <c r="DI442" s="175"/>
      <c r="DJ442" s="175"/>
      <c r="DK442" s="175"/>
      <c r="DL442" s="175"/>
      <c r="DM442" s="175"/>
      <c r="DN442" s="175"/>
      <c r="DO442" s="175"/>
      <c r="DP442" s="175"/>
      <c r="DQ442" s="175"/>
      <c r="DR442" s="175"/>
      <c r="DS442" s="175"/>
      <c r="DT442" s="175"/>
      <c r="DU442" s="175"/>
      <c r="DV442" s="175"/>
      <c r="DW442" s="175"/>
      <c r="DX442" s="175"/>
      <c r="DY442" s="175"/>
      <c r="DZ442" s="175"/>
      <c r="EA442" s="175"/>
    </row>
    <row r="443" spans="1:185" s="1" customFormat="1" ht="10.5" customHeight="1" thickBot="1">
      <c r="A443" s="1564"/>
      <c r="B443" s="1567"/>
      <c r="C443" s="293"/>
      <c r="D443" s="254" t="s">
        <v>42</v>
      </c>
      <c r="E443" s="58">
        <f t="shared" ref="E443:AB443" si="301">E442/E441</f>
        <v>0</v>
      </c>
      <c r="F443" s="58">
        <f t="shared" si="301"/>
        <v>0</v>
      </c>
      <c r="G443" s="58">
        <f t="shared" si="301"/>
        <v>0</v>
      </c>
      <c r="H443" s="312">
        <f t="shared" si="301"/>
        <v>0</v>
      </c>
      <c r="I443" s="58">
        <f t="shared" si="301"/>
        <v>0</v>
      </c>
      <c r="J443" s="58">
        <f t="shared" si="301"/>
        <v>0</v>
      </c>
      <c r="K443" s="58">
        <f t="shared" si="301"/>
        <v>0</v>
      </c>
      <c r="L443" s="58">
        <f t="shared" si="301"/>
        <v>0</v>
      </c>
      <c r="M443" s="58">
        <f t="shared" si="301"/>
        <v>0</v>
      </c>
      <c r="N443" s="312">
        <f t="shared" si="301"/>
        <v>2.7027027027027029E-2</v>
      </c>
      <c r="O443" s="58">
        <f t="shared" si="301"/>
        <v>0</v>
      </c>
      <c r="P443" s="58">
        <f t="shared" si="301"/>
        <v>0</v>
      </c>
      <c r="Q443" s="58">
        <f t="shared" si="301"/>
        <v>0.11111111111111112</v>
      </c>
      <c r="R443" s="58">
        <f t="shared" si="301"/>
        <v>0</v>
      </c>
      <c r="S443" s="58">
        <f t="shared" si="301"/>
        <v>0</v>
      </c>
      <c r="T443" s="58">
        <f t="shared" si="301"/>
        <v>0</v>
      </c>
      <c r="U443" s="58">
        <f t="shared" si="301"/>
        <v>0</v>
      </c>
      <c r="V443" s="58">
        <f t="shared" si="301"/>
        <v>3.125E-2</v>
      </c>
      <c r="W443" s="58">
        <f t="shared" si="301"/>
        <v>2.3809523809523812E-2</v>
      </c>
      <c r="X443" s="58">
        <f t="shared" si="301"/>
        <v>2.8571428571428574E-2</v>
      </c>
      <c r="Y443" s="312">
        <f t="shared" si="301"/>
        <v>3.125E-2</v>
      </c>
      <c r="Z443" s="58">
        <f t="shared" si="301"/>
        <v>0</v>
      </c>
      <c r="AA443" s="58">
        <f t="shared" si="301"/>
        <v>0</v>
      </c>
      <c r="AB443" s="59">
        <f t="shared" si="301"/>
        <v>0</v>
      </c>
      <c r="AC443" s="53"/>
      <c r="AD443" s="56"/>
      <c r="AE443" s="64"/>
      <c r="AF443" s="276"/>
      <c r="AG443" s="276"/>
      <c r="AH443" s="276"/>
      <c r="AI443" s="276"/>
      <c r="AJ443" s="276"/>
      <c r="AK443" s="276"/>
      <c r="AL443" s="276"/>
      <c r="AM443" s="276"/>
      <c r="AN443" s="276"/>
      <c r="AO443" s="276"/>
      <c r="AP443" s="276"/>
      <c r="AQ443" s="276"/>
      <c r="AR443" s="276"/>
      <c r="AS443" s="276"/>
      <c r="AT443" s="276"/>
      <c r="AU443" s="276"/>
      <c r="AV443" s="276"/>
      <c r="AW443" s="276"/>
      <c r="AX443" s="276"/>
      <c r="AY443" s="276"/>
      <c r="AZ443" s="276"/>
      <c r="BA443" s="276"/>
      <c r="BB443" s="276"/>
      <c r="BC443" s="276"/>
      <c r="BD443" s="276"/>
      <c r="BE443" s="175"/>
      <c r="BF443" s="175"/>
      <c r="BG443" s="175"/>
      <c r="BH443" s="175"/>
      <c r="BI443" s="175"/>
      <c r="BJ443" s="175"/>
      <c r="BK443" s="175"/>
      <c r="BL443" s="175"/>
      <c r="BM443" s="175"/>
      <c r="BN443" s="175"/>
      <c r="BO443" s="175"/>
      <c r="BP443" s="175"/>
      <c r="BQ443" s="175"/>
      <c r="BR443" s="175"/>
      <c r="BS443" s="175"/>
      <c r="BT443" s="175"/>
      <c r="BU443" s="175"/>
      <c r="BV443" s="175"/>
      <c r="BW443" s="175"/>
      <c r="BX443" s="175"/>
      <c r="BY443" s="175"/>
      <c r="BZ443" s="175"/>
      <c r="CA443" s="175"/>
      <c r="CB443" s="175"/>
      <c r="CC443" s="175"/>
      <c r="CD443" s="175"/>
      <c r="CE443" s="175"/>
      <c r="CF443" s="175"/>
      <c r="CG443" s="175"/>
      <c r="CH443" s="175"/>
      <c r="CI443" s="175"/>
      <c r="CJ443" s="175"/>
      <c r="CK443" s="175"/>
      <c r="CL443" s="175"/>
      <c r="CM443" s="175"/>
      <c r="CN443" s="175"/>
      <c r="CO443" s="175"/>
      <c r="CP443" s="175"/>
      <c r="CQ443" s="175"/>
      <c r="CR443" s="175"/>
      <c r="CS443" s="175"/>
      <c r="CT443" s="175"/>
      <c r="CU443" s="175"/>
      <c r="CV443" s="175"/>
      <c r="CW443" s="175"/>
      <c r="CX443" s="175"/>
      <c r="CY443" s="175"/>
      <c r="CZ443" s="175"/>
      <c r="DA443" s="175"/>
      <c r="DB443" s="175"/>
      <c r="DC443" s="175"/>
      <c r="DD443" s="175"/>
      <c r="DE443" s="175"/>
      <c r="DF443" s="175"/>
      <c r="DG443" s="175"/>
      <c r="DH443" s="175"/>
      <c r="DI443" s="175"/>
      <c r="DJ443" s="175"/>
      <c r="DK443" s="175"/>
      <c r="DL443" s="175"/>
      <c r="DM443" s="175"/>
      <c r="DN443" s="175"/>
      <c r="DO443" s="175"/>
      <c r="DP443" s="175"/>
      <c r="DQ443" s="175"/>
      <c r="DR443" s="175"/>
      <c r="DS443" s="175"/>
      <c r="DT443" s="175"/>
      <c r="DU443" s="175"/>
      <c r="DV443" s="175"/>
      <c r="DW443" s="175"/>
      <c r="DX443" s="175"/>
      <c r="DY443" s="175"/>
      <c r="DZ443" s="175"/>
      <c r="EA443" s="175"/>
    </row>
    <row r="444" spans="1:185" s="3" customFormat="1" ht="10.5" customHeight="1">
      <c r="A444" s="1297" t="s">
        <v>8</v>
      </c>
      <c r="B444" s="1402" t="s">
        <v>207</v>
      </c>
      <c r="C444" s="1283"/>
      <c r="D444" s="1288"/>
      <c r="E444" s="65"/>
      <c r="F444" s="65"/>
      <c r="G444" s="65"/>
      <c r="H444" s="315"/>
      <c r="I444" s="65"/>
      <c r="J444" s="65"/>
      <c r="K444" s="65"/>
      <c r="L444" s="65"/>
      <c r="M444" s="65"/>
      <c r="N444" s="31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315"/>
      <c r="Z444" s="65"/>
      <c r="AA444" s="65"/>
      <c r="AB444" s="66"/>
      <c r="AC444" s="817"/>
      <c r="AD444" s="818"/>
      <c r="AE444" s="819"/>
      <c r="AF444" s="280"/>
      <c r="AG444" s="280"/>
      <c r="AH444" s="280"/>
      <c r="AI444" s="280"/>
      <c r="AJ444" s="280"/>
      <c r="AK444" s="280"/>
      <c r="AL444" s="280"/>
      <c r="AM444" s="280"/>
      <c r="AN444" s="280"/>
      <c r="AO444" s="280"/>
      <c r="AP444" s="280"/>
      <c r="AQ444" s="280"/>
      <c r="AR444" s="280"/>
      <c r="AS444" s="280"/>
      <c r="AT444" s="280"/>
      <c r="AU444" s="280"/>
      <c r="AV444" s="280"/>
      <c r="AW444" s="280"/>
      <c r="AX444" s="280"/>
      <c r="AY444" s="280"/>
      <c r="AZ444" s="280"/>
      <c r="BA444" s="280"/>
      <c r="BB444" s="280"/>
      <c r="BC444" s="280"/>
      <c r="BD444" s="280"/>
      <c r="BE444" s="163"/>
      <c r="BF444" s="163"/>
      <c r="BG444" s="163"/>
      <c r="BH444" s="163"/>
      <c r="BI444" s="163"/>
      <c r="BJ444" s="163"/>
      <c r="BK444" s="163"/>
      <c r="BL444" s="163"/>
      <c r="BM444" s="163"/>
      <c r="BN444" s="163"/>
      <c r="BO444" s="163"/>
      <c r="BP444" s="163"/>
      <c r="BQ444" s="163"/>
      <c r="BR444" s="163"/>
      <c r="BS444" s="163"/>
      <c r="BT444" s="163"/>
      <c r="BU444" s="163"/>
      <c r="BV444" s="163"/>
      <c r="BW444" s="163"/>
      <c r="BX444" s="163"/>
      <c r="BY444" s="163"/>
      <c r="BZ444" s="163"/>
      <c r="CA444" s="163"/>
      <c r="CB444" s="163"/>
      <c r="CC444" s="163"/>
      <c r="CD444" s="163"/>
      <c r="CE444" s="163"/>
      <c r="CF444" s="163"/>
      <c r="CG444" s="163"/>
      <c r="CH444" s="163"/>
      <c r="CI444" s="163"/>
      <c r="CJ444" s="163"/>
      <c r="CK444" s="163"/>
      <c r="CL444" s="163"/>
      <c r="CM444" s="163"/>
      <c r="CN444" s="163"/>
      <c r="CO444" s="163"/>
      <c r="CP444" s="163"/>
      <c r="CQ444" s="163"/>
      <c r="CR444" s="163"/>
      <c r="CS444" s="163"/>
      <c r="CT444" s="163"/>
      <c r="CU444" s="163"/>
      <c r="CV444" s="163"/>
      <c r="CW444" s="163"/>
      <c r="CX444" s="163"/>
      <c r="CY444" s="163"/>
      <c r="CZ444" s="163"/>
      <c r="DA444" s="163"/>
      <c r="DB444" s="163"/>
      <c r="DC444" s="163"/>
      <c r="DD444" s="163"/>
      <c r="DE444" s="163"/>
      <c r="DF444" s="163"/>
      <c r="DG444" s="163"/>
      <c r="DH444" s="163"/>
      <c r="DI444" s="163"/>
      <c r="DJ444" s="163"/>
      <c r="DK444" s="163"/>
      <c r="DL444" s="163"/>
      <c r="DM444" s="163"/>
      <c r="DN444" s="163"/>
      <c r="DO444" s="163"/>
      <c r="DP444" s="163"/>
      <c r="DQ444" s="163"/>
      <c r="DR444" s="163"/>
      <c r="DS444" s="163"/>
      <c r="DT444" s="163"/>
      <c r="DU444" s="99"/>
      <c r="DV444" s="99"/>
      <c r="DW444" s="99"/>
      <c r="DX444" s="99"/>
      <c r="DY444" s="99"/>
      <c r="DZ444" s="99"/>
      <c r="EA444" s="99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</row>
    <row r="445" spans="1:185" s="1" customFormat="1" ht="10.5" customHeight="1">
      <c r="A445" s="1298"/>
      <c r="B445" s="1403"/>
      <c r="C445" s="1282" t="s">
        <v>136</v>
      </c>
      <c r="D445" s="144" t="s">
        <v>34</v>
      </c>
      <c r="E445" s="93">
        <v>0</v>
      </c>
      <c r="F445" s="93">
        <v>0</v>
      </c>
      <c r="G445" s="93">
        <v>0</v>
      </c>
      <c r="H445" s="323">
        <v>0</v>
      </c>
      <c r="I445" s="93">
        <v>0</v>
      </c>
      <c r="J445" s="93">
        <v>0</v>
      </c>
      <c r="K445" s="93">
        <v>0</v>
      </c>
      <c r="L445" s="93">
        <v>0</v>
      </c>
      <c r="M445" s="93">
        <v>0</v>
      </c>
      <c r="N445" s="323">
        <v>0</v>
      </c>
      <c r="O445" s="93">
        <v>0</v>
      </c>
      <c r="P445" s="93">
        <v>0</v>
      </c>
      <c r="Q445" s="93">
        <v>0</v>
      </c>
      <c r="R445" s="93">
        <v>0</v>
      </c>
      <c r="S445" s="93">
        <v>0</v>
      </c>
      <c r="T445" s="93">
        <v>0</v>
      </c>
      <c r="U445" s="93">
        <v>0</v>
      </c>
      <c r="V445" s="93">
        <v>0</v>
      </c>
      <c r="W445" s="93">
        <v>2</v>
      </c>
      <c r="X445" s="93">
        <v>0</v>
      </c>
      <c r="Y445" s="323">
        <v>0</v>
      </c>
      <c r="Z445" s="93">
        <v>0</v>
      </c>
      <c r="AA445" s="93">
        <v>0</v>
      </c>
      <c r="AB445" s="94">
        <v>0</v>
      </c>
      <c r="AC445" s="159"/>
      <c r="AD445" s="100"/>
      <c r="AE445" s="64"/>
      <c r="AF445" s="281"/>
      <c r="AG445" s="281"/>
      <c r="AH445" s="281"/>
      <c r="AI445" s="281"/>
      <c r="AJ445" s="281"/>
      <c r="AK445" s="281"/>
      <c r="AL445" s="281"/>
      <c r="AM445" s="281"/>
      <c r="AN445" s="281"/>
      <c r="AO445" s="281"/>
      <c r="AP445" s="281"/>
      <c r="AQ445" s="281"/>
      <c r="AR445" s="281"/>
      <c r="AS445" s="281"/>
      <c r="AT445" s="281"/>
      <c r="AU445" s="281"/>
      <c r="AV445" s="281"/>
      <c r="AW445" s="281"/>
      <c r="AX445" s="281"/>
      <c r="AY445" s="281"/>
      <c r="AZ445" s="281"/>
      <c r="BA445" s="281"/>
      <c r="BB445" s="281"/>
      <c r="BC445" s="281"/>
      <c r="BD445" s="281"/>
      <c r="BE445" s="175"/>
      <c r="BF445" s="175"/>
      <c r="BG445" s="175"/>
      <c r="BH445" s="175"/>
      <c r="BI445" s="175"/>
      <c r="BJ445" s="175"/>
      <c r="BK445" s="175"/>
      <c r="BL445" s="175"/>
      <c r="BM445" s="175"/>
      <c r="BN445" s="175"/>
      <c r="BO445" s="175"/>
      <c r="BP445" s="175"/>
      <c r="BQ445" s="175"/>
      <c r="BR445" s="175"/>
      <c r="BS445" s="175"/>
      <c r="BT445" s="175"/>
      <c r="BU445" s="175"/>
      <c r="BV445" s="175"/>
      <c r="BW445" s="175"/>
      <c r="BX445" s="175"/>
      <c r="BY445" s="175"/>
      <c r="BZ445" s="175"/>
      <c r="CA445" s="175"/>
      <c r="CB445" s="175"/>
      <c r="CC445" s="175"/>
      <c r="CD445" s="175"/>
      <c r="CE445" s="175"/>
      <c r="CF445" s="175"/>
      <c r="CG445" s="175"/>
      <c r="CH445" s="175"/>
      <c r="CI445" s="175"/>
      <c r="CJ445" s="175"/>
      <c r="CK445" s="175"/>
      <c r="CL445" s="175"/>
      <c r="CM445" s="175"/>
      <c r="CN445" s="175"/>
      <c r="CO445" s="175"/>
      <c r="CP445" s="175"/>
      <c r="CQ445" s="175"/>
      <c r="CR445" s="175"/>
      <c r="CS445" s="175"/>
      <c r="CT445" s="175"/>
      <c r="CU445" s="175"/>
      <c r="CV445" s="175"/>
      <c r="CW445" s="175"/>
      <c r="CX445" s="175"/>
      <c r="CY445" s="175"/>
      <c r="CZ445" s="175"/>
      <c r="DA445" s="175"/>
      <c r="DB445" s="175"/>
      <c r="DC445" s="175"/>
      <c r="DD445" s="175"/>
      <c r="DE445" s="175"/>
      <c r="DF445" s="175"/>
      <c r="DG445" s="175"/>
      <c r="DH445" s="175"/>
      <c r="DI445" s="175"/>
      <c r="DJ445" s="175"/>
      <c r="DK445" s="175"/>
      <c r="DL445" s="175"/>
      <c r="DM445" s="175"/>
      <c r="DN445" s="175"/>
      <c r="DO445" s="175"/>
      <c r="DP445" s="175"/>
      <c r="DQ445" s="175"/>
      <c r="DR445" s="175"/>
      <c r="DS445" s="175"/>
      <c r="DT445" s="175"/>
      <c r="DU445" s="175"/>
      <c r="DV445" s="175"/>
      <c r="DW445" s="175"/>
      <c r="DX445" s="175"/>
      <c r="DY445" s="175"/>
      <c r="DZ445" s="175"/>
      <c r="EA445" s="175"/>
    </row>
    <row r="446" spans="1:185" s="1" customFormat="1" ht="10.5" customHeight="1">
      <c r="A446" s="1298"/>
      <c r="B446" s="1403"/>
      <c r="C446" s="1282" t="s">
        <v>137</v>
      </c>
      <c r="D446" s="144" t="s">
        <v>126</v>
      </c>
      <c r="E446" s="54">
        <f>ROUND((AG446-AF446)*$AE446,2)</f>
        <v>0</v>
      </c>
      <c r="F446" s="54">
        <f t="shared" ref="F446:AB446" si="302">ROUND((AH446-AG446)*$AE446,2)</f>
        <v>0</v>
      </c>
      <c r="G446" s="54">
        <f t="shared" si="302"/>
        <v>0</v>
      </c>
      <c r="H446" s="311">
        <f t="shared" si="302"/>
        <v>0.02</v>
      </c>
      <c r="I446" s="54">
        <f t="shared" si="302"/>
        <v>0</v>
      </c>
      <c r="J446" s="54">
        <f t="shared" si="302"/>
        <v>0</v>
      </c>
      <c r="K446" s="54">
        <f t="shared" si="302"/>
        <v>0</v>
      </c>
      <c r="L446" s="54">
        <f t="shared" si="302"/>
        <v>0</v>
      </c>
      <c r="M446" s="54">
        <f t="shared" si="302"/>
        <v>0</v>
      </c>
      <c r="N446" s="311">
        <f t="shared" si="302"/>
        <v>0</v>
      </c>
      <c r="O446" s="54">
        <f t="shared" si="302"/>
        <v>0</v>
      </c>
      <c r="P446" s="54">
        <f t="shared" si="302"/>
        <v>0</v>
      </c>
      <c r="Q446" s="54">
        <f t="shared" si="302"/>
        <v>0</v>
      </c>
      <c r="R446" s="54">
        <f t="shared" si="302"/>
        <v>0</v>
      </c>
      <c r="S446" s="54">
        <f t="shared" si="302"/>
        <v>0</v>
      </c>
      <c r="T446" s="54">
        <f t="shared" si="302"/>
        <v>0</v>
      </c>
      <c r="U446" s="54">
        <f t="shared" si="302"/>
        <v>0</v>
      </c>
      <c r="V446" s="54">
        <f t="shared" si="302"/>
        <v>0</v>
      </c>
      <c r="W446" s="54">
        <f t="shared" si="302"/>
        <v>0.02</v>
      </c>
      <c r="X446" s="54">
        <f t="shared" si="302"/>
        <v>0</v>
      </c>
      <c r="Y446" s="311">
        <f t="shared" si="302"/>
        <v>0</v>
      </c>
      <c r="Z446" s="54">
        <f t="shared" si="302"/>
        <v>0</v>
      </c>
      <c r="AA446" s="54">
        <f t="shared" si="302"/>
        <v>0</v>
      </c>
      <c r="AB446" s="55">
        <f t="shared" si="302"/>
        <v>0</v>
      </c>
      <c r="AC446" s="53">
        <f>(BD446-AF446)*AE446</f>
        <v>4.7999999999956341E-2</v>
      </c>
      <c r="AD446" s="56">
        <f>(BD447-AF447)*AE446</f>
        <v>2.3999999999978171E-2</v>
      </c>
      <c r="AE446" s="64">
        <v>2.4</v>
      </c>
      <c r="AF446" s="280">
        <v>988.14</v>
      </c>
      <c r="AG446" s="280">
        <v>988.14</v>
      </c>
      <c r="AH446" s="280">
        <v>988.14</v>
      </c>
      <c r="AI446" s="280">
        <v>988.14</v>
      </c>
      <c r="AJ446" s="280">
        <v>988.15</v>
      </c>
      <c r="AK446" s="280">
        <v>988.15</v>
      </c>
      <c r="AL446" s="280">
        <v>988.15</v>
      </c>
      <c r="AM446" s="280">
        <v>988.15</v>
      </c>
      <c r="AN446" s="280">
        <v>988.15</v>
      </c>
      <c r="AO446" s="280">
        <v>988.15</v>
      </c>
      <c r="AP446" s="280">
        <v>988.15</v>
      </c>
      <c r="AQ446" s="280">
        <v>988.15</v>
      </c>
      <c r="AR446" s="280">
        <v>988.15</v>
      </c>
      <c r="AS446" s="280">
        <v>988.15</v>
      </c>
      <c r="AT446" s="280">
        <v>988.15</v>
      </c>
      <c r="AU446" s="280">
        <v>988.15</v>
      </c>
      <c r="AV446" s="280">
        <v>988.15</v>
      </c>
      <c r="AW446" s="280">
        <v>988.15</v>
      </c>
      <c r="AX446" s="280">
        <v>988.15</v>
      </c>
      <c r="AY446" s="280">
        <v>988.16</v>
      </c>
      <c r="AZ446" s="280">
        <v>988.16</v>
      </c>
      <c r="BA446" s="280">
        <v>988.16</v>
      </c>
      <c r="BB446" s="280">
        <v>988.16</v>
      </c>
      <c r="BC446" s="280">
        <v>988.16</v>
      </c>
      <c r="BD446" s="280">
        <v>988.16</v>
      </c>
      <c r="BE446" s="175"/>
      <c r="BF446" s="175"/>
      <c r="BG446" s="175"/>
      <c r="BH446" s="175"/>
      <c r="BI446" s="175"/>
      <c r="BJ446" s="175"/>
      <c r="BK446" s="175"/>
      <c r="BL446" s="175"/>
      <c r="BM446" s="175"/>
      <c r="BN446" s="175"/>
      <c r="BO446" s="175"/>
      <c r="BP446" s="175"/>
      <c r="BQ446" s="175"/>
      <c r="BR446" s="175"/>
      <c r="BS446" s="175"/>
      <c r="BT446" s="175"/>
      <c r="BU446" s="175"/>
      <c r="BV446" s="175"/>
      <c r="BW446" s="175"/>
      <c r="BX446" s="175"/>
      <c r="BY446" s="175"/>
      <c r="BZ446" s="175"/>
      <c r="CA446" s="175"/>
      <c r="CB446" s="175"/>
      <c r="CC446" s="175"/>
      <c r="CD446" s="175"/>
      <c r="CE446" s="175"/>
      <c r="CF446" s="175"/>
      <c r="CG446" s="175"/>
      <c r="CH446" s="175"/>
      <c r="CI446" s="175"/>
      <c r="CJ446" s="175"/>
      <c r="CK446" s="175"/>
      <c r="CL446" s="175"/>
      <c r="CM446" s="175"/>
      <c r="CN446" s="175"/>
      <c r="CO446" s="175"/>
      <c r="CP446" s="175"/>
      <c r="CQ446" s="175"/>
      <c r="CR446" s="175"/>
      <c r="CS446" s="175"/>
      <c r="CT446" s="175"/>
      <c r="CU446" s="175"/>
      <c r="CV446" s="175"/>
      <c r="CW446" s="175"/>
      <c r="CX446" s="175"/>
      <c r="CY446" s="175"/>
      <c r="CZ446" s="175"/>
      <c r="DA446" s="175"/>
      <c r="DB446" s="175"/>
      <c r="DC446" s="175"/>
      <c r="DD446" s="175"/>
      <c r="DE446" s="175"/>
      <c r="DF446" s="175"/>
      <c r="DG446" s="175"/>
      <c r="DH446" s="175"/>
      <c r="DI446" s="175"/>
      <c r="DJ446" s="175"/>
      <c r="DK446" s="175"/>
      <c r="DL446" s="175"/>
      <c r="DM446" s="175"/>
      <c r="DN446" s="175"/>
      <c r="DO446" s="175"/>
      <c r="DP446" s="175"/>
      <c r="DQ446" s="175"/>
      <c r="DR446" s="175"/>
      <c r="DS446" s="175"/>
      <c r="DT446" s="175"/>
      <c r="DU446" s="175"/>
      <c r="DV446" s="175"/>
      <c r="DW446" s="175"/>
      <c r="DX446" s="175"/>
      <c r="DY446" s="175"/>
      <c r="DZ446" s="175"/>
      <c r="EA446" s="175"/>
    </row>
    <row r="447" spans="1:185" s="1" customFormat="1" ht="10.5" customHeight="1">
      <c r="A447" s="1298"/>
      <c r="B447" s="1403"/>
      <c r="C447" s="1282" t="s">
        <v>137</v>
      </c>
      <c r="D447" s="144" t="s">
        <v>127</v>
      </c>
      <c r="E447" s="54">
        <f>ROUND((AG447-AF447)*$AE446,2)</f>
        <v>0</v>
      </c>
      <c r="F447" s="54">
        <f t="shared" ref="F447:AB447" si="303">ROUND((AH447-AG447)*$AE446,2)</f>
        <v>0</v>
      </c>
      <c r="G447" s="54">
        <f t="shared" si="303"/>
        <v>0</v>
      </c>
      <c r="H447" s="311">
        <f t="shared" si="303"/>
        <v>0</v>
      </c>
      <c r="I447" s="54">
        <f t="shared" si="303"/>
        <v>0</v>
      </c>
      <c r="J447" s="54">
        <f t="shared" si="303"/>
        <v>0</v>
      </c>
      <c r="K447" s="54">
        <f t="shared" si="303"/>
        <v>0</v>
      </c>
      <c r="L447" s="54">
        <f t="shared" si="303"/>
        <v>0.02</v>
      </c>
      <c r="M447" s="54">
        <f t="shared" si="303"/>
        <v>0</v>
      </c>
      <c r="N447" s="311">
        <f t="shared" si="303"/>
        <v>0</v>
      </c>
      <c r="O447" s="54">
        <f t="shared" si="303"/>
        <v>0</v>
      </c>
      <c r="P447" s="54">
        <f t="shared" si="303"/>
        <v>0</v>
      </c>
      <c r="Q447" s="54">
        <f t="shared" si="303"/>
        <v>0</v>
      </c>
      <c r="R447" s="54">
        <f t="shared" si="303"/>
        <v>0</v>
      </c>
      <c r="S447" s="54">
        <f t="shared" si="303"/>
        <v>0</v>
      </c>
      <c r="T447" s="54">
        <f t="shared" si="303"/>
        <v>0</v>
      </c>
      <c r="U447" s="54">
        <f t="shared" si="303"/>
        <v>0</v>
      </c>
      <c r="V447" s="54">
        <f t="shared" si="303"/>
        <v>0</v>
      </c>
      <c r="W447" s="54">
        <f t="shared" si="303"/>
        <v>0</v>
      </c>
      <c r="X447" s="54">
        <f t="shared" si="303"/>
        <v>0</v>
      </c>
      <c r="Y447" s="311">
        <f t="shared" si="303"/>
        <v>0</v>
      </c>
      <c r="Z447" s="54">
        <f t="shared" si="303"/>
        <v>0</v>
      </c>
      <c r="AA447" s="54">
        <f t="shared" si="303"/>
        <v>0</v>
      </c>
      <c r="AB447" s="55">
        <f t="shared" si="303"/>
        <v>0</v>
      </c>
      <c r="AC447" s="53"/>
      <c r="AD447" s="56"/>
      <c r="AE447" s="64"/>
      <c r="AF447" s="280">
        <v>688.48</v>
      </c>
      <c r="AG447" s="280">
        <v>688.48</v>
      </c>
      <c r="AH447" s="280">
        <v>688.48</v>
      </c>
      <c r="AI447" s="280">
        <v>688.48</v>
      </c>
      <c r="AJ447" s="280">
        <v>688.48</v>
      </c>
      <c r="AK447" s="280">
        <v>688.48</v>
      </c>
      <c r="AL447" s="280">
        <v>688.48</v>
      </c>
      <c r="AM447" s="280">
        <v>688.48</v>
      </c>
      <c r="AN447" s="280">
        <v>688.49</v>
      </c>
      <c r="AO447" s="280">
        <v>688.49</v>
      </c>
      <c r="AP447" s="280">
        <v>688.49</v>
      </c>
      <c r="AQ447" s="280">
        <v>688.49</v>
      </c>
      <c r="AR447" s="280">
        <v>688.49</v>
      </c>
      <c r="AS447" s="280">
        <v>688.49</v>
      </c>
      <c r="AT447" s="280">
        <v>688.49</v>
      </c>
      <c r="AU447" s="280">
        <v>688.49</v>
      </c>
      <c r="AV447" s="280">
        <v>688.49</v>
      </c>
      <c r="AW447" s="280">
        <v>688.49</v>
      </c>
      <c r="AX447" s="280">
        <v>688.49</v>
      </c>
      <c r="AY447" s="280">
        <v>688.49</v>
      </c>
      <c r="AZ447" s="280">
        <v>688.49</v>
      </c>
      <c r="BA447" s="280">
        <v>688.49</v>
      </c>
      <c r="BB447" s="280">
        <v>688.49</v>
      </c>
      <c r="BC447" s="280">
        <v>688.49</v>
      </c>
      <c r="BD447" s="280">
        <v>688.49</v>
      </c>
      <c r="BE447" s="163">
        <v>7.13</v>
      </c>
      <c r="BF447" s="163">
        <v>7.14</v>
      </c>
      <c r="BG447" s="163">
        <v>7.14</v>
      </c>
      <c r="BH447" s="163">
        <v>7.14</v>
      </c>
      <c r="BI447" s="163">
        <v>7.14</v>
      </c>
      <c r="BJ447" s="163">
        <v>7.14</v>
      </c>
      <c r="BK447" s="163">
        <v>7.14</v>
      </c>
      <c r="BL447" s="163">
        <v>7.14</v>
      </c>
      <c r="BM447" s="163">
        <v>7.14</v>
      </c>
      <c r="BN447" s="163">
        <v>7.14</v>
      </c>
      <c r="BO447" s="163">
        <v>7.14</v>
      </c>
      <c r="BP447" s="163">
        <v>7.14</v>
      </c>
      <c r="BQ447" s="163">
        <v>7.14</v>
      </c>
      <c r="BR447" s="163">
        <v>7.14</v>
      </c>
      <c r="BS447" s="163">
        <v>7.14</v>
      </c>
      <c r="BT447" s="163">
        <v>7.14</v>
      </c>
      <c r="BU447" s="163">
        <v>7.14</v>
      </c>
      <c r="BV447" s="163">
        <v>7.14</v>
      </c>
      <c r="BW447" s="163">
        <v>7.14</v>
      </c>
      <c r="BX447" s="163">
        <v>7.14</v>
      </c>
      <c r="BY447" s="163">
        <v>7.14</v>
      </c>
      <c r="BZ447" s="163">
        <v>7.14</v>
      </c>
      <c r="CA447" s="163">
        <v>7.14</v>
      </c>
      <c r="CB447" s="163">
        <v>7.14</v>
      </c>
      <c r="CC447" s="163">
        <v>7.14</v>
      </c>
      <c r="CD447" s="175"/>
      <c r="CE447" s="175"/>
      <c r="CF447" s="175"/>
      <c r="CG447" s="175"/>
      <c r="CH447" s="175"/>
      <c r="CI447" s="175"/>
      <c r="CJ447" s="175"/>
      <c r="CK447" s="175"/>
      <c r="CL447" s="175"/>
      <c r="CM447" s="175"/>
      <c r="CN447" s="175"/>
      <c r="CO447" s="175"/>
      <c r="CP447" s="175"/>
      <c r="CQ447" s="175"/>
      <c r="CR447" s="175"/>
      <c r="CS447" s="175"/>
      <c r="CT447" s="175"/>
      <c r="CU447" s="175"/>
      <c r="CV447" s="175"/>
      <c r="CW447" s="175"/>
      <c r="CX447" s="175"/>
      <c r="CY447" s="175"/>
      <c r="CZ447" s="175"/>
      <c r="DA447" s="175"/>
      <c r="DB447" s="175"/>
      <c r="DC447" s="175"/>
      <c r="DD447" s="175"/>
      <c r="DE447" s="175"/>
      <c r="DF447" s="175"/>
      <c r="DG447" s="175"/>
      <c r="DH447" s="175"/>
      <c r="DI447" s="175"/>
      <c r="DJ447" s="175"/>
      <c r="DK447" s="175"/>
      <c r="DL447" s="175"/>
      <c r="DM447" s="175"/>
      <c r="DN447" s="175"/>
      <c r="DO447" s="175"/>
      <c r="DP447" s="175"/>
      <c r="DQ447" s="175"/>
      <c r="DR447" s="175"/>
      <c r="DS447" s="175"/>
      <c r="DT447" s="175"/>
      <c r="DU447" s="175"/>
      <c r="DV447" s="175"/>
      <c r="DW447" s="175"/>
      <c r="DX447" s="175"/>
      <c r="DY447" s="175"/>
      <c r="DZ447" s="175"/>
      <c r="EA447" s="175"/>
    </row>
    <row r="448" spans="1:185" s="1" customFormat="1" ht="10.5" customHeight="1" thickBot="1">
      <c r="A448" s="1299"/>
      <c r="B448" s="1404"/>
      <c r="C448" s="293"/>
      <c r="D448" s="254" t="s">
        <v>42</v>
      </c>
      <c r="E448" s="154" t="e">
        <f t="shared" ref="E448:AB448" si="304">E447/E446</f>
        <v>#DIV/0!</v>
      </c>
      <c r="F448" s="154" t="e">
        <f>F447/F446</f>
        <v>#DIV/0!</v>
      </c>
      <c r="G448" s="154" t="e">
        <f>G447/G446</f>
        <v>#DIV/0!</v>
      </c>
      <c r="H448" s="335">
        <f t="shared" si="304"/>
        <v>0</v>
      </c>
      <c r="I448" s="154" t="e">
        <f t="shared" si="304"/>
        <v>#DIV/0!</v>
      </c>
      <c r="J448" s="154" t="e">
        <f t="shared" si="304"/>
        <v>#DIV/0!</v>
      </c>
      <c r="K448" s="154" t="e">
        <f t="shared" si="304"/>
        <v>#DIV/0!</v>
      </c>
      <c r="L448" s="154" t="e">
        <f t="shared" si="304"/>
        <v>#DIV/0!</v>
      </c>
      <c r="M448" s="154" t="e">
        <f t="shared" si="304"/>
        <v>#DIV/0!</v>
      </c>
      <c r="N448" s="335" t="e">
        <f t="shared" si="304"/>
        <v>#DIV/0!</v>
      </c>
      <c r="O448" s="154" t="e">
        <f t="shared" si="304"/>
        <v>#DIV/0!</v>
      </c>
      <c r="P448" s="154" t="e">
        <f t="shared" si="304"/>
        <v>#DIV/0!</v>
      </c>
      <c r="Q448" s="154" t="e">
        <f t="shared" si="304"/>
        <v>#DIV/0!</v>
      </c>
      <c r="R448" s="154" t="e">
        <f t="shared" si="304"/>
        <v>#DIV/0!</v>
      </c>
      <c r="S448" s="154" t="e">
        <f t="shared" si="304"/>
        <v>#DIV/0!</v>
      </c>
      <c r="T448" s="154" t="e">
        <f t="shared" si="304"/>
        <v>#DIV/0!</v>
      </c>
      <c r="U448" s="154" t="e">
        <f t="shared" si="304"/>
        <v>#DIV/0!</v>
      </c>
      <c r="V448" s="154" t="e">
        <f t="shared" si="304"/>
        <v>#DIV/0!</v>
      </c>
      <c r="W448" s="154">
        <f t="shared" si="304"/>
        <v>0</v>
      </c>
      <c r="X448" s="154" t="e">
        <f t="shared" si="304"/>
        <v>#DIV/0!</v>
      </c>
      <c r="Y448" s="335" t="e">
        <f t="shared" si="304"/>
        <v>#DIV/0!</v>
      </c>
      <c r="Z448" s="154" t="e">
        <f t="shared" si="304"/>
        <v>#DIV/0!</v>
      </c>
      <c r="AA448" s="154" t="e">
        <f t="shared" si="304"/>
        <v>#DIV/0!</v>
      </c>
      <c r="AB448" s="155" t="e">
        <f t="shared" si="304"/>
        <v>#DIV/0!</v>
      </c>
      <c r="AC448" s="53"/>
      <c r="AD448" s="56"/>
      <c r="AE448" s="64"/>
      <c r="AF448" s="276"/>
      <c r="AG448" s="276"/>
      <c r="AH448" s="276"/>
      <c r="AI448" s="276"/>
      <c r="AJ448" s="276"/>
      <c r="AK448" s="276"/>
      <c r="AL448" s="276"/>
      <c r="AM448" s="276"/>
      <c r="AN448" s="276"/>
      <c r="AO448" s="276"/>
      <c r="AP448" s="276"/>
      <c r="AQ448" s="276"/>
      <c r="AR448" s="276"/>
      <c r="AS448" s="276"/>
      <c r="AT448" s="276"/>
      <c r="AU448" s="276"/>
      <c r="AV448" s="276"/>
      <c r="AW448" s="276"/>
      <c r="AX448" s="276"/>
      <c r="AY448" s="276"/>
      <c r="AZ448" s="276"/>
      <c r="BA448" s="276"/>
      <c r="BB448" s="276"/>
      <c r="BC448" s="276"/>
      <c r="BD448" s="276"/>
      <c r="BE448" s="175"/>
      <c r="BF448" s="175"/>
      <c r="BG448" s="175"/>
      <c r="BH448" s="175"/>
      <c r="BI448" s="175"/>
      <c r="BJ448" s="175"/>
      <c r="BK448" s="175"/>
      <c r="BL448" s="175"/>
      <c r="BM448" s="175"/>
      <c r="BN448" s="175"/>
      <c r="BO448" s="175"/>
      <c r="BP448" s="175"/>
      <c r="BQ448" s="175"/>
      <c r="BR448" s="175"/>
      <c r="BS448" s="175"/>
      <c r="BT448" s="175"/>
      <c r="BU448" s="175"/>
      <c r="BV448" s="175"/>
      <c r="BW448" s="175"/>
      <c r="BX448" s="175"/>
      <c r="BY448" s="175"/>
      <c r="BZ448" s="175"/>
      <c r="CA448" s="175"/>
      <c r="CB448" s="175"/>
      <c r="CC448" s="175"/>
      <c r="CD448" s="175"/>
      <c r="CE448" s="175"/>
      <c r="CF448" s="175"/>
      <c r="CG448" s="175"/>
      <c r="CH448" s="175"/>
      <c r="CI448" s="175"/>
      <c r="CJ448" s="175"/>
      <c r="CK448" s="175"/>
      <c r="CL448" s="175"/>
      <c r="CM448" s="175"/>
      <c r="CN448" s="175"/>
      <c r="CO448" s="175"/>
      <c r="CP448" s="175"/>
      <c r="CQ448" s="175"/>
      <c r="CR448" s="175"/>
      <c r="CS448" s="175"/>
      <c r="CT448" s="175"/>
      <c r="CU448" s="175"/>
      <c r="CV448" s="175"/>
      <c r="CW448" s="175"/>
      <c r="CX448" s="175"/>
      <c r="CY448" s="175"/>
      <c r="CZ448" s="175"/>
      <c r="DA448" s="175"/>
      <c r="DB448" s="175"/>
      <c r="DC448" s="175"/>
      <c r="DD448" s="175"/>
      <c r="DE448" s="175"/>
      <c r="DF448" s="175"/>
      <c r="DG448" s="175"/>
      <c r="DH448" s="175"/>
      <c r="DI448" s="175"/>
      <c r="DJ448" s="175"/>
      <c r="DK448" s="175"/>
      <c r="DL448" s="175"/>
      <c r="DM448" s="175"/>
      <c r="DN448" s="175"/>
      <c r="DO448" s="175"/>
      <c r="DP448" s="175"/>
      <c r="DQ448" s="175"/>
      <c r="DR448" s="175"/>
      <c r="DS448" s="175"/>
      <c r="DT448" s="175"/>
      <c r="DU448" s="175"/>
      <c r="DV448" s="175"/>
      <c r="DW448" s="175"/>
      <c r="DX448" s="175"/>
      <c r="DY448" s="175"/>
      <c r="DZ448" s="175"/>
      <c r="EA448" s="175"/>
    </row>
    <row r="449" spans="1:185" s="3" customFormat="1" ht="10.5" customHeight="1">
      <c r="A449" s="1297" t="s">
        <v>44</v>
      </c>
      <c r="B449" s="1402" t="s">
        <v>212</v>
      </c>
      <c r="C449" s="1283"/>
      <c r="D449" s="1288"/>
      <c r="E449" s="65"/>
      <c r="F449" s="65"/>
      <c r="G449" s="65"/>
      <c r="H449" s="315"/>
      <c r="I449" s="65"/>
      <c r="J449" s="65"/>
      <c r="K449" s="65"/>
      <c r="L449" s="65"/>
      <c r="M449" s="65"/>
      <c r="N449" s="31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315"/>
      <c r="Z449" s="65"/>
      <c r="AA449" s="65"/>
      <c r="AB449" s="66"/>
      <c r="AC449" s="817"/>
      <c r="AD449" s="818"/>
      <c r="AE449" s="819"/>
      <c r="AF449" s="280"/>
      <c r="AG449" s="280"/>
      <c r="AH449" s="280"/>
      <c r="AI449" s="280"/>
      <c r="AJ449" s="280"/>
      <c r="AK449" s="280"/>
      <c r="AL449" s="280"/>
      <c r="AM449" s="280"/>
      <c r="AN449" s="280"/>
      <c r="AO449" s="280"/>
      <c r="AP449" s="280"/>
      <c r="AQ449" s="280"/>
      <c r="AR449" s="280"/>
      <c r="AS449" s="280"/>
      <c r="AT449" s="280"/>
      <c r="AU449" s="280"/>
      <c r="AV449" s="280"/>
      <c r="AW449" s="280"/>
      <c r="AX449" s="280"/>
      <c r="AY449" s="280"/>
      <c r="AZ449" s="280"/>
      <c r="BA449" s="280"/>
      <c r="BB449" s="280"/>
      <c r="BC449" s="280"/>
      <c r="BD449" s="280"/>
      <c r="BE449" s="163"/>
      <c r="BF449" s="163"/>
      <c r="BG449" s="163"/>
      <c r="BH449" s="163"/>
      <c r="BI449" s="163"/>
      <c r="BJ449" s="163"/>
      <c r="BK449" s="163"/>
      <c r="BL449" s="163"/>
      <c r="BM449" s="163"/>
      <c r="BN449" s="163"/>
      <c r="BO449" s="163"/>
      <c r="BP449" s="163"/>
      <c r="BQ449" s="163"/>
      <c r="BR449" s="163"/>
      <c r="BS449" s="163"/>
      <c r="BT449" s="163"/>
      <c r="BU449" s="163"/>
      <c r="BV449" s="163"/>
      <c r="BW449" s="163"/>
      <c r="BX449" s="163"/>
      <c r="BY449" s="163"/>
      <c r="BZ449" s="163"/>
      <c r="CA449" s="163"/>
      <c r="CB449" s="163"/>
      <c r="CC449" s="163"/>
      <c r="CD449" s="163"/>
      <c r="CE449" s="163"/>
      <c r="CF449" s="163"/>
      <c r="CG449" s="163"/>
      <c r="CH449" s="163"/>
      <c r="CI449" s="163"/>
      <c r="CJ449" s="163"/>
      <c r="CK449" s="163"/>
      <c r="CL449" s="163"/>
      <c r="CM449" s="163"/>
      <c r="CN449" s="163"/>
      <c r="CO449" s="163"/>
      <c r="CP449" s="163"/>
      <c r="CQ449" s="163"/>
      <c r="CR449" s="163"/>
      <c r="CS449" s="163"/>
      <c r="CT449" s="163"/>
      <c r="CU449" s="163"/>
      <c r="CV449" s="163"/>
      <c r="CW449" s="163"/>
      <c r="CX449" s="163"/>
      <c r="CY449" s="163"/>
      <c r="CZ449" s="163"/>
      <c r="DA449" s="163"/>
      <c r="DB449" s="163"/>
      <c r="DC449" s="163"/>
      <c r="DD449" s="163"/>
      <c r="DE449" s="163"/>
      <c r="DF449" s="163"/>
      <c r="DG449" s="163"/>
      <c r="DH449" s="163"/>
      <c r="DI449" s="163"/>
      <c r="DJ449" s="163"/>
      <c r="DK449" s="163"/>
      <c r="DL449" s="163"/>
      <c r="DM449" s="163"/>
      <c r="DN449" s="163"/>
      <c r="DO449" s="163"/>
      <c r="DP449" s="163"/>
      <c r="DQ449" s="163"/>
      <c r="DR449" s="163"/>
      <c r="DS449" s="163"/>
      <c r="DT449" s="163"/>
      <c r="DU449" s="99"/>
      <c r="DV449" s="99"/>
      <c r="DW449" s="99"/>
      <c r="DX449" s="99"/>
      <c r="DY449" s="99"/>
      <c r="DZ449" s="99"/>
      <c r="EA449" s="99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</row>
    <row r="450" spans="1:185" s="1" customFormat="1" ht="10.5" customHeight="1">
      <c r="A450" s="1298"/>
      <c r="B450" s="1403"/>
      <c r="C450" s="1282" t="s">
        <v>136</v>
      </c>
      <c r="D450" s="144" t="s">
        <v>34</v>
      </c>
      <c r="E450" s="93">
        <v>0</v>
      </c>
      <c r="F450" s="93">
        <v>0</v>
      </c>
      <c r="G450" s="93">
        <v>0</v>
      </c>
      <c r="H450" s="323">
        <v>0</v>
      </c>
      <c r="I450" s="93">
        <v>0</v>
      </c>
      <c r="J450" s="93">
        <v>0</v>
      </c>
      <c r="K450" s="93">
        <v>0</v>
      </c>
      <c r="L450" s="93">
        <v>0</v>
      </c>
      <c r="M450" s="93">
        <v>0</v>
      </c>
      <c r="N450" s="323">
        <v>0</v>
      </c>
      <c r="O450" s="93">
        <v>0</v>
      </c>
      <c r="P450" s="93">
        <v>0</v>
      </c>
      <c r="Q450" s="93">
        <v>0</v>
      </c>
      <c r="R450" s="93">
        <v>0</v>
      </c>
      <c r="S450" s="93">
        <v>0</v>
      </c>
      <c r="T450" s="93">
        <v>0</v>
      </c>
      <c r="U450" s="93">
        <v>0</v>
      </c>
      <c r="V450" s="93">
        <v>0</v>
      </c>
      <c r="W450" s="93">
        <v>0</v>
      </c>
      <c r="X450" s="93">
        <v>0</v>
      </c>
      <c r="Y450" s="323">
        <v>0</v>
      </c>
      <c r="Z450" s="93">
        <v>0</v>
      </c>
      <c r="AA450" s="93">
        <v>0</v>
      </c>
      <c r="AB450" s="94">
        <v>0</v>
      </c>
      <c r="AC450" s="159"/>
      <c r="AD450" s="100"/>
      <c r="AE450" s="64"/>
      <c r="AF450" s="281"/>
      <c r="AG450" s="281"/>
      <c r="AH450" s="281"/>
      <c r="AI450" s="281"/>
      <c r="AJ450" s="281"/>
      <c r="AK450" s="281"/>
      <c r="AL450" s="281"/>
      <c r="AM450" s="281"/>
      <c r="AN450" s="281"/>
      <c r="AO450" s="281"/>
      <c r="AP450" s="281"/>
      <c r="AQ450" s="281"/>
      <c r="AR450" s="281"/>
      <c r="AS450" s="281"/>
      <c r="AT450" s="281"/>
      <c r="AU450" s="281"/>
      <c r="AV450" s="281"/>
      <c r="AW450" s="281"/>
      <c r="AX450" s="281"/>
      <c r="AY450" s="281"/>
      <c r="AZ450" s="281"/>
      <c r="BA450" s="281"/>
      <c r="BB450" s="281"/>
      <c r="BC450" s="281"/>
      <c r="BD450" s="281"/>
      <c r="BE450" s="175"/>
      <c r="BF450" s="175"/>
      <c r="BG450" s="175"/>
      <c r="BH450" s="175"/>
      <c r="BI450" s="175"/>
      <c r="BJ450" s="175"/>
      <c r="BK450" s="175"/>
      <c r="BL450" s="175"/>
      <c r="BM450" s="175"/>
      <c r="BN450" s="175"/>
      <c r="BO450" s="175"/>
      <c r="BP450" s="175"/>
      <c r="BQ450" s="175"/>
      <c r="BR450" s="175"/>
      <c r="BS450" s="175"/>
      <c r="BT450" s="175"/>
      <c r="BU450" s="175"/>
      <c r="BV450" s="175"/>
      <c r="BW450" s="175"/>
      <c r="BX450" s="175"/>
      <c r="BY450" s="175"/>
      <c r="BZ450" s="175"/>
      <c r="CA450" s="175"/>
      <c r="CB450" s="175"/>
      <c r="CC450" s="175"/>
      <c r="CD450" s="175"/>
      <c r="CE450" s="175"/>
      <c r="CF450" s="175"/>
      <c r="CG450" s="175"/>
      <c r="CH450" s="175"/>
      <c r="CI450" s="175"/>
      <c r="CJ450" s="175"/>
      <c r="CK450" s="175"/>
      <c r="CL450" s="175"/>
      <c r="CM450" s="175"/>
      <c r="CN450" s="175"/>
      <c r="CO450" s="175"/>
      <c r="CP450" s="175"/>
      <c r="CQ450" s="175"/>
      <c r="CR450" s="175"/>
      <c r="CS450" s="175"/>
      <c r="CT450" s="175"/>
      <c r="CU450" s="175"/>
      <c r="CV450" s="175"/>
      <c r="CW450" s="175"/>
      <c r="CX450" s="175"/>
      <c r="CY450" s="175"/>
      <c r="CZ450" s="175"/>
      <c r="DA450" s="175"/>
      <c r="DB450" s="175"/>
      <c r="DC450" s="175"/>
      <c r="DD450" s="175"/>
      <c r="DE450" s="175"/>
      <c r="DF450" s="175"/>
      <c r="DG450" s="175"/>
      <c r="DH450" s="175"/>
      <c r="DI450" s="175"/>
      <c r="DJ450" s="175"/>
      <c r="DK450" s="175"/>
      <c r="DL450" s="175"/>
      <c r="DM450" s="175"/>
      <c r="DN450" s="175"/>
      <c r="DO450" s="175"/>
      <c r="DP450" s="175"/>
      <c r="DQ450" s="175"/>
      <c r="DR450" s="175"/>
      <c r="DS450" s="175"/>
      <c r="DT450" s="175"/>
      <c r="DU450" s="175"/>
      <c r="DV450" s="175"/>
      <c r="DW450" s="175"/>
      <c r="DX450" s="175"/>
      <c r="DY450" s="175"/>
      <c r="DZ450" s="175"/>
      <c r="EA450" s="175"/>
    </row>
    <row r="451" spans="1:185" s="1" customFormat="1" ht="10.5" customHeight="1">
      <c r="A451" s="1298"/>
      <c r="B451" s="1403"/>
      <c r="C451" s="1282" t="s">
        <v>137</v>
      </c>
      <c r="D451" s="144" t="s">
        <v>126</v>
      </c>
      <c r="E451" s="54">
        <f>ROUND((AG451-AF451)*$AE451,2)</f>
        <v>0</v>
      </c>
      <c r="F451" s="54">
        <f t="shared" ref="F451:AB451" si="305">ROUND((AH451-AG451)*$AE451,2)</f>
        <v>0</v>
      </c>
      <c r="G451" s="54">
        <f t="shared" si="305"/>
        <v>0</v>
      </c>
      <c r="H451" s="311">
        <f t="shared" si="305"/>
        <v>0</v>
      </c>
      <c r="I451" s="54">
        <f t="shared" si="305"/>
        <v>0</v>
      </c>
      <c r="J451" s="54">
        <f t="shared" si="305"/>
        <v>0</v>
      </c>
      <c r="K451" s="54">
        <f t="shared" si="305"/>
        <v>0</v>
      </c>
      <c r="L451" s="54">
        <f t="shared" si="305"/>
        <v>0</v>
      </c>
      <c r="M451" s="54">
        <f t="shared" si="305"/>
        <v>0</v>
      </c>
      <c r="N451" s="311">
        <f t="shared" si="305"/>
        <v>0</v>
      </c>
      <c r="O451" s="54">
        <f t="shared" si="305"/>
        <v>0</v>
      </c>
      <c r="P451" s="54">
        <f t="shared" si="305"/>
        <v>0</v>
      </c>
      <c r="Q451" s="54">
        <f t="shared" si="305"/>
        <v>0</v>
      </c>
      <c r="R451" s="54">
        <f t="shared" si="305"/>
        <v>0</v>
      </c>
      <c r="S451" s="54">
        <f t="shared" si="305"/>
        <v>0.02</v>
      </c>
      <c r="T451" s="54">
        <f t="shared" si="305"/>
        <v>0</v>
      </c>
      <c r="U451" s="54">
        <f t="shared" si="305"/>
        <v>0</v>
      </c>
      <c r="V451" s="54">
        <f t="shared" si="305"/>
        <v>0</v>
      </c>
      <c r="W451" s="54">
        <f t="shared" si="305"/>
        <v>0</v>
      </c>
      <c r="X451" s="54">
        <f t="shared" si="305"/>
        <v>0</v>
      </c>
      <c r="Y451" s="311">
        <f t="shared" si="305"/>
        <v>0</v>
      </c>
      <c r="Z451" s="54">
        <f t="shared" si="305"/>
        <v>0</v>
      </c>
      <c r="AA451" s="54">
        <f t="shared" si="305"/>
        <v>0</v>
      </c>
      <c r="AB451" s="55">
        <f t="shared" si="305"/>
        <v>0</v>
      </c>
      <c r="AC451" s="53">
        <f>(BD451-AF451)*AE451</f>
        <v>2.400000000052387E-2</v>
      </c>
      <c r="AD451" s="56">
        <f>(BD452-AF452)*AE451</f>
        <v>0</v>
      </c>
      <c r="AE451" s="64">
        <v>2.4</v>
      </c>
      <c r="AF451" s="276">
        <v>1380.87</v>
      </c>
      <c r="AG451" s="276">
        <v>1380.87</v>
      </c>
      <c r="AH451" s="276">
        <v>1380.87</v>
      </c>
      <c r="AI451" s="276">
        <v>1380.87</v>
      </c>
      <c r="AJ451" s="276">
        <v>1380.87</v>
      </c>
      <c r="AK451" s="276">
        <v>1380.87</v>
      </c>
      <c r="AL451" s="276">
        <v>1380.87</v>
      </c>
      <c r="AM451" s="276">
        <v>1380.87</v>
      </c>
      <c r="AN451" s="276">
        <v>1380.87</v>
      </c>
      <c r="AO451" s="276">
        <v>1380.87</v>
      </c>
      <c r="AP451" s="276">
        <v>1380.87</v>
      </c>
      <c r="AQ451" s="276">
        <v>1380.87</v>
      </c>
      <c r="AR451" s="276">
        <v>1380.87</v>
      </c>
      <c r="AS451" s="276">
        <v>1380.87</v>
      </c>
      <c r="AT451" s="276">
        <v>1380.87</v>
      </c>
      <c r="AU451" s="276">
        <v>1380.88</v>
      </c>
      <c r="AV451" s="276">
        <v>1380.88</v>
      </c>
      <c r="AW451" s="276">
        <v>1380.88</v>
      </c>
      <c r="AX451" s="276">
        <v>1380.88</v>
      </c>
      <c r="AY451" s="276">
        <v>1380.88</v>
      </c>
      <c r="AZ451" s="276">
        <v>1380.88</v>
      </c>
      <c r="BA451" s="276">
        <v>1380.88</v>
      </c>
      <c r="BB451" s="276">
        <v>1380.88</v>
      </c>
      <c r="BC451" s="276">
        <v>1380.88</v>
      </c>
      <c r="BD451" s="276">
        <v>1380.88</v>
      </c>
      <c r="BE451" s="175"/>
      <c r="BF451" s="175"/>
      <c r="BG451" s="175"/>
      <c r="BH451" s="175"/>
      <c r="BI451" s="175"/>
      <c r="BJ451" s="175"/>
      <c r="BK451" s="175"/>
      <c r="BL451" s="175"/>
      <c r="BM451" s="175"/>
      <c r="BN451" s="175"/>
      <c r="BO451" s="175"/>
      <c r="BP451" s="175"/>
      <c r="BQ451" s="175"/>
      <c r="BR451" s="175"/>
      <c r="BS451" s="175"/>
      <c r="BT451" s="175"/>
      <c r="BU451" s="175"/>
      <c r="BV451" s="175"/>
      <c r="BW451" s="175"/>
      <c r="BX451" s="175"/>
      <c r="BY451" s="175"/>
      <c r="BZ451" s="175"/>
      <c r="CA451" s="175"/>
      <c r="CB451" s="175"/>
      <c r="CC451" s="175"/>
      <c r="CD451" s="175"/>
      <c r="CE451" s="175"/>
      <c r="CF451" s="175"/>
      <c r="CG451" s="175"/>
      <c r="CH451" s="175"/>
      <c r="CI451" s="175"/>
      <c r="CJ451" s="175"/>
      <c r="CK451" s="175"/>
      <c r="CL451" s="175"/>
      <c r="CM451" s="175"/>
      <c r="CN451" s="175"/>
      <c r="CO451" s="175"/>
      <c r="CP451" s="175"/>
      <c r="CQ451" s="175"/>
      <c r="CR451" s="175"/>
      <c r="CS451" s="175"/>
      <c r="CT451" s="175"/>
      <c r="CU451" s="175"/>
      <c r="CV451" s="175"/>
      <c r="CW451" s="175"/>
      <c r="CX451" s="175"/>
      <c r="CY451" s="175"/>
      <c r="CZ451" s="175"/>
      <c r="DA451" s="175"/>
      <c r="DB451" s="175"/>
      <c r="DC451" s="175"/>
      <c r="DD451" s="175"/>
      <c r="DE451" s="175"/>
      <c r="DF451" s="175"/>
      <c r="DG451" s="175"/>
      <c r="DH451" s="175"/>
      <c r="DI451" s="175"/>
      <c r="DJ451" s="175"/>
      <c r="DK451" s="175"/>
      <c r="DL451" s="175"/>
      <c r="DM451" s="175"/>
      <c r="DN451" s="175"/>
      <c r="DO451" s="175"/>
      <c r="DP451" s="175"/>
      <c r="DQ451" s="175"/>
      <c r="DR451" s="175"/>
      <c r="DS451" s="175"/>
      <c r="DT451" s="175"/>
      <c r="DU451" s="175"/>
      <c r="DV451" s="175"/>
      <c r="DW451" s="175"/>
      <c r="DX451" s="175"/>
      <c r="DY451" s="175"/>
      <c r="DZ451" s="175"/>
      <c r="EA451" s="175"/>
    </row>
    <row r="452" spans="1:185" s="1" customFormat="1" ht="10.5" customHeight="1">
      <c r="A452" s="1298"/>
      <c r="B452" s="1403"/>
      <c r="C452" s="1282" t="s">
        <v>137</v>
      </c>
      <c r="D452" s="144" t="s">
        <v>127</v>
      </c>
      <c r="E452" s="54">
        <f>ROUND((AG452-AF452)*$AE451,2)</f>
        <v>0</v>
      </c>
      <c r="F452" s="54">
        <f t="shared" ref="F452:AB452" si="306">ROUND((AH452-AG452)*$AE451,2)</f>
        <v>0</v>
      </c>
      <c r="G452" s="54">
        <f t="shared" si="306"/>
        <v>0</v>
      </c>
      <c r="H452" s="311">
        <f t="shared" si="306"/>
        <v>0</v>
      </c>
      <c r="I452" s="54">
        <f t="shared" si="306"/>
        <v>0</v>
      </c>
      <c r="J452" s="54">
        <f t="shared" si="306"/>
        <v>0</v>
      </c>
      <c r="K452" s="54">
        <f t="shared" si="306"/>
        <v>0</v>
      </c>
      <c r="L452" s="54">
        <f t="shared" si="306"/>
        <v>0</v>
      </c>
      <c r="M452" s="54">
        <f t="shared" si="306"/>
        <v>0</v>
      </c>
      <c r="N452" s="311">
        <f t="shared" si="306"/>
        <v>0</v>
      </c>
      <c r="O452" s="54">
        <f t="shared" si="306"/>
        <v>0</v>
      </c>
      <c r="P452" s="54">
        <f t="shared" si="306"/>
        <v>0</v>
      </c>
      <c r="Q452" s="54">
        <f t="shared" si="306"/>
        <v>0</v>
      </c>
      <c r="R452" s="54">
        <f t="shared" si="306"/>
        <v>0</v>
      </c>
      <c r="S452" s="54">
        <f t="shared" si="306"/>
        <v>0</v>
      </c>
      <c r="T452" s="54">
        <f t="shared" si="306"/>
        <v>0</v>
      </c>
      <c r="U452" s="54">
        <f t="shared" si="306"/>
        <v>0</v>
      </c>
      <c r="V452" s="54">
        <f t="shared" si="306"/>
        <v>0</v>
      </c>
      <c r="W452" s="54">
        <f t="shared" si="306"/>
        <v>0</v>
      </c>
      <c r="X452" s="54">
        <f t="shared" si="306"/>
        <v>0</v>
      </c>
      <c r="Y452" s="311">
        <f t="shared" si="306"/>
        <v>0</v>
      </c>
      <c r="Z452" s="54">
        <f t="shared" si="306"/>
        <v>0</v>
      </c>
      <c r="AA452" s="54">
        <f t="shared" si="306"/>
        <v>0</v>
      </c>
      <c r="AB452" s="55">
        <f t="shared" si="306"/>
        <v>0</v>
      </c>
      <c r="AC452" s="53"/>
      <c r="AD452" s="56"/>
      <c r="AE452" s="64"/>
      <c r="AF452" s="280">
        <v>1092.03</v>
      </c>
      <c r="AG452" s="280">
        <v>1092.03</v>
      </c>
      <c r="AH452" s="280">
        <v>1092.03</v>
      </c>
      <c r="AI452" s="280">
        <v>1092.03</v>
      </c>
      <c r="AJ452" s="280">
        <v>1092.03</v>
      </c>
      <c r="AK452" s="280">
        <v>1092.03</v>
      </c>
      <c r="AL452" s="280">
        <v>1092.03</v>
      </c>
      <c r="AM452" s="280">
        <v>1092.03</v>
      </c>
      <c r="AN452" s="280">
        <v>1092.03</v>
      </c>
      <c r="AO452" s="280">
        <v>1092.03</v>
      </c>
      <c r="AP452" s="280">
        <v>1092.03</v>
      </c>
      <c r="AQ452" s="280">
        <v>1092.03</v>
      </c>
      <c r="AR452" s="280">
        <v>1092.03</v>
      </c>
      <c r="AS452" s="280">
        <v>1092.03</v>
      </c>
      <c r="AT452" s="280">
        <v>1092.03</v>
      </c>
      <c r="AU452" s="280">
        <v>1092.03</v>
      </c>
      <c r="AV452" s="280">
        <v>1092.03</v>
      </c>
      <c r="AW452" s="280">
        <v>1092.03</v>
      </c>
      <c r="AX452" s="280">
        <v>1092.03</v>
      </c>
      <c r="AY452" s="280">
        <v>1092.03</v>
      </c>
      <c r="AZ452" s="280">
        <v>1092.03</v>
      </c>
      <c r="BA452" s="280">
        <v>1092.03</v>
      </c>
      <c r="BB452" s="280">
        <v>1092.03</v>
      </c>
      <c r="BC452" s="280">
        <v>1092.03</v>
      </c>
      <c r="BD452" s="280">
        <v>1092.03</v>
      </c>
      <c r="BE452" s="163">
        <v>23.26</v>
      </c>
      <c r="BF452" s="163">
        <v>23.26</v>
      </c>
      <c r="BG452" s="163">
        <v>23.26</v>
      </c>
      <c r="BH452" s="163">
        <v>23.26</v>
      </c>
      <c r="BI452" s="163">
        <v>23.26</v>
      </c>
      <c r="BJ452" s="163">
        <v>23.26</v>
      </c>
      <c r="BK452" s="163">
        <v>23.26</v>
      </c>
      <c r="BL452" s="163">
        <v>23.26</v>
      </c>
      <c r="BM452" s="163">
        <v>23.26</v>
      </c>
      <c r="BN452" s="163">
        <v>23.26</v>
      </c>
      <c r="BO452" s="163">
        <v>23.26</v>
      </c>
      <c r="BP452" s="163">
        <v>23.26</v>
      </c>
      <c r="BQ452" s="163">
        <v>23.26</v>
      </c>
      <c r="BR452" s="163">
        <v>23.26</v>
      </c>
      <c r="BS452" s="163">
        <v>23.26</v>
      </c>
      <c r="BT452" s="163">
        <v>23.26</v>
      </c>
      <c r="BU452" s="163">
        <v>23.26</v>
      </c>
      <c r="BV452" s="163">
        <v>23.26</v>
      </c>
      <c r="BW452" s="163">
        <v>23.26</v>
      </c>
      <c r="BX452" s="163">
        <v>23.26</v>
      </c>
      <c r="BY452" s="163">
        <v>23.26</v>
      </c>
      <c r="BZ452" s="163">
        <v>23.26</v>
      </c>
      <c r="CA452" s="163">
        <v>23.26</v>
      </c>
      <c r="CB452" s="163">
        <v>23.26</v>
      </c>
      <c r="CC452" s="163">
        <v>23.26</v>
      </c>
      <c r="CD452" s="175"/>
      <c r="CE452" s="175"/>
      <c r="CF452" s="175"/>
      <c r="CG452" s="175"/>
      <c r="CH452" s="175"/>
      <c r="CI452" s="175"/>
      <c r="CJ452" s="175"/>
      <c r="CK452" s="175"/>
      <c r="CL452" s="175"/>
      <c r="CM452" s="175"/>
      <c r="CN452" s="175"/>
      <c r="CO452" s="175"/>
      <c r="CP452" s="175"/>
      <c r="CQ452" s="175"/>
      <c r="CR452" s="175"/>
      <c r="CS452" s="175"/>
      <c r="CT452" s="175"/>
      <c r="CU452" s="175"/>
      <c r="CV452" s="175"/>
      <c r="CW452" s="175"/>
      <c r="CX452" s="175"/>
      <c r="CY452" s="175"/>
      <c r="CZ452" s="175"/>
      <c r="DA452" s="175"/>
      <c r="DB452" s="175"/>
      <c r="DC452" s="175"/>
      <c r="DD452" s="175"/>
      <c r="DE452" s="175"/>
      <c r="DF452" s="175"/>
      <c r="DG452" s="175"/>
      <c r="DH452" s="175"/>
      <c r="DI452" s="175"/>
      <c r="DJ452" s="175"/>
      <c r="DK452" s="175"/>
      <c r="DL452" s="175"/>
      <c r="DM452" s="175"/>
      <c r="DN452" s="175"/>
      <c r="DO452" s="175"/>
      <c r="DP452" s="175"/>
      <c r="DQ452" s="175"/>
      <c r="DR452" s="175"/>
      <c r="DS452" s="175"/>
      <c r="DT452" s="175"/>
      <c r="DU452" s="175"/>
      <c r="DV452" s="175"/>
      <c r="DW452" s="175"/>
      <c r="DX452" s="175"/>
      <c r="DY452" s="175"/>
      <c r="DZ452" s="175"/>
      <c r="EA452" s="175"/>
    </row>
    <row r="453" spans="1:185" s="1" customFormat="1" ht="10.5" customHeight="1" thickBot="1">
      <c r="A453" s="1299"/>
      <c r="B453" s="1404"/>
      <c r="C453" s="293"/>
      <c r="D453" s="254" t="s">
        <v>42</v>
      </c>
      <c r="E453" s="58" t="e">
        <f t="shared" ref="E453:AB453" si="307">E452/E451</f>
        <v>#DIV/0!</v>
      </c>
      <c r="F453" s="58" t="e">
        <f t="shared" si="307"/>
        <v>#DIV/0!</v>
      </c>
      <c r="G453" s="58" t="e">
        <f t="shared" si="307"/>
        <v>#DIV/0!</v>
      </c>
      <c r="H453" s="312" t="e">
        <f t="shared" si="307"/>
        <v>#DIV/0!</v>
      </c>
      <c r="I453" s="58" t="e">
        <f t="shared" si="307"/>
        <v>#DIV/0!</v>
      </c>
      <c r="J453" s="58" t="e">
        <f t="shared" si="307"/>
        <v>#DIV/0!</v>
      </c>
      <c r="K453" s="58" t="e">
        <f t="shared" si="307"/>
        <v>#DIV/0!</v>
      </c>
      <c r="L453" s="58" t="e">
        <f t="shared" si="307"/>
        <v>#DIV/0!</v>
      </c>
      <c r="M453" s="58" t="e">
        <f t="shared" si="307"/>
        <v>#DIV/0!</v>
      </c>
      <c r="N453" s="312" t="e">
        <f t="shared" si="307"/>
        <v>#DIV/0!</v>
      </c>
      <c r="O453" s="58" t="e">
        <f t="shared" si="307"/>
        <v>#DIV/0!</v>
      </c>
      <c r="P453" s="58" t="e">
        <f t="shared" si="307"/>
        <v>#DIV/0!</v>
      </c>
      <c r="Q453" s="58" t="e">
        <f t="shared" si="307"/>
        <v>#DIV/0!</v>
      </c>
      <c r="R453" s="58" t="e">
        <f t="shared" si="307"/>
        <v>#DIV/0!</v>
      </c>
      <c r="S453" s="58">
        <f t="shared" si="307"/>
        <v>0</v>
      </c>
      <c r="T453" s="58" t="e">
        <f t="shared" si="307"/>
        <v>#DIV/0!</v>
      </c>
      <c r="U453" s="58" t="e">
        <f t="shared" si="307"/>
        <v>#DIV/0!</v>
      </c>
      <c r="V453" s="58" t="e">
        <f t="shared" si="307"/>
        <v>#DIV/0!</v>
      </c>
      <c r="W453" s="58" t="e">
        <f t="shared" si="307"/>
        <v>#DIV/0!</v>
      </c>
      <c r="X453" s="58" t="e">
        <f t="shared" si="307"/>
        <v>#DIV/0!</v>
      </c>
      <c r="Y453" s="312" t="e">
        <f t="shared" si="307"/>
        <v>#DIV/0!</v>
      </c>
      <c r="Z453" s="58" t="e">
        <f t="shared" si="307"/>
        <v>#DIV/0!</v>
      </c>
      <c r="AA453" s="58" t="e">
        <f t="shared" si="307"/>
        <v>#DIV/0!</v>
      </c>
      <c r="AB453" s="59" t="e">
        <f t="shared" si="307"/>
        <v>#DIV/0!</v>
      </c>
      <c r="AC453" s="53"/>
      <c r="AD453" s="56"/>
      <c r="AE453" s="64"/>
      <c r="AF453" s="276"/>
      <c r="AG453" s="276"/>
      <c r="AH453" s="276"/>
      <c r="AI453" s="276"/>
      <c r="AJ453" s="276"/>
      <c r="AK453" s="276"/>
      <c r="AL453" s="276"/>
      <c r="AM453" s="276"/>
      <c r="AN453" s="276"/>
      <c r="AO453" s="276"/>
      <c r="AP453" s="276"/>
      <c r="AQ453" s="276"/>
      <c r="AR453" s="276"/>
      <c r="AS453" s="276"/>
      <c r="AT453" s="276"/>
      <c r="AU453" s="276"/>
      <c r="AV453" s="276"/>
      <c r="AW453" s="276"/>
      <c r="AX453" s="276"/>
      <c r="AY453" s="276"/>
      <c r="AZ453" s="276"/>
      <c r="BA453" s="276"/>
      <c r="BB453" s="276"/>
      <c r="BC453" s="276"/>
      <c r="BD453" s="276"/>
      <c r="BE453" s="175"/>
      <c r="BF453" s="175"/>
      <c r="BG453" s="175"/>
      <c r="BH453" s="175"/>
      <c r="BI453" s="175"/>
      <c r="BJ453" s="175"/>
      <c r="BK453" s="175"/>
      <c r="BL453" s="175"/>
      <c r="BM453" s="175"/>
      <c r="BN453" s="175"/>
      <c r="BO453" s="175"/>
      <c r="BP453" s="175"/>
      <c r="BQ453" s="175"/>
      <c r="BR453" s="175"/>
      <c r="BS453" s="175"/>
      <c r="BT453" s="175"/>
      <c r="BU453" s="175"/>
      <c r="BV453" s="175"/>
      <c r="BW453" s="175"/>
      <c r="BX453" s="175"/>
      <c r="BY453" s="175"/>
      <c r="BZ453" s="175"/>
      <c r="CA453" s="175"/>
      <c r="CB453" s="175"/>
      <c r="CC453" s="175"/>
      <c r="CD453" s="175"/>
      <c r="CE453" s="175"/>
      <c r="CF453" s="175"/>
      <c r="CG453" s="175"/>
      <c r="CH453" s="175"/>
      <c r="CI453" s="175"/>
      <c r="CJ453" s="175"/>
      <c r="CK453" s="175"/>
      <c r="CL453" s="175"/>
      <c r="CM453" s="175"/>
      <c r="CN453" s="175"/>
      <c r="CO453" s="175"/>
      <c r="CP453" s="175"/>
      <c r="CQ453" s="175"/>
      <c r="CR453" s="175"/>
      <c r="CS453" s="175"/>
      <c r="CT453" s="175"/>
      <c r="CU453" s="175"/>
      <c r="CV453" s="175"/>
      <c r="CW453" s="175"/>
      <c r="CX453" s="175"/>
      <c r="CY453" s="175"/>
      <c r="CZ453" s="175"/>
      <c r="DA453" s="175"/>
      <c r="DB453" s="175"/>
      <c r="DC453" s="175"/>
      <c r="DD453" s="175"/>
      <c r="DE453" s="175"/>
      <c r="DF453" s="175"/>
      <c r="DG453" s="175"/>
      <c r="DH453" s="175"/>
      <c r="DI453" s="175"/>
      <c r="DJ453" s="175"/>
      <c r="DK453" s="175"/>
      <c r="DL453" s="175"/>
      <c r="DM453" s="175"/>
      <c r="DN453" s="175"/>
      <c r="DO453" s="175"/>
      <c r="DP453" s="175"/>
      <c r="DQ453" s="175"/>
      <c r="DR453" s="175"/>
      <c r="DS453" s="175"/>
      <c r="DT453" s="175"/>
      <c r="DU453" s="175"/>
      <c r="DV453" s="175"/>
      <c r="DW453" s="175"/>
      <c r="DX453" s="175"/>
      <c r="DY453" s="175"/>
      <c r="DZ453" s="175"/>
      <c r="EA453" s="175"/>
    </row>
    <row r="454" spans="1:185" s="3" customFormat="1" ht="10.5" customHeight="1">
      <c r="A454" s="1297" t="s">
        <v>10</v>
      </c>
      <c r="B454" s="1402" t="s">
        <v>209</v>
      </c>
      <c r="C454" s="1283"/>
      <c r="D454" s="1288"/>
      <c r="E454" s="65"/>
      <c r="F454" s="65"/>
      <c r="G454" s="65"/>
      <c r="H454" s="315"/>
      <c r="I454" s="65"/>
      <c r="J454" s="65"/>
      <c r="K454" s="65"/>
      <c r="L454" s="65"/>
      <c r="M454" s="65"/>
      <c r="N454" s="31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315"/>
      <c r="Z454" s="65"/>
      <c r="AA454" s="65"/>
      <c r="AB454" s="66"/>
      <c r="AC454" s="817"/>
      <c r="AD454" s="818"/>
      <c r="AE454" s="819"/>
      <c r="AF454" s="280"/>
      <c r="AG454" s="280"/>
      <c r="AH454" s="280"/>
      <c r="AI454" s="280"/>
      <c r="AJ454" s="280"/>
      <c r="AK454" s="280"/>
      <c r="AL454" s="280"/>
      <c r="AM454" s="280"/>
      <c r="AN454" s="280"/>
      <c r="AO454" s="280"/>
      <c r="AP454" s="280"/>
      <c r="AQ454" s="280"/>
      <c r="AR454" s="280"/>
      <c r="AS454" s="280"/>
      <c r="AT454" s="280"/>
      <c r="AU454" s="280"/>
      <c r="AV454" s="280"/>
      <c r="AW454" s="280"/>
      <c r="AX454" s="280"/>
      <c r="AY454" s="280"/>
      <c r="AZ454" s="280"/>
      <c r="BA454" s="280"/>
      <c r="BB454" s="280"/>
      <c r="BC454" s="280"/>
      <c r="BD454" s="280"/>
      <c r="BE454" s="163"/>
      <c r="BF454" s="163"/>
      <c r="BG454" s="163"/>
      <c r="BH454" s="163"/>
      <c r="BI454" s="163"/>
      <c r="BJ454" s="163"/>
      <c r="BK454" s="163"/>
      <c r="BL454" s="163"/>
      <c r="BM454" s="163"/>
      <c r="BN454" s="163"/>
      <c r="BO454" s="163"/>
      <c r="BP454" s="163"/>
      <c r="BQ454" s="163"/>
      <c r="BR454" s="163"/>
      <c r="BS454" s="163"/>
      <c r="BT454" s="163"/>
      <c r="BU454" s="163"/>
      <c r="BV454" s="163"/>
      <c r="BW454" s="163"/>
      <c r="BX454" s="163"/>
      <c r="BY454" s="163"/>
      <c r="BZ454" s="163"/>
      <c r="CA454" s="163"/>
      <c r="CB454" s="163"/>
      <c r="CC454" s="163"/>
      <c r="CD454" s="163"/>
      <c r="CE454" s="163"/>
      <c r="CF454" s="163"/>
      <c r="CG454" s="163"/>
      <c r="CH454" s="163"/>
      <c r="CI454" s="163"/>
      <c r="CJ454" s="163"/>
      <c r="CK454" s="163"/>
      <c r="CL454" s="163"/>
      <c r="CM454" s="163"/>
      <c r="CN454" s="163"/>
      <c r="CO454" s="163"/>
      <c r="CP454" s="163"/>
      <c r="CQ454" s="163"/>
      <c r="CR454" s="163"/>
      <c r="CS454" s="163"/>
      <c r="CT454" s="163"/>
      <c r="CU454" s="163"/>
      <c r="CV454" s="163"/>
      <c r="CW454" s="163"/>
      <c r="CX454" s="163"/>
      <c r="CY454" s="163"/>
      <c r="CZ454" s="163"/>
      <c r="DA454" s="163"/>
      <c r="DB454" s="163"/>
      <c r="DC454" s="163"/>
      <c r="DD454" s="163"/>
      <c r="DE454" s="163"/>
      <c r="DF454" s="163"/>
      <c r="DG454" s="163"/>
      <c r="DH454" s="163"/>
      <c r="DI454" s="163"/>
      <c r="DJ454" s="163"/>
      <c r="DK454" s="163"/>
      <c r="DL454" s="163"/>
      <c r="DM454" s="163"/>
      <c r="DN454" s="163"/>
      <c r="DO454" s="163"/>
      <c r="DP454" s="163"/>
      <c r="DQ454" s="163"/>
      <c r="DR454" s="163"/>
      <c r="DS454" s="163"/>
      <c r="DT454" s="163"/>
      <c r="DU454" s="99"/>
      <c r="DV454" s="99"/>
      <c r="DW454" s="99"/>
      <c r="DX454" s="99"/>
      <c r="DY454" s="99"/>
      <c r="DZ454" s="99"/>
      <c r="EA454" s="99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</row>
    <row r="455" spans="1:185" s="1" customFormat="1" ht="10.5" customHeight="1">
      <c r="A455" s="1298"/>
      <c r="B455" s="1403"/>
      <c r="C455" s="1282" t="s">
        <v>136</v>
      </c>
      <c r="D455" s="144" t="s">
        <v>34</v>
      </c>
      <c r="E455" s="191">
        <v>9</v>
      </c>
      <c r="F455" s="191">
        <v>8</v>
      </c>
      <c r="G455" s="191">
        <v>4</v>
      </c>
      <c r="H455" s="343">
        <v>9</v>
      </c>
      <c r="I455" s="191">
        <v>4</v>
      </c>
      <c r="J455" s="191">
        <v>3</v>
      </c>
      <c r="K455" s="191">
        <v>4</v>
      </c>
      <c r="L455" s="191">
        <v>9</v>
      </c>
      <c r="M455" s="191">
        <v>32</v>
      </c>
      <c r="N455" s="343">
        <v>32</v>
      </c>
      <c r="O455" s="191">
        <v>27</v>
      </c>
      <c r="P455" s="191">
        <v>27</v>
      </c>
      <c r="Q455" s="191">
        <v>28</v>
      </c>
      <c r="R455" s="191">
        <v>33</v>
      </c>
      <c r="S455" s="191">
        <v>32</v>
      </c>
      <c r="T455" s="191">
        <v>16</v>
      </c>
      <c r="U455" s="191">
        <v>16</v>
      </c>
      <c r="V455" s="191">
        <v>21</v>
      </c>
      <c r="W455" s="191">
        <v>31</v>
      </c>
      <c r="X455" s="191">
        <v>27</v>
      </c>
      <c r="Y455" s="343">
        <v>36</v>
      </c>
      <c r="Z455" s="191">
        <v>36</v>
      </c>
      <c r="AA455" s="191">
        <v>22</v>
      </c>
      <c r="AB455" s="943">
        <v>22</v>
      </c>
      <c r="AC455" s="159"/>
      <c r="AD455" s="100"/>
      <c r="AE455" s="64"/>
      <c r="AF455" s="281"/>
      <c r="AG455" s="281"/>
      <c r="AH455" s="281"/>
      <c r="AI455" s="281"/>
      <c r="AJ455" s="281"/>
      <c r="AK455" s="281"/>
      <c r="AL455" s="281"/>
      <c r="AM455" s="281"/>
      <c r="AN455" s="281"/>
      <c r="AO455" s="281"/>
      <c r="AP455" s="281"/>
      <c r="AQ455" s="281"/>
      <c r="AR455" s="281"/>
      <c r="AS455" s="281"/>
      <c r="AT455" s="281"/>
      <c r="AU455" s="281"/>
      <c r="AV455" s="281"/>
      <c r="AW455" s="281"/>
      <c r="AX455" s="281"/>
      <c r="AY455" s="281"/>
      <c r="AZ455" s="281"/>
      <c r="BA455" s="281"/>
      <c r="BB455" s="281"/>
      <c r="BC455" s="281"/>
      <c r="BD455" s="281"/>
      <c r="BE455" s="175"/>
      <c r="BF455" s="175"/>
      <c r="BG455" s="175"/>
      <c r="BH455" s="175"/>
      <c r="BI455" s="175"/>
      <c r="BJ455" s="175"/>
      <c r="BK455" s="175"/>
      <c r="BL455" s="175"/>
      <c r="BM455" s="175"/>
      <c r="BN455" s="175"/>
      <c r="BO455" s="175"/>
      <c r="BP455" s="175"/>
      <c r="BQ455" s="175"/>
      <c r="BR455" s="175"/>
      <c r="BS455" s="175"/>
      <c r="BT455" s="175"/>
      <c r="BU455" s="175"/>
      <c r="BV455" s="175"/>
      <c r="BW455" s="175"/>
      <c r="BX455" s="175"/>
      <c r="BY455" s="175"/>
      <c r="BZ455" s="175"/>
      <c r="CA455" s="175"/>
      <c r="CB455" s="175"/>
      <c r="CC455" s="175"/>
      <c r="CD455" s="175"/>
      <c r="CE455" s="175"/>
      <c r="CF455" s="175"/>
      <c r="CG455" s="175"/>
      <c r="CH455" s="175"/>
      <c r="CI455" s="175"/>
      <c r="CJ455" s="175"/>
      <c r="CK455" s="175"/>
      <c r="CL455" s="175"/>
      <c r="CM455" s="175"/>
      <c r="CN455" s="175"/>
      <c r="CO455" s="175"/>
      <c r="CP455" s="175"/>
      <c r="CQ455" s="175"/>
      <c r="CR455" s="175"/>
      <c r="CS455" s="175"/>
      <c r="CT455" s="175"/>
      <c r="CU455" s="175"/>
      <c r="CV455" s="175"/>
      <c r="CW455" s="175"/>
      <c r="CX455" s="175"/>
      <c r="CY455" s="175"/>
      <c r="CZ455" s="175"/>
      <c r="DA455" s="175"/>
      <c r="DB455" s="175"/>
      <c r="DC455" s="175"/>
      <c r="DD455" s="175"/>
      <c r="DE455" s="175"/>
      <c r="DF455" s="175"/>
      <c r="DG455" s="175"/>
      <c r="DH455" s="175"/>
      <c r="DI455" s="175"/>
      <c r="DJ455" s="175"/>
      <c r="DK455" s="175"/>
      <c r="DL455" s="175"/>
      <c r="DM455" s="175"/>
      <c r="DN455" s="175"/>
      <c r="DO455" s="175"/>
      <c r="DP455" s="175"/>
      <c r="DQ455" s="175"/>
      <c r="DR455" s="175"/>
      <c r="DS455" s="175"/>
      <c r="DT455" s="175"/>
      <c r="DU455" s="175"/>
      <c r="DV455" s="175"/>
      <c r="DW455" s="175"/>
      <c r="DX455" s="175"/>
      <c r="DY455" s="175"/>
      <c r="DZ455" s="175"/>
      <c r="EA455" s="175"/>
    </row>
    <row r="456" spans="1:185" s="1" customFormat="1" ht="10.5" customHeight="1">
      <c r="A456" s="1298"/>
      <c r="B456" s="1403"/>
      <c r="C456" s="1282" t="s">
        <v>137</v>
      </c>
      <c r="D456" s="144" t="s">
        <v>126</v>
      </c>
      <c r="E456" s="54">
        <f>ROUND((AG456-AF456)*$AE456,2)</f>
        <v>0.05</v>
      </c>
      <c r="F456" s="54">
        <f t="shared" ref="F456:AB456" si="308">ROUND((AH456-AG456)*$AE456,2)</f>
        <v>0.05</v>
      </c>
      <c r="G456" s="54">
        <f t="shared" si="308"/>
        <v>0</v>
      </c>
      <c r="H456" s="311">
        <f t="shared" si="308"/>
        <v>0.05</v>
      </c>
      <c r="I456" s="54">
        <f t="shared" si="308"/>
        <v>0.05</v>
      </c>
      <c r="J456" s="54">
        <f t="shared" si="308"/>
        <v>0.05</v>
      </c>
      <c r="K456" s="54">
        <f t="shared" si="308"/>
        <v>0.05</v>
      </c>
      <c r="L456" s="54">
        <f t="shared" si="308"/>
        <v>0.05</v>
      </c>
      <c r="M456" s="54">
        <f t="shared" si="308"/>
        <v>0.1</v>
      </c>
      <c r="N456" s="311">
        <f t="shared" si="308"/>
        <v>0.1</v>
      </c>
      <c r="O456" s="54">
        <f t="shared" si="308"/>
        <v>0.14000000000000001</v>
      </c>
      <c r="P456" s="54">
        <f t="shared" si="308"/>
        <v>0.28999999999999998</v>
      </c>
      <c r="Q456" s="54">
        <f t="shared" si="308"/>
        <v>0.38</v>
      </c>
      <c r="R456" s="54">
        <f t="shared" si="308"/>
        <v>0.48</v>
      </c>
      <c r="S456" s="54">
        <f t="shared" si="308"/>
        <v>0.28999999999999998</v>
      </c>
      <c r="T456" s="54">
        <f t="shared" si="308"/>
        <v>0.24</v>
      </c>
      <c r="U456" s="54">
        <f t="shared" si="308"/>
        <v>0.24</v>
      </c>
      <c r="V456" s="54">
        <f t="shared" si="308"/>
        <v>0.24</v>
      </c>
      <c r="W456" s="54">
        <f t="shared" si="308"/>
        <v>0.24</v>
      </c>
      <c r="X456" s="54">
        <f t="shared" si="308"/>
        <v>0.24</v>
      </c>
      <c r="Y456" s="311">
        <f t="shared" si="308"/>
        <v>0.28999999999999998</v>
      </c>
      <c r="Z456" s="54">
        <f t="shared" si="308"/>
        <v>0.34</v>
      </c>
      <c r="AA456" s="54">
        <f t="shared" si="308"/>
        <v>0.24</v>
      </c>
      <c r="AB456" s="55">
        <f t="shared" si="308"/>
        <v>0.24</v>
      </c>
      <c r="AC456" s="53">
        <f>(BD456-AF456)*AE456</f>
        <v>4.4159999999981663</v>
      </c>
      <c r="AD456" s="56">
        <f>(BD457-AF457)*AE456</f>
        <v>3.0720000000015717</v>
      </c>
      <c r="AE456" s="64">
        <v>4.8</v>
      </c>
      <c r="AF456" s="280">
        <v>4007.51</v>
      </c>
      <c r="AG456" s="280">
        <v>4007.52</v>
      </c>
      <c r="AH456" s="280">
        <v>4007.53</v>
      </c>
      <c r="AI456" s="280">
        <v>4007.53</v>
      </c>
      <c r="AJ456" s="280">
        <v>4007.54</v>
      </c>
      <c r="AK456" s="280">
        <v>4007.55</v>
      </c>
      <c r="AL456" s="280">
        <v>4007.56</v>
      </c>
      <c r="AM456" s="280">
        <v>4007.57</v>
      </c>
      <c r="AN456" s="280">
        <v>4007.58</v>
      </c>
      <c r="AO456" s="280">
        <v>4007.6</v>
      </c>
      <c r="AP456" s="280">
        <v>4007.62</v>
      </c>
      <c r="AQ456" s="280">
        <v>4007.65</v>
      </c>
      <c r="AR456" s="280">
        <v>4007.71</v>
      </c>
      <c r="AS456" s="280">
        <v>4007.79</v>
      </c>
      <c r="AT456" s="280">
        <v>4007.89</v>
      </c>
      <c r="AU456" s="280">
        <v>4007.95</v>
      </c>
      <c r="AV456" s="280">
        <v>4008</v>
      </c>
      <c r="AW456" s="280">
        <v>4008.05</v>
      </c>
      <c r="AX456" s="280">
        <v>4008.1</v>
      </c>
      <c r="AY456" s="280">
        <v>4008.15</v>
      </c>
      <c r="AZ456" s="280">
        <v>4008.2</v>
      </c>
      <c r="BA456" s="280">
        <v>4008.26</v>
      </c>
      <c r="BB456" s="280">
        <v>4008.33</v>
      </c>
      <c r="BC456" s="280">
        <v>4008.38</v>
      </c>
      <c r="BD456" s="280">
        <v>4008.43</v>
      </c>
      <c r="BE456" s="175"/>
      <c r="BF456" s="175"/>
      <c r="BG456" s="175"/>
      <c r="BH456" s="175"/>
      <c r="BI456" s="175"/>
      <c r="BJ456" s="175"/>
      <c r="BK456" s="175"/>
      <c r="BL456" s="175"/>
      <c r="BM456" s="175"/>
      <c r="BN456" s="175"/>
      <c r="BO456" s="175"/>
      <c r="BP456" s="175"/>
      <c r="BQ456" s="175"/>
      <c r="BR456" s="175"/>
      <c r="BS456" s="175"/>
      <c r="BT456" s="175"/>
      <c r="BU456" s="175"/>
      <c r="BV456" s="175"/>
      <c r="BW456" s="175"/>
      <c r="BX456" s="175"/>
      <c r="BY456" s="175"/>
      <c r="BZ456" s="175"/>
      <c r="CA456" s="175"/>
      <c r="CB456" s="175"/>
      <c r="CC456" s="175"/>
      <c r="CD456" s="175"/>
      <c r="CE456" s="175"/>
      <c r="CF456" s="175"/>
      <c r="CG456" s="175"/>
      <c r="CH456" s="175"/>
      <c r="CI456" s="175"/>
      <c r="CJ456" s="175"/>
      <c r="CK456" s="175"/>
      <c r="CL456" s="175"/>
      <c r="CM456" s="175"/>
      <c r="CN456" s="175"/>
      <c r="CO456" s="175"/>
      <c r="CP456" s="175"/>
      <c r="CQ456" s="175"/>
      <c r="CR456" s="175"/>
      <c r="CS456" s="175"/>
      <c r="CT456" s="175"/>
      <c r="CU456" s="175"/>
      <c r="CV456" s="175"/>
      <c r="CW456" s="175"/>
      <c r="CX456" s="175"/>
      <c r="CY456" s="175"/>
      <c r="CZ456" s="175"/>
      <c r="DA456" s="175"/>
      <c r="DB456" s="175"/>
      <c r="DC456" s="175"/>
      <c r="DD456" s="175"/>
      <c r="DE456" s="175"/>
      <c r="DF456" s="175"/>
      <c r="DG456" s="175"/>
      <c r="DH456" s="175"/>
      <c r="DI456" s="175"/>
      <c r="DJ456" s="175"/>
      <c r="DK456" s="175"/>
      <c r="DL456" s="175"/>
      <c r="DM456" s="175"/>
      <c r="DN456" s="175"/>
      <c r="DO456" s="175"/>
      <c r="DP456" s="175"/>
      <c r="DQ456" s="175"/>
      <c r="DR456" s="175"/>
      <c r="DS456" s="175"/>
      <c r="DT456" s="175"/>
      <c r="DU456" s="175"/>
      <c r="DV456" s="175"/>
      <c r="DW456" s="175"/>
      <c r="DX456" s="175"/>
      <c r="DY456" s="175"/>
      <c r="DZ456" s="175"/>
      <c r="EA456" s="175"/>
    </row>
    <row r="457" spans="1:185" s="1" customFormat="1" ht="10.5" customHeight="1">
      <c r="A457" s="1298"/>
      <c r="B457" s="1403"/>
      <c r="C457" s="1282" t="s">
        <v>137</v>
      </c>
      <c r="D457" s="144" t="s">
        <v>127</v>
      </c>
      <c r="E457" s="54">
        <f>ROUND((AG457-AF457)*$AE456,2)</f>
        <v>0.05</v>
      </c>
      <c r="F457" s="54">
        <f t="shared" ref="F457:AB457" si="309">ROUND((AH457-AG457)*$AE456,2)</f>
        <v>0</v>
      </c>
      <c r="G457" s="54">
        <f t="shared" si="309"/>
        <v>0.05</v>
      </c>
      <c r="H457" s="311">
        <f t="shared" si="309"/>
        <v>0</v>
      </c>
      <c r="I457" s="54">
        <f t="shared" si="309"/>
        <v>0.05</v>
      </c>
      <c r="J457" s="54">
        <f t="shared" si="309"/>
        <v>0.05</v>
      </c>
      <c r="K457" s="54">
        <f t="shared" si="309"/>
        <v>0.05</v>
      </c>
      <c r="L457" s="54">
        <f t="shared" si="309"/>
        <v>0.05</v>
      </c>
      <c r="M457" s="54">
        <f t="shared" si="309"/>
        <v>0.1</v>
      </c>
      <c r="N457" s="311">
        <f t="shared" si="309"/>
        <v>0.14000000000000001</v>
      </c>
      <c r="O457" s="54">
        <f t="shared" si="309"/>
        <v>0.19</v>
      </c>
      <c r="P457" s="54">
        <f t="shared" si="309"/>
        <v>0.19</v>
      </c>
      <c r="Q457" s="54">
        <f t="shared" si="309"/>
        <v>0.19</v>
      </c>
      <c r="R457" s="54">
        <f t="shared" si="309"/>
        <v>0.24</v>
      </c>
      <c r="S457" s="54">
        <f t="shared" si="309"/>
        <v>0.19</v>
      </c>
      <c r="T457" s="54">
        <f t="shared" si="309"/>
        <v>0.14000000000000001</v>
      </c>
      <c r="U457" s="54">
        <f t="shared" si="309"/>
        <v>0.19</v>
      </c>
      <c r="V457" s="54">
        <f t="shared" si="309"/>
        <v>0.19</v>
      </c>
      <c r="W457" s="54">
        <f t="shared" si="309"/>
        <v>0.14000000000000001</v>
      </c>
      <c r="X457" s="54">
        <f t="shared" si="309"/>
        <v>0.19</v>
      </c>
      <c r="Y457" s="311">
        <f t="shared" si="309"/>
        <v>0.14000000000000001</v>
      </c>
      <c r="Z457" s="54">
        <f t="shared" si="309"/>
        <v>0.19</v>
      </c>
      <c r="AA457" s="54">
        <f t="shared" si="309"/>
        <v>0.19</v>
      </c>
      <c r="AB457" s="55">
        <f t="shared" si="309"/>
        <v>0.14000000000000001</v>
      </c>
      <c r="AC457" s="53"/>
      <c r="AD457" s="56"/>
      <c r="AE457" s="64"/>
      <c r="AF457" s="280">
        <v>2225.7399999999998</v>
      </c>
      <c r="AG457" s="280">
        <v>2225.75</v>
      </c>
      <c r="AH457" s="280">
        <v>2225.75</v>
      </c>
      <c r="AI457" s="280">
        <v>2225.7600000000002</v>
      </c>
      <c r="AJ457" s="280">
        <v>2225.7600000000002</v>
      </c>
      <c r="AK457" s="280">
        <v>2225.77</v>
      </c>
      <c r="AL457" s="280">
        <v>2225.7800000000002</v>
      </c>
      <c r="AM457" s="280">
        <v>2225.79</v>
      </c>
      <c r="AN457" s="280">
        <v>2225.8000000000002</v>
      </c>
      <c r="AO457" s="280">
        <v>2225.8200000000002</v>
      </c>
      <c r="AP457" s="280">
        <v>2225.85</v>
      </c>
      <c r="AQ457" s="280">
        <v>2225.89</v>
      </c>
      <c r="AR457" s="280">
        <v>2225.9299999999998</v>
      </c>
      <c r="AS457" s="280">
        <v>2225.9699999999998</v>
      </c>
      <c r="AT457" s="280">
        <v>2226.02</v>
      </c>
      <c r="AU457" s="280">
        <v>2226.06</v>
      </c>
      <c r="AV457" s="280">
        <v>2226.09</v>
      </c>
      <c r="AW457" s="280">
        <v>2226.13</v>
      </c>
      <c r="AX457" s="280">
        <v>2226.17</v>
      </c>
      <c r="AY457" s="280">
        <v>2226.1999999999998</v>
      </c>
      <c r="AZ457" s="280">
        <v>2226.2399999999998</v>
      </c>
      <c r="BA457" s="280">
        <v>2226.27</v>
      </c>
      <c r="BB457" s="280">
        <v>2226.31</v>
      </c>
      <c r="BC457" s="280">
        <v>2226.35</v>
      </c>
      <c r="BD457" s="280">
        <v>2226.38</v>
      </c>
      <c r="BE457" s="163">
        <v>0.1</v>
      </c>
      <c r="BF457" s="163">
        <v>0.1</v>
      </c>
      <c r="BG457" s="163">
        <v>0.1</v>
      </c>
      <c r="BH457" s="163">
        <v>0.1</v>
      </c>
      <c r="BI457" s="163">
        <v>0.1</v>
      </c>
      <c r="BJ457" s="163">
        <v>0.1</v>
      </c>
      <c r="BK457" s="163">
        <v>0.1</v>
      </c>
      <c r="BL457" s="163">
        <v>0.1</v>
      </c>
      <c r="BM457" s="163">
        <v>0.1</v>
      </c>
      <c r="BN457" s="163">
        <v>0.1</v>
      </c>
      <c r="BO457" s="163">
        <v>0.1</v>
      </c>
      <c r="BP457" s="163">
        <v>0.1</v>
      </c>
      <c r="BQ457" s="163">
        <v>0.1</v>
      </c>
      <c r="BR457" s="163">
        <v>0.1</v>
      </c>
      <c r="BS457" s="163">
        <v>0.1</v>
      </c>
      <c r="BT457" s="163">
        <v>0.1</v>
      </c>
      <c r="BU457" s="163">
        <v>0.1</v>
      </c>
      <c r="BV457" s="163">
        <v>0.1</v>
      </c>
      <c r="BW457" s="163">
        <v>0.1</v>
      </c>
      <c r="BX457" s="163">
        <v>0.1</v>
      </c>
      <c r="BY457" s="163">
        <v>0.1</v>
      </c>
      <c r="BZ457" s="163">
        <v>0.1</v>
      </c>
      <c r="CA457" s="163">
        <v>0.1</v>
      </c>
      <c r="CB457" s="163">
        <v>0.1</v>
      </c>
      <c r="CC457" s="163">
        <v>0.1</v>
      </c>
      <c r="CD457" s="175"/>
      <c r="CE457" s="175"/>
      <c r="CF457" s="175"/>
      <c r="CG457" s="175"/>
      <c r="CH457" s="175"/>
      <c r="CI457" s="175"/>
      <c r="CJ457" s="175"/>
      <c r="CK457" s="175"/>
      <c r="CL457" s="175"/>
      <c r="CM457" s="175"/>
      <c r="CN457" s="175"/>
      <c r="CO457" s="175"/>
      <c r="CP457" s="175"/>
      <c r="CQ457" s="175"/>
      <c r="CR457" s="175"/>
      <c r="CS457" s="175"/>
      <c r="CT457" s="175"/>
      <c r="CU457" s="175"/>
      <c r="CV457" s="175"/>
      <c r="CW457" s="175"/>
      <c r="CX457" s="175"/>
      <c r="CY457" s="175"/>
      <c r="CZ457" s="175"/>
      <c r="DA457" s="175"/>
      <c r="DB457" s="175"/>
      <c r="DC457" s="175"/>
      <c r="DD457" s="175"/>
      <c r="DE457" s="175"/>
      <c r="DF457" s="175"/>
      <c r="DG457" s="175"/>
      <c r="DH457" s="175"/>
      <c r="DI457" s="175"/>
      <c r="DJ457" s="175"/>
      <c r="DK457" s="175"/>
      <c r="DL457" s="175"/>
      <c r="DM457" s="175"/>
      <c r="DN457" s="175"/>
      <c r="DO457" s="175"/>
      <c r="DP457" s="175"/>
      <c r="DQ457" s="175"/>
      <c r="DR457" s="175"/>
      <c r="DS457" s="175"/>
      <c r="DT457" s="175"/>
      <c r="DU457" s="175"/>
      <c r="DV457" s="175"/>
      <c r="DW457" s="175"/>
      <c r="DX457" s="175"/>
      <c r="DY457" s="175"/>
      <c r="DZ457" s="175"/>
      <c r="EA457" s="175"/>
    </row>
    <row r="458" spans="1:185" s="1" customFormat="1" ht="10.5" customHeight="1" thickBot="1">
      <c r="A458" s="1299"/>
      <c r="B458" s="1404"/>
      <c r="C458" s="293"/>
      <c r="D458" s="254" t="s">
        <v>42</v>
      </c>
      <c r="E458" s="58">
        <f t="shared" ref="E458:AB458" si="310">E457/E456</f>
        <v>1</v>
      </c>
      <c r="F458" s="58">
        <f t="shared" si="310"/>
        <v>0</v>
      </c>
      <c r="G458" s="58" t="e">
        <f t="shared" si="310"/>
        <v>#DIV/0!</v>
      </c>
      <c r="H458" s="312">
        <f t="shared" si="310"/>
        <v>0</v>
      </c>
      <c r="I458" s="58">
        <f t="shared" si="310"/>
        <v>1</v>
      </c>
      <c r="J458" s="58">
        <f t="shared" si="310"/>
        <v>1</v>
      </c>
      <c r="K458" s="58">
        <f t="shared" si="310"/>
        <v>1</v>
      </c>
      <c r="L458" s="58">
        <f t="shared" si="310"/>
        <v>1</v>
      </c>
      <c r="M458" s="58">
        <f t="shared" si="310"/>
        <v>1</v>
      </c>
      <c r="N458" s="312">
        <f t="shared" si="310"/>
        <v>1.4000000000000001</v>
      </c>
      <c r="O458" s="58">
        <f t="shared" si="310"/>
        <v>1.357142857142857</v>
      </c>
      <c r="P458" s="58">
        <f t="shared" si="310"/>
        <v>0.65517241379310354</v>
      </c>
      <c r="Q458" s="58">
        <f t="shared" si="310"/>
        <v>0.5</v>
      </c>
      <c r="R458" s="58">
        <f t="shared" si="310"/>
        <v>0.5</v>
      </c>
      <c r="S458" s="58">
        <f t="shared" si="310"/>
        <v>0.65517241379310354</v>
      </c>
      <c r="T458" s="58">
        <f t="shared" si="310"/>
        <v>0.58333333333333337</v>
      </c>
      <c r="U458" s="58">
        <f t="shared" si="310"/>
        <v>0.79166666666666674</v>
      </c>
      <c r="V458" s="58">
        <f t="shared" si="310"/>
        <v>0.79166666666666674</v>
      </c>
      <c r="W458" s="58">
        <f t="shared" si="310"/>
        <v>0.58333333333333337</v>
      </c>
      <c r="X458" s="58">
        <f t="shared" si="310"/>
        <v>0.79166666666666674</v>
      </c>
      <c r="Y458" s="312">
        <f t="shared" si="310"/>
        <v>0.48275862068965525</v>
      </c>
      <c r="Z458" s="58">
        <f t="shared" si="310"/>
        <v>0.55882352941176472</v>
      </c>
      <c r="AA458" s="58">
        <f t="shared" si="310"/>
        <v>0.79166666666666674</v>
      </c>
      <c r="AB458" s="59">
        <f t="shared" si="310"/>
        <v>0.58333333333333337</v>
      </c>
      <c r="AC458" s="53"/>
      <c r="AD458" s="56"/>
      <c r="AE458" s="64"/>
      <c r="AF458" s="280"/>
      <c r="AG458" s="280"/>
      <c r="AH458" s="280"/>
      <c r="AI458" s="280"/>
      <c r="AJ458" s="280"/>
      <c r="AK458" s="280"/>
      <c r="AL458" s="280"/>
      <c r="AM458" s="280"/>
      <c r="AN458" s="280"/>
      <c r="AO458" s="280"/>
      <c r="AP458" s="280"/>
      <c r="AQ458" s="280"/>
      <c r="AR458" s="280"/>
      <c r="AS458" s="280"/>
      <c r="AT458" s="280"/>
      <c r="AU458" s="280"/>
      <c r="AV458" s="280"/>
      <c r="AW458" s="280"/>
      <c r="AX458" s="280"/>
      <c r="AY458" s="280"/>
      <c r="AZ458" s="280"/>
      <c r="BA458" s="280"/>
      <c r="BB458" s="280"/>
      <c r="BC458" s="280"/>
      <c r="BD458" s="280"/>
      <c r="BE458" s="175"/>
      <c r="BF458" s="175"/>
      <c r="BG458" s="175"/>
      <c r="BH458" s="175"/>
      <c r="BI458" s="175"/>
      <c r="BJ458" s="175"/>
      <c r="BK458" s="175"/>
      <c r="BL458" s="175"/>
      <c r="BM458" s="175"/>
      <c r="BN458" s="175"/>
      <c r="BO458" s="175"/>
      <c r="BP458" s="175"/>
      <c r="BQ458" s="175"/>
      <c r="BR458" s="175"/>
      <c r="BS458" s="175"/>
      <c r="BT458" s="175"/>
      <c r="BU458" s="175"/>
      <c r="BV458" s="175"/>
      <c r="BW458" s="175"/>
      <c r="BX458" s="175"/>
      <c r="BY458" s="175"/>
      <c r="BZ458" s="175"/>
      <c r="CA458" s="175"/>
      <c r="CB458" s="175"/>
      <c r="CC458" s="175"/>
      <c r="CD458" s="175"/>
      <c r="CE458" s="175"/>
      <c r="CF458" s="175"/>
      <c r="CG458" s="175"/>
      <c r="CH458" s="175"/>
      <c r="CI458" s="175"/>
      <c r="CJ458" s="175"/>
      <c r="CK458" s="175"/>
      <c r="CL458" s="175"/>
      <c r="CM458" s="175"/>
      <c r="CN458" s="175"/>
      <c r="CO458" s="175"/>
      <c r="CP458" s="175"/>
      <c r="CQ458" s="175"/>
      <c r="CR458" s="175"/>
      <c r="CS458" s="175"/>
      <c r="CT458" s="175"/>
      <c r="CU458" s="175"/>
      <c r="CV458" s="175"/>
      <c r="CW458" s="175"/>
      <c r="CX458" s="175"/>
      <c r="CY458" s="175"/>
      <c r="CZ458" s="175"/>
      <c r="DA458" s="175"/>
      <c r="DB458" s="175"/>
      <c r="DC458" s="175"/>
      <c r="DD458" s="175"/>
      <c r="DE458" s="175"/>
      <c r="DF458" s="175"/>
      <c r="DG458" s="175"/>
      <c r="DH458" s="175"/>
      <c r="DI458" s="175"/>
      <c r="DJ458" s="175"/>
      <c r="DK458" s="175"/>
      <c r="DL458" s="175"/>
      <c r="DM458" s="175"/>
      <c r="DN458" s="175"/>
      <c r="DO458" s="175"/>
      <c r="DP458" s="175"/>
      <c r="DQ458" s="175"/>
      <c r="DR458" s="175"/>
      <c r="DS458" s="175"/>
      <c r="DT458" s="175"/>
      <c r="DU458" s="175"/>
      <c r="DV458" s="175"/>
      <c r="DW458" s="175"/>
      <c r="DX458" s="175"/>
      <c r="DY458" s="175"/>
      <c r="DZ458" s="175"/>
      <c r="EA458" s="175"/>
    </row>
    <row r="459" spans="1:185" s="3" customFormat="1" ht="10.5" customHeight="1">
      <c r="A459" s="1297" t="s">
        <v>104</v>
      </c>
      <c r="B459" s="1402" t="s">
        <v>211</v>
      </c>
      <c r="C459" s="1283"/>
      <c r="D459" s="1288"/>
      <c r="E459" s="65"/>
      <c r="F459" s="65"/>
      <c r="G459" s="65"/>
      <c r="H459" s="315"/>
      <c r="I459" s="65"/>
      <c r="J459" s="65"/>
      <c r="K459" s="65"/>
      <c r="L459" s="65"/>
      <c r="M459" s="65"/>
      <c r="N459" s="31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315"/>
      <c r="Z459" s="65"/>
      <c r="AA459" s="65"/>
      <c r="AB459" s="66"/>
      <c r="AC459" s="817"/>
      <c r="AD459" s="818"/>
      <c r="AE459" s="819"/>
      <c r="AF459" s="280"/>
      <c r="AG459" s="280"/>
      <c r="AH459" s="280"/>
      <c r="AI459" s="280"/>
      <c r="AJ459" s="280"/>
      <c r="AK459" s="280"/>
      <c r="AL459" s="280"/>
      <c r="AM459" s="280"/>
      <c r="AN459" s="280"/>
      <c r="AO459" s="280"/>
      <c r="AP459" s="280"/>
      <c r="AQ459" s="280"/>
      <c r="AR459" s="280"/>
      <c r="AS459" s="280"/>
      <c r="AT459" s="280"/>
      <c r="AU459" s="280"/>
      <c r="AV459" s="280"/>
      <c r="AW459" s="280"/>
      <c r="AX459" s="280"/>
      <c r="AY459" s="280"/>
      <c r="AZ459" s="280"/>
      <c r="BA459" s="280"/>
      <c r="BB459" s="280"/>
      <c r="BC459" s="280"/>
      <c r="BD459" s="280"/>
      <c r="BE459" s="163"/>
      <c r="BF459" s="163"/>
      <c r="BG459" s="163"/>
      <c r="BH459" s="163"/>
      <c r="BI459" s="163"/>
      <c r="BJ459" s="163"/>
      <c r="BK459" s="163"/>
      <c r="BL459" s="163"/>
      <c r="BM459" s="163"/>
      <c r="BN459" s="163"/>
      <c r="BO459" s="163"/>
      <c r="BP459" s="163"/>
      <c r="BQ459" s="163"/>
      <c r="BR459" s="163"/>
      <c r="BS459" s="163"/>
      <c r="BT459" s="163"/>
      <c r="BU459" s="163"/>
      <c r="BV459" s="163"/>
      <c r="BW459" s="163"/>
      <c r="BX459" s="163"/>
      <c r="BY459" s="163"/>
      <c r="BZ459" s="163"/>
      <c r="CA459" s="163"/>
      <c r="CB459" s="163"/>
      <c r="CC459" s="163"/>
      <c r="CD459" s="163"/>
      <c r="CE459" s="163"/>
      <c r="CF459" s="163"/>
      <c r="CG459" s="163"/>
      <c r="CH459" s="163"/>
      <c r="CI459" s="163"/>
      <c r="CJ459" s="163"/>
      <c r="CK459" s="163"/>
      <c r="CL459" s="163"/>
      <c r="CM459" s="163"/>
      <c r="CN459" s="163"/>
      <c r="CO459" s="163"/>
      <c r="CP459" s="163"/>
      <c r="CQ459" s="163"/>
      <c r="CR459" s="163"/>
      <c r="CS459" s="163"/>
      <c r="CT459" s="163"/>
      <c r="CU459" s="163"/>
      <c r="CV459" s="163"/>
      <c r="CW459" s="163"/>
      <c r="CX459" s="163"/>
      <c r="CY459" s="163"/>
      <c r="CZ459" s="163"/>
      <c r="DA459" s="163"/>
      <c r="DB459" s="163"/>
      <c r="DC459" s="163"/>
      <c r="DD459" s="163"/>
      <c r="DE459" s="163"/>
      <c r="DF459" s="163"/>
      <c r="DG459" s="163"/>
      <c r="DH459" s="163"/>
      <c r="DI459" s="163"/>
      <c r="DJ459" s="163"/>
      <c r="DK459" s="163"/>
      <c r="DL459" s="163"/>
      <c r="DM459" s="163"/>
      <c r="DN459" s="163"/>
      <c r="DO459" s="163"/>
      <c r="DP459" s="163"/>
      <c r="DQ459" s="163"/>
      <c r="DR459" s="163"/>
      <c r="DS459" s="163"/>
      <c r="DT459" s="163"/>
      <c r="DU459" s="99"/>
      <c r="DV459" s="99"/>
      <c r="DW459" s="99"/>
      <c r="DX459" s="99"/>
      <c r="DY459" s="99"/>
      <c r="DZ459" s="99"/>
      <c r="EA459" s="99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</row>
    <row r="460" spans="1:185" s="1" customFormat="1" ht="10.5" customHeight="1">
      <c r="A460" s="1298"/>
      <c r="B460" s="1403"/>
      <c r="C460" s="1282" t="s">
        <v>136</v>
      </c>
      <c r="D460" s="144" t="s">
        <v>34</v>
      </c>
      <c r="E460" s="93">
        <v>61</v>
      </c>
      <c r="F460" s="93">
        <v>63</v>
      </c>
      <c r="G460" s="93">
        <v>51</v>
      </c>
      <c r="H460" s="323">
        <v>61</v>
      </c>
      <c r="I460" s="93">
        <v>62</v>
      </c>
      <c r="J460" s="93">
        <v>61</v>
      </c>
      <c r="K460" s="93">
        <v>60</v>
      </c>
      <c r="L460" s="93">
        <v>61</v>
      </c>
      <c r="M460" s="93">
        <v>43</v>
      </c>
      <c r="N460" s="323">
        <v>41</v>
      </c>
      <c r="O460" s="93">
        <v>45</v>
      </c>
      <c r="P460" s="93">
        <v>42</v>
      </c>
      <c r="Q460" s="93">
        <v>42</v>
      </c>
      <c r="R460" s="93">
        <v>42</v>
      </c>
      <c r="S460" s="93">
        <v>43</v>
      </c>
      <c r="T460" s="93">
        <v>44</v>
      </c>
      <c r="U460" s="93">
        <v>43</v>
      </c>
      <c r="V460" s="93">
        <v>45</v>
      </c>
      <c r="W460" s="93">
        <v>43</v>
      </c>
      <c r="X460" s="93">
        <v>46</v>
      </c>
      <c r="Y460" s="323">
        <v>46</v>
      </c>
      <c r="Z460" s="93">
        <v>43</v>
      </c>
      <c r="AA460" s="93">
        <v>44</v>
      </c>
      <c r="AB460" s="94">
        <v>47</v>
      </c>
      <c r="AC460" s="159"/>
      <c r="AD460" s="100"/>
      <c r="AE460" s="64"/>
      <c r="AF460" s="281"/>
      <c r="AG460" s="281"/>
      <c r="AH460" s="281"/>
      <c r="AI460" s="281"/>
      <c r="AJ460" s="281"/>
      <c r="AK460" s="281"/>
      <c r="AL460" s="281"/>
      <c r="AM460" s="281"/>
      <c r="AN460" s="281"/>
      <c r="AO460" s="281"/>
      <c r="AP460" s="281"/>
      <c r="AQ460" s="281"/>
      <c r="AR460" s="281"/>
      <c r="AS460" s="281"/>
      <c r="AT460" s="281"/>
      <c r="AU460" s="281"/>
      <c r="AV460" s="281"/>
      <c r="AW460" s="281"/>
      <c r="AX460" s="281"/>
      <c r="AY460" s="281"/>
      <c r="AZ460" s="281"/>
      <c r="BA460" s="281"/>
      <c r="BB460" s="281"/>
      <c r="BC460" s="281"/>
      <c r="BD460" s="281"/>
      <c r="BE460" s="175"/>
      <c r="BF460" s="175"/>
      <c r="BG460" s="175"/>
      <c r="BH460" s="175"/>
      <c r="BI460" s="175"/>
      <c r="BJ460" s="175"/>
      <c r="BK460" s="175"/>
      <c r="BL460" s="175"/>
      <c r="BM460" s="175"/>
      <c r="BN460" s="175"/>
      <c r="BO460" s="175"/>
      <c r="BP460" s="175"/>
      <c r="BQ460" s="175"/>
      <c r="BR460" s="175"/>
      <c r="BS460" s="175"/>
      <c r="BT460" s="175"/>
      <c r="BU460" s="175"/>
      <c r="BV460" s="175"/>
      <c r="BW460" s="175"/>
      <c r="BX460" s="175"/>
      <c r="BY460" s="175"/>
      <c r="BZ460" s="175"/>
      <c r="CA460" s="175"/>
      <c r="CB460" s="175"/>
      <c r="CC460" s="175"/>
      <c r="CD460" s="175"/>
      <c r="CE460" s="175"/>
      <c r="CF460" s="175"/>
      <c r="CG460" s="175"/>
      <c r="CH460" s="175"/>
      <c r="CI460" s="175"/>
      <c r="CJ460" s="175"/>
      <c r="CK460" s="175"/>
      <c r="CL460" s="175"/>
      <c r="CM460" s="175"/>
      <c r="CN460" s="175"/>
      <c r="CO460" s="175"/>
      <c r="CP460" s="175"/>
      <c r="CQ460" s="175"/>
      <c r="CR460" s="175"/>
      <c r="CS460" s="175"/>
      <c r="CT460" s="175"/>
      <c r="CU460" s="175"/>
      <c r="CV460" s="175"/>
      <c r="CW460" s="175"/>
      <c r="CX460" s="175"/>
      <c r="CY460" s="175"/>
      <c r="CZ460" s="175"/>
      <c r="DA460" s="175"/>
      <c r="DB460" s="175"/>
      <c r="DC460" s="175"/>
      <c r="DD460" s="175"/>
      <c r="DE460" s="175"/>
      <c r="DF460" s="175"/>
      <c r="DG460" s="175"/>
      <c r="DH460" s="175"/>
      <c r="DI460" s="175"/>
      <c r="DJ460" s="175"/>
      <c r="DK460" s="175"/>
      <c r="DL460" s="175"/>
      <c r="DM460" s="175"/>
      <c r="DN460" s="175"/>
      <c r="DO460" s="175"/>
      <c r="DP460" s="175"/>
      <c r="DQ460" s="175"/>
      <c r="DR460" s="175"/>
      <c r="DS460" s="175"/>
      <c r="DT460" s="175"/>
      <c r="DU460" s="175"/>
      <c r="DV460" s="175"/>
      <c r="DW460" s="175"/>
      <c r="DX460" s="175"/>
      <c r="DY460" s="175"/>
      <c r="DZ460" s="175"/>
      <c r="EA460" s="175"/>
    </row>
    <row r="461" spans="1:185" s="1" customFormat="1" ht="10.5" customHeight="1">
      <c r="A461" s="1298"/>
      <c r="B461" s="1403"/>
      <c r="C461" s="1282" t="s">
        <v>137</v>
      </c>
      <c r="D461" s="144" t="s">
        <v>126</v>
      </c>
      <c r="E461" s="54">
        <f>ROUND((AG461-AF461)*$AE461,2)</f>
        <v>0.68</v>
      </c>
      <c r="F461" s="54">
        <f t="shared" ref="F461:AB461" si="311">ROUND((AH461-AG461)*$AE461,2)</f>
        <v>0.64</v>
      </c>
      <c r="G461" s="54">
        <f t="shared" si="311"/>
        <v>0.64</v>
      </c>
      <c r="H461" s="311">
        <f t="shared" si="311"/>
        <v>0.64</v>
      </c>
      <c r="I461" s="54">
        <f t="shared" si="311"/>
        <v>0.64</v>
      </c>
      <c r="J461" s="54">
        <f t="shared" si="311"/>
        <v>0.64</v>
      </c>
      <c r="K461" s="54">
        <f t="shared" si="311"/>
        <v>0.65</v>
      </c>
      <c r="L461" s="54">
        <f t="shared" si="311"/>
        <v>0.54</v>
      </c>
      <c r="M461" s="54">
        <f t="shared" si="311"/>
        <v>0.5</v>
      </c>
      <c r="N461" s="311">
        <f t="shared" si="311"/>
        <v>0.54</v>
      </c>
      <c r="O461" s="54">
        <f t="shared" si="311"/>
        <v>0.57999999999999996</v>
      </c>
      <c r="P461" s="54">
        <f t="shared" si="311"/>
        <v>0.54</v>
      </c>
      <c r="Q461" s="54">
        <f t="shared" si="311"/>
        <v>0.28999999999999998</v>
      </c>
      <c r="R461" s="54">
        <f t="shared" si="311"/>
        <v>0.28999999999999998</v>
      </c>
      <c r="S461" s="54">
        <f t="shared" si="311"/>
        <v>0.54</v>
      </c>
      <c r="T461" s="54">
        <f t="shared" si="311"/>
        <v>0.47</v>
      </c>
      <c r="U461" s="54">
        <f t="shared" si="311"/>
        <v>0.47</v>
      </c>
      <c r="V461" s="54">
        <f t="shared" si="311"/>
        <v>0.47</v>
      </c>
      <c r="W461" s="54">
        <f t="shared" si="311"/>
        <v>0.47</v>
      </c>
      <c r="X461" s="54">
        <f t="shared" si="311"/>
        <v>0.22</v>
      </c>
      <c r="Y461" s="311">
        <f t="shared" si="311"/>
        <v>0.79</v>
      </c>
      <c r="Z461" s="54">
        <f t="shared" si="311"/>
        <v>0.47</v>
      </c>
      <c r="AA461" s="54">
        <f t="shared" si="311"/>
        <v>0.32</v>
      </c>
      <c r="AB461" s="55">
        <f t="shared" si="311"/>
        <v>0.61</v>
      </c>
      <c r="AC461" s="53">
        <f>(BD461-AF461)*AE461</f>
        <v>12.635999999997512</v>
      </c>
      <c r="AD461" s="56">
        <f>(BD462-AF462)*AE461</f>
        <v>6.7679999999987563</v>
      </c>
      <c r="AE461" s="64">
        <v>3.6</v>
      </c>
      <c r="AF461" s="280">
        <v>5783.85</v>
      </c>
      <c r="AG461" s="280">
        <v>5784.04</v>
      </c>
      <c r="AH461" s="280">
        <v>5784.2179999999998</v>
      </c>
      <c r="AI461" s="280">
        <v>5784.3959999999997</v>
      </c>
      <c r="AJ461" s="280">
        <v>5784.5739999999996</v>
      </c>
      <c r="AK461" s="280">
        <v>5784.7519999999995</v>
      </c>
      <c r="AL461" s="280">
        <v>5784.93</v>
      </c>
      <c r="AM461" s="280">
        <v>5785.11</v>
      </c>
      <c r="AN461" s="280">
        <v>5785.26</v>
      </c>
      <c r="AO461" s="280">
        <v>5785.4</v>
      </c>
      <c r="AP461" s="280">
        <v>5785.55</v>
      </c>
      <c r="AQ461" s="280">
        <v>5785.71</v>
      </c>
      <c r="AR461" s="280">
        <v>5785.86</v>
      </c>
      <c r="AS461" s="280">
        <v>5785.94</v>
      </c>
      <c r="AT461" s="280">
        <v>5786.02</v>
      </c>
      <c r="AU461" s="280">
        <v>5786.17</v>
      </c>
      <c r="AV461" s="280">
        <v>5786.3</v>
      </c>
      <c r="AW461" s="280">
        <v>5786.43</v>
      </c>
      <c r="AX461" s="280">
        <v>5786.56</v>
      </c>
      <c r="AY461" s="280">
        <v>5786.69</v>
      </c>
      <c r="AZ461" s="280">
        <v>5786.75</v>
      </c>
      <c r="BA461" s="280">
        <v>5786.97</v>
      </c>
      <c r="BB461" s="280">
        <v>5787.1</v>
      </c>
      <c r="BC461" s="280">
        <v>5787.19</v>
      </c>
      <c r="BD461" s="280">
        <v>5787.36</v>
      </c>
      <c r="BE461" s="175"/>
      <c r="BF461" s="175"/>
      <c r="BG461" s="175"/>
      <c r="BH461" s="175"/>
      <c r="BI461" s="175"/>
      <c r="BJ461" s="175"/>
      <c r="BK461" s="175"/>
      <c r="BL461" s="175"/>
      <c r="BM461" s="175"/>
      <c r="BN461" s="175"/>
      <c r="BO461" s="175"/>
      <c r="BP461" s="175"/>
      <c r="BQ461" s="175"/>
      <c r="BR461" s="175"/>
      <c r="BS461" s="175"/>
      <c r="BT461" s="175"/>
      <c r="BU461" s="175"/>
      <c r="BV461" s="175"/>
      <c r="BW461" s="175"/>
      <c r="BX461" s="175"/>
      <c r="BY461" s="175"/>
      <c r="BZ461" s="175"/>
      <c r="CA461" s="175"/>
      <c r="CB461" s="175"/>
      <c r="CC461" s="175"/>
      <c r="CD461" s="175"/>
      <c r="CE461" s="175"/>
      <c r="CF461" s="175"/>
      <c r="CG461" s="175"/>
      <c r="CH461" s="175"/>
      <c r="CI461" s="175"/>
      <c r="CJ461" s="175"/>
      <c r="CK461" s="175"/>
      <c r="CL461" s="175"/>
      <c r="CM461" s="175"/>
      <c r="CN461" s="175"/>
      <c r="CO461" s="175"/>
      <c r="CP461" s="175"/>
      <c r="CQ461" s="175"/>
      <c r="CR461" s="175"/>
      <c r="CS461" s="175"/>
      <c r="CT461" s="175"/>
      <c r="CU461" s="175"/>
      <c r="CV461" s="175"/>
      <c r="CW461" s="175"/>
      <c r="CX461" s="175"/>
      <c r="CY461" s="175"/>
      <c r="CZ461" s="175"/>
      <c r="DA461" s="175"/>
      <c r="DB461" s="175"/>
      <c r="DC461" s="175"/>
      <c r="DD461" s="175"/>
      <c r="DE461" s="175"/>
      <c r="DF461" s="175"/>
      <c r="DG461" s="175"/>
      <c r="DH461" s="175"/>
      <c r="DI461" s="175"/>
      <c r="DJ461" s="175"/>
      <c r="DK461" s="175"/>
      <c r="DL461" s="175"/>
      <c r="DM461" s="175"/>
      <c r="DN461" s="175"/>
      <c r="DO461" s="175"/>
      <c r="DP461" s="175"/>
      <c r="DQ461" s="175"/>
      <c r="DR461" s="175"/>
      <c r="DS461" s="175"/>
      <c r="DT461" s="175"/>
      <c r="DU461" s="175"/>
      <c r="DV461" s="175"/>
      <c r="DW461" s="175"/>
      <c r="DX461" s="175"/>
      <c r="DY461" s="175"/>
      <c r="DZ461" s="175"/>
      <c r="EA461" s="175"/>
    </row>
    <row r="462" spans="1:185" s="1" customFormat="1" ht="10.5" customHeight="1">
      <c r="A462" s="1298"/>
      <c r="B462" s="1403"/>
      <c r="C462" s="1282" t="s">
        <v>137</v>
      </c>
      <c r="D462" s="144" t="s">
        <v>127</v>
      </c>
      <c r="E462" s="54">
        <f>ROUND((AG462-AF462)*$AE461,2)</f>
        <v>0.43</v>
      </c>
      <c r="F462" s="54">
        <f t="shared" ref="F462:AB462" si="312">ROUND((AH462-AG462)*$AE461,2)</f>
        <v>0.37</v>
      </c>
      <c r="G462" s="54">
        <f t="shared" si="312"/>
        <v>0.37</v>
      </c>
      <c r="H462" s="311">
        <f t="shared" si="312"/>
        <v>0.37</v>
      </c>
      <c r="I462" s="54">
        <f t="shared" si="312"/>
        <v>0.37</v>
      </c>
      <c r="J462" s="54">
        <f t="shared" si="312"/>
        <v>0.37</v>
      </c>
      <c r="K462" s="54">
        <f t="shared" si="312"/>
        <v>0.4</v>
      </c>
      <c r="L462" s="54">
        <f t="shared" si="312"/>
        <v>0.32</v>
      </c>
      <c r="M462" s="54">
        <f t="shared" si="312"/>
        <v>0.28999999999999998</v>
      </c>
      <c r="N462" s="311">
        <f t="shared" si="312"/>
        <v>0.43</v>
      </c>
      <c r="O462" s="54">
        <f t="shared" si="312"/>
        <v>0.18</v>
      </c>
      <c r="P462" s="54">
        <f t="shared" si="312"/>
        <v>0.14000000000000001</v>
      </c>
      <c r="Q462" s="54">
        <f t="shared" si="312"/>
        <v>0.14000000000000001</v>
      </c>
      <c r="R462" s="54">
        <f t="shared" si="312"/>
        <v>0.25</v>
      </c>
      <c r="S462" s="54">
        <f t="shared" si="312"/>
        <v>0.25</v>
      </c>
      <c r="T462" s="54">
        <f t="shared" si="312"/>
        <v>0.25</v>
      </c>
      <c r="U462" s="54">
        <f t="shared" si="312"/>
        <v>0.22</v>
      </c>
      <c r="V462" s="54">
        <f t="shared" si="312"/>
        <v>0.25</v>
      </c>
      <c r="W462" s="54">
        <f t="shared" si="312"/>
        <v>0.22</v>
      </c>
      <c r="X462" s="54">
        <f t="shared" si="312"/>
        <v>0.22</v>
      </c>
      <c r="Y462" s="311">
        <f t="shared" si="312"/>
        <v>0.22</v>
      </c>
      <c r="Z462" s="54">
        <f t="shared" si="312"/>
        <v>0.25</v>
      </c>
      <c r="AA462" s="54">
        <f t="shared" si="312"/>
        <v>0.22</v>
      </c>
      <c r="AB462" s="55">
        <f t="shared" si="312"/>
        <v>0.22</v>
      </c>
      <c r="AC462" s="53"/>
      <c r="AD462" s="56"/>
      <c r="AE462" s="64"/>
      <c r="AF462" s="280">
        <v>3287.05</v>
      </c>
      <c r="AG462" s="280">
        <v>3287.17</v>
      </c>
      <c r="AH462" s="280">
        <v>3287.2739999999999</v>
      </c>
      <c r="AI462" s="280">
        <v>3287.3779999999997</v>
      </c>
      <c r="AJ462" s="280">
        <v>3287.4819999999995</v>
      </c>
      <c r="AK462" s="280">
        <v>3287.5859999999993</v>
      </c>
      <c r="AL462" s="280">
        <v>3287.69</v>
      </c>
      <c r="AM462" s="280">
        <v>3287.8</v>
      </c>
      <c r="AN462" s="280">
        <v>3287.89</v>
      </c>
      <c r="AO462" s="280">
        <v>3287.97</v>
      </c>
      <c r="AP462" s="280">
        <v>3288.09</v>
      </c>
      <c r="AQ462" s="280">
        <v>3288.14</v>
      </c>
      <c r="AR462" s="280">
        <v>3288.18</v>
      </c>
      <c r="AS462" s="280">
        <v>3288.22</v>
      </c>
      <c r="AT462" s="280">
        <v>3288.29</v>
      </c>
      <c r="AU462" s="280">
        <v>3288.36</v>
      </c>
      <c r="AV462" s="280">
        <v>3288.43</v>
      </c>
      <c r="AW462" s="280">
        <v>3288.49</v>
      </c>
      <c r="AX462" s="280">
        <v>3288.56</v>
      </c>
      <c r="AY462" s="280">
        <v>3288.62</v>
      </c>
      <c r="AZ462" s="280">
        <v>3288.68</v>
      </c>
      <c r="BA462" s="280">
        <v>3288.74</v>
      </c>
      <c r="BB462" s="280">
        <v>3288.81</v>
      </c>
      <c r="BC462" s="280">
        <v>3288.87</v>
      </c>
      <c r="BD462" s="280">
        <v>3288.93</v>
      </c>
      <c r="BE462" s="163">
        <v>0.09</v>
      </c>
      <c r="BF462" s="163">
        <v>0.09</v>
      </c>
      <c r="BG462" s="163">
        <v>0.09</v>
      </c>
      <c r="BH462" s="163">
        <v>0.09</v>
      </c>
      <c r="BI462" s="163">
        <v>0.09</v>
      </c>
      <c r="BJ462" s="163">
        <v>0.09</v>
      </c>
      <c r="BK462" s="163">
        <v>0.09</v>
      </c>
      <c r="BL462" s="163">
        <v>0.09</v>
      </c>
      <c r="BM462" s="163">
        <v>0.09</v>
      </c>
      <c r="BN462" s="163">
        <v>0.09</v>
      </c>
      <c r="BO462" s="163">
        <v>0.09</v>
      </c>
      <c r="BP462" s="163">
        <v>0.09</v>
      </c>
      <c r="BQ462" s="163">
        <v>0.09</v>
      </c>
      <c r="BR462" s="163">
        <v>0.09</v>
      </c>
      <c r="BS462" s="163">
        <v>0.09</v>
      </c>
      <c r="BT462" s="163">
        <v>0.09</v>
      </c>
      <c r="BU462" s="163">
        <v>0.09</v>
      </c>
      <c r="BV462" s="163">
        <v>0.09</v>
      </c>
      <c r="BW462" s="163">
        <v>0.09</v>
      </c>
      <c r="BX462" s="163">
        <v>0.09</v>
      </c>
      <c r="BY462" s="163">
        <v>0.09</v>
      </c>
      <c r="BZ462" s="163">
        <v>0.09</v>
      </c>
      <c r="CA462" s="163">
        <v>0.09</v>
      </c>
      <c r="CB462" s="163">
        <v>0.09</v>
      </c>
      <c r="CC462" s="163">
        <v>0.09</v>
      </c>
      <c r="CD462" s="175"/>
      <c r="CE462" s="175"/>
      <c r="CF462" s="175"/>
      <c r="CG462" s="175"/>
      <c r="CH462" s="175"/>
      <c r="CI462" s="175"/>
      <c r="CJ462" s="175"/>
      <c r="CK462" s="175"/>
      <c r="CL462" s="175"/>
      <c r="CM462" s="175"/>
      <c r="CN462" s="175"/>
      <c r="CO462" s="175"/>
      <c r="CP462" s="175"/>
      <c r="CQ462" s="175"/>
      <c r="CR462" s="175"/>
      <c r="CS462" s="175"/>
      <c r="CT462" s="175"/>
      <c r="CU462" s="175"/>
      <c r="CV462" s="175"/>
      <c r="CW462" s="175"/>
      <c r="CX462" s="175"/>
      <c r="CY462" s="175"/>
      <c r="CZ462" s="175"/>
      <c r="DA462" s="175"/>
      <c r="DB462" s="175"/>
      <c r="DC462" s="175"/>
      <c r="DD462" s="175"/>
      <c r="DE462" s="175"/>
      <c r="DF462" s="175"/>
      <c r="DG462" s="175"/>
      <c r="DH462" s="175"/>
      <c r="DI462" s="175"/>
      <c r="DJ462" s="175"/>
      <c r="DK462" s="175"/>
      <c r="DL462" s="175"/>
      <c r="DM462" s="175"/>
      <c r="DN462" s="175"/>
      <c r="DO462" s="175"/>
      <c r="DP462" s="175"/>
      <c r="DQ462" s="175"/>
      <c r="DR462" s="175"/>
      <c r="DS462" s="175"/>
      <c r="DT462" s="175"/>
      <c r="DU462" s="175"/>
      <c r="DV462" s="175"/>
      <c r="DW462" s="175"/>
      <c r="DX462" s="175"/>
      <c r="DY462" s="175"/>
      <c r="DZ462" s="175"/>
      <c r="EA462" s="175"/>
    </row>
    <row r="463" spans="1:185" s="1" customFormat="1" ht="10.5" customHeight="1" thickBot="1">
      <c r="A463" s="1299"/>
      <c r="B463" s="1404"/>
      <c r="C463" s="293"/>
      <c r="D463" s="1003" t="s">
        <v>42</v>
      </c>
      <c r="E463" s="58">
        <f t="shared" ref="E463:AB463" si="313">E462/E461</f>
        <v>0.63235294117647056</v>
      </c>
      <c r="F463" s="58">
        <f t="shared" si="313"/>
        <v>0.578125</v>
      </c>
      <c r="G463" s="58">
        <f t="shared" si="313"/>
        <v>0.578125</v>
      </c>
      <c r="H463" s="312">
        <f t="shared" si="313"/>
        <v>0.578125</v>
      </c>
      <c r="I463" s="58">
        <f t="shared" si="313"/>
        <v>0.578125</v>
      </c>
      <c r="J463" s="58">
        <f t="shared" si="313"/>
        <v>0.578125</v>
      </c>
      <c r="K463" s="58">
        <f t="shared" si="313"/>
        <v>0.61538461538461542</v>
      </c>
      <c r="L463" s="58">
        <f t="shared" si="313"/>
        <v>0.59259259259259256</v>
      </c>
      <c r="M463" s="58">
        <f t="shared" si="313"/>
        <v>0.57999999999999996</v>
      </c>
      <c r="N463" s="312">
        <f t="shared" si="313"/>
        <v>0.79629629629629628</v>
      </c>
      <c r="O463" s="58">
        <f t="shared" si="313"/>
        <v>0.31034482758620691</v>
      </c>
      <c r="P463" s="58">
        <f t="shared" si="313"/>
        <v>0.25925925925925924</v>
      </c>
      <c r="Q463" s="58">
        <f t="shared" si="313"/>
        <v>0.48275862068965525</v>
      </c>
      <c r="R463" s="58">
        <f t="shared" si="313"/>
        <v>0.86206896551724144</v>
      </c>
      <c r="S463" s="58">
        <f t="shared" si="313"/>
        <v>0.46296296296296291</v>
      </c>
      <c r="T463" s="58">
        <f t="shared" si="313"/>
        <v>0.53191489361702127</v>
      </c>
      <c r="U463" s="58">
        <f t="shared" si="313"/>
        <v>0.46808510638297873</v>
      </c>
      <c r="V463" s="58">
        <f t="shared" si="313"/>
        <v>0.53191489361702127</v>
      </c>
      <c r="W463" s="58">
        <f t="shared" si="313"/>
        <v>0.46808510638297873</v>
      </c>
      <c r="X463" s="58">
        <f t="shared" si="313"/>
        <v>1</v>
      </c>
      <c r="Y463" s="312">
        <f t="shared" si="313"/>
        <v>0.27848101265822783</v>
      </c>
      <c r="Z463" s="58">
        <f t="shared" si="313"/>
        <v>0.53191489361702127</v>
      </c>
      <c r="AA463" s="58">
        <f t="shared" si="313"/>
        <v>0.6875</v>
      </c>
      <c r="AB463" s="59">
        <f t="shared" si="313"/>
        <v>0.36065573770491804</v>
      </c>
      <c r="AC463" s="53"/>
      <c r="AD463" s="56"/>
      <c r="AE463" s="64"/>
      <c r="AF463" s="280"/>
      <c r="AG463" s="280"/>
      <c r="AH463" s="280"/>
      <c r="AI463" s="280"/>
      <c r="AJ463" s="280"/>
      <c r="AK463" s="280"/>
      <c r="AL463" s="280"/>
      <c r="AM463" s="280"/>
      <c r="AN463" s="280"/>
      <c r="AO463" s="280"/>
      <c r="AP463" s="280"/>
      <c r="AQ463" s="280"/>
      <c r="AR463" s="280"/>
      <c r="AS463" s="280"/>
      <c r="AT463" s="280"/>
      <c r="AU463" s="280"/>
      <c r="AV463" s="280"/>
      <c r="AW463" s="280"/>
      <c r="AX463" s="280"/>
      <c r="AY463" s="280"/>
      <c r="AZ463" s="280"/>
      <c r="BA463" s="280"/>
      <c r="BB463" s="280"/>
      <c r="BC463" s="280"/>
      <c r="BD463" s="280"/>
      <c r="BE463" s="175"/>
      <c r="BF463" s="175"/>
      <c r="BG463" s="175"/>
      <c r="BH463" s="175"/>
      <c r="BI463" s="175"/>
      <c r="BJ463" s="175"/>
      <c r="BK463" s="175"/>
      <c r="BL463" s="175"/>
      <c r="BM463" s="175"/>
      <c r="BN463" s="175"/>
      <c r="BO463" s="175"/>
      <c r="BP463" s="175"/>
      <c r="BQ463" s="175"/>
      <c r="BR463" s="175"/>
      <c r="BS463" s="175"/>
      <c r="BT463" s="175"/>
      <c r="BU463" s="175"/>
      <c r="BV463" s="175"/>
      <c r="BW463" s="175"/>
      <c r="BX463" s="175"/>
      <c r="BY463" s="175"/>
      <c r="BZ463" s="175"/>
      <c r="CA463" s="175"/>
      <c r="CB463" s="175"/>
      <c r="CC463" s="175"/>
      <c r="CD463" s="175"/>
      <c r="CE463" s="175"/>
      <c r="CF463" s="175"/>
      <c r="CG463" s="175"/>
      <c r="CH463" s="175"/>
      <c r="CI463" s="175"/>
      <c r="CJ463" s="175"/>
      <c r="CK463" s="175"/>
      <c r="CL463" s="175"/>
      <c r="CM463" s="175"/>
      <c r="CN463" s="175"/>
      <c r="CO463" s="175"/>
      <c r="CP463" s="175"/>
      <c r="CQ463" s="175"/>
      <c r="CR463" s="175"/>
      <c r="CS463" s="175"/>
      <c r="CT463" s="175"/>
      <c r="CU463" s="175"/>
      <c r="CV463" s="175"/>
      <c r="CW463" s="175"/>
      <c r="CX463" s="175"/>
      <c r="CY463" s="175"/>
      <c r="CZ463" s="175"/>
      <c r="DA463" s="175"/>
      <c r="DB463" s="175"/>
      <c r="DC463" s="175"/>
      <c r="DD463" s="175"/>
      <c r="DE463" s="175"/>
      <c r="DF463" s="175"/>
      <c r="DG463" s="175"/>
      <c r="DH463" s="175"/>
      <c r="DI463" s="175"/>
      <c r="DJ463" s="175"/>
      <c r="DK463" s="175"/>
      <c r="DL463" s="175"/>
      <c r="DM463" s="175"/>
      <c r="DN463" s="175"/>
      <c r="DO463" s="175"/>
      <c r="DP463" s="175"/>
      <c r="DQ463" s="175"/>
      <c r="DR463" s="175"/>
      <c r="DS463" s="175"/>
      <c r="DT463" s="175"/>
      <c r="DU463" s="175"/>
      <c r="DV463" s="175"/>
      <c r="DW463" s="175"/>
      <c r="DX463" s="175"/>
      <c r="DY463" s="175"/>
      <c r="DZ463" s="175"/>
      <c r="EA463" s="175"/>
    </row>
    <row r="464" spans="1:185" s="1" customFormat="1" ht="10.5" customHeight="1">
      <c r="A464" s="1516"/>
      <c r="B464" s="1273" t="s">
        <v>49</v>
      </c>
      <c r="C464" s="1283"/>
      <c r="D464" s="1288" t="s">
        <v>37</v>
      </c>
      <c r="E464" s="54">
        <f>ROUND((AG464-AF464)*$AE464,2)</f>
        <v>1.6</v>
      </c>
      <c r="F464" s="54">
        <f t="shared" ref="F464:U465" si="314">ROUND((AH464-AG464)*$AE464,2)</f>
        <v>1.6</v>
      </c>
      <c r="G464" s="54">
        <f t="shared" si="314"/>
        <v>1.6</v>
      </c>
      <c r="H464" s="311">
        <f t="shared" si="314"/>
        <v>2.4</v>
      </c>
      <c r="I464" s="54">
        <f t="shared" si="314"/>
        <v>2.4</v>
      </c>
      <c r="J464" s="54">
        <f t="shared" si="314"/>
        <v>3.2</v>
      </c>
      <c r="K464" s="54">
        <f t="shared" si="314"/>
        <v>2.4</v>
      </c>
      <c r="L464" s="54">
        <f t="shared" si="314"/>
        <v>2.4</v>
      </c>
      <c r="M464" s="54">
        <f t="shared" si="314"/>
        <v>2.4</v>
      </c>
      <c r="N464" s="311">
        <f t="shared" si="314"/>
        <v>2.4</v>
      </c>
      <c r="O464" s="54">
        <f t="shared" si="314"/>
        <v>3.2</v>
      </c>
      <c r="P464" s="54">
        <f t="shared" si="314"/>
        <v>2.4</v>
      </c>
      <c r="Q464" s="54">
        <f t="shared" si="314"/>
        <v>1.6</v>
      </c>
      <c r="R464" s="54">
        <f t="shared" si="314"/>
        <v>1.6</v>
      </c>
      <c r="S464" s="54">
        <f t="shared" si="314"/>
        <v>2.4</v>
      </c>
      <c r="T464" s="54">
        <f t="shared" si="314"/>
        <v>2.4</v>
      </c>
      <c r="U464" s="54">
        <f t="shared" si="314"/>
        <v>2.4</v>
      </c>
      <c r="V464" s="54">
        <f t="shared" ref="V464:AB465" si="315">ROUND((AX464-AW464)*$AE464,2)</f>
        <v>2.4</v>
      </c>
      <c r="W464" s="54">
        <f t="shared" si="315"/>
        <v>2.4</v>
      </c>
      <c r="X464" s="54">
        <f t="shared" si="315"/>
        <v>1.6</v>
      </c>
      <c r="Y464" s="311">
        <f t="shared" si="315"/>
        <v>2.4</v>
      </c>
      <c r="Z464" s="54">
        <f t="shared" si="315"/>
        <v>2.4</v>
      </c>
      <c r="AA464" s="54">
        <f t="shared" si="315"/>
        <v>1.6</v>
      </c>
      <c r="AB464" s="55">
        <f t="shared" si="315"/>
        <v>2.4</v>
      </c>
      <c r="AC464" s="53"/>
      <c r="AD464" s="56"/>
      <c r="AE464" s="64">
        <v>80</v>
      </c>
      <c r="AF464" s="281">
        <v>281.51</v>
      </c>
      <c r="AG464" s="281">
        <v>281.52999999999997</v>
      </c>
      <c r="AH464" s="281">
        <v>281.55</v>
      </c>
      <c r="AI464" s="281">
        <v>281.57</v>
      </c>
      <c r="AJ464" s="281">
        <v>281.60000000000002</v>
      </c>
      <c r="AK464" s="281">
        <v>281.63</v>
      </c>
      <c r="AL464" s="281">
        <v>281.67</v>
      </c>
      <c r="AM464" s="281">
        <v>281.7</v>
      </c>
      <c r="AN464" s="281">
        <v>281.73</v>
      </c>
      <c r="AO464" s="281">
        <v>281.76</v>
      </c>
      <c r="AP464" s="281">
        <v>281.79000000000002</v>
      </c>
      <c r="AQ464" s="281">
        <v>281.83</v>
      </c>
      <c r="AR464" s="281">
        <v>281.86</v>
      </c>
      <c r="AS464" s="281">
        <v>281.88</v>
      </c>
      <c r="AT464" s="281">
        <v>281.89999999999998</v>
      </c>
      <c r="AU464" s="281">
        <v>281.93</v>
      </c>
      <c r="AV464" s="281">
        <v>281.95999999999998</v>
      </c>
      <c r="AW464" s="281">
        <v>281.99</v>
      </c>
      <c r="AX464" s="281">
        <v>282.02</v>
      </c>
      <c r="AY464" s="281">
        <v>282.05</v>
      </c>
      <c r="AZ464" s="281">
        <v>282.07</v>
      </c>
      <c r="BA464" s="281">
        <v>282.10000000000002</v>
      </c>
      <c r="BB464" s="281">
        <v>282.13</v>
      </c>
      <c r="BC464" s="281">
        <v>282.14999999999998</v>
      </c>
      <c r="BD464" s="281">
        <v>282.18</v>
      </c>
      <c r="BE464" s="175"/>
      <c r="BF464" s="175"/>
      <c r="BG464" s="175"/>
      <c r="BH464" s="175"/>
      <c r="BI464" s="175"/>
      <c r="BJ464" s="175"/>
      <c r="BK464" s="175"/>
      <c r="BL464" s="175"/>
      <c r="BM464" s="175"/>
      <c r="BN464" s="175"/>
      <c r="BO464" s="175"/>
      <c r="BP464" s="175"/>
      <c r="BQ464" s="175"/>
      <c r="BR464" s="175"/>
      <c r="BS464" s="175"/>
      <c r="BT464" s="175"/>
      <c r="BU464" s="175"/>
      <c r="BV464" s="175"/>
      <c r="BW464" s="175"/>
      <c r="BX464" s="175"/>
      <c r="BY464" s="175"/>
      <c r="BZ464" s="175"/>
      <c r="CA464" s="175"/>
      <c r="CB464" s="175"/>
      <c r="CC464" s="175"/>
      <c r="CD464" s="175"/>
      <c r="CE464" s="175"/>
      <c r="CF464" s="175"/>
      <c r="CG464" s="175"/>
      <c r="CH464" s="175"/>
      <c r="CI464" s="175"/>
      <c r="CJ464" s="175"/>
      <c r="CK464" s="175"/>
      <c r="CL464" s="175"/>
      <c r="CM464" s="175"/>
      <c r="CN464" s="175"/>
      <c r="CO464" s="175"/>
      <c r="CP464" s="175"/>
      <c r="CQ464" s="175"/>
      <c r="CR464" s="175"/>
      <c r="CS464" s="175"/>
      <c r="CT464" s="175"/>
      <c r="CU464" s="175"/>
      <c r="CV464" s="175"/>
      <c r="CW464" s="175"/>
      <c r="CX464" s="175"/>
      <c r="CY464" s="175"/>
      <c r="CZ464" s="175"/>
      <c r="DA464" s="175"/>
      <c r="DB464" s="175"/>
      <c r="DC464" s="175"/>
      <c r="DD464" s="175"/>
      <c r="DE464" s="175"/>
      <c r="DF464" s="175"/>
      <c r="DG464" s="175"/>
      <c r="DH464" s="175"/>
      <c r="DI464" s="175"/>
      <c r="DJ464" s="175"/>
      <c r="DK464" s="175"/>
      <c r="DL464" s="175"/>
      <c r="DM464" s="175"/>
      <c r="DN464" s="175"/>
      <c r="DO464" s="175"/>
      <c r="DP464" s="175"/>
      <c r="DQ464" s="175"/>
      <c r="DR464" s="175"/>
      <c r="DS464" s="175"/>
      <c r="DT464" s="175"/>
      <c r="DU464" s="175"/>
      <c r="DV464" s="175"/>
      <c r="DW464" s="175"/>
      <c r="DX464" s="175"/>
      <c r="DY464" s="175"/>
      <c r="DZ464" s="175"/>
      <c r="EA464" s="175"/>
    </row>
    <row r="465" spans="1:185" s="1" customFormat="1" ht="10.5" customHeight="1" thickBot="1">
      <c r="A465" s="1518"/>
      <c r="B465" s="1274" t="s">
        <v>50</v>
      </c>
      <c r="C465" s="293"/>
      <c r="D465" s="254" t="s">
        <v>37</v>
      </c>
      <c r="E465" s="54">
        <f>ROUND((AG465-AF465)*$AE465,2)</f>
        <v>2.4</v>
      </c>
      <c r="F465" s="54">
        <f t="shared" si="314"/>
        <v>2.4</v>
      </c>
      <c r="G465" s="54">
        <f t="shared" si="314"/>
        <v>2.4</v>
      </c>
      <c r="H465" s="311">
        <f t="shared" si="314"/>
        <v>1.6</v>
      </c>
      <c r="I465" s="54">
        <f t="shared" si="314"/>
        <v>2.4</v>
      </c>
      <c r="J465" s="54">
        <f t="shared" si="314"/>
        <v>1.6</v>
      </c>
      <c r="K465" s="54">
        <f t="shared" si="314"/>
        <v>1.6</v>
      </c>
      <c r="L465" s="54">
        <f t="shared" si="314"/>
        <v>2.4</v>
      </c>
      <c r="M465" s="54">
        <f t="shared" si="314"/>
        <v>1.6</v>
      </c>
      <c r="N465" s="311">
        <f t="shared" si="314"/>
        <v>1.6</v>
      </c>
      <c r="O465" s="54">
        <f t="shared" si="314"/>
        <v>1.6</v>
      </c>
      <c r="P465" s="54">
        <f t="shared" si="314"/>
        <v>2.4</v>
      </c>
      <c r="Q465" s="54">
        <f t="shared" si="314"/>
        <v>2.4</v>
      </c>
      <c r="R465" s="54">
        <f t="shared" si="314"/>
        <v>2.4</v>
      </c>
      <c r="S465" s="54">
        <f t="shared" si="314"/>
        <v>2.4</v>
      </c>
      <c r="T465" s="54">
        <f t="shared" si="314"/>
        <v>1.6</v>
      </c>
      <c r="U465" s="54">
        <f t="shared" si="314"/>
        <v>2.4</v>
      </c>
      <c r="V465" s="54">
        <f t="shared" si="315"/>
        <v>8</v>
      </c>
      <c r="W465" s="54">
        <f t="shared" si="315"/>
        <v>0</v>
      </c>
      <c r="X465" s="54">
        <f t="shared" si="315"/>
        <v>0</v>
      </c>
      <c r="Y465" s="311">
        <f t="shared" si="315"/>
        <v>0</v>
      </c>
      <c r="Z465" s="54">
        <f t="shared" si="315"/>
        <v>2.4</v>
      </c>
      <c r="AA465" s="54">
        <f t="shared" si="315"/>
        <v>1.6</v>
      </c>
      <c r="AB465" s="55">
        <f t="shared" si="315"/>
        <v>2.4</v>
      </c>
      <c r="AC465" s="53"/>
      <c r="AD465" s="56"/>
      <c r="AE465" s="64">
        <v>80</v>
      </c>
      <c r="AF465" s="281">
        <v>2560.1999999999998</v>
      </c>
      <c r="AG465" s="281">
        <v>2560.23</v>
      </c>
      <c r="AH465" s="281">
        <v>2560.2600000000002</v>
      </c>
      <c r="AI465" s="281">
        <v>2560.29</v>
      </c>
      <c r="AJ465" s="281">
        <v>2560.31</v>
      </c>
      <c r="AK465" s="281">
        <v>2560.34</v>
      </c>
      <c r="AL465" s="281">
        <v>2560.36</v>
      </c>
      <c r="AM465" s="281">
        <v>2560.38</v>
      </c>
      <c r="AN465" s="281">
        <v>2560.41</v>
      </c>
      <c r="AO465" s="281">
        <v>2560.4299999999998</v>
      </c>
      <c r="AP465" s="281">
        <v>2560.4499999999998</v>
      </c>
      <c r="AQ465" s="281">
        <v>2560.4699999999998</v>
      </c>
      <c r="AR465" s="281">
        <v>2560.5</v>
      </c>
      <c r="AS465" s="281">
        <v>2560.5300000000002</v>
      </c>
      <c r="AT465" s="281">
        <v>2560.56</v>
      </c>
      <c r="AU465" s="281">
        <v>2560.59</v>
      </c>
      <c r="AV465" s="281">
        <v>2560.61</v>
      </c>
      <c r="AW465" s="281">
        <v>2560.64</v>
      </c>
      <c r="AX465" s="281">
        <v>2560.7399999999998</v>
      </c>
      <c r="AY465" s="281">
        <v>2560.7399999999998</v>
      </c>
      <c r="AZ465" s="281">
        <v>2560.7399999999998</v>
      </c>
      <c r="BA465" s="281">
        <v>2560.7399999999998</v>
      </c>
      <c r="BB465" s="281">
        <v>2560.77</v>
      </c>
      <c r="BC465" s="281">
        <v>2560.79</v>
      </c>
      <c r="BD465" s="281">
        <v>2560.8200000000002</v>
      </c>
      <c r="BE465" s="175"/>
      <c r="BF465" s="175"/>
      <c r="BG465" s="175"/>
      <c r="BH465" s="175"/>
      <c r="BI465" s="175"/>
      <c r="BJ465" s="175"/>
      <c r="BK465" s="175"/>
      <c r="BL465" s="175"/>
      <c r="BM465" s="175"/>
      <c r="BN465" s="175"/>
      <c r="BO465" s="175"/>
      <c r="BP465" s="175"/>
      <c r="BQ465" s="175"/>
      <c r="BR465" s="175"/>
      <c r="BS465" s="175"/>
      <c r="BT465" s="175"/>
      <c r="BU465" s="175"/>
      <c r="BV465" s="175"/>
      <c r="BW465" s="175"/>
      <c r="BX465" s="175"/>
      <c r="BY465" s="175"/>
      <c r="BZ465" s="175"/>
      <c r="CA465" s="175"/>
      <c r="CB465" s="175"/>
      <c r="CC465" s="175"/>
      <c r="CD465" s="175"/>
      <c r="CE465" s="175"/>
      <c r="CF465" s="175"/>
      <c r="CG465" s="175"/>
      <c r="CH465" s="175"/>
      <c r="CI465" s="175"/>
      <c r="CJ465" s="175"/>
      <c r="CK465" s="175"/>
      <c r="CL465" s="175"/>
      <c r="CM465" s="175"/>
      <c r="CN465" s="175"/>
      <c r="CO465" s="175"/>
      <c r="CP465" s="175"/>
      <c r="CQ465" s="175"/>
      <c r="CR465" s="175"/>
      <c r="CS465" s="175"/>
      <c r="CT465" s="175"/>
      <c r="CU465" s="175"/>
      <c r="CV465" s="175"/>
      <c r="CW465" s="175"/>
      <c r="CX465" s="175"/>
      <c r="CY465" s="175"/>
      <c r="CZ465" s="175"/>
      <c r="DA465" s="175"/>
      <c r="DB465" s="175"/>
      <c r="DC465" s="175"/>
      <c r="DD465" s="175"/>
      <c r="DE465" s="175"/>
      <c r="DF465" s="175"/>
      <c r="DG465" s="175"/>
      <c r="DH465" s="175"/>
      <c r="DI465" s="175"/>
      <c r="DJ465" s="175"/>
      <c r="DK465" s="175"/>
      <c r="DL465" s="175"/>
      <c r="DM465" s="175"/>
      <c r="DN465" s="175"/>
      <c r="DO465" s="175"/>
      <c r="DP465" s="175"/>
      <c r="DQ465" s="175"/>
      <c r="DR465" s="175"/>
      <c r="DS465" s="175"/>
      <c r="DT465" s="175"/>
      <c r="DU465" s="175"/>
      <c r="DV465" s="175"/>
      <c r="DW465" s="175"/>
      <c r="DX465" s="175"/>
      <c r="DY465" s="175"/>
      <c r="DZ465" s="175"/>
      <c r="EA465" s="175"/>
    </row>
    <row r="466" spans="1:185" s="1" customFormat="1" ht="10.5" customHeight="1">
      <c r="A466" s="1361" t="s">
        <v>57</v>
      </c>
      <c r="B466" s="1459"/>
      <c r="C466" s="872"/>
      <c r="D466" s="1288" t="s">
        <v>126</v>
      </c>
      <c r="E466" s="117">
        <f>E416+E426+E436+E421+E431+E441+E446+E451+E456+E461</f>
        <v>1.25</v>
      </c>
      <c r="F466" s="117">
        <f>F416+F426+F436+F421+F431+F441+F446+F451+F456+F461</f>
        <v>1.31</v>
      </c>
      <c r="G466" s="117">
        <f t="shared" ref="G466:AB466" si="316">G416+G426+G436+G421+G431+G441+G446+G451+G456+G461</f>
        <v>1.17</v>
      </c>
      <c r="H466" s="326">
        <f t="shared" si="316"/>
        <v>1.31</v>
      </c>
      <c r="I466" s="117">
        <f t="shared" si="316"/>
        <v>1.31</v>
      </c>
      <c r="J466" s="117">
        <f t="shared" si="316"/>
        <v>1.33</v>
      </c>
      <c r="K466" s="117">
        <f t="shared" si="316"/>
        <v>1.3900000000000001</v>
      </c>
      <c r="L466" s="117">
        <f t="shared" si="316"/>
        <v>1.23</v>
      </c>
      <c r="M466" s="117">
        <f t="shared" si="316"/>
        <v>1.1200000000000001</v>
      </c>
      <c r="N466" s="326">
        <f t="shared" si="316"/>
        <v>1.3599999999999999</v>
      </c>
      <c r="O466" s="117">
        <f t="shared" si="316"/>
        <v>1.03</v>
      </c>
      <c r="P466" s="117">
        <f t="shared" si="316"/>
        <v>1.1499999999999999</v>
      </c>
      <c r="Q466" s="117">
        <f t="shared" si="316"/>
        <v>0.94</v>
      </c>
      <c r="R466" s="117">
        <f t="shared" si="316"/>
        <v>1.1199999999999999</v>
      </c>
      <c r="S466" s="117">
        <f t="shared" si="316"/>
        <v>1.3800000000000001</v>
      </c>
      <c r="T466" s="117">
        <f t="shared" si="316"/>
        <v>1.35</v>
      </c>
      <c r="U466" s="117">
        <f t="shared" si="316"/>
        <v>1.3399999999999999</v>
      </c>
      <c r="V466" s="117">
        <f t="shared" si="316"/>
        <v>1.35</v>
      </c>
      <c r="W466" s="117">
        <f t="shared" si="316"/>
        <v>1.48</v>
      </c>
      <c r="X466" s="117">
        <f t="shared" si="316"/>
        <v>1.1100000000000001</v>
      </c>
      <c r="Y466" s="326">
        <f t="shared" si="316"/>
        <v>1.77</v>
      </c>
      <c r="Z466" s="117">
        <f t="shared" si="316"/>
        <v>1.4300000000000002</v>
      </c>
      <c r="AA466" s="117">
        <f t="shared" si="316"/>
        <v>1.36</v>
      </c>
      <c r="AB466" s="156">
        <f t="shared" si="316"/>
        <v>1.5699999999999998</v>
      </c>
      <c r="AC466" s="175"/>
      <c r="AD466" s="175"/>
      <c r="AE466" s="175"/>
      <c r="AF466" s="276"/>
      <c r="AG466" s="276"/>
      <c r="AH466" s="276"/>
      <c r="AI466" s="276"/>
      <c r="AJ466" s="276"/>
      <c r="AK466" s="276"/>
      <c r="AL466" s="276"/>
      <c r="AM466" s="276"/>
      <c r="AN466" s="276"/>
      <c r="AO466" s="276"/>
      <c r="AP466" s="276"/>
      <c r="AQ466" s="276"/>
      <c r="AR466" s="276"/>
      <c r="AS466" s="276"/>
      <c r="AT466" s="276"/>
      <c r="AU466" s="276"/>
      <c r="AV466" s="276"/>
      <c r="AW466" s="276"/>
      <c r="AX466" s="276"/>
      <c r="AY466" s="276"/>
      <c r="AZ466" s="276"/>
      <c r="BA466" s="276"/>
      <c r="BB466" s="276"/>
      <c r="BC466" s="276"/>
      <c r="BD466" s="276"/>
      <c r="BE466" s="175"/>
      <c r="BF466" s="175"/>
      <c r="BG466" s="175"/>
      <c r="BH466" s="175"/>
      <c r="BI466" s="175"/>
      <c r="BJ466" s="175"/>
      <c r="BK466" s="175"/>
      <c r="BL466" s="175"/>
      <c r="BM466" s="175"/>
      <c r="BN466" s="175"/>
      <c r="BO466" s="175"/>
      <c r="BP466" s="175"/>
      <c r="BQ466" s="175"/>
      <c r="BR466" s="175"/>
      <c r="BS466" s="175"/>
      <c r="BT466" s="175"/>
      <c r="BU466" s="175"/>
      <c r="BV466" s="175"/>
      <c r="BW466" s="175"/>
      <c r="BX466" s="175"/>
      <c r="BY466" s="175"/>
      <c r="BZ466" s="175"/>
      <c r="CA466" s="175"/>
      <c r="CB466" s="175"/>
      <c r="CC466" s="175"/>
      <c r="CD466" s="175"/>
      <c r="CE466" s="175"/>
      <c r="CF466" s="175"/>
      <c r="CG466" s="175"/>
      <c r="CH466" s="175"/>
      <c r="CI466" s="175"/>
      <c r="CJ466" s="175"/>
      <c r="CK466" s="175"/>
      <c r="CL466" s="175"/>
      <c r="CM466" s="175"/>
      <c r="CN466" s="175"/>
      <c r="CO466" s="175"/>
      <c r="CP466" s="175"/>
      <c r="CQ466" s="175"/>
      <c r="CR466" s="175"/>
      <c r="CS466" s="175"/>
      <c r="CT466" s="175"/>
      <c r="CU466" s="175"/>
      <c r="CV466" s="175"/>
      <c r="CW466" s="175"/>
      <c r="CX466" s="175"/>
      <c r="CY466" s="175"/>
      <c r="CZ466" s="175"/>
      <c r="DA466" s="175"/>
      <c r="DB466" s="175"/>
      <c r="DC466" s="175"/>
      <c r="DD466" s="175"/>
      <c r="DE466" s="175"/>
      <c r="DF466" s="175"/>
      <c r="DG466" s="175"/>
      <c r="DH466" s="175"/>
      <c r="DI466" s="175"/>
      <c r="DJ466" s="175"/>
      <c r="DK466" s="175"/>
      <c r="DL466" s="175"/>
      <c r="DM466" s="175"/>
      <c r="DN466" s="175"/>
      <c r="DO466" s="175"/>
      <c r="DP466" s="175"/>
      <c r="DQ466" s="175"/>
      <c r="DR466" s="175"/>
      <c r="DS466" s="175"/>
      <c r="DT466" s="175"/>
      <c r="DU466" s="175"/>
      <c r="DV466" s="175"/>
      <c r="DW466" s="175"/>
      <c r="DX466" s="175"/>
      <c r="DY466" s="175"/>
      <c r="DZ466" s="175"/>
      <c r="EA466" s="175"/>
    </row>
    <row r="467" spans="1:185" s="1" customFormat="1" ht="10.5" customHeight="1" thickBot="1">
      <c r="A467" s="1371"/>
      <c r="B467" s="1461"/>
      <c r="C467" s="862"/>
      <c r="D467" s="254" t="s">
        <v>127</v>
      </c>
      <c r="E467" s="119">
        <f>E417+E427+E437+E422+E432+E442+E447+E452+E457+E462</f>
        <v>0.54</v>
      </c>
      <c r="F467" s="119">
        <f t="shared" ref="F467:AB467" si="317">F417+F427+F437+F422+F432+F442+F447+F452+F457+F462</f>
        <v>0.4</v>
      </c>
      <c r="G467" s="119">
        <f t="shared" si="317"/>
        <v>0.45999999999999996</v>
      </c>
      <c r="H467" s="328">
        <f t="shared" si="317"/>
        <v>0.41</v>
      </c>
      <c r="I467" s="119">
        <f t="shared" si="317"/>
        <v>0.48</v>
      </c>
      <c r="J467" s="119">
        <f t="shared" si="317"/>
        <v>0.45</v>
      </c>
      <c r="K467" s="119">
        <f t="shared" si="317"/>
        <v>0.49</v>
      </c>
      <c r="L467" s="119">
        <f t="shared" si="317"/>
        <v>0.43</v>
      </c>
      <c r="M467" s="119">
        <f t="shared" si="317"/>
        <v>0.39999999999999997</v>
      </c>
      <c r="N467" s="328">
        <f t="shared" si="317"/>
        <v>0.6</v>
      </c>
      <c r="O467" s="119">
        <f t="shared" si="317"/>
        <v>0.41000000000000003</v>
      </c>
      <c r="P467" s="119">
        <f t="shared" si="317"/>
        <v>0.38</v>
      </c>
      <c r="Q467" s="119">
        <f t="shared" si="317"/>
        <v>0.42000000000000004</v>
      </c>
      <c r="R467" s="119">
        <f t="shared" si="317"/>
        <v>0.57999999999999996</v>
      </c>
      <c r="S467" s="119">
        <f t="shared" si="317"/>
        <v>0.52</v>
      </c>
      <c r="T467" s="119">
        <f t="shared" si="317"/>
        <v>0.44</v>
      </c>
      <c r="U467" s="119">
        <f t="shared" si="317"/>
        <v>0.47</v>
      </c>
      <c r="V467" s="119">
        <f t="shared" si="317"/>
        <v>0.48</v>
      </c>
      <c r="W467" s="119">
        <f t="shared" si="317"/>
        <v>0.43000000000000005</v>
      </c>
      <c r="X467" s="119">
        <f t="shared" si="317"/>
        <v>0.45999999999999996</v>
      </c>
      <c r="Y467" s="328">
        <f t="shared" si="317"/>
        <v>0.41000000000000003</v>
      </c>
      <c r="Z467" s="119">
        <f t="shared" si="317"/>
        <v>0.48</v>
      </c>
      <c r="AA467" s="119">
        <f t="shared" si="317"/>
        <v>0.45</v>
      </c>
      <c r="AB467" s="157">
        <f t="shared" si="317"/>
        <v>0.4</v>
      </c>
      <c r="AC467" s="175"/>
      <c r="AD467" s="175"/>
      <c r="AE467" s="175"/>
      <c r="AF467" s="276"/>
      <c r="AG467" s="276"/>
      <c r="AH467" s="276"/>
      <c r="AI467" s="276"/>
      <c r="AJ467" s="276"/>
      <c r="AK467" s="276"/>
      <c r="AL467" s="276"/>
      <c r="AM467" s="276"/>
      <c r="AN467" s="276"/>
      <c r="AO467" s="276"/>
      <c r="AP467" s="276"/>
      <c r="AQ467" s="276"/>
      <c r="AR467" s="276"/>
      <c r="AS467" s="276"/>
      <c r="AT467" s="276"/>
      <c r="AU467" s="276"/>
      <c r="AV467" s="276"/>
      <c r="AW467" s="276"/>
      <c r="AX467" s="276"/>
      <c r="AY467" s="276"/>
      <c r="AZ467" s="276"/>
      <c r="BA467" s="276"/>
      <c r="BB467" s="276"/>
      <c r="BC467" s="276"/>
      <c r="BD467" s="276"/>
      <c r="BE467" s="175"/>
      <c r="BF467" s="175"/>
      <c r="BG467" s="175"/>
      <c r="BH467" s="175"/>
      <c r="BI467" s="175"/>
      <c r="BJ467" s="175"/>
      <c r="BK467" s="175"/>
      <c r="BL467" s="175"/>
      <c r="BM467" s="175"/>
      <c r="BN467" s="175"/>
      <c r="BO467" s="175"/>
      <c r="BP467" s="175"/>
      <c r="BQ467" s="175"/>
      <c r="BR467" s="175"/>
      <c r="BS467" s="175"/>
      <c r="BT467" s="175"/>
      <c r="BU467" s="175"/>
      <c r="BV467" s="175"/>
      <c r="BW467" s="175"/>
      <c r="BX467" s="175"/>
      <c r="BY467" s="175"/>
      <c r="BZ467" s="175"/>
      <c r="CA467" s="175"/>
      <c r="CB467" s="175"/>
      <c r="CC467" s="175"/>
      <c r="CD467" s="175"/>
      <c r="CE467" s="175"/>
      <c r="CF467" s="175"/>
      <c r="CG467" s="175"/>
      <c r="CH467" s="175"/>
      <c r="CI467" s="175"/>
      <c r="CJ467" s="175"/>
      <c r="CK467" s="175"/>
      <c r="CL467" s="175"/>
      <c r="CM467" s="175"/>
      <c r="CN467" s="175"/>
      <c r="CO467" s="175"/>
      <c r="CP467" s="175"/>
      <c r="CQ467" s="175"/>
      <c r="CR467" s="175"/>
      <c r="CS467" s="175"/>
      <c r="CT467" s="175"/>
      <c r="CU467" s="175"/>
      <c r="CV467" s="175"/>
      <c r="CW467" s="175"/>
      <c r="CX467" s="175"/>
      <c r="CY467" s="175"/>
      <c r="CZ467" s="175"/>
      <c r="DA467" s="175"/>
      <c r="DB467" s="175"/>
      <c r="DC467" s="175"/>
      <c r="DD467" s="175"/>
      <c r="DE467" s="175"/>
      <c r="DF467" s="175"/>
      <c r="DG467" s="175"/>
      <c r="DH467" s="175"/>
      <c r="DI467" s="175"/>
      <c r="DJ467" s="175"/>
      <c r="DK467" s="175"/>
      <c r="DL467" s="175"/>
      <c r="DM467" s="175"/>
      <c r="DN467" s="175"/>
      <c r="DO467" s="175"/>
      <c r="DP467" s="175"/>
      <c r="DQ467" s="175"/>
      <c r="DR467" s="175"/>
      <c r="DS467" s="175"/>
      <c r="DT467" s="175"/>
      <c r="DU467" s="175"/>
      <c r="DV467" s="175"/>
      <c r="DW467" s="175"/>
      <c r="DX467" s="175"/>
      <c r="DY467" s="175"/>
      <c r="DZ467" s="175"/>
      <c r="EA467" s="175"/>
    </row>
    <row r="468" spans="1:185" s="30" customFormat="1" ht="10.5" customHeight="1">
      <c r="A468" s="1333" t="s">
        <v>1023</v>
      </c>
      <c r="B468" s="1531"/>
      <c r="C468" s="870"/>
      <c r="D468" s="1278" t="s">
        <v>940</v>
      </c>
      <c r="E468" s="60">
        <f>(((E400+E405)-E466)/(E400+E405))*100</f>
        <v>-6.8376068376068435</v>
      </c>
      <c r="F468" s="60">
        <f t="shared" ref="F468:AB469" si="318">(((F400+F405)-F466)/(F400+F405))*100</f>
        <v>-9.166666666666675</v>
      </c>
      <c r="G468" s="60">
        <f t="shared" si="318"/>
        <v>-8.3333333333333197</v>
      </c>
      <c r="H468" s="313">
        <f t="shared" si="318"/>
        <v>-0.76923076923076983</v>
      </c>
      <c r="I468" s="60">
        <f t="shared" si="318"/>
        <v>3.6764705882352811</v>
      </c>
      <c r="J468" s="60">
        <f t="shared" si="318"/>
        <v>4.3165467625899163</v>
      </c>
      <c r="K468" s="60">
        <f t="shared" si="318"/>
        <v>-9.4488188976378034</v>
      </c>
      <c r="L468" s="60">
        <f t="shared" si="318"/>
        <v>-6.9565217391304417</v>
      </c>
      <c r="M468" s="60">
        <f t="shared" si="318"/>
        <v>-7.6923076923076987</v>
      </c>
      <c r="N468" s="313">
        <f t="shared" si="318"/>
        <v>-8.7999999999999901</v>
      </c>
      <c r="O468" s="60">
        <f t="shared" si="318"/>
        <v>-4.0404040404040442</v>
      </c>
      <c r="P468" s="60">
        <f t="shared" si="318"/>
        <v>-9.5238095238095113</v>
      </c>
      <c r="Q468" s="60">
        <f t="shared" si="318"/>
        <v>-9.3023255813953298</v>
      </c>
      <c r="R468" s="60">
        <f t="shared" si="318"/>
        <v>2.6086956521739157</v>
      </c>
      <c r="S468" s="60">
        <f t="shared" si="318"/>
        <v>5.4794520547945105</v>
      </c>
      <c r="T468" s="60">
        <f t="shared" si="318"/>
        <v>-2.2727272727272747</v>
      </c>
      <c r="U468" s="60">
        <f t="shared" si="318"/>
        <v>-8.9430894308942985</v>
      </c>
      <c r="V468" s="60">
        <f t="shared" si="318"/>
        <v>-6.2992125984252025</v>
      </c>
      <c r="W468" s="60">
        <f t="shared" si="318"/>
        <v>-2.7777777777777803</v>
      </c>
      <c r="X468" s="60">
        <f t="shared" si="318"/>
        <v>9.7560975609756007</v>
      </c>
      <c r="Y468" s="313">
        <f t="shared" si="318"/>
        <v>-6.6265060240963773</v>
      </c>
      <c r="Z468" s="60">
        <f t="shared" si="318"/>
        <v>9.4936708860759431</v>
      </c>
      <c r="AA468" s="60">
        <f t="shared" si="318"/>
        <v>8.7248322147650939</v>
      </c>
      <c r="AB468" s="62">
        <f t="shared" si="318"/>
        <v>6.5476190476190661</v>
      </c>
      <c r="AC468" s="278"/>
      <c r="AD468" s="175"/>
      <c r="AE468" s="178"/>
      <c r="AF468" s="276"/>
      <c r="AG468" s="276"/>
      <c r="AH468" s="276"/>
      <c r="AI468" s="276"/>
      <c r="AJ468" s="276"/>
      <c r="AK468" s="276"/>
      <c r="AL468" s="276"/>
      <c r="AM468" s="276"/>
      <c r="AN468" s="276"/>
      <c r="AO468" s="276"/>
      <c r="AP468" s="276"/>
      <c r="AQ468" s="276"/>
      <c r="AR468" s="276"/>
      <c r="AS468" s="276"/>
      <c r="AT468" s="276"/>
      <c r="AU468" s="276"/>
      <c r="AV468" s="276"/>
      <c r="AW468" s="276"/>
      <c r="AX468" s="276"/>
      <c r="AY468" s="276"/>
      <c r="AZ468" s="276"/>
      <c r="BA468" s="276"/>
      <c r="BB468" s="276"/>
      <c r="BC468" s="276"/>
      <c r="BD468" s="276"/>
      <c r="BE468" s="175"/>
      <c r="BF468" s="175"/>
      <c r="BG468" s="175"/>
      <c r="BH468" s="175"/>
      <c r="BI468" s="175"/>
      <c r="BJ468" s="175"/>
      <c r="BK468" s="175"/>
      <c r="BL468" s="175"/>
      <c r="BM468" s="175"/>
      <c r="BN468" s="175"/>
      <c r="BO468" s="175"/>
      <c r="BP468" s="175"/>
      <c r="BQ468" s="175"/>
      <c r="BR468" s="175"/>
      <c r="BS468" s="175"/>
      <c r="BT468" s="175"/>
      <c r="BU468" s="175"/>
      <c r="BV468" s="175"/>
      <c r="BW468" s="175"/>
      <c r="BX468" s="175"/>
      <c r="BY468" s="175"/>
      <c r="BZ468" s="175"/>
      <c r="CA468" s="175"/>
      <c r="CB468" s="175"/>
      <c r="CC468" s="175"/>
      <c r="CD468" s="175"/>
      <c r="CE468" s="175"/>
      <c r="CF468" s="175"/>
      <c r="CG468" s="175"/>
      <c r="CH468" s="175"/>
      <c r="CI468" s="175"/>
      <c r="CJ468" s="175"/>
      <c r="CK468" s="175"/>
      <c r="CL468" s="175"/>
      <c r="CM468" s="175"/>
      <c r="CN468" s="175"/>
      <c r="CO468" s="175"/>
      <c r="CP468" s="175"/>
      <c r="CQ468" s="175"/>
      <c r="CR468" s="175"/>
      <c r="CS468" s="175"/>
      <c r="CT468" s="175"/>
      <c r="CU468" s="175"/>
      <c r="CV468" s="175"/>
      <c r="CW468" s="175"/>
      <c r="CX468" s="175"/>
      <c r="CY468" s="175"/>
      <c r="CZ468" s="175"/>
      <c r="DA468" s="175"/>
      <c r="DB468" s="175"/>
      <c r="DC468" s="175"/>
      <c r="DD468" s="175"/>
      <c r="DE468" s="175"/>
      <c r="DF468" s="175"/>
      <c r="DG468" s="175"/>
      <c r="DH468" s="175"/>
      <c r="DI468" s="175"/>
      <c r="DJ468" s="175"/>
      <c r="DK468" s="175"/>
      <c r="DL468" s="175"/>
      <c r="DM468" s="175"/>
      <c r="DN468" s="175"/>
      <c r="DO468" s="175"/>
      <c r="DP468" s="175"/>
      <c r="DQ468" s="175"/>
      <c r="DR468" s="175"/>
      <c r="DS468" s="175"/>
      <c r="DT468" s="175"/>
      <c r="DU468" s="121"/>
      <c r="DV468" s="121"/>
      <c r="DW468" s="121"/>
      <c r="DX468" s="121"/>
      <c r="DY468" s="121"/>
      <c r="DZ468" s="121"/>
      <c r="EA468" s="121"/>
      <c r="EB468" s="33"/>
      <c r="EC468" s="33"/>
      <c r="ED468" s="33"/>
      <c r="EE468" s="33"/>
      <c r="EF468" s="33"/>
      <c r="EG468" s="33"/>
      <c r="EH468" s="33"/>
      <c r="EI468" s="33"/>
      <c r="EJ468" s="33"/>
      <c r="EK468" s="33"/>
      <c r="EL468" s="33"/>
      <c r="EM468" s="33"/>
      <c r="EN468" s="33"/>
      <c r="EO468" s="33"/>
      <c r="EP468" s="33"/>
      <c r="EQ468" s="33"/>
      <c r="ER468" s="33"/>
      <c r="ES468" s="33"/>
      <c r="ET468" s="33"/>
      <c r="EU468" s="33"/>
      <c r="EV468" s="33"/>
      <c r="EW468" s="33"/>
      <c r="EX468" s="33"/>
      <c r="EY468" s="33"/>
      <c r="EZ468" s="33"/>
      <c r="FA468" s="33"/>
      <c r="FB468" s="33"/>
      <c r="FC468" s="33"/>
      <c r="FD468" s="33"/>
      <c r="FE468" s="33"/>
      <c r="FF468" s="33"/>
      <c r="FG468" s="33"/>
      <c r="FH468" s="33"/>
      <c r="FI468" s="33"/>
      <c r="FJ468" s="33"/>
      <c r="FK468" s="33"/>
      <c r="FL468" s="33"/>
      <c r="FM468" s="33"/>
      <c r="FN468" s="33"/>
      <c r="FO468" s="33"/>
      <c r="FP468" s="33"/>
      <c r="FQ468" s="33"/>
      <c r="FR468" s="33"/>
      <c r="FS468" s="33"/>
      <c r="FT468" s="33"/>
      <c r="FU468" s="33"/>
      <c r="FV468" s="33"/>
      <c r="FW468" s="33"/>
      <c r="FX468" s="33"/>
      <c r="FY468" s="33"/>
      <c r="FZ468" s="33"/>
      <c r="GA468" s="33"/>
      <c r="GB468" s="33"/>
      <c r="GC468" s="33"/>
    </row>
    <row r="469" spans="1:185" s="30" customFormat="1" ht="42.75" customHeight="1" thickBot="1">
      <c r="A469" s="1464"/>
      <c r="B469" s="1532"/>
      <c r="C469" s="880"/>
      <c r="D469" s="386" t="s">
        <v>941</v>
      </c>
      <c r="E469" s="123">
        <f>(((E401+E406)-E467)/(E401+E406))*100</f>
        <v>-2600</v>
      </c>
      <c r="F469" s="123" t="e">
        <f t="shared" si="318"/>
        <v>#DIV/0!</v>
      </c>
      <c r="G469" s="123" t="e">
        <f t="shared" si="318"/>
        <v>#DIV/0!</v>
      </c>
      <c r="H469" s="329">
        <f t="shared" si="318"/>
        <v>-1949.9999999999995</v>
      </c>
      <c r="I469" s="123" t="e">
        <f t="shared" si="318"/>
        <v>#DIV/0!</v>
      </c>
      <c r="J469" s="123" t="e">
        <f t="shared" si="318"/>
        <v>#DIV/0!</v>
      </c>
      <c r="K469" s="123" t="e">
        <f t="shared" si="318"/>
        <v>#DIV/0!</v>
      </c>
      <c r="L469" s="123" t="e">
        <f t="shared" si="318"/>
        <v>#DIV/0!</v>
      </c>
      <c r="M469" s="123" t="e">
        <f t="shared" si="318"/>
        <v>#DIV/0!</v>
      </c>
      <c r="N469" s="329">
        <f t="shared" si="318"/>
        <v>-2899.9999999999995</v>
      </c>
      <c r="O469" s="123" t="e">
        <f t="shared" si="318"/>
        <v>#DIV/0!</v>
      </c>
      <c r="P469" s="123" t="e">
        <f t="shared" si="318"/>
        <v>#DIV/0!</v>
      </c>
      <c r="Q469" s="123" t="e">
        <f t="shared" si="318"/>
        <v>#DIV/0!</v>
      </c>
      <c r="R469" s="123" t="e">
        <f t="shared" si="318"/>
        <v>#DIV/0!</v>
      </c>
      <c r="S469" s="123" t="e">
        <f t="shared" si="318"/>
        <v>#DIV/0!</v>
      </c>
      <c r="T469" s="124" t="e">
        <f t="shared" si="318"/>
        <v>#DIV/0!</v>
      </c>
      <c r="U469" s="124" t="e">
        <f t="shared" si="318"/>
        <v>#DIV/0!</v>
      </c>
      <c r="V469" s="123">
        <f t="shared" si="318"/>
        <v>-1100</v>
      </c>
      <c r="W469" s="124" t="e">
        <f t="shared" si="318"/>
        <v>#DIV/0!</v>
      </c>
      <c r="X469" s="123">
        <f t="shared" si="318"/>
        <v>-2199.9999999999995</v>
      </c>
      <c r="Y469" s="329">
        <f t="shared" si="318"/>
        <v>-1950</v>
      </c>
      <c r="Z469" s="123" t="e">
        <f t="shared" si="318"/>
        <v>#DIV/0!</v>
      </c>
      <c r="AA469" s="123" t="e">
        <f t="shared" si="318"/>
        <v>#DIV/0!</v>
      </c>
      <c r="AB469" s="125" t="e">
        <f t="shared" si="318"/>
        <v>#DIV/0!</v>
      </c>
      <c r="AC469" s="278"/>
      <c r="AD469" s="175"/>
      <c r="AE469" s="178"/>
      <c r="AF469" s="276"/>
      <c r="AG469" s="276"/>
      <c r="AH469" s="276"/>
      <c r="AI469" s="276"/>
      <c r="AJ469" s="276"/>
      <c r="AK469" s="276"/>
      <c r="AL469" s="276"/>
      <c r="AM469" s="276"/>
      <c r="AN469" s="276"/>
      <c r="AO469" s="276"/>
      <c r="AP469" s="276"/>
      <c r="AQ469" s="276"/>
      <c r="AR469" s="276"/>
      <c r="AS469" s="276"/>
      <c r="AT469" s="276"/>
      <c r="AU469" s="276"/>
      <c r="AV469" s="276"/>
      <c r="AW469" s="276"/>
      <c r="AX469" s="276"/>
      <c r="AY469" s="276"/>
      <c r="AZ469" s="276"/>
      <c r="BA469" s="276"/>
      <c r="BB469" s="276"/>
      <c r="BC469" s="276"/>
      <c r="BD469" s="276"/>
      <c r="BE469" s="175"/>
      <c r="BF469" s="175"/>
      <c r="BG469" s="175"/>
      <c r="BH469" s="175"/>
      <c r="BI469" s="175"/>
      <c r="BJ469" s="175"/>
      <c r="BK469" s="175"/>
      <c r="BL469" s="175"/>
      <c r="BM469" s="175"/>
      <c r="BN469" s="175"/>
      <c r="BO469" s="175"/>
      <c r="BP469" s="175"/>
      <c r="BQ469" s="175"/>
      <c r="BR469" s="175"/>
      <c r="BS469" s="175"/>
      <c r="BT469" s="175"/>
      <c r="BU469" s="175"/>
      <c r="BV469" s="175"/>
      <c r="BW469" s="175"/>
      <c r="BX469" s="175"/>
      <c r="BY469" s="175"/>
      <c r="BZ469" s="175"/>
      <c r="CA469" s="175"/>
      <c r="CB469" s="175"/>
      <c r="CC469" s="175"/>
      <c r="CD469" s="175"/>
      <c r="CE469" s="175"/>
      <c r="CF469" s="175"/>
      <c r="CG469" s="175"/>
      <c r="CH469" s="175"/>
      <c r="CI469" s="175"/>
      <c r="CJ469" s="175"/>
      <c r="CK469" s="175"/>
      <c r="CL469" s="175"/>
      <c r="CM469" s="175"/>
      <c r="CN469" s="175"/>
      <c r="CO469" s="175"/>
      <c r="CP469" s="175"/>
      <c r="CQ469" s="175"/>
      <c r="CR469" s="175"/>
      <c r="CS469" s="175"/>
      <c r="CT469" s="175"/>
      <c r="CU469" s="175"/>
      <c r="CV469" s="175"/>
      <c r="CW469" s="175"/>
      <c r="CX469" s="175"/>
      <c r="CY469" s="175"/>
      <c r="CZ469" s="175"/>
      <c r="DA469" s="175"/>
      <c r="DB469" s="175"/>
      <c r="DC469" s="175"/>
      <c r="DD469" s="175"/>
      <c r="DE469" s="175"/>
      <c r="DF469" s="175"/>
      <c r="DG469" s="175"/>
      <c r="DH469" s="175"/>
      <c r="DI469" s="175"/>
      <c r="DJ469" s="175"/>
      <c r="DK469" s="175"/>
      <c r="DL469" s="175"/>
      <c r="DM469" s="175"/>
      <c r="DN469" s="175"/>
      <c r="DO469" s="175"/>
      <c r="DP469" s="175"/>
      <c r="DQ469" s="175"/>
      <c r="DR469" s="175"/>
      <c r="DS469" s="175"/>
      <c r="DT469" s="175"/>
      <c r="DU469" s="121"/>
      <c r="DV469" s="121"/>
      <c r="DW469" s="121"/>
      <c r="DX469" s="121"/>
      <c r="DY469" s="121"/>
      <c r="DZ469" s="121"/>
      <c r="EA469" s="121"/>
      <c r="EB469" s="33"/>
      <c r="EC469" s="33"/>
      <c r="ED469" s="33"/>
      <c r="EE469" s="33"/>
      <c r="EF469" s="33"/>
      <c r="EG469" s="33"/>
      <c r="EH469" s="33"/>
      <c r="EI469" s="33"/>
      <c r="EJ469" s="33"/>
      <c r="EK469" s="33"/>
      <c r="EL469" s="33"/>
      <c r="EM469" s="33"/>
      <c r="EN469" s="33"/>
      <c r="EO469" s="33"/>
      <c r="EP469" s="33"/>
      <c r="EQ469" s="33"/>
      <c r="ER469" s="33"/>
      <c r="ES469" s="33"/>
      <c r="ET469" s="33"/>
      <c r="EU469" s="33"/>
      <c r="EV469" s="33"/>
      <c r="EW469" s="33"/>
      <c r="EX469" s="33"/>
      <c r="EY469" s="33"/>
      <c r="EZ469" s="33"/>
      <c r="FA469" s="33"/>
      <c r="FB469" s="33"/>
      <c r="FC469" s="33"/>
      <c r="FD469" s="33"/>
      <c r="FE469" s="33"/>
      <c r="FF469" s="33"/>
      <c r="FG469" s="33"/>
      <c r="FH469" s="33"/>
      <c r="FI469" s="33"/>
      <c r="FJ469" s="33"/>
      <c r="FK469" s="33"/>
      <c r="FL469" s="33"/>
      <c r="FM469" s="33"/>
      <c r="FN469" s="33"/>
      <c r="FO469" s="33"/>
      <c r="FP469" s="33"/>
      <c r="FQ469" s="33"/>
      <c r="FR469" s="33"/>
      <c r="FS469" s="33"/>
      <c r="FT469" s="33"/>
      <c r="FU469" s="33"/>
      <c r="FV469" s="33"/>
      <c r="FW469" s="33"/>
      <c r="FX469" s="33"/>
      <c r="FY469" s="33"/>
      <c r="FZ469" s="33"/>
      <c r="GA469" s="33"/>
      <c r="GB469" s="33"/>
      <c r="GC469" s="33"/>
    </row>
    <row r="470" spans="1:185" s="1" customFormat="1" ht="10.5" customHeight="1">
      <c r="A470" s="1381" t="s">
        <v>58</v>
      </c>
      <c r="B470" s="1548"/>
      <c r="C470" s="864"/>
      <c r="D470" s="1288" t="s">
        <v>126</v>
      </c>
      <c r="E470" s="117">
        <f t="shared" ref="E470:AB471" si="319">E408-E466</f>
        <v>-8.0000000000000071E-2</v>
      </c>
      <c r="F470" s="117">
        <f t="shared" si="319"/>
        <v>-0.1100000000000001</v>
      </c>
      <c r="G470" s="117">
        <f t="shared" si="319"/>
        <v>-8.9999999999999858E-2</v>
      </c>
      <c r="H470" s="326">
        <f t="shared" si="319"/>
        <v>-1.0000000000000009E-2</v>
      </c>
      <c r="I470" s="117">
        <f t="shared" si="319"/>
        <v>4.9999999999999822E-2</v>
      </c>
      <c r="J470" s="117">
        <f t="shared" si="319"/>
        <v>5.9999999999999831E-2</v>
      </c>
      <c r="K470" s="117">
        <f t="shared" si="319"/>
        <v>-0.12000000000000011</v>
      </c>
      <c r="L470" s="117">
        <f t="shared" si="319"/>
        <v>-8.0000000000000071E-2</v>
      </c>
      <c r="M470" s="117">
        <f t="shared" si="319"/>
        <v>-8.0000000000000071E-2</v>
      </c>
      <c r="N470" s="326">
        <f t="shared" si="319"/>
        <v>-0.10999999999999988</v>
      </c>
      <c r="O470" s="117">
        <f t="shared" si="319"/>
        <v>-4.0000000000000036E-2</v>
      </c>
      <c r="P470" s="117">
        <f t="shared" si="319"/>
        <v>-9.9999999999999867E-2</v>
      </c>
      <c r="Q470" s="117">
        <f t="shared" si="319"/>
        <v>-7.9999999999999849E-2</v>
      </c>
      <c r="R470" s="117">
        <f t="shared" si="319"/>
        <v>3.0000000000000027E-2</v>
      </c>
      <c r="S470" s="117">
        <f t="shared" si="319"/>
        <v>7.9999999999999849E-2</v>
      </c>
      <c r="T470" s="117">
        <f t="shared" si="319"/>
        <v>-3.0000000000000027E-2</v>
      </c>
      <c r="U470" s="117">
        <f t="shared" si="319"/>
        <v>-0.10999999999999988</v>
      </c>
      <c r="V470" s="117">
        <f t="shared" si="319"/>
        <v>-8.0000000000000071E-2</v>
      </c>
      <c r="W470" s="117">
        <f t="shared" si="319"/>
        <v>-4.0000000000000036E-2</v>
      </c>
      <c r="X470" s="117">
        <f t="shared" si="319"/>
        <v>0.11999999999999988</v>
      </c>
      <c r="Y470" s="326">
        <f t="shared" si="319"/>
        <v>-0.10999999999999988</v>
      </c>
      <c r="Z470" s="117">
        <f t="shared" si="319"/>
        <v>0.14999999999999991</v>
      </c>
      <c r="AA470" s="117">
        <f t="shared" si="319"/>
        <v>0.12999999999999989</v>
      </c>
      <c r="AB470" s="156">
        <f t="shared" si="319"/>
        <v>0.11000000000000032</v>
      </c>
      <c r="AC470" s="175"/>
      <c r="AD470" s="175"/>
      <c r="AE470" s="175"/>
      <c r="AF470" s="276"/>
      <c r="AG470" s="276"/>
      <c r="AH470" s="276"/>
      <c r="AI470" s="276"/>
      <c r="AJ470" s="276"/>
      <c r="AK470" s="276"/>
      <c r="AL470" s="276"/>
      <c r="AM470" s="276"/>
      <c r="AN470" s="276"/>
      <c r="AO470" s="276"/>
      <c r="AP470" s="276"/>
      <c r="AQ470" s="276"/>
      <c r="AR470" s="276"/>
      <c r="AS470" s="276"/>
      <c r="AT470" s="276"/>
      <c r="AU470" s="276"/>
      <c r="AV470" s="276"/>
      <c r="AW470" s="276"/>
      <c r="AX470" s="276"/>
      <c r="AY470" s="276"/>
      <c r="AZ470" s="276"/>
      <c r="BA470" s="276"/>
      <c r="BB470" s="276"/>
      <c r="BC470" s="276"/>
      <c r="BD470" s="276"/>
      <c r="BE470" s="175"/>
      <c r="BF470" s="175"/>
      <c r="BG470" s="175"/>
      <c r="BH470" s="175"/>
      <c r="BI470" s="175"/>
      <c r="BJ470" s="175"/>
      <c r="BK470" s="175"/>
      <c r="BL470" s="175"/>
      <c r="BM470" s="175"/>
      <c r="BN470" s="175"/>
      <c r="BO470" s="175"/>
      <c r="BP470" s="175"/>
      <c r="BQ470" s="175"/>
      <c r="BR470" s="175"/>
      <c r="BS470" s="175"/>
      <c r="BT470" s="175"/>
      <c r="BU470" s="175"/>
      <c r="BV470" s="175"/>
      <c r="BW470" s="175"/>
      <c r="BX470" s="175"/>
      <c r="BY470" s="175"/>
      <c r="BZ470" s="175"/>
      <c r="CA470" s="175"/>
      <c r="CB470" s="175"/>
      <c r="CC470" s="175"/>
      <c r="CD470" s="175"/>
      <c r="CE470" s="175"/>
      <c r="CF470" s="175"/>
      <c r="CG470" s="175"/>
      <c r="CH470" s="175"/>
      <c r="CI470" s="175"/>
      <c r="CJ470" s="175"/>
      <c r="CK470" s="175"/>
      <c r="CL470" s="175"/>
      <c r="CM470" s="175"/>
      <c r="CN470" s="175"/>
      <c r="CO470" s="175"/>
      <c r="CP470" s="175"/>
      <c r="CQ470" s="175"/>
      <c r="CR470" s="175"/>
      <c r="CS470" s="175"/>
      <c r="CT470" s="175"/>
      <c r="CU470" s="175"/>
      <c r="CV470" s="175"/>
      <c r="CW470" s="175"/>
      <c r="CX470" s="175"/>
      <c r="CY470" s="175"/>
      <c r="CZ470" s="175"/>
      <c r="DA470" s="175"/>
      <c r="DB470" s="175"/>
      <c r="DC470" s="175"/>
      <c r="DD470" s="175"/>
      <c r="DE470" s="175"/>
      <c r="DF470" s="175"/>
      <c r="DG470" s="175"/>
      <c r="DH470" s="175"/>
      <c r="DI470" s="175"/>
      <c r="DJ470" s="175"/>
      <c r="DK470" s="175"/>
      <c r="DL470" s="175"/>
      <c r="DM470" s="175"/>
      <c r="DN470" s="175"/>
      <c r="DO470" s="175"/>
      <c r="DP470" s="175"/>
      <c r="DQ470" s="175"/>
      <c r="DR470" s="175"/>
      <c r="DS470" s="175"/>
      <c r="DT470" s="175"/>
      <c r="DU470" s="175"/>
      <c r="DV470" s="175"/>
      <c r="DW470" s="175"/>
      <c r="DX470" s="175"/>
      <c r="DY470" s="175"/>
      <c r="DZ470" s="175"/>
      <c r="EA470" s="175"/>
    </row>
    <row r="471" spans="1:185" s="1" customFormat="1" ht="10.5" customHeight="1" thickBot="1">
      <c r="A471" s="1393"/>
      <c r="B471" s="1549"/>
      <c r="C471" s="865"/>
      <c r="D471" s="254" t="s">
        <v>127</v>
      </c>
      <c r="E471" s="119">
        <f t="shared" si="319"/>
        <v>-0.52</v>
      </c>
      <c r="F471" s="119">
        <f t="shared" si="319"/>
        <v>-0.4</v>
      </c>
      <c r="G471" s="119">
        <f t="shared" si="319"/>
        <v>-0.45999999999999996</v>
      </c>
      <c r="H471" s="328">
        <f t="shared" si="319"/>
        <v>-0.38999999999999996</v>
      </c>
      <c r="I471" s="119">
        <f t="shared" si="319"/>
        <v>-0.48</v>
      </c>
      <c r="J471" s="119">
        <f t="shared" si="319"/>
        <v>-0.45</v>
      </c>
      <c r="K471" s="119">
        <f t="shared" si="319"/>
        <v>-0.49</v>
      </c>
      <c r="L471" s="119">
        <f t="shared" si="319"/>
        <v>-0.43</v>
      </c>
      <c r="M471" s="119">
        <f t="shared" si="319"/>
        <v>-0.39999999999999997</v>
      </c>
      <c r="N471" s="328">
        <f t="shared" si="319"/>
        <v>-0.57999999999999996</v>
      </c>
      <c r="O471" s="119">
        <f t="shared" si="319"/>
        <v>-0.41000000000000003</v>
      </c>
      <c r="P471" s="119">
        <f t="shared" si="319"/>
        <v>-0.38</v>
      </c>
      <c r="Q471" s="119">
        <f t="shared" si="319"/>
        <v>-0.42000000000000004</v>
      </c>
      <c r="R471" s="119">
        <f t="shared" si="319"/>
        <v>-0.57999999999999996</v>
      </c>
      <c r="S471" s="119">
        <f t="shared" si="319"/>
        <v>-0.52</v>
      </c>
      <c r="T471" s="119">
        <f t="shared" si="319"/>
        <v>-0.44</v>
      </c>
      <c r="U471" s="119">
        <f t="shared" si="319"/>
        <v>-0.47</v>
      </c>
      <c r="V471" s="119">
        <f t="shared" si="319"/>
        <v>-0.44</v>
      </c>
      <c r="W471" s="119">
        <f t="shared" si="319"/>
        <v>-0.43000000000000005</v>
      </c>
      <c r="X471" s="119">
        <f t="shared" si="319"/>
        <v>-0.43999999999999995</v>
      </c>
      <c r="Y471" s="328">
        <f t="shared" si="319"/>
        <v>-0.39</v>
      </c>
      <c r="Z471" s="119">
        <f t="shared" si="319"/>
        <v>-0.48</v>
      </c>
      <c r="AA471" s="119">
        <f t="shared" si="319"/>
        <v>-0.45</v>
      </c>
      <c r="AB471" s="157">
        <f t="shared" si="319"/>
        <v>-0.4</v>
      </c>
      <c r="AC471" s="175"/>
      <c r="AD471" s="175"/>
      <c r="AE471" s="175"/>
      <c r="AF471" s="276"/>
      <c r="AG471" s="276"/>
      <c r="AH471" s="276"/>
      <c r="AI471" s="276"/>
      <c r="AJ471" s="276"/>
      <c r="AK471" s="276"/>
      <c r="AL471" s="276"/>
      <c r="AM471" s="276"/>
      <c r="AN471" s="276"/>
      <c r="AO471" s="276"/>
      <c r="AP471" s="276"/>
      <c r="AQ471" s="276"/>
      <c r="AR471" s="276"/>
      <c r="AS471" s="276"/>
      <c r="AT471" s="276"/>
      <c r="AU471" s="276"/>
      <c r="AV471" s="276"/>
      <c r="AW471" s="276"/>
      <c r="AX471" s="276"/>
      <c r="AY471" s="276"/>
      <c r="AZ471" s="276"/>
      <c r="BA471" s="276"/>
      <c r="BB471" s="276"/>
      <c r="BC471" s="276"/>
      <c r="BD471" s="276"/>
      <c r="BE471" s="175"/>
      <c r="BF471" s="175"/>
      <c r="BG471" s="175"/>
      <c r="BH471" s="175"/>
      <c r="BI471" s="175"/>
      <c r="BJ471" s="175"/>
      <c r="BK471" s="175"/>
      <c r="BL471" s="175"/>
      <c r="BM471" s="175"/>
      <c r="BN471" s="175"/>
      <c r="BO471" s="175"/>
      <c r="BP471" s="175"/>
      <c r="BQ471" s="175"/>
      <c r="BR471" s="175"/>
      <c r="BS471" s="175"/>
      <c r="BT471" s="175"/>
      <c r="BU471" s="175"/>
      <c r="BV471" s="175"/>
      <c r="BW471" s="175"/>
      <c r="BX471" s="175"/>
      <c r="BY471" s="175"/>
      <c r="BZ471" s="175"/>
      <c r="CA471" s="175"/>
      <c r="CB471" s="175"/>
      <c r="CC471" s="175"/>
      <c r="CD471" s="175"/>
      <c r="CE471" s="175"/>
      <c r="CF471" s="175"/>
      <c r="CG471" s="175"/>
      <c r="CH471" s="175"/>
      <c r="CI471" s="175"/>
      <c r="CJ471" s="175"/>
      <c r="CK471" s="175"/>
      <c r="CL471" s="175"/>
      <c r="CM471" s="175"/>
      <c r="CN471" s="175"/>
      <c r="CO471" s="175"/>
      <c r="CP471" s="175"/>
      <c r="CQ471" s="175"/>
      <c r="CR471" s="175"/>
      <c r="CS471" s="175"/>
      <c r="CT471" s="175"/>
      <c r="CU471" s="175"/>
      <c r="CV471" s="175"/>
      <c r="CW471" s="175"/>
      <c r="CX471" s="175"/>
      <c r="CY471" s="175"/>
      <c r="CZ471" s="175"/>
      <c r="DA471" s="175"/>
      <c r="DB471" s="175"/>
      <c r="DC471" s="175"/>
      <c r="DD471" s="175"/>
      <c r="DE471" s="175"/>
      <c r="DF471" s="175"/>
      <c r="DG471" s="175"/>
      <c r="DH471" s="175"/>
      <c r="DI471" s="175"/>
      <c r="DJ471" s="175"/>
      <c r="DK471" s="175"/>
      <c r="DL471" s="175"/>
      <c r="DM471" s="175"/>
      <c r="DN471" s="175"/>
      <c r="DO471" s="175"/>
      <c r="DP471" s="175"/>
      <c r="DQ471" s="175"/>
      <c r="DR471" s="175"/>
      <c r="DS471" s="175"/>
      <c r="DT471" s="175"/>
      <c r="DU471" s="175"/>
      <c r="DV471" s="175"/>
      <c r="DW471" s="175"/>
      <c r="DX471" s="175"/>
      <c r="DY471" s="175"/>
      <c r="DZ471" s="175"/>
      <c r="EA471" s="175"/>
    </row>
    <row r="472" spans="1:185" s="5" customFormat="1" ht="10.5" customHeight="1">
      <c r="A472" s="1357" t="s">
        <v>61</v>
      </c>
      <c r="B472" s="1541"/>
      <c r="C472" s="841"/>
      <c r="D472" s="259" t="s">
        <v>126</v>
      </c>
      <c r="E472" s="127">
        <f>E470</f>
        <v>-8.0000000000000071E-2</v>
      </c>
      <c r="F472" s="127">
        <f t="shared" ref="F472:AB473" si="320">F470</f>
        <v>-0.1100000000000001</v>
      </c>
      <c r="G472" s="127">
        <f t="shared" si="320"/>
        <v>-8.9999999999999858E-2</v>
      </c>
      <c r="H472" s="330">
        <f t="shared" si="320"/>
        <v>-1.0000000000000009E-2</v>
      </c>
      <c r="I472" s="127">
        <f t="shared" si="320"/>
        <v>4.9999999999999822E-2</v>
      </c>
      <c r="J472" s="127">
        <f t="shared" si="320"/>
        <v>5.9999999999999831E-2</v>
      </c>
      <c r="K472" s="127">
        <f t="shared" si="320"/>
        <v>-0.12000000000000011</v>
      </c>
      <c r="L472" s="127">
        <f t="shared" si="320"/>
        <v>-8.0000000000000071E-2</v>
      </c>
      <c r="M472" s="127">
        <f t="shared" si="320"/>
        <v>-8.0000000000000071E-2</v>
      </c>
      <c r="N472" s="330">
        <f t="shared" si="320"/>
        <v>-0.10999999999999988</v>
      </c>
      <c r="O472" s="127">
        <f t="shared" si="320"/>
        <v>-4.0000000000000036E-2</v>
      </c>
      <c r="P472" s="127">
        <f t="shared" si="320"/>
        <v>-9.9999999999999867E-2</v>
      </c>
      <c r="Q472" s="127">
        <f t="shared" si="320"/>
        <v>-7.9999999999999849E-2</v>
      </c>
      <c r="R472" s="127">
        <f t="shared" si="320"/>
        <v>3.0000000000000027E-2</v>
      </c>
      <c r="S472" s="127">
        <f t="shared" si="320"/>
        <v>7.9999999999999849E-2</v>
      </c>
      <c r="T472" s="127">
        <f t="shared" si="320"/>
        <v>-3.0000000000000027E-2</v>
      </c>
      <c r="U472" s="127">
        <f t="shared" si="320"/>
        <v>-0.10999999999999988</v>
      </c>
      <c r="V472" s="127">
        <f t="shared" si="320"/>
        <v>-8.0000000000000071E-2</v>
      </c>
      <c r="W472" s="127">
        <f t="shared" si="320"/>
        <v>-4.0000000000000036E-2</v>
      </c>
      <c r="X472" s="127">
        <f t="shared" si="320"/>
        <v>0.11999999999999988</v>
      </c>
      <c r="Y472" s="330">
        <f t="shared" si="320"/>
        <v>-0.10999999999999988</v>
      </c>
      <c r="Z472" s="127">
        <f t="shared" si="320"/>
        <v>0.14999999999999991</v>
      </c>
      <c r="AA472" s="127">
        <f t="shared" si="320"/>
        <v>0.12999999999999989</v>
      </c>
      <c r="AB472" s="128">
        <f t="shared" si="320"/>
        <v>0.11000000000000032</v>
      </c>
      <c r="AC472" s="137"/>
      <c r="AD472" s="137"/>
      <c r="AE472" s="137"/>
      <c r="AF472" s="274"/>
      <c r="AG472" s="274"/>
      <c r="AH472" s="274"/>
      <c r="AI472" s="274"/>
      <c r="AJ472" s="274"/>
      <c r="AK472" s="274"/>
      <c r="AL472" s="274"/>
      <c r="AM472" s="274"/>
      <c r="AN472" s="274"/>
      <c r="AO472" s="274"/>
      <c r="AP472" s="274"/>
      <c r="AQ472" s="274"/>
      <c r="AR472" s="274"/>
      <c r="AS472" s="274"/>
      <c r="AT472" s="274"/>
      <c r="AU472" s="274"/>
      <c r="AV472" s="274"/>
      <c r="AW472" s="274"/>
      <c r="AX472" s="274"/>
      <c r="AY472" s="274"/>
      <c r="AZ472" s="274"/>
      <c r="BA472" s="274"/>
      <c r="BB472" s="274"/>
      <c r="BC472" s="274"/>
      <c r="BD472" s="274"/>
      <c r="BE472" s="137"/>
      <c r="BF472" s="137"/>
      <c r="BG472" s="137"/>
      <c r="BH472" s="137"/>
      <c r="BI472" s="137"/>
      <c r="BJ472" s="137"/>
      <c r="BK472" s="137"/>
      <c r="BL472" s="137"/>
      <c r="BM472" s="137"/>
      <c r="BN472" s="137"/>
      <c r="BO472" s="137"/>
      <c r="BP472" s="137"/>
      <c r="BQ472" s="137"/>
      <c r="BR472" s="137"/>
      <c r="BS472" s="137"/>
      <c r="BT472" s="137"/>
      <c r="BU472" s="137"/>
      <c r="BV472" s="137"/>
      <c r="BW472" s="137"/>
      <c r="BX472" s="137"/>
      <c r="BY472" s="137"/>
      <c r="BZ472" s="137"/>
      <c r="CA472" s="137"/>
      <c r="CB472" s="137"/>
      <c r="CC472" s="137"/>
      <c r="CD472" s="137"/>
      <c r="CE472" s="137"/>
      <c r="CF472" s="137"/>
      <c r="CG472" s="137"/>
      <c r="CH472" s="137"/>
      <c r="CI472" s="137"/>
      <c r="CJ472" s="137"/>
      <c r="CK472" s="137"/>
      <c r="CL472" s="137"/>
      <c r="CM472" s="137"/>
      <c r="CN472" s="137"/>
      <c r="CO472" s="137"/>
      <c r="CP472" s="137"/>
      <c r="CQ472" s="137"/>
      <c r="CR472" s="137"/>
      <c r="CS472" s="137"/>
      <c r="CT472" s="137"/>
      <c r="CU472" s="137"/>
      <c r="CV472" s="137"/>
      <c r="CW472" s="137"/>
      <c r="CX472" s="137"/>
      <c r="CY472" s="137"/>
      <c r="CZ472" s="137"/>
      <c r="DA472" s="137"/>
      <c r="DB472" s="137"/>
      <c r="DC472" s="137"/>
      <c r="DD472" s="137"/>
      <c r="DE472" s="137"/>
      <c r="DF472" s="137"/>
      <c r="DG472" s="137"/>
      <c r="DH472" s="137"/>
      <c r="DI472" s="137"/>
      <c r="DJ472" s="137"/>
      <c r="DK472" s="137"/>
      <c r="DL472" s="137"/>
      <c r="DM472" s="137"/>
      <c r="DN472" s="137"/>
      <c r="DO472" s="137"/>
      <c r="DP472" s="137"/>
      <c r="DQ472" s="137"/>
      <c r="DR472" s="137"/>
      <c r="DS472" s="137"/>
      <c r="DT472" s="137"/>
      <c r="DU472" s="137"/>
      <c r="DV472" s="137"/>
      <c r="DW472" s="137"/>
      <c r="DX472" s="137"/>
      <c r="DY472" s="137"/>
      <c r="DZ472" s="137"/>
      <c r="EA472" s="137"/>
    </row>
    <row r="473" spans="1:185" s="5" customFormat="1" ht="10.5" customHeight="1" thickBot="1">
      <c r="A473" s="1359"/>
      <c r="B473" s="1542"/>
      <c r="C473" s="842"/>
      <c r="D473" s="260" t="s">
        <v>127</v>
      </c>
      <c r="E473" s="131">
        <f>E471</f>
        <v>-0.52</v>
      </c>
      <c r="F473" s="131">
        <f t="shared" si="320"/>
        <v>-0.4</v>
      </c>
      <c r="G473" s="131">
        <f>G471</f>
        <v>-0.45999999999999996</v>
      </c>
      <c r="H473" s="331">
        <f t="shared" si="320"/>
        <v>-0.38999999999999996</v>
      </c>
      <c r="I473" s="131">
        <f t="shared" si="320"/>
        <v>-0.48</v>
      </c>
      <c r="J473" s="131">
        <f t="shared" si="320"/>
        <v>-0.45</v>
      </c>
      <c r="K473" s="131">
        <f t="shared" si="320"/>
        <v>-0.49</v>
      </c>
      <c r="L473" s="131">
        <f t="shared" si="320"/>
        <v>-0.43</v>
      </c>
      <c r="M473" s="131">
        <f t="shared" si="320"/>
        <v>-0.39999999999999997</v>
      </c>
      <c r="N473" s="331">
        <f t="shared" si="320"/>
        <v>-0.57999999999999996</v>
      </c>
      <c r="O473" s="131">
        <f t="shared" si="320"/>
        <v>-0.41000000000000003</v>
      </c>
      <c r="P473" s="131">
        <f t="shared" si="320"/>
        <v>-0.38</v>
      </c>
      <c r="Q473" s="131">
        <f t="shared" si="320"/>
        <v>-0.42000000000000004</v>
      </c>
      <c r="R473" s="131">
        <f t="shared" si="320"/>
        <v>-0.57999999999999996</v>
      </c>
      <c r="S473" s="131">
        <f t="shared" si="320"/>
        <v>-0.52</v>
      </c>
      <c r="T473" s="131">
        <f t="shared" si="320"/>
        <v>-0.44</v>
      </c>
      <c r="U473" s="131">
        <f t="shared" si="320"/>
        <v>-0.47</v>
      </c>
      <c r="V473" s="131">
        <f t="shared" si="320"/>
        <v>-0.44</v>
      </c>
      <c r="W473" s="131">
        <f t="shared" si="320"/>
        <v>-0.43000000000000005</v>
      </c>
      <c r="X473" s="131">
        <f t="shared" si="320"/>
        <v>-0.43999999999999995</v>
      </c>
      <c r="Y473" s="331">
        <f t="shared" si="320"/>
        <v>-0.39</v>
      </c>
      <c r="Z473" s="131">
        <f t="shared" si="320"/>
        <v>-0.48</v>
      </c>
      <c r="AA473" s="131">
        <f t="shared" si="320"/>
        <v>-0.45</v>
      </c>
      <c r="AB473" s="132">
        <f t="shared" si="320"/>
        <v>-0.4</v>
      </c>
      <c r="AC473" s="137"/>
      <c r="AD473" s="137"/>
      <c r="AE473" s="137"/>
      <c r="AF473" s="274"/>
      <c r="AG473" s="274"/>
      <c r="AH473" s="274"/>
      <c r="AI473" s="274"/>
      <c r="AJ473" s="274"/>
      <c r="AK473" s="274"/>
      <c r="AL473" s="274"/>
      <c r="AM473" s="274"/>
      <c r="AN473" s="274"/>
      <c r="AO473" s="274"/>
      <c r="AP473" s="274"/>
      <c r="AQ473" s="274"/>
      <c r="AR473" s="274"/>
      <c r="AS473" s="274"/>
      <c r="AT473" s="274"/>
      <c r="AU473" s="274"/>
      <c r="AV473" s="274"/>
      <c r="AW473" s="274"/>
      <c r="AX473" s="274"/>
      <c r="AY473" s="274"/>
      <c r="AZ473" s="274"/>
      <c r="BA473" s="274"/>
      <c r="BB473" s="274"/>
      <c r="BC473" s="274"/>
      <c r="BD473" s="274"/>
      <c r="BE473" s="137"/>
      <c r="BF473" s="137"/>
      <c r="BG473" s="137"/>
      <c r="BH473" s="137"/>
      <c r="BI473" s="137"/>
      <c r="BJ473" s="137"/>
      <c r="BK473" s="137"/>
      <c r="BL473" s="137"/>
      <c r="BM473" s="137"/>
      <c r="BN473" s="137"/>
      <c r="BO473" s="137"/>
      <c r="BP473" s="137"/>
      <c r="BQ473" s="137"/>
      <c r="BR473" s="137"/>
      <c r="BS473" s="137"/>
      <c r="BT473" s="137"/>
      <c r="BU473" s="137"/>
      <c r="BV473" s="137"/>
      <c r="BW473" s="137"/>
      <c r="BX473" s="137"/>
      <c r="BY473" s="137"/>
      <c r="BZ473" s="137"/>
      <c r="CA473" s="137"/>
      <c r="CB473" s="137"/>
      <c r="CC473" s="137"/>
      <c r="CD473" s="137"/>
      <c r="CE473" s="137"/>
      <c r="CF473" s="137"/>
      <c r="CG473" s="137"/>
      <c r="CH473" s="137"/>
      <c r="CI473" s="137"/>
      <c r="CJ473" s="137"/>
      <c r="CK473" s="137"/>
      <c r="CL473" s="137"/>
      <c r="CM473" s="137"/>
      <c r="CN473" s="137"/>
      <c r="CO473" s="137"/>
      <c r="CP473" s="137"/>
      <c r="CQ473" s="137"/>
      <c r="CR473" s="137"/>
      <c r="CS473" s="137"/>
      <c r="CT473" s="137"/>
      <c r="CU473" s="137"/>
      <c r="CV473" s="137"/>
      <c r="CW473" s="137"/>
      <c r="CX473" s="137"/>
      <c r="CY473" s="137"/>
      <c r="CZ473" s="137"/>
      <c r="DA473" s="137"/>
      <c r="DB473" s="137"/>
      <c r="DC473" s="137"/>
      <c r="DD473" s="137"/>
      <c r="DE473" s="137"/>
      <c r="DF473" s="137"/>
      <c r="DG473" s="137"/>
      <c r="DH473" s="137"/>
      <c r="DI473" s="137"/>
      <c r="DJ473" s="137"/>
      <c r="DK473" s="137"/>
      <c r="DL473" s="137"/>
      <c r="DM473" s="137"/>
      <c r="DN473" s="137"/>
      <c r="DO473" s="137"/>
      <c r="DP473" s="137"/>
      <c r="DQ473" s="137"/>
      <c r="DR473" s="137"/>
      <c r="DS473" s="137"/>
      <c r="DT473" s="137"/>
      <c r="DU473" s="137"/>
      <c r="DV473" s="137"/>
      <c r="DW473" s="137"/>
      <c r="DX473" s="137"/>
      <c r="DY473" s="137"/>
      <c r="DZ473" s="137"/>
      <c r="EA473" s="137"/>
    </row>
    <row r="474" spans="1:185" s="3" customFormat="1" ht="29.25" customHeight="1" thickBot="1">
      <c r="A474" s="1286"/>
      <c r="B474" s="488" t="s">
        <v>960</v>
      </c>
      <c r="C474" s="133" t="s">
        <v>926</v>
      </c>
      <c r="D474" s="181"/>
      <c r="E474" s="297"/>
      <c r="F474" s="297"/>
      <c r="G474" s="297"/>
      <c r="H474" s="135">
        <f>H416+H421+H426+H431+H436+H441</f>
        <v>0.60000000000000009</v>
      </c>
      <c r="I474" s="297"/>
      <c r="J474" s="297"/>
      <c r="K474" s="297"/>
      <c r="L474" s="297"/>
      <c r="M474" s="297"/>
      <c r="N474" s="135">
        <f>N416+N421+N426+N431+N436+N441</f>
        <v>0.72</v>
      </c>
      <c r="O474" s="297"/>
      <c r="P474" s="163"/>
      <c r="Q474" s="163"/>
      <c r="R474" s="163"/>
      <c r="S474" s="163"/>
      <c r="T474" s="163"/>
      <c r="U474" s="163"/>
      <c r="V474" s="135"/>
      <c r="W474" s="163"/>
      <c r="X474" s="99"/>
      <c r="Y474" s="135">
        <f>Y416+Y421+Y426+Y431+Y436+Y441</f>
        <v>0.69</v>
      </c>
      <c r="Z474" s="99"/>
      <c r="AA474" s="99"/>
      <c r="AB474" s="99"/>
      <c r="AC474" s="163"/>
      <c r="AD474" s="163"/>
      <c r="AE474" s="163"/>
      <c r="AF474" s="280"/>
      <c r="AG474" s="280"/>
      <c r="AH474" s="280"/>
      <c r="AI474" s="280"/>
      <c r="AJ474" s="280"/>
      <c r="AK474" s="280"/>
      <c r="AL474" s="280"/>
      <c r="AM474" s="280"/>
      <c r="AN474" s="280"/>
      <c r="AO474" s="280"/>
      <c r="AP474" s="280"/>
      <c r="AQ474" s="280"/>
      <c r="AR474" s="280"/>
      <c r="AS474" s="280"/>
      <c r="AT474" s="280"/>
      <c r="AU474" s="280"/>
      <c r="AV474" s="280"/>
      <c r="AW474" s="280"/>
      <c r="AX474" s="280"/>
      <c r="AY474" s="280"/>
      <c r="AZ474" s="280"/>
      <c r="BA474" s="280"/>
      <c r="BB474" s="280"/>
      <c r="BC474" s="280"/>
      <c r="BD474" s="280"/>
      <c r="BE474" s="163"/>
      <c r="BF474" s="163"/>
      <c r="BG474" s="163"/>
      <c r="BH474" s="163"/>
      <c r="BI474" s="163"/>
      <c r="BJ474" s="163"/>
      <c r="BK474" s="163"/>
      <c r="BL474" s="163"/>
      <c r="BM474" s="163"/>
      <c r="BN474" s="163"/>
      <c r="BO474" s="163"/>
      <c r="BP474" s="163"/>
      <c r="BQ474" s="163"/>
      <c r="BR474" s="163"/>
      <c r="BS474" s="163"/>
      <c r="BT474" s="163"/>
      <c r="BU474" s="163"/>
      <c r="BV474" s="163"/>
      <c r="BW474" s="163"/>
      <c r="BX474" s="163"/>
      <c r="BY474" s="163"/>
      <c r="BZ474" s="163"/>
      <c r="CA474" s="163"/>
      <c r="CB474" s="163"/>
      <c r="CC474" s="163"/>
      <c r="CD474" s="163"/>
      <c r="CE474" s="163"/>
      <c r="CF474" s="163"/>
      <c r="CG474" s="163"/>
      <c r="CH474" s="163"/>
      <c r="CI474" s="163"/>
      <c r="CJ474" s="163"/>
      <c r="CK474" s="163"/>
      <c r="CL474" s="163"/>
      <c r="CM474" s="163"/>
      <c r="CN474" s="163"/>
      <c r="CO474" s="163"/>
      <c r="CP474" s="163"/>
      <c r="CQ474" s="163"/>
      <c r="CR474" s="163"/>
      <c r="CS474" s="163"/>
      <c r="CT474" s="163"/>
      <c r="CU474" s="163"/>
      <c r="CV474" s="163"/>
      <c r="CW474" s="163"/>
      <c r="CX474" s="163"/>
      <c r="CY474" s="163"/>
      <c r="CZ474" s="163"/>
      <c r="DA474" s="163"/>
      <c r="DB474" s="163"/>
      <c r="DC474" s="163"/>
      <c r="DD474" s="163"/>
      <c r="DE474" s="163"/>
      <c r="DF474" s="163"/>
      <c r="DG474" s="163"/>
      <c r="DH474" s="163"/>
      <c r="DI474" s="163"/>
      <c r="DJ474" s="163"/>
      <c r="DK474" s="163"/>
      <c r="DL474" s="163"/>
      <c r="DM474" s="163"/>
      <c r="DN474" s="163"/>
      <c r="DO474" s="163"/>
      <c r="DP474" s="163"/>
      <c r="DQ474" s="163"/>
      <c r="DR474" s="163"/>
      <c r="DS474" s="163"/>
      <c r="DT474" s="163"/>
      <c r="DU474" s="163"/>
      <c r="DV474" s="163"/>
      <c r="DW474" s="163"/>
      <c r="DX474" s="163"/>
      <c r="DY474" s="163"/>
      <c r="DZ474" s="163"/>
      <c r="EA474" s="163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</row>
    <row r="475" spans="1:185" s="2" customFormat="1" ht="36" customHeight="1" thickBot="1">
      <c r="A475" s="425" t="s">
        <v>45</v>
      </c>
      <c r="B475" s="34" t="s">
        <v>101</v>
      </c>
      <c r="C475" s="34" t="s">
        <v>991</v>
      </c>
      <c r="D475" s="34" t="s">
        <v>40</v>
      </c>
      <c r="E475" s="1394" t="s">
        <v>41</v>
      </c>
      <c r="F475" s="1394"/>
      <c r="G475" s="1394"/>
      <c r="H475" s="1394"/>
      <c r="I475" s="1394"/>
      <c r="J475" s="1394"/>
      <c r="K475" s="1394"/>
      <c r="L475" s="1394"/>
      <c r="M475" s="1394"/>
      <c r="N475" s="1394"/>
      <c r="O475" s="1394"/>
      <c r="P475" s="1394"/>
      <c r="Q475" s="1394"/>
      <c r="R475" s="1394"/>
      <c r="S475" s="1394"/>
      <c r="T475" s="1394"/>
      <c r="U475" s="1394"/>
      <c r="V475" s="1394"/>
      <c r="W475" s="1394"/>
      <c r="X475" s="1394"/>
      <c r="Y475" s="1394"/>
      <c r="Z475" s="1394"/>
      <c r="AA475" s="1394"/>
      <c r="AB475" s="1395"/>
      <c r="AC475" s="175"/>
      <c r="AD475" s="175"/>
      <c r="AE475" s="175"/>
      <c r="AF475" s="276"/>
      <c r="AG475" s="276"/>
      <c r="AH475" s="276"/>
      <c r="AI475" s="276"/>
      <c r="AJ475" s="276"/>
      <c r="AK475" s="276"/>
      <c r="AL475" s="276"/>
      <c r="AM475" s="276"/>
      <c r="AN475" s="276"/>
      <c r="AO475" s="276"/>
      <c r="AP475" s="276"/>
      <c r="AQ475" s="276"/>
      <c r="AR475" s="276"/>
      <c r="AS475" s="276"/>
      <c r="AT475" s="276"/>
      <c r="AU475" s="276"/>
      <c r="AV475" s="276"/>
      <c r="AW475" s="276"/>
      <c r="AX475" s="276"/>
      <c r="AY475" s="276"/>
      <c r="AZ475" s="276"/>
      <c r="BA475" s="276"/>
      <c r="BB475" s="276"/>
      <c r="BC475" s="276"/>
      <c r="BD475" s="276"/>
      <c r="BE475" s="175"/>
      <c r="BF475" s="175"/>
      <c r="BG475" s="175"/>
      <c r="BH475" s="175"/>
      <c r="BI475" s="175"/>
      <c r="BJ475" s="175"/>
      <c r="BK475" s="175"/>
      <c r="BL475" s="175"/>
      <c r="BM475" s="175"/>
      <c r="BN475" s="175"/>
      <c r="BO475" s="175"/>
      <c r="BP475" s="175"/>
      <c r="BQ475" s="175"/>
      <c r="BR475" s="175"/>
      <c r="BS475" s="175"/>
      <c r="BT475" s="175"/>
      <c r="BU475" s="175"/>
      <c r="BV475" s="175"/>
      <c r="BW475" s="175"/>
      <c r="BX475" s="175"/>
      <c r="BY475" s="175"/>
      <c r="BZ475" s="175"/>
      <c r="CA475" s="175"/>
      <c r="CB475" s="175"/>
      <c r="CC475" s="175"/>
      <c r="CD475" s="175"/>
      <c r="CE475" s="175"/>
      <c r="CF475" s="175"/>
      <c r="CG475" s="175"/>
      <c r="CH475" s="175"/>
      <c r="CI475" s="175"/>
      <c r="CJ475" s="175"/>
      <c r="CK475" s="175"/>
      <c r="CL475" s="175"/>
      <c r="CM475" s="175"/>
      <c r="CN475" s="175"/>
      <c r="CO475" s="175"/>
      <c r="CP475" s="175"/>
      <c r="CQ475" s="175"/>
      <c r="CR475" s="175"/>
      <c r="CS475" s="175"/>
      <c r="CT475" s="175"/>
      <c r="CU475" s="175"/>
      <c r="CV475" s="175"/>
      <c r="CW475" s="175"/>
      <c r="CX475" s="175"/>
      <c r="CY475" s="175"/>
      <c r="CZ475" s="175"/>
      <c r="DA475" s="175"/>
      <c r="DB475" s="175"/>
      <c r="DC475" s="175"/>
      <c r="DD475" s="175"/>
      <c r="DE475" s="175"/>
      <c r="DF475" s="175"/>
      <c r="DG475" s="175"/>
      <c r="DH475" s="175"/>
      <c r="DI475" s="175"/>
      <c r="DJ475" s="175"/>
      <c r="DK475" s="175"/>
      <c r="DL475" s="175"/>
      <c r="DM475" s="175"/>
      <c r="DN475" s="175"/>
      <c r="DO475" s="175"/>
      <c r="DP475" s="175"/>
      <c r="DQ475" s="175"/>
      <c r="DR475" s="175"/>
      <c r="DS475" s="175"/>
      <c r="DT475" s="175"/>
      <c r="DU475" s="121"/>
      <c r="DV475" s="121"/>
      <c r="DW475" s="121"/>
      <c r="DX475" s="121"/>
      <c r="DY475" s="121"/>
      <c r="DZ475" s="121"/>
      <c r="EA475" s="12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</row>
    <row r="476" spans="1:185" s="2" customFormat="1" ht="10.5" customHeight="1" thickBot="1">
      <c r="A476" s="391" t="s">
        <v>976</v>
      </c>
      <c r="B476" s="164"/>
      <c r="C476" s="164"/>
      <c r="D476" s="164"/>
      <c r="E476" s="164">
        <v>1</v>
      </c>
      <c r="F476" s="164">
        <v>2</v>
      </c>
      <c r="G476" s="164">
        <v>3</v>
      </c>
      <c r="H476" s="336">
        <v>4</v>
      </c>
      <c r="I476" s="164">
        <v>5</v>
      </c>
      <c r="J476" s="164">
        <v>6</v>
      </c>
      <c r="K476" s="164">
        <v>7</v>
      </c>
      <c r="L476" s="164">
        <v>8</v>
      </c>
      <c r="M476" s="164">
        <v>9</v>
      </c>
      <c r="N476" s="336">
        <v>10</v>
      </c>
      <c r="O476" s="164">
        <v>11</v>
      </c>
      <c r="P476" s="164">
        <v>12</v>
      </c>
      <c r="Q476" s="164">
        <v>13</v>
      </c>
      <c r="R476" s="164">
        <v>14</v>
      </c>
      <c r="S476" s="164">
        <v>15</v>
      </c>
      <c r="T476" s="164">
        <v>16</v>
      </c>
      <c r="U476" s="164">
        <v>17</v>
      </c>
      <c r="V476" s="164">
        <v>18</v>
      </c>
      <c r="W476" s="164">
        <v>19</v>
      </c>
      <c r="X476" s="164">
        <v>20</v>
      </c>
      <c r="Y476" s="336">
        <v>21</v>
      </c>
      <c r="Z476" s="164">
        <v>22</v>
      </c>
      <c r="AA476" s="164">
        <v>23</v>
      </c>
      <c r="AB476" s="166">
        <v>24</v>
      </c>
      <c r="AC476" s="175"/>
      <c r="AD476" s="175"/>
      <c r="AE476" s="175"/>
      <c r="AF476" s="276"/>
      <c r="AG476" s="276"/>
      <c r="AH476" s="276"/>
      <c r="AI476" s="276"/>
      <c r="AJ476" s="276"/>
      <c r="AK476" s="276"/>
      <c r="AL476" s="276"/>
      <c r="AM476" s="276"/>
      <c r="AN476" s="276"/>
      <c r="AO476" s="276"/>
      <c r="AP476" s="276"/>
      <c r="AQ476" s="276"/>
      <c r="AR476" s="276"/>
      <c r="AS476" s="276"/>
      <c r="AT476" s="276"/>
      <c r="AU476" s="276"/>
      <c r="AV476" s="276"/>
      <c r="AW476" s="276"/>
      <c r="AX476" s="276"/>
      <c r="AY476" s="276"/>
      <c r="AZ476" s="276"/>
      <c r="BA476" s="276"/>
      <c r="BB476" s="276"/>
      <c r="BC476" s="276"/>
      <c r="BD476" s="276"/>
      <c r="BE476" s="175"/>
      <c r="BF476" s="175"/>
      <c r="BG476" s="175"/>
      <c r="BH476" s="175"/>
      <c r="BI476" s="175"/>
      <c r="BJ476" s="175"/>
      <c r="BK476" s="175"/>
      <c r="BL476" s="175"/>
      <c r="BM476" s="175"/>
      <c r="BN476" s="175"/>
      <c r="BO476" s="175"/>
      <c r="BP476" s="175"/>
      <c r="BQ476" s="175"/>
      <c r="BR476" s="175"/>
      <c r="BS476" s="175"/>
      <c r="BT476" s="175"/>
      <c r="BU476" s="175"/>
      <c r="BV476" s="175"/>
      <c r="BW476" s="175"/>
      <c r="BX476" s="175"/>
      <c r="BY476" s="175"/>
      <c r="BZ476" s="175"/>
      <c r="CA476" s="175"/>
      <c r="CB476" s="175"/>
      <c r="CC476" s="175"/>
      <c r="CD476" s="175"/>
      <c r="CE476" s="175"/>
      <c r="CF476" s="175"/>
      <c r="CG476" s="175"/>
      <c r="CH476" s="175"/>
      <c r="CI476" s="175"/>
      <c r="CJ476" s="175"/>
      <c r="CK476" s="175"/>
      <c r="CL476" s="175"/>
      <c r="CM476" s="175"/>
      <c r="CN476" s="175"/>
      <c r="CO476" s="175"/>
      <c r="CP476" s="175"/>
      <c r="CQ476" s="175"/>
      <c r="CR476" s="175"/>
      <c r="CS476" s="175"/>
      <c r="CT476" s="175"/>
      <c r="CU476" s="175"/>
      <c r="CV476" s="175"/>
      <c r="CW476" s="175"/>
      <c r="CX476" s="175"/>
      <c r="CY476" s="175"/>
      <c r="CZ476" s="175"/>
      <c r="DA476" s="175"/>
      <c r="DB476" s="175"/>
      <c r="DC476" s="175"/>
      <c r="DD476" s="175"/>
      <c r="DE476" s="175"/>
      <c r="DF476" s="175"/>
      <c r="DG476" s="175"/>
      <c r="DH476" s="175"/>
      <c r="DI476" s="175"/>
      <c r="DJ476" s="175"/>
      <c r="DK476" s="175"/>
      <c r="DL476" s="175"/>
      <c r="DM476" s="175"/>
      <c r="DN476" s="175"/>
      <c r="DO476" s="175"/>
      <c r="DP476" s="175"/>
      <c r="DQ476" s="175"/>
      <c r="DR476" s="175"/>
      <c r="DS476" s="175"/>
      <c r="DT476" s="175"/>
      <c r="DU476" s="121"/>
      <c r="DV476" s="121"/>
      <c r="DW476" s="121"/>
      <c r="DX476" s="121"/>
      <c r="DY476" s="121"/>
      <c r="DZ476" s="121"/>
      <c r="EA476" s="12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</row>
    <row r="477" spans="1:185" s="2" customFormat="1" ht="10.5" customHeight="1">
      <c r="A477" s="929" t="s">
        <v>112</v>
      </c>
      <c r="B477" s="38"/>
      <c r="C477" s="38"/>
      <c r="D477" s="38" t="s">
        <v>937</v>
      </c>
      <c r="E477" s="39">
        <v>9</v>
      </c>
      <c r="F477" s="39">
        <v>9</v>
      </c>
      <c r="G477" s="39">
        <v>9</v>
      </c>
      <c r="H477" s="306">
        <v>9</v>
      </c>
      <c r="I477" s="39">
        <v>10</v>
      </c>
      <c r="J477" s="39">
        <v>10</v>
      </c>
      <c r="K477" s="39">
        <v>10</v>
      </c>
      <c r="L477" s="39">
        <v>10</v>
      </c>
      <c r="M477" s="39">
        <v>9</v>
      </c>
      <c r="N477" s="306">
        <v>10</v>
      </c>
      <c r="O477" s="39">
        <v>10</v>
      </c>
      <c r="P477" s="39">
        <v>10</v>
      </c>
      <c r="Q477" s="39">
        <v>10</v>
      </c>
      <c r="R477" s="39">
        <v>10</v>
      </c>
      <c r="S477" s="39">
        <v>9</v>
      </c>
      <c r="T477" s="39">
        <v>10</v>
      </c>
      <c r="U477" s="39">
        <v>10</v>
      </c>
      <c r="V477" s="39">
        <v>9</v>
      </c>
      <c r="W477" s="39">
        <v>9</v>
      </c>
      <c r="X477" s="39">
        <v>9</v>
      </c>
      <c r="Y477" s="306">
        <v>10</v>
      </c>
      <c r="Z477" s="39">
        <v>10</v>
      </c>
      <c r="AA477" s="39">
        <v>10</v>
      </c>
      <c r="AB477" s="40">
        <v>10</v>
      </c>
      <c r="AC477" s="175"/>
      <c r="AD477" s="175"/>
      <c r="AE477" s="175"/>
      <c r="AF477" s="276"/>
      <c r="AG477" s="276"/>
      <c r="AH477" s="276"/>
      <c r="AI477" s="276"/>
      <c r="AJ477" s="276"/>
      <c r="AK477" s="276"/>
      <c r="AL477" s="276"/>
      <c r="AM477" s="276"/>
      <c r="AN477" s="276"/>
      <c r="AO477" s="276"/>
      <c r="AP477" s="276"/>
      <c r="AQ477" s="276"/>
      <c r="AR477" s="276"/>
      <c r="AS477" s="276"/>
      <c r="AT477" s="276"/>
      <c r="AU477" s="276"/>
      <c r="AV477" s="276"/>
      <c r="AW477" s="276"/>
      <c r="AX477" s="276"/>
      <c r="AY477" s="276"/>
      <c r="AZ477" s="276"/>
      <c r="BA477" s="276"/>
      <c r="BB477" s="276"/>
      <c r="BC477" s="276"/>
      <c r="BD477" s="276"/>
      <c r="BE477" s="175"/>
      <c r="BF477" s="175"/>
      <c r="BG477" s="175"/>
      <c r="BH477" s="175"/>
      <c r="BI477" s="175"/>
      <c r="BJ477" s="175"/>
      <c r="BK477" s="175"/>
      <c r="BL477" s="175"/>
      <c r="BM477" s="175"/>
      <c r="BN477" s="175"/>
      <c r="BO477" s="175"/>
      <c r="BP477" s="175"/>
      <c r="BQ477" s="175"/>
      <c r="BR477" s="175"/>
      <c r="BS477" s="175"/>
      <c r="BT477" s="175"/>
      <c r="BU477" s="175"/>
      <c r="BV477" s="175"/>
      <c r="BW477" s="175"/>
      <c r="BX477" s="175"/>
      <c r="BY477" s="175"/>
      <c r="BZ477" s="175"/>
      <c r="CA477" s="175"/>
      <c r="CB477" s="175"/>
      <c r="CC477" s="175"/>
      <c r="CD477" s="175"/>
      <c r="CE477" s="175"/>
      <c r="CF477" s="175"/>
      <c r="CG477" s="175"/>
      <c r="CH477" s="175"/>
      <c r="CI477" s="175"/>
      <c r="CJ477" s="175"/>
      <c r="CK477" s="175"/>
      <c r="CL477" s="175"/>
      <c r="CM477" s="175"/>
      <c r="CN477" s="175"/>
      <c r="CO477" s="175"/>
      <c r="CP477" s="175"/>
      <c r="CQ477" s="175"/>
      <c r="CR477" s="175"/>
      <c r="CS477" s="175"/>
      <c r="CT477" s="175"/>
      <c r="CU477" s="175"/>
      <c r="CV477" s="175"/>
      <c r="CW477" s="175"/>
      <c r="CX477" s="175"/>
      <c r="CY477" s="175"/>
      <c r="CZ477" s="175"/>
      <c r="DA477" s="175"/>
      <c r="DB477" s="175"/>
      <c r="DC477" s="175"/>
      <c r="DD477" s="175"/>
      <c r="DE477" s="175"/>
      <c r="DF477" s="175"/>
      <c r="DG477" s="175"/>
      <c r="DH477" s="175"/>
      <c r="DI477" s="175"/>
      <c r="DJ477" s="175"/>
      <c r="DK477" s="175"/>
      <c r="DL477" s="175"/>
      <c r="DM477" s="175"/>
      <c r="DN477" s="175"/>
      <c r="DO477" s="175"/>
      <c r="DP477" s="175"/>
      <c r="DQ477" s="175"/>
      <c r="DR477" s="175"/>
      <c r="DS477" s="175"/>
      <c r="DT477" s="175"/>
      <c r="DU477" s="121"/>
      <c r="DV477" s="121"/>
      <c r="DW477" s="121"/>
      <c r="DX477" s="121"/>
      <c r="DY477" s="121"/>
      <c r="DZ477" s="121"/>
      <c r="EA477" s="12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</row>
    <row r="478" spans="1:185" s="2" customFormat="1" ht="10.5" customHeight="1" thickBot="1">
      <c r="A478" s="930" t="s">
        <v>115</v>
      </c>
      <c r="B478" s="41"/>
      <c r="C478" s="41"/>
      <c r="D478" s="41" t="s">
        <v>937</v>
      </c>
      <c r="E478" s="42">
        <v>9</v>
      </c>
      <c r="F478" s="42">
        <v>10</v>
      </c>
      <c r="G478" s="42">
        <v>9</v>
      </c>
      <c r="H478" s="307">
        <v>10</v>
      </c>
      <c r="I478" s="42">
        <v>10</v>
      </c>
      <c r="J478" s="42">
        <v>10</v>
      </c>
      <c r="K478" s="42">
        <v>10</v>
      </c>
      <c r="L478" s="42">
        <v>9</v>
      </c>
      <c r="M478" s="42">
        <v>9</v>
      </c>
      <c r="N478" s="307">
        <v>9</v>
      </c>
      <c r="O478" s="42">
        <v>10</v>
      </c>
      <c r="P478" s="42">
        <v>9</v>
      </c>
      <c r="Q478" s="42">
        <v>10</v>
      </c>
      <c r="R478" s="42">
        <v>9</v>
      </c>
      <c r="S478" s="42">
        <v>10</v>
      </c>
      <c r="T478" s="42">
        <v>9</v>
      </c>
      <c r="U478" s="42">
        <v>9</v>
      </c>
      <c r="V478" s="42">
        <v>10</v>
      </c>
      <c r="W478" s="42">
        <v>10</v>
      </c>
      <c r="X478" s="42">
        <v>9</v>
      </c>
      <c r="Y478" s="307">
        <v>9</v>
      </c>
      <c r="Z478" s="42">
        <v>9</v>
      </c>
      <c r="AA478" s="42">
        <v>10</v>
      </c>
      <c r="AB478" s="43">
        <v>10</v>
      </c>
      <c r="AC478" s="175"/>
      <c r="AD478" s="175"/>
      <c r="AE478" s="175"/>
      <c r="AF478" s="276"/>
      <c r="AG478" s="276"/>
      <c r="AH478" s="276"/>
      <c r="AI478" s="276"/>
      <c r="AJ478" s="276"/>
      <c r="AK478" s="276"/>
      <c r="AL478" s="276"/>
      <c r="AM478" s="276"/>
      <c r="AN478" s="276"/>
      <c r="AO478" s="276"/>
      <c r="AP478" s="276"/>
      <c r="AQ478" s="276"/>
      <c r="AR478" s="276"/>
      <c r="AS478" s="276"/>
      <c r="AT478" s="276"/>
      <c r="AU478" s="276"/>
      <c r="AV478" s="276"/>
      <c r="AW478" s="276"/>
      <c r="AX478" s="276"/>
      <c r="AY478" s="276"/>
      <c r="AZ478" s="276"/>
      <c r="BA478" s="276"/>
      <c r="BB478" s="276"/>
      <c r="BC478" s="276"/>
      <c r="BD478" s="276"/>
      <c r="BE478" s="175"/>
      <c r="BF478" s="175"/>
      <c r="BG478" s="175"/>
      <c r="BH478" s="175"/>
      <c r="BI478" s="175"/>
      <c r="BJ478" s="175"/>
      <c r="BK478" s="175"/>
      <c r="BL478" s="175"/>
      <c r="BM478" s="175"/>
      <c r="BN478" s="175"/>
      <c r="BO478" s="175"/>
      <c r="BP478" s="175"/>
      <c r="BQ478" s="175"/>
      <c r="BR478" s="175"/>
      <c r="BS478" s="175"/>
      <c r="BT478" s="175"/>
      <c r="BU478" s="175"/>
      <c r="BV478" s="175"/>
      <c r="BW478" s="175"/>
      <c r="BX478" s="175"/>
      <c r="BY478" s="175"/>
      <c r="BZ478" s="175"/>
      <c r="CA478" s="175"/>
      <c r="CB478" s="175"/>
      <c r="CC478" s="175"/>
      <c r="CD478" s="175"/>
      <c r="CE478" s="175"/>
      <c r="CF478" s="175"/>
      <c r="CG478" s="175"/>
      <c r="CH478" s="175"/>
      <c r="CI478" s="175"/>
      <c r="CJ478" s="175"/>
      <c r="CK478" s="175"/>
      <c r="CL478" s="175"/>
      <c r="CM478" s="175"/>
      <c r="CN478" s="175"/>
      <c r="CO478" s="175"/>
      <c r="CP478" s="175"/>
      <c r="CQ478" s="175"/>
      <c r="CR478" s="175"/>
      <c r="CS478" s="175"/>
      <c r="CT478" s="175"/>
      <c r="CU478" s="175"/>
      <c r="CV478" s="175"/>
      <c r="CW478" s="175"/>
      <c r="CX478" s="175"/>
      <c r="CY478" s="175"/>
      <c r="CZ478" s="175"/>
      <c r="DA478" s="175"/>
      <c r="DB478" s="175"/>
      <c r="DC478" s="175"/>
      <c r="DD478" s="175"/>
      <c r="DE478" s="175"/>
      <c r="DF478" s="175"/>
      <c r="DG478" s="175"/>
      <c r="DH478" s="175"/>
      <c r="DI478" s="175"/>
      <c r="DJ478" s="175"/>
      <c r="DK478" s="175"/>
      <c r="DL478" s="175"/>
      <c r="DM478" s="175"/>
      <c r="DN478" s="175"/>
      <c r="DO478" s="175"/>
      <c r="DP478" s="175"/>
      <c r="DQ478" s="175"/>
      <c r="DR478" s="175"/>
      <c r="DS478" s="175"/>
      <c r="DT478" s="175"/>
      <c r="DU478" s="121"/>
      <c r="DV478" s="121"/>
      <c r="DW478" s="121"/>
      <c r="DX478" s="121"/>
      <c r="DY478" s="121"/>
      <c r="DZ478" s="121"/>
      <c r="EA478" s="12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</row>
    <row r="479" spans="1:185" s="3" customFormat="1" ht="10.5" customHeight="1">
      <c r="A479" s="823"/>
      <c r="B479" s="824"/>
      <c r="C479" s="1283"/>
      <c r="D479" s="1288"/>
      <c r="E479" s="65"/>
      <c r="F479" s="65"/>
      <c r="G479" s="65"/>
      <c r="H479" s="315"/>
      <c r="I479" s="65"/>
      <c r="J479" s="65"/>
      <c r="K479" s="65"/>
      <c r="L479" s="65"/>
      <c r="M479" s="65"/>
      <c r="N479" s="31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315"/>
      <c r="Z479" s="65"/>
      <c r="AA479" s="65"/>
      <c r="AB479" s="66"/>
      <c r="AC479" s="817"/>
      <c r="AD479" s="818"/>
      <c r="AE479" s="819"/>
      <c r="AF479" s="280"/>
      <c r="AG479" s="280"/>
      <c r="AH479" s="280"/>
      <c r="AI479" s="280"/>
      <c r="AJ479" s="280"/>
      <c r="AK479" s="280"/>
      <c r="AL479" s="280"/>
      <c r="AM479" s="280"/>
      <c r="AN479" s="280"/>
      <c r="AO479" s="280"/>
      <c r="AP479" s="280"/>
      <c r="AQ479" s="280"/>
      <c r="AR479" s="280"/>
      <c r="AS479" s="280"/>
      <c r="AT479" s="280"/>
      <c r="AU479" s="280"/>
      <c r="AV479" s="280"/>
      <c r="AW479" s="280"/>
      <c r="AX479" s="280"/>
      <c r="AY479" s="280"/>
      <c r="AZ479" s="280"/>
      <c r="BA479" s="280"/>
      <c r="BB479" s="280"/>
      <c r="BC479" s="280"/>
      <c r="BD479" s="280"/>
      <c r="BE479" s="163"/>
      <c r="BF479" s="163"/>
      <c r="BG479" s="163"/>
      <c r="BH479" s="163"/>
      <c r="BI479" s="163"/>
      <c r="BJ479" s="163"/>
      <c r="BK479" s="163"/>
      <c r="BL479" s="163"/>
      <c r="BM479" s="163"/>
      <c r="BN479" s="163"/>
      <c r="BO479" s="163"/>
      <c r="BP479" s="163"/>
      <c r="BQ479" s="163"/>
      <c r="BR479" s="163"/>
      <c r="BS479" s="163"/>
      <c r="BT479" s="163"/>
      <c r="BU479" s="163"/>
      <c r="BV479" s="163"/>
      <c r="BW479" s="163"/>
      <c r="BX479" s="163"/>
      <c r="BY479" s="163"/>
      <c r="BZ479" s="163"/>
      <c r="CA479" s="163"/>
      <c r="CB479" s="163"/>
      <c r="CC479" s="163"/>
      <c r="CD479" s="163"/>
      <c r="CE479" s="163"/>
      <c r="CF479" s="163"/>
      <c r="CG479" s="163"/>
      <c r="CH479" s="163"/>
      <c r="CI479" s="163"/>
      <c r="CJ479" s="163"/>
      <c r="CK479" s="163"/>
      <c r="CL479" s="163"/>
      <c r="CM479" s="163"/>
      <c r="CN479" s="163"/>
      <c r="CO479" s="163"/>
      <c r="CP479" s="163"/>
      <c r="CQ479" s="163"/>
      <c r="CR479" s="163"/>
      <c r="CS479" s="163"/>
      <c r="CT479" s="163"/>
      <c r="CU479" s="163"/>
      <c r="CV479" s="163"/>
      <c r="CW479" s="163"/>
      <c r="CX479" s="163"/>
      <c r="CY479" s="163"/>
      <c r="CZ479" s="163"/>
      <c r="DA479" s="163"/>
      <c r="DB479" s="163"/>
      <c r="DC479" s="163"/>
      <c r="DD479" s="163"/>
      <c r="DE479" s="163"/>
      <c r="DF479" s="163"/>
      <c r="DG479" s="163"/>
      <c r="DH479" s="163"/>
      <c r="DI479" s="163"/>
      <c r="DJ479" s="163"/>
      <c r="DK479" s="163"/>
      <c r="DL479" s="163"/>
      <c r="DM479" s="163"/>
      <c r="DN479" s="163"/>
      <c r="DO479" s="163"/>
      <c r="DP479" s="163"/>
      <c r="DQ479" s="163"/>
      <c r="DR479" s="163"/>
      <c r="DS479" s="163"/>
      <c r="DT479" s="163"/>
      <c r="DU479" s="99"/>
      <c r="DV479" s="99"/>
      <c r="DW479" s="99"/>
      <c r="DX479" s="99"/>
      <c r="DY479" s="99"/>
      <c r="DZ479" s="99"/>
      <c r="EA479" s="99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</row>
    <row r="480" spans="1:185" s="2" customFormat="1" ht="10.5" customHeight="1">
      <c r="A480" s="1410" t="s">
        <v>5</v>
      </c>
      <c r="B480" s="1426" t="s">
        <v>98</v>
      </c>
      <c r="C480" s="1282" t="s">
        <v>136</v>
      </c>
      <c r="D480" s="144" t="s">
        <v>34</v>
      </c>
      <c r="E480" s="50">
        <v>200</v>
      </c>
      <c r="F480" s="50">
        <v>204</v>
      </c>
      <c r="G480" s="50">
        <v>197</v>
      </c>
      <c r="H480" s="310">
        <v>184</v>
      </c>
      <c r="I480" s="50">
        <v>210</v>
      </c>
      <c r="J480" s="50">
        <v>202</v>
      </c>
      <c r="K480" s="50">
        <v>205</v>
      </c>
      <c r="L480" s="50">
        <v>208</v>
      </c>
      <c r="M480" s="50">
        <v>212</v>
      </c>
      <c r="N480" s="310">
        <v>203</v>
      </c>
      <c r="O480" s="50">
        <v>211</v>
      </c>
      <c r="P480" s="50">
        <v>199</v>
      </c>
      <c r="Q480" s="50">
        <v>209</v>
      </c>
      <c r="R480" s="50">
        <v>347</v>
      </c>
      <c r="S480" s="50">
        <v>206</v>
      </c>
      <c r="T480" s="50">
        <v>197</v>
      </c>
      <c r="U480" s="50">
        <v>188</v>
      </c>
      <c r="V480" s="50">
        <v>200</v>
      </c>
      <c r="W480" s="50">
        <v>189</v>
      </c>
      <c r="X480" s="50">
        <v>204</v>
      </c>
      <c r="Y480" s="310">
        <v>194</v>
      </c>
      <c r="Z480" s="50">
        <v>199</v>
      </c>
      <c r="AA480" s="50">
        <v>210</v>
      </c>
      <c r="AB480" s="52">
        <v>212</v>
      </c>
      <c r="AC480" s="159"/>
      <c r="AD480" s="100"/>
      <c r="AE480" s="64"/>
      <c r="AF480" s="280"/>
      <c r="AG480" s="280"/>
      <c r="AH480" s="280"/>
      <c r="AI480" s="280"/>
      <c r="AJ480" s="280"/>
      <c r="AK480" s="280"/>
      <c r="AL480" s="280"/>
      <c r="AM480" s="280"/>
      <c r="AN480" s="280"/>
      <c r="AO480" s="280"/>
      <c r="AP480" s="280"/>
      <c r="AQ480" s="280"/>
      <c r="AR480" s="280"/>
      <c r="AS480" s="280"/>
      <c r="AT480" s="280"/>
      <c r="AU480" s="280"/>
      <c r="AV480" s="280"/>
      <c r="AW480" s="280"/>
      <c r="AX480" s="280"/>
      <c r="AY480" s="280"/>
      <c r="AZ480" s="280"/>
      <c r="BA480" s="280"/>
      <c r="BB480" s="280"/>
      <c r="BC480" s="280"/>
      <c r="BD480" s="280"/>
      <c r="BE480" s="175"/>
      <c r="BF480" s="175"/>
      <c r="BG480" s="175"/>
      <c r="BH480" s="175"/>
      <c r="BI480" s="175"/>
      <c r="BJ480" s="175"/>
      <c r="BK480" s="175"/>
      <c r="BL480" s="175"/>
      <c r="BM480" s="175"/>
      <c r="BN480" s="175"/>
      <c r="BO480" s="175"/>
      <c r="BP480" s="175"/>
      <c r="BQ480" s="175"/>
      <c r="BR480" s="175"/>
      <c r="BS480" s="175"/>
      <c r="BT480" s="175"/>
      <c r="BU480" s="175"/>
      <c r="BV480" s="175"/>
      <c r="BW480" s="175"/>
      <c r="BX480" s="175"/>
      <c r="BY480" s="175"/>
      <c r="BZ480" s="175"/>
      <c r="CA480" s="175"/>
      <c r="CB480" s="175"/>
      <c r="CC480" s="175"/>
      <c r="CD480" s="175"/>
      <c r="CE480" s="175"/>
      <c r="CF480" s="175"/>
      <c r="CG480" s="175"/>
      <c r="CH480" s="175"/>
      <c r="CI480" s="175"/>
      <c r="CJ480" s="175"/>
      <c r="CK480" s="175"/>
      <c r="CL480" s="175"/>
      <c r="CM480" s="175"/>
      <c r="CN480" s="175"/>
      <c r="CO480" s="175"/>
      <c r="CP480" s="175"/>
      <c r="CQ480" s="175"/>
      <c r="CR480" s="175"/>
      <c r="CS480" s="175"/>
      <c r="CT480" s="175"/>
      <c r="CU480" s="175"/>
      <c r="CV480" s="175"/>
      <c r="CW480" s="175"/>
      <c r="CX480" s="175"/>
      <c r="CY480" s="175"/>
      <c r="CZ480" s="175"/>
      <c r="DA480" s="175"/>
      <c r="DB480" s="175"/>
      <c r="DC480" s="175"/>
      <c r="DD480" s="175"/>
      <c r="DE480" s="175"/>
      <c r="DF480" s="175"/>
      <c r="DG480" s="175"/>
      <c r="DH480" s="175"/>
      <c r="DI480" s="175"/>
      <c r="DJ480" s="175"/>
      <c r="DK480" s="175"/>
      <c r="DL480" s="175"/>
      <c r="DM480" s="175"/>
      <c r="DN480" s="175"/>
      <c r="DO480" s="175"/>
      <c r="DP480" s="175"/>
      <c r="DQ480" s="175"/>
      <c r="DR480" s="175"/>
      <c r="DS480" s="175"/>
      <c r="DT480" s="175"/>
      <c r="DU480" s="121"/>
      <c r="DV480" s="121"/>
      <c r="DW480" s="121"/>
      <c r="DX480" s="121"/>
      <c r="DY480" s="121"/>
      <c r="DZ480" s="121"/>
      <c r="EA480" s="12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</row>
    <row r="481" spans="1:185" s="2" customFormat="1" ht="10.5" customHeight="1">
      <c r="A481" s="1370"/>
      <c r="B481" s="1460"/>
      <c r="C481" s="1282" t="s">
        <v>954</v>
      </c>
      <c r="D481" s="144" t="s">
        <v>126</v>
      </c>
      <c r="E481" s="54">
        <f>ROUND((AG481-AF481)*$AE481,2)</f>
        <v>2.2799999999999998</v>
      </c>
      <c r="F481" s="54">
        <f t="shared" ref="F481:M481" si="321">ROUND((AH481-AG481)*$AE481,2)</f>
        <v>2.16</v>
      </c>
      <c r="G481" s="54">
        <f t="shared" si="321"/>
        <v>2</v>
      </c>
      <c r="H481" s="311">
        <f t="shared" si="321"/>
        <v>1.97</v>
      </c>
      <c r="I481" s="54">
        <f t="shared" si="321"/>
        <v>1.97</v>
      </c>
      <c r="J481" s="54">
        <f t="shared" si="321"/>
        <v>2</v>
      </c>
      <c r="K481" s="54">
        <f t="shared" si="321"/>
        <v>2.09</v>
      </c>
      <c r="L481" s="54">
        <f t="shared" si="321"/>
        <v>2.13</v>
      </c>
      <c r="M481" s="54">
        <f t="shared" si="321"/>
        <v>2.2599999999999998</v>
      </c>
      <c r="N481" s="311">
        <f>ROUND((AP481-AO481)*$AE481,2)</f>
        <v>2.13</v>
      </c>
      <c r="O481" s="54">
        <f t="shared" ref="O481:AB481" si="322">ROUND((AQ481-AP481)*$AE481,2)</f>
        <v>2.09</v>
      </c>
      <c r="P481" s="54">
        <f t="shared" si="322"/>
        <v>2.2200000000000002</v>
      </c>
      <c r="Q481" s="54">
        <f t="shared" si="322"/>
        <v>2.38</v>
      </c>
      <c r="R481" s="54">
        <f t="shared" si="322"/>
        <v>2.39</v>
      </c>
      <c r="S481" s="54">
        <f t="shared" si="322"/>
        <v>2.1800000000000002</v>
      </c>
      <c r="T481" s="54">
        <f t="shared" si="322"/>
        <v>2.09</v>
      </c>
      <c r="U481" s="54">
        <f t="shared" si="322"/>
        <v>2.0099999999999998</v>
      </c>
      <c r="V481" s="54">
        <f t="shared" si="322"/>
        <v>2.09</v>
      </c>
      <c r="W481" s="54">
        <f t="shared" si="322"/>
        <v>2.17</v>
      </c>
      <c r="X481" s="54">
        <f t="shared" si="322"/>
        <v>2.11</v>
      </c>
      <c r="Y481" s="311">
        <f t="shared" si="322"/>
        <v>2.02</v>
      </c>
      <c r="Z481" s="54">
        <f t="shared" si="322"/>
        <v>2</v>
      </c>
      <c r="AA481" s="54">
        <f t="shared" si="322"/>
        <v>2.09</v>
      </c>
      <c r="AB481" s="55">
        <f t="shared" si="322"/>
        <v>2.33</v>
      </c>
      <c r="AC481" s="53">
        <f>(BD481-AF481)*AE481</f>
        <v>51.1704000000002</v>
      </c>
      <c r="AD481" s="56">
        <f>(BD482-AF482)*AE481</f>
        <v>18.217799999999812</v>
      </c>
      <c r="AE481" s="573">
        <v>18</v>
      </c>
      <c r="AF481" s="1114">
        <v>288.72379999999998</v>
      </c>
      <c r="AG481" s="1114">
        <v>288.8503</v>
      </c>
      <c r="AH481" s="1115">
        <v>288.97030000000001</v>
      </c>
      <c r="AI481" s="1114">
        <v>289.08139999999997</v>
      </c>
      <c r="AJ481" s="1114">
        <v>289.19110000000001</v>
      </c>
      <c r="AK481" s="1114">
        <v>289.30039999999997</v>
      </c>
      <c r="AL481" s="1114">
        <v>289.41129999999998</v>
      </c>
      <c r="AM481" s="1114">
        <v>289.52749999999997</v>
      </c>
      <c r="AN481" s="1114">
        <v>289.64589999999998</v>
      </c>
      <c r="AO481" s="1114">
        <v>289.77139999999997</v>
      </c>
      <c r="AP481" s="1114">
        <v>289.8897</v>
      </c>
      <c r="AQ481" s="1114">
        <v>290.0059</v>
      </c>
      <c r="AR481" s="1114">
        <v>290.12939999999998</v>
      </c>
      <c r="AS481" s="1114">
        <v>290.26169999999996</v>
      </c>
      <c r="AT481" s="1114">
        <v>290.39429999999999</v>
      </c>
      <c r="AU481" s="1114">
        <v>290.51560000000001</v>
      </c>
      <c r="AV481" s="1114">
        <v>290.63169999999997</v>
      </c>
      <c r="AW481" s="1114">
        <v>290.74359999999996</v>
      </c>
      <c r="AX481" s="1114">
        <v>290.8596</v>
      </c>
      <c r="AY481" s="1114">
        <v>290.97989999999999</v>
      </c>
      <c r="AZ481" s="1114">
        <v>291.09729999999996</v>
      </c>
      <c r="BA481" s="1114">
        <v>291.20929999999998</v>
      </c>
      <c r="BB481" s="1114">
        <v>291.32059999999996</v>
      </c>
      <c r="BC481" s="1114">
        <v>291.43689999999998</v>
      </c>
      <c r="BD481" s="1114">
        <v>291.56659999999999</v>
      </c>
      <c r="BE481" s="175"/>
      <c r="BF481" s="175"/>
      <c r="BG481" s="175"/>
      <c r="BH481" s="175"/>
      <c r="BI481" s="175"/>
      <c r="BJ481" s="175"/>
      <c r="BK481" s="175"/>
      <c r="BL481" s="175"/>
      <c r="BM481" s="175"/>
      <c r="BN481" s="175"/>
      <c r="BO481" s="175"/>
      <c r="BP481" s="175"/>
      <c r="BQ481" s="175"/>
      <c r="BR481" s="175"/>
      <c r="BS481" s="175"/>
      <c r="BT481" s="175"/>
      <c r="BU481" s="175"/>
      <c r="BV481" s="175"/>
      <c r="BW481" s="175"/>
      <c r="BX481" s="175"/>
      <c r="BY481" s="175"/>
      <c r="BZ481" s="175"/>
      <c r="CA481" s="175"/>
      <c r="CB481" s="175"/>
      <c r="CC481" s="175"/>
      <c r="CD481" s="175"/>
      <c r="CE481" s="175"/>
      <c r="CF481" s="175"/>
      <c r="CG481" s="175"/>
      <c r="CH481" s="175"/>
      <c r="CI481" s="175"/>
      <c r="CJ481" s="175"/>
      <c r="CK481" s="175"/>
      <c r="CL481" s="175"/>
      <c r="CM481" s="175"/>
      <c r="CN481" s="175"/>
      <c r="CO481" s="175"/>
      <c r="CP481" s="175"/>
      <c r="CQ481" s="175"/>
      <c r="CR481" s="175"/>
      <c r="CS481" s="175"/>
      <c r="CT481" s="175"/>
      <c r="CU481" s="175"/>
      <c r="CV481" s="175"/>
      <c r="CW481" s="175"/>
      <c r="CX481" s="175"/>
      <c r="CY481" s="175"/>
      <c r="CZ481" s="175"/>
      <c r="DA481" s="175"/>
      <c r="DB481" s="175"/>
      <c r="DC481" s="175"/>
      <c r="DD481" s="175"/>
      <c r="DE481" s="175"/>
      <c r="DF481" s="175"/>
      <c r="DG481" s="175"/>
      <c r="DH481" s="175"/>
      <c r="DI481" s="175"/>
      <c r="DJ481" s="175"/>
      <c r="DK481" s="175"/>
      <c r="DL481" s="175"/>
      <c r="DM481" s="175"/>
      <c r="DN481" s="175"/>
      <c r="DO481" s="175"/>
      <c r="DP481" s="175"/>
      <c r="DQ481" s="175"/>
      <c r="DR481" s="175"/>
      <c r="DS481" s="175"/>
      <c r="DT481" s="175"/>
      <c r="DU481" s="121"/>
      <c r="DV481" s="121"/>
      <c r="DW481" s="121"/>
      <c r="DX481" s="121"/>
      <c r="DY481" s="121"/>
      <c r="DZ481" s="121"/>
      <c r="EA481" s="12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</row>
    <row r="482" spans="1:185" s="2" customFormat="1" ht="10.5" customHeight="1">
      <c r="A482" s="1370"/>
      <c r="B482" s="1460"/>
      <c r="C482" s="1282" t="s">
        <v>954</v>
      </c>
      <c r="D482" s="144" t="s">
        <v>127</v>
      </c>
      <c r="E482" s="54">
        <f>ROUND((AG482-AF482)*$AE481,2)</f>
        <v>0.9</v>
      </c>
      <c r="F482" s="54">
        <f t="shared" ref="F482:L482" si="323">ROUND((AH482-AG482)*$AE481,2)</f>
        <v>0.76</v>
      </c>
      <c r="G482" s="54">
        <f t="shared" si="323"/>
        <v>0.71</v>
      </c>
      <c r="H482" s="311">
        <f t="shared" si="323"/>
        <v>0.7</v>
      </c>
      <c r="I482" s="54">
        <f t="shared" si="323"/>
        <v>0.7</v>
      </c>
      <c r="J482" s="54">
        <f t="shared" si="323"/>
        <v>0.63</v>
      </c>
      <c r="K482" s="54">
        <f t="shared" si="323"/>
        <v>0.85</v>
      </c>
      <c r="L482" s="54">
        <f t="shared" si="323"/>
        <v>0.82</v>
      </c>
      <c r="M482" s="54">
        <f>ROUND((AO482-AN482)*$AE481,2)</f>
        <v>0.83</v>
      </c>
      <c r="N482" s="311">
        <f>ROUND((AP482-AO482)*$AE481,2)</f>
        <v>0.66</v>
      </c>
      <c r="O482" s="54">
        <f t="shared" ref="O482:AB482" si="324">ROUND((AQ482-AP482)*$AE481,2)</f>
        <v>0.64</v>
      </c>
      <c r="P482" s="54">
        <f t="shared" si="324"/>
        <v>0.76</v>
      </c>
      <c r="Q482" s="54">
        <f t="shared" si="324"/>
        <v>0.93</v>
      </c>
      <c r="R482" s="54">
        <f t="shared" si="324"/>
        <v>0.92</v>
      </c>
      <c r="S482" s="54">
        <f t="shared" si="324"/>
        <v>0.75</v>
      </c>
      <c r="T482" s="54">
        <f t="shared" si="324"/>
        <v>0.67</v>
      </c>
      <c r="U482" s="54">
        <f t="shared" si="324"/>
        <v>0.68</v>
      </c>
      <c r="V482" s="54">
        <f t="shared" si="324"/>
        <v>0.77</v>
      </c>
      <c r="W482" s="54">
        <f t="shared" si="324"/>
        <v>0.87</v>
      </c>
      <c r="X482" s="54">
        <f t="shared" si="324"/>
        <v>0.77</v>
      </c>
      <c r="Y482" s="311">
        <f t="shared" si="324"/>
        <v>0.66</v>
      </c>
      <c r="Z482" s="54">
        <f t="shared" si="324"/>
        <v>0.66</v>
      </c>
      <c r="AA482" s="54">
        <f t="shared" si="324"/>
        <v>0.71</v>
      </c>
      <c r="AB482" s="55">
        <f t="shared" si="324"/>
        <v>0.86</v>
      </c>
      <c r="AC482" s="53"/>
      <c r="AD482" s="56"/>
      <c r="AE482" s="493"/>
      <c r="AF482" s="1114">
        <v>124.94970000000001</v>
      </c>
      <c r="AG482" s="1114">
        <v>124.9997</v>
      </c>
      <c r="AH482" s="1115">
        <v>125.0421</v>
      </c>
      <c r="AI482" s="1114">
        <v>125.08150000000001</v>
      </c>
      <c r="AJ482" s="1114">
        <v>125.12060000000001</v>
      </c>
      <c r="AK482" s="1114">
        <v>125.1597</v>
      </c>
      <c r="AL482" s="1114">
        <v>125.19460000000001</v>
      </c>
      <c r="AM482" s="1114">
        <v>125.24180000000001</v>
      </c>
      <c r="AN482" s="1114">
        <v>125.28710000000001</v>
      </c>
      <c r="AO482" s="1114">
        <v>125.3331</v>
      </c>
      <c r="AP482" s="1114">
        <v>125.36980000000001</v>
      </c>
      <c r="AQ482" s="1114">
        <v>125.4054</v>
      </c>
      <c r="AR482" s="1114">
        <v>125.44770000000001</v>
      </c>
      <c r="AS482" s="1114">
        <v>125.49950000000001</v>
      </c>
      <c r="AT482" s="1114">
        <v>125.55050000000001</v>
      </c>
      <c r="AU482" s="1114">
        <v>125.59240000000001</v>
      </c>
      <c r="AV482" s="1114">
        <v>125.62970000000001</v>
      </c>
      <c r="AW482" s="1114">
        <v>125.66760000000001</v>
      </c>
      <c r="AX482" s="1114">
        <v>125.71040000000001</v>
      </c>
      <c r="AY482" s="1114">
        <v>125.7586</v>
      </c>
      <c r="AZ482" s="1114">
        <v>125.8014</v>
      </c>
      <c r="BA482" s="1114">
        <v>125.83800000000001</v>
      </c>
      <c r="BB482" s="1114">
        <v>125.87480000000001</v>
      </c>
      <c r="BC482" s="1114">
        <v>125.91420000000001</v>
      </c>
      <c r="BD482" s="1114">
        <v>125.9618</v>
      </c>
      <c r="BE482" s="175"/>
      <c r="BF482" s="175"/>
      <c r="BG482" s="175"/>
      <c r="BH482" s="175"/>
      <c r="BI482" s="175"/>
      <c r="BJ482" s="175"/>
      <c r="BK482" s="175"/>
      <c r="BL482" s="175"/>
      <c r="BM482" s="175"/>
      <c r="BN482" s="175"/>
      <c r="BO482" s="175"/>
      <c r="BP482" s="175"/>
      <c r="BQ482" s="175"/>
      <c r="BR482" s="175"/>
      <c r="BS482" s="175"/>
      <c r="BT482" s="175"/>
      <c r="BU482" s="175"/>
      <c r="BV482" s="175"/>
      <c r="BW482" s="175"/>
      <c r="BX482" s="175"/>
      <c r="BY482" s="175"/>
      <c r="BZ482" s="175"/>
      <c r="CA482" s="175"/>
      <c r="CB482" s="175"/>
      <c r="CC482" s="175"/>
      <c r="CD482" s="175"/>
      <c r="CE482" s="175"/>
      <c r="CF482" s="175"/>
      <c r="CG482" s="175"/>
      <c r="CH482" s="175"/>
      <c r="CI482" s="175"/>
      <c r="CJ482" s="175"/>
      <c r="CK482" s="175"/>
      <c r="CL482" s="175"/>
      <c r="CM482" s="175"/>
      <c r="CN482" s="175"/>
      <c r="CO482" s="175"/>
      <c r="CP482" s="175"/>
      <c r="CQ482" s="175"/>
      <c r="CR482" s="175"/>
      <c r="CS482" s="175"/>
      <c r="CT482" s="175"/>
      <c r="CU482" s="175"/>
      <c r="CV482" s="175"/>
      <c r="CW482" s="175"/>
      <c r="CX482" s="175"/>
      <c r="CY482" s="175"/>
      <c r="CZ482" s="175"/>
      <c r="DA482" s="175"/>
      <c r="DB482" s="175"/>
      <c r="DC482" s="175"/>
      <c r="DD482" s="175"/>
      <c r="DE482" s="175"/>
      <c r="DF482" s="175"/>
      <c r="DG482" s="175"/>
      <c r="DH482" s="175"/>
      <c r="DI482" s="175"/>
      <c r="DJ482" s="175"/>
      <c r="DK482" s="175"/>
      <c r="DL482" s="175"/>
      <c r="DM482" s="175"/>
      <c r="DN482" s="175"/>
      <c r="DO482" s="175"/>
      <c r="DP482" s="175"/>
      <c r="DQ482" s="175"/>
      <c r="DR482" s="175"/>
      <c r="DS482" s="175"/>
      <c r="DT482" s="175"/>
      <c r="DU482" s="121"/>
      <c r="DV482" s="121"/>
      <c r="DW482" s="121"/>
      <c r="DX482" s="121"/>
      <c r="DY482" s="121"/>
      <c r="DZ482" s="121"/>
      <c r="EA482" s="12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</row>
    <row r="483" spans="1:185" s="2" customFormat="1" ht="10.5" customHeight="1" thickBot="1">
      <c r="A483" s="1371"/>
      <c r="B483" s="1461"/>
      <c r="C483" s="293"/>
      <c r="D483" s="254" t="s">
        <v>42</v>
      </c>
      <c r="E483" s="89">
        <f>E482/E481</f>
        <v>0.39473684210526322</v>
      </c>
      <c r="F483" s="89">
        <f t="shared" ref="F483:AB483" si="325">F482/F481</f>
        <v>0.35185185185185186</v>
      </c>
      <c r="G483" s="89">
        <f t="shared" si="325"/>
        <v>0.35499999999999998</v>
      </c>
      <c r="H483" s="320">
        <f t="shared" si="325"/>
        <v>0.35532994923857864</v>
      </c>
      <c r="I483" s="89">
        <f t="shared" si="325"/>
        <v>0.35532994923857864</v>
      </c>
      <c r="J483" s="89">
        <f t="shared" si="325"/>
        <v>0.315</v>
      </c>
      <c r="K483" s="89">
        <f t="shared" si="325"/>
        <v>0.40669856459330145</v>
      </c>
      <c r="L483" s="89">
        <f t="shared" si="325"/>
        <v>0.38497652582159625</v>
      </c>
      <c r="M483" s="89">
        <f t="shared" si="325"/>
        <v>0.36725663716814161</v>
      </c>
      <c r="N483" s="320">
        <f t="shared" si="325"/>
        <v>0.3098591549295775</v>
      </c>
      <c r="O483" s="89">
        <f t="shared" si="325"/>
        <v>0.30622009569377995</v>
      </c>
      <c r="P483" s="89">
        <f t="shared" si="325"/>
        <v>0.34234234234234234</v>
      </c>
      <c r="Q483" s="89">
        <f t="shared" si="325"/>
        <v>0.39075630252100846</v>
      </c>
      <c r="R483" s="89">
        <f t="shared" si="325"/>
        <v>0.38493723849372385</v>
      </c>
      <c r="S483" s="89">
        <f t="shared" si="325"/>
        <v>0.34403669724770641</v>
      </c>
      <c r="T483" s="89">
        <f t="shared" si="325"/>
        <v>0.3205741626794259</v>
      </c>
      <c r="U483" s="89">
        <f t="shared" si="325"/>
        <v>0.33830845771144286</v>
      </c>
      <c r="V483" s="89">
        <f t="shared" si="325"/>
        <v>0.36842105263157898</v>
      </c>
      <c r="W483" s="89">
        <f t="shared" si="325"/>
        <v>0.4009216589861751</v>
      </c>
      <c r="X483" s="89">
        <f t="shared" si="325"/>
        <v>0.36492890995260668</v>
      </c>
      <c r="Y483" s="320">
        <f t="shared" si="325"/>
        <v>0.32673267326732675</v>
      </c>
      <c r="Z483" s="89">
        <f t="shared" si="325"/>
        <v>0.33</v>
      </c>
      <c r="AA483" s="89">
        <f t="shared" si="325"/>
        <v>0.33971291866028708</v>
      </c>
      <c r="AB483" s="90">
        <f t="shared" si="325"/>
        <v>0.3690987124463519</v>
      </c>
      <c r="AC483" s="53"/>
      <c r="AD483" s="56"/>
      <c r="AE483" s="493"/>
      <c r="AF483" s="280"/>
      <c r="AG483" s="280"/>
      <c r="AH483" s="280"/>
      <c r="AI483" s="280"/>
      <c r="AJ483" s="280"/>
      <c r="AK483" s="280"/>
      <c r="AL483" s="280"/>
      <c r="AM483" s="280"/>
      <c r="AN483" s="280"/>
      <c r="AO483" s="280"/>
      <c r="AP483" s="280"/>
      <c r="AQ483" s="280"/>
      <c r="AR483" s="280"/>
      <c r="AS483" s="280"/>
      <c r="AT483" s="280"/>
      <c r="AU483" s="280"/>
      <c r="AV483" s="280"/>
      <c r="AW483" s="280"/>
      <c r="AX483" s="280"/>
      <c r="AY483" s="280"/>
      <c r="AZ483" s="280"/>
      <c r="BA483" s="280"/>
      <c r="BB483" s="280"/>
      <c r="BC483" s="280"/>
      <c r="BD483" s="280"/>
      <c r="BE483" s="175"/>
      <c r="BF483" s="175"/>
      <c r="BG483" s="175"/>
      <c r="BH483" s="175"/>
      <c r="BI483" s="175"/>
      <c r="BJ483" s="175"/>
      <c r="BK483" s="175"/>
      <c r="BL483" s="175"/>
      <c r="BM483" s="175"/>
      <c r="BN483" s="175"/>
      <c r="BO483" s="175"/>
      <c r="BP483" s="175"/>
      <c r="BQ483" s="175"/>
      <c r="BR483" s="175"/>
      <c r="BS483" s="175"/>
      <c r="BT483" s="175"/>
      <c r="BU483" s="175"/>
      <c r="BV483" s="175"/>
      <c r="BW483" s="175"/>
      <c r="BX483" s="175"/>
      <c r="BY483" s="175"/>
      <c r="BZ483" s="175"/>
      <c r="CA483" s="175"/>
      <c r="CB483" s="175"/>
      <c r="CC483" s="175"/>
      <c r="CD483" s="175"/>
      <c r="CE483" s="175"/>
      <c r="CF483" s="175"/>
      <c r="CG483" s="175"/>
      <c r="CH483" s="175"/>
      <c r="CI483" s="175"/>
      <c r="CJ483" s="175"/>
      <c r="CK483" s="175"/>
      <c r="CL483" s="175"/>
      <c r="CM483" s="175"/>
      <c r="CN483" s="175"/>
      <c r="CO483" s="175"/>
      <c r="CP483" s="175"/>
      <c r="CQ483" s="175"/>
      <c r="CR483" s="175"/>
      <c r="CS483" s="175"/>
      <c r="CT483" s="175"/>
      <c r="CU483" s="175"/>
      <c r="CV483" s="175"/>
      <c r="CW483" s="175"/>
      <c r="CX483" s="175"/>
      <c r="CY483" s="175"/>
      <c r="CZ483" s="175"/>
      <c r="DA483" s="175"/>
      <c r="DB483" s="175"/>
      <c r="DC483" s="175"/>
      <c r="DD483" s="175"/>
      <c r="DE483" s="175"/>
      <c r="DF483" s="175"/>
      <c r="DG483" s="175"/>
      <c r="DH483" s="175"/>
      <c r="DI483" s="175"/>
      <c r="DJ483" s="175"/>
      <c r="DK483" s="175"/>
      <c r="DL483" s="175"/>
      <c r="DM483" s="175"/>
      <c r="DN483" s="175"/>
      <c r="DO483" s="175"/>
      <c r="DP483" s="175"/>
      <c r="DQ483" s="175"/>
      <c r="DR483" s="175"/>
      <c r="DS483" s="175"/>
      <c r="DT483" s="175"/>
      <c r="DU483" s="121"/>
      <c r="DV483" s="121"/>
      <c r="DW483" s="121"/>
      <c r="DX483" s="121"/>
      <c r="DY483" s="121"/>
      <c r="DZ483" s="121"/>
      <c r="EA483" s="12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</row>
    <row r="484" spans="1:185" s="3" customFormat="1" ht="10.5" customHeight="1">
      <c r="A484" s="823"/>
      <c r="B484" s="824"/>
      <c r="C484" s="1283"/>
      <c r="D484" s="1288"/>
      <c r="E484" s="65"/>
      <c r="F484" s="65"/>
      <c r="G484" s="65"/>
      <c r="H484" s="315"/>
      <c r="I484" s="65"/>
      <c r="J484" s="65"/>
      <c r="K484" s="65"/>
      <c r="L484" s="65"/>
      <c r="M484" s="65"/>
      <c r="N484" s="31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315"/>
      <c r="Z484" s="65"/>
      <c r="AA484" s="65"/>
      <c r="AB484" s="66"/>
      <c r="AC484" s="817"/>
      <c r="AD484" s="818"/>
      <c r="AE484" s="819"/>
      <c r="AF484" s="280"/>
      <c r="AG484" s="280"/>
      <c r="AH484" s="280"/>
      <c r="AI484" s="280"/>
      <c r="AJ484" s="280"/>
      <c r="AK484" s="280"/>
      <c r="AL484" s="280"/>
      <c r="AM484" s="280"/>
      <c r="AN484" s="280"/>
      <c r="AO484" s="280"/>
      <c r="AP484" s="280"/>
      <c r="AQ484" s="280"/>
      <c r="AR484" s="280"/>
      <c r="AS484" s="280"/>
      <c r="AT484" s="280"/>
      <c r="AU484" s="280"/>
      <c r="AV484" s="280"/>
      <c r="AW484" s="280"/>
      <c r="AX484" s="280"/>
      <c r="AY484" s="280"/>
      <c r="AZ484" s="280"/>
      <c r="BA484" s="280"/>
      <c r="BB484" s="280"/>
      <c r="BC484" s="280"/>
      <c r="BD484" s="280"/>
      <c r="BE484" s="163"/>
      <c r="BF484" s="163"/>
      <c r="BG484" s="163"/>
      <c r="BH484" s="163"/>
      <c r="BI484" s="163"/>
      <c r="BJ484" s="163"/>
      <c r="BK484" s="163"/>
      <c r="BL484" s="163"/>
      <c r="BM484" s="163"/>
      <c r="BN484" s="163"/>
      <c r="BO484" s="163"/>
      <c r="BP484" s="163"/>
      <c r="BQ484" s="163"/>
      <c r="BR484" s="163"/>
      <c r="BS484" s="163"/>
      <c r="BT484" s="163"/>
      <c r="BU484" s="163"/>
      <c r="BV484" s="163"/>
      <c r="BW484" s="163"/>
      <c r="BX484" s="163"/>
      <c r="BY484" s="163"/>
      <c r="BZ484" s="163"/>
      <c r="CA484" s="163"/>
      <c r="CB484" s="163"/>
      <c r="CC484" s="163"/>
      <c r="CD484" s="163"/>
      <c r="CE484" s="163"/>
      <c r="CF484" s="163"/>
      <c r="CG484" s="163"/>
      <c r="CH484" s="163"/>
      <c r="CI484" s="163"/>
      <c r="CJ484" s="163"/>
      <c r="CK484" s="163"/>
      <c r="CL484" s="163"/>
      <c r="CM484" s="163"/>
      <c r="CN484" s="163"/>
      <c r="CO484" s="163"/>
      <c r="CP484" s="163"/>
      <c r="CQ484" s="163"/>
      <c r="CR484" s="163"/>
      <c r="CS484" s="163"/>
      <c r="CT484" s="163"/>
      <c r="CU484" s="163"/>
      <c r="CV484" s="163"/>
      <c r="CW484" s="163"/>
      <c r="CX484" s="163"/>
      <c r="CY484" s="163"/>
      <c r="CZ484" s="163"/>
      <c r="DA484" s="163"/>
      <c r="DB484" s="163"/>
      <c r="DC484" s="163"/>
      <c r="DD484" s="163"/>
      <c r="DE484" s="163"/>
      <c r="DF484" s="163"/>
      <c r="DG484" s="163"/>
      <c r="DH484" s="163"/>
      <c r="DI484" s="163"/>
      <c r="DJ484" s="163"/>
      <c r="DK484" s="163"/>
      <c r="DL484" s="163"/>
      <c r="DM484" s="163"/>
      <c r="DN484" s="163"/>
      <c r="DO484" s="163"/>
      <c r="DP484" s="163"/>
      <c r="DQ484" s="163"/>
      <c r="DR484" s="163"/>
      <c r="DS484" s="163"/>
      <c r="DT484" s="163"/>
      <c r="DU484" s="99"/>
      <c r="DV484" s="99"/>
      <c r="DW484" s="99"/>
      <c r="DX484" s="99"/>
      <c r="DY484" s="99"/>
      <c r="DZ484" s="99"/>
      <c r="EA484" s="99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</row>
    <row r="485" spans="1:185" s="2" customFormat="1" ht="10.5" customHeight="1">
      <c r="A485" s="1410" t="s">
        <v>11</v>
      </c>
      <c r="B485" s="1426" t="s">
        <v>99</v>
      </c>
      <c r="C485" s="1282" t="s">
        <v>136</v>
      </c>
      <c r="D485" s="144" t="s">
        <v>34</v>
      </c>
      <c r="E485" s="114">
        <v>231</v>
      </c>
      <c r="F485" s="114">
        <v>219</v>
      </c>
      <c r="G485" s="114">
        <v>206</v>
      </c>
      <c r="H485" s="327">
        <v>194</v>
      </c>
      <c r="I485" s="114">
        <v>136</v>
      </c>
      <c r="J485" s="114">
        <v>203</v>
      </c>
      <c r="K485" s="114">
        <v>214</v>
      </c>
      <c r="L485" s="114">
        <v>215</v>
      </c>
      <c r="M485" s="114">
        <v>213</v>
      </c>
      <c r="N485" s="327">
        <v>170</v>
      </c>
      <c r="O485" s="114">
        <v>195</v>
      </c>
      <c r="P485" s="114">
        <v>97</v>
      </c>
      <c r="Q485" s="114">
        <v>225</v>
      </c>
      <c r="R485" s="114">
        <v>232</v>
      </c>
      <c r="S485" s="114">
        <v>222</v>
      </c>
      <c r="T485" s="114">
        <v>206</v>
      </c>
      <c r="U485" s="114">
        <v>161</v>
      </c>
      <c r="V485" s="114">
        <v>216</v>
      </c>
      <c r="W485" s="114">
        <v>180</v>
      </c>
      <c r="X485" s="114">
        <v>223</v>
      </c>
      <c r="Y485" s="327">
        <v>251</v>
      </c>
      <c r="Z485" s="114">
        <v>348</v>
      </c>
      <c r="AA485" s="114">
        <v>300</v>
      </c>
      <c r="AB485" s="115">
        <v>359</v>
      </c>
      <c r="AC485" s="159"/>
      <c r="AD485" s="100"/>
      <c r="AE485" s="493"/>
      <c r="AF485" s="281"/>
      <c r="AG485" s="281"/>
      <c r="AH485" s="281"/>
      <c r="AI485" s="281"/>
      <c r="AJ485" s="281"/>
      <c r="AK485" s="281"/>
      <c r="AL485" s="281"/>
      <c r="AM485" s="281"/>
      <c r="AN485" s="281"/>
      <c r="AO485" s="281"/>
      <c r="AP485" s="281"/>
      <c r="AQ485" s="281"/>
      <c r="AR485" s="281"/>
      <c r="AS485" s="281"/>
      <c r="AT485" s="281"/>
      <c r="AU485" s="281"/>
      <c r="AV485" s="281"/>
      <c r="AW485" s="281"/>
      <c r="AX485" s="281"/>
      <c r="AY485" s="281"/>
      <c r="AZ485" s="281"/>
      <c r="BA485" s="281"/>
      <c r="BB485" s="281"/>
      <c r="BC485" s="281"/>
      <c r="BD485" s="281"/>
      <c r="BE485" s="175"/>
      <c r="BF485" s="175"/>
      <c r="BG485" s="175"/>
      <c r="BH485" s="175"/>
      <c r="BI485" s="175"/>
      <c r="BJ485" s="175"/>
      <c r="BK485" s="175"/>
      <c r="BL485" s="175"/>
      <c r="BM485" s="175"/>
      <c r="BN485" s="175"/>
      <c r="BO485" s="175"/>
      <c r="BP485" s="175"/>
      <c r="BQ485" s="175"/>
      <c r="BR485" s="175"/>
      <c r="BS485" s="175"/>
      <c r="BT485" s="175"/>
      <c r="BU485" s="175"/>
      <c r="BV485" s="175"/>
      <c r="BW485" s="175"/>
      <c r="BX485" s="175"/>
      <c r="BY485" s="175"/>
      <c r="BZ485" s="175"/>
      <c r="CA485" s="175"/>
      <c r="CB485" s="175"/>
      <c r="CC485" s="175"/>
      <c r="CD485" s="175"/>
      <c r="CE485" s="175"/>
      <c r="CF485" s="175"/>
      <c r="CG485" s="175"/>
      <c r="CH485" s="175"/>
      <c r="CI485" s="175"/>
      <c r="CJ485" s="175"/>
      <c r="CK485" s="175"/>
      <c r="CL485" s="175"/>
      <c r="CM485" s="175"/>
      <c r="CN485" s="175"/>
      <c r="CO485" s="175"/>
      <c r="CP485" s="175"/>
      <c r="CQ485" s="175"/>
      <c r="CR485" s="175"/>
      <c r="CS485" s="175"/>
      <c r="CT485" s="175"/>
      <c r="CU485" s="175"/>
      <c r="CV485" s="175"/>
      <c r="CW485" s="175"/>
      <c r="CX485" s="175"/>
      <c r="CY485" s="175"/>
      <c r="CZ485" s="175"/>
      <c r="DA485" s="175"/>
      <c r="DB485" s="175"/>
      <c r="DC485" s="175"/>
      <c r="DD485" s="175"/>
      <c r="DE485" s="175"/>
      <c r="DF485" s="175"/>
      <c r="DG485" s="175"/>
      <c r="DH485" s="175"/>
      <c r="DI485" s="175"/>
      <c r="DJ485" s="175"/>
      <c r="DK485" s="175"/>
      <c r="DL485" s="175"/>
      <c r="DM485" s="175"/>
      <c r="DN485" s="175"/>
      <c r="DO485" s="175"/>
      <c r="DP485" s="175"/>
      <c r="DQ485" s="175"/>
      <c r="DR485" s="175"/>
      <c r="DS485" s="175"/>
      <c r="DT485" s="175"/>
      <c r="DU485" s="121"/>
      <c r="DV485" s="121"/>
      <c r="DW485" s="121"/>
      <c r="DX485" s="121"/>
      <c r="DY485" s="121"/>
      <c r="DZ485" s="121"/>
      <c r="EA485" s="12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</row>
    <row r="486" spans="1:185" s="2" customFormat="1" ht="10.5" customHeight="1">
      <c r="A486" s="1370"/>
      <c r="B486" s="1460"/>
      <c r="C486" s="1282" t="s">
        <v>954</v>
      </c>
      <c r="D486" s="144" t="s">
        <v>126</v>
      </c>
      <c r="E486" s="54">
        <f>ROUND((AG486-AF486)*$AE486,2)</f>
        <v>1.27</v>
      </c>
      <c r="F486" s="54">
        <f t="shared" ref="F486:M486" si="326">ROUND((AH486-AG486)*$AE486,2)</f>
        <v>1.32</v>
      </c>
      <c r="G486" s="54">
        <f t="shared" si="326"/>
        <v>1.29</v>
      </c>
      <c r="H486" s="311">
        <f t="shared" si="326"/>
        <v>1.0900000000000001</v>
      </c>
      <c r="I486" s="54">
        <f t="shared" si="326"/>
        <v>1.0900000000000001</v>
      </c>
      <c r="J486" s="54">
        <f t="shared" si="326"/>
        <v>0.87</v>
      </c>
      <c r="K486" s="54">
        <f t="shared" si="326"/>
        <v>1.18</v>
      </c>
      <c r="L486" s="54">
        <f t="shared" si="326"/>
        <v>1.34</v>
      </c>
      <c r="M486" s="54">
        <f t="shared" si="326"/>
        <v>1.33</v>
      </c>
      <c r="N486" s="311">
        <f>ROUND((AP486-AO486)*$AE486,2)</f>
        <v>1.19</v>
      </c>
      <c r="O486" s="54">
        <f t="shared" ref="O486:AB486" si="327">ROUND((AQ486-AP486)*$AE486,2)</f>
        <v>1.41</v>
      </c>
      <c r="P486" s="54">
        <f t="shared" si="327"/>
        <v>0.73</v>
      </c>
      <c r="Q486" s="54">
        <f t="shared" si="327"/>
        <v>0.9</v>
      </c>
      <c r="R486" s="54">
        <f t="shared" si="327"/>
        <v>1.46</v>
      </c>
      <c r="S486" s="54">
        <f t="shared" si="327"/>
        <v>1.38</v>
      </c>
      <c r="T486" s="54">
        <f t="shared" si="327"/>
        <v>1.29</v>
      </c>
      <c r="U486" s="54">
        <f t="shared" si="327"/>
        <v>1.27</v>
      </c>
      <c r="V486" s="54">
        <f t="shared" si="327"/>
        <v>1.31</v>
      </c>
      <c r="W486" s="54">
        <f t="shared" si="327"/>
        <v>1.19</v>
      </c>
      <c r="X486" s="54">
        <f t="shared" si="327"/>
        <v>1.42</v>
      </c>
      <c r="Y486" s="311">
        <f t="shared" si="327"/>
        <v>1.62</v>
      </c>
      <c r="Z486" s="54">
        <f t="shared" si="327"/>
        <v>2.19</v>
      </c>
      <c r="AA486" s="54">
        <f t="shared" si="327"/>
        <v>2.04</v>
      </c>
      <c r="AB486" s="55">
        <f t="shared" si="327"/>
        <v>2.11</v>
      </c>
      <c r="AC486" s="53">
        <f>(BD486-AF486)*AE486</f>
        <v>32.266799999999876</v>
      </c>
      <c r="AD486" s="56">
        <f>(BD487-AF487)*AE486</f>
        <v>50.677199999999175</v>
      </c>
      <c r="AE486" s="1210">
        <v>18</v>
      </c>
      <c r="AF486" s="1114">
        <v>436.92439999999999</v>
      </c>
      <c r="AG486" s="1114">
        <v>436.99520000000001</v>
      </c>
      <c r="AH486" s="1115">
        <v>437.0684</v>
      </c>
      <c r="AI486" s="1114">
        <v>437.13990000000001</v>
      </c>
      <c r="AJ486" s="1114">
        <v>437.20029999999997</v>
      </c>
      <c r="AK486" s="1114">
        <v>437.26080000000002</v>
      </c>
      <c r="AL486" s="1114">
        <v>437.30889999999999</v>
      </c>
      <c r="AM486" s="1114">
        <v>437.37419999999997</v>
      </c>
      <c r="AN486" s="1114">
        <v>437.44880000000001</v>
      </c>
      <c r="AO486" s="1114">
        <v>437.52269999999999</v>
      </c>
      <c r="AP486" s="1114">
        <v>437.589</v>
      </c>
      <c r="AQ486" s="1114">
        <v>437.66739999999999</v>
      </c>
      <c r="AR486" s="1114">
        <v>437.70799999999997</v>
      </c>
      <c r="AS486" s="1114">
        <v>437.75799999999998</v>
      </c>
      <c r="AT486" s="1114">
        <v>437.83889999999997</v>
      </c>
      <c r="AU486" s="1114">
        <v>437.91550000000001</v>
      </c>
      <c r="AV486" s="1114">
        <v>437.98739999999998</v>
      </c>
      <c r="AW486" s="1114">
        <v>438.05770000000001</v>
      </c>
      <c r="AX486" s="1114">
        <v>438.13029999999998</v>
      </c>
      <c r="AY486" s="1114">
        <v>438.19619999999998</v>
      </c>
      <c r="AZ486" s="1114">
        <v>438.2749</v>
      </c>
      <c r="BA486" s="1114">
        <v>438.36469999999997</v>
      </c>
      <c r="BB486" s="1114">
        <v>438.48629999999997</v>
      </c>
      <c r="BC486" s="1114">
        <v>438.59980000000002</v>
      </c>
      <c r="BD486" s="1114">
        <v>438.71699999999998</v>
      </c>
      <c r="BE486" s="175"/>
      <c r="BF486" s="175"/>
      <c r="BG486" s="175"/>
      <c r="BH486" s="175"/>
      <c r="BI486" s="175"/>
      <c r="BJ486" s="175"/>
      <c r="BK486" s="175"/>
      <c r="BL486" s="175"/>
      <c r="BM486" s="175"/>
      <c r="BN486" s="175"/>
      <c r="BO486" s="175"/>
      <c r="BP486" s="175"/>
      <c r="BQ486" s="175"/>
      <c r="BR486" s="175"/>
      <c r="BS486" s="175"/>
      <c r="BT486" s="175"/>
      <c r="BU486" s="175"/>
      <c r="BV486" s="175"/>
      <c r="BW486" s="175"/>
      <c r="BX486" s="175"/>
      <c r="BY486" s="175"/>
      <c r="BZ486" s="175"/>
      <c r="CA486" s="175"/>
      <c r="CB486" s="175"/>
      <c r="CC486" s="175"/>
      <c r="CD486" s="175"/>
      <c r="CE486" s="175"/>
      <c r="CF486" s="175"/>
      <c r="CG486" s="175"/>
      <c r="CH486" s="175"/>
      <c r="CI486" s="175"/>
      <c r="CJ486" s="175"/>
      <c r="CK486" s="175"/>
      <c r="CL486" s="175"/>
      <c r="CM486" s="175"/>
      <c r="CN486" s="175"/>
      <c r="CO486" s="175"/>
      <c r="CP486" s="175"/>
      <c r="CQ486" s="175"/>
      <c r="CR486" s="175"/>
      <c r="CS486" s="175"/>
      <c r="CT486" s="175"/>
      <c r="CU486" s="175"/>
      <c r="CV486" s="175"/>
      <c r="CW486" s="175"/>
      <c r="CX486" s="175"/>
      <c r="CY486" s="175"/>
      <c r="CZ486" s="175"/>
      <c r="DA486" s="175"/>
      <c r="DB486" s="175"/>
      <c r="DC486" s="175"/>
      <c r="DD486" s="175"/>
      <c r="DE486" s="175"/>
      <c r="DF486" s="175"/>
      <c r="DG486" s="175"/>
      <c r="DH486" s="175"/>
      <c r="DI486" s="175"/>
      <c r="DJ486" s="175"/>
      <c r="DK486" s="175"/>
      <c r="DL486" s="175"/>
      <c r="DM486" s="175"/>
      <c r="DN486" s="175"/>
      <c r="DO486" s="175"/>
      <c r="DP486" s="175"/>
      <c r="DQ486" s="175"/>
      <c r="DR486" s="175"/>
      <c r="DS486" s="175"/>
      <c r="DT486" s="175"/>
      <c r="DU486" s="121"/>
      <c r="DV486" s="121"/>
      <c r="DW486" s="121"/>
      <c r="DX486" s="121"/>
      <c r="DY486" s="121"/>
      <c r="DZ486" s="121"/>
      <c r="EA486" s="12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</row>
    <row r="487" spans="1:185" s="2" customFormat="1" ht="10.5" customHeight="1">
      <c r="A487" s="1370"/>
      <c r="B487" s="1460"/>
      <c r="C487" s="1282" t="s">
        <v>954</v>
      </c>
      <c r="D487" s="144" t="s">
        <v>127</v>
      </c>
      <c r="E487" s="54">
        <f>ROUND((AG487-AF487)*$AE486,2)</f>
        <v>2.0499999999999998</v>
      </c>
      <c r="F487" s="54">
        <f t="shared" ref="F487:L487" si="328">ROUND((AH487-AG487)*$AE486,2)</f>
        <v>1.95</v>
      </c>
      <c r="G487" s="54">
        <f t="shared" si="328"/>
        <v>2.04</v>
      </c>
      <c r="H487" s="311">
        <f t="shared" si="328"/>
        <v>1.95</v>
      </c>
      <c r="I487" s="54">
        <f t="shared" si="328"/>
        <v>1.9</v>
      </c>
      <c r="J487" s="54">
        <f t="shared" si="328"/>
        <v>1.64</v>
      </c>
      <c r="K487" s="54">
        <f t="shared" si="328"/>
        <v>1.93</v>
      </c>
      <c r="L487" s="54">
        <f t="shared" si="328"/>
        <v>2.12</v>
      </c>
      <c r="M487" s="54">
        <f>ROUND((AO487-AN487)*$AE486,2)</f>
        <v>2.1</v>
      </c>
      <c r="N487" s="311">
        <f>ROUND((AP487-AO487)*$AE486,2)</f>
        <v>1.84</v>
      </c>
      <c r="O487" s="54">
        <f t="shared" ref="O487:AB487" si="329">ROUND((AQ487-AP487)*$AE486,2)</f>
        <v>2.02</v>
      </c>
      <c r="P487" s="54">
        <f t="shared" si="329"/>
        <v>1.03</v>
      </c>
      <c r="Q487" s="54">
        <f t="shared" si="329"/>
        <v>1.41</v>
      </c>
      <c r="R487" s="54">
        <f t="shared" si="329"/>
        <v>2.4500000000000002</v>
      </c>
      <c r="S487" s="54">
        <f t="shared" si="329"/>
        <v>2.06</v>
      </c>
      <c r="T487" s="54">
        <f t="shared" si="329"/>
        <v>2.04</v>
      </c>
      <c r="U487" s="54">
        <f t="shared" si="329"/>
        <v>1.99</v>
      </c>
      <c r="V487" s="54">
        <f t="shared" si="329"/>
        <v>1.98</v>
      </c>
      <c r="W487" s="54">
        <f t="shared" si="329"/>
        <v>1.99</v>
      </c>
      <c r="X487" s="54">
        <f t="shared" si="329"/>
        <v>2.06</v>
      </c>
      <c r="Y487" s="311">
        <f t="shared" si="329"/>
        <v>2.41</v>
      </c>
      <c r="Z487" s="54">
        <f t="shared" si="329"/>
        <v>3.2</v>
      </c>
      <c r="AA487" s="54">
        <f t="shared" si="329"/>
        <v>3.2</v>
      </c>
      <c r="AB487" s="55">
        <f t="shared" si="329"/>
        <v>3.31</v>
      </c>
      <c r="AC487" s="53"/>
      <c r="AD487" s="56"/>
      <c r="AE487" s="493"/>
      <c r="AF487" s="1114">
        <v>699.76800000000003</v>
      </c>
      <c r="AG487" s="1114">
        <v>699.88189999999997</v>
      </c>
      <c r="AH487" s="1115">
        <v>699.99</v>
      </c>
      <c r="AI487" s="1114">
        <v>700.10350000000005</v>
      </c>
      <c r="AJ487" s="1114">
        <v>700.21159999999998</v>
      </c>
      <c r="AK487" s="1114">
        <v>700.31700000000001</v>
      </c>
      <c r="AL487" s="1114">
        <v>700.40790000000004</v>
      </c>
      <c r="AM487" s="1114">
        <v>700.5154</v>
      </c>
      <c r="AN487" s="1114">
        <v>700.63300000000004</v>
      </c>
      <c r="AO487" s="1114">
        <v>700.74990000000003</v>
      </c>
      <c r="AP487" s="1114">
        <v>700.85239999999999</v>
      </c>
      <c r="AQ487" s="1114">
        <v>700.96440000000007</v>
      </c>
      <c r="AR487" s="1114">
        <v>701.02179999999998</v>
      </c>
      <c r="AS487" s="1114">
        <v>701.1001</v>
      </c>
      <c r="AT487" s="1114">
        <v>701.23630000000003</v>
      </c>
      <c r="AU487" s="1114">
        <v>701.35090000000002</v>
      </c>
      <c r="AV487" s="1114">
        <v>701.46400000000006</v>
      </c>
      <c r="AW487" s="1114">
        <v>701.57479999999998</v>
      </c>
      <c r="AX487" s="1114">
        <v>701.68470000000002</v>
      </c>
      <c r="AY487" s="1114">
        <v>701.79539999999997</v>
      </c>
      <c r="AZ487" s="1114">
        <v>701.90970000000004</v>
      </c>
      <c r="BA487" s="1114">
        <v>702.04360000000008</v>
      </c>
      <c r="BB487" s="1114">
        <v>702.22160000000008</v>
      </c>
      <c r="BC487" s="1114">
        <v>702.39940000000001</v>
      </c>
      <c r="BD487" s="1114">
        <v>702.58339999999998</v>
      </c>
      <c r="BE487" s="175"/>
      <c r="BF487" s="175"/>
      <c r="BG487" s="175"/>
      <c r="BH487" s="175"/>
      <c r="BI487" s="175"/>
      <c r="BJ487" s="175"/>
      <c r="BK487" s="175"/>
      <c r="BL487" s="175"/>
      <c r="BM487" s="175"/>
      <c r="BN487" s="175"/>
      <c r="BO487" s="175"/>
      <c r="BP487" s="175"/>
      <c r="BQ487" s="175"/>
      <c r="BR487" s="175"/>
      <c r="BS487" s="175"/>
      <c r="BT487" s="175"/>
      <c r="BU487" s="175"/>
      <c r="BV487" s="175"/>
      <c r="BW487" s="175"/>
      <c r="BX487" s="175"/>
      <c r="BY487" s="175"/>
      <c r="BZ487" s="175"/>
      <c r="CA487" s="175"/>
      <c r="CB487" s="175"/>
      <c r="CC487" s="175"/>
      <c r="CD487" s="175"/>
      <c r="CE487" s="175"/>
      <c r="CF487" s="175"/>
      <c r="CG487" s="175"/>
      <c r="CH487" s="175"/>
      <c r="CI487" s="175"/>
      <c r="CJ487" s="175"/>
      <c r="CK487" s="175"/>
      <c r="CL487" s="175"/>
      <c r="CM487" s="175"/>
      <c r="CN487" s="175"/>
      <c r="CO487" s="175"/>
      <c r="CP487" s="175"/>
      <c r="CQ487" s="175"/>
      <c r="CR487" s="175"/>
      <c r="CS487" s="175"/>
      <c r="CT487" s="175"/>
      <c r="CU487" s="175"/>
      <c r="CV487" s="175"/>
      <c r="CW487" s="175"/>
      <c r="CX487" s="175"/>
      <c r="CY487" s="175"/>
      <c r="CZ487" s="175"/>
      <c r="DA487" s="175"/>
      <c r="DB487" s="175"/>
      <c r="DC487" s="175"/>
      <c r="DD487" s="175"/>
      <c r="DE487" s="175"/>
      <c r="DF487" s="175"/>
      <c r="DG487" s="175"/>
      <c r="DH487" s="175"/>
      <c r="DI487" s="175"/>
      <c r="DJ487" s="175"/>
      <c r="DK487" s="175"/>
      <c r="DL487" s="175"/>
      <c r="DM487" s="175"/>
      <c r="DN487" s="175"/>
      <c r="DO487" s="175"/>
      <c r="DP487" s="175"/>
      <c r="DQ487" s="175"/>
      <c r="DR487" s="175"/>
      <c r="DS487" s="175"/>
      <c r="DT487" s="175"/>
      <c r="DU487" s="121"/>
      <c r="DV487" s="121"/>
      <c r="DW487" s="121"/>
      <c r="DX487" s="121"/>
      <c r="DY487" s="121"/>
      <c r="DZ487" s="121"/>
      <c r="EA487" s="12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</row>
    <row r="488" spans="1:185" s="2" customFormat="1" ht="10.5" customHeight="1" thickBot="1">
      <c r="A488" s="1371"/>
      <c r="B488" s="1461"/>
      <c r="C488" s="293"/>
      <c r="D488" s="254" t="s">
        <v>42</v>
      </c>
      <c r="E488" s="89">
        <f>E487/E486</f>
        <v>1.6141732283464565</v>
      </c>
      <c r="F488" s="89">
        <f t="shared" ref="F488:Y488" si="330">F487/F486</f>
        <v>1.4772727272727271</v>
      </c>
      <c r="G488" s="89">
        <f t="shared" si="330"/>
        <v>1.5813953488372092</v>
      </c>
      <c r="H488" s="320">
        <f t="shared" si="330"/>
        <v>1.7889908256880733</v>
      </c>
      <c r="I488" s="89">
        <f t="shared" si="330"/>
        <v>1.7431192660550456</v>
      </c>
      <c r="J488" s="89">
        <f t="shared" si="330"/>
        <v>1.8850574712643677</v>
      </c>
      <c r="K488" s="89">
        <f t="shared" si="330"/>
        <v>1.6355932203389831</v>
      </c>
      <c r="L488" s="89">
        <f t="shared" si="330"/>
        <v>1.5820895522388059</v>
      </c>
      <c r="M488" s="89">
        <f t="shared" si="330"/>
        <v>1.5789473684210527</v>
      </c>
      <c r="N488" s="320">
        <f t="shared" si="330"/>
        <v>1.546218487394958</v>
      </c>
      <c r="O488" s="89">
        <f t="shared" si="330"/>
        <v>1.4326241134751774</v>
      </c>
      <c r="P488" s="89">
        <f t="shared" si="330"/>
        <v>1.4109589041095891</v>
      </c>
      <c r="Q488" s="89">
        <f t="shared" si="330"/>
        <v>1.5666666666666664</v>
      </c>
      <c r="R488" s="89">
        <f t="shared" si="330"/>
        <v>1.6780821917808222</v>
      </c>
      <c r="S488" s="89">
        <f t="shared" si="330"/>
        <v>1.492753623188406</v>
      </c>
      <c r="T488" s="89">
        <f t="shared" si="330"/>
        <v>1.5813953488372092</v>
      </c>
      <c r="U488" s="89">
        <f t="shared" si="330"/>
        <v>1.5669291338582676</v>
      </c>
      <c r="V488" s="89">
        <f t="shared" si="330"/>
        <v>1.5114503816793892</v>
      </c>
      <c r="W488" s="89">
        <f t="shared" si="330"/>
        <v>1.6722689075630253</v>
      </c>
      <c r="X488" s="89">
        <f t="shared" si="330"/>
        <v>1.4507042253521127</v>
      </c>
      <c r="Y488" s="320">
        <f t="shared" si="330"/>
        <v>1.4876543209876543</v>
      </c>
      <c r="Z488" s="89">
        <f>Z487/Z486</f>
        <v>1.4611872146118723</v>
      </c>
      <c r="AA488" s="89">
        <f t="shared" ref="AA488:AB488" si="331">AA487/AA486</f>
        <v>1.5686274509803921</v>
      </c>
      <c r="AB488" s="90">
        <f t="shared" si="331"/>
        <v>1.5687203791469195</v>
      </c>
      <c r="AC488" s="53"/>
      <c r="AD488" s="56"/>
      <c r="AE488" s="493"/>
      <c r="AF488" s="280"/>
      <c r="AG488" s="280"/>
      <c r="AH488" s="280"/>
      <c r="AI488" s="280"/>
      <c r="AJ488" s="280"/>
      <c r="AK488" s="280"/>
      <c r="AL488" s="280"/>
      <c r="AM488" s="280"/>
      <c r="AN488" s="280"/>
      <c r="AO488" s="280"/>
      <c r="AP488" s="280"/>
      <c r="AQ488" s="280"/>
      <c r="AR488" s="280"/>
      <c r="AS488" s="280"/>
      <c r="AT488" s="280"/>
      <c r="AU488" s="280"/>
      <c r="AV488" s="280"/>
      <c r="AW488" s="280"/>
      <c r="AX488" s="280"/>
      <c r="AY488" s="280"/>
      <c r="AZ488" s="280"/>
      <c r="BA488" s="280"/>
      <c r="BB488" s="280"/>
      <c r="BC488" s="280"/>
      <c r="BD488" s="280"/>
      <c r="BE488" s="175"/>
      <c r="BF488" s="175"/>
      <c r="BG488" s="175"/>
      <c r="BH488" s="175"/>
      <c r="BI488" s="175"/>
      <c r="BJ488" s="175"/>
      <c r="BK488" s="175"/>
      <c r="BL488" s="175"/>
      <c r="BM488" s="175"/>
      <c r="BN488" s="175"/>
      <c r="BO488" s="175"/>
      <c r="BP488" s="175"/>
      <c r="BQ488" s="175"/>
      <c r="BR488" s="175"/>
      <c r="BS488" s="175"/>
      <c r="BT488" s="175"/>
      <c r="BU488" s="175"/>
      <c r="BV488" s="175"/>
      <c r="BW488" s="175"/>
      <c r="BX488" s="175"/>
      <c r="BY488" s="175"/>
      <c r="BZ488" s="175"/>
      <c r="CA488" s="175"/>
      <c r="CB488" s="175"/>
      <c r="CC488" s="175"/>
      <c r="CD488" s="175"/>
      <c r="CE488" s="175"/>
      <c r="CF488" s="175"/>
      <c r="CG488" s="175"/>
      <c r="CH488" s="175"/>
      <c r="CI488" s="175"/>
      <c r="CJ488" s="175"/>
      <c r="CK488" s="175"/>
      <c r="CL488" s="175"/>
      <c r="CM488" s="175"/>
      <c r="CN488" s="175"/>
      <c r="CO488" s="175"/>
      <c r="CP488" s="175"/>
      <c r="CQ488" s="175"/>
      <c r="CR488" s="175"/>
      <c r="CS488" s="175"/>
      <c r="CT488" s="175"/>
      <c r="CU488" s="175"/>
      <c r="CV488" s="175"/>
      <c r="CW488" s="175"/>
      <c r="CX488" s="175"/>
      <c r="CY488" s="175"/>
      <c r="CZ488" s="175"/>
      <c r="DA488" s="175"/>
      <c r="DB488" s="175"/>
      <c r="DC488" s="175"/>
      <c r="DD488" s="175"/>
      <c r="DE488" s="175"/>
      <c r="DF488" s="175"/>
      <c r="DG488" s="175"/>
      <c r="DH488" s="175"/>
      <c r="DI488" s="175"/>
      <c r="DJ488" s="175"/>
      <c r="DK488" s="175"/>
      <c r="DL488" s="175"/>
      <c r="DM488" s="175"/>
      <c r="DN488" s="175"/>
      <c r="DO488" s="175"/>
      <c r="DP488" s="175"/>
      <c r="DQ488" s="175"/>
      <c r="DR488" s="175"/>
      <c r="DS488" s="175"/>
      <c r="DT488" s="175"/>
      <c r="DU488" s="121"/>
      <c r="DV488" s="121"/>
      <c r="DW488" s="121"/>
      <c r="DX488" s="121"/>
      <c r="DY488" s="121"/>
      <c r="DZ488" s="121"/>
      <c r="EA488" s="12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</row>
    <row r="489" spans="1:185" s="3" customFormat="1" ht="10.5" customHeight="1">
      <c r="A489" s="823"/>
      <c r="B489" s="824"/>
      <c r="C489" s="1283"/>
      <c r="D489" s="1288"/>
      <c r="E489" s="65"/>
      <c r="F489" s="65"/>
      <c r="G489" s="65"/>
      <c r="H489" s="315"/>
      <c r="I489" s="65"/>
      <c r="J489" s="65"/>
      <c r="K489" s="65"/>
      <c r="L489" s="65"/>
      <c r="M489" s="65"/>
      <c r="N489" s="31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315"/>
      <c r="Z489" s="65"/>
      <c r="AA489" s="65"/>
      <c r="AB489" s="66"/>
      <c r="AC489" s="817"/>
      <c r="AD489" s="818"/>
      <c r="AE489" s="819"/>
      <c r="AF489" s="280"/>
      <c r="AG489" s="280"/>
      <c r="AH489" s="280"/>
      <c r="AI489" s="280"/>
      <c r="AJ489" s="280"/>
      <c r="AK489" s="280"/>
      <c r="AL489" s="280"/>
      <c r="AM489" s="280"/>
      <c r="AN489" s="280"/>
      <c r="AO489" s="280"/>
      <c r="AP489" s="280"/>
      <c r="AQ489" s="280"/>
      <c r="AR489" s="280"/>
      <c r="AS489" s="280"/>
      <c r="AT489" s="280"/>
      <c r="AU489" s="280"/>
      <c r="AV489" s="280"/>
      <c r="AW489" s="280"/>
      <c r="AX489" s="280"/>
      <c r="AY489" s="280"/>
      <c r="AZ489" s="280"/>
      <c r="BA489" s="280"/>
      <c r="BB489" s="280"/>
      <c r="BC489" s="280"/>
      <c r="BD489" s="280"/>
      <c r="BE489" s="163"/>
      <c r="BF489" s="163"/>
      <c r="BG489" s="163"/>
      <c r="BH489" s="163"/>
      <c r="BI489" s="163"/>
      <c r="BJ489" s="163"/>
      <c r="BK489" s="163"/>
      <c r="BL489" s="163"/>
      <c r="BM489" s="163"/>
      <c r="BN489" s="163"/>
      <c r="BO489" s="163"/>
      <c r="BP489" s="163"/>
      <c r="BQ489" s="163"/>
      <c r="BR489" s="163"/>
      <c r="BS489" s="163"/>
      <c r="BT489" s="163"/>
      <c r="BU489" s="163"/>
      <c r="BV489" s="163"/>
      <c r="BW489" s="163"/>
      <c r="BX489" s="163"/>
      <c r="BY489" s="163"/>
      <c r="BZ489" s="163"/>
      <c r="CA489" s="163"/>
      <c r="CB489" s="163"/>
      <c r="CC489" s="163"/>
      <c r="CD489" s="163"/>
      <c r="CE489" s="163"/>
      <c r="CF489" s="163"/>
      <c r="CG489" s="163"/>
      <c r="CH489" s="163"/>
      <c r="CI489" s="163"/>
      <c r="CJ489" s="163"/>
      <c r="CK489" s="163"/>
      <c r="CL489" s="163"/>
      <c r="CM489" s="163"/>
      <c r="CN489" s="163"/>
      <c r="CO489" s="163"/>
      <c r="CP489" s="163"/>
      <c r="CQ489" s="163"/>
      <c r="CR489" s="163"/>
      <c r="CS489" s="163"/>
      <c r="CT489" s="163"/>
      <c r="CU489" s="163"/>
      <c r="CV489" s="163"/>
      <c r="CW489" s="163"/>
      <c r="CX489" s="163"/>
      <c r="CY489" s="163"/>
      <c r="CZ489" s="163"/>
      <c r="DA489" s="163"/>
      <c r="DB489" s="163"/>
      <c r="DC489" s="163"/>
      <c r="DD489" s="163"/>
      <c r="DE489" s="163"/>
      <c r="DF489" s="163"/>
      <c r="DG489" s="163"/>
      <c r="DH489" s="163"/>
      <c r="DI489" s="163"/>
      <c r="DJ489" s="163"/>
      <c r="DK489" s="163"/>
      <c r="DL489" s="163"/>
      <c r="DM489" s="163"/>
      <c r="DN489" s="163"/>
      <c r="DO489" s="163"/>
      <c r="DP489" s="163"/>
      <c r="DQ489" s="163"/>
      <c r="DR489" s="163"/>
      <c r="DS489" s="163"/>
      <c r="DT489" s="163"/>
      <c r="DU489" s="99"/>
      <c r="DV489" s="99"/>
      <c r="DW489" s="99"/>
      <c r="DX489" s="99"/>
      <c r="DY489" s="99"/>
      <c r="DZ489" s="99"/>
      <c r="EA489" s="99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</row>
    <row r="490" spans="1:185" s="2" customFormat="1" ht="10.5" customHeight="1">
      <c r="A490" s="1410" t="s">
        <v>14</v>
      </c>
      <c r="B490" s="1426" t="s">
        <v>109</v>
      </c>
      <c r="C490" s="1282" t="s">
        <v>136</v>
      </c>
      <c r="D490" s="144" t="s">
        <v>34</v>
      </c>
      <c r="E490" s="50">
        <v>9</v>
      </c>
      <c r="F490" s="50">
        <v>11</v>
      </c>
      <c r="G490" s="50">
        <v>10</v>
      </c>
      <c r="H490" s="310">
        <v>9</v>
      </c>
      <c r="I490" s="50">
        <v>13</v>
      </c>
      <c r="J490" s="50">
        <v>9</v>
      </c>
      <c r="K490" s="50">
        <v>9</v>
      </c>
      <c r="L490" s="50">
        <v>10</v>
      </c>
      <c r="M490" s="50">
        <v>9</v>
      </c>
      <c r="N490" s="310">
        <v>9</v>
      </c>
      <c r="O490" s="50">
        <v>9</v>
      </c>
      <c r="P490" s="50">
        <v>10</v>
      </c>
      <c r="Q490" s="50">
        <v>8</v>
      </c>
      <c r="R490" s="50">
        <v>10</v>
      </c>
      <c r="S490" s="50">
        <v>9</v>
      </c>
      <c r="T490" s="50">
        <v>8</v>
      </c>
      <c r="U490" s="50">
        <v>8</v>
      </c>
      <c r="V490" s="50">
        <v>11</v>
      </c>
      <c r="W490" s="50">
        <v>9</v>
      </c>
      <c r="X490" s="50">
        <v>9</v>
      </c>
      <c r="Y490" s="310">
        <v>11</v>
      </c>
      <c r="Z490" s="50">
        <v>9</v>
      </c>
      <c r="AA490" s="50">
        <v>11</v>
      </c>
      <c r="AB490" s="52">
        <v>9</v>
      </c>
      <c r="AC490" s="159"/>
      <c r="AD490" s="100"/>
      <c r="AE490" s="493"/>
      <c r="AF490" s="281"/>
      <c r="AG490" s="281"/>
      <c r="AH490" s="281"/>
      <c r="AI490" s="281"/>
      <c r="AJ490" s="281"/>
      <c r="AK490" s="281"/>
      <c r="AL490" s="281"/>
      <c r="AM490" s="281"/>
      <c r="AN490" s="281"/>
      <c r="AO490" s="281"/>
      <c r="AP490" s="281"/>
      <c r="AQ490" s="281"/>
      <c r="AR490" s="281"/>
      <c r="AS490" s="281"/>
      <c r="AT490" s="281"/>
      <c r="AU490" s="281"/>
      <c r="AV490" s="281"/>
      <c r="AW490" s="281"/>
      <c r="AX490" s="281"/>
      <c r="AY490" s="281"/>
      <c r="AZ490" s="281"/>
      <c r="BA490" s="281"/>
      <c r="BB490" s="281"/>
      <c r="BC490" s="281"/>
      <c r="BD490" s="281"/>
      <c r="BE490" s="175"/>
      <c r="BF490" s="175"/>
      <c r="BG490" s="175"/>
      <c r="BH490" s="175"/>
      <c r="BI490" s="175"/>
      <c r="BJ490" s="175"/>
      <c r="BK490" s="175"/>
      <c r="BL490" s="175"/>
      <c r="BM490" s="175"/>
      <c r="BN490" s="175"/>
      <c r="BO490" s="175"/>
      <c r="BP490" s="175"/>
      <c r="BQ490" s="175"/>
      <c r="BR490" s="175"/>
      <c r="BS490" s="175"/>
      <c r="BT490" s="175"/>
      <c r="BU490" s="175"/>
      <c r="BV490" s="175"/>
      <c r="BW490" s="175"/>
      <c r="BX490" s="175"/>
      <c r="BY490" s="175"/>
      <c r="BZ490" s="175"/>
      <c r="CA490" s="175"/>
      <c r="CB490" s="175"/>
      <c r="CC490" s="175"/>
      <c r="CD490" s="175"/>
      <c r="CE490" s="175"/>
      <c r="CF490" s="175"/>
      <c r="CG490" s="175"/>
      <c r="CH490" s="175"/>
      <c r="CI490" s="175"/>
      <c r="CJ490" s="175"/>
      <c r="CK490" s="175"/>
      <c r="CL490" s="175"/>
      <c r="CM490" s="175"/>
      <c r="CN490" s="175"/>
      <c r="CO490" s="175"/>
      <c r="CP490" s="175"/>
      <c r="CQ490" s="175"/>
      <c r="CR490" s="175"/>
      <c r="CS490" s="175"/>
      <c r="CT490" s="175"/>
      <c r="CU490" s="175"/>
      <c r="CV490" s="175"/>
      <c r="CW490" s="175"/>
      <c r="CX490" s="175"/>
      <c r="CY490" s="175"/>
      <c r="CZ490" s="175"/>
      <c r="DA490" s="175"/>
      <c r="DB490" s="175"/>
      <c r="DC490" s="175"/>
      <c r="DD490" s="175"/>
      <c r="DE490" s="175"/>
      <c r="DF490" s="175"/>
      <c r="DG490" s="175"/>
      <c r="DH490" s="175"/>
      <c r="DI490" s="175"/>
      <c r="DJ490" s="175"/>
      <c r="DK490" s="175"/>
      <c r="DL490" s="175"/>
      <c r="DM490" s="175"/>
      <c r="DN490" s="175"/>
      <c r="DO490" s="175"/>
      <c r="DP490" s="175"/>
      <c r="DQ490" s="175"/>
      <c r="DR490" s="175"/>
      <c r="DS490" s="175"/>
      <c r="DT490" s="175"/>
      <c r="DU490" s="121"/>
      <c r="DV490" s="121"/>
      <c r="DW490" s="121"/>
      <c r="DX490" s="121"/>
      <c r="DY490" s="121"/>
      <c r="DZ490" s="121"/>
      <c r="EA490" s="12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</row>
    <row r="491" spans="1:185" s="2" customFormat="1" ht="10.5" customHeight="1">
      <c r="A491" s="1370"/>
      <c r="B491" s="1460"/>
      <c r="C491" s="1282" t="s">
        <v>954</v>
      </c>
      <c r="D491" s="144" t="s">
        <v>126</v>
      </c>
      <c r="E491" s="54">
        <f>ROUND((AG491-AF491)*$AE491,2)</f>
        <v>0.05</v>
      </c>
      <c r="F491" s="54">
        <f t="shared" ref="F491:M491" si="332">ROUND((AH491-AG491)*$AE491,2)</f>
        <v>0.05</v>
      </c>
      <c r="G491" s="54">
        <f t="shared" si="332"/>
        <v>0.05</v>
      </c>
      <c r="H491" s="311">
        <f t="shared" si="332"/>
        <v>0.05</v>
      </c>
      <c r="I491" s="54">
        <f t="shared" si="332"/>
        <v>0.05</v>
      </c>
      <c r="J491" s="54">
        <f t="shared" si="332"/>
        <v>0.1</v>
      </c>
      <c r="K491" s="54">
        <f t="shared" si="332"/>
        <v>0.05</v>
      </c>
      <c r="L491" s="54">
        <f t="shared" si="332"/>
        <v>0.05</v>
      </c>
      <c r="M491" s="54">
        <f t="shared" si="332"/>
        <v>0.13</v>
      </c>
      <c r="N491" s="311">
        <f>ROUND((AP491-AO491)*$AE491,2)</f>
        <v>0.14000000000000001</v>
      </c>
      <c r="O491" s="54">
        <f t="shared" ref="O491:AB491" si="333">ROUND((AQ491-AP491)*$AE491,2)</f>
        <v>0.05</v>
      </c>
      <c r="P491" s="54">
        <f t="shared" si="333"/>
        <v>0.06</v>
      </c>
      <c r="Q491" s="54">
        <f t="shared" si="333"/>
        <v>0.08</v>
      </c>
      <c r="R491" s="54">
        <f t="shared" si="333"/>
        <v>0.06</v>
      </c>
      <c r="S491" s="54">
        <f t="shared" si="333"/>
        <v>0.06</v>
      </c>
      <c r="T491" s="54">
        <f t="shared" si="333"/>
        <v>0.06</v>
      </c>
      <c r="U491" s="54">
        <f t="shared" si="333"/>
        <v>0.11</v>
      </c>
      <c r="V491" s="54">
        <f t="shared" si="333"/>
        <v>0.06</v>
      </c>
      <c r="W491" s="54">
        <f t="shared" si="333"/>
        <v>0.05</v>
      </c>
      <c r="X491" s="54">
        <f t="shared" si="333"/>
        <v>0.06</v>
      </c>
      <c r="Y491" s="311">
        <f t="shared" si="333"/>
        <v>0.12</v>
      </c>
      <c r="Z491" s="54">
        <f t="shared" si="333"/>
        <v>0.05</v>
      </c>
      <c r="AA491" s="54">
        <f t="shared" si="333"/>
        <v>0.06</v>
      </c>
      <c r="AB491" s="55">
        <f t="shared" si="333"/>
        <v>0.12</v>
      </c>
      <c r="AC491" s="53">
        <f>(BD491-AF491)*AE491</f>
        <v>1.7190000000002783</v>
      </c>
      <c r="AD491" s="56">
        <f>(BD492-AF492)*AE491</f>
        <v>2.1041999999997643</v>
      </c>
      <c r="AE491" s="573">
        <v>18</v>
      </c>
      <c r="AF491" s="953">
        <v>388.31439999999998</v>
      </c>
      <c r="AG491" s="953">
        <v>388.31739999999996</v>
      </c>
      <c r="AH491" s="1176">
        <v>388.32029999999997</v>
      </c>
      <c r="AI491" s="953">
        <v>388.32319999999999</v>
      </c>
      <c r="AJ491" s="953">
        <v>388.3261</v>
      </c>
      <c r="AK491" s="953">
        <v>388.32899999999995</v>
      </c>
      <c r="AL491" s="953">
        <v>388.33449999999999</v>
      </c>
      <c r="AM491" s="953">
        <v>388.3374</v>
      </c>
      <c r="AN491" s="953">
        <v>388.34019999999998</v>
      </c>
      <c r="AO491" s="953">
        <v>388.34739999999999</v>
      </c>
      <c r="AP491" s="953">
        <v>388.35539999999997</v>
      </c>
      <c r="AQ491" s="953">
        <v>388.35829999999999</v>
      </c>
      <c r="AR491" s="953">
        <v>388.3614</v>
      </c>
      <c r="AS491" s="953">
        <v>388.3657</v>
      </c>
      <c r="AT491" s="953">
        <v>388.36879999999996</v>
      </c>
      <c r="AU491" s="953">
        <v>388.37189999999998</v>
      </c>
      <c r="AV491" s="953">
        <v>388.375</v>
      </c>
      <c r="AW491" s="953">
        <v>388.3809</v>
      </c>
      <c r="AX491" s="953">
        <v>388.3843</v>
      </c>
      <c r="AY491" s="953">
        <v>388.38729999999998</v>
      </c>
      <c r="AZ491" s="953">
        <v>388.3904</v>
      </c>
      <c r="BA491" s="953">
        <v>388.39699999999999</v>
      </c>
      <c r="BB491" s="953">
        <v>388.4</v>
      </c>
      <c r="BC491" s="953">
        <v>388.40319999999997</v>
      </c>
      <c r="BD491" s="953">
        <v>388.40989999999999</v>
      </c>
      <c r="BE491" s="175"/>
      <c r="BF491" s="175"/>
      <c r="BG491" s="175"/>
      <c r="BH491" s="175"/>
      <c r="BI491" s="175"/>
      <c r="BJ491" s="175"/>
      <c r="BK491" s="175"/>
      <c r="BL491" s="175"/>
      <c r="BM491" s="175"/>
      <c r="BN491" s="175"/>
      <c r="BO491" s="175"/>
      <c r="BP491" s="175"/>
      <c r="BQ491" s="175"/>
      <c r="BR491" s="175"/>
      <c r="BS491" s="175"/>
      <c r="BT491" s="175"/>
      <c r="BU491" s="175"/>
      <c r="BV491" s="175"/>
      <c r="BW491" s="175"/>
      <c r="BX491" s="175"/>
      <c r="BY491" s="175"/>
      <c r="BZ491" s="175"/>
      <c r="CA491" s="175"/>
      <c r="CB491" s="175"/>
      <c r="CC491" s="175"/>
      <c r="CD491" s="175"/>
      <c r="CE491" s="175"/>
      <c r="CF491" s="175"/>
      <c r="CG491" s="175"/>
      <c r="CH491" s="175"/>
      <c r="CI491" s="175"/>
      <c r="CJ491" s="175"/>
      <c r="CK491" s="175"/>
      <c r="CL491" s="175"/>
      <c r="CM491" s="175"/>
      <c r="CN491" s="175"/>
      <c r="CO491" s="175"/>
      <c r="CP491" s="175"/>
      <c r="CQ491" s="175"/>
      <c r="CR491" s="175"/>
      <c r="CS491" s="175"/>
      <c r="CT491" s="175"/>
      <c r="CU491" s="175"/>
      <c r="CV491" s="175"/>
      <c r="CW491" s="175"/>
      <c r="CX491" s="175"/>
      <c r="CY491" s="175"/>
      <c r="CZ491" s="175"/>
      <c r="DA491" s="175"/>
      <c r="DB491" s="175"/>
      <c r="DC491" s="175"/>
      <c r="DD491" s="175"/>
      <c r="DE491" s="175"/>
      <c r="DF491" s="175"/>
      <c r="DG491" s="175"/>
      <c r="DH491" s="175"/>
      <c r="DI491" s="175"/>
      <c r="DJ491" s="175"/>
      <c r="DK491" s="175"/>
      <c r="DL491" s="175"/>
      <c r="DM491" s="175"/>
      <c r="DN491" s="175"/>
      <c r="DO491" s="175"/>
      <c r="DP491" s="175"/>
      <c r="DQ491" s="175"/>
      <c r="DR491" s="175"/>
      <c r="DS491" s="175"/>
      <c r="DT491" s="175"/>
      <c r="DU491" s="121"/>
      <c r="DV491" s="121"/>
      <c r="DW491" s="121"/>
      <c r="DX491" s="121"/>
      <c r="DY491" s="121"/>
      <c r="DZ491" s="121"/>
      <c r="EA491" s="12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</row>
    <row r="492" spans="1:185" s="2" customFormat="1" ht="10.5" customHeight="1">
      <c r="A492" s="1370"/>
      <c r="B492" s="1460"/>
      <c r="C492" s="1282" t="s">
        <v>954</v>
      </c>
      <c r="D492" s="144" t="s">
        <v>127</v>
      </c>
      <c r="E492" s="54">
        <f>ROUND((AG492-AF492)*$AE491,2)</f>
        <v>0.08</v>
      </c>
      <c r="F492" s="54">
        <f t="shared" ref="F492:L492" si="334">ROUND((AH492-AG492)*$AE491,2)</f>
        <v>0.06</v>
      </c>
      <c r="G492" s="54">
        <f t="shared" si="334"/>
        <v>7.0000000000000007E-2</v>
      </c>
      <c r="H492" s="311">
        <f t="shared" si="334"/>
        <v>7.0000000000000007E-2</v>
      </c>
      <c r="I492" s="54">
        <f t="shared" si="334"/>
        <v>7.0000000000000007E-2</v>
      </c>
      <c r="J492" s="54">
        <f t="shared" si="334"/>
        <v>0.11</v>
      </c>
      <c r="K492" s="54">
        <f t="shared" si="334"/>
        <v>7.0000000000000007E-2</v>
      </c>
      <c r="L492" s="54">
        <f t="shared" si="334"/>
        <v>7.0000000000000007E-2</v>
      </c>
      <c r="M492" s="54">
        <f>ROUND((AO492-AN492)*$AE491,2)</f>
        <v>0.14000000000000001</v>
      </c>
      <c r="N492" s="311">
        <f>ROUND((AP492-AO492)*$AE491,2)</f>
        <v>0.16</v>
      </c>
      <c r="O492" s="54">
        <f t="shared" ref="O492:AB492" si="335">ROUND((AQ492-AP492)*$AE491,2)</f>
        <v>7.0000000000000007E-2</v>
      </c>
      <c r="P492" s="54">
        <f t="shared" si="335"/>
        <v>0.08</v>
      </c>
      <c r="Q492" s="54">
        <f t="shared" si="335"/>
        <v>0.09</v>
      </c>
      <c r="R492" s="54">
        <f t="shared" si="335"/>
        <v>7.0000000000000007E-2</v>
      </c>
      <c r="S492" s="54">
        <f t="shared" si="335"/>
        <v>0.08</v>
      </c>
      <c r="T492" s="54">
        <f t="shared" si="335"/>
        <v>7.0000000000000007E-2</v>
      </c>
      <c r="U492" s="54">
        <f t="shared" si="335"/>
        <v>0.12</v>
      </c>
      <c r="V492" s="54">
        <f t="shared" si="335"/>
        <v>0.08</v>
      </c>
      <c r="W492" s="54">
        <f t="shared" si="335"/>
        <v>7.0000000000000007E-2</v>
      </c>
      <c r="X492" s="54">
        <f t="shared" si="335"/>
        <v>7.0000000000000007E-2</v>
      </c>
      <c r="Y492" s="311">
        <f t="shared" si="335"/>
        <v>0.13</v>
      </c>
      <c r="Z492" s="54">
        <f t="shared" si="335"/>
        <v>0.06</v>
      </c>
      <c r="AA492" s="54">
        <f t="shared" si="335"/>
        <v>0.08</v>
      </c>
      <c r="AB492" s="55">
        <f t="shared" si="335"/>
        <v>0.13</v>
      </c>
      <c r="AC492" s="53"/>
      <c r="AD492" s="56"/>
      <c r="AE492" s="573"/>
      <c r="AF492" s="961">
        <v>198.3794</v>
      </c>
      <c r="AG492" s="961">
        <v>198.3836</v>
      </c>
      <c r="AH492" s="1175">
        <v>198.38720000000001</v>
      </c>
      <c r="AI492" s="961">
        <v>198.3913</v>
      </c>
      <c r="AJ492" s="961">
        <v>198.39520000000002</v>
      </c>
      <c r="AK492" s="961">
        <v>198.39930000000001</v>
      </c>
      <c r="AL492" s="961">
        <v>198.40540000000001</v>
      </c>
      <c r="AM492" s="961">
        <v>198.4093</v>
      </c>
      <c r="AN492" s="961">
        <v>198.41320000000002</v>
      </c>
      <c r="AO492" s="961">
        <v>198.42099999999999</v>
      </c>
      <c r="AP492" s="961">
        <v>198.4297</v>
      </c>
      <c r="AQ492" s="961">
        <v>198.43360000000001</v>
      </c>
      <c r="AR492" s="961">
        <v>198.43790000000001</v>
      </c>
      <c r="AS492" s="961">
        <v>198.44290000000001</v>
      </c>
      <c r="AT492" s="961">
        <v>198.4469</v>
      </c>
      <c r="AU492" s="961">
        <v>198.4512</v>
      </c>
      <c r="AV492" s="961">
        <v>198.45519999999999</v>
      </c>
      <c r="AW492" s="961">
        <v>198.46170000000001</v>
      </c>
      <c r="AX492" s="961">
        <v>198.4659</v>
      </c>
      <c r="AY492" s="961">
        <v>198.46979999999999</v>
      </c>
      <c r="AZ492" s="961">
        <v>198.4736</v>
      </c>
      <c r="BA492" s="961">
        <v>198.48070000000001</v>
      </c>
      <c r="BB492" s="961">
        <v>198.48429999999999</v>
      </c>
      <c r="BC492" s="961">
        <v>198.4888</v>
      </c>
      <c r="BD492" s="961">
        <v>198.49629999999999</v>
      </c>
      <c r="BE492" s="175"/>
      <c r="BF492" s="175"/>
      <c r="BG492" s="175"/>
      <c r="BH492" s="175"/>
      <c r="BI492" s="175"/>
      <c r="BJ492" s="175"/>
      <c r="BK492" s="175"/>
      <c r="BL492" s="175"/>
      <c r="BM492" s="175"/>
      <c r="BN492" s="175"/>
      <c r="BO492" s="175"/>
      <c r="BP492" s="175"/>
      <c r="BQ492" s="175"/>
      <c r="BR492" s="175"/>
      <c r="BS492" s="175"/>
      <c r="BT492" s="175"/>
      <c r="BU492" s="175"/>
      <c r="BV492" s="175"/>
      <c r="BW492" s="175"/>
      <c r="BX492" s="175"/>
      <c r="BY492" s="175"/>
      <c r="BZ492" s="175"/>
      <c r="CA492" s="175"/>
      <c r="CB492" s="175"/>
      <c r="CC492" s="175"/>
      <c r="CD492" s="175"/>
      <c r="CE492" s="175"/>
      <c r="CF492" s="175"/>
      <c r="CG492" s="175"/>
      <c r="CH492" s="175"/>
      <c r="CI492" s="175"/>
      <c r="CJ492" s="175"/>
      <c r="CK492" s="175"/>
      <c r="CL492" s="175"/>
      <c r="CM492" s="175"/>
      <c r="CN492" s="175"/>
      <c r="CO492" s="175"/>
      <c r="CP492" s="175"/>
      <c r="CQ492" s="175"/>
      <c r="CR492" s="175"/>
      <c r="CS492" s="175"/>
      <c r="CT492" s="175"/>
      <c r="CU492" s="175"/>
      <c r="CV492" s="175"/>
      <c r="CW492" s="175"/>
      <c r="CX492" s="175"/>
      <c r="CY492" s="175"/>
      <c r="CZ492" s="175"/>
      <c r="DA492" s="175"/>
      <c r="DB492" s="175"/>
      <c r="DC492" s="175"/>
      <c r="DD492" s="175"/>
      <c r="DE492" s="175"/>
      <c r="DF492" s="175"/>
      <c r="DG492" s="175"/>
      <c r="DH492" s="175"/>
      <c r="DI492" s="175"/>
      <c r="DJ492" s="175"/>
      <c r="DK492" s="175"/>
      <c r="DL492" s="175"/>
      <c r="DM492" s="175"/>
      <c r="DN492" s="175"/>
      <c r="DO492" s="175"/>
      <c r="DP492" s="175"/>
      <c r="DQ492" s="175"/>
      <c r="DR492" s="175"/>
      <c r="DS492" s="175"/>
      <c r="DT492" s="175"/>
      <c r="DU492" s="121"/>
      <c r="DV492" s="121"/>
      <c r="DW492" s="121"/>
      <c r="DX492" s="121"/>
      <c r="DY492" s="121"/>
      <c r="DZ492" s="121"/>
      <c r="EA492" s="12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</row>
    <row r="493" spans="1:185" s="2" customFormat="1" ht="10.5" customHeight="1" thickBot="1">
      <c r="A493" s="1371"/>
      <c r="B493" s="1461"/>
      <c r="C493" s="293"/>
      <c r="D493" s="254" t="s">
        <v>42</v>
      </c>
      <c r="E493" s="89">
        <f>E492/E491</f>
        <v>1.5999999999999999</v>
      </c>
      <c r="F493" s="89">
        <f t="shared" ref="F493:AB493" si="336">F492/F491</f>
        <v>1.2</v>
      </c>
      <c r="G493" s="89">
        <f t="shared" si="336"/>
        <v>1.4000000000000001</v>
      </c>
      <c r="H493" s="320">
        <f t="shared" si="336"/>
        <v>1.4000000000000001</v>
      </c>
      <c r="I493" s="89">
        <f t="shared" si="336"/>
        <v>1.4000000000000001</v>
      </c>
      <c r="J493" s="89">
        <f t="shared" si="336"/>
        <v>1.0999999999999999</v>
      </c>
      <c r="K493" s="89">
        <f t="shared" si="336"/>
        <v>1.4000000000000001</v>
      </c>
      <c r="L493" s="89">
        <f t="shared" si="336"/>
        <v>1.4000000000000001</v>
      </c>
      <c r="M493" s="89">
        <f t="shared" si="336"/>
        <v>1.0769230769230771</v>
      </c>
      <c r="N493" s="320">
        <f t="shared" si="336"/>
        <v>1.1428571428571428</v>
      </c>
      <c r="O493" s="89">
        <f t="shared" si="336"/>
        <v>1.4000000000000001</v>
      </c>
      <c r="P493" s="89">
        <f t="shared" si="336"/>
        <v>1.3333333333333335</v>
      </c>
      <c r="Q493" s="89">
        <f t="shared" si="336"/>
        <v>1.125</v>
      </c>
      <c r="R493" s="89">
        <f t="shared" si="336"/>
        <v>1.1666666666666667</v>
      </c>
      <c r="S493" s="89">
        <f t="shared" si="336"/>
        <v>1.3333333333333335</v>
      </c>
      <c r="T493" s="89">
        <f t="shared" si="336"/>
        <v>1.1666666666666667</v>
      </c>
      <c r="U493" s="89">
        <f t="shared" si="336"/>
        <v>1.0909090909090908</v>
      </c>
      <c r="V493" s="89">
        <f t="shared" si="336"/>
        <v>1.3333333333333335</v>
      </c>
      <c r="W493" s="89">
        <f t="shared" si="336"/>
        <v>1.4000000000000001</v>
      </c>
      <c r="X493" s="89">
        <f t="shared" si="336"/>
        <v>1.1666666666666667</v>
      </c>
      <c r="Y493" s="320">
        <f t="shared" si="336"/>
        <v>1.0833333333333335</v>
      </c>
      <c r="Z493" s="89">
        <f t="shared" si="336"/>
        <v>1.2</v>
      </c>
      <c r="AA493" s="89">
        <f t="shared" si="336"/>
        <v>1.3333333333333335</v>
      </c>
      <c r="AB493" s="90">
        <f t="shared" si="336"/>
        <v>1.0833333333333335</v>
      </c>
      <c r="AC493" s="53"/>
      <c r="AD493" s="56"/>
      <c r="AE493" s="573"/>
      <c r="AF493" s="280"/>
      <c r="AG493" s="280"/>
      <c r="AH493" s="280"/>
      <c r="AI493" s="280"/>
      <c r="AJ493" s="280"/>
      <c r="AK493" s="280"/>
      <c r="AL493" s="280"/>
      <c r="AM493" s="280"/>
      <c r="AN493" s="280"/>
      <c r="AO493" s="280"/>
      <c r="AP493" s="280"/>
      <c r="AQ493" s="280"/>
      <c r="AR493" s="280"/>
      <c r="AS493" s="280"/>
      <c r="AT493" s="280"/>
      <c r="AU493" s="280"/>
      <c r="AV493" s="280"/>
      <c r="AW493" s="280"/>
      <c r="AX493" s="280"/>
      <c r="AY493" s="280"/>
      <c r="AZ493" s="280"/>
      <c r="BA493" s="280"/>
      <c r="BB493" s="280"/>
      <c r="BC493" s="280"/>
      <c r="BD493" s="280"/>
      <c r="BE493" s="175"/>
      <c r="BF493" s="175"/>
      <c r="BG493" s="175"/>
      <c r="BH493" s="175"/>
      <c r="BI493" s="175"/>
      <c r="BJ493" s="175"/>
      <c r="BK493" s="175"/>
      <c r="BL493" s="175"/>
      <c r="BM493" s="175"/>
      <c r="BN493" s="175"/>
      <c r="BO493" s="175"/>
      <c r="BP493" s="175"/>
      <c r="BQ493" s="175"/>
      <c r="BR493" s="175"/>
      <c r="BS493" s="175"/>
      <c r="BT493" s="175"/>
      <c r="BU493" s="175"/>
      <c r="BV493" s="175"/>
      <c r="BW493" s="175"/>
      <c r="BX493" s="175"/>
      <c r="BY493" s="175"/>
      <c r="BZ493" s="175"/>
      <c r="CA493" s="175"/>
      <c r="CB493" s="175"/>
      <c r="CC493" s="175"/>
      <c r="CD493" s="175"/>
      <c r="CE493" s="175"/>
      <c r="CF493" s="175"/>
      <c r="CG493" s="175"/>
      <c r="CH493" s="175"/>
      <c r="CI493" s="175"/>
      <c r="CJ493" s="175"/>
      <c r="CK493" s="175"/>
      <c r="CL493" s="175"/>
      <c r="CM493" s="175"/>
      <c r="CN493" s="175"/>
      <c r="CO493" s="175"/>
      <c r="CP493" s="175"/>
      <c r="CQ493" s="175"/>
      <c r="CR493" s="175"/>
      <c r="CS493" s="175"/>
      <c r="CT493" s="175"/>
      <c r="CU493" s="175"/>
      <c r="CV493" s="175"/>
      <c r="CW493" s="175"/>
      <c r="CX493" s="175"/>
      <c r="CY493" s="175"/>
      <c r="CZ493" s="175"/>
      <c r="DA493" s="175"/>
      <c r="DB493" s="175"/>
      <c r="DC493" s="175"/>
      <c r="DD493" s="175"/>
      <c r="DE493" s="175"/>
      <c r="DF493" s="175"/>
      <c r="DG493" s="175"/>
      <c r="DH493" s="175"/>
      <c r="DI493" s="175"/>
      <c r="DJ493" s="175"/>
      <c r="DK493" s="175"/>
      <c r="DL493" s="175"/>
      <c r="DM493" s="175"/>
      <c r="DN493" s="175"/>
      <c r="DO493" s="175"/>
      <c r="DP493" s="175"/>
      <c r="DQ493" s="175"/>
      <c r="DR493" s="175"/>
      <c r="DS493" s="175"/>
      <c r="DT493" s="175"/>
      <c r="DU493" s="121"/>
      <c r="DV493" s="121"/>
      <c r="DW493" s="121"/>
      <c r="DX493" s="121"/>
      <c r="DY493" s="121"/>
      <c r="DZ493" s="121"/>
      <c r="EA493" s="12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</row>
    <row r="494" spans="1:185" s="3" customFormat="1" ht="10.5" customHeight="1">
      <c r="A494" s="823"/>
      <c r="B494" s="824"/>
      <c r="C494" s="1283"/>
      <c r="D494" s="1288"/>
      <c r="E494" s="65"/>
      <c r="F494" s="65"/>
      <c r="G494" s="65"/>
      <c r="H494" s="315"/>
      <c r="I494" s="65"/>
      <c r="J494" s="65"/>
      <c r="K494" s="65"/>
      <c r="L494" s="65"/>
      <c r="M494" s="65"/>
      <c r="N494" s="31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315"/>
      <c r="Z494" s="65"/>
      <c r="AA494" s="65"/>
      <c r="AB494" s="66"/>
      <c r="AC494" s="817"/>
      <c r="AD494" s="818"/>
      <c r="AE494" s="819"/>
      <c r="AF494" s="280"/>
      <c r="AG494" s="280"/>
      <c r="AH494" s="280"/>
      <c r="AI494" s="280"/>
      <c r="AJ494" s="280"/>
      <c r="AK494" s="280"/>
      <c r="AL494" s="280"/>
      <c r="AM494" s="280"/>
      <c r="AN494" s="280"/>
      <c r="AO494" s="280"/>
      <c r="AP494" s="280"/>
      <c r="AQ494" s="280"/>
      <c r="AR494" s="280"/>
      <c r="AS494" s="280"/>
      <c r="AT494" s="280"/>
      <c r="AU494" s="280"/>
      <c r="AV494" s="280"/>
      <c r="AW494" s="280"/>
      <c r="AX494" s="280"/>
      <c r="AY494" s="280"/>
      <c r="AZ494" s="280"/>
      <c r="BA494" s="280"/>
      <c r="BB494" s="280"/>
      <c r="BC494" s="280"/>
      <c r="BD494" s="280"/>
      <c r="BE494" s="163"/>
      <c r="BF494" s="163"/>
      <c r="BG494" s="163"/>
      <c r="BH494" s="163"/>
      <c r="BI494" s="163"/>
      <c r="BJ494" s="163"/>
      <c r="BK494" s="163"/>
      <c r="BL494" s="163"/>
      <c r="BM494" s="163"/>
      <c r="BN494" s="163"/>
      <c r="BO494" s="163"/>
      <c r="BP494" s="163"/>
      <c r="BQ494" s="163"/>
      <c r="BR494" s="163"/>
      <c r="BS494" s="163"/>
      <c r="BT494" s="163"/>
      <c r="BU494" s="163"/>
      <c r="BV494" s="163"/>
      <c r="BW494" s="163"/>
      <c r="BX494" s="163"/>
      <c r="BY494" s="163"/>
      <c r="BZ494" s="163"/>
      <c r="CA494" s="163"/>
      <c r="CB494" s="163"/>
      <c r="CC494" s="163"/>
      <c r="CD494" s="163"/>
      <c r="CE494" s="163"/>
      <c r="CF494" s="163"/>
      <c r="CG494" s="163"/>
      <c r="CH494" s="163"/>
      <c r="CI494" s="163"/>
      <c r="CJ494" s="163"/>
      <c r="CK494" s="163"/>
      <c r="CL494" s="163"/>
      <c r="CM494" s="163"/>
      <c r="CN494" s="163"/>
      <c r="CO494" s="163"/>
      <c r="CP494" s="163"/>
      <c r="CQ494" s="163"/>
      <c r="CR494" s="163"/>
      <c r="CS494" s="163"/>
      <c r="CT494" s="163"/>
      <c r="CU494" s="163"/>
      <c r="CV494" s="163"/>
      <c r="CW494" s="163"/>
      <c r="CX494" s="163"/>
      <c r="CY494" s="163"/>
      <c r="CZ494" s="163"/>
      <c r="DA494" s="163"/>
      <c r="DB494" s="163"/>
      <c r="DC494" s="163"/>
      <c r="DD494" s="163"/>
      <c r="DE494" s="163"/>
      <c r="DF494" s="163"/>
      <c r="DG494" s="163"/>
      <c r="DH494" s="163"/>
      <c r="DI494" s="163"/>
      <c r="DJ494" s="163"/>
      <c r="DK494" s="163"/>
      <c r="DL494" s="163"/>
      <c r="DM494" s="163"/>
      <c r="DN494" s="163"/>
      <c r="DO494" s="163"/>
      <c r="DP494" s="163"/>
      <c r="DQ494" s="163"/>
      <c r="DR494" s="163"/>
      <c r="DS494" s="163"/>
      <c r="DT494" s="163"/>
      <c r="DU494" s="99"/>
      <c r="DV494" s="99"/>
      <c r="DW494" s="99"/>
      <c r="DX494" s="99"/>
      <c r="DY494" s="99"/>
      <c r="DZ494" s="99"/>
      <c r="EA494" s="99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</row>
    <row r="495" spans="1:185" s="2" customFormat="1" ht="10.5" customHeight="1">
      <c r="A495" s="1410" t="s">
        <v>20</v>
      </c>
      <c r="B495" s="1426" t="s">
        <v>100</v>
      </c>
      <c r="C495" s="1282" t="s">
        <v>136</v>
      </c>
      <c r="D495" s="144" t="s">
        <v>34</v>
      </c>
      <c r="E495" s="50">
        <v>177</v>
      </c>
      <c r="F495" s="50">
        <v>245</v>
      </c>
      <c r="G495" s="50">
        <v>290</v>
      </c>
      <c r="H495" s="310">
        <v>344</v>
      </c>
      <c r="I495" s="50">
        <v>129</v>
      </c>
      <c r="J495" s="50">
        <v>199</v>
      </c>
      <c r="K495" s="50">
        <v>174</v>
      </c>
      <c r="L495" s="50">
        <v>176</v>
      </c>
      <c r="M495" s="50">
        <v>296</v>
      </c>
      <c r="N495" s="310">
        <v>159</v>
      </c>
      <c r="O495" s="50">
        <v>144</v>
      </c>
      <c r="P495" s="50">
        <v>123</v>
      </c>
      <c r="Q495" s="50">
        <v>278</v>
      </c>
      <c r="R495" s="50">
        <v>332</v>
      </c>
      <c r="S495" s="50">
        <v>188</v>
      </c>
      <c r="T495" s="50">
        <v>226</v>
      </c>
      <c r="U495" s="50">
        <v>309</v>
      </c>
      <c r="V495" s="50">
        <v>228</v>
      </c>
      <c r="W495" s="50">
        <v>155</v>
      </c>
      <c r="X495" s="50">
        <v>318</v>
      </c>
      <c r="Y495" s="310">
        <v>207</v>
      </c>
      <c r="Z495" s="50">
        <v>267</v>
      </c>
      <c r="AA495" s="50">
        <v>215</v>
      </c>
      <c r="AB495" s="52">
        <v>213</v>
      </c>
      <c r="AC495" s="159"/>
      <c r="AD495" s="100"/>
      <c r="AE495" s="573"/>
      <c r="AF495" s="281"/>
      <c r="AG495" s="281"/>
      <c r="AH495" s="281"/>
      <c r="AI495" s="281"/>
      <c r="AJ495" s="281"/>
      <c r="AK495" s="281"/>
      <c r="AL495" s="281"/>
      <c r="AM495" s="281"/>
      <c r="AN495" s="281"/>
      <c r="AO495" s="281"/>
      <c r="AP495" s="281"/>
      <c r="AQ495" s="281"/>
      <c r="AR495" s="281"/>
      <c r="AS495" s="281"/>
      <c r="AT495" s="281"/>
      <c r="AU495" s="281"/>
      <c r="AV495" s="281"/>
      <c r="AW495" s="281"/>
      <c r="AX495" s="281"/>
      <c r="AY495" s="281"/>
      <c r="AZ495" s="281"/>
      <c r="BA495" s="281"/>
      <c r="BB495" s="281"/>
      <c r="BC495" s="281"/>
      <c r="BD495" s="281"/>
      <c r="BE495" s="175"/>
      <c r="BF495" s="175"/>
      <c r="BG495" s="175"/>
      <c r="BH495" s="175"/>
      <c r="BI495" s="175"/>
      <c r="BJ495" s="175"/>
      <c r="BK495" s="175"/>
      <c r="BL495" s="175"/>
      <c r="BM495" s="175"/>
      <c r="BN495" s="175"/>
      <c r="BO495" s="175"/>
      <c r="BP495" s="175"/>
      <c r="BQ495" s="175"/>
      <c r="BR495" s="175"/>
      <c r="BS495" s="175"/>
      <c r="BT495" s="175"/>
      <c r="BU495" s="175"/>
      <c r="BV495" s="175"/>
      <c r="BW495" s="175"/>
      <c r="BX495" s="175"/>
      <c r="BY495" s="175"/>
      <c r="BZ495" s="175"/>
      <c r="CA495" s="175"/>
      <c r="CB495" s="175"/>
      <c r="CC495" s="175"/>
      <c r="CD495" s="175"/>
      <c r="CE495" s="175"/>
      <c r="CF495" s="175"/>
      <c r="CG495" s="175"/>
      <c r="CH495" s="175"/>
      <c r="CI495" s="175"/>
      <c r="CJ495" s="175"/>
      <c r="CK495" s="175"/>
      <c r="CL495" s="175"/>
      <c r="CM495" s="175"/>
      <c r="CN495" s="175"/>
      <c r="CO495" s="175"/>
      <c r="CP495" s="175"/>
      <c r="CQ495" s="175"/>
      <c r="CR495" s="175"/>
      <c r="CS495" s="175"/>
      <c r="CT495" s="175"/>
      <c r="CU495" s="175"/>
      <c r="CV495" s="175"/>
      <c r="CW495" s="175"/>
      <c r="CX495" s="175"/>
      <c r="CY495" s="175"/>
      <c r="CZ495" s="175"/>
      <c r="DA495" s="175"/>
      <c r="DB495" s="175"/>
      <c r="DC495" s="175"/>
      <c r="DD495" s="175"/>
      <c r="DE495" s="175"/>
      <c r="DF495" s="175"/>
      <c r="DG495" s="175"/>
      <c r="DH495" s="175"/>
      <c r="DI495" s="175"/>
      <c r="DJ495" s="175"/>
      <c r="DK495" s="175"/>
      <c r="DL495" s="175"/>
      <c r="DM495" s="175"/>
      <c r="DN495" s="175"/>
      <c r="DO495" s="175"/>
      <c r="DP495" s="175"/>
      <c r="DQ495" s="175"/>
      <c r="DR495" s="175"/>
      <c r="DS495" s="175"/>
      <c r="DT495" s="175"/>
      <c r="DU495" s="121"/>
      <c r="DV495" s="121"/>
      <c r="DW495" s="121"/>
      <c r="DX495" s="121"/>
      <c r="DY495" s="121"/>
      <c r="DZ495" s="121"/>
      <c r="EA495" s="12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</row>
    <row r="496" spans="1:185" s="2" customFormat="1" ht="10.5" customHeight="1">
      <c r="A496" s="1370"/>
      <c r="B496" s="1460"/>
      <c r="C496" s="1282" t="s">
        <v>954</v>
      </c>
      <c r="D496" s="144" t="s">
        <v>126</v>
      </c>
      <c r="E496" s="54">
        <f>ROUND((AG496-AF496)*$AE496,2)</f>
        <v>1.55</v>
      </c>
      <c r="F496" s="54">
        <f t="shared" ref="F496:M496" si="337">ROUND((AH496-AG496)*$AE496,2)</f>
        <v>1.58</v>
      </c>
      <c r="G496" s="54">
        <f t="shared" si="337"/>
        <v>2.16</v>
      </c>
      <c r="H496" s="311">
        <f t="shared" si="337"/>
        <v>1.61</v>
      </c>
      <c r="I496" s="54">
        <f t="shared" si="337"/>
        <v>1.99</v>
      </c>
      <c r="J496" s="54">
        <f t="shared" si="337"/>
        <v>1.35</v>
      </c>
      <c r="K496" s="54">
        <f t="shared" si="337"/>
        <v>1.86</v>
      </c>
      <c r="L496" s="54">
        <f t="shared" si="337"/>
        <v>1.37</v>
      </c>
      <c r="M496" s="54">
        <f t="shared" si="337"/>
        <v>1.24</v>
      </c>
      <c r="N496" s="311">
        <f>ROUND((AP496-AO496)*$AE496,2)</f>
        <v>1.55</v>
      </c>
      <c r="O496" s="54">
        <f t="shared" ref="O496:AB496" si="338">ROUND((AQ496-AP496)*$AE496,2)</f>
        <v>0.83</v>
      </c>
      <c r="P496" s="54">
        <f t="shared" si="338"/>
        <v>0.65</v>
      </c>
      <c r="Q496" s="54">
        <f t="shared" si="338"/>
        <v>0.76</v>
      </c>
      <c r="R496" s="54">
        <f t="shared" si="338"/>
        <v>2.13</v>
      </c>
      <c r="S496" s="54">
        <f t="shared" si="338"/>
        <v>1.93</v>
      </c>
      <c r="T496" s="54">
        <f t="shared" si="338"/>
        <v>1.35</v>
      </c>
      <c r="U496" s="54">
        <f t="shared" si="338"/>
        <v>1.95</v>
      </c>
      <c r="V496" s="54">
        <f t="shared" si="338"/>
        <v>2.38</v>
      </c>
      <c r="W496" s="54">
        <f t="shared" si="338"/>
        <v>1.65</v>
      </c>
      <c r="X496" s="54">
        <f t="shared" si="338"/>
        <v>1.43</v>
      </c>
      <c r="Y496" s="311">
        <f t="shared" si="338"/>
        <v>1.53</v>
      </c>
      <c r="Z496" s="54">
        <f t="shared" si="338"/>
        <v>2.16</v>
      </c>
      <c r="AA496" s="54">
        <f t="shared" si="338"/>
        <v>1.52</v>
      </c>
      <c r="AB496" s="55">
        <f t="shared" si="338"/>
        <v>1.6</v>
      </c>
      <c r="AC496" s="53">
        <f>(BD496-AF496)*AE496</f>
        <v>38.104199999999764</v>
      </c>
      <c r="AD496" s="56">
        <f>(BD497-AF497)*AE496</f>
        <v>54.937799999999925</v>
      </c>
      <c r="AE496" s="573">
        <v>18</v>
      </c>
      <c r="AF496" s="1114">
        <v>264.36450000000002</v>
      </c>
      <c r="AG496" s="1114">
        <v>264.4504</v>
      </c>
      <c r="AH496" s="1115">
        <v>264.53800000000001</v>
      </c>
      <c r="AI496" s="1114">
        <v>264.65810000000005</v>
      </c>
      <c r="AJ496" s="1114">
        <v>264.74770000000001</v>
      </c>
      <c r="AK496" s="1114">
        <v>264.858</v>
      </c>
      <c r="AL496" s="1114">
        <v>264.93290000000002</v>
      </c>
      <c r="AM496" s="1114">
        <v>265.03650000000005</v>
      </c>
      <c r="AN496" s="1114">
        <v>265.11270000000002</v>
      </c>
      <c r="AO496" s="1114">
        <v>265.18180000000001</v>
      </c>
      <c r="AP496" s="1114">
        <v>265.26800000000003</v>
      </c>
      <c r="AQ496" s="1114">
        <v>265.31390000000005</v>
      </c>
      <c r="AR496" s="1114">
        <v>265.35020000000003</v>
      </c>
      <c r="AS496" s="1114">
        <v>265.3922</v>
      </c>
      <c r="AT496" s="1114">
        <v>265.51060000000001</v>
      </c>
      <c r="AU496" s="1114">
        <v>265.61770000000001</v>
      </c>
      <c r="AV496" s="1114">
        <v>265.69260000000003</v>
      </c>
      <c r="AW496" s="1114">
        <v>265.80070000000001</v>
      </c>
      <c r="AX496" s="1114">
        <v>265.93270000000001</v>
      </c>
      <c r="AY496" s="1114">
        <v>266.02410000000003</v>
      </c>
      <c r="AZ496" s="1114">
        <v>266.10360000000003</v>
      </c>
      <c r="BA496" s="1114">
        <v>266.1884</v>
      </c>
      <c r="BB496" s="1114">
        <v>266.30840000000001</v>
      </c>
      <c r="BC496" s="1114">
        <v>266.39270000000005</v>
      </c>
      <c r="BD496" s="1114">
        <v>266.48140000000001</v>
      </c>
      <c r="BE496" s="175"/>
      <c r="BF496" s="175"/>
      <c r="BG496" s="175"/>
      <c r="BH496" s="175"/>
      <c r="BI496" s="175"/>
      <c r="BJ496" s="175"/>
      <c r="BK496" s="175"/>
      <c r="BL496" s="175"/>
      <c r="BM496" s="175"/>
      <c r="BN496" s="175"/>
      <c r="BO496" s="175"/>
      <c r="BP496" s="175"/>
      <c r="BQ496" s="175"/>
      <c r="BR496" s="175"/>
      <c r="BS496" s="175"/>
      <c r="BT496" s="175"/>
      <c r="BU496" s="175"/>
      <c r="BV496" s="175"/>
      <c r="BW496" s="175"/>
      <c r="BX496" s="175"/>
      <c r="BY496" s="175"/>
      <c r="BZ496" s="175"/>
      <c r="CA496" s="175"/>
      <c r="CB496" s="175"/>
      <c r="CC496" s="175"/>
      <c r="CD496" s="175"/>
      <c r="CE496" s="175"/>
      <c r="CF496" s="175"/>
      <c r="CG496" s="175"/>
      <c r="CH496" s="175"/>
      <c r="CI496" s="175"/>
      <c r="CJ496" s="175"/>
      <c r="CK496" s="175"/>
      <c r="CL496" s="175"/>
      <c r="CM496" s="175"/>
      <c r="CN496" s="175"/>
      <c r="CO496" s="175"/>
      <c r="CP496" s="175"/>
      <c r="CQ496" s="175"/>
      <c r="CR496" s="175"/>
      <c r="CS496" s="175"/>
      <c r="CT496" s="175"/>
      <c r="CU496" s="175"/>
      <c r="CV496" s="175"/>
      <c r="CW496" s="175"/>
      <c r="CX496" s="175"/>
      <c r="CY496" s="175"/>
      <c r="CZ496" s="175"/>
      <c r="DA496" s="175"/>
      <c r="DB496" s="175"/>
      <c r="DC496" s="175"/>
      <c r="DD496" s="175"/>
      <c r="DE496" s="175"/>
      <c r="DF496" s="175"/>
      <c r="DG496" s="175"/>
      <c r="DH496" s="175"/>
      <c r="DI496" s="175"/>
      <c r="DJ496" s="175"/>
      <c r="DK496" s="175"/>
      <c r="DL496" s="175"/>
      <c r="DM496" s="175"/>
      <c r="DN496" s="175"/>
      <c r="DO496" s="175"/>
      <c r="DP496" s="175"/>
      <c r="DQ496" s="175"/>
      <c r="DR496" s="175"/>
      <c r="DS496" s="175"/>
      <c r="DT496" s="175"/>
      <c r="DU496" s="121"/>
      <c r="DV496" s="121"/>
      <c r="DW496" s="121"/>
      <c r="DX496" s="121"/>
      <c r="DY496" s="121"/>
      <c r="DZ496" s="121"/>
      <c r="EA496" s="12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</row>
    <row r="497" spans="1:185" s="2" customFormat="1" ht="10.5" customHeight="1">
      <c r="A497" s="1370"/>
      <c r="B497" s="1460"/>
      <c r="C497" s="1282" t="s">
        <v>954</v>
      </c>
      <c r="D497" s="144" t="s">
        <v>127</v>
      </c>
      <c r="E497" s="54">
        <f>ROUND((AG497-AF497)*$AE496,2)</f>
        <v>2.2799999999999998</v>
      </c>
      <c r="F497" s="54">
        <f t="shared" ref="F497:L497" si="339">ROUND((AH497-AG497)*$AE496,2)</f>
        <v>2.2000000000000002</v>
      </c>
      <c r="G497" s="54">
        <f t="shared" si="339"/>
        <v>2.89</v>
      </c>
      <c r="H497" s="311">
        <f t="shared" si="339"/>
        <v>2.33</v>
      </c>
      <c r="I497" s="54">
        <f t="shared" si="339"/>
        <v>2.62</v>
      </c>
      <c r="J497" s="54">
        <f t="shared" si="339"/>
        <v>1.94</v>
      </c>
      <c r="K497" s="54">
        <f t="shared" si="339"/>
        <v>2.54</v>
      </c>
      <c r="L497" s="54">
        <f t="shared" si="339"/>
        <v>2.0099999999999998</v>
      </c>
      <c r="M497" s="54">
        <f>ROUND((AO497-AN497)*$AE496,2)</f>
        <v>2.13</v>
      </c>
      <c r="N497" s="311">
        <f>ROUND((AP497-AO497)*$AE496,2)</f>
        <v>2.31</v>
      </c>
      <c r="O497" s="54">
        <f t="shared" ref="O497:AB497" si="340">ROUND((AQ497-AP497)*$AE496,2)</f>
        <v>1.44</v>
      </c>
      <c r="P497" s="54">
        <f t="shared" si="340"/>
        <v>1.1100000000000001</v>
      </c>
      <c r="Q497" s="54">
        <f t="shared" si="340"/>
        <v>1.29</v>
      </c>
      <c r="R497" s="54">
        <f t="shared" si="340"/>
        <v>2.83</v>
      </c>
      <c r="S497" s="54">
        <f t="shared" si="340"/>
        <v>2.75</v>
      </c>
      <c r="T497" s="54">
        <f t="shared" si="340"/>
        <v>2.14</v>
      </c>
      <c r="U497" s="54">
        <f t="shared" si="340"/>
        <v>2.6</v>
      </c>
      <c r="V497" s="54">
        <f t="shared" si="340"/>
        <v>2.81</v>
      </c>
      <c r="W497" s="54">
        <f t="shared" si="340"/>
        <v>2.33</v>
      </c>
      <c r="X497" s="54">
        <f t="shared" si="340"/>
        <v>2.1</v>
      </c>
      <c r="Y497" s="311">
        <f t="shared" si="340"/>
        <v>2.41</v>
      </c>
      <c r="Z497" s="54">
        <f t="shared" si="340"/>
        <v>3</v>
      </c>
      <c r="AA497" s="54">
        <f t="shared" si="340"/>
        <v>2.4</v>
      </c>
      <c r="AB497" s="55">
        <f t="shared" si="340"/>
        <v>2.46</v>
      </c>
      <c r="AC497" s="53"/>
      <c r="AD497" s="56"/>
      <c r="AE497" s="493"/>
      <c r="AF497" s="1114">
        <v>469.89890000000003</v>
      </c>
      <c r="AG497" s="1114">
        <v>470.02540000000005</v>
      </c>
      <c r="AH497" s="1115">
        <v>470.14780000000002</v>
      </c>
      <c r="AI497" s="1114">
        <v>470.30850000000004</v>
      </c>
      <c r="AJ497" s="1114">
        <v>470.43810000000002</v>
      </c>
      <c r="AK497" s="1114">
        <v>470.58390000000003</v>
      </c>
      <c r="AL497" s="1114">
        <v>470.69190000000003</v>
      </c>
      <c r="AM497" s="1114">
        <v>470.8331</v>
      </c>
      <c r="AN497" s="1114">
        <v>470.94460000000004</v>
      </c>
      <c r="AO497" s="1114">
        <v>471.06270000000001</v>
      </c>
      <c r="AP497" s="1114">
        <v>471.19130000000001</v>
      </c>
      <c r="AQ497" s="1114">
        <v>471.27140000000003</v>
      </c>
      <c r="AR497" s="1114">
        <v>471.33290000000005</v>
      </c>
      <c r="AS497" s="1114">
        <v>471.40440000000001</v>
      </c>
      <c r="AT497" s="1114">
        <v>471.56150000000002</v>
      </c>
      <c r="AU497" s="1114">
        <v>471.71430000000004</v>
      </c>
      <c r="AV497" s="1114">
        <v>471.83340000000004</v>
      </c>
      <c r="AW497" s="1114">
        <v>471.97760000000005</v>
      </c>
      <c r="AX497" s="1114">
        <v>472.1336</v>
      </c>
      <c r="AY497" s="1114">
        <v>472.26320000000004</v>
      </c>
      <c r="AZ497" s="1114">
        <v>472.38</v>
      </c>
      <c r="BA497" s="1114">
        <v>472.51370000000003</v>
      </c>
      <c r="BB497" s="1114">
        <v>472.68060000000003</v>
      </c>
      <c r="BC497" s="1114">
        <v>472.81420000000003</v>
      </c>
      <c r="BD497" s="1114">
        <v>472.95100000000002</v>
      </c>
      <c r="BE497" s="175"/>
      <c r="BF497" s="175"/>
      <c r="BG497" s="175"/>
      <c r="BH497" s="175"/>
      <c r="BI497" s="175"/>
      <c r="BJ497" s="175"/>
      <c r="BK497" s="175"/>
      <c r="BL497" s="175"/>
      <c r="BM497" s="175"/>
      <c r="BN497" s="175"/>
      <c r="BO497" s="175"/>
      <c r="BP497" s="175"/>
      <c r="BQ497" s="175"/>
      <c r="BR497" s="175"/>
      <c r="BS497" s="175"/>
      <c r="BT497" s="175"/>
      <c r="BU497" s="175"/>
      <c r="BV497" s="175"/>
      <c r="BW497" s="175"/>
      <c r="BX497" s="175"/>
      <c r="BY497" s="175"/>
      <c r="BZ497" s="175"/>
      <c r="CA497" s="175"/>
      <c r="CB497" s="175"/>
      <c r="CC497" s="175"/>
      <c r="CD497" s="175"/>
      <c r="CE497" s="175"/>
      <c r="CF497" s="175"/>
      <c r="CG497" s="175"/>
      <c r="CH497" s="175"/>
      <c r="CI497" s="175"/>
      <c r="CJ497" s="175"/>
      <c r="CK497" s="175"/>
      <c r="CL497" s="175"/>
      <c r="CM497" s="175"/>
      <c r="CN497" s="175"/>
      <c r="CO497" s="175"/>
      <c r="CP497" s="175"/>
      <c r="CQ497" s="175"/>
      <c r="CR497" s="175"/>
      <c r="CS497" s="175"/>
      <c r="CT497" s="175"/>
      <c r="CU497" s="175"/>
      <c r="CV497" s="175"/>
      <c r="CW497" s="175"/>
      <c r="CX497" s="175"/>
      <c r="CY497" s="175"/>
      <c r="CZ497" s="175"/>
      <c r="DA497" s="175"/>
      <c r="DB497" s="175"/>
      <c r="DC497" s="175"/>
      <c r="DD497" s="175"/>
      <c r="DE497" s="175"/>
      <c r="DF497" s="175"/>
      <c r="DG497" s="175"/>
      <c r="DH497" s="175"/>
      <c r="DI497" s="175"/>
      <c r="DJ497" s="175"/>
      <c r="DK497" s="175"/>
      <c r="DL497" s="175"/>
      <c r="DM497" s="175"/>
      <c r="DN497" s="175"/>
      <c r="DO497" s="175"/>
      <c r="DP497" s="175"/>
      <c r="DQ497" s="175"/>
      <c r="DR497" s="175"/>
      <c r="DS497" s="175"/>
      <c r="DT497" s="175"/>
      <c r="DU497" s="121"/>
      <c r="DV497" s="121"/>
      <c r="DW497" s="121"/>
      <c r="DX497" s="121"/>
      <c r="DY497" s="121"/>
      <c r="DZ497" s="121"/>
      <c r="EA497" s="12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</row>
    <row r="498" spans="1:185" s="2" customFormat="1" ht="10.5" customHeight="1" thickBot="1">
      <c r="A498" s="1371"/>
      <c r="B498" s="1461"/>
      <c r="C498" s="293"/>
      <c r="D498" s="254" t="s">
        <v>42</v>
      </c>
      <c r="E498" s="89">
        <f>E497/E496</f>
        <v>1.4709677419354836</v>
      </c>
      <c r="F498" s="89">
        <f t="shared" ref="F498:AB498" si="341">F497/F496</f>
        <v>1.3924050632911393</v>
      </c>
      <c r="G498" s="89">
        <f t="shared" si="341"/>
        <v>1.337962962962963</v>
      </c>
      <c r="H498" s="320">
        <f t="shared" si="341"/>
        <v>1.4472049689440993</v>
      </c>
      <c r="I498" s="89">
        <f t="shared" si="341"/>
        <v>1.3165829145728645</v>
      </c>
      <c r="J498" s="89">
        <f t="shared" si="341"/>
        <v>1.4370370370370369</v>
      </c>
      <c r="K498" s="89">
        <f t="shared" si="341"/>
        <v>1.3655913978494623</v>
      </c>
      <c r="L498" s="89">
        <f t="shared" si="341"/>
        <v>1.4671532846715325</v>
      </c>
      <c r="M498" s="89">
        <f t="shared" si="341"/>
        <v>1.717741935483871</v>
      </c>
      <c r="N498" s="320">
        <f t="shared" si="341"/>
        <v>1.4903225806451612</v>
      </c>
      <c r="O498" s="89">
        <f t="shared" si="341"/>
        <v>1.7349397590361446</v>
      </c>
      <c r="P498" s="89">
        <f t="shared" si="341"/>
        <v>1.7076923076923078</v>
      </c>
      <c r="Q498" s="89">
        <f t="shared" si="341"/>
        <v>1.6973684210526316</v>
      </c>
      <c r="R498" s="89">
        <f t="shared" si="341"/>
        <v>1.3286384976525822</v>
      </c>
      <c r="S498" s="89">
        <f t="shared" si="341"/>
        <v>1.4248704663212435</v>
      </c>
      <c r="T498" s="89">
        <f t="shared" si="341"/>
        <v>1.5851851851851853</v>
      </c>
      <c r="U498" s="89">
        <f t="shared" si="341"/>
        <v>1.3333333333333335</v>
      </c>
      <c r="V498" s="89">
        <f t="shared" si="341"/>
        <v>1.180672268907563</v>
      </c>
      <c r="W498" s="89">
        <f t="shared" si="341"/>
        <v>1.4121212121212123</v>
      </c>
      <c r="X498" s="89">
        <f t="shared" si="341"/>
        <v>1.4685314685314688</v>
      </c>
      <c r="Y498" s="320">
        <f t="shared" si="341"/>
        <v>1.5751633986928104</v>
      </c>
      <c r="Z498" s="89">
        <f t="shared" si="341"/>
        <v>1.3888888888888888</v>
      </c>
      <c r="AA498" s="89">
        <f t="shared" si="341"/>
        <v>1.5789473684210527</v>
      </c>
      <c r="AB498" s="90">
        <f t="shared" si="341"/>
        <v>1.5374999999999999</v>
      </c>
      <c r="AC498" s="53"/>
      <c r="AD498" s="56"/>
      <c r="AE498" s="493"/>
      <c r="AF498" s="280"/>
      <c r="AG498" s="280"/>
      <c r="AH498" s="280"/>
      <c r="AI498" s="280"/>
      <c r="AJ498" s="280"/>
      <c r="AK498" s="280"/>
      <c r="AL498" s="280"/>
      <c r="AM498" s="280"/>
      <c r="AN498" s="280"/>
      <c r="AO498" s="280"/>
      <c r="AP498" s="280"/>
      <c r="AQ498" s="280"/>
      <c r="AR498" s="280"/>
      <c r="AS498" s="280"/>
      <c r="AT498" s="280"/>
      <c r="AU498" s="280"/>
      <c r="AV498" s="280"/>
      <c r="AW498" s="280"/>
      <c r="AX498" s="280"/>
      <c r="AY498" s="280"/>
      <c r="AZ498" s="280"/>
      <c r="BA498" s="280"/>
      <c r="BB498" s="280"/>
      <c r="BC498" s="280"/>
      <c r="BD498" s="280"/>
      <c r="BE498" s="175"/>
      <c r="BF498" s="175"/>
      <c r="BG498" s="175"/>
      <c r="BH498" s="175"/>
      <c r="BI498" s="175"/>
      <c r="BJ498" s="175"/>
      <c r="BK498" s="175"/>
      <c r="BL498" s="175"/>
      <c r="BM498" s="175"/>
      <c r="BN498" s="175"/>
      <c r="BO498" s="175"/>
      <c r="BP498" s="175"/>
      <c r="BQ498" s="175"/>
      <c r="BR498" s="175"/>
      <c r="BS498" s="175"/>
      <c r="BT498" s="175"/>
      <c r="BU498" s="175"/>
      <c r="BV498" s="175"/>
      <c r="BW498" s="175"/>
      <c r="BX498" s="175"/>
      <c r="BY498" s="175"/>
      <c r="BZ498" s="175"/>
      <c r="CA498" s="175"/>
      <c r="CB498" s="175"/>
      <c r="CC498" s="175"/>
      <c r="CD498" s="175"/>
      <c r="CE498" s="175"/>
      <c r="CF498" s="175"/>
      <c r="CG498" s="175"/>
      <c r="CH498" s="175"/>
      <c r="CI498" s="175"/>
      <c r="CJ498" s="175"/>
      <c r="CK498" s="175"/>
      <c r="CL498" s="175"/>
      <c r="CM498" s="175"/>
      <c r="CN498" s="175"/>
      <c r="CO498" s="175"/>
      <c r="CP498" s="175"/>
      <c r="CQ498" s="175"/>
      <c r="CR498" s="175"/>
      <c r="CS498" s="175"/>
      <c r="CT498" s="175"/>
      <c r="CU498" s="175"/>
      <c r="CV498" s="175"/>
      <c r="CW498" s="175"/>
      <c r="CX498" s="175"/>
      <c r="CY498" s="175"/>
      <c r="CZ498" s="175"/>
      <c r="DA498" s="175"/>
      <c r="DB498" s="175"/>
      <c r="DC498" s="175"/>
      <c r="DD498" s="175"/>
      <c r="DE498" s="175"/>
      <c r="DF498" s="175"/>
      <c r="DG498" s="175"/>
      <c r="DH498" s="175"/>
      <c r="DI498" s="175"/>
      <c r="DJ498" s="175"/>
      <c r="DK498" s="175"/>
      <c r="DL498" s="175"/>
      <c r="DM498" s="175"/>
      <c r="DN498" s="175"/>
      <c r="DO498" s="175"/>
      <c r="DP498" s="175"/>
      <c r="DQ498" s="175"/>
      <c r="DR498" s="175"/>
      <c r="DS498" s="175"/>
      <c r="DT498" s="175"/>
      <c r="DU498" s="121"/>
      <c r="DV498" s="121"/>
      <c r="DW498" s="121"/>
      <c r="DX498" s="121"/>
      <c r="DY498" s="121"/>
      <c r="DZ498" s="121"/>
      <c r="EA498" s="12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</row>
    <row r="499" spans="1:185" s="2" customFormat="1" ht="10.5" customHeight="1">
      <c r="A499" s="616" t="s">
        <v>471</v>
      </c>
      <c r="B499" s="1004"/>
      <c r="C499" s="167"/>
      <c r="D499" s="1005"/>
      <c r="E499" s="70">
        <f t="shared" ref="E499:AB500" si="342">E481+E486+E491+E496</f>
        <v>5.1499999999999995</v>
      </c>
      <c r="F499" s="70">
        <f>F481+F486+F491+F496</f>
        <v>5.1100000000000003</v>
      </c>
      <c r="G499" s="70">
        <f t="shared" si="342"/>
        <v>5.5</v>
      </c>
      <c r="H499" s="317">
        <f t="shared" si="342"/>
        <v>4.72</v>
      </c>
      <c r="I499" s="70">
        <f t="shared" si="342"/>
        <v>5.0999999999999996</v>
      </c>
      <c r="J499" s="70">
        <f t="shared" si="342"/>
        <v>4.32</v>
      </c>
      <c r="K499" s="70">
        <f t="shared" si="342"/>
        <v>5.18</v>
      </c>
      <c r="L499" s="70">
        <f t="shared" si="342"/>
        <v>4.8899999999999997</v>
      </c>
      <c r="M499" s="70">
        <f t="shared" si="342"/>
        <v>4.96</v>
      </c>
      <c r="N499" s="317">
        <f t="shared" si="342"/>
        <v>5.01</v>
      </c>
      <c r="O499" s="70">
        <f t="shared" si="342"/>
        <v>4.38</v>
      </c>
      <c r="P499" s="70">
        <f t="shared" si="342"/>
        <v>3.66</v>
      </c>
      <c r="Q499" s="70">
        <f t="shared" si="342"/>
        <v>4.12</v>
      </c>
      <c r="R499" s="299">
        <f t="shared" si="342"/>
        <v>6.04</v>
      </c>
      <c r="S499" s="70">
        <f t="shared" si="342"/>
        <v>5.55</v>
      </c>
      <c r="T499" s="70">
        <f t="shared" si="342"/>
        <v>4.79</v>
      </c>
      <c r="U499" s="70">
        <f t="shared" si="342"/>
        <v>5.34</v>
      </c>
      <c r="V499" s="70">
        <f t="shared" si="342"/>
        <v>5.84</v>
      </c>
      <c r="W499" s="70">
        <f t="shared" si="342"/>
        <v>5.0599999999999996</v>
      </c>
      <c r="X499" s="70">
        <f t="shared" si="342"/>
        <v>5.0199999999999996</v>
      </c>
      <c r="Y499" s="317">
        <f t="shared" si="342"/>
        <v>5.29</v>
      </c>
      <c r="Z499" s="70">
        <f t="shared" si="342"/>
        <v>6.3999999999999995</v>
      </c>
      <c r="AA499" s="70">
        <f t="shared" si="342"/>
        <v>5.7099999999999991</v>
      </c>
      <c r="AB499" s="71">
        <f t="shared" si="342"/>
        <v>6.16</v>
      </c>
      <c r="AC499" s="72"/>
      <c r="AD499" s="72"/>
      <c r="AE499" s="764"/>
      <c r="AF499" s="280"/>
      <c r="AG499" s="280"/>
      <c r="AH499" s="280"/>
      <c r="AI499" s="280"/>
      <c r="AJ499" s="280"/>
      <c r="AK499" s="280"/>
      <c r="AL499" s="280"/>
      <c r="AM499" s="280"/>
      <c r="AN499" s="280"/>
      <c r="AO499" s="280"/>
      <c r="AP499" s="280"/>
      <c r="AQ499" s="280"/>
      <c r="AR499" s="280"/>
      <c r="AS499" s="280"/>
      <c r="AT499" s="280"/>
      <c r="AU499" s="280"/>
      <c r="AV499" s="280"/>
      <c r="AW499" s="280"/>
      <c r="AX499" s="280"/>
      <c r="AY499" s="280"/>
      <c r="AZ499" s="280"/>
      <c r="BA499" s="280"/>
      <c r="BB499" s="280"/>
      <c r="BC499" s="280"/>
      <c r="BD499" s="280"/>
      <c r="BE499" s="175"/>
      <c r="BF499" s="175"/>
      <c r="BG499" s="175"/>
      <c r="BH499" s="175"/>
      <c r="BI499" s="175"/>
      <c r="BJ499" s="175"/>
      <c r="BK499" s="175"/>
      <c r="BL499" s="175"/>
      <c r="BM499" s="175"/>
      <c r="BN499" s="175"/>
      <c r="BO499" s="175"/>
      <c r="BP499" s="175"/>
      <c r="BQ499" s="175"/>
      <c r="BR499" s="175"/>
      <c r="BS499" s="175"/>
      <c r="BT499" s="175"/>
      <c r="BU499" s="175"/>
      <c r="BV499" s="175"/>
      <c r="BW499" s="175"/>
      <c r="BX499" s="175"/>
      <c r="BY499" s="175"/>
      <c r="BZ499" s="175"/>
      <c r="CA499" s="175"/>
      <c r="CB499" s="175"/>
      <c r="CC499" s="175"/>
      <c r="CD499" s="175"/>
      <c r="CE499" s="175"/>
      <c r="CF499" s="175"/>
      <c r="CG499" s="175"/>
      <c r="CH499" s="175"/>
      <c r="CI499" s="175"/>
      <c r="CJ499" s="175"/>
      <c r="CK499" s="175"/>
      <c r="CL499" s="175"/>
      <c r="CM499" s="175"/>
      <c r="CN499" s="175"/>
      <c r="CO499" s="175"/>
      <c r="CP499" s="175"/>
      <c r="CQ499" s="175"/>
      <c r="CR499" s="175"/>
      <c r="CS499" s="175"/>
      <c r="CT499" s="175"/>
      <c r="CU499" s="175"/>
      <c r="CV499" s="175"/>
      <c r="CW499" s="175"/>
      <c r="CX499" s="175"/>
      <c r="CY499" s="175"/>
      <c r="CZ499" s="175"/>
      <c r="DA499" s="175"/>
      <c r="DB499" s="175"/>
      <c r="DC499" s="175"/>
      <c r="DD499" s="175"/>
      <c r="DE499" s="175"/>
      <c r="DF499" s="175"/>
      <c r="DG499" s="175"/>
      <c r="DH499" s="175"/>
      <c r="DI499" s="175"/>
      <c r="DJ499" s="175"/>
      <c r="DK499" s="175"/>
      <c r="DL499" s="175"/>
      <c r="DM499" s="175"/>
      <c r="DN499" s="175"/>
      <c r="DO499" s="175"/>
      <c r="DP499" s="175"/>
      <c r="DQ499" s="175"/>
      <c r="DR499" s="175"/>
      <c r="DS499" s="175"/>
      <c r="DT499" s="175"/>
      <c r="DU499" s="121"/>
      <c r="DV499" s="121"/>
      <c r="DW499" s="121"/>
      <c r="DX499" s="121"/>
      <c r="DY499" s="121"/>
      <c r="DZ499" s="121"/>
      <c r="EA499" s="12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</row>
    <row r="500" spans="1:185" s="2" customFormat="1" ht="10.5" customHeight="1">
      <c r="A500" s="617" t="s">
        <v>472</v>
      </c>
      <c r="B500" s="1006"/>
      <c r="C500" s="169"/>
      <c r="D500" s="1007"/>
      <c r="E500" s="75">
        <f t="shared" si="342"/>
        <v>5.31</v>
      </c>
      <c r="F500" s="75">
        <f t="shared" si="342"/>
        <v>4.9700000000000006</v>
      </c>
      <c r="G500" s="75">
        <f t="shared" si="342"/>
        <v>5.71</v>
      </c>
      <c r="H500" s="311">
        <f t="shared" si="342"/>
        <v>5.05</v>
      </c>
      <c r="I500" s="75">
        <f t="shared" si="342"/>
        <v>5.2899999999999991</v>
      </c>
      <c r="J500" s="75">
        <f t="shared" si="342"/>
        <v>4.32</v>
      </c>
      <c r="K500" s="75">
        <f t="shared" si="342"/>
        <v>5.39</v>
      </c>
      <c r="L500" s="75">
        <f t="shared" si="342"/>
        <v>5.0199999999999996</v>
      </c>
      <c r="M500" s="75">
        <f t="shared" si="342"/>
        <v>5.2</v>
      </c>
      <c r="N500" s="311">
        <f t="shared" si="342"/>
        <v>4.9700000000000006</v>
      </c>
      <c r="O500" s="75">
        <f t="shared" si="342"/>
        <v>4.17</v>
      </c>
      <c r="P500" s="75">
        <f t="shared" si="342"/>
        <v>2.9800000000000004</v>
      </c>
      <c r="Q500" s="75">
        <f t="shared" si="342"/>
        <v>3.7199999999999998</v>
      </c>
      <c r="R500" s="300">
        <f t="shared" si="342"/>
        <v>6.27</v>
      </c>
      <c r="S500" s="75">
        <f t="shared" si="342"/>
        <v>5.6400000000000006</v>
      </c>
      <c r="T500" s="75">
        <f t="shared" si="342"/>
        <v>4.92</v>
      </c>
      <c r="U500" s="75">
        <f t="shared" si="342"/>
        <v>5.3900000000000006</v>
      </c>
      <c r="V500" s="75">
        <f t="shared" si="342"/>
        <v>5.6400000000000006</v>
      </c>
      <c r="W500" s="75">
        <f t="shared" si="342"/>
        <v>5.26</v>
      </c>
      <c r="X500" s="75">
        <f t="shared" si="342"/>
        <v>5</v>
      </c>
      <c r="Y500" s="311">
        <f t="shared" si="342"/>
        <v>5.61</v>
      </c>
      <c r="Z500" s="75">
        <f t="shared" si="342"/>
        <v>6.92</v>
      </c>
      <c r="AA500" s="75">
        <f t="shared" si="342"/>
        <v>6.3900000000000006</v>
      </c>
      <c r="AB500" s="76">
        <f t="shared" si="342"/>
        <v>6.76</v>
      </c>
      <c r="AC500" s="72"/>
      <c r="AD500" s="72"/>
      <c r="AE500" s="764"/>
      <c r="AF500" s="280"/>
      <c r="AG500" s="280"/>
      <c r="AH500" s="280"/>
      <c r="AI500" s="280"/>
      <c r="AJ500" s="280"/>
      <c r="AK500" s="280"/>
      <c r="AL500" s="280"/>
      <c r="AM500" s="280"/>
      <c r="AN500" s="280"/>
      <c r="AO500" s="280"/>
      <c r="AP500" s="280"/>
      <c r="AQ500" s="280"/>
      <c r="AR500" s="280"/>
      <c r="AS500" s="280"/>
      <c r="AT500" s="280"/>
      <c r="AU500" s="280"/>
      <c r="AV500" s="280"/>
      <c r="AW500" s="280"/>
      <c r="AX500" s="280"/>
      <c r="AY500" s="280"/>
      <c r="AZ500" s="280"/>
      <c r="BA500" s="280"/>
      <c r="BB500" s="280"/>
      <c r="BC500" s="280"/>
      <c r="BD500" s="280"/>
      <c r="BE500" s="175"/>
      <c r="BF500" s="175"/>
      <c r="BG500" s="175"/>
      <c r="BH500" s="175"/>
      <c r="BI500" s="175"/>
      <c r="BJ500" s="175"/>
      <c r="BK500" s="175"/>
      <c r="BL500" s="175"/>
      <c r="BM500" s="175"/>
      <c r="BN500" s="175"/>
      <c r="BO500" s="175"/>
      <c r="BP500" s="175"/>
      <c r="BQ500" s="175"/>
      <c r="BR500" s="175"/>
      <c r="BS500" s="175"/>
      <c r="BT500" s="175"/>
      <c r="BU500" s="175"/>
      <c r="BV500" s="175"/>
      <c r="BW500" s="175"/>
      <c r="BX500" s="175"/>
      <c r="BY500" s="175"/>
      <c r="BZ500" s="175"/>
      <c r="CA500" s="175"/>
      <c r="CB500" s="175"/>
      <c r="CC500" s="175"/>
      <c r="CD500" s="175"/>
      <c r="CE500" s="175"/>
      <c r="CF500" s="175"/>
      <c r="CG500" s="175"/>
      <c r="CH500" s="175"/>
      <c r="CI500" s="175"/>
      <c r="CJ500" s="175"/>
      <c r="CK500" s="175"/>
      <c r="CL500" s="175"/>
      <c r="CM500" s="175"/>
      <c r="CN500" s="175"/>
      <c r="CO500" s="175"/>
      <c r="CP500" s="175"/>
      <c r="CQ500" s="175"/>
      <c r="CR500" s="175"/>
      <c r="CS500" s="175"/>
      <c r="CT500" s="175"/>
      <c r="CU500" s="175"/>
      <c r="CV500" s="175"/>
      <c r="CW500" s="175"/>
      <c r="CX500" s="175"/>
      <c r="CY500" s="175"/>
      <c r="CZ500" s="175"/>
      <c r="DA500" s="175"/>
      <c r="DB500" s="175"/>
      <c r="DC500" s="175"/>
      <c r="DD500" s="175"/>
      <c r="DE500" s="175"/>
      <c r="DF500" s="175"/>
      <c r="DG500" s="175"/>
      <c r="DH500" s="175"/>
      <c r="DI500" s="175"/>
      <c r="DJ500" s="175"/>
      <c r="DK500" s="175"/>
      <c r="DL500" s="175"/>
      <c r="DM500" s="175"/>
      <c r="DN500" s="175"/>
      <c r="DO500" s="175"/>
      <c r="DP500" s="175"/>
      <c r="DQ500" s="175"/>
      <c r="DR500" s="175"/>
      <c r="DS500" s="175"/>
      <c r="DT500" s="175"/>
      <c r="DU500" s="121"/>
      <c r="DV500" s="121"/>
      <c r="DW500" s="121"/>
      <c r="DX500" s="121"/>
      <c r="DY500" s="121"/>
      <c r="DZ500" s="121"/>
      <c r="EA500" s="12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</row>
    <row r="501" spans="1:185" s="2" customFormat="1" ht="10.5" customHeight="1" thickBot="1">
      <c r="A501" s="618" t="s">
        <v>473</v>
      </c>
      <c r="B501" s="1008"/>
      <c r="C501" s="171"/>
      <c r="D501" s="1009"/>
      <c r="E501" s="78">
        <f>SQRT(E500*E500+E499*E499)</f>
        <v>7.3972021737951703</v>
      </c>
      <c r="F501" s="78">
        <f t="shared" ref="F501:AB501" si="343">SQRT(F500*F500+F499*F499)</f>
        <v>7.1283237861365425</v>
      </c>
      <c r="G501" s="78">
        <f t="shared" si="343"/>
        <v>7.9280577697188868</v>
      </c>
      <c r="H501" s="312">
        <f t="shared" si="343"/>
        <v>6.9123729644746454</v>
      </c>
      <c r="I501" s="78">
        <f t="shared" si="343"/>
        <v>7.3480677732312722</v>
      </c>
      <c r="J501" s="78">
        <f t="shared" si="343"/>
        <v>6.1094025894517712</v>
      </c>
      <c r="K501" s="78">
        <f t="shared" si="343"/>
        <v>7.4755936219139141</v>
      </c>
      <c r="L501" s="78">
        <f t="shared" si="343"/>
        <v>7.0080311072368957</v>
      </c>
      <c r="M501" s="78">
        <f t="shared" si="343"/>
        <v>7.1862090144943602</v>
      </c>
      <c r="N501" s="312">
        <f t="shared" si="343"/>
        <v>7.0569823579204165</v>
      </c>
      <c r="O501" s="78">
        <f t="shared" si="343"/>
        <v>6.0475862953743791</v>
      </c>
      <c r="P501" s="78">
        <f t="shared" si="343"/>
        <v>4.7197457558643983</v>
      </c>
      <c r="Q501" s="78">
        <f t="shared" si="343"/>
        <v>5.5509278503688009</v>
      </c>
      <c r="R501" s="301">
        <f t="shared" si="343"/>
        <v>8.7060036756252295</v>
      </c>
      <c r="S501" s="78">
        <f t="shared" si="343"/>
        <v>7.9127808007046427</v>
      </c>
      <c r="T501" s="78">
        <f t="shared" si="343"/>
        <v>6.8666221681406059</v>
      </c>
      <c r="U501" s="78">
        <f t="shared" si="343"/>
        <v>7.587338136658996</v>
      </c>
      <c r="V501" s="78">
        <f t="shared" si="343"/>
        <v>8.1188176479090846</v>
      </c>
      <c r="W501" s="78">
        <f t="shared" si="343"/>
        <v>7.2987122151787842</v>
      </c>
      <c r="X501" s="78">
        <f t="shared" si="343"/>
        <v>7.0852240613829567</v>
      </c>
      <c r="Y501" s="312">
        <f t="shared" si="343"/>
        <v>7.7107846552734181</v>
      </c>
      <c r="Z501" s="78">
        <f t="shared" si="343"/>
        <v>9.4258368328759001</v>
      </c>
      <c r="AA501" s="78">
        <f t="shared" si="343"/>
        <v>8.5694924003700468</v>
      </c>
      <c r="AB501" s="79">
        <f t="shared" si="343"/>
        <v>9.1456656400723499</v>
      </c>
      <c r="AC501" s="72"/>
      <c r="AD501" s="72"/>
      <c r="AE501" s="764"/>
      <c r="AF501" s="280"/>
      <c r="AG501" s="280"/>
      <c r="AH501" s="280"/>
      <c r="AI501" s="280"/>
      <c r="AJ501" s="280"/>
      <c r="AK501" s="280"/>
      <c r="AL501" s="280"/>
      <c r="AM501" s="280"/>
      <c r="AN501" s="280"/>
      <c r="AO501" s="280"/>
      <c r="AP501" s="280"/>
      <c r="AQ501" s="280"/>
      <c r="AR501" s="280"/>
      <c r="AS501" s="280"/>
      <c r="AT501" s="280"/>
      <c r="AU501" s="280"/>
      <c r="AV501" s="280"/>
      <c r="AW501" s="280"/>
      <c r="AX501" s="280"/>
      <c r="AY501" s="280"/>
      <c r="AZ501" s="280"/>
      <c r="BA501" s="280"/>
      <c r="BB501" s="280"/>
      <c r="BC501" s="280"/>
      <c r="BD501" s="280"/>
      <c r="BE501" s="175"/>
      <c r="BF501" s="175"/>
      <c r="BG501" s="175"/>
      <c r="BH501" s="175"/>
      <c r="BI501" s="175"/>
      <c r="BJ501" s="175"/>
      <c r="BK501" s="175"/>
      <c r="BL501" s="175"/>
      <c r="BM501" s="175"/>
      <c r="BN501" s="175"/>
      <c r="BO501" s="175"/>
      <c r="BP501" s="175"/>
      <c r="BQ501" s="175"/>
      <c r="BR501" s="175"/>
      <c r="BS501" s="175"/>
      <c r="BT501" s="175"/>
      <c r="BU501" s="175"/>
      <c r="BV501" s="175"/>
      <c r="BW501" s="175"/>
      <c r="BX501" s="175"/>
      <c r="BY501" s="175"/>
      <c r="BZ501" s="175"/>
      <c r="CA501" s="175"/>
      <c r="CB501" s="175"/>
      <c r="CC501" s="175"/>
      <c r="CD501" s="175"/>
      <c r="CE501" s="175"/>
      <c r="CF501" s="175"/>
      <c r="CG501" s="175"/>
      <c r="CH501" s="175"/>
      <c r="CI501" s="175"/>
      <c r="CJ501" s="175"/>
      <c r="CK501" s="175"/>
      <c r="CL501" s="175"/>
      <c r="CM501" s="175"/>
      <c r="CN501" s="175"/>
      <c r="CO501" s="175"/>
      <c r="CP501" s="175"/>
      <c r="CQ501" s="175"/>
      <c r="CR501" s="175"/>
      <c r="CS501" s="175"/>
      <c r="CT501" s="175"/>
      <c r="CU501" s="175"/>
      <c r="CV501" s="175"/>
      <c r="CW501" s="175"/>
      <c r="CX501" s="175"/>
      <c r="CY501" s="175"/>
      <c r="CZ501" s="175"/>
      <c r="DA501" s="175"/>
      <c r="DB501" s="175"/>
      <c r="DC501" s="175"/>
      <c r="DD501" s="175"/>
      <c r="DE501" s="175"/>
      <c r="DF501" s="175"/>
      <c r="DG501" s="175"/>
      <c r="DH501" s="175"/>
      <c r="DI501" s="175"/>
      <c r="DJ501" s="175"/>
      <c r="DK501" s="175"/>
      <c r="DL501" s="175"/>
      <c r="DM501" s="175"/>
      <c r="DN501" s="175"/>
      <c r="DO501" s="175"/>
      <c r="DP501" s="175"/>
      <c r="DQ501" s="175"/>
      <c r="DR501" s="175"/>
      <c r="DS501" s="175"/>
      <c r="DT501" s="175"/>
      <c r="DU501" s="121"/>
      <c r="DV501" s="121"/>
      <c r="DW501" s="121"/>
      <c r="DX501" s="121"/>
      <c r="DY501" s="121"/>
      <c r="DZ501" s="121"/>
      <c r="EA501" s="12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</row>
    <row r="502" spans="1:185" s="1" customFormat="1" ht="10.5" customHeight="1" thickBot="1">
      <c r="A502" s="1287" t="s">
        <v>60</v>
      </c>
      <c r="B502" s="1121"/>
      <c r="C502" s="868"/>
      <c r="D502" s="1010"/>
      <c r="E502" s="173">
        <v>1</v>
      </c>
      <c r="F502" s="173">
        <v>2</v>
      </c>
      <c r="G502" s="173">
        <v>3</v>
      </c>
      <c r="H502" s="336">
        <v>4</v>
      </c>
      <c r="I502" s="173">
        <v>5</v>
      </c>
      <c r="J502" s="173">
        <v>6</v>
      </c>
      <c r="K502" s="173">
        <v>7</v>
      </c>
      <c r="L502" s="173">
        <v>8</v>
      </c>
      <c r="M502" s="173">
        <v>9</v>
      </c>
      <c r="N502" s="336">
        <v>10</v>
      </c>
      <c r="O502" s="173">
        <v>11</v>
      </c>
      <c r="P502" s="173">
        <v>12</v>
      </c>
      <c r="Q502" s="173">
        <v>13</v>
      </c>
      <c r="R502" s="173">
        <v>14</v>
      </c>
      <c r="S502" s="173">
        <v>15</v>
      </c>
      <c r="T502" s="173">
        <v>16</v>
      </c>
      <c r="U502" s="173">
        <v>17</v>
      </c>
      <c r="V502" s="173">
        <v>18</v>
      </c>
      <c r="W502" s="173">
        <v>19</v>
      </c>
      <c r="X502" s="173">
        <v>20</v>
      </c>
      <c r="Y502" s="336">
        <v>21</v>
      </c>
      <c r="Z502" s="173">
        <v>22</v>
      </c>
      <c r="AA502" s="173">
        <v>23</v>
      </c>
      <c r="AB502" s="174">
        <v>24</v>
      </c>
      <c r="AC502" s="192"/>
      <c r="AD502" s="192"/>
      <c r="AE502" s="765"/>
      <c r="AF502" s="276"/>
      <c r="AG502" s="276"/>
      <c r="AH502" s="276"/>
      <c r="AI502" s="276"/>
      <c r="AJ502" s="276"/>
      <c r="AK502" s="276"/>
      <c r="AL502" s="276"/>
      <c r="AM502" s="276"/>
      <c r="AN502" s="276"/>
      <c r="AO502" s="276"/>
      <c r="AP502" s="276"/>
      <c r="AQ502" s="276"/>
      <c r="AR502" s="276"/>
      <c r="AS502" s="276"/>
      <c r="AT502" s="276"/>
      <c r="AU502" s="276"/>
      <c r="AV502" s="276"/>
      <c r="AW502" s="276"/>
      <c r="AX502" s="276"/>
      <c r="AY502" s="276"/>
      <c r="AZ502" s="276"/>
      <c r="BA502" s="276"/>
      <c r="BB502" s="276"/>
      <c r="BC502" s="276"/>
      <c r="BD502" s="276"/>
      <c r="BE502" s="175"/>
      <c r="BF502" s="175"/>
      <c r="BG502" s="175"/>
      <c r="BH502" s="175"/>
      <c r="BI502" s="175"/>
      <c r="BJ502" s="175"/>
      <c r="BK502" s="175"/>
      <c r="BL502" s="175"/>
      <c r="BM502" s="175"/>
      <c r="BN502" s="175"/>
      <c r="BO502" s="175"/>
      <c r="BP502" s="175"/>
      <c r="BQ502" s="175"/>
      <c r="BR502" s="175"/>
      <c r="BS502" s="175"/>
      <c r="BT502" s="175"/>
      <c r="BU502" s="175"/>
      <c r="BV502" s="175"/>
      <c r="BW502" s="175"/>
      <c r="BX502" s="175"/>
      <c r="BY502" s="175"/>
      <c r="BZ502" s="175"/>
      <c r="CA502" s="175"/>
      <c r="CB502" s="175"/>
      <c r="CC502" s="175"/>
      <c r="CD502" s="175"/>
      <c r="CE502" s="175"/>
      <c r="CF502" s="175"/>
      <c r="CG502" s="175"/>
      <c r="CH502" s="175"/>
      <c r="CI502" s="175"/>
      <c r="CJ502" s="175"/>
      <c r="CK502" s="175"/>
      <c r="CL502" s="175"/>
      <c r="CM502" s="175"/>
      <c r="CN502" s="175"/>
      <c r="CO502" s="175"/>
      <c r="CP502" s="175"/>
      <c r="CQ502" s="175"/>
      <c r="CR502" s="175"/>
      <c r="CS502" s="175"/>
      <c r="CT502" s="175"/>
      <c r="CU502" s="175"/>
      <c r="CV502" s="175"/>
      <c r="CW502" s="175"/>
      <c r="CX502" s="175"/>
      <c r="CY502" s="175"/>
      <c r="CZ502" s="175"/>
      <c r="DA502" s="175"/>
      <c r="DB502" s="175"/>
      <c r="DC502" s="175"/>
      <c r="DD502" s="175"/>
      <c r="DE502" s="175"/>
      <c r="DF502" s="175"/>
      <c r="DG502" s="175"/>
      <c r="DH502" s="175"/>
      <c r="DI502" s="175"/>
      <c r="DJ502" s="175"/>
      <c r="DK502" s="175"/>
      <c r="DL502" s="175"/>
      <c r="DM502" s="175"/>
      <c r="DN502" s="175"/>
      <c r="DO502" s="175"/>
      <c r="DP502" s="175"/>
      <c r="DQ502" s="175"/>
      <c r="DR502" s="175"/>
      <c r="DS502" s="175"/>
      <c r="DT502" s="175"/>
      <c r="DU502" s="175"/>
      <c r="DV502" s="175"/>
      <c r="DW502" s="175"/>
      <c r="DX502" s="175"/>
      <c r="DY502" s="175"/>
      <c r="DZ502" s="175"/>
      <c r="EA502" s="175"/>
    </row>
    <row r="503" spans="1:185" s="1" customFormat="1" ht="10.5" customHeight="1">
      <c r="A503" s="371" t="s">
        <v>78</v>
      </c>
      <c r="B503" s="44"/>
      <c r="C503" s="797" t="s">
        <v>136</v>
      </c>
      <c r="D503" s="238" t="s">
        <v>39</v>
      </c>
      <c r="E503" s="44">
        <v>6.3</v>
      </c>
      <c r="F503" s="44">
        <v>6.4</v>
      </c>
      <c r="G503" s="44">
        <v>6.4</v>
      </c>
      <c r="H503" s="308">
        <v>6.4</v>
      </c>
      <c r="I503" s="44">
        <v>6.4</v>
      </c>
      <c r="J503" s="44">
        <v>6.3</v>
      </c>
      <c r="K503" s="44">
        <v>6.3</v>
      </c>
      <c r="L503" s="44">
        <v>6.4</v>
      </c>
      <c r="M503" s="44">
        <v>6.3</v>
      </c>
      <c r="N503" s="308">
        <v>6.4</v>
      </c>
      <c r="O503" s="44">
        <v>6.3</v>
      </c>
      <c r="P503" s="44">
        <v>6.3</v>
      </c>
      <c r="Q503" s="44">
        <v>6.3</v>
      </c>
      <c r="R503" s="44">
        <v>6.3</v>
      </c>
      <c r="S503" s="44">
        <v>6.3</v>
      </c>
      <c r="T503" s="44">
        <v>6.3</v>
      </c>
      <c r="U503" s="44">
        <v>6.4</v>
      </c>
      <c r="V503" s="44">
        <v>6.4</v>
      </c>
      <c r="W503" s="44">
        <v>6.4</v>
      </c>
      <c r="X503" s="44">
        <v>6.3</v>
      </c>
      <c r="Y503" s="308">
        <v>6.4</v>
      </c>
      <c r="Z503" s="44">
        <v>6.3</v>
      </c>
      <c r="AA503" s="44">
        <v>6.4</v>
      </c>
      <c r="AB503" s="45">
        <v>6.4</v>
      </c>
      <c r="AC503" s="163"/>
      <c r="AD503" s="163"/>
      <c r="AE503" s="766"/>
      <c r="AF503" s="276"/>
      <c r="AG503" s="276"/>
      <c r="AH503" s="276"/>
      <c r="AI503" s="276"/>
      <c r="AJ503" s="276"/>
      <c r="AK503" s="276"/>
      <c r="AL503" s="276"/>
      <c r="AM503" s="276"/>
      <c r="AN503" s="276"/>
      <c r="AO503" s="276"/>
      <c r="AP503" s="276"/>
      <c r="AQ503" s="276"/>
      <c r="AR503" s="276"/>
      <c r="AS503" s="276"/>
      <c r="AT503" s="276"/>
      <c r="AU503" s="276"/>
      <c r="AV503" s="276"/>
      <c r="AW503" s="276"/>
      <c r="AX503" s="276"/>
      <c r="AY503" s="276"/>
      <c r="AZ503" s="276"/>
      <c r="BA503" s="276"/>
      <c r="BB503" s="276"/>
      <c r="BC503" s="276"/>
      <c r="BD503" s="276"/>
      <c r="BE503" s="175"/>
      <c r="BF503" s="175"/>
      <c r="BG503" s="175"/>
      <c r="BH503" s="175"/>
      <c r="BI503" s="175"/>
      <c r="BJ503" s="175"/>
      <c r="BK503" s="175"/>
      <c r="BL503" s="175"/>
      <c r="BM503" s="175"/>
      <c r="BN503" s="175"/>
      <c r="BO503" s="175"/>
      <c r="BP503" s="175"/>
      <c r="BQ503" s="175"/>
      <c r="BR503" s="175"/>
      <c r="BS503" s="175"/>
      <c r="BT503" s="175"/>
      <c r="BU503" s="175"/>
      <c r="BV503" s="175"/>
      <c r="BW503" s="175"/>
      <c r="BX503" s="175"/>
      <c r="BY503" s="175"/>
      <c r="BZ503" s="175"/>
      <c r="CA503" s="175"/>
      <c r="CB503" s="175"/>
      <c r="CC503" s="175"/>
      <c r="CD503" s="175"/>
      <c r="CE503" s="175"/>
      <c r="CF503" s="175"/>
      <c r="CG503" s="175"/>
      <c r="CH503" s="175"/>
      <c r="CI503" s="175"/>
      <c r="CJ503" s="175"/>
      <c r="CK503" s="175"/>
      <c r="CL503" s="175"/>
      <c r="CM503" s="175"/>
      <c r="CN503" s="175"/>
      <c r="CO503" s="175"/>
      <c r="CP503" s="175"/>
      <c r="CQ503" s="175"/>
      <c r="CR503" s="175"/>
      <c r="CS503" s="175"/>
      <c r="CT503" s="175"/>
      <c r="CU503" s="175"/>
      <c r="CV503" s="175"/>
      <c r="CW503" s="175"/>
      <c r="CX503" s="175"/>
      <c r="CY503" s="175"/>
      <c r="CZ503" s="175"/>
      <c r="DA503" s="175"/>
      <c r="DB503" s="175"/>
      <c r="DC503" s="175"/>
      <c r="DD503" s="175"/>
      <c r="DE503" s="175"/>
      <c r="DF503" s="175"/>
      <c r="DG503" s="175"/>
      <c r="DH503" s="175"/>
      <c r="DI503" s="175"/>
      <c r="DJ503" s="175"/>
      <c r="DK503" s="175"/>
      <c r="DL503" s="175"/>
      <c r="DM503" s="175"/>
      <c r="DN503" s="175"/>
      <c r="DO503" s="175"/>
      <c r="DP503" s="175"/>
      <c r="DQ503" s="175"/>
      <c r="DR503" s="175"/>
      <c r="DS503" s="175"/>
      <c r="DT503" s="175"/>
      <c r="DU503" s="175"/>
      <c r="DV503" s="175"/>
      <c r="DW503" s="175"/>
      <c r="DX503" s="175"/>
      <c r="DY503" s="175"/>
      <c r="DZ503" s="175"/>
      <c r="EA503" s="175"/>
    </row>
    <row r="504" spans="1:185" s="1" customFormat="1" ht="10.5" customHeight="1">
      <c r="A504" s="501" t="s">
        <v>79</v>
      </c>
      <c r="B504" s="195"/>
      <c r="C504" s="799" t="s">
        <v>136</v>
      </c>
      <c r="D504" s="239" t="s">
        <v>39</v>
      </c>
      <c r="E504" s="195">
        <v>6.3</v>
      </c>
      <c r="F504" s="195">
        <v>6.4</v>
      </c>
      <c r="G504" s="195">
        <v>6.4</v>
      </c>
      <c r="H504" s="344">
        <v>6.3</v>
      </c>
      <c r="I504" s="195">
        <v>6.5</v>
      </c>
      <c r="J504" s="195">
        <v>6.3</v>
      </c>
      <c r="K504" s="195">
        <v>6.3</v>
      </c>
      <c r="L504" s="195">
        <v>6.3</v>
      </c>
      <c r="M504" s="195">
        <v>6.3</v>
      </c>
      <c r="N504" s="344">
        <v>6.3</v>
      </c>
      <c r="O504" s="195">
        <v>6.3</v>
      </c>
      <c r="P504" s="195">
        <v>6.4</v>
      </c>
      <c r="Q504" s="195">
        <v>6.2</v>
      </c>
      <c r="R504" s="195">
        <v>6.4</v>
      </c>
      <c r="S504" s="195">
        <v>6.3</v>
      </c>
      <c r="T504" s="195">
        <v>6.3</v>
      </c>
      <c r="U504" s="195">
        <v>6.3</v>
      </c>
      <c r="V504" s="195">
        <v>6.4</v>
      </c>
      <c r="W504" s="195">
        <v>6.3</v>
      </c>
      <c r="X504" s="195">
        <v>6.3</v>
      </c>
      <c r="Y504" s="344">
        <v>6.4</v>
      </c>
      <c r="Z504" s="195">
        <v>6.3</v>
      </c>
      <c r="AA504" s="195">
        <v>6.4</v>
      </c>
      <c r="AB504" s="196">
        <v>6.3</v>
      </c>
      <c r="AC504" s="163"/>
      <c r="AD504" s="163"/>
      <c r="AE504" s="766"/>
      <c r="AF504" s="276"/>
      <c r="AG504" s="276"/>
      <c r="AH504" s="276"/>
      <c r="AI504" s="276"/>
      <c r="AJ504" s="276"/>
      <c r="AK504" s="276"/>
      <c r="AL504" s="276"/>
      <c r="AM504" s="276"/>
      <c r="AN504" s="276"/>
      <c r="AO504" s="276"/>
      <c r="AP504" s="276"/>
      <c r="AQ504" s="276"/>
      <c r="AR504" s="276"/>
      <c r="AS504" s="276"/>
      <c r="AT504" s="276"/>
      <c r="AU504" s="276"/>
      <c r="AV504" s="276"/>
      <c r="AW504" s="276"/>
      <c r="AX504" s="276"/>
      <c r="AY504" s="276"/>
      <c r="AZ504" s="276"/>
      <c r="BA504" s="276"/>
      <c r="BB504" s="276"/>
      <c r="BC504" s="276"/>
      <c r="BD504" s="276"/>
      <c r="BE504" s="175"/>
      <c r="BF504" s="175"/>
      <c r="BG504" s="175"/>
      <c r="BH504" s="175"/>
      <c r="BI504" s="175"/>
      <c r="BJ504" s="175"/>
      <c r="BK504" s="175"/>
      <c r="BL504" s="175"/>
      <c r="BM504" s="175"/>
      <c r="BN504" s="175"/>
      <c r="BO504" s="175"/>
      <c r="BP504" s="175"/>
      <c r="BQ504" s="175"/>
      <c r="BR504" s="175"/>
      <c r="BS504" s="175"/>
      <c r="BT504" s="175"/>
      <c r="BU504" s="175"/>
      <c r="BV504" s="175"/>
      <c r="BW504" s="175"/>
      <c r="BX504" s="175"/>
      <c r="BY504" s="175"/>
      <c r="BZ504" s="175"/>
      <c r="CA504" s="175"/>
      <c r="CB504" s="175"/>
      <c r="CC504" s="175"/>
      <c r="CD504" s="175"/>
      <c r="CE504" s="175"/>
      <c r="CF504" s="175"/>
      <c r="CG504" s="175"/>
      <c r="CH504" s="175"/>
      <c r="CI504" s="175"/>
      <c r="CJ504" s="175"/>
      <c r="CK504" s="175"/>
      <c r="CL504" s="175"/>
      <c r="CM504" s="175"/>
      <c r="CN504" s="175"/>
      <c r="CO504" s="175"/>
      <c r="CP504" s="175"/>
      <c r="CQ504" s="175"/>
      <c r="CR504" s="175"/>
      <c r="CS504" s="175"/>
      <c r="CT504" s="175"/>
      <c r="CU504" s="175"/>
      <c r="CV504" s="175"/>
      <c r="CW504" s="175"/>
      <c r="CX504" s="175"/>
      <c r="CY504" s="175"/>
      <c r="CZ504" s="175"/>
      <c r="DA504" s="175"/>
      <c r="DB504" s="175"/>
      <c r="DC504" s="175"/>
      <c r="DD504" s="175"/>
      <c r="DE504" s="175"/>
      <c r="DF504" s="175"/>
      <c r="DG504" s="175"/>
      <c r="DH504" s="175"/>
      <c r="DI504" s="175"/>
      <c r="DJ504" s="175"/>
      <c r="DK504" s="175"/>
      <c r="DL504" s="175"/>
      <c r="DM504" s="175"/>
      <c r="DN504" s="175"/>
      <c r="DO504" s="175"/>
      <c r="DP504" s="175"/>
      <c r="DQ504" s="175"/>
      <c r="DR504" s="175"/>
      <c r="DS504" s="175"/>
      <c r="DT504" s="175"/>
      <c r="DU504" s="175"/>
      <c r="DV504" s="175"/>
      <c r="DW504" s="175"/>
      <c r="DX504" s="175"/>
      <c r="DY504" s="175"/>
      <c r="DZ504" s="175"/>
      <c r="EA504" s="175"/>
    </row>
    <row r="505" spans="1:185" s="1" customFormat="1" ht="10.5" customHeight="1">
      <c r="A505" s="501" t="s">
        <v>110</v>
      </c>
      <c r="B505" s="195"/>
      <c r="C505" s="799" t="s">
        <v>136</v>
      </c>
      <c r="D505" s="239" t="s">
        <v>39</v>
      </c>
      <c r="E505" s="195">
        <v>6.5</v>
      </c>
      <c r="F505" s="195">
        <v>6.6</v>
      </c>
      <c r="G505" s="195">
        <v>6.6</v>
      </c>
      <c r="H505" s="344">
        <v>6.6</v>
      </c>
      <c r="I505" s="195">
        <v>6.7</v>
      </c>
      <c r="J505" s="195">
        <v>6.5</v>
      </c>
      <c r="K505" s="195">
        <v>6.6</v>
      </c>
      <c r="L505" s="195">
        <v>6.6</v>
      </c>
      <c r="M505" s="195">
        <v>6.5</v>
      </c>
      <c r="N505" s="344">
        <v>6.6</v>
      </c>
      <c r="O505" s="195">
        <v>6.6</v>
      </c>
      <c r="P505" s="195">
        <v>6.6</v>
      </c>
      <c r="Q505" s="195">
        <v>6.5</v>
      </c>
      <c r="R505" s="195">
        <v>6.5</v>
      </c>
      <c r="S505" s="195">
        <v>6.6</v>
      </c>
      <c r="T505" s="195">
        <v>6.6</v>
      </c>
      <c r="U505" s="195">
        <v>6.7</v>
      </c>
      <c r="V505" s="195">
        <v>6.6</v>
      </c>
      <c r="W505" s="195">
        <v>6.6</v>
      </c>
      <c r="X505" s="195">
        <v>6.6</v>
      </c>
      <c r="Y505" s="344">
        <v>6.6</v>
      </c>
      <c r="Z505" s="195">
        <v>6.5</v>
      </c>
      <c r="AA505" s="195">
        <v>6.6</v>
      </c>
      <c r="AB505" s="196">
        <v>6.5</v>
      </c>
      <c r="AC505" s="163"/>
      <c r="AD505" s="163"/>
      <c r="AE505" s="766"/>
      <c r="AF505" s="276"/>
      <c r="AG505" s="276"/>
      <c r="AH505" s="276"/>
      <c r="AI505" s="276"/>
      <c r="AJ505" s="276"/>
      <c r="AK505" s="276"/>
      <c r="AL505" s="276"/>
      <c r="AM505" s="276"/>
      <c r="AN505" s="276"/>
      <c r="AO505" s="276"/>
      <c r="AP505" s="276"/>
      <c r="AQ505" s="276"/>
      <c r="AR505" s="276"/>
      <c r="AS505" s="276"/>
      <c r="AT505" s="276"/>
      <c r="AU505" s="276"/>
      <c r="AV505" s="276"/>
      <c r="AW505" s="276"/>
      <c r="AX505" s="276"/>
      <c r="AY505" s="276"/>
      <c r="AZ505" s="276"/>
      <c r="BA505" s="276"/>
      <c r="BB505" s="276"/>
      <c r="BC505" s="276"/>
      <c r="BD505" s="276"/>
      <c r="BE505" s="175"/>
      <c r="BF505" s="175"/>
      <c r="BG505" s="175"/>
      <c r="BH505" s="175"/>
      <c r="BI505" s="175"/>
      <c r="BJ505" s="175"/>
      <c r="BK505" s="175"/>
      <c r="BL505" s="175"/>
      <c r="BM505" s="175"/>
      <c r="BN505" s="175"/>
      <c r="BO505" s="175"/>
      <c r="BP505" s="175"/>
      <c r="BQ505" s="175"/>
      <c r="BR505" s="175"/>
      <c r="BS505" s="175"/>
      <c r="BT505" s="175"/>
      <c r="BU505" s="175"/>
      <c r="BV505" s="175"/>
      <c r="BW505" s="175"/>
      <c r="BX505" s="175"/>
      <c r="BY505" s="175"/>
      <c r="BZ505" s="175"/>
      <c r="CA505" s="175"/>
      <c r="CB505" s="175"/>
      <c r="CC505" s="175"/>
      <c r="CD505" s="175"/>
      <c r="CE505" s="175"/>
      <c r="CF505" s="175"/>
      <c r="CG505" s="175"/>
      <c r="CH505" s="175"/>
      <c r="CI505" s="175"/>
      <c r="CJ505" s="175"/>
      <c r="CK505" s="175"/>
      <c r="CL505" s="175"/>
      <c r="CM505" s="175"/>
      <c r="CN505" s="175"/>
      <c r="CO505" s="175"/>
      <c r="CP505" s="175"/>
      <c r="CQ505" s="175"/>
      <c r="CR505" s="175"/>
      <c r="CS505" s="175"/>
      <c r="CT505" s="175"/>
      <c r="CU505" s="175"/>
      <c r="CV505" s="175"/>
      <c r="CW505" s="175"/>
      <c r="CX505" s="175"/>
      <c r="CY505" s="175"/>
      <c r="CZ505" s="175"/>
      <c r="DA505" s="175"/>
      <c r="DB505" s="175"/>
      <c r="DC505" s="175"/>
      <c r="DD505" s="175"/>
      <c r="DE505" s="175"/>
      <c r="DF505" s="175"/>
      <c r="DG505" s="175"/>
      <c r="DH505" s="175"/>
      <c r="DI505" s="175"/>
      <c r="DJ505" s="175"/>
      <c r="DK505" s="175"/>
      <c r="DL505" s="175"/>
      <c r="DM505" s="175"/>
      <c r="DN505" s="175"/>
      <c r="DO505" s="175"/>
      <c r="DP505" s="175"/>
      <c r="DQ505" s="175"/>
      <c r="DR505" s="175"/>
      <c r="DS505" s="175"/>
      <c r="DT505" s="175"/>
      <c r="DU505" s="175"/>
      <c r="DV505" s="175"/>
      <c r="DW505" s="175"/>
      <c r="DX505" s="175"/>
      <c r="DY505" s="175"/>
      <c r="DZ505" s="175"/>
      <c r="EA505" s="175"/>
    </row>
    <row r="506" spans="1:185" s="1" customFormat="1" ht="10.5" customHeight="1" thickBot="1">
      <c r="A506" s="373" t="s">
        <v>111</v>
      </c>
      <c r="B506" s="46"/>
      <c r="C506" s="798" t="s">
        <v>136</v>
      </c>
      <c r="D506" s="240" t="s">
        <v>39</v>
      </c>
      <c r="E506" s="46">
        <v>6.5</v>
      </c>
      <c r="F506" s="46">
        <v>6.6</v>
      </c>
      <c r="G506" s="46">
        <v>6.6</v>
      </c>
      <c r="H506" s="309">
        <v>6.5</v>
      </c>
      <c r="I506" s="46">
        <v>6.8</v>
      </c>
      <c r="J506" s="46">
        <v>6.6</v>
      </c>
      <c r="K506" s="46">
        <v>6.6</v>
      </c>
      <c r="L506" s="46">
        <v>6.6</v>
      </c>
      <c r="M506" s="46">
        <v>6.5</v>
      </c>
      <c r="N506" s="309">
        <v>6.6</v>
      </c>
      <c r="O506" s="46">
        <v>6.6</v>
      </c>
      <c r="P506" s="46">
        <v>6.6</v>
      </c>
      <c r="Q506" s="46">
        <v>6.4</v>
      </c>
      <c r="R506" s="46">
        <v>6.5</v>
      </c>
      <c r="S506" s="46">
        <v>6.6</v>
      </c>
      <c r="T506" s="46">
        <v>6.5</v>
      </c>
      <c r="U506" s="46">
        <v>6.5</v>
      </c>
      <c r="V506" s="46">
        <v>6.6</v>
      </c>
      <c r="W506" s="46">
        <v>6.6</v>
      </c>
      <c r="X506" s="46">
        <v>6.5</v>
      </c>
      <c r="Y506" s="309">
        <v>6.6</v>
      </c>
      <c r="Z506" s="46">
        <v>6.5</v>
      </c>
      <c r="AA506" s="46">
        <v>6.6</v>
      </c>
      <c r="AB506" s="47">
        <v>6.5</v>
      </c>
      <c r="AC506" s="163"/>
      <c r="AD506" s="163"/>
      <c r="AE506" s="766"/>
      <c r="AF506" s="276"/>
      <c r="AG506" s="276"/>
      <c r="AH506" s="276"/>
      <c r="AI506" s="276"/>
      <c r="AJ506" s="276"/>
      <c r="AK506" s="276"/>
      <c r="AL506" s="276"/>
      <c r="AM506" s="276"/>
      <c r="AN506" s="276"/>
      <c r="AO506" s="276"/>
      <c r="AP506" s="276"/>
      <c r="AQ506" s="276"/>
      <c r="AR506" s="276"/>
      <c r="AS506" s="276"/>
      <c r="AT506" s="276"/>
      <c r="AU506" s="276"/>
      <c r="AV506" s="276"/>
      <c r="AW506" s="276"/>
      <c r="AX506" s="276"/>
      <c r="AY506" s="276"/>
      <c r="AZ506" s="276"/>
      <c r="BA506" s="276"/>
      <c r="BB506" s="276"/>
      <c r="BC506" s="276"/>
      <c r="BD506" s="276"/>
      <c r="BE506" s="175"/>
      <c r="BF506" s="175"/>
      <c r="BG506" s="175"/>
      <c r="BH506" s="175"/>
      <c r="BI506" s="175"/>
      <c r="BJ506" s="175"/>
      <c r="BK506" s="175"/>
      <c r="BL506" s="175"/>
      <c r="BM506" s="175"/>
      <c r="BN506" s="175"/>
      <c r="BO506" s="175"/>
      <c r="BP506" s="175"/>
      <c r="BQ506" s="175"/>
      <c r="BR506" s="175"/>
      <c r="BS506" s="175"/>
      <c r="BT506" s="175"/>
      <c r="BU506" s="175"/>
      <c r="BV506" s="175"/>
      <c r="BW506" s="175"/>
      <c r="BX506" s="175"/>
      <c r="BY506" s="175"/>
      <c r="BZ506" s="175"/>
      <c r="CA506" s="175"/>
      <c r="CB506" s="175"/>
      <c r="CC506" s="175"/>
      <c r="CD506" s="175"/>
      <c r="CE506" s="175"/>
      <c r="CF506" s="175"/>
      <c r="CG506" s="175"/>
      <c r="CH506" s="175"/>
      <c r="CI506" s="175"/>
      <c r="CJ506" s="175"/>
      <c r="CK506" s="175"/>
      <c r="CL506" s="175"/>
      <c r="CM506" s="175"/>
      <c r="CN506" s="175"/>
      <c r="CO506" s="175"/>
      <c r="CP506" s="175"/>
      <c r="CQ506" s="175"/>
      <c r="CR506" s="175"/>
      <c r="CS506" s="175"/>
      <c r="CT506" s="175"/>
      <c r="CU506" s="175"/>
      <c r="CV506" s="175"/>
      <c r="CW506" s="175"/>
      <c r="CX506" s="175"/>
      <c r="CY506" s="175"/>
      <c r="CZ506" s="175"/>
      <c r="DA506" s="175"/>
      <c r="DB506" s="175"/>
      <c r="DC506" s="175"/>
      <c r="DD506" s="175"/>
      <c r="DE506" s="175"/>
      <c r="DF506" s="175"/>
      <c r="DG506" s="175"/>
      <c r="DH506" s="175"/>
      <c r="DI506" s="175"/>
      <c r="DJ506" s="175"/>
      <c r="DK506" s="175"/>
      <c r="DL506" s="175"/>
      <c r="DM506" s="175"/>
      <c r="DN506" s="175"/>
      <c r="DO506" s="175"/>
      <c r="DP506" s="175"/>
      <c r="DQ506" s="175"/>
      <c r="DR506" s="175"/>
      <c r="DS506" s="175"/>
      <c r="DT506" s="175"/>
      <c r="DU506" s="175"/>
      <c r="DV506" s="175"/>
      <c r="DW506" s="175"/>
      <c r="DX506" s="175"/>
      <c r="DY506" s="175"/>
      <c r="DZ506" s="175"/>
      <c r="EA506" s="175"/>
    </row>
    <row r="507" spans="1:185" s="1" customFormat="1" ht="10.5" customHeight="1">
      <c r="A507" s="1297" t="s">
        <v>106</v>
      </c>
      <c r="B507" s="1402" t="s">
        <v>221</v>
      </c>
      <c r="C507" s="1283"/>
      <c r="D507" s="1288"/>
      <c r="E507" s="197"/>
      <c r="F507" s="197"/>
      <c r="G507" s="197"/>
      <c r="H507" s="345"/>
      <c r="I507" s="197"/>
      <c r="J507" s="197"/>
      <c r="K507" s="197"/>
      <c r="L507" s="197"/>
      <c r="M507" s="197"/>
      <c r="N507" s="345"/>
      <c r="O507" s="197"/>
      <c r="P507" s="197"/>
      <c r="Q507" s="197"/>
      <c r="R507" s="197"/>
      <c r="S507" s="197"/>
      <c r="T507" s="197"/>
      <c r="U507" s="197"/>
      <c r="V507" s="197"/>
      <c r="W507" s="197"/>
      <c r="X507" s="197"/>
      <c r="Y507" s="345"/>
      <c r="Z507" s="197"/>
      <c r="AA507" s="197"/>
      <c r="AB507" s="198"/>
      <c r="AC507" s="53"/>
      <c r="AD507" s="56"/>
      <c r="AE507" s="493"/>
      <c r="AF507" s="275"/>
      <c r="AG507" s="280"/>
      <c r="AH507" s="280"/>
      <c r="AI507" s="280"/>
      <c r="AJ507" s="280"/>
      <c r="AK507" s="280"/>
      <c r="AL507" s="280"/>
      <c r="AM507" s="280"/>
      <c r="AN507" s="280"/>
      <c r="AO507" s="280"/>
      <c r="AP507" s="280"/>
      <c r="AQ507" s="280"/>
      <c r="AR507" s="280"/>
      <c r="AS507" s="280"/>
      <c r="AT507" s="280"/>
      <c r="AU507" s="280"/>
      <c r="AV507" s="280"/>
      <c r="AW507" s="280"/>
      <c r="AX507" s="280"/>
      <c r="AY507" s="280"/>
      <c r="AZ507" s="280"/>
      <c r="BA507" s="280"/>
      <c r="BB507" s="280"/>
      <c r="BC507" s="280"/>
      <c r="BD507" s="280"/>
      <c r="BE507" s="175"/>
      <c r="BF507" s="175"/>
      <c r="BG507" s="175"/>
      <c r="BH507" s="175"/>
      <c r="BI507" s="175"/>
      <c r="BJ507" s="175"/>
      <c r="BK507" s="175"/>
      <c r="BL507" s="175"/>
      <c r="BM507" s="175"/>
      <c r="BN507" s="175"/>
      <c r="BO507" s="175"/>
      <c r="BP507" s="175"/>
      <c r="BQ507" s="175"/>
      <c r="BR507" s="175"/>
      <c r="BS507" s="175"/>
      <c r="BT507" s="175"/>
      <c r="BU507" s="175"/>
      <c r="BV507" s="175"/>
      <c r="BW507" s="175"/>
      <c r="BX507" s="175"/>
      <c r="BY507" s="175"/>
      <c r="BZ507" s="175"/>
      <c r="CA507" s="175"/>
      <c r="CB507" s="175"/>
      <c r="CC507" s="175"/>
      <c r="CD507" s="175"/>
      <c r="CE507" s="175"/>
      <c r="CF507" s="175"/>
      <c r="CG507" s="175"/>
      <c r="CH507" s="175"/>
      <c r="CI507" s="175"/>
      <c r="CJ507" s="175"/>
      <c r="CK507" s="175"/>
      <c r="CL507" s="175"/>
      <c r="CM507" s="175"/>
      <c r="CN507" s="175"/>
      <c r="CO507" s="175"/>
      <c r="CP507" s="175"/>
      <c r="CQ507" s="175"/>
      <c r="CR507" s="175"/>
      <c r="CS507" s="175"/>
      <c r="CT507" s="175"/>
      <c r="CU507" s="175"/>
      <c r="CV507" s="175"/>
      <c r="CW507" s="175"/>
      <c r="CX507" s="175"/>
      <c r="CY507" s="175"/>
      <c r="CZ507" s="175"/>
      <c r="DA507" s="175"/>
      <c r="DB507" s="175"/>
      <c r="DC507" s="175"/>
      <c r="DD507" s="175"/>
      <c r="DE507" s="175"/>
      <c r="DF507" s="175"/>
      <c r="DG507" s="175"/>
      <c r="DH507" s="175"/>
      <c r="DI507" s="175"/>
      <c r="DJ507" s="175"/>
      <c r="DK507" s="175"/>
      <c r="DL507" s="175"/>
      <c r="DM507" s="175"/>
      <c r="DN507" s="175"/>
      <c r="DO507" s="175"/>
      <c r="DP507" s="175"/>
      <c r="DQ507" s="175"/>
      <c r="DR507" s="175"/>
      <c r="DS507" s="175"/>
      <c r="DT507" s="175"/>
      <c r="DU507" s="175"/>
      <c r="DV507" s="175"/>
      <c r="DW507" s="175"/>
      <c r="DX507" s="175"/>
      <c r="DY507" s="175"/>
      <c r="DZ507" s="175"/>
      <c r="EA507" s="175"/>
    </row>
    <row r="508" spans="1:185" s="3" customFormat="1" ht="10.5" customHeight="1">
      <c r="A508" s="1298"/>
      <c r="B508" s="1403"/>
      <c r="C508" s="1282" t="s">
        <v>139</v>
      </c>
      <c r="D508" s="144" t="s">
        <v>34</v>
      </c>
      <c r="E508" s="114">
        <f>ROUND(SQRT(E509^2+E510^2)*1000/(1.73*E$504),0)</f>
        <v>3</v>
      </c>
      <c r="F508" s="114">
        <f t="shared" ref="F508:AB508" si="344">ROUND(SQRT(F509^2+F510^2)*1000/(1.73*F$504),0)</f>
        <v>3</v>
      </c>
      <c r="G508" s="114">
        <f t="shared" si="344"/>
        <v>3</v>
      </c>
      <c r="H508" s="327">
        <f t="shared" si="344"/>
        <v>2</v>
      </c>
      <c r="I508" s="114">
        <f t="shared" si="344"/>
        <v>3</v>
      </c>
      <c r="J508" s="114">
        <f t="shared" si="344"/>
        <v>3</v>
      </c>
      <c r="K508" s="114">
        <f t="shared" si="344"/>
        <v>3</v>
      </c>
      <c r="L508" s="114">
        <f t="shared" si="344"/>
        <v>3</v>
      </c>
      <c r="M508" s="114">
        <f t="shared" si="344"/>
        <v>3</v>
      </c>
      <c r="N508" s="327">
        <f t="shared" si="344"/>
        <v>3</v>
      </c>
      <c r="O508" s="114">
        <f t="shared" si="344"/>
        <v>3</v>
      </c>
      <c r="P508" s="114">
        <f t="shared" si="344"/>
        <v>3</v>
      </c>
      <c r="Q508" s="114">
        <f t="shared" si="344"/>
        <v>3</v>
      </c>
      <c r="R508" s="114">
        <f t="shared" si="344"/>
        <v>3</v>
      </c>
      <c r="S508" s="114">
        <f t="shared" si="344"/>
        <v>3</v>
      </c>
      <c r="T508" s="114">
        <f t="shared" si="344"/>
        <v>3</v>
      </c>
      <c r="U508" s="114">
        <f t="shared" si="344"/>
        <v>3</v>
      </c>
      <c r="V508" s="114">
        <f t="shared" si="344"/>
        <v>3</v>
      </c>
      <c r="W508" s="114">
        <f t="shared" si="344"/>
        <v>3</v>
      </c>
      <c r="X508" s="114">
        <f t="shared" si="344"/>
        <v>2</v>
      </c>
      <c r="Y508" s="327">
        <f t="shared" si="344"/>
        <v>3</v>
      </c>
      <c r="Z508" s="114">
        <f t="shared" si="344"/>
        <v>1</v>
      </c>
      <c r="AA508" s="114">
        <f t="shared" si="344"/>
        <v>3</v>
      </c>
      <c r="AB508" s="115">
        <f t="shared" si="344"/>
        <v>3</v>
      </c>
      <c r="AC508" s="817"/>
      <c r="AD508" s="818"/>
      <c r="AE508" s="819"/>
      <c r="AF508" s="280"/>
      <c r="AG508" s="280"/>
      <c r="AH508" s="280"/>
      <c r="AI508" s="280"/>
      <c r="AJ508" s="280"/>
      <c r="AK508" s="280"/>
      <c r="AL508" s="280"/>
      <c r="AM508" s="280"/>
      <c r="AN508" s="280"/>
      <c r="AO508" s="280"/>
      <c r="AP508" s="280"/>
      <c r="AQ508" s="280"/>
      <c r="AR508" s="280"/>
      <c r="AS508" s="280"/>
      <c r="AT508" s="280"/>
      <c r="AU508" s="280"/>
      <c r="AV508" s="280"/>
      <c r="AW508" s="280"/>
      <c r="AX508" s="280"/>
      <c r="AY508" s="280"/>
      <c r="AZ508" s="280"/>
      <c r="BA508" s="280"/>
      <c r="BB508" s="280"/>
      <c r="BC508" s="280"/>
      <c r="BD508" s="280"/>
      <c r="BE508" s="163"/>
      <c r="BF508" s="163"/>
      <c r="BG508" s="163"/>
      <c r="BH508" s="163"/>
      <c r="BI508" s="163"/>
      <c r="BJ508" s="163"/>
      <c r="BK508" s="163"/>
      <c r="BL508" s="163"/>
      <c r="BM508" s="163"/>
      <c r="BN508" s="163"/>
      <c r="BO508" s="163"/>
      <c r="BP508" s="163"/>
      <c r="BQ508" s="163"/>
      <c r="BR508" s="163"/>
      <c r="BS508" s="163"/>
      <c r="BT508" s="163"/>
      <c r="BU508" s="163"/>
      <c r="BV508" s="163"/>
      <c r="BW508" s="163"/>
      <c r="BX508" s="163"/>
      <c r="BY508" s="163"/>
      <c r="BZ508" s="163"/>
      <c r="CA508" s="163"/>
      <c r="CB508" s="163"/>
      <c r="CC508" s="163"/>
      <c r="CD508" s="163"/>
      <c r="CE508" s="163"/>
      <c r="CF508" s="163"/>
      <c r="CG508" s="163"/>
      <c r="CH508" s="163"/>
      <c r="CI508" s="163"/>
      <c r="CJ508" s="163"/>
      <c r="CK508" s="163"/>
      <c r="CL508" s="163"/>
      <c r="CM508" s="163"/>
      <c r="CN508" s="163"/>
      <c r="CO508" s="163"/>
      <c r="CP508" s="163"/>
      <c r="CQ508" s="163"/>
      <c r="CR508" s="163"/>
      <c r="CS508" s="163"/>
      <c r="CT508" s="163"/>
      <c r="CU508" s="163"/>
      <c r="CV508" s="163"/>
      <c r="CW508" s="163"/>
      <c r="CX508" s="163"/>
      <c r="CY508" s="163"/>
      <c r="CZ508" s="163"/>
      <c r="DA508" s="163"/>
      <c r="DB508" s="163"/>
      <c r="DC508" s="163"/>
      <c r="DD508" s="163"/>
      <c r="DE508" s="163"/>
      <c r="DF508" s="163"/>
      <c r="DG508" s="163"/>
      <c r="DH508" s="163"/>
      <c r="DI508" s="163"/>
      <c r="DJ508" s="163"/>
      <c r="DK508" s="163"/>
      <c r="DL508" s="163"/>
      <c r="DM508" s="163"/>
      <c r="DN508" s="163"/>
      <c r="DO508" s="163"/>
      <c r="DP508" s="163"/>
      <c r="DQ508" s="163"/>
      <c r="DR508" s="163"/>
      <c r="DS508" s="163"/>
      <c r="DT508" s="163"/>
      <c r="DU508" s="99"/>
      <c r="DV508" s="99"/>
      <c r="DW508" s="99"/>
      <c r="DX508" s="99"/>
      <c r="DY508" s="99"/>
      <c r="DZ508" s="99"/>
      <c r="EA508" s="99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</row>
    <row r="509" spans="1:185" s="1" customFormat="1" ht="10.5" customHeight="1">
      <c r="A509" s="1298"/>
      <c r="B509" s="1403"/>
      <c r="C509" s="1282" t="s">
        <v>954</v>
      </c>
      <c r="D509" s="144" t="s">
        <v>126</v>
      </c>
      <c r="E509" s="54">
        <f>ROUND((AG509-AF509)*$AE509,2)</f>
        <v>0.02</v>
      </c>
      <c r="F509" s="54">
        <f t="shared" ref="F509:M509" si="345">ROUND((AH509-AG509)*$AE509,2)</f>
        <v>0.02</v>
      </c>
      <c r="G509" s="54">
        <f t="shared" si="345"/>
        <v>0.02</v>
      </c>
      <c r="H509" s="311">
        <f t="shared" si="345"/>
        <v>0.01</v>
      </c>
      <c r="I509" s="54">
        <f t="shared" si="345"/>
        <v>0.02</v>
      </c>
      <c r="J509" s="54">
        <f t="shared" si="345"/>
        <v>0.02</v>
      </c>
      <c r="K509" s="54">
        <f t="shared" si="345"/>
        <v>0.02</v>
      </c>
      <c r="L509" s="54">
        <f t="shared" si="345"/>
        <v>0.02</v>
      </c>
      <c r="M509" s="54">
        <f t="shared" si="345"/>
        <v>0.02</v>
      </c>
      <c r="N509" s="311">
        <f>ROUND((AP509-AO509)*$AE509,2)</f>
        <v>0.02</v>
      </c>
      <c r="O509" s="54">
        <f t="shared" ref="O509:AB509" si="346">ROUND((AQ509-AP509)*$AE509,2)</f>
        <v>0.02</v>
      </c>
      <c r="P509" s="54">
        <f t="shared" si="346"/>
        <v>0.02</v>
      </c>
      <c r="Q509" s="54">
        <f t="shared" si="346"/>
        <v>0.02</v>
      </c>
      <c r="R509" s="54">
        <f t="shared" si="346"/>
        <v>0.02</v>
      </c>
      <c r="S509" s="54">
        <f t="shared" si="346"/>
        <v>0.02</v>
      </c>
      <c r="T509" s="54">
        <f t="shared" si="346"/>
        <v>0.02</v>
      </c>
      <c r="U509" s="54">
        <f t="shared" si="346"/>
        <v>0.02</v>
      </c>
      <c r="V509" s="54">
        <f t="shared" si="346"/>
        <v>0.02</v>
      </c>
      <c r="W509" s="54">
        <f t="shared" si="346"/>
        <v>0.02</v>
      </c>
      <c r="X509" s="54">
        <f t="shared" si="346"/>
        <v>0.01</v>
      </c>
      <c r="Y509" s="311">
        <f t="shared" si="346"/>
        <v>0.02</v>
      </c>
      <c r="Z509" s="54">
        <f t="shared" si="346"/>
        <v>0.01</v>
      </c>
      <c r="AA509" s="54">
        <f t="shared" si="346"/>
        <v>0.02</v>
      </c>
      <c r="AB509" s="55">
        <f t="shared" si="346"/>
        <v>0.02</v>
      </c>
      <c r="AC509" s="53">
        <f>(BD509-AF509)*AE509</f>
        <v>0.37488000000303145</v>
      </c>
      <c r="AD509" s="56">
        <f>(BD510-AF510)*AE509</f>
        <v>0.39503999999906225</v>
      </c>
      <c r="AE509" s="493">
        <v>4.8</v>
      </c>
      <c r="AF509" s="1114">
        <v>5501.5807999999997</v>
      </c>
      <c r="AG509" s="1114">
        <v>5501.5841</v>
      </c>
      <c r="AH509" s="1115">
        <v>5501.5873000000001</v>
      </c>
      <c r="AI509" s="1114">
        <v>5501.5904999999993</v>
      </c>
      <c r="AJ509" s="1114">
        <v>5501.5936000000002</v>
      </c>
      <c r="AK509" s="1114">
        <v>5501.5967999999993</v>
      </c>
      <c r="AL509" s="1114">
        <v>5501.6</v>
      </c>
      <c r="AM509" s="1114">
        <v>5501.6031999999996</v>
      </c>
      <c r="AN509" s="1114">
        <v>5501.6063999999997</v>
      </c>
      <c r="AO509" s="1114">
        <v>5501.6098000000002</v>
      </c>
      <c r="AP509" s="1114">
        <v>5501.6130999999996</v>
      </c>
      <c r="AQ509" s="1114">
        <v>5501.6163999999999</v>
      </c>
      <c r="AR509" s="1114">
        <v>5501.6197999999995</v>
      </c>
      <c r="AS509" s="1114">
        <v>5501.6230999999998</v>
      </c>
      <c r="AT509" s="1114">
        <v>5501.6264000000001</v>
      </c>
      <c r="AU509" s="1114">
        <v>5501.6297999999997</v>
      </c>
      <c r="AV509" s="1114">
        <v>5501.6331</v>
      </c>
      <c r="AW509" s="1114">
        <v>5501.6363000000001</v>
      </c>
      <c r="AX509" s="1114">
        <v>5501.6394999999993</v>
      </c>
      <c r="AY509" s="1114">
        <v>5501.6426999999994</v>
      </c>
      <c r="AZ509" s="1114">
        <v>5501.6457999999993</v>
      </c>
      <c r="BA509" s="1114">
        <v>5501.6490999999996</v>
      </c>
      <c r="BB509" s="1114">
        <v>5501.6521999999995</v>
      </c>
      <c r="BC509" s="1114">
        <v>5501.6554999999998</v>
      </c>
      <c r="BD509" s="1114">
        <v>5501.6589000000004</v>
      </c>
      <c r="BE509" s="175"/>
      <c r="BF509" s="175"/>
      <c r="BG509" s="175"/>
      <c r="BH509" s="175"/>
      <c r="BI509" s="175"/>
      <c r="BJ509" s="175"/>
      <c r="BK509" s="175"/>
      <c r="BL509" s="175"/>
      <c r="BM509" s="175"/>
      <c r="BN509" s="175"/>
      <c r="BO509" s="175"/>
      <c r="BP509" s="175"/>
      <c r="BQ509" s="175"/>
      <c r="BR509" s="175"/>
      <c r="BS509" s="175"/>
      <c r="BT509" s="175"/>
      <c r="BU509" s="175"/>
      <c r="BV509" s="175"/>
      <c r="BW509" s="175"/>
      <c r="BX509" s="175"/>
      <c r="BY509" s="175"/>
      <c r="BZ509" s="175"/>
      <c r="CA509" s="175"/>
      <c r="CB509" s="175"/>
      <c r="CC509" s="175"/>
      <c r="CD509" s="175"/>
      <c r="CE509" s="175"/>
      <c r="CF509" s="175"/>
      <c r="CG509" s="175"/>
      <c r="CH509" s="175"/>
      <c r="CI509" s="175"/>
      <c r="CJ509" s="175"/>
      <c r="CK509" s="175"/>
      <c r="CL509" s="175"/>
      <c r="CM509" s="175"/>
      <c r="CN509" s="175"/>
      <c r="CO509" s="175"/>
      <c r="CP509" s="175"/>
      <c r="CQ509" s="175"/>
      <c r="CR509" s="175"/>
      <c r="CS509" s="175"/>
      <c r="CT509" s="175"/>
      <c r="CU509" s="175"/>
      <c r="CV509" s="175"/>
      <c r="CW509" s="175"/>
      <c r="CX509" s="175"/>
      <c r="CY509" s="175"/>
      <c r="CZ509" s="175"/>
      <c r="DA509" s="175"/>
      <c r="DB509" s="175"/>
      <c r="DC509" s="175"/>
      <c r="DD509" s="175"/>
      <c r="DE509" s="175"/>
      <c r="DF509" s="175"/>
      <c r="DG509" s="175"/>
      <c r="DH509" s="175"/>
      <c r="DI509" s="175"/>
      <c r="DJ509" s="175"/>
      <c r="DK509" s="175"/>
      <c r="DL509" s="175"/>
      <c r="DM509" s="175"/>
      <c r="DN509" s="175"/>
      <c r="DO509" s="175"/>
      <c r="DP509" s="175"/>
      <c r="DQ509" s="175"/>
      <c r="DR509" s="175"/>
      <c r="DS509" s="175"/>
      <c r="DT509" s="175"/>
      <c r="DU509" s="175"/>
      <c r="DV509" s="175"/>
      <c r="DW509" s="175"/>
      <c r="DX509" s="175"/>
      <c r="DY509" s="175"/>
      <c r="DZ509" s="175"/>
      <c r="EA509" s="175"/>
    </row>
    <row r="510" spans="1:185" s="1" customFormat="1" ht="10.5" customHeight="1">
      <c r="A510" s="1298"/>
      <c r="B510" s="1403"/>
      <c r="C510" s="1282" t="s">
        <v>954</v>
      </c>
      <c r="D510" s="144" t="s">
        <v>127</v>
      </c>
      <c r="E510" s="54">
        <f>ROUND((AG510-AF510)*$AE509,2)</f>
        <v>0.02</v>
      </c>
      <c r="F510" s="54">
        <f t="shared" ref="F510:L510" si="347">ROUND((AH510-AG510)*$AE509,2)</f>
        <v>0.02</v>
      </c>
      <c r="G510" s="54">
        <f t="shared" si="347"/>
        <v>0.02</v>
      </c>
      <c r="H510" s="311">
        <f t="shared" si="347"/>
        <v>0.02</v>
      </c>
      <c r="I510" s="54">
        <f t="shared" si="347"/>
        <v>0.02</v>
      </c>
      <c r="J510" s="54">
        <f t="shared" si="347"/>
        <v>0.02</v>
      </c>
      <c r="K510" s="54">
        <f t="shared" si="347"/>
        <v>0.02</v>
      </c>
      <c r="L510" s="54">
        <f t="shared" si="347"/>
        <v>0.02</v>
      </c>
      <c r="M510" s="54">
        <f>ROUND((AO510-AN510)*$AE509,2)</f>
        <v>0.02</v>
      </c>
      <c r="N510" s="311">
        <f>ROUND((AP510-AO510)*$AE509,2)</f>
        <v>0.02</v>
      </c>
      <c r="O510" s="54">
        <f t="shared" ref="O510:AB510" si="348">ROUND((AQ510-AP510)*$AE509,2)</f>
        <v>0.02</v>
      </c>
      <c r="P510" s="54">
        <f t="shared" si="348"/>
        <v>0.02</v>
      </c>
      <c r="Q510" s="54">
        <f t="shared" si="348"/>
        <v>0.02</v>
      </c>
      <c r="R510" s="54">
        <f t="shared" si="348"/>
        <v>0.02</v>
      </c>
      <c r="S510" s="54">
        <f t="shared" si="348"/>
        <v>0.02</v>
      </c>
      <c r="T510" s="54">
        <f t="shared" si="348"/>
        <v>0.02</v>
      </c>
      <c r="U510" s="54">
        <f t="shared" si="348"/>
        <v>0.02</v>
      </c>
      <c r="V510" s="54">
        <f t="shared" si="348"/>
        <v>0.02</v>
      </c>
      <c r="W510" s="54">
        <f t="shared" si="348"/>
        <v>0.02</v>
      </c>
      <c r="X510" s="54">
        <f t="shared" si="348"/>
        <v>0.02</v>
      </c>
      <c r="Y510" s="311">
        <f t="shared" si="348"/>
        <v>0.02</v>
      </c>
      <c r="Z510" s="54">
        <f t="shared" si="348"/>
        <v>0.01</v>
      </c>
      <c r="AA510" s="54">
        <f t="shared" si="348"/>
        <v>0.02</v>
      </c>
      <c r="AB510" s="55">
        <f t="shared" si="348"/>
        <v>0.02</v>
      </c>
      <c r="AC510" s="53"/>
      <c r="AD510" s="56"/>
      <c r="AE510" s="493"/>
      <c r="AF510" s="1114">
        <v>1851.8203000000001</v>
      </c>
      <c r="AG510" s="1114">
        <v>1851.8238000000001</v>
      </c>
      <c r="AH510" s="1115">
        <v>1851.827</v>
      </c>
      <c r="AI510" s="1114">
        <v>1851.8304000000001</v>
      </c>
      <c r="AJ510" s="1114">
        <v>1851.8336000000002</v>
      </c>
      <c r="AK510" s="1114">
        <v>1851.8369</v>
      </c>
      <c r="AL510" s="1114">
        <v>1851.8402000000001</v>
      </c>
      <c r="AM510" s="1114">
        <v>1851.8434000000002</v>
      </c>
      <c r="AN510" s="1114">
        <v>1851.8468</v>
      </c>
      <c r="AO510" s="1114">
        <v>1851.8504</v>
      </c>
      <c r="AP510" s="1114">
        <v>1851.854</v>
      </c>
      <c r="AQ510" s="1114">
        <v>1851.8576</v>
      </c>
      <c r="AR510" s="1114">
        <v>1851.8613</v>
      </c>
      <c r="AS510" s="1114">
        <v>1851.8649</v>
      </c>
      <c r="AT510" s="1114">
        <v>1851.8684000000001</v>
      </c>
      <c r="AU510" s="1114">
        <v>1851.8721</v>
      </c>
      <c r="AV510" s="1114">
        <v>1851.8756000000001</v>
      </c>
      <c r="AW510" s="1114">
        <v>1851.8790000000001</v>
      </c>
      <c r="AX510" s="1114">
        <v>1851.8822</v>
      </c>
      <c r="AY510" s="1114">
        <v>1851.8854000000001</v>
      </c>
      <c r="AZ510" s="1114">
        <v>1851.8887000000002</v>
      </c>
      <c r="BA510" s="1114">
        <v>1851.8920000000001</v>
      </c>
      <c r="BB510" s="1114">
        <v>1851.8951000000002</v>
      </c>
      <c r="BC510" s="1114">
        <v>1851.8988000000002</v>
      </c>
      <c r="BD510" s="1114">
        <v>1851.9025999999999</v>
      </c>
      <c r="BE510" s="163"/>
      <c r="BF510" s="163"/>
      <c r="BG510" s="163"/>
      <c r="BH510" s="163"/>
      <c r="BI510" s="163"/>
      <c r="BJ510" s="163"/>
      <c r="BK510" s="163"/>
      <c r="BL510" s="163"/>
      <c r="BM510" s="163"/>
      <c r="BN510" s="163"/>
      <c r="BO510" s="163"/>
      <c r="BP510" s="163"/>
      <c r="BQ510" s="163"/>
      <c r="BR510" s="163"/>
      <c r="BS510" s="163"/>
      <c r="BT510" s="163"/>
      <c r="BU510" s="163"/>
      <c r="BV510" s="163"/>
      <c r="BW510" s="163"/>
      <c r="BX510" s="163"/>
      <c r="BY510" s="163"/>
      <c r="BZ510" s="163"/>
      <c r="CA510" s="163"/>
      <c r="CB510" s="163"/>
      <c r="CC510" s="175"/>
      <c r="CD510" s="175"/>
      <c r="CE510" s="175"/>
      <c r="CF510" s="175"/>
      <c r="CG510" s="175"/>
      <c r="CH510" s="175"/>
      <c r="CI510" s="175"/>
      <c r="CJ510" s="175"/>
      <c r="CK510" s="175"/>
      <c r="CL510" s="175"/>
      <c r="CM510" s="175"/>
      <c r="CN510" s="175"/>
      <c r="CO510" s="175"/>
      <c r="CP510" s="175"/>
      <c r="CQ510" s="175"/>
      <c r="CR510" s="175"/>
      <c r="CS510" s="175"/>
      <c r="CT510" s="175"/>
      <c r="CU510" s="175"/>
      <c r="CV510" s="175"/>
      <c r="CW510" s="175"/>
      <c r="CX510" s="175"/>
      <c r="CY510" s="175"/>
      <c r="CZ510" s="175"/>
      <c r="DA510" s="175"/>
      <c r="DB510" s="175"/>
      <c r="DC510" s="175"/>
      <c r="DD510" s="175"/>
      <c r="DE510" s="175"/>
      <c r="DF510" s="175"/>
      <c r="DG510" s="175"/>
      <c r="DH510" s="175"/>
      <c r="DI510" s="175"/>
      <c r="DJ510" s="175"/>
      <c r="DK510" s="175"/>
      <c r="DL510" s="175"/>
      <c r="DM510" s="175"/>
      <c r="DN510" s="175"/>
      <c r="DO510" s="175"/>
      <c r="DP510" s="175"/>
      <c r="DQ510" s="175"/>
      <c r="DR510" s="175"/>
      <c r="DS510" s="175"/>
      <c r="DT510" s="175"/>
      <c r="DU510" s="175"/>
      <c r="DV510" s="175"/>
      <c r="DW510" s="175"/>
      <c r="DX510" s="175"/>
      <c r="DY510" s="175"/>
      <c r="DZ510" s="175"/>
      <c r="EA510" s="175"/>
    </row>
    <row r="511" spans="1:185" s="1" customFormat="1" ht="10.5" customHeight="1" thickBot="1">
      <c r="A511" s="1299"/>
      <c r="B511" s="1404"/>
      <c r="C511" s="293"/>
      <c r="D511" s="254" t="s">
        <v>42</v>
      </c>
      <c r="E511" s="89">
        <f>E510/E509</f>
        <v>1</v>
      </c>
      <c r="F511" s="89">
        <f t="shared" ref="F511:AB511" si="349">F510/F509</f>
        <v>1</v>
      </c>
      <c r="G511" s="89">
        <f t="shared" si="349"/>
        <v>1</v>
      </c>
      <c r="H511" s="320">
        <f t="shared" si="349"/>
        <v>2</v>
      </c>
      <c r="I511" s="89">
        <f t="shared" si="349"/>
        <v>1</v>
      </c>
      <c r="J511" s="89">
        <f t="shared" si="349"/>
        <v>1</v>
      </c>
      <c r="K511" s="89">
        <f t="shared" si="349"/>
        <v>1</v>
      </c>
      <c r="L511" s="89">
        <f t="shared" si="349"/>
        <v>1</v>
      </c>
      <c r="M511" s="89">
        <f t="shared" si="349"/>
        <v>1</v>
      </c>
      <c r="N511" s="320">
        <f t="shared" si="349"/>
        <v>1</v>
      </c>
      <c r="O511" s="89">
        <f t="shared" si="349"/>
        <v>1</v>
      </c>
      <c r="P511" s="89">
        <f t="shared" si="349"/>
        <v>1</v>
      </c>
      <c r="Q511" s="89">
        <f t="shared" si="349"/>
        <v>1</v>
      </c>
      <c r="R511" s="89">
        <f t="shared" si="349"/>
        <v>1</v>
      </c>
      <c r="S511" s="89">
        <f t="shared" si="349"/>
        <v>1</v>
      </c>
      <c r="T511" s="89">
        <f t="shared" si="349"/>
        <v>1</v>
      </c>
      <c r="U511" s="89">
        <f t="shared" si="349"/>
        <v>1</v>
      </c>
      <c r="V511" s="89">
        <f t="shared" si="349"/>
        <v>1</v>
      </c>
      <c r="W511" s="89">
        <f t="shared" si="349"/>
        <v>1</v>
      </c>
      <c r="X511" s="89">
        <f t="shared" si="349"/>
        <v>2</v>
      </c>
      <c r="Y511" s="320">
        <f t="shared" si="349"/>
        <v>1</v>
      </c>
      <c r="Z511" s="89">
        <f t="shared" si="349"/>
        <v>1</v>
      </c>
      <c r="AA511" s="89">
        <f t="shared" si="349"/>
        <v>1</v>
      </c>
      <c r="AB511" s="90">
        <f t="shared" si="349"/>
        <v>1</v>
      </c>
      <c r="AC511" s="53"/>
      <c r="AD511" s="56"/>
      <c r="AE511" s="493"/>
      <c r="AF511" s="280"/>
      <c r="AG511" s="280"/>
      <c r="AH511" s="280"/>
      <c r="AI511" s="280"/>
      <c r="AJ511" s="280"/>
      <c r="AK511" s="280"/>
      <c r="AL511" s="280"/>
      <c r="AM511" s="280"/>
      <c r="AN511" s="280"/>
      <c r="AO511" s="280"/>
      <c r="AP511" s="280"/>
      <c r="AQ511" s="280"/>
      <c r="AR511" s="280"/>
      <c r="AS511" s="280"/>
      <c r="AT511" s="280"/>
      <c r="AU511" s="280"/>
      <c r="AV511" s="280"/>
      <c r="AW511" s="280"/>
      <c r="AX511" s="280"/>
      <c r="AY511" s="280"/>
      <c r="AZ511" s="280"/>
      <c r="BA511" s="280"/>
      <c r="BB511" s="280"/>
      <c r="BC511" s="280"/>
      <c r="BD511" s="280"/>
      <c r="BE511" s="175"/>
      <c r="BF511" s="175"/>
      <c r="BG511" s="175"/>
      <c r="BH511" s="175"/>
      <c r="BI511" s="175"/>
      <c r="BJ511" s="175"/>
      <c r="BK511" s="175"/>
      <c r="BL511" s="175"/>
      <c r="BM511" s="175"/>
      <c r="BN511" s="175"/>
      <c r="BO511" s="175"/>
      <c r="BP511" s="175"/>
      <c r="BQ511" s="175"/>
      <c r="BR511" s="175"/>
      <c r="BS511" s="175"/>
      <c r="BT511" s="175"/>
      <c r="BU511" s="175"/>
      <c r="BV511" s="175"/>
      <c r="BW511" s="175"/>
      <c r="BX511" s="175"/>
      <c r="BY511" s="175"/>
      <c r="BZ511" s="175"/>
      <c r="CA511" s="175"/>
      <c r="CB511" s="175"/>
      <c r="CC511" s="175"/>
      <c r="CD511" s="175"/>
      <c r="CE511" s="175"/>
      <c r="CF511" s="175"/>
      <c r="CG511" s="175"/>
      <c r="CH511" s="175"/>
      <c r="CI511" s="175"/>
      <c r="CJ511" s="175"/>
      <c r="CK511" s="175"/>
      <c r="CL511" s="175"/>
      <c r="CM511" s="175"/>
      <c r="CN511" s="175"/>
      <c r="CO511" s="175"/>
      <c r="CP511" s="175"/>
      <c r="CQ511" s="175"/>
      <c r="CR511" s="175"/>
      <c r="CS511" s="175"/>
      <c r="CT511" s="175"/>
      <c r="CU511" s="175"/>
      <c r="CV511" s="175"/>
      <c r="CW511" s="175"/>
      <c r="CX511" s="175"/>
      <c r="CY511" s="175"/>
      <c r="CZ511" s="175"/>
      <c r="DA511" s="175"/>
      <c r="DB511" s="175"/>
      <c r="DC511" s="175"/>
      <c r="DD511" s="175"/>
      <c r="DE511" s="175"/>
      <c r="DF511" s="175"/>
      <c r="DG511" s="175"/>
      <c r="DH511" s="175"/>
      <c r="DI511" s="175"/>
      <c r="DJ511" s="175"/>
      <c r="DK511" s="175"/>
      <c r="DL511" s="175"/>
      <c r="DM511" s="175"/>
      <c r="DN511" s="175"/>
      <c r="DO511" s="175"/>
      <c r="DP511" s="175"/>
      <c r="DQ511" s="175"/>
      <c r="DR511" s="175"/>
      <c r="DS511" s="175"/>
      <c r="DT511" s="175"/>
      <c r="DU511" s="175"/>
      <c r="DV511" s="175"/>
      <c r="DW511" s="175"/>
      <c r="DX511" s="175"/>
      <c r="DY511" s="175"/>
      <c r="DZ511" s="175"/>
      <c r="EA511" s="175"/>
    </row>
    <row r="512" spans="1:185" s="1" customFormat="1" ht="10.5" customHeight="1">
      <c r="A512" s="1340" t="s">
        <v>4</v>
      </c>
      <c r="B512" s="1419" t="s">
        <v>1017</v>
      </c>
      <c r="C512" s="1283"/>
      <c r="D512" s="1288"/>
      <c r="E512" s="82"/>
      <c r="F512" s="82"/>
      <c r="G512" s="82"/>
      <c r="H512" s="318"/>
      <c r="I512" s="82"/>
      <c r="J512" s="82"/>
      <c r="K512" s="82"/>
      <c r="L512" s="82"/>
      <c r="M512" s="82"/>
      <c r="N512" s="318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318"/>
      <c r="Z512" s="82"/>
      <c r="AA512" s="82"/>
      <c r="AB512" s="83"/>
      <c r="AC512" s="53"/>
      <c r="AD512" s="56"/>
      <c r="AE512" s="493"/>
      <c r="AF512" s="275"/>
      <c r="AG512" s="280"/>
      <c r="AH512" s="280"/>
      <c r="AI512" s="280"/>
      <c r="AJ512" s="280"/>
      <c r="AK512" s="280"/>
      <c r="AL512" s="280"/>
      <c r="AM512" s="280"/>
      <c r="AN512" s="280"/>
      <c r="AO512" s="280"/>
      <c r="AP512" s="280"/>
      <c r="AQ512" s="280"/>
      <c r="AR512" s="280"/>
      <c r="AS512" s="280"/>
      <c r="AT512" s="280"/>
      <c r="AU512" s="280"/>
      <c r="AV512" s="280"/>
      <c r="AW512" s="280"/>
      <c r="AX512" s="280"/>
      <c r="AY512" s="280"/>
      <c r="AZ512" s="280"/>
      <c r="BA512" s="280"/>
      <c r="BB512" s="280"/>
      <c r="BC512" s="280"/>
      <c r="BD512" s="280"/>
      <c r="BE512" s="175"/>
      <c r="BF512" s="175"/>
      <c r="BG512" s="175"/>
      <c r="BH512" s="175"/>
      <c r="BI512" s="175"/>
      <c r="BJ512" s="175"/>
      <c r="BK512" s="175"/>
      <c r="BL512" s="175"/>
      <c r="BM512" s="175"/>
      <c r="BN512" s="175"/>
      <c r="BO512" s="175"/>
      <c r="BP512" s="175"/>
      <c r="BQ512" s="175"/>
      <c r="BR512" s="175"/>
      <c r="BS512" s="175"/>
      <c r="BT512" s="175"/>
      <c r="BU512" s="175"/>
      <c r="BV512" s="175"/>
      <c r="BW512" s="175"/>
      <c r="BX512" s="175"/>
      <c r="BY512" s="175"/>
      <c r="BZ512" s="175"/>
      <c r="CA512" s="175"/>
      <c r="CB512" s="175"/>
      <c r="CC512" s="175"/>
      <c r="CD512" s="175"/>
      <c r="CE512" s="175"/>
      <c r="CF512" s="175"/>
      <c r="CG512" s="175"/>
      <c r="CH512" s="175"/>
      <c r="CI512" s="175"/>
      <c r="CJ512" s="175"/>
      <c r="CK512" s="175"/>
      <c r="CL512" s="175"/>
      <c r="CM512" s="175"/>
      <c r="CN512" s="175"/>
      <c r="CO512" s="175"/>
      <c r="CP512" s="175"/>
      <c r="CQ512" s="175"/>
      <c r="CR512" s="175"/>
      <c r="CS512" s="175"/>
      <c r="CT512" s="175"/>
      <c r="CU512" s="175"/>
      <c r="CV512" s="175"/>
      <c r="CW512" s="175"/>
      <c r="CX512" s="175"/>
      <c r="CY512" s="175"/>
      <c r="CZ512" s="175"/>
      <c r="DA512" s="175"/>
      <c r="DB512" s="175"/>
      <c r="DC512" s="175"/>
      <c r="DD512" s="175"/>
      <c r="DE512" s="175"/>
      <c r="DF512" s="175"/>
      <c r="DG512" s="175"/>
      <c r="DH512" s="175"/>
      <c r="DI512" s="175"/>
      <c r="DJ512" s="175"/>
      <c r="DK512" s="175"/>
      <c r="DL512" s="175"/>
      <c r="DM512" s="175"/>
      <c r="DN512" s="175"/>
      <c r="DO512" s="175"/>
      <c r="DP512" s="175"/>
      <c r="DQ512" s="175"/>
      <c r="DR512" s="175"/>
      <c r="DS512" s="175"/>
      <c r="DT512" s="175"/>
      <c r="DU512" s="175"/>
      <c r="DV512" s="175"/>
      <c r="DW512" s="175"/>
      <c r="DX512" s="175"/>
      <c r="DY512" s="175"/>
      <c r="DZ512" s="175"/>
      <c r="EA512" s="175"/>
    </row>
    <row r="513" spans="1:185" s="3" customFormat="1" ht="10.5" customHeight="1">
      <c r="A513" s="1341"/>
      <c r="B513" s="1420"/>
      <c r="C513" s="1282" t="s">
        <v>139</v>
      </c>
      <c r="D513" s="144" t="s">
        <v>34</v>
      </c>
      <c r="E513" s="114">
        <f>ROUND(SQRT(E514^2+E515^2)*1000/(1.73*E$503),0)</f>
        <v>14</v>
      </c>
      <c r="F513" s="114">
        <f>ROUND(SQRT(F514^2+F515^2)*1000/(1.73*F$503),0)</f>
        <v>12</v>
      </c>
      <c r="G513" s="114">
        <f t="shared" ref="G513:AB513" si="350">ROUND(SQRT(G514^2+G515^2)*1000/(1.73*G$503),0)</f>
        <v>10</v>
      </c>
      <c r="H513" s="327">
        <f t="shared" si="350"/>
        <v>8</v>
      </c>
      <c r="I513" s="114">
        <f t="shared" si="350"/>
        <v>8</v>
      </c>
      <c r="J513" s="114">
        <f t="shared" si="350"/>
        <v>8</v>
      </c>
      <c r="K513" s="114">
        <f t="shared" si="350"/>
        <v>9</v>
      </c>
      <c r="L513" s="114">
        <f t="shared" si="350"/>
        <v>9</v>
      </c>
      <c r="M513" s="114">
        <f t="shared" si="350"/>
        <v>7</v>
      </c>
      <c r="N513" s="327">
        <f t="shared" si="350"/>
        <v>8</v>
      </c>
      <c r="O513" s="114">
        <f t="shared" si="350"/>
        <v>8</v>
      </c>
      <c r="P513" s="114">
        <f t="shared" si="350"/>
        <v>8</v>
      </c>
      <c r="Q513" s="114">
        <f t="shared" si="350"/>
        <v>7</v>
      </c>
      <c r="R513" s="114">
        <f t="shared" si="350"/>
        <v>8</v>
      </c>
      <c r="S513" s="114">
        <f t="shared" si="350"/>
        <v>8</v>
      </c>
      <c r="T513" s="114">
        <f t="shared" si="350"/>
        <v>7</v>
      </c>
      <c r="U513" s="114">
        <f t="shared" si="350"/>
        <v>8</v>
      </c>
      <c r="V513" s="114">
        <f t="shared" si="350"/>
        <v>8</v>
      </c>
      <c r="W513" s="114">
        <f t="shared" si="350"/>
        <v>8</v>
      </c>
      <c r="X513" s="114">
        <f t="shared" si="350"/>
        <v>8</v>
      </c>
      <c r="Y513" s="327">
        <f t="shared" si="350"/>
        <v>9</v>
      </c>
      <c r="Z513" s="114">
        <f t="shared" si="350"/>
        <v>10</v>
      </c>
      <c r="AA513" s="114">
        <f t="shared" si="350"/>
        <v>10</v>
      </c>
      <c r="AB513" s="115">
        <f t="shared" si="350"/>
        <v>12</v>
      </c>
      <c r="AC513" s="817"/>
      <c r="AD513" s="818"/>
      <c r="AE513" s="819"/>
      <c r="AF513" s="280"/>
      <c r="AG513" s="280"/>
      <c r="AH513" s="280"/>
      <c r="AI513" s="280"/>
      <c r="AJ513" s="280"/>
      <c r="AK513" s="280"/>
      <c r="AL513" s="280"/>
      <c r="AM513" s="280"/>
      <c r="AN513" s="280"/>
      <c r="AO513" s="280"/>
      <c r="AP513" s="280"/>
      <c r="AQ513" s="280"/>
      <c r="AR513" s="280"/>
      <c r="AS513" s="280"/>
      <c r="AT513" s="280"/>
      <c r="AU513" s="280"/>
      <c r="AV513" s="280"/>
      <c r="AW513" s="280"/>
      <c r="AX513" s="280"/>
      <c r="AY513" s="280"/>
      <c r="AZ513" s="280"/>
      <c r="BA513" s="280"/>
      <c r="BB513" s="280"/>
      <c r="BC513" s="280"/>
      <c r="BD513" s="280"/>
      <c r="BE513" s="163"/>
      <c r="BF513" s="163"/>
      <c r="BG513" s="163"/>
      <c r="BH513" s="163"/>
      <c r="BI513" s="163"/>
      <c r="BJ513" s="163"/>
      <c r="BK513" s="163"/>
      <c r="BL513" s="163"/>
      <c r="BM513" s="163"/>
      <c r="BN513" s="163"/>
      <c r="BO513" s="163"/>
      <c r="BP513" s="163"/>
      <c r="BQ513" s="163"/>
      <c r="BR513" s="163"/>
      <c r="BS513" s="163"/>
      <c r="BT513" s="163"/>
      <c r="BU513" s="163"/>
      <c r="BV513" s="163"/>
      <c r="BW513" s="163"/>
      <c r="BX513" s="163"/>
      <c r="BY513" s="163"/>
      <c r="BZ513" s="163"/>
      <c r="CA513" s="163"/>
      <c r="CB513" s="163"/>
      <c r="CC513" s="163"/>
      <c r="CD513" s="163"/>
      <c r="CE513" s="163"/>
      <c r="CF513" s="163"/>
      <c r="CG513" s="163"/>
      <c r="CH513" s="163"/>
      <c r="CI513" s="163"/>
      <c r="CJ513" s="163"/>
      <c r="CK513" s="163"/>
      <c r="CL513" s="163"/>
      <c r="CM513" s="163"/>
      <c r="CN513" s="163"/>
      <c r="CO513" s="163"/>
      <c r="CP513" s="163"/>
      <c r="CQ513" s="163"/>
      <c r="CR513" s="163"/>
      <c r="CS513" s="163"/>
      <c r="CT513" s="163"/>
      <c r="CU513" s="163"/>
      <c r="CV513" s="163"/>
      <c r="CW513" s="163"/>
      <c r="CX513" s="163"/>
      <c r="CY513" s="163"/>
      <c r="CZ513" s="163"/>
      <c r="DA513" s="163"/>
      <c r="DB513" s="163"/>
      <c r="DC513" s="163"/>
      <c r="DD513" s="163"/>
      <c r="DE513" s="163"/>
      <c r="DF513" s="163"/>
      <c r="DG513" s="163"/>
      <c r="DH513" s="163"/>
      <c r="DI513" s="163"/>
      <c r="DJ513" s="163"/>
      <c r="DK513" s="163"/>
      <c r="DL513" s="163"/>
      <c r="DM513" s="163"/>
      <c r="DN513" s="163"/>
      <c r="DO513" s="163"/>
      <c r="DP513" s="163"/>
      <c r="DQ513" s="163"/>
      <c r="DR513" s="163"/>
      <c r="DS513" s="163"/>
      <c r="DT513" s="163"/>
      <c r="DU513" s="99"/>
      <c r="DV513" s="99"/>
      <c r="DW513" s="99"/>
      <c r="DX513" s="99"/>
      <c r="DY513" s="99"/>
      <c r="DZ513" s="99"/>
      <c r="EA513" s="99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</row>
    <row r="514" spans="1:185" s="1" customFormat="1" ht="10.5" customHeight="1">
      <c r="A514" s="1341"/>
      <c r="B514" s="1420"/>
      <c r="C514" s="1282" t="s">
        <v>954</v>
      </c>
      <c r="D514" s="144" t="s">
        <v>126</v>
      </c>
      <c r="E514" s="54">
        <f>ROUND((AG514-AF514)*$AE514,2)</f>
        <v>0.13</v>
      </c>
      <c r="F514" s="54">
        <f t="shared" ref="F514:M514" si="351">ROUND((AH514-AG514)*$AE514,2)</f>
        <v>0.12</v>
      </c>
      <c r="G514" s="54">
        <f t="shared" si="351"/>
        <v>0.1</v>
      </c>
      <c r="H514" s="311">
        <f t="shared" si="351"/>
        <v>0.08</v>
      </c>
      <c r="I514" s="54">
        <f t="shared" si="351"/>
        <v>0.08</v>
      </c>
      <c r="J514" s="54">
        <f t="shared" si="351"/>
        <v>0.08</v>
      </c>
      <c r="K514" s="54">
        <f t="shared" si="351"/>
        <v>0.09</v>
      </c>
      <c r="L514" s="54">
        <f t="shared" si="351"/>
        <v>0.09</v>
      </c>
      <c r="M514" s="54">
        <f t="shared" si="351"/>
        <v>7.0000000000000007E-2</v>
      </c>
      <c r="N514" s="311">
        <f>ROUND((AP514-AO514)*$AE514,2)</f>
        <v>0.08</v>
      </c>
      <c r="O514" s="54">
        <f t="shared" ref="O514:AB514" si="352">ROUND((AQ514-AP514)*$AE514,2)</f>
        <v>0.08</v>
      </c>
      <c r="P514" s="54">
        <f t="shared" si="352"/>
        <v>0.08</v>
      </c>
      <c r="Q514" s="54">
        <f t="shared" si="352"/>
        <v>7.0000000000000007E-2</v>
      </c>
      <c r="R514" s="54">
        <f t="shared" si="352"/>
        <v>0.08</v>
      </c>
      <c r="S514" s="54">
        <f t="shared" si="352"/>
        <v>0.08</v>
      </c>
      <c r="T514" s="54">
        <f t="shared" si="352"/>
        <v>7.0000000000000007E-2</v>
      </c>
      <c r="U514" s="54">
        <f t="shared" si="352"/>
        <v>0.08</v>
      </c>
      <c r="V514" s="54">
        <f t="shared" si="352"/>
        <v>0.08</v>
      </c>
      <c r="W514" s="54">
        <f t="shared" si="352"/>
        <v>0.08</v>
      </c>
      <c r="X514" s="54">
        <f t="shared" si="352"/>
        <v>0.08</v>
      </c>
      <c r="Y514" s="311">
        <f t="shared" si="352"/>
        <v>0.09</v>
      </c>
      <c r="Z514" s="54">
        <f t="shared" si="352"/>
        <v>0.1</v>
      </c>
      <c r="AA514" s="54">
        <f t="shared" si="352"/>
        <v>0.1</v>
      </c>
      <c r="AB514" s="55">
        <f t="shared" si="352"/>
        <v>0.12</v>
      </c>
      <c r="AC514" s="53">
        <f>(BD514-AF514)*AE514</f>
        <v>2.1148800000000048</v>
      </c>
      <c r="AD514" s="56">
        <f>(BD515-AF515)*AE514</f>
        <v>0.99744000000000232</v>
      </c>
      <c r="AE514" s="493">
        <v>1E-3</v>
      </c>
      <c r="AF514" s="1114">
        <v>110689.92</v>
      </c>
      <c r="AG514" s="1114">
        <v>110822.39999999999</v>
      </c>
      <c r="AH514" s="1115">
        <v>110937.60000000001</v>
      </c>
      <c r="AI514" s="1114">
        <v>111032.64</v>
      </c>
      <c r="AJ514" s="1114">
        <v>111116.16</v>
      </c>
      <c r="AK514" s="1114">
        <v>111200.64</v>
      </c>
      <c r="AL514" s="1114">
        <v>111279.36</v>
      </c>
      <c r="AM514" s="1114">
        <v>111366.72</v>
      </c>
      <c r="AN514" s="1114">
        <v>111454.08</v>
      </c>
      <c r="AO514" s="1114">
        <v>111526.08</v>
      </c>
      <c r="AP514" s="1114">
        <v>111605.75999999999</v>
      </c>
      <c r="AQ514" s="1114">
        <v>111681.60000000001</v>
      </c>
      <c r="AR514" s="1114">
        <v>111763.2</v>
      </c>
      <c r="AS514" s="1114">
        <v>111837.12</v>
      </c>
      <c r="AT514" s="1114">
        <v>111917.75999999999</v>
      </c>
      <c r="AU514" s="1114">
        <v>111994.56</v>
      </c>
      <c r="AV514" s="1114">
        <v>112069.44</v>
      </c>
      <c r="AW514" s="1114">
        <v>112149.12</v>
      </c>
      <c r="AX514" s="1114">
        <v>112231.67999999999</v>
      </c>
      <c r="AY514" s="1114">
        <v>112316.16</v>
      </c>
      <c r="AZ514" s="1114">
        <v>112396.8</v>
      </c>
      <c r="BA514" s="1114">
        <v>112485.12</v>
      </c>
      <c r="BB514" s="1114">
        <v>112580.16</v>
      </c>
      <c r="BC514" s="1114">
        <v>112680</v>
      </c>
      <c r="BD514" s="1114">
        <v>112804.8</v>
      </c>
      <c r="BE514" s="175"/>
      <c r="BF514" s="175"/>
      <c r="BG514" s="175"/>
      <c r="BH514" s="175"/>
      <c r="BI514" s="175"/>
      <c r="BJ514" s="175"/>
      <c r="BK514" s="175"/>
      <c r="BL514" s="175"/>
      <c r="BM514" s="175"/>
      <c r="BN514" s="175"/>
      <c r="BO514" s="175"/>
      <c r="BP514" s="175"/>
      <c r="BQ514" s="175"/>
      <c r="BR514" s="175"/>
      <c r="BS514" s="175"/>
      <c r="BT514" s="175"/>
      <c r="BU514" s="175"/>
      <c r="BV514" s="175"/>
      <c r="BW514" s="175"/>
      <c r="BX514" s="175"/>
      <c r="BY514" s="175"/>
      <c r="BZ514" s="175"/>
      <c r="CA514" s="175"/>
      <c r="CB514" s="175"/>
      <c r="CC514" s="175"/>
      <c r="CD514" s="175"/>
      <c r="CE514" s="175"/>
      <c r="CF514" s="175"/>
      <c r="CG514" s="175"/>
      <c r="CH514" s="175"/>
      <c r="CI514" s="175"/>
      <c r="CJ514" s="175"/>
      <c r="CK514" s="175"/>
      <c r="CL514" s="175"/>
      <c r="CM514" s="175"/>
      <c r="CN514" s="175"/>
      <c r="CO514" s="175"/>
      <c r="CP514" s="175"/>
      <c r="CQ514" s="175"/>
      <c r="CR514" s="175"/>
      <c r="CS514" s="175"/>
      <c r="CT514" s="175"/>
      <c r="CU514" s="175"/>
      <c r="CV514" s="175"/>
      <c r="CW514" s="175"/>
      <c r="CX514" s="175"/>
      <c r="CY514" s="175"/>
      <c r="CZ514" s="175"/>
      <c r="DA514" s="175"/>
      <c r="DB514" s="175"/>
      <c r="DC514" s="175"/>
      <c r="DD514" s="175"/>
      <c r="DE514" s="175"/>
      <c r="DF514" s="175"/>
      <c r="DG514" s="175"/>
      <c r="DH514" s="175"/>
      <c r="DI514" s="175"/>
      <c r="DJ514" s="175"/>
      <c r="DK514" s="175"/>
      <c r="DL514" s="175"/>
      <c r="DM514" s="175"/>
      <c r="DN514" s="175"/>
      <c r="DO514" s="175"/>
      <c r="DP514" s="175"/>
      <c r="DQ514" s="175"/>
      <c r="DR514" s="175"/>
      <c r="DS514" s="175"/>
      <c r="DT514" s="175"/>
      <c r="DU514" s="175"/>
      <c r="DV514" s="175"/>
      <c r="DW514" s="175"/>
      <c r="DX514" s="175"/>
      <c r="DY514" s="175"/>
      <c r="DZ514" s="175"/>
      <c r="EA514" s="175"/>
    </row>
    <row r="515" spans="1:185" s="1" customFormat="1" ht="10.5" customHeight="1">
      <c r="A515" s="1341"/>
      <c r="B515" s="1420"/>
      <c r="C515" s="1282" t="s">
        <v>954</v>
      </c>
      <c r="D515" s="144" t="s">
        <v>127</v>
      </c>
      <c r="E515" s="54">
        <f>ROUND((AG515-AF515)*$AE514,2)</f>
        <v>7.0000000000000007E-2</v>
      </c>
      <c r="F515" s="54">
        <f t="shared" ref="F515:L515" si="353">ROUND((AH515-AG515)*$AE514,2)</f>
        <v>0.06</v>
      </c>
      <c r="G515" s="54">
        <f t="shared" si="353"/>
        <v>0.04</v>
      </c>
      <c r="H515" s="311">
        <f t="shared" si="353"/>
        <v>0.04</v>
      </c>
      <c r="I515" s="54">
        <f t="shared" si="353"/>
        <v>0.04</v>
      </c>
      <c r="J515" s="54">
        <f t="shared" si="353"/>
        <v>0.03</v>
      </c>
      <c r="K515" s="54">
        <f t="shared" si="353"/>
        <v>0.04</v>
      </c>
      <c r="L515" s="54">
        <f t="shared" si="353"/>
        <v>0.04</v>
      </c>
      <c r="M515" s="54">
        <f>ROUND((AO515-AN515)*$AE514,2)</f>
        <v>0.04</v>
      </c>
      <c r="N515" s="311">
        <f>ROUND((AP515-AO515)*$AE514,2)</f>
        <v>0.04</v>
      </c>
      <c r="O515" s="54">
        <f t="shared" ref="O515:AB515" si="354">ROUND((AQ515-AP515)*$AE514,2)</f>
        <v>0.04</v>
      </c>
      <c r="P515" s="54">
        <f t="shared" si="354"/>
        <v>0.04</v>
      </c>
      <c r="Q515" s="54">
        <f t="shared" si="354"/>
        <v>0.03</v>
      </c>
      <c r="R515" s="54">
        <f t="shared" si="354"/>
        <v>0.04</v>
      </c>
      <c r="S515" s="54">
        <f t="shared" si="354"/>
        <v>0.04</v>
      </c>
      <c r="T515" s="54">
        <f t="shared" si="354"/>
        <v>0.04</v>
      </c>
      <c r="U515" s="54">
        <f t="shared" si="354"/>
        <v>0.04</v>
      </c>
      <c r="V515" s="54">
        <f t="shared" si="354"/>
        <v>0.04</v>
      </c>
      <c r="W515" s="54">
        <f t="shared" si="354"/>
        <v>0.04</v>
      </c>
      <c r="X515" s="54">
        <f t="shared" si="354"/>
        <v>0.04</v>
      </c>
      <c r="Y515" s="311">
        <f t="shared" si="354"/>
        <v>0.04</v>
      </c>
      <c r="Z515" s="54">
        <f t="shared" si="354"/>
        <v>0.04</v>
      </c>
      <c r="AA515" s="54">
        <f t="shared" si="354"/>
        <v>0.04</v>
      </c>
      <c r="AB515" s="55">
        <f t="shared" si="354"/>
        <v>0.06</v>
      </c>
      <c r="AC515" s="53"/>
      <c r="AD515" s="56"/>
      <c r="AE515" s="493"/>
      <c r="AF515" s="1114">
        <v>300841.92</v>
      </c>
      <c r="AG515" s="1114">
        <v>300911.03999999998</v>
      </c>
      <c r="AH515" s="1115">
        <v>300968.64</v>
      </c>
      <c r="AI515" s="1114">
        <v>301011.84000000003</v>
      </c>
      <c r="AJ515" s="1114">
        <v>301053.12</v>
      </c>
      <c r="AK515" s="1114">
        <v>301095.36</v>
      </c>
      <c r="AL515" s="1114">
        <v>301128.96000000002</v>
      </c>
      <c r="AM515" s="1114">
        <v>301169.28000000003</v>
      </c>
      <c r="AN515" s="1114">
        <v>301211.52000000002</v>
      </c>
      <c r="AO515" s="1114">
        <v>301248</v>
      </c>
      <c r="AP515" s="1114">
        <v>301285.44</v>
      </c>
      <c r="AQ515" s="1114">
        <v>301322.88</v>
      </c>
      <c r="AR515" s="1114">
        <v>301360.32</v>
      </c>
      <c r="AS515" s="1114">
        <v>301392.96000000002</v>
      </c>
      <c r="AT515" s="1114">
        <v>301429.44</v>
      </c>
      <c r="AU515" s="1114">
        <v>301467.84000000003</v>
      </c>
      <c r="AV515" s="1114">
        <v>301504.32</v>
      </c>
      <c r="AW515" s="1114">
        <v>301543.67999999999</v>
      </c>
      <c r="AX515" s="1114">
        <v>301582.08000000002</v>
      </c>
      <c r="AY515" s="1114">
        <v>301620.47999999998</v>
      </c>
      <c r="AZ515" s="1114">
        <v>301656</v>
      </c>
      <c r="BA515" s="1114">
        <v>301693.44</v>
      </c>
      <c r="BB515" s="1114">
        <v>301733.76000000001</v>
      </c>
      <c r="BC515" s="1114">
        <v>301776.96000000002</v>
      </c>
      <c r="BD515" s="1114">
        <v>301839.35999999999</v>
      </c>
      <c r="BE515" s="163"/>
      <c r="BF515" s="163"/>
      <c r="BG515" s="163"/>
      <c r="BH515" s="163"/>
      <c r="BI515" s="163"/>
      <c r="BJ515" s="163"/>
      <c r="BK515" s="163"/>
      <c r="BL515" s="163"/>
      <c r="BM515" s="163"/>
      <c r="BN515" s="163"/>
      <c r="BO515" s="163"/>
      <c r="BP515" s="163"/>
      <c r="BQ515" s="163"/>
      <c r="BR515" s="163"/>
      <c r="BS515" s="163"/>
      <c r="BT515" s="163"/>
      <c r="BU515" s="163"/>
      <c r="BV515" s="163"/>
      <c r="BW515" s="163"/>
      <c r="BX515" s="163"/>
      <c r="BY515" s="163"/>
      <c r="BZ515" s="163"/>
      <c r="CA515" s="163"/>
      <c r="CB515" s="163"/>
      <c r="CC515" s="175"/>
      <c r="CD515" s="175"/>
      <c r="CE515" s="175"/>
      <c r="CF515" s="175"/>
      <c r="CG515" s="175"/>
      <c r="CH515" s="175"/>
      <c r="CI515" s="175"/>
      <c r="CJ515" s="175"/>
      <c r="CK515" s="175"/>
      <c r="CL515" s="175"/>
      <c r="CM515" s="175"/>
      <c r="CN515" s="175"/>
      <c r="CO515" s="175"/>
      <c r="CP515" s="175"/>
      <c r="CQ515" s="175"/>
      <c r="CR515" s="175"/>
      <c r="CS515" s="175"/>
      <c r="CT515" s="175"/>
      <c r="CU515" s="175"/>
      <c r="CV515" s="175"/>
      <c r="CW515" s="175"/>
      <c r="CX515" s="175"/>
      <c r="CY515" s="175"/>
      <c r="CZ515" s="175"/>
      <c r="DA515" s="175"/>
      <c r="DB515" s="175"/>
      <c r="DC515" s="175"/>
      <c r="DD515" s="175"/>
      <c r="DE515" s="175"/>
      <c r="DF515" s="175"/>
      <c r="DG515" s="175"/>
      <c r="DH515" s="175"/>
      <c r="DI515" s="175"/>
      <c r="DJ515" s="175"/>
      <c r="DK515" s="175"/>
      <c r="DL515" s="175"/>
      <c r="DM515" s="175"/>
      <c r="DN515" s="175"/>
      <c r="DO515" s="175"/>
      <c r="DP515" s="175"/>
      <c r="DQ515" s="175"/>
      <c r="DR515" s="175"/>
      <c r="DS515" s="175"/>
      <c r="DT515" s="175"/>
      <c r="DU515" s="175"/>
      <c r="DV515" s="175"/>
      <c r="DW515" s="175"/>
      <c r="DX515" s="175"/>
      <c r="DY515" s="175"/>
      <c r="DZ515" s="175"/>
      <c r="EA515" s="175"/>
    </row>
    <row r="516" spans="1:185" s="1" customFormat="1" ht="10.5" customHeight="1" thickBot="1">
      <c r="A516" s="1342"/>
      <c r="B516" s="1421"/>
      <c r="C516" s="293"/>
      <c r="D516" s="254" t="s">
        <v>42</v>
      </c>
      <c r="E516" s="89">
        <f>E515/E514</f>
        <v>0.53846153846153855</v>
      </c>
      <c r="F516" s="89">
        <f t="shared" ref="F516:AB516" si="355">F515/F514</f>
        <v>0.5</v>
      </c>
      <c r="G516" s="89">
        <f t="shared" si="355"/>
        <v>0.39999999999999997</v>
      </c>
      <c r="H516" s="320">
        <f t="shared" si="355"/>
        <v>0.5</v>
      </c>
      <c r="I516" s="89">
        <f t="shared" si="355"/>
        <v>0.5</v>
      </c>
      <c r="J516" s="89">
        <f t="shared" si="355"/>
        <v>0.375</v>
      </c>
      <c r="K516" s="89">
        <f t="shared" si="355"/>
        <v>0.44444444444444448</v>
      </c>
      <c r="L516" s="89">
        <f t="shared" si="355"/>
        <v>0.44444444444444448</v>
      </c>
      <c r="M516" s="89">
        <f t="shared" si="355"/>
        <v>0.5714285714285714</v>
      </c>
      <c r="N516" s="320">
        <f t="shared" si="355"/>
        <v>0.5</v>
      </c>
      <c r="O516" s="89">
        <f t="shared" si="355"/>
        <v>0.5</v>
      </c>
      <c r="P516" s="89">
        <f t="shared" si="355"/>
        <v>0.5</v>
      </c>
      <c r="Q516" s="89">
        <f t="shared" si="355"/>
        <v>0.42857142857142849</v>
      </c>
      <c r="R516" s="89">
        <f t="shared" si="355"/>
        <v>0.5</v>
      </c>
      <c r="S516" s="89">
        <f t="shared" si="355"/>
        <v>0.5</v>
      </c>
      <c r="T516" s="89">
        <f t="shared" si="355"/>
        <v>0.5714285714285714</v>
      </c>
      <c r="U516" s="89">
        <f t="shared" si="355"/>
        <v>0.5</v>
      </c>
      <c r="V516" s="89">
        <f t="shared" si="355"/>
        <v>0.5</v>
      </c>
      <c r="W516" s="89">
        <f t="shared" si="355"/>
        <v>0.5</v>
      </c>
      <c r="X516" s="89">
        <f t="shared" si="355"/>
        <v>0.5</v>
      </c>
      <c r="Y516" s="320">
        <f t="shared" si="355"/>
        <v>0.44444444444444448</v>
      </c>
      <c r="Z516" s="89">
        <f t="shared" si="355"/>
        <v>0.39999999999999997</v>
      </c>
      <c r="AA516" s="89">
        <f t="shared" si="355"/>
        <v>0.39999999999999997</v>
      </c>
      <c r="AB516" s="90">
        <f t="shared" si="355"/>
        <v>0.5</v>
      </c>
      <c r="AC516" s="53"/>
      <c r="AD516" s="56"/>
      <c r="AE516" s="493"/>
      <c r="AF516" s="280"/>
      <c r="AG516" s="280"/>
      <c r="AH516" s="280"/>
      <c r="AI516" s="280"/>
      <c r="AJ516" s="280"/>
      <c r="AK516" s="280"/>
      <c r="AL516" s="280"/>
      <c r="AM516" s="280"/>
      <c r="AN516" s="280"/>
      <c r="AO516" s="280"/>
      <c r="AP516" s="280"/>
      <c r="AQ516" s="280"/>
      <c r="AR516" s="280"/>
      <c r="AS516" s="280"/>
      <c r="AT516" s="280"/>
      <c r="AU516" s="280"/>
      <c r="AV516" s="280"/>
      <c r="AW516" s="280"/>
      <c r="AX516" s="280"/>
      <c r="AY516" s="280"/>
      <c r="AZ516" s="280"/>
      <c r="BA516" s="280"/>
      <c r="BB516" s="280"/>
      <c r="BC516" s="280"/>
      <c r="BD516" s="280"/>
      <c r="BE516" s="175"/>
      <c r="BF516" s="175"/>
      <c r="BG516" s="175"/>
      <c r="BH516" s="175"/>
      <c r="BI516" s="175"/>
      <c r="BJ516" s="175"/>
      <c r="BK516" s="175"/>
      <c r="BL516" s="175"/>
      <c r="BM516" s="175"/>
      <c r="BN516" s="175"/>
      <c r="BO516" s="175"/>
      <c r="BP516" s="175"/>
      <c r="BQ516" s="175"/>
      <c r="BR516" s="175"/>
      <c r="BS516" s="175"/>
      <c r="BT516" s="175"/>
      <c r="BU516" s="175"/>
      <c r="BV516" s="175"/>
      <c r="BW516" s="175"/>
      <c r="BX516" s="175"/>
      <c r="BY516" s="175"/>
      <c r="BZ516" s="175"/>
      <c r="CA516" s="175"/>
      <c r="CB516" s="175"/>
      <c r="CC516" s="175"/>
      <c r="CD516" s="175"/>
      <c r="CE516" s="175"/>
      <c r="CF516" s="175"/>
      <c r="CG516" s="175"/>
      <c r="CH516" s="175"/>
      <c r="CI516" s="175"/>
      <c r="CJ516" s="175"/>
      <c r="CK516" s="175"/>
      <c r="CL516" s="175"/>
      <c r="CM516" s="175"/>
      <c r="CN516" s="175"/>
      <c r="CO516" s="175"/>
      <c r="CP516" s="175"/>
      <c r="CQ516" s="175"/>
      <c r="CR516" s="175"/>
      <c r="CS516" s="175"/>
      <c r="CT516" s="175"/>
      <c r="CU516" s="175"/>
      <c r="CV516" s="175"/>
      <c r="CW516" s="175"/>
      <c r="CX516" s="175"/>
      <c r="CY516" s="175"/>
      <c r="CZ516" s="175"/>
      <c r="DA516" s="175"/>
      <c r="DB516" s="175"/>
      <c r="DC516" s="175"/>
      <c r="DD516" s="175"/>
      <c r="DE516" s="175"/>
      <c r="DF516" s="175"/>
      <c r="DG516" s="175"/>
      <c r="DH516" s="175"/>
      <c r="DI516" s="175"/>
      <c r="DJ516" s="175"/>
      <c r="DK516" s="175"/>
      <c r="DL516" s="175"/>
      <c r="DM516" s="175"/>
      <c r="DN516" s="175"/>
      <c r="DO516" s="175"/>
      <c r="DP516" s="175"/>
      <c r="DQ516" s="175"/>
      <c r="DR516" s="175"/>
      <c r="DS516" s="175"/>
      <c r="DT516" s="175"/>
      <c r="DU516" s="175"/>
      <c r="DV516" s="175"/>
      <c r="DW516" s="175"/>
      <c r="DX516" s="175"/>
      <c r="DY516" s="175"/>
      <c r="DZ516" s="175"/>
      <c r="EA516" s="175"/>
    </row>
    <row r="517" spans="1:185" s="1" customFormat="1" ht="10.5" customHeight="1">
      <c r="A517" s="1340" t="s">
        <v>43</v>
      </c>
      <c r="B517" s="1419" t="s">
        <v>216</v>
      </c>
      <c r="C517" s="1283"/>
      <c r="D517" s="1288"/>
      <c r="E517" s="197"/>
      <c r="F517" s="197"/>
      <c r="G517" s="197"/>
      <c r="H517" s="345"/>
      <c r="I517" s="197"/>
      <c r="J517" s="197"/>
      <c r="K517" s="197"/>
      <c r="L517" s="197"/>
      <c r="M517" s="197"/>
      <c r="N517" s="345"/>
      <c r="O517" s="197"/>
      <c r="P517" s="197"/>
      <c r="Q517" s="197"/>
      <c r="R517" s="197"/>
      <c r="S517" s="197"/>
      <c r="T517" s="197"/>
      <c r="U517" s="197"/>
      <c r="V517" s="197"/>
      <c r="W517" s="197"/>
      <c r="X517" s="197"/>
      <c r="Y517" s="345"/>
      <c r="Z517" s="197"/>
      <c r="AA517" s="197"/>
      <c r="AB517" s="198"/>
      <c r="AC517" s="53"/>
      <c r="AD517" s="56"/>
      <c r="AE517" s="493"/>
      <c r="AF517" s="275"/>
      <c r="AG517" s="280"/>
      <c r="AH517" s="280"/>
      <c r="AI517" s="280"/>
      <c r="AJ517" s="280"/>
      <c r="AK517" s="280"/>
      <c r="AL517" s="280"/>
      <c r="AM517" s="280"/>
      <c r="AN517" s="280"/>
      <c r="AO517" s="280"/>
      <c r="AP517" s="280"/>
      <c r="AQ517" s="280"/>
      <c r="AR517" s="280"/>
      <c r="AS517" s="280"/>
      <c r="AT517" s="280"/>
      <c r="AU517" s="280"/>
      <c r="AV517" s="280"/>
      <c r="AW517" s="280"/>
      <c r="AX517" s="280"/>
      <c r="AY517" s="280"/>
      <c r="AZ517" s="280"/>
      <c r="BA517" s="280"/>
      <c r="BB517" s="280"/>
      <c r="BC517" s="280"/>
      <c r="BD517" s="280"/>
      <c r="BE517" s="175"/>
      <c r="BF517" s="175"/>
      <c r="BG517" s="175"/>
      <c r="BH517" s="175"/>
      <c r="BI517" s="175"/>
      <c r="BJ517" s="175"/>
      <c r="BK517" s="175"/>
      <c r="BL517" s="175"/>
      <c r="BM517" s="175"/>
      <c r="BN517" s="175"/>
      <c r="BO517" s="175"/>
      <c r="BP517" s="175"/>
      <c r="BQ517" s="175"/>
      <c r="BR517" s="175"/>
      <c r="BS517" s="175"/>
      <c r="BT517" s="175"/>
      <c r="BU517" s="175"/>
      <c r="BV517" s="175"/>
      <c r="BW517" s="175"/>
      <c r="BX517" s="175"/>
      <c r="BY517" s="175"/>
      <c r="BZ517" s="175"/>
      <c r="CA517" s="175"/>
      <c r="CB517" s="175"/>
      <c r="CC517" s="175"/>
      <c r="CD517" s="175"/>
      <c r="CE517" s="175"/>
      <c r="CF517" s="175"/>
      <c r="CG517" s="175"/>
      <c r="CH517" s="175"/>
      <c r="CI517" s="175"/>
      <c r="CJ517" s="175"/>
      <c r="CK517" s="175"/>
      <c r="CL517" s="175"/>
      <c r="CM517" s="175"/>
      <c r="CN517" s="175"/>
      <c r="CO517" s="175"/>
      <c r="CP517" s="175"/>
      <c r="CQ517" s="175"/>
      <c r="CR517" s="175"/>
      <c r="CS517" s="175"/>
      <c r="CT517" s="175"/>
      <c r="CU517" s="175"/>
      <c r="CV517" s="175"/>
      <c r="CW517" s="175"/>
      <c r="CX517" s="175"/>
      <c r="CY517" s="175"/>
      <c r="CZ517" s="175"/>
      <c r="DA517" s="175"/>
      <c r="DB517" s="175"/>
      <c r="DC517" s="175"/>
      <c r="DD517" s="175"/>
      <c r="DE517" s="175"/>
      <c r="DF517" s="175"/>
      <c r="DG517" s="175"/>
      <c r="DH517" s="175"/>
      <c r="DI517" s="175"/>
      <c r="DJ517" s="175"/>
      <c r="DK517" s="175"/>
      <c r="DL517" s="175"/>
      <c r="DM517" s="175"/>
      <c r="DN517" s="175"/>
      <c r="DO517" s="175"/>
      <c r="DP517" s="175"/>
      <c r="DQ517" s="175"/>
      <c r="DR517" s="175"/>
      <c r="DS517" s="175"/>
      <c r="DT517" s="175"/>
      <c r="DU517" s="175"/>
      <c r="DV517" s="175"/>
      <c r="DW517" s="175"/>
      <c r="DX517" s="175"/>
      <c r="DY517" s="175"/>
      <c r="DZ517" s="175"/>
      <c r="EA517" s="175"/>
    </row>
    <row r="518" spans="1:185" s="3" customFormat="1" ht="10.5" customHeight="1">
      <c r="A518" s="1341"/>
      <c r="B518" s="1420"/>
      <c r="C518" s="1282" t="s">
        <v>139</v>
      </c>
      <c r="D518" s="144" t="s">
        <v>34</v>
      </c>
      <c r="E518" s="114">
        <f>ROUND(SQRT(E519^2+E520^2)*1000/(1.73*E$503),0)</f>
        <v>27</v>
      </c>
      <c r="F518" s="114">
        <f>ROUND(SQRT(F519^2+F520^2)*1000/(1.73*F$503),0)</f>
        <v>15</v>
      </c>
      <c r="G518" s="114">
        <f t="shared" ref="G518:K518" si="356">ROUND(SQRT(G519^2+G520^2)*1000/(1.73*G$503),0)</f>
        <v>0</v>
      </c>
      <c r="H518" s="327">
        <f t="shared" si="356"/>
        <v>0</v>
      </c>
      <c r="I518" s="114">
        <f t="shared" si="356"/>
        <v>0</v>
      </c>
      <c r="J518" s="114">
        <f t="shared" si="356"/>
        <v>3</v>
      </c>
      <c r="K518" s="114">
        <f t="shared" si="356"/>
        <v>20</v>
      </c>
      <c r="L518" s="114">
        <f>ROUND(SQRT(L519^2+L520^2)*1000/(1.73*L$503),0)</f>
        <v>14</v>
      </c>
      <c r="M518" s="114">
        <f t="shared" ref="M518:AB518" si="357">ROUND(SQRT(M519^2+M520^2)*1000/(1.73*M$503),0)</f>
        <v>19</v>
      </c>
      <c r="N518" s="327">
        <f t="shared" si="357"/>
        <v>0</v>
      </c>
      <c r="O518" s="114">
        <f t="shared" si="357"/>
        <v>0</v>
      </c>
      <c r="P518" s="114">
        <f t="shared" si="357"/>
        <v>14</v>
      </c>
      <c r="Q518" s="114">
        <f t="shared" si="357"/>
        <v>38</v>
      </c>
      <c r="R518" s="114">
        <f t="shared" si="357"/>
        <v>37</v>
      </c>
      <c r="S518" s="114">
        <f t="shared" si="357"/>
        <v>9</v>
      </c>
      <c r="T518" s="114">
        <f t="shared" si="357"/>
        <v>0</v>
      </c>
      <c r="U518" s="114">
        <f t="shared" si="357"/>
        <v>0</v>
      </c>
      <c r="V518" s="114">
        <f t="shared" si="357"/>
        <v>15</v>
      </c>
      <c r="W518" s="114">
        <f t="shared" si="357"/>
        <v>24</v>
      </c>
      <c r="X518" s="114">
        <f t="shared" si="357"/>
        <v>16</v>
      </c>
      <c r="Y518" s="327">
        <f t="shared" si="357"/>
        <v>1</v>
      </c>
      <c r="Z518" s="114">
        <f t="shared" si="357"/>
        <v>0</v>
      </c>
      <c r="AA518" s="114">
        <f t="shared" si="357"/>
        <v>0</v>
      </c>
      <c r="AB518" s="115">
        <f t="shared" si="357"/>
        <v>19</v>
      </c>
      <c r="AC518" s="817"/>
      <c r="AD518" s="818"/>
      <c r="AE518" s="819"/>
      <c r="AF518" s="280"/>
      <c r="AG518" s="280"/>
      <c r="AH518" s="280"/>
      <c r="AI518" s="280"/>
      <c r="AJ518" s="280"/>
      <c r="AK518" s="280"/>
      <c r="AL518" s="280"/>
      <c r="AM518" s="280"/>
      <c r="AN518" s="280"/>
      <c r="AO518" s="280"/>
      <c r="AP518" s="280"/>
      <c r="AQ518" s="280"/>
      <c r="AR518" s="280"/>
      <c r="AS518" s="280"/>
      <c r="AT518" s="280"/>
      <c r="AU518" s="280"/>
      <c r="AV518" s="280"/>
      <c r="AW518" s="280"/>
      <c r="AX518" s="280"/>
      <c r="AY518" s="280"/>
      <c r="AZ518" s="280"/>
      <c r="BA518" s="280"/>
      <c r="BB518" s="280"/>
      <c r="BC518" s="280"/>
      <c r="BD518" s="280"/>
      <c r="BE518" s="163"/>
      <c r="BF518" s="163"/>
      <c r="BG518" s="163"/>
      <c r="BH518" s="163"/>
      <c r="BI518" s="163"/>
      <c r="BJ518" s="163"/>
      <c r="BK518" s="163"/>
      <c r="BL518" s="163"/>
      <c r="BM518" s="163"/>
      <c r="BN518" s="163"/>
      <c r="BO518" s="163"/>
      <c r="BP518" s="163"/>
      <c r="BQ518" s="163"/>
      <c r="BR518" s="163"/>
      <c r="BS518" s="163"/>
      <c r="BT518" s="163"/>
      <c r="BU518" s="163"/>
      <c r="BV518" s="163"/>
      <c r="BW518" s="163"/>
      <c r="BX518" s="163"/>
      <c r="BY518" s="163"/>
      <c r="BZ518" s="163"/>
      <c r="CA518" s="163"/>
      <c r="CB518" s="163"/>
      <c r="CC518" s="163"/>
      <c r="CD518" s="163"/>
      <c r="CE518" s="163"/>
      <c r="CF518" s="163"/>
      <c r="CG518" s="163"/>
      <c r="CH518" s="163"/>
      <c r="CI518" s="163"/>
      <c r="CJ518" s="163"/>
      <c r="CK518" s="163"/>
      <c r="CL518" s="163"/>
      <c r="CM518" s="163"/>
      <c r="CN518" s="163"/>
      <c r="CO518" s="163"/>
      <c r="CP518" s="163"/>
      <c r="CQ518" s="163"/>
      <c r="CR518" s="163"/>
      <c r="CS518" s="163"/>
      <c r="CT518" s="163"/>
      <c r="CU518" s="163"/>
      <c r="CV518" s="163"/>
      <c r="CW518" s="163"/>
      <c r="CX518" s="163"/>
      <c r="CY518" s="163"/>
      <c r="CZ518" s="163"/>
      <c r="DA518" s="163"/>
      <c r="DB518" s="163"/>
      <c r="DC518" s="163"/>
      <c r="DD518" s="163"/>
      <c r="DE518" s="163"/>
      <c r="DF518" s="163"/>
      <c r="DG518" s="163"/>
      <c r="DH518" s="163"/>
      <c r="DI518" s="163"/>
      <c r="DJ518" s="163"/>
      <c r="DK518" s="163"/>
      <c r="DL518" s="163"/>
      <c r="DM518" s="163"/>
      <c r="DN518" s="163"/>
      <c r="DO518" s="163"/>
      <c r="DP518" s="163"/>
      <c r="DQ518" s="163"/>
      <c r="DR518" s="163"/>
      <c r="DS518" s="163"/>
      <c r="DT518" s="163"/>
      <c r="DU518" s="99"/>
      <c r="DV518" s="99"/>
      <c r="DW518" s="99"/>
      <c r="DX518" s="99"/>
      <c r="DY518" s="99"/>
      <c r="DZ518" s="99"/>
      <c r="EA518" s="99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</row>
    <row r="519" spans="1:185" s="1" customFormat="1" ht="10.5" customHeight="1">
      <c r="A519" s="1341"/>
      <c r="B519" s="1420"/>
      <c r="C519" s="1282" t="s">
        <v>954</v>
      </c>
      <c r="D519" s="144" t="s">
        <v>126</v>
      </c>
      <c r="E519" s="54">
        <f>ROUND((AG519-AF519)*$AE519,2)</f>
        <v>0.19</v>
      </c>
      <c r="F519" s="54">
        <f t="shared" ref="F519:M519" si="358">ROUND((AH519-AG519)*$AE519,2)</f>
        <v>0.12</v>
      </c>
      <c r="G519" s="54">
        <f t="shared" si="358"/>
        <v>0</v>
      </c>
      <c r="H519" s="311">
        <f t="shared" si="358"/>
        <v>0</v>
      </c>
      <c r="I519" s="54">
        <f t="shared" si="358"/>
        <v>0</v>
      </c>
      <c r="J519" s="54">
        <f t="shared" si="358"/>
        <v>0.02</v>
      </c>
      <c r="K519" s="54">
        <f t="shared" si="358"/>
        <v>0.12</v>
      </c>
      <c r="L519" s="54">
        <f t="shared" si="358"/>
        <v>0.11</v>
      </c>
      <c r="M519" s="54">
        <f t="shared" si="358"/>
        <v>0.15</v>
      </c>
      <c r="N519" s="311">
        <f>ROUND((AP519-AO519)*$AE519,2)</f>
        <v>0</v>
      </c>
      <c r="O519" s="54">
        <f t="shared" ref="O519:AB519" si="359">ROUND((AQ519-AP519)*$AE519,2)</f>
        <v>0</v>
      </c>
      <c r="P519" s="54">
        <f t="shared" si="359"/>
        <v>0.11</v>
      </c>
      <c r="Q519" s="54">
        <f t="shared" si="359"/>
        <v>0.28000000000000003</v>
      </c>
      <c r="R519" s="54">
        <f t="shared" si="359"/>
        <v>0.28000000000000003</v>
      </c>
      <c r="S519" s="54">
        <f t="shared" si="359"/>
        <v>7.0000000000000007E-2</v>
      </c>
      <c r="T519" s="54">
        <f t="shared" si="359"/>
        <v>0</v>
      </c>
      <c r="U519" s="54">
        <f t="shared" si="359"/>
        <v>0</v>
      </c>
      <c r="V519" s="54">
        <f t="shared" si="359"/>
        <v>0.12</v>
      </c>
      <c r="W519" s="54">
        <f t="shared" si="359"/>
        <v>0.17</v>
      </c>
      <c r="X519" s="54">
        <f t="shared" si="359"/>
        <v>0.12</v>
      </c>
      <c r="Y519" s="311">
        <f t="shared" si="359"/>
        <v>0.01</v>
      </c>
      <c r="Z519" s="54">
        <f t="shared" si="359"/>
        <v>0</v>
      </c>
      <c r="AA519" s="54">
        <f t="shared" si="359"/>
        <v>0</v>
      </c>
      <c r="AB519" s="55">
        <f t="shared" si="359"/>
        <v>0.15</v>
      </c>
      <c r="AC519" s="53">
        <f>(BD519-AF519)*AE519</f>
        <v>2.0138400000001413</v>
      </c>
      <c r="AD519" s="56">
        <f>(BD520-AF520)*AE519</f>
        <v>2.1657599999998638</v>
      </c>
      <c r="AE519" s="493">
        <v>3.6</v>
      </c>
      <c r="AF519" s="1114">
        <v>432.82619999999997</v>
      </c>
      <c r="AG519" s="1114">
        <v>432.87829999999997</v>
      </c>
      <c r="AH519" s="1115">
        <v>432.91069999999996</v>
      </c>
      <c r="AI519" s="1114">
        <v>432.91069999999996</v>
      </c>
      <c r="AJ519" s="1114">
        <v>432.91069999999996</v>
      </c>
      <c r="AK519" s="1114">
        <v>432.91069999999996</v>
      </c>
      <c r="AL519" s="1114">
        <v>432.916</v>
      </c>
      <c r="AM519" s="1114">
        <v>432.94889999999998</v>
      </c>
      <c r="AN519" s="1114">
        <v>432.98039999999997</v>
      </c>
      <c r="AO519" s="1114">
        <v>433.02179999999998</v>
      </c>
      <c r="AP519" s="1114">
        <v>433.02179999999998</v>
      </c>
      <c r="AQ519" s="1114">
        <v>433.02179999999998</v>
      </c>
      <c r="AR519" s="1114">
        <v>433.05169999999998</v>
      </c>
      <c r="AS519" s="1114">
        <v>433.13049999999998</v>
      </c>
      <c r="AT519" s="1114">
        <v>433.20939999999996</v>
      </c>
      <c r="AU519" s="1114">
        <v>433.22829999999999</v>
      </c>
      <c r="AV519" s="1114">
        <v>433.22829999999999</v>
      </c>
      <c r="AW519" s="1114">
        <v>433.22829999999999</v>
      </c>
      <c r="AX519" s="1114">
        <v>433.26029999999997</v>
      </c>
      <c r="AY519" s="1114">
        <v>433.30829999999997</v>
      </c>
      <c r="AZ519" s="1114">
        <v>433.34099999999995</v>
      </c>
      <c r="BA519" s="1114">
        <v>433.34509999999995</v>
      </c>
      <c r="BB519" s="1114">
        <v>433.34509999999995</v>
      </c>
      <c r="BC519" s="1114">
        <v>433.34509999999995</v>
      </c>
      <c r="BD519" s="1114">
        <v>433.38560000000001</v>
      </c>
      <c r="BE519" s="175"/>
      <c r="BF519" s="175"/>
      <c r="BG519" s="175"/>
      <c r="BH519" s="175"/>
      <c r="BI519" s="175"/>
      <c r="BJ519" s="175"/>
      <c r="BK519" s="175"/>
      <c r="BL519" s="175"/>
      <c r="BM519" s="175"/>
      <c r="BN519" s="175"/>
      <c r="BO519" s="175"/>
      <c r="BP519" s="175"/>
      <c r="BQ519" s="175"/>
      <c r="BR519" s="175"/>
      <c r="BS519" s="175"/>
      <c r="BT519" s="175"/>
      <c r="BU519" s="175"/>
      <c r="BV519" s="175"/>
      <c r="BW519" s="175"/>
      <c r="BX519" s="175"/>
      <c r="BY519" s="175"/>
      <c r="BZ519" s="175"/>
      <c r="CA519" s="175"/>
      <c r="CB519" s="175"/>
      <c r="CC519" s="175"/>
      <c r="CD519" s="175"/>
      <c r="CE519" s="175"/>
      <c r="CF519" s="175"/>
      <c r="CG519" s="175"/>
      <c r="CH519" s="175"/>
      <c r="CI519" s="175"/>
      <c r="CJ519" s="175"/>
      <c r="CK519" s="175"/>
      <c r="CL519" s="175"/>
      <c r="CM519" s="175"/>
      <c r="CN519" s="175"/>
      <c r="CO519" s="175"/>
      <c r="CP519" s="175"/>
      <c r="CQ519" s="175"/>
      <c r="CR519" s="175"/>
      <c r="CS519" s="175"/>
      <c r="CT519" s="175"/>
      <c r="CU519" s="175"/>
      <c r="CV519" s="175"/>
      <c r="CW519" s="175"/>
      <c r="CX519" s="175"/>
      <c r="CY519" s="175"/>
      <c r="CZ519" s="175"/>
      <c r="DA519" s="175"/>
      <c r="DB519" s="175"/>
      <c r="DC519" s="175"/>
      <c r="DD519" s="175"/>
      <c r="DE519" s="175"/>
      <c r="DF519" s="175"/>
      <c r="DG519" s="175"/>
      <c r="DH519" s="175"/>
      <c r="DI519" s="175"/>
      <c r="DJ519" s="175"/>
      <c r="DK519" s="175"/>
      <c r="DL519" s="175"/>
      <c r="DM519" s="175"/>
      <c r="DN519" s="175"/>
      <c r="DO519" s="175"/>
      <c r="DP519" s="175"/>
      <c r="DQ519" s="175"/>
      <c r="DR519" s="175"/>
      <c r="DS519" s="175"/>
      <c r="DT519" s="175"/>
      <c r="DU519" s="175"/>
      <c r="DV519" s="175"/>
      <c r="DW519" s="175"/>
      <c r="DX519" s="175"/>
      <c r="DY519" s="175"/>
      <c r="DZ519" s="175"/>
      <c r="EA519" s="175"/>
    </row>
    <row r="520" spans="1:185" s="1" customFormat="1" ht="10.5" customHeight="1">
      <c r="A520" s="1341"/>
      <c r="B520" s="1420"/>
      <c r="C520" s="1282" t="s">
        <v>954</v>
      </c>
      <c r="D520" s="144" t="s">
        <v>127</v>
      </c>
      <c r="E520" s="54">
        <f>ROUND((AG520-AF520)*$AE519,2)</f>
        <v>0.22</v>
      </c>
      <c r="F520" s="54">
        <f t="shared" ref="F520:L520" si="360">ROUND((AH520-AG520)*$AE519,2)</f>
        <v>0.12</v>
      </c>
      <c r="G520" s="54">
        <f t="shared" si="360"/>
        <v>0</v>
      </c>
      <c r="H520" s="311">
        <f t="shared" si="360"/>
        <v>0</v>
      </c>
      <c r="I520" s="54">
        <f t="shared" si="360"/>
        <v>0</v>
      </c>
      <c r="J520" s="54">
        <f t="shared" si="360"/>
        <v>0.02</v>
      </c>
      <c r="K520" s="54">
        <f t="shared" si="360"/>
        <v>0.18</v>
      </c>
      <c r="L520" s="54">
        <f t="shared" si="360"/>
        <v>0.11</v>
      </c>
      <c r="M520" s="54">
        <f>ROUND((AO520-AN520)*$AE519,2)</f>
        <v>0.15</v>
      </c>
      <c r="N520" s="311">
        <f>ROUND((AP520-AO520)*$AE519,2)</f>
        <v>0</v>
      </c>
      <c r="O520" s="54">
        <f t="shared" ref="O520:AB520" si="361">ROUND((AQ520-AP520)*$AE519,2)</f>
        <v>0</v>
      </c>
      <c r="P520" s="54">
        <f t="shared" si="361"/>
        <v>0.11</v>
      </c>
      <c r="Q520" s="54">
        <f t="shared" si="361"/>
        <v>0.31</v>
      </c>
      <c r="R520" s="54">
        <f t="shared" si="361"/>
        <v>0.28999999999999998</v>
      </c>
      <c r="S520" s="54">
        <f t="shared" si="361"/>
        <v>7.0000000000000007E-2</v>
      </c>
      <c r="T520" s="54">
        <f t="shared" si="361"/>
        <v>0</v>
      </c>
      <c r="U520" s="54">
        <f t="shared" si="361"/>
        <v>0</v>
      </c>
      <c r="V520" s="54">
        <f t="shared" si="361"/>
        <v>0.11</v>
      </c>
      <c r="W520" s="54">
        <f t="shared" si="361"/>
        <v>0.21</v>
      </c>
      <c r="X520" s="54">
        <f t="shared" si="361"/>
        <v>0.12</v>
      </c>
      <c r="Y520" s="311">
        <f t="shared" si="361"/>
        <v>0.01</v>
      </c>
      <c r="Z520" s="54">
        <f t="shared" si="361"/>
        <v>0</v>
      </c>
      <c r="AA520" s="54">
        <f t="shared" si="361"/>
        <v>0</v>
      </c>
      <c r="AB520" s="55">
        <f t="shared" si="361"/>
        <v>0.14000000000000001</v>
      </c>
      <c r="AC520" s="53"/>
      <c r="AD520" s="56"/>
      <c r="AE520" s="493"/>
      <c r="AF520" s="1114">
        <v>462.34570000000002</v>
      </c>
      <c r="AG520" s="1114">
        <v>462.40570000000002</v>
      </c>
      <c r="AH520" s="1115">
        <v>462.43830000000003</v>
      </c>
      <c r="AI520" s="1114">
        <v>462.43830000000003</v>
      </c>
      <c r="AJ520" s="1114">
        <v>462.43830000000003</v>
      </c>
      <c r="AK520" s="1114">
        <v>462.43830000000003</v>
      </c>
      <c r="AL520" s="1114">
        <v>462.4436</v>
      </c>
      <c r="AM520" s="1114">
        <v>462.4939</v>
      </c>
      <c r="AN520" s="1114">
        <v>462.52540000000005</v>
      </c>
      <c r="AO520" s="1114">
        <v>462.56600000000003</v>
      </c>
      <c r="AP520" s="1114">
        <v>462.56600000000003</v>
      </c>
      <c r="AQ520" s="1114">
        <v>462.56600000000003</v>
      </c>
      <c r="AR520" s="1114">
        <v>462.59610000000004</v>
      </c>
      <c r="AS520" s="1114">
        <v>462.68330000000003</v>
      </c>
      <c r="AT520" s="1114">
        <v>462.76350000000002</v>
      </c>
      <c r="AU520" s="1114">
        <v>462.78220000000005</v>
      </c>
      <c r="AV520" s="1114">
        <v>462.78220000000005</v>
      </c>
      <c r="AW520" s="1114">
        <v>462.78220000000005</v>
      </c>
      <c r="AX520" s="1114">
        <v>462.81380000000001</v>
      </c>
      <c r="AY520" s="1114">
        <v>462.87200000000001</v>
      </c>
      <c r="AZ520" s="1114">
        <v>462.90460000000002</v>
      </c>
      <c r="BA520" s="1114">
        <v>462.9083</v>
      </c>
      <c r="BB520" s="1114">
        <v>462.9083</v>
      </c>
      <c r="BC520" s="1114">
        <v>462.9083</v>
      </c>
      <c r="BD520" s="1114">
        <v>462.94729999999998</v>
      </c>
      <c r="BE520" s="163"/>
      <c r="BF520" s="163"/>
      <c r="BG520" s="163"/>
      <c r="BH520" s="163"/>
      <c r="BI520" s="163"/>
      <c r="BJ520" s="163"/>
      <c r="BK520" s="163"/>
      <c r="BL520" s="163"/>
      <c r="BM520" s="163"/>
      <c r="BN520" s="163"/>
      <c r="BO520" s="163"/>
      <c r="BP520" s="163"/>
      <c r="BQ520" s="163"/>
      <c r="BR520" s="163"/>
      <c r="BS520" s="163"/>
      <c r="BT520" s="163"/>
      <c r="BU520" s="163"/>
      <c r="BV520" s="163"/>
      <c r="BW520" s="163"/>
      <c r="BX520" s="163"/>
      <c r="BY520" s="163"/>
      <c r="BZ520" s="163"/>
      <c r="CA520" s="163"/>
      <c r="CB520" s="163"/>
      <c r="CC520" s="175"/>
      <c r="CD520" s="175"/>
      <c r="CE520" s="175"/>
      <c r="CF520" s="175"/>
      <c r="CG520" s="175"/>
      <c r="CH520" s="175"/>
      <c r="CI520" s="175"/>
      <c r="CJ520" s="175"/>
      <c r="CK520" s="175"/>
      <c r="CL520" s="175"/>
      <c r="CM520" s="175"/>
      <c r="CN520" s="175"/>
      <c r="CO520" s="175"/>
      <c r="CP520" s="175"/>
      <c r="CQ520" s="175"/>
      <c r="CR520" s="175"/>
      <c r="CS520" s="175"/>
      <c r="CT520" s="175"/>
      <c r="CU520" s="175"/>
      <c r="CV520" s="175"/>
      <c r="CW520" s="175"/>
      <c r="CX520" s="175"/>
      <c r="CY520" s="175"/>
      <c r="CZ520" s="175"/>
      <c r="DA520" s="175"/>
      <c r="DB520" s="175"/>
      <c r="DC520" s="175"/>
      <c r="DD520" s="175"/>
      <c r="DE520" s="175"/>
      <c r="DF520" s="175"/>
      <c r="DG520" s="175"/>
      <c r="DH520" s="175"/>
      <c r="DI520" s="175"/>
      <c r="DJ520" s="175"/>
      <c r="DK520" s="175"/>
      <c r="DL520" s="175"/>
      <c r="DM520" s="175"/>
      <c r="DN520" s="175"/>
      <c r="DO520" s="175"/>
      <c r="DP520" s="175"/>
      <c r="DQ520" s="175"/>
      <c r="DR520" s="175"/>
      <c r="DS520" s="175"/>
      <c r="DT520" s="175"/>
      <c r="DU520" s="175"/>
      <c r="DV520" s="175"/>
      <c r="DW520" s="175"/>
      <c r="DX520" s="175"/>
      <c r="DY520" s="175"/>
      <c r="DZ520" s="175"/>
      <c r="EA520" s="175"/>
    </row>
    <row r="521" spans="1:185" s="1" customFormat="1" ht="10.5" customHeight="1" thickBot="1">
      <c r="A521" s="1342"/>
      <c r="B521" s="1421"/>
      <c r="C521" s="293"/>
      <c r="D521" s="254" t="s">
        <v>42</v>
      </c>
      <c r="E521" s="89">
        <f>E520/E519</f>
        <v>1.1578947368421053</v>
      </c>
      <c r="F521" s="89">
        <f t="shared" ref="F521:AB521" si="362">F520/F519</f>
        <v>1</v>
      </c>
      <c r="G521" s="89" t="e">
        <f t="shared" si="362"/>
        <v>#DIV/0!</v>
      </c>
      <c r="H521" s="320" t="e">
        <f t="shared" si="362"/>
        <v>#DIV/0!</v>
      </c>
      <c r="I521" s="89" t="e">
        <f t="shared" si="362"/>
        <v>#DIV/0!</v>
      </c>
      <c r="J521" s="89">
        <f t="shared" si="362"/>
        <v>1</v>
      </c>
      <c r="K521" s="89">
        <f t="shared" si="362"/>
        <v>1.5</v>
      </c>
      <c r="L521" s="89">
        <f t="shared" si="362"/>
        <v>1</v>
      </c>
      <c r="M521" s="89">
        <f t="shared" si="362"/>
        <v>1</v>
      </c>
      <c r="N521" s="320" t="e">
        <f t="shared" si="362"/>
        <v>#DIV/0!</v>
      </c>
      <c r="O521" s="89" t="e">
        <f t="shared" si="362"/>
        <v>#DIV/0!</v>
      </c>
      <c r="P521" s="89">
        <f t="shared" si="362"/>
        <v>1</v>
      </c>
      <c r="Q521" s="89">
        <f t="shared" si="362"/>
        <v>1.107142857142857</v>
      </c>
      <c r="R521" s="89">
        <f t="shared" si="362"/>
        <v>1.0357142857142856</v>
      </c>
      <c r="S521" s="89">
        <f t="shared" si="362"/>
        <v>1</v>
      </c>
      <c r="T521" s="89" t="e">
        <f t="shared" si="362"/>
        <v>#DIV/0!</v>
      </c>
      <c r="U521" s="89" t="e">
        <f t="shared" si="362"/>
        <v>#DIV/0!</v>
      </c>
      <c r="V521" s="89">
        <f t="shared" si="362"/>
        <v>0.91666666666666674</v>
      </c>
      <c r="W521" s="89">
        <f t="shared" si="362"/>
        <v>1.2352941176470587</v>
      </c>
      <c r="X521" s="89">
        <f t="shared" si="362"/>
        <v>1</v>
      </c>
      <c r="Y521" s="320">
        <f t="shared" si="362"/>
        <v>1</v>
      </c>
      <c r="Z521" s="89" t="e">
        <f t="shared" si="362"/>
        <v>#DIV/0!</v>
      </c>
      <c r="AA521" s="89" t="e">
        <f t="shared" si="362"/>
        <v>#DIV/0!</v>
      </c>
      <c r="AB521" s="90">
        <f t="shared" si="362"/>
        <v>0.93333333333333346</v>
      </c>
      <c r="AC521" s="53"/>
      <c r="AD521" s="56"/>
      <c r="AE521" s="493"/>
      <c r="AF521" s="280"/>
      <c r="AG521" s="280"/>
      <c r="AH521" s="280"/>
      <c r="AI521" s="280"/>
      <c r="AJ521" s="280"/>
      <c r="AK521" s="280"/>
      <c r="AL521" s="280"/>
      <c r="AM521" s="280"/>
      <c r="AN521" s="280"/>
      <c r="AO521" s="280"/>
      <c r="AP521" s="280"/>
      <c r="AQ521" s="280"/>
      <c r="AR521" s="280"/>
      <c r="AS521" s="280"/>
      <c r="AT521" s="280"/>
      <c r="AU521" s="280"/>
      <c r="AV521" s="280"/>
      <c r="AW521" s="280"/>
      <c r="AX521" s="280"/>
      <c r="AY521" s="280"/>
      <c r="AZ521" s="280"/>
      <c r="BA521" s="280"/>
      <c r="BB521" s="280"/>
      <c r="BC521" s="280"/>
      <c r="BD521" s="280"/>
      <c r="BE521" s="175"/>
      <c r="BF521" s="175"/>
      <c r="BG521" s="175"/>
      <c r="BH521" s="175"/>
      <c r="BI521" s="175"/>
      <c r="BJ521" s="175"/>
      <c r="BK521" s="175"/>
      <c r="BL521" s="175"/>
      <c r="BM521" s="175"/>
      <c r="BN521" s="175"/>
      <c r="BO521" s="175"/>
      <c r="BP521" s="175"/>
      <c r="BQ521" s="175"/>
      <c r="BR521" s="175"/>
      <c r="BS521" s="175"/>
      <c r="BT521" s="175"/>
      <c r="BU521" s="175"/>
      <c r="BV521" s="175"/>
      <c r="BW521" s="175"/>
      <c r="BX521" s="175"/>
      <c r="BY521" s="175"/>
      <c r="BZ521" s="175"/>
      <c r="CA521" s="175"/>
      <c r="CB521" s="175"/>
      <c r="CC521" s="175"/>
      <c r="CD521" s="175"/>
      <c r="CE521" s="175"/>
      <c r="CF521" s="175"/>
      <c r="CG521" s="175"/>
      <c r="CH521" s="175"/>
      <c r="CI521" s="175"/>
      <c r="CJ521" s="175"/>
      <c r="CK521" s="175"/>
      <c r="CL521" s="175"/>
      <c r="CM521" s="175"/>
      <c r="CN521" s="175"/>
      <c r="CO521" s="175"/>
      <c r="CP521" s="175"/>
      <c r="CQ521" s="175"/>
      <c r="CR521" s="175"/>
      <c r="CS521" s="175"/>
      <c r="CT521" s="175"/>
      <c r="CU521" s="175"/>
      <c r="CV521" s="175"/>
      <c r="CW521" s="175"/>
      <c r="CX521" s="175"/>
      <c r="CY521" s="175"/>
      <c r="CZ521" s="175"/>
      <c r="DA521" s="175"/>
      <c r="DB521" s="175"/>
      <c r="DC521" s="175"/>
      <c r="DD521" s="175"/>
      <c r="DE521" s="175"/>
      <c r="DF521" s="175"/>
      <c r="DG521" s="175"/>
      <c r="DH521" s="175"/>
      <c r="DI521" s="175"/>
      <c r="DJ521" s="175"/>
      <c r="DK521" s="175"/>
      <c r="DL521" s="175"/>
      <c r="DM521" s="175"/>
      <c r="DN521" s="175"/>
      <c r="DO521" s="175"/>
      <c r="DP521" s="175"/>
      <c r="DQ521" s="175"/>
      <c r="DR521" s="175"/>
      <c r="DS521" s="175"/>
      <c r="DT521" s="175"/>
      <c r="DU521" s="175"/>
      <c r="DV521" s="175"/>
      <c r="DW521" s="175"/>
      <c r="DX521" s="175"/>
      <c r="DY521" s="175"/>
      <c r="DZ521" s="175"/>
      <c r="EA521" s="175"/>
    </row>
    <row r="522" spans="1:185" s="1" customFormat="1" ht="10.5" customHeight="1">
      <c r="A522" s="1297" t="s">
        <v>886</v>
      </c>
      <c r="B522" s="1402" t="s">
        <v>887</v>
      </c>
      <c r="C522" s="1283"/>
      <c r="D522" s="1288"/>
      <c r="E522" s="197" t="s">
        <v>134</v>
      </c>
      <c r="F522" s="197"/>
      <c r="G522" s="197"/>
      <c r="H522" s="345"/>
      <c r="I522" s="197"/>
      <c r="J522" s="197"/>
      <c r="K522" s="197"/>
      <c r="L522" s="197"/>
      <c r="M522" s="197"/>
      <c r="N522" s="345"/>
      <c r="O522" s="197"/>
      <c r="P522" s="197"/>
      <c r="Q522" s="197"/>
      <c r="R522" s="197"/>
      <c r="S522" s="197"/>
      <c r="T522" s="197"/>
      <c r="U522" s="197"/>
      <c r="V522" s="197"/>
      <c r="W522" s="197"/>
      <c r="X522" s="197"/>
      <c r="Y522" s="345"/>
      <c r="Z522" s="197"/>
      <c r="AA522" s="197"/>
      <c r="AB522" s="198"/>
      <c r="AC522" s="53"/>
      <c r="AD522" s="56"/>
      <c r="AE522" s="493"/>
      <c r="AF522" s="280"/>
      <c r="AG522" s="280"/>
      <c r="AH522" s="280"/>
      <c r="AI522" s="280"/>
      <c r="AJ522" s="280"/>
      <c r="AK522" s="280"/>
      <c r="AL522" s="280"/>
      <c r="AM522" s="280"/>
      <c r="AN522" s="280"/>
      <c r="AO522" s="280"/>
      <c r="AP522" s="280"/>
      <c r="AQ522" s="280"/>
      <c r="AR522" s="280"/>
      <c r="AS522" s="280"/>
      <c r="AT522" s="280"/>
      <c r="AU522" s="280"/>
      <c r="AV522" s="280"/>
      <c r="AW522" s="280"/>
      <c r="AX522" s="280"/>
      <c r="AY522" s="280"/>
      <c r="AZ522" s="280"/>
      <c r="BA522" s="280"/>
      <c r="BB522" s="280"/>
      <c r="BC522" s="280"/>
      <c r="BD522" s="280"/>
      <c r="BE522" s="175"/>
      <c r="BF522" s="175"/>
      <c r="BG522" s="175"/>
      <c r="BH522" s="175"/>
      <c r="BI522" s="175"/>
      <c r="BJ522" s="175"/>
      <c r="BK522" s="175"/>
      <c r="BL522" s="175"/>
      <c r="BM522" s="175"/>
      <c r="BN522" s="175"/>
      <c r="BO522" s="175"/>
      <c r="BP522" s="175"/>
      <c r="BQ522" s="175"/>
      <c r="BR522" s="175"/>
      <c r="BS522" s="175"/>
      <c r="BT522" s="175"/>
      <c r="BU522" s="175"/>
      <c r="BV522" s="175"/>
      <c r="BW522" s="175"/>
      <c r="BX522" s="175"/>
      <c r="BY522" s="175"/>
      <c r="BZ522" s="175"/>
      <c r="CA522" s="175"/>
      <c r="CB522" s="175"/>
      <c r="CC522" s="175"/>
      <c r="CD522" s="175"/>
      <c r="CE522" s="175"/>
      <c r="CF522" s="175"/>
      <c r="CG522" s="175"/>
      <c r="CH522" s="175"/>
      <c r="CI522" s="175"/>
      <c r="CJ522" s="175"/>
      <c r="CK522" s="175"/>
      <c r="CL522" s="175"/>
      <c r="CM522" s="175"/>
      <c r="CN522" s="175"/>
      <c r="CO522" s="175"/>
      <c r="CP522" s="175"/>
      <c r="CQ522" s="175"/>
      <c r="CR522" s="175"/>
      <c r="CS522" s="175"/>
      <c r="CT522" s="175"/>
      <c r="CU522" s="175"/>
      <c r="CV522" s="175"/>
      <c r="CW522" s="175"/>
      <c r="CX522" s="175"/>
      <c r="CY522" s="175"/>
      <c r="CZ522" s="175"/>
      <c r="DA522" s="175"/>
      <c r="DB522" s="175"/>
      <c r="DC522" s="175"/>
      <c r="DD522" s="175"/>
      <c r="DE522" s="175"/>
      <c r="DF522" s="175"/>
      <c r="DG522" s="175"/>
      <c r="DH522" s="175"/>
      <c r="DI522" s="175"/>
      <c r="DJ522" s="175"/>
      <c r="DK522" s="175"/>
      <c r="DL522" s="175"/>
      <c r="DM522" s="175"/>
      <c r="DN522" s="175"/>
      <c r="DO522" s="175"/>
      <c r="DP522" s="175"/>
      <c r="DQ522" s="175"/>
      <c r="DR522" s="175"/>
      <c r="DS522" s="175"/>
      <c r="DT522" s="175"/>
      <c r="DU522" s="175"/>
      <c r="DV522" s="175"/>
      <c r="DW522" s="175"/>
      <c r="DX522" s="175"/>
      <c r="DY522" s="175"/>
      <c r="DZ522" s="175"/>
      <c r="EA522" s="175"/>
    </row>
    <row r="523" spans="1:185" s="3" customFormat="1" ht="10.5" customHeight="1">
      <c r="A523" s="1298"/>
      <c r="B523" s="1403"/>
      <c r="C523" s="1282" t="s">
        <v>139</v>
      </c>
      <c r="D523" s="144" t="s">
        <v>34</v>
      </c>
      <c r="E523" s="114">
        <f>ROUND(SQRT(E524^2+E525^2)*1000/(1.73*E$503),0)</f>
        <v>0</v>
      </c>
      <c r="F523" s="114">
        <f t="shared" ref="F523:AB523" si="363">ROUND(SQRT(F524^2+F525^2)*1000/(1.73*F$503),0)</f>
        <v>0</v>
      </c>
      <c r="G523" s="114">
        <f t="shared" si="363"/>
        <v>0</v>
      </c>
      <c r="H523" s="327">
        <f t="shared" si="363"/>
        <v>0</v>
      </c>
      <c r="I523" s="114">
        <f t="shared" si="363"/>
        <v>0</v>
      </c>
      <c r="J523" s="114">
        <f t="shared" si="363"/>
        <v>0</v>
      </c>
      <c r="K523" s="114">
        <f t="shared" si="363"/>
        <v>0</v>
      </c>
      <c r="L523" s="114">
        <f t="shared" si="363"/>
        <v>0</v>
      </c>
      <c r="M523" s="114">
        <f t="shared" si="363"/>
        <v>0</v>
      </c>
      <c r="N523" s="327">
        <f t="shared" si="363"/>
        <v>0</v>
      </c>
      <c r="O523" s="114">
        <f t="shared" si="363"/>
        <v>0</v>
      </c>
      <c r="P523" s="114">
        <f t="shared" si="363"/>
        <v>0</v>
      </c>
      <c r="Q523" s="114">
        <f t="shared" si="363"/>
        <v>0</v>
      </c>
      <c r="R523" s="114">
        <f t="shared" si="363"/>
        <v>0</v>
      </c>
      <c r="S523" s="114">
        <f t="shared" si="363"/>
        <v>0</v>
      </c>
      <c r="T523" s="114">
        <f t="shared" si="363"/>
        <v>0</v>
      </c>
      <c r="U523" s="114">
        <f t="shared" si="363"/>
        <v>0</v>
      </c>
      <c r="V523" s="114">
        <f t="shared" si="363"/>
        <v>0</v>
      </c>
      <c r="W523" s="114">
        <f t="shared" si="363"/>
        <v>0</v>
      </c>
      <c r="X523" s="114">
        <f t="shared" si="363"/>
        <v>0</v>
      </c>
      <c r="Y523" s="327">
        <f t="shared" si="363"/>
        <v>0</v>
      </c>
      <c r="Z523" s="114">
        <f t="shared" si="363"/>
        <v>0</v>
      </c>
      <c r="AA523" s="114">
        <f t="shared" si="363"/>
        <v>0</v>
      </c>
      <c r="AB523" s="115">
        <f t="shared" si="363"/>
        <v>0</v>
      </c>
      <c r="AC523" s="817"/>
      <c r="AD523" s="818"/>
      <c r="AE523" s="819"/>
      <c r="AF523" s="280"/>
      <c r="AG523" s="280"/>
      <c r="AH523" s="280"/>
      <c r="AI523" s="280"/>
      <c r="AJ523" s="280"/>
      <c r="AK523" s="280"/>
      <c r="AL523" s="280"/>
      <c r="AM523" s="280"/>
      <c r="AN523" s="280"/>
      <c r="AO523" s="280"/>
      <c r="AP523" s="280"/>
      <c r="AQ523" s="280"/>
      <c r="AR523" s="280"/>
      <c r="AS523" s="280"/>
      <c r="AT523" s="280"/>
      <c r="AU523" s="280"/>
      <c r="AV523" s="280"/>
      <c r="AW523" s="280"/>
      <c r="AX523" s="280"/>
      <c r="AY523" s="280"/>
      <c r="AZ523" s="280"/>
      <c r="BA523" s="280"/>
      <c r="BB523" s="280"/>
      <c r="BC523" s="280"/>
      <c r="BD523" s="280"/>
      <c r="BE523" s="163"/>
      <c r="BF523" s="163"/>
      <c r="BG523" s="163"/>
      <c r="BH523" s="163"/>
      <c r="BI523" s="163"/>
      <c r="BJ523" s="163"/>
      <c r="BK523" s="163"/>
      <c r="BL523" s="163"/>
      <c r="BM523" s="163"/>
      <c r="BN523" s="163"/>
      <c r="BO523" s="163"/>
      <c r="BP523" s="163"/>
      <c r="BQ523" s="163"/>
      <c r="BR523" s="163"/>
      <c r="BS523" s="163"/>
      <c r="BT523" s="163"/>
      <c r="BU523" s="163"/>
      <c r="BV523" s="163"/>
      <c r="BW523" s="163"/>
      <c r="BX523" s="163"/>
      <c r="BY523" s="163"/>
      <c r="BZ523" s="163"/>
      <c r="CA523" s="163"/>
      <c r="CB523" s="163"/>
      <c r="CC523" s="163"/>
      <c r="CD523" s="163"/>
      <c r="CE523" s="163"/>
      <c r="CF523" s="163"/>
      <c r="CG523" s="163"/>
      <c r="CH523" s="163"/>
      <c r="CI523" s="163"/>
      <c r="CJ523" s="163"/>
      <c r="CK523" s="163"/>
      <c r="CL523" s="163"/>
      <c r="CM523" s="163"/>
      <c r="CN523" s="163"/>
      <c r="CO523" s="163"/>
      <c r="CP523" s="163"/>
      <c r="CQ523" s="163"/>
      <c r="CR523" s="163"/>
      <c r="CS523" s="163"/>
      <c r="CT523" s="163"/>
      <c r="CU523" s="163"/>
      <c r="CV523" s="163"/>
      <c r="CW523" s="163"/>
      <c r="CX523" s="163"/>
      <c r="CY523" s="163"/>
      <c r="CZ523" s="163"/>
      <c r="DA523" s="163"/>
      <c r="DB523" s="163"/>
      <c r="DC523" s="163"/>
      <c r="DD523" s="163"/>
      <c r="DE523" s="163"/>
      <c r="DF523" s="163"/>
      <c r="DG523" s="163"/>
      <c r="DH523" s="163"/>
      <c r="DI523" s="163"/>
      <c r="DJ523" s="163"/>
      <c r="DK523" s="163"/>
      <c r="DL523" s="163"/>
      <c r="DM523" s="163"/>
      <c r="DN523" s="163"/>
      <c r="DO523" s="163"/>
      <c r="DP523" s="163"/>
      <c r="DQ523" s="163"/>
      <c r="DR523" s="163"/>
      <c r="DS523" s="163"/>
      <c r="DT523" s="163"/>
      <c r="DU523" s="99"/>
      <c r="DV523" s="99"/>
      <c r="DW523" s="99"/>
      <c r="DX523" s="99"/>
      <c r="DY523" s="99"/>
      <c r="DZ523" s="99"/>
      <c r="EA523" s="99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</row>
    <row r="524" spans="1:185" s="1" customFormat="1" ht="10.5" customHeight="1">
      <c r="A524" s="1298"/>
      <c r="B524" s="1403"/>
      <c r="C524" s="1282" t="s">
        <v>137</v>
      </c>
      <c r="D524" s="144" t="s">
        <v>126</v>
      </c>
      <c r="E524" s="54">
        <f>ROUND((AG524-AF524)*$AE524,2)</f>
        <v>0</v>
      </c>
      <c r="F524" s="54">
        <f t="shared" ref="F524:M524" si="364">ROUND((AH524-AG524)*$AE524,2)</f>
        <v>0</v>
      </c>
      <c r="G524" s="54">
        <f t="shared" si="364"/>
        <v>0</v>
      </c>
      <c r="H524" s="311">
        <f t="shared" si="364"/>
        <v>0</v>
      </c>
      <c r="I524" s="54">
        <f t="shared" si="364"/>
        <v>0</v>
      </c>
      <c r="J524" s="54">
        <f t="shared" si="364"/>
        <v>0</v>
      </c>
      <c r="K524" s="54">
        <f t="shared" si="364"/>
        <v>0</v>
      </c>
      <c r="L524" s="54">
        <f t="shared" si="364"/>
        <v>0</v>
      </c>
      <c r="M524" s="54">
        <f t="shared" si="364"/>
        <v>0</v>
      </c>
      <c r="N524" s="311">
        <f>ROUND((AP524-AO524)*$AE524,2)</f>
        <v>0</v>
      </c>
      <c r="O524" s="54">
        <f t="shared" ref="O524:AB524" si="365">ROUND((AQ524-AP524)*$AE524,2)</f>
        <v>0</v>
      </c>
      <c r="P524" s="54">
        <f t="shared" si="365"/>
        <v>0</v>
      </c>
      <c r="Q524" s="54">
        <f t="shared" si="365"/>
        <v>0</v>
      </c>
      <c r="R524" s="54">
        <f t="shared" si="365"/>
        <v>0</v>
      </c>
      <c r="S524" s="54">
        <f t="shared" si="365"/>
        <v>0</v>
      </c>
      <c r="T524" s="54">
        <f t="shared" si="365"/>
        <v>0</v>
      </c>
      <c r="U524" s="54">
        <f t="shared" si="365"/>
        <v>0</v>
      </c>
      <c r="V524" s="54">
        <f t="shared" si="365"/>
        <v>0</v>
      </c>
      <c r="W524" s="54">
        <f t="shared" si="365"/>
        <v>0</v>
      </c>
      <c r="X524" s="54">
        <f t="shared" si="365"/>
        <v>0</v>
      </c>
      <c r="Y524" s="311">
        <f t="shared" si="365"/>
        <v>0</v>
      </c>
      <c r="Z524" s="54">
        <f t="shared" si="365"/>
        <v>0</v>
      </c>
      <c r="AA524" s="54">
        <f t="shared" si="365"/>
        <v>0</v>
      </c>
      <c r="AB524" s="55">
        <f t="shared" si="365"/>
        <v>0</v>
      </c>
      <c r="AC524" s="53">
        <f>(BD524-AF524)*AE524</f>
        <v>0</v>
      </c>
      <c r="AD524" s="56">
        <f>(BD525-AF525)*AE524</f>
        <v>0</v>
      </c>
      <c r="AE524" s="493">
        <v>3.6</v>
      </c>
      <c r="AF524" s="280"/>
      <c r="AG524" s="280"/>
      <c r="AH524" s="280"/>
      <c r="AI524" s="280"/>
      <c r="AJ524" s="280"/>
      <c r="AK524" s="280"/>
      <c r="AL524" s="280"/>
      <c r="AM524" s="280"/>
      <c r="AN524" s="280"/>
      <c r="AO524" s="280"/>
      <c r="AP524" s="280"/>
      <c r="AQ524" s="280"/>
      <c r="AR524" s="280"/>
      <c r="AS524" s="280"/>
      <c r="AT524" s="280"/>
      <c r="AU524" s="280"/>
      <c r="AV524" s="280"/>
      <c r="AW524" s="280"/>
      <c r="AX524" s="280"/>
      <c r="AY524" s="280"/>
      <c r="AZ524" s="280"/>
      <c r="BA524" s="280"/>
      <c r="BB524" s="280"/>
      <c r="BC524" s="280"/>
      <c r="BD524" s="280"/>
      <c r="BE524" s="175"/>
      <c r="BF524" s="175"/>
      <c r="BG524" s="175"/>
      <c r="BH524" s="175"/>
      <c r="BI524" s="175"/>
      <c r="BJ524" s="175"/>
      <c r="BK524" s="175"/>
      <c r="BL524" s="175"/>
      <c r="BM524" s="175"/>
      <c r="BN524" s="175"/>
      <c r="BO524" s="175"/>
      <c r="BP524" s="175"/>
      <c r="BQ524" s="175"/>
      <c r="BR524" s="175"/>
      <c r="BS524" s="175"/>
      <c r="BT524" s="175"/>
      <c r="BU524" s="175"/>
      <c r="BV524" s="175"/>
      <c r="BW524" s="175"/>
      <c r="BX524" s="175"/>
      <c r="BY524" s="175"/>
      <c r="BZ524" s="175"/>
      <c r="CA524" s="175"/>
      <c r="CB524" s="175"/>
      <c r="CC524" s="175"/>
      <c r="CD524" s="175"/>
      <c r="CE524" s="175"/>
      <c r="CF524" s="175"/>
      <c r="CG524" s="175"/>
      <c r="CH524" s="175"/>
      <c r="CI524" s="175"/>
      <c r="CJ524" s="175"/>
      <c r="CK524" s="175"/>
      <c r="CL524" s="175"/>
      <c r="CM524" s="175"/>
      <c r="CN524" s="175"/>
      <c r="CO524" s="175"/>
      <c r="CP524" s="175"/>
      <c r="CQ524" s="175"/>
      <c r="CR524" s="175"/>
      <c r="CS524" s="175"/>
      <c r="CT524" s="175"/>
      <c r="CU524" s="175"/>
      <c r="CV524" s="175"/>
      <c r="CW524" s="175"/>
      <c r="CX524" s="175"/>
      <c r="CY524" s="175"/>
      <c r="CZ524" s="175"/>
      <c r="DA524" s="175"/>
      <c r="DB524" s="175"/>
      <c r="DC524" s="175"/>
      <c r="DD524" s="175"/>
      <c r="DE524" s="175"/>
      <c r="DF524" s="175"/>
      <c r="DG524" s="175"/>
      <c r="DH524" s="175"/>
      <c r="DI524" s="175"/>
      <c r="DJ524" s="175"/>
      <c r="DK524" s="175"/>
      <c r="DL524" s="175"/>
      <c r="DM524" s="175"/>
      <c r="DN524" s="175"/>
      <c r="DO524" s="175"/>
      <c r="DP524" s="175"/>
      <c r="DQ524" s="175"/>
      <c r="DR524" s="175"/>
      <c r="DS524" s="175"/>
      <c r="DT524" s="175"/>
      <c r="DU524" s="175"/>
      <c r="DV524" s="175"/>
      <c r="DW524" s="175"/>
      <c r="DX524" s="175"/>
      <c r="DY524" s="175"/>
      <c r="DZ524" s="175"/>
      <c r="EA524" s="175"/>
    </row>
    <row r="525" spans="1:185" s="1" customFormat="1" ht="10.5" customHeight="1">
      <c r="A525" s="1298"/>
      <c r="B525" s="1403"/>
      <c r="C525" s="1282" t="s">
        <v>137</v>
      </c>
      <c r="D525" s="144" t="s">
        <v>127</v>
      </c>
      <c r="E525" s="54">
        <f>ROUND((AG525-AF525)*$AE524,2)</f>
        <v>0</v>
      </c>
      <c r="F525" s="54">
        <f t="shared" ref="F525:L525" si="366">ROUND((AH525-AG525)*$AE524,2)</f>
        <v>0</v>
      </c>
      <c r="G525" s="54">
        <f t="shared" si="366"/>
        <v>0</v>
      </c>
      <c r="H525" s="311">
        <f t="shared" si="366"/>
        <v>0</v>
      </c>
      <c r="I525" s="54">
        <f t="shared" si="366"/>
        <v>0</v>
      </c>
      <c r="J525" s="54">
        <f t="shared" si="366"/>
        <v>0</v>
      </c>
      <c r="K525" s="54">
        <f t="shared" si="366"/>
        <v>0</v>
      </c>
      <c r="L525" s="54">
        <f t="shared" si="366"/>
        <v>0</v>
      </c>
      <c r="M525" s="54">
        <f>ROUND((AO525-AN525)*$AE524,2)</f>
        <v>0</v>
      </c>
      <c r="N525" s="311">
        <f>ROUND((AP525-AO525)*$AE524,2)</f>
        <v>0</v>
      </c>
      <c r="O525" s="54">
        <f t="shared" ref="O525:AB525" si="367">ROUND((AQ525-AP525)*$AE524,2)</f>
        <v>0</v>
      </c>
      <c r="P525" s="54">
        <f t="shared" si="367"/>
        <v>0</v>
      </c>
      <c r="Q525" s="54">
        <f t="shared" si="367"/>
        <v>0</v>
      </c>
      <c r="R525" s="54">
        <f t="shared" si="367"/>
        <v>0</v>
      </c>
      <c r="S525" s="54">
        <f t="shared" si="367"/>
        <v>0</v>
      </c>
      <c r="T525" s="54">
        <f t="shared" si="367"/>
        <v>0</v>
      </c>
      <c r="U525" s="54">
        <f t="shared" si="367"/>
        <v>0</v>
      </c>
      <c r="V525" s="54">
        <f t="shared" si="367"/>
        <v>0</v>
      </c>
      <c r="W525" s="54">
        <f t="shared" si="367"/>
        <v>0</v>
      </c>
      <c r="X525" s="54">
        <f t="shared" si="367"/>
        <v>0</v>
      </c>
      <c r="Y525" s="311">
        <f t="shared" si="367"/>
        <v>0</v>
      </c>
      <c r="Z525" s="54">
        <f t="shared" si="367"/>
        <v>0</v>
      </c>
      <c r="AA525" s="54">
        <f t="shared" si="367"/>
        <v>0</v>
      </c>
      <c r="AB525" s="55">
        <f t="shared" si="367"/>
        <v>0</v>
      </c>
      <c r="AC525" s="53"/>
      <c r="AD525" s="56"/>
      <c r="AE525" s="493"/>
      <c r="AF525" s="280"/>
      <c r="AG525" s="280"/>
      <c r="AH525" s="280"/>
      <c r="AI525" s="280"/>
      <c r="AJ525" s="280"/>
      <c r="AK525" s="280"/>
      <c r="AL525" s="280"/>
      <c r="AM525" s="280"/>
      <c r="AN525" s="280"/>
      <c r="AO525" s="280"/>
      <c r="AP525" s="280"/>
      <c r="AQ525" s="280"/>
      <c r="AR525" s="280"/>
      <c r="AS525" s="280"/>
      <c r="AT525" s="280"/>
      <c r="AU525" s="280"/>
      <c r="AV525" s="280"/>
      <c r="AW525" s="280"/>
      <c r="AX525" s="280"/>
      <c r="AY525" s="280"/>
      <c r="AZ525" s="280"/>
      <c r="BA525" s="280"/>
      <c r="BB525" s="280"/>
      <c r="BC525" s="280"/>
      <c r="BD525" s="280"/>
      <c r="BE525" s="175"/>
      <c r="BF525" s="175"/>
      <c r="BG525" s="175"/>
      <c r="BH525" s="175"/>
      <c r="BI525" s="175"/>
      <c r="BJ525" s="175"/>
      <c r="BK525" s="175"/>
      <c r="BL525" s="175"/>
      <c r="BM525" s="175"/>
      <c r="BN525" s="175"/>
      <c r="BO525" s="175"/>
      <c r="BP525" s="175"/>
      <c r="BQ525" s="175"/>
      <c r="BR525" s="175"/>
      <c r="BS525" s="175"/>
      <c r="BT525" s="175"/>
      <c r="BU525" s="175"/>
      <c r="BV525" s="175"/>
      <c r="BW525" s="175"/>
      <c r="BX525" s="175"/>
      <c r="BY525" s="175"/>
      <c r="BZ525" s="175"/>
      <c r="CA525" s="175"/>
      <c r="CB525" s="175"/>
      <c r="CC525" s="175"/>
      <c r="CD525" s="175"/>
      <c r="CE525" s="175"/>
      <c r="CF525" s="175"/>
      <c r="CG525" s="175"/>
      <c r="CH525" s="175"/>
      <c r="CI525" s="175"/>
      <c r="CJ525" s="175"/>
      <c r="CK525" s="175"/>
      <c r="CL525" s="175"/>
      <c r="CM525" s="175"/>
      <c r="CN525" s="175"/>
      <c r="CO525" s="175"/>
      <c r="CP525" s="175"/>
      <c r="CQ525" s="175"/>
      <c r="CR525" s="175"/>
      <c r="CS525" s="175"/>
      <c r="CT525" s="175"/>
      <c r="CU525" s="175"/>
      <c r="CV525" s="175"/>
      <c r="CW525" s="175"/>
      <c r="CX525" s="175"/>
      <c r="CY525" s="175"/>
      <c r="CZ525" s="175"/>
      <c r="DA525" s="175"/>
      <c r="DB525" s="175"/>
      <c r="DC525" s="175"/>
      <c r="DD525" s="175"/>
      <c r="DE525" s="175"/>
      <c r="DF525" s="175"/>
      <c r="DG525" s="175"/>
      <c r="DH525" s="175"/>
      <c r="DI525" s="175"/>
      <c r="DJ525" s="175"/>
      <c r="DK525" s="175"/>
      <c r="DL525" s="175"/>
      <c r="DM525" s="175"/>
      <c r="DN525" s="175"/>
      <c r="DO525" s="175"/>
      <c r="DP525" s="175"/>
      <c r="DQ525" s="175"/>
      <c r="DR525" s="175"/>
      <c r="DS525" s="175"/>
      <c r="DT525" s="175"/>
      <c r="DU525" s="175"/>
      <c r="DV525" s="175"/>
      <c r="DW525" s="175"/>
      <c r="DX525" s="175"/>
      <c r="DY525" s="175"/>
      <c r="DZ525" s="175"/>
      <c r="EA525" s="175"/>
    </row>
    <row r="526" spans="1:185" s="1" customFormat="1" ht="10.5" customHeight="1" thickBot="1">
      <c r="A526" s="1299"/>
      <c r="B526" s="1404"/>
      <c r="C526" s="293"/>
      <c r="D526" s="254" t="s">
        <v>42</v>
      </c>
      <c r="E526" s="89" t="e">
        <f>E525/E524</f>
        <v>#DIV/0!</v>
      </c>
      <c r="F526" s="89" t="e">
        <f t="shared" ref="F526:AB526" si="368">F525/F524</f>
        <v>#DIV/0!</v>
      </c>
      <c r="G526" s="89" t="e">
        <f t="shared" si="368"/>
        <v>#DIV/0!</v>
      </c>
      <c r="H526" s="320" t="e">
        <f t="shared" si="368"/>
        <v>#DIV/0!</v>
      </c>
      <c r="I526" s="89" t="e">
        <f t="shared" si="368"/>
        <v>#DIV/0!</v>
      </c>
      <c r="J526" s="89" t="e">
        <f t="shared" si="368"/>
        <v>#DIV/0!</v>
      </c>
      <c r="K526" s="89" t="e">
        <f t="shared" si="368"/>
        <v>#DIV/0!</v>
      </c>
      <c r="L526" s="89" t="e">
        <f t="shared" si="368"/>
        <v>#DIV/0!</v>
      </c>
      <c r="M526" s="89" t="e">
        <f t="shared" si="368"/>
        <v>#DIV/0!</v>
      </c>
      <c r="N526" s="320" t="e">
        <f t="shared" si="368"/>
        <v>#DIV/0!</v>
      </c>
      <c r="O526" s="89" t="e">
        <f t="shared" si="368"/>
        <v>#DIV/0!</v>
      </c>
      <c r="P526" s="89" t="e">
        <f t="shared" si="368"/>
        <v>#DIV/0!</v>
      </c>
      <c r="Q526" s="89" t="e">
        <f t="shared" si="368"/>
        <v>#DIV/0!</v>
      </c>
      <c r="R526" s="89" t="e">
        <f t="shared" si="368"/>
        <v>#DIV/0!</v>
      </c>
      <c r="S526" s="89" t="e">
        <f t="shared" si="368"/>
        <v>#DIV/0!</v>
      </c>
      <c r="T526" s="89" t="e">
        <f t="shared" si="368"/>
        <v>#DIV/0!</v>
      </c>
      <c r="U526" s="89" t="e">
        <f t="shared" si="368"/>
        <v>#DIV/0!</v>
      </c>
      <c r="V526" s="89" t="e">
        <f t="shared" si="368"/>
        <v>#DIV/0!</v>
      </c>
      <c r="W526" s="89" t="e">
        <f t="shared" si="368"/>
        <v>#DIV/0!</v>
      </c>
      <c r="X526" s="89" t="e">
        <f t="shared" si="368"/>
        <v>#DIV/0!</v>
      </c>
      <c r="Y526" s="320" t="e">
        <f t="shared" si="368"/>
        <v>#DIV/0!</v>
      </c>
      <c r="Z526" s="89" t="e">
        <f t="shared" si="368"/>
        <v>#DIV/0!</v>
      </c>
      <c r="AA526" s="89" t="e">
        <f t="shared" si="368"/>
        <v>#DIV/0!</v>
      </c>
      <c r="AB526" s="90" t="e">
        <f t="shared" si="368"/>
        <v>#DIV/0!</v>
      </c>
      <c r="AC526" s="53"/>
      <c r="AD526" s="56"/>
      <c r="AE526" s="493"/>
      <c r="AF526" s="280"/>
      <c r="AG526" s="280"/>
      <c r="AH526" s="280"/>
      <c r="AI526" s="280"/>
      <c r="AJ526" s="280"/>
      <c r="AK526" s="280"/>
      <c r="AL526" s="280"/>
      <c r="AM526" s="280"/>
      <c r="AN526" s="280"/>
      <c r="AO526" s="280"/>
      <c r="AP526" s="280"/>
      <c r="AQ526" s="280"/>
      <c r="AR526" s="280"/>
      <c r="AS526" s="280"/>
      <c r="AT526" s="280"/>
      <c r="AU526" s="280"/>
      <c r="AV526" s="280"/>
      <c r="AW526" s="280"/>
      <c r="AX526" s="280"/>
      <c r="AY526" s="280"/>
      <c r="AZ526" s="280"/>
      <c r="BA526" s="280"/>
      <c r="BB526" s="280"/>
      <c r="BC526" s="280"/>
      <c r="BD526" s="280"/>
      <c r="BE526" s="175"/>
      <c r="BF526" s="175"/>
      <c r="BG526" s="175"/>
      <c r="BH526" s="175"/>
      <c r="BI526" s="175"/>
      <c r="BJ526" s="175"/>
      <c r="BK526" s="175"/>
      <c r="BL526" s="175"/>
      <c r="BM526" s="175"/>
      <c r="BN526" s="175"/>
      <c r="BO526" s="175"/>
      <c r="BP526" s="175"/>
      <c r="BQ526" s="175"/>
      <c r="BR526" s="175"/>
      <c r="BS526" s="175"/>
      <c r="BT526" s="175"/>
      <c r="BU526" s="175"/>
      <c r="BV526" s="175"/>
      <c r="BW526" s="175"/>
      <c r="BX526" s="175"/>
      <c r="BY526" s="175"/>
      <c r="BZ526" s="175"/>
      <c r="CA526" s="175"/>
      <c r="CB526" s="175"/>
      <c r="CC526" s="175"/>
      <c r="CD526" s="175"/>
      <c r="CE526" s="175"/>
      <c r="CF526" s="175"/>
      <c r="CG526" s="175"/>
      <c r="CH526" s="175"/>
      <c r="CI526" s="175"/>
      <c r="CJ526" s="175"/>
      <c r="CK526" s="175"/>
      <c r="CL526" s="175"/>
      <c r="CM526" s="175"/>
      <c r="CN526" s="175"/>
      <c r="CO526" s="175"/>
      <c r="CP526" s="175"/>
      <c r="CQ526" s="175"/>
      <c r="CR526" s="175"/>
      <c r="CS526" s="175"/>
      <c r="CT526" s="175"/>
      <c r="CU526" s="175"/>
      <c r="CV526" s="175"/>
      <c r="CW526" s="175"/>
      <c r="CX526" s="175"/>
      <c r="CY526" s="175"/>
      <c r="CZ526" s="175"/>
      <c r="DA526" s="175"/>
      <c r="DB526" s="175"/>
      <c r="DC526" s="175"/>
      <c r="DD526" s="175"/>
      <c r="DE526" s="175"/>
      <c r="DF526" s="175"/>
      <c r="DG526" s="175"/>
      <c r="DH526" s="175"/>
      <c r="DI526" s="175"/>
      <c r="DJ526" s="175"/>
      <c r="DK526" s="175"/>
      <c r="DL526" s="175"/>
      <c r="DM526" s="175"/>
      <c r="DN526" s="175"/>
      <c r="DO526" s="175"/>
      <c r="DP526" s="175"/>
      <c r="DQ526" s="175"/>
      <c r="DR526" s="175"/>
      <c r="DS526" s="175"/>
      <c r="DT526" s="175"/>
      <c r="DU526" s="175"/>
      <c r="DV526" s="175"/>
      <c r="DW526" s="175"/>
      <c r="DX526" s="175"/>
      <c r="DY526" s="175"/>
      <c r="DZ526" s="175"/>
      <c r="EA526" s="175"/>
    </row>
    <row r="527" spans="1:185" s="1" customFormat="1" ht="10.5" customHeight="1">
      <c r="A527" s="1297" t="s">
        <v>6</v>
      </c>
      <c r="B527" s="1402" t="s">
        <v>217</v>
      </c>
      <c r="C527" s="1283"/>
      <c r="D527" s="1288"/>
      <c r="E527" s="197"/>
      <c r="F527" s="197"/>
      <c r="G527" s="197"/>
      <c r="H527" s="345"/>
      <c r="I527" s="197"/>
      <c r="J527" s="197"/>
      <c r="K527" s="197"/>
      <c r="L527" s="197"/>
      <c r="M527" s="197"/>
      <c r="N527" s="345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345"/>
      <c r="Z527" s="197"/>
      <c r="AA527" s="197"/>
      <c r="AB527" s="198"/>
      <c r="AC527" s="53"/>
      <c r="AD527" s="56"/>
      <c r="AE527" s="493"/>
      <c r="AF527" s="275"/>
      <c r="AG527" s="280"/>
      <c r="AH527" s="280"/>
      <c r="AI527" s="280"/>
      <c r="AJ527" s="280"/>
      <c r="AK527" s="280"/>
      <c r="AL527" s="280"/>
      <c r="AM527" s="280"/>
      <c r="AN527" s="280"/>
      <c r="AO527" s="280"/>
      <c r="AP527" s="280"/>
      <c r="AQ527" s="280"/>
      <c r="AR527" s="280"/>
      <c r="AS527" s="280"/>
      <c r="AT527" s="280"/>
      <c r="AU527" s="280"/>
      <c r="AV527" s="280"/>
      <c r="AW527" s="280"/>
      <c r="AX527" s="280"/>
      <c r="AY527" s="280"/>
      <c r="AZ527" s="280"/>
      <c r="BA527" s="280"/>
      <c r="BB527" s="280"/>
      <c r="BC527" s="280"/>
      <c r="BD527" s="280"/>
      <c r="BE527" s="175"/>
      <c r="BF527" s="175"/>
      <c r="BG527" s="175"/>
      <c r="BH527" s="175"/>
      <c r="BI527" s="175"/>
      <c r="BJ527" s="175"/>
      <c r="BK527" s="175"/>
      <c r="BL527" s="175"/>
      <c r="BM527" s="175"/>
      <c r="BN527" s="175"/>
      <c r="BO527" s="175"/>
      <c r="BP527" s="175"/>
      <c r="BQ527" s="175"/>
      <c r="BR527" s="175"/>
      <c r="BS527" s="175"/>
      <c r="BT527" s="175"/>
      <c r="BU527" s="175"/>
      <c r="BV527" s="175"/>
      <c r="BW527" s="175"/>
      <c r="BX527" s="175"/>
      <c r="BY527" s="175"/>
      <c r="BZ527" s="175"/>
      <c r="CA527" s="175"/>
      <c r="CB527" s="175"/>
      <c r="CC527" s="175"/>
      <c r="CD527" s="175"/>
      <c r="CE527" s="175"/>
      <c r="CF527" s="175"/>
      <c r="CG527" s="175"/>
      <c r="CH527" s="175"/>
      <c r="CI527" s="175"/>
      <c r="CJ527" s="175"/>
      <c r="CK527" s="175"/>
      <c r="CL527" s="175"/>
      <c r="CM527" s="175"/>
      <c r="CN527" s="175"/>
      <c r="CO527" s="175"/>
      <c r="CP527" s="175"/>
      <c r="CQ527" s="175"/>
      <c r="CR527" s="175"/>
      <c r="CS527" s="175"/>
      <c r="CT527" s="175"/>
      <c r="CU527" s="175"/>
      <c r="CV527" s="175"/>
      <c r="CW527" s="175"/>
      <c r="CX527" s="175"/>
      <c r="CY527" s="175"/>
      <c r="CZ527" s="175"/>
      <c r="DA527" s="175"/>
      <c r="DB527" s="175"/>
      <c r="DC527" s="175"/>
      <c r="DD527" s="175"/>
      <c r="DE527" s="175"/>
      <c r="DF527" s="175"/>
      <c r="DG527" s="175"/>
      <c r="DH527" s="175"/>
      <c r="DI527" s="175"/>
      <c r="DJ527" s="175"/>
      <c r="DK527" s="175"/>
      <c r="DL527" s="175"/>
      <c r="DM527" s="175"/>
      <c r="DN527" s="175"/>
      <c r="DO527" s="175"/>
      <c r="DP527" s="175"/>
      <c r="DQ527" s="175"/>
      <c r="DR527" s="175"/>
      <c r="DS527" s="175"/>
      <c r="DT527" s="175"/>
      <c r="DU527" s="175"/>
      <c r="DV527" s="175"/>
      <c r="DW527" s="175"/>
      <c r="DX527" s="175"/>
      <c r="DY527" s="175"/>
      <c r="DZ527" s="175"/>
      <c r="EA527" s="175"/>
    </row>
    <row r="528" spans="1:185" s="3" customFormat="1" ht="10.5" customHeight="1">
      <c r="A528" s="1298"/>
      <c r="B528" s="1403"/>
      <c r="C528" s="1282" t="s">
        <v>139</v>
      </c>
      <c r="D528" s="144" t="s">
        <v>34</v>
      </c>
      <c r="E528" s="114">
        <f>ROUND(SQRT(E529^2+E530^2)*1000/(1.73*E$503),0)</f>
        <v>173</v>
      </c>
      <c r="F528" s="114">
        <f t="shared" ref="F528:AB528" si="369">ROUND(SQRT(F529^2+F530^2)*1000/(1.73*F$503),0)</f>
        <v>169</v>
      </c>
      <c r="G528" s="114">
        <f t="shared" si="369"/>
        <v>89</v>
      </c>
      <c r="H528" s="327">
        <f t="shared" si="369"/>
        <v>159</v>
      </c>
      <c r="I528" s="114">
        <f t="shared" si="369"/>
        <v>120</v>
      </c>
      <c r="J528" s="114">
        <f t="shared" si="369"/>
        <v>153</v>
      </c>
      <c r="K528" s="114">
        <f t="shared" si="369"/>
        <v>129</v>
      </c>
      <c r="L528" s="114">
        <f t="shared" si="369"/>
        <v>181</v>
      </c>
      <c r="M528" s="114">
        <f t="shared" si="369"/>
        <v>136</v>
      </c>
      <c r="N528" s="327">
        <f t="shared" si="369"/>
        <v>181</v>
      </c>
      <c r="O528" s="114">
        <f t="shared" si="369"/>
        <v>190</v>
      </c>
      <c r="P528" s="114">
        <f t="shared" si="369"/>
        <v>185</v>
      </c>
      <c r="Q528" s="114">
        <f t="shared" si="369"/>
        <v>182</v>
      </c>
      <c r="R528" s="114">
        <f t="shared" si="369"/>
        <v>92</v>
      </c>
      <c r="S528" s="114">
        <f t="shared" si="369"/>
        <v>171</v>
      </c>
      <c r="T528" s="114">
        <f t="shared" si="369"/>
        <v>147</v>
      </c>
      <c r="U528" s="114">
        <f t="shared" si="369"/>
        <v>127</v>
      </c>
      <c r="V528" s="114">
        <f t="shared" si="369"/>
        <v>121</v>
      </c>
      <c r="W528" s="114">
        <f t="shared" si="369"/>
        <v>169</v>
      </c>
      <c r="X528" s="114">
        <f t="shared" si="369"/>
        <v>174</v>
      </c>
      <c r="Y528" s="327">
        <f t="shared" si="369"/>
        <v>96</v>
      </c>
      <c r="Z528" s="114">
        <f t="shared" si="369"/>
        <v>152</v>
      </c>
      <c r="AA528" s="114">
        <f t="shared" si="369"/>
        <v>90</v>
      </c>
      <c r="AB528" s="115">
        <f t="shared" si="369"/>
        <v>92</v>
      </c>
      <c r="AC528" s="817"/>
      <c r="AD528" s="818"/>
      <c r="AE528" s="819"/>
      <c r="AF528" s="280"/>
      <c r="AG528" s="280"/>
      <c r="AH528" s="280"/>
      <c r="AI528" s="280"/>
      <c r="AJ528" s="280"/>
      <c r="AK528" s="280"/>
      <c r="AL528" s="280"/>
      <c r="AM528" s="280"/>
      <c r="AN528" s="280"/>
      <c r="AO528" s="280"/>
      <c r="AP528" s="280"/>
      <c r="AQ528" s="280"/>
      <c r="AR528" s="280"/>
      <c r="AS528" s="280"/>
      <c r="AT528" s="280"/>
      <c r="AU528" s="280"/>
      <c r="AV528" s="280"/>
      <c r="AW528" s="280"/>
      <c r="AX528" s="280"/>
      <c r="AY528" s="280"/>
      <c r="AZ528" s="280"/>
      <c r="BA528" s="280"/>
      <c r="BB528" s="280"/>
      <c r="BC528" s="280"/>
      <c r="BD528" s="280"/>
      <c r="BE528" s="163"/>
      <c r="BF528" s="163"/>
      <c r="BG528" s="163"/>
      <c r="BH528" s="163"/>
      <c r="BI528" s="163"/>
      <c r="BJ528" s="163"/>
      <c r="BK528" s="163"/>
      <c r="BL528" s="163"/>
      <c r="BM528" s="163"/>
      <c r="BN528" s="163"/>
      <c r="BO528" s="163"/>
      <c r="BP528" s="163"/>
      <c r="BQ528" s="163"/>
      <c r="BR528" s="163"/>
      <c r="BS528" s="163"/>
      <c r="BT528" s="163"/>
      <c r="BU528" s="163"/>
      <c r="BV528" s="163"/>
      <c r="BW528" s="163"/>
      <c r="BX528" s="163"/>
      <c r="BY528" s="163"/>
      <c r="BZ528" s="163"/>
      <c r="CA528" s="163"/>
      <c r="CB528" s="163"/>
      <c r="CC528" s="163"/>
      <c r="CD528" s="163"/>
      <c r="CE528" s="163"/>
      <c r="CF528" s="163"/>
      <c r="CG528" s="163"/>
      <c r="CH528" s="163"/>
      <c r="CI528" s="163"/>
      <c r="CJ528" s="163"/>
      <c r="CK528" s="163"/>
      <c r="CL528" s="163"/>
      <c r="CM528" s="163"/>
      <c r="CN528" s="163"/>
      <c r="CO528" s="163"/>
      <c r="CP528" s="163"/>
      <c r="CQ528" s="163"/>
      <c r="CR528" s="163"/>
      <c r="CS528" s="163"/>
      <c r="CT528" s="163"/>
      <c r="CU528" s="163"/>
      <c r="CV528" s="163"/>
      <c r="CW528" s="163"/>
      <c r="CX528" s="163"/>
      <c r="CY528" s="163"/>
      <c r="CZ528" s="163"/>
      <c r="DA528" s="163"/>
      <c r="DB528" s="163"/>
      <c r="DC528" s="163"/>
      <c r="DD528" s="163"/>
      <c r="DE528" s="163"/>
      <c r="DF528" s="163"/>
      <c r="DG528" s="163"/>
      <c r="DH528" s="163"/>
      <c r="DI528" s="163"/>
      <c r="DJ528" s="163"/>
      <c r="DK528" s="163"/>
      <c r="DL528" s="163"/>
      <c r="DM528" s="163"/>
      <c r="DN528" s="163"/>
      <c r="DO528" s="163"/>
      <c r="DP528" s="163"/>
      <c r="DQ528" s="163"/>
      <c r="DR528" s="163"/>
      <c r="DS528" s="163"/>
      <c r="DT528" s="163"/>
      <c r="DU528" s="99"/>
      <c r="DV528" s="99"/>
      <c r="DW528" s="99"/>
      <c r="DX528" s="99"/>
      <c r="DY528" s="99"/>
      <c r="DZ528" s="99"/>
      <c r="EA528" s="99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6"/>
      <c r="FH528" s="6"/>
      <c r="FI528" s="6"/>
      <c r="FJ528" s="6"/>
      <c r="FK528" s="6"/>
      <c r="FL528" s="6"/>
      <c r="FM528" s="6"/>
      <c r="FN528" s="6"/>
      <c r="FO528" s="6"/>
      <c r="FP528" s="6"/>
      <c r="FQ528" s="6"/>
      <c r="FR528" s="6"/>
      <c r="FS528" s="6"/>
      <c r="FT528" s="6"/>
      <c r="FU528" s="6"/>
      <c r="FV528" s="6"/>
      <c r="FW528" s="6"/>
      <c r="FX528" s="6"/>
      <c r="FY528" s="6"/>
      <c r="FZ528" s="6"/>
      <c r="GA528" s="6"/>
      <c r="GB528" s="6"/>
      <c r="GC528" s="6"/>
    </row>
    <row r="529" spans="1:185" s="1" customFormat="1" ht="10.5" customHeight="1">
      <c r="A529" s="1298"/>
      <c r="B529" s="1403"/>
      <c r="C529" s="1282" t="s">
        <v>954</v>
      </c>
      <c r="D529" s="144" t="s">
        <v>126</v>
      </c>
      <c r="E529" s="54">
        <f>ROUND((AG529-AF529)*$AE529,2)</f>
        <v>1.88</v>
      </c>
      <c r="F529" s="54">
        <f t="shared" ref="F529:M529" si="370">ROUND((AH529-AG529)*$AE529,2)</f>
        <v>1.85</v>
      </c>
      <c r="G529" s="54">
        <f t="shared" si="370"/>
        <v>0.94</v>
      </c>
      <c r="H529" s="311">
        <f t="shared" si="370"/>
        <v>1.74</v>
      </c>
      <c r="I529" s="54">
        <f t="shared" si="370"/>
        <v>1.32</v>
      </c>
      <c r="J529" s="54">
        <f t="shared" si="370"/>
        <v>1.66</v>
      </c>
      <c r="K529" s="54">
        <f t="shared" si="370"/>
        <v>1.4</v>
      </c>
      <c r="L529" s="54">
        <f t="shared" si="370"/>
        <v>1.94</v>
      </c>
      <c r="M529" s="54">
        <f t="shared" si="370"/>
        <v>1.48</v>
      </c>
      <c r="N529" s="311">
        <f>ROUND((AP529-AO529)*$AE529,2)</f>
        <v>1.97</v>
      </c>
      <c r="O529" s="54">
        <f t="shared" ref="O529:AB529" si="371">ROUND((AQ529-AP529)*$AE529,2)</f>
        <v>1.95</v>
      </c>
      <c r="P529" s="54">
        <f t="shared" si="371"/>
        <v>1.96</v>
      </c>
      <c r="Q529" s="54">
        <f t="shared" si="371"/>
        <v>1.94</v>
      </c>
      <c r="R529" s="54">
        <f t="shared" si="371"/>
        <v>0.99</v>
      </c>
      <c r="S529" s="54">
        <f t="shared" si="371"/>
        <v>1.86</v>
      </c>
      <c r="T529" s="54">
        <f t="shared" si="371"/>
        <v>1.55</v>
      </c>
      <c r="U529" s="54">
        <f t="shared" si="371"/>
        <v>1.38</v>
      </c>
      <c r="V529" s="54">
        <f t="shared" si="371"/>
        <v>1.33</v>
      </c>
      <c r="W529" s="54">
        <f t="shared" si="371"/>
        <v>1.83</v>
      </c>
      <c r="X529" s="54">
        <f t="shared" si="371"/>
        <v>1.84</v>
      </c>
      <c r="Y529" s="311">
        <f t="shared" si="371"/>
        <v>1.04</v>
      </c>
      <c r="Z529" s="54">
        <f t="shared" si="371"/>
        <v>1.66</v>
      </c>
      <c r="AA529" s="54">
        <f t="shared" si="371"/>
        <v>0.95</v>
      </c>
      <c r="AB529" s="55">
        <f t="shared" si="371"/>
        <v>1</v>
      </c>
      <c r="AC529" s="53">
        <f>(BD529-AF529)*AE529</f>
        <v>37.446240000000394</v>
      </c>
      <c r="AD529" s="56">
        <f>(BD530-AF530)*AE529</f>
        <v>5.9308799999998882</v>
      </c>
      <c r="AE529" s="493">
        <v>4.8</v>
      </c>
      <c r="AF529" s="1114">
        <v>5298.8588</v>
      </c>
      <c r="AG529" s="1114">
        <v>5299.2502000000004</v>
      </c>
      <c r="AH529" s="1115">
        <v>5299.6352999999999</v>
      </c>
      <c r="AI529" s="1114">
        <v>5299.8302000000003</v>
      </c>
      <c r="AJ529" s="1114">
        <v>5300.1935000000003</v>
      </c>
      <c r="AK529" s="1114">
        <v>5300.4688999999998</v>
      </c>
      <c r="AL529" s="1114">
        <v>5300.8148000000001</v>
      </c>
      <c r="AM529" s="1114">
        <v>5301.1058999999996</v>
      </c>
      <c r="AN529" s="1114">
        <v>5301.5101000000004</v>
      </c>
      <c r="AO529" s="1114">
        <v>5301.8182999999999</v>
      </c>
      <c r="AP529" s="1114">
        <v>5302.2289000000001</v>
      </c>
      <c r="AQ529" s="1114">
        <v>5302.6355999999996</v>
      </c>
      <c r="AR529" s="1114">
        <v>5303.0432000000001</v>
      </c>
      <c r="AS529" s="1114">
        <v>5303.4479000000001</v>
      </c>
      <c r="AT529" s="1114">
        <v>5303.6535000000003</v>
      </c>
      <c r="AU529" s="1114">
        <v>5304.0406000000003</v>
      </c>
      <c r="AV529" s="1114">
        <v>5304.3635000000004</v>
      </c>
      <c r="AW529" s="1114">
        <v>5304.6500999999998</v>
      </c>
      <c r="AX529" s="1114">
        <v>5304.9274999999998</v>
      </c>
      <c r="AY529" s="1114">
        <v>5305.3081000000002</v>
      </c>
      <c r="AZ529" s="1114">
        <v>5305.6905999999999</v>
      </c>
      <c r="BA529" s="1114">
        <v>5305.9071999999996</v>
      </c>
      <c r="BB529" s="1114">
        <v>5306.2530999999999</v>
      </c>
      <c r="BC529" s="1114">
        <v>5306.4515000000001</v>
      </c>
      <c r="BD529" s="1114">
        <v>5306.6601000000001</v>
      </c>
      <c r="BE529" s="163"/>
      <c r="BF529" s="163"/>
      <c r="BG529" s="163"/>
      <c r="BH529" s="163"/>
      <c r="BI529" s="163"/>
      <c r="BJ529" s="163"/>
      <c r="BK529" s="163"/>
      <c r="BL529" s="163"/>
      <c r="BM529" s="163"/>
      <c r="BN529" s="163"/>
      <c r="BO529" s="163"/>
      <c r="BP529" s="163"/>
      <c r="BQ529" s="163"/>
      <c r="BR529" s="163"/>
      <c r="BS529" s="163"/>
      <c r="BT529" s="163"/>
      <c r="BU529" s="163"/>
      <c r="BV529" s="163"/>
      <c r="BW529" s="163"/>
      <c r="BX529" s="163"/>
      <c r="BY529" s="163"/>
      <c r="BZ529" s="163"/>
      <c r="CA529" s="163"/>
      <c r="CB529" s="163"/>
      <c r="CC529" s="175"/>
      <c r="CD529" s="175"/>
      <c r="CE529" s="175"/>
      <c r="CF529" s="175"/>
      <c r="CG529" s="175"/>
      <c r="CH529" s="175"/>
      <c r="CI529" s="175"/>
      <c r="CJ529" s="175"/>
      <c r="CK529" s="175"/>
      <c r="CL529" s="175"/>
      <c r="CM529" s="175"/>
      <c r="CN529" s="175"/>
      <c r="CO529" s="175"/>
      <c r="CP529" s="175"/>
      <c r="CQ529" s="175"/>
      <c r="CR529" s="175"/>
      <c r="CS529" s="175"/>
      <c r="CT529" s="175"/>
      <c r="CU529" s="175"/>
      <c r="CV529" s="175"/>
      <c r="CW529" s="175"/>
      <c r="CX529" s="175"/>
      <c r="CY529" s="175"/>
      <c r="CZ529" s="175"/>
      <c r="DA529" s="175"/>
      <c r="DB529" s="175"/>
      <c r="DC529" s="175"/>
      <c r="DD529" s="175"/>
      <c r="DE529" s="175"/>
      <c r="DF529" s="175"/>
      <c r="DG529" s="175"/>
      <c r="DH529" s="175"/>
      <c r="DI529" s="175"/>
      <c r="DJ529" s="175"/>
      <c r="DK529" s="175"/>
      <c r="DL529" s="175"/>
      <c r="DM529" s="175"/>
      <c r="DN529" s="175"/>
      <c r="DO529" s="175"/>
      <c r="DP529" s="175"/>
      <c r="DQ529" s="175"/>
      <c r="DR529" s="175"/>
      <c r="DS529" s="175"/>
      <c r="DT529" s="175"/>
      <c r="DU529" s="175"/>
      <c r="DV529" s="175"/>
      <c r="DW529" s="175"/>
      <c r="DX529" s="175"/>
      <c r="DY529" s="175"/>
      <c r="DZ529" s="175"/>
      <c r="EA529" s="175"/>
    </row>
    <row r="530" spans="1:185" s="1" customFormat="1" ht="10.5" customHeight="1">
      <c r="A530" s="1298"/>
      <c r="B530" s="1403"/>
      <c r="C530" s="1282" t="s">
        <v>954</v>
      </c>
      <c r="D530" s="144" t="s">
        <v>127</v>
      </c>
      <c r="E530" s="54">
        <f>ROUND((AG530-AF530)*$AE529,2)</f>
        <v>0.05</v>
      </c>
      <c r="F530" s="54">
        <f t="shared" ref="F530:L530" si="372">ROUND((AH530-AG530)*$AE529,2)</f>
        <v>0.26</v>
      </c>
      <c r="G530" s="54">
        <f t="shared" si="372"/>
        <v>0.28000000000000003</v>
      </c>
      <c r="H530" s="311">
        <f t="shared" si="372"/>
        <v>0.27</v>
      </c>
      <c r="I530" s="54">
        <f t="shared" si="372"/>
        <v>0.11</v>
      </c>
      <c r="J530" s="54">
        <f t="shared" si="372"/>
        <v>0.13</v>
      </c>
      <c r="K530" s="54">
        <f t="shared" si="372"/>
        <v>0.13</v>
      </c>
      <c r="L530" s="54">
        <f t="shared" si="372"/>
        <v>0.49</v>
      </c>
      <c r="M530" s="54">
        <f>ROUND((AO530-AN530)*$AE529,2)</f>
        <v>0.01</v>
      </c>
      <c r="N530" s="311">
        <f>ROUND((AP530-AO530)*$AE529,2)</f>
        <v>0.35</v>
      </c>
      <c r="O530" s="54">
        <f t="shared" ref="O530:AB530" si="373">ROUND((AQ530-AP530)*$AE529,2)</f>
        <v>0.71</v>
      </c>
      <c r="P530" s="54">
        <f t="shared" si="373"/>
        <v>0.49</v>
      </c>
      <c r="Q530" s="54">
        <f t="shared" si="373"/>
        <v>0.41</v>
      </c>
      <c r="R530" s="54">
        <f t="shared" si="373"/>
        <v>0.18</v>
      </c>
      <c r="S530" s="54">
        <f t="shared" si="373"/>
        <v>0.1</v>
      </c>
      <c r="T530" s="54">
        <f t="shared" si="373"/>
        <v>0.39</v>
      </c>
      <c r="U530" s="54">
        <f t="shared" si="373"/>
        <v>0.26</v>
      </c>
      <c r="V530" s="54">
        <f t="shared" si="373"/>
        <v>0.11</v>
      </c>
      <c r="W530" s="54">
        <f t="shared" si="373"/>
        <v>0.37</v>
      </c>
      <c r="X530" s="54">
        <f t="shared" si="373"/>
        <v>0.47</v>
      </c>
      <c r="Y530" s="311">
        <f t="shared" si="373"/>
        <v>0.21</v>
      </c>
      <c r="Z530" s="54">
        <f t="shared" si="373"/>
        <v>7.0000000000000007E-2</v>
      </c>
      <c r="AA530" s="54">
        <f t="shared" si="373"/>
        <v>0.28999999999999998</v>
      </c>
      <c r="AB530" s="55">
        <f t="shared" si="373"/>
        <v>-0.21</v>
      </c>
      <c r="AC530" s="53"/>
      <c r="AD530" s="56"/>
      <c r="AE530" s="493"/>
      <c r="AF530" s="1114">
        <v>1051.2505000000001</v>
      </c>
      <c r="AG530" s="1114">
        <v>1051.2601</v>
      </c>
      <c r="AH530" s="1115">
        <v>1051.3137999999999</v>
      </c>
      <c r="AI530" s="1114">
        <v>1051.3713</v>
      </c>
      <c r="AJ530" s="1114">
        <v>1051.4277</v>
      </c>
      <c r="AK530" s="1114">
        <v>1051.4513999999999</v>
      </c>
      <c r="AL530" s="1114">
        <v>1051.4779000000001</v>
      </c>
      <c r="AM530" s="1114">
        <v>1051.5055</v>
      </c>
      <c r="AN530" s="1114">
        <v>1051.6074000000001</v>
      </c>
      <c r="AO530" s="1114">
        <v>1051.6086</v>
      </c>
      <c r="AP530" s="1114">
        <v>1051.6813999999999</v>
      </c>
      <c r="AQ530" s="1114">
        <v>1051.8287</v>
      </c>
      <c r="AR530" s="1114">
        <v>1051.9317000000001</v>
      </c>
      <c r="AS530" s="1114">
        <v>1052.0175999999999</v>
      </c>
      <c r="AT530" s="1114">
        <v>1052.0542</v>
      </c>
      <c r="AU530" s="1114">
        <v>1052.0757000000001</v>
      </c>
      <c r="AV530" s="1114">
        <v>1052.1567</v>
      </c>
      <c r="AW530" s="1114">
        <v>1052.2119</v>
      </c>
      <c r="AX530" s="1114">
        <v>1052.2357999999999</v>
      </c>
      <c r="AY530" s="1114">
        <v>1052.3131000000001</v>
      </c>
      <c r="AZ530" s="1114">
        <v>1052.4105</v>
      </c>
      <c r="BA530" s="1114">
        <v>1052.4545000000001</v>
      </c>
      <c r="BB530" s="1114">
        <v>1052.4699000000001</v>
      </c>
      <c r="BC530" s="1114">
        <v>1052.5292999999999</v>
      </c>
      <c r="BD530" s="1114">
        <v>1052.4861000000001</v>
      </c>
      <c r="BE530" s="163"/>
      <c r="BF530" s="163"/>
      <c r="BG530" s="163"/>
      <c r="BH530" s="163"/>
      <c r="BI530" s="163"/>
      <c r="BJ530" s="163"/>
      <c r="BK530" s="163"/>
      <c r="BL530" s="163"/>
      <c r="BM530" s="163"/>
      <c r="BN530" s="163"/>
      <c r="BO530" s="163"/>
      <c r="BP530" s="163"/>
      <c r="BQ530" s="163"/>
      <c r="BR530" s="163"/>
      <c r="BS530" s="163"/>
      <c r="BT530" s="163"/>
      <c r="BU530" s="163"/>
      <c r="BV530" s="163"/>
      <c r="BW530" s="163"/>
      <c r="BX530" s="163"/>
      <c r="BY530" s="163"/>
      <c r="BZ530" s="163"/>
      <c r="CA530" s="163"/>
      <c r="CB530" s="163"/>
      <c r="CC530" s="175"/>
      <c r="CD530" s="175"/>
      <c r="CE530" s="175"/>
      <c r="CF530" s="175"/>
      <c r="CG530" s="175"/>
      <c r="CH530" s="175"/>
      <c r="CI530" s="175"/>
      <c r="CJ530" s="175"/>
      <c r="CK530" s="175"/>
      <c r="CL530" s="175"/>
      <c r="CM530" s="175"/>
      <c r="CN530" s="175"/>
      <c r="CO530" s="175"/>
      <c r="CP530" s="175"/>
      <c r="CQ530" s="175"/>
      <c r="CR530" s="175"/>
      <c r="CS530" s="175"/>
      <c r="CT530" s="175"/>
      <c r="CU530" s="175"/>
      <c r="CV530" s="175"/>
      <c r="CW530" s="175"/>
      <c r="CX530" s="175"/>
      <c r="CY530" s="175"/>
      <c r="CZ530" s="175"/>
      <c r="DA530" s="175"/>
      <c r="DB530" s="175"/>
      <c r="DC530" s="175"/>
      <c r="DD530" s="175"/>
      <c r="DE530" s="175"/>
      <c r="DF530" s="175"/>
      <c r="DG530" s="175"/>
      <c r="DH530" s="175"/>
      <c r="DI530" s="175"/>
      <c r="DJ530" s="175"/>
      <c r="DK530" s="175"/>
      <c r="DL530" s="175"/>
      <c r="DM530" s="175"/>
      <c r="DN530" s="175"/>
      <c r="DO530" s="175"/>
      <c r="DP530" s="175"/>
      <c r="DQ530" s="175"/>
      <c r="DR530" s="175"/>
      <c r="DS530" s="175"/>
      <c r="DT530" s="175"/>
      <c r="DU530" s="175"/>
      <c r="DV530" s="175"/>
      <c r="DW530" s="175"/>
      <c r="DX530" s="175"/>
      <c r="DY530" s="175"/>
      <c r="DZ530" s="175"/>
      <c r="EA530" s="175"/>
    </row>
    <row r="531" spans="1:185" s="1" customFormat="1" ht="10.5" customHeight="1" thickBot="1">
      <c r="A531" s="1299"/>
      <c r="B531" s="1404"/>
      <c r="C531" s="293"/>
      <c r="D531" s="254" t="s">
        <v>42</v>
      </c>
      <c r="E531" s="89">
        <f>E530/E529</f>
        <v>2.6595744680851068E-2</v>
      </c>
      <c r="F531" s="89">
        <f t="shared" ref="F531:AB531" si="374">F530/F529</f>
        <v>0.14054054054054055</v>
      </c>
      <c r="G531" s="89">
        <f t="shared" si="374"/>
        <v>0.29787234042553196</v>
      </c>
      <c r="H531" s="320">
        <f t="shared" si="374"/>
        <v>0.15517241379310345</v>
      </c>
      <c r="I531" s="89">
        <f t="shared" si="374"/>
        <v>8.3333333333333329E-2</v>
      </c>
      <c r="J531" s="89">
        <f t="shared" si="374"/>
        <v>7.8313253012048195E-2</v>
      </c>
      <c r="K531" s="89">
        <f t="shared" si="374"/>
        <v>9.285714285714286E-2</v>
      </c>
      <c r="L531" s="89">
        <f t="shared" si="374"/>
        <v>0.25257731958762886</v>
      </c>
      <c r="M531" s="89">
        <f t="shared" si="374"/>
        <v>6.7567567567567571E-3</v>
      </c>
      <c r="N531" s="320">
        <f t="shared" si="374"/>
        <v>0.17766497461928932</v>
      </c>
      <c r="O531" s="89">
        <f t="shared" si="374"/>
        <v>0.36410256410256409</v>
      </c>
      <c r="P531" s="89">
        <f t="shared" si="374"/>
        <v>0.25</v>
      </c>
      <c r="Q531" s="89">
        <f t="shared" si="374"/>
        <v>0.21134020618556701</v>
      </c>
      <c r="R531" s="89">
        <f t="shared" si="374"/>
        <v>0.18181818181818182</v>
      </c>
      <c r="S531" s="89">
        <f t="shared" si="374"/>
        <v>5.3763440860215055E-2</v>
      </c>
      <c r="T531" s="89">
        <f t="shared" si="374"/>
        <v>0.25161290322580643</v>
      </c>
      <c r="U531" s="89">
        <f t="shared" si="374"/>
        <v>0.18840579710144931</v>
      </c>
      <c r="V531" s="89">
        <f t="shared" si="374"/>
        <v>8.2706766917293228E-2</v>
      </c>
      <c r="W531" s="89">
        <f t="shared" si="374"/>
        <v>0.20218579234972678</v>
      </c>
      <c r="X531" s="89">
        <f t="shared" si="374"/>
        <v>0.25543478260869562</v>
      </c>
      <c r="Y531" s="320">
        <f t="shared" si="374"/>
        <v>0.2019230769230769</v>
      </c>
      <c r="Z531" s="89">
        <f t="shared" si="374"/>
        <v>4.2168674698795185E-2</v>
      </c>
      <c r="AA531" s="89">
        <f t="shared" si="374"/>
        <v>0.30526315789473685</v>
      </c>
      <c r="AB531" s="90">
        <f t="shared" si="374"/>
        <v>-0.21</v>
      </c>
      <c r="AC531" s="53"/>
      <c r="AD531" s="56"/>
      <c r="AE531" s="493"/>
      <c r="AF531" s="280"/>
      <c r="AG531" s="280"/>
      <c r="AH531" s="280"/>
      <c r="AI531" s="280"/>
      <c r="AJ531" s="280"/>
      <c r="AK531" s="280"/>
      <c r="AL531" s="280"/>
      <c r="AM531" s="280"/>
      <c r="AN531" s="280"/>
      <c r="AO531" s="280"/>
      <c r="AP531" s="280"/>
      <c r="AQ531" s="280"/>
      <c r="AR531" s="280"/>
      <c r="AS531" s="280"/>
      <c r="AT531" s="280"/>
      <c r="AU531" s="280"/>
      <c r="AV531" s="280"/>
      <c r="AW531" s="280"/>
      <c r="AX531" s="280"/>
      <c r="AY531" s="280"/>
      <c r="AZ531" s="280"/>
      <c r="BA531" s="280"/>
      <c r="BB531" s="280"/>
      <c r="BC531" s="280"/>
      <c r="BD531" s="280"/>
      <c r="BE531" s="175"/>
      <c r="BF531" s="175"/>
      <c r="BG531" s="175"/>
      <c r="BH531" s="175"/>
      <c r="BI531" s="175"/>
      <c r="BJ531" s="175"/>
      <c r="BK531" s="175"/>
      <c r="BL531" s="175"/>
      <c r="BM531" s="175"/>
      <c r="BN531" s="175"/>
      <c r="BO531" s="175"/>
      <c r="BP531" s="175"/>
      <c r="BQ531" s="175"/>
      <c r="BR531" s="175"/>
      <c r="BS531" s="175"/>
      <c r="BT531" s="175"/>
      <c r="BU531" s="175"/>
      <c r="BV531" s="175"/>
      <c r="BW531" s="175"/>
      <c r="BX531" s="175"/>
      <c r="BY531" s="175"/>
      <c r="BZ531" s="175"/>
      <c r="CA531" s="175"/>
      <c r="CB531" s="175"/>
      <c r="CC531" s="175"/>
      <c r="CD531" s="175"/>
      <c r="CE531" s="175"/>
      <c r="CF531" s="175"/>
      <c r="CG531" s="175"/>
      <c r="CH531" s="175"/>
      <c r="CI531" s="175"/>
      <c r="CJ531" s="175"/>
      <c r="CK531" s="175"/>
      <c r="CL531" s="175"/>
      <c r="CM531" s="175"/>
      <c r="CN531" s="175"/>
      <c r="CO531" s="175"/>
      <c r="CP531" s="175"/>
      <c r="CQ531" s="175"/>
      <c r="CR531" s="175"/>
      <c r="CS531" s="175"/>
      <c r="CT531" s="175"/>
      <c r="CU531" s="175"/>
      <c r="CV531" s="175"/>
      <c r="CW531" s="175"/>
      <c r="CX531" s="175"/>
      <c r="CY531" s="175"/>
      <c r="CZ531" s="175"/>
      <c r="DA531" s="175"/>
      <c r="DB531" s="175"/>
      <c r="DC531" s="175"/>
      <c r="DD531" s="175"/>
      <c r="DE531" s="175"/>
      <c r="DF531" s="175"/>
      <c r="DG531" s="175"/>
      <c r="DH531" s="175"/>
      <c r="DI531" s="175"/>
      <c r="DJ531" s="175"/>
      <c r="DK531" s="175"/>
      <c r="DL531" s="175"/>
      <c r="DM531" s="175"/>
      <c r="DN531" s="175"/>
      <c r="DO531" s="175"/>
      <c r="DP531" s="175"/>
      <c r="DQ531" s="175"/>
      <c r="DR531" s="175"/>
      <c r="DS531" s="175"/>
      <c r="DT531" s="175"/>
      <c r="DU531" s="175"/>
      <c r="DV531" s="175"/>
      <c r="DW531" s="175"/>
      <c r="DX531" s="175"/>
      <c r="DY531" s="175"/>
      <c r="DZ531" s="175"/>
      <c r="EA531" s="175"/>
    </row>
    <row r="532" spans="1:185" s="1" customFormat="1" ht="10.5" customHeight="1">
      <c r="A532" s="1297" t="s">
        <v>104</v>
      </c>
      <c r="B532" s="1402" t="s">
        <v>1018</v>
      </c>
      <c r="C532" s="1283"/>
      <c r="D532" s="1288"/>
      <c r="E532" s="197"/>
      <c r="F532" s="197"/>
      <c r="G532" s="197"/>
      <c r="H532" s="345"/>
      <c r="I532" s="197"/>
      <c r="J532" s="197"/>
      <c r="K532" s="197"/>
      <c r="L532" s="197"/>
      <c r="M532" s="197"/>
      <c r="N532" s="345"/>
      <c r="O532" s="197"/>
      <c r="P532" s="197"/>
      <c r="Q532" s="197"/>
      <c r="R532" s="197"/>
      <c r="S532" s="197"/>
      <c r="T532" s="197"/>
      <c r="U532" s="197"/>
      <c r="V532" s="197"/>
      <c r="W532" s="197"/>
      <c r="X532" s="197"/>
      <c r="Y532" s="345"/>
      <c r="Z532" s="197"/>
      <c r="AA532" s="197"/>
      <c r="AB532" s="198"/>
      <c r="AC532" s="53"/>
      <c r="AD532" s="56"/>
      <c r="AE532" s="493"/>
      <c r="AF532" s="275"/>
      <c r="AG532" s="280"/>
      <c r="AH532" s="280"/>
      <c r="AI532" s="280"/>
      <c r="AJ532" s="280"/>
      <c r="AK532" s="280"/>
      <c r="AL532" s="280"/>
      <c r="AM532" s="280"/>
      <c r="AN532" s="280"/>
      <c r="AO532" s="280"/>
      <c r="AP532" s="280"/>
      <c r="AQ532" s="280"/>
      <c r="AR532" s="280"/>
      <c r="AS532" s="280"/>
      <c r="AT532" s="280"/>
      <c r="AU532" s="280"/>
      <c r="AV532" s="280"/>
      <c r="AW532" s="280"/>
      <c r="AX532" s="280"/>
      <c r="AY532" s="280"/>
      <c r="AZ532" s="280"/>
      <c r="BA532" s="280"/>
      <c r="BB532" s="280"/>
      <c r="BC532" s="280"/>
      <c r="BD532" s="280"/>
      <c r="BE532" s="175"/>
      <c r="BF532" s="175"/>
      <c r="BG532" s="175"/>
      <c r="BH532" s="175"/>
      <c r="BI532" s="175"/>
      <c r="BJ532" s="175"/>
      <c r="BK532" s="175"/>
      <c r="BL532" s="175"/>
      <c r="BM532" s="175"/>
      <c r="BN532" s="175"/>
      <c r="BO532" s="175"/>
      <c r="BP532" s="175"/>
      <c r="BQ532" s="175"/>
      <c r="BR532" s="175"/>
      <c r="BS532" s="175"/>
      <c r="BT532" s="175"/>
      <c r="BU532" s="175"/>
      <c r="BV532" s="175"/>
      <c r="BW532" s="175"/>
      <c r="BX532" s="175"/>
      <c r="BY532" s="175"/>
      <c r="BZ532" s="175"/>
      <c r="CA532" s="175"/>
      <c r="CB532" s="175"/>
      <c r="CC532" s="175"/>
      <c r="CD532" s="175"/>
      <c r="CE532" s="175"/>
      <c r="CF532" s="175"/>
      <c r="CG532" s="175"/>
      <c r="CH532" s="175"/>
      <c r="CI532" s="175"/>
      <c r="CJ532" s="175"/>
      <c r="CK532" s="175"/>
      <c r="CL532" s="175"/>
      <c r="CM532" s="175"/>
      <c r="CN532" s="175"/>
      <c r="CO532" s="175"/>
      <c r="CP532" s="175"/>
      <c r="CQ532" s="175"/>
      <c r="CR532" s="175"/>
      <c r="CS532" s="175"/>
      <c r="CT532" s="175"/>
      <c r="CU532" s="175"/>
      <c r="CV532" s="175"/>
      <c r="CW532" s="175"/>
      <c r="CX532" s="175"/>
      <c r="CY532" s="175"/>
      <c r="CZ532" s="175"/>
      <c r="DA532" s="175"/>
      <c r="DB532" s="175"/>
      <c r="DC532" s="175"/>
      <c r="DD532" s="175"/>
      <c r="DE532" s="175"/>
      <c r="DF532" s="175"/>
      <c r="DG532" s="175"/>
      <c r="DH532" s="175"/>
      <c r="DI532" s="175"/>
      <c r="DJ532" s="175"/>
      <c r="DK532" s="175"/>
      <c r="DL532" s="175"/>
      <c r="DM532" s="175"/>
      <c r="DN532" s="175"/>
      <c r="DO532" s="175"/>
      <c r="DP532" s="175"/>
      <c r="DQ532" s="175"/>
      <c r="DR532" s="175"/>
      <c r="DS532" s="175"/>
      <c r="DT532" s="175"/>
      <c r="DU532" s="175"/>
      <c r="DV532" s="175"/>
      <c r="DW532" s="175"/>
      <c r="DX532" s="175"/>
      <c r="DY532" s="175"/>
      <c r="DZ532" s="175"/>
      <c r="EA532" s="175"/>
    </row>
    <row r="533" spans="1:185" s="3" customFormat="1" ht="10.5" customHeight="1">
      <c r="A533" s="1298"/>
      <c r="B533" s="1403"/>
      <c r="C533" s="1282" t="s">
        <v>139</v>
      </c>
      <c r="D533" s="144" t="s">
        <v>34</v>
      </c>
      <c r="E533" s="114">
        <f>ROUND(SQRT(E534^2+E535^2)*1000/(1.73*E$504),0)</f>
        <v>2</v>
      </c>
      <c r="F533" s="114">
        <f t="shared" ref="F533:AB533" si="375">ROUND(SQRT(F534^2+F535^2)*1000/(1.73*F$504),0)</f>
        <v>2</v>
      </c>
      <c r="G533" s="114">
        <f t="shared" si="375"/>
        <v>2</v>
      </c>
      <c r="H533" s="327">
        <f t="shared" si="375"/>
        <v>2</v>
      </c>
      <c r="I533" s="114">
        <f t="shared" si="375"/>
        <v>2</v>
      </c>
      <c r="J533" s="114">
        <f t="shared" si="375"/>
        <v>2</v>
      </c>
      <c r="K533" s="114">
        <f t="shared" si="375"/>
        <v>2</v>
      </c>
      <c r="L533" s="114">
        <f t="shared" si="375"/>
        <v>2</v>
      </c>
      <c r="M533" s="114">
        <f t="shared" si="375"/>
        <v>2</v>
      </c>
      <c r="N533" s="327">
        <f t="shared" si="375"/>
        <v>2</v>
      </c>
      <c r="O533" s="114">
        <f t="shared" si="375"/>
        <v>2</v>
      </c>
      <c r="P533" s="114">
        <f t="shared" si="375"/>
        <v>2</v>
      </c>
      <c r="Q533" s="114">
        <f t="shared" si="375"/>
        <v>2</v>
      </c>
      <c r="R533" s="114">
        <f t="shared" si="375"/>
        <v>2</v>
      </c>
      <c r="S533" s="114">
        <f t="shared" si="375"/>
        <v>2</v>
      </c>
      <c r="T533" s="114">
        <f t="shared" si="375"/>
        <v>2</v>
      </c>
      <c r="U533" s="114">
        <f t="shared" si="375"/>
        <v>2</v>
      </c>
      <c r="V533" s="114">
        <f t="shared" si="375"/>
        <v>2</v>
      </c>
      <c r="W533" s="114">
        <f t="shared" si="375"/>
        <v>2</v>
      </c>
      <c r="X533" s="114">
        <f t="shared" si="375"/>
        <v>2</v>
      </c>
      <c r="Y533" s="327">
        <f t="shared" si="375"/>
        <v>2</v>
      </c>
      <c r="Z533" s="114">
        <f t="shared" si="375"/>
        <v>2</v>
      </c>
      <c r="AA533" s="114">
        <f t="shared" si="375"/>
        <v>2</v>
      </c>
      <c r="AB533" s="115">
        <f t="shared" si="375"/>
        <v>2</v>
      </c>
      <c r="AC533" s="817"/>
      <c r="AD533" s="818"/>
      <c r="AE533" s="819"/>
      <c r="AF533" s="280"/>
      <c r="AG533" s="280"/>
      <c r="AH533" s="280"/>
      <c r="AI533" s="280"/>
      <c r="AJ533" s="280"/>
      <c r="AK533" s="280"/>
      <c r="AL533" s="280"/>
      <c r="AM533" s="280"/>
      <c r="AN533" s="280"/>
      <c r="AO533" s="280"/>
      <c r="AP533" s="280"/>
      <c r="AQ533" s="280"/>
      <c r="AR533" s="280"/>
      <c r="AS533" s="280"/>
      <c r="AT533" s="280"/>
      <c r="AU533" s="280"/>
      <c r="AV533" s="280"/>
      <c r="AW533" s="280"/>
      <c r="AX533" s="280"/>
      <c r="AY533" s="280"/>
      <c r="AZ533" s="280"/>
      <c r="BA533" s="280"/>
      <c r="BB533" s="280"/>
      <c r="BC533" s="280"/>
      <c r="BD533" s="280"/>
      <c r="BE533" s="163"/>
      <c r="BF533" s="163"/>
      <c r="BG533" s="163"/>
      <c r="BH533" s="163"/>
      <c r="BI533" s="163"/>
      <c r="BJ533" s="163"/>
      <c r="BK533" s="163"/>
      <c r="BL533" s="163"/>
      <c r="BM533" s="163"/>
      <c r="BN533" s="163"/>
      <c r="BO533" s="163"/>
      <c r="BP533" s="163"/>
      <c r="BQ533" s="163"/>
      <c r="BR533" s="163"/>
      <c r="BS533" s="163"/>
      <c r="BT533" s="163"/>
      <c r="BU533" s="163"/>
      <c r="BV533" s="163"/>
      <c r="BW533" s="163"/>
      <c r="BX533" s="163"/>
      <c r="BY533" s="163"/>
      <c r="BZ533" s="163"/>
      <c r="CA533" s="163"/>
      <c r="CB533" s="163"/>
      <c r="CC533" s="163"/>
      <c r="CD533" s="163"/>
      <c r="CE533" s="163"/>
      <c r="CF533" s="163"/>
      <c r="CG533" s="163"/>
      <c r="CH533" s="163"/>
      <c r="CI533" s="163"/>
      <c r="CJ533" s="163"/>
      <c r="CK533" s="163"/>
      <c r="CL533" s="163"/>
      <c r="CM533" s="163"/>
      <c r="CN533" s="163"/>
      <c r="CO533" s="163"/>
      <c r="CP533" s="163"/>
      <c r="CQ533" s="163"/>
      <c r="CR533" s="163"/>
      <c r="CS533" s="163"/>
      <c r="CT533" s="163"/>
      <c r="CU533" s="163"/>
      <c r="CV533" s="163"/>
      <c r="CW533" s="163"/>
      <c r="CX533" s="163"/>
      <c r="CY533" s="163"/>
      <c r="CZ533" s="163"/>
      <c r="DA533" s="163"/>
      <c r="DB533" s="163"/>
      <c r="DC533" s="163"/>
      <c r="DD533" s="163"/>
      <c r="DE533" s="163"/>
      <c r="DF533" s="163"/>
      <c r="DG533" s="163"/>
      <c r="DH533" s="163"/>
      <c r="DI533" s="163"/>
      <c r="DJ533" s="163"/>
      <c r="DK533" s="163"/>
      <c r="DL533" s="163"/>
      <c r="DM533" s="163"/>
      <c r="DN533" s="163"/>
      <c r="DO533" s="163"/>
      <c r="DP533" s="163"/>
      <c r="DQ533" s="163"/>
      <c r="DR533" s="163"/>
      <c r="DS533" s="163"/>
      <c r="DT533" s="163"/>
      <c r="DU533" s="99"/>
      <c r="DV533" s="99"/>
      <c r="DW533" s="99"/>
      <c r="DX533" s="99"/>
      <c r="DY533" s="99"/>
      <c r="DZ533" s="99"/>
      <c r="EA533" s="99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6"/>
      <c r="FH533" s="6"/>
      <c r="FI533" s="6"/>
      <c r="FJ533" s="6"/>
      <c r="FK533" s="6"/>
      <c r="FL533" s="6"/>
      <c r="FM533" s="6"/>
      <c r="FN533" s="6"/>
      <c r="FO533" s="6"/>
      <c r="FP533" s="6"/>
      <c r="FQ533" s="6"/>
      <c r="FR533" s="6"/>
      <c r="FS533" s="6"/>
      <c r="FT533" s="6"/>
      <c r="FU533" s="6"/>
      <c r="FV533" s="6"/>
      <c r="FW533" s="6"/>
      <c r="FX533" s="6"/>
      <c r="FY533" s="6"/>
      <c r="FZ533" s="6"/>
      <c r="GA533" s="6"/>
      <c r="GB533" s="6"/>
      <c r="GC533" s="6"/>
    </row>
    <row r="534" spans="1:185" s="1" customFormat="1" ht="10.5" customHeight="1">
      <c r="A534" s="1298"/>
      <c r="B534" s="1403"/>
      <c r="C534" s="1282" t="s">
        <v>954</v>
      </c>
      <c r="D534" s="144" t="s">
        <v>126</v>
      </c>
      <c r="E534" s="54">
        <f>ROUND((AG534-AF534)*$AE534,2)</f>
        <v>0.01</v>
      </c>
      <c r="F534" s="54">
        <f t="shared" ref="F534:M534" si="376">ROUND((AH534-AG534)*$AE534,2)</f>
        <v>0.01</v>
      </c>
      <c r="G534" s="54">
        <f t="shared" si="376"/>
        <v>0.01</v>
      </c>
      <c r="H534" s="311">
        <f t="shared" si="376"/>
        <v>0.01</v>
      </c>
      <c r="I534" s="54">
        <f t="shared" si="376"/>
        <v>0.01</v>
      </c>
      <c r="J534" s="54">
        <f t="shared" si="376"/>
        <v>0.01</v>
      </c>
      <c r="K534" s="54">
        <f t="shared" si="376"/>
        <v>0.01</v>
      </c>
      <c r="L534" s="54">
        <f t="shared" si="376"/>
        <v>0.01</v>
      </c>
      <c r="M534" s="54">
        <f t="shared" si="376"/>
        <v>0.01</v>
      </c>
      <c r="N534" s="311">
        <f>ROUND((AP534-AO534)*$AE534,2)</f>
        <v>0.01</v>
      </c>
      <c r="O534" s="54">
        <f t="shared" ref="O534:AB534" si="377">ROUND((AQ534-AP534)*$AE534,2)</f>
        <v>0.01</v>
      </c>
      <c r="P534" s="54">
        <f t="shared" si="377"/>
        <v>0.01</v>
      </c>
      <c r="Q534" s="54">
        <f t="shared" si="377"/>
        <v>0.01</v>
      </c>
      <c r="R534" s="54">
        <f t="shared" si="377"/>
        <v>0.01</v>
      </c>
      <c r="S534" s="54">
        <f t="shared" si="377"/>
        <v>0.01</v>
      </c>
      <c r="T534" s="54">
        <f t="shared" si="377"/>
        <v>0.01</v>
      </c>
      <c r="U534" s="54">
        <f t="shared" si="377"/>
        <v>0.01</v>
      </c>
      <c r="V534" s="54">
        <f t="shared" si="377"/>
        <v>0.01</v>
      </c>
      <c r="W534" s="54">
        <f t="shared" si="377"/>
        <v>0.01</v>
      </c>
      <c r="X534" s="54">
        <f t="shared" si="377"/>
        <v>0.01</v>
      </c>
      <c r="Y534" s="311">
        <f t="shared" si="377"/>
        <v>0.01</v>
      </c>
      <c r="Z534" s="54">
        <f t="shared" si="377"/>
        <v>0.01</v>
      </c>
      <c r="AA534" s="54">
        <f t="shared" si="377"/>
        <v>0.01</v>
      </c>
      <c r="AB534" s="55">
        <f t="shared" si="377"/>
        <v>0.01</v>
      </c>
      <c r="AC534" s="53">
        <f>(BD534-AF534)*AE534</f>
        <v>0.1478399999999965</v>
      </c>
      <c r="AD534" s="56">
        <f>(BD535-AF535)*AE534</f>
        <v>0.51552000000001863</v>
      </c>
      <c r="AE534" s="493">
        <v>1E-3</v>
      </c>
      <c r="AF534" s="1114">
        <v>244554.23999999999</v>
      </c>
      <c r="AG534" s="1114">
        <v>244560.96</v>
      </c>
      <c r="AH534" s="1115">
        <v>244566.72</v>
      </c>
      <c r="AI534" s="1114">
        <v>244573.44</v>
      </c>
      <c r="AJ534" s="1114">
        <v>244579.20000000001</v>
      </c>
      <c r="AK534" s="1114">
        <v>244584.95999999999</v>
      </c>
      <c r="AL534" s="1114">
        <v>244591.68</v>
      </c>
      <c r="AM534" s="1114">
        <v>244597.44</v>
      </c>
      <c r="AN534" s="1114">
        <v>244604.16</v>
      </c>
      <c r="AO534" s="1114">
        <v>244609.92000000001</v>
      </c>
      <c r="AP534" s="1114">
        <v>244615.67999999999</v>
      </c>
      <c r="AQ534" s="1114">
        <v>244622.4</v>
      </c>
      <c r="AR534" s="1114">
        <v>244628.16</v>
      </c>
      <c r="AS534" s="1114">
        <v>244634.88</v>
      </c>
      <c r="AT534" s="1114">
        <v>244640.64000000001</v>
      </c>
      <c r="AU534" s="1114">
        <v>244647.36</v>
      </c>
      <c r="AV534" s="1114">
        <v>244653.12</v>
      </c>
      <c r="AW534" s="1114">
        <v>244658.88</v>
      </c>
      <c r="AX534" s="1114">
        <v>244665.60000000001</v>
      </c>
      <c r="AY534" s="1114">
        <v>244671.35999999999</v>
      </c>
      <c r="AZ534" s="1114">
        <v>244677.12</v>
      </c>
      <c r="BA534" s="1114">
        <v>244683.84</v>
      </c>
      <c r="BB534" s="1114">
        <v>244689.6</v>
      </c>
      <c r="BC534" s="1114">
        <v>244696.32000000001</v>
      </c>
      <c r="BD534" s="1114">
        <v>244702.07999999999</v>
      </c>
      <c r="BE534" s="175"/>
      <c r="BF534" s="175"/>
      <c r="BG534" s="175"/>
      <c r="BH534" s="175"/>
      <c r="BI534" s="175"/>
      <c r="BJ534" s="175"/>
      <c r="BK534" s="175"/>
      <c r="BL534" s="175"/>
      <c r="BM534" s="175"/>
      <c r="BN534" s="175"/>
      <c r="BO534" s="175"/>
      <c r="BP534" s="175"/>
      <c r="BQ534" s="175"/>
      <c r="BR534" s="175"/>
      <c r="BS534" s="175"/>
      <c r="BT534" s="175"/>
      <c r="BU534" s="175"/>
      <c r="BV534" s="175"/>
      <c r="BW534" s="175"/>
      <c r="BX534" s="175"/>
      <c r="BY534" s="175"/>
      <c r="BZ534" s="175"/>
      <c r="CA534" s="175"/>
      <c r="CB534" s="175"/>
      <c r="CC534" s="175"/>
      <c r="CD534" s="175"/>
      <c r="CE534" s="175"/>
      <c r="CF534" s="175"/>
      <c r="CG534" s="175"/>
      <c r="CH534" s="175"/>
      <c r="CI534" s="175"/>
      <c r="CJ534" s="175"/>
      <c r="CK534" s="175"/>
      <c r="CL534" s="175"/>
      <c r="CM534" s="175"/>
      <c r="CN534" s="175"/>
      <c r="CO534" s="175"/>
      <c r="CP534" s="175"/>
      <c r="CQ534" s="175"/>
      <c r="CR534" s="175"/>
      <c r="CS534" s="175"/>
      <c r="CT534" s="175"/>
      <c r="CU534" s="175"/>
      <c r="CV534" s="175"/>
      <c r="CW534" s="175"/>
      <c r="CX534" s="175"/>
      <c r="CY534" s="175"/>
      <c r="CZ534" s="175"/>
      <c r="DA534" s="175"/>
      <c r="DB534" s="175"/>
      <c r="DC534" s="175"/>
      <c r="DD534" s="175"/>
      <c r="DE534" s="175"/>
      <c r="DF534" s="175"/>
      <c r="DG534" s="175"/>
      <c r="DH534" s="175"/>
      <c r="DI534" s="175"/>
      <c r="DJ534" s="175"/>
      <c r="DK534" s="175"/>
      <c r="DL534" s="175"/>
      <c r="DM534" s="175"/>
      <c r="DN534" s="175"/>
      <c r="DO534" s="175"/>
      <c r="DP534" s="175"/>
      <c r="DQ534" s="175"/>
      <c r="DR534" s="175"/>
      <c r="DS534" s="175"/>
      <c r="DT534" s="175"/>
      <c r="DU534" s="175"/>
      <c r="DV534" s="175"/>
      <c r="DW534" s="175"/>
      <c r="DX534" s="175"/>
      <c r="DY534" s="175"/>
      <c r="DZ534" s="175"/>
      <c r="EA534" s="175"/>
    </row>
    <row r="535" spans="1:185" s="1" customFormat="1" ht="10.5" customHeight="1">
      <c r="A535" s="1298"/>
      <c r="B535" s="1403"/>
      <c r="C535" s="1282" t="s">
        <v>954</v>
      </c>
      <c r="D535" s="144" t="s">
        <v>127</v>
      </c>
      <c r="E535" s="54">
        <f>ROUND((AG535-AF535)*$AE534,2)</f>
        <v>0.02</v>
      </c>
      <c r="F535" s="54">
        <f t="shared" ref="F535:L535" si="378">ROUND((AH535-AG535)*$AE534,2)</f>
        <v>0.02</v>
      </c>
      <c r="G535" s="54">
        <f t="shared" si="378"/>
        <v>0.02</v>
      </c>
      <c r="H535" s="311">
        <f t="shared" si="378"/>
        <v>0.02</v>
      </c>
      <c r="I535" s="54">
        <f t="shared" si="378"/>
        <v>0.02</v>
      </c>
      <c r="J535" s="54">
        <f t="shared" si="378"/>
        <v>0.02</v>
      </c>
      <c r="K535" s="54">
        <f t="shared" si="378"/>
        <v>0.02</v>
      </c>
      <c r="L535" s="54">
        <f t="shared" si="378"/>
        <v>0.02</v>
      </c>
      <c r="M535" s="54">
        <f>ROUND((AO535-AN535)*$AE534,2)</f>
        <v>0.02</v>
      </c>
      <c r="N535" s="311">
        <f>ROUND((AP535-AO535)*$AE534,2)</f>
        <v>0.02</v>
      </c>
      <c r="O535" s="54">
        <f t="shared" ref="O535:AB535" si="379">ROUND((AQ535-AP535)*$AE534,2)</f>
        <v>0.02</v>
      </c>
      <c r="P535" s="54">
        <f t="shared" si="379"/>
        <v>0.02</v>
      </c>
      <c r="Q535" s="54">
        <f t="shared" si="379"/>
        <v>0.02</v>
      </c>
      <c r="R535" s="54">
        <f t="shared" si="379"/>
        <v>0.02</v>
      </c>
      <c r="S535" s="54">
        <f t="shared" si="379"/>
        <v>0.02</v>
      </c>
      <c r="T535" s="54">
        <f t="shared" si="379"/>
        <v>0.02</v>
      </c>
      <c r="U535" s="54">
        <f t="shared" si="379"/>
        <v>0.02</v>
      </c>
      <c r="V535" s="54">
        <f t="shared" si="379"/>
        <v>0.02</v>
      </c>
      <c r="W535" s="54">
        <f t="shared" si="379"/>
        <v>0.02</v>
      </c>
      <c r="X535" s="54">
        <f t="shared" si="379"/>
        <v>0.02</v>
      </c>
      <c r="Y535" s="311">
        <f t="shared" si="379"/>
        <v>0.02</v>
      </c>
      <c r="Z535" s="54">
        <f t="shared" si="379"/>
        <v>0.02</v>
      </c>
      <c r="AA535" s="54">
        <f t="shared" si="379"/>
        <v>0.02</v>
      </c>
      <c r="AB535" s="55">
        <f t="shared" si="379"/>
        <v>0.02</v>
      </c>
      <c r="AC535" s="53"/>
      <c r="AD535" s="56"/>
      <c r="AE535" s="493"/>
      <c r="AF535" s="1114">
        <v>517708.79999999999</v>
      </c>
      <c r="AG535" s="1114">
        <v>517731.84000000003</v>
      </c>
      <c r="AH535" s="1115">
        <v>517750.08</v>
      </c>
      <c r="AI535" s="1114">
        <v>517772.16</v>
      </c>
      <c r="AJ535" s="1114">
        <v>517793.28000000003</v>
      </c>
      <c r="AK535" s="1114">
        <v>517815.36</v>
      </c>
      <c r="AL535" s="1114">
        <v>517836.48</v>
      </c>
      <c r="AM535" s="1114">
        <v>517856.64</v>
      </c>
      <c r="AN535" s="1114">
        <v>517878.72</v>
      </c>
      <c r="AO535" s="1114">
        <v>517899.84</v>
      </c>
      <c r="AP535" s="1114">
        <v>517920.96</v>
      </c>
      <c r="AQ535" s="1114">
        <v>517941.12</v>
      </c>
      <c r="AR535" s="1114">
        <v>517964.16</v>
      </c>
      <c r="AS535" s="1114">
        <v>517985.28000000003</v>
      </c>
      <c r="AT535" s="1114">
        <v>518006.4</v>
      </c>
      <c r="AU535" s="1114">
        <v>518029.44</v>
      </c>
      <c r="AV535" s="1114">
        <v>518050.56</v>
      </c>
      <c r="AW535" s="1114">
        <v>518072.64</v>
      </c>
      <c r="AX535" s="1114">
        <v>518093.76</v>
      </c>
      <c r="AY535" s="1114">
        <v>518114.88</v>
      </c>
      <c r="AZ535" s="1114">
        <v>518134.08</v>
      </c>
      <c r="BA535" s="1114">
        <v>518156.16</v>
      </c>
      <c r="BB535" s="1114">
        <v>518175.36</v>
      </c>
      <c r="BC535" s="1114">
        <v>518200.32000000001</v>
      </c>
      <c r="BD535" s="1114">
        <v>518224.32</v>
      </c>
      <c r="BE535" s="163"/>
      <c r="BF535" s="163"/>
      <c r="BG535" s="163"/>
      <c r="BH535" s="163"/>
      <c r="BI535" s="163"/>
      <c r="BJ535" s="163"/>
      <c r="BK535" s="163"/>
      <c r="BL535" s="163"/>
      <c r="BM535" s="163"/>
      <c r="BN535" s="163"/>
      <c r="BO535" s="163"/>
      <c r="BP535" s="163"/>
      <c r="BQ535" s="163"/>
      <c r="BR535" s="163"/>
      <c r="BS535" s="163"/>
      <c r="BT535" s="163"/>
      <c r="BU535" s="163"/>
      <c r="BV535" s="163"/>
      <c r="BW535" s="163"/>
      <c r="BX535" s="163"/>
      <c r="BY535" s="163"/>
      <c r="BZ535" s="163"/>
      <c r="CA535" s="163"/>
      <c r="CB535" s="163"/>
      <c r="CC535" s="175"/>
      <c r="CD535" s="175"/>
      <c r="CE535" s="175"/>
      <c r="CF535" s="175"/>
      <c r="CG535" s="175"/>
      <c r="CH535" s="175"/>
      <c r="CI535" s="175"/>
      <c r="CJ535" s="175"/>
      <c r="CK535" s="175"/>
      <c r="CL535" s="175"/>
      <c r="CM535" s="175"/>
      <c r="CN535" s="175"/>
      <c r="CO535" s="175"/>
      <c r="CP535" s="175"/>
      <c r="CQ535" s="175"/>
      <c r="CR535" s="175"/>
      <c r="CS535" s="175"/>
      <c r="CT535" s="175"/>
      <c r="CU535" s="175"/>
      <c r="CV535" s="175"/>
      <c r="CW535" s="175"/>
      <c r="CX535" s="175"/>
      <c r="CY535" s="175"/>
      <c r="CZ535" s="175"/>
      <c r="DA535" s="175"/>
      <c r="DB535" s="175"/>
      <c r="DC535" s="175"/>
      <c r="DD535" s="175"/>
      <c r="DE535" s="175"/>
      <c r="DF535" s="175"/>
      <c r="DG535" s="175"/>
      <c r="DH535" s="175"/>
      <c r="DI535" s="175"/>
      <c r="DJ535" s="175"/>
      <c r="DK535" s="175"/>
      <c r="DL535" s="175"/>
      <c r="DM535" s="175"/>
      <c r="DN535" s="175"/>
      <c r="DO535" s="175"/>
      <c r="DP535" s="175"/>
      <c r="DQ535" s="175"/>
      <c r="DR535" s="175"/>
      <c r="DS535" s="175"/>
      <c r="DT535" s="175"/>
      <c r="DU535" s="175"/>
      <c r="DV535" s="175"/>
      <c r="DW535" s="175"/>
      <c r="DX535" s="175"/>
      <c r="DY535" s="175"/>
      <c r="DZ535" s="175"/>
      <c r="EA535" s="175"/>
    </row>
    <row r="536" spans="1:185" s="1" customFormat="1" ht="10.5" customHeight="1" thickBot="1">
      <c r="A536" s="1299"/>
      <c r="B536" s="1404"/>
      <c r="C536" s="293"/>
      <c r="D536" s="254" t="s">
        <v>42</v>
      </c>
      <c r="E536" s="89">
        <f>E535/E534</f>
        <v>2</v>
      </c>
      <c r="F536" s="89">
        <f t="shared" ref="F536:AB536" si="380">F535/F534</f>
        <v>2</v>
      </c>
      <c r="G536" s="89">
        <f t="shared" si="380"/>
        <v>2</v>
      </c>
      <c r="H536" s="320">
        <f t="shared" si="380"/>
        <v>2</v>
      </c>
      <c r="I536" s="89">
        <f t="shared" si="380"/>
        <v>2</v>
      </c>
      <c r="J536" s="89">
        <f t="shared" si="380"/>
        <v>2</v>
      </c>
      <c r="K536" s="89">
        <f t="shared" si="380"/>
        <v>2</v>
      </c>
      <c r="L536" s="89">
        <f t="shared" si="380"/>
        <v>2</v>
      </c>
      <c r="M536" s="89">
        <f t="shared" si="380"/>
        <v>2</v>
      </c>
      <c r="N536" s="320">
        <f t="shared" si="380"/>
        <v>2</v>
      </c>
      <c r="O536" s="89">
        <f t="shared" si="380"/>
        <v>2</v>
      </c>
      <c r="P536" s="89">
        <f t="shared" si="380"/>
        <v>2</v>
      </c>
      <c r="Q536" s="89">
        <f t="shared" si="380"/>
        <v>2</v>
      </c>
      <c r="R536" s="89">
        <f t="shared" si="380"/>
        <v>2</v>
      </c>
      <c r="S536" s="89">
        <f t="shared" si="380"/>
        <v>2</v>
      </c>
      <c r="T536" s="89">
        <f t="shared" si="380"/>
        <v>2</v>
      </c>
      <c r="U536" s="89">
        <f t="shared" si="380"/>
        <v>2</v>
      </c>
      <c r="V536" s="89">
        <f t="shared" si="380"/>
        <v>2</v>
      </c>
      <c r="W536" s="89">
        <f t="shared" si="380"/>
        <v>2</v>
      </c>
      <c r="X536" s="89">
        <f t="shared" si="380"/>
        <v>2</v>
      </c>
      <c r="Y536" s="320">
        <f t="shared" si="380"/>
        <v>2</v>
      </c>
      <c r="Z536" s="89">
        <f t="shared" si="380"/>
        <v>2</v>
      </c>
      <c r="AA536" s="89">
        <f t="shared" si="380"/>
        <v>2</v>
      </c>
      <c r="AB536" s="90">
        <f t="shared" si="380"/>
        <v>2</v>
      </c>
      <c r="AC536" s="53"/>
      <c r="AD536" s="56"/>
      <c r="AE536" s="493"/>
      <c r="AF536" s="280"/>
      <c r="AG536" s="280"/>
      <c r="AH536" s="280"/>
      <c r="AI536" s="280"/>
      <c r="AJ536" s="280"/>
      <c r="AK536" s="280"/>
      <c r="AL536" s="280"/>
      <c r="AM536" s="280"/>
      <c r="AN536" s="280"/>
      <c r="AO536" s="280"/>
      <c r="AP536" s="280"/>
      <c r="AQ536" s="280"/>
      <c r="AR536" s="280"/>
      <c r="AS536" s="280"/>
      <c r="AT536" s="280"/>
      <c r="AU536" s="280"/>
      <c r="AV536" s="280"/>
      <c r="AW536" s="280"/>
      <c r="AX536" s="280"/>
      <c r="AY536" s="280"/>
      <c r="AZ536" s="280"/>
      <c r="BA536" s="280"/>
      <c r="BB536" s="280"/>
      <c r="BC536" s="280"/>
      <c r="BD536" s="280"/>
      <c r="BE536" s="175"/>
      <c r="BF536" s="175"/>
      <c r="BG536" s="175"/>
      <c r="BH536" s="175"/>
      <c r="BI536" s="175"/>
      <c r="BJ536" s="175"/>
      <c r="BK536" s="175"/>
      <c r="BL536" s="175"/>
      <c r="BM536" s="175"/>
      <c r="BN536" s="175"/>
      <c r="BO536" s="175"/>
      <c r="BP536" s="175"/>
      <c r="BQ536" s="175"/>
      <c r="BR536" s="175"/>
      <c r="BS536" s="175"/>
      <c r="BT536" s="175"/>
      <c r="BU536" s="175"/>
      <c r="BV536" s="175"/>
      <c r="BW536" s="175"/>
      <c r="BX536" s="175"/>
      <c r="BY536" s="175"/>
      <c r="BZ536" s="175"/>
      <c r="CA536" s="175"/>
      <c r="CB536" s="175"/>
      <c r="CC536" s="175"/>
      <c r="CD536" s="175"/>
      <c r="CE536" s="175"/>
      <c r="CF536" s="175"/>
      <c r="CG536" s="175"/>
      <c r="CH536" s="175"/>
      <c r="CI536" s="175"/>
      <c r="CJ536" s="175"/>
      <c r="CK536" s="175"/>
      <c r="CL536" s="175"/>
      <c r="CM536" s="175"/>
      <c r="CN536" s="175"/>
      <c r="CO536" s="175"/>
      <c r="CP536" s="175"/>
      <c r="CQ536" s="175"/>
      <c r="CR536" s="175"/>
      <c r="CS536" s="175"/>
      <c r="CT536" s="175"/>
      <c r="CU536" s="175"/>
      <c r="CV536" s="175"/>
      <c r="CW536" s="175"/>
      <c r="CX536" s="175"/>
      <c r="CY536" s="175"/>
      <c r="CZ536" s="175"/>
      <c r="DA536" s="175"/>
      <c r="DB536" s="175"/>
      <c r="DC536" s="175"/>
      <c r="DD536" s="175"/>
      <c r="DE536" s="175"/>
      <c r="DF536" s="175"/>
      <c r="DG536" s="175"/>
      <c r="DH536" s="175"/>
      <c r="DI536" s="175"/>
      <c r="DJ536" s="175"/>
      <c r="DK536" s="175"/>
      <c r="DL536" s="175"/>
      <c r="DM536" s="175"/>
      <c r="DN536" s="175"/>
      <c r="DO536" s="175"/>
      <c r="DP536" s="175"/>
      <c r="DQ536" s="175"/>
      <c r="DR536" s="175"/>
      <c r="DS536" s="175"/>
      <c r="DT536" s="175"/>
      <c r="DU536" s="175"/>
      <c r="DV536" s="175"/>
      <c r="DW536" s="175"/>
      <c r="DX536" s="175"/>
      <c r="DY536" s="175"/>
      <c r="DZ536" s="175"/>
      <c r="EA536" s="175"/>
    </row>
    <row r="537" spans="1:185" s="1" customFormat="1" ht="10.5" customHeight="1">
      <c r="A537" s="1297" t="s">
        <v>44</v>
      </c>
      <c r="B537" s="1402" t="s">
        <v>889</v>
      </c>
      <c r="C537" s="1283"/>
      <c r="D537" s="1288"/>
      <c r="E537" s="63" t="s">
        <v>134</v>
      </c>
      <c r="F537" s="197"/>
      <c r="G537" s="197"/>
      <c r="H537" s="345"/>
      <c r="I537" s="197"/>
      <c r="J537" s="197"/>
      <c r="K537" s="197"/>
      <c r="L537" s="197"/>
      <c r="M537" s="197"/>
      <c r="N537" s="345"/>
      <c r="O537" s="197"/>
      <c r="P537" s="197"/>
      <c r="Q537" s="197"/>
      <c r="R537" s="197"/>
      <c r="S537" s="197"/>
      <c r="T537" s="197"/>
      <c r="U537" s="197"/>
      <c r="V537" s="197"/>
      <c r="W537" s="197"/>
      <c r="X537" s="197"/>
      <c r="Y537" s="345"/>
      <c r="Z537" s="197"/>
      <c r="AA537" s="197"/>
      <c r="AB537" s="198"/>
      <c r="AC537" s="53"/>
      <c r="AD537" s="56"/>
      <c r="AE537" s="493"/>
      <c r="AF537" s="280"/>
      <c r="AG537" s="280"/>
      <c r="AH537" s="280"/>
      <c r="AI537" s="280"/>
      <c r="AJ537" s="280"/>
      <c r="AK537" s="280"/>
      <c r="AL537" s="280"/>
      <c r="AM537" s="280"/>
      <c r="AN537" s="280"/>
      <c r="AO537" s="280"/>
      <c r="AP537" s="280"/>
      <c r="AQ537" s="280"/>
      <c r="AR537" s="280"/>
      <c r="AS537" s="280"/>
      <c r="AT537" s="280"/>
      <c r="AU537" s="280"/>
      <c r="AV537" s="280"/>
      <c r="AW537" s="280"/>
      <c r="AX537" s="280"/>
      <c r="AY537" s="280"/>
      <c r="AZ537" s="280"/>
      <c r="BA537" s="280"/>
      <c r="BB537" s="280"/>
      <c r="BC537" s="280"/>
      <c r="BD537" s="280"/>
      <c r="BE537" s="175"/>
      <c r="BF537" s="175"/>
      <c r="BG537" s="175"/>
      <c r="BH537" s="175"/>
      <c r="BI537" s="175"/>
      <c r="BJ537" s="175"/>
      <c r="BK537" s="175"/>
      <c r="BL537" s="175"/>
      <c r="BM537" s="175"/>
      <c r="BN537" s="175"/>
      <c r="BO537" s="175"/>
      <c r="BP537" s="175"/>
      <c r="BQ537" s="175"/>
      <c r="BR537" s="175"/>
      <c r="BS537" s="175"/>
      <c r="BT537" s="175"/>
      <c r="BU537" s="175"/>
      <c r="BV537" s="175"/>
      <c r="BW537" s="175"/>
      <c r="BX537" s="175"/>
      <c r="BY537" s="175"/>
      <c r="BZ537" s="175"/>
      <c r="CA537" s="175"/>
      <c r="CB537" s="175"/>
      <c r="CC537" s="175"/>
      <c r="CD537" s="175"/>
      <c r="CE537" s="175"/>
      <c r="CF537" s="175"/>
      <c r="CG537" s="175"/>
      <c r="CH537" s="175"/>
      <c r="CI537" s="175"/>
      <c r="CJ537" s="175"/>
      <c r="CK537" s="175"/>
      <c r="CL537" s="175"/>
      <c r="CM537" s="175"/>
      <c r="CN537" s="175"/>
      <c r="CO537" s="175"/>
      <c r="CP537" s="175"/>
      <c r="CQ537" s="175"/>
      <c r="CR537" s="175"/>
      <c r="CS537" s="175"/>
      <c r="CT537" s="175"/>
      <c r="CU537" s="175"/>
      <c r="CV537" s="175"/>
      <c r="CW537" s="175"/>
      <c r="CX537" s="175"/>
      <c r="CY537" s="175"/>
      <c r="CZ537" s="175"/>
      <c r="DA537" s="175"/>
      <c r="DB537" s="175"/>
      <c r="DC537" s="175"/>
      <c r="DD537" s="175"/>
      <c r="DE537" s="175"/>
      <c r="DF537" s="175"/>
      <c r="DG537" s="175"/>
      <c r="DH537" s="175"/>
      <c r="DI537" s="175"/>
      <c r="DJ537" s="175"/>
      <c r="DK537" s="175"/>
      <c r="DL537" s="175"/>
      <c r="DM537" s="175"/>
      <c r="DN537" s="175"/>
      <c r="DO537" s="175"/>
      <c r="DP537" s="175"/>
      <c r="DQ537" s="175"/>
      <c r="DR537" s="175"/>
      <c r="DS537" s="175"/>
      <c r="DT537" s="175"/>
      <c r="DU537" s="175"/>
      <c r="DV537" s="175"/>
      <c r="DW537" s="175"/>
      <c r="DX537" s="175"/>
      <c r="DY537" s="175"/>
      <c r="DZ537" s="175"/>
      <c r="EA537" s="175"/>
    </row>
    <row r="538" spans="1:185" s="1" customFormat="1" ht="10.5" customHeight="1">
      <c r="A538" s="1298"/>
      <c r="B538" s="1403"/>
      <c r="C538" s="1282" t="s">
        <v>139</v>
      </c>
      <c r="D538" s="144" t="s">
        <v>34</v>
      </c>
      <c r="E538" s="114">
        <f>ROUND(SQRT(E539^2+E540^2)*1000/(1.73*E$504),0)</f>
        <v>0</v>
      </c>
      <c r="F538" s="114">
        <f t="shared" ref="F538:AB538" si="381">ROUND(SQRT(F539^2+F540^2)*1000/(1.73*F$504),0)</f>
        <v>0</v>
      </c>
      <c r="G538" s="114">
        <f t="shared" si="381"/>
        <v>0</v>
      </c>
      <c r="H538" s="327">
        <f t="shared" si="381"/>
        <v>0</v>
      </c>
      <c r="I538" s="114">
        <f t="shared" si="381"/>
        <v>0</v>
      </c>
      <c r="J538" s="114">
        <f t="shared" si="381"/>
        <v>0</v>
      </c>
      <c r="K538" s="114">
        <f t="shared" si="381"/>
        <v>0</v>
      </c>
      <c r="L538" s="114">
        <f t="shared" si="381"/>
        <v>0</v>
      </c>
      <c r="M538" s="114">
        <f t="shared" si="381"/>
        <v>0</v>
      </c>
      <c r="N538" s="327">
        <f t="shared" si="381"/>
        <v>0</v>
      </c>
      <c r="O538" s="114">
        <f t="shared" si="381"/>
        <v>0</v>
      </c>
      <c r="P538" s="114">
        <f t="shared" si="381"/>
        <v>0</v>
      </c>
      <c r="Q538" s="114">
        <f t="shared" si="381"/>
        <v>0</v>
      </c>
      <c r="R538" s="114">
        <f t="shared" si="381"/>
        <v>0</v>
      </c>
      <c r="S538" s="114">
        <f>ROUND(SQRT(S539^2+S540^2)*1000/(1.73*S$504),0)</f>
        <v>0</v>
      </c>
      <c r="T538" s="114">
        <f t="shared" si="381"/>
        <v>0</v>
      </c>
      <c r="U538" s="114">
        <f t="shared" si="381"/>
        <v>0</v>
      </c>
      <c r="V538" s="114">
        <f t="shared" si="381"/>
        <v>0</v>
      </c>
      <c r="W538" s="114">
        <f t="shared" si="381"/>
        <v>0</v>
      </c>
      <c r="X538" s="114">
        <f t="shared" si="381"/>
        <v>0</v>
      </c>
      <c r="Y538" s="327">
        <f t="shared" si="381"/>
        <v>0</v>
      </c>
      <c r="Z538" s="114">
        <f t="shared" si="381"/>
        <v>0</v>
      </c>
      <c r="AA538" s="114">
        <f t="shared" si="381"/>
        <v>0</v>
      </c>
      <c r="AB538" s="115">
        <f t="shared" si="381"/>
        <v>0</v>
      </c>
      <c r="AC538" s="159"/>
      <c r="AD538" s="100"/>
      <c r="AE538" s="493"/>
      <c r="AF538" s="280"/>
      <c r="AG538" s="280"/>
      <c r="AH538" s="280"/>
      <c r="AI538" s="280"/>
      <c r="AJ538" s="280"/>
      <c r="AK538" s="280"/>
      <c r="AL538" s="280"/>
      <c r="AM538" s="280"/>
      <c r="AN538" s="280"/>
      <c r="AO538" s="280"/>
      <c r="AP538" s="280"/>
      <c r="AQ538" s="280"/>
      <c r="AR538" s="280"/>
      <c r="AS538" s="280"/>
      <c r="AT538" s="280"/>
      <c r="AU538" s="280"/>
      <c r="AV538" s="280"/>
      <c r="AW538" s="280"/>
      <c r="AX538" s="280"/>
      <c r="AY538" s="280"/>
      <c r="AZ538" s="280"/>
      <c r="BA538" s="280"/>
      <c r="BB538" s="280"/>
      <c r="BC538" s="280"/>
      <c r="BD538" s="280"/>
      <c r="BE538" s="175"/>
      <c r="BF538" s="175"/>
      <c r="BG538" s="175"/>
      <c r="BH538" s="175"/>
      <c r="BI538" s="175"/>
      <c r="BJ538" s="175"/>
      <c r="BK538" s="175"/>
      <c r="BL538" s="175"/>
      <c r="BM538" s="175"/>
      <c r="BN538" s="175"/>
      <c r="BO538" s="175"/>
      <c r="BP538" s="175"/>
      <c r="BQ538" s="175"/>
      <c r="BR538" s="175"/>
      <c r="BS538" s="175"/>
      <c r="BT538" s="175"/>
      <c r="BU538" s="175"/>
      <c r="BV538" s="175"/>
      <c r="BW538" s="175"/>
      <c r="BX538" s="175"/>
      <c r="BY538" s="175"/>
      <c r="BZ538" s="175"/>
      <c r="CA538" s="175"/>
      <c r="CB538" s="175"/>
      <c r="CC538" s="175"/>
      <c r="CD538" s="175"/>
      <c r="CE538" s="175"/>
      <c r="CF538" s="175"/>
      <c r="CG538" s="175"/>
      <c r="CH538" s="175"/>
      <c r="CI538" s="175"/>
      <c r="CJ538" s="175"/>
      <c r="CK538" s="175"/>
      <c r="CL538" s="175"/>
      <c r="CM538" s="175"/>
      <c r="CN538" s="175"/>
      <c r="CO538" s="175"/>
      <c r="CP538" s="175"/>
      <c r="CQ538" s="175"/>
      <c r="CR538" s="175"/>
      <c r="CS538" s="175"/>
      <c r="CT538" s="175"/>
      <c r="CU538" s="175"/>
      <c r="CV538" s="175"/>
      <c r="CW538" s="175"/>
      <c r="CX538" s="175"/>
      <c r="CY538" s="175"/>
      <c r="CZ538" s="175"/>
      <c r="DA538" s="175"/>
      <c r="DB538" s="175"/>
      <c r="DC538" s="175"/>
      <c r="DD538" s="175"/>
      <c r="DE538" s="175"/>
      <c r="DF538" s="175"/>
      <c r="DG538" s="175"/>
      <c r="DH538" s="175"/>
      <c r="DI538" s="175"/>
      <c r="DJ538" s="175"/>
      <c r="DK538" s="175"/>
      <c r="DL538" s="175"/>
      <c r="DM538" s="175"/>
      <c r="DN538" s="175"/>
      <c r="DO538" s="175"/>
      <c r="DP538" s="175"/>
      <c r="DQ538" s="175"/>
      <c r="DR538" s="175"/>
      <c r="DS538" s="175"/>
      <c r="DT538" s="175"/>
      <c r="DU538" s="175"/>
      <c r="DV538" s="175"/>
      <c r="DW538" s="175"/>
      <c r="DX538" s="175"/>
      <c r="DY538" s="175"/>
      <c r="DZ538" s="175"/>
      <c r="EA538" s="175"/>
    </row>
    <row r="539" spans="1:185" s="1" customFormat="1" ht="10.5" customHeight="1">
      <c r="A539" s="1298"/>
      <c r="B539" s="1403"/>
      <c r="C539" s="1282" t="s">
        <v>137</v>
      </c>
      <c r="D539" s="144" t="s">
        <v>126</v>
      </c>
      <c r="E539" s="54">
        <f>ROUND((AG539-AF539)*$AE539,2)</f>
        <v>0</v>
      </c>
      <c r="F539" s="54">
        <f t="shared" ref="F539:M539" si="382">ROUND((AH539-AG539)*$AE539,2)</f>
        <v>0</v>
      </c>
      <c r="G539" s="54">
        <f t="shared" si="382"/>
        <v>0</v>
      </c>
      <c r="H539" s="311">
        <f t="shared" si="382"/>
        <v>0</v>
      </c>
      <c r="I539" s="54">
        <f t="shared" si="382"/>
        <v>0</v>
      </c>
      <c r="J539" s="54">
        <f t="shared" si="382"/>
        <v>0</v>
      </c>
      <c r="K539" s="54">
        <f t="shared" si="382"/>
        <v>0</v>
      </c>
      <c r="L539" s="54">
        <f t="shared" si="382"/>
        <v>0</v>
      </c>
      <c r="M539" s="54">
        <f t="shared" si="382"/>
        <v>0</v>
      </c>
      <c r="N539" s="311">
        <f>ROUND((AP539-AO539)*$AE539,2)</f>
        <v>0</v>
      </c>
      <c r="O539" s="54">
        <f t="shared" ref="O539:AB539" si="383">ROUND((AQ539-AP539)*$AE539,2)</f>
        <v>0</v>
      </c>
      <c r="P539" s="54">
        <f t="shared" si="383"/>
        <v>0</v>
      </c>
      <c r="Q539" s="54">
        <f t="shared" si="383"/>
        <v>0</v>
      </c>
      <c r="R539" s="54">
        <f t="shared" si="383"/>
        <v>0</v>
      </c>
      <c r="S539" s="54">
        <f t="shared" si="383"/>
        <v>0</v>
      </c>
      <c r="T539" s="54">
        <f t="shared" si="383"/>
        <v>0</v>
      </c>
      <c r="U539" s="54">
        <f t="shared" si="383"/>
        <v>0</v>
      </c>
      <c r="V539" s="54">
        <f t="shared" si="383"/>
        <v>0</v>
      </c>
      <c r="W539" s="54">
        <f t="shared" si="383"/>
        <v>0</v>
      </c>
      <c r="X539" s="54">
        <f t="shared" si="383"/>
        <v>0</v>
      </c>
      <c r="Y539" s="311">
        <f t="shared" si="383"/>
        <v>0</v>
      </c>
      <c r="Z539" s="54">
        <f t="shared" si="383"/>
        <v>0</v>
      </c>
      <c r="AA539" s="54">
        <f t="shared" si="383"/>
        <v>0</v>
      </c>
      <c r="AB539" s="55">
        <f t="shared" si="383"/>
        <v>0</v>
      </c>
      <c r="AC539" s="53">
        <f>(BD539-AF539)*AE539</f>
        <v>0</v>
      </c>
      <c r="AD539" s="56">
        <f>(BD540-AF540)*AE539</f>
        <v>0</v>
      </c>
      <c r="AE539" s="493">
        <v>3.6</v>
      </c>
      <c r="AF539" s="280"/>
      <c r="AG539" s="280"/>
      <c r="AH539" s="280"/>
      <c r="AI539" s="280"/>
      <c r="AJ539" s="280"/>
      <c r="AK539" s="280"/>
      <c r="AL539" s="280"/>
      <c r="AM539" s="280"/>
      <c r="AN539" s="280"/>
      <c r="AO539" s="280"/>
      <c r="AP539" s="280"/>
      <c r="AQ539" s="280"/>
      <c r="AR539" s="280"/>
      <c r="AS539" s="280"/>
      <c r="AT539" s="280"/>
      <c r="AU539" s="280"/>
      <c r="AV539" s="280"/>
      <c r="AW539" s="280"/>
      <c r="AX539" s="280"/>
      <c r="AY539" s="280"/>
      <c r="AZ539" s="280"/>
      <c r="BA539" s="280"/>
      <c r="BB539" s="280"/>
      <c r="BC539" s="280"/>
      <c r="BD539" s="280"/>
      <c r="BE539" s="175"/>
      <c r="BF539" s="175"/>
      <c r="BG539" s="175"/>
      <c r="BH539" s="175"/>
      <c r="BI539" s="175"/>
      <c r="BJ539" s="175"/>
      <c r="BK539" s="175"/>
      <c r="BL539" s="175"/>
      <c r="BM539" s="175"/>
      <c r="BN539" s="175"/>
      <c r="BO539" s="175"/>
      <c r="BP539" s="175"/>
      <c r="BQ539" s="175"/>
      <c r="BR539" s="175"/>
      <c r="BS539" s="175"/>
      <c r="BT539" s="175"/>
      <c r="BU539" s="175"/>
      <c r="BV539" s="175"/>
      <c r="BW539" s="175"/>
      <c r="BX539" s="175"/>
      <c r="BY539" s="175"/>
      <c r="BZ539" s="175"/>
      <c r="CA539" s="175"/>
      <c r="CB539" s="175"/>
      <c r="CC539" s="175"/>
      <c r="CD539" s="175"/>
      <c r="CE539" s="175"/>
      <c r="CF539" s="175"/>
      <c r="CG539" s="175"/>
      <c r="CH539" s="175"/>
      <c r="CI539" s="175"/>
      <c r="CJ539" s="175"/>
      <c r="CK539" s="175"/>
      <c r="CL539" s="175"/>
      <c r="CM539" s="175"/>
      <c r="CN539" s="175"/>
      <c r="CO539" s="175"/>
      <c r="CP539" s="175"/>
      <c r="CQ539" s="175"/>
      <c r="CR539" s="175"/>
      <c r="CS539" s="175"/>
      <c r="CT539" s="175"/>
      <c r="CU539" s="175"/>
      <c r="CV539" s="175"/>
      <c r="CW539" s="175"/>
      <c r="CX539" s="175"/>
      <c r="CY539" s="175"/>
      <c r="CZ539" s="175"/>
      <c r="DA539" s="175"/>
      <c r="DB539" s="175"/>
      <c r="DC539" s="175"/>
      <c r="DD539" s="175"/>
      <c r="DE539" s="175"/>
      <c r="DF539" s="175"/>
      <c r="DG539" s="175"/>
      <c r="DH539" s="175"/>
      <c r="DI539" s="175"/>
      <c r="DJ539" s="175"/>
      <c r="DK539" s="175"/>
      <c r="DL539" s="175"/>
      <c r="DM539" s="175"/>
      <c r="DN539" s="175"/>
      <c r="DO539" s="175"/>
      <c r="DP539" s="175"/>
      <c r="DQ539" s="175"/>
      <c r="DR539" s="175"/>
      <c r="DS539" s="175"/>
      <c r="DT539" s="175"/>
      <c r="DU539" s="175"/>
      <c r="DV539" s="175"/>
      <c r="DW539" s="175"/>
      <c r="DX539" s="175"/>
      <c r="DY539" s="175"/>
      <c r="DZ539" s="175"/>
      <c r="EA539" s="175"/>
    </row>
    <row r="540" spans="1:185" s="1" customFormat="1" ht="10.5" customHeight="1">
      <c r="A540" s="1298"/>
      <c r="B540" s="1403"/>
      <c r="C540" s="1282" t="s">
        <v>137</v>
      </c>
      <c r="D540" s="144" t="s">
        <v>127</v>
      </c>
      <c r="E540" s="54">
        <f>ROUND((AG540-AF540)*$AE539,2)</f>
        <v>0</v>
      </c>
      <c r="F540" s="54">
        <f t="shared" ref="F540:L540" si="384">ROUND((AH540-AG540)*$AE539,2)</f>
        <v>0</v>
      </c>
      <c r="G540" s="54">
        <f t="shared" si="384"/>
        <v>0</v>
      </c>
      <c r="H540" s="311">
        <f t="shared" si="384"/>
        <v>0</v>
      </c>
      <c r="I540" s="54">
        <f t="shared" si="384"/>
        <v>0</v>
      </c>
      <c r="J540" s="54">
        <f t="shared" si="384"/>
        <v>0</v>
      </c>
      <c r="K540" s="54">
        <f t="shared" si="384"/>
        <v>0</v>
      </c>
      <c r="L540" s="54">
        <f t="shared" si="384"/>
        <v>0</v>
      </c>
      <c r="M540" s="54">
        <f>ROUND((AO540-AN540)*$AE539,2)</f>
        <v>0</v>
      </c>
      <c r="N540" s="311">
        <f>ROUND((AP540-AO540)*$AE539,2)</f>
        <v>0</v>
      </c>
      <c r="O540" s="54">
        <f t="shared" ref="O540:AB540" si="385">ROUND((AQ540-AP540)*$AE539,2)</f>
        <v>0</v>
      </c>
      <c r="P540" s="54">
        <f t="shared" si="385"/>
        <v>0</v>
      </c>
      <c r="Q540" s="54">
        <f t="shared" si="385"/>
        <v>0</v>
      </c>
      <c r="R540" s="54">
        <f t="shared" si="385"/>
        <v>0</v>
      </c>
      <c r="S540" s="54">
        <f t="shared" si="385"/>
        <v>0</v>
      </c>
      <c r="T540" s="54">
        <f t="shared" si="385"/>
        <v>0</v>
      </c>
      <c r="U540" s="54">
        <f t="shared" si="385"/>
        <v>0</v>
      </c>
      <c r="V540" s="54">
        <f t="shared" si="385"/>
        <v>0</v>
      </c>
      <c r="W540" s="54">
        <f t="shared" si="385"/>
        <v>0</v>
      </c>
      <c r="X540" s="54">
        <f t="shared" si="385"/>
        <v>0</v>
      </c>
      <c r="Y540" s="311">
        <f t="shared" si="385"/>
        <v>0</v>
      </c>
      <c r="Z540" s="54">
        <f t="shared" si="385"/>
        <v>0</v>
      </c>
      <c r="AA540" s="54">
        <f t="shared" si="385"/>
        <v>0</v>
      </c>
      <c r="AB540" s="55">
        <f t="shared" si="385"/>
        <v>0</v>
      </c>
      <c r="AC540" s="53"/>
      <c r="AD540" s="56"/>
      <c r="AE540" s="493"/>
      <c r="AF540" s="280"/>
      <c r="AG540" s="280"/>
      <c r="AH540" s="280"/>
      <c r="AI540" s="280"/>
      <c r="AJ540" s="280"/>
      <c r="AK540" s="280"/>
      <c r="AL540" s="280"/>
      <c r="AM540" s="280"/>
      <c r="AN540" s="280"/>
      <c r="AO540" s="280"/>
      <c r="AP540" s="280"/>
      <c r="AQ540" s="280"/>
      <c r="AR540" s="280"/>
      <c r="AS540" s="280"/>
      <c r="AT540" s="280"/>
      <c r="AU540" s="280"/>
      <c r="AV540" s="280"/>
      <c r="AW540" s="280"/>
      <c r="AX540" s="280"/>
      <c r="AY540" s="280"/>
      <c r="AZ540" s="280"/>
      <c r="BA540" s="280"/>
      <c r="BB540" s="280"/>
      <c r="BC540" s="280"/>
      <c r="BD540" s="280"/>
      <c r="BE540" s="175"/>
      <c r="BF540" s="175"/>
      <c r="BG540" s="175"/>
      <c r="BH540" s="175"/>
      <c r="BI540" s="175"/>
      <c r="BJ540" s="175"/>
      <c r="BK540" s="175"/>
      <c r="BL540" s="175"/>
      <c r="BM540" s="175"/>
      <c r="BN540" s="175"/>
      <c r="BO540" s="175"/>
      <c r="BP540" s="175"/>
      <c r="BQ540" s="175"/>
      <c r="BR540" s="175"/>
      <c r="BS540" s="175"/>
      <c r="BT540" s="175"/>
      <c r="BU540" s="175"/>
      <c r="BV540" s="175"/>
      <c r="BW540" s="175"/>
      <c r="BX540" s="175"/>
      <c r="BY540" s="175"/>
      <c r="BZ540" s="175"/>
      <c r="CA540" s="175"/>
      <c r="CB540" s="175"/>
      <c r="CC540" s="175"/>
      <c r="CD540" s="175"/>
      <c r="CE540" s="175"/>
      <c r="CF540" s="175"/>
      <c r="CG540" s="175"/>
      <c r="CH540" s="175"/>
      <c r="CI540" s="175"/>
      <c r="CJ540" s="175"/>
      <c r="CK540" s="175"/>
      <c r="CL540" s="175"/>
      <c r="CM540" s="175"/>
      <c r="CN540" s="175"/>
      <c r="CO540" s="175"/>
      <c r="CP540" s="175"/>
      <c r="CQ540" s="175"/>
      <c r="CR540" s="175"/>
      <c r="CS540" s="175"/>
      <c r="CT540" s="175"/>
      <c r="CU540" s="175"/>
      <c r="CV540" s="175"/>
      <c r="CW540" s="175"/>
      <c r="CX540" s="175"/>
      <c r="CY540" s="175"/>
      <c r="CZ540" s="175"/>
      <c r="DA540" s="175"/>
      <c r="DB540" s="175"/>
      <c r="DC540" s="175"/>
      <c r="DD540" s="175"/>
      <c r="DE540" s="175"/>
      <c r="DF540" s="175"/>
      <c r="DG540" s="175"/>
      <c r="DH540" s="175"/>
      <c r="DI540" s="175"/>
      <c r="DJ540" s="175"/>
      <c r="DK540" s="175"/>
      <c r="DL540" s="175"/>
      <c r="DM540" s="175"/>
      <c r="DN540" s="175"/>
      <c r="DO540" s="175"/>
      <c r="DP540" s="175"/>
      <c r="DQ540" s="175"/>
      <c r="DR540" s="175"/>
      <c r="DS540" s="175"/>
      <c r="DT540" s="175"/>
      <c r="DU540" s="175"/>
      <c r="DV540" s="175"/>
      <c r="DW540" s="175"/>
      <c r="DX540" s="175"/>
      <c r="DY540" s="175"/>
      <c r="DZ540" s="175"/>
      <c r="EA540" s="175"/>
    </row>
    <row r="541" spans="1:185" s="1" customFormat="1" ht="10.5" customHeight="1" thickBot="1">
      <c r="A541" s="1299"/>
      <c r="B541" s="1404"/>
      <c r="C541" s="293"/>
      <c r="D541" s="254" t="s">
        <v>42</v>
      </c>
      <c r="E541" s="89" t="e">
        <f>E540/E539</f>
        <v>#DIV/0!</v>
      </c>
      <c r="F541" s="89" t="e">
        <f t="shared" ref="F541:AB541" si="386">F540/F539</f>
        <v>#DIV/0!</v>
      </c>
      <c r="G541" s="89" t="e">
        <f t="shared" si="386"/>
        <v>#DIV/0!</v>
      </c>
      <c r="H541" s="320" t="e">
        <f t="shared" si="386"/>
        <v>#DIV/0!</v>
      </c>
      <c r="I541" s="89" t="e">
        <f t="shared" si="386"/>
        <v>#DIV/0!</v>
      </c>
      <c r="J541" s="89" t="e">
        <f t="shared" si="386"/>
        <v>#DIV/0!</v>
      </c>
      <c r="K541" s="89" t="e">
        <f t="shared" si="386"/>
        <v>#DIV/0!</v>
      </c>
      <c r="L541" s="89" t="e">
        <f t="shared" si="386"/>
        <v>#DIV/0!</v>
      </c>
      <c r="M541" s="89" t="e">
        <f t="shared" si="386"/>
        <v>#DIV/0!</v>
      </c>
      <c r="N541" s="320" t="e">
        <f t="shared" si="386"/>
        <v>#DIV/0!</v>
      </c>
      <c r="O541" s="89" t="e">
        <f t="shared" si="386"/>
        <v>#DIV/0!</v>
      </c>
      <c r="P541" s="89" t="e">
        <f t="shared" si="386"/>
        <v>#DIV/0!</v>
      </c>
      <c r="Q541" s="89" t="e">
        <f t="shared" si="386"/>
        <v>#DIV/0!</v>
      </c>
      <c r="R541" s="89" t="e">
        <f t="shared" si="386"/>
        <v>#DIV/0!</v>
      </c>
      <c r="S541" s="89" t="e">
        <f t="shared" si="386"/>
        <v>#DIV/0!</v>
      </c>
      <c r="T541" s="89" t="e">
        <f t="shared" si="386"/>
        <v>#DIV/0!</v>
      </c>
      <c r="U541" s="89" t="e">
        <f t="shared" si="386"/>
        <v>#DIV/0!</v>
      </c>
      <c r="V541" s="89" t="e">
        <f t="shared" si="386"/>
        <v>#DIV/0!</v>
      </c>
      <c r="W541" s="89" t="e">
        <f t="shared" si="386"/>
        <v>#DIV/0!</v>
      </c>
      <c r="X541" s="89" t="e">
        <f t="shared" si="386"/>
        <v>#DIV/0!</v>
      </c>
      <c r="Y541" s="320" t="e">
        <f t="shared" si="386"/>
        <v>#DIV/0!</v>
      </c>
      <c r="Z541" s="89" t="e">
        <f t="shared" si="386"/>
        <v>#DIV/0!</v>
      </c>
      <c r="AA541" s="89" t="e">
        <f t="shared" si="386"/>
        <v>#DIV/0!</v>
      </c>
      <c r="AB541" s="90" t="e">
        <f t="shared" si="386"/>
        <v>#DIV/0!</v>
      </c>
      <c r="AC541" s="53"/>
      <c r="AD541" s="56"/>
      <c r="AE541" s="493"/>
      <c r="AF541" s="280"/>
      <c r="AG541" s="280"/>
      <c r="AH541" s="280"/>
      <c r="AI541" s="280"/>
      <c r="AJ541" s="280"/>
      <c r="AK541" s="280"/>
      <c r="AL541" s="280"/>
      <c r="AM541" s="280"/>
      <c r="AN541" s="280"/>
      <c r="AO541" s="280"/>
      <c r="AP541" s="280"/>
      <c r="AQ541" s="280"/>
      <c r="AR541" s="280"/>
      <c r="AS541" s="280"/>
      <c r="AT541" s="280"/>
      <c r="AU541" s="280"/>
      <c r="AV541" s="280"/>
      <c r="AW541" s="280"/>
      <c r="AX541" s="280"/>
      <c r="AY541" s="280"/>
      <c r="AZ541" s="280"/>
      <c r="BA541" s="280"/>
      <c r="BB541" s="280"/>
      <c r="BC541" s="280"/>
      <c r="BD541" s="280"/>
      <c r="BE541" s="175"/>
      <c r="BF541" s="175"/>
      <c r="BG541" s="175"/>
      <c r="BH541" s="175"/>
      <c r="BI541" s="175"/>
      <c r="BJ541" s="175"/>
      <c r="BK541" s="175"/>
      <c r="BL541" s="175"/>
      <c r="BM541" s="175"/>
      <c r="BN541" s="175"/>
      <c r="BO541" s="175"/>
      <c r="BP541" s="175"/>
      <c r="BQ541" s="175"/>
      <c r="BR541" s="175"/>
      <c r="BS541" s="175"/>
      <c r="BT541" s="175"/>
      <c r="BU541" s="175"/>
      <c r="BV541" s="175"/>
      <c r="BW541" s="175"/>
      <c r="BX541" s="175"/>
      <c r="BY541" s="175"/>
      <c r="BZ541" s="175"/>
      <c r="CA541" s="175"/>
      <c r="CB541" s="175"/>
      <c r="CC541" s="175"/>
      <c r="CD541" s="175"/>
      <c r="CE541" s="175"/>
      <c r="CF541" s="175"/>
      <c r="CG541" s="175"/>
      <c r="CH541" s="175"/>
      <c r="CI541" s="175"/>
      <c r="CJ541" s="175"/>
      <c r="CK541" s="175"/>
      <c r="CL541" s="175"/>
      <c r="CM541" s="175"/>
      <c r="CN541" s="175"/>
      <c r="CO541" s="175"/>
      <c r="CP541" s="175"/>
      <c r="CQ541" s="175"/>
      <c r="CR541" s="175"/>
      <c r="CS541" s="175"/>
      <c r="CT541" s="175"/>
      <c r="CU541" s="175"/>
      <c r="CV541" s="175"/>
      <c r="CW541" s="175"/>
      <c r="CX541" s="175"/>
      <c r="CY541" s="175"/>
      <c r="CZ541" s="175"/>
      <c r="DA541" s="175"/>
      <c r="DB541" s="175"/>
      <c r="DC541" s="175"/>
      <c r="DD541" s="175"/>
      <c r="DE541" s="175"/>
      <c r="DF541" s="175"/>
      <c r="DG541" s="175"/>
      <c r="DH541" s="175"/>
      <c r="DI541" s="175"/>
      <c r="DJ541" s="175"/>
      <c r="DK541" s="175"/>
      <c r="DL541" s="175"/>
      <c r="DM541" s="175"/>
      <c r="DN541" s="175"/>
      <c r="DO541" s="175"/>
      <c r="DP541" s="175"/>
      <c r="DQ541" s="175"/>
      <c r="DR541" s="175"/>
      <c r="DS541" s="175"/>
      <c r="DT541" s="175"/>
      <c r="DU541" s="175"/>
      <c r="DV541" s="175"/>
      <c r="DW541" s="175"/>
      <c r="DX541" s="175"/>
      <c r="DY541" s="175"/>
      <c r="DZ541" s="175"/>
      <c r="EA541" s="175"/>
    </row>
    <row r="542" spans="1:185" s="1" customFormat="1" ht="10.5" customHeight="1">
      <c r="A542" s="1297" t="s">
        <v>105</v>
      </c>
      <c r="B542" s="1402" t="s">
        <v>223</v>
      </c>
      <c r="C542" s="1283"/>
      <c r="D542" s="1288"/>
      <c r="E542" s="197"/>
      <c r="F542" s="197"/>
      <c r="G542" s="197"/>
      <c r="H542" s="345"/>
      <c r="I542" s="197"/>
      <c r="J542" s="197"/>
      <c r="K542" s="197"/>
      <c r="L542" s="197"/>
      <c r="M542" s="197"/>
      <c r="N542" s="345"/>
      <c r="O542" s="197"/>
      <c r="P542" s="197"/>
      <c r="Q542" s="197"/>
      <c r="R542" s="197"/>
      <c r="S542" s="197"/>
      <c r="T542" s="197"/>
      <c r="U542" s="197"/>
      <c r="V542" s="197"/>
      <c r="W542" s="197"/>
      <c r="X542" s="197"/>
      <c r="Y542" s="345"/>
      <c r="Z542" s="197"/>
      <c r="AA542" s="197"/>
      <c r="AB542" s="198"/>
      <c r="AC542" s="53"/>
      <c r="AD542" s="56"/>
      <c r="AE542" s="493"/>
      <c r="AF542" s="275"/>
      <c r="AG542" s="280"/>
      <c r="AH542" s="280"/>
      <c r="AI542" s="280"/>
      <c r="AJ542" s="280"/>
      <c r="AK542" s="280"/>
      <c r="AL542" s="280"/>
      <c r="AM542" s="280"/>
      <c r="AN542" s="280"/>
      <c r="AO542" s="280"/>
      <c r="AP542" s="280"/>
      <c r="AQ542" s="280"/>
      <c r="AR542" s="280"/>
      <c r="AS542" s="280"/>
      <c r="AT542" s="280"/>
      <c r="AU542" s="280"/>
      <c r="AV542" s="280"/>
      <c r="AW542" s="280"/>
      <c r="AX542" s="280"/>
      <c r="AY542" s="280"/>
      <c r="AZ542" s="280"/>
      <c r="BA542" s="280"/>
      <c r="BB542" s="280"/>
      <c r="BC542" s="280"/>
      <c r="BD542" s="280"/>
      <c r="BE542" s="175"/>
      <c r="BF542" s="175"/>
      <c r="BG542" s="175"/>
      <c r="BH542" s="175"/>
      <c r="BI542" s="175"/>
      <c r="BJ542" s="175"/>
      <c r="BK542" s="175"/>
      <c r="BL542" s="175"/>
      <c r="BM542" s="175"/>
      <c r="BN542" s="175"/>
      <c r="BO542" s="175"/>
      <c r="BP542" s="175"/>
      <c r="BQ542" s="175"/>
      <c r="BR542" s="175"/>
      <c r="BS542" s="175"/>
      <c r="BT542" s="175"/>
      <c r="BU542" s="175"/>
      <c r="BV542" s="175"/>
      <c r="BW542" s="175"/>
      <c r="BX542" s="175"/>
      <c r="BY542" s="175"/>
      <c r="BZ542" s="175"/>
      <c r="CA542" s="175"/>
      <c r="CB542" s="175"/>
      <c r="CC542" s="175"/>
      <c r="CD542" s="175"/>
      <c r="CE542" s="175"/>
      <c r="CF542" s="175"/>
      <c r="CG542" s="175"/>
      <c r="CH542" s="175"/>
      <c r="CI542" s="175"/>
      <c r="CJ542" s="175"/>
      <c r="CK542" s="175"/>
      <c r="CL542" s="175"/>
      <c r="CM542" s="175"/>
      <c r="CN542" s="175"/>
      <c r="CO542" s="175"/>
      <c r="CP542" s="175"/>
      <c r="CQ542" s="175"/>
      <c r="CR542" s="175"/>
      <c r="CS542" s="175"/>
      <c r="CT542" s="175"/>
      <c r="CU542" s="175"/>
      <c r="CV542" s="175"/>
      <c r="CW542" s="175"/>
      <c r="CX542" s="175"/>
      <c r="CY542" s="175"/>
      <c r="CZ542" s="175"/>
      <c r="DA542" s="175"/>
      <c r="DB542" s="175"/>
      <c r="DC542" s="175"/>
      <c r="DD542" s="175"/>
      <c r="DE542" s="175"/>
      <c r="DF542" s="175"/>
      <c r="DG542" s="175"/>
      <c r="DH542" s="175"/>
      <c r="DI542" s="175"/>
      <c r="DJ542" s="175"/>
      <c r="DK542" s="175"/>
      <c r="DL542" s="175"/>
      <c r="DM542" s="175"/>
      <c r="DN542" s="175"/>
      <c r="DO542" s="175"/>
      <c r="DP542" s="175"/>
      <c r="DQ542" s="175"/>
      <c r="DR542" s="175"/>
      <c r="DS542" s="175"/>
      <c r="DT542" s="175"/>
      <c r="DU542" s="175"/>
      <c r="DV542" s="175"/>
      <c r="DW542" s="175"/>
      <c r="DX542" s="175"/>
      <c r="DY542" s="175"/>
      <c r="DZ542" s="175"/>
      <c r="EA542" s="175"/>
    </row>
    <row r="543" spans="1:185" s="3" customFormat="1" ht="10.5" customHeight="1">
      <c r="A543" s="1298"/>
      <c r="B543" s="1403"/>
      <c r="C543" s="1282" t="s">
        <v>139</v>
      </c>
      <c r="D543" s="144" t="s">
        <v>34</v>
      </c>
      <c r="E543" s="114">
        <f>ROUND(SQRT(E544^2+E545^2)*1000/(1.73*E$504),0)</f>
        <v>0</v>
      </c>
      <c r="F543" s="114">
        <f t="shared" ref="F543:AB543" si="387">ROUND(SQRT(F544^2+F545^2)*1000/(1.73*F$504),0)</f>
        <v>0</v>
      </c>
      <c r="G543" s="114">
        <f t="shared" si="387"/>
        <v>0</v>
      </c>
      <c r="H543" s="327">
        <f t="shared" si="387"/>
        <v>0</v>
      </c>
      <c r="I543" s="114">
        <f t="shared" si="387"/>
        <v>0</v>
      </c>
      <c r="J543" s="114">
        <f t="shared" si="387"/>
        <v>6</v>
      </c>
      <c r="K543" s="114">
        <f t="shared" si="387"/>
        <v>0</v>
      </c>
      <c r="L543" s="114">
        <f t="shared" si="387"/>
        <v>0</v>
      </c>
      <c r="M543" s="114">
        <f t="shared" si="387"/>
        <v>10</v>
      </c>
      <c r="N543" s="327">
        <f t="shared" si="387"/>
        <v>12</v>
      </c>
      <c r="O543" s="114">
        <f t="shared" si="387"/>
        <v>0</v>
      </c>
      <c r="P543" s="114">
        <f t="shared" si="387"/>
        <v>0</v>
      </c>
      <c r="Q543" s="114">
        <f t="shared" si="387"/>
        <v>3</v>
      </c>
      <c r="R543" s="114">
        <f t="shared" si="387"/>
        <v>0</v>
      </c>
      <c r="S543" s="114">
        <f t="shared" si="387"/>
        <v>0</v>
      </c>
      <c r="T543" s="114">
        <f t="shared" si="387"/>
        <v>0</v>
      </c>
      <c r="U543" s="114">
        <f t="shared" si="387"/>
        <v>6</v>
      </c>
      <c r="V543" s="114">
        <f t="shared" si="387"/>
        <v>1</v>
      </c>
      <c r="W543" s="114">
        <f t="shared" si="387"/>
        <v>0</v>
      </c>
      <c r="X543" s="114">
        <f t="shared" si="387"/>
        <v>0</v>
      </c>
      <c r="Y543" s="327">
        <f t="shared" si="387"/>
        <v>8</v>
      </c>
      <c r="Z543" s="114">
        <f t="shared" si="387"/>
        <v>0</v>
      </c>
      <c r="AA543" s="114">
        <f t="shared" si="387"/>
        <v>0</v>
      </c>
      <c r="AB543" s="115">
        <f t="shared" si="387"/>
        <v>8</v>
      </c>
      <c r="AC543" s="817"/>
      <c r="AD543" s="818"/>
      <c r="AE543" s="819"/>
      <c r="AF543" s="280"/>
      <c r="AG543" s="280"/>
      <c r="AH543" s="280"/>
      <c r="AI543" s="280"/>
      <c r="AJ543" s="280"/>
      <c r="AK543" s="280"/>
      <c r="AL543" s="280"/>
      <c r="AM543" s="280"/>
      <c r="AN543" s="280"/>
      <c r="AO543" s="280"/>
      <c r="AP543" s="280"/>
      <c r="AQ543" s="280"/>
      <c r="AR543" s="280"/>
      <c r="AS543" s="280"/>
      <c r="AT543" s="280"/>
      <c r="AU543" s="280"/>
      <c r="AV543" s="280"/>
      <c r="AW543" s="280"/>
      <c r="AX543" s="280"/>
      <c r="AY543" s="280"/>
      <c r="AZ543" s="280"/>
      <c r="BA543" s="280"/>
      <c r="BB543" s="280"/>
      <c r="BC543" s="280"/>
      <c r="BD543" s="280"/>
      <c r="BE543" s="163"/>
      <c r="BF543" s="163"/>
      <c r="BG543" s="163"/>
      <c r="BH543" s="163"/>
      <c r="BI543" s="163"/>
      <c r="BJ543" s="163"/>
      <c r="BK543" s="163"/>
      <c r="BL543" s="163"/>
      <c r="BM543" s="163"/>
      <c r="BN543" s="163"/>
      <c r="BO543" s="163"/>
      <c r="BP543" s="163"/>
      <c r="BQ543" s="163"/>
      <c r="BR543" s="163"/>
      <c r="BS543" s="163"/>
      <c r="BT543" s="163"/>
      <c r="BU543" s="163"/>
      <c r="BV543" s="163"/>
      <c r="BW543" s="163"/>
      <c r="BX543" s="163"/>
      <c r="BY543" s="163"/>
      <c r="BZ543" s="163"/>
      <c r="CA543" s="163"/>
      <c r="CB543" s="163"/>
      <c r="CC543" s="163"/>
      <c r="CD543" s="163"/>
      <c r="CE543" s="163"/>
      <c r="CF543" s="163"/>
      <c r="CG543" s="163"/>
      <c r="CH543" s="163"/>
      <c r="CI543" s="163"/>
      <c r="CJ543" s="163"/>
      <c r="CK543" s="163"/>
      <c r="CL543" s="163"/>
      <c r="CM543" s="163"/>
      <c r="CN543" s="163"/>
      <c r="CO543" s="163"/>
      <c r="CP543" s="163"/>
      <c r="CQ543" s="163"/>
      <c r="CR543" s="163"/>
      <c r="CS543" s="163"/>
      <c r="CT543" s="163"/>
      <c r="CU543" s="163"/>
      <c r="CV543" s="163"/>
      <c r="CW543" s="163"/>
      <c r="CX543" s="163"/>
      <c r="CY543" s="163"/>
      <c r="CZ543" s="163"/>
      <c r="DA543" s="163"/>
      <c r="DB543" s="163"/>
      <c r="DC543" s="163"/>
      <c r="DD543" s="163"/>
      <c r="DE543" s="163"/>
      <c r="DF543" s="163"/>
      <c r="DG543" s="163"/>
      <c r="DH543" s="163"/>
      <c r="DI543" s="163"/>
      <c r="DJ543" s="163"/>
      <c r="DK543" s="163"/>
      <c r="DL543" s="163"/>
      <c r="DM543" s="163"/>
      <c r="DN543" s="163"/>
      <c r="DO543" s="163"/>
      <c r="DP543" s="163"/>
      <c r="DQ543" s="163"/>
      <c r="DR543" s="163"/>
      <c r="DS543" s="163"/>
      <c r="DT543" s="163"/>
      <c r="DU543" s="99"/>
      <c r="DV543" s="99"/>
      <c r="DW543" s="99"/>
      <c r="DX543" s="99"/>
      <c r="DY543" s="99"/>
      <c r="DZ543" s="99"/>
      <c r="EA543" s="99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6"/>
      <c r="FH543" s="6"/>
      <c r="FI543" s="6"/>
      <c r="FJ543" s="6"/>
      <c r="FK543" s="6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</row>
    <row r="544" spans="1:185" s="1" customFormat="1" ht="10.5" customHeight="1">
      <c r="A544" s="1298"/>
      <c r="B544" s="1403"/>
      <c r="C544" s="1282" t="s">
        <v>954</v>
      </c>
      <c r="D544" s="144" t="s">
        <v>126</v>
      </c>
      <c r="E544" s="54">
        <f>ROUND((AG544-AF544)*$AE544,2)</f>
        <v>0</v>
      </c>
      <c r="F544" s="54">
        <f t="shared" ref="F544:M544" si="388">ROUND((AH544-AG544)*$AE544,2)</f>
        <v>0</v>
      </c>
      <c r="G544" s="54">
        <f t="shared" si="388"/>
        <v>0</v>
      </c>
      <c r="H544" s="311">
        <f t="shared" si="388"/>
        <v>0</v>
      </c>
      <c r="I544" s="54">
        <f t="shared" si="388"/>
        <v>0</v>
      </c>
      <c r="J544" s="54">
        <f t="shared" si="388"/>
        <v>0.05</v>
      </c>
      <c r="K544" s="54">
        <f t="shared" si="388"/>
        <v>0</v>
      </c>
      <c r="L544" s="54">
        <f t="shared" si="388"/>
        <v>0</v>
      </c>
      <c r="M544" s="54">
        <f t="shared" si="388"/>
        <v>0.08</v>
      </c>
      <c r="N544" s="311">
        <f>ROUND((AP544-AO544)*$AE544,2)</f>
        <v>0.09</v>
      </c>
      <c r="O544" s="54">
        <f t="shared" ref="O544:AB544" si="389">ROUND((AQ544-AP544)*$AE544,2)</f>
        <v>0</v>
      </c>
      <c r="P544" s="54">
        <f t="shared" si="389"/>
        <v>0</v>
      </c>
      <c r="Q544" s="54">
        <f t="shared" si="389"/>
        <v>0.02</v>
      </c>
      <c r="R544" s="54">
        <f t="shared" si="389"/>
        <v>0</v>
      </c>
      <c r="S544" s="54">
        <f t="shared" si="389"/>
        <v>0</v>
      </c>
      <c r="T544" s="54">
        <f t="shared" si="389"/>
        <v>0</v>
      </c>
      <c r="U544" s="54">
        <f t="shared" si="389"/>
        <v>0.05</v>
      </c>
      <c r="V544" s="54">
        <f t="shared" si="389"/>
        <v>0.01</v>
      </c>
      <c r="W544" s="54">
        <f t="shared" si="389"/>
        <v>0</v>
      </c>
      <c r="X544" s="54">
        <f t="shared" si="389"/>
        <v>0</v>
      </c>
      <c r="Y544" s="311">
        <f t="shared" si="389"/>
        <v>7.0000000000000007E-2</v>
      </c>
      <c r="Z544" s="54">
        <f t="shared" si="389"/>
        <v>0</v>
      </c>
      <c r="AA544" s="54">
        <f t="shared" si="389"/>
        <v>0</v>
      </c>
      <c r="AB544" s="55">
        <f t="shared" si="389"/>
        <v>0.06</v>
      </c>
      <c r="AC544" s="53">
        <f>(BD544-AF544)*AE544</f>
        <v>0.42552000000000589</v>
      </c>
      <c r="AD544" s="56">
        <f>(BD545-AF545)*AE544</f>
        <v>0.3708000000000311</v>
      </c>
      <c r="AE544" s="493">
        <v>3.6</v>
      </c>
      <c r="AF544" s="1114">
        <v>491.22840000000002</v>
      </c>
      <c r="AG544" s="1114">
        <v>491.22840000000002</v>
      </c>
      <c r="AH544" s="1115">
        <v>491.22840000000002</v>
      </c>
      <c r="AI544" s="1114">
        <v>491.22840000000002</v>
      </c>
      <c r="AJ544" s="1114">
        <v>491.22840000000002</v>
      </c>
      <c r="AK544" s="1114">
        <v>491.22840000000002</v>
      </c>
      <c r="AL544" s="1114">
        <v>491.24100000000004</v>
      </c>
      <c r="AM544" s="1114">
        <v>491.2414</v>
      </c>
      <c r="AN544" s="1114">
        <v>491.2414</v>
      </c>
      <c r="AO544" s="1114">
        <v>491.2629</v>
      </c>
      <c r="AP544" s="1114">
        <v>491.28840000000002</v>
      </c>
      <c r="AQ544" s="1114">
        <v>491.28840000000002</v>
      </c>
      <c r="AR544" s="1114">
        <v>491.28840000000002</v>
      </c>
      <c r="AS544" s="1114">
        <v>491.29430000000002</v>
      </c>
      <c r="AT544" s="1114">
        <v>491.29430000000002</v>
      </c>
      <c r="AU544" s="1114">
        <v>491.29430000000002</v>
      </c>
      <c r="AV544" s="1114">
        <v>491.29430000000002</v>
      </c>
      <c r="AW544" s="1114">
        <v>491.30880000000002</v>
      </c>
      <c r="AX544" s="1114">
        <v>491.31050000000005</v>
      </c>
      <c r="AY544" s="1114">
        <v>491.31050000000005</v>
      </c>
      <c r="AZ544" s="1114">
        <v>491.31050000000005</v>
      </c>
      <c r="BA544" s="1114">
        <v>491.32870000000003</v>
      </c>
      <c r="BB544" s="1114">
        <v>491.32870000000003</v>
      </c>
      <c r="BC544" s="1114">
        <v>491.32870000000003</v>
      </c>
      <c r="BD544" s="1114">
        <v>491.34660000000002</v>
      </c>
      <c r="BE544" s="175"/>
      <c r="BF544" s="175"/>
      <c r="BG544" s="175"/>
      <c r="BH544" s="175"/>
      <c r="BI544" s="175"/>
      <c r="BJ544" s="175"/>
      <c r="BK544" s="175"/>
      <c r="BL544" s="175"/>
      <c r="BM544" s="175"/>
      <c r="BN544" s="175"/>
      <c r="BO544" s="175"/>
      <c r="BP544" s="175"/>
      <c r="BQ544" s="175"/>
      <c r="BR544" s="175"/>
      <c r="BS544" s="175"/>
      <c r="BT544" s="175"/>
      <c r="BU544" s="175"/>
      <c r="BV544" s="175"/>
      <c r="BW544" s="175"/>
      <c r="BX544" s="175"/>
      <c r="BY544" s="175"/>
      <c r="BZ544" s="175"/>
      <c r="CA544" s="175"/>
      <c r="CB544" s="175"/>
      <c r="CC544" s="175"/>
      <c r="CD544" s="175"/>
      <c r="CE544" s="175"/>
      <c r="CF544" s="175"/>
      <c r="CG544" s="175"/>
      <c r="CH544" s="175"/>
      <c r="CI544" s="175"/>
      <c r="CJ544" s="175"/>
      <c r="CK544" s="175"/>
      <c r="CL544" s="175"/>
      <c r="CM544" s="175"/>
      <c r="CN544" s="175"/>
      <c r="CO544" s="175"/>
      <c r="CP544" s="175"/>
      <c r="CQ544" s="175"/>
      <c r="CR544" s="175"/>
      <c r="CS544" s="175"/>
      <c r="CT544" s="175"/>
      <c r="CU544" s="175"/>
      <c r="CV544" s="175"/>
      <c r="CW544" s="175"/>
      <c r="CX544" s="175"/>
      <c r="CY544" s="175"/>
      <c r="CZ544" s="175"/>
      <c r="DA544" s="175"/>
      <c r="DB544" s="175"/>
      <c r="DC544" s="175"/>
      <c r="DD544" s="175"/>
      <c r="DE544" s="175"/>
      <c r="DF544" s="175"/>
      <c r="DG544" s="175"/>
      <c r="DH544" s="175"/>
      <c r="DI544" s="175"/>
      <c r="DJ544" s="175"/>
      <c r="DK544" s="175"/>
      <c r="DL544" s="175"/>
      <c r="DM544" s="175"/>
      <c r="DN544" s="175"/>
      <c r="DO544" s="175"/>
      <c r="DP544" s="175"/>
      <c r="DQ544" s="175"/>
      <c r="DR544" s="175"/>
      <c r="DS544" s="175"/>
      <c r="DT544" s="175"/>
      <c r="DU544" s="175"/>
      <c r="DV544" s="175"/>
      <c r="DW544" s="175"/>
      <c r="DX544" s="175"/>
      <c r="DY544" s="175"/>
      <c r="DZ544" s="175"/>
      <c r="EA544" s="175"/>
    </row>
    <row r="545" spans="1:185" s="1" customFormat="1" ht="10.5" customHeight="1">
      <c r="A545" s="1298"/>
      <c r="B545" s="1403"/>
      <c r="C545" s="1282" t="s">
        <v>954</v>
      </c>
      <c r="D545" s="144" t="s">
        <v>127</v>
      </c>
      <c r="E545" s="54">
        <f>ROUND((AG545-AF545)*$AE544,2)</f>
        <v>0</v>
      </c>
      <c r="F545" s="54">
        <f t="shared" ref="F545:L545" si="390">ROUND((AH545-AG545)*$AE544,2)</f>
        <v>0</v>
      </c>
      <c r="G545" s="54">
        <f t="shared" si="390"/>
        <v>0</v>
      </c>
      <c r="H545" s="311">
        <f t="shared" si="390"/>
        <v>0</v>
      </c>
      <c r="I545" s="54">
        <f t="shared" si="390"/>
        <v>0</v>
      </c>
      <c r="J545" s="54">
        <f t="shared" si="390"/>
        <v>0.04</v>
      </c>
      <c r="K545" s="54">
        <f t="shared" si="390"/>
        <v>0</v>
      </c>
      <c r="L545" s="54">
        <f t="shared" si="390"/>
        <v>0</v>
      </c>
      <c r="M545" s="54">
        <f>ROUND((AO545-AN545)*$AE544,2)</f>
        <v>7.0000000000000007E-2</v>
      </c>
      <c r="N545" s="311">
        <f>ROUND((AP545-AO545)*$AE544,2)</f>
        <v>0.09</v>
      </c>
      <c r="O545" s="54">
        <f t="shared" ref="O545:AB545" si="391">ROUND((AQ545-AP545)*$AE544,2)</f>
        <v>0</v>
      </c>
      <c r="P545" s="54">
        <f t="shared" si="391"/>
        <v>0</v>
      </c>
      <c r="Q545" s="54">
        <f t="shared" si="391"/>
        <v>0.02</v>
      </c>
      <c r="R545" s="54">
        <f t="shared" si="391"/>
        <v>0</v>
      </c>
      <c r="S545" s="54">
        <f t="shared" si="391"/>
        <v>0</v>
      </c>
      <c r="T545" s="54">
        <f t="shared" si="391"/>
        <v>0</v>
      </c>
      <c r="U545" s="54">
        <f t="shared" si="391"/>
        <v>0.05</v>
      </c>
      <c r="V545" s="54">
        <f t="shared" si="391"/>
        <v>0.01</v>
      </c>
      <c r="W545" s="54">
        <f t="shared" si="391"/>
        <v>0</v>
      </c>
      <c r="X545" s="54">
        <f t="shared" si="391"/>
        <v>0</v>
      </c>
      <c r="Y545" s="311">
        <f t="shared" si="391"/>
        <v>0.06</v>
      </c>
      <c r="Z545" s="54">
        <f t="shared" si="391"/>
        <v>0</v>
      </c>
      <c r="AA545" s="54">
        <f t="shared" si="391"/>
        <v>0</v>
      </c>
      <c r="AB545" s="55">
        <f t="shared" si="391"/>
        <v>0.06</v>
      </c>
      <c r="AC545" s="53"/>
      <c r="AD545" s="56"/>
      <c r="AE545" s="64"/>
      <c r="AF545" s="1114">
        <v>324.28300000000002</v>
      </c>
      <c r="AG545" s="1114">
        <v>324.28300000000002</v>
      </c>
      <c r="AH545" s="1115">
        <v>324.28300000000002</v>
      </c>
      <c r="AI545" s="1114">
        <v>324.28300000000002</v>
      </c>
      <c r="AJ545" s="1114">
        <v>324.28300000000002</v>
      </c>
      <c r="AK545" s="1114">
        <v>324.28300000000002</v>
      </c>
      <c r="AL545" s="1114">
        <v>324.29380000000003</v>
      </c>
      <c r="AM545" s="1114">
        <v>324.29419999999999</v>
      </c>
      <c r="AN545" s="1114">
        <v>324.29419999999999</v>
      </c>
      <c r="AO545" s="1114">
        <v>324.3125</v>
      </c>
      <c r="AP545" s="1114">
        <v>324.33620000000002</v>
      </c>
      <c r="AQ545" s="1114">
        <v>324.33620000000002</v>
      </c>
      <c r="AR545" s="1114">
        <v>324.33620000000002</v>
      </c>
      <c r="AS545" s="1114">
        <v>324.34110000000004</v>
      </c>
      <c r="AT545" s="1114">
        <v>324.34110000000004</v>
      </c>
      <c r="AU545" s="1114">
        <v>324.34110000000004</v>
      </c>
      <c r="AV545" s="1114">
        <v>324.34110000000004</v>
      </c>
      <c r="AW545" s="1114">
        <v>324.35380000000004</v>
      </c>
      <c r="AX545" s="1114">
        <v>324.3553</v>
      </c>
      <c r="AY545" s="1114">
        <v>324.3553</v>
      </c>
      <c r="AZ545" s="1114">
        <v>324.3553</v>
      </c>
      <c r="BA545" s="1114">
        <v>324.37060000000002</v>
      </c>
      <c r="BB545" s="1114">
        <v>324.37060000000002</v>
      </c>
      <c r="BC545" s="1114">
        <v>324.37060000000002</v>
      </c>
      <c r="BD545" s="1114">
        <v>324.38600000000002</v>
      </c>
      <c r="BE545" s="163"/>
      <c r="BF545" s="163"/>
      <c r="BG545" s="163"/>
      <c r="BH545" s="163"/>
      <c r="BI545" s="163"/>
      <c r="BJ545" s="163"/>
      <c r="BK545" s="163"/>
      <c r="BL545" s="163"/>
      <c r="BM545" s="163"/>
      <c r="BN545" s="163"/>
      <c r="BO545" s="163"/>
      <c r="BP545" s="163"/>
      <c r="BQ545" s="163"/>
      <c r="BR545" s="163"/>
      <c r="BS545" s="163"/>
      <c r="BT545" s="163"/>
      <c r="BU545" s="163"/>
      <c r="BV545" s="163"/>
      <c r="BW545" s="163"/>
      <c r="BX545" s="163"/>
      <c r="BY545" s="163"/>
      <c r="BZ545" s="163"/>
      <c r="CA545" s="163"/>
      <c r="CB545" s="163"/>
      <c r="CC545" s="175"/>
      <c r="CD545" s="175"/>
      <c r="CE545" s="175"/>
      <c r="CF545" s="175"/>
      <c r="CG545" s="175"/>
      <c r="CH545" s="175"/>
      <c r="CI545" s="175"/>
      <c r="CJ545" s="175"/>
      <c r="CK545" s="175"/>
      <c r="CL545" s="175"/>
      <c r="CM545" s="175"/>
      <c r="CN545" s="175"/>
      <c r="CO545" s="175"/>
      <c r="CP545" s="175"/>
      <c r="CQ545" s="175"/>
      <c r="CR545" s="175"/>
      <c r="CS545" s="175"/>
      <c r="CT545" s="175"/>
      <c r="CU545" s="175"/>
      <c r="CV545" s="175"/>
      <c r="CW545" s="175"/>
      <c r="CX545" s="175"/>
      <c r="CY545" s="175"/>
      <c r="CZ545" s="175"/>
      <c r="DA545" s="175"/>
      <c r="DB545" s="175"/>
      <c r="DC545" s="175"/>
      <c r="DD545" s="175"/>
      <c r="DE545" s="175"/>
      <c r="DF545" s="175"/>
      <c r="DG545" s="175"/>
      <c r="DH545" s="175"/>
      <c r="DI545" s="175"/>
      <c r="DJ545" s="175"/>
      <c r="DK545" s="175"/>
      <c r="DL545" s="175"/>
      <c r="DM545" s="175"/>
      <c r="DN545" s="175"/>
      <c r="DO545" s="175"/>
      <c r="DP545" s="175"/>
      <c r="DQ545" s="175"/>
      <c r="DR545" s="175"/>
      <c r="DS545" s="175"/>
      <c r="DT545" s="175"/>
      <c r="DU545" s="175"/>
      <c r="DV545" s="175"/>
      <c r="DW545" s="175"/>
      <c r="DX545" s="175"/>
      <c r="DY545" s="175"/>
      <c r="DZ545" s="175"/>
      <c r="EA545" s="175"/>
    </row>
    <row r="546" spans="1:185" s="1" customFormat="1" ht="10.5" customHeight="1" thickBot="1">
      <c r="A546" s="1299"/>
      <c r="B546" s="1404"/>
      <c r="C546" s="293"/>
      <c r="D546" s="254" t="s">
        <v>42</v>
      </c>
      <c r="E546" s="89" t="e">
        <f>E545/E544</f>
        <v>#DIV/0!</v>
      </c>
      <c r="F546" s="89" t="e">
        <f t="shared" ref="F546:AB546" si="392">F545/F544</f>
        <v>#DIV/0!</v>
      </c>
      <c r="G546" s="89" t="e">
        <f t="shared" si="392"/>
        <v>#DIV/0!</v>
      </c>
      <c r="H546" s="320" t="e">
        <f t="shared" si="392"/>
        <v>#DIV/0!</v>
      </c>
      <c r="I546" s="89" t="e">
        <f t="shared" si="392"/>
        <v>#DIV/0!</v>
      </c>
      <c r="J546" s="89">
        <f t="shared" si="392"/>
        <v>0.79999999999999993</v>
      </c>
      <c r="K546" s="89" t="e">
        <f t="shared" si="392"/>
        <v>#DIV/0!</v>
      </c>
      <c r="L546" s="89" t="e">
        <f t="shared" si="392"/>
        <v>#DIV/0!</v>
      </c>
      <c r="M546" s="89">
        <f t="shared" si="392"/>
        <v>0.87500000000000011</v>
      </c>
      <c r="N546" s="320">
        <f t="shared" si="392"/>
        <v>1</v>
      </c>
      <c r="O546" s="89" t="e">
        <f t="shared" si="392"/>
        <v>#DIV/0!</v>
      </c>
      <c r="P546" s="89" t="e">
        <f t="shared" si="392"/>
        <v>#DIV/0!</v>
      </c>
      <c r="Q546" s="89">
        <f t="shared" si="392"/>
        <v>1</v>
      </c>
      <c r="R546" s="89" t="e">
        <f t="shared" si="392"/>
        <v>#DIV/0!</v>
      </c>
      <c r="S546" s="89" t="e">
        <f t="shared" si="392"/>
        <v>#DIV/0!</v>
      </c>
      <c r="T546" s="89" t="e">
        <f t="shared" si="392"/>
        <v>#DIV/0!</v>
      </c>
      <c r="U546" s="89">
        <f t="shared" si="392"/>
        <v>1</v>
      </c>
      <c r="V546" s="89">
        <f t="shared" si="392"/>
        <v>1</v>
      </c>
      <c r="W546" s="89" t="e">
        <f t="shared" si="392"/>
        <v>#DIV/0!</v>
      </c>
      <c r="X546" s="89" t="e">
        <f t="shared" si="392"/>
        <v>#DIV/0!</v>
      </c>
      <c r="Y546" s="320">
        <f t="shared" si="392"/>
        <v>0.85714285714285698</v>
      </c>
      <c r="Z546" s="89" t="e">
        <f t="shared" si="392"/>
        <v>#DIV/0!</v>
      </c>
      <c r="AA546" s="89" t="e">
        <f t="shared" si="392"/>
        <v>#DIV/0!</v>
      </c>
      <c r="AB546" s="90">
        <f t="shared" si="392"/>
        <v>1</v>
      </c>
      <c r="AC546" s="53"/>
      <c r="AD546" s="56"/>
      <c r="AE546" s="64"/>
      <c r="AF546" s="280"/>
      <c r="AG546" s="280"/>
      <c r="AH546" s="280"/>
      <c r="AI546" s="280"/>
      <c r="AJ546" s="280"/>
      <c r="AK546" s="280"/>
      <c r="AL546" s="280"/>
      <c r="AM546" s="280"/>
      <c r="AN546" s="280"/>
      <c r="AO546" s="280"/>
      <c r="AP546" s="280"/>
      <c r="AQ546" s="280"/>
      <c r="AR546" s="280"/>
      <c r="AS546" s="280"/>
      <c r="AT546" s="280"/>
      <c r="AU546" s="280"/>
      <c r="AV546" s="280"/>
      <c r="AW546" s="280"/>
      <c r="AX546" s="280"/>
      <c r="AY546" s="280"/>
      <c r="AZ546" s="280"/>
      <c r="BA546" s="280"/>
      <c r="BB546" s="280"/>
      <c r="BC546" s="280"/>
      <c r="BD546" s="280"/>
      <c r="BE546" s="175"/>
      <c r="BF546" s="175"/>
      <c r="BG546" s="175"/>
      <c r="BH546" s="175"/>
      <c r="BI546" s="175"/>
      <c r="BJ546" s="175"/>
      <c r="BK546" s="175"/>
      <c r="BL546" s="175"/>
      <c r="BM546" s="175"/>
      <c r="BN546" s="175"/>
      <c r="BO546" s="175"/>
      <c r="BP546" s="175"/>
      <c r="BQ546" s="175"/>
      <c r="BR546" s="175"/>
      <c r="BS546" s="175"/>
      <c r="BT546" s="175"/>
      <c r="BU546" s="175"/>
      <c r="BV546" s="175"/>
      <c r="BW546" s="175"/>
      <c r="BX546" s="175"/>
      <c r="BY546" s="175"/>
      <c r="BZ546" s="175"/>
      <c r="CA546" s="175"/>
      <c r="CB546" s="175"/>
      <c r="CC546" s="175"/>
      <c r="CD546" s="175"/>
      <c r="CE546" s="175"/>
      <c r="CF546" s="175"/>
      <c r="CG546" s="175"/>
      <c r="CH546" s="175"/>
      <c r="CI546" s="175"/>
      <c r="CJ546" s="175"/>
      <c r="CK546" s="175"/>
      <c r="CL546" s="175"/>
      <c r="CM546" s="175"/>
      <c r="CN546" s="175"/>
      <c r="CO546" s="175"/>
      <c r="CP546" s="175"/>
      <c r="CQ546" s="175"/>
      <c r="CR546" s="175"/>
      <c r="CS546" s="175"/>
      <c r="CT546" s="175"/>
      <c r="CU546" s="175"/>
      <c r="CV546" s="175"/>
      <c r="CW546" s="175"/>
      <c r="CX546" s="175"/>
      <c r="CY546" s="175"/>
      <c r="CZ546" s="175"/>
      <c r="DA546" s="175"/>
      <c r="DB546" s="175"/>
      <c r="DC546" s="175"/>
      <c r="DD546" s="175"/>
      <c r="DE546" s="175"/>
      <c r="DF546" s="175"/>
      <c r="DG546" s="175"/>
      <c r="DH546" s="175"/>
      <c r="DI546" s="175"/>
      <c r="DJ546" s="175"/>
      <c r="DK546" s="175"/>
      <c r="DL546" s="175"/>
      <c r="DM546" s="175"/>
      <c r="DN546" s="175"/>
      <c r="DO546" s="175"/>
      <c r="DP546" s="175"/>
      <c r="DQ546" s="175"/>
      <c r="DR546" s="175"/>
      <c r="DS546" s="175"/>
      <c r="DT546" s="175"/>
      <c r="DU546" s="175"/>
      <c r="DV546" s="175"/>
      <c r="DW546" s="175"/>
      <c r="DX546" s="175"/>
      <c r="DY546" s="175"/>
      <c r="DZ546" s="175"/>
      <c r="EA546" s="175"/>
    </row>
    <row r="547" spans="1:185" s="1" customFormat="1" ht="10.5" customHeight="1">
      <c r="A547" s="1297" t="s">
        <v>103</v>
      </c>
      <c r="B547" s="1402" t="s">
        <v>218</v>
      </c>
      <c r="C547" s="1283"/>
      <c r="D547" s="1288"/>
      <c r="E547" s="85"/>
      <c r="F547" s="85"/>
      <c r="G547" s="85"/>
      <c r="H547" s="319"/>
      <c r="I547" s="85"/>
      <c r="J547" s="85"/>
      <c r="K547" s="85"/>
      <c r="L547" s="85"/>
      <c r="M547" s="85"/>
      <c r="N547" s="319"/>
      <c r="O547" s="85"/>
      <c r="P547" s="85"/>
      <c r="Q547" s="85"/>
      <c r="R547" s="85"/>
      <c r="S547" s="85"/>
      <c r="T547" s="85"/>
      <c r="U547" s="85"/>
      <c r="V547" s="85"/>
      <c r="W547" s="85"/>
      <c r="X547" s="85"/>
      <c r="Y547" s="319"/>
      <c r="Z547" s="85"/>
      <c r="AA547" s="85"/>
      <c r="AB547" s="199"/>
      <c r="AC547" s="159"/>
      <c r="AD547" s="100"/>
      <c r="AE547" s="767"/>
      <c r="AF547" s="276"/>
      <c r="AG547" s="276"/>
      <c r="AH547" s="276"/>
      <c r="AI547" s="276"/>
      <c r="AJ547" s="276"/>
      <c r="AK547" s="276"/>
      <c r="AL547" s="276"/>
      <c r="AM547" s="276"/>
      <c r="AN547" s="276"/>
      <c r="AO547" s="276"/>
      <c r="AP547" s="276"/>
      <c r="AQ547" s="276"/>
      <c r="AR547" s="276"/>
      <c r="AS547" s="276"/>
      <c r="AT547" s="276"/>
      <c r="AU547" s="276"/>
      <c r="AV547" s="276"/>
      <c r="AW547" s="276"/>
      <c r="AX547" s="276"/>
      <c r="AY547" s="276"/>
      <c r="AZ547" s="276"/>
      <c r="BA547" s="276"/>
      <c r="BB547" s="276"/>
      <c r="BC547" s="276"/>
      <c r="BD547" s="276"/>
      <c r="BE547" s="175"/>
      <c r="BF547" s="175"/>
      <c r="BG547" s="175"/>
      <c r="BH547" s="175"/>
      <c r="BI547" s="175"/>
      <c r="BJ547" s="175"/>
      <c r="BK547" s="175"/>
      <c r="BL547" s="175"/>
      <c r="BM547" s="175"/>
      <c r="BN547" s="175"/>
      <c r="BO547" s="175"/>
      <c r="BP547" s="175"/>
      <c r="BQ547" s="175"/>
      <c r="BR547" s="175"/>
      <c r="BS547" s="175"/>
      <c r="BT547" s="175"/>
      <c r="BU547" s="175"/>
      <c r="BV547" s="175"/>
      <c r="BW547" s="175"/>
      <c r="BX547" s="175"/>
      <c r="BY547" s="175"/>
      <c r="BZ547" s="175"/>
      <c r="CA547" s="175"/>
      <c r="CB547" s="175"/>
      <c r="CC547" s="175"/>
      <c r="CD547" s="175"/>
      <c r="CE547" s="175"/>
      <c r="CF547" s="175"/>
      <c r="CG547" s="175"/>
      <c r="CH547" s="175"/>
      <c r="CI547" s="175"/>
      <c r="CJ547" s="175"/>
      <c r="CK547" s="175"/>
      <c r="CL547" s="175"/>
      <c r="CM547" s="175"/>
      <c r="CN547" s="175"/>
      <c r="CO547" s="175"/>
      <c r="CP547" s="175"/>
      <c r="CQ547" s="175"/>
      <c r="CR547" s="175"/>
      <c r="CS547" s="175"/>
      <c r="CT547" s="175"/>
      <c r="CU547" s="175"/>
      <c r="CV547" s="175"/>
      <c r="CW547" s="175"/>
      <c r="CX547" s="175"/>
      <c r="CY547" s="175"/>
      <c r="CZ547" s="175"/>
      <c r="DA547" s="175"/>
      <c r="DB547" s="175"/>
      <c r="DC547" s="175"/>
      <c r="DD547" s="175"/>
      <c r="DE547" s="175"/>
      <c r="DF547" s="175"/>
      <c r="DG547" s="175"/>
      <c r="DH547" s="175"/>
      <c r="DI547" s="175"/>
      <c r="DJ547" s="175"/>
      <c r="DK547" s="175"/>
      <c r="DL547" s="175"/>
      <c r="DM547" s="175"/>
      <c r="DN547" s="175"/>
      <c r="DO547" s="175"/>
      <c r="DP547" s="175"/>
      <c r="DQ547" s="175"/>
      <c r="DR547" s="175"/>
      <c r="DS547" s="175"/>
      <c r="DT547" s="175"/>
      <c r="DU547" s="175"/>
      <c r="DV547" s="175"/>
      <c r="DW547" s="175"/>
      <c r="DX547" s="175"/>
      <c r="DY547" s="175"/>
      <c r="DZ547" s="175"/>
      <c r="EA547" s="175"/>
    </row>
    <row r="548" spans="1:185" s="3" customFormat="1" ht="10.5" customHeight="1">
      <c r="A548" s="1298"/>
      <c r="B548" s="1403"/>
      <c r="C548" s="1282" t="s">
        <v>139</v>
      </c>
      <c r="D548" s="144" t="s">
        <v>34</v>
      </c>
      <c r="E548" s="114">
        <f>ROUND(SQRT(E549^2+E550^2)*1000/(1.73*E$505),0)</f>
        <v>0</v>
      </c>
      <c r="F548" s="114">
        <f t="shared" ref="F548:AB548" si="393">ROUND(SQRT(F549^2+F550^2)*1000/(1.73*F$505),0)</f>
        <v>0</v>
      </c>
      <c r="G548" s="114">
        <f t="shared" si="393"/>
        <v>0</v>
      </c>
      <c r="H548" s="327">
        <f t="shared" si="393"/>
        <v>0</v>
      </c>
      <c r="I548" s="114">
        <f t="shared" si="393"/>
        <v>0</v>
      </c>
      <c r="J548" s="114">
        <f t="shared" si="393"/>
        <v>0</v>
      </c>
      <c r="K548" s="114">
        <f t="shared" si="393"/>
        <v>0</v>
      </c>
      <c r="L548" s="114">
        <f t="shared" si="393"/>
        <v>0</v>
      </c>
      <c r="M548" s="114">
        <f t="shared" si="393"/>
        <v>0</v>
      </c>
      <c r="N548" s="327">
        <f t="shared" si="393"/>
        <v>0</v>
      </c>
      <c r="O548" s="114">
        <f t="shared" si="393"/>
        <v>0</v>
      </c>
      <c r="P548" s="114">
        <f t="shared" si="393"/>
        <v>0</v>
      </c>
      <c r="Q548" s="114">
        <f t="shared" si="393"/>
        <v>0</v>
      </c>
      <c r="R548" s="114">
        <f t="shared" si="393"/>
        <v>0</v>
      </c>
      <c r="S548" s="114">
        <f t="shared" si="393"/>
        <v>0</v>
      </c>
      <c r="T548" s="114">
        <f t="shared" si="393"/>
        <v>0</v>
      </c>
      <c r="U548" s="114">
        <f t="shared" si="393"/>
        <v>0</v>
      </c>
      <c r="V548" s="114">
        <f t="shared" si="393"/>
        <v>0</v>
      </c>
      <c r="W548" s="114">
        <f t="shared" si="393"/>
        <v>0</v>
      </c>
      <c r="X548" s="114">
        <f t="shared" si="393"/>
        <v>0</v>
      </c>
      <c r="Y548" s="327">
        <f t="shared" si="393"/>
        <v>0</v>
      </c>
      <c r="Z548" s="114">
        <f t="shared" si="393"/>
        <v>0</v>
      </c>
      <c r="AA548" s="114">
        <f t="shared" si="393"/>
        <v>0</v>
      </c>
      <c r="AB548" s="115">
        <f t="shared" si="393"/>
        <v>0</v>
      </c>
      <c r="AC548" s="817"/>
      <c r="AD548" s="818"/>
      <c r="AE548" s="819"/>
      <c r="AF548" s="280"/>
      <c r="AG548" s="280"/>
      <c r="AH548" s="280"/>
      <c r="AI548" s="280"/>
      <c r="AJ548" s="280"/>
      <c r="AK548" s="280"/>
      <c r="AL548" s="280"/>
      <c r="AM548" s="280"/>
      <c r="AN548" s="280"/>
      <c r="AO548" s="280"/>
      <c r="AP548" s="280"/>
      <c r="AQ548" s="280"/>
      <c r="AR548" s="280"/>
      <c r="AS548" s="280"/>
      <c r="AT548" s="280"/>
      <c r="AU548" s="280"/>
      <c r="AV548" s="280"/>
      <c r="AW548" s="280"/>
      <c r="AX548" s="280"/>
      <c r="AY548" s="280"/>
      <c r="AZ548" s="280"/>
      <c r="BA548" s="280"/>
      <c r="BB548" s="280"/>
      <c r="BC548" s="280"/>
      <c r="BD548" s="280"/>
      <c r="BE548" s="163"/>
      <c r="BF548" s="163"/>
      <c r="BG548" s="163"/>
      <c r="BH548" s="163"/>
      <c r="BI548" s="163"/>
      <c r="BJ548" s="163"/>
      <c r="BK548" s="163"/>
      <c r="BL548" s="163"/>
      <c r="BM548" s="163"/>
      <c r="BN548" s="163"/>
      <c r="BO548" s="163"/>
      <c r="BP548" s="163"/>
      <c r="BQ548" s="163"/>
      <c r="BR548" s="163"/>
      <c r="BS548" s="163"/>
      <c r="BT548" s="163"/>
      <c r="BU548" s="163"/>
      <c r="BV548" s="163"/>
      <c r="BW548" s="163"/>
      <c r="BX548" s="163"/>
      <c r="BY548" s="163"/>
      <c r="BZ548" s="163"/>
      <c r="CA548" s="163"/>
      <c r="CB548" s="163"/>
      <c r="CC548" s="163"/>
      <c r="CD548" s="163"/>
      <c r="CE548" s="163"/>
      <c r="CF548" s="163"/>
      <c r="CG548" s="163"/>
      <c r="CH548" s="163"/>
      <c r="CI548" s="163"/>
      <c r="CJ548" s="163"/>
      <c r="CK548" s="163"/>
      <c r="CL548" s="163"/>
      <c r="CM548" s="163"/>
      <c r="CN548" s="163"/>
      <c r="CO548" s="163"/>
      <c r="CP548" s="163"/>
      <c r="CQ548" s="163"/>
      <c r="CR548" s="163"/>
      <c r="CS548" s="163"/>
      <c r="CT548" s="163"/>
      <c r="CU548" s="163"/>
      <c r="CV548" s="163"/>
      <c r="CW548" s="163"/>
      <c r="CX548" s="163"/>
      <c r="CY548" s="163"/>
      <c r="CZ548" s="163"/>
      <c r="DA548" s="163"/>
      <c r="DB548" s="163"/>
      <c r="DC548" s="163"/>
      <c r="DD548" s="163"/>
      <c r="DE548" s="163"/>
      <c r="DF548" s="163"/>
      <c r="DG548" s="163"/>
      <c r="DH548" s="163"/>
      <c r="DI548" s="163"/>
      <c r="DJ548" s="163"/>
      <c r="DK548" s="163"/>
      <c r="DL548" s="163"/>
      <c r="DM548" s="163"/>
      <c r="DN548" s="163"/>
      <c r="DO548" s="163"/>
      <c r="DP548" s="163"/>
      <c r="DQ548" s="163"/>
      <c r="DR548" s="163"/>
      <c r="DS548" s="163"/>
      <c r="DT548" s="163"/>
      <c r="DU548" s="99"/>
      <c r="DV548" s="99"/>
      <c r="DW548" s="99"/>
      <c r="DX548" s="99"/>
      <c r="DY548" s="99"/>
      <c r="DZ548" s="99"/>
      <c r="EA548" s="99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6"/>
      <c r="FH548" s="6"/>
      <c r="FI548" s="6"/>
      <c r="FJ548" s="6"/>
      <c r="FK548" s="6"/>
      <c r="FL548" s="6"/>
      <c r="FM548" s="6"/>
      <c r="FN548" s="6"/>
      <c r="FO548" s="6"/>
      <c r="FP548" s="6"/>
      <c r="FQ548" s="6"/>
      <c r="FR548" s="6"/>
      <c r="FS548" s="6"/>
      <c r="FT548" s="6"/>
      <c r="FU548" s="6"/>
      <c r="FV548" s="6"/>
      <c r="FW548" s="6"/>
      <c r="FX548" s="6"/>
      <c r="FY548" s="6"/>
      <c r="FZ548" s="6"/>
      <c r="GA548" s="6"/>
      <c r="GB548" s="6"/>
      <c r="GC548" s="6"/>
    </row>
    <row r="549" spans="1:185" s="1" customFormat="1" ht="10.5" customHeight="1">
      <c r="A549" s="1298"/>
      <c r="B549" s="1403"/>
      <c r="C549" s="1282" t="s">
        <v>954</v>
      </c>
      <c r="D549" s="144" t="s">
        <v>126</v>
      </c>
      <c r="E549" s="54">
        <f>ROUND((AG549-AF549)*$AE549,2)</f>
        <v>0</v>
      </c>
      <c r="F549" s="54">
        <f t="shared" ref="F549:M549" si="394">ROUND((AH549-AG549)*$AE549,2)</f>
        <v>0</v>
      </c>
      <c r="G549" s="54">
        <f t="shared" si="394"/>
        <v>0</v>
      </c>
      <c r="H549" s="311">
        <f t="shared" si="394"/>
        <v>0</v>
      </c>
      <c r="I549" s="54">
        <f t="shared" si="394"/>
        <v>0</v>
      </c>
      <c r="J549" s="54">
        <f t="shared" si="394"/>
        <v>0</v>
      </c>
      <c r="K549" s="54">
        <f t="shared" si="394"/>
        <v>0</v>
      </c>
      <c r="L549" s="54">
        <f t="shared" si="394"/>
        <v>0</v>
      </c>
      <c r="M549" s="54">
        <f t="shared" si="394"/>
        <v>0</v>
      </c>
      <c r="N549" s="311">
        <f>ROUND((AP549-AO549)*$AE549,2)</f>
        <v>0</v>
      </c>
      <c r="O549" s="54">
        <f t="shared" ref="O549:AB549" si="395">ROUND((AQ549-AP549)*$AE549,2)</f>
        <v>0</v>
      </c>
      <c r="P549" s="54">
        <f t="shared" si="395"/>
        <v>0</v>
      </c>
      <c r="Q549" s="54">
        <f t="shared" si="395"/>
        <v>0</v>
      </c>
      <c r="R549" s="54">
        <f t="shared" si="395"/>
        <v>0</v>
      </c>
      <c r="S549" s="54">
        <f t="shared" si="395"/>
        <v>0</v>
      </c>
      <c r="T549" s="54">
        <f t="shared" si="395"/>
        <v>0</v>
      </c>
      <c r="U549" s="54">
        <f t="shared" si="395"/>
        <v>0</v>
      </c>
      <c r="V549" s="54">
        <f t="shared" si="395"/>
        <v>0</v>
      </c>
      <c r="W549" s="54">
        <f t="shared" si="395"/>
        <v>0</v>
      </c>
      <c r="X549" s="54">
        <f t="shared" si="395"/>
        <v>0</v>
      </c>
      <c r="Y549" s="311">
        <f t="shared" si="395"/>
        <v>0</v>
      </c>
      <c r="Z549" s="54">
        <f t="shared" si="395"/>
        <v>0</v>
      </c>
      <c r="AA549" s="54">
        <f t="shared" si="395"/>
        <v>0</v>
      </c>
      <c r="AB549" s="55">
        <f t="shared" si="395"/>
        <v>0</v>
      </c>
      <c r="AC549" s="53">
        <f>(BD549-AF549)*AE549</f>
        <v>0</v>
      </c>
      <c r="AD549" s="56">
        <f>(BD550-AF550)*AE549</f>
        <v>0</v>
      </c>
      <c r="AE549" s="768">
        <v>1.8</v>
      </c>
      <c r="AF549" s="1114">
        <v>32.933700000000002</v>
      </c>
      <c r="AG549" s="1114">
        <v>32.933700000000002</v>
      </c>
      <c r="AH549" s="1115">
        <v>32.933700000000002</v>
      </c>
      <c r="AI549" s="1114">
        <v>32.933700000000002</v>
      </c>
      <c r="AJ549" s="1114">
        <v>32.933700000000002</v>
      </c>
      <c r="AK549" s="1114">
        <v>32.933700000000002</v>
      </c>
      <c r="AL549" s="1114">
        <v>32.933700000000002</v>
      </c>
      <c r="AM549" s="1114">
        <v>32.933700000000002</v>
      </c>
      <c r="AN549" s="1114">
        <v>32.933700000000002</v>
      </c>
      <c r="AO549" s="1114">
        <v>32.933700000000002</v>
      </c>
      <c r="AP549" s="1114">
        <v>32.933700000000002</v>
      </c>
      <c r="AQ549" s="1114">
        <v>32.933700000000002</v>
      </c>
      <c r="AR549" s="1114">
        <v>32.933700000000002</v>
      </c>
      <c r="AS549" s="1114">
        <v>32.933700000000002</v>
      </c>
      <c r="AT549" s="1114">
        <v>32.933700000000002</v>
      </c>
      <c r="AU549" s="1114">
        <v>32.933700000000002</v>
      </c>
      <c r="AV549" s="1114">
        <v>32.933700000000002</v>
      </c>
      <c r="AW549" s="1114">
        <v>32.933700000000002</v>
      </c>
      <c r="AX549" s="1114">
        <v>32.933700000000002</v>
      </c>
      <c r="AY549" s="1114">
        <v>32.933700000000002</v>
      </c>
      <c r="AZ549" s="1114">
        <v>32.933700000000002</v>
      </c>
      <c r="BA549" s="1114">
        <v>32.933700000000002</v>
      </c>
      <c r="BB549" s="1114">
        <v>32.933700000000002</v>
      </c>
      <c r="BC549" s="1114">
        <v>32.933700000000002</v>
      </c>
      <c r="BD549" s="1114">
        <v>32.933700000000002</v>
      </c>
      <c r="BE549" s="175"/>
      <c r="BF549" s="175"/>
      <c r="BG549" s="175"/>
      <c r="BH549" s="175"/>
      <c r="BI549" s="175"/>
      <c r="BJ549" s="175"/>
      <c r="BK549" s="175"/>
      <c r="BL549" s="175"/>
      <c r="BM549" s="175"/>
      <c r="BN549" s="175"/>
      <c r="BO549" s="175"/>
      <c r="BP549" s="175"/>
      <c r="BQ549" s="175"/>
      <c r="BR549" s="175"/>
      <c r="BS549" s="175"/>
      <c r="BT549" s="175"/>
      <c r="BU549" s="175"/>
      <c r="BV549" s="175"/>
      <c r="BW549" s="175"/>
      <c r="BX549" s="175"/>
      <c r="BY549" s="175"/>
      <c r="BZ549" s="175"/>
      <c r="CA549" s="175"/>
      <c r="CB549" s="175"/>
      <c r="CC549" s="175"/>
      <c r="CD549" s="175"/>
      <c r="CE549" s="175"/>
      <c r="CF549" s="175"/>
      <c r="CG549" s="175"/>
      <c r="CH549" s="175"/>
      <c r="CI549" s="175"/>
      <c r="CJ549" s="175"/>
      <c r="CK549" s="175"/>
      <c r="CL549" s="175"/>
      <c r="CM549" s="175"/>
      <c r="CN549" s="175"/>
      <c r="CO549" s="175"/>
      <c r="CP549" s="175"/>
      <c r="CQ549" s="175"/>
      <c r="CR549" s="175"/>
      <c r="CS549" s="175"/>
      <c r="CT549" s="175"/>
      <c r="CU549" s="175"/>
      <c r="CV549" s="175"/>
      <c r="CW549" s="175"/>
      <c r="CX549" s="175"/>
      <c r="CY549" s="175"/>
      <c r="CZ549" s="175"/>
      <c r="DA549" s="175"/>
      <c r="DB549" s="175"/>
      <c r="DC549" s="175"/>
      <c r="DD549" s="175"/>
      <c r="DE549" s="175"/>
      <c r="DF549" s="175"/>
      <c r="DG549" s="175"/>
      <c r="DH549" s="175"/>
      <c r="DI549" s="175"/>
      <c r="DJ549" s="175"/>
      <c r="DK549" s="175"/>
      <c r="DL549" s="175"/>
      <c r="DM549" s="175"/>
      <c r="DN549" s="175"/>
      <c r="DO549" s="175"/>
      <c r="DP549" s="175"/>
      <c r="DQ549" s="175"/>
      <c r="DR549" s="175"/>
      <c r="DS549" s="175"/>
      <c r="DT549" s="175"/>
      <c r="DU549" s="175"/>
      <c r="DV549" s="175"/>
      <c r="DW549" s="175"/>
      <c r="DX549" s="175"/>
      <c r="DY549" s="175"/>
      <c r="DZ549" s="175"/>
      <c r="EA549" s="175"/>
    </row>
    <row r="550" spans="1:185" s="1" customFormat="1" ht="10.5" customHeight="1">
      <c r="A550" s="1298"/>
      <c r="B550" s="1403"/>
      <c r="C550" s="1282" t="s">
        <v>954</v>
      </c>
      <c r="D550" s="144" t="s">
        <v>127</v>
      </c>
      <c r="E550" s="54">
        <f>ROUND((AG550-AF550)*$AE549,2)</f>
        <v>0</v>
      </c>
      <c r="F550" s="54">
        <f t="shared" ref="F550:L550" si="396">ROUND((AH550-AG550)*$AE549,2)</f>
        <v>0</v>
      </c>
      <c r="G550" s="54">
        <f t="shared" si="396"/>
        <v>0</v>
      </c>
      <c r="H550" s="311">
        <f t="shared" si="396"/>
        <v>0</v>
      </c>
      <c r="I550" s="54">
        <f t="shared" si="396"/>
        <v>0</v>
      </c>
      <c r="J550" s="54">
        <f t="shared" si="396"/>
        <v>0</v>
      </c>
      <c r="K550" s="54">
        <f t="shared" si="396"/>
        <v>0</v>
      </c>
      <c r="L550" s="54">
        <f t="shared" si="396"/>
        <v>0</v>
      </c>
      <c r="M550" s="54">
        <f>ROUND((AO550-AN550)*$AE549,2)</f>
        <v>0</v>
      </c>
      <c r="N550" s="311">
        <f>ROUND((AP550-AO550)*$AE549,2)</f>
        <v>0</v>
      </c>
      <c r="O550" s="54">
        <f t="shared" ref="O550:AB550" si="397">ROUND((AQ550-AP550)*$AE549,2)</f>
        <v>0</v>
      </c>
      <c r="P550" s="54">
        <f t="shared" si="397"/>
        <v>0</v>
      </c>
      <c r="Q550" s="54">
        <f t="shared" si="397"/>
        <v>0</v>
      </c>
      <c r="R550" s="54">
        <f t="shared" si="397"/>
        <v>0</v>
      </c>
      <c r="S550" s="54">
        <f t="shared" si="397"/>
        <v>0</v>
      </c>
      <c r="T550" s="54">
        <f t="shared" si="397"/>
        <v>0</v>
      </c>
      <c r="U550" s="54">
        <f t="shared" si="397"/>
        <v>0</v>
      </c>
      <c r="V550" s="54">
        <f t="shared" si="397"/>
        <v>0</v>
      </c>
      <c r="W550" s="54">
        <f t="shared" si="397"/>
        <v>0</v>
      </c>
      <c r="X550" s="54">
        <f t="shared" si="397"/>
        <v>0</v>
      </c>
      <c r="Y550" s="311">
        <f t="shared" si="397"/>
        <v>0</v>
      </c>
      <c r="Z550" s="54">
        <f t="shared" si="397"/>
        <v>0</v>
      </c>
      <c r="AA550" s="54">
        <f t="shared" si="397"/>
        <v>0</v>
      </c>
      <c r="AB550" s="55">
        <f t="shared" si="397"/>
        <v>0</v>
      </c>
      <c r="AC550" s="159"/>
      <c r="AD550" s="100"/>
      <c r="AE550" s="768"/>
      <c r="AF550" s="1114">
        <v>0.3997</v>
      </c>
      <c r="AG550" s="1114">
        <v>0.3997</v>
      </c>
      <c r="AH550" s="1115">
        <v>0.3997</v>
      </c>
      <c r="AI550" s="1114">
        <v>0.3997</v>
      </c>
      <c r="AJ550" s="1114">
        <v>0.3997</v>
      </c>
      <c r="AK550" s="1114">
        <v>0.3997</v>
      </c>
      <c r="AL550" s="1114">
        <v>0.3997</v>
      </c>
      <c r="AM550" s="1114">
        <v>0.3997</v>
      </c>
      <c r="AN550" s="1114">
        <v>0.3997</v>
      </c>
      <c r="AO550" s="1114">
        <v>0.3997</v>
      </c>
      <c r="AP550" s="1114">
        <v>0.3997</v>
      </c>
      <c r="AQ550" s="1114">
        <v>0.3997</v>
      </c>
      <c r="AR550" s="1114">
        <v>0.3997</v>
      </c>
      <c r="AS550" s="1114">
        <v>0.3997</v>
      </c>
      <c r="AT550" s="1114">
        <v>0.3997</v>
      </c>
      <c r="AU550" s="1114">
        <v>0.3997</v>
      </c>
      <c r="AV550" s="1114">
        <v>0.3997</v>
      </c>
      <c r="AW550" s="1114">
        <v>0.3997</v>
      </c>
      <c r="AX550" s="1114">
        <v>0.3997</v>
      </c>
      <c r="AY550" s="1114">
        <v>0.3997</v>
      </c>
      <c r="AZ550" s="1114">
        <v>0.3997</v>
      </c>
      <c r="BA550" s="1114">
        <v>0.3997</v>
      </c>
      <c r="BB550" s="1114">
        <v>0.3997</v>
      </c>
      <c r="BC550" s="1114">
        <v>0.3997</v>
      </c>
      <c r="BD550" s="1114">
        <v>0.3997</v>
      </c>
      <c r="BE550" s="175"/>
      <c r="BF550" s="175"/>
      <c r="BG550" s="175"/>
      <c r="BH550" s="175"/>
      <c r="BI550" s="175"/>
      <c r="BJ550" s="175"/>
      <c r="BK550" s="175"/>
      <c r="BL550" s="175"/>
      <c r="BM550" s="175"/>
      <c r="BN550" s="175"/>
      <c r="BO550" s="175"/>
      <c r="BP550" s="175"/>
      <c r="BQ550" s="175"/>
      <c r="BR550" s="175"/>
      <c r="BS550" s="175"/>
      <c r="BT550" s="175"/>
      <c r="BU550" s="175"/>
      <c r="BV550" s="175"/>
      <c r="BW550" s="175"/>
      <c r="BX550" s="175"/>
      <c r="BY550" s="175"/>
      <c r="BZ550" s="175"/>
      <c r="CA550" s="175"/>
      <c r="CB550" s="175"/>
      <c r="CC550" s="175"/>
      <c r="CD550" s="175"/>
      <c r="CE550" s="175"/>
      <c r="CF550" s="175"/>
      <c r="CG550" s="175"/>
      <c r="CH550" s="175"/>
      <c r="CI550" s="175"/>
      <c r="CJ550" s="175"/>
      <c r="CK550" s="175"/>
      <c r="CL550" s="175"/>
      <c r="CM550" s="175"/>
      <c r="CN550" s="175"/>
      <c r="CO550" s="175"/>
      <c r="CP550" s="175"/>
      <c r="CQ550" s="175"/>
      <c r="CR550" s="175"/>
      <c r="CS550" s="175"/>
      <c r="CT550" s="175"/>
      <c r="CU550" s="175"/>
      <c r="CV550" s="175"/>
      <c r="CW550" s="175"/>
      <c r="CX550" s="175"/>
      <c r="CY550" s="175"/>
      <c r="CZ550" s="175"/>
      <c r="DA550" s="175"/>
      <c r="DB550" s="175"/>
      <c r="DC550" s="175"/>
      <c r="DD550" s="175"/>
      <c r="DE550" s="175"/>
      <c r="DF550" s="175"/>
      <c r="DG550" s="175"/>
      <c r="DH550" s="175"/>
      <c r="DI550" s="175"/>
      <c r="DJ550" s="175"/>
      <c r="DK550" s="175"/>
      <c r="DL550" s="175"/>
      <c r="DM550" s="175"/>
      <c r="DN550" s="175"/>
      <c r="DO550" s="175"/>
      <c r="DP550" s="175"/>
      <c r="DQ550" s="175"/>
      <c r="DR550" s="175"/>
      <c r="DS550" s="175"/>
      <c r="DT550" s="175"/>
      <c r="DU550" s="175"/>
      <c r="DV550" s="175"/>
      <c r="DW550" s="175"/>
      <c r="DX550" s="175"/>
      <c r="DY550" s="175"/>
      <c r="DZ550" s="175"/>
      <c r="EA550" s="175"/>
    </row>
    <row r="551" spans="1:185" s="1" customFormat="1" ht="10.5" customHeight="1" thickBot="1">
      <c r="A551" s="1299"/>
      <c r="B551" s="1404"/>
      <c r="C551" s="293"/>
      <c r="D551" s="254" t="s">
        <v>42</v>
      </c>
      <c r="E551" s="89" t="e">
        <f>E550/E549</f>
        <v>#DIV/0!</v>
      </c>
      <c r="F551" s="89" t="e">
        <f t="shared" ref="F551:AB551" si="398">F550/F549</f>
        <v>#DIV/0!</v>
      </c>
      <c r="G551" s="89" t="e">
        <f t="shared" si="398"/>
        <v>#DIV/0!</v>
      </c>
      <c r="H551" s="320" t="e">
        <f t="shared" si="398"/>
        <v>#DIV/0!</v>
      </c>
      <c r="I551" s="89" t="e">
        <f t="shared" si="398"/>
        <v>#DIV/0!</v>
      </c>
      <c r="J551" s="89" t="e">
        <f t="shared" si="398"/>
        <v>#DIV/0!</v>
      </c>
      <c r="K551" s="89" t="e">
        <f t="shared" si="398"/>
        <v>#DIV/0!</v>
      </c>
      <c r="L551" s="89" t="e">
        <f t="shared" si="398"/>
        <v>#DIV/0!</v>
      </c>
      <c r="M551" s="89" t="e">
        <f t="shared" si="398"/>
        <v>#DIV/0!</v>
      </c>
      <c r="N551" s="320" t="e">
        <f t="shared" si="398"/>
        <v>#DIV/0!</v>
      </c>
      <c r="O551" s="89" t="e">
        <f t="shared" si="398"/>
        <v>#DIV/0!</v>
      </c>
      <c r="P551" s="89" t="e">
        <f t="shared" si="398"/>
        <v>#DIV/0!</v>
      </c>
      <c r="Q551" s="89" t="e">
        <f t="shared" si="398"/>
        <v>#DIV/0!</v>
      </c>
      <c r="R551" s="89" t="e">
        <f t="shared" si="398"/>
        <v>#DIV/0!</v>
      </c>
      <c r="S551" s="89" t="e">
        <f t="shared" si="398"/>
        <v>#DIV/0!</v>
      </c>
      <c r="T551" s="89" t="e">
        <f t="shared" si="398"/>
        <v>#DIV/0!</v>
      </c>
      <c r="U551" s="89" t="e">
        <f t="shared" si="398"/>
        <v>#DIV/0!</v>
      </c>
      <c r="V551" s="89" t="e">
        <f t="shared" si="398"/>
        <v>#DIV/0!</v>
      </c>
      <c r="W551" s="89" t="e">
        <f t="shared" si="398"/>
        <v>#DIV/0!</v>
      </c>
      <c r="X551" s="89" t="e">
        <f t="shared" si="398"/>
        <v>#DIV/0!</v>
      </c>
      <c r="Y551" s="320" t="e">
        <f t="shared" si="398"/>
        <v>#DIV/0!</v>
      </c>
      <c r="Z551" s="89" t="e">
        <f t="shared" si="398"/>
        <v>#DIV/0!</v>
      </c>
      <c r="AA551" s="89" t="e">
        <f t="shared" si="398"/>
        <v>#DIV/0!</v>
      </c>
      <c r="AB551" s="90" t="e">
        <f t="shared" si="398"/>
        <v>#DIV/0!</v>
      </c>
      <c r="AC551" s="159"/>
      <c r="AD551" s="100"/>
      <c r="AE551" s="768"/>
      <c r="AF551" s="276"/>
      <c r="AG551" s="276"/>
      <c r="AH551" s="276"/>
      <c r="AI551" s="276"/>
      <c r="AJ551" s="276"/>
      <c r="AK551" s="276"/>
      <c r="AL551" s="276"/>
      <c r="AM551" s="276"/>
      <c r="AN551" s="276"/>
      <c r="AO551" s="276"/>
      <c r="AP551" s="276"/>
      <c r="AQ551" s="276"/>
      <c r="AR551" s="276"/>
      <c r="AS551" s="276"/>
      <c r="AT551" s="276"/>
      <c r="AU551" s="276"/>
      <c r="AV551" s="276"/>
      <c r="AW551" s="276"/>
      <c r="AX551" s="276"/>
      <c r="AY551" s="276"/>
      <c r="AZ551" s="276"/>
      <c r="BA551" s="276"/>
      <c r="BB551" s="276"/>
      <c r="BC551" s="276"/>
      <c r="BD551" s="276"/>
      <c r="BE551" s="175"/>
      <c r="BF551" s="175"/>
      <c r="BG551" s="175"/>
      <c r="BH551" s="175"/>
      <c r="BI551" s="175"/>
      <c r="BJ551" s="175"/>
      <c r="BK551" s="175"/>
      <c r="BL551" s="175"/>
      <c r="BM551" s="175"/>
      <c r="BN551" s="175"/>
      <c r="BO551" s="175"/>
      <c r="BP551" s="175"/>
      <c r="BQ551" s="175"/>
      <c r="BR551" s="175"/>
      <c r="BS551" s="175"/>
      <c r="BT551" s="175"/>
      <c r="BU551" s="175"/>
      <c r="BV551" s="175"/>
      <c r="BW551" s="175"/>
      <c r="BX551" s="175"/>
      <c r="BY551" s="175"/>
      <c r="BZ551" s="175"/>
      <c r="CA551" s="175"/>
      <c r="CB551" s="175"/>
      <c r="CC551" s="175"/>
      <c r="CD551" s="175"/>
      <c r="CE551" s="175"/>
      <c r="CF551" s="175"/>
      <c r="CG551" s="175"/>
      <c r="CH551" s="175"/>
      <c r="CI551" s="175"/>
      <c r="CJ551" s="175"/>
      <c r="CK551" s="175"/>
      <c r="CL551" s="175"/>
      <c r="CM551" s="175"/>
      <c r="CN551" s="175"/>
      <c r="CO551" s="175"/>
      <c r="CP551" s="175"/>
      <c r="CQ551" s="175"/>
      <c r="CR551" s="175"/>
      <c r="CS551" s="175"/>
      <c r="CT551" s="175"/>
      <c r="CU551" s="175"/>
      <c r="CV551" s="175"/>
      <c r="CW551" s="175"/>
      <c r="CX551" s="175"/>
      <c r="CY551" s="175"/>
      <c r="CZ551" s="175"/>
      <c r="DA551" s="175"/>
      <c r="DB551" s="175"/>
      <c r="DC551" s="175"/>
      <c r="DD551" s="175"/>
      <c r="DE551" s="175"/>
      <c r="DF551" s="175"/>
      <c r="DG551" s="175"/>
      <c r="DH551" s="175"/>
      <c r="DI551" s="175"/>
      <c r="DJ551" s="175"/>
      <c r="DK551" s="175"/>
      <c r="DL551" s="175"/>
      <c r="DM551" s="175"/>
      <c r="DN551" s="175"/>
      <c r="DO551" s="175"/>
      <c r="DP551" s="175"/>
      <c r="DQ551" s="175"/>
      <c r="DR551" s="175"/>
      <c r="DS551" s="175"/>
      <c r="DT551" s="175"/>
      <c r="DU551" s="175"/>
      <c r="DV551" s="175"/>
      <c r="DW551" s="175"/>
      <c r="DX551" s="175"/>
      <c r="DY551" s="175"/>
      <c r="DZ551" s="175"/>
      <c r="EA551" s="175"/>
    </row>
    <row r="552" spans="1:185" s="1" customFormat="1" ht="10.5" customHeight="1">
      <c r="A552" s="1340" t="s">
        <v>17</v>
      </c>
      <c r="B552" s="1419" t="s">
        <v>224</v>
      </c>
      <c r="C552" s="1283"/>
      <c r="D552" s="1288"/>
      <c r="E552" s="82"/>
      <c r="F552" s="82"/>
      <c r="G552" s="82"/>
      <c r="H552" s="318"/>
      <c r="I552" s="82"/>
      <c r="J552" s="82"/>
      <c r="K552" s="82"/>
      <c r="L552" s="82"/>
      <c r="M552" s="82"/>
      <c r="N552" s="318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318"/>
      <c r="Z552" s="82"/>
      <c r="AA552" s="82"/>
      <c r="AB552" s="83"/>
      <c r="AC552" s="53"/>
      <c r="AD552" s="56"/>
      <c r="AE552" s="493"/>
      <c r="AF552" s="275"/>
      <c r="AG552" s="280"/>
      <c r="AH552" s="280"/>
      <c r="AI552" s="280"/>
      <c r="AJ552" s="280"/>
      <c r="AK552" s="280"/>
      <c r="AL552" s="280"/>
      <c r="AM552" s="280"/>
      <c r="AN552" s="280"/>
      <c r="AO552" s="280"/>
      <c r="AP552" s="280"/>
      <c r="AQ552" s="280"/>
      <c r="AR552" s="280"/>
      <c r="AS552" s="280"/>
      <c r="AT552" s="280"/>
      <c r="AU552" s="280"/>
      <c r="AV552" s="280"/>
      <c r="AW552" s="280"/>
      <c r="AX552" s="280"/>
      <c r="AY552" s="280"/>
      <c r="AZ552" s="280"/>
      <c r="BA552" s="280"/>
      <c r="BB552" s="280"/>
      <c r="BC552" s="280"/>
      <c r="BD552" s="280"/>
      <c r="BE552" s="175"/>
      <c r="BF552" s="175"/>
      <c r="BG552" s="175"/>
      <c r="BH552" s="175"/>
      <c r="BI552" s="175"/>
      <c r="BJ552" s="175"/>
      <c r="BK552" s="175"/>
      <c r="BL552" s="175"/>
      <c r="BM552" s="175"/>
      <c r="BN552" s="175"/>
      <c r="BO552" s="175"/>
      <c r="BP552" s="175"/>
      <c r="BQ552" s="175"/>
      <c r="BR552" s="175"/>
      <c r="BS552" s="175"/>
      <c r="BT552" s="175"/>
      <c r="BU552" s="175"/>
      <c r="BV552" s="175"/>
      <c r="BW552" s="175"/>
      <c r="BX552" s="175"/>
      <c r="BY552" s="175"/>
      <c r="BZ552" s="175"/>
      <c r="CA552" s="175"/>
      <c r="CB552" s="175"/>
      <c r="CC552" s="175"/>
      <c r="CD552" s="175"/>
      <c r="CE552" s="175"/>
      <c r="CF552" s="175"/>
      <c r="CG552" s="175"/>
      <c r="CH552" s="175"/>
      <c r="CI552" s="175"/>
      <c r="CJ552" s="175"/>
      <c r="CK552" s="175"/>
      <c r="CL552" s="175"/>
      <c r="CM552" s="175"/>
      <c r="CN552" s="175"/>
      <c r="CO552" s="175"/>
      <c r="CP552" s="175"/>
      <c r="CQ552" s="175"/>
      <c r="CR552" s="175"/>
      <c r="CS552" s="175"/>
      <c r="CT552" s="175"/>
      <c r="CU552" s="175"/>
      <c r="CV552" s="175"/>
      <c r="CW552" s="175"/>
      <c r="CX552" s="175"/>
      <c r="CY552" s="175"/>
      <c r="CZ552" s="175"/>
      <c r="DA552" s="175"/>
      <c r="DB552" s="175"/>
      <c r="DC552" s="175"/>
      <c r="DD552" s="175"/>
      <c r="DE552" s="175"/>
      <c r="DF552" s="175"/>
      <c r="DG552" s="175"/>
      <c r="DH552" s="175"/>
      <c r="DI552" s="175"/>
      <c r="DJ552" s="175"/>
      <c r="DK552" s="175"/>
      <c r="DL552" s="175"/>
      <c r="DM552" s="175"/>
      <c r="DN552" s="175"/>
      <c r="DO552" s="175"/>
      <c r="DP552" s="175"/>
      <c r="DQ552" s="175"/>
      <c r="DR552" s="175"/>
      <c r="DS552" s="175"/>
      <c r="DT552" s="175"/>
      <c r="DU552" s="175"/>
      <c r="DV552" s="175"/>
      <c r="DW552" s="175"/>
      <c r="DX552" s="175"/>
      <c r="DY552" s="175"/>
      <c r="DZ552" s="175"/>
      <c r="EA552" s="175"/>
    </row>
    <row r="553" spans="1:185" s="3" customFormat="1" ht="10.5" customHeight="1">
      <c r="A553" s="1341"/>
      <c r="B553" s="1420"/>
      <c r="C553" s="1282" t="s">
        <v>139</v>
      </c>
      <c r="D553" s="144" t="s">
        <v>34</v>
      </c>
      <c r="E553" s="114">
        <f>ROUND(SQRT(E554^2+E555^2)*1000/(1.73*E$506),0)</f>
        <v>51</v>
      </c>
      <c r="F553" s="114">
        <f t="shared" ref="F553:AB553" si="399">ROUND(SQRT(F554^2+F555^2)*1000/(1.73*F$506),0)</f>
        <v>46</v>
      </c>
      <c r="G553" s="114">
        <f t="shared" si="399"/>
        <v>49</v>
      </c>
      <c r="H553" s="327">
        <f t="shared" si="399"/>
        <v>49</v>
      </c>
      <c r="I553" s="114">
        <f t="shared" si="399"/>
        <v>48</v>
      </c>
      <c r="J553" s="114">
        <f t="shared" si="399"/>
        <v>31</v>
      </c>
      <c r="K553" s="114">
        <f t="shared" si="399"/>
        <v>49</v>
      </c>
      <c r="L553" s="114">
        <f t="shared" si="399"/>
        <v>45</v>
      </c>
      <c r="M553" s="114">
        <f t="shared" si="399"/>
        <v>49</v>
      </c>
      <c r="N553" s="327">
        <f t="shared" si="399"/>
        <v>48</v>
      </c>
      <c r="O553" s="114">
        <f t="shared" si="399"/>
        <v>49</v>
      </c>
      <c r="P553" s="114">
        <f t="shared" si="399"/>
        <v>7</v>
      </c>
      <c r="Q553" s="114">
        <f t="shared" si="399"/>
        <v>15</v>
      </c>
      <c r="R553" s="114">
        <f t="shared" si="399"/>
        <v>51</v>
      </c>
      <c r="S553" s="114">
        <f t="shared" si="399"/>
        <v>36</v>
      </c>
      <c r="T553" s="114">
        <f t="shared" si="399"/>
        <v>52</v>
      </c>
      <c r="U553" s="114">
        <f t="shared" si="399"/>
        <v>45</v>
      </c>
      <c r="V553" s="114">
        <f t="shared" si="399"/>
        <v>46</v>
      </c>
      <c r="W553" s="114">
        <f t="shared" si="399"/>
        <v>47</v>
      </c>
      <c r="X553" s="114">
        <f t="shared" si="399"/>
        <v>52</v>
      </c>
      <c r="Y553" s="327">
        <f t="shared" si="399"/>
        <v>53</v>
      </c>
      <c r="Z553" s="114">
        <f t="shared" si="399"/>
        <v>51</v>
      </c>
      <c r="AA553" s="114">
        <f t="shared" si="399"/>
        <v>50</v>
      </c>
      <c r="AB553" s="115">
        <f t="shared" si="399"/>
        <v>49</v>
      </c>
      <c r="AC553" s="817"/>
      <c r="AD553" s="818"/>
      <c r="AE553" s="819"/>
      <c r="AF553" s="280"/>
      <c r="AG553" s="280"/>
      <c r="AH553" s="280"/>
      <c r="AI553" s="280"/>
      <c r="AJ553" s="280"/>
      <c r="AK553" s="280"/>
      <c r="AL553" s="280"/>
      <c r="AM553" s="280"/>
      <c r="AN553" s="280"/>
      <c r="AO553" s="280"/>
      <c r="AP553" s="280"/>
      <c r="AQ553" s="280"/>
      <c r="AR553" s="280"/>
      <c r="AS553" s="280"/>
      <c r="AT553" s="280"/>
      <c r="AU553" s="280"/>
      <c r="AV553" s="280"/>
      <c r="AW553" s="280"/>
      <c r="AX553" s="280"/>
      <c r="AY553" s="280"/>
      <c r="AZ553" s="280"/>
      <c r="BA553" s="280"/>
      <c r="BB553" s="280"/>
      <c r="BC553" s="280"/>
      <c r="BD553" s="280"/>
      <c r="BE553" s="163"/>
      <c r="BF553" s="163"/>
      <c r="BG553" s="163"/>
      <c r="BH553" s="163"/>
      <c r="BI553" s="163"/>
      <c r="BJ553" s="163"/>
      <c r="BK553" s="163"/>
      <c r="BL553" s="163"/>
      <c r="BM553" s="163"/>
      <c r="BN553" s="163"/>
      <c r="BO553" s="163"/>
      <c r="BP553" s="163"/>
      <c r="BQ553" s="163"/>
      <c r="BR553" s="163"/>
      <c r="BS553" s="163"/>
      <c r="BT553" s="163"/>
      <c r="BU553" s="163"/>
      <c r="BV553" s="163"/>
      <c r="BW553" s="163"/>
      <c r="BX553" s="163"/>
      <c r="BY553" s="163"/>
      <c r="BZ553" s="163"/>
      <c r="CA553" s="163"/>
      <c r="CB553" s="163"/>
      <c r="CC553" s="163"/>
      <c r="CD553" s="163"/>
      <c r="CE553" s="163"/>
      <c r="CF553" s="163"/>
      <c r="CG553" s="163"/>
      <c r="CH553" s="163"/>
      <c r="CI553" s="163"/>
      <c r="CJ553" s="163"/>
      <c r="CK553" s="163"/>
      <c r="CL553" s="163"/>
      <c r="CM553" s="163"/>
      <c r="CN553" s="163"/>
      <c r="CO553" s="163"/>
      <c r="CP553" s="163"/>
      <c r="CQ553" s="163"/>
      <c r="CR553" s="163"/>
      <c r="CS553" s="163"/>
      <c r="CT553" s="163"/>
      <c r="CU553" s="163"/>
      <c r="CV553" s="163"/>
      <c r="CW553" s="163"/>
      <c r="CX553" s="163"/>
      <c r="CY553" s="163"/>
      <c r="CZ553" s="163"/>
      <c r="DA553" s="163"/>
      <c r="DB553" s="163"/>
      <c r="DC553" s="163"/>
      <c r="DD553" s="163"/>
      <c r="DE553" s="163"/>
      <c r="DF553" s="163"/>
      <c r="DG553" s="163"/>
      <c r="DH553" s="163"/>
      <c r="DI553" s="163"/>
      <c r="DJ553" s="163"/>
      <c r="DK553" s="163"/>
      <c r="DL553" s="163"/>
      <c r="DM553" s="163"/>
      <c r="DN553" s="163"/>
      <c r="DO553" s="163"/>
      <c r="DP553" s="163"/>
      <c r="DQ553" s="163"/>
      <c r="DR553" s="163"/>
      <c r="DS553" s="163"/>
      <c r="DT553" s="163"/>
      <c r="DU553" s="99"/>
      <c r="DV553" s="99"/>
      <c r="DW553" s="99"/>
      <c r="DX553" s="99"/>
      <c r="DY553" s="99"/>
      <c r="DZ553" s="99"/>
      <c r="EA553" s="99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6"/>
      <c r="FH553" s="6"/>
      <c r="FI553" s="6"/>
      <c r="FJ553" s="6"/>
      <c r="FK553" s="6"/>
      <c r="FL553" s="6"/>
      <c r="FM553" s="6"/>
      <c r="FN553" s="6"/>
      <c r="FO553" s="6"/>
      <c r="FP553" s="6"/>
      <c r="FQ553" s="6"/>
      <c r="FR553" s="6"/>
      <c r="FS553" s="6"/>
      <c r="FT553" s="6"/>
      <c r="FU553" s="6"/>
      <c r="FV553" s="6"/>
      <c r="FW553" s="6"/>
      <c r="FX553" s="6"/>
      <c r="FY553" s="6"/>
      <c r="FZ553" s="6"/>
      <c r="GA553" s="6"/>
      <c r="GB553" s="6"/>
      <c r="GC553" s="6"/>
    </row>
    <row r="554" spans="1:185" s="1" customFormat="1" ht="10.5" customHeight="1">
      <c r="A554" s="1341"/>
      <c r="B554" s="1420"/>
      <c r="C554" s="1282" t="s">
        <v>954</v>
      </c>
      <c r="D554" s="144" t="s">
        <v>126</v>
      </c>
      <c r="E554" s="54">
        <f>ROUND((AG554-AF554)*$AE554,2)</f>
        <v>0.2</v>
      </c>
      <c r="F554" s="54">
        <f t="shared" ref="F554:M554" si="400">ROUND((AH554-AG554)*$AE554,2)</f>
        <v>0.23</v>
      </c>
      <c r="G554" s="54">
        <f t="shared" si="400"/>
        <v>0.24</v>
      </c>
      <c r="H554" s="311">
        <f t="shared" si="400"/>
        <v>0.2</v>
      </c>
      <c r="I554" s="54">
        <f t="shared" si="400"/>
        <v>0.24</v>
      </c>
      <c r="J554" s="54">
        <f t="shared" si="400"/>
        <v>0.13</v>
      </c>
      <c r="K554" s="54">
        <f t="shared" si="400"/>
        <v>0.23</v>
      </c>
      <c r="L554" s="54">
        <f t="shared" si="400"/>
        <v>0.19</v>
      </c>
      <c r="M554" s="54">
        <f t="shared" si="400"/>
        <v>0.21</v>
      </c>
      <c r="N554" s="311">
        <f>ROUND((AP554-AO554)*$AE554,2)</f>
        <v>0.19</v>
      </c>
      <c r="O554" s="54">
        <f t="shared" ref="O554:AB554" si="401">ROUND((AQ554-AP554)*$AE554,2)</f>
        <v>0.21</v>
      </c>
      <c r="P554" s="54">
        <f t="shared" si="401"/>
        <v>0.03</v>
      </c>
      <c r="Q554" s="54">
        <f t="shared" si="401"/>
        <v>0.06</v>
      </c>
      <c r="R554" s="54">
        <f t="shared" si="401"/>
        <v>0.25</v>
      </c>
      <c r="S554" s="54">
        <f t="shared" si="401"/>
        <v>0.17</v>
      </c>
      <c r="T554" s="54">
        <f t="shared" si="401"/>
        <v>0.25</v>
      </c>
      <c r="U554" s="54">
        <f t="shared" si="401"/>
        <v>0.21</v>
      </c>
      <c r="V554" s="54">
        <f t="shared" si="401"/>
        <v>0.23</v>
      </c>
      <c r="W554" s="54">
        <f t="shared" si="401"/>
        <v>0.18</v>
      </c>
      <c r="X554" s="54">
        <f t="shared" si="401"/>
        <v>0.27</v>
      </c>
      <c r="Y554" s="311">
        <f t="shared" si="401"/>
        <v>0.24</v>
      </c>
      <c r="Z554" s="54">
        <f t="shared" si="401"/>
        <v>0.25</v>
      </c>
      <c r="AA554" s="54">
        <f t="shared" si="401"/>
        <v>0.23</v>
      </c>
      <c r="AB554" s="55">
        <f t="shared" si="401"/>
        <v>0.2</v>
      </c>
      <c r="AC554" s="53">
        <f>(BD554-AF554)*AE554</f>
        <v>4.8473999999987427</v>
      </c>
      <c r="AD554" s="56">
        <f>(BD555-AF555)*AE554</f>
        <v>11.103480000001582</v>
      </c>
      <c r="AE554" s="493">
        <v>3.6</v>
      </c>
      <c r="AF554" s="1114">
        <v>5506.2708000000002</v>
      </c>
      <c r="AG554" s="1114">
        <v>5506.3258000000005</v>
      </c>
      <c r="AH554" s="1115">
        <v>5506.3910000000005</v>
      </c>
      <c r="AI554" s="1114">
        <v>5506.4571999999998</v>
      </c>
      <c r="AJ554" s="1114">
        <v>5506.5127000000002</v>
      </c>
      <c r="AK554" s="1114">
        <v>5506.5785000000005</v>
      </c>
      <c r="AL554" s="1114">
        <v>5506.6151</v>
      </c>
      <c r="AM554" s="1114">
        <v>5506.6776</v>
      </c>
      <c r="AN554" s="1114">
        <v>5506.7302</v>
      </c>
      <c r="AO554" s="1114">
        <v>5506.7884000000004</v>
      </c>
      <c r="AP554" s="1114">
        <v>5506.84</v>
      </c>
      <c r="AQ554" s="1114">
        <v>5506.8991999999998</v>
      </c>
      <c r="AR554" s="1114">
        <v>5506.9086000000007</v>
      </c>
      <c r="AS554" s="1114">
        <v>5506.9254000000001</v>
      </c>
      <c r="AT554" s="1114">
        <v>5506.9962000000005</v>
      </c>
      <c r="AU554" s="1114">
        <v>5507.0442000000003</v>
      </c>
      <c r="AV554" s="1114">
        <v>5507.1126000000004</v>
      </c>
      <c r="AW554" s="1114">
        <v>5507.1707000000006</v>
      </c>
      <c r="AX554" s="1114">
        <v>5507.2344000000003</v>
      </c>
      <c r="AY554" s="1114">
        <v>5507.2851000000001</v>
      </c>
      <c r="AZ554" s="1114">
        <v>5507.3589000000002</v>
      </c>
      <c r="BA554" s="1114">
        <v>5507.4261000000006</v>
      </c>
      <c r="BB554" s="1114">
        <v>5507.4967999999999</v>
      </c>
      <c r="BC554" s="1114">
        <v>5507.5614999999998</v>
      </c>
      <c r="BD554" s="1114">
        <v>5507.6172999999999</v>
      </c>
      <c r="BE554" s="163"/>
      <c r="BF554" s="163"/>
      <c r="BG554" s="163"/>
      <c r="BH554" s="163"/>
      <c r="BI554" s="163"/>
      <c r="BJ554" s="163"/>
      <c r="BK554" s="163"/>
      <c r="BL554" s="163"/>
      <c r="BM554" s="163"/>
      <c r="BN554" s="163"/>
      <c r="BO554" s="163"/>
      <c r="BP554" s="163"/>
      <c r="BQ554" s="163"/>
      <c r="BR554" s="175"/>
      <c r="BS554" s="175"/>
      <c r="BT554" s="175"/>
      <c r="BU554" s="175"/>
      <c r="BV554" s="175"/>
      <c r="BW554" s="175"/>
      <c r="BX554" s="175"/>
      <c r="BY554" s="175"/>
      <c r="BZ554" s="175"/>
      <c r="CA554" s="175"/>
      <c r="CB554" s="175"/>
      <c r="CC554" s="175"/>
      <c r="CD554" s="175"/>
      <c r="CE554" s="175"/>
      <c r="CF554" s="175"/>
      <c r="CG554" s="175"/>
      <c r="CH554" s="175"/>
      <c r="CI554" s="175"/>
      <c r="CJ554" s="175"/>
      <c r="CK554" s="175"/>
      <c r="CL554" s="175"/>
      <c r="CM554" s="175"/>
      <c r="CN554" s="175"/>
      <c r="CO554" s="175"/>
      <c r="CP554" s="175"/>
      <c r="CQ554" s="175"/>
      <c r="CR554" s="175"/>
      <c r="CS554" s="175"/>
      <c r="CT554" s="175"/>
      <c r="CU554" s="175"/>
      <c r="CV554" s="175"/>
      <c r="CW554" s="175"/>
      <c r="CX554" s="175"/>
      <c r="CY554" s="175"/>
      <c r="CZ554" s="175"/>
      <c r="DA554" s="175"/>
      <c r="DB554" s="175"/>
      <c r="DC554" s="175"/>
      <c r="DD554" s="175"/>
      <c r="DE554" s="175"/>
      <c r="DF554" s="175"/>
      <c r="DG554" s="175"/>
      <c r="DH554" s="175"/>
      <c r="DI554" s="175"/>
      <c r="DJ554" s="175"/>
      <c r="DK554" s="175"/>
      <c r="DL554" s="175"/>
      <c r="DM554" s="175"/>
      <c r="DN554" s="175"/>
      <c r="DO554" s="175"/>
      <c r="DP554" s="175"/>
      <c r="DQ554" s="175"/>
      <c r="DR554" s="175"/>
      <c r="DS554" s="175"/>
      <c r="DT554" s="175"/>
      <c r="DU554" s="175"/>
      <c r="DV554" s="175"/>
      <c r="DW554" s="175"/>
      <c r="DX554" s="175"/>
      <c r="DY554" s="175"/>
      <c r="DZ554" s="175"/>
      <c r="EA554" s="175"/>
    </row>
    <row r="555" spans="1:185" s="1" customFormat="1" ht="10.5" customHeight="1">
      <c r="A555" s="1341"/>
      <c r="B555" s="1420"/>
      <c r="C555" s="1282" t="s">
        <v>954</v>
      </c>
      <c r="D555" s="144" t="s">
        <v>127</v>
      </c>
      <c r="E555" s="54">
        <f>ROUND((AG555-AF555)*$AE554,2)</f>
        <v>0.54</v>
      </c>
      <c r="F555" s="54">
        <f t="shared" ref="F555:L555" si="402">ROUND((AH555-AG555)*$AE554,2)</f>
        <v>0.47</v>
      </c>
      <c r="G555" s="54">
        <f t="shared" si="402"/>
        <v>0.51</v>
      </c>
      <c r="H555" s="311">
        <f t="shared" si="402"/>
        <v>0.51</v>
      </c>
      <c r="I555" s="54">
        <f t="shared" si="402"/>
        <v>0.51</v>
      </c>
      <c r="J555" s="54">
        <f t="shared" si="402"/>
        <v>0.33</v>
      </c>
      <c r="K555" s="54">
        <f t="shared" si="402"/>
        <v>0.51</v>
      </c>
      <c r="L555" s="54">
        <f t="shared" si="402"/>
        <v>0.48</v>
      </c>
      <c r="M555" s="54">
        <f>ROUND((AO555-AN555)*$AE554,2)</f>
        <v>0.51</v>
      </c>
      <c r="N555" s="311">
        <f>ROUND((AP555-AO555)*$AE554,2)</f>
        <v>0.51</v>
      </c>
      <c r="O555" s="54">
        <f t="shared" ref="O555:AB555" si="403">ROUND((AQ555-AP555)*$AE554,2)</f>
        <v>0.52</v>
      </c>
      <c r="P555" s="54">
        <f t="shared" si="403"/>
        <v>0.08</v>
      </c>
      <c r="Q555" s="54">
        <f t="shared" si="403"/>
        <v>0.15</v>
      </c>
      <c r="R555" s="54">
        <f t="shared" si="403"/>
        <v>0.52</v>
      </c>
      <c r="S555" s="54">
        <f t="shared" si="403"/>
        <v>0.37</v>
      </c>
      <c r="T555" s="54">
        <f t="shared" si="403"/>
        <v>0.53</v>
      </c>
      <c r="U555" s="54">
        <f t="shared" si="403"/>
        <v>0.46</v>
      </c>
      <c r="V555" s="54">
        <f t="shared" si="403"/>
        <v>0.47</v>
      </c>
      <c r="W555" s="54">
        <f t="shared" si="403"/>
        <v>0.51</v>
      </c>
      <c r="X555" s="54">
        <f t="shared" si="403"/>
        <v>0.52</v>
      </c>
      <c r="Y555" s="311">
        <f t="shared" si="403"/>
        <v>0.55000000000000004</v>
      </c>
      <c r="Z555" s="54">
        <f t="shared" si="403"/>
        <v>0.52</v>
      </c>
      <c r="AA555" s="54">
        <f t="shared" si="403"/>
        <v>0.52</v>
      </c>
      <c r="AB555" s="55">
        <f t="shared" si="403"/>
        <v>0.51</v>
      </c>
      <c r="AC555" s="53"/>
      <c r="AD555" s="56"/>
      <c r="AE555" s="493"/>
      <c r="AF555" s="1114">
        <v>7854.0632999999998</v>
      </c>
      <c r="AG555" s="1114">
        <v>7854.2128000000002</v>
      </c>
      <c r="AH555" s="1115">
        <v>7854.3422</v>
      </c>
      <c r="AI555" s="1114">
        <v>7854.4838</v>
      </c>
      <c r="AJ555" s="1114">
        <v>7854.6248999999998</v>
      </c>
      <c r="AK555" s="1114">
        <v>7854.7667999999994</v>
      </c>
      <c r="AL555" s="1114">
        <v>7854.8575999999994</v>
      </c>
      <c r="AM555" s="1114">
        <v>7854.9988999999996</v>
      </c>
      <c r="AN555" s="1114">
        <v>7855.1323000000002</v>
      </c>
      <c r="AO555" s="1114">
        <v>7855.2746999999999</v>
      </c>
      <c r="AP555" s="1114">
        <v>7855.4159</v>
      </c>
      <c r="AQ555" s="1114">
        <v>7855.56</v>
      </c>
      <c r="AR555" s="1114">
        <v>7855.5815999999995</v>
      </c>
      <c r="AS555" s="1114">
        <v>7855.6244999999999</v>
      </c>
      <c r="AT555" s="1114">
        <v>7855.768</v>
      </c>
      <c r="AU555" s="1114">
        <v>7855.8712999999998</v>
      </c>
      <c r="AV555" s="1114">
        <v>7856.0183999999999</v>
      </c>
      <c r="AW555" s="1114">
        <v>7856.1472999999996</v>
      </c>
      <c r="AX555" s="1114">
        <v>7856.2785999999996</v>
      </c>
      <c r="AY555" s="1114">
        <v>7856.4188999999997</v>
      </c>
      <c r="AZ555" s="1114">
        <v>7856.5631999999996</v>
      </c>
      <c r="BA555" s="1114">
        <v>7856.7154</v>
      </c>
      <c r="BB555" s="1114">
        <v>7856.8603999999996</v>
      </c>
      <c r="BC555" s="1114">
        <v>7857.0048999999999</v>
      </c>
      <c r="BD555" s="1114">
        <v>7857.1476000000002</v>
      </c>
      <c r="BE555" s="163"/>
      <c r="BF555" s="163"/>
      <c r="BG555" s="163"/>
      <c r="BH555" s="163"/>
      <c r="BI555" s="163"/>
      <c r="BJ555" s="163"/>
      <c r="BK555" s="163"/>
      <c r="BL555" s="163"/>
      <c r="BM555" s="163"/>
      <c r="BN555" s="163"/>
      <c r="BO555" s="163"/>
      <c r="BP555" s="163"/>
      <c r="BQ555" s="163"/>
      <c r="BR555" s="163"/>
      <c r="BS555" s="163"/>
      <c r="BT555" s="163"/>
      <c r="BU555" s="163"/>
      <c r="BV555" s="163"/>
      <c r="BW555" s="163"/>
      <c r="BX555" s="163"/>
      <c r="BY555" s="163"/>
      <c r="BZ555" s="163"/>
      <c r="CA555" s="163"/>
      <c r="CB555" s="163"/>
      <c r="CC555" s="175"/>
      <c r="CD555" s="175"/>
      <c r="CE555" s="175"/>
      <c r="CF555" s="175"/>
      <c r="CG555" s="175"/>
      <c r="CH555" s="175"/>
      <c r="CI555" s="175"/>
      <c r="CJ555" s="175"/>
      <c r="CK555" s="175"/>
      <c r="CL555" s="175"/>
      <c r="CM555" s="175"/>
      <c r="CN555" s="175"/>
      <c r="CO555" s="175"/>
      <c r="CP555" s="175"/>
      <c r="CQ555" s="175"/>
      <c r="CR555" s="175"/>
      <c r="CS555" s="175"/>
      <c r="CT555" s="175"/>
      <c r="CU555" s="175"/>
      <c r="CV555" s="175"/>
      <c r="CW555" s="175"/>
      <c r="CX555" s="175"/>
      <c r="CY555" s="175"/>
      <c r="CZ555" s="175"/>
      <c r="DA555" s="175"/>
      <c r="DB555" s="175"/>
      <c r="DC555" s="175"/>
      <c r="DD555" s="175"/>
      <c r="DE555" s="175"/>
      <c r="DF555" s="175"/>
      <c r="DG555" s="175"/>
      <c r="DH555" s="175"/>
      <c r="DI555" s="175"/>
      <c r="DJ555" s="175"/>
      <c r="DK555" s="175"/>
      <c r="DL555" s="175"/>
      <c r="DM555" s="175"/>
      <c r="DN555" s="175"/>
      <c r="DO555" s="175"/>
      <c r="DP555" s="175"/>
      <c r="DQ555" s="175"/>
      <c r="DR555" s="175"/>
      <c r="DS555" s="175"/>
      <c r="DT555" s="175"/>
      <c r="DU555" s="175"/>
      <c r="DV555" s="175"/>
      <c r="DW555" s="175"/>
      <c r="DX555" s="175"/>
      <c r="DY555" s="175"/>
      <c r="DZ555" s="175"/>
      <c r="EA555" s="175"/>
    </row>
    <row r="556" spans="1:185" s="1" customFormat="1" ht="10.5" customHeight="1" thickBot="1">
      <c r="A556" s="1342"/>
      <c r="B556" s="1421"/>
      <c r="C556" s="293"/>
      <c r="D556" s="254" t="s">
        <v>42</v>
      </c>
      <c r="E556" s="89">
        <f>E555/E554</f>
        <v>2.7</v>
      </c>
      <c r="F556" s="89">
        <f t="shared" ref="F556:AB556" si="404">F555/F554</f>
        <v>2.043478260869565</v>
      </c>
      <c r="G556" s="89">
        <f t="shared" si="404"/>
        <v>2.125</v>
      </c>
      <c r="H556" s="320">
        <f t="shared" si="404"/>
        <v>2.5499999999999998</v>
      </c>
      <c r="I556" s="89">
        <f t="shared" si="404"/>
        <v>2.125</v>
      </c>
      <c r="J556" s="89">
        <f t="shared" si="404"/>
        <v>2.5384615384615383</v>
      </c>
      <c r="K556" s="89">
        <f t="shared" si="404"/>
        <v>2.2173913043478262</v>
      </c>
      <c r="L556" s="89">
        <f t="shared" si="404"/>
        <v>2.5263157894736841</v>
      </c>
      <c r="M556" s="89">
        <f t="shared" si="404"/>
        <v>2.4285714285714288</v>
      </c>
      <c r="N556" s="320">
        <f t="shared" si="404"/>
        <v>2.6842105263157894</v>
      </c>
      <c r="O556" s="89">
        <f t="shared" si="404"/>
        <v>2.4761904761904763</v>
      </c>
      <c r="P556" s="89">
        <f t="shared" si="404"/>
        <v>2.666666666666667</v>
      </c>
      <c r="Q556" s="89">
        <f t="shared" si="404"/>
        <v>2.5</v>
      </c>
      <c r="R556" s="89">
        <f t="shared" si="404"/>
        <v>2.08</v>
      </c>
      <c r="S556" s="89">
        <f t="shared" si="404"/>
        <v>2.1764705882352939</v>
      </c>
      <c r="T556" s="89">
        <f t="shared" si="404"/>
        <v>2.12</v>
      </c>
      <c r="U556" s="89">
        <f t="shared" si="404"/>
        <v>2.1904761904761907</v>
      </c>
      <c r="V556" s="89">
        <f t="shared" si="404"/>
        <v>2.043478260869565</v>
      </c>
      <c r="W556" s="89">
        <f t="shared" si="404"/>
        <v>2.8333333333333335</v>
      </c>
      <c r="X556" s="89">
        <f t="shared" si="404"/>
        <v>1.9259259259259258</v>
      </c>
      <c r="Y556" s="320">
        <f t="shared" si="404"/>
        <v>2.291666666666667</v>
      </c>
      <c r="Z556" s="89">
        <f t="shared" si="404"/>
        <v>2.08</v>
      </c>
      <c r="AA556" s="89">
        <f t="shared" si="404"/>
        <v>2.2608695652173911</v>
      </c>
      <c r="AB556" s="90">
        <f t="shared" si="404"/>
        <v>2.5499999999999998</v>
      </c>
      <c r="AC556" s="53"/>
      <c r="AD556" s="56"/>
      <c r="AE556" s="493"/>
      <c r="AF556" s="280"/>
      <c r="AG556" s="280"/>
      <c r="AH556" s="280"/>
      <c r="AI556" s="280"/>
      <c r="AJ556" s="280"/>
      <c r="AK556" s="280"/>
      <c r="AL556" s="280"/>
      <c r="AM556" s="280"/>
      <c r="AN556" s="280"/>
      <c r="AO556" s="280"/>
      <c r="AP556" s="280"/>
      <c r="AQ556" s="280"/>
      <c r="AR556" s="280"/>
      <c r="AS556" s="280"/>
      <c r="AT556" s="280"/>
      <c r="AU556" s="280"/>
      <c r="AV556" s="280"/>
      <c r="AW556" s="280"/>
      <c r="AX556" s="280"/>
      <c r="AY556" s="280"/>
      <c r="AZ556" s="280"/>
      <c r="BA556" s="280"/>
      <c r="BB556" s="280"/>
      <c r="BC556" s="280"/>
      <c r="BD556" s="280"/>
      <c r="BE556" s="175"/>
      <c r="BF556" s="175"/>
      <c r="BG556" s="175"/>
      <c r="BH556" s="175"/>
      <c r="BI556" s="175"/>
      <c r="BJ556" s="175"/>
      <c r="BK556" s="175"/>
      <c r="BL556" s="175"/>
      <c r="BM556" s="175"/>
      <c r="BN556" s="175"/>
      <c r="BO556" s="175"/>
      <c r="BP556" s="175"/>
      <c r="BQ556" s="175"/>
      <c r="BR556" s="175"/>
      <c r="BS556" s="175"/>
      <c r="BT556" s="175"/>
      <c r="BU556" s="175"/>
      <c r="BV556" s="175"/>
      <c r="BW556" s="175"/>
      <c r="BX556" s="175"/>
      <c r="BY556" s="175"/>
      <c r="BZ556" s="175"/>
      <c r="CA556" s="175"/>
      <c r="CB556" s="175"/>
      <c r="CC556" s="175"/>
      <c r="CD556" s="175"/>
      <c r="CE556" s="175"/>
      <c r="CF556" s="175"/>
      <c r="CG556" s="175"/>
      <c r="CH556" s="175"/>
      <c r="CI556" s="175"/>
      <c r="CJ556" s="175"/>
      <c r="CK556" s="175"/>
      <c r="CL556" s="175"/>
      <c r="CM556" s="175"/>
      <c r="CN556" s="175"/>
      <c r="CO556" s="175"/>
      <c r="CP556" s="175"/>
      <c r="CQ556" s="175"/>
      <c r="CR556" s="175"/>
      <c r="CS556" s="175"/>
      <c r="CT556" s="175"/>
      <c r="CU556" s="175"/>
      <c r="CV556" s="175"/>
      <c r="CW556" s="175"/>
      <c r="CX556" s="175"/>
      <c r="CY556" s="175"/>
      <c r="CZ556" s="175"/>
      <c r="DA556" s="175"/>
      <c r="DB556" s="175"/>
      <c r="DC556" s="175"/>
      <c r="DD556" s="175"/>
      <c r="DE556" s="175"/>
      <c r="DF556" s="175"/>
      <c r="DG556" s="175"/>
      <c r="DH556" s="175"/>
      <c r="DI556" s="175"/>
      <c r="DJ556" s="175"/>
      <c r="DK556" s="175"/>
      <c r="DL556" s="175"/>
      <c r="DM556" s="175"/>
      <c r="DN556" s="175"/>
      <c r="DO556" s="175"/>
      <c r="DP556" s="175"/>
      <c r="DQ556" s="175"/>
      <c r="DR556" s="175"/>
      <c r="DS556" s="175"/>
      <c r="DT556" s="175"/>
      <c r="DU556" s="175"/>
      <c r="DV556" s="175"/>
      <c r="DW556" s="175"/>
      <c r="DX556" s="175"/>
      <c r="DY556" s="175"/>
      <c r="DZ556" s="175"/>
      <c r="EA556" s="175"/>
    </row>
    <row r="557" spans="1:185" s="1" customFormat="1" ht="10.5" customHeight="1">
      <c r="A557" s="1340" t="s">
        <v>80</v>
      </c>
      <c r="B557" s="1419" t="s">
        <v>92</v>
      </c>
      <c r="C557" s="1283"/>
      <c r="D557" s="1288"/>
      <c r="E557" s="197"/>
      <c r="F557" s="197"/>
      <c r="G557" s="197"/>
      <c r="H557" s="345"/>
      <c r="I557" s="197"/>
      <c r="J557" s="197"/>
      <c r="K557" s="197"/>
      <c r="L557" s="197"/>
      <c r="M557" s="197"/>
      <c r="N557" s="345"/>
      <c r="O557" s="197"/>
      <c r="P557" s="197"/>
      <c r="Q557" s="197"/>
      <c r="R557" s="197"/>
      <c r="S557" s="197"/>
      <c r="T557" s="197"/>
      <c r="U557" s="197"/>
      <c r="V557" s="197"/>
      <c r="W557" s="197"/>
      <c r="X557" s="197"/>
      <c r="Y557" s="345"/>
      <c r="Z557" s="197"/>
      <c r="AA557" s="197"/>
      <c r="AB557" s="198"/>
      <c r="AC557" s="53"/>
      <c r="AD557" s="56"/>
      <c r="AE557" s="493"/>
      <c r="AF557" s="275"/>
      <c r="AG557" s="280"/>
      <c r="AH557" s="280"/>
      <c r="AI557" s="280"/>
      <c r="AJ557" s="280"/>
      <c r="AK557" s="280"/>
      <c r="AL557" s="280"/>
      <c r="AM557" s="280"/>
      <c r="AN557" s="280"/>
      <c r="AO557" s="280"/>
      <c r="AP557" s="280"/>
      <c r="AQ557" s="280"/>
      <c r="AR557" s="280"/>
      <c r="AS557" s="280"/>
      <c r="AT557" s="280"/>
      <c r="AU557" s="280"/>
      <c r="AV557" s="280"/>
      <c r="AW557" s="280"/>
      <c r="AX557" s="280"/>
      <c r="AY557" s="280"/>
      <c r="AZ557" s="280"/>
      <c r="BA557" s="280"/>
      <c r="BB557" s="280"/>
      <c r="BC557" s="280"/>
      <c r="BD557" s="280"/>
      <c r="BE557" s="175"/>
      <c r="BF557" s="175"/>
      <c r="BG557" s="175"/>
      <c r="BH557" s="175"/>
      <c r="BI557" s="175"/>
      <c r="BJ557" s="175"/>
      <c r="BK557" s="175"/>
      <c r="BL557" s="175"/>
      <c r="BM557" s="175"/>
      <c r="BN557" s="175"/>
      <c r="BO557" s="175"/>
      <c r="BP557" s="175"/>
      <c r="BQ557" s="175"/>
      <c r="BR557" s="175"/>
      <c r="BS557" s="175"/>
      <c r="BT557" s="175"/>
      <c r="BU557" s="175"/>
      <c r="BV557" s="175"/>
      <c r="BW557" s="175"/>
      <c r="BX557" s="175"/>
      <c r="BY557" s="175"/>
      <c r="BZ557" s="175"/>
      <c r="CA557" s="175"/>
      <c r="CB557" s="175"/>
      <c r="CC557" s="175"/>
      <c r="CD557" s="175"/>
      <c r="CE557" s="175"/>
      <c r="CF557" s="175"/>
      <c r="CG557" s="175"/>
      <c r="CH557" s="175"/>
      <c r="CI557" s="175"/>
      <c r="CJ557" s="175"/>
      <c r="CK557" s="175"/>
      <c r="CL557" s="175"/>
      <c r="CM557" s="175"/>
      <c r="CN557" s="175"/>
      <c r="CO557" s="175"/>
      <c r="CP557" s="175"/>
      <c r="CQ557" s="175"/>
      <c r="CR557" s="175"/>
      <c r="CS557" s="175"/>
      <c r="CT557" s="175"/>
      <c r="CU557" s="175"/>
      <c r="CV557" s="175"/>
      <c r="CW557" s="175"/>
      <c r="CX557" s="175"/>
      <c r="CY557" s="175"/>
      <c r="CZ557" s="175"/>
      <c r="DA557" s="175"/>
      <c r="DB557" s="175"/>
      <c r="DC557" s="175"/>
      <c r="DD557" s="175"/>
      <c r="DE557" s="175"/>
      <c r="DF557" s="175"/>
      <c r="DG557" s="175"/>
      <c r="DH557" s="175"/>
      <c r="DI557" s="175"/>
      <c r="DJ557" s="175"/>
      <c r="DK557" s="175"/>
      <c r="DL557" s="175"/>
      <c r="DM557" s="175"/>
      <c r="DN557" s="175"/>
      <c r="DO557" s="175"/>
      <c r="DP557" s="175"/>
      <c r="DQ557" s="175"/>
      <c r="DR557" s="175"/>
      <c r="DS557" s="175"/>
      <c r="DT557" s="175"/>
      <c r="DU557" s="175"/>
      <c r="DV557" s="175"/>
      <c r="DW557" s="175"/>
      <c r="DX557" s="175"/>
      <c r="DY557" s="175"/>
      <c r="DZ557" s="175"/>
      <c r="EA557" s="175"/>
    </row>
    <row r="558" spans="1:185" s="3" customFormat="1" ht="10.5" customHeight="1">
      <c r="A558" s="1341"/>
      <c r="B558" s="1420"/>
      <c r="C558" s="1282" t="s">
        <v>139</v>
      </c>
      <c r="D558" s="144" t="s">
        <v>34</v>
      </c>
      <c r="E558" s="114">
        <f>ROUND(SQRT(E559^2+E560^2)*1000/(1.73*E$506),0)</f>
        <v>28</v>
      </c>
      <c r="F558" s="114">
        <f t="shared" ref="F558:AB558" si="405">ROUND(SQRT(F559^2+F560^2)*1000/(1.73*F$506),0)</f>
        <v>42</v>
      </c>
      <c r="G558" s="114">
        <f t="shared" si="405"/>
        <v>47</v>
      </c>
      <c r="H558" s="327">
        <f t="shared" si="405"/>
        <v>30</v>
      </c>
      <c r="I558" s="114">
        <f t="shared" si="405"/>
        <v>27</v>
      </c>
      <c r="J558" s="114">
        <f t="shared" si="405"/>
        <v>23</v>
      </c>
      <c r="K558" s="114">
        <f t="shared" si="405"/>
        <v>32</v>
      </c>
      <c r="L558" s="114">
        <f t="shared" si="405"/>
        <v>12</v>
      </c>
      <c r="M558" s="114">
        <f t="shared" si="405"/>
        <v>17</v>
      </c>
      <c r="N558" s="327">
        <f t="shared" si="405"/>
        <v>18</v>
      </c>
      <c r="O558" s="114">
        <f t="shared" si="405"/>
        <v>20</v>
      </c>
      <c r="P558" s="114">
        <f t="shared" si="405"/>
        <v>24</v>
      </c>
      <c r="Q558" s="114">
        <f t="shared" si="405"/>
        <v>17</v>
      </c>
      <c r="R558" s="114">
        <f t="shared" si="405"/>
        <v>30</v>
      </c>
      <c r="S558" s="114">
        <f t="shared" si="405"/>
        <v>25</v>
      </c>
      <c r="T558" s="114">
        <f t="shared" si="405"/>
        <v>19</v>
      </c>
      <c r="U558" s="114">
        <f t="shared" si="405"/>
        <v>19</v>
      </c>
      <c r="V558" s="114">
        <f t="shared" si="405"/>
        <v>18</v>
      </c>
      <c r="W558" s="114">
        <f t="shared" si="405"/>
        <v>16</v>
      </c>
      <c r="X558" s="114">
        <f t="shared" si="405"/>
        <v>17</v>
      </c>
      <c r="Y558" s="327">
        <f t="shared" si="405"/>
        <v>19</v>
      </c>
      <c r="Z558" s="114">
        <f t="shared" si="405"/>
        <v>19</v>
      </c>
      <c r="AA558" s="114">
        <f t="shared" si="405"/>
        <v>20</v>
      </c>
      <c r="AB558" s="115">
        <f t="shared" si="405"/>
        <v>19</v>
      </c>
      <c r="AC558" s="817"/>
      <c r="AD558" s="818"/>
      <c r="AE558" s="819"/>
      <c r="AF558" s="280"/>
      <c r="AG558" s="280"/>
      <c r="AH558" s="280"/>
      <c r="AI558" s="280"/>
      <c r="AJ558" s="280"/>
      <c r="AK558" s="280"/>
      <c r="AL558" s="280"/>
      <c r="AM558" s="280"/>
      <c r="AN558" s="280"/>
      <c r="AO558" s="280"/>
      <c r="AP558" s="280"/>
      <c r="AQ558" s="280"/>
      <c r="AR558" s="280"/>
      <c r="AS558" s="280"/>
      <c r="AT558" s="280"/>
      <c r="AU558" s="280"/>
      <c r="AV558" s="280"/>
      <c r="AW558" s="280"/>
      <c r="AX558" s="280"/>
      <c r="AY558" s="280"/>
      <c r="AZ558" s="280"/>
      <c r="BA558" s="280"/>
      <c r="BB558" s="280"/>
      <c r="BC558" s="280"/>
      <c r="BD558" s="280"/>
      <c r="BE558" s="163"/>
      <c r="BF558" s="163"/>
      <c r="BG558" s="163"/>
      <c r="BH558" s="163"/>
      <c r="BI558" s="163"/>
      <c r="BJ558" s="163"/>
      <c r="BK558" s="163"/>
      <c r="BL558" s="163"/>
      <c r="BM558" s="163"/>
      <c r="BN558" s="163"/>
      <c r="BO558" s="163"/>
      <c r="BP558" s="163"/>
      <c r="BQ558" s="163"/>
      <c r="BR558" s="163"/>
      <c r="BS558" s="163"/>
      <c r="BT558" s="163"/>
      <c r="BU558" s="163"/>
      <c r="BV558" s="163"/>
      <c r="BW558" s="163"/>
      <c r="BX558" s="163"/>
      <c r="BY558" s="163"/>
      <c r="BZ558" s="163"/>
      <c r="CA558" s="163"/>
      <c r="CB558" s="163"/>
      <c r="CC558" s="163"/>
      <c r="CD558" s="163"/>
      <c r="CE558" s="163"/>
      <c r="CF558" s="163"/>
      <c r="CG558" s="163"/>
      <c r="CH558" s="163"/>
      <c r="CI558" s="163"/>
      <c r="CJ558" s="163"/>
      <c r="CK558" s="163"/>
      <c r="CL558" s="163"/>
      <c r="CM558" s="163"/>
      <c r="CN558" s="163"/>
      <c r="CO558" s="163"/>
      <c r="CP558" s="163"/>
      <c r="CQ558" s="163"/>
      <c r="CR558" s="163"/>
      <c r="CS558" s="163"/>
      <c r="CT558" s="163"/>
      <c r="CU558" s="163"/>
      <c r="CV558" s="163"/>
      <c r="CW558" s="163"/>
      <c r="CX558" s="163"/>
      <c r="CY558" s="163"/>
      <c r="CZ558" s="163"/>
      <c r="DA558" s="163"/>
      <c r="DB558" s="163"/>
      <c r="DC558" s="163"/>
      <c r="DD558" s="163"/>
      <c r="DE558" s="163"/>
      <c r="DF558" s="163"/>
      <c r="DG558" s="163"/>
      <c r="DH558" s="163"/>
      <c r="DI558" s="163"/>
      <c r="DJ558" s="163"/>
      <c r="DK558" s="163"/>
      <c r="DL558" s="163"/>
      <c r="DM558" s="163"/>
      <c r="DN558" s="163"/>
      <c r="DO558" s="163"/>
      <c r="DP558" s="163"/>
      <c r="DQ558" s="163"/>
      <c r="DR558" s="163"/>
      <c r="DS558" s="163"/>
      <c r="DT558" s="163"/>
      <c r="DU558" s="99"/>
      <c r="DV558" s="99"/>
      <c r="DW558" s="99"/>
      <c r="DX558" s="99"/>
      <c r="DY558" s="99"/>
      <c r="DZ558" s="99"/>
      <c r="EA558" s="99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6"/>
      <c r="FH558" s="6"/>
      <c r="FI558" s="6"/>
      <c r="FJ558" s="6"/>
      <c r="FK558" s="6"/>
      <c r="FL558" s="6"/>
      <c r="FM558" s="6"/>
      <c r="FN558" s="6"/>
      <c r="FO558" s="6"/>
      <c r="FP558" s="6"/>
      <c r="FQ558" s="6"/>
      <c r="FR558" s="6"/>
      <c r="FS558" s="6"/>
      <c r="FT558" s="6"/>
      <c r="FU558" s="6"/>
      <c r="FV558" s="6"/>
      <c r="FW558" s="6"/>
      <c r="FX558" s="6"/>
      <c r="FY558" s="6"/>
      <c r="FZ558" s="6"/>
      <c r="GA558" s="6"/>
      <c r="GB558" s="6"/>
      <c r="GC558" s="6"/>
    </row>
    <row r="559" spans="1:185" s="1" customFormat="1" ht="10.5" customHeight="1">
      <c r="A559" s="1341"/>
      <c r="B559" s="1420"/>
      <c r="C559" s="1282" t="s">
        <v>954</v>
      </c>
      <c r="D559" s="144" t="s">
        <v>126</v>
      </c>
      <c r="E559" s="54">
        <f>ROUND((AG559-AF559)*$AE559,2)</f>
        <v>0.19</v>
      </c>
      <c r="F559" s="54">
        <f t="shared" ref="F559:M559" si="406">ROUND((AH559-AG559)*$AE559,2)</f>
        <v>0.28000000000000003</v>
      </c>
      <c r="G559" s="54">
        <f t="shared" si="406"/>
        <v>0.31</v>
      </c>
      <c r="H559" s="311">
        <f t="shared" si="406"/>
        <v>0.21</v>
      </c>
      <c r="I559" s="54">
        <f t="shared" si="406"/>
        <v>0.2</v>
      </c>
      <c r="J559" s="54">
        <f t="shared" si="406"/>
        <v>0.15</v>
      </c>
      <c r="K559" s="54">
        <f t="shared" si="406"/>
        <v>0.23</v>
      </c>
      <c r="L559" s="54">
        <f t="shared" si="406"/>
        <v>0.09</v>
      </c>
      <c r="M559" s="54">
        <f t="shared" si="406"/>
        <v>0.11</v>
      </c>
      <c r="N559" s="311">
        <f>ROUND((AP559-AO559)*$AE559,2)</f>
        <v>0.12</v>
      </c>
      <c r="O559" s="54">
        <f t="shared" ref="O559:AB559" si="407">ROUND((AQ559-AP559)*$AE559,2)</f>
        <v>0.13</v>
      </c>
      <c r="P559" s="54">
        <f t="shared" si="407"/>
        <v>0.15</v>
      </c>
      <c r="Q559" s="54">
        <f t="shared" si="407"/>
        <v>0.1</v>
      </c>
      <c r="R559" s="54">
        <f t="shared" si="407"/>
        <v>0.2</v>
      </c>
      <c r="S559" s="54">
        <f t="shared" si="407"/>
        <v>0.16</v>
      </c>
      <c r="T559" s="54">
        <f t="shared" si="407"/>
        <v>0.12</v>
      </c>
      <c r="U559" s="54">
        <f t="shared" si="407"/>
        <v>0.12</v>
      </c>
      <c r="V559" s="54">
        <f t="shared" si="407"/>
        <v>0.12</v>
      </c>
      <c r="W559" s="54">
        <f t="shared" si="407"/>
        <v>0.1</v>
      </c>
      <c r="X559" s="54">
        <f t="shared" si="407"/>
        <v>0.11</v>
      </c>
      <c r="Y559" s="311">
        <f t="shared" si="407"/>
        <v>0.12</v>
      </c>
      <c r="Z559" s="54">
        <f t="shared" si="407"/>
        <v>0.12</v>
      </c>
      <c r="AA559" s="54">
        <f t="shared" si="407"/>
        <v>0.13</v>
      </c>
      <c r="AB559" s="55">
        <f t="shared" si="407"/>
        <v>0.12</v>
      </c>
      <c r="AC559" s="53">
        <f>(BD559-AF559)*AE559</f>
        <v>3.6766800000012156</v>
      </c>
      <c r="AD559" s="56">
        <f>(BD560-AF560)*AE559</f>
        <v>5.137920000000304</v>
      </c>
      <c r="AE559" s="493">
        <v>3.6</v>
      </c>
      <c r="AF559" s="1114">
        <v>3518.5367999999999</v>
      </c>
      <c r="AG559" s="1114">
        <v>3518.5884999999998</v>
      </c>
      <c r="AH559" s="1115">
        <v>3518.6668999999997</v>
      </c>
      <c r="AI559" s="1114">
        <v>3518.7523999999999</v>
      </c>
      <c r="AJ559" s="1114">
        <v>3518.8114999999998</v>
      </c>
      <c r="AK559" s="1114">
        <v>3518.8665999999998</v>
      </c>
      <c r="AL559" s="1114">
        <v>3518.9078</v>
      </c>
      <c r="AM559" s="1114">
        <v>3518.9708999999998</v>
      </c>
      <c r="AN559" s="1114">
        <v>3518.9947999999999</v>
      </c>
      <c r="AO559" s="1114">
        <v>3519.0264999999999</v>
      </c>
      <c r="AP559" s="1114">
        <v>3519.0594999999998</v>
      </c>
      <c r="AQ559" s="1114">
        <v>3519.0944999999997</v>
      </c>
      <c r="AR559" s="1114">
        <v>3519.1351</v>
      </c>
      <c r="AS559" s="1114">
        <v>3519.163</v>
      </c>
      <c r="AT559" s="1114">
        <v>3519.2176999999997</v>
      </c>
      <c r="AU559" s="1114">
        <v>3519.2633000000001</v>
      </c>
      <c r="AV559" s="1114">
        <v>3519.2968999999998</v>
      </c>
      <c r="AW559" s="1114">
        <v>3519.3307999999997</v>
      </c>
      <c r="AX559" s="1114">
        <v>3519.3642</v>
      </c>
      <c r="AY559" s="1114">
        <v>3519.3917999999999</v>
      </c>
      <c r="AZ559" s="1114">
        <v>3519.4211999999998</v>
      </c>
      <c r="BA559" s="1114">
        <v>3519.4557</v>
      </c>
      <c r="BB559" s="1114">
        <v>3519.4897000000001</v>
      </c>
      <c r="BC559" s="1114">
        <v>3519.5250999999998</v>
      </c>
      <c r="BD559" s="1114">
        <v>3519.5581000000002</v>
      </c>
      <c r="BE559" s="175"/>
      <c r="BF559" s="175"/>
      <c r="BG559" s="175"/>
      <c r="BH559" s="175"/>
      <c r="BI559" s="175"/>
      <c r="BJ559" s="175"/>
      <c r="BK559" s="175"/>
      <c r="BL559" s="175"/>
      <c r="BM559" s="175"/>
      <c r="BN559" s="175"/>
      <c r="BO559" s="175"/>
      <c r="BP559" s="175"/>
      <c r="BQ559" s="175"/>
      <c r="BR559" s="175"/>
      <c r="BS559" s="175"/>
      <c r="BT559" s="175"/>
      <c r="BU559" s="175"/>
      <c r="BV559" s="175"/>
      <c r="BW559" s="175"/>
      <c r="BX559" s="175"/>
      <c r="BY559" s="175"/>
      <c r="BZ559" s="175"/>
      <c r="CA559" s="175"/>
      <c r="CB559" s="175"/>
      <c r="CC559" s="175"/>
      <c r="CD559" s="175"/>
      <c r="CE559" s="175"/>
      <c r="CF559" s="175"/>
      <c r="CG559" s="175"/>
      <c r="CH559" s="175"/>
      <c r="CI559" s="175"/>
      <c r="CJ559" s="175"/>
      <c r="CK559" s="175"/>
      <c r="CL559" s="175"/>
      <c r="CM559" s="175"/>
      <c r="CN559" s="175"/>
      <c r="CO559" s="175"/>
      <c r="CP559" s="175"/>
      <c r="CQ559" s="175"/>
      <c r="CR559" s="175"/>
      <c r="CS559" s="175"/>
      <c r="CT559" s="175"/>
      <c r="CU559" s="175"/>
      <c r="CV559" s="175"/>
      <c r="CW559" s="175"/>
      <c r="CX559" s="175"/>
      <c r="CY559" s="175"/>
      <c r="CZ559" s="175"/>
      <c r="DA559" s="175"/>
      <c r="DB559" s="175"/>
      <c r="DC559" s="175"/>
      <c r="DD559" s="175"/>
      <c r="DE559" s="175"/>
      <c r="DF559" s="175"/>
      <c r="DG559" s="175"/>
      <c r="DH559" s="175"/>
      <c r="DI559" s="175"/>
      <c r="DJ559" s="175"/>
      <c r="DK559" s="175"/>
      <c r="DL559" s="175"/>
      <c r="DM559" s="175"/>
      <c r="DN559" s="175"/>
      <c r="DO559" s="175"/>
      <c r="DP559" s="175"/>
      <c r="DQ559" s="175"/>
      <c r="DR559" s="175"/>
      <c r="DS559" s="175"/>
      <c r="DT559" s="175"/>
      <c r="DU559" s="175"/>
      <c r="DV559" s="175"/>
      <c r="DW559" s="175"/>
      <c r="DX559" s="175"/>
      <c r="DY559" s="175"/>
      <c r="DZ559" s="175"/>
      <c r="EA559" s="175"/>
    </row>
    <row r="560" spans="1:185" s="1" customFormat="1" ht="10.5" customHeight="1">
      <c r="A560" s="1341"/>
      <c r="B560" s="1420"/>
      <c r="C560" s="1282" t="s">
        <v>954</v>
      </c>
      <c r="D560" s="144" t="s">
        <v>127</v>
      </c>
      <c r="E560" s="54">
        <f>ROUND((AG560-AF560)*$AE559,2)</f>
        <v>0.25</v>
      </c>
      <c r="F560" s="54">
        <f t="shared" ref="F560:L560" si="408">ROUND((AH560-AG560)*$AE559,2)</f>
        <v>0.39</v>
      </c>
      <c r="G560" s="54">
        <f t="shared" si="408"/>
        <v>0.44</v>
      </c>
      <c r="H560" s="311">
        <f t="shared" si="408"/>
        <v>0.26</v>
      </c>
      <c r="I560" s="54">
        <f t="shared" si="408"/>
        <v>0.24</v>
      </c>
      <c r="J560" s="54">
        <f t="shared" si="408"/>
        <v>0.22</v>
      </c>
      <c r="K560" s="54">
        <f t="shared" si="408"/>
        <v>0.28999999999999998</v>
      </c>
      <c r="L560" s="54">
        <f t="shared" si="408"/>
        <v>0.11</v>
      </c>
      <c r="M560" s="54">
        <f>ROUND((AO560-AN560)*$AE559,2)</f>
        <v>0.16</v>
      </c>
      <c r="N560" s="311">
        <f>ROUND((AP560-AO560)*$AE559,2)</f>
        <v>0.17</v>
      </c>
      <c r="O560" s="54">
        <f t="shared" ref="O560:AB560" si="409">ROUND((AQ560-AP560)*$AE559,2)</f>
        <v>0.19</v>
      </c>
      <c r="P560" s="54">
        <f t="shared" si="409"/>
        <v>0.23</v>
      </c>
      <c r="Q560" s="54">
        <f t="shared" si="409"/>
        <v>0.16</v>
      </c>
      <c r="R560" s="54">
        <f t="shared" si="409"/>
        <v>0.27</v>
      </c>
      <c r="S560" s="54">
        <f t="shared" si="409"/>
        <v>0.24</v>
      </c>
      <c r="T560" s="54">
        <f t="shared" si="409"/>
        <v>0.17</v>
      </c>
      <c r="U560" s="54">
        <f t="shared" si="409"/>
        <v>0.17</v>
      </c>
      <c r="V560" s="54">
        <f t="shared" si="409"/>
        <v>0.17</v>
      </c>
      <c r="W560" s="54">
        <f t="shared" si="409"/>
        <v>0.15</v>
      </c>
      <c r="X560" s="54">
        <f t="shared" si="409"/>
        <v>0.15</v>
      </c>
      <c r="Y560" s="311">
        <f t="shared" si="409"/>
        <v>0.18</v>
      </c>
      <c r="Z560" s="54">
        <f t="shared" si="409"/>
        <v>0.17</v>
      </c>
      <c r="AA560" s="54">
        <f t="shared" si="409"/>
        <v>0.19</v>
      </c>
      <c r="AB560" s="55">
        <f t="shared" si="409"/>
        <v>0.17</v>
      </c>
      <c r="AC560" s="53"/>
      <c r="AD560" s="56"/>
      <c r="AE560" s="493"/>
      <c r="AF560" s="1114">
        <v>4269.6163999999999</v>
      </c>
      <c r="AG560" s="1114">
        <v>4269.6846999999998</v>
      </c>
      <c r="AH560" s="1115">
        <v>4269.7930999999999</v>
      </c>
      <c r="AI560" s="1114">
        <v>4269.9146000000001</v>
      </c>
      <c r="AJ560" s="1114">
        <v>4269.9862999999996</v>
      </c>
      <c r="AK560" s="1114">
        <v>4270.0532000000003</v>
      </c>
      <c r="AL560" s="1114">
        <v>4270.1149999999998</v>
      </c>
      <c r="AM560" s="1114">
        <v>4270.1968999999999</v>
      </c>
      <c r="AN560" s="1114">
        <v>4270.2284</v>
      </c>
      <c r="AO560" s="1114">
        <v>4270.2736999999997</v>
      </c>
      <c r="AP560" s="1114">
        <v>4270.3203999999996</v>
      </c>
      <c r="AQ560" s="1114">
        <v>4270.3720000000003</v>
      </c>
      <c r="AR560" s="1114">
        <v>4270.4351999999999</v>
      </c>
      <c r="AS560" s="1114">
        <v>4270.4795999999997</v>
      </c>
      <c r="AT560" s="1114">
        <v>4270.5540000000001</v>
      </c>
      <c r="AU560" s="1114">
        <v>4270.6203999999998</v>
      </c>
      <c r="AV560" s="1114">
        <v>4270.6684999999998</v>
      </c>
      <c r="AW560" s="1114">
        <v>4270.7155999999995</v>
      </c>
      <c r="AX560" s="1114">
        <v>4270.7623000000003</v>
      </c>
      <c r="AY560" s="1114">
        <v>4270.8029999999999</v>
      </c>
      <c r="AZ560" s="1114">
        <v>4270.8454999999994</v>
      </c>
      <c r="BA560" s="1114">
        <v>4270.8967000000002</v>
      </c>
      <c r="BB560" s="1114">
        <v>4270.9434000000001</v>
      </c>
      <c r="BC560" s="1114">
        <v>4270.9956000000002</v>
      </c>
      <c r="BD560" s="1114">
        <v>4271.0436</v>
      </c>
      <c r="BE560" s="163"/>
      <c r="BF560" s="163"/>
      <c r="BG560" s="163"/>
      <c r="BH560" s="163"/>
      <c r="BI560" s="163"/>
      <c r="BJ560" s="163"/>
      <c r="BK560" s="163"/>
      <c r="BL560" s="163"/>
      <c r="BM560" s="163"/>
      <c r="BN560" s="163"/>
      <c r="BO560" s="163"/>
      <c r="BP560" s="163"/>
      <c r="BQ560" s="163"/>
      <c r="BR560" s="163"/>
      <c r="BS560" s="163"/>
      <c r="BT560" s="163"/>
      <c r="BU560" s="163"/>
      <c r="BV560" s="163"/>
      <c r="BW560" s="163"/>
      <c r="BX560" s="163"/>
      <c r="BY560" s="163"/>
      <c r="BZ560" s="163"/>
      <c r="CA560" s="163"/>
      <c r="CB560" s="163"/>
      <c r="CC560" s="175"/>
      <c r="CD560" s="175"/>
      <c r="CE560" s="175"/>
      <c r="CF560" s="175"/>
      <c r="CG560" s="175"/>
      <c r="CH560" s="175"/>
      <c r="CI560" s="175"/>
      <c r="CJ560" s="175"/>
      <c r="CK560" s="175"/>
      <c r="CL560" s="175"/>
      <c r="CM560" s="175"/>
      <c r="CN560" s="175"/>
      <c r="CO560" s="175"/>
      <c r="CP560" s="175"/>
      <c r="CQ560" s="175"/>
      <c r="CR560" s="175"/>
      <c r="CS560" s="175"/>
      <c r="CT560" s="175"/>
      <c r="CU560" s="175"/>
      <c r="CV560" s="175"/>
      <c r="CW560" s="175"/>
      <c r="CX560" s="175"/>
      <c r="CY560" s="175"/>
      <c r="CZ560" s="175"/>
      <c r="DA560" s="175"/>
      <c r="DB560" s="175"/>
      <c r="DC560" s="175"/>
      <c r="DD560" s="175"/>
      <c r="DE560" s="175"/>
      <c r="DF560" s="175"/>
      <c r="DG560" s="175"/>
      <c r="DH560" s="175"/>
      <c r="DI560" s="175"/>
      <c r="DJ560" s="175"/>
      <c r="DK560" s="175"/>
      <c r="DL560" s="175"/>
      <c r="DM560" s="175"/>
      <c r="DN560" s="175"/>
      <c r="DO560" s="175"/>
      <c r="DP560" s="175"/>
      <c r="DQ560" s="175"/>
      <c r="DR560" s="175"/>
      <c r="DS560" s="175"/>
      <c r="DT560" s="175"/>
      <c r="DU560" s="175"/>
      <c r="DV560" s="175"/>
      <c r="DW560" s="175"/>
      <c r="DX560" s="175"/>
      <c r="DY560" s="175"/>
      <c r="DZ560" s="175"/>
      <c r="EA560" s="175"/>
    </row>
    <row r="561" spans="1:185" s="1" customFormat="1" ht="10.5" customHeight="1" thickBot="1">
      <c r="A561" s="1342"/>
      <c r="B561" s="1421"/>
      <c r="C561" s="293"/>
      <c r="D561" s="254" t="s">
        <v>42</v>
      </c>
      <c r="E561" s="89">
        <f>E560/E559</f>
        <v>1.3157894736842106</v>
      </c>
      <c r="F561" s="89">
        <f t="shared" ref="F561:AB561" si="410">F560/F559</f>
        <v>1.3928571428571428</v>
      </c>
      <c r="G561" s="89">
        <f t="shared" si="410"/>
        <v>1.4193548387096775</v>
      </c>
      <c r="H561" s="320">
        <f t="shared" si="410"/>
        <v>1.2380952380952381</v>
      </c>
      <c r="I561" s="89">
        <f t="shared" si="410"/>
        <v>1.2</v>
      </c>
      <c r="J561" s="89">
        <f t="shared" si="410"/>
        <v>1.4666666666666668</v>
      </c>
      <c r="K561" s="89">
        <f t="shared" si="410"/>
        <v>1.2608695652173911</v>
      </c>
      <c r="L561" s="89">
        <f t="shared" si="410"/>
        <v>1.2222222222222223</v>
      </c>
      <c r="M561" s="89">
        <f t="shared" si="410"/>
        <v>1.4545454545454546</v>
      </c>
      <c r="N561" s="320">
        <f t="shared" si="410"/>
        <v>1.4166666666666667</v>
      </c>
      <c r="O561" s="89">
        <f t="shared" si="410"/>
        <v>1.4615384615384615</v>
      </c>
      <c r="P561" s="89">
        <f t="shared" si="410"/>
        <v>1.5333333333333334</v>
      </c>
      <c r="Q561" s="89">
        <f t="shared" si="410"/>
        <v>1.5999999999999999</v>
      </c>
      <c r="R561" s="89">
        <f t="shared" si="410"/>
        <v>1.35</v>
      </c>
      <c r="S561" s="89">
        <f t="shared" si="410"/>
        <v>1.5</v>
      </c>
      <c r="T561" s="89">
        <f t="shared" si="410"/>
        <v>1.4166666666666667</v>
      </c>
      <c r="U561" s="89">
        <f t="shared" si="410"/>
        <v>1.4166666666666667</v>
      </c>
      <c r="V561" s="89">
        <f t="shared" si="410"/>
        <v>1.4166666666666667</v>
      </c>
      <c r="W561" s="89">
        <f t="shared" si="410"/>
        <v>1.4999999999999998</v>
      </c>
      <c r="X561" s="89">
        <f t="shared" si="410"/>
        <v>1.3636363636363635</v>
      </c>
      <c r="Y561" s="320">
        <f t="shared" si="410"/>
        <v>1.5</v>
      </c>
      <c r="Z561" s="89">
        <f t="shared" si="410"/>
        <v>1.4166666666666667</v>
      </c>
      <c r="AA561" s="89">
        <f t="shared" si="410"/>
        <v>1.4615384615384615</v>
      </c>
      <c r="AB561" s="90">
        <f t="shared" si="410"/>
        <v>1.4166666666666667</v>
      </c>
      <c r="AC561" s="53"/>
      <c r="AD561" s="56"/>
      <c r="AE561" s="493"/>
      <c r="AF561" s="280"/>
      <c r="AG561" s="280"/>
      <c r="AH561" s="280"/>
      <c r="AI561" s="280"/>
      <c r="AJ561" s="280"/>
      <c r="AK561" s="280"/>
      <c r="AL561" s="280"/>
      <c r="AM561" s="280"/>
      <c r="AN561" s="280"/>
      <c r="AO561" s="280"/>
      <c r="AP561" s="280"/>
      <c r="AQ561" s="280"/>
      <c r="AR561" s="280"/>
      <c r="AS561" s="280"/>
      <c r="AT561" s="280"/>
      <c r="AU561" s="280"/>
      <c r="AV561" s="280"/>
      <c r="AW561" s="280"/>
      <c r="AX561" s="280"/>
      <c r="AY561" s="280"/>
      <c r="AZ561" s="280"/>
      <c r="BA561" s="280"/>
      <c r="BB561" s="280"/>
      <c r="BC561" s="280"/>
      <c r="BD561" s="280"/>
      <c r="BE561" s="175"/>
      <c r="BF561" s="175"/>
      <c r="BG561" s="175"/>
      <c r="BH561" s="175"/>
      <c r="BI561" s="175"/>
      <c r="BJ561" s="175"/>
      <c r="BK561" s="175"/>
      <c r="BL561" s="175"/>
      <c r="BM561" s="175"/>
      <c r="BN561" s="175"/>
      <c r="BO561" s="175"/>
      <c r="BP561" s="175"/>
      <c r="BQ561" s="175"/>
      <c r="BR561" s="175"/>
      <c r="BS561" s="175"/>
      <c r="BT561" s="175"/>
      <c r="BU561" s="175"/>
      <c r="BV561" s="175"/>
      <c r="BW561" s="175"/>
      <c r="BX561" s="175"/>
      <c r="BY561" s="175"/>
      <c r="BZ561" s="175"/>
      <c r="CA561" s="175"/>
      <c r="CB561" s="175"/>
      <c r="CC561" s="175"/>
      <c r="CD561" s="175"/>
      <c r="CE561" s="175"/>
      <c r="CF561" s="175"/>
      <c r="CG561" s="175"/>
      <c r="CH561" s="175"/>
      <c r="CI561" s="175"/>
      <c r="CJ561" s="175"/>
      <c r="CK561" s="175"/>
      <c r="CL561" s="175"/>
      <c r="CM561" s="175"/>
      <c r="CN561" s="175"/>
      <c r="CO561" s="175"/>
      <c r="CP561" s="175"/>
      <c r="CQ561" s="175"/>
      <c r="CR561" s="175"/>
      <c r="CS561" s="175"/>
      <c r="CT561" s="175"/>
      <c r="CU561" s="175"/>
      <c r="CV561" s="175"/>
      <c r="CW561" s="175"/>
      <c r="CX561" s="175"/>
      <c r="CY561" s="175"/>
      <c r="CZ561" s="175"/>
      <c r="DA561" s="175"/>
      <c r="DB561" s="175"/>
      <c r="DC561" s="175"/>
      <c r="DD561" s="175"/>
      <c r="DE561" s="175"/>
      <c r="DF561" s="175"/>
      <c r="DG561" s="175"/>
      <c r="DH561" s="175"/>
      <c r="DI561" s="175"/>
      <c r="DJ561" s="175"/>
      <c r="DK561" s="175"/>
      <c r="DL561" s="175"/>
      <c r="DM561" s="175"/>
      <c r="DN561" s="175"/>
      <c r="DO561" s="175"/>
      <c r="DP561" s="175"/>
      <c r="DQ561" s="175"/>
      <c r="DR561" s="175"/>
      <c r="DS561" s="175"/>
      <c r="DT561" s="175"/>
      <c r="DU561" s="175"/>
      <c r="DV561" s="175"/>
      <c r="DW561" s="175"/>
      <c r="DX561" s="175"/>
      <c r="DY561" s="175"/>
      <c r="DZ561" s="175"/>
      <c r="EA561" s="175"/>
    </row>
    <row r="562" spans="1:185" s="1" customFormat="1" ht="10.5" customHeight="1">
      <c r="A562" s="1340" t="s">
        <v>18</v>
      </c>
      <c r="B562" s="1419" t="s">
        <v>225</v>
      </c>
      <c r="C562" s="1283"/>
      <c r="D562" s="1288"/>
      <c r="E562" s="1273"/>
      <c r="F562" s="197"/>
      <c r="G562" s="197"/>
      <c r="H562" s="345"/>
      <c r="I562" s="197"/>
      <c r="J562" s="197"/>
      <c r="K562" s="197"/>
      <c r="L562" s="197"/>
      <c r="M562" s="197"/>
      <c r="N562" s="345"/>
      <c r="O562" s="197"/>
      <c r="P562" s="197"/>
      <c r="Q562" s="197"/>
      <c r="R562" s="197"/>
      <c r="S562" s="197"/>
      <c r="T562" s="197"/>
      <c r="U562" s="197"/>
      <c r="V562" s="197"/>
      <c r="W562" s="197"/>
      <c r="X562" s="197"/>
      <c r="Y562" s="345"/>
      <c r="Z562" s="197"/>
      <c r="AA562" s="197"/>
      <c r="AB562" s="198"/>
      <c r="AC562" s="53"/>
      <c r="AD562" s="56"/>
      <c r="AE562" s="493"/>
      <c r="AF562" s="275"/>
      <c r="AG562" s="280"/>
      <c r="AH562" s="280"/>
      <c r="AI562" s="280"/>
      <c r="AJ562" s="280"/>
      <c r="AK562" s="280"/>
      <c r="AL562" s="280"/>
      <c r="AM562" s="280"/>
      <c r="AN562" s="280"/>
      <c r="AO562" s="280"/>
      <c r="AP562" s="280"/>
      <c r="AQ562" s="280"/>
      <c r="AR562" s="280"/>
      <c r="AS562" s="280"/>
      <c r="AT562" s="280"/>
      <c r="AU562" s="280"/>
      <c r="AV562" s="280"/>
      <c r="AW562" s="280"/>
      <c r="AX562" s="280"/>
      <c r="AY562" s="280"/>
      <c r="AZ562" s="280"/>
      <c r="BA562" s="280"/>
      <c r="BB562" s="280"/>
      <c r="BC562" s="280"/>
      <c r="BD562" s="280"/>
      <c r="BE562" s="175"/>
      <c r="BF562" s="175"/>
      <c r="BG562" s="175"/>
      <c r="BH562" s="175"/>
      <c r="BI562" s="175"/>
      <c r="BJ562" s="175"/>
      <c r="BK562" s="175"/>
      <c r="BL562" s="175"/>
      <c r="BM562" s="175"/>
      <c r="BN562" s="175"/>
      <c r="BO562" s="175"/>
      <c r="BP562" s="175"/>
      <c r="BQ562" s="175"/>
      <c r="BR562" s="175"/>
      <c r="BS562" s="175"/>
      <c r="BT562" s="175"/>
      <c r="BU562" s="175"/>
      <c r="BV562" s="175"/>
      <c r="BW562" s="175"/>
      <c r="BX562" s="175"/>
      <c r="BY562" s="175"/>
      <c r="BZ562" s="175"/>
      <c r="CA562" s="175"/>
      <c r="CB562" s="175"/>
      <c r="CC562" s="175"/>
      <c r="CD562" s="175"/>
      <c r="CE562" s="175"/>
      <c r="CF562" s="175"/>
      <c r="CG562" s="175"/>
      <c r="CH562" s="175"/>
      <c r="CI562" s="175"/>
      <c r="CJ562" s="175"/>
      <c r="CK562" s="175"/>
      <c r="CL562" s="175"/>
      <c r="CM562" s="175"/>
      <c r="CN562" s="175"/>
      <c r="CO562" s="175"/>
      <c r="CP562" s="175"/>
      <c r="CQ562" s="175"/>
      <c r="CR562" s="175"/>
      <c r="CS562" s="175"/>
      <c r="CT562" s="175"/>
      <c r="CU562" s="175"/>
      <c r="CV562" s="175"/>
      <c r="CW562" s="175"/>
      <c r="CX562" s="175"/>
      <c r="CY562" s="175"/>
      <c r="CZ562" s="175"/>
      <c r="DA562" s="175"/>
      <c r="DB562" s="175"/>
      <c r="DC562" s="175"/>
      <c r="DD562" s="175"/>
      <c r="DE562" s="175"/>
      <c r="DF562" s="175"/>
      <c r="DG562" s="175"/>
      <c r="DH562" s="175"/>
      <c r="DI562" s="175"/>
      <c r="DJ562" s="175"/>
      <c r="DK562" s="175"/>
      <c r="DL562" s="175"/>
      <c r="DM562" s="175"/>
      <c r="DN562" s="175"/>
      <c r="DO562" s="175"/>
      <c r="DP562" s="175"/>
      <c r="DQ562" s="175"/>
      <c r="DR562" s="175"/>
      <c r="DS562" s="175"/>
      <c r="DT562" s="175"/>
      <c r="DU562" s="175"/>
      <c r="DV562" s="175"/>
      <c r="DW562" s="175"/>
      <c r="DX562" s="175"/>
      <c r="DY562" s="175"/>
      <c r="DZ562" s="175"/>
      <c r="EA562" s="175"/>
    </row>
    <row r="563" spans="1:185" s="3" customFormat="1" ht="10.5" customHeight="1">
      <c r="A563" s="1341"/>
      <c r="B563" s="1420"/>
      <c r="C563" s="1282" t="s">
        <v>139</v>
      </c>
      <c r="D563" s="144" t="s">
        <v>34</v>
      </c>
      <c r="E563" s="114">
        <f>ROUND(SQRT(E564^2+E565^2)*1000/(1.73*E$506),0)</f>
        <v>247</v>
      </c>
      <c r="F563" s="114">
        <f t="shared" ref="F563:AB563" si="411">ROUND(SQRT(F564^2+F565^2)*1000/(1.73*F$506),0)</f>
        <v>223</v>
      </c>
      <c r="G563" s="114">
        <f t="shared" si="411"/>
        <v>329</v>
      </c>
      <c r="H563" s="327">
        <f t="shared" si="411"/>
        <v>260</v>
      </c>
      <c r="I563" s="114">
        <f t="shared" si="411"/>
        <v>304</v>
      </c>
      <c r="J563" s="114">
        <f t="shared" si="411"/>
        <v>227</v>
      </c>
      <c r="K563" s="114">
        <f t="shared" si="411"/>
        <v>290</v>
      </c>
      <c r="L563" s="114">
        <f t="shared" si="411"/>
        <v>231</v>
      </c>
      <c r="M563" s="114">
        <f t="shared" si="411"/>
        <v>226</v>
      </c>
      <c r="N563" s="327">
        <f t="shared" si="411"/>
        <v>265</v>
      </c>
      <c r="O563" s="114">
        <f t="shared" si="411"/>
        <v>111</v>
      </c>
      <c r="P563" s="114">
        <f t="shared" si="411"/>
        <v>118</v>
      </c>
      <c r="Q563" s="114">
        <f t="shared" si="411"/>
        <v>152</v>
      </c>
      <c r="R563" s="114">
        <f t="shared" si="411"/>
        <v>350</v>
      </c>
      <c r="S563" s="114">
        <f t="shared" si="411"/>
        <v>344</v>
      </c>
      <c r="T563" s="114">
        <f t="shared" si="411"/>
        <v>229</v>
      </c>
      <c r="U563" s="114">
        <f t="shared" si="411"/>
        <v>337</v>
      </c>
      <c r="V563" s="114">
        <f t="shared" si="411"/>
        <v>386</v>
      </c>
      <c r="W563" s="114">
        <f t="shared" si="411"/>
        <v>280</v>
      </c>
      <c r="X563" s="114">
        <f t="shared" si="411"/>
        <v>235</v>
      </c>
      <c r="Y563" s="327">
        <f t="shared" si="411"/>
        <v>263</v>
      </c>
      <c r="Z563" s="114">
        <f t="shared" si="411"/>
        <v>388</v>
      </c>
      <c r="AA563" s="114">
        <f t="shared" si="411"/>
        <v>264</v>
      </c>
      <c r="AB563" s="115">
        <f t="shared" si="411"/>
        <v>287</v>
      </c>
      <c r="AC563" s="817"/>
      <c r="AD563" s="818"/>
      <c r="AE563" s="819"/>
      <c r="AF563" s="280"/>
      <c r="AG563" s="280"/>
      <c r="AH563" s="280"/>
      <c r="AI563" s="280"/>
      <c r="AJ563" s="280"/>
      <c r="AK563" s="280"/>
      <c r="AL563" s="280"/>
      <c r="AM563" s="280"/>
      <c r="AN563" s="280"/>
      <c r="AO563" s="280"/>
      <c r="AP563" s="280"/>
      <c r="AQ563" s="280"/>
      <c r="AR563" s="280"/>
      <c r="AS563" s="280"/>
      <c r="AT563" s="280"/>
      <c r="AU563" s="280"/>
      <c r="AV563" s="280"/>
      <c r="AW563" s="280"/>
      <c r="AX563" s="280"/>
      <c r="AY563" s="280"/>
      <c r="AZ563" s="280"/>
      <c r="BA563" s="280"/>
      <c r="BB563" s="280"/>
      <c r="BC563" s="280"/>
      <c r="BD563" s="280"/>
      <c r="BE563" s="163"/>
      <c r="BF563" s="163"/>
      <c r="BG563" s="163"/>
      <c r="BH563" s="163"/>
      <c r="BI563" s="163"/>
      <c r="BJ563" s="163"/>
      <c r="BK563" s="163"/>
      <c r="BL563" s="163"/>
      <c r="BM563" s="163"/>
      <c r="BN563" s="163"/>
      <c r="BO563" s="163"/>
      <c r="BP563" s="163"/>
      <c r="BQ563" s="163"/>
      <c r="BR563" s="163"/>
      <c r="BS563" s="163"/>
      <c r="BT563" s="163"/>
      <c r="BU563" s="163"/>
      <c r="BV563" s="163"/>
      <c r="BW563" s="163"/>
      <c r="BX563" s="163"/>
      <c r="BY563" s="163"/>
      <c r="BZ563" s="163"/>
      <c r="CA563" s="163"/>
      <c r="CB563" s="163"/>
      <c r="CC563" s="163"/>
      <c r="CD563" s="163"/>
      <c r="CE563" s="163"/>
      <c r="CF563" s="163"/>
      <c r="CG563" s="163"/>
      <c r="CH563" s="163"/>
      <c r="CI563" s="163"/>
      <c r="CJ563" s="163"/>
      <c r="CK563" s="163"/>
      <c r="CL563" s="163"/>
      <c r="CM563" s="163"/>
      <c r="CN563" s="163"/>
      <c r="CO563" s="163"/>
      <c r="CP563" s="163"/>
      <c r="CQ563" s="163"/>
      <c r="CR563" s="163"/>
      <c r="CS563" s="163"/>
      <c r="CT563" s="163"/>
      <c r="CU563" s="163"/>
      <c r="CV563" s="163"/>
      <c r="CW563" s="163"/>
      <c r="CX563" s="163"/>
      <c r="CY563" s="163"/>
      <c r="CZ563" s="163"/>
      <c r="DA563" s="163"/>
      <c r="DB563" s="163"/>
      <c r="DC563" s="163"/>
      <c r="DD563" s="163"/>
      <c r="DE563" s="163"/>
      <c r="DF563" s="163"/>
      <c r="DG563" s="163"/>
      <c r="DH563" s="163"/>
      <c r="DI563" s="163"/>
      <c r="DJ563" s="163"/>
      <c r="DK563" s="163"/>
      <c r="DL563" s="163"/>
      <c r="DM563" s="163"/>
      <c r="DN563" s="163"/>
      <c r="DO563" s="163"/>
      <c r="DP563" s="163"/>
      <c r="DQ563" s="163"/>
      <c r="DR563" s="163"/>
      <c r="DS563" s="163"/>
      <c r="DT563" s="163"/>
      <c r="DU563" s="99"/>
      <c r="DV563" s="99"/>
      <c r="DW563" s="99"/>
      <c r="DX563" s="99"/>
      <c r="DY563" s="99"/>
      <c r="DZ563" s="99"/>
      <c r="EA563" s="99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6"/>
      <c r="FH563" s="6"/>
      <c r="FI563" s="6"/>
      <c r="FJ563" s="6"/>
      <c r="FK563" s="6"/>
      <c r="FL563" s="6"/>
      <c r="FM563" s="6"/>
      <c r="FN563" s="6"/>
      <c r="FO563" s="6"/>
      <c r="FP563" s="6"/>
      <c r="FQ563" s="6"/>
      <c r="FR563" s="6"/>
      <c r="FS563" s="6"/>
      <c r="FT563" s="6"/>
      <c r="FU563" s="6"/>
      <c r="FV563" s="6"/>
      <c r="FW563" s="6"/>
      <c r="FX563" s="6"/>
      <c r="FY563" s="6"/>
      <c r="FZ563" s="6"/>
      <c r="GA563" s="6"/>
      <c r="GB563" s="6"/>
      <c r="GC563" s="6"/>
    </row>
    <row r="564" spans="1:185" s="1" customFormat="1" ht="10.5" customHeight="1">
      <c r="A564" s="1341"/>
      <c r="B564" s="1420"/>
      <c r="C564" s="1282" t="s">
        <v>954</v>
      </c>
      <c r="D564" s="144" t="s">
        <v>126</v>
      </c>
      <c r="E564" s="54">
        <f>ROUND((AG564-AF564)*$AE564,2)</f>
        <v>1.71</v>
      </c>
      <c r="F564" s="54">
        <f t="shared" ref="F564:M564" si="412">ROUND((AH564-AG564)*$AE564,2)</f>
        <v>1.57</v>
      </c>
      <c r="G564" s="54">
        <f t="shared" si="412"/>
        <v>2.4</v>
      </c>
      <c r="H564" s="311">
        <f t="shared" si="412"/>
        <v>1.77</v>
      </c>
      <c r="I564" s="54">
        <f t="shared" si="412"/>
        <v>2.27</v>
      </c>
      <c r="J564" s="54">
        <f t="shared" si="412"/>
        <v>1.57</v>
      </c>
      <c r="K564" s="54">
        <f t="shared" si="412"/>
        <v>2.09</v>
      </c>
      <c r="L564" s="54">
        <f t="shared" si="412"/>
        <v>1.61</v>
      </c>
      <c r="M564" s="54">
        <f t="shared" si="412"/>
        <v>1.36</v>
      </c>
      <c r="N564" s="311">
        <f>ROUND((AP564-AO564)*$AE564,2)</f>
        <v>1.83</v>
      </c>
      <c r="O564" s="54">
        <f t="shared" ref="O564:AB564" si="413">ROUND((AQ564-AP564)*$AE564,2)</f>
        <v>0.7</v>
      </c>
      <c r="P564" s="54">
        <f t="shared" si="413"/>
        <v>0.68</v>
      </c>
      <c r="Q564" s="54">
        <f t="shared" si="413"/>
        <v>0.88</v>
      </c>
      <c r="R564" s="54">
        <f t="shared" si="413"/>
        <v>2.5</v>
      </c>
      <c r="S564" s="54">
        <f t="shared" si="413"/>
        <v>2.34</v>
      </c>
      <c r="T564" s="54">
        <f t="shared" si="413"/>
        <v>1.45</v>
      </c>
      <c r="U564" s="54">
        <f t="shared" si="413"/>
        <v>2.41</v>
      </c>
      <c r="V564" s="54">
        <f t="shared" si="413"/>
        <v>3.01</v>
      </c>
      <c r="W564" s="54">
        <f t="shared" si="413"/>
        <v>2.0099999999999998</v>
      </c>
      <c r="X564" s="54">
        <f t="shared" si="413"/>
        <v>1.57</v>
      </c>
      <c r="Y564" s="311">
        <f t="shared" si="413"/>
        <v>1.7</v>
      </c>
      <c r="Z564" s="54">
        <f t="shared" si="413"/>
        <v>2.65</v>
      </c>
      <c r="AA564" s="54">
        <f t="shared" si="413"/>
        <v>1.69</v>
      </c>
      <c r="AB564" s="55">
        <f t="shared" si="413"/>
        <v>1.88</v>
      </c>
      <c r="AC564" s="53">
        <f>(BD564-AF564)*AE564</f>
        <v>43.623719999999231</v>
      </c>
      <c r="AD564" s="56">
        <f>(BD565-AF565)*AE564</f>
        <v>57.212640000000647</v>
      </c>
      <c r="AE564" s="493">
        <v>3.6</v>
      </c>
      <c r="AF564" s="1114">
        <v>2566.6705000000002</v>
      </c>
      <c r="AG564" s="1114">
        <v>2567.1446000000001</v>
      </c>
      <c r="AH564" s="1115">
        <v>2567.5805</v>
      </c>
      <c r="AI564" s="1114">
        <v>2568.2469000000001</v>
      </c>
      <c r="AJ564" s="1114">
        <v>2568.7387000000003</v>
      </c>
      <c r="AK564" s="1114">
        <v>2569.3698000000004</v>
      </c>
      <c r="AL564" s="1114">
        <v>2569.8048000000003</v>
      </c>
      <c r="AM564" s="1114">
        <v>2570.3848000000003</v>
      </c>
      <c r="AN564" s="1114">
        <v>2570.8334</v>
      </c>
      <c r="AO564" s="1114">
        <v>2571.2104000000004</v>
      </c>
      <c r="AP564" s="1114">
        <v>2571.7182000000003</v>
      </c>
      <c r="AQ564" s="1114">
        <v>2571.9116000000004</v>
      </c>
      <c r="AR564" s="1114">
        <v>2572.0995000000003</v>
      </c>
      <c r="AS564" s="1114">
        <v>2572.3427000000001</v>
      </c>
      <c r="AT564" s="1114">
        <v>2573.0368000000003</v>
      </c>
      <c r="AU564" s="1114">
        <v>2573.6868000000004</v>
      </c>
      <c r="AV564" s="1114">
        <v>2574.0886</v>
      </c>
      <c r="AW564" s="1114">
        <v>2574.7574</v>
      </c>
      <c r="AX564" s="1114">
        <v>2575.5934999999999</v>
      </c>
      <c r="AY564" s="1114">
        <v>2576.1518000000001</v>
      </c>
      <c r="AZ564" s="1114">
        <v>2576.5878000000002</v>
      </c>
      <c r="BA564" s="1114">
        <v>2577.0590000000002</v>
      </c>
      <c r="BB564" s="1114">
        <v>2577.7948000000001</v>
      </c>
      <c r="BC564" s="1114">
        <v>2578.2651000000001</v>
      </c>
      <c r="BD564" s="1114">
        <v>2578.7882</v>
      </c>
      <c r="BE564" s="175"/>
      <c r="BF564" s="175"/>
      <c r="BG564" s="175"/>
      <c r="BH564" s="175"/>
      <c r="BI564" s="175"/>
      <c r="BJ564" s="175"/>
      <c r="BK564" s="175"/>
      <c r="BL564" s="175"/>
      <c r="BM564" s="175"/>
      <c r="BN564" s="175"/>
      <c r="BO564" s="175"/>
      <c r="BP564" s="175"/>
      <c r="BQ564" s="175"/>
      <c r="BR564" s="175"/>
      <c r="BS564" s="175"/>
      <c r="BT564" s="175"/>
      <c r="BU564" s="175"/>
      <c r="BV564" s="175"/>
      <c r="BW564" s="175"/>
      <c r="BX564" s="175"/>
      <c r="BY564" s="175"/>
      <c r="BZ564" s="175"/>
      <c r="CA564" s="175"/>
      <c r="CB564" s="175"/>
      <c r="CC564" s="175"/>
      <c r="CD564" s="175"/>
      <c r="CE564" s="175"/>
      <c r="CF564" s="175"/>
      <c r="CG564" s="175"/>
      <c r="CH564" s="175"/>
      <c r="CI564" s="175"/>
      <c r="CJ564" s="175"/>
      <c r="CK564" s="175"/>
      <c r="CL564" s="175"/>
      <c r="CM564" s="175"/>
      <c r="CN564" s="175"/>
      <c r="CO564" s="175"/>
      <c r="CP564" s="175"/>
      <c r="CQ564" s="175"/>
      <c r="CR564" s="175"/>
      <c r="CS564" s="175"/>
      <c r="CT564" s="175"/>
      <c r="CU564" s="175"/>
      <c r="CV564" s="175"/>
      <c r="CW564" s="175"/>
      <c r="CX564" s="175"/>
      <c r="CY564" s="175"/>
      <c r="CZ564" s="175"/>
      <c r="DA564" s="175"/>
      <c r="DB564" s="175"/>
      <c r="DC564" s="175"/>
      <c r="DD564" s="175"/>
      <c r="DE564" s="175"/>
      <c r="DF564" s="175"/>
      <c r="DG564" s="175"/>
      <c r="DH564" s="175"/>
      <c r="DI564" s="175"/>
      <c r="DJ564" s="175"/>
      <c r="DK564" s="175"/>
      <c r="DL564" s="175"/>
      <c r="DM564" s="175"/>
      <c r="DN564" s="175"/>
      <c r="DO564" s="175"/>
      <c r="DP564" s="175"/>
      <c r="DQ564" s="175"/>
      <c r="DR564" s="175"/>
      <c r="DS564" s="175"/>
      <c r="DT564" s="175"/>
      <c r="DU564" s="175"/>
      <c r="DV564" s="175"/>
      <c r="DW564" s="175"/>
      <c r="DX564" s="175"/>
      <c r="DY564" s="175"/>
      <c r="DZ564" s="175"/>
      <c r="EA564" s="175"/>
    </row>
    <row r="565" spans="1:185" s="1" customFormat="1" ht="10.5" customHeight="1">
      <c r="A565" s="1341"/>
      <c r="B565" s="1420"/>
      <c r="C565" s="1282" t="s">
        <v>954</v>
      </c>
      <c r="D565" s="144" t="s">
        <v>127</v>
      </c>
      <c r="E565" s="54">
        <f>ROUND((AG565-AF565)*$AE564,2)</f>
        <v>2.19</v>
      </c>
      <c r="F565" s="54">
        <f t="shared" ref="F565:L565" si="414">ROUND((AH565-AG565)*$AE564,2)</f>
        <v>2</v>
      </c>
      <c r="G565" s="54">
        <f t="shared" si="414"/>
        <v>2.89</v>
      </c>
      <c r="H565" s="311">
        <f t="shared" si="414"/>
        <v>2.3199999999999998</v>
      </c>
      <c r="I565" s="54">
        <f t="shared" si="414"/>
        <v>2.76</v>
      </c>
      <c r="J565" s="54">
        <f t="shared" si="414"/>
        <v>2.06</v>
      </c>
      <c r="K565" s="54">
        <f t="shared" si="414"/>
        <v>2.57</v>
      </c>
      <c r="L565" s="54">
        <f t="shared" si="414"/>
        <v>2.09</v>
      </c>
      <c r="M565" s="54">
        <f>ROUND((AO565-AN565)*$AE564,2)</f>
        <v>2.15</v>
      </c>
      <c r="N565" s="311">
        <f>ROUND((AP565-AO565)*$AE564,2)</f>
        <v>2.41</v>
      </c>
      <c r="O565" s="54">
        <f t="shared" ref="O565:AB565" si="415">ROUND((AQ565-AP565)*$AE564,2)</f>
        <v>1.06</v>
      </c>
      <c r="P565" s="54">
        <f t="shared" si="415"/>
        <v>1.1599999999999999</v>
      </c>
      <c r="Q565" s="54">
        <f t="shared" si="415"/>
        <v>1.44</v>
      </c>
      <c r="R565" s="54">
        <f t="shared" si="415"/>
        <v>3.04</v>
      </c>
      <c r="S565" s="54">
        <f t="shared" si="415"/>
        <v>3.15</v>
      </c>
      <c r="T565" s="54">
        <f t="shared" si="415"/>
        <v>2.13</v>
      </c>
      <c r="U565" s="54">
        <f t="shared" si="415"/>
        <v>2.92</v>
      </c>
      <c r="V565" s="54">
        <f t="shared" si="415"/>
        <v>3.22</v>
      </c>
      <c r="W565" s="54">
        <f t="shared" si="415"/>
        <v>2.48</v>
      </c>
      <c r="X565" s="54">
        <f t="shared" si="415"/>
        <v>2.12</v>
      </c>
      <c r="Y565" s="311">
        <f t="shared" si="415"/>
        <v>2.4700000000000002</v>
      </c>
      <c r="Z565" s="54">
        <f t="shared" si="415"/>
        <v>3.46</v>
      </c>
      <c r="AA565" s="54">
        <f t="shared" si="415"/>
        <v>2.5</v>
      </c>
      <c r="AB565" s="55">
        <f t="shared" si="415"/>
        <v>2.63</v>
      </c>
      <c r="AC565" s="53"/>
      <c r="AD565" s="56"/>
      <c r="AE565" s="493"/>
      <c r="AF565" s="1114">
        <v>3351.2109</v>
      </c>
      <c r="AG565" s="1114">
        <v>3351.8187000000003</v>
      </c>
      <c r="AH565" s="1115">
        <v>3352.3733000000002</v>
      </c>
      <c r="AI565" s="1114">
        <v>3353.1761999999999</v>
      </c>
      <c r="AJ565" s="1114">
        <v>3353.8200999999999</v>
      </c>
      <c r="AK565" s="1114">
        <v>3354.5866999999998</v>
      </c>
      <c r="AL565" s="1114">
        <v>3355.1590999999999</v>
      </c>
      <c r="AM565" s="1114">
        <v>3355.8731000000002</v>
      </c>
      <c r="AN565" s="1114">
        <v>3356.4533999999999</v>
      </c>
      <c r="AO565" s="1114">
        <v>3357.0513000000001</v>
      </c>
      <c r="AP565" s="1114">
        <v>3357.72</v>
      </c>
      <c r="AQ565" s="1114">
        <v>3358.0155</v>
      </c>
      <c r="AR565" s="1114">
        <v>3358.3369000000002</v>
      </c>
      <c r="AS565" s="1114">
        <v>3358.7368000000001</v>
      </c>
      <c r="AT565" s="1114">
        <v>3359.5823</v>
      </c>
      <c r="AU565" s="1114">
        <v>3360.4585999999999</v>
      </c>
      <c r="AV565" s="1114">
        <v>3361.0500999999999</v>
      </c>
      <c r="AW565" s="1114">
        <v>3361.8606</v>
      </c>
      <c r="AX565" s="1114">
        <v>3362.7553000000003</v>
      </c>
      <c r="AY565" s="1114">
        <v>3363.4445000000001</v>
      </c>
      <c r="AZ565" s="1114">
        <v>3364.0340999999999</v>
      </c>
      <c r="BA565" s="1114">
        <v>3364.72</v>
      </c>
      <c r="BB565" s="1114">
        <v>3365.6797999999999</v>
      </c>
      <c r="BC565" s="1114">
        <v>3366.3733000000002</v>
      </c>
      <c r="BD565" s="1114">
        <v>3367.1033000000002</v>
      </c>
      <c r="BE565" s="163"/>
      <c r="BF565" s="163"/>
      <c r="BG565" s="163"/>
      <c r="BH565" s="163"/>
      <c r="BI565" s="163"/>
      <c r="BJ565" s="163"/>
      <c r="BK565" s="163"/>
      <c r="BL565" s="163"/>
      <c r="BM565" s="163"/>
      <c r="BN565" s="163"/>
      <c r="BO565" s="163"/>
      <c r="BP565" s="163"/>
      <c r="BQ565" s="163"/>
      <c r="BR565" s="163"/>
      <c r="BS565" s="163"/>
      <c r="BT565" s="163"/>
      <c r="BU565" s="163"/>
      <c r="BV565" s="163"/>
      <c r="BW565" s="163"/>
      <c r="BX565" s="163"/>
      <c r="BY565" s="163"/>
      <c r="BZ565" s="163"/>
      <c r="CA565" s="163"/>
      <c r="CB565" s="163"/>
      <c r="CC565" s="175"/>
      <c r="CD565" s="175"/>
      <c r="CE565" s="175"/>
      <c r="CF565" s="175"/>
      <c r="CG565" s="175"/>
      <c r="CH565" s="175"/>
      <c r="CI565" s="175"/>
      <c r="CJ565" s="175"/>
      <c r="CK565" s="175"/>
      <c r="CL565" s="175"/>
      <c r="CM565" s="175"/>
      <c r="CN565" s="175"/>
      <c r="CO565" s="175"/>
      <c r="CP565" s="175"/>
      <c r="CQ565" s="175"/>
      <c r="CR565" s="175"/>
      <c r="CS565" s="175"/>
      <c r="CT565" s="175"/>
      <c r="CU565" s="175"/>
      <c r="CV565" s="175"/>
      <c r="CW565" s="175"/>
      <c r="CX565" s="175"/>
      <c r="CY565" s="175"/>
      <c r="CZ565" s="175"/>
      <c r="DA565" s="175"/>
      <c r="DB565" s="175"/>
      <c r="DC565" s="175"/>
      <c r="DD565" s="175"/>
      <c r="DE565" s="175"/>
      <c r="DF565" s="175"/>
      <c r="DG565" s="175"/>
      <c r="DH565" s="175"/>
      <c r="DI565" s="175"/>
      <c r="DJ565" s="175"/>
      <c r="DK565" s="175"/>
      <c r="DL565" s="175"/>
      <c r="DM565" s="175"/>
      <c r="DN565" s="175"/>
      <c r="DO565" s="175"/>
      <c r="DP565" s="175"/>
      <c r="DQ565" s="175"/>
      <c r="DR565" s="175"/>
      <c r="DS565" s="175"/>
      <c r="DT565" s="175"/>
      <c r="DU565" s="175"/>
      <c r="DV565" s="175"/>
      <c r="DW565" s="175"/>
      <c r="DX565" s="175"/>
      <c r="DY565" s="175"/>
      <c r="DZ565" s="175"/>
      <c r="EA565" s="175"/>
    </row>
    <row r="566" spans="1:185" s="1" customFormat="1" ht="10.5" customHeight="1" thickBot="1">
      <c r="A566" s="1342"/>
      <c r="B566" s="1421"/>
      <c r="C566" s="293"/>
      <c r="D566" s="254" t="s">
        <v>42</v>
      </c>
      <c r="E566" s="89">
        <f>E565/E564</f>
        <v>1.2807017543859649</v>
      </c>
      <c r="F566" s="89">
        <f t="shared" ref="F566:AB566" si="416">F565/F564</f>
        <v>1.2738853503184713</v>
      </c>
      <c r="G566" s="89">
        <f t="shared" si="416"/>
        <v>1.2041666666666668</v>
      </c>
      <c r="H566" s="320">
        <f t="shared" si="416"/>
        <v>1.3107344632768361</v>
      </c>
      <c r="I566" s="89">
        <f t="shared" si="416"/>
        <v>1.2158590308370043</v>
      </c>
      <c r="J566" s="89">
        <f t="shared" si="416"/>
        <v>1.3121019108280254</v>
      </c>
      <c r="K566" s="89">
        <f t="shared" si="416"/>
        <v>1.229665071770335</v>
      </c>
      <c r="L566" s="89">
        <f t="shared" si="416"/>
        <v>1.2981366459627328</v>
      </c>
      <c r="M566" s="89">
        <f t="shared" si="416"/>
        <v>1.5808823529411762</v>
      </c>
      <c r="N566" s="320">
        <f t="shared" si="416"/>
        <v>1.3169398907103826</v>
      </c>
      <c r="O566" s="89">
        <f t="shared" si="416"/>
        <v>1.5142857142857145</v>
      </c>
      <c r="P566" s="89">
        <f t="shared" si="416"/>
        <v>1.7058823529411762</v>
      </c>
      <c r="Q566" s="89">
        <f t="shared" si="416"/>
        <v>1.6363636363636362</v>
      </c>
      <c r="R566" s="89">
        <f t="shared" si="416"/>
        <v>1.216</v>
      </c>
      <c r="S566" s="89">
        <f t="shared" si="416"/>
        <v>1.3461538461538463</v>
      </c>
      <c r="T566" s="89">
        <f t="shared" si="416"/>
        <v>1.4689655172413794</v>
      </c>
      <c r="U566" s="89">
        <f t="shared" si="416"/>
        <v>1.2116182572614107</v>
      </c>
      <c r="V566" s="89">
        <f t="shared" si="416"/>
        <v>1.0697674418604652</v>
      </c>
      <c r="W566" s="89">
        <f t="shared" si="416"/>
        <v>1.2338308457711444</v>
      </c>
      <c r="X566" s="89">
        <f t="shared" si="416"/>
        <v>1.3503184713375795</v>
      </c>
      <c r="Y566" s="320">
        <f t="shared" si="416"/>
        <v>1.4529411764705884</v>
      </c>
      <c r="Z566" s="89">
        <f t="shared" si="416"/>
        <v>1.3056603773584905</v>
      </c>
      <c r="AA566" s="89">
        <f t="shared" si="416"/>
        <v>1.4792899408284024</v>
      </c>
      <c r="AB566" s="90">
        <f t="shared" si="416"/>
        <v>1.3989361702127661</v>
      </c>
      <c r="AC566" s="53"/>
      <c r="AD566" s="56"/>
      <c r="AE566" s="493"/>
      <c r="AF566" s="280"/>
      <c r="AG566" s="280"/>
      <c r="AH566" s="280"/>
      <c r="AI566" s="280"/>
      <c r="AJ566" s="280"/>
      <c r="AK566" s="280"/>
      <c r="AL566" s="280"/>
      <c r="AM566" s="280"/>
      <c r="AN566" s="280"/>
      <c r="AO566" s="280"/>
      <c r="AP566" s="280"/>
      <c r="AQ566" s="280"/>
      <c r="AR566" s="280"/>
      <c r="AS566" s="280"/>
      <c r="AT566" s="280"/>
      <c r="AU566" s="280"/>
      <c r="AV566" s="280"/>
      <c r="AW566" s="280"/>
      <c r="AX566" s="280"/>
      <c r="AY566" s="280"/>
      <c r="AZ566" s="280"/>
      <c r="BA566" s="280"/>
      <c r="BB566" s="280"/>
      <c r="BC566" s="280"/>
      <c r="BD566" s="280"/>
      <c r="BE566" s="175"/>
      <c r="BF566" s="175"/>
      <c r="BG566" s="175"/>
      <c r="BH566" s="175"/>
      <c r="BI566" s="175"/>
      <c r="BJ566" s="175"/>
      <c r="BK566" s="175"/>
      <c r="BL566" s="175"/>
      <c r="BM566" s="175"/>
      <c r="BN566" s="175"/>
      <c r="BO566" s="175"/>
      <c r="BP566" s="175"/>
      <c r="BQ566" s="175"/>
      <c r="BR566" s="175"/>
      <c r="BS566" s="175"/>
      <c r="BT566" s="175"/>
      <c r="BU566" s="175"/>
      <c r="BV566" s="175"/>
      <c r="BW566" s="175"/>
      <c r="BX566" s="175"/>
      <c r="BY566" s="175"/>
      <c r="BZ566" s="175"/>
      <c r="CA566" s="175"/>
      <c r="CB566" s="175"/>
      <c r="CC566" s="175"/>
      <c r="CD566" s="175"/>
      <c r="CE566" s="175"/>
      <c r="CF566" s="175"/>
      <c r="CG566" s="175"/>
      <c r="CH566" s="175"/>
      <c r="CI566" s="175"/>
      <c r="CJ566" s="175"/>
      <c r="CK566" s="175"/>
      <c r="CL566" s="175"/>
      <c r="CM566" s="175"/>
      <c r="CN566" s="175"/>
      <c r="CO566" s="175"/>
      <c r="CP566" s="175"/>
      <c r="CQ566" s="175"/>
      <c r="CR566" s="175"/>
      <c r="CS566" s="175"/>
      <c r="CT566" s="175"/>
      <c r="CU566" s="175"/>
      <c r="CV566" s="175"/>
      <c r="CW566" s="175"/>
      <c r="CX566" s="175"/>
      <c r="CY566" s="175"/>
      <c r="CZ566" s="175"/>
      <c r="DA566" s="175"/>
      <c r="DB566" s="175"/>
      <c r="DC566" s="175"/>
      <c r="DD566" s="175"/>
      <c r="DE566" s="175"/>
      <c r="DF566" s="175"/>
      <c r="DG566" s="175"/>
      <c r="DH566" s="175"/>
      <c r="DI566" s="175"/>
      <c r="DJ566" s="175"/>
      <c r="DK566" s="175"/>
      <c r="DL566" s="175"/>
      <c r="DM566" s="175"/>
      <c r="DN566" s="175"/>
      <c r="DO566" s="175"/>
      <c r="DP566" s="175"/>
      <c r="DQ566" s="175"/>
      <c r="DR566" s="175"/>
      <c r="DS566" s="175"/>
      <c r="DT566" s="175"/>
      <c r="DU566" s="175"/>
      <c r="DV566" s="175"/>
      <c r="DW566" s="175"/>
      <c r="DX566" s="175"/>
      <c r="DY566" s="175"/>
      <c r="DZ566" s="175"/>
      <c r="EA566" s="175"/>
    </row>
    <row r="567" spans="1:185" s="1" customFormat="1" ht="10.5" customHeight="1">
      <c r="A567" s="1361" t="s">
        <v>75</v>
      </c>
      <c r="B567" s="1459" t="s">
        <v>215</v>
      </c>
      <c r="C567" s="1283"/>
      <c r="D567" s="1288"/>
      <c r="E567" s="85"/>
      <c r="F567" s="85"/>
      <c r="G567" s="85"/>
      <c r="H567" s="319"/>
      <c r="I567" s="85"/>
      <c r="J567" s="85"/>
      <c r="K567" s="85"/>
      <c r="L567" s="85"/>
      <c r="M567" s="85"/>
      <c r="N567" s="319"/>
      <c r="O567" s="85"/>
      <c r="P567" s="85"/>
      <c r="Q567" s="85"/>
      <c r="R567" s="85"/>
      <c r="S567" s="85"/>
      <c r="T567" s="85"/>
      <c r="U567" s="85"/>
      <c r="V567" s="85"/>
      <c r="W567" s="85"/>
      <c r="X567" s="85"/>
      <c r="Y567" s="319"/>
      <c r="Z567" s="85"/>
      <c r="AA567" s="85"/>
      <c r="AB567" s="199"/>
      <c r="AC567" s="159"/>
      <c r="AD567" s="100"/>
      <c r="AE567" s="768"/>
      <c r="AF567" s="276"/>
      <c r="AG567" s="276"/>
      <c r="AH567" s="276"/>
      <c r="AI567" s="276"/>
      <c r="AJ567" s="276"/>
      <c r="AK567" s="276"/>
      <c r="AL567" s="276"/>
      <c r="AM567" s="276"/>
      <c r="AN567" s="276"/>
      <c r="AO567" s="276"/>
      <c r="AP567" s="276"/>
      <c r="AQ567" s="276"/>
      <c r="AR567" s="276"/>
      <c r="AS567" s="276"/>
      <c r="AT567" s="276"/>
      <c r="AU567" s="276"/>
      <c r="AV567" s="276"/>
      <c r="AW567" s="276"/>
      <c r="AX567" s="276"/>
      <c r="AY567" s="276"/>
      <c r="AZ567" s="276"/>
      <c r="BA567" s="276"/>
      <c r="BB567" s="276"/>
      <c r="BC567" s="276"/>
      <c r="BD567" s="276"/>
      <c r="BE567" s="175"/>
      <c r="BF567" s="175"/>
      <c r="BG567" s="175"/>
      <c r="BH567" s="175"/>
      <c r="BI567" s="175"/>
      <c r="BJ567" s="175"/>
      <c r="BK567" s="175"/>
      <c r="BL567" s="175"/>
      <c r="BM567" s="175"/>
      <c r="BN567" s="175"/>
      <c r="BO567" s="175"/>
      <c r="BP567" s="175"/>
      <c r="BQ567" s="175"/>
      <c r="BR567" s="175"/>
      <c r="BS567" s="175"/>
      <c r="BT567" s="175"/>
      <c r="BU567" s="175"/>
      <c r="BV567" s="175"/>
      <c r="BW567" s="175"/>
      <c r="BX567" s="175"/>
      <c r="BY567" s="175"/>
      <c r="BZ567" s="175"/>
      <c r="CA567" s="175"/>
      <c r="CB567" s="175"/>
      <c r="CC567" s="175"/>
      <c r="CD567" s="175"/>
      <c r="CE567" s="175"/>
      <c r="CF567" s="175"/>
      <c r="CG567" s="175"/>
      <c r="CH567" s="175"/>
      <c r="CI567" s="175"/>
      <c r="CJ567" s="175"/>
      <c r="CK567" s="175"/>
      <c r="CL567" s="175"/>
      <c r="CM567" s="175"/>
      <c r="CN567" s="175"/>
      <c r="CO567" s="175"/>
      <c r="CP567" s="175"/>
      <c r="CQ567" s="175"/>
      <c r="CR567" s="175"/>
      <c r="CS567" s="175"/>
      <c r="CT567" s="175"/>
      <c r="CU567" s="175"/>
      <c r="CV567" s="175"/>
      <c r="CW567" s="175"/>
      <c r="CX567" s="175"/>
      <c r="CY567" s="175"/>
      <c r="CZ567" s="175"/>
      <c r="DA567" s="175"/>
      <c r="DB567" s="175"/>
      <c r="DC567" s="175"/>
      <c r="DD567" s="175"/>
      <c r="DE567" s="175"/>
      <c r="DF567" s="175"/>
      <c r="DG567" s="175"/>
      <c r="DH567" s="175"/>
      <c r="DI567" s="175"/>
      <c r="DJ567" s="175"/>
      <c r="DK567" s="175"/>
      <c r="DL567" s="175"/>
      <c r="DM567" s="175"/>
      <c r="DN567" s="175"/>
      <c r="DO567" s="175"/>
      <c r="DP567" s="175"/>
      <c r="DQ567" s="175"/>
      <c r="DR567" s="175"/>
      <c r="DS567" s="175"/>
      <c r="DT567" s="175"/>
      <c r="DU567" s="175"/>
      <c r="DV567" s="175"/>
      <c r="DW567" s="175"/>
      <c r="DX567" s="175"/>
      <c r="DY567" s="175"/>
      <c r="DZ567" s="175"/>
      <c r="EA567" s="175"/>
    </row>
    <row r="568" spans="1:185" s="1" customFormat="1" ht="10.5" customHeight="1">
      <c r="A568" s="1370"/>
      <c r="B568" s="1460"/>
      <c r="C568" s="1282" t="s">
        <v>139</v>
      </c>
      <c r="D568" s="144" t="s">
        <v>34</v>
      </c>
      <c r="E568" s="114">
        <f>ROUND(SQRT(E569^2+E570^2)*1000/(1.73*E$505),0)</f>
        <v>20</v>
      </c>
      <c r="F568" s="114">
        <f t="shared" ref="F568:AB568" si="417">ROUND(SQRT(F569^2+F570^2)*1000/(1.73*F$505),0)</f>
        <v>20</v>
      </c>
      <c r="G568" s="114">
        <f t="shared" si="417"/>
        <v>6</v>
      </c>
      <c r="H568" s="327">
        <f t="shared" si="417"/>
        <v>20</v>
      </c>
      <c r="I568" s="114">
        <f t="shared" si="417"/>
        <v>32</v>
      </c>
      <c r="J568" s="114">
        <f t="shared" si="417"/>
        <v>20</v>
      </c>
      <c r="K568" s="114">
        <f t="shared" si="417"/>
        <v>20</v>
      </c>
      <c r="L568" s="114">
        <f t="shared" si="417"/>
        <v>19</v>
      </c>
      <c r="M568" s="114">
        <f t="shared" si="417"/>
        <v>18</v>
      </c>
      <c r="N568" s="327">
        <f t="shared" si="417"/>
        <v>18</v>
      </c>
      <c r="O568" s="114">
        <f t="shared" si="417"/>
        <v>15</v>
      </c>
      <c r="P568" s="114">
        <f t="shared" si="417"/>
        <v>19</v>
      </c>
      <c r="Q568" s="114">
        <f t="shared" si="417"/>
        <v>16</v>
      </c>
      <c r="R568" s="114">
        <f t="shared" si="417"/>
        <v>16</v>
      </c>
      <c r="S568" s="114">
        <f t="shared" si="417"/>
        <v>15</v>
      </c>
      <c r="T568" s="114">
        <f t="shared" si="417"/>
        <v>15</v>
      </c>
      <c r="U568" s="114">
        <f t="shared" si="417"/>
        <v>14</v>
      </c>
      <c r="V568" s="114">
        <f t="shared" si="417"/>
        <v>16</v>
      </c>
      <c r="W568" s="114">
        <f t="shared" si="417"/>
        <v>15</v>
      </c>
      <c r="X568" s="114">
        <f t="shared" si="417"/>
        <v>15</v>
      </c>
      <c r="Y568" s="327">
        <f t="shared" si="417"/>
        <v>15</v>
      </c>
      <c r="Z568" s="114">
        <f t="shared" si="417"/>
        <v>14</v>
      </c>
      <c r="AA568" s="114">
        <f t="shared" si="417"/>
        <v>15</v>
      </c>
      <c r="AB568" s="115">
        <f t="shared" si="417"/>
        <v>17</v>
      </c>
      <c r="AC568" s="159"/>
      <c r="AD568" s="100"/>
      <c r="AE568" s="768"/>
      <c r="AF568" s="276"/>
      <c r="AG568" s="276"/>
      <c r="AH568" s="276"/>
      <c r="AI568" s="276"/>
      <c r="AJ568" s="276"/>
      <c r="AK568" s="276"/>
      <c r="AL568" s="276"/>
      <c r="AM568" s="276"/>
      <c r="AN568" s="276"/>
      <c r="AO568" s="276"/>
      <c r="AP568" s="276"/>
      <c r="AQ568" s="276"/>
      <c r="AR568" s="276"/>
      <c r="AS568" s="276"/>
      <c r="AT568" s="276"/>
      <c r="AU568" s="276"/>
      <c r="AV568" s="276"/>
      <c r="AW568" s="276"/>
      <c r="AX568" s="276"/>
      <c r="AY568" s="276"/>
      <c r="AZ568" s="276"/>
      <c r="BA568" s="276"/>
      <c r="BB568" s="276"/>
      <c r="BC568" s="276"/>
      <c r="BD568" s="276"/>
      <c r="BE568" s="175"/>
      <c r="BF568" s="175"/>
      <c r="BG568" s="175"/>
      <c r="BH568" s="175"/>
      <c r="BI568" s="175"/>
      <c r="BJ568" s="175"/>
      <c r="BK568" s="175"/>
      <c r="BL568" s="175"/>
      <c r="BM568" s="175"/>
      <c r="BN568" s="175"/>
      <c r="BO568" s="175"/>
      <c r="BP568" s="175"/>
      <c r="BQ568" s="175"/>
      <c r="BR568" s="175"/>
      <c r="BS568" s="175"/>
      <c r="BT568" s="175"/>
      <c r="BU568" s="175"/>
      <c r="BV568" s="175"/>
      <c r="BW568" s="175"/>
      <c r="BX568" s="175"/>
      <c r="BY568" s="175"/>
      <c r="BZ568" s="175"/>
      <c r="CA568" s="175"/>
      <c r="CB568" s="175"/>
      <c r="CC568" s="175"/>
      <c r="CD568" s="175"/>
      <c r="CE568" s="175"/>
      <c r="CF568" s="175"/>
      <c r="CG568" s="175"/>
      <c r="CH568" s="175"/>
      <c r="CI568" s="175"/>
      <c r="CJ568" s="175"/>
      <c r="CK568" s="175"/>
      <c r="CL568" s="175"/>
      <c r="CM568" s="175"/>
      <c r="CN568" s="175"/>
      <c r="CO568" s="175"/>
      <c r="CP568" s="175"/>
      <c r="CQ568" s="175"/>
      <c r="CR568" s="175"/>
      <c r="CS568" s="175"/>
      <c r="CT568" s="175"/>
      <c r="CU568" s="175"/>
      <c r="CV568" s="175"/>
      <c r="CW568" s="175"/>
      <c r="CX568" s="175"/>
      <c r="CY568" s="175"/>
      <c r="CZ568" s="175"/>
      <c r="DA568" s="175"/>
      <c r="DB568" s="175"/>
      <c r="DC568" s="175"/>
      <c r="DD568" s="175"/>
      <c r="DE568" s="175"/>
      <c r="DF568" s="175"/>
      <c r="DG568" s="175"/>
      <c r="DH568" s="175"/>
      <c r="DI568" s="175"/>
      <c r="DJ568" s="175"/>
      <c r="DK568" s="175"/>
      <c r="DL568" s="175"/>
      <c r="DM568" s="175"/>
      <c r="DN568" s="175"/>
      <c r="DO568" s="175"/>
      <c r="DP568" s="175"/>
      <c r="DQ568" s="175"/>
      <c r="DR568" s="175"/>
      <c r="DS568" s="175"/>
      <c r="DT568" s="175"/>
      <c r="DU568" s="175"/>
      <c r="DV568" s="175"/>
      <c r="DW568" s="175"/>
      <c r="DX568" s="175"/>
      <c r="DY568" s="175"/>
      <c r="DZ568" s="175"/>
      <c r="EA568" s="175"/>
    </row>
    <row r="569" spans="1:185" s="1" customFormat="1" ht="10.5" customHeight="1">
      <c r="A569" s="1370"/>
      <c r="B569" s="1460"/>
      <c r="C569" s="1282" t="s">
        <v>954</v>
      </c>
      <c r="D569" s="144" t="s">
        <v>126</v>
      </c>
      <c r="E569" s="54">
        <f>ROUND((AG569-AF569)*$AE569,2)</f>
        <v>0.2</v>
      </c>
      <c r="F569" s="54">
        <f t="shared" ref="F569:M569" si="418">ROUND((AH569-AG569)*$AE569,2)</f>
        <v>0.2</v>
      </c>
      <c r="G569" s="54">
        <f t="shared" si="418"/>
        <v>7.0000000000000007E-2</v>
      </c>
      <c r="H569" s="311">
        <f t="shared" si="418"/>
        <v>0.21</v>
      </c>
      <c r="I569" s="54">
        <f t="shared" si="418"/>
        <v>0.3</v>
      </c>
      <c r="J569" s="54">
        <f t="shared" si="418"/>
        <v>0.2</v>
      </c>
      <c r="K569" s="54">
        <f t="shared" si="418"/>
        <v>0.2</v>
      </c>
      <c r="L569" s="54">
        <f t="shared" si="418"/>
        <v>0.19</v>
      </c>
      <c r="M569" s="54">
        <f t="shared" si="418"/>
        <v>0.17</v>
      </c>
      <c r="N569" s="311">
        <f>ROUND((AP569-AO569)*$AE569,2)</f>
        <v>0.18</v>
      </c>
      <c r="O569" s="54">
        <f t="shared" ref="O569:AB569" si="419">ROUND((AQ569-AP569)*$AE569,2)</f>
        <v>0.17</v>
      </c>
      <c r="P569" s="54">
        <f t="shared" si="419"/>
        <v>0.15</v>
      </c>
      <c r="Q569" s="54">
        <f t="shared" si="419"/>
        <v>0.15</v>
      </c>
      <c r="R569" s="54">
        <f t="shared" si="419"/>
        <v>0.15</v>
      </c>
      <c r="S569" s="54">
        <f t="shared" si="419"/>
        <v>0.14000000000000001</v>
      </c>
      <c r="T569" s="54">
        <f t="shared" si="419"/>
        <v>0.14000000000000001</v>
      </c>
      <c r="U569" s="54">
        <f t="shared" si="419"/>
        <v>0.14000000000000001</v>
      </c>
      <c r="V569" s="54">
        <f t="shared" si="419"/>
        <v>0.15</v>
      </c>
      <c r="W569" s="54">
        <f t="shared" si="419"/>
        <v>0.14000000000000001</v>
      </c>
      <c r="X569" s="54">
        <f t="shared" si="419"/>
        <v>0.14000000000000001</v>
      </c>
      <c r="Y569" s="311">
        <f t="shared" si="419"/>
        <v>0.14000000000000001</v>
      </c>
      <c r="Z569" s="54">
        <f t="shared" si="419"/>
        <v>0.13</v>
      </c>
      <c r="AA569" s="54">
        <f t="shared" si="419"/>
        <v>0.14000000000000001</v>
      </c>
      <c r="AB569" s="55">
        <f t="shared" si="419"/>
        <v>0.16</v>
      </c>
      <c r="AC569" s="53">
        <f>(BD569-AF569)*AE569</f>
        <v>3.9610800000000155</v>
      </c>
      <c r="AD569" s="56">
        <f>(BD570-AF570)*AE569</f>
        <v>2.3365799999999584</v>
      </c>
      <c r="AE569" s="768">
        <v>1.8</v>
      </c>
      <c r="AF569" s="1114">
        <v>850.03809999999999</v>
      </c>
      <c r="AG569" s="1114">
        <v>850.14969999999994</v>
      </c>
      <c r="AH569" s="1115">
        <v>850.2604</v>
      </c>
      <c r="AI569" s="1114">
        <v>850.2971</v>
      </c>
      <c r="AJ569" s="1114">
        <v>850.41359999999997</v>
      </c>
      <c r="AK569" s="1114">
        <v>850.5806</v>
      </c>
      <c r="AL569" s="1114">
        <v>850.69179999999994</v>
      </c>
      <c r="AM569" s="1114">
        <v>850.80319999999995</v>
      </c>
      <c r="AN569" s="1114">
        <v>850.90840000000003</v>
      </c>
      <c r="AO569" s="1114">
        <v>851.00069999999994</v>
      </c>
      <c r="AP569" s="1114">
        <v>851.10180000000003</v>
      </c>
      <c r="AQ569" s="1114">
        <v>851.19589999999994</v>
      </c>
      <c r="AR569" s="1114">
        <v>851.28139999999996</v>
      </c>
      <c r="AS569" s="1114">
        <v>851.36299999999994</v>
      </c>
      <c r="AT569" s="1114">
        <v>851.44659999999999</v>
      </c>
      <c r="AU569" s="1114">
        <v>851.52179999999998</v>
      </c>
      <c r="AV569" s="1114">
        <v>851.60079999999994</v>
      </c>
      <c r="AW569" s="1114">
        <v>851.68029999999999</v>
      </c>
      <c r="AX569" s="1114">
        <v>851.76089999999999</v>
      </c>
      <c r="AY569" s="1114">
        <v>851.84039999999993</v>
      </c>
      <c r="AZ569" s="1114">
        <v>851.91859999999997</v>
      </c>
      <c r="BA569" s="1114">
        <v>851.9973</v>
      </c>
      <c r="BB569" s="1114">
        <v>852.07129999999995</v>
      </c>
      <c r="BC569" s="1114">
        <v>852.15</v>
      </c>
      <c r="BD569" s="1114">
        <v>852.23869999999999</v>
      </c>
      <c r="BE569" s="175"/>
      <c r="BF569" s="175"/>
      <c r="BG569" s="175"/>
      <c r="BH569" s="175"/>
      <c r="BI569" s="175"/>
      <c r="BJ569" s="175"/>
      <c r="BK569" s="175"/>
      <c r="BL569" s="175"/>
      <c r="BM569" s="175"/>
      <c r="BN569" s="175"/>
      <c r="BO569" s="175"/>
      <c r="BP569" s="175"/>
      <c r="BQ569" s="175"/>
      <c r="BR569" s="175"/>
      <c r="BS569" s="175"/>
      <c r="BT569" s="175"/>
      <c r="BU569" s="175"/>
      <c r="BV569" s="175"/>
      <c r="BW569" s="175"/>
      <c r="BX569" s="175"/>
      <c r="BY569" s="175"/>
      <c r="BZ569" s="175"/>
      <c r="CA569" s="175"/>
      <c r="CB569" s="175"/>
      <c r="CC569" s="175"/>
      <c r="CD569" s="175"/>
      <c r="CE569" s="175"/>
      <c r="CF569" s="175"/>
      <c r="CG569" s="175"/>
      <c r="CH569" s="175"/>
      <c r="CI569" s="175"/>
      <c r="CJ569" s="175"/>
      <c r="CK569" s="175"/>
      <c r="CL569" s="175"/>
      <c r="CM569" s="175"/>
      <c r="CN569" s="175"/>
      <c r="CO569" s="175"/>
      <c r="CP569" s="175"/>
      <c r="CQ569" s="175"/>
      <c r="CR569" s="175"/>
      <c r="CS569" s="175"/>
      <c r="CT569" s="175"/>
      <c r="CU569" s="175"/>
      <c r="CV569" s="175"/>
      <c r="CW569" s="175"/>
      <c r="CX569" s="175"/>
      <c r="CY569" s="175"/>
      <c r="CZ569" s="175"/>
      <c r="DA569" s="175"/>
      <c r="DB569" s="175"/>
      <c r="DC569" s="175"/>
      <c r="DD569" s="175"/>
      <c r="DE569" s="175"/>
      <c r="DF569" s="175"/>
      <c r="DG569" s="175"/>
      <c r="DH569" s="175"/>
      <c r="DI569" s="175"/>
      <c r="DJ569" s="175"/>
      <c r="DK569" s="175"/>
      <c r="DL569" s="175"/>
      <c r="DM569" s="175"/>
      <c r="DN569" s="175"/>
      <c r="DO569" s="175"/>
      <c r="DP569" s="175"/>
      <c r="DQ569" s="175"/>
      <c r="DR569" s="175"/>
      <c r="DS569" s="175"/>
      <c r="DT569" s="175"/>
      <c r="DU569" s="175"/>
      <c r="DV569" s="175"/>
      <c r="DW569" s="175"/>
      <c r="DX569" s="175"/>
      <c r="DY569" s="175"/>
      <c r="DZ569" s="175"/>
      <c r="EA569" s="175"/>
    </row>
    <row r="570" spans="1:185" s="1" customFormat="1" ht="10.5" customHeight="1">
      <c r="A570" s="1370"/>
      <c r="B570" s="1460"/>
      <c r="C570" s="1282" t="s">
        <v>954</v>
      </c>
      <c r="D570" s="144" t="s">
        <v>127</v>
      </c>
      <c r="E570" s="54">
        <f>ROUND((AG570-AF570)*$AE569,2)</f>
        <v>0.11</v>
      </c>
      <c r="F570" s="54">
        <f t="shared" ref="F570:L570" si="420">ROUND((AH570-AG570)*$AE569,2)</f>
        <v>0.1</v>
      </c>
      <c r="G570" s="54">
        <f t="shared" si="420"/>
        <v>0.01</v>
      </c>
      <c r="H570" s="311">
        <f t="shared" si="420"/>
        <v>0.09</v>
      </c>
      <c r="I570" s="54">
        <f t="shared" si="420"/>
        <v>0.21</v>
      </c>
      <c r="J570" s="54">
        <f t="shared" si="420"/>
        <v>0.11</v>
      </c>
      <c r="K570" s="54">
        <f t="shared" si="420"/>
        <v>0.11</v>
      </c>
      <c r="L570" s="54">
        <f t="shared" si="420"/>
        <v>0.1</v>
      </c>
      <c r="M570" s="54">
        <f>ROUND((AO570-AN570)*$AE569,2)</f>
        <v>0.1</v>
      </c>
      <c r="N570" s="311">
        <f>ROUND((AP570-AO570)*$AE569,2)</f>
        <v>0.1</v>
      </c>
      <c r="O570" s="54">
        <f t="shared" ref="O570:AB570" si="421">ROUND((AQ570-AP570)*$AE569,2)</f>
        <v>0.03</v>
      </c>
      <c r="P570" s="54">
        <f t="shared" si="421"/>
        <v>0.15</v>
      </c>
      <c r="Q570" s="54">
        <f t="shared" si="421"/>
        <v>0.1</v>
      </c>
      <c r="R570" s="54">
        <f t="shared" si="421"/>
        <v>0.1</v>
      </c>
      <c r="S570" s="54">
        <f t="shared" si="421"/>
        <v>0.09</v>
      </c>
      <c r="T570" s="54">
        <f t="shared" si="421"/>
        <v>0.09</v>
      </c>
      <c r="U570" s="54">
        <f t="shared" si="421"/>
        <v>0.09</v>
      </c>
      <c r="V570" s="54">
        <f t="shared" si="421"/>
        <v>0.1</v>
      </c>
      <c r="W570" s="54">
        <f t="shared" si="421"/>
        <v>0.1</v>
      </c>
      <c r="X570" s="54">
        <f t="shared" si="421"/>
        <v>0.09</v>
      </c>
      <c r="Y570" s="311">
        <f t="shared" si="421"/>
        <v>0.1</v>
      </c>
      <c r="Z570" s="54">
        <f t="shared" si="421"/>
        <v>0.08</v>
      </c>
      <c r="AA570" s="54">
        <f t="shared" si="421"/>
        <v>0.09</v>
      </c>
      <c r="AB570" s="55">
        <f t="shared" si="421"/>
        <v>0.1</v>
      </c>
      <c r="AC570" s="159"/>
      <c r="AD570" s="100"/>
      <c r="AE570" s="768"/>
      <c r="AF570" s="1114">
        <v>490.517</v>
      </c>
      <c r="AG570" s="1114">
        <v>490.57580000000002</v>
      </c>
      <c r="AH570" s="1115">
        <v>490.63409999999999</v>
      </c>
      <c r="AI570" s="1114">
        <v>490.63909999999998</v>
      </c>
      <c r="AJ570" s="1114">
        <v>490.68680000000001</v>
      </c>
      <c r="AK570" s="1114">
        <v>490.80340000000001</v>
      </c>
      <c r="AL570" s="1114">
        <v>490.86450000000002</v>
      </c>
      <c r="AM570" s="1114">
        <v>490.92509999999999</v>
      </c>
      <c r="AN570" s="1114">
        <v>490.98169999999999</v>
      </c>
      <c r="AO570" s="1114">
        <v>491.03500000000003</v>
      </c>
      <c r="AP570" s="1114">
        <v>491.09140000000002</v>
      </c>
      <c r="AQ570" s="1114">
        <v>491.1069</v>
      </c>
      <c r="AR570" s="1114">
        <v>491.18900000000002</v>
      </c>
      <c r="AS570" s="1114">
        <v>491.24450000000002</v>
      </c>
      <c r="AT570" s="1114">
        <v>491.30250000000001</v>
      </c>
      <c r="AU570" s="1114">
        <v>491.35160000000002</v>
      </c>
      <c r="AV570" s="1114">
        <v>491.40300000000002</v>
      </c>
      <c r="AW570" s="1114">
        <v>491.45330000000001</v>
      </c>
      <c r="AX570" s="1114">
        <v>491.5077</v>
      </c>
      <c r="AY570" s="1114">
        <v>491.56079999999997</v>
      </c>
      <c r="AZ570" s="1114">
        <v>491.61259999999999</v>
      </c>
      <c r="BA570" s="1114">
        <v>491.66559999999998</v>
      </c>
      <c r="BB570" s="1114">
        <v>491.7124</v>
      </c>
      <c r="BC570" s="1114">
        <v>491.7604</v>
      </c>
      <c r="BD570" s="1114">
        <v>491.81509999999997</v>
      </c>
      <c r="BE570" s="175"/>
      <c r="BF570" s="175"/>
      <c r="BG570" s="175"/>
      <c r="BH570" s="175"/>
      <c r="BI570" s="175"/>
      <c r="BJ570" s="175"/>
      <c r="BK570" s="175"/>
      <c r="BL570" s="175"/>
      <c r="BM570" s="175"/>
      <c r="BN570" s="175"/>
      <c r="BO570" s="175"/>
      <c r="BP570" s="175"/>
      <c r="BQ570" s="175"/>
      <c r="BR570" s="175"/>
      <c r="BS570" s="175"/>
      <c r="BT570" s="175"/>
      <c r="BU570" s="175"/>
      <c r="BV570" s="175"/>
      <c r="BW570" s="175"/>
      <c r="BX570" s="175"/>
      <c r="BY570" s="175"/>
      <c r="BZ570" s="175"/>
      <c r="CA570" s="175"/>
      <c r="CB570" s="175"/>
      <c r="CC570" s="175"/>
      <c r="CD570" s="175"/>
      <c r="CE570" s="175"/>
      <c r="CF570" s="175"/>
      <c r="CG570" s="175"/>
      <c r="CH570" s="175"/>
      <c r="CI570" s="175"/>
      <c r="CJ570" s="175"/>
      <c r="CK570" s="175"/>
      <c r="CL570" s="175"/>
      <c r="CM570" s="175"/>
      <c r="CN570" s="175"/>
      <c r="CO570" s="175"/>
      <c r="CP570" s="175"/>
      <c r="CQ570" s="175"/>
      <c r="CR570" s="175"/>
      <c r="CS570" s="175"/>
      <c r="CT570" s="175"/>
      <c r="CU570" s="175"/>
      <c r="CV570" s="175"/>
      <c r="CW570" s="175"/>
      <c r="CX570" s="175"/>
      <c r="CY570" s="175"/>
      <c r="CZ570" s="175"/>
      <c r="DA570" s="175"/>
      <c r="DB570" s="175"/>
      <c r="DC570" s="175"/>
      <c r="DD570" s="175"/>
      <c r="DE570" s="175"/>
      <c r="DF570" s="175"/>
      <c r="DG570" s="175"/>
      <c r="DH570" s="175"/>
      <c r="DI570" s="175"/>
      <c r="DJ570" s="175"/>
      <c r="DK570" s="175"/>
      <c r="DL570" s="175"/>
      <c r="DM570" s="175"/>
      <c r="DN570" s="175"/>
      <c r="DO570" s="175"/>
      <c r="DP570" s="175"/>
      <c r="DQ570" s="175"/>
      <c r="DR570" s="175"/>
      <c r="DS570" s="175"/>
      <c r="DT570" s="175"/>
      <c r="DU570" s="175"/>
      <c r="DV570" s="175"/>
      <c r="DW570" s="175"/>
      <c r="DX570" s="175"/>
      <c r="DY570" s="175"/>
      <c r="DZ570" s="175"/>
      <c r="EA570" s="175"/>
    </row>
    <row r="571" spans="1:185" s="1" customFormat="1" ht="10.5" customHeight="1" thickBot="1">
      <c r="A571" s="1371"/>
      <c r="B571" s="1461"/>
      <c r="C571" s="293"/>
      <c r="D571" s="254" t="s">
        <v>42</v>
      </c>
      <c r="E571" s="89">
        <f>E570/E569</f>
        <v>0.54999999999999993</v>
      </c>
      <c r="F571" s="89">
        <f t="shared" ref="F571:AB571" si="422">F570/F569</f>
        <v>0.5</v>
      </c>
      <c r="G571" s="89">
        <f t="shared" si="422"/>
        <v>0.14285714285714285</v>
      </c>
      <c r="H571" s="320">
        <f t="shared" si="422"/>
        <v>0.42857142857142855</v>
      </c>
      <c r="I571" s="89">
        <f t="shared" si="422"/>
        <v>0.7</v>
      </c>
      <c r="J571" s="89">
        <f t="shared" si="422"/>
        <v>0.54999999999999993</v>
      </c>
      <c r="K571" s="89">
        <f t="shared" si="422"/>
        <v>0.54999999999999993</v>
      </c>
      <c r="L571" s="89">
        <f t="shared" si="422"/>
        <v>0.52631578947368418</v>
      </c>
      <c r="M571" s="89">
        <f t="shared" si="422"/>
        <v>0.58823529411764708</v>
      </c>
      <c r="N571" s="320">
        <f t="shared" si="422"/>
        <v>0.55555555555555558</v>
      </c>
      <c r="O571" s="89">
        <f t="shared" si="422"/>
        <v>0.1764705882352941</v>
      </c>
      <c r="P571" s="89">
        <f t="shared" si="422"/>
        <v>1</v>
      </c>
      <c r="Q571" s="89">
        <f t="shared" si="422"/>
        <v>0.66666666666666674</v>
      </c>
      <c r="R571" s="89">
        <f t="shared" si="422"/>
        <v>0.66666666666666674</v>
      </c>
      <c r="S571" s="89">
        <f t="shared" si="422"/>
        <v>0.64285714285714279</v>
      </c>
      <c r="T571" s="89">
        <f t="shared" si="422"/>
        <v>0.64285714285714279</v>
      </c>
      <c r="U571" s="89">
        <f t="shared" si="422"/>
        <v>0.64285714285714279</v>
      </c>
      <c r="V571" s="89">
        <f t="shared" si="422"/>
        <v>0.66666666666666674</v>
      </c>
      <c r="W571" s="89">
        <f t="shared" si="422"/>
        <v>0.7142857142857143</v>
      </c>
      <c r="X571" s="89">
        <f t="shared" si="422"/>
        <v>0.64285714285714279</v>
      </c>
      <c r="Y571" s="320">
        <f t="shared" si="422"/>
        <v>0.7142857142857143</v>
      </c>
      <c r="Z571" s="89">
        <f t="shared" si="422"/>
        <v>0.61538461538461542</v>
      </c>
      <c r="AA571" s="89">
        <f t="shared" si="422"/>
        <v>0.64285714285714279</v>
      </c>
      <c r="AB571" s="90">
        <f t="shared" si="422"/>
        <v>0.625</v>
      </c>
      <c r="AC571" s="159"/>
      <c r="AD571" s="100"/>
      <c r="AE571" s="767"/>
      <c r="AF571" s="276"/>
      <c r="AG571" s="276"/>
      <c r="AH571" s="276"/>
      <c r="AI571" s="276"/>
      <c r="AJ571" s="276"/>
      <c r="AK571" s="276"/>
      <c r="AL571" s="276"/>
      <c r="AM571" s="276"/>
      <c r="AN571" s="276"/>
      <c r="AO571" s="276"/>
      <c r="AP571" s="276"/>
      <c r="AQ571" s="276"/>
      <c r="AR571" s="276"/>
      <c r="AS571" s="276"/>
      <c r="AT571" s="276"/>
      <c r="AU571" s="276"/>
      <c r="AV571" s="276"/>
      <c r="AW571" s="276"/>
      <c r="AX571" s="276"/>
      <c r="AY571" s="276"/>
      <c r="AZ571" s="276"/>
      <c r="BA571" s="276"/>
      <c r="BB571" s="276"/>
      <c r="BC571" s="276"/>
      <c r="BD571" s="276"/>
      <c r="BE571" s="175"/>
      <c r="BF571" s="175"/>
      <c r="BG571" s="175"/>
      <c r="BH571" s="175"/>
      <c r="BI571" s="175"/>
      <c r="BJ571" s="175"/>
      <c r="BK571" s="175"/>
      <c r="BL571" s="175"/>
      <c r="BM571" s="175"/>
      <c r="BN571" s="175"/>
      <c r="BO571" s="175"/>
      <c r="BP571" s="175"/>
      <c r="BQ571" s="175"/>
      <c r="BR571" s="175"/>
      <c r="BS571" s="175"/>
      <c r="BT571" s="175"/>
      <c r="BU571" s="175"/>
      <c r="BV571" s="175"/>
      <c r="BW571" s="175"/>
      <c r="BX571" s="175"/>
      <c r="BY571" s="175"/>
      <c r="BZ571" s="175"/>
      <c r="CA571" s="175"/>
      <c r="CB571" s="175"/>
      <c r="CC571" s="175"/>
      <c r="CD571" s="175"/>
      <c r="CE571" s="175"/>
      <c r="CF571" s="175"/>
      <c r="CG571" s="175"/>
      <c r="CH571" s="175"/>
      <c r="CI571" s="175"/>
      <c r="CJ571" s="175"/>
      <c r="CK571" s="175"/>
      <c r="CL571" s="175"/>
      <c r="CM571" s="175"/>
      <c r="CN571" s="175"/>
      <c r="CO571" s="175"/>
      <c r="CP571" s="175"/>
      <c r="CQ571" s="175"/>
      <c r="CR571" s="175"/>
      <c r="CS571" s="175"/>
      <c r="CT571" s="175"/>
      <c r="CU571" s="175"/>
      <c r="CV571" s="175"/>
      <c r="CW571" s="175"/>
      <c r="CX571" s="175"/>
      <c r="CY571" s="175"/>
      <c r="CZ571" s="175"/>
      <c r="DA571" s="175"/>
      <c r="DB571" s="175"/>
      <c r="DC571" s="175"/>
      <c r="DD571" s="175"/>
      <c r="DE571" s="175"/>
      <c r="DF571" s="175"/>
      <c r="DG571" s="175"/>
      <c r="DH571" s="175"/>
      <c r="DI571" s="175"/>
      <c r="DJ571" s="175"/>
      <c r="DK571" s="175"/>
      <c r="DL571" s="175"/>
      <c r="DM571" s="175"/>
      <c r="DN571" s="175"/>
      <c r="DO571" s="175"/>
      <c r="DP571" s="175"/>
      <c r="DQ571" s="175"/>
      <c r="DR571" s="175"/>
      <c r="DS571" s="175"/>
      <c r="DT571" s="175"/>
      <c r="DU571" s="175"/>
      <c r="DV571" s="175"/>
      <c r="DW571" s="175"/>
      <c r="DX571" s="175"/>
      <c r="DY571" s="175"/>
      <c r="DZ571" s="175"/>
      <c r="EA571" s="175"/>
    </row>
    <row r="572" spans="1:185" s="1" customFormat="1" ht="10.5" customHeight="1">
      <c r="A572" s="1297" t="s">
        <v>19</v>
      </c>
      <c r="B572" s="1402" t="s">
        <v>222</v>
      </c>
      <c r="C572" s="1283"/>
      <c r="D572" s="1288"/>
      <c r="E572" s="85"/>
      <c r="F572" s="85"/>
      <c r="G572" s="85"/>
      <c r="H572" s="319"/>
      <c r="I572" s="85"/>
      <c r="J572" s="85"/>
      <c r="K572" s="85"/>
      <c r="L572" s="85"/>
      <c r="M572" s="85"/>
      <c r="N572" s="319"/>
      <c r="O572" s="85"/>
      <c r="P572" s="85"/>
      <c r="Q572" s="85"/>
      <c r="R572" s="85"/>
      <c r="S572" s="85"/>
      <c r="T572" s="85"/>
      <c r="U572" s="85"/>
      <c r="V572" s="85"/>
      <c r="W572" s="85"/>
      <c r="X572" s="85"/>
      <c r="Y572" s="319"/>
      <c r="Z572" s="85"/>
      <c r="AA572" s="85"/>
      <c r="AB572" s="199"/>
      <c r="AC572" s="159"/>
      <c r="AD572" s="100"/>
      <c r="AE572" s="767"/>
      <c r="AF572" s="276"/>
      <c r="AG572" s="276"/>
      <c r="AH572" s="276"/>
      <c r="AI572" s="276"/>
      <c r="AJ572" s="276"/>
      <c r="AK572" s="276"/>
      <c r="AL572" s="276"/>
      <c r="AM572" s="276"/>
      <c r="AN572" s="276"/>
      <c r="AO572" s="276"/>
      <c r="AP572" s="276"/>
      <c r="AQ572" s="276"/>
      <c r="AR572" s="276"/>
      <c r="AS572" s="276"/>
      <c r="AT572" s="276"/>
      <c r="AU572" s="276"/>
      <c r="AV572" s="276"/>
      <c r="AW572" s="276"/>
      <c r="AX572" s="276"/>
      <c r="AY572" s="276"/>
      <c r="AZ572" s="276"/>
      <c r="BA572" s="276"/>
      <c r="BB572" s="276"/>
      <c r="BC572" s="276"/>
      <c r="BD572" s="276"/>
      <c r="BE572" s="175"/>
      <c r="BF572" s="175"/>
      <c r="BG572" s="175"/>
      <c r="BH572" s="175"/>
      <c r="BI572" s="175"/>
      <c r="BJ572" s="175"/>
      <c r="BK572" s="175"/>
      <c r="BL572" s="175"/>
      <c r="BM572" s="175"/>
      <c r="BN572" s="175"/>
      <c r="BO572" s="175"/>
      <c r="BP572" s="175"/>
      <c r="BQ572" s="175"/>
      <c r="BR572" s="175"/>
      <c r="BS572" s="175"/>
      <c r="BT572" s="175"/>
      <c r="BU572" s="175"/>
      <c r="BV572" s="175"/>
      <c r="BW572" s="175"/>
      <c r="BX572" s="175"/>
      <c r="BY572" s="175"/>
      <c r="BZ572" s="175"/>
      <c r="CA572" s="175"/>
      <c r="CB572" s="175"/>
      <c r="CC572" s="175"/>
      <c r="CD572" s="175"/>
      <c r="CE572" s="175"/>
      <c r="CF572" s="175"/>
      <c r="CG572" s="175"/>
      <c r="CH572" s="175"/>
      <c r="CI572" s="175"/>
      <c r="CJ572" s="175"/>
      <c r="CK572" s="175"/>
      <c r="CL572" s="175"/>
      <c r="CM572" s="175"/>
      <c r="CN572" s="175"/>
      <c r="CO572" s="175"/>
      <c r="CP572" s="175"/>
      <c r="CQ572" s="175"/>
      <c r="CR572" s="175"/>
      <c r="CS572" s="175"/>
      <c r="CT572" s="175"/>
      <c r="CU572" s="175"/>
      <c r="CV572" s="175"/>
      <c r="CW572" s="175"/>
      <c r="CX572" s="175"/>
      <c r="CY572" s="175"/>
      <c r="CZ572" s="175"/>
      <c r="DA572" s="175"/>
      <c r="DB572" s="175"/>
      <c r="DC572" s="175"/>
      <c r="DD572" s="175"/>
      <c r="DE572" s="175"/>
      <c r="DF572" s="175"/>
      <c r="DG572" s="175"/>
      <c r="DH572" s="175"/>
      <c r="DI572" s="175"/>
      <c r="DJ572" s="175"/>
      <c r="DK572" s="175"/>
      <c r="DL572" s="175"/>
      <c r="DM572" s="175"/>
      <c r="DN572" s="175"/>
      <c r="DO572" s="175"/>
      <c r="DP572" s="175"/>
      <c r="DQ572" s="175"/>
      <c r="DR572" s="175"/>
      <c r="DS572" s="175"/>
      <c r="DT572" s="175"/>
      <c r="DU572" s="175"/>
      <c r="DV572" s="175"/>
      <c r="DW572" s="175"/>
      <c r="DX572" s="175"/>
      <c r="DY572" s="175"/>
      <c r="DZ572" s="175"/>
      <c r="EA572" s="175"/>
    </row>
    <row r="573" spans="1:185" s="1" customFormat="1" ht="10.5" customHeight="1">
      <c r="A573" s="1298"/>
      <c r="B573" s="1403"/>
      <c r="C573" s="1282" t="s">
        <v>139</v>
      </c>
      <c r="D573" s="144" t="s">
        <v>34</v>
      </c>
      <c r="E573" s="114">
        <f>ROUND(SQRT(E574^2+E575^2)*1000/(1.73*E$506),0)</f>
        <v>1</v>
      </c>
      <c r="F573" s="114">
        <f t="shared" ref="F573:AB573" si="423">ROUND(SQRT(F574^2+F575^2)*1000/(1.73*F$506),0)</f>
        <v>1</v>
      </c>
      <c r="G573" s="114">
        <f t="shared" si="423"/>
        <v>1</v>
      </c>
      <c r="H573" s="327">
        <f t="shared" si="423"/>
        <v>1</v>
      </c>
      <c r="I573" s="114">
        <f t="shared" si="423"/>
        <v>1</v>
      </c>
      <c r="J573" s="114">
        <f t="shared" si="423"/>
        <v>1</v>
      </c>
      <c r="K573" s="114">
        <f t="shared" si="423"/>
        <v>1</v>
      </c>
      <c r="L573" s="114">
        <f t="shared" si="423"/>
        <v>1</v>
      </c>
      <c r="M573" s="114">
        <f t="shared" si="423"/>
        <v>1</v>
      </c>
      <c r="N573" s="327">
        <f t="shared" si="423"/>
        <v>1</v>
      </c>
      <c r="O573" s="114">
        <f t="shared" si="423"/>
        <v>1</v>
      </c>
      <c r="P573" s="114">
        <f t="shared" si="423"/>
        <v>1</v>
      </c>
      <c r="Q573" s="114">
        <f t="shared" si="423"/>
        <v>1</v>
      </c>
      <c r="R573" s="114">
        <f t="shared" si="423"/>
        <v>1</v>
      </c>
      <c r="S573" s="114">
        <f t="shared" si="423"/>
        <v>1</v>
      </c>
      <c r="T573" s="114">
        <f t="shared" si="423"/>
        <v>1</v>
      </c>
      <c r="U573" s="114">
        <f t="shared" si="423"/>
        <v>1</v>
      </c>
      <c r="V573" s="114">
        <f t="shared" si="423"/>
        <v>1</v>
      </c>
      <c r="W573" s="114">
        <f t="shared" si="423"/>
        <v>1</v>
      </c>
      <c r="X573" s="114">
        <f t="shared" si="423"/>
        <v>1</v>
      </c>
      <c r="Y573" s="327">
        <f t="shared" si="423"/>
        <v>1</v>
      </c>
      <c r="Z573" s="114">
        <f t="shared" si="423"/>
        <v>1</v>
      </c>
      <c r="AA573" s="114">
        <f t="shared" si="423"/>
        <v>1</v>
      </c>
      <c r="AB573" s="115">
        <f t="shared" si="423"/>
        <v>1</v>
      </c>
      <c r="AC573" s="159"/>
      <c r="AD573" s="100"/>
      <c r="AE573" s="768"/>
      <c r="AF573" s="276"/>
      <c r="AG573" s="276"/>
      <c r="AH573" s="276"/>
      <c r="AI573" s="276"/>
      <c r="AJ573" s="276"/>
      <c r="AK573" s="276"/>
      <c r="AL573" s="276"/>
      <c r="AM573" s="276"/>
      <c r="AN573" s="276"/>
      <c r="AO573" s="276"/>
      <c r="AP573" s="276"/>
      <c r="AQ573" s="276"/>
      <c r="AR573" s="276"/>
      <c r="AS573" s="276"/>
      <c r="AT573" s="276"/>
      <c r="AU573" s="276"/>
      <c r="AV573" s="276"/>
      <c r="AW573" s="276"/>
      <c r="AX573" s="276"/>
      <c r="AY573" s="276"/>
      <c r="AZ573" s="276"/>
      <c r="BA573" s="276"/>
      <c r="BB573" s="276"/>
      <c r="BC573" s="276"/>
      <c r="BD573" s="276"/>
      <c r="BE573" s="175"/>
      <c r="BF573" s="175"/>
      <c r="BG573" s="175"/>
      <c r="BH573" s="175"/>
      <c r="BI573" s="175"/>
      <c r="BJ573" s="175"/>
      <c r="BK573" s="175"/>
      <c r="BL573" s="175"/>
      <c r="BM573" s="175"/>
      <c r="BN573" s="175"/>
      <c r="BO573" s="175"/>
      <c r="BP573" s="175"/>
      <c r="BQ573" s="175"/>
      <c r="BR573" s="175"/>
      <c r="BS573" s="175"/>
      <c r="BT573" s="175"/>
      <c r="BU573" s="175"/>
      <c r="BV573" s="175"/>
      <c r="BW573" s="175"/>
      <c r="BX573" s="175"/>
      <c r="BY573" s="175"/>
      <c r="BZ573" s="175"/>
      <c r="CA573" s="175"/>
      <c r="CB573" s="175"/>
      <c r="CC573" s="175"/>
      <c r="CD573" s="175"/>
      <c r="CE573" s="175"/>
      <c r="CF573" s="175"/>
      <c r="CG573" s="175"/>
      <c r="CH573" s="175"/>
      <c r="CI573" s="175"/>
      <c r="CJ573" s="175"/>
      <c r="CK573" s="175"/>
      <c r="CL573" s="175"/>
      <c r="CM573" s="175"/>
      <c r="CN573" s="175"/>
      <c r="CO573" s="175"/>
      <c r="CP573" s="175"/>
      <c r="CQ573" s="175"/>
      <c r="CR573" s="175"/>
      <c r="CS573" s="175"/>
      <c r="CT573" s="175"/>
      <c r="CU573" s="175"/>
      <c r="CV573" s="175"/>
      <c r="CW573" s="175"/>
      <c r="CX573" s="175"/>
      <c r="CY573" s="175"/>
      <c r="CZ573" s="175"/>
      <c r="DA573" s="175"/>
      <c r="DB573" s="175"/>
      <c r="DC573" s="175"/>
      <c r="DD573" s="175"/>
      <c r="DE573" s="175"/>
      <c r="DF573" s="175"/>
      <c r="DG573" s="175"/>
      <c r="DH573" s="175"/>
      <c r="DI573" s="175"/>
      <c r="DJ573" s="175"/>
      <c r="DK573" s="175"/>
      <c r="DL573" s="175"/>
      <c r="DM573" s="175"/>
      <c r="DN573" s="175"/>
      <c r="DO573" s="175"/>
      <c r="DP573" s="175"/>
      <c r="DQ573" s="175"/>
      <c r="DR573" s="175"/>
      <c r="DS573" s="175"/>
      <c r="DT573" s="175"/>
      <c r="DU573" s="175"/>
      <c r="DV573" s="175"/>
      <c r="DW573" s="175"/>
      <c r="DX573" s="175"/>
      <c r="DY573" s="175"/>
      <c r="DZ573" s="175"/>
      <c r="EA573" s="175"/>
    </row>
    <row r="574" spans="1:185" s="1" customFormat="1" ht="10.5" customHeight="1">
      <c r="A574" s="1298"/>
      <c r="B574" s="1403"/>
      <c r="C574" s="1282" t="s">
        <v>954</v>
      </c>
      <c r="D574" s="144" t="s">
        <v>126</v>
      </c>
      <c r="E574" s="54">
        <f>ROUND((AG574-AF574)*$AE574,2)</f>
        <v>0</v>
      </c>
      <c r="F574" s="54">
        <f t="shared" ref="F574:M574" si="424">ROUND((AH574-AG574)*$AE574,2)</f>
        <v>0</v>
      </c>
      <c r="G574" s="54">
        <f t="shared" si="424"/>
        <v>0</v>
      </c>
      <c r="H574" s="311">
        <f t="shared" si="424"/>
        <v>0</v>
      </c>
      <c r="I574" s="54">
        <f t="shared" si="424"/>
        <v>0</v>
      </c>
      <c r="J574" s="54">
        <f t="shared" si="424"/>
        <v>0</v>
      </c>
      <c r="K574" s="54">
        <f t="shared" si="424"/>
        <v>0</v>
      </c>
      <c r="L574" s="54">
        <f t="shared" si="424"/>
        <v>0</v>
      </c>
      <c r="M574" s="54">
        <f t="shared" si="424"/>
        <v>0</v>
      </c>
      <c r="N574" s="311">
        <f>ROUND((AP574-AO574)*$AE574,2)</f>
        <v>0</v>
      </c>
      <c r="O574" s="54">
        <f t="shared" ref="O574:AB574" si="425">ROUND((AQ574-AP574)*$AE574,2)</f>
        <v>0</v>
      </c>
      <c r="P574" s="54">
        <f t="shared" si="425"/>
        <v>0</v>
      </c>
      <c r="Q574" s="54">
        <f t="shared" si="425"/>
        <v>0</v>
      </c>
      <c r="R574" s="54">
        <f t="shared" si="425"/>
        <v>0</v>
      </c>
      <c r="S574" s="54">
        <f t="shared" si="425"/>
        <v>0</v>
      </c>
      <c r="T574" s="54">
        <f t="shared" si="425"/>
        <v>0</v>
      </c>
      <c r="U574" s="54">
        <f t="shared" si="425"/>
        <v>0</v>
      </c>
      <c r="V574" s="54">
        <f t="shared" si="425"/>
        <v>0</v>
      </c>
      <c r="W574" s="54">
        <f t="shared" si="425"/>
        <v>0</v>
      </c>
      <c r="X574" s="54">
        <f t="shared" si="425"/>
        <v>0</v>
      </c>
      <c r="Y574" s="311">
        <f t="shared" si="425"/>
        <v>0</v>
      </c>
      <c r="Z574" s="54">
        <f t="shared" si="425"/>
        <v>0</v>
      </c>
      <c r="AA574" s="54">
        <f t="shared" si="425"/>
        <v>0</v>
      </c>
      <c r="AB574" s="55">
        <f t="shared" si="425"/>
        <v>0</v>
      </c>
      <c r="AC574" s="53">
        <f>(BD574-AF574)*AE574</f>
        <v>4.1040000000032252E-2</v>
      </c>
      <c r="AD574" s="56">
        <f>(BD575-AF575)*AE574</f>
        <v>0.14759999999998855</v>
      </c>
      <c r="AE574" s="768">
        <v>1.8</v>
      </c>
      <c r="AF574" s="1114">
        <v>239.04329999999999</v>
      </c>
      <c r="AG574" s="1114">
        <v>239.04419999999999</v>
      </c>
      <c r="AH574" s="1115">
        <v>239.04519999999999</v>
      </c>
      <c r="AI574" s="1114">
        <v>239.0461</v>
      </c>
      <c r="AJ574" s="1114">
        <v>239.047</v>
      </c>
      <c r="AK574" s="1114">
        <v>239.048</v>
      </c>
      <c r="AL574" s="1114">
        <v>239.04899999999998</v>
      </c>
      <c r="AM574" s="1114">
        <v>239.04989999999998</v>
      </c>
      <c r="AN574" s="1114">
        <v>239.05079999999998</v>
      </c>
      <c r="AO574" s="1114">
        <v>239.05179999999999</v>
      </c>
      <c r="AP574" s="1114">
        <v>239.05279999999999</v>
      </c>
      <c r="AQ574" s="1114">
        <v>239.05369999999999</v>
      </c>
      <c r="AR574" s="1114">
        <v>239.0548</v>
      </c>
      <c r="AS574" s="1114">
        <v>239.0557</v>
      </c>
      <c r="AT574" s="1114">
        <v>239.05669999999998</v>
      </c>
      <c r="AU574" s="1114">
        <v>239.05759999999998</v>
      </c>
      <c r="AV574" s="1114">
        <v>239.05859999999998</v>
      </c>
      <c r="AW574" s="1114">
        <v>239.05949999999999</v>
      </c>
      <c r="AX574" s="1114">
        <v>239.06039999999999</v>
      </c>
      <c r="AY574" s="1114">
        <v>239.06139999999999</v>
      </c>
      <c r="AZ574" s="1114">
        <v>239.06229999999999</v>
      </c>
      <c r="BA574" s="1114">
        <v>239.0633</v>
      </c>
      <c r="BB574" s="1114">
        <v>239.0642</v>
      </c>
      <c r="BC574" s="1114">
        <v>239.0651</v>
      </c>
      <c r="BD574" s="1114">
        <v>239.06610000000001</v>
      </c>
      <c r="BE574" s="175"/>
      <c r="BF574" s="175"/>
      <c r="BG574" s="175"/>
      <c r="BH574" s="175"/>
      <c r="BI574" s="175"/>
      <c r="BJ574" s="175"/>
      <c r="BK574" s="175"/>
      <c r="BL574" s="175"/>
      <c r="BM574" s="175"/>
      <c r="BN574" s="175"/>
      <c r="BO574" s="175"/>
      <c r="BP574" s="175"/>
      <c r="BQ574" s="175"/>
      <c r="BR574" s="175"/>
      <c r="BS574" s="175"/>
      <c r="BT574" s="175"/>
      <c r="BU574" s="175"/>
      <c r="BV574" s="175"/>
      <c r="BW574" s="175"/>
      <c r="BX574" s="175"/>
      <c r="BY574" s="175"/>
      <c r="BZ574" s="175"/>
      <c r="CA574" s="175"/>
      <c r="CB574" s="175"/>
      <c r="CC574" s="175"/>
      <c r="CD574" s="175"/>
      <c r="CE574" s="175"/>
      <c r="CF574" s="175"/>
      <c r="CG574" s="175"/>
      <c r="CH574" s="175"/>
      <c r="CI574" s="175"/>
      <c r="CJ574" s="175"/>
      <c r="CK574" s="175"/>
      <c r="CL574" s="175"/>
      <c r="CM574" s="175"/>
      <c r="CN574" s="175"/>
      <c r="CO574" s="175"/>
      <c r="CP574" s="175"/>
      <c r="CQ574" s="175"/>
      <c r="CR574" s="175"/>
      <c r="CS574" s="175"/>
      <c r="CT574" s="175"/>
      <c r="CU574" s="175"/>
      <c r="CV574" s="175"/>
      <c r="CW574" s="175"/>
      <c r="CX574" s="175"/>
      <c r="CY574" s="175"/>
      <c r="CZ574" s="175"/>
      <c r="DA574" s="175"/>
      <c r="DB574" s="175"/>
      <c r="DC574" s="175"/>
      <c r="DD574" s="175"/>
      <c r="DE574" s="175"/>
      <c r="DF574" s="175"/>
      <c r="DG574" s="175"/>
      <c r="DH574" s="175"/>
      <c r="DI574" s="175"/>
      <c r="DJ574" s="175"/>
      <c r="DK574" s="175"/>
      <c r="DL574" s="175"/>
      <c r="DM574" s="175"/>
      <c r="DN574" s="175"/>
      <c r="DO574" s="175"/>
      <c r="DP574" s="175"/>
      <c r="DQ574" s="175"/>
      <c r="DR574" s="175"/>
      <c r="DS574" s="175"/>
      <c r="DT574" s="175"/>
      <c r="DU574" s="175"/>
      <c r="DV574" s="175"/>
      <c r="DW574" s="175"/>
      <c r="DX574" s="175"/>
      <c r="DY574" s="175"/>
      <c r="DZ574" s="175"/>
      <c r="EA574" s="175"/>
    </row>
    <row r="575" spans="1:185" s="1" customFormat="1" ht="10.5" customHeight="1">
      <c r="A575" s="1298"/>
      <c r="B575" s="1403"/>
      <c r="C575" s="1282" t="s">
        <v>954</v>
      </c>
      <c r="D575" s="144" t="s">
        <v>127</v>
      </c>
      <c r="E575" s="54">
        <f>ROUND((AG575-AF575)*$AE574,2)</f>
        <v>0.01</v>
      </c>
      <c r="F575" s="54">
        <f t="shared" ref="F575:L575" si="426">ROUND((AH575-AG575)*$AE574,2)</f>
        <v>0.01</v>
      </c>
      <c r="G575" s="54">
        <f t="shared" si="426"/>
        <v>0.01</v>
      </c>
      <c r="H575" s="311">
        <f t="shared" si="426"/>
        <v>0.01</v>
      </c>
      <c r="I575" s="54">
        <f t="shared" si="426"/>
        <v>0.01</v>
      </c>
      <c r="J575" s="54">
        <f t="shared" si="426"/>
        <v>0.01</v>
      </c>
      <c r="K575" s="54">
        <f t="shared" si="426"/>
        <v>0.01</v>
      </c>
      <c r="L575" s="54">
        <f t="shared" si="426"/>
        <v>0.01</v>
      </c>
      <c r="M575" s="54">
        <f>ROUND((AO575-AN575)*$AE574,2)</f>
        <v>0.01</v>
      </c>
      <c r="N575" s="311">
        <f>ROUND((AP575-AO575)*$AE574,2)</f>
        <v>0.01</v>
      </c>
      <c r="O575" s="54">
        <f t="shared" ref="O575:AB575" si="427">ROUND((AQ575-AP575)*$AE574,2)</f>
        <v>0.01</v>
      </c>
      <c r="P575" s="54">
        <f t="shared" si="427"/>
        <v>0.01</v>
      </c>
      <c r="Q575" s="54">
        <f t="shared" si="427"/>
        <v>0.01</v>
      </c>
      <c r="R575" s="54">
        <f t="shared" si="427"/>
        <v>0.01</v>
      </c>
      <c r="S575" s="54">
        <f t="shared" si="427"/>
        <v>0.01</v>
      </c>
      <c r="T575" s="54">
        <f t="shared" si="427"/>
        <v>0.01</v>
      </c>
      <c r="U575" s="54">
        <f t="shared" si="427"/>
        <v>0.01</v>
      </c>
      <c r="V575" s="54">
        <f t="shared" si="427"/>
        <v>0.01</v>
      </c>
      <c r="W575" s="54">
        <f t="shared" si="427"/>
        <v>0.01</v>
      </c>
      <c r="X575" s="54">
        <f t="shared" si="427"/>
        <v>0.01</v>
      </c>
      <c r="Y575" s="311">
        <f t="shared" si="427"/>
        <v>0.01</v>
      </c>
      <c r="Z575" s="54">
        <f t="shared" si="427"/>
        <v>0.01</v>
      </c>
      <c r="AA575" s="54">
        <f t="shared" si="427"/>
        <v>0.01</v>
      </c>
      <c r="AB575" s="55">
        <f t="shared" si="427"/>
        <v>0.01</v>
      </c>
      <c r="AC575" s="159"/>
      <c r="AD575" s="100"/>
      <c r="AE575" s="768"/>
      <c r="AF575" s="1114">
        <v>183.06120000000001</v>
      </c>
      <c r="AG575" s="1114">
        <v>183.06470000000002</v>
      </c>
      <c r="AH575" s="1115">
        <v>183.06800000000001</v>
      </c>
      <c r="AI575" s="1114">
        <v>183.07130000000001</v>
      </c>
      <c r="AJ575" s="1114">
        <v>183.07470000000001</v>
      </c>
      <c r="AK575" s="1114">
        <v>183.07810000000001</v>
      </c>
      <c r="AL575" s="1114">
        <v>183.08160000000001</v>
      </c>
      <c r="AM575" s="1114">
        <v>183.0849</v>
      </c>
      <c r="AN575" s="1114">
        <v>183.0883</v>
      </c>
      <c r="AO575" s="1114">
        <v>183.09180000000001</v>
      </c>
      <c r="AP575" s="1114">
        <v>183.09520000000001</v>
      </c>
      <c r="AQ575" s="1114">
        <v>183.09870000000001</v>
      </c>
      <c r="AR575" s="1114">
        <v>183.10240000000002</v>
      </c>
      <c r="AS575" s="1114">
        <v>183.10600000000002</v>
      </c>
      <c r="AT575" s="1114">
        <v>183.10930000000002</v>
      </c>
      <c r="AU575" s="1114">
        <v>183.11270000000002</v>
      </c>
      <c r="AV575" s="1114">
        <v>183.11610000000002</v>
      </c>
      <c r="AW575" s="1114">
        <v>183.11950000000002</v>
      </c>
      <c r="AX575" s="1114">
        <v>183.12280000000001</v>
      </c>
      <c r="AY575" s="1114">
        <v>183.12620000000001</v>
      </c>
      <c r="AZ575" s="1114">
        <v>183.12960000000001</v>
      </c>
      <c r="BA575" s="1114">
        <v>183.13300000000001</v>
      </c>
      <c r="BB575" s="1114">
        <v>183.13610000000003</v>
      </c>
      <c r="BC575" s="1114">
        <v>183.1397</v>
      </c>
      <c r="BD575" s="1114">
        <v>183.14320000000001</v>
      </c>
      <c r="BE575" s="175"/>
      <c r="BF575" s="175"/>
      <c r="BG575" s="175"/>
      <c r="BH575" s="175"/>
      <c r="BI575" s="175"/>
      <c r="BJ575" s="175"/>
      <c r="BK575" s="175"/>
      <c r="BL575" s="175"/>
      <c r="BM575" s="175"/>
      <c r="BN575" s="175"/>
      <c r="BO575" s="175"/>
      <c r="BP575" s="175"/>
      <c r="BQ575" s="175"/>
      <c r="BR575" s="175"/>
      <c r="BS575" s="175"/>
      <c r="BT575" s="175"/>
      <c r="BU575" s="175"/>
      <c r="BV575" s="175"/>
      <c r="BW575" s="175"/>
      <c r="BX575" s="175"/>
      <c r="BY575" s="175"/>
      <c r="BZ575" s="175"/>
      <c r="CA575" s="175"/>
      <c r="CB575" s="175"/>
      <c r="CC575" s="175"/>
      <c r="CD575" s="175"/>
      <c r="CE575" s="175"/>
      <c r="CF575" s="175"/>
      <c r="CG575" s="175"/>
      <c r="CH575" s="175"/>
      <c r="CI575" s="175"/>
      <c r="CJ575" s="175"/>
      <c r="CK575" s="175"/>
      <c r="CL575" s="175"/>
      <c r="CM575" s="175"/>
      <c r="CN575" s="175"/>
      <c r="CO575" s="175"/>
      <c r="CP575" s="175"/>
      <c r="CQ575" s="175"/>
      <c r="CR575" s="175"/>
      <c r="CS575" s="175"/>
      <c r="CT575" s="175"/>
      <c r="CU575" s="175"/>
      <c r="CV575" s="175"/>
      <c r="CW575" s="175"/>
      <c r="CX575" s="175"/>
      <c r="CY575" s="175"/>
      <c r="CZ575" s="175"/>
      <c r="DA575" s="175"/>
      <c r="DB575" s="175"/>
      <c r="DC575" s="175"/>
      <c r="DD575" s="175"/>
      <c r="DE575" s="175"/>
      <c r="DF575" s="175"/>
      <c r="DG575" s="175"/>
      <c r="DH575" s="175"/>
      <c r="DI575" s="175"/>
      <c r="DJ575" s="175"/>
      <c r="DK575" s="175"/>
      <c r="DL575" s="175"/>
      <c r="DM575" s="175"/>
      <c r="DN575" s="175"/>
      <c r="DO575" s="175"/>
      <c r="DP575" s="175"/>
      <c r="DQ575" s="175"/>
      <c r="DR575" s="175"/>
      <c r="DS575" s="175"/>
      <c r="DT575" s="175"/>
      <c r="DU575" s="175"/>
      <c r="DV575" s="175"/>
      <c r="DW575" s="175"/>
      <c r="DX575" s="175"/>
      <c r="DY575" s="175"/>
      <c r="DZ575" s="175"/>
      <c r="EA575" s="175"/>
    </row>
    <row r="576" spans="1:185" s="1" customFormat="1" ht="10.5" customHeight="1" thickBot="1">
      <c r="A576" s="1299"/>
      <c r="B576" s="1404"/>
      <c r="C576" s="293"/>
      <c r="D576" s="254" t="s">
        <v>42</v>
      </c>
      <c r="E576" s="89" t="e">
        <f>E575/E574</f>
        <v>#DIV/0!</v>
      </c>
      <c r="F576" s="89" t="e">
        <f t="shared" ref="F576:AB576" si="428">F575/F574</f>
        <v>#DIV/0!</v>
      </c>
      <c r="G576" s="89" t="e">
        <f t="shared" si="428"/>
        <v>#DIV/0!</v>
      </c>
      <c r="H576" s="320" t="e">
        <f t="shared" si="428"/>
        <v>#DIV/0!</v>
      </c>
      <c r="I576" s="89" t="e">
        <f t="shared" si="428"/>
        <v>#DIV/0!</v>
      </c>
      <c r="J576" s="89" t="e">
        <f t="shared" si="428"/>
        <v>#DIV/0!</v>
      </c>
      <c r="K576" s="89" t="e">
        <f t="shared" si="428"/>
        <v>#DIV/0!</v>
      </c>
      <c r="L576" s="89" t="e">
        <f t="shared" si="428"/>
        <v>#DIV/0!</v>
      </c>
      <c r="M576" s="89" t="e">
        <f t="shared" si="428"/>
        <v>#DIV/0!</v>
      </c>
      <c r="N576" s="320" t="e">
        <f t="shared" si="428"/>
        <v>#DIV/0!</v>
      </c>
      <c r="O576" s="89" t="e">
        <f t="shared" si="428"/>
        <v>#DIV/0!</v>
      </c>
      <c r="P576" s="89" t="e">
        <f t="shared" si="428"/>
        <v>#DIV/0!</v>
      </c>
      <c r="Q576" s="89" t="e">
        <f t="shared" si="428"/>
        <v>#DIV/0!</v>
      </c>
      <c r="R576" s="89" t="e">
        <f t="shared" si="428"/>
        <v>#DIV/0!</v>
      </c>
      <c r="S576" s="89" t="e">
        <f t="shared" si="428"/>
        <v>#DIV/0!</v>
      </c>
      <c r="T576" s="89" t="e">
        <f t="shared" si="428"/>
        <v>#DIV/0!</v>
      </c>
      <c r="U576" s="89" t="e">
        <f t="shared" si="428"/>
        <v>#DIV/0!</v>
      </c>
      <c r="V576" s="89" t="e">
        <f t="shared" si="428"/>
        <v>#DIV/0!</v>
      </c>
      <c r="W576" s="89" t="e">
        <f t="shared" si="428"/>
        <v>#DIV/0!</v>
      </c>
      <c r="X576" s="89" t="e">
        <f t="shared" si="428"/>
        <v>#DIV/0!</v>
      </c>
      <c r="Y576" s="320" t="e">
        <f t="shared" si="428"/>
        <v>#DIV/0!</v>
      </c>
      <c r="Z576" s="89" t="e">
        <f t="shared" si="428"/>
        <v>#DIV/0!</v>
      </c>
      <c r="AA576" s="89" t="e">
        <f t="shared" si="428"/>
        <v>#DIV/0!</v>
      </c>
      <c r="AB576" s="90" t="e">
        <f t="shared" si="428"/>
        <v>#DIV/0!</v>
      </c>
      <c r="AC576" s="159"/>
      <c r="AD576" s="100"/>
      <c r="AE576" s="768"/>
      <c r="AF576" s="276"/>
      <c r="AG576" s="276"/>
      <c r="AH576" s="276"/>
      <c r="AI576" s="276"/>
      <c r="AJ576" s="276"/>
      <c r="AK576" s="276"/>
      <c r="AL576" s="276"/>
      <c r="AM576" s="276"/>
      <c r="AN576" s="276"/>
      <c r="AO576" s="276"/>
      <c r="AP576" s="276"/>
      <c r="AQ576" s="276"/>
      <c r="AR576" s="276"/>
      <c r="AS576" s="276"/>
      <c r="AT576" s="276"/>
      <c r="AU576" s="276"/>
      <c r="AV576" s="276"/>
      <c r="AW576" s="276"/>
      <c r="AX576" s="276"/>
      <c r="AY576" s="276"/>
      <c r="AZ576" s="276"/>
      <c r="BA576" s="276"/>
      <c r="BB576" s="276"/>
      <c r="BC576" s="276"/>
      <c r="BD576" s="276"/>
      <c r="BE576" s="175"/>
      <c r="BF576" s="175"/>
      <c r="BG576" s="175"/>
      <c r="BH576" s="175"/>
      <c r="BI576" s="175"/>
      <c r="BJ576" s="175"/>
      <c r="BK576" s="175"/>
      <c r="BL576" s="175"/>
      <c r="BM576" s="175"/>
      <c r="BN576" s="175"/>
      <c r="BO576" s="175"/>
      <c r="BP576" s="175"/>
      <c r="BQ576" s="175"/>
      <c r="BR576" s="175"/>
      <c r="BS576" s="175"/>
      <c r="BT576" s="175"/>
      <c r="BU576" s="175"/>
      <c r="BV576" s="175"/>
      <c r="BW576" s="175"/>
      <c r="BX576" s="175"/>
      <c r="BY576" s="175"/>
      <c r="BZ576" s="175"/>
      <c r="CA576" s="175"/>
      <c r="CB576" s="175"/>
      <c r="CC576" s="175"/>
      <c r="CD576" s="175"/>
      <c r="CE576" s="175"/>
      <c r="CF576" s="175"/>
      <c r="CG576" s="175"/>
      <c r="CH576" s="175"/>
      <c r="CI576" s="175"/>
      <c r="CJ576" s="175"/>
      <c r="CK576" s="175"/>
      <c r="CL576" s="175"/>
      <c r="CM576" s="175"/>
      <c r="CN576" s="175"/>
      <c r="CO576" s="175"/>
      <c r="CP576" s="175"/>
      <c r="CQ576" s="175"/>
      <c r="CR576" s="175"/>
      <c r="CS576" s="175"/>
      <c r="CT576" s="175"/>
      <c r="CU576" s="175"/>
      <c r="CV576" s="175"/>
      <c r="CW576" s="175"/>
      <c r="CX576" s="175"/>
      <c r="CY576" s="175"/>
      <c r="CZ576" s="175"/>
      <c r="DA576" s="175"/>
      <c r="DB576" s="175"/>
      <c r="DC576" s="175"/>
      <c r="DD576" s="175"/>
      <c r="DE576" s="175"/>
      <c r="DF576" s="175"/>
      <c r="DG576" s="175"/>
      <c r="DH576" s="175"/>
      <c r="DI576" s="175"/>
      <c r="DJ576" s="175"/>
      <c r="DK576" s="175"/>
      <c r="DL576" s="175"/>
      <c r="DM576" s="175"/>
      <c r="DN576" s="175"/>
      <c r="DO576" s="175"/>
      <c r="DP576" s="175"/>
      <c r="DQ576" s="175"/>
      <c r="DR576" s="175"/>
      <c r="DS576" s="175"/>
      <c r="DT576" s="175"/>
      <c r="DU576" s="175"/>
      <c r="DV576" s="175"/>
      <c r="DW576" s="175"/>
      <c r="DX576" s="175"/>
      <c r="DY576" s="175"/>
      <c r="DZ576" s="175"/>
      <c r="EA576" s="175"/>
    </row>
    <row r="577" spans="1:185" s="1" customFormat="1" ht="10.5" customHeight="1">
      <c r="A577" s="1340" t="s">
        <v>76</v>
      </c>
      <c r="B577" s="1419" t="s">
        <v>1020</v>
      </c>
      <c r="C577" s="1283"/>
      <c r="D577" s="1288"/>
      <c r="E577" s="85"/>
      <c r="F577" s="85"/>
      <c r="G577" s="85"/>
      <c r="H577" s="319"/>
      <c r="I577" s="85"/>
      <c r="J577" s="85"/>
      <c r="K577" s="85"/>
      <c r="L577" s="85"/>
      <c r="M577" s="85"/>
      <c r="N577" s="319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319"/>
      <c r="Z577" s="85"/>
      <c r="AA577" s="85"/>
      <c r="AB577" s="199"/>
      <c r="AC577" s="159"/>
      <c r="AD577" s="100"/>
      <c r="AE577" s="767"/>
      <c r="AF577" s="276"/>
      <c r="AG577" s="276"/>
      <c r="AH577" s="276"/>
      <c r="AI577" s="276"/>
      <c r="AJ577" s="276"/>
      <c r="AK577" s="276"/>
      <c r="AL577" s="276"/>
      <c r="AM577" s="276"/>
      <c r="AN577" s="276"/>
      <c r="AO577" s="276"/>
      <c r="AP577" s="276"/>
      <c r="AQ577" s="276"/>
      <c r="AR577" s="276"/>
      <c r="AS577" s="276"/>
      <c r="AT577" s="276"/>
      <c r="AU577" s="276"/>
      <c r="AV577" s="276"/>
      <c r="AW577" s="276"/>
      <c r="AX577" s="276"/>
      <c r="AY577" s="276"/>
      <c r="AZ577" s="276"/>
      <c r="BA577" s="276"/>
      <c r="BB577" s="276"/>
      <c r="BC577" s="276"/>
      <c r="BD577" s="276"/>
      <c r="BE577" s="175"/>
      <c r="BF577" s="175"/>
      <c r="BG577" s="175"/>
      <c r="BH577" s="175"/>
      <c r="BI577" s="175"/>
      <c r="BJ577" s="175"/>
      <c r="BK577" s="175"/>
      <c r="BL577" s="175"/>
      <c r="BM577" s="175"/>
      <c r="BN577" s="175"/>
      <c r="BO577" s="175"/>
      <c r="BP577" s="175"/>
      <c r="BQ577" s="175"/>
      <c r="BR577" s="175"/>
      <c r="BS577" s="175"/>
      <c r="BT577" s="175"/>
      <c r="BU577" s="175"/>
      <c r="BV577" s="175"/>
      <c r="BW577" s="175"/>
      <c r="BX577" s="175"/>
      <c r="BY577" s="175"/>
      <c r="BZ577" s="175"/>
      <c r="CA577" s="175"/>
      <c r="CB577" s="175"/>
      <c r="CC577" s="175"/>
      <c r="CD577" s="175"/>
      <c r="CE577" s="175"/>
      <c r="CF577" s="175"/>
      <c r="CG577" s="175"/>
      <c r="CH577" s="175"/>
      <c r="CI577" s="175"/>
      <c r="CJ577" s="175"/>
      <c r="CK577" s="175"/>
      <c r="CL577" s="175"/>
      <c r="CM577" s="175"/>
      <c r="CN577" s="175"/>
      <c r="CO577" s="175"/>
      <c r="CP577" s="175"/>
      <c r="CQ577" s="175"/>
      <c r="CR577" s="175"/>
      <c r="CS577" s="175"/>
      <c r="CT577" s="175"/>
      <c r="CU577" s="175"/>
      <c r="CV577" s="175"/>
      <c r="CW577" s="175"/>
      <c r="CX577" s="175"/>
      <c r="CY577" s="175"/>
      <c r="CZ577" s="175"/>
      <c r="DA577" s="175"/>
      <c r="DB577" s="175"/>
      <c r="DC577" s="175"/>
      <c r="DD577" s="175"/>
      <c r="DE577" s="175"/>
      <c r="DF577" s="175"/>
      <c r="DG577" s="175"/>
      <c r="DH577" s="175"/>
      <c r="DI577" s="175"/>
      <c r="DJ577" s="175"/>
      <c r="DK577" s="175"/>
      <c r="DL577" s="175"/>
      <c r="DM577" s="175"/>
      <c r="DN577" s="175"/>
      <c r="DO577" s="175"/>
      <c r="DP577" s="175"/>
      <c r="DQ577" s="175"/>
      <c r="DR577" s="175"/>
      <c r="DS577" s="175"/>
      <c r="DT577" s="175"/>
      <c r="DU577" s="175"/>
      <c r="DV577" s="175"/>
      <c r="DW577" s="175"/>
      <c r="DX577" s="175"/>
      <c r="DY577" s="175"/>
      <c r="DZ577" s="175"/>
      <c r="EA577" s="175"/>
    </row>
    <row r="578" spans="1:185" s="1" customFormat="1" ht="10.5" customHeight="1">
      <c r="A578" s="1341"/>
      <c r="B578" s="1420"/>
      <c r="C578" s="1282" t="s">
        <v>139</v>
      </c>
      <c r="D578" s="144" t="s">
        <v>34</v>
      </c>
      <c r="E578" s="114">
        <f t="shared" ref="E578:AB578" si="429">ROUND(SQRT(E579^2+E580^2)*1000/(1.73*E$505),0)</f>
        <v>1</v>
      </c>
      <c r="F578" s="114">
        <f t="shared" si="429"/>
        <v>1</v>
      </c>
      <c r="G578" s="114">
        <f t="shared" si="429"/>
        <v>1</v>
      </c>
      <c r="H578" s="327">
        <f t="shared" si="429"/>
        <v>1</v>
      </c>
      <c r="I578" s="114">
        <f t="shared" si="429"/>
        <v>1</v>
      </c>
      <c r="J578" s="114">
        <f t="shared" si="429"/>
        <v>1</v>
      </c>
      <c r="K578" s="114">
        <f t="shared" si="429"/>
        <v>1</v>
      </c>
      <c r="L578" s="114">
        <f t="shared" si="429"/>
        <v>1</v>
      </c>
      <c r="M578" s="114">
        <f t="shared" si="429"/>
        <v>1</v>
      </c>
      <c r="N578" s="327">
        <f t="shared" si="429"/>
        <v>1</v>
      </c>
      <c r="O578" s="114">
        <f t="shared" si="429"/>
        <v>1</v>
      </c>
      <c r="P578" s="114">
        <f t="shared" si="429"/>
        <v>1</v>
      </c>
      <c r="Q578" s="114">
        <f t="shared" si="429"/>
        <v>1</v>
      </c>
      <c r="R578" s="114">
        <f t="shared" si="429"/>
        <v>1</v>
      </c>
      <c r="S578" s="114">
        <f t="shared" si="429"/>
        <v>1</v>
      </c>
      <c r="T578" s="114">
        <f t="shared" si="429"/>
        <v>1</v>
      </c>
      <c r="U578" s="114">
        <f t="shared" si="429"/>
        <v>1</v>
      </c>
      <c r="V578" s="114">
        <f t="shared" si="429"/>
        <v>1</v>
      </c>
      <c r="W578" s="114">
        <f t="shared" si="429"/>
        <v>1</v>
      </c>
      <c r="X578" s="114">
        <f t="shared" si="429"/>
        <v>1</v>
      </c>
      <c r="Y578" s="327">
        <f t="shared" si="429"/>
        <v>1</v>
      </c>
      <c r="Z578" s="114">
        <f t="shared" si="429"/>
        <v>1</v>
      </c>
      <c r="AA578" s="114">
        <f t="shared" si="429"/>
        <v>1</v>
      </c>
      <c r="AB578" s="115">
        <f t="shared" si="429"/>
        <v>1</v>
      </c>
      <c r="AC578" s="53"/>
      <c r="AD578" s="56"/>
      <c r="AE578" s="768"/>
      <c r="AF578" s="276"/>
      <c r="AG578" s="276"/>
      <c r="AH578" s="276"/>
      <c r="AI578" s="276"/>
      <c r="AJ578" s="276"/>
      <c r="AK578" s="276"/>
      <c r="AL578" s="276"/>
      <c r="AM578" s="276"/>
      <c r="AN578" s="276"/>
      <c r="AO578" s="276"/>
      <c r="AP578" s="276"/>
      <c r="AQ578" s="276"/>
      <c r="AR578" s="276"/>
      <c r="AS578" s="276"/>
      <c r="AT578" s="276"/>
      <c r="AU578" s="276"/>
      <c r="AV578" s="276"/>
      <c r="AW578" s="276"/>
      <c r="AX578" s="276"/>
      <c r="AY578" s="276"/>
      <c r="AZ578" s="276"/>
      <c r="BA578" s="276"/>
      <c r="BB578" s="276"/>
      <c r="BC578" s="276"/>
      <c r="BD578" s="276"/>
      <c r="BE578" s="175"/>
      <c r="BF578" s="175"/>
      <c r="BG578" s="175"/>
      <c r="BH578" s="175"/>
      <c r="BI578" s="175"/>
      <c r="BJ578" s="175"/>
      <c r="BK578" s="175"/>
      <c r="BL578" s="175"/>
      <c r="BM578" s="175"/>
      <c r="BN578" s="175"/>
      <c r="BO578" s="175"/>
      <c r="BP578" s="175"/>
      <c r="BQ578" s="175"/>
      <c r="BR578" s="175"/>
      <c r="BS578" s="175"/>
      <c r="BT578" s="175"/>
      <c r="BU578" s="175"/>
      <c r="BV578" s="175"/>
      <c r="BW578" s="175"/>
      <c r="BX578" s="175"/>
      <c r="BY578" s="175"/>
      <c r="BZ578" s="175"/>
      <c r="CA578" s="175"/>
      <c r="CB578" s="175"/>
      <c r="CC578" s="175"/>
      <c r="CD578" s="175"/>
      <c r="CE578" s="175"/>
      <c r="CF578" s="175"/>
      <c r="CG578" s="175"/>
      <c r="CH578" s="175"/>
      <c r="CI578" s="175"/>
      <c r="CJ578" s="175"/>
      <c r="CK578" s="175"/>
      <c r="CL578" s="175"/>
      <c r="CM578" s="175"/>
      <c r="CN578" s="175"/>
      <c r="CO578" s="175"/>
      <c r="CP578" s="175"/>
      <c r="CQ578" s="175"/>
      <c r="CR578" s="175"/>
      <c r="CS578" s="175"/>
      <c r="CT578" s="175"/>
      <c r="CU578" s="175"/>
      <c r="CV578" s="175"/>
      <c r="CW578" s="175"/>
      <c r="CX578" s="175"/>
      <c r="CY578" s="175"/>
      <c r="CZ578" s="175"/>
      <c r="DA578" s="175"/>
      <c r="DB578" s="175"/>
      <c r="DC578" s="175"/>
      <c r="DD578" s="175"/>
      <c r="DE578" s="175"/>
      <c r="DF578" s="175"/>
      <c r="DG578" s="175"/>
      <c r="DH578" s="175"/>
      <c r="DI578" s="175"/>
      <c r="DJ578" s="175"/>
      <c r="DK578" s="175"/>
      <c r="DL578" s="175"/>
      <c r="DM578" s="175"/>
      <c r="DN578" s="175"/>
      <c r="DO578" s="175"/>
      <c r="DP578" s="175"/>
      <c r="DQ578" s="175"/>
      <c r="DR578" s="175"/>
      <c r="DS578" s="175"/>
      <c r="DT578" s="175"/>
      <c r="DU578" s="175"/>
      <c r="DV578" s="175"/>
      <c r="DW578" s="175"/>
      <c r="DX578" s="175"/>
      <c r="DY578" s="175"/>
      <c r="DZ578" s="175"/>
      <c r="EA578" s="175"/>
    </row>
    <row r="579" spans="1:185" s="1" customFormat="1" ht="10.5" customHeight="1">
      <c r="A579" s="1341"/>
      <c r="B579" s="1420"/>
      <c r="C579" s="1282" t="s">
        <v>954</v>
      </c>
      <c r="D579" s="144" t="s">
        <v>126</v>
      </c>
      <c r="E579" s="54">
        <f>ROUND((AG579-AF579)*$AE579,2)</f>
        <v>0.01</v>
      </c>
      <c r="F579" s="54">
        <f t="shared" ref="F579:M579" si="430">ROUND((AH579-AG579)*$AE579,2)</f>
        <v>0.01</v>
      </c>
      <c r="G579" s="54">
        <f t="shared" si="430"/>
        <v>0.01</v>
      </c>
      <c r="H579" s="311">
        <f t="shared" si="430"/>
        <v>0.01</v>
      </c>
      <c r="I579" s="54">
        <f t="shared" si="430"/>
        <v>0.01</v>
      </c>
      <c r="J579" s="54">
        <f t="shared" si="430"/>
        <v>0.01</v>
      </c>
      <c r="K579" s="54">
        <f t="shared" si="430"/>
        <v>0.01</v>
      </c>
      <c r="L579" s="54">
        <f t="shared" si="430"/>
        <v>0.01</v>
      </c>
      <c r="M579" s="54">
        <f t="shared" si="430"/>
        <v>0.01</v>
      </c>
      <c r="N579" s="311">
        <f>ROUND((AP579-AO579)*$AE579,2)</f>
        <v>0.01</v>
      </c>
      <c r="O579" s="54">
        <f t="shared" ref="O579:AB579" si="431">ROUND((AQ579-AP579)*$AE579,2)</f>
        <v>0.01</v>
      </c>
      <c r="P579" s="54">
        <f t="shared" si="431"/>
        <v>0.01</v>
      </c>
      <c r="Q579" s="54">
        <f t="shared" si="431"/>
        <v>0.01</v>
      </c>
      <c r="R579" s="54">
        <f t="shared" si="431"/>
        <v>0</v>
      </c>
      <c r="S579" s="54">
        <f t="shared" si="431"/>
        <v>0.01</v>
      </c>
      <c r="T579" s="54">
        <f t="shared" si="431"/>
        <v>0.01</v>
      </c>
      <c r="U579" s="54">
        <f t="shared" si="431"/>
        <v>0.01</v>
      </c>
      <c r="V579" s="54">
        <f t="shared" si="431"/>
        <v>0.01</v>
      </c>
      <c r="W579" s="54">
        <f t="shared" si="431"/>
        <v>0.01</v>
      </c>
      <c r="X579" s="54">
        <f t="shared" si="431"/>
        <v>0.01</v>
      </c>
      <c r="Y579" s="311">
        <f t="shared" si="431"/>
        <v>0.01</v>
      </c>
      <c r="Z579" s="54">
        <f t="shared" si="431"/>
        <v>0.01</v>
      </c>
      <c r="AA579" s="54">
        <f t="shared" si="431"/>
        <v>0.01</v>
      </c>
      <c r="AB579" s="55">
        <f t="shared" si="431"/>
        <v>0.01</v>
      </c>
      <c r="AC579" s="53">
        <f>(BD579-AF579)*AE579</f>
        <v>0.14111999999999533</v>
      </c>
      <c r="AD579" s="56">
        <f>(BD580-AF580)*AE579</f>
        <v>0.26783999999999653</v>
      </c>
      <c r="AE579" s="768">
        <v>1E-3</v>
      </c>
      <c r="AF579" s="1114">
        <v>175688.64</v>
      </c>
      <c r="AG579" s="1114">
        <v>175694.4</v>
      </c>
      <c r="AH579" s="1115">
        <v>175700.16</v>
      </c>
      <c r="AI579" s="1114">
        <v>175706.88</v>
      </c>
      <c r="AJ579" s="1114">
        <v>175712.64000000001</v>
      </c>
      <c r="AK579" s="1114">
        <v>175718.39999999999</v>
      </c>
      <c r="AL579" s="1114">
        <v>175724.16</v>
      </c>
      <c r="AM579" s="1114">
        <v>175729.92000000001</v>
      </c>
      <c r="AN579" s="1114">
        <v>175736.64</v>
      </c>
      <c r="AO579" s="1114">
        <v>175742.4</v>
      </c>
      <c r="AP579" s="1114">
        <v>175748.16</v>
      </c>
      <c r="AQ579" s="1114">
        <v>175753.92</v>
      </c>
      <c r="AR579" s="1114">
        <v>175759.68</v>
      </c>
      <c r="AS579" s="1114">
        <v>175766.39999999999</v>
      </c>
      <c r="AT579" s="1114">
        <v>175771.2</v>
      </c>
      <c r="AU579" s="1114">
        <v>175777.92000000001</v>
      </c>
      <c r="AV579" s="1114">
        <v>175783.67999999999</v>
      </c>
      <c r="AW579" s="1114">
        <v>175789.44</v>
      </c>
      <c r="AX579" s="1114">
        <v>175795.20000000001</v>
      </c>
      <c r="AY579" s="1114">
        <v>175800.95999999999</v>
      </c>
      <c r="AZ579" s="1114">
        <v>175806.72</v>
      </c>
      <c r="BA579" s="1114">
        <v>175812.48000000001</v>
      </c>
      <c r="BB579" s="1114">
        <v>175818.23999999999</v>
      </c>
      <c r="BC579" s="1114">
        <v>175824</v>
      </c>
      <c r="BD579" s="1114">
        <v>175829.76000000001</v>
      </c>
      <c r="BE579" s="175"/>
      <c r="BF579" s="175"/>
      <c r="BG579" s="175"/>
      <c r="BH579" s="175"/>
      <c r="BI579" s="175"/>
      <c r="BJ579" s="175"/>
      <c r="BK579" s="175"/>
      <c r="BL579" s="175"/>
      <c r="BM579" s="175"/>
      <c r="BN579" s="175"/>
      <c r="BO579" s="175"/>
      <c r="BP579" s="175"/>
      <c r="BQ579" s="175"/>
      <c r="BR579" s="175"/>
      <c r="BS579" s="175"/>
      <c r="BT579" s="175"/>
      <c r="BU579" s="175"/>
      <c r="BV579" s="175"/>
      <c r="BW579" s="175"/>
      <c r="BX579" s="175"/>
      <c r="BY579" s="175"/>
      <c r="BZ579" s="175"/>
      <c r="CA579" s="175"/>
      <c r="CB579" s="175"/>
      <c r="CC579" s="175"/>
      <c r="CD579" s="175"/>
      <c r="CE579" s="175"/>
      <c r="CF579" s="175"/>
      <c r="CG579" s="175"/>
      <c r="CH579" s="175"/>
      <c r="CI579" s="175"/>
      <c r="CJ579" s="175"/>
      <c r="CK579" s="175"/>
      <c r="CL579" s="175"/>
      <c r="CM579" s="175"/>
      <c r="CN579" s="175"/>
      <c r="CO579" s="175"/>
      <c r="CP579" s="175"/>
      <c r="CQ579" s="175"/>
      <c r="CR579" s="175"/>
      <c r="CS579" s="175"/>
      <c r="CT579" s="175"/>
      <c r="CU579" s="175"/>
      <c r="CV579" s="175"/>
      <c r="CW579" s="175"/>
      <c r="CX579" s="175"/>
      <c r="CY579" s="175"/>
      <c r="CZ579" s="175"/>
      <c r="DA579" s="175"/>
      <c r="DB579" s="175"/>
      <c r="DC579" s="175"/>
      <c r="DD579" s="175"/>
      <c r="DE579" s="175"/>
      <c r="DF579" s="175"/>
      <c r="DG579" s="175"/>
      <c r="DH579" s="175"/>
      <c r="DI579" s="175"/>
      <c r="DJ579" s="175"/>
      <c r="DK579" s="175"/>
      <c r="DL579" s="175"/>
      <c r="DM579" s="175"/>
      <c r="DN579" s="175"/>
      <c r="DO579" s="175"/>
      <c r="DP579" s="175"/>
      <c r="DQ579" s="175"/>
      <c r="DR579" s="175"/>
      <c r="DS579" s="175"/>
      <c r="DT579" s="175"/>
      <c r="DU579" s="175"/>
      <c r="DV579" s="175"/>
      <c r="DW579" s="175"/>
      <c r="DX579" s="175"/>
      <c r="DY579" s="175"/>
      <c r="DZ579" s="175"/>
      <c r="EA579" s="175"/>
    </row>
    <row r="580" spans="1:185" s="1" customFormat="1" ht="10.5" customHeight="1">
      <c r="A580" s="1341"/>
      <c r="B580" s="1420"/>
      <c r="C580" s="1282" t="s">
        <v>954</v>
      </c>
      <c r="D580" s="144" t="s">
        <v>127</v>
      </c>
      <c r="E580" s="54">
        <f>ROUND((AG580-AF580)*$AE579,2)</f>
        <v>0.01</v>
      </c>
      <c r="F580" s="54">
        <f t="shared" ref="F580:L580" si="432">ROUND((AH580-AG580)*$AE579,2)</f>
        <v>0.01</v>
      </c>
      <c r="G580" s="54">
        <f t="shared" si="432"/>
        <v>0.01</v>
      </c>
      <c r="H580" s="311">
        <f t="shared" si="432"/>
        <v>0.01</v>
      </c>
      <c r="I580" s="54">
        <f t="shared" si="432"/>
        <v>0.01</v>
      </c>
      <c r="J580" s="54">
        <f t="shared" si="432"/>
        <v>0.01</v>
      </c>
      <c r="K580" s="54">
        <f t="shared" si="432"/>
        <v>0.01</v>
      </c>
      <c r="L580" s="54">
        <f t="shared" si="432"/>
        <v>0.01</v>
      </c>
      <c r="M580" s="54">
        <f>ROUND((AO580-AN580)*$AE579,2)</f>
        <v>0.01</v>
      </c>
      <c r="N580" s="311">
        <f>ROUND((AP580-AO580)*$AE579,2)</f>
        <v>0.01</v>
      </c>
      <c r="O580" s="54">
        <f t="shared" ref="O580:AB580" si="433">ROUND((AQ580-AP580)*$AE579,2)</f>
        <v>0.01</v>
      </c>
      <c r="P580" s="54">
        <f t="shared" si="433"/>
        <v>0.01</v>
      </c>
      <c r="Q580" s="54">
        <f t="shared" si="433"/>
        <v>0.01</v>
      </c>
      <c r="R580" s="54">
        <f t="shared" si="433"/>
        <v>0.01</v>
      </c>
      <c r="S580" s="54">
        <f t="shared" si="433"/>
        <v>0.01</v>
      </c>
      <c r="T580" s="54">
        <f t="shared" si="433"/>
        <v>0.01</v>
      </c>
      <c r="U580" s="54">
        <f t="shared" si="433"/>
        <v>0.01</v>
      </c>
      <c r="V580" s="54">
        <f t="shared" si="433"/>
        <v>0.01</v>
      </c>
      <c r="W580" s="54">
        <f t="shared" si="433"/>
        <v>0.01</v>
      </c>
      <c r="X580" s="54">
        <f t="shared" si="433"/>
        <v>0.01</v>
      </c>
      <c r="Y580" s="311">
        <f t="shared" si="433"/>
        <v>0.01</v>
      </c>
      <c r="Z580" s="54">
        <f t="shared" si="433"/>
        <v>0.01</v>
      </c>
      <c r="AA580" s="54">
        <f t="shared" si="433"/>
        <v>0.01</v>
      </c>
      <c r="AB580" s="55">
        <f t="shared" si="433"/>
        <v>0.01</v>
      </c>
      <c r="AC580" s="159"/>
      <c r="AD580" s="100"/>
      <c r="AE580" s="767"/>
      <c r="AF580" s="1114">
        <v>36941.760000000002</v>
      </c>
      <c r="AG580" s="1114">
        <v>36952.32</v>
      </c>
      <c r="AH580" s="1115">
        <v>36962.879999999997</v>
      </c>
      <c r="AI580" s="1114">
        <v>36975.360000000001</v>
      </c>
      <c r="AJ580" s="1114">
        <v>36986.879999999997</v>
      </c>
      <c r="AK580" s="1114">
        <v>36999.360000000001</v>
      </c>
      <c r="AL580" s="1114">
        <v>37009.919999999998</v>
      </c>
      <c r="AM580" s="1114">
        <v>37021.440000000002</v>
      </c>
      <c r="AN580" s="1114">
        <v>37032.959999999999</v>
      </c>
      <c r="AO580" s="1114">
        <v>37044.480000000003</v>
      </c>
      <c r="AP580" s="1114">
        <v>37056</v>
      </c>
      <c r="AQ580" s="1114">
        <v>37067.519999999997</v>
      </c>
      <c r="AR580" s="1114">
        <v>37079.040000000001</v>
      </c>
      <c r="AS580" s="1114">
        <v>37090.559999999998</v>
      </c>
      <c r="AT580" s="1114">
        <v>37101.120000000003</v>
      </c>
      <c r="AU580" s="1114">
        <v>37112.639999999999</v>
      </c>
      <c r="AV580" s="1114">
        <v>37123.199999999997</v>
      </c>
      <c r="AW580" s="1114">
        <v>37134.720000000001</v>
      </c>
      <c r="AX580" s="1114">
        <v>37146.239999999998</v>
      </c>
      <c r="AY580" s="1114">
        <v>37157.760000000002</v>
      </c>
      <c r="AZ580" s="1114">
        <v>37168.32</v>
      </c>
      <c r="BA580" s="1114">
        <v>37178.879999999997</v>
      </c>
      <c r="BB580" s="1114">
        <v>37189.440000000002</v>
      </c>
      <c r="BC580" s="1114">
        <v>37200</v>
      </c>
      <c r="BD580" s="1114">
        <v>37209.599999999999</v>
      </c>
      <c r="BE580" s="175"/>
      <c r="BF580" s="175"/>
      <c r="BG580" s="175"/>
      <c r="BH580" s="175"/>
      <c r="BI580" s="175"/>
      <c r="BJ580" s="175"/>
      <c r="BK580" s="175"/>
      <c r="BL580" s="175"/>
      <c r="BM580" s="175"/>
      <c r="BN580" s="175"/>
      <c r="BO580" s="175"/>
      <c r="BP580" s="175"/>
      <c r="BQ580" s="175"/>
      <c r="BR580" s="175"/>
      <c r="BS580" s="175"/>
      <c r="BT580" s="175"/>
      <c r="BU580" s="175"/>
      <c r="BV580" s="175"/>
      <c r="BW580" s="175"/>
      <c r="BX580" s="175"/>
      <c r="BY580" s="175"/>
      <c r="BZ580" s="175"/>
      <c r="CA580" s="175"/>
      <c r="CB580" s="175"/>
      <c r="CC580" s="175"/>
      <c r="CD580" s="175"/>
      <c r="CE580" s="175"/>
      <c r="CF580" s="175"/>
      <c r="CG580" s="175"/>
      <c r="CH580" s="175"/>
      <c r="CI580" s="175"/>
      <c r="CJ580" s="175"/>
      <c r="CK580" s="175"/>
      <c r="CL580" s="175"/>
      <c r="CM580" s="175"/>
      <c r="CN580" s="175"/>
      <c r="CO580" s="175"/>
      <c r="CP580" s="175"/>
      <c r="CQ580" s="175"/>
      <c r="CR580" s="175"/>
      <c r="CS580" s="175"/>
      <c r="CT580" s="175"/>
      <c r="CU580" s="175"/>
      <c r="CV580" s="175"/>
      <c r="CW580" s="175"/>
      <c r="CX580" s="175"/>
      <c r="CY580" s="175"/>
      <c r="CZ580" s="175"/>
      <c r="DA580" s="175"/>
      <c r="DB580" s="175"/>
      <c r="DC580" s="175"/>
      <c r="DD580" s="175"/>
      <c r="DE580" s="175"/>
      <c r="DF580" s="175"/>
      <c r="DG580" s="175"/>
      <c r="DH580" s="175"/>
      <c r="DI580" s="175"/>
      <c r="DJ580" s="175"/>
      <c r="DK580" s="175"/>
      <c r="DL580" s="175"/>
      <c r="DM580" s="175"/>
      <c r="DN580" s="175"/>
      <c r="DO580" s="175"/>
      <c r="DP580" s="175"/>
      <c r="DQ580" s="175"/>
      <c r="DR580" s="175"/>
      <c r="DS580" s="175"/>
      <c r="DT580" s="175"/>
      <c r="DU580" s="175"/>
      <c r="DV580" s="175"/>
      <c r="DW580" s="175"/>
      <c r="DX580" s="175"/>
      <c r="DY580" s="175"/>
      <c r="DZ580" s="175"/>
      <c r="EA580" s="175"/>
    </row>
    <row r="581" spans="1:185" s="1" customFormat="1" ht="10.5" customHeight="1" thickBot="1">
      <c r="A581" s="1342"/>
      <c r="B581" s="1421"/>
      <c r="C581" s="293"/>
      <c r="D581" s="254" t="s">
        <v>42</v>
      </c>
      <c r="E581" s="89">
        <f>E580/E579</f>
        <v>1</v>
      </c>
      <c r="F581" s="89">
        <f t="shared" ref="F581:AB581" si="434">F580/F579</f>
        <v>1</v>
      </c>
      <c r="G581" s="89">
        <f t="shared" si="434"/>
        <v>1</v>
      </c>
      <c r="H581" s="320">
        <f t="shared" si="434"/>
        <v>1</v>
      </c>
      <c r="I581" s="89">
        <f t="shared" si="434"/>
        <v>1</v>
      </c>
      <c r="J581" s="89">
        <f t="shared" si="434"/>
        <v>1</v>
      </c>
      <c r="K581" s="89">
        <f t="shared" si="434"/>
        <v>1</v>
      </c>
      <c r="L581" s="89">
        <f t="shared" si="434"/>
        <v>1</v>
      </c>
      <c r="M581" s="89">
        <f t="shared" si="434"/>
        <v>1</v>
      </c>
      <c r="N581" s="320">
        <f t="shared" si="434"/>
        <v>1</v>
      </c>
      <c r="O581" s="89">
        <f t="shared" si="434"/>
        <v>1</v>
      </c>
      <c r="P581" s="89">
        <f t="shared" si="434"/>
        <v>1</v>
      </c>
      <c r="Q581" s="89">
        <f t="shared" si="434"/>
        <v>1</v>
      </c>
      <c r="R581" s="89" t="e">
        <f t="shared" si="434"/>
        <v>#DIV/0!</v>
      </c>
      <c r="S581" s="89">
        <f t="shared" si="434"/>
        <v>1</v>
      </c>
      <c r="T581" s="89">
        <f t="shared" si="434"/>
        <v>1</v>
      </c>
      <c r="U581" s="89">
        <f t="shared" si="434"/>
        <v>1</v>
      </c>
      <c r="V581" s="89">
        <f t="shared" si="434"/>
        <v>1</v>
      </c>
      <c r="W581" s="89">
        <f t="shared" si="434"/>
        <v>1</v>
      </c>
      <c r="X581" s="89">
        <f t="shared" si="434"/>
        <v>1</v>
      </c>
      <c r="Y581" s="320">
        <f t="shared" si="434"/>
        <v>1</v>
      </c>
      <c r="Z581" s="89">
        <f t="shared" si="434"/>
        <v>1</v>
      </c>
      <c r="AA581" s="89">
        <f t="shared" si="434"/>
        <v>1</v>
      </c>
      <c r="AB581" s="90">
        <f t="shared" si="434"/>
        <v>1</v>
      </c>
      <c r="AC581" s="159"/>
      <c r="AD581" s="100"/>
      <c r="AE581" s="767"/>
      <c r="AF581" s="276"/>
      <c r="AG581" s="276"/>
      <c r="AH581" s="276"/>
      <c r="AI581" s="276"/>
      <c r="AJ581" s="276"/>
      <c r="AK581" s="276"/>
      <c r="AL581" s="276"/>
      <c r="AM581" s="276"/>
      <c r="AN581" s="276"/>
      <c r="AO581" s="276"/>
      <c r="AP581" s="276"/>
      <c r="AQ581" s="276"/>
      <c r="AR581" s="276"/>
      <c r="AS581" s="276"/>
      <c r="AT581" s="276"/>
      <c r="AU581" s="276"/>
      <c r="AV581" s="276"/>
      <c r="AW581" s="276"/>
      <c r="AX581" s="276"/>
      <c r="AY581" s="276"/>
      <c r="AZ581" s="276"/>
      <c r="BA581" s="276"/>
      <c r="BB581" s="276"/>
      <c r="BC581" s="276"/>
      <c r="BD581" s="276"/>
      <c r="BE581" s="175"/>
      <c r="BF581" s="175"/>
      <c r="BG581" s="175"/>
      <c r="BH581" s="175"/>
      <c r="BI581" s="175"/>
      <c r="BJ581" s="175"/>
      <c r="BK581" s="175"/>
      <c r="BL581" s="175"/>
      <c r="BM581" s="175"/>
      <c r="BN581" s="175"/>
      <c r="BO581" s="175"/>
      <c r="BP581" s="175"/>
      <c r="BQ581" s="175"/>
      <c r="BR581" s="175"/>
      <c r="BS581" s="175"/>
      <c r="BT581" s="175"/>
      <c r="BU581" s="175"/>
      <c r="BV581" s="175"/>
      <c r="BW581" s="175"/>
      <c r="BX581" s="175"/>
      <c r="BY581" s="175"/>
      <c r="BZ581" s="175"/>
      <c r="CA581" s="175"/>
      <c r="CB581" s="175"/>
      <c r="CC581" s="175"/>
      <c r="CD581" s="175"/>
      <c r="CE581" s="175"/>
      <c r="CF581" s="175"/>
      <c r="CG581" s="175"/>
      <c r="CH581" s="175"/>
      <c r="CI581" s="175"/>
      <c r="CJ581" s="175"/>
      <c r="CK581" s="175"/>
      <c r="CL581" s="175"/>
      <c r="CM581" s="175"/>
      <c r="CN581" s="175"/>
      <c r="CO581" s="175"/>
      <c r="CP581" s="175"/>
      <c r="CQ581" s="175"/>
      <c r="CR581" s="175"/>
      <c r="CS581" s="175"/>
      <c r="CT581" s="175"/>
      <c r="CU581" s="175"/>
      <c r="CV581" s="175"/>
      <c r="CW581" s="175"/>
      <c r="CX581" s="175"/>
      <c r="CY581" s="175"/>
      <c r="CZ581" s="175"/>
      <c r="DA581" s="175"/>
      <c r="DB581" s="175"/>
      <c r="DC581" s="175"/>
      <c r="DD581" s="175"/>
      <c r="DE581" s="175"/>
      <c r="DF581" s="175"/>
      <c r="DG581" s="175"/>
      <c r="DH581" s="175"/>
      <c r="DI581" s="175"/>
      <c r="DJ581" s="175"/>
      <c r="DK581" s="175"/>
      <c r="DL581" s="175"/>
      <c r="DM581" s="175"/>
      <c r="DN581" s="175"/>
      <c r="DO581" s="175"/>
      <c r="DP581" s="175"/>
      <c r="DQ581" s="175"/>
      <c r="DR581" s="175"/>
      <c r="DS581" s="175"/>
      <c r="DT581" s="175"/>
      <c r="DU581" s="175"/>
      <c r="DV581" s="175"/>
      <c r="DW581" s="175"/>
      <c r="DX581" s="175"/>
      <c r="DY581" s="175"/>
      <c r="DZ581" s="175"/>
      <c r="EA581" s="175"/>
    </row>
    <row r="582" spans="1:185" s="1" customFormat="1" ht="10.5" customHeight="1">
      <c r="A582" s="1340" t="s">
        <v>77</v>
      </c>
      <c r="B582" s="1419" t="s">
        <v>91</v>
      </c>
      <c r="C582" s="1283"/>
      <c r="D582" s="1288"/>
      <c r="E582" s="82"/>
      <c r="F582" s="82"/>
      <c r="G582" s="82"/>
      <c r="H582" s="318"/>
      <c r="I582" s="82"/>
      <c r="J582" s="82"/>
      <c r="K582" s="82"/>
      <c r="L582" s="82"/>
      <c r="M582" s="82"/>
      <c r="N582" s="318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318"/>
      <c r="Z582" s="82"/>
      <c r="AA582" s="82"/>
      <c r="AB582" s="83"/>
      <c r="AC582" s="53"/>
      <c r="AD582" s="56"/>
      <c r="AE582" s="493"/>
      <c r="AF582" s="275"/>
      <c r="AG582" s="280"/>
      <c r="AH582" s="280"/>
      <c r="AI582" s="280"/>
      <c r="AJ582" s="280"/>
      <c r="AK582" s="280"/>
      <c r="AL582" s="280"/>
      <c r="AM582" s="280"/>
      <c r="AN582" s="280"/>
      <c r="AO582" s="280"/>
      <c r="AP582" s="280"/>
      <c r="AQ582" s="280"/>
      <c r="AR582" s="280"/>
      <c r="AS582" s="280"/>
      <c r="AT582" s="280"/>
      <c r="AU582" s="280"/>
      <c r="AV582" s="280"/>
      <c r="AW582" s="280"/>
      <c r="AX582" s="280"/>
      <c r="AY582" s="280"/>
      <c r="AZ582" s="280"/>
      <c r="BA582" s="280"/>
      <c r="BB582" s="280"/>
      <c r="BC582" s="280"/>
      <c r="BD582" s="280"/>
      <c r="BE582" s="175"/>
      <c r="BF582" s="175"/>
      <c r="BG582" s="175"/>
      <c r="BH582" s="175"/>
      <c r="BI582" s="175"/>
      <c r="BJ582" s="175"/>
      <c r="BK582" s="175"/>
      <c r="BL582" s="175"/>
      <c r="BM582" s="175"/>
      <c r="BN582" s="175"/>
      <c r="BO582" s="175"/>
      <c r="BP582" s="175"/>
      <c r="BQ582" s="175"/>
      <c r="BR582" s="175"/>
      <c r="BS582" s="175"/>
      <c r="BT582" s="175"/>
      <c r="BU582" s="175"/>
      <c r="BV582" s="175"/>
      <c r="BW582" s="175"/>
      <c r="BX582" s="175"/>
      <c r="BY582" s="175"/>
      <c r="BZ582" s="175"/>
      <c r="CA582" s="175"/>
      <c r="CB582" s="175"/>
      <c r="CC582" s="175"/>
      <c r="CD582" s="175"/>
      <c r="CE582" s="175"/>
      <c r="CF582" s="175"/>
      <c r="CG582" s="175"/>
      <c r="CH582" s="175"/>
      <c r="CI582" s="175"/>
      <c r="CJ582" s="175"/>
      <c r="CK582" s="175"/>
      <c r="CL582" s="175"/>
      <c r="CM582" s="175"/>
      <c r="CN582" s="175"/>
      <c r="CO582" s="175"/>
      <c r="CP582" s="175"/>
      <c r="CQ582" s="175"/>
      <c r="CR582" s="175"/>
      <c r="CS582" s="175"/>
      <c r="CT582" s="175"/>
      <c r="CU582" s="175"/>
      <c r="CV582" s="175"/>
      <c r="CW582" s="175"/>
      <c r="CX582" s="175"/>
      <c r="CY582" s="175"/>
      <c r="CZ582" s="175"/>
      <c r="DA582" s="175"/>
      <c r="DB582" s="175"/>
      <c r="DC582" s="175"/>
      <c r="DD582" s="175"/>
      <c r="DE582" s="175"/>
      <c r="DF582" s="175"/>
      <c r="DG582" s="175"/>
      <c r="DH582" s="175"/>
      <c r="DI582" s="175"/>
      <c r="DJ582" s="175"/>
      <c r="DK582" s="175"/>
      <c r="DL582" s="175"/>
      <c r="DM582" s="175"/>
      <c r="DN582" s="175"/>
      <c r="DO582" s="175"/>
      <c r="DP582" s="175"/>
      <c r="DQ582" s="175"/>
      <c r="DR582" s="175"/>
      <c r="DS582" s="175"/>
      <c r="DT582" s="175"/>
      <c r="DU582" s="175"/>
      <c r="DV582" s="175"/>
      <c r="DW582" s="175"/>
      <c r="DX582" s="175"/>
      <c r="DY582" s="175"/>
      <c r="DZ582" s="175"/>
      <c r="EA582" s="175"/>
    </row>
    <row r="583" spans="1:185" s="3" customFormat="1" ht="10.5" customHeight="1">
      <c r="A583" s="1341"/>
      <c r="B583" s="1420"/>
      <c r="C583" s="1282" t="s">
        <v>139</v>
      </c>
      <c r="D583" s="144" t="s">
        <v>34</v>
      </c>
      <c r="E583" s="114">
        <f t="shared" ref="E583:AB583" si="435">ROUND(SQRT(E584^2+E585^2)*1000/(1.73*E$505),0)</f>
        <v>132</v>
      </c>
      <c r="F583" s="114">
        <f t="shared" si="435"/>
        <v>129</v>
      </c>
      <c r="G583" s="114">
        <f t="shared" si="435"/>
        <v>144</v>
      </c>
      <c r="H583" s="327">
        <f t="shared" si="435"/>
        <v>130</v>
      </c>
      <c r="I583" s="114">
        <f t="shared" si="435"/>
        <v>122</v>
      </c>
      <c r="J583" s="114">
        <f t="shared" si="435"/>
        <v>112</v>
      </c>
      <c r="K583" s="114">
        <f t="shared" si="435"/>
        <v>108</v>
      </c>
      <c r="L583" s="114">
        <f t="shared" si="435"/>
        <v>123</v>
      </c>
      <c r="M583" s="114">
        <f t="shared" si="435"/>
        <v>129</v>
      </c>
      <c r="N583" s="327">
        <f t="shared" si="435"/>
        <v>102</v>
      </c>
      <c r="O583" s="114">
        <f t="shared" si="435"/>
        <v>121</v>
      </c>
      <c r="P583" s="114">
        <f t="shared" si="435"/>
        <v>64</v>
      </c>
      <c r="Q583" s="114">
        <f t="shared" si="435"/>
        <v>98</v>
      </c>
      <c r="R583" s="114">
        <f t="shared" si="435"/>
        <v>171</v>
      </c>
      <c r="S583" s="114">
        <f t="shared" si="435"/>
        <v>139</v>
      </c>
      <c r="T583" s="114">
        <f t="shared" si="435"/>
        <v>135</v>
      </c>
      <c r="U583" s="114">
        <f t="shared" si="435"/>
        <v>140</v>
      </c>
      <c r="V583" s="114">
        <f t="shared" si="435"/>
        <v>135</v>
      </c>
      <c r="W583" s="114">
        <f t="shared" si="435"/>
        <v>120</v>
      </c>
      <c r="X583" s="114">
        <f t="shared" si="435"/>
        <v>134</v>
      </c>
      <c r="Y583" s="327">
        <f t="shared" si="435"/>
        <v>169</v>
      </c>
      <c r="Z583" s="114">
        <f t="shared" si="435"/>
        <v>263</v>
      </c>
      <c r="AA583" s="114">
        <f t="shared" si="435"/>
        <v>250</v>
      </c>
      <c r="AB583" s="115">
        <f t="shared" si="435"/>
        <v>267</v>
      </c>
      <c r="AC583" s="817"/>
      <c r="AD583" s="818"/>
      <c r="AE583" s="819"/>
      <c r="AF583" s="280"/>
      <c r="AG583" s="280"/>
      <c r="AH583" s="280"/>
      <c r="AI583" s="280"/>
      <c r="AJ583" s="280"/>
      <c r="AK583" s="280"/>
      <c r="AL583" s="280"/>
      <c r="AM583" s="280"/>
      <c r="AN583" s="280"/>
      <c r="AO583" s="280"/>
      <c r="AP583" s="280"/>
      <c r="AQ583" s="280"/>
      <c r="AR583" s="280"/>
      <c r="AS583" s="280"/>
      <c r="AT583" s="280"/>
      <c r="AU583" s="280"/>
      <c r="AV583" s="280"/>
      <c r="AW583" s="280"/>
      <c r="AX583" s="280"/>
      <c r="AY583" s="280"/>
      <c r="AZ583" s="280"/>
      <c r="BA583" s="280"/>
      <c r="BB583" s="280"/>
      <c r="BC583" s="280"/>
      <c r="BD583" s="280"/>
      <c r="BE583" s="163"/>
      <c r="BF583" s="163"/>
      <c r="BG583" s="163"/>
      <c r="BH583" s="163"/>
      <c r="BI583" s="163"/>
      <c r="BJ583" s="163"/>
      <c r="BK583" s="163"/>
      <c r="BL583" s="163"/>
      <c r="BM583" s="163"/>
      <c r="BN583" s="163"/>
      <c r="BO583" s="163"/>
      <c r="BP583" s="163"/>
      <c r="BQ583" s="163"/>
      <c r="BR583" s="163"/>
      <c r="BS583" s="163"/>
      <c r="BT583" s="163"/>
      <c r="BU583" s="163"/>
      <c r="BV583" s="163"/>
      <c r="BW583" s="163"/>
      <c r="BX583" s="163"/>
      <c r="BY583" s="163"/>
      <c r="BZ583" s="163"/>
      <c r="CA583" s="163"/>
      <c r="CB583" s="163"/>
      <c r="CC583" s="163"/>
      <c r="CD583" s="163"/>
      <c r="CE583" s="163"/>
      <c r="CF583" s="163"/>
      <c r="CG583" s="163"/>
      <c r="CH583" s="163"/>
      <c r="CI583" s="163"/>
      <c r="CJ583" s="163"/>
      <c r="CK583" s="163"/>
      <c r="CL583" s="163"/>
      <c r="CM583" s="163"/>
      <c r="CN583" s="163"/>
      <c r="CO583" s="163"/>
      <c r="CP583" s="163"/>
      <c r="CQ583" s="163"/>
      <c r="CR583" s="163"/>
      <c r="CS583" s="163"/>
      <c r="CT583" s="163"/>
      <c r="CU583" s="163"/>
      <c r="CV583" s="163"/>
      <c r="CW583" s="163"/>
      <c r="CX583" s="163"/>
      <c r="CY583" s="163"/>
      <c r="CZ583" s="163"/>
      <c r="DA583" s="163"/>
      <c r="DB583" s="163"/>
      <c r="DC583" s="163"/>
      <c r="DD583" s="163"/>
      <c r="DE583" s="163"/>
      <c r="DF583" s="163"/>
      <c r="DG583" s="163"/>
      <c r="DH583" s="163"/>
      <c r="DI583" s="163"/>
      <c r="DJ583" s="163"/>
      <c r="DK583" s="163"/>
      <c r="DL583" s="163"/>
      <c r="DM583" s="163"/>
      <c r="DN583" s="163"/>
      <c r="DO583" s="163"/>
      <c r="DP583" s="163"/>
      <c r="DQ583" s="163"/>
      <c r="DR583" s="163"/>
      <c r="DS583" s="163"/>
      <c r="DT583" s="163"/>
      <c r="DU583" s="99"/>
      <c r="DV583" s="99"/>
      <c r="DW583" s="99"/>
      <c r="DX583" s="99"/>
      <c r="DY583" s="99"/>
      <c r="DZ583" s="99"/>
      <c r="EA583" s="99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6"/>
      <c r="FH583" s="6"/>
      <c r="FI583" s="6"/>
      <c r="FJ583" s="6"/>
      <c r="FK583" s="6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</row>
    <row r="584" spans="1:185" s="1" customFormat="1" ht="10.5" customHeight="1">
      <c r="A584" s="1341"/>
      <c r="B584" s="1420"/>
      <c r="C584" s="1282" t="s">
        <v>954</v>
      </c>
      <c r="D584" s="144" t="s">
        <v>126</v>
      </c>
      <c r="E584" s="54">
        <f>ROUND((AG584-AF584)*$AE584,2)</f>
        <v>0.78</v>
      </c>
      <c r="F584" s="54">
        <f t="shared" ref="F584:M584" si="436">ROUND((AH584-AG584)*$AE584,2)</f>
        <v>0.8</v>
      </c>
      <c r="G584" s="54">
        <f t="shared" si="436"/>
        <v>0.87</v>
      </c>
      <c r="H584" s="311">
        <f t="shared" si="436"/>
        <v>0.71</v>
      </c>
      <c r="I584" s="54">
        <f t="shared" si="436"/>
        <v>0.67</v>
      </c>
      <c r="J584" s="54">
        <f t="shared" si="436"/>
        <v>0.53</v>
      </c>
      <c r="K584" s="54">
        <f t="shared" si="436"/>
        <v>0.55000000000000004</v>
      </c>
      <c r="L584" s="54">
        <f t="shared" si="436"/>
        <v>0.65</v>
      </c>
      <c r="M584" s="54">
        <f t="shared" si="436"/>
        <v>0.71</v>
      </c>
      <c r="N584" s="311">
        <f>ROUND((AP584-AO584)*$AE584,2)</f>
        <v>0.57999999999999996</v>
      </c>
      <c r="O584" s="54">
        <f t="shared" ref="O584:AB584" si="437">ROUND((AQ584-AP584)*$AE584,2)</f>
        <v>0.75</v>
      </c>
      <c r="P584" s="54">
        <f t="shared" si="437"/>
        <v>0.37</v>
      </c>
      <c r="Q584" s="54">
        <f t="shared" si="437"/>
        <v>0.56000000000000005</v>
      </c>
      <c r="R584" s="54">
        <f t="shared" si="437"/>
        <v>0.96</v>
      </c>
      <c r="S584" s="54">
        <f t="shared" si="437"/>
        <v>0.83</v>
      </c>
      <c r="T584" s="54">
        <f t="shared" si="437"/>
        <v>0.79</v>
      </c>
      <c r="U584" s="54">
        <f t="shared" si="437"/>
        <v>0.88</v>
      </c>
      <c r="V584" s="54">
        <f t="shared" si="437"/>
        <v>0.85</v>
      </c>
      <c r="W584" s="54">
        <f t="shared" si="437"/>
        <v>0.68</v>
      </c>
      <c r="X584" s="54">
        <f t="shared" si="437"/>
        <v>0.86</v>
      </c>
      <c r="Y584" s="311">
        <f t="shared" si="437"/>
        <v>1.08</v>
      </c>
      <c r="Z584" s="54">
        <f t="shared" si="437"/>
        <v>1.69</v>
      </c>
      <c r="AA584" s="54">
        <f t="shared" si="437"/>
        <v>1.54</v>
      </c>
      <c r="AB584" s="55">
        <f t="shared" si="437"/>
        <v>1.63</v>
      </c>
      <c r="AC584" s="53">
        <f>(BD584-AF584)*AE584</f>
        <v>20.297519999997895</v>
      </c>
      <c r="AD584" s="56">
        <f>(BD585-AF585)*AE584</f>
        <v>33.350759999994629</v>
      </c>
      <c r="AE584" s="493">
        <v>3.6</v>
      </c>
      <c r="AF584" s="1114">
        <v>7035.0945000000002</v>
      </c>
      <c r="AG584" s="1114">
        <v>7035.3112000000001</v>
      </c>
      <c r="AH584" s="1115">
        <v>7035.5342000000001</v>
      </c>
      <c r="AI584" s="1114">
        <v>7035.7759000000005</v>
      </c>
      <c r="AJ584" s="1114">
        <v>7035.9740000000002</v>
      </c>
      <c r="AK584" s="1114">
        <v>7036.1594000000005</v>
      </c>
      <c r="AL584" s="1114">
        <v>7036.3059000000003</v>
      </c>
      <c r="AM584" s="1114">
        <v>7036.4580000000005</v>
      </c>
      <c r="AN584" s="1114">
        <v>7036.6376</v>
      </c>
      <c r="AO584" s="1114">
        <v>7036.8341</v>
      </c>
      <c r="AP584" s="1114">
        <v>7036.9944999999998</v>
      </c>
      <c r="AQ584" s="1114">
        <v>7037.2016000000003</v>
      </c>
      <c r="AR584" s="1114">
        <v>7037.3053</v>
      </c>
      <c r="AS584" s="1114">
        <v>7037.4597000000003</v>
      </c>
      <c r="AT584" s="1114">
        <v>7037.7255000000005</v>
      </c>
      <c r="AU584" s="1114">
        <v>7037.9552000000003</v>
      </c>
      <c r="AV584" s="1114">
        <v>7038.1736000000001</v>
      </c>
      <c r="AW584" s="1114">
        <v>7038.4173000000001</v>
      </c>
      <c r="AX584" s="1114">
        <v>7038.6531999999997</v>
      </c>
      <c r="AY584" s="1114">
        <v>7038.8424999999997</v>
      </c>
      <c r="AZ584" s="1114">
        <v>7039.0808999999999</v>
      </c>
      <c r="BA584" s="1114">
        <v>7039.3822</v>
      </c>
      <c r="BB584" s="1114">
        <v>7039.8528000000006</v>
      </c>
      <c r="BC584" s="1114">
        <v>7040.2793000000001</v>
      </c>
      <c r="BD584" s="1114">
        <v>7040.7326999999996</v>
      </c>
      <c r="BE584" s="175"/>
      <c r="BF584" s="175"/>
      <c r="BG584" s="175"/>
      <c r="BH584" s="175"/>
      <c r="BI584" s="175"/>
      <c r="BJ584" s="175"/>
      <c r="BK584" s="175"/>
      <c r="BL584" s="175"/>
      <c r="BM584" s="175"/>
      <c r="BN584" s="175"/>
      <c r="BO584" s="175"/>
      <c r="BP584" s="175"/>
      <c r="BQ584" s="175"/>
      <c r="BR584" s="175"/>
      <c r="BS584" s="175"/>
      <c r="BT584" s="175"/>
      <c r="BU584" s="175"/>
      <c r="BV584" s="175"/>
      <c r="BW584" s="175"/>
      <c r="BX584" s="175"/>
      <c r="BY584" s="175"/>
      <c r="BZ584" s="175"/>
      <c r="CA584" s="175"/>
      <c r="CB584" s="175"/>
      <c r="CC584" s="175"/>
      <c r="CD584" s="175"/>
      <c r="CE584" s="175"/>
      <c r="CF584" s="175"/>
      <c r="CG584" s="175"/>
      <c r="CH584" s="175"/>
      <c r="CI584" s="175"/>
      <c r="CJ584" s="175"/>
      <c r="CK584" s="175"/>
      <c r="CL584" s="175"/>
      <c r="CM584" s="175"/>
      <c r="CN584" s="175"/>
      <c r="CO584" s="175"/>
      <c r="CP584" s="175"/>
      <c r="CQ584" s="175"/>
      <c r="CR584" s="175"/>
      <c r="CS584" s="175"/>
      <c r="CT584" s="175"/>
      <c r="CU584" s="175"/>
      <c r="CV584" s="175"/>
      <c r="CW584" s="175"/>
      <c r="CX584" s="175"/>
      <c r="CY584" s="175"/>
      <c r="CZ584" s="175"/>
      <c r="DA584" s="175"/>
      <c r="DB584" s="175"/>
      <c r="DC584" s="175"/>
      <c r="DD584" s="175"/>
      <c r="DE584" s="175"/>
      <c r="DF584" s="175"/>
      <c r="DG584" s="175"/>
      <c r="DH584" s="175"/>
      <c r="DI584" s="175"/>
      <c r="DJ584" s="175"/>
      <c r="DK584" s="175"/>
      <c r="DL584" s="175"/>
      <c r="DM584" s="175"/>
      <c r="DN584" s="175"/>
      <c r="DO584" s="175"/>
      <c r="DP584" s="175"/>
      <c r="DQ584" s="175"/>
      <c r="DR584" s="175"/>
      <c r="DS584" s="175"/>
      <c r="DT584" s="175"/>
      <c r="DU584" s="175"/>
      <c r="DV584" s="175"/>
      <c r="DW584" s="175"/>
      <c r="DX584" s="175"/>
      <c r="DY584" s="175"/>
      <c r="DZ584" s="175"/>
      <c r="EA584" s="175"/>
    </row>
    <row r="585" spans="1:185" s="1" customFormat="1" ht="10.5" customHeight="1">
      <c r="A585" s="1341"/>
      <c r="B585" s="1420"/>
      <c r="C585" s="1282" t="s">
        <v>954</v>
      </c>
      <c r="D585" s="144" t="s">
        <v>127</v>
      </c>
      <c r="E585" s="54">
        <f>ROUND((AG585-AF585)*$AE584,2)</f>
        <v>1.26</v>
      </c>
      <c r="F585" s="54">
        <f t="shared" ref="F585:L585" si="438">ROUND((AH585-AG585)*$AE584,2)</f>
        <v>1.24</v>
      </c>
      <c r="G585" s="54">
        <f t="shared" si="438"/>
        <v>1.39</v>
      </c>
      <c r="H585" s="311">
        <f t="shared" si="438"/>
        <v>1.3</v>
      </c>
      <c r="I585" s="54">
        <f t="shared" si="438"/>
        <v>1.24</v>
      </c>
      <c r="J585" s="54">
        <f t="shared" si="438"/>
        <v>1.1399999999999999</v>
      </c>
      <c r="K585" s="54">
        <f t="shared" si="438"/>
        <v>1.1100000000000001</v>
      </c>
      <c r="L585" s="54">
        <f t="shared" si="438"/>
        <v>1.25</v>
      </c>
      <c r="M585" s="54">
        <f>ROUND((AO585-AN585)*$AE584,2)</f>
        <v>1.27</v>
      </c>
      <c r="N585" s="311">
        <f>ROUND((AP585-AO585)*$AE584,2)</f>
        <v>1.01</v>
      </c>
      <c r="O585" s="54">
        <f t="shared" ref="O585:AB585" si="439">ROUND((AQ585-AP585)*$AE584,2)</f>
        <v>1.1599999999999999</v>
      </c>
      <c r="P585" s="54">
        <f t="shared" si="439"/>
        <v>0.63</v>
      </c>
      <c r="Q585" s="54">
        <f t="shared" si="439"/>
        <v>0.95</v>
      </c>
      <c r="R585" s="54">
        <f t="shared" si="439"/>
        <v>1.66</v>
      </c>
      <c r="S585" s="54">
        <f t="shared" si="439"/>
        <v>1.35</v>
      </c>
      <c r="T585" s="54">
        <f t="shared" si="439"/>
        <v>1.32</v>
      </c>
      <c r="U585" s="54">
        <f t="shared" si="439"/>
        <v>1.36</v>
      </c>
      <c r="V585" s="54">
        <f t="shared" si="439"/>
        <v>1.29</v>
      </c>
      <c r="W585" s="54">
        <f t="shared" si="439"/>
        <v>1.19</v>
      </c>
      <c r="X585" s="54">
        <f t="shared" si="439"/>
        <v>1.27</v>
      </c>
      <c r="Y585" s="311">
        <f t="shared" si="439"/>
        <v>1.6</v>
      </c>
      <c r="Z585" s="54">
        <f t="shared" si="439"/>
        <v>2.4300000000000002</v>
      </c>
      <c r="AA585" s="54">
        <f t="shared" si="439"/>
        <v>2.41</v>
      </c>
      <c r="AB585" s="55">
        <f t="shared" si="439"/>
        <v>2.52</v>
      </c>
      <c r="AC585" s="53"/>
      <c r="AD585" s="56"/>
      <c r="AE585" s="493"/>
      <c r="AF585" s="1114">
        <v>9354.3011000000006</v>
      </c>
      <c r="AG585" s="1114">
        <v>9354.6501000000007</v>
      </c>
      <c r="AH585" s="1115">
        <v>9354.9940000000006</v>
      </c>
      <c r="AI585" s="1114">
        <v>9355.3810000000012</v>
      </c>
      <c r="AJ585" s="1114">
        <v>9355.7422999999999</v>
      </c>
      <c r="AK585" s="1114">
        <v>9356.0879000000004</v>
      </c>
      <c r="AL585" s="1114">
        <v>9356.4045000000006</v>
      </c>
      <c r="AM585" s="1114">
        <v>9356.7121999999999</v>
      </c>
      <c r="AN585" s="1114">
        <v>9357.0582000000013</v>
      </c>
      <c r="AO585" s="1114">
        <v>9357.4121000000014</v>
      </c>
      <c r="AP585" s="1114">
        <v>9357.6923000000006</v>
      </c>
      <c r="AQ585" s="1114">
        <v>9358.0154000000002</v>
      </c>
      <c r="AR585" s="1114">
        <v>9358.1898000000001</v>
      </c>
      <c r="AS585" s="1114">
        <v>9358.4546000000009</v>
      </c>
      <c r="AT585" s="1114">
        <v>9358.9158000000007</v>
      </c>
      <c r="AU585" s="1114">
        <v>9359.2909</v>
      </c>
      <c r="AV585" s="1114">
        <v>9359.6566000000003</v>
      </c>
      <c r="AW585" s="1114">
        <v>9360.0347000000002</v>
      </c>
      <c r="AX585" s="1114">
        <v>9360.3921000000009</v>
      </c>
      <c r="AY585" s="1114">
        <v>9360.7235000000001</v>
      </c>
      <c r="AZ585" s="1114">
        <v>9361.0769</v>
      </c>
      <c r="BA585" s="1114">
        <v>9361.5205999999998</v>
      </c>
      <c r="BB585" s="1114">
        <v>9362.1954999999998</v>
      </c>
      <c r="BC585" s="1114">
        <v>9362.8642</v>
      </c>
      <c r="BD585" s="1114">
        <v>9363.5651999999991</v>
      </c>
      <c r="BE585" s="163"/>
      <c r="BF585" s="163"/>
      <c r="BG585" s="163"/>
      <c r="BH585" s="163"/>
      <c r="BI585" s="163"/>
      <c r="BJ585" s="163"/>
      <c r="BK585" s="163"/>
      <c r="BL585" s="163"/>
      <c r="BM585" s="163"/>
      <c r="BN585" s="163"/>
      <c r="BO585" s="163"/>
      <c r="BP585" s="163"/>
      <c r="BQ585" s="163"/>
      <c r="BR585" s="163"/>
      <c r="BS585" s="163"/>
      <c r="BT585" s="163"/>
      <c r="BU585" s="163"/>
      <c r="BV585" s="163"/>
      <c r="BW585" s="163"/>
      <c r="BX585" s="163"/>
      <c r="BY585" s="163"/>
      <c r="BZ585" s="163"/>
      <c r="CA585" s="163"/>
      <c r="CB585" s="163"/>
      <c r="CC585" s="175"/>
      <c r="CD585" s="175"/>
      <c r="CE585" s="175"/>
      <c r="CF585" s="175"/>
      <c r="CG585" s="175"/>
      <c r="CH585" s="175"/>
      <c r="CI585" s="175"/>
      <c r="CJ585" s="175"/>
      <c r="CK585" s="175"/>
      <c r="CL585" s="175"/>
      <c r="CM585" s="175"/>
      <c r="CN585" s="175"/>
      <c r="CO585" s="175"/>
      <c r="CP585" s="175"/>
      <c r="CQ585" s="175"/>
      <c r="CR585" s="175"/>
      <c r="CS585" s="175"/>
      <c r="CT585" s="175"/>
      <c r="CU585" s="175"/>
      <c r="CV585" s="175"/>
      <c r="CW585" s="175"/>
      <c r="CX585" s="175"/>
      <c r="CY585" s="175"/>
      <c r="CZ585" s="175"/>
      <c r="DA585" s="175"/>
      <c r="DB585" s="175"/>
      <c r="DC585" s="175"/>
      <c r="DD585" s="175"/>
      <c r="DE585" s="175"/>
      <c r="DF585" s="175"/>
      <c r="DG585" s="175"/>
      <c r="DH585" s="175"/>
      <c r="DI585" s="175"/>
      <c r="DJ585" s="175"/>
      <c r="DK585" s="175"/>
      <c r="DL585" s="175"/>
      <c r="DM585" s="175"/>
      <c r="DN585" s="175"/>
      <c r="DO585" s="175"/>
      <c r="DP585" s="175"/>
      <c r="DQ585" s="175"/>
      <c r="DR585" s="175"/>
      <c r="DS585" s="175"/>
      <c r="DT585" s="175"/>
      <c r="DU585" s="175"/>
      <c r="DV585" s="175"/>
      <c r="DW585" s="175"/>
      <c r="DX585" s="175"/>
      <c r="DY585" s="175"/>
      <c r="DZ585" s="175"/>
      <c r="EA585" s="175"/>
    </row>
    <row r="586" spans="1:185" s="1" customFormat="1" ht="10.5" customHeight="1" thickBot="1">
      <c r="A586" s="1342"/>
      <c r="B586" s="1421"/>
      <c r="C586" s="293"/>
      <c r="D586" s="254" t="s">
        <v>42</v>
      </c>
      <c r="E586" s="89">
        <f>E585/E584</f>
        <v>1.6153846153846154</v>
      </c>
      <c r="F586" s="89">
        <f t="shared" ref="F586:AB586" si="440">F585/F584</f>
        <v>1.5499999999999998</v>
      </c>
      <c r="G586" s="89">
        <f t="shared" si="440"/>
        <v>1.5977011494252873</v>
      </c>
      <c r="H586" s="320">
        <f t="shared" si="440"/>
        <v>1.830985915492958</v>
      </c>
      <c r="I586" s="89">
        <f t="shared" si="440"/>
        <v>1.8507462686567162</v>
      </c>
      <c r="J586" s="89">
        <f t="shared" si="440"/>
        <v>2.1509433962264146</v>
      </c>
      <c r="K586" s="89">
        <f t="shared" si="440"/>
        <v>2.0181818181818181</v>
      </c>
      <c r="L586" s="89">
        <f t="shared" si="440"/>
        <v>1.9230769230769229</v>
      </c>
      <c r="M586" s="89">
        <f t="shared" si="440"/>
        <v>1.7887323943661972</v>
      </c>
      <c r="N586" s="320">
        <f t="shared" si="440"/>
        <v>1.7413793103448276</v>
      </c>
      <c r="O586" s="89">
        <f t="shared" si="440"/>
        <v>1.5466666666666666</v>
      </c>
      <c r="P586" s="89">
        <f t="shared" si="440"/>
        <v>1.7027027027027026</v>
      </c>
      <c r="Q586" s="89">
        <f t="shared" si="440"/>
        <v>1.6964285714285712</v>
      </c>
      <c r="R586" s="89">
        <f t="shared" si="440"/>
        <v>1.7291666666666667</v>
      </c>
      <c r="S586" s="89">
        <f t="shared" si="440"/>
        <v>1.6265060240963858</v>
      </c>
      <c r="T586" s="89">
        <f t="shared" si="440"/>
        <v>1.6708860759493671</v>
      </c>
      <c r="U586" s="89">
        <f t="shared" si="440"/>
        <v>1.5454545454545456</v>
      </c>
      <c r="V586" s="89">
        <f t="shared" si="440"/>
        <v>1.5176470588235296</v>
      </c>
      <c r="W586" s="89">
        <f t="shared" si="440"/>
        <v>1.7499999999999998</v>
      </c>
      <c r="X586" s="89">
        <f t="shared" si="440"/>
        <v>1.4767441860465116</v>
      </c>
      <c r="Y586" s="320">
        <f t="shared" si="440"/>
        <v>1.4814814814814814</v>
      </c>
      <c r="Z586" s="89">
        <f t="shared" si="440"/>
        <v>1.4378698224852073</v>
      </c>
      <c r="AA586" s="89">
        <f t="shared" si="440"/>
        <v>1.5649350649350651</v>
      </c>
      <c r="AB586" s="90">
        <f t="shared" si="440"/>
        <v>1.5460122699386505</v>
      </c>
      <c r="AC586" s="53"/>
      <c r="AD586" s="56"/>
      <c r="AE586" s="493"/>
      <c r="AF586" s="280"/>
      <c r="AG586" s="280"/>
      <c r="AH586" s="280"/>
      <c r="AI586" s="280"/>
      <c r="AJ586" s="280"/>
      <c r="AK586" s="280"/>
      <c r="AL586" s="280"/>
      <c r="AM586" s="280"/>
      <c r="AN586" s="280"/>
      <c r="AO586" s="280"/>
      <c r="AP586" s="280"/>
      <c r="AQ586" s="280"/>
      <c r="AR586" s="280"/>
      <c r="AS586" s="280"/>
      <c r="AT586" s="280"/>
      <c r="AU586" s="280"/>
      <c r="AV586" s="280"/>
      <c r="AW586" s="280"/>
      <c r="AX586" s="280"/>
      <c r="AY586" s="280"/>
      <c r="AZ586" s="280"/>
      <c r="BA586" s="280"/>
      <c r="BB586" s="280"/>
      <c r="BC586" s="280"/>
      <c r="BD586" s="280"/>
      <c r="BE586" s="175"/>
      <c r="BF586" s="175"/>
      <c r="BG586" s="175"/>
      <c r="BH586" s="175"/>
      <c r="BI586" s="175"/>
      <c r="BJ586" s="175"/>
      <c r="BK586" s="175"/>
      <c r="BL586" s="175"/>
      <c r="BM586" s="175"/>
      <c r="BN586" s="175"/>
      <c r="BO586" s="175"/>
      <c r="BP586" s="175"/>
      <c r="BQ586" s="175"/>
      <c r="BR586" s="175"/>
      <c r="BS586" s="175"/>
      <c r="BT586" s="175"/>
      <c r="BU586" s="175"/>
      <c r="BV586" s="175"/>
      <c r="BW586" s="175"/>
      <c r="BX586" s="175"/>
      <c r="BY586" s="175"/>
      <c r="BZ586" s="175"/>
      <c r="CA586" s="175"/>
      <c r="CB586" s="175"/>
      <c r="CC586" s="175"/>
      <c r="CD586" s="175"/>
      <c r="CE586" s="175"/>
      <c r="CF586" s="175"/>
      <c r="CG586" s="175"/>
      <c r="CH586" s="175"/>
      <c r="CI586" s="175"/>
      <c r="CJ586" s="175"/>
      <c r="CK586" s="175"/>
      <c r="CL586" s="175"/>
      <c r="CM586" s="175"/>
      <c r="CN586" s="175"/>
      <c r="CO586" s="175"/>
      <c r="CP586" s="175"/>
      <c r="CQ586" s="175"/>
      <c r="CR586" s="175"/>
      <c r="CS586" s="175"/>
      <c r="CT586" s="175"/>
      <c r="CU586" s="175"/>
      <c r="CV586" s="175"/>
      <c r="CW586" s="175"/>
      <c r="CX586" s="175"/>
      <c r="CY586" s="175"/>
      <c r="CZ586" s="175"/>
      <c r="DA586" s="175"/>
      <c r="DB586" s="175"/>
      <c r="DC586" s="175"/>
      <c r="DD586" s="175"/>
      <c r="DE586" s="175"/>
      <c r="DF586" s="175"/>
      <c r="DG586" s="175"/>
      <c r="DH586" s="175"/>
      <c r="DI586" s="175"/>
      <c r="DJ586" s="175"/>
      <c r="DK586" s="175"/>
      <c r="DL586" s="175"/>
      <c r="DM586" s="175"/>
      <c r="DN586" s="175"/>
      <c r="DO586" s="175"/>
      <c r="DP586" s="175"/>
      <c r="DQ586" s="175"/>
      <c r="DR586" s="175"/>
      <c r="DS586" s="175"/>
      <c r="DT586" s="175"/>
      <c r="DU586" s="175"/>
      <c r="DV586" s="175"/>
      <c r="DW586" s="175"/>
      <c r="DX586" s="175"/>
      <c r="DY586" s="175"/>
      <c r="DZ586" s="175"/>
      <c r="EA586" s="175"/>
    </row>
    <row r="587" spans="1:185" s="1" customFormat="1" ht="10.5" customHeight="1">
      <c r="A587" s="1297" t="s">
        <v>63</v>
      </c>
      <c r="B587" s="1402" t="s">
        <v>90</v>
      </c>
      <c r="C587" s="1283"/>
      <c r="D587" s="1288"/>
      <c r="E587" s="82"/>
      <c r="F587" s="82"/>
      <c r="G587" s="82"/>
      <c r="H587" s="318"/>
      <c r="I587" s="82"/>
      <c r="J587" s="82"/>
      <c r="K587" s="82"/>
      <c r="L587" s="82"/>
      <c r="M587" s="82"/>
      <c r="N587" s="318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318"/>
      <c r="Z587" s="82"/>
      <c r="AA587" s="82"/>
      <c r="AB587" s="83"/>
      <c r="AC587" s="53"/>
      <c r="AD587" s="56"/>
      <c r="AE587" s="493"/>
      <c r="AF587" s="275"/>
      <c r="AG587" s="280"/>
      <c r="AH587" s="280"/>
      <c r="AI587" s="280"/>
      <c r="AJ587" s="280"/>
      <c r="AK587" s="280"/>
      <c r="AL587" s="280"/>
      <c r="AM587" s="280"/>
      <c r="AN587" s="280"/>
      <c r="AO587" s="280"/>
      <c r="AP587" s="280"/>
      <c r="AQ587" s="280"/>
      <c r="AR587" s="280"/>
      <c r="AS587" s="280"/>
      <c r="AT587" s="280"/>
      <c r="AU587" s="280"/>
      <c r="AV587" s="280"/>
      <c r="AW587" s="280"/>
      <c r="AX587" s="280"/>
      <c r="AY587" s="280"/>
      <c r="AZ587" s="280"/>
      <c r="BA587" s="280"/>
      <c r="BB587" s="280"/>
      <c r="BC587" s="280"/>
      <c r="BD587" s="280"/>
      <c r="BE587" s="175"/>
      <c r="BF587" s="175"/>
      <c r="BG587" s="175"/>
      <c r="BH587" s="175"/>
      <c r="BI587" s="175"/>
      <c r="BJ587" s="175"/>
      <c r="BK587" s="175"/>
      <c r="BL587" s="175"/>
      <c r="BM587" s="175"/>
      <c r="BN587" s="175"/>
      <c r="BO587" s="175"/>
      <c r="BP587" s="175"/>
      <c r="BQ587" s="175"/>
      <c r="BR587" s="175"/>
      <c r="BS587" s="175"/>
      <c r="BT587" s="175"/>
      <c r="BU587" s="175"/>
      <c r="BV587" s="175"/>
      <c r="BW587" s="175"/>
      <c r="BX587" s="175"/>
      <c r="BY587" s="175"/>
      <c r="BZ587" s="175"/>
      <c r="CA587" s="175"/>
      <c r="CB587" s="175"/>
      <c r="CC587" s="175"/>
      <c r="CD587" s="175"/>
      <c r="CE587" s="175"/>
      <c r="CF587" s="175"/>
      <c r="CG587" s="175"/>
      <c r="CH587" s="175"/>
      <c r="CI587" s="175"/>
      <c r="CJ587" s="175"/>
      <c r="CK587" s="175"/>
      <c r="CL587" s="175"/>
      <c r="CM587" s="175"/>
      <c r="CN587" s="175"/>
      <c r="CO587" s="175"/>
      <c r="CP587" s="175"/>
      <c r="CQ587" s="175"/>
      <c r="CR587" s="175"/>
      <c r="CS587" s="175"/>
      <c r="CT587" s="175"/>
      <c r="CU587" s="175"/>
      <c r="CV587" s="175"/>
      <c r="CW587" s="175"/>
      <c r="CX587" s="175"/>
      <c r="CY587" s="175"/>
      <c r="CZ587" s="175"/>
      <c r="DA587" s="175"/>
      <c r="DB587" s="175"/>
      <c r="DC587" s="175"/>
      <c r="DD587" s="175"/>
      <c r="DE587" s="175"/>
      <c r="DF587" s="175"/>
      <c r="DG587" s="175"/>
      <c r="DH587" s="175"/>
      <c r="DI587" s="175"/>
      <c r="DJ587" s="175"/>
      <c r="DK587" s="175"/>
      <c r="DL587" s="175"/>
      <c r="DM587" s="175"/>
      <c r="DN587" s="175"/>
      <c r="DO587" s="175"/>
      <c r="DP587" s="175"/>
      <c r="DQ587" s="175"/>
      <c r="DR587" s="175"/>
      <c r="DS587" s="175"/>
      <c r="DT587" s="175"/>
      <c r="DU587" s="175"/>
      <c r="DV587" s="175"/>
      <c r="DW587" s="175"/>
      <c r="DX587" s="175"/>
      <c r="DY587" s="175"/>
      <c r="DZ587" s="175"/>
      <c r="EA587" s="175"/>
    </row>
    <row r="588" spans="1:185" s="3" customFormat="1" ht="10.5" customHeight="1">
      <c r="A588" s="1298"/>
      <c r="B588" s="1403"/>
      <c r="C588" s="1282" t="s">
        <v>139</v>
      </c>
      <c r="D588" s="144" t="s">
        <v>34</v>
      </c>
      <c r="E588" s="114">
        <f t="shared" ref="E588:AB588" si="441">ROUND(SQRT(E589^2+E590^2)*1000/(1.73*E$505),0)</f>
        <v>24</v>
      </c>
      <c r="F588" s="114">
        <f t="shared" si="441"/>
        <v>19</v>
      </c>
      <c r="G588" s="114">
        <f t="shared" si="441"/>
        <v>11</v>
      </c>
      <c r="H588" s="327">
        <f t="shared" si="441"/>
        <v>11</v>
      </c>
      <c r="I588" s="114">
        <f t="shared" si="441"/>
        <v>12</v>
      </c>
      <c r="J588" s="114">
        <f t="shared" si="441"/>
        <v>11</v>
      </c>
      <c r="K588" s="114">
        <f t="shared" si="441"/>
        <v>28</v>
      </c>
      <c r="L588" s="114">
        <f t="shared" si="441"/>
        <v>35</v>
      </c>
      <c r="M588" s="114">
        <f t="shared" si="441"/>
        <v>32</v>
      </c>
      <c r="N588" s="327">
        <f t="shared" si="441"/>
        <v>30</v>
      </c>
      <c r="O588" s="114">
        <f t="shared" si="441"/>
        <v>35</v>
      </c>
      <c r="P588" s="114">
        <f t="shared" si="441"/>
        <v>19</v>
      </c>
      <c r="Q588" s="114">
        <f t="shared" si="441"/>
        <v>21</v>
      </c>
      <c r="R588" s="114">
        <f t="shared" si="441"/>
        <v>24</v>
      </c>
      <c r="S588" s="114">
        <f t="shared" si="441"/>
        <v>29</v>
      </c>
      <c r="T588" s="114">
        <f t="shared" si="441"/>
        <v>19</v>
      </c>
      <c r="U588" s="114">
        <f t="shared" si="441"/>
        <v>11</v>
      </c>
      <c r="V588" s="114">
        <f t="shared" si="441"/>
        <v>22</v>
      </c>
      <c r="W588" s="114">
        <f t="shared" si="441"/>
        <v>26</v>
      </c>
      <c r="X588" s="114">
        <f t="shared" si="441"/>
        <v>25</v>
      </c>
      <c r="Y588" s="327">
        <f t="shared" si="441"/>
        <v>27</v>
      </c>
      <c r="Z588" s="114">
        <f t="shared" si="441"/>
        <v>25</v>
      </c>
      <c r="AA588" s="114">
        <f t="shared" si="441"/>
        <v>25</v>
      </c>
      <c r="AB588" s="115">
        <f t="shared" si="441"/>
        <v>25</v>
      </c>
      <c r="AC588" s="817"/>
      <c r="AD588" s="818"/>
      <c r="AE588" s="819"/>
      <c r="AF588" s="280"/>
      <c r="AG588" s="280"/>
      <c r="AH588" s="280"/>
      <c r="AI588" s="280"/>
      <c r="AJ588" s="280"/>
      <c r="AK588" s="280"/>
      <c r="AL588" s="280"/>
      <c r="AM588" s="280"/>
      <c r="AN588" s="280"/>
      <c r="AO588" s="280"/>
      <c r="AP588" s="280"/>
      <c r="AQ588" s="280"/>
      <c r="AR588" s="280"/>
      <c r="AS588" s="280"/>
      <c r="AT588" s="280"/>
      <c r="AU588" s="280"/>
      <c r="AV588" s="280"/>
      <c r="AW588" s="280"/>
      <c r="AX588" s="280"/>
      <c r="AY588" s="280"/>
      <c r="AZ588" s="280"/>
      <c r="BA588" s="280"/>
      <c r="BB588" s="280"/>
      <c r="BC588" s="280"/>
      <c r="BD588" s="280"/>
      <c r="BE588" s="163"/>
      <c r="BF588" s="163"/>
      <c r="BG588" s="163"/>
      <c r="BH588" s="163"/>
      <c r="BI588" s="163"/>
      <c r="BJ588" s="163"/>
      <c r="BK588" s="163"/>
      <c r="BL588" s="163"/>
      <c r="BM588" s="163"/>
      <c r="BN588" s="163"/>
      <c r="BO588" s="163"/>
      <c r="BP588" s="163"/>
      <c r="BQ588" s="163"/>
      <c r="BR588" s="163"/>
      <c r="BS588" s="163"/>
      <c r="BT588" s="163"/>
      <c r="BU588" s="163"/>
      <c r="BV588" s="163"/>
      <c r="BW588" s="163"/>
      <c r="BX588" s="163"/>
      <c r="BY588" s="163"/>
      <c r="BZ588" s="163"/>
      <c r="CA588" s="163"/>
      <c r="CB588" s="163"/>
      <c r="CC588" s="163"/>
      <c r="CD588" s="163"/>
      <c r="CE588" s="163"/>
      <c r="CF588" s="163"/>
      <c r="CG588" s="163"/>
      <c r="CH588" s="163"/>
      <c r="CI588" s="163"/>
      <c r="CJ588" s="163"/>
      <c r="CK588" s="163"/>
      <c r="CL588" s="163"/>
      <c r="CM588" s="163"/>
      <c r="CN588" s="163"/>
      <c r="CO588" s="163"/>
      <c r="CP588" s="163"/>
      <c r="CQ588" s="163"/>
      <c r="CR588" s="163"/>
      <c r="CS588" s="163"/>
      <c r="CT588" s="163"/>
      <c r="CU588" s="163"/>
      <c r="CV588" s="163"/>
      <c r="CW588" s="163"/>
      <c r="CX588" s="163"/>
      <c r="CY588" s="163"/>
      <c r="CZ588" s="163"/>
      <c r="DA588" s="163"/>
      <c r="DB588" s="163"/>
      <c r="DC588" s="163"/>
      <c r="DD588" s="163"/>
      <c r="DE588" s="163"/>
      <c r="DF588" s="163"/>
      <c r="DG588" s="163"/>
      <c r="DH588" s="163"/>
      <c r="DI588" s="163"/>
      <c r="DJ588" s="163"/>
      <c r="DK588" s="163"/>
      <c r="DL588" s="163"/>
      <c r="DM588" s="163"/>
      <c r="DN588" s="163"/>
      <c r="DO588" s="163"/>
      <c r="DP588" s="163"/>
      <c r="DQ588" s="163"/>
      <c r="DR588" s="163"/>
      <c r="DS588" s="163"/>
      <c r="DT588" s="163"/>
      <c r="DU588" s="99"/>
      <c r="DV588" s="99"/>
      <c r="DW588" s="99"/>
      <c r="DX588" s="99"/>
      <c r="DY588" s="99"/>
      <c r="DZ588" s="99"/>
      <c r="EA588" s="99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6"/>
      <c r="FH588" s="6"/>
      <c r="FI588" s="6"/>
      <c r="FJ588" s="6"/>
      <c r="FK588" s="6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</row>
    <row r="589" spans="1:185" s="1" customFormat="1" ht="10.5" customHeight="1">
      <c r="A589" s="1298"/>
      <c r="B589" s="1403"/>
      <c r="C589" s="1282" t="s">
        <v>954</v>
      </c>
      <c r="D589" s="144" t="s">
        <v>126</v>
      </c>
      <c r="E589" s="54">
        <f>ROUND((AG589-AF589)*$AE589,2)</f>
        <v>0.13</v>
      </c>
      <c r="F589" s="54">
        <f t="shared" ref="F589:M589" si="442">ROUND((AH589-AG589)*$AE589,2)</f>
        <v>0.1</v>
      </c>
      <c r="G589" s="54">
        <f t="shared" si="442"/>
        <v>0.03</v>
      </c>
      <c r="H589" s="311">
        <f t="shared" si="442"/>
        <v>0.03</v>
      </c>
      <c r="I589" s="54">
        <f t="shared" si="442"/>
        <v>0.03</v>
      </c>
      <c r="J589" s="54">
        <f t="shared" si="442"/>
        <v>0.04</v>
      </c>
      <c r="K589" s="54">
        <f t="shared" si="442"/>
        <v>0.2</v>
      </c>
      <c r="L589" s="54">
        <f t="shared" si="442"/>
        <v>0.27</v>
      </c>
      <c r="M589" s="54">
        <f t="shared" si="442"/>
        <v>0.23</v>
      </c>
      <c r="N589" s="311">
        <f>ROUND((AP589-AO589)*$AE589,2)</f>
        <v>0.23</v>
      </c>
      <c r="O589" s="54">
        <f t="shared" ref="O589:AB589" si="443">ROUND((AQ589-AP589)*$AE589,2)</f>
        <v>0.26</v>
      </c>
      <c r="P589" s="54">
        <f t="shared" si="443"/>
        <v>0.13</v>
      </c>
      <c r="Q589" s="54">
        <f t="shared" si="443"/>
        <v>0.12</v>
      </c>
      <c r="R589" s="54">
        <f t="shared" si="443"/>
        <v>0.13</v>
      </c>
      <c r="S589" s="54">
        <f t="shared" si="443"/>
        <v>0.21</v>
      </c>
      <c r="T589" s="54">
        <f t="shared" si="443"/>
        <v>0.12</v>
      </c>
      <c r="U589" s="54">
        <f t="shared" si="443"/>
        <v>7.0000000000000007E-2</v>
      </c>
      <c r="V589" s="54">
        <f t="shared" si="443"/>
        <v>0.11</v>
      </c>
      <c r="W589" s="54">
        <f t="shared" si="443"/>
        <v>0.18</v>
      </c>
      <c r="X589" s="54">
        <f t="shared" si="443"/>
        <v>0.16</v>
      </c>
      <c r="Y589" s="311">
        <f t="shared" si="443"/>
        <v>0.17</v>
      </c>
      <c r="Z589" s="54">
        <f t="shared" si="443"/>
        <v>0.14000000000000001</v>
      </c>
      <c r="AA589" s="54">
        <f t="shared" si="443"/>
        <v>0.14000000000000001</v>
      </c>
      <c r="AB589" s="55">
        <f t="shared" si="443"/>
        <v>0.14000000000000001</v>
      </c>
      <c r="AC589" s="53">
        <f>(BD589-AF589)*AE589</f>
        <v>3.3465599999997724</v>
      </c>
      <c r="AD589" s="56">
        <f>(BD590-AF590)*AE589</f>
        <v>5.1663600000005321</v>
      </c>
      <c r="AE589" s="493">
        <v>3.6</v>
      </c>
      <c r="AF589" s="1114">
        <v>3401.3195000000001</v>
      </c>
      <c r="AG589" s="1114">
        <v>3401.3566000000001</v>
      </c>
      <c r="AH589" s="1115">
        <v>3401.3838000000001</v>
      </c>
      <c r="AI589" s="1114">
        <v>3401.3917000000001</v>
      </c>
      <c r="AJ589" s="1114">
        <v>3401.3996000000002</v>
      </c>
      <c r="AK589" s="1114">
        <v>3401.4077000000002</v>
      </c>
      <c r="AL589" s="1114">
        <v>3401.4176000000002</v>
      </c>
      <c r="AM589" s="1114">
        <v>3401.4727000000003</v>
      </c>
      <c r="AN589" s="1114">
        <v>3401.5481</v>
      </c>
      <c r="AO589" s="1114">
        <v>3401.6127999999999</v>
      </c>
      <c r="AP589" s="1114">
        <v>3401.6764000000003</v>
      </c>
      <c r="AQ589" s="1114">
        <v>3401.748</v>
      </c>
      <c r="AR589" s="1114">
        <v>3401.7831999999999</v>
      </c>
      <c r="AS589" s="1114">
        <v>3401.8172</v>
      </c>
      <c r="AT589" s="1114">
        <v>3401.8522000000003</v>
      </c>
      <c r="AU589" s="1114">
        <v>3401.9093000000003</v>
      </c>
      <c r="AV589" s="1114">
        <v>3401.9437000000003</v>
      </c>
      <c r="AW589" s="1114">
        <v>3401.9621999999999</v>
      </c>
      <c r="AX589" s="1114">
        <v>3401.9920999999999</v>
      </c>
      <c r="AY589" s="1114">
        <v>3402.0410000000002</v>
      </c>
      <c r="AZ589" s="1114">
        <v>3402.0852</v>
      </c>
      <c r="BA589" s="1114">
        <v>3402.1325999999999</v>
      </c>
      <c r="BB589" s="1114">
        <v>3402.1714999999999</v>
      </c>
      <c r="BC589" s="1114">
        <v>3402.2103000000002</v>
      </c>
      <c r="BD589" s="1114">
        <v>3402.2491</v>
      </c>
      <c r="BE589" s="175"/>
      <c r="BF589" s="175"/>
      <c r="BG589" s="175"/>
      <c r="BH589" s="175"/>
      <c r="BI589" s="175"/>
      <c r="BJ589" s="175"/>
      <c r="BK589" s="175"/>
      <c r="BL589" s="175"/>
      <c r="BM589" s="175"/>
      <c r="BN589" s="175"/>
      <c r="BO589" s="175"/>
      <c r="BP589" s="175"/>
      <c r="BQ589" s="175"/>
      <c r="BR589" s="175"/>
      <c r="BS589" s="175"/>
      <c r="BT589" s="175"/>
      <c r="BU589" s="175"/>
      <c r="BV589" s="175"/>
      <c r="BW589" s="175"/>
      <c r="BX589" s="175"/>
      <c r="BY589" s="175"/>
      <c r="BZ589" s="175"/>
      <c r="CA589" s="175"/>
      <c r="CB589" s="175"/>
      <c r="CC589" s="175"/>
      <c r="CD589" s="175"/>
      <c r="CE589" s="175"/>
      <c r="CF589" s="175"/>
      <c r="CG589" s="175"/>
      <c r="CH589" s="175"/>
      <c r="CI589" s="175"/>
      <c r="CJ589" s="175"/>
      <c r="CK589" s="175"/>
      <c r="CL589" s="175"/>
      <c r="CM589" s="175"/>
      <c r="CN589" s="175"/>
      <c r="CO589" s="175"/>
      <c r="CP589" s="175"/>
      <c r="CQ589" s="175"/>
      <c r="CR589" s="175"/>
      <c r="CS589" s="175"/>
      <c r="CT589" s="175"/>
      <c r="CU589" s="175"/>
      <c r="CV589" s="175"/>
      <c r="CW589" s="175"/>
      <c r="CX589" s="175"/>
      <c r="CY589" s="175"/>
      <c r="CZ589" s="175"/>
      <c r="DA589" s="175"/>
      <c r="DB589" s="175"/>
      <c r="DC589" s="175"/>
      <c r="DD589" s="175"/>
      <c r="DE589" s="175"/>
      <c r="DF589" s="175"/>
      <c r="DG589" s="175"/>
      <c r="DH589" s="175"/>
      <c r="DI589" s="175"/>
      <c r="DJ589" s="175"/>
      <c r="DK589" s="175"/>
      <c r="DL589" s="175"/>
      <c r="DM589" s="175"/>
      <c r="DN589" s="175"/>
      <c r="DO589" s="175"/>
      <c r="DP589" s="175"/>
      <c r="DQ589" s="175"/>
      <c r="DR589" s="175"/>
      <c r="DS589" s="175"/>
      <c r="DT589" s="175"/>
      <c r="DU589" s="175"/>
      <c r="DV589" s="175"/>
      <c r="DW589" s="175"/>
      <c r="DX589" s="175"/>
      <c r="DY589" s="175"/>
      <c r="DZ589" s="175"/>
      <c r="EA589" s="175"/>
    </row>
    <row r="590" spans="1:185" s="1" customFormat="1" ht="10.5" customHeight="1">
      <c r="A590" s="1298"/>
      <c r="B590" s="1403"/>
      <c r="C590" s="1282" t="s">
        <v>954</v>
      </c>
      <c r="D590" s="144" t="s">
        <v>127</v>
      </c>
      <c r="E590" s="54">
        <f>ROUND((AG590-AF590)*$AE589,2)</f>
        <v>0.24</v>
      </c>
      <c r="F590" s="54">
        <f t="shared" ref="F590:L590" si="444">ROUND((AH590-AG590)*$AE589,2)</f>
        <v>0.19</v>
      </c>
      <c r="G590" s="54">
        <f t="shared" si="444"/>
        <v>0.12</v>
      </c>
      <c r="H590" s="311">
        <f t="shared" si="444"/>
        <v>0.12</v>
      </c>
      <c r="I590" s="54">
        <f t="shared" si="444"/>
        <v>0.13</v>
      </c>
      <c r="J590" s="54">
        <f t="shared" si="444"/>
        <v>0.12</v>
      </c>
      <c r="K590" s="54">
        <f t="shared" si="444"/>
        <v>0.25</v>
      </c>
      <c r="L590" s="54">
        <f t="shared" si="444"/>
        <v>0.28999999999999998</v>
      </c>
      <c r="M590" s="54">
        <f>ROUND((AO590-AN590)*$AE589,2)</f>
        <v>0.27</v>
      </c>
      <c r="N590" s="311">
        <f>ROUND((AP590-AO590)*$AE589,2)</f>
        <v>0.26</v>
      </c>
      <c r="O590" s="54">
        <f t="shared" ref="O590:AB590" si="445">ROUND((AQ590-AP590)*$AE589,2)</f>
        <v>0.3</v>
      </c>
      <c r="P590" s="54">
        <f t="shared" si="445"/>
        <v>0.18</v>
      </c>
      <c r="Q590" s="54">
        <f t="shared" si="445"/>
        <v>0.2</v>
      </c>
      <c r="R590" s="54">
        <f t="shared" si="445"/>
        <v>0.24</v>
      </c>
      <c r="S590" s="54">
        <f t="shared" si="445"/>
        <v>0.26</v>
      </c>
      <c r="T590" s="54">
        <f t="shared" si="445"/>
        <v>0.18</v>
      </c>
      <c r="U590" s="54">
        <f t="shared" si="445"/>
        <v>0.11</v>
      </c>
      <c r="V590" s="54">
        <f t="shared" si="445"/>
        <v>0.22</v>
      </c>
      <c r="W590" s="54">
        <f t="shared" si="445"/>
        <v>0.24</v>
      </c>
      <c r="X590" s="54">
        <f t="shared" si="445"/>
        <v>0.23</v>
      </c>
      <c r="Y590" s="311">
        <f t="shared" si="445"/>
        <v>0.26</v>
      </c>
      <c r="Z590" s="54">
        <f t="shared" si="445"/>
        <v>0.25</v>
      </c>
      <c r="AA590" s="54">
        <f t="shared" si="445"/>
        <v>0.25</v>
      </c>
      <c r="AB590" s="55">
        <f t="shared" si="445"/>
        <v>0.25</v>
      </c>
      <c r="AC590" s="53"/>
      <c r="AD590" s="56"/>
      <c r="AE590" s="493"/>
      <c r="AF590" s="1114">
        <v>3955.0641000000001</v>
      </c>
      <c r="AG590" s="1114">
        <v>3955.1295</v>
      </c>
      <c r="AH590" s="1115">
        <v>3955.1826000000001</v>
      </c>
      <c r="AI590" s="1114">
        <v>3955.2166000000002</v>
      </c>
      <c r="AJ590" s="1114">
        <v>3955.2507000000001</v>
      </c>
      <c r="AK590" s="1114">
        <v>3955.2855</v>
      </c>
      <c r="AL590" s="1114">
        <v>3955.3178000000003</v>
      </c>
      <c r="AM590" s="1114">
        <v>3955.3881000000001</v>
      </c>
      <c r="AN590" s="1114">
        <v>3955.4692</v>
      </c>
      <c r="AO590" s="1114">
        <v>3955.5432000000001</v>
      </c>
      <c r="AP590" s="1114">
        <v>3955.6168000000002</v>
      </c>
      <c r="AQ590" s="1114">
        <v>3955.6990000000001</v>
      </c>
      <c r="AR590" s="1114">
        <v>3955.7494000000002</v>
      </c>
      <c r="AS590" s="1114">
        <v>3955.8047000000001</v>
      </c>
      <c r="AT590" s="1114">
        <v>3955.87</v>
      </c>
      <c r="AU590" s="1114">
        <v>3955.9431</v>
      </c>
      <c r="AV590" s="1114">
        <v>3955.9938000000002</v>
      </c>
      <c r="AW590" s="1114">
        <v>3956.0246000000002</v>
      </c>
      <c r="AX590" s="1114">
        <v>3956.0859</v>
      </c>
      <c r="AY590" s="1114">
        <v>3956.1539000000002</v>
      </c>
      <c r="AZ590" s="1114">
        <v>3956.2184999999999</v>
      </c>
      <c r="BA590" s="1114">
        <v>3956.2912999999999</v>
      </c>
      <c r="BB590" s="1114">
        <v>3956.3603000000003</v>
      </c>
      <c r="BC590" s="1114">
        <v>3956.4303</v>
      </c>
      <c r="BD590" s="1114">
        <v>3956.4992000000002</v>
      </c>
      <c r="BE590" s="163"/>
      <c r="BF590" s="163"/>
      <c r="BG590" s="163"/>
      <c r="BH590" s="163"/>
      <c r="BI590" s="163"/>
      <c r="BJ590" s="163"/>
      <c r="BK590" s="163"/>
      <c r="BL590" s="163"/>
      <c r="BM590" s="163"/>
      <c r="BN590" s="163"/>
      <c r="BO590" s="163"/>
      <c r="BP590" s="163"/>
      <c r="BQ590" s="163"/>
      <c r="BR590" s="163"/>
      <c r="BS590" s="163"/>
      <c r="BT590" s="163"/>
      <c r="BU590" s="163"/>
      <c r="BV590" s="163"/>
      <c r="BW590" s="163"/>
      <c r="BX590" s="163"/>
      <c r="BY590" s="163"/>
      <c r="BZ590" s="163"/>
      <c r="CA590" s="163"/>
      <c r="CB590" s="163"/>
      <c r="CC590" s="175"/>
      <c r="CD590" s="175"/>
      <c r="CE590" s="175"/>
      <c r="CF590" s="175"/>
      <c r="CG590" s="175"/>
      <c r="CH590" s="175"/>
      <c r="CI590" s="175"/>
      <c r="CJ590" s="175"/>
      <c r="CK590" s="175"/>
      <c r="CL590" s="175"/>
      <c r="CM590" s="175"/>
      <c r="CN590" s="175"/>
      <c r="CO590" s="175"/>
      <c r="CP590" s="175"/>
      <c r="CQ590" s="175"/>
      <c r="CR590" s="175"/>
      <c r="CS590" s="175"/>
      <c r="CT590" s="175"/>
      <c r="CU590" s="175"/>
      <c r="CV590" s="175"/>
      <c r="CW590" s="175"/>
      <c r="CX590" s="175"/>
      <c r="CY590" s="175"/>
      <c r="CZ590" s="175"/>
      <c r="DA590" s="175"/>
      <c r="DB590" s="175"/>
      <c r="DC590" s="175"/>
      <c r="DD590" s="175"/>
      <c r="DE590" s="175"/>
      <c r="DF590" s="175"/>
      <c r="DG590" s="175"/>
      <c r="DH590" s="175"/>
      <c r="DI590" s="175"/>
      <c r="DJ590" s="175"/>
      <c r="DK590" s="175"/>
      <c r="DL590" s="175"/>
      <c r="DM590" s="175"/>
      <c r="DN590" s="175"/>
      <c r="DO590" s="175"/>
      <c r="DP590" s="175"/>
      <c r="DQ590" s="175"/>
      <c r="DR590" s="175"/>
      <c r="DS590" s="175"/>
      <c r="DT590" s="175"/>
      <c r="DU590" s="175"/>
      <c r="DV590" s="175"/>
      <c r="DW590" s="175"/>
      <c r="DX590" s="175"/>
      <c r="DY590" s="175"/>
      <c r="DZ590" s="175"/>
      <c r="EA590" s="175"/>
    </row>
    <row r="591" spans="1:185" s="1" customFormat="1" ht="10.5" customHeight="1" thickBot="1">
      <c r="A591" s="1299"/>
      <c r="B591" s="1404"/>
      <c r="C591" s="293"/>
      <c r="D591" s="254" t="s">
        <v>42</v>
      </c>
      <c r="E591" s="89">
        <f>E590/E589</f>
        <v>1.846153846153846</v>
      </c>
      <c r="F591" s="89">
        <f t="shared" ref="F591:AB591" si="446">F590/F589</f>
        <v>1.9</v>
      </c>
      <c r="G591" s="89">
        <f t="shared" si="446"/>
        <v>4</v>
      </c>
      <c r="H591" s="320">
        <f t="shared" si="446"/>
        <v>4</v>
      </c>
      <c r="I591" s="89">
        <f t="shared" si="446"/>
        <v>4.3333333333333339</v>
      </c>
      <c r="J591" s="89">
        <f t="shared" si="446"/>
        <v>3</v>
      </c>
      <c r="K591" s="89">
        <f t="shared" si="446"/>
        <v>1.25</v>
      </c>
      <c r="L591" s="89">
        <f t="shared" si="446"/>
        <v>1.074074074074074</v>
      </c>
      <c r="M591" s="89">
        <f t="shared" si="446"/>
        <v>1.173913043478261</v>
      </c>
      <c r="N591" s="320">
        <f t="shared" si="446"/>
        <v>1.1304347826086956</v>
      </c>
      <c r="O591" s="89">
        <f t="shared" si="446"/>
        <v>1.1538461538461537</v>
      </c>
      <c r="P591" s="89">
        <f t="shared" si="446"/>
        <v>1.3846153846153846</v>
      </c>
      <c r="Q591" s="89">
        <f t="shared" si="446"/>
        <v>1.6666666666666667</v>
      </c>
      <c r="R591" s="89">
        <f t="shared" si="446"/>
        <v>1.846153846153846</v>
      </c>
      <c r="S591" s="89">
        <f t="shared" si="446"/>
        <v>1.2380952380952381</v>
      </c>
      <c r="T591" s="89">
        <f t="shared" si="446"/>
        <v>1.5</v>
      </c>
      <c r="U591" s="89">
        <f t="shared" si="446"/>
        <v>1.5714285714285714</v>
      </c>
      <c r="V591" s="89">
        <f t="shared" si="446"/>
        <v>2</v>
      </c>
      <c r="W591" s="89">
        <f t="shared" si="446"/>
        <v>1.3333333333333333</v>
      </c>
      <c r="X591" s="89">
        <f t="shared" si="446"/>
        <v>1.4375</v>
      </c>
      <c r="Y591" s="320">
        <f t="shared" si="446"/>
        <v>1.5294117647058822</v>
      </c>
      <c r="Z591" s="89">
        <f t="shared" si="446"/>
        <v>1.7857142857142856</v>
      </c>
      <c r="AA591" s="89">
        <f t="shared" si="446"/>
        <v>1.7857142857142856</v>
      </c>
      <c r="AB591" s="90">
        <f t="shared" si="446"/>
        <v>1.7857142857142856</v>
      </c>
      <c r="AC591" s="53"/>
      <c r="AD591" s="56"/>
      <c r="AE591" s="493"/>
      <c r="AF591" s="280"/>
      <c r="AG591" s="280"/>
      <c r="AH591" s="280"/>
      <c r="AI591" s="280"/>
      <c r="AJ591" s="280"/>
      <c r="AK591" s="280"/>
      <c r="AL591" s="280"/>
      <c r="AM591" s="280"/>
      <c r="AN591" s="280"/>
      <c r="AO591" s="280"/>
      <c r="AP591" s="280"/>
      <c r="AQ591" s="280"/>
      <c r="AR591" s="280"/>
      <c r="AS591" s="280"/>
      <c r="AT591" s="280"/>
      <c r="AU591" s="280"/>
      <c r="AV591" s="280"/>
      <c r="AW591" s="280"/>
      <c r="AX591" s="280"/>
      <c r="AY591" s="280"/>
      <c r="AZ591" s="280"/>
      <c r="BA591" s="280"/>
      <c r="BB591" s="280"/>
      <c r="BC591" s="280"/>
      <c r="BD591" s="280"/>
      <c r="BE591" s="175"/>
      <c r="BF591" s="175"/>
      <c r="BG591" s="175"/>
      <c r="BH591" s="175"/>
      <c r="BI591" s="175"/>
      <c r="BJ591" s="175"/>
      <c r="BK591" s="175"/>
      <c r="BL591" s="175"/>
      <c r="BM591" s="175"/>
      <c r="BN591" s="175"/>
      <c r="BO591" s="175"/>
      <c r="BP591" s="175"/>
      <c r="BQ591" s="175"/>
      <c r="BR591" s="175"/>
      <c r="BS591" s="175"/>
      <c r="BT591" s="175"/>
      <c r="BU591" s="175"/>
      <c r="BV591" s="175"/>
      <c r="BW591" s="175"/>
      <c r="BX591" s="175"/>
      <c r="BY591" s="175"/>
      <c r="BZ591" s="175"/>
      <c r="CA591" s="175"/>
      <c r="CB591" s="175"/>
      <c r="CC591" s="175"/>
      <c r="CD591" s="175"/>
      <c r="CE591" s="175"/>
      <c r="CF591" s="175"/>
      <c r="CG591" s="175"/>
      <c r="CH591" s="175"/>
      <c r="CI591" s="175"/>
      <c r="CJ591" s="175"/>
      <c r="CK591" s="175"/>
      <c r="CL591" s="175"/>
      <c r="CM591" s="175"/>
      <c r="CN591" s="175"/>
      <c r="CO591" s="175"/>
      <c r="CP591" s="175"/>
      <c r="CQ591" s="175"/>
      <c r="CR591" s="175"/>
      <c r="CS591" s="175"/>
      <c r="CT591" s="175"/>
      <c r="CU591" s="175"/>
      <c r="CV591" s="175"/>
      <c r="CW591" s="175"/>
      <c r="CX591" s="175"/>
      <c r="CY591" s="175"/>
      <c r="CZ591" s="175"/>
      <c r="DA591" s="175"/>
      <c r="DB591" s="175"/>
      <c r="DC591" s="175"/>
      <c r="DD591" s="175"/>
      <c r="DE591" s="175"/>
      <c r="DF591" s="175"/>
      <c r="DG591" s="175"/>
      <c r="DH591" s="175"/>
      <c r="DI591" s="175"/>
      <c r="DJ591" s="175"/>
      <c r="DK591" s="175"/>
      <c r="DL591" s="175"/>
      <c r="DM591" s="175"/>
      <c r="DN591" s="175"/>
      <c r="DO591" s="175"/>
      <c r="DP591" s="175"/>
      <c r="DQ591" s="175"/>
      <c r="DR591" s="175"/>
      <c r="DS591" s="175"/>
      <c r="DT591" s="175"/>
      <c r="DU591" s="175"/>
      <c r="DV591" s="175"/>
      <c r="DW591" s="175"/>
      <c r="DX591" s="175"/>
      <c r="DY591" s="175"/>
      <c r="DZ591" s="175"/>
      <c r="EA591" s="175"/>
    </row>
    <row r="592" spans="1:185" s="1" customFormat="1" ht="10.5" customHeight="1">
      <c r="A592" s="1340" t="s">
        <v>70</v>
      </c>
      <c r="B592" s="1419" t="s">
        <v>1021</v>
      </c>
      <c r="C592" s="1283"/>
      <c r="D592" s="1288"/>
      <c r="E592" s="85"/>
      <c r="F592" s="85"/>
      <c r="G592" s="85"/>
      <c r="H592" s="319"/>
      <c r="I592" s="85"/>
      <c r="J592" s="85"/>
      <c r="K592" s="85"/>
      <c r="L592" s="85"/>
      <c r="M592" s="85"/>
      <c r="N592" s="319"/>
      <c r="O592" s="85"/>
      <c r="P592" s="85"/>
      <c r="Q592" s="85"/>
      <c r="R592" s="85"/>
      <c r="S592" s="85"/>
      <c r="T592" s="85"/>
      <c r="U592" s="85"/>
      <c r="V592" s="85"/>
      <c r="W592" s="85"/>
      <c r="X592" s="85"/>
      <c r="Y592" s="319"/>
      <c r="Z592" s="85"/>
      <c r="AA592" s="85"/>
      <c r="AB592" s="199"/>
      <c r="AC592" s="53"/>
      <c r="AD592" s="56"/>
      <c r="AE592" s="493"/>
      <c r="AF592" s="276"/>
      <c r="AG592" s="276"/>
      <c r="AH592" s="276"/>
      <c r="AI592" s="276"/>
      <c r="AJ592" s="276"/>
      <c r="AK592" s="276"/>
      <c r="AL592" s="276"/>
      <c r="AM592" s="276"/>
      <c r="AN592" s="276"/>
      <c r="AO592" s="276"/>
      <c r="AP592" s="276"/>
      <c r="AQ592" s="276"/>
      <c r="AR592" s="276"/>
      <c r="AS592" s="276"/>
      <c r="AT592" s="276"/>
      <c r="AU592" s="276"/>
      <c r="AV592" s="276"/>
      <c r="AW592" s="276"/>
      <c r="AX592" s="276"/>
      <c r="AY592" s="276"/>
      <c r="AZ592" s="276"/>
      <c r="BA592" s="276"/>
      <c r="BB592" s="276"/>
      <c r="BC592" s="276"/>
      <c r="BD592" s="276"/>
      <c r="BE592" s="175"/>
      <c r="BF592" s="175"/>
      <c r="BG592" s="175"/>
      <c r="BH592" s="175"/>
      <c r="BI592" s="175"/>
      <c r="BJ592" s="175"/>
      <c r="BK592" s="175"/>
      <c r="BL592" s="175"/>
      <c r="BM592" s="175"/>
      <c r="BN592" s="175"/>
      <c r="BO592" s="175"/>
      <c r="BP592" s="175"/>
      <c r="BQ592" s="175"/>
      <c r="BR592" s="175"/>
      <c r="BS592" s="175"/>
      <c r="BT592" s="175"/>
      <c r="BU592" s="175"/>
      <c r="BV592" s="175"/>
      <c r="BW592" s="175"/>
      <c r="BX592" s="175"/>
      <c r="BY592" s="175"/>
      <c r="BZ592" s="175"/>
      <c r="CA592" s="175"/>
      <c r="CB592" s="175"/>
      <c r="CC592" s="175"/>
      <c r="CD592" s="175"/>
      <c r="CE592" s="175"/>
      <c r="CF592" s="175"/>
      <c r="CG592" s="175"/>
      <c r="CH592" s="175"/>
      <c r="CI592" s="175"/>
      <c r="CJ592" s="175"/>
      <c r="CK592" s="175"/>
      <c r="CL592" s="175"/>
      <c r="CM592" s="175"/>
      <c r="CN592" s="175"/>
      <c r="CO592" s="175"/>
      <c r="CP592" s="175"/>
      <c r="CQ592" s="175"/>
      <c r="CR592" s="175"/>
      <c r="CS592" s="175"/>
      <c r="CT592" s="175"/>
      <c r="CU592" s="175"/>
      <c r="CV592" s="175"/>
      <c r="CW592" s="175"/>
      <c r="CX592" s="175"/>
      <c r="CY592" s="175"/>
      <c r="CZ592" s="175"/>
      <c r="DA592" s="175"/>
      <c r="DB592" s="175"/>
      <c r="DC592" s="175"/>
      <c r="DD592" s="175"/>
      <c r="DE592" s="175"/>
      <c r="DF592" s="175"/>
      <c r="DG592" s="175"/>
      <c r="DH592" s="175"/>
      <c r="DI592" s="175"/>
      <c r="DJ592" s="175"/>
      <c r="DK592" s="175"/>
      <c r="DL592" s="175"/>
      <c r="DM592" s="175"/>
      <c r="DN592" s="175"/>
      <c r="DO592" s="175"/>
      <c r="DP592" s="175"/>
      <c r="DQ592" s="175"/>
      <c r="DR592" s="175"/>
      <c r="DS592" s="175"/>
      <c r="DT592" s="175"/>
      <c r="DU592" s="175"/>
      <c r="DV592" s="175"/>
      <c r="DW592" s="175"/>
      <c r="DX592" s="175"/>
      <c r="DY592" s="175"/>
      <c r="DZ592" s="175"/>
      <c r="EA592" s="175"/>
    </row>
    <row r="593" spans="1:185" s="1" customFormat="1" ht="10.5" customHeight="1">
      <c r="A593" s="1341"/>
      <c r="B593" s="1420"/>
      <c r="C593" s="1282" t="s">
        <v>139</v>
      </c>
      <c r="D593" s="144" t="s">
        <v>34</v>
      </c>
      <c r="E593" s="114">
        <f>ROUND(SQRT(E594^2+E595^2)*1000/(1.73*E$506),0)</f>
        <v>3</v>
      </c>
      <c r="F593" s="114">
        <f t="shared" ref="F593:AB593" si="447">ROUND(SQRT(F594^2+F595^2)*1000/(1.73*F$506),0)</f>
        <v>2</v>
      </c>
      <c r="G593" s="114">
        <f t="shared" si="447"/>
        <v>2</v>
      </c>
      <c r="H593" s="327">
        <f t="shared" si="447"/>
        <v>3</v>
      </c>
      <c r="I593" s="114">
        <f t="shared" si="447"/>
        <v>3</v>
      </c>
      <c r="J593" s="114">
        <f t="shared" si="447"/>
        <v>3</v>
      </c>
      <c r="K593" s="114">
        <f t="shared" si="447"/>
        <v>3</v>
      </c>
      <c r="L593" s="114">
        <f t="shared" si="447"/>
        <v>2</v>
      </c>
      <c r="M593" s="114">
        <f t="shared" si="447"/>
        <v>3</v>
      </c>
      <c r="N593" s="327">
        <f t="shared" si="447"/>
        <v>3</v>
      </c>
      <c r="O593" s="114">
        <f t="shared" si="447"/>
        <v>2</v>
      </c>
      <c r="P593" s="114">
        <f t="shared" si="447"/>
        <v>3</v>
      </c>
      <c r="Q593" s="114">
        <f t="shared" si="447"/>
        <v>3</v>
      </c>
      <c r="R593" s="114">
        <f t="shared" si="447"/>
        <v>3</v>
      </c>
      <c r="S593" s="114">
        <f t="shared" si="447"/>
        <v>2</v>
      </c>
      <c r="T593" s="114">
        <f t="shared" si="447"/>
        <v>3</v>
      </c>
      <c r="U593" s="114">
        <f t="shared" si="447"/>
        <v>3</v>
      </c>
      <c r="V593" s="114">
        <f t="shared" si="447"/>
        <v>2</v>
      </c>
      <c r="W593" s="114">
        <f t="shared" si="447"/>
        <v>3</v>
      </c>
      <c r="X593" s="114">
        <f t="shared" si="447"/>
        <v>3</v>
      </c>
      <c r="Y593" s="327">
        <f t="shared" si="447"/>
        <v>3</v>
      </c>
      <c r="Z593" s="114">
        <f t="shared" si="447"/>
        <v>3</v>
      </c>
      <c r="AA593" s="114">
        <f t="shared" si="447"/>
        <v>3</v>
      </c>
      <c r="AB593" s="115">
        <f t="shared" si="447"/>
        <v>3</v>
      </c>
      <c r="AC593" s="159"/>
      <c r="AD593" s="100"/>
      <c r="AE593" s="493"/>
      <c r="AF593" s="276"/>
      <c r="AG593" s="276"/>
      <c r="AH593" s="276"/>
      <c r="AI593" s="276"/>
      <c r="AJ593" s="276"/>
      <c r="AK593" s="276"/>
      <c r="AL593" s="276"/>
      <c r="AM593" s="276"/>
      <c r="AN593" s="276"/>
      <c r="AO593" s="276"/>
      <c r="AP593" s="276"/>
      <c r="AQ593" s="276"/>
      <c r="AR593" s="276"/>
      <c r="AS593" s="276"/>
      <c r="AT593" s="276"/>
      <c r="AU593" s="276"/>
      <c r="AV593" s="276"/>
      <c r="AW593" s="276"/>
      <c r="AX593" s="276"/>
      <c r="AY593" s="276"/>
      <c r="AZ593" s="276"/>
      <c r="BA593" s="276"/>
      <c r="BB593" s="276"/>
      <c r="BC593" s="276"/>
      <c r="BD593" s="276"/>
      <c r="BE593" s="175"/>
      <c r="BF593" s="175"/>
      <c r="BG593" s="175"/>
      <c r="BH593" s="175"/>
      <c r="BI593" s="175"/>
      <c r="BJ593" s="175"/>
      <c r="BK593" s="175"/>
      <c r="BL593" s="175"/>
      <c r="BM593" s="175"/>
      <c r="BN593" s="175"/>
      <c r="BO593" s="175"/>
      <c r="BP593" s="175"/>
      <c r="BQ593" s="175"/>
      <c r="BR593" s="175"/>
      <c r="BS593" s="175"/>
      <c r="BT593" s="175"/>
      <c r="BU593" s="175"/>
      <c r="BV593" s="175"/>
      <c r="BW593" s="175"/>
      <c r="BX593" s="175"/>
      <c r="BY593" s="175"/>
      <c r="BZ593" s="175"/>
      <c r="CA593" s="175"/>
      <c r="CB593" s="175"/>
      <c r="CC593" s="175"/>
      <c r="CD593" s="175"/>
      <c r="CE593" s="175"/>
      <c r="CF593" s="175"/>
      <c r="CG593" s="175"/>
      <c r="CH593" s="175"/>
      <c r="CI593" s="175"/>
      <c r="CJ593" s="175"/>
      <c r="CK593" s="175"/>
      <c r="CL593" s="175"/>
      <c r="CM593" s="175"/>
      <c r="CN593" s="175"/>
      <c r="CO593" s="175"/>
      <c r="CP593" s="175"/>
      <c r="CQ593" s="175"/>
      <c r="CR593" s="175"/>
      <c r="CS593" s="175"/>
      <c r="CT593" s="175"/>
      <c r="CU593" s="175"/>
      <c r="CV593" s="175"/>
      <c r="CW593" s="175"/>
      <c r="CX593" s="175"/>
      <c r="CY593" s="175"/>
      <c r="CZ593" s="175"/>
      <c r="DA593" s="175"/>
      <c r="DB593" s="175"/>
      <c r="DC593" s="175"/>
      <c r="DD593" s="175"/>
      <c r="DE593" s="175"/>
      <c r="DF593" s="175"/>
      <c r="DG593" s="175"/>
      <c r="DH593" s="175"/>
      <c r="DI593" s="175"/>
      <c r="DJ593" s="175"/>
      <c r="DK593" s="175"/>
      <c r="DL593" s="175"/>
      <c r="DM593" s="175"/>
      <c r="DN593" s="175"/>
      <c r="DO593" s="175"/>
      <c r="DP593" s="175"/>
      <c r="DQ593" s="175"/>
      <c r="DR593" s="175"/>
      <c r="DS593" s="175"/>
      <c r="DT593" s="175"/>
      <c r="DU593" s="175"/>
      <c r="DV593" s="175"/>
      <c r="DW593" s="175"/>
      <c r="DX593" s="175"/>
      <c r="DY593" s="175"/>
      <c r="DZ593" s="175"/>
      <c r="EA593" s="175"/>
    </row>
    <row r="594" spans="1:185" s="1" customFormat="1" ht="10.5" customHeight="1">
      <c r="A594" s="1341"/>
      <c r="B594" s="1420"/>
      <c r="C594" s="1282" t="s">
        <v>954</v>
      </c>
      <c r="D594" s="144" t="s">
        <v>126</v>
      </c>
      <c r="E594" s="54">
        <f>ROUND((AG594-AF594)*$AE594,2)</f>
        <v>0.02</v>
      </c>
      <c r="F594" s="54">
        <f t="shared" ref="F594:M594" si="448">ROUND((AH594-AG594)*$AE594,2)</f>
        <v>0.02</v>
      </c>
      <c r="G594" s="54">
        <f t="shared" si="448"/>
        <v>0.02</v>
      </c>
      <c r="H594" s="311">
        <f t="shared" si="448"/>
        <v>0.03</v>
      </c>
      <c r="I594" s="54">
        <f t="shared" si="448"/>
        <v>0.03</v>
      </c>
      <c r="J594" s="54">
        <f t="shared" si="448"/>
        <v>0.03</v>
      </c>
      <c r="K594" s="54">
        <f t="shared" si="448"/>
        <v>0.03</v>
      </c>
      <c r="L594" s="54">
        <f t="shared" si="448"/>
        <v>0.02</v>
      </c>
      <c r="M594" s="54">
        <f t="shared" si="448"/>
        <v>0.02</v>
      </c>
      <c r="N594" s="311">
        <f>ROUND((AP594-AO594)*$AE594,2)</f>
        <v>0.03</v>
      </c>
      <c r="O594" s="54">
        <f t="shared" ref="O594:AB594" si="449">ROUND((AQ594-AP594)*$AE594,2)</f>
        <v>0.02</v>
      </c>
      <c r="P594" s="54">
        <f t="shared" si="449"/>
        <v>0.02</v>
      </c>
      <c r="Q594" s="54">
        <f t="shared" si="449"/>
        <v>0.02</v>
      </c>
      <c r="R594" s="54">
        <f t="shared" si="449"/>
        <v>0.02</v>
      </c>
      <c r="S594" s="54">
        <f t="shared" si="449"/>
        <v>0.02</v>
      </c>
      <c r="T594" s="54">
        <f t="shared" si="449"/>
        <v>0.02</v>
      </c>
      <c r="U594" s="54">
        <f t="shared" si="449"/>
        <v>0.02</v>
      </c>
      <c r="V594" s="54">
        <f t="shared" si="449"/>
        <v>0.02</v>
      </c>
      <c r="W594" s="54">
        <f t="shared" si="449"/>
        <v>0.03</v>
      </c>
      <c r="X594" s="54">
        <f t="shared" si="449"/>
        <v>0.03</v>
      </c>
      <c r="Y594" s="311">
        <f t="shared" si="449"/>
        <v>0.03</v>
      </c>
      <c r="Z594" s="54">
        <f t="shared" si="449"/>
        <v>0.03</v>
      </c>
      <c r="AA594" s="54">
        <f t="shared" si="449"/>
        <v>0.03</v>
      </c>
      <c r="AB594" s="55">
        <f t="shared" si="449"/>
        <v>0.03</v>
      </c>
      <c r="AC594" s="53">
        <f>(BD594-AF594)*AE594</f>
        <v>0.62015999999998894</v>
      </c>
      <c r="AD594" s="56">
        <f>(BD595-AF595)*AE594</f>
        <v>0.53375999999999846</v>
      </c>
      <c r="AE594" s="493">
        <v>1E-3</v>
      </c>
      <c r="AF594" s="1114">
        <v>77411.520000000004</v>
      </c>
      <c r="AG594" s="1114">
        <v>77434.559999999998</v>
      </c>
      <c r="AH594" s="1115">
        <v>77457.600000000006</v>
      </c>
      <c r="AI594" s="1114">
        <v>77481.600000000006</v>
      </c>
      <c r="AJ594" s="1114">
        <v>77512.320000000007</v>
      </c>
      <c r="AK594" s="1114">
        <v>77543.039999999994</v>
      </c>
      <c r="AL594" s="1114">
        <v>77572.800000000003</v>
      </c>
      <c r="AM594" s="1114">
        <v>77599.679999999993</v>
      </c>
      <c r="AN594" s="1114">
        <v>77623.679999999993</v>
      </c>
      <c r="AO594" s="1114">
        <v>77648.639999999999</v>
      </c>
      <c r="AP594" s="1114">
        <v>77676.479999999996</v>
      </c>
      <c r="AQ594" s="1114">
        <v>77701.440000000002</v>
      </c>
      <c r="AR594" s="1114">
        <v>77726.399999999994</v>
      </c>
      <c r="AS594" s="1114">
        <v>77748.479999999996</v>
      </c>
      <c r="AT594" s="1114">
        <v>77769.600000000006</v>
      </c>
      <c r="AU594" s="1114">
        <v>77794.559999999998</v>
      </c>
      <c r="AV594" s="1114">
        <v>77819.520000000004</v>
      </c>
      <c r="AW594" s="1114">
        <v>77841.600000000006</v>
      </c>
      <c r="AX594" s="1114">
        <v>77862.720000000001</v>
      </c>
      <c r="AY594" s="1114">
        <v>77888.639999999999</v>
      </c>
      <c r="AZ594" s="1114">
        <v>77915.520000000004</v>
      </c>
      <c r="BA594" s="1114">
        <v>77944.320000000007</v>
      </c>
      <c r="BB594" s="1114">
        <v>77974.080000000002</v>
      </c>
      <c r="BC594" s="1114">
        <v>78003.839999999997</v>
      </c>
      <c r="BD594" s="1114">
        <v>78031.679999999993</v>
      </c>
      <c r="BE594" s="175"/>
      <c r="BF594" s="175"/>
      <c r="BG594" s="175"/>
      <c r="BH594" s="175"/>
      <c r="BI594" s="175"/>
      <c r="BJ594" s="175"/>
      <c r="BK594" s="175"/>
      <c r="BL594" s="175"/>
      <c r="BM594" s="175"/>
      <c r="BN594" s="175"/>
      <c r="BO594" s="175"/>
      <c r="BP594" s="175"/>
      <c r="BQ594" s="175"/>
      <c r="BR594" s="175"/>
      <c r="BS594" s="175"/>
      <c r="BT594" s="175"/>
      <c r="BU594" s="175"/>
      <c r="BV594" s="175"/>
      <c r="BW594" s="175"/>
      <c r="BX594" s="175"/>
      <c r="BY594" s="175"/>
      <c r="BZ594" s="175"/>
      <c r="CA594" s="175"/>
      <c r="CB594" s="175"/>
      <c r="CC594" s="175"/>
      <c r="CD594" s="175"/>
      <c r="CE594" s="175"/>
      <c r="CF594" s="175"/>
      <c r="CG594" s="175"/>
      <c r="CH594" s="175"/>
      <c r="CI594" s="175"/>
      <c r="CJ594" s="175"/>
      <c r="CK594" s="175"/>
      <c r="CL594" s="175"/>
      <c r="CM594" s="175"/>
      <c r="CN594" s="175"/>
      <c r="CO594" s="175"/>
      <c r="CP594" s="175"/>
      <c r="CQ594" s="175"/>
      <c r="CR594" s="175"/>
      <c r="CS594" s="175"/>
      <c r="CT594" s="175"/>
      <c r="CU594" s="175"/>
      <c r="CV594" s="175"/>
      <c r="CW594" s="175"/>
      <c r="CX594" s="175"/>
      <c r="CY594" s="175"/>
      <c r="CZ594" s="175"/>
      <c r="DA594" s="175"/>
      <c r="DB594" s="175"/>
      <c r="DC594" s="175"/>
      <c r="DD594" s="175"/>
      <c r="DE594" s="175"/>
      <c r="DF594" s="175"/>
      <c r="DG594" s="175"/>
      <c r="DH594" s="175"/>
      <c r="DI594" s="175"/>
      <c r="DJ594" s="175"/>
      <c r="DK594" s="175"/>
      <c r="DL594" s="175"/>
      <c r="DM594" s="175"/>
      <c r="DN594" s="175"/>
      <c r="DO594" s="175"/>
      <c r="DP594" s="175"/>
      <c r="DQ594" s="175"/>
      <c r="DR594" s="175"/>
      <c r="DS594" s="175"/>
      <c r="DT594" s="175"/>
      <c r="DU594" s="175"/>
      <c r="DV594" s="175"/>
      <c r="DW594" s="175"/>
      <c r="DX594" s="175"/>
      <c r="DY594" s="175"/>
      <c r="DZ594" s="175"/>
      <c r="EA594" s="175"/>
    </row>
    <row r="595" spans="1:185" s="1" customFormat="1" ht="10.5" customHeight="1">
      <c r="A595" s="1341"/>
      <c r="B595" s="1420"/>
      <c r="C595" s="1282" t="s">
        <v>954</v>
      </c>
      <c r="D595" s="144" t="s">
        <v>127</v>
      </c>
      <c r="E595" s="54">
        <f>ROUND((AG595-AF595)*$AE594,2)</f>
        <v>0.03</v>
      </c>
      <c r="F595" s="54">
        <f t="shared" ref="F595:L595" si="450">ROUND((AH595-AG595)*$AE594,2)</f>
        <v>0.02</v>
      </c>
      <c r="G595" s="54">
        <f t="shared" si="450"/>
        <v>0.02</v>
      </c>
      <c r="H595" s="311">
        <f t="shared" si="450"/>
        <v>0.02</v>
      </c>
      <c r="I595" s="54">
        <f t="shared" si="450"/>
        <v>0.02</v>
      </c>
      <c r="J595" s="54">
        <f t="shared" si="450"/>
        <v>0.02</v>
      </c>
      <c r="K595" s="54">
        <f t="shared" si="450"/>
        <v>0.02</v>
      </c>
      <c r="L595" s="54">
        <f t="shared" si="450"/>
        <v>0.02</v>
      </c>
      <c r="M595" s="54">
        <f>ROUND((AO595-AN595)*$AE594,2)</f>
        <v>0.02</v>
      </c>
      <c r="N595" s="311">
        <f>ROUND((AP595-AO595)*$AE594,2)</f>
        <v>0.02</v>
      </c>
      <c r="O595" s="54">
        <f t="shared" ref="O595:AB595" si="451">ROUND((AQ595-AP595)*$AE594,2)</f>
        <v>0.02</v>
      </c>
      <c r="P595" s="54">
        <f t="shared" si="451"/>
        <v>0.03</v>
      </c>
      <c r="Q595" s="54">
        <f t="shared" si="451"/>
        <v>0.02</v>
      </c>
      <c r="R595" s="54">
        <f t="shared" si="451"/>
        <v>0.02</v>
      </c>
      <c r="S595" s="54">
        <f t="shared" si="451"/>
        <v>0.02</v>
      </c>
      <c r="T595" s="54">
        <f t="shared" si="451"/>
        <v>0.02</v>
      </c>
      <c r="U595" s="54">
        <f t="shared" si="451"/>
        <v>0.02</v>
      </c>
      <c r="V595" s="54">
        <f t="shared" si="451"/>
        <v>0.02</v>
      </c>
      <c r="W595" s="54">
        <f t="shared" si="451"/>
        <v>0.02</v>
      </c>
      <c r="X595" s="54">
        <f t="shared" si="451"/>
        <v>0.02</v>
      </c>
      <c r="Y595" s="311">
        <f t="shared" si="451"/>
        <v>0.02</v>
      </c>
      <c r="Z595" s="54">
        <f t="shared" si="451"/>
        <v>0.02</v>
      </c>
      <c r="AA595" s="54">
        <f t="shared" si="451"/>
        <v>0.02</v>
      </c>
      <c r="AB595" s="55">
        <f t="shared" si="451"/>
        <v>0.02</v>
      </c>
      <c r="AC595" s="159"/>
      <c r="AD595" s="100"/>
      <c r="AE595" s="768"/>
      <c r="AF595" s="1114">
        <v>15285.12</v>
      </c>
      <c r="AG595" s="1114">
        <v>15311.04</v>
      </c>
      <c r="AH595" s="1115">
        <v>15330.24</v>
      </c>
      <c r="AI595" s="1114">
        <v>15350.4</v>
      </c>
      <c r="AJ595" s="1114">
        <v>15372.48</v>
      </c>
      <c r="AK595" s="1114">
        <v>15395.52</v>
      </c>
      <c r="AL595" s="1114">
        <v>15419.52</v>
      </c>
      <c r="AM595" s="1114">
        <v>15439.68</v>
      </c>
      <c r="AN595" s="1114">
        <v>15461.76</v>
      </c>
      <c r="AO595" s="1114">
        <v>15482.88</v>
      </c>
      <c r="AP595" s="1114">
        <v>15504.96</v>
      </c>
      <c r="AQ595" s="1114">
        <v>15528.96</v>
      </c>
      <c r="AR595" s="1114">
        <v>15554.88</v>
      </c>
      <c r="AS595" s="1114">
        <v>15577.92</v>
      </c>
      <c r="AT595" s="1114">
        <v>15598.08</v>
      </c>
      <c r="AU595" s="1114">
        <v>15620.16</v>
      </c>
      <c r="AV595" s="1114">
        <v>15642.24</v>
      </c>
      <c r="AW595" s="1114">
        <v>15663.36</v>
      </c>
      <c r="AX595" s="1114">
        <v>15683.52</v>
      </c>
      <c r="AY595" s="1114">
        <v>15705.6</v>
      </c>
      <c r="AZ595" s="1114">
        <v>15727.68</v>
      </c>
      <c r="BA595" s="1114">
        <v>15750.72</v>
      </c>
      <c r="BB595" s="1114">
        <v>15770.88</v>
      </c>
      <c r="BC595" s="1114">
        <v>15795.84</v>
      </c>
      <c r="BD595" s="1114">
        <v>15818.88</v>
      </c>
      <c r="BE595" s="175"/>
      <c r="BF595" s="175"/>
      <c r="BG595" s="175"/>
      <c r="BH595" s="175"/>
      <c r="BI595" s="175"/>
      <c r="BJ595" s="175"/>
      <c r="BK595" s="175"/>
      <c r="BL595" s="175"/>
      <c r="BM595" s="175"/>
      <c r="BN595" s="175"/>
      <c r="BO595" s="175"/>
      <c r="BP595" s="175"/>
      <c r="BQ595" s="175"/>
      <c r="BR595" s="175"/>
      <c r="BS595" s="175"/>
      <c r="BT595" s="175"/>
      <c r="BU595" s="175"/>
      <c r="BV595" s="175"/>
      <c r="BW595" s="175"/>
      <c r="BX595" s="175"/>
      <c r="BY595" s="175"/>
      <c r="BZ595" s="175"/>
      <c r="CA595" s="175"/>
      <c r="CB595" s="175"/>
      <c r="CC595" s="175"/>
      <c r="CD595" s="175"/>
      <c r="CE595" s="175"/>
      <c r="CF595" s="175"/>
      <c r="CG595" s="175"/>
      <c r="CH595" s="175"/>
      <c r="CI595" s="175"/>
      <c r="CJ595" s="175"/>
      <c r="CK595" s="175"/>
      <c r="CL595" s="175"/>
      <c r="CM595" s="175"/>
      <c r="CN595" s="175"/>
      <c r="CO595" s="175"/>
      <c r="CP595" s="175"/>
      <c r="CQ595" s="175"/>
      <c r="CR595" s="175"/>
      <c r="CS595" s="175"/>
      <c r="CT595" s="175"/>
      <c r="CU595" s="175"/>
      <c r="CV595" s="175"/>
      <c r="CW595" s="175"/>
      <c r="CX595" s="175"/>
      <c r="CY595" s="175"/>
      <c r="CZ595" s="175"/>
      <c r="DA595" s="175"/>
      <c r="DB595" s="175"/>
      <c r="DC595" s="175"/>
      <c r="DD595" s="175"/>
      <c r="DE595" s="175"/>
      <c r="DF595" s="175"/>
      <c r="DG595" s="175"/>
      <c r="DH595" s="175"/>
      <c r="DI595" s="175"/>
      <c r="DJ595" s="175"/>
      <c r="DK595" s="175"/>
      <c r="DL595" s="175"/>
      <c r="DM595" s="175"/>
      <c r="DN595" s="175"/>
      <c r="DO595" s="175"/>
      <c r="DP595" s="175"/>
      <c r="DQ595" s="175"/>
      <c r="DR595" s="175"/>
      <c r="DS595" s="175"/>
      <c r="DT595" s="175"/>
      <c r="DU595" s="175"/>
      <c r="DV595" s="175"/>
      <c r="DW595" s="175"/>
      <c r="DX595" s="175"/>
      <c r="DY595" s="175"/>
      <c r="DZ595" s="175"/>
      <c r="EA595" s="175"/>
    </row>
    <row r="596" spans="1:185" s="1" customFormat="1" ht="10.5" customHeight="1" thickBot="1">
      <c r="A596" s="1342"/>
      <c r="B596" s="1421"/>
      <c r="C596" s="293"/>
      <c r="D596" s="254" t="s">
        <v>42</v>
      </c>
      <c r="E596" s="89">
        <f>E595/E594</f>
        <v>1.5</v>
      </c>
      <c r="F596" s="89">
        <f t="shared" ref="F596:AB596" si="452">F595/F594</f>
        <v>1</v>
      </c>
      <c r="G596" s="89">
        <f t="shared" si="452"/>
        <v>1</v>
      </c>
      <c r="H596" s="320">
        <f t="shared" si="452"/>
        <v>0.66666666666666674</v>
      </c>
      <c r="I596" s="89">
        <f t="shared" si="452"/>
        <v>0.66666666666666674</v>
      </c>
      <c r="J596" s="89">
        <f t="shared" si="452"/>
        <v>0.66666666666666674</v>
      </c>
      <c r="K596" s="89">
        <f t="shared" si="452"/>
        <v>0.66666666666666674</v>
      </c>
      <c r="L596" s="89">
        <f t="shared" si="452"/>
        <v>1</v>
      </c>
      <c r="M596" s="89">
        <f t="shared" si="452"/>
        <v>1</v>
      </c>
      <c r="N596" s="320">
        <f t="shared" si="452"/>
        <v>0.66666666666666674</v>
      </c>
      <c r="O596" s="89">
        <f t="shared" si="452"/>
        <v>1</v>
      </c>
      <c r="P596" s="89">
        <f t="shared" si="452"/>
        <v>1.5</v>
      </c>
      <c r="Q596" s="89">
        <f t="shared" si="452"/>
        <v>1</v>
      </c>
      <c r="R596" s="89">
        <f t="shared" si="452"/>
        <v>1</v>
      </c>
      <c r="S596" s="89">
        <f t="shared" si="452"/>
        <v>1</v>
      </c>
      <c r="T596" s="89">
        <f t="shared" si="452"/>
        <v>1</v>
      </c>
      <c r="U596" s="89">
        <f t="shared" si="452"/>
        <v>1</v>
      </c>
      <c r="V596" s="89">
        <f t="shared" si="452"/>
        <v>1</v>
      </c>
      <c r="W596" s="89">
        <f t="shared" si="452"/>
        <v>0.66666666666666674</v>
      </c>
      <c r="X596" s="89">
        <f t="shared" si="452"/>
        <v>0.66666666666666674</v>
      </c>
      <c r="Y596" s="320">
        <f t="shared" si="452"/>
        <v>0.66666666666666674</v>
      </c>
      <c r="Z596" s="89">
        <f t="shared" si="452"/>
        <v>0.66666666666666674</v>
      </c>
      <c r="AA596" s="89">
        <f t="shared" si="452"/>
        <v>0.66666666666666674</v>
      </c>
      <c r="AB596" s="90">
        <f t="shared" si="452"/>
        <v>0.66666666666666674</v>
      </c>
      <c r="AC596" s="159"/>
      <c r="AD596" s="100"/>
      <c r="AE596" s="768"/>
      <c r="AF596" s="276"/>
      <c r="AG596" s="276"/>
      <c r="AH596" s="276"/>
      <c r="AI596" s="276"/>
      <c r="AJ596" s="276"/>
      <c r="AK596" s="276"/>
      <c r="AL596" s="276"/>
      <c r="AM596" s="276"/>
      <c r="AN596" s="276"/>
      <c r="AO596" s="276"/>
      <c r="AP596" s="276"/>
      <c r="AQ596" s="276"/>
      <c r="AR596" s="276"/>
      <c r="AS596" s="276"/>
      <c r="AT596" s="276"/>
      <c r="AU596" s="276"/>
      <c r="AV596" s="276"/>
      <c r="AW596" s="276"/>
      <c r="AX596" s="276"/>
      <c r="AY596" s="276"/>
      <c r="AZ596" s="276"/>
      <c r="BA596" s="276"/>
      <c r="BB596" s="276"/>
      <c r="BC596" s="276"/>
      <c r="BD596" s="276"/>
      <c r="BE596" s="175"/>
      <c r="BF596" s="175"/>
      <c r="BG596" s="175"/>
      <c r="BH596" s="175"/>
      <c r="BI596" s="175"/>
      <c r="BJ596" s="175"/>
      <c r="BK596" s="175"/>
      <c r="BL596" s="175"/>
      <c r="BM596" s="175"/>
      <c r="BN596" s="175"/>
      <c r="BO596" s="175"/>
      <c r="BP596" s="175"/>
      <c r="BQ596" s="175"/>
      <c r="BR596" s="175"/>
      <c r="BS596" s="175"/>
      <c r="BT596" s="175"/>
      <c r="BU596" s="175"/>
      <c r="BV596" s="175"/>
      <c r="BW596" s="175"/>
      <c r="BX596" s="175"/>
      <c r="BY596" s="175"/>
      <c r="BZ596" s="175"/>
      <c r="CA596" s="175"/>
      <c r="CB596" s="175"/>
      <c r="CC596" s="175"/>
      <c r="CD596" s="175"/>
      <c r="CE596" s="175"/>
      <c r="CF596" s="175"/>
      <c r="CG596" s="175"/>
      <c r="CH596" s="175"/>
      <c r="CI596" s="175"/>
      <c r="CJ596" s="175"/>
      <c r="CK596" s="175"/>
      <c r="CL596" s="175"/>
      <c r="CM596" s="175"/>
      <c r="CN596" s="175"/>
      <c r="CO596" s="175"/>
      <c r="CP596" s="175"/>
      <c r="CQ596" s="175"/>
      <c r="CR596" s="175"/>
      <c r="CS596" s="175"/>
      <c r="CT596" s="175"/>
      <c r="CU596" s="175"/>
      <c r="CV596" s="175"/>
      <c r="CW596" s="175"/>
      <c r="CX596" s="175"/>
      <c r="CY596" s="175"/>
      <c r="CZ596" s="175"/>
      <c r="DA596" s="175"/>
      <c r="DB596" s="175"/>
      <c r="DC596" s="175"/>
      <c r="DD596" s="175"/>
      <c r="DE596" s="175"/>
      <c r="DF596" s="175"/>
      <c r="DG596" s="175"/>
      <c r="DH596" s="175"/>
      <c r="DI596" s="175"/>
      <c r="DJ596" s="175"/>
      <c r="DK596" s="175"/>
      <c r="DL596" s="175"/>
      <c r="DM596" s="175"/>
      <c r="DN596" s="175"/>
      <c r="DO596" s="175"/>
      <c r="DP596" s="175"/>
      <c r="DQ596" s="175"/>
      <c r="DR596" s="175"/>
      <c r="DS596" s="175"/>
      <c r="DT596" s="175"/>
      <c r="DU596" s="175"/>
      <c r="DV596" s="175"/>
      <c r="DW596" s="175"/>
      <c r="DX596" s="175"/>
      <c r="DY596" s="175"/>
      <c r="DZ596" s="175"/>
      <c r="EA596" s="175"/>
    </row>
    <row r="597" spans="1:185" s="1" customFormat="1" ht="10.5" customHeight="1">
      <c r="A597" s="1340" t="s">
        <v>64</v>
      </c>
      <c r="B597" s="1419" t="s">
        <v>220</v>
      </c>
      <c r="C597" s="1283"/>
      <c r="D597" s="1288"/>
      <c r="E597" s="197"/>
      <c r="F597" s="197"/>
      <c r="G597" s="197"/>
      <c r="H597" s="345"/>
      <c r="I597" s="197"/>
      <c r="J597" s="197"/>
      <c r="K597" s="197"/>
      <c r="L597" s="197"/>
      <c r="M597" s="197"/>
      <c r="N597" s="345"/>
      <c r="O597" s="197"/>
      <c r="P597" s="197"/>
      <c r="Q597" s="197"/>
      <c r="R597" s="197"/>
      <c r="S597" s="197"/>
      <c r="T597" s="197"/>
      <c r="U597" s="197"/>
      <c r="V597" s="197"/>
      <c r="W597" s="197"/>
      <c r="X597" s="197"/>
      <c r="Y597" s="345"/>
      <c r="Z597" s="197"/>
      <c r="AA597" s="197"/>
      <c r="AB597" s="198"/>
      <c r="AC597" s="53"/>
      <c r="AD597" s="56"/>
      <c r="AE597" s="493"/>
      <c r="AF597" s="275"/>
      <c r="AG597" s="280"/>
      <c r="AH597" s="280"/>
      <c r="AI597" s="280"/>
      <c r="AJ597" s="280"/>
      <c r="AK597" s="280"/>
      <c r="AL597" s="280"/>
      <c r="AM597" s="280"/>
      <c r="AN597" s="280"/>
      <c r="AO597" s="280"/>
      <c r="AP597" s="280"/>
      <c r="AQ597" s="280"/>
      <c r="AR597" s="280"/>
      <c r="AS597" s="280"/>
      <c r="AT597" s="280"/>
      <c r="AU597" s="280"/>
      <c r="AV597" s="280"/>
      <c r="AW597" s="280"/>
      <c r="AX597" s="280"/>
      <c r="AY597" s="280"/>
      <c r="AZ597" s="280"/>
      <c r="BA597" s="280"/>
      <c r="BB597" s="280"/>
      <c r="BC597" s="280"/>
      <c r="BD597" s="280"/>
      <c r="BE597" s="175"/>
      <c r="BF597" s="175"/>
      <c r="BG597" s="175"/>
      <c r="BH597" s="175"/>
      <c r="BI597" s="175"/>
      <c r="BJ597" s="175"/>
      <c r="BK597" s="175"/>
      <c r="BL597" s="175"/>
      <c r="BM597" s="175"/>
      <c r="BN597" s="175"/>
      <c r="BO597" s="175"/>
      <c r="BP597" s="175"/>
      <c r="BQ597" s="175"/>
      <c r="BR597" s="175"/>
      <c r="BS597" s="175"/>
      <c r="BT597" s="175"/>
      <c r="BU597" s="175"/>
      <c r="BV597" s="175"/>
      <c r="BW597" s="175"/>
      <c r="BX597" s="175"/>
      <c r="BY597" s="175"/>
      <c r="BZ597" s="175"/>
      <c r="CA597" s="175"/>
      <c r="CB597" s="175"/>
      <c r="CC597" s="175"/>
      <c r="CD597" s="175"/>
      <c r="CE597" s="175"/>
      <c r="CF597" s="175"/>
      <c r="CG597" s="175"/>
      <c r="CH597" s="175"/>
      <c r="CI597" s="175"/>
      <c r="CJ597" s="175"/>
      <c r="CK597" s="175"/>
      <c r="CL597" s="175"/>
      <c r="CM597" s="175"/>
      <c r="CN597" s="175"/>
      <c r="CO597" s="175"/>
      <c r="CP597" s="175"/>
      <c r="CQ597" s="175"/>
      <c r="CR597" s="175"/>
      <c r="CS597" s="175"/>
      <c r="CT597" s="175"/>
      <c r="CU597" s="175"/>
      <c r="CV597" s="175"/>
      <c r="CW597" s="175"/>
      <c r="CX597" s="175"/>
      <c r="CY597" s="175"/>
      <c r="CZ597" s="175"/>
      <c r="DA597" s="175"/>
      <c r="DB597" s="175"/>
      <c r="DC597" s="175"/>
      <c r="DD597" s="175"/>
      <c r="DE597" s="175"/>
      <c r="DF597" s="175"/>
      <c r="DG597" s="175"/>
      <c r="DH597" s="175"/>
      <c r="DI597" s="175"/>
      <c r="DJ597" s="175"/>
      <c r="DK597" s="175"/>
      <c r="DL597" s="175"/>
      <c r="DM597" s="175"/>
      <c r="DN597" s="175"/>
      <c r="DO597" s="175"/>
      <c r="DP597" s="175"/>
      <c r="DQ597" s="175"/>
      <c r="DR597" s="175"/>
      <c r="DS597" s="175"/>
      <c r="DT597" s="175"/>
      <c r="DU597" s="175"/>
      <c r="DV597" s="175"/>
      <c r="DW597" s="175"/>
      <c r="DX597" s="175"/>
      <c r="DY597" s="175"/>
      <c r="DZ597" s="175"/>
      <c r="EA597" s="175"/>
    </row>
    <row r="598" spans="1:185" s="3" customFormat="1" ht="10.5" customHeight="1">
      <c r="A598" s="1341"/>
      <c r="B598" s="1420"/>
      <c r="C598" s="1282" t="s">
        <v>139</v>
      </c>
      <c r="D598" s="144" t="s">
        <v>34</v>
      </c>
      <c r="E598" s="114">
        <f>ROUND(SQRT(E599^2+E600^2)*1000/(1.73*E$505),0)</f>
        <v>35</v>
      </c>
      <c r="F598" s="114">
        <f t="shared" ref="F598:AB598" si="453">ROUND(SQRT(F599^2+F600^2)*1000/(1.73*F$505),0)</f>
        <v>35</v>
      </c>
      <c r="G598" s="114">
        <f t="shared" si="453"/>
        <v>37</v>
      </c>
      <c r="H598" s="327">
        <f t="shared" si="453"/>
        <v>36</v>
      </c>
      <c r="I598" s="114">
        <f t="shared" si="453"/>
        <v>37</v>
      </c>
      <c r="J598" s="114">
        <f t="shared" si="453"/>
        <v>23</v>
      </c>
      <c r="K598" s="114">
        <f t="shared" si="453"/>
        <v>36</v>
      </c>
      <c r="L598" s="114">
        <f t="shared" si="453"/>
        <v>35</v>
      </c>
      <c r="M598" s="114">
        <f t="shared" si="453"/>
        <v>36</v>
      </c>
      <c r="N598" s="327">
        <f t="shared" si="453"/>
        <v>34</v>
      </c>
      <c r="O598" s="114">
        <f t="shared" si="453"/>
        <v>35</v>
      </c>
      <c r="P598" s="114">
        <f t="shared" si="453"/>
        <v>7</v>
      </c>
      <c r="Q598" s="114">
        <f t="shared" si="453"/>
        <v>10</v>
      </c>
      <c r="R598" s="114">
        <f t="shared" si="453"/>
        <v>37</v>
      </c>
      <c r="S598" s="114">
        <f t="shared" si="453"/>
        <v>27</v>
      </c>
      <c r="T598" s="114">
        <f t="shared" si="453"/>
        <v>38</v>
      </c>
      <c r="U598" s="114">
        <f t="shared" si="453"/>
        <v>32</v>
      </c>
      <c r="V598" s="114">
        <f t="shared" si="453"/>
        <v>34</v>
      </c>
      <c r="W598" s="114">
        <f t="shared" si="453"/>
        <v>34</v>
      </c>
      <c r="X598" s="114">
        <f t="shared" si="453"/>
        <v>38</v>
      </c>
      <c r="Y598" s="327">
        <f t="shared" si="453"/>
        <v>36</v>
      </c>
      <c r="Z598" s="114">
        <f t="shared" si="453"/>
        <v>37</v>
      </c>
      <c r="AA598" s="114">
        <f t="shared" si="453"/>
        <v>36</v>
      </c>
      <c r="AB598" s="115">
        <f t="shared" si="453"/>
        <v>34</v>
      </c>
      <c r="AC598" s="817"/>
      <c r="AD598" s="818"/>
      <c r="AE598" s="819"/>
      <c r="AF598" s="280"/>
      <c r="AG598" s="280"/>
      <c r="AH598" s="280"/>
      <c r="AI598" s="280"/>
      <c r="AJ598" s="280"/>
      <c r="AK598" s="280"/>
      <c r="AL598" s="280"/>
      <c r="AM598" s="280"/>
      <c r="AN598" s="280"/>
      <c r="AO598" s="280"/>
      <c r="AP598" s="280"/>
      <c r="AQ598" s="280"/>
      <c r="AR598" s="280"/>
      <c r="AS598" s="280"/>
      <c r="AT598" s="280"/>
      <c r="AU598" s="280"/>
      <c r="AV598" s="280"/>
      <c r="AW598" s="280"/>
      <c r="AX598" s="280"/>
      <c r="AY598" s="280"/>
      <c r="AZ598" s="280"/>
      <c r="BA598" s="280"/>
      <c r="BB598" s="280"/>
      <c r="BC598" s="280"/>
      <c r="BD598" s="280"/>
      <c r="BE598" s="163"/>
      <c r="BF598" s="163"/>
      <c r="BG598" s="163"/>
      <c r="BH598" s="163"/>
      <c r="BI598" s="163"/>
      <c r="BJ598" s="163"/>
      <c r="BK598" s="163"/>
      <c r="BL598" s="163"/>
      <c r="BM598" s="163"/>
      <c r="BN598" s="163"/>
      <c r="BO598" s="163"/>
      <c r="BP598" s="163"/>
      <c r="BQ598" s="163"/>
      <c r="BR598" s="163"/>
      <c r="BS598" s="163"/>
      <c r="BT598" s="163"/>
      <c r="BU598" s="163"/>
      <c r="BV598" s="163"/>
      <c r="BW598" s="163"/>
      <c r="BX598" s="163"/>
      <c r="BY598" s="163"/>
      <c r="BZ598" s="163"/>
      <c r="CA598" s="163"/>
      <c r="CB598" s="163"/>
      <c r="CC598" s="163"/>
      <c r="CD598" s="163"/>
      <c r="CE598" s="163"/>
      <c r="CF598" s="163"/>
      <c r="CG598" s="163"/>
      <c r="CH598" s="163"/>
      <c r="CI598" s="163"/>
      <c r="CJ598" s="163"/>
      <c r="CK598" s="163"/>
      <c r="CL598" s="163"/>
      <c r="CM598" s="163"/>
      <c r="CN598" s="163"/>
      <c r="CO598" s="163"/>
      <c r="CP598" s="163"/>
      <c r="CQ598" s="163"/>
      <c r="CR598" s="163"/>
      <c r="CS598" s="163"/>
      <c r="CT598" s="163"/>
      <c r="CU598" s="163"/>
      <c r="CV598" s="163"/>
      <c r="CW598" s="163"/>
      <c r="CX598" s="163"/>
      <c r="CY598" s="163"/>
      <c r="CZ598" s="163"/>
      <c r="DA598" s="163"/>
      <c r="DB598" s="163"/>
      <c r="DC598" s="163"/>
      <c r="DD598" s="163"/>
      <c r="DE598" s="163"/>
      <c r="DF598" s="163"/>
      <c r="DG598" s="163"/>
      <c r="DH598" s="163"/>
      <c r="DI598" s="163"/>
      <c r="DJ598" s="163"/>
      <c r="DK598" s="163"/>
      <c r="DL598" s="163"/>
      <c r="DM598" s="163"/>
      <c r="DN598" s="163"/>
      <c r="DO598" s="163"/>
      <c r="DP598" s="163"/>
      <c r="DQ598" s="163"/>
      <c r="DR598" s="163"/>
      <c r="DS598" s="163"/>
      <c r="DT598" s="163"/>
      <c r="DU598" s="99"/>
      <c r="DV598" s="99"/>
      <c r="DW598" s="99"/>
      <c r="DX598" s="99"/>
      <c r="DY598" s="99"/>
      <c r="DZ598" s="99"/>
      <c r="EA598" s="99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6"/>
      <c r="FH598" s="6"/>
      <c r="FI598" s="6"/>
      <c r="FJ598" s="6"/>
      <c r="FK598" s="6"/>
      <c r="FL598" s="6"/>
      <c r="FM598" s="6"/>
      <c r="FN598" s="6"/>
      <c r="FO598" s="6"/>
      <c r="FP598" s="6"/>
      <c r="FQ598" s="6"/>
      <c r="FR598" s="6"/>
      <c r="FS598" s="6"/>
      <c r="FT598" s="6"/>
      <c r="FU598" s="6"/>
      <c r="FV598" s="6"/>
      <c r="FW598" s="6"/>
      <c r="FX598" s="6"/>
      <c r="FY598" s="6"/>
      <c r="FZ598" s="6"/>
      <c r="GA598" s="6"/>
      <c r="GB598" s="6"/>
      <c r="GC598" s="6"/>
    </row>
    <row r="599" spans="1:185" s="1" customFormat="1" ht="10.5" customHeight="1">
      <c r="A599" s="1341"/>
      <c r="B599" s="1420"/>
      <c r="C599" s="1282" t="s">
        <v>954</v>
      </c>
      <c r="D599" s="144" t="s">
        <v>126</v>
      </c>
      <c r="E599" s="54">
        <f>ROUND((AG599-AF599)*$AE599,2)</f>
        <v>0.12</v>
      </c>
      <c r="F599" s="54">
        <f t="shared" ref="F599:M599" si="454">ROUND((AH599-AG599)*$AE599,2)</f>
        <v>0.19</v>
      </c>
      <c r="G599" s="54">
        <f t="shared" si="454"/>
        <v>0.19</v>
      </c>
      <c r="H599" s="311">
        <f t="shared" si="454"/>
        <v>0.15</v>
      </c>
      <c r="I599" s="54">
        <f t="shared" si="454"/>
        <v>0.19</v>
      </c>
      <c r="J599" s="54">
        <f t="shared" si="454"/>
        <v>0.1</v>
      </c>
      <c r="K599" s="54">
        <f t="shared" si="454"/>
        <v>0.17</v>
      </c>
      <c r="L599" s="54">
        <f t="shared" si="454"/>
        <v>0.15</v>
      </c>
      <c r="M599" s="54">
        <f t="shared" si="454"/>
        <v>0.15</v>
      </c>
      <c r="N599" s="311">
        <f>ROUND((AP599-AO599)*$AE599,2)</f>
        <v>0.13</v>
      </c>
      <c r="O599" s="54">
        <f t="shared" ref="O599:AB599" si="455">ROUND((AQ599-AP599)*$AE599,2)</f>
        <v>0.16</v>
      </c>
      <c r="P599" s="54">
        <f t="shared" si="455"/>
        <v>0.03</v>
      </c>
      <c r="Q599" s="54">
        <f t="shared" si="455"/>
        <v>0.04</v>
      </c>
      <c r="R599" s="54">
        <f t="shared" si="455"/>
        <v>0.19</v>
      </c>
      <c r="S599" s="54">
        <f t="shared" si="455"/>
        <v>0.14000000000000001</v>
      </c>
      <c r="T599" s="54">
        <f t="shared" si="455"/>
        <v>0.2</v>
      </c>
      <c r="U599" s="54">
        <f t="shared" si="455"/>
        <v>0.16</v>
      </c>
      <c r="V599" s="54">
        <f t="shared" si="455"/>
        <v>0.17</v>
      </c>
      <c r="W599" s="54">
        <f t="shared" si="455"/>
        <v>0.13</v>
      </c>
      <c r="X599" s="54">
        <f t="shared" si="455"/>
        <v>0.21</v>
      </c>
      <c r="Y599" s="311">
        <f t="shared" si="455"/>
        <v>0.17</v>
      </c>
      <c r="Z599" s="54">
        <f t="shared" si="455"/>
        <v>0.18</v>
      </c>
      <c r="AA599" s="54">
        <f t="shared" si="455"/>
        <v>0.18</v>
      </c>
      <c r="AB599" s="55">
        <f t="shared" si="455"/>
        <v>0.14000000000000001</v>
      </c>
      <c r="AC599" s="53">
        <f>(BD599-AF599)*AE599</f>
        <v>3.6197999999991226</v>
      </c>
      <c r="AD599" s="56">
        <f>(BD600-AF600)*AE599</f>
        <v>8.079119999998694</v>
      </c>
      <c r="AE599" s="493">
        <v>3.6</v>
      </c>
      <c r="AF599" s="1114">
        <v>2601.6783</v>
      </c>
      <c r="AG599" s="1114">
        <v>2601.7112999999999</v>
      </c>
      <c r="AH599" s="1115">
        <v>2601.7631999999999</v>
      </c>
      <c r="AI599" s="1114">
        <v>2601.8148999999999</v>
      </c>
      <c r="AJ599" s="1114">
        <v>2601.8555999999999</v>
      </c>
      <c r="AK599" s="1114">
        <v>2601.9083000000001</v>
      </c>
      <c r="AL599" s="1114">
        <v>2601.9351000000001</v>
      </c>
      <c r="AM599" s="1114">
        <v>2601.9812999999999</v>
      </c>
      <c r="AN599" s="1114">
        <v>2602.0225</v>
      </c>
      <c r="AO599" s="1114">
        <v>2602.0639000000001</v>
      </c>
      <c r="AP599" s="1114">
        <v>2602.0996</v>
      </c>
      <c r="AQ599" s="1114">
        <v>2602.1428999999998</v>
      </c>
      <c r="AR599" s="1114">
        <v>2602.1509999999998</v>
      </c>
      <c r="AS599" s="1114">
        <v>2602.1617999999999</v>
      </c>
      <c r="AT599" s="1114">
        <v>2602.2141000000001</v>
      </c>
      <c r="AU599" s="1114">
        <v>2602.2539000000002</v>
      </c>
      <c r="AV599" s="1114">
        <v>2602.3099000000002</v>
      </c>
      <c r="AW599" s="1114">
        <v>2602.3530999999998</v>
      </c>
      <c r="AX599" s="1114">
        <v>2602.4016999999999</v>
      </c>
      <c r="AY599" s="1114">
        <v>2602.4369000000002</v>
      </c>
      <c r="AZ599" s="1114">
        <v>2602.4956000000002</v>
      </c>
      <c r="BA599" s="1114">
        <v>2602.5421000000001</v>
      </c>
      <c r="BB599" s="1114">
        <v>2602.5933</v>
      </c>
      <c r="BC599" s="1114">
        <v>2602.6444000000001</v>
      </c>
      <c r="BD599" s="1114">
        <v>2602.6837999999998</v>
      </c>
      <c r="BE599" s="175"/>
      <c r="BF599" s="175"/>
      <c r="BG599" s="175"/>
      <c r="BH599" s="175"/>
      <c r="BI599" s="175"/>
      <c r="BJ599" s="175"/>
      <c r="BK599" s="175"/>
      <c r="BL599" s="175"/>
      <c r="BM599" s="175"/>
      <c r="BN599" s="175"/>
      <c r="BO599" s="175"/>
      <c r="BP599" s="175"/>
      <c r="BQ599" s="175"/>
      <c r="BR599" s="175"/>
      <c r="BS599" s="175"/>
      <c r="BT599" s="175"/>
      <c r="BU599" s="175"/>
      <c r="BV599" s="175"/>
      <c r="BW599" s="175"/>
      <c r="BX599" s="175"/>
      <c r="BY599" s="175"/>
      <c r="BZ599" s="175"/>
      <c r="CA599" s="175"/>
      <c r="CB599" s="175"/>
      <c r="CC599" s="175"/>
      <c r="CD599" s="175"/>
      <c r="CE599" s="175"/>
      <c r="CF599" s="175"/>
      <c r="CG599" s="175"/>
      <c r="CH599" s="175"/>
      <c r="CI599" s="175"/>
      <c r="CJ599" s="175"/>
      <c r="CK599" s="175"/>
      <c r="CL599" s="175"/>
      <c r="CM599" s="175"/>
      <c r="CN599" s="175"/>
      <c r="CO599" s="175"/>
      <c r="CP599" s="175"/>
      <c r="CQ599" s="175"/>
      <c r="CR599" s="175"/>
      <c r="CS599" s="175"/>
      <c r="CT599" s="175"/>
      <c r="CU599" s="175"/>
      <c r="CV599" s="175"/>
      <c r="CW599" s="175"/>
      <c r="CX599" s="175"/>
      <c r="CY599" s="175"/>
      <c r="CZ599" s="175"/>
      <c r="DA599" s="175"/>
      <c r="DB599" s="175"/>
      <c r="DC599" s="175"/>
      <c r="DD599" s="175"/>
      <c r="DE599" s="175"/>
      <c r="DF599" s="175"/>
      <c r="DG599" s="175"/>
      <c r="DH599" s="175"/>
      <c r="DI599" s="175"/>
      <c r="DJ599" s="175"/>
      <c r="DK599" s="175"/>
      <c r="DL599" s="175"/>
      <c r="DM599" s="175"/>
      <c r="DN599" s="175"/>
      <c r="DO599" s="175"/>
      <c r="DP599" s="175"/>
      <c r="DQ599" s="175"/>
      <c r="DR599" s="175"/>
      <c r="DS599" s="175"/>
      <c r="DT599" s="175"/>
      <c r="DU599" s="175"/>
      <c r="DV599" s="175"/>
      <c r="DW599" s="175"/>
      <c r="DX599" s="175"/>
      <c r="DY599" s="175"/>
      <c r="DZ599" s="175"/>
      <c r="EA599" s="175"/>
    </row>
    <row r="600" spans="1:185" s="1" customFormat="1" ht="10.5" customHeight="1">
      <c r="A600" s="1341"/>
      <c r="B600" s="1420"/>
      <c r="C600" s="1282" t="s">
        <v>954</v>
      </c>
      <c r="D600" s="144" t="s">
        <v>127</v>
      </c>
      <c r="E600" s="54">
        <f>ROUND((AG600-AF600)*$AE599,2)</f>
        <v>0.37</v>
      </c>
      <c r="F600" s="54">
        <f t="shared" ref="F600:L600" si="456">ROUND((AH600-AG600)*$AE599,2)</f>
        <v>0.35</v>
      </c>
      <c r="G600" s="54">
        <f t="shared" si="456"/>
        <v>0.38</v>
      </c>
      <c r="H600" s="311">
        <f t="shared" si="456"/>
        <v>0.38</v>
      </c>
      <c r="I600" s="54">
        <f t="shared" si="456"/>
        <v>0.38</v>
      </c>
      <c r="J600" s="54">
        <f t="shared" si="456"/>
        <v>0.24</v>
      </c>
      <c r="K600" s="54">
        <f t="shared" si="456"/>
        <v>0.38</v>
      </c>
      <c r="L600" s="54">
        <f t="shared" si="456"/>
        <v>0.37</v>
      </c>
      <c r="M600" s="54">
        <f>ROUND((AO600-AN600)*$AE599,2)</f>
        <v>0.37</v>
      </c>
      <c r="N600" s="311">
        <f>ROUND((AP600-AO600)*$AE599,2)</f>
        <v>0.37</v>
      </c>
      <c r="O600" s="54">
        <f t="shared" ref="O600:AB600" si="457">ROUND((AQ600-AP600)*$AE599,2)</f>
        <v>0.37</v>
      </c>
      <c r="P600" s="54">
        <f t="shared" si="457"/>
        <v>7.0000000000000007E-2</v>
      </c>
      <c r="Q600" s="54">
        <f t="shared" si="457"/>
        <v>0.11</v>
      </c>
      <c r="R600" s="54">
        <f t="shared" si="457"/>
        <v>0.37</v>
      </c>
      <c r="S600" s="54">
        <f t="shared" si="457"/>
        <v>0.27</v>
      </c>
      <c r="T600" s="54">
        <f t="shared" si="457"/>
        <v>0.38</v>
      </c>
      <c r="U600" s="54">
        <f t="shared" si="457"/>
        <v>0.34</v>
      </c>
      <c r="V600" s="54">
        <f t="shared" si="457"/>
        <v>0.35</v>
      </c>
      <c r="W600" s="54">
        <f t="shared" si="457"/>
        <v>0.37</v>
      </c>
      <c r="X600" s="54">
        <f t="shared" si="457"/>
        <v>0.38</v>
      </c>
      <c r="Y600" s="311">
        <f t="shared" si="457"/>
        <v>0.37</v>
      </c>
      <c r="Z600" s="54">
        <f t="shared" si="457"/>
        <v>0.37</v>
      </c>
      <c r="AA600" s="54">
        <f t="shared" si="457"/>
        <v>0.37</v>
      </c>
      <c r="AB600" s="55">
        <f t="shared" si="457"/>
        <v>0.36</v>
      </c>
      <c r="AC600" s="53"/>
      <c r="AD600" s="56"/>
      <c r="AE600" s="493"/>
      <c r="AF600" s="1114">
        <v>3441.5028000000002</v>
      </c>
      <c r="AG600" s="1114">
        <v>3441.605</v>
      </c>
      <c r="AH600" s="1115">
        <v>3441.7013000000002</v>
      </c>
      <c r="AI600" s="1114">
        <v>3441.8069</v>
      </c>
      <c r="AJ600" s="1114">
        <v>3441.9115000000002</v>
      </c>
      <c r="AK600" s="1114">
        <v>3442.0167000000001</v>
      </c>
      <c r="AL600" s="1114">
        <v>3442.0837000000001</v>
      </c>
      <c r="AM600" s="1114">
        <v>3442.1879000000004</v>
      </c>
      <c r="AN600" s="1114">
        <v>3442.2920000000004</v>
      </c>
      <c r="AO600" s="1114">
        <v>3442.3958000000002</v>
      </c>
      <c r="AP600" s="1114">
        <v>3442.4988000000003</v>
      </c>
      <c r="AQ600" s="1114">
        <v>3442.6028000000001</v>
      </c>
      <c r="AR600" s="1114">
        <v>3442.6226000000001</v>
      </c>
      <c r="AS600" s="1114">
        <v>3442.6538</v>
      </c>
      <c r="AT600" s="1114">
        <v>3442.7573000000002</v>
      </c>
      <c r="AU600" s="1114">
        <v>3442.8334</v>
      </c>
      <c r="AV600" s="1114">
        <v>3442.9384</v>
      </c>
      <c r="AW600" s="1114">
        <v>3443.0334000000003</v>
      </c>
      <c r="AX600" s="1114">
        <v>3443.1303000000003</v>
      </c>
      <c r="AY600" s="1114">
        <v>3443.2329000000004</v>
      </c>
      <c r="AZ600" s="1114">
        <v>3443.3383000000003</v>
      </c>
      <c r="BA600" s="1114">
        <v>3443.4408000000003</v>
      </c>
      <c r="BB600" s="1114">
        <v>3443.5428000000002</v>
      </c>
      <c r="BC600" s="1114">
        <v>3443.6458000000002</v>
      </c>
      <c r="BD600" s="1114">
        <v>3443.7469999999998</v>
      </c>
      <c r="BE600" s="163"/>
      <c r="BF600" s="163"/>
      <c r="BG600" s="163"/>
      <c r="BH600" s="163"/>
      <c r="BI600" s="163"/>
      <c r="BJ600" s="163"/>
      <c r="BK600" s="163"/>
      <c r="BL600" s="163"/>
      <c r="BM600" s="163"/>
      <c r="BN600" s="163"/>
      <c r="BO600" s="163"/>
      <c r="BP600" s="163"/>
      <c r="BQ600" s="163"/>
      <c r="BR600" s="175"/>
      <c r="BS600" s="175"/>
      <c r="BT600" s="175"/>
      <c r="BU600" s="175"/>
      <c r="BV600" s="175"/>
      <c r="BW600" s="175"/>
      <c r="BX600" s="175"/>
      <c r="BY600" s="175"/>
      <c r="BZ600" s="175"/>
      <c r="CA600" s="175"/>
      <c r="CB600" s="175"/>
      <c r="CC600" s="175"/>
      <c r="CD600" s="175"/>
      <c r="CE600" s="175"/>
      <c r="CF600" s="175"/>
      <c r="CG600" s="175"/>
      <c r="CH600" s="175"/>
      <c r="CI600" s="175"/>
      <c r="CJ600" s="175"/>
      <c r="CK600" s="175"/>
      <c r="CL600" s="175"/>
      <c r="CM600" s="175"/>
      <c r="CN600" s="175"/>
      <c r="CO600" s="175"/>
      <c r="CP600" s="175"/>
      <c r="CQ600" s="175"/>
      <c r="CR600" s="175"/>
      <c r="CS600" s="175"/>
      <c r="CT600" s="175"/>
      <c r="CU600" s="175"/>
      <c r="CV600" s="175"/>
      <c r="CW600" s="175"/>
      <c r="CX600" s="175"/>
      <c r="CY600" s="175"/>
      <c r="CZ600" s="175"/>
      <c r="DA600" s="175"/>
      <c r="DB600" s="175"/>
      <c r="DC600" s="175"/>
      <c r="DD600" s="175"/>
      <c r="DE600" s="175"/>
      <c r="DF600" s="175"/>
      <c r="DG600" s="175"/>
      <c r="DH600" s="175"/>
      <c r="DI600" s="175"/>
      <c r="DJ600" s="175"/>
      <c r="DK600" s="175"/>
      <c r="DL600" s="175"/>
      <c r="DM600" s="175"/>
      <c r="DN600" s="175"/>
      <c r="DO600" s="175"/>
      <c r="DP600" s="175"/>
      <c r="DQ600" s="175"/>
      <c r="DR600" s="175"/>
      <c r="DS600" s="175"/>
      <c r="DT600" s="175"/>
      <c r="DU600" s="175"/>
      <c r="DV600" s="175"/>
      <c r="DW600" s="175"/>
      <c r="DX600" s="175"/>
      <c r="DY600" s="175"/>
      <c r="DZ600" s="175"/>
      <c r="EA600" s="175"/>
    </row>
    <row r="601" spans="1:185" s="1" customFormat="1" ht="10.5" customHeight="1" thickBot="1">
      <c r="A601" s="1342"/>
      <c r="B601" s="1421"/>
      <c r="C601" s="293"/>
      <c r="D601" s="254" t="s">
        <v>42</v>
      </c>
      <c r="E601" s="89">
        <f>E600/E599</f>
        <v>3.0833333333333335</v>
      </c>
      <c r="F601" s="89">
        <f t="shared" ref="F601:AB601" si="458">F600/F599</f>
        <v>1.8421052631578947</v>
      </c>
      <c r="G601" s="89">
        <f t="shared" si="458"/>
        <v>2</v>
      </c>
      <c r="H601" s="320">
        <f t="shared" si="458"/>
        <v>2.5333333333333337</v>
      </c>
      <c r="I601" s="89">
        <f t="shared" si="458"/>
        <v>2</v>
      </c>
      <c r="J601" s="89">
        <f t="shared" si="458"/>
        <v>2.4</v>
      </c>
      <c r="K601" s="89">
        <f t="shared" si="458"/>
        <v>2.2352941176470589</v>
      </c>
      <c r="L601" s="89">
        <f t="shared" si="458"/>
        <v>2.4666666666666668</v>
      </c>
      <c r="M601" s="89">
        <f t="shared" si="458"/>
        <v>2.4666666666666668</v>
      </c>
      <c r="N601" s="320">
        <f t="shared" si="458"/>
        <v>2.8461538461538458</v>
      </c>
      <c r="O601" s="89">
        <f t="shared" si="458"/>
        <v>2.3125</v>
      </c>
      <c r="P601" s="89">
        <f t="shared" si="458"/>
        <v>2.3333333333333335</v>
      </c>
      <c r="Q601" s="89">
        <f t="shared" si="458"/>
        <v>2.75</v>
      </c>
      <c r="R601" s="89">
        <f t="shared" si="458"/>
        <v>1.9473684210526316</v>
      </c>
      <c r="S601" s="89">
        <f t="shared" si="458"/>
        <v>1.9285714285714286</v>
      </c>
      <c r="T601" s="89">
        <f t="shared" si="458"/>
        <v>1.9</v>
      </c>
      <c r="U601" s="89">
        <f t="shared" si="458"/>
        <v>2.125</v>
      </c>
      <c r="V601" s="89">
        <f t="shared" si="458"/>
        <v>2.0588235294117645</v>
      </c>
      <c r="W601" s="89">
        <f t="shared" si="458"/>
        <v>2.8461538461538458</v>
      </c>
      <c r="X601" s="89">
        <f t="shared" si="458"/>
        <v>1.8095238095238095</v>
      </c>
      <c r="Y601" s="320">
        <f t="shared" si="458"/>
        <v>2.1764705882352939</v>
      </c>
      <c r="Z601" s="89">
        <f t="shared" si="458"/>
        <v>2.0555555555555558</v>
      </c>
      <c r="AA601" s="89">
        <f t="shared" si="458"/>
        <v>2.0555555555555558</v>
      </c>
      <c r="AB601" s="90">
        <f t="shared" si="458"/>
        <v>2.5714285714285712</v>
      </c>
      <c r="AC601" s="53"/>
      <c r="AD601" s="56"/>
      <c r="AE601" s="493"/>
      <c r="AF601" s="280"/>
      <c r="AG601" s="280"/>
      <c r="AH601" s="280"/>
      <c r="AI601" s="280"/>
      <c r="AJ601" s="280"/>
      <c r="AK601" s="280"/>
      <c r="AL601" s="280"/>
      <c r="AM601" s="280"/>
      <c r="AN601" s="280"/>
      <c r="AO601" s="280"/>
      <c r="AP601" s="280"/>
      <c r="AQ601" s="280"/>
      <c r="AR601" s="280"/>
      <c r="AS601" s="280"/>
      <c r="AT601" s="280"/>
      <c r="AU601" s="280"/>
      <c r="AV601" s="280"/>
      <c r="AW601" s="280"/>
      <c r="AX601" s="280"/>
      <c r="AY601" s="280"/>
      <c r="AZ601" s="280"/>
      <c r="BA601" s="280"/>
      <c r="BB601" s="280"/>
      <c r="BC601" s="280"/>
      <c r="BD601" s="280"/>
      <c r="BE601" s="175"/>
      <c r="BF601" s="175"/>
      <c r="BG601" s="175"/>
      <c r="BH601" s="175"/>
      <c r="BI601" s="175"/>
      <c r="BJ601" s="175"/>
      <c r="BK601" s="175"/>
      <c r="BL601" s="175"/>
      <c r="BM601" s="175"/>
      <c r="BN601" s="175"/>
      <c r="BO601" s="175"/>
      <c r="BP601" s="175"/>
      <c r="BQ601" s="175"/>
      <c r="BR601" s="175"/>
      <c r="BS601" s="175"/>
      <c r="BT601" s="175"/>
      <c r="BU601" s="175"/>
      <c r="BV601" s="175"/>
      <c r="BW601" s="175"/>
      <c r="BX601" s="175"/>
      <c r="BY601" s="175"/>
      <c r="BZ601" s="175"/>
      <c r="CA601" s="175"/>
      <c r="CB601" s="175"/>
      <c r="CC601" s="175"/>
      <c r="CD601" s="175"/>
      <c r="CE601" s="175"/>
      <c r="CF601" s="175"/>
      <c r="CG601" s="175"/>
      <c r="CH601" s="175"/>
      <c r="CI601" s="175"/>
      <c r="CJ601" s="175"/>
      <c r="CK601" s="175"/>
      <c r="CL601" s="175"/>
      <c r="CM601" s="175"/>
      <c r="CN601" s="175"/>
      <c r="CO601" s="175"/>
      <c r="CP601" s="175"/>
      <c r="CQ601" s="175"/>
      <c r="CR601" s="175"/>
      <c r="CS601" s="175"/>
      <c r="CT601" s="175"/>
      <c r="CU601" s="175"/>
      <c r="CV601" s="175"/>
      <c r="CW601" s="175"/>
      <c r="CX601" s="175"/>
      <c r="CY601" s="175"/>
      <c r="CZ601" s="175"/>
      <c r="DA601" s="175"/>
      <c r="DB601" s="175"/>
      <c r="DC601" s="175"/>
      <c r="DD601" s="175"/>
      <c r="DE601" s="175"/>
      <c r="DF601" s="175"/>
      <c r="DG601" s="175"/>
      <c r="DH601" s="175"/>
      <c r="DI601" s="175"/>
      <c r="DJ601" s="175"/>
      <c r="DK601" s="175"/>
      <c r="DL601" s="175"/>
      <c r="DM601" s="175"/>
      <c r="DN601" s="175"/>
      <c r="DO601" s="175"/>
      <c r="DP601" s="175"/>
      <c r="DQ601" s="175"/>
      <c r="DR601" s="175"/>
      <c r="DS601" s="175"/>
      <c r="DT601" s="175"/>
      <c r="DU601" s="175"/>
      <c r="DV601" s="175"/>
      <c r="DW601" s="175"/>
      <c r="DX601" s="175"/>
      <c r="DY601" s="175"/>
      <c r="DZ601" s="175"/>
      <c r="EA601" s="175"/>
    </row>
    <row r="602" spans="1:185" s="1" customFormat="1" ht="10.5" customHeight="1">
      <c r="A602" s="1297" t="s">
        <v>71</v>
      </c>
      <c r="B602" s="1402" t="s">
        <v>227</v>
      </c>
      <c r="C602" s="1283"/>
      <c r="D602" s="1288"/>
      <c r="E602" s="85"/>
      <c r="F602" s="85"/>
      <c r="G602" s="85"/>
      <c r="H602" s="319"/>
      <c r="I602" s="85"/>
      <c r="J602" s="85"/>
      <c r="K602" s="85"/>
      <c r="L602" s="85"/>
      <c r="M602" s="85"/>
      <c r="N602" s="319"/>
      <c r="O602" s="85"/>
      <c r="P602" s="85"/>
      <c r="Q602" s="85"/>
      <c r="R602" s="85"/>
      <c r="S602" s="85"/>
      <c r="T602" s="85"/>
      <c r="U602" s="85"/>
      <c r="V602" s="85"/>
      <c r="W602" s="85"/>
      <c r="X602" s="85"/>
      <c r="Y602" s="319"/>
      <c r="Z602" s="85"/>
      <c r="AA602" s="85"/>
      <c r="AB602" s="199"/>
      <c r="AC602" s="159"/>
      <c r="AD602" s="100"/>
      <c r="AE602" s="768"/>
      <c r="AF602" s="276"/>
      <c r="AG602" s="276"/>
      <c r="AH602" s="276"/>
      <c r="AI602" s="276"/>
      <c r="AJ602" s="276"/>
      <c r="AK602" s="276"/>
      <c r="AL602" s="276"/>
      <c r="AM602" s="276"/>
      <c r="AN602" s="276"/>
      <c r="AO602" s="276"/>
      <c r="AP602" s="276"/>
      <c r="AQ602" s="276"/>
      <c r="AR602" s="276"/>
      <c r="AS602" s="276"/>
      <c r="AT602" s="276"/>
      <c r="AU602" s="276"/>
      <c r="AV602" s="276"/>
      <c r="AW602" s="276"/>
      <c r="AX602" s="276"/>
      <c r="AY602" s="276"/>
      <c r="AZ602" s="276"/>
      <c r="BA602" s="276"/>
      <c r="BB602" s="276"/>
      <c r="BC602" s="276"/>
      <c r="BD602" s="276"/>
      <c r="BE602" s="175"/>
      <c r="BF602" s="175"/>
      <c r="BG602" s="175"/>
      <c r="BH602" s="175"/>
      <c r="BI602" s="175"/>
      <c r="BJ602" s="175"/>
      <c r="BK602" s="175"/>
      <c r="BL602" s="175"/>
      <c r="BM602" s="175"/>
      <c r="BN602" s="175"/>
      <c r="BO602" s="175"/>
      <c r="BP602" s="175"/>
      <c r="BQ602" s="175"/>
      <c r="BR602" s="175"/>
      <c r="BS602" s="175"/>
      <c r="BT602" s="175"/>
      <c r="BU602" s="175"/>
      <c r="BV602" s="175"/>
      <c r="BW602" s="175"/>
      <c r="BX602" s="175"/>
      <c r="BY602" s="175"/>
      <c r="BZ602" s="175"/>
      <c r="CA602" s="175"/>
      <c r="CB602" s="175"/>
      <c r="CC602" s="175"/>
      <c r="CD602" s="175"/>
      <c r="CE602" s="175"/>
      <c r="CF602" s="175"/>
      <c r="CG602" s="175"/>
      <c r="CH602" s="175"/>
      <c r="CI602" s="175"/>
      <c r="CJ602" s="175"/>
      <c r="CK602" s="175"/>
      <c r="CL602" s="175"/>
      <c r="CM602" s="175"/>
      <c r="CN602" s="175"/>
      <c r="CO602" s="175"/>
      <c r="CP602" s="175"/>
      <c r="CQ602" s="175"/>
      <c r="CR602" s="175"/>
      <c r="CS602" s="175"/>
      <c r="CT602" s="175"/>
      <c r="CU602" s="175"/>
      <c r="CV602" s="175"/>
      <c r="CW602" s="175"/>
      <c r="CX602" s="175"/>
      <c r="CY602" s="175"/>
      <c r="CZ602" s="175"/>
      <c r="DA602" s="175"/>
      <c r="DB602" s="175"/>
      <c r="DC602" s="175"/>
      <c r="DD602" s="175"/>
      <c r="DE602" s="175"/>
      <c r="DF602" s="175"/>
      <c r="DG602" s="175"/>
      <c r="DH602" s="175"/>
      <c r="DI602" s="175"/>
      <c r="DJ602" s="175"/>
      <c r="DK602" s="175"/>
      <c r="DL602" s="175"/>
      <c r="DM602" s="175"/>
      <c r="DN602" s="175"/>
      <c r="DO602" s="175"/>
      <c r="DP602" s="175"/>
      <c r="DQ602" s="175"/>
      <c r="DR602" s="175"/>
      <c r="DS602" s="175"/>
      <c r="DT602" s="175"/>
      <c r="DU602" s="175"/>
      <c r="DV602" s="175"/>
      <c r="DW602" s="175"/>
      <c r="DX602" s="175"/>
      <c r="DY602" s="175"/>
      <c r="DZ602" s="175"/>
      <c r="EA602" s="175"/>
    </row>
    <row r="603" spans="1:185" s="3" customFormat="1" ht="10.5" customHeight="1">
      <c r="A603" s="1298"/>
      <c r="B603" s="1403"/>
      <c r="C603" s="1282" t="s">
        <v>139</v>
      </c>
      <c r="D603" s="144" t="s">
        <v>34</v>
      </c>
      <c r="E603" s="114">
        <f>ROUND(SQRT(E604^2+E605^2)*1000/(1.73*E$506),0)</f>
        <v>0</v>
      </c>
      <c r="F603" s="114">
        <f>ROUND(SQRT(F604^2+F605^2)*1000/(1.73*F$506),0)</f>
        <v>0</v>
      </c>
      <c r="G603" s="114">
        <f t="shared" ref="G603:AB603" si="459">ROUND(SQRT(G604^2+G605^2)*1000/(1.73*G$506),0)</f>
        <v>0</v>
      </c>
      <c r="H603" s="327">
        <f t="shared" si="459"/>
        <v>0</v>
      </c>
      <c r="I603" s="114">
        <f t="shared" si="459"/>
        <v>0</v>
      </c>
      <c r="J603" s="114">
        <f t="shared" si="459"/>
        <v>0</v>
      </c>
      <c r="K603" s="114">
        <f t="shared" si="459"/>
        <v>0</v>
      </c>
      <c r="L603" s="114">
        <f t="shared" si="459"/>
        <v>0</v>
      </c>
      <c r="M603" s="114">
        <f t="shared" si="459"/>
        <v>0</v>
      </c>
      <c r="N603" s="327">
        <f t="shared" si="459"/>
        <v>0</v>
      </c>
      <c r="O603" s="114">
        <f t="shared" si="459"/>
        <v>0</v>
      </c>
      <c r="P603" s="114">
        <f t="shared" si="459"/>
        <v>0</v>
      </c>
      <c r="Q603" s="114">
        <f t="shared" si="459"/>
        <v>0</v>
      </c>
      <c r="R603" s="114">
        <f t="shared" si="459"/>
        <v>0</v>
      </c>
      <c r="S603" s="114">
        <f t="shared" si="459"/>
        <v>0</v>
      </c>
      <c r="T603" s="114">
        <f t="shared" si="459"/>
        <v>0</v>
      </c>
      <c r="U603" s="114">
        <f t="shared" si="459"/>
        <v>0</v>
      </c>
      <c r="V603" s="114">
        <f t="shared" si="459"/>
        <v>0</v>
      </c>
      <c r="W603" s="114">
        <f t="shared" si="459"/>
        <v>0</v>
      </c>
      <c r="X603" s="114">
        <f t="shared" si="459"/>
        <v>0</v>
      </c>
      <c r="Y603" s="327">
        <f t="shared" si="459"/>
        <v>0</v>
      </c>
      <c r="Z603" s="114">
        <f t="shared" si="459"/>
        <v>0</v>
      </c>
      <c r="AA603" s="114">
        <f t="shared" si="459"/>
        <v>0</v>
      </c>
      <c r="AB603" s="115">
        <f t="shared" si="459"/>
        <v>0</v>
      </c>
      <c r="AC603" s="817"/>
      <c r="AD603" s="818"/>
      <c r="AE603" s="819"/>
      <c r="AF603" s="280"/>
      <c r="AG603" s="280"/>
      <c r="AH603" s="280"/>
      <c r="AI603" s="280"/>
      <c r="AJ603" s="280"/>
      <c r="AK603" s="280"/>
      <c r="AL603" s="280"/>
      <c r="AM603" s="280"/>
      <c r="AN603" s="280"/>
      <c r="AO603" s="280"/>
      <c r="AP603" s="280"/>
      <c r="AQ603" s="280"/>
      <c r="AR603" s="280"/>
      <c r="AS603" s="280"/>
      <c r="AT603" s="280"/>
      <c r="AU603" s="280"/>
      <c r="AV603" s="280"/>
      <c r="AW603" s="280"/>
      <c r="AX603" s="280"/>
      <c r="AY603" s="280"/>
      <c r="AZ603" s="280"/>
      <c r="BA603" s="280"/>
      <c r="BB603" s="280"/>
      <c r="BC603" s="280"/>
      <c r="BD603" s="280"/>
      <c r="BE603" s="163"/>
      <c r="BF603" s="163"/>
      <c r="BG603" s="163"/>
      <c r="BH603" s="163"/>
      <c r="BI603" s="163"/>
      <c r="BJ603" s="163"/>
      <c r="BK603" s="163"/>
      <c r="BL603" s="163"/>
      <c r="BM603" s="163"/>
      <c r="BN603" s="163"/>
      <c r="BO603" s="163"/>
      <c r="BP603" s="163"/>
      <c r="BQ603" s="163"/>
      <c r="BR603" s="163"/>
      <c r="BS603" s="163"/>
      <c r="BT603" s="163"/>
      <c r="BU603" s="163"/>
      <c r="BV603" s="163"/>
      <c r="BW603" s="163"/>
      <c r="BX603" s="163"/>
      <c r="BY603" s="163"/>
      <c r="BZ603" s="163"/>
      <c r="CA603" s="163"/>
      <c r="CB603" s="163"/>
      <c r="CC603" s="163"/>
      <c r="CD603" s="163"/>
      <c r="CE603" s="163"/>
      <c r="CF603" s="163"/>
      <c r="CG603" s="163"/>
      <c r="CH603" s="163"/>
      <c r="CI603" s="163"/>
      <c r="CJ603" s="163"/>
      <c r="CK603" s="163"/>
      <c r="CL603" s="163"/>
      <c r="CM603" s="163"/>
      <c r="CN603" s="163"/>
      <c r="CO603" s="163"/>
      <c r="CP603" s="163"/>
      <c r="CQ603" s="163"/>
      <c r="CR603" s="163"/>
      <c r="CS603" s="163"/>
      <c r="CT603" s="163"/>
      <c r="CU603" s="163"/>
      <c r="CV603" s="163"/>
      <c r="CW603" s="163"/>
      <c r="CX603" s="163"/>
      <c r="CY603" s="163"/>
      <c r="CZ603" s="163"/>
      <c r="DA603" s="163"/>
      <c r="DB603" s="163"/>
      <c r="DC603" s="163"/>
      <c r="DD603" s="163"/>
      <c r="DE603" s="163"/>
      <c r="DF603" s="163"/>
      <c r="DG603" s="163"/>
      <c r="DH603" s="163"/>
      <c r="DI603" s="163"/>
      <c r="DJ603" s="163"/>
      <c r="DK603" s="163"/>
      <c r="DL603" s="163"/>
      <c r="DM603" s="163"/>
      <c r="DN603" s="163"/>
      <c r="DO603" s="163"/>
      <c r="DP603" s="163"/>
      <c r="DQ603" s="163"/>
      <c r="DR603" s="163"/>
      <c r="DS603" s="163"/>
      <c r="DT603" s="163"/>
      <c r="DU603" s="99"/>
      <c r="DV603" s="99"/>
      <c r="DW603" s="99"/>
      <c r="DX603" s="99"/>
      <c r="DY603" s="99"/>
      <c r="DZ603" s="99"/>
      <c r="EA603" s="99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6"/>
      <c r="FH603" s="6"/>
      <c r="FI603" s="6"/>
      <c r="FJ603" s="6"/>
      <c r="FK603" s="6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</row>
    <row r="604" spans="1:185" s="1" customFormat="1" ht="10.5" customHeight="1">
      <c r="A604" s="1298"/>
      <c r="B604" s="1403"/>
      <c r="C604" s="1282" t="s">
        <v>954</v>
      </c>
      <c r="D604" s="144" t="s">
        <v>126</v>
      </c>
      <c r="E604" s="54">
        <f>ROUND((AG604-AF604)*$AE604,2)</f>
        <v>0</v>
      </c>
      <c r="F604" s="54">
        <f t="shared" ref="F604:M604" si="460">ROUND((AH604-AG604)*$AE604,2)</f>
        <v>0</v>
      </c>
      <c r="G604" s="54">
        <f t="shared" si="460"/>
        <v>0</v>
      </c>
      <c r="H604" s="311">
        <f t="shared" si="460"/>
        <v>0</v>
      </c>
      <c r="I604" s="54">
        <f t="shared" si="460"/>
        <v>0</v>
      </c>
      <c r="J604" s="54">
        <f t="shared" si="460"/>
        <v>0</v>
      </c>
      <c r="K604" s="54">
        <f t="shared" si="460"/>
        <v>0</v>
      </c>
      <c r="L604" s="54">
        <f t="shared" si="460"/>
        <v>0</v>
      </c>
      <c r="M604" s="54">
        <f t="shared" si="460"/>
        <v>0</v>
      </c>
      <c r="N604" s="311">
        <f>ROUND((AP604-AO604)*$AE604,2)</f>
        <v>0</v>
      </c>
      <c r="O604" s="54">
        <f t="shared" ref="O604:AB604" si="461">ROUND((AQ604-AP604)*$AE604,2)</f>
        <v>0</v>
      </c>
      <c r="P604" s="54">
        <f t="shared" si="461"/>
        <v>0</v>
      </c>
      <c r="Q604" s="54">
        <f t="shared" si="461"/>
        <v>0</v>
      </c>
      <c r="R604" s="54">
        <f t="shared" si="461"/>
        <v>0</v>
      </c>
      <c r="S604" s="54">
        <f t="shared" si="461"/>
        <v>0</v>
      </c>
      <c r="T604" s="54">
        <f t="shared" si="461"/>
        <v>0</v>
      </c>
      <c r="U604" s="54">
        <f t="shared" si="461"/>
        <v>0</v>
      </c>
      <c r="V604" s="54">
        <f t="shared" si="461"/>
        <v>0</v>
      </c>
      <c r="W604" s="54">
        <f t="shared" si="461"/>
        <v>0</v>
      </c>
      <c r="X604" s="54">
        <f t="shared" si="461"/>
        <v>0</v>
      </c>
      <c r="Y604" s="311">
        <f t="shared" si="461"/>
        <v>0</v>
      </c>
      <c r="Z604" s="54">
        <f t="shared" si="461"/>
        <v>0</v>
      </c>
      <c r="AA604" s="54">
        <f t="shared" si="461"/>
        <v>0</v>
      </c>
      <c r="AB604" s="55">
        <f t="shared" si="461"/>
        <v>0</v>
      </c>
      <c r="AC604" s="53">
        <f>(BD604-AF604)*AE604</f>
        <v>0</v>
      </c>
      <c r="AD604" s="56">
        <f>(BD605-AF605)*AE604</f>
        <v>0</v>
      </c>
      <c r="AE604" s="768">
        <v>1.8</v>
      </c>
      <c r="AF604" s="1114">
        <v>33.301499999999997</v>
      </c>
      <c r="AG604" s="1114">
        <v>33.301499999999997</v>
      </c>
      <c r="AH604" s="1115">
        <v>33.301499999999997</v>
      </c>
      <c r="AI604" s="1114">
        <v>33.301499999999997</v>
      </c>
      <c r="AJ604" s="1114">
        <v>33.301499999999997</v>
      </c>
      <c r="AK604" s="1114">
        <v>33.301499999999997</v>
      </c>
      <c r="AL604" s="1114">
        <v>33.301499999999997</v>
      </c>
      <c r="AM604" s="1114">
        <v>33.301499999999997</v>
      </c>
      <c r="AN604" s="1114">
        <v>33.301499999999997</v>
      </c>
      <c r="AO604" s="1114">
        <v>33.301499999999997</v>
      </c>
      <c r="AP604" s="1114">
        <v>33.301499999999997</v>
      </c>
      <c r="AQ604" s="1114">
        <v>33.301499999999997</v>
      </c>
      <c r="AR604" s="1114">
        <v>33.301499999999997</v>
      </c>
      <c r="AS604" s="1114">
        <v>33.301499999999997</v>
      </c>
      <c r="AT604" s="1114">
        <v>33.301499999999997</v>
      </c>
      <c r="AU604" s="1114">
        <v>33.301499999999997</v>
      </c>
      <c r="AV604" s="1114">
        <v>33.301499999999997</v>
      </c>
      <c r="AW604" s="1114">
        <v>33.301499999999997</v>
      </c>
      <c r="AX604" s="1114">
        <v>33.301499999999997</v>
      </c>
      <c r="AY604" s="1114">
        <v>33.301499999999997</v>
      </c>
      <c r="AZ604" s="1114">
        <v>33.301499999999997</v>
      </c>
      <c r="BA604" s="1114">
        <v>33.301499999999997</v>
      </c>
      <c r="BB604" s="1114">
        <v>33.301499999999997</v>
      </c>
      <c r="BC604" s="1114">
        <v>33.301499999999997</v>
      </c>
      <c r="BD604" s="1114">
        <v>33.301499999999997</v>
      </c>
      <c r="BE604" s="175"/>
      <c r="BF604" s="175"/>
      <c r="BG604" s="175"/>
      <c r="BH604" s="175"/>
      <c r="BI604" s="175"/>
      <c r="BJ604" s="175"/>
      <c r="BK604" s="175"/>
      <c r="BL604" s="175"/>
      <c r="BM604" s="175"/>
      <c r="BN604" s="175"/>
      <c r="BO604" s="175"/>
      <c r="BP604" s="175"/>
      <c r="BQ604" s="175"/>
      <c r="BR604" s="175"/>
      <c r="BS604" s="175"/>
      <c r="BT604" s="175"/>
      <c r="BU604" s="175"/>
      <c r="BV604" s="175"/>
      <c r="BW604" s="175"/>
      <c r="BX604" s="175"/>
      <c r="BY604" s="175"/>
      <c r="BZ604" s="175"/>
      <c r="CA604" s="175"/>
      <c r="CB604" s="175"/>
      <c r="CC604" s="175"/>
      <c r="CD604" s="175"/>
      <c r="CE604" s="175"/>
      <c r="CF604" s="175"/>
      <c r="CG604" s="175"/>
      <c r="CH604" s="175"/>
      <c r="CI604" s="175"/>
      <c r="CJ604" s="175"/>
      <c r="CK604" s="175"/>
      <c r="CL604" s="175"/>
      <c r="CM604" s="175"/>
      <c r="CN604" s="175"/>
      <c r="CO604" s="175"/>
      <c r="CP604" s="175"/>
      <c r="CQ604" s="175"/>
      <c r="CR604" s="175"/>
      <c r="CS604" s="175"/>
      <c r="CT604" s="175"/>
      <c r="CU604" s="175"/>
      <c r="CV604" s="175"/>
      <c r="CW604" s="175"/>
      <c r="CX604" s="175"/>
      <c r="CY604" s="175"/>
      <c r="CZ604" s="175"/>
      <c r="DA604" s="175"/>
      <c r="DB604" s="175"/>
      <c r="DC604" s="175"/>
      <c r="DD604" s="175"/>
      <c r="DE604" s="175"/>
      <c r="DF604" s="175"/>
      <c r="DG604" s="175"/>
      <c r="DH604" s="175"/>
      <c r="DI604" s="175"/>
      <c r="DJ604" s="175"/>
      <c r="DK604" s="175"/>
      <c r="DL604" s="175"/>
      <c r="DM604" s="175"/>
      <c r="DN604" s="175"/>
      <c r="DO604" s="175"/>
      <c r="DP604" s="175"/>
      <c r="DQ604" s="175"/>
      <c r="DR604" s="175"/>
      <c r="DS604" s="175"/>
      <c r="DT604" s="175"/>
      <c r="DU604" s="175"/>
      <c r="DV604" s="175"/>
      <c r="DW604" s="175"/>
      <c r="DX604" s="175"/>
      <c r="DY604" s="175"/>
      <c r="DZ604" s="175"/>
      <c r="EA604" s="175"/>
    </row>
    <row r="605" spans="1:185" s="1" customFormat="1" ht="10.5" customHeight="1">
      <c r="A605" s="1298"/>
      <c r="B605" s="1403"/>
      <c r="C605" s="1282" t="s">
        <v>954</v>
      </c>
      <c r="D605" s="144" t="s">
        <v>127</v>
      </c>
      <c r="E605" s="54">
        <f>ROUND((AG605-AF605)*$AE604,2)</f>
        <v>0</v>
      </c>
      <c r="F605" s="54">
        <f t="shared" ref="F605:L605" si="462">ROUND((AH605-AG605)*$AE604,2)</f>
        <v>0</v>
      </c>
      <c r="G605" s="54">
        <f t="shared" si="462"/>
        <v>0</v>
      </c>
      <c r="H605" s="311">
        <f t="shared" si="462"/>
        <v>0</v>
      </c>
      <c r="I605" s="54">
        <f t="shared" si="462"/>
        <v>0</v>
      </c>
      <c r="J605" s="54">
        <f t="shared" si="462"/>
        <v>0</v>
      </c>
      <c r="K605" s="54">
        <f t="shared" si="462"/>
        <v>0</v>
      </c>
      <c r="L605" s="54">
        <f t="shared" si="462"/>
        <v>0</v>
      </c>
      <c r="M605" s="54">
        <f>ROUND((AO605-AN605)*$AE604,2)</f>
        <v>0</v>
      </c>
      <c r="N605" s="311">
        <f>ROUND((AP605-AO605)*$AE604,2)</f>
        <v>0</v>
      </c>
      <c r="O605" s="54">
        <f t="shared" ref="O605:AB605" si="463">ROUND((AQ605-AP605)*$AE604,2)</f>
        <v>0</v>
      </c>
      <c r="P605" s="54">
        <f t="shared" si="463"/>
        <v>0</v>
      </c>
      <c r="Q605" s="54">
        <f t="shared" si="463"/>
        <v>0</v>
      </c>
      <c r="R605" s="54">
        <f t="shared" si="463"/>
        <v>0</v>
      </c>
      <c r="S605" s="54">
        <f t="shared" si="463"/>
        <v>0</v>
      </c>
      <c r="T605" s="54">
        <f t="shared" si="463"/>
        <v>0</v>
      </c>
      <c r="U605" s="54">
        <f t="shared" si="463"/>
        <v>0</v>
      </c>
      <c r="V605" s="54">
        <f t="shared" si="463"/>
        <v>0</v>
      </c>
      <c r="W605" s="54">
        <f t="shared" si="463"/>
        <v>0</v>
      </c>
      <c r="X605" s="54">
        <f t="shared" si="463"/>
        <v>0</v>
      </c>
      <c r="Y605" s="311">
        <f t="shared" si="463"/>
        <v>0</v>
      </c>
      <c r="Z605" s="54">
        <f t="shared" si="463"/>
        <v>0</v>
      </c>
      <c r="AA605" s="54">
        <f t="shared" si="463"/>
        <v>0</v>
      </c>
      <c r="AB605" s="55">
        <f t="shared" si="463"/>
        <v>0</v>
      </c>
      <c r="AC605" s="159"/>
      <c r="AD605" s="100"/>
      <c r="AE605" s="767"/>
      <c r="AF605" s="1114">
        <v>5.3100000000000001E-2</v>
      </c>
      <c r="AG605" s="1114">
        <v>5.3100000000000001E-2</v>
      </c>
      <c r="AH605" s="1115">
        <v>5.3100000000000001E-2</v>
      </c>
      <c r="AI605" s="1114">
        <v>5.3100000000000001E-2</v>
      </c>
      <c r="AJ605" s="1114">
        <v>5.3100000000000001E-2</v>
      </c>
      <c r="AK605" s="1114">
        <v>5.3100000000000001E-2</v>
      </c>
      <c r="AL605" s="1114">
        <v>5.3100000000000001E-2</v>
      </c>
      <c r="AM605" s="1114">
        <v>5.3100000000000001E-2</v>
      </c>
      <c r="AN605" s="1114">
        <v>5.3100000000000001E-2</v>
      </c>
      <c r="AO605" s="1114">
        <v>5.3100000000000001E-2</v>
      </c>
      <c r="AP605" s="1114">
        <v>5.3100000000000001E-2</v>
      </c>
      <c r="AQ605" s="1114">
        <v>5.3100000000000001E-2</v>
      </c>
      <c r="AR605" s="1114">
        <v>5.3100000000000001E-2</v>
      </c>
      <c r="AS605" s="1114">
        <v>5.3100000000000001E-2</v>
      </c>
      <c r="AT605" s="1114">
        <v>5.3100000000000001E-2</v>
      </c>
      <c r="AU605" s="1114">
        <v>5.3100000000000001E-2</v>
      </c>
      <c r="AV605" s="1114">
        <v>5.3100000000000001E-2</v>
      </c>
      <c r="AW605" s="1114">
        <v>5.3100000000000001E-2</v>
      </c>
      <c r="AX605" s="1114">
        <v>5.3100000000000001E-2</v>
      </c>
      <c r="AY605" s="1114">
        <v>5.3100000000000001E-2</v>
      </c>
      <c r="AZ605" s="1114">
        <v>5.3100000000000001E-2</v>
      </c>
      <c r="BA605" s="1114">
        <v>5.3100000000000001E-2</v>
      </c>
      <c r="BB605" s="1114">
        <v>5.3100000000000001E-2</v>
      </c>
      <c r="BC605" s="1114">
        <v>5.3100000000000001E-2</v>
      </c>
      <c r="BD605" s="1114">
        <v>5.3100000000000001E-2</v>
      </c>
      <c r="BE605" s="175"/>
      <c r="BF605" s="175"/>
      <c r="BG605" s="175"/>
      <c r="BH605" s="175"/>
      <c r="BI605" s="175"/>
      <c r="BJ605" s="175"/>
      <c r="BK605" s="175"/>
      <c r="BL605" s="175"/>
      <c r="BM605" s="175"/>
      <c r="BN605" s="175"/>
      <c r="BO605" s="175"/>
      <c r="BP605" s="175"/>
      <c r="BQ605" s="175"/>
      <c r="BR605" s="175"/>
      <c r="BS605" s="175"/>
      <c r="BT605" s="175"/>
      <c r="BU605" s="175"/>
      <c r="BV605" s="175"/>
      <c r="BW605" s="175"/>
      <c r="BX605" s="175"/>
      <c r="BY605" s="175"/>
      <c r="BZ605" s="175"/>
      <c r="CA605" s="175"/>
      <c r="CB605" s="175"/>
      <c r="CC605" s="175"/>
      <c r="CD605" s="175"/>
      <c r="CE605" s="175"/>
      <c r="CF605" s="175"/>
      <c r="CG605" s="175"/>
      <c r="CH605" s="175"/>
      <c r="CI605" s="175"/>
      <c r="CJ605" s="175"/>
      <c r="CK605" s="175"/>
      <c r="CL605" s="175"/>
      <c r="CM605" s="175"/>
      <c r="CN605" s="175"/>
      <c r="CO605" s="175"/>
      <c r="CP605" s="175"/>
      <c r="CQ605" s="175"/>
      <c r="CR605" s="175"/>
      <c r="CS605" s="175"/>
      <c r="CT605" s="175"/>
      <c r="CU605" s="175"/>
      <c r="CV605" s="175"/>
      <c r="CW605" s="175"/>
      <c r="CX605" s="175"/>
      <c r="CY605" s="175"/>
      <c r="CZ605" s="175"/>
      <c r="DA605" s="175"/>
      <c r="DB605" s="175"/>
      <c r="DC605" s="175"/>
      <c r="DD605" s="175"/>
      <c r="DE605" s="175"/>
      <c r="DF605" s="175"/>
      <c r="DG605" s="175"/>
      <c r="DH605" s="175"/>
      <c r="DI605" s="175"/>
      <c r="DJ605" s="175"/>
      <c r="DK605" s="175"/>
      <c r="DL605" s="175"/>
      <c r="DM605" s="175"/>
      <c r="DN605" s="175"/>
      <c r="DO605" s="175"/>
      <c r="DP605" s="175"/>
      <c r="DQ605" s="175"/>
      <c r="DR605" s="175"/>
      <c r="DS605" s="175"/>
      <c r="DT605" s="175"/>
      <c r="DU605" s="175"/>
      <c r="DV605" s="175"/>
      <c r="DW605" s="175"/>
      <c r="DX605" s="175"/>
      <c r="DY605" s="175"/>
      <c r="DZ605" s="175"/>
      <c r="EA605" s="175"/>
    </row>
    <row r="606" spans="1:185" s="1" customFormat="1" ht="10.5" customHeight="1" thickBot="1">
      <c r="A606" s="1299"/>
      <c r="B606" s="1404"/>
      <c r="C606" s="293"/>
      <c r="D606" s="254" t="s">
        <v>42</v>
      </c>
      <c r="E606" s="89" t="e">
        <f>E605/E604</f>
        <v>#DIV/0!</v>
      </c>
      <c r="F606" s="89" t="e">
        <f t="shared" ref="F606:AB606" si="464">F605/F604</f>
        <v>#DIV/0!</v>
      </c>
      <c r="G606" s="89" t="e">
        <f t="shared" si="464"/>
        <v>#DIV/0!</v>
      </c>
      <c r="H606" s="320" t="e">
        <f t="shared" si="464"/>
        <v>#DIV/0!</v>
      </c>
      <c r="I606" s="89" t="e">
        <f t="shared" si="464"/>
        <v>#DIV/0!</v>
      </c>
      <c r="J606" s="89" t="e">
        <f t="shared" si="464"/>
        <v>#DIV/0!</v>
      </c>
      <c r="K606" s="89" t="e">
        <f t="shared" si="464"/>
        <v>#DIV/0!</v>
      </c>
      <c r="L606" s="89" t="e">
        <f t="shared" si="464"/>
        <v>#DIV/0!</v>
      </c>
      <c r="M606" s="89" t="e">
        <f t="shared" si="464"/>
        <v>#DIV/0!</v>
      </c>
      <c r="N606" s="320" t="e">
        <f t="shared" si="464"/>
        <v>#DIV/0!</v>
      </c>
      <c r="O606" s="89" t="e">
        <f t="shared" si="464"/>
        <v>#DIV/0!</v>
      </c>
      <c r="P606" s="89" t="e">
        <f t="shared" si="464"/>
        <v>#DIV/0!</v>
      </c>
      <c r="Q606" s="89" t="e">
        <f t="shared" si="464"/>
        <v>#DIV/0!</v>
      </c>
      <c r="R606" s="89" t="e">
        <f t="shared" si="464"/>
        <v>#DIV/0!</v>
      </c>
      <c r="S606" s="89" t="e">
        <f t="shared" si="464"/>
        <v>#DIV/0!</v>
      </c>
      <c r="T606" s="89" t="e">
        <f t="shared" si="464"/>
        <v>#DIV/0!</v>
      </c>
      <c r="U606" s="89" t="e">
        <f t="shared" si="464"/>
        <v>#DIV/0!</v>
      </c>
      <c r="V606" s="89" t="e">
        <f t="shared" si="464"/>
        <v>#DIV/0!</v>
      </c>
      <c r="W606" s="89" t="e">
        <f t="shared" si="464"/>
        <v>#DIV/0!</v>
      </c>
      <c r="X606" s="89" t="e">
        <f t="shared" si="464"/>
        <v>#DIV/0!</v>
      </c>
      <c r="Y606" s="320" t="e">
        <f t="shared" si="464"/>
        <v>#DIV/0!</v>
      </c>
      <c r="Z606" s="89" t="e">
        <f t="shared" si="464"/>
        <v>#DIV/0!</v>
      </c>
      <c r="AA606" s="89" t="e">
        <f t="shared" si="464"/>
        <v>#DIV/0!</v>
      </c>
      <c r="AB606" s="90" t="e">
        <f t="shared" si="464"/>
        <v>#DIV/0!</v>
      </c>
      <c r="AC606" s="159"/>
      <c r="AD606" s="100"/>
      <c r="AE606" s="767"/>
      <c r="AF606" s="276"/>
      <c r="AG606" s="276"/>
      <c r="AH606" s="276"/>
      <c r="AI606" s="276"/>
      <c r="AJ606" s="276"/>
      <c r="AK606" s="276"/>
      <c r="AL606" s="276"/>
      <c r="AM606" s="276"/>
      <c r="AN606" s="276"/>
      <c r="AO606" s="276"/>
      <c r="AP606" s="276"/>
      <c r="AQ606" s="276"/>
      <c r="AR606" s="276"/>
      <c r="AS606" s="276"/>
      <c r="AT606" s="276"/>
      <c r="AU606" s="276"/>
      <c r="AV606" s="276"/>
      <c r="AW606" s="276"/>
      <c r="AX606" s="276"/>
      <c r="AY606" s="276"/>
      <c r="AZ606" s="276"/>
      <c r="BA606" s="276"/>
      <c r="BB606" s="276"/>
      <c r="BC606" s="276"/>
      <c r="BD606" s="276"/>
      <c r="BE606" s="175"/>
      <c r="BF606" s="175"/>
      <c r="BG606" s="175"/>
      <c r="BH606" s="175"/>
      <c r="BI606" s="175"/>
      <c r="BJ606" s="175"/>
      <c r="BK606" s="175"/>
      <c r="BL606" s="175"/>
      <c r="BM606" s="175"/>
      <c r="BN606" s="175"/>
      <c r="BO606" s="175"/>
      <c r="BP606" s="175"/>
      <c r="BQ606" s="175"/>
      <c r="BR606" s="175"/>
      <c r="BS606" s="175"/>
      <c r="BT606" s="175"/>
      <c r="BU606" s="175"/>
      <c r="BV606" s="175"/>
      <c r="BW606" s="175"/>
      <c r="BX606" s="175"/>
      <c r="BY606" s="175"/>
      <c r="BZ606" s="175"/>
      <c r="CA606" s="175"/>
      <c r="CB606" s="175"/>
      <c r="CC606" s="175"/>
      <c r="CD606" s="175"/>
      <c r="CE606" s="175"/>
      <c r="CF606" s="175"/>
      <c r="CG606" s="175"/>
      <c r="CH606" s="175"/>
      <c r="CI606" s="175"/>
      <c r="CJ606" s="175"/>
      <c r="CK606" s="175"/>
      <c r="CL606" s="175"/>
      <c r="CM606" s="175"/>
      <c r="CN606" s="175"/>
      <c r="CO606" s="175"/>
      <c r="CP606" s="175"/>
      <c r="CQ606" s="175"/>
      <c r="CR606" s="175"/>
      <c r="CS606" s="175"/>
      <c r="CT606" s="175"/>
      <c r="CU606" s="175"/>
      <c r="CV606" s="175"/>
      <c r="CW606" s="175"/>
      <c r="CX606" s="175"/>
      <c r="CY606" s="175"/>
      <c r="CZ606" s="175"/>
      <c r="DA606" s="175"/>
      <c r="DB606" s="175"/>
      <c r="DC606" s="175"/>
      <c r="DD606" s="175"/>
      <c r="DE606" s="175"/>
      <c r="DF606" s="175"/>
      <c r="DG606" s="175"/>
      <c r="DH606" s="175"/>
      <c r="DI606" s="175"/>
      <c r="DJ606" s="175"/>
      <c r="DK606" s="175"/>
      <c r="DL606" s="175"/>
      <c r="DM606" s="175"/>
      <c r="DN606" s="175"/>
      <c r="DO606" s="175"/>
      <c r="DP606" s="175"/>
      <c r="DQ606" s="175"/>
      <c r="DR606" s="175"/>
      <c r="DS606" s="175"/>
      <c r="DT606" s="175"/>
      <c r="DU606" s="175"/>
      <c r="DV606" s="175"/>
      <c r="DW606" s="175"/>
      <c r="DX606" s="175"/>
      <c r="DY606" s="175"/>
      <c r="DZ606" s="175"/>
      <c r="EA606" s="175"/>
    </row>
    <row r="607" spans="1:185" s="1" customFormat="1" ht="10.5" customHeight="1">
      <c r="A607" s="1297" t="s">
        <v>66</v>
      </c>
      <c r="B607" s="1402" t="s">
        <v>888</v>
      </c>
      <c r="C607" s="1283"/>
      <c r="D607" s="1288"/>
      <c r="E607" s="197" t="s">
        <v>134</v>
      </c>
      <c r="F607" s="197"/>
      <c r="G607" s="197"/>
      <c r="H607" s="345"/>
      <c r="I607" s="197"/>
      <c r="J607" s="197"/>
      <c r="K607" s="197"/>
      <c r="L607" s="197"/>
      <c r="M607" s="197"/>
      <c r="N607" s="345"/>
      <c r="O607" s="197"/>
      <c r="P607" s="197"/>
      <c r="Q607" s="197"/>
      <c r="R607" s="197"/>
      <c r="S607" s="197"/>
      <c r="T607" s="197"/>
      <c r="U607" s="197"/>
      <c r="V607" s="197"/>
      <c r="W607" s="197"/>
      <c r="X607" s="197"/>
      <c r="Y607" s="345"/>
      <c r="Z607" s="197"/>
      <c r="AA607" s="197"/>
      <c r="AB607" s="198"/>
      <c r="AC607" s="53"/>
      <c r="AD607" s="56"/>
      <c r="AE607" s="493"/>
      <c r="AF607" s="280"/>
      <c r="AG607" s="280"/>
      <c r="AH607" s="280"/>
      <c r="AI607" s="280"/>
      <c r="AJ607" s="280"/>
      <c r="AK607" s="280"/>
      <c r="AL607" s="280"/>
      <c r="AM607" s="280"/>
      <c r="AN607" s="280"/>
      <c r="AO607" s="280"/>
      <c r="AP607" s="280"/>
      <c r="AQ607" s="280"/>
      <c r="AR607" s="280"/>
      <c r="AS607" s="280"/>
      <c r="AT607" s="280"/>
      <c r="AU607" s="280"/>
      <c r="AV607" s="280"/>
      <c r="AW607" s="280"/>
      <c r="AX607" s="280"/>
      <c r="AY607" s="280"/>
      <c r="AZ607" s="280"/>
      <c r="BA607" s="280"/>
      <c r="BB607" s="280"/>
      <c r="BC607" s="280"/>
      <c r="BD607" s="280"/>
      <c r="BE607" s="175"/>
      <c r="BF607" s="175"/>
      <c r="BG607" s="175"/>
      <c r="BH607" s="175"/>
      <c r="BI607" s="175"/>
      <c r="BJ607" s="175"/>
      <c r="BK607" s="175"/>
      <c r="BL607" s="175"/>
      <c r="BM607" s="175"/>
      <c r="BN607" s="175"/>
      <c r="BO607" s="175"/>
      <c r="BP607" s="175"/>
      <c r="BQ607" s="175"/>
      <c r="BR607" s="175"/>
      <c r="BS607" s="175"/>
      <c r="BT607" s="175"/>
      <c r="BU607" s="175"/>
      <c r="BV607" s="175"/>
      <c r="BW607" s="175"/>
      <c r="BX607" s="175"/>
      <c r="BY607" s="175"/>
      <c r="BZ607" s="175"/>
      <c r="CA607" s="175"/>
      <c r="CB607" s="175"/>
      <c r="CC607" s="175"/>
      <c r="CD607" s="175"/>
      <c r="CE607" s="175"/>
      <c r="CF607" s="175"/>
      <c r="CG607" s="175"/>
      <c r="CH607" s="175"/>
      <c r="CI607" s="175"/>
      <c r="CJ607" s="175"/>
      <c r="CK607" s="175"/>
      <c r="CL607" s="175"/>
      <c r="CM607" s="175"/>
      <c r="CN607" s="175"/>
      <c r="CO607" s="175"/>
      <c r="CP607" s="175"/>
      <c r="CQ607" s="175"/>
      <c r="CR607" s="175"/>
      <c r="CS607" s="175"/>
      <c r="CT607" s="175"/>
      <c r="CU607" s="175"/>
      <c r="CV607" s="175"/>
      <c r="CW607" s="175"/>
      <c r="CX607" s="175"/>
      <c r="CY607" s="175"/>
      <c r="CZ607" s="175"/>
      <c r="DA607" s="175"/>
      <c r="DB607" s="175"/>
      <c r="DC607" s="175"/>
      <c r="DD607" s="175"/>
      <c r="DE607" s="175"/>
      <c r="DF607" s="175"/>
      <c r="DG607" s="175"/>
      <c r="DH607" s="175"/>
      <c r="DI607" s="175"/>
      <c r="DJ607" s="175"/>
      <c r="DK607" s="175"/>
      <c r="DL607" s="175"/>
      <c r="DM607" s="175"/>
      <c r="DN607" s="175"/>
      <c r="DO607" s="175"/>
      <c r="DP607" s="175"/>
      <c r="DQ607" s="175"/>
      <c r="DR607" s="175"/>
      <c r="DS607" s="175"/>
      <c r="DT607" s="175"/>
      <c r="DU607" s="175"/>
      <c r="DV607" s="175"/>
      <c r="DW607" s="175"/>
      <c r="DX607" s="175"/>
      <c r="DY607" s="175"/>
      <c r="DZ607" s="175"/>
      <c r="EA607" s="175"/>
    </row>
    <row r="608" spans="1:185" s="3" customFormat="1" ht="10.5" customHeight="1">
      <c r="A608" s="1298"/>
      <c r="B608" s="1403"/>
      <c r="C608" s="1282" t="s">
        <v>139</v>
      </c>
      <c r="D608" s="144" t="s">
        <v>34</v>
      </c>
      <c r="E608" s="114">
        <f>ROUND(SQRT(E609^2+E610^2)*1000/(1.73*E$503),0)</f>
        <v>0</v>
      </c>
      <c r="F608" s="114">
        <f t="shared" ref="F608:AB608" si="465">ROUND(SQRT(F609^2+F610^2)*1000/(1.73*F$503),0)</f>
        <v>0</v>
      </c>
      <c r="G608" s="114">
        <f t="shared" si="465"/>
        <v>0</v>
      </c>
      <c r="H608" s="327">
        <f t="shared" si="465"/>
        <v>0</v>
      </c>
      <c r="I608" s="114">
        <f t="shared" si="465"/>
        <v>0</v>
      </c>
      <c r="J608" s="114">
        <f t="shared" si="465"/>
        <v>0</v>
      </c>
      <c r="K608" s="114">
        <f t="shared" si="465"/>
        <v>0</v>
      </c>
      <c r="L608" s="114">
        <f t="shared" si="465"/>
        <v>0</v>
      </c>
      <c r="M608" s="114">
        <f t="shared" si="465"/>
        <v>0</v>
      </c>
      <c r="N608" s="327">
        <f t="shared" si="465"/>
        <v>0</v>
      </c>
      <c r="O608" s="114">
        <f t="shared" si="465"/>
        <v>0</v>
      </c>
      <c r="P608" s="114">
        <f t="shared" si="465"/>
        <v>0</v>
      </c>
      <c r="Q608" s="114">
        <f t="shared" si="465"/>
        <v>0</v>
      </c>
      <c r="R608" s="114">
        <f t="shared" si="465"/>
        <v>0</v>
      </c>
      <c r="S608" s="114">
        <f t="shared" si="465"/>
        <v>0</v>
      </c>
      <c r="T608" s="114">
        <f t="shared" si="465"/>
        <v>0</v>
      </c>
      <c r="U608" s="114">
        <f t="shared" si="465"/>
        <v>0</v>
      </c>
      <c r="V608" s="114">
        <f t="shared" si="465"/>
        <v>0</v>
      </c>
      <c r="W608" s="114">
        <f t="shared" si="465"/>
        <v>0</v>
      </c>
      <c r="X608" s="114">
        <f t="shared" si="465"/>
        <v>0</v>
      </c>
      <c r="Y608" s="327">
        <f t="shared" si="465"/>
        <v>0</v>
      </c>
      <c r="Z608" s="114">
        <f t="shared" si="465"/>
        <v>0</v>
      </c>
      <c r="AA608" s="114">
        <f t="shared" si="465"/>
        <v>0</v>
      </c>
      <c r="AB608" s="115">
        <f t="shared" si="465"/>
        <v>0</v>
      </c>
      <c r="AC608" s="817"/>
      <c r="AD608" s="818"/>
      <c r="AE608" s="819"/>
      <c r="AF608" s="280"/>
      <c r="AG608" s="280"/>
      <c r="AH608" s="280"/>
      <c r="AI608" s="280"/>
      <c r="AJ608" s="280"/>
      <c r="AK608" s="280"/>
      <c r="AL608" s="280"/>
      <c r="AM608" s="280"/>
      <c r="AN608" s="280"/>
      <c r="AO608" s="280"/>
      <c r="AP608" s="280"/>
      <c r="AQ608" s="280"/>
      <c r="AR608" s="280"/>
      <c r="AS608" s="280"/>
      <c r="AT608" s="280"/>
      <c r="AU608" s="280"/>
      <c r="AV608" s="280"/>
      <c r="AW608" s="280"/>
      <c r="AX608" s="280"/>
      <c r="AY608" s="280"/>
      <c r="AZ608" s="280"/>
      <c r="BA608" s="280"/>
      <c r="BB608" s="280"/>
      <c r="BC608" s="280"/>
      <c r="BD608" s="280"/>
      <c r="BE608" s="163"/>
      <c r="BF608" s="163"/>
      <c r="BG608" s="163"/>
      <c r="BH608" s="163"/>
      <c r="BI608" s="163"/>
      <c r="BJ608" s="163"/>
      <c r="BK608" s="163"/>
      <c r="BL608" s="163"/>
      <c r="BM608" s="163"/>
      <c r="BN608" s="163"/>
      <c r="BO608" s="163"/>
      <c r="BP608" s="163"/>
      <c r="BQ608" s="163"/>
      <c r="BR608" s="163"/>
      <c r="BS608" s="163"/>
      <c r="BT608" s="163"/>
      <c r="BU608" s="163"/>
      <c r="BV608" s="163"/>
      <c r="BW608" s="163"/>
      <c r="BX608" s="163"/>
      <c r="BY608" s="163"/>
      <c r="BZ608" s="163"/>
      <c r="CA608" s="163"/>
      <c r="CB608" s="163"/>
      <c r="CC608" s="163"/>
      <c r="CD608" s="163"/>
      <c r="CE608" s="163"/>
      <c r="CF608" s="163"/>
      <c r="CG608" s="163"/>
      <c r="CH608" s="163"/>
      <c r="CI608" s="163"/>
      <c r="CJ608" s="163"/>
      <c r="CK608" s="163"/>
      <c r="CL608" s="163"/>
      <c r="CM608" s="163"/>
      <c r="CN608" s="163"/>
      <c r="CO608" s="163"/>
      <c r="CP608" s="163"/>
      <c r="CQ608" s="163"/>
      <c r="CR608" s="163"/>
      <c r="CS608" s="163"/>
      <c r="CT608" s="163"/>
      <c r="CU608" s="163"/>
      <c r="CV608" s="163"/>
      <c r="CW608" s="163"/>
      <c r="CX608" s="163"/>
      <c r="CY608" s="163"/>
      <c r="CZ608" s="163"/>
      <c r="DA608" s="163"/>
      <c r="DB608" s="163"/>
      <c r="DC608" s="163"/>
      <c r="DD608" s="163"/>
      <c r="DE608" s="163"/>
      <c r="DF608" s="163"/>
      <c r="DG608" s="163"/>
      <c r="DH608" s="163"/>
      <c r="DI608" s="163"/>
      <c r="DJ608" s="163"/>
      <c r="DK608" s="163"/>
      <c r="DL608" s="163"/>
      <c r="DM608" s="163"/>
      <c r="DN608" s="163"/>
      <c r="DO608" s="163"/>
      <c r="DP608" s="163"/>
      <c r="DQ608" s="163"/>
      <c r="DR608" s="163"/>
      <c r="DS608" s="163"/>
      <c r="DT608" s="163"/>
      <c r="DU608" s="99"/>
      <c r="DV608" s="99"/>
      <c r="DW608" s="99"/>
      <c r="DX608" s="99"/>
      <c r="DY608" s="99"/>
      <c r="DZ608" s="99"/>
      <c r="EA608" s="99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</row>
    <row r="609" spans="1:185" s="1" customFormat="1" ht="10.5" customHeight="1">
      <c r="A609" s="1298"/>
      <c r="B609" s="1403"/>
      <c r="C609" s="1282" t="s">
        <v>954</v>
      </c>
      <c r="D609" s="144" t="s">
        <v>126</v>
      </c>
      <c r="E609" s="54">
        <f>ROUND((AG609-AF609)*$AE609,2)</f>
        <v>0</v>
      </c>
      <c r="F609" s="54">
        <f t="shared" ref="F609:M609" si="466">ROUND((AH609-AG609)*$AE609,2)</f>
        <v>0</v>
      </c>
      <c r="G609" s="54">
        <f t="shared" si="466"/>
        <v>0</v>
      </c>
      <c r="H609" s="311">
        <f t="shared" si="466"/>
        <v>0</v>
      </c>
      <c r="I609" s="54">
        <f t="shared" si="466"/>
        <v>0</v>
      </c>
      <c r="J609" s="54">
        <f t="shared" si="466"/>
        <v>0</v>
      </c>
      <c r="K609" s="54">
        <f t="shared" si="466"/>
        <v>0</v>
      </c>
      <c r="L609" s="54">
        <f t="shared" si="466"/>
        <v>0</v>
      </c>
      <c r="M609" s="54">
        <f t="shared" si="466"/>
        <v>0</v>
      </c>
      <c r="N609" s="311">
        <f>ROUND((AP609-AO609)*$AE609,2)</f>
        <v>0</v>
      </c>
      <c r="O609" s="54">
        <f t="shared" ref="O609:AB609" si="467">ROUND((AQ609-AP609)*$AE609,2)</f>
        <v>0</v>
      </c>
      <c r="P609" s="54">
        <f t="shared" si="467"/>
        <v>0</v>
      </c>
      <c r="Q609" s="54">
        <f t="shared" si="467"/>
        <v>0</v>
      </c>
      <c r="R609" s="54">
        <f t="shared" si="467"/>
        <v>0</v>
      </c>
      <c r="S609" s="54">
        <f t="shared" si="467"/>
        <v>0</v>
      </c>
      <c r="T609" s="54">
        <f t="shared" si="467"/>
        <v>0</v>
      </c>
      <c r="U609" s="54">
        <f t="shared" si="467"/>
        <v>0</v>
      </c>
      <c r="V609" s="54">
        <f t="shared" si="467"/>
        <v>0</v>
      </c>
      <c r="W609" s="54">
        <f t="shared" si="467"/>
        <v>0</v>
      </c>
      <c r="X609" s="54">
        <f t="shared" si="467"/>
        <v>0</v>
      </c>
      <c r="Y609" s="311">
        <f t="shared" si="467"/>
        <v>0</v>
      </c>
      <c r="Z609" s="54">
        <f t="shared" si="467"/>
        <v>0</v>
      </c>
      <c r="AA609" s="54">
        <f t="shared" si="467"/>
        <v>0</v>
      </c>
      <c r="AB609" s="55">
        <f t="shared" si="467"/>
        <v>0</v>
      </c>
      <c r="AC609" s="53">
        <f>(BD609-AF609)*AE609</f>
        <v>0</v>
      </c>
      <c r="AD609" s="56">
        <f>(BD610-AF610)*AE609</f>
        <v>0</v>
      </c>
      <c r="AE609" s="493">
        <v>3.6</v>
      </c>
      <c r="AF609" s="280"/>
      <c r="AG609" s="280"/>
      <c r="AH609" s="280"/>
      <c r="AI609" s="280"/>
      <c r="AJ609" s="280"/>
      <c r="AK609" s="280"/>
      <c r="AL609" s="280"/>
      <c r="AM609" s="280"/>
      <c r="AN609" s="280"/>
      <c r="AO609" s="280"/>
      <c r="AP609" s="280"/>
      <c r="AQ609" s="280"/>
      <c r="AR609" s="280"/>
      <c r="AS609" s="280"/>
      <c r="AT609" s="280"/>
      <c r="AU609" s="280"/>
      <c r="AV609" s="280"/>
      <c r="AW609" s="280"/>
      <c r="AX609" s="280"/>
      <c r="AY609" s="280"/>
      <c r="AZ609" s="280"/>
      <c r="BA609" s="280"/>
      <c r="BB609" s="280"/>
      <c r="BC609" s="280"/>
      <c r="BD609" s="280"/>
      <c r="BE609" s="175"/>
      <c r="BF609" s="175"/>
      <c r="BG609" s="175"/>
      <c r="BH609" s="175"/>
      <c r="BI609" s="175"/>
      <c r="BJ609" s="175"/>
      <c r="BK609" s="175"/>
      <c r="BL609" s="175"/>
      <c r="BM609" s="175"/>
      <c r="BN609" s="175"/>
      <c r="BO609" s="175"/>
      <c r="BP609" s="175"/>
      <c r="BQ609" s="175"/>
      <c r="BR609" s="175"/>
      <c r="BS609" s="175"/>
      <c r="BT609" s="175"/>
      <c r="BU609" s="175"/>
      <c r="BV609" s="175"/>
      <c r="BW609" s="175"/>
      <c r="BX609" s="175"/>
      <c r="BY609" s="175"/>
      <c r="BZ609" s="175"/>
      <c r="CA609" s="175"/>
      <c r="CB609" s="175"/>
      <c r="CC609" s="175"/>
      <c r="CD609" s="175"/>
      <c r="CE609" s="175"/>
      <c r="CF609" s="175"/>
      <c r="CG609" s="175"/>
      <c r="CH609" s="175"/>
      <c r="CI609" s="175"/>
      <c r="CJ609" s="175"/>
      <c r="CK609" s="175"/>
      <c r="CL609" s="175"/>
      <c r="CM609" s="175"/>
      <c r="CN609" s="175"/>
      <c r="CO609" s="175"/>
      <c r="CP609" s="175"/>
      <c r="CQ609" s="175"/>
      <c r="CR609" s="175"/>
      <c r="CS609" s="175"/>
      <c r="CT609" s="175"/>
      <c r="CU609" s="175"/>
      <c r="CV609" s="175"/>
      <c r="CW609" s="175"/>
      <c r="CX609" s="175"/>
      <c r="CY609" s="175"/>
      <c r="CZ609" s="175"/>
      <c r="DA609" s="175"/>
      <c r="DB609" s="175"/>
      <c r="DC609" s="175"/>
      <c r="DD609" s="175"/>
      <c r="DE609" s="175"/>
      <c r="DF609" s="175"/>
      <c r="DG609" s="175"/>
      <c r="DH609" s="175"/>
      <c r="DI609" s="175"/>
      <c r="DJ609" s="175"/>
      <c r="DK609" s="175"/>
      <c r="DL609" s="175"/>
      <c r="DM609" s="175"/>
      <c r="DN609" s="175"/>
      <c r="DO609" s="175"/>
      <c r="DP609" s="175"/>
      <c r="DQ609" s="175"/>
      <c r="DR609" s="175"/>
      <c r="DS609" s="175"/>
      <c r="DT609" s="175"/>
      <c r="DU609" s="175"/>
      <c r="DV609" s="175"/>
      <c r="DW609" s="175"/>
      <c r="DX609" s="175"/>
      <c r="DY609" s="175"/>
      <c r="DZ609" s="175"/>
      <c r="EA609" s="175"/>
    </row>
    <row r="610" spans="1:185" s="1" customFormat="1" ht="10.5" customHeight="1">
      <c r="A610" s="1298"/>
      <c r="B610" s="1403"/>
      <c r="C610" s="1282" t="s">
        <v>954</v>
      </c>
      <c r="D610" s="144" t="s">
        <v>127</v>
      </c>
      <c r="E610" s="54">
        <f>ROUND((AG610-AF610)*$AE609,2)</f>
        <v>0</v>
      </c>
      <c r="F610" s="54">
        <f t="shared" ref="F610:L610" si="468">ROUND((AH610-AG610)*$AE609,2)</f>
        <v>0</v>
      </c>
      <c r="G610" s="54">
        <f t="shared" si="468"/>
        <v>0</v>
      </c>
      <c r="H610" s="311">
        <f t="shared" si="468"/>
        <v>0</v>
      </c>
      <c r="I610" s="54">
        <f t="shared" si="468"/>
        <v>0</v>
      </c>
      <c r="J610" s="54">
        <f t="shared" si="468"/>
        <v>0</v>
      </c>
      <c r="K610" s="54">
        <f t="shared" si="468"/>
        <v>0</v>
      </c>
      <c r="L610" s="54">
        <f t="shared" si="468"/>
        <v>0</v>
      </c>
      <c r="M610" s="54">
        <f>ROUND((AO610-AN610)*$AE609,2)</f>
        <v>0</v>
      </c>
      <c r="N610" s="311">
        <f>ROUND((AP610-AO610)*$AE609,2)</f>
        <v>0</v>
      </c>
      <c r="O610" s="54">
        <f t="shared" ref="O610:AB610" si="469">ROUND((AQ610-AP610)*$AE609,2)</f>
        <v>0</v>
      </c>
      <c r="P610" s="54">
        <f t="shared" si="469"/>
        <v>0</v>
      </c>
      <c r="Q610" s="54">
        <f t="shared" si="469"/>
        <v>0</v>
      </c>
      <c r="R610" s="54">
        <f t="shared" si="469"/>
        <v>0</v>
      </c>
      <c r="S610" s="54">
        <f t="shared" si="469"/>
        <v>0</v>
      </c>
      <c r="T610" s="54">
        <f t="shared" si="469"/>
        <v>0</v>
      </c>
      <c r="U610" s="54">
        <f t="shared" si="469"/>
        <v>0</v>
      </c>
      <c r="V610" s="54">
        <f t="shared" si="469"/>
        <v>0</v>
      </c>
      <c r="W610" s="54">
        <f t="shared" si="469"/>
        <v>0</v>
      </c>
      <c r="X610" s="54">
        <f t="shared" si="469"/>
        <v>0</v>
      </c>
      <c r="Y610" s="311">
        <f t="shared" si="469"/>
        <v>0</v>
      </c>
      <c r="Z610" s="54">
        <f t="shared" si="469"/>
        <v>0</v>
      </c>
      <c r="AA610" s="54">
        <f t="shared" si="469"/>
        <v>0</v>
      </c>
      <c r="AB610" s="55">
        <f t="shared" si="469"/>
        <v>0</v>
      </c>
      <c r="AC610" s="53"/>
      <c r="AD610" s="56"/>
      <c r="AE610" s="493"/>
      <c r="AF610" s="280"/>
      <c r="AG610" s="280"/>
      <c r="AH610" s="280"/>
      <c r="AI610" s="280"/>
      <c r="AJ610" s="280"/>
      <c r="AK610" s="280"/>
      <c r="AL610" s="280"/>
      <c r="AM610" s="280"/>
      <c r="AN610" s="280"/>
      <c r="AO610" s="280"/>
      <c r="AP610" s="280"/>
      <c r="AQ610" s="280"/>
      <c r="AR610" s="280"/>
      <c r="AS610" s="280"/>
      <c r="AT610" s="280"/>
      <c r="AU610" s="280"/>
      <c r="AV610" s="280"/>
      <c r="AW610" s="280"/>
      <c r="AX610" s="280"/>
      <c r="AY610" s="280"/>
      <c r="AZ610" s="280"/>
      <c r="BA610" s="280"/>
      <c r="BB610" s="280"/>
      <c r="BC610" s="280"/>
      <c r="BD610" s="280"/>
      <c r="BE610" s="175"/>
      <c r="BF610" s="175"/>
      <c r="BG610" s="175"/>
      <c r="BH610" s="175"/>
      <c r="BI610" s="175"/>
      <c r="BJ610" s="175"/>
      <c r="BK610" s="175"/>
      <c r="BL610" s="175"/>
      <c r="BM610" s="175"/>
      <c r="BN610" s="175"/>
      <c r="BO610" s="175"/>
      <c r="BP610" s="175"/>
      <c r="BQ610" s="175"/>
      <c r="BR610" s="175"/>
      <c r="BS610" s="175"/>
      <c r="BT610" s="175"/>
      <c r="BU610" s="175"/>
      <c r="BV610" s="175"/>
      <c r="BW610" s="175"/>
      <c r="BX610" s="175"/>
      <c r="BY610" s="175"/>
      <c r="BZ610" s="175"/>
      <c r="CA610" s="175"/>
      <c r="CB610" s="175"/>
      <c r="CC610" s="175"/>
      <c r="CD610" s="175"/>
      <c r="CE610" s="175"/>
      <c r="CF610" s="175"/>
      <c r="CG610" s="175"/>
      <c r="CH610" s="175"/>
      <c r="CI610" s="175"/>
      <c r="CJ610" s="175"/>
      <c r="CK610" s="175"/>
      <c r="CL610" s="175"/>
      <c r="CM610" s="175"/>
      <c r="CN610" s="175"/>
      <c r="CO610" s="175"/>
      <c r="CP610" s="175"/>
      <c r="CQ610" s="175"/>
      <c r="CR610" s="175"/>
      <c r="CS610" s="175"/>
      <c r="CT610" s="175"/>
      <c r="CU610" s="175"/>
      <c r="CV610" s="175"/>
      <c r="CW610" s="175"/>
      <c r="CX610" s="175"/>
      <c r="CY610" s="175"/>
      <c r="CZ610" s="175"/>
      <c r="DA610" s="175"/>
      <c r="DB610" s="175"/>
      <c r="DC610" s="175"/>
      <c r="DD610" s="175"/>
      <c r="DE610" s="175"/>
      <c r="DF610" s="175"/>
      <c r="DG610" s="175"/>
      <c r="DH610" s="175"/>
      <c r="DI610" s="175"/>
      <c r="DJ610" s="175"/>
      <c r="DK610" s="175"/>
      <c r="DL610" s="175"/>
      <c r="DM610" s="175"/>
      <c r="DN610" s="175"/>
      <c r="DO610" s="175"/>
      <c r="DP610" s="175"/>
      <c r="DQ610" s="175"/>
      <c r="DR610" s="175"/>
      <c r="DS610" s="175"/>
      <c r="DT610" s="175"/>
      <c r="DU610" s="175"/>
      <c r="DV610" s="175"/>
      <c r="DW610" s="175"/>
      <c r="DX610" s="175"/>
      <c r="DY610" s="175"/>
      <c r="DZ610" s="175"/>
      <c r="EA610" s="175"/>
    </row>
    <row r="611" spans="1:185" s="1" customFormat="1" ht="10.5" customHeight="1" thickBot="1">
      <c r="A611" s="1299"/>
      <c r="B611" s="1404"/>
      <c r="C611" s="293"/>
      <c r="D611" s="254" t="s">
        <v>42</v>
      </c>
      <c r="E611" s="89" t="e">
        <f>E610/E609</f>
        <v>#DIV/0!</v>
      </c>
      <c r="F611" s="89" t="e">
        <f t="shared" ref="F611:AB611" si="470">F610/F609</f>
        <v>#DIV/0!</v>
      </c>
      <c r="G611" s="89" t="e">
        <f t="shared" si="470"/>
        <v>#DIV/0!</v>
      </c>
      <c r="H611" s="320" t="e">
        <f t="shared" si="470"/>
        <v>#DIV/0!</v>
      </c>
      <c r="I611" s="89" t="e">
        <f t="shared" si="470"/>
        <v>#DIV/0!</v>
      </c>
      <c r="J611" s="89" t="e">
        <f t="shared" si="470"/>
        <v>#DIV/0!</v>
      </c>
      <c r="K611" s="89" t="e">
        <f t="shared" si="470"/>
        <v>#DIV/0!</v>
      </c>
      <c r="L611" s="89" t="e">
        <f t="shared" si="470"/>
        <v>#DIV/0!</v>
      </c>
      <c r="M611" s="89" t="e">
        <f t="shared" si="470"/>
        <v>#DIV/0!</v>
      </c>
      <c r="N611" s="320" t="e">
        <f t="shared" si="470"/>
        <v>#DIV/0!</v>
      </c>
      <c r="O611" s="89" t="e">
        <f t="shared" si="470"/>
        <v>#DIV/0!</v>
      </c>
      <c r="P611" s="89" t="e">
        <f t="shared" si="470"/>
        <v>#DIV/0!</v>
      </c>
      <c r="Q611" s="89" t="e">
        <f t="shared" si="470"/>
        <v>#DIV/0!</v>
      </c>
      <c r="R611" s="89" t="e">
        <f t="shared" si="470"/>
        <v>#DIV/0!</v>
      </c>
      <c r="S611" s="89" t="e">
        <f t="shared" si="470"/>
        <v>#DIV/0!</v>
      </c>
      <c r="T611" s="89" t="e">
        <f t="shared" si="470"/>
        <v>#DIV/0!</v>
      </c>
      <c r="U611" s="89" t="e">
        <f t="shared" si="470"/>
        <v>#DIV/0!</v>
      </c>
      <c r="V611" s="89" t="e">
        <f t="shared" si="470"/>
        <v>#DIV/0!</v>
      </c>
      <c r="W611" s="89" t="e">
        <f t="shared" si="470"/>
        <v>#DIV/0!</v>
      </c>
      <c r="X611" s="89" t="e">
        <f t="shared" si="470"/>
        <v>#DIV/0!</v>
      </c>
      <c r="Y611" s="320" t="e">
        <f t="shared" si="470"/>
        <v>#DIV/0!</v>
      </c>
      <c r="Z611" s="89" t="e">
        <f t="shared" si="470"/>
        <v>#DIV/0!</v>
      </c>
      <c r="AA611" s="89" t="e">
        <f t="shared" si="470"/>
        <v>#DIV/0!</v>
      </c>
      <c r="AB611" s="90" t="e">
        <f t="shared" si="470"/>
        <v>#DIV/0!</v>
      </c>
      <c r="AC611" s="53"/>
      <c r="AD611" s="56"/>
      <c r="AE611" s="493"/>
      <c r="AF611" s="280"/>
      <c r="AG611" s="280"/>
      <c r="AH611" s="280"/>
      <c r="AI611" s="280"/>
      <c r="AJ611" s="280"/>
      <c r="AK611" s="280"/>
      <c r="AL611" s="280"/>
      <c r="AM611" s="280"/>
      <c r="AN611" s="280"/>
      <c r="AO611" s="280"/>
      <c r="AP611" s="280"/>
      <c r="AQ611" s="280"/>
      <c r="AR611" s="280"/>
      <c r="AS611" s="280"/>
      <c r="AT611" s="280"/>
      <c r="AU611" s="280"/>
      <c r="AV611" s="280"/>
      <c r="AW611" s="280"/>
      <c r="AX611" s="280"/>
      <c r="AY611" s="280"/>
      <c r="AZ611" s="280"/>
      <c r="BA611" s="280"/>
      <c r="BB611" s="280"/>
      <c r="BC611" s="280"/>
      <c r="BD611" s="280"/>
      <c r="BE611" s="175"/>
      <c r="BF611" s="175"/>
      <c r="BG611" s="175"/>
      <c r="BH611" s="175"/>
      <c r="BI611" s="175"/>
      <c r="BJ611" s="175"/>
      <c r="BK611" s="175"/>
      <c r="BL611" s="175"/>
      <c r="BM611" s="175"/>
      <c r="BN611" s="175"/>
      <c r="BO611" s="175"/>
      <c r="BP611" s="175"/>
      <c r="BQ611" s="175"/>
      <c r="BR611" s="175"/>
      <c r="BS611" s="175"/>
      <c r="BT611" s="175"/>
      <c r="BU611" s="175"/>
      <c r="BV611" s="175"/>
      <c r="BW611" s="175"/>
      <c r="BX611" s="175"/>
      <c r="BY611" s="175"/>
      <c r="BZ611" s="175"/>
      <c r="CA611" s="175"/>
      <c r="CB611" s="175"/>
      <c r="CC611" s="175"/>
      <c r="CD611" s="175"/>
      <c r="CE611" s="175"/>
      <c r="CF611" s="175"/>
      <c r="CG611" s="175"/>
      <c r="CH611" s="175"/>
      <c r="CI611" s="175"/>
      <c r="CJ611" s="175"/>
      <c r="CK611" s="175"/>
      <c r="CL611" s="175"/>
      <c r="CM611" s="175"/>
      <c r="CN611" s="175"/>
      <c r="CO611" s="175"/>
      <c r="CP611" s="175"/>
      <c r="CQ611" s="175"/>
      <c r="CR611" s="175"/>
      <c r="CS611" s="175"/>
      <c r="CT611" s="175"/>
      <c r="CU611" s="175"/>
      <c r="CV611" s="175"/>
      <c r="CW611" s="175"/>
      <c r="CX611" s="175"/>
      <c r="CY611" s="175"/>
      <c r="CZ611" s="175"/>
      <c r="DA611" s="175"/>
      <c r="DB611" s="175"/>
      <c r="DC611" s="175"/>
      <c r="DD611" s="175"/>
      <c r="DE611" s="175"/>
      <c r="DF611" s="175"/>
      <c r="DG611" s="175"/>
      <c r="DH611" s="175"/>
      <c r="DI611" s="175"/>
      <c r="DJ611" s="175"/>
      <c r="DK611" s="175"/>
      <c r="DL611" s="175"/>
      <c r="DM611" s="175"/>
      <c r="DN611" s="175"/>
      <c r="DO611" s="175"/>
      <c r="DP611" s="175"/>
      <c r="DQ611" s="175"/>
      <c r="DR611" s="175"/>
      <c r="DS611" s="175"/>
      <c r="DT611" s="175"/>
      <c r="DU611" s="175"/>
      <c r="DV611" s="175"/>
      <c r="DW611" s="175"/>
      <c r="DX611" s="175"/>
      <c r="DY611" s="175"/>
      <c r="DZ611" s="175"/>
      <c r="EA611" s="175"/>
    </row>
    <row r="612" spans="1:185" s="1" customFormat="1" ht="10.5" customHeight="1">
      <c r="A612" s="1297" t="s">
        <v>73</v>
      </c>
      <c r="B612" s="1402" t="s">
        <v>890</v>
      </c>
      <c r="C612" s="1283"/>
      <c r="D612" s="1288"/>
      <c r="E612" s="197" t="s">
        <v>134</v>
      </c>
      <c r="F612" s="85"/>
      <c r="G612" s="85"/>
      <c r="H612" s="319"/>
      <c r="I612" s="85"/>
      <c r="J612" s="85"/>
      <c r="K612" s="85"/>
      <c r="L612" s="85"/>
      <c r="M612" s="85"/>
      <c r="N612" s="319"/>
      <c r="O612" s="85"/>
      <c r="P612" s="85"/>
      <c r="Q612" s="85"/>
      <c r="R612" s="85"/>
      <c r="S612" s="85"/>
      <c r="T612" s="85"/>
      <c r="U612" s="85"/>
      <c r="V612" s="85"/>
      <c r="W612" s="85"/>
      <c r="X612" s="85"/>
      <c r="Y612" s="319"/>
      <c r="Z612" s="85"/>
      <c r="AA612" s="85"/>
      <c r="AB612" s="199"/>
      <c r="AC612" s="53"/>
      <c r="AD612" s="56"/>
      <c r="AE612" s="493"/>
      <c r="AF612" s="276"/>
      <c r="AG612" s="276"/>
      <c r="AH612" s="276"/>
      <c r="AI612" s="276"/>
      <c r="AJ612" s="276"/>
      <c r="AK612" s="276"/>
      <c r="AL612" s="276"/>
      <c r="AM612" s="276"/>
      <c r="AN612" s="276"/>
      <c r="AO612" s="276"/>
      <c r="AP612" s="276"/>
      <c r="AQ612" s="276"/>
      <c r="AR612" s="276"/>
      <c r="AS612" s="276"/>
      <c r="AT612" s="276"/>
      <c r="AU612" s="276"/>
      <c r="AV612" s="276"/>
      <c r="AW612" s="276"/>
      <c r="AX612" s="276"/>
      <c r="AY612" s="276"/>
      <c r="AZ612" s="276"/>
      <c r="BA612" s="276"/>
      <c r="BB612" s="276"/>
      <c r="BC612" s="276"/>
      <c r="BD612" s="276"/>
      <c r="BE612" s="175"/>
      <c r="BF612" s="175"/>
      <c r="BG612" s="175"/>
      <c r="BH612" s="175"/>
      <c r="BI612" s="175"/>
      <c r="BJ612" s="175"/>
      <c r="BK612" s="175"/>
      <c r="BL612" s="175"/>
      <c r="BM612" s="175"/>
      <c r="BN612" s="175"/>
      <c r="BO612" s="175"/>
      <c r="BP612" s="175"/>
      <c r="BQ612" s="175"/>
      <c r="BR612" s="175"/>
      <c r="BS612" s="175"/>
      <c r="BT612" s="175"/>
      <c r="BU612" s="175"/>
      <c r="BV612" s="175"/>
      <c r="BW612" s="175"/>
      <c r="BX612" s="175"/>
      <c r="BY612" s="175"/>
      <c r="BZ612" s="175"/>
      <c r="CA612" s="175"/>
      <c r="CB612" s="175"/>
      <c r="CC612" s="175"/>
      <c r="CD612" s="175"/>
      <c r="CE612" s="175"/>
      <c r="CF612" s="175"/>
      <c r="CG612" s="175"/>
      <c r="CH612" s="175"/>
      <c r="CI612" s="175"/>
      <c r="CJ612" s="175"/>
      <c r="CK612" s="175"/>
      <c r="CL612" s="175"/>
      <c r="CM612" s="175"/>
      <c r="CN612" s="175"/>
      <c r="CO612" s="175"/>
      <c r="CP612" s="175"/>
      <c r="CQ612" s="175"/>
      <c r="CR612" s="175"/>
      <c r="CS612" s="175"/>
      <c r="CT612" s="175"/>
      <c r="CU612" s="175"/>
      <c r="CV612" s="175"/>
      <c r="CW612" s="175"/>
      <c r="CX612" s="175"/>
      <c r="CY612" s="175"/>
      <c r="CZ612" s="175"/>
      <c r="DA612" s="175"/>
      <c r="DB612" s="175"/>
      <c r="DC612" s="175"/>
      <c r="DD612" s="175"/>
      <c r="DE612" s="175"/>
      <c r="DF612" s="175"/>
      <c r="DG612" s="175"/>
      <c r="DH612" s="175"/>
      <c r="DI612" s="175"/>
      <c r="DJ612" s="175"/>
      <c r="DK612" s="175"/>
      <c r="DL612" s="175"/>
      <c r="DM612" s="175"/>
      <c r="DN612" s="175"/>
      <c r="DO612" s="175"/>
      <c r="DP612" s="175"/>
      <c r="DQ612" s="175"/>
      <c r="DR612" s="175"/>
      <c r="DS612" s="175"/>
      <c r="DT612" s="175"/>
      <c r="DU612" s="175"/>
      <c r="DV612" s="175"/>
      <c r="DW612" s="175"/>
      <c r="DX612" s="175"/>
      <c r="DY612" s="175"/>
      <c r="DZ612" s="175"/>
      <c r="EA612" s="175"/>
    </row>
    <row r="613" spans="1:185" s="3" customFormat="1" ht="10.5" customHeight="1">
      <c r="A613" s="1298"/>
      <c r="B613" s="1403"/>
      <c r="C613" s="1282" t="s">
        <v>139</v>
      </c>
      <c r="D613" s="144" t="s">
        <v>34</v>
      </c>
      <c r="E613" s="114">
        <f>ROUND(SQRT(E614^2+E615^2)*1000/(1.73*E$504),0)</f>
        <v>0</v>
      </c>
      <c r="F613" s="114">
        <f t="shared" ref="F613:AB613" si="471">ROUND(SQRT(F614^2+F615^2)*1000/(1.73*F$504),0)</f>
        <v>0</v>
      </c>
      <c r="G613" s="114">
        <f t="shared" si="471"/>
        <v>0</v>
      </c>
      <c r="H613" s="327">
        <f t="shared" si="471"/>
        <v>0</v>
      </c>
      <c r="I613" s="114">
        <f t="shared" si="471"/>
        <v>0</v>
      </c>
      <c r="J613" s="114">
        <f t="shared" si="471"/>
        <v>0</v>
      </c>
      <c r="K613" s="114">
        <f t="shared" si="471"/>
        <v>0</v>
      </c>
      <c r="L613" s="114">
        <f t="shared" si="471"/>
        <v>0</v>
      </c>
      <c r="M613" s="114">
        <f t="shared" si="471"/>
        <v>0</v>
      </c>
      <c r="N613" s="327">
        <f t="shared" si="471"/>
        <v>0</v>
      </c>
      <c r="O613" s="114">
        <f t="shared" si="471"/>
        <v>0</v>
      </c>
      <c r="P613" s="114">
        <f t="shared" si="471"/>
        <v>0</v>
      </c>
      <c r="Q613" s="114">
        <f t="shared" si="471"/>
        <v>0</v>
      </c>
      <c r="R613" s="114">
        <f t="shared" si="471"/>
        <v>0</v>
      </c>
      <c r="S613" s="114">
        <f t="shared" si="471"/>
        <v>0</v>
      </c>
      <c r="T613" s="114">
        <f t="shared" si="471"/>
        <v>0</v>
      </c>
      <c r="U613" s="114">
        <f t="shared" si="471"/>
        <v>0</v>
      </c>
      <c r="V613" s="114">
        <f t="shared" si="471"/>
        <v>0</v>
      </c>
      <c r="W613" s="114">
        <f t="shared" si="471"/>
        <v>0</v>
      </c>
      <c r="X613" s="114">
        <f t="shared" si="471"/>
        <v>0</v>
      </c>
      <c r="Y613" s="327">
        <f t="shared" si="471"/>
        <v>0</v>
      </c>
      <c r="Z613" s="114">
        <f t="shared" si="471"/>
        <v>0</v>
      </c>
      <c r="AA613" s="114">
        <f t="shared" si="471"/>
        <v>0</v>
      </c>
      <c r="AB613" s="115">
        <f t="shared" si="471"/>
        <v>0</v>
      </c>
      <c r="AC613" s="817"/>
      <c r="AD613" s="818"/>
      <c r="AE613" s="819"/>
      <c r="AF613" s="280"/>
      <c r="AG613" s="280"/>
      <c r="AH613" s="280"/>
      <c r="AI613" s="280"/>
      <c r="AJ613" s="280"/>
      <c r="AK613" s="280"/>
      <c r="AL613" s="280"/>
      <c r="AM613" s="280"/>
      <c r="AN613" s="280"/>
      <c r="AO613" s="280"/>
      <c r="AP613" s="280"/>
      <c r="AQ613" s="280"/>
      <c r="AR613" s="280"/>
      <c r="AS613" s="280"/>
      <c r="AT613" s="280"/>
      <c r="AU613" s="280"/>
      <c r="AV613" s="280"/>
      <c r="AW613" s="280"/>
      <c r="AX613" s="280"/>
      <c r="AY613" s="280"/>
      <c r="AZ613" s="280"/>
      <c r="BA613" s="280"/>
      <c r="BB613" s="280"/>
      <c r="BC613" s="280"/>
      <c r="BD613" s="280"/>
      <c r="BE613" s="163"/>
      <c r="BF613" s="163"/>
      <c r="BG613" s="163"/>
      <c r="BH613" s="163"/>
      <c r="BI613" s="163"/>
      <c r="BJ613" s="163"/>
      <c r="BK613" s="163"/>
      <c r="BL613" s="163"/>
      <c r="BM613" s="163"/>
      <c r="BN613" s="163"/>
      <c r="BO613" s="163"/>
      <c r="BP613" s="163"/>
      <c r="BQ613" s="163"/>
      <c r="BR613" s="163"/>
      <c r="BS613" s="163"/>
      <c r="BT613" s="163"/>
      <c r="BU613" s="163"/>
      <c r="BV613" s="163"/>
      <c r="BW613" s="163"/>
      <c r="BX613" s="163"/>
      <c r="BY613" s="163"/>
      <c r="BZ613" s="163"/>
      <c r="CA613" s="163"/>
      <c r="CB613" s="163"/>
      <c r="CC613" s="163"/>
      <c r="CD613" s="163"/>
      <c r="CE613" s="163"/>
      <c r="CF613" s="163"/>
      <c r="CG613" s="163"/>
      <c r="CH613" s="163"/>
      <c r="CI613" s="163"/>
      <c r="CJ613" s="163"/>
      <c r="CK613" s="163"/>
      <c r="CL613" s="163"/>
      <c r="CM613" s="163"/>
      <c r="CN613" s="163"/>
      <c r="CO613" s="163"/>
      <c r="CP613" s="163"/>
      <c r="CQ613" s="163"/>
      <c r="CR613" s="163"/>
      <c r="CS613" s="163"/>
      <c r="CT613" s="163"/>
      <c r="CU613" s="163"/>
      <c r="CV613" s="163"/>
      <c r="CW613" s="163"/>
      <c r="CX613" s="163"/>
      <c r="CY613" s="163"/>
      <c r="CZ613" s="163"/>
      <c r="DA613" s="163"/>
      <c r="DB613" s="163"/>
      <c r="DC613" s="163"/>
      <c r="DD613" s="163"/>
      <c r="DE613" s="163"/>
      <c r="DF613" s="163"/>
      <c r="DG613" s="163"/>
      <c r="DH613" s="163"/>
      <c r="DI613" s="163"/>
      <c r="DJ613" s="163"/>
      <c r="DK613" s="163"/>
      <c r="DL613" s="163"/>
      <c r="DM613" s="163"/>
      <c r="DN613" s="163"/>
      <c r="DO613" s="163"/>
      <c r="DP613" s="163"/>
      <c r="DQ613" s="163"/>
      <c r="DR613" s="163"/>
      <c r="DS613" s="163"/>
      <c r="DT613" s="163"/>
      <c r="DU613" s="99"/>
      <c r="DV613" s="99"/>
      <c r="DW613" s="99"/>
      <c r="DX613" s="99"/>
      <c r="DY613" s="99"/>
      <c r="DZ613" s="99"/>
      <c r="EA613" s="99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</row>
    <row r="614" spans="1:185" s="1" customFormat="1" ht="10.5" customHeight="1">
      <c r="A614" s="1298"/>
      <c r="B614" s="1403"/>
      <c r="C614" s="1282" t="s">
        <v>954</v>
      </c>
      <c r="D614" s="144" t="s">
        <v>126</v>
      </c>
      <c r="E614" s="54">
        <f>ROUND((AG614-AF614)*$AE614,2)</f>
        <v>0</v>
      </c>
      <c r="F614" s="54">
        <f t="shared" ref="F614:M614" si="472">ROUND((AH614-AG614)*$AE614,2)</f>
        <v>0</v>
      </c>
      <c r="G614" s="54">
        <f t="shared" si="472"/>
        <v>0</v>
      </c>
      <c r="H614" s="311">
        <f t="shared" si="472"/>
        <v>0</v>
      </c>
      <c r="I614" s="54">
        <f t="shared" si="472"/>
        <v>0</v>
      </c>
      <c r="J614" s="54">
        <f t="shared" si="472"/>
        <v>0</v>
      </c>
      <c r="K614" s="54">
        <f t="shared" si="472"/>
        <v>0</v>
      </c>
      <c r="L614" s="54">
        <f t="shared" si="472"/>
        <v>0</v>
      </c>
      <c r="M614" s="54">
        <f t="shared" si="472"/>
        <v>0</v>
      </c>
      <c r="N614" s="311">
        <f>ROUND((AP614-AO614)*$AE614,2)</f>
        <v>0</v>
      </c>
      <c r="O614" s="54">
        <f t="shared" ref="O614:AB614" si="473">ROUND((AQ614-AP614)*$AE614,2)</f>
        <v>0</v>
      </c>
      <c r="P614" s="54">
        <f t="shared" si="473"/>
        <v>0</v>
      </c>
      <c r="Q614" s="54">
        <f t="shared" si="473"/>
        <v>0</v>
      </c>
      <c r="R614" s="54">
        <f t="shared" si="473"/>
        <v>0</v>
      </c>
      <c r="S614" s="54">
        <f t="shared" si="473"/>
        <v>0</v>
      </c>
      <c r="T614" s="54">
        <f t="shared" si="473"/>
        <v>0</v>
      </c>
      <c r="U614" s="54">
        <f t="shared" si="473"/>
        <v>0</v>
      </c>
      <c r="V614" s="54">
        <f t="shared" si="473"/>
        <v>0</v>
      </c>
      <c r="W614" s="54">
        <f t="shared" si="473"/>
        <v>0</v>
      </c>
      <c r="X614" s="54">
        <f t="shared" si="473"/>
        <v>0</v>
      </c>
      <c r="Y614" s="311">
        <f t="shared" si="473"/>
        <v>0</v>
      </c>
      <c r="Z614" s="54">
        <f t="shared" si="473"/>
        <v>0</v>
      </c>
      <c r="AA614" s="54">
        <f t="shared" si="473"/>
        <v>0</v>
      </c>
      <c r="AB614" s="55">
        <f t="shared" si="473"/>
        <v>0</v>
      </c>
      <c r="AC614" s="53">
        <f>(BD614-AF614)*AE614</f>
        <v>0</v>
      </c>
      <c r="AD614" s="56">
        <f>(BD615-AF615)*AE614</f>
        <v>0</v>
      </c>
      <c r="AE614" s="493">
        <v>3.6</v>
      </c>
      <c r="AF614" s="276"/>
      <c r="AG614" s="276"/>
      <c r="AH614" s="276"/>
      <c r="AI614" s="276"/>
      <c r="AJ614" s="276"/>
      <c r="AK614" s="276"/>
      <c r="AL614" s="276"/>
      <c r="AM614" s="276"/>
      <c r="AN614" s="276"/>
      <c r="AO614" s="276"/>
      <c r="AP614" s="276"/>
      <c r="AQ614" s="276"/>
      <c r="AR614" s="276"/>
      <c r="AS614" s="276"/>
      <c r="AT614" s="276"/>
      <c r="AU614" s="276"/>
      <c r="AV614" s="276"/>
      <c r="AW614" s="276"/>
      <c r="AX614" s="276"/>
      <c r="AY614" s="276"/>
      <c r="AZ614" s="276"/>
      <c r="BA614" s="276"/>
      <c r="BB614" s="276"/>
      <c r="BC614" s="276"/>
      <c r="BD614" s="276"/>
      <c r="BE614" s="175"/>
      <c r="BF614" s="175"/>
      <c r="BG614" s="175"/>
      <c r="BH614" s="175"/>
      <c r="BI614" s="175"/>
      <c r="BJ614" s="175"/>
      <c r="BK614" s="175"/>
      <c r="BL614" s="175"/>
      <c r="BM614" s="175"/>
      <c r="BN614" s="175"/>
      <c r="BO614" s="175"/>
      <c r="BP614" s="175"/>
      <c r="BQ614" s="175"/>
      <c r="BR614" s="175"/>
      <c r="BS614" s="175"/>
      <c r="BT614" s="175"/>
      <c r="BU614" s="175"/>
      <c r="BV614" s="175"/>
      <c r="BW614" s="175"/>
      <c r="BX614" s="175"/>
      <c r="BY614" s="175"/>
      <c r="BZ614" s="175"/>
      <c r="CA614" s="175"/>
      <c r="CB614" s="175"/>
      <c r="CC614" s="175"/>
      <c r="CD614" s="175"/>
      <c r="CE614" s="175"/>
      <c r="CF614" s="175"/>
      <c r="CG614" s="175"/>
      <c r="CH614" s="175"/>
      <c r="CI614" s="175"/>
      <c r="CJ614" s="175"/>
      <c r="CK614" s="175"/>
      <c r="CL614" s="175"/>
      <c r="CM614" s="175"/>
      <c r="CN614" s="175"/>
      <c r="CO614" s="175"/>
      <c r="CP614" s="175"/>
      <c r="CQ614" s="175"/>
      <c r="CR614" s="175"/>
      <c r="CS614" s="175"/>
      <c r="CT614" s="175"/>
      <c r="CU614" s="175"/>
      <c r="CV614" s="175"/>
      <c r="CW614" s="175"/>
      <c r="CX614" s="175"/>
      <c r="CY614" s="175"/>
      <c r="CZ614" s="175"/>
      <c r="DA614" s="175"/>
      <c r="DB614" s="175"/>
      <c r="DC614" s="175"/>
      <c r="DD614" s="175"/>
      <c r="DE614" s="175"/>
      <c r="DF614" s="175"/>
      <c r="DG614" s="175"/>
      <c r="DH614" s="175"/>
      <c r="DI614" s="175"/>
      <c r="DJ614" s="175"/>
      <c r="DK614" s="175"/>
      <c r="DL614" s="175"/>
      <c r="DM614" s="175"/>
      <c r="DN614" s="175"/>
      <c r="DO614" s="175"/>
      <c r="DP614" s="175"/>
      <c r="DQ614" s="175"/>
      <c r="DR614" s="175"/>
      <c r="DS614" s="175"/>
      <c r="DT614" s="175"/>
      <c r="DU614" s="175"/>
      <c r="DV614" s="175"/>
      <c r="DW614" s="175"/>
      <c r="DX614" s="175"/>
      <c r="DY614" s="175"/>
      <c r="DZ614" s="175"/>
      <c r="EA614" s="175"/>
    </row>
    <row r="615" spans="1:185" s="1" customFormat="1" ht="10.5" customHeight="1">
      <c r="A615" s="1298"/>
      <c r="B615" s="1403"/>
      <c r="C615" s="1282" t="s">
        <v>954</v>
      </c>
      <c r="D615" s="144" t="s">
        <v>127</v>
      </c>
      <c r="E615" s="54">
        <f>ROUND((AG615-AF615)*$AE614,2)</f>
        <v>0</v>
      </c>
      <c r="F615" s="54">
        <f t="shared" ref="F615:L615" si="474">ROUND((AH615-AG615)*$AE614,2)</f>
        <v>0</v>
      </c>
      <c r="G615" s="54">
        <f t="shared" si="474"/>
        <v>0</v>
      </c>
      <c r="H615" s="311">
        <f t="shared" si="474"/>
        <v>0</v>
      </c>
      <c r="I615" s="54">
        <f t="shared" si="474"/>
        <v>0</v>
      </c>
      <c r="J615" s="54">
        <f t="shared" si="474"/>
        <v>0</v>
      </c>
      <c r="K615" s="54">
        <f t="shared" si="474"/>
        <v>0</v>
      </c>
      <c r="L615" s="54">
        <f t="shared" si="474"/>
        <v>0</v>
      </c>
      <c r="M615" s="54">
        <f>ROUND((AO615-AN615)*$AE614,2)</f>
        <v>0</v>
      </c>
      <c r="N615" s="311">
        <f>ROUND((AP615-AO615)*$AE614,2)</f>
        <v>0</v>
      </c>
      <c r="O615" s="54">
        <f t="shared" ref="O615:AB615" si="475">ROUND((AQ615-AP615)*$AE614,2)</f>
        <v>0</v>
      </c>
      <c r="P615" s="54">
        <f t="shared" si="475"/>
        <v>0</v>
      </c>
      <c r="Q615" s="54">
        <f t="shared" si="475"/>
        <v>0</v>
      </c>
      <c r="R615" s="54">
        <f t="shared" si="475"/>
        <v>0</v>
      </c>
      <c r="S615" s="54">
        <f t="shared" si="475"/>
        <v>0</v>
      </c>
      <c r="T615" s="54">
        <f t="shared" si="475"/>
        <v>0</v>
      </c>
      <c r="U615" s="54">
        <f t="shared" si="475"/>
        <v>0</v>
      </c>
      <c r="V615" s="54">
        <f t="shared" si="475"/>
        <v>0</v>
      </c>
      <c r="W615" s="54">
        <f t="shared" si="475"/>
        <v>0</v>
      </c>
      <c r="X615" s="54">
        <f t="shared" si="475"/>
        <v>0</v>
      </c>
      <c r="Y615" s="311">
        <f t="shared" si="475"/>
        <v>0</v>
      </c>
      <c r="Z615" s="54">
        <f t="shared" si="475"/>
        <v>0</v>
      </c>
      <c r="AA615" s="54">
        <f t="shared" si="475"/>
        <v>0</v>
      </c>
      <c r="AB615" s="55">
        <f t="shared" si="475"/>
        <v>0</v>
      </c>
      <c r="AC615" s="159"/>
      <c r="AD615" s="100"/>
      <c r="AE615" s="767"/>
      <c r="AF615" s="276"/>
      <c r="AG615" s="276"/>
      <c r="AH615" s="276"/>
      <c r="AI615" s="276"/>
      <c r="AJ615" s="276"/>
      <c r="AK615" s="276"/>
      <c r="AL615" s="276"/>
      <c r="AM615" s="276"/>
      <c r="AN615" s="276"/>
      <c r="AO615" s="276"/>
      <c r="AP615" s="276"/>
      <c r="AQ615" s="276"/>
      <c r="AR615" s="276"/>
      <c r="AS615" s="276"/>
      <c r="AT615" s="276"/>
      <c r="AU615" s="276"/>
      <c r="AV615" s="276"/>
      <c r="AW615" s="276"/>
      <c r="AX615" s="276"/>
      <c r="AY615" s="276"/>
      <c r="AZ615" s="276"/>
      <c r="BA615" s="276"/>
      <c r="BB615" s="276"/>
      <c r="BC615" s="276"/>
      <c r="BD615" s="276"/>
      <c r="BE615" s="175"/>
      <c r="BF615" s="175"/>
      <c r="BG615" s="175"/>
      <c r="BH615" s="175"/>
      <c r="BI615" s="175"/>
      <c r="BJ615" s="175"/>
      <c r="BK615" s="175"/>
      <c r="BL615" s="175"/>
      <c r="BM615" s="175"/>
      <c r="BN615" s="175"/>
      <c r="BO615" s="175"/>
      <c r="BP615" s="175"/>
      <c r="BQ615" s="175"/>
      <c r="BR615" s="175"/>
      <c r="BS615" s="175"/>
      <c r="BT615" s="175"/>
      <c r="BU615" s="175"/>
      <c r="BV615" s="175"/>
      <c r="BW615" s="175"/>
      <c r="BX615" s="175"/>
      <c r="BY615" s="175"/>
      <c r="BZ615" s="175"/>
      <c r="CA615" s="175"/>
      <c r="CB615" s="175"/>
      <c r="CC615" s="175"/>
      <c r="CD615" s="175"/>
      <c r="CE615" s="175"/>
      <c r="CF615" s="175"/>
      <c r="CG615" s="175"/>
      <c r="CH615" s="175"/>
      <c r="CI615" s="175"/>
      <c r="CJ615" s="175"/>
      <c r="CK615" s="175"/>
      <c r="CL615" s="175"/>
      <c r="CM615" s="175"/>
      <c r="CN615" s="175"/>
      <c r="CO615" s="175"/>
      <c r="CP615" s="175"/>
      <c r="CQ615" s="175"/>
      <c r="CR615" s="175"/>
      <c r="CS615" s="175"/>
      <c r="CT615" s="175"/>
      <c r="CU615" s="175"/>
      <c r="CV615" s="175"/>
      <c r="CW615" s="175"/>
      <c r="CX615" s="175"/>
      <c r="CY615" s="175"/>
      <c r="CZ615" s="175"/>
      <c r="DA615" s="175"/>
      <c r="DB615" s="175"/>
      <c r="DC615" s="175"/>
      <c r="DD615" s="175"/>
      <c r="DE615" s="175"/>
      <c r="DF615" s="175"/>
      <c r="DG615" s="175"/>
      <c r="DH615" s="175"/>
      <c r="DI615" s="175"/>
      <c r="DJ615" s="175"/>
      <c r="DK615" s="175"/>
      <c r="DL615" s="175"/>
      <c r="DM615" s="175"/>
      <c r="DN615" s="175"/>
      <c r="DO615" s="175"/>
      <c r="DP615" s="175"/>
      <c r="DQ615" s="175"/>
      <c r="DR615" s="175"/>
      <c r="DS615" s="175"/>
      <c r="DT615" s="175"/>
      <c r="DU615" s="175"/>
      <c r="DV615" s="175"/>
      <c r="DW615" s="175"/>
      <c r="DX615" s="175"/>
      <c r="DY615" s="175"/>
      <c r="DZ615" s="175"/>
      <c r="EA615" s="175"/>
    </row>
    <row r="616" spans="1:185" s="1" customFormat="1" ht="10.5" customHeight="1" thickBot="1">
      <c r="A616" s="1299"/>
      <c r="B616" s="1404"/>
      <c r="C616" s="293"/>
      <c r="D616" s="254" t="s">
        <v>42</v>
      </c>
      <c r="E616" s="89" t="e">
        <f>E615/E614</f>
        <v>#DIV/0!</v>
      </c>
      <c r="F616" s="89" t="e">
        <f t="shared" ref="F616:AB616" si="476">F615/F614</f>
        <v>#DIV/0!</v>
      </c>
      <c r="G616" s="89" t="e">
        <f t="shared" si="476"/>
        <v>#DIV/0!</v>
      </c>
      <c r="H616" s="320" t="e">
        <f t="shared" si="476"/>
        <v>#DIV/0!</v>
      </c>
      <c r="I616" s="89" t="e">
        <f t="shared" si="476"/>
        <v>#DIV/0!</v>
      </c>
      <c r="J616" s="89" t="e">
        <f t="shared" si="476"/>
        <v>#DIV/0!</v>
      </c>
      <c r="K616" s="89" t="e">
        <f t="shared" si="476"/>
        <v>#DIV/0!</v>
      </c>
      <c r="L616" s="89" t="e">
        <f t="shared" si="476"/>
        <v>#DIV/0!</v>
      </c>
      <c r="M616" s="89" t="e">
        <f t="shared" si="476"/>
        <v>#DIV/0!</v>
      </c>
      <c r="N616" s="320" t="e">
        <f t="shared" si="476"/>
        <v>#DIV/0!</v>
      </c>
      <c r="O616" s="89" t="e">
        <f t="shared" si="476"/>
        <v>#DIV/0!</v>
      </c>
      <c r="P616" s="89" t="e">
        <f t="shared" si="476"/>
        <v>#DIV/0!</v>
      </c>
      <c r="Q616" s="89" t="e">
        <f t="shared" si="476"/>
        <v>#DIV/0!</v>
      </c>
      <c r="R616" s="89" t="e">
        <f t="shared" si="476"/>
        <v>#DIV/0!</v>
      </c>
      <c r="S616" s="89" t="e">
        <f t="shared" si="476"/>
        <v>#DIV/0!</v>
      </c>
      <c r="T616" s="89" t="e">
        <f t="shared" si="476"/>
        <v>#DIV/0!</v>
      </c>
      <c r="U616" s="89" t="e">
        <f t="shared" si="476"/>
        <v>#DIV/0!</v>
      </c>
      <c r="V616" s="89" t="e">
        <f t="shared" si="476"/>
        <v>#DIV/0!</v>
      </c>
      <c r="W616" s="89" t="e">
        <f t="shared" si="476"/>
        <v>#DIV/0!</v>
      </c>
      <c r="X616" s="89" t="e">
        <f t="shared" si="476"/>
        <v>#DIV/0!</v>
      </c>
      <c r="Y616" s="320" t="e">
        <f t="shared" si="476"/>
        <v>#DIV/0!</v>
      </c>
      <c r="Z616" s="89" t="e">
        <f t="shared" si="476"/>
        <v>#DIV/0!</v>
      </c>
      <c r="AA616" s="89" t="e">
        <f t="shared" si="476"/>
        <v>#DIV/0!</v>
      </c>
      <c r="AB616" s="90" t="e">
        <f t="shared" si="476"/>
        <v>#DIV/0!</v>
      </c>
      <c r="AC616" s="159"/>
      <c r="AD616" s="100"/>
      <c r="AE616" s="767"/>
      <c r="AF616" s="276"/>
      <c r="AG616" s="276"/>
      <c r="AH616" s="276"/>
      <c r="AI616" s="276"/>
      <c r="AJ616" s="276"/>
      <c r="AK616" s="276"/>
      <c r="AL616" s="276"/>
      <c r="AM616" s="276"/>
      <c r="AN616" s="276"/>
      <c r="AO616" s="276"/>
      <c r="AP616" s="276"/>
      <c r="AQ616" s="276"/>
      <c r="AR616" s="276"/>
      <c r="AS616" s="276"/>
      <c r="AT616" s="276"/>
      <c r="AU616" s="276"/>
      <c r="AV616" s="276"/>
      <c r="AW616" s="276"/>
      <c r="AX616" s="276"/>
      <c r="AY616" s="276"/>
      <c r="AZ616" s="276"/>
      <c r="BA616" s="276"/>
      <c r="BB616" s="276"/>
      <c r="BC616" s="276"/>
      <c r="BD616" s="276"/>
      <c r="BE616" s="175"/>
      <c r="BF616" s="175"/>
      <c r="BG616" s="175"/>
      <c r="BH616" s="175"/>
      <c r="BI616" s="175"/>
      <c r="BJ616" s="175"/>
      <c r="BK616" s="175"/>
      <c r="BL616" s="175"/>
      <c r="BM616" s="175"/>
      <c r="BN616" s="175"/>
      <c r="BO616" s="175"/>
      <c r="BP616" s="175"/>
      <c r="BQ616" s="175"/>
      <c r="BR616" s="175"/>
      <c r="BS616" s="175"/>
      <c r="BT616" s="175"/>
      <c r="BU616" s="175"/>
      <c r="BV616" s="175"/>
      <c r="BW616" s="175"/>
      <c r="BX616" s="175"/>
      <c r="BY616" s="175"/>
      <c r="BZ616" s="175"/>
      <c r="CA616" s="175"/>
      <c r="CB616" s="175"/>
      <c r="CC616" s="175"/>
      <c r="CD616" s="175"/>
      <c r="CE616" s="175"/>
      <c r="CF616" s="175"/>
      <c r="CG616" s="175"/>
      <c r="CH616" s="175"/>
      <c r="CI616" s="175"/>
      <c r="CJ616" s="175"/>
      <c r="CK616" s="175"/>
      <c r="CL616" s="175"/>
      <c r="CM616" s="175"/>
      <c r="CN616" s="175"/>
      <c r="CO616" s="175"/>
      <c r="CP616" s="175"/>
      <c r="CQ616" s="175"/>
      <c r="CR616" s="175"/>
      <c r="CS616" s="175"/>
      <c r="CT616" s="175"/>
      <c r="CU616" s="175"/>
      <c r="CV616" s="175"/>
      <c r="CW616" s="175"/>
      <c r="CX616" s="175"/>
      <c r="CY616" s="175"/>
      <c r="CZ616" s="175"/>
      <c r="DA616" s="175"/>
      <c r="DB616" s="175"/>
      <c r="DC616" s="175"/>
      <c r="DD616" s="175"/>
      <c r="DE616" s="175"/>
      <c r="DF616" s="175"/>
      <c r="DG616" s="175"/>
      <c r="DH616" s="175"/>
      <c r="DI616" s="175"/>
      <c r="DJ616" s="175"/>
      <c r="DK616" s="175"/>
      <c r="DL616" s="175"/>
      <c r="DM616" s="175"/>
      <c r="DN616" s="175"/>
      <c r="DO616" s="175"/>
      <c r="DP616" s="175"/>
      <c r="DQ616" s="175"/>
      <c r="DR616" s="175"/>
      <c r="DS616" s="175"/>
      <c r="DT616" s="175"/>
      <c r="DU616" s="175"/>
      <c r="DV616" s="175"/>
      <c r="DW616" s="175"/>
      <c r="DX616" s="175"/>
      <c r="DY616" s="175"/>
      <c r="DZ616" s="175"/>
      <c r="EA616" s="175"/>
    </row>
    <row r="617" spans="1:185" s="1" customFormat="1" ht="10.5" customHeight="1">
      <c r="A617" s="1330"/>
      <c r="B617" s="1273" t="s">
        <v>49</v>
      </c>
      <c r="C617" s="1283"/>
      <c r="D617" s="1288" t="s">
        <v>37</v>
      </c>
      <c r="E617" s="54">
        <f>ROUND((AG617-AF617)*$AE617,2)</f>
        <v>0</v>
      </c>
      <c r="F617" s="54">
        <f t="shared" ref="F617:N618" si="477">ROUND((AH617-AG617)*$AE617,2)</f>
        <v>0</v>
      </c>
      <c r="G617" s="54">
        <f t="shared" si="477"/>
        <v>0</v>
      </c>
      <c r="H617" s="311">
        <f t="shared" si="477"/>
        <v>0</v>
      </c>
      <c r="I617" s="54">
        <f t="shared" si="477"/>
        <v>0</v>
      </c>
      <c r="J617" s="54">
        <f t="shared" si="477"/>
        <v>0</v>
      </c>
      <c r="K617" s="54">
        <f t="shared" si="477"/>
        <v>0</v>
      </c>
      <c r="L617" s="54">
        <f t="shared" si="477"/>
        <v>0</v>
      </c>
      <c r="M617" s="54">
        <f t="shared" si="477"/>
        <v>0</v>
      </c>
      <c r="N617" s="311">
        <f>ROUND((AP617-AO617)*$AE617,2)</f>
        <v>0</v>
      </c>
      <c r="O617" s="54">
        <f t="shared" ref="O617:AB618" si="478">ROUND((AQ617-AP617)*$AE617,2)</f>
        <v>0</v>
      </c>
      <c r="P617" s="54">
        <f t="shared" si="478"/>
        <v>0</v>
      </c>
      <c r="Q617" s="54">
        <f t="shared" si="478"/>
        <v>0</v>
      </c>
      <c r="R617" s="54">
        <f t="shared" si="478"/>
        <v>0</v>
      </c>
      <c r="S617" s="54">
        <f t="shared" si="478"/>
        <v>0</v>
      </c>
      <c r="T617" s="54">
        <f t="shared" si="478"/>
        <v>0</v>
      </c>
      <c r="U617" s="54">
        <f t="shared" si="478"/>
        <v>0</v>
      </c>
      <c r="V617" s="54">
        <f t="shared" si="478"/>
        <v>0</v>
      </c>
      <c r="W617" s="54">
        <f t="shared" si="478"/>
        <v>0</v>
      </c>
      <c r="X617" s="54">
        <f t="shared" si="478"/>
        <v>0</v>
      </c>
      <c r="Y617" s="311">
        <f t="shared" si="478"/>
        <v>0</v>
      </c>
      <c r="Z617" s="54">
        <f t="shared" si="478"/>
        <v>0</v>
      </c>
      <c r="AA617" s="54">
        <f t="shared" si="478"/>
        <v>0</v>
      </c>
      <c r="AB617" s="55">
        <f t="shared" si="478"/>
        <v>0</v>
      </c>
      <c r="AC617" s="53">
        <f>(BD617-AF617)*AE617</f>
        <v>0</v>
      </c>
      <c r="AD617" s="56"/>
      <c r="AE617" s="64">
        <v>80</v>
      </c>
      <c r="AF617" s="281"/>
      <c r="AG617" s="281"/>
      <c r="AH617" s="281"/>
      <c r="AI617" s="281"/>
      <c r="AJ617" s="281"/>
      <c r="AK617" s="281"/>
      <c r="AL617" s="281"/>
      <c r="AM617" s="281"/>
      <c r="AN617" s="281"/>
      <c r="AO617" s="281"/>
      <c r="AP617" s="281"/>
      <c r="AQ617" s="281"/>
      <c r="AR617" s="281"/>
      <c r="AS617" s="281"/>
      <c r="AT617" s="281"/>
      <c r="AU617" s="281"/>
      <c r="AV617" s="281"/>
      <c r="AW617" s="281"/>
      <c r="AX617" s="281"/>
      <c r="AY617" s="281"/>
      <c r="AZ617" s="281"/>
      <c r="BA617" s="281"/>
      <c r="BB617" s="281"/>
      <c r="BC617" s="281"/>
      <c r="BD617" s="281"/>
      <c r="BE617" s="175"/>
      <c r="BF617" s="175"/>
      <c r="BG617" s="175"/>
      <c r="BH617" s="175"/>
      <c r="BI617" s="175"/>
      <c r="BJ617" s="175"/>
      <c r="BK617" s="175"/>
      <c r="BL617" s="175"/>
      <c r="BM617" s="175"/>
      <c r="BN617" s="175"/>
      <c r="BO617" s="175"/>
      <c r="BP617" s="175"/>
      <c r="BQ617" s="175"/>
      <c r="BR617" s="175"/>
      <c r="BS617" s="175"/>
      <c r="BT617" s="175"/>
      <c r="BU617" s="175"/>
      <c r="BV617" s="175"/>
      <c r="BW617" s="175"/>
      <c r="BX617" s="175"/>
      <c r="BY617" s="175"/>
      <c r="BZ617" s="175"/>
      <c r="CA617" s="175"/>
      <c r="CB617" s="175"/>
      <c r="CC617" s="175"/>
      <c r="CD617" s="175"/>
      <c r="CE617" s="175"/>
      <c r="CF617" s="175"/>
      <c r="CG617" s="175"/>
      <c r="CH617" s="175"/>
      <c r="CI617" s="175"/>
      <c r="CJ617" s="175"/>
      <c r="CK617" s="175"/>
      <c r="CL617" s="175"/>
      <c r="CM617" s="175"/>
      <c r="CN617" s="175"/>
      <c r="CO617" s="175"/>
      <c r="CP617" s="175"/>
      <c r="CQ617" s="175"/>
      <c r="CR617" s="175"/>
      <c r="CS617" s="175"/>
      <c r="CT617" s="175"/>
      <c r="CU617" s="175"/>
      <c r="CV617" s="175"/>
      <c r="CW617" s="175"/>
      <c r="CX617" s="175"/>
      <c r="CY617" s="175"/>
      <c r="CZ617" s="175"/>
      <c r="DA617" s="175"/>
      <c r="DB617" s="175"/>
      <c r="DC617" s="175"/>
      <c r="DD617" s="175"/>
      <c r="DE617" s="175"/>
      <c r="DF617" s="175"/>
      <c r="DG617" s="175"/>
      <c r="DH617" s="175"/>
      <c r="DI617" s="175"/>
      <c r="DJ617" s="175"/>
      <c r="DK617" s="175"/>
      <c r="DL617" s="175"/>
      <c r="DM617" s="175"/>
      <c r="DN617" s="175"/>
      <c r="DO617" s="175"/>
      <c r="DP617" s="175"/>
      <c r="DQ617" s="175"/>
      <c r="DR617" s="175"/>
      <c r="DS617" s="175"/>
      <c r="DT617" s="175"/>
      <c r="DU617" s="175"/>
      <c r="DV617" s="175"/>
      <c r="DW617" s="175"/>
      <c r="DX617" s="175"/>
      <c r="DY617" s="175"/>
      <c r="DZ617" s="175"/>
      <c r="EA617" s="175"/>
    </row>
    <row r="618" spans="1:185" s="1" customFormat="1" ht="10.5" customHeight="1" thickBot="1">
      <c r="A618" s="1332"/>
      <c r="B618" s="1274" t="s">
        <v>50</v>
      </c>
      <c r="C618" s="293"/>
      <c r="D618" s="254" t="s">
        <v>37</v>
      </c>
      <c r="E618" s="54">
        <f>ROUND((AG618-AF618)*$AE618,2)</f>
        <v>0</v>
      </c>
      <c r="F618" s="54">
        <f t="shared" si="477"/>
        <v>0</v>
      </c>
      <c r="G618" s="54">
        <f t="shared" si="477"/>
        <v>0</v>
      </c>
      <c r="H618" s="311">
        <f t="shared" si="477"/>
        <v>0</v>
      </c>
      <c r="I618" s="54">
        <f t="shared" si="477"/>
        <v>0</v>
      </c>
      <c r="J618" s="54">
        <f t="shared" si="477"/>
        <v>0</v>
      </c>
      <c r="K618" s="54">
        <f t="shared" si="477"/>
        <v>0</v>
      </c>
      <c r="L618" s="54">
        <f t="shared" si="477"/>
        <v>0</v>
      </c>
      <c r="M618" s="54">
        <f t="shared" si="477"/>
        <v>0</v>
      </c>
      <c r="N618" s="311">
        <f t="shared" si="477"/>
        <v>0</v>
      </c>
      <c r="O618" s="54">
        <f t="shared" si="478"/>
        <v>0</v>
      </c>
      <c r="P618" s="54">
        <f t="shared" si="478"/>
        <v>0</v>
      </c>
      <c r="Q618" s="54">
        <f t="shared" si="478"/>
        <v>0</v>
      </c>
      <c r="R618" s="54">
        <f t="shared" si="478"/>
        <v>0</v>
      </c>
      <c r="S618" s="54">
        <f t="shared" si="478"/>
        <v>0</v>
      </c>
      <c r="T618" s="54">
        <f t="shared" si="478"/>
        <v>0</v>
      </c>
      <c r="U618" s="54">
        <f t="shared" si="478"/>
        <v>0</v>
      </c>
      <c r="V618" s="54">
        <f t="shared" si="478"/>
        <v>0</v>
      </c>
      <c r="W618" s="54">
        <f t="shared" si="478"/>
        <v>0</v>
      </c>
      <c r="X618" s="54">
        <f t="shared" si="478"/>
        <v>0</v>
      </c>
      <c r="Y618" s="311">
        <f t="shared" si="478"/>
        <v>0</v>
      </c>
      <c r="Z618" s="54">
        <f t="shared" si="478"/>
        <v>0</v>
      </c>
      <c r="AA618" s="54">
        <f t="shared" si="478"/>
        <v>0</v>
      </c>
      <c r="AB618" s="55">
        <f t="shared" si="478"/>
        <v>0</v>
      </c>
      <c r="AC618" s="53">
        <f>(BD618-AF618)*AE618</f>
        <v>0</v>
      </c>
      <c r="AD618" s="56"/>
      <c r="AE618" s="64">
        <v>80</v>
      </c>
      <c r="AF618" s="281"/>
      <c r="AG618" s="281"/>
      <c r="AH618" s="281"/>
      <c r="AI618" s="281"/>
      <c r="AJ618" s="281"/>
      <c r="AK618" s="281"/>
      <c r="AL618" s="281"/>
      <c r="AM618" s="281"/>
      <c r="AN618" s="281"/>
      <c r="AO618" s="281"/>
      <c r="AP618" s="281"/>
      <c r="AQ618" s="281"/>
      <c r="AR618" s="281"/>
      <c r="AS618" s="281"/>
      <c r="AT618" s="281"/>
      <c r="AU618" s="281"/>
      <c r="AV618" s="281"/>
      <c r="AW618" s="281"/>
      <c r="AX618" s="281"/>
      <c r="AY618" s="281"/>
      <c r="AZ618" s="281"/>
      <c r="BA618" s="281"/>
      <c r="BB618" s="281"/>
      <c r="BC618" s="281"/>
      <c r="BD618" s="281"/>
      <c r="BE618" s="175"/>
      <c r="BF618" s="175"/>
      <c r="BG618" s="175"/>
      <c r="BH618" s="175"/>
      <c r="BI618" s="175"/>
      <c r="BJ618" s="175"/>
      <c r="BK618" s="175"/>
      <c r="BL618" s="175"/>
      <c r="BM618" s="175"/>
      <c r="BN618" s="175"/>
      <c r="BO618" s="175"/>
      <c r="BP618" s="175"/>
      <c r="BQ618" s="175"/>
      <c r="BR618" s="175"/>
      <c r="BS618" s="175"/>
      <c r="BT618" s="175"/>
      <c r="BU618" s="175"/>
      <c r="BV618" s="175"/>
      <c r="BW618" s="175"/>
      <c r="BX618" s="175"/>
      <c r="BY618" s="175"/>
      <c r="BZ618" s="175"/>
      <c r="CA618" s="175"/>
      <c r="CB618" s="175"/>
      <c r="CC618" s="175"/>
      <c r="CD618" s="175"/>
      <c r="CE618" s="175"/>
      <c r="CF618" s="175"/>
      <c r="CG618" s="175"/>
      <c r="CH618" s="175"/>
      <c r="CI618" s="175"/>
      <c r="CJ618" s="175"/>
      <c r="CK618" s="175"/>
      <c r="CL618" s="175"/>
      <c r="CM618" s="175"/>
      <c r="CN618" s="175"/>
      <c r="CO618" s="175"/>
      <c r="CP618" s="175"/>
      <c r="CQ618" s="175"/>
      <c r="CR618" s="175"/>
      <c r="CS618" s="175"/>
      <c r="CT618" s="175"/>
      <c r="CU618" s="175"/>
      <c r="CV618" s="175"/>
      <c r="CW618" s="175"/>
      <c r="CX618" s="175"/>
      <c r="CY618" s="175"/>
      <c r="CZ618" s="175"/>
      <c r="DA618" s="175"/>
      <c r="DB618" s="175"/>
      <c r="DC618" s="175"/>
      <c r="DD618" s="175"/>
      <c r="DE618" s="175"/>
      <c r="DF618" s="175"/>
      <c r="DG618" s="175"/>
      <c r="DH618" s="175"/>
      <c r="DI618" s="175"/>
      <c r="DJ618" s="175"/>
      <c r="DK618" s="175"/>
      <c r="DL618" s="175"/>
      <c r="DM618" s="175"/>
      <c r="DN618" s="175"/>
      <c r="DO618" s="175"/>
      <c r="DP618" s="175"/>
      <c r="DQ618" s="175"/>
      <c r="DR618" s="175"/>
      <c r="DS618" s="175"/>
      <c r="DT618" s="175"/>
      <c r="DU618" s="175"/>
      <c r="DV618" s="175"/>
      <c r="DW618" s="175"/>
      <c r="DX618" s="175"/>
      <c r="DY618" s="175"/>
      <c r="DZ618" s="175"/>
      <c r="EA618" s="175"/>
    </row>
    <row r="619" spans="1:185" s="1" customFormat="1" ht="10.5" customHeight="1">
      <c r="A619" s="1361" t="s">
        <v>57</v>
      </c>
      <c r="B619" s="1440"/>
      <c r="C619" s="861"/>
      <c r="D619" s="1288" t="s">
        <v>126</v>
      </c>
      <c r="E619" s="117">
        <f>E514+E519+E579+E584+E599+E554+E559+E564+E594+E524+E539+E529+E509+E549+E569+E574+E589+E609+E614+E534+E544+E604</f>
        <v>5.59</v>
      </c>
      <c r="F619" s="117">
        <f t="shared" ref="F619:AB620" si="479">F514+F519+F579+F584+F599+F554+F559+F564+F594+F524+F539+F529+F509+F549+F569+F574+F589+F609+F614+F534+F544</f>
        <v>5.52</v>
      </c>
      <c r="G619" s="117">
        <f t="shared" si="479"/>
        <v>5.21</v>
      </c>
      <c r="H619" s="326">
        <f t="shared" si="479"/>
        <v>5.1599999999999993</v>
      </c>
      <c r="I619" s="117">
        <f t="shared" si="479"/>
        <v>5.3699999999999992</v>
      </c>
      <c r="J619" s="117">
        <f t="shared" si="479"/>
        <v>4.5999999999999988</v>
      </c>
      <c r="K619" s="117">
        <f t="shared" si="479"/>
        <v>5.35</v>
      </c>
      <c r="L619" s="117">
        <f t="shared" si="479"/>
        <v>5.35</v>
      </c>
      <c r="M619" s="117">
        <f t="shared" si="479"/>
        <v>4.7799999999999994</v>
      </c>
      <c r="N619" s="326">
        <f t="shared" si="479"/>
        <v>5.4699999999999989</v>
      </c>
      <c r="O619" s="117">
        <f t="shared" si="479"/>
        <v>4.4699999999999989</v>
      </c>
      <c r="P619" s="117">
        <f t="shared" si="479"/>
        <v>3.75</v>
      </c>
      <c r="Q619" s="117">
        <f t="shared" si="479"/>
        <v>4.28</v>
      </c>
      <c r="R619" s="117">
        <f t="shared" si="479"/>
        <v>5.7799999999999994</v>
      </c>
      <c r="S619" s="117">
        <f t="shared" si="479"/>
        <v>6.0599999999999987</v>
      </c>
      <c r="T619" s="117">
        <f t="shared" si="479"/>
        <v>4.7499999999999991</v>
      </c>
      <c r="U619" s="117">
        <f t="shared" si="479"/>
        <v>5.5599999999999987</v>
      </c>
      <c r="V619" s="117">
        <f t="shared" si="479"/>
        <v>6.2399999999999993</v>
      </c>
      <c r="W619" s="117">
        <f t="shared" si="479"/>
        <v>5.5699999999999985</v>
      </c>
      <c r="X619" s="117">
        <f t="shared" si="479"/>
        <v>5.42</v>
      </c>
      <c r="Y619" s="326">
        <f t="shared" si="479"/>
        <v>4.8999999999999995</v>
      </c>
      <c r="Z619" s="117">
        <f t="shared" si="479"/>
        <v>6.9799999999999995</v>
      </c>
      <c r="AA619" s="117">
        <f t="shared" si="479"/>
        <v>5.1699999999999982</v>
      </c>
      <c r="AB619" s="156">
        <f t="shared" si="479"/>
        <v>5.669999999999999</v>
      </c>
      <c r="AC619" s="175"/>
      <c r="AD619" s="175"/>
      <c r="AE619" s="175"/>
      <c r="AF619" s="276"/>
      <c r="AG619" s="276"/>
      <c r="AH619" s="276"/>
      <c r="AI619" s="276"/>
      <c r="AJ619" s="276"/>
      <c r="AK619" s="276"/>
      <c r="AL619" s="276"/>
      <c r="AM619" s="276"/>
      <c r="AN619" s="276"/>
      <c r="AO619" s="276"/>
      <c r="AP619" s="276"/>
      <c r="AQ619" s="276"/>
      <c r="AR619" s="276"/>
      <c r="AS619" s="276"/>
      <c r="AT619" s="276"/>
      <c r="AU619" s="276"/>
      <c r="AV619" s="276"/>
      <c r="AW619" s="276"/>
      <c r="AX619" s="276"/>
      <c r="AY619" s="276"/>
      <c r="AZ619" s="276"/>
      <c r="BA619" s="276"/>
      <c r="BB619" s="276"/>
      <c r="BC619" s="276"/>
      <c r="BD619" s="276"/>
      <c r="BE619" s="175"/>
      <c r="BF619" s="175"/>
      <c r="BG619" s="175"/>
      <c r="BH619" s="175"/>
      <c r="BI619" s="175"/>
      <c r="BJ619" s="175"/>
      <c r="BK619" s="175"/>
      <c r="BL619" s="175"/>
      <c r="BM619" s="175"/>
      <c r="BN619" s="175"/>
      <c r="BO619" s="175"/>
      <c r="BP619" s="175"/>
      <c r="BQ619" s="175"/>
      <c r="BR619" s="175"/>
      <c r="BS619" s="175"/>
      <c r="BT619" s="175"/>
      <c r="BU619" s="175"/>
      <c r="BV619" s="175"/>
      <c r="BW619" s="175"/>
      <c r="BX619" s="175"/>
      <c r="BY619" s="175"/>
      <c r="BZ619" s="175"/>
      <c r="CA619" s="175"/>
      <c r="CB619" s="175"/>
      <c r="CC619" s="175"/>
      <c r="CD619" s="175"/>
      <c r="CE619" s="175"/>
      <c r="CF619" s="175"/>
      <c r="CG619" s="175"/>
      <c r="CH619" s="175"/>
      <c r="CI619" s="175"/>
      <c r="CJ619" s="175"/>
      <c r="CK619" s="175"/>
      <c r="CL619" s="175"/>
      <c r="CM619" s="175"/>
      <c r="CN619" s="175"/>
      <c r="CO619" s="175"/>
      <c r="CP619" s="175"/>
      <c r="CQ619" s="175"/>
      <c r="CR619" s="175"/>
      <c r="CS619" s="175"/>
      <c r="CT619" s="175"/>
      <c r="CU619" s="175"/>
      <c r="CV619" s="175"/>
      <c r="CW619" s="175"/>
      <c r="CX619" s="175"/>
      <c r="CY619" s="175"/>
      <c r="CZ619" s="175"/>
      <c r="DA619" s="175"/>
      <c r="DB619" s="175"/>
      <c r="DC619" s="175"/>
      <c r="DD619" s="175"/>
      <c r="DE619" s="175"/>
      <c r="DF619" s="175"/>
      <c r="DG619" s="175"/>
      <c r="DH619" s="175"/>
      <c r="DI619" s="175"/>
      <c r="DJ619" s="175"/>
      <c r="DK619" s="175"/>
      <c r="DL619" s="175"/>
      <c r="DM619" s="175"/>
      <c r="DN619" s="175"/>
      <c r="DO619" s="175"/>
      <c r="DP619" s="175"/>
      <c r="DQ619" s="175"/>
      <c r="DR619" s="175"/>
      <c r="DS619" s="175"/>
      <c r="DT619" s="175"/>
      <c r="DU619" s="175"/>
      <c r="DV619" s="175"/>
      <c r="DW619" s="175"/>
      <c r="DX619" s="175"/>
      <c r="DY619" s="175"/>
      <c r="DZ619" s="175"/>
      <c r="EA619" s="175"/>
    </row>
    <row r="620" spans="1:185" s="1" customFormat="1" ht="10.5" customHeight="1" thickBot="1">
      <c r="A620" s="1363"/>
      <c r="B620" s="1441"/>
      <c r="C620" s="862"/>
      <c r="D620" s="254" t="s">
        <v>127</v>
      </c>
      <c r="E620" s="119">
        <f>E515+E520+E580+E585+E600+E555+E560+E565+E595+E525+E540+E530+E510+E550+E570+E575+E590+E610+E615+E535+E545+E605</f>
        <v>5.39</v>
      </c>
      <c r="F620" s="119">
        <f t="shared" si="479"/>
        <v>5.2599999999999989</v>
      </c>
      <c r="G620" s="119">
        <f t="shared" si="479"/>
        <v>6.1399999999999988</v>
      </c>
      <c r="H620" s="328">
        <f t="shared" si="479"/>
        <v>5.3699999999999983</v>
      </c>
      <c r="I620" s="119">
        <f t="shared" si="479"/>
        <v>5.6999999999999984</v>
      </c>
      <c r="J620" s="119">
        <f t="shared" si="479"/>
        <v>4.5199999999999987</v>
      </c>
      <c r="K620" s="119">
        <f t="shared" si="479"/>
        <v>5.6499999999999986</v>
      </c>
      <c r="L620" s="119">
        <f t="shared" si="479"/>
        <v>5.4099999999999975</v>
      </c>
      <c r="M620" s="119">
        <f t="shared" si="479"/>
        <v>5.1799999999999979</v>
      </c>
      <c r="N620" s="328">
        <f t="shared" si="479"/>
        <v>5.3899999999999979</v>
      </c>
      <c r="O620" s="119">
        <f t="shared" si="479"/>
        <v>4.4599999999999991</v>
      </c>
      <c r="P620" s="119">
        <f t="shared" si="479"/>
        <v>3.2299999999999995</v>
      </c>
      <c r="Q620" s="119">
        <f t="shared" si="479"/>
        <v>3.96</v>
      </c>
      <c r="R620" s="119">
        <f t="shared" si="479"/>
        <v>6.7899999999999983</v>
      </c>
      <c r="S620" s="119">
        <f t="shared" si="479"/>
        <v>6.0199999999999978</v>
      </c>
      <c r="T620" s="119">
        <f t="shared" si="479"/>
        <v>5.3099999999999978</v>
      </c>
      <c r="U620" s="119">
        <f t="shared" si="479"/>
        <v>5.879999999999999</v>
      </c>
      <c r="V620" s="119">
        <f t="shared" si="479"/>
        <v>6.1699999999999982</v>
      </c>
      <c r="W620" s="119">
        <f t="shared" si="479"/>
        <v>5.7399999999999984</v>
      </c>
      <c r="X620" s="119">
        <f t="shared" si="479"/>
        <v>5.469999999999998</v>
      </c>
      <c r="Y620" s="328">
        <f t="shared" si="479"/>
        <v>5.9299999999999979</v>
      </c>
      <c r="Z620" s="119">
        <f t="shared" si="479"/>
        <v>7.4599999999999991</v>
      </c>
      <c r="AA620" s="119">
        <f t="shared" si="479"/>
        <v>6.7399999999999984</v>
      </c>
      <c r="AB620" s="157">
        <f t="shared" si="479"/>
        <v>6.6699999999999973</v>
      </c>
      <c r="AC620" s="175"/>
      <c r="AD620" s="175"/>
      <c r="AE620" s="175"/>
      <c r="AF620" s="276"/>
      <c r="AG620" s="276"/>
      <c r="AH620" s="276"/>
      <c r="AI620" s="276"/>
      <c r="AJ620" s="276"/>
      <c r="AK620" s="276"/>
      <c r="AL620" s="276"/>
      <c r="AM620" s="276"/>
      <c r="AN620" s="276"/>
      <c r="AO620" s="276"/>
      <c r="AP620" s="276"/>
      <c r="AQ620" s="276"/>
      <c r="AR620" s="276"/>
      <c r="AS620" s="276"/>
      <c r="AT620" s="276"/>
      <c r="AU620" s="276"/>
      <c r="AV620" s="276"/>
      <c r="AW620" s="276"/>
      <c r="AX620" s="276"/>
      <c r="AY620" s="276"/>
      <c r="AZ620" s="276"/>
      <c r="BA620" s="276"/>
      <c r="BB620" s="276"/>
      <c r="BC620" s="276"/>
      <c r="BD620" s="276"/>
      <c r="BE620" s="175"/>
      <c r="BF620" s="175"/>
      <c r="BG620" s="175"/>
      <c r="BH620" s="175"/>
      <c r="BI620" s="175"/>
      <c r="BJ620" s="175"/>
      <c r="BK620" s="175"/>
      <c r="BL620" s="175"/>
      <c r="BM620" s="175"/>
      <c r="BN620" s="175"/>
      <c r="BO620" s="175"/>
      <c r="BP620" s="175"/>
      <c r="BQ620" s="175"/>
      <c r="BR620" s="175"/>
      <c r="BS620" s="175"/>
      <c r="BT620" s="175"/>
      <c r="BU620" s="175"/>
      <c r="BV620" s="175"/>
      <c r="BW620" s="175"/>
      <c r="BX620" s="175"/>
      <c r="BY620" s="175"/>
      <c r="BZ620" s="175"/>
      <c r="CA620" s="175"/>
      <c r="CB620" s="175"/>
      <c r="CC620" s="175"/>
      <c r="CD620" s="175"/>
      <c r="CE620" s="175"/>
      <c r="CF620" s="175"/>
      <c r="CG620" s="175"/>
      <c r="CH620" s="175"/>
      <c r="CI620" s="175"/>
      <c r="CJ620" s="175"/>
      <c r="CK620" s="175"/>
      <c r="CL620" s="175"/>
      <c r="CM620" s="175"/>
      <c r="CN620" s="175"/>
      <c r="CO620" s="175"/>
      <c r="CP620" s="175"/>
      <c r="CQ620" s="175"/>
      <c r="CR620" s="175"/>
      <c r="CS620" s="175"/>
      <c r="CT620" s="175"/>
      <c r="CU620" s="175"/>
      <c r="CV620" s="175"/>
      <c r="CW620" s="175"/>
      <c r="CX620" s="175"/>
      <c r="CY620" s="175"/>
      <c r="CZ620" s="175"/>
      <c r="DA620" s="175"/>
      <c r="DB620" s="175"/>
      <c r="DC620" s="175"/>
      <c r="DD620" s="175"/>
      <c r="DE620" s="175"/>
      <c r="DF620" s="175"/>
      <c r="DG620" s="175"/>
      <c r="DH620" s="175"/>
      <c r="DI620" s="175"/>
      <c r="DJ620" s="175"/>
      <c r="DK620" s="175"/>
      <c r="DL620" s="175"/>
      <c r="DM620" s="175"/>
      <c r="DN620" s="175"/>
      <c r="DO620" s="175"/>
      <c r="DP620" s="175"/>
      <c r="DQ620" s="175"/>
      <c r="DR620" s="175"/>
      <c r="DS620" s="175"/>
      <c r="DT620" s="175"/>
      <c r="DU620" s="175"/>
      <c r="DV620" s="175"/>
      <c r="DW620" s="175"/>
      <c r="DX620" s="175"/>
      <c r="DY620" s="175"/>
      <c r="DZ620" s="175"/>
      <c r="EA620" s="175"/>
    </row>
    <row r="621" spans="1:185" s="30" customFormat="1" ht="10.5" customHeight="1">
      <c r="A621" s="1333" t="s">
        <v>942</v>
      </c>
      <c r="B621" s="1431"/>
      <c r="C621" s="870"/>
      <c r="D621" s="1278" t="s">
        <v>940</v>
      </c>
      <c r="E621" s="60">
        <f t="shared" ref="E621:AB622" si="480">(((E481+E486+E491+E496)-E619)/(E481+E486+E491+E496))*100</f>
        <v>-8.5436893203883582</v>
      </c>
      <c r="F621" s="60">
        <f t="shared" si="480"/>
        <v>-8.0234833659491045</v>
      </c>
      <c r="G621" s="60">
        <f t="shared" si="480"/>
        <v>5.2727272727272734</v>
      </c>
      <c r="H621" s="313">
        <f t="shared" si="480"/>
        <v>-9.3220338983050759</v>
      </c>
      <c r="I621" s="60">
        <f t="shared" si="480"/>
        <v>-5.2941176470588154</v>
      </c>
      <c r="J621" s="60">
        <f t="shared" si="480"/>
        <v>-6.4814814814814454</v>
      </c>
      <c r="K621" s="60">
        <f t="shared" si="480"/>
        <v>-3.2818532818532811</v>
      </c>
      <c r="L621" s="60">
        <f t="shared" si="480"/>
        <v>-9.406952965235174</v>
      </c>
      <c r="M621" s="60">
        <f t="shared" si="480"/>
        <v>3.629032258064528</v>
      </c>
      <c r="N621" s="313">
        <f t="shared" si="480"/>
        <v>-9.1816367265468877</v>
      </c>
      <c r="O621" s="60">
        <f t="shared" si="480"/>
        <v>-2.0547945205479219</v>
      </c>
      <c r="P621" s="60">
        <f t="shared" si="480"/>
        <v>-2.459016393442619</v>
      </c>
      <c r="Q621" s="60">
        <f t="shared" si="480"/>
        <v>-3.8834951456310711</v>
      </c>
      <c r="R621" s="60">
        <f t="shared" si="480"/>
        <v>4.3046357615894149</v>
      </c>
      <c r="S621" s="60">
        <f t="shared" si="480"/>
        <v>-9.1891891891891699</v>
      </c>
      <c r="T621" s="60">
        <f t="shared" si="480"/>
        <v>0.83507306889354749</v>
      </c>
      <c r="U621" s="60">
        <f t="shared" si="480"/>
        <v>-4.1198501872658966</v>
      </c>
      <c r="V621" s="60">
        <f t="shared" si="480"/>
        <v>-6.8493150684931416</v>
      </c>
      <c r="W621" s="60">
        <f t="shared" si="480"/>
        <v>-10.079051383399189</v>
      </c>
      <c r="X621" s="60">
        <f t="shared" si="480"/>
        <v>-7.9681274900398487</v>
      </c>
      <c r="Y621" s="313">
        <f t="shared" si="480"/>
        <v>7.3724007561436782</v>
      </c>
      <c r="Z621" s="61">
        <f t="shared" si="480"/>
        <v>-9.0625000000000018</v>
      </c>
      <c r="AA621" s="61">
        <f t="shared" si="480"/>
        <v>9.4570928196147293</v>
      </c>
      <c r="AB621" s="177">
        <f t="shared" si="480"/>
        <v>7.9545454545454728</v>
      </c>
      <c r="AC621" s="278"/>
      <c r="AD621" s="175"/>
      <c r="AE621" s="178"/>
      <c r="AF621" s="276"/>
      <c r="AG621" s="276"/>
      <c r="AH621" s="276"/>
      <c r="AI621" s="276"/>
      <c r="AJ621" s="276"/>
      <c r="AK621" s="276"/>
      <c r="AL621" s="276"/>
      <c r="AM621" s="276"/>
      <c r="AN621" s="276"/>
      <c r="AO621" s="276"/>
      <c r="AP621" s="276"/>
      <c r="AQ621" s="276"/>
      <c r="AR621" s="276"/>
      <c r="AS621" s="276"/>
      <c r="AT621" s="276"/>
      <c r="AU621" s="276"/>
      <c r="AV621" s="276"/>
      <c r="AW621" s="276"/>
      <c r="AX621" s="276"/>
      <c r="AY621" s="276"/>
      <c r="AZ621" s="276"/>
      <c r="BA621" s="276"/>
      <c r="BB621" s="276"/>
      <c r="BC621" s="276"/>
      <c r="BD621" s="276"/>
      <c r="BE621" s="175"/>
      <c r="BF621" s="175"/>
      <c r="BG621" s="175"/>
      <c r="BH621" s="175"/>
      <c r="BI621" s="175"/>
      <c r="BJ621" s="175"/>
      <c r="BK621" s="175"/>
      <c r="BL621" s="175"/>
      <c r="BM621" s="175"/>
      <c r="BN621" s="175"/>
      <c r="BO621" s="175"/>
      <c r="BP621" s="175"/>
      <c r="BQ621" s="175"/>
      <c r="BR621" s="175"/>
      <c r="BS621" s="175"/>
      <c r="BT621" s="175"/>
      <c r="BU621" s="175"/>
      <c r="BV621" s="175"/>
      <c r="BW621" s="175"/>
      <c r="BX621" s="175"/>
      <c r="BY621" s="175"/>
      <c r="BZ621" s="175"/>
      <c r="CA621" s="175"/>
      <c r="CB621" s="175"/>
      <c r="CC621" s="175"/>
      <c r="CD621" s="175"/>
      <c r="CE621" s="175"/>
      <c r="CF621" s="175"/>
      <c r="CG621" s="175"/>
      <c r="CH621" s="175"/>
      <c r="CI621" s="175"/>
      <c r="CJ621" s="175"/>
      <c r="CK621" s="175"/>
      <c r="CL621" s="175"/>
      <c r="CM621" s="175"/>
      <c r="CN621" s="175"/>
      <c r="CO621" s="175"/>
      <c r="CP621" s="175"/>
      <c r="CQ621" s="175"/>
      <c r="CR621" s="175"/>
      <c r="CS621" s="175"/>
      <c r="CT621" s="175"/>
      <c r="CU621" s="175"/>
      <c r="CV621" s="175"/>
      <c r="CW621" s="175"/>
      <c r="CX621" s="175"/>
      <c r="CY621" s="175"/>
      <c r="CZ621" s="175"/>
      <c r="DA621" s="175"/>
      <c r="DB621" s="175"/>
      <c r="DC621" s="175"/>
      <c r="DD621" s="175"/>
      <c r="DE621" s="175"/>
      <c r="DF621" s="175"/>
      <c r="DG621" s="175"/>
      <c r="DH621" s="175"/>
      <c r="DI621" s="175"/>
      <c r="DJ621" s="175"/>
      <c r="DK621" s="175"/>
      <c r="DL621" s="175"/>
      <c r="DM621" s="175"/>
      <c r="DN621" s="175"/>
      <c r="DO621" s="175"/>
      <c r="DP621" s="175"/>
      <c r="DQ621" s="175"/>
      <c r="DR621" s="175"/>
      <c r="DS621" s="175"/>
      <c r="DT621" s="175"/>
      <c r="DU621" s="121"/>
      <c r="DV621" s="121"/>
      <c r="DW621" s="121"/>
      <c r="DX621" s="121"/>
      <c r="DY621" s="121"/>
      <c r="DZ621" s="121"/>
      <c r="EA621" s="121"/>
      <c r="EB621" s="33"/>
      <c r="EC621" s="33"/>
      <c r="ED621" s="33"/>
      <c r="EE621" s="33"/>
      <c r="EF621" s="33"/>
      <c r="EG621" s="33"/>
      <c r="EH621" s="33"/>
      <c r="EI621" s="33"/>
      <c r="EJ621" s="33"/>
      <c r="EK621" s="33"/>
      <c r="EL621" s="33"/>
      <c r="EM621" s="33"/>
      <c r="EN621" s="33"/>
      <c r="EO621" s="33"/>
      <c r="EP621" s="33"/>
      <c r="EQ621" s="33"/>
      <c r="ER621" s="33"/>
      <c r="ES621" s="33"/>
      <c r="ET621" s="33"/>
      <c r="EU621" s="33"/>
      <c r="EV621" s="33"/>
      <c r="EW621" s="33"/>
      <c r="EX621" s="33"/>
      <c r="EY621" s="33"/>
      <c r="EZ621" s="33"/>
      <c r="FA621" s="33"/>
      <c r="FB621" s="33"/>
      <c r="FC621" s="33"/>
      <c r="FD621" s="33"/>
      <c r="FE621" s="33"/>
      <c r="FF621" s="33"/>
      <c r="FG621" s="33"/>
      <c r="FH621" s="33"/>
      <c r="FI621" s="33"/>
      <c r="FJ621" s="33"/>
      <c r="FK621" s="33"/>
      <c r="FL621" s="33"/>
      <c r="FM621" s="33"/>
      <c r="FN621" s="33"/>
      <c r="FO621" s="33"/>
      <c r="FP621" s="33"/>
      <c r="FQ621" s="33"/>
      <c r="FR621" s="33"/>
      <c r="FS621" s="33"/>
      <c r="FT621" s="33"/>
      <c r="FU621" s="33"/>
      <c r="FV621" s="33"/>
      <c r="FW621" s="33"/>
      <c r="FX621" s="33"/>
      <c r="FY621" s="33"/>
      <c r="FZ621" s="33"/>
      <c r="GA621" s="33"/>
      <c r="GB621" s="33"/>
      <c r="GC621" s="33"/>
    </row>
    <row r="622" spans="1:185" s="30" customFormat="1" ht="10.5" customHeight="1" thickBot="1">
      <c r="A622" s="1335"/>
      <c r="B622" s="1432"/>
      <c r="C622" s="880"/>
      <c r="D622" s="386" t="s">
        <v>941</v>
      </c>
      <c r="E622" s="123">
        <f t="shared" si="480"/>
        <v>-1.5065913370998132</v>
      </c>
      <c r="F622" s="123">
        <f t="shared" si="480"/>
        <v>-5.8350100603621371</v>
      </c>
      <c r="G622" s="123">
        <f t="shared" si="480"/>
        <v>-7.5306479859894724</v>
      </c>
      <c r="H622" s="329">
        <f t="shared" si="480"/>
        <v>-6.3366336633663076</v>
      </c>
      <c r="I622" s="123">
        <f t="shared" si="480"/>
        <v>-7.7504725897920475</v>
      </c>
      <c r="J622" s="123">
        <f t="shared" si="480"/>
        <v>-4.6296296296295925</v>
      </c>
      <c r="K622" s="123">
        <f t="shared" si="480"/>
        <v>-4.8237476808905182</v>
      </c>
      <c r="L622" s="123">
        <f t="shared" si="480"/>
        <v>-7.7689243027888031</v>
      </c>
      <c r="M622" s="123">
        <f t="shared" si="480"/>
        <v>0.38461538461542766</v>
      </c>
      <c r="N622" s="329">
        <f t="shared" si="480"/>
        <v>-8.450704225352057</v>
      </c>
      <c r="O622" s="123">
        <f t="shared" si="480"/>
        <v>-6.9544364508393093</v>
      </c>
      <c r="P622" s="123">
        <f t="shared" si="480"/>
        <v>-8.3892617449664115</v>
      </c>
      <c r="Q622" s="123">
        <f t="shared" si="480"/>
        <v>-6.4516129032258132</v>
      </c>
      <c r="R622" s="123">
        <f t="shared" si="480"/>
        <v>-8.2934609250398506</v>
      </c>
      <c r="S622" s="123">
        <f t="shared" si="480"/>
        <v>-6.7375886524822199</v>
      </c>
      <c r="T622" s="123">
        <f t="shared" si="480"/>
        <v>-7.9268292682926402</v>
      </c>
      <c r="U622" s="123">
        <f t="shared" si="480"/>
        <v>-9.0909090909090615</v>
      </c>
      <c r="V622" s="123">
        <f t="shared" si="480"/>
        <v>-9.3971631205673329</v>
      </c>
      <c r="W622" s="123">
        <f t="shared" si="480"/>
        <v>-9.1254752851710776</v>
      </c>
      <c r="X622" s="123">
        <f t="shared" si="480"/>
        <v>-9.3999999999999595</v>
      </c>
      <c r="Y622" s="329">
        <f t="shared" si="480"/>
        <v>-5.7040998217468379</v>
      </c>
      <c r="Z622" s="124">
        <f t="shared" si="480"/>
        <v>-7.8034682080924735</v>
      </c>
      <c r="AA622" s="124">
        <f t="shared" si="480"/>
        <v>-5.4773082942096689</v>
      </c>
      <c r="AB622" s="179">
        <f t="shared" si="480"/>
        <v>1.3313609467455993</v>
      </c>
      <c r="AC622" s="278"/>
      <c r="AD622" s="175"/>
      <c r="AE622" s="178"/>
      <c r="AF622" s="276"/>
      <c r="AG622" s="1077"/>
      <c r="AH622" s="1077"/>
      <c r="AI622" s="1077"/>
      <c r="AJ622" s="1077"/>
      <c r="AK622" s="1077"/>
      <c r="AL622" s="1077"/>
      <c r="AM622" s="1077"/>
      <c r="AN622" s="1077"/>
      <c r="AO622" s="1077"/>
      <c r="AP622" s="1077"/>
      <c r="AQ622" s="1077"/>
      <c r="AR622" s="1077"/>
      <c r="AS622" s="1077"/>
      <c r="AT622" s="1077"/>
      <c r="AU622" s="1077"/>
      <c r="AV622" s="1077"/>
      <c r="AW622" s="1077"/>
      <c r="AX622" s="1077"/>
      <c r="AY622" s="1077"/>
      <c r="AZ622" s="1077"/>
      <c r="BA622" s="1077"/>
      <c r="BB622" s="1077"/>
      <c r="BC622" s="1077"/>
      <c r="BD622" s="1077"/>
      <c r="BE622" s="175"/>
      <c r="BF622" s="175"/>
      <c r="BG622" s="175"/>
      <c r="BH622" s="175"/>
      <c r="BI622" s="175"/>
      <c r="BJ622" s="175"/>
      <c r="BK622" s="175"/>
      <c r="BL622" s="175"/>
      <c r="BM622" s="175"/>
      <c r="BN622" s="175"/>
      <c r="BO622" s="175"/>
      <c r="BP622" s="175"/>
      <c r="BQ622" s="175"/>
      <c r="BR622" s="175"/>
      <c r="BS622" s="175"/>
      <c r="BT622" s="175"/>
      <c r="BU622" s="175"/>
      <c r="BV622" s="175"/>
      <c r="BW622" s="175"/>
      <c r="BX622" s="175"/>
      <c r="BY622" s="175"/>
      <c r="BZ622" s="175"/>
      <c r="CA622" s="175"/>
      <c r="CB622" s="175"/>
      <c r="CC622" s="175"/>
      <c r="CD622" s="175"/>
      <c r="CE622" s="175"/>
      <c r="CF622" s="175"/>
      <c r="CG622" s="175"/>
      <c r="CH622" s="175"/>
      <c r="CI622" s="175"/>
      <c r="CJ622" s="175"/>
      <c r="CK622" s="175"/>
      <c r="CL622" s="175"/>
      <c r="CM622" s="175"/>
      <c r="CN622" s="175"/>
      <c r="CO622" s="175"/>
      <c r="CP622" s="175"/>
      <c r="CQ622" s="175"/>
      <c r="CR622" s="175"/>
      <c r="CS622" s="175"/>
      <c r="CT622" s="175"/>
      <c r="CU622" s="175"/>
      <c r="CV622" s="175"/>
      <c r="CW622" s="175"/>
      <c r="CX622" s="175"/>
      <c r="CY622" s="175"/>
      <c r="CZ622" s="175"/>
      <c r="DA622" s="175"/>
      <c r="DB622" s="175"/>
      <c r="DC622" s="175"/>
      <c r="DD622" s="175"/>
      <c r="DE622" s="175"/>
      <c r="DF622" s="175"/>
      <c r="DG622" s="175"/>
      <c r="DH622" s="175"/>
      <c r="DI622" s="175"/>
      <c r="DJ622" s="175"/>
      <c r="DK622" s="175"/>
      <c r="DL622" s="175"/>
      <c r="DM622" s="175"/>
      <c r="DN622" s="175"/>
      <c r="DO622" s="175"/>
      <c r="DP622" s="175"/>
      <c r="DQ622" s="175"/>
      <c r="DR622" s="175"/>
      <c r="DS622" s="175"/>
      <c r="DT622" s="175"/>
      <c r="DU622" s="121"/>
      <c r="DV622" s="121"/>
      <c r="DW622" s="121"/>
      <c r="DX622" s="121"/>
      <c r="DY622" s="121"/>
      <c r="DZ622" s="121"/>
      <c r="EA622" s="121"/>
      <c r="EB622" s="33"/>
      <c r="EC622" s="33"/>
      <c r="ED622" s="33"/>
      <c r="EE622" s="33"/>
      <c r="EF622" s="33"/>
      <c r="EG622" s="33"/>
      <c r="EH622" s="33"/>
      <c r="EI622" s="33"/>
      <c r="EJ622" s="33"/>
      <c r="EK622" s="33"/>
      <c r="EL622" s="33"/>
      <c r="EM622" s="33"/>
      <c r="EN622" s="33"/>
      <c r="EO622" s="33"/>
      <c r="EP622" s="33"/>
      <c r="EQ622" s="33"/>
      <c r="ER622" s="33"/>
      <c r="ES622" s="33"/>
      <c r="ET622" s="33"/>
      <c r="EU622" s="33"/>
      <c r="EV622" s="33"/>
      <c r="EW622" s="33"/>
      <c r="EX622" s="33"/>
      <c r="EY622" s="33"/>
      <c r="EZ622" s="33"/>
      <c r="FA622" s="33"/>
      <c r="FB622" s="33"/>
      <c r="FC622" s="33"/>
      <c r="FD622" s="33"/>
      <c r="FE622" s="33"/>
      <c r="FF622" s="33"/>
      <c r="FG622" s="33"/>
      <c r="FH622" s="33"/>
      <c r="FI622" s="33"/>
      <c r="FJ622" s="33"/>
      <c r="FK622" s="33"/>
      <c r="FL622" s="33"/>
      <c r="FM622" s="33"/>
      <c r="FN622" s="33"/>
      <c r="FO622" s="33"/>
      <c r="FP622" s="33"/>
      <c r="FQ622" s="33"/>
      <c r="FR622" s="33"/>
      <c r="FS622" s="33"/>
      <c r="FT622" s="33"/>
      <c r="FU622" s="33"/>
      <c r="FV622" s="33"/>
      <c r="FW622" s="33"/>
      <c r="FX622" s="33"/>
      <c r="FY622" s="33"/>
      <c r="FZ622" s="33"/>
      <c r="GA622" s="33"/>
      <c r="GB622" s="33"/>
      <c r="GC622" s="33"/>
    </row>
    <row r="623" spans="1:185" s="1" customFormat="1" ht="10.5" customHeight="1">
      <c r="A623" s="1381" t="s">
        <v>58</v>
      </c>
      <c r="B623" s="1548"/>
      <c r="C623" s="864"/>
      <c r="D623" s="1288" t="s">
        <v>126</v>
      </c>
      <c r="E623" s="117">
        <f t="shared" ref="E623:AB624" si="481">E499-E619</f>
        <v>-0.44000000000000039</v>
      </c>
      <c r="F623" s="117">
        <f t="shared" si="481"/>
        <v>-0.40999999999999925</v>
      </c>
      <c r="G623" s="117">
        <f t="shared" si="481"/>
        <v>0.29000000000000004</v>
      </c>
      <c r="H623" s="326">
        <f t="shared" si="481"/>
        <v>-0.4399999999999995</v>
      </c>
      <c r="I623" s="117">
        <f t="shared" si="481"/>
        <v>-0.26999999999999957</v>
      </c>
      <c r="J623" s="117">
        <f t="shared" si="481"/>
        <v>-0.27999999999999847</v>
      </c>
      <c r="K623" s="117">
        <f t="shared" si="481"/>
        <v>-0.16999999999999993</v>
      </c>
      <c r="L623" s="117">
        <f t="shared" si="481"/>
        <v>-0.45999999999999996</v>
      </c>
      <c r="M623" s="117">
        <f t="shared" si="481"/>
        <v>0.1800000000000006</v>
      </c>
      <c r="N623" s="326">
        <f t="shared" si="481"/>
        <v>-0.45999999999999908</v>
      </c>
      <c r="O623" s="117">
        <f t="shared" si="481"/>
        <v>-8.999999999999897E-2</v>
      </c>
      <c r="P623" s="117">
        <f t="shared" si="481"/>
        <v>-8.9999999999999858E-2</v>
      </c>
      <c r="Q623" s="117">
        <f t="shared" si="481"/>
        <v>-0.16000000000000014</v>
      </c>
      <c r="R623" s="117">
        <f t="shared" si="481"/>
        <v>0.26000000000000068</v>
      </c>
      <c r="S623" s="117">
        <f t="shared" si="481"/>
        <v>-0.5099999999999989</v>
      </c>
      <c r="T623" s="117">
        <f t="shared" si="481"/>
        <v>4.0000000000000924E-2</v>
      </c>
      <c r="U623" s="117">
        <f t="shared" si="481"/>
        <v>-0.21999999999999886</v>
      </c>
      <c r="V623" s="117">
        <f t="shared" si="481"/>
        <v>-0.39999999999999947</v>
      </c>
      <c r="W623" s="117">
        <f t="shared" si="481"/>
        <v>-0.5099999999999989</v>
      </c>
      <c r="X623" s="117">
        <f t="shared" si="481"/>
        <v>-0.40000000000000036</v>
      </c>
      <c r="Y623" s="326">
        <f t="shared" si="481"/>
        <v>0.39000000000000057</v>
      </c>
      <c r="Z623" s="117">
        <f t="shared" si="481"/>
        <v>-0.58000000000000007</v>
      </c>
      <c r="AA623" s="117">
        <f t="shared" si="481"/>
        <v>0.54000000000000092</v>
      </c>
      <c r="AB623" s="156">
        <f t="shared" si="481"/>
        <v>0.4900000000000011</v>
      </c>
      <c r="AC623" s="175"/>
      <c r="AD623" s="175"/>
      <c r="AE623" s="175"/>
      <c r="AF623" s="276"/>
      <c r="AG623" s="1077"/>
      <c r="AH623" s="1077"/>
      <c r="AI623" s="1077"/>
      <c r="AJ623" s="1077"/>
      <c r="AK623" s="1077"/>
      <c r="AL623" s="1077"/>
      <c r="AM623" s="1077"/>
      <c r="AN623" s="1077"/>
      <c r="AO623" s="1077"/>
      <c r="AP623" s="1077"/>
      <c r="AQ623" s="1077"/>
      <c r="AR623" s="1077"/>
      <c r="AS623" s="1077"/>
      <c r="AT623" s="1077"/>
      <c r="AU623" s="1077"/>
      <c r="AV623" s="1077"/>
      <c r="AW623" s="1077"/>
      <c r="AX623" s="1077"/>
      <c r="AY623" s="1077"/>
      <c r="AZ623" s="1077"/>
      <c r="BA623" s="1077"/>
      <c r="BB623" s="1077"/>
      <c r="BC623" s="1077"/>
      <c r="BD623" s="1077"/>
      <c r="BE623" s="175"/>
      <c r="BF623" s="175"/>
      <c r="BG623" s="175"/>
      <c r="BH623" s="175"/>
      <c r="BI623" s="175"/>
      <c r="BJ623" s="175"/>
      <c r="BK623" s="175"/>
      <c r="BL623" s="175"/>
      <c r="BM623" s="175"/>
      <c r="BN623" s="175"/>
      <c r="BO623" s="175"/>
      <c r="BP623" s="175"/>
      <c r="BQ623" s="175"/>
      <c r="BR623" s="175"/>
      <c r="BS623" s="175"/>
      <c r="BT623" s="175"/>
      <c r="BU623" s="175"/>
      <c r="BV623" s="175"/>
      <c r="BW623" s="175"/>
      <c r="BX623" s="175"/>
      <c r="BY623" s="175"/>
      <c r="BZ623" s="175"/>
      <c r="CA623" s="175"/>
      <c r="CB623" s="175"/>
      <c r="CC623" s="175"/>
      <c r="CD623" s="175"/>
      <c r="CE623" s="175"/>
      <c r="CF623" s="175"/>
      <c r="CG623" s="175"/>
      <c r="CH623" s="175"/>
      <c r="CI623" s="175"/>
      <c r="CJ623" s="175"/>
      <c r="CK623" s="175"/>
      <c r="CL623" s="175"/>
      <c r="CM623" s="175"/>
      <c r="CN623" s="175"/>
      <c r="CO623" s="175"/>
      <c r="CP623" s="175"/>
      <c r="CQ623" s="175"/>
      <c r="CR623" s="175"/>
      <c r="CS623" s="175"/>
      <c r="CT623" s="175"/>
      <c r="CU623" s="175"/>
      <c r="CV623" s="175"/>
      <c r="CW623" s="175"/>
      <c r="CX623" s="175"/>
      <c r="CY623" s="175"/>
      <c r="CZ623" s="175"/>
      <c r="DA623" s="175"/>
      <c r="DB623" s="175"/>
      <c r="DC623" s="175"/>
      <c r="DD623" s="175"/>
      <c r="DE623" s="175"/>
      <c r="DF623" s="175"/>
      <c r="DG623" s="175"/>
      <c r="DH623" s="175"/>
      <c r="DI623" s="175"/>
      <c r="DJ623" s="175"/>
      <c r="DK623" s="175"/>
      <c r="DL623" s="175"/>
      <c r="DM623" s="175"/>
      <c r="DN623" s="175"/>
      <c r="DO623" s="175"/>
      <c r="DP623" s="175"/>
      <c r="DQ623" s="175"/>
      <c r="DR623" s="175"/>
      <c r="DS623" s="175"/>
      <c r="DT623" s="175"/>
      <c r="DU623" s="175"/>
      <c r="DV623" s="175"/>
      <c r="DW623" s="175"/>
      <c r="DX623" s="175"/>
      <c r="DY623" s="175"/>
      <c r="DZ623" s="175"/>
      <c r="EA623" s="175"/>
    </row>
    <row r="624" spans="1:185" s="1" customFormat="1" ht="10.5" customHeight="1" thickBot="1">
      <c r="A624" s="1393"/>
      <c r="B624" s="1549"/>
      <c r="C624" s="865"/>
      <c r="D624" s="254" t="s">
        <v>127</v>
      </c>
      <c r="E624" s="119">
        <f t="shared" si="481"/>
        <v>-8.0000000000000071E-2</v>
      </c>
      <c r="F624" s="119">
        <f t="shared" si="481"/>
        <v>-0.28999999999999826</v>
      </c>
      <c r="G624" s="119">
        <f t="shared" si="481"/>
        <v>-0.42999999999999883</v>
      </c>
      <c r="H624" s="328">
        <f t="shared" si="481"/>
        <v>-0.31999999999999851</v>
      </c>
      <c r="I624" s="119">
        <f t="shared" si="481"/>
        <v>-0.40999999999999925</v>
      </c>
      <c r="J624" s="119">
        <f t="shared" si="481"/>
        <v>-0.1999999999999984</v>
      </c>
      <c r="K624" s="119">
        <f t="shared" si="481"/>
        <v>-0.2599999999999989</v>
      </c>
      <c r="L624" s="119">
        <f t="shared" si="481"/>
        <v>-0.3899999999999979</v>
      </c>
      <c r="M624" s="119">
        <f t="shared" si="481"/>
        <v>2.0000000000002238E-2</v>
      </c>
      <c r="N624" s="328">
        <f t="shared" si="481"/>
        <v>-0.41999999999999726</v>
      </c>
      <c r="O624" s="119">
        <f t="shared" si="481"/>
        <v>-0.28999999999999915</v>
      </c>
      <c r="P624" s="119">
        <f t="shared" si="481"/>
        <v>-0.24999999999999911</v>
      </c>
      <c r="Q624" s="119">
        <f t="shared" si="481"/>
        <v>-0.24000000000000021</v>
      </c>
      <c r="R624" s="119">
        <f t="shared" si="481"/>
        <v>-0.51999999999999869</v>
      </c>
      <c r="S624" s="119">
        <f t="shared" si="481"/>
        <v>-0.37999999999999723</v>
      </c>
      <c r="T624" s="119">
        <f t="shared" si="481"/>
        <v>-0.3899999999999979</v>
      </c>
      <c r="U624" s="119">
        <f t="shared" si="481"/>
        <v>-0.48999999999999844</v>
      </c>
      <c r="V624" s="119">
        <f t="shared" si="481"/>
        <v>-0.52999999999999758</v>
      </c>
      <c r="W624" s="119">
        <f t="shared" si="481"/>
        <v>-0.47999999999999865</v>
      </c>
      <c r="X624" s="119">
        <f t="shared" si="481"/>
        <v>-0.46999999999999797</v>
      </c>
      <c r="Y624" s="328">
        <f t="shared" si="481"/>
        <v>-0.31999999999999762</v>
      </c>
      <c r="Z624" s="119">
        <f t="shared" si="481"/>
        <v>-0.53999999999999915</v>
      </c>
      <c r="AA624" s="119">
        <f t="shared" si="481"/>
        <v>-0.34999999999999787</v>
      </c>
      <c r="AB624" s="157">
        <f t="shared" si="481"/>
        <v>9.0000000000002522E-2</v>
      </c>
      <c r="AC624" s="175"/>
      <c r="AD624" s="175"/>
      <c r="AE624" s="175"/>
      <c r="AF624" s="276"/>
      <c r="AG624" s="1077"/>
      <c r="AH624" s="1077"/>
      <c r="AI624" s="1077"/>
      <c r="AJ624" s="1077"/>
      <c r="AK624" s="1077"/>
      <c r="AL624" s="1077"/>
      <c r="AM624" s="1077"/>
      <c r="AN624" s="1077"/>
      <c r="AO624" s="1077"/>
      <c r="AP624" s="1077"/>
      <c r="AQ624" s="1077"/>
      <c r="AR624" s="1077"/>
      <c r="AS624" s="1077"/>
      <c r="AT624" s="1077"/>
      <c r="AU624" s="1077"/>
      <c r="AV624" s="1077"/>
      <c r="AW624" s="1077"/>
      <c r="AX624" s="1077"/>
      <c r="AY624" s="1077"/>
      <c r="AZ624" s="1077"/>
      <c r="BA624" s="1077"/>
      <c r="BB624" s="1077"/>
      <c r="BC624" s="1077"/>
      <c r="BD624" s="1077"/>
      <c r="BE624" s="175"/>
      <c r="BF624" s="175"/>
      <c r="BG624" s="175"/>
      <c r="BH624" s="175"/>
      <c r="BI624" s="175"/>
      <c r="BJ624" s="175"/>
      <c r="BK624" s="175"/>
      <c r="BL624" s="175"/>
      <c r="BM624" s="175"/>
      <c r="BN624" s="175"/>
      <c r="BO624" s="175"/>
      <c r="BP624" s="175"/>
      <c r="BQ624" s="175"/>
      <c r="BR624" s="175"/>
      <c r="BS624" s="175"/>
      <c r="BT624" s="175"/>
      <c r="BU624" s="175"/>
      <c r="BV624" s="175"/>
      <c r="BW624" s="175"/>
      <c r="BX624" s="175"/>
      <c r="BY624" s="175"/>
      <c r="BZ624" s="175"/>
      <c r="CA624" s="175"/>
      <c r="CB624" s="175"/>
      <c r="CC624" s="175"/>
      <c r="CD624" s="175"/>
      <c r="CE624" s="175"/>
      <c r="CF624" s="175"/>
      <c r="CG624" s="175"/>
      <c r="CH624" s="175"/>
      <c r="CI624" s="175"/>
      <c r="CJ624" s="175"/>
      <c r="CK624" s="175"/>
      <c r="CL624" s="175"/>
      <c r="CM624" s="175"/>
      <c r="CN624" s="175"/>
      <c r="CO624" s="175"/>
      <c r="CP624" s="175"/>
      <c r="CQ624" s="175"/>
      <c r="CR624" s="175"/>
      <c r="CS624" s="175"/>
      <c r="CT624" s="175"/>
      <c r="CU624" s="175"/>
      <c r="CV624" s="175"/>
      <c r="CW624" s="175"/>
      <c r="CX624" s="175"/>
      <c r="CY624" s="175"/>
      <c r="CZ624" s="175"/>
      <c r="DA624" s="175"/>
      <c r="DB624" s="175"/>
      <c r="DC624" s="175"/>
      <c r="DD624" s="175"/>
      <c r="DE624" s="175"/>
      <c r="DF624" s="175"/>
      <c r="DG624" s="175"/>
      <c r="DH624" s="175"/>
      <c r="DI624" s="175"/>
      <c r="DJ624" s="175"/>
      <c r="DK624" s="175"/>
      <c r="DL624" s="175"/>
      <c r="DM624" s="175"/>
      <c r="DN624" s="175"/>
      <c r="DO624" s="175"/>
      <c r="DP624" s="175"/>
      <c r="DQ624" s="175"/>
      <c r="DR624" s="175"/>
      <c r="DS624" s="175"/>
      <c r="DT624" s="175"/>
      <c r="DU624" s="175"/>
      <c r="DV624" s="175"/>
      <c r="DW624" s="175"/>
      <c r="DX624" s="175"/>
      <c r="DY624" s="175"/>
      <c r="DZ624" s="175"/>
      <c r="EA624" s="175"/>
    </row>
    <row r="625" spans="1:185" s="5" customFormat="1" ht="10.5" customHeight="1">
      <c r="A625" s="1357" t="s">
        <v>61</v>
      </c>
      <c r="B625" s="1541"/>
      <c r="C625" s="841"/>
      <c r="D625" s="259" t="s">
        <v>126</v>
      </c>
      <c r="E625" s="127">
        <f>E623</f>
        <v>-0.44000000000000039</v>
      </c>
      <c r="F625" s="127">
        <f t="shared" ref="F625:AB626" si="482">F623</f>
        <v>-0.40999999999999925</v>
      </c>
      <c r="G625" s="127">
        <f t="shared" si="482"/>
        <v>0.29000000000000004</v>
      </c>
      <c r="H625" s="330">
        <f t="shared" si="482"/>
        <v>-0.4399999999999995</v>
      </c>
      <c r="I625" s="127">
        <f t="shared" si="482"/>
        <v>-0.26999999999999957</v>
      </c>
      <c r="J625" s="127">
        <f t="shared" si="482"/>
        <v>-0.27999999999999847</v>
      </c>
      <c r="K625" s="127">
        <f t="shared" si="482"/>
        <v>-0.16999999999999993</v>
      </c>
      <c r="L625" s="127">
        <f t="shared" si="482"/>
        <v>-0.45999999999999996</v>
      </c>
      <c r="M625" s="127">
        <f t="shared" si="482"/>
        <v>0.1800000000000006</v>
      </c>
      <c r="N625" s="330">
        <f t="shared" si="482"/>
        <v>-0.45999999999999908</v>
      </c>
      <c r="O625" s="127">
        <f t="shared" si="482"/>
        <v>-8.999999999999897E-2</v>
      </c>
      <c r="P625" s="127">
        <f t="shared" si="482"/>
        <v>-8.9999999999999858E-2</v>
      </c>
      <c r="Q625" s="127">
        <f t="shared" si="482"/>
        <v>-0.16000000000000014</v>
      </c>
      <c r="R625" s="127">
        <f t="shared" si="482"/>
        <v>0.26000000000000068</v>
      </c>
      <c r="S625" s="127">
        <f t="shared" si="482"/>
        <v>-0.5099999999999989</v>
      </c>
      <c r="T625" s="127">
        <f t="shared" si="482"/>
        <v>4.0000000000000924E-2</v>
      </c>
      <c r="U625" s="127">
        <f t="shared" si="482"/>
        <v>-0.21999999999999886</v>
      </c>
      <c r="V625" s="127">
        <f t="shared" si="482"/>
        <v>-0.39999999999999947</v>
      </c>
      <c r="W625" s="127">
        <f t="shared" si="482"/>
        <v>-0.5099999999999989</v>
      </c>
      <c r="X625" s="127">
        <f t="shared" si="482"/>
        <v>-0.40000000000000036</v>
      </c>
      <c r="Y625" s="330">
        <f t="shared" si="482"/>
        <v>0.39000000000000057</v>
      </c>
      <c r="Z625" s="127">
        <f t="shared" si="482"/>
        <v>-0.58000000000000007</v>
      </c>
      <c r="AA625" s="127">
        <f t="shared" si="482"/>
        <v>0.54000000000000092</v>
      </c>
      <c r="AB625" s="128">
        <f t="shared" si="482"/>
        <v>0.4900000000000011</v>
      </c>
      <c r="AC625" s="137"/>
      <c r="AD625" s="137"/>
      <c r="AE625" s="137"/>
      <c r="AF625" s="274"/>
      <c r="AG625" s="1078"/>
      <c r="AH625" s="1078"/>
      <c r="AI625" s="1078"/>
      <c r="AJ625" s="1078"/>
      <c r="AK625" s="1078"/>
      <c r="AL625" s="1078"/>
      <c r="AM625" s="1078"/>
      <c r="AN625" s="1078"/>
      <c r="AO625" s="1078"/>
      <c r="AP625" s="1078"/>
      <c r="AQ625" s="1078"/>
      <c r="AR625" s="1078"/>
      <c r="AS625" s="1078"/>
      <c r="AT625" s="1078"/>
      <c r="AU625" s="1078"/>
      <c r="AV625" s="1078"/>
      <c r="AW625" s="1078"/>
      <c r="AX625" s="1078"/>
      <c r="AY625" s="1078"/>
      <c r="AZ625" s="1078"/>
      <c r="BA625" s="1078"/>
      <c r="BB625" s="1078"/>
      <c r="BC625" s="1078"/>
      <c r="BD625" s="1078"/>
      <c r="BE625" s="137"/>
      <c r="BF625" s="137"/>
      <c r="BG625" s="137"/>
      <c r="BH625" s="137"/>
      <c r="BI625" s="137"/>
      <c r="BJ625" s="137"/>
      <c r="BK625" s="137"/>
      <c r="BL625" s="137"/>
      <c r="BM625" s="137"/>
      <c r="BN625" s="137"/>
      <c r="BO625" s="137"/>
      <c r="BP625" s="137"/>
      <c r="BQ625" s="137"/>
      <c r="BR625" s="137"/>
      <c r="BS625" s="137"/>
      <c r="BT625" s="137"/>
      <c r="BU625" s="137"/>
      <c r="BV625" s="137"/>
      <c r="BW625" s="137"/>
      <c r="BX625" s="137"/>
      <c r="BY625" s="137"/>
      <c r="BZ625" s="137"/>
      <c r="CA625" s="137"/>
      <c r="CB625" s="137"/>
      <c r="CC625" s="137"/>
      <c r="CD625" s="137"/>
      <c r="CE625" s="137"/>
      <c r="CF625" s="137"/>
      <c r="CG625" s="137"/>
      <c r="CH625" s="137"/>
      <c r="CI625" s="137"/>
      <c r="CJ625" s="137"/>
      <c r="CK625" s="137"/>
      <c r="CL625" s="137"/>
      <c r="CM625" s="137"/>
      <c r="CN625" s="137"/>
      <c r="CO625" s="137"/>
      <c r="CP625" s="137"/>
      <c r="CQ625" s="137"/>
      <c r="CR625" s="137"/>
      <c r="CS625" s="137"/>
      <c r="CT625" s="137"/>
      <c r="CU625" s="137"/>
      <c r="CV625" s="137"/>
      <c r="CW625" s="137"/>
      <c r="CX625" s="137"/>
      <c r="CY625" s="137"/>
      <c r="CZ625" s="137"/>
      <c r="DA625" s="137"/>
      <c r="DB625" s="137"/>
      <c r="DC625" s="137"/>
      <c r="DD625" s="137"/>
      <c r="DE625" s="137"/>
      <c r="DF625" s="137"/>
      <c r="DG625" s="137"/>
      <c r="DH625" s="137"/>
      <c r="DI625" s="137"/>
      <c r="DJ625" s="137"/>
      <c r="DK625" s="137"/>
      <c r="DL625" s="137"/>
      <c r="DM625" s="137"/>
      <c r="DN625" s="137"/>
      <c r="DO625" s="137"/>
      <c r="DP625" s="137"/>
      <c r="DQ625" s="137"/>
      <c r="DR625" s="137"/>
      <c r="DS625" s="137"/>
      <c r="DT625" s="137"/>
      <c r="DU625" s="137"/>
      <c r="DV625" s="137"/>
      <c r="DW625" s="137"/>
      <c r="DX625" s="137"/>
      <c r="DY625" s="137"/>
      <c r="DZ625" s="137"/>
      <c r="EA625" s="137"/>
    </row>
    <row r="626" spans="1:185" s="5" customFormat="1" ht="10.5" customHeight="1" thickBot="1">
      <c r="A626" s="1359"/>
      <c r="B626" s="1542"/>
      <c r="C626" s="842"/>
      <c r="D626" s="260" t="s">
        <v>127</v>
      </c>
      <c r="E626" s="131">
        <f>E624</f>
        <v>-8.0000000000000071E-2</v>
      </c>
      <c r="F626" s="131">
        <f t="shared" si="482"/>
        <v>-0.28999999999999826</v>
      </c>
      <c r="G626" s="131">
        <f t="shared" si="482"/>
        <v>-0.42999999999999883</v>
      </c>
      <c r="H626" s="331">
        <f t="shared" si="482"/>
        <v>-0.31999999999999851</v>
      </c>
      <c r="I626" s="131">
        <f t="shared" si="482"/>
        <v>-0.40999999999999925</v>
      </c>
      <c r="J626" s="131">
        <f t="shared" si="482"/>
        <v>-0.1999999999999984</v>
      </c>
      <c r="K626" s="131">
        <f t="shared" si="482"/>
        <v>-0.2599999999999989</v>
      </c>
      <c r="L626" s="131">
        <f t="shared" si="482"/>
        <v>-0.3899999999999979</v>
      </c>
      <c r="M626" s="131">
        <f t="shared" si="482"/>
        <v>2.0000000000002238E-2</v>
      </c>
      <c r="N626" s="331">
        <f t="shared" si="482"/>
        <v>-0.41999999999999726</v>
      </c>
      <c r="O626" s="131">
        <f t="shared" si="482"/>
        <v>-0.28999999999999915</v>
      </c>
      <c r="P626" s="131">
        <f t="shared" si="482"/>
        <v>-0.24999999999999911</v>
      </c>
      <c r="Q626" s="131">
        <f t="shared" si="482"/>
        <v>-0.24000000000000021</v>
      </c>
      <c r="R626" s="131">
        <f t="shared" si="482"/>
        <v>-0.51999999999999869</v>
      </c>
      <c r="S626" s="131">
        <f t="shared" si="482"/>
        <v>-0.37999999999999723</v>
      </c>
      <c r="T626" s="131">
        <f t="shared" si="482"/>
        <v>-0.3899999999999979</v>
      </c>
      <c r="U626" s="131">
        <f t="shared" si="482"/>
        <v>-0.48999999999999844</v>
      </c>
      <c r="V626" s="131">
        <f t="shared" si="482"/>
        <v>-0.52999999999999758</v>
      </c>
      <c r="W626" s="131">
        <f t="shared" si="482"/>
        <v>-0.47999999999999865</v>
      </c>
      <c r="X626" s="131">
        <f t="shared" si="482"/>
        <v>-0.46999999999999797</v>
      </c>
      <c r="Y626" s="331">
        <f t="shared" si="482"/>
        <v>-0.31999999999999762</v>
      </c>
      <c r="Z626" s="131">
        <f t="shared" si="482"/>
        <v>-0.53999999999999915</v>
      </c>
      <c r="AA626" s="131">
        <f t="shared" si="482"/>
        <v>-0.34999999999999787</v>
      </c>
      <c r="AB626" s="132">
        <f t="shared" si="482"/>
        <v>9.0000000000002522E-2</v>
      </c>
      <c r="AC626" s="137"/>
      <c r="AD626" s="137"/>
      <c r="AE626" s="137"/>
      <c r="AF626" s="274"/>
      <c r="AG626" s="274"/>
      <c r="AH626" s="274"/>
      <c r="AI626" s="274"/>
      <c r="AJ626" s="274"/>
      <c r="AK626" s="274"/>
      <c r="AL626" s="274"/>
      <c r="AM626" s="274"/>
      <c r="AN626" s="274"/>
      <c r="AO626" s="274"/>
      <c r="AP626" s="274"/>
      <c r="AQ626" s="274"/>
      <c r="AR626" s="274"/>
      <c r="AS626" s="274"/>
      <c r="AT626" s="274"/>
      <c r="AU626" s="274"/>
      <c r="AV626" s="274"/>
      <c r="AW626" s="274"/>
      <c r="AX626" s="274"/>
      <c r="AY626" s="274"/>
      <c r="AZ626" s="274"/>
      <c r="BA626" s="274"/>
      <c r="BB626" s="274"/>
      <c r="BC626" s="274"/>
      <c r="BD626" s="274"/>
      <c r="BE626" s="137"/>
      <c r="BF626" s="137"/>
      <c r="BG626" s="137"/>
      <c r="BH626" s="137"/>
      <c r="BI626" s="137"/>
      <c r="BJ626" s="137"/>
      <c r="BK626" s="137"/>
      <c r="BL626" s="137"/>
      <c r="BM626" s="137"/>
      <c r="BN626" s="137"/>
      <c r="BO626" s="137"/>
      <c r="BP626" s="137"/>
      <c r="BQ626" s="137"/>
      <c r="BR626" s="137"/>
      <c r="BS626" s="137"/>
      <c r="BT626" s="137"/>
      <c r="BU626" s="137"/>
      <c r="BV626" s="137"/>
      <c r="BW626" s="137"/>
      <c r="BX626" s="137"/>
      <c r="BY626" s="137"/>
      <c r="BZ626" s="137"/>
      <c r="CA626" s="137"/>
      <c r="CB626" s="137"/>
      <c r="CC626" s="137"/>
      <c r="CD626" s="137"/>
      <c r="CE626" s="137"/>
      <c r="CF626" s="137"/>
      <c r="CG626" s="137"/>
      <c r="CH626" s="137"/>
      <c r="CI626" s="137"/>
      <c r="CJ626" s="137"/>
      <c r="CK626" s="137"/>
      <c r="CL626" s="137"/>
      <c r="CM626" s="137"/>
      <c r="CN626" s="137"/>
      <c r="CO626" s="137"/>
      <c r="CP626" s="137"/>
      <c r="CQ626" s="137"/>
      <c r="CR626" s="137"/>
      <c r="CS626" s="137"/>
      <c r="CT626" s="137"/>
      <c r="CU626" s="137"/>
      <c r="CV626" s="137"/>
      <c r="CW626" s="137"/>
      <c r="CX626" s="137"/>
      <c r="CY626" s="137"/>
      <c r="CZ626" s="137"/>
      <c r="DA626" s="137"/>
      <c r="DB626" s="137"/>
      <c r="DC626" s="137"/>
      <c r="DD626" s="137"/>
      <c r="DE626" s="137"/>
      <c r="DF626" s="137"/>
      <c r="DG626" s="137"/>
      <c r="DH626" s="137"/>
      <c r="DI626" s="137"/>
      <c r="DJ626" s="137"/>
      <c r="DK626" s="137"/>
      <c r="DL626" s="137"/>
      <c r="DM626" s="137"/>
      <c r="DN626" s="137"/>
      <c r="DO626" s="137"/>
      <c r="DP626" s="137"/>
      <c r="DQ626" s="137"/>
      <c r="DR626" s="137"/>
      <c r="DS626" s="137"/>
      <c r="DT626" s="137"/>
      <c r="DU626" s="137"/>
      <c r="DV626" s="137"/>
      <c r="DW626" s="137"/>
      <c r="DX626" s="137"/>
      <c r="DY626" s="137"/>
      <c r="DZ626" s="137"/>
      <c r="EA626" s="137"/>
    </row>
    <row r="627" spans="1:185" s="3" customFormat="1" ht="29.25" customHeight="1" thickBot="1">
      <c r="A627" s="945"/>
      <c r="B627" s="488" t="s">
        <v>960</v>
      </c>
      <c r="C627" s="133" t="s">
        <v>926</v>
      </c>
      <c r="D627" s="163"/>
      <c r="E627" s="99"/>
      <c r="F627" s="163"/>
      <c r="G627" s="163"/>
      <c r="H627" s="135">
        <f>H514+H519+H579+H584+H599+H554+H559+H564+H594</f>
        <v>3.1599999999999997</v>
      </c>
      <c r="I627" s="163"/>
      <c r="J627" s="163"/>
      <c r="K627" s="163"/>
      <c r="L627" s="163"/>
      <c r="M627" s="163"/>
      <c r="N627" s="135">
        <f>N514+N519+N579+N584+N599+N554+N559+N564+N594</f>
        <v>2.9699999999999998</v>
      </c>
      <c r="O627" s="163"/>
      <c r="P627" s="163"/>
      <c r="Q627" s="163"/>
      <c r="R627" s="163"/>
      <c r="S627" s="163"/>
      <c r="T627" s="163"/>
      <c r="U627" s="163"/>
      <c r="V627" s="135"/>
      <c r="W627" s="163"/>
      <c r="X627" s="99"/>
      <c r="Y627" s="135">
        <f>Y514+Y519+Y579+Y584+Y599+Y554+Y559+Y564+Y594</f>
        <v>3.4499999999999997</v>
      </c>
      <c r="Z627" s="99"/>
      <c r="AA627" s="99"/>
      <c r="AB627" s="99"/>
      <c r="AC627" s="163"/>
      <c r="AD627" s="163"/>
      <c r="AE627" s="163"/>
      <c r="AF627" s="280"/>
      <c r="AG627" s="280"/>
      <c r="AH627" s="280"/>
      <c r="AI627" s="280"/>
      <c r="AJ627" s="280"/>
      <c r="AK627" s="280"/>
      <c r="AL627" s="280"/>
      <c r="AM627" s="280"/>
      <c r="AN627" s="280"/>
      <c r="AO627" s="280"/>
      <c r="AP627" s="280"/>
      <c r="AQ627" s="280"/>
      <c r="AR627" s="280"/>
      <c r="AS627" s="280"/>
      <c r="AT627" s="280"/>
      <c r="AU627" s="280"/>
      <c r="AV627" s="280"/>
      <c r="AW627" s="280"/>
      <c r="AX627" s="280"/>
      <c r="AY627" s="280"/>
      <c r="AZ627" s="280"/>
      <c r="BA627" s="280"/>
      <c r="BB627" s="280"/>
      <c r="BC627" s="280"/>
      <c r="BD627" s="280"/>
      <c r="BE627" s="163"/>
      <c r="BF627" s="163"/>
      <c r="BG627" s="163"/>
      <c r="BH627" s="163"/>
      <c r="BI627" s="163"/>
      <c r="BJ627" s="163"/>
      <c r="BK627" s="163"/>
      <c r="BL627" s="163"/>
      <c r="BM627" s="163"/>
      <c r="BN627" s="163"/>
      <c r="BO627" s="163"/>
      <c r="BP627" s="163"/>
      <c r="BQ627" s="163"/>
      <c r="BR627" s="163"/>
      <c r="BS627" s="163"/>
      <c r="BT627" s="163"/>
      <c r="BU627" s="163"/>
      <c r="BV627" s="163"/>
      <c r="BW627" s="163"/>
      <c r="BX627" s="163"/>
      <c r="BY627" s="163"/>
      <c r="BZ627" s="163"/>
      <c r="CA627" s="163"/>
      <c r="CB627" s="163"/>
      <c r="CC627" s="163"/>
      <c r="CD627" s="163"/>
      <c r="CE627" s="163"/>
      <c r="CF627" s="163"/>
      <c r="CG627" s="163"/>
      <c r="CH627" s="163"/>
      <c r="CI627" s="163"/>
      <c r="CJ627" s="163"/>
      <c r="CK627" s="163"/>
      <c r="CL627" s="163"/>
      <c r="CM627" s="163"/>
      <c r="CN627" s="163"/>
      <c r="CO627" s="163"/>
      <c r="CP627" s="163"/>
      <c r="CQ627" s="163"/>
      <c r="CR627" s="163"/>
      <c r="CS627" s="163"/>
      <c r="CT627" s="163"/>
      <c r="CU627" s="163"/>
      <c r="CV627" s="163"/>
      <c r="CW627" s="163"/>
      <c r="CX627" s="163"/>
      <c r="CY627" s="163"/>
      <c r="CZ627" s="163"/>
      <c r="DA627" s="163"/>
      <c r="DB627" s="163"/>
      <c r="DC627" s="163"/>
      <c r="DD627" s="163"/>
      <c r="DE627" s="163"/>
      <c r="DF627" s="163"/>
      <c r="DG627" s="163"/>
      <c r="DH627" s="163"/>
      <c r="DI627" s="163"/>
      <c r="DJ627" s="163"/>
      <c r="DK627" s="163"/>
      <c r="DL627" s="163"/>
      <c r="DM627" s="163"/>
      <c r="DN627" s="163"/>
      <c r="DO627" s="163"/>
      <c r="DP627" s="163"/>
      <c r="DQ627" s="163"/>
      <c r="DR627" s="163"/>
      <c r="DS627" s="163"/>
      <c r="DT627" s="163"/>
      <c r="DU627" s="163"/>
      <c r="DV627" s="163"/>
      <c r="DW627" s="163"/>
      <c r="DX627" s="163"/>
      <c r="DY627" s="163"/>
      <c r="DZ627" s="163"/>
      <c r="EA627" s="163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6"/>
      <c r="FH627" s="6"/>
      <c r="FI627" s="6"/>
      <c r="FJ627" s="6"/>
      <c r="FK627" s="6"/>
      <c r="FL627" s="6"/>
      <c r="FM627" s="6"/>
      <c r="FN627" s="6"/>
      <c r="FO627" s="6"/>
      <c r="FP627" s="6"/>
      <c r="FQ627" s="6"/>
      <c r="FR627" s="6"/>
      <c r="FS627" s="6"/>
      <c r="FT627" s="6"/>
      <c r="FU627" s="6"/>
      <c r="FV627" s="6"/>
      <c r="FW627" s="6"/>
      <c r="FX627" s="6"/>
      <c r="FY627" s="6"/>
      <c r="FZ627" s="6"/>
      <c r="GA627" s="6"/>
      <c r="GB627" s="6"/>
      <c r="GC627" s="6"/>
    </row>
    <row r="628" spans="1:185" s="1" customFormat="1" ht="38.25" customHeight="1" thickBot="1">
      <c r="A628" s="425" t="s">
        <v>45</v>
      </c>
      <c r="B628" s="34" t="s">
        <v>101</v>
      </c>
      <c r="C628" s="34" t="s">
        <v>991</v>
      </c>
      <c r="D628" s="34" t="s">
        <v>40</v>
      </c>
      <c r="E628" s="1394" t="s">
        <v>41</v>
      </c>
      <c r="F628" s="1394"/>
      <c r="G628" s="1394"/>
      <c r="H628" s="1568"/>
      <c r="I628" s="1394"/>
      <c r="J628" s="1394"/>
      <c r="K628" s="1394"/>
      <c r="L628" s="1394"/>
      <c r="M628" s="1394"/>
      <c r="N628" s="1568"/>
      <c r="O628" s="1394"/>
      <c r="P628" s="1394"/>
      <c r="Q628" s="1394"/>
      <c r="R628" s="1394"/>
      <c r="S628" s="1394"/>
      <c r="T628" s="1394"/>
      <c r="U628" s="1394"/>
      <c r="V628" s="1394"/>
      <c r="W628" s="1394"/>
      <c r="X628" s="1394"/>
      <c r="Y628" s="1568"/>
      <c r="Z628" s="1394"/>
      <c r="AA628" s="1394"/>
      <c r="AB628" s="1395"/>
      <c r="AC628" s="270" t="s">
        <v>118</v>
      </c>
      <c r="AD628" s="270" t="s">
        <v>119</v>
      </c>
      <c r="AE628" s="271" t="s">
        <v>120</v>
      </c>
      <c r="AF628" s="272" t="s">
        <v>121</v>
      </c>
      <c r="AG628" s="273"/>
      <c r="AH628" s="273"/>
      <c r="AI628" s="273"/>
      <c r="AJ628" s="273"/>
      <c r="AK628" s="273"/>
      <c r="AL628" s="273"/>
      <c r="AM628" s="273"/>
      <c r="AN628" s="273"/>
      <c r="AO628" s="273"/>
      <c r="AP628" s="273"/>
      <c r="AQ628" s="273"/>
      <c r="AR628" s="273"/>
      <c r="AS628" s="273"/>
      <c r="AT628" s="273"/>
      <c r="AU628" s="273"/>
      <c r="AV628" s="273"/>
      <c r="AW628" s="273"/>
      <c r="AX628" s="273"/>
      <c r="AY628" s="273"/>
      <c r="AZ628" s="273"/>
      <c r="BA628" s="273"/>
      <c r="BB628" s="273"/>
      <c r="BC628" s="273"/>
      <c r="BD628" s="272"/>
      <c r="BE628" s="175"/>
      <c r="BF628" s="175"/>
      <c r="BG628" s="175"/>
      <c r="BH628" s="175"/>
      <c r="BI628" s="175"/>
      <c r="BJ628" s="175"/>
      <c r="BK628" s="175"/>
      <c r="BL628" s="175"/>
      <c r="BM628" s="175"/>
      <c r="BN628" s="175"/>
      <c r="BO628" s="175"/>
      <c r="BP628" s="175"/>
      <c r="BQ628" s="175"/>
      <c r="BR628" s="175"/>
      <c r="BS628" s="175"/>
      <c r="BT628" s="175"/>
      <c r="BU628" s="175"/>
      <c r="BV628" s="175"/>
      <c r="BW628" s="175"/>
      <c r="BX628" s="175"/>
      <c r="BY628" s="175"/>
      <c r="BZ628" s="175"/>
      <c r="CA628" s="175"/>
      <c r="CB628" s="175"/>
      <c r="CC628" s="175"/>
      <c r="CD628" s="175"/>
      <c r="CE628" s="175"/>
      <c r="CF628" s="175"/>
      <c r="CG628" s="175"/>
      <c r="CH628" s="175"/>
      <c r="CI628" s="175"/>
      <c r="CJ628" s="175"/>
      <c r="CK628" s="175"/>
      <c r="CL628" s="175"/>
      <c r="CM628" s="175"/>
      <c r="CN628" s="175"/>
      <c r="CO628" s="175"/>
      <c r="CP628" s="175"/>
      <c r="CQ628" s="175"/>
      <c r="CR628" s="175"/>
      <c r="CS628" s="175"/>
      <c r="CT628" s="175"/>
      <c r="CU628" s="175"/>
      <c r="CV628" s="175"/>
      <c r="CW628" s="175"/>
      <c r="CX628" s="175"/>
      <c r="CY628" s="175"/>
      <c r="CZ628" s="175"/>
      <c r="DA628" s="175"/>
      <c r="DB628" s="175"/>
      <c r="DC628" s="175"/>
      <c r="DD628" s="175"/>
      <c r="DE628" s="175"/>
      <c r="DF628" s="175"/>
      <c r="DG628" s="175"/>
      <c r="DH628" s="175"/>
      <c r="DI628" s="175"/>
      <c r="DJ628" s="175"/>
      <c r="DK628" s="175"/>
      <c r="DL628" s="175"/>
      <c r="DM628" s="175"/>
      <c r="DN628" s="175"/>
      <c r="DO628" s="175"/>
      <c r="DP628" s="175"/>
      <c r="DQ628" s="175"/>
      <c r="DR628" s="175"/>
      <c r="DS628" s="175"/>
      <c r="DT628" s="175"/>
      <c r="DU628" s="175"/>
      <c r="DV628" s="175"/>
      <c r="DW628" s="175"/>
      <c r="DX628" s="175"/>
      <c r="DY628" s="175"/>
      <c r="DZ628" s="175"/>
      <c r="EA628" s="175"/>
    </row>
    <row r="629" spans="1:185" s="1" customFormat="1" ht="10.5" customHeight="1" thickBot="1">
      <c r="A629" s="1368" t="s">
        <v>476</v>
      </c>
      <c r="B629" s="1571"/>
      <c r="C629" s="418"/>
      <c r="D629" s="1011"/>
      <c r="E629" s="164">
        <v>1</v>
      </c>
      <c r="F629" s="164">
        <v>2</v>
      </c>
      <c r="G629" s="164">
        <v>3</v>
      </c>
      <c r="H629" s="336">
        <v>4</v>
      </c>
      <c r="I629" s="164">
        <v>5</v>
      </c>
      <c r="J629" s="164">
        <v>6</v>
      </c>
      <c r="K629" s="164">
        <v>7</v>
      </c>
      <c r="L629" s="164">
        <v>8</v>
      </c>
      <c r="M629" s="164">
        <v>9</v>
      </c>
      <c r="N629" s="336">
        <v>10</v>
      </c>
      <c r="O629" s="164">
        <v>11</v>
      </c>
      <c r="P629" s="164">
        <v>12</v>
      </c>
      <c r="Q629" s="164">
        <v>13</v>
      </c>
      <c r="R629" s="164">
        <v>14</v>
      </c>
      <c r="S629" s="164">
        <v>15</v>
      </c>
      <c r="T629" s="164">
        <v>16</v>
      </c>
      <c r="U629" s="164">
        <v>17</v>
      </c>
      <c r="V629" s="164">
        <v>18</v>
      </c>
      <c r="W629" s="164">
        <v>19</v>
      </c>
      <c r="X629" s="164">
        <v>20</v>
      </c>
      <c r="Y629" s="336">
        <v>21</v>
      </c>
      <c r="Z629" s="164">
        <v>22</v>
      </c>
      <c r="AA629" s="164">
        <v>23</v>
      </c>
      <c r="AB629" s="166">
        <v>24</v>
      </c>
      <c r="AC629" s="175"/>
      <c r="AD629" s="175"/>
      <c r="AE629" s="175"/>
      <c r="AF629" s="276"/>
      <c r="AG629" s="276"/>
      <c r="AH629" s="276"/>
      <c r="AI629" s="276"/>
      <c r="AJ629" s="276"/>
      <c r="AK629" s="276"/>
      <c r="AL629" s="276"/>
      <c r="AM629" s="276"/>
      <c r="AN629" s="276"/>
      <c r="AO629" s="276"/>
      <c r="AP629" s="276"/>
      <c r="AQ629" s="276"/>
      <c r="AR629" s="276"/>
      <c r="AS629" s="276"/>
      <c r="AT629" s="276"/>
      <c r="AU629" s="276"/>
      <c r="AV629" s="276"/>
      <c r="AW629" s="276"/>
      <c r="AX629" s="276"/>
      <c r="AY629" s="276"/>
      <c r="AZ629" s="276"/>
      <c r="BA629" s="276"/>
      <c r="BB629" s="276"/>
      <c r="BC629" s="276"/>
      <c r="BD629" s="276"/>
      <c r="BE629" s="175"/>
      <c r="BF629" s="175"/>
      <c r="BG629" s="175"/>
      <c r="BH629" s="175"/>
      <c r="BI629" s="175"/>
      <c r="BJ629" s="175"/>
      <c r="BK629" s="175"/>
      <c r="BL629" s="175"/>
      <c r="BM629" s="175"/>
      <c r="BN629" s="175"/>
      <c r="BO629" s="175"/>
      <c r="BP629" s="175"/>
      <c r="BQ629" s="175"/>
      <c r="BR629" s="175"/>
      <c r="BS629" s="175"/>
      <c r="BT629" s="175"/>
      <c r="BU629" s="175"/>
      <c r="BV629" s="175"/>
      <c r="BW629" s="175"/>
      <c r="BX629" s="175"/>
      <c r="BY629" s="175"/>
      <c r="BZ629" s="175"/>
      <c r="CA629" s="175"/>
      <c r="CB629" s="175"/>
      <c r="CC629" s="175"/>
      <c r="CD629" s="175"/>
      <c r="CE629" s="175"/>
      <c r="CF629" s="175"/>
      <c r="CG629" s="175"/>
      <c r="CH629" s="175"/>
      <c r="CI629" s="175"/>
      <c r="CJ629" s="175"/>
      <c r="CK629" s="175"/>
      <c r="CL629" s="175"/>
      <c r="CM629" s="175"/>
      <c r="CN629" s="175"/>
      <c r="CO629" s="175"/>
      <c r="CP629" s="175"/>
      <c r="CQ629" s="175"/>
      <c r="CR629" s="175"/>
      <c r="CS629" s="175"/>
      <c r="CT629" s="175"/>
      <c r="CU629" s="175"/>
      <c r="CV629" s="175"/>
      <c r="CW629" s="175"/>
      <c r="CX629" s="175"/>
      <c r="CY629" s="175"/>
      <c r="CZ629" s="175"/>
      <c r="DA629" s="175"/>
      <c r="DB629" s="175"/>
      <c r="DC629" s="175"/>
      <c r="DD629" s="175"/>
      <c r="DE629" s="175"/>
      <c r="DF629" s="175"/>
      <c r="DG629" s="175"/>
      <c r="DH629" s="175"/>
      <c r="DI629" s="175"/>
      <c r="DJ629" s="175"/>
      <c r="DK629" s="175"/>
      <c r="DL629" s="175"/>
      <c r="DM629" s="175"/>
      <c r="DN629" s="175"/>
      <c r="DO629" s="175"/>
      <c r="DP629" s="175"/>
      <c r="DQ629" s="175"/>
      <c r="DR629" s="175"/>
      <c r="DS629" s="175"/>
      <c r="DT629" s="175"/>
      <c r="DU629" s="175"/>
      <c r="DV629" s="175"/>
      <c r="DW629" s="175"/>
      <c r="DX629" s="175"/>
      <c r="DY629" s="175"/>
      <c r="DZ629" s="175"/>
      <c r="EA629" s="175"/>
    </row>
    <row r="630" spans="1:185" s="1" customFormat="1" ht="10.5" customHeight="1">
      <c r="A630" s="354" t="s">
        <v>112</v>
      </c>
      <c r="B630" s="38"/>
      <c r="C630" s="38"/>
      <c r="D630" s="38" t="s">
        <v>944</v>
      </c>
      <c r="E630" s="39">
        <v>5</v>
      </c>
      <c r="F630" s="39">
        <v>5</v>
      </c>
      <c r="G630" s="39">
        <v>5</v>
      </c>
      <c r="H630" s="306">
        <v>5</v>
      </c>
      <c r="I630" s="39">
        <v>6</v>
      </c>
      <c r="J630" s="39">
        <v>6</v>
      </c>
      <c r="K630" s="39">
        <v>5</v>
      </c>
      <c r="L630" s="39">
        <v>6</v>
      </c>
      <c r="M630" s="39">
        <v>6</v>
      </c>
      <c r="N630" s="306">
        <v>6</v>
      </c>
      <c r="O630" s="39">
        <v>5</v>
      </c>
      <c r="P630" s="39">
        <v>6</v>
      </c>
      <c r="Q630" s="39">
        <v>6</v>
      </c>
      <c r="R630" s="39">
        <v>5</v>
      </c>
      <c r="S630" s="39">
        <v>6</v>
      </c>
      <c r="T630" s="39">
        <v>6</v>
      </c>
      <c r="U630" s="39">
        <v>6</v>
      </c>
      <c r="V630" s="39">
        <v>6</v>
      </c>
      <c r="W630" s="39">
        <v>6</v>
      </c>
      <c r="X630" s="39">
        <v>5</v>
      </c>
      <c r="Y630" s="306">
        <v>5</v>
      </c>
      <c r="Z630" s="39">
        <v>5</v>
      </c>
      <c r="AA630" s="39">
        <v>5</v>
      </c>
      <c r="AB630" s="40">
        <v>5</v>
      </c>
      <c r="AC630" s="175"/>
      <c r="AD630" s="175"/>
      <c r="AE630" s="175"/>
      <c r="AF630" s="276"/>
      <c r="AG630" s="276"/>
      <c r="AH630" s="276"/>
      <c r="AI630" s="276"/>
      <c r="AJ630" s="276"/>
      <c r="AK630" s="276"/>
      <c r="AL630" s="276"/>
      <c r="AM630" s="276"/>
      <c r="AN630" s="276"/>
      <c r="AO630" s="276"/>
      <c r="AP630" s="276"/>
      <c r="AQ630" s="276"/>
      <c r="AR630" s="276"/>
      <c r="AS630" s="276"/>
      <c r="AT630" s="276"/>
      <c r="AU630" s="276"/>
      <c r="AV630" s="276"/>
      <c r="AW630" s="276"/>
      <c r="AX630" s="276"/>
      <c r="AY630" s="276"/>
      <c r="AZ630" s="276"/>
      <c r="BA630" s="276"/>
      <c r="BB630" s="276"/>
      <c r="BC630" s="276"/>
      <c r="BD630" s="276"/>
      <c r="BE630" s="175"/>
      <c r="BF630" s="175"/>
      <c r="BG630" s="175"/>
      <c r="BH630" s="175"/>
      <c r="BI630" s="175"/>
      <c r="BJ630" s="175"/>
      <c r="BK630" s="175"/>
      <c r="BL630" s="175"/>
      <c r="BM630" s="175"/>
      <c r="BN630" s="175"/>
      <c r="BO630" s="175"/>
      <c r="BP630" s="175"/>
      <c r="BQ630" s="175"/>
      <c r="BR630" s="175"/>
      <c r="BS630" s="175"/>
      <c r="BT630" s="175"/>
      <c r="BU630" s="175"/>
      <c r="BV630" s="175"/>
      <c r="BW630" s="175"/>
      <c r="BX630" s="175"/>
      <c r="BY630" s="175"/>
      <c r="BZ630" s="175"/>
      <c r="CA630" s="175"/>
      <c r="CB630" s="175"/>
      <c r="CC630" s="175"/>
      <c r="CD630" s="175"/>
      <c r="CE630" s="175"/>
      <c r="CF630" s="175"/>
      <c r="CG630" s="175"/>
      <c r="CH630" s="175"/>
      <c r="CI630" s="175"/>
      <c r="CJ630" s="175"/>
      <c r="CK630" s="175"/>
      <c r="CL630" s="175"/>
      <c r="CM630" s="175"/>
      <c r="CN630" s="175"/>
      <c r="CO630" s="175"/>
      <c r="CP630" s="175"/>
      <c r="CQ630" s="175"/>
      <c r="CR630" s="175"/>
      <c r="CS630" s="175"/>
      <c r="CT630" s="175"/>
      <c r="CU630" s="175"/>
      <c r="CV630" s="175"/>
      <c r="CW630" s="175"/>
      <c r="CX630" s="175"/>
      <c r="CY630" s="175"/>
      <c r="CZ630" s="175"/>
      <c r="DA630" s="175"/>
      <c r="DB630" s="175"/>
      <c r="DC630" s="175"/>
      <c r="DD630" s="175"/>
      <c r="DE630" s="175"/>
      <c r="DF630" s="175"/>
      <c r="DG630" s="175"/>
      <c r="DH630" s="175"/>
      <c r="DI630" s="175"/>
      <c r="DJ630" s="175"/>
      <c r="DK630" s="175"/>
      <c r="DL630" s="175"/>
      <c r="DM630" s="175"/>
      <c r="DN630" s="175"/>
      <c r="DO630" s="175"/>
      <c r="DP630" s="175"/>
      <c r="DQ630" s="175"/>
      <c r="DR630" s="175"/>
      <c r="DS630" s="175"/>
      <c r="DT630" s="175"/>
      <c r="DU630" s="175"/>
      <c r="DV630" s="175"/>
      <c r="DW630" s="175"/>
      <c r="DX630" s="175"/>
      <c r="DY630" s="175"/>
      <c r="DZ630" s="175"/>
      <c r="EA630" s="175"/>
    </row>
    <row r="631" spans="1:185" s="1" customFormat="1" ht="10.5" customHeight="1" thickBot="1">
      <c r="A631" s="455" t="s">
        <v>115</v>
      </c>
      <c r="B631" s="41"/>
      <c r="C631" s="41"/>
      <c r="D631" s="41" t="s">
        <v>944</v>
      </c>
      <c r="E631" s="42">
        <v>5</v>
      </c>
      <c r="F631" s="42">
        <v>5</v>
      </c>
      <c r="G631" s="42">
        <v>5</v>
      </c>
      <c r="H631" s="307">
        <v>5</v>
      </c>
      <c r="I631" s="42">
        <v>6</v>
      </c>
      <c r="J631" s="42">
        <v>6</v>
      </c>
      <c r="K631" s="42">
        <v>5</v>
      </c>
      <c r="L631" s="42">
        <v>6</v>
      </c>
      <c r="M631" s="42">
        <v>6</v>
      </c>
      <c r="N631" s="307">
        <v>6</v>
      </c>
      <c r="O631" s="42">
        <v>5</v>
      </c>
      <c r="P631" s="42">
        <v>6</v>
      </c>
      <c r="Q631" s="42">
        <v>6</v>
      </c>
      <c r="R631" s="42">
        <v>5</v>
      </c>
      <c r="S631" s="42">
        <v>6</v>
      </c>
      <c r="T631" s="42">
        <v>6</v>
      </c>
      <c r="U631" s="42">
        <v>6</v>
      </c>
      <c r="V631" s="42">
        <v>6</v>
      </c>
      <c r="W631" s="42">
        <v>6</v>
      </c>
      <c r="X631" s="42">
        <v>5</v>
      </c>
      <c r="Y631" s="307">
        <v>5</v>
      </c>
      <c r="Z631" s="42">
        <v>5</v>
      </c>
      <c r="AA631" s="42">
        <v>5</v>
      </c>
      <c r="AB631" s="43">
        <v>5</v>
      </c>
      <c r="AC631" s="175"/>
      <c r="AD631" s="175"/>
      <c r="AE631" s="175"/>
      <c r="AF631" s="276"/>
      <c r="AG631" s="276"/>
      <c r="AH631" s="276"/>
      <c r="AI631" s="276"/>
      <c r="AJ631" s="276"/>
      <c r="AK631" s="276"/>
      <c r="AL631" s="276"/>
      <c r="AM631" s="276"/>
      <c r="AN631" s="276"/>
      <c r="AO631" s="276"/>
      <c r="AP631" s="276"/>
      <c r="AQ631" s="276"/>
      <c r="AR631" s="276"/>
      <c r="AS631" s="276"/>
      <c r="AT631" s="276"/>
      <c r="AU631" s="276"/>
      <c r="AV631" s="276"/>
      <c r="AW631" s="276"/>
      <c r="AX631" s="276"/>
      <c r="AY631" s="276"/>
      <c r="AZ631" s="276"/>
      <c r="BA631" s="276"/>
      <c r="BB631" s="276"/>
      <c r="BC631" s="276"/>
      <c r="BD631" s="276"/>
      <c r="BE631" s="175"/>
      <c r="BF631" s="175"/>
      <c r="BG631" s="175"/>
      <c r="BH631" s="175"/>
      <c r="BI631" s="175"/>
      <c r="BJ631" s="175"/>
      <c r="BK631" s="175"/>
      <c r="BL631" s="175"/>
      <c r="BM631" s="175"/>
      <c r="BN631" s="175"/>
      <c r="BO631" s="175"/>
      <c r="BP631" s="175"/>
      <c r="BQ631" s="175"/>
      <c r="BR631" s="175"/>
      <c r="BS631" s="175"/>
      <c r="BT631" s="175"/>
      <c r="BU631" s="175"/>
      <c r="BV631" s="175"/>
      <c r="BW631" s="175"/>
      <c r="BX631" s="175"/>
      <c r="BY631" s="175"/>
      <c r="BZ631" s="175"/>
      <c r="CA631" s="175"/>
      <c r="CB631" s="175"/>
      <c r="CC631" s="175"/>
      <c r="CD631" s="175"/>
      <c r="CE631" s="175"/>
      <c r="CF631" s="175"/>
      <c r="CG631" s="175"/>
      <c r="CH631" s="175"/>
      <c r="CI631" s="175"/>
      <c r="CJ631" s="175"/>
      <c r="CK631" s="175"/>
      <c r="CL631" s="175"/>
      <c r="CM631" s="175"/>
      <c r="CN631" s="175"/>
      <c r="CO631" s="175"/>
      <c r="CP631" s="175"/>
      <c r="CQ631" s="175"/>
      <c r="CR631" s="175"/>
      <c r="CS631" s="175"/>
      <c r="CT631" s="175"/>
      <c r="CU631" s="175"/>
      <c r="CV631" s="175"/>
      <c r="CW631" s="175"/>
      <c r="CX631" s="175"/>
      <c r="CY631" s="175"/>
      <c r="CZ631" s="175"/>
      <c r="DA631" s="175"/>
      <c r="DB631" s="175"/>
      <c r="DC631" s="175"/>
      <c r="DD631" s="175"/>
      <c r="DE631" s="175"/>
      <c r="DF631" s="175"/>
      <c r="DG631" s="175"/>
      <c r="DH631" s="175"/>
      <c r="DI631" s="175"/>
      <c r="DJ631" s="175"/>
      <c r="DK631" s="175"/>
      <c r="DL631" s="175"/>
      <c r="DM631" s="175"/>
      <c r="DN631" s="175"/>
      <c r="DO631" s="175"/>
      <c r="DP631" s="175"/>
      <c r="DQ631" s="175"/>
      <c r="DR631" s="175"/>
      <c r="DS631" s="175"/>
      <c r="DT631" s="175"/>
      <c r="DU631" s="175"/>
      <c r="DV631" s="175"/>
      <c r="DW631" s="175"/>
      <c r="DX631" s="175"/>
      <c r="DY631" s="175"/>
      <c r="DZ631" s="175"/>
      <c r="EA631" s="175"/>
    </row>
    <row r="632" spans="1:185" s="3" customFormat="1" ht="10.5" customHeight="1">
      <c r="A632" s="823"/>
      <c r="B632" s="824"/>
      <c r="C632" s="1283"/>
      <c r="D632" s="1288"/>
      <c r="E632" s="65"/>
      <c r="F632" s="65"/>
      <c r="G632" s="65"/>
      <c r="H632" s="315"/>
      <c r="I632" s="65"/>
      <c r="J632" s="65"/>
      <c r="K632" s="65"/>
      <c r="L632" s="65"/>
      <c r="M632" s="65"/>
      <c r="N632" s="31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315"/>
      <c r="Z632" s="65"/>
      <c r="AA632" s="65"/>
      <c r="AB632" s="66"/>
      <c r="AC632" s="817"/>
      <c r="AD632" s="818"/>
      <c r="AE632" s="819"/>
      <c r="AF632" s="280"/>
      <c r="AG632" s="280"/>
      <c r="AH632" s="280"/>
      <c r="AI632" s="280"/>
      <c r="AJ632" s="280"/>
      <c r="AK632" s="280"/>
      <c r="AL632" s="280"/>
      <c r="AM632" s="280"/>
      <c r="AN632" s="280"/>
      <c r="AO632" s="280"/>
      <c r="AP632" s="280"/>
      <c r="AQ632" s="280"/>
      <c r="AR632" s="280"/>
      <c r="AS632" s="280"/>
      <c r="AT632" s="280"/>
      <c r="AU632" s="280"/>
      <c r="AV632" s="280"/>
      <c r="AW632" s="280"/>
      <c r="AX632" s="280"/>
      <c r="AY632" s="280"/>
      <c r="AZ632" s="280"/>
      <c r="BA632" s="280"/>
      <c r="BB632" s="280"/>
      <c r="BC632" s="280"/>
      <c r="BD632" s="280"/>
      <c r="BE632" s="163"/>
      <c r="BF632" s="163"/>
      <c r="BG632" s="163"/>
      <c r="BH632" s="163"/>
      <c r="BI632" s="163"/>
      <c r="BJ632" s="163"/>
      <c r="BK632" s="163"/>
      <c r="BL632" s="163"/>
      <c r="BM632" s="163"/>
      <c r="BN632" s="163"/>
      <c r="BO632" s="163"/>
      <c r="BP632" s="163"/>
      <c r="BQ632" s="163"/>
      <c r="BR632" s="163"/>
      <c r="BS632" s="163"/>
      <c r="BT632" s="163"/>
      <c r="BU632" s="163"/>
      <c r="BV632" s="163"/>
      <c r="BW632" s="163"/>
      <c r="BX632" s="163"/>
      <c r="BY632" s="163"/>
      <c r="BZ632" s="163"/>
      <c r="CA632" s="163"/>
      <c r="CB632" s="163"/>
      <c r="CC632" s="163"/>
      <c r="CD632" s="163"/>
      <c r="CE632" s="163"/>
      <c r="CF632" s="163"/>
      <c r="CG632" s="163"/>
      <c r="CH632" s="163"/>
      <c r="CI632" s="163"/>
      <c r="CJ632" s="163"/>
      <c r="CK632" s="163"/>
      <c r="CL632" s="163"/>
      <c r="CM632" s="163"/>
      <c r="CN632" s="163"/>
      <c r="CO632" s="163"/>
      <c r="CP632" s="163"/>
      <c r="CQ632" s="163"/>
      <c r="CR632" s="163"/>
      <c r="CS632" s="163"/>
      <c r="CT632" s="163"/>
      <c r="CU632" s="163"/>
      <c r="CV632" s="163"/>
      <c r="CW632" s="163"/>
      <c r="CX632" s="163"/>
      <c r="CY632" s="163"/>
      <c r="CZ632" s="163"/>
      <c r="DA632" s="163"/>
      <c r="DB632" s="163"/>
      <c r="DC632" s="163"/>
      <c r="DD632" s="163"/>
      <c r="DE632" s="163"/>
      <c r="DF632" s="163"/>
      <c r="DG632" s="163"/>
      <c r="DH632" s="163"/>
      <c r="DI632" s="163"/>
      <c r="DJ632" s="163"/>
      <c r="DK632" s="163"/>
      <c r="DL632" s="163"/>
      <c r="DM632" s="163"/>
      <c r="DN632" s="163"/>
      <c r="DO632" s="163"/>
      <c r="DP632" s="163"/>
      <c r="DQ632" s="163"/>
      <c r="DR632" s="163"/>
      <c r="DS632" s="163"/>
      <c r="DT632" s="163"/>
      <c r="DU632" s="99"/>
      <c r="DV632" s="99"/>
      <c r="DW632" s="99"/>
      <c r="DX632" s="99"/>
      <c r="DY632" s="99"/>
      <c r="DZ632" s="99"/>
      <c r="EA632" s="99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6"/>
      <c r="FH632" s="6"/>
      <c r="FI632" s="6"/>
      <c r="FJ632" s="6"/>
      <c r="FK632" s="6"/>
      <c r="FL632" s="6"/>
      <c r="FM632" s="6"/>
      <c r="FN632" s="6"/>
      <c r="FO632" s="6"/>
      <c r="FP632" s="6"/>
      <c r="FQ632" s="6"/>
      <c r="FR632" s="6"/>
      <c r="FS632" s="6"/>
      <c r="FT632" s="6"/>
      <c r="FU632" s="6"/>
      <c r="FV632" s="6"/>
      <c r="FW632" s="6"/>
      <c r="FX632" s="6"/>
      <c r="FY632" s="6"/>
      <c r="FZ632" s="6"/>
      <c r="GA632" s="6"/>
      <c r="GB632" s="6"/>
      <c r="GC632" s="6"/>
    </row>
    <row r="633" spans="1:185" s="2" customFormat="1" ht="10.5" customHeight="1">
      <c r="A633" s="1410" t="s">
        <v>108</v>
      </c>
      <c r="B633" s="1411" t="s">
        <v>86</v>
      </c>
      <c r="C633" s="1282" t="s">
        <v>136</v>
      </c>
      <c r="D633" s="144" t="s">
        <v>34</v>
      </c>
      <c r="E633" s="206">
        <v>216</v>
      </c>
      <c r="F633" s="206">
        <v>241</v>
      </c>
      <c r="G633" s="206">
        <v>227</v>
      </c>
      <c r="H633" s="347">
        <v>228</v>
      </c>
      <c r="I633" s="206">
        <v>224</v>
      </c>
      <c r="J633" s="206">
        <v>221</v>
      </c>
      <c r="K633" s="206">
        <v>235</v>
      </c>
      <c r="L633" s="206">
        <v>232</v>
      </c>
      <c r="M633" s="206">
        <v>167</v>
      </c>
      <c r="N633" s="347">
        <v>130</v>
      </c>
      <c r="O633" s="206">
        <v>130</v>
      </c>
      <c r="P633" s="206">
        <v>131</v>
      </c>
      <c r="Q633" s="206">
        <v>131</v>
      </c>
      <c r="R633" s="206">
        <v>128</v>
      </c>
      <c r="S633" s="206">
        <v>142</v>
      </c>
      <c r="T633" s="206">
        <v>135</v>
      </c>
      <c r="U633" s="206">
        <v>164</v>
      </c>
      <c r="V633" s="206">
        <v>240</v>
      </c>
      <c r="W633" s="206">
        <v>241</v>
      </c>
      <c r="X633" s="206">
        <v>235</v>
      </c>
      <c r="Y633" s="347">
        <v>262</v>
      </c>
      <c r="Z633" s="206">
        <v>243</v>
      </c>
      <c r="AA633" s="206">
        <v>246</v>
      </c>
      <c r="AB633" s="207">
        <v>247</v>
      </c>
      <c r="AC633" s="53" t="s">
        <v>125</v>
      </c>
      <c r="AD633" s="56">
        <f>AD634/AC634</f>
        <v>0.28468690118528323</v>
      </c>
      <c r="AE633" s="64"/>
      <c r="AF633" s="280"/>
      <c r="AG633" s="280"/>
      <c r="AH633" s="280"/>
      <c r="AI633" s="280"/>
      <c r="AJ633" s="280"/>
      <c r="AK633" s="280"/>
      <c r="AL633" s="280"/>
      <c r="AM633" s="280"/>
      <c r="AN633" s="280"/>
      <c r="AO633" s="280"/>
      <c r="AP633" s="280"/>
      <c r="AQ633" s="280"/>
      <c r="AR633" s="280"/>
      <c r="AS633" s="280"/>
      <c r="AT633" s="280"/>
      <c r="AU633" s="280"/>
      <c r="AV633" s="280"/>
      <c r="AW633" s="280"/>
      <c r="AX633" s="280"/>
      <c r="AY633" s="280"/>
      <c r="AZ633" s="280"/>
      <c r="BA633" s="280"/>
      <c r="BB633" s="280"/>
      <c r="BC633" s="280"/>
      <c r="BD633" s="280"/>
      <c r="BE633" s="175"/>
      <c r="BF633" s="175"/>
      <c r="BG633" s="175"/>
      <c r="BH633" s="175"/>
      <c r="BI633" s="175"/>
      <c r="BJ633" s="175"/>
      <c r="BK633" s="175"/>
      <c r="BL633" s="175"/>
      <c r="BM633" s="175"/>
      <c r="BN633" s="175"/>
      <c r="BO633" s="175"/>
      <c r="BP633" s="175"/>
      <c r="BQ633" s="175"/>
      <c r="BR633" s="175"/>
      <c r="BS633" s="175"/>
      <c r="BT633" s="175"/>
      <c r="BU633" s="175"/>
      <c r="BV633" s="175"/>
      <c r="BW633" s="175"/>
      <c r="BX633" s="175"/>
      <c r="BY633" s="175"/>
      <c r="BZ633" s="175"/>
      <c r="CA633" s="175"/>
      <c r="CB633" s="175"/>
      <c r="CC633" s="175"/>
      <c r="CD633" s="175"/>
      <c r="CE633" s="175"/>
      <c r="CF633" s="175"/>
      <c r="CG633" s="175"/>
      <c r="CH633" s="175"/>
      <c r="CI633" s="175"/>
      <c r="CJ633" s="175"/>
      <c r="CK633" s="175"/>
      <c r="CL633" s="175"/>
      <c r="CM633" s="175"/>
      <c r="CN633" s="175"/>
      <c r="CO633" s="175"/>
      <c r="CP633" s="175"/>
      <c r="CQ633" s="175"/>
      <c r="CR633" s="175"/>
      <c r="CS633" s="175"/>
      <c r="CT633" s="175"/>
      <c r="CU633" s="175"/>
      <c r="CV633" s="175"/>
      <c r="CW633" s="175"/>
      <c r="CX633" s="175"/>
      <c r="CY633" s="175"/>
      <c r="CZ633" s="175"/>
      <c r="DA633" s="175"/>
      <c r="DB633" s="175"/>
      <c r="DC633" s="175"/>
      <c r="DD633" s="175"/>
      <c r="DE633" s="175"/>
      <c r="DF633" s="175"/>
      <c r="DG633" s="175"/>
      <c r="DH633" s="175"/>
      <c r="DI633" s="175"/>
      <c r="DJ633" s="175"/>
      <c r="DK633" s="175"/>
      <c r="DL633" s="175"/>
      <c r="DM633" s="175"/>
      <c r="DN633" s="175"/>
      <c r="DO633" s="175"/>
      <c r="DP633" s="175"/>
      <c r="DQ633" s="175"/>
      <c r="DR633" s="175"/>
      <c r="DS633" s="175"/>
      <c r="DT633" s="175"/>
      <c r="DU633" s="121"/>
      <c r="DV633" s="121"/>
      <c r="DW633" s="121"/>
      <c r="DX633" s="121"/>
      <c r="DY633" s="121"/>
      <c r="DZ633" s="121"/>
      <c r="EA633" s="12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</row>
    <row r="634" spans="1:185" s="2" customFormat="1" ht="10.5" customHeight="1">
      <c r="A634" s="1400"/>
      <c r="B634" s="1401"/>
      <c r="C634" s="1282" t="s">
        <v>954</v>
      </c>
      <c r="D634" s="144" t="s">
        <v>126</v>
      </c>
      <c r="E634" s="54">
        <f>ROUND((AG634-AF634)*$AE634,2)</f>
        <v>3.62</v>
      </c>
      <c r="F634" s="54">
        <f t="shared" ref="F634:M634" si="483">ROUND((AH634-AG634)*$AE634,2)</f>
        <v>4.0999999999999996</v>
      </c>
      <c r="G634" s="54">
        <f t="shared" si="483"/>
        <v>3.97</v>
      </c>
      <c r="H634" s="311">
        <f t="shared" si="483"/>
        <v>3.98</v>
      </c>
      <c r="I634" s="54">
        <f t="shared" si="483"/>
        <v>4.0999999999999996</v>
      </c>
      <c r="J634" s="54">
        <f t="shared" si="483"/>
        <v>4.07</v>
      </c>
      <c r="K634" s="54">
        <f t="shared" si="483"/>
        <v>4.18</v>
      </c>
      <c r="L634" s="54">
        <f t="shared" si="483"/>
        <v>4.1500000000000004</v>
      </c>
      <c r="M634" s="54">
        <f t="shared" si="483"/>
        <v>2.97</v>
      </c>
      <c r="N634" s="311">
        <f>ROUND((AP634-AO634)*$AE634,2)</f>
        <v>2.29</v>
      </c>
      <c r="O634" s="54">
        <f t="shared" ref="O634:AB634" si="484">ROUND((AQ634-AP634)*$AE634,2)</f>
        <v>2.34</v>
      </c>
      <c r="P634" s="54">
        <f t="shared" si="484"/>
        <v>2.2999999999999998</v>
      </c>
      <c r="Q634" s="54">
        <f t="shared" si="484"/>
        <v>2.34</v>
      </c>
      <c r="R634" s="54">
        <f t="shared" si="484"/>
        <v>2.31</v>
      </c>
      <c r="S634" s="54">
        <f t="shared" si="484"/>
        <v>2.42</v>
      </c>
      <c r="T634" s="54">
        <f t="shared" si="484"/>
        <v>2.42</v>
      </c>
      <c r="U634" s="54">
        <f t="shared" si="484"/>
        <v>2.58</v>
      </c>
      <c r="V634" s="54">
        <f t="shared" si="484"/>
        <v>3.92</v>
      </c>
      <c r="W634" s="54">
        <f t="shared" si="484"/>
        <v>4.33</v>
      </c>
      <c r="X634" s="54">
        <f t="shared" si="484"/>
        <v>4.3600000000000003</v>
      </c>
      <c r="Y634" s="311">
        <f t="shared" si="484"/>
        <v>4.33</v>
      </c>
      <c r="Z634" s="54">
        <f t="shared" si="484"/>
        <v>4.57</v>
      </c>
      <c r="AA634" s="54">
        <f t="shared" si="484"/>
        <v>4.47</v>
      </c>
      <c r="AB634" s="55">
        <f t="shared" si="484"/>
        <v>4.42</v>
      </c>
      <c r="AC634" s="53">
        <f>(BD634-AF634)*AE634</f>
        <v>84.542000000001281</v>
      </c>
      <c r="AD634" s="56">
        <f>(BD635-AF635)*AE634</f>
        <v>24.068000000006577</v>
      </c>
      <c r="AE634" s="64">
        <v>20</v>
      </c>
      <c r="AF634" s="1114">
        <v>14624.4107</v>
      </c>
      <c r="AG634" s="1114">
        <v>14624.591900000001</v>
      </c>
      <c r="AH634" s="1115">
        <v>14624.797</v>
      </c>
      <c r="AI634" s="1114">
        <v>14624.9956</v>
      </c>
      <c r="AJ634" s="1114">
        <v>14625.1947</v>
      </c>
      <c r="AK634" s="1114">
        <v>14625.399600000001</v>
      </c>
      <c r="AL634" s="1114">
        <v>14625.6031</v>
      </c>
      <c r="AM634" s="1114">
        <v>14625.812</v>
      </c>
      <c r="AN634" s="1114">
        <v>14626.0196</v>
      </c>
      <c r="AO634" s="1114">
        <v>14626.1679</v>
      </c>
      <c r="AP634" s="1114">
        <v>14626.2826</v>
      </c>
      <c r="AQ634" s="1114">
        <v>14626.3997</v>
      </c>
      <c r="AR634" s="1114">
        <v>14626.5147</v>
      </c>
      <c r="AS634" s="1114">
        <v>14626.6317</v>
      </c>
      <c r="AT634" s="1114">
        <v>14626.7474</v>
      </c>
      <c r="AU634" s="1114">
        <v>14626.868400000001</v>
      </c>
      <c r="AV634" s="1114">
        <v>14626.989300000001</v>
      </c>
      <c r="AW634" s="1114">
        <v>14627.1183</v>
      </c>
      <c r="AX634" s="1114">
        <v>14627.3143</v>
      </c>
      <c r="AY634" s="1114">
        <v>14627.5306</v>
      </c>
      <c r="AZ634" s="1114">
        <v>14627.7485</v>
      </c>
      <c r="BA634" s="1114">
        <v>14627.9648</v>
      </c>
      <c r="BB634" s="1114">
        <v>14628.193500000001</v>
      </c>
      <c r="BC634" s="1114">
        <v>14628.416999999999</v>
      </c>
      <c r="BD634" s="1114">
        <v>14628.6378</v>
      </c>
      <c r="BE634" s="175"/>
      <c r="BF634" s="175"/>
      <c r="BG634" s="175"/>
      <c r="BH634" s="175"/>
      <c r="BI634" s="175"/>
      <c r="BJ634" s="175"/>
      <c r="BK634" s="175"/>
      <c r="BL634" s="175"/>
      <c r="BM634" s="175"/>
      <c r="BN634" s="175"/>
      <c r="BO634" s="175"/>
      <c r="BP634" s="175"/>
      <c r="BQ634" s="175"/>
      <c r="BR634" s="175"/>
      <c r="BS634" s="175"/>
      <c r="BT634" s="175"/>
      <c r="BU634" s="175"/>
      <c r="BV634" s="175"/>
      <c r="BW634" s="175"/>
      <c r="BX634" s="175"/>
      <c r="BY634" s="175"/>
      <c r="BZ634" s="175"/>
      <c r="CA634" s="175"/>
      <c r="CB634" s="175"/>
      <c r="CC634" s="175"/>
      <c r="CD634" s="175"/>
      <c r="CE634" s="175"/>
      <c r="CF634" s="175"/>
      <c r="CG634" s="175"/>
      <c r="CH634" s="175"/>
      <c r="CI634" s="175"/>
      <c r="CJ634" s="175"/>
      <c r="CK634" s="175"/>
      <c r="CL634" s="175"/>
      <c r="CM634" s="175"/>
      <c r="CN634" s="175"/>
      <c r="CO634" s="175"/>
      <c r="CP634" s="175"/>
      <c r="CQ634" s="175"/>
      <c r="CR634" s="175"/>
      <c r="CS634" s="175"/>
      <c r="CT634" s="175"/>
      <c r="CU634" s="175"/>
      <c r="CV634" s="175"/>
      <c r="CW634" s="175"/>
      <c r="CX634" s="175"/>
      <c r="CY634" s="175"/>
      <c r="CZ634" s="175"/>
      <c r="DA634" s="175"/>
      <c r="DB634" s="175"/>
      <c r="DC634" s="175"/>
      <c r="DD634" s="175"/>
      <c r="DE634" s="175"/>
      <c r="DF634" s="175"/>
      <c r="DG634" s="175"/>
      <c r="DH634" s="175"/>
      <c r="DI634" s="175"/>
      <c r="DJ634" s="175"/>
      <c r="DK634" s="175"/>
      <c r="DL634" s="175"/>
      <c r="DM634" s="175"/>
      <c r="DN634" s="175"/>
      <c r="DO634" s="175"/>
      <c r="DP634" s="175"/>
      <c r="DQ634" s="175"/>
      <c r="DR634" s="175"/>
      <c r="DS634" s="175"/>
      <c r="DT634" s="175"/>
      <c r="DU634" s="121"/>
      <c r="DV634" s="121"/>
      <c r="DW634" s="121"/>
      <c r="DX634" s="121"/>
      <c r="DY634" s="121"/>
      <c r="DZ634" s="121"/>
      <c r="EA634" s="12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</row>
    <row r="635" spans="1:185" s="2" customFormat="1" ht="10.5" customHeight="1">
      <c r="A635" s="1400"/>
      <c r="B635" s="1401"/>
      <c r="C635" s="1282" t="s">
        <v>954</v>
      </c>
      <c r="D635" s="144" t="s">
        <v>127</v>
      </c>
      <c r="E635" s="54">
        <f>ROUND((AG635-AF635)*$AE634,2)</f>
        <v>0.89</v>
      </c>
      <c r="F635" s="54">
        <f t="shared" ref="F635:L635" si="485">ROUND((AH635-AG635)*$AE634,2)</f>
        <v>1.19</v>
      </c>
      <c r="G635" s="54">
        <f t="shared" si="485"/>
        <v>1.1200000000000001</v>
      </c>
      <c r="H635" s="311">
        <f t="shared" si="485"/>
        <v>1.28</v>
      </c>
      <c r="I635" s="54">
        <f t="shared" si="485"/>
        <v>1.25</v>
      </c>
      <c r="J635" s="54">
        <f t="shared" si="485"/>
        <v>1.25</v>
      </c>
      <c r="K635" s="54">
        <f t="shared" si="485"/>
        <v>1.31</v>
      </c>
      <c r="L635" s="54">
        <f t="shared" si="485"/>
        <v>1.27</v>
      </c>
      <c r="M635" s="54">
        <f>ROUND((AO635-AN635)*$AE634,2)</f>
        <v>0.73</v>
      </c>
      <c r="N635" s="311">
        <f>ROUND((AP635-AO635)*$AE634,2)</f>
        <v>0.75</v>
      </c>
      <c r="O635" s="54">
        <f t="shared" ref="O635:AB635" si="486">ROUND((AQ635-AP635)*$AE634,2)</f>
        <v>0.68</v>
      </c>
      <c r="P635" s="54">
        <f t="shared" si="486"/>
        <v>0.72</v>
      </c>
      <c r="Q635" s="54">
        <f t="shared" si="486"/>
        <v>0.68</v>
      </c>
      <c r="R635" s="54">
        <f t="shared" si="486"/>
        <v>0.51</v>
      </c>
      <c r="S635" s="54">
        <f t="shared" si="486"/>
        <v>0.5</v>
      </c>
      <c r="T635" s="54">
        <f t="shared" si="486"/>
        <v>0.52</v>
      </c>
      <c r="U635" s="54">
        <f t="shared" si="486"/>
        <v>0.46</v>
      </c>
      <c r="V635" s="54">
        <f t="shared" si="486"/>
        <v>1</v>
      </c>
      <c r="W635" s="54">
        <f t="shared" si="486"/>
        <v>1.29</v>
      </c>
      <c r="X635" s="54">
        <f t="shared" si="486"/>
        <v>1.27</v>
      </c>
      <c r="Y635" s="311">
        <f t="shared" si="486"/>
        <v>1.29</v>
      </c>
      <c r="Z635" s="54">
        <f t="shared" si="486"/>
        <v>1.4</v>
      </c>
      <c r="AA635" s="54">
        <f t="shared" si="486"/>
        <v>1.34</v>
      </c>
      <c r="AB635" s="55">
        <f t="shared" si="486"/>
        <v>1.36</v>
      </c>
      <c r="AC635" s="53"/>
      <c r="AD635" s="56"/>
      <c r="AE635" s="64"/>
      <c r="AF635" s="1114">
        <v>5932.7740999999996</v>
      </c>
      <c r="AG635" s="1114">
        <v>5932.8186999999998</v>
      </c>
      <c r="AH635" s="1115">
        <v>5932.8783999999996</v>
      </c>
      <c r="AI635" s="1114">
        <v>5932.9345999999996</v>
      </c>
      <c r="AJ635" s="1114">
        <v>5932.9987999999994</v>
      </c>
      <c r="AK635" s="1114">
        <v>5933.0610999999999</v>
      </c>
      <c r="AL635" s="1114">
        <v>5933.1236999999992</v>
      </c>
      <c r="AM635" s="1114">
        <v>5933.1893999999993</v>
      </c>
      <c r="AN635" s="1114">
        <v>5933.2528999999995</v>
      </c>
      <c r="AO635" s="1114">
        <v>5933.2893999999997</v>
      </c>
      <c r="AP635" s="1114">
        <v>5933.3266999999996</v>
      </c>
      <c r="AQ635" s="1114">
        <v>5933.3608999999997</v>
      </c>
      <c r="AR635" s="1114">
        <v>5933.3966999999993</v>
      </c>
      <c r="AS635" s="1114">
        <v>5933.4306999999999</v>
      </c>
      <c r="AT635" s="1114">
        <v>5933.4562999999998</v>
      </c>
      <c r="AU635" s="1114">
        <v>5933.4812999999995</v>
      </c>
      <c r="AV635" s="1114">
        <v>5933.5072999999993</v>
      </c>
      <c r="AW635" s="1114">
        <v>5933.5303999999996</v>
      </c>
      <c r="AX635" s="1114">
        <v>5933.5805</v>
      </c>
      <c r="AY635" s="1114">
        <v>5933.6448</v>
      </c>
      <c r="AZ635" s="1114">
        <v>5933.7080999999998</v>
      </c>
      <c r="BA635" s="1114">
        <v>5933.7726999999995</v>
      </c>
      <c r="BB635" s="1114">
        <v>5933.8425999999999</v>
      </c>
      <c r="BC635" s="1114">
        <v>5933.9096999999992</v>
      </c>
      <c r="BD635" s="1114">
        <v>5933.9775</v>
      </c>
      <c r="BE635" s="175"/>
      <c r="BF635" s="175"/>
      <c r="BG635" s="175"/>
      <c r="BH635" s="175"/>
      <c r="BI635" s="175"/>
      <c r="BJ635" s="175"/>
      <c r="BK635" s="175"/>
      <c r="BL635" s="175"/>
      <c r="BM635" s="175"/>
      <c r="BN635" s="175"/>
      <c r="BO635" s="175"/>
      <c r="BP635" s="175"/>
      <c r="BQ635" s="175"/>
      <c r="BR635" s="175"/>
      <c r="BS635" s="175"/>
      <c r="BT635" s="175"/>
      <c r="BU635" s="175"/>
      <c r="BV635" s="175"/>
      <c r="BW635" s="175"/>
      <c r="BX635" s="175"/>
      <c r="BY635" s="175"/>
      <c r="BZ635" s="175"/>
      <c r="CA635" s="175"/>
      <c r="CB635" s="175"/>
      <c r="CC635" s="175"/>
      <c r="CD635" s="175"/>
      <c r="CE635" s="175"/>
      <c r="CF635" s="175"/>
      <c r="CG635" s="175"/>
      <c r="CH635" s="175"/>
      <c r="CI635" s="175"/>
      <c r="CJ635" s="175"/>
      <c r="CK635" s="175"/>
      <c r="CL635" s="175"/>
      <c r="CM635" s="175"/>
      <c r="CN635" s="175"/>
      <c r="CO635" s="175"/>
      <c r="CP635" s="175"/>
      <c r="CQ635" s="175"/>
      <c r="CR635" s="175"/>
      <c r="CS635" s="175"/>
      <c r="CT635" s="175"/>
      <c r="CU635" s="175"/>
      <c r="CV635" s="175"/>
      <c r="CW635" s="175"/>
      <c r="CX635" s="175"/>
      <c r="CY635" s="175"/>
      <c r="CZ635" s="175"/>
      <c r="DA635" s="175"/>
      <c r="DB635" s="175"/>
      <c r="DC635" s="175"/>
      <c r="DD635" s="175"/>
      <c r="DE635" s="175"/>
      <c r="DF635" s="175"/>
      <c r="DG635" s="175"/>
      <c r="DH635" s="175"/>
      <c r="DI635" s="175"/>
      <c r="DJ635" s="175"/>
      <c r="DK635" s="175"/>
      <c r="DL635" s="175"/>
      <c r="DM635" s="175"/>
      <c r="DN635" s="175"/>
      <c r="DO635" s="175"/>
      <c r="DP635" s="175"/>
      <c r="DQ635" s="175"/>
      <c r="DR635" s="175"/>
      <c r="DS635" s="175"/>
      <c r="DT635" s="175"/>
      <c r="DU635" s="121"/>
      <c r="DV635" s="121"/>
      <c r="DW635" s="121"/>
      <c r="DX635" s="121"/>
      <c r="DY635" s="121"/>
      <c r="DZ635" s="121"/>
      <c r="EA635" s="12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</row>
    <row r="636" spans="1:185" s="2" customFormat="1" ht="10.5" customHeight="1" thickBot="1">
      <c r="A636" s="1396"/>
      <c r="B636" s="1397"/>
      <c r="C636" s="293"/>
      <c r="D636" s="254" t="s">
        <v>42</v>
      </c>
      <c r="E636" s="89">
        <f t="shared" ref="E636:AB636" si="487">E635/E634</f>
        <v>0.2458563535911602</v>
      </c>
      <c r="F636" s="89">
        <f t="shared" si="487"/>
        <v>0.29024390243902443</v>
      </c>
      <c r="G636" s="89">
        <f t="shared" si="487"/>
        <v>0.28211586901763225</v>
      </c>
      <c r="H636" s="320">
        <f t="shared" si="487"/>
        <v>0.32160804020100503</v>
      </c>
      <c r="I636" s="89">
        <f t="shared" si="487"/>
        <v>0.30487804878048785</v>
      </c>
      <c r="J636" s="89">
        <f t="shared" si="487"/>
        <v>0.30712530712530711</v>
      </c>
      <c r="K636" s="89">
        <f t="shared" si="487"/>
        <v>0.3133971291866029</v>
      </c>
      <c r="L636" s="89">
        <f t="shared" si="487"/>
        <v>0.30602409638554212</v>
      </c>
      <c r="M636" s="89">
        <f t="shared" si="487"/>
        <v>0.24579124579124578</v>
      </c>
      <c r="N636" s="320">
        <f t="shared" si="487"/>
        <v>0.32751091703056767</v>
      </c>
      <c r="O636" s="89">
        <f t="shared" si="487"/>
        <v>0.29059829059829062</v>
      </c>
      <c r="P636" s="89">
        <f t="shared" si="487"/>
        <v>0.31304347826086959</v>
      </c>
      <c r="Q636" s="89">
        <f t="shared" si="487"/>
        <v>0.29059829059829062</v>
      </c>
      <c r="R636" s="89">
        <f t="shared" si="487"/>
        <v>0.22077922077922077</v>
      </c>
      <c r="S636" s="89">
        <f t="shared" si="487"/>
        <v>0.20661157024793389</v>
      </c>
      <c r="T636" s="89">
        <f t="shared" si="487"/>
        <v>0.21487603305785125</v>
      </c>
      <c r="U636" s="89">
        <f t="shared" si="487"/>
        <v>0.17829457364341086</v>
      </c>
      <c r="V636" s="89">
        <f t="shared" si="487"/>
        <v>0.25510204081632654</v>
      </c>
      <c r="W636" s="89">
        <f t="shared" si="487"/>
        <v>0.29792147806004621</v>
      </c>
      <c r="X636" s="89">
        <f t="shared" si="487"/>
        <v>0.29128440366972475</v>
      </c>
      <c r="Y636" s="320">
        <f t="shared" si="487"/>
        <v>0.29792147806004621</v>
      </c>
      <c r="Z636" s="89">
        <f t="shared" si="487"/>
        <v>0.30634573304157547</v>
      </c>
      <c r="AA636" s="89">
        <f t="shared" si="487"/>
        <v>0.29977628635346759</v>
      </c>
      <c r="AB636" s="90">
        <f t="shared" si="487"/>
        <v>0.30769230769230771</v>
      </c>
      <c r="AC636" s="53"/>
      <c r="AD636" s="56"/>
      <c r="AE636" s="64"/>
      <c r="AF636" s="280"/>
      <c r="AG636" s="280"/>
      <c r="AH636" s="280"/>
      <c r="AI636" s="280"/>
      <c r="AJ636" s="280"/>
      <c r="AK636" s="280"/>
      <c r="AL636" s="280"/>
      <c r="AM636" s="280"/>
      <c r="AN636" s="280"/>
      <c r="AO636" s="280"/>
      <c r="AP636" s="280"/>
      <c r="AQ636" s="280"/>
      <c r="AR636" s="280"/>
      <c r="AS636" s="280"/>
      <c r="AT636" s="280"/>
      <c r="AU636" s="280"/>
      <c r="AV636" s="280"/>
      <c r="AW636" s="280"/>
      <c r="AX636" s="280"/>
      <c r="AY636" s="280"/>
      <c r="AZ636" s="280"/>
      <c r="BA636" s="280"/>
      <c r="BB636" s="280"/>
      <c r="BC636" s="280"/>
      <c r="BD636" s="280"/>
      <c r="BE636" s="175"/>
      <c r="BF636" s="175"/>
      <c r="BG636" s="175"/>
      <c r="BH636" s="175"/>
      <c r="BI636" s="175"/>
      <c r="BJ636" s="175"/>
      <c r="BK636" s="175"/>
      <c r="BL636" s="175"/>
      <c r="BM636" s="175"/>
      <c r="BN636" s="175"/>
      <c r="BO636" s="175"/>
      <c r="BP636" s="175"/>
      <c r="BQ636" s="175"/>
      <c r="BR636" s="175"/>
      <c r="BS636" s="175"/>
      <c r="BT636" s="175"/>
      <c r="BU636" s="175"/>
      <c r="BV636" s="175"/>
      <c r="BW636" s="175"/>
      <c r="BX636" s="175"/>
      <c r="BY636" s="175"/>
      <c r="BZ636" s="175"/>
      <c r="CA636" s="175"/>
      <c r="CB636" s="175"/>
      <c r="CC636" s="175"/>
      <c r="CD636" s="175"/>
      <c r="CE636" s="175"/>
      <c r="CF636" s="175"/>
      <c r="CG636" s="175"/>
      <c r="CH636" s="175"/>
      <c r="CI636" s="175"/>
      <c r="CJ636" s="175"/>
      <c r="CK636" s="175"/>
      <c r="CL636" s="175"/>
      <c r="CM636" s="175"/>
      <c r="CN636" s="175"/>
      <c r="CO636" s="175"/>
      <c r="CP636" s="175"/>
      <c r="CQ636" s="175"/>
      <c r="CR636" s="175"/>
      <c r="CS636" s="175"/>
      <c r="CT636" s="175"/>
      <c r="CU636" s="175"/>
      <c r="CV636" s="175"/>
      <c r="CW636" s="175"/>
      <c r="CX636" s="175"/>
      <c r="CY636" s="175"/>
      <c r="CZ636" s="175"/>
      <c r="DA636" s="175"/>
      <c r="DB636" s="175"/>
      <c r="DC636" s="175"/>
      <c r="DD636" s="175"/>
      <c r="DE636" s="175"/>
      <c r="DF636" s="175"/>
      <c r="DG636" s="175"/>
      <c r="DH636" s="175"/>
      <c r="DI636" s="175"/>
      <c r="DJ636" s="175"/>
      <c r="DK636" s="175"/>
      <c r="DL636" s="175"/>
      <c r="DM636" s="175"/>
      <c r="DN636" s="175"/>
      <c r="DO636" s="175"/>
      <c r="DP636" s="175"/>
      <c r="DQ636" s="175"/>
      <c r="DR636" s="175"/>
      <c r="DS636" s="175"/>
      <c r="DT636" s="175"/>
      <c r="DU636" s="121"/>
      <c r="DV636" s="121"/>
      <c r="DW636" s="121"/>
      <c r="DX636" s="121"/>
      <c r="DY636" s="121"/>
      <c r="DZ636" s="121"/>
      <c r="EA636" s="12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</row>
    <row r="637" spans="1:185" s="3" customFormat="1" ht="10.5" customHeight="1">
      <c r="A637" s="823"/>
      <c r="B637" s="824"/>
      <c r="C637" s="1283"/>
      <c r="D637" s="1288"/>
      <c r="E637" s="65"/>
      <c r="F637" s="65"/>
      <c r="G637" s="65"/>
      <c r="H637" s="315"/>
      <c r="I637" s="65"/>
      <c r="J637" s="65"/>
      <c r="K637" s="65"/>
      <c r="L637" s="65"/>
      <c r="M637" s="65"/>
      <c r="N637" s="31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315"/>
      <c r="Z637" s="65"/>
      <c r="AA637" s="65"/>
      <c r="AB637" s="66"/>
      <c r="AC637" s="817"/>
      <c r="AD637" s="818"/>
      <c r="AE637" s="819"/>
      <c r="AF637" s="280"/>
      <c r="AG637" s="280"/>
      <c r="AH637" s="280"/>
      <c r="AI637" s="280"/>
      <c r="AJ637" s="280"/>
      <c r="AK637" s="280"/>
      <c r="AL637" s="280"/>
      <c r="AM637" s="280"/>
      <c r="AN637" s="280"/>
      <c r="AO637" s="280"/>
      <c r="AP637" s="280"/>
      <c r="AQ637" s="280"/>
      <c r="AR637" s="280"/>
      <c r="AS637" s="280"/>
      <c r="AT637" s="280"/>
      <c r="AU637" s="280"/>
      <c r="AV637" s="280"/>
      <c r="AW637" s="280"/>
      <c r="AX637" s="280"/>
      <c r="AY637" s="280"/>
      <c r="AZ637" s="280"/>
      <c r="BA637" s="280"/>
      <c r="BB637" s="280"/>
      <c r="BC637" s="280"/>
      <c r="BD637" s="280"/>
      <c r="BE637" s="163"/>
      <c r="BF637" s="163"/>
      <c r="BG637" s="163"/>
      <c r="BH637" s="163"/>
      <c r="BI637" s="163"/>
      <c r="BJ637" s="163"/>
      <c r="BK637" s="163"/>
      <c r="BL637" s="163"/>
      <c r="BM637" s="163"/>
      <c r="BN637" s="163"/>
      <c r="BO637" s="163"/>
      <c r="BP637" s="163"/>
      <c r="BQ637" s="163"/>
      <c r="BR637" s="163"/>
      <c r="BS637" s="163"/>
      <c r="BT637" s="163"/>
      <c r="BU637" s="163"/>
      <c r="BV637" s="163"/>
      <c r="BW637" s="163"/>
      <c r="BX637" s="163"/>
      <c r="BY637" s="163"/>
      <c r="BZ637" s="163"/>
      <c r="CA637" s="163"/>
      <c r="CB637" s="163"/>
      <c r="CC637" s="163"/>
      <c r="CD637" s="163"/>
      <c r="CE637" s="163"/>
      <c r="CF637" s="163"/>
      <c r="CG637" s="163"/>
      <c r="CH637" s="163"/>
      <c r="CI637" s="163"/>
      <c r="CJ637" s="163"/>
      <c r="CK637" s="163"/>
      <c r="CL637" s="163"/>
      <c r="CM637" s="163"/>
      <c r="CN637" s="163"/>
      <c r="CO637" s="163"/>
      <c r="CP637" s="163"/>
      <c r="CQ637" s="163"/>
      <c r="CR637" s="163"/>
      <c r="CS637" s="163"/>
      <c r="CT637" s="163"/>
      <c r="CU637" s="163"/>
      <c r="CV637" s="163"/>
      <c r="CW637" s="163"/>
      <c r="CX637" s="163"/>
      <c r="CY637" s="163"/>
      <c r="CZ637" s="163"/>
      <c r="DA637" s="163"/>
      <c r="DB637" s="163"/>
      <c r="DC637" s="163"/>
      <c r="DD637" s="163"/>
      <c r="DE637" s="163"/>
      <c r="DF637" s="163"/>
      <c r="DG637" s="163"/>
      <c r="DH637" s="163"/>
      <c r="DI637" s="163"/>
      <c r="DJ637" s="163"/>
      <c r="DK637" s="163"/>
      <c r="DL637" s="163"/>
      <c r="DM637" s="163"/>
      <c r="DN637" s="163"/>
      <c r="DO637" s="163"/>
      <c r="DP637" s="163"/>
      <c r="DQ637" s="163"/>
      <c r="DR637" s="163"/>
      <c r="DS637" s="163"/>
      <c r="DT637" s="163"/>
      <c r="DU637" s="99"/>
      <c r="DV637" s="99"/>
      <c r="DW637" s="99"/>
      <c r="DX637" s="99"/>
      <c r="DY637" s="99"/>
      <c r="DZ637" s="99"/>
      <c r="EA637" s="99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6"/>
      <c r="FH637" s="6"/>
      <c r="FI637" s="6"/>
      <c r="FJ637" s="6"/>
      <c r="FK637" s="6"/>
      <c r="FL637" s="6"/>
      <c r="FM637" s="6"/>
      <c r="FN637" s="6"/>
      <c r="FO637" s="6"/>
      <c r="FP637" s="6"/>
      <c r="FQ637" s="6"/>
      <c r="FR637" s="6"/>
      <c r="FS637" s="6"/>
      <c r="FT637" s="6"/>
      <c r="FU637" s="6"/>
      <c r="FV637" s="6"/>
      <c r="FW637" s="6"/>
      <c r="FX637" s="6"/>
      <c r="FY637" s="6"/>
      <c r="FZ637" s="6"/>
      <c r="GA637" s="6"/>
      <c r="GB637" s="6"/>
      <c r="GC637" s="6"/>
    </row>
    <row r="638" spans="1:185" s="2" customFormat="1" ht="10.5" customHeight="1">
      <c r="A638" s="1410" t="s">
        <v>106</v>
      </c>
      <c r="B638" s="1411" t="s">
        <v>87</v>
      </c>
      <c r="C638" s="1282" t="s">
        <v>136</v>
      </c>
      <c r="D638" s="144" t="s">
        <v>34</v>
      </c>
      <c r="E638" s="206">
        <v>226</v>
      </c>
      <c r="F638" s="206">
        <v>232</v>
      </c>
      <c r="G638" s="206">
        <v>226</v>
      </c>
      <c r="H638" s="347">
        <v>233</v>
      </c>
      <c r="I638" s="206">
        <v>228</v>
      </c>
      <c r="J638" s="206">
        <v>222</v>
      </c>
      <c r="K638" s="206">
        <v>238</v>
      </c>
      <c r="L638" s="206">
        <v>236</v>
      </c>
      <c r="M638" s="206">
        <v>211</v>
      </c>
      <c r="N638" s="347">
        <v>165</v>
      </c>
      <c r="O638" s="206">
        <v>184</v>
      </c>
      <c r="P638" s="206">
        <v>182</v>
      </c>
      <c r="Q638" s="206">
        <v>184</v>
      </c>
      <c r="R638" s="206">
        <v>171</v>
      </c>
      <c r="S638" s="206">
        <v>170</v>
      </c>
      <c r="T638" s="206">
        <v>184</v>
      </c>
      <c r="U638" s="206">
        <v>201</v>
      </c>
      <c r="V638" s="206">
        <v>224</v>
      </c>
      <c r="W638" s="206">
        <v>246</v>
      </c>
      <c r="X638" s="206">
        <v>221</v>
      </c>
      <c r="Y638" s="347">
        <v>232</v>
      </c>
      <c r="Z638" s="206">
        <v>231</v>
      </c>
      <c r="AA638" s="206">
        <v>238</v>
      </c>
      <c r="AB638" s="207">
        <v>253</v>
      </c>
      <c r="AC638" s="53" t="s">
        <v>125</v>
      </c>
      <c r="AD638" s="56">
        <f>AD639/AC639</f>
        <v>0.18961843889205957</v>
      </c>
      <c r="AE638" s="64"/>
      <c r="AF638" s="280"/>
      <c r="AG638" s="280"/>
      <c r="AH638" s="280"/>
      <c r="AI638" s="280"/>
      <c r="AJ638" s="280"/>
      <c r="AK638" s="280"/>
      <c r="AL638" s="280"/>
      <c r="AM638" s="280"/>
      <c r="AN638" s="280"/>
      <c r="AO638" s="280"/>
      <c r="AP638" s="280"/>
      <c r="AQ638" s="280"/>
      <c r="AR638" s="280"/>
      <c r="AS638" s="280"/>
      <c r="AT638" s="280"/>
      <c r="AU638" s="280"/>
      <c r="AV638" s="280"/>
      <c r="AW638" s="280"/>
      <c r="AX638" s="280"/>
      <c r="AY638" s="280"/>
      <c r="AZ638" s="280"/>
      <c r="BA638" s="280"/>
      <c r="BB638" s="280"/>
      <c r="BC638" s="280"/>
      <c r="BD638" s="280"/>
      <c r="BE638" s="175"/>
      <c r="BF638" s="175"/>
      <c r="BG638" s="175"/>
      <c r="BH638" s="175"/>
      <c r="BI638" s="175"/>
      <c r="BJ638" s="175"/>
      <c r="BK638" s="175"/>
      <c r="BL638" s="175"/>
      <c r="BM638" s="175"/>
      <c r="BN638" s="175"/>
      <c r="BO638" s="175"/>
      <c r="BP638" s="175"/>
      <c r="BQ638" s="175"/>
      <c r="BR638" s="175"/>
      <c r="BS638" s="175"/>
      <c r="BT638" s="175"/>
      <c r="BU638" s="175"/>
      <c r="BV638" s="175"/>
      <c r="BW638" s="175"/>
      <c r="BX638" s="175"/>
      <c r="BY638" s="175"/>
      <c r="BZ638" s="175"/>
      <c r="CA638" s="175"/>
      <c r="CB638" s="175"/>
      <c r="CC638" s="175"/>
      <c r="CD638" s="175"/>
      <c r="CE638" s="175"/>
      <c r="CF638" s="175"/>
      <c r="CG638" s="175"/>
      <c r="CH638" s="175"/>
      <c r="CI638" s="175"/>
      <c r="CJ638" s="175"/>
      <c r="CK638" s="175"/>
      <c r="CL638" s="175"/>
      <c r="CM638" s="175"/>
      <c r="CN638" s="175"/>
      <c r="CO638" s="175"/>
      <c r="CP638" s="175"/>
      <c r="CQ638" s="175"/>
      <c r="CR638" s="175"/>
      <c r="CS638" s="175"/>
      <c r="CT638" s="175"/>
      <c r="CU638" s="175"/>
      <c r="CV638" s="175"/>
      <c r="CW638" s="175"/>
      <c r="CX638" s="175"/>
      <c r="CY638" s="175"/>
      <c r="CZ638" s="175"/>
      <c r="DA638" s="175"/>
      <c r="DB638" s="175"/>
      <c r="DC638" s="175"/>
      <c r="DD638" s="175"/>
      <c r="DE638" s="175"/>
      <c r="DF638" s="175"/>
      <c r="DG638" s="175"/>
      <c r="DH638" s="175"/>
      <c r="DI638" s="175"/>
      <c r="DJ638" s="175"/>
      <c r="DK638" s="175"/>
      <c r="DL638" s="175"/>
      <c r="DM638" s="175"/>
      <c r="DN638" s="175"/>
      <c r="DO638" s="175"/>
      <c r="DP638" s="175"/>
      <c r="DQ638" s="175"/>
      <c r="DR638" s="175"/>
      <c r="DS638" s="175"/>
      <c r="DT638" s="175"/>
      <c r="DU638" s="121"/>
      <c r="DV638" s="121"/>
      <c r="DW638" s="121"/>
      <c r="DX638" s="121"/>
      <c r="DY638" s="121"/>
      <c r="DZ638" s="121"/>
      <c r="EA638" s="12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</row>
    <row r="639" spans="1:185" s="2" customFormat="1" ht="10.5" customHeight="1">
      <c r="A639" s="1400"/>
      <c r="B639" s="1401"/>
      <c r="C639" s="1282" t="s">
        <v>954</v>
      </c>
      <c r="D639" s="144" t="s">
        <v>126</v>
      </c>
      <c r="E639" s="54">
        <f>ROUND((AG639-AF639)*$AE639,2)</f>
        <v>4.21</v>
      </c>
      <c r="F639" s="54">
        <f t="shared" ref="F639:M639" si="488">ROUND((AH639-AG639)*$AE639,2)</f>
        <v>4.2699999999999996</v>
      </c>
      <c r="G639" s="54">
        <f t="shared" si="488"/>
        <v>4.18</v>
      </c>
      <c r="H639" s="311">
        <f t="shared" si="488"/>
        <v>4.28</v>
      </c>
      <c r="I639" s="54">
        <f t="shared" si="488"/>
        <v>4.18</v>
      </c>
      <c r="J639" s="54">
        <f t="shared" si="488"/>
        <v>4.18</v>
      </c>
      <c r="K639" s="54">
        <f t="shared" si="488"/>
        <v>4.47</v>
      </c>
      <c r="L639" s="54">
        <f t="shared" si="488"/>
        <v>4.2699999999999996</v>
      </c>
      <c r="M639" s="54">
        <f t="shared" si="488"/>
        <v>3.81</v>
      </c>
      <c r="N639" s="311">
        <f>ROUND((AP639-AO639)*$AE639,2)</f>
        <v>3.09</v>
      </c>
      <c r="O639" s="54">
        <f t="shared" ref="O639:AB639" si="489">ROUND((AQ639-AP639)*$AE639,2)</f>
        <v>3.37</v>
      </c>
      <c r="P639" s="54">
        <f t="shared" si="489"/>
        <v>3.29</v>
      </c>
      <c r="Q639" s="54">
        <f t="shared" si="489"/>
        <v>3.13</v>
      </c>
      <c r="R639" s="54">
        <f t="shared" si="489"/>
        <v>3.15</v>
      </c>
      <c r="S639" s="54">
        <f t="shared" si="489"/>
        <v>3.08</v>
      </c>
      <c r="T639" s="54">
        <f t="shared" si="489"/>
        <v>3.15</v>
      </c>
      <c r="U639" s="54">
        <f t="shared" si="489"/>
        <v>3.34</v>
      </c>
      <c r="V639" s="54">
        <f t="shared" si="489"/>
        <v>3.95</v>
      </c>
      <c r="W639" s="54">
        <f t="shared" si="489"/>
        <v>4.2699999999999996</v>
      </c>
      <c r="X639" s="54">
        <f t="shared" si="489"/>
        <v>4.25</v>
      </c>
      <c r="Y639" s="311">
        <f t="shared" si="489"/>
        <v>4.0999999999999996</v>
      </c>
      <c r="Z639" s="54">
        <f t="shared" si="489"/>
        <v>4.17</v>
      </c>
      <c r="AA639" s="54">
        <f t="shared" si="489"/>
        <v>4.25</v>
      </c>
      <c r="AB639" s="55">
        <f t="shared" si="489"/>
        <v>4.5</v>
      </c>
      <c r="AC639" s="53">
        <f>(BD639-AF639)*AE639</f>
        <v>92.933999999986554</v>
      </c>
      <c r="AD639" s="56">
        <f>(BD640-AF640)*AE639</f>
        <v>17.621999999992113</v>
      </c>
      <c r="AE639" s="64">
        <v>20</v>
      </c>
      <c r="AF639" s="1114">
        <v>14094.804</v>
      </c>
      <c r="AG639" s="1114">
        <v>14095.014300000001</v>
      </c>
      <c r="AH639" s="1115">
        <v>14095.227800000001</v>
      </c>
      <c r="AI639" s="1114">
        <v>14095.436900000001</v>
      </c>
      <c r="AJ639" s="1114">
        <v>14095.650799999999</v>
      </c>
      <c r="AK639" s="1114">
        <v>14095.859899999999</v>
      </c>
      <c r="AL639" s="1114">
        <v>14096.069</v>
      </c>
      <c r="AM639" s="1114">
        <v>14096.292600000001</v>
      </c>
      <c r="AN639" s="1114">
        <v>14096.506300000001</v>
      </c>
      <c r="AO639" s="1114">
        <v>14096.696599999999</v>
      </c>
      <c r="AP639" s="1114">
        <v>14096.8513</v>
      </c>
      <c r="AQ639" s="1114">
        <v>14097.019700000001</v>
      </c>
      <c r="AR639" s="1114">
        <v>14097.183999999999</v>
      </c>
      <c r="AS639" s="1114">
        <v>14097.3403</v>
      </c>
      <c r="AT639" s="1114">
        <v>14097.497600000001</v>
      </c>
      <c r="AU639" s="1114">
        <v>14097.6515</v>
      </c>
      <c r="AV639" s="1114">
        <v>14097.8092</v>
      </c>
      <c r="AW639" s="1114">
        <v>14097.976000000001</v>
      </c>
      <c r="AX639" s="1114">
        <v>14098.1734</v>
      </c>
      <c r="AY639" s="1114">
        <v>14098.3868</v>
      </c>
      <c r="AZ639" s="1114">
        <v>14098.599400000001</v>
      </c>
      <c r="BA639" s="1114">
        <v>14098.8045</v>
      </c>
      <c r="BB639" s="1114">
        <v>14099.013000000001</v>
      </c>
      <c r="BC639" s="1114">
        <v>14099.2255</v>
      </c>
      <c r="BD639" s="1114">
        <v>14099.450699999999</v>
      </c>
      <c r="BE639" s="175"/>
      <c r="BF639" s="175"/>
      <c r="BG639" s="175"/>
      <c r="BH639" s="175"/>
      <c r="BI639" s="175"/>
      <c r="BJ639" s="175"/>
      <c r="BK639" s="175"/>
      <c r="BL639" s="175"/>
      <c r="BM639" s="175"/>
      <c r="BN639" s="175"/>
      <c r="BO639" s="175"/>
      <c r="BP639" s="175"/>
      <c r="BQ639" s="175"/>
      <c r="BR639" s="175"/>
      <c r="BS639" s="175"/>
      <c r="BT639" s="175"/>
      <c r="BU639" s="175"/>
      <c r="BV639" s="175"/>
      <c r="BW639" s="175"/>
      <c r="BX639" s="175"/>
      <c r="BY639" s="175"/>
      <c r="BZ639" s="175"/>
      <c r="CA639" s="175"/>
      <c r="CB639" s="175"/>
      <c r="CC639" s="175"/>
      <c r="CD639" s="175"/>
      <c r="CE639" s="175"/>
      <c r="CF639" s="175"/>
      <c r="CG639" s="175"/>
      <c r="CH639" s="175"/>
      <c r="CI639" s="175"/>
      <c r="CJ639" s="175"/>
      <c r="CK639" s="175"/>
      <c r="CL639" s="175"/>
      <c r="CM639" s="175"/>
      <c r="CN639" s="175"/>
      <c r="CO639" s="175"/>
      <c r="CP639" s="175"/>
      <c r="CQ639" s="175"/>
      <c r="CR639" s="175"/>
      <c r="CS639" s="175"/>
      <c r="CT639" s="175"/>
      <c r="CU639" s="175"/>
      <c r="CV639" s="175"/>
      <c r="CW639" s="175"/>
      <c r="CX639" s="175"/>
      <c r="CY639" s="175"/>
      <c r="CZ639" s="175"/>
      <c r="DA639" s="175"/>
      <c r="DB639" s="175"/>
      <c r="DC639" s="175"/>
      <c r="DD639" s="175"/>
      <c r="DE639" s="175"/>
      <c r="DF639" s="175"/>
      <c r="DG639" s="175"/>
      <c r="DH639" s="175"/>
      <c r="DI639" s="175"/>
      <c r="DJ639" s="175"/>
      <c r="DK639" s="175"/>
      <c r="DL639" s="175"/>
      <c r="DM639" s="175"/>
      <c r="DN639" s="175"/>
      <c r="DO639" s="175"/>
      <c r="DP639" s="175"/>
      <c r="DQ639" s="175"/>
      <c r="DR639" s="175"/>
      <c r="DS639" s="175"/>
      <c r="DT639" s="175"/>
      <c r="DU639" s="121"/>
      <c r="DV639" s="121"/>
      <c r="DW639" s="121"/>
      <c r="DX639" s="121"/>
      <c r="DY639" s="121"/>
      <c r="DZ639" s="121"/>
      <c r="EA639" s="12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</row>
    <row r="640" spans="1:185" s="2" customFormat="1" ht="10.5" customHeight="1">
      <c r="A640" s="1400"/>
      <c r="B640" s="1401"/>
      <c r="C640" s="1282" t="s">
        <v>954</v>
      </c>
      <c r="D640" s="144" t="s">
        <v>127</v>
      </c>
      <c r="E640" s="54">
        <f>ROUND((AG640-AF640)*$AE639,2)</f>
        <v>0.71</v>
      </c>
      <c r="F640" s="54">
        <f t="shared" ref="F640:L640" si="490">ROUND((AH640-AG640)*$AE639,2)</f>
        <v>0.72</v>
      </c>
      <c r="G640" s="54">
        <f t="shared" si="490"/>
        <v>0.7</v>
      </c>
      <c r="H640" s="311">
        <f t="shared" si="490"/>
        <v>0.71</v>
      </c>
      <c r="I640" s="54">
        <f t="shared" si="490"/>
        <v>0.71</v>
      </c>
      <c r="J640" s="54">
        <f t="shared" si="490"/>
        <v>0.71</v>
      </c>
      <c r="K640" s="54">
        <f t="shared" si="490"/>
        <v>0.78</v>
      </c>
      <c r="L640" s="54">
        <f t="shared" si="490"/>
        <v>0.77</v>
      </c>
      <c r="M640" s="54">
        <f>ROUND((AO640-AN640)*$AE639,2)</f>
        <v>0.63</v>
      </c>
      <c r="N640" s="311">
        <f>ROUND((AP640-AO640)*$AE639,2)</f>
        <v>0.78</v>
      </c>
      <c r="O640" s="54">
        <f t="shared" ref="O640:AB640" si="491">ROUND((AQ640-AP640)*$AE639,2)</f>
        <v>0.74</v>
      </c>
      <c r="P640" s="54">
        <f t="shared" si="491"/>
        <v>0.86</v>
      </c>
      <c r="Q640" s="54">
        <f t="shared" si="491"/>
        <v>0.86</v>
      </c>
      <c r="R640" s="54">
        <f t="shared" si="491"/>
        <v>0.78</v>
      </c>
      <c r="S640" s="54">
        <f t="shared" si="491"/>
        <v>0.82</v>
      </c>
      <c r="T640" s="54">
        <f t="shared" si="491"/>
        <v>0.84</v>
      </c>
      <c r="U640" s="54">
        <f t="shared" si="491"/>
        <v>0.72</v>
      </c>
      <c r="V640" s="54">
        <f t="shared" si="491"/>
        <v>0.61</v>
      </c>
      <c r="W640" s="54">
        <f t="shared" si="491"/>
        <v>0.67</v>
      </c>
      <c r="X640" s="54">
        <f t="shared" si="491"/>
        <v>0.7</v>
      </c>
      <c r="Y640" s="311">
        <f t="shared" si="491"/>
        <v>0.69</v>
      </c>
      <c r="Z640" s="54">
        <f t="shared" si="491"/>
        <v>0.7</v>
      </c>
      <c r="AA640" s="54">
        <f t="shared" si="491"/>
        <v>0.66</v>
      </c>
      <c r="AB640" s="55">
        <f t="shared" si="491"/>
        <v>0.74</v>
      </c>
      <c r="AC640" s="53"/>
      <c r="AD640" s="56"/>
      <c r="AE640" s="64"/>
      <c r="AF640" s="1114">
        <v>4309.1580000000004</v>
      </c>
      <c r="AG640" s="1114">
        <v>4309.1934000000001</v>
      </c>
      <c r="AH640" s="1115">
        <v>4309.2293</v>
      </c>
      <c r="AI640" s="1114">
        <v>4309.2645000000002</v>
      </c>
      <c r="AJ640" s="1114">
        <v>4309.3</v>
      </c>
      <c r="AK640" s="1114">
        <v>4309.3355000000001</v>
      </c>
      <c r="AL640" s="1114">
        <v>4309.3710000000001</v>
      </c>
      <c r="AM640" s="1114">
        <v>4309.41</v>
      </c>
      <c r="AN640" s="1114">
        <v>4309.4486999999999</v>
      </c>
      <c r="AO640" s="1114">
        <v>4309.4801000000007</v>
      </c>
      <c r="AP640" s="1114">
        <v>4309.5189</v>
      </c>
      <c r="AQ640" s="1114">
        <v>4309.5557000000008</v>
      </c>
      <c r="AR640" s="1114">
        <v>4309.5989</v>
      </c>
      <c r="AS640" s="1114">
        <v>4309.6419000000005</v>
      </c>
      <c r="AT640" s="1114">
        <v>4309.6808000000001</v>
      </c>
      <c r="AU640" s="1114">
        <v>4309.7220000000007</v>
      </c>
      <c r="AV640" s="1114">
        <v>4309.7638000000006</v>
      </c>
      <c r="AW640" s="1114">
        <v>4309.7999</v>
      </c>
      <c r="AX640" s="1114">
        <v>4309.8303000000005</v>
      </c>
      <c r="AY640" s="1114">
        <v>4309.8640000000005</v>
      </c>
      <c r="AZ640" s="1114">
        <v>4309.8992000000007</v>
      </c>
      <c r="BA640" s="1114">
        <v>4309.9339</v>
      </c>
      <c r="BB640" s="1114">
        <v>4309.9690000000001</v>
      </c>
      <c r="BC640" s="1114">
        <v>4310.0021999999999</v>
      </c>
      <c r="BD640" s="1114">
        <v>4310.0391</v>
      </c>
      <c r="BE640" s="175"/>
      <c r="BF640" s="175"/>
      <c r="BG640" s="175"/>
      <c r="BH640" s="175"/>
      <c r="BI640" s="175"/>
      <c r="BJ640" s="175"/>
      <c r="BK640" s="175"/>
      <c r="BL640" s="175"/>
      <c r="BM640" s="175"/>
      <c r="BN640" s="175"/>
      <c r="BO640" s="175"/>
      <c r="BP640" s="175"/>
      <c r="BQ640" s="175"/>
      <c r="BR640" s="175"/>
      <c r="BS640" s="175"/>
      <c r="BT640" s="175"/>
      <c r="BU640" s="175"/>
      <c r="BV640" s="175"/>
      <c r="BW640" s="175"/>
      <c r="BX640" s="175"/>
      <c r="BY640" s="175"/>
      <c r="BZ640" s="175"/>
      <c r="CA640" s="175"/>
      <c r="CB640" s="175"/>
      <c r="CC640" s="175"/>
      <c r="CD640" s="175"/>
      <c r="CE640" s="175"/>
      <c r="CF640" s="175"/>
      <c r="CG640" s="175"/>
      <c r="CH640" s="175"/>
      <c r="CI640" s="175"/>
      <c r="CJ640" s="175"/>
      <c r="CK640" s="175"/>
      <c r="CL640" s="175"/>
      <c r="CM640" s="175"/>
      <c r="CN640" s="175"/>
      <c r="CO640" s="175"/>
      <c r="CP640" s="175"/>
      <c r="CQ640" s="175"/>
      <c r="CR640" s="175"/>
      <c r="CS640" s="175"/>
      <c r="CT640" s="175"/>
      <c r="CU640" s="175"/>
      <c r="CV640" s="175"/>
      <c r="CW640" s="175"/>
      <c r="CX640" s="175"/>
      <c r="CY640" s="175"/>
      <c r="CZ640" s="175"/>
      <c r="DA640" s="175"/>
      <c r="DB640" s="175"/>
      <c r="DC640" s="175"/>
      <c r="DD640" s="175"/>
      <c r="DE640" s="175"/>
      <c r="DF640" s="175"/>
      <c r="DG640" s="175"/>
      <c r="DH640" s="175"/>
      <c r="DI640" s="175"/>
      <c r="DJ640" s="175"/>
      <c r="DK640" s="175"/>
      <c r="DL640" s="175"/>
      <c r="DM640" s="175"/>
      <c r="DN640" s="175"/>
      <c r="DO640" s="175"/>
      <c r="DP640" s="175"/>
      <c r="DQ640" s="175"/>
      <c r="DR640" s="175"/>
      <c r="DS640" s="175"/>
      <c r="DT640" s="175"/>
      <c r="DU640" s="121"/>
      <c r="DV640" s="121"/>
      <c r="DW640" s="121"/>
      <c r="DX640" s="121"/>
      <c r="DY640" s="121"/>
      <c r="DZ640" s="121"/>
      <c r="EA640" s="12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</row>
    <row r="641" spans="1:185" s="2" customFormat="1" ht="10.5" customHeight="1" thickBot="1">
      <c r="A641" s="1396"/>
      <c r="B641" s="1397"/>
      <c r="C641" s="293"/>
      <c r="D641" s="254" t="s">
        <v>42</v>
      </c>
      <c r="E641" s="89">
        <f t="shared" ref="E641:AB641" si="492">E640/E639</f>
        <v>0.16864608076009502</v>
      </c>
      <c r="F641" s="89">
        <f t="shared" si="492"/>
        <v>0.16861826697892274</v>
      </c>
      <c r="G641" s="89">
        <f t="shared" si="492"/>
        <v>0.1674641148325359</v>
      </c>
      <c r="H641" s="320">
        <f t="shared" si="492"/>
        <v>0.16588785046728971</v>
      </c>
      <c r="I641" s="89">
        <f t="shared" si="492"/>
        <v>0.16985645933014354</v>
      </c>
      <c r="J641" s="89">
        <f t="shared" si="492"/>
        <v>0.16985645933014354</v>
      </c>
      <c r="K641" s="89">
        <f t="shared" si="492"/>
        <v>0.17449664429530204</v>
      </c>
      <c r="L641" s="89">
        <f t="shared" si="492"/>
        <v>0.18032786885245905</v>
      </c>
      <c r="M641" s="89">
        <f t="shared" si="492"/>
        <v>0.16535433070866143</v>
      </c>
      <c r="N641" s="320">
        <f t="shared" si="492"/>
        <v>0.25242718446601942</v>
      </c>
      <c r="O641" s="89">
        <f t="shared" si="492"/>
        <v>0.21958456973293766</v>
      </c>
      <c r="P641" s="89">
        <f t="shared" si="492"/>
        <v>0.26139817629179329</v>
      </c>
      <c r="Q641" s="89">
        <f t="shared" si="492"/>
        <v>0.27476038338658149</v>
      </c>
      <c r="R641" s="89">
        <f t="shared" si="492"/>
        <v>0.24761904761904763</v>
      </c>
      <c r="S641" s="89">
        <f t="shared" si="492"/>
        <v>0.26623376623376621</v>
      </c>
      <c r="T641" s="89">
        <f t="shared" si="492"/>
        <v>0.26666666666666666</v>
      </c>
      <c r="U641" s="89">
        <f t="shared" si="492"/>
        <v>0.21556886227544911</v>
      </c>
      <c r="V641" s="89">
        <f t="shared" si="492"/>
        <v>0.15443037974683543</v>
      </c>
      <c r="W641" s="89">
        <f t="shared" si="492"/>
        <v>0.15690866510538645</v>
      </c>
      <c r="X641" s="89">
        <f t="shared" si="492"/>
        <v>0.16470588235294117</v>
      </c>
      <c r="Y641" s="320">
        <f t="shared" si="492"/>
        <v>0.16829268292682928</v>
      </c>
      <c r="Z641" s="89">
        <f t="shared" si="492"/>
        <v>0.16786570743405274</v>
      </c>
      <c r="AA641" s="89">
        <f t="shared" si="492"/>
        <v>0.15529411764705883</v>
      </c>
      <c r="AB641" s="90">
        <f t="shared" si="492"/>
        <v>0.16444444444444445</v>
      </c>
      <c r="AC641" s="53"/>
      <c r="AD641" s="56"/>
      <c r="AE641" s="64"/>
      <c r="AF641" s="280"/>
      <c r="AG641" s="280"/>
      <c r="AH641" s="280"/>
      <c r="AI641" s="280"/>
      <c r="AJ641" s="280"/>
      <c r="AK641" s="280"/>
      <c r="AL641" s="280"/>
      <c r="AM641" s="280"/>
      <c r="AN641" s="280"/>
      <c r="AO641" s="280"/>
      <c r="AP641" s="280"/>
      <c r="AQ641" s="280"/>
      <c r="AR641" s="280"/>
      <c r="AS641" s="280"/>
      <c r="AT641" s="280"/>
      <c r="AU641" s="280"/>
      <c r="AV641" s="280"/>
      <c r="AW641" s="280"/>
      <c r="AX641" s="280"/>
      <c r="AY641" s="280"/>
      <c r="AZ641" s="280"/>
      <c r="BA641" s="280"/>
      <c r="BB641" s="280"/>
      <c r="BC641" s="280"/>
      <c r="BD641" s="280"/>
      <c r="BE641" s="175"/>
      <c r="BF641" s="175"/>
      <c r="BG641" s="175"/>
      <c r="BH641" s="175"/>
      <c r="BI641" s="175"/>
      <c r="BJ641" s="175"/>
      <c r="BK641" s="175"/>
      <c r="BL641" s="175"/>
      <c r="BM641" s="175"/>
      <c r="BN641" s="175"/>
      <c r="BO641" s="175"/>
      <c r="BP641" s="175"/>
      <c r="BQ641" s="175"/>
      <c r="BR641" s="175"/>
      <c r="BS641" s="175"/>
      <c r="BT641" s="175"/>
      <c r="BU641" s="175"/>
      <c r="BV641" s="175"/>
      <c r="BW641" s="175"/>
      <c r="BX641" s="175"/>
      <c r="BY641" s="175"/>
      <c r="BZ641" s="175"/>
      <c r="CA641" s="175"/>
      <c r="CB641" s="175"/>
      <c r="CC641" s="175"/>
      <c r="CD641" s="175"/>
      <c r="CE641" s="175"/>
      <c r="CF641" s="175"/>
      <c r="CG641" s="175"/>
      <c r="CH641" s="175"/>
      <c r="CI641" s="175"/>
      <c r="CJ641" s="175"/>
      <c r="CK641" s="175"/>
      <c r="CL641" s="175"/>
      <c r="CM641" s="175"/>
      <c r="CN641" s="175"/>
      <c r="CO641" s="175"/>
      <c r="CP641" s="175"/>
      <c r="CQ641" s="175"/>
      <c r="CR641" s="175"/>
      <c r="CS641" s="175"/>
      <c r="CT641" s="175"/>
      <c r="CU641" s="175"/>
      <c r="CV641" s="175"/>
      <c r="CW641" s="175"/>
      <c r="CX641" s="175"/>
      <c r="CY641" s="175"/>
      <c r="CZ641" s="175"/>
      <c r="DA641" s="175"/>
      <c r="DB641" s="175"/>
      <c r="DC641" s="175"/>
      <c r="DD641" s="175"/>
      <c r="DE641" s="175"/>
      <c r="DF641" s="175"/>
      <c r="DG641" s="175"/>
      <c r="DH641" s="175"/>
      <c r="DI641" s="175"/>
      <c r="DJ641" s="175"/>
      <c r="DK641" s="175"/>
      <c r="DL641" s="175"/>
      <c r="DM641" s="175"/>
      <c r="DN641" s="175"/>
      <c r="DO641" s="175"/>
      <c r="DP641" s="175"/>
      <c r="DQ641" s="175"/>
      <c r="DR641" s="175"/>
      <c r="DS641" s="175"/>
      <c r="DT641" s="175"/>
      <c r="DU641" s="121"/>
      <c r="DV641" s="121"/>
      <c r="DW641" s="121"/>
      <c r="DX641" s="121"/>
      <c r="DY641" s="121"/>
      <c r="DZ641" s="121"/>
      <c r="EA641" s="12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</row>
    <row r="642" spans="1:185" s="3" customFormat="1" ht="10.5" customHeight="1">
      <c r="A642" s="887"/>
      <c r="B642" s="888"/>
      <c r="C642" s="1283"/>
      <c r="D642" s="1288"/>
      <c r="E642" s="65"/>
      <c r="F642" s="65"/>
      <c r="G642" s="65"/>
      <c r="H642" s="315"/>
      <c r="I642" s="65"/>
      <c r="J642" s="65"/>
      <c r="K642" s="65"/>
      <c r="L642" s="65"/>
      <c r="M642" s="65"/>
      <c r="N642" s="31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315"/>
      <c r="Z642" s="65"/>
      <c r="AA642" s="65"/>
      <c r="AB642" s="66"/>
      <c r="AC642" s="817"/>
      <c r="AD642" s="818"/>
      <c r="AE642" s="819"/>
      <c r="AF642" s="280"/>
      <c r="AG642" s="280"/>
      <c r="AH642" s="280"/>
      <c r="AI642" s="280"/>
      <c r="AJ642" s="280"/>
      <c r="AK642" s="280"/>
      <c r="AL642" s="280"/>
      <c r="AM642" s="280"/>
      <c r="AN642" s="280"/>
      <c r="AO642" s="280"/>
      <c r="AP642" s="280"/>
      <c r="AQ642" s="280"/>
      <c r="AR642" s="280"/>
      <c r="AS642" s="280"/>
      <c r="AT642" s="280"/>
      <c r="AU642" s="280"/>
      <c r="AV642" s="280"/>
      <c r="AW642" s="280"/>
      <c r="AX642" s="280"/>
      <c r="AY642" s="280"/>
      <c r="AZ642" s="280"/>
      <c r="BA642" s="280"/>
      <c r="BB642" s="280"/>
      <c r="BC642" s="280"/>
      <c r="BD642" s="280"/>
      <c r="BE642" s="163"/>
      <c r="BF642" s="163"/>
      <c r="BG642" s="163"/>
      <c r="BH642" s="163"/>
      <c r="BI642" s="163"/>
      <c r="BJ642" s="163"/>
      <c r="BK642" s="163"/>
      <c r="BL642" s="163"/>
      <c r="BM642" s="163"/>
      <c r="BN642" s="163"/>
      <c r="BO642" s="163"/>
      <c r="BP642" s="163"/>
      <c r="BQ642" s="163"/>
      <c r="BR642" s="163"/>
      <c r="BS642" s="163"/>
      <c r="BT642" s="163"/>
      <c r="BU642" s="163"/>
      <c r="BV642" s="163"/>
      <c r="BW642" s="163"/>
      <c r="BX642" s="163"/>
      <c r="BY642" s="163"/>
      <c r="BZ642" s="163"/>
      <c r="CA642" s="163"/>
      <c r="CB642" s="163"/>
      <c r="CC642" s="163"/>
      <c r="CD642" s="163"/>
      <c r="CE642" s="163"/>
      <c r="CF642" s="163"/>
      <c r="CG642" s="163"/>
      <c r="CH642" s="163"/>
      <c r="CI642" s="163"/>
      <c r="CJ642" s="163"/>
      <c r="CK642" s="163"/>
      <c r="CL642" s="163"/>
      <c r="CM642" s="163"/>
      <c r="CN642" s="163"/>
      <c r="CO642" s="163"/>
      <c r="CP642" s="163"/>
      <c r="CQ642" s="163"/>
      <c r="CR642" s="163"/>
      <c r="CS642" s="163"/>
      <c r="CT642" s="163"/>
      <c r="CU642" s="163"/>
      <c r="CV642" s="163"/>
      <c r="CW642" s="163"/>
      <c r="CX642" s="163"/>
      <c r="CY642" s="163"/>
      <c r="CZ642" s="163"/>
      <c r="DA642" s="163"/>
      <c r="DB642" s="163"/>
      <c r="DC642" s="163"/>
      <c r="DD642" s="163"/>
      <c r="DE642" s="163"/>
      <c r="DF642" s="163"/>
      <c r="DG642" s="163"/>
      <c r="DH642" s="163"/>
      <c r="DI642" s="163"/>
      <c r="DJ642" s="163"/>
      <c r="DK642" s="163"/>
      <c r="DL642" s="163"/>
      <c r="DM642" s="163"/>
      <c r="DN642" s="163"/>
      <c r="DO642" s="163"/>
      <c r="DP642" s="163"/>
      <c r="DQ642" s="163"/>
      <c r="DR642" s="163"/>
      <c r="DS642" s="163"/>
      <c r="DT642" s="163"/>
      <c r="DU642" s="99"/>
      <c r="DV642" s="99"/>
      <c r="DW642" s="99"/>
      <c r="DX642" s="99"/>
      <c r="DY642" s="99"/>
      <c r="DZ642" s="99"/>
      <c r="EA642" s="99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6"/>
      <c r="FH642" s="6"/>
      <c r="FI642" s="6"/>
      <c r="FJ642" s="6"/>
      <c r="FK642" s="6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</row>
    <row r="643" spans="1:185" s="2" customFormat="1" ht="10.5" customHeight="1">
      <c r="A643" s="1422" t="s">
        <v>102</v>
      </c>
      <c r="B643" s="1484" t="s">
        <v>82</v>
      </c>
      <c r="C643" s="1282" t="s">
        <v>136</v>
      </c>
      <c r="D643" s="144" t="s">
        <v>34</v>
      </c>
      <c r="E643" s="206">
        <v>156</v>
      </c>
      <c r="F643" s="206">
        <v>193</v>
      </c>
      <c r="G643" s="206">
        <v>178</v>
      </c>
      <c r="H643" s="347">
        <v>144</v>
      </c>
      <c r="I643" s="206">
        <v>123</v>
      </c>
      <c r="J643" s="206">
        <v>125</v>
      </c>
      <c r="K643" s="206">
        <v>191</v>
      </c>
      <c r="L643" s="206">
        <v>181</v>
      </c>
      <c r="M643" s="206">
        <v>119</v>
      </c>
      <c r="N643" s="347">
        <v>94</v>
      </c>
      <c r="O643" s="206">
        <v>114</v>
      </c>
      <c r="P643" s="206">
        <v>113</v>
      </c>
      <c r="Q643" s="206">
        <v>131</v>
      </c>
      <c r="R643" s="206">
        <v>111</v>
      </c>
      <c r="S643" s="206">
        <v>123</v>
      </c>
      <c r="T643" s="206">
        <v>117</v>
      </c>
      <c r="U643" s="206">
        <v>129</v>
      </c>
      <c r="V643" s="206">
        <v>140</v>
      </c>
      <c r="W643" s="206">
        <v>141</v>
      </c>
      <c r="X643" s="206">
        <v>142</v>
      </c>
      <c r="Y643" s="347">
        <v>192</v>
      </c>
      <c r="Z643" s="206">
        <v>141</v>
      </c>
      <c r="AA643" s="206">
        <v>176</v>
      </c>
      <c r="AB643" s="207">
        <v>185</v>
      </c>
      <c r="AC643" s="53" t="s">
        <v>125</v>
      </c>
      <c r="AD643" s="56">
        <f>AD644/AC644</f>
        <v>0.16865378466022779</v>
      </c>
      <c r="AE643" s="64"/>
      <c r="AF643" s="280"/>
      <c r="AG643" s="280"/>
      <c r="AH643" s="280"/>
      <c r="AI643" s="280"/>
      <c r="AJ643" s="280"/>
      <c r="AK643" s="280"/>
      <c r="AL643" s="280"/>
      <c r="AM643" s="280"/>
      <c r="AN643" s="280"/>
      <c r="AO643" s="280"/>
      <c r="AP643" s="280"/>
      <c r="AQ643" s="280"/>
      <c r="AR643" s="280"/>
      <c r="AS643" s="280"/>
      <c r="AT643" s="280"/>
      <c r="AU643" s="280"/>
      <c r="AV643" s="280"/>
      <c r="AW643" s="280"/>
      <c r="AX643" s="280"/>
      <c r="AY643" s="280"/>
      <c r="AZ643" s="280"/>
      <c r="BA643" s="280"/>
      <c r="BB643" s="280"/>
      <c r="BC643" s="280"/>
      <c r="BD643" s="280"/>
      <c r="BE643" s="175"/>
      <c r="BF643" s="175"/>
      <c r="BG643" s="175"/>
      <c r="BH643" s="175"/>
      <c r="BI643" s="175"/>
      <c r="BJ643" s="175"/>
      <c r="BK643" s="175"/>
      <c r="BL643" s="175"/>
      <c r="BM643" s="175"/>
      <c r="BN643" s="175"/>
      <c r="BO643" s="175"/>
      <c r="BP643" s="175"/>
      <c r="BQ643" s="175"/>
      <c r="BR643" s="175"/>
      <c r="BS643" s="175"/>
      <c r="BT643" s="175"/>
      <c r="BU643" s="175"/>
      <c r="BV643" s="175"/>
      <c r="BW643" s="175"/>
      <c r="BX643" s="175"/>
      <c r="BY643" s="175"/>
      <c r="BZ643" s="175"/>
      <c r="CA643" s="175"/>
      <c r="CB643" s="175"/>
      <c r="CC643" s="175"/>
      <c r="CD643" s="175"/>
      <c r="CE643" s="175"/>
      <c r="CF643" s="175"/>
      <c r="CG643" s="175"/>
      <c r="CH643" s="175"/>
      <c r="CI643" s="175"/>
      <c r="CJ643" s="175"/>
      <c r="CK643" s="175"/>
      <c r="CL643" s="175"/>
      <c r="CM643" s="175"/>
      <c r="CN643" s="175"/>
      <c r="CO643" s="175"/>
      <c r="CP643" s="175"/>
      <c r="CQ643" s="175"/>
      <c r="CR643" s="175"/>
      <c r="CS643" s="175"/>
      <c r="CT643" s="175"/>
      <c r="CU643" s="175"/>
      <c r="CV643" s="175"/>
      <c r="CW643" s="175"/>
      <c r="CX643" s="175"/>
      <c r="CY643" s="175"/>
      <c r="CZ643" s="175"/>
      <c r="DA643" s="175"/>
      <c r="DB643" s="175"/>
      <c r="DC643" s="175"/>
      <c r="DD643" s="175"/>
      <c r="DE643" s="175"/>
      <c r="DF643" s="175"/>
      <c r="DG643" s="175"/>
      <c r="DH643" s="175"/>
      <c r="DI643" s="175"/>
      <c r="DJ643" s="175"/>
      <c r="DK643" s="175"/>
      <c r="DL643" s="175"/>
      <c r="DM643" s="175"/>
      <c r="DN643" s="175"/>
      <c r="DO643" s="175"/>
      <c r="DP643" s="175"/>
      <c r="DQ643" s="175"/>
      <c r="DR643" s="175"/>
      <c r="DS643" s="175"/>
      <c r="DT643" s="175"/>
      <c r="DU643" s="121"/>
      <c r="DV643" s="121"/>
      <c r="DW643" s="121"/>
      <c r="DX643" s="121"/>
      <c r="DY643" s="121"/>
      <c r="DZ643" s="121"/>
      <c r="EA643" s="12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</row>
    <row r="644" spans="1:185" s="2" customFormat="1" ht="10.5" customHeight="1">
      <c r="A644" s="1412"/>
      <c r="B644" s="1414"/>
      <c r="C644" s="1282" t="s">
        <v>954</v>
      </c>
      <c r="D644" s="144" t="s">
        <v>126</v>
      </c>
      <c r="E644" s="54">
        <f>ROUND((AG644-AF644)*$AE644,2)</f>
        <v>2.08</v>
      </c>
      <c r="F644" s="54">
        <f t="shared" ref="F644:M644" si="493">ROUND((AH644-AG644)*$AE644,2)</f>
        <v>2.1</v>
      </c>
      <c r="G644" s="54">
        <f t="shared" si="493"/>
        <v>2.0499999999999998</v>
      </c>
      <c r="H644" s="311">
        <f t="shared" si="493"/>
        <v>1.64</v>
      </c>
      <c r="I644" s="54">
        <f t="shared" si="493"/>
        <v>1.45</v>
      </c>
      <c r="J644" s="54">
        <f t="shared" si="493"/>
        <v>1.45</v>
      </c>
      <c r="K644" s="54">
        <f t="shared" si="493"/>
        <v>1.83</v>
      </c>
      <c r="L644" s="54">
        <f t="shared" si="493"/>
        <v>2</v>
      </c>
      <c r="M644" s="54">
        <f t="shared" si="493"/>
        <v>1.9</v>
      </c>
      <c r="N644" s="311">
        <f>ROUND((AP644-AO644)*$AE644,2)</f>
        <v>1.24</v>
      </c>
      <c r="O644" s="54">
        <f t="shared" ref="O644:AB644" si="494">ROUND((AQ644-AP644)*$AE644,2)</f>
        <v>1.35</v>
      </c>
      <c r="P644" s="54">
        <f t="shared" si="494"/>
        <v>1.28</v>
      </c>
      <c r="Q644" s="54">
        <f t="shared" si="494"/>
        <v>1.29</v>
      </c>
      <c r="R644" s="54">
        <f t="shared" si="494"/>
        <v>1.35</v>
      </c>
      <c r="S644" s="54">
        <f t="shared" si="494"/>
        <v>1.33</v>
      </c>
      <c r="T644" s="54">
        <f t="shared" si="494"/>
        <v>1.43</v>
      </c>
      <c r="U644" s="54">
        <f t="shared" si="494"/>
        <v>1.45</v>
      </c>
      <c r="V644" s="54">
        <f t="shared" si="494"/>
        <v>1.56</v>
      </c>
      <c r="W644" s="54">
        <f t="shared" si="494"/>
        <v>1.63</v>
      </c>
      <c r="X644" s="54">
        <f t="shared" si="494"/>
        <v>1.8</v>
      </c>
      <c r="Y644" s="311">
        <f t="shared" si="494"/>
        <v>1.5</v>
      </c>
      <c r="Z644" s="54">
        <f t="shared" si="494"/>
        <v>1.81</v>
      </c>
      <c r="AA644" s="54">
        <f t="shared" si="494"/>
        <v>1.75</v>
      </c>
      <c r="AB644" s="55">
        <f t="shared" si="494"/>
        <v>2.13</v>
      </c>
      <c r="AC644" s="53">
        <f>(BD644-AF644)*AE644</f>
        <v>39.403799999992771</v>
      </c>
      <c r="AD644" s="56">
        <f>(BD645-AF645)*AE644</f>
        <v>6.6455999999934647</v>
      </c>
      <c r="AE644" s="64">
        <v>18</v>
      </c>
      <c r="AF644" s="1114">
        <v>7136.8507</v>
      </c>
      <c r="AG644" s="1114">
        <v>7136.9664999999995</v>
      </c>
      <c r="AH644" s="1115">
        <v>7137.0830999999998</v>
      </c>
      <c r="AI644" s="1114">
        <v>7137.1970000000001</v>
      </c>
      <c r="AJ644" s="1114">
        <v>7137.2880999999998</v>
      </c>
      <c r="AK644" s="1114">
        <v>7137.3689000000004</v>
      </c>
      <c r="AL644" s="1114">
        <v>7137.4493000000002</v>
      </c>
      <c r="AM644" s="1114">
        <v>7137.5508</v>
      </c>
      <c r="AN644" s="1114">
        <v>7137.6619000000001</v>
      </c>
      <c r="AO644" s="1114">
        <v>7137.7672999999995</v>
      </c>
      <c r="AP644" s="1114">
        <v>7137.8364000000001</v>
      </c>
      <c r="AQ644" s="1114">
        <v>7137.9116000000004</v>
      </c>
      <c r="AR644" s="1114">
        <v>7137.9826000000003</v>
      </c>
      <c r="AS644" s="1114">
        <v>7138.0542999999998</v>
      </c>
      <c r="AT644" s="1114">
        <v>7138.1292999999996</v>
      </c>
      <c r="AU644" s="1114">
        <v>7138.2031999999999</v>
      </c>
      <c r="AV644" s="1114">
        <v>7138.2828</v>
      </c>
      <c r="AW644" s="1114">
        <v>7138.3631999999998</v>
      </c>
      <c r="AX644" s="1114">
        <v>7138.4497000000001</v>
      </c>
      <c r="AY644" s="1114">
        <v>7138.5403999999999</v>
      </c>
      <c r="AZ644" s="1114">
        <v>7138.6404999999995</v>
      </c>
      <c r="BA644" s="1114">
        <v>7138.7237999999998</v>
      </c>
      <c r="BB644" s="1114">
        <v>7138.8242</v>
      </c>
      <c r="BC644" s="1114">
        <v>7138.9211999999998</v>
      </c>
      <c r="BD644" s="1114">
        <v>7139.0397999999996</v>
      </c>
      <c r="BE644" s="175"/>
      <c r="BF644" s="175"/>
      <c r="BG644" s="175"/>
      <c r="BH644" s="175"/>
      <c r="BI644" s="175"/>
      <c r="BJ644" s="175"/>
      <c r="BK644" s="175"/>
      <c r="BL644" s="175"/>
      <c r="BM644" s="175"/>
      <c r="BN644" s="175"/>
      <c r="BO644" s="175"/>
      <c r="BP644" s="175"/>
      <c r="BQ644" s="175"/>
      <c r="BR644" s="175"/>
      <c r="BS644" s="175"/>
      <c r="BT644" s="175"/>
      <c r="BU644" s="175"/>
      <c r="BV644" s="175"/>
      <c r="BW644" s="175"/>
      <c r="BX644" s="175"/>
      <c r="BY644" s="175"/>
      <c r="BZ644" s="175"/>
      <c r="CA644" s="175"/>
      <c r="CB644" s="175"/>
      <c r="CC644" s="175"/>
      <c r="CD644" s="175"/>
      <c r="CE644" s="175"/>
      <c r="CF644" s="175"/>
      <c r="CG644" s="175"/>
      <c r="CH644" s="175"/>
      <c r="CI644" s="175"/>
      <c r="CJ644" s="175"/>
      <c r="CK644" s="175"/>
      <c r="CL644" s="175"/>
      <c r="CM644" s="175"/>
      <c r="CN644" s="175"/>
      <c r="CO644" s="175"/>
      <c r="CP644" s="175"/>
      <c r="CQ644" s="175"/>
      <c r="CR644" s="175"/>
      <c r="CS644" s="175"/>
      <c r="CT644" s="175"/>
      <c r="CU644" s="175"/>
      <c r="CV644" s="175"/>
      <c r="CW644" s="175"/>
      <c r="CX644" s="175"/>
      <c r="CY644" s="175"/>
      <c r="CZ644" s="175"/>
      <c r="DA644" s="175"/>
      <c r="DB644" s="175"/>
      <c r="DC644" s="175"/>
      <c r="DD644" s="175"/>
      <c r="DE644" s="175"/>
      <c r="DF644" s="175"/>
      <c r="DG644" s="175"/>
      <c r="DH644" s="175"/>
      <c r="DI644" s="175"/>
      <c r="DJ644" s="175"/>
      <c r="DK644" s="175"/>
      <c r="DL644" s="175"/>
      <c r="DM644" s="175"/>
      <c r="DN644" s="175"/>
      <c r="DO644" s="175"/>
      <c r="DP644" s="175"/>
      <c r="DQ644" s="175"/>
      <c r="DR644" s="175"/>
      <c r="DS644" s="175"/>
      <c r="DT644" s="175"/>
      <c r="DU644" s="121"/>
      <c r="DV644" s="121"/>
      <c r="DW644" s="121"/>
      <c r="DX644" s="121"/>
      <c r="DY644" s="121"/>
      <c r="DZ644" s="121"/>
      <c r="EA644" s="12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</row>
    <row r="645" spans="1:185" s="2" customFormat="1" ht="10.5" customHeight="1">
      <c r="A645" s="1412"/>
      <c r="B645" s="1414"/>
      <c r="C645" s="1282" t="s">
        <v>954</v>
      </c>
      <c r="D645" s="144" t="s">
        <v>127</v>
      </c>
      <c r="E645" s="54">
        <f>ROUND((AG645-AF645)*$AE644,2)</f>
        <v>0.41</v>
      </c>
      <c r="F645" s="54">
        <f t="shared" ref="F645:L645" si="495">ROUND((AH645-AG645)*$AE644,2)</f>
        <v>0.43</v>
      </c>
      <c r="G645" s="54">
        <f t="shared" si="495"/>
        <v>0.31</v>
      </c>
      <c r="H645" s="311">
        <f t="shared" si="495"/>
        <v>0.2</v>
      </c>
      <c r="I645" s="54">
        <f t="shared" si="495"/>
        <v>0.22</v>
      </c>
      <c r="J645" s="54">
        <f t="shared" si="495"/>
        <v>0.21</v>
      </c>
      <c r="K645" s="54">
        <f t="shared" si="495"/>
        <v>0.32</v>
      </c>
      <c r="L645" s="54">
        <f t="shared" si="495"/>
        <v>0.38</v>
      </c>
      <c r="M645" s="54">
        <f>ROUND((AO645-AN645)*$AE644,2)</f>
        <v>0.33</v>
      </c>
      <c r="N645" s="311">
        <f>ROUND((AP645-AO645)*$AE644,2)</f>
        <v>0.23</v>
      </c>
      <c r="O645" s="54">
        <f t="shared" ref="O645:AB645" si="496">ROUND((AQ645-AP645)*$AE644,2)</f>
        <v>0.18</v>
      </c>
      <c r="P645" s="54">
        <f t="shared" si="496"/>
        <v>0.25</v>
      </c>
      <c r="Q645" s="54">
        <f t="shared" si="496"/>
        <v>0.22</v>
      </c>
      <c r="R645" s="54">
        <f t="shared" si="496"/>
        <v>0.14000000000000001</v>
      </c>
      <c r="S645" s="54">
        <f t="shared" si="496"/>
        <v>0.18</v>
      </c>
      <c r="T645" s="54">
        <f t="shared" si="496"/>
        <v>0.15</v>
      </c>
      <c r="U645" s="54">
        <f t="shared" si="496"/>
        <v>0.18</v>
      </c>
      <c r="V645" s="54">
        <f t="shared" si="496"/>
        <v>0.3</v>
      </c>
      <c r="W645" s="54">
        <f t="shared" si="496"/>
        <v>0.34</v>
      </c>
      <c r="X645" s="54">
        <f t="shared" si="496"/>
        <v>0.33</v>
      </c>
      <c r="Y645" s="311">
        <f t="shared" si="496"/>
        <v>0.23</v>
      </c>
      <c r="Z645" s="54">
        <f t="shared" si="496"/>
        <v>0.36</v>
      </c>
      <c r="AA645" s="54">
        <f t="shared" si="496"/>
        <v>0.31</v>
      </c>
      <c r="AB645" s="55">
        <f t="shared" si="496"/>
        <v>0.43</v>
      </c>
      <c r="AC645" s="53"/>
      <c r="AD645" s="56"/>
      <c r="AE645" s="64"/>
      <c r="AF645" s="1114">
        <v>2861.3859000000002</v>
      </c>
      <c r="AG645" s="1114">
        <v>2861.4086000000002</v>
      </c>
      <c r="AH645" s="1115">
        <v>2861.4326000000001</v>
      </c>
      <c r="AI645" s="1114">
        <v>2861.4498000000003</v>
      </c>
      <c r="AJ645" s="1114">
        <v>2861.4611000000004</v>
      </c>
      <c r="AK645" s="1114">
        <v>2861.4733000000001</v>
      </c>
      <c r="AL645" s="1114">
        <v>2861.4852000000001</v>
      </c>
      <c r="AM645" s="1114">
        <v>2861.5028000000002</v>
      </c>
      <c r="AN645" s="1114">
        <v>2861.5240000000003</v>
      </c>
      <c r="AO645" s="1114">
        <v>2861.5423000000001</v>
      </c>
      <c r="AP645" s="1114">
        <v>2861.5553000000004</v>
      </c>
      <c r="AQ645" s="1114">
        <v>2861.5654000000004</v>
      </c>
      <c r="AR645" s="1114">
        <v>2861.5794000000001</v>
      </c>
      <c r="AS645" s="1114">
        <v>2861.5918000000001</v>
      </c>
      <c r="AT645" s="1114">
        <v>2861.5994000000001</v>
      </c>
      <c r="AU645" s="1114">
        <v>2861.6096000000002</v>
      </c>
      <c r="AV645" s="1114">
        <v>2861.6177000000002</v>
      </c>
      <c r="AW645" s="1114">
        <v>2861.6277</v>
      </c>
      <c r="AX645" s="1114">
        <v>2861.6442000000002</v>
      </c>
      <c r="AY645" s="1114">
        <v>2861.6633000000002</v>
      </c>
      <c r="AZ645" s="1114">
        <v>2861.6815000000001</v>
      </c>
      <c r="BA645" s="1114">
        <v>2861.6945000000001</v>
      </c>
      <c r="BB645" s="1114">
        <v>2861.7143000000001</v>
      </c>
      <c r="BC645" s="1114">
        <v>2861.7313000000004</v>
      </c>
      <c r="BD645" s="1114">
        <v>2861.7550999999999</v>
      </c>
      <c r="BE645" s="175"/>
      <c r="BF645" s="175"/>
      <c r="BG645" s="175"/>
      <c r="BH645" s="175"/>
      <c r="BI645" s="175"/>
      <c r="BJ645" s="175"/>
      <c r="BK645" s="175"/>
      <c r="BL645" s="175"/>
      <c r="BM645" s="175"/>
      <c r="BN645" s="175"/>
      <c r="BO645" s="175"/>
      <c r="BP645" s="175"/>
      <c r="BQ645" s="175"/>
      <c r="BR645" s="175"/>
      <c r="BS645" s="175"/>
      <c r="BT645" s="175"/>
      <c r="BU645" s="175"/>
      <c r="BV645" s="175"/>
      <c r="BW645" s="175"/>
      <c r="BX645" s="175"/>
      <c r="BY645" s="175"/>
      <c r="BZ645" s="175"/>
      <c r="CA645" s="175"/>
      <c r="CB645" s="175"/>
      <c r="CC645" s="175"/>
      <c r="CD645" s="175"/>
      <c r="CE645" s="175"/>
      <c r="CF645" s="175"/>
      <c r="CG645" s="175"/>
      <c r="CH645" s="175"/>
      <c r="CI645" s="175"/>
      <c r="CJ645" s="175"/>
      <c r="CK645" s="175"/>
      <c r="CL645" s="175"/>
      <c r="CM645" s="175"/>
      <c r="CN645" s="175"/>
      <c r="CO645" s="175"/>
      <c r="CP645" s="175"/>
      <c r="CQ645" s="175"/>
      <c r="CR645" s="175"/>
      <c r="CS645" s="175"/>
      <c r="CT645" s="175"/>
      <c r="CU645" s="175"/>
      <c r="CV645" s="175"/>
      <c r="CW645" s="175"/>
      <c r="CX645" s="175"/>
      <c r="CY645" s="175"/>
      <c r="CZ645" s="175"/>
      <c r="DA645" s="175"/>
      <c r="DB645" s="175"/>
      <c r="DC645" s="175"/>
      <c r="DD645" s="175"/>
      <c r="DE645" s="175"/>
      <c r="DF645" s="175"/>
      <c r="DG645" s="175"/>
      <c r="DH645" s="175"/>
      <c r="DI645" s="175"/>
      <c r="DJ645" s="175"/>
      <c r="DK645" s="175"/>
      <c r="DL645" s="175"/>
      <c r="DM645" s="175"/>
      <c r="DN645" s="175"/>
      <c r="DO645" s="175"/>
      <c r="DP645" s="175"/>
      <c r="DQ645" s="175"/>
      <c r="DR645" s="175"/>
      <c r="DS645" s="175"/>
      <c r="DT645" s="175"/>
      <c r="DU645" s="121"/>
      <c r="DV645" s="121"/>
      <c r="DW645" s="121"/>
      <c r="DX645" s="121"/>
      <c r="DY645" s="121"/>
      <c r="DZ645" s="121"/>
      <c r="EA645" s="12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</row>
    <row r="646" spans="1:185" s="2" customFormat="1" ht="10.5" customHeight="1" thickBot="1">
      <c r="A646" s="1569"/>
      <c r="B646" s="1570"/>
      <c r="C646" s="293"/>
      <c r="D646" s="254" t="s">
        <v>42</v>
      </c>
      <c r="E646" s="89">
        <f>E645/E644</f>
        <v>0.19711538461538461</v>
      </c>
      <c r="F646" s="89">
        <f t="shared" ref="F646:AB646" si="497">F645/F644</f>
        <v>0.20476190476190476</v>
      </c>
      <c r="G646" s="89">
        <f t="shared" si="497"/>
        <v>0.15121951219512197</v>
      </c>
      <c r="H646" s="320">
        <f t="shared" si="497"/>
        <v>0.12195121951219513</v>
      </c>
      <c r="I646" s="89">
        <f t="shared" si="497"/>
        <v>0.15172413793103448</v>
      </c>
      <c r="J646" s="89">
        <f t="shared" si="497"/>
        <v>0.14482758620689656</v>
      </c>
      <c r="K646" s="89">
        <f t="shared" si="497"/>
        <v>0.17486338797814208</v>
      </c>
      <c r="L646" s="89">
        <f t="shared" si="497"/>
        <v>0.19</v>
      </c>
      <c r="M646" s="89">
        <f t="shared" si="497"/>
        <v>0.1736842105263158</v>
      </c>
      <c r="N646" s="320">
        <f t="shared" si="497"/>
        <v>0.18548387096774194</v>
      </c>
      <c r="O646" s="89">
        <f t="shared" si="497"/>
        <v>0.13333333333333333</v>
      </c>
      <c r="P646" s="89">
        <f t="shared" si="497"/>
        <v>0.1953125</v>
      </c>
      <c r="Q646" s="89">
        <f t="shared" si="497"/>
        <v>0.17054263565891473</v>
      </c>
      <c r="R646" s="89">
        <f t="shared" si="497"/>
        <v>0.1037037037037037</v>
      </c>
      <c r="S646" s="89">
        <f t="shared" si="497"/>
        <v>0.13533834586466165</v>
      </c>
      <c r="T646" s="89">
        <f t="shared" si="497"/>
        <v>0.1048951048951049</v>
      </c>
      <c r="U646" s="89">
        <f t="shared" si="497"/>
        <v>0.12413793103448276</v>
      </c>
      <c r="V646" s="89">
        <f t="shared" si="497"/>
        <v>0.19230769230769229</v>
      </c>
      <c r="W646" s="89">
        <f t="shared" si="497"/>
        <v>0.20858895705521474</v>
      </c>
      <c r="X646" s="89">
        <f t="shared" si="497"/>
        <v>0.18333333333333335</v>
      </c>
      <c r="Y646" s="320">
        <f t="shared" si="497"/>
        <v>0.15333333333333335</v>
      </c>
      <c r="Z646" s="89">
        <f t="shared" si="497"/>
        <v>0.19889502762430938</v>
      </c>
      <c r="AA646" s="89">
        <f t="shared" si="497"/>
        <v>0.17714285714285713</v>
      </c>
      <c r="AB646" s="90">
        <f t="shared" si="497"/>
        <v>0.20187793427230047</v>
      </c>
      <c r="AC646" s="53"/>
      <c r="AD646" s="56"/>
      <c r="AE646" s="64"/>
      <c r="AF646" s="280"/>
      <c r="AG646" s="280"/>
      <c r="AH646" s="280"/>
      <c r="AI646" s="280"/>
      <c r="AJ646" s="280"/>
      <c r="AK646" s="280"/>
      <c r="AL646" s="280"/>
      <c r="AM646" s="280"/>
      <c r="AN646" s="280"/>
      <c r="AO646" s="280"/>
      <c r="AP646" s="280"/>
      <c r="AQ646" s="280"/>
      <c r="AR646" s="280"/>
      <c r="AS646" s="280"/>
      <c r="AT646" s="280"/>
      <c r="AU646" s="280"/>
      <c r="AV646" s="280"/>
      <c r="AW646" s="280"/>
      <c r="AX646" s="280"/>
      <c r="AY646" s="280"/>
      <c r="AZ646" s="280"/>
      <c r="BA646" s="280"/>
      <c r="BB646" s="280"/>
      <c r="BC646" s="280"/>
      <c r="BD646" s="280"/>
      <c r="BE646" s="175"/>
      <c r="BF646" s="175"/>
      <c r="BG646" s="175"/>
      <c r="BH646" s="175"/>
      <c r="BI646" s="175"/>
      <c r="BJ646" s="175"/>
      <c r="BK646" s="175"/>
      <c r="BL646" s="175"/>
      <c r="BM646" s="175"/>
      <c r="BN646" s="175"/>
      <c r="BO646" s="175"/>
      <c r="BP646" s="175"/>
      <c r="BQ646" s="175"/>
      <c r="BR646" s="175"/>
      <c r="BS646" s="175"/>
      <c r="BT646" s="175"/>
      <c r="BU646" s="175"/>
      <c r="BV646" s="175"/>
      <c r="BW646" s="175"/>
      <c r="BX646" s="175"/>
      <c r="BY646" s="175"/>
      <c r="BZ646" s="175"/>
      <c r="CA646" s="175"/>
      <c r="CB646" s="175"/>
      <c r="CC646" s="175"/>
      <c r="CD646" s="175"/>
      <c r="CE646" s="175"/>
      <c r="CF646" s="175"/>
      <c r="CG646" s="175"/>
      <c r="CH646" s="175"/>
      <c r="CI646" s="175"/>
      <c r="CJ646" s="175"/>
      <c r="CK646" s="175"/>
      <c r="CL646" s="175"/>
      <c r="CM646" s="175"/>
      <c r="CN646" s="175"/>
      <c r="CO646" s="175"/>
      <c r="CP646" s="175"/>
      <c r="CQ646" s="175"/>
      <c r="CR646" s="175"/>
      <c r="CS646" s="175"/>
      <c r="CT646" s="175"/>
      <c r="CU646" s="175"/>
      <c r="CV646" s="175"/>
      <c r="CW646" s="175"/>
      <c r="CX646" s="175"/>
      <c r="CY646" s="175"/>
      <c r="CZ646" s="175"/>
      <c r="DA646" s="175"/>
      <c r="DB646" s="175"/>
      <c r="DC646" s="175"/>
      <c r="DD646" s="175"/>
      <c r="DE646" s="175"/>
      <c r="DF646" s="175"/>
      <c r="DG646" s="175"/>
      <c r="DH646" s="175"/>
      <c r="DI646" s="175"/>
      <c r="DJ646" s="175"/>
      <c r="DK646" s="175"/>
      <c r="DL646" s="175"/>
      <c r="DM646" s="175"/>
      <c r="DN646" s="175"/>
      <c r="DO646" s="175"/>
      <c r="DP646" s="175"/>
      <c r="DQ646" s="175"/>
      <c r="DR646" s="175"/>
      <c r="DS646" s="175"/>
      <c r="DT646" s="175"/>
      <c r="DU646" s="121"/>
      <c r="DV646" s="121"/>
      <c r="DW646" s="121"/>
      <c r="DX646" s="121"/>
      <c r="DY646" s="121"/>
      <c r="DZ646" s="121"/>
      <c r="EA646" s="12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</row>
    <row r="647" spans="1:185" s="3" customFormat="1" ht="10.5" customHeight="1">
      <c r="A647" s="887"/>
      <c r="B647" s="888"/>
      <c r="C647" s="1283"/>
      <c r="D647" s="1288"/>
      <c r="E647" s="65"/>
      <c r="F647" s="65"/>
      <c r="G647" s="65"/>
      <c r="H647" s="315"/>
      <c r="I647" s="65"/>
      <c r="J647" s="65"/>
      <c r="K647" s="65"/>
      <c r="L647" s="65"/>
      <c r="M647" s="65"/>
      <c r="N647" s="31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315"/>
      <c r="Z647" s="65"/>
      <c r="AA647" s="65"/>
      <c r="AB647" s="66"/>
      <c r="AC647" s="817"/>
      <c r="AD647" s="818"/>
      <c r="AE647" s="819"/>
      <c r="AF647" s="280"/>
      <c r="AG647" s="280"/>
      <c r="AH647" s="280"/>
      <c r="AI647" s="280"/>
      <c r="AJ647" s="280"/>
      <c r="AK647" s="280"/>
      <c r="AL647" s="280"/>
      <c r="AM647" s="280"/>
      <c r="AN647" s="280"/>
      <c r="AO647" s="280"/>
      <c r="AP647" s="280"/>
      <c r="AQ647" s="280"/>
      <c r="AR647" s="280"/>
      <c r="AS647" s="280"/>
      <c r="AT647" s="280"/>
      <c r="AU647" s="280"/>
      <c r="AV647" s="280"/>
      <c r="AW647" s="280"/>
      <c r="AX647" s="280"/>
      <c r="AY647" s="280"/>
      <c r="AZ647" s="280"/>
      <c r="BA647" s="280"/>
      <c r="BB647" s="280"/>
      <c r="BC647" s="280"/>
      <c r="BD647" s="280"/>
      <c r="BE647" s="163"/>
      <c r="BF647" s="163"/>
      <c r="BG647" s="163"/>
      <c r="BH647" s="163"/>
      <c r="BI647" s="163"/>
      <c r="BJ647" s="163"/>
      <c r="BK647" s="163"/>
      <c r="BL647" s="163"/>
      <c r="BM647" s="163"/>
      <c r="BN647" s="163"/>
      <c r="BO647" s="163"/>
      <c r="BP647" s="163"/>
      <c r="BQ647" s="163"/>
      <c r="BR647" s="163"/>
      <c r="BS647" s="163"/>
      <c r="BT647" s="163"/>
      <c r="BU647" s="163"/>
      <c r="BV647" s="163"/>
      <c r="BW647" s="163"/>
      <c r="BX647" s="163"/>
      <c r="BY647" s="163"/>
      <c r="BZ647" s="163"/>
      <c r="CA647" s="163"/>
      <c r="CB647" s="163"/>
      <c r="CC647" s="163"/>
      <c r="CD647" s="163"/>
      <c r="CE647" s="163"/>
      <c r="CF647" s="163"/>
      <c r="CG647" s="163"/>
      <c r="CH647" s="163"/>
      <c r="CI647" s="163"/>
      <c r="CJ647" s="163"/>
      <c r="CK647" s="163"/>
      <c r="CL647" s="163"/>
      <c r="CM647" s="163"/>
      <c r="CN647" s="163"/>
      <c r="CO647" s="163"/>
      <c r="CP647" s="163"/>
      <c r="CQ647" s="163"/>
      <c r="CR647" s="163"/>
      <c r="CS647" s="163"/>
      <c r="CT647" s="163"/>
      <c r="CU647" s="163"/>
      <c r="CV647" s="163"/>
      <c r="CW647" s="163"/>
      <c r="CX647" s="163"/>
      <c r="CY647" s="163"/>
      <c r="CZ647" s="163"/>
      <c r="DA647" s="163"/>
      <c r="DB647" s="163"/>
      <c r="DC647" s="163"/>
      <c r="DD647" s="163"/>
      <c r="DE647" s="163"/>
      <c r="DF647" s="163"/>
      <c r="DG647" s="163"/>
      <c r="DH647" s="163"/>
      <c r="DI647" s="163"/>
      <c r="DJ647" s="163"/>
      <c r="DK647" s="163"/>
      <c r="DL647" s="163"/>
      <c r="DM647" s="163"/>
      <c r="DN647" s="163"/>
      <c r="DO647" s="163"/>
      <c r="DP647" s="163"/>
      <c r="DQ647" s="163"/>
      <c r="DR647" s="163"/>
      <c r="DS647" s="163"/>
      <c r="DT647" s="163"/>
      <c r="DU647" s="99"/>
      <c r="DV647" s="99"/>
      <c r="DW647" s="99"/>
      <c r="DX647" s="99"/>
      <c r="DY647" s="99"/>
      <c r="DZ647" s="99"/>
      <c r="EA647" s="99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6"/>
      <c r="FH647" s="6"/>
      <c r="FI647" s="6"/>
      <c r="FJ647" s="6"/>
      <c r="FK647" s="6"/>
      <c r="FL647" s="6"/>
      <c r="FM647" s="6"/>
      <c r="FN647" s="6"/>
      <c r="FO647" s="6"/>
      <c r="FP647" s="6"/>
      <c r="FQ647" s="6"/>
      <c r="FR647" s="6"/>
      <c r="FS647" s="6"/>
      <c r="FT647" s="6"/>
      <c r="FU647" s="6"/>
      <c r="FV647" s="6"/>
      <c r="FW647" s="6"/>
      <c r="FX647" s="6"/>
      <c r="FY647" s="6"/>
      <c r="FZ647" s="6"/>
      <c r="GA647" s="6"/>
      <c r="GB647" s="6"/>
      <c r="GC647" s="6"/>
    </row>
    <row r="648" spans="1:185" s="2" customFormat="1" ht="10.5" customHeight="1">
      <c r="A648" s="1422" t="s">
        <v>13</v>
      </c>
      <c r="B648" s="1484" t="s">
        <v>83</v>
      </c>
      <c r="C648" s="1282" t="s">
        <v>136</v>
      </c>
      <c r="D648" s="144" t="s">
        <v>34</v>
      </c>
      <c r="E648" s="206">
        <v>217</v>
      </c>
      <c r="F648" s="206">
        <v>225</v>
      </c>
      <c r="G648" s="206">
        <v>243</v>
      </c>
      <c r="H648" s="347">
        <v>270</v>
      </c>
      <c r="I648" s="206">
        <v>274</v>
      </c>
      <c r="J648" s="206">
        <v>268</v>
      </c>
      <c r="K648" s="206">
        <v>275</v>
      </c>
      <c r="L648" s="206">
        <v>270</v>
      </c>
      <c r="M648" s="206">
        <v>81</v>
      </c>
      <c r="N648" s="347">
        <v>92</v>
      </c>
      <c r="O648" s="206">
        <v>88</v>
      </c>
      <c r="P648" s="206">
        <v>66</v>
      </c>
      <c r="Q648" s="206">
        <v>66</v>
      </c>
      <c r="R648" s="206">
        <v>75</v>
      </c>
      <c r="S648" s="206">
        <v>68</v>
      </c>
      <c r="T648" s="206">
        <v>99</v>
      </c>
      <c r="U648" s="206">
        <v>122</v>
      </c>
      <c r="V648" s="206">
        <v>329</v>
      </c>
      <c r="W648" s="206">
        <v>330</v>
      </c>
      <c r="X648" s="206">
        <v>319</v>
      </c>
      <c r="Y648" s="347">
        <v>330</v>
      </c>
      <c r="Z648" s="206">
        <v>262</v>
      </c>
      <c r="AA648" s="206">
        <v>350</v>
      </c>
      <c r="AB648" s="207">
        <v>336</v>
      </c>
      <c r="AC648" s="53" t="s">
        <v>125</v>
      </c>
      <c r="AD648" s="56">
        <f>AD649/AC649</f>
        <v>0.40691525889316443</v>
      </c>
      <c r="AE648" s="64"/>
      <c r="AF648" s="280"/>
      <c r="AG648" s="280"/>
      <c r="AH648" s="280"/>
      <c r="AI648" s="280"/>
      <c r="AJ648" s="280"/>
      <c r="AK648" s="280"/>
      <c r="AL648" s="280"/>
      <c r="AM648" s="280"/>
      <c r="AN648" s="280"/>
      <c r="AO648" s="280"/>
      <c r="AP648" s="280"/>
      <c r="AQ648" s="280"/>
      <c r="AR648" s="280"/>
      <c r="AS648" s="280"/>
      <c r="AT648" s="280"/>
      <c r="AU648" s="280"/>
      <c r="AV648" s="280"/>
      <c r="AW648" s="280"/>
      <c r="AX648" s="280"/>
      <c r="AY648" s="280"/>
      <c r="AZ648" s="280"/>
      <c r="BA648" s="280"/>
      <c r="BB648" s="280"/>
      <c r="BC648" s="280"/>
      <c r="BD648" s="280"/>
      <c r="BE648" s="175"/>
      <c r="BF648" s="175"/>
      <c r="BG648" s="175"/>
      <c r="BH648" s="175"/>
      <c r="BI648" s="175"/>
      <c r="BJ648" s="175"/>
      <c r="BK648" s="175"/>
      <c r="BL648" s="175"/>
      <c r="BM648" s="175"/>
      <c r="BN648" s="175"/>
      <c r="BO648" s="175"/>
      <c r="BP648" s="175"/>
      <c r="BQ648" s="175"/>
      <c r="BR648" s="175"/>
      <c r="BS648" s="175"/>
      <c r="BT648" s="175"/>
      <c r="BU648" s="175"/>
      <c r="BV648" s="175"/>
      <c r="BW648" s="175"/>
      <c r="BX648" s="175"/>
      <c r="BY648" s="175"/>
      <c r="BZ648" s="175"/>
      <c r="CA648" s="175"/>
      <c r="CB648" s="175"/>
      <c r="CC648" s="175"/>
      <c r="CD648" s="175"/>
      <c r="CE648" s="175"/>
      <c r="CF648" s="175"/>
      <c r="CG648" s="175"/>
      <c r="CH648" s="175"/>
      <c r="CI648" s="175"/>
      <c r="CJ648" s="175"/>
      <c r="CK648" s="175"/>
      <c r="CL648" s="175"/>
      <c r="CM648" s="175"/>
      <c r="CN648" s="175"/>
      <c r="CO648" s="175"/>
      <c r="CP648" s="175"/>
      <c r="CQ648" s="175"/>
      <c r="CR648" s="175"/>
      <c r="CS648" s="175"/>
      <c r="CT648" s="175"/>
      <c r="CU648" s="175"/>
      <c r="CV648" s="175"/>
      <c r="CW648" s="175"/>
      <c r="CX648" s="175"/>
      <c r="CY648" s="175"/>
      <c r="CZ648" s="175"/>
      <c r="DA648" s="175"/>
      <c r="DB648" s="175"/>
      <c r="DC648" s="175"/>
      <c r="DD648" s="175"/>
      <c r="DE648" s="175"/>
      <c r="DF648" s="175"/>
      <c r="DG648" s="175"/>
      <c r="DH648" s="175"/>
      <c r="DI648" s="175"/>
      <c r="DJ648" s="175"/>
      <c r="DK648" s="175"/>
      <c r="DL648" s="175"/>
      <c r="DM648" s="175"/>
      <c r="DN648" s="175"/>
      <c r="DO648" s="175"/>
      <c r="DP648" s="175"/>
      <c r="DQ648" s="175"/>
      <c r="DR648" s="175"/>
      <c r="DS648" s="175"/>
      <c r="DT648" s="175"/>
      <c r="DU648" s="121"/>
      <c r="DV648" s="121"/>
      <c r="DW648" s="121"/>
      <c r="DX648" s="121"/>
      <c r="DY648" s="121"/>
      <c r="DZ648" s="121"/>
      <c r="EA648" s="12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</row>
    <row r="649" spans="1:185" s="2" customFormat="1" ht="10.5" customHeight="1">
      <c r="A649" s="1412"/>
      <c r="B649" s="1414"/>
      <c r="C649" s="1282" t="s">
        <v>954</v>
      </c>
      <c r="D649" s="144" t="s">
        <v>126</v>
      </c>
      <c r="E649" s="54">
        <f>ROUND((AG649-AF649)*$AE649,2)</f>
        <v>2.13</v>
      </c>
      <c r="F649" s="54">
        <f t="shared" ref="F649:M649" si="498">ROUND((AH649-AG649)*$AE649,2)</f>
        <v>2.27</v>
      </c>
      <c r="G649" s="54">
        <f t="shared" si="498"/>
        <v>2.85</v>
      </c>
      <c r="H649" s="311">
        <f t="shared" si="498"/>
        <v>2.58</v>
      </c>
      <c r="I649" s="54">
        <f t="shared" si="498"/>
        <v>2.85</v>
      </c>
      <c r="J649" s="54">
        <f t="shared" si="498"/>
        <v>2.81</v>
      </c>
      <c r="K649" s="54">
        <f t="shared" si="498"/>
        <v>2.69</v>
      </c>
      <c r="L649" s="54">
        <f t="shared" si="498"/>
        <v>2.78</v>
      </c>
      <c r="M649" s="54">
        <f t="shared" si="498"/>
        <v>1.65</v>
      </c>
      <c r="N649" s="311">
        <f>ROUND((AP649-AO649)*$AE649,2)</f>
        <v>0.95</v>
      </c>
      <c r="O649" s="54">
        <f t="shared" ref="O649:AB649" si="499">ROUND((AQ649-AP649)*$AE649,2)</f>
        <v>0.98</v>
      </c>
      <c r="P649" s="54">
        <f t="shared" si="499"/>
        <v>0.85</v>
      </c>
      <c r="Q649" s="54">
        <f t="shared" si="499"/>
        <v>0.88</v>
      </c>
      <c r="R649" s="54">
        <f t="shared" si="499"/>
        <v>0.93</v>
      </c>
      <c r="S649" s="54">
        <f t="shared" si="499"/>
        <v>0.94</v>
      </c>
      <c r="T649" s="54">
        <f t="shared" si="499"/>
        <v>0.94</v>
      </c>
      <c r="U649" s="54">
        <f t="shared" si="499"/>
        <v>1.34</v>
      </c>
      <c r="V649" s="54">
        <f t="shared" si="499"/>
        <v>2.4500000000000002</v>
      </c>
      <c r="W649" s="54">
        <f t="shared" si="499"/>
        <v>3.46</v>
      </c>
      <c r="X649" s="54">
        <f t="shared" si="499"/>
        <v>3.47</v>
      </c>
      <c r="Y649" s="311">
        <f t="shared" si="499"/>
        <v>3.27</v>
      </c>
      <c r="Z649" s="54">
        <f t="shared" si="499"/>
        <v>3</v>
      </c>
      <c r="AA649" s="54">
        <f t="shared" si="499"/>
        <v>2.93</v>
      </c>
      <c r="AB649" s="55">
        <f t="shared" si="499"/>
        <v>3.43</v>
      </c>
      <c r="AC649" s="53">
        <f>(BD649-AF649)*AE649</f>
        <v>52.423199999986537</v>
      </c>
      <c r="AD649" s="56">
        <f>(BD650-AF650)*AE649</f>
        <v>21.331800000002659</v>
      </c>
      <c r="AE649" s="64">
        <v>18</v>
      </c>
      <c r="AF649" s="1114">
        <v>8691.5650000000005</v>
      </c>
      <c r="AG649" s="1114">
        <v>8691.6832000000013</v>
      </c>
      <c r="AH649" s="1115">
        <v>8691.8091000000004</v>
      </c>
      <c r="AI649" s="1114">
        <v>8691.9674000000014</v>
      </c>
      <c r="AJ649" s="1114">
        <v>8692.1110000000008</v>
      </c>
      <c r="AK649" s="1114">
        <v>8692.2695999999996</v>
      </c>
      <c r="AL649" s="1114">
        <v>8692.4258000000009</v>
      </c>
      <c r="AM649" s="1114">
        <v>8692.5751</v>
      </c>
      <c r="AN649" s="1114">
        <v>8692.7295000000013</v>
      </c>
      <c r="AO649" s="1114">
        <v>8692.8214000000007</v>
      </c>
      <c r="AP649" s="1114">
        <v>8692.8743000000013</v>
      </c>
      <c r="AQ649" s="1114">
        <v>8692.9287999999997</v>
      </c>
      <c r="AR649" s="1114">
        <v>8692.976200000001</v>
      </c>
      <c r="AS649" s="1114">
        <v>8693.0252</v>
      </c>
      <c r="AT649" s="1114">
        <v>8693.0766000000003</v>
      </c>
      <c r="AU649" s="1114">
        <v>8693.1287000000011</v>
      </c>
      <c r="AV649" s="1114">
        <v>8693.1809000000012</v>
      </c>
      <c r="AW649" s="1114">
        <v>8693.2551999999996</v>
      </c>
      <c r="AX649" s="1114">
        <v>8693.3914000000004</v>
      </c>
      <c r="AY649" s="1114">
        <v>8693.5838999999996</v>
      </c>
      <c r="AZ649" s="1114">
        <v>8693.7764000000006</v>
      </c>
      <c r="BA649" s="1114">
        <v>8693.9579000000012</v>
      </c>
      <c r="BB649" s="1114">
        <v>8694.1243000000013</v>
      </c>
      <c r="BC649" s="1114">
        <v>8694.286900000001</v>
      </c>
      <c r="BD649" s="1114">
        <v>8694.4773999999998</v>
      </c>
      <c r="BE649" s="175"/>
      <c r="BF649" s="175"/>
      <c r="BG649" s="175"/>
      <c r="BH649" s="175"/>
      <c r="BI649" s="175"/>
      <c r="BJ649" s="175"/>
      <c r="BK649" s="175"/>
      <c r="BL649" s="175"/>
      <c r="BM649" s="175"/>
      <c r="BN649" s="175"/>
      <c r="BO649" s="175"/>
      <c r="BP649" s="175"/>
      <c r="BQ649" s="175"/>
      <c r="BR649" s="175"/>
      <c r="BS649" s="175"/>
      <c r="BT649" s="175"/>
      <c r="BU649" s="175"/>
      <c r="BV649" s="175"/>
      <c r="BW649" s="175"/>
      <c r="BX649" s="175"/>
      <c r="BY649" s="175"/>
      <c r="BZ649" s="175"/>
      <c r="CA649" s="175"/>
      <c r="CB649" s="175"/>
      <c r="CC649" s="175"/>
      <c r="CD649" s="175"/>
      <c r="CE649" s="175"/>
      <c r="CF649" s="175"/>
      <c r="CG649" s="175"/>
      <c r="CH649" s="175"/>
      <c r="CI649" s="175"/>
      <c r="CJ649" s="175"/>
      <c r="CK649" s="175"/>
      <c r="CL649" s="175"/>
      <c r="CM649" s="175"/>
      <c r="CN649" s="175"/>
      <c r="CO649" s="175"/>
      <c r="CP649" s="175"/>
      <c r="CQ649" s="175"/>
      <c r="CR649" s="175"/>
      <c r="CS649" s="175"/>
      <c r="CT649" s="175"/>
      <c r="CU649" s="175"/>
      <c r="CV649" s="175"/>
      <c r="CW649" s="175"/>
      <c r="CX649" s="175"/>
      <c r="CY649" s="175"/>
      <c r="CZ649" s="175"/>
      <c r="DA649" s="175"/>
      <c r="DB649" s="175"/>
      <c r="DC649" s="175"/>
      <c r="DD649" s="175"/>
      <c r="DE649" s="175"/>
      <c r="DF649" s="175"/>
      <c r="DG649" s="175"/>
      <c r="DH649" s="175"/>
      <c r="DI649" s="175"/>
      <c r="DJ649" s="175"/>
      <c r="DK649" s="175"/>
      <c r="DL649" s="175"/>
      <c r="DM649" s="175"/>
      <c r="DN649" s="175"/>
      <c r="DO649" s="175"/>
      <c r="DP649" s="175"/>
      <c r="DQ649" s="175"/>
      <c r="DR649" s="175"/>
      <c r="DS649" s="175"/>
      <c r="DT649" s="175"/>
      <c r="DU649" s="121"/>
      <c r="DV649" s="121"/>
      <c r="DW649" s="121"/>
      <c r="DX649" s="121"/>
      <c r="DY649" s="121"/>
      <c r="DZ649" s="121"/>
      <c r="EA649" s="12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</row>
    <row r="650" spans="1:185" s="2" customFormat="1" ht="10.5" customHeight="1">
      <c r="A650" s="1412"/>
      <c r="B650" s="1414"/>
      <c r="C650" s="1282" t="s">
        <v>954</v>
      </c>
      <c r="D650" s="144" t="s">
        <v>127</v>
      </c>
      <c r="E650" s="54">
        <f>ROUND((AG650-AF650)*$AE649,2)</f>
        <v>0.78</v>
      </c>
      <c r="F650" s="54">
        <f t="shared" ref="F650:L650" si="500">ROUND((AH650-AG650)*$AE649,2)</f>
        <v>0.8</v>
      </c>
      <c r="G650" s="54">
        <f t="shared" si="500"/>
        <v>1.18</v>
      </c>
      <c r="H650" s="311">
        <f t="shared" si="500"/>
        <v>1.08</v>
      </c>
      <c r="I650" s="54">
        <f t="shared" si="500"/>
        <v>1.19</v>
      </c>
      <c r="J650" s="54">
        <f t="shared" si="500"/>
        <v>1.2</v>
      </c>
      <c r="K650" s="54">
        <f t="shared" si="500"/>
        <v>1.19</v>
      </c>
      <c r="L650" s="54">
        <f t="shared" si="500"/>
        <v>1.21</v>
      </c>
      <c r="M650" s="54">
        <f>ROUND((AO650-AN650)*$AE649,2)</f>
        <v>0.55000000000000004</v>
      </c>
      <c r="N650" s="311">
        <f>ROUND((AP650-AO650)*$AE649,2)</f>
        <v>0.24</v>
      </c>
      <c r="O650" s="54">
        <f t="shared" ref="O650:AB650" si="501">ROUND((AQ650-AP650)*$AE649,2)</f>
        <v>0.22</v>
      </c>
      <c r="P650" s="54">
        <f t="shared" si="501"/>
        <v>0.24</v>
      </c>
      <c r="Q650" s="54">
        <f t="shared" si="501"/>
        <v>0.25</v>
      </c>
      <c r="R650" s="54">
        <f t="shared" si="501"/>
        <v>0.23</v>
      </c>
      <c r="S650" s="54">
        <f t="shared" si="501"/>
        <v>0.2</v>
      </c>
      <c r="T650" s="54">
        <f t="shared" si="501"/>
        <v>0.24</v>
      </c>
      <c r="U650" s="54">
        <f t="shared" si="501"/>
        <v>0.28000000000000003</v>
      </c>
      <c r="V650" s="54">
        <f t="shared" si="501"/>
        <v>1.03</v>
      </c>
      <c r="W650" s="54">
        <f t="shared" si="501"/>
        <v>1.65</v>
      </c>
      <c r="X650" s="54">
        <f t="shared" si="501"/>
        <v>1.67</v>
      </c>
      <c r="Y650" s="311">
        <f t="shared" si="501"/>
        <v>1.52</v>
      </c>
      <c r="Z650" s="54">
        <f t="shared" si="501"/>
        <v>1.36</v>
      </c>
      <c r="AA650" s="54">
        <f t="shared" si="501"/>
        <v>1.38</v>
      </c>
      <c r="AB650" s="55">
        <f t="shared" si="501"/>
        <v>1.65</v>
      </c>
      <c r="AC650" s="53"/>
      <c r="AD650" s="56"/>
      <c r="AE650" s="64"/>
      <c r="AF650" s="1114">
        <v>4075.7606000000001</v>
      </c>
      <c r="AG650" s="1114">
        <v>4075.8041000000003</v>
      </c>
      <c r="AH650" s="1115">
        <v>4075.8483000000001</v>
      </c>
      <c r="AI650" s="1114">
        <v>4075.9138000000003</v>
      </c>
      <c r="AJ650" s="1114">
        <v>4075.9739</v>
      </c>
      <c r="AK650" s="1114">
        <v>4076.0399000000002</v>
      </c>
      <c r="AL650" s="1114">
        <v>4076.1064999999999</v>
      </c>
      <c r="AM650" s="1114">
        <v>4076.1725000000001</v>
      </c>
      <c r="AN650" s="1114">
        <v>4076.2395000000001</v>
      </c>
      <c r="AO650" s="1114">
        <v>4076.2701999999999</v>
      </c>
      <c r="AP650" s="1114">
        <v>4076.2836000000002</v>
      </c>
      <c r="AQ650" s="1114">
        <v>4076.2960000000003</v>
      </c>
      <c r="AR650" s="1114">
        <v>4076.3096</v>
      </c>
      <c r="AS650" s="1114">
        <v>4076.3236000000002</v>
      </c>
      <c r="AT650" s="1114">
        <v>4076.3362000000002</v>
      </c>
      <c r="AU650" s="1114">
        <v>4076.3471</v>
      </c>
      <c r="AV650" s="1114">
        <v>4076.3605000000002</v>
      </c>
      <c r="AW650" s="1114">
        <v>4076.3762000000002</v>
      </c>
      <c r="AX650" s="1114">
        <v>4076.4331999999999</v>
      </c>
      <c r="AY650" s="1114">
        <v>4076.5251000000003</v>
      </c>
      <c r="AZ650" s="1114">
        <v>4076.6177000000002</v>
      </c>
      <c r="BA650" s="1114">
        <v>4076.7022000000002</v>
      </c>
      <c r="BB650" s="1114">
        <v>4076.7775999999999</v>
      </c>
      <c r="BC650" s="1114">
        <v>4076.8541</v>
      </c>
      <c r="BD650" s="1114">
        <v>4076.9457000000002</v>
      </c>
      <c r="BE650" s="175"/>
      <c r="BF650" s="175"/>
      <c r="BG650" s="175"/>
      <c r="BH650" s="175"/>
      <c r="BI650" s="175"/>
      <c r="BJ650" s="175"/>
      <c r="BK650" s="175"/>
      <c r="BL650" s="175"/>
      <c r="BM650" s="175"/>
      <c r="BN650" s="175"/>
      <c r="BO650" s="175"/>
      <c r="BP650" s="175"/>
      <c r="BQ650" s="175"/>
      <c r="BR650" s="175"/>
      <c r="BS650" s="175"/>
      <c r="BT650" s="175"/>
      <c r="BU650" s="175"/>
      <c r="BV650" s="175"/>
      <c r="BW650" s="175"/>
      <c r="BX650" s="175"/>
      <c r="BY650" s="175"/>
      <c r="BZ650" s="175"/>
      <c r="CA650" s="175"/>
      <c r="CB650" s="175"/>
      <c r="CC650" s="175"/>
      <c r="CD650" s="175"/>
      <c r="CE650" s="175"/>
      <c r="CF650" s="175"/>
      <c r="CG650" s="175"/>
      <c r="CH650" s="175"/>
      <c r="CI650" s="175"/>
      <c r="CJ650" s="175"/>
      <c r="CK650" s="175"/>
      <c r="CL650" s="175"/>
      <c r="CM650" s="175"/>
      <c r="CN650" s="175"/>
      <c r="CO650" s="175"/>
      <c r="CP650" s="175"/>
      <c r="CQ650" s="175"/>
      <c r="CR650" s="175"/>
      <c r="CS650" s="175"/>
      <c r="CT650" s="175"/>
      <c r="CU650" s="175"/>
      <c r="CV650" s="175"/>
      <c r="CW650" s="175"/>
      <c r="CX650" s="175"/>
      <c r="CY650" s="175"/>
      <c r="CZ650" s="175"/>
      <c r="DA650" s="175"/>
      <c r="DB650" s="175"/>
      <c r="DC650" s="175"/>
      <c r="DD650" s="175"/>
      <c r="DE650" s="175"/>
      <c r="DF650" s="175"/>
      <c r="DG650" s="175"/>
      <c r="DH650" s="175"/>
      <c r="DI650" s="175"/>
      <c r="DJ650" s="175"/>
      <c r="DK650" s="175"/>
      <c r="DL650" s="175"/>
      <c r="DM650" s="175"/>
      <c r="DN650" s="175"/>
      <c r="DO650" s="175"/>
      <c r="DP650" s="175"/>
      <c r="DQ650" s="175"/>
      <c r="DR650" s="175"/>
      <c r="DS650" s="175"/>
      <c r="DT650" s="175"/>
      <c r="DU650" s="121"/>
      <c r="DV650" s="121"/>
      <c r="DW650" s="121"/>
      <c r="DX650" s="121"/>
      <c r="DY650" s="121"/>
      <c r="DZ650" s="121"/>
      <c r="EA650" s="12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</row>
    <row r="651" spans="1:185" s="2" customFormat="1" ht="10.5" customHeight="1" thickBot="1">
      <c r="A651" s="1569"/>
      <c r="B651" s="1570"/>
      <c r="C651" s="293"/>
      <c r="D651" s="254" t="s">
        <v>42</v>
      </c>
      <c r="E651" s="89">
        <f t="shared" ref="E651:AB651" si="502">E650/E649</f>
        <v>0.36619718309859156</v>
      </c>
      <c r="F651" s="89">
        <f t="shared" si="502"/>
        <v>0.3524229074889868</v>
      </c>
      <c r="G651" s="89">
        <f t="shared" si="502"/>
        <v>0.4140350877192982</v>
      </c>
      <c r="H651" s="320">
        <f t="shared" si="502"/>
        <v>0.41860465116279072</v>
      </c>
      <c r="I651" s="89">
        <f t="shared" si="502"/>
        <v>0.41754385964912277</v>
      </c>
      <c r="J651" s="89">
        <f t="shared" si="502"/>
        <v>0.42704626334519569</v>
      </c>
      <c r="K651" s="89">
        <f t="shared" si="502"/>
        <v>0.44237918215613381</v>
      </c>
      <c r="L651" s="89">
        <f t="shared" si="502"/>
        <v>0.43525179856115109</v>
      </c>
      <c r="M651" s="89">
        <f t="shared" si="502"/>
        <v>0.33333333333333337</v>
      </c>
      <c r="N651" s="320">
        <f t="shared" si="502"/>
        <v>0.25263157894736843</v>
      </c>
      <c r="O651" s="89">
        <f t="shared" si="502"/>
        <v>0.22448979591836735</v>
      </c>
      <c r="P651" s="89">
        <f t="shared" si="502"/>
        <v>0.28235294117647058</v>
      </c>
      <c r="Q651" s="89">
        <f t="shared" si="502"/>
        <v>0.28409090909090912</v>
      </c>
      <c r="R651" s="89">
        <f t="shared" si="502"/>
        <v>0.24731182795698925</v>
      </c>
      <c r="S651" s="89">
        <f t="shared" si="502"/>
        <v>0.21276595744680854</v>
      </c>
      <c r="T651" s="89">
        <f t="shared" si="502"/>
        <v>0.25531914893617019</v>
      </c>
      <c r="U651" s="89">
        <f t="shared" si="502"/>
        <v>0.20895522388059704</v>
      </c>
      <c r="V651" s="89">
        <f t="shared" si="502"/>
        <v>0.42040816326530611</v>
      </c>
      <c r="W651" s="89">
        <f t="shared" si="502"/>
        <v>0.47687861271676296</v>
      </c>
      <c r="X651" s="89">
        <f t="shared" si="502"/>
        <v>0.48126801152737747</v>
      </c>
      <c r="Y651" s="320">
        <f t="shared" si="502"/>
        <v>0.46483180428134557</v>
      </c>
      <c r="Z651" s="89">
        <f t="shared" si="502"/>
        <v>0.45333333333333337</v>
      </c>
      <c r="AA651" s="89">
        <f t="shared" si="502"/>
        <v>0.47098976109215013</v>
      </c>
      <c r="AB651" s="90">
        <f t="shared" si="502"/>
        <v>0.48104956268221571</v>
      </c>
      <c r="AC651" s="53"/>
      <c r="AD651" s="56"/>
      <c r="AE651" s="64"/>
      <c r="AF651" s="280"/>
      <c r="AG651" s="280"/>
      <c r="AH651" s="280"/>
      <c r="AI651" s="280"/>
      <c r="AJ651" s="280"/>
      <c r="AK651" s="280"/>
      <c r="AL651" s="280"/>
      <c r="AM651" s="280"/>
      <c r="AN651" s="280"/>
      <c r="AO651" s="280"/>
      <c r="AP651" s="280"/>
      <c r="AQ651" s="280"/>
      <c r="AR651" s="280"/>
      <c r="AS651" s="280"/>
      <c r="AT651" s="280"/>
      <c r="AU651" s="280"/>
      <c r="AV651" s="280"/>
      <c r="AW651" s="280"/>
      <c r="AX651" s="280"/>
      <c r="AY651" s="280"/>
      <c r="AZ651" s="280"/>
      <c r="BA651" s="280"/>
      <c r="BB651" s="280"/>
      <c r="BC651" s="280"/>
      <c r="BD651" s="280"/>
      <c r="BE651" s="175"/>
      <c r="BF651" s="175"/>
      <c r="BG651" s="175"/>
      <c r="BH651" s="175"/>
      <c r="BI651" s="175"/>
      <c r="BJ651" s="175"/>
      <c r="BK651" s="175"/>
      <c r="BL651" s="175"/>
      <c r="BM651" s="175"/>
      <c r="BN651" s="175"/>
      <c r="BO651" s="175"/>
      <c r="BP651" s="175"/>
      <c r="BQ651" s="175"/>
      <c r="BR651" s="175"/>
      <c r="BS651" s="175"/>
      <c r="BT651" s="175"/>
      <c r="BU651" s="175"/>
      <c r="BV651" s="175"/>
      <c r="BW651" s="175"/>
      <c r="BX651" s="175"/>
      <c r="BY651" s="175"/>
      <c r="BZ651" s="175"/>
      <c r="CA651" s="175"/>
      <c r="CB651" s="175"/>
      <c r="CC651" s="175"/>
      <c r="CD651" s="175"/>
      <c r="CE651" s="175"/>
      <c r="CF651" s="175"/>
      <c r="CG651" s="175"/>
      <c r="CH651" s="175"/>
      <c r="CI651" s="175"/>
      <c r="CJ651" s="175"/>
      <c r="CK651" s="175"/>
      <c r="CL651" s="175"/>
      <c r="CM651" s="175"/>
      <c r="CN651" s="175"/>
      <c r="CO651" s="175"/>
      <c r="CP651" s="175"/>
      <c r="CQ651" s="175"/>
      <c r="CR651" s="175"/>
      <c r="CS651" s="175"/>
      <c r="CT651" s="175"/>
      <c r="CU651" s="175"/>
      <c r="CV651" s="175"/>
      <c r="CW651" s="175"/>
      <c r="CX651" s="175"/>
      <c r="CY651" s="175"/>
      <c r="CZ651" s="175"/>
      <c r="DA651" s="175"/>
      <c r="DB651" s="175"/>
      <c r="DC651" s="175"/>
      <c r="DD651" s="175"/>
      <c r="DE651" s="175"/>
      <c r="DF651" s="175"/>
      <c r="DG651" s="175"/>
      <c r="DH651" s="175"/>
      <c r="DI651" s="175"/>
      <c r="DJ651" s="175"/>
      <c r="DK651" s="175"/>
      <c r="DL651" s="175"/>
      <c r="DM651" s="175"/>
      <c r="DN651" s="175"/>
      <c r="DO651" s="175"/>
      <c r="DP651" s="175"/>
      <c r="DQ651" s="175"/>
      <c r="DR651" s="175"/>
      <c r="DS651" s="175"/>
      <c r="DT651" s="175"/>
      <c r="DU651" s="121"/>
      <c r="DV651" s="121"/>
      <c r="DW651" s="121"/>
      <c r="DX651" s="121"/>
      <c r="DY651" s="121"/>
      <c r="DZ651" s="121"/>
      <c r="EA651" s="12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</row>
    <row r="652" spans="1:185" s="2" customFormat="1" ht="10.5" customHeight="1">
      <c r="A652" s="1290" t="s">
        <v>471</v>
      </c>
      <c r="B652" s="69"/>
      <c r="C652" s="586"/>
      <c r="D652" s="148"/>
      <c r="E652" s="220">
        <f t="shared" ref="E652:AB653" si="503">E634+E639+E644+E649</f>
        <v>12.04</v>
      </c>
      <c r="F652" s="220">
        <f t="shared" si="503"/>
        <v>12.739999999999998</v>
      </c>
      <c r="G652" s="220">
        <f t="shared" si="503"/>
        <v>13.049999999999999</v>
      </c>
      <c r="H652" s="348">
        <f t="shared" si="503"/>
        <v>12.48</v>
      </c>
      <c r="I652" s="220">
        <f t="shared" si="503"/>
        <v>12.579999999999998</v>
      </c>
      <c r="J652" s="220">
        <f t="shared" si="503"/>
        <v>12.51</v>
      </c>
      <c r="K652" s="220">
        <f t="shared" si="503"/>
        <v>13.169999999999998</v>
      </c>
      <c r="L652" s="220">
        <f t="shared" si="503"/>
        <v>13.2</v>
      </c>
      <c r="M652" s="220">
        <f t="shared" si="503"/>
        <v>10.33</v>
      </c>
      <c r="N652" s="348">
        <f t="shared" si="503"/>
        <v>7.57</v>
      </c>
      <c r="O652" s="220">
        <f t="shared" si="503"/>
        <v>8.0400000000000009</v>
      </c>
      <c r="P652" s="220">
        <f t="shared" si="503"/>
        <v>7.72</v>
      </c>
      <c r="Q652" s="220">
        <f t="shared" si="503"/>
        <v>7.64</v>
      </c>
      <c r="R652" s="220">
        <f t="shared" si="503"/>
        <v>7.74</v>
      </c>
      <c r="S652" s="220">
        <f t="shared" si="503"/>
        <v>7.77</v>
      </c>
      <c r="T652" s="220">
        <f t="shared" si="503"/>
        <v>7.9399999999999995</v>
      </c>
      <c r="U652" s="220">
        <f t="shared" si="503"/>
        <v>8.7100000000000009</v>
      </c>
      <c r="V652" s="220">
        <f>V634+V639+V644+V649</f>
        <v>11.879999999999999</v>
      </c>
      <c r="W652" s="220">
        <f t="shared" si="503"/>
        <v>13.690000000000001</v>
      </c>
      <c r="X652" s="220">
        <f t="shared" si="503"/>
        <v>13.88</v>
      </c>
      <c r="Y652" s="348">
        <f t="shared" si="503"/>
        <v>13.2</v>
      </c>
      <c r="Z652" s="220">
        <f t="shared" si="503"/>
        <v>13.55</v>
      </c>
      <c r="AA652" s="220">
        <f t="shared" si="503"/>
        <v>13.399999999999999</v>
      </c>
      <c r="AB652" s="221">
        <f t="shared" si="503"/>
        <v>14.48</v>
      </c>
      <c r="AC652" s="72"/>
      <c r="AD652" s="72"/>
      <c r="AE652" s="73"/>
      <c r="AF652" s="280"/>
      <c r="AG652" s="280"/>
      <c r="AH652" s="280"/>
      <c r="AI652" s="280"/>
      <c r="AJ652" s="280"/>
      <c r="AK652" s="280"/>
      <c r="AL652" s="280"/>
      <c r="AM652" s="280"/>
      <c r="AN652" s="280"/>
      <c r="AO652" s="280"/>
      <c r="AP652" s="280"/>
      <c r="AQ652" s="280"/>
      <c r="AR652" s="280"/>
      <c r="AS652" s="280"/>
      <c r="AT652" s="280"/>
      <c r="AU652" s="280"/>
      <c r="AV652" s="280"/>
      <c r="AW652" s="280"/>
      <c r="AX652" s="280"/>
      <c r="AY652" s="280"/>
      <c r="AZ652" s="280"/>
      <c r="BA652" s="280"/>
      <c r="BB652" s="280"/>
      <c r="BC652" s="280"/>
      <c r="BD652" s="280"/>
      <c r="BE652" s="175"/>
      <c r="BF652" s="175"/>
      <c r="BG652" s="175"/>
      <c r="BH652" s="175"/>
      <c r="BI652" s="175"/>
      <c r="BJ652" s="175"/>
      <c r="BK652" s="175"/>
      <c r="BL652" s="175"/>
      <c r="BM652" s="175"/>
      <c r="BN652" s="175"/>
      <c r="BO652" s="175"/>
      <c r="BP652" s="175"/>
      <c r="BQ652" s="175"/>
      <c r="BR652" s="175"/>
      <c r="BS652" s="175"/>
      <c r="BT652" s="175"/>
      <c r="BU652" s="175"/>
      <c r="BV652" s="175"/>
      <c r="BW652" s="175"/>
      <c r="BX652" s="175"/>
      <c r="BY652" s="175"/>
      <c r="BZ652" s="175"/>
      <c r="CA652" s="175"/>
      <c r="CB652" s="175"/>
      <c r="CC652" s="175"/>
      <c r="CD652" s="175"/>
      <c r="CE652" s="175"/>
      <c r="CF652" s="175"/>
      <c r="CG652" s="175"/>
      <c r="CH652" s="175"/>
      <c r="CI652" s="175"/>
      <c r="CJ652" s="175"/>
      <c r="CK652" s="175"/>
      <c r="CL652" s="175"/>
      <c r="CM652" s="175"/>
      <c r="CN652" s="175"/>
      <c r="CO652" s="175"/>
      <c r="CP652" s="175"/>
      <c r="CQ652" s="175"/>
      <c r="CR652" s="175"/>
      <c r="CS652" s="175"/>
      <c r="CT652" s="175"/>
      <c r="CU652" s="175"/>
      <c r="CV652" s="175"/>
      <c r="CW652" s="175"/>
      <c r="CX652" s="175"/>
      <c r="CY652" s="175"/>
      <c r="CZ652" s="175"/>
      <c r="DA652" s="175"/>
      <c r="DB652" s="175"/>
      <c r="DC652" s="175"/>
      <c r="DD652" s="175"/>
      <c r="DE652" s="175"/>
      <c r="DF652" s="175"/>
      <c r="DG652" s="175"/>
      <c r="DH652" s="175"/>
      <c r="DI652" s="175"/>
      <c r="DJ652" s="175"/>
      <c r="DK652" s="175"/>
      <c r="DL652" s="175"/>
      <c r="DM652" s="175"/>
      <c r="DN652" s="175"/>
      <c r="DO652" s="175"/>
      <c r="DP652" s="175"/>
      <c r="DQ652" s="175"/>
      <c r="DR652" s="175"/>
      <c r="DS652" s="175"/>
      <c r="DT652" s="175"/>
      <c r="DU652" s="121"/>
      <c r="DV652" s="121"/>
      <c r="DW652" s="121"/>
      <c r="DX652" s="121"/>
      <c r="DY652" s="121"/>
      <c r="DZ652" s="121"/>
      <c r="EA652" s="12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</row>
    <row r="653" spans="1:185" s="2" customFormat="1" ht="10.5" customHeight="1">
      <c r="A653" s="1291" t="s">
        <v>472</v>
      </c>
      <c r="B653" s="74"/>
      <c r="C653" s="592"/>
      <c r="D653" s="149"/>
      <c r="E653" s="222">
        <f t="shared" si="503"/>
        <v>2.79</v>
      </c>
      <c r="F653" s="222">
        <f t="shared" si="503"/>
        <v>3.1399999999999997</v>
      </c>
      <c r="G653" s="222">
        <f t="shared" si="503"/>
        <v>3.3099999999999996</v>
      </c>
      <c r="H653" s="316">
        <f t="shared" si="503"/>
        <v>3.27</v>
      </c>
      <c r="I653" s="222">
        <f t="shared" si="503"/>
        <v>3.37</v>
      </c>
      <c r="J653" s="222">
        <f t="shared" si="503"/>
        <v>3.37</v>
      </c>
      <c r="K653" s="222">
        <f t="shared" si="503"/>
        <v>3.5999999999999996</v>
      </c>
      <c r="L653" s="222">
        <f t="shared" si="503"/>
        <v>3.63</v>
      </c>
      <c r="M653" s="222">
        <f t="shared" si="503"/>
        <v>2.2400000000000002</v>
      </c>
      <c r="N653" s="316">
        <f t="shared" si="503"/>
        <v>2</v>
      </c>
      <c r="O653" s="222">
        <f t="shared" si="503"/>
        <v>1.8199999999999998</v>
      </c>
      <c r="P653" s="222">
        <f t="shared" si="503"/>
        <v>2.0700000000000003</v>
      </c>
      <c r="Q653" s="222">
        <f t="shared" si="503"/>
        <v>2.0099999999999998</v>
      </c>
      <c r="R653" s="222">
        <f t="shared" si="503"/>
        <v>1.6600000000000001</v>
      </c>
      <c r="S653" s="222">
        <f t="shared" si="503"/>
        <v>1.6999999999999997</v>
      </c>
      <c r="T653" s="222">
        <f t="shared" si="503"/>
        <v>1.7499999999999998</v>
      </c>
      <c r="U653" s="222">
        <f>U635+U640+U645+U650</f>
        <v>1.64</v>
      </c>
      <c r="V653" s="222">
        <f>V635+V640+V645+V650</f>
        <v>2.94</v>
      </c>
      <c r="W653" s="222">
        <f t="shared" si="503"/>
        <v>3.9499999999999997</v>
      </c>
      <c r="X653" s="222">
        <f t="shared" si="503"/>
        <v>3.9699999999999998</v>
      </c>
      <c r="Y653" s="316">
        <f t="shared" si="503"/>
        <v>3.73</v>
      </c>
      <c r="Z653" s="222">
        <f t="shared" si="503"/>
        <v>3.8199999999999994</v>
      </c>
      <c r="AA653" s="222">
        <f t="shared" si="503"/>
        <v>3.69</v>
      </c>
      <c r="AB653" s="223">
        <f t="shared" si="503"/>
        <v>4.18</v>
      </c>
      <c r="AC653" s="72"/>
      <c r="AD653" s="72"/>
      <c r="AE653" s="73"/>
      <c r="AF653" s="1089"/>
      <c r="AG653" s="1089"/>
      <c r="AH653" s="1089"/>
      <c r="AI653" s="1089"/>
      <c r="AJ653" s="1089"/>
      <c r="AK653" s="1089"/>
      <c r="AL653" s="1089"/>
      <c r="AM653" s="1089"/>
      <c r="AN653" s="1089"/>
      <c r="AO653" s="1089"/>
      <c r="AP653" s="1089"/>
      <c r="AQ653" s="1089"/>
      <c r="AR653" s="1089"/>
      <c r="AS653" s="1089"/>
      <c r="AT653" s="1089"/>
      <c r="AU653" s="1089"/>
      <c r="AV653" s="1089"/>
      <c r="AW653" s="1089"/>
      <c r="AX653" s="1089"/>
      <c r="AY653" s="1089"/>
      <c r="AZ653" s="1089"/>
      <c r="BA653" s="1089"/>
      <c r="BB653" s="1089"/>
      <c r="BC653" s="1089"/>
      <c r="BD653" s="1089"/>
      <c r="BE653" s="175"/>
      <c r="BF653" s="175"/>
      <c r="BG653" s="175"/>
      <c r="BH653" s="175"/>
      <c r="BI653" s="175"/>
      <c r="BJ653" s="175"/>
      <c r="BK653" s="175"/>
      <c r="BL653" s="175"/>
      <c r="BM653" s="175"/>
      <c r="BN653" s="175"/>
      <c r="BO653" s="175"/>
      <c r="BP653" s="175"/>
      <c r="BQ653" s="175"/>
      <c r="BR653" s="175"/>
      <c r="BS653" s="175"/>
      <c r="BT653" s="175"/>
      <c r="BU653" s="175"/>
      <c r="BV653" s="175"/>
      <c r="BW653" s="175"/>
      <c r="BX653" s="175"/>
      <c r="BY653" s="175"/>
      <c r="BZ653" s="175"/>
      <c r="CA653" s="175"/>
      <c r="CB653" s="175"/>
      <c r="CC653" s="175"/>
      <c r="CD653" s="175"/>
      <c r="CE653" s="175"/>
      <c r="CF653" s="175"/>
      <c r="CG653" s="175"/>
      <c r="CH653" s="175"/>
      <c r="CI653" s="175"/>
      <c r="CJ653" s="175"/>
      <c r="CK653" s="175"/>
      <c r="CL653" s="175"/>
      <c r="CM653" s="175"/>
      <c r="CN653" s="175"/>
      <c r="CO653" s="175"/>
      <c r="CP653" s="175"/>
      <c r="CQ653" s="175"/>
      <c r="CR653" s="175"/>
      <c r="CS653" s="175"/>
      <c r="CT653" s="175"/>
      <c r="CU653" s="175"/>
      <c r="CV653" s="175"/>
      <c r="CW653" s="175"/>
      <c r="CX653" s="175"/>
      <c r="CY653" s="175"/>
      <c r="CZ653" s="175"/>
      <c r="DA653" s="175"/>
      <c r="DB653" s="175"/>
      <c r="DC653" s="175"/>
      <c r="DD653" s="175"/>
      <c r="DE653" s="175"/>
      <c r="DF653" s="175"/>
      <c r="DG653" s="175"/>
      <c r="DH653" s="175"/>
      <c r="DI653" s="175"/>
      <c r="DJ653" s="175"/>
      <c r="DK653" s="175"/>
      <c r="DL653" s="175"/>
      <c r="DM653" s="175"/>
      <c r="DN653" s="175"/>
      <c r="DO653" s="175"/>
      <c r="DP653" s="175"/>
      <c r="DQ653" s="175"/>
      <c r="DR653" s="175"/>
      <c r="DS653" s="175"/>
      <c r="DT653" s="175"/>
      <c r="DU653" s="121"/>
      <c r="DV653" s="121"/>
      <c r="DW653" s="121"/>
      <c r="DX653" s="121"/>
      <c r="DY653" s="121"/>
      <c r="DZ653" s="121"/>
      <c r="EA653" s="12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</row>
    <row r="654" spans="1:185" s="2" customFormat="1" ht="10.5" customHeight="1" thickBot="1">
      <c r="A654" s="1289" t="s">
        <v>473</v>
      </c>
      <c r="B654" s="77"/>
      <c r="C654" s="837"/>
      <c r="D654" s="150"/>
      <c r="E654" s="224">
        <f>SQRT(E653*E653+E652*E652)</f>
        <v>12.359033133704269</v>
      </c>
      <c r="F654" s="224">
        <f t="shared" ref="F654:AB654" si="504">SQRT(F653*F653+F652*F652)</f>
        <v>13.121249940459176</v>
      </c>
      <c r="G654" s="224">
        <f t="shared" si="504"/>
        <v>13.463231410029316</v>
      </c>
      <c r="H654" s="320">
        <f t="shared" si="504"/>
        <v>12.901290633111094</v>
      </c>
      <c r="I654" s="224">
        <f t="shared" si="504"/>
        <v>13.023567099685092</v>
      </c>
      <c r="J654" s="224">
        <f t="shared" si="504"/>
        <v>12.955963877689687</v>
      </c>
      <c r="K654" s="224">
        <f t="shared" si="504"/>
        <v>13.653164468356776</v>
      </c>
      <c r="L654" s="224">
        <f t="shared" si="504"/>
        <v>13.690029218376415</v>
      </c>
      <c r="M654" s="224">
        <f t="shared" si="504"/>
        <v>10.57007568563253</v>
      </c>
      <c r="N654" s="320">
        <f t="shared" si="504"/>
        <v>7.8297445679919857</v>
      </c>
      <c r="O654" s="224">
        <f t="shared" si="504"/>
        <v>8.2434216196916683</v>
      </c>
      <c r="P654" s="224">
        <f t="shared" si="504"/>
        <v>7.9927029220408281</v>
      </c>
      <c r="Q654" s="224">
        <f t="shared" si="504"/>
        <v>7.8999810126354104</v>
      </c>
      <c r="R654" s="224">
        <f t="shared" si="504"/>
        <v>7.9160090954975537</v>
      </c>
      <c r="S654" s="224">
        <f t="shared" si="504"/>
        <v>7.9537978349968137</v>
      </c>
      <c r="T654" s="224">
        <f t="shared" si="504"/>
        <v>8.1305657859708624</v>
      </c>
      <c r="U654" s="224">
        <f t="shared" si="504"/>
        <v>8.8630525215638887</v>
      </c>
      <c r="V654" s="224">
        <f t="shared" si="504"/>
        <v>12.238382246032355</v>
      </c>
      <c r="W654" s="224">
        <f t="shared" si="504"/>
        <v>14.248459565861848</v>
      </c>
      <c r="X654" s="224">
        <f t="shared" si="504"/>
        <v>14.436595859135213</v>
      </c>
      <c r="Y654" s="320">
        <f t="shared" si="504"/>
        <v>13.716883756888807</v>
      </c>
      <c r="Z654" s="224">
        <f t="shared" si="504"/>
        <v>14.078171045984632</v>
      </c>
      <c r="AA654" s="224">
        <f t="shared" si="504"/>
        <v>13.898780522045808</v>
      </c>
      <c r="AB654" s="225">
        <f t="shared" si="504"/>
        <v>15.071257412704488</v>
      </c>
      <c r="AC654" s="72"/>
      <c r="AD654" s="72"/>
      <c r="AE654" s="73"/>
      <c r="AF654" s="1089"/>
      <c r="AG654" s="1089"/>
      <c r="AH654" s="1089"/>
      <c r="AI654" s="1089"/>
      <c r="AJ654" s="1089"/>
      <c r="AK654" s="1089"/>
      <c r="AL654" s="1089"/>
      <c r="AM654" s="1089"/>
      <c r="AN654" s="1089"/>
      <c r="AO654" s="1089"/>
      <c r="AP654" s="1089"/>
      <c r="AQ654" s="1089"/>
      <c r="AR654" s="1089"/>
      <c r="AS654" s="1089"/>
      <c r="AT654" s="1089"/>
      <c r="AU654" s="1089"/>
      <c r="AV654" s="1089"/>
      <c r="AW654" s="1089"/>
      <c r="AX654" s="1089"/>
      <c r="AY654" s="1089"/>
      <c r="AZ654" s="1089"/>
      <c r="BA654" s="1089"/>
      <c r="BB654" s="1089"/>
      <c r="BC654" s="1089"/>
      <c r="BD654" s="1089"/>
      <c r="BE654" s="175"/>
      <c r="BF654" s="175"/>
      <c r="BG654" s="175"/>
      <c r="BH654" s="175"/>
      <c r="BI654" s="175"/>
      <c r="BJ654" s="175"/>
      <c r="BK654" s="175"/>
      <c r="BL654" s="175"/>
      <c r="BM654" s="175"/>
      <c r="BN654" s="175"/>
      <c r="BO654" s="175"/>
      <c r="BP654" s="175"/>
      <c r="BQ654" s="175"/>
      <c r="BR654" s="175"/>
      <c r="BS654" s="175"/>
      <c r="BT654" s="175"/>
      <c r="BU654" s="175"/>
      <c r="BV654" s="175"/>
      <c r="BW654" s="175"/>
      <c r="BX654" s="175"/>
      <c r="BY654" s="175"/>
      <c r="BZ654" s="175"/>
      <c r="CA654" s="175"/>
      <c r="CB654" s="175"/>
      <c r="CC654" s="175"/>
      <c r="CD654" s="175"/>
      <c r="CE654" s="175"/>
      <c r="CF654" s="175"/>
      <c r="CG654" s="175"/>
      <c r="CH654" s="175"/>
      <c r="CI654" s="175"/>
      <c r="CJ654" s="175"/>
      <c r="CK654" s="175"/>
      <c r="CL654" s="175"/>
      <c r="CM654" s="175"/>
      <c r="CN654" s="175"/>
      <c r="CO654" s="175"/>
      <c r="CP654" s="175"/>
      <c r="CQ654" s="175"/>
      <c r="CR654" s="175"/>
      <c r="CS654" s="175"/>
      <c r="CT654" s="175"/>
      <c r="CU654" s="175"/>
      <c r="CV654" s="175"/>
      <c r="CW654" s="175"/>
      <c r="CX654" s="175"/>
      <c r="CY654" s="175"/>
      <c r="CZ654" s="175"/>
      <c r="DA654" s="175"/>
      <c r="DB654" s="175"/>
      <c r="DC654" s="175"/>
      <c r="DD654" s="175"/>
      <c r="DE654" s="175"/>
      <c r="DF654" s="175"/>
      <c r="DG654" s="175"/>
      <c r="DH654" s="175"/>
      <c r="DI654" s="175"/>
      <c r="DJ654" s="175"/>
      <c r="DK654" s="175"/>
      <c r="DL654" s="175"/>
      <c r="DM654" s="175"/>
      <c r="DN654" s="175"/>
      <c r="DO654" s="175"/>
      <c r="DP654" s="175"/>
      <c r="DQ654" s="175"/>
      <c r="DR654" s="175"/>
      <c r="DS654" s="175"/>
      <c r="DT654" s="175"/>
      <c r="DU654" s="121"/>
      <c r="DV654" s="121"/>
      <c r="DW654" s="121"/>
      <c r="DX654" s="121"/>
      <c r="DY654" s="121"/>
      <c r="DZ654" s="121"/>
      <c r="EA654" s="12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</row>
    <row r="655" spans="1:185" s="2" customFormat="1" ht="10.5" customHeight="1" thickBot="1">
      <c r="A655" s="611" t="s">
        <v>572</v>
      </c>
      <c r="B655" s="1010"/>
      <c r="C655" s="1012"/>
      <c r="D655" s="1010"/>
      <c r="E655" s="173">
        <v>1</v>
      </c>
      <c r="F655" s="173">
        <v>2</v>
      </c>
      <c r="G655" s="173">
        <v>3</v>
      </c>
      <c r="H655" s="336">
        <v>4</v>
      </c>
      <c r="I655" s="173">
        <v>5</v>
      </c>
      <c r="J655" s="173">
        <v>6</v>
      </c>
      <c r="K655" s="173">
        <v>7</v>
      </c>
      <c r="L655" s="173">
        <v>8</v>
      </c>
      <c r="M655" s="173">
        <v>9</v>
      </c>
      <c r="N655" s="336">
        <v>10</v>
      </c>
      <c r="O655" s="173">
        <v>11</v>
      </c>
      <c r="P655" s="173">
        <v>12</v>
      </c>
      <c r="Q655" s="173">
        <v>13</v>
      </c>
      <c r="R655" s="173">
        <v>14</v>
      </c>
      <c r="S655" s="173">
        <v>15</v>
      </c>
      <c r="T655" s="173">
        <v>16</v>
      </c>
      <c r="U655" s="173">
        <v>17</v>
      </c>
      <c r="V655" s="173">
        <v>18</v>
      </c>
      <c r="W655" s="173">
        <v>19</v>
      </c>
      <c r="X655" s="173">
        <v>20</v>
      </c>
      <c r="Y655" s="336">
        <v>21</v>
      </c>
      <c r="Z655" s="173">
        <v>22</v>
      </c>
      <c r="AA655" s="173">
        <v>23</v>
      </c>
      <c r="AB655" s="174">
        <v>24</v>
      </c>
      <c r="AC655" s="175"/>
      <c r="AD655" s="175"/>
      <c r="AE655" s="175"/>
      <c r="AF655" s="276"/>
      <c r="AG655" s="276"/>
      <c r="AH655" s="276"/>
      <c r="AI655" s="276"/>
      <c r="AJ655" s="276"/>
      <c r="AK655" s="276"/>
      <c r="AL655" s="276"/>
      <c r="AM655" s="276"/>
      <c r="AN655" s="276"/>
      <c r="AO655" s="276"/>
      <c r="AP655" s="276"/>
      <c r="AQ655" s="276"/>
      <c r="AR655" s="276"/>
      <c r="AS655" s="276"/>
      <c r="AT655" s="276"/>
      <c r="AU655" s="276"/>
      <c r="AV655" s="276"/>
      <c r="AW655" s="276"/>
      <c r="AX655" s="276"/>
      <c r="AY655" s="276"/>
      <c r="AZ655" s="276"/>
      <c r="BA655" s="276"/>
      <c r="BB655" s="276"/>
      <c r="BC655" s="276"/>
      <c r="BD655" s="276"/>
      <c r="BE655" s="175"/>
      <c r="BF655" s="175"/>
      <c r="BG655" s="175"/>
      <c r="BH655" s="175"/>
      <c r="BI655" s="175"/>
      <c r="BJ655" s="175"/>
      <c r="BK655" s="175"/>
      <c r="BL655" s="175"/>
      <c r="BM655" s="175"/>
      <c r="BN655" s="175"/>
      <c r="BO655" s="175"/>
      <c r="BP655" s="175"/>
      <c r="BQ655" s="175"/>
      <c r="BR655" s="175"/>
      <c r="BS655" s="175"/>
      <c r="BT655" s="175"/>
      <c r="BU655" s="175"/>
      <c r="BV655" s="175"/>
      <c r="BW655" s="175"/>
      <c r="BX655" s="175"/>
      <c r="BY655" s="175"/>
      <c r="BZ655" s="175"/>
      <c r="CA655" s="175"/>
      <c r="CB655" s="175"/>
      <c r="CC655" s="175"/>
      <c r="CD655" s="175"/>
      <c r="CE655" s="175"/>
      <c r="CF655" s="175"/>
      <c r="CG655" s="175"/>
      <c r="CH655" s="175"/>
      <c r="CI655" s="175"/>
      <c r="CJ655" s="175"/>
      <c r="CK655" s="175"/>
      <c r="CL655" s="175"/>
      <c r="CM655" s="175"/>
      <c r="CN655" s="175"/>
      <c r="CO655" s="175"/>
      <c r="CP655" s="175"/>
      <c r="CQ655" s="175"/>
      <c r="CR655" s="175"/>
      <c r="CS655" s="175"/>
      <c r="CT655" s="175"/>
      <c r="CU655" s="175"/>
      <c r="CV655" s="175"/>
      <c r="CW655" s="175"/>
      <c r="CX655" s="175"/>
      <c r="CY655" s="175"/>
      <c r="CZ655" s="175"/>
      <c r="DA655" s="175"/>
      <c r="DB655" s="175"/>
      <c r="DC655" s="175"/>
      <c r="DD655" s="175"/>
      <c r="DE655" s="175"/>
      <c r="DF655" s="175"/>
      <c r="DG655" s="175"/>
      <c r="DH655" s="175"/>
      <c r="DI655" s="175"/>
      <c r="DJ655" s="175"/>
      <c r="DK655" s="175"/>
      <c r="DL655" s="175"/>
      <c r="DM655" s="175"/>
      <c r="DN655" s="175"/>
      <c r="DO655" s="175"/>
      <c r="DP655" s="175"/>
      <c r="DQ655" s="175"/>
      <c r="DR655" s="175"/>
      <c r="DS655" s="175"/>
      <c r="DT655" s="175"/>
      <c r="DU655" s="121"/>
      <c r="DV655" s="121"/>
      <c r="DW655" s="121"/>
      <c r="DX655" s="121"/>
      <c r="DY655" s="121"/>
      <c r="DZ655" s="121"/>
      <c r="EA655" s="12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</row>
    <row r="656" spans="1:185" s="2" customFormat="1" ht="10.5" customHeight="1">
      <c r="A656" s="371" t="s">
        <v>35</v>
      </c>
      <c r="B656" s="44"/>
      <c r="C656" s="797" t="s">
        <v>136</v>
      </c>
      <c r="D656" s="238" t="s">
        <v>39</v>
      </c>
      <c r="E656" s="227">
        <v>10.5</v>
      </c>
      <c r="F656" s="227">
        <v>10.4</v>
      </c>
      <c r="G656" s="227">
        <v>10.5</v>
      </c>
      <c r="H656" s="773">
        <v>10.5</v>
      </c>
      <c r="I656" s="227">
        <v>10.5</v>
      </c>
      <c r="J656" s="227">
        <v>10.6</v>
      </c>
      <c r="K656" s="227">
        <v>10.5</v>
      </c>
      <c r="L656" s="227">
        <v>10.5</v>
      </c>
      <c r="M656" s="227">
        <v>10.6</v>
      </c>
      <c r="N656" s="773">
        <v>10.4</v>
      </c>
      <c r="O656" s="227">
        <v>10.4</v>
      </c>
      <c r="P656" s="227">
        <v>10.4</v>
      </c>
      <c r="Q656" s="227">
        <v>10.4</v>
      </c>
      <c r="R656" s="227">
        <v>10.5</v>
      </c>
      <c r="S656" s="227">
        <v>10.4</v>
      </c>
      <c r="T656" s="227">
        <v>10.4</v>
      </c>
      <c r="U656" s="227">
        <v>10.4</v>
      </c>
      <c r="V656" s="227">
        <v>10.5</v>
      </c>
      <c r="W656" s="227">
        <v>10.4</v>
      </c>
      <c r="X656" s="227">
        <v>10.5</v>
      </c>
      <c r="Y656" s="773">
        <v>10.4</v>
      </c>
      <c r="Z656" s="227">
        <v>10.5</v>
      </c>
      <c r="AA656" s="227">
        <v>10.5</v>
      </c>
      <c r="AB656" s="228">
        <v>10.5</v>
      </c>
      <c r="AC656" s="163"/>
      <c r="AD656" s="175"/>
      <c r="AE656" s="175"/>
      <c r="AF656" s="276"/>
      <c r="AG656" s="276"/>
      <c r="AH656" s="276"/>
      <c r="AI656" s="276"/>
      <c r="AJ656" s="276"/>
      <c r="AK656" s="276"/>
      <c r="AL656" s="276"/>
      <c r="AM656" s="276"/>
      <c r="AN656" s="276"/>
      <c r="AO656" s="276"/>
      <c r="AP656" s="276"/>
      <c r="AQ656" s="276"/>
      <c r="AR656" s="276"/>
      <c r="AS656" s="276"/>
      <c r="AT656" s="276"/>
      <c r="AU656" s="276"/>
      <c r="AV656" s="276"/>
      <c r="AW656" s="276"/>
      <c r="AX656" s="276"/>
      <c r="AY656" s="276"/>
      <c r="AZ656" s="276"/>
      <c r="BA656" s="276"/>
      <c r="BB656" s="276"/>
      <c r="BC656" s="276"/>
      <c r="BD656" s="276"/>
      <c r="BE656" s="175"/>
      <c r="BF656" s="175"/>
      <c r="BG656" s="175"/>
      <c r="BH656" s="175"/>
      <c r="BI656" s="175"/>
      <c r="BJ656" s="175"/>
      <c r="BK656" s="175"/>
      <c r="BL656" s="175"/>
      <c r="BM656" s="175"/>
      <c r="BN656" s="175"/>
      <c r="BO656" s="175"/>
      <c r="BP656" s="175"/>
      <c r="BQ656" s="175"/>
      <c r="BR656" s="175"/>
      <c r="BS656" s="175"/>
      <c r="BT656" s="175"/>
      <c r="BU656" s="175"/>
      <c r="BV656" s="175"/>
      <c r="BW656" s="175"/>
      <c r="BX656" s="175"/>
      <c r="BY656" s="175"/>
      <c r="BZ656" s="175"/>
      <c r="CA656" s="175"/>
      <c r="CB656" s="175"/>
      <c r="CC656" s="175"/>
      <c r="CD656" s="175"/>
      <c r="CE656" s="175"/>
      <c r="CF656" s="175"/>
      <c r="CG656" s="175"/>
      <c r="CH656" s="175"/>
      <c r="CI656" s="175"/>
      <c r="CJ656" s="175"/>
      <c r="CK656" s="175"/>
      <c r="CL656" s="175"/>
      <c r="CM656" s="175"/>
      <c r="CN656" s="175"/>
      <c r="CO656" s="175"/>
      <c r="CP656" s="175"/>
      <c r="CQ656" s="175"/>
      <c r="CR656" s="175"/>
      <c r="CS656" s="175"/>
      <c r="CT656" s="175"/>
      <c r="CU656" s="175"/>
      <c r="CV656" s="175"/>
      <c r="CW656" s="175"/>
      <c r="CX656" s="175"/>
      <c r="CY656" s="175"/>
      <c r="CZ656" s="175"/>
      <c r="DA656" s="175"/>
      <c r="DB656" s="175"/>
      <c r="DC656" s="175"/>
      <c r="DD656" s="175"/>
      <c r="DE656" s="175"/>
      <c r="DF656" s="175"/>
      <c r="DG656" s="175"/>
      <c r="DH656" s="175"/>
      <c r="DI656" s="175"/>
      <c r="DJ656" s="175"/>
      <c r="DK656" s="175"/>
      <c r="DL656" s="175"/>
      <c r="DM656" s="175"/>
      <c r="DN656" s="175"/>
      <c r="DO656" s="175"/>
      <c r="DP656" s="175"/>
      <c r="DQ656" s="175"/>
      <c r="DR656" s="175"/>
      <c r="DS656" s="175"/>
      <c r="DT656" s="175"/>
      <c r="DU656" s="121"/>
      <c r="DV656" s="121"/>
      <c r="DW656" s="121"/>
      <c r="DX656" s="121"/>
      <c r="DY656" s="121"/>
      <c r="DZ656" s="121"/>
      <c r="EA656" s="12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</row>
    <row r="657" spans="1:185" s="2" customFormat="1" ht="10.5" customHeight="1" thickBot="1">
      <c r="A657" s="373" t="s">
        <v>36</v>
      </c>
      <c r="B657" s="46"/>
      <c r="C657" s="798" t="s">
        <v>136</v>
      </c>
      <c r="D657" s="240" t="s">
        <v>39</v>
      </c>
      <c r="E657" s="735">
        <v>10.5</v>
      </c>
      <c r="F657" s="735">
        <v>10.4</v>
      </c>
      <c r="G657" s="735">
        <v>10.3</v>
      </c>
      <c r="H657" s="1013">
        <v>10.5</v>
      </c>
      <c r="I657" s="735">
        <v>10.5</v>
      </c>
      <c r="J657" s="735">
        <v>10.5</v>
      </c>
      <c r="K657" s="735">
        <v>10.5</v>
      </c>
      <c r="L657" s="735">
        <v>10.5</v>
      </c>
      <c r="M657" s="735">
        <v>10.5</v>
      </c>
      <c r="N657" s="1013">
        <v>10.4</v>
      </c>
      <c r="O657" s="735">
        <v>10.4</v>
      </c>
      <c r="P657" s="735">
        <v>10.4</v>
      </c>
      <c r="Q657" s="735">
        <v>10.3</v>
      </c>
      <c r="R657" s="735">
        <v>10.5</v>
      </c>
      <c r="S657" s="735">
        <v>10.4</v>
      </c>
      <c r="T657" s="735">
        <v>10.4</v>
      </c>
      <c r="U657" s="735">
        <v>10.4</v>
      </c>
      <c r="V657" s="735">
        <v>10.5</v>
      </c>
      <c r="W657" s="735">
        <v>10.4</v>
      </c>
      <c r="X657" s="735">
        <v>10.5</v>
      </c>
      <c r="Y657" s="1013">
        <v>10.4</v>
      </c>
      <c r="Z657" s="735">
        <v>10.4</v>
      </c>
      <c r="AA657" s="735">
        <v>10.4</v>
      </c>
      <c r="AB657" s="1014">
        <v>10.4</v>
      </c>
      <c r="AC657" s="229"/>
      <c r="AD657" s="262"/>
      <c r="AE657" s="175"/>
      <c r="AF657" s="276"/>
      <c r="AG657" s="276"/>
      <c r="AH657" s="276"/>
      <c r="AI657" s="276"/>
      <c r="AJ657" s="276"/>
      <c r="AK657" s="276"/>
      <c r="AL657" s="276"/>
      <c r="AM657" s="276"/>
      <c r="AN657" s="276"/>
      <c r="AO657" s="276"/>
      <c r="AP657" s="276"/>
      <c r="AQ657" s="276"/>
      <c r="AR657" s="276"/>
      <c r="AS657" s="276"/>
      <c r="AT657" s="276"/>
      <c r="AU657" s="276"/>
      <c r="AV657" s="276"/>
      <c r="AW657" s="276"/>
      <c r="AX657" s="276"/>
      <c r="AY657" s="276"/>
      <c r="AZ657" s="276"/>
      <c r="BA657" s="276"/>
      <c r="BB657" s="276"/>
      <c r="BC657" s="276"/>
      <c r="BD657" s="276"/>
      <c r="BE657" s="175"/>
      <c r="BF657" s="175"/>
      <c r="BG657" s="175"/>
      <c r="BH657" s="175"/>
      <c r="BI657" s="175"/>
      <c r="BJ657" s="175"/>
      <c r="BK657" s="175"/>
      <c r="BL657" s="175"/>
      <c r="BM657" s="175"/>
      <c r="BN657" s="175"/>
      <c r="BO657" s="175"/>
      <c r="BP657" s="175"/>
      <c r="BQ657" s="175"/>
      <c r="BR657" s="175"/>
      <c r="BS657" s="175"/>
      <c r="BT657" s="175"/>
      <c r="BU657" s="175"/>
      <c r="BV657" s="175"/>
      <c r="BW657" s="175"/>
      <c r="BX657" s="175"/>
      <c r="BY657" s="175"/>
      <c r="BZ657" s="175"/>
      <c r="CA657" s="175"/>
      <c r="CB657" s="175"/>
      <c r="CC657" s="175"/>
      <c r="CD657" s="175"/>
      <c r="CE657" s="175"/>
      <c r="CF657" s="175"/>
      <c r="CG657" s="175"/>
      <c r="CH657" s="175"/>
      <c r="CI657" s="175"/>
      <c r="CJ657" s="175"/>
      <c r="CK657" s="175"/>
      <c r="CL657" s="175"/>
      <c r="CM657" s="175"/>
      <c r="CN657" s="175"/>
      <c r="CO657" s="175"/>
      <c r="CP657" s="175"/>
      <c r="CQ657" s="175"/>
      <c r="CR657" s="175"/>
      <c r="CS657" s="175"/>
      <c r="CT657" s="175"/>
      <c r="CU657" s="175"/>
      <c r="CV657" s="175"/>
      <c r="CW657" s="175"/>
      <c r="CX657" s="175"/>
      <c r="CY657" s="175"/>
      <c r="CZ657" s="175"/>
      <c r="DA657" s="175"/>
      <c r="DB657" s="175"/>
      <c r="DC657" s="175"/>
      <c r="DD657" s="175"/>
      <c r="DE657" s="175"/>
      <c r="DF657" s="175"/>
      <c r="DG657" s="175"/>
      <c r="DH657" s="175"/>
      <c r="DI657" s="175"/>
      <c r="DJ657" s="175"/>
      <c r="DK657" s="175"/>
      <c r="DL657" s="175"/>
      <c r="DM657" s="175"/>
      <c r="DN657" s="175"/>
      <c r="DO657" s="175"/>
      <c r="DP657" s="175"/>
      <c r="DQ657" s="175"/>
      <c r="DR657" s="175"/>
      <c r="DS657" s="175"/>
      <c r="DT657" s="175"/>
      <c r="DU657" s="121"/>
      <c r="DV657" s="121"/>
      <c r="DW657" s="121"/>
      <c r="DX657" s="121"/>
      <c r="DY657" s="121"/>
      <c r="DZ657" s="121"/>
      <c r="EA657" s="12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</row>
    <row r="658" spans="1:185" s="1" customFormat="1" ht="10.5" customHeight="1">
      <c r="A658" s="1297" t="s">
        <v>14</v>
      </c>
      <c r="B658" s="1402" t="s">
        <v>994</v>
      </c>
      <c r="C658" s="1283"/>
      <c r="D658" s="1288"/>
      <c r="E658" s="1283"/>
      <c r="F658" s="1283"/>
      <c r="G658" s="1283"/>
      <c r="H658" s="349"/>
      <c r="I658" s="1283"/>
      <c r="J658" s="1283"/>
      <c r="K658" s="1283"/>
      <c r="L658" s="1283"/>
      <c r="M658" s="1283"/>
      <c r="N658" s="349"/>
      <c r="O658" s="1283"/>
      <c r="P658" s="1283"/>
      <c r="Q658" s="1283"/>
      <c r="R658" s="1283"/>
      <c r="S658" s="1283"/>
      <c r="T658" s="1283"/>
      <c r="U658" s="1283"/>
      <c r="V658" s="1283"/>
      <c r="W658" s="1283"/>
      <c r="X658" s="1283"/>
      <c r="Y658" s="349"/>
      <c r="Z658" s="1283"/>
      <c r="AA658" s="1283"/>
      <c r="AB658" s="230"/>
      <c r="AC658" s="53" t="s">
        <v>125</v>
      </c>
      <c r="AD658" s="56">
        <f>AD660/AC660</f>
        <v>0.23205469046755542</v>
      </c>
      <c r="AE658" s="64"/>
      <c r="AF658" s="275"/>
      <c r="AG658" s="280"/>
      <c r="AH658" s="280"/>
      <c r="AI658" s="280"/>
      <c r="AJ658" s="280"/>
      <c r="AK658" s="280"/>
      <c r="AL658" s="280"/>
      <c r="AM658" s="280"/>
      <c r="AN658" s="280"/>
      <c r="AO658" s="280"/>
      <c r="AP658" s="280"/>
      <c r="AQ658" s="280"/>
      <c r="AR658" s="280"/>
      <c r="AS658" s="280"/>
      <c r="AT658" s="280"/>
      <c r="AU658" s="280"/>
      <c r="AV658" s="280"/>
      <c r="AW658" s="280"/>
      <c r="AX658" s="280"/>
      <c r="AY658" s="280"/>
      <c r="AZ658" s="280"/>
      <c r="BA658" s="280"/>
      <c r="BB658" s="280"/>
      <c r="BC658" s="280"/>
      <c r="BD658" s="280"/>
      <c r="BE658" s="175"/>
      <c r="BF658" s="175"/>
      <c r="BG658" s="175"/>
      <c r="BH658" s="175"/>
      <c r="BI658" s="175"/>
      <c r="BJ658" s="175"/>
      <c r="BK658" s="175"/>
      <c r="BL658" s="175"/>
      <c r="BM658" s="175"/>
      <c r="BN658" s="175"/>
      <c r="BO658" s="175"/>
      <c r="BP658" s="175"/>
      <c r="BQ658" s="175"/>
      <c r="BR658" s="175"/>
      <c r="BS658" s="175"/>
      <c r="BT658" s="175"/>
      <c r="BU658" s="175"/>
      <c r="BV658" s="175"/>
      <c r="BW658" s="175"/>
      <c r="BX658" s="175"/>
      <c r="BY658" s="175"/>
      <c r="BZ658" s="175"/>
      <c r="CA658" s="175"/>
      <c r="CB658" s="175"/>
      <c r="CC658" s="175"/>
      <c r="CD658" s="175"/>
      <c r="CE658" s="175"/>
      <c r="CF658" s="175"/>
      <c r="CG658" s="175"/>
      <c r="CH658" s="175"/>
      <c r="CI658" s="175"/>
      <c r="CJ658" s="175"/>
      <c r="CK658" s="175"/>
      <c r="CL658" s="175"/>
      <c r="CM658" s="175"/>
      <c r="CN658" s="175"/>
      <c r="CO658" s="175"/>
      <c r="CP658" s="175"/>
      <c r="CQ658" s="175"/>
      <c r="CR658" s="175"/>
      <c r="CS658" s="175"/>
      <c r="CT658" s="175"/>
      <c r="CU658" s="175"/>
      <c r="CV658" s="175"/>
      <c r="CW658" s="175"/>
      <c r="CX658" s="175"/>
      <c r="CY658" s="175"/>
      <c r="CZ658" s="175"/>
      <c r="DA658" s="175"/>
      <c r="DB658" s="175"/>
      <c r="DC658" s="175"/>
      <c r="DD658" s="175"/>
      <c r="DE658" s="175"/>
      <c r="DF658" s="175"/>
      <c r="DG658" s="175"/>
      <c r="DH658" s="175"/>
      <c r="DI658" s="175"/>
      <c r="DJ658" s="175"/>
      <c r="DK658" s="175"/>
      <c r="DL658" s="175"/>
      <c r="DM658" s="175"/>
      <c r="DN658" s="175"/>
      <c r="DO658" s="175"/>
      <c r="DP658" s="175"/>
      <c r="DQ658" s="175"/>
      <c r="DR658" s="175"/>
      <c r="DS658" s="175"/>
      <c r="DT658" s="175"/>
      <c r="DU658" s="175"/>
      <c r="DV658" s="175"/>
      <c r="DW658" s="175"/>
      <c r="DX658" s="175"/>
      <c r="DY658" s="175"/>
      <c r="DZ658" s="175"/>
      <c r="EA658" s="175"/>
    </row>
    <row r="659" spans="1:185" s="3" customFormat="1" ht="10.5" customHeight="1">
      <c r="A659" s="1298"/>
      <c r="B659" s="1403"/>
      <c r="C659" s="1282" t="s">
        <v>139</v>
      </c>
      <c r="D659" s="144" t="s">
        <v>34</v>
      </c>
      <c r="E659" s="114">
        <f>ROUND(SQRT(E660^2+E661^2)*1000/(1.73*E$657),0)</f>
        <v>3</v>
      </c>
      <c r="F659" s="114">
        <f t="shared" ref="F659:AB659" si="505">ROUND(SQRT(F660^2+F661^2)*1000/(1.73*F$657),0)</f>
        <v>3</v>
      </c>
      <c r="G659" s="114">
        <f t="shared" si="505"/>
        <v>3</v>
      </c>
      <c r="H659" s="327">
        <f>ROUND(SQRT(H660^2+H661^2)*1000/(1.73*H$657),0)</f>
        <v>2</v>
      </c>
      <c r="I659" s="114">
        <f t="shared" si="505"/>
        <v>3</v>
      </c>
      <c r="J659" s="114">
        <f t="shared" si="505"/>
        <v>3</v>
      </c>
      <c r="K659" s="114">
        <f t="shared" si="505"/>
        <v>3</v>
      </c>
      <c r="L659" s="114">
        <f t="shared" si="505"/>
        <v>3</v>
      </c>
      <c r="M659" s="114">
        <f t="shared" si="505"/>
        <v>3</v>
      </c>
      <c r="N659" s="327">
        <f t="shared" si="505"/>
        <v>3</v>
      </c>
      <c r="O659" s="114">
        <f t="shared" si="505"/>
        <v>4</v>
      </c>
      <c r="P659" s="114">
        <f t="shared" si="505"/>
        <v>4</v>
      </c>
      <c r="Q659" s="114">
        <f t="shared" si="505"/>
        <v>4</v>
      </c>
      <c r="R659" s="114">
        <f t="shared" si="505"/>
        <v>5</v>
      </c>
      <c r="S659" s="114">
        <f t="shared" si="505"/>
        <v>5</v>
      </c>
      <c r="T659" s="114">
        <f t="shared" si="505"/>
        <v>4</v>
      </c>
      <c r="U659" s="114">
        <f t="shared" si="505"/>
        <v>5</v>
      </c>
      <c r="V659" s="114">
        <f t="shared" si="505"/>
        <v>4</v>
      </c>
      <c r="W659" s="114">
        <f t="shared" si="505"/>
        <v>5</v>
      </c>
      <c r="X659" s="114">
        <f t="shared" si="505"/>
        <v>4</v>
      </c>
      <c r="Y659" s="327">
        <f t="shared" si="505"/>
        <v>5</v>
      </c>
      <c r="Z659" s="114">
        <f t="shared" si="505"/>
        <v>5</v>
      </c>
      <c r="AA659" s="114">
        <f t="shared" si="505"/>
        <v>4</v>
      </c>
      <c r="AB659" s="115">
        <f t="shared" si="505"/>
        <v>4</v>
      </c>
      <c r="AC659" s="817"/>
      <c r="AD659" s="818"/>
      <c r="AE659" s="819"/>
      <c r="AF659" s="280"/>
      <c r="AG659" s="280"/>
      <c r="AH659" s="280"/>
      <c r="AI659" s="280"/>
      <c r="AJ659" s="280"/>
      <c r="AK659" s="280"/>
      <c r="AL659" s="280"/>
      <c r="AM659" s="280"/>
      <c r="AN659" s="280"/>
      <c r="AO659" s="280"/>
      <c r="AP659" s="280"/>
      <c r="AQ659" s="280"/>
      <c r="AR659" s="280"/>
      <c r="AS659" s="280"/>
      <c r="AT659" s="280"/>
      <c r="AU659" s="280"/>
      <c r="AV659" s="280"/>
      <c r="AW659" s="280"/>
      <c r="AX659" s="280"/>
      <c r="AY659" s="280"/>
      <c r="AZ659" s="280"/>
      <c r="BA659" s="280"/>
      <c r="BB659" s="280"/>
      <c r="BC659" s="280"/>
      <c r="BD659" s="280"/>
      <c r="BE659" s="163"/>
      <c r="BF659" s="163"/>
      <c r="BG659" s="163"/>
      <c r="BH659" s="163"/>
      <c r="BI659" s="163"/>
      <c r="BJ659" s="163"/>
      <c r="BK659" s="163"/>
      <c r="BL659" s="163"/>
      <c r="BM659" s="163"/>
      <c r="BN659" s="163"/>
      <c r="BO659" s="163"/>
      <c r="BP659" s="163"/>
      <c r="BQ659" s="163"/>
      <c r="BR659" s="163"/>
      <c r="BS659" s="163"/>
      <c r="BT659" s="163"/>
      <c r="BU659" s="163"/>
      <c r="BV659" s="163"/>
      <c r="BW659" s="163"/>
      <c r="BX659" s="163"/>
      <c r="BY659" s="163"/>
      <c r="BZ659" s="163"/>
      <c r="CA659" s="163"/>
      <c r="CB659" s="163"/>
      <c r="CC659" s="163"/>
      <c r="CD659" s="163"/>
      <c r="CE659" s="163"/>
      <c r="CF659" s="163"/>
      <c r="CG659" s="163"/>
      <c r="CH659" s="163"/>
      <c r="CI659" s="163"/>
      <c r="CJ659" s="163"/>
      <c r="CK659" s="163"/>
      <c r="CL659" s="163"/>
      <c r="CM659" s="163"/>
      <c r="CN659" s="163"/>
      <c r="CO659" s="163"/>
      <c r="CP659" s="163"/>
      <c r="CQ659" s="163"/>
      <c r="CR659" s="163"/>
      <c r="CS659" s="163"/>
      <c r="CT659" s="163"/>
      <c r="CU659" s="163"/>
      <c r="CV659" s="163"/>
      <c r="CW659" s="163"/>
      <c r="CX659" s="163"/>
      <c r="CY659" s="163"/>
      <c r="CZ659" s="163"/>
      <c r="DA659" s="163"/>
      <c r="DB659" s="163"/>
      <c r="DC659" s="163"/>
      <c r="DD659" s="163"/>
      <c r="DE659" s="163"/>
      <c r="DF659" s="163"/>
      <c r="DG659" s="163"/>
      <c r="DH659" s="163"/>
      <c r="DI659" s="163"/>
      <c r="DJ659" s="163"/>
      <c r="DK659" s="163"/>
      <c r="DL659" s="163"/>
      <c r="DM659" s="163"/>
      <c r="DN659" s="163"/>
      <c r="DO659" s="163"/>
      <c r="DP659" s="163"/>
      <c r="DQ659" s="163"/>
      <c r="DR659" s="163"/>
      <c r="DS659" s="163"/>
      <c r="DT659" s="163"/>
      <c r="DU659" s="99"/>
      <c r="DV659" s="99"/>
      <c r="DW659" s="99"/>
      <c r="DX659" s="99"/>
      <c r="DY659" s="99"/>
      <c r="DZ659" s="99"/>
      <c r="EA659" s="99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6"/>
      <c r="FH659" s="6"/>
      <c r="FI659" s="6"/>
      <c r="FJ659" s="6"/>
      <c r="FK659" s="6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</row>
    <row r="660" spans="1:185" s="1" customFormat="1" ht="10.5" customHeight="1">
      <c r="A660" s="1298"/>
      <c r="B660" s="1403"/>
      <c r="C660" s="1282" t="s">
        <v>954</v>
      </c>
      <c r="D660" s="144" t="s">
        <v>126</v>
      </c>
      <c r="E660" s="54">
        <f>ROUND((AG660-AF660)*$AE660,2)</f>
        <v>0.05</v>
      </c>
      <c r="F660" s="54">
        <f t="shared" ref="F660:M660" si="506">ROUND((AH660-AG660)*$AE660,2)</f>
        <v>0.05</v>
      </c>
      <c r="G660" s="54">
        <f t="shared" si="506"/>
        <v>0.04</v>
      </c>
      <c r="H660" s="311">
        <f t="shared" si="506"/>
        <v>0.04</v>
      </c>
      <c r="I660" s="54">
        <f t="shared" si="506"/>
        <v>0.05</v>
      </c>
      <c r="J660" s="54">
        <f t="shared" si="506"/>
        <v>0.05</v>
      </c>
      <c r="K660" s="54">
        <f t="shared" si="506"/>
        <v>0.06</v>
      </c>
      <c r="L660" s="54">
        <f t="shared" si="506"/>
        <v>0.06</v>
      </c>
      <c r="M660" s="54">
        <f t="shared" si="506"/>
        <v>0.06</v>
      </c>
      <c r="N660" s="311">
        <f>ROUND((AP660-AO660)*$AE660,2)</f>
        <v>0.06</v>
      </c>
      <c r="O660" s="54">
        <f t="shared" ref="O660:AB660" si="507">ROUND((AQ660-AP660)*$AE660,2)</f>
        <v>7.0000000000000007E-2</v>
      </c>
      <c r="P660" s="54">
        <f t="shared" si="507"/>
        <v>7.0000000000000007E-2</v>
      </c>
      <c r="Q660" s="54">
        <f t="shared" si="507"/>
        <v>7.0000000000000007E-2</v>
      </c>
      <c r="R660" s="54">
        <f t="shared" si="507"/>
        <v>0.08</v>
      </c>
      <c r="S660" s="54">
        <f t="shared" si="507"/>
        <v>0.08</v>
      </c>
      <c r="T660" s="54">
        <f t="shared" si="507"/>
        <v>7.0000000000000007E-2</v>
      </c>
      <c r="U660" s="54">
        <f t="shared" si="507"/>
        <v>0.08</v>
      </c>
      <c r="V660" s="54">
        <f t="shared" si="507"/>
        <v>7.0000000000000007E-2</v>
      </c>
      <c r="W660" s="54">
        <f t="shared" si="507"/>
        <v>0.08</v>
      </c>
      <c r="X660" s="54">
        <f t="shared" si="507"/>
        <v>0.08</v>
      </c>
      <c r="Y660" s="311">
        <f t="shared" si="507"/>
        <v>0.09</v>
      </c>
      <c r="Z660" s="54">
        <f t="shared" si="507"/>
        <v>0.08</v>
      </c>
      <c r="AA660" s="54">
        <f t="shared" si="507"/>
        <v>7.0000000000000007E-2</v>
      </c>
      <c r="AB660" s="55">
        <f t="shared" si="507"/>
        <v>0.06</v>
      </c>
      <c r="AC660" s="53">
        <f>(BD660-AF660)*AE660</f>
        <v>1.5798000000004322</v>
      </c>
      <c r="AD660" s="56">
        <f>(BD661-AF661)*AE660</f>
        <v>0.36660000000074433</v>
      </c>
      <c r="AE660" s="64">
        <v>6</v>
      </c>
      <c r="AF660" s="1114">
        <v>3686.3213000000001</v>
      </c>
      <c r="AG660" s="1114">
        <v>3686.3304000000003</v>
      </c>
      <c r="AH660" s="1115">
        <v>3686.3387000000002</v>
      </c>
      <c r="AI660" s="1114">
        <v>3686.3459000000003</v>
      </c>
      <c r="AJ660" s="1114">
        <v>3686.3532</v>
      </c>
      <c r="AK660" s="1114">
        <v>3686.3611000000001</v>
      </c>
      <c r="AL660" s="1114">
        <v>3686.3692999999998</v>
      </c>
      <c r="AM660" s="1114">
        <v>3686.3789000000002</v>
      </c>
      <c r="AN660" s="1114">
        <v>3686.3887</v>
      </c>
      <c r="AO660" s="1114">
        <v>3686.3994000000002</v>
      </c>
      <c r="AP660" s="1114">
        <v>3686.4097999999999</v>
      </c>
      <c r="AQ660" s="1114">
        <v>3686.4212000000002</v>
      </c>
      <c r="AR660" s="1114">
        <v>3686.4324999999999</v>
      </c>
      <c r="AS660" s="1114">
        <v>3686.4445000000001</v>
      </c>
      <c r="AT660" s="1114">
        <v>3686.4574000000002</v>
      </c>
      <c r="AU660" s="1114">
        <v>3686.4703</v>
      </c>
      <c r="AV660" s="1114">
        <v>3686.4826000000003</v>
      </c>
      <c r="AW660" s="1114">
        <v>3686.4954000000002</v>
      </c>
      <c r="AX660" s="1114">
        <v>3686.5077000000001</v>
      </c>
      <c r="AY660" s="1114">
        <v>3686.5212000000001</v>
      </c>
      <c r="AZ660" s="1114">
        <v>3686.5346</v>
      </c>
      <c r="BA660" s="1114">
        <v>3686.5488</v>
      </c>
      <c r="BB660" s="1114">
        <v>3686.5623000000001</v>
      </c>
      <c r="BC660" s="1114">
        <v>3686.5741000000003</v>
      </c>
      <c r="BD660" s="1114">
        <v>3686.5846000000001</v>
      </c>
      <c r="BE660" s="175"/>
      <c r="BF660" s="175"/>
      <c r="BG660" s="175"/>
      <c r="BH660" s="175"/>
      <c r="BI660" s="175"/>
      <c r="BJ660" s="175"/>
      <c r="BK660" s="175"/>
      <c r="BL660" s="175"/>
      <c r="BM660" s="175"/>
      <c r="BN660" s="175"/>
      <c r="BO660" s="175"/>
      <c r="BP660" s="175"/>
      <c r="BQ660" s="175"/>
      <c r="BR660" s="175"/>
      <c r="BS660" s="175"/>
      <c r="BT660" s="175"/>
      <c r="BU660" s="175"/>
      <c r="BV660" s="175"/>
      <c r="BW660" s="175"/>
      <c r="BX660" s="175"/>
      <c r="BY660" s="175"/>
      <c r="BZ660" s="175"/>
      <c r="CA660" s="175"/>
      <c r="CB660" s="175"/>
      <c r="CC660" s="175"/>
      <c r="CD660" s="175"/>
      <c r="CE660" s="175"/>
      <c r="CF660" s="175"/>
      <c r="CG660" s="175"/>
      <c r="CH660" s="175"/>
      <c r="CI660" s="175"/>
      <c r="CJ660" s="175"/>
      <c r="CK660" s="175"/>
      <c r="CL660" s="175"/>
      <c r="CM660" s="175"/>
      <c r="CN660" s="175"/>
      <c r="CO660" s="175"/>
      <c r="CP660" s="175"/>
      <c r="CQ660" s="175"/>
      <c r="CR660" s="175"/>
      <c r="CS660" s="175"/>
      <c r="CT660" s="175"/>
      <c r="CU660" s="175"/>
      <c r="CV660" s="175"/>
      <c r="CW660" s="175"/>
      <c r="CX660" s="175"/>
      <c r="CY660" s="175"/>
      <c r="CZ660" s="175"/>
      <c r="DA660" s="175"/>
      <c r="DB660" s="175"/>
      <c r="DC660" s="175"/>
      <c r="DD660" s="175"/>
      <c r="DE660" s="175"/>
      <c r="DF660" s="175"/>
      <c r="DG660" s="175"/>
      <c r="DH660" s="175"/>
      <c r="DI660" s="175"/>
      <c r="DJ660" s="175"/>
      <c r="DK660" s="175"/>
      <c r="DL660" s="175"/>
      <c r="DM660" s="175"/>
      <c r="DN660" s="175"/>
      <c r="DO660" s="175"/>
      <c r="DP660" s="175"/>
      <c r="DQ660" s="175"/>
      <c r="DR660" s="175"/>
      <c r="DS660" s="175"/>
      <c r="DT660" s="175"/>
      <c r="DU660" s="175"/>
      <c r="DV660" s="175"/>
      <c r="DW660" s="175"/>
      <c r="DX660" s="175"/>
      <c r="DY660" s="175"/>
      <c r="DZ660" s="175"/>
      <c r="EA660" s="175"/>
    </row>
    <row r="661" spans="1:185" s="1" customFormat="1" ht="10.5" customHeight="1">
      <c r="A661" s="1298"/>
      <c r="B661" s="1403"/>
      <c r="C661" s="1282" t="s">
        <v>954</v>
      </c>
      <c r="D661" s="144" t="s">
        <v>127</v>
      </c>
      <c r="E661" s="54">
        <f>ROUND((AG661-AF661)*$AE660,2)</f>
        <v>0.02</v>
      </c>
      <c r="F661" s="54">
        <f t="shared" ref="F661:L661" si="508">ROUND((AH661-AG661)*$AE660,2)</f>
        <v>0.02</v>
      </c>
      <c r="G661" s="54">
        <f t="shared" si="508"/>
        <v>0.02</v>
      </c>
      <c r="H661" s="311">
        <f t="shared" si="508"/>
        <v>0.02</v>
      </c>
      <c r="I661" s="54">
        <f t="shared" si="508"/>
        <v>0.01</v>
      </c>
      <c r="J661" s="54">
        <f t="shared" si="508"/>
        <v>0.01</v>
      </c>
      <c r="K661" s="54">
        <f t="shared" si="508"/>
        <v>0.01</v>
      </c>
      <c r="L661" s="54">
        <f t="shared" si="508"/>
        <v>0.01</v>
      </c>
      <c r="M661" s="54">
        <f>ROUND((AO661-AN661)*$AE660,2)</f>
        <v>0.01</v>
      </c>
      <c r="N661" s="311">
        <f>ROUND((AP661-AO661)*$AE660,2)</f>
        <v>0.01</v>
      </c>
      <c r="O661" s="54">
        <f t="shared" ref="O661:AB661" si="509">ROUND((AQ661-AP661)*$AE660,2)</f>
        <v>0.02</v>
      </c>
      <c r="P661" s="54">
        <f t="shared" si="509"/>
        <v>0.02</v>
      </c>
      <c r="Q661" s="54">
        <f t="shared" si="509"/>
        <v>0.02</v>
      </c>
      <c r="R661" s="54">
        <f t="shared" si="509"/>
        <v>0.02</v>
      </c>
      <c r="S661" s="54">
        <f t="shared" si="509"/>
        <v>0.02</v>
      </c>
      <c r="T661" s="54">
        <f t="shared" si="509"/>
        <v>0.02</v>
      </c>
      <c r="U661" s="54">
        <f t="shared" si="509"/>
        <v>0.02</v>
      </c>
      <c r="V661" s="54">
        <f t="shared" si="509"/>
        <v>0.02</v>
      </c>
      <c r="W661" s="54">
        <f t="shared" si="509"/>
        <v>0.02</v>
      </c>
      <c r="X661" s="54">
        <f t="shared" si="509"/>
        <v>0.01</v>
      </c>
      <c r="Y661" s="311">
        <f t="shared" si="509"/>
        <v>0.02</v>
      </c>
      <c r="Z661" s="54">
        <f t="shared" si="509"/>
        <v>0.02</v>
      </c>
      <c r="AA661" s="54">
        <f t="shared" si="509"/>
        <v>0.02</v>
      </c>
      <c r="AB661" s="55">
        <f t="shared" si="509"/>
        <v>0.02</v>
      </c>
      <c r="AC661" s="53"/>
      <c r="AD661" s="56"/>
      <c r="AE661" s="64"/>
      <c r="AF661" s="1114">
        <v>1601.7503999999999</v>
      </c>
      <c r="AG661" s="1114">
        <v>1601.7529</v>
      </c>
      <c r="AH661" s="1115">
        <v>1601.7556</v>
      </c>
      <c r="AI661" s="1114">
        <v>1601.7583</v>
      </c>
      <c r="AJ661" s="1114">
        <v>1601.7609</v>
      </c>
      <c r="AK661" s="1114">
        <v>1601.7633999999998</v>
      </c>
      <c r="AL661" s="1114">
        <v>1601.7657999999999</v>
      </c>
      <c r="AM661" s="1114">
        <v>1601.7682</v>
      </c>
      <c r="AN661" s="1114">
        <v>1601.7705999999998</v>
      </c>
      <c r="AO661" s="1114">
        <v>1601.7729999999999</v>
      </c>
      <c r="AP661" s="1114">
        <v>1601.7752999999998</v>
      </c>
      <c r="AQ661" s="1114">
        <v>1601.7777999999998</v>
      </c>
      <c r="AR661" s="1114">
        <v>1601.7802999999999</v>
      </c>
      <c r="AS661" s="1114">
        <v>1601.7828</v>
      </c>
      <c r="AT661" s="1114">
        <v>1601.7854</v>
      </c>
      <c r="AU661" s="1114">
        <v>1601.7882</v>
      </c>
      <c r="AV661" s="1114">
        <v>1601.7908</v>
      </c>
      <c r="AW661" s="1114">
        <v>1601.7936999999999</v>
      </c>
      <c r="AX661" s="1114">
        <v>1601.7963</v>
      </c>
      <c r="AY661" s="1114">
        <v>1601.7989</v>
      </c>
      <c r="AZ661" s="1114">
        <v>1601.8013999999998</v>
      </c>
      <c r="BA661" s="1114">
        <v>1601.8038999999999</v>
      </c>
      <c r="BB661" s="1114">
        <v>1601.8064999999999</v>
      </c>
      <c r="BC661" s="1114">
        <v>1601.809</v>
      </c>
      <c r="BD661" s="1114">
        <v>1601.8115</v>
      </c>
      <c r="BE661" s="175"/>
      <c r="BF661" s="175"/>
      <c r="BG661" s="175"/>
      <c r="BH661" s="175"/>
      <c r="BI661" s="175"/>
      <c r="BJ661" s="175"/>
      <c r="BK661" s="175"/>
      <c r="BL661" s="175"/>
      <c r="BM661" s="175"/>
      <c r="BN661" s="175"/>
      <c r="BO661" s="175"/>
      <c r="BP661" s="175"/>
      <c r="BQ661" s="175"/>
      <c r="BR661" s="175"/>
      <c r="BS661" s="175"/>
      <c r="BT661" s="175"/>
      <c r="BU661" s="175"/>
      <c r="BV661" s="175"/>
      <c r="BW661" s="175"/>
      <c r="BX661" s="175"/>
      <c r="BY661" s="175"/>
      <c r="BZ661" s="175"/>
      <c r="CA661" s="175"/>
      <c r="CB661" s="175"/>
      <c r="CC661" s="175"/>
      <c r="CD661" s="175"/>
      <c r="CE661" s="175"/>
      <c r="CF661" s="175"/>
      <c r="CG661" s="175"/>
      <c r="CH661" s="175"/>
      <c r="CI661" s="175"/>
      <c r="CJ661" s="175"/>
      <c r="CK661" s="175"/>
      <c r="CL661" s="175"/>
      <c r="CM661" s="175"/>
      <c r="CN661" s="175"/>
      <c r="CO661" s="175"/>
      <c r="CP661" s="175"/>
      <c r="CQ661" s="175"/>
      <c r="CR661" s="175"/>
      <c r="CS661" s="175"/>
      <c r="CT661" s="175"/>
      <c r="CU661" s="175"/>
      <c r="CV661" s="175"/>
      <c r="CW661" s="175"/>
      <c r="CX661" s="175"/>
      <c r="CY661" s="175"/>
      <c r="CZ661" s="175"/>
      <c r="DA661" s="175"/>
      <c r="DB661" s="175"/>
      <c r="DC661" s="175"/>
      <c r="DD661" s="175"/>
      <c r="DE661" s="175"/>
      <c r="DF661" s="175"/>
      <c r="DG661" s="175"/>
      <c r="DH661" s="175"/>
      <c r="DI661" s="175"/>
      <c r="DJ661" s="175"/>
      <c r="DK661" s="175"/>
      <c r="DL661" s="175"/>
      <c r="DM661" s="175"/>
      <c r="DN661" s="175"/>
      <c r="DO661" s="175"/>
      <c r="DP661" s="175"/>
      <c r="DQ661" s="175"/>
      <c r="DR661" s="175"/>
      <c r="DS661" s="175"/>
      <c r="DT661" s="175"/>
      <c r="DU661" s="175"/>
      <c r="DV661" s="175"/>
      <c r="DW661" s="175"/>
      <c r="DX661" s="175"/>
      <c r="DY661" s="175"/>
      <c r="DZ661" s="175"/>
      <c r="EA661" s="175"/>
    </row>
    <row r="662" spans="1:185" s="1" customFormat="1" ht="10.5" customHeight="1" thickBot="1">
      <c r="A662" s="1299"/>
      <c r="B662" s="1404"/>
      <c r="C662" s="293"/>
      <c r="D662" s="254" t="s">
        <v>42</v>
      </c>
      <c r="E662" s="89">
        <f t="shared" ref="E662:AB662" si="510">E661/E660</f>
        <v>0.39999999999999997</v>
      </c>
      <c r="F662" s="89">
        <f t="shared" si="510"/>
        <v>0.39999999999999997</v>
      </c>
      <c r="G662" s="89">
        <f t="shared" si="510"/>
        <v>0.5</v>
      </c>
      <c r="H662" s="320">
        <f t="shared" si="510"/>
        <v>0.5</v>
      </c>
      <c r="I662" s="89">
        <f t="shared" si="510"/>
        <v>0.19999999999999998</v>
      </c>
      <c r="J662" s="89">
        <f t="shared" si="510"/>
        <v>0.19999999999999998</v>
      </c>
      <c r="K662" s="89">
        <f t="shared" si="510"/>
        <v>0.16666666666666669</v>
      </c>
      <c r="L662" s="89">
        <f t="shared" si="510"/>
        <v>0.16666666666666669</v>
      </c>
      <c r="M662" s="89">
        <f t="shared" si="510"/>
        <v>0.16666666666666669</v>
      </c>
      <c r="N662" s="320">
        <f t="shared" si="510"/>
        <v>0.16666666666666669</v>
      </c>
      <c r="O662" s="89">
        <f t="shared" si="510"/>
        <v>0.2857142857142857</v>
      </c>
      <c r="P662" s="89">
        <f t="shared" si="510"/>
        <v>0.2857142857142857</v>
      </c>
      <c r="Q662" s="89">
        <f t="shared" si="510"/>
        <v>0.2857142857142857</v>
      </c>
      <c r="R662" s="89">
        <f t="shared" si="510"/>
        <v>0.25</v>
      </c>
      <c r="S662" s="89">
        <f t="shared" si="510"/>
        <v>0.25</v>
      </c>
      <c r="T662" s="89">
        <f t="shared" si="510"/>
        <v>0.2857142857142857</v>
      </c>
      <c r="U662" s="89">
        <f t="shared" si="510"/>
        <v>0.25</v>
      </c>
      <c r="V662" s="89">
        <f t="shared" si="510"/>
        <v>0.2857142857142857</v>
      </c>
      <c r="W662" s="89">
        <f t="shared" si="510"/>
        <v>0.25</v>
      </c>
      <c r="X662" s="89">
        <f t="shared" si="510"/>
        <v>0.125</v>
      </c>
      <c r="Y662" s="320">
        <f t="shared" si="510"/>
        <v>0.22222222222222224</v>
      </c>
      <c r="Z662" s="89">
        <f t="shared" si="510"/>
        <v>0.25</v>
      </c>
      <c r="AA662" s="89">
        <f t="shared" si="510"/>
        <v>0.2857142857142857</v>
      </c>
      <c r="AB662" s="90">
        <f t="shared" si="510"/>
        <v>0.33333333333333337</v>
      </c>
      <c r="AC662" s="53"/>
      <c r="AD662" s="56"/>
      <c r="AE662" s="64"/>
      <c r="AF662" s="280"/>
      <c r="AG662" s="280"/>
      <c r="AH662" s="280"/>
      <c r="AI662" s="280"/>
      <c r="AJ662" s="280"/>
      <c r="AK662" s="280"/>
      <c r="AL662" s="280"/>
      <c r="AM662" s="280"/>
      <c r="AN662" s="280"/>
      <c r="AO662" s="280"/>
      <c r="AP662" s="280"/>
      <c r="AQ662" s="280"/>
      <c r="AR662" s="280"/>
      <c r="AS662" s="280"/>
      <c r="AT662" s="280"/>
      <c r="AU662" s="280"/>
      <c r="AV662" s="280"/>
      <c r="AW662" s="280"/>
      <c r="AX662" s="280"/>
      <c r="AY662" s="280"/>
      <c r="AZ662" s="280"/>
      <c r="BA662" s="280"/>
      <c r="BB662" s="280"/>
      <c r="BC662" s="280"/>
      <c r="BD662" s="280"/>
      <c r="BE662" s="175"/>
      <c r="BF662" s="175"/>
      <c r="BG662" s="175"/>
      <c r="BH662" s="175"/>
      <c r="BI662" s="175"/>
      <c r="BJ662" s="175"/>
      <c r="BK662" s="175"/>
      <c r="BL662" s="175"/>
      <c r="BM662" s="175"/>
      <c r="BN662" s="175"/>
      <c r="BO662" s="175"/>
      <c r="BP662" s="175"/>
      <c r="BQ662" s="175"/>
      <c r="BR662" s="175"/>
      <c r="BS662" s="175"/>
      <c r="BT662" s="175"/>
      <c r="BU662" s="175"/>
      <c r="BV662" s="175"/>
      <c r="BW662" s="175"/>
      <c r="BX662" s="175"/>
      <c r="BY662" s="175"/>
      <c r="BZ662" s="175"/>
      <c r="CA662" s="175"/>
      <c r="CB662" s="175"/>
      <c r="CC662" s="175"/>
      <c r="CD662" s="175"/>
      <c r="CE662" s="175"/>
      <c r="CF662" s="175"/>
      <c r="CG662" s="175"/>
      <c r="CH662" s="175"/>
      <c r="CI662" s="175"/>
      <c r="CJ662" s="175"/>
      <c r="CK662" s="175"/>
      <c r="CL662" s="175"/>
      <c r="CM662" s="175"/>
      <c r="CN662" s="175"/>
      <c r="CO662" s="175"/>
      <c r="CP662" s="175"/>
      <c r="CQ662" s="175"/>
      <c r="CR662" s="175"/>
      <c r="CS662" s="175"/>
      <c r="CT662" s="175"/>
      <c r="CU662" s="175"/>
      <c r="CV662" s="175"/>
      <c r="CW662" s="175"/>
      <c r="CX662" s="175"/>
      <c r="CY662" s="175"/>
      <c r="CZ662" s="175"/>
      <c r="DA662" s="175"/>
      <c r="DB662" s="175"/>
      <c r="DC662" s="175"/>
      <c r="DD662" s="175"/>
      <c r="DE662" s="175"/>
      <c r="DF662" s="175"/>
      <c r="DG662" s="175"/>
      <c r="DH662" s="175"/>
      <c r="DI662" s="175"/>
      <c r="DJ662" s="175"/>
      <c r="DK662" s="175"/>
      <c r="DL662" s="175"/>
      <c r="DM662" s="175"/>
      <c r="DN662" s="175"/>
      <c r="DO662" s="175"/>
      <c r="DP662" s="175"/>
      <c r="DQ662" s="175"/>
      <c r="DR662" s="175"/>
      <c r="DS662" s="175"/>
      <c r="DT662" s="175"/>
      <c r="DU662" s="175"/>
      <c r="DV662" s="175"/>
      <c r="DW662" s="175"/>
      <c r="DX662" s="175"/>
      <c r="DY662" s="175"/>
      <c r="DZ662" s="175"/>
      <c r="EA662" s="175"/>
    </row>
    <row r="663" spans="1:185" s="1" customFormat="1" ht="10.5" customHeight="1">
      <c r="A663" s="1297" t="s">
        <v>104</v>
      </c>
      <c r="B663" s="1402" t="s">
        <v>481</v>
      </c>
      <c r="C663" s="1283"/>
      <c r="D663" s="1288"/>
      <c r="E663" s="1283"/>
      <c r="F663" s="1283"/>
      <c r="G663" s="1283"/>
      <c r="H663" s="349"/>
      <c r="I663" s="1283"/>
      <c r="J663" s="1283"/>
      <c r="K663" s="1283"/>
      <c r="L663" s="1283"/>
      <c r="M663" s="1283"/>
      <c r="N663" s="349"/>
      <c r="O663" s="1283"/>
      <c r="P663" s="1283"/>
      <c r="Q663" s="1283"/>
      <c r="R663" s="1283"/>
      <c r="S663" s="1283"/>
      <c r="T663" s="1283"/>
      <c r="U663" s="1283"/>
      <c r="V663" s="1283"/>
      <c r="W663" s="1283"/>
      <c r="X663" s="1283"/>
      <c r="Y663" s="349"/>
      <c r="Z663" s="1283"/>
      <c r="AA663" s="1283"/>
      <c r="AB663" s="230"/>
      <c r="AC663" s="53" t="s">
        <v>125</v>
      </c>
      <c r="AD663" s="56">
        <f>AD665/AC665</f>
        <v>0.36103002502068671</v>
      </c>
      <c r="AE663" s="64"/>
      <c r="AF663" s="275"/>
      <c r="AG663" s="276"/>
      <c r="AH663" s="276"/>
      <c r="AI663" s="276"/>
      <c r="AJ663" s="276"/>
      <c r="AK663" s="276"/>
      <c r="AL663" s="276"/>
      <c r="AM663" s="276"/>
      <c r="AN663" s="276"/>
      <c r="AO663" s="276"/>
      <c r="AP663" s="276"/>
      <c r="AQ663" s="276"/>
      <c r="AR663" s="276"/>
      <c r="AS663" s="276"/>
      <c r="AT663" s="276"/>
      <c r="AU663" s="276"/>
      <c r="AV663" s="276"/>
      <c r="AW663" s="276"/>
      <c r="AX663" s="276"/>
      <c r="AY663" s="276"/>
      <c r="AZ663" s="276"/>
      <c r="BA663" s="276"/>
      <c r="BB663" s="276"/>
      <c r="BC663" s="276"/>
      <c r="BD663" s="276"/>
      <c r="BE663" s="175"/>
      <c r="BF663" s="175"/>
      <c r="BG663" s="175"/>
      <c r="BH663" s="175"/>
      <c r="BI663" s="175"/>
      <c r="BJ663" s="175"/>
      <c r="BK663" s="175"/>
      <c r="BL663" s="175"/>
      <c r="BM663" s="175"/>
      <c r="BN663" s="175"/>
      <c r="BO663" s="175"/>
      <c r="BP663" s="175"/>
      <c r="BQ663" s="175"/>
      <c r="BR663" s="175"/>
      <c r="BS663" s="175"/>
      <c r="BT663" s="175"/>
      <c r="BU663" s="175"/>
      <c r="BV663" s="175"/>
      <c r="BW663" s="175"/>
      <c r="BX663" s="175"/>
      <c r="BY663" s="175"/>
      <c r="BZ663" s="175"/>
      <c r="CA663" s="175"/>
      <c r="CB663" s="175"/>
      <c r="CC663" s="175"/>
      <c r="CD663" s="175"/>
      <c r="CE663" s="175"/>
      <c r="CF663" s="175"/>
      <c r="CG663" s="175"/>
      <c r="CH663" s="175"/>
      <c r="CI663" s="175"/>
      <c r="CJ663" s="175"/>
      <c r="CK663" s="175"/>
      <c r="CL663" s="175"/>
      <c r="CM663" s="175"/>
      <c r="CN663" s="175"/>
      <c r="CO663" s="175"/>
      <c r="CP663" s="175"/>
      <c r="CQ663" s="175"/>
      <c r="CR663" s="175"/>
      <c r="CS663" s="175"/>
      <c r="CT663" s="175"/>
      <c r="CU663" s="175"/>
      <c r="CV663" s="175"/>
      <c r="CW663" s="175"/>
      <c r="CX663" s="175"/>
      <c r="CY663" s="175"/>
      <c r="CZ663" s="175"/>
      <c r="DA663" s="175"/>
      <c r="DB663" s="175"/>
      <c r="DC663" s="175"/>
      <c r="DD663" s="175"/>
      <c r="DE663" s="175"/>
      <c r="DF663" s="175"/>
      <c r="DG663" s="175"/>
      <c r="DH663" s="175"/>
      <c r="DI663" s="175"/>
      <c r="DJ663" s="175"/>
      <c r="DK663" s="175"/>
      <c r="DL663" s="175"/>
      <c r="DM663" s="175"/>
      <c r="DN663" s="175"/>
      <c r="DO663" s="175"/>
      <c r="DP663" s="175"/>
      <c r="DQ663" s="175"/>
      <c r="DR663" s="175"/>
      <c r="DS663" s="175"/>
      <c r="DT663" s="175"/>
      <c r="DU663" s="175"/>
      <c r="DV663" s="175"/>
      <c r="DW663" s="175"/>
      <c r="DX663" s="175"/>
      <c r="DY663" s="175"/>
      <c r="DZ663" s="175"/>
      <c r="EA663" s="175"/>
    </row>
    <row r="664" spans="1:185" s="3" customFormat="1" ht="10.5" customHeight="1">
      <c r="A664" s="1298"/>
      <c r="B664" s="1403"/>
      <c r="C664" s="1282" t="s">
        <v>139</v>
      </c>
      <c r="D664" s="144" t="s">
        <v>34</v>
      </c>
      <c r="E664" s="114">
        <f>ROUND(SQRT(E665^2+E666^2)*1000/(1.73*E$657),0)</f>
        <v>7</v>
      </c>
      <c r="F664" s="114">
        <f t="shared" ref="F664:AB664" si="511">ROUND(SQRT(F665^2+F666^2)*1000/(1.73*F$657),0)</f>
        <v>8</v>
      </c>
      <c r="G664" s="114">
        <f t="shared" si="511"/>
        <v>8</v>
      </c>
      <c r="H664" s="327">
        <f>ROUND(SQRT(H665^2+H666^2)*1000/(1.73*H$657),0)</f>
        <v>8</v>
      </c>
      <c r="I664" s="114">
        <f t="shared" si="511"/>
        <v>8</v>
      </c>
      <c r="J664" s="114">
        <f t="shared" si="511"/>
        <v>8</v>
      </c>
      <c r="K664" s="114">
        <f t="shared" si="511"/>
        <v>8</v>
      </c>
      <c r="L664" s="114">
        <f t="shared" si="511"/>
        <v>6</v>
      </c>
      <c r="M664" s="114">
        <f t="shared" si="511"/>
        <v>6</v>
      </c>
      <c r="N664" s="327">
        <f t="shared" si="511"/>
        <v>6</v>
      </c>
      <c r="O664" s="114">
        <f t="shared" si="511"/>
        <v>6</v>
      </c>
      <c r="P664" s="114">
        <f t="shared" si="511"/>
        <v>6</v>
      </c>
      <c r="Q664" s="114">
        <f t="shared" si="511"/>
        <v>7</v>
      </c>
      <c r="R664" s="114">
        <f t="shared" si="511"/>
        <v>9</v>
      </c>
      <c r="S664" s="114">
        <f t="shared" si="511"/>
        <v>9</v>
      </c>
      <c r="T664" s="114">
        <f t="shared" si="511"/>
        <v>9</v>
      </c>
      <c r="U664" s="114">
        <f t="shared" si="511"/>
        <v>6</v>
      </c>
      <c r="V664" s="114">
        <f t="shared" si="511"/>
        <v>6</v>
      </c>
      <c r="W664" s="114">
        <f t="shared" si="511"/>
        <v>6</v>
      </c>
      <c r="X664" s="114">
        <f t="shared" si="511"/>
        <v>6</v>
      </c>
      <c r="Y664" s="327">
        <f t="shared" si="511"/>
        <v>6</v>
      </c>
      <c r="Z664" s="114">
        <f t="shared" si="511"/>
        <v>7</v>
      </c>
      <c r="AA664" s="114">
        <f t="shared" si="511"/>
        <v>8</v>
      </c>
      <c r="AB664" s="115">
        <f t="shared" si="511"/>
        <v>8</v>
      </c>
      <c r="AC664" s="817"/>
      <c r="AD664" s="818"/>
      <c r="AE664" s="819"/>
      <c r="AF664" s="280"/>
      <c r="AG664" s="280"/>
      <c r="AH664" s="280"/>
      <c r="AI664" s="280"/>
      <c r="AJ664" s="280"/>
      <c r="AK664" s="280"/>
      <c r="AL664" s="280"/>
      <c r="AM664" s="280"/>
      <c r="AN664" s="280"/>
      <c r="AO664" s="280"/>
      <c r="AP664" s="280"/>
      <c r="AQ664" s="280"/>
      <c r="AR664" s="280"/>
      <c r="AS664" s="280"/>
      <c r="AT664" s="280"/>
      <c r="AU664" s="280"/>
      <c r="AV664" s="280"/>
      <c r="AW664" s="280"/>
      <c r="AX664" s="280"/>
      <c r="AY664" s="280"/>
      <c r="AZ664" s="280"/>
      <c r="BA664" s="280"/>
      <c r="BB664" s="280"/>
      <c r="BC664" s="280"/>
      <c r="BD664" s="280"/>
      <c r="BE664" s="163"/>
      <c r="BF664" s="163"/>
      <c r="BG664" s="163"/>
      <c r="BH664" s="163"/>
      <c r="BI664" s="163"/>
      <c r="BJ664" s="163"/>
      <c r="BK664" s="163"/>
      <c r="BL664" s="163"/>
      <c r="BM664" s="163"/>
      <c r="BN664" s="163"/>
      <c r="BO664" s="163"/>
      <c r="BP664" s="163"/>
      <c r="BQ664" s="163"/>
      <c r="BR664" s="163"/>
      <c r="BS664" s="163"/>
      <c r="BT664" s="163"/>
      <c r="BU664" s="163"/>
      <c r="BV664" s="163"/>
      <c r="BW664" s="163"/>
      <c r="BX664" s="163"/>
      <c r="BY664" s="163"/>
      <c r="BZ664" s="163"/>
      <c r="CA664" s="163"/>
      <c r="CB664" s="163"/>
      <c r="CC664" s="163"/>
      <c r="CD664" s="163"/>
      <c r="CE664" s="163"/>
      <c r="CF664" s="163"/>
      <c r="CG664" s="163"/>
      <c r="CH664" s="163"/>
      <c r="CI664" s="163"/>
      <c r="CJ664" s="163"/>
      <c r="CK664" s="163"/>
      <c r="CL664" s="163"/>
      <c r="CM664" s="163"/>
      <c r="CN664" s="163"/>
      <c r="CO664" s="163"/>
      <c r="CP664" s="163"/>
      <c r="CQ664" s="163"/>
      <c r="CR664" s="163"/>
      <c r="CS664" s="163"/>
      <c r="CT664" s="163"/>
      <c r="CU664" s="163"/>
      <c r="CV664" s="163"/>
      <c r="CW664" s="163"/>
      <c r="CX664" s="163"/>
      <c r="CY664" s="163"/>
      <c r="CZ664" s="163"/>
      <c r="DA664" s="163"/>
      <c r="DB664" s="163"/>
      <c r="DC664" s="163"/>
      <c r="DD664" s="163"/>
      <c r="DE664" s="163"/>
      <c r="DF664" s="163"/>
      <c r="DG664" s="163"/>
      <c r="DH664" s="163"/>
      <c r="DI664" s="163"/>
      <c r="DJ664" s="163"/>
      <c r="DK664" s="163"/>
      <c r="DL664" s="163"/>
      <c r="DM664" s="163"/>
      <c r="DN664" s="163"/>
      <c r="DO664" s="163"/>
      <c r="DP664" s="163"/>
      <c r="DQ664" s="163"/>
      <c r="DR664" s="163"/>
      <c r="DS664" s="163"/>
      <c r="DT664" s="163"/>
      <c r="DU664" s="99"/>
      <c r="DV664" s="99"/>
      <c r="DW664" s="99"/>
      <c r="DX664" s="99"/>
      <c r="DY664" s="99"/>
      <c r="DZ664" s="99"/>
      <c r="EA664" s="99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6"/>
      <c r="FH664" s="6"/>
      <c r="FI664" s="6"/>
      <c r="FJ664" s="6"/>
      <c r="FK664" s="6"/>
      <c r="FL664" s="6"/>
      <c r="FM664" s="6"/>
      <c r="FN664" s="6"/>
      <c r="FO664" s="6"/>
      <c r="FP664" s="6"/>
      <c r="FQ664" s="6"/>
      <c r="FR664" s="6"/>
      <c r="FS664" s="6"/>
      <c r="FT664" s="6"/>
      <c r="FU664" s="6"/>
      <c r="FV664" s="6"/>
      <c r="FW664" s="6"/>
      <c r="FX664" s="6"/>
      <c r="FY664" s="6"/>
      <c r="FZ664" s="6"/>
      <c r="GA664" s="6"/>
      <c r="GB664" s="6"/>
      <c r="GC664" s="6"/>
    </row>
    <row r="665" spans="1:185" s="1" customFormat="1" ht="10.5" customHeight="1">
      <c r="A665" s="1298"/>
      <c r="B665" s="1403"/>
      <c r="C665" s="1282" t="s">
        <v>954</v>
      </c>
      <c r="D665" s="144" t="s">
        <v>126</v>
      </c>
      <c r="E665" s="54">
        <f>ROUND((AG665-AF665)*$AE665,2)</f>
        <v>0.13</v>
      </c>
      <c r="F665" s="54">
        <f t="shared" ref="F665:M665" si="512">ROUND((AH665-AG665)*$AE665,2)</f>
        <v>0.13</v>
      </c>
      <c r="G665" s="54">
        <f t="shared" si="512"/>
        <v>0.14000000000000001</v>
      </c>
      <c r="H665" s="311">
        <f t="shared" si="512"/>
        <v>0.14000000000000001</v>
      </c>
      <c r="I665" s="54">
        <f t="shared" si="512"/>
        <v>0.14000000000000001</v>
      </c>
      <c r="J665" s="54">
        <f t="shared" si="512"/>
        <v>0.14000000000000001</v>
      </c>
      <c r="K665" s="54">
        <f t="shared" si="512"/>
        <v>0.14000000000000001</v>
      </c>
      <c r="L665" s="54">
        <f t="shared" si="512"/>
        <v>0.1</v>
      </c>
      <c r="M665" s="54">
        <f t="shared" si="512"/>
        <v>0.1</v>
      </c>
      <c r="N665" s="311">
        <f>ROUND((AP665-AO665)*$AE665,2)</f>
        <v>0.1</v>
      </c>
      <c r="O665" s="54">
        <f t="shared" ref="O665:AB665" si="513">ROUND((AQ665-AP665)*$AE665,2)</f>
        <v>0.1</v>
      </c>
      <c r="P665" s="54">
        <f t="shared" si="513"/>
        <v>0.1</v>
      </c>
      <c r="Q665" s="54">
        <f t="shared" si="513"/>
        <v>0.12</v>
      </c>
      <c r="R665" s="54">
        <f t="shared" si="513"/>
        <v>0.15</v>
      </c>
      <c r="S665" s="54">
        <f t="shared" si="513"/>
        <v>0.15</v>
      </c>
      <c r="T665" s="54">
        <f t="shared" si="513"/>
        <v>0.15</v>
      </c>
      <c r="U665" s="54">
        <f t="shared" si="513"/>
        <v>0.1</v>
      </c>
      <c r="V665" s="54">
        <f t="shared" si="513"/>
        <v>0.1</v>
      </c>
      <c r="W665" s="54">
        <f t="shared" si="513"/>
        <v>0.1</v>
      </c>
      <c r="X665" s="54">
        <f t="shared" si="513"/>
        <v>0.1</v>
      </c>
      <c r="Y665" s="311">
        <f t="shared" si="513"/>
        <v>0.1</v>
      </c>
      <c r="Z665" s="54">
        <f t="shared" si="513"/>
        <v>0.11</v>
      </c>
      <c r="AA665" s="54">
        <f t="shared" si="513"/>
        <v>0.14000000000000001</v>
      </c>
      <c r="AB665" s="55">
        <f t="shared" si="513"/>
        <v>0.14000000000000001</v>
      </c>
      <c r="AC665" s="53">
        <f>(BD665-AF665)*AE665</f>
        <v>2.8776000000007116</v>
      </c>
      <c r="AD665" s="56">
        <f>(BD666-AF666)*AE665</f>
        <v>1.038899999999785</v>
      </c>
      <c r="AE665" s="64">
        <v>3</v>
      </c>
      <c r="AF665" s="1114">
        <v>2835.6610999999998</v>
      </c>
      <c r="AG665" s="1114">
        <v>2835.7049999999999</v>
      </c>
      <c r="AH665" s="1115">
        <v>2835.7497999999996</v>
      </c>
      <c r="AI665" s="1114">
        <v>2835.7949999999996</v>
      </c>
      <c r="AJ665" s="1114">
        <v>2835.8407999999999</v>
      </c>
      <c r="AK665" s="1114">
        <v>2835.8873999999996</v>
      </c>
      <c r="AL665" s="1114">
        <v>2835.9344999999998</v>
      </c>
      <c r="AM665" s="1114">
        <v>2835.9795999999997</v>
      </c>
      <c r="AN665" s="1114">
        <v>2836.0115999999998</v>
      </c>
      <c r="AO665" s="1114">
        <v>2836.0436</v>
      </c>
      <c r="AP665" s="1114">
        <v>2836.0755999999997</v>
      </c>
      <c r="AQ665" s="1114">
        <v>2836.1074999999996</v>
      </c>
      <c r="AR665" s="1114">
        <v>2836.1394</v>
      </c>
      <c r="AS665" s="1114">
        <v>2836.1798999999996</v>
      </c>
      <c r="AT665" s="1114">
        <v>2836.2282999999998</v>
      </c>
      <c r="AU665" s="1114">
        <v>2836.2781</v>
      </c>
      <c r="AV665" s="1114">
        <v>2836.3280999999997</v>
      </c>
      <c r="AW665" s="1114">
        <v>2836.3609999999999</v>
      </c>
      <c r="AX665" s="1114">
        <v>2836.3933999999999</v>
      </c>
      <c r="AY665" s="1114">
        <v>2836.4258999999997</v>
      </c>
      <c r="AZ665" s="1114">
        <v>2836.4582999999998</v>
      </c>
      <c r="BA665" s="1114">
        <v>2836.491</v>
      </c>
      <c r="BB665" s="1114">
        <v>2836.5273999999999</v>
      </c>
      <c r="BC665" s="1114">
        <v>2836.5735</v>
      </c>
      <c r="BD665" s="1114">
        <v>2836.6203</v>
      </c>
      <c r="BE665" s="175"/>
      <c r="BF665" s="175"/>
      <c r="BG665" s="175"/>
      <c r="BH665" s="175"/>
      <c r="BI665" s="175"/>
      <c r="BJ665" s="175"/>
      <c r="BK665" s="175"/>
      <c r="BL665" s="175"/>
      <c r="BM665" s="175"/>
      <c r="BN665" s="175"/>
      <c r="BO665" s="175"/>
      <c r="BP665" s="175"/>
      <c r="BQ665" s="175"/>
      <c r="BR665" s="175"/>
      <c r="BS665" s="175"/>
      <c r="BT665" s="175"/>
      <c r="BU665" s="175"/>
      <c r="BV665" s="175"/>
      <c r="BW665" s="175"/>
      <c r="BX665" s="175"/>
      <c r="BY665" s="175"/>
      <c r="BZ665" s="175"/>
      <c r="CA665" s="175"/>
      <c r="CB665" s="175"/>
      <c r="CC665" s="175"/>
      <c r="CD665" s="175"/>
      <c r="CE665" s="175"/>
      <c r="CF665" s="175"/>
      <c r="CG665" s="175"/>
      <c r="CH665" s="175"/>
      <c r="CI665" s="175"/>
      <c r="CJ665" s="175"/>
      <c r="CK665" s="175"/>
      <c r="CL665" s="175"/>
      <c r="CM665" s="175"/>
      <c r="CN665" s="175"/>
      <c r="CO665" s="175"/>
      <c r="CP665" s="175"/>
      <c r="CQ665" s="175"/>
      <c r="CR665" s="175"/>
      <c r="CS665" s="175"/>
      <c r="CT665" s="175"/>
      <c r="CU665" s="175"/>
      <c r="CV665" s="175"/>
      <c r="CW665" s="175"/>
      <c r="CX665" s="175"/>
      <c r="CY665" s="175"/>
      <c r="CZ665" s="175"/>
      <c r="DA665" s="175"/>
      <c r="DB665" s="175"/>
      <c r="DC665" s="175"/>
      <c r="DD665" s="175"/>
      <c r="DE665" s="175"/>
      <c r="DF665" s="175"/>
      <c r="DG665" s="175"/>
      <c r="DH665" s="175"/>
      <c r="DI665" s="175"/>
      <c r="DJ665" s="175"/>
      <c r="DK665" s="175"/>
      <c r="DL665" s="175"/>
      <c r="DM665" s="175"/>
      <c r="DN665" s="175"/>
      <c r="DO665" s="175"/>
      <c r="DP665" s="175"/>
      <c r="DQ665" s="175"/>
      <c r="DR665" s="175"/>
      <c r="DS665" s="175"/>
      <c r="DT665" s="175"/>
      <c r="DU665" s="175"/>
      <c r="DV665" s="175"/>
      <c r="DW665" s="175"/>
      <c r="DX665" s="175"/>
      <c r="DY665" s="175"/>
      <c r="DZ665" s="175"/>
      <c r="EA665" s="175"/>
    </row>
    <row r="666" spans="1:185" s="1" customFormat="1" ht="10.5" customHeight="1">
      <c r="A666" s="1298"/>
      <c r="B666" s="1403"/>
      <c r="C666" s="1282" t="s">
        <v>954</v>
      </c>
      <c r="D666" s="144" t="s">
        <v>127</v>
      </c>
      <c r="E666" s="54">
        <f>ROUND((AG666-AF666)*$AE665,2)</f>
        <v>0.04</v>
      </c>
      <c r="F666" s="54">
        <f t="shared" ref="F666:L666" si="514">ROUND((AH666-AG666)*$AE665,2)</f>
        <v>0.04</v>
      </c>
      <c r="G666" s="54">
        <f t="shared" si="514"/>
        <v>0.04</v>
      </c>
      <c r="H666" s="311">
        <f t="shared" si="514"/>
        <v>0.04</v>
      </c>
      <c r="I666" s="54">
        <f t="shared" si="514"/>
        <v>0.04</v>
      </c>
      <c r="J666" s="54">
        <f t="shared" si="514"/>
        <v>0.04</v>
      </c>
      <c r="K666" s="54">
        <f t="shared" si="514"/>
        <v>0.04</v>
      </c>
      <c r="L666" s="54">
        <f t="shared" si="514"/>
        <v>0.04</v>
      </c>
      <c r="M666" s="54">
        <f>ROUND((AO666-AN666)*$AE665,2)</f>
        <v>0.04</v>
      </c>
      <c r="N666" s="311">
        <f>ROUND((AP666-AO666)*$AE665,2)</f>
        <v>0.04</v>
      </c>
      <c r="O666" s="54">
        <f t="shared" ref="O666:AB666" si="515">ROUND((AQ666-AP666)*$AE665,2)</f>
        <v>0.04</v>
      </c>
      <c r="P666" s="54">
        <f t="shared" si="515"/>
        <v>0.04</v>
      </c>
      <c r="Q666" s="54">
        <f t="shared" si="515"/>
        <v>0.04</v>
      </c>
      <c r="R666" s="54">
        <f t="shared" si="515"/>
        <v>0.04</v>
      </c>
      <c r="S666" s="54">
        <f t="shared" si="515"/>
        <v>0.04</v>
      </c>
      <c r="T666" s="54">
        <f t="shared" si="515"/>
        <v>0.04</v>
      </c>
      <c r="U666" s="54">
        <f t="shared" si="515"/>
        <v>0.04</v>
      </c>
      <c r="V666" s="54">
        <f t="shared" si="515"/>
        <v>0.04</v>
      </c>
      <c r="W666" s="54">
        <f t="shared" si="515"/>
        <v>0.04</v>
      </c>
      <c r="X666" s="54">
        <f t="shared" si="515"/>
        <v>0.04</v>
      </c>
      <c r="Y666" s="311">
        <f t="shared" si="515"/>
        <v>0.04</v>
      </c>
      <c r="Z666" s="54">
        <f t="shared" si="515"/>
        <v>0.04</v>
      </c>
      <c r="AA666" s="54">
        <f t="shared" si="515"/>
        <v>0.04</v>
      </c>
      <c r="AB666" s="55">
        <f t="shared" si="515"/>
        <v>0.04</v>
      </c>
      <c r="AC666" s="53"/>
      <c r="AD666" s="56"/>
      <c r="AE666" s="64"/>
      <c r="AF666" s="1114">
        <v>928.92700000000002</v>
      </c>
      <c r="AG666" s="1114">
        <v>928.94140000000004</v>
      </c>
      <c r="AH666" s="1115">
        <v>928.95569999999998</v>
      </c>
      <c r="AI666" s="1114">
        <v>928.96960000000001</v>
      </c>
      <c r="AJ666" s="1114">
        <v>928.98350000000005</v>
      </c>
      <c r="AK666" s="1114">
        <v>928.99790000000007</v>
      </c>
      <c r="AL666" s="1114">
        <v>929.01220000000001</v>
      </c>
      <c r="AM666" s="1114">
        <v>929.02710000000002</v>
      </c>
      <c r="AN666" s="1114">
        <v>929.04200000000003</v>
      </c>
      <c r="AO666" s="1114">
        <v>929.05669999999998</v>
      </c>
      <c r="AP666" s="1114">
        <v>929.07150000000001</v>
      </c>
      <c r="AQ666" s="1114">
        <v>929.08630000000005</v>
      </c>
      <c r="AR666" s="1114">
        <v>929.101</v>
      </c>
      <c r="AS666" s="1114">
        <v>929.11570000000006</v>
      </c>
      <c r="AT666" s="1114">
        <v>929.13009999999997</v>
      </c>
      <c r="AU666" s="1114">
        <v>929.14459999999997</v>
      </c>
      <c r="AV666" s="1114">
        <v>929.15909999999997</v>
      </c>
      <c r="AW666" s="1114">
        <v>929.17380000000003</v>
      </c>
      <c r="AX666" s="1114">
        <v>929.1884</v>
      </c>
      <c r="AY666" s="1114">
        <v>929.20299999999997</v>
      </c>
      <c r="AZ666" s="1114">
        <v>929.21760000000006</v>
      </c>
      <c r="BA666" s="1114">
        <v>929.23160000000007</v>
      </c>
      <c r="BB666" s="1114">
        <v>929.24530000000004</v>
      </c>
      <c r="BC666" s="1114">
        <v>929.25930000000005</v>
      </c>
      <c r="BD666" s="1114">
        <v>929.27329999999995</v>
      </c>
      <c r="BE666" s="175"/>
      <c r="BF666" s="175"/>
      <c r="BG666" s="175"/>
      <c r="BH666" s="175"/>
      <c r="BI666" s="175"/>
      <c r="BJ666" s="175"/>
      <c r="BK666" s="175"/>
      <c r="BL666" s="175"/>
      <c r="BM666" s="175"/>
      <c r="BN666" s="175"/>
      <c r="BO666" s="175"/>
      <c r="BP666" s="175"/>
      <c r="BQ666" s="175"/>
      <c r="BR666" s="175"/>
      <c r="BS666" s="175"/>
      <c r="BT666" s="175"/>
      <c r="BU666" s="175"/>
      <c r="BV666" s="175"/>
      <c r="BW666" s="175"/>
      <c r="BX666" s="175"/>
      <c r="BY666" s="175"/>
      <c r="BZ666" s="175"/>
      <c r="CA666" s="175"/>
      <c r="CB666" s="175"/>
      <c r="CC666" s="175"/>
      <c r="CD666" s="175"/>
      <c r="CE666" s="175"/>
      <c r="CF666" s="175"/>
      <c r="CG666" s="175"/>
      <c r="CH666" s="175"/>
      <c r="CI666" s="175"/>
      <c r="CJ666" s="175"/>
      <c r="CK666" s="175"/>
      <c r="CL666" s="175"/>
      <c r="CM666" s="175"/>
      <c r="CN666" s="175"/>
      <c r="CO666" s="175"/>
      <c r="CP666" s="175"/>
      <c r="CQ666" s="175"/>
      <c r="CR666" s="175"/>
      <c r="CS666" s="175"/>
      <c r="CT666" s="175"/>
      <c r="CU666" s="175"/>
      <c r="CV666" s="175"/>
      <c r="CW666" s="175"/>
      <c r="CX666" s="175"/>
      <c r="CY666" s="175"/>
      <c r="CZ666" s="175"/>
      <c r="DA666" s="175"/>
      <c r="DB666" s="175"/>
      <c r="DC666" s="175"/>
      <c r="DD666" s="175"/>
      <c r="DE666" s="175"/>
      <c r="DF666" s="175"/>
      <c r="DG666" s="175"/>
      <c r="DH666" s="175"/>
      <c r="DI666" s="175"/>
      <c r="DJ666" s="175"/>
      <c r="DK666" s="175"/>
      <c r="DL666" s="175"/>
      <c r="DM666" s="175"/>
      <c r="DN666" s="175"/>
      <c r="DO666" s="175"/>
      <c r="DP666" s="175"/>
      <c r="DQ666" s="175"/>
      <c r="DR666" s="175"/>
      <c r="DS666" s="175"/>
      <c r="DT666" s="175"/>
      <c r="DU666" s="175"/>
      <c r="DV666" s="175"/>
      <c r="DW666" s="175"/>
      <c r="DX666" s="175"/>
      <c r="DY666" s="175"/>
      <c r="DZ666" s="175"/>
      <c r="EA666" s="175"/>
    </row>
    <row r="667" spans="1:185" s="1" customFormat="1" ht="10.5" customHeight="1" thickBot="1">
      <c r="A667" s="1299"/>
      <c r="B667" s="1404"/>
      <c r="C667" s="293"/>
      <c r="D667" s="254" t="s">
        <v>42</v>
      </c>
      <c r="E667" s="89">
        <f t="shared" ref="E667:AB667" si="516">E666/E665</f>
        <v>0.30769230769230771</v>
      </c>
      <c r="F667" s="89">
        <f t="shared" si="516"/>
        <v>0.30769230769230771</v>
      </c>
      <c r="G667" s="89">
        <f t="shared" si="516"/>
        <v>0.2857142857142857</v>
      </c>
      <c r="H667" s="320">
        <f t="shared" si="516"/>
        <v>0.2857142857142857</v>
      </c>
      <c r="I667" s="89">
        <f t="shared" si="516"/>
        <v>0.2857142857142857</v>
      </c>
      <c r="J667" s="89">
        <f t="shared" si="516"/>
        <v>0.2857142857142857</v>
      </c>
      <c r="K667" s="89">
        <f t="shared" si="516"/>
        <v>0.2857142857142857</v>
      </c>
      <c r="L667" s="89">
        <f t="shared" si="516"/>
        <v>0.39999999999999997</v>
      </c>
      <c r="M667" s="89">
        <f t="shared" si="516"/>
        <v>0.39999999999999997</v>
      </c>
      <c r="N667" s="320">
        <f t="shared" si="516"/>
        <v>0.39999999999999997</v>
      </c>
      <c r="O667" s="89">
        <f t="shared" si="516"/>
        <v>0.39999999999999997</v>
      </c>
      <c r="P667" s="89">
        <f t="shared" si="516"/>
        <v>0.39999999999999997</v>
      </c>
      <c r="Q667" s="89">
        <f t="shared" si="516"/>
        <v>0.33333333333333337</v>
      </c>
      <c r="R667" s="89">
        <f t="shared" si="516"/>
        <v>0.26666666666666666</v>
      </c>
      <c r="S667" s="89">
        <f t="shared" si="516"/>
        <v>0.26666666666666666</v>
      </c>
      <c r="T667" s="89">
        <f t="shared" si="516"/>
        <v>0.26666666666666666</v>
      </c>
      <c r="U667" s="89">
        <f t="shared" si="516"/>
        <v>0.39999999999999997</v>
      </c>
      <c r="V667" s="89">
        <f t="shared" si="516"/>
        <v>0.39999999999999997</v>
      </c>
      <c r="W667" s="89">
        <f t="shared" si="516"/>
        <v>0.39999999999999997</v>
      </c>
      <c r="X667" s="89">
        <f t="shared" si="516"/>
        <v>0.39999999999999997</v>
      </c>
      <c r="Y667" s="320">
        <f t="shared" si="516"/>
        <v>0.39999999999999997</v>
      </c>
      <c r="Z667" s="89">
        <f t="shared" si="516"/>
        <v>0.36363636363636365</v>
      </c>
      <c r="AA667" s="89">
        <f t="shared" si="516"/>
        <v>0.2857142857142857</v>
      </c>
      <c r="AB667" s="90">
        <f t="shared" si="516"/>
        <v>0.2857142857142857</v>
      </c>
      <c r="AC667" s="53"/>
      <c r="AD667" s="56"/>
      <c r="AE667" s="64"/>
      <c r="AF667" s="276"/>
      <c r="AG667" s="276"/>
      <c r="AH667" s="276"/>
      <c r="AI667" s="276"/>
      <c r="AJ667" s="276"/>
      <c r="AK667" s="276"/>
      <c r="AL667" s="276"/>
      <c r="AM667" s="276"/>
      <c r="AN667" s="276"/>
      <c r="AO667" s="276"/>
      <c r="AP667" s="276"/>
      <c r="AQ667" s="276"/>
      <c r="AR667" s="276"/>
      <c r="AS667" s="276"/>
      <c r="AT667" s="276"/>
      <c r="AU667" s="276"/>
      <c r="AV667" s="276"/>
      <c r="AW667" s="276"/>
      <c r="AX667" s="276"/>
      <c r="AY667" s="276"/>
      <c r="AZ667" s="276"/>
      <c r="BA667" s="276"/>
      <c r="BB667" s="276"/>
      <c r="BC667" s="276"/>
      <c r="BD667" s="276"/>
      <c r="BE667" s="175"/>
      <c r="BF667" s="175"/>
      <c r="BG667" s="175"/>
      <c r="BH667" s="175"/>
      <c r="BI667" s="175"/>
      <c r="BJ667" s="175"/>
      <c r="BK667" s="175"/>
      <c r="BL667" s="175"/>
      <c r="BM667" s="175"/>
      <c r="BN667" s="175"/>
      <c r="BO667" s="175"/>
      <c r="BP667" s="175"/>
      <c r="BQ667" s="175"/>
      <c r="BR667" s="175"/>
      <c r="BS667" s="175"/>
      <c r="BT667" s="175"/>
      <c r="BU667" s="175"/>
      <c r="BV667" s="175"/>
      <c r="BW667" s="175"/>
      <c r="BX667" s="175"/>
      <c r="BY667" s="175"/>
      <c r="BZ667" s="175"/>
      <c r="CA667" s="175"/>
      <c r="CB667" s="175"/>
      <c r="CC667" s="175"/>
      <c r="CD667" s="175"/>
      <c r="CE667" s="175"/>
      <c r="CF667" s="175"/>
      <c r="CG667" s="175"/>
      <c r="CH667" s="175"/>
      <c r="CI667" s="175"/>
      <c r="CJ667" s="175"/>
      <c r="CK667" s="175"/>
      <c r="CL667" s="175"/>
      <c r="CM667" s="175"/>
      <c r="CN667" s="175"/>
      <c r="CO667" s="175"/>
      <c r="CP667" s="175"/>
      <c r="CQ667" s="175"/>
      <c r="CR667" s="175"/>
      <c r="CS667" s="175"/>
      <c r="CT667" s="175"/>
      <c r="CU667" s="175"/>
      <c r="CV667" s="175"/>
      <c r="CW667" s="175"/>
      <c r="CX667" s="175"/>
      <c r="CY667" s="175"/>
      <c r="CZ667" s="175"/>
      <c r="DA667" s="175"/>
      <c r="DB667" s="175"/>
      <c r="DC667" s="175"/>
      <c r="DD667" s="175"/>
      <c r="DE667" s="175"/>
      <c r="DF667" s="175"/>
      <c r="DG667" s="175"/>
      <c r="DH667" s="175"/>
      <c r="DI667" s="175"/>
      <c r="DJ667" s="175"/>
      <c r="DK667" s="175"/>
      <c r="DL667" s="175"/>
      <c r="DM667" s="175"/>
      <c r="DN667" s="175"/>
      <c r="DO667" s="175"/>
      <c r="DP667" s="175"/>
      <c r="DQ667" s="175"/>
      <c r="DR667" s="175"/>
      <c r="DS667" s="175"/>
      <c r="DT667" s="175"/>
      <c r="DU667" s="175"/>
      <c r="DV667" s="175"/>
      <c r="DW667" s="175"/>
      <c r="DX667" s="175"/>
      <c r="DY667" s="175"/>
      <c r="DZ667" s="175"/>
      <c r="EA667" s="175"/>
    </row>
    <row r="668" spans="1:185" s="1" customFormat="1" ht="10.5" customHeight="1">
      <c r="A668" s="1297" t="s">
        <v>5</v>
      </c>
      <c r="B668" s="1402" t="s">
        <v>477</v>
      </c>
      <c r="C668" s="1283"/>
      <c r="D668" s="1288"/>
      <c r="E668" s="85" t="s">
        <v>134</v>
      </c>
      <c r="F668" s="82"/>
      <c r="G668" s="82"/>
      <c r="H668" s="318"/>
      <c r="I668" s="82"/>
      <c r="J668" s="82"/>
      <c r="K668" s="82"/>
      <c r="L668" s="82"/>
      <c r="M668" s="82"/>
      <c r="N668" s="318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318"/>
      <c r="Z668" s="82"/>
      <c r="AA668" s="82"/>
      <c r="AB668" s="83"/>
      <c r="AC668" s="53"/>
      <c r="AD668" s="56"/>
      <c r="AE668" s="64"/>
      <c r="AF668" s="276"/>
      <c r="AG668" s="276"/>
      <c r="AH668" s="276"/>
      <c r="AI668" s="276"/>
      <c r="AJ668" s="276"/>
      <c r="AK668" s="276"/>
      <c r="AL668" s="276"/>
      <c r="AM668" s="276"/>
      <c r="AN668" s="276"/>
      <c r="AO668" s="276"/>
      <c r="AP668" s="276"/>
      <c r="AQ668" s="276"/>
      <c r="AR668" s="276"/>
      <c r="AS668" s="276"/>
      <c r="AT668" s="276"/>
      <c r="AU668" s="276"/>
      <c r="AV668" s="276"/>
      <c r="AW668" s="276"/>
      <c r="AX668" s="276"/>
      <c r="AY668" s="276"/>
      <c r="AZ668" s="276"/>
      <c r="BA668" s="276"/>
      <c r="BB668" s="276"/>
      <c r="BC668" s="276"/>
      <c r="BD668" s="276"/>
      <c r="BE668" s="175"/>
      <c r="BF668" s="175"/>
      <c r="BG668" s="175"/>
      <c r="BH668" s="175"/>
      <c r="BI668" s="175"/>
      <c r="BJ668" s="175"/>
      <c r="BK668" s="175"/>
      <c r="BL668" s="175"/>
      <c r="BM668" s="175"/>
      <c r="BN668" s="175"/>
      <c r="BO668" s="175"/>
      <c r="BP668" s="175"/>
      <c r="BQ668" s="175"/>
      <c r="BR668" s="175"/>
      <c r="BS668" s="175"/>
      <c r="BT668" s="175"/>
      <c r="BU668" s="175"/>
      <c r="BV668" s="175"/>
      <c r="BW668" s="175"/>
      <c r="BX668" s="175"/>
      <c r="BY668" s="175"/>
      <c r="BZ668" s="175"/>
      <c r="CA668" s="175"/>
      <c r="CB668" s="175"/>
      <c r="CC668" s="175"/>
      <c r="CD668" s="175"/>
      <c r="CE668" s="175"/>
      <c r="CF668" s="175"/>
      <c r="CG668" s="175"/>
      <c r="CH668" s="175"/>
      <c r="CI668" s="175"/>
      <c r="CJ668" s="175"/>
      <c r="CK668" s="175"/>
      <c r="CL668" s="175"/>
      <c r="CM668" s="175"/>
      <c r="CN668" s="175"/>
      <c r="CO668" s="175"/>
      <c r="CP668" s="175"/>
      <c r="CQ668" s="175"/>
      <c r="CR668" s="175"/>
      <c r="CS668" s="175"/>
      <c r="CT668" s="175"/>
      <c r="CU668" s="175"/>
      <c r="CV668" s="175"/>
      <c r="CW668" s="175"/>
      <c r="CX668" s="175"/>
      <c r="CY668" s="175"/>
      <c r="CZ668" s="175"/>
      <c r="DA668" s="175"/>
      <c r="DB668" s="175"/>
      <c r="DC668" s="175"/>
      <c r="DD668" s="175"/>
      <c r="DE668" s="175"/>
      <c r="DF668" s="175"/>
      <c r="DG668" s="175"/>
      <c r="DH668" s="175"/>
      <c r="DI668" s="175"/>
      <c r="DJ668" s="175"/>
      <c r="DK668" s="175"/>
      <c r="DL668" s="175"/>
      <c r="DM668" s="175"/>
      <c r="DN668" s="175"/>
      <c r="DO668" s="175"/>
      <c r="DP668" s="175"/>
      <c r="DQ668" s="175"/>
      <c r="DR668" s="175"/>
      <c r="DS668" s="175"/>
      <c r="DT668" s="175"/>
      <c r="DU668" s="175"/>
      <c r="DV668" s="175"/>
      <c r="DW668" s="175"/>
      <c r="DX668" s="175"/>
      <c r="DY668" s="175"/>
      <c r="DZ668" s="175"/>
      <c r="EA668" s="175"/>
    </row>
    <row r="669" spans="1:185" s="1" customFormat="1" ht="10.5" customHeight="1">
      <c r="A669" s="1298"/>
      <c r="B669" s="1403"/>
      <c r="C669" s="1282"/>
      <c r="D669" s="144" t="s">
        <v>34</v>
      </c>
      <c r="E669" s="100">
        <v>0</v>
      </c>
      <c r="F669" s="93">
        <v>0</v>
      </c>
      <c r="G669" s="93">
        <v>0</v>
      </c>
      <c r="H669" s="323">
        <v>0</v>
      </c>
      <c r="I669" s="93">
        <v>0</v>
      </c>
      <c r="J669" s="93">
        <v>0</v>
      </c>
      <c r="K669" s="93">
        <v>0</v>
      </c>
      <c r="L669" s="93">
        <v>0</v>
      </c>
      <c r="M669" s="93">
        <v>0</v>
      </c>
      <c r="N669" s="323">
        <v>0</v>
      </c>
      <c r="O669" s="93">
        <v>0</v>
      </c>
      <c r="P669" s="93">
        <v>0</v>
      </c>
      <c r="Q669" s="93">
        <v>0</v>
      </c>
      <c r="R669" s="93">
        <v>0</v>
      </c>
      <c r="S669" s="93">
        <v>0</v>
      </c>
      <c r="T669" s="93">
        <v>0</v>
      </c>
      <c r="U669" s="93">
        <v>0</v>
      </c>
      <c r="V669" s="93">
        <v>0</v>
      </c>
      <c r="W669" s="93">
        <v>0</v>
      </c>
      <c r="X669" s="93">
        <v>0</v>
      </c>
      <c r="Y669" s="323">
        <v>0</v>
      </c>
      <c r="Z669" s="93">
        <v>0</v>
      </c>
      <c r="AA669" s="93">
        <v>0</v>
      </c>
      <c r="AB669" s="94">
        <v>0</v>
      </c>
      <c r="AC669" s="159"/>
      <c r="AD669" s="100"/>
      <c r="AE669" s="64"/>
      <c r="AF669" s="276"/>
      <c r="AG669" s="276"/>
      <c r="AH669" s="276"/>
      <c r="AI669" s="276"/>
      <c r="AJ669" s="276"/>
      <c r="AK669" s="276"/>
      <c r="AL669" s="276"/>
      <c r="AM669" s="276"/>
      <c r="AN669" s="276"/>
      <c r="AO669" s="276"/>
      <c r="AP669" s="276"/>
      <c r="AQ669" s="276"/>
      <c r="AR669" s="276"/>
      <c r="AS669" s="276"/>
      <c r="AT669" s="276"/>
      <c r="AU669" s="276"/>
      <c r="AV669" s="276"/>
      <c r="AW669" s="276"/>
      <c r="AX669" s="276"/>
      <c r="AY669" s="276"/>
      <c r="AZ669" s="276"/>
      <c r="BA669" s="276"/>
      <c r="BB669" s="276"/>
      <c r="BC669" s="276"/>
      <c r="BD669" s="276"/>
      <c r="BE669" s="175"/>
      <c r="BF669" s="175"/>
      <c r="BG669" s="175"/>
      <c r="BH669" s="175"/>
      <c r="BI669" s="175"/>
      <c r="BJ669" s="175"/>
      <c r="BK669" s="175"/>
      <c r="BL669" s="175"/>
      <c r="BM669" s="175"/>
      <c r="BN669" s="175"/>
      <c r="BO669" s="175"/>
      <c r="BP669" s="175"/>
      <c r="BQ669" s="175"/>
      <c r="BR669" s="175"/>
      <c r="BS669" s="175"/>
      <c r="BT669" s="175"/>
      <c r="BU669" s="175"/>
      <c r="BV669" s="175"/>
      <c r="BW669" s="175"/>
      <c r="BX669" s="175"/>
      <c r="BY669" s="175"/>
      <c r="BZ669" s="175"/>
      <c r="CA669" s="175"/>
      <c r="CB669" s="175"/>
      <c r="CC669" s="175"/>
      <c r="CD669" s="175"/>
      <c r="CE669" s="175"/>
      <c r="CF669" s="175"/>
      <c r="CG669" s="175"/>
      <c r="CH669" s="175"/>
      <c r="CI669" s="175"/>
      <c r="CJ669" s="175"/>
      <c r="CK669" s="175"/>
      <c r="CL669" s="175"/>
      <c r="CM669" s="175"/>
      <c r="CN669" s="175"/>
      <c r="CO669" s="175"/>
      <c r="CP669" s="175"/>
      <c r="CQ669" s="175"/>
      <c r="CR669" s="175"/>
      <c r="CS669" s="175"/>
      <c r="CT669" s="175"/>
      <c r="CU669" s="175"/>
      <c r="CV669" s="175"/>
      <c r="CW669" s="175"/>
      <c r="CX669" s="175"/>
      <c r="CY669" s="175"/>
      <c r="CZ669" s="175"/>
      <c r="DA669" s="175"/>
      <c r="DB669" s="175"/>
      <c r="DC669" s="175"/>
      <c r="DD669" s="175"/>
      <c r="DE669" s="175"/>
      <c r="DF669" s="175"/>
      <c r="DG669" s="175"/>
      <c r="DH669" s="175"/>
      <c r="DI669" s="175"/>
      <c r="DJ669" s="175"/>
      <c r="DK669" s="175"/>
      <c r="DL669" s="175"/>
      <c r="DM669" s="175"/>
      <c r="DN669" s="175"/>
      <c r="DO669" s="175"/>
      <c r="DP669" s="175"/>
      <c r="DQ669" s="175"/>
      <c r="DR669" s="175"/>
      <c r="DS669" s="175"/>
      <c r="DT669" s="175"/>
      <c r="DU669" s="175"/>
      <c r="DV669" s="175"/>
      <c r="DW669" s="175"/>
      <c r="DX669" s="175"/>
      <c r="DY669" s="175"/>
      <c r="DZ669" s="175"/>
      <c r="EA669" s="175"/>
    </row>
    <row r="670" spans="1:185" s="1" customFormat="1" ht="10.5" customHeight="1">
      <c r="A670" s="1298"/>
      <c r="B670" s="1403"/>
      <c r="C670" s="1282" t="s">
        <v>137</v>
      </c>
      <c r="D670" s="144" t="s">
        <v>126</v>
      </c>
      <c r="E670" s="54">
        <f>ROUND((AG670-AF670)*$AE670,2)</f>
        <v>0</v>
      </c>
      <c r="F670" s="54">
        <f t="shared" ref="F670:M670" si="517">ROUND((AH670-AG670)*$AE670,2)</f>
        <v>0</v>
      </c>
      <c r="G670" s="54">
        <f t="shared" si="517"/>
        <v>0</v>
      </c>
      <c r="H670" s="311">
        <f t="shared" si="517"/>
        <v>0</v>
      </c>
      <c r="I670" s="54">
        <f t="shared" si="517"/>
        <v>0</v>
      </c>
      <c r="J670" s="54">
        <f t="shared" si="517"/>
        <v>0</v>
      </c>
      <c r="K670" s="54">
        <f t="shared" si="517"/>
        <v>0</v>
      </c>
      <c r="L670" s="54">
        <f t="shared" si="517"/>
        <v>0</v>
      </c>
      <c r="M670" s="54">
        <f t="shared" si="517"/>
        <v>0</v>
      </c>
      <c r="N670" s="311">
        <f>ROUND((AP670-AO670)*$AE670,2)</f>
        <v>0</v>
      </c>
      <c r="O670" s="54">
        <f t="shared" ref="O670:AB670" si="518">ROUND((AQ670-AP670)*$AE670,2)</f>
        <v>0</v>
      </c>
      <c r="P670" s="54">
        <f t="shared" si="518"/>
        <v>0</v>
      </c>
      <c r="Q670" s="54">
        <f t="shared" si="518"/>
        <v>0</v>
      </c>
      <c r="R670" s="54">
        <f t="shared" si="518"/>
        <v>0</v>
      </c>
      <c r="S670" s="54">
        <f t="shared" si="518"/>
        <v>0</v>
      </c>
      <c r="T670" s="54">
        <f t="shared" si="518"/>
        <v>0</v>
      </c>
      <c r="U670" s="54">
        <f t="shared" si="518"/>
        <v>0</v>
      </c>
      <c r="V670" s="54">
        <f t="shared" si="518"/>
        <v>0</v>
      </c>
      <c r="W670" s="54">
        <f t="shared" si="518"/>
        <v>0</v>
      </c>
      <c r="X670" s="54">
        <f t="shared" si="518"/>
        <v>0</v>
      </c>
      <c r="Y670" s="311">
        <f t="shared" si="518"/>
        <v>0</v>
      </c>
      <c r="Z670" s="54">
        <f t="shared" si="518"/>
        <v>0</v>
      </c>
      <c r="AA670" s="54">
        <f t="shared" si="518"/>
        <v>0</v>
      </c>
      <c r="AB670" s="55">
        <f t="shared" si="518"/>
        <v>0</v>
      </c>
      <c r="AC670" s="53"/>
      <c r="AD670" s="56"/>
      <c r="AE670" s="64">
        <v>2</v>
      </c>
      <c r="AF670" s="276"/>
      <c r="AG670" s="276"/>
      <c r="AH670" s="276"/>
      <c r="AI670" s="276"/>
      <c r="AJ670" s="276"/>
      <c r="AK670" s="276"/>
      <c r="AL670" s="276"/>
      <c r="AM670" s="276"/>
      <c r="AN670" s="276"/>
      <c r="AO670" s="276"/>
      <c r="AP670" s="276"/>
      <c r="AQ670" s="276"/>
      <c r="AR670" s="276"/>
      <c r="AS670" s="276"/>
      <c r="AT670" s="276"/>
      <c r="AU670" s="276"/>
      <c r="AV670" s="276"/>
      <c r="AW670" s="276"/>
      <c r="AX670" s="276"/>
      <c r="AY670" s="276"/>
      <c r="AZ670" s="276"/>
      <c r="BA670" s="276"/>
      <c r="BB670" s="276"/>
      <c r="BC670" s="276"/>
      <c r="BD670" s="276"/>
      <c r="BE670" s="175"/>
      <c r="BF670" s="175"/>
      <c r="BG670" s="175"/>
      <c r="BH670" s="175"/>
      <c r="BI670" s="175"/>
      <c r="BJ670" s="175"/>
      <c r="BK670" s="175"/>
      <c r="BL670" s="175"/>
      <c r="BM670" s="175"/>
      <c r="BN670" s="175"/>
      <c r="BO670" s="175"/>
      <c r="BP670" s="175"/>
      <c r="BQ670" s="175"/>
      <c r="BR670" s="175"/>
      <c r="BS670" s="175"/>
      <c r="BT670" s="175"/>
      <c r="BU670" s="175"/>
      <c r="BV670" s="175"/>
      <c r="BW670" s="175"/>
      <c r="BX670" s="175"/>
      <c r="BY670" s="175"/>
      <c r="BZ670" s="175"/>
      <c r="CA670" s="175"/>
      <c r="CB670" s="175"/>
      <c r="CC670" s="175"/>
      <c r="CD670" s="175"/>
      <c r="CE670" s="175"/>
      <c r="CF670" s="175"/>
      <c r="CG670" s="175"/>
      <c r="CH670" s="175"/>
      <c r="CI670" s="175"/>
      <c r="CJ670" s="175"/>
      <c r="CK670" s="175"/>
      <c r="CL670" s="175"/>
      <c r="CM670" s="175"/>
      <c r="CN670" s="175"/>
      <c r="CO670" s="175"/>
      <c r="CP670" s="175"/>
      <c r="CQ670" s="175"/>
      <c r="CR670" s="175"/>
      <c r="CS670" s="175"/>
      <c r="CT670" s="175"/>
      <c r="CU670" s="175"/>
      <c r="CV670" s="175"/>
      <c r="CW670" s="175"/>
      <c r="CX670" s="175"/>
      <c r="CY670" s="175"/>
      <c r="CZ670" s="175"/>
      <c r="DA670" s="175"/>
      <c r="DB670" s="175"/>
      <c r="DC670" s="175"/>
      <c r="DD670" s="175"/>
      <c r="DE670" s="175"/>
      <c r="DF670" s="175"/>
      <c r="DG670" s="175"/>
      <c r="DH670" s="175"/>
      <c r="DI670" s="175"/>
      <c r="DJ670" s="175"/>
      <c r="DK670" s="175"/>
      <c r="DL670" s="175"/>
      <c r="DM670" s="175"/>
      <c r="DN670" s="175"/>
      <c r="DO670" s="175"/>
      <c r="DP670" s="175"/>
      <c r="DQ670" s="175"/>
      <c r="DR670" s="175"/>
      <c r="DS670" s="175"/>
      <c r="DT670" s="175"/>
      <c r="DU670" s="175"/>
      <c r="DV670" s="175"/>
      <c r="DW670" s="175"/>
      <c r="DX670" s="175"/>
      <c r="DY670" s="175"/>
      <c r="DZ670" s="175"/>
      <c r="EA670" s="175"/>
    </row>
    <row r="671" spans="1:185" s="1" customFormat="1" ht="10.5" customHeight="1">
      <c r="A671" s="1298"/>
      <c r="B671" s="1403"/>
      <c r="C671" s="1282" t="s">
        <v>137</v>
      </c>
      <c r="D671" s="144" t="s">
        <v>127</v>
      </c>
      <c r="E671" s="54">
        <f>ROUND((AG671-AF671)*$AE670,2)</f>
        <v>0</v>
      </c>
      <c r="F671" s="54">
        <f t="shared" ref="F671:L671" si="519">ROUND((AH671-AG671)*$AE670,2)</f>
        <v>0</v>
      </c>
      <c r="G671" s="54">
        <f t="shared" si="519"/>
        <v>0</v>
      </c>
      <c r="H671" s="311">
        <f t="shared" si="519"/>
        <v>0</v>
      </c>
      <c r="I671" s="54">
        <f t="shared" si="519"/>
        <v>0</v>
      </c>
      <c r="J671" s="54">
        <f t="shared" si="519"/>
        <v>0</v>
      </c>
      <c r="K671" s="54">
        <f t="shared" si="519"/>
        <v>0</v>
      </c>
      <c r="L671" s="54">
        <f t="shared" si="519"/>
        <v>0</v>
      </c>
      <c r="M671" s="54">
        <f>ROUND((AO671-AN671)*$AE670,2)</f>
        <v>0</v>
      </c>
      <c r="N671" s="311">
        <f>ROUND((AP671-AO671)*$AE670,2)</f>
        <v>0</v>
      </c>
      <c r="O671" s="54">
        <f t="shared" ref="O671:AB671" si="520">ROUND((AQ671-AP671)*$AE670,2)</f>
        <v>0</v>
      </c>
      <c r="P671" s="54">
        <f t="shared" si="520"/>
        <v>0</v>
      </c>
      <c r="Q671" s="54">
        <f t="shared" si="520"/>
        <v>0</v>
      </c>
      <c r="R671" s="54">
        <f t="shared" si="520"/>
        <v>0</v>
      </c>
      <c r="S671" s="54">
        <f t="shared" si="520"/>
        <v>0</v>
      </c>
      <c r="T671" s="54">
        <f t="shared" si="520"/>
        <v>0</v>
      </c>
      <c r="U671" s="54">
        <f t="shared" si="520"/>
        <v>0</v>
      </c>
      <c r="V671" s="54">
        <f t="shared" si="520"/>
        <v>0</v>
      </c>
      <c r="W671" s="54">
        <f t="shared" si="520"/>
        <v>0</v>
      </c>
      <c r="X671" s="54">
        <f t="shared" si="520"/>
        <v>0</v>
      </c>
      <c r="Y671" s="311">
        <f t="shared" si="520"/>
        <v>0</v>
      </c>
      <c r="Z671" s="54">
        <f t="shared" si="520"/>
        <v>0</v>
      </c>
      <c r="AA671" s="54">
        <f t="shared" si="520"/>
        <v>0</v>
      </c>
      <c r="AB671" s="55">
        <f t="shared" si="520"/>
        <v>0</v>
      </c>
      <c r="AC671" s="53"/>
      <c r="AD671" s="56"/>
      <c r="AE671" s="64"/>
      <c r="AF671" s="276"/>
      <c r="AG671" s="276"/>
      <c r="AH671" s="276"/>
      <c r="AI671" s="276"/>
      <c r="AJ671" s="276"/>
      <c r="AK671" s="276"/>
      <c r="AL671" s="276"/>
      <c r="AM671" s="276"/>
      <c r="AN671" s="276"/>
      <c r="AO671" s="276"/>
      <c r="AP671" s="276"/>
      <c r="AQ671" s="276"/>
      <c r="AR671" s="276"/>
      <c r="AS671" s="276"/>
      <c r="AT671" s="276"/>
      <c r="AU671" s="276"/>
      <c r="AV671" s="276"/>
      <c r="AW671" s="276"/>
      <c r="AX671" s="276"/>
      <c r="AY671" s="276"/>
      <c r="AZ671" s="276"/>
      <c r="BA671" s="276"/>
      <c r="BB671" s="276"/>
      <c r="BC671" s="276"/>
      <c r="BD671" s="276"/>
      <c r="BE671" s="175"/>
      <c r="BF671" s="175"/>
      <c r="BG671" s="175"/>
      <c r="BH671" s="175"/>
      <c r="BI671" s="175"/>
      <c r="BJ671" s="175"/>
      <c r="BK671" s="175"/>
      <c r="BL671" s="175"/>
      <c r="BM671" s="175"/>
      <c r="BN671" s="175"/>
      <c r="BO671" s="175"/>
      <c r="BP671" s="175"/>
      <c r="BQ671" s="175"/>
      <c r="BR671" s="175"/>
      <c r="BS671" s="175"/>
      <c r="BT671" s="175"/>
      <c r="BU671" s="175"/>
      <c r="BV671" s="175"/>
      <c r="BW671" s="175"/>
      <c r="BX671" s="175"/>
      <c r="BY671" s="175"/>
      <c r="BZ671" s="175"/>
      <c r="CA671" s="175"/>
      <c r="CB671" s="175"/>
      <c r="CC671" s="175"/>
      <c r="CD671" s="175"/>
      <c r="CE671" s="175"/>
      <c r="CF671" s="175"/>
      <c r="CG671" s="175"/>
      <c r="CH671" s="175"/>
      <c r="CI671" s="175"/>
      <c r="CJ671" s="175"/>
      <c r="CK671" s="175"/>
      <c r="CL671" s="175"/>
      <c r="CM671" s="175"/>
      <c r="CN671" s="175"/>
      <c r="CO671" s="175"/>
      <c r="CP671" s="175"/>
      <c r="CQ671" s="175"/>
      <c r="CR671" s="175"/>
      <c r="CS671" s="175"/>
      <c r="CT671" s="175"/>
      <c r="CU671" s="175"/>
      <c r="CV671" s="175"/>
      <c r="CW671" s="175"/>
      <c r="CX671" s="175"/>
      <c r="CY671" s="175"/>
      <c r="CZ671" s="175"/>
      <c r="DA671" s="175"/>
      <c r="DB671" s="175"/>
      <c r="DC671" s="175"/>
      <c r="DD671" s="175"/>
      <c r="DE671" s="175"/>
      <c r="DF671" s="175"/>
      <c r="DG671" s="175"/>
      <c r="DH671" s="175"/>
      <c r="DI671" s="175"/>
      <c r="DJ671" s="175"/>
      <c r="DK671" s="175"/>
      <c r="DL671" s="175"/>
      <c r="DM671" s="175"/>
      <c r="DN671" s="175"/>
      <c r="DO671" s="175"/>
      <c r="DP671" s="175"/>
      <c r="DQ671" s="175"/>
      <c r="DR671" s="175"/>
      <c r="DS671" s="175"/>
      <c r="DT671" s="175"/>
      <c r="DU671" s="175"/>
      <c r="DV671" s="175"/>
      <c r="DW671" s="175"/>
      <c r="DX671" s="175"/>
      <c r="DY671" s="175"/>
      <c r="DZ671" s="175"/>
      <c r="EA671" s="175"/>
    </row>
    <row r="672" spans="1:185" s="1" customFormat="1" ht="10.5" customHeight="1" thickBot="1">
      <c r="A672" s="1299"/>
      <c r="B672" s="1404"/>
      <c r="C672" s="293"/>
      <c r="D672" s="254" t="s">
        <v>42</v>
      </c>
      <c r="E672" s="154"/>
      <c r="F672" s="154"/>
      <c r="G672" s="154"/>
      <c r="H672" s="335"/>
      <c r="I672" s="154"/>
      <c r="J672" s="154"/>
      <c r="K672" s="154"/>
      <c r="L672" s="154"/>
      <c r="M672" s="154"/>
      <c r="N672" s="335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335"/>
      <c r="Z672" s="154"/>
      <c r="AA672" s="154"/>
      <c r="AB672" s="155"/>
      <c r="AC672" s="53"/>
      <c r="AD672" s="56"/>
      <c r="AE672" s="64"/>
      <c r="AF672" s="276"/>
      <c r="AG672" s="276"/>
      <c r="AH672" s="276"/>
      <c r="AI672" s="276"/>
      <c r="AJ672" s="276"/>
      <c r="AK672" s="276"/>
      <c r="AL672" s="276"/>
      <c r="AM672" s="276"/>
      <c r="AN672" s="276"/>
      <c r="AO672" s="276"/>
      <c r="AP672" s="276"/>
      <c r="AQ672" s="276"/>
      <c r="AR672" s="276"/>
      <c r="AS672" s="276"/>
      <c r="AT672" s="276"/>
      <c r="AU672" s="276"/>
      <c r="AV672" s="276"/>
      <c r="AW672" s="276"/>
      <c r="AX672" s="276"/>
      <c r="AY672" s="276"/>
      <c r="AZ672" s="276"/>
      <c r="BA672" s="276"/>
      <c r="BB672" s="276"/>
      <c r="BC672" s="276"/>
      <c r="BD672" s="276"/>
      <c r="BE672" s="175"/>
      <c r="BF672" s="175"/>
      <c r="BG672" s="175"/>
      <c r="BH672" s="175"/>
      <c r="BI672" s="175"/>
      <c r="BJ672" s="175"/>
      <c r="BK672" s="175"/>
      <c r="BL672" s="175"/>
      <c r="BM672" s="175"/>
      <c r="BN672" s="175"/>
      <c r="BO672" s="175"/>
      <c r="BP672" s="175"/>
      <c r="BQ672" s="175"/>
      <c r="BR672" s="175"/>
      <c r="BS672" s="175"/>
      <c r="BT672" s="175"/>
      <c r="BU672" s="175"/>
      <c r="BV672" s="175"/>
      <c r="BW672" s="175"/>
      <c r="BX672" s="175"/>
      <c r="BY672" s="175"/>
      <c r="BZ672" s="175"/>
      <c r="CA672" s="175"/>
      <c r="CB672" s="175"/>
      <c r="CC672" s="175"/>
      <c r="CD672" s="175"/>
      <c r="CE672" s="175"/>
      <c r="CF672" s="175"/>
      <c r="CG672" s="175"/>
      <c r="CH672" s="175"/>
      <c r="CI672" s="175"/>
      <c r="CJ672" s="175"/>
      <c r="CK672" s="175"/>
      <c r="CL672" s="175"/>
      <c r="CM672" s="175"/>
      <c r="CN672" s="175"/>
      <c r="CO672" s="175"/>
      <c r="CP672" s="175"/>
      <c r="CQ672" s="175"/>
      <c r="CR672" s="175"/>
      <c r="CS672" s="175"/>
      <c r="CT672" s="175"/>
      <c r="CU672" s="175"/>
      <c r="CV672" s="175"/>
      <c r="CW672" s="175"/>
      <c r="CX672" s="175"/>
      <c r="CY672" s="175"/>
      <c r="CZ672" s="175"/>
      <c r="DA672" s="175"/>
      <c r="DB672" s="175"/>
      <c r="DC672" s="175"/>
      <c r="DD672" s="175"/>
      <c r="DE672" s="175"/>
      <c r="DF672" s="175"/>
      <c r="DG672" s="175"/>
      <c r="DH672" s="175"/>
      <c r="DI672" s="175"/>
      <c r="DJ672" s="175"/>
      <c r="DK672" s="175"/>
      <c r="DL672" s="175"/>
      <c r="DM672" s="175"/>
      <c r="DN672" s="175"/>
      <c r="DO672" s="175"/>
      <c r="DP672" s="175"/>
      <c r="DQ672" s="175"/>
      <c r="DR672" s="175"/>
      <c r="DS672" s="175"/>
      <c r="DT672" s="175"/>
      <c r="DU672" s="175"/>
      <c r="DV672" s="175"/>
      <c r="DW672" s="175"/>
      <c r="DX672" s="175"/>
      <c r="DY672" s="175"/>
      <c r="DZ672" s="175"/>
      <c r="EA672" s="175"/>
    </row>
    <row r="673" spans="1:185" s="1" customFormat="1" ht="10.5" customHeight="1">
      <c r="A673" s="1297" t="s">
        <v>7</v>
      </c>
      <c r="B673" s="1402" t="s">
        <v>478</v>
      </c>
      <c r="C673" s="1283"/>
      <c r="D673" s="1288"/>
      <c r="E673" s="82"/>
      <c r="F673" s="82"/>
      <c r="G673" s="82"/>
      <c r="H673" s="318"/>
      <c r="I673" s="82"/>
      <c r="J673" s="82"/>
      <c r="K673" s="82"/>
      <c r="L673" s="82"/>
      <c r="M673" s="82"/>
      <c r="N673" s="318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318"/>
      <c r="Z673" s="82"/>
      <c r="AA673" s="82"/>
      <c r="AB673" s="83"/>
      <c r="AC673" s="53" t="s">
        <v>125</v>
      </c>
      <c r="AD673" s="56">
        <f>AD675/AC675</f>
        <v>0.77653093940356266</v>
      </c>
      <c r="AE673" s="64"/>
      <c r="AF673" s="275"/>
      <c r="AG673" s="280"/>
      <c r="AH673" s="280"/>
      <c r="AI673" s="280"/>
      <c r="AJ673" s="280"/>
      <c r="AK673" s="280"/>
      <c r="AL673" s="280"/>
      <c r="AM673" s="280"/>
      <c r="AN673" s="280"/>
      <c r="AO673" s="280"/>
      <c r="AP673" s="280"/>
      <c r="AQ673" s="280"/>
      <c r="AR673" s="280"/>
      <c r="AS673" s="280"/>
      <c r="AT673" s="280"/>
      <c r="AU673" s="280"/>
      <c r="AV673" s="280"/>
      <c r="AW673" s="280"/>
      <c r="AX673" s="280"/>
      <c r="AY673" s="280"/>
      <c r="AZ673" s="280"/>
      <c r="BA673" s="280"/>
      <c r="BB673" s="280"/>
      <c r="BC673" s="280"/>
      <c r="BD673" s="280"/>
      <c r="BE673" s="175"/>
      <c r="BF673" s="175"/>
      <c r="BG673" s="175"/>
      <c r="BH673" s="175"/>
      <c r="BI673" s="175"/>
      <c r="BJ673" s="175"/>
      <c r="BK673" s="175"/>
      <c r="BL673" s="175"/>
      <c r="BM673" s="175"/>
      <c r="BN673" s="175"/>
      <c r="BO673" s="175"/>
      <c r="BP673" s="175"/>
      <c r="BQ673" s="175"/>
      <c r="BR673" s="175"/>
      <c r="BS673" s="175"/>
      <c r="BT673" s="175"/>
      <c r="BU673" s="175"/>
      <c r="BV673" s="175"/>
      <c r="BW673" s="175"/>
      <c r="BX673" s="175"/>
      <c r="BY673" s="175"/>
      <c r="BZ673" s="175"/>
      <c r="CA673" s="175"/>
      <c r="CB673" s="175"/>
      <c r="CC673" s="175"/>
      <c r="CD673" s="175"/>
      <c r="CE673" s="175"/>
      <c r="CF673" s="175"/>
      <c r="CG673" s="175"/>
      <c r="CH673" s="175"/>
      <c r="CI673" s="175"/>
      <c r="CJ673" s="175"/>
      <c r="CK673" s="175"/>
      <c r="CL673" s="175"/>
      <c r="CM673" s="175"/>
      <c r="CN673" s="175"/>
      <c r="CO673" s="175"/>
      <c r="CP673" s="175"/>
      <c r="CQ673" s="175"/>
      <c r="CR673" s="175"/>
      <c r="CS673" s="175"/>
      <c r="CT673" s="175"/>
      <c r="CU673" s="175"/>
      <c r="CV673" s="175"/>
      <c r="CW673" s="175"/>
      <c r="CX673" s="175"/>
      <c r="CY673" s="175"/>
      <c r="CZ673" s="175"/>
      <c r="DA673" s="175"/>
      <c r="DB673" s="175"/>
      <c r="DC673" s="175"/>
      <c r="DD673" s="175"/>
      <c r="DE673" s="175"/>
      <c r="DF673" s="175"/>
      <c r="DG673" s="175"/>
      <c r="DH673" s="175"/>
      <c r="DI673" s="175"/>
      <c r="DJ673" s="175"/>
      <c r="DK673" s="175"/>
      <c r="DL673" s="175"/>
      <c r="DM673" s="175"/>
      <c r="DN673" s="175"/>
      <c r="DO673" s="175"/>
      <c r="DP673" s="175"/>
      <c r="DQ673" s="175"/>
      <c r="DR673" s="175"/>
      <c r="DS673" s="175"/>
      <c r="DT673" s="175"/>
      <c r="DU673" s="175"/>
      <c r="DV673" s="175"/>
      <c r="DW673" s="175"/>
      <c r="DX673" s="175"/>
      <c r="DY673" s="175"/>
      <c r="DZ673" s="175"/>
      <c r="EA673" s="175"/>
    </row>
    <row r="674" spans="1:185" s="3" customFormat="1" ht="10.5" customHeight="1">
      <c r="A674" s="1298"/>
      <c r="B674" s="1403"/>
      <c r="C674" s="1282" t="s">
        <v>139</v>
      </c>
      <c r="D674" s="144" t="s">
        <v>34</v>
      </c>
      <c r="E674" s="114">
        <f>ROUND(SQRT(E675^2+E676^2)*1000/(1.73*E$656),0)</f>
        <v>4</v>
      </c>
      <c r="F674" s="114">
        <f t="shared" ref="F674:AB674" si="521">ROUND(SQRT(F675^2+F676^2)*1000/(1.73*F$656),0)</f>
        <v>4</v>
      </c>
      <c r="G674" s="114">
        <f t="shared" si="521"/>
        <v>4</v>
      </c>
      <c r="H674" s="327">
        <f>ROUND(SQRT(H675^2+H676^2)*1000/(1.73*H$656),0)</f>
        <v>4</v>
      </c>
      <c r="I674" s="114">
        <f t="shared" si="521"/>
        <v>4</v>
      </c>
      <c r="J674" s="114">
        <f t="shared" si="521"/>
        <v>3</v>
      </c>
      <c r="K674" s="114">
        <f t="shared" si="521"/>
        <v>3</v>
      </c>
      <c r="L674" s="114">
        <f t="shared" si="521"/>
        <v>4</v>
      </c>
      <c r="M674" s="114">
        <f t="shared" si="521"/>
        <v>3</v>
      </c>
      <c r="N674" s="327">
        <f t="shared" si="521"/>
        <v>4</v>
      </c>
      <c r="O674" s="114">
        <f t="shared" si="521"/>
        <v>4</v>
      </c>
      <c r="P674" s="114">
        <f t="shared" si="521"/>
        <v>5</v>
      </c>
      <c r="Q674" s="114">
        <f t="shared" si="521"/>
        <v>4</v>
      </c>
      <c r="R674" s="114">
        <f t="shared" si="521"/>
        <v>4</v>
      </c>
      <c r="S674" s="114">
        <f t="shared" si="521"/>
        <v>4</v>
      </c>
      <c r="T674" s="114">
        <f t="shared" si="521"/>
        <v>4</v>
      </c>
      <c r="U674" s="114">
        <f t="shared" si="521"/>
        <v>4</v>
      </c>
      <c r="V674" s="114">
        <f t="shared" si="521"/>
        <v>4</v>
      </c>
      <c r="W674" s="114">
        <f t="shared" si="521"/>
        <v>4</v>
      </c>
      <c r="X674" s="114">
        <f t="shared" si="521"/>
        <v>4</v>
      </c>
      <c r="Y674" s="327">
        <f t="shared" si="521"/>
        <v>3</v>
      </c>
      <c r="Z674" s="114">
        <f t="shared" si="521"/>
        <v>3</v>
      </c>
      <c r="AA674" s="114">
        <f t="shared" si="521"/>
        <v>4</v>
      </c>
      <c r="AB674" s="115">
        <f t="shared" si="521"/>
        <v>4</v>
      </c>
      <c r="AC674" s="817"/>
      <c r="AD674" s="818"/>
      <c r="AE674" s="819"/>
      <c r="AF674" s="280"/>
      <c r="AG674" s="280"/>
      <c r="AH674" s="280"/>
      <c r="AI674" s="280"/>
      <c r="AJ674" s="280"/>
      <c r="AK674" s="280"/>
      <c r="AL674" s="280"/>
      <c r="AM674" s="280"/>
      <c r="AN674" s="280"/>
      <c r="AO674" s="280"/>
      <c r="AP674" s="280"/>
      <c r="AQ674" s="280"/>
      <c r="AR674" s="280"/>
      <c r="AS674" s="280"/>
      <c r="AT674" s="280"/>
      <c r="AU674" s="280"/>
      <c r="AV674" s="280"/>
      <c r="AW674" s="280"/>
      <c r="AX674" s="280"/>
      <c r="AY674" s="280"/>
      <c r="AZ674" s="280"/>
      <c r="BA674" s="280"/>
      <c r="BB674" s="280"/>
      <c r="BC674" s="280"/>
      <c r="BD674" s="280"/>
      <c r="BE674" s="163"/>
      <c r="BF674" s="163"/>
      <c r="BG674" s="163"/>
      <c r="BH674" s="163"/>
      <c r="BI674" s="163"/>
      <c r="BJ674" s="163"/>
      <c r="BK674" s="163"/>
      <c r="BL674" s="163"/>
      <c r="BM674" s="163"/>
      <c r="BN674" s="163"/>
      <c r="BO674" s="163"/>
      <c r="BP674" s="163"/>
      <c r="BQ674" s="163"/>
      <c r="BR674" s="163"/>
      <c r="BS674" s="163"/>
      <c r="BT674" s="163"/>
      <c r="BU674" s="163"/>
      <c r="BV674" s="163"/>
      <c r="BW674" s="163"/>
      <c r="BX674" s="163"/>
      <c r="BY674" s="163"/>
      <c r="BZ674" s="163"/>
      <c r="CA674" s="163"/>
      <c r="CB674" s="163"/>
      <c r="CC674" s="163"/>
      <c r="CD674" s="163"/>
      <c r="CE674" s="163"/>
      <c r="CF674" s="163"/>
      <c r="CG674" s="163"/>
      <c r="CH674" s="163"/>
      <c r="CI674" s="163"/>
      <c r="CJ674" s="163"/>
      <c r="CK674" s="163"/>
      <c r="CL674" s="163"/>
      <c r="CM674" s="163"/>
      <c r="CN674" s="163"/>
      <c r="CO674" s="163"/>
      <c r="CP674" s="163"/>
      <c r="CQ674" s="163"/>
      <c r="CR674" s="163"/>
      <c r="CS674" s="163"/>
      <c r="CT674" s="163"/>
      <c r="CU674" s="163"/>
      <c r="CV674" s="163"/>
      <c r="CW674" s="163"/>
      <c r="CX674" s="163"/>
      <c r="CY674" s="163"/>
      <c r="CZ674" s="163"/>
      <c r="DA674" s="163"/>
      <c r="DB674" s="163"/>
      <c r="DC674" s="163"/>
      <c r="DD674" s="163"/>
      <c r="DE674" s="163"/>
      <c r="DF674" s="163"/>
      <c r="DG674" s="163"/>
      <c r="DH674" s="163"/>
      <c r="DI674" s="163"/>
      <c r="DJ674" s="163"/>
      <c r="DK674" s="163"/>
      <c r="DL674" s="163"/>
      <c r="DM674" s="163"/>
      <c r="DN674" s="163"/>
      <c r="DO674" s="163"/>
      <c r="DP674" s="163"/>
      <c r="DQ674" s="163"/>
      <c r="DR674" s="163"/>
      <c r="DS674" s="163"/>
      <c r="DT674" s="163"/>
      <c r="DU674" s="99"/>
      <c r="DV674" s="99"/>
      <c r="DW674" s="99"/>
      <c r="DX674" s="99"/>
      <c r="DY674" s="99"/>
      <c r="DZ674" s="99"/>
      <c r="EA674" s="99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/>
      <c r="FR674" s="6"/>
      <c r="FS674" s="6"/>
      <c r="FT674" s="6"/>
      <c r="FU674" s="6"/>
      <c r="FV674" s="6"/>
      <c r="FW674" s="6"/>
      <c r="FX674" s="6"/>
      <c r="FY674" s="6"/>
      <c r="FZ674" s="6"/>
      <c r="GA674" s="6"/>
      <c r="GB674" s="6"/>
      <c r="GC674" s="6"/>
    </row>
    <row r="675" spans="1:185" s="1" customFormat="1" ht="10.5" customHeight="1">
      <c r="A675" s="1298"/>
      <c r="B675" s="1403"/>
      <c r="C675" s="1282" t="s">
        <v>954</v>
      </c>
      <c r="D675" s="144" t="s">
        <v>126</v>
      </c>
      <c r="E675" s="54">
        <f>ROUND((AG675-AF675)*$AE675,2)</f>
        <v>0.05</v>
      </c>
      <c r="F675" s="54">
        <f t="shared" ref="F675:M675" si="522">ROUND((AH675-AG675)*$AE675,2)</f>
        <v>0.05</v>
      </c>
      <c r="G675" s="54">
        <f t="shared" si="522"/>
        <v>0.05</v>
      </c>
      <c r="H675" s="311">
        <f t="shared" si="522"/>
        <v>0.05</v>
      </c>
      <c r="I675" s="54">
        <f t="shared" si="522"/>
        <v>0.05</v>
      </c>
      <c r="J675" s="54">
        <f t="shared" si="522"/>
        <v>0.05</v>
      </c>
      <c r="K675" s="54">
        <f t="shared" si="522"/>
        <v>0.04</v>
      </c>
      <c r="L675" s="54">
        <f t="shared" si="522"/>
        <v>0.05</v>
      </c>
      <c r="M675" s="54">
        <f t="shared" si="522"/>
        <v>0.05</v>
      </c>
      <c r="N675" s="311">
        <f>ROUND((AP675-AO675)*$AE675,2)</f>
        <v>0.06</v>
      </c>
      <c r="O675" s="54">
        <f t="shared" ref="O675:AB675" si="523">ROUND((AQ675-AP675)*$AE675,2)</f>
        <v>0.06</v>
      </c>
      <c r="P675" s="54">
        <f t="shared" si="523"/>
        <v>7.0000000000000007E-2</v>
      </c>
      <c r="Q675" s="54">
        <f t="shared" si="523"/>
        <v>7.0000000000000007E-2</v>
      </c>
      <c r="R675" s="54">
        <f t="shared" si="523"/>
        <v>0.06</v>
      </c>
      <c r="S675" s="54">
        <f t="shared" si="523"/>
        <v>0.06</v>
      </c>
      <c r="T675" s="54">
        <f t="shared" si="523"/>
        <v>0.05</v>
      </c>
      <c r="U675" s="54">
        <f t="shared" si="523"/>
        <v>0.05</v>
      </c>
      <c r="V675" s="54">
        <f t="shared" si="523"/>
        <v>0.05</v>
      </c>
      <c r="W675" s="54">
        <f t="shared" si="523"/>
        <v>0.05</v>
      </c>
      <c r="X675" s="54">
        <f t="shared" si="523"/>
        <v>0.05</v>
      </c>
      <c r="Y675" s="311">
        <f t="shared" si="523"/>
        <v>0.04</v>
      </c>
      <c r="Z675" s="54">
        <f t="shared" si="523"/>
        <v>0.04</v>
      </c>
      <c r="AA675" s="54">
        <f t="shared" si="523"/>
        <v>0.05</v>
      </c>
      <c r="AB675" s="55">
        <f t="shared" si="523"/>
        <v>0.05</v>
      </c>
      <c r="AC675" s="53">
        <f>(BD675-AF675)*AE675</f>
        <v>1.247599999999693</v>
      </c>
      <c r="AD675" s="56">
        <f>(BD676-AF676)*AE675</f>
        <v>0.96879999999964639</v>
      </c>
      <c r="AE675" s="64">
        <v>4</v>
      </c>
      <c r="AF675" s="1114">
        <v>1367.2280000000001</v>
      </c>
      <c r="AG675" s="1114">
        <v>1367.2404000000001</v>
      </c>
      <c r="AH675" s="1115">
        <v>1367.2525000000001</v>
      </c>
      <c r="AI675" s="1114">
        <v>1367.2641000000001</v>
      </c>
      <c r="AJ675" s="1114">
        <v>1367.2762</v>
      </c>
      <c r="AK675" s="1114">
        <v>1367.2884000000001</v>
      </c>
      <c r="AL675" s="1114">
        <v>1367.3</v>
      </c>
      <c r="AM675" s="1114">
        <v>1367.3109000000002</v>
      </c>
      <c r="AN675" s="1114">
        <v>1367.3230000000001</v>
      </c>
      <c r="AO675" s="1114">
        <v>1367.3366000000001</v>
      </c>
      <c r="AP675" s="1114">
        <v>1367.3519000000001</v>
      </c>
      <c r="AQ675" s="1114">
        <v>1367.3676</v>
      </c>
      <c r="AR675" s="1114">
        <v>1367.3857</v>
      </c>
      <c r="AS675" s="1114">
        <v>1367.4024000000002</v>
      </c>
      <c r="AT675" s="1114">
        <v>1367.4173000000001</v>
      </c>
      <c r="AU675" s="1114">
        <v>1367.4331</v>
      </c>
      <c r="AV675" s="1114">
        <v>1367.4458</v>
      </c>
      <c r="AW675" s="1114">
        <v>1367.4574</v>
      </c>
      <c r="AX675" s="1114">
        <v>1367.4688000000001</v>
      </c>
      <c r="AY675" s="1114">
        <v>1367.4802</v>
      </c>
      <c r="AZ675" s="1114">
        <v>1367.4939000000002</v>
      </c>
      <c r="BA675" s="1114">
        <v>1367.5042000000001</v>
      </c>
      <c r="BB675" s="1114">
        <v>1367.5146</v>
      </c>
      <c r="BC675" s="1114">
        <v>1367.5277000000001</v>
      </c>
      <c r="BD675" s="1114">
        <v>1367.5399</v>
      </c>
      <c r="BE675" s="175"/>
      <c r="BF675" s="175"/>
      <c r="BG675" s="175"/>
      <c r="BH675" s="175"/>
      <c r="BI675" s="175"/>
      <c r="BJ675" s="175"/>
      <c r="BK675" s="175"/>
      <c r="BL675" s="175"/>
      <c r="BM675" s="175"/>
      <c r="BN675" s="175"/>
      <c r="BO675" s="175"/>
      <c r="BP675" s="175"/>
      <c r="BQ675" s="175"/>
      <c r="BR675" s="175"/>
      <c r="BS675" s="175"/>
      <c r="BT675" s="175"/>
      <c r="BU675" s="175"/>
      <c r="BV675" s="175"/>
      <c r="BW675" s="175"/>
      <c r="BX675" s="175"/>
      <c r="BY675" s="175"/>
      <c r="BZ675" s="175"/>
      <c r="CA675" s="175"/>
      <c r="CB675" s="175"/>
      <c r="CC675" s="175"/>
      <c r="CD675" s="175"/>
      <c r="CE675" s="175"/>
      <c r="CF675" s="175"/>
      <c r="CG675" s="175"/>
      <c r="CH675" s="175"/>
      <c r="CI675" s="175"/>
      <c r="CJ675" s="175"/>
      <c r="CK675" s="175"/>
      <c r="CL675" s="175"/>
      <c r="CM675" s="175"/>
      <c r="CN675" s="175"/>
      <c r="CO675" s="175"/>
      <c r="CP675" s="175"/>
      <c r="CQ675" s="175"/>
      <c r="CR675" s="175"/>
      <c r="CS675" s="175"/>
      <c r="CT675" s="175"/>
      <c r="CU675" s="175"/>
      <c r="CV675" s="175"/>
      <c r="CW675" s="175"/>
      <c r="CX675" s="175"/>
      <c r="CY675" s="175"/>
      <c r="CZ675" s="175"/>
      <c r="DA675" s="175"/>
      <c r="DB675" s="175"/>
      <c r="DC675" s="175"/>
      <c r="DD675" s="175"/>
      <c r="DE675" s="175"/>
      <c r="DF675" s="175"/>
      <c r="DG675" s="175"/>
      <c r="DH675" s="175"/>
      <c r="DI675" s="175"/>
      <c r="DJ675" s="175"/>
      <c r="DK675" s="175"/>
      <c r="DL675" s="175"/>
      <c r="DM675" s="175"/>
      <c r="DN675" s="175"/>
      <c r="DO675" s="175"/>
      <c r="DP675" s="175"/>
      <c r="DQ675" s="175"/>
      <c r="DR675" s="175"/>
      <c r="DS675" s="175"/>
      <c r="DT675" s="175"/>
      <c r="DU675" s="175"/>
      <c r="DV675" s="175"/>
      <c r="DW675" s="175"/>
      <c r="DX675" s="175"/>
      <c r="DY675" s="175"/>
      <c r="DZ675" s="175"/>
      <c r="EA675" s="175"/>
    </row>
    <row r="676" spans="1:185" s="1" customFormat="1" ht="10.5" customHeight="1">
      <c r="A676" s="1298"/>
      <c r="B676" s="1403"/>
      <c r="C676" s="1282" t="s">
        <v>954</v>
      </c>
      <c r="D676" s="144" t="s">
        <v>127</v>
      </c>
      <c r="E676" s="54">
        <f>ROUND((AG676-AF676)*$AE675,2)</f>
        <v>0.04</v>
      </c>
      <c r="F676" s="54">
        <f t="shared" ref="F676:L676" si="524">ROUND((AH676-AG676)*$AE675,2)</f>
        <v>0.04</v>
      </c>
      <c r="G676" s="54">
        <f t="shared" si="524"/>
        <v>0.04</v>
      </c>
      <c r="H676" s="311">
        <f t="shared" si="524"/>
        <v>0.04</v>
      </c>
      <c r="I676" s="54">
        <f t="shared" si="524"/>
        <v>0.04</v>
      </c>
      <c r="J676" s="54">
        <f t="shared" si="524"/>
        <v>0.04</v>
      </c>
      <c r="K676" s="54">
        <f t="shared" si="524"/>
        <v>0.04</v>
      </c>
      <c r="L676" s="54">
        <f t="shared" si="524"/>
        <v>0.04</v>
      </c>
      <c r="M676" s="54">
        <f>ROUND((AO676-AN676)*$AE675,2)</f>
        <v>0.04</v>
      </c>
      <c r="N676" s="311">
        <f>ROUND((AP676-AO676)*$AE675,2)</f>
        <v>0.04</v>
      </c>
      <c r="O676" s="54">
        <f t="shared" ref="O676:AB676" si="525">ROUND((AQ676-AP676)*$AE675,2)</f>
        <v>0.04</v>
      </c>
      <c r="P676" s="54">
        <f t="shared" si="525"/>
        <v>0.05</v>
      </c>
      <c r="Q676" s="54">
        <f t="shared" si="525"/>
        <v>0.04</v>
      </c>
      <c r="R676" s="54">
        <f t="shared" si="525"/>
        <v>0.04</v>
      </c>
      <c r="S676" s="54">
        <f t="shared" si="525"/>
        <v>0.04</v>
      </c>
      <c r="T676" s="54">
        <f t="shared" si="525"/>
        <v>0.04</v>
      </c>
      <c r="U676" s="54">
        <f t="shared" si="525"/>
        <v>0.04</v>
      </c>
      <c r="V676" s="54">
        <f t="shared" si="525"/>
        <v>0.04</v>
      </c>
      <c r="W676" s="54">
        <f t="shared" si="525"/>
        <v>0.04</v>
      </c>
      <c r="X676" s="54">
        <f t="shared" si="525"/>
        <v>0.05</v>
      </c>
      <c r="Y676" s="311">
        <f t="shared" si="525"/>
        <v>0.04</v>
      </c>
      <c r="Z676" s="54">
        <f t="shared" si="525"/>
        <v>0.03</v>
      </c>
      <c r="AA676" s="54">
        <f t="shared" si="525"/>
        <v>0.04</v>
      </c>
      <c r="AB676" s="55">
        <f t="shared" si="525"/>
        <v>0.04</v>
      </c>
      <c r="AC676" s="53"/>
      <c r="AD676" s="56"/>
      <c r="AE676" s="64"/>
      <c r="AF676" s="1114">
        <v>874.17190000000005</v>
      </c>
      <c r="AG676" s="1114">
        <v>874.18220000000008</v>
      </c>
      <c r="AH676" s="1115">
        <v>874.19170000000008</v>
      </c>
      <c r="AI676" s="1114">
        <v>874.20150000000001</v>
      </c>
      <c r="AJ676" s="1114">
        <v>874.21170000000006</v>
      </c>
      <c r="AK676" s="1114">
        <v>874.22240000000011</v>
      </c>
      <c r="AL676" s="1114">
        <v>874.2328</v>
      </c>
      <c r="AM676" s="1114">
        <v>874.2423</v>
      </c>
      <c r="AN676" s="1114">
        <v>874.25170000000003</v>
      </c>
      <c r="AO676" s="1114">
        <v>874.26100000000008</v>
      </c>
      <c r="AP676" s="1114">
        <v>874.27190000000007</v>
      </c>
      <c r="AQ676" s="1114">
        <v>874.28240000000005</v>
      </c>
      <c r="AR676" s="1114">
        <v>874.29470000000003</v>
      </c>
      <c r="AS676" s="1114">
        <v>874.30540000000008</v>
      </c>
      <c r="AT676" s="1114">
        <v>874.3148000000001</v>
      </c>
      <c r="AU676" s="1114">
        <v>874.3252</v>
      </c>
      <c r="AV676" s="1114">
        <v>874.33530000000007</v>
      </c>
      <c r="AW676" s="1114">
        <v>874.34440000000006</v>
      </c>
      <c r="AX676" s="1114">
        <v>874.35390000000007</v>
      </c>
      <c r="AY676" s="1114">
        <v>874.36350000000004</v>
      </c>
      <c r="AZ676" s="1114">
        <v>874.37480000000005</v>
      </c>
      <c r="BA676" s="1114">
        <v>874.38380000000006</v>
      </c>
      <c r="BB676" s="1114">
        <v>874.39240000000007</v>
      </c>
      <c r="BC676" s="1114">
        <v>874.40330000000006</v>
      </c>
      <c r="BD676" s="1114">
        <v>874.41409999999996</v>
      </c>
      <c r="BE676" s="175"/>
      <c r="BF676" s="175"/>
      <c r="BG676" s="175"/>
      <c r="BH676" s="175"/>
      <c r="BI676" s="175"/>
      <c r="BJ676" s="175"/>
      <c r="BK676" s="175"/>
      <c r="BL676" s="175"/>
      <c r="BM676" s="175"/>
      <c r="BN676" s="175"/>
      <c r="BO676" s="175"/>
      <c r="BP676" s="175"/>
      <c r="BQ676" s="175"/>
      <c r="BR676" s="175"/>
      <c r="BS676" s="175"/>
      <c r="BT676" s="175"/>
      <c r="BU676" s="175"/>
      <c r="BV676" s="175"/>
      <c r="BW676" s="175"/>
      <c r="BX676" s="175"/>
      <c r="BY676" s="175"/>
      <c r="BZ676" s="175"/>
      <c r="CA676" s="175"/>
      <c r="CB676" s="175"/>
      <c r="CC676" s="175"/>
      <c r="CD676" s="175"/>
      <c r="CE676" s="175"/>
      <c r="CF676" s="175"/>
      <c r="CG676" s="175"/>
      <c r="CH676" s="175"/>
      <c r="CI676" s="175"/>
      <c r="CJ676" s="175"/>
      <c r="CK676" s="175"/>
      <c r="CL676" s="175"/>
      <c r="CM676" s="175"/>
      <c r="CN676" s="175"/>
      <c r="CO676" s="175"/>
      <c r="CP676" s="175"/>
      <c r="CQ676" s="175"/>
      <c r="CR676" s="175"/>
      <c r="CS676" s="175"/>
      <c r="CT676" s="175"/>
      <c r="CU676" s="175"/>
      <c r="CV676" s="175"/>
      <c r="CW676" s="175"/>
      <c r="CX676" s="175"/>
      <c r="CY676" s="175"/>
      <c r="CZ676" s="175"/>
      <c r="DA676" s="175"/>
      <c r="DB676" s="175"/>
      <c r="DC676" s="175"/>
      <c r="DD676" s="175"/>
      <c r="DE676" s="175"/>
      <c r="DF676" s="175"/>
      <c r="DG676" s="175"/>
      <c r="DH676" s="175"/>
      <c r="DI676" s="175"/>
      <c r="DJ676" s="175"/>
      <c r="DK676" s="175"/>
      <c r="DL676" s="175"/>
      <c r="DM676" s="175"/>
      <c r="DN676" s="175"/>
      <c r="DO676" s="175"/>
      <c r="DP676" s="175"/>
      <c r="DQ676" s="175"/>
      <c r="DR676" s="175"/>
      <c r="DS676" s="175"/>
      <c r="DT676" s="175"/>
      <c r="DU676" s="175"/>
      <c r="DV676" s="175"/>
      <c r="DW676" s="175"/>
      <c r="DX676" s="175"/>
      <c r="DY676" s="175"/>
      <c r="DZ676" s="175"/>
      <c r="EA676" s="175"/>
    </row>
    <row r="677" spans="1:185" s="1" customFormat="1" ht="10.5" customHeight="1" thickBot="1">
      <c r="A677" s="1299"/>
      <c r="B677" s="1404"/>
      <c r="C677" s="293"/>
      <c r="D677" s="254" t="s">
        <v>42</v>
      </c>
      <c r="E677" s="89">
        <f t="shared" ref="E677:AB677" si="526">E676/E675</f>
        <v>0.79999999999999993</v>
      </c>
      <c r="F677" s="89">
        <f t="shared" si="526"/>
        <v>0.79999999999999993</v>
      </c>
      <c r="G677" s="89">
        <f t="shared" si="526"/>
        <v>0.79999999999999993</v>
      </c>
      <c r="H677" s="320">
        <f t="shared" si="526"/>
        <v>0.79999999999999993</v>
      </c>
      <c r="I677" s="89">
        <f t="shared" si="526"/>
        <v>0.79999999999999993</v>
      </c>
      <c r="J677" s="89">
        <f t="shared" si="526"/>
        <v>0.79999999999999993</v>
      </c>
      <c r="K677" s="89">
        <f t="shared" si="526"/>
        <v>1</v>
      </c>
      <c r="L677" s="89">
        <f t="shared" si="526"/>
        <v>0.79999999999999993</v>
      </c>
      <c r="M677" s="89">
        <f t="shared" si="526"/>
        <v>0.79999999999999993</v>
      </c>
      <c r="N677" s="320">
        <f t="shared" si="526"/>
        <v>0.66666666666666674</v>
      </c>
      <c r="O677" s="89">
        <f t="shared" si="526"/>
        <v>0.66666666666666674</v>
      </c>
      <c r="P677" s="89">
        <f t="shared" si="526"/>
        <v>0.7142857142857143</v>
      </c>
      <c r="Q677" s="89">
        <f t="shared" si="526"/>
        <v>0.5714285714285714</v>
      </c>
      <c r="R677" s="89">
        <f t="shared" si="526"/>
        <v>0.66666666666666674</v>
      </c>
      <c r="S677" s="89">
        <f t="shared" si="526"/>
        <v>0.66666666666666674</v>
      </c>
      <c r="T677" s="89">
        <f t="shared" si="526"/>
        <v>0.79999999999999993</v>
      </c>
      <c r="U677" s="89">
        <f t="shared" si="526"/>
        <v>0.79999999999999993</v>
      </c>
      <c r="V677" s="89">
        <f t="shared" si="526"/>
        <v>0.79999999999999993</v>
      </c>
      <c r="W677" s="89">
        <f t="shared" si="526"/>
        <v>0.79999999999999993</v>
      </c>
      <c r="X677" s="89">
        <f t="shared" si="526"/>
        <v>1</v>
      </c>
      <c r="Y677" s="320">
        <f t="shared" si="526"/>
        <v>1</v>
      </c>
      <c r="Z677" s="89">
        <f t="shared" si="526"/>
        <v>0.75</v>
      </c>
      <c r="AA677" s="89">
        <f t="shared" si="526"/>
        <v>0.79999999999999993</v>
      </c>
      <c r="AB677" s="90">
        <f t="shared" si="526"/>
        <v>0.79999999999999993</v>
      </c>
      <c r="AC677" s="53"/>
      <c r="AD677" s="56"/>
      <c r="AE677" s="64"/>
      <c r="AF677" s="280"/>
      <c r="AG677" s="280"/>
      <c r="AH677" s="280"/>
      <c r="AI677" s="280"/>
      <c r="AJ677" s="280"/>
      <c r="AK677" s="280"/>
      <c r="AL677" s="280"/>
      <c r="AM677" s="280"/>
      <c r="AN677" s="280"/>
      <c r="AO677" s="280"/>
      <c r="AP677" s="280"/>
      <c r="AQ677" s="280"/>
      <c r="AR677" s="280"/>
      <c r="AS677" s="280"/>
      <c r="AT677" s="280"/>
      <c r="AU677" s="280"/>
      <c r="AV677" s="280"/>
      <c r="AW677" s="280"/>
      <c r="AX677" s="280"/>
      <c r="AY677" s="280"/>
      <c r="AZ677" s="280"/>
      <c r="BA677" s="280"/>
      <c r="BB677" s="280"/>
      <c r="BC677" s="280"/>
      <c r="BD677" s="280"/>
      <c r="BE677" s="175"/>
      <c r="BF677" s="175"/>
      <c r="BG677" s="175"/>
      <c r="BH677" s="175"/>
      <c r="BI677" s="175"/>
      <c r="BJ677" s="175"/>
      <c r="BK677" s="175"/>
      <c r="BL677" s="175"/>
      <c r="BM677" s="175"/>
      <c r="BN677" s="175"/>
      <c r="BO677" s="175"/>
      <c r="BP677" s="175"/>
      <c r="BQ677" s="175"/>
      <c r="BR677" s="175"/>
      <c r="BS677" s="175"/>
      <c r="BT677" s="175"/>
      <c r="BU677" s="175"/>
      <c r="BV677" s="175"/>
      <c r="BW677" s="175"/>
      <c r="BX677" s="175"/>
      <c r="BY677" s="175"/>
      <c r="BZ677" s="175"/>
      <c r="CA677" s="175"/>
      <c r="CB677" s="175"/>
      <c r="CC677" s="175"/>
      <c r="CD677" s="175"/>
      <c r="CE677" s="175"/>
      <c r="CF677" s="175"/>
      <c r="CG677" s="175"/>
      <c r="CH677" s="175"/>
      <c r="CI677" s="175"/>
      <c r="CJ677" s="175"/>
      <c r="CK677" s="175"/>
      <c r="CL677" s="175"/>
      <c r="CM677" s="175"/>
      <c r="CN677" s="175"/>
      <c r="CO677" s="175"/>
      <c r="CP677" s="175"/>
      <c r="CQ677" s="175"/>
      <c r="CR677" s="175"/>
      <c r="CS677" s="175"/>
      <c r="CT677" s="175"/>
      <c r="CU677" s="175"/>
      <c r="CV677" s="175"/>
      <c r="CW677" s="175"/>
      <c r="CX677" s="175"/>
      <c r="CY677" s="175"/>
      <c r="CZ677" s="175"/>
      <c r="DA677" s="175"/>
      <c r="DB677" s="175"/>
      <c r="DC677" s="175"/>
      <c r="DD677" s="175"/>
      <c r="DE677" s="175"/>
      <c r="DF677" s="175"/>
      <c r="DG677" s="175"/>
      <c r="DH677" s="175"/>
      <c r="DI677" s="175"/>
      <c r="DJ677" s="175"/>
      <c r="DK677" s="175"/>
      <c r="DL677" s="175"/>
      <c r="DM677" s="175"/>
      <c r="DN677" s="175"/>
      <c r="DO677" s="175"/>
      <c r="DP677" s="175"/>
      <c r="DQ677" s="175"/>
      <c r="DR677" s="175"/>
      <c r="DS677" s="175"/>
      <c r="DT677" s="175"/>
      <c r="DU677" s="175"/>
      <c r="DV677" s="175"/>
      <c r="DW677" s="175"/>
      <c r="DX677" s="175"/>
      <c r="DY677" s="175"/>
      <c r="DZ677" s="175"/>
      <c r="EA677" s="175"/>
    </row>
    <row r="678" spans="1:185" s="1" customFormat="1" ht="11.25" customHeight="1">
      <c r="A678" s="1297" t="s">
        <v>105</v>
      </c>
      <c r="B678" s="1402" t="s">
        <v>482</v>
      </c>
      <c r="C678" s="1283"/>
      <c r="D678" s="1288"/>
      <c r="E678" s="1283"/>
      <c r="F678" s="1283"/>
      <c r="G678" s="1283"/>
      <c r="H678" s="349"/>
      <c r="I678" s="1283"/>
      <c r="J678" s="1283"/>
      <c r="K678" s="1283"/>
      <c r="L678" s="1283"/>
      <c r="M678" s="1283"/>
      <c r="N678" s="349"/>
      <c r="O678" s="1283"/>
      <c r="P678" s="1283"/>
      <c r="Q678" s="1283"/>
      <c r="R678" s="1283"/>
      <c r="S678" s="1283"/>
      <c r="T678" s="1283"/>
      <c r="U678" s="1283"/>
      <c r="V678" s="1283"/>
      <c r="W678" s="1283"/>
      <c r="X678" s="1283"/>
      <c r="Y678" s="349"/>
      <c r="Z678" s="1283"/>
      <c r="AA678" s="1283"/>
      <c r="AB678" s="230"/>
      <c r="AC678" s="53" t="s">
        <v>125</v>
      </c>
      <c r="AD678" s="56">
        <f>AD680/AC680</f>
        <v>0.40750323415305012</v>
      </c>
      <c r="AE678" s="64"/>
      <c r="AF678" s="275"/>
      <c r="AG678" s="280"/>
      <c r="AH678" s="280"/>
      <c r="AI678" s="280"/>
      <c r="AJ678" s="280"/>
      <c r="AK678" s="280"/>
      <c r="AL678" s="280"/>
      <c r="AM678" s="280"/>
      <c r="AN678" s="280"/>
      <c r="AO678" s="280"/>
      <c r="AP678" s="280"/>
      <c r="AQ678" s="280"/>
      <c r="AR678" s="280"/>
      <c r="AS678" s="280"/>
      <c r="AT678" s="280"/>
      <c r="AU678" s="280"/>
      <c r="AV678" s="280"/>
      <c r="AW678" s="280"/>
      <c r="AX678" s="280"/>
      <c r="AY678" s="280"/>
      <c r="AZ678" s="280"/>
      <c r="BA678" s="280"/>
      <c r="BB678" s="280"/>
      <c r="BC678" s="280"/>
      <c r="BD678" s="280"/>
      <c r="BE678" s="175"/>
      <c r="BF678" s="175"/>
      <c r="BG678" s="175"/>
      <c r="BH678" s="175"/>
      <c r="BI678" s="175"/>
      <c r="BJ678" s="175"/>
      <c r="BK678" s="175"/>
      <c r="BL678" s="175"/>
      <c r="BM678" s="175"/>
      <c r="BN678" s="175"/>
      <c r="BO678" s="175"/>
      <c r="BP678" s="175"/>
      <c r="BQ678" s="175"/>
      <c r="BR678" s="175"/>
      <c r="BS678" s="175"/>
      <c r="BT678" s="175"/>
      <c r="BU678" s="175"/>
      <c r="BV678" s="175"/>
      <c r="BW678" s="175"/>
      <c r="BX678" s="175"/>
      <c r="BY678" s="175"/>
      <c r="BZ678" s="175"/>
      <c r="CA678" s="175"/>
      <c r="CB678" s="175"/>
      <c r="CC678" s="175"/>
      <c r="CD678" s="175"/>
      <c r="CE678" s="175"/>
      <c r="CF678" s="175"/>
      <c r="CG678" s="175"/>
      <c r="CH678" s="175"/>
      <c r="CI678" s="175"/>
      <c r="CJ678" s="175"/>
      <c r="CK678" s="175"/>
      <c r="CL678" s="175"/>
      <c r="CM678" s="175"/>
      <c r="CN678" s="175"/>
      <c r="CO678" s="175"/>
      <c r="CP678" s="175"/>
      <c r="CQ678" s="175"/>
      <c r="CR678" s="175"/>
      <c r="CS678" s="175"/>
      <c r="CT678" s="175"/>
      <c r="CU678" s="175"/>
      <c r="CV678" s="175"/>
      <c r="CW678" s="175"/>
      <c r="CX678" s="175"/>
      <c r="CY678" s="175"/>
      <c r="CZ678" s="175"/>
      <c r="DA678" s="175"/>
      <c r="DB678" s="175"/>
      <c r="DC678" s="175"/>
      <c r="DD678" s="175"/>
      <c r="DE678" s="175"/>
      <c r="DF678" s="175"/>
      <c r="DG678" s="175"/>
      <c r="DH678" s="175"/>
      <c r="DI678" s="175"/>
      <c r="DJ678" s="175"/>
      <c r="DK678" s="175"/>
      <c r="DL678" s="175"/>
      <c r="DM678" s="175"/>
      <c r="DN678" s="175"/>
      <c r="DO678" s="175"/>
      <c r="DP678" s="175"/>
      <c r="DQ678" s="175"/>
      <c r="DR678" s="175"/>
      <c r="DS678" s="175"/>
      <c r="DT678" s="175"/>
      <c r="DU678" s="175"/>
      <c r="DV678" s="175"/>
      <c r="DW678" s="175"/>
      <c r="DX678" s="175"/>
      <c r="DY678" s="175"/>
      <c r="DZ678" s="175"/>
      <c r="EA678" s="175"/>
    </row>
    <row r="679" spans="1:185" s="3" customFormat="1" ht="10.5" customHeight="1">
      <c r="A679" s="1298"/>
      <c r="B679" s="1403"/>
      <c r="C679" s="1282" t="s">
        <v>139</v>
      </c>
      <c r="D679" s="144" t="s">
        <v>34</v>
      </c>
      <c r="E679" s="114">
        <f>ROUND(SQRT(E680^2+E681^2)*1000/(1.73*E$657),0)</f>
        <v>2</v>
      </c>
      <c r="F679" s="114">
        <f>ROUND(SQRT(F680^2+F681^2)*1000/(1.73*F$657),0)</f>
        <v>2</v>
      </c>
      <c r="G679" s="114">
        <f t="shared" ref="G679:AB679" si="527">ROUND(SQRT(G680^2+G681^2)*1000/(1.73*G$657),0)</f>
        <v>2</v>
      </c>
      <c r="H679" s="327">
        <f>ROUND(SQRT(H680^2+H681^2)*1000/(1.73*H$657),0)</f>
        <v>2</v>
      </c>
      <c r="I679" s="114">
        <f t="shared" si="527"/>
        <v>2</v>
      </c>
      <c r="J679" s="114">
        <f t="shared" si="527"/>
        <v>2</v>
      </c>
      <c r="K679" s="114">
        <f t="shared" si="527"/>
        <v>2</v>
      </c>
      <c r="L679" s="114">
        <f t="shared" si="527"/>
        <v>2</v>
      </c>
      <c r="M679" s="114">
        <f t="shared" si="527"/>
        <v>3</v>
      </c>
      <c r="N679" s="327">
        <f t="shared" si="527"/>
        <v>2</v>
      </c>
      <c r="O679" s="114">
        <f t="shared" si="527"/>
        <v>2</v>
      </c>
      <c r="P679" s="114">
        <f t="shared" si="527"/>
        <v>2</v>
      </c>
      <c r="Q679" s="114">
        <f t="shared" si="527"/>
        <v>3</v>
      </c>
      <c r="R679" s="114">
        <f t="shared" si="527"/>
        <v>2</v>
      </c>
      <c r="S679" s="114">
        <f t="shared" si="527"/>
        <v>2</v>
      </c>
      <c r="T679" s="114">
        <f t="shared" si="527"/>
        <v>2</v>
      </c>
      <c r="U679" s="114">
        <f t="shared" si="527"/>
        <v>2</v>
      </c>
      <c r="V679" s="114">
        <f t="shared" si="527"/>
        <v>2</v>
      </c>
      <c r="W679" s="114">
        <f t="shared" si="527"/>
        <v>2</v>
      </c>
      <c r="X679" s="114">
        <f t="shared" si="527"/>
        <v>2</v>
      </c>
      <c r="Y679" s="327">
        <f t="shared" si="527"/>
        <v>2</v>
      </c>
      <c r="Z679" s="114">
        <f t="shared" si="527"/>
        <v>2</v>
      </c>
      <c r="AA679" s="114">
        <f t="shared" si="527"/>
        <v>2</v>
      </c>
      <c r="AB679" s="115">
        <f t="shared" si="527"/>
        <v>2</v>
      </c>
      <c r="AC679" s="817"/>
      <c r="AD679" s="818"/>
      <c r="AE679" s="819"/>
      <c r="AF679" s="280"/>
      <c r="AG679" s="280"/>
      <c r="AH679" s="280"/>
      <c r="AI679" s="280"/>
      <c r="AJ679" s="280"/>
      <c r="AK679" s="280"/>
      <c r="AL679" s="280"/>
      <c r="AM679" s="280"/>
      <c r="AN679" s="280"/>
      <c r="AO679" s="280"/>
      <c r="AP679" s="280"/>
      <c r="AQ679" s="280"/>
      <c r="AR679" s="280"/>
      <c r="AS679" s="280"/>
      <c r="AT679" s="280"/>
      <c r="AU679" s="280"/>
      <c r="AV679" s="280"/>
      <c r="AW679" s="280"/>
      <c r="AX679" s="280"/>
      <c r="AY679" s="280"/>
      <c r="AZ679" s="280"/>
      <c r="BA679" s="280"/>
      <c r="BB679" s="280"/>
      <c r="BC679" s="280"/>
      <c r="BD679" s="280"/>
      <c r="BE679" s="163"/>
      <c r="BF679" s="163"/>
      <c r="BG679" s="163"/>
      <c r="BH679" s="163"/>
      <c r="BI679" s="163"/>
      <c r="BJ679" s="163"/>
      <c r="BK679" s="163"/>
      <c r="BL679" s="163"/>
      <c r="BM679" s="163"/>
      <c r="BN679" s="163"/>
      <c r="BO679" s="163"/>
      <c r="BP679" s="163"/>
      <c r="BQ679" s="163"/>
      <c r="BR679" s="163"/>
      <c r="BS679" s="163"/>
      <c r="BT679" s="163"/>
      <c r="BU679" s="163"/>
      <c r="BV679" s="163"/>
      <c r="BW679" s="163"/>
      <c r="BX679" s="163"/>
      <c r="BY679" s="163"/>
      <c r="BZ679" s="163"/>
      <c r="CA679" s="163"/>
      <c r="CB679" s="163"/>
      <c r="CC679" s="163"/>
      <c r="CD679" s="163"/>
      <c r="CE679" s="163"/>
      <c r="CF679" s="163"/>
      <c r="CG679" s="163"/>
      <c r="CH679" s="163"/>
      <c r="CI679" s="163"/>
      <c r="CJ679" s="163"/>
      <c r="CK679" s="163"/>
      <c r="CL679" s="163"/>
      <c r="CM679" s="163"/>
      <c r="CN679" s="163"/>
      <c r="CO679" s="163"/>
      <c r="CP679" s="163"/>
      <c r="CQ679" s="163"/>
      <c r="CR679" s="163"/>
      <c r="CS679" s="163"/>
      <c r="CT679" s="163"/>
      <c r="CU679" s="163"/>
      <c r="CV679" s="163"/>
      <c r="CW679" s="163"/>
      <c r="CX679" s="163"/>
      <c r="CY679" s="163"/>
      <c r="CZ679" s="163"/>
      <c r="DA679" s="163"/>
      <c r="DB679" s="163"/>
      <c r="DC679" s="163"/>
      <c r="DD679" s="163"/>
      <c r="DE679" s="163"/>
      <c r="DF679" s="163"/>
      <c r="DG679" s="163"/>
      <c r="DH679" s="163"/>
      <c r="DI679" s="163"/>
      <c r="DJ679" s="163"/>
      <c r="DK679" s="163"/>
      <c r="DL679" s="163"/>
      <c r="DM679" s="163"/>
      <c r="DN679" s="163"/>
      <c r="DO679" s="163"/>
      <c r="DP679" s="163"/>
      <c r="DQ679" s="163"/>
      <c r="DR679" s="163"/>
      <c r="DS679" s="163"/>
      <c r="DT679" s="163"/>
      <c r="DU679" s="99"/>
      <c r="DV679" s="99"/>
      <c r="DW679" s="99"/>
      <c r="DX679" s="99"/>
      <c r="DY679" s="99"/>
      <c r="DZ679" s="99"/>
      <c r="EA679" s="99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6"/>
      <c r="FH679" s="6"/>
      <c r="FI679" s="6"/>
      <c r="FJ679" s="6"/>
      <c r="FK679" s="6"/>
      <c r="FL679" s="6"/>
      <c r="FM679" s="6"/>
      <c r="FN679" s="6"/>
      <c r="FO679" s="6"/>
      <c r="FP679" s="6"/>
      <c r="FQ679" s="6"/>
      <c r="FR679" s="6"/>
      <c r="FS679" s="6"/>
      <c r="FT679" s="6"/>
      <c r="FU679" s="6"/>
      <c r="FV679" s="6"/>
      <c r="FW679" s="6"/>
      <c r="FX679" s="6"/>
      <c r="FY679" s="6"/>
      <c r="FZ679" s="6"/>
      <c r="GA679" s="6"/>
      <c r="GB679" s="6"/>
      <c r="GC679" s="6"/>
    </row>
    <row r="680" spans="1:185" s="1" customFormat="1" ht="10.5" customHeight="1">
      <c r="A680" s="1298"/>
      <c r="B680" s="1403"/>
      <c r="C680" s="1282" t="s">
        <v>954</v>
      </c>
      <c r="D680" s="144" t="s">
        <v>126</v>
      </c>
      <c r="E680" s="54">
        <f>ROUND((AG680-AF680)*$AE680,2)</f>
        <v>0.04</v>
      </c>
      <c r="F680" s="54">
        <f t="shared" ref="F680:M680" si="528">ROUND((AH680-AG680)*$AE680,2)</f>
        <v>0.04</v>
      </c>
      <c r="G680" s="54">
        <f t="shared" si="528"/>
        <v>0.04</v>
      </c>
      <c r="H680" s="311">
        <f t="shared" si="528"/>
        <v>0.03</v>
      </c>
      <c r="I680" s="54">
        <f t="shared" si="528"/>
        <v>0.04</v>
      </c>
      <c r="J680" s="54">
        <f t="shared" si="528"/>
        <v>0.04</v>
      </c>
      <c r="K680" s="54">
        <f t="shared" si="528"/>
        <v>0.04</v>
      </c>
      <c r="L680" s="54">
        <f t="shared" si="528"/>
        <v>0.04</v>
      </c>
      <c r="M680" s="54">
        <f t="shared" si="528"/>
        <v>0.05</v>
      </c>
      <c r="N680" s="311">
        <f>ROUND((AP680-AO680)*$AE680,2)</f>
        <v>0.04</v>
      </c>
      <c r="O680" s="54">
        <f t="shared" ref="O680:AB680" si="529">ROUND((AQ680-AP680)*$AE680,2)</f>
        <v>0.04</v>
      </c>
      <c r="P680" s="54">
        <f t="shared" si="529"/>
        <v>0.04</v>
      </c>
      <c r="Q680" s="54">
        <f t="shared" si="529"/>
        <v>0.04</v>
      </c>
      <c r="R680" s="54">
        <f t="shared" si="529"/>
        <v>0.04</v>
      </c>
      <c r="S680" s="54">
        <f t="shared" si="529"/>
        <v>0.04</v>
      </c>
      <c r="T680" s="54">
        <f t="shared" si="529"/>
        <v>0.04</v>
      </c>
      <c r="U680" s="54">
        <f t="shared" si="529"/>
        <v>0.04</v>
      </c>
      <c r="V680" s="54">
        <f t="shared" si="529"/>
        <v>0.04</v>
      </c>
      <c r="W680" s="54">
        <f t="shared" si="529"/>
        <v>0.04</v>
      </c>
      <c r="X680" s="54">
        <f t="shared" si="529"/>
        <v>0.04</v>
      </c>
      <c r="Y680" s="311">
        <f t="shared" si="529"/>
        <v>0.04</v>
      </c>
      <c r="Z680" s="54">
        <f t="shared" si="529"/>
        <v>0.04</v>
      </c>
      <c r="AA680" s="54">
        <f t="shared" si="529"/>
        <v>0.03</v>
      </c>
      <c r="AB680" s="55">
        <f t="shared" si="529"/>
        <v>0.04</v>
      </c>
      <c r="AC680" s="53">
        <f>(BD680-AF680)*AE680</f>
        <v>0.92759999999975662</v>
      </c>
      <c r="AD680" s="56">
        <f>(BD681-AF681)*AE680</f>
        <v>0.37800000000027012</v>
      </c>
      <c r="AE680" s="64">
        <v>6</v>
      </c>
      <c r="AF680" s="1114">
        <v>938.44780000000003</v>
      </c>
      <c r="AG680" s="1114">
        <v>938.45410000000004</v>
      </c>
      <c r="AH680" s="1115">
        <v>938.46030000000007</v>
      </c>
      <c r="AI680" s="1114">
        <v>938.46630000000005</v>
      </c>
      <c r="AJ680" s="1114">
        <v>938.47210000000007</v>
      </c>
      <c r="AK680" s="1114">
        <v>938.47829999999999</v>
      </c>
      <c r="AL680" s="1114">
        <v>938.48450000000003</v>
      </c>
      <c r="AM680" s="1114">
        <v>938.4914</v>
      </c>
      <c r="AN680" s="1114">
        <v>938.49880000000007</v>
      </c>
      <c r="AO680" s="1114">
        <v>938.50639999999999</v>
      </c>
      <c r="AP680" s="1114">
        <v>938.51310000000001</v>
      </c>
      <c r="AQ680" s="1114">
        <v>938.52</v>
      </c>
      <c r="AR680" s="1114">
        <v>938.52690000000007</v>
      </c>
      <c r="AS680" s="1114">
        <v>938.53340000000003</v>
      </c>
      <c r="AT680" s="1114">
        <v>938.5403</v>
      </c>
      <c r="AU680" s="1114">
        <v>938.54690000000005</v>
      </c>
      <c r="AV680" s="1114">
        <v>938.55340000000001</v>
      </c>
      <c r="AW680" s="1114">
        <v>938.55970000000002</v>
      </c>
      <c r="AX680" s="1114">
        <v>938.56600000000003</v>
      </c>
      <c r="AY680" s="1114">
        <v>938.57209999999998</v>
      </c>
      <c r="AZ680" s="1114">
        <v>938.57850000000008</v>
      </c>
      <c r="BA680" s="1114">
        <v>938.5847</v>
      </c>
      <c r="BB680" s="1114">
        <v>938.59070000000008</v>
      </c>
      <c r="BC680" s="1114">
        <v>938.59649999999999</v>
      </c>
      <c r="BD680" s="1114">
        <v>938.60239999999999</v>
      </c>
      <c r="BE680" s="175"/>
      <c r="BF680" s="175"/>
      <c r="BG680" s="175"/>
      <c r="BH680" s="175"/>
      <c r="BI680" s="175"/>
      <c r="BJ680" s="175"/>
      <c r="BK680" s="175"/>
      <c r="BL680" s="175"/>
      <c r="BM680" s="175"/>
      <c r="BN680" s="175"/>
      <c r="BO680" s="175"/>
      <c r="BP680" s="175"/>
      <c r="BQ680" s="175"/>
      <c r="BR680" s="175"/>
      <c r="BS680" s="175"/>
      <c r="BT680" s="175"/>
      <c r="BU680" s="175"/>
      <c r="BV680" s="175"/>
      <c r="BW680" s="175"/>
      <c r="BX680" s="175"/>
      <c r="BY680" s="175"/>
      <c r="BZ680" s="175"/>
      <c r="CA680" s="175"/>
      <c r="CB680" s="175"/>
      <c r="CC680" s="175"/>
      <c r="CD680" s="175"/>
      <c r="CE680" s="175"/>
      <c r="CF680" s="175"/>
      <c r="CG680" s="175"/>
      <c r="CH680" s="175"/>
      <c r="CI680" s="175"/>
      <c r="CJ680" s="175"/>
      <c r="CK680" s="175"/>
      <c r="CL680" s="175"/>
      <c r="CM680" s="175"/>
      <c r="CN680" s="175"/>
      <c r="CO680" s="175"/>
      <c r="CP680" s="175"/>
      <c r="CQ680" s="175"/>
      <c r="CR680" s="175"/>
      <c r="CS680" s="175"/>
      <c r="CT680" s="175"/>
      <c r="CU680" s="175"/>
      <c r="CV680" s="175"/>
      <c r="CW680" s="175"/>
      <c r="CX680" s="175"/>
      <c r="CY680" s="175"/>
      <c r="CZ680" s="175"/>
      <c r="DA680" s="175"/>
      <c r="DB680" s="175"/>
      <c r="DC680" s="175"/>
      <c r="DD680" s="175"/>
      <c r="DE680" s="175"/>
      <c r="DF680" s="175"/>
      <c r="DG680" s="175"/>
      <c r="DH680" s="175"/>
      <c r="DI680" s="175"/>
      <c r="DJ680" s="175"/>
      <c r="DK680" s="175"/>
      <c r="DL680" s="175"/>
      <c r="DM680" s="175"/>
      <c r="DN680" s="175"/>
      <c r="DO680" s="175"/>
      <c r="DP680" s="175"/>
      <c r="DQ680" s="175"/>
      <c r="DR680" s="175"/>
      <c r="DS680" s="175"/>
      <c r="DT680" s="175"/>
      <c r="DU680" s="175"/>
      <c r="DV680" s="175"/>
      <c r="DW680" s="175"/>
      <c r="DX680" s="175"/>
      <c r="DY680" s="175"/>
      <c r="DZ680" s="175"/>
      <c r="EA680" s="175"/>
    </row>
    <row r="681" spans="1:185" s="1" customFormat="1" ht="10.5" customHeight="1">
      <c r="A681" s="1298"/>
      <c r="B681" s="1403"/>
      <c r="C681" s="1282" t="s">
        <v>954</v>
      </c>
      <c r="D681" s="144" t="s">
        <v>127</v>
      </c>
      <c r="E681" s="54">
        <f>ROUND((AG681-AF681)*$AE680,2)</f>
        <v>0.01</v>
      </c>
      <c r="F681" s="54">
        <f t="shared" ref="F681:L681" si="530">ROUND((AH681-AG681)*$AE680,2)</f>
        <v>0.01</v>
      </c>
      <c r="G681" s="54">
        <f t="shared" si="530"/>
        <v>0.01</v>
      </c>
      <c r="H681" s="311">
        <f t="shared" si="530"/>
        <v>0.01</v>
      </c>
      <c r="I681" s="54">
        <f t="shared" si="530"/>
        <v>0.02</v>
      </c>
      <c r="J681" s="54">
        <f t="shared" si="530"/>
        <v>0.02</v>
      </c>
      <c r="K681" s="54">
        <f t="shared" si="530"/>
        <v>0.02</v>
      </c>
      <c r="L681" s="54">
        <f t="shared" si="530"/>
        <v>0.02</v>
      </c>
      <c r="M681" s="54">
        <f>ROUND((AO681-AN681)*$AE680,2)</f>
        <v>0.02</v>
      </c>
      <c r="N681" s="311">
        <f>ROUND((AP681-AO681)*$AE680,2)</f>
        <v>0.02</v>
      </c>
      <c r="O681" s="54">
        <f t="shared" ref="O681:AB681" si="531">ROUND((AQ681-AP681)*$AE680,2)</f>
        <v>0.01</v>
      </c>
      <c r="P681" s="54">
        <f t="shared" si="531"/>
        <v>0.02</v>
      </c>
      <c r="Q681" s="54">
        <f t="shared" si="531"/>
        <v>0.02</v>
      </c>
      <c r="R681" s="54">
        <f t="shared" si="531"/>
        <v>0.02</v>
      </c>
      <c r="S681" s="54">
        <f t="shared" si="531"/>
        <v>0.02</v>
      </c>
      <c r="T681" s="54">
        <f t="shared" si="531"/>
        <v>0.02</v>
      </c>
      <c r="U681" s="54">
        <f t="shared" si="531"/>
        <v>0.02</v>
      </c>
      <c r="V681" s="54">
        <f t="shared" si="531"/>
        <v>0.02</v>
      </c>
      <c r="W681" s="54">
        <f t="shared" si="531"/>
        <v>0.02</v>
      </c>
      <c r="X681" s="54">
        <f t="shared" si="531"/>
        <v>0.02</v>
      </c>
      <c r="Y681" s="311">
        <f t="shared" si="531"/>
        <v>0.01</v>
      </c>
      <c r="Z681" s="54">
        <f t="shared" si="531"/>
        <v>0.01</v>
      </c>
      <c r="AA681" s="54">
        <f t="shared" si="531"/>
        <v>0.02</v>
      </c>
      <c r="AB681" s="55">
        <f t="shared" si="531"/>
        <v>0.01</v>
      </c>
      <c r="AC681" s="53"/>
      <c r="AD681" s="56"/>
      <c r="AE681" s="64"/>
      <c r="AF681" s="1114">
        <v>474.90269999999998</v>
      </c>
      <c r="AG681" s="1114">
        <v>474.90519999999998</v>
      </c>
      <c r="AH681" s="1115">
        <v>474.9076</v>
      </c>
      <c r="AI681" s="1114">
        <v>474.91</v>
      </c>
      <c r="AJ681" s="1114">
        <v>474.91229999999996</v>
      </c>
      <c r="AK681" s="1114">
        <v>474.91500000000002</v>
      </c>
      <c r="AL681" s="1114">
        <v>474.91769999999997</v>
      </c>
      <c r="AM681" s="1114">
        <v>474.9203</v>
      </c>
      <c r="AN681" s="1114">
        <v>474.92309999999998</v>
      </c>
      <c r="AO681" s="1114">
        <v>474.92589999999996</v>
      </c>
      <c r="AP681" s="1114">
        <v>474.92849999999999</v>
      </c>
      <c r="AQ681" s="1114">
        <v>474.93099999999998</v>
      </c>
      <c r="AR681" s="1114">
        <v>474.93359999999996</v>
      </c>
      <c r="AS681" s="1114">
        <v>474.93619999999999</v>
      </c>
      <c r="AT681" s="1114">
        <v>474.93889999999999</v>
      </c>
      <c r="AU681" s="1114">
        <v>474.94159999999999</v>
      </c>
      <c r="AV681" s="1114">
        <v>474.94450000000001</v>
      </c>
      <c r="AW681" s="1114">
        <v>474.94749999999999</v>
      </c>
      <c r="AX681" s="1114">
        <v>474.95049999999998</v>
      </c>
      <c r="AY681" s="1114">
        <v>474.95339999999999</v>
      </c>
      <c r="AZ681" s="1114">
        <v>474.95599999999996</v>
      </c>
      <c r="BA681" s="1114">
        <v>474.95839999999998</v>
      </c>
      <c r="BB681" s="1114">
        <v>474.96069999999997</v>
      </c>
      <c r="BC681" s="1114">
        <v>474.9633</v>
      </c>
      <c r="BD681" s="1114">
        <v>474.96570000000003</v>
      </c>
      <c r="BE681" s="175"/>
      <c r="BF681" s="175"/>
      <c r="BG681" s="175"/>
      <c r="BH681" s="175"/>
      <c r="BI681" s="175"/>
      <c r="BJ681" s="175"/>
      <c r="BK681" s="175"/>
      <c r="BL681" s="175"/>
      <c r="BM681" s="175"/>
      <c r="BN681" s="175"/>
      <c r="BO681" s="175"/>
      <c r="BP681" s="175"/>
      <c r="BQ681" s="175"/>
      <c r="BR681" s="175"/>
      <c r="BS681" s="175"/>
      <c r="BT681" s="175"/>
      <c r="BU681" s="175"/>
      <c r="BV681" s="175"/>
      <c r="BW681" s="175"/>
      <c r="BX681" s="175"/>
      <c r="BY681" s="175"/>
      <c r="BZ681" s="175"/>
      <c r="CA681" s="175"/>
      <c r="CB681" s="175"/>
      <c r="CC681" s="175"/>
      <c r="CD681" s="175"/>
      <c r="CE681" s="175"/>
      <c r="CF681" s="175"/>
      <c r="CG681" s="175"/>
      <c r="CH681" s="175"/>
      <c r="CI681" s="175"/>
      <c r="CJ681" s="175"/>
      <c r="CK681" s="175"/>
      <c r="CL681" s="175"/>
      <c r="CM681" s="175"/>
      <c r="CN681" s="175"/>
      <c r="CO681" s="175"/>
      <c r="CP681" s="175"/>
      <c r="CQ681" s="175"/>
      <c r="CR681" s="175"/>
      <c r="CS681" s="175"/>
      <c r="CT681" s="175"/>
      <c r="CU681" s="175"/>
      <c r="CV681" s="175"/>
      <c r="CW681" s="175"/>
      <c r="CX681" s="175"/>
      <c r="CY681" s="175"/>
      <c r="CZ681" s="175"/>
      <c r="DA681" s="175"/>
      <c r="DB681" s="175"/>
      <c r="DC681" s="175"/>
      <c r="DD681" s="175"/>
      <c r="DE681" s="175"/>
      <c r="DF681" s="175"/>
      <c r="DG681" s="175"/>
      <c r="DH681" s="175"/>
      <c r="DI681" s="175"/>
      <c r="DJ681" s="175"/>
      <c r="DK681" s="175"/>
      <c r="DL681" s="175"/>
      <c r="DM681" s="175"/>
      <c r="DN681" s="175"/>
      <c r="DO681" s="175"/>
      <c r="DP681" s="175"/>
      <c r="DQ681" s="175"/>
      <c r="DR681" s="175"/>
      <c r="DS681" s="175"/>
      <c r="DT681" s="175"/>
      <c r="DU681" s="175"/>
      <c r="DV681" s="175"/>
      <c r="DW681" s="175"/>
      <c r="DX681" s="175"/>
      <c r="DY681" s="175"/>
      <c r="DZ681" s="175"/>
      <c r="EA681" s="175"/>
    </row>
    <row r="682" spans="1:185" s="1" customFormat="1" ht="10.5" customHeight="1" thickBot="1">
      <c r="A682" s="1299"/>
      <c r="B682" s="1404"/>
      <c r="C682" s="293"/>
      <c r="D682" s="254" t="s">
        <v>42</v>
      </c>
      <c r="E682" s="89">
        <f t="shared" ref="E682:AB682" si="532">E681/E680</f>
        <v>0.25</v>
      </c>
      <c r="F682" s="89">
        <f t="shared" si="532"/>
        <v>0.25</v>
      </c>
      <c r="G682" s="89">
        <f t="shared" si="532"/>
        <v>0.25</v>
      </c>
      <c r="H682" s="320">
        <f t="shared" si="532"/>
        <v>0.33333333333333337</v>
      </c>
      <c r="I682" s="89">
        <f t="shared" si="532"/>
        <v>0.5</v>
      </c>
      <c r="J682" s="89">
        <f t="shared" si="532"/>
        <v>0.5</v>
      </c>
      <c r="K682" s="89">
        <f t="shared" si="532"/>
        <v>0.5</v>
      </c>
      <c r="L682" s="89">
        <f t="shared" si="532"/>
        <v>0.5</v>
      </c>
      <c r="M682" s="89">
        <f t="shared" si="532"/>
        <v>0.39999999999999997</v>
      </c>
      <c r="N682" s="320">
        <f t="shared" si="532"/>
        <v>0.5</v>
      </c>
      <c r="O682" s="89">
        <f t="shared" si="532"/>
        <v>0.25</v>
      </c>
      <c r="P682" s="89">
        <f t="shared" si="532"/>
        <v>0.5</v>
      </c>
      <c r="Q682" s="89">
        <f t="shared" si="532"/>
        <v>0.5</v>
      </c>
      <c r="R682" s="89">
        <f t="shared" si="532"/>
        <v>0.5</v>
      </c>
      <c r="S682" s="89">
        <f t="shared" si="532"/>
        <v>0.5</v>
      </c>
      <c r="T682" s="89">
        <f t="shared" si="532"/>
        <v>0.5</v>
      </c>
      <c r="U682" s="89">
        <f t="shared" si="532"/>
        <v>0.5</v>
      </c>
      <c r="V682" s="89">
        <f t="shared" si="532"/>
        <v>0.5</v>
      </c>
      <c r="W682" s="89">
        <f t="shared" si="532"/>
        <v>0.5</v>
      </c>
      <c r="X682" s="89">
        <f t="shared" si="532"/>
        <v>0.5</v>
      </c>
      <c r="Y682" s="320">
        <f t="shared" si="532"/>
        <v>0.25</v>
      </c>
      <c r="Z682" s="89">
        <f t="shared" si="532"/>
        <v>0.25</v>
      </c>
      <c r="AA682" s="89">
        <f t="shared" si="532"/>
        <v>0.66666666666666674</v>
      </c>
      <c r="AB682" s="90">
        <f t="shared" si="532"/>
        <v>0.25</v>
      </c>
      <c r="AC682" s="53"/>
      <c r="AD682" s="56"/>
      <c r="AE682" s="64"/>
      <c r="AF682" s="280"/>
      <c r="AG682" s="280"/>
      <c r="AH682" s="280"/>
      <c r="AI682" s="280"/>
      <c r="AJ682" s="280"/>
      <c r="AK682" s="280"/>
      <c r="AL682" s="280"/>
      <c r="AM682" s="280"/>
      <c r="AN682" s="280"/>
      <c r="AO682" s="280"/>
      <c r="AP682" s="280"/>
      <c r="AQ682" s="280"/>
      <c r="AR682" s="280"/>
      <c r="AS682" s="280"/>
      <c r="AT682" s="280"/>
      <c r="AU682" s="280"/>
      <c r="AV682" s="280"/>
      <c r="AW682" s="280"/>
      <c r="AX682" s="280"/>
      <c r="AY682" s="280"/>
      <c r="AZ682" s="280"/>
      <c r="BA682" s="280"/>
      <c r="BB682" s="280"/>
      <c r="BC682" s="280"/>
      <c r="BD682" s="280"/>
      <c r="BE682" s="175"/>
      <c r="BF682" s="175"/>
      <c r="BG682" s="175"/>
      <c r="BH682" s="175"/>
      <c r="BI682" s="175"/>
      <c r="BJ682" s="175"/>
      <c r="BK682" s="175"/>
      <c r="BL682" s="175"/>
      <c r="BM682" s="175"/>
      <c r="BN682" s="175"/>
      <c r="BO682" s="175"/>
      <c r="BP682" s="175"/>
      <c r="BQ682" s="175"/>
      <c r="BR682" s="175"/>
      <c r="BS682" s="175"/>
      <c r="BT682" s="175"/>
      <c r="BU682" s="175"/>
      <c r="BV682" s="175"/>
      <c r="BW682" s="175"/>
      <c r="BX682" s="175"/>
      <c r="BY682" s="175"/>
      <c r="BZ682" s="175"/>
      <c r="CA682" s="175"/>
      <c r="CB682" s="175"/>
      <c r="CC682" s="175"/>
      <c r="CD682" s="175"/>
      <c r="CE682" s="175"/>
      <c r="CF682" s="175"/>
      <c r="CG682" s="175"/>
      <c r="CH682" s="175"/>
      <c r="CI682" s="175"/>
      <c r="CJ682" s="175"/>
      <c r="CK682" s="175"/>
      <c r="CL682" s="175"/>
      <c r="CM682" s="175"/>
      <c r="CN682" s="175"/>
      <c r="CO682" s="175"/>
      <c r="CP682" s="175"/>
      <c r="CQ682" s="175"/>
      <c r="CR682" s="175"/>
      <c r="CS682" s="175"/>
      <c r="CT682" s="175"/>
      <c r="CU682" s="175"/>
      <c r="CV682" s="175"/>
      <c r="CW682" s="175"/>
      <c r="CX682" s="175"/>
      <c r="CY682" s="175"/>
      <c r="CZ682" s="175"/>
      <c r="DA682" s="175"/>
      <c r="DB682" s="175"/>
      <c r="DC682" s="175"/>
      <c r="DD682" s="175"/>
      <c r="DE682" s="175"/>
      <c r="DF682" s="175"/>
      <c r="DG682" s="175"/>
      <c r="DH682" s="175"/>
      <c r="DI682" s="175"/>
      <c r="DJ682" s="175"/>
      <c r="DK682" s="175"/>
      <c r="DL682" s="175"/>
      <c r="DM682" s="175"/>
      <c r="DN682" s="175"/>
      <c r="DO682" s="175"/>
      <c r="DP682" s="175"/>
      <c r="DQ682" s="175"/>
      <c r="DR682" s="175"/>
      <c r="DS682" s="175"/>
      <c r="DT682" s="175"/>
      <c r="DU682" s="175"/>
      <c r="DV682" s="175"/>
      <c r="DW682" s="175"/>
      <c r="DX682" s="175"/>
      <c r="DY682" s="175"/>
      <c r="DZ682" s="175"/>
      <c r="EA682" s="175"/>
    </row>
    <row r="683" spans="1:185" s="1" customFormat="1" ht="10.5" customHeight="1">
      <c r="A683" s="1297" t="s">
        <v>8</v>
      </c>
      <c r="B683" s="1402" t="s">
        <v>479</v>
      </c>
      <c r="C683" s="1283"/>
      <c r="D683" s="1288"/>
      <c r="E683" s="1283"/>
      <c r="F683" s="1283"/>
      <c r="G683" s="1283"/>
      <c r="H683" s="349"/>
      <c r="I683" s="1283"/>
      <c r="J683" s="1283"/>
      <c r="K683" s="1283"/>
      <c r="L683" s="1283"/>
      <c r="M683" s="1283"/>
      <c r="N683" s="349"/>
      <c r="O683" s="1283"/>
      <c r="P683" s="1283"/>
      <c r="Q683" s="1283"/>
      <c r="R683" s="1283"/>
      <c r="S683" s="1283"/>
      <c r="T683" s="1283"/>
      <c r="U683" s="1283"/>
      <c r="V683" s="1283"/>
      <c r="W683" s="1283"/>
      <c r="X683" s="1283"/>
      <c r="Y683" s="349"/>
      <c r="Z683" s="1283"/>
      <c r="AA683" s="1283"/>
      <c r="AB683" s="230"/>
      <c r="AC683" s="53" t="s">
        <v>125</v>
      </c>
      <c r="AD683" s="56">
        <f>AD685/AC685</f>
        <v>0.52633781763825338</v>
      </c>
      <c r="AE683" s="64"/>
      <c r="AF683" s="275"/>
      <c r="AG683" s="280"/>
      <c r="AH683" s="280"/>
      <c r="AI683" s="280"/>
      <c r="AJ683" s="280"/>
      <c r="AK683" s="280"/>
      <c r="AL683" s="280"/>
      <c r="AM683" s="280"/>
      <c r="AN683" s="280"/>
      <c r="AO683" s="280"/>
      <c r="AP683" s="280"/>
      <c r="AQ683" s="280"/>
      <c r="AR683" s="280"/>
      <c r="AS683" s="280"/>
      <c r="AT683" s="280"/>
      <c r="AU683" s="280"/>
      <c r="AV683" s="280"/>
      <c r="AW683" s="280"/>
      <c r="AX683" s="280"/>
      <c r="AY683" s="280"/>
      <c r="AZ683" s="280"/>
      <c r="BA683" s="280"/>
      <c r="BB683" s="280"/>
      <c r="BC683" s="280"/>
      <c r="BD683" s="280"/>
      <c r="BE683" s="175"/>
      <c r="BF683" s="175"/>
      <c r="BG683" s="175"/>
      <c r="BH683" s="175"/>
      <c r="BI683" s="175"/>
      <c r="BJ683" s="175"/>
      <c r="BK683" s="175"/>
      <c r="BL683" s="175"/>
      <c r="BM683" s="175"/>
      <c r="BN683" s="175"/>
      <c r="BO683" s="175"/>
      <c r="BP683" s="175"/>
      <c r="BQ683" s="175"/>
      <c r="BR683" s="175"/>
      <c r="BS683" s="175"/>
      <c r="BT683" s="175"/>
      <c r="BU683" s="175"/>
      <c r="BV683" s="175"/>
      <c r="BW683" s="175"/>
      <c r="BX683" s="175"/>
      <c r="BY683" s="175"/>
      <c r="BZ683" s="175"/>
      <c r="CA683" s="175"/>
      <c r="CB683" s="175"/>
      <c r="CC683" s="175"/>
      <c r="CD683" s="175"/>
      <c r="CE683" s="175"/>
      <c r="CF683" s="175"/>
      <c r="CG683" s="175"/>
      <c r="CH683" s="175"/>
      <c r="CI683" s="175"/>
      <c r="CJ683" s="175"/>
      <c r="CK683" s="175"/>
      <c r="CL683" s="175"/>
      <c r="CM683" s="175"/>
      <c r="CN683" s="175"/>
      <c r="CO683" s="175"/>
      <c r="CP683" s="175"/>
      <c r="CQ683" s="175"/>
      <c r="CR683" s="175"/>
      <c r="CS683" s="175"/>
      <c r="CT683" s="175"/>
      <c r="CU683" s="175"/>
      <c r="CV683" s="175"/>
      <c r="CW683" s="175"/>
      <c r="CX683" s="175"/>
      <c r="CY683" s="175"/>
      <c r="CZ683" s="175"/>
      <c r="DA683" s="175"/>
      <c r="DB683" s="175"/>
      <c r="DC683" s="175"/>
      <c r="DD683" s="175"/>
      <c r="DE683" s="175"/>
      <c r="DF683" s="175"/>
      <c r="DG683" s="175"/>
      <c r="DH683" s="175"/>
      <c r="DI683" s="175"/>
      <c r="DJ683" s="175"/>
      <c r="DK683" s="175"/>
      <c r="DL683" s="175"/>
      <c r="DM683" s="175"/>
      <c r="DN683" s="175"/>
      <c r="DO683" s="175"/>
      <c r="DP683" s="175"/>
      <c r="DQ683" s="175"/>
      <c r="DR683" s="175"/>
      <c r="DS683" s="175"/>
      <c r="DT683" s="175"/>
      <c r="DU683" s="175"/>
      <c r="DV683" s="175"/>
      <c r="DW683" s="175"/>
      <c r="DX683" s="175"/>
      <c r="DY683" s="175"/>
      <c r="DZ683" s="175"/>
      <c r="EA683" s="175"/>
    </row>
    <row r="684" spans="1:185" s="3" customFormat="1" ht="10.5" customHeight="1">
      <c r="A684" s="1298"/>
      <c r="B684" s="1403"/>
      <c r="C684" s="1282" t="s">
        <v>139</v>
      </c>
      <c r="D684" s="144" t="s">
        <v>34</v>
      </c>
      <c r="E684" s="114">
        <f>ROUND(SQRT(E685^2+E686^2)*1000/(1.73*E$656),0)</f>
        <v>24</v>
      </c>
      <c r="F684" s="114">
        <f t="shared" ref="F684" si="533">ROUND(SQRT(F685^2+F686^2)*1000/(1.73*F$656),0)</f>
        <v>23</v>
      </c>
      <c r="G684" s="114">
        <f>ROUND(SQRT(G685^2+G686^2)*1000/(1.73*G$656),0)</f>
        <v>23</v>
      </c>
      <c r="H684" s="327">
        <f>ROUND(SQRT(H685^2+H686^2)*1000/(1.73*H$656),0)</f>
        <v>23</v>
      </c>
      <c r="I684" s="114">
        <f t="shared" ref="I684:AB684" si="534">ROUND(SQRT(I685^2+I686^2)*1000/(1.73*I$656),0)</f>
        <v>23</v>
      </c>
      <c r="J684" s="114">
        <f t="shared" si="534"/>
        <v>23</v>
      </c>
      <c r="K684" s="114">
        <f t="shared" si="534"/>
        <v>25</v>
      </c>
      <c r="L684" s="114">
        <f t="shared" si="534"/>
        <v>25</v>
      </c>
      <c r="M684" s="114">
        <f t="shared" si="534"/>
        <v>25</v>
      </c>
      <c r="N684" s="327">
        <f t="shared" si="534"/>
        <v>27</v>
      </c>
      <c r="O684" s="114">
        <f t="shared" si="534"/>
        <v>27</v>
      </c>
      <c r="P684" s="114">
        <f t="shared" si="534"/>
        <v>27</v>
      </c>
      <c r="Q684" s="114">
        <f t="shared" si="534"/>
        <v>29</v>
      </c>
      <c r="R684" s="114">
        <f t="shared" si="534"/>
        <v>29</v>
      </c>
      <c r="S684" s="114">
        <f t="shared" si="534"/>
        <v>28</v>
      </c>
      <c r="T684" s="114">
        <f t="shared" si="534"/>
        <v>28</v>
      </c>
      <c r="U684" s="114">
        <f t="shared" si="534"/>
        <v>28</v>
      </c>
      <c r="V684" s="114">
        <f t="shared" si="534"/>
        <v>28</v>
      </c>
      <c r="W684" s="114">
        <f t="shared" si="534"/>
        <v>28</v>
      </c>
      <c r="X684" s="114">
        <f t="shared" si="534"/>
        <v>28</v>
      </c>
      <c r="Y684" s="327">
        <f t="shared" si="534"/>
        <v>28</v>
      </c>
      <c r="Z684" s="114">
        <f t="shared" si="534"/>
        <v>27</v>
      </c>
      <c r="AA684" s="114">
        <f t="shared" si="534"/>
        <v>26</v>
      </c>
      <c r="AB684" s="115">
        <f t="shared" si="534"/>
        <v>25</v>
      </c>
      <c r="AC684" s="817"/>
      <c r="AD684" s="818"/>
      <c r="AE684" s="819"/>
      <c r="AF684" s="280"/>
      <c r="AG684" s="280"/>
      <c r="AH684" s="280"/>
      <c r="AI684" s="280"/>
      <c r="AJ684" s="280"/>
      <c r="AK684" s="280"/>
      <c r="AL684" s="280"/>
      <c r="AM684" s="280"/>
      <c r="AN684" s="280"/>
      <c r="AO684" s="280"/>
      <c r="AP684" s="280"/>
      <c r="AQ684" s="280"/>
      <c r="AR684" s="280"/>
      <c r="AS684" s="280"/>
      <c r="AT684" s="280"/>
      <c r="AU684" s="280"/>
      <c r="AV684" s="280"/>
      <c r="AW684" s="280"/>
      <c r="AX684" s="280"/>
      <c r="AY684" s="280"/>
      <c r="AZ684" s="280"/>
      <c r="BA684" s="280"/>
      <c r="BB684" s="280"/>
      <c r="BC684" s="280"/>
      <c r="BD684" s="280"/>
      <c r="BE684" s="163"/>
      <c r="BF684" s="163"/>
      <c r="BG684" s="163"/>
      <c r="BH684" s="163"/>
      <c r="BI684" s="163"/>
      <c r="BJ684" s="163"/>
      <c r="BK684" s="163"/>
      <c r="BL684" s="163"/>
      <c r="BM684" s="163"/>
      <c r="BN684" s="163"/>
      <c r="BO684" s="163"/>
      <c r="BP684" s="163"/>
      <c r="BQ684" s="163"/>
      <c r="BR684" s="163"/>
      <c r="BS684" s="163"/>
      <c r="BT684" s="163"/>
      <c r="BU684" s="163"/>
      <c r="BV684" s="163"/>
      <c r="BW684" s="163"/>
      <c r="BX684" s="163"/>
      <c r="BY684" s="163"/>
      <c r="BZ684" s="163"/>
      <c r="CA684" s="163"/>
      <c r="CB684" s="163"/>
      <c r="CC684" s="163"/>
      <c r="CD684" s="163"/>
      <c r="CE684" s="163"/>
      <c r="CF684" s="163"/>
      <c r="CG684" s="163"/>
      <c r="CH684" s="163"/>
      <c r="CI684" s="163"/>
      <c r="CJ684" s="163"/>
      <c r="CK684" s="163"/>
      <c r="CL684" s="163"/>
      <c r="CM684" s="163"/>
      <c r="CN684" s="163"/>
      <c r="CO684" s="163"/>
      <c r="CP684" s="163"/>
      <c r="CQ684" s="163"/>
      <c r="CR684" s="163"/>
      <c r="CS684" s="163"/>
      <c r="CT684" s="163"/>
      <c r="CU684" s="163"/>
      <c r="CV684" s="163"/>
      <c r="CW684" s="163"/>
      <c r="CX684" s="163"/>
      <c r="CY684" s="163"/>
      <c r="CZ684" s="163"/>
      <c r="DA684" s="163"/>
      <c r="DB684" s="163"/>
      <c r="DC684" s="163"/>
      <c r="DD684" s="163"/>
      <c r="DE684" s="163"/>
      <c r="DF684" s="163"/>
      <c r="DG684" s="163"/>
      <c r="DH684" s="163"/>
      <c r="DI684" s="163"/>
      <c r="DJ684" s="163"/>
      <c r="DK684" s="163"/>
      <c r="DL684" s="163"/>
      <c r="DM684" s="163"/>
      <c r="DN684" s="163"/>
      <c r="DO684" s="163"/>
      <c r="DP684" s="163"/>
      <c r="DQ684" s="163"/>
      <c r="DR684" s="163"/>
      <c r="DS684" s="163"/>
      <c r="DT684" s="163"/>
      <c r="DU684" s="99"/>
      <c r="DV684" s="99"/>
      <c r="DW684" s="99"/>
      <c r="DX684" s="99"/>
      <c r="DY684" s="99"/>
      <c r="DZ684" s="99"/>
      <c r="EA684" s="99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6"/>
      <c r="FH684" s="6"/>
      <c r="FI684" s="6"/>
      <c r="FJ684" s="6"/>
      <c r="FK684" s="6"/>
      <c r="FL684" s="6"/>
      <c r="FM684" s="6"/>
      <c r="FN684" s="6"/>
      <c r="FO684" s="6"/>
      <c r="FP684" s="6"/>
      <c r="FQ684" s="6"/>
      <c r="FR684" s="6"/>
      <c r="FS684" s="6"/>
      <c r="FT684" s="6"/>
      <c r="FU684" s="6"/>
      <c r="FV684" s="6"/>
      <c r="FW684" s="6"/>
      <c r="FX684" s="6"/>
      <c r="FY684" s="6"/>
      <c r="FZ684" s="6"/>
      <c r="GA684" s="6"/>
      <c r="GB684" s="6"/>
      <c r="GC684" s="6"/>
    </row>
    <row r="685" spans="1:185" s="1" customFormat="1" ht="10.5" customHeight="1">
      <c r="A685" s="1298"/>
      <c r="B685" s="1403"/>
      <c r="C685" s="1282" t="s">
        <v>954</v>
      </c>
      <c r="D685" s="144" t="s">
        <v>126</v>
      </c>
      <c r="E685" s="54">
        <f>ROUND((AG685-AF685)*$AE685,2)</f>
        <v>0.39</v>
      </c>
      <c r="F685" s="54">
        <f t="shared" ref="F685:M685" si="535">ROUND((AH685-AG685)*$AE685,2)</f>
        <v>0.37</v>
      </c>
      <c r="G685" s="54">
        <f t="shared" si="535"/>
        <v>0.36</v>
      </c>
      <c r="H685" s="311">
        <f t="shared" si="535"/>
        <v>0.36</v>
      </c>
      <c r="I685" s="54">
        <f t="shared" si="535"/>
        <v>0.36</v>
      </c>
      <c r="J685" s="54">
        <f t="shared" si="535"/>
        <v>0.38</v>
      </c>
      <c r="K685" s="54">
        <f t="shared" si="535"/>
        <v>0.41</v>
      </c>
      <c r="L685" s="54">
        <f t="shared" si="535"/>
        <v>0.4</v>
      </c>
      <c r="M685" s="54">
        <f t="shared" si="535"/>
        <v>0.41</v>
      </c>
      <c r="N685" s="311">
        <f>ROUND((AP685-AO685)*$AE685,2)</f>
        <v>0.43</v>
      </c>
      <c r="O685" s="54">
        <f t="shared" ref="O685:AB685" si="536">ROUND((AQ685-AP685)*$AE685,2)</f>
        <v>0.43</v>
      </c>
      <c r="P685" s="54">
        <f t="shared" si="536"/>
        <v>0.43</v>
      </c>
      <c r="Q685" s="54">
        <f t="shared" si="536"/>
        <v>0.45</v>
      </c>
      <c r="R685" s="54">
        <f t="shared" si="536"/>
        <v>0.45</v>
      </c>
      <c r="S685" s="54">
        <f t="shared" si="536"/>
        <v>0.44</v>
      </c>
      <c r="T685" s="54">
        <f t="shared" si="536"/>
        <v>0.44</v>
      </c>
      <c r="U685" s="54">
        <f t="shared" si="536"/>
        <v>0.45</v>
      </c>
      <c r="V685" s="54">
        <f t="shared" si="536"/>
        <v>0.45</v>
      </c>
      <c r="W685" s="54">
        <f t="shared" si="536"/>
        <v>0.45</v>
      </c>
      <c r="X685" s="54">
        <f t="shared" si="536"/>
        <v>0.45</v>
      </c>
      <c r="Y685" s="311">
        <f t="shared" si="536"/>
        <v>0.46</v>
      </c>
      <c r="Z685" s="54">
        <f t="shared" si="536"/>
        <v>0.45</v>
      </c>
      <c r="AA685" s="54">
        <f t="shared" si="536"/>
        <v>0.42</v>
      </c>
      <c r="AB685" s="55">
        <f t="shared" si="536"/>
        <v>0.4</v>
      </c>
      <c r="AC685" s="53">
        <f>(BD685-AF685)*AE685</f>
        <v>10.034999999998035</v>
      </c>
      <c r="AD685" s="56">
        <f>(BD686-AF686)*AE685</f>
        <v>5.2817999999988388</v>
      </c>
      <c r="AE685" s="64">
        <v>6</v>
      </c>
      <c r="AF685" s="1114">
        <v>4949.3674000000001</v>
      </c>
      <c r="AG685" s="1114">
        <v>4949.4328999999998</v>
      </c>
      <c r="AH685" s="1115">
        <v>4949.4940999999999</v>
      </c>
      <c r="AI685" s="1114">
        <v>4949.5536000000002</v>
      </c>
      <c r="AJ685" s="1114">
        <v>4949.6129000000001</v>
      </c>
      <c r="AK685" s="1114">
        <v>4949.6729999999998</v>
      </c>
      <c r="AL685" s="1114">
        <v>4949.7356</v>
      </c>
      <c r="AM685" s="1114">
        <v>4949.8045000000002</v>
      </c>
      <c r="AN685" s="1114">
        <v>4949.8712000000005</v>
      </c>
      <c r="AO685" s="1114">
        <v>4949.9400999999998</v>
      </c>
      <c r="AP685" s="1114">
        <v>4950.0118000000002</v>
      </c>
      <c r="AQ685" s="1114">
        <v>4950.0830999999998</v>
      </c>
      <c r="AR685" s="1114">
        <v>4950.1553000000004</v>
      </c>
      <c r="AS685" s="1114">
        <v>4950.2296999999999</v>
      </c>
      <c r="AT685" s="1114">
        <v>4950.3049000000001</v>
      </c>
      <c r="AU685" s="1114">
        <v>4950.3787000000002</v>
      </c>
      <c r="AV685" s="1114">
        <v>4950.4513999999999</v>
      </c>
      <c r="AW685" s="1114">
        <v>4950.5257000000001</v>
      </c>
      <c r="AX685" s="1114">
        <v>4950.6000000000004</v>
      </c>
      <c r="AY685" s="1114">
        <v>4950.6756999999998</v>
      </c>
      <c r="AZ685" s="1114">
        <v>4950.7512999999999</v>
      </c>
      <c r="BA685" s="1114">
        <v>4950.8272999999999</v>
      </c>
      <c r="BB685" s="1114">
        <v>4950.9022000000004</v>
      </c>
      <c r="BC685" s="1114">
        <v>4950.9728999999998</v>
      </c>
      <c r="BD685" s="1114">
        <v>4951.0398999999998</v>
      </c>
      <c r="BE685" s="175"/>
      <c r="BF685" s="175"/>
      <c r="BG685" s="175"/>
      <c r="BH685" s="175"/>
      <c r="BI685" s="175"/>
      <c r="BJ685" s="175"/>
      <c r="BK685" s="175"/>
      <c r="BL685" s="175"/>
      <c r="BM685" s="175"/>
      <c r="BN685" s="175"/>
      <c r="BO685" s="175"/>
      <c r="BP685" s="175"/>
      <c r="BQ685" s="175"/>
      <c r="BR685" s="175"/>
      <c r="BS685" s="175"/>
      <c r="BT685" s="175"/>
      <c r="BU685" s="175"/>
      <c r="BV685" s="175"/>
      <c r="BW685" s="175"/>
      <c r="BX685" s="175"/>
      <c r="BY685" s="175"/>
      <c r="BZ685" s="175"/>
      <c r="CA685" s="175"/>
      <c r="CB685" s="175"/>
      <c r="CC685" s="175"/>
      <c r="CD685" s="175"/>
      <c r="CE685" s="175"/>
      <c r="CF685" s="175"/>
      <c r="CG685" s="175"/>
      <c r="CH685" s="175"/>
      <c r="CI685" s="175"/>
      <c r="CJ685" s="175"/>
      <c r="CK685" s="175"/>
      <c r="CL685" s="175"/>
      <c r="CM685" s="175"/>
      <c r="CN685" s="175"/>
      <c r="CO685" s="175"/>
      <c r="CP685" s="175"/>
      <c r="CQ685" s="175"/>
      <c r="CR685" s="175"/>
      <c r="CS685" s="175"/>
      <c r="CT685" s="175"/>
      <c r="CU685" s="175"/>
      <c r="CV685" s="175"/>
      <c r="CW685" s="175"/>
      <c r="CX685" s="175"/>
      <c r="CY685" s="175"/>
      <c r="CZ685" s="175"/>
      <c r="DA685" s="175"/>
      <c r="DB685" s="175"/>
      <c r="DC685" s="175"/>
      <c r="DD685" s="175"/>
      <c r="DE685" s="175"/>
      <c r="DF685" s="175"/>
      <c r="DG685" s="175"/>
      <c r="DH685" s="175"/>
      <c r="DI685" s="175"/>
      <c r="DJ685" s="175"/>
      <c r="DK685" s="175"/>
      <c r="DL685" s="175"/>
      <c r="DM685" s="175"/>
      <c r="DN685" s="175"/>
      <c r="DO685" s="175"/>
      <c r="DP685" s="175"/>
      <c r="DQ685" s="175"/>
      <c r="DR685" s="175"/>
      <c r="DS685" s="175"/>
      <c r="DT685" s="175"/>
      <c r="DU685" s="175"/>
      <c r="DV685" s="175"/>
      <c r="DW685" s="175"/>
      <c r="DX685" s="175"/>
      <c r="DY685" s="175"/>
      <c r="DZ685" s="175"/>
      <c r="EA685" s="175"/>
    </row>
    <row r="686" spans="1:185" s="1" customFormat="1" ht="10.5" customHeight="1">
      <c r="A686" s="1298"/>
      <c r="B686" s="1403"/>
      <c r="C686" s="1282" t="s">
        <v>954</v>
      </c>
      <c r="D686" s="144" t="s">
        <v>127</v>
      </c>
      <c r="E686" s="54">
        <f>ROUND((AG686-AF686)*$AE685,2)</f>
        <v>0.2</v>
      </c>
      <c r="F686" s="54">
        <f t="shared" ref="F686:L686" si="537">ROUND((AH686-AG686)*$AE685,2)</f>
        <v>0.2</v>
      </c>
      <c r="G686" s="54">
        <f t="shared" si="537"/>
        <v>0.2</v>
      </c>
      <c r="H686" s="311">
        <f t="shared" si="537"/>
        <v>0.21</v>
      </c>
      <c r="I686" s="54">
        <f t="shared" si="537"/>
        <v>0.21</v>
      </c>
      <c r="J686" s="54">
        <f t="shared" si="537"/>
        <v>0.2</v>
      </c>
      <c r="K686" s="54">
        <f t="shared" si="537"/>
        <v>0.21</v>
      </c>
      <c r="L686" s="54">
        <f t="shared" si="537"/>
        <v>0.21</v>
      </c>
      <c r="M686" s="54">
        <f>ROUND((AO686-AN686)*$AE685,2)</f>
        <v>0.22</v>
      </c>
      <c r="N686" s="311">
        <f>ROUND((AP686-AO686)*$AE685,2)</f>
        <v>0.24</v>
      </c>
      <c r="O686" s="54">
        <f t="shared" ref="O686:AB686" si="538">ROUND((AQ686-AP686)*$AE685,2)</f>
        <v>0.23</v>
      </c>
      <c r="P686" s="54">
        <f t="shared" si="538"/>
        <v>0.23</v>
      </c>
      <c r="Q686" s="54">
        <f t="shared" si="538"/>
        <v>0.26</v>
      </c>
      <c r="R686" s="54">
        <f t="shared" si="538"/>
        <v>0.26</v>
      </c>
      <c r="S686" s="54">
        <f t="shared" si="538"/>
        <v>0.23</v>
      </c>
      <c r="T686" s="54">
        <f t="shared" si="538"/>
        <v>0.23</v>
      </c>
      <c r="U686" s="54">
        <f t="shared" si="538"/>
        <v>0.22</v>
      </c>
      <c r="V686" s="54">
        <f t="shared" si="538"/>
        <v>0.22</v>
      </c>
      <c r="W686" s="54">
        <f t="shared" si="538"/>
        <v>0.21</v>
      </c>
      <c r="X686" s="54">
        <f t="shared" si="538"/>
        <v>0.22</v>
      </c>
      <c r="Y686" s="311">
        <f t="shared" si="538"/>
        <v>0.22</v>
      </c>
      <c r="Z686" s="54">
        <f t="shared" si="538"/>
        <v>0.21</v>
      </c>
      <c r="AA686" s="54">
        <f t="shared" si="538"/>
        <v>0.21</v>
      </c>
      <c r="AB686" s="55">
        <f t="shared" si="538"/>
        <v>0.21</v>
      </c>
      <c r="AC686" s="53"/>
      <c r="AD686" s="56"/>
      <c r="AE686" s="64"/>
      <c r="AF686" s="1114">
        <v>2171.1649000000002</v>
      </c>
      <c r="AG686" s="1114">
        <v>2171.1989000000003</v>
      </c>
      <c r="AH686" s="1115">
        <v>2171.2320000000004</v>
      </c>
      <c r="AI686" s="1114">
        <v>2171.2658000000001</v>
      </c>
      <c r="AJ686" s="1114">
        <v>2171.3005000000003</v>
      </c>
      <c r="AK686" s="1114">
        <v>2171.3349000000003</v>
      </c>
      <c r="AL686" s="1114">
        <v>2171.3687</v>
      </c>
      <c r="AM686" s="1114">
        <v>2171.4038</v>
      </c>
      <c r="AN686" s="1114">
        <v>2171.4395000000004</v>
      </c>
      <c r="AO686" s="1114">
        <v>2171.4767000000002</v>
      </c>
      <c r="AP686" s="1114">
        <v>2171.5161000000003</v>
      </c>
      <c r="AQ686" s="1114">
        <v>2171.5545000000002</v>
      </c>
      <c r="AR686" s="1114">
        <v>2171.5935000000004</v>
      </c>
      <c r="AS686" s="1114">
        <v>2171.6375000000003</v>
      </c>
      <c r="AT686" s="1114">
        <v>2171.681</v>
      </c>
      <c r="AU686" s="1114">
        <v>2171.7197000000001</v>
      </c>
      <c r="AV686" s="1114">
        <v>2171.7583000000004</v>
      </c>
      <c r="AW686" s="1114">
        <v>2171.7951000000003</v>
      </c>
      <c r="AX686" s="1114">
        <v>2171.8313000000003</v>
      </c>
      <c r="AY686" s="1114">
        <v>2171.8666000000003</v>
      </c>
      <c r="AZ686" s="1114">
        <v>2171.9030000000002</v>
      </c>
      <c r="BA686" s="1114">
        <v>2171.9393</v>
      </c>
      <c r="BB686" s="1114">
        <v>2171.9744000000001</v>
      </c>
      <c r="BC686" s="1114">
        <v>2172.0099</v>
      </c>
      <c r="BD686" s="1114">
        <v>2172.0452</v>
      </c>
      <c r="BE686" s="175"/>
      <c r="BF686" s="175"/>
      <c r="BG686" s="175"/>
      <c r="BH686" s="175"/>
      <c r="BI686" s="175"/>
      <c r="BJ686" s="175"/>
      <c r="BK686" s="175"/>
      <c r="BL686" s="175"/>
      <c r="BM686" s="175"/>
      <c r="BN686" s="175"/>
      <c r="BO686" s="175"/>
      <c r="BP686" s="175"/>
      <c r="BQ686" s="175"/>
      <c r="BR686" s="175"/>
      <c r="BS686" s="175"/>
      <c r="BT686" s="175"/>
      <c r="BU686" s="175"/>
      <c r="BV686" s="175"/>
      <c r="BW686" s="175"/>
      <c r="BX686" s="175"/>
      <c r="BY686" s="175"/>
      <c r="BZ686" s="175"/>
      <c r="CA686" s="175"/>
      <c r="CB686" s="175"/>
      <c r="CC686" s="175"/>
      <c r="CD686" s="175"/>
      <c r="CE686" s="175"/>
      <c r="CF686" s="175"/>
      <c r="CG686" s="175"/>
      <c r="CH686" s="175"/>
      <c r="CI686" s="175"/>
      <c r="CJ686" s="175"/>
      <c r="CK686" s="175"/>
      <c r="CL686" s="175"/>
      <c r="CM686" s="175"/>
      <c r="CN686" s="175"/>
      <c r="CO686" s="175"/>
      <c r="CP686" s="175"/>
      <c r="CQ686" s="175"/>
      <c r="CR686" s="175"/>
      <c r="CS686" s="175"/>
      <c r="CT686" s="175"/>
      <c r="CU686" s="175"/>
      <c r="CV686" s="175"/>
      <c r="CW686" s="175"/>
      <c r="CX686" s="175"/>
      <c r="CY686" s="175"/>
      <c r="CZ686" s="175"/>
      <c r="DA686" s="175"/>
      <c r="DB686" s="175"/>
      <c r="DC686" s="175"/>
      <c r="DD686" s="175"/>
      <c r="DE686" s="175"/>
      <c r="DF686" s="175"/>
      <c r="DG686" s="175"/>
      <c r="DH686" s="175"/>
      <c r="DI686" s="175"/>
      <c r="DJ686" s="175"/>
      <c r="DK686" s="175"/>
      <c r="DL686" s="175"/>
      <c r="DM686" s="175"/>
      <c r="DN686" s="175"/>
      <c r="DO686" s="175"/>
      <c r="DP686" s="175"/>
      <c r="DQ686" s="175"/>
      <c r="DR686" s="175"/>
      <c r="DS686" s="175"/>
      <c r="DT686" s="175"/>
      <c r="DU686" s="175"/>
      <c r="DV686" s="175"/>
      <c r="DW686" s="175"/>
      <c r="DX686" s="175"/>
      <c r="DY686" s="175"/>
      <c r="DZ686" s="175"/>
      <c r="EA686" s="175"/>
    </row>
    <row r="687" spans="1:185" s="1" customFormat="1" ht="10.5" customHeight="1" thickBot="1">
      <c r="A687" s="1299"/>
      <c r="B687" s="1404"/>
      <c r="C687" s="293"/>
      <c r="D687" s="254" t="s">
        <v>42</v>
      </c>
      <c r="E687" s="89">
        <f t="shared" ref="E687:AB687" si="539">E686/E685</f>
        <v>0.51282051282051289</v>
      </c>
      <c r="F687" s="89">
        <f t="shared" si="539"/>
        <v>0.54054054054054057</v>
      </c>
      <c r="G687" s="89">
        <f t="shared" si="539"/>
        <v>0.55555555555555558</v>
      </c>
      <c r="H687" s="320">
        <f t="shared" si="539"/>
        <v>0.58333333333333337</v>
      </c>
      <c r="I687" s="89">
        <f t="shared" si="539"/>
        <v>0.58333333333333337</v>
      </c>
      <c r="J687" s="89">
        <f t="shared" si="539"/>
        <v>0.52631578947368418</v>
      </c>
      <c r="K687" s="89">
        <f t="shared" si="539"/>
        <v>0.51219512195121952</v>
      </c>
      <c r="L687" s="89">
        <f t="shared" si="539"/>
        <v>0.52499999999999991</v>
      </c>
      <c r="M687" s="89">
        <f t="shared" si="539"/>
        <v>0.53658536585365857</v>
      </c>
      <c r="N687" s="320">
        <f t="shared" si="539"/>
        <v>0.55813953488372092</v>
      </c>
      <c r="O687" s="89">
        <f t="shared" si="539"/>
        <v>0.53488372093023262</v>
      </c>
      <c r="P687" s="89">
        <f t="shared" si="539"/>
        <v>0.53488372093023262</v>
      </c>
      <c r="Q687" s="89">
        <f t="shared" si="539"/>
        <v>0.57777777777777783</v>
      </c>
      <c r="R687" s="89">
        <f t="shared" si="539"/>
        <v>0.57777777777777783</v>
      </c>
      <c r="S687" s="89">
        <f t="shared" si="539"/>
        <v>0.52272727272727271</v>
      </c>
      <c r="T687" s="89">
        <f t="shared" si="539"/>
        <v>0.52272727272727271</v>
      </c>
      <c r="U687" s="89">
        <f t="shared" si="539"/>
        <v>0.48888888888888887</v>
      </c>
      <c r="V687" s="89">
        <f t="shared" si="539"/>
        <v>0.48888888888888887</v>
      </c>
      <c r="W687" s="89">
        <f t="shared" si="539"/>
        <v>0.46666666666666662</v>
      </c>
      <c r="X687" s="89">
        <f t="shared" si="539"/>
        <v>0.48888888888888887</v>
      </c>
      <c r="Y687" s="320">
        <f t="shared" si="539"/>
        <v>0.47826086956521735</v>
      </c>
      <c r="Z687" s="89">
        <f t="shared" si="539"/>
        <v>0.46666666666666662</v>
      </c>
      <c r="AA687" s="89">
        <f t="shared" si="539"/>
        <v>0.5</v>
      </c>
      <c r="AB687" s="90">
        <f t="shared" si="539"/>
        <v>0.52499999999999991</v>
      </c>
      <c r="AC687" s="53"/>
      <c r="AD687" s="56"/>
      <c r="AE687" s="64"/>
      <c r="AF687" s="281"/>
      <c r="AG687" s="281"/>
      <c r="AH687" s="281"/>
      <c r="AI687" s="281"/>
      <c r="AJ687" s="281"/>
      <c r="AK687" s="281"/>
      <c r="AL687" s="281"/>
      <c r="AM687" s="281"/>
      <c r="AN687" s="281"/>
      <c r="AO687" s="281"/>
      <c r="AP687" s="281"/>
      <c r="AQ687" s="281"/>
      <c r="AR687" s="281"/>
      <c r="AS687" s="281"/>
      <c r="AT687" s="281"/>
      <c r="AU687" s="281"/>
      <c r="AV687" s="281"/>
      <c r="AW687" s="281"/>
      <c r="AX687" s="281"/>
      <c r="AY687" s="281"/>
      <c r="AZ687" s="281"/>
      <c r="BA687" s="281"/>
      <c r="BB687" s="281"/>
      <c r="BC687" s="281"/>
      <c r="BD687" s="281"/>
      <c r="BE687" s="175"/>
      <c r="BF687" s="175"/>
      <c r="BG687" s="175"/>
      <c r="BH687" s="175"/>
      <c r="BI687" s="175"/>
      <c r="BJ687" s="175"/>
      <c r="BK687" s="175"/>
      <c r="BL687" s="175"/>
      <c r="BM687" s="175"/>
      <c r="BN687" s="175"/>
      <c r="BO687" s="175"/>
      <c r="BP687" s="175"/>
      <c r="BQ687" s="175"/>
      <c r="BR687" s="175"/>
      <c r="BS687" s="175"/>
      <c r="BT687" s="175"/>
      <c r="BU687" s="175"/>
      <c r="BV687" s="175"/>
      <c r="BW687" s="175"/>
      <c r="BX687" s="175"/>
      <c r="BY687" s="175"/>
      <c r="BZ687" s="175"/>
      <c r="CA687" s="175"/>
      <c r="CB687" s="175"/>
      <c r="CC687" s="175"/>
      <c r="CD687" s="175"/>
      <c r="CE687" s="175"/>
      <c r="CF687" s="175"/>
      <c r="CG687" s="175"/>
      <c r="CH687" s="175"/>
      <c r="CI687" s="175"/>
      <c r="CJ687" s="175"/>
      <c r="CK687" s="175"/>
      <c r="CL687" s="175"/>
      <c r="CM687" s="175"/>
      <c r="CN687" s="175"/>
      <c r="CO687" s="175"/>
      <c r="CP687" s="175"/>
      <c r="CQ687" s="175"/>
      <c r="CR687" s="175"/>
      <c r="CS687" s="175"/>
      <c r="CT687" s="175"/>
      <c r="CU687" s="175"/>
      <c r="CV687" s="175"/>
      <c r="CW687" s="175"/>
      <c r="CX687" s="175"/>
      <c r="CY687" s="175"/>
      <c r="CZ687" s="175"/>
      <c r="DA687" s="175"/>
      <c r="DB687" s="175"/>
      <c r="DC687" s="175"/>
      <c r="DD687" s="175"/>
      <c r="DE687" s="175"/>
      <c r="DF687" s="175"/>
      <c r="DG687" s="175"/>
      <c r="DH687" s="175"/>
      <c r="DI687" s="175"/>
      <c r="DJ687" s="175"/>
      <c r="DK687" s="175"/>
      <c r="DL687" s="175"/>
      <c r="DM687" s="175"/>
      <c r="DN687" s="175"/>
      <c r="DO687" s="175"/>
      <c r="DP687" s="175"/>
      <c r="DQ687" s="175"/>
      <c r="DR687" s="175"/>
      <c r="DS687" s="175"/>
      <c r="DT687" s="175"/>
      <c r="DU687" s="175"/>
      <c r="DV687" s="175"/>
      <c r="DW687" s="175"/>
      <c r="DX687" s="175"/>
      <c r="DY687" s="175"/>
      <c r="DZ687" s="175"/>
      <c r="EA687" s="175"/>
    </row>
    <row r="688" spans="1:185" s="1" customFormat="1" ht="10.5" customHeight="1">
      <c r="A688" s="1297" t="s">
        <v>9</v>
      </c>
      <c r="B688" s="1402" t="s">
        <v>480</v>
      </c>
      <c r="C688" s="1283"/>
      <c r="D688" s="1288"/>
      <c r="E688" s="1283"/>
      <c r="F688" s="1283"/>
      <c r="G688" s="1283"/>
      <c r="H688" s="349"/>
      <c r="I688" s="1283"/>
      <c r="J688" s="1283"/>
      <c r="K688" s="1283"/>
      <c r="L688" s="1283"/>
      <c r="M688" s="1283"/>
      <c r="N688" s="349"/>
      <c r="O688" s="1283"/>
      <c r="P688" s="1283"/>
      <c r="Q688" s="1283"/>
      <c r="R688" s="1283"/>
      <c r="S688" s="1283"/>
      <c r="T688" s="1283"/>
      <c r="U688" s="1283"/>
      <c r="V688" s="1283"/>
      <c r="W688" s="1283"/>
      <c r="X688" s="1283"/>
      <c r="Y688" s="349"/>
      <c r="Z688" s="1283"/>
      <c r="AA688" s="1283"/>
      <c r="AB688" s="230"/>
      <c r="AC688" s="53" t="s">
        <v>125</v>
      </c>
      <c r="AD688" s="56">
        <f>AD690/AC690</f>
        <v>1.690093708165441</v>
      </c>
      <c r="AE688" s="64"/>
      <c r="AF688" s="275"/>
      <c r="AG688" s="280"/>
      <c r="AH688" s="280"/>
      <c r="AI688" s="280"/>
      <c r="AJ688" s="280"/>
      <c r="AK688" s="280"/>
      <c r="AL688" s="280"/>
      <c r="AM688" s="280"/>
      <c r="AN688" s="280"/>
      <c r="AO688" s="280"/>
      <c r="AP688" s="280"/>
      <c r="AQ688" s="280"/>
      <c r="AR688" s="280"/>
      <c r="AS688" s="280"/>
      <c r="AT688" s="280"/>
      <c r="AU688" s="280"/>
      <c r="AV688" s="280"/>
      <c r="AW688" s="280"/>
      <c r="AX688" s="280"/>
      <c r="AY688" s="280"/>
      <c r="AZ688" s="280"/>
      <c r="BA688" s="280"/>
      <c r="BB688" s="280"/>
      <c r="BC688" s="280"/>
      <c r="BD688" s="280"/>
      <c r="BE688" s="175"/>
      <c r="BF688" s="175"/>
      <c r="BG688" s="175"/>
      <c r="BH688" s="175"/>
      <c r="BI688" s="175"/>
      <c r="BJ688" s="175"/>
      <c r="BK688" s="175"/>
      <c r="BL688" s="175"/>
      <c r="BM688" s="175"/>
      <c r="BN688" s="175"/>
      <c r="BO688" s="175"/>
      <c r="BP688" s="175"/>
      <c r="BQ688" s="175"/>
      <c r="BR688" s="175"/>
      <c r="BS688" s="175"/>
      <c r="BT688" s="175"/>
      <c r="BU688" s="175"/>
      <c r="BV688" s="175"/>
      <c r="BW688" s="175"/>
      <c r="BX688" s="175"/>
      <c r="BY688" s="175"/>
      <c r="BZ688" s="175"/>
      <c r="CA688" s="175"/>
      <c r="CB688" s="175"/>
      <c r="CC688" s="175"/>
      <c r="CD688" s="175"/>
      <c r="CE688" s="175"/>
      <c r="CF688" s="175"/>
      <c r="CG688" s="175"/>
      <c r="CH688" s="175"/>
      <c r="CI688" s="175"/>
      <c r="CJ688" s="175"/>
      <c r="CK688" s="175"/>
      <c r="CL688" s="175"/>
      <c r="CM688" s="175"/>
      <c r="CN688" s="175"/>
      <c r="CO688" s="175"/>
      <c r="CP688" s="175"/>
      <c r="CQ688" s="175"/>
      <c r="CR688" s="175"/>
      <c r="CS688" s="175"/>
      <c r="CT688" s="175"/>
      <c r="CU688" s="175"/>
      <c r="CV688" s="175"/>
      <c r="CW688" s="175"/>
      <c r="CX688" s="175"/>
      <c r="CY688" s="175"/>
      <c r="CZ688" s="175"/>
      <c r="DA688" s="175"/>
      <c r="DB688" s="175"/>
      <c r="DC688" s="175"/>
      <c r="DD688" s="175"/>
      <c r="DE688" s="175"/>
      <c r="DF688" s="175"/>
      <c r="DG688" s="175"/>
      <c r="DH688" s="175"/>
      <c r="DI688" s="175"/>
      <c r="DJ688" s="175"/>
      <c r="DK688" s="175"/>
      <c r="DL688" s="175"/>
      <c r="DM688" s="175"/>
      <c r="DN688" s="175"/>
      <c r="DO688" s="175"/>
      <c r="DP688" s="175"/>
      <c r="DQ688" s="175"/>
      <c r="DR688" s="175"/>
      <c r="DS688" s="175"/>
      <c r="DT688" s="175"/>
      <c r="DU688" s="175"/>
      <c r="DV688" s="175"/>
      <c r="DW688" s="175"/>
      <c r="DX688" s="175"/>
      <c r="DY688" s="175"/>
      <c r="DZ688" s="175"/>
      <c r="EA688" s="175"/>
    </row>
    <row r="689" spans="1:185" s="3" customFormat="1" ht="10.5" customHeight="1">
      <c r="A689" s="1298"/>
      <c r="B689" s="1403"/>
      <c r="C689" s="1282" t="s">
        <v>139</v>
      </c>
      <c r="D689" s="144" t="s">
        <v>34</v>
      </c>
      <c r="E689" s="114">
        <f>ROUND(SQRT(E690^2+E691^2)*1000/(1.73*E$656),0)</f>
        <v>4</v>
      </c>
      <c r="F689" s="114">
        <f t="shared" ref="F689" si="540">ROUND(SQRT(F690^2+F691^2)*1000/(1.73*F$656),0)</f>
        <v>4</v>
      </c>
      <c r="G689" s="114">
        <f>ROUND(SQRT(G690^2+G691^2)*1000/(1.73*G$656),0)</f>
        <v>4</v>
      </c>
      <c r="H689" s="327">
        <f>ROUND(SQRT(H690^2+H691^2)*1000/(1.73*H$656),0)</f>
        <v>4</v>
      </c>
      <c r="I689" s="114">
        <f t="shared" ref="I689:AB689" si="541">ROUND(SQRT(I690^2+I691^2)*1000/(1.73*I$656),0)</f>
        <v>4</v>
      </c>
      <c r="J689" s="114">
        <f t="shared" si="541"/>
        <v>4</v>
      </c>
      <c r="K689" s="114">
        <f t="shared" si="541"/>
        <v>4</v>
      </c>
      <c r="L689" s="114">
        <f t="shared" si="541"/>
        <v>4</v>
      </c>
      <c r="M689" s="114">
        <f t="shared" si="541"/>
        <v>4</v>
      </c>
      <c r="N689" s="327">
        <f t="shared" si="541"/>
        <v>4</v>
      </c>
      <c r="O689" s="114">
        <f t="shared" si="541"/>
        <v>4</v>
      </c>
      <c r="P689" s="114">
        <f t="shared" si="541"/>
        <v>4</v>
      </c>
      <c r="Q689" s="114">
        <f t="shared" si="541"/>
        <v>4</v>
      </c>
      <c r="R689" s="114">
        <f t="shared" si="541"/>
        <v>4</v>
      </c>
      <c r="S689" s="114">
        <f t="shared" si="541"/>
        <v>4</v>
      </c>
      <c r="T689" s="114">
        <f t="shared" si="541"/>
        <v>4</v>
      </c>
      <c r="U689" s="114">
        <f t="shared" si="541"/>
        <v>4</v>
      </c>
      <c r="V689" s="114">
        <f t="shared" si="541"/>
        <v>4</v>
      </c>
      <c r="W689" s="114">
        <f t="shared" si="541"/>
        <v>4</v>
      </c>
      <c r="X689" s="114">
        <f t="shared" si="541"/>
        <v>4</v>
      </c>
      <c r="Y689" s="327">
        <f t="shared" si="541"/>
        <v>4</v>
      </c>
      <c r="Z689" s="114">
        <f t="shared" si="541"/>
        <v>4</v>
      </c>
      <c r="AA689" s="114">
        <f t="shared" si="541"/>
        <v>4</v>
      </c>
      <c r="AB689" s="115">
        <f t="shared" si="541"/>
        <v>4</v>
      </c>
      <c r="AC689" s="817"/>
      <c r="AD689" s="818"/>
      <c r="AE689" s="819"/>
      <c r="AF689" s="280"/>
      <c r="AG689" s="280"/>
      <c r="AH689" s="280"/>
      <c r="AI689" s="280"/>
      <c r="AJ689" s="280"/>
      <c r="AK689" s="280"/>
      <c r="AL689" s="280"/>
      <c r="AM689" s="280"/>
      <c r="AN689" s="280"/>
      <c r="AO689" s="280"/>
      <c r="AP689" s="280"/>
      <c r="AQ689" s="280"/>
      <c r="AR689" s="280"/>
      <c r="AS689" s="280"/>
      <c r="AT689" s="280"/>
      <c r="AU689" s="280"/>
      <c r="AV689" s="280"/>
      <c r="AW689" s="280"/>
      <c r="AX689" s="280"/>
      <c r="AY689" s="280"/>
      <c r="AZ689" s="280"/>
      <c r="BA689" s="280"/>
      <c r="BB689" s="280"/>
      <c r="BC689" s="280"/>
      <c r="BD689" s="280"/>
      <c r="BE689" s="163"/>
      <c r="BF689" s="163"/>
      <c r="BG689" s="163"/>
      <c r="BH689" s="163"/>
      <c r="BI689" s="163"/>
      <c r="BJ689" s="163"/>
      <c r="BK689" s="163"/>
      <c r="BL689" s="163"/>
      <c r="BM689" s="163"/>
      <c r="BN689" s="163"/>
      <c r="BO689" s="163"/>
      <c r="BP689" s="163"/>
      <c r="BQ689" s="163"/>
      <c r="BR689" s="163"/>
      <c r="BS689" s="163"/>
      <c r="BT689" s="163"/>
      <c r="BU689" s="163"/>
      <c r="BV689" s="163"/>
      <c r="BW689" s="163"/>
      <c r="BX689" s="163"/>
      <c r="BY689" s="163"/>
      <c r="BZ689" s="163"/>
      <c r="CA689" s="163"/>
      <c r="CB689" s="163"/>
      <c r="CC689" s="163"/>
      <c r="CD689" s="163"/>
      <c r="CE689" s="163"/>
      <c r="CF689" s="163"/>
      <c r="CG689" s="163"/>
      <c r="CH689" s="163"/>
      <c r="CI689" s="163"/>
      <c r="CJ689" s="163"/>
      <c r="CK689" s="163"/>
      <c r="CL689" s="163"/>
      <c r="CM689" s="163"/>
      <c r="CN689" s="163"/>
      <c r="CO689" s="163"/>
      <c r="CP689" s="163"/>
      <c r="CQ689" s="163"/>
      <c r="CR689" s="163"/>
      <c r="CS689" s="163"/>
      <c r="CT689" s="163"/>
      <c r="CU689" s="163"/>
      <c r="CV689" s="163"/>
      <c r="CW689" s="163"/>
      <c r="CX689" s="163"/>
      <c r="CY689" s="163"/>
      <c r="CZ689" s="163"/>
      <c r="DA689" s="163"/>
      <c r="DB689" s="163"/>
      <c r="DC689" s="163"/>
      <c r="DD689" s="163"/>
      <c r="DE689" s="163"/>
      <c r="DF689" s="163"/>
      <c r="DG689" s="163"/>
      <c r="DH689" s="163"/>
      <c r="DI689" s="163"/>
      <c r="DJ689" s="163"/>
      <c r="DK689" s="163"/>
      <c r="DL689" s="163"/>
      <c r="DM689" s="163"/>
      <c r="DN689" s="163"/>
      <c r="DO689" s="163"/>
      <c r="DP689" s="163"/>
      <c r="DQ689" s="163"/>
      <c r="DR689" s="163"/>
      <c r="DS689" s="163"/>
      <c r="DT689" s="163"/>
      <c r="DU689" s="99"/>
      <c r="DV689" s="99"/>
      <c r="DW689" s="99"/>
      <c r="DX689" s="99"/>
      <c r="DY689" s="99"/>
      <c r="DZ689" s="99"/>
      <c r="EA689" s="99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6"/>
      <c r="FH689" s="6"/>
      <c r="FI689" s="6"/>
      <c r="FJ689" s="6"/>
      <c r="FK689" s="6"/>
      <c r="FL689" s="6"/>
      <c r="FM689" s="6"/>
      <c r="FN689" s="6"/>
      <c r="FO689" s="6"/>
      <c r="FP689" s="6"/>
      <c r="FQ689" s="6"/>
      <c r="FR689" s="6"/>
      <c r="FS689" s="6"/>
      <c r="FT689" s="6"/>
      <c r="FU689" s="6"/>
      <c r="FV689" s="6"/>
      <c r="FW689" s="6"/>
      <c r="FX689" s="6"/>
      <c r="FY689" s="6"/>
      <c r="FZ689" s="6"/>
      <c r="GA689" s="6"/>
      <c r="GB689" s="6"/>
      <c r="GC689" s="6"/>
    </row>
    <row r="690" spans="1:185" s="1" customFormat="1" ht="10.5" customHeight="1">
      <c r="A690" s="1298"/>
      <c r="B690" s="1403"/>
      <c r="C690" s="1282" t="s">
        <v>954</v>
      </c>
      <c r="D690" s="144" t="s">
        <v>126</v>
      </c>
      <c r="E690" s="54">
        <f>ROUND((AG690-AF690)*$AE690,2)</f>
        <v>0.04</v>
      </c>
      <c r="F690" s="54">
        <f t="shared" ref="F690:M690" si="542">ROUND((AH690-AG690)*$AE690,2)</f>
        <v>0.04</v>
      </c>
      <c r="G690" s="54">
        <f t="shared" si="542"/>
        <v>0.04</v>
      </c>
      <c r="H690" s="311">
        <f t="shared" si="542"/>
        <v>0.04</v>
      </c>
      <c r="I690" s="54">
        <f t="shared" si="542"/>
        <v>0.04</v>
      </c>
      <c r="J690" s="54">
        <f t="shared" si="542"/>
        <v>0.04</v>
      </c>
      <c r="K690" s="54">
        <f t="shared" si="542"/>
        <v>0.04</v>
      </c>
      <c r="L690" s="54">
        <f t="shared" si="542"/>
        <v>0.04</v>
      </c>
      <c r="M690" s="54">
        <f t="shared" si="542"/>
        <v>0.04</v>
      </c>
      <c r="N690" s="311">
        <f>ROUND((AP690-AO690)*$AE690,2)</f>
        <v>0.04</v>
      </c>
      <c r="O690" s="54">
        <f t="shared" ref="O690:AB690" si="543">ROUND((AQ690-AP690)*$AE690,2)</f>
        <v>0.04</v>
      </c>
      <c r="P690" s="54">
        <f t="shared" si="543"/>
        <v>0.04</v>
      </c>
      <c r="Q690" s="54">
        <f t="shared" si="543"/>
        <v>0.04</v>
      </c>
      <c r="R690" s="54">
        <f t="shared" si="543"/>
        <v>0.04</v>
      </c>
      <c r="S690" s="54">
        <f t="shared" si="543"/>
        <v>0.04</v>
      </c>
      <c r="T690" s="54">
        <f t="shared" si="543"/>
        <v>0.04</v>
      </c>
      <c r="U690" s="54">
        <f t="shared" si="543"/>
        <v>0.04</v>
      </c>
      <c r="V690" s="54">
        <f t="shared" si="543"/>
        <v>0.04</v>
      </c>
      <c r="W690" s="54">
        <f t="shared" si="543"/>
        <v>0.04</v>
      </c>
      <c r="X690" s="54">
        <f t="shared" si="543"/>
        <v>0.04</v>
      </c>
      <c r="Y690" s="311">
        <f t="shared" si="543"/>
        <v>0.04</v>
      </c>
      <c r="Z690" s="54">
        <f t="shared" si="543"/>
        <v>0.04</v>
      </c>
      <c r="AA690" s="54">
        <f t="shared" si="543"/>
        <v>0.04</v>
      </c>
      <c r="AB690" s="55">
        <f t="shared" si="543"/>
        <v>0.04</v>
      </c>
      <c r="AC690" s="53">
        <f>(BD690-AF690)*AE690</f>
        <v>0.89640000000008513</v>
      </c>
      <c r="AD690" s="56">
        <f>(BD691-AF691)*AE690</f>
        <v>1.5149999999996453</v>
      </c>
      <c r="AE690" s="64">
        <v>3</v>
      </c>
      <c r="AF690" s="1114">
        <v>2030.8041000000001</v>
      </c>
      <c r="AG690" s="1114">
        <v>2030.8168000000001</v>
      </c>
      <c r="AH690" s="1115">
        <v>2030.8294000000001</v>
      </c>
      <c r="AI690" s="1114">
        <v>2030.8420000000001</v>
      </c>
      <c r="AJ690" s="1114">
        <v>2030.8547000000001</v>
      </c>
      <c r="AK690" s="1114">
        <v>2030.8675000000001</v>
      </c>
      <c r="AL690" s="1114">
        <v>2030.8802000000001</v>
      </c>
      <c r="AM690" s="1114">
        <v>2030.8929000000001</v>
      </c>
      <c r="AN690" s="1114">
        <v>2030.9055000000001</v>
      </c>
      <c r="AO690" s="1114">
        <v>2030.9182000000001</v>
      </c>
      <c r="AP690" s="1114">
        <v>2030.9308000000001</v>
      </c>
      <c r="AQ690" s="1114">
        <v>2030.9432000000002</v>
      </c>
      <c r="AR690" s="1114">
        <v>2030.9554000000001</v>
      </c>
      <c r="AS690" s="1114">
        <v>2030.9676000000002</v>
      </c>
      <c r="AT690" s="1114">
        <v>2030.9798000000001</v>
      </c>
      <c r="AU690" s="1114">
        <v>2030.992</v>
      </c>
      <c r="AV690" s="1114">
        <v>2031.0043000000001</v>
      </c>
      <c r="AW690" s="1114">
        <v>2031.0165</v>
      </c>
      <c r="AX690" s="1114">
        <v>2031.0289</v>
      </c>
      <c r="AY690" s="1114">
        <v>2031.0413000000001</v>
      </c>
      <c r="AZ690" s="1114">
        <v>2031.0538000000001</v>
      </c>
      <c r="BA690" s="1114">
        <v>2031.0662</v>
      </c>
      <c r="BB690" s="1114">
        <v>2031.0784000000001</v>
      </c>
      <c r="BC690" s="1114">
        <v>2031.0907</v>
      </c>
      <c r="BD690" s="1114">
        <v>2031.1029000000001</v>
      </c>
      <c r="BE690" s="175"/>
      <c r="BF690" s="175"/>
      <c r="BG690" s="175"/>
      <c r="BH690" s="175"/>
      <c r="BI690" s="175"/>
      <c r="BJ690" s="175"/>
      <c r="BK690" s="175"/>
      <c r="BL690" s="175"/>
      <c r="BM690" s="175"/>
      <c r="BN690" s="175"/>
      <c r="BO690" s="175"/>
      <c r="BP690" s="175"/>
      <c r="BQ690" s="175"/>
      <c r="BR690" s="175"/>
      <c r="BS690" s="175"/>
      <c r="BT690" s="175"/>
      <c r="BU690" s="175"/>
      <c r="BV690" s="175"/>
      <c r="BW690" s="175"/>
      <c r="BX690" s="175"/>
      <c r="BY690" s="175"/>
      <c r="BZ690" s="175"/>
      <c r="CA690" s="175"/>
      <c r="CB690" s="175"/>
      <c r="CC690" s="175"/>
      <c r="CD690" s="175"/>
      <c r="CE690" s="175"/>
      <c r="CF690" s="175"/>
      <c r="CG690" s="175"/>
      <c r="CH690" s="175"/>
      <c r="CI690" s="175"/>
      <c r="CJ690" s="175"/>
      <c r="CK690" s="175"/>
      <c r="CL690" s="175"/>
      <c r="CM690" s="175"/>
      <c r="CN690" s="175"/>
      <c r="CO690" s="175"/>
      <c r="CP690" s="175"/>
      <c r="CQ690" s="175"/>
      <c r="CR690" s="175"/>
      <c r="CS690" s="175"/>
      <c r="CT690" s="175"/>
      <c r="CU690" s="175"/>
      <c r="CV690" s="175"/>
      <c r="CW690" s="175"/>
      <c r="CX690" s="175"/>
      <c r="CY690" s="175"/>
      <c r="CZ690" s="175"/>
      <c r="DA690" s="175"/>
      <c r="DB690" s="175"/>
      <c r="DC690" s="175"/>
      <c r="DD690" s="175"/>
      <c r="DE690" s="175"/>
      <c r="DF690" s="175"/>
      <c r="DG690" s="175"/>
      <c r="DH690" s="175"/>
      <c r="DI690" s="175"/>
      <c r="DJ690" s="175"/>
      <c r="DK690" s="175"/>
      <c r="DL690" s="175"/>
      <c r="DM690" s="175"/>
      <c r="DN690" s="175"/>
      <c r="DO690" s="175"/>
      <c r="DP690" s="175"/>
      <c r="DQ690" s="175"/>
      <c r="DR690" s="175"/>
      <c r="DS690" s="175"/>
      <c r="DT690" s="175"/>
      <c r="DU690" s="175"/>
      <c r="DV690" s="175"/>
      <c r="DW690" s="175"/>
      <c r="DX690" s="175"/>
      <c r="DY690" s="175"/>
      <c r="DZ690" s="175"/>
      <c r="EA690" s="175"/>
    </row>
    <row r="691" spans="1:185" s="1" customFormat="1" ht="10.5" customHeight="1">
      <c r="A691" s="1298"/>
      <c r="B691" s="1403"/>
      <c r="C691" s="1282" t="s">
        <v>954</v>
      </c>
      <c r="D691" s="144" t="s">
        <v>127</v>
      </c>
      <c r="E691" s="54">
        <f>ROUND((AG691-AF691)*$AE690,2)</f>
        <v>0.06</v>
      </c>
      <c r="F691" s="54">
        <f t="shared" ref="F691:L691" si="544">ROUND((AH691-AG691)*$AE690,2)</f>
        <v>0.06</v>
      </c>
      <c r="G691" s="54">
        <f t="shared" si="544"/>
        <v>0.06</v>
      </c>
      <c r="H691" s="311">
        <f t="shared" si="544"/>
        <v>0.06</v>
      </c>
      <c r="I691" s="54">
        <f t="shared" si="544"/>
        <v>0.06</v>
      </c>
      <c r="J691" s="54">
        <f t="shared" si="544"/>
        <v>0.06</v>
      </c>
      <c r="K691" s="54">
        <f t="shared" si="544"/>
        <v>0.06</v>
      </c>
      <c r="L691" s="54">
        <f t="shared" si="544"/>
        <v>0.06</v>
      </c>
      <c r="M691" s="54">
        <f>ROUND((AO691-AN691)*$AE690,2)</f>
        <v>0.06</v>
      </c>
      <c r="N691" s="311">
        <f>ROUND((AP691-AO691)*$AE690,2)</f>
        <v>0.06</v>
      </c>
      <c r="O691" s="54">
        <f t="shared" ref="O691:AB691" si="545">ROUND((AQ691-AP691)*$AE690,2)</f>
        <v>0.06</v>
      </c>
      <c r="P691" s="54">
        <f t="shared" si="545"/>
        <v>0.06</v>
      </c>
      <c r="Q691" s="54">
        <f t="shared" si="545"/>
        <v>0.06</v>
      </c>
      <c r="R691" s="54">
        <f t="shared" si="545"/>
        <v>0.06</v>
      </c>
      <c r="S691" s="54">
        <f t="shared" si="545"/>
        <v>0.06</v>
      </c>
      <c r="T691" s="54">
        <f t="shared" si="545"/>
        <v>0.06</v>
      </c>
      <c r="U691" s="54">
        <f t="shared" si="545"/>
        <v>0.06</v>
      </c>
      <c r="V691" s="54">
        <f t="shared" si="545"/>
        <v>0.06</v>
      </c>
      <c r="W691" s="54">
        <f t="shared" si="545"/>
        <v>0.06</v>
      </c>
      <c r="X691" s="54">
        <f t="shared" si="545"/>
        <v>0.06</v>
      </c>
      <c r="Y691" s="311">
        <f t="shared" si="545"/>
        <v>0.06</v>
      </c>
      <c r="Z691" s="54">
        <f t="shared" si="545"/>
        <v>0.06</v>
      </c>
      <c r="AA691" s="54">
        <f t="shared" si="545"/>
        <v>0.06</v>
      </c>
      <c r="AB691" s="55">
        <f t="shared" si="545"/>
        <v>0.06</v>
      </c>
      <c r="AC691" s="53"/>
      <c r="AD691" s="56"/>
      <c r="AE691" s="64"/>
      <c r="AF691" s="1114">
        <v>1078.3206</v>
      </c>
      <c r="AG691" s="1114">
        <v>1078.3416999999999</v>
      </c>
      <c r="AH691" s="1115">
        <v>1078.3626999999999</v>
      </c>
      <c r="AI691" s="1114">
        <v>1078.3838000000001</v>
      </c>
      <c r="AJ691" s="1114">
        <v>1078.4049</v>
      </c>
      <c r="AK691" s="1114">
        <v>1078.4263000000001</v>
      </c>
      <c r="AL691" s="1114">
        <v>1078.4476</v>
      </c>
      <c r="AM691" s="1114">
        <v>1078.4688000000001</v>
      </c>
      <c r="AN691" s="1114">
        <v>1078.49</v>
      </c>
      <c r="AO691" s="1114">
        <v>1078.5108</v>
      </c>
      <c r="AP691" s="1114">
        <v>1078.5318</v>
      </c>
      <c r="AQ691" s="1114">
        <v>1078.5527</v>
      </c>
      <c r="AR691" s="1114">
        <v>1078.5735999999999</v>
      </c>
      <c r="AS691" s="1114">
        <v>1078.5944</v>
      </c>
      <c r="AT691" s="1114">
        <v>1078.6152</v>
      </c>
      <c r="AU691" s="1114">
        <v>1078.6360999999999</v>
      </c>
      <c r="AV691" s="1114">
        <v>1078.6569999999999</v>
      </c>
      <c r="AW691" s="1114">
        <v>1078.6780000000001</v>
      </c>
      <c r="AX691" s="1114">
        <v>1078.6990000000001</v>
      </c>
      <c r="AY691" s="1114">
        <v>1078.7199000000001</v>
      </c>
      <c r="AZ691" s="1114">
        <v>1078.7411</v>
      </c>
      <c r="BA691" s="1114">
        <v>1078.7622000000001</v>
      </c>
      <c r="BB691" s="1114">
        <v>1078.7832000000001</v>
      </c>
      <c r="BC691" s="1114">
        <v>1078.8044</v>
      </c>
      <c r="BD691" s="1114">
        <v>1078.8255999999999</v>
      </c>
      <c r="BE691" s="175"/>
      <c r="BF691" s="175"/>
      <c r="BG691" s="175"/>
      <c r="BH691" s="175"/>
      <c r="BI691" s="175"/>
      <c r="BJ691" s="175"/>
      <c r="BK691" s="175"/>
      <c r="BL691" s="175"/>
      <c r="BM691" s="175"/>
      <c r="BN691" s="175"/>
      <c r="BO691" s="175"/>
      <c r="BP691" s="175"/>
      <c r="BQ691" s="175"/>
      <c r="BR691" s="175"/>
      <c r="BS691" s="175"/>
      <c r="BT691" s="175"/>
      <c r="BU691" s="175"/>
      <c r="BV691" s="175"/>
      <c r="BW691" s="175"/>
      <c r="BX691" s="175"/>
      <c r="BY691" s="175"/>
      <c r="BZ691" s="175"/>
      <c r="CA691" s="175"/>
      <c r="CB691" s="175"/>
      <c r="CC691" s="175"/>
      <c r="CD691" s="175"/>
      <c r="CE691" s="175"/>
      <c r="CF691" s="175"/>
      <c r="CG691" s="175"/>
      <c r="CH691" s="175"/>
      <c r="CI691" s="175"/>
      <c r="CJ691" s="175"/>
      <c r="CK691" s="175"/>
      <c r="CL691" s="175"/>
      <c r="CM691" s="175"/>
      <c r="CN691" s="175"/>
      <c r="CO691" s="175"/>
      <c r="CP691" s="175"/>
      <c r="CQ691" s="175"/>
      <c r="CR691" s="175"/>
      <c r="CS691" s="175"/>
      <c r="CT691" s="175"/>
      <c r="CU691" s="175"/>
      <c r="CV691" s="175"/>
      <c r="CW691" s="175"/>
      <c r="CX691" s="175"/>
      <c r="CY691" s="175"/>
      <c r="CZ691" s="175"/>
      <c r="DA691" s="175"/>
      <c r="DB691" s="175"/>
      <c r="DC691" s="175"/>
      <c r="DD691" s="175"/>
      <c r="DE691" s="175"/>
      <c r="DF691" s="175"/>
      <c r="DG691" s="175"/>
      <c r="DH691" s="175"/>
      <c r="DI691" s="175"/>
      <c r="DJ691" s="175"/>
      <c r="DK691" s="175"/>
      <c r="DL691" s="175"/>
      <c r="DM691" s="175"/>
      <c r="DN691" s="175"/>
      <c r="DO691" s="175"/>
      <c r="DP691" s="175"/>
      <c r="DQ691" s="175"/>
      <c r="DR691" s="175"/>
      <c r="DS691" s="175"/>
      <c r="DT691" s="175"/>
      <c r="DU691" s="175"/>
      <c r="DV691" s="175"/>
      <c r="DW691" s="175"/>
      <c r="DX691" s="175"/>
      <c r="DY691" s="175"/>
      <c r="DZ691" s="175"/>
      <c r="EA691" s="175"/>
    </row>
    <row r="692" spans="1:185" s="1" customFormat="1" ht="10.5" customHeight="1" thickBot="1">
      <c r="A692" s="1299"/>
      <c r="B692" s="1404"/>
      <c r="C692" s="293"/>
      <c r="D692" s="254" t="s">
        <v>42</v>
      </c>
      <c r="E692" s="89">
        <f t="shared" ref="E692:AB692" si="546">E691/E690</f>
        <v>1.5</v>
      </c>
      <c r="F692" s="89">
        <f t="shared" si="546"/>
        <v>1.5</v>
      </c>
      <c r="G692" s="89">
        <f t="shared" si="546"/>
        <v>1.5</v>
      </c>
      <c r="H692" s="320">
        <f t="shared" si="546"/>
        <v>1.5</v>
      </c>
      <c r="I692" s="89">
        <f t="shared" si="546"/>
        <v>1.5</v>
      </c>
      <c r="J692" s="89">
        <f t="shared" si="546"/>
        <v>1.5</v>
      </c>
      <c r="K692" s="89">
        <f t="shared" si="546"/>
        <v>1.5</v>
      </c>
      <c r="L692" s="89">
        <f t="shared" si="546"/>
        <v>1.5</v>
      </c>
      <c r="M692" s="89">
        <f t="shared" si="546"/>
        <v>1.5</v>
      </c>
      <c r="N692" s="320">
        <f t="shared" si="546"/>
        <v>1.5</v>
      </c>
      <c r="O692" s="89">
        <f t="shared" si="546"/>
        <v>1.5</v>
      </c>
      <c r="P692" s="89">
        <f t="shared" si="546"/>
        <v>1.5</v>
      </c>
      <c r="Q692" s="89">
        <f t="shared" si="546"/>
        <v>1.5</v>
      </c>
      <c r="R692" s="89">
        <f t="shared" si="546"/>
        <v>1.5</v>
      </c>
      <c r="S692" s="89">
        <f t="shared" si="546"/>
        <v>1.5</v>
      </c>
      <c r="T692" s="89">
        <f t="shared" si="546"/>
        <v>1.5</v>
      </c>
      <c r="U692" s="89">
        <f t="shared" si="546"/>
        <v>1.5</v>
      </c>
      <c r="V692" s="89">
        <f t="shared" si="546"/>
        <v>1.5</v>
      </c>
      <c r="W692" s="89">
        <f t="shared" si="546"/>
        <v>1.5</v>
      </c>
      <c r="X692" s="89">
        <f t="shared" si="546"/>
        <v>1.5</v>
      </c>
      <c r="Y692" s="320">
        <f t="shared" si="546"/>
        <v>1.5</v>
      </c>
      <c r="Z692" s="89">
        <f t="shared" si="546"/>
        <v>1.5</v>
      </c>
      <c r="AA692" s="89">
        <f t="shared" si="546"/>
        <v>1.5</v>
      </c>
      <c r="AB692" s="90">
        <f t="shared" si="546"/>
        <v>1.5</v>
      </c>
      <c r="AC692" s="53"/>
      <c r="AD692" s="56"/>
      <c r="AE692" s="64"/>
      <c r="AF692" s="280"/>
      <c r="AG692" s="280"/>
      <c r="AH692" s="280"/>
      <c r="AI692" s="280"/>
      <c r="AJ692" s="280"/>
      <c r="AK692" s="280"/>
      <c r="AL692" s="280"/>
      <c r="AM692" s="280"/>
      <c r="AN692" s="280"/>
      <c r="AO692" s="280"/>
      <c r="AP692" s="280"/>
      <c r="AQ692" s="280"/>
      <c r="AR692" s="280"/>
      <c r="AS692" s="280"/>
      <c r="AT692" s="280"/>
      <c r="AU692" s="280"/>
      <c r="AV692" s="280"/>
      <c r="AW692" s="280"/>
      <c r="AX692" s="280"/>
      <c r="AY692" s="280"/>
      <c r="AZ692" s="280"/>
      <c r="BA692" s="280"/>
      <c r="BB692" s="280"/>
      <c r="BC692" s="280"/>
      <c r="BD692" s="280"/>
      <c r="BE692" s="175"/>
      <c r="BF692" s="175"/>
      <c r="BG692" s="175"/>
      <c r="BH692" s="175"/>
      <c r="BI692" s="175"/>
      <c r="BJ692" s="175"/>
      <c r="BK692" s="175"/>
      <c r="BL692" s="175"/>
      <c r="BM692" s="175"/>
      <c r="BN692" s="175"/>
      <c r="BO692" s="175"/>
      <c r="BP692" s="175"/>
      <c r="BQ692" s="175"/>
      <c r="BR692" s="175"/>
      <c r="BS692" s="175"/>
      <c r="BT692" s="175"/>
      <c r="BU692" s="175"/>
      <c r="BV692" s="175"/>
      <c r="BW692" s="175"/>
      <c r="BX692" s="175"/>
      <c r="BY692" s="175"/>
      <c r="BZ692" s="175"/>
      <c r="CA692" s="175"/>
      <c r="CB692" s="175"/>
      <c r="CC692" s="175"/>
      <c r="CD692" s="175"/>
      <c r="CE692" s="175"/>
      <c r="CF692" s="175"/>
      <c r="CG692" s="175"/>
      <c r="CH692" s="175"/>
      <c r="CI692" s="175"/>
      <c r="CJ692" s="175"/>
      <c r="CK692" s="175"/>
      <c r="CL692" s="175"/>
      <c r="CM692" s="175"/>
      <c r="CN692" s="175"/>
      <c r="CO692" s="175"/>
      <c r="CP692" s="175"/>
      <c r="CQ692" s="175"/>
      <c r="CR692" s="175"/>
      <c r="CS692" s="175"/>
      <c r="CT692" s="175"/>
      <c r="CU692" s="175"/>
      <c r="CV692" s="175"/>
      <c r="CW692" s="175"/>
      <c r="CX692" s="175"/>
      <c r="CY692" s="175"/>
      <c r="CZ692" s="175"/>
      <c r="DA692" s="175"/>
      <c r="DB692" s="175"/>
      <c r="DC692" s="175"/>
      <c r="DD692" s="175"/>
      <c r="DE692" s="175"/>
      <c r="DF692" s="175"/>
      <c r="DG692" s="175"/>
      <c r="DH692" s="175"/>
      <c r="DI692" s="175"/>
      <c r="DJ692" s="175"/>
      <c r="DK692" s="175"/>
      <c r="DL692" s="175"/>
      <c r="DM692" s="175"/>
      <c r="DN692" s="175"/>
      <c r="DO692" s="175"/>
      <c r="DP692" s="175"/>
      <c r="DQ692" s="175"/>
      <c r="DR692" s="175"/>
      <c r="DS692" s="175"/>
      <c r="DT692" s="175"/>
      <c r="DU692" s="175"/>
      <c r="DV692" s="175"/>
      <c r="DW692" s="175"/>
      <c r="DX692" s="175"/>
      <c r="DY692" s="175"/>
      <c r="DZ692" s="175"/>
      <c r="EA692" s="175"/>
    </row>
    <row r="693" spans="1:185" s="1" customFormat="1" ht="10.5" customHeight="1">
      <c r="A693" s="1361" t="s">
        <v>56</v>
      </c>
      <c r="B693" s="1440"/>
      <c r="C693" s="861"/>
      <c r="D693" s="1288" t="s">
        <v>918</v>
      </c>
      <c r="E693" s="117">
        <f>E670+E675+E680+E685+E660+E690+E665</f>
        <v>0.70000000000000007</v>
      </c>
      <c r="F693" s="117">
        <f t="shared" ref="F693:AB693" si="547">F670+F675+F680+F685+F660+F690+F665</f>
        <v>0.68</v>
      </c>
      <c r="G693" s="117">
        <f t="shared" si="547"/>
        <v>0.66999999999999993</v>
      </c>
      <c r="H693" s="326">
        <f t="shared" si="547"/>
        <v>0.66</v>
      </c>
      <c r="I693" s="117">
        <f t="shared" si="547"/>
        <v>0.67999999999999994</v>
      </c>
      <c r="J693" s="117">
        <f t="shared" si="547"/>
        <v>0.70000000000000007</v>
      </c>
      <c r="K693" s="117">
        <f t="shared" si="547"/>
        <v>0.73000000000000009</v>
      </c>
      <c r="L693" s="117">
        <f t="shared" si="547"/>
        <v>0.69000000000000006</v>
      </c>
      <c r="M693" s="117">
        <f t="shared" si="547"/>
        <v>0.71000000000000008</v>
      </c>
      <c r="N693" s="326">
        <f t="shared" si="547"/>
        <v>0.73000000000000009</v>
      </c>
      <c r="O693" s="117">
        <f t="shared" si="547"/>
        <v>0.7400000000000001</v>
      </c>
      <c r="P693" s="117">
        <f t="shared" si="547"/>
        <v>0.75000000000000011</v>
      </c>
      <c r="Q693" s="117">
        <f t="shared" si="547"/>
        <v>0.79000000000000015</v>
      </c>
      <c r="R693" s="117">
        <f t="shared" si="547"/>
        <v>0.82000000000000006</v>
      </c>
      <c r="S693" s="117">
        <f t="shared" si="547"/>
        <v>0.81</v>
      </c>
      <c r="T693" s="117">
        <f t="shared" si="547"/>
        <v>0.79000000000000015</v>
      </c>
      <c r="U693" s="117">
        <f t="shared" si="547"/>
        <v>0.76</v>
      </c>
      <c r="V693" s="117">
        <f t="shared" si="547"/>
        <v>0.75000000000000011</v>
      </c>
      <c r="W693" s="117">
        <f t="shared" si="547"/>
        <v>0.76</v>
      </c>
      <c r="X693" s="117">
        <f t="shared" si="547"/>
        <v>0.76</v>
      </c>
      <c r="Y693" s="326">
        <f t="shared" si="547"/>
        <v>0.77</v>
      </c>
      <c r="Z693" s="117">
        <f t="shared" si="547"/>
        <v>0.76</v>
      </c>
      <c r="AA693" s="117">
        <f t="shared" si="547"/>
        <v>0.75000000000000011</v>
      </c>
      <c r="AB693" s="156">
        <f t="shared" si="547"/>
        <v>0.73000000000000009</v>
      </c>
      <c r="AC693" s="175"/>
      <c r="AD693" s="175"/>
      <c r="AE693" s="175"/>
      <c r="AF693" s="276"/>
      <c r="AG693" s="276"/>
      <c r="AH693" s="276"/>
      <c r="AI693" s="276"/>
      <c r="AJ693" s="276"/>
      <c r="AK693" s="276"/>
      <c r="AL693" s="276"/>
      <c r="AM693" s="276"/>
      <c r="AN693" s="276"/>
      <c r="AO693" s="276"/>
      <c r="AP693" s="276"/>
      <c r="AQ693" s="276"/>
      <c r="AR693" s="276"/>
      <c r="AS693" s="276"/>
      <c r="AT693" s="276"/>
      <c r="AU693" s="276"/>
      <c r="AV693" s="276"/>
      <c r="AW693" s="276"/>
      <c r="AX693" s="276"/>
      <c r="AY693" s="276"/>
      <c r="AZ693" s="276"/>
      <c r="BA693" s="276"/>
      <c r="BB693" s="276"/>
      <c r="BC693" s="276"/>
      <c r="BD693" s="276"/>
      <c r="BE693" s="175"/>
      <c r="BF693" s="175"/>
      <c r="BG693" s="175"/>
      <c r="BH693" s="175"/>
      <c r="BI693" s="175"/>
      <c r="BJ693" s="175"/>
      <c r="BK693" s="175"/>
      <c r="BL693" s="175"/>
      <c r="BM693" s="175"/>
      <c r="BN693" s="175"/>
      <c r="BO693" s="175"/>
      <c r="BP693" s="175"/>
      <c r="BQ693" s="175"/>
      <c r="BR693" s="175"/>
      <c r="BS693" s="175"/>
      <c r="BT693" s="175"/>
      <c r="BU693" s="175"/>
      <c r="BV693" s="175"/>
      <c r="BW693" s="175"/>
      <c r="BX693" s="175"/>
      <c r="BY693" s="175"/>
      <c r="BZ693" s="175"/>
      <c r="CA693" s="175"/>
      <c r="CB693" s="175"/>
      <c r="CC693" s="175"/>
      <c r="CD693" s="175"/>
      <c r="CE693" s="175"/>
      <c r="CF693" s="175"/>
      <c r="CG693" s="175"/>
      <c r="CH693" s="175"/>
      <c r="CI693" s="175"/>
      <c r="CJ693" s="175"/>
      <c r="CK693" s="175"/>
      <c r="CL693" s="175"/>
      <c r="CM693" s="175"/>
      <c r="CN693" s="175"/>
      <c r="CO693" s="175"/>
      <c r="CP693" s="175"/>
      <c r="CQ693" s="175"/>
      <c r="CR693" s="175"/>
      <c r="CS693" s="175"/>
      <c r="CT693" s="175"/>
      <c r="CU693" s="175"/>
      <c r="CV693" s="175"/>
      <c r="CW693" s="175"/>
      <c r="CX693" s="175"/>
      <c r="CY693" s="175"/>
      <c r="CZ693" s="175"/>
      <c r="DA693" s="175"/>
      <c r="DB693" s="175"/>
      <c r="DC693" s="175"/>
      <c r="DD693" s="175"/>
      <c r="DE693" s="175"/>
      <c r="DF693" s="175"/>
      <c r="DG693" s="175"/>
      <c r="DH693" s="175"/>
      <c r="DI693" s="175"/>
      <c r="DJ693" s="175"/>
      <c r="DK693" s="175"/>
      <c r="DL693" s="175"/>
      <c r="DM693" s="175"/>
      <c r="DN693" s="175"/>
      <c r="DO693" s="175"/>
      <c r="DP693" s="175"/>
      <c r="DQ693" s="175"/>
      <c r="DR693" s="175"/>
      <c r="DS693" s="175"/>
      <c r="DT693" s="175"/>
      <c r="DU693" s="175"/>
      <c r="DV693" s="175"/>
      <c r="DW693" s="175"/>
      <c r="DX693" s="175"/>
      <c r="DY693" s="175"/>
      <c r="DZ693" s="175"/>
      <c r="EA693" s="175"/>
    </row>
    <row r="694" spans="1:185" s="1" customFormat="1" ht="10.5" customHeight="1" thickBot="1">
      <c r="A694" s="1363"/>
      <c r="B694" s="1441"/>
      <c r="C694" s="862"/>
      <c r="D694" s="254" t="s">
        <v>127</v>
      </c>
      <c r="E694" s="119">
        <f t="shared" ref="E694:AB694" si="548">E671+E676+E681+E686+E661+E691+E666</f>
        <v>0.37</v>
      </c>
      <c r="F694" s="119">
        <f t="shared" si="548"/>
        <v>0.37</v>
      </c>
      <c r="G694" s="119">
        <f t="shared" si="548"/>
        <v>0.37</v>
      </c>
      <c r="H694" s="328">
        <f t="shared" si="548"/>
        <v>0.38</v>
      </c>
      <c r="I694" s="119">
        <f t="shared" si="548"/>
        <v>0.38</v>
      </c>
      <c r="J694" s="119">
        <f t="shared" si="548"/>
        <v>0.37</v>
      </c>
      <c r="K694" s="119">
        <f t="shared" si="548"/>
        <v>0.38</v>
      </c>
      <c r="L694" s="119">
        <f t="shared" si="548"/>
        <v>0.38</v>
      </c>
      <c r="M694" s="119">
        <f t="shared" si="548"/>
        <v>0.39</v>
      </c>
      <c r="N694" s="328">
        <f t="shared" si="548"/>
        <v>0.41</v>
      </c>
      <c r="O694" s="119">
        <f t="shared" si="548"/>
        <v>0.4</v>
      </c>
      <c r="P694" s="119">
        <f t="shared" si="548"/>
        <v>0.42000000000000004</v>
      </c>
      <c r="Q694" s="119">
        <f t="shared" si="548"/>
        <v>0.44</v>
      </c>
      <c r="R694" s="119">
        <f t="shared" si="548"/>
        <v>0.44</v>
      </c>
      <c r="S694" s="119">
        <f t="shared" si="548"/>
        <v>0.41000000000000003</v>
      </c>
      <c r="T694" s="119">
        <f t="shared" si="548"/>
        <v>0.41000000000000003</v>
      </c>
      <c r="U694" s="119">
        <f t="shared" si="548"/>
        <v>0.4</v>
      </c>
      <c r="V694" s="119">
        <f t="shared" si="548"/>
        <v>0.4</v>
      </c>
      <c r="W694" s="119">
        <f t="shared" si="548"/>
        <v>0.39</v>
      </c>
      <c r="X694" s="119">
        <f t="shared" si="548"/>
        <v>0.4</v>
      </c>
      <c r="Y694" s="328">
        <f t="shared" si="548"/>
        <v>0.39</v>
      </c>
      <c r="Z694" s="119">
        <f t="shared" si="548"/>
        <v>0.37</v>
      </c>
      <c r="AA694" s="119">
        <f t="shared" si="548"/>
        <v>0.39</v>
      </c>
      <c r="AB694" s="157">
        <f t="shared" si="548"/>
        <v>0.38</v>
      </c>
      <c r="AC694" s="175"/>
      <c r="AD694" s="175"/>
      <c r="AE694" s="175"/>
      <c r="AF694" s="276"/>
      <c r="AG694" s="276"/>
      <c r="AH694" s="276"/>
      <c r="AI694" s="276"/>
      <c r="AJ694" s="276"/>
      <c r="AK694" s="276"/>
      <c r="AL694" s="276"/>
      <c r="AM694" s="276"/>
      <c r="AN694" s="276"/>
      <c r="AO694" s="276"/>
      <c r="AP694" s="276"/>
      <c r="AQ694" s="276"/>
      <c r="AR694" s="276"/>
      <c r="AS694" s="276"/>
      <c r="AT694" s="276"/>
      <c r="AU694" s="276"/>
      <c r="AV694" s="276"/>
      <c r="AW694" s="276"/>
      <c r="AX694" s="276"/>
      <c r="AY694" s="276"/>
      <c r="AZ694" s="276"/>
      <c r="BA694" s="276"/>
      <c r="BB694" s="276"/>
      <c r="BC694" s="276"/>
      <c r="BD694" s="276"/>
      <c r="BE694" s="175"/>
      <c r="BF694" s="175"/>
      <c r="BG694" s="175"/>
      <c r="BH694" s="175"/>
      <c r="BI694" s="175"/>
      <c r="BJ694" s="175"/>
      <c r="BK694" s="175"/>
      <c r="BL694" s="175"/>
      <c r="BM694" s="175"/>
      <c r="BN694" s="175"/>
      <c r="BO694" s="175"/>
      <c r="BP694" s="175"/>
      <c r="BQ694" s="175"/>
      <c r="BR694" s="175"/>
      <c r="BS694" s="175"/>
      <c r="BT694" s="175"/>
      <c r="BU694" s="175"/>
      <c r="BV694" s="175"/>
      <c r="BW694" s="175"/>
      <c r="BX694" s="175"/>
      <c r="BY694" s="175"/>
      <c r="BZ694" s="175"/>
      <c r="CA694" s="175"/>
      <c r="CB694" s="175"/>
      <c r="CC694" s="175"/>
      <c r="CD694" s="175"/>
      <c r="CE694" s="175"/>
      <c r="CF694" s="175"/>
      <c r="CG694" s="175"/>
      <c r="CH694" s="175"/>
      <c r="CI694" s="175"/>
      <c r="CJ694" s="175"/>
      <c r="CK694" s="175"/>
      <c r="CL694" s="175"/>
      <c r="CM694" s="175"/>
      <c r="CN694" s="175"/>
      <c r="CO694" s="175"/>
      <c r="CP694" s="175"/>
      <c r="CQ694" s="175"/>
      <c r="CR694" s="175"/>
      <c r="CS694" s="175"/>
      <c r="CT694" s="175"/>
      <c r="CU694" s="175"/>
      <c r="CV694" s="175"/>
      <c r="CW694" s="175"/>
      <c r="CX694" s="175"/>
      <c r="CY694" s="175"/>
      <c r="CZ694" s="175"/>
      <c r="DA694" s="175"/>
      <c r="DB694" s="175"/>
      <c r="DC694" s="175"/>
      <c r="DD694" s="175"/>
      <c r="DE694" s="175"/>
      <c r="DF694" s="175"/>
      <c r="DG694" s="175"/>
      <c r="DH694" s="175"/>
      <c r="DI694" s="175"/>
      <c r="DJ694" s="175"/>
      <c r="DK694" s="175"/>
      <c r="DL694" s="175"/>
      <c r="DM694" s="175"/>
      <c r="DN694" s="175"/>
      <c r="DO694" s="175"/>
      <c r="DP694" s="175"/>
      <c r="DQ694" s="175"/>
      <c r="DR694" s="175"/>
      <c r="DS694" s="175"/>
      <c r="DT694" s="175"/>
      <c r="DU694" s="175"/>
      <c r="DV694" s="175"/>
      <c r="DW694" s="175"/>
      <c r="DX694" s="175"/>
      <c r="DY694" s="175"/>
      <c r="DZ694" s="175"/>
      <c r="EA694" s="175"/>
    </row>
    <row r="695" spans="1:185" s="30" customFormat="1" ht="10.5" customHeight="1">
      <c r="A695" s="1333" t="s">
        <v>1015</v>
      </c>
      <c r="B695" s="1431"/>
      <c r="C695" s="870"/>
      <c r="D695" s="1278" t="s">
        <v>940</v>
      </c>
      <c r="E695" s="60"/>
      <c r="F695" s="60"/>
      <c r="G695" s="60"/>
      <c r="H695" s="313"/>
      <c r="I695" s="60"/>
      <c r="J695" s="60"/>
      <c r="K695" s="60"/>
      <c r="L695" s="60"/>
      <c r="M695" s="60"/>
      <c r="N695" s="313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313"/>
      <c r="Z695" s="60"/>
      <c r="AA695" s="60"/>
      <c r="AB695" s="62"/>
      <c r="AC695" s="278"/>
      <c r="AD695" s="175"/>
      <c r="AE695" s="178"/>
      <c r="AF695" s="276"/>
      <c r="AG695" s="276"/>
      <c r="AH695" s="276"/>
      <c r="AI695" s="276"/>
      <c r="AJ695" s="276"/>
      <c r="AK695" s="276"/>
      <c r="AL695" s="276"/>
      <c r="AM695" s="276"/>
      <c r="AN695" s="276"/>
      <c r="AO695" s="276"/>
      <c r="AP695" s="276"/>
      <c r="AQ695" s="276"/>
      <c r="AR695" s="276"/>
      <c r="AS695" s="276"/>
      <c r="AT695" s="276"/>
      <c r="AU695" s="276"/>
      <c r="AV695" s="276"/>
      <c r="AW695" s="276"/>
      <c r="AX695" s="276"/>
      <c r="AY695" s="276"/>
      <c r="AZ695" s="276"/>
      <c r="BA695" s="276"/>
      <c r="BB695" s="276"/>
      <c r="BC695" s="276"/>
      <c r="BD695" s="276"/>
      <c r="BE695" s="175"/>
      <c r="BF695" s="175"/>
      <c r="BG695" s="175"/>
      <c r="BH695" s="175"/>
      <c r="BI695" s="175"/>
      <c r="BJ695" s="175"/>
      <c r="BK695" s="175"/>
      <c r="BL695" s="175"/>
      <c r="BM695" s="175"/>
      <c r="BN695" s="175"/>
      <c r="BO695" s="175"/>
      <c r="BP695" s="175"/>
      <c r="BQ695" s="175"/>
      <c r="BR695" s="175"/>
      <c r="BS695" s="175"/>
      <c r="BT695" s="175"/>
      <c r="BU695" s="175"/>
      <c r="BV695" s="175"/>
      <c r="BW695" s="175"/>
      <c r="BX695" s="175"/>
      <c r="BY695" s="175"/>
      <c r="BZ695" s="175"/>
      <c r="CA695" s="175"/>
      <c r="CB695" s="175"/>
      <c r="CC695" s="175"/>
      <c r="CD695" s="175"/>
      <c r="CE695" s="175"/>
      <c r="CF695" s="175"/>
      <c r="CG695" s="175"/>
      <c r="CH695" s="175"/>
      <c r="CI695" s="175"/>
      <c r="CJ695" s="175"/>
      <c r="CK695" s="175"/>
      <c r="CL695" s="175"/>
      <c r="CM695" s="175"/>
      <c r="CN695" s="175"/>
      <c r="CO695" s="175"/>
      <c r="CP695" s="175"/>
      <c r="CQ695" s="175"/>
      <c r="CR695" s="175"/>
      <c r="CS695" s="175"/>
      <c r="CT695" s="175"/>
      <c r="CU695" s="175"/>
      <c r="CV695" s="175"/>
      <c r="CW695" s="175"/>
      <c r="CX695" s="175"/>
      <c r="CY695" s="175"/>
      <c r="CZ695" s="175"/>
      <c r="DA695" s="175"/>
      <c r="DB695" s="175"/>
      <c r="DC695" s="175"/>
      <c r="DD695" s="175"/>
      <c r="DE695" s="175"/>
      <c r="DF695" s="175"/>
      <c r="DG695" s="175"/>
      <c r="DH695" s="175"/>
      <c r="DI695" s="175"/>
      <c r="DJ695" s="175"/>
      <c r="DK695" s="175"/>
      <c r="DL695" s="175"/>
      <c r="DM695" s="175"/>
      <c r="DN695" s="175"/>
      <c r="DO695" s="175"/>
      <c r="DP695" s="175"/>
      <c r="DQ695" s="175"/>
      <c r="DR695" s="175"/>
      <c r="DS695" s="175"/>
      <c r="DT695" s="175"/>
      <c r="DU695" s="121"/>
      <c r="DV695" s="121"/>
      <c r="DW695" s="121"/>
      <c r="DX695" s="121"/>
      <c r="DY695" s="121"/>
      <c r="DZ695" s="121"/>
      <c r="EA695" s="121"/>
      <c r="EB695" s="33"/>
      <c r="EC695" s="33"/>
      <c r="ED695" s="33"/>
      <c r="EE695" s="33"/>
      <c r="EF695" s="33"/>
      <c r="EG695" s="33"/>
      <c r="EH695" s="33"/>
      <c r="EI695" s="33"/>
      <c r="EJ695" s="33"/>
      <c r="EK695" s="33"/>
      <c r="EL695" s="33"/>
      <c r="EM695" s="33"/>
      <c r="EN695" s="33"/>
      <c r="EO695" s="33"/>
      <c r="EP695" s="33"/>
      <c r="EQ695" s="33"/>
      <c r="ER695" s="33"/>
      <c r="ES695" s="33"/>
      <c r="ET695" s="33"/>
      <c r="EU695" s="33"/>
      <c r="EV695" s="33"/>
      <c r="EW695" s="33"/>
      <c r="EX695" s="33"/>
      <c r="EY695" s="33"/>
      <c r="EZ695" s="33"/>
      <c r="FA695" s="33"/>
      <c r="FB695" s="33"/>
      <c r="FC695" s="33"/>
      <c r="FD695" s="33"/>
      <c r="FE695" s="33"/>
      <c r="FF695" s="33"/>
      <c r="FG695" s="33"/>
      <c r="FH695" s="33"/>
      <c r="FI695" s="33"/>
      <c r="FJ695" s="33"/>
      <c r="FK695" s="33"/>
      <c r="FL695" s="33"/>
      <c r="FM695" s="33"/>
      <c r="FN695" s="33"/>
      <c r="FO695" s="33"/>
      <c r="FP695" s="33"/>
      <c r="FQ695" s="33"/>
      <c r="FR695" s="33"/>
      <c r="FS695" s="33"/>
      <c r="FT695" s="33"/>
      <c r="FU695" s="33"/>
      <c r="FV695" s="33"/>
      <c r="FW695" s="33"/>
      <c r="FX695" s="33"/>
      <c r="FY695" s="33"/>
      <c r="FZ695" s="33"/>
      <c r="GA695" s="33"/>
      <c r="GB695" s="33"/>
      <c r="GC695" s="33"/>
    </row>
    <row r="696" spans="1:185" s="30" customFormat="1" ht="18.75" customHeight="1" thickBot="1">
      <c r="A696" s="1335"/>
      <c r="B696" s="1432"/>
      <c r="C696" s="880"/>
      <c r="D696" s="386" t="s">
        <v>941</v>
      </c>
      <c r="E696" s="123"/>
      <c r="F696" s="123"/>
      <c r="G696" s="123"/>
      <c r="H696" s="329"/>
      <c r="I696" s="123"/>
      <c r="J696" s="123"/>
      <c r="K696" s="123"/>
      <c r="L696" s="123"/>
      <c r="M696" s="123"/>
      <c r="N696" s="329"/>
      <c r="O696" s="123"/>
      <c r="P696" s="123"/>
      <c r="Q696" s="123"/>
      <c r="R696" s="123"/>
      <c r="S696" s="123"/>
      <c r="T696" s="123"/>
      <c r="U696" s="123"/>
      <c r="V696" s="123"/>
      <c r="W696" s="123"/>
      <c r="X696" s="123"/>
      <c r="Y696" s="329"/>
      <c r="Z696" s="123"/>
      <c r="AA696" s="123"/>
      <c r="AB696" s="125"/>
      <c r="AC696" s="278"/>
      <c r="AD696" s="175"/>
      <c r="AE696" s="178"/>
      <c r="AF696" s="276"/>
      <c r="AG696" s="276"/>
      <c r="AH696" s="276"/>
      <c r="AI696" s="276"/>
      <c r="AJ696" s="276"/>
      <c r="AK696" s="276"/>
      <c r="AL696" s="276"/>
      <c r="AM696" s="276"/>
      <c r="AN696" s="276"/>
      <c r="AO696" s="276"/>
      <c r="AP696" s="276"/>
      <c r="AQ696" s="276"/>
      <c r="AR696" s="276"/>
      <c r="AS696" s="276"/>
      <c r="AT696" s="276"/>
      <c r="AU696" s="276"/>
      <c r="AV696" s="276"/>
      <c r="AW696" s="276"/>
      <c r="AX696" s="276"/>
      <c r="AY696" s="276"/>
      <c r="AZ696" s="276"/>
      <c r="BA696" s="276"/>
      <c r="BB696" s="276"/>
      <c r="BC696" s="276"/>
      <c r="BD696" s="276"/>
      <c r="BE696" s="175"/>
      <c r="BF696" s="175"/>
      <c r="BG696" s="175"/>
      <c r="BH696" s="175"/>
      <c r="BI696" s="175"/>
      <c r="BJ696" s="175"/>
      <c r="BK696" s="175"/>
      <c r="BL696" s="175"/>
      <c r="BM696" s="175"/>
      <c r="BN696" s="175"/>
      <c r="BO696" s="175"/>
      <c r="BP696" s="175"/>
      <c r="BQ696" s="175"/>
      <c r="BR696" s="175"/>
      <c r="BS696" s="175"/>
      <c r="BT696" s="175"/>
      <c r="BU696" s="175"/>
      <c r="BV696" s="175"/>
      <c r="BW696" s="175"/>
      <c r="BX696" s="175"/>
      <c r="BY696" s="175"/>
      <c r="BZ696" s="175"/>
      <c r="CA696" s="175"/>
      <c r="CB696" s="175"/>
      <c r="CC696" s="175"/>
      <c r="CD696" s="175"/>
      <c r="CE696" s="175"/>
      <c r="CF696" s="175"/>
      <c r="CG696" s="175"/>
      <c r="CH696" s="175"/>
      <c r="CI696" s="175"/>
      <c r="CJ696" s="175"/>
      <c r="CK696" s="175"/>
      <c r="CL696" s="175"/>
      <c r="CM696" s="175"/>
      <c r="CN696" s="175"/>
      <c r="CO696" s="175"/>
      <c r="CP696" s="175"/>
      <c r="CQ696" s="175"/>
      <c r="CR696" s="175"/>
      <c r="CS696" s="175"/>
      <c r="CT696" s="175"/>
      <c r="CU696" s="175"/>
      <c r="CV696" s="175"/>
      <c r="CW696" s="175"/>
      <c r="CX696" s="175"/>
      <c r="CY696" s="175"/>
      <c r="CZ696" s="175"/>
      <c r="DA696" s="175"/>
      <c r="DB696" s="175"/>
      <c r="DC696" s="175"/>
      <c r="DD696" s="175"/>
      <c r="DE696" s="175"/>
      <c r="DF696" s="175"/>
      <c r="DG696" s="175"/>
      <c r="DH696" s="175"/>
      <c r="DI696" s="175"/>
      <c r="DJ696" s="175"/>
      <c r="DK696" s="175"/>
      <c r="DL696" s="175"/>
      <c r="DM696" s="175"/>
      <c r="DN696" s="175"/>
      <c r="DO696" s="175"/>
      <c r="DP696" s="175"/>
      <c r="DQ696" s="175"/>
      <c r="DR696" s="175"/>
      <c r="DS696" s="175"/>
      <c r="DT696" s="175"/>
      <c r="DU696" s="121"/>
      <c r="DV696" s="121"/>
      <c r="DW696" s="121"/>
      <c r="DX696" s="121"/>
      <c r="DY696" s="121"/>
      <c r="DZ696" s="121"/>
      <c r="EA696" s="121"/>
      <c r="EB696" s="33"/>
      <c r="EC696" s="33"/>
      <c r="ED696" s="33"/>
      <c r="EE696" s="33"/>
      <c r="EF696" s="33"/>
      <c r="EG696" s="33"/>
      <c r="EH696" s="33"/>
      <c r="EI696" s="33"/>
      <c r="EJ696" s="33"/>
      <c r="EK696" s="33"/>
      <c r="EL696" s="33"/>
      <c r="EM696" s="33"/>
      <c r="EN696" s="33"/>
      <c r="EO696" s="33"/>
      <c r="EP696" s="33"/>
      <c r="EQ696" s="33"/>
      <c r="ER696" s="33"/>
      <c r="ES696" s="33"/>
      <c r="ET696" s="33"/>
      <c r="EU696" s="33"/>
      <c r="EV696" s="33"/>
      <c r="EW696" s="33"/>
      <c r="EX696" s="33"/>
      <c r="EY696" s="33"/>
      <c r="EZ696" s="33"/>
      <c r="FA696" s="33"/>
      <c r="FB696" s="33"/>
      <c r="FC696" s="33"/>
      <c r="FD696" s="33"/>
      <c r="FE696" s="33"/>
      <c r="FF696" s="33"/>
      <c r="FG696" s="33"/>
      <c r="FH696" s="33"/>
      <c r="FI696" s="33"/>
      <c r="FJ696" s="33"/>
      <c r="FK696" s="33"/>
      <c r="FL696" s="33"/>
      <c r="FM696" s="33"/>
      <c r="FN696" s="33"/>
      <c r="FO696" s="33"/>
      <c r="FP696" s="33"/>
      <c r="FQ696" s="33"/>
      <c r="FR696" s="33"/>
      <c r="FS696" s="33"/>
      <c r="FT696" s="33"/>
      <c r="FU696" s="33"/>
      <c r="FV696" s="33"/>
      <c r="FW696" s="33"/>
      <c r="FX696" s="33"/>
      <c r="FY696" s="33"/>
      <c r="FZ696" s="33"/>
      <c r="GA696" s="33"/>
      <c r="GB696" s="33"/>
      <c r="GC696" s="33"/>
    </row>
    <row r="697" spans="1:185" s="1" customFormat="1" ht="10.5" customHeight="1" thickBot="1">
      <c r="A697" s="1287" t="s">
        <v>107</v>
      </c>
      <c r="B697" s="1015"/>
      <c r="C697" s="173"/>
      <c r="D697" s="1016"/>
      <c r="E697" s="173">
        <v>1</v>
      </c>
      <c r="F697" s="173">
        <v>2</v>
      </c>
      <c r="G697" s="173">
        <v>3</v>
      </c>
      <c r="H697" s="336">
        <v>4</v>
      </c>
      <c r="I697" s="173">
        <v>5</v>
      </c>
      <c r="J697" s="173">
        <v>6</v>
      </c>
      <c r="K697" s="173">
        <v>7</v>
      </c>
      <c r="L697" s="173">
        <v>8</v>
      </c>
      <c r="M697" s="173">
        <v>9</v>
      </c>
      <c r="N697" s="336">
        <v>10</v>
      </c>
      <c r="O697" s="173">
        <v>11</v>
      </c>
      <c r="P697" s="173">
        <v>12</v>
      </c>
      <c r="Q697" s="173">
        <v>13</v>
      </c>
      <c r="R697" s="173">
        <v>14</v>
      </c>
      <c r="S697" s="173">
        <v>15</v>
      </c>
      <c r="T697" s="173">
        <v>16</v>
      </c>
      <c r="U697" s="173">
        <v>17</v>
      </c>
      <c r="V697" s="173">
        <v>18</v>
      </c>
      <c r="W697" s="173">
        <v>19</v>
      </c>
      <c r="X697" s="173">
        <v>20</v>
      </c>
      <c r="Y697" s="336">
        <v>21</v>
      </c>
      <c r="Z697" s="173">
        <v>22</v>
      </c>
      <c r="AA697" s="173">
        <v>23</v>
      </c>
      <c r="AB697" s="174">
        <v>24</v>
      </c>
      <c r="AC697" s="175"/>
      <c r="AD697" s="175"/>
      <c r="AE697" s="175"/>
      <c r="AF697" s="276"/>
      <c r="AG697" s="276"/>
      <c r="AH697" s="276"/>
      <c r="AI697" s="276"/>
      <c r="AJ697" s="276"/>
      <c r="AK697" s="276"/>
      <c r="AL697" s="276"/>
      <c r="AM697" s="276"/>
      <c r="AN697" s="276"/>
      <c r="AO697" s="276"/>
      <c r="AP697" s="276"/>
      <c r="AQ697" s="276"/>
      <c r="AR697" s="276"/>
      <c r="AS697" s="276"/>
      <c r="AT697" s="276"/>
      <c r="AU697" s="276"/>
      <c r="AV697" s="276"/>
      <c r="AW697" s="276"/>
      <c r="AX697" s="276"/>
      <c r="AY697" s="276"/>
      <c r="AZ697" s="276"/>
      <c r="BA697" s="276"/>
      <c r="BB697" s="276"/>
      <c r="BC697" s="276"/>
      <c r="BD697" s="276"/>
      <c r="BE697" s="175"/>
      <c r="BF697" s="175"/>
      <c r="BG697" s="175"/>
      <c r="BH697" s="175"/>
      <c r="BI697" s="175"/>
      <c r="BJ697" s="175"/>
      <c r="BK697" s="175"/>
      <c r="BL697" s="175"/>
      <c r="BM697" s="175"/>
      <c r="BN697" s="175"/>
      <c r="BO697" s="175"/>
      <c r="BP697" s="175"/>
      <c r="BQ697" s="175"/>
      <c r="BR697" s="175"/>
      <c r="BS697" s="175"/>
      <c r="BT697" s="175"/>
      <c r="BU697" s="175"/>
      <c r="BV697" s="175"/>
      <c r="BW697" s="175"/>
      <c r="BX697" s="175"/>
      <c r="BY697" s="175"/>
      <c r="BZ697" s="175"/>
      <c r="CA697" s="175"/>
      <c r="CB697" s="175"/>
      <c r="CC697" s="175"/>
      <c r="CD697" s="175"/>
      <c r="CE697" s="175"/>
      <c r="CF697" s="175"/>
      <c r="CG697" s="175"/>
      <c r="CH697" s="175"/>
      <c r="CI697" s="175"/>
      <c r="CJ697" s="175"/>
      <c r="CK697" s="175"/>
      <c r="CL697" s="175"/>
      <c r="CM697" s="175"/>
      <c r="CN697" s="175"/>
      <c r="CO697" s="175"/>
      <c r="CP697" s="175"/>
      <c r="CQ697" s="175"/>
      <c r="CR697" s="175"/>
      <c r="CS697" s="175"/>
      <c r="CT697" s="175"/>
      <c r="CU697" s="175"/>
      <c r="CV697" s="175"/>
      <c r="CW697" s="175"/>
      <c r="CX697" s="175"/>
      <c r="CY697" s="175"/>
      <c r="CZ697" s="175"/>
      <c r="DA697" s="175"/>
      <c r="DB697" s="175"/>
      <c r="DC697" s="175"/>
      <c r="DD697" s="175"/>
      <c r="DE697" s="175"/>
      <c r="DF697" s="175"/>
      <c r="DG697" s="175"/>
      <c r="DH697" s="175"/>
      <c r="DI697" s="175"/>
      <c r="DJ697" s="175"/>
      <c r="DK697" s="175"/>
      <c r="DL697" s="175"/>
      <c r="DM697" s="175"/>
      <c r="DN697" s="175"/>
      <c r="DO697" s="175"/>
      <c r="DP697" s="175"/>
      <c r="DQ697" s="175"/>
      <c r="DR697" s="175"/>
      <c r="DS697" s="175"/>
      <c r="DT697" s="175"/>
      <c r="DU697" s="175"/>
      <c r="DV697" s="175"/>
      <c r="DW697" s="175"/>
      <c r="DX697" s="175"/>
      <c r="DY697" s="175"/>
      <c r="DZ697" s="175"/>
      <c r="EA697" s="175"/>
    </row>
    <row r="698" spans="1:185" s="1" customFormat="1" ht="10.5" customHeight="1">
      <c r="A698" s="371" t="s">
        <v>78</v>
      </c>
      <c r="B698" s="44"/>
      <c r="C698" s="797" t="s">
        <v>136</v>
      </c>
      <c r="D698" s="238" t="s">
        <v>39</v>
      </c>
      <c r="E698" s="1079">
        <v>6.3</v>
      </c>
      <c r="F698" s="1079">
        <v>6.2</v>
      </c>
      <c r="G698" s="1079">
        <v>6.3</v>
      </c>
      <c r="H698" s="1080">
        <v>6.3</v>
      </c>
      <c r="I698" s="1079">
        <v>6.3</v>
      </c>
      <c r="J698" s="1079">
        <v>6.4</v>
      </c>
      <c r="K698" s="1079">
        <v>6.3</v>
      </c>
      <c r="L698" s="1079">
        <v>6.3</v>
      </c>
      <c r="M698" s="1079">
        <v>6.3</v>
      </c>
      <c r="N698" s="1080">
        <v>6.3</v>
      </c>
      <c r="O698" s="1079">
        <v>6.3</v>
      </c>
      <c r="P698" s="1079">
        <v>6.3</v>
      </c>
      <c r="Q698" s="1079">
        <v>6.3</v>
      </c>
      <c r="R698" s="1079">
        <v>6.3</v>
      </c>
      <c r="S698" s="1079">
        <v>6.3</v>
      </c>
      <c r="T698" s="1079">
        <v>6.3</v>
      </c>
      <c r="U698" s="1079">
        <v>6.3</v>
      </c>
      <c r="V698" s="1079">
        <v>6.3</v>
      </c>
      <c r="W698" s="1079">
        <v>6.3</v>
      </c>
      <c r="X698" s="1079">
        <v>6.3</v>
      </c>
      <c r="Y698" s="1080">
        <v>6.3</v>
      </c>
      <c r="Z698" s="1079">
        <v>6.3</v>
      </c>
      <c r="AA698" s="1079">
        <v>6.3</v>
      </c>
      <c r="AB698" s="1081">
        <v>6.3</v>
      </c>
      <c r="AC698" s="175"/>
      <c r="AD698" s="175"/>
      <c r="AE698" s="175"/>
      <c r="AF698" s="276"/>
      <c r="AG698" s="276"/>
      <c r="AH698" s="276"/>
      <c r="AI698" s="276"/>
      <c r="AJ698" s="276"/>
      <c r="AK698" s="276"/>
      <c r="AL698" s="276"/>
      <c r="AM698" s="276"/>
      <c r="AN698" s="276"/>
      <c r="AO698" s="276"/>
      <c r="AP698" s="276"/>
      <c r="AQ698" s="276"/>
      <c r="AR698" s="276"/>
      <c r="AS698" s="276"/>
      <c r="AT698" s="276"/>
      <c r="AU698" s="276"/>
      <c r="AV698" s="276"/>
      <c r="AW698" s="276"/>
      <c r="AX698" s="276"/>
      <c r="AY698" s="276"/>
      <c r="AZ698" s="276"/>
      <c r="BA698" s="276"/>
      <c r="BB698" s="276"/>
      <c r="BC698" s="276"/>
      <c r="BD698" s="276"/>
      <c r="BE698" s="175"/>
      <c r="BF698" s="175"/>
      <c r="BG698" s="175"/>
      <c r="BH698" s="175"/>
      <c r="BI698" s="175"/>
      <c r="BJ698" s="175"/>
      <c r="BK698" s="175"/>
      <c r="BL698" s="175"/>
      <c r="BM698" s="175"/>
      <c r="BN698" s="175"/>
      <c r="BO698" s="175"/>
      <c r="BP698" s="175"/>
      <c r="BQ698" s="175"/>
      <c r="BR698" s="175"/>
      <c r="BS698" s="175"/>
      <c r="BT698" s="175"/>
      <c r="BU698" s="175"/>
      <c r="BV698" s="175"/>
      <c r="BW698" s="175"/>
      <c r="BX698" s="175"/>
      <c r="BY698" s="175"/>
      <c r="BZ698" s="175"/>
      <c r="CA698" s="175"/>
      <c r="CB698" s="175"/>
      <c r="CC698" s="175"/>
      <c r="CD698" s="175"/>
      <c r="CE698" s="175"/>
      <c r="CF698" s="175"/>
      <c r="CG698" s="175"/>
      <c r="CH698" s="175"/>
      <c r="CI698" s="175"/>
      <c r="CJ698" s="175"/>
      <c r="CK698" s="175"/>
      <c r="CL698" s="175"/>
      <c r="CM698" s="175"/>
      <c r="CN698" s="175"/>
      <c r="CO698" s="175"/>
      <c r="CP698" s="175"/>
      <c r="CQ698" s="175"/>
      <c r="CR698" s="175"/>
      <c r="CS698" s="175"/>
      <c r="CT698" s="175"/>
      <c r="CU698" s="175"/>
      <c r="CV698" s="175"/>
      <c r="CW698" s="175"/>
      <c r="CX698" s="175"/>
      <c r="CY698" s="175"/>
      <c r="CZ698" s="175"/>
      <c r="DA698" s="175"/>
      <c r="DB698" s="175"/>
      <c r="DC698" s="175"/>
      <c r="DD698" s="175"/>
      <c r="DE698" s="175"/>
      <c r="DF698" s="175"/>
      <c r="DG698" s="175"/>
      <c r="DH698" s="175"/>
      <c r="DI698" s="175"/>
      <c r="DJ698" s="175"/>
      <c r="DK698" s="175"/>
      <c r="DL698" s="175"/>
      <c r="DM698" s="175"/>
      <c r="DN698" s="175"/>
      <c r="DO698" s="175"/>
      <c r="DP698" s="175"/>
      <c r="DQ698" s="175"/>
      <c r="DR698" s="175"/>
      <c r="DS698" s="175"/>
      <c r="DT698" s="175"/>
      <c r="DU698" s="175"/>
      <c r="DV698" s="175"/>
      <c r="DW698" s="175"/>
      <c r="DX698" s="175"/>
      <c r="DY698" s="175"/>
      <c r="DZ698" s="175"/>
      <c r="EA698" s="175"/>
    </row>
    <row r="699" spans="1:185" s="1" customFormat="1" ht="10.5" customHeight="1" thickBot="1">
      <c r="A699" s="373" t="s">
        <v>79</v>
      </c>
      <c r="B699" s="46"/>
      <c r="C699" s="798" t="s">
        <v>136</v>
      </c>
      <c r="D699" s="240" t="s">
        <v>39</v>
      </c>
      <c r="E699" s="1082">
        <v>6.3</v>
      </c>
      <c r="F699" s="1082">
        <v>6.3</v>
      </c>
      <c r="G699" s="1082">
        <v>6.2</v>
      </c>
      <c r="H699" s="1083">
        <v>6.3</v>
      </c>
      <c r="I699" s="1082">
        <v>6.3</v>
      </c>
      <c r="J699" s="1082">
        <v>6.3</v>
      </c>
      <c r="K699" s="1082">
        <v>6.3</v>
      </c>
      <c r="L699" s="1082">
        <v>6.3</v>
      </c>
      <c r="M699" s="1082">
        <v>6.4</v>
      </c>
      <c r="N699" s="1083">
        <v>6.3</v>
      </c>
      <c r="O699" s="1082">
        <v>6.3</v>
      </c>
      <c r="P699" s="1082">
        <v>6.3</v>
      </c>
      <c r="Q699" s="1082">
        <v>6.3</v>
      </c>
      <c r="R699" s="1082">
        <v>6.4</v>
      </c>
      <c r="S699" s="1082">
        <v>6.3</v>
      </c>
      <c r="T699" s="1082">
        <v>6.3</v>
      </c>
      <c r="U699" s="1082">
        <v>6.3</v>
      </c>
      <c r="V699" s="1082">
        <v>6.3</v>
      </c>
      <c r="W699" s="1082">
        <v>6.3</v>
      </c>
      <c r="X699" s="1082">
        <v>6.3</v>
      </c>
      <c r="Y699" s="1083">
        <v>6.3</v>
      </c>
      <c r="Z699" s="1082">
        <v>6.3</v>
      </c>
      <c r="AA699" s="1082">
        <v>6.3</v>
      </c>
      <c r="AB699" s="1084">
        <v>6.3</v>
      </c>
      <c r="AC699" s="175"/>
      <c r="AD699" s="175"/>
      <c r="AE699" s="175"/>
      <c r="AF699" s="276"/>
      <c r="AG699" s="276"/>
      <c r="AH699" s="276"/>
      <c r="AI699" s="276"/>
      <c r="AJ699" s="276"/>
      <c r="AK699" s="276"/>
      <c r="AL699" s="276"/>
      <c r="AM699" s="276"/>
      <c r="AN699" s="276"/>
      <c r="AO699" s="276"/>
      <c r="AP699" s="276"/>
      <c r="AQ699" s="276"/>
      <c r="AR699" s="276"/>
      <c r="AS699" s="276"/>
      <c r="AT699" s="276"/>
      <c r="AU699" s="276"/>
      <c r="AV699" s="276"/>
      <c r="AW699" s="276"/>
      <c r="AX699" s="276"/>
      <c r="AY699" s="276"/>
      <c r="AZ699" s="276"/>
      <c r="BA699" s="276"/>
      <c r="BB699" s="276"/>
      <c r="BC699" s="276"/>
      <c r="BD699" s="276"/>
      <c r="BE699" s="175"/>
      <c r="BF699" s="175"/>
      <c r="BG699" s="175"/>
      <c r="BH699" s="175"/>
      <c r="BI699" s="175"/>
      <c r="BJ699" s="175"/>
      <c r="BK699" s="175"/>
      <c r="BL699" s="175"/>
      <c r="BM699" s="175"/>
      <c r="BN699" s="175"/>
      <c r="BO699" s="175"/>
      <c r="BP699" s="175"/>
      <c r="BQ699" s="175"/>
      <c r="BR699" s="175"/>
      <c r="BS699" s="175"/>
      <c r="BT699" s="175"/>
      <c r="BU699" s="175"/>
      <c r="BV699" s="175"/>
      <c r="BW699" s="175"/>
      <c r="BX699" s="175"/>
      <c r="BY699" s="175"/>
      <c r="BZ699" s="175"/>
      <c r="CA699" s="175"/>
      <c r="CB699" s="175"/>
      <c r="CC699" s="175"/>
      <c r="CD699" s="175"/>
      <c r="CE699" s="175"/>
      <c r="CF699" s="175"/>
      <c r="CG699" s="175"/>
      <c r="CH699" s="175"/>
      <c r="CI699" s="175"/>
      <c r="CJ699" s="175"/>
      <c r="CK699" s="175"/>
      <c r="CL699" s="175"/>
      <c r="CM699" s="175"/>
      <c r="CN699" s="175"/>
      <c r="CO699" s="175"/>
      <c r="CP699" s="175"/>
      <c r="CQ699" s="175"/>
      <c r="CR699" s="175"/>
      <c r="CS699" s="175"/>
      <c r="CT699" s="175"/>
      <c r="CU699" s="175"/>
      <c r="CV699" s="175"/>
      <c r="CW699" s="175"/>
      <c r="CX699" s="175"/>
      <c r="CY699" s="175"/>
      <c r="CZ699" s="175"/>
      <c r="DA699" s="175"/>
      <c r="DB699" s="175"/>
      <c r="DC699" s="175"/>
      <c r="DD699" s="175"/>
      <c r="DE699" s="175"/>
      <c r="DF699" s="175"/>
      <c r="DG699" s="175"/>
      <c r="DH699" s="175"/>
      <c r="DI699" s="175"/>
      <c r="DJ699" s="175"/>
      <c r="DK699" s="175"/>
      <c r="DL699" s="175"/>
      <c r="DM699" s="175"/>
      <c r="DN699" s="175"/>
      <c r="DO699" s="175"/>
      <c r="DP699" s="175"/>
      <c r="DQ699" s="175"/>
      <c r="DR699" s="175"/>
      <c r="DS699" s="175"/>
      <c r="DT699" s="175"/>
      <c r="DU699" s="175"/>
      <c r="DV699" s="175"/>
      <c r="DW699" s="175"/>
      <c r="DX699" s="175"/>
      <c r="DY699" s="175"/>
      <c r="DZ699" s="175"/>
      <c r="EA699" s="175"/>
    </row>
    <row r="700" spans="1:185" s="1" customFormat="1" ht="10.5" customHeight="1">
      <c r="A700" s="1297" t="s">
        <v>106</v>
      </c>
      <c r="B700" s="1402" t="s">
        <v>486</v>
      </c>
      <c r="C700" s="1283"/>
      <c r="D700" s="1288"/>
      <c r="E700" s="1283"/>
      <c r="F700" s="1283"/>
      <c r="G700" s="1283"/>
      <c r="H700" s="349"/>
      <c r="I700" s="1283"/>
      <c r="J700" s="1283"/>
      <c r="K700" s="1283"/>
      <c r="L700" s="1283"/>
      <c r="M700" s="1283"/>
      <c r="N700" s="349"/>
      <c r="O700" s="1283"/>
      <c r="P700" s="1283"/>
      <c r="Q700" s="1283"/>
      <c r="R700" s="1283"/>
      <c r="S700" s="1283"/>
      <c r="T700" s="1283"/>
      <c r="U700" s="1283"/>
      <c r="V700" s="1283"/>
      <c r="W700" s="1283"/>
      <c r="X700" s="1283"/>
      <c r="Y700" s="349"/>
      <c r="Z700" s="1283"/>
      <c r="AA700" s="1283"/>
      <c r="AB700" s="230"/>
      <c r="AC700" s="53" t="s">
        <v>125</v>
      </c>
      <c r="AD700" s="56">
        <f>AD702/AC702</f>
        <v>3.4770642201726347</v>
      </c>
      <c r="AE700" s="64"/>
      <c r="AF700" s="275"/>
      <c r="AG700" s="280"/>
      <c r="AH700" s="280"/>
      <c r="AI700" s="280"/>
      <c r="AJ700" s="280"/>
      <c r="AK700" s="280"/>
      <c r="AL700" s="280"/>
      <c r="AM700" s="280"/>
      <c r="AN700" s="280"/>
      <c r="AO700" s="280"/>
      <c r="AP700" s="280"/>
      <c r="AQ700" s="280"/>
      <c r="AR700" s="280"/>
      <c r="AS700" s="280"/>
      <c r="AT700" s="280"/>
      <c r="AU700" s="280"/>
      <c r="AV700" s="280"/>
      <c r="AW700" s="280"/>
      <c r="AX700" s="280"/>
      <c r="AY700" s="280"/>
      <c r="AZ700" s="280"/>
      <c r="BA700" s="280"/>
      <c r="BB700" s="280"/>
      <c r="BC700" s="280"/>
      <c r="BD700" s="280"/>
      <c r="BE700" s="175"/>
      <c r="BF700" s="175"/>
      <c r="BG700" s="175"/>
      <c r="BH700" s="175"/>
      <c r="BI700" s="175"/>
      <c r="BJ700" s="175"/>
      <c r="BK700" s="175"/>
      <c r="BL700" s="175"/>
      <c r="BM700" s="175"/>
      <c r="BN700" s="175"/>
      <c r="BO700" s="175"/>
      <c r="BP700" s="175"/>
      <c r="BQ700" s="175"/>
      <c r="BR700" s="175"/>
      <c r="BS700" s="175"/>
      <c r="BT700" s="175"/>
      <c r="BU700" s="175"/>
      <c r="BV700" s="175"/>
      <c r="BW700" s="175"/>
      <c r="BX700" s="175"/>
      <c r="BY700" s="175"/>
      <c r="BZ700" s="175"/>
      <c r="CA700" s="175"/>
      <c r="CB700" s="175"/>
      <c r="CC700" s="175"/>
      <c r="CD700" s="175"/>
      <c r="CE700" s="175"/>
      <c r="CF700" s="175"/>
      <c r="CG700" s="175"/>
      <c r="CH700" s="175"/>
      <c r="CI700" s="175"/>
      <c r="CJ700" s="175"/>
      <c r="CK700" s="175"/>
      <c r="CL700" s="175"/>
      <c r="CM700" s="175"/>
      <c r="CN700" s="175"/>
      <c r="CO700" s="175"/>
      <c r="CP700" s="175"/>
      <c r="CQ700" s="175"/>
      <c r="CR700" s="175"/>
      <c r="CS700" s="175"/>
      <c r="CT700" s="175"/>
      <c r="CU700" s="175"/>
      <c r="CV700" s="175"/>
      <c r="CW700" s="175"/>
      <c r="CX700" s="175"/>
      <c r="CY700" s="175"/>
      <c r="CZ700" s="175"/>
      <c r="DA700" s="175"/>
      <c r="DB700" s="175"/>
      <c r="DC700" s="175"/>
      <c r="DD700" s="175"/>
      <c r="DE700" s="175"/>
      <c r="DF700" s="175"/>
      <c r="DG700" s="175"/>
      <c r="DH700" s="175"/>
      <c r="DI700" s="175"/>
      <c r="DJ700" s="175"/>
      <c r="DK700" s="175"/>
      <c r="DL700" s="175"/>
      <c r="DM700" s="175"/>
      <c r="DN700" s="175"/>
      <c r="DO700" s="175"/>
      <c r="DP700" s="175"/>
      <c r="DQ700" s="175"/>
      <c r="DR700" s="175"/>
      <c r="DS700" s="175"/>
      <c r="DT700" s="175"/>
      <c r="DU700" s="175"/>
      <c r="DV700" s="175"/>
      <c r="DW700" s="175"/>
      <c r="DX700" s="175"/>
      <c r="DY700" s="175"/>
      <c r="DZ700" s="175"/>
      <c r="EA700" s="175"/>
    </row>
    <row r="701" spans="1:185" s="3" customFormat="1" ht="10.5" customHeight="1">
      <c r="A701" s="1298"/>
      <c r="B701" s="1403"/>
      <c r="C701" s="1282" t="s">
        <v>139</v>
      </c>
      <c r="D701" s="144" t="s">
        <v>34</v>
      </c>
      <c r="E701" s="114">
        <f>ROUND(SQRT(E702^2+E703^2)*1000/(1.73*E$699),0)</f>
        <v>2</v>
      </c>
      <c r="F701" s="114">
        <f t="shared" ref="F701:AB701" si="549">ROUND(SQRT(F702^2+F703^2)*1000/(1.73*F$699),0)</f>
        <v>2</v>
      </c>
      <c r="G701" s="114">
        <f t="shared" si="549"/>
        <v>2</v>
      </c>
      <c r="H701" s="327">
        <f t="shared" si="549"/>
        <v>2</v>
      </c>
      <c r="I701" s="114">
        <f t="shared" si="549"/>
        <v>2</v>
      </c>
      <c r="J701" s="114">
        <f t="shared" si="549"/>
        <v>2</v>
      </c>
      <c r="K701" s="114">
        <f t="shared" si="549"/>
        <v>2</v>
      </c>
      <c r="L701" s="114">
        <f t="shared" si="549"/>
        <v>2</v>
      </c>
      <c r="M701" s="114">
        <f t="shared" si="549"/>
        <v>2</v>
      </c>
      <c r="N701" s="327">
        <f t="shared" si="549"/>
        <v>2</v>
      </c>
      <c r="O701" s="114">
        <f t="shared" si="549"/>
        <v>2</v>
      </c>
      <c r="P701" s="114">
        <f t="shared" si="549"/>
        <v>2</v>
      </c>
      <c r="Q701" s="114">
        <f t="shared" si="549"/>
        <v>2</v>
      </c>
      <c r="R701" s="114">
        <f t="shared" si="549"/>
        <v>2</v>
      </c>
      <c r="S701" s="114">
        <f t="shared" si="549"/>
        <v>2</v>
      </c>
      <c r="T701" s="114">
        <f t="shared" si="549"/>
        <v>2</v>
      </c>
      <c r="U701" s="114">
        <f t="shared" si="549"/>
        <v>2</v>
      </c>
      <c r="V701" s="114">
        <f t="shared" si="549"/>
        <v>2</v>
      </c>
      <c r="W701" s="114">
        <f t="shared" si="549"/>
        <v>2</v>
      </c>
      <c r="X701" s="114">
        <f t="shared" si="549"/>
        <v>2</v>
      </c>
      <c r="Y701" s="327">
        <f t="shared" si="549"/>
        <v>2</v>
      </c>
      <c r="Z701" s="114">
        <f t="shared" si="549"/>
        <v>2</v>
      </c>
      <c r="AA701" s="114">
        <f t="shared" si="549"/>
        <v>2</v>
      </c>
      <c r="AB701" s="115">
        <f t="shared" si="549"/>
        <v>2</v>
      </c>
      <c r="AC701" s="817"/>
      <c r="AD701" s="818"/>
      <c r="AE701" s="819"/>
      <c r="AF701" s="280"/>
      <c r="AG701" s="280"/>
      <c r="AH701" s="280"/>
      <c r="AI701" s="280"/>
      <c r="AJ701" s="280"/>
      <c r="AK701" s="280"/>
      <c r="AL701" s="280"/>
      <c r="AM701" s="280"/>
      <c r="AN701" s="280"/>
      <c r="AO701" s="280"/>
      <c r="AP701" s="280"/>
      <c r="AQ701" s="280"/>
      <c r="AR701" s="280"/>
      <c r="AS701" s="280"/>
      <c r="AT701" s="280"/>
      <c r="AU701" s="280"/>
      <c r="AV701" s="280"/>
      <c r="AW701" s="280"/>
      <c r="AX701" s="280"/>
      <c r="AY701" s="280"/>
      <c r="AZ701" s="280"/>
      <c r="BA701" s="280"/>
      <c r="BB701" s="280"/>
      <c r="BC701" s="280"/>
      <c r="BD701" s="280"/>
      <c r="BE701" s="163"/>
      <c r="BF701" s="163"/>
      <c r="BG701" s="163"/>
      <c r="BH701" s="163"/>
      <c r="BI701" s="163"/>
      <c r="BJ701" s="163"/>
      <c r="BK701" s="163"/>
      <c r="BL701" s="163"/>
      <c r="BM701" s="163"/>
      <c r="BN701" s="163"/>
      <c r="BO701" s="163"/>
      <c r="BP701" s="163"/>
      <c r="BQ701" s="163"/>
      <c r="BR701" s="163"/>
      <c r="BS701" s="163"/>
      <c r="BT701" s="163"/>
      <c r="BU701" s="163"/>
      <c r="BV701" s="163"/>
      <c r="BW701" s="163"/>
      <c r="BX701" s="163"/>
      <c r="BY701" s="163"/>
      <c r="BZ701" s="163"/>
      <c r="CA701" s="163"/>
      <c r="CB701" s="163"/>
      <c r="CC701" s="163"/>
      <c r="CD701" s="163"/>
      <c r="CE701" s="163"/>
      <c r="CF701" s="163"/>
      <c r="CG701" s="163"/>
      <c r="CH701" s="163"/>
      <c r="CI701" s="163"/>
      <c r="CJ701" s="163"/>
      <c r="CK701" s="163"/>
      <c r="CL701" s="163"/>
      <c r="CM701" s="163"/>
      <c r="CN701" s="163"/>
      <c r="CO701" s="163"/>
      <c r="CP701" s="163"/>
      <c r="CQ701" s="163"/>
      <c r="CR701" s="163"/>
      <c r="CS701" s="163"/>
      <c r="CT701" s="163"/>
      <c r="CU701" s="163"/>
      <c r="CV701" s="163"/>
      <c r="CW701" s="163"/>
      <c r="CX701" s="163"/>
      <c r="CY701" s="163"/>
      <c r="CZ701" s="163"/>
      <c r="DA701" s="163"/>
      <c r="DB701" s="163"/>
      <c r="DC701" s="163"/>
      <c r="DD701" s="163"/>
      <c r="DE701" s="163"/>
      <c r="DF701" s="163"/>
      <c r="DG701" s="163"/>
      <c r="DH701" s="163"/>
      <c r="DI701" s="163"/>
      <c r="DJ701" s="163"/>
      <c r="DK701" s="163"/>
      <c r="DL701" s="163"/>
      <c r="DM701" s="163"/>
      <c r="DN701" s="163"/>
      <c r="DO701" s="163"/>
      <c r="DP701" s="163"/>
      <c r="DQ701" s="163"/>
      <c r="DR701" s="163"/>
      <c r="DS701" s="163"/>
      <c r="DT701" s="163"/>
      <c r="DU701" s="99"/>
      <c r="DV701" s="99"/>
      <c r="DW701" s="99"/>
      <c r="DX701" s="99"/>
      <c r="DY701" s="99"/>
      <c r="DZ701" s="99"/>
      <c r="EA701" s="99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6"/>
      <c r="FH701" s="6"/>
      <c r="FI701" s="6"/>
      <c r="FJ701" s="6"/>
      <c r="FK701" s="6"/>
      <c r="FL701" s="6"/>
      <c r="FM701" s="6"/>
      <c r="FN701" s="6"/>
      <c r="FO701" s="6"/>
      <c r="FP701" s="6"/>
      <c r="FQ701" s="6"/>
      <c r="FR701" s="6"/>
      <c r="FS701" s="6"/>
      <c r="FT701" s="6"/>
      <c r="FU701" s="6"/>
      <c r="FV701" s="6"/>
      <c r="FW701" s="6"/>
      <c r="FX701" s="6"/>
      <c r="FY701" s="6"/>
      <c r="FZ701" s="6"/>
      <c r="GA701" s="6"/>
      <c r="GB701" s="6"/>
      <c r="GC701" s="6"/>
    </row>
    <row r="702" spans="1:185" s="1" customFormat="1" ht="10.5" customHeight="1">
      <c r="A702" s="1298"/>
      <c r="B702" s="1403"/>
      <c r="C702" s="1282" t="s">
        <v>954</v>
      </c>
      <c r="D702" s="144" t="s">
        <v>37</v>
      </c>
      <c r="E702" s="54">
        <f>ROUND((AG702-AF702)*$AE702,2)</f>
        <v>0.01</v>
      </c>
      <c r="F702" s="54">
        <f t="shared" ref="F702:M702" si="550">ROUND((AH702-AG702)*$AE702,2)</f>
        <v>0</v>
      </c>
      <c r="G702" s="54">
        <f t="shared" si="550"/>
        <v>0.01</v>
      </c>
      <c r="H702" s="311">
        <f t="shared" si="550"/>
        <v>0.01</v>
      </c>
      <c r="I702" s="54">
        <f t="shared" si="550"/>
        <v>0</v>
      </c>
      <c r="J702" s="54">
        <f t="shared" si="550"/>
        <v>0.01</v>
      </c>
      <c r="K702" s="54">
        <f t="shared" si="550"/>
        <v>0.01</v>
      </c>
      <c r="L702" s="54">
        <f t="shared" si="550"/>
        <v>0</v>
      </c>
      <c r="M702" s="54">
        <f t="shared" si="550"/>
        <v>0.01</v>
      </c>
      <c r="N702" s="311">
        <f>ROUND((AP702-AO702)*$AE702,2)</f>
        <v>0.01</v>
      </c>
      <c r="O702" s="54">
        <f t="shared" ref="O702:AB702" si="551">ROUND((AQ702-AP702)*$AE702,2)</f>
        <v>0</v>
      </c>
      <c r="P702" s="54">
        <f t="shared" si="551"/>
        <v>0</v>
      </c>
      <c r="Q702" s="54">
        <f t="shared" si="551"/>
        <v>0.01</v>
      </c>
      <c r="R702" s="54">
        <f t="shared" si="551"/>
        <v>0</v>
      </c>
      <c r="S702" s="54">
        <f t="shared" si="551"/>
        <v>0.01</v>
      </c>
      <c r="T702" s="54">
        <f t="shared" si="551"/>
        <v>0</v>
      </c>
      <c r="U702" s="54">
        <f t="shared" si="551"/>
        <v>0.01</v>
      </c>
      <c r="V702" s="54">
        <f t="shared" si="551"/>
        <v>0.01</v>
      </c>
      <c r="W702" s="54">
        <f t="shared" si="551"/>
        <v>0.01</v>
      </c>
      <c r="X702" s="54">
        <f t="shared" si="551"/>
        <v>0</v>
      </c>
      <c r="Y702" s="311">
        <f t="shared" si="551"/>
        <v>0.01</v>
      </c>
      <c r="Z702" s="54">
        <f t="shared" si="551"/>
        <v>0.01</v>
      </c>
      <c r="AA702" s="54">
        <f t="shared" si="551"/>
        <v>0.01</v>
      </c>
      <c r="AB702" s="55">
        <f t="shared" si="551"/>
        <v>0.01</v>
      </c>
      <c r="AC702" s="53">
        <f>(BD702-AF702)*AE702</f>
        <v>0.13080000000045403</v>
      </c>
      <c r="AD702" s="56">
        <f>(BD703-AF703)*AE702</f>
        <v>0.4548000000001593</v>
      </c>
      <c r="AE702" s="64">
        <v>1.2</v>
      </c>
      <c r="AF702" s="1114">
        <v>9588.5134999999991</v>
      </c>
      <c r="AG702" s="1114">
        <v>9588.5179999999982</v>
      </c>
      <c r="AH702" s="1115">
        <v>9588.521999999999</v>
      </c>
      <c r="AI702" s="1114">
        <v>9588.5264999999999</v>
      </c>
      <c r="AJ702" s="1114">
        <v>9588.530999999999</v>
      </c>
      <c r="AK702" s="1114">
        <v>9588.5349999999999</v>
      </c>
      <c r="AL702" s="1114">
        <v>9588.539499999999</v>
      </c>
      <c r="AM702" s="1114">
        <v>9588.5439999999999</v>
      </c>
      <c r="AN702" s="1114">
        <v>9588.5479999999989</v>
      </c>
      <c r="AO702" s="1114">
        <v>9588.5524999999998</v>
      </c>
      <c r="AP702" s="1114">
        <v>9588.5569999999989</v>
      </c>
      <c r="AQ702" s="1114">
        <v>9588.5609999999997</v>
      </c>
      <c r="AR702" s="1114">
        <v>9588.5649999999987</v>
      </c>
      <c r="AS702" s="1114">
        <v>9588.5694999999996</v>
      </c>
      <c r="AT702" s="1114">
        <v>9588.5734999999986</v>
      </c>
      <c r="AU702" s="1114">
        <v>9588.5779999999995</v>
      </c>
      <c r="AV702" s="1114">
        <v>9588.5819999999985</v>
      </c>
      <c r="AW702" s="1114">
        <v>9588.5864999999994</v>
      </c>
      <c r="AX702" s="1114">
        <v>9588.5909999999985</v>
      </c>
      <c r="AY702" s="1114">
        <v>9588.5954999999994</v>
      </c>
      <c r="AZ702" s="1114">
        <v>9588.5994999999984</v>
      </c>
      <c r="BA702" s="1114">
        <v>9588.6039999999994</v>
      </c>
      <c r="BB702" s="1114">
        <v>9588.6089999999986</v>
      </c>
      <c r="BC702" s="1114">
        <v>9588.6154999999999</v>
      </c>
      <c r="BD702" s="1114">
        <v>9588.6224999999995</v>
      </c>
      <c r="BE702" s="175"/>
      <c r="BF702" s="175"/>
      <c r="BG702" s="175"/>
      <c r="BH702" s="175"/>
      <c r="BI702" s="175"/>
      <c r="BJ702" s="175"/>
      <c r="BK702" s="175"/>
      <c r="BL702" s="175"/>
      <c r="BM702" s="175"/>
      <c r="BN702" s="175"/>
      <c r="BO702" s="175"/>
      <c r="BP702" s="175"/>
      <c r="BQ702" s="175"/>
      <c r="BR702" s="175"/>
      <c r="BS702" s="175"/>
      <c r="BT702" s="175"/>
      <c r="BU702" s="175"/>
      <c r="BV702" s="175"/>
      <c r="BW702" s="175"/>
      <c r="BX702" s="175"/>
      <c r="BY702" s="175"/>
      <c r="BZ702" s="175"/>
      <c r="CA702" s="175"/>
      <c r="CB702" s="175"/>
      <c r="CC702" s="175"/>
      <c r="CD702" s="175"/>
      <c r="CE702" s="175"/>
      <c r="CF702" s="175"/>
      <c r="CG702" s="175"/>
      <c r="CH702" s="175"/>
      <c r="CI702" s="175"/>
      <c r="CJ702" s="175"/>
      <c r="CK702" s="175"/>
      <c r="CL702" s="175"/>
      <c r="CM702" s="175"/>
      <c r="CN702" s="175"/>
      <c r="CO702" s="175"/>
      <c r="CP702" s="175"/>
      <c r="CQ702" s="175"/>
      <c r="CR702" s="175"/>
      <c r="CS702" s="175"/>
      <c r="CT702" s="175"/>
      <c r="CU702" s="175"/>
      <c r="CV702" s="175"/>
      <c r="CW702" s="175"/>
      <c r="CX702" s="175"/>
      <c r="CY702" s="175"/>
      <c r="CZ702" s="175"/>
      <c r="DA702" s="175"/>
      <c r="DB702" s="175"/>
      <c r="DC702" s="175"/>
      <c r="DD702" s="175"/>
      <c r="DE702" s="175"/>
      <c r="DF702" s="175"/>
      <c r="DG702" s="175"/>
      <c r="DH702" s="175"/>
      <c r="DI702" s="175"/>
      <c r="DJ702" s="175"/>
      <c r="DK702" s="175"/>
      <c r="DL702" s="175"/>
      <c r="DM702" s="175"/>
      <c r="DN702" s="175"/>
      <c r="DO702" s="175"/>
      <c r="DP702" s="175"/>
      <c r="DQ702" s="175"/>
      <c r="DR702" s="175"/>
      <c r="DS702" s="175"/>
      <c r="DT702" s="175"/>
      <c r="DU702" s="175"/>
      <c r="DV702" s="175"/>
      <c r="DW702" s="175"/>
      <c r="DX702" s="175"/>
      <c r="DY702" s="175"/>
      <c r="DZ702" s="175"/>
      <c r="EA702" s="175"/>
    </row>
    <row r="703" spans="1:185" s="1" customFormat="1" ht="10.5" customHeight="1">
      <c r="A703" s="1298"/>
      <c r="B703" s="1403"/>
      <c r="C703" s="1282" t="s">
        <v>954</v>
      </c>
      <c r="D703" s="144" t="s">
        <v>38</v>
      </c>
      <c r="E703" s="54">
        <f>ROUND((AG703-AF703)*$AE702,2)</f>
        <v>0.02</v>
      </c>
      <c r="F703" s="54">
        <f t="shared" ref="F703:L703" si="552">ROUND((AH703-AG703)*$AE702,2)</f>
        <v>0.02</v>
      </c>
      <c r="G703" s="54">
        <f t="shared" si="552"/>
        <v>0.02</v>
      </c>
      <c r="H703" s="311">
        <f t="shared" si="552"/>
        <v>0.02</v>
      </c>
      <c r="I703" s="54">
        <f t="shared" si="552"/>
        <v>0.02</v>
      </c>
      <c r="J703" s="54">
        <f t="shared" si="552"/>
        <v>0.02</v>
      </c>
      <c r="K703" s="54">
        <f t="shared" si="552"/>
        <v>0.02</v>
      </c>
      <c r="L703" s="54">
        <f t="shared" si="552"/>
        <v>0.02</v>
      </c>
      <c r="M703" s="54">
        <f>ROUND((AO703-AN703)*$AE702,2)</f>
        <v>0.02</v>
      </c>
      <c r="N703" s="311">
        <f>ROUND((AP703-AO703)*$AE702,2)</f>
        <v>0.02</v>
      </c>
      <c r="O703" s="54">
        <f t="shared" ref="O703:AB703" si="553">ROUND((AQ703-AP703)*$AE702,2)</f>
        <v>0.02</v>
      </c>
      <c r="P703" s="54">
        <f t="shared" si="553"/>
        <v>0.02</v>
      </c>
      <c r="Q703" s="54">
        <f t="shared" si="553"/>
        <v>0.02</v>
      </c>
      <c r="R703" s="54">
        <f t="shared" si="553"/>
        <v>0.02</v>
      </c>
      <c r="S703" s="54">
        <f t="shared" si="553"/>
        <v>0.02</v>
      </c>
      <c r="T703" s="54">
        <f t="shared" si="553"/>
        <v>0.02</v>
      </c>
      <c r="U703" s="54">
        <f t="shared" si="553"/>
        <v>0.02</v>
      </c>
      <c r="V703" s="54">
        <f t="shared" si="553"/>
        <v>0.02</v>
      </c>
      <c r="W703" s="54">
        <f t="shared" si="553"/>
        <v>0.02</v>
      </c>
      <c r="X703" s="54">
        <f t="shared" si="553"/>
        <v>0.02</v>
      </c>
      <c r="Y703" s="311">
        <f t="shared" si="553"/>
        <v>0.02</v>
      </c>
      <c r="Z703" s="54">
        <f t="shared" si="553"/>
        <v>0.02</v>
      </c>
      <c r="AA703" s="54">
        <f t="shared" si="553"/>
        <v>0.02</v>
      </c>
      <c r="AB703" s="55">
        <f t="shared" si="553"/>
        <v>0.02</v>
      </c>
      <c r="AC703" s="53"/>
      <c r="AD703" s="56"/>
      <c r="AE703" s="64"/>
      <c r="AF703" s="1114">
        <v>1702.8364999999999</v>
      </c>
      <c r="AG703" s="1114">
        <v>1702.8525</v>
      </c>
      <c r="AH703" s="1115">
        <v>1702.8689999999999</v>
      </c>
      <c r="AI703" s="1114">
        <v>1702.8844999999999</v>
      </c>
      <c r="AJ703" s="1114">
        <v>1702.9005</v>
      </c>
      <c r="AK703" s="1114">
        <v>1702.9169999999999</v>
      </c>
      <c r="AL703" s="1114">
        <v>1702.933</v>
      </c>
      <c r="AM703" s="1114">
        <v>1702.9489999999998</v>
      </c>
      <c r="AN703" s="1114">
        <v>1702.9654999999998</v>
      </c>
      <c r="AO703" s="1114">
        <v>1702.9814999999999</v>
      </c>
      <c r="AP703" s="1114">
        <v>1702.9974999999999</v>
      </c>
      <c r="AQ703" s="1114">
        <v>1703.0134999999998</v>
      </c>
      <c r="AR703" s="1114">
        <v>1703.0294999999999</v>
      </c>
      <c r="AS703" s="1114">
        <v>1703.0454999999999</v>
      </c>
      <c r="AT703" s="1114">
        <v>1703.0609999999999</v>
      </c>
      <c r="AU703" s="1114">
        <v>1703.077</v>
      </c>
      <c r="AV703" s="1114">
        <v>1703.0929999999998</v>
      </c>
      <c r="AW703" s="1114">
        <v>1703.1089999999999</v>
      </c>
      <c r="AX703" s="1114">
        <v>1703.1244999999999</v>
      </c>
      <c r="AY703" s="1114">
        <v>1703.1405</v>
      </c>
      <c r="AZ703" s="1114">
        <v>1703.1564999999998</v>
      </c>
      <c r="BA703" s="1114">
        <v>1703.1719999999998</v>
      </c>
      <c r="BB703" s="1114">
        <v>1703.1869999999999</v>
      </c>
      <c r="BC703" s="1114">
        <v>1703.2014999999999</v>
      </c>
      <c r="BD703" s="1114">
        <v>1703.2155</v>
      </c>
      <c r="BE703" s="175"/>
      <c r="BF703" s="175"/>
      <c r="BG703" s="175"/>
      <c r="BH703" s="175"/>
      <c r="BI703" s="175"/>
      <c r="BJ703" s="175"/>
      <c r="BK703" s="175"/>
      <c r="BL703" s="175"/>
      <c r="BM703" s="175"/>
      <c r="BN703" s="175"/>
      <c r="BO703" s="175"/>
      <c r="BP703" s="175"/>
      <c r="BQ703" s="175"/>
      <c r="BR703" s="175"/>
      <c r="BS703" s="175"/>
      <c r="BT703" s="175"/>
      <c r="BU703" s="175"/>
      <c r="BV703" s="175"/>
      <c r="BW703" s="175"/>
      <c r="BX703" s="175"/>
      <c r="BY703" s="175"/>
      <c r="BZ703" s="175"/>
      <c r="CA703" s="175"/>
      <c r="CB703" s="175"/>
      <c r="CC703" s="175"/>
      <c r="CD703" s="175"/>
      <c r="CE703" s="175"/>
      <c r="CF703" s="175"/>
      <c r="CG703" s="175"/>
      <c r="CH703" s="175"/>
      <c r="CI703" s="175"/>
      <c r="CJ703" s="175"/>
      <c r="CK703" s="175"/>
      <c r="CL703" s="175"/>
      <c r="CM703" s="175"/>
      <c r="CN703" s="175"/>
      <c r="CO703" s="175"/>
      <c r="CP703" s="175"/>
      <c r="CQ703" s="175"/>
      <c r="CR703" s="175"/>
      <c r="CS703" s="175"/>
      <c r="CT703" s="175"/>
      <c r="CU703" s="175"/>
      <c r="CV703" s="175"/>
      <c r="CW703" s="175"/>
      <c r="CX703" s="175"/>
      <c r="CY703" s="175"/>
      <c r="CZ703" s="175"/>
      <c r="DA703" s="175"/>
      <c r="DB703" s="175"/>
      <c r="DC703" s="175"/>
      <c r="DD703" s="175"/>
      <c r="DE703" s="175"/>
      <c r="DF703" s="175"/>
      <c r="DG703" s="175"/>
      <c r="DH703" s="175"/>
      <c r="DI703" s="175"/>
      <c r="DJ703" s="175"/>
      <c r="DK703" s="175"/>
      <c r="DL703" s="175"/>
      <c r="DM703" s="175"/>
      <c r="DN703" s="175"/>
      <c r="DO703" s="175"/>
      <c r="DP703" s="175"/>
      <c r="DQ703" s="175"/>
      <c r="DR703" s="175"/>
      <c r="DS703" s="175"/>
      <c r="DT703" s="175"/>
      <c r="DU703" s="175"/>
      <c r="DV703" s="175"/>
      <c r="DW703" s="175"/>
      <c r="DX703" s="175"/>
      <c r="DY703" s="175"/>
      <c r="DZ703" s="175"/>
      <c r="EA703" s="175"/>
    </row>
    <row r="704" spans="1:185" s="1" customFormat="1" ht="10.5" customHeight="1" thickBot="1">
      <c r="A704" s="1299"/>
      <c r="B704" s="1404"/>
      <c r="C704" s="293"/>
      <c r="D704" s="254" t="s">
        <v>42</v>
      </c>
      <c r="E704" s="89">
        <f t="shared" ref="E704:AB704" si="554">E703/E702</f>
        <v>2</v>
      </c>
      <c r="F704" s="89" t="e">
        <f t="shared" si="554"/>
        <v>#DIV/0!</v>
      </c>
      <c r="G704" s="89">
        <f t="shared" si="554"/>
        <v>2</v>
      </c>
      <c r="H704" s="320">
        <f t="shared" si="554"/>
        <v>2</v>
      </c>
      <c r="I704" s="89" t="e">
        <f t="shared" si="554"/>
        <v>#DIV/0!</v>
      </c>
      <c r="J704" s="89">
        <f t="shared" si="554"/>
        <v>2</v>
      </c>
      <c r="K704" s="89">
        <f t="shared" si="554"/>
        <v>2</v>
      </c>
      <c r="L704" s="89" t="e">
        <f t="shared" si="554"/>
        <v>#DIV/0!</v>
      </c>
      <c r="M704" s="89">
        <f t="shared" si="554"/>
        <v>2</v>
      </c>
      <c r="N704" s="320">
        <f t="shared" si="554"/>
        <v>2</v>
      </c>
      <c r="O704" s="89" t="e">
        <f t="shared" si="554"/>
        <v>#DIV/0!</v>
      </c>
      <c r="P704" s="89" t="e">
        <f t="shared" si="554"/>
        <v>#DIV/0!</v>
      </c>
      <c r="Q704" s="89">
        <f t="shared" si="554"/>
        <v>2</v>
      </c>
      <c r="R704" s="89" t="e">
        <f t="shared" si="554"/>
        <v>#DIV/0!</v>
      </c>
      <c r="S704" s="89">
        <f t="shared" si="554"/>
        <v>2</v>
      </c>
      <c r="T704" s="89" t="e">
        <f t="shared" si="554"/>
        <v>#DIV/0!</v>
      </c>
      <c r="U704" s="89">
        <f t="shared" si="554"/>
        <v>2</v>
      </c>
      <c r="V704" s="89">
        <f t="shared" si="554"/>
        <v>2</v>
      </c>
      <c r="W704" s="89">
        <f t="shared" si="554"/>
        <v>2</v>
      </c>
      <c r="X704" s="89" t="e">
        <f t="shared" si="554"/>
        <v>#DIV/0!</v>
      </c>
      <c r="Y704" s="320">
        <f t="shared" si="554"/>
        <v>2</v>
      </c>
      <c r="Z704" s="89">
        <f t="shared" si="554"/>
        <v>2</v>
      </c>
      <c r="AA704" s="89">
        <f t="shared" si="554"/>
        <v>2</v>
      </c>
      <c r="AB704" s="90">
        <f t="shared" si="554"/>
        <v>2</v>
      </c>
      <c r="AC704" s="53"/>
      <c r="AD704" s="56"/>
      <c r="AE704" s="64"/>
      <c r="AF704" s="280"/>
      <c r="AG704" s="280"/>
      <c r="AH704" s="280"/>
      <c r="AI704" s="280"/>
      <c r="AJ704" s="280"/>
      <c r="AK704" s="280"/>
      <c r="AL704" s="280"/>
      <c r="AM704" s="280"/>
      <c r="AN704" s="280"/>
      <c r="AO704" s="280"/>
      <c r="AP704" s="280"/>
      <c r="AQ704" s="280"/>
      <c r="AR704" s="280"/>
      <c r="AS704" s="280"/>
      <c r="AT704" s="280"/>
      <c r="AU704" s="280"/>
      <c r="AV704" s="280"/>
      <c r="AW704" s="280"/>
      <c r="AX704" s="280"/>
      <c r="AY704" s="280"/>
      <c r="AZ704" s="280"/>
      <c r="BA704" s="280"/>
      <c r="BB704" s="280"/>
      <c r="BC704" s="280"/>
      <c r="BD704" s="280"/>
      <c r="BE704" s="175"/>
      <c r="BF704" s="175"/>
      <c r="BG704" s="175"/>
      <c r="BH704" s="175"/>
      <c r="BI704" s="175"/>
      <c r="BJ704" s="175"/>
      <c r="BK704" s="175"/>
      <c r="BL704" s="175"/>
      <c r="BM704" s="175"/>
      <c r="BN704" s="175"/>
      <c r="BO704" s="175"/>
      <c r="BP704" s="175"/>
      <c r="BQ704" s="175"/>
      <c r="BR704" s="175"/>
      <c r="BS704" s="175"/>
      <c r="BT704" s="175"/>
      <c r="BU704" s="175"/>
      <c r="BV704" s="175"/>
      <c r="BW704" s="175"/>
      <c r="BX704" s="175"/>
      <c r="BY704" s="175"/>
      <c r="BZ704" s="175"/>
      <c r="CA704" s="175"/>
      <c r="CB704" s="175"/>
      <c r="CC704" s="175"/>
      <c r="CD704" s="175"/>
      <c r="CE704" s="175"/>
      <c r="CF704" s="175"/>
      <c r="CG704" s="175"/>
      <c r="CH704" s="175"/>
      <c r="CI704" s="175"/>
      <c r="CJ704" s="175"/>
      <c r="CK704" s="175"/>
      <c r="CL704" s="175"/>
      <c r="CM704" s="175"/>
      <c r="CN704" s="175"/>
      <c r="CO704" s="175"/>
      <c r="CP704" s="175"/>
      <c r="CQ704" s="175"/>
      <c r="CR704" s="175"/>
      <c r="CS704" s="175"/>
      <c r="CT704" s="175"/>
      <c r="CU704" s="175"/>
      <c r="CV704" s="175"/>
      <c r="CW704" s="175"/>
      <c r="CX704" s="175"/>
      <c r="CY704" s="175"/>
      <c r="CZ704" s="175"/>
      <c r="DA704" s="175"/>
      <c r="DB704" s="175"/>
      <c r="DC704" s="175"/>
      <c r="DD704" s="175"/>
      <c r="DE704" s="175"/>
      <c r="DF704" s="175"/>
      <c r="DG704" s="175"/>
      <c r="DH704" s="175"/>
      <c r="DI704" s="175"/>
      <c r="DJ704" s="175"/>
      <c r="DK704" s="175"/>
      <c r="DL704" s="175"/>
      <c r="DM704" s="175"/>
      <c r="DN704" s="175"/>
      <c r="DO704" s="175"/>
      <c r="DP704" s="175"/>
      <c r="DQ704" s="175"/>
      <c r="DR704" s="175"/>
      <c r="DS704" s="175"/>
      <c r="DT704" s="175"/>
      <c r="DU704" s="175"/>
      <c r="DV704" s="175"/>
      <c r="DW704" s="175"/>
      <c r="DX704" s="175"/>
      <c r="DY704" s="175"/>
      <c r="DZ704" s="175"/>
      <c r="EA704" s="175"/>
    </row>
    <row r="705" spans="1:185" s="1" customFormat="1" ht="10.5" customHeight="1">
      <c r="A705" s="1361" t="s">
        <v>43</v>
      </c>
      <c r="B705" s="1459" t="s">
        <v>483</v>
      </c>
      <c r="C705" s="1283"/>
      <c r="D705" s="1288"/>
      <c r="E705" s="85" t="s">
        <v>130</v>
      </c>
      <c r="F705" s="82"/>
      <c r="G705" s="82"/>
      <c r="H705" s="318"/>
      <c r="I705" s="82"/>
      <c r="J705" s="82"/>
      <c r="K705" s="82"/>
      <c r="L705" s="82"/>
      <c r="M705" s="82"/>
      <c r="N705" s="318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318"/>
      <c r="Z705" s="82"/>
      <c r="AA705" s="82"/>
      <c r="AB705" s="83"/>
      <c r="AC705" s="53" t="s">
        <v>125</v>
      </c>
      <c r="AD705" s="56">
        <f>AD707/AC707</f>
        <v>12.71428571435532</v>
      </c>
      <c r="AE705" s="64"/>
      <c r="AF705" s="275"/>
      <c r="AG705" s="280"/>
      <c r="AH705" s="280"/>
      <c r="AI705" s="280"/>
      <c r="AJ705" s="280"/>
      <c r="AK705" s="280"/>
      <c r="AL705" s="280"/>
      <c r="AM705" s="280"/>
      <c r="AN705" s="280"/>
      <c r="AO705" s="280"/>
      <c r="AP705" s="280"/>
      <c r="AQ705" s="280"/>
      <c r="AR705" s="280"/>
      <c r="AS705" s="280"/>
      <c r="AT705" s="280"/>
      <c r="AU705" s="280"/>
      <c r="AV705" s="280"/>
      <c r="AW705" s="280"/>
      <c r="AX705" s="280"/>
      <c r="AY705" s="280"/>
      <c r="AZ705" s="280"/>
      <c r="BA705" s="280"/>
      <c r="BB705" s="280"/>
      <c r="BC705" s="280"/>
      <c r="BD705" s="280"/>
      <c r="BE705" s="175"/>
      <c r="BF705" s="175"/>
      <c r="BG705" s="175"/>
      <c r="BH705" s="175"/>
      <c r="BI705" s="175"/>
      <c r="BJ705" s="175"/>
      <c r="BK705" s="175"/>
      <c r="BL705" s="175"/>
      <c r="BM705" s="175"/>
      <c r="BN705" s="175"/>
      <c r="BO705" s="175"/>
      <c r="BP705" s="175"/>
      <c r="BQ705" s="175"/>
      <c r="BR705" s="175"/>
      <c r="BS705" s="175"/>
      <c r="BT705" s="175"/>
      <c r="BU705" s="175"/>
      <c r="BV705" s="175"/>
      <c r="BW705" s="175"/>
      <c r="BX705" s="175"/>
      <c r="BY705" s="175"/>
      <c r="BZ705" s="175"/>
      <c r="CA705" s="175"/>
      <c r="CB705" s="175"/>
      <c r="CC705" s="175"/>
      <c r="CD705" s="175"/>
      <c r="CE705" s="175"/>
      <c r="CF705" s="175"/>
      <c r="CG705" s="175"/>
      <c r="CH705" s="175"/>
      <c r="CI705" s="175"/>
      <c r="CJ705" s="175"/>
      <c r="CK705" s="175"/>
      <c r="CL705" s="175"/>
      <c r="CM705" s="175"/>
      <c r="CN705" s="175"/>
      <c r="CO705" s="175"/>
      <c r="CP705" s="175"/>
      <c r="CQ705" s="175"/>
      <c r="CR705" s="175"/>
      <c r="CS705" s="175"/>
      <c r="CT705" s="175"/>
      <c r="CU705" s="175"/>
      <c r="CV705" s="175"/>
      <c r="CW705" s="175"/>
      <c r="CX705" s="175"/>
      <c r="CY705" s="175"/>
      <c r="CZ705" s="175"/>
      <c r="DA705" s="175"/>
      <c r="DB705" s="175"/>
      <c r="DC705" s="175"/>
      <c r="DD705" s="175"/>
      <c r="DE705" s="175"/>
      <c r="DF705" s="175"/>
      <c r="DG705" s="175"/>
      <c r="DH705" s="175"/>
      <c r="DI705" s="175"/>
      <c r="DJ705" s="175"/>
      <c r="DK705" s="175"/>
      <c r="DL705" s="175"/>
      <c r="DM705" s="175"/>
      <c r="DN705" s="175"/>
      <c r="DO705" s="175"/>
      <c r="DP705" s="175"/>
      <c r="DQ705" s="175"/>
      <c r="DR705" s="175"/>
      <c r="DS705" s="175"/>
      <c r="DT705" s="175"/>
      <c r="DU705" s="175"/>
      <c r="DV705" s="175"/>
      <c r="DW705" s="175"/>
      <c r="DX705" s="175"/>
      <c r="DY705" s="175"/>
      <c r="DZ705" s="175"/>
      <c r="EA705" s="175"/>
    </row>
    <row r="706" spans="1:185" s="1" customFormat="1" ht="10.5" customHeight="1">
      <c r="A706" s="1370"/>
      <c r="B706" s="1460"/>
      <c r="C706" s="1282"/>
      <c r="D706" s="144" t="s">
        <v>34</v>
      </c>
      <c r="E706" s="93">
        <v>0</v>
      </c>
      <c r="F706" s="100">
        <v>0</v>
      </c>
      <c r="G706" s="93">
        <v>0</v>
      </c>
      <c r="H706" s="323">
        <v>0</v>
      </c>
      <c r="I706" s="93">
        <v>0</v>
      </c>
      <c r="J706" s="93">
        <v>0</v>
      </c>
      <c r="K706" s="93">
        <v>0</v>
      </c>
      <c r="L706" s="93">
        <v>0</v>
      </c>
      <c r="M706" s="93">
        <v>0</v>
      </c>
      <c r="N706" s="323">
        <v>0</v>
      </c>
      <c r="O706" s="93">
        <v>0</v>
      </c>
      <c r="P706" s="93">
        <v>0</v>
      </c>
      <c r="Q706" s="93">
        <v>0</v>
      </c>
      <c r="R706" s="93">
        <v>0</v>
      </c>
      <c r="S706" s="93">
        <v>0</v>
      </c>
      <c r="T706" s="93">
        <v>0</v>
      </c>
      <c r="U706" s="93">
        <v>0</v>
      </c>
      <c r="V706" s="93">
        <v>0</v>
      </c>
      <c r="W706" s="93">
        <v>0</v>
      </c>
      <c r="X706" s="93">
        <v>0</v>
      </c>
      <c r="Y706" s="323">
        <v>0</v>
      </c>
      <c r="Z706" s="93">
        <v>0</v>
      </c>
      <c r="AA706" s="93">
        <v>0</v>
      </c>
      <c r="AB706" s="94">
        <v>0</v>
      </c>
      <c r="AC706" s="159"/>
      <c r="AD706" s="100"/>
      <c r="AE706" s="64"/>
      <c r="AF706" s="280"/>
      <c r="AG706" s="280"/>
      <c r="AH706" s="280"/>
      <c r="AI706" s="280"/>
      <c r="AJ706" s="280"/>
      <c r="AK706" s="280"/>
      <c r="AL706" s="280"/>
      <c r="AM706" s="280"/>
      <c r="AN706" s="280"/>
      <c r="AO706" s="280"/>
      <c r="AP706" s="280"/>
      <c r="AQ706" s="280"/>
      <c r="AR706" s="280"/>
      <c r="AS706" s="280"/>
      <c r="AT706" s="280"/>
      <c r="AU706" s="280"/>
      <c r="AV706" s="280"/>
      <c r="AW706" s="280"/>
      <c r="AX706" s="280"/>
      <c r="AY706" s="280"/>
      <c r="AZ706" s="280"/>
      <c r="BA706" s="280"/>
      <c r="BB706" s="280"/>
      <c r="BC706" s="280"/>
      <c r="BD706" s="280"/>
      <c r="BE706" s="175"/>
      <c r="BF706" s="175"/>
      <c r="BG706" s="175"/>
      <c r="BH706" s="175"/>
      <c r="BI706" s="175"/>
      <c r="BJ706" s="175"/>
      <c r="BK706" s="175"/>
      <c r="BL706" s="175"/>
      <c r="BM706" s="175"/>
      <c r="BN706" s="175"/>
      <c r="BO706" s="175"/>
      <c r="BP706" s="175"/>
      <c r="BQ706" s="175"/>
      <c r="BR706" s="175"/>
      <c r="BS706" s="175"/>
      <c r="BT706" s="175"/>
      <c r="BU706" s="175"/>
      <c r="BV706" s="175"/>
      <c r="BW706" s="175"/>
      <c r="BX706" s="175"/>
      <c r="BY706" s="175"/>
      <c r="BZ706" s="175"/>
      <c r="CA706" s="175"/>
      <c r="CB706" s="175"/>
      <c r="CC706" s="175"/>
      <c r="CD706" s="175"/>
      <c r="CE706" s="175"/>
      <c r="CF706" s="175"/>
      <c r="CG706" s="175"/>
      <c r="CH706" s="175"/>
      <c r="CI706" s="175"/>
      <c r="CJ706" s="175"/>
      <c r="CK706" s="175"/>
      <c r="CL706" s="175"/>
      <c r="CM706" s="175"/>
      <c r="CN706" s="175"/>
      <c r="CO706" s="175"/>
      <c r="CP706" s="175"/>
      <c r="CQ706" s="175"/>
      <c r="CR706" s="175"/>
      <c r="CS706" s="175"/>
      <c r="CT706" s="175"/>
      <c r="CU706" s="175"/>
      <c r="CV706" s="175"/>
      <c r="CW706" s="175"/>
      <c r="CX706" s="175"/>
      <c r="CY706" s="175"/>
      <c r="CZ706" s="175"/>
      <c r="DA706" s="175"/>
      <c r="DB706" s="175"/>
      <c r="DC706" s="175"/>
      <c r="DD706" s="175"/>
      <c r="DE706" s="175"/>
      <c r="DF706" s="175"/>
      <c r="DG706" s="175"/>
      <c r="DH706" s="175"/>
      <c r="DI706" s="175"/>
      <c r="DJ706" s="175"/>
      <c r="DK706" s="175"/>
      <c r="DL706" s="175"/>
      <c r="DM706" s="175"/>
      <c r="DN706" s="175"/>
      <c r="DO706" s="175"/>
      <c r="DP706" s="175"/>
      <c r="DQ706" s="175"/>
      <c r="DR706" s="175"/>
      <c r="DS706" s="175"/>
      <c r="DT706" s="175"/>
      <c r="DU706" s="175"/>
      <c r="DV706" s="175"/>
      <c r="DW706" s="175"/>
      <c r="DX706" s="175"/>
      <c r="DY706" s="175"/>
      <c r="DZ706" s="175"/>
      <c r="EA706" s="175"/>
    </row>
    <row r="707" spans="1:185" s="1" customFormat="1" ht="10.5" customHeight="1">
      <c r="A707" s="1417"/>
      <c r="B707" s="1427"/>
      <c r="C707" s="1282" t="s">
        <v>954</v>
      </c>
      <c r="D707" s="144" t="s">
        <v>126</v>
      </c>
      <c r="E707" s="54">
        <f>ROUND((AG707-AF707)*$AE707,2)</f>
        <v>0</v>
      </c>
      <c r="F707" s="54">
        <f t="shared" ref="F707:M707" si="555">ROUND((AH707-AG707)*$AE707,2)</f>
        <v>0</v>
      </c>
      <c r="G707" s="54">
        <f t="shared" si="555"/>
        <v>0</v>
      </c>
      <c r="H707" s="311">
        <f t="shared" si="555"/>
        <v>0</v>
      </c>
      <c r="I707" s="54">
        <f t="shared" si="555"/>
        <v>0</v>
      </c>
      <c r="J707" s="54">
        <f t="shared" si="555"/>
        <v>0</v>
      </c>
      <c r="K707" s="54">
        <f t="shared" si="555"/>
        <v>0</v>
      </c>
      <c r="L707" s="54">
        <f t="shared" si="555"/>
        <v>0</v>
      </c>
      <c r="M707" s="54">
        <f t="shared" si="555"/>
        <v>0</v>
      </c>
      <c r="N707" s="311">
        <f>ROUND((AP707-AO707)*$AE707,2)</f>
        <v>0</v>
      </c>
      <c r="O707" s="54">
        <f t="shared" ref="O707:AB707" si="556">ROUND((AQ707-AP707)*$AE707,2)</f>
        <v>0</v>
      </c>
      <c r="P707" s="54">
        <f t="shared" si="556"/>
        <v>0</v>
      </c>
      <c r="Q707" s="54">
        <f t="shared" si="556"/>
        <v>0</v>
      </c>
      <c r="R707" s="54">
        <f t="shared" si="556"/>
        <v>0</v>
      </c>
      <c r="S707" s="54">
        <f t="shared" si="556"/>
        <v>0</v>
      </c>
      <c r="T707" s="54">
        <f t="shared" si="556"/>
        <v>0</v>
      </c>
      <c r="U707" s="54">
        <f t="shared" si="556"/>
        <v>0</v>
      </c>
      <c r="V707" s="54">
        <f t="shared" si="556"/>
        <v>0</v>
      </c>
      <c r="W707" s="54">
        <f t="shared" si="556"/>
        <v>0</v>
      </c>
      <c r="X707" s="54">
        <f t="shared" si="556"/>
        <v>0</v>
      </c>
      <c r="Y707" s="311">
        <f t="shared" si="556"/>
        <v>0</v>
      </c>
      <c r="Z707" s="54">
        <f t="shared" si="556"/>
        <v>0</v>
      </c>
      <c r="AA707" s="54">
        <f t="shared" si="556"/>
        <v>0</v>
      </c>
      <c r="AB707" s="55">
        <f t="shared" si="556"/>
        <v>0</v>
      </c>
      <c r="AC707" s="53">
        <f>(BD707-AF707)*AE707</f>
        <v>8.3999999999377899E-4</v>
      </c>
      <c r="AD707" s="56">
        <f>(BD708-AF708)*AE707</f>
        <v>1.0679999999979373E-2</v>
      </c>
      <c r="AE707" s="64">
        <v>1.2</v>
      </c>
      <c r="AF707" s="1114">
        <v>89.633700000000005</v>
      </c>
      <c r="AG707" s="1114">
        <v>89.633800000000008</v>
      </c>
      <c r="AH707" s="1115">
        <v>89.633800000000008</v>
      </c>
      <c r="AI707" s="1114">
        <v>89.633900000000011</v>
      </c>
      <c r="AJ707" s="1114">
        <v>89.633900000000011</v>
      </c>
      <c r="AK707" s="1114">
        <v>89.633900000000011</v>
      </c>
      <c r="AL707" s="1114">
        <v>89.633900000000011</v>
      </c>
      <c r="AM707" s="1114">
        <v>89.634</v>
      </c>
      <c r="AN707" s="1114">
        <v>89.634</v>
      </c>
      <c r="AO707" s="1114">
        <v>89.634</v>
      </c>
      <c r="AP707" s="1114">
        <v>89.634</v>
      </c>
      <c r="AQ707" s="1114">
        <v>89.634</v>
      </c>
      <c r="AR707" s="1114">
        <v>89.634</v>
      </c>
      <c r="AS707" s="1114">
        <v>89.634100000000004</v>
      </c>
      <c r="AT707" s="1114">
        <v>89.634100000000004</v>
      </c>
      <c r="AU707" s="1114">
        <v>89.634100000000004</v>
      </c>
      <c r="AV707" s="1114">
        <v>89.634200000000007</v>
      </c>
      <c r="AW707" s="1114">
        <v>89.634200000000007</v>
      </c>
      <c r="AX707" s="1114">
        <v>89.63430000000001</v>
      </c>
      <c r="AY707" s="1114">
        <v>89.63430000000001</v>
      </c>
      <c r="AZ707" s="1114">
        <v>89.63430000000001</v>
      </c>
      <c r="BA707" s="1114">
        <v>89.63430000000001</v>
      </c>
      <c r="BB707" s="1114">
        <v>89.63430000000001</v>
      </c>
      <c r="BC707" s="1114">
        <v>89.634399999999999</v>
      </c>
      <c r="BD707" s="1114">
        <v>89.634399999999999</v>
      </c>
      <c r="BE707" s="175"/>
      <c r="BF707" s="175"/>
      <c r="BG707" s="175"/>
      <c r="BH707" s="175"/>
      <c r="BI707" s="175"/>
      <c r="BJ707" s="175"/>
      <c r="BK707" s="175"/>
      <c r="BL707" s="175"/>
      <c r="BM707" s="175"/>
      <c r="BN707" s="175"/>
      <c r="BO707" s="175"/>
      <c r="BP707" s="175"/>
      <c r="BQ707" s="175"/>
      <c r="BR707" s="175"/>
      <c r="BS707" s="175"/>
      <c r="BT707" s="175"/>
      <c r="BU707" s="175"/>
      <c r="BV707" s="175"/>
      <c r="BW707" s="175"/>
      <c r="BX707" s="175"/>
      <c r="BY707" s="175"/>
      <c r="BZ707" s="175"/>
      <c r="CA707" s="175"/>
      <c r="CB707" s="175"/>
      <c r="CC707" s="175"/>
      <c r="CD707" s="175"/>
      <c r="CE707" s="175"/>
      <c r="CF707" s="175"/>
      <c r="CG707" s="175"/>
      <c r="CH707" s="175"/>
      <c r="CI707" s="175"/>
      <c r="CJ707" s="175"/>
      <c r="CK707" s="175"/>
      <c r="CL707" s="175"/>
      <c r="CM707" s="175"/>
      <c r="CN707" s="175"/>
      <c r="CO707" s="175"/>
      <c r="CP707" s="175"/>
      <c r="CQ707" s="175"/>
      <c r="CR707" s="175"/>
      <c r="CS707" s="175"/>
      <c r="CT707" s="175"/>
      <c r="CU707" s="175"/>
      <c r="CV707" s="175"/>
      <c r="CW707" s="175"/>
      <c r="CX707" s="175"/>
      <c r="CY707" s="175"/>
      <c r="CZ707" s="175"/>
      <c r="DA707" s="175"/>
      <c r="DB707" s="175"/>
      <c r="DC707" s="175"/>
      <c r="DD707" s="175"/>
      <c r="DE707" s="175"/>
      <c r="DF707" s="175"/>
      <c r="DG707" s="175"/>
      <c r="DH707" s="175"/>
      <c r="DI707" s="175"/>
      <c r="DJ707" s="175"/>
      <c r="DK707" s="175"/>
      <c r="DL707" s="175"/>
      <c r="DM707" s="175"/>
      <c r="DN707" s="175"/>
      <c r="DO707" s="175"/>
      <c r="DP707" s="175"/>
      <c r="DQ707" s="175"/>
      <c r="DR707" s="175"/>
      <c r="DS707" s="175"/>
      <c r="DT707" s="175"/>
      <c r="DU707" s="175"/>
      <c r="DV707" s="175"/>
      <c r="DW707" s="175"/>
      <c r="DX707" s="175"/>
      <c r="DY707" s="175"/>
      <c r="DZ707" s="175"/>
      <c r="EA707" s="175"/>
    </row>
    <row r="708" spans="1:185" s="1" customFormat="1" ht="10.5" customHeight="1">
      <c r="A708" s="1417"/>
      <c r="B708" s="1427"/>
      <c r="C708" s="1282" t="s">
        <v>954</v>
      </c>
      <c r="D708" s="144" t="s">
        <v>127</v>
      </c>
      <c r="E708" s="54">
        <f>ROUND((AG708-AF708)*$AE707,2)</f>
        <v>0</v>
      </c>
      <c r="F708" s="54">
        <f t="shared" ref="F708:L708" si="557">ROUND((AH708-AG708)*$AE707,2)</f>
        <v>0</v>
      </c>
      <c r="G708" s="54">
        <f t="shared" si="557"/>
        <v>0</v>
      </c>
      <c r="H708" s="311">
        <f t="shared" si="557"/>
        <v>0</v>
      </c>
      <c r="I708" s="54">
        <f t="shared" si="557"/>
        <v>0</v>
      </c>
      <c r="J708" s="54">
        <f t="shared" si="557"/>
        <v>0</v>
      </c>
      <c r="K708" s="54">
        <f t="shared" si="557"/>
        <v>0</v>
      </c>
      <c r="L708" s="54">
        <f t="shared" si="557"/>
        <v>0</v>
      </c>
      <c r="M708" s="54">
        <f>ROUND((AO708-AN708)*$AE707,2)</f>
        <v>0</v>
      </c>
      <c r="N708" s="311">
        <f>ROUND((AP708-AO708)*$AE707,2)</f>
        <v>0</v>
      </c>
      <c r="O708" s="54">
        <f t="shared" ref="O708:AB708" si="558">ROUND((AQ708-AP708)*$AE707,2)</f>
        <v>0</v>
      </c>
      <c r="P708" s="54">
        <f t="shared" si="558"/>
        <v>0</v>
      </c>
      <c r="Q708" s="54">
        <f t="shared" si="558"/>
        <v>0</v>
      </c>
      <c r="R708" s="54">
        <f t="shared" si="558"/>
        <v>0</v>
      </c>
      <c r="S708" s="54">
        <f t="shared" si="558"/>
        <v>0</v>
      </c>
      <c r="T708" s="54">
        <f t="shared" si="558"/>
        <v>0</v>
      </c>
      <c r="U708" s="54">
        <f t="shared" si="558"/>
        <v>0</v>
      </c>
      <c r="V708" s="54">
        <f t="shared" si="558"/>
        <v>0</v>
      </c>
      <c r="W708" s="54">
        <f t="shared" si="558"/>
        <v>0</v>
      </c>
      <c r="X708" s="54">
        <f t="shared" si="558"/>
        <v>0</v>
      </c>
      <c r="Y708" s="311">
        <f t="shared" si="558"/>
        <v>0</v>
      </c>
      <c r="Z708" s="54">
        <f t="shared" si="558"/>
        <v>0</v>
      </c>
      <c r="AA708" s="54">
        <f t="shared" si="558"/>
        <v>0</v>
      </c>
      <c r="AB708" s="55">
        <f t="shared" si="558"/>
        <v>0</v>
      </c>
      <c r="AC708" s="53"/>
      <c r="AD708" s="56"/>
      <c r="AE708" s="64"/>
      <c r="AF708" s="1114">
        <v>194.80690000000001</v>
      </c>
      <c r="AG708" s="1114">
        <v>194.80730000000003</v>
      </c>
      <c r="AH708" s="1115">
        <v>194.80770000000001</v>
      </c>
      <c r="AI708" s="1114">
        <v>194.80800000000002</v>
      </c>
      <c r="AJ708" s="1114">
        <v>194.80840000000001</v>
      </c>
      <c r="AK708" s="1114">
        <v>194.80870000000002</v>
      </c>
      <c r="AL708" s="1114">
        <v>194.8091</v>
      </c>
      <c r="AM708" s="1114">
        <v>194.80950000000001</v>
      </c>
      <c r="AN708" s="1114">
        <v>194.80980000000002</v>
      </c>
      <c r="AO708" s="1114">
        <v>194.81020000000001</v>
      </c>
      <c r="AP708" s="1114">
        <v>194.81060000000002</v>
      </c>
      <c r="AQ708" s="1114">
        <v>194.8109</v>
      </c>
      <c r="AR708" s="1114">
        <v>194.81130000000002</v>
      </c>
      <c r="AS708" s="1114">
        <v>194.8117</v>
      </c>
      <c r="AT708" s="1114">
        <v>194.81200000000001</v>
      </c>
      <c r="AU708" s="1114">
        <v>194.81240000000003</v>
      </c>
      <c r="AV708" s="1114">
        <v>194.81280000000001</v>
      </c>
      <c r="AW708" s="1114">
        <v>194.81310000000002</v>
      </c>
      <c r="AX708" s="1114">
        <v>194.8135</v>
      </c>
      <c r="AY708" s="1114">
        <v>194.81390000000002</v>
      </c>
      <c r="AZ708" s="1114">
        <v>194.8143</v>
      </c>
      <c r="BA708" s="1114">
        <v>194.81460000000001</v>
      </c>
      <c r="BB708" s="1114">
        <v>194.815</v>
      </c>
      <c r="BC708" s="1114">
        <v>194.81540000000001</v>
      </c>
      <c r="BD708" s="1114">
        <v>194.8158</v>
      </c>
      <c r="BE708" s="175"/>
      <c r="BF708" s="175"/>
      <c r="BG708" s="175"/>
      <c r="BH708" s="175"/>
      <c r="BI708" s="175"/>
      <c r="BJ708" s="175"/>
      <c r="BK708" s="175"/>
      <c r="BL708" s="175"/>
      <c r="BM708" s="175"/>
      <c r="BN708" s="175"/>
      <c r="BO708" s="175"/>
      <c r="BP708" s="175"/>
      <c r="BQ708" s="175"/>
      <c r="BR708" s="175"/>
      <c r="BS708" s="175"/>
      <c r="BT708" s="175"/>
      <c r="BU708" s="175"/>
      <c r="BV708" s="175"/>
      <c r="BW708" s="175"/>
      <c r="BX708" s="175"/>
      <c r="BY708" s="175"/>
      <c r="BZ708" s="175"/>
      <c r="CA708" s="175"/>
      <c r="CB708" s="175"/>
      <c r="CC708" s="175"/>
      <c r="CD708" s="175"/>
      <c r="CE708" s="175"/>
      <c r="CF708" s="175"/>
      <c r="CG708" s="175"/>
      <c r="CH708" s="175"/>
      <c r="CI708" s="175"/>
      <c r="CJ708" s="175"/>
      <c r="CK708" s="175"/>
      <c r="CL708" s="175"/>
      <c r="CM708" s="175"/>
      <c r="CN708" s="175"/>
      <c r="CO708" s="175"/>
      <c r="CP708" s="175"/>
      <c r="CQ708" s="175"/>
      <c r="CR708" s="175"/>
      <c r="CS708" s="175"/>
      <c r="CT708" s="175"/>
      <c r="CU708" s="175"/>
      <c r="CV708" s="175"/>
      <c r="CW708" s="175"/>
      <c r="CX708" s="175"/>
      <c r="CY708" s="175"/>
      <c r="CZ708" s="175"/>
      <c r="DA708" s="175"/>
      <c r="DB708" s="175"/>
      <c r="DC708" s="175"/>
      <c r="DD708" s="175"/>
      <c r="DE708" s="175"/>
      <c r="DF708" s="175"/>
      <c r="DG708" s="175"/>
      <c r="DH708" s="175"/>
      <c r="DI708" s="175"/>
      <c r="DJ708" s="175"/>
      <c r="DK708" s="175"/>
      <c r="DL708" s="175"/>
      <c r="DM708" s="175"/>
      <c r="DN708" s="175"/>
      <c r="DO708" s="175"/>
      <c r="DP708" s="175"/>
      <c r="DQ708" s="175"/>
      <c r="DR708" s="175"/>
      <c r="DS708" s="175"/>
      <c r="DT708" s="175"/>
      <c r="DU708" s="175"/>
      <c r="DV708" s="175"/>
      <c r="DW708" s="175"/>
      <c r="DX708" s="175"/>
      <c r="DY708" s="175"/>
      <c r="DZ708" s="175"/>
      <c r="EA708" s="175"/>
    </row>
    <row r="709" spans="1:185" s="1" customFormat="1" ht="10.5" customHeight="1" thickBot="1">
      <c r="A709" s="1371"/>
      <c r="B709" s="1461"/>
      <c r="C709" s="293"/>
      <c r="D709" s="254" t="s">
        <v>42</v>
      </c>
      <c r="E709" s="232" t="e">
        <f t="shared" ref="E709:AB709" si="559">E708/E707</f>
        <v>#DIV/0!</v>
      </c>
      <c r="F709" s="232" t="e">
        <f t="shared" si="559"/>
        <v>#DIV/0!</v>
      </c>
      <c r="G709" s="232" t="e">
        <f t="shared" si="559"/>
        <v>#DIV/0!</v>
      </c>
      <c r="H709" s="339" t="e">
        <f t="shared" si="559"/>
        <v>#DIV/0!</v>
      </c>
      <c r="I709" s="232" t="e">
        <f t="shared" si="559"/>
        <v>#DIV/0!</v>
      </c>
      <c r="J709" s="232" t="e">
        <f t="shared" si="559"/>
        <v>#DIV/0!</v>
      </c>
      <c r="K709" s="232" t="e">
        <f t="shared" si="559"/>
        <v>#DIV/0!</v>
      </c>
      <c r="L709" s="232" t="e">
        <f t="shared" si="559"/>
        <v>#DIV/0!</v>
      </c>
      <c r="M709" s="232" t="e">
        <f t="shared" si="559"/>
        <v>#DIV/0!</v>
      </c>
      <c r="N709" s="339" t="e">
        <f t="shared" si="559"/>
        <v>#DIV/0!</v>
      </c>
      <c r="O709" s="232" t="e">
        <f t="shared" si="559"/>
        <v>#DIV/0!</v>
      </c>
      <c r="P709" s="232" t="e">
        <f t="shared" si="559"/>
        <v>#DIV/0!</v>
      </c>
      <c r="Q709" s="232" t="e">
        <f t="shared" si="559"/>
        <v>#DIV/0!</v>
      </c>
      <c r="R709" s="232" t="e">
        <f t="shared" si="559"/>
        <v>#DIV/0!</v>
      </c>
      <c r="S709" s="232" t="e">
        <f t="shared" si="559"/>
        <v>#DIV/0!</v>
      </c>
      <c r="T709" s="232" t="e">
        <f t="shared" si="559"/>
        <v>#DIV/0!</v>
      </c>
      <c r="U709" s="232" t="e">
        <f t="shared" si="559"/>
        <v>#DIV/0!</v>
      </c>
      <c r="V709" s="232" t="e">
        <f t="shared" si="559"/>
        <v>#DIV/0!</v>
      </c>
      <c r="W709" s="232" t="e">
        <f t="shared" si="559"/>
        <v>#DIV/0!</v>
      </c>
      <c r="X709" s="232" t="e">
        <f t="shared" si="559"/>
        <v>#DIV/0!</v>
      </c>
      <c r="Y709" s="339" t="e">
        <f t="shared" si="559"/>
        <v>#DIV/0!</v>
      </c>
      <c r="Z709" s="232" t="e">
        <f t="shared" si="559"/>
        <v>#DIV/0!</v>
      </c>
      <c r="AA709" s="232" t="e">
        <f t="shared" si="559"/>
        <v>#DIV/0!</v>
      </c>
      <c r="AB709" s="233" t="e">
        <f t="shared" si="559"/>
        <v>#DIV/0!</v>
      </c>
      <c r="AC709" s="53"/>
      <c r="AD709" s="56"/>
      <c r="AE709" s="64"/>
      <c r="AF709" s="280"/>
      <c r="AG709" s="280"/>
      <c r="AH709" s="280"/>
      <c r="AI709" s="280"/>
      <c r="AJ709" s="280"/>
      <c r="AK709" s="280"/>
      <c r="AL709" s="280"/>
      <c r="AM709" s="280"/>
      <c r="AN709" s="280"/>
      <c r="AO709" s="280"/>
      <c r="AP709" s="280"/>
      <c r="AQ709" s="280"/>
      <c r="AR709" s="280"/>
      <c r="AS709" s="280"/>
      <c r="AT709" s="280"/>
      <c r="AU709" s="280"/>
      <c r="AV709" s="280"/>
      <c r="AW709" s="280"/>
      <c r="AX709" s="280"/>
      <c r="AY709" s="280"/>
      <c r="AZ709" s="280"/>
      <c r="BA709" s="280"/>
      <c r="BB709" s="280"/>
      <c r="BC709" s="280"/>
      <c r="BD709" s="280"/>
      <c r="BE709" s="175"/>
      <c r="BF709" s="175"/>
      <c r="BG709" s="175"/>
      <c r="BH709" s="175"/>
      <c r="BI709" s="175"/>
      <c r="BJ709" s="175"/>
      <c r="BK709" s="175"/>
      <c r="BL709" s="175"/>
      <c r="BM709" s="175"/>
      <c r="BN709" s="175"/>
      <c r="BO709" s="175"/>
      <c r="BP709" s="175"/>
      <c r="BQ709" s="175"/>
      <c r="BR709" s="175"/>
      <c r="BS709" s="175"/>
      <c r="BT709" s="175"/>
      <c r="BU709" s="175"/>
      <c r="BV709" s="175"/>
      <c r="BW709" s="175"/>
      <c r="BX709" s="175"/>
      <c r="BY709" s="175"/>
      <c r="BZ709" s="175"/>
      <c r="CA709" s="175"/>
      <c r="CB709" s="175"/>
      <c r="CC709" s="175"/>
      <c r="CD709" s="175"/>
      <c r="CE709" s="175"/>
      <c r="CF709" s="175"/>
      <c r="CG709" s="175"/>
      <c r="CH709" s="175"/>
      <c r="CI709" s="175"/>
      <c r="CJ709" s="175"/>
      <c r="CK709" s="175"/>
      <c r="CL709" s="175"/>
      <c r="CM709" s="175"/>
      <c r="CN709" s="175"/>
      <c r="CO709" s="175"/>
      <c r="CP709" s="175"/>
      <c r="CQ709" s="175"/>
      <c r="CR709" s="175"/>
      <c r="CS709" s="175"/>
      <c r="CT709" s="175"/>
      <c r="CU709" s="175"/>
      <c r="CV709" s="175"/>
      <c r="CW709" s="175"/>
      <c r="CX709" s="175"/>
      <c r="CY709" s="175"/>
      <c r="CZ709" s="175"/>
      <c r="DA709" s="175"/>
      <c r="DB709" s="175"/>
      <c r="DC709" s="175"/>
      <c r="DD709" s="175"/>
      <c r="DE709" s="175"/>
      <c r="DF709" s="175"/>
      <c r="DG709" s="175"/>
      <c r="DH709" s="175"/>
      <c r="DI709" s="175"/>
      <c r="DJ709" s="175"/>
      <c r="DK709" s="175"/>
      <c r="DL709" s="175"/>
      <c r="DM709" s="175"/>
      <c r="DN709" s="175"/>
      <c r="DO709" s="175"/>
      <c r="DP709" s="175"/>
      <c r="DQ709" s="175"/>
      <c r="DR709" s="175"/>
      <c r="DS709" s="175"/>
      <c r="DT709" s="175"/>
      <c r="DU709" s="175"/>
      <c r="DV709" s="175"/>
      <c r="DW709" s="175"/>
      <c r="DX709" s="175"/>
      <c r="DY709" s="175"/>
      <c r="DZ709" s="175"/>
      <c r="EA709" s="175"/>
    </row>
    <row r="710" spans="1:185" s="1" customFormat="1" ht="10.5" customHeight="1">
      <c r="A710" s="1297" t="s">
        <v>104</v>
      </c>
      <c r="B710" s="1402" t="s">
        <v>487</v>
      </c>
      <c r="C710" s="1283"/>
      <c r="D710" s="1288"/>
      <c r="E710" s="85" t="s">
        <v>130</v>
      </c>
      <c r="F710" s="1283"/>
      <c r="G710" s="1283"/>
      <c r="H710" s="349"/>
      <c r="I710" s="1283"/>
      <c r="J710" s="1283"/>
      <c r="K710" s="1283"/>
      <c r="L710" s="1283"/>
      <c r="M710" s="1283"/>
      <c r="N710" s="349"/>
      <c r="O710" s="1283"/>
      <c r="P710" s="1283"/>
      <c r="Q710" s="1283"/>
      <c r="R710" s="1283"/>
      <c r="S710" s="1283"/>
      <c r="T710" s="1283"/>
      <c r="U710" s="1283"/>
      <c r="V710" s="1283"/>
      <c r="W710" s="1283"/>
      <c r="X710" s="1283"/>
      <c r="Y710" s="349"/>
      <c r="Z710" s="1283"/>
      <c r="AA710" s="1283"/>
      <c r="AB710" s="230"/>
      <c r="AC710" s="53" t="s">
        <v>125</v>
      </c>
      <c r="AD710" s="56" t="e">
        <f>AD712/AC712</f>
        <v>#DIV/0!</v>
      </c>
      <c r="AE710" s="64"/>
      <c r="AF710" s="275"/>
      <c r="AG710" s="276"/>
      <c r="AH710" s="276"/>
      <c r="AI710" s="276"/>
      <c r="AJ710" s="276"/>
      <c r="AK710" s="276"/>
      <c r="AL710" s="276"/>
      <c r="AM710" s="276"/>
      <c r="AN710" s="276"/>
      <c r="AO710" s="276"/>
      <c r="AP710" s="276"/>
      <c r="AQ710" s="276"/>
      <c r="AR710" s="276"/>
      <c r="AS710" s="276"/>
      <c r="AT710" s="276"/>
      <c r="AU710" s="276"/>
      <c r="AV710" s="276"/>
      <c r="AW710" s="276"/>
      <c r="AX710" s="276"/>
      <c r="AY710" s="276"/>
      <c r="AZ710" s="276"/>
      <c r="BA710" s="276"/>
      <c r="BB710" s="276"/>
      <c r="BC710" s="276"/>
      <c r="BD710" s="276"/>
      <c r="BE710" s="175"/>
      <c r="BF710" s="175"/>
      <c r="BG710" s="175"/>
      <c r="BH710" s="175"/>
      <c r="BI710" s="175"/>
      <c r="BJ710" s="175"/>
      <c r="BK710" s="175"/>
      <c r="BL710" s="175"/>
      <c r="BM710" s="175"/>
      <c r="BN710" s="175"/>
      <c r="BO710" s="175"/>
      <c r="BP710" s="175"/>
      <c r="BQ710" s="175"/>
      <c r="BR710" s="175"/>
      <c r="BS710" s="175"/>
      <c r="BT710" s="175"/>
      <c r="BU710" s="175"/>
      <c r="BV710" s="175"/>
      <c r="BW710" s="175"/>
      <c r="BX710" s="175"/>
      <c r="BY710" s="175"/>
      <c r="BZ710" s="175"/>
      <c r="CA710" s="175"/>
      <c r="CB710" s="175"/>
      <c r="CC710" s="175"/>
      <c r="CD710" s="175"/>
      <c r="CE710" s="175"/>
      <c r="CF710" s="175"/>
      <c r="CG710" s="175"/>
      <c r="CH710" s="175"/>
      <c r="CI710" s="175"/>
      <c r="CJ710" s="175"/>
      <c r="CK710" s="175"/>
      <c r="CL710" s="175"/>
      <c r="CM710" s="175"/>
      <c r="CN710" s="175"/>
      <c r="CO710" s="175"/>
      <c r="CP710" s="175"/>
      <c r="CQ710" s="175"/>
      <c r="CR710" s="175"/>
      <c r="CS710" s="175"/>
      <c r="CT710" s="175"/>
      <c r="CU710" s="175"/>
      <c r="CV710" s="175"/>
      <c r="CW710" s="175"/>
      <c r="CX710" s="175"/>
      <c r="CY710" s="175"/>
      <c r="CZ710" s="175"/>
      <c r="DA710" s="175"/>
      <c r="DB710" s="175"/>
      <c r="DC710" s="175"/>
      <c r="DD710" s="175"/>
      <c r="DE710" s="175"/>
      <c r="DF710" s="175"/>
      <c r="DG710" s="175"/>
      <c r="DH710" s="175"/>
      <c r="DI710" s="175"/>
      <c r="DJ710" s="175"/>
      <c r="DK710" s="175"/>
      <c r="DL710" s="175"/>
      <c r="DM710" s="175"/>
      <c r="DN710" s="175"/>
      <c r="DO710" s="175"/>
      <c r="DP710" s="175"/>
      <c r="DQ710" s="175"/>
      <c r="DR710" s="175"/>
      <c r="DS710" s="175"/>
      <c r="DT710" s="175"/>
      <c r="DU710" s="175"/>
      <c r="DV710" s="175"/>
      <c r="DW710" s="175"/>
      <c r="DX710" s="175"/>
      <c r="DY710" s="175"/>
      <c r="DZ710" s="175"/>
      <c r="EA710" s="175"/>
    </row>
    <row r="711" spans="1:185" s="1" customFormat="1" ht="10.5" customHeight="1">
      <c r="A711" s="1298"/>
      <c r="B711" s="1403"/>
      <c r="C711" s="1282"/>
      <c r="D711" s="144" t="s">
        <v>34</v>
      </c>
      <c r="E711" s="93">
        <v>0</v>
      </c>
      <c r="F711" s="91">
        <v>0</v>
      </c>
      <c r="G711" s="91">
        <v>0</v>
      </c>
      <c r="H711" s="321">
        <v>0</v>
      </c>
      <c r="I711" s="91">
        <v>0</v>
      </c>
      <c r="J711" s="91">
        <v>0</v>
      </c>
      <c r="K711" s="91">
        <v>0</v>
      </c>
      <c r="L711" s="91">
        <v>0</v>
      </c>
      <c r="M711" s="91">
        <v>0</v>
      </c>
      <c r="N711" s="321">
        <v>0</v>
      </c>
      <c r="O711" s="91">
        <v>0</v>
      </c>
      <c r="P711" s="91">
        <v>0</v>
      </c>
      <c r="Q711" s="91">
        <v>0</v>
      </c>
      <c r="R711" s="91">
        <v>0</v>
      </c>
      <c r="S711" s="91">
        <v>0</v>
      </c>
      <c r="T711" s="91">
        <v>0</v>
      </c>
      <c r="U711" s="91">
        <v>0</v>
      </c>
      <c r="V711" s="91">
        <v>0</v>
      </c>
      <c r="W711" s="91">
        <v>0</v>
      </c>
      <c r="X711" s="91">
        <v>0</v>
      </c>
      <c r="Y711" s="321">
        <v>0</v>
      </c>
      <c r="Z711" s="91">
        <v>0</v>
      </c>
      <c r="AA711" s="91">
        <v>0</v>
      </c>
      <c r="AB711" s="203">
        <v>0</v>
      </c>
      <c r="AC711" s="159"/>
      <c r="AD711" s="100"/>
      <c r="AE711" s="64"/>
      <c r="AF711" s="276"/>
      <c r="AG711" s="276"/>
      <c r="AH711" s="276"/>
      <c r="AI711" s="276"/>
      <c r="AJ711" s="276"/>
      <c r="AK711" s="276"/>
      <c r="AL711" s="276"/>
      <c r="AM711" s="276"/>
      <c r="AN711" s="276"/>
      <c r="AO711" s="276"/>
      <c r="AP711" s="276"/>
      <c r="AQ711" s="276"/>
      <c r="AR711" s="276"/>
      <c r="AS711" s="276"/>
      <c r="AT711" s="276"/>
      <c r="AU711" s="276"/>
      <c r="AV711" s="276"/>
      <c r="AW711" s="276"/>
      <c r="AX711" s="276"/>
      <c r="AY711" s="276"/>
      <c r="AZ711" s="276"/>
      <c r="BA711" s="276"/>
      <c r="BB711" s="276"/>
      <c r="BC711" s="276"/>
      <c r="BD711" s="276"/>
      <c r="BE711" s="175"/>
      <c r="BF711" s="175"/>
      <c r="BG711" s="175"/>
      <c r="BH711" s="175"/>
      <c r="BI711" s="175"/>
      <c r="BJ711" s="175"/>
      <c r="BK711" s="175"/>
      <c r="BL711" s="175"/>
      <c r="BM711" s="175"/>
      <c r="BN711" s="175"/>
      <c r="BO711" s="175"/>
      <c r="BP711" s="175"/>
      <c r="BQ711" s="175"/>
      <c r="BR711" s="175"/>
      <c r="BS711" s="175"/>
      <c r="BT711" s="175"/>
      <c r="BU711" s="175"/>
      <c r="BV711" s="175"/>
      <c r="BW711" s="175"/>
      <c r="BX711" s="175"/>
      <c r="BY711" s="175"/>
      <c r="BZ711" s="175"/>
      <c r="CA711" s="175"/>
      <c r="CB711" s="175"/>
      <c r="CC711" s="175"/>
      <c r="CD711" s="175"/>
      <c r="CE711" s="175"/>
      <c r="CF711" s="175"/>
      <c r="CG711" s="175"/>
      <c r="CH711" s="175"/>
      <c r="CI711" s="175"/>
      <c r="CJ711" s="175"/>
      <c r="CK711" s="175"/>
      <c r="CL711" s="175"/>
      <c r="CM711" s="175"/>
      <c r="CN711" s="175"/>
      <c r="CO711" s="175"/>
      <c r="CP711" s="175"/>
      <c r="CQ711" s="175"/>
      <c r="CR711" s="175"/>
      <c r="CS711" s="175"/>
      <c r="CT711" s="175"/>
      <c r="CU711" s="175"/>
      <c r="CV711" s="175"/>
      <c r="CW711" s="175"/>
      <c r="CX711" s="175"/>
      <c r="CY711" s="175"/>
      <c r="CZ711" s="175"/>
      <c r="DA711" s="175"/>
      <c r="DB711" s="175"/>
      <c r="DC711" s="175"/>
      <c r="DD711" s="175"/>
      <c r="DE711" s="175"/>
      <c r="DF711" s="175"/>
      <c r="DG711" s="175"/>
      <c r="DH711" s="175"/>
      <c r="DI711" s="175"/>
      <c r="DJ711" s="175"/>
      <c r="DK711" s="175"/>
      <c r="DL711" s="175"/>
      <c r="DM711" s="175"/>
      <c r="DN711" s="175"/>
      <c r="DO711" s="175"/>
      <c r="DP711" s="175"/>
      <c r="DQ711" s="175"/>
      <c r="DR711" s="175"/>
      <c r="DS711" s="175"/>
      <c r="DT711" s="175"/>
      <c r="DU711" s="175"/>
      <c r="DV711" s="175"/>
      <c r="DW711" s="175"/>
      <c r="DX711" s="175"/>
      <c r="DY711" s="175"/>
      <c r="DZ711" s="175"/>
      <c r="EA711" s="175"/>
    </row>
    <row r="712" spans="1:185" s="1" customFormat="1" ht="10.5" customHeight="1">
      <c r="A712" s="1298"/>
      <c r="B712" s="1403"/>
      <c r="C712" s="1282" t="s">
        <v>954</v>
      </c>
      <c r="D712" s="144" t="s">
        <v>126</v>
      </c>
      <c r="E712" s="54">
        <f>ROUND((AG712-AF712)*$AE712,2)</f>
        <v>0</v>
      </c>
      <c r="F712" s="54">
        <f t="shared" ref="F712:M712" si="560">ROUND((AH712-AG712)*$AE712,2)</f>
        <v>0</v>
      </c>
      <c r="G712" s="54">
        <f t="shared" si="560"/>
        <v>0</v>
      </c>
      <c r="H712" s="311">
        <f t="shared" si="560"/>
        <v>0</v>
      </c>
      <c r="I712" s="54">
        <f t="shared" si="560"/>
        <v>0</v>
      </c>
      <c r="J712" s="54">
        <f t="shared" si="560"/>
        <v>0</v>
      </c>
      <c r="K712" s="54">
        <f t="shared" si="560"/>
        <v>0</v>
      </c>
      <c r="L712" s="54">
        <f t="shared" si="560"/>
        <v>0</v>
      </c>
      <c r="M712" s="54">
        <f t="shared" si="560"/>
        <v>0</v>
      </c>
      <c r="N712" s="311">
        <f>ROUND((AP712-AO712)*$AE712,2)</f>
        <v>0</v>
      </c>
      <c r="O712" s="54">
        <f t="shared" ref="O712:AB712" si="561">ROUND((AQ712-AP712)*$AE712,2)</f>
        <v>0</v>
      </c>
      <c r="P712" s="54">
        <f t="shared" si="561"/>
        <v>0</v>
      </c>
      <c r="Q712" s="54">
        <f t="shared" si="561"/>
        <v>0</v>
      </c>
      <c r="R712" s="54">
        <f t="shared" si="561"/>
        <v>0</v>
      </c>
      <c r="S712" s="54">
        <f t="shared" si="561"/>
        <v>0</v>
      </c>
      <c r="T712" s="54">
        <f t="shared" si="561"/>
        <v>0</v>
      </c>
      <c r="U712" s="54">
        <f t="shared" si="561"/>
        <v>0</v>
      </c>
      <c r="V712" s="54">
        <f t="shared" si="561"/>
        <v>0</v>
      </c>
      <c r="W712" s="54">
        <f t="shared" si="561"/>
        <v>0</v>
      </c>
      <c r="X712" s="54">
        <f t="shared" si="561"/>
        <v>0</v>
      </c>
      <c r="Y712" s="311">
        <f t="shared" si="561"/>
        <v>0</v>
      </c>
      <c r="Z712" s="54">
        <f t="shared" si="561"/>
        <v>0</v>
      </c>
      <c r="AA712" s="54">
        <f t="shared" si="561"/>
        <v>0</v>
      </c>
      <c r="AB712" s="55">
        <f t="shared" si="561"/>
        <v>0</v>
      </c>
      <c r="AC712" s="53">
        <f>(BD712-AF712)*AE712</f>
        <v>0</v>
      </c>
      <c r="AD712" s="56">
        <f>(BD713-AF713)*AE712</f>
        <v>1.2000000000398358E-4</v>
      </c>
      <c r="AE712" s="64">
        <v>1.2</v>
      </c>
      <c r="AF712" s="1114">
        <v>114.73009999999999</v>
      </c>
      <c r="AG712" s="1114">
        <v>114.73009999999999</v>
      </c>
      <c r="AH712" s="1115">
        <v>114.73009999999999</v>
      </c>
      <c r="AI712" s="1114">
        <v>114.73009999999999</v>
      </c>
      <c r="AJ712" s="1114">
        <v>114.73009999999999</v>
      </c>
      <c r="AK712" s="1114">
        <v>114.73009999999999</v>
      </c>
      <c r="AL712" s="1114">
        <v>114.73009999999999</v>
      </c>
      <c r="AM712" s="1114">
        <v>114.73009999999999</v>
      </c>
      <c r="AN712" s="1114">
        <v>114.73009999999999</v>
      </c>
      <c r="AO712" s="1114">
        <v>114.73009999999999</v>
      </c>
      <c r="AP712" s="1114">
        <v>114.73009999999999</v>
      </c>
      <c r="AQ712" s="1114">
        <v>114.73009999999999</v>
      </c>
      <c r="AR712" s="1114">
        <v>114.73009999999999</v>
      </c>
      <c r="AS712" s="1114">
        <v>114.73009999999999</v>
      </c>
      <c r="AT712" s="1114">
        <v>114.73009999999999</v>
      </c>
      <c r="AU712" s="1114">
        <v>114.73009999999999</v>
      </c>
      <c r="AV712" s="1114">
        <v>114.73009999999999</v>
      </c>
      <c r="AW712" s="1114">
        <v>114.73009999999999</v>
      </c>
      <c r="AX712" s="1114">
        <v>114.73009999999999</v>
      </c>
      <c r="AY712" s="1114">
        <v>114.73009999999999</v>
      </c>
      <c r="AZ712" s="1114">
        <v>114.73009999999999</v>
      </c>
      <c r="BA712" s="1114">
        <v>114.73009999999999</v>
      </c>
      <c r="BB712" s="1114">
        <v>114.73009999999999</v>
      </c>
      <c r="BC712" s="1114">
        <v>114.73009999999999</v>
      </c>
      <c r="BD712" s="1114">
        <v>114.73009999999999</v>
      </c>
      <c r="BE712" s="175"/>
      <c r="BF712" s="175"/>
      <c r="BG712" s="175"/>
      <c r="BH712" s="175"/>
      <c r="BI712" s="175"/>
      <c r="BJ712" s="175"/>
      <c r="BK712" s="175"/>
      <c r="BL712" s="175"/>
      <c r="BM712" s="175"/>
      <c r="BN712" s="175"/>
      <c r="BO712" s="175"/>
      <c r="BP712" s="175"/>
      <c r="BQ712" s="175"/>
      <c r="BR712" s="175"/>
      <c r="BS712" s="175"/>
      <c r="BT712" s="175"/>
      <c r="BU712" s="175"/>
      <c r="BV712" s="175"/>
      <c r="BW712" s="175"/>
      <c r="BX712" s="175"/>
      <c r="BY712" s="175"/>
      <c r="BZ712" s="175"/>
      <c r="CA712" s="175"/>
      <c r="CB712" s="175"/>
      <c r="CC712" s="175"/>
      <c r="CD712" s="175"/>
      <c r="CE712" s="175"/>
      <c r="CF712" s="175"/>
      <c r="CG712" s="175"/>
      <c r="CH712" s="175"/>
      <c r="CI712" s="175"/>
      <c r="CJ712" s="175"/>
      <c r="CK712" s="175"/>
      <c r="CL712" s="175"/>
      <c r="CM712" s="175"/>
      <c r="CN712" s="175"/>
      <c r="CO712" s="175"/>
      <c r="CP712" s="175"/>
      <c r="CQ712" s="175"/>
      <c r="CR712" s="175"/>
      <c r="CS712" s="175"/>
      <c r="CT712" s="175"/>
      <c r="CU712" s="175"/>
      <c r="CV712" s="175"/>
      <c r="CW712" s="175"/>
      <c r="CX712" s="175"/>
      <c r="CY712" s="175"/>
      <c r="CZ712" s="175"/>
      <c r="DA712" s="175"/>
      <c r="DB712" s="175"/>
      <c r="DC712" s="175"/>
      <c r="DD712" s="175"/>
      <c r="DE712" s="175"/>
      <c r="DF712" s="175"/>
      <c r="DG712" s="175"/>
      <c r="DH712" s="175"/>
      <c r="DI712" s="175"/>
      <c r="DJ712" s="175"/>
      <c r="DK712" s="175"/>
      <c r="DL712" s="175"/>
      <c r="DM712" s="175"/>
      <c r="DN712" s="175"/>
      <c r="DO712" s="175"/>
      <c r="DP712" s="175"/>
      <c r="DQ712" s="175"/>
      <c r="DR712" s="175"/>
      <c r="DS712" s="175"/>
      <c r="DT712" s="175"/>
      <c r="DU712" s="175"/>
      <c r="DV712" s="175"/>
      <c r="DW712" s="175"/>
      <c r="DX712" s="175"/>
      <c r="DY712" s="175"/>
      <c r="DZ712" s="175"/>
      <c r="EA712" s="175"/>
    </row>
    <row r="713" spans="1:185" s="1" customFormat="1" ht="10.5" customHeight="1">
      <c r="A713" s="1298"/>
      <c r="B713" s="1403"/>
      <c r="C713" s="1282" t="s">
        <v>954</v>
      </c>
      <c r="D713" s="144" t="s">
        <v>127</v>
      </c>
      <c r="E713" s="54">
        <f>ROUND((AG713-AF713)*$AE712,2)</f>
        <v>0</v>
      </c>
      <c r="F713" s="54">
        <f t="shared" ref="F713:L713" si="562">ROUND((AH713-AG713)*$AE712,2)</f>
        <v>0</v>
      </c>
      <c r="G713" s="54">
        <f t="shared" si="562"/>
        <v>0</v>
      </c>
      <c r="H713" s="311">
        <f t="shared" si="562"/>
        <v>0</v>
      </c>
      <c r="I713" s="54">
        <f t="shared" si="562"/>
        <v>0</v>
      </c>
      <c r="J713" s="54">
        <f t="shared" si="562"/>
        <v>0</v>
      </c>
      <c r="K713" s="54">
        <f t="shared" si="562"/>
        <v>0</v>
      </c>
      <c r="L713" s="54">
        <f t="shared" si="562"/>
        <v>0</v>
      </c>
      <c r="M713" s="54">
        <f>ROUND((AO713-AN713)*$AE712,2)</f>
        <v>0</v>
      </c>
      <c r="N713" s="311">
        <f>ROUND((AP713-AO713)*$AE712,2)</f>
        <v>0</v>
      </c>
      <c r="O713" s="54">
        <f t="shared" ref="O713:AB713" si="563">ROUND((AQ713-AP713)*$AE712,2)</f>
        <v>0</v>
      </c>
      <c r="P713" s="54">
        <f t="shared" si="563"/>
        <v>0</v>
      </c>
      <c r="Q713" s="54">
        <f t="shared" si="563"/>
        <v>0</v>
      </c>
      <c r="R713" s="54">
        <f t="shared" si="563"/>
        <v>0</v>
      </c>
      <c r="S713" s="54">
        <f t="shared" si="563"/>
        <v>0</v>
      </c>
      <c r="T713" s="54">
        <f t="shared" si="563"/>
        <v>0</v>
      </c>
      <c r="U713" s="54">
        <f t="shared" si="563"/>
        <v>0</v>
      </c>
      <c r="V713" s="54">
        <f t="shared" si="563"/>
        <v>0</v>
      </c>
      <c r="W713" s="54">
        <f t="shared" si="563"/>
        <v>0</v>
      </c>
      <c r="X713" s="54">
        <f t="shared" si="563"/>
        <v>0</v>
      </c>
      <c r="Y713" s="311">
        <f t="shared" si="563"/>
        <v>0</v>
      </c>
      <c r="Z713" s="54">
        <f t="shared" si="563"/>
        <v>0</v>
      </c>
      <c r="AA713" s="54">
        <f t="shared" si="563"/>
        <v>0</v>
      </c>
      <c r="AB713" s="55">
        <f t="shared" si="563"/>
        <v>0</v>
      </c>
      <c r="AC713" s="53"/>
      <c r="AD713" s="56"/>
      <c r="AE713" s="64"/>
      <c r="AF713" s="1114">
        <v>61.889899999999997</v>
      </c>
      <c r="AG713" s="1114">
        <v>61.889899999999997</v>
      </c>
      <c r="AH713" s="1115">
        <v>61.889899999999997</v>
      </c>
      <c r="AI713" s="1114">
        <v>61.889899999999997</v>
      </c>
      <c r="AJ713" s="1114">
        <v>61.889899999999997</v>
      </c>
      <c r="AK713" s="1114">
        <v>61.889899999999997</v>
      </c>
      <c r="AL713" s="1114">
        <v>61.889899999999997</v>
      </c>
      <c r="AM713" s="1114">
        <v>61.889899999999997</v>
      </c>
      <c r="AN713" s="1114">
        <v>61.889899999999997</v>
      </c>
      <c r="AO713" s="1114">
        <v>61.889899999999997</v>
      </c>
      <c r="AP713" s="1114">
        <v>61.889899999999997</v>
      </c>
      <c r="AQ713" s="1114">
        <v>61.889899999999997</v>
      </c>
      <c r="AR713" s="1114">
        <v>61.889899999999997</v>
      </c>
      <c r="AS713" s="1114">
        <v>61.889899999999997</v>
      </c>
      <c r="AT713" s="1114">
        <v>61.89</v>
      </c>
      <c r="AU713" s="1114">
        <v>61.89</v>
      </c>
      <c r="AV713" s="1114">
        <v>61.89</v>
      </c>
      <c r="AW713" s="1114">
        <v>61.89</v>
      </c>
      <c r="AX713" s="1114">
        <v>61.89</v>
      </c>
      <c r="AY713" s="1114">
        <v>61.89</v>
      </c>
      <c r="AZ713" s="1114">
        <v>61.89</v>
      </c>
      <c r="BA713" s="1114">
        <v>61.89</v>
      </c>
      <c r="BB713" s="1114">
        <v>61.89</v>
      </c>
      <c r="BC713" s="1114">
        <v>61.89</v>
      </c>
      <c r="BD713" s="1114">
        <v>61.89</v>
      </c>
      <c r="BE713" s="175"/>
      <c r="BF713" s="175"/>
      <c r="BG713" s="175"/>
      <c r="BH713" s="175"/>
      <c r="BI713" s="175"/>
      <c r="BJ713" s="175"/>
      <c r="BK713" s="175"/>
      <c r="BL713" s="175"/>
      <c r="BM713" s="175"/>
      <c r="BN713" s="175"/>
      <c r="BO713" s="175"/>
      <c r="BP713" s="175"/>
      <c r="BQ713" s="175"/>
      <c r="BR713" s="175"/>
      <c r="BS713" s="175"/>
      <c r="BT713" s="175"/>
      <c r="BU713" s="175"/>
      <c r="BV713" s="175"/>
      <c r="BW713" s="175"/>
      <c r="BX713" s="175"/>
      <c r="BY713" s="175"/>
      <c r="BZ713" s="175"/>
      <c r="CA713" s="175"/>
      <c r="CB713" s="175"/>
      <c r="CC713" s="175"/>
      <c r="CD713" s="175"/>
      <c r="CE713" s="175"/>
      <c r="CF713" s="175"/>
      <c r="CG713" s="175"/>
      <c r="CH713" s="175"/>
      <c r="CI713" s="175"/>
      <c r="CJ713" s="175"/>
      <c r="CK713" s="175"/>
      <c r="CL713" s="175"/>
      <c r="CM713" s="175"/>
      <c r="CN713" s="175"/>
      <c r="CO713" s="175"/>
      <c r="CP713" s="175"/>
      <c r="CQ713" s="175"/>
      <c r="CR713" s="175"/>
      <c r="CS713" s="175"/>
      <c r="CT713" s="175"/>
      <c r="CU713" s="175"/>
      <c r="CV713" s="175"/>
      <c r="CW713" s="175"/>
      <c r="CX713" s="175"/>
      <c r="CY713" s="175"/>
      <c r="CZ713" s="175"/>
      <c r="DA713" s="175"/>
      <c r="DB713" s="175"/>
      <c r="DC713" s="175"/>
      <c r="DD713" s="175"/>
      <c r="DE713" s="175"/>
      <c r="DF713" s="175"/>
      <c r="DG713" s="175"/>
      <c r="DH713" s="175"/>
      <c r="DI713" s="175"/>
      <c r="DJ713" s="175"/>
      <c r="DK713" s="175"/>
      <c r="DL713" s="175"/>
      <c r="DM713" s="175"/>
      <c r="DN713" s="175"/>
      <c r="DO713" s="175"/>
      <c r="DP713" s="175"/>
      <c r="DQ713" s="175"/>
      <c r="DR713" s="175"/>
      <c r="DS713" s="175"/>
      <c r="DT713" s="175"/>
      <c r="DU713" s="175"/>
      <c r="DV713" s="175"/>
      <c r="DW713" s="175"/>
      <c r="DX713" s="175"/>
      <c r="DY713" s="175"/>
      <c r="DZ713" s="175"/>
      <c r="EA713" s="175"/>
    </row>
    <row r="714" spans="1:185" s="1" customFormat="1" ht="10.5" customHeight="1" thickBot="1">
      <c r="A714" s="1299"/>
      <c r="B714" s="1404"/>
      <c r="C714" s="293"/>
      <c r="D714" s="254" t="s">
        <v>42</v>
      </c>
      <c r="E714" s="232" t="e">
        <f t="shared" ref="E714:AB714" si="564">E713/E712</f>
        <v>#DIV/0!</v>
      </c>
      <c r="F714" s="232" t="e">
        <f t="shared" si="564"/>
        <v>#DIV/0!</v>
      </c>
      <c r="G714" s="232" t="e">
        <f t="shared" si="564"/>
        <v>#DIV/0!</v>
      </c>
      <c r="H714" s="339" t="e">
        <f t="shared" si="564"/>
        <v>#DIV/0!</v>
      </c>
      <c r="I714" s="232" t="e">
        <f t="shared" si="564"/>
        <v>#DIV/0!</v>
      </c>
      <c r="J714" s="232" t="e">
        <f t="shared" si="564"/>
        <v>#DIV/0!</v>
      </c>
      <c r="K714" s="232" t="e">
        <f t="shared" si="564"/>
        <v>#DIV/0!</v>
      </c>
      <c r="L714" s="232" t="e">
        <f t="shared" si="564"/>
        <v>#DIV/0!</v>
      </c>
      <c r="M714" s="232" t="e">
        <f t="shared" si="564"/>
        <v>#DIV/0!</v>
      </c>
      <c r="N714" s="339" t="e">
        <f t="shared" si="564"/>
        <v>#DIV/0!</v>
      </c>
      <c r="O714" s="232" t="e">
        <f t="shared" si="564"/>
        <v>#DIV/0!</v>
      </c>
      <c r="P714" s="232" t="e">
        <f t="shared" si="564"/>
        <v>#DIV/0!</v>
      </c>
      <c r="Q714" s="232" t="e">
        <f t="shared" si="564"/>
        <v>#DIV/0!</v>
      </c>
      <c r="R714" s="232" t="e">
        <f t="shared" si="564"/>
        <v>#DIV/0!</v>
      </c>
      <c r="S714" s="232" t="e">
        <f t="shared" si="564"/>
        <v>#DIV/0!</v>
      </c>
      <c r="T714" s="232" t="e">
        <f t="shared" si="564"/>
        <v>#DIV/0!</v>
      </c>
      <c r="U714" s="232" t="e">
        <f t="shared" si="564"/>
        <v>#DIV/0!</v>
      </c>
      <c r="V714" s="232" t="e">
        <f t="shared" si="564"/>
        <v>#DIV/0!</v>
      </c>
      <c r="W714" s="232" t="e">
        <f t="shared" si="564"/>
        <v>#DIV/0!</v>
      </c>
      <c r="X714" s="232" t="e">
        <f t="shared" si="564"/>
        <v>#DIV/0!</v>
      </c>
      <c r="Y714" s="339" t="e">
        <f t="shared" si="564"/>
        <v>#DIV/0!</v>
      </c>
      <c r="Z714" s="232" t="e">
        <f t="shared" si="564"/>
        <v>#DIV/0!</v>
      </c>
      <c r="AA714" s="232" t="e">
        <f t="shared" si="564"/>
        <v>#DIV/0!</v>
      </c>
      <c r="AB714" s="233" t="e">
        <f t="shared" si="564"/>
        <v>#DIV/0!</v>
      </c>
      <c r="AC714" s="53"/>
      <c r="AD714" s="56"/>
      <c r="AE714" s="64"/>
      <c r="AF714" s="276"/>
      <c r="AG714" s="276"/>
      <c r="AH714" s="276"/>
      <c r="AI714" s="276"/>
      <c r="AJ714" s="276"/>
      <c r="AK714" s="276"/>
      <c r="AL714" s="276"/>
      <c r="AM714" s="276"/>
      <c r="AN714" s="276"/>
      <c r="AO714" s="276"/>
      <c r="AP714" s="276"/>
      <c r="AQ714" s="276"/>
      <c r="AR714" s="276"/>
      <c r="AS714" s="276"/>
      <c r="AT714" s="276"/>
      <c r="AU714" s="276"/>
      <c r="AV714" s="276"/>
      <c r="AW714" s="276"/>
      <c r="AX714" s="276"/>
      <c r="AY714" s="276"/>
      <c r="AZ714" s="276"/>
      <c r="BA714" s="276"/>
      <c r="BB714" s="276"/>
      <c r="BC714" s="276"/>
      <c r="BD714" s="276"/>
      <c r="BE714" s="175"/>
      <c r="BF714" s="175"/>
      <c r="BG714" s="175"/>
      <c r="BH714" s="175"/>
      <c r="BI714" s="175"/>
      <c r="BJ714" s="175"/>
      <c r="BK714" s="175"/>
      <c r="BL714" s="175"/>
      <c r="BM714" s="175"/>
      <c r="BN714" s="175"/>
      <c r="BO714" s="175"/>
      <c r="BP714" s="175"/>
      <c r="BQ714" s="175"/>
      <c r="BR714" s="175"/>
      <c r="BS714" s="175"/>
      <c r="BT714" s="175"/>
      <c r="BU714" s="175"/>
      <c r="BV714" s="175"/>
      <c r="BW714" s="175"/>
      <c r="BX714" s="175"/>
      <c r="BY714" s="175"/>
      <c r="BZ714" s="175"/>
      <c r="CA714" s="175"/>
      <c r="CB714" s="175"/>
      <c r="CC714" s="175"/>
      <c r="CD714" s="175"/>
      <c r="CE714" s="175"/>
      <c r="CF714" s="175"/>
      <c r="CG714" s="175"/>
      <c r="CH714" s="175"/>
      <c r="CI714" s="175"/>
      <c r="CJ714" s="175"/>
      <c r="CK714" s="175"/>
      <c r="CL714" s="175"/>
      <c r="CM714" s="175"/>
      <c r="CN714" s="175"/>
      <c r="CO714" s="175"/>
      <c r="CP714" s="175"/>
      <c r="CQ714" s="175"/>
      <c r="CR714" s="175"/>
      <c r="CS714" s="175"/>
      <c r="CT714" s="175"/>
      <c r="CU714" s="175"/>
      <c r="CV714" s="175"/>
      <c r="CW714" s="175"/>
      <c r="CX714" s="175"/>
      <c r="CY714" s="175"/>
      <c r="CZ714" s="175"/>
      <c r="DA714" s="175"/>
      <c r="DB714" s="175"/>
      <c r="DC714" s="175"/>
      <c r="DD714" s="175"/>
      <c r="DE714" s="175"/>
      <c r="DF714" s="175"/>
      <c r="DG714" s="175"/>
      <c r="DH714" s="175"/>
      <c r="DI714" s="175"/>
      <c r="DJ714" s="175"/>
      <c r="DK714" s="175"/>
      <c r="DL714" s="175"/>
      <c r="DM714" s="175"/>
      <c r="DN714" s="175"/>
      <c r="DO714" s="175"/>
      <c r="DP714" s="175"/>
      <c r="DQ714" s="175"/>
      <c r="DR714" s="175"/>
      <c r="DS714" s="175"/>
      <c r="DT714" s="175"/>
      <c r="DU714" s="175"/>
      <c r="DV714" s="175"/>
      <c r="DW714" s="175"/>
      <c r="DX714" s="175"/>
      <c r="DY714" s="175"/>
      <c r="DZ714" s="175"/>
      <c r="EA714" s="175"/>
    </row>
    <row r="715" spans="1:185" s="1" customFormat="1" ht="10.5" customHeight="1">
      <c r="A715" s="1361" t="s">
        <v>5</v>
      </c>
      <c r="B715" s="1402" t="s">
        <v>484</v>
      </c>
      <c r="C715" s="1283"/>
      <c r="D715" s="1288"/>
      <c r="E715" s="1283"/>
      <c r="F715" s="1283"/>
      <c r="G715" s="1283"/>
      <c r="H715" s="349"/>
      <c r="I715" s="1283"/>
      <c r="J715" s="1283"/>
      <c r="K715" s="1283"/>
      <c r="L715" s="1283"/>
      <c r="M715" s="1283"/>
      <c r="N715" s="349"/>
      <c r="O715" s="1283"/>
      <c r="P715" s="1283"/>
      <c r="Q715" s="1283"/>
      <c r="R715" s="1283"/>
      <c r="S715" s="1283"/>
      <c r="T715" s="1283"/>
      <c r="U715" s="1283"/>
      <c r="V715" s="1283"/>
      <c r="W715" s="1283"/>
      <c r="X715" s="1283"/>
      <c r="Y715" s="349"/>
      <c r="Z715" s="1283"/>
      <c r="AA715" s="1283"/>
      <c r="AB715" s="230"/>
      <c r="AC715" s="53" t="s">
        <v>125</v>
      </c>
      <c r="AD715" s="56">
        <f>AD717/AC717</f>
        <v>2.7707100591670319</v>
      </c>
      <c r="AE715" s="64"/>
      <c r="AF715" s="275"/>
      <c r="AG715" s="280"/>
      <c r="AH715" s="280"/>
      <c r="AI715" s="280"/>
      <c r="AJ715" s="280"/>
      <c r="AK715" s="280"/>
      <c r="AL715" s="280"/>
      <c r="AM715" s="280"/>
      <c r="AN715" s="280"/>
      <c r="AO715" s="280"/>
      <c r="AP715" s="280"/>
      <c r="AQ715" s="280"/>
      <c r="AR715" s="280"/>
      <c r="AS715" s="280"/>
      <c r="AT715" s="280"/>
      <c r="AU715" s="280"/>
      <c r="AV715" s="280"/>
      <c r="AW715" s="280"/>
      <c r="AX715" s="280"/>
      <c r="AY715" s="280"/>
      <c r="AZ715" s="280"/>
      <c r="BA715" s="280"/>
      <c r="BB715" s="280"/>
      <c r="BC715" s="280"/>
      <c r="BD715" s="280"/>
      <c r="BE715" s="175"/>
      <c r="BF715" s="175"/>
      <c r="BG715" s="175"/>
      <c r="BH715" s="175"/>
      <c r="BI715" s="175"/>
      <c r="BJ715" s="175"/>
      <c r="BK715" s="175"/>
      <c r="BL715" s="175"/>
      <c r="BM715" s="175"/>
      <c r="BN715" s="175"/>
      <c r="BO715" s="175"/>
      <c r="BP715" s="175"/>
      <c r="BQ715" s="175"/>
      <c r="BR715" s="175"/>
      <c r="BS715" s="175"/>
      <c r="BT715" s="175"/>
      <c r="BU715" s="175"/>
      <c r="BV715" s="175"/>
      <c r="BW715" s="175"/>
      <c r="BX715" s="175"/>
      <c r="BY715" s="175"/>
      <c r="BZ715" s="175"/>
      <c r="CA715" s="175"/>
      <c r="CB715" s="175"/>
      <c r="CC715" s="175"/>
      <c r="CD715" s="175"/>
      <c r="CE715" s="175"/>
      <c r="CF715" s="175"/>
      <c r="CG715" s="175"/>
      <c r="CH715" s="175"/>
      <c r="CI715" s="175"/>
      <c r="CJ715" s="175"/>
      <c r="CK715" s="175"/>
      <c r="CL715" s="175"/>
      <c r="CM715" s="175"/>
      <c r="CN715" s="175"/>
      <c r="CO715" s="175"/>
      <c r="CP715" s="175"/>
      <c r="CQ715" s="175"/>
      <c r="CR715" s="175"/>
      <c r="CS715" s="175"/>
      <c r="CT715" s="175"/>
      <c r="CU715" s="175"/>
      <c r="CV715" s="175"/>
      <c r="CW715" s="175"/>
      <c r="CX715" s="175"/>
      <c r="CY715" s="175"/>
      <c r="CZ715" s="175"/>
      <c r="DA715" s="175"/>
      <c r="DB715" s="175"/>
      <c r="DC715" s="175"/>
      <c r="DD715" s="175"/>
      <c r="DE715" s="175"/>
      <c r="DF715" s="175"/>
      <c r="DG715" s="175"/>
      <c r="DH715" s="175"/>
      <c r="DI715" s="175"/>
      <c r="DJ715" s="175"/>
      <c r="DK715" s="175"/>
      <c r="DL715" s="175"/>
      <c r="DM715" s="175"/>
      <c r="DN715" s="175"/>
      <c r="DO715" s="175"/>
      <c r="DP715" s="175"/>
      <c r="DQ715" s="175"/>
      <c r="DR715" s="175"/>
      <c r="DS715" s="175"/>
      <c r="DT715" s="175"/>
      <c r="DU715" s="175"/>
      <c r="DV715" s="175"/>
      <c r="DW715" s="175"/>
      <c r="DX715" s="175"/>
      <c r="DY715" s="175"/>
      <c r="DZ715" s="175"/>
      <c r="EA715" s="175"/>
    </row>
    <row r="716" spans="1:185" s="3" customFormat="1" ht="10.5" customHeight="1">
      <c r="A716" s="1370"/>
      <c r="B716" s="1403"/>
      <c r="C716" s="1282" t="s">
        <v>139</v>
      </c>
      <c r="D716" s="144" t="s">
        <v>34</v>
      </c>
      <c r="E716" s="114">
        <f>ROUND(SQRT(E717^2+E718^2)*1000/(1.73*E$698),0)</f>
        <v>5</v>
      </c>
      <c r="F716" s="114">
        <f t="shared" ref="F716:AB716" si="565">ROUND(SQRT(F717^2+F718^2)*1000/(1.73*F$698),0)</f>
        <v>5</v>
      </c>
      <c r="G716" s="114">
        <f t="shared" si="565"/>
        <v>5</v>
      </c>
      <c r="H716" s="327">
        <f t="shared" si="565"/>
        <v>5</v>
      </c>
      <c r="I716" s="114">
        <f t="shared" si="565"/>
        <v>5</v>
      </c>
      <c r="J716" s="114">
        <f t="shared" si="565"/>
        <v>5</v>
      </c>
      <c r="K716" s="114">
        <f>ROUND(SQRT(K717^2+K718^2)*1000/(1.73*K$698),0)</f>
        <v>5</v>
      </c>
      <c r="L716" s="114">
        <f t="shared" si="565"/>
        <v>5</v>
      </c>
      <c r="M716" s="114">
        <f t="shared" si="565"/>
        <v>5</v>
      </c>
      <c r="N716" s="327">
        <f t="shared" si="565"/>
        <v>5</v>
      </c>
      <c r="O716" s="114">
        <f t="shared" si="565"/>
        <v>5</v>
      </c>
      <c r="P716" s="114">
        <f t="shared" si="565"/>
        <v>5</v>
      </c>
      <c r="Q716" s="114">
        <f t="shared" si="565"/>
        <v>5</v>
      </c>
      <c r="R716" s="114">
        <f t="shared" si="565"/>
        <v>5</v>
      </c>
      <c r="S716" s="114">
        <f t="shared" si="565"/>
        <v>4</v>
      </c>
      <c r="T716" s="114">
        <f t="shared" si="565"/>
        <v>4</v>
      </c>
      <c r="U716" s="114">
        <f t="shared" si="565"/>
        <v>4</v>
      </c>
      <c r="V716" s="114">
        <f t="shared" si="565"/>
        <v>4</v>
      </c>
      <c r="W716" s="114">
        <f t="shared" si="565"/>
        <v>5</v>
      </c>
      <c r="X716" s="114">
        <f t="shared" si="565"/>
        <v>5</v>
      </c>
      <c r="Y716" s="327">
        <f t="shared" si="565"/>
        <v>5</v>
      </c>
      <c r="Z716" s="114">
        <f t="shared" si="565"/>
        <v>4</v>
      </c>
      <c r="AA716" s="114">
        <f t="shared" si="565"/>
        <v>5</v>
      </c>
      <c r="AB716" s="115">
        <f t="shared" si="565"/>
        <v>5</v>
      </c>
      <c r="AC716" s="817"/>
      <c r="AD716" s="818"/>
      <c r="AE716" s="819"/>
      <c r="AF716" s="280"/>
      <c r="AG716" s="280"/>
      <c r="AH716" s="280"/>
      <c r="AI716" s="280"/>
      <c r="AJ716" s="280"/>
      <c r="AK716" s="280"/>
      <c r="AL716" s="280"/>
      <c r="AM716" s="280"/>
      <c r="AN716" s="280"/>
      <c r="AO716" s="280"/>
      <c r="AP716" s="280"/>
      <c r="AQ716" s="280"/>
      <c r="AR716" s="280"/>
      <c r="AS716" s="280"/>
      <c r="AT716" s="280"/>
      <c r="AU716" s="280"/>
      <c r="AV716" s="280"/>
      <c r="AW716" s="280"/>
      <c r="AX716" s="280"/>
      <c r="AY716" s="280"/>
      <c r="AZ716" s="280"/>
      <c r="BA716" s="280"/>
      <c r="BB716" s="280"/>
      <c r="BC716" s="280"/>
      <c r="BD716" s="280"/>
      <c r="BE716" s="163"/>
      <c r="BF716" s="163"/>
      <c r="BG716" s="163"/>
      <c r="BH716" s="163"/>
      <c r="BI716" s="163"/>
      <c r="BJ716" s="163"/>
      <c r="BK716" s="163"/>
      <c r="BL716" s="163"/>
      <c r="BM716" s="163"/>
      <c r="BN716" s="163"/>
      <c r="BO716" s="163"/>
      <c r="BP716" s="163"/>
      <c r="BQ716" s="163"/>
      <c r="BR716" s="163"/>
      <c r="BS716" s="163"/>
      <c r="BT716" s="163"/>
      <c r="BU716" s="163"/>
      <c r="BV716" s="163"/>
      <c r="BW716" s="163"/>
      <c r="BX716" s="163"/>
      <c r="BY716" s="163"/>
      <c r="BZ716" s="163"/>
      <c r="CA716" s="163"/>
      <c r="CB716" s="163"/>
      <c r="CC716" s="163"/>
      <c r="CD716" s="163"/>
      <c r="CE716" s="163"/>
      <c r="CF716" s="163"/>
      <c r="CG716" s="163"/>
      <c r="CH716" s="163"/>
      <c r="CI716" s="163"/>
      <c r="CJ716" s="163"/>
      <c r="CK716" s="163"/>
      <c r="CL716" s="163"/>
      <c r="CM716" s="163"/>
      <c r="CN716" s="163"/>
      <c r="CO716" s="163"/>
      <c r="CP716" s="163"/>
      <c r="CQ716" s="163"/>
      <c r="CR716" s="163"/>
      <c r="CS716" s="163"/>
      <c r="CT716" s="163"/>
      <c r="CU716" s="163"/>
      <c r="CV716" s="163"/>
      <c r="CW716" s="163"/>
      <c r="CX716" s="163"/>
      <c r="CY716" s="163"/>
      <c r="CZ716" s="163"/>
      <c r="DA716" s="163"/>
      <c r="DB716" s="163"/>
      <c r="DC716" s="163"/>
      <c r="DD716" s="163"/>
      <c r="DE716" s="163"/>
      <c r="DF716" s="163"/>
      <c r="DG716" s="163"/>
      <c r="DH716" s="163"/>
      <c r="DI716" s="163"/>
      <c r="DJ716" s="163"/>
      <c r="DK716" s="163"/>
      <c r="DL716" s="163"/>
      <c r="DM716" s="163"/>
      <c r="DN716" s="163"/>
      <c r="DO716" s="163"/>
      <c r="DP716" s="163"/>
      <c r="DQ716" s="163"/>
      <c r="DR716" s="163"/>
      <c r="DS716" s="163"/>
      <c r="DT716" s="163"/>
      <c r="DU716" s="99"/>
      <c r="DV716" s="99"/>
      <c r="DW716" s="99"/>
      <c r="DX716" s="99"/>
      <c r="DY716" s="99"/>
      <c r="DZ716" s="99"/>
      <c r="EA716" s="99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6"/>
      <c r="FH716" s="6"/>
      <c r="FI716" s="6"/>
      <c r="FJ716" s="6"/>
      <c r="FK716" s="6"/>
      <c r="FL716" s="6"/>
      <c r="FM716" s="6"/>
      <c r="FN716" s="6"/>
      <c r="FO716" s="6"/>
      <c r="FP716" s="6"/>
      <c r="FQ716" s="6"/>
      <c r="FR716" s="6"/>
      <c r="FS716" s="6"/>
      <c r="FT716" s="6"/>
      <c r="FU716" s="6"/>
      <c r="FV716" s="6"/>
      <c r="FW716" s="6"/>
      <c r="FX716" s="6"/>
      <c r="FY716" s="6"/>
      <c r="FZ716" s="6"/>
      <c r="GA716" s="6"/>
      <c r="GB716" s="6"/>
      <c r="GC716" s="6"/>
    </row>
    <row r="717" spans="1:185" s="1" customFormat="1" ht="10.5" customHeight="1">
      <c r="A717" s="1417"/>
      <c r="B717" s="1403"/>
      <c r="C717" s="1282" t="s">
        <v>954</v>
      </c>
      <c r="D717" s="144" t="s">
        <v>37</v>
      </c>
      <c r="E717" s="54">
        <f>ROUND((AG717-AF717)*$AE717,2)</f>
        <v>0.01</v>
      </c>
      <c r="F717" s="54">
        <f t="shared" ref="F717:M717" si="566">ROUND((AH717-AG717)*$AE717,2)</f>
        <v>0.01</v>
      </c>
      <c r="G717" s="54">
        <f t="shared" si="566"/>
        <v>0.02</v>
      </c>
      <c r="H717" s="311">
        <f t="shared" si="566"/>
        <v>0.02</v>
      </c>
      <c r="I717" s="54">
        <f t="shared" si="566"/>
        <v>0.02</v>
      </c>
      <c r="J717" s="54">
        <f t="shared" si="566"/>
        <v>0.02</v>
      </c>
      <c r="K717" s="54">
        <f t="shared" si="566"/>
        <v>0.02</v>
      </c>
      <c r="L717" s="54">
        <f t="shared" si="566"/>
        <v>0.02</v>
      </c>
      <c r="M717" s="54">
        <f t="shared" si="566"/>
        <v>0.02</v>
      </c>
      <c r="N717" s="311">
        <f>ROUND((AP717-AO717)*$AE717,2)</f>
        <v>0.02</v>
      </c>
      <c r="O717" s="54">
        <f t="shared" ref="O717:AB717" si="567">ROUND((AQ717-AP717)*$AE717,2)</f>
        <v>0.01</v>
      </c>
      <c r="P717" s="54">
        <f t="shared" si="567"/>
        <v>0.02</v>
      </c>
      <c r="Q717" s="54">
        <f t="shared" si="567"/>
        <v>0.02</v>
      </c>
      <c r="R717" s="54">
        <f t="shared" si="567"/>
        <v>0.02</v>
      </c>
      <c r="S717" s="54">
        <f t="shared" si="567"/>
        <v>0.02</v>
      </c>
      <c r="T717" s="54">
        <f t="shared" si="567"/>
        <v>0.02</v>
      </c>
      <c r="U717" s="54">
        <f t="shared" si="567"/>
        <v>0.02</v>
      </c>
      <c r="V717" s="54">
        <f t="shared" si="567"/>
        <v>0.02</v>
      </c>
      <c r="W717" s="54">
        <f t="shared" si="567"/>
        <v>0.02</v>
      </c>
      <c r="X717" s="54">
        <f t="shared" si="567"/>
        <v>0.02</v>
      </c>
      <c r="Y717" s="311">
        <f t="shared" si="567"/>
        <v>0.02</v>
      </c>
      <c r="Z717" s="54">
        <f t="shared" si="567"/>
        <v>0.02</v>
      </c>
      <c r="AA717" s="54">
        <f t="shared" si="567"/>
        <v>0.02</v>
      </c>
      <c r="AB717" s="55">
        <f t="shared" si="567"/>
        <v>0.02</v>
      </c>
      <c r="AC717" s="53">
        <f>(BD717-AF717)*AE717</f>
        <v>0.40560000000077706</v>
      </c>
      <c r="AD717" s="56">
        <f>(BD718-AF718)*AE717</f>
        <v>1.1238000000003012</v>
      </c>
      <c r="AE717" s="64">
        <v>1.2</v>
      </c>
      <c r="AF717" s="1114">
        <v>4353.4944999999998</v>
      </c>
      <c r="AG717" s="1114">
        <v>4353.5069999999996</v>
      </c>
      <c r="AH717" s="1115">
        <v>4353.5194999999994</v>
      </c>
      <c r="AI717" s="1114">
        <v>4353.5324999999993</v>
      </c>
      <c r="AJ717" s="1114">
        <v>4353.5455000000002</v>
      </c>
      <c r="AK717" s="1114">
        <v>4353.5590000000002</v>
      </c>
      <c r="AL717" s="1114">
        <v>4353.5720000000001</v>
      </c>
      <c r="AM717" s="1114">
        <v>4353.5855000000001</v>
      </c>
      <c r="AN717" s="1114">
        <v>4353.5985000000001</v>
      </c>
      <c r="AO717" s="1114">
        <v>4353.6120000000001</v>
      </c>
      <c r="AP717" s="1114">
        <v>4353.6279999999997</v>
      </c>
      <c r="AQ717" s="1114">
        <v>4353.6404999999995</v>
      </c>
      <c r="AR717" s="1114">
        <v>4353.6534999999994</v>
      </c>
      <c r="AS717" s="1114">
        <v>4353.6664999999994</v>
      </c>
      <c r="AT717" s="1114">
        <v>4353.6819999999998</v>
      </c>
      <c r="AU717" s="1114">
        <v>4353.6989999999996</v>
      </c>
      <c r="AV717" s="1114">
        <v>4353.7164999999995</v>
      </c>
      <c r="AW717" s="1114">
        <v>4353.7325000000001</v>
      </c>
      <c r="AX717" s="1114">
        <v>4353.7489999999998</v>
      </c>
      <c r="AY717" s="1114">
        <v>4353.7649999999994</v>
      </c>
      <c r="AZ717" s="1114">
        <v>4353.7789999999995</v>
      </c>
      <c r="BA717" s="1114">
        <v>4353.7919999999995</v>
      </c>
      <c r="BB717" s="1114">
        <v>4353.8059999999996</v>
      </c>
      <c r="BC717" s="1114">
        <v>4353.8189999999995</v>
      </c>
      <c r="BD717" s="1114">
        <v>4353.8325000000004</v>
      </c>
      <c r="BE717" s="175"/>
      <c r="BF717" s="175"/>
      <c r="BG717" s="175"/>
      <c r="BH717" s="175"/>
      <c r="BI717" s="175"/>
      <c r="BJ717" s="175"/>
      <c r="BK717" s="175"/>
      <c r="BL717" s="175"/>
      <c r="BM717" s="175"/>
      <c r="BN717" s="175"/>
      <c r="BO717" s="175"/>
      <c r="BP717" s="175"/>
      <c r="BQ717" s="175"/>
      <c r="BR717" s="175"/>
      <c r="BS717" s="175"/>
      <c r="BT717" s="175"/>
      <c r="BU717" s="175"/>
      <c r="BV717" s="175"/>
      <c r="BW717" s="175"/>
      <c r="BX717" s="175"/>
      <c r="BY717" s="175"/>
      <c r="BZ717" s="175"/>
      <c r="CA717" s="175"/>
      <c r="CB717" s="175"/>
      <c r="CC717" s="175"/>
      <c r="CD717" s="175"/>
      <c r="CE717" s="175"/>
      <c r="CF717" s="175"/>
      <c r="CG717" s="175"/>
      <c r="CH717" s="175"/>
      <c r="CI717" s="175"/>
      <c r="CJ717" s="175"/>
      <c r="CK717" s="175"/>
      <c r="CL717" s="175"/>
      <c r="CM717" s="175"/>
      <c r="CN717" s="175"/>
      <c r="CO717" s="175"/>
      <c r="CP717" s="175"/>
      <c r="CQ717" s="175"/>
      <c r="CR717" s="175"/>
      <c r="CS717" s="175"/>
      <c r="CT717" s="175"/>
      <c r="CU717" s="175"/>
      <c r="CV717" s="175"/>
      <c r="CW717" s="175"/>
      <c r="CX717" s="175"/>
      <c r="CY717" s="175"/>
      <c r="CZ717" s="175"/>
      <c r="DA717" s="175"/>
      <c r="DB717" s="175"/>
      <c r="DC717" s="175"/>
      <c r="DD717" s="175"/>
      <c r="DE717" s="175"/>
      <c r="DF717" s="175"/>
      <c r="DG717" s="175"/>
      <c r="DH717" s="175"/>
      <c r="DI717" s="175"/>
      <c r="DJ717" s="175"/>
      <c r="DK717" s="175"/>
      <c r="DL717" s="175"/>
      <c r="DM717" s="175"/>
      <c r="DN717" s="175"/>
      <c r="DO717" s="175"/>
      <c r="DP717" s="175"/>
      <c r="DQ717" s="175"/>
      <c r="DR717" s="175"/>
      <c r="DS717" s="175"/>
      <c r="DT717" s="175"/>
      <c r="DU717" s="175"/>
      <c r="DV717" s="175"/>
      <c r="DW717" s="175"/>
      <c r="DX717" s="175"/>
      <c r="DY717" s="175"/>
      <c r="DZ717" s="175"/>
      <c r="EA717" s="175"/>
    </row>
    <row r="718" spans="1:185" s="1" customFormat="1" ht="10.5" customHeight="1">
      <c r="A718" s="1417"/>
      <c r="B718" s="1403"/>
      <c r="C718" s="1282" t="s">
        <v>954</v>
      </c>
      <c r="D718" s="144" t="s">
        <v>485</v>
      </c>
      <c r="E718" s="54">
        <f>ROUND((AG718-AF718)*$AE717,2)</f>
        <v>0.05</v>
      </c>
      <c r="F718" s="54">
        <f t="shared" ref="F718:L718" si="568">ROUND((AH718-AG718)*$AE717,2)</f>
        <v>0.05</v>
      </c>
      <c r="G718" s="54">
        <f t="shared" si="568"/>
        <v>0.05</v>
      </c>
      <c r="H718" s="311">
        <f t="shared" si="568"/>
        <v>0.05</v>
      </c>
      <c r="I718" s="54">
        <f t="shared" si="568"/>
        <v>0.05</v>
      </c>
      <c r="J718" s="54">
        <f t="shared" si="568"/>
        <v>0.05</v>
      </c>
      <c r="K718" s="54">
        <f t="shared" si="568"/>
        <v>0.05</v>
      </c>
      <c r="L718" s="54">
        <f t="shared" si="568"/>
        <v>0.05</v>
      </c>
      <c r="M718" s="54">
        <f>ROUND((AO718-AN718)*$AE717,2)</f>
        <v>0.05</v>
      </c>
      <c r="N718" s="311">
        <f>ROUND((AP718-AO718)*$AE717,2)</f>
        <v>0.05</v>
      </c>
      <c r="O718" s="54">
        <f t="shared" ref="O718:AB718" si="569">ROUND((AQ718-AP718)*$AE717,2)</f>
        <v>0.05</v>
      </c>
      <c r="P718" s="54">
        <f t="shared" si="569"/>
        <v>0.05</v>
      </c>
      <c r="Q718" s="54">
        <f t="shared" si="569"/>
        <v>0.05</v>
      </c>
      <c r="R718" s="54">
        <f t="shared" si="569"/>
        <v>0.05</v>
      </c>
      <c r="S718" s="54">
        <f t="shared" si="569"/>
        <v>0.04</v>
      </c>
      <c r="T718" s="54">
        <f t="shared" si="569"/>
        <v>0.04</v>
      </c>
      <c r="U718" s="54">
        <f t="shared" si="569"/>
        <v>0.04</v>
      </c>
      <c r="V718" s="54">
        <f t="shared" si="569"/>
        <v>0.04</v>
      </c>
      <c r="W718" s="54">
        <f t="shared" si="569"/>
        <v>0.05</v>
      </c>
      <c r="X718" s="54">
        <f t="shared" si="569"/>
        <v>0.05</v>
      </c>
      <c r="Y718" s="311">
        <f t="shared" si="569"/>
        <v>0.05</v>
      </c>
      <c r="Z718" s="54">
        <f t="shared" si="569"/>
        <v>0.04</v>
      </c>
      <c r="AA718" s="54">
        <f t="shared" si="569"/>
        <v>0.05</v>
      </c>
      <c r="AB718" s="55">
        <f t="shared" si="569"/>
        <v>0.05</v>
      </c>
      <c r="AC718" s="53"/>
      <c r="AD718" s="56"/>
      <c r="AE718" s="64"/>
      <c r="AF718" s="1114">
        <v>3078.0509999999999</v>
      </c>
      <c r="AG718" s="1114">
        <v>3078.09</v>
      </c>
      <c r="AH718" s="1115">
        <v>3078.1289999999999</v>
      </c>
      <c r="AI718" s="1114">
        <v>3078.1684999999998</v>
      </c>
      <c r="AJ718" s="1114">
        <v>3078.2089999999998</v>
      </c>
      <c r="AK718" s="1114">
        <v>3078.25</v>
      </c>
      <c r="AL718" s="1114">
        <v>3078.2909999999997</v>
      </c>
      <c r="AM718" s="1114">
        <v>3078.3314999999998</v>
      </c>
      <c r="AN718" s="1114">
        <v>3078.3719999999998</v>
      </c>
      <c r="AO718" s="1114">
        <v>3078.4119999999998</v>
      </c>
      <c r="AP718" s="1114">
        <v>3078.451</v>
      </c>
      <c r="AQ718" s="1114">
        <v>3078.4904999999999</v>
      </c>
      <c r="AR718" s="1114">
        <v>3078.5295000000001</v>
      </c>
      <c r="AS718" s="1114">
        <v>3078.5679999999998</v>
      </c>
      <c r="AT718" s="1114">
        <v>3078.6064999999999</v>
      </c>
      <c r="AU718" s="1114">
        <v>3078.6435000000001</v>
      </c>
      <c r="AV718" s="1114">
        <v>3078.68</v>
      </c>
      <c r="AW718" s="1114">
        <v>3078.7170000000001</v>
      </c>
      <c r="AX718" s="1114">
        <v>3078.7545</v>
      </c>
      <c r="AY718" s="1114">
        <v>3078.7925</v>
      </c>
      <c r="AZ718" s="1114">
        <v>3078.8310000000001</v>
      </c>
      <c r="BA718" s="1114">
        <v>3078.8710000000001</v>
      </c>
      <c r="BB718" s="1114">
        <v>3078.9085</v>
      </c>
      <c r="BC718" s="1114">
        <v>3078.9479999999999</v>
      </c>
      <c r="BD718" s="1114">
        <v>3078.9875000000002</v>
      </c>
      <c r="BE718" s="175"/>
      <c r="BF718" s="175"/>
      <c r="BG718" s="175"/>
      <c r="BH718" s="175"/>
      <c r="BI718" s="175"/>
      <c r="BJ718" s="175"/>
      <c r="BK718" s="175"/>
      <c r="BL718" s="175"/>
      <c r="BM718" s="175"/>
      <c r="BN718" s="175"/>
      <c r="BO718" s="175"/>
      <c r="BP718" s="175"/>
      <c r="BQ718" s="175"/>
      <c r="BR718" s="175"/>
      <c r="BS718" s="175"/>
      <c r="BT718" s="175"/>
      <c r="BU718" s="175"/>
      <c r="BV718" s="175"/>
      <c r="BW718" s="175"/>
      <c r="BX718" s="175"/>
      <c r="BY718" s="175"/>
      <c r="BZ718" s="175"/>
      <c r="CA718" s="175"/>
      <c r="CB718" s="175"/>
      <c r="CC718" s="175"/>
      <c r="CD718" s="175"/>
      <c r="CE718" s="175"/>
      <c r="CF718" s="175"/>
      <c r="CG718" s="175"/>
      <c r="CH718" s="175"/>
      <c r="CI718" s="175"/>
      <c r="CJ718" s="175"/>
      <c r="CK718" s="175"/>
      <c r="CL718" s="175"/>
      <c r="CM718" s="175"/>
      <c r="CN718" s="175"/>
      <c r="CO718" s="175"/>
      <c r="CP718" s="175"/>
      <c r="CQ718" s="175"/>
      <c r="CR718" s="175"/>
      <c r="CS718" s="175"/>
      <c r="CT718" s="175"/>
      <c r="CU718" s="175"/>
      <c r="CV718" s="175"/>
      <c r="CW718" s="175"/>
      <c r="CX718" s="175"/>
      <c r="CY718" s="175"/>
      <c r="CZ718" s="175"/>
      <c r="DA718" s="175"/>
      <c r="DB718" s="175"/>
      <c r="DC718" s="175"/>
      <c r="DD718" s="175"/>
      <c r="DE718" s="175"/>
      <c r="DF718" s="175"/>
      <c r="DG718" s="175"/>
      <c r="DH718" s="175"/>
      <c r="DI718" s="175"/>
      <c r="DJ718" s="175"/>
      <c r="DK718" s="175"/>
      <c r="DL718" s="175"/>
      <c r="DM718" s="175"/>
      <c r="DN718" s="175"/>
      <c r="DO718" s="175"/>
      <c r="DP718" s="175"/>
      <c r="DQ718" s="175"/>
      <c r="DR718" s="175"/>
      <c r="DS718" s="175"/>
      <c r="DT718" s="175"/>
      <c r="DU718" s="175"/>
      <c r="DV718" s="175"/>
      <c r="DW718" s="175"/>
      <c r="DX718" s="175"/>
      <c r="DY718" s="175"/>
      <c r="DZ718" s="175"/>
      <c r="EA718" s="175"/>
    </row>
    <row r="719" spans="1:185" s="1" customFormat="1" ht="10.5" customHeight="1" thickBot="1">
      <c r="A719" s="1371"/>
      <c r="B719" s="1404"/>
      <c r="C719" s="293"/>
      <c r="D719" s="254" t="s">
        <v>42</v>
      </c>
      <c r="E719" s="89">
        <f t="shared" ref="E719:AB719" si="570">E718/E717</f>
        <v>5</v>
      </c>
      <c r="F719" s="89">
        <f t="shared" si="570"/>
        <v>5</v>
      </c>
      <c r="G719" s="89">
        <f t="shared" si="570"/>
        <v>2.5</v>
      </c>
      <c r="H719" s="320">
        <f t="shared" si="570"/>
        <v>2.5</v>
      </c>
      <c r="I719" s="89">
        <f t="shared" si="570"/>
        <v>2.5</v>
      </c>
      <c r="J719" s="89">
        <f t="shared" si="570"/>
        <v>2.5</v>
      </c>
      <c r="K719" s="89">
        <f t="shared" si="570"/>
        <v>2.5</v>
      </c>
      <c r="L719" s="89">
        <f t="shared" si="570"/>
        <v>2.5</v>
      </c>
      <c r="M719" s="89">
        <f t="shared" si="570"/>
        <v>2.5</v>
      </c>
      <c r="N719" s="320">
        <f t="shared" si="570"/>
        <v>2.5</v>
      </c>
      <c r="O719" s="89">
        <f t="shared" si="570"/>
        <v>5</v>
      </c>
      <c r="P719" s="89">
        <f t="shared" si="570"/>
        <v>2.5</v>
      </c>
      <c r="Q719" s="89">
        <f t="shared" si="570"/>
        <v>2.5</v>
      </c>
      <c r="R719" s="89">
        <f t="shared" si="570"/>
        <v>2.5</v>
      </c>
      <c r="S719" s="89">
        <f t="shared" si="570"/>
        <v>2</v>
      </c>
      <c r="T719" s="89">
        <f t="shared" si="570"/>
        <v>2</v>
      </c>
      <c r="U719" s="89">
        <f t="shared" si="570"/>
        <v>2</v>
      </c>
      <c r="V719" s="89">
        <f t="shared" si="570"/>
        <v>2</v>
      </c>
      <c r="W719" s="89">
        <f t="shared" si="570"/>
        <v>2.5</v>
      </c>
      <c r="X719" s="89">
        <f t="shared" si="570"/>
        <v>2.5</v>
      </c>
      <c r="Y719" s="320">
        <f t="shared" si="570"/>
        <v>2.5</v>
      </c>
      <c r="Z719" s="89">
        <f t="shared" si="570"/>
        <v>2</v>
      </c>
      <c r="AA719" s="89">
        <f t="shared" si="570"/>
        <v>2.5</v>
      </c>
      <c r="AB719" s="90">
        <f t="shared" si="570"/>
        <v>2.5</v>
      </c>
      <c r="AC719" s="53"/>
      <c r="AD719" s="56"/>
      <c r="AE719" s="64"/>
      <c r="AF719" s="280"/>
      <c r="AG719" s="280"/>
      <c r="AH719" s="280"/>
      <c r="AI719" s="280"/>
      <c r="AJ719" s="280"/>
      <c r="AK719" s="280"/>
      <c r="AL719" s="280"/>
      <c r="AM719" s="280"/>
      <c r="AN719" s="280"/>
      <c r="AO719" s="280"/>
      <c r="AP719" s="280"/>
      <c r="AQ719" s="280"/>
      <c r="AR719" s="280"/>
      <c r="AS719" s="280"/>
      <c r="AT719" s="280"/>
      <c r="AU719" s="280"/>
      <c r="AV719" s="280"/>
      <c r="AW719" s="280"/>
      <c r="AX719" s="280"/>
      <c r="AY719" s="280"/>
      <c r="AZ719" s="280"/>
      <c r="BA719" s="280"/>
      <c r="BB719" s="280"/>
      <c r="BC719" s="280"/>
      <c r="BD719" s="280"/>
      <c r="BE719" s="175"/>
      <c r="BF719" s="175"/>
      <c r="BG719" s="175"/>
      <c r="BH719" s="175"/>
      <c r="BI719" s="175"/>
      <c r="BJ719" s="175"/>
      <c r="BK719" s="175"/>
      <c r="BL719" s="175"/>
      <c r="BM719" s="175"/>
      <c r="BN719" s="175"/>
      <c r="BO719" s="175"/>
      <c r="BP719" s="175"/>
      <c r="BQ719" s="175"/>
      <c r="BR719" s="175"/>
      <c r="BS719" s="175"/>
      <c r="BT719" s="175"/>
      <c r="BU719" s="175"/>
      <c r="BV719" s="175"/>
      <c r="BW719" s="175"/>
      <c r="BX719" s="175"/>
      <c r="BY719" s="175"/>
      <c r="BZ719" s="175"/>
      <c r="CA719" s="175"/>
      <c r="CB719" s="175"/>
      <c r="CC719" s="175"/>
      <c r="CD719" s="175"/>
      <c r="CE719" s="175"/>
      <c r="CF719" s="175"/>
      <c r="CG719" s="175"/>
      <c r="CH719" s="175"/>
      <c r="CI719" s="175"/>
      <c r="CJ719" s="175"/>
      <c r="CK719" s="175"/>
      <c r="CL719" s="175"/>
      <c r="CM719" s="175"/>
      <c r="CN719" s="175"/>
      <c r="CO719" s="175"/>
      <c r="CP719" s="175"/>
      <c r="CQ719" s="175"/>
      <c r="CR719" s="175"/>
      <c r="CS719" s="175"/>
      <c r="CT719" s="175"/>
      <c r="CU719" s="175"/>
      <c r="CV719" s="175"/>
      <c r="CW719" s="175"/>
      <c r="CX719" s="175"/>
      <c r="CY719" s="175"/>
      <c r="CZ719" s="175"/>
      <c r="DA719" s="175"/>
      <c r="DB719" s="175"/>
      <c r="DC719" s="175"/>
      <c r="DD719" s="175"/>
      <c r="DE719" s="175"/>
      <c r="DF719" s="175"/>
      <c r="DG719" s="175"/>
      <c r="DH719" s="175"/>
      <c r="DI719" s="175"/>
      <c r="DJ719" s="175"/>
      <c r="DK719" s="175"/>
      <c r="DL719" s="175"/>
      <c r="DM719" s="175"/>
      <c r="DN719" s="175"/>
      <c r="DO719" s="175"/>
      <c r="DP719" s="175"/>
      <c r="DQ719" s="175"/>
      <c r="DR719" s="175"/>
      <c r="DS719" s="175"/>
      <c r="DT719" s="175"/>
      <c r="DU719" s="175"/>
      <c r="DV719" s="175"/>
      <c r="DW719" s="175"/>
      <c r="DX719" s="175"/>
      <c r="DY719" s="175"/>
      <c r="DZ719" s="175"/>
      <c r="EA719" s="175"/>
    </row>
    <row r="720" spans="1:185" s="1" customFormat="1" ht="10.5" customHeight="1">
      <c r="A720" s="1361" t="s">
        <v>57</v>
      </c>
      <c r="B720" s="1440"/>
      <c r="C720" s="861"/>
      <c r="D720" s="1288" t="s">
        <v>126</v>
      </c>
      <c r="E720" s="117">
        <f t="shared" ref="E720:AB721" si="571">E717+E702</f>
        <v>0.02</v>
      </c>
      <c r="F720" s="117">
        <f t="shared" si="571"/>
        <v>0.01</v>
      </c>
      <c r="G720" s="117">
        <f t="shared" si="571"/>
        <v>0.03</v>
      </c>
      <c r="H720" s="326">
        <f t="shared" si="571"/>
        <v>0.03</v>
      </c>
      <c r="I720" s="117">
        <f t="shared" si="571"/>
        <v>0.02</v>
      </c>
      <c r="J720" s="117">
        <f t="shared" si="571"/>
        <v>0.03</v>
      </c>
      <c r="K720" s="117">
        <f t="shared" si="571"/>
        <v>0.03</v>
      </c>
      <c r="L720" s="117">
        <f t="shared" si="571"/>
        <v>0.02</v>
      </c>
      <c r="M720" s="117">
        <f t="shared" si="571"/>
        <v>0.03</v>
      </c>
      <c r="N720" s="326">
        <f t="shared" si="571"/>
        <v>0.03</v>
      </c>
      <c r="O720" s="117">
        <f t="shared" si="571"/>
        <v>0.01</v>
      </c>
      <c r="P720" s="117">
        <f t="shared" si="571"/>
        <v>0.02</v>
      </c>
      <c r="Q720" s="117">
        <f t="shared" si="571"/>
        <v>0.03</v>
      </c>
      <c r="R720" s="117">
        <f t="shared" si="571"/>
        <v>0.02</v>
      </c>
      <c r="S720" s="117">
        <f t="shared" si="571"/>
        <v>0.03</v>
      </c>
      <c r="T720" s="117">
        <f t="shared" si="571"/>
        <v>0.02</v>
      </c>
      <c r="U720" s="117">
        <f t="shared" si="571"/>
        <v>0.03</v>
      </c>
      <c r="V720" s="117">
        <f t="shared" si="571"/>
        <v>0.03</v>
      </c>
      <c r="W720" s="117">
        <f t="shared" si="571"/>
        <v>0.03</v>
      </c>
      <c r="X720" s="117">
        <f t="shared" si="571"/>
        <v>0.02</v>
      </c>
      <c r="Y720" s="326">
        <f t="shared" si="571"/>
        <v>0.03</v>
      </c>
      <c r="Z720" s="117">
        <f t="shared" si="571"/>
        <v>0.03</v>
      </c>
      <c r="AA720" s="117">
        <f t="shared" si="571"/>
        <v>0.03</v>
      </c>
      <c r="AB720" s="156">
        <f t="shared" si="571"/>
        <v>0.03</v>
      </c>
      <c r="AC720" s="175"/>
      <c r="AD720" s="175"/>
      <c r="AE720" s="175"/>
      <c r="AF720" s="276"/>
      <c r="AG720" s="276"/>
      <c r="AH720" s="276"/>
      <c r="AI720" s="276"/>
      <c r="AJ720" s="276"/>
      <c r="AK720" s="276"/>
      <c r="AL720" s="276"/>
      <c r="AM720" s="276"/>
      <c r="AN720" s="276"/>
      <c r="AO720" s="276"/>
      <c r="AP720" s="276"/>
      <c r="AQ720" s="276"/>
      <c r="AR720" s="276"/>
      <c r="AS720" s="276"/>
      <c r="AT720" s="276"/>
      <c r="AU720" s="276"/>
      <c r="AV720" s="276"/>
      <c r="AW720" s="276"/>
      <c r="AX720" s="276"/>
      <c r="AY720" s="276"/>
      <c r="AZ720" s="276"/>
      <c r="BA720" s="276"/>
      <c r="BB720" s="276"/>
      <c r="BC720" s="276"/>
      <c r="BD720" s="276"/>
      <c r="BE720" s="175"/>
      <c r="BF720" s="175"/>
      <c r="BG720" s="175"/>
      <c r="BH720" s="175"/>
      <c r="BI720" s="175"/>
      <c r="BJ720" s="175"/>
      <c r="BK720" s="175"/>
      <c r="BL720" s="175"/>
      <c r="BM720" s="175"/>
      <c r="BN720" s="175"/>
      <c r="BO720" s="175"/>
      <c r="BP720" s="175"/>
      <c r="BQ720" s="175"/>
      <c r="BR720" s="175"/>
      <c r="BS720" s="175"/>
      <c r="BT720" s="175"/>
      <c r="BU720" s="175"/>
      <c r="BV720" s="175"/>
      <c r="BW720" s="175"/>
      <c r="BX720" s="175"/>
      <c r="BY720" s="175"/>
      <c r="BZ720" s="175"/>
      <c r="CA720" s="175"/>
      <c r="CB720" s="175"/>
      <c r="CC720" s="175"/>
      <c r="CD720" s="175"/>
      <c r="CE720" s="175"/>
      <c r="CF720" s="175"/>
      <c r="CG720" s="175"/>
      <c r="CH720" s="175"/>
      <c r="CI720" s="175"/>
      <c r="CJ720" s="175"/>
      <c r="CK720" s="175"/>
      <c r="CL720" s="175"/>
      <c r="CM720" s="175"/>
      <c r="CN720" s="175"/>
      <c r="CO720" s="175"/>
      <c r="CP720" s="175"/>
      <c r="CQ720" s="175"/>
      <c r="CR720" s="175"/>
      <c r="CS720" s="175"/>
      <c r="CT720" s="175"/>
      <c r="CU720" s="175"/>
      <c r="CV720" s="175"/>
      <c r="CW720" s="175"/>
      <c r="CX720" s="175"/>
      <c r="CY720" s="175"/>
      <c r="CZ720" s="175"/>
      <c r="DA720" s="175"/>
      <c r="DB720" s="175"/>
      <c r="DC720" s="175"/>
      <c r="DD720" s="175"/>
      <c r="DE720" s="175"/>
      <c r="DF720" s="175"/>
      <c r="DG720" s="175"/>
      <c r="DH720" s="175"/>
      <c r="DI720" s="175"/>
      <c r="DJ720" s="175"/>
      <c r="DK720" s="175"/>
      <c r="DL720" s="175"/>
      <c r="DM720" s="175"/>
      <c r="DN720" s="175"/>
      <c r="DO720" s="175"/>
      <c r="DP720" s="175"/>
      <c r="DQ720" s="175"/>
      <c r="DR720" s="175"/>
      <c r="DS720" s="175"/>
      <c r="DT720" s="175"/>
      <c r="DU720" s="175"/>
      <c r="DV720" s="175"/>
      <c r="DW720" s="175"/>
      <c r="DX720" s="175"/>
      <c r="DY720" s="175"/>
      <c r="DZ720" s="175"/>
      <c r="EA720" s="175"/>
    </row>
    <row r="721" spans="1:185" s="1" customFormat="1" ht="10.5" customHeight="1" thickBot="1">
      <c r="A721" s="1363"/>
      <c r="B721" s="1441"/>
      <c r="C721" s="862"/>
      <c r="D721" s="254" t="s">
        <v>127</v>
      </c>
      <c r="E721" s="119">
        <f t="shared" si="571"/>
        <v>7.0000000000000007E-2</v>
      </c>
      <c r="F721" s="119">
        <f t="shared" si="571"/>
        <v>7.0000000000000007E-2</v>
      </c>
      <c r="G721" s="119">
        <f t="shared" si="571"/>
        <v>7.0000000000000007E-2</v>
      </c>
      <c r="H721" s="328">
        <f t="shared" si="571"/>
        <v>7.0000000000000007E-2</v>
      </c>
      <c r="I721" s="119">
        <f t="shared" si="571"/>
        <v>7.0000000000000007E-2</v>
      </c>
      <c r="J721" s="119">
        <f t="shared" si="571"/>
        <v>7.0000000000000007E-2</v>
      </c>
      <c r="K721" s="119">
        <f t="shared" si="571"/>
        <v>7.0000000000000007E-2</v>
      </c>
      <c r="L721" s="119">
        <f t="shared" si="571"/>
        <v>7.0000000000000007E-2</v>
      </c>
      <c r="M721" s="119">
        <f t="shared" si="571"/>
        <v>7.0000000000000007E-2</v>
      </c>
      <c r="N721" s="328">
        <f t="shared" si="571"/>
        <v>7.0000000000000007E-2</v>
      </c>
      <c r="O721" s="119">
        <f t="shared" si="571"/>
        <v>7.0000000000000007E-2</v>
      </c>
      <c r="P721" s="119">
        <f t="shared" si="571"/>
        <v>7.0000000000000007E-2</v>
      </c>
      <c r="Q721" s="119">
        <f t="shared" si="571"/>
        <v>7.0000000000000007E-2</v>
      </c>
      <c r="R721" s="119">
        <f t="shared" si="571"/>
        <v>7.0000000000000007E-2</v>
      </c>
      <c r="S721" s="119">
        <f t="shared" si="571"/>
        <v>0.06</v>
      </c>
      <c r="T721" s="119">
        <f t="shared" si="571"/>
        <v>0.06</v>
      </c>
      <c r="U721" s="119">
        <f t="shared" si="571"/>
        <v>0.06</v>
      </c>
      <c r="V721" s="119">
        <f t="shared" si="571"/>
        <v>0.06</v>
      </c>
      <c r="W721" s="119">
        <f t="shared" si="571"/>
        <v>7.0000000000000007E-2</v>
      </c>
      <c r="X721" s="119">
        <f t="shared" si="571"/>
        <v>7.0000000000000007E-2</v>
      </c>
      <c r="Y721" s="328">
        <f t="shared" si="571"/>
        <v>7.0000000000000007E-2</v>
      </c>
      <c r="Z721" s="119">
        <f t="shared" si="571"/>
        <v>0.06</v>
      </c>
      <c r="AA721" s="119">
        <f t="shared" si="571"/>
        <v>7.0000000000000007E-2</v>
      </c>
      <c r="AB721" s="157">
        <f t="shared" si="571"/>
        <v>7.0000000000000007E-2</v>
      </c>
      <c r="AC721" s="175"/>
      <c r="AD721" s="175"/>
      <c r="AE721" s="175"/>
      <c r="AF721" s="276"/>
      <c r="AG721" s="276"/>
      <c r="AH721" s="276"/>
      <c r="AI721" s="276"/>
      <c r="AJ721" s="276"/>
      <c r="AK721" s="276"/>
      <c r="AL721" s="276"/>
      <c r="AM721" s="276"/>
      <c r="AN721" s="276"/>
      <c r="AO721" s="276"/>
      <c r="AP721" s="276"/>
      <c r="AQ721" s="276"/>
      <c r="AR721" s="276"/>
      <c r="AS721" s="276"/>
      <c r="AT721" s="276"/>
      <c r="AU721" s="276"/>
      <c r="AV721" s="276"/>
      <c r="AW721" s="276"/>
      <c r="AX721" s="276"/>
      <c r="AY721" s="276"/>
      <c r="AZ721" s="276"/>
      <c r="BA721" s="276"/>
      <c r="BB721" s="276"/>
      <c r="BC721" s="276"/>
      <c r="BD721" s="276"/>
      <c r="BE721" s="175"/>
      <c r="BF721" s="175"/>
      <c r="BG721" s="175"/>
      <c r="BH721" s="175"/>
      <c r="BI721" s="175"/>
      <c r="BJ721" s="175"/>
      <c r="BK721" s="175"/>
      <c r="BL721" s="175"/>
      <c r="BM721" s="175"/>
      <c r="BN721" s="175"/>
      <c r="BO721" s="175"/>
      <c r="BP721" s="175"/>
      <c r="BQ721" s="175"/>
      <c r="BR721" s="175"/>
      <c r="BS721" s="175"/>
      <c r="BT721" s="175"/>
      <c r="BU721" s="175"/>
      <c r="BV721" s="175"/>
      <c r="BW721" s="175"/>
      <c r="BX721" s="175"/>
      <c r="BY721" s="175"/>
      <c r="BZ721" s="175"/>
      <c r="CA721" s="175"/>
      <c r="CB721" s="175"/>
      <c r="CC721" s="175"/>
      <c r="CD721" s="175"/>
      <c r="CE721" s="175"/>
      <c r="CF721" s="175"/>
      <c r="CG721" s="175"/>
      <c r="CH721" s="175"/>
      <c r="CI721" s="175"/>
      <c r="CJ721" s="175"/>
      <c r="CK721" s="175"/>
      <c r="CL721" s="175"/>
      <c r="CM721" s="175"/>
      <c r="CN721" s="175"/>
      <c r="CO721" s="175"/>
      <c r="CP721" s="175"/>
      <c r="CQ721" s="175"/>
      <c r="CR721" s="175"/>
      <c r="CS721" s="175"/>
      <c r="CT721" s="175"/>
      <c r="CU721" s="175"/>
      <c r="CV721" s="175"/>
      <c r="CW721" s="175"/>
      <c r="CX721" s="175"/>
      <c r="CY721" s="175"/>
      <c r="CZ721" s="175"/>
      <c r="DA721" s="175"/>
      <c r="DB721" s="175"/>
      <c r="DC721" s="175"/>
      <c r="DD721" s="175"/>
      <c r="DE721" s="175"/>
      <c r="DF721" s="175"/>
      <c r="DG721" s="175"/>
      <c r="DH721" s="175"/>
      <c r="DI721" s="175"/>
      <c r="DJ721" s="175"/>
      <c r="DK721" s="175"/>
      <c r="DL721" s="175"/>
      <c r="DM721" s="175"/>
      <c r="DN721" s="175"/>
      <c r="DO721" s="175"/>
      <c r="DP721" s="175"/>
      <c r="DQ721" s="175"/>
      <c r="DR721" s="175"/>
      <c r="DS721" s="175"/>
      <c r="DT721" s="175"/>
      <c r="DU721" s="175"/>
      <c r="DV721" s="175"/>
      <c r="DW721" s="175"/>
      <c r="DX721" s="175"/>
      <c r="DY721" s="175"/>
      <c r="DZ721" s="175"/>
      <c r="EA721" s="175"/>
    </row>
    <row r="722" spans="1:185" s="30" customFormat="1" ht="10.5" customHeight="1">
      <c r="A722" s="1333" t="s">
        <v>975</v>
      </c>
      <c r="B722" s="1431"/>
      <c r="C722" s="870"/>
      <c r="D722" s="1278" t="s">
        <v>940</v>
      </c>
      <c r="E722" s="60"/>
      <c r="F722" s="60"/>
      <c r="G722" s="60"/>
      <c r="H722" s="313"/>
      <c r="I722" s="60"/>
      <c r="J722" s="60"/>
      <c r="K722" s="60"/>
      <c r="L722" s="60"/>
      <c r="M722" s="60"/>
      <c r="N722" s="313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313"/>
      <c r="Z722" s="60"/>
      <c r="AA722" s="60"/>
      <c r="AB722" s="62"/>
      <c r="AC722" s="278"/>
      <c r="AD722" s="175"/>
      <c r="AE722" s="178"/>
      <c r="AF722" s="276"/>
      <c r="AG722" s="276"/>
      <c r="AH722" s="276"/>
      <c r="AI722" s="276"/>
      <c r="AJ722" s="276"/>
      <c r="AK722" s="276"/>
      <c r="AL722" s="276"/>
      <c r="AM722" s="276"/>
      <c r="AN722" s="276"/>
      <c r="AO722" s="276"/>
      <c r="AP722" s="276"/>
      <c r="AQ722" s="276"/>
      <c r="AR722" s="276"/>
      <c r="AS722" s="276"/>
      <c r="AT722" s="276"/>
      <c r="AU722" s="276"/>
      <c r="AV722" s="276"/>
      <c r="AW722" s="276"/>
      <c r="AX722" s="276"/>
      <c r="AY722" s="276"/>
      <c r="AZ722" s="276"/>
      <c r="BA722" s="276"/>
      <c r="BB722" s="276"/>
      <c r="BC722" s="276"/>
      <c r="BD722" s="276"/>
      <c r="BE722" s="175"/>
      <c r="BF722" s="175"/>
      <c r="BG722" s="175"/>
      <c r="BH722" s="175"/>
      <c r="BI722" s="175"/>
      <c r="BJ722" s="175"/>
      <c r="BK722" s="175"/>
      <c r="BL722" s="175"/>
      <c r="BM722" s="175"/>
      <c r="BN722" s="175"/>
      <c r="BO722" s="175"/>
      <c r="BP722" s="175"/>
      <c r="BQ722" s="175"/>
      <c r="BR722" s="175"/>
      <c r="BS722" s="175"/>
      <c r="BT722" s="175"/>
      <c r="BU722" s="175"/>
      <c r="BV722" s="175"/>
      <c r="BW722" s="175"/>
      <c r="BX722" s="175"/>
      <c r="BY722" s="175"/>
      <c r="BZ722" s="175"/>
      <c r="CA722" s="175"/>
      <c r="CB722" s="175"/>
      <c r="CC722" s="175"/>
      <c r="CD722" s="175"/>
      <c r="CE722" s="175"/>
      <c r="CF722" s="175"/>
      <c r="CG722" s="175"/>
      <c r="CH722" s="175"/>
      <c r="CI722" s="175"/>
      <c r="CJ722" s="175"/>
      <c r="CK722" s="175"/>
      <c r="CL722" s="175"/>
      <c r="CM722" s="175"/>
      <c r="CN722" s="175"/>
      <c r="CO722" s="175"/>
      <c r="CP722" s="175"/>
      <c r="CQ722" s="175"/>
      <c r="CR722" s="175"/>
      <c r="CS722" s="175"/>
      <c r="CT722" s="175"/>
      <c r="CU722" s="175"/>
      <c r="CV722" s="175"/>
      <c r="CW722" s="175"/>
      <c r="CX722" s="175"/>
      <c r="CY722" s="175"/>
      <c r="CZ722" s="175"/>
      <c r="DA722" s="175"/>
      <c r="DB722" s="175"/>
      <c r="DC722" s="175"/>
      <c r="DD722" s="175"/>
      <c r="DE722" s="175"/>
      <c r="DF722" s="175"/>
      <c r="DG722" s="175"/>
      <c r="DH722" s="175"/>
      <c r="DI722" s="175"/>
      <c r="DJ722" s="175"/>
      <c r="DK722" s="175"/>
      <c r="DL722" s="175"/>
      <c r="DM722" s="175"/>
      <c r="DN722" s="175"/>
      <c r="DO722" s="175"/>
      <c r="DP722" s="175"/>
      <c r="DQ722" s="175"/>
      <c r="DR722" s="175"/>
      <c r="DS722" s="175"/>
      <c r="DT722" s="175"/>
      <c r="DU722" s="121"/>
      <c r="DV722" s="121"/>
      <c r="DW722" s="121"/>
      <c r="DX722" s="121"/>
      <c r="DY722" s="121"/>
      <c r="DZ722" s="121"/>
      <c r="EA722" s="121"/>
      <c r="EB722" s="33"/>
      <c r="EC722" s="33"/>
      <c r="ED722" s="33"/>
      <c r="EE722" s="33"/>
      <c r="EF722" s="33"/>
      <c r="EG722" s="33"/>
      <c r="EH722" s="33"/>
      <c r="EI722" s="33"/>
      <c r="EJ722" s="33"/>
      <c r="EK722" s="33"/>
      <c r="EL722" s="33"/>
      <c r="EM722" s="33"/>
      <c r="EN722" s="33"/>
      <c r="EO722" s="33"/>
      <c r="EP722" s="33"/>
      <c r="EQ722" s="33"/>
      <c r="ER722" s="33"/>
      <c r="ES722" s="33"/>
      <c r="ET722" s="33"/>
      <c r="EU722" s="33"/>
      <c r="EV722" s="33"/>
      <c r="EW722" s="33"/>
      <c r="EX722" s="33"/>
      <c r="EY722" s="33"/>
      <c r="EZ722" s="33"/>
      <c r="FA722" s="33"/>
      <c r="FB722" s="33"/>
      <c r="FC722" s="33"/>
      <c r="FD722" s="33"/>
      <c r="FE722" s="33"/>
      <c r="FF722" s="33"/>
      <c r="FG722" s="33"/>
      <c r="FH722" s="33"/>
      <c r="FI722" s="33"/>
      <c r="FJ722" s="33"/>
      <c r="FK722" s="33"/>
      <c r="FL722" s="33"/>
      <c r="FM722" s="33"/>
      <c r="FN722" s="33"/>
      <c r="FO722" s="33"/>
      <c r="FP722" s="33"/>
      <c r="FQ722" s="33"/>
      <c r="FR722" s="33"/>
      <c r="FS722" s="33"/>
      <c r="FT722" s="33"/>
      <c r="FU722" s="33"/>
      <c r="FV722" s="33"/>
      <c r="FW722" s="33"/>
      <c r="FX722" s="33"/>
      <c r="FY722" s="33"/>
      <c r="FZ722" s="33"/>
      <c r="GA722" s="33"/>
      <c r="GB722" s="33"/>
      <c r="GC722" s="33"/>
    </row>
    <row r="723" spans="1:185" s="30" customFormat="1" ht="18.75" customHeight="1" thickBot="1">
      <c r="A723" s="1335"/>
      <c r="B723" s="1432"/>
      <c r="C723" s="880"/>
      <c r="D723" s="386" t="s">
        <v>941</v>
      </c>
      <c r="E723" s="123"/>
      <c r="F723" s="123"/>
      <c r="G723" s="123"/>
      <c r="H723" s="329"/>
      <c r="I723" s="123"/>
      <c r="J723" s="123"/>
      <c r="K723" s="123"/>
      <c r="L723" s="123"/>
      <c r="M723" s="123"/>
      <c r="N723" s="329"/>
      <c r="O723" s="123"/>
      <c r="P723" s="123"/>
      <c r="Q723" s="123"/>
      <c r="R723" s="123"/>
      <c r="S723" s="123"/>
      <c r="T723" s="123"/>
      <c r="U723" s="123"/>
      <c r="V723" s="123"/>
      <c r="W723" s="123"/>
      <c r="X723" s="123"/>
      <c r="Y723" s="329"/>
      <c r="Z723" s="123"/>
      <c r="AA723" s="123"/>
      <c r="AB723" s="125"/>
      <c r="AC723" s="278"/>
      <c r="AD723" s="175"/>
      <c r="AE723" s="178"/>
      <c r="AF723" s="276"/>
      <c r="AG723" s="276"/>
      <c r="AH723" s="276"/>
      <c r="AI723" s="276"/>
      <c r="AJ723" s="276"/>
      <c r="AK723" s="276"/>
      <c r="AL723" s="276"/>
      <c r="AM723" s="276"/>
      <c r="AN723" s="276"/>
      <c r="AO723" s="276"/>
      <c r="AP723" s="276"/>
      <c r="AQ723" s="276"/>
      <c r="AR723" s="276"/>
      <c r="AS723" s="276"/>
      <c r="AT723" s="276"/>
      <c r="AU723" s="276"/>
      <c r="AV723" s="276"/>
      <c r="AW723" s="276"/>
      <c r="AX723" s="276"/>
      <c r="AY723" s="276"/>
      <c r="AZ723" s="276"/>
      <c r="BA723" s="276"/>
      <c r="BB723" s="276"/>
      <c r="BC723" s="276"/>
      <c r="BD723" s="276"/>
      <c r="BE723" s="175"/>
      <c r="BF723" s="175"/>
      <c r="BG723" s="175"/>
      <c r="BH723" s="175"/>
      <c r="BI723" s="175"/>
      <c r="BJ723" s="175"/>
      <c r="BK723" s="175"/>
      <c r="BL723" s="175"/>
      <c r="BM723" s="175"/>
      <c r="BN723" s="175"/>
      <c r="BO723" s="175"/>
      <c r="BP723" s="175"/>
      <c r="BQ723" s="175"/>
      <c r="BR723" s="175"/>
      <c r="BS723" s="175"/>
      <c r="BT723" s="175"/>
      <c r="BU723" s="175"/>
      <c r="BV723" s="175"/>
      <c r="BW723" s="175"/>
      <c r="BX723" s="175"/>
      <c r="BY723" s="175"/>
      <c r="BZ723" s="175"/>
      <c r="CA723" s="175"/>
      <c r="CB723" s="175"/>
      <c r="CC723" s="175"/>
      <c r="CD723" s="175"/>
      <c r="CE723" s="175"/>
      <c r="CF723" s="175"/>
      <c r="CG723" s="175"/>
      <c r="CH723" s="175"/>
      <c r="CI723" s="175"/>
      <c r="CJ723" s="175"/>
      <c r="CK723" s="175"/>
      <c r="CL723" s="175"/>
      <c r="CM723" s="175"/>
      <c r="CN723" s="175"/>
      <c r="CO723" s="175"/>
      <c r="CP723" s="175"/>
      <c r="CQ723" s="175"/>
      <c r="CR723" s="175"/>
      <c r="CS723" s="175"/>
      <c r="CT723" s="175"/>
      <c r="CU723" s="175"/>
      <c r="CV723" s="175"/>
      <c r="CW723" s="175"/>
      <c r="CX723" s="175"/>
      <c r="CY723" s="175"/>
      <c r="CZ723" s="175"/>
      <c r="DA723" s="175"/>
      <c r="DB723" s="175"/>
      <c r="DC723" s="175"/>
      <c r="DD723" s="175"/>
      <c r="DE723" s="175"/>
      <c r="DF723" s="175"/>
      <c r="DG723" s="175"/>
      <c r="DH723" s="175"/>
      <c r="DI723" s="175"/>
      <c r="DJ723" s="175"/>
      <c r="DK723" s="175"/>
      <c r="DL723" s="175"/>
      <c r="DM723" s="175"/>
      <c r="DN723" s="175"/>
      <c r="DO723" s="175"/>
      <c r="DP723" s="175"/>
      <c r="DQ723" s="175"/>
      <c r="DR723" s="175"/>
      <c r="DS723" s="175"/>
      <c r="DT723" s="175"/>
      <c r="DU723" s="121"/>
      <c r="DV723" s="121"/>
      <c r="DW723" s="121"/>
      <c r="DX723" s="121"/>
      <c r="DY723" s="121"/>
      <c r="DZ723" s="121"/>
      <c r="EA723" s="121"/>
      <c r="EB723" s="33"/>
      <c r="EC723" s="33"/>
      <c r="ED723" s="33"/>
      <c r="EE723" s="33"/>
      <c r="EF723" s="33"/>
      <c r="EG723" s="33"/>
      <c r="EH723" s="33"/>
      <c r="EI723" s="33"/>
      <c r="EJ723" s="33"/>
      <c r="EK723" s="33"/>
      <c r="EL723" s="33"/>
      <c r="EM723" s="33"/>
      <c r="EN723" s="33"/>
      <c r="EO723" s="33"/>
      <c r="EP723" s="33"/>
      <c r="EQ723" s="33"/>
      <c r="ER723" s="33"/>
      <c r="ES723" s="33"/>
      <c r="ET723" s="33"/>
      <c r="EU723" s="33"/>
      <c r="EV723" s="33"/>
      <c r="EW723" s="33"/>
      <c r="EX723" s="33"/>
      <c r="EY723" s="33"/>
      <c r="EZ723" s="33"/>
      <c r="FA723" s="33"/>
      <c r="FB723" s="33"/>
      <c r="FC723" s="33"/>
      <c r="FD723" s="33"/>
      <c r="FE723" s="33"/>
      <c r="FF723" s="33"/>
      <c r="FG723" s="33"/>
      <c r="FH723" s="33"/>
      <c r="FI723" s="33"/>
      <c r="FJ723" s="33"/>
      <c r="FK723" s="33"/>
      <c r="FL723" s="33"/>
      <c r="FM723" s="33"/>
      <c r="FN723" s="33"/>
      <c r="FO723" s="33"/>
      <c r="FP723" s="33"/>
      <c r="FQ723" s="33"/>
      <c r="FR723" s="33"/>
      <c r="FS723" s="33"/>
      <c r="FT723" s="33"/>
      <c r="FU723" s="33"/>
      <c r="FV723" s="33"/>
      <c r="FW723" s="33"/>
      <c r="FX723" s="33"/>
      <c r="FY723" s="33"/>
      <c r="FZ723" s="33"/>
      <c r="GA723" s="33"/>
      <c r="GB723" s="33"/>
      <c r="GC723" s="33"/>
    </row>
    <row r="724" spans="1:185" s="1" customFormat="1" ht="10.5" customHeight="1">
      <c r="A724" s="1381" t="s">
        <v>58</v>
      </c>
      <c r="B724" s="1548"/>
      <c r="C724" s="864"/>
      <c r="D724" s="1288" t="s">
        <v>126</v>
      </c>
      <c r="E724" s="161"/>
      <c r="F724" s="161"/>
      <c r="G724" s="161"/>
      <c r="H724" s="330"/>
      <c r="I724" s="161"/>
      <c r="J724" s="161"/>
      <c r="K724" s="161"/>
      <c r="L724" s="161"/>
      <c r="M724" s="161"/>
      <c r="N724" s="330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330"/>
      <c r="Z724" s="161"/>
      <c r="AA724" s="161"/>
      <c r="AB724" s="235"/>
      <c r="AC724" s="175"/>
      <c r="AD724" s="175"/>
      <c r="AE724" s="175"/>
      <c r="AF724" s="276"/>
      <c r="AG724" s="276"/>
      <c r="AH724" s="276"/>
      <c r="AI724" s="276"/>
      <c r="AJ724" s="276"/>
      <c r="AK724" s="276"/>
      <c r="AL724" s="276"/>
      <c r="AM724" s="276"/>
      <c r="AN724" s="276"/>
      <c r="AO724" s="276"/>
      <c r="AP724" s="276"/>
      <c r="AQ724" s="276"/>
      <c r="AR724" s="276"/>
      <c r="AS724" s="276"/>
      <c r="AT724" s="276"/>
      <c r="AU724" s="276"/>
      <c r="AV724" s="276"/>
      <c r="AW724" s="276"/>
      <c r="AX724" s="276"/>
      <c r="AY724" s="276"/>
      <c r="AZ724" s="276"/>
      <c r="BA724" s="276"/>
      <c r="BB724" s="276"/>
      <c r="BC724" s="276"/>
      <c r="BD724" s="276"/>
      <c r="BE724" s="175"/>
      <c r="BF724" s="175"/>
      <c r="BG724" s="175"/>
      <c r="BH724" s="175"/>
      <c r="BI724" s="175"/>
      <c r="BJ724" s="175"/>
      <c r="BK724" s="175"/>
      <c r="BL724" s="175"/>
      <c r="BM724" s="175"/>
      <c r="BN724" s="175"/>
      <c r="BO724" s="175"/>
      <c r="BP724" s="175"/>
      <c r="BQ724" s="175"/>
      <c r="BR724" s="175"/>
      <c r="BS724" s="175"/>
      <c r="BT724" s="175"/>
      <c r="BU724" s="175"/>
      <c r="BV724" s="175"/>
      <c r="BW724" s="175"/>
      <c r="BX724" s="175"/>
      <c r="BY724" s="175"/>
      <c r="BZ724" s="175"/>
      <c r="CA724" s="175"/>
      <c r="CB724" s="175"/>
      <c r="CC724" s="175"/>
      <c r="CD724" s="175"/>
      <c r="CE724" s="175"/>
      <c r="CF724" s="175"/>
      <c r="CG724" s="175"/>
      <c r="CH724" s="175"/>
      <c r="CI724" s="175"/>
      <c r="CJ724" s="175"/>
      <c r="CK724" s="175"/>
      <c r="CL724" s="175"/>
      <c r="CM724" s="175"/>
      <c r="CN724" s="175"/>
      <c r="CO724" s="175"/>
      <c r="CP724" s="175"/>
      <c r="CQ724" s="175"/>
      <c r="CR724" s="175"/>
      <c r="CS724" s="175"/>
      <c r="CT724" s="175"/>
      <c r="CU724" s="175"/>
      <c r="CV724" s="175"/>
      <c r="CW724" s="175"/>
      <c r="CX724" s="175"/>
      <c r="CY724" s="175"/>
      <c r="CZ724" s="175"/>
      <c r="DA724" s="175"/>
      <c r="DB724" s="175"/>
      <c r="DC724" s="175"/>
      <c r="DD724" s="175"/>
      <c r="DE724" s="175"/>
      <c r="DF724" s="175"/>
      <c r="DG724" s="175"/>
      <c r="DH724" s="175"/>
      <c r="DI724" s="175"/>
      <c r="DJ724" s="175"/>
      <c r="DK724" s="175"/>
      <c r="DL724" s="175"/>
      <c r="DM724" s="175"/>
      <c r="DN724" s="175"/>
      <c r="DO724" s="175"/>
      <c r="DP724" s="175"/>
      <c r="DQ724" s="175"/>
      <c r="DR724" s="175"/>
      <c r="DS724" s="175"/>
      <c r="DT724" s="175"/>
      <c r="DU724" s="175"/>
      <c r="DV724" s="175"/>
      <c r="DW724" s="175"/>
      <c r="DX724" s="175"/>
      <c r="DY724" s="175"/>
      <c r="DZ724" s="175"/>
      <c r="EA724" s="175"/>
    </row>
    <row r="725" spans="1:185" s="1" customFormat="1" ht="10.5" customHeight="1" thickBot="1">
      <c r="A725" s="1393"/>
      <c r="B725" s="1549"/>
      <c r="C725" s="865"/>
      <c r="D725" s="254" t="s">
        <v>127</v>
      </c>
      <c r="E725" s="162"/>
      <c r="F725" s="162"/>
      <c r="G725" s="162"/>
      <c r="H725" s="331"/>
      <c r="I725" s="162"/>
      <c r="J725" s="162"/>
      <c r="K725" s="162"/>
      <c r="L725" s="162"/>
      <c r="M725" s="162"/>
      <c r="N725" s="331"/>
      <c r="O725" s="162"/>
      <c r="P725" s="162"/>
      <c r="Q725" s="162"/>
      <c r="R725" s="162"/>
      <c r="S725" s="162"/>
      <c r="T725" s="162"/>
      <c r="U725" s="162"/>
      <c r="V725" s="162"/>
      <c r="W725" s="162"/>
      <c r="X725" s="162"/>
      <c r="Y725" s="331"/>
      <c r="Z725" s="162"/>
      <c r="AA725" s="162"/>
      <c r="AB725" s="236"/>
      <c r="AC725" s="175"/>
      <c r="AD725" s="175"/>
      <c r="AE725" s="175"/>
      <c r="AF725" s="276"/>
      <c r="AG725" s="276"/>
      <c r="AH725" s="276"/>
      <c r="AI725" s="276"/>
      <c r="AJ725" s="276"/>
      <c r="AK725" s="276"/>
      <c r="AL725" s="276"/>
      <c r="AM725" s="276"/>
      <c r="AN725" s="276"/>
      <c r="AO725" s="276"/>
      <c r="AP725" s="276"/>
      <c r="AQ725" s="276"/>
      <c r="AR725" s="276"/>
      <c r="AS725" s="276"/>
      <c r="AT725" s="276"/>
      <c r="AU725" s="276"/>
      <c r="AV725" s="276"/>
      <c r="AW725" s="276"/>
      <c r="AX725" s="276"/>
      <c r="AY725" s="276"/>
      <c r="AZ725" s="276"/>
      <c r="BA725" s="276"/>
      <c r="BB725" s="276"/>
      <c r="BC725" s="276"/>
      <c r="BD725" s="276"/>
      <c r="BE725" s="175"/>
      <c r="BF725" s="175"/>
      <c r="BG725" s="175"/>
      <c r="BH725" s="175"/>
      <c r="BI725" s="175"/>
      <c r="BJ725" s="175"/>
      <c r="BK725" s="175"/>
      <c r="BL725" s="175"/>
      <c r="BM725" s="175"/>
      <c r="BN725" s="175"/>
      <c r="BO725" s="175"/>
      <c r="BP725" s="175"/>
      <c r="BQ725" s="175"/>
      <c r="BR725" s="175"/>
      <c r="BS725" s="175"/>
      <c r="BT725" s="175"/>
      <c r="BU725" s="175"/>
      <c r="BV725" s="175"/>
      <c r="BW725" s="175"/>
      <c r="BX725" s="175"/>
      <c r="BY725" s="175"/>
      <c r="BZ725" s="175"/>
      <c r="CA725" s="175"/>
      <c r="CB725" s="175"/>
      <c r="CC725" s="175"/>
      <c r="CD725" s="175"/>
      <c r="CE725" s="175"/>
      <c r="CF725" s="175"/>
      <c r="CG725" s="175"/>
      <c r="CH725" s="175"/>
      <c r="CI725" s="175"/>
      <c r="CJ725" s="175"/>
      <c r="CK725" s="175"/>
      <c r="CL725" s="175"/>
      <c r="CM725" s="175"/>
      <c r="CN725" s="175"/>
      <c r="CO725" s="175"/>
      <c r="CP725" s="175"/>
      <c r="CQ725" s="175"/>
      <c r="CR725" s="175"/>
      <c r="CS725" s="175"/>
      <c r="CT725" s="175"/>
      <c r="CU725" s="175"/>
      <c r="CV725" s="175"/>
      <c r="CW725" s="175"/>
      <c r="CX725" s="175"/>
      <c r="CY725" s="175"/>
      <c r="CZ725" s="175"/>
      <c r="DA725" s="175"/>
      <c r="DB725" s="175"/>
      <c r="DC725" s="175"/>
      <c r="DD725" s="175"/>
      <c r="DE725" s="175"/>
      <c r="DF725" s="175"/>
      <c r="DG725" s="175"/>
      <c r="DH725" s="175"/>
      <c r="DI725" s="175"/>
      <c r="DJ725" s="175"/>
      <c r="DK725" s="175"/>
      <c r="DL725" s="175"/>
      <c r="DM725" s="175"/>
      <c r="DN725" s="175"/>
      <c r="DO725" s="175"/>
      <c r="DP725" s="175"/>
      <c r="DQ725" s="175"/>
      <c r="DR725" s="175"/>
      <c r="DS725" s="175"/>
      <c r="DT725" s="175"/>
      <c r="DU725" s="175"/>
      <c r="DV725" s="175"/>
      <c r="DW725" s="175"/>
      <c r="DX725" s="175"/>
      <c r="DY725" s="175"/>
      <c r="DZ725" s="175"/>
      <c r="EA725" s="175"/>
    </row>
    <row r="726" spans="1:185" s="5" customFormat="1" ht="10.5" customHeight="1">
      <c r="A726" s="1357" t="s">
        <v>22</v>
      </c>
      <c r="B726" s="1541"/>
      <c r="C726" s="841"/>
      <c r="D726" s="259" t="s">
        <v>126</v>
      </c>
      <c r="E726" s="127"/>
      <c r="F726" s="127"/>
      <c r="G726" s="127"/>
      <c r="H726" s="330"/>
      <c r="I726" s="127"/>
      <c r="J726" s="127"/>
      <c r="K726" s="127"/>
      <c r="L726" s="127"/>
      <c r="M726" s="127"/>
      <c r="N726" s="330"/>
      <c r="O726" s="127"/>
      <c r="P726" s="127"/>
      <c r="Q726" s="127"/>
      <c r="R726" s="127"/>
      <c r="S726" s="127"/>
      <c r="T726" s="127"/>
      <c r="U726" s="127"/>
      <c r="V726" s="127"/>
      <c r="W726" s="127"/>
      <c r="X726" s="127"/>
      <c r="Y726" s="330"/>
      <c r="Z726" s="127"/>
      <c r="AA726" s="127"/>
      <c r="AB726" s="128"/>
      <c r="AC726" s="137"/>
      <c r="AD726" s="137"/>
      <c r="AE726" s="137"/>
      <c r="AF726" s="274"/>
      <c r="AG726" s="274"/>
      <c r="AH726" s="274"/>
      <c r="AI726" s="274"/>
      <c r="AJ726" s="274"/>
      <c r="AK726" s="274"/>
      <c r="AL726" s="274"/>
      <c r="AM726" s="274"/>
      <c r="AN726" s="274"/>
      <c r="AO726" s="274"/>
      <c r="AP726" s="274"/>
      <c r="AQ726" s="274"/>
      <c r="AR726" s="274"/>
      <c r="AS726" s="274"/>
      <c r="AT726" s="274"/>
      <c r="AU726" s="274"/>
      <c r="AV726" s="274"/>
      <c r="AW726" s="274"/>
      <c r="AX726" s="274"/>
      <c r="AY726" s="274"/>
      <c r="AZ726" s="274"/>
      <c r="BA726" s="274"/>
      <c r="BB726" s="274"/>
      <c r="BC726" s="274"/>
      <c r="BD726" s="274"/>
      <c r="BE726" s="137"/>
      <c r="BF726" s="137"/>
      <c r="BG726" s="137"/>
      <c r="BH726" s="137"/>
      <c r="BI726" s="137"/>
      <c r="BJ726" s="137"/>
      <c r="BK726" s="137"/>
      <c r="BL726" s="137"/>
      <c r="BM726" s="137"/>
      <c r="BN726" s="137"/>
      <c r="BO726" s="137"/>
      <c r="BP726" s="137"/>
      <c r="BQ726" s="137"/>
      <c r="BR726" s="137"/>
      <c r="BS726" s="137"/>
      <c r="BT726" s="137"/>
      <c r="BU726" s="137"/>
      <c r="BV726" s="137"/>
      <c r="BW726" s="137"/>
      <c r="BX726" s="137"/>
      <c r="BY726" s="137"/>
      <c r="BZ726" s="137"/>
      <c r="CA726" s="137"/>
      <c r="CB726" s="137"/>
      <c r="CC726" s="137"/>
      <c r="CD726" s="137"/>
      <c r="CE726" s="137"/>
      <c r="CF726" s="137"/>
      <c r="CG726" s="137"/>
      <c r="CH726" s="137"/>
      <c r="CI726" s="137"/>
      <c r="CJ726" s="137"/>
      <c r="CK726" s="137"/>
      <c r="CL726" s="137"/>
      <c r="CM726" s="137"/>
      <c r="CN726" s="137"/>
      <c r="CO726" s="137"/>
      <c r="CP726" s="137"/>
      <c r="CQ726" s="137"/>
      <c r="CR726" s="137"/>
      <c r="CS726" s="137"/>
      <c r="CT726" s="137"/>
      <c r="CU726" s="137"/>
      <c r="CV726" s="137"/>
      <c r="CW726" s="137"/>
      <c r="CX726" s="137"/>
      <c r="CY726" s="137"/>
      <c r="CZ726" s="137"/>
      <c r="DA726" s="137"/>
      <c r="DB726" s="137"/>
      <c r="DC726" s="137"/>
      <c r="DD726" s="137"/>
      <c r="DE726" s="137"/>
      <c r="DF726" s="137"/>
      <c r="DG726" s="137"/>
      <c r="DH726" s="137"/>
      <c r="DI726" s="137"/>
      <c r="DJ726" s="137"/>
      <c r="DK726" s="137"/>
      <c r="DL726" s="137"/>
      <c r="DM726" s="137"/>
      <c r="DN726" s="137"/>
      <c r="DO726" s="137"/>
      <c r="DP726" s="137"/>
      <c r="DQ726" s="137"/>
      <c r="DR726" s="137"/>
      <c r="DS726" s="137"/>
      <c r="DT726" s="137"/>
      <c r="DU726" s="137"/>
      <c r="DV726" s="137"/>
      <c r="DW726" s="137"/>
      <c r="DX726" s="137"/>
      <c r="DY726" s="137"/>
      <c r="DZ726" s="137"/>
      <c r="EA726" s="137"/>
    </row>
    <row r="727" spans="1:185" s="5" customFormat="1" ht="10.5" customHeight="1" thickBot="1">
      <c r="A727" s="1359"/>
      <c r="B727" s="1542"/>
      <c r="C727" s="842"/>
      <c r="D727" s="260" t="s">
        <v>127</v>
      </c>
      <c r="E727" s="131"/>
      <c r="F727" s="131"/>
      <c r="G727" s="131"/>
      <c r="H727" s="331"/>
      <c r="I727" s="131"/>
      <c r="J727" s="131"/>
      <c r="K727" s="131"/>
      <c r="L727" s="131"/>
      <c r="M727" s="131"/>
      <c r="N727" s="331"/>
      <c r="O727" s="131"/>
      <c r="P727" s="131"/>
      <c r="Q727" s="131"/>
      <c r="R727" s="131"/>
      <c r="S727" s="131"/>
      <c r="T727" s="131"/>
      <c r="U727" s="131"/>
      <c r="V727" s="131"/>
      <c r="W727" s="131"/>
      <c r="X727" s="131"/>
      <c r="Y727" s="331"/>
      <c r="Z727" s="131"/>
      <c r="AA727" s="131"/>
      <c r="AB727" s="132"/>
      <c r="AC727" s="137"/>
      <c r="AD727" s="137"/>
      <c r="AE727" s="137"/>
      <c r="AF727" s="274"/>
      <c r="AG727" s="274"/>
      <c r="AH727" s="274"/>
      <c r="AI727" s="274"/>
      <c r="AJ727" s="274"/>
      <c r="AK727" s="274"/>
      <c r="AL727" s="274"/>
      <c r="AM727" s="274"/>
      <c r="AN727" s="274"/>
      <c r="AO727" s="274"/>
      <c r="AP727" s="274"/>
      <c r="AQ727" s="274"/>
      <c r="AR727" s="274"/>
      <c r="AS727" s="274"/>
      <c r="AT727" s="274"/>
      <c r="AU727" s="274"/>
      <c r="AV727" s="274"/>
      <c r="AW727" s="274"/>
      <c r="AX727" s="274"/>
      <c r="AY727" s="274"/>
      <c r="AZ727" s="274"/>
      <c r="BA727" s="274"/>
      <c r="BB727" s="274"/>
      <c r="BC727" s="274"/>
      <c r="BD727" s="274"/>
      <c r="BE727" s="137"/>
      <c r="BF727" s="137"/>
      <c r="BG727" s="137"/>
      <c r="BH727" s="137"/>
      <c r="BI727" s="137"/>
      <c r="BJ727" s="137"/>
      <c r="BK727" s="137"/>
      <c r="BL727" s="137"/>
      <c r="BM727" s="137"/>
      <c r="BN727" s="137"/>
      <c r="BO727" s="137"/>
      <c r="BP727" s="137"/>
      <c r="BQ727" s="137"/>
      <c r="BR727" s="137"/>
      <c r="BS727" s="137"/>
      <c r="BT727" s="137"/>
      <c r="BU727" s="137"/>
      <c r="BV727" s="137"/>
      <c r="BW727" s="137"/>
      <c r="BX727" s="137"/>
      <c r="BY727" s="137"/>
      <c r="BZ727" s="137"/>
      <c r="CA727" s="137"/>
      <c r="CB727" s="137"/>
      <c r="CC727" s="137"/>
      <c r="CD727" s="137"/>
      <c r="CE727" s="137"/>
      <c r="CF727" s="137"/>
      <c r="CG727" s="137"/>
      <c r="CH727" s="137"/>
      <c r="CI727" s="137"/>
      <c r="CJ727" s="137"/>
      <c r="CK727" s="137"/>
      <c r="CL727" s="137"/>
      <c r="CM727" s="137"/>
      <c r="CN727" s="137"/>
      <c r="CO727" s="137"/>
      <c r="CP727" s="137"/>
      <c r="CQ727" s="137"/>
      <c r="CR727" s="137"/>
      <c r="CS727" s="137"/>
      <c r="CT727" s="137"/>
      <c r="CU727" s="137"/>
      <c r="CV727" s="137"/>
      <c r="CW727" s="137"/>
      <c r="CX727" s="137"/>
      <c r="CY727" s="137"/>
      <c r="CZ727" s="137"/>
      <c r="DA727" s="137"/>
      <c r="DB727" s="137"/>
      <c r="DC727" s="137"/>
      <c r="DD727" s="137"/>
      <c r="DE727" s="137"/>
      <c r="DF727" s="137"/>
      <c r="DG727" s="137"/>
      <c r="DH727" s="137"/>
      <c r="DI727" s="137"/>
      <c r="DJ727" s="137"/>
      <c r="DK727" s="137"/>
      <c r="DL727" s="137"/>
      <c r="DM727" s="137"/>
      <c r="DN727" s="137"/>
      <c r="DO727" s="137"/>
      <c r="DP727" s="137"/>
      <c r="DQ727" s="137"/>
      <c r="DR727" s="137"/>
      <c r="DS727" s="137"/>
      <c r="DT727" s="137"/>
      <c r="DU727" s="137"/>
      <c r="DV727" s="137"/>
      <c r="DW727" s="137"/>
      <c r="DX727" s="137"/>
      <c r="DY727" s="137"/>
      <c r="DZ727" s="137"/>
      <c r="EA727" s="137"/>
    </row>
    <row r="728" spans="1:185" s="3" customFormat="1" ht="29.25" customHeight="1" thickBot="1">
      <c r="A728" s="1286"/>
      <c r="B728" s="488" t="s">
        <v>960</v>
      </c>
      <c r="C728" s="133" t="s">
        <v>926</v>
      </c>
      <c r="D728" s="181"/>
      <c r="E728" s="163"/>
      <c r="F728" s="163"/>
      <c r="G728" s="163"/>
      <c r="H728" s="135">
        <f>H644+H649</f>
        <v>4.22</v>
      </c>
      <c r="I728" s="163"/>
      <c r="J728" s="163"/>
      <c r="K728" s="163"/>
      <c r="L728" s="163"/>
      <c r="M728" s="163"/>
      <c r="N728" s="135">
        <f>N644+N649</f>
        <v>2.19</v>
      </c>
      <c r="O728" s="163"/>
      <c r="P728" s="163"/>
      <c r="Q728" s="163"/>
      <c r="R728" s="163"/>
      <c r="S728" s="163"/>
      <c r="T728" s="163"/>
      <c r="U728" s="163" t="s">
        <v>900</v>
      </c>
      <c r="V728" s="135"/>
      <c r="W728" s="163"/>
      <c r="X728" s="163"/>
      <c r="Y728" s="135">
        <f>Y644+Y649</f>
        <v>4.7699999999999996</v>
      </c>
      <c r="Z728" s="99"/>
      <c r="AA728" s="99"/>
      <c r="AB728" s="99"/>
      <c r="AC728" s="163"/>
      <c r="AD728" s="163"/>
      <c r="AE728" s="163"/>
      <c r="AF728" s="280"/>
      <c r="AG728" s="280"/>
      <c r="AH728" s="280"/>
      <c r="AI728" s="280"/>
      <c r="AJ728" s="280"/>
      <c r="AK728" s="280"/>
      <c r="AL728" s="280"/>
      <c r="AM728" s="280"/>
      <c r="AN728" s="280"/>
      <c r="AO728" s="280"/>
      <c r="AP728" s="280"/>
      <c r="AQ728" s="280"/>
      <c r="AR728" s="280"/>
      <c r="AS728" s="280"/>
      <c r="AT728" s="280"/>
      <c r="AU728" s="280"/>
      <c r="AV728" s="280"/>
      <c r="AW728" s="280"/>
      <c r="AX728" s="280"/>
      <c r="AY728" s="280"/>
      <c r="AZ728" s="280"/>
      <c r="BA728" s="280"/>
      <c r="BB728" s="280"/>
      <c r="BC728" s="280"/>
      <c r="BD728" s="280"/>
      <c r="BE728" s="163"/>
      <c r="BF728" s="163"/>
      <c r="BG728" s="163"/>
      <c r="BH728" s="163"/>
      <c r="BI728" s="163"/>
      <c r="BJ728" s="163"/>
      <c r="BK728" s="163"/>
      <c r="BL728" s="163"/>
      <c r="BM728" s="163"/>
      <c r="BN728" s="163"/>
      <c r="BO728" s="163"/>
      <c r="BP728" s="163"/>
      <c r="BQ728" s="163"/>
      <c r="BR728" s="163"/>
      <c r="BS728" s="163"/>
      <c r="BT728" s="163"/>
      <c r="BU728" s="163"/>
      <c r="BV728" s="163"/>
      <c r="BW728" s="163"/>
      <c r="BX728" s="163"/>
      <c r="BY728" s="163"/>
      <c r="BZ728" s="163"/>
      <c r="CA728" s="163"/>
      <c r="CB728" s="163"/>
      <c r="CC728" s="163"/>
      <c r="CD728" s="163"/>
      <c r="CE728" s="163"/>
      <c r="CF728" s="163"/>
      <c r="CG728" s="163"/>
      <c r="CH728" s="163"/>
      <c r="CI728" s="163"/>
      <c r="CJ728" s="163"/>
      <c r="CK728" s="163"/>
      <c r="CL728" s="163"/>
      <c r="CM728" s="163"/>
      <c r="CN728" s="163"/>
      <c r="CO728" s="163"/>
      <c r="CP728" s="163"/>
      <c r="CQ728" s="163"/>
      <c r="CR728" s="163"/>
      <c r="CS728" s="163"/>
      <c r="CT728" s="163"/>
      <c r="CU728" s="163"/>
      <c r="CV728" s="163"/>
      <c r="CW728" s="163"/>
      <c r="CX728" s="163"/>
      <c r="CY728" s="163"/>
      <c r="CZ728" s="163"/>
      <c r="DA728" s="163"/>
      <c r="DB728" s="163"/>
      <c r="DC728" s="163"/>
      <c r="DD728" s="163"/>
      <c r="DE728" s="163"/>
      <c r="DF728" s="163"/>
      <c r="DG728" s="163"/>
      <c r="DH728" s="163"/>
      <c r="DI728" s="163"/>
      <c r="DJ728" s="163"/>
      <c r="DK728" s="163"/>
      <c r="DL728" s="163"/>
      <c r="DM728" s="163"/>
      <c r="DN728" s="163"/>
      <c r="DO728" s="163"/>
      <c r="DP728" s="163"/>
      <c r="DQ728" s="163"/>
      <c r="DR728" s="163"/>
      <c r="DS728" s="163"/>
      <c r="DT728" s="163"/>
      <c r="DU728" s="163"/>
      <c r="DV728" s="163"/>
      <c r="DW728" s="163"/>
      <c r="DX728" s="163"/>
      <c r="DY728" s="163"/>
      <c r="DZ728" s="163"/>
      <c r="EA728" s="163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6"/>
      <c r="FH728" s="6"/>
      <c r="FI728" s="6"/>
      <c r="FJ728" s="6"/>
      <c r="FK728" s="6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</row>
    <row r="729" spans="1:185" s="2" customFormat="1" ht="33.75" customHeight="1" thickBot="1">
      <c r="A729" s="425" t="s">
        <v>45</v>
      </c>
      <c r="B729" s="34" t="s">
        <v>101</v>
      </c>
      <c r="C729" s="34" t="s">
        <v>991</v>
      </c>
      <c r="D729" s="34" t="s">
        <v>40</v>
      </c>
      <c r="E729" s="1394" t="s">
        <v>41</v>
      </c>
      <c r="F729" s="1394"/>
      <c r="G729" s="1394"/>
      <c r="H729" s="1568"/>
      <c r="I729" s="1394"/>
      <c r="J729" s="1394"/>
      <c r="K729" s="1394"/>
      <c r="L729" s="1394"/>
      <c r="M729" s="1394"/>
      <c r="N729" s="1568"/>
      <c r="O729" s="1394"/>
      <c r="P729" s="1394"/>
      <c r="Q729" s="1394"/>
      <c r="R729" s="1394"/>
      <c r="S729" s="1394"/>
      <c r="T729" s="1394"/>
      <c r="U729" s="1394"/>
      <c r="V729" s="1394"/>
      <c r="W729" s="1394"/>
      <c r="X729" s="1394"/>
      <c r="Y729" s="1568"/>
      <c r="Z729" s="1394"/>
      <c r="AA729" s="1394"/>
      <c r="AB729" s="1395"/>
      <c r="AC729" s="175"/>
      <c r="AD729" s="175"/>
      <c r="AE729" s="175"/>
      <c r="AF729" s="276"/>
      <c r="AG729" s="276"/>
      <c r="AH729" s="276"/>
      <c r="AI729" s="276"/>
      <c r="AJ729" s="276"/>
      <c r="AK729" s="276"/>
      <c r="AL729" s="276"/>
      <c r="AM729" s="276"/>
      <c r="AN729" s="276"/>
      <c r="AO729" s="276"/>
      <c r="AP729" s="276"/>
      <c r="AQ729" s="276"/>
      <c r="AR729" s="276"/>
      <c r="AS729" s="276"/>
      <c r="AT729" s="276"/>
      <c r="AU729" s="276"/>
      <c r="AV729" s="276"/>
      <c r="AW729" s="276"/>
      <c r="AX729" s="276"/>
      <c r="AY729" s="276"/>
      <c r="AZ729" s="276"/>
      <c r="BA729" s="276"/>
      <c r="BB729" s="276"/>
      <c r="BC729" s="276"/>
      <c r="BD729" s="276"/>
      <c r="BE729" s="175"/>
      <c r="BF729" s="175"/>
      <c r="BG729" s="175"/>
      <c r="BH729" s="175"/>
      <c r="BI729" s="175"/>
      <c r="BJ729" s="175"/>
      <c r="BK729" s="175"/>
      <c r="BL729" s="175"/>
      <c r="BM729" s="175"/>
      <c r="BN729" s="175"/>
      <c r="BO729" s="175"/>
      <c r="BP729" s="175"/>
      <c r="BQ729" s="175"/>
      <c r="BR729" s="175"/>
      <c r="BS729" s="175"/>
      <c r="BT729" s="175"/>
      <c r="BU729" s="175"/>
      <c r="BV729" s="175"/>
      <c r="BW729" s="175"/>
      <c r="BX729" s="175"/>
      <c r="BY729" s="175"/>
      <c r="BZ729" s="175"/>
      <c r="CA729" s="175"/>
      <c r="CB729" s="175"/>
      <c r="CC729" s="175"/>
      <c r="CD729" s="175"/>
      <c r="CE729" s="175"/>
      <c r="CF729" s="175"/>
      <c r="CG729" s="175"/>
      <c r="CH729" s="175"/>
      <c r="CI729" s="175"/>
      <c r="CJ729" s="175"/>
      <c r="CK729" s="175"/>
      <c r="CL729" s="175"/>
      <c r="CM729" s="175"/>
      <c r="CN729" s="175"/>
      <c r="CO729" s="175"/>
      <c r="CP729" s="175"/>
      <c r="CQ729" s="175"/>
      <c r="CR729" s="175"/>
      <c r="CS729" s="175"/>
      <c r="CT729" s="175"/>
      <c r="CU729" s="175"/>
      <c r="CV729" s="175"/>
      <c r="CW729" s="175"/>
      <c r="CX729" s="175"/>
      <c r="CY729" s="175"/>
      <c r="CZ729" s="175"/>
      <c r="DA729" s="175"/>
      <c r="DB729" s="175"/>
      <c r="DC729" s="175"/>
      <c r="DD729" s="175"/>
      <c r="DE729" s="175"/>
      <c r="DF729" s="175"/>
      <c r="DG729" s="175"/>
      <c r="DH729" s="175"/>
      <c r="DI729" s="175"/>
      <c r="DJ729" s="175"/>
      <c r="DK729" s="175"/>
      <c r="DL729" s="175"/>
      <c r="DM729" s="175"/>
      <c r="DN729" s="175"/>
      <c r="DO729" s="175"/>
      <c r="DP729" s="175"/>
      <c r="DQ729" s="175"/>
      <c r="DR729" s="175"/>
      <c r="DS729" s="175"/>
      <c r="DT729" s="175"/>
      <c r="DU729" s="121"/>
      <c r="DV729" s="121"/>
      <c r="DW729" s="121"/>
      <c r="DX729" s="121"/>
      <c r="DY729" s="121"/>
      <c r="DZ729" s="121"/>
      <c r="EA729" s="12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</row>
    <row r="730" spans="1:185" s="2" customFormat="1" ht="10.5" customHeight="1" thickBot="1">
      <c r="A730" s="391" t="s">
        <v>488</v>
      </c>
      <c r="B730" s="164"/>
      <c r="C730" s="164"/>
      <c r="D730" s="164"/>
      <c r="E730" s="164">
        <v>1</v>
      </c>
      <c r="F730" s="164">
        <v>2</v>
      </c>
      <c r="G730" s="164">
        <v>3</v>
      </c>
      <c r="H730" s="336">
        <v>4</v>
      </c>
      <c r="I730" s="164">
        <v>5</v>
      </c>
      <c r="J730" s="164">
        <v>6</v>
      </c>
      <c r="K730" s="164">
        <v>7</v>
      </c>
      <c r="L730" s="164">
        <v>8</v>
      </c>
      <c r="M730" s="164">
        <v>9</v>
      </c>
      <c r="N730" s="336">
        <v>10</v>
      </c>
      <c r="O730" s="164">
        <v>11</v>
      </c>
      <c r="P730" s="164">
        <v>12</v>
      </c>
      <c r="Q730" s="164">
        <v>13</v>
      </c>
      <c r="R730" s="164">
        <v>14</v>
      </c>
      <c r="S730" s="164">
        <v>15</v>
      </c>
      <c r="T730" s="164">
        <v>16</v>
      </c>
      <c r="U730" s="164">
        <v>17</v>
      </c>
      <c r="V730" s="164">
        <v>18</v>
      </c>
      <c r="W730" s="164">
        <v>19</v>
      </c>
      <c r="X730" s="164">
        <v>20</v>
      </c>
      <c r="Y730" s="336">
        <v>21</v>
      </c>
      <c r="Z730" s="164">
        <v>22</v>
      </c>
      <c r="AA730" s="164">
        <v>23</v>
      </c>
      <c r="AB730" s="166">
        <v>24</v>
      </c>
      <c r="AC730" s="175"/>
      <c r="AD730" s="175"/>
      <c r="AE730" s="175"/>
      <c r="AF730" s="276"/>
      <c r="AG730" s="276"/>
      <c r="AH730" s="276"/>
      <c r="AI730" s="276"/>
      <c r="AJ730" s="276"/>
      <c r="AK730" s="276"/>
      <c r="AL730" s="276"/>
      <c r="AM730" s="276"/>
      <c r="AN730" s="276"/>
      <c r="AO730" s="276"/>
      <c r="AP730" s="276"/>
      <c r="AQ730" s="276"/>
      <c r="AR730" s="276"/>
      <c r="AS730" s="276"/>
      <c r="AT730" s="276"/>
      <c r="AU730" s="276"/>
      <c r="AV730" s="276"/>
      <c r="AW730" s="276"/>
      <c r="AX730" s="276"/>
      <c r="AY730" s="276"/>
      <c r="AZ730" s="276"/>
      <c r="BA730" s="276"/>
      <c r="BB730" s="276"/>
      <c r="BC730" s="276"/>
      <c r="BD730" s="276"/>
      <c r="BE730" s="175"/>
      <c r="BF730" s="175"/>
      <c r="BG730" s="175"/>
      <c r="BH730" s="175"/>
      <c r="BI730" s="175"/>
      <c r="BJ730" s="175"/>
      <c r="BK730" s="175"/>
      <c r="BL730" s="175"/>
      <c r="BM730" s="175"/>
      <c r="BN730" s="175"/>
      <c r="BO730" s="175"/>
      <c r="BP730" s="175"/>
      <c r="BQ730" s="175"/>
      <c r="BR730" s="175"/>
      <c r="BS730" s="175"/>
      <c r="BT730" s="175"/>
      <c r="BU730" s="175"/>
      <c r="BV730" s="175"/>
      <c r="BW730" s="175"/>
      <c r="BX730" s="175"/>
      <c r="BY730" s="175"/>
      <c r="BZ730" s="175"/>
      <c r="CA730" s="175"/>
      <c r="CB730" s="175"/>
      <c r="CC730" s="175"/>
      <c r="CD730" s="175"/>
      <c r="CE730" s="175"/>
      <c r="CF730" s="175"/>
      <c r="CG730" s="175"/>
      <c r="CH730" s="175"/>
      <c r="CI730" s="175"/>
      <c r="CJ730" s="175"/>
      <c r="CK730" s="175"/>
      <c r="CL730" s="175"/>
      <c r="CM730" s="175"/>
      <c r="CN730" s="175"/>
      <c r="CO730" s="175"/>
      <c r="CP730" s="175"/>
      <c r="CQ730" s="175"/>
      <c r="CR730" s="175"/>
      <c r="CS730" s="175"/>
      <c r="CT730" s="175"/>
      <c r="CU730" s="175"/>
      <c r="CV730" s="175"/>
      <c r="CW730" s="175"/>
      <c r="CX730" s="175"/>
      <c r="CY730" s="175"/>
      <c r="CZ730" s="175"/>
      <c r="DA730" s="175"/>
      <c r="DB730" s="175"/>
      <c r="DC730" s="175"/>
      <c r="DD730" s="175"/>
      <c r="DE730" s="175"/>
      <c r="DF730" s="175"/>
      <c r="DG730" s="175"/>
      <c r="DH730" s="175"/>
      <c r="DI730" s="175"/>
      <c r="DJ730" s="175"/>
      <c r="DK730" s="175"/>
      <c r="DL730" s="175"/>
      <c r="DM730" s="175"/>
      <c r="DN730" s="175"/>
      <c r="DO730" s="175"/>
      <c r="DP730" s="175"/>
      <c r="DQ730" s="175"/>
      <c r="DR730" s="175"/>
      <c r="DS730" s="175"/>
      <c r="DT730" s="175"/>
      <c r="DU730" s="121"/>
      <c r="DV730" s="121"/>
      <c r="DW730" s="121"/>
      <c r="DX730" s="121"/>
      <c r="DY730" s="121"/>
      <c r="DZ730" s="121"/>
      <c r="EA730" s="12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</row>
    <row r="731" spans="1:185" s="2" customFormat="1" ht="10.5" customHeight="1">
      <c r="A731" s="929" t="s">
        <v>112</v>
      </c>
      <c r="B731" s="38"/>
      <c r="C731" s="38"/>
      <c r="D731" s="39"/>
      <c r="E731" s="39">
        <v>8</v>
      </c>
      <c r="F731" s="39">
        <v>8</v>
      </c>
      <c r="G731" s="39">
        <v>8</v>
      </c>
      <c r="H731" s="306">
        <v>8</v>
      </c>
      <c r="I731" s="39">
        <v>8</v>
      </c>
      <c r="J731" s="39">
        <v>8</v>
      </c>
      <c r="K731" s="39">
        <v>8</v>
      </c>
      <c r="L731" s="39">
        <v>8</v>
      </c>
      <c r="M731" s="39">
        <v>8</v>
      </c>
      <c r="N731" s="306">
        <v>8</v>
      </c>
      <c r="O731" s="39">
        <v>8</v>
      </c>
      <c r="P731" s="39">
        <v>8</v>
      </c>
      <c r="Q731" s="39">
        <v>8</v>
      </c>
      <c r="R731" s="39">
        <v>8</v>
      </c>
      <c r="S731" s="39">
        <v>8</v>
      </c>
      <c r="T731" s="39">
        <v>8</v>
      </c>
      <c r="U731" s="39">
        <v>8</v>
      </c>
      <c r="V731" s="39">
        <v>8</v>
      </c>
      <c r="W731" s="39">
        <v>8</v>
      </c>
      <c r="X731" s="39">
        <v>8</v>
      </c>
      <c r="Y731" s="306">
        <v>8</v>
      </c>
      <c r="Z731" s="39">
        <v>8</v>
      </c>
      <c r="AA731" s="39">
        <v>8</v>
      </c>
      <c r="AB731" s="40">
        <v>8</v>
      </c>
      <c r="AC731" s="175"/>
      <c r="AD731" s="175"/>
      <c r="AE731" s="175"/>
      <c r="AF731" s="276"/>
      <c r="AG731" s="276"/>
      <c r="AH731" s="276"/>
      <c r="AI731" s="276"/>
      <c r="AJ731" s="276"/>
      <c r="AK731" s="276"/>
      <c r="AL731" s="276"/>
      <c r="AM731" s="276"/>
      <c r="AN731" s="276"/>
      <c r="AO731" s="276"/>
      <c r="AP731" s="276"/>
      <c r="AQ731" s="276"/>
      <c r="AR731" s="276"/>
      <c r="AS731" s="276"/>
      <c r="AT731" s="276"/>
      <c r="AU731" s="276"/>
      <c r="AV731" s="276"/>
      <c r="AW731" s="276"/>
      <c r="AX731" s="276"/>
      <c r="AY731" s="276"/>
      <c r="AZ731" s="276"/>
      <c r="BA731" s="276"/>
      <c r="BB731" s="276"/>
      <c r="BC731" s="276"/>
      <c r="BD731" s="276"/>
      <c r="BE731" s="175"/>
      <c r="BF731" s="175"/>
      <c r="BG731" s="175"/>
      <c r="BH731" s="175"/>
      <c r="BI731" s="175"/>
      <c r="BJ731" s="175"/>
      <c r="BK731" s="175"/>
      <c r="BL731" s="175"/>
      <c r="BM731" s="175"/>
      <c r="BN731" s="175"/>
      <c r="BO731" s="175"/>
      <c r="BP731" s="175"/>
      <c r="BQ731" s="175"/>
      <c r="BR731" s="175"/>
      <c r="BS731" s="175"/>
      <c r="BT731" s="175"/>
      <c r="BU731" s="175"/>
      <c r="BV731" s="175"/>
      <c r="BW731" s="175"/>
      <c r="BX731" s="175"/>
      <c r="BY731" s="175"/>
      <c r="BZ731" s="175"/>
      <c r="CA731" s="175"/>
      <c r="CB731" s="175"/>
      <c r="CC731" s="175"/>
      <c r="CD731" s="175"/>
      <c r="CE731" s="175"/>
      <c r="CF731" s="175"/>
      <c r="CG731" s="175"/>
      <c r="CH731" s="175"/>
      <c r="CI731" s="175"/>
      <c r="CJ731" s="175"/>
      <c r="CK731" s="175"/>
      <c r="CL731" s="175"/>
      <c r="CM731" s="175"/>
      <c r="CN731" s="175"/>
      <c r="CO731" s="175"/>
      <c r="CP731" s="175"/>
      <c r="CQ731" s="175"/>
      <c r="CR731" s="175"/>
      <c r="CS731" s="175"/>
      <c r="CT731" s="175"/>
      <c r="CU731" s="175"/>
      <c r="CV731" s="175"/>
      <c r="CW731" s="175"/>
      <c r="CX731" s="175"/>
      <c r="CY731" s="175"/>
      <c r="CZ731" s="175"/>
      <c r="DA731" s="175"/>
      <c r="DB731" s="175"/>
      <c r="DC731" s="175"/>
      <c r="DD731" s="175"/>
      <c r="DE731" s="175"/>
      <c r="DF731" s="175"/>
      <c r="DG731" s="175"/>
      <c r="DH731" s="175"/>
      <c r="DI731" s="175"/>
      <c r="DJ731" s="175"/>
      <c r="DK731" s="175"/>
      <c r="DL731" s="175"/>
      <c r="DM731" s="175"/>
      <c r="DN731" s="175"/>
      <c r="DO731" s="175"/>
      <c r="DP731" s="175"/>
      <c r="DQ731" s="175"/>
      <c r="DR731" s="175"/>
      <c r="DS731" s="175"/>
      <c r="DT731" s="175"/>
      <c r="DU731" s="121"/>
      <c r="DV731" s="121"/>
      <c r="DW731" s="121"/>
      <c r="DX731" s="121"/>
      <c r="DY731" s="121"/>
      <c r="DZ731" s="121"/>
      <c r="EA731" s="12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</row>
    <row r="732" spans="1:185" s="2" customFormat="1" ht="10.5" customHeight="1" thickBot="1">
      <c r="A732" s="930" t="s">
        <v>115</v>
      </c>
      <c r="B732" s="41"/>
      <c r="C732" s="41"/>
      <c r="D732" s="42"/>
      <c r="E732" s="42">
        <v>8</v>
      </c>
      <c r="F732" s="42">
        <v>8</v>
      </c>
      <c r="G732" s="42">
        <v>8</v>
      </c>
      <c r="H732" s="307">
        <v>8</v>
      </c>
      <c r="I732" s="42">
        <v>8</v>
      </c>
      <c r="J732" s="42">
        <v>8</v>
      </c>
      <c r="K732" s="42">
        <v>8</v>
      </c>
      <c r="L732" s="42">
        <v>8</v>
      </c>
      <c r="M732" s="42">
        <v>8</v>
      </c>
      <c r="N732" s="307">
        <v>8</v>
      </c>
      <c r="O732" s="42">
        <v>8</v>
      </c>
      <c r="P732" s="42">
        <v>8</v>
      </c>
      <c r="Q732" s="42">
        <v>8</v>
      </c>
      <c r="R732" s="42">
        <v>8</v>
      </c>
      <c r="S732" s="42">
        <v>8</v>
      </c>
      <c r="T732" s="42">
        <v>8</v>
      </c>
      <c r="U732" s="42">
        <v>8</v>
      </c>
      <c r="V732" s="42">
        <v>8</v>
      </c>
      <c r="W732" s="42">
        <v>8</v>
      </c>
      <c r="X732" s="42">
        <v>8</v>
      </c>
      <c r="Y732" s="307">
        <v>8</v>
      </c>
      <c r="Z732" s="42">
        <v>8</v>
      </c>
      <c r="AA732" s="42">
        <v>8</v>
      </c>
      <c r="AB732" s="43">
        <v>8</v>
      </c>
      <c r="AC732" s="175"/>
      <c r="AD732" s="175"/>
      <c r="AE732" s="175"/>
      <c r="AF732" s="276"/>
      <c r="AG732" s="276"/>
      <c r="AH732" s="276"/>
      <c r="AI732" s="276"/>
      <c r="AJ732" s="276"/>
      <c r="AK732" s="276"/>
      <c r="AL732" s="276"/>
      <c r="AM732" s="276"/>
      <c r="AN732" s="276"/>
      <c r="AO732" s="276"/>
      <c r="AP732" s="276"/>
      <c r="AQ732" s="276"/>
      <c r="AR732" s="276"/>
      <c r="AS732" s="276"/>
      <c r="AT732" s="276"/>
      <c r="AU732" s="276"/>
      <c r="AV732" s="276"/>
      <c r="AW732" s="276"/>
      <c r="AX732" s="276"/>
      <c r="AY732" s="276"/>
      <c r="AZ732" s="276"/>
      <c r="BA732" s="276"/>
      <c r="BB732" s="276"/>
      <c r="BC732" s="276"/>
      <c r="BD732" s="276"/>
      <c r="BE732" s="175"/>
      <c r="BF732" s="175"/>
      <c r="BG732" s="175"/>
      <c r="BH732" s="175"/>
      <c r="BI732" s="175"/>
      <c r="BJ732" s="175"/>
      <c r="BK732" s="175"/>
      <c r="BL732" s="175"/>
      <c r="BM732" s="175"/>
      <c r="BN732" s="175"/>
      <c r="BO732" s="175"/>
      <c r="BP732" s="175"/>
      <c r="BQ732" s="175"/>
      <c r="BR732" s="175"/>
      <c r="BS732" s="175"/>
      <c r="BT732" s="175"/>
      <c r="BU732" s="175"/>
      <c r="BV732" s="175"/>
      <c r="BW732" s="175"/>
      <c r="BX732" s="175"/>
      <c r="BY732" s="175"/>
      <c r="BZ732" s="175"/>
      <c r="CA732" s="175"/>
      <c r="CB732" s="175"/>
      <c r="CC732" s="175"/>
      <c r="CD732" s="175"/>
      <c r="CE732" s="175"/>
      <c r="CF732" s="175"/>
      <c r="CG732" s="175"/>
      <c r="CH732" s="175"/>
      <c r="CI732" s="175"/>
      <c r="CJ732" s="175"/>
      <c r="CK732" s="175"/>
      <c r="CL732" s="175"/>
      <c r="CM732" s="175"/>
      <c r="CN732" s="175"/>
      <c r="CO732" s="175"/>
      <c r="CP732" s="175"/>
      <c r="CQ732" s="175"/>
      <c r="CR732" s="175"/>
      <c r="CS732" s="175"/>
      <c r="CT732" s="175"/>
      <c r="CU732" s="175"/>
      <c r="CV732" s="175"/>
      <c r="CW732" s="175"/>
      <c r="CX732" s="175"/>
      <c r="CY732" s="175"/>
      <c r="CZ732" s="175"/>
      <c r="DA732" s="175"/>
      <c r="DB732" s="175"/>
      <c r="DC732" s="175"/>
      <c r="DD732" s="175"/>
      <c r="DE732" s="175"/>
      <c r="DF732" s="175"/>
      <c r="DG732" s="175"/>
      <c r="DH732" s="175"/>
      <c r="DI732" s="175"/>
      <c r="DJ732" s="175"/>
      <c r="DK732" s="175"/>
      <c r="DL732" s="175"/>
      <c r="DM732" s="175"/>
      <c r="DN732" s="175"/>
      <c r="DO732" s="175"/>
      <c r="DP732" s="175"/>
      <c r="DQ732" s="175"/>
      <c r="DR732" s="175"/>
      <c r="DS732" s="175"/>
      <c r="DT732" s="175"/>
      <c r="DU732" s="121"/>
      <c r="DV732" s="121"/>
      <c r="DW732" s="121"/>
      <c r="DX732" s="121"/>
      <c r="DY732" s="121"/>
      <c r="DZ732" s="121"/>
      <c r="EA732" s="12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</row>
    <row r="733" spans="1:185" s="3" customFormat="1" ht="10.5" customHeight="1">
      <c r="A733" s="1361" t="s">
        <v>8</v>
      </c>
      <c r="B733" s="1459" t="s">
        <v>98</v>
      </c>
      <c r="C733" s="1283"/>
      <c r="D733" s="1288"/>
      <c r="E733" s="65"/>
      <c r="F733" s="65"/>
      <c r="G733" s="65"/>
      <c r="H733" s="315"/>
      <c r="I733" s="65"/>
      <c r="J733" s="65"/>
      <c r="K733" s="65"/>
      <c r="L733" s="65"/>
      <c r="M733" s="65"/>
      <c r="N733" s="31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315"/>
      <c r="Z733" s="65"/>
      <c r="AA733" s="65"/>
      <c r="AB733" s="66"/>
      <c r="AC733" s="817"/>
      <c r="AD733" s="818"/>
      <c r="AE733" s="819"/>
      <c r="AF733" s="280"/>
      <c r="AG733" s="280"/>
      <c r="AH733" s="280"/>
      <c r="AI733" s="280"/>
      <c r="AJ733" s="280"/>
      <c r="AK733" s="280"/>
      <c r="AL733" s="280"/>
      <c r="AM733" s="280"/>
      <c r="AN733" s="280"/>
      <c r="AO733" s="280"/>
      <c r="AP733" s="280"/>
      <c r="AQ733" s="280"/>
      <c r="AR733" s="280"/>
      <c r="AS733" s="280"/>
      <c r="AT733" s="280"/>
      <c r="AU733" s="280"/>
      <c r="AV733" s="280"/>
      <c r="AW733" s="280"/>
      <c r="AX733" s="280"/>
      <c r="AY733" s="280"/>
      <c r="AZ733" s="280"/>
      <c r="BA733" s="280"/>
      <c r="BB733" s="280"/>
      <c r="BC733" s="280"/>
      <c r="BD733" s="280"/>
      <c r="BE733" s="163"/>
      <c r="BF733" s="163"/>
      <c r="BG733" s="163"/>
      <c r="BH733" s="163"/>
      <c r="BI733" s="163"/>
      <c r="BJ733" s="163"/>
      <c r="BK733" s="163"/>
      <c r="BL733" s="163"/>
      <c r="BM733" s="163"/>
      <c r="BN733" s="163"/>
      <c r="BO733" s="163"/>
      <c r="BP733" s="163"/>
      <c r="BQ733" s="163"/>
      <c r="BR733" s="163"/>
      <c r="BS733" s="163"/>
      <c r="BT733" s="163"/>
      <c r="BU733" s="163"/>
      <c r="BV733" s="163"/>
      <c r="BW733" s="163"/>
      <c r="BX733" s="163"/>
      <c r="BY733" s="163"/>
      <c r="BZ733" s="163"/>
      <c r="CA733" s="163"/>
      <c r="CB733" s="163"/>
      <c r="CC733" s="163"/>
      <c r="CD733" s="163"/>
      <c r="CE733" s="163"/>
      <c r="CF733" s="163"/>
      <c r="CG733" s="163"/>
      <c r="CH733" s="163"/>
      <c r="CI733" s="163"/>
      <c r="CJ733" s="163"/>
      <c r="CK733" s="163"/>
      <c r="CL733" s="163"/>
      <c r="CM733" s="163"/>
      <c r="CN733" s="163"/>
      <c r="CO733" s="163"/>
      <c r="CP733" s="163"/>
      <c r="CQ733" s="163"/>
      <c r="CR733" s="163"/>
      <c r="CS733" s="163"/>
      <c r="CT733" s="163"/>
      <c r="CU733" s="163"/>
      <c r="CV733" s="163"/>
      <c r="CW733" s="163"/>
      <c r="CX733" s="163"/>
      <c r="CY733" s="163"/>
      <c r="CZ733" s="163"/>
      <c r="DA733" s="163"/>
      <c r="DB733" s="163"/>
      <c r="DC733" s="163"/>
      <c r="DD733" s="163"/>
      <c r="DE733" s="163"/>
      <c r="DF733" s="163"/>
      <c r="DG733" s="163"/>
      <c r="DH733" s="163"/>
      <c r="DI733" s="163"/>
      <c r="DJ733" s="163"/>
      <c r="DK733" s="163"/>
      <c r="DL733" s="163"/>
      <c r="DM733" s="163"/>
      <c r="DN733" s="163"/>
      <c r="DO733" s="163"/>
      <c r="DP733" s="163"/>
      <c r="DQ733" s="163"/>
      <c r="DR733" s="163"/>
      <c r="DS733" s="163"/>
      <c r="DT733" s="163"/>
      <c r="DU733" s="99"/>
      <c r="DV733" s="99"/>
      <c r="DW733" s="99"/>
      <c r="DX733" s="99"/>
      <c r="DY733" s="99"/>
      <c r="DZ733" s="99"/>
      <c r="EA733" s="99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6"/>
      <c r="FH733" s="6"/>
      <c r="FI733" s="6"/>
      <c r="FJ733" s="6"/>
      <c r="FK733" s="6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</row>
    <row r="734" spans="1:185" s="2" customFormat="1" ht="10.5" customHeight="1">
      <c r="A734" s="1370"/>
      <c r="B734" s="1460"/>
      <c r="C734" s="1282" t="s">
        <v>901</v>
      </c>
      <c r="D734" s="144" t="s">
        <v>34</v>
      </c>
      <c r="E734" s="50">
        <v>72</v>
      </c>
      <c r="F734" s="50">
        <v>83</v>
      </c>
      <c r="G734" s="50">
        <v>80</v>
      </c>
      <c r="H734" s="310">
        <v>80</v>
      </c>
      <c r="I734" s="50">
        <v>85</v>
      </c>
      <c r="J734" s="50">
        <v>88</v>
      </c>
      <c r="K734" s="50">
        <v>85</v>
      </c>
      <c r="L734" s="50">
        <v>99</v>
      </c>
      <c r="M734" s="50">
        <v>129</v>
      </c>
      <c r="N734" s="310">
        <v>109</v>
      </c>
      <c r="O734" s="50">
        <v>107</v>
      </c>
      <c r="P734" s="50">
        <v>91</v>
      </c>
      <c r="Q734" s="50">
        <v>84</v>
      </c>
      <c r="R734" s="50">
        <v>80</v>
      </c>
      <c r="S734" s="50">
        <v>65</v>
      </c>
      <c r="T734" s="50">
        <v>72</v>
      </c>
      <c r="U734" s="50">
        <v>65</v>
      </c>
      <c r="V734" s="50">
        <v>99</v>
      </c>
      <c r="W734" s="50">
        <v>88</v>
      </c>
      <c r="X734" s="50">
        <v>71</v>
      </c>
      <c r="Y734" s="310">
        <v>72</v>
      </c>
      <c r="Z734" s="50">
        <v>70</v>
      </c>
      <c r="AA734" s="50">
        <v>92</v>
      </c>
      <c r="AB734" s="52">
        <v>85</v>
      </c>
      <c r="AC734" s="159"/>
      <c r="AD734" s="100"/>
      <c r="AE734" s="64"/>
      <c r="AF734" s="281"/>
      <c r="AG734" s="281"/>
      <c r="AH734" s="281"/>
      <c r="AI734" s="281"/>
      <c r="AJ734" s="281"/>
      <c r="AK734" s="281"/>
      <c r="AL734" s="281"/>
      <c r="AM734" s="281"/>
      <c r="AN734" s="281"/>
      <c r="AO734" s="281"/>
      <c r="AP734" s="281"/>
      <c r="AQ734" s="281"/>
      <c r="AR734" s="281"/>
      <c r="AS734" s="281"/>
      <c r="AT734" s="281"/>
      <c r="AU734" s="281"/>
      <c r="AV734" s="281"/>
      <c r="AW734" s="281"/>
      <c r="AX734" s="281"/>
      <c r="AY734" s="281"/>
      <c r="AZ734" s="281"/>
      <c r="BA734" s="281"/>
      <c r="BB734" s="281"/>
      <c r="BC734" s="281"/>
      <c r="BD734" s="281"/>
      <c r="BE734" s="175"/>
      <c r="BF734" s="175"/>
      <c r="BG734" s="175"/>
      <c r="BH734" s="175"/>
      <c r="BI734" s="175"/>
      <c r="BJ734" s="175"/>
      <c r="BK734" s="175"/>
      <c r="BL734" s="175"/>
      <c r="BM734" s="175"/>
      <c r="BN734" s="175"/>
      <c r="BO734" s="175"/>
      <c r="BP734" s="175"/>
      <c r="BQ734" s="175"/>
      <c r="BR734" s="175"/>
      <c r="BS734" s="175"/>
      <c r="BT734" s="175"/>
      <c r="BU734" s="175"/>
      <c r="BV734" s="175"/>
      <c r="BW734" s="175"/>
      <c r="BX734" s="175"/>
      <c r="BY734" s="175"/>
      <c r="BZ734" s="175"/>
      <c r="CA734" s="175"/>
      <c r="CB734" s="175"/>
      <c r="CC734" s="175"/>
      <c r="CD734" s="175"/>
      <c r="CE734" s="175"/>
      <c r="CF734" s="175"/>
      <c r="CG734" s="175"/>
      <c r="CH734" s="175"/>
      <c r="CI734" s="175"/>
      <c r="CJ734" s="175"/>
      <c r="CK734" s="175"/>
      <c r="CL734" s="175"/>
      <c r="CM734" s="175"/>
      <c r="CN734" s="175"/>
      <c r="CO734" s="175"/>
      <c r="CP734" s="175"/>
      <c r="CQ734" s="175"/>
      <c r="CR734" s="175"/>
      <c r="CS734" s="175"/>
      <c r="CT734" s="175"/>
      <c r="CU734" s="175"/>
      <c r="CV734" s="175"/>
      <c r="CW734" s="175"/>
      <c r="CX734" s="175"/>
      <c r="CY734" s="175"/>
      <c r="CZ734" s="175"/>
      <c r="DA734" s="175"/>
      <c r="DB734" s="175"/>
      <c r="DC734" s="175"/>
      <c r="DD734" s="175"/>
      <c r="DE734" s="175"/>
      <c r="DF734" s="175"/>
      <c r="DG734" s="175"/>
      <c r="DH734" s="175"/>
      <c r="DI734" s="175"/>
      <c r="DJ734" s="175"/>
      <c r="DK734" s="175"/>
      <c r="DL734" s="175"/>
      <c r="DM734" s="175"/>
      <c r="DN734" s="175"/>
      <c r="DO734" s="175"/>
      <c r="DP734" s="175"/>
      <c r="DQ734" s="175"/>
      <c r="DR734" s="175"/>
      <c r="DS734" s="175"/>
      <c r="DT734" s="175"/>
      <c r="DU734" s="121"/>
      <c r="DV734" s="121"/>
      <c r="DW734" s="121"/>
      <c r="DX734" s="121"/>
      <c r="DY734" s="121"/>
      <c r="DZ734" s="121"/>
      <c r="EA734" s="12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</row>
    <row r="735" spans="1:185" s="2" customFormat="1" ht="10.5" customHeight="1">
      <c r="A735" s="1370"/>
      <c r="B735" s="1460"/>
      <c r="C735" s="1282" t="s">
        <v>954</v>
      </c>
      <c r="D735" s="144" t="s">
        <v>126</v>
      </c>
      <c r="E735" s="54">
        <f>ROUND((AG735-AF735)*$AE735,2)</f>
        <v>1.05</v>
      </c>
      <c r="F735" s="54">
        <f t="shared" ref="F735:M735" si="572">ROUND((AH735-AG735)*$AE735,2)</f>
        <v>1.18</v>
      </c>
      <c r="G735" s="54">
        <f t="shared" si="572"/>
        <v>0.91</v>
      </c>
      <c r="H735" s="311">
        <f t="shared" si="572"/>
        <v>0.91</v>
      </c>
      <c r="I735" s="54">
        <f t="shared" si="572"/>
        <v>0.91</v>
      </c>
      <c r="J735" s="54">
        <f t="shared" si="572"/>
        <v>1</v>
      </c>
      <c r="K735" s="54">
        <f t="shared" si="572"/>
        <v>0.98</v>
      </c>
      <c r="L735" s="54">
        <f t="shared" si="572"/>
        <v>1.1000000000000001</v>
      </c>
      <c r="M735" s="54">
        <f t="shared" si="572"/>
        <v>1.1200000000000001</v>
      </c>
      <c r="N735" s="311">
        <f>ROUND((AP735-AO735)*$AE735,2)</f>
        <v>1.2</v>
      </c>
      <c r="O735" s="54">
        <f t="shared" ref="O735:AB735" si="573">ROUND((AQ735-AP735)*$AE735,2)</f>
        <v>1.23</v>
      </c>
      <c r="P735" s="54">
        <f t="shared" si="573"/>
        <v>1</v>
      </c>
      <c r="Q735" s="54">
        <f t="shared" si="573"/>
        <v>0.96</v>
      </c>
      <c r="R735" s="54">
        <f t="shared" si="573"/>
        <v>0.98</v>
      </c>
      <c r="S735" s="54">
        <f t="shared" si="573"/>
        <v>0.87</v>
      </c>
      <c r="T735" s="54">
        <f t="shared" si="573"/>
        <v>0.8</v>
      </c>
      <c r="U735" s="54">
        <f t="shared" si="573"/>
        <v>0.79</v>
      </c>
      <c r="V735" s="54">
        <f t="shared" si="573"/>
        <v>1.2</v>
      </c>
      <c r="W735" s="54">
        <f t="shared" si="573"/>
        <v>1.02</v>
      </c>
      <c r="X735" s="54">
        <f t="shared" si="573"/>
        <v>0.91</v>
      </c>
      <c r="Y735" s="311">
        <f t="shared" si="573"/>
        <v>0.85</v>
      </c>
      <c r="Z735" s="54">
        <f t="shared" si="573"/>
        <v>0.82</v>
      </c>
      <c r="AA735" s="54">
        <f t="shared" si="573"/>
        <v>0.85</v>
      </c>
      <c r="AB735" s="55">
        <f t="shared" si="573"/>
        <v>1.07</v>
      </c>
      <c r="AC735" s="53">
        <f>SUM(E735:AB735)</f>
        <v>23.71</v>
      </c>
      <c r="AD735" s="56">
        <f>SUM(E736:AB736)</f>
        <v>5.16</v>
      </c>
      <c r="AE735" s="64">
        <v>18</v>
      </c>
      <c r="AF735" s="1114">
        <v>4559.5820999999996</v>
      </c>
      <c r="AG735" s="1114">
        <v>4559.6405999999997</v>
      </c>
      <c r="AH735" s="1115">
        <v>4559.7062999999998</v>
      </c>
      <c r="AI735" s="1114">
        <v>4559.7570999999998</v>
      </c>
      <c r="AJ735" s="1114">
        <v>4559.8074999999999</v>
      </c>
      <c r="AK735" s="1114">
        <v>4559.8579999999993</v>
      </c>
      <c r="AL735" s="1114">
        <v>4559.9132999999993</v>
      </c>
      <c r="AM735" s="1114">
        <v>4559.9674999999997</v>
      </c>
      <c r="AN735" s="1114">
        <v>4560.0286999999998</v>
      </c>
      <c r="AO735" s="1114">
        <v>4560.0906999999997</v>
      </c>
      <c r="AP735" s="1114">
        <v>4560.1575999999995</v>
      </c>
      <c r="AQ735" s="1114">
        <v>4560.2260999999999</v>
      </c>
      <c r="AR735" s="1114">
        <v>4560.2817999999997</v>
      </c>
      <c r="AS735" s="1114">
        <v>4560.3352999999997</v>
      </c>
      <c r="AT735" s="1114">
        <v>4560.3897999999999</v>
      </c>
      <c r="AU735" s="1114">
        <v>4560.4381999999996</v>
      </c>
      <c r="AV735" s="1114">
        <v>4560.4823999999999</v>
      </c>
      <c r="AW735" s="1114">
        <v>4560.5262999999995</v>
      </c>
      <c r="AX735" s="1114">
        <v>4560.5929999999998</v>
      </c>
      <c r="AY735" s="1114">
        <v>4560.6498999999994</v>
      </c>
      <c r="AZ735" s="1114">
        <v>4560.7002999999995</v>
      </c>
      <c r="BA735" s="1114">
        <v>4560.7473999999993</v>
      </c>
      <c r="BB735" s="1114">
        <v>4560.7927</v>
      </c>
      <c r="BC735" s="1114">
        <v>4560.8398999999999</v>
      </c>
      <c r="BD735" s="1114">
        <v>4560.8994000000002</v>
      </c>
      <c r="BE735" s="175"/>
      <c r="BF735" s="175"/>
      <c r="BG735" s="175"/>
      <c r="BH735" s="175"/>
      <c r="BI735" s="175"/>
      <c r="BJ735" s="175"/>
      <c r="BK735" s="175"/>
      <c r="BL735" s="175"/>
      <c r="BM735" s="175"/>
      <c r="BN735" s="175"/>
      <c r="BO735" s="175"/>
      <c r="BP735" s="175"/>
      <c r="BQ735" s="175"/>
      <c r="BR735" s="175"/>
      <c r="BS735" s="175"/>
      <c r="BT735" s="175"/>
      <c r="BU735" s="175"/>
      <c r="BV735" s="175"/>
      <c r="BW735" s="175"/>
      <c r="BX735" s="175"/>
      <c r="BY735" s="175"/>
      <c r="BZ735" s="175"/>
      <c r="CA735" s="175"/>
      <c r="CB735" s="175"/>
      <c r="CC735" s="175"/>
      <c r="CD735" s="175"/>
      <c r="CE735" s="175"/>
      <c r="CF735" s="175"/>
      <c r="CG735" s="175"/>
      <c r="CH735" s="175"/>
      <c r="CI735" s="175"/>
      <c r="CJ735" s="175"/>
      <c r="CK735" s="175"/>
      <c r="CL735" s="175"/>
      <c r="CM735" s="175"/>
      <c r="CN735" s="175"/>
      <c r="CO735" s="175"/>
      <c r="CP735" s="175"/>
      <c r="CQ735" s="175"/>
      <c r="CR735" s="175"/>
      <c r="CS735" s="175"/>
      <c r="CT735" s="175"/>
      <c r="CU735" s="175"/>
      <c r="CV735" s="175"/>
      <c r="CW735" s="175"/>
      <c r="CX735" s="175"/>
      <c r="CY735" s="175"/>
      <c r="CZ735" s="175"/>
      <c r="DA735" s="175"/>
      <c r="DB735" s="175"/>
      <c r="DC735" s="175"/>
      <c r="DD735" s="175"/>
      <c r="DE735" s="175"/>
      <c r="DF735" s="175"/>
      <c r="DG735" s="175"/>
      <c r="DH735" s="175"/>
      <c r="DI735" s="175"/>
      <c r="DJ735" s="175"/>
      <c r="DK735" s="175"/>
      <c r="DL735" s="175"/>
      <c r="DM735" s="175"/>
      <c r="DN735" s="175"/>
      <c r="DO735" s="175"/>
      <c r="DP735" s="175"/>
      <c r="DQ735" s="175"/>
      <c r="DR735" s="175"/>
      <c r="DS735" s="175"/>
      <c r="DT735" s="175"/>
      <c r="DU735" s="121"/>
      <c r="DV735" s="121"/>
      <c r="DW735" s="121"/>
      <c r="DX735" s="121"/>
      <c r="DY735" s="121"/>
      <c r="DZ735" s="121"/>
      <c r="EA735" s="12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</row>
    <row r="736" spans="1:185" s="2" customFormat="1" ht="10.5" customHeight="1">
      <c r="A736" s="1370"/>
      <c r="B736" s="1460"/>
      <c r="C736" s="1282" t="s">
        <v>954</v>
      </c>
      <c r="D736" s="144" t="s">
        <v>127</v>
      </c>
      <c r="E736" s="54">
        <f>ROUND((AG736-AF736)*$AE735,2)</f>
        <v>0.05</v>
      </c>
      <c r="F736" s="54">
        <f t="shared" ref="F736:L736" si="574">ROUND((AH736-AG736)*$AE735,2)</f>
        <v>0.23</v>
      </c>
      <c r="G736" s="54">
        <f t="shared" si="574"/>
        <v>0.03</v>
      </c>
      <c r="H736" s="311">
        <f t="shared" si="574"/>
        <v>0</v>
      </c>
      <c r="I736" s="54">
        <f t="shared" si="574"/>
        <v>0.01</v>
      </c>
      <c r="J736" s="54">
        <f t="shared" si="574"/>
        <v>0.19</v>
      </c>
      <c r="K736" s="54">
        <f t="shared" si="574"/>
        <v>0.1</v>
      </c>
      <c r="L736" s="54">
        <f t="shared" si="574"/>
        <v>0.2</v>
      </c>
      <c r="M736" s="54">
        <f>ROUND((AO736-AN736)*$AE735,2)</f>
        <v>0.28999999999999998</v>
      </c>
      <c r="N736" s="311">
        <f>ROUND((AP736-AO736)*$AE735,2)</f>
        <v>0.48</v>
      </c>
      <c r="O736" s="54">
        <f t="shared" ref="O736:AB736" si="575">ROUND((AQ736-AP736)*$AE735,2)</f>
        <v>0.71</v>
      </c>
      <c r="P736" s="54">
        <f t="shared" si="575"/>
        <v>0.47</v>
      </c>
      <c r="Q736" s="54">
        <f t="shared" si="575"/>
        <v>0.35</v>
      </c>
      <c r="R736" s="54">
        <f t="shared" si="575"/>
        <v>0.28999999999999998</v>
      </c>
      <c r="S736" s="54">
        <f t="shared" si="575"/>
        <v>0.22</v>
      </c>
      <c r="T736" s="54">
        <f t="shared" si="575"/>
        <v>0.11</v>
      </c>
      <c r="U736" s="54">
        <f t="shared" si="575"/>
        <v>0.06</v>
      </c>
      <c r="V736" s="54">
        <f t="shared" si="575"/>
        <v>0.31</v>
      </c>
      <c r="W736" s="54">
        <f t="shared" si="575"/>
        <v>0.28000000000000003</v>
      </c>
      <c r="X736" s="54">
        <f t="shared" si="575"/>
        <v>0.19</v>
      </c>
      <c r="Y736" s="311">
        <f t="shared" si="575"/>
        <v>0.15</v>
      </c>
      <c r="Z736" s="54">
        <f t="shared" si="575"/>
        <v>0.06</v>
      </c>
      <c r="AA736" s="54">
        <f t="shared" si="575"/>
        <v>0.1</v>
      </c>
      <c r="AB736" s="55">
        <f t="shared" si="575"/>
        <v>0.28000000000000003</v>
      </c>
      <c r="AC736" s="53"/>
      <c r="AD736" s="56"/>
      <c r="AE736" s="64"/>
      <c r="AF736" s="1114">
        <v>1264.51</v>
      </c>
      <c r="AG736" s="1114">
        <v>1264.5129999999999</v>
      </c>
      <c r="AH736" s="1115">
        <v>1264.5259000000001</v>
      </c>
      <c r="AI736" s="1114">
        <v>1264.5278000000001</v>
      </c>
      <c r="AJ736" s="1114">
        <v>1264.5278000000001</v>
      </c>
      <c r="AK736" s="1114">
        <v>1264.5283999999999</v>
      </c>
      <c r="AL736" s="1114">
        <v>1264.5391</v>
      </c>
      <c r="AM736" s="1114">
        <v>1264.5449000000001</v>
      </c>
      <c r="AN736" s="1114">
        <v>1264.5558000000001</v>
      </c>
      <c r="AO736" s="1114">
        <v>1264.5718999999999</v>
      </c>
      <c r="AP736" s="1114">
        <v>1264.5987</v>
      </c>
      <c r="AQ736" s="1114">
        <v>1264.6382000000001</v>
      </c>
      <c r="AR736" s="1114">
        <v>1264.6641</v>
      </c>
      <c r="AS736" s="1114">
        <v>1264.6835000000001</v>
      </c>
      <c r="AT736" s="1114">
        <v>1264.6996999999999</v>
      </c>
      <c r="AU736" s="1114">
        <v>1264.7119</v>
      </c>
      <c r="AV736" s="1114">
        <v>1264.7182</v>
      </c>
      <c r="AW736" s="1114">
        <v>1264.7217000000001</v>
      </c>
      <c r="AX736" s="1114">
        <v>1264.739</v>
      </c>
      <c r="AY736" s="1114">
        <v>1264.7543000000001</v>
      </c>
      <c r="AZ736" s="1114">
        <v>1264.7650000000001</v>
      </c>
      <c r="BA736" s="1114">
        <v>1264.7736</v>
      </c>
      <c r="BB736" s="1114">
        <v>1264.7772</v>
      </c>
      <c r="BC736" s="1114">
        <v>1264.7825</v>
      </c>
      <c r="BD736" s="1114">
        <v>1264.7981</v>
      </c>
      <c r="BE736" s="175"/>
      <c r="BF736" s="175"/>
      <c r="BG736" s="175"/>
      <c r="BH736" s="175"/>
      <c r="BI736" s="175"/>
      <c r="BJ736" s="175"/>
      <c r="BK736" s="175"/>
      <c r="BL736" s="175"/>
      <c r="BM736" s="175"/>
      <c r="BN736" s="175"/>
      <c r="BO736" s="175"/>
      <c r="BP736" s="175"/>
      <c r="BQ736" s="175"/>
      <c r="BR736" s="175"/>
      <c r="BS736" s="175"/>
      <c r="BT736" s="175"/>
      <c r="BU736" s="175"/>
      <c r="BV736" s="175"/>
      <c r="BW736" s="175"/>
      <c r="BX736" s="175"/>
      <c r="BY736" s="175"/>
      <c r="BZ736" s="175"/>
      <c r="CA736" s="175"/>
      <c r="CB736" s="175"/>
      <c r="CC736" s="175"/>
      <c r="CD736" s="175"/>
      <c r="CE736" s="175"/>
      <c r="CF736" s="175"/>
      <c r="CG736" s="175"/>
      <c r="CH736" s="175"/>
      <c r="CI736" s="175"/>
      <c r="CJ736" s="175"/>
      <c r="CK736" s="175"/>
      <c r="CL736" s="175"/>
      <c r="CM736" s="175"/>
      <c r="CN736" s="175"/>
      <c r="CO736" s="175"/>
      <c r="CP736" s="175"/>
      <c r="CQ736" s="175"/>
      <c r="CR736" s="175"/>
      <c r="CS736" s="175"/>
      <c r="CT736" s="175"/>
      <c r="CU736" s="175"/>
      <c r="CV736" s="175"/>
      <c r="CW736" s="175"/>
      <c r="CX736" s="175"/>
      <c r="CY736" s="175"/>
      <c r="CZ736" s="175"/>
      <c r="DA736" s="175"/>
      <c r="DB736" s="175"/>
      <c r="DC736" s="175"/>
      <c r="DD736" s="175"/>
      <c r="DE736" s="175"/>
      <c r="DF736" s="175"/>
      <c r="DG736" s="175"/>
      <c r="DH736" s="175"/>
      <c r="DI736" s="175"/>
      <c r="DJ736" s="175"/>
      <c r="DK736" s="175"/>
      <c r="DL736" s="175"/>
      <c r="DM736" s="175"/>
      <c r="DN736" s="175"/>
      <c r="DO736" s="175"/>
      <c r="DP736" s="175"/>
      <c r="DQ736" s="175"/>
      <c r="DR736" s="175"/>
      <c r="DS736" s="175"/>
      <c r="DT736" s="175"/>
      <c r="DU736" s="121"/>
      <c r="DV736" s="121"/>
      <c r="DW736" s="121"/>
      <c r="DX736" s="121"/>
      <c r="DY736" s="121"/>
      <c r="DZ736" s="121"/>
      <c r="EA736" s="12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</row>
    <row r="737" spans="1:185" s="2" customFormat="1" ht="10.5" customHeight="1" thickBot="1">
      <c r="A737" s="1371"/>
      <c r="B737" s="1461"/>
      <c r="C737" s="293"/>
      <c r="D737" s="254" t="s">
        <v>42</v>
      </c>
      <c r="E737" s="89">
        <f t="shared" ref="E737:AB737" si="576">E736/E735</f>
        <v>4.7619047619047616E-2</v>
      </c>
      <c r="F737" s="89">
        <f t="shared" si="576"/>
        <v>0.19491525423728814</v>
      </c>
      <c r="G737" s="89">
        <f t="shared" si="576"/>
        <v>3.2967032967032968E-2</v>
      </c>
      <c r="H737" s="320">
        <f t="shared" si="576"/>
        <v>0</v>
      </c>
      <c r="I737" s="89">
        <f t="shared" si="576"/>
        <v>1.0989010989010988E-2</v>
      </c>
      <c r="J737" s="89">
        <f t="shared" si="576"/>
        <v>0.19</v>
      </c>
      <c r="K737" s="89">
        <f t="shared" si="576"/>
        <v>0.10204081632653061</v>
      </c>
      <c r="L737" s="89">
        <f t="shared" si="576"/>
        <v>0.18181818181818182</v>
      </c>
      <c r="M737" s="89">
        <f t="shared" si="576"/>
        <v>0.2589285714285714</v>
      </c>
      <c r="N737" s="320">
        <f t="shared" si="576"/>
        <v>0.4</v>
      </c>
      <c r="O737" s="89">
        <f t="shared" si="576"/>
        <v>0.57723577235772361</v>
      </c>
      <c r="P737" s="89">
        <f t="shared" si="576"/>
        <v>0.47</v>
      </c>
      <c r="Q737" s="89">
        <f t="shared" si="576"/>
        <v>0.36458333333333331</v>
      </c>
      <c r="R737" s="89">
        <f t="shared" si="576"/>
        <v>0.29591836734693877</v>
      </c>
      <c r="S737" s="89">
        <f t="shared" si="576"/>
        <v>0.25287356321839083</v>
      </c>
      <c r="T737" s="89">
        <f t="shared" si="576"/>
        <v>0.13749999999999998</v>
      </c>
      <c r="U737" s="89">
        <f t="shared" si="576"/>
        <v>7.5949367088607583E-2</v>
      </c>
      <c r="V737" s="89">
        <f t="shared" si="576"/>
        <v>0.25833333333333336</v>
      </c>
      <c r="W737" s="89">
        <f t="shared" si="576"/>
        <v>0.27450980392156865</v>
      </c>
      <c r="X737" s="89">
        <f t="shared" si="576"/>
        <v>0.2087912087912088</v>
      </c>
      <c r="Y737" s="320">
        <f t="shared" si="576"/>
        <v>0.17647058823529413</v>
      </c>
      <c r="Z737" s="89">
        <f t="shared" si="576"/>
        <v>7.3170731707317069E-2</v>
      </c>
      <c r="AA737" s="89">
        <f t="shared" si="576"/>
        <v>0.11764705882352942</v>
      </c>
      <c r="AB737" s="90">
        <f t="shared" si="576"/>
        <v>0.26168224299065423</v>
      </c>
      <c r="AC737" s="53"/>
      <c r="AD737" s="56"/>
      <c r="AE737" s="64"/>
      <c r="AF737" s="281"/>
      <c r="AG737" s="281"/>
      <c r="AH737" s="281"/>
      <c r="AI737" s="281"/>
      <c r="AJ737" s="281"/>
      <c r="AK737" s="281"/>
      <c r="AL737" s="281"/>
      <c r="AM737" s="281"/>
      <c r="AN737" s="281"/>
      <c r="AO737" s="281"/>
      <c r="AP737" s="281"/>
      <c r="AQ737" s="281"/>
      <c r="AR737" s="281"/>
      <c r="AS737" s="281"/>
      <c r="AT737" s="281"/>
      <c r="AU737" s="281"/>
      <c r="AV737" s="281"/>
      <c r="AW737" s="281"/>
      <c r="AX737" s="281"/>
      <c r="AY737" s="281"/>
      <c r="AZ737" s="281"/>
      <c r="BA737" s="281"/>
      <c r="BB737" s="281"/>
      <c r="BC737" s="281"/>
      <c r="BD737" s="281"/>
      <c r="BE737" s="175"/>
      <c r="BF737" s="175"/>
      <c r="BG737" s="175"/>
      <c r="BH737" s="175"/>
      <c r="BI737" s="175"/>
      <c r="BJ737" s="175"/>
      <c r="BK737" s="175"/>
      <c r="BL737" s="175"/>
      <c r="BM737" s="175"/>
      <c r="BN737" s="175"/>
      <c r="BO737" s="175"/>
      <c r="BP737" s="175"/>
      <c r="BQ737" s="175"/>
      <c r="BR737" s="175"/>
      <c r="BS737" s="175"/>
      <c r="BT737" s="175"/>
      <c r="BU737" s="175"/>
      <c r="BV737" s="175"/>
      <c r="BW737" s="175"/>
      <c r="BX737" s="175"/>
      <c r="BY737" s="175"/>
      <c r="BZ737" s="175"/>
      <c r="CA737" s="175"/>
      <c r="CB737" s="175"/>
      <c r="CC737" s="175"/>
      <c r="CD737" s="175"/>
      <c r="CE737" s="175"/>
      <c r="CF737" s="175"/>
      <c r="CG737" s="175"/>
      <c r="CH737" s="175"/>
      <c r="CI737" s="175"/>
      <c r="CJ737" s="175"/>
      <c r="CK737" s="175"/>
      <c r="CL737" s="175"/>
      <c r="CM737" s="175"/>
      <c r="CN737" s="175"/>
      <c r="CO737" s="175"/>
      <c r="CP737" s="175"/>
      <c r="CQ737" s="175"/>
      <c r="CR737" s="175"/>
      <c r="CS737" s="175"/>
      <c r="CT737" s="175"/>
      <c r="CU737" s="175"/>
      <c r="CV737" s="175"/>
      <c r="CW737" s="175"/>
      <c r="CX737" s="175"/>
      <c r="CY737" s="175"/>
      <c r="CZ737" s="175"/>
      <c r="DA737" s="175"/>
      <c r="DB737" s="175"/>
      <c r="DC737" s="175"/>
      <c r="DD737" s="175"/>
      <c r="DE737" s="175"/>
      <c r="DF737" s="175"/>
      <c r="DG737" s="175"/>
      <c r="DH737" s="175"/>
      <c r="DI737" s="175"/>
      <c r="DJ737" s="175"/>
      <c r="DK737" s="175"/>
      <c r="DL737" s="175"/>
      <c r="DM737" s="175"/>
      <c r="DN737" s="175"/>
      <c r="DO737" s="175"/>
      <c r="DP737" s="175"/>
      <c r="DQ737" s="175"/>
      <c r="DR737" s="175"/>
      <c r="DS737" s="175"/>
      <c r="DT737" s="175"/>
      <c r="DU737" s="121"/>
      <c r="DV737" s="121"/>
      <c r="DW737" s="121"/>
      <c r="DX737" s="121"/>
      <c r="DY737" s="121"/>
      <c r="DZ737" s="121"/>
      <c r="EA737" s="12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</row>
    <row r="738" spans="1:185" s="3" customFormat="1" ht="10.5" customHeight="1">
      <c r="A738" s="1361" t="s">
        <v>489</v>
      </c>
      <c r="B738" s="1459" t="s">
        <v>99</v>
      </c>
      <c r="C738" s="1283"/>
      <c r="D738" s="1288"/>
      <c r="E738" s="65"/>
      <c r="F738" s="65"/>
      <c r="G738" s="65"/>
      <c r="H738" s="315"/>
      <c r="I738" s="65"/>
      <c r="J738" s="65"/>
      <c r="K738" s="65"/>
      <c r="L738" s="65"/>
      <c r="M738" s="65"/>
      <c r="N738" s="31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315"/>
      <c r="Z738" s="65"/>
      <c r="AA738" s="65"/>
      <c r="AB738" s="66"/>
      <c r="AC738" s="817"/>
      <c r="AD738" s="818"/>
      <c r="AE738" s="819"/>
      <c r="AF738" s="280"/>
      <c r="AG738" s="280"/>
      <c r="AH738" s="280"/>
      <c r="AI738" s="280"/>
      <c r="AJ738" s="280"/>
      <c r="AK738" s="280"/>
      <c r="AL738" s="280"/>
      <c r="AM738" s="280"/>
      <c r="AN738" s="280"/>
      <c r="AO738" s="280"/>
      <c r="AP738" s="280"/>
      <c r="AQ738" s="280"/>
      <c r="AR738" s="280"/>
      <c r="AS738" s="280"/>
      <c r="AT738" s="280"/>
      <c r="AU738" s="280"/>
      <c r="AV738" s="280"/>
      <c r="AW738" s="280"/>
      <c r="AX738" s="280"/>
      <c r="AY738" s="280"/>
      <c r="AZ738" s="280"/>
      <c r="BA738" s="280"/>
      <c r="BB738" s="280"/>
      <c r="BC738" s="280"/>
      <c r="BD738" s="280"/>
      <c r="BE738" s="163"/>
      <c r="BF738" s="163"/>
      <c r="BG738" s="163"/>
      <c r="BH738" s="163"/>
      <c r="BI738" s="163"/>
      <c r="BJ738" s="163"/>
      <c r="BK738" s="163"/>
      <c r="BL738" s="163"/>
      <c r="BM738" s="163"/>
      <c r="BN738" s="163"/>
      <c r="BO738" s="163"/>
      <c r="BP738" s="163"/>
      <c r="BQ738" s="163"/>
      <c r="BR738" s="163"/>
      <c r="BS738" s="163"/>
      <c r="BT738" s="163"/>
      <c r="BU738" s="163"/>
      <c r="BV738" s="163"/>
      <c r="BW738" s="163"/>
      <c r="BX738" s="163"/>
      <c r="BY738" s="163"/>
      <c r="BZ738" s="163"/>
      <c r="CA738" s="163"/>
      <c r="CB738" s="163"/>
      <c r="CC738" s="163"/>
      <c r="CD738" s="163"/>
      <c r="CE738" s="163"/>
      <c r="CF738" s="163"/>
      <c r="CG738" s="163"/>
      <c r="CH738" s="163"/>
      <c r="CI738" s="163"/>
      <c r="CJ738" s="163"/>
      <c r="CK738" s="163"/>
      <c r="CL738" s="163"/>
      <c r="CM738" s="163"/>
      <c r="CN738" s="163"/>
      <c r="CO738" s="163"/>
      <c r="CP738" s="163"/>
      <c r="CQ738" s="163"/>
      <c r="CR738" s="163"/>
      <c r="CS738" s="163"/>
      <c r="CT738" s="163"/>
      <c r="CU738" s="163"/>
      <c r="CV738" s="163"/>
      <c r="CW738" s="163"/>
      <c r="CX738" s="163"/>
      <c r="CY738" s="163"/>
      <c r="CZ738" s="163"/>
      <c r="DA738" s="163"/>
      <c r="DB738" s="163"/>
      <c r="DC738" s="163"/>
      <c r="DD738" s="163"/>
      <c r="DE738" s="163"/>
      <c r="DF738" s="163"/>
      <c r="DG738" s="163"/>
      <c r="DH738" s="163"/>
      <c r="DI738" s="163"/>
      <c r="DJ738" s="163"/>
      <c r="DK738" s="163"/>
      <c r="DL738" s="163"/>
      <c r="DM738" s="163"/>
      <c r="DN738" s="163"/>
      <c r="DO738" s="163"/>
      <c r="DP738" s="163"/>
      <c r="DQ738" s="163"/>
      <c r="DR738" s="163"/>
      <c r="DS738" s="163"/>
      <c r="DT738" s="163"/>
      <c r="DU738" s="99"/>
      <c r="DV738" s="99"/>
      <c r="DW738" s="99"/>
      <c r="DX738" s="99"/>
      <c r="DY738" s="99"/>
      <c r="DZ738" s="99"/>
      <c r="EA738" s="99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6"/>
      <c r="FH738" s="6"/>
      <c r="FI738" s="6"/>
      <c r="FJ738" s="6"/>
      <c r="FK738" s="6"/>
      <c r="FL738" s="6"/>
      <c r="FM738" s="6"/>
      <c r="FN738" s="6"/>
      <c r="FO738" s="6"/>
      <c r="FP738" s="6"/>
      <c r="FQ738" s="6"/>
      <c r="FR738" s="6"/>
      <c r="FS738" s="6"/>
      <c r="FT738" s="6"/>
      <c r="FU738" s="6"/>
      <c r="FV738" s="6"/>
      <c r="FW738" s="6"/>
      <c r="FX738" s="6"/>
      <c r="FY738" s="6"/>
      <c r="FZ738" s="6"/>
      <c r="GA738" s="6"/>
      <c r="GB738" s="6"/>
      <c r="GC738" s="6"/>
    </row>
    <row r="739" spans="1:185" s="2" customFormat="1" ht="10.5" customHeight="1">
      <c r="A739" s="1370"/>
      <c r="B739" s="1460"/>
      <c r="C739" s="1282" t="s">
        <v>136</v>
      </c>
      <c r="D739" s="144" t="s">
        <v>34</v>
      </c>
      <c r="E739" s="50">
        <v>110</v>
      </c>
      <c r="F739" s="50">
        <v>129</v>
      </c>
      <c r="G739" s="50">
        <v>79</v>
      </c>
      <c r="H739" s="310">
        <v>161</v>
      </c>
      <c r="I739" s="50">
        <v>53</v>
      </c>
      <c r="J739" s="50">
        <v>82</v>
      </c>
      <c r="K739" s="50">
        <v>130</v>
      </c>
      <c r="L739" s="50">
        <v>34</v>
      </c>
      <c r="M739" s="50">
        <v>42</v>
      </c>
      <c r="N739" s="310">
        <v>43</v>
      </c>
      <c r="O739" s="50">
        <v>43</v>
      </c>
      <c r="P739" s="50">
        <v>67</v>
      </c>
      <c r="Q739" s="50">
        <v>183</v>
      </c>
      <c r="R739" s="50">
        <v>124</v>
      </c>
      <c r="S739" s="50">
        <v>153</v>
      </c>
      <c r="T739" s="50">
        <v>165</v>
      </c>
      <c r="U739" s="50">
        <v>224</v>
      </c>
      <c r="V739" s="50">
        <v>181</v>
      </c>
      <c r="W739" s="50">
        <v>129</v>
      </c>
      <c r="X739" s="50">
        <v>162</v>
      </c>
      <c r="Y739" s="310">
        <v>159</v>
      </c>
      <c r="Z739" s="50">
        <v>207</v>
      </c>
      <c r="AA739" s="50">
        <v>202</v>
      </c>
      <c r="AB739" s="52">
        <v>195</v>
      </c>
      <c r="AC739" s="159"/>
      <c r="AD739" s="100"/>
      <c r="AE739" s="64"/>
      <c r="AF739" s="281"/>
      <c r="AG739" s="281"/>
      <c r="AH739" s="281"/>
      <c r="AI739" s="281"/>
      <c r="AJ739" s="281"/>
      <c r="AK739" s="281"/>
      <c r="AL739" s="281"/>
      <c r="AM739" s="281"/>
      <c r="AN739" s="281"/>
      <c r="AO739" s="281"/>
      <c r="AP739" s="281"/>
      <c r="AQ739" s="281"/>
      <c r="AR739" s="281"/>
      <c r="AS739" s="281"/>
      <c r="AT739" s="281"/>
      <c r="AU739" s="281"/>
      <c r="AV739" s="281"/>
      <c r="AW739" s="281"/>
      <c r="AX739" s="281"/>
      <c r="AY739" s="281"/>
      <c r="AZ739" s="281"/>
      <c r="BA739" s="281"/>
      <c r="BB739" s="281"/>
      <c r="BC739" s="281"/>
      <c r="BD739" s="281"/>
      <c r="BE739" s="175"/>
      <c r="BF739" s="175"/>
      <c r="BG739" s="175"/>
      <c r="BH739" s="175"/>
      <c r="BI739" s="175"/>
      <c r="BJ739" s="175"/>
      <c r="BK739" s="175"/>
      <c r="BL739" s="175"/>
      <c r="BM739" s="175"/>
      <c r="BN739" s="175"/>
      <c r="BO739" s="175"/>
      <c r="BP739" s="175"/>
      <c r="BQ739" s="175"/>
      <c r="BR739" s="175"/>
      <c r="BS739" s="175"/>
      <c r="BT739" s="175"/>
      <c r="BU739" s="175"/>
      <c r="BV739" s="175"/>
      <c r="BW739" s="175"/>
      <c r="BX739" s="175"/>
      <c r="BY739" s="175"/>
      <c r="BZ739" s="175"/>
      <c r="CA739" s="175"/>
      <c r="CB739" s="175"/>
      <c r="CC739" s="175"/>
      <c r="CD739" s="175"/>
      <c r="CE739" s="175"/>
      <c r="CF739" s="175"/>
      <c r="CG739" s="175"/>
      <c r="CH739" s="175"/>
      <c r="CI739" s="175"/>
      <c r="CJ739" s="175"/>
      <c r="CK739" s="175"/>
      <c r="CL739" s="175"/>
      <c r="CM739" s="175"/>
      <c r="CN739" s="175"/>
      <c r="CO739" s="175"/>
      <c r="CP739" s="175"/>
      <c r="CQ739" s="175"/>
      <c r="CR739" s="175"/>
      <c r="CS739" s="175"/>
      <c r="CT739" s="175"/>
      <c r="CU739" s="175"/>
      <c r="CV739" s="175"/>
      <c r="CW739" s="175"/>
      <c r="CX739" s="175"/>
      <c r="CY739" s="175"/>
      <c r="CZ739" s="175"/>
      <c r="DA739" s="175"/>
      <c r="DB739" s="175"/>
      <c r="DC739" s="175"/>
      <c r="DD739" s="175"/>
      <c r="DE739" s="175"/>
      <c r="DF739" s="175"/>
      <c r="DG739" s="175"/>
      <c r="DH739" s="175"/>
      <c r="DI739" s="175"/>
      <c r="DJ739" s="175"/>
      <c r="DK739" s="175"/>
      <c r="DL739" s="175"/>
      <c r="DM739" s="175"/>
      <c r="DN739" s="175"/>
      <c r="DO739" s="175"/>
      <c r="DP739" s="175"/>
      <c r="DQ739" s="175"/>
      <c r="DR739" s="175"/>
      <c r="DS739" s="175"/>
      <c r="DT739" s="175"/>
      <c r="DU739" s="121"/>
      <c r="DV739" s="121"/>
      <c r="DW739" s="121"/>
      <c r="DX739" s="121"/>
      <c r="DY739" s="121"/>
      <c r="DZ739" s="121"/>
      <c r="EA739" s="12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</row>
    <row r="740" spans="1:185" s="2" customFormat="1" ht="10.5" customHeight="1">
      <c r="A740" s="1370"/>
      <c r="B740" s="1460"/>
      <c r="C740" s="1282" t="s">
        <v>954</v>
      </c>
      <c r="D740" s="144" t="s">
        <v>126</v>
      </c>
      <c r="E740" s="54">
        <f>ROUND((AG740-AF740)*$AE740,2)</f>
        <v>1.53</v>
      </c>
      <c r="F740" s="54">
        <f t="shared" ref="F740:M740" si="577">ROUND((AH740-AG740)*$AE740,2)</f>
        <v>0.8</v>
      </c>
      <c r="G740" s="54">
        <f t="shared" si="577"/>
        <v>0.88</v>
      </c>
      <c r="H740" s="311">
        <f t="shared" si="577"/>
        <v>0.8</v>
      </c>
      <c r="I740" s="54">
        <f t="shared" si="577"/>
        <v>0.7</v>
      </c>
      <c r="J740" s="54">
        <f t="shared" si="577"/>
        <v>0.75</v>
      </c>
      <c r="K740" s="54">
        <f t="shared" si="577"/>
        <v>0.89</v>
      </c>
      <c r="L740" s="54">
        <f t="shared" si="577"/>
        <v>0.48</v>
      </c>
      <c r="M740" s="54">
        <f t="shared" si="577"/>
        <v>0.32</v>
      </c>
      <c r="N740" s="311">
        <f>ROUND((AP740-AO740)*$AE740,2)</f>
        <v>0.31</v>
      </c>
      <c r="O740" s="54">
        <f t="shared" ref="O740:AB740" si="578">ROUND((AQ740-AP740)*$AE740,2)</f>
        <v>0.32</v>
      </c>
      <c r="P740" s="54">
        <f t="shared" si="578"/>
        <v>0.27</v>
      </c>
      <c r="Q740" s="54">
        <f t="shared" si="578"/>
        <v>0.67</v>
      </c>
      <c r="R740" s="54">
        <f t="shared" si="578"/>
        <v>1.05</v>
      </c>
      <c r="S740" s="54">
        <f t="shared" si="578"/>
        <v>1.24</v>
      </c>
      <c r="T740" s="54">
        <f t="shared" si="578"/>
        <v>1.42</v>
      </c>
      <c r="U740" s="54">
        <f t="shared" si="578"/>
        <v>1.99</v>
      </c>
      <c r="V740" s="54">
        <f t="shared" si="578"/>
        <v>2.13</v>
      </c>
      <c r="W740" s="54">
        <f t="shared" si="578"/>
        <v>1.57</v>
      </c>
      <c r="X740" s="54">
        <f t="shared" si="578"/>
        <v>1.55</v>
      </c>
      <c r="Y740" s="311">
        <f t="shared" si="578"/>
        <v>1.63</v>
      </c>
      <c r="Z740" s="54">
        <f t="shared" si="578"/>
        <v>1.94</v>
      </c>
      <c r="AA740" s="54">
        <f t="shared" si="578"/>
        <v>2.17</v>
      </c>
      <c r="AB740" s="55">
        <f t="shared" si="578"/>
        <v>1.93</v>
      </c>
      <c r="AC740" s="53">
        <f>(BD740-AF740)*AE740</f>
        <v>27.354599999996935</v>
      </c>
      <c r="AD740" s="56">
        <f>(BD741-AF741)*AE740</f>
        <v>11.386800000002495</v>
      </c>
      <c r="AE740" s="64">
        <v>18</v>
      </c>
      <c r="AF740" s="1114">
        <v>4103.0650999999998</v>
      </c>
      <c r="AG740" s="1114">
        <v>4103.1503000000002</v>
      </c>
      <c r="AH740" s="1115">
        <v>4103.1948999999995</v>
      </c>
      <c r="AI740" s="1114">
        <v>4103.2437</v>
      </c>
      <c r="AJ740" s="1114">
        <v>4103.2879999999996</v>
      </c>
      <c r="AK740" s="1114">
        <v>4103.3270000000002</v>
      </c>
      <c r="AL740" s="1114">
        <v>4103.3687</v>
      </c>
      <c r="AM740" s="1114">
        <v>4103.4183999999996</v>
      </c>
      <c r="AN740" s="1114">
        <v>4103.4449999999997</v>
      </c>
      <c r="AO740" s="1114">
        <v>4103.4627</v>
      </c>
      <c r="AP740" s="1114">
        <v>4103.4799999999996</v>
      </c>
      <c r="AQ740" s="1114">
        <v>4103.4978999999994</v>
      </c>
      <c r="AR740" s="1114">
        <v>4103.5131000000001</v>
      </c>
      <c r="AS740" s="1114">
        <v>4103.5502999999999</v>
      </c>
      <c r="AT740" s="1114">
        <v>4103.6089000000002</v>
      </c>
      <c r="AU740" s="1114">
        <v>4103.6779999999999</v>
      </c>
      <c r="AV740" s="1114">
        <v>4103.7568999999994</v>
      </c>
      <c r="AW740" s="1114">
        <v>4103.8674000000001</v>
      </c>
      <c r="AX740" s="1114">
        <v>4103.9854999999998</v>
      </c>
      <c r="AY740" s="1114">
        <v>4104.0729000000001</v>
      </c>
      <c r="AZ740" s="1114">
        <v>4104.1588000000002</v>
      </c>
      <c r="BA740" s="1114">
        <v>4104.2491</v>
      </c>
      <c r="BB740" s="1114">
        <v>4104.357</v>
      </c>
      <c r="BC740" s="1114">
        <v>4104.4776999999995</v>
      </c>
      <c r="BD740" s="1114">
        <v>4104.5847999999996</v>
      </c>
      <c r="BE740" s="175"/>
      <c r="BF740" s="175"/>
      <c r="BG740" s="175"/>
      <c r="BH740" s="175"/>
      <c r="BI740" s="175"/>
      <c r="BJ740" s="175"/>
      <c r="BK740" s="175"/>
      <c r="BL740" s="175"/>
      <c r="BM740" s="175"/>
      <c r="BN740" s="175"/>
      <c r="BO740" s="175"/>
      <c r="BP740" s="175"/>
      <c r="BQ740" s="175"/>
      <c r="BR740" s="175"/>
      <c r="BS740" s="175"/>
      <c r="BT740" s="175"/>
      <c r="BU740" s="175"/>
      <c r="BV740" s="175"/>
      <c r="BW740" s="175"/>
      <c r="BX740" s="175"/>
      <c r="BY740" s="175"/>
      <c r="BZ740" s="175"/>
      <c r="CA740" s="175"/>
      <c r="CB740" s="175"/>
      <c r="CC740" s="175"/>
      <c r="CD740" s="175"/>
      <c r="CE740" s="175"/>
      <c r="CF740" s="175"/>
      <c r="CG740" s="175"/>
      <c r="CH740" s="175"/>
      <c r="CI740" s="175"/>
      <c r="CJ740" s="175"/>
      <c r="CK740" s="175"/>
      <c r="CL740" s="175"/>
      <c r="CM740" s="175"/>
      <c r="CN740" s="175"/>
      <c r="CO740" s="175"/>
      <c r="CP740" s="175"/>
      <c r="CQ740" s="175"/>
      <c r="CR740" s="175"/>
      <c r="CS740" s="175"/>
      <c r="CT740" s="175"/>
      <c r="CU740" s="175"/>
      <c r="CV740" s="175"/>
      <c r="CW740" s="175"/>
      <c r="CX740" s="175"/>
      <c r="CY740" s="175"/>
      <c r="CZ740" s="175"/>
      <c r="DA740" s="175"/>
      <c r="DB740" s="175"/>
      <c r="DC740" s="175"/>
      <c r="DD740" s="175"/>
      <c r="DE740" s="175"/>
      <c r="DF740" s="175"/>
      <c r="DG740" s="175"/>
      <c r="DH740" s="175"/>
      <c r="DI740" s="175"/>
      <c r="DJ740" s="175"/>
      <c r="DK740" s="175"/>
      <c r="DL740" s="175"/>
      <c r="DM740" s="175"/>
      <c r="DN740" s="175"/>
      <c r="DO740" s="175"/>
      <c r="DP740" s="175"/>
      <c r="DQ740" s="175"/>
      <c r="DR740" s="175"/>
      <c r="DS740" s="175"/>
      <c r="DT740" s="175"/>
      <c r="DU740" s="121"/>
      <c r="DV740" s="121"/>
      <c r="DW740" s="121"/>
      <c r="DX740" s="121"/>
      <c r="DY740" s="121"/>
      <c r="DZ740" s="121"/>
      <c r="EA740" s="12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</row>
    <row r="741" spans="1:185" s="2" customFormat="1" ht="10.5" customHeight="1">
      <c r="A741" s="1370"/>
      <c r="B741" s="1460"/>
      <c r="C741" s="1282" t="s">
        <v>954</v>
      </c>
      <c r="D741" s="144" t="s">
        <v>127</v>
      </c>
      <c r="E741" s="54">
        <f>ROUND((AG741-AF741)*$AE740,2)</f>
        <v>0.06</v>
      </c>
      <c r="F741" s="54">
        <f t="shared" ref="F741:L741" si="579">ROUND((AH741-AG741)*$AE740,2)</f>
        <v>0.01</v>
      </c>
      <c r="G741" s="54">
        <f t="shared" si="579"/>
        <v>0.02</v>
      </c>
      <c r="H741" s="311">
        <f t="shared" si="579"/>
        <v>0.95</v>
      </c>
      <c r="I741" s="54">
        <f t="shared" si="579"/>
        <v>1.3</v>
      </c>
      <c r="J741" s="54">
        <f t="shared" si="579"/>
        <v>0.27</v>
      </c>
      <c r="K741" s="54">
        <f t="shared" si="579"/>
        <v>0.25</v>
      </c>
      <c r="L741" s="54">
        <f t="shared" si="579"/>
        <v>0.19</v>
      </c>
      <c r="M741" s="54">
        <f>ROUND((AO741-AN741)*$AE740,2)</f>
        <v>0.42</v>
      </c>
      <c r="N741" s="311">
        <f>ROUND((AP741-AO741)*$AE740,2)</f>
        <v>0.41</v>
      </c>
      <c r="O741" s="54">
        <f t="shared" ref="O741:AB741" si="580">ROUND((AQ741-AP741)*$AE740,2)</f>
        <v>0.42</v>
      </c>
      <c r="P741" s="54">
        <f t="shared" si="580"/>
        <v>0.42</v>
      </c>
      <c r="Q741" s="54">
        <f t="shared" si="580"/>
        <v>1.57</v>
      </c>
      <c r="R741" s="54">
        <f t="shared" si="580"/>
        <v>1.53</v>
      </c>
      <c r="S741" s="54">
        <f t="shared" si="580"/>
        <v>0.85</v>
      </c>
      <c r="T741" s="54">
        <f t="shared" si="580"/>
        <v>0.99</v>
      </c>
      <c r="U741" s="54">
        <f t="shared" si="580"/>
        <v>0.41</v>
      </c>
      <c r="V741" s="54">
        <f t="shared" si="580"/>
        <v>0</v>
      </c>
      <c r="W741" s="54">
        <f t="shared" si="580"/>
        <v>0.11</v>
      </c>
      <c r="X741" s="54">
        <f t="shared" si="580"/>
        <v>0.27</v>
      </c>
      <c r="Y741" s="311">
        <f t="shared" si="580"/>
        <v>0.3</v>
      </c>
      <c r="Z741" s="54">
        <f t="shared" si="580"/>
        <v>0.61</v>
      </c>
      <c r="AA741" s="54">
        <f t="shared" si="580"/>
        <v>0.02</v>
      </c>
      <c r="AB741" s="55">
        <f t="shared" si="580"/>
        <v>0.01</v>
      </c>
      <c r="AC741" s="53"/>
      <c r="AD741" s="56"/>
      <c r="AE741" s="64"/>
      <c r="AF741" s="1114">
        <v>1083.5628999999999</v>
      </c>
      <c r="AG741" s="1114">
        <v>1083.5662</v>
      </c>
      <c r="AH741" s="1115">
        <v>1083.5665999999999</v>
      </c>
      <c r="AI741" s="1114">
        <v>1083.5677999999998</v>
      </c>
      <c r="AJ741" s="1114">
        <v>1083.6206999999999</v>
      </c>
      <c r="AK741" s="1114">
        <v>1083.6926999999998</v>
      </c>
      <c r="AL741" s="1114">
        <v>1083.7076999999999</v>
      </c>
      <c r="AM741" s="1114">
        <v>1083.7214999999999</v>
      </c>
      <c r="AN741" s="1114">
        <v>1083.732</v>
      </c>
      <c r="AO741" s="1114">
        <v>1083.7550999999999</v>
      </c>
      <c r="AP741" s="1114">
        <v>1083.7776999999999</v>
      </c>
      <c r="AQ741" s="1114">
        <v>1083.8011999999999</v>
      </c>
      <c r="AR741" s="1114">
        <v>1083.8246999999999</v>
      </c>
      <c r="AS741" s="1114">
        <v>1083.9119999999998</v>
      </c>
      <c r="AT741" s="1114">
        <v>1083.9970999999998</v>
      </c>
      <c r="AU741" s="1114">
        <v>1084.0445</v>
      </c>
      <c r="AV741" s="1114">
        <v>1084.0992999999999</v>
      </c>
      <c r="AW741" s="1114">
        <v>1084.1221999999998</v>
      </c>
      <c r="AX741" s="1114">
        <v>1084.1221999999998</v>
      </c>
      <c r="AY741" s="1114">
        <v>1084.1282999999999</v>
      </c>
      <c r="AZ741" s="1114">
        <v>1084.1431</v>
      </c>
      <c r="BA741" s="1114">
        <v>1084.1598999999999</v>
      </c>
      <c r="BB741" s="1114">
        <v>1084.1939</v>
      </c>
      <c r="BC741" s="1114">
        <v>1084.1949999999999</v>
      </c>
      <c r="BD741" s="1114">
        <v>1084.1955</v>
      </c>
      <c r="BE741" s="175"/>
      <c r="BF741" s="175"/>
      <c r="BG741" s="175"/>
      <c r="BH741" s="175"/>
      <c r="BI741" s="175"/>
      <c r="BJ741" s="175"/>
      <c r="BK741" s="175"/>
      <c r="BL741" s="175"/>
      <c r="BM741" s="175"/>
      <c r="BN741" s="175"/>
      <c r="BO741" s="175"/>
      <c r="BP741" s="175"/>
      <c r="BQ741" s="175"/>
      <c r="BR741" s="175"/>
      <c r="BS741" s="175"/>
      <c r="BT741" s="175"/>
      <c r="BU741" s="175"/>
      <c r="BV741" s="175"/>
      <c r="BW741" s="175"/>
      <c r="BX741" s="175"/>
      <c r="BY741" s="175"/>
      <c r="BZ741" s="175"/>
      <c r="CA741" s="175"/>
      <c r="CB741" s="175"/>
      <c r="CC741" s="175"/>
      <c r="CD741" s="175"/>
      <c r="CE741" s="175"/>
      <c r="CF741" s="175"/>
      <c r="CG741" s="175"/>
      <c r="CH741" s="175"/>
      <c r="CI741" s="175"/>
      <c r="CJ741" s="175"/>
      <c r="CK741" s="175"/>
      <c r="CL741" s="175"/>
      <c r="CM741" s="175"/>
      <c r="CN741" s="175"/>
      <c r="CO741" s="175"/>
      <c r="CP741" s="175"/>
      <c r="CQ741" s="175"/>
      <c r="CR741" s="175"/>
      <c r="CS741" s="175"/>
      <c r="CT741" s="175"/>
      <c r="CU741" s="175"/>
      <c r="CV741" s="175"/>
      <c r="CW741" s="175"/>
      <c r="CX741" s="175"/>
      <c r="CY741" s="175"/>
      <c r="CZ741" s="175"/>
      <c r="DA741" s="175"/>
      <c r="DB741" s="175"/>
      <c r="DC741" s="175"/>
      <c r="DD741" s="175"/>
      <c r="DE741" s="175"/>
      <c r="DF741" s="175"/>
      <c r="DG741" s="175"/>
      <c r="DH741" s="175"/>
      <c r="DI741" s="175"/>
      <c r="DJ741" s="175"/>
      <c r="DK741" s="175"/>
      <c r="DL741" s="175"/>
      <c r="DM741" s="175"/>
      <c r="DN741" s="175"/>
      <c r="DO741" s="175"/>
      <c r="DP741" s="175"/>
      <c r="DQ741" s="175"/>
      <c r="DR741" s="175"/>
      <c r="DS741" s="175"/>
      <c r="DT741" s="175"/>
      <c r="DU741" s="121"/>
      <c r="DV741" s="121"/>
      <c r="DW741" s="121"/>
      <c r="DX741" s="121"/>
      <c r="DY741" s="121"/>
      <c r="DZ741" s="121"/>
      <c r="EA741" s="12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</row>
    <row r="742" spans="1:185" s="2" customFormat="1" ht="10.5" customHeight="1" thickBot="1">
      <c r="A742" s="1371"/>
      <c r="B742" s="1461"/>
      <c r="C742" s="293"/>
      <c r="D742" s="254" t="s">
        <v>42</v>
      </c>
      <c r="E742" s="89">
        <f t="shared" ref="E742:AB742" si="581">E741/E740</f>
        <v>3.9215686274509803E-2</v>
      </c>
      <c r="F742" s="89">
        <f t="shared" si="581"/>
        <v>1.2499999999999999E-2</v>
      </c>
      <c r="G742" s="89">
        <f t="shared" si="581"/>
        <v>2.2727272727272728E-2</v>
      </c>
      <c r="H742" s="320">
        <f t="shared" si="581"/>
        <v>1.1874999999999998</v>
      </c>
      <c r="I742" s="89">
        <f t="shared" si="581"/>
        <v>1.8571428571428574</v>
      </c>
      <c r="J742" s="89">
        <f t="shared" si="581"/>
        <v>0.36000000000000004</v>
      </c>
      <c r="K742" s="89">
        <f t="shared" si="581"/>
        <v>0.2808988764044944</v>
      </c>
      <c r="L742" s="89">
        <f t="shared" si="581"/>
        <v>0.39583333333333337</v>
      </c>
      <c r="M742" s="89">
        <f t="shared" si="581"/>
        <v>1.3125</v>
      </c>
      <c r="N742" s="320">
        <f t="shared" si="581"/>
        <v>1.3225806451612903</v>
      </c>
      <c r="O742" s="89">
        <f t="shared" si="581"/>
        <v>1.3125</v>
      </c>
      <c r="P742" s="89">
        <f t="shared" si="581"/>
        <v>1.5555555555555554</v>
      </c>
      <c r="Q742" s="89">
        <f t="shared" si="581"/>
        <v>2.3432835820895521</v>
      </c>
      <c r="R742" s="89">
        <f t="shared" si="581"/>
        <v>1.4571428571428571</v>
      </c>
      <c r="S742" s="89">
        <f t="shared" si="581"/>
        <v>0.68548387096774188</v>
      </c>
      <c r="T742" s="89">
        <f t="shared" si="581"/>
        <v>0.69718309859154937</v>
      </c>
      <c r="U742" s="89">
        <f t="shared" si="581"/>
        <v>0.20603015075376882</v>
      </c>
      <c r="V742" s="89">
        <f t="shared" si="581"/>
        <v>0</v>
      </c>
      <c r="W742" s="89">
        <f t="shared" si="581"/>
        <v>7.0063694267515922E-2</v>
      </c>
      <c r="X742" s="89">
        <f t="shared" si="581"/>
        <v>0.17419354838709677</v>
      </c>
      <c r="Y742" s="320">
        <f t="shared" si="581"/>
        <v>0.18404907975460122</v>
      </c>
      <c r="Z742" s="89">
        <f t="shared" si="581"/>
        <v>0.31443298969072164</v>
      </c>
      <c r="AA742" s="89">
        <f t="shared" si="581"/>
        <v>9.2165898617511521E-3</v>
      </c>
      <c r="AB742" s="90">
        <f t="shared" si="581"/>
        <v>5.1813471502590676E-3</v>
      </c>
      <c r="AC742" s="53"/>
      <c r="AD742" s="56"/>
      <c r="AE742" s="64"/>
      <c r="AF742" s="280"/>
      <c r="AG742" s="280"/>
      <c r="AH742" s="280"/>
      <c r="AI742" s="280"/>
      <c r="AJ742" s="280"/>
      <c r="AK742" s="280"/>
      <c r="AL742" s="280"/>
      <c r="AM742" s="280"/>
      <c r="AN742" s="280"/>
      <c r="AO742" s="280"/>
      <c r="AP742" s="280"/>
      <c r="AQ742" s="280"/>
      <c r="AR742" s="280"/>
      <c r="AS742" s="280"/>
      <c r="AT742" s="280"/>
      <c r="AU742" s="280"/>
      <c r="AV742" s="280"/>
      <c r="AW742" s="280"/>
      <c r="AX742" s="280"/>
      <c r="AY742" s="280"/>
      <c r="AZ742" s="280"/>
      <c r="BA742" s="280"/>
      <c r="BB742" s="280"/>
      <c r="BC742" s="280"/>
      <c r="BD742" s="280"/>
      <c r="BE742" s="175"/>
      <c r="BF742" s="175"/>
      <c r="BG742" s="175"/>
      <c r="BH742" s="175"/>
      <c r="BI742" s="175"/>
      <c r="BJ742" s="175"/>
      <c r="BK742" s="175"/>
      <c r="BL742" s="175"/>
      <c r="BM742" s="175"/>
      <c r="BN742" s="175"/>
      <c r="BO742" s="175"/>
      <c r="BP742" s="175"/>
      <c r="BQ742" s="175"/>
      <c r="BR742" s="175"/>
      <c r="BS742" s="175"/>
      <c r="BT742" s="175"/>
      <c r="BU742" s="175"/>
      <c r="BV742" s="175"/>
      <c r="BW742" s="175"/>
      <c r="BX742" s="175"/>
      <c r="BY742" s="175"/>
      <c r="BZ742" s="175"/>
      <c r="CA742" s="175"/>
      <c r="CB742" s="175"/>
      <c r="CC742" s="175"/>
      <c r="CD742" s="175"/>
      <c r="CE742" s="175"/>
      <c r="CF742" s="175"/>
      <c r="CG742" s="175"/>
      <c r="CH742" s="175"/>
      <c r="CI742" s="175"/>
      <c r="CJ742" s="175"/>
      <c r="CK742" s="175"/>
      <c r="CL742" s="175"/>
      <c r="CM742" s="175"/>
      <c r="CN742" s="175"/>
      <c r="CO742" s="175"/>
      <c r="CP742" s="175"/>
      <c r="CQ742" s="175"/>
      <c r="CR742" s="175"/>
      <c r="CS742" s="175"/>
      <c r="CT742" s="175"/>
      <c r="CU742" s="175"/>
      <c r="CV742" s="175"/>
      <c r="CW742" s="175"/>
      <c r="CX742" s="175"/>
      <c r="CY742" s="175"/>
      <c r="CZ742" s="175"/>
      <c r="DA742" s="175"/>
      <c r="DB742" s="175"/>
      <c r="DC742" s="175"/>
      <c r="DD742" s="175"/>
      <c r="DE742" s="175"/>
      <c r="DF742" s="175"/>
      <c r="DG742" s="175"/>
      <c r="DH742" s="175"/>
      <c r="DI742" s="175"/>
      <c r="DJ742" s="175"/>
      <c r="DK742" s="175"/>
      <c r="DL742" s="175"/>
      <c r="DM742" s="175"/>
      <c r="DN742" s="175"/>
      <c r="DO742" s="175"/>
      <c r="DP742" s="175"/>
      <c r="DQ742" s="175"/>
      <c r="DR742" s="175"/>
      <c r="DS742" s="175"/>
      <c r="DT742" s="175"/>
      <c r="DU742" s="121"/>
      <c r="DV742" s="121"/>
      <c r="DW742" s="121"/>
      <c r="DX742" s="121"/>
      <c r="DY742" s="121"/>
      <c r="DZ742" s="121"/>
      <c r="EA742" s="12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</row>
    <row r="743" spans="1:185" s="3" customFormat="1" ht="10.5" customHeight="1">
      <c r="A743" s="1297" t="s">
        <v>105</v>
      </c>
      <c r="B743" s="1402" t="s">
        <v>109</v>
      </c>
      <c r="C743" s="1283"/>
      <c r="D743" s="1288"/>
      <c r="E743" s="65"/>
      <c r="F743" s="65"/>
      <c r="G743" s="65"/>
      <c r="H743" s="315"/>
      <c r="I743" s="65"/>
      <c r="J743" s="65"/>
      <c r="K743" s="65"/>
      <c r="L743" s="65"/>
      <c r="M743" s="65"/>
      <c r="N743" s="31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315"/>
      <c r="Z743" s="65"/>
      <c r="AA743" s="65"/>
      <c r="AB743" s="66"/>
      <c r="AC743" s="817"/>
      <c r="AD743" s="818"/>
      <c r="AE743" s="819"/>
      <c r="AF743" s="280"/>
      <c r="AG743" s="280"/>
      <c r="AH743" s="280"/>
      <c r="AI743" s="280"/>
      <c r="AJ743" s="280"/>
      <c r="AK743" s="280"/>
      <c r="AL743" s="280"/>
      <c r="AM743" s="280"/>
      <c r="AN743" s="280"/>
      <c r="AO743" s="280"/>
      <c r="AP743" s="280"/>
      <c r="AQ743" s="280"/>
      <c r="AR743" s="280"/>
      <c r="AS743" s="280"/>
      <c r="AT743" s="280"/>
      <c r="AU743" s="280"/>
      <c r="AV743" s="280"/>
      <c r="AW743" s="280"/>
      <c r="AX743" s="280"/>
      <c r="AY743" s="280"/>
      <c r="AZ743" s="280"/>
      <c r="BA743" s="280"/>
      <c r="BB743" s="280"/>
      <c r="BC743" s="280"/>
      <c r="BD743" s="280"/>
      <c r="BE743" s="163"/>
      <c r="BF743" s="163"/>
      <c r="BG743" s="163"/>
      <c r="BH743" s="163"/>
      <c r="BI743" s="163"/>
      <c r="BJ743" s="163"/>
      <c r="BK743" s="163"/>
      <c r="BL743" s="163"/>
      <c r="BM743" s="163"/>
      <c r="BN743" s="163"/>
      <c r="BO743" s="163"/>
      <c r="BP743" s="163"/>
      <c r="BQ743" s="163"/>
      <c r="BR743" s="163"/>
      <c r="BS743" s="163"/>
      <c r="BT743" s="163"/>
      <c r="BU743" s="163"/>
      <c r="BV743" s="163"/>
      <c r="BW743" s="163"/>
      <c r="BX743" s="163"/>
      <c r="BY743" s="163"/>
      <c r="BZ743" s="163"/>
      <c r="CA743" s="163"/>
      <c r="CB743" s="163"/>
      <c r="CC743" s="163"/>
      <c r="CD743" s="163"/>
      <c r="CE743" s="163"/>
      <c r="CF743" s="163"/>
      <c r="CG743" s="163"/>
      <c r="CH743" s="163"/>
      <c r="CI743" s="163"/>
      <c r="CJ743" s="163"/>
      <c r="CK743" s="163"/>
      <c r="CL743" s="163"/>
      <c r="CM743" s="163"/>
      <c r="CN743" s="163"/>
      <c r="CO743" s="163"/>
      <c r="CP743" s="163"/>
      <c r="CQ743" s="163"/>
      <c r="CR743" s="163"/>
      <c r="CS743" s="163"/>
      <c r="CT743" s="163"/>
      <c r="CU743" s="163"/>
      <c r="CV743" s="163"/>
      <c r="CW743" s="163"/>
      <c r="CX743" s="163"/>
      <c r="CY743" s="163"/>
      <c r="CZ743" s="163"/>
      <c r="DA743" s="163"/>
      <c r="DB743" s="163"/>
      <c r="DC743" s="163"/>
      <c r="DD743" s="163"/>
      <c r="DE743" s="163"/>
      <c r="DF743" s="163"/>
      <c r="DG743" s="163"/>
      <c r="DH743" s="163"/>
      <c r="DI743" s="163"/>
      <c r="DJ743" s="163"/>
      <c r="DK743" s="163"/>
      <c r="DL743" s="163"/>
      <c r="DM743" s="163"/>
      <c r="DN743" s="163"/>
      <c r="DO743" s="163"/>
      <c r="DP743" s="163"/>
      <c r="DQ743" s="163"/>
      <c r="DR743" s="163"/>
      <c r="DS743" s="163"/>
      <c r="DT743" s="163"/>
      <c r="DU743" s="99"/>
      <c r="DV743" s="99"/>
      <c r="DW743" s="99"/>
      <c r="DX743" s="99"/>
      <c r="DY743" s="99"/>
      <c r="DZ743" s="99"/>
      <c r="EA743" s="99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6"/>
      <c r="FH743" s="6"/>
      <c r="FI743" s="6"/>
      <c r="FJ743" s="6"/>
      <c r="FK743" s="6"/>
      <c r="FL743" s="6"/>
      <c r="FM743" s="6"/>
      <c r="FN743" s="6"/>
      <c r="FO743" s="6"/>
      <c r="FP743" s="6"/>
      <c r="FQ743" s="6"/>
      <c r="FR743" s="6"/>
      <c r="FS743" s="6"/>
      <c r="FT743" s="6"/>
      <c r="FU743" s="6"/>
      <c r="FV743" s="6"/>
      <c r="FW743" s="6"/>
      <c r="FX743" s="6"/>
      <c r="FY743" s="6"/>
      <c r="FZ743" s="6"/>
      <c r="GA743" s="6"/>
      <c r="GB743" s="6"/>
      <c r="GC743" s="6"/>
    </row>
    <row r="744" spans="1:185" s="2" customFormat="1" ht="10.5" customHeight="1">
      <c r="A744" s="1298"/>
      <c r="B744" s="1403"/>
      <c r="C744" s="1282" t="s">
        <v>136</v>
      </c>
      <c r="D744" s="144" t="s">
        <v>34</v>
      </c>
      <c r="E744" s="50">
        <v>224</v>
      </c>
      <c r="F744" s="50">
        <v>237</v>
      </c>
      <c r="G744" s="50">
        <v>232</v>
      </c>
      <c r="H744" s="310">
        <v>237</v>
      </c>
      <c r="I744" s="50">
        <v>243</v>
      </c>
      <c r="J744" s="50">
        <v>271</v>
      </c>
      <c r="K744" s="50">
        <v>220</v>
      </c>
      <c r="L744" s="50">
        <v>241</v>
      </c>
      <c r="M744" s="50">
        <v>259</v>
      </c>
      <c r="N744" s="310">
        <v>249</v>
      </c>
      <c r="O744" s="50">
        <v>239</v>
      </c>
      <c r="P744" s="50">
        <v>218</v>
      </c>
      <c r="Q744" s="50">
        <v>233</v>
      </c>
      <c r="R744" s="50">
        <v>227</v>
      </c>
      <c r="S744" s="50">
        <v>235</v>
      </c>
      <c r="T744" s="50">
        <v>234</v>
      </c>
      <c r="U744" s="50">
        <v>238</v>
      </c>
      <c r="V744" s="50">
        <v>252</v>
      </c>
      <c r="W744" s="50">
        <v>215</v>
      </c>
      <c r="X744" s="50">
        <v>197</v>
      </c>
      <c r="Y744" s="310">
        <v>218</v>
      </c>
      <c r="Z744" s="50">
        <v>214</v>
      </c>
      <c r="AA744" s="50">
        <v>282</v>
      </c>
      <c r="AB744" s="52">
        <v>235</v>
      </c>
      <c r="AC744" s="159"/>
      <c r="AD744" s="100"/>
      <c r="AE744" s="64"/>
      <c r="AF744" s="280"/>
      <c r="AG744" s="280"/>
      <c r="AH744" s="280"/>
      <c r="AI744" s="280"/>
      <c r="AJ744" s="280"/>
      <c r="AK744" s="280"/>
      <c r="AL744" s="280"/>
      <c r="AM744" s="280"/>
      <c r="AN744" s="280"/>
      <c r="AO744" s="280"/>
      <c r="AP744" s="280"/>
      <c r="AQ744" s="280"/>
      <c r="AR744" s="280"/>
      <c r="AS744" s="280"/>
      <c r="AT744" s="280"/>
      <c r="AU744" s="280"/>
      <c r="AV744" s="280"/>
      <c r="AW744" s="280"/>
      <c r="AX744" s="280"/>
      <c r="AY744" s="280"/>
      <c r="AZ744" s="280"/>
      <c r="BA744" s="280"/>
      <c r="BB744" s="280"/>
      <c r="BC744" s="280"/>
      <c r="BD744" s="280"/>
      <c r="BE744" s="163"/>
      <c r="BF744" s="163"/>
      <c r="BG744" s="163"/>
      <c r="BH744" s="163"/>
      <c r="BI744" s="163"/>
      <c r="BJ744" s="163"/>
      <c r="BK744" s="163"/>
      <c r="BL744" s="163"/>
      <c r="BM744" s="163"/>
      <c r="BN744" s="163"/>
      <c r="BO744" s="163"/>
      <c r="BP744" s="163"/>
      <c r="BQ744" s="163"/>
      <c r="BR744" s="163"/>
      <c r="BS744" s="163"/>
      <c r="BT744" s="163"/>
      <c r="BU744" s="163"/>
      <c r="BV744" s="163"/>
      <c r="BW744" s="163"/>
      <c r="BX744" s="163"/>
      <c r="BY744" s="163"/>
      <c r="BZ744" s="163"/>
      <c r="CA744" s="163"/>
      <c r="CB744" s="163"/>
      <c r="CC744" s="163"/>
      <c r="CD744" s="175"/>
      <c r="CE744" s="175"/>
      <c r="CF744" s="175"/>
      <c r="CG744" s="175"/>
      <c r="CH744" s="175"/>
      <c r="CI744" s="175"/>
      <c r="CJ744" s="175"/>
      <c r="CK744" s="175"/>
      <c r="CL744" s="175"/>
      <c r="CM744" s="175"/>
      <c r="CN744" s="175"/>
      <c r="CO744" s="175"/>
      <c r="CP744" s="175"/>
      <c r="CQ744" s="175"/>
      <c r="CR744" s="175"/>
      <c r="CS744" s="175"/>
      <c r="CT744" s="175"/>
      <c r="CU744" s="175"/>
      <c r="CV744" s="175"/>
      <c r="CW744" s="175"/>
      <c r="CX744" s="175"/>
      <c r="CY744" s="175"/>
      <c r="CZ744" s="175"/>
      <c r="DA744" s="175"/>
      <c r="DB744" s="175"/>
      <c r="DC744" s="175"/>
      <c r="DD744" s="175"/>
      <c r="DE744" s="175"/>
      <c r="DF744" s="175"/>
      <c r="DG744" s="175"/>
      <c r="DH744" s="175"/>
      <c r="DI744" s="175"/>
      <c r="DJ744" s="175"/>
      <c r="DK744" s="175"/>
      <c r="DL744" s="175"/>
      <c r="DM744" s="175"/>
      <c r="DN744" s="175"/>
      <c r="DO744" s="175"/>
      <c r="DP744" s="175"/>
      <c r="DQ744" s="175"/>
      <c r="DR744" s="175"/>
      <c r="DS744" s="175"/>
      <c r="DT744" s="175"/>
      <c r="DU744" s="121"/>
      <c r="DV744" s="121"/>
      <c r="DW744" s="121"/>
      <c r="DX744" s="121"/>
      <c r="DY744" s="121"/>
      <c r="DZ744" s="121"/>
      <c r="EA744" s="12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</row>
    <row r="745" spans="1:185" s="2" customFormat="1" ht="10.5" customHeight="1">
      <c r="A745" s="1298"/>
      <c r="B745" s="1403"/>
      <c r="C745" s="1282" t="s">
        <v>954</v>
      </c>
      <c r="D745" s="144" t="s">
        <v>126</v>
      </c>
      <c r="E745" s="54">
        <f>ROUND((AG745-AF745)*$AE745,2)</f>
        <v>2.38</v>
      </c>
      <c r="F745" s="54">
        <f t="shared" ref="F745:M745" si="582">ROUND((AH745-AG745)*$AE745,2)</f>
        <v>2.61</v>
      </c>
      <c r="G745" s="54">
        <f t="shared" si="582"/>
        <v>2.33</v>
      </c>
      <c r="H745" s="311">
        <f t="shared" si="582"/>
        <v>2.33</v>
      </c>
      <c r="I745" s="54">
        <f t="shared" si="582"/>
        <v>2.36</v>
      </c>
      <c r="J745" s="54">
        <f t="shared" si="582"/>
        <v>2.35</v>
      </c>
      <c r="K745" s="54">
        <f t="shared" si="582"/>
        <v>2.25</v>
      </c>
      <c r="L745" s="54">
        <f t="shared" si="582"/>
        <v>2.23</v>
      </c>
      <c r="M745" s="54">
        <f t="shared" si="582"/>
        <v>2.41</v>
      </c>
      <c r="N745" s="311">
        <f>ROUND((AP745-AO745)*$AE745,2)</f>
        <v>2.42</v>
      </c>
      <c r="O745" s="54">
        <f t="shared" ref="O745:AB745" si="583">ROUND((AQ745-AP745)*$AE745,2)</f>
        <v>2.4</v>
      </c>
      <c r="P745" s="54">
        <f t="shared" si="583"/>
        <v>2.2799999999999998</v>
      </c>
      <c r="Q745" s="54">
        <f t="shared" si="583"/>
        <v>2.15</v>
      </c>
      <c r="R745" s="54">
        <f t="shared" si="583"/>
        <v>2.2400000000000002</v>
      </c>
      <c r="S745" s="54">
        <f t="shared" si="583"/>
        <v>2.31</v>
      </c>
      <c r="T745" s="54">
        <f t="shared" si="583"/>
        <v>2.33</v>
      </c>
      <c r="U745" s="54">
        <f t="shared" si="583"/>
        <v>2.21</v>
      </c>
      <c r="V745" s="54">
        <f t="shared" si="583"/>
        <v>2.4</v>
      </c>
      <c r="W745" s="54">
        <f t="shared" si="583"/>
        <v>2.37</v>
      </c>
      <c r="X745" s="54">
        <f t="shared" si="583"/>
        <v>2.04</v>
      </c>
      <c r="Y745" s="311">
        <f t="shared" si="583"/>
        <v>2.1</v>
      </c>
      <c r="Z745" s="54">
        <f t="shared" si="583"/>
        <v>2.2400000000000002</v>
      </c>
      <c r="AA745" s="54">
        <f t="shared" si="583"/>
        <v>2.21</v>
      </c>
      <c r="AB745" s="55">
        <f t="shared" si="583"/>
        <v>2.2799999999999998</v>
      </c>
      <c r="AC745" s="53">
        <f>(BD745-AF745)*AE745</f>
        <v>55.236599999996542</v>
      </c>
      <c r="AD745" s="56">
        <f>(BD746-AF746)*AE745</f>
        <v>24.512399999994159</v>
      </c>
      <c r="AE745" s="64">
        <v>18</v>
      </c>
      <c r="AF745" s="1114">
        <v>5394.0734000000002</v>
      </c>
      <c r="AG745" s="1114">
        <v>5394.2056000000002</v>
      </c>
      <c r="AH745" s="1115">
        <v>5394.3505000000005</v>
      </c>
      <c r="AI745" s="1114">
        <v>5394.4799000000003</v>
      </c>
      <c r="AJ745" s="1114">
        <v>5394.6095999999998</v>
      </c>
      <c r="AK745" s="1114">
        <v>5394.7406000000001</v>
      </c>
      <c r="AL745" s="1114">
        <v>5394.8712999999998</v>
      </c>
      <c r="AM745" s="1114">
        <v>5394.9962000000005</v>
      </c>
      <c r="AN745" s="1114">
        <v>5395.1202000000003</v>
      </c>
      <c r="AO745" s="1114">
        <v>5395.2542000000003</v>
      </c>
      <c r="AP745" s="1114">
        <v>5395.3888000000006</v>
      </c>
      <c r="AQ745" s="1114">
        <v>5395.5219999999999</v>
      </c>
      <c r="AR745" s="1114">
        <v>5395.6485000000002</v>
      </c>
      <c r="AS745" s="1114">
        <v>5395.7682000000004</v>
      </c>
      <c r="AT745" s="1114">
        <v>5395.8927000000003</v>
      </c>
      <c r="AU745" s="1114">
        <v>5396.0210999999999</v>
      </c>
      <c r="AV745" s="1114">
        <v>5396.1508000000003</v>
      </c>
      <c r="AW745" s="1114">
        <v>5396.2734</v>
      </c>
      <c r="AX745" s="1114">
        <v>5396.4065000000001</v>
      </c>
      <c r="AY745" s="1114">
        <v>5396.5383000000002</v>
      </c>
      <c r="AZ745" s="1114">
        <v>5396.6516000000001</v>
      </c>
      <c r="BA745" s="1114">
        <v>5396.7681000000002</v>
      </c>
      <c r="BB745" s="1114">
        <v>5396.8927000000003</v>
      </c>
      <c r="BC745" s="1114">
        <v>5397.0155000000004</v>
      </c>
      <c r="BD745" s="1114">
        <v>5397.1421</v>
      </c>
      <c r="BE745" s="1286"/>
      <c r="BF745" s="1286"/>
      <c r="BG745" s="1286"/>
      <c r="BH745" s="1286"/>
      <c r="BI745" s="1286"/>
      <c r="BJ745" s="1286"/>
      <c r="BK745" s="1286"/>
      <c r="BL745" s="1286"/>
      <c r="BM745" s="1286"/>
      <c r="BN745" s="1286"/>
      <c r="BO745" s="1286"/>
      <c r="BP745" s="1286"/>
      <c r="BQ745" s="1286"/>
      <c r="BR745" s="1286"/>
      <c r="BS745" s="1286"/>
      <c r="BT745" s="1286"/>
      <c r="BU745" s="1286"/>
      <c r="BV745" s="1286"/>
      <c r="BW745" s="1286"/>
      <c r="BX745" s="1286"/>
      <c r="BY745" s="1286"/>
      <c r="BZ745" s="1286"/>
      <c r="CA745" s="1286"/>
      <c r="CB745" s="1286"/>
      <c r="CC745" s="1286"/>
      <c r="CD745" s="175"/>
      <c r="CE745" s="175"/>
      <c r="CF745" s="175"/>
      <c r="CG745" s="175"/>
      <c r="CH745" s="175"/>
      <c r="CI745" s="175"/>
      <c r="CJ745" s="175"/>
      <c r="CK745" s="175"/>
      <c r="CL745" s="175"/>
      <c r="CM745" s="175"/>
      <c r="CN745" s="175"/>
      <c r="CO745" s="175"/>
      <c r="CP745" s="175"/>
      <c r="CQ745" s="175"/>
      <c r="CR745" s="175"/>
      <c r="CS745" s="175"/>
      <c r="CT745" s="175"/>
      <c r="CU745" s="175"/>
      <c r="CV745" s="175"/>
      <c r="CW745" s="175"/>
      <c r="CX745" s="175"/>
      <c r="CY745" s="175"/>
      <c r="CZ745" s="175"/>
      <c r="DA745" s="175"/>
      <c r="DB745" s="175"/>
      <c r="DC745" s="175"/>
      <c r="DD745" s="175"/>
      <c r="DE745" s="175"/>
      <c r="DF745" s="175"/>
      <c r="DG745" s="175"/>
      <c r="DH745" s="175"/>
      <c r="DI745" s="175"/>
      <c r="DJ745" s="175"/>
      <c r="DK745" s="175"/>
      <c r="DL745" s="175"/>
      <c r="DM745" s="175"/>
      <c r="DN745" s="175"/>
      <c r="DO745" s="175"/>
      <c r="DP745" s="175"/>
      <c r="DQ745" s="175"/>
      <c r="DR745" s="175"/>
      <c r="DS745" s="175"/>
      <c r="DT745" s="175"/>
      <c r="DU745" s="121"/>
      <c r="DV745" s="121"/>
      <c r="DW745" s="121"/>
      <c r="DX745" s="121"/>
      <c r="DY745" s="121"/>
      <c r="DZ745" s="121"/>
      <c r="EA745" s="12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</row>
    <row r="746" spans="1:185" s="2" customFormat="1" ht="10.5" customHeight="1">
      <c r="A746" s="1298"/>
      <c r="B746" s="1403"/>
      <c r="C746" s="1282" t="s">
        <v>954</v>
      </c>
      <c r="D746" s="144" t="s">
        <v>127</v>
      </c>
      <c r="E746" s="54">
        <f>ROUND((AG746-AF746)*$AE745,2)</f>
        <v>1.03</v>
      </c>
      <c r="F746" s="54">
        <f t="shared" ref="F746:L746" si="584">ROUND((AH746-AG746)*$AE745,2)</f>
        <v>1.34</v>
      </c>
      <c r="G746" s="54">
        <f t="shared" si="584"/>
        <v>0.95</v>
      </c>
      <c r="H746" s="311">
        <f t="shared" si="584"/>
        <v>0.91</v>
      </c>
      <c r="I746" s="54">
        <f t="shared" si="584"/>
        <v>0.9</v>
      </c>
      <c r="J746" s="54">
        <f t="shared" si="584"/>
        <v>1.07</v>
      </c>
      <c r="K746" s="54">
        <f t="shared" si="584"/>
        <v>0.97</v>
      </c>
      <c r="L746" s="54">
        <f t="shared" si="584"/>
        <v>1.03</v>
      </c>
      <c r="M746" s="54">
        <f>ROUND((AO746-AN746)*$AE745,2)</f>
        <v>1.17</v>
      </c>
      <c r="N746" s="311">
        <f>ROUND((AP746-AO746)*$AE745,2)</f>
        <v>1.33</v>
      </c>
      <c r="O746" s="54">
        <f t="shared" ref="O746:AB746" si="585">ROUND((AQ746-AP746)*$AE745,2)</f>
        <v>1.2</v>
      </c>
      <c r="P746" s="54">
        <f t="shared" si="585"/>
        <v>1.17</v>
      </c>
      <c r="Q746" s="54">
        <f t="shared" si="585"/>
        <v>1.01</v>
      </c>
      <c r="R746" s="54">
        <f t="shared" si="585"/>
        <v>1.04</v>
      </c>
      <c r="S746" s="54">
        <f t="shared" si="585"/>
        <v>1.0900000000000001</v>
      </c>
      <c r="T746" s="54">
        <f t="shared" si="585"/>
        <v>1.1200000000000001</v>
      </c>
      <c r="U746" s="54">
        <f t="shared" si="585"/>
        <v>0.91</v>
      </c>
      <c r="V746" s="54">
        <f t="shared" si="585"/>
        <v>1.02</v>
      </c>
      <c r="W746" s="54">
        <f t="shared" si="585"/>
        <v>0.96</v>
      </c>
      <c r="X746" s="54">
        <f t="shared" si="585"/>
        <v>0.76</v>
      </c>
      <c r="Y746" s="311">
        <f t="shared" si="585"/>
        <v>0.91</v>
      </c>
      <c r="Z746" s="54">
        <f t="shared" si="585"/>
        <v>0.86</v>
      </c>
      <c r="AA746" s="54">
        <f t="shared" si="585"/>
        <v>0.85</v>
      </c>
      <c r="AB746" s="55">
        <f t="shared" si="585"/>
        <v>0.9</v>
      </c>
      <c r="AC746" s="53"/>
      <c r="AD746" s="56"/>
      <c r="AE746" s="64"/>
      <c r="AF746" s="1114">
        <v>2209.9340000000002</v>
      </c>
      <c r="AG746" s="1114">
        <v>2209.9915000000001</v>
      </c>
      <c r="AH746" s="1115">
        <v>2210.0659000000001</v>
      </c>
      <c r="AI746" s="1114">
        <v>2210.1185</v>
      </c>
      <c r="AJ746" s="1114">
        <v>2210.1692000000003</v>
      </c>
      <c r="AK746" s="1114">
        <v>2210.2193000000002</v>
      </c>
      <c r="AL746" s="1114">
        <v>2210.2785000000003</v>
      </c>
      <c r="AM746" s="1114">
        <v>2210.3325</v>
      </c>
      <c r="AN746" s="1114">
        <v>2210.3899000000001</v>
      </c>
      <c r="AO746" s="1114">
        <v>2210.4549000000002</v>
      </c>
      <c r="AP746" s="1114">
        <v>2210.5287000000003</v>
      </c>
      <c r="AQ746" s="1114">
        <v>2210.5954000000002</v>
      </c>
      <c r="AR746" s="1114">
        <v>2210.6606000000002</v>
      </c>
      <c r="AS746" s="1114">
        <v>2210.7167000000004</v>
      </c>
      <c r="AT746" s="1114">
        <v>2210.7743</v>
      </c>
      <c r="AU746" s="1114">
        <v>2210.8351000000002</v>
      </c>
      <c r="AV746" s="1114">
        <v>2210.8975</v>
      </c>
      <c r="AW746" s="1114">
        <v>2210.9481000000001</v>
      </c>
      <c r="AX746" s="1114">
        <v>2211.0046000000002</v>
      </c>
      <c r="AY746" s="1114">
        <v>2211.0582000000004</v>
      </c>
      <c r="AZ746" s="1114">
        <v>2211.1006000000002</v>
      </c>
      <c r="BA746" s="1114">
        <v>2211.1509000000001</v>
      </c>
      <c r="BB746" s="1114">
        <v>2211.1986000000002</v>
      </c>
      <c r="BC746" s="1114">
        <v>2211.2457000000004</v>
      </c>
      <c r="BD746" s="1114">
        <v>2211.2957999999999</v>
      </c>
      <c r="BE746" s="163"/>
      <c r="BF746" s="163"/>
      <c r="BG746" s="163"/>
      <c r="BH746" s="163"/>
      <c r="BI746" s="163"/>
      <c r="BJ746" s="163"/>
      <c r="BK746" s="163"/>
      <c r="BL746" s="163"/>
      <c r="BM746" s="163"/>
      <c r="BN746" s="163"/>
      <c r="BO746" s="163"/>
      <c r="BP746" s="163"/>
      <c r="BQ746" s="163"/>
      <c r="BR746" s="163"/>
      <c r="BS746" s="163"/>
      <c r="BT746" s="163"/>
      <c r="BU746" s="163"/>
      <c r="BV746" s="163"/>
      <c r="BW746" s="163"/>
      <c r="BX746" s="163"/>
      <c r="BY746" s="163"/>
      <c r="BZ746" s="163"/>
      <c r="CA746" s="163"/>
      <c r="CB746" s="163"/>
      <c r="CC746" s="163"/>
      <c r="CD746" s="175"/>
      <c r="CE746" s="175"/>
      <c r="CF746" s="175"/>
      <c r="CG746" s="175"/>
      <c r="CH746" s="175"/>
      <c r="CI746" s="175"/>
      <c r="CJ746" s="175"/>
      <c r="CK746" s="175"/>
      <c r="CL746" s="175"/>
      <c r="CM746" s="175"/>
      <c r="CN746" s="175"/>
      <c r="CO746" s="175"/>
      <c r="CP746" s="175"/>
      <c r="CQ746" s="175"/>
      <c r="CR746" s="175"/>
      <c r="CS746" s="175"/>
      <c r="CT746" s="175"/>
      <c r="CU746" s="175"/>
      <c r="CV746" s="175"/>
      <c r="CW746" s="175"/>
      <c r="CX746" s="175"/>
      <c r="CY746" s="175"/>
      <c r="CZ746" s="175"/>
      <c r="DA746" s="175"/>
      <c r="DB746" s="175"/>
      <c r="DC746" s="175"/>
      <c r="DD746" s="175"/>
      <c r="DE746" s="175"/>
      <c r="DF746" s="175"/>
      <c r="DG746" s="175"/>
      <c r="DH746" s="175"/>
      <c r="DI746" s="175"/>
      <c r="DJ746" s="175"/>
      <c r="DK746" s="175"/>
      <c r="DL746" s="175"/>
      <c r="DM746" s="175"/>
      <c r="DN746" s="175"/>
      <c r="DO746" s="175"/>
      <c r="DP746" s="175"/>
      <c r="DQ746" s="175"/>
      <c r="DR746" s="175"/>
      <c r="DS746" s="175"/>
      <c r="DT746" s="175"/>
      <c r="DU746" s="121"/>
      <c r="DV746" s="121"/>
      <c r="DW746" s="121"/>
      <c r="DX746" s="121"/>
      <c r="DY746" s="121"/>
      <c r="DZ746" s="121"/>
      <c r="EA746" s="12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</row>
    <row r="747" spans="1:185" s="2" customFormat="1" ht="10.5" customHeight="1" thickBot="1">
      <c r="A747" s="1299"/>
      <c r="B747" s="1404"/>
      <c r="C747" s="293"/>
      <c r="D747" s="254" t="s">
        <v>42</v>
      </c>
      <c r="E747" s="89">
        <f>E746/E745</f>
        <v>0.4327731092436975</v>
      </c>
      <c r="F747" s="89">
        <f t="shared" ref="F747:AB747" si="586">F746/F745</f>
        <v>0.51340996168582376</v>
      </c>
      <c r="G747" s="89">
        <f t="shared" si="586"/>
        <v>0.40772532188841198</v>
      </c>
      <c r="H747" s="320">
        <f>H746/H745</f>
        <v>0.3905579399141631</v>
      </c>
      <c r="I747" s="89">
        <f t="shared" si="586"/>
        <v>0.38135593220338987</v>
      </c>
      <c r="J747" s="89">
        <f t="shared" si="586"/>
        <v>0.4553191489361702</v>
      </c>
      <c r="K747" s="89">
        <f t="shared" si="586"/>
        <v>0.43111111111111111</v>
      </c>
      <c r="L747" s="89">
        <f t="shared" si="586"/>
        <v>0.46188340807174888</v>
      </c>
      <c r="M747" s="89">
        <f t="shared" si="586"/>
        <v>0.48547717842323646</v>
      </c>
      <c r="N747" s="320">
        <f t="shared" si="586"/>
        <v>0.54958677685950419</v>
      </c>
      <c r="O747" s="89">
        <f t="shared" si="586"/>
        <v>0.5</v>
      </c>
      <c r="P747" s="89">
        <f t="shared" si="586"/>
        <v>0.51315789473684215</v>
      </c>
      <c r="Q747" s="89">
        <f t="shared" si="586"/>
        <v>0.46976744186046515</v>
      </c>
      <c r="R747" s="89">
        <f t="shared" si="586"/>
        <v>0.46428571428571425</v>
      </c>
      <c r="S747" s="89">
        <f t="shared" si="586"/>
        <v>0.47186147186147187</v>
      </c>
      <c r="T747" s="89">
        <f t="shared" si="586"/>
        <v>0.48068669527897001</v>
      </c>
      <c r="U747" s="89">
        <f t="shared" si="586"/>
        <v>0.41176470588235298</v>
      </c>
      <c r="V747" s="89">
        <f t="shared" si="586"/>
        <v>0.42500000000000004</v>
      </c>
      <c r="W747" s="89">
        <f t="shared" si="586"/>
        <v>0.4050632911392405</v>
      </c>
      <c r="X747" s="89">
        <f t="shared" si="586"/>
        <v>0.37254901960784315</v>
      </c>
      <c r="Y747" s="320">
        <f t="shared" si="586"/>
        <v>0.43333333333333335</v>
      </c>
      <c r="Z747" s="89">
        <f t="shared" si="586"/>
        <v>0.3839285714285714</v>
      </c>
      <c r="AA747" s="89">
        <f t="shared" si="586"/>
        <v>0.38461538461538464</v>
      </c>
      <c r="AB747" s="90">
        <f t="shared" si="586"/>
        <v>0.39473684210526322</v>
      </c>
      <c r="AC747" s="53"/>
      <c r="AD747" s="56"/>
      <c r="AE747" s="64"/>
      <c r="AF747" s="280"/>
      <c r="AG747" s="280"/>
      <c r="AH747" s="280"/>
      <c r="AI747" s="280"/>
      <c r="AJ747" s="280"/>
      <c r="AK747" s="280"/>
      <c r="AL747" s="280"/>
      <c r="AM747" s="280"/>
      <c r="AN747" s="280"/>
      <c r="AO747" s="280"/>
      <c r="AP747" s="280"/>
      <c r="AQ747" s="280"/>
      <c r="AR747" s="280"/>
      <c r="AS747" s="280"/>
      <c r="AT747" s="280"/>
      <c r="AU747" s="280"/>
      <c r="AV747" s="280"/>
      <c r="AW747" s="280"/>
      <c r="AX747" s="280"/>
      <c r="AY747" s="280"/>
      <c r="AZ747" s="280"/>
      <c r="BA747" s="280"/>
      <c r="BB747" s="280"/>
      <c r="BC747" s="280"/>
      <c r="BD747" s="280"/>
      <c r="BE747" s="163"/>
      <c r="BF747" s="163"/>
      <c r="BG747" s="163"/>
      <c r="BH747" s="163"/>
      <c r="BI747" s="163"/>
      <c r="BJ747" s="163"/>
      <c r="BK747" s="163"/>
      <c r="BL747" s="163"/>
      <c r="BM747" s="163"/>
      <c r="BN747" s="163"/>
      <c r="BO747" s="163"/>
      <c r="BP747" s="163"/>
      <c r="BQ747" s="163"/>
      <c r="BR747" s="163"/>
      <c r="BS747" s="163"/>
      <c r="BT747" s="163"/>
      <c r="BU747" s="163"/>
      <c r="BV747" s="163"/>
      <c r="BW747" s="163"/>
      <c r="BX747" s="163"/>
      <c r="BY747" s="163"/>
      <c r="BZ747" s="163"/>
      <c r="CA747" s="163"/>
      <c r="CB747" s="163"/>
      <c r="CC747" s="163"/>
      <c r="CD747" s="175"/>
      <c r="CE747" s="175"/>
      <c r="CF747" s="175"/>
      <c r="CG747" s="175"/>
      <c r="CH747" s="175"/>
      <c r="CI747" s="175"/>
      <c r="CJ747" s="175"/>
      <c r="CK747" s="175"/>
      <c r="CL747" s="175"/>
      <c r="CM747" s="175"/>
      <c r="CN747" s="175"/>
      <c r="CO747" s="175"/>
      <c r="CP747" s="175"/>
      <c r="CQ747" s="175"/>
      <c r="CR747" s="175"/>
      <c r="CS747" s="175"/>
      <c r="CT747" s="175"/>
      <c r="CU747" s="175"/>
      <c r="CV747" s="175"/>
      <c r="CW747" s="175"/>
      <c r="CX747" s="175"/>
      <c r="CY747" s="175"/>
      <c r="CZ747" s="175"/>
      <c r="DA747" s="175"/>
      <c r="DB747" s="175"/>
      <c r="DC747" s="175"/>
      <c r="DD747" s="175"/>
      <c r="DE747" s="175"/>
      <c r="DF747" s="175"/>
      <c r="DG747" s="175"/>
      <c r="DH747" s="175"/>
      <c r="DI747" s="175"/>
      <c r="DJ747" s="175"/>
      <c r="DK747" s="175"/>
      <c r="DL747" s="175"/>
      <c r="DM747" s="175"/>
      <c r="DN747" s="175"/>
      <c r="DO747" s="175"/>
      <c r="DP747" s="175"/>
      <c r="DQ747" s="175"/>
      <c r="DR747" s="175"/>
      <c r="DS747" s="175"/>
      <c r="DT747" s="175"/>
      <c r="DU747" s="121"/>
      <c r="DV747" s="121"/>
      <c r="DW747" s="121"/>
      <c r="DX747" s="121"/>
      <c r="DY747" s="121"/>
      <c r="DZ747" s="121"/>
      <c r="EA747" s="12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</row>
    <row r="748" spans="1:185" s="3" customFormat="1" ht="10.5" customHeight="1">
      <c r="A748" s="1297" t="s">
        <v>490</v>
      </c>
      <c r="B748" s="1402" t="s">
        <v>100</v>
      </c>
      <c r="C748" s="1283"/>
      <c r="D748" s="1288"/>
      <c r="E748" s="65"/>
      <c r="F748" s="65"/>
      <c r="G748" s="65"/>
      <c r="H748" s="315"/>
      <c r="I748" s="65"/>
      <c r="J748" s="65"/>
      <c r="K748" s="65"/>
      <c r="L748" s="65"/>
      <c r="M748" s="65"/>
      <c r="N748" s="31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315"/>
      <c r="Z748" s="65"/>
      <c r="AA748" s="65"/>
      <c r="AB748" s="66"/>
      <c r="AC748" s="817"/>
      <c r="AD748" s="818"/>
      <c r="AE748" s="819"/>
      <c r="AF748" s="280"/>
      <c r="AG748" s="280"/>
      <c r="AH748" s="280"/>
      <c r="AI748" s="280"/>
      <c r="AJ748" s="280"/>
      <c r="AK748" s="280"/>
      <c r="AL748" s="280"/>
      <c r="AM748" s="280"/>
      <c r="AN748" s="280"/>
      <c r="AO748" s="280"/>
      <c r="AP748" s="280"/>
      <c r="AQ748" s="280"/>
      <c r="AR748" s="280"/>
      <c r="AS748" s="280"/>
      <c r="AT748" s="280"/>
      <c r="AU748" s="280"/>
      <c r="AV748" s="280"/>
      <c r="AW748" s="280"/>
      <c r="AX748" s="280"/>
      <c r="AY748" s="280"/>
      <c r="AZ748" s="280"/>
      <c r="BA748" s="280"/>
      <c r="BB748" s="280"/>
      <c r="BC748" s="280"/>
      <c r="BD748" s="280"/>
      <c r="BE748" s="163"/>
      <c r="BF748" s="163"/>
      <c r="BG748" s="163"/>
      <c r="BH748" s="163"/>
      <c r="BI748" s="163"/>
      <c r="BJ748" s="163"/>
      <c r="BK748" s="163"/>
      <c r="BL748" s="163"/>
      <c r="BM748" s="163"/>
      <c r="BN748" s="163"/>
      <c r="BO748" s="163"/>
      <c r="BP748" s="163"/>
      <c r="BQ748" s="163"/>
      <c r="BR748" s="163"/>
      <c r="BS748" s="163"/>
      <c r="BT748" s="163"/>
      <c r="BU748" s="163"/>
      <c r="BV748" s="163"/>
      <c r="BW748" s="163"/>
      <c r="BX748" s="163"/>
      <c r="BY748" s="163"/>
      <c r="BZ748" s="163"/>
      <c r="CA748" s="163"/>
      <c r="CB748" s="163"/>
      <c r="CC748" s="163"/>
      <c r="CD748" s="163"/>
      <c r="CE748" s="163"/>
      <c r="CF748" s="163"/>
      <c r="CG748" s="163"/>
      <c r="CH748" s="163"/>
      <c r="CI748" s="163"/>
      <c r="CJ748" s="163"/>
      <c r="CK748" s="163"/>
      <c r="CL748" s="163"/>
      <c r="CM748" s="163"/>
      <c r="CN748" s="163"/>
      <c r="CO748" s="163"/>
      <c r="CP748" s="163"/>
      <c r="CQ748" s="163"/>
      <c r="CR748" s="163"/>
      <c r="CS748" s="163"/>
      <c r="CT748" s="163"/>
      <c r="CU748" s="163"/>
      <c r="CV748" s="163"/>
      <c r="CW748" s="163"/>
      <c r="CX748" s="163"/>
      <c r="CY748" s="163"/>
      <c r="CZ748" s="163"/>
      <c r="DA748" s="163"/>
      <c r="DB748" s="163"/>
      <c r="DC748" s="163"/>
      <c r="DD748" s="163"/>
      <c r="DE748" s="163"/>
      <c r="DF748" s="163"/>
      <c r="DG748" s="163"/>
      <c r="DH748" s="163"/>
      <c r="DI748" s="163"/>
      <c r="DJ748" s="163"/>
      <c r="DK748" s="163"/>
      <c r="DL748" s="163"/>
      <c r="DM748" s="163"/>
      <c r="DN748" s="163"/>
      <c r="DO748" s="163"/>
      <c r="DP748" s="163"/>
      <c r="DQ748" s="163"/>
      <c r="DR748" s="163"/>
      <c r="DS748" s="163"/>
      <c r="DT748" s="163"/>
      <c r="DU748" s="99"/>
      <c r="DV748" s="99"/>
      <c r="DW748" s="99"/>
      <c r="DX748" s="99"/>
      <c r="DY748" s="99"/>
      <c r="DZ748" s="99"/>
      <c r="EA748" s="99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6"/>
      <c r="FH748" s="6"/>
      <c r="FI748" s="6"/>
      <c r="FJ748" s="6"/>
      <c r="FK748" s="6"/>
      <c r="FL748" s="6"/>
      <c r="FM748" s="6"/>
      <c r="FN748" s="6"/>
      <c r="FO748" s="6"/>
      <c r="FP748" s="6"/>
      <c r="FQ748" s="6"/>
      <c r="FR748" s="6"/>
      <c r="FS748" s="6"/>
      <c r="FT748" s="6"/>
      <c r="FU748" s="6"/>
      <c r="FV748" s="6"/>
      <c r="FW748" s="6"/>
      <c r="FX748" s="6"/>
      <c r="FY748" s="6"/>
      <c r="FZ748" s="6"/>
      <c r="GA748" s="6"/>
      <c r="GB748" s="6"/>
      <c r="GC748" s="6"/>
    </row>
    <row r="749" spans="1:185" s="2" customFormat="1" ht="10.5" customHeight="1">
      <c r="A749" s="1298"/>
      <c r="B749" s="1403"/>
      <c r="C749" s="1282" t="s">
        <v>136</v>
      </c>
      <c r="D749" s="144" t="s">
        <v>34</v>
      </c>
      <c r="E749" s="50">
        <v>183</v>
      </c>
      <c r="F749" s="50">
        <v>142</v>
      </c>
      <c r="G749" s="50">
        <v>165</v>
      </c>
      <c r="H749" s="310">
        <v>202</v>
      </c>
      <c r="I749" s="50">
        <v>172</v>
      </c>
      <c r="J749" s="50">
        <v>169</v>
      </c>
      <c r="K749" s="50">
        <v>114</v>
      </c>
      <c r="L749" s="50">
        <v>140</v>
      </c>
      <c r="M749" s="50">
        <v>188</v>
      </c>
      <c r="N749" s="310">
        <v>181</v>
      </c>
      <c r="O749" s="50">
        <v>176</v>
      </c>
      <c r="P749" s="50">
        <v>167</v>
      </c>
      <c r="Q749" s="50">
        <v>210</v>
      </c>
      <c r="R749" s="50">
        <v>213</v>
      </c>
      <c r="S749" s="50">
        <v>205</v>
      </c>
      <c r="T749" s="50">
        <v>218</v>
      </c>
      <c r="U749" s="50">
        <v>210</v>
      </c>
      <c r="V749" s="50">
        <v>197</v>
      </c>
      <c r="W749" s="50">
        <v>138</v>
      </c>
      <c r="X749" s="50">
        <v>191</v>
      </c>
      <c r="Y749" s="310">
        <v>232</v>
      </c>
      <c r="Z749" s="50">
        <v>184</v>
      </c>
      <c r="AA749" s="50">
        <v>233</v>
      </c>
      <c r="AB749" s="52">
        <v>189</v>
      </c>
      <c r="AC749" s="159"/>
      <c r="AD749" s="100"/>
      <c r="AE749" s="64"/>
      <c r="AF749" s="281"/>
      <c r="AG749" s="281"/>
      <c r="AH749" s="281"/>
      <c r="AI749" s="281"/>
      <c r="AJ749" s="281"/>
      <c r="AK749" s="281"/>
      <c r="AL749" s="281"/>
      <c r="AM749" s="281"/>
      <c r="AN749" s="281"/>
      <c r="AO749" s="281"/>
      <c r="AP749" s="281"/>
      <c r="AQ749" s="281"/>
      <c r="AR749" s="281"/>
      <c r="AS749" s="281"/>
      <c r="AT749" s="281"/>
      <c r="AU749" s="281"/>
      <c r="AV749" s="281"/>
      <c r="AW749" s="281"/>
      <c r="AX749" s="281"/>
      <c r="AY749" s="281"/>
      <c r="AZ749" s="281"/>
      <c r="BA749" s="281"/>
      <c r="BB749" s="281"/>
      <c r="BC749" s="281"/>
      <c r="BD749" s="281"/>
      <c r="BE749" s="175"/>
      <c r="BF749" s="175"/>
      <c r="BG749" s="175"/>
      <c r="BH749" s="175"/>
      <c r="BI749" s="175"/>
      <c r="BJ749" s="175"/>
      <c r="BK749" s="175"/>
      <c r="BL749" s="175"/>
      <c r="BM749" s="175"/>
      <c r="BN749" s="175"/>
      <c r="BO749" s="175"/>
      <c r="BP749" s="175"/>
      <c r="BQ749" s="175"/>
      <c r="BR749" s="175"/>
      <c r="BS749" s="175"/>
      <c r="BT749" s="175"/>
      <c r="BU749" s="175"/>
      <c r="BV749" s="175"/>
      <c r="BW749" s="175"/>
      <c r="BX749" s="175"/>
      <c r="BY749" s="175"/>
      <c r="BZ749" s="175"/>
      <c r="CA749" s="175"/>
      <c r="CB749" s="175"/>
      <c r="CC749" s="175"/>
      <c r="CD749" s="175"/>
      <c r="CE749" s="175"/>
      <c r="CF749" s="175"/>
      <c r="CG749" s="175"/>
      <c r="CH749" s="175"/>
      <c r="CI749" s="175"/>
      <c r="CJ749" s="175"/>
      <c r="CK749" s="175"/>
      <c r="CL749" s="175"/>
      <c r="CM749" s="175"/>
      <c r="CN749" s="175"/>
      <c r="CO749" s="175"/>
      <c r="CP749" s="175"/>
      <c r="CQ749" s="175"/>
      <c r="CR749" s="175"/>
      <c r="CS749" s="175"/>
      <c r="CT749" s="175"/>
      <c r="CU749" s="175"/>
      <c r="CV749" s="175"/>
      <c r="CW749" s="175"/>
      <c r="CX749" s="175"/>
      <c r="CY749" s="175"/>
      <c r="CZ749" s="175"/>
      <c r="DA749" s="175"/>
      <c r="DB749" s="175"/>
      <c r="DC749" s="175"/>
      <c r="DD749" s="175"/>
      <c r="DE749" s="175"/>
      <c r="DF749" s="175"/>
      <c r="DG749" s="175"/>
      <c r="DH749" s="175"/>
      <c r="DI749" s="175"/>
      <c r="DJ749" s="175"/>
      <c r="DK749" s="175"/>
      <c r="DL749" s="175"/>
      <c r="DM749" s="175"/>
      <c r="DN749" s="175"/>
      <c r="DO749" s="175"/>
      <c r="DP749" s="175"/>
      <c r="DQ749" s="175"/>
      <c r="DR749" s="175"/>
      <c r="DS749" s="175"/>
      <c r="DT749" s="175"/>
      <c r="DU749" s="121"/>
      <c r="DV749" s="121"/>
      <c r="DW749" s="121"/>
      <c r="DX749" s="121"/>
      <c r="DY749" s="121"/>
      <c r="DZ749" s="121"/>
      <c r="EA749" s="12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</row>
    <row r="750" spans="1:185" s="2" customFormat="1" ht="10.5" customHeight="1">
      <c r="A750" s="1298"/>
      <c r="B750" s="1403"/>
      <c r="C750" s="1282" t="s">
        <v>954</v>
      </c>
      <c r="D750" s="144" t="s">
        <v>126</v>
      </c>
      <c r="E750" s="54">
        <f>ROUND((AG750-AF750)*$AE750,2)</f>
        <v>1.95</v>
      </c>
      <c r="F750" s="54">
        <f t="shared" ref="F750:M750" si="587">ROUND((AH750-AG750)*$AE750,2)</f>
        <v>1.39</v>
      </c>
      <c r="G750" s="54">
        <f t="shared" si="587"/>
        <v>1.73</v>
      </c>
      <c r="H750" s="311">
        <f t="shared" si="587"/>
        <v>1.7</v>
      </c>
      <c r="I750" s="54">
        <f t="shared" si="587"/>
        <v>1.72</v>
      </c>
      <c r="J750" s="54">
        <f t="shared" si="587"/>
        <v>1.77</v>
      </c>
      <c r="K750" s="54">
        <f t="shared" si="587"/>
        <v>1.43</v>
      </c>
      <c r="L750" s="54">
        <f t="shared" si="587"/>
        <v>1.22</v>
      </c>
      <c r="M750" s="54">
        <f t="shared" si="587"/>
        <v>1.55</v>
      </c>
      <c r="N750" s="311">
        <f>ROUND((AP750-AO750)*$AE750,2)</f>
        <v>1.6</v>
      </c>
      <c r="O750" s="54">
        <f t="shared" ref="O750:AB750" si="588">ROUND((AQ750-AP750)*$AE750,2)</f>
        <v>1.6</v>
      </c>
      <c r="P750" s="54">
        <f t="shared" si="588"/>
        <v>1.46</v>
      </c>
      <c r="Q750" s="54">
        <f t="shared" si="588"/>
        <v>1.48</v>
      </c>
      <c r="R750" s="54">
        <f t="shared" si="588"/>
        <v>1.84</v>
      </c>
      <c r="S750" s="54">
        <f t="shared" si="588"/>
        <v>1.86</v>
      </c>
      <c r="T750" s="54">
        <f t="shared" si="588"/>
        <v>1.82</v>
      </c>
      <c r="U750" s="54">
        <f t="shared" si="588"/>
        <v>1.85</v>
      </c>
      <c r="V750" s="54">
        <f t="shared" si="588"/>
        <v>1.74</v>
      </c>
      <c r="W750" s="54">
        <f t="shared" si="588"/>
        <v>1.34</v>
      </c>
      <c r="X750" s="54">
        <f t="shared" si="588"/>
        <v>1.45</v>
      </c>
      <c r="Y750" s="311">
        <f t="shared" si="588"/>
        <v>1.61</v>
      </c>
      <c r="Z750" s="54">
        <f t="shared" si="588"/>
        <v>2.0099999999999998</v>
      </c>
      <c r="AA750" s="54">
        <f t="shared" si="588"/>
        <v>2.1</v>
      </c>
      <c r="AB750" s="55">
        <f t="shared" si="588"/>
        <v>2.11</v>
      </c>
      <c r="AC750" s="53">
        <f>(BD750-AF750)*AE750</f>
        <v>40.339800000003379</v>
      </c>
      <c r="AD750" s="56">
        <f>(BD751-AF751)*AE750</f>
        <v>21.193200000000616</v>
      </c>
      <c r="AE750" s="64">
        <v>18</v>
      </c>
      <c r="AF750" s="1114">
        <v>4984.7442000000001</v>
      </c>
      <c r="AG750" s="1114">
        <v>4984.8526000000002</v>
      </c>
      <c r="AH750" s="1115">
        <v>4984.9299000000001</v>
      </c>
      <c r="AI750" s="1114">
        <v>4985.0258999999996</v>
      </c>
      <c r="AJ750" s="1114">
        <v>4985.1205</v>
      </c>
      <c r="AK750" s="1114">
        <v>4985.2160000000003</v>
      </c>
      <c r="AL750" s="1114">
        <v>4985.3143</v>
      </c>
      <c r="AM750" s="1114">
        <v>4985.3936000000003</v>
      </c>
      <c r="AN750" s="1114">
        <v>4985.4616000000005</v>
      </c>
      <c r="AO750" s="1114">
        <v>4985.5477000000001</v>
      </c>
      <c r="AP750" s="1114">
        <v>4985.6368000000002</v>
      </c>
      <c r="AQ750" s="1114">
        <v>4985.7259000000004</v>
      </c>
      <c r="AR750" s="1114">
        <v>4985.8068000000003</v>
      </c>
      <c r="AS750" s="1114">
        <v>4985.8892999999998</v>
      </c>
      <c r="AT750" s="1114">
        <v>4985.9915000000001</v>
      </c>
      <c r="AU750" s="1114">
        <v>4986.0950000000003</v>
      </c>
      <c r="AV750" s="1114">
        <v>4986.1961000000001</v>
      </c>
      <c r="AW750" s="1114">
        <v>4986.2987000000003</v>
      </c>
      <c r="AX750" s="1114">
        <v>4986.3955000000005</v>
      </c>
      <c r="AY750" s="1114">
        <v>4986.4696999999996</v>
      </c>
      <c r="AZ750" s="1114">
        <v>4986.5504000000001</v>
      </c>
      <c r="BA750" s="1114">
        <v>4986.6397999999999</v>
      </c>
      <c r="BB750" s="1114">
        <v>4986.7515000000003</v>
      </c>
      <c r="BC750" s="1114">
        <v>4986.8680999999997</v>
      </c>
      <c r="BD750" s="1114">
        <v>4986.9853000000003</v>
      </c>
      <c r="BE750" s="175"/>
      <c r="BF750" s="175"/>
      <c r="BG750" s="175"/>
      <c r="BH750" s="175"/>
      <c r="BI750" s="175"/>
      <c r="BJ750" s="175"/>
      <c r="BK750" s="175"/>
      <c r="BL750" s="175"/>
      <c r="BM750" s="175"/>
      <c r="BN750" s="175"/>
      <c r="BO750" s="175"/>
      <c r="BP750" s="175"/>
      <c r="BQ750" s="175"/>
      <c r="BR750" s="175"/>
      <c r="BS750" s="175"/>
      <c r="BT750" s="175"/>
      <c r="BU750" s="175"/>
      <c r="BV750" s="175"/>
      <c r="BW750" s="175"/>
      <c r="BX750" s="175"/>
      <c r="BY750" s="175"/>
      <c r="BZ750" s="175"/>
      <c r="CA750" s="175"/>
      <c r="CB750" s="175"/>
      <c r="CC750" s="175"/>
      <c r="CD750" s="175"/>
      <c r="CE750" s="175"/>
      <c r="CF750" s="175"/>
      <c r="CG750" s="175"/>
      <c r="CH750" s="175"/>
      <c r="CI750" s="175"/>
      <c r="CJ750" s="175"/>
      <c r="CK750" s="175"/>
      <c r="CL750" s="175"/>
      <c r="CM750" s="175"/>
      <c r="CN750" s="175"/>
      <c r="CO750" s="175"/>
      <c r="CP750" s="175"/>
      <c r="CQ750" s="175"/>
      <c r="CR750" s="175"/>
      <c r="CS750" s="175"/>
      <c r="CT750" s="175"/>
      <c r="CU750" s="175"/>
      <c r="CV750" s="175"/>
      <c r="CW750" s="175"/>
      <c r="CX750" s="175"/>
      <c r="CY750" s="175"/>
      <c r="CZ750" s="175"/>
      <c r="DA750" s="175"/>
      <c r="DB750" s="175"/>
      <c r="DC750" s="175"/>
      <c r="DD750" s="175"/>
      <c r="DE750" s="175"/>
      <c r="DF750" s="175"/>
      <c r="DG750" s="175"/>
      <c r="DH750" s="175"/>
      <c r="DI750" s="175"/>
      <c r="DJ750" s="175"/>
      <c r="DK750" s="175"/>
      <c r="DL750" s="175"/>
      <c r="DM750" s="175"/>
      <c r="DN750" s="175"/>
      <c r="DO750" s="175"/>
      <c r="DP750" s="175"/>
      <c r="DQ750" s="175"/>
      <c r="DR750" s="175"/>
      <c r="DS750" s="175"/>
      <c r="DT750" s="175"/>
      <c r="DU750" s="121"/>
      <c r="DV750" s="121"/>
      <c r="DW750" s="121"/>
      <c r="DX750" s="121"/>
      <c r="DY750" s="121"/>
      <c r="DZ750" s="121"/>
      <c r="EA750" s="12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</row>
    <row r="751" spans="1:185" s="2" customFormat="1" ht="10.5" customHeight="1">
      <c r="A751" s="1298"/>
      <c r="B751" s="1403"/>
      <c r="C751" s="1282" t="s">
        <v>954</v>
      </c>
      <c r="D751" s="144" t="s">
        <v>127</v>
      </c>
      <c r="E751" s="54">
        <f>ROUND((AG751-AF751)*$AE750,2)</f>
        <v>0.13</v>
      </c>
      <c r="F751" s="54">
        <f t="shared" ref="F751:L751" si="589">ROUND((AH751-AG751)*$AE750,2)</f>
        <v>0.01</v>
      </c>
      <c r="G751" s="54">
        <f t="shared" si="589"/>
        <v>0.44</v>
      </c>
      <c r="H751" s="311">
        <f t="shared" si="589"/>
        <v>0.49</v>
      </c>
      <c r="I751" s="54">
        <f t="shared" si="589"/>
        <v>0.48</v>
      </c>
      <c r="J751" s="54">
        <f t="shared" si="589"/>
        <v>0.55000000000000004</v>
      </c>
      <c r="K751" s="54">
        <f t="shared" si="589"/>
        <v>0.35</v>
      </c>
      <c r="L751" s="54">
        <f t="shared" si="589"/>
        <v>0.56000000000000005</v>
      </c>
      <c r="M751" s="54">
        <f>ROUND((AO751-AN751)*$AE750,2)</f>
        <v>1.1000000000000001</v>
      </c>
      <c r="N751" s="311">
        <f>ROUND((AP751-AO751)*$AE750,2)</f>
        <v>1.1100000000000001</v>
      </c>
      <c r="O751" s="54">
        <f t="shared" ref="O751:AB751" si="590">ROUND((AQ751-AP751)*$AE750,2)</f>
        <v>1.1100000000000001</v>
      </c>
      <c r="P751" s="54">
        <f t="shared" si="590"/>
        <v>1.1200000000000001</v>
      </c>
      <c r="Q751" s="54">
        <f t="shared" si="590"/>
        <v>1.1299999999999999</v>
      </c>
      <c r="R751" s="54">
        <f t="shared" si="590"/>
        <v>1.29</v>
      </c>
      <c r="S751" s="54">
        <f t="shared" si="590"/>
        <v>1.3</v>
      </c>
      <c r="T751" s="54">
        <f t="shared" si="590"/>
        <v>1.27</v>
      </c>
      <c r="U751" s="54">
        <f t="shared" si="590"/>
        <v>1.45</v>
      </c>
      <c r="V751" s="54">
        <f t="shared" si="590"/>
        <v>1.3</v>
      </c>
      <c r="W751" s="54">
        <f t="shared" si="590"/>
        <v>0.9</v>
      </c>
      <c r="X751" s="54">
        <f t="shared" si="590"/>
        <v>1.03</v>
      </c>
      <c r="Y751" s="311">
        <f t="shared" si="590"/>
        <v>1.17</v>
      </c>
      <c r="Z751" s="54">
        <f t="shared" si="590"/>
        <v>1.33</v>
      </c>
      <c r="AA751" s="54">
        <f t="shared" si="590"/>
        <v>0.77</v>
      </c>
      <c r="AB751" s="55">
        <f t="shared" si="590"/>
        <v>0.83</v>
      </c>
      <c r="AC751" s="53"/>
      <c r="AD751" s="56"/>
      <c r="AE751" s="64"/>
      <c r="AF751" s="1114">
        <v>1446.5018</v>
      </c>
      <c r="AG751" s="1114">
        <v>1446.5091</v>
      </c>
      <c r="AH751" s="1115">
        <v>1446.5095000000001</v>
      </c>
      <c r="AI751" s="1114">
        <v>1446.5337</v>
      </c>
      <c r="AJ751" s="1114">
        <v>1446.5608</v>
      </c>
      <c r="AK751" s="1114">
        <v>1446.5876000000001</v>
      </c>
      <c r="AL751" s="1114">
        <v>1446.6179999999999</v>
      </c>
      <c r="AM751" s="1114">
        <v>1446.6371999999999</v>
      </c>
      <c r="AN751" s="1114">
        <v>1446.6684</v>
      </c>
      <c r="AO751" s="1114">
        <v>1446.7294999999999</v>
      </c>
      <c r="AP751" s="1114">
        <v>1446.7914000000001</v>
      </c>
      <c r="AQ751" s="1114">
        <v>1446.8533</v>
      </c>
      <c r="AR751" s="1114">
        <v>1446.9156</v>
      </c>
      <c r="AS751" s="1114">
        <v>1446.9782</v>
      </c>
      <c r="AT751" s="1114">
        <v>1447.05</v>
      </c>
      <c r="AU751" s="1114">
        <v>1447.1222</v>
      </c>
      <c r="AV751" s="1114">
        <v>1447.1925000000001</v>
      </c>
      <c r="AW751" s="1114">
        <v>1447.2728</v>
      </c>
      <c r="AX751" s="1114">
        <v>1447.3448000000001</v>
      </c>
      <c r="AY751" s="1114">
        <v>1447.3946000000001</v>
      </c>
      <c r="AZ751" s="1114">
        <v>1447.4516000000001</v>
      </c>
      <c r="BA751" s="1114">
        <v>1447.5164</v>
      </c>
      <c r="BB751" s="1114">
        <v>1447.5900999999999</v>
      </c>
      <c r="BC751" s="1114">
        <v>1447.633</v>
      </c>
      <c r="BD751" s="1114">
        <v>1447.6792</v>
      </c>
      <c r="BE751" s="175"/>
      <c r="BF751" s="175"/>
      <c r="BG751" s="175"/>
      <c r="BH751" s="175"/>
      <c r="BI751" s="175"/>
      <c r="BJ751" s="175"/>
      <c r="BK751" s="175"/>
      <c r="BL751" s="175"/>
      <c r="BM751" s="175"/>
      <c r="BN751" s="175"/>
      <c r="BO751" s="175"/>
      <c r="BP751" s="175"/>
      <c r="BQ751" s="175"/>
      <c r="BR751" s="175"/>
      <c r="BS751" s="175"/>
      <c r="BT751" s="175"/>
      <c r="BU751" s="175"/>
      <c r="BV751" s="175"/>
      <c r="BW751" s="175"/>
      <c r="BX751" s="175"/>
      <c r="BY751" s="175"/>
      <c r="BZ751" s="175"/>
      <c r="CA751" s="175"/>
      <c r="CB751" s="175"/>
      <c r="CC751" s="175"/>
      <c r="CD751" s="175"/>
      <c r="CE751" s="175"/>
      <c r="CF751" s="175"/>
      <c r="CG751" s="175"/>
      <c r="CH751" s="175"/>
      <c r="CI751" s="175"/>
      <c r="CJ751" s="175"/>
      <c r="CK751" s="175"/>
      <c r="CL751" s="175"/>
      <c r="CM751" s="175"/>
      <c r="CN751" s="175"/>
      <c r="CO751" s="175"/>
      <c r="CP751" s="175"/>
      <c r="CQ751" s="175"/>
      <c r="CR751" s="175"/>
      <c r="CS751" s="175"/>
      <c r="CT751" s="175"/>
      <c r="CU751" s="175"/>
      <c r="CV751" s="175"/>
      <c r="CW751" s="175"/>
      <c r="CX751" s="175"/>
      <c r="CY751" s="175"/>
      <c r="CZ751" s="175"/>
      <c r="DA751" s="175"/>
      <c r="DB751" s="175"/>
      <c r="DC751" s="175"/>
      <c r="DD751" s="175"/>
      <c r="DE751" s="175"/>
      <c r="DF751" s="175"/>
      <c r="DG751" s="175"/>
      <c r="DH751" s="175"/>
      <c r="DI751" s="175"/>
      <c r="DJ751" s="175"/>
      <c r="DK751" s="175"/>
      <c r="DL751" s="175"/>
      <c r="DM751" s="175"/>
      <c r="DN751" s="175"/>
      <c r="DO751" s="175"/>
      <c r="DP751" s="175"/>
      <c r="DQ751" s="175"/>
      <c r="DR751" s="175"/>
      <c r="DS751" s="175"/>
      <c r="DT751" s="175"/>
      <c r="DU751" s="121"/>
      <c r="DV751" s="121"/>
      <c r="DW751" s="121"/>
      <c r="DX751" s="121"/>
      <c r="DY751" s="121"/>
      <c r="DZ751" s="121"/>
      <c r="EA751" s="12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</row>
    <row r="752" spans="1:185" s="2" customFormat="1" ht="10.5" customHeight="1" thickBot="1">
      <c r="A752" s="1299"/>
      <c r="B752" s="1404"/>
      <c r="C752" s="293"/>
      <c r="D752" s="254" t="s">
        <v>42</v>
      </c>
      <c r="E752" s="89">
        <f t="shared" ref="E752:AB752" si="591">E751/E750</f>
        <v>6.6666666666666666E-2</v>
      </c>
      <c r="F752" s="89">
        <f t="shared" si="591"/>
        <v>7.1942446043165471E-3</v>
      </c>
      <c r="G752" s="89">
        <f t="shared" si="591"/>
        <v>0.25433526011560692</v>
      </c>
      <c r="H752" s="320">
        <f t="shared" si="591"/>
        <v>0.28823529411764703</v>
      </c>
      <c r="I752" s="89">
        <f t="shared" si="591"/>
        <v>0.27906976744186046</v>
      </c>
      <c r="J752" s="89">
        <f t="shared" si="591"/>
        <v>0.31073446327683618</v>
      </c>
      <c r="K752" s="89">
        <f t="shared" si="591"/>
        <v>0.24475524475524474</v>
      </c>
      <c r="L752" s="89">
        <f t="shared" si="591"/>
        <v>0.45901639344262302</v>
      </c>
      <c r="M752" s="89">
        <f t="shared" si="591"/>
        <v>0.70967741935483875</v>
      </c>
      <c r="N752" s="320">
        <f t="shared" si="591"/>
        <v>0.69374999999999998</v>
      </c>
      <c r="O752" s="89">
        <f t="shared" si="591"/>
        <v>0.69374999999999998</v>
      </c>
      <c r="P752" s="89">
        <f t="shared" si="591"/>
        <v>0.76712328767123295</v>
      </c>
      <c r="Q752" s="89">
        <f t="shared" si="591"/>
        <v>0.76351351351351349</v>
      </c>
      <c r="R752" s="89">
        <f t="shared" si="591"/>
        <v>0.70108695652173914</v>
      </c>
      <c r="S752" s="89">
        <f t="shared" si="591"/>
        <v>0.69892473118279563</v>
      </c>
      <c r="T752" s="89">
        <f t="shared" si="591"/>
        <v>0.69780219780219777</v>
      </c>
      <c r="U752" s="89">
        <f t="shared" si="591"/>
        <v>0.78378378378378377</v>
      </c>
      <c r="V752" s="89">
        <f t="shared" si="591"/>
        <v>0.74712643678160917</v>
      </c>
      <c r="W752" s="89">
        <f t="shared" si="591"/>
        <v>0.67164179104477606</v>
      </c>
      <c r="X752" s="89">
        <f t="shared" si="591"/>
        <v>0.71034482758620698</v>
      </c>
      <c r="Y752" s="320">
        <f t="shared" si="591"/>
        <v>0.72670807453416142</v>
      </c>
      <c r="Z752" s="89">
        <f t="shared" si="591"/>
        <v>0.66169154228855731</v>
      </c>
      <c r="AA752" s="89">
        <f t="shared" si="591"/>
        <v>0.36666666666666664</v>
      </c>
      <c r="AB752" s="90">
        <f t="shared" si="591"/>
        <v>0.39336492890995262</v>
      </c>
      <c r="AC752" s="53"/>
      <c r="AD752" s="56"/>
      <c r="AE752" s="64"/>
      <c r="AF752" s="280"/>
      <c r="AG752" s="280"/>
      <c r="AH752" s="280"/>
      <c r="AI752" s="280"/>
      <c r="AJ752" s="280"/>
      <c r="AK752" s="280"/>
      <c r="AL752" s="280"/>
      <c r="AM752" s="280"/>
      <c r="AN752" s="280"/>
      <c r="AO752" s="280"/>
      <c r="AP752" s="280"/>
      <c r="AQ752" s="280"/>
      <c r="AR752" s="280"/>
      <c r="AS752" s="280"/>
      <c r="AT752" s="280"/>
      <c r="AU752" s="280"/>
      <c r="AV752" s="280"/>
      <c r="AW752" s="280"/>
      <c r="AX752" s="280"/>
      <c r="AY752" s="280"/>
      <c r="AZ752" s="280"/>
      <c r="BA752" s="280"/>
      <c r="BB752" s="280"/>
      <c r="BC752" s="280"/>
      <c r="BD752" s="280"/>
      <c r="BE752" s="175"/>
      <c r="BF752" s="175"/>
      <c r="BG752" s="175"/>
      <c r="BH752" s="175"/>
      <c r="BI752" s="175"/>
      <c r="BJ752" s="175"/>
      <c r="BK752" s="175"/>
      <c r="BL752" s="175"/>
      <c r="BM752" s="175"/>
      <c r="BN752" s="175"/>
      <c r="BO752" s="175"/>
      <c r="BP752" s="175"/>
      <c r="BQ752" s="175"/>
      <c r="BR752" s="175"/>
      <c r="BS752" s="175"/>
      <c r="BT752" s="175"/>
      <c r="BU752" s="175"/>
      <c r="BV752" s="175"/>
      <c r="BW752" s="175"/>
      <c r="BX752" s="175"/>
      <c r="BY752" s="175"/>
      <c r="BZ752" s="175"/>
      <c r="CA752" s="175"/>
      <c r="CB752" s="175"/>
      <c r="CC752" s="175"/>
      <c r="CD752" s="175"/>
      <c r="CE752" s="175"/>
      <c r="CF752" s="175"/>
      <c r="CG752" s="175"/>
      <c r="CH752" s="175"/>
      <c r="CI752" s="175"/>
      <c r="CJ752" s="175"/>
      <c r="CK752" s="175"/>
      <c r="CL752" s="175"/>
      <c r="CM752" s="175"/>
      <c r="CN752" s="175"/>
      <c r="CO752" s="175"/>
      <c r="CP752" s="175"/>
      <c r="CQ752" s="175"/>
      <c r="CR752" s="175"/>
      <c r="CS752" s="175"/>
      <c r="CT752" s="175"/>
      <c r="CU752" s="175"/>
      <c r="CV752" s="175"/>
      <c r="CW752" s="175"/>
      <c r="CX752" s="175"/>
      <c r="CY752" s="175"/>
      <c r="CZ752" s="175"/>
      <c r="DA752" s="175"/>
      <c r="DB752" s="175"/>
      <c r="DC752" s="175"/>
      <c r="DD752" s="175"/>
      <c r="DE752" s="175"/>
      <c r="DF752" s="175"/>
      <c r="DG752" s="175"/>
      <c r="DH752" s="175"/>
      <c r="DI752" s="175"/>
      <c r="DJ752" s="175"/>
      <c r="DK752" s="175"/>
      <c r="DL752" s="175"/>
      <c r="DM752" s="175"/>
      <c r="DN752" s="175"/>
      <c r="DO752" s="175"/>
      <c r="DP752" s="175"/>
      <c r="DQ752" s="175"/>
      <c r="DR752" s="175"/>
      <c r="DS752" s="175"/>
      <c r="DT752" s="175"/>
      <c r="DU752" s="121"/>
      <c r="DV752" s="121"/>
      <c r="DW752" s="121"/>
      <c r="DX752" s="121"/>
      <c r="DY752" s="121"/>
      <c r="DZ752" s="121"/>
      <c r="EA752" s="12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</row>
    <row r="753" spans="1:185" s="2" customFormat="1" ht="10.5" customHeight="1">
      <c r="A753" s="1290" t="s">
        <v>471</v>
      </c>
      <c r="B753" s="69"/>
      <c r="C753" s="586"/>
      <c r="D753" s="148"/>
      <c r="E753" s="70">
        <f>E735+E740+E745+E750</f>
        <v>6.91</v>
      </c>
      <c r="F753" s="70">
        <f t="shared" ref="F753:AB754" si="592">F735+F740+F745+F750</f>
        <v>5.9799999999999995</v>
      </c>
      <c r="G753" s="70">
        <f t="shared" si="592"/>
        <v>5.85</v>
      </c>
      <c r="H753" s="317">
        <f t="shared" si="592"/>
        <v>5.74</v>
      </c>
      <c r="I753" s="70">
        <f t="shared" si="592"/>
        <v>5.6899999999999995</v>
      </c>
      <c r="J753" s="70">
        <f t="shared" si="592"/>
        <v>5.8699999999999992</v>
      </c>
      <c r="K753" s="70">
        <f t="shared" si="592"/>
        <v>5.55</v>
      </c>
      <c r="L753" s="70">
        <f t="shared" si="592"/>
        <v>5.03</v>
      </c>
      <c r="M753" s="70">
        <f t="shared" si="592"/>
        <v>5.4</v>
      </c>
      <c r="N753" s="317">
        <f t="shared" si="592"/>
        <v>5.5299999999999994</v>
      </c>
      <c r="O753" s="70">
        <f t="shared" si="592"/>
        <v>5.5500000000000007</v>
      </c>
      <c r="P753" s="70">
        <f t="shared" si="592"/>
        <v>5.01</v>
      </c>
      <c r="Q753" s="70">
        <f t="shared" si="592"/>
        <v>5.26</v>
      </c>
      <c r="R753" s="70">
        <f t="shared" si="592"/>
        <v>6.11</v>
      </c>
      <c r="S753" s="70">
        <f t="shared" si="592"/>
        <v>6.28</v>
      </c>
      <c r="T753" s="299">
        <f t="shared" si="592"/>
        <v>6.37</v>
      </c>
      <c r="U753" s="70">
        <f t="shared" si="592"/>
        <v>6.84</v>
      </c>
      <c r="V753" s="70">
        <f t="shared" si="592"/>
        <v>7.4700000000000006</v>
      </c>
      <c r="W753" s="70">
        <f t="shared" si="592"/>
        <v>6.3</v>
      </c>
      <c r="X753" s="70">
        <f t="shared" si="592"/>
        <v>5.95</v>
      </c>
      <c r="Y753" s="317">
        <f t="shared" si="592"/>
        <v>6.19</v>
      </c>
      <c r="Z753" s="70">
        <f t="shared" si="592"/>
        <v>7.01</v>
      </c>
      <c r="AA753" s="70">
        <f t="shared" si="592"/>
        <v>7.33</v>
      </c>
      <c r="AB753" s="71">
        <f t="shared" si="592"/>
        <v>7.3899999999999988</v>
      </c>
      <c r="AC753" s="72"/>
      <c r="AD753" s="72"/>
      <c r="AE753" s="73"/>
      <c r="AF753" s="280"/>
      <c r="AG753" s="280"/>
      <c r="AH753" s="280"/>
      <c r="AI753" s="280"/>
      <c r="AJ753" s="280"/>
      <c r="AK753" s="280"/>
      <c r="AL753" s="280"/>
      <c r="AM753" s="280"/>
      <c r="AN753" s="280"/>
      <c r="AO753" s="280"/>
      <c r="AP753" s="280"/>
      <c r="AQ753" s="280"/>
      <c r="AR753" s="280"/>
      <c r="AS753" s="280"/>
      <c r="AT753" s="280"/>
      <c r="AU753" s="280"/>
      <c r="AV753" s="280"/>
      <c r="AW753" s="280"/>
      <c r="AX753" s="280"/>
      <c r="AY753" s="280"/>
      <c r="AZ753" s="280"/>
      <c r="BA753" s="280"/>
      <c r="BB753" s="280"/>
      <c r="BC753" s="280"/>
      <c r="BD753" s="280"/>
      <c r="BE753" s="175"/>
      <c r="BF753" s="175"/>
      <c r="BG753" s="175"/>
      <c r="BH753" s="175"/>
      <c r="BI753" s="175"/>
      <c r="BJ753" s="175"/>
      <c r="BK753" s="175"/>
      <c r="BL753" s="175"/>
      <c r="BM753" s="175"/>
      <c r="BN753" s="175"/>
      <c r="BO753" s="175"/>
      <c r="BP753" s="175"/>
      <c r="BQ753" s="175"/>
      <c r="BR753" s="175"/>
      <c r="BS753" s="175"/>
      <c r="BT753" s="175"/>
      <c r="BU753" s="175"/>
      <c r="BV753" s="175"/>
      <c r="BW753" s="175"/>
      <c r="BX753" s="175"/>
      <c r="BY753" s="175"/>
      <c r="BZ753" s="175"/>
      <c r="CA753" s="175"/>
      <c r="CB753" s="175"/>
      <c r="CC753" s="175"/>
      <c r="CD753" s="175"/>
      <c r="CE753" s="175"/>
      <c r="CF753" s="175"/>
      <c r="CG753" s="175"/>
      <c r="CH753" s="175"/>
      <c r="CI753" s="175"/>
      <c r="CJ753" s="175"/>
      <c r="CK753" s="175"/>
      <c r="CL753" s="175"/>
      <c r="CM753" s="175"/>
      <c r="CN753" s="175"/>
      <c r="CO753" s="175"/>
      <c r="CP753" s="175"/>
      <c r="CQ753" s="175"/>
      <c r="CR753" s="175"/>
      <c r="CS753" s="175"/>
      <c r="CT753" s="175"/>
      <c r="CU753" s="175"/>
      <c r="CV753" s="175"/>
      <c r="CW753" s="175"/>
      <c r="CX753" s="175"/>
      <c r="CY753" s="175"/>
      <c r="CZ753" s="175"/>
      <c r="DA753" s="175"/>
      <c r="DB753" s="175"/>
      <c r="DC753" s="175"/>
      <c r="DD753" s="175"/>
      <c r="DE753" s="175"/>
      <c r="DF753" s="175"/>
      <c r="DG753" s="175"/>
      <c r="DH753" s="175"/>
      <c r="DI753" s="175"/>
      <c r="DJ753" s="175"/>
      <c r="DK753" s="175"/>
      <c r="DL753" s="175"/>
      <c r="DM753" s="175"/>
      <c r="DN753" s="175"/>
      <c r="DO753" s="175"/>
      <c r="DP753" s="175"/>
      <c r="DQ753" s="175"/>
      <c r="DR753" s="175"/>
      <c r="DS753" s="175"/>
      <c r="DT753" s="175"/>
      <c r="DU753" s="121"/>
      <c r="DV753" s="121"/>
      <c r="DW753" s="121"/>
      <c r="DX753" s="121"/>
      <c r="DY753" s="121"/>
      <c r="DZ753" s="121"/>
      <c r="EA753" s="12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</row>
    <row r="754" spans="1:185" s="2" customFormat="1" ht="10.5" customHeight="1">
      <c r="A754" s="1291" t="s">
        <v>472</v>
      </c>
      <c r="B754" s="74"/>
      <c r="C754" s="592"/>
      <c r="D754" s="149"/>
      <c r="E754" s="75">
        <f>E736+E741+E746+E751</f>
        <v>1.27</v>
      </c>
      <c r="F754" s="75">
        <f t="shared" si="592"/>
        <v>1.59</v>
      </c>
      <c r="G754" s="75">
        <f t="shared" si="592"/>
        <v>1.44</v>
      </c>
      <c r="H754" s="311">
        <f t="shared" si="592"/>
        <v>2.3499999999999996</v>
      </c>
      <c r="I754" s="75">
        <f t="shared" si="592"/>
        <v>2.69</v>
      </c>
      <c r="J754" s="75">
        <f t="shared" si="592"/>
        <v>2.08</v>
      </c>
      <c r="K754" s="75">
        <f t="shared" si="592"/>
        <v>1.67</v>
      </c>
      <c r="L754" s="75">
        <f t="shared" si="592"/>
        <v>1.98</v>
      </c>
      <c r="M754" s="75">
        <f t="shared" si="592"/>
        <v>2.98</v>
      </c>
      <c r="N754" s="311">
        <f t="shared" si="592"/>
        <v>3.33</v>
      </c>
      <c r="O754" s="75">
        <f t="shared" si="592"/>
        <v>3.4400000000000004</v>
      </c>
      <c r="P754" s="75">
        <f t="shared" si="592"/>
        <v>3.1799999999999997</v>
      </c>
      <c r="Q754" s="75">
        <f t="shared" si="592"/>
        <v>4.0599999999999996</v>
      </c>
      <c r="R754" s="75">
        <f t="shared" si="592"/>
        <v>4.1500000000000004</v>
      </c>
      <c r="S754" s="75">
        <f t="shared" si="592"/>
        <v>3.46</v>
      </c>
      <c r="T754" s="300">
        <f t="shared" si="592"/>
        <v>3.49</v>
      </c>
      <c r="U754" s="75">
        <f t="shared" si="592"/>
        <v>2.83</v>
      </c>
      <c r="V754" s="75">
        <f t="shared" si="592"/>
        <v>2.63</v>
      </c>
      <c r="W754" s="75">
        <f t="shared" si="592"/>
        <v>2.25</v>
      </c>
      <c r="X754" s="75">
        <f t="shared" si="592"/>
        <v>2.25</v>
      </c>
      <c r="Y754" s="311">
        <f t="shared" si="592"/>
        <v>2.5299999999999998</v>
      </c>
      <c r="Z754" s="75">
        <f t="shared" si="592"/>
        <v>2.86</v>
      </c>
      <c r="AA754" s="75">
        <f t="shared" si="592"/>
        <v>1.74</v>
      </c>
      <c r="AB754" s="76">
        <f t="shared" si="592"/>
        <v>2.02</v>
      </c>
      <c r="AC754" s="72"/>
      <c r="AD754" s="72"/>
      <c r="AE754" s="73"/>
      <c r="AF754" s="280"/>
      <c r="AG754" s="280"/>
      <c r="AH754" s="280"/>
      <c r="AI754" s="280"/>
      <c r="AJ754" s="280"/>
      <c r="AK754" s="280"/>
      <c r="AL754" s="280"/>
      <c r="AM754" s="280"/>
      <c r="AN754" s="280"/>
      <c r="AO754" s="280"/>
      <c r="AP754" s="280"/>
      <c r="AQ754" s="280"/>
      <c r="AR754" s="280"/>
      <c r="AS754" s="280"/>
      <c r="AT754" s="280"/>
      <c r="AU754" s="280"/>
      <c r="AV754" s="280"/>
      <c r="AW754" s="280"/>
      <c r="AX754" s="280"/>
      <c r="AY754" s="280"/>
      <c r="AZ754" s="280"/>
      <c r="BA754" s="280"/>
      <c r="BB754" s="280"/>
      <c r="BC754" s="280"/>
      <c r="BD754" s="280"/>
      <c r="BE754" s="175"/>
      <c r="BF754" s="175"/>
      <c r="BG754" s="175"/>
      <c r="BH754" s="175"/>
      <c r="BI754" s="175"/>
      <c r="BJ754" s="175"/>
      <c r="BK754" s="175"/>
      <c r="BL754" s="175"/>
      <c r="BM754" s="175"/>
      <c r="BN754" s="175"/>
      <c r="BO754" s="175"/>
      <c r="BP754" s="175"/>
      <c r="BQ754" s="175"/>
      <c r="BR754" s="175"/>
      <c r="BS754" s="175"/>
      <c r="BT754" s="175"/>
      <c r="BU754" s="175"/>
      <c r="BV754" s="175"/>
      <c r="BW754" s="175"/>
      <c r="BX754" s="175"/>
      <c r="BY754" s="175"/>
      <c r="BZ754" s="175"/>
      <c r="CA754" s="175"/>
      <c r="CB754" s="175"/>
      <c r="CC754" s="175"/>
      <c r="CD754" s="175"/>
      <c r="CE754" s="175"/>
      <c r="CF754" s="175"/>
      <c r="CG754" s="175"/>
      <c r="CH754" s="175"/>
      <c r="CI754" s="175"/>
      <c r="CJ754" s="175"/>
      <c r="CK754" s="175"/>
      <c r="CL754" s="175"/>
      <c r="CM754" s="175"/>
      <c r="CN754" s="175"/>
      <c r="CO754" s="175"/>
      <c r="CP754" s="175"/>
      <c r="CQ754" s="175"/>
      <c r="CR754" s="175"/>
      <c r="CS754" s="175"/>
      <c r="CT754" s="175"/>
      <c r="CU754" s="175"/>
      <c r="CV754" s="175"/>
      <c r="CW754" s="175"/>
      <c r="CX754" s="175"/>
      <c r="CY754" s="175"/>
      <c r="CZ754" s="175"/>
      <c r="DA754" s="175"/>
      <c r="DB754" s="175"/>
      <c r="DC754" s="175"/>
      <c r="DD754" s="175"/>
      <c r="DE754" s="175"/>
      <c r="DF754" s="175"/>
      <c r="DG754" s="175"/>
      <c r="DH754" s="175"/>
      <c r="DI754" s="175"/>
      <c r="DJ754" s="175"/>
      <c r="DK754" s="175"/>
      <c r="DL754" s="175"/>
      <c r="DM754" s="175"/>
      <c r="DN754" s="175"/>
      <c r="DO754" s="175"/>
      <c r="DP754" s="175"/>
      <c r="DQ754" s="175"/>
      <c r="DR754" s="175"/>
      <c r="DS754" s="175"/>
      <c r="DT754" s="175"/>
      <c r="DU754" s="121"/>
      <c r="DV754" s="121"/>
      <c r="DW754" s="121"/>
      <c r="DX754" s="121"/>
      <c r="DY754" s="121"/>
      <c r="DZ754" s="121"/>
      <c r="EA754" s="12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</row>
    <row r="755" spans="1:185" s="2" customFormat="1" ht="10.5" customHeight="1" thickBot="1">
      <c r="A755" s="1289" t="s">
        <v>473</v>
      </c>
      <c r="B755" s="77"/>
      <c r="C755" s="837"/>
      <c r="D755" s="150"/>
      <c r="E755" s="78">
        <f>SQRT(E754*E754+E753*E753)</f>
        <v>7.0257383953574593</v>
      </c>
      <c r="F755" s="78">
        <f t="shared" ref="F755:AB755" si="593">SQRT(F754*F754+F753*F753)</f>
        <v>6.1877701961207316</v>
      </c>
      <c r="G755" s="78">
        <f t="shared" si="593"/>
        <v>6.0246244696246416</v>
      </c>
      <c r="H755" s="312">
        <f t="shared" si="593"/>
        <v>6.2024269443500906</v>
      </c>
      <c r="I755" s="78">
        <f t="shared" si="593"/>
        <v>6.2938223680049941</v>
      </c>
      <c r="J755" s="78">
        <f t="shared" si="593"/>
        <v>6.2276239449729136</v>
      </c>
      <c r="K755" s="78">
        <f t="shared" si="593"/>
        <v>5.7958088305257274</v>
      </c>
      <c r="L755" s="78">
        <f t="shared" si="593"/>
        <v>5.4056729460817365</v>
      </c>
      <c r="M755" s="78">
        <f t="shared" si="593"/>
        <v>6.1676900051802219</v>
      </c>
      <c r="N755" s="312">
        <f t="shared" si="593"/>
        <v>6.4552149460726707</v>
      </c>
      <c r="O755" s="78">
        <f t="shared" si="593"/>
        <v>6.529632455199911</v>
      </c>
      <c r="P755" s="78">
        <f t="shared" si="593"/>
        <v>5.9340121334557443</v>
      </c>
      <c r="Q755" s="78">
        <f t="shared" si="593"/>
        <v>6.6446369351530405</v>
      </c>
      <c r="R755" s="78">
        <f t="shared" si="593"/>
        <v>7.3861085830090536</v>
      </c>
      <c r="S755" s="78">
        <f t="shared" si="593"/>
        <v>7.1700767080973415</v>
      </c>
      <c r="T755" s="301">
        <f t="shared" si="593"/>
        <v>7.2634014070544115</v>
      </c>
      <c r="U755" s="78">
        <f t="shared" si="593"/>
        <v>7.4023307140386532</v>
      </c>
      <c r="V755" s="78">
        <f t="shared" si="593"/>
        <v>7.9194570520964387</v>
      </c>
      <c r="W755" s="78">
        <f t="shared" si="593"/>
        <v>6.6897309362933273</v>
      </c>
      <c r="X755" s="78">
        <f t="shared" si="593"/>
        <v>6.3612105766119713</v>
      </c>
      <c r="Y755" s="312">
        <f t="shared" si="593"/>
        <v>6.6870770894315257</v>
      </c>
      <c r="Z755" s="78">
        <f t="shared" si="593"/>
        <v>7.5709774798238572</v>
      </c>
      <c r="AA755" s="78">
        <f t="shared" si="593"/>
        <v>7.533690994459489</v>
      </c>
      <c r="AB755" s="79">
        <f t="shared" si="593"/>
        <v>7.6611030537384091</v>
      </c>
      <c r="AC755" s="72"/>
      <c r="AD755" s="72"/>
      <c r="AE755" s="73"/>
      <c r="AF755" s="280"/>
      <c r="AG755" s="280"/>
      <c r="AH755" s="280"/>
      <c r="AI755" s="280"/>
      <c r="AJ755" s="280"/>
      <c r="AK755" s="280"/>
      <c r="AL755" s="280"/>
      <c r="AM755" s="280"/>
      <c r="AN755" s="280"/>
      <c r="AO755" s="280"/>
      <c r="AP755" s="280"/>
      <c r="AQ755" s="280"/>
      <c r="AR755" s="280"/>
      <c r="AS755" s="280"/>
      <c r="AT755" s="280"/>
      <c r="AU755" s="280"/>
      <c r="AV755" s="280"/>
      <c r="AW755" s="280"/>
      <c r="AX755" s="280"/>
      <c r="AY755" s="280"/>
      <c r="AZ755" s="280"/>
      <c r="BA755" s="280"/>
      <c r="BB755" s="280"/>
      <c r="BC755" s="280"/>
      <c r="BD755" s="280"/>
      <c r="BE755" s="175"/>
      <c r="BF755" s="175"/>
      <c r="BG755" s="175"/>
      <c r="BH755" s="175"/>
      <c r="BI755" s="175"/>
      <c r="BJ755" s="175"/>
      <c r="BK755" s="175"/>
      <c r="BL755" s="175"/>
      <c r="BM755" s="175"/>
      <c r="BN755" s="175"/>
      <c r="BO755" s="175"/>
      <c r="BP755" s="175"/>
      <c r="BQ755" s="175"/>
      <c r="BR755" s="175"/>
      <c r="BS755" s="175"/>
      <c r="BT755" s="175"/>
      <c r="BU755" s="175"/>
      <c r="BV755" s="175"/>
      <c r="BW755" s="175"/>
      <c r="BX755" s="175"/>
      <c r="BY755" s="175"/>
      <c r="BZ755" s="175"/>
      <c r="CA755" s="175"/>
      <c r="CB755" s="175"/>
      <c r="CC755" s="175"/>
      <c r="CD755" s="175"/>
      <c r="CE755" s="175"/>
      <c r="CF755" s="175"/>
      <c r="CG755" s="175"/>
      <c r="CH755" s="175"/>
      <c r="CI755" s="175"/>
      <c r="CJ755" s="175"/>
      <c r="CK755" s="175"/>
      <c r="CL755" s="175"/>
      <c r="CM755" s="175"/>
      <c r="CN755" s="175"/>
      <c r="CO755" s="175"/>
      <c r="CP755" s="175"/>
      <c r="CQ755" s="175"/>
      <c r="CR755" s="175"/>
      <c r="CS755" s="175"/>
      <c r="CT755" s="175"/>
      <c r="CU755" s="175"/>
      <c r="CV755" s="175"/>
      <c r="CW755" s="175"/>
      <c r="CX755" s="175"/>
      <c r="CY755" s="175"/>
      <c r="CZ755" s="175"/>
      <c r="DA755" s="175"/>
      <c r="DB755" s="175"/>
      <c r="DC755" s="175"/>
      <c r="DD755" s="175"/>
      <c r="DE755" s="175"/>
      <c r="DF755" s="175"/>
      <c r="DG755" s="175"/>
      <c r="DH755" s="175"/>
      <c r="DI755" s="175"/>
      <c r="DJ755" s="175"/>
      <c r="DK755" s="175"/>
      <c r="DL755" s="175"/>
      <c r="DM755" s="175"/>
      <c r="DN755" s="175"/>
      <c r="DO755" s="175"/>
      <c r="DP755" s="175"/>
      <c r="DQ755" s="175"/>
      <c r="DR755" s="175"/>
      <c r="DS755" s="175"/>
      <c r="DT755" s="175"/>
      <c r="DU755" s="121"/>
      <c r="DV755" s="121"/>
      <c r="DW755" s="121"/>
      <c r="DX755" s="121"/>
      <c r="DY755" s="121"/>
      <c r="DZ755" s="121"/>
      <c r="EA755" s="12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</row>
    <row r="756" spans="1:185" s="1" customFormat="1" ht="10.5" customHeight="1" thickBot="1">
      <c r="A756" s="1572" t="s">
        <v>60</v>
      </c>
      <c r="B756" s="1573"/>
      <c r="C756" s="1017"/>
      <c r="D756" s="1001"/>
      <c r="E756" s="173">
        <v>1</v>
      </c>
      <c r="F756" s="173">
        <v>2</v>
      </c>
      <c r="G756" s="173">
        <v>3</v>
      </c>
      <c r="H756" s="336">
        <v>4</v>
      </c>
      <c r="I756" s="173">
        <v>5</v>
      </c>
      <c r="J756" s="173">
        <v>6</v>
      </c>
      <c r="K756" s="173">
        <v>7</v>
      </c>
      <c r="L756" s="173">
        <v>8</v>
      </c>
      <c r="M756" s="173">
        <v>9</v>
      </c>
      <c r="N756" s="336">
        <v>10</v>
      </c>
      <c r="O756" s="173">
        <v>11</v>
      </c>
      <c r="P756" s="173">
        <v>12</v>
      </c>
      <c r="Q756" s="173">
        <v>13</v>
      </c>
      <c r="R756" s="173">
        <v>14</v>
      </c>
      <c r="S756" s="173">
        <v>15</v>
      </c>
      <c r="T756" s="173">
        <v>16</v>
      </c>
      <c r="U756" s="173">
        <v>17</v>
      </c>
      <c r="V756" s="173">
        <v>18</v>
      </c>
      <c r="W756" s="173">
        <v>19</v>
      </c>
      <c r="X756" s="173">
        <v>20</v>
      </c>
      <c r="Y756" s="336">
        <v>21</v>
      </c>
      <c r="Z756" s="173">
        <v>22</v>
      </c>
      <c r="AA756" s="173">
        <v>23</v>
      </c>
      <c r="AB756" s="174">
        <v>24</v>
      </c>
      <c r="AC756" s="175"/>
      <c r="AD756" s="175"/>
      <c r="AE756" s="175"/>
      <c r="AF756" s="276"/>
      <c r="AG756" s="276"/>
      <c r="AH756" s="276"/>
      <c r="AI756" s="276"/>
      <c r="AJ756" s="276"/>
      <c r="AK756" s="276"/>
      <c r="AL756" s="276"/>
      <c r="AM756" s="276"/>
      <c r="AN756" s="276"/>
      <c r="AO756" s="276"/>
      <c r="AP756" s="276"/>
      <c r="AQ756" s="276"/>
      <c r="AR756" s="276"/>
      <c r="AS756" s="276"/>
      <c r="AT756" s="276"/>
      <c r="AU756" s="276"/>
      <c r="AV756" s="276"/>
      <c r="AW756" s="276"/>
      <c r="AX756" s="276"/>
      <c r="AY756" s="276"/>
      <c r="AZ756" s="276"/>
      <c r="BA756" s="276"/>
      <c r="BB756" s="276"/>
      <c r="BC756" s="276"/>
      <c r="BD756" s="276"/>
      <c r="BE756" s="175"/>
      <c r="BF756" s="175"/>
      <c r="BG756" s="175"/>
      <c r="BH756" s="175"/>
      <c r="BI756" s="175"/>
      <c r="BJ756" s="175"/>
      <c r="BK756" s="175"/>
      <c r="BL756" s="175"/>
      <c r="BM756" s="175"/>
      <c r="BN756" s="175"/>
      <c r="BO756" s="175"/>
      <c r="BP756" s="175"/>
      <c r="BQ756" s="175"/>
      <c r="BR756" s="175"/>
      <c r="BS756" s="175"/>
      <c r="BT756" s="175"/>
      <c r="BU756" s="175"/>
      <c r="BV756" s="175"/>
      <c r="BW756" s="175"/>
      <c r="BX756" s="175"/>
      <c r="BY756" s="175"/>
      <c r="BZ756" s="175"/>
      <c r="CA756" s="175"/>
      <c r="CB756" s="175"/>
      <c r="CC756" s="175"/>
      <c r="CD756" s="175"/>
      <c r="CE756" s="175"/>
      <c r="CF756" s="175"/>
      <c r="CG756" s="175"/>
      <c r="CH756" s="175"/>
      <c r="CI756" s="175"/>
      <c r="CJ756" s="175"/>
      <c r="CK756" s="175"/>
      <c r="CL756" s="175"/>
      <c r="CM756" s="175"/>
      <c r="CN756" s="175"/>
      <c r="CO756" s="175"/>
      <c r="CP756" s="175"/>
      <c r="CQ756" s="175"/>
      <c r="CR756" s="175"/>
      <c r="CS756" s="175"/>
      <c r="CT756" s="175"/>
      <c r="CU756" s="175"/>
      <c r="CV756" s="175"/>
      <c r="CW756" s="175"/>
      <c r="CX756" s="175"/>
      <c r="CY756" s="175"/>
      <c r="CZ756" s="175"/>
      <c r="DA756" s="175"/>
      <c r="DB756" s="175"/>
      <c r="DC756" s="175"/>
      <c r="DD756" s="175"/>
      <c r="DE756" s="175"/>
      <c r="DF756" s="175"/>
      <c r="DG756" s="175"/>
      <c r="DH756" s="175"/>
      <c r="DI756" s="175"/>
      <c r="DJ756" s="175"/>
      <c r="DK756" s="175"/>
      <c r="DL756" s="175"/>
      <c r="DM756" s="175"/>
      <c r="DN756" s="175"/>
      <c r="DO756" s="175"/>
      <c r="DP756" s="175"/>
      <c r="DQ756" s="175"/>
      <c r="DR756" s="175"/>
      <c r="DS756" s="175"/>
      <c r="DT756" s="175"/>
      <c r="DU756" s="175"/>
      <c r="DV756" s="175"/>
      <c r="DW756" s="175"/>
      <c r="DX756" s="175"/>
      <c r="DY756" s="175"/>
      <c r="DZ756" s="175"/>
      <c r="EA756" s="175"/>
    </row>
    <row r="757" spans="1:185" s="1" customFormat="1" ht="10.5" customHeight="1">
      <c r="A757" s="371" t="s">
        <v>78</v>
      </c>
      <c r="B757" s="44"/>
      <c r="C757" s="797" t="s">
        <v>136</v>
      </c>
      <c r="D757" s="238" t="s">
        <v>39</v>
      </c>
      <c r="E757" s="44">
        <v>6.5</v>
      </c>
      <c r="F757" s="44">
        <v>6.4</v>
      </c>
      <c r="G757" s="44">
        <v>6.4</v>
      </c>
      <c r="H757" s="308">
        <v>6.4</v>
      </c>
      <c r="I757" s="44">
        <v>6.4</v>
      </c>
      <c r="J757" s="44">
        <v>6.4</v>
      </c>
      <c r="K757" s="44">
        <v>6.4</v>
      </c>
      <c r="L757" s="44">
        <v>6.4</v>
      </c>
      <c r="M757" s="44">
        <v>6.4</v>
      </c>
      <c r="N757" s="308">
        <v>6.4</v>
      </c>
      <c r="O757" s="44">
        <v>6.4</v>
      </c>
      <c r="P757" s="44">
        <v>6.5</v>
      </c>
      <c r="Q757" s="44">
        <v>6.4</v>
      </c>
      <c r="R757" s="44">
        <v>6.4</v>
      </c>
      <c r="S757" s="44">
        <v>6.4</v>
      </c>
      <c r="T757" s="44">
        <v>6.4</v>
      </c>
      <c r="U757" s="44">
        <v>6.4</v>
      </c>
      <c r="V757" s="44">
        <v>6.4</v>
      </c>
      <c r="W757" s="44">
        <v>6.4</v>
      </c>
      <c r="X757" s="44">
        <v>6.4</v>
      </c>
      <c r="Y757" s="308">
        <v>6.4</v>
      </c>
      <c r="Z757" s="44">
        <v>6.4</v>
      </c>
      <c r="AA757" s="44">
        <v>6.4</v>
      </c>
      <c r="AB757" s="45">
        <v>6.4</v>
      </c>
      <c r="AC757" s="175"/>
      <c r="AD757" s="175"/>
      <c r="AE757" s="175"/>
      <c r="AF757" s="276"/>
      <c r="AG757" s="276"/>
      <c r="AH757" s="276"/>
      <c r="AI757" s="276"/>
      <c r="AJ757" s="276"/>
      <c r="AK757" s="276"/>
      <c r="AL757" s="276"/>
      <c r="AM757" s="276"/>
      <c r="AN757" s="276"/>
      <c r="AO757" s="276"/>
      <c r="AP757" s="276"/>
      <c r="AQ757" s="276"/>
      <c r="AR757" s="276"/>
      <c r="AS757" s="276"/>
      <c r="AT757" s="276"/>
      <c r="AU757" s="276"/>
      <c r="AV757" s="276"/>
      <c r="AW757" s="276"/>
      <c r="AX757" s="276"/>
      <c r="AY757" s="276"/>
      <c r="AZ757" s="276"/>
      <c r="BA757" s="276"/>
      <c r="BB757" s="276"/>
      <c r="BC757" s="276"/>
      <c r="BD757" s="276"/>
      <c r="BE757" s="175"/>
      <c r="BF757" s="175"/>
      <c r="BG757" s="175"/>
      <c r="BH757" s="175"/>
      <c r="BI757" s="175"/>
      <c r="BJ757" s="175"/>
      <c r="BK757" s="175"/>
      <c r="BL757" s="175"/>
      <c r="BM757" s="175"/>
      <c r="BN757" s="175"/>
      <c r="BO757" s="175"/>
      <c r="BP757" s="175"/>
      <c r="BQ757" s="175"/>
      <c r="BR757" s="175"/>
      <c r="BS757" s="175"/>
      <c r="BT757" s="175"/>
      <c r="BU757" s="175"/>
      <c r="BV757" s="175"/>
      <c r="BW757" s="175"/>
      <c r="BX757" s="175"/>
      <c r="BY757" s="175"/>
      <c r="BZ757" s="175"/>
      <c r="CA757" s="175"/>
      <c r="CB757" s="175"/>
      <c r="CC757" s="175"/>
      <c r="CD757" s="175"/>
      <c r="CE757" s="175"/>
      <c r="CF757" s="175"/>
      <c r="CG757" s="175"/>
      <c r="CH757" s="175"/>
      <c r="CI757" s="175"/>
      <c r="CJ757" s="175"/>
      <c r="CK757" s="175"/>
      <c r="CL757" s="175"/>
      <c r="CM757" s="175"/>
      <c r="CN757" s="175"/>
      <c r="CO757" s="175"/>
      <c r="CP757" s="175"/>
      <c r="CQ757" s="175"/>
      <c r="CR757" s="175"/>
      <c r="CS757" s="175"/>
      <c r="CT757" s="175"/>
      <c r="CU757" s="175"/>
      <c r="CV757" s="175"/>
      <c r="CW757" s="175"/>
      <c r="CX757" s="175"/>
      <c r="CY757" s="175"/>
      <c r="CZ757" s="175"/>
      <c r="DA757" s="175"/>
      <c r="DB757" s="175"/>
      <c r="DC757" s="175"/>
      <c r="DD757" s="175"/>
      <c r="DE757" s="175"/>
      <c r="DF757" s="175"/>
      <c r="DG757" s="175"/>
      <c r="DH757" s="175"/>
      <c r="DI757" s="175"/>
      <c r="DJ757" s="175"/>
      <c r="DK757" s="175"/>
      <c r="DL757" s="175"/>
      <c r="DM757" s="175"/>
      <c r="DN757" s="175"/>
      <c r="DO757" s="175"/>
      <c r="DP757" s="175"/>
      <c r="DQ757" s="175"/>
      <c r="DR757" s="175"/>
      <c r="DS757" s="175"/>
      <c r="DT757" s="175"/>
      <c r="DU757" s="175"/>
      <c r="DV757" s="175"/>
      <c r="DW757" s="175"/>
      <c r="DX757" s="175"/>
      <c r="DY757" s="175"/>
      <c r="DZ757" s="175"/>
      <c r="EA757" s="175"/>
    </row>
    <row r="758" spans="1:185" s="1" customFormat="1" ht="10.5" customHeight="1">
      <c r="A758" s="501" t="s">
        <v>79</v>
      </c>
      <c r="B758" s="195"/>
      <c r="C758" s="799" t="s">
        <v>136</v>
      </c>
      <c r="D758" s="239" t="s">
        <v>39</v>
      </c>
      <c r="E758" s="195">
        <v>6.2</v>
      </c>
      <c r="F758" s="195">
        <v>6.2</v>
      </c>
      <c r="G758" s="195">
        <v>6.1</v>
      </c>
      <c r="H758" s="344">
        <v>6.1</v>
      </c>
      <c r="I758" s="195">
        <v>6.1</v>
      </c>
      <c r="J758" s="195">
        <v>6.1</v>
      </c>
      <c r="K758" s="195">
        <v>6.1</v>
      </c>
      <c r="L758" s="195">
        <v>6.1</v>
      </c>
      <c r="M758" s="195">
        <v>6.2</v>
      </c>
      <c r="N758" s="344">
        <v>6.2</v>
      </c>
      <c r="O758" s="195">
        <v>6.2</v>
      </c>
      <c r="P758" s="195">
        <v>6.2</v>
      </c>
      <c r="Q758" s="195">
        <v>6.2</v>
      </c>
      <c r="R758" s="195">
        <v>6.1</v>
      </c>
      <c r="S758" s="195">
        <v>6.1</v>
      </c>
      <c r="T758" s="195">
        <v>6.1</v>
      </c>
      <c r="U758" s="195">
        <v>6.1</v>
      </c>
      <c r="V758" s="195">
        <v>6.1</v>
      </c>
      <c r="W758" s="195">
        <v>6.1</v>
      </c>
      <c r="X758" s="195">
        <v>6.1</v>
      </c>
      <c r="Y758" s="344">
        <v>6.1</v>
      </c>
      <c r="Z758" s="195">
        <v>6.1</v>
      </c>
      <c r="AA758" s="195">
        <v>6.1</v>
      </c>
      <c r="AB758" s="196">
        <v>6.1</v>
      </c>
      <c r="AC758" s="175"/>
      <c r="AD758" s="175"/>
      <c r="AE758" s="175"/>
      <c r="AF758" s="276"/>
      <c r="AG758" s="276"/>
      <c r="AH758" s="276"/>
      <c r="AI758" s="276"/>
      <c r="AJ758" s="276"/>
      <c r="AK758" s="276"/>
      <c r="AL758" s="276"/>
      <c r="AM758" s="276"/>
      <c r="AN758" s="276"/>
      <c r="AO758" s="276"/>
      <c r="AP758" s="276"/>
      <c r="AQ758" s="276"/>
      <c r="AR758" s="276"/>
      <c r="AS758" s="276"/>
      <c r="AT758" s="276"/>
      <c r="AU758" s="276"/>
      <c r="AV758" s="276"/>
      <c r="AW758" s="276"/>
      <c r="AX758" s="276"/>
      <c r="AY758" s="276"/>
      <c r="AZ758" s="276"/>
      <c r="BA758" s="276"/>
      <c r="BB758" s="276"/>
      <c r="BC758" s="276"/>
      <c r="BD758" s="276"/>
      <c r="BE758" s="175"/>
      <c r="BF758" s="175"/>
      <c r="BG758" s="175"/>
      <c r="BH758" s="175"/>
      <c r="BI758" s="175"/>
      <c r="BJ758" s="175"/>
      <c r="BK758" s="175"/>
      <c r="BL758" s="175"/>
      <c r="BM758" s="175"/>
      <c r="BN758" s="175"/>
      <c r="BO758" s="175"/>
      <c r="BP758" s="175"/>
      <c r="BQ758" s="175"/>
      <c r="BR758" s="175"/>
      <c r="BS758" s="175"/>
      <c r="BT758" s="175"/>
      <c r="BU758" s="175"/>
      <c r="BV758" s="175"/>
      <c r="BW758" s="175"/>
      <c r="BX758" s="175"/>
      <c r="BY758" s="175"/>
      <c r="BZ758" s="175"/>
      <c r="CA758" s="175"/>
      <c r="CB758" s="175"/>
      <c r="CC758" s="175"/>
      <c r="CD758" s="175"/>
      <c r="CE758" s="175"/>
      <c r="CF758" s="175"/>
      <c r="CG758" s="175"/>
      <c r="CH758" s="175"/>
      <c r="CI758" s="175"/>
      <c r="CJ758" s="175"/>
      <c r="CK758" s="175"/>
      <c r="CL758" s="175"/>
      <c r="CM758" s="175"/>
      <c r="CN758" s="175"/>
      <c r="CO758" s="175"/>
      <c r="CP758" s="175"/>
      <c r="CQ758" s="175"/>
      <c r="CR758" s="175"/>
      <c r="CS758" s="175"/>
      <c r="CT758" s="175"/>
      <c r="CU758" s="175"/>
      <c r="CV758" s="175"/>
      <c r="CW758" s="175"/>
      <c r="CX758" s="175"/>
      <c r="CY758" s="175"/>
      <c r="CZ758" s="175"/>
      <c r="DA758" s="175"/>
      <c r="DB758" s="175"/>
      <c r="DC758" s="175"/>
      <c r="DD758" s="175"/>
      <c r="DE758" s="175"/>
      <c r="DF758" s="175"/>
      <c r="DG758" s="175"/>
      <c r="DH758" s="175"/>
      <c r="DI758" s="175"/>
      <c r="DJ758" s="175"/>
      <c r="DK758" s="175"/>
      <c r="DL758" s="175"/>
      <c r="DM758" s="175"/>
      <c r="DN758" s="175"/>
      <c r="DO758" s="175"/>
      <c r="DP758" s="175"/>
      <c r="DQ758" s="175"/>
      <c r="DR758" s="175"/>
      <c r="DS758" s="175"/>
      <c r="DT758" s="175"/>
      <c r="DU758" s="175"/>
      <c r="DV758" s="175"/>
      <c r="DW758" s="175"/>
      <c r="DX758" s="175"/>
      <c r="DY758" s="175"/>
      <c r="DZ758" s="175"/>
      <c r="EA758" s="175"/>
    </row>
    <row r="759" spans="1:185" s="1" customFormat="1" ht="10.5" customHeight="1">
      <c r="A759" s="501" t="s">
        <v>110</v>
      </c>
      <c r="B759" s="195"/>
      <c r="C759" s="799" t="s">
        <v>136</v>
      </c>
      <c r="D759" s="239" t="s">
        <v>39</v>
      </c>
      <c r="E759" s="195">
        <v>6.5</v>
      </c>
      <c r="F759" s="195">
        <v>6.4</v>
      </c>
      <c r="G759" s="195">
        <v>6.2</v>
      </c>
      <c r="H759" s="344">
        <v>6</v>
      </c>
      <c r="I759" s="195">
        <v>6.3</v>
      </c>
      <c r="J759" s="195">
        <v>6.2</v>
      </c>
      <c r="K759" s="195">
        <v>6.3</v>
      </c>
      <c r="L759" s="195">
        <v>6.2</v>
      </c>
      <c r="M759" s="195">
        <v>6.3</v>
      </c>
      <c r="N759" s="344">
        <v>6.3</v>
      </c>
      <c r="O759" s="195">
        <v>6.3</v>
      </c>
      <c r="P759" s="195">
        <v>6.3</v>
      </c>
      <c r="Q759" s="195">
        <v>6.1</v>
      </c>
      <c r="R759" s="195">
        <v>6.2</v>
      </c>
      <c r="S759" s="195">
        <v>6.1</v>
      </c>
      <c r="T759" s="195">
        <v>6.1</v>
      </c>
      <c r="U759" s="195">
        <v>6.3</v>
      </c>
      <c r="V759" s="195">
        <v>6.3</v>
      </c>
      <c r="W759" s="195">
        <v>6.2</v>
      </c>
      <c r="X759" s="195">
        <v>6.2</v>
      </c>
      <c r="Y759" s="344">
        <v>6.2</v>
      </c>
      <c r="Z759" s="195">
        <v>6.2</v>
      </c>
      <c r="AA759" s="195">
        <v>6.2</v>
      </c>
      <c r="AB759" s="196">
        <v>6.3</v>
      </c>
      <c r="AC759" s="175"/>
      <c r="AD759" s="175"/>
      <c r="AE759" s="175"/>
      <c r="AF759" s="276"/>
      <c r="AG759" s="276"/>
      <c r="AH759" s="276"/>
      <c r="AI759" s="276"/>
      <c r="AJ759" s="276"/>
      <c r="AK759" s="276"/>
      <c r="AL759" s="276"/>
      <c r="AM759" s="276"/>
      <c r="AN759" s="276"/>
      <c r="AO759" s="276"/>
      <c r="AP759" s="276"/>
      <c r="AQ759" s="276"/>
      <c r="AR759" s="276"/>
      <c r="AS759" s="276"/>
      <c r="AT759" s="276"/>
      <c r="AU759" s="276"/>
      <c r="AV759" s="276"/>
      <c r="AW759" s="276"/>
      <c r="AX759" s="276"/>
      <c r="AY759" s="276"/>
      <c r="AZ759" s="276"/>
      <c r="BA759" s="276"/>
      <c r="BB759" s="276"/>
      <c r="BC759" s="276"/>
      <c r="BD759" s="276"/>
      <c r="BE759" s="175"/>
      <c r="BF759" s="175"/>
      <c r="BG759" s="175"/>
      <c r="BH759" s="175"/>
      <c r="BI759" s="175"/>
      <c r="BJ759" s="175"/>
      <c r="BK759" s="175"/>
      <c r="BL759" s="175"/>
      <c r="BM759" s="175"/>
      <c r="BN759" s="175"/>
      <c r="BO759" s="175"/>
      <c r="BP759" s="175"/>
      <c r="BQ759" s="175"/>
      <c r="BR759" s="175"/>
      <c r="BS759" s="175"/>
      <c r="BT759" s="175"/>
      <c r="BU759" s="175"/>
      <c r="BV759" s="175"/>
      <c r="BW759" s="175"/>
      <c r="BX759" s="175"/>
      <c r="BY759" s="175"/>
      <c r="BZ759" s="175"/>
      <c r="CA759" s="175"/>
      <c r="CB759" s="175"/>
      <c r="CC759" s="175"/>
      <c r="CD759" s="175"/>
      <c r="CE759" s="175"/>
      <c r="CF759" s="175"/>
      <c r="CG759" s="175"/>
      <c r="CH759" s="175"/>
      <c r="CI759" s="175"/>
      <c r="CJ759" s="175"/>
      <c r="CK759" s="175"/>
      <c r="CL759" s="175"/>
      <c r="CM759" s="175"/>
      <c r="CN759" s="175"/>
      <c r="CO759" s="175"/>
      <c r="CP759" s="175"/>
      <c r="CQ759" s="175"/>
      <c r="CR759" s="175"/>
      <c r="CS759" s="175"/>
      <c r="CT759" s="175"/>
      <c r="CU759" s="175"/>
      <c r="CV759" s="175"/>
      <c r="CW759" s="175"/>
      <c r="CX759" s="175"/>
      <c r="CY759" s="175"/>
      <c r="CZ759" s="175"/>
      <c r="DA759" s="175"/>
      <c r="DB759" s="175"/>
      <c r="DC759" s="175"/>
      <c r="DD759" s="175"/>
      <c r="DE759" s="175"/>
      <c r="DF759" s="175"/>
      <c r="DG759" s="175"/>
      <c r="DH759" s="175"/>
      <c r="DI759" s="175"/>
      <c r="DJ759" s="175"/>
      <c r="DK759" s="175"/>
      <c r="DL759" s="175"/>
      <c r="DM759" s="175"/>
      <c r="DN759" s="175"/>
      <c r="DO759" s="175"/>
      <c r="DP759" s="175"/>
      <c r="DQ759" s="175"/>
      <c r="DR759" s="175"/>
      <c r="DS759" s="175"/>
      <c r="DT759" s="175"/>
      <c r="DU759" s="175"/>
      <c r="DV759" s="175"/>
      <c r="DW759" s="175"/>
      <c r="DX759" s="175"/>
      <c r="DY759" s="175"/>
      <c r="DZ759" s="175"/>
      <c r="EA759" s="175"/>
    </row>
    <row r="760" spans="1:185" s="1" customFormat="1" ht="10.5" customHeight="1" thickBot="1">
      <c r="A760" s="373" t="s">
        <v>111</v>
      </c>
      <c r="B760" s="46"/>
      <c r="C760" s="798" t="s">
        <v>136</v>
      </c>
      <c r="D760" s="240" t="s">
        <v>39</v>
      </c>
      <c r="E760" s="46">
        <v>6.5</v>
      </c>
      <c r="F760" s="46">
        <v>6.4</v>
      </c>
      <c r="G760" s="46">
        <v>6.2</v>
      </c>
      <c r="H760" s="309">
        <v>6.2</v>
      </c>
      <c r="I760" s="46">
        <v>6.2</v>
      </c>
      <c r="J760" s="46">
        <v>6.2</v>
      </c>
      <c r="K760" s="46">
        <v>6.3</v>
      </c>
      <c r="L760" s="46">
        <v>6.2</v>
      </c>
      <c r="M760" s="46">
        <v>6.2</v>
      </c>
      <c r="N760" s="309">
        <v>6.2</v>
      </c>
      <c r="O760" s="46">
        <v>6.2</v>
      </c>
      <c r="P760" s="46">
        <v>6.3</v>
      </c>
      <c r="Q760" s="46">
        <v>6.2</v>
      </c>
      <c r="R760" s="46">
        <v>6.2</v>
      </c>
      <c r="S760" s="46">
        <v>6.1</v>
      </c>
      <c r="T760" s="46">
        <v>6.1</v>
      </c>
      <c r="U760" s="46">
        <v>6.1</v>
      </c>
      <c r="V760" s="46">
        <v>6.1</v>
      </c>
      <c r="W760" s="46">
        <v>6.2</v>
      </c>
      <c r="X760" s="46">
        <v>6.1</v>
      </c>
      <c r="Y760" s="309">
        <v>6.1</v>
      </c>
      <c r="Z760" s="46">
        <v>6.2</v>
      </c>
      <c r="AA760" s="46">
        <v>6.1</v>
      </c>
      <c r="AB760" s="47">
        <v>6.2</v>
      </c>
      <c r="AC760" s="175"/>
      <c r="AD760" s="175"/>
      <c r="AE760" s="175"/>
      <c r="AF760" s="276"/>
      <c r="AG760" s="276"/>
      <c r="AH760" s="276"/>
      <c r="AI760" s="276"/>
      <c r="AJ760" s="276"/>
      <c r="AK760" s="276"/>
      <c r="AL760" s="276"/>
      <c r="AM760" s="276"/>
      <c r="AN760" s="276"/>
      <c r="AO760" s="276"/>
      <c r="AP760" s="276"/>
      <c r="AQ760" s="276"/>
      <c r="AR760" s="276"/>
      <c r="AS760" s="276"/>
      <c r="AT760" s="276"/>
      <c r="AU760" s="276"/>
      <c r="AV760" s="276"/>
      <c r="AW760" s="276"/>
      <c r="AX760" s="276"/>
      <c r="AY760" s="276"/>
      <c r="AZ760" s="276"/>
      <c r="BA760" s="276"/>
      <c r="BB760" s="276"/>
      <c r="BC760" s="276"/>
      <c r="BD760" s="276"/>
      <c r="BE760" s="175"/>
      <c r="BF760" s="175"/>
      <c r="BG760" s="175"/>
      <c r="BH760" s="175"/>
      <c r="BI760" s="175"/>
      <c r="BJ760" s="175"/>
      <c r="BK760" s="175"/>
      <c r="BL760" s="175"/>
      <c r="BM760" s="175"/>
      <c r="BN760" s="175"/>
      <c r="BO760" s="175"/>
      <c r="BP760" s="175"/>
      <c r="BQ760" s="175"/>
      <c r="BR760" s="175"/>
      <c r="BS760" s="175"/>
      <c r="BT760" s="175"/>
      <c r="BU760" s="175"/>
      <c r="BV760" s="175"/>
      <c r="BW760" s="175"/>
      <c r="BX760" s="175"/>
      <c r="BY760" s="175"/>
      <c r="BZ760" s="175"/>
      <c r="CA760" s="175"/>
      <c r="CB760" s="175"/>
      <c r="CC760" s="175"/>
      <c r="CD760" s="175"/>
      <c r="CE760" s="175"/>
      <c r="CF760" s="175"/>
      <c r="CG760" s="175"/>
      <c r="CH760" s="175"/>
      <c r="CI760" s="175"/>
      <c r="CJ760" s="175"/>
      <c r="CK760" s="175"/>
      <c r="CL760" s="175"/>
      <c r="CM760" s="175"/>
      <c r="CN760" s="175"/>
      <c r="CO760" s="175"/>
      <c r="CP760" s="175"/>
      <c r="CQ760" s="175"/>
      <c r="CR760" s="175"/>
      <c r="CS760" s="175"/>
      <c r="CT760" s="175"/>
      <c r="CU760" s="175"/>
      <c r="CV760" s="175"/>
      <c r="CW760" s="175"/>
      <c r="CX760" s="175"/>
      <c r="CY760" s="175"/>
      <c r="CZ760" s="175"/>
      <c r="DA760" s="175"/>
      <c r="DB760" s="175"/>
      <c r="DC760" s="175"/>
      <c r="DD760" s="175"/>
      <c r="DE760" s="175"/>
      <c r="DF760" s="175"/>
      <c r="DG760" s="175"/>
      <c r="DH760" s="175"/>
      <c r="DI760" s="175"/>
      <c r="DJ760" s="175"/>
      <c r="DK760" s="175"/>
      <c r="DL760" s="175"/>
      <c r="DM760" s="175"/>
      <c r="DN760" s="175"/>
      <c r="DO760" s="175"/>
      <c r="DP760" s="175"/>
      <c r="DQ760" s="175"/>
      <c r="DR760" s="175"/>
      <c r="DS760" s="175"/>
      <c r="DT760" s="175"/>
      <c r="DU760" s="175"/>
      <c r="DV760" s="175"/>
      <c r="DW760" s="175"/>
      <c r="DX760" s="175"/>
      <c r="DY760" s="175"/>
      <c r="DZ760" s="175"/>
      <c r="EA760" s="175"/>
    </row>
    <row r="761" spans="1:185" s="1" customFormat="1" ht="10.5" customHeight="1">
      <c r="A761" s="1297" t="s">
        <v>108</v>
      </c>
      <c r="B761" s="1402" t="s">
        <v>491</v>
      </c>
      <c r="C761" s="1283"/>
      <c r="D761" s="1288"/>
      <c r="E761" s="82"/>
      <c r="F761" s="82"/>
      <c r="G761" s="82"/>
      <c r="H761" s="318"/>
      <c r="I761" s="82"/>
      <c r="J761" s="82"/>
      <c r="K761" s="82"/>
      <c r="L761" s="82"/>
      <c r="M761" s="82"/>
      <c r="N761" s="317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318"/>
      <c r="Z761" s="82"/>
      <c r="AA761" s="82"/>
      <c r="AB761" s="83"/>
      <c r="AC761" s="244" t="s">
        <v>125</v>
      </c>
      <c r="AD761" s="245">
        <f>AD763/AC763</f>
        <v>2.212389380531056E-2</v>
      </c>
      <c r="AE761" s="246"/>
      <c r="AF761" s="280"/>
      <c r="AG761" s="280"/>
      <c r="AH761" s="280"/>
      <c r="AI761" s="280"/>
      <c r="AJ761" s="280"/>
      <c r="AK761" s="280"/>
      <c r="AL761" s="280"/>
      <c r="AM761" s="280"/>
      <c r="AN761" s="280"/>
      <c r="AO761" s="280"/>
      <c r="AP761" s="280"/>
      <c r="AQ761" s="280"/>
      <c r="AR761" s="280"/>
      <c r="AS761" s="280"/>
      <c r="AT761" s="280"/>
      <c r="AU761" s="280"/>
      <c r="AV761" s="280"/>
      <c r="AW761" s="280"/>
      <c r="AX761" s="280"/>
      <c r="AY761" s="280"/>
      <c r="AZ761" s="280"/>
      <c r="BA761" s="280"/>
      <c r="BB761" s="280"/>
      <c r="BC761" s="280"/>
      <c r="BD761" s="280"/>
      <c r="BE761" s="175"/>
      <c r="BF761" s="175"/>
      <c r="BG761" s="175"/>
      <c r="BH761" s="175"/>
      <c r="BI761" s="175"/>
      <c r="BJ761" s="175"/>
      <c r="BK761" s="175"/>
      <c r="BL761" s="175"/>
      <c r="BM761" s="175"/>
      <c r="BN761" s="175"/>
      <c r="BO761" s="175"/>
      <c r="BP761" s="175"/>
      <c r="BQ761" s="175"/>
      <c r="BR761" s="175"/>
      <c r="BS761" s="175"/>
      <c r="BT761" s="175"/>
      <c r="BU761" s="175"/>
      <c r="BV761" s="175"/>
      <c r="BW761" s="175"/>
      <c r="BX761" s="175"/>
      <c r="BY761" s="175"/>
      <c r="BZ761" s="175"/>
      <c r="CA761" s="175"/>
      <c r="CB761" s="175"/>
      <c r="CC761" s="175"/>
      <c r="CD761" s="175"/>
      <c r="CE761" s="175"/>
      <c r="CF761" s="175"/>
      <c r="CG761" s="175"/>
      <c r="CH761" s="175"/>
      <c r="CI761" s="175"/>
      <c r="CJ761" s="175"/>
      <c r="CK761" s="175"/>
      <c r="CL761" s="175"/>
      <c r="CM761" s="175"/>
      <c r="CN761" s="175"/>
      <c r="CO761" s="175"/>
      <c r="CP761" s="175"/>
      <c r="CQ761" s="175"/>
      <c r="CR761" s="175"/>
      <c r="CS761" s="175"/>
      <c r="CT761" s="175"/>
      <c r="CU761" s="175"/>
      <c r="CV761" s="175"/>
      <c r="CW761" s="175"/>
      <c r="CX761" s="175"/>
      <c r="CY761" s="175"/>
      <c r="CZ761" s="175"/>
      <c r="DA761" s="175"/>
      <c r="DB761" s="175"/>
      <c r="DC761" s="175"/>
      <c r="DD761" s="175"/>
      <c r="DE761" s="175"/>
      <c r="DF761" s="175"/>
      <c r="DG761" s="175"/>
      <c r="DH761" s="175"/>
      <c r="DI761" s="175"/>
      <c r="DJ761" s="175"/>
      <c r="DK761" s="175"/>
      <c r="DL761" s="175"/>
      <c r="DM761" s="175"/>
      <c r="DN761" s="175"/>
      <c r="DO761" s="175"/>
      <c r="DP761" s="175"/>
      <c r="DQ761" s="175"/>
      <c r="DR761" s="175"/>
      <c r="DS761" s="175"/>
      <c r="DT761" s="175"/>
      <c r="DU761" s="175"/>
      <c r="DV761" s="175"/>
      <c r="DW761" s="175"/>
      <c r="DX761" s="175"/>
      <c r="DY761" s="175"/>
      <c r="DZ761" s="175"/>
      <c r="EA761" s="175"/>
    </row>
    <row r="762" spans="1:185" s="1" customFormat="1" ht="10.5" customHeight="1">
      <c r="A762" s="1298"/>
      <c r="B762" s="1403"/>
      <c r="C762" s="1282" t="s">
        <v>139</v>
      </c>
      <c r="D762" s="144" t="s">
        <v>34</v>
      </c>
      <c r="E762" s="206">
        <f>ROUND(SQRT(E763^2+E764^2)*1000/(1.73*E$757),0)</f>
        <v>41</v>
      </c>
      <c r="F762" s="206">
        <f t="shared" ref="F762:AB762" si="594">ROUND(SQRT(F763^2+F764^2)*1000/(1.73*F$757),0)</f>
        <v>59</v>
      </c>
      <c r="G762" s="206">
        <f t="shared" si="594"/>
        <v>44</v>
      </c>
      <c r="H762" s="347">
        <f t="shared" si="594"/>
        <v>42</v>
      </c>
      <c r="I762" s="206">
        <f t="shared" si="594"/>
        <v>42</v>
      </c>
      <c r="J762" s="206">
        <f t="shared" si="594"/>
        <v>52</v>
      </c>
      <c r="K762" s="206">
        <f t="shared" si="594"/>
        <v>46</v>
      </c>
      <c r="L762" s="206">
        <f t="shared" si="594"/>
        <v>42</v>
      </c>
      <c r="M762" s="206">
        <f t="shared" si="594"/>
        <v>58</v>
      </c>
      <c r="N762" s="347">
        <f t="shared" si="594"/>
        <v>61</v>
      </c>
      <c r="O762" s="206">
        <f t="shared" si="594"/>
        <v>53</v>
      </c>
      <c r="P762" s="206">
        <f t="shared" si="594"/>
        <v>45</v>
      </c>
      <c r="Q762" s="206">
        <f t="shared" si="594"/>
        <v>36</v>
      </c>
      <c r="R762" s="206">
        <f t="shared" si="594"/>
        <v>48</v>
      </c>
      <c r="S762" s="206">
        <f t="shared" si="594"/>
        <v>48</v>
      </c>
      <c r="T762" s="206">
        <f t="shared" si="594"/>
        <v>39</v>
      </c>
      <c r="U762" s="206">
        <f t="shared" si="594"/>
        <v>35</v>
      </c>
      <c r="V762" s="206">
        <f t="shared" si="594"/>
        <v>53</v>
      </c>
      <c r="W762" s="206">
        <f t="shared" si="594"/>
        <v>49</v>
      </c>
      <c r="X762" s="206">
        <f t="shared" si="594"/>
        <v>43</v>
      </c>
      <c r="Y762" s="347">
        <f t="shared" si="594"/>
        <v>45</v>
      </c>
      <c r="Z762" s="206">
        <f t="shared" si="594"/>
        <v>38</v>
      </c>
      <c r="AA762" s="206">
        <f t="shared" si="594"/>
        <v>41</v>
      </c>
      <c r="AB762" s="207">
        <f t="shared" si="594"/>
        <v>57</v>
      </c>
      <c r="AC762" s="159"/>
      <c r="AD762" s="100"/>
      <c r="AE762" s="64"/>
      <c r="AF762" s="280"/>
      <c r="AG762" s="280"/>
      <c r="AH762" s="280"/>
      <c r="AI762" s="280"/>
      <c r="AJ762" s="280"/>
      <c r="AK762" s="280"/>
      <c r="AL762" s="280"/>
      <c r="AM762" s="280"/>
      <c r="AN762" s="280"/>
      <c r="AO762" s="280"/>
      <c r="AP762" s="280"/>
      <c r="AQ762" s="280"/>
      <c r="AR762" s="280"/>
      <c r="AS762" s="280"/>
      <c r="AT762" s="280"/>
      <c r="AU762" s="280"/>
      <c r="AV762" s="280"/>
      <c r="AW762" s="280"/>
      <c r="AX762" s="280"/>
      <c r="AY762" s="280"/>
      <c r="AZ762" s="280"/>
      <c r="BA762" s="280"/>
      <c r="BB762" s="280"/>
      <c r="BC762" s="280"/>
      <c r="BD762" s="280"/>
      <c r="BE762" s="175"/>
      <c r="BF762" s="175"/>
      <c r="BG762" s="175"/>
      <c r="BH762" s="175"/>
      <c r="BI762" s="175"/>
      <c r="BJ762" s="175"/>
      <c r="BK762" s="175"/>
      <c r="BL762" s="175"/>
      <c r="BM762" s="175"/>
      <c r="BN762" s="175"/>
      <c r="BO762" s="175"/>
      <c r="BP762" s="175"/>
      <c r="BQ762" s="175"/>
      <c r="BR762" s="175"/>
      <c r="BS762" s="175"/>
      <c r="BT762" s="175"/>
      <c r="BU762" s="175"/>
      <c r="BV762" s="175"/>
      <c r="BW762" s="175"/>
      <c r="BX762" s="175"/>
      <c r="BY762" s="175"/>
      <c r="BZ762" s="175"/>
      <c r="CA762" s="175"/>
      <c r="CB762" s="175"/>
      <c r="CC762" s="175"/>
      <c r="CD762" s="175"/>
      <c r="CE762" s="175"/>
      <c r="CF762" s="175"/>
      <c r="CG762" s="175"/>
      <c r="CH762" s="175"/>
      <c r="CI762" s="175"/>
      <c r="CJ762" s="175"/>
      <c r="CK762" s="175"/>
      <c r="CL762" s="175"/>
      <c r="CM762" s="175"/>
      <c r="CN762" s="175"/>
      <c r="CO762" s="175"/>
      <c r="CP762" s="175"/>
      <c r="CQ762" s="175"/>
      <c r="CR762" s="175"/>
      <c r="CS762" s="175"/>
      <c r="CT762" s="175"/>
      <c r="CU762" s="175"/>
      <c r="CV762" s="175"/>
      <c r="CW762" s="175"/>
      <c r="CX762" s="175"/>
      <c r="CY762" s="175"/>
      <c r="CZ762" s="175"/>
      <c r="DA762" s="175"/>
      <c r="DB762" s="175"/>
      <c r="DC762" s="175"/>
      <c r="DD762" s="175"/>
      <c r="DE762" s="175"/>
      <c r="DF762" s="175"/>
      <c r="DG762" s="175"/>
      <c r="DH762" s="175"/>
      <c r="DI762" s="175"/>
      <c r="DJ762" s="175"/>
      <c r="DK762" s="175"/>
      <c r="DL762" s="175"/>
      <c r="DM762" s="175"/>
      <c r="DN762" s="175"/>
      <c r="DO762" s="175"/>
      <c r="DP762" s="175"/>
      <c r="DQ762" s="175"/>
      <c r="DR762" s="175"/>
      <c r="DS762" s="175"/>
      <c r="DT762" s="175"/>
      <c r="DU762" s="175"/>
      <c r="DV762" s="175"/>
      <c r="DW762" s="175"/>
      <c r="DX762" s="175"/>
      <c r="DY762" s="175"/>
      <c r="DZ762" s="175"/>
      <c r="EA762" s="175"/>
    </row>
    <row r="763" spans="1:185" s="1" customFormat="1" ht="10.5" customHeight="1">
      <c r="A763" s="1298"/>
      <c r="B763" s="1403"/>
      <c r="C763" s="1282" t="s">
        <v>954</v>
      </c>
      <c r="D763" s="144" t="s">
        <v>126</v>
      </c>
      <c r="E763" s="54">
        <f>ROUND((AG763-AF763)*$AE763,2)</f>
        <v>0.46</v>
      </c>
      <c r="F763" s="54">
        <f t="shared" ref="F763:M763" si="595">ROUND((AH763-AG763)*$AE763,2)</f>
        <v>0.65</v>
      </c>
      <c r="G763" s="54">
        <f t="shared" si="595"/>
        <v>0.49</v>
      </c>
      <c r="H763" s="311">
        <f t="shared" si="595"/>
        <v>0.46</v>
      </c>
      <c r="I763" s="54">
        <f t="shared" si="595"/>
        <v>0.46</v>
      </c>
      <c r="J763" s="54">
        <f t="shared" si="595"/>
        <v>0.57999999999999996</v>
      </c>
      <c r="K763" s="54">
        <f t="shared" si="595"/>
        <v>0.51</v>
      </c>
      <c r="L763" s="54">
        <f t="shared" si="595"/>
        <v>0.47</v>
      </c>
      <c r="M763" s="54">
        <f t="shared" si="595"/>
        <v>0.64</v>
      </c>
      <c r="N763" s="311">
        <f>ROUND((AP763-AO763)*$AE763,2)</f>
        <v>0.67</v>
      </c>
      <c r="O763" s="54">
        <f t="shared" ref="O763:AB763" si="596">ROUND((AQ763-AP763)*$AE763,2)</f>
        <v>0.59</v>
      </c>
      <c r="P763" s="54">
        <f t="shared" si="596"/>
        <v>0.51</v>
      </c>
      <c r="Q763" s="54">
        <f t="shared" si="596"/>
        <v>0.4</v>
      </c>
      <c r="R763" s="54">
        <f t="shared" si="596"/>
        <v>0.53</v>
      </c>
      <c r="S763" s="54">
        <f t="shared" si="596"/>
        <v>0.53</v>
      </c>
      <c r="T763" s="54">
        <f t="shared" si="596"/>
        <v>0.43</v>
      </c>
      <c r="U763" s="54">
        <f t="shared" si="596"/>
        <v>0.39</v>
      </c>
      <c r="V763" s="54">
        <f t="shared" si="596"/>
        <v>0.59</v>
      </c>
      <c r="W763" s="54">
        <f t="shared" si="596"/>
        <v>0.54</v>
      </c>
      <c r="X763" s="54">
        <f t="shared" si="596"/>
        <v>0.48</v>
      </c>
      <c r="Y763" s="311">
        <f t="shared" si="596"/>
        <v>0.5</v>
      </c>
      <c r="Z763" s="54">
        <f t="shared" si="596"/>
        <v>0.42</v>
      </c>
      <c r="AA763" s="54">
        <f t="shared" si="596"/>
        <v>0.45</v>
      </c>
      <c r="AB763" s="55">
        <f t="shared" si="596"/>
        <v>0.63</v>
      </c>
      <c r="AC763" s="53">
        <f>(BD763-AF763)*AE763</f>
        <v>12.366719999999622</v>
      </c>
      <c r="AD763" s="56">
        <f>(BD764-AF764)*AE763</f>
        <v>0.27360000000000184</v>
      </c>
      <c r="AE763" s="64">
        <v>7.2</v>
      </c>
      <c r="AF763" s="1114">
        <v>4241.3410000000003</v>
      </c>
      <c r="AG763" s="1114">
        <v>4241.4054000000006</v>
      </c>
      <c r="AH763" s="1115">
        <v>4241.4958000000006</v>
      </c>
      <c r="AI763" s="1114">
        <v>4241.5632000000005</v>
      </c>
      <c r="AJ763" s="1114">
        <v>4241.6269000000002</v>
      </c>
      <c r="AK763" s="1114">
        <v>4241.6909000000005</v>
      </c>
      <c r="AL763" s="1114">
        <v>4241.7708000000002</v>
      </c>
      <c r="AM763" s="1114">
        <v>4241.8416999999999</v>
      </c>
      <c r="AN763" s="1114">
        <v>4241.9063000000006</v>
      </c>
      <c r="AO763" s="1114">
        <v>4241.9948000000004</v>
      </c>
      <c r="AP763" s="1114">
        <v>4242.0877</v>
      </c>
      <c r="AQ763" s="1114">
        <v>4242.1692000000003</v>
      </c>
      <c r="AR763" s="1114">
        <v>4242.2401</v>
      </c>
      <c r="AS763" s="1114">
        <v>4242.2958000000008</v>
      </c>
      <c r="AT763" s="1114">
        <v>4242.3691000000008</v>
      </c>
      <c r="AU763" s="1114">
        <v>4242.4423999999999</v>
      </c>
      <c r="AV763" s="1114">
        <v>4242.5025000000005</v>
      </c>
      <c r="AW763" s="1114">
        <v>4242.5573000000004</v>
      </c>
      <c r="AX763" s="1114">
        <v>4242.6394</v>
      </c>
      <c r="AY763" s="1114">
        <v>4242.7143000000005</v>
      </c>
      <c r="AZ763" s="1114">
        <v>4242.7807000000003</v>
      </c>
      <c r="BA763" s="1114">
        <v>4242.8497000000007</v>
      </c>
      <c r="BB763" s="1114">
        <v>4242.9085000000005</v>
      </c>
      <c r="BC763" s="1114">
        <v>4242.9715000000006</v>
      </c>
      <c r="BD763" s="1114">
        <v>4243.0586000000003</v>
      </c>
      <c r="BE763" s="175"/>
      <c r="BF763" s="175"/>
      <c r="BG763" s="175"/>
      <c r="BH763" s="175"/>
      <c r="BI763" s="175"/>
      <c r="BJ763" s="175"/>
      <c r="BK763" s="175"/>
      <c r="BL763" s="175"/>
      <c r="BM763" s="175"/>
      <c r="BN763" s="175"/>
      <c r="BO763" s="175"/>
      <c r="BP763" s="175"/>
      <c r="BQ763" s="175"/>
      <c r="BR763" s="175"/>
      <c r="BS763" s="175"/>
      <c r="BT763" s="175"/>
      <c r="BU763" s="175"/>
      <c r="BV763" s="175"/>
      <c r="BW763" s="175"/>
      <c r="BX763" s="175"/>
      <c r="BY763" s="175"/>
      <c r="BZ763" s="175"/>
      <c r="CA763" s="175"/>
      <c r="CB763" s="175"/>
      <c r="CC763" s="175"/>
      <c r="CD763" s="175"/>
      <c r="CE763" s="175"/>
      <c r="CF763" s="175"/>
      <c r="CG763" s="175"/>
      <c r="CH763" s="175"/>
      <c r="CI763" s="175"/>
      <c r="CJ763" s="175"/>
      <c r="CK763" s="175"/>
      <c r="CL763" s="175"/>
      <c r="CM763" s="175"/>
      <c r="CN763" s="175"/>
      <c r="CO763" s="175"/>
      <c r="CP763" s="175"/>
      <c r="CQ763" s="175"/>
      <c r="CR763" s="175"/>
      <c r="CS763" s="175"/>
      <c r="CT763" s="175"/>
      <c r="CU763" s="175"/>
      <c r="CV763" s="175"/>
      <c r="CW763" s="175"/>
      <c r="CX763" s="175"/>
      <c r="CY763" s="175"/>
      <c r="CZ763" s="175"/>
      <c r="DA763" s="175"/>
      <c r="DB763" s="175"/>
      <c r="DC763" s="175"/>
      <c r="DD763" s="175"/>
      <c r="DE763" s="175"/>
      <c r="DF763" s="175"/>
      <c r="DG763" s="175"/>
      <c r="DH763" s="175"/>
      <c r="DI763" s="175"/>
      <c r="DJ763" s="175"/>
      <c r="DK763" s="175"/>
      <c r="DL763" s="175"/>
      <c r="DM763" s="175"/>
      <c r="DN763" s="175"/>
      <c r="DO763" s="175"/>
      <c r="DP763" s="175"/>
      <c r="DQ763" s="175"/>
      <c r="DR763" s="175"/>
      <c r="DS763" s="175"/>
      <c r="DT763" s="175"/>
      <c r="DU763" s="175"/>
      <c r="DV763" s="175"/>
      <c r="DW763" s="175"/>
      <c r="DX763" s="175"/>
      <c r="DY763" s="175"/>
      <c r="DZ763" s="175"/>
      <c r="EA763" s="175"/>
    </row>
    <row r="764" spans="1:185" s="1" customFormat="1" ht="10.5" customHeight="1">
      <c r="A764" s="1298"/>
      <c r="B764" s="1403"/>
      <c r="C764" s="1282" t="s">
        <v>954</v>
      </c>
      <c r="D764" s="144" t="s">
        <v>127</v>
      </c>
      <c r="E764" s="54">
        <f>ROUND((AG764-AF764)*$AE763,2)</f>
        <v>0.01</v>
      </c>
      <c r="F764" s="54">
        <f t="shared" ref="F764:L764" si="597">ROUND((AH764-AG764)*$AE763,2)</f>
        <v>0.01</v>
      </c>
      <c r="G764" s="54">
        <f t="shared" si="597"/>
        <v>0.01</v>
      </c>
      <c r="H764" s="311">
        <f t="shared" si="597"/>
        <v>0.01</v>
      </c>
      <c r="I764" s="54">
        <f t="shared" si="597"/>
        <v>0.01</v>
      </c>
      <c r="J764" s="54">
        <f t="shared" si="597"/>
        <v>0.01</v>
      </c>
      <c r="K764" s="54">
        <f t="shared" si="597"/>
        <v>0.01</v>
      </c>
      <c r="L764" s="54">
        <f t="shared" si="597"/>
        <v>0.01</v>
      </c>
      <c r="M764" s="54">
        <f>ROUND((AO764-AN764)*$AE763,2)</f>
        <v>0.01</v>
      </c>
      <c r="N764" s="311">
        <f>ROUND((AP764-AO764)*$AE763,2)</f>
        <v>0.01</v>
      </c>
      <c r="O764" s="54">
        <f t="shared" ref="O764:AB764" si="598">ROUND((AQ764-AP764)*$AE763,2)</f>
        <v>0.01</v>
      </c>
      <c r="P764" s="54">
        <f t="shared" si="598"/>
        <v>0.01</v>
      </c>
      <c r="Q764" s="54">
        <f t="shared" si="598"/>
        <v>0.01</v>
      </c>
      <c r="R764" s="54">
        <f t="shared" si="598"/>
        <v>0.02</v>
      </c>
      <c r="S764" s="54">
        <f t="shared" si="598"/>
        <v>0.01</v>
      </c>
      <c r="T764" s="54">
        <f t="shared" si="598"/>
        <v>0.02</v>
      </c>
      <c r="U764" s="54">
        <f t="shared" si="598"/>
        <v>0.02</v>
      </c>
      <c r="V764" s="54">
        <f t="shared" si="598"/>
        <v>0.01</v>
      </c>
      <c r="W764" s="54">
        <f t="shared" si="598"/>
        <v>0.01</v>
      </c>
      <c r="X764" s="54">
        <f t="shared" si="598"/>
        <v>0.01</v>
      </c>
      <c r="Y764" s="311">
        <f t="shared" si="598"/>
        <v>0.01</v>
      </c>
      <c r="Z764" s="54">
        <f t="shared" si="598"/>
        <v>0.01</v>
      </c>
      <c r="AA764" s="54">
        <f t="shared" si="598"/>
        <v>0.01</v>
      </c>
      <c r="AB764" s="55">
        <f t="shared" si="598"/>
        <v>0.01</v>
      </c>
      <c r="AC764" s="53"/>
      <c r="AD764" s="56"/>
      <c r="AE764" s="64"/>
      <c r="AF764" s="1114">
        <v>17.187100000000001</v>
      </c>
      <c r="AG764" s="1114">
        <v>17.188300000000002</v>
      </c>
      <c r="AH764" s="1115">
        <v>17.189600000000002</v>
      </c>
      <c r="AI764" s="1114">
        <v>17.191000000000003</v>
      </c>
      <c r="AJ764" s="1114">
        <v>17.192299999999999</v>
      </c>
      <c r="AK764" s="1114">
        <v>17.1936</v>
      </c>
      <c r="AL764" s="1114">
        <v>17.1952</v>
      </c>
      <c r="AM764" s="1114">
        <v>17.1966</v>
      </c>
      <c r="AN764" s="1114">
        <v>17.1982</v>
      </c>
      <c r="AO764" s="1114">
        <v>17.198900000000002</v>
      </c>
      <c r="AP764" s="1114">
        <v>17.2</v>
      </c>
      <c r="AQ764" s="1114">
        <v>17.201499999999999</v>
      </c>
      <c r="AR764" s="1114">
        <v>17.203500000000002</v>
      </c>
      <c r="AS764" s="1114">
        <v>17.205500000000001</v>
      </c>
      <c r="AT764" s="1114">
        <v>17.207599999999999</v>
      </c>
      <c r="AU764" s="1114">
        <v>17.209600000000002</v>
      </c>
      <c r="AV764" s="1114">
        <v>17.2117</v>
      </c>
      <c r="AW764" s="1114">
        <v>17.214000000000002</v>
      </c>
      <c r="AX764" s="1114">
        <v>17.215900000000001</v>
      </c>
      <c r="AY764" s="1114">
        <v>17.217300000000002</v>
      </c>
      <c r="AZ764" s="1114">
        <v>17.218900000000001</v>
      </c>
      <c r="BA764" s="1114">
        <v>17.220400000000001</v>
      </c>
      <c r="BB764" s="1114">
        <v>17.221800000000002</v>
      </c>
      <c r="BC764" s="1114">
        <v>17.223500000000001</v>
      </c>
      <c r="BD764" s="1114">
        <v>17.225100000000001</v>
      </c>
      <c r="BE764" s="175"/>
      <c r="BF764" s="175"/>
      <c r="BG764" s="175"/>
      <c r="BH764" s="175"/>
      <c r="BI764" s="175"/>
      <c r="BJ764" s="175"/>
      <c r="BK764" s="175"/>
      <c r="BL764" s="175"/>
      <c r="BM764" s="175"/>
      <c r="BN764" s="175"/>
      <c r="BO764" s="175"/>
      <c r="BP764" s="175"/>
      <c r="BQ764" s="175"/>
      <c r="BR764" s="175"/>
      <c r="BS764" s="175"/>
      <c r="BT764" s="175"/>
      <c r="BU764" s="175"/>
      <c r="BV764" s="175"/>
      <c r="BW764" s="175"/>
      <c r="BX764" s="175"/>
      <c r="BY764" s="175"/>
      <c r="BZ764" s="175"/>
      <c r="CA764" s="175"/>
      <c r="CB764" s="175"/>
      <c r="CC764" s="175"/>
      <c r="CD764" s="175"/>
      <c r="CE764" s="175"/>
      <c r="CF764" s="175"/>
      <c r="CG764" s="175"/>
      <c r="CH764" s="175"/>
      <c r="CI764" s="175"/>
      <c r="CJ764" s="175"/>
      <c r="CK764" s="175"/>
      <c r="CL764" s="175"/>
      <c r="CM764" s="175"/>
      <c r="CN764" s="175"/>
      <c r="CO764" s="175"/>
      <c r="CP764" s="175"/>
      <c r="CQ764" s="175"/>
      <c r="CR764" s="175"/>
      <c r="CS764" s="175"/>
      <c r="CT764" s="175"/>
      <c r="CU764" s="175"/>
      <c r="CV764" s="175"/>
      <c r="CW764" s="175"/>
      <c r="CX764" s="175"/>
      <c r="CY764" s="175"/>
      <c r="CZ764" s="175"/>
      <c r="DA764" s="175"/>
      <c r="DB764" s="175"/>
      <c r="DC764" s="175"/>
      <c r="DD764" s="175"/>
      <c r="DE764" s="175"/>
      <c r="DF764" s="175"/>
      <c r="DG764" s="175"/>
      <c r="DH764" s="175"/>
      <c r="DI764" s="175"/>
      <c r="DJ764" s="175"/>
      <c r="DK764" s="175"/>
      <c r="DL764" s="175"/>
      <c r="DM764" s="175"/>
      <c r="DN764" s="175"/>
      <c r="DO764" s="175"/>
      <c r="DP764" s="175"/>
      <c r="DQ764" s="175"/>
      <c r="DR764" s="175"/>
      <c r="DS764" s="175"/>
      <c r="DT764" s="175"/>
      <c r="DU764" s="175"/>
      <c r="DV764" s="175"/>
      <c r="DW764" s="175"/>
      <c r="DX764" s="175"/>
      <c r="DY764" s="175"/>
      <c r="DZ764" s="175"/>
      <c r="EA764" s="175"/>
    </row>
    <row r="765" spans="1:185" s="1" customFormat="1" ht="10.5" customHeight="1" thickBot="1">
      <c r="A765" s="1299"/>
      <c r="B765" s="1404"/>
      <c r="C765" s="293"/>
      <c r="D765" s="254" t="s">
        <v>42</v>
      </c>
      <c r="E765" s="89">
        <f t="shared" ref="E765:AB765" si="599">E764/E763</f>
        <v>2.1739130434782608E-2</v>
      </c>
      <c r="F765" s="89">
        <f t="shared" si="599"/>
        <v>1.5384615384615384E-2</v>
      </c>
      <c r="G765" s="89">
        <f t="shared" si="599"/>
        <v>2.0408163265306124E-2</v>
      </c>
      <c r="H765" s="320">
        <f t="shared" si="599"/>
        <v>2.1739130434782608E-2</v>
      </c>
      <c r="I765" s="89">
        <f t="shared" si="599"/>
        <v>2.1739130434782608E-2</v>
      </c>
      <c r="J765" s="89">
        <f t="shared" si="599"/>
        <v>1.7241379310344831E-2</v>
      </c>
      <c r="K765" s="89">
        <f t="shared" si="599"/>
        <v>1.9607843137254902E-2</v>
      </c>
      <c r="L765" s="89">
        <f t="shared" si="599"/>
        <v>2.1276595744680854E-2</v>
      </c>
      <c r="M765" s="89">
        <f t="shared" si="599"/>
        <v>1.5625E-2</v>
      </c>
      <c r="N765" s="320">
        <f t="shared" si="599"/>
        <v>1.4925373134328358E-2</v>
      </c>
      <c r="O765" s="89">
        <f t="shared" si="599"/>
        <v>1.6949152542372881E-2</v>
      </c>
      <c r="P765" s="89">
        <f t="shared" si="599"/>
        <v>1.9607843137254902E-2</v>
      </c>
      <c r="Q765" s="89">
        <f t="shared" si="599"/>
        <v>2.4999999999999998E-2</v>
      </c>
      <c r="R765" s="89">
        <f t="shared" si="599"/>
        <v>3.7735849056603772E-2</v>
      </c>
      <c r="S765" s="89">
        <f t="shared" si="599"/>
        <v>1.8867924528301886E-2</v>
      </c>
      <c r="T765" s="89">
        <f t="shared" si="599"/>
        <v>4.6511627906976744E-2</v>
      </c>
      <c r="U765" s="89">
        <f t="shared" si="599"/>
        <v>5.128205128205128E-2</v>
      </c>
      <c r="V765" s="89">
        <f t="shared" si="599"/>
        <v>1.6949152542372881E-2</v>
      </c>
      <c r="W765" s="89">
        <f t="shared" si="599"/>
        <v>1.8518518518518517E-2</v>
      </c>
      <c r="X765" s="89">
        <f t="shared" si="599"/>
        <v>2.0833333333333336E-2</v>
      </c>
      <c r="Y765" s="320">
        <f t="shared" si="599"/>
        <v>0.02</v>
      </c>
      <c r="Z765" s="89">
        <f t="shared" si="599"/>
        <v>2.3809523809523812E-2</v>
      </c>
      <c r="AA765" s="89">
        <f t="shared" si="599"/>
        <v>2.2222222222222223E-2</v>
      </c>
      <c r="AB765" s="90">
        <f t="shared" si="599"/>
        <v>1.5873015873015872E-2</v>
      </c>
      <c r="AC765" s="241"/>
      <c r="AD765" s="242"/>
      <c r="AE765" s="243"/>
      <c r="AF765" s="281"/>
      <c r="AG765" s="281"/>
      <c r="AH765" s="281"/>
      <c r="AI765" s="281"/>
      <c r="AJ765" s="281"/>
      <c r="AK765" s="281"/>
      <c r="AL765" s="281"/>
      <c r="AM765" s="281"/>
      <c r="AN765" s="281"/>
      <c r="AO765" s="281"/>
      <c r="AP765" s="281"/>
      <c r="AQ765" s="281"/>
      <c r="AR765" s="281"/>
      <c r="AS765" s="281"/>
      <c r="AT765" s="281"/>
      <c r="AU765" s="281"/>
      <c r="AV765" s="281"/>
      <c r="AW765" s="281"/>
      <c r="AX765" s="281"/>
      <c r="AY765" s="281"/>
      <c r="AZ765" s="281"/>
      <c r="BA765" s="281"/>
      <c r="BB765" s="281"/>
      <c r="BC765" s="281"/>
      <c r="BD765" s="281"/>
      <c r="BE765" s="175"/>
      <c r="BF765" s="175"/>
      <c r="BG765" s="175"/>
      <c r="BH765" s="175"/>
      <c r="BI765" s="175"/>
      <c r="BJ765" s="175"/>
      <c r="BK765" s="175"/>
      <c r="BL765" s="175"/>
      <c r="BM765" s="175"/>
      <c r="BN765" s="175"/>
      <c r="BO765" s="175"/>
      <c r="BP765" s="175"/>
      <c r="BQ765" s="175"/>
      <c r="BR765" s="175"/>
      <c r="BS765" s="175"/>
      <c r="BT765" s="175"/>
      <c r="BU765" s="175"/>
      <c r="BV765" s="175"/>
      <c r="BW765" s="175"/>
      <c r="BX765" s="175"/>
      <c r="BY765" s="175"/>
      <c r="BZ765" s="175"/>
      <c r="CA765" s="175"/>
      <c r="CB765" s="175"/>
      <c r="CC765" s="175"/>
      <c r="CD765" s="175"/>
      <c r="CE765" s="175"/>
      <c r="CF765" s="175"/>
      <c r="CG765" s="175"/>
      <c r="CH765" s="175"/>
      <c r="CI765" s="175"/>
      <c r="CJ765" s="175"/>
      <c r="CK765" s="175"/>
      <c r="CL765" s="175"/>
      <c r="CM765" s="175"/>
      <c r="CN765" s="175"/>
      <c r="CO765" s="175"/>
      <c r="CP765" s="175"/>
      <c r="CQ765" s="175"/>
      <c r="CR765" s="175"/>
      <c r="CS765" s="175"/>
      <c r="CT765" s="175"/>
      <c r="CU765" s="175"/>
      <c r="CV765" s="175"/>
      <c r="CW765" s="175"/>
      <c r="CX765" s="175"/>
      <c r="CY765" s="175"/>
      <c r="CZ765" s="175"/>
      <c r="DA765" s="175"/>
      <c r="DB765" s="175"/>
      <c r="DC765" s="175"/>
      <c r="DD765" s="175"/>
      <c r="DE765" s="175"/>
      <c r="DF765" s="175"/>
      <c r="DG765" s="175"/>
      <c r="DH765" s="175"/>
      <c r="DI765" s="175"/>
      <c r="DJ765" s="175"/>
      <c r="DK765" s="175"/>
      <c r="DL765" s="175"/>
      <c r="DM765" s="175"/>
      <c r="DN765" s="175"/>
      <c r="DO765" s="175"/>
      <c r="DP765" s="175"/>
      <c r="DQ765" s="175"/>
      <c r="DR765" s="175"/>
      <c r="DS765" s="175"/>
      <c r="DT765" s="175"/>
      <c r="DU765" s="175"/>
      <c r="DV765" s="175"/>
      <c r="DW765" s="175"/>
      <c r="DX765" s="175"/>
      <c r="DY765" s="175"/>
      <c r="DZ765" s="175"/>
      <c r="EA765" s="175"/>
    </row>
    <row r="766" spans="1:185" s="1" customFormat="1" ht="10.5" customHeight="1">
      <c r="A766" s="1340" t="s">
        <v>106</v>
      </c>
      <c r="B766" s="1419" t="s">
        <v>500</v>
      </c>
      <c r="C766" s="1283"/>
      <c r="D766" s="1288"/>
      <c r="E766" s="85" t="s">
        <v>134</v>
      </c>
      <c r="F766" s="82"/>
      <c r="G766" s="82"/>
      <c r="H766" s="318"/>
      <c r="I766" s="82"/>
      <c r="J766" s="82"/>
      <c r="K766" s="82"/>
      <c r="L766" s="82"/>
      <c r="M766" s="82"/>
      <c r="N766" s="318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318"/>
      <c r="Z766" s="82"/>
      <c r="AA766" s="82"/>
      <c r="AB766" s="83"/>
      <c r="AC766" s="244" t="s">
        <v>125</v>
      </c>
      <c r="AD766" s="245">
        <f>AD768/AC768</f>
        <v>0</v>
      </c>
      <c r="AE766" s="246"/>
      <c r="AF766" s="280"/>
      <c r="AG766" s="280"/>
      <c r="AH766" s="280"/>
      <c r="AI766" s="280"/>
      <c r="AJ766" s="280"/>
      <c r="AK766" s="280"/>
      <c r="AL766" s="280"/>
      <c r="AM766" s="280"/>
      <c r="AN766" s="280"/>
      <c r="AO766" s="280"/>
      <c r="AP766" s="280"/>
      <c r="AQ766" s="280"/>
      <c r="AR766" s="280"/>
      <c r="AS766" s="280"/>
      <c r="AT766" s="280"/>
      <c r="AU766" s="280"/>
      <c r="AV766" s="280"/>
      <c r="AW766" s="280"/>
      <c r="AX766" s="280"/>
      <c r="AY766" s="280"/>
      <c r="AZ766" s="280"/>
      <c r="BA766" s="280"/>
      <c r="BB766" s="280"/>
      <c r="BC766" s="280"/>
      <c r="BD766" s="280"/>
      <c r="BE766" s="163"/>
      <c r="BF766" s="163"/>
      <c r="BG766" s="163"/>
      <c r="BH766" s="163"/>
      <c r="BI766" s="163"/>
      <c r="BJ766" s="163"/>
      <c r="BK766" s="163"/>
      <c r="BL766" s="163"/>
      <c r="BM766" s="163"/>
      <c r="BN766" s="163"/>
      <c r="BO766" s="163"/>
      <c r="BP766" s="163"/>
      <c r="BQ766" s="163"/>
      <c r="BR766" s="163"/>
      <c r="BS766" s="163"/>
      <c r="BT766" s="163"/>
      <c r="BU766" s="163"/>
      <c r="BV766" s="163"/>
      <c r="BW766" s="163"/>
      <c r="BX766" s="163"/>
      <c r="BY766" s="163"/>
      <c r="BZ766" s="163"/>
      <c r="CA766" s="163"/>
      <c r="CB766" s="163"/>
      <c r="CC766" s="163"/>
      <c r="CD766" s="175"/>
      <c r="CE766" s="175"/>
      <c r="CF766" s="175"/>
      <c r="CG766" s="175"/>
      <c r="CH766" s="175"/>
      <c r="CI766" s="175"/>
      <c r="CJ766" s="175"/>
      <c r="CK766" s="175"/>
      <c r="CL766" s="175"/>
      <c r="CM766" s="175"/>
      <c r="CN766" s="175"/>
      <c r="CO766" s="175"/>
      <c r="CP766" s="175"/>
      <c r="CQ766" s="175"/>
      <c r="CR766" s="175"/>
      <c r="CS766" s="175"/>
      <c r="CT766" s="175"/>
      <c r="CU766" s="175"/>
      <c r="CV766" s="175"/>
      <c r="CW766" s="175"/>
      <c r="CX766" s="175"/>
      <c r="CY766" s="175"/>
      <c r="CZ766" s="175"/>
      <c r="DA766" s="175"/>
      <c r="DB766" s="175"/>
      <c r="DC766" s="175"/>
      <c r="DD766" s="175"/>
      <c r="DE766" s="175"/>
      <c r="DF766" s="175"/>
      <c r="DG766" s="175"/>
      <c r="DH766" s="175"/>
      <c r="DI766" s="175"/>
      <c r="DJ766" s="175"/>
      <c r="DK766" s="175"/>
      <c r="DL766" s="175"/>
      <c r="DM766" s="175"/>
      <c r="DN766" s="175"/>
      <c r="DO766" s="175"/>
      <c r="DP766" s="175"/>
      <c r="DQ766" s="175"/>
      <c r="DR766" s="175"/>
      <c r="DS766" s="175"/>
      <c r="DT766" s="175"/>
      <c r="DU766" s="175"/>
      <c r="DV766" s="175"/>
      <c r="DW766" s="175"/>
      <c r="DX766" s="175"/>
      <c r="DY766" s="175"/>
      <c r="DZ766" s="175"/>
      <c r="EA766" s="175"/>
    </row>
    <row r="767" spans="1:185" s="1" customFormat="1" ht="10.5" customHeight="1">
      <c r="A767" s="1341"/>
      <c r="B767" s="1420"/>
      <c r="C767" s="1282" t="s">
        <v>139</v>
      </c>
      <c r="D767" s="144" t="s">
        <v>34</v>
      </c>
      <c r="E767" s="206">
        <f>ROUND(SQRT(E768^2+E769^2)*1000/(1.73*E$758),0)</f>
        <v>0</v>
      </c>
      <c r="F767" s="206">
        <f t="shared" ref="F767:AB767" si="600">ROUND(SQRT(F768^2+F769^2)*1000/(1.73*F$758),0)</f>
        <v>0</v>
      </c>
      <c r="G767" s="206">
        <f t="shared" si="600"/>
        <v>0</v>
      </c>
      <c r="H767" s="347">
        <f t="shared" si="600"/>
        <v>0</v>
      </c>
      <c r="I767" s="206">
        <f t="shared" si="600"/>
        <v>0</v>
      </c>
      <c r="J767" s="206">
        <f t="shared" si="600"/>
        <v>0</v>
      </c>
      <c r="K767" s="206">
        <f t="shared" si="600"/>
        <v>0</v>
      </c>
      <c r="L767" s="206">
        <f t="shared" si="600"/>
        <v>0</v>
      </c>
      <c r="M767" s="206">
        <f t="shared" si="600"/>
        <v>0</v>
      </c>
      <c r="N767" s="347">
        <f t="shared" si="600"/>
        <v>0</v>
      </c>
      <c r="O767" s="206">
        <f t="shared" si="600"/>
        <v>0</v>
      </c>
      <c r="P767" s="206">
        <f t="shared" si="600"/>
        <v>0</v>
      </c>
      <c r="Q767" s="206">
        <f t="shared" si="600"/>
        <v>0</v>
      </c>
      <c r="R767" s="206">
        <f t="shared" si="600"/>
        <v>0</v>
      </c>
      <c r="S767" s="206">
        <f t="shared" si="600"/>
        <v>0</v>
      </c>
      <c r="T767" s="206">
        <f t="shared" si="600"/>
        <v>0</v>
      </c>
      <c r="U767" s="206">
        <f t="shared" si="600"/>
        <v>0</v>
      </c>
      <c r="V767" s="206">
        <f t="shared" si="600"/>
        <v>0</v>
      </c>
      <c r="W767" s="206">
        <f t="shared" si="600"/>
        <v>0</v>
      </c>
      <c r="X767" s="206">
        <f t="shared" si="600"/>
        <v>0</v>
      </c>
      <c r="Y767" s="347">
        <f t="shared" si="600"/>
        <v>0</v>
      </c>
      <c r="Z767" s="206">
        <f t="shared" si="600"/>
        <v>0</v>
      </c>
      <c r="AA767" s="206">
        <f t="shared" si="600"/>
        <v>0</v>
      </c>
      <c r="AB767" s="207">
        <f t="shared" si="600"/>
        <v>0</v>
      </c>
      <c r="AC767" s="159"/>
      <c r="AD767" s="100"/>
      <c r="AE767" s="64"/>
      <c r="AF767" s="280"/>
      <c r="AG767" s="280"/>
      <c r="AH767" s="280"/>
      <c r="AI767" s="280"/>
      <c r="AJ767" s="280"/>
      <c r="AK767" s="280"/>
      <c r="AL767" s="280"/>
      <c r="AM767" s="280"/>
      <c r="AN767" s="280"/>
      <c r="AO767" s="280"/>
      <c r="AP767" s="280"/>
      <c r="AQ767" s="280"/>
      <c r="AR767" s="280"/>
      <c r="AS767" s="280"/>
      <c r="AT767" s="280"/>
      <c r="AU767" s="280"/>
      <c r="AV767" s="280"/>
      <c r="AW767" s="280"/>
      <c r="AX767" s="280"/>
      <c r="AY767" s="280"/>
      <c r="AZ767" s="280"/>
      <c r="BA767" s="280"/>
      <c r="BB767" s="280"/>
      <c r="BC767" s="280"/>
      <c r="BD767" s="280"/>
      <c r="BE767" s="175"/>
      <c r="BF767" s="175"/>
      <c r="BG767" s="175"/>
      <c r="BH767" s="175"/>
      <c r="BI767" s="175"/>
      <c r="BJ767" s="175"/>
      <c r="BK767" s="175"/>
      <c r="BL767" s="175"/>
      <c r="BM767" s="175"/>
      <c r="BN767" s="175"/>
      <c r="BO767" s="175"/>
      <c r="BP767" s="175"/>
      <c r="BQ767" s="175"/>
      <c r="BR767" s="175"/>
      <c r="BS767" s="175"/>
      <c r="BT767" s="175"/>
      <c r="BU767" s="175"/>
      <c r="BV767" s="175"/>
      <c r="BW767" s="175"/>
      <c r="BX767" s="175"/>
      <c r="BY767" s="175"/>
      <c r="BZ767" s="175"/>
      <c r="CA767" s="175"/>
      <c r="CB767" s="175"/>
      <c r="CC767" s="175"/>
      <c r="CD767" s="175"/>
      <c r="CE767" s="175"/>
      <c r="CF767" s="175"/>
      <c r="CG767" s="175"/>
      <c r="CH767" s="175"/>
      <c r="CI767" s="175"/>
      <c r="CJ767" s="175"/>
      <c r="CK767" s="175"/>
      <c r="CL767" s="175"/>
      <c r="CM767" s="175"/>
      <c r="CN767" s="175"/>
      <c r="CO767" s="175"/>
      <c r="CP767" s="175"/>
      <c r="CQ767" s="175"/>
      <c r="CR767" s="175"/>
      <c r="CS767" s="175"/>
      <c r="CT767" s="175"/>
      <c r="CU767" s="175"/>
      <c r="CV767" s="175"/>
      <c r="CW767" s="175"/>
      <c r="CX767" s="175"/>
      <c r="CY767" s="175"/>
      <c r="CZ767" s="175"/>
      <c r="DA767" s="175"/>
      <c r="DB767" s="175"/>
      <c r="DC767" s="175"/>
      <c r="DD767" s="175"/>
      <c r="DE767" s="175"/>
      <c r="DF767" s="175"/>
      <c r="DG767" s="175"/>
      <c r="DH767" s="175"/>
      <c r="DI767" s="175"/>
      <c r="DJ767" s="175"/>
      <c r="DK767" s="175"/>
      <c r="DL767" s="175"/>
      <c r="DM767" s="175"/>
      <c r="DN767" s="175"/>
      <c r="DO767" s="175"/>
      <c r="DP767" s="175"/>
      <c r="DQ767" s="175"/>
      <c r="DR767" s="175"/>
      <c r="DS767" s="175"/>
      <c r="DT767" s="175"/>
      <c r="DU767" s="175"/>
      <c r="DV767" s="175"/>
      <c r="DW767" s="175"/>
      <c r="DX767" s="175"/>
      <c r="DY767" s="175"/>
      <c r="DZ767" s="175"/>
      <c r="EA767" s="175"/>
    </row>
    <row r="768" spans="1:185" s="1" customFormat="1" ht="10.5" customHeight="1">
      <c r="A768" s="1341"/>
      <c r="B768" s="1420"/>
      <c r="C768" s="1282" t="s">
        <v>954</v>
      </c>
      <c r="D768" s="144" t="s">
        <v>126</v>
      </c>
      <c r="E768" s="54">
        <f>ROUND((AG768-AF768)*$AE768,2)</f>
        <v>0</v>
      </c>
      <c r="F768" s="54">
        <f t="shared" ref="F768:M768" si="601">ROUND((AH768-AG768)*$AE768,2)</f>
        <v>0</v>
      </c>
      <c r="G768" s="54">
        <f t="shared" si="601"/>
        <v>0</v>
      </c>
      <c r="H768" s="311">
        <f t="shared" si="601"/>
        <v>0</v>
      </c>
      <c r="I768" s="54">
        <f t="shared" si="601"/>
        <v>0</v>
      </c>
      <c r="J768" s="54">
        <f t="shared" si="601"/>
        <v>0</v>
      </c>
      <c r="K768" s="54">
        <f t="shared" si="601"/>
        <v>0</v>
      </c>
      <c r="L768" s="54">
        <f t="shared" si="601"/>
        <v>0</v>
      </c>
      <c r="M768" s="54">
        <f t="shared" si="601"/>
        <v>0</v>
      </c>
      <c r="N768" s="311">
        <f>ROUND((AP768-AO768)*$AE768,2)</f>
        <v>0</v>
      </c>
      <c r="O768" s="54">
        <f t="shared" ref="O768:AB768" si="602">ROUND((AQ768-AP768)*$AE768,2)</f>
        <v>0</v>
      </c>
      <c r="P768" s="54">
        <f t="shared" si="602"/>
        <v>0</v>
      </c>
      <c r="Q768" s="54">
        <f t="shared" si="602"/>
        <v>0</v>
      </c>
      <c r="R768" s="54">
        <f t="shared" si="602"/>
        <v>0</v>
      </c>
      <c r="S768" s="54">
        <f t="shared" si="602"/>
        <v>0</v>
      </c>
      <c r="T768" s="54">
        <f t="shared" si="602"/>
        <v>0</v>
      </c>
      <c r="U768" s="54">
        <f t="shared" si="602"/>
        <v>0</v>
      </c>
      <c r="V768" s="54">
        <f t="shared" si="602"/>
        <v>0</v>
      </c>
      <c r="W768" s="54">
        <f t="shared" si="602"/>
        <v>0</v>
      </c>
      <c r="X768" s="54">
        <f t="shared" si="602"/>
        <v>0</v>
      </c>
      <c r="Y768" s="311">
        <f t="shared" si="602"/>
        <v>0</v>
      </c>
      <c r="Z768" s="54">
        <f t="shared" si="602"/>
        <v>0</v>
      </c>
      <c r="AA768" s="54">
        <f t="shared" si="602"/>
        <v>0</v>
      </c>
      <c r="AB768" s="55">
        <f t="shared" si="602"/>
        <v>0</v>
      </c>
      <c r="AC768" s="53">
        <f>(BD768-AF768)*AE768</f>
        <v>4.6799999996437695E-3</v>
      </c>
      <c r="AD768" s="56">
        <f>(BD769-AF769)*AE768</f>
        <v>0</v>
      </c>
      <c r="AE768" s="64">
        <v>3.6</v>
      </c>
      <c r="AF768" s="1114">
        <v>812.33540000000005</v>
      </c>
      <c r="AG768" s="1114">
        <v>812.33540000000005</v>
      </c>
      <c r="AH768" s="1115">
        <v>812.33550000000002</v>
      </c>
      <c r="AI768" s="1114">
        <v>812.33550000000002</v>
      </c>
      <c r="AJ768" s="1114">
        <v>812.3356</v>
      </c>
      <c r="AK768" s="1114">
        <v>812.3356</v>
      </c>
      <c r="AL768" s="1114">
        <v>812.33570000000009</v>
      </c>
      <c r="AM768" s="1114">
        <v>812.33580000000006</v>
      </c>
      <c r="AN768" s="1114">
        <v>812.33580000000006</v>
      </c>
      <c r="AO768" s="1114">
        <v>812.33590000000004</v>
      </c>
      <c r="AP768" s="1114">
        <v>812.33590000000004</v>
      </c>
      <c r="AQ768" s="1114">
        <v>812.33600000000001</v>
      </c>
      <c r="AR768" s="1114">
        <v>812.33600000000001</v>
      </c>
      <c r="AS768" s="1114">
        <v>812.3361000000001</v>
      </c>
      <c r="AT768" s="1114">
        <v>812.33620000000008</v>
      </c>
      <c r="AU768" s="1114">
        <v>812.33620000000008</v>
      </c>
      <c r="AV768" s="1114">
        <v>812.33630000000005</v>
      </c>
      <c r="AW768" s="1114">
        <v>812.33630000000005</v>
      </c>
      <c r="AX768" s="1114">
        <v>812.33640000000003</v>
      </c>
      <c r="AY768" s="1114">
        <v>812.33640000000003</v>
      </c>
      <c r="AZ768" s="1114">
        <v>812.3365</v>
      </c>
      <c r="BA768" s="1114">
        <v>812.33660000000009</v>
      </c>
      <c r="BB768" s="1114">
        <v>812.33660000000009</v>
      </c>
      <c r="BC768" s="1114">
        <v>812.33670000000006</v>
      </c>
      <c r="BD768" s="1114">
        <v>812.33669999999995</v>
      </c>
      <c r="BE768" s="1574"/>
      <c r="BF768" s="1574"/>
      <c r="BG768" s="1574"/>
      <c r="BH768" s="1574"/>
      <c r="BI768" s="1574"/>
      <c r="BJ768" s="1574"/>
      <c r="BK768" s="1574"/>
      <c r="BL768" s="1574"/>
      <c r="BM768" s="1574"/>
      <c r="BN768" s="1574"/>
      <c r="BO768" s="1574"/>
      <c r="BP768" s="1574"/>
      <c r="BQ768" s="1574"/>
      <c r="BR768" s="1574"/>
      <c r="BS768" s="1574"/>
      <c r="BT768" s="1574"/>
      <c r="BU768" s="1574"/>
      <c r="BV768" s="1574"/>
      <c r="BW768" s="1574"/>
      <c r="BX768" s="1574"/>
      <c r="BY768" s="1574"/>
      <c r="BZ768" s="1574"/>
      <c r="CA768" s="1574"/>
      <c r="CB768" s="1574"/>
      <c r="CC768" s="1574"/>
      <c r="CD768" s="175"/>
      <c r="CE768" s="175"/>
      <c r="CF768" s="175"/>
      <c r="CG768" s="175"/>
      <c r="CH768" s="175"/>
      <c r="CI768" s="175"/>
      <c r="CJ768" s="175"/>
      <c r="CK768" s="175"/>
      <c r="CL768" s="175"/>
      <c r="CM768" s="175"/>
      <c r="CN768" s="175"/>
      <c r="CO768" s="175"/>
      <c r="CP768" s="175"/>
      <c r="CQ768" s="175"/>
      <c r="CR768" s="175"/>
      <c r="CS768" s="175"/>
      <c r="CT768" s="175"/>
      <c r="CU768" s="175"/>
      <c r="CV768" s="175"/>
      <c r="CW768" s="175"/>
      <c r="CX768" s="175"/>
      <c r="CY768" s="175"/>
      <c r="CZ768" s="175"/>
      <c r="DA768" s="175"/>
      <c r="DB768" s="175"/>
      <c r="DC768" s="175"/>
      <c r="DD768" s="175"/>
      <c r="DE768" s="175"/>
      <c r="DF768" s="175"/>
      <c r="DG768" s="175"/>
      <c r="DH768" s="175"/>
      <c r="DI768" s="175"/>
      <c r="DJ768" s="175"/>
      <c r="DK768" s="175"/>
      <c r="DL768" s="175"/>
      <c r="DM768" s="175"/>
      <c r="DN768" s="175"/>
      <c r="DO768" s="175"/>
      <c r="DP768" s="175"/>
      <c r="DQ768" s="175"/>
      <c r="DR768" s="175"/>
      <c r="DS768" s="175"/>
      <c r="DT768" s="175"/>
      <c r="DU768" s="175"/>
      <c r="DV768" s="175"/>
      <c r="DW768" s="175"/>
      <c r="DX768" s="175"/>
      <c r="DY768" s="175"/>
      <c r="DZ768" s="175"/>
      <c r="EA768" s="175"/>
    </row>
    <row r="769" spans="1:185" s="1" customFormat="1" ht="10.5" customHeight="1">
      <c r="A769" s="1341"/>
      <c r="B769" s="1420"/>
      <c r="C769" s="1282" t="s">
        <v>954</v>
      </c>
      <c r="D769" s="144" t="s">
        <v>127</v>
      </c>
      <c r="E769" s="54">
        <f>ROUND((AG769-AF769)*$AE768,2)</f>
        <v>0</v>
      </c>
      <c r="F769" s="54">
        <f t="shared" ref="F769:L769" si="603">ROUND((AH769-AG769)*$AE768,2)</f>
        <v>0</v>
      </c>
      <c r="G769" s="54">
        <f t="shared" si="603"/>
        <v>0</v>
      </c>
      <c r="H769" s="311">
        <f t="shared" si="603"/>
        <v>0</v>
      </c>
      <c r="I769" s="54">
        <f t="shared" si="603"/>
        <v>0</v>
      </c>
      <c r="J769" s="54">
        <f t="shared" si="603"/>
        <v>0</v>
      </c>
      <c r="K769" s="54">
        <f t="shared" si="603"/>
        <v>0</v>
      </c>
      <c r="L769" s="54">
        <f t="shared" si="603"/>
        <v>0</v>
      </c>
      <c r="M769" s="54">
        <f>ROUND((AO769-AN769)*$AE768,2)</f>
        <v>0</v>
      </c>
      <c r="N769" s="311">
        <f>ROUND((AP769-AO769)*$AE768,2)</f>
        <v>0</v>
      </c>
      <c r="O769" s="54">
        <f t="shared" ref="O769:AB769" si="604">ROUND((AQ769-AP769)*$AE768,2)</f>
        <v>0</v>
      </c>
      <c r="P769" s="54">
        <f t="shared" si="604"/>
        <v>0</v>
      </c>
      <c r="Q769" s="54">
        <f t="shared" si="604"/>
        <v>0</v>
      </c>
      <c r="R769" s="54">
        <f t="shared" si="604"/>
        <v>0</v>
      </c>
      <c r="S769" s="54">
        <f t="shared" si="604"/>
        <v>0</v>
      </c>
      <c r="T769" s="54">
        <f t="shared" si="604"/>
        <v>0</v>
      </c>
      <c r="U769" s="54">
        <f t="shared" si="604"/>
        <v>0</v>
      </c>
      <c r="V769" s="54">
        <f t="shared" si="604"/>
        <v>0</v>
      </c>
      <c r="W769" s="54">
        <f t="shared" si="604"/>
        <v>0</v>
      </c>
      <c r="X769" s="54">
        <f t="shared" si="604"/>
        <v>0</v>
      </c>
      <c r="Y769" s="311">
        <f t="shared" si="604"/>
        <v>0</v>
      </c>
      <c r="Z769" s="54">
        <f t="shared" si="604"/>
        <v>0</v>
      </c>
      <c r="AA769" s="54">
        <f t="shared" si="604"/>
        <v>0</v>
      </c>
      <c r="AB769" s="55">
        <f t="shared" si="604"/>
        <v>0</v>
      </c>
      <c r="AC769" s="53"/>
      <c r="AD769" s="56"/>
      <c r="AE769" s="64"/>
      <c r="AF769" s="1114">
        <v>0.93730000000000002</v>
      </c>
      <c r="AG769" s="1114">
        <v>0.93730000000000002</v>
      </c>
      <c r="AH769" s="1115">
        <v>0.93730000000000002</v>
      </c>
      <c r="AI769" s="1114">
        <v>0.93730000000000002</v>
      </c>
      <c r="AJ769" s="1114">
        <v>0.93730000000000002</v>
      </c>
      <c r="AK769" s="1114">
        <v>0.93730000000000002</v>
      </c>
      <c r="AL769" s="1114">
        <v>0.93730000000000002</v>
      </c>
      <c r="AM769" s="1114">
        <v>0.93730000000000002</v>
      </c>
      <c r="AN769" s="1114">
        <v>0.93730000000000002</v>
      </c>
      <c r="AO769" s="1114">
        <v>0.93730000000000002</v>
      </c>
      <c r="AP769" s="1114">
        <v>0.93730000000000002</v>
      </c>
      <c r="AQ769" s="1114">
        <v>0.93730000000000002</v>
      </c>
      <c r="AR769" s="1114">
        <v>0.93730000000000002</v>
      </c>
      <c r="AS769" s="1114">
        <v>0.93730000000000002</v>
      </c>
      <c r="AT769" s="1114">
        <v>0.93730000000000002</v>
      </c>
      <c r="AU769" s="1114">
        <v>0.93730000000000002</v>
      </c>
      <c r="AV769" s="1114">
        <v>0.93730000000000002</v>
      </c>
      <c r="AW769" s="1114">
        <v>0.93730000000000002</v>
      </c>
      <c r="AX769" s="1114">
        <v>0.93730000000000002</v>
      </c>
      <c r="AY769" s="1114">
        <v>0.93730000000000002</v>
      </c>
      <c r="AZ769" s="1114">
        <v>0.93730000000000002</v>
      </c>
      <c r="BA769" s="1114">
        <v>0.93730000000000002</v>
      </c>
      <c r="BB769" s="1114">
        <v>0.93730000000000002</v>
      </c>
      <c r="BC769" s="1114">
        <v>0.93730000000000002</v>
      </c>
      <c r="BD769" s="1114">
        <v>0.93730000000000002</v>
      </c>
      <c r="BE769" s="163"/>
      <c r="BF769" s="163"/>
      <c r="BG769" s="163"/>
      <c r="BH769" s="163"/>
      <c r="BI769" s="163"/>
      <c r="BJ769" s="163"/>
      <c r="BK769" s="163"/>
      <c r="BL769" s="163"/>
      <c r="BM769" s="163"/>
      <c r="BN769" s="163"/>
      <c r="BO769" s="163"/>
      <c r="BP769" s="163"/>
      <c r="BQ769" s="163"/>
      <c r="BR769" s="163"/>
      <c r="BS769" s="163"/>
      <c r="BT769" s="163"/>
      <c r="BU769" s="163"/>
      <c r="BV769" s="163"/>
      <c r="BW769" s="163"/>
      <c r="BX769" s="163"/>
      <c r="BY769" s="163"/>
      <c r="BZ769" s="163"/>
      <c r="CA769" s="163"/>
      <c r="CB769" s="163"/>
      <c r="CC769" s="163"/>
      <c r="CD769" s="175"/>
      <c r="CE769" s="175"/>
      <c r="CF769" s="175"/>
      <c r="CG769" s="175"/>
      <c r="CH769" s="175"/>
      <c r="CI769" s="175"/>
      <c r="CJ769" s="175"/>
      <c r="CK769" s="175"/>
      <c r="CL769" s="175"/>
      <c r="CM769" s="175"/>
      <c r="CN769" s="175"/>
      <c r="CO769" s="175"/>
      <c r="CP769" s="175"/>
      <c r="CQ769" s="175"/>
      <c r="CR769" s="175"/>
      <c r="CS769" s="175"/>
      <c r="CT769" s="175"/>
      <c r="CU769" s="175"/>
      <c r="CV769" s="175"/>
      <c r="CW769" s="175"/>
      <c r="CX769" s="175"/>
      <c r="CY769" s="175"/>
      <c r="CZ769" s="175"/>
      <c r="DA769" s="175"/>
      <c r="DB769" s="175"/>
      <c r="DC769" s="175"/>
      <c r="DD769" s="175"/>
      <c r="DE769" s="175"/>
      <c r="DF769" s="175"/>
      <c r="DG769" s="175"/>
      <c r="DH769" s="175"/>
      <c r="DI769" s="175"/>
      <c r="DJ769" s="175"/>
      <c r="DK769" s="175"/>
      <c r="DL769" s="175"/>
      <c r="DM769" s="175"/>
      <c r="DN769" s="175"/>
      <c r="DO769" s="175"/>
      <c r="DP769" s="175"/>
      <c r="DQ769" s="175"/>
      <c r="DR769" s="175"/>
      <c r="DS769" s="175"/>
      <c r="DT769" s="175"/>
      <c r="DU769" s="175"/>
      <c r="DV769" s="175"/>
      <c r="DW769" s="175"/>
      <c r="DX769" s="175"/>
      <c r="DY769" s="175"/>
      <c r="DZ769" s="175"/>
      <c r="EA769" s="175"/>
    </row>
    <row r="770" spans="1:185" s="1" customFormat="1" ht="10.5" customHeight="1" thickBot="1">
      <c r="A770" s="1342"/>
      <c r="B770" s="1421"/>
      <c r="C770" s="293"/>
      <c r="D770" s="254" t="s">
        <v>42</v>
      </c>
      <c r="E770" s="58" t="e">
        <f t="shared" ref="E770:AB770" si="605">E769/E768</f>
        <v>#DIV/0!</v>
      </c>
      <c r="F770" s="58" t="e">
        <f t="shared" si="605"/>
        <v>#DIV/0!</v>
      </c>
      <c r="G770" s="58" t="e">
        <f t="shared" si="605"/>
        <v>#DIV/0!</v>
      </c>
      <c r="H770" s="312" t="e">
        <f t="shared" si="605"/>
        <v>#DIV/0!</v>
      </c>
      <c r="I770" s="58" t="e">
        <f t="shared" si="605"/>
        <v>#DIV/0!</v>
      </c>
      <c r="J770" s="58" t="e">
        <f t="shared" si="605"/>
        <v>#DIV/0!</v>
      </c>
      <c r="K770" s="58" t="e">
        <f t="shared" si="605"/>
        <v>#DIV/0!</v>
      </c>
      <c r="L770" s="58" t="e">
        <f t="shared" si="605"/>
        <v>#DIV/0!</v>
      </c>
      <c r="M770" s="58" t="e">
        <f t="shared" si="605"/>
        <v>#DIV/0!</v>
      </c>
      <c r="N770" s="312" t="e">
        <f t="shared" si="605"/>
        <v>#DIV/0!</v>
      </c>
      <c r="O770" s="58" t="e">
        <f t="shared" si="605"/>
        <v>#DIV/0!</v>
      </c>
      <c r="P770" s="58" t="e">
        <f t="shared" si="605"/>
        <v>#DIV/0!</v>
      </c>
      <c r="Q770" s="58" t="e">
        <f t="shared" si="605"/>
        <v>#DIV/0!</v>
      </c>
      <c r="R770" s="58" t="e">
        <f t="shared" si="605"/>
        <v>#DIV/0!</v>
      </c>
      <c r="S770" s="58" t="e">
        <f t="shared" si="605"/>
        <v>#DIV/0!</v>
      </c>
      <c r="T770" s="58" t="e">
        <f t="shared" si="605"/>
        <v>#DIV/0!</v>
      </c>
      <c r="U770" s="58" t="e">
        <f t="shared" si="605"/>
        <v>#DIV/0!</v>
      </c>
      <c r="V770" s="58" t="e">
        <f t="shared" si="605"/>
        <v>#DIV/0!</v>
      </c>
      <c r="W770" s="58" t="e">
        <f t="shared" si="605"/>
        <v>#DIV/0!</v>
      </c>
      <c r="X770" s="58" t="e">
        <f t="shared" si="605"/>
        <v>#DIV/0!</v>
      </c>
      <c r="Y770" s="312" t="e">
        <f t="shared" si="605"/>
        <v>#DIV/0!</v>
      </c>
      <c r="Z770" s="58" t="e">
        <f t="shared" si="605"/>
        <v>#DIV/0!</v>
      </c>
      <c r="AA770" s="58" t="e">
        <f t="shared" si="605"/>
        <v>#DIV/0!</v>
      </c>
      <c r="AB770" s="59" t="e">
        <f t="shared" si="605"/>
        <v>#DIV/0!</v>
      </c>
      <c r="AC770" s="241"/>
      <c r="AD770" s="242"/>
      <c r="AE770" s="243"/>
      <c r="AF770" s="280"/>
      <c r="AG770" s="280"/>
      <c r="AH770" s="280"/>
      <c r="AI770" s="280"/>
      <c r="AJ770" s="280"/>
      <c r="AK770" s="280"/>
      <c r="AL770" s="280"/>
      <c r="AM770" s="280"/>
      <c r="AN770" s="280"/>
      <c r="AO770" s="280"/>
      <c r="AP770" s="280"/>
      <c r="AQ770" s="280"/>
      <c r="AR770" s="280"/>
      <c r="AS770" s="280"/>
      <c r="AT770" s="280"/>
      <c r="AU770" s="280"/>
      <c r="AV770" s="280"/>
      <c r="AW770" s="280"/>
      <c r="AX770" s="280"/>
      <c r="AY770" s="280"/>
      <c r="AZ770" s="280"/>
      <c r="BA770" s="280"/>
      <c r="BB770" s="280"/>
      <c r="BC770" s="280"/>
      <c r="BD770" s="280"/>
      <c r="BE770" s="163"/>
      <c r="BF770" s="163"/>
      <c r="BG770" s="163"/>
      <c r="BH770" s="163"/>
      <c r="BI770" s="163"/>
      <c r="BJ770" s="163"/>
      <c r="BK770" s="163"/>
      <c r="BL770" s="163"/>
      <c r="BM770" s="163"/>
      <c r="BN770" s="163"/>
      <c r="BO770" s="163"/>
      <c r="BP770" s="163"/>
      <c r="BQ770" s="163"/>
      <c r="BR770" s="163"/>
      <c r="BS770" s="163"/>
      <c r="BT770" s="163"/>
      <c r="BU770" s="163"/>
      <c r="BV770" s="163"/>
      <c r="BW770" s="163"/>
      <c r="BX770" s="163"/>
      <c r="BY770" s="163"/>
      <c r="BZ770" s="163"/>
      <c r="CA770" s="163"/>
      <c r="CB770" s="163"/>
      <c r="CC770" s="163"/>
      <c r="CD770" s="175"/>
      <c r="CE770" s="175"/>
      <c r="CF770" s="175"/>
      <c r="CG770" s="175"/>
      <c r="CH770" s="175"/>
      <c r="CI770" s="175"/>
      <c r="CJ770" s="175"/>
      <c r="CK770" s="175"/>
      <c r="CL770" s="175"/>
      <c r="CM770" s="175"/>
      <c r="CN770" s="175"/>
      <c r="CO770" s="175"/>
      <c r="CP770" s="175"/>
      <c r="CQ770" s="175"/>
      <c r="CR770" s="175"/>
      <c r="CS770" s="175"/>
      <c r="CT770" s="175"/>
      <c r="CU770" s="175"/>
      <c r="CV770" s="175"/>
      <c r="CW770" s="175"/>
      <c r="CX770" s="175"/>
      <c r="CY770" s="175"/>
      <c r="CZ770" s="175"/>
      <c r="DA770" s="175"/>
      <c r="DB770" s="175"/>
      <c r="DC770" s="175"/>
      <c r="DD770" s="175"/>
      <c r="DE770" s="175"/>
      <c r="DF770" s="175"/>
      <c r="DG770" s="175"/>
      <c r="DH770" s="175"/>
      <c r="DI770" s="175"/>
      <c r="DJ770" s="175"/>
      <c r="DK770" s="175"/>
      <c r="DL770" s="175"/>
      <c r="DM770" s="175"/>
      <c r="DN770" s="175"/>
      <c r="DO770" s="175"/>
      <c r="DP770" s="175"/>
      <c r="DQ770" s="175"/>
      <c r="DR770" s="175"/>
      <c r="DS770" s="175"/>
      <c r="DT770" s="175"/>
      <c r="DU770" s="175"/>
      <c r="DV770" s="175"/>
      <c r="DW770" s="175"/>
      <c r="DX770" s="175"/>
      <c r="DY770" s="175"/>
      <c r="DZ770" s="175"/>
      <c r="EA770" s="175"/>
    </row>
    <row r="771" spans="1:185" s="1" customFormat="1" ht="10.5" customHeight="1">
      <c r="A771" s="1340" t="s">
        <v>4</v>
      </c>
      <c r="B771" s="1419" t="s">
        <v>492</v>
      </c>
      <c r="C771" s="1283"/>
      <c r="D771" s="1288"/>
      <c r="E771" s="85"/>
      <c r="F771" s="82"/>
      <c r="G771" s="82"/>
      <c r="H771" s="318"/>
      <c r="I771" s="82"/>
      <c r="J771" s="82"/>
      <c r="K771" s="82"/>
      <c r="L771" s="82"/>
      <c r="M771" s="82"/>
      <c r="N771" s="318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318"/>
      <c r="Z771" s="82"/>
      <c r="AA771" s="82"/>
      <c r="AB771" s="83"/>
      <c r="AC771" s="53" t="s">
        <v>125</v>
      </c>
      <c r="AD771" s="56">
        <f>AD773/AC773</f>
        <v>0</v>
      </c>
      <c r="AE771" s="64"/>
      <c r="AF771" s="275"/>
      <c r="AG771" s="280"/>
      <c r="AH771" s="280"/>
      <c r="AI771" s="280"/>
      <c r="AJ771" s="280"/>
      <c r="AK771" s="280"/>
      <c r="AL771" s="280"/>
      <c r="AM771" s="280"/>
      <c r="AN771" s="280"/>
      <c r="AO771" s="280"/>
      <c r="AP771" s="280"/>
      <c r="AQ771" s="280"/>
      <c r="AR771" s="280"/>
      <c r="AS771" s="280"/>
      <c r="AT771" s="280"/>
      <c r="AU771" s="280"/>
      <c r="AV771" s="280"/>
      <c r="AW771" s="280"/>
      <c r="AX771" s="280"/>
      <c r="AY771" s="280"/>
      <c r="AZ771" s="280"/>
      <c r="BA771" s="280"/>
      <c r="BB771" s="280"/>
      <c r="BC771" s="280"/>
      <c r="BD771" s="280"/>
      <c r="BE771" s="163"/>
      <c r="BF771" s="163"/>
      <c r="BG771" s="163"/>
      <c r="BH771" s="163"/>
      <c r="BI771" s="163"/>
      <c r="BJ771" s="163"/>
      <c r="BK771" s="163"/>
      <c r="BL771" s="163"/>
      <c r="BM771" s="163"/>
      <c r="BN771" s="163"/>
      <c r="BO771" s="163"/>
      <c r="BP771" s="163"/>
      <c r="BQ771" s="163"/>
      <c r="BR771" s="163"/>
      <c r="BS771" s="163"/>
      <c r="BT771" s="163"/>
      <c r="BU771" s="163"/>
      <c r="BV771" s="163"/>
      <c r="BW771" s="163"/>
      <c r="BX771" s="163"/>
      <c r="BY771" s="163"/>
      <c r="BZ771" s="163"/>
      <c r="CA771" s="163"/>
      <c r="CB771" s="163"/>
      <c r="CC771" s="163"/>
      <c r="CD771" s="175"/>
      <c r="CE771" s="175"/>
      <c r="CF771" s="175"/>
      <c r="CG771" s="175"/>
      <c r="CH771" s="175"/>
      <c r="CI771" s="175"/>
      <c r="CJ771" s="175"/>
      <c r="CK771" s="175"/>
      <c r="CL771" s="175"/>
      <c r="CM771" s="175"/>
      <c r="CN771" s="175"/>
      <c r="CO771" s="175"/>
      <c r="CP771" s="175"/>
      <c r="CQ771" s="175"/>
      <c r="CR771" s="175"/>
      <c r="CS771" s="175"/>
      <c r="CT771" s="175"/>
      <c r="CU771" s="175"/>
      <c r="CV771" s="175"/>
      <c r="CW771" s="175"/>
      <c r="CX771" s="175"/>
      <c r="CY771" s="175"/>
      <c r="CZ771" s="175"/>
      <c r="DA771" s="175"/>
      <c r="DB771" s="175"/>
      <c r="DC771" s="175"/>
      <c r="DD771" s="175"/>
      <c r="DE771" s="175"/>
      <c r="DF771" s="175"/>
      <c r="DG771" s="175"/>
      <c r="DH771" s="175"/>
      <c r="DI771" s="175"/>
      <c r="DJ771" s="175"/>
      <c r="DK771" s="175"/>
      <c r="DL771" s="175"/>
      <c r="DM771" s="175"/>
      <c r="DN771" s="175"/>
      <c r="DO771" s="175"/>
      <c r="DP771" s="175"/>
      <c r="DQ771" s="175"/>
      <c r="DR771" s="175"/>
      <c r="DS771" s="175"/>
      <c r="DT771" s="175"/>
      <c r="DU771" s="175"/>
      <c r="DV771" s="175"/>
      <c r="DW771" s="175"/>
      <c r="DX771" s="175"/>
      <c r="DY771" s="175"/>
      <c r="DZ771" s="175"/>
      <c r="EA771" s="175"/>
    </row>
    <row r="772" spans="1:185" s="3" customFormat="1" ht="10.5" customHeight="1">
      <c r="A772" s="1341"/>
      <c r="B772" s="1420"/>
      <c r="C772" s="1282" t="s">
        <v>139</v>
      </c>
      <c r="D772" s="144" t="s">
        <v>34</v>
      </c>
      <c r="E772" s="114">
        <f>ROUND(SQRT(E773^2+E774^2)*1000/(1.73*E$757),0)</f>
        <v>0</v>
      </c>
      <c r="F772" s="114">
        <f t="shared" ref="F772:AB772" si="606">ROUND(SQRT(F773^2+F774^2)*1000/(1.73*F$757),0)</f>
        <v>0</v>
      </c>
      <c r="G772" s="114">
        <f t="shared" si="606"/>
        <v>0</v>
      </c>
      <c r="H772" s="327">
        <f t="shared" si="606"/>
        <v>0</v>
      </c>
      <c r="I772" s="114">
        <f t="shared" si="606"/>
        <v>0</v>
      </c>
      <c r="J772" s="114">
        <f t="shared" si="606"/>
        <v>0</v>
      </c>
      <c r="K772" s="114">
        <f t="shared" si="606"/>
        <v>0</v>
      </c>
      <c r="L772" s="114">
        <f t="shared" si="606"/>
        <v>0</v>
      </c>
      <c r="M772" s="114">
        <f t="shared" si="606"/>
        <v>0</v>
      </c>
      <c r="N772" s="327">
        <f t="shared" si="606"/>
        <v>0</v>
      </c>
      <c r="O772" s="114">
        <f t="shared" si="606"/>
        <v>0</v>
      </c>
      <c r="P772" s="114">
        <f t="shared" si="606"/>
        <v>0</v>
      </c>
      <c r="Q772" s="114">
        <f t="shared" si="606"/>
        <v>0</v>
      </c>
      <c r="R772" s="114">
        <f t="shared" si="606"/>
        <v>0</v>
      </c>
      <c r="S772" s="114">
        <f t="shared" si="606"/>
        <v>0</v>
      </c>
      <c r="T772" s="114">
        <f t="shared" si="606"/>
        <v>0</v>
      </c>
      <c r="U772" s="114">
        <f t="shared" si="606"/>
        <v>0</v>
      </c>
      <c r="V772" s="114">
        <f t="shared" si="606"/>
        <v>0</v>
      </c>
      <c r="W772" s="114">
        <f t="shared" si="606"/>
        <v>0</v>
      </c>
      <c r="X772" s="114">
        <f t="shared" si="606"/>
        <v>0</v>
      </c>
      <c r="Y772" s="327">
        <f t="shared" si="606"/>
        <v>0</v>
      </c>
      <c r="Z772" s="114">
        <f t="shared" si="606"/>
        <v>0</v>
      </c>
      <c r="AA772" s="114">
        <f t="shared" si="606"/>
        <v>0</v>
      </c>
      <c r="AB772" s="115">
        <f t="shared" si="606"/>
        <v>0</v>
      </c>
      <c r="AC772" s="817"/>
      <c r="AD772" s="818"/>
      <c r="AE772" s="819"/>
      <c r="AF772" s="280"/>
      <c r="AG772" s="280"/>
      <c r="AH772" s="280"/>
      <c r="AI772" s="280"/>
      <c r="AJ772" s="280"/>
      <c r="AK772" s="280"/>
      <c r="AL772" s="280"/>
      <c r="AM772" s="280"/>
      <c r="AN772" s="280"/>
      <c r="AO772" s="280"/>
      <c r="AP772" s="280"/>
      <c r="AQ772" s="280"/>
      <c r="AR772" s="280"/>
      <c r="AS772" s="280"/>
      <c r="AT772" s="280"/>
      <c r="AU772" s="280"/>
      <c r="AV772" s="280"/>
      <c r="AW772" s="280"/>
      <c r="AX772" s="280"/>
      <c r="AY772" s="280"/>
      <c r="AZ772" s="280"/>
      <c r="BA772" s="280"/>
      <c r="BB772" s="280"/>
      <c r="BC772" s="280"/>
      <c r="BD772" s="280"/>
      <c r="BE772" s="163"/>
      <c r="BF772" s="163"/>
      <c r="BG772" s="163"/>
      <c r="BH772" s="163"/>
      <c r="BI772" s="163"/>
      <c r="BJ772" s="163"/>
      <c r="BK772" s="163"/>
      <c r="BL772" s="163"/>
      <c r="BM772" s="163"/>
      <c r="BN772" s="163"/>
      <c r="BO772" s="163"/>
      <c r="BP772" s="163"/>
      <c r="BQ772" s="163"/>
      <c r="BR772" s="163"/>
      <c r="BS772" s="163"/>
      <c r="BT772" s="163"/>
      <c r="BU772" s="163"/>
      <c r="BV772" s="163"/>
      <c r="BW772" s="163"/>
      <c r="BX772" s="163"/>
      <c r="BY772" s="163"/>
      <c r="BZ772" s="163"/>
      <c r="CA772" s="163"/>
      <c r="CB772" s="163"/>
      <c r="CC772" s="163"/>
      <c r="CD772" s="163"/>
      <c r="CE772" s="163"/>
      <c r="CF772" s="163"/>
      <c r="CG772" s="163"/>
      <c r="CH772" s="163"/>
      <c r="CI772" s="163"/>
      <c r="CJ772" s="163"/>
      <c r="CK772" s="163"/>
      <c r="CL772" s="163"/>
      <c r="CM772" s="163"/>
      <c r="CN772" s="163"/>
      <c r="CO772" s="163"/>
      <c r="CP772" s="163"/>
      <c r="CQ772" s="163"/>
      <c r="CR772" s="163"/>
      <c r="CS772" s="163"/>
      <c r="CT772" s="163"/>
      <c r="CU772" s="163"/>
      <c r="CV772" s="163"/>
      <c r="CW772" s="163"/>
      <c r="CX772" s="163"/>
      <c r="CY772" s="163"/>
      <c r="CZ772" s="163"/>
      <c r="DA772" s="163"/>
      <c r="DB772" s="163"/>
      <c r="DC772" s="163"/>
      <c r="DD772" s="163"/>
      <c r="DE772" s="163"/>
      <c r="DF772" s="163"/>
      <c r="DG772" s="163"/>
      <c r="DH772" s="163"/>
      <c r="DI772" s="163"/>
      <c r="DJ772" s="163"/>
      <c r="DK772" s="163"/>
      <c r="DL772" s="163"/>
      <c r="DM772" s="163"/>
      <c r="DN772" s="163"/>
      <c r="DO772" s="163"/>
      <c r="DP772" s="163"/>
      <c r="DQ772" s="163"/>
      <c r="DR772" s="163"/>
      <c r="DS772" s="163"/>
      <c r="DT772" s="163"/>
      <c r="DU772" s="99"/>
      <c r="DV772" s="99"/>
      <c r="DW772" s="99"/>
      <c r="DX772" s="99"/>
      <c r="DY772" s="99"/>
      <c r="DZ772" s="99"/>
      <c r="EA772" s="99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6"/>
      <c r="FH772" s="6"/>
      <c r="FI772" s="6"/>
      <c r="FJ772" s="6"/>
      <c r="FK772" s="6"/>
      <c r="FL772" s="6"/>
      <c r="FM772" s="6"/>
      <c r="FN772" s="6"/>
      <c r="FO772" s="6"/>
      <c r="FP772" s="6"/>
      <c r="FQ772" s="6"/>
      <c r="FR772" s="6"/>
      <c r="FS772" s="6"/>
      <c r="FT772" s="6"/>
      <c r="FU772" s="6"/>
      <c r="FV772" s="6"/>
      <c r="FW772" s="6"/>
      <c r="FX772" s="6"/>
      <c r="FY772" s="6"/>
      <c r="FZ772" s="6"/>
      <c r="GA772" s="6"/>
      <c r="GB772" s="6"/>
      <c r="GC772" s="6"/>
    </row>
    <row r="773" spans="1:185" s="1" customFormat="1" ht="10.5" customHeight="1">
      <c r="A773" s="1341"/>
      <c r="B773" s="1420"/>
      <c r="C773" s="1282" t="s">
        <v>954</v>
      </c>
      <c r="D773" s="144" t="s">
        <v>126</v>
      </c>
      <c r="E773" s="54">
        <f>ROUND((AG773-AF773)*$AE773,2)</f>
        <v>0</v>
      </c>
      <c r="F773" s="54">
        <f t="shared" ref="F773:M773" si="607">ROUND((AH773-AG773)*$AE773,2)</f>
        <v>0</v>
      </c>
      <c r="G773" s="54">
        <f t="shared" si="607"/>
        <v>0</v>
      </c>
      <c r="H773" s="311">
        <f t="shared" si="607"/>
        <v>0</v>
      </c>
      <c r="I773" s="54">
        <f t="shared" si="607"/>
        <v>0</v>
      </c>
      <c r="J773" s="54">
        <f t="shared" si="607"/>
        <v>0</v>
      </c>
      <c r="K773" s="54">
        <f t="shared" si="607"/>
        <v>0</v>
      </c>
      <c r="L773" s="54">
        <f t="shared" si="607"/>
        <v>0</v>
      </c>
      <c r="M773" s="54">
        <f t="shared" si="607"/>
        <v>0</v>
      </c>
      <c r="N773" s="311">
        <f>ROUND((AP773-AO773)*$AE773,2)</f>
        <v>0</v>
      </c>
      <c r="O773" s="54">
        <f t="shared" ref="O773:AB773" si="608">ROUND((AQ773-AP773)*$AE773,2)</f>
        <v>0</v>
      </c>
      <c r="P773" s="54">
        <f t="shared" si="608"/>
        <v>0</v>
      </c>
      <c r="Q773" s="54">
        <f t="shared" si="608"/>
        <v>0</v>
      </c>
      <c r="R773" s="54">
        <f t="shared" si="608"/>
        <v>0</v>
      </c>
      <c r="S773" s="54">
        <f t="shared" si="608"/>
        <v>0</v>
      </c>
      <c r="T773" s="54">
        <f t="shared" si="608"/>
        <v>0</v>
      </c>
      <c r="U773" s="54">
        <f t="shared" si="608"/>
        <v>0</v>
      </c>
      <c r="V773" s="54">
        <f t="shared" si="608"/>
        <v>0</v>
      </c>
      <c r="W773" s="54">
        <f t="shared" si="608"/>
        <v>0</v>
      </c>
      <c r="X773" s="54">
        <f t="shared" si="608"/>
        <v>0</v>
      </c>
      <c r="Y773" s="311">
        <f t="shared" si="608"/>
        <v>0</v>
      </c>
      <c r="Z773" s="54">
        <f t="shared" si="608"/>
        <v>0</v>
      </c>
      <c r="AA773" s="54">
        <f t="shared" si="608"/>
        <v>0</v>
      </c>
      <c r="AB773" s="55">
        <f t="shared" si="608"/>
        <v>0</v>
      </c>
      <c r="AC773" s="53">
        <f>(BD773-AF773)*AE773</f>
        <v>4.7999999987951013E-4</v>
      </c>
      <c r="AD773" s="56">
        <f>(BD774-AF774)*AE773</f>
        <v>0</v>
      </c>
      <c r="AE773" s="64">
        <v>4.8</v>
      </c>
      <c r="AF773" s="1114">
        <v>635.95069999999998</v>
      </c>
      <c r="AG773" s="1114">
        <v>635.95069999999998</v>
      </c>
      <c r="AH773" s="1115">
        <v>635.95069999999998</v>
      </c>
      <c r="AI773" s="1114">
        <v>635.95069999999998</v>
      </c>
      <c r="AJ773" s="1114">
        <v>635.95069999999998</v>
      </c>
      <c r="AK773" s="1114">
        <v>635.95069999999998</v>
      </c>
      <c r="AL773" s="1114">
        <v>635.95069999999998</v>
      </c>
      <c r="AM773" s="1114">
        <v>635.95069999999998</v>
      </c>
      <c r="AN773" s="1114">
        <v>635.95069999999998</v>
      </c>
      <c r="AO773" s="1114">
        <v>635.95069999999998</v>
      </c>
      <c r="AP773" s="1114">
        <v>635.95079999999996</v>
      </c>
      <c r="AQ773" s="1114">
        <v>635.95079999999996</v>
      </c>
      <c r="AR773" s="1114">
        <v>635.95079999999996</v>
      </c>
      <c r="AS773" s="1114">
        <v>635.95079999999996</v>
      </c>
      <c r="AT773" s="1114">
        <v>635.95079999999996</v>
      </c>
      <c r="AU773" s="1114">
        <v>635.95079999999996</v>
      </c>
      <c r="AV773" s="1114">
        <v>635.95079999999996</v>
      </c>
      <c r="AW773" s="1114">
        <v>635.95079999999996</v>
      </c>
      <c r="AX773" s="1114">
        <v>635.95079999999996</v>
      </c>
      <c r="AY773" s="1114">
        <v>635.95079999999996</v>
      </c>
      <c r="AZ773" s="1114">
        <v>635.95079999999996</v>
      </c>
      <c r="BA773" s="1114">
        <v>635.95079999999996</v>
      </c>
      <c r="BB773" s="1114">
        <v>635.95079999999996</v>
      </c>
      <c r="BC773" s="1114">
        <v>635.95079999999996</v>
      </c>
      <c r="BD773" s="1114">
        <v>635.95079999999996</v>
      </c>
      <c r="BE773" s="1574"/>
      <c r="BF773" s="1574"/>
      <c r="BG773" s="1574"/>
      <c r="BH773" s="1574"/>
      <c r="BI773" s="1574"/>
      <c r="BJ773" s="1574"/>
      <c r="BK773" s="1574"/>
      <c r="BL773" s="1574"/>
      <c r="BM773" s="1574"/>
      <c r="BN773" s="1574"/>
      <c r="BO773" s="1574"/>
      <c r="BP773" s="1574"/>
      <c r="BQ773" s="1574"/>
      <c r="BR773" s="1574"/>
      <c r="BS773" s="1574"/>
      <c r="BT773" s="1574"/>
      <c r="BU773" s="1574"/>
      <c r="BV773" s="1574"/>
      <c r="BW773" s="1574"/>
      <c r="BX773" s="1574"/>
      <c r="BY773" s="1574"/>
      <c r="BZ773" s="1574"/>
      <c r="CA773" s="1574"/>
      <c r="CB773" s="1574"/>
      <c r="CC773" s="1574"/>
      <c r="CD773" s="175"/>
      <c r="CE773" s="175"/>
      <c r="CF773" s="175"/>
      <c r="CG773" s="175"/>
      <c r="CH773" s="175"/>
      <c r="CI773" s="175"/>
      <c r="CJ773" s="175"/>
      <c r="CK773" s="175"/>
      <c r="CL773" s="175"/>
      <c r="CM773" s="175"/>
      <c r="CN773" s="175"/>
      <c r="CO773" s="175"/>
      <c r="CP773" s="175"/>
      <c r="CQ773" s="175"/>
      <c r="CR773" s="175"/>
      <c r="CS773" s="175"/>
      <c r="CT773" s="175"/>
      <c r="CU773" s="175"/>
      <c r="CV773" s="175"/>
      <c r="CW773" s="175"/>
      <c r="CX773" s="175"/>
      <c r="CY773" s="175"/>
      <c r="CZ773" s="175"/>
      <c r="DA773" s="175"/>
      <c r="DB773" s="175"/>
      <c r="DC773" s="175"/>
      <c r="DD773" s="175"/>
      <c r="DE773" s="175"/>
      <c r="DF773" s="175"/>
      <c r="DG773" s="175"/>
      <c r="DH773" s="175"/>
      <c r="DI773" s="175"/>
      <c r="DJ773" s="175"/>
      <c r="DK773" s="175"/>
      <c r="DL773" s="175"/>
      <c r="DM773" s="175"/>
      <c r="DN773" s="175"/>
      <c r="DO773" s="175"/>
      <c r="DP773" s="175"/>
      <c r="DQ773" s="175"/>
      <c r="DR773" s="175"/>
      <c r="DS773" s="175"/>
      <c r="DT773" s="175"/>
      <c r="DU773" s="175"/>
      <c r="DV773" s="175"/>
      <c r="DW773" s="175"/>
      <c r="DX773" s="175"/>
      <c r="DY773" s="175"/>
      <c r="DZ773" s="175"/>
      <c r="EA773" s="175"/>
    </row>
    <row r="774" spans="1:185" s="1" customFormat="1" ht="10.5" customHeight="1">
      <c r="A774" s="1341"/>
      <c r="B774" s="1420"/>
      <c r="C774" s="1282" t="s">
        <v>954</v>
      </c>
      <c r="D774" s="144" t="s">
        <v>127</v>
      </c>
      <c r="E774" s="54">
        <f>ROUND((AG774-AF774)*$AE773,2)</f>
        <v>0</v>
      </c>
      <c r="F774" s="54">
        <f t="shared" ref="F774:L774" si="609">ROUND((AH774-AG774)*$AE773,2)</f>
        <v>0</v>
      </c>
      <c r="G774" s="54">
        <f t="shared" si="609"/>
        <v>0</v>
      </c>
      <c r="H774" s="311">
        <f t="shared" si="609"/>
        <v>0</v>
      </c>
      <c r="I774" s="54">
        <f t="shared" si="609"/>
        <v>0</v>
      </c>
      <c r="J774" s="54">
        <f t="shared" si="609"/>
        <v>0</v>
      </c>
      <c r="K774" s="54">
        <f t="shared" si="609"/>
        <v>0</v>
      </c>
      <c r="L774" s="54">
        <f t="shared" si="609"/>
        <v>0</v>
      </c>
      <c r="M774" s="54">
        <f>ROUND((AO774-AN774)*$AE773,2)</f>
        <v>0</v>
      </c>
      <c r="N774" s="311">
        <f>ROUND((AP774-AO774)*$AE773,2)</f>
        <v>0</v>
      </c>
      <c r="O774" s="54">
        <f t="shared" ref="O774:AB774" si="610">ROUND((AQ774-AP774)*$AE773,2)</f>
        <v>0</v>
      </c>
      <c r="P774" s="54">
        <f t="shared" si="610"/>
        <v>0</v>
      </c>
      <c r="Q774" s="54">
        <f t="shared" si="610"/>
        <v>0</v>
      </c>
      <c r="R774" s="54">
        <f t="shared" si="610"/>
        <v>0</v>
      </c>
      <c r="S774" s="54">
        <f t="shared" si="610"/>
        <v>0</v>
      </c>
      <c r="T774" s="54">
        <f t="shared" si="610"/>
        <v>0</v>
      </c>
      <c r="U774" s="54">
        <f t="shared" si="610"/>
        <v>0</v>
      </c>
      <c r="V774" s="54">
        <f t="shared" si="610"/>
        <v>0</v>
      </c>
      <c r="W774" s="54">
        <f t="shared" si="610"/>
        <v>0</v>
      </c>
      <c r="X774" s="54">
        <f t="shared" si="610"/>
        <v>0</v>
      </c>
      <c r="Y774" s="311">
        <f t="shared" si="610"/>
        <v>0</v>
      </c>
      <c r="Z774" s="54">
        <f t="shared" si="610"/>
        <v>0</v>
      </c>
      <c r="AA774" s="54">
        <f t="shared" si="610"/>
        <v>0</v>
      </c>
      <c r="AB774" s="55">
        <f t="shared" si="610"/>
        <v>0</v>
      </c>
      <c r="AC774" s="53"/>
      <c r="AD774" s="56"/>
      <c r="AE774" s="64"/>
      <c r="AF774" s="1114">
        <v>0.14960000000000001</v>
      </c>
      <c r="AG774" s="1114">
        <v>0.14960000000000001</v>
      </c>
      <c r="AH774" s="1115">
        <v>0.14960000000000001</v>
      </c>
      <c r="AI774" s="1114">
        <v>0.14960000000000001</v>
      </c>
      <c r="AJ774" s="1114">
        <v>0.14960000000000001</v>
      </c>
      <c r="AK774" s="1114">
        <v>0.14960000000000001</v>
      </c>
      <c r="AL774" s="1114">
        <v>0.14960000000000001</v>
      </c>
      <c r="AM774" s="1114">
        <v>0.14960000000000001</v>
      </c>
      <c r="AN774" s="1114">
        <v>0.14960000000000001</v>
      </c>
      <c r="AO774" s="1114">
        <v>0.14960000000000001</v>
      </c>
      <c r="AP774" s="1114">
        <v>0.14960000000000001</v>
      </c>
      <c r="AQ774" s="1114">
        <v>0.14960000000000001</v>
      </c>
      <c r="AR774" s="1114">
        <v>0.14960000000000001</v>
      </c>
      <c r="AS774" s="1114">
        <v>0.14960000000000001</v>
      </c>
      <c r="AT774" s="1114">
        <v>0.14960000000000001</v>
      </c>
      <c r="AU774" s="1114">
        <v>0.14960000000000001</v>
      </c>
      <c r="AV774" s="1114">
        <v>0.14960000000000001</v>
      </c>
      <c r="AW774" s="1114">
        <v>0.14960000000000001</v>
      </c>
      <c r="AX774" s="1114">
        <v>0.14960000000000001</v>
      </c>
      <c r="AY774" s="1114">
        <v>0.14960000000000001</v>
      </c>
      <c r="AZ774" s="1114">
        <v>0.14960000000000001</v>
      </c>
      <c r="BA774" s="1114">
        <v>0.14960000000000001</v>
      </c>
      <c r="BB774" s="1114">
        <v>0.14960000000000001</v>
      </c>
      <c r="BC774" s="1114">
        <v>0.14960000000000001</v>
      </c>
      <c r="BD774" s="1114">
        <v>0.14960000000000001</v>
      </c>
      <c r="BE774" s="163"/>
      <c r="BF774" s="163"/>
      <c r="BG774" s="163"/>
      <c r="BH774" s="163"/>
      <c r="BI774" s="163"/>
      <c r="BJ774" s="163"/>
      <c r="BK774" s="163"/>
      <c r="BL774" s="163"/>
      <c r="BM774" s="163"/>
      <c r="BN774" s="163"/>
      <c r="BO774" s="163"/>
      <c r="BP774" s="163"/>
      <c r="BQ774" s="163"/>
      <c r="BR774" s="163"/>
      <c r="BS774" s="163"/>
      <c r="BT774" s="163"/>
      <c r="BU774" s="163"/>
      <c r="BV774" s="163"/>
      <c r="BW774" s="163"/>
      <c r="BX774" s="163"/>
      <c r="BY774" s="163"/>
      <c r="BZ774" s="163"/>
      <c r="CA774" s="163"/>
      <c r="CB774" s="163"/>
      <c r="CC774" s="163"/>
      <c r="CD774" s="175"/>
      <c r="CE774" s="175"/>
      <c r="CF774" s="175"/>
      <c r="CG774" s="175"/>
      <c r="CH774" s="175"/>
      <c r="CI774" s="175"/>
      <c r="CJ774" s="175"/>
      <c r="CK774" s="175"/>
      <c r="CL774" s="175"/>
      <c r="CM774" s="175"/>
      <c r="CN774" s="175"/>
      <c r="CO774" s="175"/>
      <c r="CP774" s="175"/>
      <c r="CQ774" s="175"/>
      <c r="CR774" s="175"/>
      <c r="CS774" s="175"/>
      <c r="CT774" s="175"/>
      <c r="CU774" s="175"/>
      <c r="CV774" s="175"/>
      <c r="CW774" s="175"/>
      <c r="CX774" s="175"/>
      <c r="CY774" s="175"/>
      <c r="CZ774" s="175"/>
      <c r="DA774" s="175"/>
      <c r="DB774" s="175"/>
      <c r="DC774" s="175"/>
      <c r="DD774" s="175"/>
      <c r="DE774" s="175"/>
      <c r="DF774" s="175"/>
      <c r="DG774" s="175"/>
      <c r="DH774" s="175"/>
      <c r="DI774" s="175"/>
      <c r="DJ774" s="175"/>
      <c r="DK774" s="175"/>
      <c r="DL774" s="175"/>
      <c r="DM774" s="175"/>
      <c r="DN774" s="175"/>
      <c r="DO774" s="175"/>
      <c r="DP774" s="175"/>
      <c r="DQ774" s="175"/>
      <c r="DR774" s="175"/>
      <c r="DS774" s="175"/>
      <c r="DT774" s="175"/>
      <c r="DU774" s="175"/>
      <c r="DV774" s="175"/>
      <c r="DW774" s="175"/>
      <c r="DX774" s="175"/>
      <c r="DY774" s="175"/>
      <c r="DZ774" s="175"/>
      <c r="EA774" s="175"/>
    </row>
    <row r="775" spans="1:185" s="1" customFormat="1" ht="10.5" customHeight="1" thickBot="1">
      <c r="A775" s="1342"/>
      <c r="B775" s="1421"/>
      <c r="C775" s="293"/>
      <c r="D775" s="254" t="s">
        <v>42</v>
      </c>
      <c r="E775" s="89" t="e">
        <f t="shared" ref="E775:AB775" si="611">E774/E773</f>
        <v>#DIV/0!</v>
      </c>
      <c r="F775" s="89" t="e">
        <f t="shared" si="611"/>
        <v>#DIV/0!</v>
      </c>
      <c r="G775" s="89" t="e">
        <f t="shared" si="611"/>
        <v>#DIV/0!</v>
      </c>
      <c r="H775" s="320" t="e">
        <f t="shared" si="611"/>
        <v>#DIV/0!</v>
      </c>
      <c r="I775" s="89" t="e">
        <f t="shared" si="611"/>
        <v>#DIV/0!</v>
      </c>
      <c r="J775" s="89" t="e">
        <f t="shared" si="611"/>
        <v>#DIV/0!</v>
      </c>
      <c r="K775" s="89" t="e">
        <f t="shared" si="611"/>
        <v>#DIV/0!</v>
      </c>
      <c r="L775" s="89" t="e">
        <f t="shared" si="611"/>
        <v>#DIV/0!</v>
      </c>
      <c r="M775" s="89" t="e">
        <f t="shared" si="611"/>
        <v>#DIV/0!</v>
      </c>
      <c r="N775" s="320" t="e">
        <f t="shared" si="611"/>
        <v>#DIV/0!</v>
      </c>
      <c r="O775" s="89" t="e">
        <f t="shared" si="611"/>
        <v>#DIV/0!</v>
      </c>
      <c r="P775" s="89" t="e">
        <f t="shared" si="611"/>
        <v>#DIV/0!</v>
      </c>
      <c r="Q775" s="89" t="e">
        <f t="shared" si="611"/>
        <v>#DIV/0!</v>
      </c>
      <c r="R775" s="89" t="e">
        <f t="shared" si="611"/>
        <v>#DIV/0!</v>
      </c>
      <c r="S775" s="89" t="e">
        <f t="shared" si="611"/>
        <v>#DIV/0!</v>
      </c>
      <c r="T775" s="89" t="e">
        <f t="shared" si="611"/>
        <v>#DIV/0!</v>
      </c>
      <c r="U775" s="89" t="e">
        <f t="shared" si="611"/>
        <v>#DIV/0!</v>
      </c>
      <c r="V775" s="89" t="e">
        <f t="shared" si="611"/>
        <v>#DIV/0!</v>
      </c>
      <c r="W775" s="89" t="e">
        <f t="shared" si="611"/>
        <v>#DIV/0!</v>
      </c>
      <c r="X775" s="89" t="e">
        <f t="shared" si="611"/>
        <v>#DIV/0!</v>
      </c>
      <c r="Y775" s="320" t="e">
        <f t="shared" si="611"/>
        <v>#DIV/0!</v>
      </c>
      <c r="Z775" s="89" t="e">
        <f t="shared" si="611"/>
        <v>#DIV/0!</v>
      </c>
      <c r="AA775" s="89" t="e">
        <f t="shared" si="611"/>
        <v>#DIV/0!</v>
      </c>
      <c r="AB775" s="90" t="e">
        <f t="shared" si="611"/>
        <v>#DIV/0!</v>
      </c>
      <c r="AC775" s="241"/>
      <c r="AD775" s="242"/>
      <c r="AE775" s="243"/>
      <c r="AF775" s="280"/>
      <c r="AG775" s="280"/>
      <c r="AH775" s="280"/>
      <c r="AI775" s="280"/>
      <c r="AJ775" s="280"/>
      <c r="AK775" s="280"/>
      <c r="AL775" s="280"/>
      <c r="AM775" s="280"/>
      <c r="AN775" s="280"/>
      <c r="AO775" s="280"/>
      <c r="AP775" s="280"/>
      <c r="AQ775" s="280"/>
      <c r="AR775" s="280"/>
      <c r="AS775" s="280"/>
      <c r="AT775" s="280"/>
      <c r="AU775" s="280"/>
      <c r="AV775" s="280"/>
      <c r="AW775" s="280"/>
      <c r="AX775" s="280"/>
      <c r="AY775" s="280"/>
      <c r="AZ775" s="280"/>
      <c r="BA775" s="280"/>
      <c r="BB775" s="280"/>
      <c r="BC775" s="280"/>
      <c r="BD775" s="280"/>
      <c r="BE775" s="163"/>
      <c r="BF775" s="163"/>
      <c r="BG775" s="163"/>
      <c r="BH775" s="163"/>
      <c r="BI775" s="163"/>
      <c r="BJ775" s="163"/>
      <c r="BK775" s="163"/>
      <c r="BL775" s="163"/>
      <c r="BM775" s="163"/>
      <c r="BN775" s="163"/>
      <c r="BO775" s="163"/>
      <c r="BP775" s="163"/>
      <c r="BQ775" s="163"/>
      <c r="BR775" s="163"/>
      <c r="BS775" s="163"/>
      <c r="BT775" s="163"/>
      <c r="BU775" s="163"/>
      <c r="BV775" s="163"/>
      <c r="BW775" s="163"/>
      <c r="BX775" s="163"/>
      <c r="BY775" s="163"/>
      <c r="BZ775" s="163"/>
      <c r="CA775" s="163"/>
      <c r="CB775" s="163"/>
      <c r="CC775" s="163"/>
      <c r="CD775" s="175"/>
      <c r="CE775" s="175"/>
      <c r="CF775" s="175"/>
      <c r="CG775" s="175"/>
      <c r="CH775" s="175"/>
      <c r="CI775" s="175"/>
      <c r="CJ775" s="175"/>
      <c r="CK775" s="175"/>
      <c r="CL775" s="175"/>
      <c r="CM775" s="175"/>
      <c r="CN775" s="175"/>
      <c r="CO775" s="175"/>
      <c r="CP775" s="175"/>
      <c r="CQ775" s="175"/>
      <c r="CR775" s="175"/>
      <c r="CS775" s="175"/>
      <c r="CT775" s="175"/>
      <c r="CU775" s="175"/>
      <c r="CV775" s="175"/>
      <c r="CW775" s="175"/>
      <c r="CX775" s="175"/>
      <c r="CY775" s="175"/>
      <c r="CZ775" s="175"/>
      <c r="DA775" s="175"/>
      <c r="DB775" s="175"/>
      <c r="DC775" s="175"/>
      <c r="DD775" s="175"/>
      <c r="DE775" s="175"/>
      <c r="DF775" s="175"/>
      <c r="DG775" s="175"/>
      <c r="DH775" s="175"/>
      <c r="DI775" s="175"/>
      <c r="DJ775" s="175"/>
      <c r="DK775" s="175"/>
      <c r="DL775" s="175"/>
      <c r="DM775" s="175"/>
      <c r="DN775" s="175"/>
      <c r="DO775" s="175"/>
      <c r="DP775" s="175"/>
      <c r="DQ775" s="175"/>
      <c r="DR775" s="175"/>
      <c r="DS775" s="175"/>
      <c r="DT775" s="175"/>
      <c r="DU775" s="175"/>
      <c r="DV775" s="175"/>
      <c r="DW775" s="175"/>
      <c r="DX775" s="175"/>
      <c r="DY775" s="175"/>
      <c r="DZ775" s="175"/>
      <c r="EA775" s="175"/>
    </row>
    <row r="776" spans="1:185" s="1" customFormat="1" ht="10.5" customHeight="1">
      <c r="A776" s="1340" t="s">
        <v>12</v>
      </c>
      <c r="B776" s="1419" t="s">
        <v>501</v>
      </c>
      <c r="C776" s="1283"/>
      <c r="D776" s="1288"/>
      <c r="E776" s="82"/>
      <c r="F776" s="82"/>
      <c r="G776" s="82"/>
      <c r="H776" s="318"/>
      <c r="I776" s="82"/>
      <c r="J776" s="82"/>
      <c r="K776" s="82"/>
      <c r="L776" s="82"/>
      <c r="M776" s="82"/>
      <c r="N776" s="318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318"/>
      <c r="Z776" s="82"/>
      <c r="AA776" s="82"/>
      <c r="AB776" s="83"/>
      <c r="AC776" s="244" t="s">
        <v>125</v>
      </c>
      <c r="AD776" s="245">
        <f>AD778/AC778</f>
        <v>0</v>
      </c>
      <c r="AE776" s="246"/>
      <c r="AF776" s="275"/>
      <c r="AG776" s="280"/>
      <c r="AH776" s="280"/>
      <c r="AI776" s="280"/>
      <c r="AJ776" s="280"/>
      <c r="AK776" s="280"/>
      <c r="AL776" s="280"/>
      <c r="AM776" s="280"/>
      <c r="AN776" s="280"/>
      <c r="AO776" s="280"/>
      <c r="AP776" s="280"/>
      <c r="AQ776" s="280"/>
      <c r="AR776" s="280"/>
      <c r="AS776" s="280"/>
      <c r="AT776" s="280"/>
      <c r="AU776" s="280"/>
      <c r="AV776" s="280"/>
      <c r="AW776" s="280"/>
      <c r="AX776" s="280"/>
      <c r="AY776" s="280"/>
      <c r="AZ776" s="280"/>
      <c r="BA776" s="280"/>
      <c r="BB776" s="280"/>
      <c r="BC776" s="280"/>
      <c r="BD776" s="280"/>
      <c r="BE776" s="1286"/>
      <c r="BF776" s="1286"/>
      <c r="BG776" s="1286"/>
      <c r="BH776" s="1286"/>
      <c r="BI776" s="1286"/>
      <c r="BJ776" s="1286"/>
      <c r="BK776" s="1286"/>
      <c r="BL776" s="1286"/>
      <c r="BM776" s="1286"/>
      <c r="BN776" s="1286"/>
      <c r="BO776" s="1286"/>
      <c r="BP776" s="1286"/>
      <c r="BQ776" s="1286"/>
      <c r="BR776" s="1286"/>
      <c r="BS776" s="1286"/>
      <c r="BT776" s="1286"/>
      <c r="BU776" s="1286"/>
      <c r="BV776" s="1286"/>
      <c r="BW776" s="1286"/>
      <c r="BX776" s="1286"/>
      <c r="BY776" s="1286"/>
      <c r="BZ776" s="1286"/>
      <c r="CA776" s="1286"/>
      <c r="CB776" s="1286"/>
      <c r="CC776" s="1286"/>
      <c r="CD776" s="175"/>
      <c r="CE776" s="175"/>
      <c r="CF776" s="175"/>
      <c r="CG776" s="175"/>
      <c r="CH776" s="175"/>
      <c r="CI776" s="175"/>
      <c r="CJ776" s="175"/>
      <c r="CK776" s="175"/>
      <c r="CL776" s="175"/>
      <c r="CM776" s="175"/>
      <c r="CN776" s="175"/>
      <c r="CO776" s="175"/>
      <c r="CP776" s="175"/>
      <c r="CQ776" s="175"/>
      <c r="CR776" s="175"/>
      <c r="CS776" s="175"/>
      <c r="CT776" s="175"/>
      <c r="CU776" s="175"/>
      <c r="CV776" s="175"/>
      <c r="CW776" s="175"/>
      <c r="CX776" s="175"/>
      <c r="CY776" s="175"/>
      <c r="CZ776" s="175"/>
      <c r="DA776" s="175"/>
      <c r="DB776" s="175"/>
      <c r="DC776" s="175"/>
      <c r="DD776" s="175"/>
      <c r="DE776" s="175"/>
      <c r="DF776" s="175"/>
      <c r="DG776" s="175"/>
      <c r="DH776" s="175"/>
      <c r="DI776" s="175"/>
      <c r="DJ776" s="175"/>
      <c r="DK776" s="175"/>
      <c r="DL776" s="175"/>
      <c r="DM776" s="175"/>
      <c r="DN776" s="175"/>
      <c r="DO776" s="175"/>
      <c r="DP776" s="175"/>
      <c r="DQ776" s="175"/>
      <c r="DR776" s="175"/>
      <c r="DS776" s="175"/>
      <c r="DT776" s="175"/>
      <c r="DU776" s="175"/>
      <c r="DV776" s="175"/>
      <c r="DW776" s="175"/>
      <c r="DX776" s="175"/>
      <c r="DY776" s="175"/>
      <c r="DZ776" s="175"/>
      <c r="EA776" s="175"/>
    </row>
    <row r="777" spans="1:185" s="1" customFormat="1" ht="10.5" customHeight="1">
      <c r="A777" s="1341"/>
      <c r="B777" s="1420"/>
      <c r="C777" s="1282" t="s">
        <v>139</v>
      </c>
      <c r="D777" s="144" t="s">
        <v>34</v>
      </c>
      <c r="E777" s="206">
        <f>ROUND(SQRT(E778^2+E779^2)*1000/(1.73*E$758),0)</f>
        <v>11</v>
      </c>
      <c r="F777" s="206">
        <f t="shared" ref="F777:AB777" si="612">ROUND(SQRT(F778^2+F779^2)*1000/(1.73*F$758),0)</f>
        <v>11</v>
      </c>
      <c r="G777" s="206">
        <f t="shared" si="612"/>
        <v>11</v>
      </c>
      <c r="H777" s="347">
        <f t="shared" si="612"/>
        <v>10</v>
      </c>
      <c r="I777" s="206">
        <f t="shared" si="612"/>
        <v>10</v>
      </c>
      <c r="J777" s="206">
        <f t="shared" si="612"/>
        <v>11</v>
      </c>
      <c r="K777" s="206">
        <f t="shared" si="612"/>
        <v>11</v>
      </c>
      <c r="L777" s="206">
        <f t="shared" si="612"/>
        <v>11</v>
      </c>
      <c r="M777" s="206">
        <f t="shared" si="612"/>
        <v>11</v>
      </c>
      <c r="N777" s="347">
        <f t="shared" si="612"/>
        <v>11</v>
      </c>
      <c r="O777" s="206">
        <f t="shared" si="612"/>
        <v>11</v>
      </c>
      <c r="P777" s="206">
        <f t="shared" si="612"/>
        <v>11</v>
      </c>
      <c r="Q777" s="206">
        <f t="shared" si="612"/>
        <v>11</v>
      </c>
      <c r="R777" s="206">
        <f t="shared" si="612"/>
        <v>11</v>
      </c>
      <c r="S777" s="206">
        <f t="shared" si="612"/>
        <v>10</v>
      </c>
      <c r="T777" s="206">
        <f t="shared" si="612"/>
        <v>10</v>
      </c>
      <c r="U777" s="206">
        <f t="shared" si="612"/>
        <v>10</v>
      </c>
      <c r="V777" s="206">
        <f t="shared" si="612"/>
        <v>10</v>
      </c>
      <c r="W777" s="206">
        <f t="shared" si="612"/>
        <v>10</v>
      </c>
      <c r="X777" s="206">
        <f t="shared" si="612"/>
        <v>10</v>
      </c>
      <c r="Y777" s="347">
        <f t="shared" si="612"/>
        <v>10</v>
      </c>
      <c r="Z777" s="206">
        <f t="shared" si="612"/>
        <v>10</v>
      </c>
      <c r="AA777" s="206">
        <f t="shared" si="612"/>
        <v>10</v>
      </c>
      <c r="AB777" s="207">
        <f t="shared" si="612"/>
        <v>10</v>
      </c>
      <c r="AC777" s="159"/>
      <c r="AD777" s="100"/>
      <c r="AE777" s="64"/>
      <c r="AF777" s="280"/>
      <c r="AG777" s="280"/>
      <c r="AH777" s="280"/>
      <c r="AI777" s="280"/>
      <c r="AJ777" s="280"/>
      <c r="AK777" s="280"/>
      <c r="AL777" s="280"/>
      <c r="AM777" s="280"/>
      <c r="AN777" s="280"/>
      <c r="AO777" s="280"/>
      <c r="AP777" s="280"/>
      <c r="AQ777" s="280"/>
      <c r="AR777" s="280"/>
      <c r="AS777" s="280"/>
      <c r="AT777" s="280"/>
      <c r="AU777" s="280"/>
      <c r="AV777" s="280"/>
      <c r="AW777" s="280"/>
      <c r="AX777" s="280"/>
      <c r="AY777" s="280"/>
      <c r="AZ777" s="280"/>
      <c r="BA777" s="280"/>
      <c r="BB777" s="280"/>
      <c r="BC777" s="280"/>
      <c r="BD777" s="280"/>
      <c r="BE777" s="175"/>
      <c r="BF777" s="175"/>
      <c r="BG777" s="175"/>
      <c r="BH777" s="175"/>
      <c r="BI777" s="175"/>
      <c r="BJ777" s="175"/>
      <c r="BK777" s="175"/>
      <c r="BL777" s="175"/>
      <c r="BM777" s="175"/>
      <c r="BN777" s="175"/>
      <c r="BO777" s="175"/>
      <c r="BP777" s="175"/>
      <c r="BQ777" s="175"/>
      <c r="BR777" s="175"/>
      <c r="BS777" s="175"/>
      <c r="BT777" s="175"/>
      <c r="BU777" s="175"/>
      <c r="BV777" s="175"/>
      <c r="BW777" s="175"/>
      <c r="BX777" s="175"/>
      <c r="BY777" s="175"/>
      <c r="BZ777" s="175"/>
      <c r="CA777" s="175"/>
      <c r="CB777" s="175"/>
      <c r="CC777" s="175"/>
      <c r="CD777" s="175"/>
      <c r="CE777" s="175"/>
      <c r="CF777" s="175"/>
      <c r="CG777" s="175"/>
      <c r="CH777" s="175"/>
      <c r="CI777" s="175"/>
      <c r="CJ777" s="175"/>
      <c r="CK777" s="175"/>
      <c r="CL777" s="175"/>
      <c r="CM777" s="175"/>
      <c r="CN777" s="175"/>
      <c r="CO777" s="175"/>
      <c r="CP777" s="175"/>
      <c r="CQ777" s="175"/>
      <c r="CR777" s="175"/>
      <c r="CS777" s="175"/>
      <c r="CT777" s="175"/>
      <c r="CU777" s="175"/>
      <c r="CV777" s="175"/>
      <c r="CW777" s="175"/>
      <c r="CX777" s="175"/>
      <c r="CY777" s="175"/>
      <c r="CZ777" s="175"/>
      <c r="DA777" s="175"/>
      <c r="DB777" s="175"/>
      <c r="DC777" s="175"/>
      <c r="DD777" s="175"/>
      <c r="DE777" s="175"/>
      <c r="DF777" s="175"/>
      <c r="DG777" s="175"/>
      <c r="DH777" s="175"/>
      <c r="DI777" s="175"/>
      <c r="DJ777" s="175"/>
      <c r="DK777" s="175"/>
      <c r="DL777" s="175"/>
      <c r="DM777" s="175"/>
      <c r="DN777" s="175"/>
      <c r="DO777" s="175"/>
      <c r="DP777" s="175"/>
      <c r="DQ777" s="175"/>
      <c r="DR777" s="175"/>
      <c r="DS777" s="175"/>
      <c r="DT777" s="175"/>
      <c r="DU777" s="175"/>
      <c r="DV777" s="175"/>
      <c r="DW777" s="175"/>
      <c r="DX777" s="175"/>
      <c r="DY777" s="175"/>
      <c r="DZ777" s="175"/>
      <c r="EA777" s="175"/>
    </row>
    <row r="778" spans="1:185" s="1" customFormat="1" ht="10.5" customHeight="1">
      <c r="A778" s="1341"/>
      <c r="B778" s="1420"/>
      <c r="C778" s="1282" t="s">
        <v>954</v>
      </c>
      <c r="D778" s="144" t="s">
        <v>126</v>
      </c>
      <c r="E778" s="54">
        <f>ROUND((AG778-AF778)*$AE778,2)</f>
        <v>0.12</v>
      </c>
      <c r="F778" s="54">
        <f t="shared" ref="F778:M778" si="613">ROUND((AH778-AG778)*$AE778,2)</f>
        <v>0.12</v>
      </c>
      <c r="G778" s="54">
        <f t="shared" si="613"/>
        <v>0.12</v>
      </c>
      <c r="H778" s="311">
        <f t="shared" si="613"/>
        <v>0.11</v>
      </c>
      <c r="I778" s="54">
        <f t="shared" si="613"/>
        <v>0.11</v>
      </c>
      <c r="J778" s="54">
        <f t="shared" si="613"/>
        <v>0.12</v>
      </c>
      <c r="K778" s="54">
        <f t="shared" si="613"/>
        <v>0.12</v>
      </c>
      <c r="L778" s="54">
        <f t="shared" si="613"/>
        <v>0.12</v>
      </c>
      <c r="M778" s="54">
        <f t="shared" si="613"/>
        <v>0.12</v>
      </c>
      <c r="N778" s="311">
        <f>ROUND((AP778-AO778)*$AE778,2)</f>
        <v>0.12</v>
      </c>
      <c r="O778" s="54">
        <f t="shared" ref="O778:AB778" si="614">ROUND((AQ778-AP778)*$AE778,2)</f>
        <v>0.12</v>
      </c>
      <c r="P778" s="54">
        <f t="shared" si="614"/>
        <v>0.12</v>
      </c>
      <c r="Q778" s="54">
        <f t="shared" si="614"/>
        <v>0.12</v>
      </c>
      <c r="R778" s="54">
        <f t="shared" si="614"/>
        <v>0.12</v>
      </c>
      <c r="S778" s="54">
        <f t="shared" si="614"/>
        <v>0.11</v>
      </c>
      <c r="T778" s="54">
        <f t="shared" si="614"/>
        <v>0.11</v>
      </c>
      <c r="U778" s="54">
        <f t="shared" si="614"/>
        <v>0.11</v>
      </c>
      <c r="V778" s="54">
        <f t="shared" si="614"/>
        <v>0.11</v>
      </c>
      <c r="W778" s="54">
        <f t="shared" si="614"/>
        <v>0.11</v>
      </c>
      <c r="X778" s="54">
        <f t="shared" si="614"/>
        <v>0.11</v>
      </c>
      <c r="Y778" s="311">
        <f t="shared" si="614"/>
        <v>0.11</v>
      </c>
      <c r="Z778" s="54">
        <f t="shared" si="614"/>
        <v>0.11</v>
      </c>
      <c r="AA778" s="54">
        <f t="shared" si="614"/>
        <v>0.11</v>
      </c>
      <c r="AB778" s="55">
        <f t="shared" si="614"/>
        <v>0.11</v>
      </c>
      <c r="AC778" s="53">
        <f>(BD778-AF778)*AE778</f>
        <v>2.7662399999997431</v>
      </c>
      <c r="AD778" s="56">
        <f>(BD779-AF779)*AE778</f>
        <v>0</v>
      </c>
      <c r="AE778" s="64">
        <v>4.8</v>
      </c>
      <c r="AF778" s="1114">
        <v>1480.0083</v>
      </c>
      <c r="AG778" s="1114">
        <v>1480.0325</v>
      </c>
      <c r="AH778" s="1115">
        <v>1480.0564999999999</v>
      </c>
      <c r="AI778" s="1114">
        <v>1480.0805</v>
      </c>
      <c r="AJ778" s="1114">
        <v>1480.1043999999999</v>
      </c>
      <c r="AK778" s="1114">
        <v>1480.1282999999999</v>
      </c>
      <c r="AL778" s="1114">
        <v>1480.1523</v>
      </c>
      <c r="AM778" s="1114">
        <v>1480.1764000000001</v>
      </c>
      <c r="AN778" s="1114">
        <v>1480.2012</v>
      </c>
      <c r="AO778" s="1114">
        <v>1480.2253000000001</v>
      </c>
      <c r="AP778" s="1114">
        <v>1480.2493999999999</v>
      </c>
      <c r="AQ778" s="1114">
        <v>1480.2736</v>
      </c>
      <c r="AR778" s="1114">
        <v>1480.2982</v>
      </c>
      <c r="AS778" s="1114">
        <v>1480.3226999999999</v>
      </c>
      <c r="AT778" s="1114">
        <v>1480.3468</v>
      </c>
      <c r="AU778" s="1114">
        <v>1480.3705</v>
      </c>
      <c r="AV778" s="1114">
        <v>1480.3942</v>
      </c>
      <c r="AW778" s="1114">
        <v>1480.4180999999999</v>
      </c>
      <c r="AX778" s="1114">
        <v>1480.4416999999999</v>
      </c>
      <c r="AY778" s="1114">
        <v>1480.4655</v>
      </c>
      <c r="AZ778" s="1114">
        <v>1480.4893999999999</v>
      </c>
      <c r="BA778" s="1114">
        <v>1480.5130999999999</v>
      </c>
      <c r="BB778" s="1114">
        <v>1480.5367999999999</v>
      </c>
      <c r="BC778" s="1114">
        <v>1480.5607</v>
      </c>
      <c r="BD778" s="1114">
        <v>1480.5845999999999</v>
      </c>
      <c r="BE778" s="163"/>
      <c r="BF778" s="1286"/>
      <c r="BG778" s="1286"/>
      <c r="BH778" s="1286"/>
      <c r="BI778" s="1286"/>
      <c r="BJ778" s="1286"/>
      <c r="BK778" s="1286"/>
      <c r="BL778" s="1286"/>
      <c r="BM778" s="1286"/>
      <c r="BN778" s="1286"/>
      <c r="BO778" s="1286"/>
      <c r="BP778" s="1286"/>
      <c r="BQ778" s="1286"/>
      <c r="BR778" s="1286"/>
      <c r="BS778" s="1286"/>
      <c r="BT778" s="1286"/>
      <c r="BU778" s="1286"/>
      <c r="BV778" s="1286"/>
      <c r="BW778" s="1286"/>
      <c r="BX778" s="1286"/>
      <c r="BY778" s="1286"/>
      <c r="BZ778" s="1286"/>
      <c r="CA778" s="1286"/>
      <c r="CB778" s="1286"/>
      <c r="CC778" s="1286"/>
      <c r="CD778" s="175"/>
      <c r="CE778" s="175"/>
      <c r="CF778" s="175"/>
      <c r="CG778" s="175"/>
      <c r="CH778" s="175"/>
      <c r="CI778" s="175"/>
      <c r="CJ778" s="175"/>
      <c r="CK778" s="175"/>
      <c r="CL778" s="175"/>
      <c r="CM778" s="175"/>
      <c r="CN778" s="175"/>
      <c r="CO778" s="175"/>
      <c r="CP778" s="175"/>
      <c r="CQ778" s="175"/>
      <c r="CR778" s="175"/>
      <c r="CS778" s="175"/>
      <c r="CT778" s="175"/>
      <c r="CU778" s="175"/>
      <c r="CV778" s="175"/>
      <c r="CW778" s="175"/>
      <c r="CX778" s="175"/>
      <c r="CY778" s="175"/>
      <c r="CZ778" s="175"/>
      <c r="DA778" s="175"/>
      <c r="DB778" s="175"/>
      <c r="DC778" s="175"/>
      <c r="DD778" s="175"/>
      <c r="DE778" s="175"/>
      <c r="DF778" s="175"/>
      <c r="DG778" s="175"/>
      <c r="DH778" s="175"/>
      <c r="DI778" s="175"/>
      <c r="DJ778" s="175"/>
      <c r="DK778" s="175"/>
      <c r="DL778" s="175"/>
      <c r="DM778" s="175"/>
      <c r="DN778" s="175"/>
      <c r="DO778" s="175"/>
      <c r="DP778" s="175"/>
      <c r="DQ778" s="175"/>
      <c r="DR778" s="175"/>
      <c r="DS778" s="175"/>
      <c r="DT778" s="175"/>
      <c r="DU778" s="175"/>
      <c r="DV778" s="175"/>
      <c r="DW778" s="175"/>
      <c r="DX778" s="175"/>
      <c r="DY778" s="175"/>
      <c r="DZ778" s="175"/>
      <c r="EA778" s="175"/>
    </row>
    <row r="779" spans="1:185" s="1" customFormat="1" ht="10.5" customHeight="1">
      <c r="A779" s="1341"/>
      <c r="B779" s="1420"/>
      <c r="C779" s="1282" t="s">
        <v>954</v>
      </c>
      <c r="D779" s="144" t="s">
        <v>127</v>
      </c>
      <c r="E779" s="54">
        <f>ROUND((AG779-AF779)*$AE778,2)</f>
        <v>0</v>
      </c>
      <c r="F779" s="54">
        <f t="shared" ref="F779:L779" si="615">ROUND((AH779-AG779)*$AE778,2)</f>
        <v>0</v>
      </c>
      <c r="G779" s="54">
        <f t="shared" si="615"/>
        <v>0</v>
      </c>
      <c r="H779" s="311">
        <f t="shared" si="615"/>
        <v>0</v>
      </c>
      <c r="I779" s="54">
        <f t="shared" si="615"/>
        <v>0</v>
      </c>
      <c r="J779" s="54">
        <f t="shared" si="615"/>
        <v>0</v>
      </c>
      <c r="K779" s="54">
        <f t="shared" si="615"/>
        <v>0</v>
      </c>
      <c r="L779" s="54">
        <f t="shared" si="615"/>
        <v>0</v>
      </c>
      <c r="M779" s="54">
        <f>ROUND((AO779-AN779)*$AE778,2)</f>
        <v>0</v>
      </c>
      <c r="N779" s="311">
        <f>ROUND((AP779-AO779)*$AE778,2)</f>
        <v>0</v>
      </c>
      <c r="O779" s="54">
        <f t="shared" ref="O779:AB779" si="616">ROUND((AQ779-AP779)*$AE778,2)</f>
        <v>0</v>
      </c>
      <c r="P779" s="54">
        <f t="shared" si="616"/>
        <v>0</v>
      </c>
      <c r="Q779" s="54">
        <f t="shared" si="616"/>
        <v>0</v>
      </c>
      <c r="R779" s="54">
        <f t="shared" si="616"/>
        <v>0</v>
      </c>
      <c r="S779" s="54">
        <f t="shared" si="616"/>
        <v>0</v>
      </c>
      <c r="T779" s="54">
        <f t="shared" si="616"/>
        <v>0</v>
      </c>
      <c r="U779" s="54">
        <f t="shared" si="616"/>
        <v>0</v>
      </c>
      <c r="V779" s="54">
        <f t="shared" si="616"/>
        <v>0</v>
      </c>
      <c r="W779" s="54">
        <f t="shared" si="616"/>
        <v>0</v>
      </c>
      <c r="X779" s="54">
        <f t="shared" si="616"/>
        <v>0</v>
      </c>
      <c r="Y779" s="311">
        <f t="shared" si="616"/>
        <v>0</v>
      </c>
      <c r="Z779" s="54">
        <f t="shared" si="616"/>
        <v>0</v>
      </c>
      <c r="AA779" s="54">
        <f t="shared" si="616"/>
        <v>0</v>
      </c>
      <c r="AB779" s="55">
        <f t="shared" si="616"/>
        <v>0</v>
      </c>
      <c r="AC779" s="53"/>
      <c r="AD779" s="56"/>
      <c r="AE779" s="64"/>
      <c r="AF779" s="1114">
        <v>8.5383999999999993</v>
      </c>
      <c r="AG779" s="1114">
        <v>8.5383999999999993</v>
      </c>
      <c r="AH779" s="1115">
        <v>8.5383999999999993</v>
      </c>
      <c r="AI779" s="1114">
        <v>8.5383999999999993</v>
      </c>
      <c r="AJ779" s="1114">
        <v>8.5383999999999993</v>
      </c>
      <c r="AK779" s="1114">
        <v>8.5383999999999993</v>
      </c>
      <c r="AL779" s="1114">
        <v>8.5383999999999993</v>
      </c>
      <c r="AM779" s="1114">
        <v>8.5383999999999993</v>
      </c>
      <c r="AN779" s="1114">
        <v>8.5383999999999993</v>
      </c>
      <c r="AO779" s="1114">
        <v>8.5383999999999993</v>
      </c>
      <c r="AP779" s="1114">
        <v>8.5383999999999993</v>
      </c>
      <c r="AQ779" s="1114">
        <v>8.5383999999999993</v>
      </c>
      <c r="AR779" s="1114">
        <v>8.5383999999999993</v>
      </c>
      <c r="AS779" s="1114">
        <v>8.5383999999999993</v>
      </c>
      <c r="AT779" s="1114">
        <v>8.5383999999999993</v>
      </c>
      <c r="AU779" s="1114">
        <v>8.5383999999999993</v>
      </c>
      <c r="AV779" s="1114">
        <v>8.5383999999999993</v>
      </c>
      <c r="AW779" s="1114">
        <v>8.5383999999999993</v>
      </c>
      <c r="AX779" s="1114">
        <v>8.5383999999999993</v>
      </c>
      <c r="AY779" s="1114">
        <v>8.5383999999999993</v>
      </c>
      <c r="AZ779" s="1114">
        <v>8.5383999999999993</v>
      </c>
      <c r="BA779" s="1114">
        <v>8.5383999999999993</v>
      </c>
      <c r="BB779" s="1114">
        <v>8.5383999999999993</v>
      </c>
      <c r="BC779" s="1114">
        <v>8.5383999999999993</v>
      </c>
      <c r="BD779" s="1114">
        <v>8.5383999999999993</v>
      </c>
      <c r="BE779" s="163"/>
      <c r="BF779" s="163"/>
      <c r="BG779" s="163"/>
      <c r="BH779" s="163"/>
      <c r="BI779" s="163"/>
      <c r="BJ779" s="163"/>
      <c r="BK779" s="163"/>
      <c r="BL779" s="163"/>
      <c r="BM779" s="163"/>
      <c r="BN779" s="163"/>
      <c r="BO779" s="163"/>
      <c r="BP779" s="163"/>
      <c r="BQ779" s="163"/>
      <c r="BR779" s="163"/>
      <c r="BS779" s="163"/>
      <c r="BT779" s="163"/>
      <c r="BU779" s="163"/>
      <c r="BV779" s="163"/>
      <c r="BW779" s="163"/>
      <c r="BX779" s="163"/>
      <c r="BY779" s="163"/>
      <c r="BZ779" s="163"/>
      <c r="CA779" s="163"/>
      <c r="CB779" s="163"/>
      <c r="CC779" s="163"/>
      <c r="CD779" s="175"/>
      <c r="CE779" s="175"/>
      <c r="CF779" s="175"/>
      <c r="CG779" s="175"/>
      <c r="CH779" s="175"/>
      <c r="CI779" s="175"/>
      <c r="CJ779" s="175"/>
      <c r="CK779" s="175"/>
      <c r="CL779" s="175"/>
      <c r="CM779" s="175"/>
      <c r="CN779" s="175"/>
      <c r="CO779" s="175"/>
      <c r="CP779" s="175"/>
      <c r="CQ779" s="175"/>
      <c r="CR779" s="175"/>
      <c r="CS779" s="175"/>
      <c r="CT779" s="175"/>
      <c r="CU779" s="175"/>
      <c r="CV779" s="175"/>
      <c r="CW779" s="175"/>
      <c r="CX779" s="175"/>
      <c r="CY779" s="175"/>
      <c r="CZ779" s="175"/>
      <c r="DA779" s="175"/>
      <c r="DB779" s="175"/>
      <c r="DC779" s="175"/>
      <c r="DD779" s="175"/>
      <c r="DE779" s="175"/>
      <c r="DF779" s="175"/>
      <c r="DG779" s="175"/>
      <c r="DH779" s="175"/>
      <c r="DI779" s="175"/>
      <c r="DJ779" s="175"/>
      <c r="DK779" s="175"/>
      <c r="DL779" s="175"/>
      <c r="DM779" s="175"/>
      <c r="DN779" s="175"/>
      <c r="DO779" s="175"/>
      <c r="DP779" s="175"/>
      <c r="DQ779" s="175"/>
      <c r="DR779" s="175"/>
      <c r="DS779" s="175"/>
      <c r="DT779" s="175"/>
      <c r="DU779" s="175"/>
      <c r="DV779" s="175"/>
      <c r="DW779" s="175"/>
      <c r="DX779" s="175"/>
      <c r="DY779" s="175"/>
      <c r="DZ779" s="175"/>
      <c r="EA779" s="175"/>
    </row>
    <row r="780" spans="1:185" s="1" customFormat="1" ht="10.5" customHeight="1" thickBot="1">
      <c r="A780" s="1342"/>
      <c r="B780" s="1421"/>
      <c r="C780" s="293"/>
      <c r="D780" s="254" t="s">
        <v>42</v>
      </c>
      <c r="E780" s="58">
        <f t="shared" ref="E780:AB780" si="617">E779/E778</f>
        <v>0</v>
      </c>
      <c r="F780" s="58">
        <f t="shared" si="617"/>
        <v>0</v>
      </c>
      <c r="G780" s="58">
        <f t="shared" si="617"/>
        <v>0</v>
      </c>
      <c r="H780" s="312">
        <f t="shared" si="617"/>
        <v>0</v>
      </c>
      <c r="I780" s="58">
        <f t="shared" si="617"/>
        <v>0</v>
      </c>
      <c r="J780" s="58">
        <f t="shared" si="617"/>
        <v>0</v>
      </c>
      <c r="K780" s="58">
        <f t="shared" si="617"/>
        <v>0</v>
      </c>
      <c r="L780" s="58">
        <f t="shared" si="617"/>
        <v>0</v>
      </c>
      <c r="M780" s="58">
        <f t="shared" si="617"/>
        <v>0</v>
      </c>
      <c r="N780" s="312">
        <f t="shared" si="617"/>
        <v>0</v>
      </c>
      <c r="O780" s="58">
        <f t="shared" si="617"/>
        <v>0</v>
      </c>
      <c r="P780" s="58">
        <f t="shared" si="617"/>
        <v>0</v>
      </c>
      <c r="Q780" s="58">
        <f t="shared" si="617"/>
        <v>0</v>
      </c>
      <c r="R780" s="58">
        <f t="shared" si="617"/>
        <v>0</v>
      </c>
      <c r="S780" s="58">
        <f t="shared" si="617"/>
        <v>0</v>
      </c>
      <c r="T780" s="58">
        <f t="shared" si="617"/>
        <v>0</v>
      </c>
      <c r="U780" s="58">
        <f t="shared" si="617"/>
        <v>0</v>
      </c>
      <c r="V780" s="58">
        <f t="shared" si="617"/>
        <v>0</v>
      </c>
      <c r="W780" s="58">
        <f t="shared" si="617"/>
        <v>0</v>
      </c>
      <c r="X780" s="58">
        <f t="shared" si="617"/>
        <v>0</v>
      </c>
      <c r="Y780" s="312">
        <f t="shared" si="617"/>
        <v>0</v>
      </c>
      <c r="Z780" s="58">
        <f t="shared" si="617"/>
        <v>0</v>
      </c>
      <c r="AA780" s="58">
        <f t="shared" si="617"/>
        <v>0</v>
      </c>
      <c r="AB780" s="59">
        <f t="shared" si="617"/>
        <v>0</v>
      </c>
      <c r="AC780" s="241"/>
      <c r="AD780" s="242"/>
      <c r="AE780" s="243"/>
      <c r="AF780" s="280"/>
      <c r="AG780" s="280"/>
      <c r="AH780" s="280"/>
      <c r="AI780" s="280"/>
      <c r="AJ780" s="280"/>
      <c r="AK780" s="280"/>
      <c r="AL780" s="280"/>
      <c r="AM780" s="280"/>
      <c r="AN780" s="280"/>
      <c r="AO780" s="280"/>
      <c r="AP780" s="280"/>
      <c r="AQ780" s="280"/>
      <c r="AR780" s="280"/>
      <c r="AS780" s="280"/>
      <c r="AT780" s="280"/>
      <c r="AU780" s="280"/>
      <c r="AV780" s="280"/>
      <c r="AW780" s="280"/>
      <c r="AX780" s="280"/>
      <c r="AY780" s="280"/>
      <c r="AZ780" s="280"/>
      <c r="BA780" s="280"/>
      <c r="BB780" s="280"/>
      <c r="BC780" s="280"/>
      <c r="BD780" s="280"/>
      <c r="BE780" s="163"/>
      <c r="BF780" s="163"/>
      <c r="BG780" s="163"/>
      <c r="BH780" s="163"/>
      <c r="BI780" s="163"/>
      <c r="BJ780" s="163"/>
      <c r="BK780" s="163"/>
      <c r="BL780" s="163"/>
      <c r="BM780" s="163"/>
      <c r="BN780" s="163"/>
      <c r="BO780" s="163"/>
      <c r="BP780" s="163"/>
      <c r="BQ780" s="163"/>
      <c r="BR780" s="163"/>
      <c r="BS780" s="163"/>
      <c r="BT780" s="163"/>
      <c r="BU780" s="163"/>
      <c r="BV780" s="163"/>
      <c r="BW780" s="163"/>
      <c r="BX780" s="163"/>
      <c r="BY780" s="163"/>
      <c r="BZ780" s="163"/>
      <c r="CA780" s="163"/>
      <c r="CB780" s="163"/>
      <c r="CC780" s="163"/>
      <c r="CD780" s="175"/>
      <c r="CE780" s="175"/>
      <c r="CF780" s="175"/>
      <c r="CG780" s="175"/>
      <c r="CH780" s="175"/>
      <c r="CI780" s="175"/>
      <c r="CJ780" s="175"/>
      <c r="CK780" s="175"/>
      <c r="CL780" s="175"/>
      <c r="CM780" s="175"/>
      <c r="CN780" s="175"/>
      <c r="CO780" s="175"/>
      <c r="CP780" s="175"/>
      <c r="CQ780" s="175"/>
      <c r="CR780" s="175"/>
      <c r="CS780" s="175"/>
      <c r="CT780" s="175"/>
      <c r="CU780" s="175"/>
      <c r="CV780" s="175"/>
      <c r="CW780" s="175"/>
      <c r="CX780" s="175"/>
      <c r="CY780" s="175"/>
      <c r="CZ780" s="175"/>
      <c r="DA780" s="175"/>
      <c r="DB780" s="175"/>
      <c r="DC780" s="175"/>
      <c r="DD780" s="175"/>
      <c r="DE780" s="175"/>
      <c r="DF780" s="175"/>
      <c r="DG780" s="175"/>
      <c r="DH780" s="175"/>
      <c r="DI780" s="175"/>
      <c r="DJ780" s="175"/>
      <c r="DK780" s="175"/>
      <c r="DL780" s="175"/>
      <c r="DM780" s="175"/>
      <c r="DN780" s="175"/>
      <c r="DO780" s="175"/>
      <c r="DP780" s="175"/>
      <c r="DQ780" s="175"/>
      <c r="DR780" s="175"/>
      <c r="DS780" s="175"/>
      <c r="DT780" s="175"/>
      <c r="DU780" s="175"/>
      <c r="DV780" s="175"/>
      <c r="DW780" s="175"/>
      <c r="DX780" s="175"/>
      <c r="DY780" s="175"/>
      <c r="DZ780" s="175"/>
      <c r="EA780" s="175"/>
    </row>
    <row r="781" spans="1:185" s="1" customFormat="1" ht="10.5" customHeight="1">
      <c r="A781" s="1340" t="s">
        <v>43</v>
      </c>
      <c r="B781" s="1419" t="s">
        <v>493</v>
      </c>
      <c r="C781" s="1283"/>
      <c r="D781" s="1288"/>
      <c r="E781" s="82"/>
      <c r="F781" s="82"/>
      <c r="G781" s="82"/>
      <c r="H781" s="318"/>
      <c r="I781" s="82"/>
      <c r="J781" s="82"/>
      <c r="K781" s="82"/>
      <c r="L781" s="82"/>
      <c r="M781" s="82"/>
      <c r="N781" s="318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318"/>
      <c r="Z781" s="82"/>
      <c r="AA781" s="82"/>
      <c r="AB781" s="83"/>
      <c r="AC781" s="244" t="s">
        <v>125</v>
      </c>
      <c r="AD781" s="245">
        <f>AD783/AC783</f>
        <v>0</v>
      </c>
      <c r="AE781" s="246"/>
      <c r="AF781" s="275"/>
      <c r="AG781" s="280"/>
      <c r="AH781" s="280"/>
      <c r="AI781" s="280"/>
      <c r="AJ781" s="280"/>
      <c r="AK781" s="280"/>
      <c r="AL781" s="280"/>
      <c r="AM781" s="280"/>
      <c r="AN781" s="280"/>
      <c r="AO781" s="280"/>
      <c r="AP781" s="280"/>
      <c r="AQ781" s="280"/>
      <c r="AR781" s="280"/>
      <c r="AS781" s="280"/>
      <c r="AT781" s="280"/>
      <c r="AU781" s="280"/>
      <c r="AV781" s="280"/>
      <c r="AW781" s="280"/>
      <c r="AX781" s="280"/>
      <c r="AY781" s="280"/>
      <c r="AZ781" s="280"/>
      <c r="BA781" s="280"/>
      <c r="BB781" s="280"/>
      <c r="BC781" s="280"/>
      <c r="BD781" s="280"/>
      <c r="BE781" s="175"/>
      <c r="BF781" s="175"/>
      <c r="BG781" s="175"/>
      <c r="BH781" s="175"/>
      <c r="BI781" s="175"/>
      <c r="BJ781" s="175"/>
      <c r="BK781" s="175"/>
      <c r="BL781" s="175"/>
      <c r="BM781" s="175"/>
      <c r="BN781" s="175"/>
      <c r="BO781" s="175"/>
      <c r="BP781" s="175"/>
      <c r="BQ781" s="175"/>
      <c r="BR781" s="175"/>
      <c r="BS781" s="175"/>
      <c r="BT781" s="175"/>
      <c r="BU781" s="175"/>
      <c r="BV781" s="175"/>
      <c r="BW781" s="175"/>
      <c r="BX781" s="175"/>
      <c r="BY781" s="175"/>
      <c r="BZ781" s="175"/>
      <c r="CA781" s="175"/>
      <c r="CB781" s="175"/>
      <c r="CC781" s="175"/>
      <c r="CD781" s="175"/>
      <c r="CE781" s="175"/>
      <c r="CF781" s="175"/>
      <c r="CG781" s="175"/>
      <c r="CH781" s="175"/>
      <c r="CI781" s="175"/>
      <c r="CJ781" s="175"/>
      <c r="CK781" s="175"/>
      <c r="CL781" s="175"/>
      <c r="CM781" s="175"/>
      <c r="CN781" s="175"/>
      <c r="CO781" s="175"/>
      <c r="CP781" s="175"/>
      <c r="CQ781" s="175"/>
      <c r="CR781" s="175"/>
      <c r="CS781" s="175"/>
      <c r="CT781" s="175"/>
      <c r="CU781" s="175"/>
      <c r="CV781" s="175"/>
      <c r="CW781" s="175"/>
      <c r="CX781" s="175"/>
      <c r="CY781" s="175"/>
      <c r="CZ781" s="175"/>
      <c r="DA781" s="175"/>
      <c r="DB781" s="175"/>
      <c r="DC781" s="175"/>
      <c r="DD781" s="175"/>
      <c r="DE781" s="175"/>
      <c r="DF781" s="175"/>
      <c r="DG781" s="175"/>
      <c r="DH781" s="175"/>
      <c r="DI781" s="175"/>
      <c r="DJ781" s="175"/>
      <c r="DK781" s="175"/>
      <c r="DL781" s="175"/>
      <c r="DM781" s="175"/>
      <c r="DN781" s="175"/>
      <c r="DO781" s="175"/>
      <c r="DP781" s="175"/>
      <c r="DQ781" s="175"/>
      <c r="DR781" s="175"/>
      <c r="DS781" s="175"/>
      <c r="DT781" s="175"/>
      <c r="DU781" s="175"/>
      <c r="DV781" s="175"/>
      <c r="DW781" s="175"/>
      <c r="DX781" s="175"/>
      <c r="DY781" s="175"/>
      <c r="DZ781" s="175"/>
      <c r="EA781" s="175"/>
    </row>
    <row r="782" spans="1:185" s="1" customFormat="1" ht="10.5" customHeight="1">
      <c r="A782" s="1341"/>
      <c r="B782" s="1420"/>
      <c r="C782" s="1282" t="s">
        <v>139</v>
      </c>
      <c r="D782" s="144" t="s">
        <v>34</v>
      </c>
      <c r="E782" s="206">
        <f>ROUND(SQRT(E783^2+E784^2)*1000/(1.73*E$757),0)</f>
        <v>25</v>
      </c>
      <c r="F782" s="206">
        <f>ROUND(SQRT(F783^2+F784^2)*1000/(1.73*F$757),0)</f>
        <v>25</v>
      </c>
      <c r="G782" s="206">
        <f t="shared" ref="G782:AB782" si="618">ROUND(SQRT(G783^2+G784^2)*1000/(1.73*G$757),0)</f>
        <v>12</v>
      </c>
      <c r="H782" s="347">
        <f t="shared" si="618"/>
        <v>12</v>
      </c>
      <c r="I782" s="206">
        <f t="shared" si="618"/>
        <v>12</v>
      </c>
      <c r="J782" s="206">
        <f t="shared" si="618"/>
        <v>12</v>
      </c>
      <c r="K782" s="206">
        <f t="shared" si="618"/>
        <v>12</v>
      </c>
      <c r="L782" s="206">
        <f t="shared" si="618"/>
        <v>21</v>
      </c>
      <c r="M782" s="206">
        <f t="shared" si="618"/>
        <v>11</v>
      </c>
      <c r="N782" s="347">
        <f t="shared" si="618"/>
        <v>12</v>
      </c>
      <c r="O782" s="206">
        <f t="shared" si="618"/>
        <v>12</v>
      </c>
      <c r="P782" s="206">
        <f t="shared" si="618"/>
        <v>12</v>
      </c>
      <c r="Q782" s="206">
        <f t="shared" si="618"/>
        <v>12</v>
      </c>
      <c r="R782" s="206">
        <f t="shared" si="618"/>
        <v>12</v>
      </c>
      <c r="S782" s="206">
        <f t="shared" si="618"/>
        <v>11</v>
      </c>
      <c r="T782" s="206">
        <f t="shared" si="618"/>
        <v>11</v>
      </c>
      <c r="U782" s="206">
        <f t="shared" si="618"/>
        <v>12</v>
      </c>
      <c r="V782" s="206">
        <f t="shared" si="618"/>
        <v>37</v>
      </c>
      <c r="W782" s="206">
        <f t="shared" si="618"/>
        <v>14</v>
      </c>
      <c r="X782" s="206">
        <f t="shared" si="618"/>
        <v>11</v>
      </c>
      <c r="Y782" s="347">
        <f t="shared" si="618"/>
        <v>11</v>
      </c>
      <c r="Z782" s="206">
        <f t="shared" si="618"/>
        <v>12</v>
      </c>
      <c r="AA782" s="206">
        <f t="shared" si="618"/>
        <v>12</v>
      </c>
      <c r="AB782" s="207">
        <f t="shared" si="618"/>
        <v>11</v>
      </c>
      <c r="AC782" s="159"/>
      <c r="AD782" s="100"/>
      <c r="AE782" s="64"/>
      <c r="AF782" s="280"/>
      <c r="AG782" s="280"/>
      <c r="AH782" s="280"/>
      <c r="AI782" s="280"/>
      <c r="AJ782" s="280"/>
      <c r="AK782" s="280"/>
      <c r="AL782" s="280"/>
      <c r="AM782" s="280"/>
      <c r="AN782" s="280"/>
      <c r="AO782" s="280"/>
      <c r="AP782" s="280"/>
      <c r="AQ782" s="280"/>
      <c r="AR782" s="280"/>
      <c r="AS782" s="280"/>
      <c r="AT782" s="280"/>
      <c r="AU782" s="280"/>
      <c r="AV782" s="280"/>
      <c r="AW782" s="280"/>
      <c r="AX782" s="280"/>
      <c r="AY782" s="280"/>
      <c r="AZ782" s="280"/>
      <c r="BA782" s="280"/>
      <c r="BB782" s="280"/>
      <c r="BC782" s="280"/>
      <c r="BD782" s="280"/>
      <c r="BE782" s="175"/>
      <c r="BF782" s="175"/>
      <c r="BG782" s="175"/>
      <c r="BH782" s="175"/>
      <c r="BI782" s="175"/>
      <c r="BJ782" s="175"/>
      <c r="BK782" s="175"/>
      <c r="BL782" s="175"/>
      <c r="BM782" s="175"/>
      <c r="BN782" s="175"/>
      <c r="BO782" s="175"/>
      <c r="BP782" s="175"/>
      <c r="BQ782" s="175"/>
      <c r="BR782" s="175"/>
      <c r="BS782" s="175"/>
      <c r="BT782" s="175"/>
      <c r="BU782" s="175"/>
      <c r="BV782" s="175"/>
      <c r="BW782" s="175"/>
      <c r="BX782" s="175"/>
      <c r="BY782" s="175"/>
      <c r="BZ782" s="175"/>
      <c r="CA782" s="175"/>
      <c r="CB782" s="175"/>
      <c r="CC782" s="175"/>
      <c r="CD782" s="175"/>
      <c r="CE782" s="175"/>
      <c r="CF782" s="175"/>
      <c r="CG782" s="175"/>
      <c r="CH782" s="175"/>
      <c r="CI782" s="175"/>
      <c r="CJ782" s="175"/>
      <c r="CK782" s="175"/>
      <c r="CL782" s="175"/>
      <c r="CM782" s="175"/>
      <c r="CN782" s="175"/>
      <c r="CO782" s="175"/>
      <c r="CP782" s="175"/>
      <c r="CQ782" s="175"/>
      <c r="CR782" s="175"/>
      <c r="CS782" s="175"/>
      <c r="CT782" s="175"/>
      <c r="CU782" s="175"/>
      <c r="CV782" s="175"/>
      <c r="CW782" s="175"/>
      <c r="CX782" s="175"/>
      <c r="CY782" s="175"/>
      <c r="CZ782" s="175"/>
      <c r="DA782" s="175"/>
      <c r="DB782" s="175"/>
      <c r="DC782" s="175"/>
      <c r="DD782" s="175"/>
      <c r="DE782" s="175"/>
      <c r="DF782" s="175"/>
      <c r="DG782" s="175"/>
      <c r="DH782" s="175"/>
      <c r="DI782" s="175"/>
      <c r="DJ782" s="175"/>
      <c r="DK782" s="175"/>
      <c r="DL782" s="175"/>
      <c r="DM782" s="175"/>
      <c r="DN782" s="175"/>
      <c r="DO782" s="175"/>
      <c r="DP782" s="175"/>
      <c r="DQ782" s="175"/>
      <c r="DR782" s="175"/>
      <c r="DS782" s="175"/>
      <c r="DT782" s="175"/>
      <c r="DU782" s="175"/>
      <c r="DV782" s="175"/>
      <c r="DW782" s="175"/>
      <c r="DX782" s="175"/>
      <c r="DY782" s="175"/>
      <c r="DZ782" s="175"/>
      <c r="EA782" s="175"/>
    </row>
    <row r="783" spans="1:185" s="1" customFormat="1" ht="10.5" customHeight="1">
      <c r="A783" s="1341"/>
      <c r="B783" s="1420"/>
      <c r="C783" s="1282" t="s">
        <v>954</v>
      </c>
      <c r="D783" s="144" t="s">
        <v>126</v>
      </c>
      <c r="E783" s="54">
        <f>ROUND((AG783-AF783)*$AE783,2)</f>
        <v>0.28000000000000003</v>
      </c>
      <c r="F783" s="54">
        <f t="shared" ref="F783:M783" si="619">ROUND((AH783-AG783)*$AE783,2)</f>
        <v>0.28000000000000003</v>
      </c>
      <c r="G783" s="54">
        <f t="shared" si="619"/>
        <v>0.13</v>
      </c>
      <c r="H783" s="311">
        <f t="shared" si="619"/>
        <v>0.13</v>
      </c>
      <c r="I783" s="54">
        <f t="shared" si="619"/>
        <v>0.13</v>
      </c>
      <c r="J783" s="54">
        <f t="shared" si="619"/>
        <v>0.13</v>
      </c>
      <c r="K783" s="54">
        <f t="shared" si="619"/>
        <v>0.13</v>
      </c>
      <c r="L783" s="54">
        <f t="shared" si="619"/>
        <v>0.23</v>
      </c>
      <c r="M783" s="54">
        <f t="shared" si="619"/>
        <v>0.12</v>
      </c>
      <c r="N783" s="311">
        <f>ROUND((AP783-AO783)*$AE783,2)</f>
        <v>0.13</v>
      </c>
      <c r="O783" s="54">
        <f t="shared" ref="O783:AB783" si="620">ROUND((AQ783-AP783)*$AE783,2)</f>
        <v>0.13</v>
      </c>
      <c r="P783" s="54">
        <f t="shared" si="620"/>
        <v>0.13</v>
      </c>
      <c r="Q783" s="54">
        <f t="shared" si="620"/>
        <v>0.13</v>
      </c>
      <c r="R783" s="54">
        <f t="shared" si="620"/>
        <v>0.13</v>
      </c>
      <c r="S783" s="54">
        <f t="shared" si="620"/>
        <v>0.12</v>
      </c>
      <c r="T783" s="54">
        <f t="shared" si="620"/>
        <v>0.12</v>
      </c>
      <c r="U783" s="54">
        <f t="shared" si="620"/>
        <v>0.13</v>
      </c>
      <c r="V783" s="54">
        <f t="shared" si="620"/>
        <v>0.41</v>
      </c>
      <c r="W783" s="54">
        <f t="shared" si="620"/>
        <v>0.15</v>
      </c>
      <c r="X783" s="54">
        <f t="shared" si="620"/>
        <v>0.12</v>
      </c>
      <c r="Y783" s="311">
        <f t="shared" si="620"/>
        <v>0.12</v>
      </c>
      <c r="Z783" s="54">
        <f t="shared" si="620"/>
        <v>0.13</v>
      </c>
      <c r="AA783" s="54">
        <f t="shared" si="620"/>
        <v>0.13</v>
      </c>
      <c r="AB783" s="55">
        <f t="shared" si="620"/>
        <v>0.12</v>
      </c>
      <c r="AC783" s="53">
        <f>(BD783-AF783)*AE783</f>
        <v>3.7314000000005763</v>
      </c>
      <c r="AD783" s="56">
        <f>(BD784-AF784)*AE783</f>
        <v>0</v>
      </c>
      <c r="AE783" s="64">
        <v>3.6</v>
      </c>
      <c r="AF783" s="1114">
        <v>2194.6302999999998</v>
      </c>
      <c r="AG783" s="1114">
        <v>2194.7066999999997</v>
      </c>
      <c r="AH783" s="1115">
        <v>2194.7830999999996</v>
      </c>
      <c r="AI783" s="1114">
        <v>2194.8179999999998</v>
      </c>
      <c r="AJ783" s="1114">
        <v>2194.8530999999998</v>
      </c>
      <c r="AK783" s="1114">
        <v>2194.8880999999997</v>
      </c>
      <c r="AL783" s="1114">
        <v>2194.9234999999999</v>
      </c>
      <c r="AM783" s="1114">
        <v>2194.9589999999998</v>
      </c>
      <c r="AN783" s="1114">
        <v>2195.0218999999997</v>
      </c>
      <c r="AO783" s="1114">
        <v>2195.0565999999999</v>
      </c>
      <c r="AP783" s="1114">
        <v>2195.0920999999998</v>
      </c>
      <c r="AQ783" s="1114">
        <v>2195.1277</v>
      </c>
      <c r="AR783" s="1114">
        <v>2195.1637999999998</v>
      </c>
      <c r="AS783" s="1114">
        <v>2195.1989999999996</v>
      </c>
      <c r="AT783" s="1114">
        <v>2195.2338</v>
      </c>
      <c r="AU783" s="1114">
        <v>2195.2684999999997</v>
      </c>
      <c r="AV783" s="1114">
        <v>2195.3030999999996</v>
      </c>
      <c r="AW783" s="1114">
        <v>2195.3386999999998</v>
      </c>
      <c r="AX783" s="1114">
        <v>2195.4521999999997</v>
      </c>
      <c r="AY783" s="1114">
        <v>2195.4928999999997</v>
      </c>
      <c r="AZ783" s="1114">
        <v>2195.5273999999999</v>
      </c>
      <c r="BA783" s="1114">
        <v>2195.5620999999996</v>
      </c>
      <c r="BB783" s="1114">
        <v>2195.5969999999998</v>
      </c>
      <c r="BC783" s="1114">
        <v>2195.6322</v>
      </c>
      <c r="BD783" s="1114">
        <v>2195.6668</v>
      </c>
      <c r="BE783" s="175"/>
      <c r="BF783" s="175"/>
      <c r="BG783" s="175"/>
      <c r="BH783" s="175"/>
      <c r="BI783" s="175"/>
      <c r="BJ783" s="175"/>
      <c r="BK783" s="175"/>
      <c r="BL783" s="175"/>
      <c r="BM783" s="175"/>
      <c r="BN783" s="175"/>
      <c r="BO783" s="175"/>
      <c r="BP783" s="175"/>
      <c r="BQ783" s="175"/>
      <c r="BR783" s="175"/>
      <c r="BS783" s="175"/>
      <c r="BT783" s="175"/>
      <c r="BU783" s="175"/>
      <c r="BV783" s="175"/>
      <c r="BW783" s="175"/>
      <c r="BX783" s="175"/>
      <c r="BY783" s="175"/>
      <c r="BZ783" s="175"/>
      <c r="CA783" s="175"/>
      <c r="CB783" s="175"/>
      <c r="CC783" s="175"/>
      <c r="CD783" s="175"/>
      <c r="CE783" s="175"/>
      <c r="CF783" s="175"/>
      <c r="CG783" s="175"/>
      <c r="CH783" s="175"/>
      <c r="CI783" s="175"/>
      <c r="CJ783" s="175"/>
      <c r="CK783" s="175"/>
      <c r="CL783" s="175"/>
      <c r="CM783" s="175"/>
      <c r="CN783" s="175"/>
      <c r="CO783" s="175"/>
      <c r="CP783" s="175"/>
      <c r="CQ783" s="175"/>
      <c r="CR783" s="175"/>
      <c r="CS783" s="175"/>
      <c r="CT783" s="175"/>
      <c r="CU783" s="175"/>
      <c r="CV783" s="175"/>
      <c r="CW783" s="175"/>
      <c r="CX783" s="175"/>
      <c r="CY783" s="175"/>
      <c r="CZ783" s="175"/>
      <c r="DA783" s="175"/>
      <c r="DB783" s="175"/>
      <c r="DC783" s="175"/>
      <c r="DD783" s="175"/>
      <c r="DE783" s="175"/>
      <c r="DF783" s="175"/>
      <c r="DG783" s="175"/>
      <c r="DH783" s="175"/>
      <c r="DI783" s="175"/>
      <c r="DJ783" s="175"/>
      <c r="DK783" s="175"/>
      <c r="DL783" s="175"/>
      <c r="DM783" s="175"/>
      <c r="DN783" s="175"/>
      <c r="DO783" s="175"/>
      <c r="DP783" s="175"/>
      <c r="DQ783" s="175"/>
      <c r="DR783" s="175"/>
      <c r="DS783" s="175"/>
      <c r="DT783" s="175"/>
      <c r="DU783" s="175"/>
      <c r="DV783" s="175"/>
      <c r="DW783" s="175"/>
      <c r="DX783" s="175"/>
      <c r="DY783" s="175"/>
      <c r="DZ783" s="175"/>
      <c r="EA783" s="175"/>
    </row>
    <row r="784" spans="1:185" s="1" customFormat="1" ht="10.5" customHeight="1">
      <c r="A784" s="1341"/>
      <c r="B784" s="1420"/>
      <c r="C784" s="1282" t="s">
        <v>954</v>
      </c>
      <c r="D784" s="144" t="s">
        <v>127</v>
      </c>
      <c r="E784" s="54">
        <f>ROUND((AG784-AF784)*$AE783,2)</f>
        <v>0</v>
      </c>
      <c r="F784" s="54">
        <f t="shared" ref="F784:L784" si="621">ROUND((AH784-AG784)*$AE783,2)</f>
        <v>0</v>
      </c>
      <c r="G784" s="54">
        <f t="shared" si="621"/>
        <v>0</v>
      </c>
      <c r="H784" s="311">
        <f t="shared" si="621"/>
        <v>0</v>
      </c>
      <c r="I784" s="54">
        <f t="shared" si="621"/>
        <v>0</v>
      </c>
      <c r="J784" s="54">
        <f t="shared" si="621"/>
        <v>0</v>
      </c>
      <c r="K784" s="54">
        <f t="shared" si="621"/>
        <v>0</v>
      </c>
      <c r="L784" s="54">
        <f t="shared" si="621"/>
        <v>0</v>
      </c>
      <c r="M784" s="54">
        <f>ROUND((AO784-AN784)*$AE783,2)</f>
        <v>0</v>
      </c>
      <c r="N784" s="311">
        <f>ROUND((AP784-AO784)*$AE783,2)</f>
        <v>0</v>
      </c>
      <c r="O784" s="54">
        <f t="shared" ref="O784:AB784" si="622">ROUND((AQ784-AP784)*$AE783,2)</f>
        <v>0</v>
      </c>
      <c r="P784" s="54">
        <f t="shared" si="622"/>
        <v>0</v>
      </c>
      <c r="Q784" s="54">
        <f t="shared" si="622"/>
        <v>0</v>
      </c>
      <c r="R784" s="54">
        <f t="shared" si="622"/>
        <v>0</v>
      </c>
      <c r="S784" s="54">
        <f t="shared" si="622"/>
        <v>0</v>
      </c>
      <c r="T784" s="54">
        <f t="shared" si="622"/>
        <v>0</v>
      </c>
      <c r="U784" s="54">
        <f t="shared" si="622"/>
        <v>0</v>
      </c>
      <c r="V784" s="54">
        <f t="shared" si="622"/>
        <v>0</v>
      </c>
      <c r="W784" s="54">
        <f t="shared" si="622"/>
        <v>0</v>
      </c>
      <c r="X784" s="54">
        <f t="shared" si="622"/>
        <v>0</v>
      </c>
      <c r="Y784" s="311">
        <f t="shared" si="622"/>
        <v>0</v>
      </c>
      <c r="Z784" s="54">
        <f t="shared" si="622"/>
        <v>0</v>
      </c>
      <c r="AA784" s="54">
        <f t="shared" si="622"/>
        <v>0</v>
      </c>
      <c r="AB784" s="55">
        <f t="shared" si="622"/>
        <v>0</v>
      </c>
      <c r="AC784" s="53"/>
      <c r="AD784" s="56"/>
      <c r="AE784" s="64"/>
      <c r="AF784" s="1114">
        <v>0.69889999999999997</v>
      </c>
      <c r="AG784" s="1114">
        <v>0.69889999999999997</v>
      </c>
      <c r="AH784" s="1115">
        <v>0.69889999999999997</v>
      </c>
      <c r="AI784" s="1114">
        <v>0.69889999999999997</v>
      </c>
      <c r="AJ784" s="1114">
        <v>0.69889999999999997</v>
      </c>
      <c r="AK784" s="1114">
        <v>0.69889999999999997</v>
      </c>
      <c r="AL784" s="1114">
        <v>0.69889999999999997</v>
      </c>
      <c r="AM784" s="1114">
        <v>0.69889999999999997</v>
      </c>
      <c r="AN784" s="1114">
        <v>0.69889999999999997</v>
      </c>
      <c r="AO784" s="1114">
        <v>0.69889999999999997</v>
      </c>
      <c r="AP784" s="1114">
        <v>0.69889999999999997</v>
      </c>
      <c r="AQ784" s="1114">
        <v>0.69889999999999997</v>
      </c>
      <c r="AR784" s="1114">
        <v>0.69889999999999997</v>
      </c>
      <c r="AS784" s="1114">
        <v>0.69889999999999997</v>
      </c>
      <c r="AT784" s="1114">
        <v>0.69889999999999997</v>
      </c>
      <c r="AU784" s="1114">
        <v>0.69889999999999997</v>
      </c>
      <c r="AV784" s="1114">
        <v>0.69889999999999997</v>
      </c>
      <c r="AW784" s="1114">
        <v>0.69889999999999997</v>
      </c>
      <c r="AX784" s="1114">
        <v>0.69889999999999997</v>
      </c>
      <c r="AY784" s="1114">
        <v>0.69889999999999997</v>
      </c>
      <c r="AZ784" s="1114">
        <v>0.69889999999999997</v>
      </c>
      <c r="BA784" s="1114">
        <v>0.69889999999999997</v>
      </c>
      <c r="BB784" s="1114">
        <v>0.69889999999999997</v>
      </c>
      <c r="BC784" s="1114">
        <v>0.69889999999999997</v>
      </c>
      <c r="BD784" s="1114">
        <v>0.69889999999999997</v>
      </c>
      <c r="BE784" s="175"/>
      <c r="BF784" s="175"/>
      <c r="BG784" s="175"/>
      <c r="BH784" s="175"/>
      <c r="BI784" s="175"/>
      <c r="BJ784" s="175"/>
      <c r="BK784" s="175"/>
      <c r="BL784" s="175"/>
      <c r="BM784" s="175"/>
      <c r="BN784" s="175"/>
      <c r="BO784" s="175"/>
      <c r="BP784" s="175"/>
      <c r="BQ784" s="175"/>
      <c r="BR784" s="175"/>
      <c r="BS784" s="175"/>
      <c r="BT784" s="175"/>
      <c r="BU784" s="175"/>
      <c r="BV784" s="175"/>
      <c r="BW784" s="175"/>
      <c r="BX784" s="175"/>
      <c r="BY784" s="175"/>
      <c r="BZ784" s="175"/>
      <c r="CA784" s="175"/>
      <c r="CB784" s="175"/>
      <c r="CC784" s="175"/>
      <c r="CD784" s="175"/>
      <c r="CE784" s="175"/>
      <c r="CF784" s="175"/>
      <c r="CG784" s="175"/>
      <c r="CH784" s="175"/>
      <c r="CI784" s="175"/>
      <c r="CJ784" s="175"/>
      <c r="CK784" s="175"/>
      <c r="CL784" s="175"/>
      <c r="CM784" s="175"/>
      <c r="CN784" s="175"/>
      <c r="CO784" s="175"/>
      <c r="CP784" s="175"/>
      <c r="CQ784" s="175"/>
      <c r="CR784" s="175"/>
      <c r="CS784" s="175"/>
      <c r="CT784" s="175"/>
      <c r="CU784" s="175"/>
      <c r="CV784" s="175"/>
      <c r="CW784" s="175"/>
      <c r="CX784" s="175"/>
      <c r="CY784" s="175"/>
      <c r="CZ784" s="175"/>
      <c r="DA784" s="175"/>
      <c r="DB784" s="175"/>
      <c r="DC784" s="175"/>
      <c r="DD784" s="175"/>
      <c r="DE784" s="175"/>
      <c r="DF784" s="175"/>
      <c r="DG784" s="175"/>
      <c r="DH784" s="175"/>
      <c r="DI784" s="175"/>
      <c r="DJ784" s="175"/>
      <c r="DK784" s="175"/>
      <c r="DL784" s="175"/>
      <c r="DM784" s="175"/>
      <c r="DN784" s="175"/>
      <c r="DO784" s="175"/>
      <c r="DP784" s="175"/>
      <c r="DQ784" s="175"/>
      <c r="DR784" s="175"/>
      <c r="DS784" s="175"/>
      <c r="DT784" s="175"/>
      <c r="DU784" s="175"/>
      <c r="DV784" s="175"/>
      <c r="DW784" s="175"/>
      <c r="DX784" s="175"/>
      <c r="DY784" s="175"/>
      <c r="DZ784" s="175"/>
      <c r="EA784" s="175"/>
    </row>
    <row r="785" spans="1:185" s="1" customFormat="1" ht="10.5" customHeight="1" thickBot="1">
      <c r="A785" s="1342"/>
      <c r="B785" s="1421"/>
      <c r="C785" s="293"/>
      <c r="D785" s="254" t="s">
        <v>42</v>
      </c>
      <c r="E785" s="89">
        <f t="shared" ref="E785:AB785" si="623">E784/E783</f>
        <v>0</v>
      </c>
      <c r="F785" s="89">
        <f t="shared" si="623"/>
        <v>0</v>
      </c>
      <c r="G785" s="89">
        <f t="shared" si="623"/>
        <v>0</v>
      </c>
      <c r="H785" s="320">
        <f t="shared" si="623"/>
        <v>0</v>
      </c>
      <c r="I785" s="89">
        <f t="shared" si="623"/>
        <v>0</v>
      </c>
      <c r="J785" s="89">
        <f t="shared" si="623"/>
        <v>0</v>
      </c>
      <c r="K785" s="89">
        <f t="shared" si="623"/>
        <v>0</v>
      </c>
      <c r="L785" s="89">
        <f t="shared" si="623"/>
        <v>0</v>
      </c>
      <c r="M785" s="89">
        <f t="shared" si="623"/>
        <v>0</v>
      </c>
      <c r="N785" s="320">
        <f t="shared" si="623"/>
        <v>0</v>
      </c>
      <c r="O785" s="89">
        <f t="shared" si="623"/>
        <v>0</v>
      </c>
      <c r="P785" s="89">
        <f t="shared" si="623"/>
        <v>0</v>
      </c>
      <c r="Q785" s="89">
        <f t="shared" si="623"/>
        <v>0</v>
      </c>
      <c r="R785" s="89">
        <f t="shared" si="623"/>
        <v>0</v>
      </c>
      <c r="S785" s="89">
        <f t="shared" si="623"/>
        <v>0</v>
      </c>
      <c r="T785" s="89">
        <f t="shared" si="623"/>
        <v>0</v>
      </c>
      <c r="U785" s="89">
        <f t="shared" si="623"/>
        <v>0</v>
      </c>
      <c r="V785" s="89">
        <f t="shared" si="623"/>
        <v>0</v>
      </c>
      <c r="W785" s="89">
        <f t="shared" si="623"/>
        <v>0</v>
      </c>
      <c r="X785" s="89">
        <f t="shared" si="623"/>
        <v>0</v>
      </c>
      <c r="Y785" s="320">
        <f t="shared" si="623"/>
        <v>0</v>
      </c>
      <c r="Z785" s="89">
        <f t="shared" si="623"/>
        <v>0</v>
      </c>
      <c r="AA785" s="89">
        <f t="shared" si="623"/>
        <v>0</v>
      </c>
      <c r="AB785" s="90">
        <f t="shared" si="623"/>
        <v>0</v>
      </c>
      <c r="AC785" s="241"/>
      <c r="AD785" s="242"/>
      <c r="AE785" s="243"/>
      <c r="AF785" s="280"/>
      <c r="AG785" s="280"/>
      <c r="AH785" s="280"/>
      <c r="AI785" s="280"/>
      <c r="AJ785" s="280"/>
      <c r="AK785" s="280"/>
      <c r="AL785" s="280"/>
      <c r="AM785" s="280"/>
      <c r="AN785" s="280"/>
      <c r="AO785" s="280"/>
      <c r="AP785" s="280"/>
      <c r="AQ785" s="280"/>
      <c r="AR785" s="280"/>
      <c r="AS785" s="280"/>
      <c r="AT785" s="280"/>
      <c r="AU785" s="280"/>
      <c r="AV785" s="280"/>
      <c r="AW785" s="280"/>
      <c r="AX785" s="280"/>
      <c r="AY785" s="280"/>
      <c r="AZ785" s="280"/>
      <c r="BA785" s="280"/>
      <c r="BB785" s="280"/>
      <c r="BC785" s="280"/>
      <c r="BD785" s="280"/>
      <c r="BE785" s="175"/>
      <c r="BF785" s="175"/>
      <c r="BG785" s="175"/>
      <c r="BH785" s="175"/>
      <c r="BI785" s="175"/>
      <c r="BJ785" s="175"/>
      <c r="BK785" s="175"/>
      <c r="BL785" s="175"/>
      <c r="BM785" s="175"/>
      <c r="BN785" s="175"/>
      <c r="BO785" s="175"/>
      <c r="BP785" s="175"/>
      <c r="BQ785" s="175"/>
      <c r="BR785" s="175"/>
      <c r="BS785" s="175"/>
      <c r="BT785" s="175"/>
      <c r="BU785" s="175"/>
      <c r="BV785" s="175"/>
      <c r="BW785" s="175"/>
      <c r="BX785" s="175"/>
      <c r="BY785" s="175"/>
      <c r="BZ785" s="175"/>
      <c r="CA785" s="175"/>
      <c r="CB785" s="175"/>
      <c r="CC785" s="175"/>
      <c r="CD785" s="175"/>
      <c r="CE785" s="175"/>
      <c r="CF785" s="175"/>
      <c r="CG785" s="175"/>
      <c r="CH785" s="175"/>
      <c r="CI785" s="175"/>
      <c r="CJ785" s="175"/>
      <c r="CK785" s="175"/>
      <c r="CL785" s="175"/>
      <c r="CM785" s="175"/>
      <c r="CN785" s="175"/>
      <c r="CO785" s="175"/>
      <c r="CP785" s="175"/>
      <c r="CQ785" s="175"/>
      <c r="CR785" s="175"/>
      <c r="CS785" s="175"/>
      <c r="CT785" s="175"/>
      <c r="CU785" s="175"/>
      <c r="CV785" s="175"/>
      <c r="CW785" s="175"/>
      <c r="CX785" s="175"/>
      <c r="CY785" s="175"/>
      <c r="CZ785" s="175"/>
      <c r="DA785" s="175"/>
      <c r="DB785" s="175"/>
      <c r="DC785" s="175"/>
      <c r="DD785" s="175"/>
      <c r="DE785" s="175"/>
      <c r="DF785" s="175"/>
      <c r="DG785" s="175"/>
      <c r="DH785" s="175"/>
      <c r="DI785" s="175"/>
      <c r="DJ785" s="175"/>
      <c r="DK785" s="175"/>
      <c r="DL785" s="175"/>
      <c r="DM785" s="175"/>
      <c r="DN785" s="175"/>
      <c r="DO785" s="175"/>
      <c r="DP785" s="175"/>
      <c r="DQ785" s="175"/>
      <c r="DR785" s="175"/>
      <c r="DS785" s="175"/>
      <c r="DT785" s="175"/>
      <c r="DU785" s="175"/>
      <c r="DV785" s="175"/>
      <c r="DW785" s="175"/>
      <c r="DX785" s="175"/>
      <c r="DY785" s="175"/>
      <c r="DZ785" s="175"/>
      <c r="EA785" s="175"/>
    </row>
    <row r="786" spans="1:185" s="1" customFormat="1" ht="10.5" customHeight="1">
      <c r="A786" s="1361" t="s">
        <v>102</v>
      </c>
      <c r="B786" s="1459" t="s">
        <v>532</v>
      </c>
      <c r="C786" s="1283"/>
      <c r="D786" s="1288"/>
      <c r="E786" s="82"/>
      <c r="F786" s="82"/>
      <c r="G786" s="82"/>
      <c r="H786" s="318"/>
      <c r="I786" s="82"/>
      <c r="J786" s="82"/>
      <c r="K786" s="82"/>
      <c r="L786" s="82"/>
      <c r="M786" s="82"/>
      <c r="N786" s="318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318"/>
      <c r="Z786" s="82"/>
      <c r="AA786" s="82"/>
      <c r="AB786" s="83"/>
      <c r="AC786" s="244" t="s">
        <v>125</v>
      </c>
      <c r="AD786" s="245">
        <f>AD788/AC788</f>
        <v>0.75800376647824463</v>
      </c>
      <c r="AE786" s="246"/>
      <c r="AF786" s="280"/>
      <c r="AG786" s="280"/>
      <c r="AH786" s="280"/>
      <c r="AI786" s="280"/>
      <c r="AJ786" s="280"/>
      <c r="AK786" s="280"/>
      <c r="AL786" s="280"/>
      <c r="AM786" s="280"/>
      <c r="AN786" s="280"/>
      <c r="AO786" s="280"/>
      <c r="AP786" s="280"/>
      <c r="AQ786" s="280"/>
      <c r="AR786" s="280"/>
      <c r="AS786" s="280"/>
      <c r="AT786" s="280"/>
      <c r="AU786" s="280"/>
      <c r="AV786" s="280"/>
      <c r="AW786" s="280"/>
      <c r="AX786" s="280"/>
      <c r="AY786" s="280"/>
      <c r="AZ786" s="280"/>
      <c r="BA786" s="280"/>
      <c r="BB786" s="280"/>
      <c r="BC786" s="280"/>
      <c r="BD786" s="280"/>
      <c r="BE786" s="175"/>
      <c r="BF786" s="175"/>
      <c r="BG786" s="175"/>
      <c r="BH786" s="175"/>
      <c r="BI786" s="175"/>
      <c r="BJ786" s="175"/>
      <c r="BK786" s="175"/>
      <c r="BL786" s="175"/>
      <c r="BM786" s="175"/>
      <c r="BN786" s="175"/>
      <c r="BO786" s="175"/>
      <c r="BP786" s="175"/>
      <c r="BQ786" s="175"/>
      <c r="BR786" s="175"/>
      <c r="BS786" s="175"/>
      <c r="BT786" s="175"/>
      <c r="BU786" s="175"/>
      <c r="BV786" s="175"/>
      <c r="BW786" s="175"/>
      <c r="BX786" s="175"/>
      <c r="BY786" s="175"/>
      <c r="BZ786" s="175"/>
      <c r="CA786" s="175"/>
      <c r="CB786" s="175"/>
      <c r="CC786" s="175"/>
      <c r="CD786" s="175"/>
      <c r="CE786" s="175"/>
      <c r="CF786" s="175"/>
      <c r="CG786" s="175"/>
      <c r="CH786" s="175"/>
      <c r="CI786" s="175"/>
      <c r="CJ786" s="175"/>
      <c r="CK786" s="175"/>
      <c r="CL786" s="175"/>
      <c r="CM786" s="175"/>
      <c r="CN786" s="175"/>
      <c r="CO786" s="175"/>
      <c r="CP786" s="175"/>
      <c r="CQ786" s="175"/>
      <c r="CR786" s="175"/>
      <c r="CS786" s="175"/>
      <c r="CT786" s="175"/>
      <c r="CU786" s="175"/>
      <c r="CV786" s="175"/>
      <c r="CW786" s="175"/>
      <c r="CX786" s="175"/>
      <c r="CY786" s="175"/>
      <c r="CZ786" s="175"/>
      <c r="DA786" s="175"/>
      <c r="DB786" s="175"/>
      <c r="DC786" s="175"/>
      <c r="DD786" s="175"/>
      <c r="DE786" s="175"/>
      <c r="DF786" s="175"/>
      <c r="DG786" s="175"/>
      <c r="DH786" s="175"/>
      <c r="DI786" s="175"/>
      <c r="DJ786" s="175"/>
      <c r="DK786" s="175"/>
      <c r="DL786" s="175"/>
      <c r="DM786" s="175"/>
      <c r="DN786" s="175"/>
      <c r="DO786" s="175"/>
      <c r="DP786" s="175"/>
      <c r="DQ786" s="175"/>
      <c r="DR786" s="175"/>
      <c r="DS786" s="175"/>
      <c r="DT786" s="175"/>
      <c r="DU786" s="175"/>
      <c r="DV786" s="175"/>
      <c r="DW786" s="175"/>
      <c r="DX786" s="175"/>
      <c r="DY786" s="175"/>
      <c r="DZ786" s="175"/>
      <c r="EA786" s="175"/>
    </row>
    <row r="787" spans="1:185" s="1" customFormat="1" ht="10.5" customHeight="1">
      <c r="A787" s="1410"/>
      <c r="B787" s="1426"/>
      <c r="C787" s="1282" t="s">
        <v>139</v>
      </c>
      <c r="D787" s="144" t="s">
        <v>34</v>
      </c>
      <c r="E787" s="206">
        <f>ROUND(SQRT(E788^2+E789^2)*1000/(1.73*E$757),0)</f>
        <v>4</v>
      </c>
      <c r="F787" s="206">
        <f t="shared" ref="F787:AB787" si="624">ROUND(SQRT(F788^2+F789^2)*1000/(1.73*F$757),0)</f>
        <v>5</v>
      </c>
      <c r="G787" s="206">
        <f t="shared" si="624"/>
        <v>5</v>
      </c>
      <c r="H787" s="347">
        <f t="shared" si="624"/>
        <v>5</v>
      </c>
      <c r="I787" s="206">
        <f t="shared" si="624"/>
        <v>5</v>
      </c>
      <c r="J787" s="206">
        <f t="shared" si="624"/>
        <v>6</v>
      </c>
      <c r="K787" s="206">
        <f t="shared" si="624"/>
        <v>7</v>
      </c>
      <c r="L787" s="206">
        <f t="shared" si="624"/>
        <v>9</v>
      </c>
      <c r="M787" s="206">
        <f t="shared" si="624"/>
        <v>9</v>
      </c>
      <c r="N787" s="347">
        <f t="shared" si="624"/>
        <v>9</v>
      </c>
      <c r="O787" s="206">
        <f t="shared" si="624"/>
        <v>11</v>
      </c>
      <c r="P787" s="206">
        <f t="shared" si="624"/>
        <v>10</v>
      </c>
      <c r="Q787" s="206">
        <f t="shared" si="624"/>
        <v>8</v>
      </c>
      <c r="R787" s="206">
        <f t="shared" si="624"/>
        <v>7</v>
      </c>
      <c r="S787" s="206">
        <f t="shared" si="624"/>
        <v>5</v>
      </c>
      <c r="T787" s="206">
        <f t="shared" si="624"/>
        <v>5</v>
      </c>
      <c r="U787" s="206">
        <f t="shared" si="624"/>
        <v>5</v>
      </c>
      <c r="V787" s="206">
        <f t="shared" si="624"/>
        <v>5</v>
      </c>
      <c r="W787" s="206">
        <f t="shared" si="624"/>
        <v>5</v>
      </c>
      <c r="X787" s="206">
        <f t="shared" si="624"/>
        <v>5</v>
      </c>
      <c r="Y787" s="347">
        <f t="shared" si="624"/>
        <v>5</v>
      </c>
      <c r="Z787" s="206">
        <f t="shared" si="624"/>
        <v>5</v>
      </c>
      <c r="AA787" s="206">
        <f t="shared" si="624"/>
        <v>5</v>
      </c>
      <c r="AB787" s="207">
        <f t="shared" si="624"/>
        <v>5</v>
      </c>
      <c r="AC787" s="159"/>
      <c r="AD787" s="100"/>
      <c r="AE787" s="64"/>
      <c r="AF787" s="280"/>
      <c r="AG787" s="280"/>
      <c r="AH787" s="280"/>
      <c r="AI787" s="280"/>
      <c r="AJ787" s="280"/>
      <c r="AK787" s="280"/>
      <c r="AL787" s="280"/>
      <c r="AM787" s="280"/>
      <c r="AN787" s="280"/>
      <c r="AO787" s="280"/>
      <c r="AP787" s="280"/>
      <c r="AQ787" s="280"/>
      <c r="AR787" s="280"/>
      <c r="AS787" s="280"/>
      <c r="AT787" s="280"/>
      <c r="AU787" s="280"/>
      <c r="AV787" s="280"/>
      <c r="AW787" s="280"/>
      <c r="AX787" s="280"/>
      <c r="AY787" s="280"/>
      <c r="AZ787" s="280"/>
      <c r="BA787" s="280"/>
      <c r="BB787" s="280"/>
      <c r="BC787" s="280"/>
      <c r="BD787" s="280"/>
      <c r="BE787" s="175"/>
      <c r="BF787" s="175"/>
      <c r="BG787" s="175"/>
      <c r="BH787" s="175"/>
      <c r="BI787" s="175"/>
      <c r="BJ787" s="175"/>
      <c r="BK787" s="175"/>
      <c r="BL787" s="175"/>
      <c r="BM787" s="175"/>
      <c r="BN787" s="175"/>
      <c r="BO787" s="175"/>
      <c r="BP787" s="175"/>
      <c r="BQ787" s="175"/>
      <c r="BR787" s="175"/>
      <c r="BS787" s="175"/>
      <c r="BT787" s="175"/>
      <c r="BU787" s="175"/>
      <c r="BV787" s="175"/>
      <c r="BW787" s="175"/>
      <c r="BX787" s="175"/>
      <c r="BY787" s="175"/>
      <c r="BZ787" s="175"/>
      <c r="CA787" s="175"/>
      <c r="CB787" s="175"/>
      <c r="CC787" s="175"/>
      <c r="CD787" s="175"/>
      <c r="CE787" s="175"/>
      <c r="CF787" s="175"/>
      <c r="CG787" s="175"/>
      <c r="CH787" s="175"/>
      <c r="CI787" s="175"/>
      <c r="CJ787" s="175"/>
      <c r="CK787" s="175"/>
      <c r="CL787" s="175"/>
      <c r="CM787" s="175"/>
      <c r="CN787" s="175"/>
      <c r="CO787" s="175"/>
      <c r="CP787" s="175"/>
      <c r="CQ787" s="175"/>
      <c r="CR787" s="175"/>
      <c r="CS787" s="175"/>
      <c r="CT787" s="175"/>
      <c r="CU787" s="175"/>
      <c r="CV787" s="175"/>
      <c r="CW787" s="175"/>
      <c r="CX787" s="175"/>
      <c r="CY787" s="175"/>
      <c r="CZ787" s="175"/>
      <c r="DA787" s="175"/>
      <c r="DB787" s="175"/>
      <c r="DC787" s="175"/>
      <c r="DD787" s="175"/>
      <c r="DE787" s="175"/>
      <c r="DF787" s="175"/>
      <c r="DG787" s="175"/>
      <c r="DH787" s="175"/>
      <c r="DI787" s="175"/>
      <c r="DJ787" s="175"/>
      <c r="DK787" s="175"/>
      <c r="DL787" s="175"/>
      <c r="DM787" s="175"/>
      <c r="DN787" s="175"/>
      <c r="DO787" s="175"/>
      <c r="DP787" s="175"/>
      <c r="DQ787" s="175"/>
      <c r="DR787" s="175"/>
      <c r="DS787" s="175"/>
      <c r="DT787" s="175"/>
      <c r="DU787" s="175"/>
      <c r="DV787" s="175"/>
      <c r="DW787" s="175"/>
      <c r="DX787" s="175"/>
      <c r="DY787" s="175"/>
      <c r="DZ787" s="175"/>
      <c r="EA787" s="175"/>
    </row>
    <row r="788" spans="1:185" s="2" customFormat="1" ht="10.5" customHeight="1">
      <c r="A788" s="1370"/>
      <c r="B788" s="1460"/>
      <c r="C788" s="1282" t="s">
        <v>954</v>
      </c>
      <c r="D788" s="144" t="s">
        <v>126</v>
      </c>
      <c r="E788" s="54">
        <f>ROUND((AG788-AF788)*$AE788,2)</f>
        <v>0.04</v>
      </c>
      <c r="F788" s="54">
        <f t="shared" ref="F788:M788" si="625">ROUND((AH788-AG788)*$AE788,2)</f>
        <v>0.04</v>
      </c>
      <c r="G788" s="54">
        <f t="shared" si="625"/>
        <v>0.04</v>
      </c>
      <c r="H788" s="311">
        <f t="shared" si="625"/>
        <v>0.05</v>
      </c>
      <c r="I788" s="54">
        <f t="shared" si="625"/>
        <v>0.05</v>
      </c>
      <c r="J788" s="54">
        <f t="shared" si="625"/>
        <v>0.06</v>
      </c>
      <c r="K788" s="54">
        <f t="shared" si="625"/>
        <v>7.0000000000000007E-2</v>
      </c>
      <c r="L788" s="54">
        <f t="shared" si="625"/>
        <v>0.08</v>
      </c>
      <c r="M788" s="54">
        <f t="shared" si="625"/>
        <v>0.09</v>
      </c>
      <c r="N788" s="311">
        <f>ROUND((AP788-AO788)*$AE788,2)</f>
        <v>0.09</v>
      </c>
      <c r="O788" s="54">
        <f t="shared" ref="O788:AB788" si="626">ROUND((AQ788-AP788)*$AE788,2)</f>
        <v>0.1</v>
      </c>
      <c r="P788" s="54">
        <f t="shared" si="626"/>
        <v>0.09</v>
      </c>
      <c r="Q788" s="54">
        <f t="shared" si="626"/>
        <v>7.0000000000000007E-2</v>
      </c>
      <c r="R788" s="54">
        <f t="shared" si="626"/>
        <v>0.06</v>
      </c>
      <c r="S788" s="54">
        <f t="shared" si="626"/>
        <v>0.05</v>
      </c>
      <c r="T788" s="54">
        <f t="shared" si="626"/>
        <v>0.04</v>
      </c>
      <c r="U788" s="54">
        <f t="shared" si="626"/>
        <v>0.04</v>
      </c>
      <c r="V788" s="54">
        <f t="shared" si="626"/>
        <v>0.04</v>
      </c>
      <c r="W788" s="54">
        <f t="shared" si="626"/>
        <v>0.04</v>
      </c>
      <c r="X788" s="54">
        <f t="shared" si="626"/>
        <v>0.04</v>
      </c>
      <c r="Y788" s="311">
        <f t="shared" si="626"/>
        <v>0.04</v>
      </c>
      <c r="Z788" s="54">
        <f t="shared" si="626"/>
        <v>0.04</v>
      </c>
      <c r="AA788" s="54">
        <f t="shared" si="626"/>
        <v>0.04</v>
      </c>
      <c r="AB788" s="55">
        <f t="shared" si="626"/>
        <v>0.04</v>
      </c>
      <c r="AC788" s="53">
        <f>(BD788-AF788)*AE788</f>
        <v>1.3381200000001172</v>
      </c>
      <c r="AD788" s="56">
        <f>(BD789-AF789)*AE788</f>
        <v>1.0142999999999576</v>
      </c>
      <c r="AE788" s="64">
        <v>1.8</v>
      </c>
      <c r="AF788" s="1114">
        <v>1754.8453</v>
      </c>
      <c r="AG788" s="1114">
        <v>1754.8662999999999</v>
      </c>
      <c r="AH788" s="1115">
        <v>1754.8860999999999</v>
      </c>
      <c r="AI788" s="1114">
        <v>1754.9096</v>
      </c>
      <c r="AJ788" s="1114">
        <v>1754.9367</v>
      </c>
      <c r="AK788" s="1114">
        <v>1754.9633999999999</v>
      </c>
      <c r="AL788" s="1114">
        <v>1754.9957999999999</v>
      </c>
      <c r="AM788" s="1114">
        <v>1755.0357999999999</v>
      </c>
      <c r="AN788" s="1114">
        <v>1755.0826</v>
      </c>
      <c r="AO788" s="1114">
        <v>1755.1322</v>
      </c>
      <c r="AP788" s="1114">
        <v>1755.1823999999999</v>
      </c>
      <c r="AQ788" s="1114">
        <v>1755.2366</v>
      </c>
      <c r="AR788" s="1114">
        <v>1755.2865999999999</v>
      </c>
      <c r="AS788" s="1114">
        <v>1755.3251</v>
      </c>
      <c r="AT788" s="1114">
        <v>1755.3562999999999</v>
      </c>
      <c r="AU788" s="1114">
        <v>1755.3841</v>
      </c>
      <c r="AV788" s="1114">
        <v>1755.4069</v>
      </c>
      <c r="AW788" s="1114">
        <v>1755.4279999999999</v>
      </c>
      <c r="AX788" s="1114">
        <v>1755.4489999999998</v>
      </c>
      <c r="AY788" s="1114">
        <v>1755.4699000000001</v>
      </c>
      <c r="AZ788" s="1114">
        <v>1755.4930999999999</v>
      </c>
      <c r="BA788" s="1114">
        <v>1755.5174999999999</v>
      </c>
      <c r="BB788" s="1114">
        <v>1755.5408</v>
      </c>
      <c r="BC788" s="1114">
        <v>1755.5648999999999</v>
      </c>
      <c r="BD788" s="1114">
        <v>1755.5887</v>
      </c>
      <c r="BE788" s="175"/>
      <c r="BF788" s="175"/>
      <c r="BG788" s="175"/>
      <c r="BH788" s="175"/>
      <c r="BI788" s="175"/>
      <c r="BJ788" s="175"/>
      <c r="BK788" s="175"/>
      <c r="BL788" s="175"/>
      <c r="BM788" s="175"/>
      <c r="BN788" s="175"/>
      <c r="BO788" s="175"/>
      <c r="BP788" s="175"/>
      <c r="BQ788" s="175"/>
      <c r="BR788" s="175"/>
      <c r="BS788" s="175"/>
      <c r="BT788" s="175"/>
      <c r="BU788" s="175"/>
      <c r="BV788" s="175"/>
      <c r="BW788" s="175"/>
      <c r="BX788" s="175"/>
      <c r="BY788" s="175"/>
      <c r="BZ788" s="175"/>
      <c r="CA788" s="175"/>
      <c r="CB788" s="175"/>
      <c r="CC788" s="175"/>
      <c r="CD788" s="175"/>
      <c r="CE788" s="175"/>
      <c r="CF788" s="175"/>
      <c r="CG788" s="175"/>
      <c r="CH788" s="175"/>
      <c r="CI788" s="175"/>
      <c r="CJ788" s="175"/>
      <c r="CK788" s="175"/>
      <c r="CL788" s="175"/>
      <c r="CM788" s="175"/>
      <c r="CN788" s="175"/>
      <c r="CO788" s="175"/>
      <c r="CP788" s="175"/>
      <c r="CQ788" s="175"/>
      <c r="CR788" s="175"/>
      <c r="CS788" s="175"/>
      <c r="CT788" s="175"/>
      <c r="CU788" s="175"/>
      <c r="CV788" s="175"/>
      <c r="CW788" s="175"/>
      <c r="CX788" s="175"/>
      <c r="CY788" s="175"/>
      <c r="CZ788" s="175"/>
      <c r="DA788" s="175"/>
      <c r="DB788" s="175"/>
      <c r="DC788" s="175"/>
      <c r="DD788" s="175"/>
      <c r="DE788" s="175"/>
      <c r="DF788" s="175"/>
      <c r="DG788" s="175"/>
      <c r="DH788" s="175"/>
      <c r="DI788" s="175"/>
      <c r="DJ788" s="175"/>
      <c r="DK788" s="175"/>
      <c r="DL788" s="175"/>
      <c r="DM788" s="175"/>
      <c r="DN788" s="175"/>
      <c r="DO788" s="175"/>
      <c r="DP788" s="175"/>
      <c r="DQ788" s="175"/>
      <c r="DR788" s="175"/>
      <c r="DS788" s="175"/>
      <c r="DT788" s="175"/>
      <c r="DU788" s="121"/>
      <c r="DV788" s="121"/>
      <c r="DW788" s="121"/>
      <c r="DX788" s="121"/>
      <c r="DY788" s="121"/>
      <c r="DZ788" s="121"/>
      <c r="EA788" s="12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</row>
    <row r="789" spans="1:185" s="2" customFormat="1" ht="10.5" customHeight="1">
      <c r="A789" s="1417"/>
      <c r="B789" s="1427"/>
      <c r="C789" s="1282" t="s">
        <v>954</v>
      </c>
      <c r="D789" s="144" t="s">
        <v>127</v>
      </c>
      <c r="E789" s="54">
        <f>ROUND((AG789-AF789)*$AE788,2)</f>
        <v>0.03</v>
      </c>
      <c r="F789" s="54">
        <f t="shared" ref="F789:L789" si="627">ROUND((AH789-AG789)*$AE788,2)</f>
        <v>0.03</v>
      </c>
      <c r="G789" s="54">
        <f t="shared" si="627"/>
        <v>0.03</v>
      </c>
      <c r="H789" s="311">
        <f t="shared" si="627"/>
        <v>0.03</v>
      </c>
      <c r="I789" s="54">
        <f t="shared" si="627"/>
        <v>0.03</v>
      </c>
      <c r="J789" s="54">
        <f t="shared" si="627"/>
        <v>0.03</v>
      </c>
      <c r="K789" s="54">
        <f t="shared" si="627"/>
        <v>0.04</v>
      </c>
      <c r="L789" s="54">
        <f t="shared" si="627"/>
        <v>0.06</v>
      </c>
      <c r="M789" s="54">
        <f>ROUND((AO789-AN789)*$AE788,2)</f>
        <v>0.05</v>
      </c>
      <c r="N789" s="311">
        <f>ROUND((AP789-AO789)*$AE788,2)</f>
        <v>0.05</v>
      </c>
      <c r="O789" s="54">
        <f t="shared" ref="O789:AB789" si="628">ROUND((AQ789-AP789)*$AE788,2)</f>
        <v>7.0000000000000007E-2</v>
      </c>
      <c r="P789" s="54">
        <f t="shared" si="628"/>
        <v>7.0000000000000007E-2</v>
      </c>
      <c r="Q789" s="54">
        <f t="shared" si="628"/>
        <v>0.05</v>
      </c>
      <c r="R789" s="54">
        <f t="shared" si="628"/>
        <v>0.04</v>
      </c>
      <c r="S789" s="54">
        <f t="shared" si="628"/>
        <v>0.03</v>
      </c>
      <c r="T789" s="54">
        <f t="shared" si="628"/>
        <v>0.04</v>
      </c>
      <c r="U789" s="54">
        <f t="shared" si="628"/>
        <v>0.04</v>
      </c>
      <c r="V789" s="54">
        <f t="shared" si="628"/>
        <v>0.04</v>
      </c>
      <c r="W789" s="54">
        <f t="shared" si="628"/>
        <v>0.04</v>
      </c>
      <c r="X789" s="54">
        <f t="shared" si="628"/>
        <v>0.04</v>
      </c>
      <c r="Y789" s="311">
        <f t="shared" si="628"/>
        <v>0.04</v>
      </c>
      <c r="Z789" s="54">
        <f t="shared" si="628"/>
        <v>0.04</v>
      </c>
      <c r="AA789" s="54">
        <f t="shared" si="628"/>
        <v>0.04</v>
      </c>
      <c r="AB789" s="55">
        <f t="shared" si="628"/>
        <v>0.04</v>
      </c>
      <c r="AC789" s="53"/>
      <c r="AD789" s="56"/>
      <c r="AE789" s="64"/>
      <c r="AF789" s="1114">
        <v>1846.5648000000001</v>
      </c>
      <c r="AG789" s="1114">
        <v>1846.5837000000001</v>
      </c>
      <c r="AH789" s="1115">
        <v>1846.6018000000001</v>
      </c>
      <c r="AI789" s="1114">
        <v>1846.6198000000002</v>
      </c>
      <c r="AJ789" s="1114">
        <v>1846.6374000000001</v>
      </c>
      <c r="AK789" s="1114">
        <v>1846.6560000000002</v>
      </c>
      <c r="AL789" s="1114">
        <v>1846.6751000000002</v>
      </c>
      <c r="AM789" s="1114">
        <v>1846.6961000000001</v>
      </c>
      <c r="AN789" s="1114">
        <v>1846.7286000000001</v>
      </c>
      <c r="AO789" s="1114">
        <v>1846.7576000000001</v>
      </c>
      <c r="AP789" s="1114">
        <v>1846.7874000000002</v>
      </c>
      <c r="AQ789" s="1114">
        <v>1846.8251</v>
      </c>
      <c r="AR789" s="1114">
        <v>1846.8615000000002</v>
      </c>
      <c r="AS789" s="1114">
        <v>1846.8905000000002</v>
      </c>
      <c r="AT789" s="1114">
        <v>1846.9111</v>
      </c>
      <c r="AU789" s="1114">
        <v>1846.9298000000001</v>
      </c>
      <c r="AV789" s="1114">
        <v>1846.9508000000001</v>
      </c>
      <c r="AW789" s="1114">
        <v>1846.9704000000002</v>
      </c>
      <c r="AX789" s="1114">
        <v>1846.9899</v>
      </c>
      <c r="AY789" s="1114">
        <v>1847.0095000000001</v>
      </c>
      <c r="AZ789" s="1114">
        <v>1847.0324000000001</v>
      </c>
      <c r="BA789" s="1114">
        <v>1847.0568000000001</v>
      </c>
      <c r="BB789" s="1114">
        <v>1847.0804000000001</v>
      </c>
      <c r="BC789" s="1114">
        <v>1847.1048000000001</v>
      </c>
      <c r="BD789" s="1114">
        <v>1847.1283000000001</v>
      </c>
      <c r="BE789" s="175"/>
      <c r="BF789" s="175"/>
      <c r="BG789" s="175"/>
      <c r="BH789" s="175"/>
      <c r="BI789" s="175"/>
      <c r="BJ789" s="175"/>
      <c r="BK789" s="175"/>
      <c r="BL789" s="175"/>
      <c r="BM789" s="175"/>
      <c r="BN789" s="175"/>
      <c r="BO789" s="175"/>
      <c r="BP789" s="175"/>
      <c r="BQ789" s="175"/>
      <c r="BR789" s="175"/>
      <c r="BS789" s="175"/>
      <c r="BT789" s="175"/>
      <c r="BU789" s="175"/>
      <c r="BV789" s="175"/>
      <c r="BW789" s="175"/>
      <c r="BX789" s="175"/>
      <c r="BY789" s="175"/>
      <c r="BZ789" s="175"/>
      <c r="CA789" s="175"/>
      <c r="CB789" s="175"/>
      <c r="CC789" s="175"/>
      <c r="CD789" s="175"/>
      <c r="CE789" s="175"/>
      <c r="CF789" s="175"/>
      <c r="CG789" s="175"/>
      <c r="CH789" s="175"/>
      <c r="CI789" s="175"/>
      <c r="CJ789" s="175"/>
      <c r="CK789" s="175"/>
      <c r="CL789" s="175"/>
      <c r="CM789" s="175"/>
      <c r="CN789" s="175"/>
      <c r="CO789" s="175"/>
      <c r="CP789" s="175"/>
      <c r="CQ789" s="175"/>
      <c r="CR789" s="175"/>
      <c r="CS789" s="175"/>
      <c r="CT789" s="175"/>
      <c r="CU789" s="175"/>
      <c r="CV789" s="175"/>
      <c r="CW789" s="175"/>
      <c r="CX789" s="175"/>
      <c r="CY789" s="175"/>
      <c r="CZ789" s="175"/>
      <c r="DA789" s="175"/>
      <c r="DB789" s="175"/>
      <c r="DC789" s="175"/>
      <c r="DD789" s="175"/>
      <c r="DE789" s="175"/>
      <c r="DF789" s="175"/>
      <c r="DG789" s="175"/>
      <c r="DH789" s="175"/>
      <c r="DI789" s="175"/>
      <c r="DJ789" s="175"/>
      <c r="DK789" s="175"/>
      <c r="DL789" s="175"/>
      <c r="DM789" s="175"/>
      <c r="DN789" s="175"/>
      <c r="DO789" s="175"/>
      <c r="DP789" s="175"/>
      <c r="DQ789" s="175"/>
      <c r="DR789" s="175"/>
      <c r="DS789" s="175"/>
      <c r="DT789" s="175"/>
      <c r="DU789" s="121"/>
      <c r="DV789" s="121"/>
      <c r="DW789" s="121"/>
      <c r="DX789" s="121"/>
      <c r="DY789" s="121"/>
      <c r="DZ789" s="121"/>
      <c r="EA789" s="12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</row>
    <row r="790" spans="1:185" s="2" customFormat="1" ht="10.5" customHeight="1" thickBot="1">
      <c r="A790" s="1371"/>
      <c r="B790" s="1461"/>
      <c r="C790" s="293"/>
      <c r="D790" s="254" t="s">
        <v>42</v>
      </c>
      <c r="E790" s="89">
        <f t="shared" ref="E790:AB790" si="629">E789/E788</f>
        <v>0.75</v>
      </c>
      <c r="F790" s="89">
        <f t="shared" si="629"/>
        <v>0.75</v>
      </c>
      <c r="G790" s="89">
        <f t="shared" si="629"/>
        <v>0.75</v>
      </c>
      <c r="H790" s="320">
        <f t="shared" si="629"/>
        <v>0.6</v>
      </c>
      <c r="I790" s="89">
        <f t="shared" si="629"/>
        <v>0.6</v>
      </c>
      <c r="J790" s="89">
        <f t="shared" si="629"/>
        <v>0.5</v>
      </c>
      <c r="K790" s="89">
        <f t="shared" si="629"/>
        <v>0.5714285714285714</v>
      </c>
      <c r="L790" s="89">
        <f t="shared" si="629"/>
        <v>0.75</v>
      </c>
      <c r="M790" s="89">
        <f t="shared" si="629"/>
        <v>0.55555555555555558</v>
      </c>
      <c r="N790" s="320">
        <f t="shared" si="629"/>
        <v>0.55555555555555558</v>
      </c>
      <c r="O790" s="89">
        <f t="shared" si="629"/>
        <v>0.70000000000000007</v>
      </c>
      <c r="P790" s="89">
        <f t="shared" si="629"/>
        <v>0.7777777777777779</v>
      </c>
      <c r="Q790" s="89">
        <f t="shared" si="629"/>
        <v>0.7142857142857143</v>
      </c>
      <c r="R790" s="89">
        <f t="shared" si="629"/>
        <v>0.66666666666666674</v>
      </c>
      <c r="S790" s="89">
        <f t="shared" si="629"/>
        <v>0.6</v>
      </c>
      <c r="T790" s="89">
        <f t="shared" si="629"/>
        <v>1</v>
      </c>
      <c r="U790" s="89">
        <f t="shared" si="629"/>
        <v>1</v>
      </c>
      <c r="V790" s="89">
        <f t="shared" si="629"/>
        <v>1</v>
      </c>
      <c r="W790" s="89">
        <f t="shared" si="629"/>
        <v>1</v>
      </c>
      <c r="X790" s="89">
        <f t="shared" si="629"/>
        <v>1</v>
      </c>
      <c r="Y790" s="320">
        <f t="shared" si="629"/>
        <v>1</v>
      </c>
      <c r="Z790" s="89">
        <f t="shared" si="629"/>
        <v>1</v>
      </c>
      <c r="AA790" s="89">
        <f t="shared" si="629"/>
        <v>1</v>
      </c>
      <c r="AB790" s="90">
        <f t="shared" si="629"/>
        <v>1</v>
      </c>
      <c r="AC790" s="241"/>
      <c r="AD790" s="242"/>
      <c r="AE790" s="243"/>
      <c r="AF790" s="281"/>
      <c r="AG790" s="281"/>
      <c r="AH790" s="281"/>
      <c r="AI790" s="281"/>
      <c r="AJ790" s="281"/>
      <c r="AK790" s="281"/>
      <c r="AL790" s="281"/>
      <c r="AM790" s="281"/>
      <c r="AN790" s="281"/>
      <c r="AO790" s="281"/>
      <c r="AP790" s="281"/>
      <c r="AQ790" s="281"/>
      <c r="AR790" s="281"/>
      <c r="AS790" s="281"/>
      <c r="AT790" s="281"/>
      <c r="AU790" s="281"/>
      <c r="AV790" s="281"/>
      <c r="AW790" s="281"/>
      <c r="AX790" s="281"/>
      <c r="AY790" s="281"/>
      <c r="AZ790" s="281"/>
      <c r="BA790" s="281"/>
      <c r="BB790" s="281"/>
      <c r="BC790" s="281"/>
      <c r="BD790" s="281"/>
      <c r="BE790" s="175"/>
      <c r="BF790" s="175"/>
      <c r="BG790" s="175"/>
      <c r="BH790" s="175"/>
      <c r="BI790" s="175"/>
      <c r="BJ790" s="175"/>
      <c r="BK790" s="175"/>
      <c r="BL790" s="175"/>
      <c r="BM790" s="175"/>
      <c r="BN790" s="175"/>
      <c r="BO790" s="175"/>
      <c r="BP790" s="175"/>
      <c r="BQ790" s="175"/>
      <c r="BR790" s="175"/>
      <c r="BS790" s="175"/>
      <c r="BT790" s="175"/>
      <c r="BU790" s="175"/>
      <c r="BV790" s="175"/>
      <c r="BW790" s="175"/>
      <c r="BX790" s="175"/>
      <c r="BY790" s="175"/>
      <c r="BZ790" s="175"/>
      <c r="CA790" s="175"/>
      <c r="CB790" s="175"/>
      <c r="CC790" s="175"/>
      <c r="CD790" s="175"/>
      <c r="CE790" s="175"/>
      <c r="CF790" s="175"/>
      <c r="CG790" s="175"/>
      <c r="CH790" s="175"/>
      <c r="CI790" s="175"/>
      <c r="CJ790" s="175"/>
      <c r="CK790" s="175"/>
      <c r="CL790" s="175"/>
      <c r="CM790" s="175"/>
      <c r="CN790" s="175"/>
      <c r="CO790" s="175"/>
      <c r="CP790" s="175"/>
      <c r="CQ790" s="175"/>
      <c r="CR790" s="175"/>
      <c r="CS790" s="175"/>
      <c r="CT790" s="175"/>
      <c r="CU790" s="175"/>
      <c r="CV790" s="175"/>
      <c r="CW790" s="175"/>
      <c r="CX790" s="175"/>
      <c r="CY790" s="175"/>
      <c r="CZ790" s="175"/>
      <c r="DA790" s="175"/>
      <c r="DB790" s="175"/>
      <c r="DC790" s="175"/>
      <c r="DD790" s="175"/>
      <c r="DE790" s="175"/>
      <c r="DF790" s="175"/>
      <c r="DG790" s="175"/>
      <c r="DH790" s="175"/>
      <c r="DI790" s="175"/>
      <c r="DJ790" s="175"/>
      <c r="DK790" s="175"/>
      <c r="DL790" s="175"/>
      <c r="DM790" s="175"/>
      <c r="DN790" s="175"/>
      <c r="DO790" s="175"/>
      <c r="DP790" s="175"/>
      <c r="DQ790" s="175"/>
      <c r="DR790" s="175"/>
      <c r="DS790" s="175"/>
      <c r="DT790" s="175"/>
      <c r="DU790" s="121"/>
      <c r="DV790" s="121"/>
      <c r="DW790" s="121"/>
      <c r="DX790" s="121"/>
      <c r="DY790" s="121"/>
      <c r="DZ790" s="121"/>
      <c r="EA790" s="12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</row>
    <row r="791" spans="1:185" s="1" customFormat="1" ht="10.5" customHeight="1">
      <c r="A791" s="1297" t="s">
        <v>14</v>
      </c>
      <c r="B791" s="1402" t="s">
        <v>531</v>
      </c>
      <c r="C791" s="1283"/>
      <c r="D791" s="1288"/>
      <c r="E791" s="82"/>
      <c r="F791" s="82"/>
      <c r="G791" s="82"/>
      <c r="H791" s="318"/>
      <c r="I791" s="82"/>
      <c r="J791" s="82"/>
      <c r="K791" s="82"/>
      <c r="L791" s="82"/>
      <c r="M791" s="82"/>
      <c r="N791" s="318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318"/>
      <c r="Z791" s="82"/>
      <c r="AA791" s="82"/>
      <c r="AB791" s="83"/>
      <c r="AC791" s="244" t="s">
        <v>125</v>
      </c>
      <c r="AD791" s="245">
        <f>AD793/AC793</f>
        <v>0.74205607476638813</v>
      </c>
      <c r="AE791" s="246"/>
      <c r="AF791" s="280"/>
      <c r="AG791" s="280"/>
      <c r="AH791" s="280"/>
      <c r="AI791" s="280"/>
      <c r="AJ791" s="280"/>
      <c r="AK791" s="280"/>
      <c r="AL791" s="280"/>
      <c r="AM791" s="280"/>
      <c r="AN791" s="280"/>
      <c r="AO791" s="280"/>
      <c r="AP791" s="280"/>
      <c r="AQ791" s="280"/>
      <c r="AR791" s="280"/>
      <c r="AS791" s="280"/>
      <c r="AT791" s="280"/>
      <c r="AU791" s="280"/>
      <c r="AV791" s="280"/>
      <c r="AW791" s="280"/>
      <c r="AX791" s="280"/>
      <c r="AY791" s="280"/>
      <c r="AZ791" s="280"/>
      <c r="BA791" s="280"/>
      <c r="BB791" s="280"/>
      <c r="BC791" s="280"/>
      <c r="BD791" s="280"/>
      <c r="BE791" s="175"/>
      <c r="BF791" s="175"/>
      <c r="BG791" s="175"/>
      <c r="BH791" s="175"/>
      <c r="BI791" s="175"/>
      <c r="BJ791" s="175"/>
      <c r="BK791" s="175"/>
      <c r="BL791" s="175"/>
      <c r="BM791" s="175"/>
      <c r="BN791" s="175"/>
      <c r="BO791" s="175"/>
      <c r="BP791" s="175"/>
      <c r="BQ791" s="175"/>
      <c r="BR791" s="175"/>
      <c r="BS791" s="175"/>
      <c r="BT791" s="175"/>
      <c r="BU791" s="175"/>
      <c r="BV791" s="175"/>
      <c r="BW791" s="175"/>
      <c r="BX791" s="175"/>
      <c r="BY791" s="175"/>
      <c r="BZ791" s="175"/>
      <c r="CA791" s="175"/>
      <c r="CB791" s="175"/>
      <c r="CC791" s="175"/>
      <c r="CD791" s="175"/>
      <c r="CE791" s="175"/>
      <c r="CF791" s="175"/>
      <c r="CG791" s="175"/>
      <c r="CH791" s="175"/>
      <c r="CI791" s="175"/>
      <c r="CJ791" s="175"/>
      <c r="CK791" s="175"/>
      <c r="CL791" s="175"/>
      <c r="CM791" s="175"/>
      <c r="CN791" s="175"/>
      <c r="CO791" s="175"/>
      <c r="CP791" s="175"/>
      <c r="CQ791" s="175"/>
      <c r="CR791" s="175"/>
      <c r="CS791" s="175"/>
      <c r="CT791" s="175"/>
      <c r="CU791" s="175"/>
      <c r="CV791" s="175"/>
      <c r="CW791" s="175"/>
      <c r="CX791" s="175"/>
      <c r="CY791" s="175"/>
      <c r="CZ791" s="175"/>
      <c r="DA791" s="175"/>
      <c r="DB791" s="175"/>
      <c r="DC791" s="175"/>
      <c r="DD791" s="175"/>
      <c r="DE791" s="175"/>
      <c r="DF791" s="175"/>
      <c r="DG791" s="175"/>
      <c r="DH791" s="175"/>
      <c r="DI791" s="175"/>
      <c r="DJ791" s="175"/>
      <c r="DK791" s="175"/>
      <c r="DL791" s="175"/>
      <c r="DM791" s="175"/>
      <c r="DN791" s="175"/>
      <c r="DO791" s="175"/>
      <c r="DP791" s="175"/>
      <c r="DQ791" s="175"/>
      <c r="DR791" s="175"/>
      <c r="DS791" s="175"/>
      <c r="DT791" s="175"/>
      <c r="DU791" s="175"/>
      <c r="DV791" s="175"/>
      <c r="DW791" s="175"/>
      <c r="DX791" s="175"/>
      <c r="DY791" s="175"/>
      <c r="DZ791" s="175"/>
      <c r="EA791" s="175"/>
    </row>
    <row r="792" spans="1:185" s="1" customFormat="1" ht="10.5" customHeight="1">
      <c r="A792" s="1298"/>
      <c r="B792" s="1403"/>
      <c r="C792" s="1282" t="s">
        <v>139</v>
      </c>
      <c r="D792" s="144" t="s">
        <v>34</v>
      </c>
      <c r="E792" s="206">
        <f>ROUND(SQRT(E793^2+E794^2)*1000/(1.73*E$758),0)</f>
        <v>17</v>
      </c>
      <c r="F792" s="206">
        <f t="shared" ref="F792:AB792" si="630">ROUND(SQRT(F793^2+F794^2)*1000/(1.73*F$758),0)</f>
        <v>16</v>
      </c>
      <c r="G792" s="206">
        <f t="shared" si="630"/>
        <v>24</v>
      </c>
      <c r="H792" s="347">
        <f t="shared" si="630"/>
        <v>18</v>
      </c>
      <c r="I792" s="206">
        <f t="shared" si="630"/>
        <v>16</v>
      </c>
      <c r="J792" s="206">
        <f t="shared" si="630"/>
        <v>19</v>
      </c>
      <c r="K792" s="206">
        <f t="shared" si="630"/>
        <v>20</v>
      </c>
      <c r="L792" s="206">
        <f t="shared" si="630"/>
        <v>23</v>
      </c>
      <c r="M792" s="206">
        <f t="shared" si="630"/>
        <v>33</v>
      </c>
      <c r="N792" s="347">
        <f t="shared" si="630"/>
        <v>36</v>
      </c>
      <c r="O792" s="206">
        <f t="shared" si="630"/>
        <v>32</v>
      </c>
      <c r="P792" s="206">
        <f t="shared" si="630"/>
        <v>32</v>
      </c>
      <c r="Q792" s="206">
        <f t="shared" si="630"/>
        <v>29</v>
      </c>
      <c r="R792" s="206">
        <f t="shared" si="630"/>
        <v>28</v>
      </c>
      <c r="S792" s="206">
        <f t="shared" si="630"/>
        <v>33</v>
      </c>
      <c r="T792" s="206">
        <f t="shared" si="630"/>
        <v>30</v>
      </c>
      <c r="U792" s="206">
        <f t="shared" si="630"/>
        <v>23</v>
      </c>
      <c r="V792" s="206">
        <f t="shared" si="630"/>
        <v>23</v>
      </c>
      <c r="W792" s="206">
        <f t="shared" si="630"/>
        <v>24</v>
      </c>
      <c r="X792" s="206">
        <f t="shared" si="630"/>
        <v>22</v>
      </c>
      <c r="Y792" s="347">
        <f t="shared" si="630"/>
        <v>25</v>
      </c>
      <c r="Z792" s="206">
        <f t="shared" si="630"/>
        <v>25</v>
      </c>
      <c r="AA792" s="206">
        <f t="shared" si="630"/>
        <v>22</v>
      </c>
      <c r="AB792" s="207">
        <f t="shared" si="630"/>
        <v>23</v>
      </c>
      <c r="AC792" s="159"/>
      <c r="AD792" s="100"/>
      <c r="AE792" s="64"/>
      <c r="AF792" s="280"/>
      <c r="AG792" s="280"/>
      <c r="AH792" s="280"/>
      <c r="AI792" s="280"/>
      <c r="AJ792" s="280"/>
      <c r="AK792" s="280"/>
      <c r="AL792" s="280"/>
      <c r="AM792" s="280"/>
      <c r="AN792" s="280"/>
      <c r="AO792" s="280"/>
      <c r="AP792" s="280"/>
      <c r="AQ792" s="280"/>
      <c r="AR792" s="280"/>
      <c r="AS792" s="280"/>
      <c r="AT792" s="280"/>
      <c r="AU792" s="280"/>
      <c r="AV792" s="280"/>
      <c r="AW792" s="280"/>
      <c r="AX792" s="280"/>
      <c r="AY792" s="280"/>
      <c r="AZ792" s="280"/>
      <c r="BA792" s="280"/>
      <c r="BB792" s="280"/>
      <c r="BC792" s="280"/>
      <c r="BD792" s="280"/>
      <c r="BE792" s="175"/>
      <c r="BF792" s="175"/>
      <c r="BG792" s="175"/>
      <c r="BH792" s="175"/>
      <c r="BI792" s="175"/>
      <c r="BJ792" s="175"/>
      <c r="BK792" s="175"/>
      <c r="BL792" s="175"/>
      <c r="BM792" s="175"/>
      <c r="BN792" s="175"/>
      <c r="BO792" s="175"/>
      <c r="BP792" s="175"/>
      <c r="BQ792" s="175"/>
      <c r="BR792" s="175"/>
      <c r="BS792" s="175"/>
      <c r="BT792" s="175"/>
      <c r="BU792" s="175"/>
      <c r="BV792" s="175"/>
      <c r="BW792" s="175"/>
      <c r="BX792" s="175"/>
      <c r="BY792" s="175"/>
      <c r="BZ792" s="175"/>
      <c r="CA792" s="175"/>
      <c r="CB792" s="175"/>
      <c r="CC792" s="175"/>
      <c r="CD792" s="175"/>
      <c r="CE792" s="175"/>
      <c r="CF792" s="175"/>
      <c r="CG792" s="175"/>
      <c r="CH792" s="175"/>
      <c r="CI792" s="175"/>
      <c r="CJ792" s="175"/>
      <c r="CK792" s="175"/>
      <c r="CL792" s="175"/>
      <c r="CM792" s="175"/>
      <c r="CN792" s="175"/>
      <c r="CO792" s="175"/>
      <c r="CP792" s="175"/>
      <c r="CQ792" s="175"/>
      <c r="CR792" s="175"/>
      <c r="CS792" s="175"/>
      <c r="CT792" s="175"/>
      <c r="CU792" s="175"/>
      <c r="CV792" s="175"/>
      <c r="CW792" s="175"/>
      <c r="CX792" s="175"/>
      <c r="CY792" s="175"/>
      <c r="CZ792" s="175"/>
      <c r="DA792" s="175"/>
      <c r="DB792" s="175"/>
      <c r="DC792" s="175"/>
      <c r="DD792" s="175"/>
      <c r="DE792" s="175"/>
      <c r="DF792" s="175"/>
      <c r="DG792" s="175"/>
      <c r="DH792" s="175"/>
      <c r="DI792" s="175"/>
      <c r="DJ792" s="175"/>
      <c r="DK792" s="175"/>
      <c r="DL792" s="175"/>
      <c r="DM792" s="175"/>
      <c r="DN792" s="175"/>
      <c r="DO792" s="175"/>
      <c r="DP792" s="175"/>
      <c r="DQ792" s="175"/>
      <c r="DR792" s="175"/>
      <c r="DS792" s="175"/>
      <c r="DT792" s="175"/>
      <c r="DU792" s="175"/>
      <c r="DV792" s="175"/>
      <c r="DW792" s="175"/>
      <c r="DX792" s="175"/>
      <c r="DY792" s="175"/>
      <c r="DZ792" s="175"/>
      <c r="EA792" s="175"/>
    </row>
    <row r="793" spans="1:185" s="1" customFormat="1" ht="10.5" customHeight="1">
      <c r="A793" s="1298"/>
      <c r="B793" s="1403"/>
      <c r="C793" s="1282" t="s">
        <v>954</v>
      </c>
      <c r="D793" s="144" t="s">
        <v>126</v>
      </c>
      <c r="E793" s="54">
        <f>ROUND((AG793-AF793)*$AE793,2)</f>
        <v>0.14000000000000001</v>
      </c>
      <c r="F793" s="54">
        <f t="shared" ref="F793:M793" si="631">ROUND((AH793-AG793)*$AE793,2)</f>
        <v>0.14000000000000001</v>
      </c>
      <c r="G793" s="54">
        <f t="shared" si="631"/>
        <v>0.22</v>
      </c>
      <c r="H793" s="311">
        <f t="shared" si="631"/>
        <v>0.16</v>
      </c>
      <c r="I793" s="54">
        <f t="shared" si="631"/>
        <v>0.14000000000000001</v>
      </c>
      <c r="J793" s="54">
        <f t="shared" si="631"/>
        <v>0.16</v>
      </c>
      <c r="K793" s="54">
        <f t="shared" si="631"/>
        <v>0.16</v>
      </c>
      <c r="L793" s="54">
        <f t="shared" si="631"/>
        <v>0.18</v>
      </c>
      <c r="M793" s="54">
        <f t="shared" si="631"/>
        <v>0.28000000000000003</v>
      </c>
      <c r="N793" s="311">
        <f>ROUND((AP793-AO793)*$AE793,2)</f>
        <v>0.28999999999999998</v>
      </c>
      <c r="O793" s="54">
        <f t="shared" ref="O793:AB793" si="632">ROUND((AQ793-AP793)*$AE793,2)</f>
        <v>0.25</v>
      </c>
      <c r="P793" s="54">
        <f t="shared" si="632"/>
        <v>0.26</v>
      </c>
      <c r="Q793" s="54">
        <f t="shared" si="632"/>
        <v>0.24</v>
      </c>
      <c r="R793" s="54">
        <f t="shared" si="632"/>
        <v>0.24</v>
      </c>
      <c r="S793" s="54">
        <f t="shared" si="632"/>
        <v>0.28999999999999998</v>
      </c>
      <c r="T793" s="54">
        <f t="shared" si="632"/>
        <v>0.27</v>
      </c>
      <c r="U793" s="54">
        <f t="shared" si="632"/>
        <v>0.2</v>
      </c>
      <c r="V793" s="54">
        <f t="shared" si="632"/>
        <v>0.2</v>
      </c>
      <c r="W793" s="54">
        <f t="shared" si="632"/>
        <v>0.2</v>
      </c>
      <c r="X793" s="54">
        <f t="shared" si="632"/>
        <v>0.18</v>
      </c>
      <c r="Y793" s="311">
        <f t="shared" si="632"/>
        <v>0.22</v>
      </c>
      <c r="Z793" s="54">
        <f t="shared" si="632"/>
        <v>0.21</v>
      </c>
      <c r="AA793" s="54">
        <f t="shared" si="632"/>
        <v>0.19</v>
      </c>
      <c r="AB793" s="55">
        <f t="shared" si="632"/>
        <v>0.2</v>
      </c>
      <c r="AC793" s="53">
        <f>(BD793-AF793)*AE793</f>
        <v>5.0076000000002754</v>
      </c>
      <c r="AD793" s="56">
        <f>(BD794-AF794)*AE793</f>
        <v>3.7159200000003696</v>
      </c>
      <c r="AE793" s="64">
        <v>1.8</v>
      </c>
      <c r="AF793" s="1114">
        <v>5107.5753999999997</v>
      </c>
      <c r="AG793" s="1114">
        <v>5107.6511</v>
      </c>
      <c r="AH793" s="1115">
        <v>5107.7303999999995</v>
      </c>
      <c r="AI793" s="1114">
        <v>5107.8512000000001</v>
      </c>
      <c r="AJ793" s="1114">
        <v>5107.9426999999996</v>
      </c>
      <c r="AK793" s="1114">
        <v>5108.0189</v>
      </c>
      <c r="AL793" s="1114">
        <v>5108.1079999999993</v>
      </c>
      <c r="AM793" s="1114">
        <v>5108.1959999999999</v>
      </c>
      <c r="AN793" s="1114">
        <v>5108.2933999999996</v>
      </c>
      <c r="AO793" s="1114">
        <v>5108.4498999999996</v>
      </c>
      <c r="AP793" s="1114">
        <v>5108.6089999999995</v>
      </c>
      <c r="AQ793" s="1114">
        <v>5108.7484999999997</v>
      </c>
      <c r="AR793" s="1114">
        <v>5108.8922999999995</v>
      </c>
      <c r="AS793" s="1114">
        <v>5109.0268999999998</v>
      </c>
      <c r="AT793" s="1114">
        <v>5109.1615999999995</v>
      </c>
      <c r="AU793" s="1114">
        <v>5109.3234999999995</v>
      </c>
      <c r="AV793" s="1114">
        <v>5109.4723999999997</v>
      </c>
      <c r="AW793" s="1114">
        <v>5109.5807999999997</v>
      </c>
      <c r="AX793" s="1114">
        <v>5109.6896999999999</v>
      </c>
      <c r="AY793" s="1114">
        <v>5109.8013000000001</v>
      </c>
      <c r="AZ793" s="1114">
        <v>5109.9029</v>
      </c>
      <c r="BA793" s="1114">
        <v>5110.0243999999993</v>
      </c>
      <c r="BB793" s="1114">
        <v>5110.1415999999999</v>
      </c>
      <c r="BC793" s="1114">
        <v>5110.2448999999997</v>
      </c>
      <c r="BD793" s="1114">
        <v>5110.3573999999999</v>
      </c>
      <c r="BE793" s="175"/>
      <c r="BF793" s="175"/>
      <c r="BG793" s="175"/>
      <c r="BH793" s="175"/>
      <c r="BI793" s="175"/>
      <c r="BJ793" s="175"/>
      <c r="BK793" s="175"/>
      <c r="BL793" s="175"/>
      <c r="BM793" s="175"/>
      <c r="BN793" s="175"/>
      <c r="BO793" s="175"/>
      <c r="BP793" s="175"/>
      <c r="BQ793" s="175"/>
      <c r="BR793" s="175"/>
      <c r="BS793" s="175"/>
      <c r="BT793" s="175"/>
      <c r="BU793" s="175"/>
      <c r="BV793" s="175"/>
      <c r="BW793" s="175"/>
      <c r="BX793" s="175"/>
      <c r="BY793" s="175"/>
      <c r="BZ793" s="175"/>
      <c r="CA793" s="175"/>
      <c r="CB793" s="175"/>
      <c r="CC793" s="175"/>
      <c r="CD793" s="175"/>
      <c r="CE793" s="175"/>
      <c r="CF793" s="175"/>
      <c r="CG793" s="175"/>
      <c r="CH793" s="175"/>
      <c r="CI793" s="175"/>
      <c r="CJ793" s="175"/>
      <c r="CK793" s="175"/>
      <c r="CL793" s="175"/>
      <c r="CM793" s="175"/>
      <c r="CN793" s="175"/>
      <c r="CO793" s="175"/>
      <c r="CP793" s="175"/>
      <c r="CQ793" s="175"/>
      <c r="CR793" s="175"/>
      <c r="CS793" s="175"/>
      <c r="CT793" s="175"/>
      <c r="CU793" s="175"/>
      <c r="CV793" s="175"/>
      <c r="CW793" s="175"/>
      <c r="CX793" s="175"/>
      <c r="CY793" s="175"/>
      <c r="CZ793" s="175"/>
      <c r="DA793" s="175"/>
      <c r="DB793" s="175"/>
      <c r="DC793" s="175"/>
      <c r="DD793" s="175"/>
      <c r="DE793" s="175"/>
      <c r="DF793" s="175"/>
      <c r="DG793" s="175"/>
      <c r="DH793" s="175"/>
      <c r="DI793" s="175"/>
      <c r="DJ793" s="175"/>
      <c r="DK793" s="175"/>
      <c r="DL793" s="175"/>
      <c r="DM793" s="175"/>
      <c r="DN793" s="175"/>
      <c r="DO793" s="175"/>
      <c r="DP793" s="175"/>
      <c r="DQ793" s="175"/>
      <c r="DR793" s="175"/>
      <c r="DS793" s="175"/>
      <c r="DT793" s="175"/>
      <c r="DU793" s="175"/>
      <c r="DV793" s="175"/>
      <c r="DW793" s="175"/>
      <c r="DX793" s="175"/>
      <c r="DY793" s="175"/>
      <c r="DZ793" s="175"/>
      <c r="EA793" s="175"/>
    </row>
    <row r="794" spans="1:185" s="1" customFormat="1" ht="10.5" customHeight="1">
      <c r="A794" s="1298"/>
      <c r="B794" s="1403"/>
      <c r="C794" s="1282" t="s">
        <v>954</v>
      </c>
      <c r="D794" s="144" t="s">
        <v>127</v>
      </c>
      <c r="E794" s="54">
        <f>ROUND((AG794-AF794)*$AE793,2)</f>
        <v>0.11</v>
      </c>
      <c r="F794" s="54">
        <f t="shared" ref="F794:L794" si="633">ROUND((AH794-AG794)*$AE793,2)</f>
        <v>0.1</v>
      </c>
      <c r="G794" s="54">
        <f t="shared" si="633"/>
        <v>0.12</v>
      </c>
      <c r="H794" s="311">
        <f t="shared" si="633"/>
        <v>0.11</v>
      </c>
      <c r="I794" s="54">
        <f t="shared" si="633"/>
        <v>0.1</v>
      </c>
      <c r="J794" s="54">
        <f t="shared" si="633"/>
        <v>0.12</v>
      </c>
      <c r="K794" s="54">
        <f t="shared" si="633"/>
        <v>0.13</v>
      </c>
      <c r="L794" s="54">
        <f t="shared" si="633"/>
        <v>0.16</v>
      </c>
      <c r="M794" s="54">
        <f>ROUND((AO794-AN794)*$AE793,2)</f>
        <v>0.21</v>
      </c>
      <c r="N794" s="311">
        <f>ROUND((AP794-AO794)*$AE793,2)</f>
        <v>0.25</v>
      </c>
      <c r="O794" s="54">
        <f t="shared" ref="O794:AB794" si="634">ROUND((AQ794-AP794)*$AE793,2)</f>
        <v>0.23</v>
      </c>
      <c r="P794" s="54">
        <f t="shared" si="634"/>
        <v>0.23</v>
      </c>
      <c r="Q794" s="54">
        <f t="shared" si="634"/>
        <v>0.19</v>
      </c>
      <c r="R794" s="54">
        <f t="shared" si="634"/>
        <v>0.18</v>
      </c>
      <c r="S794" s="54">
        <f t="shared" si="634"/>
        <v>0.19</v>
      </c>
      <c r="T794" s="54">
        <f t="shared" si="634"/>
        <v>0.16</v>
      </c>
      <c r="U794" s="54">
        <f t="shared" si="634"/>
        <v>0.13</v>
      </c>
      <c r="V794" s="54">
        <f t="shared" si="634"/>
        <v>0.13</v>
      </c>
      <c r="W794" s="54">
        <f t="shared" si="634"/>
        <v>0.15</v>
      </c>
      <c r="X794" s="54">
        <f t="shared" si="634"/>
        <v>0.14000000000000001</v>
      </c>
      <c r="Y794" s="311">
        <f t="shared" si="634"/>
        <v>0.15</v>
      </c>
      <c r="Z794" s="54">
        <f t="shared" si="634"/>
        <v>0.16</v>
      </c>
      <c r="AA794" s="54">
        <f t="shared" si="634"/>
        <v>0.13</v>
      </c>
      <c r="AB794" s="55">
        <f t="shared" si="634"/>
        <v>0.13</v>
      </c>
      <c r="AC794" s="53"/>
      <c r="AD794" s="56"/>
      <c r="AE794" s="64"/>
      <c r="AF794" s="1114">
        <v>4754.3814000000002</v>
      </c>
      <c r="AG794" s="1114">
        <v>4754.4432999999999</v>
      </c>
      <c r="AH794" s="1115">
        <v>4754.5010000000002</v>
      </c>
      <c r="AI794" s="1114">
        <v>4754.5650000000005</v>
      </c>
      <c r="AJ794" s="1114">
        <v>4754.6257999999998</v>
      </c>
      <c r="AK794" s="1114">
        <v>4754.6828000000005</v>
      </c>
      <c r="AL794" s="1114">
        <v>4754.7516999999998</v>
      </c>
      <c r="AM794" s="1114">
        <v>4754.8218000000006</v>
      </c>
      <c r="AN794" s="1114">
        <v>4754.9130000000005</v>
      </c>
      <c r="AO794" s="1114">
        <v>4755.0312000000004</v>
      </c>
      <c r="AP794" s="1114">
        <v>4755.1697000000004</v>
      </c>
      <c r="AQ794" s="1114">
        <v>4755.2993000000006</v>
      </c>
      <c r="AR794" s="1114">
        <v>4755.4272000000001</v>
      </c>
      <c r="AS794" s="1114">
        <v>4755.5304999999998</v>
      </c>
      <c r="AT794" s="1114">
        <v>4755.6291000000001</v>
      </c>
      <c r="AU794" s="1114">
        <v>4755.7339000000002</v>
      </c>
      <c r="AV794" s="1114">
        <v>4755.8248000000003</v>
      </c>
      <c r="AW794" s="1114">
        <v>4755.8959000000004</v>
      </c>
      <c r="AX794" s="1114">
        <v>4755.9688000000006</v>
      </c>
      <c r="AY794" s="1114">
        <v>4756.0501000000004</v>
      </c>
      <c r="AZ794" s="1114">
        <v>4756.1288000000004</v>
      </c>
      <c r="BA794" s="1114">
        <v>4756.2111000000004</v>
      </c>
      <c r="BB794" s="1114">
        <v>4756.3009000000002</v>
      </c>
      <c r="BC794" s="1114">
        <v>4756.3757999999998</v>
      </c>
      <c r="BD794" s="1114">
        <v>4756.4458000000004</v>
      </c>
      <c r="BE794" s="175"/>
      <c r="BF794" s="175"/>
      <c r="BG794" s="175"/>
      <c r="BH794" s="175"/>
      <c r="BI794" s="175"/>
      <c r="BJ794" s="175"/>
      <c r="BK794" s="175"/>
      <c r="BL794" s="175"/>
      <c r="BM794" s="175"/>
      <c r="BN794" s="175"/>
      <c r="BO794" s="175"/>
      <c r="BP794" s="175"/>
      <c r="BQ794" s="175"/>
      <c r="BR794" s="175"/>
      <c r="BS794" s="175"/>
      <c r="BT794" s="175"/>
      <c r="BU794" s="175"/>
      <c r="BV794" s="175"/>
      <c r="BW794" s="175"/>
      <c r="BX794" s="175"/>
      <c r="BY794" s="175"/>
      <c r="BZ794" s="175"/>
      <c r="CA794" s="175"/>
      <c r="CB794" s="175"/>
      <c r="CC794" s="175"/>
      <c r="CD794" s="175"/>
      <c r="CE794" s="175"/>
      <c r="CF794" s="175"/>
      <c r="CG794" s="175"/>
      <c r="CH794" s="175"/>
      <c r="CI794" s="175"/>
      <c r="CJ794" s="175"/>
      <c r="CK794" s="175"/>
      <c r="CL794" s="175"/>
      <c r="CM794" s="175"/>
      <c r="CN794" s="175"/>
      <c r="CO794" s="175"/>
      <c r="CP794" s="175"/>
      <c r="CQ794" s="175"/>
      <c r="CR794" s="175"/>
      <c r="CS794" s="175"/>
      <c r="CT794" s="175"/>
      <c r="CU794" s="175"/>
      <c r="CV794" s="175"/>
      <c r="CW794" s="175"/>
      <c r="CX794" s="175"/>
      <c r="CY794" s="175"/>
      <c r="CZ794" s="175"/>
      <c r="DA794" s="175"/>
      <c r="DB794" s="175"/>
      <c r="DC794" s="175"/>
      <c r="DD794" s="175"/>
      <c r="DE794" s="175"/>
      <c r="DF794" s="175"/>
      <c r="DG794" s="175"/>
      <c r="DH794" s="175"/>
      <c r="DI794" s="175"/>
      <c r="DJ794" s="175"/>
      <c r="DK794" s="175"/>
      <c r="DL794" s="175"/>
      <c r="DM794" s="175"/>
      <c r="DN794" s="175"/>
      <c r="DO794" s="175"/>
      <c r="DP794" s="175"/>
      <c r="DQ794" s="175"/>
      <c r="DR794" s="175"/>
      <c r="DS794" s="175"/>
      <c r="DT794" s="175"/>
      <c r="DU794" s="175"/>
      <c r="DV794" s="175"/>
      <c r="DW794" s="175"/>
      <c r="DX794" s="175"/>
      <c r="DY794" s="175"/>
      <c r="DZ794" s="175"/>
      <c r="EA794" s="175"/>
    </row>
    <row r="795" spans="1:185" s="1" customFormat="1" ht="10.5" customHeight="1" thickBot="1">
      <c r="A795" s="1299"/>
      <c r="B795" s="1404"/>
      <c r="C795" s="293"/>
      <c r="D795" s="254" t="s">
        <v>42</v>
      </c>
      <c r="E795" s="89">
        <f t="shared" ref="E795:AB795" si="635">E794/E793</f>
        <v>0.7857142857142857</v>
      </c>
      <c r="F795" s="89">
        <f t="shared" si="635"/>
        <v>0.7142857142857143</v>
      </c>
      <c r="G795" s="89">
        <f t="shared" si="635"/>
        <v>0.54545454545454541</v>
      </c>
      <c r="H795" s="320">
        <f t="shared" si="635"/>
        <v>0.6875</v>
      </c>
      <c r="I795" s="89">
        <f t="shared" si="635"/>
        <v>0.7142857142857143</v>
      </c>
      <c r="J795" s="89">
        <f t="shared" si="635"/>
        <v>0.75</v>
      </c>
      <c r="K795" s="89">
        <f t="shared" si="635"/>
        <v>0.8125</v>
      </c>
      <c r="L795" s="89">
        <f t="shared" si="635"/>
        <v>0.88888888888888895</v>
      </c>
      <c r="M795" s="89">
        <f t="shared" si="635"/>
        <v>0.74999999999999989</v>
      </c>
      <c r="N795" s="320">
        <f t="shared" si="635"/>
        <v>0.86206896551724144</v>
      </c>
      <c r="O795" s="89">
        <f t="shared" si="635"/>
        <v>0.92</v>
      </c>
      <c r="P795" s="89">
        <f t="shared" si="635"/>
        <v>0.88461538461538458</v>
      </c>
      <c r="Q795" s="89">
        <f t="shared" si="635"/>
        <v>0.79166666666666674</v>
      </c>
      <c r="R795" s="89">
        <f t="shared" si="635"/>
        <v>0.75</v>
      </c>
      <c r="S795" s="89">
        <f t="shared" si="635"/>
        <v>0.65517241379310354</v>
      </c>
      <c r="T795" s="89">
        <f t="shared" si="635"/>
        <v>0.59259259259259256</v>
      </c>
      <c r="U795" s="89">
        <f t="shared" si="635"/>
        <v>0.65</v>
      </c>
      <c r="V795" s="89">
        <f t="shared" si="635"/>
        <v>0.65</v>
      </c>
      <c r="W795" s="89">
        <f t="shared" si="635"/>
        <v>0.74999999999999989</v>
      </c>
      <c r="X795" s="89">
        <f t="shared" si="635"/>
        <v>0.7777777777777779</v>
      </c>
      <c r="Y795" s="320">
        <f t="shared" si="635"/>
        <v>0.68181818181818177</v>
      </c>
      <c r="Z795" s="89">
        <f t="shared" si="635"/>
        <v>0.76190476190476197</v>
      </c>
      <c r="AA795" s="89">
        <f t="shared" si="635"/>
        <v>0.68421052631578949</v>
      </c>
      <c r="AB795" s="90">
        <f t="shared" si="635"/>
        <v>0.65</v>
      </c>
      <c r="AC795" s="241"/>
      <c r="AD795" s="242"/>
      <c r="AE795" s="243"/>
      <c r="AF795" s="281"/>
      <c r="AG795" s="281"/>
      <c r="AH795" s="281"/>
      <c r="AI795" s="281"/>
      <c r="AJ795" s="281"/>
      <c r="AK795" s="281"/>
      <c r="AL795" s="281"/>
      <c r="AM795" s="281"/>
      <c r="AN795" s="281"/>
      <c r="AO795" s="281"/>
      <c r="AP795" s="281"/>
      <c r="AQ795" s="281"/>
      <c r="AR795" s="281"/>
      <c r="AS795" s="281"/>
      <c r="AT795" s="281"/>
      <c r="AU795" s="281"/>
      <c r="AV795" s="281"/>
      <c r="AW795" s="281"/>
      <c r="AX795" s="281"/>
      <c r="AY795" s="281"/>
      <c r="AZ795" s="281"/>
      <c r="BA795" s="281"/>
      <c r="BB795" s="281"/>
      <c r="BC795" s="281"/>
      <c r="BD795" s="281"/>
      <c r="BE795" s="175"/>
      <c r="BF795" s="175"/>
      <c r="BG795" s="175"/>
      <c r="BH795" s="175"/>
      <c r="BI795" s="175"/>
      <c r="BJ795" s="175"/>
      <c r="BK795" s="175"/>
      <c r="BL795" s="175"/>
      <c r="BM795" s="175"/>
      <c r="BN795" s="175"/>
      <c r="BO795" s="175"/>
      <c r="BP795" s="175"/>
      <c r="BQ795" s="175"/>
      <c r="BR795" s="175"/>
      <c r="BS795" s="175"/>
      <c r="BT795" s="175"/>
      <c r="BU795" s="175"/>
      <c r="BV795" s="175"/>
      <c r="BW795" s="175"/>
      <c r="BX795" s="175"/>
      <c r="BY795" s="175"/>
      <c r="BZ795" s="175"/>
      <c r="CA795" s="175"/>
      <c r="CB795" s="175"/>
      <c r="CC795" s="175"/>
      <c r="CD795" s="175"/>
      <c r="CE795" s="175"/>
      <c r="CF795" s="175"/>
      <c r="CG795" s="175"/>
      <c r="CH795" s="175"/>
      <c r="CI795" s="175"/>
      <c r="CJ795" s="175"/>
      <c r="CK795" s="175"/>
      <c r="CL795" s="175"/>
      <c r="CM795" s="175"/>
      <c r="CN795" s="175"/>
      <c r="CO795" s="175"/>
      <c r="CP795" s="175"/>
      <c r="CQ795" s="175"/>
      <c r="CR795" s="175"/>
      <c r="CS795" s="175"/>
      <c r="CT795" s="175"/>
      <c r="CU795" s="175"/>
      <c r="CV795" s="175"/>
      <c r="CW795" s="175"/>
      <c r="CX795" s="175"/>
      <c r="CY795" s="175"/>
      <c r="CZ795" s="175"/>
      <c r="DA795" s="175"/>
      <c r="DB795" s="175"/>
      <c r="DC795" s="175"/>
      <c r="DD795" s="175"/>
      <c r="DE795" s="175"/>
      <c r="DF795" s="175"/>
      <c r="DG795" s="175"/>
      <c r="DH795" s="175"/>
      <c r="DI795" s="175"/>
      <c r="DJ795" s="175"/>
      <c r="DK795" s="175"/>
      <c r="DL795" s="175"/>
      <c r="DM795" s="175"/>
      <c r="DN795" s="175"/>
      <c r="DO795" s="175"/>
      <c r="DP795" s="175"/>
      <c r="DQ795" s="175"/>
      <c r="DR795" s="175"/>
      <c r="DS795" s="175"/>
      <c r="DT795" s="175"/>
      <c r="DU795" s="175"/>
      <c r="DV795" s="175"/>
      <c r="DW795" s="175"/>
      <c r="DX795" s="175"/>
      <c r="DY795" s="175"/>
      <c r="DZ795" s="175"/>
      <c r="EA795" s="175"/>
    </row>
    <row r="796" spans="1:185" s="1" customFormat="1" ht="10.5" customHeight="1">
      <c r="A796" s="1297" t="s">
        <v>44</v>
      </c>
      <c r="B796" s="1402" t="s">
        <v>502</v>
      </c>
      <c r="C796" s="1283"/>
      <c r="D796" s="1288"/>
      <c r="E796" s="82"/>
      <c r="F796" s="82"/>
      <c r="G796" s="82"/>
      <c r="H796" s="318"/>
      <c r="I796" s="82"/>
      <c r="J796" s="82"/>
      <c r="K796" s="82"/>
      <c r="L796" s="82"/>
      <c r="M796" s="82"/>
      <c r="N796" s="318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318"/>
      <c r="Z796" s="82"/>
      <c r="AA796" s="82"/>
      <c r="AB796" s="83"/>
      <c r="AC796" s="244" t="s">
        <v>125</v>
      </c>
      <c r="AD796" s="245">
        <f>AD798/AC798</f>
        <v>0.80434921650151159</v>
      </c>
      <c r="AE796" s="246"/>
      <c r="AF796" s="275"/>
      <c r="AG796" s="290"/>
      <c r="AH796" s="290"/>
      <c r="AI796" s="290"/>
      <c r="AJ796" s="290"/>
      <c r="AK796" s="290"/>
      <c r="AL796" s="290"/>
      <c r="AM796" s="290"/>
      <c r="AN796" s="290"/>
      <c r="AO796" s="290"/>
      <c r="AP796" s="290"/>
      <c r="AQ796" s="290"/>
      <c r="AR796" s="290"/>
      <c r="AS796" s="290"/>
      <c r="AT796" s="290"/>
      <c r="AU796" s="290"/>
      <c r="AV796" s="290"/>
      <c r="AW796" s="290"/>
      <c r="AX796" s="290"/>
      <c r="AY796" s="290"/>
      <c r="AZ796" s="290"/>
      <c r="BA796" s="290"/>
      <c r="BB796" s="290"/>
      <c r="BC796" s="290"/>
      <c r="BD796" s="290"/>
      <c r="BE796" s="175"/>
      <c r="BF796" s="175"/>
      <c r="BG796" s="175"/>
      <c r="BH796" s="175"/>
      <c r="BI796" s="175"/>
      <c r="BJ796" s="175"/>
      <c r="BK796" s="175"/>
      <c r="BL796" s="175"/>
      <c r="BM796" s="175"/>
      <c r="BN796" s="175"/>
      <c r="BO796" s="175"/>
      <c r="BP796" s="175"/>
      <c r="BQ796" s="175"/>
      <c r="BR796" s="175"/>
      <c r="BS796" s="175"/>
      <c r="BT796" s="175"/>
      <c r="BU796" s="175"/>
      <c r="BV796" s="175"/>
      <c r="BW796" s="175"/>
      <c r="BX796" s="175"/>
      <c r="BY796" s="175"/>
      <c r="BZ796" s="175"/>
      <c r="CA796" s="175"/>
      <c r="CB796" s="175"/>
      <c r="CC796" s="175"/>
      <c r="CD796" s="175"/>
      <c r="CE796" s="175"/>
      <c r="CF796" s="175"/>
      <c r="CG796" s="175"/>
      <c r="CH796" s="175"/>
      <c r="CI796" s="175"/>
      <c r="CJ796" s="175"/>
      <c r="CK796" s="175"/>
      <c r="CL796" s="175"/>
      <c r="CM796" s="175"/>
      <c r="CN796" s="175"/>
      <c r="CO796" s="175"/>
      <c r="CP796" s="175"/>
      <c r="CQ796" s="175"/>
      <c r="CR796" s="175"/>
      <c r="CS796" s="175"/>
      <c r="CT796" s="175"/>
      <c r="CU796" s="175"/>
      <c r="CV796" s="175"/>
      <c r="CW796" s="175"/>
      <c r="CX796" s="175"/>
      <c r="CY796" s="175"/>
      <c r="CZ796" s="175"/>
      <c r="DA796" s="175"/>
      <c r="DB796" s="175"/>
      <c r="DC796" s="175"/>
      <c r="DD796" s="175"/>
      <c r="DE796" s="175"/>
      <c r="DF796" s="175"/>
      <c r="DG796" s="175"/>
      <c r="DH796" s="175"/>
      <c r="DI796" s="175"/>
      <c r="DJ796" s="175"/>
      <c r="DK796" s="175"/>
      <c r="DL796" s="175"/>
      <c r="DM796" s="175"/>
      <c r="DN796" s="175"/>
      <c r="DO796" s="175"/>
      <c r="DP796" s="175"/>
      <c r="DQ796" s="175"/>
      <c r="DR796" s="175"/>
      <c r="DS796" s="175"/>
      <c r="DT796" s="175"/>
      <c r="DU796" s="175"/>
      <c r="DV796" s="175"/>
      <c r="DW796" s="175"/>
      <c r="DX796" s="175"/>
      <c r="DY796" s="175"/>
      <c r="DZ796" s="175"/>
      <c r="EA796" s="175"/>
    </row>
    <row r="797" spans="1:185" s="1" customFormat="1" ht="10.5" customHeight="1">
      <c r="A797" s="1298"/>
      <c r="B797" s="1403"/>
      <c r="C797" s="1282" t="s">
        <v>139</v>
      </c>
      <c r="D797" s="144" t="s">
        <v>34</v>
      </c>
      <c r="E797" s="206">
        <f>ROUND(SQRT(E798^2+E799^2)*1000/(1.73*E$758),0)</f>
        <v>115</v>
      </c>
      <c r="F797" s="206">
        <f t="shared" ref="F797:AB797" si="636">ROUND(SQRT(F798^2+F799^2)*1000/(1.73*F$758),0)</f>
        <v>154</v>
      </c>
      <c r="G797" s="206">
        <f t="shared" si="636"/>
        <v>104</v>
      </c>
      <c r="H797" s="347">
        <f t="shared" si="636"/>
        <v>109</v>
      </c>
      <c r="I797" s="206">
        <f t="shared" si="636"/>
        <v>114</v>
      </c>
      <c r="J797" s="206">
        <f t="shared" si="636"/>
        <v>118</v>
      </c>
      <c r="K797" s="206">
        <f t="shared" si="636"/>
        <v>106</v>
      </c>
      <c r="L797" s="206">
        <f t="shared" si="636"/>
        <v>111</v>
      </c>
      <c r="M797" s="206">
        <f t="shared" si="636"/>
        <v>120</v>
      </c>
      <c r="N797" s="347">
        <f t="shared" si="636"/>
        <v>122</v>
      </c>
      <c r="O797" s="206">
        <f t="shared" si="636"/>
        <v>116</v>
      </c>
      <c r="P797" s="206">
        <f t="shared" si="636"/>
        <v>113</v>
      </c>
      <c r="Q797" s="206">
        <f t="shared" si="636"/>
        <v>98</v>
      </c>
      <c r="R797" s="206">
        <f t="shared" si="636"/>
        <v>112</v>
      </c>
      <c r="S797" s="206">
        <f t="shared" si="636"/>
        <v>121</v>
      </c>
      <c r="T797" s="206">
        <f t="shared" si="636"/>
        <v>127</v>
      </c>
      <c r="U797" s="206">
        <f t="shared" si="636"/>
        <v>111</v>
      </c>
      <c r="V797" s="206">
        <f t="shared" si="636"/>
        <v>132</v>
      </c>
      <c r="W797" s="206">
        <f t="shared" si="636"/>
        <v>127</v>
      </c>
      <c r="X797" s="206">
        <f t="shared" si="636"/>
        <v>90</v>
      </c>
      <c r="Y797" s="347">
        <f t="shared" si="636"/>
        <v>101</v>
      </c>
      <c r="Z797" s="206">
        <f t="shared" si="636"/>
        <v>101</v>
      </c>
      <c r="AA797" s="206">
        <f t="shared" si="636"/>
        <v>100</v>
      </c>
      <c r="AB797" s="207">
        <f t="shared" si="636"/>
        <v>107</v>
      </c>
      <c r="AC797" s="159"/>
      <c r="AD797" s="100"/>
      <c r="AE797" s="64"/>
      <c r="AF797" s="280"/>
      <c r="AG797" s="280"/>
      <c r="AH797" s="280"/>
      <c r="AI797" s="280"/>
      <c r="AJ797" s="280"/>
      <c r="AK797" s="280"/>
      <c r="AL797" s="280"/>
      <c r="AM797" s="280"/>
      <c r="AN797" s="280"/>
      <c r="AO797" s="280"/>
      <c r="AP797" s="280"/>
      <c r="AQ797" s="280"/>
      <c r="AR797" s="280"/>
      <c r="AS797" s="280"/>
      <c r="AT797" s="280"/>
      <c r="AU797" s="280"/>
      <c r="AV797" s="280"/>
      <c r="AW797" s="280"/>
      <c r="AX797" s="280"/>
      <c r="AY797" s="280"/>
      <c r="AZ797" s="280"/>
      <c r="BA797" s="280"/>
      <c r="BB797" s="280"/>
      <c r="BC797" s="280"/>
      <c r="BD797" s="280"/>
      <c r="BE797" s="175"/>
      <c r="BF797" s="175"/>
      <c r="BG797" s="175"/>
      <c r="BH797" s="175"/>
      <c r="BI797" s="175"/>
      <c r="BJ797" s="175"/>
      <c r="BK797" s="175"/>
      <c r="BL797" s="175"/>
      <c r="BM797" s="175"/>
      <c r="BN797" s="175"/>
      <c r="BO797" s="175"/>
      <c r="BP797" s="175"/>
      <c r="BQ797" s="175"/>
      <c r="BR797" s="175"/>
      <c r="BS797" s="175"/>
      <c r="BT797" s="175"/>
      <c r="BU797" s="175"/>
      <c r="BV797" s="175"/>
      <c r="BW797" s="175"/>
      <c r="BX797" s="175"/>
      <c r="BY797" s="175"/>
      <c r="BZ797" s="175"/>
      <c r="CA797" s="175"/>
      <c r="CB797" s="175"/>
      <c r="CC797" s="175"/>
      <c r="CD797" s="175"/>
      <c r="CE797" s="175"/>
      <c r="CF797" s="175"/>
      <c r="CG797" s="175"/>
      <c r="CH797" s="175"/>
      <c r="CI797" s="175"/>
      <c r="CJ797" s="175"/>
      <c r="CK797" s="175"/>
      <c r="CL797" s="175"/>
      <c r="CM797" s="175"/>
      <c r="CN797" s="175"/>
      <c r="CO797" s="175"/>
      <c r="CP797" s="175"/>
      <c r="CQ797" s="175"/>
      <c r="CR797" s="175"/>
      <c r="CS797" s="175"/>
      <c r="CT797" s="175"/>
      <c r="CU797" s="175"/>
      <c r="CV797" s="175"/>
      <c r="CW797" s="175"/>
      <c r="CX797" s="175"/>
      <c r="CY797" s="175"/>
      <c r="CZ797" s="175"/>
      <c r="DA797" s="175"/>
      <c r="DB797" s="175"/>
      <c r="DC797" s="175"/>
      <c r="DD797" s="175"/>
      <c r="DE797" s="175"/>
      <c r="DF797" s="175"/>
      <c r="DG797" s="175"/>
      <c r="DH797" s="175"/>
      <c r="DI797" s="175"/>
      <c r="DJ797" s="175"/>
      <c r="DK797" s="175"/>
      <c r="DL797" s="175"/>
      <c r="DM797" s="175"/>
      <c r="DN797" s="175"/>
      <c r="DO797" s="175"/>
      <c r="DP797" s="175"/>
      <c r="DQ797" s="175"/>
      <c r="DR797" s="175"/>
      <c r="DS797" s="175"/>
      <c r="DT797" s="175"/>
      <c r="DU797" s="175"/>
      <c r="DV797" s="175"/>
      <c r="DW797" s="175"/>
      <c r="DX797" s="175"/>
      <c r="DY797" s="175"/>
      <c r="DZ797" s="175"/>
      <c r="EA797" s="175"/>
    </row>
    <row r="798" spans="1:185" s="1" customFormat="1" ht="10.5" customHeight="1">
      <c r="A798" s="1298"/>
      <c r="B798" s="1403"/>
      <c r="C798" s="1282" t="s">
        <v>954</v>
      </c>
      <c r="D798" s="144" t="s">
        <v>126</v>
      </c>
      <c r="E798" s="54">
        <f>ROUND((AG798-AF798)*$AE798,2)</f>
        <v>1</v>
      </c>
      <c r="F798" s="54">
        <f t="shared" ref="F798:M798" si="637">ROUND((AH798-AG798)*$AE798,2)</f>
        <v>1.23</v>
      </c>
      <c r="G798" s="54">
        <f t="shared" si="637"/>
        <v>0.87</v>
      </c>
      <c r="H798" s="311">
        <f t="shared" si="637"/>
        <v>0.93</v>
      </c>
      <c r="I798" s="54">
        <f t="shared" si="637"/>
        <v>0.98</v>
      </c>
      <c r="J798" s="54">
        <f t="shared" si="637"/>
        <v>0.95</v>
      </c>
      <c r="K798" s="54">
        <f t="shared" si="637"/>
        <v>0.87</v>
      </c>
      <c r="L798" s="54">
        <f t="shared" si="637"/>
        <v>0.88</v>
      </c>
      <c r="M798" s="54">
        <f t="shared" si="637"/>
        <v>0.96</v>
      </c>
      <c r="N798" s="311">
        <f>ROUND((AP798-AO798)*$AE798,2)</f>
        <v>0.96</v>
      </c>
      <c r="O798" s="54">
        <f t="shared" ref="O798:AB798" si="638">ROUND((AQ798-AP798)*$AE798,2)</f>
        <v>0.98</v>
      </c>
      <c r="P798" s="54">
        <f t="shared" si="638"/>
        <v>0.93</v>
      </c>
      <c r="Q798" s="54">
        <f t="shared" si="638"/>
        <v>0.82</v>
      </c>
      <c r="R798" s="54">
        <f t="shared" si="638"/>
        <v>0.92</v>
      </c>
      <c r="S798" s="54">
        <f t="shared" si="638"/>
        <v>0.94</v>
      </c>
      <c r="T798" s="54">
        <f t="shared" si="638"/>
        <v>0.98</v>
      </c>
      <c r="U798" s="54">
        <f t="shared" si="638"/>
        <v>0.93</v>
      </c>
      <c r="V798" s="54">
        <f t="shared" si="638"/>
        <v>1.1100000000000001</v>
      </c>
      <c r="W798" s="54">
        <f t="shared" si="638"/>
        <v>1.0900000000000001</v>
      </c>
      <c r="X798" s="54">
        <f t="shared" si="638"/>
        <v>0.77</v>
      </c>
      <c r="Y798" s="311">
        <f t="shared" si="638"/>
        <v>0.78</v>
      </c>
      <c r="Z798" s="54">
        <f t="shared" si="638"/>
        <v>0.86</v>
      </c>
      <c r="AA798" s="54">
        <f t="shared" si="638"/>
        <v>0.86</v>
      </c>
      <c r="AB798" s="55">
        <f t="shared" si="638"/>
        <v>0.91</v>
      </c>
      <c r="AC798" s="53">
        <f>(BD798-AF798)*AE798</f>
        <v>22.514399999996385</v>
      </c>
      <c r="AD798" s="56">
        <f>(BD799-AF799)*AE798</f>
        <v>18.109439999998724</v>
      </c>
      <c r="AE798" s="64">
        <v>7.2</v>
      </c>
      <c r="AF798" s="1114">
        <v>5470.8257000000003</v>
      </c>
      <c r="AG798" s="1114">
        <v>5470.9642000000003</v>
      </c>
      <c r="AH798" s="1115">
        <v>5471.1350000000002</v>
      </c>
      <c r="AI798" s="1114">
        <v>5471.2564000000002</v>
      </c>
      <c r="AJ798" s="1114">
        <v>5471.3861999999999</v>
      </c>
      <c r="AK798" s="1114">
        <v>5471.5228000000006</v>
      </c>
      <c r="AL798" s="1114">
        <v>5471.6553000000004</v>
      </c>
      <c r="AM798" s="1114">
        <v>5471.7755000000006</v>
      </c>
      <c r="AN798" s="1114">
        <v>5471.8983000000007</v>
      </c>
      <c r="AO798" s="1114">
        <v>5472.0313000000006</v>
      </c>
      <c r="AP798" s="1114">
        <v>5472.1651000000002</v>
      </c>
      <c r="AQ798" s="1114">
        <v>5472.3011999999999</v>
      </c>
      <c r="AR798" s="1114">
        <v>5472.4297999999999</v>
      </c>
      <c r="AS798" s="1114">
        <v>5472.5432000000001</v>
      </c>
      <c r="AT798" s="1114">
        <v>5472.6712000000007</v>
      </c>
      <c r="AU798" s="1114">
        <v>5472.8014000000003</v>
      </c>
      <c r="AV798" s="1114">
        <v>5472.9369999999999</v>
      </c>
      <c r="AW798" s="1114">
        <v>5473.0664000000006</v>
      </c>
      <c r="AX798" s="1114">
        <v>5473.2212</v>
      </c>
      <c r="AY798" s="1114">
        <v>5473.3725000000004</v>
      </c>
      <c r="AZ798" s="1114">
        <v>5473.4793</v>
      </c>
      <c r="BA798" s="1114">
        <v>5473.5875000000005</v>
      </c>
      <c r="BB798" s="1114">
        <v>5473.7075000000004</v>
      </c>
      <c r="BC798" s="1114">
        <v>5473.8265000000001</v>
      </c>
      <c r="BD798" s="1114">
        <v>5473.9526999999998</v>
      </c>
      <c r="BE798" s="175"/>
      <c r="BF798" s="175"/>
      <c r="BG798" s="175"/>
      <c r="BH798" s="175"/>
      <c r="BI798" s="175"/>
      <c r="BJ798" s="175"/>
      <c r="BK798" s="175"/>
      <c r="BL798" s="175"/>
      <c r="BM798" s="175"/>
      <c r="BN798" s="175"/>
      <c r="BO798" s="175"/>
      <c r="BP798" s="175"/>
      <c r="BQ798" s="175"/>
      <c r="BR798" s="175"/>
      <c r="BS798" s="175"/>
      <c r="BT798" s="175"/>
      <c r="BU798" s="175"/>
      <c r="BV798" s="175"/>
      <c r="BW798" s="175"/>
      <c r="BX798" s="175"/>
      <c r="BY798" s="175"/>
      <c r="BZ798" s="175"/>
      <c r="CA798" s="175"/>
      <c r="CB798" s="175"/>
      <c r="CC798" s="175"/>
      <c r="CD798" s="175"/>
      <c r="CE798" s="175"/>
      <c r="CF798" s="175"/>
      <c r="CG798" s="175"/>
      <c r="CH798" s="175"/>
      <c r="CI798" s="175"/>
      <c r="CJ798" s="175"/>
      <c r="CK798" s="175"/>
      <c r="CL798" s="175"/>
      <c r="CM798" s="175"/>
      <c r="CN798" s="175"/>
      <c r="CO798" s="175"/>
      <c r="CP798" s="175"/>
      <c r="CQ798" s="175"/>
      <c r="CR798" s="175"/>
      <c r="CS798" s="175"/>
      <c r="CT798" s="175"/>
      <c r="CU798" s="175"/>
      <c r="CV798" s="175"/>
      <c r="CW798" s="175"/>
      <c r="CX798" s="175"/>
      <c r="CY798" s="175"/>
      <c r="CZ798" s="175"/>
      <c r="DA798" s="175"/>
      <c r="DB798" s="175"/>
      <c r="DC798" s="175"/>
      <c r="DD798" s="175"/>
      <c r="DE798" s="175"/>
      <c r="DF798" s="175"/>
      <c r="DG798" s="175"/>
      <c r="DH798" s="175"/>
      <c r="DI798" s="175"/>
      <c r="DJ798" s="175"/>
      <c r="DK798" s="175"/>
      <c r="DL798" s="175"/>
      <c r="DM798" s="175"/>
      <c r="DN798" s="175"/>
      <c r="DO798" s="175"/>
      <c r="DP798" s="175"/>
      <c r="DQ798" s="175"/>
      <c r="DR798" s="175"/>
      <c r="DS798" s="175"/>
      <c r="DT798" s="175"/>
      <c r="DU798" s="175"/>
      <c r="DV798" s="175"/>
      <c r="DW798" s="175"/>
      <c r="DX798" s="175"/>
      <c r="DY798" s="175"/>
      <c r="DZ798" s="175"/>
      <c r="EA798" s="175"/>
    </row>
    <row r="799" spans="1:185" s="1" customFormat="1" ht="10.5" customHeight="1">
      <c r="A799" s="1298"/>
      <c r="B799" s="1403"/>
      <c r="C799" s="1282" t="s">
        <v>954</v>
      </c>
      <c r="D799" s="144" t="s">
        <v>127</v>
      </c>
      <c r="E799" s="54">
        <f>ROUND((AG799-AF799)*$AE798,2)</f>
        <v>0.72</v>
      </c>
      <c r="F799" s="54">
        <f t="shared" ref="F799:L799" si="639">ROUND((AH799-AG799)*$AE798,2)</f>
        <v>1.1000000000000001</v>
      </c>
      <c r="G799" s="54">
        <f t="shared" si="639"/>
        <v>0.67</v>
      </c>
      <c r="H799" s="311">
        <f t="shared" si="639"/>
        <v>0.67</v>
      </c>
      <c r="I799" s="54">
        <f t="shared" si="639"/>
        <v>0.69</v>
      </c>
      <c r="J799" s="54">
        <f t="shared" si="639"/>
        <v>0.8</v>
      </c>
      <c r="K799" s="54">
        <f t="shared" si="639"/>
        <v>0.71</v>
      </c>
      <c r="L799" s="54">
        <f t="shared" si="639"/>
        <v>0.77</v>
      </c>
      <c r="M799" s="54">
        <f>ROUND((AO799-AN799)*$AE798,2)</f>
        <v>0.85</v>
      </c>
      <c r="N799" s="311">
        <f>ROUND((AP799-AO799)*$AE798,2)</f>
        <v>0.89</v>
      </c>
      <c r="O799" s="54">
        <f t="shared" ref="O799:AB799" si="640">ROUND((AQ799-AP799)*$AE798,2)</f>
        <v>0.76</v>
      </c>
      <c r="P799" s="54">
        <f t="shared" si="640"/>
        <v>0.77</v>
      </c>
      <c r="Q799" s="54">
        <f t="shared" si="640"/>
        <v>0.66</v>
      </c>
      <c r="R799" s="54">
        <f t="shared" si="640"/>
        <v>0.75</v>
      </c>
      <c r="S799" s="54">
        <f t="shared" si="640"/>
        <v>0.86</v>
      </c>
      <c r="T799" s="54">
        <f t="shared" si="640"/>
        <v>0.91</v>
      </c>
      <c r="U799" s="54">
        <f t="shared" si="640"/>
        <v>0.72</v>
      </c>
      <c r="V799" s="54">
        <f t="shared" si="640"/>
        <v>0.85</v>
      </c>
      <c r="W799" s="54">
        <f t="shared" si="640"/>
        <v>0.78</v>
      </c>
      <c r="X799" s="54">
        <f t="shared" si="640"/>
        <v>0.56000000000000005</v>
      </c>
      <c r="Y799" s="311">
        <f t="shared" si="640"/>
        <v>0.72</v>
      </c>
      <c r="Z799" s="54">
        <f t="shared" si="640"/>
        <v>0.63</v>
      </c>
      <c r="AA799" s="54">
        <f t="shared" si="640"/>
        <v>0.61</v>
      </c>
      <c r="AB799" s="55">
        <f t="shared" si="640"/>
        <v>0.67</v>
      </c>
      <c r="AC799" s="53"/>
      <c r="AD799" s="56"/>
      <c r="AE799" s="64"/>
      <c r="AF799" s="1114">
        <v>5312.3009000000002</v>
      </c>
      <c r="AG799" s="1114">
        <v>5312.4013999999997</v>
      </c>
      <c r="AH799" s="1115">
        <v>5312.5536000000002</v>
      </c>
      <c r="AI799" s="1114">
        <v>5312.6466</v>
      </c>
      <c r="AJ799" s="1114">
        <v>5312.7399000000005</v>
      </c>
      <c r="AK799" s="1114">
        <v>5312.8356000000003</v>
      </c>
      <c r="AL799" s="1114">
        <v>5312.9468000000006</v>
      </c>
      <c r="AM799" s="1114">
        <v>5313.0451000000003</v>
      </c>
      <c r="AN799" s="1114">
        <v>5313.1518999999998</v>
      </c>
      <c r="AO799" s="1114">
        <v>5313.2695000000003</v>
      </c>
      <c r="AP799" s="1114">
        <v>5313.3937999999998</v>
      </c>
      <c r="AQ799" s="1114">
        <v>5313.4989000000005</v>
      </c>
      <c r="AR799" s="1114">
        <v>5313.6061</v>
      </c>
      <c r="AS799" s="1114">
        <v>5313.6975000000002</v>
      </c>
      <c r="AT799" s="1114">
        <v>5313.8015000000005</v>
      </c>
      <c r="AU799" s="1114">
        <v>5313.9204</v>
      </c>
      <c r="AV799" s="1114">
        <v>5314.0461999999998</v>
      </c>
      <c r="AW799" s="1114">
        <v>5314.1458000000002</v>
      </c>
      <c r="AX799" s="1114">
        <v>5314.2638999999999</v>
      </c>
      <c r="AY799" s="1114">
        <v>5314.3726000000006</v>
      </c>
      <c r="AZ799" s="1114">
        <v>5314.4504999999999</v>
      </c>
      <c r="BA799" s="1114">
        <v>5314.5499</v>
      </c>
      <c r="BB799" s="1114">
        <v>5314.6374999999998</v>
      </c>
      <c r="BC799" s="1114">
        <v>5314.7226000000001</v>
      </c>
      <c r="BD799" s="1114">
        <v>5314.8161</v>
      </c>
      <c r="BE799" s="175"/>
      <c r="BF799" s="175"/>
      <c r="BG799" s="175"/>
      <c r="BH799" s="175"/>
      <c r="BI799" s="175"/>
      <c r="BJ799" s="175"/>
      <c r="BK799" s="175"/>
      <c r="BL799" s="175"/>
      <c r="BM799" s="175"/>
      <c r="BN799" s="175"/>
      <c r="BO799" s="175"/>
      <c r="BP799" s="175"/>
      <c r="BQ799" s="175"/>
      <c r="BR799" s="175"/>
      <c r="BS799" s="175"/>
      <c r="BT799" s="175"/>
      <c r="BU799" s="175"/>
      <c r="BV799" s="175"/>
      <c r="BW799" s="175"/>
      <c r="BX799" s="175"/>
      <c r="BY799" s="175"/>
      <c r="BZ799" s="175"/>
      <c r="CA799" s="175"/>
      <c r="CB799" s="175"/>
      <c r="CC799" s="175"/>
      <c r="CD799" s="175"/>
      <c r="CE799" s="175"/>
      <c r="CF799" s="175"/>
      <c r="CG799" s="175"/>
      <c r="CH799" s="175"/>
      <c r="CI799" s="175"/>
      <c r="CJ799" s="175"/>
      <c r="CK799" s="175"/>
      <c r="CL799" s="175"/>
      <c r="CM799" s="175"/>
      <c r="CN799" s="175"/>
      <c r="CO799" s="175"/>
      <c r="CP799" s="175"/>
      <c r="CQ799" s="175"/>
      <c r="CR799" s="175"/>
      <c r="CS799" s="175"/>
      <c r="CT799" s="175"/>
      <c r="CU799" s="175"/>
      <c r="CV799" s="175"/>
      <c r="CW799" s="175"/>
      <c r="CX799" s="175"/>
      <c r="CY799" s="175"/>
      <c r="CZ799" s="175"/>
      <c r="DA799" s="175"/>
      <c r="DB799" s="175"/>
      <c r="DC799" s="175"/>
      <c r="DD799" s="175"/>
      <c r="DE799" s="175"/>
      <c r="DF799" s="175"/>
      <c r="DG799" s="175"/>
      <c r="DH799" s="175"/>
      <c r="DI799" s="175"/>
      <c r="DJ799" s="175"/>
      <c r="DK799" s="175"/>
      <c r="DL799" s="175"/>
      <c r="DM799" s="175"/>
      <c r="DN799" s="175"/>
      <c r="DO799" s="175"/>
      <c r="DP799" s="175"/>
      <c r="DQ799" s="175"/>
      <c r="DR799" s="175"/>
      <c r="DS799" s="175"/>
      <c r="DT799" s="175"/>
      <c r="DU799" s="175"/>
      <c r="DV799" s="175"/>
      <c r="DW799" s="175"/>
      <c r="DX799" s="175"/>
      <c r="DY799" s="175"/>
      <c r="DZ799" s="175"/>
      <c r="EA799" s="175"/>
    </row>
    <row r="800" spans="1:185" s="1" customFormat="1" ht="10.5" customHeight="1" thickBot="1">
      <c r="A800" s="1299"/>
      <c r="B800" s="1404"/>
      <c r="C800" s="293"/>
      <c r="D800" s="254" t="s">
        <v>42</v>
      </c>
      <c r="E800" s="89">
        <f t="shared" ref="E800:AB800" si="641">E799/E798</f>
        <v>0.72</v>
      </c>
      <c r="F800" s="89">
        <f t="shared" si="641"/>
        <v>0.89430894308943099</v>
      </c>
      <c r="G800" s="89">
        <f t="shared" si="641"/>
        <v>0.77011494252873569</v>
      </c>
      <c r="H800" s="320">
        <f t="shared" si="641"/>
        <v>0.72043010752688175</v>
      </c>
      <c r="I800" s="89">
        <f t="shared" si="641"/>
        <v>0.70408163265306123</v>
      </c>
      <c r="J800" s="89">
        <f t="shared" si="641"/>
        <v>0.8421052631578948</v>
      </c>
      <c r="K800" s="89">
        <f t="shared" si="641"/>
        <v>0.81609195402298851</v>
      </c>
      <c r="L800" s="89">
        <f t="shared" si="641"/>
        <v>0.875</v>
      </c>
      <c r="M800" s="89">
        <f t="shared" si="641"/>
        <v>0.88541666666666663</v>
      </c>
      <c r="N800" s="320">
        <f t="shared" si="641"/>
        <v>0.92708333333333337</v>
      </c>
      <c r="O800" s="89">
        <f t="shared" si="641"/>
        <v>0.77551020408163263</v>
      </c>
      <c r="P800" s="89">
        <f t="shared" si="641"/>
        <v>0.82795698924731176</v>
      </c>
      <c r="Q800" s="89">
        <f t="shared" si="641"/>
        <v>0.80487804878048785</v>
      </c>
      <c r="R800" s="89">
        <f t="shared" si="641"/>
        <v>0.81521739130434778</v>
      </c>
      <c r="S800" s="89">
        <f t="shared" si="641"/>
        <v>0.91489361702127658</v>
      </c>
      <c r="T800" s="89">
        <f t="shared" si="641"/>
        <v>0.9285714285714286</v>
      </c>
      <c r="U800" s="89">
        <f t="shared" si="641"/>
        <v>0.77419354838709675</v>
      </c>
      <c r="V800" s="89">
        <f t="shared" si="641"/>
        <v>0.76576576576576572</v>
      </c>
      <c r="W800" s="89">
        <f t="shared" si="641"/>
        <v>0.71559633027522929</v>
      </c>
      <c r="X800" s="89">
        <f t="shared" si="641"/>
        <v>0.72727272727272729</v>
      </c>
      <c r="Y800" s="320">
        <f t="shared" si="641"/>
        <v>0.92307692307692302</v>
      </c>
      <c r="Z800" s="89">
        <f t="shared" si="641"/>
        <v>0.73255813953488369</v>
      </c>
      <c r="AA800" s="89">
        <f t="shared" si="641"/>
        <v>0.70930232558139539</v>
      </c>
      <c r="AB800" s="90">
        <f t="shared" si="641"/>
        <v>0.73626373626373631</v>
      </c>
      <c r="AC800" s="241"/>
      <c r="AD800" s="242"/>
      <c r="AE800" s="243"/>
      <c r="AF800" s="291"/>
      <c r="AG800" s="291"/>
      <c r="AH800" s="291"/>
      <c r="AI800" s="291"/>
      <c r="AJ800" s="291"/>
      <c r="AK800" s="291"/>
      <c r="AL800" s="291"/>
      <c r="AM800" s="291"/>
      <c r="AN800" s="291"/>
      <c r="AO800" s="291"/>
      <c r="AP800" s="291"/>
      <c r="AQ800" s="291"/>
      <c r="AR800" s="291"/>
      <c r="AS800" s="291"/>
      <c r="AT800" s="291"/>
      <c r="AU800" s="291"/>
      <c r="AV800" s="291"/>
      <c r="AW800" s="291"/>
      <c r="AX800" s="291"/>
      <c r="AY800" s="291"/>
      <c r="AZ800" s="291"/>
      <c r="BA800" s="291"/>
      <c r="BB800" s="291"/>
      <c r="BC800" s="291"/>
      <c r="BD800" s="291"/>
      <c r="BE800" s="175"/>
      <c r="BF800" s="175"/>
      <c r="BG800" s="175"/>
      <c r="BH800" s="175"/>
      <c r="BI800" s="175"/>
      <c r="BJ800" s="175"/>
      <c r="BK800" s="175"/>
      <c r="BL800" s="175"/>
      <c r="BM800" s="175"/>
      <c r="BN800" s="175"/>
      <c r="BO800" s="175"/>
      <c r="BP800" s="175"/>
      <c r="BQ800" s="175"/>
      <c r="BR800" s="175"/>
      <c r="BS800" s="175"/>
      <c r="BT800" s="175"/>
      <c r="BU800" s="175"/>
      <c r="BV800" s="175"/>
      <c r="BW800" s="175"/>
      <c r="BX800" s="175"/>
      <c r="BY800" s="175"/>
      <c r="BZ800" s="175"/>
      <c r="CA800" s="175"/>
      <c r="CB800" s="175"/>
      <c r="CC800" s="175"/>
      <c r="CD800" s="175"/>
      <c r="CE800" s="175"/>
      <c r="CF800" s="175"/>
      <c r="CG800" s="175"/>
      <c r="CH800" s="175"/>
      <c r="CI800" s="175"/>
      <c r="CJ800" s="175"/>
      <c r="CK800" s="175"/>
      <c r="CL800" s="175"/>
      <c r="CM800" s="175"/>
      <c r="CN800" s="175"/>
      <c r="CO800" s="175"/>
      <c r="CP800" s="175"/>
      <c r="CQ800" s="175"/>
      <c r="CR800" s="175"/>
      <c r="CS800" s="175"/>
      <c r="CT800" s="175"/>
      <c r="CU800" s="175"/>
      <c r="CV800" s="175"/>
      <c r="CW800" s="175"/>
      <c r="CX800" s="175"/>
      <c r="CY800" s="175"/>
      <c r="CZ800" s="175"/>
      <c r="DA800" s="175"/>
      <c r="DB800" s="175"/>
      <c r="DC800" s="175"/>
      <c r="DD800" s="175"/>
      <c r="DE800" s="175"/>
      <c r="DF800" s="175"/>
      <c r="DG800" s="175"/>
      <c r="DH800" s="175"/>
      <c r="DI800" s="175"/>
      <c r="DJ800" s="175"/>
      <c r="DK800" s="175"/>
      <c r="DL800" s="175"/>
      <c r="DM800" s="175"/>
      <c r="DN800" s="175"/>
      <c r="DO800" s="175"/>
      <c r="DP800" s="175"/>
      <c r="DQ800" s="175"/>
      <c r="DR800" s="175"/>
      <c r="DS800" s="175"/>
      <c r="DT800" s="175"/>
      <c r="DU800" s="175"/>
      <c r="DV800" s="175"/>
      <c r="DW800" s="175"/>
      <c r="DX800" s="175"/>
      <c r="DY800" s="175"/>
      <c r="DZ800" s="175"/>
      <c r="EA800" s="175"/>
    </row>
    <row r="801" spans="1:131" s="1" customFormat="1" ht="10.5" customHeight="1">
      <c r="A801" s="1297" t="s">
        <v>103</v>
      </c>
      <c r="B801" s="1402" t="s">
        <v>494</v>
      </c>
      <c r="C801" s="1283"/>
      <c r="D801" s="1288"/>
      <c r="E801" s="216"/>
      <c r="F801" s="216"/>
      <c r="G801" s="216"/>
      <c r="H801" s="1018"/>
      <c r="I801" s="216"/>
      <c r="J801" s="216"/>
      <c r="K801" s="216"/>
      <c r="L801" s="216"/>
      <c r="M801" s="216"/>
      <c r="N801" s="1018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1018"/>
      <c r="Z801" s="216"/>
      <c r="AA801" s="216"/>
      <c r="AB801" s="217"/>
      <c r="AC801" s="159"/>
      <c r="AD801" s="100"/>
      <c r="AE801" s="64"/>
      <c r="AF801" s="280"/>
      <c r="AG801" s="280"/>
      <c r="AH801" s="280"/>
      <c r="AI801" s="280"/>
      <c r="AJ801" s="280"/>
      <c r="AK801" s="280"/>
      <c r="AL801" s="280"/>
      <c r="AM801" s="280"/>
      <c r="AN801" s="280"/>
      <c r="AO801" s="280"/>
      <c r="AP801" s="280"/>
      <c r="AQ801" s="280"/>
      <c r="AR801" s="280"/>
      <c r="AS801" s="280"/>
      <c r="AT801" s="280"/>
      <c r="AU801" s="280"/>
      <c r="AV801" s="280"/>
      <c r="AW801" s="280"/>
      <c r="AX801" s="280"/>
      <c r="AY801" s="280"/>
      <c r="AZ801" s="280"/>
      <c r="BA801" s="280"/>
      <c r="BB801" s="280"/>
      <c r="BC801" s="280"/>
      <c r="BD801" s="280"/>
      <c r="BE801" s="175"/>
      <c r="BF801" s="175"/>
      <c r="BG801" s="175"/>
      <c r="BH801" s="175"/>
      <c r="BI801" s="175"/>
      <c r="BJ801" s="175"/>
      <c r="BK801" s="175"/>
      <c r="BL801" s="175"/>
      <c r="BM801" s="175"/>
      <c r="BN801" s="175"/>
      <c r="BO801" s="175"/>
      <c r="BP801" s="175"/>
      <c r="BQ801" s="175"/>
      <c r="BR801" s="175"/>
      <c r="BS801" s="175"/>
      <c r="BT801" s="175"/>
      <c r="BU801" s="175"/>
      <c r="BV801" s="175"/>
      <c r="BW801" s="175"/>
      <c r="BX801" s="175"/>
      <c r="BY801" s="175"/>
      <c r="BZ801" s="175"/>
      <c r="CA801" s="175"/>
      <c r="CB801" s="175"/>
      <c r="CC801" s="175"/>
      <c r="CD801" s="175"/>
      <c r="CE801" s="175"/>
      <c r="CF801" s="175"/>
      <c r="CG801" s="175"/>
      <c r="CH801" s="175"/>
      <c r="CI801" s="175"/>
      <c r="CJ801" s="175"/>
      <c r="CK801" s="175"/>
      <c r="CL801" s="175"/>
      <c r="CM801" s="175"/>
      <c r="CN801" s="175"/>
      <c r="CO801" s="175"/>
      <c r="CP801" s="175"/>
      <c r="CQ801" s="175"/>
      <c r="CR801" s="175"/>
      <c r="CS801" s="175"/>
      <c r="CT801" s="175"/>
      <c r="CU801" s="175"/>
      <c r="CV801" s="175"/>
      <c r="CW801" s="175"/>
      <c r="CX801" s="175"/>
      <c r="CY801" s="175"/>
      <c r="CZ801" s="175"/>
      <c r="DA801" s="175"/>
      <c r="DB801" s="175"/>
      <c r="DC801" s="175"/>
      <c r="DD801" s="175"/>
      <c r="DE801" s="175"/>
      <c r="DF801" s="175"/>
      <c r="DG801" s="175"/>
      <c r="DH801" s="175"/>
      <c r="DI801" s="175"/>
      <c r="DJ801" s="175"/>
      <c r="DK801" s="175"/>
      <c r="DL801" s="175"/>
      <c r="DM801" s="175"/>
      <c r="DN801" s="175"/>
      <c r="DO801" s="175"/>
      <c r="DP801" s="175"/>
      <c r="DQ801" s="175"/>
      <c r="DR801" s="175"/>
      <c r="DS801" s="175"/>
      <c r="DT801" s="175"/>
      <c r="DU801" s="175"/>
      <c r="DV801" s="175"/>
      <c r="DW801" s="175"/>
      <c r="DX801" s="175"/>
      <c r="DY801" s="175"/>
      <c r="DZ801" s="175"/>
      <c r="EA801" s="175"/>
    </row>
    <row r="802" spans="1:131" s="1" customFormat="1" ht="10.5" customHeight="1">
      <c r="A802" s="1298"/>
      <c r="B802" s="1403"/>
      <c r="C802" s="1282" t="s">
        <v>139</v>
      </c>
      <c r="D802" s="144" t="s">
        <v>34</v>
      </c>
      <c r="E802" s="91">
        <f>ROUND(SQRT(E803^2+E804^2)*1000/(1.73*E$757),0)</f>
        <v>9</v>
      </c>
      <c r="F802" s="91">
        <f t="shared" ref="F802:AB802" si="642">ROUND(SQRT(F803^2+F804^2)*1000/(1.73*F$757),0)</f>
        <v>9</v>
      </c>
      <c r="G802" s="91">
        <f t="shared" si="642"/>
        <v>9</v>
      </c>
      <c r="H802" s="321">
        <f t="shared" si="642"/>
        <v>9</v>
      </c>
      <c r="I802" s="91">
        <f t="shared" si="642"/>
        <v>9</v>
      </c>
      <c r="J802" s="91">
        <f t="shared" si="642"/>
        <v>9</v>
      </c>
      <c r="K802" s="91">
        <f t="shared" si="642"/>
        <v>9</v>
      </c>
      <c r="L802" s="91">
        <f t="shared" si="642"/>
        <v>9</v>
      </c>
      <c r="M802" s="91">
        <f t="shared" si="642"/>
        <v>9</v>
      </c>
      <c r="N802" s="321">
        <f t="shared" si="642"/>
        <v>9</v>
      </c>
      <c r="O802" s="91">
        <f t="shared" si="642"/>
        <v>9</v>
      </c>
      <c r="P802" s="91">
        <f t="shared" si="642"/>
        <v>9</v>
      </c>
      <c r="Q802" s="91">
        <f t="shared" si="642"/>
        <v>9</v>
      </c>
      <c r="R802" s="91">
        <f t="shared" si="642"/>
        <v>8</v>
      </c>
      <c r="S802" s="91">
        <f t="shared" si="642"/>
        <v>8</v>
      </c>
      <c r="T802" s="91">
        <f t="shared" si="642"/>
        <v>8</v>
      </c>
      <c r="U802" s="91">
        <f t="shared" si="642"/>
        <v>8</v>
      </c>
      <c r="V802" s="91">
        <f t="shared" si="642"/>
        <v>8</v>
      </c>
      <c r="W802" s="91">
        <f t="shared" si="642"/>
        <v>8</v>
      </c>
      <c r="X802" s="91">
        <f t="shared" si="642"/>
        <v>8</v>
      </c>
      <c r="Y802" s="321">
        <f t="shared" si="642"/>
        <v>8</v>
      </c>
      <c r="Z802" s="91">
        <f t="shared" si="642"/>
        <v>8</v>
      </c>
      <c r="AA802" s="91">
        <f t="shared" si="642"/>
        <v>8</v>
      </c>
      <c r="AB802" s="203">
        <f t="shared" si="642"/>
        <v>8</v>
      </c>
      <c r="AC802" s="159"/>
      <c r="AD802" s="100"/>
      <c r="AE802" s="64"/>
      <c r="AF802" s="281"/>
      <c r="AG802" s="281"/>
      <c r="AH802" s="281"/>
      <c r="AI802" s="281"/>
      <c r="AJ802" s="281"/>
      <c r="AK802" s="281"/>
      <c r="AL802" s="281"/>
      <c r="AM802" s="281"/>
      <c r="AN802" s="281"/>
      <c r="AO802" s="281"/>
      <c r="AP802" s="281"/>
      <c r="AQ802" s="281"/>
      <c r="AR802" s="281"/>
      <c r="AS802" s="281"/>
      <c r="AT802" s="281"/>
      <c r="AU802" s="281"/>
      <c r="AV802" s="281"/>
      <c r="AW802" s="281"/>
      <c r="AX802" s="281"/>
      <c r="AY802" s="281"/>
      <c r="AZ802" s="281"/>
      <c r="BA802" s="281"/>
      <c r="BB802" s="281"/>
      <c r="BC802" s="281"/>
      <c r="BD802" s="281"/>
      <c r="BE802" s="175"/>
      <c r="BF802" s="175"/>
      <c r="BG802" s="175"/>
      <c r="BH802" s="175"/>
      <c r="BI802" s="175"/>
      <c r="BJ802" s="175"/>
      <c r="BK802" s="175"/>
      <c r="BL802" s="175"/>
      <c r="BM802" s="175"/>
      <c r="BN802" s="175"/>
      <c r="BO802" s="175"/>
      <c r="BP802" s="175"/>
      <c r="BQ802" s="175"/>
      <c r="BR802" s="175"/>
      <c r="BS802" s="175"/>
      <c r="BT802" s="175"/>
      <c r="BU802" s="175"/>
      <c r="BV802" s="175"/>
      <c r="BW802" s="175"/>
      <c r="BX802" s="175"/>
      <c r="BY802" s="175"/>
      <c r="BZ802" s="175"/>
      <c r="CA802" s="175"/>
      <c r="CB802" s="175"/>
      <c r="CC802" s="175"/>
      <c r="CD802" s="175"/>
      <c r="CE802" s="175"/>
      <c r="CF802" s="175"/>
      <c r="CG802" s="175"/>
      <c r="CH802" s="175"/>
      <c r="CI802" s="175"/>
      <c r="CJ802" s="175"/>
      <c r="CK802" s="175"/>
      <c r="CL802" s="175"/>
      <c r="CM802" s="175"/>
      <c r="CN802" s="175"/>
      <c r="CO802" s="175"/>
      <c r="CP802" s="175"/>
      <c r="CQ802" s="175"/>
      <c r="CR802" s="175"/>
      <c r="CS802" s="175"/>
      <c r="CT802" s="175"/>
      <c r="CU802" s="175"/>
      <c r="CV802" s="175"/>
      <c r="CW802" s="175"/>
      <c r="CX802" s="175"/>
      <c r="CY802" s="175"/>
      <c r="CZ802" s="175"/>
      <c r="DA802" s="175"/>
      <c r="DB802" s="175"/>
      <c r="DC802" s="175"/>
      <c r="DD802" s="175"/>
      <c r="DE802" s="175"/>
      <c r="DF802" s="175"/>
      <c r="DG802" s="175"/>
      <c r="DH802" s="175"/>
      <c r="DI802" s="175"/>
      <c r="DJ802" s="175"/>
      <c r="DK802" s="175"/>
      <c r="DL802" s="175"/>
      <c r="DM802" s="175"/>
      <c r="DN802" s="175"/>
      <c r="DO802" s="175"/>
      <c r="DP802" s="175"/>
      <c r="DQ802" s="175"/>
      <c r="DR802" s="175"/>
      <c r="DS802" s="175"/>
      <c r="DT802" s="175"/>
      <c r="DU802" s="175"/>
      <c r="DV802" s="175"/>
      <c r="DW802" s="175"/>
      <c r="DX802" s="175"/>
      <c r="DY802" s="175"/>
      <c r="DZ802" s="175"/>
      <c r="EA802" s="175"/>
    </row>
    <row r="803" spans="1:131" s="1" customFormat="1" ht="10.5" customHeight="1">
      <c r="A803" s="1298"/>
      <c r="B803" s="1403"/>
      <c r="C803" s="1282" t="s">
        <v>954</v>
      </c>
      <c r="D803" s="144" t="s">
        <v>126</v>
      </c>
      <c r="E803" s="54">
        <f>ROUND((AG803-AF803)*$AE803,2)</f>
        <v>0.08</v>
      </c>
      <c r="F803" s="54">
        <f t="shared" ref="F803:M803" si="643">ROUND((AH803-AG803)*$AE803,2)</f>
        <v>0.08</v>
      </c>
      <c r="G803" s="54">
        <f t="shared" si="643"/>
        <v>0.08</v>
      </c>
      <c r="H803" s="311">
        <f t="shared" si="643"/>
        <v>0.08</v>
      </c>
      <c r="I803" s="54">
        <f t="shared" si="643"/>
        <v>0.08</v>
      </c>
      <c r="J803" s="54">
        <f t="shared" si="643"/>
        <v>0.08</v>
      </c>
      <c r="K803" s="54">
        <f t="shared" si="643"/>
        <v>0.08</v>
      </c>
      <c r="L803" s="54">
        <f t="shared" si="643"/>
        <v>0.08</v>
      </c>
      <c r="M803" s="54">
        <f t="shared" si="643"/>
        <v>0.08</v>
      </c>
      <c r="N803" s="311">
        <f>ROUND((AP803-AO803)*$AE803,2)</f>
        <v>0.08</v>
      </c>
      <c r="O803" s="54">
        <f t="shared" ref="O803:AB803" si="644">ROUND((AQ803-AP803)*$AE803,2)</f>
        <v>0.08</v>
      </c>
      <c r="P803" s="54">
        <f t="shared" si="644"/>
        <v>0.08</v>
      </c>
      <c r="Q803" s="54">
        <f t="shared" si="644"/>
        <v>0.08</v>
      </c>
      <c r="R803" s="54">
        <f t="shared" si="644"/>
        <v>7.0000000000000007E-2</v>
      </c>
      <c r="S803" s="54">
        <f t="shared" si="644"/>
        <v>7.0000000000000007E-2</v>
      </c>
      <c r="T803" s="54">
        <f t="shared" si="644"/>
        <v>7.0000000000000007E-2</v>
      </c>
      <c r="U803" s="54">
        <f t="shared" si="644"/>
        <v>7.0000000000000007E-2</v>
      </c>
      <c r="V803" s="54">
        <f t="shared" si="644"/>
        <v>7.0000000000000007E-2</v>
      </c>
      <c r="W803" s="54">
        <f t="shared" si="644"/>
        <v>7.0000000000000007E-2</v>
      </c>
      <c r="X803" s="54">
        <f t="shared" si="644"/>
        <v>7.0000000000000007E-2</v>
      </c>
      <c r="Y803" s="311">
        <f t="shared" si="644"/>
        <v>7.0000000000000007E-2</v>
      </c>
      <c r="Z803" s="54">
        <f t="shared" si="644"/>
        <v>7.0000000000000007E-2</v>
      </c>
      <c r="AA803" s="54">
        <f t="shared" si="644"/>
        <v>7.0000000000000007E-2</v>
      </c>
      <c r="AB803" s="55">
        <f t="shared" si="644"/>
        <v>7.0000000000000007E-2</v>
      </c>
      <c r="AC803" s="53">
        <f>(BD803-AF803)*AE803</f>
        <v>1.7911200000000462</v>
      </c>
      <c r="AD803" s="56">
        <f>(BD804-AF804)*AE803</f>
        <v>1.4433600000000297</v>
      </c>
      <c r="AE803" s="64">
        <v>1.2</v>
      </c>
      <c r="AF803" s="1114">
        <v>2465.0093999999999</v>
      </c>
      <c r="AG803" s="1114">
        <v>2465.0727999999999</v>
      </c>
      <c r="AH803" s="1115">
        <v>2465.1361999999999</v>
      </c>
      <c r="AI803" s="1114">
        <v>2465.1994999999997</v>
      </c>
      <c r="AJ803" s="1114">
        <v>2465.2628</v>
      </c>
      <c r="AK803" s="1114">
        <v>2465.3262</v>
      </c>
      <c r="AL803" s="1114">
        <v>2465.3894999999998</v>
      </c>
      <c r="AM803" s="1114">
        <v>2465.4528</v>
      </c>
      <c r="AN803" s="1114">
        <v>2465.5160999999998</v>
      </c>
      <c r="AO803" s="1114">
        <v>2465.5794000000001</v>
      </c>
      <c r="AP803" s="1114">
        <v>2465.6428999999998</v>
      </c>
      <c r="AQ803" s="1114">
        <v>2465.7064999999998</v>
      </c>
      <c r="AR803" s="1114">
        <v>2465.77</v>
      </c>
      <c r="AS803" s="1114">
        <v>2465.8334</v>
      </c>
      <c r="AT803" s="1114">
        <v>2465.8946000000001</v>
      </c>
      <c r="AU803" s="1114">
        <v>2465.9553000000001</v>
      </c>
      <c r="AV803" s="1114">
        <v>2466.0160999999998</v>
      </c>
      <c r="AW803" s="1114">
        <v>2466.0769</v>
      </c>
      <c r="AX803" s="1114">
        <v>2466.1376</v>
      </c>
      <c r="AY803" s="1114">
        <v>2466.1983</v>
      </c>
      <c r="AZ803" s="1114">
        <v>2466.259</v>
      </c>
      <c r="BA803" s="1114">
        <v>2466.3197</v>
      </c>
      <c r="BB803" s="1114">
        <v>2466.3804</v>
      </c>
      <c r="BC803" s="1114">
        <v>2466.4411999999998</v>
      </c>
      <c r="BD803" s="1114">
        <v>2466.502</v>
      </c>
      <c r="BE803" s="175"/>
      <c r="BF803" s="175"/>
      <c r="BG803" s="175"/>
      <c r="BH803" s="175"/>
      <c r="BI803" s="175"/>
      <c r="BJ803" s="175"/>
      <c r="BK803" s="175"/>
      <c r="BL803" s="175"/>
      <c r="BM803" s="175"/>
      <c r="BN803" s="175"/>
      <c r="BO803" s="175"/>
      <c r="BP803" s="175"/>
      <c r="BQ803" s="175"/>
      <c r="BR803" s="175"/>
      <c r="BS803" s="175"/>
      <c r="BT803" s="175"/>
      <c r="BU803" s="175"/>
      <c r="BV803" s="175"/>
      <c r="BW803" s="175"/>
      <c r="BX803" s="175"/>
      <c r="BY803" s="175"/>
      <c r="BZ803" s="175"/>
      <c r="CA803" s="175"/>
      <c r="CB803" s="175"/>
      <c r="CC803" s="175"/>
      <c r="CD803" s="175"/>
      <c r="CE803" s="175"/>
      <c r="CF803" s="175"/>
      <c r="CG803" s="175"/>
      <c r="CH803" s="175"/>
      <c r="CI803" s="175"/>
      <c r="CJ803" s="175"/>
      <c r="CK803" s="175"/>
      <c r="CL803" s="175"/>
      <c r="CM803" s="175"/>
      <c r="CN803" s="175"/>
      <c r="CO803" s="175"/>
      <c r="CP803" s="175"/>
      <c r="CQ803" s="175"/>
      <c r="CR803" s="175"/>
      <c r="CS803" s="175"/>
      <c r="CT803" s="175"/>
      <c r="CU803" s="175"/>
      <c r="CV803" s="175"/>
      <c r="CW803" s="175"/>
      <c r="CX803" s="175"/>
      <c r="CY803" s="175"/>
      <c r="CZ803" s="175"/>
      <c r="DA803" s="175"/>
      <c r="DB803" s="175"/>
      <c r="DC803" s="175"/>
      <c r="DD803" s="175"/>
      <c r="DE803" s="175"/>
      <c r="DF803" s="175"/>
      <c r="DG803" s="175"/>
      <c r="DH803" s="175"/>
      <c r="DI803" s="175"/>
      <c r="DJ803" s="175"/>
      <c r="DK803" s="175"/>
      <c r="DL803" s="175"/>
      <c r="DM803" s="175"/>
      <c r="DN803" s="175"/>
      <c r="DO803" s="175"/>
      <c r="DP803" s="175"/>
      <c r="DQ803" s="175"/>
      <c r="DR803" s="175"/>
      <c r="DS803" s="175"/>
      <c r="DT803" s="175"/>
      <c r="DU803" s="175"/>
      <c r="DV803" s="175"/>
      <c r="DW803" s="175"/>
      <c r="DX803" s="175"/>
      <c r="DY803" s="175"/>
      <c r="DZ803" s="175"/>
      <c r="EA803" s="175"/>
    </row>
    <row r="804" spans="1:131" s="1" customFormat="1" ht="10.5" customHeight="1">
      <c r="A804" s="1298"/>
      <c r="B804" s="1403"/>
      <c r="C804" s="1282" t="s">
        <v>954</v>
      </c>
      <c r="D804" s="144" t="s">
        <v>127</v>
      </c>
      <c r="E804" s="54">
        <f>ROUND((AG804-AF804)*$AE803,2)</f>
        <v>0.06</v>
      </c>
      <c r="F804" s="54">
        <f t="shared" ref="F804:L804" si="645">ROUND((AH804-AG804)*$AE803,2)</f>
        <v>0.06</v>
      </c>
      <c r="G804" s="54">
        <f t="shared" si="645"/>
        <v>0.06</v>
      </c>
      <c r="H804" s="311">
        <f t="shared" si="645"/>
        <v>0.06</v>
      </c>
      <c r="I804" s="54">
        <f t="shared" si="645"/>
        <v>0.06</v>
      </c>
      <c r="J804" s="54">
        <f t="shared" si="645"/>
        <v>0.06</v>
      </c>
      <c r="K804" s="54">
        <f t="shared" si="645"/>
        <v>0.06</v>
      </c>
      <c r="L804" s="54">
        <f t="shared" si="645"/>
        <v>0.06</v>
      </c>
      <c r="M804" s="54">
        <f>ROUND((AO804-AN804)*$AE803,2)</f>
        <v>0.06</v>
      </c>
      <c r="N804" s="311">
        <f>ROUND((AP804-AO804)*$AE803,2)</f>
        <v>0.06</v>
      </c>
      <c r="O804" s="54">
        <f t="shared" ref="O804:AB804" si="646">ROUND((AQ804-AP804)*$AE803,2)</f>
        <v>0.06</v>
      </c>
      <c r="P804" s="54">
        <f t="shared" si="646"/>
        <v>0.06</v>
      </c>
      <c r="Q804" s="54">
        <f t="shared" si="646"/>
        <v>0.06</v>
      </c>
      <c r="R804" s="54">
        <f t="shared" si="646"/>
        <v>0.06</v>
      </c>
      <c r="S804" s="54">
        <f t="shared" si="646"/>
        <v>0.06</v>
      </c>
      <c r="T804" s="54">
        <f t="shared" si="646"/>
        <v>0.06</v>
      </c>
      <c r="U804" s="54">
        <f t="shared" si="646"/>
        <v>0.06</v>
      </c>
      <c r="V804" s="54">
        <f t="shared" si="646"/>
        <v>0.06</v>
      </c>
      <c r="W804" s="54">
        <f t="shared" si="646"/>
        <v>0.06</v>
      </c>
      <c r="X804" s="54">
        <f t="shared" si="646"/>
        <v>0.06</v>
      </c>
      <c r="Y804" s="311">
        <f t="shared" si="646"/>
        <v>0.06</v>
      </c>
      <c r="Z804" s="54">
        <f t="shared" si="646"/>
        <v>0.06</v>
      </c>
      <c r="AA804" s="54">
        <f t="shared" si="646"/>
        <v>0.06</v>
      </c>
      <c r="AB804" s="55">
        <f t="shared" si="646"/>
        <v>0.06</v>
      </c>
      <c r="AC804" s="53"/>
      <c r="AD804" s="56"/>
      <c r="AE804" s="64"/>
      <c r="AF804" s="1114">
        <v>1754.8933</v>
      </c>
      <c r="AG804" s="1114">
        <v>1754.9439</v>
      </c>
      <c r="AH804" s="1115">
        <v>1754.9936</v>
      </c>
      <c r="AI804" s="1114">
        <v>1755.0433</v>
      </c>
      <c r="AJ804" s="1114">
        <v>1755.0924</v>
      </c>
      <c r="AK804" s="1114">
        <v>1755.1414</v>
      </c>
      <c r="AL804" s="1114">
        <v>1755.1906999999999</v>
      </c>
      <c r="AM804" s="1114">
        <v>1755.24</v>
      </c>
      <c r="AN804" s="1114">
        <v>1755.2894999999999</v>
      </c>
      <c r="AO804" s="1114">
        <v>1755.3390999999999</v>
      </c>
      <c r="AP804" s="1114">
        <v>1755.3894</v>
      </c>
      <c r="AQ804" s="1114">
        <v>1755.4395999999999</v>
      </c>
      <c r="AR804" s="1114">
        <v>1755.4902999999999</v>
      </c>
      <c r="AS804" s="1114">
        <v>1755.5407</v>
      </c>
      <c r="AT804" s="1114">
        <v>1755.5924</v>
      </c>
      <c r="AU804" s="1114">
        <v>1755.6431</v>
      </c>
      <c r="AV804" s="1114">
        <v>1755.6934999999999</v>
      </c>
      <c r="AW804" s="1114">
        <v>1755.7443000000001</v>
      </c>
      <c r="AX804" s="1114">
        <v>1755.7944</v>
      </c>
      <c r="AY804" s="1114">
        <v>1755.8447999999999</v>
      </c>
      <c r="AZ804" s="1114">
        <v>1755.8951</v>
      </c>
      <c r="BA804" s="1114">
        <v>1755.9454000000001</v>
      </c>
      <c r="BB804" s="1114">
        <v>1755.9950999999999</v>
      </c>
      <c r="BC804" s="1114">
        <v>1756.0455999999999</v>
      </c>
      <c r="BD804" s="1114">
        <v>1756.0961</v>
      </c>
      <c r="BE804" s="175"/>
      <c r="BF804" s="175"/>
      <c r="BG804" s="175"/>
      <c r="BH804" s="175"/>
      <c r="BI804" s="175"/>
      <c r="BJ804" s="175"/>
      <c r="BK804" s="175"/>
      <c r="BL804" s="175"/>
      <c r="BM804" s="175"/>
      <c r="BN804" s="175"/>
      <c r="BO804" s="175"/>
      <c r="BP804" s="175"/>
      <c r="BQ804" s="175"/>
      <c r="BR804" s="175"/>
      <c r="BS804" s="175"/>
      <c r="BT804" s="175"/>
      <c r="BU804" s="175"/>
      <c r="BV804" s="175"/>
      <c r="BW804" s="175"/>
      <c r="BX804" s="175"/>
      <c r="BY804" s="175"/>
      <c r="BZ804" s="175"/>
      <c r="CA804" s="175"/>
      <c r="CB804" s="175"/>
      <c r="CC804" s="175"/>
      <c r="CD804" s="175"/>
      <c r="CE804" s="175"/>
      <c r="CF804" s="175"/>
      <c r="CG804" s="175"/>
      <c r="CH804" s="175"/>
      <c r="CI804" s="175"/>
      <c r="CJ804" s="175"/>
      <c r="CK804" s="175"/>
      <c r="CL804" s="175"/>
      <c r="CM804" s="175"/>
      <c r="CN804" s="175"/>
      <c r="CO804" s="175"/>
      <c r="CP804" s="175"/>
      <c r="CQ804" s="175"/>
      <c r="CR804" s="175"/>
      <c r="CS804" s="175"/>
      <c r="CT804" s="175"/>
      <c r="CU804" s="175"/>
      <c r="CV804" s="175"/>
      <c r="CW804" s="175"/>
      <c r="CX804" s="175"/>
      <c r="CY804" s="175"/>
      <c r="CZ804" s="175"/>
      <c r="DA804" s="175"/>
      <c r="DB804" s="175"/>
      <c r="DC804" s="175"/>
      <c r="DD804" s="175"/>
      <c r="DE804" s="175"/>
      <c r="DF804" s="175"/>
      <c r="DG804" s="175"/>
      <c r="DH804" s="175"/>
      <c r="DI804" s="175"/>
      <c r="DJ804" s="175"/>
      <c r="DK804" s="175"/>
      <c r="DL804" s="175"/>
      <c r="DM804" s="175"/>
      <c r="DN804" s="175"/>
      <c r="DO804" s="175"/>
      <c r="DP804" s="175"/>
      <c r="DQ804" s="175"/>
      <c r="DR804" s="175"/>
      <c r="DS804" s="175"/>
      <c r="DT804" s="175"/>
      <c r="DU804" s="175"/>
      <c r="DV804" s="175"/>
      <c r="DW804" s="175"/>
      <c r="DX804" s="175"/>
      <c r="DY804" s="175"/>
      <c r="DZ804" s="175"/>
      <c r="EA804" s="175"/>
    </row>
    <row r="805" spans="1:131" s="1" customFormat="1" ht="10.5" customHeight="1" thickBot="1">
      <c r="A805" s="1299"/>
      <c r="B805" s="1404"/>
      <c r="C805" s="293"/>
      <c r="D805" s="254" t="s">
        <v>42</v>
      </c>
      <c r="E805" s="89">
        <f t="shared" ref="E805:AB805" si="647">E804/E803</f>
        <v>0.75</v>
      </c>
      <c r="F805" s="89">
        <f t="shared" si="647"/>
        <v>0.75</v>
      </c>
      <c r="G805" s="89">
        <f t="shared" si="647"/>
        <v>0.75</v>
      </c>
      <c r="H805" s="320">
        <f t="shared" si="647"/>
        <v>0.75</v>
      </c>
      <c r="I805" s="89">
        <f t="shared" si="647"/>
        <v>0.75</v>
      </c>
      <c r="J805" s="89">
        <f t="shared" si="647"/>
        <v>0.75</v>
      </c>
      <c r="K805" s="89">
        <f t="shared" si="647"/>
        <v>0.75</v>
      </c>
      <c r="L805" s="89">
        <f t="shared" si="647"/>
        <v>0.75</v>
      </c>
      <c r="M805" s="89">
        <f t="shared" si="647"/>
        <v>0.75</v>
      </c>
      <c r="N805" s="320">
        <f t="shared" si="647"/>
        <v>0.75</v>
      </c>
      <c r="O805" s="89">
        <f t="shared" si="647"/>
        <v>0.75</v>
      </c>
      <c r="P805" s="89">
        <f t="shared" si="647"/>
        <v>0.75</v>
      </c>
      <c r="Q805" s="89">
        <f t="shared" si="647"/>
        <v>0.75</v>
      </c>
      <c r="R805" s="89">
        <f t="shared" si="647"/>
        <v>0.85714285714285698</v>
      </c>
      <c r="S805" s="89">
        <f t="shared" si="647"/>
        <v>0.85714285714285698</v>
      </c>
      <c r="T805" s="89">
        <f t="shared" si="647"/>
        <v>0.85714285714285698</v>
      </c>
      <c r="U805" s="89">
        <f t="shared" si="647"/>
        <v>0.85714285714285698</v>
      </c>
      <c r="V805" s="89">
        <f t="shared" si="647"/>
        <v>0.85714285714285698</v>
      </c>
      <c r="W805" s="89">
        <f t="shared" si="647"/>
        <v>0.85714285714285698</v>
      </c>
      <c r="X805" s="89">
        <f t="shared" si="647"/>
        <v>0.85714285714285698</v>
      </c>
      <c r="Y805" s="320">
        <f t="shared" si="647"/>
        <v>0.85714285714285698</v>
      </c>
      <c r="Z805" s="89">
        <f t="shared" si="647"/>
        <v>0.85714285714285698</v>
      </c>
      <c r="AA805" s="89">
        <f t="shared" si="647"/>
        <v>0.85714285714285698</v>
      </c>
      <c r="AB805" s="90">
        <f t="shared" si="647"/>
        <v>0.85714285714285698</v>
      </c>
      <c r="AC805" s="241"/>
      <c r="AD805" s="242"/>
      <c r="AE805" s="243"/>
      <c r="AF805" s="281"/>
      <c r="AG805" s="281"/>
      <c r="AH805" s="281"/>
      <c r="AI805" s="281"/>
      <c r="AJ805" s="281"/>
      <c r="AK805" s="281"/>
      <c r="AL805" s="281"/>
      <c r="AM805" s="281"/>
      <c r="AN805" s="281"/>
      <c r="AO805" s="281"/>
      <c r="AP805" s="281"/>
      <c r="AQ805" s="281"/>
      <c r="AR805" s="281"/>
      <c r="AS805" s="281"/>
      <c r="AT805" s="281"/>
      <c r="AU805" s="281"/>
      <c r="AV805" s="281"/>
      <c r="AW805" s="281"/>
      <c r="AX805" s="281"/>
      <c r="AY805" s="281"/>
      <c r="AZ805" s="281"/>
      <c r="BA805" s="281"/>
      <c r="BB805" s="281"/>
      <c r="BC805" s="281"/>
      <c r="BD805" s="281"/>
      <c r="BE805" s="175"/>
      <c r="BF805" s="175"/>
      <c r="BG805" s="175"/>
      <c r="BH805" s="175"/>
      <c r="BI805" s="175"/>
      <c r="BJ805" s="175"/>
      <c r="BK805" s="175"/>
      <c r="BL805" s="175"/>
      <c r="BM805" s="175"/>
      <c r="BN805" s="175"/>
      <c r="BO805" s="175"/>
      <c r="BP805" s="175"/>
      <c r="BQ805" s="175"/>
      <c r="BR805" s="175"/>
      <c r="BS805" s="175"/>
      <c r="BT805" s="175"/>
      <c r="BU805" s="175"/>
      <c r="BV805" s="175"/>
      <c r="BW805" s="175"/>
      <c r="BX805" s="175"/>
      <c r="BY805" s="175"/>
      <c r="BZ805" s="175"/>
      <c r="CA805" s="175"/>
      <c r="CB805" s="175"/>
      <c r="CC805" s="175"/>
      <c r="CD805" s="175"/>
      <c r="CE805" s="175"/>
      <c r="CF805" s="175"/>
      <c r="CG805" s="175"/>
      <c r="CH805" s="175"/>
      <c r="CI805" s="175"/>
      <c r="CJ805" s="175"/>
      <c r="CK805" s="175"/>
      <c r="CL805" s="175"/>
      <c r="CM805" s="175"/>
      <c r="CN805" s="175"/>
      <c r="CO805" s="175"/>
      <c r="CP805" s="175"/>
      <c r="CQ805" s="175"/>
      <c r="CR805" s="175"/>
      <c r="CS805" s="175"/>
      <c r="CT805" s="175"/>
      <c r="CU805" s="175"/>
      <c r="CV805" s="175"/>
      <c r="CW805" s="175"/>
      <c r="CX805" s="175"/>
      <c r="CY805" s="175"/>
      <c r="CZ805" s="175"/>
      <c r="DA805" s="175"/>
      <c r="DB805" s="175"/>
      <c r="DC805" s="175"/>
      <c r="DD805" s="175"/>
      <c r="DE805" s="175"/>
      <c r="DF805" s="175"/>
      <c r="DG805" s="175"/>
      <c r="DH805" s="175"/>
      <c r="DI805" s="175"/>
      <c r="DJ805" s="175"/>
      <c r="DK805" s="175"/>
      <c r="DL805" s="175"/>
      <c r="DM805" s="175"/>
      <c r="DN805" s="175"/>
      <c r="DO805" s="175"/>
      <c r="DP805" s="175"/>
      <c r="DQ805" s="175"/>
      <c r="DR805" s="175"/>
      <c r="DS805" s="175"/>
      <c r="DT805" s="175"/>
      <c r="DU805" s="175"/>
      <c r="DV805" s="175"/>
      <c r="DW805" s="175"/>
      <c r="DX805" s="175"/>
      <c r="DY805" s="175"/>
      <c r="DZ805" s="175"/>
      <c r="EA805" s="175"/>
    </row>
    <row r="806" spans="1:131" s="1" customFormat="1" ht="10.5" customHeight="1">
      <c r="A806" s="1297" t="s">
        <v>10</v>
      </c>
      <c r="B806" s="1402" t="s">
        <v>891</v>
      </c>
      <c r="C806" s="1283"/>
      <c r="D806" s="1288"/>
      <c r="E806" s="85"/>
      <c r="F806" s="85"/>
      <c r="G806" s="85"/>
      <c r="H806" s="319"/>
      <c r="I806" s="85"/>
      <c r="J806" s="85"/>
      <c r="K806" s="85"/>
      <c r="L806" s="85"/>
      <c r="M806" s="85"/>
      <c r="N806" s="319"/>
      <c r="O806" s="85"/>
      <c r="P806" s="85"/>
      <c r="Q806" s="85"/>
      <c r="R806" s="85"/>
      <c r="S806" s="85"/>
      <c r="T806" s="85"/>
      <c r="U806" s="85"/>
      <c r="V806" s="85"/>
      <c r="W806" s="85"/>
      <c r="X806" s="85"/>
      <c r="Y806" s="319"/>
      <c r="Z806" s="85"/>
      <c r="AA806" s="85"/>
      <c r="AB806" s="199"/>
      <c r="AC806" s="298"/>
      <c r="AD806" s="248"/>
      <c r="AE806" s="248"/>
      <c r="AF806" s="276"/>
      <c r="AG806" s="276"/>
      <c r="AH806" s="276"/>
      <c r="AI806" s="276"/>
      <c r="AJ806" s="276"/>
      <c r="AK806" s="276"/>
      <c r="AL806" s="276"/>
      <c r="AM806" s="276"/>
      <c r="AN806" s="276"/>
      <c r="AO806" s="276"/>
      <c r="AP806" s="276"/>
      <c r="AQ806" s="276"/>
      <c r="AR806" s="276"/>
      <c r="AS806" s="276"/>
      <c r="AT806" s="276"/>
      <c r="AU806" s="276"/>
      <c r="AV806" s="276"/>
      <c r="AW806" s="276"/>
      <c r="AX806" s="276"/>
      <c r="AY806" s="276"/>
      <c r="AZ806" s="276"/>
      <c r="BA806" s="276"/>
      <c r="BB806" s="276"/>
      <c r="BC806" s="276"/>
      <c r="BD806" s="276"/>
      <c r="BE806" s="175"/>
      <c r="BF806" s="175"/>
      <c r="BG806" s="175"/>
      <c r="BH806" s="175"/>
      <c r="BI806" s="175"/>
      <c r="BJ806" s="175"/>
      <c r="BK806" s="175"/>
      <c r="BL806" s="175"/>
      <c r="BM806" s="175"/>
      <c r="BN806" s="175"/>
      <c r="BO806" s="175"/>
      <c r="BP806" s="175"/>
      <c r="BQ806" s="175"/>
      <c r="BR806" s="175"/>
      <c r="BS806" s="175"/>
      <c r="BT806" s="175"/>
      <c r="BU806" s="175"/>
      <c r="BV806" s="175"/>
      <c r="BW806" s="175"/>
      <c r="BX806" s="175"/>
      <c r="BY806" s="175"/>
      <c r="BZ806" s="175"/>
      <c r="CA806" s="175"/>
      <c r="CB806" s="175"/>
      <c r="CC806" s="175"/>
      <c r="CD806" s="175"/>
      <c r="CE806" s="175"/>
      <c r="CF806" s="175"/>
      <c r="CG806" s="175"/>
      <c r="CH806" s="175"/>
      <c r="CI806" s="175"/>
      <c r="CJ806" s="175"/>
      <c r="CK806" s="175"/>
      <c r="CL806" s="175"/>
      <c r="CM806" s="175"/>
      <c r="CN806" s="175"/>
      <c r="CO806" s="175"/>
      <c r="CP806" s="175"/>
      <c r="CQ806" s="175"/>
      <c r="CR806" s="175"/>
      <c r="CS806" s="175"/>
      <c r="CT806" s="175"/>
      <c r="CU806" s="175"/>
      <c r="CV806" s="175"/>
      <c r="CW806" s="175"/>
      <c r="CX806" s="175"/>
      <c r="CY806" s="175"/>
      <c r="CZ806" s="175"/>
      <c r="DA806" s="175"/>
      <c r="DB806" s="175"/>
      <c r="DC806" s="175"/>
      <c r="DD806" s="175"/>
      <c r="DE806" s="175"/>
      <c r="DF806" s="175"/>
      <c r="DG806" s="175"/>
      <c r="DH806" s="175"/>
      <c r="DI806" s="175"/>
      <c r="DJ806" s="175"/>
      <c r="DK806" s="175"/>
      <c r="DL806" s="175"/>
      <c r="DM806" s="175"/>
      <c r="DN806" s="175"/>
      <c r="DO806" s="175"/>
      <c r="DP806" s="175"/>
      <c r="DQ806" s="175"/>
      <c r="DR806" s="175"/>
      <c r="DS806" s="175"/>
      <c r="DT806" s="175"/>
      <c r="DU806" s="175"/>
      <c r="DV806" s="175"/>
      <c r="DW806" s="175"/>
      <c r="DX806" s="175"/>
      <c r="DY806" s="175"/>
      <c r="DZ806" s="175"/>
      <c r="EA806" s="175"/>
    </row>
    <row r="807" spans="1:131" s="1" customFormat="1" ht="10.5" customHeight="1">
      <c r="A807" s="1298"/>
      <c r="B807" s="1403"/>
      <c r="C807" s="1282"/>
      <c r="D807" s="144"/>
      <c r="E807" s="100"/>
      <c r="F807" s="100"/>
      <c r="G807" s="100"/>
      <c r="H807" s="324"/>
      <c r="I807" s="100"/>
      <c r="J807" s="100"/>
      <c r="K807" s="100"/>
      <c r="L807" s="100"/>
      <c r="M807" s="100"/>
      <c r="N807" s="324"/>
      <c r="O807" s="100"/>
      <c r="P807" s="100"/>
      <c r="Q807" s="100"/>
      <c r="R807" s="100"/>
      <c r="S807" s="100"/>
      <c r="T807" s="100"/>
      <c r="U807" s="100"/>
      <c r="V807" s="100"/>
      <c r="W807" s="100"/>
      <c r="X807" s="100"/>
      <c r="Y807" s="324"/>
      <c r="Z807" s="100"/>
      <c r="AA807" s="100"/>
      <c r="AB807" s="200"/>
      <c r="AC807" s="159"/>
      <c r="AD807" s="100"/>
      <c r="AE807" s="100"/>
      <c r="AF807" s="276"/>
      <c r="AG807" s="276"/>
      <c r="AH807" s="276"/>
      <c r="AI807" s="276"/>
      <c r="AJ807" s="276"/>
      <c r="AK807" s="276"/>
      <c r="AL807" s="276"/>
      <c r="AM807" s="276"/>
      <c r="AN807" s="276"/>
      <c r="AO807" s="276"/>
      <c r="AP807" s="276"/>
      <c r="AQ807" s="276"/>
      <c r="AR807" s="276"/>
      <c r="AS807" s="276"/>
      <c r="AT807" s="276"/>
      <c r="AU807" s="276"/>
      <c r="AV807" s="276"/>
      <c r="AW807" s="276"/>
      <c r="AX807" s="276"/>
      <c r="AY807" s="276"/>
      <c r="AZ807" s="276"/>
      <c r="BA807" s="276"/>
      <c r="BB807" s="276"/>
      <c r="BC807" s="276"/>
      <c r="BD807" s="276"/>
      <c r="BE807" s="175"/>
      <c r="BF807" s="175"/>
      <c r="BG807" s="175"/>
      <c r="BH807" s="175"/>
      <c r="BI807" s="175"/>
      <c r="BJ807" s="175"/>
      <c r="BK807" s="175"/>
      <c r="BL807" s="175"/>
      <c r="BM807" s="175"/>
      <c r="BN807" s="175"/>
      <c r="BO807" s="175"/>
      <c r="BP807" s="175"/>
      <c r="BQ807" s="175"/>
      <c r="BR807" s="175"/>
      <c r="BS807" s="175"/>
      <c r="BT807" s="175"/>
      <c r="BU807" s="175"/>
      <c r="BV807" s="175"/>
      <c r="BW807" s="175"/>
      <c r="BX807" s="175"/>
      <c r="BY807" s="175"/>
      <c r="BZ807" s="175"/>
      <c r="CA807" s="175"/>
      <c r="CB807" s="175"/>
      <c r="CC807" s="175"/>
      <c r="CD807" s="175"/>
      <c r="CE807" s="175"/>
      <c r="CF807" s="175"/>
      <c r="CG807" s="175"/>
      <c r="CH807" s="175"/>
      <c r="CI807" s="175"/>
      <c r="CJ807" s="175"/>
      <c r="CK807" s="175"/>
      <c r="CL807" s="175"/>
      <c r="CM807" s="175"/>
      <c r="CN807" s="175"/>
      <c r="CO807" s="175"/>
      <c r="CP807" s="175"/>
      <c r="CQ807" s="175"/>
      <c r="CR807" s="175"/>
      <c r="CS807" s="175"/>
      <c r="CT807" s="175"/>
      <c r="CU807" s="175"/>
      <c r="CV807" s="175"/>
      <c r="CW807" s="175"/>
      <c r="CX807" s="175"/>
      <c r="CY807" s="175"/>
      <c r="CZ807" s="175"/>
      <c r="DA807" s="175"/>
      <c r="DB807" s="175"/>
      <c r="DC807" s="175"/>
      <c r="DD807" s="175"/>
      <c r="DE807" s="175"/>
      <c r="DF807" s="175"/>
      <c r="DG807" s="175"/>
      <c r="DH807" s="175"/>
      <c r="DI807" s="175"/>
      <c r="DJ807" s="175"/>
      <c r="DK807" s="175"/>
      <c r="DL807" s="175"/>
      <c r="DM807" s="175"/>
      <c r="DN807" s="175"/>
      <c r="DO807" s="175"/>
      <c r="DP807" s="175"/>
      <c r="DQ807" s="175"/>
      <c r="DR807" s="175"/>
      <c r="DS807" s="175"/>
      <c r="DT807" s="175"/>
      <c r="DU807" s="175"/>
      <c r="DV807" s="175"/>
      <c r="DW807" s="175"/>
      <c r="DX807" s="175"/>
      <c r="DY807" s="175"/>
      <c r="DZ807" s="175"/>
      <c r="EA807" s="175"/>
    </row>
    <row r="808" spans="1:131" s="1" customFormat="1" ht="10.5" customHeight="1" thickBot="1">
      <c r="A808" s="1299"/>
      <c r="B808" s="1404"/>
      <c r="C808" s="293"/>
      <c r="D808" s="254"/>
      <c r="E808" s="103"/>
      <c r="F808" s="103"/>
      <c r="G808" s="103"/>
      <c r="H808" s="325"/>
      <c r="I808" s="103"/>
      <c r="J808" s="103"/>
      <c r="K808" s="103"/>
      <c r="L808" s="103"/>
      <c r="M808" s="103"/>
      <c r="N808" s="325"/>
      <c r="O808" s="103"/>
      <c r="P808" s="103"/>
      <c r="Q808" s="103"/>
      <c r="R808" s="103"/>
      <c r="S808" s="103"/>
      <c r="T808" s="103"/>
      <c r="U808" s="103"/>
      <c r="V808" s="103"/>
      <c r="W808" s="103"/>
      <c r="X808" s="103"/>
      <c r="Y808" s="325"/>
      <c r="Z808" s="103"/>
      <c r="AA808" s="103"/>
      <c r="AB808" s="202"/>
      <c r="AC808" s="159"/>
      <c r="AD808" s="100"/>
      <c r="AE808" s="100"/>
      <c r="AF808" s="276"/>
      <c r="AG808" s="276"/>
      <c r="AH808" s="276"/>
      <c r="AI808" s="276"/>
      <c r="AJ808" s="276"/>
      <c r="AK808" s="276"/>
      <c r="AL808" s="276"/>
      <c r="AM808" s="276"/>
      <c r="AN808" s="276"/>
      <c r="AO808" s="276"/>
      <c r="AP808" s="276"/>
      <c r="AQ808" s="276"/>
      <c r="AR808" s="276"/>
      <c r="AS808" s="276"/>
      <c r="AT808" s="276"/>
      <c r="AU808" s="276"/>
      <c r="AV808" s="276"/>
      <c r="AW808" s="276"/>
      <c r="AX808" s="276"/>
      <c r="AY808" s="276"/>
      <c r="AZ808" s="276"/>
      <c r="BA808" s="276"/>
      <c r="BB808" s="276"/>
      <c r="BC808" s="276"/>
      <c r="BD808" s="276"/>
      <c r="BE808" s="175"/>
      <c r="BF808" s="175"/>
      <c r="BG808" s="175"/>
      <c r="BH808" s="175"/>
      <c r="BI808" s="175"/>
      <c r="BJ808" s="175"/>
      <c r="BK808" s="175"/>
      <c r="BL808" s="175"/>
      <c r="BM808" s="175"/>
      <c r="BN808" s="175"/>
      <c r="BO808" s="175"/>
      <c r="BP808" s="175"/>
      <c r="BQ808" s="175"/>
      <c r="BR808" s="175"/>
      <c r="BS808" s="175"/>
      <c r="BT808" s="175"/>
      <c r="BU808" s="175"/>
      <c r="BV808" s="175"/>
      <c r="BW808" s="175"/>
      <c r="BX808" s="175"/>
      <c r="BY808" s="175"/>
      <c r="BZ808" s="175"/>
      <c r="CA808" s="175"/>
      <c r="CB808" s="175"/>
      <c r="CC808" s="175"/>
      <c r="CD808" s="175"/>
      <c r="CE808" s="175"/>
      <c r="CF808" s="175"/>
      <c r="CG808" s="175"/>
      <c r="CH808" s="175"/>
      <c r="CI808" s="175"/>
      <c r="CJ808" s="175"/>
      <c r="CK808" s="175"/>
      <c r="CL808" s="175"/>
      <c r="CM808" s="175"/>
      <c r="CN808" s="175"/>
      <c r="CO808" s="175"/>
      <c r="CP808" s="175"/>
      <c r="CQ808" s="175"/>
      <c r="CR808" s="175"/>
      <c r="CS808" s="175"/>
      <c r="CT808" s="175"/>
      <c r="CU808" s="175"/>
      <c r="CV808" s="175"/>
      <c r="CW808" s="175"/>
      <c r="CX808" s="175"/>
      <c r="CY808" s="175"/>
      <c r="CZ808" s="175"/>
      <c r="DA808" s="175"/>
      <c r="DB808" s="175"/>
      <c r="DC808" s="175"/>
      <c r="DD808" s="175"/>
      <c r="DE808" s="175"/>
      <c r="DF808" s="175"/>
      <c r="DG808" s="175"/>
      <c r="DH808" s="175"/>
      <c r="DI808" s="175"/>
      <c r="DJ808" s="175"/>
      <c r="DK808" s="175"/>
      <c r="DL808" s="175"/>
      <c r="DM808" s="175"/>
      <c r="DN808" s="175"/>
      <c r="DO808" s="175"/>
      <c r="DP808" s="175"/>
      <c r="DQ808" s="175"/>
      <c r="DR808" s="175"/>
      <c r="DS808" s="175"/>
      <c r="DT808" s="175"/>
      <c r="DU808" s="175"/>
      <c r="DV808" s="175"/>
      <c r="DW808" s="175"/>
      <c r="DX808" s="175"/>
      <c r="DY808" s="175"/>
      <c r="DZ808" s="175"/>
      <c r="EA808" s="175"/>
    </row>
    <row r="809" spans="1:131" s="1" customFormat="1" ht="10.5" customHeight="1">
      <c r="A809" s="1298" t="s">
        <v>80</v>
      </c>
      <c r="B809" s="1403" t="s">
        <v>891</v>
      </c>
      <c r="C809" s="1283"/>
      <c r="D809" s="1288"/>
      <c r="E809" s="85"/>
      <c r="F809" s="85"/>
      <c r="G809" s="85"/>
      <c r="H809" s="319"/>
      <c r="I809" s="85"/>
      <c r="J809" s="85"/>
      <c r="K809" s="85"/>
      <c r="L809" s="85"/>
      <c r="M809" s="85"/>
      <c r="N809" s="319"/>
      <c r="O809" s="85"/>
      <c r="P809" s="85"/>
      <c r="Q809" s="85"/>
      <c r="R809" s="85"/>
      <c r="S809" s="85"/>
      <c r="T809" s="85"/>
      <c r="U809" s="85"/>
      <c r="V809" s="85"/>
      <c r="W809" s="85"/>
      <c r="X809" s="85"/>
      <c r="Y809" s="319"/>
      <c r="Z809" s="85"/>
      <c r="AA809" s="85"/>
      <c r="AB809" s="199"/>
      <c r="AC809" s="298"/>
      <c r="AD809" s="248"/>
      <c r="AE809" s="248"/>
      <c r="AF809" s="276"/>
      <c r="AG809" s="276"/>
      <c r="AH809" s="276"/>
      <c r="AI809" s="276"/>
      <c r="AJ809" s="276"/>
      <c r="AK809" s="276"/>
      <c r="AL809" s="276"/>
      <c r="AM809" s="276"/>
      <c r="AN809" s="276"/>
      <c r="AO809" s="276"/>
      <c r="AP809" s="276"/>
      <c r="AQ809" s="276"/>
      <c r="AR809" s="276"/>
      <c r="AS809" s="276"/>
      <c r="AT809" s="276"/>
      <c r="AU809" s="276"/>
      <c r="AV809" s="276"/>
      <c r="AW809" s="276"/>
      <c r="AX809" s="276"/>
      <c r="AY809" s="276"/>
      <c r="AZ809" s="276"/>
      <c r="BA809" s="276"/>
      <c r="BB809" s="276"/>
      <c r="BC809" s="276"/>
      <c r="BD809" s="276"/>
      <c r="BE809" s="175"/>
      <c r="BF809" s="175"/>
      <c r="BG809" s="175"/>
      <c r="BH809" s="175"/>
      <c r="BI809" s="175"/>
      <c r="BJ809" s="175"/>
      <c r="BK809" s="175"/>
      <c r="BL809" s="175"/>
      <c r="BM809" s="175"/>
      <c r="BN809" s="175"/>
      <c r="BO809" s="175"/>
      <c r="BP809" s="175"/>
      <c r="BQ809" s="175"/>
      <c r="BR809" s="175"/>
      <c r="BS809" s="175"/>
      <c r="BT809" s="175"/>
      <c r="BU809" s="175"/>
      <c r="BV809" s="175"/>
      <c r="BW809" s="175"/>
      <c r="BX809" s="175"/>
      <c r="BY809" s="175"/>
      <c r="BZ809" s="175"/>
      <c r="CA809" s="175"/>
      <c r="CB809" s="175"/>
      <c r="CC809" s="175"/>
      <c r="CD809" s="175"/>
      <c r="CE809" s="175"/>
      <c r="CF809" s="175"/>
      <c r="CG809" s="175"/>
      <c r="CH809" s="175"/>
      <c r="CI809" s="175"/>
      <c r="CJ809" s="175"/>
      <c r="CK809" s="175"/>
      <c r="CL809" s="175"/>
      <c r="CM809" s="175"/>
      <c r="CN809" s="175"/>
      <c r="CO809" s="175"/>
      <c r="CP809" s="175"/>
      <c r="CQ809" s="175"/>
      <c r="CR809" s="175"/>
      <c r="CS809" s="175"/>
      <c r="CT809" s="175"/>
      <c r="CU809" s="175"/>
      <c r="CV809" s="175"/>
      <c r="CW809" s="175"/>
      <c r="CX809" s="175"/>
      <c r="CY809" s="175"/>
      <c r="CZ809" s="175"/>
      <c r="DA809" s="175"/>
      <c r="DB809" s="175"/>
      <c r="DC809" s="175"/>
      <c r="DD809" s="175"/>
      <c r="DE809" s="175"/>
      <c r="DF809" s="175"/>
      <c r="DG809" s="175"/>
      <c r="DH809" s="175"/>
      <c r="DI809" s="175"/>
      <c r="DJ809" s="175"/>
      <c r="DK809" s="175"/>
      <c r="DL809" s="175"/>
      <c r="DM809" s="175"/>
      <c r="DN809" s="175"/>
      <c r="DO809" s="175"/>
      <c r="DP809" s="175"/>
      <c r="DQ809" s="175"/>
      <c r="DR809" s="175"/>
      <c r="DS809" s="175"/>
      <c r="DT809" s="175"/>
      <c r="DU809" s="175"/>
      <c r="DV809" s="175"/>
      <c r="DW809" s="175"/>
      <c r="DX809" s="175"/>
      <c r="DY809" s="175"/>
      <c r="DZ809" s="175"/>
      <c r="EA809" s="175"/>
    </row>
    <row r="810" spans="1:131" s="1" customFormat="1" ht="10.5" customHeight="1">
      <c r="A810" s="1298"/>
      <c r="B810" s="1403"/>
      <c r="C810" s="1282"/>
      <c r="D810" s="144"/>
      <c r="E810" s="100"/>
      <c r="F810" s="100"/>
      <c r="G810" s="100"/>
      <c r="H810" s="324"/>
      <c r="I810" s="100"/>
      <c r="J810" s="100"/>
      <c r="K810" s="100"/>
      <c r="L810" s="100"/>
      <c r="M810" s="100"/>
      <c r="N810" s="324"/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324"/>
      <c r="Z810" s="100"/>
      <c r="AA810" s="100"/>
      <c r="AB810" s="200"/>
      <c r="AC810" s="159"/>
      <c r="AD810" s="100"/>
      <c r="AE810" s="100"/>
      <c r="AF810" s="276"/>
      <c r="AG810" s="276"/>
      <c r="AH810" s="276"/>
      <c r="AI810" s="276"/>
      <c r="AJ810" s="276"/>
      <c r="AK810" s="276"/>
      <c r="AL810" s="276"/>
      <c r="AM810" s="276"/>
      <c r="AN810" s="276"/>
      <c r="AO810" s="276"/>
      <c r="AP810" s="276"/>
      <c r="AQ810" s="276"/>
      <c r="AR810" s="276"/>
      <c r="AS810" s="276"/>
      <c r="AT810" s="276"/>
      <c r="AU810" s="276"/>
      <c r="AV810" s="276"/>
      <c r="AW810" s="276"/>
      <c r="AX810" s="276"/>
      <c r="AY810" s="276"/>
      <c r="AZ810" s="276"/>
      <c r="BA810" s="276"/>
      <c r="BB810" s="276"/>
      <c r="BC810" s="276"/>
      <c r="BD810" s="276"/>
      <c r="BE810" s="175"/>
      <c r="BF810" s="175"/>
      <c r="BG810" s="175"/>
      <c r="BH810" s="175"/>
      <c r="BI810" s="175"/>
      <c r="BJ810" s="175"/>
      <c r="BK810" s="175"/>
      <c r="BL810" s="175"/>
      <c r="BM810" s="175"/>
      <c r="BN810" s="175"/>
      <c r="BO810" s="175"/>
      <c r="BP810" s="175"/>
      <c r="BQ810" s="175"/>
      <c r="BR810" s="175"/>
      <c r="BS810" s="175"/>
      <c r="BT810" s="175"/>
      <c r="BU810" s="175"/>
      <c r="BV810" s="175"/>
      <c r="BW810" s="175"/>
      <c r="BX810" s="175"/>
      <c r="BY810" s="175"/>
      <c r="BZ810" s="175"/>
      <c r="CA810" s="175"/>
      <c r="CB810" s="175"/>
      <c r="CC810" s="175"/>
      <c r="CD810" s="175"/>
      <c r="CE810" s="175"/>
      <c r="CF810" s="175"/>
      <c r="CG810" s="175"/>
      <c r="CH810" s="175"/>
      <c r="CI810" s="175"/>
      <c r="CJ810" s="175"/>
      <c r="CK810" s="175"/>
      <c r="CL810" s="175"/>
      <c r="CM810" s="175"/>
      <c r="CN810" s="175"/>
      <c r="CO810" s="175"/>
      <c r="CP810" s="175"/>
      <c r="CQ810" s="175"/>
      <c r="CR810" s="175"/>
      <c r="CS810" s="175"/>
      <c r="CT810" s="175"/>
      <c r="CU810" s="175"/>
      <c r="CV810" s="175"/>
      <c r="CW810" s="175"/>
      <c r="CX810" s="175"/>
      <c r="CY810" s="175"/>
      <c r="CZ810" s="175"/>
      <c r="DA810" s="175"/>
      <c r="DB810" s="175"/>
      <c r="DC810" s="175"/>
      <c r="DD810" s="175"/>
      <c r="DE810" s="175"/>
      <c r="DF810" s="175"/>
      <c r="DG810" s="175"/>
      <c r="DH810" s="175"/>
      <c r="DI810" s="175"/>
      <c r="DJ810" s="175"/>
      <c r="DK810" s="175"/>
      <c r="DL810" s="175"/>
      <c r="DM810" s="175"/>
      <c r="DN810" s="175"/>
      <c r="DO810" s="175"/>
      <c r="DP810" s="175"/>
      <c r="DQ810" s="175"/>
      <c r="DR810" s="175"/>
      <c r="DS810" s="175"/>
      <c r="DT810" s="175"/>
      <c r="DU810" s="175"/>
      <c r="DV810" s="175"/>
      <c r="DW810" s="175"/>
      <c r="DX810" s="175"/>
      <c r="DY810" s="175"/>
      <c r="DZ810" s="175"/>
      <c r="EA810" s="175"/>
    </row>
    <row r="811" spans="1:131" s="1" customFormat="1" ht="10.5" customHeight="1" thickBot="1">
      <c r="A811" s="1298"/>
      <c r="B811" s="1403"/>
      <c r="C811" s="293"/>
      <c r="D811" s="254"/>
      <c r="E811" s="103"/>
      <c r="F811" s="103"/>
      <c r="G811" s="103"/>
      <c r="H811" s="325"/>
      <c r="I811" s="103"/>
      <c r="J811" s="103"/>
      <c r="K811" s="103"/>
      <c r="L811" s="103"/>
      <c r="M811" s="103"/>
      <c r="N811" s="325"/>
      <c r="O811" s="103"/>
      <c r="P811" s="103"/>
      <c r="Q811" s="103"/>
      <c r="R811" s="103"/>
      <c r="S811" s="103"/>
      <c r="T811" s="103"/>
      <c r="U811" s="103"/>
      <c r="V811" s="103"/>
      <c r="W811" s="103"/>
      <c r="X811" s="103"/>
      <c r="Y811" s="325"/>
      <c r="Z811" s="103"/>
      <c r="AA811" s="103"/>
      <c r="AB811" s="202"/>
      <c r="AC811" s="159"/>
      <c r="AD811" s="100"/>
      <c r="AE811" s="100"/>
      <c r="AF811" s="276"/>
      <c r="AG811" s="276"/>
      <c r="AH811" s="276"/>
      <c r="AI811" s="276"/>
      <c r="AJ811" s="276"/>
      <c r="AK811" s="276"/>
      <c r="AL811" s="276"/>
      <c r="AM811" s="276"/>
      <c r="AN811" s="276"/>
      <c r="AO811" s="276"/>
      <c r="AP811" s="276"/>
      <c r="AQ811" s="276"/>
      <c r="AR811" s="276"/>
      <c r="AS811" s="276"/>
      <c r="AT811" s="276"/>
      <c r="AU811" s="276"/>
      <c r="AV811" s="276"/>
      <c r="AW811" s="276"/>
      <c r="AX811" s="276"/>
      <c r="AY811" s="276"/>
      <c r="AZ811" s="276"/>
      <c r="BA811" s="276"/>
      <c r="BB811" s="276"/>
      <c r="BC811" s="276"/>
      <c r="BD811" s="276"/>
      <c r="BE811" s="175"/>
      <c r="BF811" s="175"/>
      <c r="BG811" s="175"/>
      <c r="BH811" s="175"/>
      <c r="BI811" s="175"/>
      <c r="BJ811" s="175"/>
      <c r="BK811" s="175"/>
      <c r="BL811" s="175"/>
      <c r="BM811" s="175"/>
      <c r="BN811" s="175"/>
      <c r="BO811" s="175"/>
      <c r="BP811" s="175"/>
      <c r="BQ811" s="175"/>
      <c r="BR811" s="175"/>
      <c r="BS811" s="175"/>
      <c r="BT811" s="175"/>
      <c r="BU811" s="175"/>
      <c r="BV811" s="175"/>
      <c r="BW811" s="175"/>
      <c r="BX811" s="175"/>
      <c r="BY811" s="175"/>
      <c r="BZ811" s="175"/>
      <c r="CA811" s="175"/>
      <c r="CB811" s="175"/>
      <c r="CC811" s="175"/>
      <c r="CD811" s="175"/>
      <c r="CE811" s="175"/>
      <c r="CF811" s="175"/>
      <c r="CG811" s="175"/>
      <c r="CH811" s="175"/>
      <c r="CI811" s="175"/>
      <c r="CJ811" s="175"/>
      <c r="CK811" s="175"/>
      <c r="CL811" s="175"/>
      <c r="CM811" s="175"/>
      <c r="CN811" s="175"/>
      <c r="CO811" s="175"/>
      <c r="CP811" s="175"/>
      <c r="CQ811" s="175"/>
      <c r="CR811" s="175"/>
      <c r="CS811" s="175"/>
      <c r="CT811" s="175"/>
      <c r="CU811" s="175"/>
      <c r="CV811" s="175"/>
      <c r="CW811" s="175"/>
      <c r="CX811" s="175"/>
      <c r="CY811" s="175"/>
      <c r="CZ811" s="175"/>
      <c r="DA811" s="175"/>
      <c r="DB811" s="175"/>
      <c r="DC811" s="175"/>
      <c r="DD811" s="175"/>
      <c r="DE811" s="175"/>
      <c r="DF811" s="175"/>
      <c r="DG811" s="175"/>
      <c r="DH811" s="175"/>
      <c r="DI811" s="175"/>
      <c r="DJ811" s="175"/>
      <c r="DK811" s="175"/>
      <c r="DL811" s="175"/>
      <c r="DM811" s="175"/>
      <c r="DN811" s="175"/>
      <c r="DO811" s="175"/>
      <c r="DP811" s="175"/>
      <c r="DQ811" s="175"/>
      <c r="DR811" s="175"/>
      <c r="DS811" s="175"/>
      <c r="DT811" s="175"/>
      <c r="DU811" s="175"/>
      <c r="DV811" s="175"/>
      <c r="DW811" s="175"/>
      <c r="DX811" s="175"/>
      <c r="DY811" s="175"/>
      <c r="DZ811" s="175"/>
      <c r="EA811" s="175"/>
    </row>
    <row r="812" spans="1:131" s="1" customFormat="1" ht="10.5" customHeight="1">
      <c r="A812" s="1297" t="s">
        <v>11</v>
      </c>
      <c r="B812" s="1402" t="s">
        <v>495</v>
      </c>
      <c r="C812" s="1283"/>
      <c r="D812" s="1288"/>
      <c r="E812" s="82" t="s">
        <v>134</v>
      </c>
      <c r="F812" s="82"/>
      <c r="G812" s="82"/>
      <c r="H812" s="318"/>
      <c r="I812" s="82"/>
      <c r="J812" s="82"/>
      <c r="K812" s="82"/>
      <c r="L812" s="82"/>
      <c r="M812" s="82"/>
      <c r="N812" s="318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318"/>
      <c r="Z812" s="82"/>
      <c r="AA812" s="82"/>
      <c r="AB812" s="83"/>
      <c r="AC812" s="53" t="s">
        <v>125</v>
      </c>
      <c r="AD812" s="56" t="e">
        <f>AD814/AC814</f>
        <v>#DIV/0!</v>
      </c>
      <c r="AE812" s="64"/>
      <c r="AF812" s="280"/>
      <c r="AG812" s="280"/>
      <c r="AH812" s="280"/>
      <c r="AI812" s="280"/>
      <c r="AJ812" s="280"/>
      <c r="AK812" s="280"/>
      <c r="AL812" s="280"/>
      <c r="AM812" s="280"/>
      <c r="AN812" s="280"/>
      <c r="AO812" s="280"/>
      <c r="AP812" s="280"/>
      <c r="AQ812" s="280"/>
      <c r="AR812" s="280"/>
      <c r="AS812" s="280"/>
      <c r="AT812" s="280"/>
      <c r="AU812" s="280"/>
      <c r="AV812" s="280"/>
      <c r="AW812" s="280"/>
      <c r="AX812" s="280"/>
      <c r="AY812" s="280"/>
      <c r="AZ812" s="280"/>
      <c r="BA812" s="280"/>
      <c r="BB812" s="280"/>
      <c r="BC812" s="280"/>
      <c r="BD812" s="280"/>
      <c r="BE812" s="1286"/>
      <c r="BF812" s="1286"/>
      <c r="BG812" s="1286"/>
      <c r="BH812" s="1286"/>
      <c r="BI812" s="1286"/>
      <c r="BJ812" s="1286"/>
      <c r="BK812" s="1286"/>
      <c r="BL812" s="1286"/>
      <c r="BM812" s="1286"/>
      <c r="BN812" s="1286"/>
      <c r="BO812" s="1286"/>
      <c r="BP812" s="1286"/>
      <c r="BQ812" s="1286"/>
      <c r="BR812" s="1286"/>
      <c r="BS812" s="1286"/>
      <c r="BT812" s="1286"/>
      <c r="BU812" s="1286"/>
      <c r="BV812" s="1286"/>
      <c r="BW812" s="1286"/>
      <c r="BX812" s="1286"/>
      <c r="BY812" s="1286"/>
      <c r="BZ812" s="1286"/>
      <c r="CA812" s="1286"/>
      <c r="CB812" s="1286"/>
      <c r="CC812" s="1286"/>
      <c r="CD812" s="175"/>
      <c r="CE812" s="175"/>
      <c r="CF812" s="175"/>
      <c r="CG812" s="175"/>
      <c r="CH812" s="175"/>
      <c r="CI812" s="175"/>
      <c r="CJ812" s="175"/>
      <c r="CK812" s="175"/>
      <c r="CL812" s="175"/>
      <c r="CM812" s="175"/>
      <c r="CN812" s="175"/>
      <c r="CO812" s="175"/>
      <c r="CP812" s="175"/>
      <c r="CQ812" s="175"/>
      <c r="CR812" s="175"/>
      <c r="CS812" s="175"/>
      <c r="CT812" s="175"/>
      <c r="CU812" s="175"/>
      <c r="CV812" s="175"/>
      <c r="CW812" s="175"/>
      <c r="CX812" s="175"/>
      <c r="CY812" s="175"/>
      <c r="CZ812" s="175"/>
      <c r="DA812" s="175"/>
      <c r="DB812" s="175"/>
      <c r="DC812" s="175"/>
      <c r="DD812" s="175"/>
      <c r="DE812" s="175"/>
      <c r="DF812" s="175"/>
      <c r="DG812" s="175"/>
      <c r="DH812" s="175"/>
      <c r="DI812" s="175"/>
      <c r="DJ812" s="175"/>
      <c r="DK812" s="175"/>
      <c r="DL812" s="175"/>
      <c r="DM812" s="175"/>
      <c r="DN812" s="175"/>
      <c r="DO812" s="175"/>
      <c r="DP812" s="175"/>
      <c r="DQ812" s="175"/>
      <c r="DR812" s="175"/>
      <c r="DS812" s="175"/>
      <c r="DT812" s="175"/>
      <c r="DU812" s="175"/>
      <c r="DV812" s="175"/>
      <c r="DW812" s="175"/>
      <c r="DX812" s="175"/>
      <c r="DY812" s="175"/>
      <c r="DZ812" s="175"/>
      <c r="EA812" s="175"/>
    </row>
    <row r="813" spans="1:131" s="1" customFormat="1" ht="10.5" customHeight="1">
      <c r="A813" s="1298"/>
      <c r="B813" s="1403"/>
      <c r="C813" s="1282" t="s">
        <v>136</v>
      </c>
      <c r="D813" s="144" t="s">
        <v>34</v>
      </c>
      <c r="E813" s="91">
        <v>0</v>
      </c>
      <c r="F813" s="91">
        <v>0</v>
      </c>
      <c r="G813" s="91">
        <v>0</v>
      </c>
      <c r="H813" s="321">
        <v>0</v>
      </c>
      <c r="I813" s="91">
        <v>0</v>
      </c>
      <c r="J813" s="91">
        <v>0</v>
      </c>
      <c r="K813" s="91">
        <v>0</v>
      </c>
      <c r="L813" s="91">
        <v>0</v>
      </c>
      <c r="M813" s="91">
        <v>0</v>
      </c>
      <c r="N813" s="321">
        <v>0</v>
      </c>
      <c r="O813" s="91">
        <v>0</v>
      </c>
      <c r="P813" s="91">
        <v>0</v>
      </c>
      <c r="Q813" s="91">
        <v>0</v>
      </c>
      <c r="R813" s="91">
        <v>0</v>
      </c>
      <c r="S813" s="91">
        <v>0</v>
      </c>
      <c r="T813" s="91">
        <v>0</v>
      </c>
      <c r="U813" s="91">
        <v>0</v>
      </c>
      <c r="V813" s="91">
        <v>0</v>
      </c>
      <c r="W813" s="91">
        <v>0</v>
      </c>
      <c r="X813" s="91">
        <v>0</v>
      </c>
      <c r="Y813" s="321">
        <v>0</v>
      </c>
      <c r="Z813" s="91">
        <v>0</v>
      </c>
      <c r="AA813" s="91">
        <v>0</v>
      </c>
      <c r="AB813" s="203">
        <v>0</v>
      </c>
      <c r="AC813" s="159"/>
      <c r="AD813" s="100"/>
      <c r="AE813" s="64"/>
      <c r="AF813" s="281"/>
      <c r="AG813" s="281"/>
      <c r="AH813" s="281"/>
      <c r="AI813" s="281"/>
      <c r="AJ813" s="281"/>
      <c r="AK813" s="281"/>
      <c r="AL813" s="281"/>
      <c r="AM813" s="281"/>
      <c r="AN813" s="281"/>
      <c r="AO813" s="281"/>
      <c r="AP813" s="281"/>
      <c r="AQ813" s="281"/>
      <c r="AR813" s="281"/>
      <c r="AS813" s="281"/>
      <c r="AT813" s="281"/>
      <c r="AU813" s="281"/>
      <c r="AV813" s="281"/>
      <c r="AW813" s="281"/>
      <c r="AX813" s="281"/>
      <c r="AY813" s="281"/>
      <c r="AZ813" s="281"/>
      <c r="BA813" s="281"/>
      <c r="BB813" s="281"/>
      <c r="BC813" s="281"/>
      <c r="BD813" s="281"/>
      <c r="BE813" s="163"/>
      <c r="BF813" s="163"/>
      <c r="BG813" s="163"/>
      <c r="BH813" s="163"/>
      <c r="BI813" s="163"/>
      <c r="BJ813" s="163"/>
      <c r="BK813" s="163"/>
      <c r="BL813" s="163"/>
      <c r="BM813" s="163"/>
      <c r="BN813" s="163"/>
      <c r="BO813" s="163"/>
      <c r="BP813" s="163"/>
      <c r="BQ813" s="163"/>
      <c r="BR813" s="163"/>
      <c r="BS813" s="163"/>
      <c r="BT813" s="163"/>
      <c r="BU813" s="163"/>
      <c r="BV813" s="163"/>
      <c r="BW813" s="163"/>
      <c r="BX813" s="163"/>
      <c r="BY813" s="163"/>
      <c r="BZ813" s="163"/>
      <c r="CA813" s="163"/>
      <c r="CB813" s="163"/>
      <c r="CC813" s="163"/>
      <c r="CD813" s="175"/>
      <c r="CE813" s="175"/>
      <c r="CF813" s="175"/>
      <c r="CG813" s="175"/>
      <c r="CH813" s="175"/>
      <c r="CI813" s="175"/>
      <c r="CJ813" s="175"/>
      <c r="CK813" s="175"/>
      <c r="CL813" s="175"/>
      <c r="CM813" s="175"/>
      <c r="CN813" s="175"/>
      <c r="CO813" s="175"/>
      <c r="CP813" s="175"/>
      <c r="CQ813" s="175"/>
      <c r="CR813" s="175"/>
      <c r="CS813" s="175"/>
      <c r="CT813" s="175"/>
      <c r="CU813" s="175"/>
      <c r="CV813" s="175"/>
      <c r="CW813" s="175"/>
      <c r="CX813" s="175"/>
      <c r="CY813" s="175"/>
      <c r="CZ813" s="175"/>
      <c r="DA813" s="175"/>
      <c r="DB813" s="175"/>
      <c r="DC813" s="175"/>
      <c r="DD813" s="175"/>
      <c r="DE813" s="175"/>
      <c r="DF813" s="175"/>
      <c r="DG813" s="175"/>
      <c r="DH813" s="175"/>
      <c r="DI813" s="175"/>
      <c r="DJ813" s="175"/>
      <c r="DK813" s="175"/>
      <c r="DL813" s="175"/>
      <c r="DM813" s="175"/>
      <c r="DN813" s="175"/>
      <c r="DO813" s="175"/>
      <c r="DP813" s="175"/>
      <c r="DQ813" s="175"/>
      <c r="DR813" s="175"/>
      <c r="DS813" s="175"/>
      <c r="DT813" s="175"/>
      <c r="DU813" s="175"/>
      <c r="DV813" s="175"/>
      <c r="DW813" s="175"/>
      <c r="DX813" s="175"/>
      <c r="DY813" s="175"/>
      <c r="DZ813" s="175"/>
      <c r="EA813" s="175"/>
    </row>
    <row r="814" spans="1:131" s="1" customFormat="1" ht="10.5" customHeight="1">
      <c r="A814" s="1298"/>
      <c r="B814" s="1403"/>
      <c r="C814" s="1282" t="s">
        <v>954</v>
      </c>
      <c r="D814" s="144" t="s">
        <v>126</v>
      </c>
      <c r="E814" s="54">
        <f>ROUND((AG814-AF814)*$AE814,2)</f>
        <v>0</v>
      </c>
      <c r="F814" s="54">
        <f t="shared" ref="F814:M814" si="648">ROUND((AH814-AG814)*$AE814,2)</f>
        <v>0</v>
      </c>
      <c r="G814" s="54">
        <f t="shared" si="648"/>
        <v>0</v>
      </c>
      <c r="H814" s="311">
        <f t="shared" si="648"/>
        <v>0</v>
      </c>
      <c r="I814" s="54">
        <f t="shared" si="648"/>
        <v>0</v>
      </c>
      <c r="J814" s="54">
        <f t="shared" si="648"/>
        <v>0</v>
      </c>
      <c r="K814" s="54">
        <f t="shared" si="648"/>
        <v>0</v>
      </c>
      <c r="L814" s="54">
        <f t="shared" si="648"/>
        <v>0</v>
      </c>
      <c r="M814" s="54">
        <f t="shared" si="648"/>
        <v>0</v>
      </c>
      <c r="N814" s="311">
        <f>ROUND((AP814-AO814)*$AE814,2)</f>
        <v>0</v>
      </c>
      <c r="O814" s="54">
        <f t="shared" ref="O814:AB814" si="649">ROUND((AQ814-AP814)*$AE814,2)</f>
        <v>0</v>
      </c>
      <c r="P814" s="54">
        <f t="shared" si="649"/>
        <v>0</v>
      </c>
      <c r="Q814" s="54">
        <f t="shared" si="649"/>
        <v>0</v>
      </c>
      <c r="R814" s="54">
        <f t="shared" si="649"/>
        <v>0</v>
      </c>
      <c r="S814" s="54">
        <f t="shared" si="649"/>
        <v>0</v>
      </c>
      <c r="T814" s="54">
        <f t="shared" si="649"/>
        <v>0</v>
      </c>
      <c r="U814" s="54">
        <f t="shared" si="649"/>
        <v>0</v>
      </c>
      <c r="V814" s="54">
        <f t="shared" si="649"/>
        <v>0</v>
      </c>
      <c r="W814" s="54">
        <f t="shared" si="649"/>
        <v>0</v>
      </c>
      <c r="X814" s="54">
        <f t="shared" si="649"/>
        <v>0</v>
      </c>
      <c r="Y814" s="311">
        <f t="shared" si="649"/>
        <v>0</v>
      </c>
      <c r="Z814" s="54">
        <f t="shared" si="649"/>
        <v>0</v>
      </c>
      <c r="AA814" s="54">
        <f t="shared" si="649"/>
        <v>0</v>
      </c>
      <c r="AB814" s="55">
        <f t="shared" si="649"/>
        <v>0</v>
      </c>
      <c r="AC814" s="53">
        <f>(BD814-AF814)*AE814</f>
        <v>0</v>
      </c>
      <c r="AD814" s="56">
        <f>(BD815-AF815)*AE814</f>
        <v>7.2000000022853783E-4</v>
      </c>
      <c r="AE814" s="64">
        <v>7.2</v>
      </c>
      <c r="AF814" s="1114">
        <v>322.50110000000001</v>
      </c>
      <c r="AG814" s="1114">
        <v>322.50110000000001</v>
      </c>
      <c r="AH814" s="1115">
        <v>322.50110000000001</v>
      </c>
      <c r="AI814" s="1114">
        <v>322.50110000000001</v>
      </c>
      <c r="AJ814" s="1114">
        <v>322.50110000000001</v>
      </c>
      <c r="AK814" s="1114">
        <v>322.50110000000001</v>
      </c>
      <c r="AL814" s="1114">
        <v>322.50110000000001</v>
      </c>
      <c r="AM814" s="1114">
        <v>322.50110000000001</v>
      </c>
      <c r="AN814" s="1114">
        <v>322.50110000000001</v>
      </c>
      <c r="AO814" s="1114">
        <v>322.50110000000001</v>
      </c>
      <c r="AP814" s="1114">
        <v>322.50110000000001</v>
      </c>
      <c r="AQ814" s="1114">
        <v>322.50110000000001</v>
      </c>
      <c r="AR814" s="1114">
        <v>322.50110000000001</v>
      </c>
      <c r="AS814" s="1114">
        <v>322.50110000000001</v>
      </c>
      <c r="AT814" s="1114">
        <v>322.50110000000001</v>
      </c>
      <c r="AU814" s="1114">
        <v>322.50110000000001</v>
      </c>
      <c r="AV814" s="1114">
        <v>322.50110000000001</v>
      </c>
      <c r="AW814" s="1114">
        <v>322.50110000000001</v>
      </c>
      <c r="AX814" s="1114">
        <v>322.50110000000001</v>
      </c>
      <c r="AY814" s="1114">
        <v>322.50110000000001</v>
      </c>
      <c r="AZ814" s="1114">
        <v>322.50110000000001</v>
      </c>
      <c r="BA814" s="1114">
        <v>322.50110000000001</v>
      </c>
      <c r="BB814" s="1114">
        <v>322.50110000000001</v>
      </c>
      <c r="BC814" s="1114">
        <v>322.50110000000001</v>
      </c>
      <c r="BD814" s="1114">
        <v>322.50110000000001</v>
      </c>
      <c r="BE814" s="1286"/>
      <c r="BF814" s="1286"/>
      <c r="BG814" s="1286"/>
      <c r="BH814" s="1286"/>
      <c r="BI814" s="1286"/>
      <c r="BJ814" s="1286"/>
      <c r="BK814" s="1286"/>
      <c r="BL814" s="1286"/>
      <c r="BM814" s="1286"/>
      <c r="BN814" s="1286"/>
      <c r="BO814" s="1286"/>
      <c r="BP814" s="1286"/>
      <c r="BQ814" s="1286"/>
      <c r="BR814" s="1286"/>
      <c r="BS814" s="1286"/>
      <c r="BT814" s="1286"/>
      <c r="BU814" s="1286"/>
      <c r="BV814" s="1286"/>
      <c r="BW814" s="1286"/>
      <c r="BX814" s="1286"/>
      <c r="BY814" s="1286"/>
      <c r="BZ814" s="1286"/>
      <c r="CA814" s="1286"/>
      <c r="CB814" s="1286"/>
      <c r="CC814" s="1286"/>
      <c r="CD814" s="175"/>
      <c r="CE814" s="175"/>
      <c r="CF814" s="175"/>
      <c r="CG814" s="175"/>
      <c r="CH814" s="175"/>
      <c r="CI814" s="175"/>
      <c r="CJ814" s="175"/>
      <c r="CK814" s="175"/>
      <c r="CL814" s="175"/>
      <c r="CM814" s="175"/>
      <c r="CN814" s="175"/>
      <c r="CO814" s="175"/>
      <c r="CP814" s="175"/>
      <c r="CQ814" s="175"/>
      <c r="CR814" s="175"/>
      <c r="CS814" s="175"/>
      <c r="CT814" s="175"/>
      <c r="CU814" s="175"/>
      <c r="CV814" s="175"/>
      <c r="CW814" s="175"/>
      <c r="CX814" s="175"/>
      <c r="CY814" s="175"/>
      <c r="CZ814" s="175"/>
      <c r="DA814" s="175"/>
      <c r="DB814" s="175"/>
      <c r="DC814" s="175"/>
      <c r="DD814" s="175"/>
      <c r="DE814" s="175"/>
      <c r="DF814" s="175"/>
      <c r="DG814" s="175"/>
      <c r="DH814" s="175"/>
      <c r="DI814" s="175"/>
      <c r="DJ814" s="175"/>
      <c r="DK814" s="175"/>
      <c r="DL814" s="175"/>
      <c r="DM814" s="175"/>
      <c r="DN814" s="175"/>
      <c r="DO814" s="175"/>
      <c r="DP814" s="175"/>
      <c r="DQ814" s="175"/>
      <c r="DR814" s="175"/>
      <c r="DS814" s="175"/>
      <c r="DT814" s="175"/>
      <c r="DU814" s="175"/>
      <c r="DV814" s="175"/>
      <c r="DW814" s="175"/>
      <c r="DX814" s="175"/>
      <c r="DY814" s="175"/>
      <c r="DZ814" s="175"/>
      <c r="EA814" s="175"/>
    </row>
    <row r="815" spans="1:131" s="1" customFormat="1" ht="10.5" customHeight="1">
      <c r="A815" s="1298"/>
      <c r="B815" s="1403"/>
      <c r="C815" s="1282" t="s">
        <v>954</v>
      </c>
      <c r="D815" s="144" t="s">
        <v>127</v>
      </c>
      <c r="E815" s="54">
        <f>ROUND((AG815-AF815)*$AE814,2)</f>
        <v>0</v>
      </c>
      <c r="F815" s="54">
        <f t="shared" ref="F815:L815" si="650">ROUND((AH815-AG815)*$AE814,2)</f>
        <v>0</v>
      </c>
      <c r="G815" s="54">
        <f t="shared" si="650"/>
        <v>0</v>
      </c>
      <c r="H815" s="311">
        <f t="shared" si="650"/>
        <v>0</v>
      </c>
      <c r="I815" s="54">
        <f t="shared" si="650"/>
        <v>0</v>
      </c>
      <c r="J815" s="54">
        <f t="shared" si="650"/>
        <v>0</v>
      </c>
      <c r="K815" s="54">
        <f t="shared" si="650"/>
        <v>0</v>
      </c>
      <c r="L815" s="54">
        <f t="shared" si="650"/>
        <v>0</v>
      </c>
      <c r="M815" s="54">
        <f>ROUND((AO815-AN815)*$AE814,2)</f>
        <v>0</v>
      </c>
      <c r="N815" s="311">
        <f>ROUND((AP815-AO815)*$AE814,2)</f>
        <v>0</v>
      </c>
      <c r="O815" s="54">
        <f t="shared" ref="O815:AB815" si="651">ROUND((AQ815-AP815)*$AE814,2)</f>
        <v>0</v>
      </c>
      <c r="P815" s="54">
        <f t="shared" si="651"/>
        <v>0</v>
      </c>
      <c r="Q815" s="54">
        <f t="shared" si="651"/>
        <v>0</v>
      </c>
      <c r="R815" s="54">
        <f t="shared" si="651"/>
        <v>0</v>
      </c>
      <c r="S815" s="54">
        <f t="shared" si="651"/>
        <v>0</v>
      </c>
      <c r="T815" s="54">
        <f t="shared" si="651"/>
        <v>0</v>
      </c>
      <c r="U815" s="54">
        <f t="shared" si="651"/>
        <v>0</v>
      </c>
      <c r="V815" s="54">
        <f t="shared" si="651"/>
        <v>0</v>
      </c>
      <c r="W815" s="54">
        <f t="shared" si="651"/>
        <v>0</v>
      </c>
      <c r="X815" s="54">
        <f t="shared" si="651"/>
        <v>0</v>
      </c>
      <c r="Y815" s="311">
        <f t="shared" si="651"/>
        <v>0</v>
      </c>
      <c r="Z815" s="54">
        <f t="shared" si="651"/>
        <v>0</v>
      </c>
      <c r="AA815" s="54">
        <f t="shared" si="651"/>
        <v>0</v>
      </c>
      <c r="AB815" s="55">
        <f t="shared" si="651"/>
        <v>0</v>
      </c>
      <c r="AC815" s="53"/>
      <c r="AD815" s="56"/>
      <c r="AE815" s="64"/>
      <c r="AF815" s="1114">
        <v>267.18759999999997</v>
      </c>
      <c r="AG815" s="1114">
        <v>267.18759999999997</v>
      </c>
      <c r="AH815" s="1115">
        <v>267.18759999999997</v>
      </c>
      <c r="AI815" s="1114">
        <v>267.18759999999997</v>
      </c>
      <c r="AJ815" s="1114">
        <v>267.18759999999997</v>
      </c>
      <c r="AK815" s="1114">
        <v>267.18759999999997</v>
      </c>
      <c r="AL815" s="1114">
        <v>267.18759999999997</v>
      </c>
      <c r="AM815" s="1114">
        <v>267.18759999999997</v>
      </c>
      <c r="AN815" s="1114">
        <v>267.18759999999997</v>
      </c>
      <c r="AO815" s="1114">
        <v>267.18759999999997</v>
      </c>
      <c r="AP815" s="1114">
        <v>267.18759999999997</v>
      </c>
      <c r="AQ815" s="1114">
        <v>267.18759999999997</v>
      </c>
      <c r="AR815" s="1114">
        <v>267.18759999999997</v>
      </c>
      <c r="AS815" s="1114">
        <v>267.18759999999997</v>
      </c>
      <c r="AT815" s="1114">
        <v>267.18759999999997</v>
      </c>
      <c r="AU815" s="1114">
        <v>267.18759999999997</v>
      </c>
      <c r="AV815" s="1114">
        <v>267.18759999999997</v>
      </c>
      <c r="AW815" s="1114">
        <v>267.18759999999997</v>
      </c>
      <c r="AX815" s="1114">
        <v>267.18759999999997</v>
      </c>
      <c r="AY815" s="1114">
        <v>267.18759999999997</v>
      </c>
      <c r="AZ815" s="1114">
        <v>267.18759999999997</v>
      </c>
      <c r="BA815" s="1114">
        <v>267.18759999999997</v>
      </c>
      <c r="BB815" s="1114">
        <v>267.18759999999997</v>
      </c>
      <c r="BC815" s="1114">
        <v>267.18769999999995</v>
      </c>
      <c r="BD815" s="1114">
        <v>267.18770000000001</v>
      </c>
      <c r="BE815" s="163"/>
      <c r="BF815" s="163"/>
      <c r="BG815" s="163"/>
      <c r="BH815" s="163"/>
      <c r="BI815" s="163"/>
      <c r="BJ815" s="163"/>
      <c r="BK815" s="163"/>
      <c r="BL815" s="163"/>
      <c r="BM815" s="163"/>
      <c r="BN815" s="163"/>
      <c r="BO815" s="163"/>
      <c r="BP815" s="163"/>
      <c r="BQ815" s="163"/>
      <c r="BR815" s="163"/>
      <c r="BS815" s="163"/>
      <c r="BT815" s="163"/>
      <c r="BU815" s="163"/>
      <c r="BV815" s="163"/>
      <c r="BW815" s="163"/>
      <c r="BX815" s="163"/>
      <c r="BY815" s="163"/>
      <c r="BZ815" s="163"/>
      <c r="CA815" s="163"/>
      <c r="CB815" s="163"/>
      <c r="CC815" s="163"/>
      <c r="CD815" s="175"/>
      <c r="CE815" s="175"/>
      <c r="CF815" s="175"/>
      <c r="CG815" s="175"/>
      <c r="CH815" s="175"/>
      <c r="CI815" s="175"/>
      <c r="CJ815" s="175"/>
      <c r="CK815" s="175"/>
      <c r="CL815" s="175"/>
      <c r="CM815" s="175"/>
      <c r="CN815" s="175"/>
      <c r="CO815" s="175"/>
      <c r="CP815" s="175"/>
      <c r="CQ815" s="175"/>
      <c r="CR815" s="175"/>
      <c r="CS815" s="175"/>
      <c r="CT815" s="175"/>
      <c r="CU815" s="175"/>
      <c r="CV815" s="175"/>
      <c r="CW815" s="175"/>
      <c r="CX815" s="175"/>
      <c r="CY815" s="175"/>
      <c r="CZ815" s="175"/>
      <c r="DA815" s="175"/>
      <c r="DB815" s="175"/>
      <c r="DC815" s="175"/>
      <c r="DD815" s="175"/>
      <c r="DE815" s="175"/>
      <c r="DF815" s="175"/>
      <c r="DG815" s="175"/>
      <c r="DH815" s="175"/>
      <c r="DI815" s="175"/>
      <c r="DJ815" s="175"/>
      <c r="DK815" s="175"/>
      <c r="DL815" s="175"/>
      <c r="DM815" s="175"/>
      <c r="DN815" s="175"/>
      <c r="DO815" s="175"/>
      <c r="DP815" s="175"/>
      <c r="DQ815" s="175"/>
      <c r="DR815" s="175"/>
      <c r="DS815" s="175"/>
      <c r="DT815" s="175"/>
      <c r="DU815" s="175"/>
      <c r="DV815" s="175"/>
      <c r="DW815" s="175"/>
      <c r="DX815" s="175"/>
      <c r="DY815" s="175"/>
      <c r="DZ815" s="175"/>
      <c r="EA815" s="175"/>
    </row>
    <row r="816" spans="1:131" s="1" customFormat="1" ht="10.5" customHeight="1" thickBot="1">
      <c r="A816" s="1299"/>
      <c r="B816" s="1404"/>
      <c r="C816" s="293"/>
      <c r="D816" s="254" t="s">
        <v>42</v>
      </c>
      <c r="E816" s="89" t="e">
        <f t="shared" ref="E816:AB816" si="652">E815/E814</f>
        <v>#DIV/0!</v>
      </c>
      <c r="F816" s="89" t="e">
        <f t="shared" si="652"/>
        <v>#DIV/0!</v>
      </c>
      <c r="G816" s="89" t="e">
        <f t="shared" si="652"/>
        <v>#DIV/0!</v>
      </c>
      <c r="H816" s="320" t="e">
        <f t="shared" si="652"/>
        <v>#DIV/0!</v>
      </c>
      <c r="I816" s="89" t="e">
        <f t="shared" si="652"/>
        <v>#DIV/0!</v>
      </c>
      <c r="J816" s="89" t="e">
        <f t="shared" si="652"/>
        <v>#DIV/0!</v>
      </c>
      <c r="K816" s="89" t="e">
        <f t="shared" si="652"/>
        <v>#DIV/0!</v>
      </c>
      <c r="L816" s="89" t="e">
        <f t="shared" si="652"/>
        <v>#DIV/0!</v>
      </c>
      <c r="M816" s="89" t="e">
        <f t="shared" si="652"/>
        <v>#DIV/0!</v>
      </c>
      <c r="N816" s="320" t="e">
        <f t="shared" si="652"/>
        <v>#DIV/0!</v>
      </c>
      <c r="O816" s="89" t="e">
        <f t="shared" si="652"/>
        <v>#DIV/0!</v>
      </c>
      <c r="P816" s="89" t="e">
        <f t="shared" si="652"/>
        <v>#DIV/0!</v>
      </c>
      <c r="Q816" s="89" t="e">
        <f t="shared" si="652"/>
        <v>#DIV/0!</v>
      </c>
      <c r="R816" s="89" t="e">
        <f t="shared" si="652"/>
        <v>#DIV/0!</v>
      </c>
      <c r="S816" s="89" t="e">
        <f t="shared" si="652"/>
        <v>#DIV/0!</v>
      </c>
      <c r="T816" s="89" t="e">
        <f t="shared" si="652"/>
        <v>#DIV/0!</v>
      </c>
      <c r="U816" s="89" t="e">
        <f t="shared" si="652"/>
        <v>#DIV/0!</v>
      </c>
      <c r="V816" s="89" t="e">
        <f t="shared" si="652"/>
        <v>#DIV/0!</v>
      </c>
      <c r="W816" s="89" t="e">
        <f t="shared" si="652"/>
        <v>#DIV/0!</v>
      </c>
      <c r="X816" s="89" t="e">
        <f t="shared" si="652"/>
        <v>#DIV/0!</v>
      </c>
      <c r="Y816" s="320" t="e">
        <f t="shared" si="652"/>
        <v>#DIV/0!</v>
      </c>
      <c r="Z816" s="89" t="e">
        <f t="shared" si="652"/>
        <v>#DIV/0!</v>
      </c>
      <c r="AA816" s="89" t="e">
        <f t="shared" si="652"/>
        <v>#DIV/0!</v>
      </c>
      <c r="AB816" s="90" t="e">
        <f t="shared" si="652"/>
        <v>#DIV/0!</v>
      </c>
      <c r="AC816" s="241"/>
      <c r="AD816" s="242"/>
      <c r="AE816" s="243"/>
      <c r="AF816" s="280"/>
      <c r="AG816" s="280"/>
      <c r="AH816" s="280"/>
      <c r="AI816" s="280"/>
      <c r="AJ816" s="280"/>
      <c r="AK816" s="280"/>
      <c r="AL816" s="280"/>
      <c r="AM816" s="280"/>
      <c r="AN816" s="280"/>
      <c r="AO816" s="280"/>
      <c r="AP816" s="280"/>
      <c r="AQ816" s="280"/>
      <c r="AR816" s="280"/>
      <c r="AS816" s="280"/>
      <c r="AT816" s="280"/>
      <c r="AU816" s="280"/>
      <c r="AV816" s="280"/>
      <c r="AW816" s="280"/>
      <c r="AX816" s="280"/>
      <c r="AY816" s="280"/>
      <c r="AZ816" s="280"/>
      <c r="BA816" s="280"/>
      <c r="BB816" s="280"/>
      <c r="BC816" s="280"/>
      <c r="BD816" s="280"/>
      <c r="BE816" s="163"/>
      <c r="BF816" s="163"/>
      <c r="BG816" s="163"/>
      <c r="BH816" s="163"/>
      <c r="BI816" s="163"/>
      <c r="BJ816" s="163"/>
      <c r="BK816" s="163"/>
      <c r="BL816" s="163"/>
      <c r="BM816" s="163"/>
      <c r="BN816" s="163"/>
      <c r="BO816" s="163"/>
      <c r="BP816" s="163"/>
      <c r="BQ816" s="163"/>
      <c r="BR816" s="163"/>
      <c r="BS816" s="163"/>
      <c r="BT816" s="163"/>
      <c r="BU816" s="163"/>
      <c r="BV816" s="163"/>
      <c r="BW816" s="163"/>
      <c r="BX816" s="163"/>
      <c r="BY816" s="163"/>
      <c r="BZ816" s="163"/>
      <c r="CA816" s="163"/>
      <c r="CB816" s="163"/>
      <c r="CC816" s="163"/>
      <c r="CD816" s="175"/>
      <c r="CE816" s="175"/>
      <c r="CF816" s="175"/>
      <c r="CG816" s="175"/>
      <c r="CH816" s="175"/>
      <c r="CI816" s="175"/>
      <c r="CJ816" s="175"/>
      <c r="CK816" s="175"/>
      <c r="CL816" s="175"/>
      <c r="CM816" s="175"/>
      <c r="CN816" s="175"/>
      <c r="CO816" s="175"/>
      <c r="CP816" s="175"/>
      <c r="CQ816" s="175"/>
      <c r="CR816" s="175"/>
      <c r="CS816" s="175"/>
      <c r="CT816" s="175"/>
      <c r="CU816" s="175"/>
      <c r="CV816" s="175"/>
      <c r="CW816" s="175"/>
      <c r="CX816" s="175"/>
      <c r="CY816" s="175"/>
      <c r="CZ816" s="175"/>
      <c r="DA816" s="175"/>
      <c r="DB816" s="175"/>
      <c r="DC816" s="175"/>
      <c r="DD816" s="175"/>
      <c r="DE816" s="175"/>
      <c r="DF816" s="175"/>
      <c r="DG816" s="175"/>
      <c r="DH816" s="175"/>
      <c r="DI816" s="175"/>
      <c r="DJ816" s="175"/>
      <c r="DK816" s="175"/>
      <c r="DL816" s="175"/>
      <c r="DM816" s="175"/>
      <c r="DN816" s="175"/>
      <c r="DO816" s="175"/>
      <c r="DP816" s="175"/>
      <c r="DQ816" s="175"/>
      <c r="DR816" s="175"/>
      <c r="DS816" s="175"/>
      <c r="DT816" s="175"/>
      <c r="DU816" s="175"/>
      <c r="DV816" s="175"/>
      <c r="DW816" s="175"/>
      <c r="DX816" s="175"/>
      <c r="DY816" s="175"/>
      <c r="DZ816" s="175"/>
      <c r="EA816" s="175"/>
    </row>
    <row r="817" spans="1:131" s="1" customFormat="1" ht="10.5" customHeight="1">
      <c r="A817" s="1297" t="s">
        <v>18</v>
      </c>
      <c r="B817" s="1402" t="s">
        <v>503</v>
      </c>
      <c r="C817" s="1283"/>
      <c r="D817" s="1288"/>
      <c r="E817" s="82"/>
      <c r="F817" s="82"/>
      <c r="G817" s="82"/>
      <c r="H817" s="318"/>
      <c r="I817" s="82"/>
      <c r="J817" s="82"/>
      <c r="K817" s="82"/>
      <c r="L817" s="82"/>
      <c r="M817" s="82"/>
      <c r="N817" s="318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318"/>
      <c r="Z817" s="82"/>
      <c r="AA817" s="82"/>
      <c r="AB817" s="83"/>
      <c r="AC817" s="53" t="s">
        <v>125</v>
      </c>
      <c r="AD817" s="56">
        <f>AD819/AC819</f>
        <v>0.70982589553733655</v>
      </c>
      <c r="AE817" s="64"/>
      <c r="AF817" s="280"/>
      <c r="AG817" s="280"/>
      <c r="AH817" s="280"/>
      <c r="AI817" s="280"/>
      <c r="AJ817" s="280"/>
      <c r="AK817" s="280"/>
      <c r="AL817" s="280"/>
      <c r="AM817" s="280"/>
      <c r="AN817" s="280"/>
      <c r="AO817" s="280"/>
      <c r="AP817" s="280"/>
      <c r="AQ817" s="280"/>
      <c r="AR817" s="280"/>
      <c r="AS817" s="280"/>
      <c r="AT817" s="280"/>
      <c r="AU817" s="280"/>
      <c r="AV817" s="280"/>
      <c r="AW817" s="280"/>
      <c r="AX817" s="280"/>
      <c r="AY817" s="280"/>
      <c r="AZ817" s="280"/>
      <c r="BA817" s="280"/>
      <c r="BB817" s="280"/>
      <c r="BC817" s="280"/>
      <c r="BD817" s="280"/>
      <c r="BE817" s="163"/>
      <c r="BF817" s="163"/>
      <c r="BG817" s="163"/>
      <c r="BH817" s="163"/>
      <c r="BI817" s="163"/>
      <c r="BJ817" s="163"/>
      <c r="BK817" s="163"/>
      <c r="BL817" s="163"/>
      <c r="BM817" s="163"/>
      <c r="BN817" s="163"/>
      <c r="BO817" s="163"/>
      <c r="BP817" s="163"/>
      <c r="BQ817" s="163"/>
      <c r="BR817" s="163"/>
      <c r="BS817" s="163"/>
      <c r="BT817" s="163"/>
      <c r="BU817" s="163"/>
      <c r="BV817" s="163"/>
      <c r="BW817" s="163"/>
      <c r="BX817" s="163"/>
      <c r="BY817" s="163"/>
      <c r="BZ817" s="163"/>
      <c r="CA817" s="163"/>
      <c r="CB817" s="163"/>
      <c r="CC817" s="163"/>
      <c r="CD817" s="175"/>
      <c r="CE817" s="175"/>
      <c r="CF817" s="175"/>
      <c r="CG817" s="175"/>
      <c r="CH817" s="175"/>
      <c r="CI817" s="175"/>
      <c r="CJ817" s="175"/>
      <c r="CK817" s="175"/>
      <c r="CL817" s="175"/>
      <c r="CM817" s="175"/>
      <c r="CN817" s="175"/>
      <c r="CO817" s="175"/>
      <c r="CP817" s="175"/>
      <c r="CQ817" s="175"/>
      <c r="CR817" s="175"/>
      <c r="CS817" s="175"/>
      <c r="CT817" s="175"/>
      <c r="CU817" s="175"/>
      <c r="CV817" s="175"/>
      <c r="CW817" s="175"/>
      <c r="CX817" s="175"/>
      <c r="CY817" s="175"/>
      <c r="CZ817" s="175"/>
      <c r="DA817" s="175"/>
      <c r="DB817" s="175"/>
      <c r="DC817" s="175"/>
      <c r="DD817" s="175"/>
      <c r="DE817" s="175"/>
      <c r="DF817" s="175"/>
      <c r="DG817" s="175"/>
      <c r="DH817" s="175"/>
      <c r="DI817" s="175"/>
      <c r="DJ817" s="175"/>
      <c r="DK817" s="175"/>
      <c r="DL817" s="175"/>
      <c r="DM817" s="175"/>
      <c r="DN817" s="175"/>
      <c r="DO817" s="175"/>
      <c r="DP817" s="175"/>
      <c r="DQ817" s="175"/>
      <c r="DR817" s="175"/>
      <c r="DS817" s="175"/>
      <c r="DT817" s="175"/>
      <c r="DU817" s="175"/>
      <c r="DV817" s="175"/>
      <c r="DW817" s="175"/>
      <c r="DX817" s="175"/>
      <c r="DY817" s="175"/>
      <c r="DZ817" s="175"/>
      <c r="EA817" s="175"/>
    </row>
    <row r="818" spans="1:131" s="1" customFormat="1" ht="10.5" customHeight="1">
      <c r="A818" s="1298"/>
      <c r="B818" s="1403"/>
      <c r="C818" s="1282" t="s">
        <v>136</v>
      </c>
      <c r="D818" s="144" t="s">
        <v>34</v>
      </c>
      <c r="E818" s="91">
        <v>20</v>
      </c>
      <c r="F818" s="91">
        <v>20</v>
      </c>
      <c r="G818" s="91">
        <v>20</v>
      </c>
      <c r="H818" s="321">
        <v>20</v>
      </c>
      <c r="I818" s="91">
        <v>20</v>
      </c>
      <c r="J818" s="91">
        <v>20</v>
      </c>
      <c r="K818" s="91">
        <v>20</v>
      </c>
      <c r="L818" s="91">
        <v>20</v>
      </c>
      <c r="M818" s="91">
        <v>20</v>
      </c>
      <c r="N818" s="321">
        <v>20</v>
      </c>
      <c r="O818" s="91">
        <v>20</v>
      </c>
      <c r="P818" s="91">
        <v>20</v>
      </c>
      <c r="Q818" s="91">
        <v>20</v>
      </c>
      <c r="R818" s="91">
        <v>19</v>
      </c>
      <c r="S818" s="91">
        <v>20</v>
      </c>
      <c r="T818" s="91">
        <v>19</v>
      </c>
      <c r="U818" s="91">
        <v>20</v>
      </c>
      <c r="V818" s="91">
        <v>20</v>
      </c>
      <c r="W818" s="91">
        <v>20</v>
      </c>
      <c r="X818" s="91">
        <v>20</v>
      </c>
      <c r="Y818" s="321">
        <v>20</v>
      </c>
      <c r="Z818" s="91">
        <v>20</v>
      </c>
      <c r="AA818" s="91">
        <v>20</v>
      </c>
      <c r="AB818" s="203">
        <v>20</v>
      </c>
      <c r="AC818" s="159"/>
      <c r="AD818" s="100"/>
      <c r="AE818" s="64"/>
      <c r="AF818" s="280"/>
      <c r="AG818" s="280"/>
      <c r="AH818" s="280"/>
      <c r="AI818" s="280"/>
      <c r="AJ818" s="280"/>
      <c r="AK818" s="280"/>
      <c r="AL818" s="280"/>
      <c r="AM818" s="280"/>
      <c r="AN818" s="280"/>
      <c r="AO818" s="280"/>
      <c r="AP818" s="280"/>
      <c r="AQ818" s="280"/>
      <c r="AR818" s="280"/>
      <c r="AS818" s="280"/>
      <c r="AT818" s="280"/>
      <c r="AU818" s="280"/>
      <c r="AV818" s="280"/>
      <c r="AW818" s="280"/>
      <c r="AX818" s="280"/>
      <c r="AY818" s="280"/>
      <c r="AZ818" s="280"/>
      <c r="BA818" s="280"/>
      <c r="BB818" s="280"/>
      <c r="BC818" s="280"/>
      <c r="BD818" s="280"/>
      <c r="BE818" s="163"/>
      <c r="BF818" s="163"/>
      <c r="BG818" s="163"/>
      <c r="BH818" s="163"/>
      <c r="BI818" s="163"/>
      <c r="BJ818" s="163"/>
      <c r="BK818" s="163"/>
      <c r="BL818" s="163"/>
      <c r="BM818" s="163"/>
      <c r="BN818" s="163"/>
      <c r="BO818" s="163"/>
      <c r="BP818" s="163"/>
      <c r="BQ818" s="163"/>
      <c r="BR818" s="163"/>
      <c r="BS818" s="163"/>
      <c r="BT818" s="163"/>
      <c r="BU818" s="163"/>
      <c r="BV818" s="163"/>
      <c r="BW818" s="163"/>
      <c r="BX818" s="163"/>
      <c r="BY818" s="163"/>
      <c r="BZ818" s="163"/>
      <c r="CA818" s="163"/>
      <c r="CB818" s="163"/>
      <c r="CC818" s="163"/>
      <c r="CD818" s="175"/>
      <c r="CE818" s="175"/>
      <c r="CF818" s="175"/>
      <c r="CG818" s="175"/>
      <c r="CH818" s="175"/>
      <c r="CI818" s="175"/>
      <c r="CJ818" s="175"/>
      <c r="CK818" s="175"/>
      <c r="CL818" s="175"/>
      <c r="CM818" s="175"/>
      <c r="CN818" s="175"/>
      <c r="CO818" s="175"/>
      <c r="CP818" s="175"/>
      <c r="CQ818" s="175"/>
      <c r="CR818" s="175"/>
      <c r="CS818" s="175"/>
      <c r="CT818" s="175"/>
      <c r="CU818" s="175"/>
      <c r="CV818" s="175"/>
      <c r="CW818" s="175"/>
      <c r="CX818" s="175"/>
      <c r="CY818" s="175"/>
      <c r="CZ818" s="175"/>
      <c r="DA818" s="175"/>
      <c r="DB818" s="175"/>
      <c r="DC818" s="175"/>
      <c r="DD818" s="175"/>
      <c r="DE818" s="175"/>
      <c r="DF818" s="175"/>
      <c r="DG818" s="175"/>
      <c r="DH818" s="175"/>
      <c r="DI818" s="175"/>
      <c r="DJ818" s="175"/>
      <c r="DK818" s="175"/>
      <c r="DL818" s="175"/>
      <c r="DM818" s="175"/>
      <c r="DN818" s="175"/>
      <c r="DO818" s="175"/>
      <c r="DP818" s="175"/>
      <c r="DQ818" s="175"/>
      <c r="DR818" s="175"/>
      <c r="DS818" s="175"/>
      <c r="DT818" s="175"/>
      <c r="DU818" s="175"/>
      <c r="DV818" s="175"/>
      <c r="DW818" s="175"/>
      <c r="DX818" s="175"/>
      <c r="DY818" s="175"/>
      <c r="DZ818" s="175"/>
      <c r="EA818" s="175"/>
    </row>
    <row r="819" spans="1:131" s="1" customFormat="1" ht="10.5" customHeight="1">
      <c r="A819" s="1298"/>
      <c r="B819" s="1403"/>
      <c r="C819" s="1282" t="s">
        <v>954</v>
      </c>
      <c r="D819" s="144" t="s">
        <v>126</v>
      </c>
      <c r="E819" s="54">
        <f>ROUND((AG819-AF819)*$AE819,2)</f>
        <v>0.2</v>
      </c>
      <c r="F819" s="54">
        <f t="shared" ref="F819:M819" si="653">ROUND((AH819-AG819)*$AE819,2)</f>
        <v>0.2</v>
      </c>
      <c r="G819" s="54">
        <f t="shared" si="653"/>
        <v>0.2</v>
      </c>
      <c r="H819" s="311">
        <f t="shared" si="653"/>
        <v>0.2</v>
      </c>
      <c r="I819" s="54">
        <f t="shared" si="653"/>
        <v>0.2</v>
      </c>
      <c r="J819" s="54">
        <f t="shared" si="653"/>
        <v>0.2</v>
      </c>
      <c r="K819" s="54">
        <f t="shared" si="653"/>
        <v>0.2</v>
      </c>
      <c r="L819" s="54">
        <f t="shared" si="653"/>
        <v>0.2</v>
      </c>
      <c r="M819" s="54">
        <f t="shared" si="653"/>
        <v>0.2</v>
      </c>
      <c r="N819" s="311">
        <f>ROUND((AP819-AO819)*$AE819,2)</f>
        <v>0.2</v>
      </c>
      <c r="O819" s="54">
        <f t="shared" ref="O819:AB819" si="654">ROUND((AQ819-AP819)*$AE819,2)</f>
        <v>0.2</v>
      </c>
      <c r="P819" s="54">
        <f t="shared" si="654"/>
        <v>0.2</v>
      </c>
      <c r="Q819" s="54">
        <f t="shared" si="654"/>
        <v>0.2</v>
      </c>
      <c r="R819" s="54">
        <f t="shared" si="654"/>
        <v>0.19</v>
      </c>
      <c r="S819" s="54">
        <f t="shared" si="654"/>
        <v>0.2</v>
      </c>
      <c r="T819" s="54">
        <f t="shared" si="654"/>
        <v>0.2</v>
      </c>
      <c r="U819" s="54">
        <f t="shared" si="654"/>
        <v>0.2</v>
      </c>
      <c r="V819" s="54">
        <f t="shared" si="654"/>
        <v>0.2</v>
      </c>
      <c r="W819" s="54">
        <f t="shared" si="654"/>
        <v>0.2</v>
      </c>
      <c r="X819" s="54">
        <f t="shared" si="654"/>
        <v>0.2</v>
      </c>
      <c r="Y819" s="311">
        <f t="shared" si="654"/>
        <v>0.2</v>
      </c>
      <c r="Z819" s="54">
        <f t="shared" si="654"/>
        <v>0.2</v>
      </c>
      <c r="AA819" s="54">
        <f t="shared" si="654"/>
        <v>0.2</v>
      </c>
      <c r="AB819" s="55">
        <f t="shared" si="654"/>
        <v>0.2</v>
      </c>
      <c r="AC819" s="53">
        <f>(BD819-AF819)*AE819</f>
        <v>4.797119999999631</v>
      </c>
      <c r="AD819" s="56">
        <f>(BD820-AF820)*AE819</f>
        <v>3.4051199999998061</v>
      </c>
      <c r="AE819" s="64">
        <v>4.8</v>
      </c>
      <c r="AF819" s="1114">
        <v>1172.6404</v>
      </c>
      <c r="AG819" s="1114">
        <v>1172.6823999999999</v>
      </c>
      <c r="AH819" s="1115">
        <v>1172.7240999999999</v>
      </c>
      <c r="AI819" s="1114">
        <v>1172.7656999999999</v>
      </c>
      <c r="AJ819" s="1114">
        <v>1172.8072999999999</v>
      </c>
      <c r="AK819" s="1114">
        <v>1172.8489</v>
      </c>
      <c r="AL819" s="1114">
        <v>1172.8905</v>
      </c>
      <c r="AM819" s="1114">
        <v>1172.9322</v>
      </c>
      <c r="AN819" s="1114">
        <v>1172.9739</v>
      </c>
      <c r="AO819" s="1114">
        <v>1173.0156999999999</v>
      </c>
      <c r="AP819" s="1114">
        <v>1173.0577000000001</v>
      </c>
      <c r="AQ819" s="1114">
        <v>1173.0998</v>
      </c>
      <c r="AR819" s="1114">
        <v>1173.1424</v>
      </c>
      <c r="AS819" s="1114">
        <v>1173.1849999999999</v>
      </c>
      <c r="AT819" s="1114">
        <v>1173.2254</v>
      </c>
      <c r="AU819" s="1114">
        <v>1173.2674999999999</v>
      </c>
      <c r="AV819" s="1114">
        <v>1173.3091999999999</v>
      </c>
      <c r="AW819" s="1114">
        <v>1173.3510000000001</v>
      </c>
      <c r="AX819" s="1114">
        <v>1173.3924999999999</v>
      </c>
      <c r="AY819" s="1114">
        <v>1173.4341999999999</v>
      </c>
      <c r="AZ819" s="1114">
        <v>1173.4755</v>
      </c>
      <c r="BA819" s="1114">
        <v>1173.5168000000001</v>
      </c>
      <c r="BB819" s="1114">
        <v>1173.558</v>
      </c>
      <c r="BC819" s="1114">
        <v>1173.5989</v>
      </c>
      <c r="BD819" s="1114">
        <v>1173.6397999999999</v>
      </c>
      <c r="BE819" s="1574"/>
      <c r="BF819" s="1574"/>
      <c r="BG819" s="1574"/>
      <c r="BH819" s="1574"/>
      <c r="BI819" s="1574"/>
      <c r="BJ819" s="1574"/>
      <c r="BK819" s="1574"/>
      <c r="BL819" s="1574"/>
      <c r="BM819" s="1574"/>
      <c r="BN819" s="1574"/>
      <c r="BO819" s="1574"/>
      <c r="BP819" s="1574"/>
      <c r="BQ819" s="1574"/>
      <c r="BR819" s="1574"/>
      <c r="BS819" s="1574"/>
      <c r="BT819" s="1574"/>
      <c r="BU819" s="1574"/>
      <c r="BV819" s="1574"/>
      <c r="BW819" s="1574"/>
      <c r="BX819" s="1574"/>
      <c r="BY819" s="1574"/>
      <c r="BZ819" s="1574"/>
      <c r="CA819" s="1574"/>
      <c r="CB819" s="1574"/>
      <c r="CC819" s="1574"/>
      <c r="CD819" s="175"/>
      <c r="CE819" s="175"/>
      <c r="CF819" s="175"/>
      <c r="CG819" s="175"/>
      <c r="CH819" s="175"/>
      <c r="CI819" s="175"/>
      <c r="CJ819" s="175"/>
      <c r="CK819" s="175"/>
      <c r="CL819" s="175"/>
      <c r="CM819" s="175"/>
      <c r="CN819" s="175"/>
      <c r="CO819" s="175"/>
      <c r="CP819" s="175"/>
      <c r="CQ819" s="175"/>
      <c r="CR819" s="175"/>
      <c r="CS819" s="175"/>
      <c r="CT819" s="175"/>
      <c r="CU819" s="175"/>
      <c r="CV819" s="175"/>
      <c r="CW819" s="175"/>
      <c r="CX819" s="175"/>
      <c r="CY819" s="175"/>
      <c r="CZ819" s="175"/>
      <c r="DA819" s="175"/>
      <c r="DB819" s="175"/>
      <c r="DC819" s="175"/>
      <c r="DD819" s="175"/>
      <c r="DE819" s="175"/>
      <c r="DF819" s="175"/>
      <c r="DG819" s="175"/>
      <c r="DH819" s="175"/>
      <c r="DI819" s="175"/>
      <c r="DJ819" s="175"/>
      <c r="DK819" s="175"/>
      <c r="DL819" s="175"/>
      <c r="DM819" s="175"/>
      <c r="DN819" s="175"/>
      <c r="DO819" s="175"/>
      <c r="DP819" s="175"/>
      <c r="DQ819" s="175"/>
      <c r="DR819" s="175"/>
      <c r="DS819" s="175"/>
      <c r="DT819" s="175"/>
      <c r="DU819" s="175"/>
      <c r="DV819" s="175"/>
      <c r="DW819" s="175"/>
      <c r="DX819" s="175"/>
      <c r="DY819" s="175"/>
      <c r="DZ819" s="175"/>
      <c r="EA819" s="175"/>
    </row>
    <row r="820" spans="1:131" s="1" customFormat="1" ht="10.5" customHeight="1">
      <c r="A820" s="1298"/>
      <c r="B820" s="1403"/>
      <c r="C820" s="1282" t="s">
        <v>954</v>
      </c>
      <c r="D820" s="144" t="s">
        <v>127</v>
      </c>
      <c r="E820" s="54">
        <f>ROUND((AG820-AF820)*$AE819,2)</f>
        <v>0.15</v>
      </c>
      <c r="F820" s="54">
        <f t="shared" ref="F820:L820" si="655">ROUND((AH820-AG820)*$AE819,2)</f>
        <v>0.14000000000000001</v>
      </c>
      <c r="G820" s="54">
        <f t="shared" si="655"/>
        <v>0.14000000000000001</v>
      </c>
      <c r="H820" s="311">
        <f t="shared" si="655"/>
        <v>0.14000000000000001</v>
      </c>
      <c r="I820" s="54">
        <f t="shared" si="655"/>
        <v>0.14000000000000001</v>
      </c>
      <c r="J820" s="54">
        <f t="shared" si="655"/>
        <v>0.14000000000000001</v>
      </c>
      <c r="K820" s="54">
        <f t="shared" si="655"/>
        <v>0.14000000000000001</v>
      </c>
      <c r="L820" s="54">
        <f t="shared" si="655"/>
        <v>0.14000000000000001</v>
      </c>
      <c r="M820" s="54">
        <f>ROUND((AO820-AN820)*$AE819,2)</f>
        <v>0.14000000000000001</v>
      </c>
      <c r="N820" s="311">
        <f>ROUND((AP820-AO820)*$AE819,2)</f>
        <v>0.15</v>
      </c>
      <c r="O820" s="54">
        <f t="shared" ref="O820:AB820" si="656">ROUND((AQ820-AP820)*$AE819,2)</f>
        <v>0.15</v>
      </c>
      <c r="P820" s="54">
        <f t="shared" si="656"/>
        <v>0.15</v>
      </c>
      <c r="Q820" s="54">
        <f t="shared" si="656"/>
        <v>0.15</v>
      </c>
      <c r="R820" s="54">
        <f t="shared" si="656"/>
        <v>0.14000000000000001</v>
      </c>
      <c r="S820" s="54">
        <f t="shared" si="656"/>
        <v>0.14000000000000001</v>
      </c>
      <c r="T820" s="54">
        <f t="shared" si="656"/>
        <v>0.14000000000000001</v>
      </c>
      <c r="U820" s="54">
        <f t="shared" si="656"/>
        <v>0.14000000000000001</v>
      </c>
      <c r="V820" s="54">
        <f t="shared" si="656"/>
        <v>0.14000000000000001</v>
      </c>
      <c r="W820" s="54">
        <f t="shared" si="656"/>
        <v>0.14000000000000001</v>
      </c>
      <c r="X820" s="54">
        <f t="shared" si="656"/>
        <v>0.14000000000000001</v>
      </c>
      <c r="Y820" s="311">
        <f t="shared" si="656"/>
        <v>0.14000000000000001</v>
      </c>
      <c r="Z820" s="54">
        <f t="shared" si="656"/>
        <v>0.14000000000000001</v>
      </c>
      <c r="AA820" s="54">
        <f t="shared" si="656"/>
        <v>0.14000000000000001</v>
      </c>
      <c r="AB820" s="55">
        <f t="shared" si="656"/>
        <v>0.14000000000000001</v>
      </c>
      <c r="AC820" s="53"/>
      <c r="AD820" s="56"/>
      <c r="AE820" s="64"/>
      <c r="AF820" s="1114">
        <v>875.75030000000004</v>
      </c>
      <c r="AG820" s="1114">
        <v>875.78070000000002</v>
      </c>
      <c r="AH820" s="1115">
        <v>875.81029999999998</v>
      </c>
      <c r="AI820" s="1114">
        <v>875.84</v>
      </c>
      <c r="AJ820" s="1114">
        <v>875.86950000000002</v>
      </c>
      <c r="AK820" s="1114">
        <v>875.899</v>
      </c>
      <c r="AL820" s="1114">
        <v>875.92860000000007</v>
      </c>
      <c r="AM820" s="1114">
        <v>875.95830000000001</v>
      </c>
      <c r="AN820" s="1114">
        <v>875.98800000000006</v>
      </c>
      <c r="AO820" s="1114">
        <v>876.01780000000008</v>
      </c>
      <c r="AP820" s="1114">
        <v>876.04830000000004</v>
      </c>
      <c r="AQ820" s="1114">
        <v>876.0788</v>
      </c>
      <c r="AR820" s="1114">
        <v>876.1096</v>
      </c>
      <c r="AS820" s="1114">
        <v>876.14020000000005</v>
      </c>
      <c r="AT820" s="1114">
        <v>876.16880000000003</v>
      </c>
      <c r="AU820" s="1114">
        <v>876.19800000000009</v>
      </c>
      <c r="AV820" s="1114">
        <v>876.2269</v>
      </c>
      <c r="AW820" s="1114">
        <v>876.25610000000006</v>
      </c>
      <c r="AX820" s="1114">
        <v>876.28499999999997</v>
      </c>
      <c r="AY820" s="1114">
        <v>876.31420000000003</v>
      </c>
      <c r="AZ820" s="1114">
        <v>876.34360000000004</v>
      </c>
      <c r="BA820" s="1114">
        <v>876.37260000000003</v>
      </c>
      <c r="BB820" s="1114">
        <v>876.40129999999999</v>
      </c>
      <c r="BC820" s="1114">
        <v>876.43050000000005</v>
      </c>
      <c r="BD820" s="1114">
        <v>876.4597</v>
      </c>
      <c r="BE820" s="163"/>
      <c r="BF820" s="163"/>
      <c r="BG820" s="163"/>
      <c r="BH820" s="163"/>
      <c r="BI820" s="163"/>
      <c r="BJ820" s="163"/>
      <c r="BK820" s="163"/>
      <c r="BL820" s="163"/>
      <c r="BM820" s="163"/>
      <c r="BN820" s="163"/>
      <c r="BO820" s="163"/>
      <c r="BP820" s="163"/>
      <c r="BQ820" s="163"/>
      <c r="BR820" s="163"/>
      <c r="BS820" s="163"/>
      <c r="BT820" s="163"/>
      <c r="BU820" s="163"/>
      <c r="BV820" s="163"/>
      <c r="BW820" s="163"/>
      <c r="BX820" s="163"/>
      <c r="BY820" s="163"/>
      <c r="BZ820" s="163"/>
      <c r="CA820" s="163"/>
      <c r="CB820" s="163"/>
      <c r="CC820" s="163"/>
      <c r="CD820" s="175"/>
      <c r="CE820" s="175"/>
      <c r="CF820" s="175"/>
      <c r="CG820" s="175"/>
      <c r="CH820" s="175"/>
      <c r="CI820" s="175"/>
      <c r="CJ820" s="175"/>
      <c r="CK820" s="175"/>
      <c r="CL820" s="175"/>
      <c r="CM820" s="175"/>
      <c r="CN820" s="175"/>
      <c r="CO820" s="175"/>
      <c r="CP820" s="175"/>
      <c r="CQ820" s="175"/>
      <c r="CR820" s="175"/>
      <c r="CS820" s="175"/>
      <c r="CT820" s="175"/>
      <c r="CU820" s="175"/>
      <c r="CV820" s="175"/>
      <c r="CW820" s="175"/>
      <c r="CX820" s="175"/>
      <c r="CY820" s="175"/>
      <c r="CZ820" s="175"/>
      <c r="DA820" s="175"/>
      <c r="DB820" s="175"/>
      <c r="DC820" s="175"/>
      <c r="DD820" s="175"/>
      <c r="DE820" s="175"/>
      <c r="DF820" s="175"/>
      <c r="DG820" s="175"/>
      <c r="DH820" s="175"/>
      <c r="DI820" s="175"/>
      <c r="DJ820" s="175"/>
      <c r="DK820" s="175"/>
      <c r="DL820" s="175"/>
      <c r="DM820" s="175"/>
      <c r="DN820" s="175"/>
      <c r="DO820" s="175"/>
      <c r="DP820" s="175"/>
      <c r="DQ820" s="175"/>
      <c r="DR820" s="175"/>
      <c r="DS820" s="175"/>
      <c r="DT820" s="175"/>
      <c r="DU820" s="175"/>
      <c r="DV820" s="175"/>
      <c r="DW820" s="175"/>
      <c r="DX820" s="175"/>
      <c r="DY820" s="175"/>
      <c r="DZ820" s="175"/>
      <c r="EA820" s="175"/>
    </row>
    <row r="821" spans="1:131" s="1" customFormat="1" ht="10.5" customHeight="1" thickBot="1">
      <c r="A821" s="1299"/>
      <c r="B821" s="1404"/>
      <c r="C821" s="293"/>
      <c r="D821" s="254" t="s">
        <v>42</v>
      </c>
      <c r="E821" s="89">
        <f t="shared" ref="E821:AB821" si="657">E820/E819</f>
        <v>0.74999999999999989</v>
      </c>
      <c r="F821" s="89">
        <f t="shared" si="657"/>
        <v>0.70000000000000007</v>
      </c>
      <c r="G821" s="89">
        <f t="shared" si="657"/>
        <v>0.70000000000000007</v>
      </c>
      <c r="H821" s="320">
        <f t="shared" si="657"/>
        <v>0.70000000000000007</v>
      </c>
      <c r="I821" s="89">
        <f t="shared" si="657"/>
        <v>0.70000000000000007</v>
      </c>
      <c r="J821" s="89">
        <f t="shared" si="657"/>
        <v>0.70000000000000007</v>
      </c>
      <c r="K821" s="89">
        <f t="shared" si="657"/>
        <v>0.70000000000000007</v>
      </c>
      <c r="L821" s="89">
        <f t="shared" si="657"/>
        <v>0.70000000000000007</v>
      </c>
      <c r="M821" s="89">
        <f t="shared" si="657"/>
        <v>0.70000000000000007</v>
      </c>
      <c r="N821" s="320">
        <f t="shared" si="657"/>
        <v>0.74999999999999989</v>
      </c>
      <c r="O821" s="89">
        <f t="shared" si="657"/>
        <v>0.74999999999999989</v>
      </c>
      <c r="P821" s="89">
        <f t="shared" si="657"/>
        <v>0.74999999999999989</v>
      </c>
      <c r="Q821" s="89">
        <f t="shared" si="657"/>
        <v>0.74999999999999989</v>
      </c>
      <c r="R821" s="89">
        <f t="shared" si="657"/>
        <v>0.73684210526315796</v>
      </c>
      <c r="S821" s="89">
        <f t="shared" si="657"/>
        <v>0.70000000000000007</v>
      </c>
      <c r="T821" s="89">
        <f t="shared" si="657"/>
        <v>0.70000000000000007</v>
      </c>
      <c r="U821" s="89">
        <f t="shared" si="657"/>
        <v>0.70000000000000007</v>
      </c>
      <c r="V821" s="89">
        <f t="shared" si="657"/>
        <v>0.70000000000000007</v>
      </c>
      <c r="W821" s="89">
        <f t="shared" si="657"/>
        <v>0.70000000000000007</v>
      </c>
      <c r="X821" s="89">
        <f t="shared" si="657"/>
        <v>0.70000000000000007</v>
      </c>
      <c r="Y821" s="320">
        <f t="shared" si="657"/>
        <v>0.70000000000000007</v>
      </c>
      <c r="Z821" s="89">
        <f t="shared" si="657"/>
        <v>0.70000000000000007</v>
      </c>
      <c r="AA821" s="89">
        <f t="shared" si="657"/>
        <v>0.70000000000000007</v>
      </c>
      <c r="AB821" s="90">
        <f t="shared" si="657"/>
        <v>0.70000000000000007</v>
      </c>
      <c r="AC821" s="241"/>
      <c r="AD821" s="242"/>
      <c r="AE821" s="243"/>
      <c r="AF821" s="280"/>
      <c r="AG821" s="280"/>
      <c r="AH821" s="280"/>
      <c r="AI821" s="280"/>
      <c r="AJ821" s="280"/>
      <c r="AK821" s="280"/>
      <c r="AL821" s="280"/>
      <c r="AM821" s="280"/>
      <c r="AN821" s="280"/>
      <c r="AO821" s="280"/>
      <c r="AP821" s="280"/>
      <c r="AQ821" s="280"/>
      <c r="AR821" s="280"/>
      <c r="AS821" s="280"/>
      <c r="AT821" s="280"/>
      <c r="AU821" s="280"/>
      <c r="AV821" s="280"/>
      <c r="AW821" s="280"/>
      <c r="AX821" s="280"/>
      <c r="AY821" s="280"/>
      <c r="AZ821" s="280"/>
      <c r="BA821" s="280"/>
      <c r="BB821" s="280"/>
      <c r="BC821" s="280"/>
      <c r="BD821" s="280"/>
      <c r="BE821" s="163"/>
      <c r="BF821" s="163"/>
      <c r="BG821" s="163"/>
      <c r="BH821" s="163"/>
      <c r="BI821" s="163"/>
      <c r="BJ821" s="163"/>
      <c r="BK821" s="163"/>
      <c r="BL821" s="163"/>
      <c r="BM821" s="163"/>
      <c r="BN821" s="163"/>
      <c r="BO821" s="163"/>
      <c r="BP821" s="163"/>
      <c r="BQ821" s="163"/>
      <c r="BR821" s="163"/>
      <c r="BS821" s="163"/>
      <c r="BT821" s="163"/>
      <c r="BU821" s="163"/>
      <c r="BV821" s="163"/>
      <c r="BW821" s="163"/>
      <c r="BX821" s="163"/>
      <c r="BY821" s="163"/>
      <c r="BZ821" s="163"/>
      <c r="CA821" s="163"/>
      <c r="CB821" s="163"/>
      <c r="CC821" s="163"/>
      <c r="CD821" s="175"/>
      <c r="CE821" s="175"/>
      <c r="CF821" s="175"/>
      <c r="CG821" s="175"/>
      <c r="CH821" s="175"/>
      <c r="CI821" s="175"/>
      <c r="CJ821" s="175"/>
      <c r="CK821" s="175"/>
      <c r="CL821" s="175"/>
      <c r="CM821" s="175"/>
      <c r="CN821" s="175"/>
      <c r="CO821" s="175"/>
      <c r="CP821" s="175"/>
      <c r="CQ821" s="175"/>
      <c r="CR821" s="175"/>
      <c r="CS821" s="175"/>
      <c r="CT821" s="175"/>
      <c r="CU821" s="175"/>
      <c r="CV821" s="175"/>
      <c r="CW821" s="175"/>
      <c r="CX821" s="175"/>
      <c r="CY821" s="175"/>
      <c r="CZ821" s="175"/>
      <c r="DA821" s="175"/>
      <c r="DB821" s="175"/>
      <c r="DC821" s="175"/>
      <c r="DD821" s="175"/>
      <c r="DE821" s="175"/>
      <c r="DF821" s="175"/>
      <c r="DG821" s="175"/>
      <c r="DH821" s="175"/>
      <c r="DI821" s="175"/>
      <c r="DJ821" s="175"/>
      <c r="DK821" s="175"/>
      <c r="DL821" s="175"/>
      <c r="DM821" s="175"/>
      <c r="DN821" s="175"/>
      <c r="DO821" s="175"/>
      <c r="DP821" s="175"/>
      <c r="DQ821" s="175"/>
      <c r="DR821" s="175"/>
      <c r="DS821" s="175"/>
      <c r="DT821" s="175"/>
      <c r="DU821" s="175"/>
      <c r="DV821" s="175"/>
      <c r="DW821" s="175"/>
      <c r="DX821" s="175"/>
      <c r="DY821" s="175"/>
      <c r="DZ821" s="175"/>
      <c r="EA821" s="175"/>
    </row>
    <row r="822" spans="1:131" s="1" customFormat="1" ht="10.5" customHeight="1">
      <c r="A822" s="1297" t="s">
        <v>75</v>
      </c>
      <c r="B822" s="1402" t="s">
        <v>496</v>
      </c>
      <c r="C822" s="1283"/>
      <c r="D822" s="1288"/>
      <c r="E822" s="216"/>
      <c r="F822" s="216"/>
      <c r="G822" s="216"/>
      <c r="H822" s="1018"/>
      <c r="I822" s="216"/>
      <c r="J822" s="216"/>
      <c r="K822" s="216"/>
      <c r="L822" s="216"/>
      <c r="M822" s="216"/>
      <c r="N822" s="1018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1018"/>
      <c r="Z822" s="216"/>
      <c r="AA822" s="216"/>
      <c r="AB822" s="217"/>
      <c r="AC822" s="159"/>
      <c r="AD822" s="100"/>
      <c r="AE822" s="64"/>
      <c r="AF822" s="280"/>
      <c r="AG822" s="280"/>
      <c r="AH822" s="280"/>
      <c r="AI822" s="280"/>
      <c r="AJ822" s="280"/>
      <c r="AK822" s="280"/>
      <c r="AL822" s="280"/>
      <c r="AM822" s="280"/>
      <c r="AN822" s="280"/>
      <c r="AO822" s="280"/>
      <c r="AP822" s="280"/>
      <c r="AQ822" s="280"/>
      <c r="AR822" s="280"/>
      <c r="AS822" s="280"/>
      <c r="AT822" s="280"/>
      <c r="AU822" s="280"/>
      <c r="AV822" s="280"/>
      <c r="AW822" s="280"/>
      <c r="AX822" s="280"/>
      <c r="AY822" s="280"/>
      <c r="AZ822" s="280"/>
      <c r="BA822" s="280"/>
      <c r="BB822" s="280"/>
      <c r="BC822" s="280"/>
      <c r="BD822" s="280"/>
      <c r="BE822" s="175"/>
      <c r="BF822" s="175"/>
      <c r="BG822" s="175"/>
      <c r="BH822" s="175"/>
      <c r="BI822" s="175"/>
      <c r="BJ822" s="175"/>
      <c r="BK822" s="175"/>
      <c r="BL822" s="175"/>
      <c r="BM822" s="175"/>
      <c r="BN822" s="175"/>
      <c r="BO822" s="175"/>
      <c r="BP822" s="175"/>
      <c r="BQ822" s="175"/>
      <c r="BR822" s="175"/>
      <c r="BS822" s="175"/>
      <c r="BT822" s="175"/>
      <c r="BU822" s="175"/>
      <c r="BV822" s="175"/>
      <c r="BW822" s="175"/>
      <c r="BX822" s="175"/>
      <c r="BY822" s="175"/>
      <c r="BZ822" s="175"/>
      <c r="CA822" s="175"/>
      <c r="CB822" s="175"/>
      <c r="CC822" s="175"/>
      <c r="CD822" s="175"/>
      <c r="CE822" s="175"/>
      <c r="CF822" s="175"/>
      <c r="CG822" s="175"/>
      <c r="CH822" s="175"/>
      <c r="CI822" s="175"/>
      <c r="CJ822" s="175"/>
      <c r="CK822" s="175"/>
      <c r="CL822" s="175"/>
      <c r="CM822" s="175"/>
      <c r="CN822" s="175"/>
      <c r="CO822" s="175"/>
      <c r="CP822" s="175"/>
      <c r="CQ822" s="175"/>
      <c r="CR822" s="175"/>
      <c r="CS822" s="175"/>
      <c r="CT822" s="175"/>
      <c r="CU822" s="175"/>
      <c r="CV822" s="175"/>
      <c r="CW822" s="175"/>
      <c r="CX822" s="175"/>
      <c r="CY822" s="175"/>
      <c r="CZ822" s="175"/>
      <c r="DA822" s="175"/>
      <c r="DB822" s="175"/>
      <c r="DC822" s="175"/>
      <c r="DD822" s="175"/>
      <c r="DE822" s="175"/>
      <c r="DF822" s="175"/>
      <c r="DG822" s="175"/>
      <c r="DH822" s="175"/>
      <c r="DI822" s="175"/>
      <c r="DJ822" s="175"/>
      <c r="DK822" s="175"/>
      <c r="DL822" s="175"/>
      <c r="DM822" s="175"/>
      <c r="DN822" s="175"/>
      <c r="DO822" s="175"/>
      <c r="DP822" s="175"/>
      <c r="DQ822" s="175"/>
      <c r="DR822" s="175"/>
      <c r="DS822" s="175"/>
      <c r="DT822" s="175"/>
      <c r="DU822" s="175"/>
      <c r="DV822" s="175"/>
      <c r="DW822" s="175"/>
      <c r="DX822" s="175"/>
      <c r="DY822" s="175"/>
      <c r="DZ822" s="175"/>
      <c r="EA822" s="175"/>
    </row>
    <row r="823" spans="1:131" s="1" customFormat="1" ht="10.5" customHeight="1">
      <c r="A823" s="1298"/>
      <c r="B823" s="1403"/>
      <c r="C823" s="1282" t="s">
        <v>136</v>
      </c>
      <c r="D823" s="144" t="s">
        <v>34</v>
      </c>
      <c r="E823" s="91">
        <v>10</v>
      </c>
      <c r="F823" s="91">
        <v>9</v>
      </c>
      <c r="G823" s="91">
        <v>9</v>
      </c>
      <c r="H823" s="321">
        <v>10</v>
      </c>
      <c r="I823" s="91">
        <v>10</v>
      </c>
      <c r="J823" s="91">
        <v>9</v>
      </c>
      <c r="K823" s="91">
        <v>10</v>
      </c>
      <c r="L823" s="91">
        <v>10</v>
      </c>
      <c r="M823" s="91">
        <v>8</v>
      </c>
      <c r="N823" s="321">
        <v>11</v>
      </c>
      <c r="O823" s="91">
        <v>10</v>
      </c>
      <c r="P823" s="91">
        <v>10</v>
      </c>
      <c r="Q823" s="91">
        <v>12</v>
      </c>
      <c r="R823" s="91">
        <v>9</v>
      </c>
      <c r="S823" s="91">
        <v>9</v>
      </c>
      <c r="T823" s="91">
        <v>9</v>
      </c>
      <c r="U823" s="91">
        <v>9</v>
      </c>
      <c r="V823" s="91">
        <v>9</v>
      </c>
      <c r="W823" s="91">
        <v>11</v>
      </c>
      <c r="X823" s="91">
        <v>10</v>
      </c>
      <c r="Y823" s="321">
        <v>10</v>
      </c>
      <c r="Z823" s="91">
        <v>9</v>
      </c>
      <c r="AA823" s="91">
        <v>10</v>
      </c>
      <c r="AB823" s="203">
        <v>10</v>
      </c>
      <c r="AC823" s="159"/>
      <c r="AD823" s="100"/>
      <c r="AE823" s="64"/>
      <c r="AF823" s="281"/>
      <c r="AG823" s="281"/>
      <c r="AH823" s="281"/>
      <c r="AI823" s="281"/>
      <c r="AJ823" s="281"/>
      <c r="AK823" s="281"/>
      <c r="AL823" s="281"/>
      <c r="AM823" s="281"/>
      <c r="AN823" s="281"/>
      <c r="AO823" s="281"/>
      <c r="AP823" s="281"/>
      <c r="AQ823" s="281"/>
      <c r="AR823" s="281"/>
      <c r="AS823" s="281"/>
      <c r="AT823" s="281"/>
      <c r="AU823" s="281"/>
      <c r="AV823" s="281"/>
      <c r="AW823" s="281"/>
      <c r="AX823" s="281"/>
      <c r="AY823" s="281"/>
      <c r="AZ823" s="281"/>
      <c r="BA823" s="281"/>
      <c r="BB823" s="281"/>
      <c r="BC823" s="281"/>
      <c r="BD823" s="281"/>
      <c r="BE823" s="163"/>
      <c r="BF823" s="163"/>
      <c r="BG823" s="163"/>
      <c r="BH823" s="163"/>
      <c r="BI823" s="163"/>
      <c r="BJ823" s="163"/>
      <c r="BK823" s="163"/>
      <c r="BL823" s="163"/>
      <c r="BM823" s="163"/>
      <c r="BN823" s="163"/>
      <c r="BO823" s="163"/>
      <c r="BP823" s="163"/>
      <c r="BQ823" s="163"/>
      <c r="BR823" s="163"/>
      <c r="BS823" s="163"/>
      <c r="BT823" s="163"/>
      <c r="BU823" s="163"/>
      <c r="BV823" s="163"/>
      <c r="BW823" s="163"/>
      <c r="BX823" s="163"/>
      <c r="BY823" s="163"/>
      <c r="BZ823" s="163"/>
      <c r="CA823" s="163"/>
      <c r="CB823" s="163"/>
      <c r="CC823" s="163"/>
      <c r="CD823" s="175"/>
      <c r="CE823" s="175"/>
      <c r="CF823" s="175"/>
      <c r="CG823" s="175"/>
      <c r="CH823" s="175"/>
      <c r="CI823" s="175"/>
      <c r="CJ823" s="175"/>
      <c r="CK823" s="175"/>
      <c r="CL823" s="175"/>
      <c r="CM823" s="175"/>
      <c r="CN823" s="175"/>
      <c r="CO823" s="175"/>
      <c r="CP823" s="175"/>
      <c r="CQ823" s="175"/>
      <c r="CR823" s="175"/>
      <c r="CS823" s="175"/>
      <c r="CT823" s="175"/>
      <c r="CU823" s="175"/>
      <c r="CV823" s="175"/>
      <c r="CW823" s="175"/>
      <c r="CX823" s="175"/>
      <c r="CY823" s="175"/>
      <c r="CZ823" s="175"/>
      <c r="DA823" s="175"/>
      <c r="DB823" s="175"/>
      <c r="DC823" s="175"/>
      <c r="DD823" s="175"/>
      <c r="DE823" s="175"/>
      <c r="DF823" s="175"/>
      <c r="DG823" s="175"/>
      <c r="DH823" s="175"/>
      <c r="DI823" s="175"/>
      <c r="DJ823" s="175"/>
      <c r="DK823" s="175"/>
      <c r="DL823" s="175"/>
      <c r="DM823" s="175"/>
      <c r="DN823" s="175"/>
      <c r="DO823" s="175"/>
      <c r="DP823" s="175"/>
      <c r="DQ823" s="175"/>
      <c r="DR823" s="175"/>
      <c r="DS823" s="175"/>
      <c r="DT823" s="175"/>
      <c r="DU823" s="175"/>
      <c r="DV823" s="175"/>
      <c r="DW823" s="175"/>
      <c r="DX823" s="175"/>
      <c r="DY823" s="175"/>
      <c r="DZ823" s="175"/>
      <c r="EA823" s="175"/>
    </row>
    <row r="824" spans="1:131" s="1" customFormat="1" ht="10.5" customHeight="1">
      <c r="A824" s="1298"/>
      <c r="B824" s="1403"/>
      <c r="C824" s="1282" t="s">
        <v>954</v>
      </c>
      <c r="D824" s="144" t="s">
        <v>126</v>
      </c>
      <c r="E824" s="54">
        <f>ROUND((AG824-AF824)*$AE824,2)</f>
        <v>7.0000000000000007E-2</v>
      </c>
      <c r="F824" s="54">
        <f t="shared" ref="F824:M824" si="658">ROUND((AH824-AG824)*$AE824,2)</f>
        <v>7.0000000000000007E-2</v>
      </c>
      <c r="G824" s="54">
        <f t="shared" si="658"/>
        <v>7.0000000000000007E-2</v>
      </c>
      <c r="H824" s="311">
        <f t="shared" si="658"/>
        <v>7.0000000000000007E-2</v>
      </c>
      <c r="I824" s="54">
        <f t="shared" si="658"/>
        <v>7.0000000000000007E-2</v>
      </c>
      <c r="J824" s="54">
        <f t="shared" si="658"/>
        <v>7.0000000000000007E-2</v>
      </c>
      <c r="K824" s="54">
        <f t="shared" si="658"/>
        <v>7.0000000000000007E-2</v>
      </c>
      <c r="L824" s="54">
        <f t="shared" si="658"/>
        <v>7.0000000000000007E-2</v>
      </c>
      <c r="M824" s="54">
        <f t="shared" si="658"/>
        <v>7.0000000000000007E-2</v>
      </c>
      <c r="N824" s="311">
        <f>ROUND((AP824-AO824)*$AE824,2)</f>
        <v>0.08</v>
      </c>
      <c r="O824" s="54">
        <f t="shared" ref="O824:AB824" si="659">ROUND((AQ824-AP824)*$AE824,2)</f>
        <v>0.23</v>
      </c>
      <c r="P824" s="54">
        <f t="shared" si="659"/>
        <v>0.14000000000000001</v>
      </c>
      <c r="Q824" s="54">
        <f t="shared" si="659"/>
        <v>0.17</v>
      </c>
      <c r="R824" s="54">
        <f t="shared" si="659"/>
        <v>0.09</v>
      </c>
      <c r="S824" s="54">
        <f t="shared" si="659"/>
        <v>0.05</v>
      </c>
      <c r="T824" s="54">
        <f t="shared" si="659"/>
        <v>0.06</v>
      </c>
      <c r="U824" s="54">
        <f t="shared" si="659"/>
        <v>0.06</v>
      </c>
      <c r="V824" s="54">
        <f t="shared" si="659"/>
        <v>0.06</v>
      </c>
      <c r="W824" s="54">
        <f t="shared" si="659"/>
        <v>0.06</v>
      </c>
      <c r="X824" s="54">
        <f t="shared" si="659"/>
        <v>0.06</v>
      </c>
      <c r="Y824" s="311">
        <f t="shared" si="659"/>
        <v>7.0000000000000007E-2</v>
      </c>
      <c r="Z824" s="54">
        <f t="shared" si="659"/>
        <v>7.0000000000000007E-2</v>
      </c>
      <c r="AA824" s="54">
        <f t="shared" si="659"/>
        <v>7.0000000000000007E-2</v>
      </c>
      <c r="AB824" s="55">
        <f t="shared" si="659"/>
        <v>7.0000000000000007E-2</v>
      </c>
      <c r="AC824" s="53">
        <f>(BD824-AF824)*AE824</f>
        <v>1.9867199999997864</v>
      </c>
      <c r="AD824" s="56">
        <f>(BD825-AF825)*AE824</f>
        <v>2.8415999999999255</v>
      </c>
      <c r="AE824" s="64">
        <v>4.8</v>
      </c>
      <c r="AF824" s="1114">
        <v>472.08390000000003</v>
      </c>
      <c r="AG824" s="1114">
        <v>472.09890000000001</v>
      </c>
      <c r="AH824" s="1115">
        <v>472.11380000000003</v>
      </c>
      <c r="AI824" s="1114">
        <v>472.12860000000001</v>
      </c>
      <c r="AJ824" s="1114">
        <v>472.14340000000004</v>
      </c>
      <c r="AK824" s="1114">
        <v>472.15810000000005</v>
      </c>
      <c r="AL824" s="1114">
        <v>472.173</v>
      </c>
      <c r="AM824" s="1114">
        <v>472.18780000000004</v>
      </c>
      <c r="AN824" s="1114">
        <v>472.20260000000002</v>
      </c>
      <c r="AO824" s="1114">
        <v>472.21749999999997</v>
      </c>
      <c r="AP824" s="1114">
        <v>472.23410000000001</v>
      </c>
      <c r="AQ824" s="1114">
        <v>472.28280000000001</v>
      </c>
      <c r="AR824" s="1114">
        <v>472.31230000000005</v>
      </c>
      <c r="AS824" s="1114">
        <v>472.34700000000004</v>
      </c>
      <c r="AT824" s="1114">
        <v>472.36600000000004</v>
      </c>
      <c r="AU824" s="1114">
        <v>472.37740000000002</v>
      </c>
      <c r="AV824" s="1114">
        <v>472.38940000000002</v>
      </c>
      <c r="AW824" s="1114">
        <v>472.40140000000002</v>
      </c>
      <c r="AX824" s="1114">
        <v>472.41340000000002</v>
      </c>
      <c r="AY824" s="1114">
        <v>472.42540000000002</v>
      </c>
      <c r="AZ824" s="1114">
        <v>472.43880000000001</v>
      </c>
      <c r="BA824" s="1114">
        <v>472.45360000000005</v>
      </c>
      <c r="BB824" s="1114">
        <v>472.46820000000002</v>
      </c>
      <c r="BC824" s="1114">
        <v>472.483</v>
      </c>
      <c r="BD824" s="1114">
        <v>472.49779999999998</v>
      </c>
      <c r="BE824" s="1286"/>
      <c r="BF824" s="1286"/>
      <c r="BG824" s="1286"/>
      <c r="BH824" s="1286"/>
      <c r="BI824" s="1286"/>
      <c r="BJ824" s="1286"/>
      <c r="BK824" s="1286"/>
      <c r="BL824" s="1286"/>
      <c r="BM824" s="1286"/>
      <c r="BN824" s="1286"/>
      <c r="BO824" s="1286"/>
      <c r="BP824" s="1286"/>
      <c r="BQ824" s="1286"/>
      <c r="BR824" s="1286"/>
      <c r="BS824" s="1286"/>
      <c r="BT824" s="1286"/>
      <c r="BU824" s="1286"/>
      <c r="BV824" s="1286"/>
      <c r="BW824" s="1286"/>
      <c r="BX824" s="1286"/>
      <c r="BY824" s="1286"/>
      <c r="BZ824" s="1286"/>
      <c r="CA824" s="1286"/>
      <c r="CB824" s="1286"/>
      <c r="CC824" s="1286"/>
      <c r="CD824" s="175"/>
      <c r="CE824" s="175"/>
      <c r="CF824" s="175"/>
      <c r="CG824" s="175"/>
      <c r="CH824" s="175"/>
      <c r="CI824" s="175"/>
      <c r="CJ824" s="175"/>
      <c r="CK824" s="175"/>
      <c r="CL824" s="175"/>
      <c r="CM824" s="175"/>
      <c r="CN824" s="175"/>
      <c r="CO824" s="175"/>
      <c r="CP824" s="175"/>
      <c r="CQ824" s="175"/>
      <c r="CR824" s="175"/>
      <c r="CS824" s="175"/>
      <c r="CT824" s="175"/>
      <c r="CU824" s="175"/>
      <c r="CV824" s="175"/>
      <c r="CW824" s="175"/>
      <c r="CX824" s="175"/>
      <c r="CY824" s="175"/>
      <c r="CZ824" s="175"/>
      <c r="DA824" s="175"/>
      <c r="DB824" s="175"/>
      <c r="DC824" s="175"/>
      <c r="DD824" s="175"/>
      <c r="DE824" s="175"/>
      <c r="DF824" s="175"/>
      <c r="DG824" s="175"/>
      <c r="DH824" s="175"/>
      <c r="DI824" s="175"/>
      <c r="DJ824" s="175"/>
      <c r="DK824" s="175"/>
      <c r="DL824" s="175"/>
      <c r="DM824" s="175"/>
      <c r="DN824" s="175"/>
      <c r="DO824" s="175"/>
      <c r="DP824" s="175"/>
      <c r="DQ824" s="175"/>
      <c r="DR824" s="175"/>
      <c r="DS824" s="175"/>
      <c r="DT824" s="175"/>
      <c r="DU824" s="175"/>
      <c r="DV824" s="175"/>
      <c r="DW824" s="175"/>
      <c r="DX824" s="175"/>
      <c r="DY824" s="175"/>
      <c r="DZ824" s="175"/>
      <c r="EA824" s="175"/>
    </row>
    <row r="825" spans="1:131" s="1" customFormat="1" ht="10.5" customHeight="1">
      <c r="A825" s="1298"/>
      <c r="B825" s="1403"/>
      <c r="C825" s="1282" t="s">
        <v>954</v>
      </c>
      <c r="D825" s="144" t="s">
        <v>127</v>
      </c>
      <c r="E825" s="54">
        <f>ROUND((AG825-AF825)*$AE824,2)</f>
        <v>0.09</v>
      </c>
      <c r="F825" s="54">
        <f t="shared" ref="F825:L825" si="660">ROUND((AH825-AG825)*$AE824,2)</f>
        <v>0.09</v>
      </c>
      <c r="G825" s="54">
        <f t="shared" si="660"/>
        <v>0.09</v>
      </c>
      <c r="H825" s="311">
        <f t="shared" si="660"/>
        <v>0.09</v>
      </c>
      <c r="I825" s="54">
        <f t="shared" si="660"/>
        <v>0.09</v>
      </c>
      <c r="J825" s="54">
        <f t="shared" si="660"/>
        <v>0.09</v>
      </c>
      <c r="K825" s="54">
        <f t="shared" si="660"/>
        <v>0.09</v>
      </c>
      <c r="L825" s="54">
        <f t="shared" si="660"/>
        <v>0.09</v>
      </c>
      <c r="M825" s="54">
        <f>ROUND((AO825-AN825)*$AE824,2)</f>
        <v>0.09</v>
      </c>
      <c r="N825" s="311">
        <f>ROUND((AP825-AO825)*$AE824,2)</f>
        <v>0.1</v>
      </c>
      <c r="O825" s="54">
        <f t="shared" ref="O825:AB825" si="661">ROUND((AQ825-AP825)*$AE824,2)</f>
        <v>0.47</v>
      </c>
      <c r="P825" s="54">
        <f t="shared" si="661"/>
        <v>0.26</v>
      </c>
      <c r="Q825" s="54">
        <f t="shared" si="661"/>
        <v>0.31</v>
      </c>
      <c r="R825" s="54">
        <f t="shared" si="661"/>
        <v>0.14000000000000001</v>
      </c>
      <c r="S825" s="54">
        <f t="shared" si="661"/>
        <v>7.0000000000000007E-2</v>
      </c>
      <c r="T825" s="54">
        <f t="shared" si="661"/>
        <v>7.0000000000000007E-2</v>
      </c>
      <c r="U825" s="54">
        <f t="shared" si="661"/>
        <v>7.0000000000000007E-2</v>
      </c>
      <c r="V825" s="54">
        <f t="shared" si="661"/>
        <v>7.0000000000000007E-2</v>
      </c>
      <c r="W825" s="54">
        <f t="shared" si="661"/>
        <v>7.0000000000000007E-2</v>
      </c>
      <c r="X825" s="54">
        <f t="shared" si="661"/>
        <v>0.08</v>
      </c>
      <c r="Y825" s="311">
        <f t="shared" si="661"/>
        <v>0.08</v>
      </c>
      <c r="Z825" s="54">
        <f t="shared" si="661"/>
        <v>0.08</v>
      </c>
      <c r="AA825" s="54">
        <f t="shared" si="661"/>
        <v>0.09</v>
      </c>
      <c r="AB825" s="55">
        <f t="shared" si="661"/>
        <v>0.09</v>
      </c>
      <c r="AC825" s="53"/>
      <c r="AD825" s="56"/>
      <c r="AE825" s="64"/>
      <c r="AF825" s="1114">
        <v>403.01960000000003</v>
      </c>
      <c r="AG825" s="1114">
        <v>403.0385</v>
      </c>
      <c r="AH825" s="1115">
        <v>403.05680000000001</v>
      </c>
      <c r="AI825" s="1114">
        <v>403.07520000000005</v>
      </c>
      <c r="AJ825" s="1114">
        <v>403.09320000000002</v>
      </c>
      <c r="AK825" s="1114">
        <v>403.11110000000002</v>
      </c>
      <c r="AL825" s="1114">
        <v>403.12920000000003</v>
      </c>
      <c r="AM825" s="1114">
        <v>403.1474</v>
      </c>
      <c r="AN825" s="1114">
        <v>403.16560000000004</v>
      </c>
      <c r="AO825" s="1114">
        <v>403.18390000000005</v>
      </c>
      <c r="AP825" s="1114">
        <v>403.2054</v>
      </c>
      <c r="AQ825" s="1114">
        <v>403.30260000000004</v>
      </c>
      <c r="AR825" s="1114">
        <v>403.35610000000003</v>
      </c>
      <c r="AS825" s="1114">
        <v>403.42040000000003</v>
      </c>
      <c r="AT825" s="1114">
        <v>403.44910000000004</v>
      </c>
      <c r="AU825" s="1114">
        <v>403.46380000000005</v>
      </c>
      <c r="AV825" s="1114">
        <v>403.47890000000001</v>
      </c>
      <c r="AW825" s="1114">
        <v>403.49420000000003</v>
      </c>
      <c r="AX825" s="1114">
        <v>403.50930000000005</v>
      </c>
      <c r="AY825" s="1114">
        <v>403.52460000000002</v>
      </c>
      <c r="AZ825" s="1114">
        <v>403.54100000000005</v>
      </c>
      <c r="BA825" s="1114">
        <v>403.55860000000001</v>
      </c>
      <c r="BB825" s="1114">
        <v>403.57600000000002</v>
      </c>
      <c r="BC825" s="1114">
        <v>403.59380000000004</v>
      </c>
      <c r="BD825" s="1114">
        <v>403.61160000000001</v>
      </c>
      <c r="BE825" s="163"/>
      <c r="BF825" s="163"/>
      <c r="BG825" s="163"/>
      <c r="BH825" s="163"/>
      <c r="BI825" s="163"/>
      <c r="BJ825" s="163"/>
      <c r="BK825" s="163"/>
      <c r="BL825" s="163"/>
      <c r="BM825" s="163"/>
      <c r="BN825" s="163"/>
      <c r="BO825" s="163"/>
      <c r="BP825" s="163"/>
      <c r="BQ825" s="163"/>
      <c r="BR825" s="163"/>
      <c r="BS825" s="163"/>
      <c r="BT825" s="163"/>
      <c r="BU825" s="163"/>
      <c r="BV825" s="163"/>
      <c r="BW825" s="163"/>
      <c r="BX825" s="163"/>
      <c r="BY825" s="163"/>
      <c r="BZ825" s="163"/>
      <c r="CA825" s="163"/>
      <c r="CB825" s="163"/>
      <c r="CC825" s="163"/>
      <c r="CD825" s="175"/>
      <c r="CE825" s="175"/>
      <c r="CF825" s="175"/>
      <c r="CG825" s="175"/>
      <c r="CH825" s="175"/>
      <c r="CI825" s="175"/>
      <c r="CJ825" s="175"/>
      <c r="CK825" s="175"/>
      <c r="CL825" s="175"/>
      <c r="CM825" s="175"/>
      <c r="CN825" s="175"/>
      <c r="CO825" s="175"/>
      <c r="CP825" s="175"/>
      <c r="CQ825" s="175"/>
      <c r="CR825" s="175"/>
      <c r="CS825" s="175"/>
      <c r="CT825" s="175"/>
      <c r="CU825" s="175"/>
      <c r="CV825" s="175"/>
      <c r="CW825" s="175"/>
      <c r="CX825" s="175"/>
      <c r="CY825" s="175"/>
      <c r="CZ825" s="175"/>
      <c r="DA825" s="175"/>
      <c r="DB825" s="175"/>
      <c r="DC825" s="175"/>
      <c r="DD825" s="175"/>
      <c r="DE825" s="175"/>
      <c r="DF825" s="175"/>
      <c r="DG825" s="175"/>
      <c r="DH825" s="175"/>
      <c r="DI825" s="175"/>
      <c r="DJ825" s="175"/>
      <c r="DK825" s="175"/>
      <c r="DL825" s="175"/>
      <c r="DM825" s="175"/>
      <c r="DN825" s="175"/>
      <c r="DO825" s="175"/>
      <c r="DP825" s="175"/>
      <c r="DQ825" s="175"/>
      <c r="DR825" s="175"/>
      <c r="DS825" s="175"/>
      <c r="DT825" s="175"/>
      <c r="DU825" s="175"/>
      <c r="DV825" s="175"/>
      <c r="DW825" s="175"/>
      <c r="DX825" s="175"/>
      <c r="DY825" s="175"/>
      <c r="DZ825" s="175"/>
      <c r="EA825" s="175"/>
    </row>
    <row r="826" spans="1:131" s="1" customFormat="1" ht="10.5" customHeight="1" thickBot="1">
      <c r="A826" s="1299"/>
      <c r="B826" s="1404"/>
      <c r="C826" s="293"/>
      <c r="D826" s="254" t="s">
        <v>42</v>
      </c>
      <c r="E826" s="89">
        <f t="shared" ref="E826:AB826" si="662">E825/E824</f>
        <v>1.2857142857142856</v>
      </c>
      <c r="F826" s="89">
        <f t="shared" si="662"/>
        <v>1.2857142857142856</v>
      </c>
      <c r="G826" s="89">
        <f t="shared" si="662"/>
        <v>1.2857142857142856</v>
      </c>
      <c r="H826" s="320">
        <f t="shared" si="662"/>
        <v>1.2857142857142856</v>
      </c>
      <c r="I826" s="89">
        <f t="shared" si="662"/>
        <v>1.2857142857142856</v>
      </c>
      <c r="J826" s="89">
        <f t="shared" si="662"/>
        <v>1.2857142857142856</v>
      </c>
      <c r="K826" s="89">
        <f t="shared" si="662"/>
        <v>1.2857142857142856</v>
      </c>
      <c r="L826" s="89">
        <f t="shared" si="662"/>
        <v>1.2857142857142856</v>
      </c>
      <c r="M826" s="89">
        <f t="shared" si="662"/>
        <v>1.2857142857142856</v>
      </c>
      <c r="N826" s="320">
        <f t="shared" si="662"/>
        <v>1.25</v>
      </c>
      <c r="O826" s="89">
        <f t="shared" si="662"/>
        <v>2.043478260869565</v>
      </c>
      <c r="P826" s="89">
        <f t="shared" si="662"/>
        <v>1.857142857142857</v>
      </c>
      <c r="Q826" s="89">
        <f t="shared" si="662"/>
        <v>1.8235294117647058</v>
      </c>
      <c r="R826" s="89">
        <f t="shared" si="662"/>
        <v>1.5555555555555558</v>
      </c>
      <c r="S826" s="89">
        <f t="shared" si="662"/>
        <v>1.4000000000000001</v>
      </c>
      <c r="T826" s="89">
        <f t="shared" si="662"/>
        <v>1.1666666666666667</v>
      </c>
      <c r="U826" s="89">
        <f t="shared" si="662"/>
        <v>1.1666666666666667</v>
      </c>
      <c r="V826" s="89">
        <f t="shared" si="662"/>
        <v>1.1666666666666667</v>
      </c>
      <c r="W826" s="89">
        <f t="shared" si="662"/>
        <v>1.1666666666666667</v>
      </c>
      <c r="X826" s="89">
        <f t="shared" si="662"/>
        <v>1.3333333333333335</v>
      </c>
      <c r="Y826" s="320">
        <f t="shared" si="662"/>
        <v>1.1428571428571428</v>
      </c>
      <c r="Z826" s="89">
        <f t="shared" si="662"/>
        <v>1.1428571428571428</v>
      </c>
      <c r="AA826" s="89">
        <f t="shared" si="662"/>
        <v>1.2857142857142856</v>
      </c>
      <c r="AB826" s="90">
        <f t="shared" si="662"/>
        <v>1.2857142857142856</v>
      </c>
      <c r="AC826" s="241"/>
      <c r="AD826" s="242"/>
      <c r="AE826" s="243"/>
      <c r="AF826" s="280"/>
      <c r="AG826" s="280"/>
      <c r="AH826" s="280"/>
      <c r="AI826" s="280"/>
      <c r="AJ826" s="280"/>
      <c r="AK826" s="280"/>
      <c r="AL826" s="280"/>
      <c r="AM826" s="280"/>
      <c r="AN826" s="280"/>
      <c r="AO826" s="280"/>
      <c r="AP826" s="280"/>
      <c r="AQ826" s="280"/>
      <c r="AR826" s="280"/>
      <c r="AS826" s="280"/>
      <c r="AT826" s="280"/>
      <c r="AU826" s="280"/>
      <c r="AV826" s="280"/>
      <c r="AW826" s="280"/>
      <c r="AX826" s="280"/>
      <c r="AY826" s="280"/>
      <c r="AZ826" s="280"/>
      <c r="BA826" s="280"/>
      <c r="BB826" s="280"/>
      <c r="BC826" s="280"/>
      <c r="BD826" s="280"/>
      <c r="BE826" s="163"/>
      <c r="BF826" s="163"/>
      <c r="BG826" s="163"/>
      <c r="BH826" s="163"/>
      <c r="BI826" s="163"/>
      <c r="BJ826" s="163"/>
      <c r="BK826" s="163"/>
      <c r="BL826" s="163"/>
      <c r="BM826" s="163"/>
      <c r="BN826" s="163"/>
      <c r="BO826" s="163"/>
      <c r="BP826" s="163"/>
      <c r="BQ826" s="163"/>
      <c r="BR826" s="163"/>
      <c r="BS826" s="163"/>
      <c r="BT826" s="163"/>
      <c r="BU826" s="163"/>
      <c r="BV826" s="163"/>
      <c r="BW826" s="163"/>
      <c r="BX826" s="163"/>
      <c r="BY826" s="163"/>
      <c r="BZ826" s="163"/>
      <c r="CA826" s="163"/>
      <c r="CB826" s="163"/>
      <c r="CC826" s="163"/>
      <c r="CD826" s="175"/>
      <c r="CE826" s="175"/>
      <c r="CF826" s="175"/>
      <c r="CG826" s="175"/>
      <c r="CH826" s="175"/>
      <c r="CI826" s="175"/>
      <c r="CJ826" s="175"/>
      <c r="CK826" s="175"/>
      <c r="CL826" s="175"/>
      <c r="CM826" s="175"/>
      <c r="CN826" s="175"/>
      <c r="CO826" s="175"/>
      <c r="CP826" s="175"/>
      <c r="CQ826" s="175"/>
      <c r="CR826" s="175"/>
      <c r="CS826" s="175"/>
      <c r="CT826" s="175"/>
      <c r="CU826" s="175"/>
      <c r="CV826" s="175"/>
      <c r="CW826" s="175"/>
      <c r="CX826" s="175"/>
      <c r="CY826" s="175"/>
      <c r="CZ826" s="175"/>
      <c r="DA826" s="175"/>
      <c r="DB826" s="175"/>
      <c r="DC826" s="175"/>
      <c r="DD826" s="175"/>
      <c r="DE826" s="175"/>
      <c r="DF826" s="175"/>
      <c r="DG826" s="175"/>
      <c r="DH826" s="175"/>
      <c r="DI826" s="175"/>
      <c r="DJ826" s="175"/>
      <c r="DK826" s="175"/>
      <c r="DL826" s="175"/>
      <c r="DM826" s="175"/>
      <c r="DN826" s="175"/>
      <c r="DO826" s="175"/>
      <c r="DP826" s="175"/>
      <c r="DQ826" s="175"/>
      <c r="DR826" s="175"/>
      <c r="DS826" s="175"/>
      <c r="DT826" s="175"/>
      <c r="DU826" s="175"/>
      <c r="DV826" s="175"/>
      <c r="DW826" s="175"/>
      <c r="DX826" s="175"/>
      <c r="DY826" s="175"/>
      <c r="DZ826" s="175"/>
      <c r="EA826" s="175"/>
    </row>
    <row r="827" spans="1:131" s="1" customFormat="1" ht="10.5" customHeight="1">
      <c r="A827" s="1297" t="s">
        <v>19</v>
      </c>
      <c r="B827" s="1402" t="s">
        <v>504</v>
      </c>
      <c r="C827" s="1283"/>
      <c r="D827" s="1288"/>
      <c r="E827" s="82"/>
      <c r="F827" s="82"/>
      <c r="G827" s="82"/>
      <c r="H827" s="318"/>
      <c r="I827" s="82"/>
      <c r="J827" s="82"/>
      <c r="K827" s="82"/>
      <c r="L827" s="82"/>
      <c r="M827" s="82"/>
      <c r="N827" s="318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318"/>
      <c r="Z827" s="82"/>
      <c r="AA827" s="82"/>
      <c r="AB827" s="83"/>
      <c r="AC827" s="244" t="s">
        <v>125</v>
      </c>
      <c r="AD827" s="245">
        <f>AD829/AC829</f>
        <v>2.5190839694870468</v>
      </c>
      <c r="AE827" s="246"/>
      <c r="AF827" s="280"/>
      <c r="AG827" s="280"/>
      <c r="AH827" s="280"/>
      <c r="AI827" s="280"/>
      <c r="AJ827" s="280"/>
      <c r="AK827" s="280"/>
      <c r="AL827" s="280"/>
      <c r="AM827" s="280"/>
      <c r="AN827" s="280"/>
      <c r="AO827" s="280"/>
      <c r="AP827" s="280"/>
      <c r="AQ827" s="280"/>
      <c r="AR827" s="280"/>
      <c r="AS827" s="280"/>
      <c r="AT827" s="280"/>
      <c r="AU827" s="280"/>
      <c r="AV827" s="280"/>
      <c r="AW827" s="280"/>
      <c r="AX827" s="280"/>
      <c r="AY827" s="280"/>
      <c r="AZ827" s="280"/>
      <c r="BA827" s="280"/>
      <c r="BB827" s="280"/>
      <c r="BC827" s="280"/>
      <c r="BD827" s="280"/>
      <c r="BE827" s="163"/>
      <c r="BF827" s="163"/>
      <c r="BG827" s="163"/>
      <c r="BH827" s="163"/>
      <c r="BI827" s="163"/>
      <c r="BJ827" s="163"/>
      <c r="BK827" s="163"/>
      <c r="BL827" s="163"/>
      <c r="BM827" s="163"/>
      <c r="BN827" s="163"/>
      <c r="BO827" s="163"/>
      <c r="BP827" s="163"/>
      <c r="BQ827" s="163"/>
      <c r="BR827" s="163"/>
      <c r="BS827" s="163"/>
      <c r="BT827" s="163"/>
      <c r="BU827" s="163"/>
      <c r="BV827" s="163"/>
      <c r="BW827" s="163"/>
      <c r="BX827" s="163"/>
      <c r="BY827" s="163"/>
      <c r="BZ827" s="163"/>
      <c r="CA827" s="163"/>
      <c r="CB827" s="163"/>
      <c r="CC827" s="163"/>
      <c r="CD827" s="175"/>
      <c r="CE827" s="175"/>
      <c r="CF827" s="175"/>
      <c r="CG827" s="175"/>
      <c r="CH827" s="175"/>
      <c r="CI827" s="175"/>
      <c r="CJ827" s="175"/>
      <c r="CK827" s="175"/>
      <c r="CL827" s="175"/>
      <c r="CM827" s="175"/>
      <c r="CN827" s="175"/>
      <c r="CO827" s="175"/>
      <c r="CP827" s="175"/>
      <c r="CQ827" s="175"/>
      <c r="CR827" s="175"/>
      <c r="CS827" s="175"/>
      <c r="CT827" s="175"/>
      <c r="CU827" s="175"/>
      <c r="CV827" s="175"/>
      <c r="CW827" s="175"/>
      <c r="CX827" s="175"/>
      <c r="CY827" s="175"/>
      <c r="CZ827" s="175"/>
      <c r="DA827" s="175"/>
      <c r="DB827" s="175"/>
      <c r="DC827" s="175"/>
      <c r="DD827" s="175"/>
      <c r="DE827" s="175"/>
      <c r="DF827" s="175"/>
      <c r="DG827" s="175"/>
      <c r="DH827" s="175"/>
      <c r="DI827" s="175"/>
      <c r="DJ827" s="175"/>
      <c r="DK827" s="175"/>
      <c r="DL827" s="175"/>
      <c r="DM827" s="175"/>
      <c r="DN827" s="175"/>
      <c r="DO827" s="175"/>
      <c r="DP827" s="175"/>
      <c r="DQ827" s="175"/>
      <c r="DR827" s="175"/>
      <c r="DS827" s="175"/>
      <c r="DT827" s="175"/>
      <c r="DU827" s="175"/>
      <c r="DV827" s="175"/>
      <c r="DW827" s="175"/>
      <c r="DX827" s="175"/>
      <c r="DY827" s="175"/>
      <c r="DZ827" s="175"/>
      <c r="EA827" s="175"/>
    </row>
    <row r="828" spans="1:131" s="1" customFormat="1" ht="10.5" customHeight="1">
      <c r="A828" s="1298"/>
      <c r="B828" s="1403"/>
      <c r="C828" s="1282" t="s">
        <v>136</v>
      </c>
      <c r="D828" s="144" t="s">
        <v>34</v>
      </c>
      <c r="E828" s="91">
        <v>2</v>
      </c>
      <c r="F828" s="91">
        <v>1</v>
      </c>
      <c r="G828" s="91">
        <v>1</v>
      </c>
      <c r="H828" s="321">
        <v>1</v>
      </c>
      <c r="I828" s="91">
        <v>3</v>
      </c>
      <c r="J828" s="91">
        <v>1</v>
      </c>
      <c r="K828" s="91">
        <v>1</v>
      </c>
      <c r="L828" s="91">
        <v>1</v>
      </c>
      <c r="M828" s="91">
        <v>2</v>
      </c>
      <c r="N828" s="321">
        <v>1</v>
      </c>
      <c r="O828" s="91">
        <v>1</v>
      </c>
      <c r="P828" s="91">
        <v>1</v>
      </c>
      <c r="Q828" s="91">
        <v>1</v>
      </c>
      <c r="R828" s="91">
        <v>1</v>
      </c>
      <c r="S828" s="91">
        <v>1</v>
      </c>
      <c r="T828" s="91">
        <v>1</v>
      </c>
      <c r="U828" s="91">
        <v>1</v>
      </c>
      <c r="V828" s="91">
        <v>1</v>
      </c>
      <c r="W828" s="91">
        <v>1</v>
      </c>
      <c r="X828" s="91">
        <v>1</v>
      </c>
      <c r="Y828" s="321">
        <v>1</v>
      </c>
      <c r="Z828" s="91">
        <v>1</v>
      </c>
      <c r="AA828" s="91">
        <v>1</v>
      </c>
      <c r="AB828" s="203">
        <v>1</v>
      </c>
      <c r="AC828" s="159"/>
      <c r="AD828" s="100"/>
      <c r="AE828" s="64"/>
      <c r="AF828" s="280"/>
      <c r="AG828" s="280"/>
      <c r="AH828" s="280"/>
      <c r="AI828" s="280"/>
      <c r="AJ828" s="280"/>
      <c r="AK828" s="280"/>
      <c r="AL828" s="280"/>
      <c r="AM828" s="280"/>
      <c r="AN828" s="280"/>
      <c r="AO828" s="280"/>
      <c r="AP828" s="280"/>
      <c r="AQ828" s="280"/>
      <c r="AR828" s="280"/>
      <c r="AS828" s="280"/>
      <c r="AT828" s="280"/>
      <c r="AU828" s="280"/>
      <c r="AV828" s="280"/>
      <c r="AW828" s="280"/>
      <c r="AX828" s="280"/>
      <c r="AY828" s="280"/>
      <c r="AZ828" s="280"/>
      <c r="BA828" s="280"/>
      <c r="BB828" s="280"/>
      <c r="BC828" s="280"/>
      <c r="BD828" s="280"/>
      <c r="BE828" s="163"/>
      <c r="BF828" s="163"/>
      <c r="BG828" s="163"/>
      <c r="BH828" s="163"/>
      <c r="BI828" s="163"/>
      <c r="BJ828" s="163"/>
      <c r="BK828" s="163"/>
      <c r="BL828" s="163"/>
      <c r="BM828" s="163"/>
      <c r="BN828" s="163"/>
      <c r="BO828" s="163"/>
      <c r="BP828" s="163"/>
      <c r="BQ828" s="163"/>
      <c r="BR828" s="163"/>
      <c r="BS828" s="163"/>
      <c r="BT828" s="163"/>
      <c r="BU828" s="163"/>
      <c r="BV828" s="163"/>
      <c r="BW828" s="163"/>
      <c r="BX828" s="163"/>
      <c r="BY828" s="163"/>
      <c r="BZ828" s="163"/>
      <c r="CA828" s="163"/>
      <c r="CB828" s="163"/>
      <c r="CC828" s="163"/>
      <c r="CD828" s="175"/>
      <c r="CE828" s="175"/>
      <c r="CF828" s="175"/>
      <c r="CG828" s="175"/>
      <c r="CH828" s="175"/>
      <c r="CI828" s="175"/>
      <c r="CJ828" s="175"/>
      <c r="CK828" s="175"/>
      <c r="CL828" s="175"/>
      <c r="CM828" s="175"/>
      <c r="CN828" s="175"/>
      <c r="CO828" s="175"/>
      <c r="CP828" s="175"/>
      <c r="CQ828" s="175"/>
      <c r="CR828" s="175"/>
      <c r="CS828" s="175"/>
      <c r="CT828" s="175"/>
      <c r="CU828" s="175"/>
      <c r="CV828" s="175"/>
      <c r="CW828" s="175"/>
      <c r="CX828" s="175"/>
      <c r="CY828" s="175"/>
      <c r="CZ828" s="175"/>
      <c r="DA828" s="175"/>
      <c r="DB828" s="175"/>
      <c r="DC828" s="175"/>
      <c r="DD828" s="175"/>
      <c r="DE828" s="175"/>
      <c r="DF828" s="175"/>
      <c r="DG828" s="175"/>
      <c r="DH828" s="175"/>
      <c r="DI828" s="175"/>
      <c r="DJ828" s="175"/>
      <c r="DK828" s="175"/>
      <c r="DL828" s="175"/>
      <c r="DM828" s="175"/>
      <c r="DN828" s="175"/>
      <c r="DO828" s="175"/>
      <c r="DP828" s="175"/>
      <c r="DQ828" s="175"/>
      <c r="DR828" s="175"/>
      <c r="DS828" s="175"/>
      <c r="DT828" s="175"/>
      <c r="DU828" s="175"/>
      <c r="DV828" s="175"/>
      <c r="DW828" s="175"/>
      <c r="DX828" s="175"/>
      <c r="DY828" s="175"/>
      <c r="DZ828" s="175"/>
      <c r="EA828" s="175"/>
    </row>
    <row r="829" spans="1:131" s="1" customFormat="1" ht="10.5" customHeight="1">
      <c r="A829" s="1298"/>
      <c r="B829" s="1403"/>
      <c r="C829" s="1282" t="s">
        <v>954</v>
      </c>
      <c r="D829" s="144" t="s">
        <v>126</v>
      </c>
      <c r="E829" s="54">
        <f>ROUND((AG829-AF829)*$AE829,2)</f>
        <v>0</v>
      </c>
      <c r="F829" s="54">
        <f t="shared" ref="F829:M829" si="663">ROUND((AH829-AG829)*$AE829,2)</f>
        <v>0.01</v>
      </c>
      <c r="G829" s="54">
        <f t="shared" si="663"/>
        <v>0</v>
      </c>
      <c r="H829" s="311">
        <f t="shared" si="663"/>
        <v>0</v>
      </c>
      <c r="I829" s="54">
        <f t="shared" si="663"/>
        <v>0</v>
      </c>
      <c r="J829" s="54">
        <f t="shared" si="663"/>
        <v>0.01</v>
      </c>
      <c r="K829" s="54">
        <f t="shared" si="663"/>
        <v>0</v>
      </c>
      <c r="L829" s="54">
        <f t="shared" si="663"/>
        <v>0</v>
      </c>
      <c r="M829" s="54">
        <f t="shared" si="663"/>
        <v>0</v>
      </c>
      <c r="N829" s="311">
        <f>ROUND((AP829-AO829)*$AE829,2)</f>
        <v>0.01</v>
      </c>
      <c r="O829" s="54">
        <f t="shared" ref="O829:AB829" si="664">ROUND((AQ829-AP829)*$AE829,2)</f>
        <v>0</v>
      </c>
      <c r="P829" s="54">
        <f t="shared" si="664"/>
        <v>0</v>
      </c>
      <c r="Q829" s="54">
        <f t="shared" si="664"/>
        <v>0</v>
      </c>
      <c r="R829" s="54">
        <f t="shared" si="664"/>
        <v>0</v>
      </c>
      <c r="S829" s="54">
        <f t="shared" si="664"/>
        <v>0</v>
      </c>
      <c r="T829" s="54">
        <f t="shared" si="664"/>
        <v>0</v>
      </c>
      <c r="U829" s="54">
        <f t="shared" si="664"/>
        <v>0</v>
      </c>
      <c r="V829" s="54">
        <f t="shared" si="664"/>
        <v>0</v>
      </c>
      <c r="W829" s="54">
        <f t="shared" si="664"/>
        <v>0</v>
      </c>
      <c r="X829" s="54">
        <f t="shared" si="664"/>
        <v>0</v>
      </c>
      <c r="Y829" s="311">
        <f t="shared" si="664"/>
        <v>0</v>
      </c>
      <c r="Z829" s="54">
        <f t="shared" si="664"/>
        <v>0</v>
      </c>
      <c r="AA829" s="54">
        <f t="shared" si="664"/>
        <v>0</v>
      </c>
      <c r="AB829" s="55">
        <f t="shared" si="664"/>
        <v>0</v>
      </c>
      <c r="AC829" s="53">
        <f>(BD829-AF829)*AE829</f>
        <v>9.4319999999243009E-2</v>
      </c>
      <c r="AD829" s="56">
        <f>(BD830-AF830)*AE829</f>
        <v>0.23760000000011133</v>
      </c>
      <c r="AE829" s="64">
        <v>1.8</v>
      </c>
      <c r="AF829" s="1114">
        <v>3143.0689000000002</v>
      </c>
      <c r="AG829" s="1114">
        <v>3143.0713000000001</v>
      </c>
      <c r="AH829" s="1115">
        <v>3143.0743000000002</v>
      </c>
      <c r="AI829" s="1114">
        <v>3143.0765000000001</v>
      </c>
      <c r="AJ829" s="1114">
        <v>3143.0788000000002</v>
      </c>
      <c r="AK829" s="1114">
        <v>3143.0812000000001</v>
      </c>
      <c r="AL829" s="1114">
        <v>3143.0841</v>
      </c>
      <c r="AM829" s="1114">
        <v>3143.0865000000003</v>
      </c>
      <c r="AN829" s="1114">
        <v>3143.0887000000002</v>
      </c>
      <c r="AO829" s="1114">
        <v>3143.0914000000002</v>
      </c>
      <c r="AP829" s="1114">
        <v>3143.0944000000004</v>
      </c>
      <c r="AQ829" s="1114">
        <v>3143.0967000000001</v>
      </c>
      <c r="AR829" s="1114">
        <v>3143.0990000000002</v>
      </c>
      <c r="AS829" s="1114">
        <v>3143.1014</v>
      </c>
      <c r="AT829" s="1114">
        <v>3143.1036000000004</v>
      </c>
      <c r="AU829" s="1114">
        <v>3143.1058000000003</v>
      </c>
      <c r="AV829" s="1114">
        <v>3143.1076000000003</v>
      </c>
      <c r="AW829" s="1114">
        <v>3143.1093000000001</v>
      </c>
      <c r="AX829" s="1114">
        <v>3143.1110000000003</v>
      </c>
      <c r="AY829" s="1114">
        <v>3143.1127000000001</v>
      </c>
      <c r="AZ829" s="1114">
        <v>3143.1145000000001</v>
      </c>
      <c r="BA829" s="1114">
        <v>3143.1162000000004</v>
      </c>
      <c r="BB829" s="1114">
        <v>3143.1179000000002</v>
      </c>
      <c r="BC829" s="1114">
        <v>3143.1196</v>
      </c>
      <c r="BD829" s="1114">
        <v>3143.1212999999998</v>
      </c>
      <c r="BE829" s="1574"/>
      <c r="BF829" s="1574"/>
      <c r="BG829" s="1574"/>
      <c r="BH829" s="1574"/>
      <c r="BI829" s="1574"/>
      <c r="BJ829" s="1574"/>
      <c r="BK829" s="1574"/>
      <c r="BL829" s="1574"/>
      <c r="BM829" s="1574"/>
      <c r="BN829" s="1574"/>
      <c r="BO829" s="1574"/>
      <c r="BP829" s="1574"/>
      <c r="BQ829" s="1574"/>
      <c r="BR829" s="1574"/>
      <c r="BS829" s="1574"/>
      <c r="BT829" s="1574"/>
      <c r="BU829" s="1574"/>
      <c r="BV829" s="1574"/>
      <c r="BW829" s="1574"/>
      <c r="BX829" s="1574"/>
      <c r="BY829" s="1574"/>
      <c r="BZ829" s="1574"/>
      <c r="CA829" s="1574"/>
      <c r="CB829" s="1574"/>
      <c r="CC829" s="1574"/>
      <c r="CD829" s="175"/>
      <c r="CE829" s="175"/>
      <c r="CF829" s="175"/>
      <c r="CG829" s="175"/>
      <c r="CH829" s="175"/>
      <c r="CI829" s="175"/>
      <c r="CJ829" s="175"/>
      <c r="CK829" s="175"/>
      <c r="CL829" s="175"/>
      <c r="CM829" s="175"/>
      <c r="CN829" s="175"/>
      <c r="CO829" s="175"/>
      <c r="CP829" s="175"/>
      <c r="CQ829" s="175"/>
      <c r="CR829" s="175"/>
      <c r="CS829" s="175"/>
      <c r="CT829" s="175"/>
      <c r="CU829" s="175"/>
      <c r="CV829" s="175"/>
      <c r="CW829" s="175"/>
      <c r="CX829" s="175"/>
      <c r="CY829" s="175"/>
      <c r="CZ829" s="175"/>
      <c r="DA829" s="175"/>
      <c r="DB829" s="175"/>
      <c r="DC829" s="175"/>
      <c r="DD829" s="175"/>
      <c r="DE829" s="175"/>
      <c r="DF829" s="175"/>
      <c r="DG829" s="175"/>
      <c r="DH829" s="175"/>
      <c r="DI829" s="175"/>
      <c r="DJ829" s="175"/>
      <c r="DK829" s="175"/>
      <c r="DL829" s="175"/>
      <c r="DM829" s="175"/>
      <c r="DN829" s="175"/>
      <c r="DO829" s="175"/>
      <c r="DP829" s="175"/>
      <c r="DQ829" s="175"/>
      <c r="DR829" s="175"/>
      <c r="DS829" s="175"/>
      <c r="DT829" s="175"/>
      <c r="DU829" s="175"/>
      <c r="DV829" s="175"/>
      <c r="DW829" s="175"/>
      <c r="DX829" s="175"/>
      <c r="DY829" s="175"/>
      <c r="DZ829" s="175"/>
      <c r="EA829" s="175"/>
    </row>
    <row r="830" spans="1:131" s="1" customFormat="1" ht="10.5" customHeight="1">
      <c r="A830" s="1298"/>
      <c r="B830" s="1403"/>
      <c r="C830" s="1282" t="s">
        <v>954</v>
      </c>
      <c r="D830" s="144" t="s">
        <v>127</v>
      </c>
      <c r="E830" s="54">
        <f>ROUND((AG830-AF830)*$AE829,2)</f>
        <v>0.01</v>
      </c>
      <c r="F830" s="54">
        <f t="shared" ref="F830:L830" si="665">ROUND((AH830-AG830)*$AE829,2)</f>
        <v>0.01</v>
      </c>
      <c r="G830" s="54">
        <f t="shared" si="665"/>
        <v>0.01</v>
      </c>
      <c r="H830" s="311">
        <f t="shared" si="665"/>
        <v>0.01</v>
      </c>
      <c r="I830" s="54">
        <f t="shared" si="665"/>
        <v>0.01</v>
      </c>
      <c r="J830" s="54">
        <f t="shared" si="665"/>
        <v>0.01</v>
      </c>
      <c r="K830" s="54">
        <f t="shared" si="665"/>
        <v>0.01</v>
      </c>
      <c r="L830" s="54">
        <f t="shared" si="665"/>
        <v>0.01</v>
      </c>
      <c r="M830" s="54">
        <f>ROUND((AO830-AN830)*$AE829,2)</f>
        <v>0.01</v>
      </c>
      <c r="N830" s="311">
        <f>ROUND((AP830-AO830)*$AE829,2)</f>
        <v>0.01</v>
      </c>
      <c r="O830" s="54">
        <f t="shared" ref="O830:AB830" si="666">ROUND((AQ830-AP830)*$AE829,2)</f>
        <v>0.01</v>
      </c>
      <c r="P830" s="54">
        <f t="shared" si="666"/>
        <v>0.01</v>
      </c>
      <c r="Q830" s="54">
        <f t="shared" si="666"/>
        <v>0.01</v>
      </c>
      <c r="R830" s="54">
        <f t="shared" si="666"/>
        <v>0.01</v>
      </c>
      <c r="S830" s="54">
        <f t="shared" si="666"/>
        <v>0.01</v>
      </c>
      <c r="T830" s="54">
        <f t="shared" si="666"/>
        <v>0.01</v>
      </c>
      <c r="U830" s="54">
        <f t="shared" si="666"/>
        <v>0.01</v>
      </c>
      <c r="V830" s="54">
        <f t="shared" si="666"/>
        <v>0.01</v>
      </c>
      <c r="W830" s="54">
        <f t="shared" si="666"/>
        <v>0.01</v>
      </c>
      <c r="X830" s="54">
        <f t="shared" si="666"/>
        <v>0.01</v>
      </c>
      <c r="Y830" s="311">
        <f t="shared" si="666"/>
        <v>0.01</v>
      </c>
      <c r="Z830" s="54">
        <f t="shared" si="666"/>
        <v>0.01</v>
      </c>
      <c r="AA830" s="54">
        <f t="shared" si="666"/>
        <v>0.01</v>
      </c>
      <c r="AB830" s="55">
        <f t="shared" si="666"/>
        <v>0.01</v>
      </c>
      <c r="AC830" s="53"/>
      <c r="AD830" s="56"/>
      <c r="AE830" s="64"/>
      <c r="AF830" s="1114">
        <v>2632.0803999999998</v>
      </c>
      <c r="AG830" s="1114">
        <v>2632.0862999999999</v>
      </c>
      <c r="AH830" s="1115">
        <v>2632.0944999999997</v>
      </c>
      <c r="AI830" s="1114">
        <v>2632.0996</v>
      </c>
      <c r="AJ830" s="1114">
        <v>2632.1045999999997</v>
      </c>
      <c r="AK830" s="1114">
        <v>2632.1104999999998</v>
      </c>
      <c r="AL830" s="1114">
        <v>2632.1182999999996</v>
      </c>
      <c r="AM830" s="1114">
        <v>2632.1233999999999</v>
      </c>
      <c r="AN830" s="1114">
        <v>2632.1284999999998</v>
      </c>
      <c r="AO830" s="1114">
        <v>2632.1347999999998</v>
      </c>
      <c r="AP830" s="1114">
        <v>2632.1426999999999</v>
      </c>
      <c r="AQ830" s="1114">
        <v>2632.1479999999997</v>
      </c>
      <c r="AR830" s="1114">
        <v>2632.1533999999997</v>
      </c>
      <c r="AS830" s="1114">
        <v>2632.1587999999997</v>
      </c>
      <c r="AT830" s="1114">
        <v>2632.1639</v>
      </c>
      <c r="AU830" s="1114">
        <v>2632.1687999999999</v>
      </c>
      <c r="AV830" s="1114">
        <v>2632.1735999999996</v>
      </c>
      <c r="AW830" s="1114">
        <v>2632.1785</v>
      </c>
      <c r="AX830" s="1114">
        <v>2632.1832999999997</v>
      </c>
      <c r="AY830" s="1114">
        <v>2632.1882000000001</v>
      </c>
      <c r="AZ830" s="1114">
        <v>2632.1931</v>
      </c>
      <c r="BA830" s="1114">
        <v>2632.1978999999997</v>
      </c>
      <c r="BB830" s="1114">
        <v>2632.2025999999996</v>
      </c>
      <c r="BC830" s="1114">
        <v>2632.2075</v>
      </c>
      <c r="BD830" s="1114">
        <v>2632.2123999999999</v>
      </c>
      <c r="BE830" s="163"/>
      <c r="BF830" s="163"/>
      <c r="BG830" s="163"/>
      <c r="BH830" s="163"/>
      <c r="BI830" s="163"/>
      <c r="BJ830" s="163"/>
      <c r="BK830" s="163"/>
      <c r="BL830" s="163"/>
      <c r="BM830" s="163"/>
      <c r="BN830" s="163"/>
      <c r="BO830" s="163"/>
      <c r="BP830" s="163"/>
      <c r="BQ830" s="163"/>
      <c r="BR830" s="163"/>
      <c r="BS830" s="163"/>
      <c r="BT830" s="163"/>
      <c r="BU830" s="163"/>
      <c r="BV830" s="163"/>
      <c r="BW830" s="163"/>
      <c r="BX830" s="163"/>
      <c r="BY830" s="163"/>
      <c r="BZ830" s="163"/>
      <c r="CA830" s="163"/>
      <c r="CB830" s="163"/>
      <c r="CC830" s="163"/>
      <c r="CD830" s="175"/>
      <c r="CE830" s="175"/>
      <c r="CF830" s="175"/>
      <c r="CG830" s="175"/>
      <c r="CH830" s="175"/>
      <c r="CI830" s="175"/>
      <c r="CJ830" s="175"/>
      <c r="CK830" s="175"/>
      <c r="CL830" s="175"/>
      <c r="CM830" s="175"/>
      <c r="CN830" s="175"/>
      <c r="CO830" s="175"/>
      <c r="CP830" s="175"/>
      <c r="CQ830" s="175"/>
      <c r="CR830" s="175"/>
      <c r="CS830" s="175"/>
      <c r="CT830" s="175"/>
      <c r="CU830" s="175"/>
      <c r="CV830" s="175"/>
      <c r="CW830" s="175"/>
      <c r="CX830" s="175"/>
      <c r="CY830" s="175"/>
      <c r="CZ830" s="175"/>
      <c r="DA830" s="175"/>
      <c r="DB830" s="175"/>
      <c r="DC830" s="175"/>
      <c r="DD830" s="175"/>
      <c r="DE830" s="175"/>
      <c r="DF830" s="175"/>
      <c r="DG830" s="175"/>
      <c r="DH830" s="175"/>
      <c r="DI830" s="175"/>
      <c r="DJ830" s="175"/>
      <c r="DK830" s="175"/>
      <c r="DL830" s="175"/>
      <c r="DM830" s="175"/>
      <c r="DN830" s="175"/>
      <c r="DO830" s="175"/>
      <c r="DP830" s="175"/>
      <c r="DQ830" s="175"/>
      <c r="DR830" s="175"/>
      <c r="DS830" s="175"/>
      <c r="DT830" s="175"/>
      <c r="DU830" s="175"/>
      <c r="DV830" s="175"/>
      <c r="DW830" s="175"/>
      <c r="DX830" s="175"/>
      <c r="DY830" s="175"/>
      <c r="DZ830" s="175"/>
      <c r="EA830" s="175"/>
    </row>
    <row r="831" spans="1:131" s="1" customFormat="1" ht="10.5" customHeight="1" thickBot="1">
      <c r="A831" s="1299"/>
      <c r="B831" s="1404"/>
      <c r="C831" s="293"/>
      <c r="D831" s="254" t="s">
        <v>42</v>
      </c>
      <c r="E831" s="89" t="e">
        <f t="shared" ref="E831:AB831" si="667">E830/E829</f>
        <v>#DIV/0!</v>
      </c>
      <c r="F831" s="89">
        <f t="shared" si="667"/>
        <v>1</v>
      </c>
      <c r="G831" s="89" t="e">
        <f t="shared" si="667"/>
        <v>#DIV/0!</v>
      </c>
      <c r="H831" s="320" t="e">
        <f t="shared" si="667"/>
        <v>#DIV/0!</v>
      </c>
      <c r="I831" s="89" t="e">
        <f t="shared" si="667"/>
        <v>#DIV/0!</v>
      </c>
      <c r="J831" s="89">
        <f t="shared" si="667"/>
        <v>1</v>
      </c>
      <c r="K831" s="89" t="e">
        <f t="shared" si="667"/>
        <v>#DIV/0!</v>
      </c>
      <c r="L831" s="89" t="e">
        <f t="shared" si="667"/>
        <v>#DIV/0!</v>
      </c>
      <c r="M831" s="89" t="e">
        <f t="shared" si="667"/>
        <v>#DIV/0!</v>
      </c>
      <c r="N831" s="320">
        <f t="shared" si="667"/>
        <v>1</v>
      </c>
      <c r="O831" s="89" t="e">
        <f t="shared" si="667"/>
        <v>#DIV/0!</v>
      </c>
      <c r="P831" s="89" t="e">
        <f t="shared" si="667"/>
        <v>#DIV/0!</v>
      </c>
      <c r="Q831" s="89" t="e">
        <f t="shared" si="667"/>
        <v>#DIV/0!</v>
      </c>
      <c r="R831" s="89" t="e">
        <f t="shared" si="667"/>
        <v>#DIV/0!</v>
      </c>
      <c r="S831" s="89" t="e">
        <f t="shared" si="667"/>
        <v>#DIV/0!</v>
      </c>
      <c r="T831" s="89" t="e">
        <f t="shared" si="667"/>
        <v>#DIV/0!</v>
      </c>
      <c r="U831" s="89" t="e">
        <f t="shared" si="667"/>
        <v>#DIV/0!</v>
      </c>
      <c r="V831" s="89" t="e">
        <f t="shared" si="667"/>
        <v>#DIV/0!</v>
      </c>
      <c r="W831" s="89" t="e">
        <f t="shared" si="667"/>
        <v>#DIV/0!</v>
      </c>
      <c r="X831" s="89" t="e">
        <f t="shared" si="667"/>
        <v>#DIV/0!</v>
      </c>
      <c r="Y831" s="320" t="e">
        <f t="shared" si="667"/>
        <v>#DIV/0!</v>
      </c>
      <c r="Z831" s="89" t="e">
        <f t="shared" si="667"/>
        <v>#DIV/0!</v>
      </c>
      <c r="AA831" s="89" t="e">
        <f t="shared" si="667"/>
        <v>#DIV/0!</v>
      </c>
      <c r="AB831" s="90" t="e">
        <f t="shared" si="667"/>
        <v>#DIV/0!</v>
      </c>
      <c r="AC831" s="241"/>
      <c r="AD831" s="242"/>
      <c r="AE831" s="243"/>
      <c r="AF831" s="280"/>
      <c r="AG831" s="280"/>
      <c r="AH831" s="280"/>
      <c r="AI831" s="280"/>
      <c r="AJ831" s="280"/>
      <c r="AK831" s="280"/>
      <c r="AL831" s="280"/>
      <c r="AM831" s="280"/>
      <c r="AN831" s="280"/>
      <c r="AO831" s="280"/>
      <c r="AP831" s="280"/>
      <c r="AQ831" s="280"/>
      <c r="AR831" s="280"/>
      <c r="AS831" s="280"/>
      <c r="AT831" s="280"/>
      <c r="AU831" s="280"/>
      <c r="AV831" s="280"/>
      <c r="AW831" s="280"/>
      <c r="AX831" s="280"/>
      <c r="AY831" s="280"/>
      <c r="AZ831" s="280"/>
      <c r="BA831" s="280"/>
      <c r="BB831" s="280"/>
      <c r="BC831" s="280"/>
      <c r="BD831" s="280"/>
      <c r="BE831" s="163"/>
      <c r="BF831" s="163"/>
      <c r="BG831" s="163"/>
      <c r="BH831" s="163"/>
      <c r="BI831" s="163"/>
      <c r="BJ831" s="163"/>
      <c r="BK831" s="163"/>
      <c r="BL831" s="163"/>
      <c r="BM831" s="163"/>
      <c r="BN831" s="163"/>
      <c r="BO831" s="163"/>
      <c r="BP831" s="163"/>
      <c r="BQ831" s="163"/>
      <c r="BR831" s="163"/>
      <c r="BS831" s="163"/>
      <c r="BT831" s="163"/>
      <c r="BU831" s="163"/>
      <c r="BV831" s="163"/>
      <c r="BW831" s="163"/>
      <c r="BX831" s="163"/>
      <c r="BY831" s="163"/>
      <c r="BZ831" s="163"/>
      <c r="CA831" s="163"/>
      <c r="CB831" s="163"/>
      <c r="CC831" s="163"/>
      <c r="CD831" s="175"/>
      <c r="CE831" s="175"/>
      <c r="CF831" s="175"/>
      <c r="CG831" s="175"/>
      <c r="CH831" s="175"/>
      <c r="CI831" s="175"/>
      <c r="CJ831" s="175"/>
      <c r="CK831" s="175"/>
      <c r="CL831" s="175"/>
      <c r="CM831" s="175"/>
      <c r="CN831" s="175"/>
      <c r="CO831" s="175"/>
      <c r="CP831" s="175"/>
      <c r="CQ831" s="175"/>
      <c r="CR831" s="175"/>
      <c r="CS831" s="175"/>
      <c r="CT831" s="175"/>
      <c r="CU831" s="175"/>
      <c r="CV831" s="175"/>
      <c r="CW831" s="175"/>
      <c r="CX831" s="175"/>
      <c r="CY831" s="175"/>
      <c r="CZ831" s="175"/>
      <c r="DA831" s="175"/>
      <c r="DB831" s="175"/>
      <c r="DC831" s="175"/>
      <c r="DD831" s="175"/>
      <c r="DE831" s="175"/>
      <c r="DF831" s="175"/>
      <c r="DG831" s="175"/>
      <c r="DH831" s="175"/>
      <c r="DI831" s="175"/>
      <c r="DJ831" s="175"/>
      <c r="DK831" s="175"/>
      <c r="DL831" s="175"/>
      <c r="DM831" s="175"/>
      <c r="DN831" s="175"/>
      <c r="DO831" s="175"/>
      <c r="DP831" s="175"/>
      <c r="DQ831" s="175"/>
      <c r="DR831" s="175"/>
      <c r="DS831" s="175"/>
      <c r="DT831" s="175"/>
      <c r="DU831" s="175"/>
      <c r="DV831" s="175"/>
      <c r="DW831" s="175"/>
      <c r="DX831" s="175"/>
      <c r="DY831" s="175"/>
      <c r="DZ831" s="175"/>
      <c r="EA831" s="175"/>
    </row>
    <row r="832" spans="1:131" s="1" customFormat="1" ht="10.5" customHeight="1">
      <c r="A832" s="1297" t="s">
        <v>76</v>
      </c>
      <c r="B832" s="1402" t="s">
        <v>497</v>
      </c>
      <c r="C832" s="1283"/>
      <c r="D832" s="1288"/>
      <c r="E832" s="216"/>
      <c r="F832" s="216"/>
      <c r="G832" s="216"/>
      <c r="H832" s="1018"/>
      <c r="I832" s="216"/>
      <c r="J832" s="216"/>
      <c r="K832" s="216"/>
      <c r="L832" s="216"/>
      <c r="M832" s="216"/>
      <c r="N832" s="1018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1018"/>
      <c r="Z832" s="216"/>
      <c r="AA832" s="216"/>
      <c r="AB832" s="217"/>
      <c r="AC832" s="159"/>
      <c r="AD832" s="100"/>
      <c r="AE832" s="64"/>
      <c r="AF832" s="280"/>
      <c r="AG832" s="280"/>
      <c r="AH832" s="280"/>
      <c r="AI832" s="280"/>
      <c r="AJ832" s="280"/>
      <c r="AK832" s="280"/>
      <c r="AL832" s="280"/>
      <c r="AM832" s="280"/>
      <c r="AN832" s="280"/>
      <c r="AO832" s="280"/>
      <c r="AP832" s="280"/>
      <c r="AQ832" s="280"/>
      <c r="AR832" s="280"/>
      <c r="AS832" s="280"/>
      <c r="AT832" s="280"/>
      <c r="AU832" s="280"/>
      <c r="AV832" s="280"/>
      <c r="AW832" s="280"/>
      <c r="AX832" s="280"/>
      <c r="AY832" s="280"/>
      <c r="AZ832" s="280"/>
      <c r="BA832" s="280"/>
      <c r="BB832" s="280"/>
      <c r="BC832" s="280"/>
      <c r="BD832" s="280"/>
      <c r="BE832" s="175"/>
      <c r="BF832" s="175"/>
      <c r="BG832" s="175"/>
      <c r="BH832" s="175"/>
      <c r="BI832" s="175"/>
      <c r="BJ832" s="175"/>
      <c r="BK832" s="175"/>
      <c r="BL832" s="175"/>
      <c r="BM832" s="175"/>
      <c r="BN832" s="175"/>
      <c r="BO832" s="175"/>
      <c r="BP832" s="175"/>
      <c r="BQ832" s="175"/>
      <c r="BR832" s="175"/>
      <c r="BS832" s="175"/>
      <c r="BT832" s="175"/>
      <c r="BU832" s="175"/>
      <c r="BV832" s="175"/>
      <c r="BW832" s="175"/>
      <c r="BX832" s="175"/>
      <c r="BY832" s="175"/>
      <c r="BZ832" s="175"/>
      <c r="CA832" s="175"/>
      <c r="CB832" s="175"/>
      <c r="CC832" s="175"/>
      <c r="CD832" s="175"/>
      <c r="CE832" s="175"/>
      <c r="CF832" s="175"/>
      <c r="CG832" s="175"/>
      <c r="CH832" s="175"/>
      <c r="CI832" s="175"/>
      <c r="CJ832" s="175"/>
      <c r="CK832" s="175"/>
      <c r="CL832" s="175"/>
      <c r="CM832" s="175"/>
      <c r="CN832" s="175"/>
      <c r="CO832" s="175"/>
      <c r="CP832" s="175"/>
      <c r="CQ832" s="175"/>
      <c r="CR832" s="175"/>
      <c r="CS832" s="175"/>
      <c r="CT832" s="175"/>
      <c r="CU832" s="175"/>
      <c r="CV832" s="175"/>
      <c r="CW832" s="175"/>
      <c r="CX832" s="175"/>
      <c r="CY832" s="175"/>
      <c r="CZ832" s="175"/>
      <c r="DA832" s="175"/>
      <c r="DB832" s="175"/>
      <c r="DC832" s="175"/>
      <c r="DD832" s="175"/>
      <c r="DE832" s="175"/>
      <c r="DF832" s="175"/>
      <c r="DG832" s="175"/>
      <c r="DH832" s="175"/>
      <c r="DI832" s="175"/>
      <c r="DJ832" s="175"/>
      <c r="DK832" s="175"/>
      <c r="DL832" s="175"/>
      <c r="DM832" s="175"/>
      <c r="DN832" s="175"/>
      <c r="DO832" s="175"/>
      <c r="DP832" s="175"/>
      <c r="DQ832" s="175"/>
      <c r="DR832" s="175"/>
      <c r="DS832" s="175"/>
      <c r="DT832" s="175"/>
      <c r="DU832" s="175"/>
      <c r="DV832" s="175"/>
      <c r="DW832" s="175"/>
      <c r="DX832" s="175"/>
      <c r="DY832" s="175"/>
      <c r="DZ832" s="175"/>
      <c r="EA832" s="175"/>
    </row>
    <row r="833" spans="1:185" s="1" customFormat="1" ht="10.5" customHeight="1">
      <c r="A833" s="1298"/>
      <c r="B833" s="1403"/>
      <c r="C833" s="1282" t="s">
        <v>136</v>
      </c>
      <c r="D833" s="144" t="s">
        <v>34</v>
      </c>
      <c r="E833" s="91">
        <v>1</v>
      </c>
      <c r="F833" s="91">
        <v>1</v>
      </c>
      <c r="G833" s="91">
        <v>1</v>
      </c>
      <c r="H833" s="321">
        <v>1</v>
      </c>
      <c r="I833" s="91">
        <v>1</v>
      </c>
      <c r="J833" s="91">
        <v>1</v>
      </c>
      <c r="K833" s="91">
        <v>1</v>
      </c>
      <c r="L833" s="91">
        <v>1</v>
      </c>
      <c r="M833" s="91">
        <v>1</v>
      </c>
      <c r="N833" s="321">
        <v>1</v>
      </c>
      <c r="O833" s="91">
        <v>1</v>
      </c>
      <c r="P833" s="91">
        <v>1</v>
      </c>
      <c r="Q833" s="91">
        <v>1</v>
      </c>
      <c r="R833" s="91">
        <v>0</v>
      </c>
      <c r="S833" s="91">
        <v>1</v>
      </c>
      <c r="T833" s="91">
        <v>1</v>
      </c>
      <c r="U833" s="91">
        <v>1</v>
      </c>
      <c r="V833" s="91">
        <v>1</v>
      </c>
      <c r="W833" s="91">
        <v>1</v>
      </c>
      <c r="X833" s="91">
        <v>1</v>
      </c>
      <c r="Y833" s="321">
        <v>1</v>
      </c>
      <c r="Z833" s="91">
        <v>1</v>
      </c>
      <c r="AA833" s="91">
        <v>1</v>
      </c>
      <c r="AB833" s="203">
        <v>1</v>
      </c>
      <c r="AC833" s="159"/>
      <c r="AD833" s="100"/>
      <c r="AE833" s="64"/>
      <c r="AF833" s="281"/>
      <c r="AG833" s="281"/>
      <c r="AH833" s="281"/>
      <c r="AI833" s="281"/>
      <c r="AJ833" s="281"/>
      <c r="AK833" s="281"/>
      <c r="AL833" s="281"/>
      <c r="AM833" s="281"/>
      <c r="AN833" s="281"/>
      <c r="AO833" s="281"/>
      <c r="AP833" s="281"/>
      <c r="AQ833" s="281"/>
      <c r="AR833" s="281"/>
      <c r="AS833" s="281"/>
      <c r="AT833" s="281"/>
      <c r="AU833" s="281"/>
      <c r="AV833" s="281"/>
      <c r="AW833" s="281"/>
      <c r="AX833" s="281"/>
      <c r="AY833" s="281"/>
      <c r="AZ833" s="281"/>
      <c r="BA833" s="281"/>
      <c r="BB833" s="281"/>
      <c r="BC833" s="281"/>
      <c r="BD833" s="281"/>
      <c r="BE833" s="163"/>
      <c r="BF833" s="163"/>
      <c r="BG833" s="163"/>
      <c r="BH833" s="163"/>
      <c r="BI833" s="163"/>
      <c r="BJ833" s="163"/>
      <c r="BK833" s="163"/>
      <c r="BL833" s="163"/>
      <c r="BM833" s="163"/>
      <c r="BN833" s="163"/>
      <c r="BO833" s="163"/>
      <c r="BP833" s="163"/>
      <c r="BQ833" s="163"/>
      <c r="BR833" s="163"/>
      <c r="BS833" s="163"/>
      <c r="BT833" s="163"/>
      <c r="BU833" s="163"/>
      <c r="BV833" s="163"/>
      <c r="BW833" s="163"/>
      <c r="BX833" s="163"/>
      <c r="BY833" s="163"/>
      <c r="BZ833" s="163"/>
      <c r="CA833" s="163"/>
      <c r="CB833" s="163"/>
      <c r="CC833" s="163"/>
      <c r="CD833" s="175"/>
      <c r="CE833" s="175"/>
      <c r="CF833" s="175"/>
      <c r="CG833" s="175"/>
      <c r="CH833" s="175"/>
      <c r="CI833" s="175"/>
      <c r="CJ833" s="175"/>
      <c r="CK833" s="175"/>
      <c r="CL833" s="175"/>
      <c r="CM833" s="175"/>
      <c r="CN833" s="175"/>
      <c r="CO833" s="175"/>
      <c r="CP833" s="175"/>
      <c r="CQ833" s="175"/>
      <c r="CR833" s="175"/>
      <c r="CS833" s="175"/>
      <c r="CT833" s="175"/>
      <c r="CU833" s="175"/>
      <c r="CV833" s="175"/>
      <c r="CW833" s="175"/>
      <c r="CX833" s="175"/>
      <c r="CY833" s="175"/>
      <c r="CZ833" s="175"/>
      <c r="DA833" s="175"/>
      <c r="DB833" s="175"/>
      <c r="DC833" s="175"/>
      <c r="DD833" s="175"/>
      <c r="DE833" s="175"/>
      <c r="DF833" s="175"/>
      <c r="DG833" s="175"/>
      <c r="DH833" s="175"/>
      <c r="DI833" s="175"/>
      <c r="DJ833" s="175"/>
      <c r="DK833" s="175"/>
      <c r="DL833" s="175"/>
      <c r="DM833" s="175"/>
      <c r="DN833" s="175"/>
      <c r="DO833" s="175"/>
      <c r="DP833" s="175"/>
      <c r="DQ833" s="175"/>
      <c r="DR833" s="175"/>
      <c r="DS833" s="175"/>
      <c r="DT833" s="175"/>
      <c r="DU833" s="175"/>
      <c r="DV833" s="175"/>
      <c r="DW833" s="175"/>
      <c r="DX833" s="175"/>
      <c r="DY833" s="175"/>
      <c r="DZ833" s="175"/>
      <c r="EA833" s="175"/>
    </row>
    <row r="834" spans="1:185" s="1" customFormat="1" ht="10.5" customHeight="1">
      <c r="A834" s="1298"/>
      <c r="B834" s="1403"/>
      <c r="C834" s="1282" t="s">
        <v>954</v>
      </c>
      <c r="D834" s="144" t="s">
        <v>126</v>
      </c>
      <c r="E834" s="54">
        <f>ROUND((AG834-AF834)*$AE834,2)</f>
        <v>0</v>
      </c>
      <c r="F834" s="54">
        <f t="shared" ref="F834:M834" si="668">ROUND((AH834-AG834)*$AE834,2)</f>
        <v>0</v>
      </c>
      <c r="G834" s="54">
        <f t="shared" si="668"/>
        <v>0</v>
      </c>
      <c r="H834" s="311">
        <f t="shared" si="668"/>
        <v>0</v>
      </c>
      <c r="I834" s="54">
        <f t="shared" si="668"/>
        <v>0</v>
      </c>
      <c r="J834" s="54">
        <f t="shared" si="668"/>
        <v>0</v>
      </c>
      <c r="K834" s="54">
        <f t="shared" si="668"/>
        <v>0</v>
      </c>
      <c r="L834" s="54">
        <f t="shared" si="668"/>
        <v>0</v>
      </c>
      <c r="M834" s="54">
        <f t="shared" si="668"/>
        <v>0</v>
      </c>
      <c r="N834" s="311">
        <f>ROUND((AP834-AO834)*$AE834,2)</f>
        <v>0</v>
      </c>
      <c r="O834" s="54">
        <f t="shared" ref="O834:AB834" si="669">ROUND((AQ834-AP834)*$AE834,2)</f>
        <v>0</v>
      </c>
      <c r="P834" s="54">
        <f t="shared" si="669"/>
        <v>0</v>
      </c>
      <c r="Q834" s="54">
        <f t="shared" si="669"/>
        <v>0</v>
      </c>
      <c r="R834" s="54">
        <f t="shared" si="669"/>
        <v>0</v>
      </c>
      <c r="S834" s="54">
        <f t="shared" si="669"/>
        <v>0</v>
      </c>
      <c r="T834" s="54">
        <f t="shared" si="669"/>
        <v>0</v>
      </c>
      <c r="U834" s="54">
        <f t="shared" si="669"/>
        <v>0</v>
      </c>
      <c r="V834" s="54">
        <f t="shared" si="669"/>
        <v>0</v>
      </c>
      <c r="W834" s="54">
        <f t="shared" si="669"/>
        <v>0</v>
      </c>
      <c r="X834" s="54">
        <f t="shared" si="669"/>
        <v>0</v>
      </c>
      <c r="Y834" s="311">
        <f t="shared" si="669"/>
        <v>0</v>
      </c>
      <c r="Z834" s="54">
        <f t="shared" si="669"/>
        <v>0</v>
      </c>
      <c r="AA834" s="54">
        <f t="shared" si="669"/>
        <v>0</v>
      </c>
      <c r="AB834" s="55">
        <f t="shared" si="669"/>
        <v>0</v>
      </c>
      <c r="AC834" s="53">
        <f>(BD834-AF834)*AE834</f>
        <v>6.030000000000655E-2</v>
      </c>
      <c r="AD834" s="56">
        <f>(BD835-AF835)*AE834</f>
        <v>0.18990000000021609</v>
      </c>
      <c r="AE834" s="64">
        <v>1.8</v>
      </c>
      <c r="AF834" s="1114">
        <v>2932.4144999999999</v>
      </c>
      <c r="AG834" s="1114">
        <v>2932.4160999999999</v>
      </c>
      <c r="AH834" s="1115">
        <v>2932.4177</v>
      </c>
      <c r="AI834" s="1114">
        <v>2932.4193</v>
      </c>
      <c r="AJ834" s="1114">
        <v>2932.4208999999996</v>
      </c>
      <c r="AK834" s="1114">
        <v>2932.4224999999997</v>
      </c>
      <c r="AL834" s="1114">
        <v>2932.4240999999997</v>
      </c>
      <c r="AM834" s="1114">
        <v>2932.4256999999998</v>
      </c>
      <c r="AN834" s="1114">
        <v>2932.4272999999998</v>
      </c>
      <c r="AO834" s="1114">
        <v>2932.4289999999996</v>
      </c>
      <c r="AP834" s="1114">
        <v>2932.4305999999997</v>
      </c>
      <c r="AQ834" s="1114">
        <v>2932.4321999999997</v>
      </c>
      <c r="AR834" s="1114">
        <v>2932.4339</v>
      </c>
      <c r="AS834" s="1114">
        <v>2932.4354999999996</v>
      </c>
      <c r="AT834" s="1114">
        <v>2932.4370999999996</v>
      </c>
      <c r="AU834" s="1114">
        <v>2932.4384</v>
      </c>
      <c r="AV834" s="1114">
        <v>2932.4395</v>
      </c>
      <c r="AW834" s="1114">
        <v>2932.4404999999997</v>
      </c>
      <c r="AX834" s="1114">
        <v>2932.4415999999997</v>
      </c>
      <c r="AY834" s="1114">
        <v>2932.4426999999996</v>
      </c>
      <c r="AZ834" s="1114">
        <v>2932.4436999999998</v>
      </c>
      <c r="BA834" s="1114">
        <v>2932.4447999999998</v>
      </c>
      <c r="BB834" s="1114">
        <v>2932.4458</v>
      </c>
      <c r="BC834" s="1114">
        <v>2932.4468999999999</v>
      </c>
      <c r="BD834" s="1114">
        <v>2932.4479999999999</v>
      </c>
      <c r="BE834" s="1286"/>
      <c r="BF834" s="1286"/>
      <c r="BG834" s="1286"/>
      <c r="BH834" s="1286"/>
      <c r="BI834" s="1286"/>
      <c r="BJ834" s="1286"/>
      <c r="BK834" s="1286"/>
      <c r="BL834" s="1286"/>
      <c r="BM834" s="1286"/>
      <c r="BN834" s="1286"/>
      <c r="BO834" s="1286"/>
      <c r="BP834" s="1286"/>
      <c r="BQ834" s="1286"/>
      <c r="BR834" s="1286"/>
      <c r="BS834" s="1286"/>
      <c r="BT834" s="1286"/>
      <c r="BU834" s="1286"/>
      <c r="BV834" s="1286"/>
      <c r="BW834" s="1286"/>
      <c r="BX834" s="1286"/>
      <c r="BY834" s="1286"/>
      <c r="BZ834" s="1286"/>
      <c r="CA834" s="1286"/>
      <c r="CB834" s="1286"/>
      <c r="CC834" s="1286"/>
      <c r="CD834" s="175"/>
      <c r="CE834" s="175"/>
      <c r="CF834" s="175"/>
      <c r="CG834" s="175"/>
      <c r="CH834" s="175"/>
      <c r="CI834" s="175"/>
      <c r="CJ834" s="175"/>
      <c r="CK834" s="175"/>
      <c r="CL834" s="175"/>
      <c r="CM834" s="175"/>
      <c r="CN834" s="175"/>
      <c r="CO834" s="175"/>
      <c r="CP834" s="175"/>
      <c r="CQ834" s="175"/>
      <c r="CR834" s="175"/>
      <c r="CS834" s="175"/>
      <c r="CT834" s="175"/>
      <c r="CU834" s="175"/>
      <c r="CV834" s="175"/>
      <c r="CW834" s="175"/>
      <c r="CX834" s="175"/>
      <c r="CY834" s="175"/>
      <c r="CZ834" s="175"/>
      <c r="DA834" s="175"/>
      <c r="DB834" s="175"/>
      <c r="DC834" s="175"/>
      <c r="DD834" s="175"/>
      <c r="DE834" s="175"/>
      <c r="DF834" s="175"/>
      <c r="DG834" s="175"/>
      <c r="DH834" s="175"/>
      <c r="DI834" s="175"/>
      <c r="DJ834" s="175"/>
      <c r="DK834" s="175"/>
      <c r="DL834" s="175"/>
      <c r="DM834" s="175"/>
      <c r="DN834" s="175"/>
      <c r="DO834" s="175"/>
      <c r="DP834" s="175"/>
      <c r="DQ834" s="175"/>
      <c r="DR834" s="175"/>
      <c r="DS834" s="175"/>
      <c r="DT834" s="175"/>
      <c r="DU834" s="175"/>
      <c r="DV834" s="175"/>
      <c r="DW834" s="175"/>
      <c r="DX834" s="175"/>
      <c r="DY834" s="175"/>
      <c r="DZ834" s="175"/>
      <c r="EA834" s="175"/>
    </row>
    <row r="835" spans="1:185" s="1" customFormat="1" ht="10.5" customHeight="1">
      <c r="A835" s="1298"/>
      <c r="B835" s="1403"/>
      <c r="C835" s="1282" t="s">
        <v>954</v>
      </c>
      <c r="D835" s="144" t="s">
        <v>127</v>
      </c>
      <c r="E835" s="54">
        <f>ROUND((AG835-AF835)*$AE834,2)</f>
        <v>0.01</v>
      </c>
      <c r="F835" s="54">
        <f t="shared" ref="F835:L835" si="670">ROUND((AH835-AG835)*$AE834,2)</f>
        <v>0.01</v>
      </c>
      <c r="G835" s="54">
        <f t="shared" si="670"/>
        <v>0.01</v>
      </c>
      <c r="H835" s="311">
        <f t="shared" si="670"/>
        <v>0.01</v>
      </c>
      <c r="I835" s="54">
        <f t="shared" si="670"/>
        <v>0.01</v>
      </c>
      <c r="J835" s="54">
        <f t="shared" si="670"/>
        <v>0.01</v>
      </c>
      <c r="K835" s="54">
        <f t="shared" si="670"/>
        <v>0.01</v>
      </c>
      <c r="L835" s="54">
        <f t="shared" si="670"/>
        <v>0.01</v>
      </c>
      <c r="M835" s="54">
        <f>ROUND((AO835-AN835)*$AE834,2)</f>
        <v>0.01</v>
      </c>
      <c r="N835" s="311">
        <f>ROUND((AP835-AO835)*$AE834,2)</f>
        <v>0.01</v>
      </c>
      <c r="O835" s="54">
        <f t="shared" ref="O835:AB835" si="671">ROUND((AQ835-AP835)*$AE834,2)</f>
        <v>0.01</v>
      </c>
      <c r="P835" s="54">
        <f t="shared" si="671"/>
        <v>0.01</v>
      </c>
      <c r="Q835" s="54">
        <f t="shared" si="671"/>
        <v>0.01</v>
      </c>
      <c r="R835" s="54">
        <f t="shared" si="671"/>
        <v>0.01</v>
      </c>
      <c r="S835" s="54">
        <f t="shared" si="671"/>
        <v>0.01</v>
      </c>
      <c r="T835" s="54">
        <f t="shared" si="671"/>
        <v>0.01</v>
      </c>
      <c r="U835" s="54">
        <f t="shared" si="671"/>
        <v>0.01</v>
      </c>
      <c r="V835" s="54">
        <f t="shared" si="671"/>
        <v>0.01</v>
      </c>
      <c r="W835" s="54">
        <f t="shared" si="671"/>
        <v>0.01</v>
      </c>
      <c r="X835" s="54">
        <f t="shared" si="671"/>
        <v>0.01</v>
      </c>
      <c r="Y835" s="311">
        <f t="shared" si="671"/>
        <v>0.01</v>
      </c>
      <c r="Z835" s="54">
        <f t="shared" si="671"/>
        <v>0.01</v>
      </c>
      <c r="AA835" s="54">
        <f t="shared" si="671"/>
        <v>0.01</v>
      </c>
      <c r="AB835" s="55">
        <f t="shared" si="671"/>
        <v>0.01</v>
      </c>
      <c r="AC835" s="53"/>
      <c r="AD835" s="56"/>
      <c r="AE835" s="64"/>
      <c r="AF835" s="1114">
        <v>2409.4290000000001</v>
      </c>
      <c r="AG835" s="1114">
        <v>2409.4342000000001</v>
      </c>
      <c r="AH835" s="1115">
        <v>2409.4392000000003</v>
      </c>
      <c r="AI835" s="1114">
        <v>2409.4441000000002</v>
      </c>
      <c r="AJ835" s="1114">
        <v>2409.4490000000001</v>
      </c>
      <c r="AK835" s="1114">
        <v>2409.4539</v>
      </c>
      <c r="AL835" s="1114">
        <v>2409.4588000000003</v>
      </c>
      <c r="AM835" s="1114">
        <v>2409.4637000000002</v>
      </c>
      <c r="AN835" s="1114">
        <v>2409.4686000000002</v>
      </c>
      <c r="AO835" s="1114">
        <v>2409.4736000000003</v>
      </c>
      <c r="AP835" s="1114">
        <v>2409.4787000000001</v>
      </c>
      <c r="AQ835" s="1114">
        <v>2409.4838</v>
      </c>
      <c r="AR835" s="1114">
        <v>2409.489</v>
      </c>
      <c r="AS835" s="1114">
        <v>2409.4941000000003</v>
      </c>
      <c r="AT835" s="1114">
        <v>2409.4991</v>
      </c>
      <c r="AU835" s="1114">
        <v>2409.5031000000004</v>
      </c>
      <c r="AV835" s="1114">
        <v>2409.5066000000002</v>
      </c>
      <c r="AW835" s="1114">
        <v>2409.5101</v>
      </c>
      <c r="AX835" s="1114">
        <v>2409.5136000000002</v>
      </c>
      <c r="AY835" s="1114">
        <v>2409.5171</v>
      </c>
      <c r="AZ835" s="1114">
        <v>2409.5206000000003</v>
      </c>
      <c r="BA835" s="1114">
        <v>2409.5240000000003</v>
      </c>
      <c r="BB835" s="1114">
        <v>2409.5274000000004</v>
      </c>
      <c r="BC835" s="1114">
        <v>2409.5309000000002</v>
      </c>
      <c r="BD835" s="1114">
        <v>2409.5345000000002</v>
      </c>
      <c r="BE835" s="163"/>
      <c r="BF835" s="163"/>
      <c r="BG835" s="163"/>
      <c r="BH835" s="163"/>
      <c r="BI835" s="163"/>
      <c r="BJ835" s="163"/>
      <c r="BK835" s="163"/>
      <c r="BL835" s="163"/>
      <c r="BM835" s="163"/>
      <c r="BN835" s="163"/>
      <c r="BO835" s="163"/>
      <c r="BP835" s="163"/>
      <c r="BQ835" s="163"/>
      <c r="BR835" s="163"/>
      <c r="BS835" s="163"/>
      <c r="BT835" s="163"/>
      <c r="BU835" s="163"/>
      <c r="BV835" s="163"/>
      <c r="BW835" s="163"/>
      <c r="BX835" s="163"/>
      <c r="BY835" s="163"/>
      <c r="BZ835" s="163"/>
      <c r="CA835" s="163"/>
      <c r="CB835" s="163"/>
      <c r="CC835" s="163"/>
      <c r="CD835" s="175"/>
      <c r="CE835" s="175"/>
      <c r="CF835" s="175"/>
      <c r="CG835" s="175"/>
      <c r="CH835" s="175"/>
      <c r="CI835" s="175"/>
      <c r="CJ835" s="175"/>
      <c r="CK835" s="175"/>
      <c r="CL835" s="175"/>
      <c r="CM835" s="175"/>
      <c r="CN835" s="175"/>
      <c r="CO835" s="175"/>
      <c r="CP835" s="175"/>
      <c r="CQ835" s="175"/>
      <c r="CR835" s="175"/>
      <c r="CS835" s="175"/>
      <c r="CT835" s="175"/>
      <c r="CU835" s="175"/>
      <c r="CV835" s="175"/>
      <c r="CW835" s="175"/>
      <c r="CX835" s="175"/>
      <c r="CY835" s="175"/>
      <c r="CZ835" s="175"/>
      <c r="DA835" s="175"/>
      <c r="DB835" s="175"/>
      <c r="DC835" s="175"/>
      <c r="DD835" s="175"/>
      <c r="DE835" s="175"/>
      <c r="DF835" s="175"/>
      <c r="DG835" s="175"/>
      <c r="DH835" s="175"/>
      <c r="DI835" s="175"/>
      <c r="DJ835" s="175"/>
      <c r="DK835" s="175"/>
      <c r="DL835" s="175"/>
      <c r="DM835" s="175"/>
      <c r="DN835" s="175"/>
      <c r="DO835" s="175"/>
      <c r="DP835" s="175"/>
      <c r="DQ835" s="175"/>
      <c r="DR835" s="175"/>
      <c r="DS835" s="175"/>
      <c r="DT835" s="175"/>
      <c r="DU835" s="175"/>
      <c r="DV835" s="175"/>
      <c r="DW835" s="175"/>
      <c r="DX835" s="175"/>
      <c r="DY835" s="175"/>
      <c r="DZ835" s="175"/>
      <c r="EA835" s="175"/>
    </row>
    <row r="836" spans="1:185" s="1" customFormat="1" ht="10.5" customHeight="1" thickBot="1">
      <c r="A836" s="1299"/>
      <c r="B836" s="1404"/>
      <c r="C836" s="293"/>
      <c r="D836" s="254" t="s">
        <v>42</v>
      </c>
      <c r="E836" s="89" t="e">
        <f t="shared" ref="E836:AB836" si="672">E835/E834</f>
        <v>#DIV/0!</v>
      </c>
      <c r="F836" s="89" t="e">
        <f t="shared" si="672"/>
        <v>#DIV/0!</v>
      </c>
      <c r="G836" s="89" t="e">
        <f t="shared" si="672"/>
        <v>#DIV/0!</v>
      </c>
      <c r="H836" s="320" t="e">
        <f t="shared" si="672"/>
        <v>#DIV/0!</v>
      </c>
      <c r="I836" s="89" t="e">
        <f t="shared" si="672"/>
        <v>#DIV/0!</v>
      </c>
      <c r="J836" s="89" t="e">
        <f t="shared" si="672"/>
        <v>#DIV/0!</v>
      </c>
      <c r="K836" s="89" t="e">
        <f t="shared" si="672"/>
        <v>#DIV/0!</v>
      </c>
      <c r="L836" s="89" t="e">
        <f t="shared" si="672"/>
        <v>#DIV/0!</v>
      </c>
      <c r="M836" s="89" t="e">
        <f t="shared" si="672"/>
        <v>#DIV/0!</v>
      </c>
      <c r="N836" s="320" t="e">
        <f t="shared" si="672"/>
        <v>#DIV/0!</v>
      </c>
      <c r="O836" s="89" t="e">
        <f t="shared" si="672"/>
        <v>#DIV/0!</v>
      </c>
      <c r="P836" s="89" t="e">
        <f t="shared" si="672"/>
        <v>#DIV/0!</v>
      </c>
      <c r="Q836" s="89" t="e">
        <f t="shared" si="672"/>
        <v>#DIV/0!</v>
      </c>
      <c r="R836" s="89" t="e">
        <f t="shared" si="672"/>
        <v>#DIV/0!</v>
      </c>
      <c r="S836" s="89" t="e">
        <f t="shared" si="672"/>
        <v>#DIV/0!</v>
      </c>
      <c r="T836" s="89" t="e">
        <f t="shared" si="672"/>
        <v>#DIV/0!</v>
      </c>
      <c r="U836" s="89" t="e">
        <f t="shared" si="672"/>
        <v>#DIV/0!</v>
      </c>
      <c r="V836" s="89" t="e">
        <f t="shared" si="672"/>
        <v>#DIV/0!</v>
      </c>
      <c r="W836" s="89" t="e">
        <f t="shared" si="672"/>
        <v>#DIV/0!</v>
      </c>
      <c r="X836" s="89" t="e">
        <f t="shared" si="672"/>
        <v>#DIV/0!</v>
      </c>
      <c r="Y836" s="320" t="e">
        <f t="shared" si="672"/>
        <v>#DIV/0!</v>
      </c>
      <c r="Z836" s="89" t="e">
        <f t="shared" si="672"/>
        <v>#DIV/0!</v>
      </c>
      <c r="AA836" s="89" t="e">
        <f t="shared" si="672"/>
        <v>#DIV/0!</v>
      </c>
      <c r="AB836" s="90" t="e">
        <f t="shared" si="672"/>
        <v>#DIV/0!</v>
      </c>
      <c r="AC836" s="241"/>
      <c r="AD836" s="242"/>
      <c r="AE836" s="243"/>
      <c r="AF836" s="280"/>
      <c r="AG836" s="280"/>
      <c r="AH836" s="280"/>
      <c r="AI836" s="280"/>
      <c r="AJ836" s="280"/>
      <c r="AK836" s="280"/>
      <c r="AL836" s="280"/>
      <c r="AM836" s="280"/>
      <c r="AN836" s="280"/>
      <c r="AO836" s="280"/>
      <c r="AP836" s="280"/>
      <c r="AQ836" s="280"/>
      <c r="AR836" s="280"/>
      <c r="AS836" s="280"/>
      <c r="AT836" s="280"/>
      <c r="AU836" s="280"/>
      <c r="AV836" s="280"/>
      <c r="AW836" s="280"/>
      <c r="AX836" s="280"/>
      <c r="AY836" s="280"/>
      <c r="AZ836" s="280"/>
      <c r="BA836" s="276"/>
      <c r="BB836" s="280"/>
      <c r="BC836" s="280"/>
      <c r="BD836" s="280"/>
      <c r="BE836" s="163"/>
      <c r="BF836" s="163"/>
      <c r="BG836" s="163"/>
      <c r="BH836" s="163"/>
      <c r="BI836" s="163"/>
      <c r="BJ836" s="163"/>
      <c r="BK836" s="163"/>
      <c r="BL836" s="163"/>
      <c r="BM836" s="163"/>
      <c r="BN836" s="163"/>
      <c r="BO836" s="163"/>
      <c r="BP836" s="163"/>
      <c r="BQ836" s="163"/>
      <c r="BR836" s="163"/>
      <c r="BS836" s="163"/>
      <c r="BT836" s="163"/>
      <c r="BU836" s="163"/>
      <c r="BV836" s="163"/>
      <c r="BW836" s="163"/>
      <c r="BX836" s="163"/>
      <c r="BY836" s="163"/>
      <c r="BZ836" s="163"/>
      <c r="CA836" s="163"/>
      <c r="CB836" s="163"/>
      <c r="CC836" s="163"/>
      <c r="CD836" s="175"/>
      <c r="CE836" s="175"/>
      <c r="CF836" s="175"/>
      <c r="CG836" s="175"/>
      <c r="CH836" s="175"/>
      <c r="CI836" s="175"/>
      <c r="CJ836" s="175"/>
      <c r="CK836" s="175"/>
      <c r="CL836" s="175"/>
      <c r="CM836" s="175"/>
      <c r="CN836" s="175"/>
      <c r="CO836" s="175"/>
      <c r="CP836" s="175"/>
      <c r="CQ836" s="175"/>
      <c r="CR836" s="175"/>
      <c r="CS836" s="175"/>
      <c r="CT836" s="175"/>
      <c r="CU836" s="175"/>
      <c r="CV836" s="175"/>
      <c r="CW836" s="175"/>
      <c r="CX836" s="175"/>
      <c r="CY836" s="175"/>
      <c r="CZ836" s="175"/>
      <c r="DA836" s="175"/>
      <c r="DB836" s="175"/>
      <c r="DC836" s="175"/>
      <c r="DD836" s="175"/>
      <c r="DE836" s="175"/>
      <c r="DF836" s="175"/>
      <c r="DG836" s="175"/>
      <c r="DH836" s="175"/>
      <c r="DI836" s="175"/>
      <c r="DJ836" s="175"/>
      <c r="DK836" s="175"/>
      <c r="DL836" s="175"/>
      <c r="DM836" s="175"/>
      <c r="DN836" s="175"/>
      <c r="DO836" s="175"/>
      <c r="DP836" s="175"/>
      <c r="DQ836" s="175"/>
      <c r="DR836" s="175"/>
      <c r="DS836" s="175"/>
      <c r="DT836" s="175"/>
      <c r="DU836" s="175"/>
      <c r="DV836" s="175"/>
      <c r="DW836" s="175"/>
      <c r="DX836" s="175"/>
      <c r="DY836" s="175"/>
      <c r="DZ836" s="175"/>
      <c r="EA836" s="175"/>
    </row>
    <row r="837" spans="1:185" s="1" customFormat="1" ht="10.5" customHeight="1">
      <c r="A837" s="1361" t="s">
        <v>69</v>
      </c>
      <c r="B837" s="1459" t="s">
        <v>921</v>
      </c>
      <c r="C837" s="1283"/>
      <c r="D837" s="1288"/>
      <c r="E837" s="85" t="s">
        <v>134</v>
      </c>
      <c r="F837" s="82"/>
      <c r="G837" s="82"/>
      <c r="H837" s="318"/>
      <c r="I837" s="82"/>
      <c r="J837" s="82"/>
      <c r="K837" s="82"/>
      <c r="L837" s="82"/>
      <c r="M837" s="82"/>
      <c r="N837" s="318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318"/>
      <c r="Z837" s="82"/>
      <c r="AA837" s="82"/>
      <c r="AB837" s="83"/>
      <c r="AC837" s="244" t="s">
        <v>125</v>
      </c>
      <c r="AD837" s="245" t="e">
        <f>AD839/AC839</f>
        <v>#DIV/0!</v>
      </c>
      <c r="AE837" s="246"/>
      <c r="AF837" s="280"/>
      <c r="AG837" s="280"/>
      <c r="AH837" s="280"/>
      <c r="AI837" s="280"/>
      <c r="AJ837" s="280"/>
      <c r="AK837" s="280"/>
      <c r="AL837" s="280"/>
      <c r="AM837" s="280"/>
      <c r="AN837" s="280"/>
      <c r="AO837" s="280"/>
      <c r="AP837" s="280"/>
      <c r="AQ837" s="280"/>
      <c r="AR837" s="280"/>
      <c r="AS837" s="280"/>
      <c r="AT837" s="280"/>
      <c r="AU837" s="280"/>
      <c r="AV837" s="280"/>
      <c r="AW837" s="280"/>
      <c r="AX837" s="280"/>
      <c r="AY837" s="280"/>
      <c r="AZ837" s="280"/>
      <c r="BA837" s="280"/>
      <c r="BB837" s="280"/>
      <c r="BC837" s="280"/>
      <c r="BD837" s="280"/>
      <c r="BE837" s="175"/>
      <c r="BF837" s="175"/>
      <c r="BG837" s="175"/>
      <c r="BH837" s="175"/>
      <c r="BI837" s="175"/>
      <c r="BJ837" s="175"/>
      <c r="BK837" s="175"/>
      <c r="BL837" s="175"/>
      <c r="BM837" s="175"/>
      <c r="BN837" s="175"/>
      <c r="BO837" s="175"/>
      <c r="BP837" s="175"/>
      <c r="BQ837" s="175"/>
      <c r="BR837" s="175"/>
      <c r="BS837" s="175"/>
      <c r="BT837" s="175"/>
      <c r="BU837" s="175"/>
      <c r="BV837" s="175"/>
      <c r="BW837" s="175"/>
      <c r="BX837" s="175"/>
      <c r="BY837" s="175"/>
      <c r="BZ837" s="175"/>
      <c r="CA837" s="175"/>
      <c r="CB837" s="175"/>
      <c r="CC837" s="175"/>
      <c r="CD837" s="175"/>
      <c r="CE837" s="175"/>
      <c r="CF837" s="175"/>
      <c r="CG837" s="175"/>
      <c r="CH837" s="175"/>
      <c r="CI837" s="175"/>
      <c r="CJ837" s="175"/>
      <c r="CK837" s="175"/>
      <c r="CL837" s="175"/>
      <c r="CM837" s="175"/>
      <c r="CN837" s="175"/>
      <c r="CO837" s="175"/>
      <c r="CP837" s="175"/>
      <c r="CQ837" s="175"/>
      <c r="CR837" s="175"/>
      <c r="CS837" s="175"/>
      <c r="CT837" s="175"/>
      <c r="CU837" s="175"/>
      <c r="CV837" s="175"/>
      <c r="CW837" s="175"/>
      <c r="CX837" s="175"/>
      <c r="CY837" s="175"/>
      <c r="CZ837" s="175"/>
      <c r="DA837" s="175"/>
      <c r="DB837" s="175"/>
      <c r="DC837" s="175"/>
      <c r="DD837" s="175"/>
      <c r="DE837" s="175"/>
      <c r="DF837" s="175"/>
      <c r="DG837" s="175"/>
      <c r="DH837" s="175"/>
      <c r="DI837" s="175"/>
      <c r="DJ837" s="175"/>
      <c r="DK837" s="175"/>
      <c r="DL837" s="175"/>
      <c r="DM837" s="175"/>
      <c r="DN837" s="175"/>
      <c r="DO837" s="175"/>
      <c r="DP837" s="175"/>
      <c r="DQ837" s="175"/>
      <c r="DR837" s="175"/>
      <c r="DS837" s="175"/>
      <c r="DT837" s="175"/>
      <c r="DU837" s="175"/>
      <c r="DV837" s="175"/>
      <c r="DW837" s="175"/>
      <c r="DX837" s="175"/>
      <c r="DY837" s="175"/>
      <c r="DZ837" s="175"/>
      <c r="EA837" s="175"/>
    </row>
    <row r="838" spans="1:185" s="1" customFormat="1" ht="10.5" customHeight="1">
      <c r="A838" s="1410"/>
      <c r="B838" s="1426"/>
      <c r="C838" s="1282" t="s">
        <v>139</v>
      </c>
      <c r="D838" s="144" t="s">
        <v>34</v>
      </c>
      <c r="E838" s="206">
        <f>ROUND(SQRT(E839^2+E840^2)*1000/(1.73*E$758),0)</f>
        <v>0</v>
      </c>
      <c r="F838" s="206">
        <f t="shared" ref="F838:AB838" si="673">ROUND(SQRT(F839^2+F840^2)*1000/(1.73*F$758),0)</f>
        <v>0</v>
      </c>
      <c r="G838" s="206">
        <f t="shared" si="673"/>
        <v>0</v>
      </c>
      <c r="H838" s="347">
        <f t="shared" si="673"/>
        <v>0</v>
      </c>
      <c r="I838" s="206">
        <f t="shared" si="673"/>
        <v>0</v>
      </c>
      <c r="J838" s="206">
        <f t="shared" si="673"/>
        <v>0</v>
      </c>
      <c r="K838" s="206">
        <f t="shared" si="673"/>
        <v>0</v>
      </c>
      <c r="L838" s="206">
        <f t="shared" si="673"/>
        <v>0</v>
      </c>
      <c r="M838" s="206">
        <f t="shared" si="673"/>
        <v>0</v>
      </c>
      <c r="N838" s="347">
        <f t="shared" si="673"/>
        <v>0</v>
      </c>
      <c r="O838" s="206">
        <f t="shared" si="673"/>
        <v>0</v>
      </c>
      <c r="P838" s="206">
        <f>ROUND(SQRT(P839^2+P840^2)*1000/(1.73*P$758),0)</f>
        <v>0</v>
      </c>
      <c r="Q838" s="206">
        <f t="shared" si="673"/>
        <v>0</v>
      </c>
      <c r="R838" s="206">
        <f t="shared" si="673"/>
        <v>0</v>
      </c>
      <c r="S838" s="206">
        <f t="shared" si="673"/>
        <v>0</v>
      </c>
      <c r="T838" s="206">
        <f t="shared" si="673"/>
        <v>0</v>
      </c>
      <c r="U838" s="206">
        <f t="shared" si="673"/>
        <v>0</v>
      </c>
      <c r="V838" s="206">
        <f t="shared" si="673"/>
        <v>0</v>
      </c>
      <c r="W838" s="206">
        <f t="shared" si="673"/>
        <v>0</v>
      </c>
      <c r="X838" s="206">
        <f t="shared" si="673"/>
        <v>0</v>
      </c>
      <c r="Y838" s="347">
        <f t="shared" si="673"/>
        <v>0</v>
      </c>
      <c r="Z838" s="206">
        <f t="shared" si="673"/>
        <v>0</v>
      </c>
      <c r="AA838" s="206">
        <f t="shared" si="673"/>
        <v>0</v>
      </c>
      <c r="AB838" s="207">
        <f t="shared" si="673"/>
        <v>0</v>
      </c>
      <c r="AC838" s="159"/>
      <c r="AD838" s="100"/>
      <c r="AE838" s="64"/>
      <c r="AF838" s="280"/>
      <c r="AG838" s="280"/>
      <c r="AH838" s="280"/>
      <c r="AI838" s="280"/>
      <c r="AJ838" s="280"/>
      <c r="AK838" s="280"/>
      <c r="AL838" s="280"/>
      <c r="AM838" s="280"/>
      <c r="AN838" s="280"/>
      <c r="AO838" s="280"/>
      <c r="AP838" s="280"/>
      <c r="AQ838" s="280"/>
      <c r="AR838" s="280"/>
      <c r="AS838" s="280"/>
      <c r="AT838" s="280"/>
      <c r="AU838" s="280"/>
      <c r="AV838" s="280"/>
      <c r="AW838" s="280"/>
      <c r="AX838" s="280"/>
      <c r="AY838" s="280"/>
      <c r="AZ838" s="280"/>
      <c r="BA838" s="280"/>
      <c r="BB838" s="280"/>
      <c r="BC838" s="280"/>
      <c r="BD838" s="280"/>
      <c r="BE838" s="175"/>
      <c r="BF838" s="175"/>
      <c r="BG838" s="175"/>
      <c r="BH838" s="175"/>
      <c r="BI838" s="175"/>
      <c r="BJ838" s="175"/>
      <c r="BK838" s="175"/>
      <c r="BL838" s="175"/>
      <c r="BM838" s="175"/>
      <c r="BN838" s="175"/>
      <c r="BO838" s="175"/>
      <c r="BP838" s="175"/>
      <c r="BQ838" s="175"/>
      <c r="BR838" s="175"/>
      <c r="BS838" s="175"/>
      <c r="BT838" s="175"/>
      <c r="BU838" s="175"/>
      <c r="BV838" s="175"/>
      <c r="BW838" s="175"/>
      <c r="BX838" s="175"/>
      <c r="BY838" s="175"/>
      <c r="BZ838" s="175"/>
      <c r="CA838" s="175"/>
      <c r="CB838" s="175"/>
      <c r="CC838" s="175"/>
      <c r="CD838" s="175"/>
      <c r="CE838" s="175"/>
      <c r="CF838" s="175"/>
      <c r="CG838" s="175"/>
      <c r="CH838" s="175"/>
      <c r="CI838" s="175"/>
      <c r="CJ838" s="175"/>
      <c r="CK838" s="175"/>
      <c r="CL838" s="175"/>
      <c r="CM838" s="175"/>
      <c r="CN838" s="175"/>
      <c r="CO838" s="175"/>
      <c r="CP838" s="175"/>
      <c r="CQ838" s="175"/>
      <c r="CR838" s="175"/>
      <c r="CS838" s="175"/>
      <c r="CT838" s="175"/>
      <c r="CU838" s="175"/>
      <c r="CV838" s="175"/>
      <c r="CW838" s="175"/>
      <c r="CX838" s="175"/>
      <c r="CY838" s="175"/>
      <c r="CZ838" s="175"/>
      <c r="DA838" s="175"/>
      <c r="DB838" s="175"/>
      <c r="DC838" s="175"/>
      <c r="DD838" s="175"/>
      <c r="DE838" s="175"/>
      <c r="DF838" s="175"/>
      <c r="DG838" s="175"/>
      <c r="DH838" s="175"/>
      <c r="DI838" s="175"/>
      <c r="DJ838" s="175"/>
      <c r="DK838" s="175"/>
      <c r="DL838" s="175"/>
      <c r="DM838" s="175"/>
      <c r="DN838" s="175"/>
      <c r="DO838" s="175"/>
      <c r="DP838" s="175"/>
      <c r="DQ838" s="175"/>
      <c r="DR838" s="175"/>
      <c r="DS838" s="175"/>
      <c r="DT838" s="175"/>
      <c r="DU838" s="175"/>
      <c r="DV838" s="175"/>
      <c r="DW838" s="175"/>
      <c r="DX838" s="175"/>
      <c r="DY838" s="175"/>
      <c r="DZ838" s="175"/>
      <c r="EA838" s="175"/>
    </row>
    <row r="839" spans="1:185" s="2" customFormat="1" ht="10.5" customHeight="1">
      <c r="A839" s="1370"/>
      <c r="B839" s="1460"/>
      <c r="C839" s="1282" t="s">
        <v>954</v>
      </c>
      <c r="D839" s="144" t="s">
        <v>126</v>
      </c>
      <c r="E839" s="54">
        <f>ROUND((AG839-AF839)*$AE839,2)</f>
        <v>0</v>
      </c>
      <c r="F839" s="54">
        <f t="shared" ref="F839:M839" si="674">ROUND((AH839-AG839)*$AE839,2)</f>
        <v>0</v>
      </c>
      <c r="G839" s="54">
        <f t="shared" si="674"/>
        <v>0</v>
      </c>
      <c r="H839" s="311">
        <f t="shared" si="674"/>
        <v>0</v>
      </c>
      <c r="I839" s="54">
        <f t="shared" si="674"/>
        <v>0</v>
      </c>
      <c r="J839" s="54">
        <f t="shared" si="674"/>
        <v>0</v>
      </c>
      <c r="K839" s="54">
        <f t="shared" si="674"/>
        <v>0</v>
      </c>
      <c r="L839" s="54">
        <f t="shared" si="674"/>
        <v>0</v>
      </c>
      <c r="M839" s="54">
        <f t="shared" si="674"/>
        <v>0</v>
      </c>
      <c r="N839" s="311">
        <f>ROUND((AP839-AO839)*$AE839,2)</f>
        <v>0</v>
      </c>
      <c r="O839" s="54">
        <f t="shared" ref="O839:AB839" si="675">ROUND((AQ839-AP839)*$AE839,2)</f>
        <v>0</v>
      </c>
      <c r="P839" s="54">
        <f t="shared" si="675"/>
        <v>0</v>
      </c>
      <c r="Q839" s="54">
        <f t="shared" si="675"/>
        <v>0</v>
      </c>
      <c r="R839" s="54">
        <f t="shared" si="675"/>
        <v>0</v>
      </c>
      <c r="S839" s="54">
        <f t="shared" si="675"/>
        <v>0</v>
      </c>
      <c r="T839" s="54">
        <f t="shared" si="675"/>
        <v>0</v>
      </c>
      <c r="U839" s="54">
        <f t="shared" si="675"/>
        <v>0</v>
      </c>
      <c r="V839" s="54">
        <f t="shared" si="675"/>
        <v>0</v>
      </c>
      <c r="W839" s="54">
        <f t="shared" si="675"/>
        <v>0</v>
      </c>
      <c r="X839" s="54">
        <f t="shared" si="675"/>
        <v>0</v>
      </c>
      <c r="Y839" s="311">
        <f t="shared" si="675"/>
        <v>0</v>
      </c>
      <c r="Z839" s="54">
        <f t="shared" si="675"/>
        <v>0</v>
      </c>
      <c r="AA839" s="54">
        <f t="shared" si="675"/>
        <v>0</v>
      </c>
      <c r="AB839" s="55">
        <f t="shared" si="675"/>
        <v>0</v>
      </c>
      <c r="AC839" s="53">
        <f>(BD839-AF839)*AE839</f>
        <v>0</v>
      </c>
      <c r="AD839" s="56">
        <f>(BD840-AF840)*AE839</f>
        <v>0</v>
      </c>
      <c r="AE839" s="64">
        <v>3.6</v>
      </c>
      <c r="AF839" s="1114">
        <v>4.0423</v>
      </c>
      <c r="AG839" s="1114">
        <v>4.0423</v>
      </c>
      <c r="AH839" s="1115">
        <v>4.0423</v>
      </c>
      <c r="AI839" s="1114">
        <v>4.0423</v>
      </c>
      <c r="AJ839" s="1114">
        <v>4.0423</v>
      </c>
      <c r="AK839" s="1114">
        <v>4.0423</v>
      </c>
      <c r="AL839" s="1114">
        <v>4.0423</v>
      </c>
      <c r="AM839" s="1114">
        <v>4.0423</v>
      </c>
      <c r="AN839" s="1114">
        <v>4.0423</v>
      </c>
      <c r="AO839" s="1114">
        <v>4.0423</v>
      </c>
      <c r="AP839" s="1114">
        <v>4.0423</v>
      </c>
      <c r="AQ839" s="1114">
        <v>4.0423</v>
      </c>
      <c r="AR839" s="1114">
        <v>4.0423</v>
      </c>
      <c r="AS839" s="1114">
        <v>4.0423</v>
      </c>
      <c r="AT839" s="1114">
        <v>4.0423</v>
      </c>
      <c r="AU839" s="1114">
        <v>4.0423</v>
      </c>
      <c r="AV839" s="1114">
        <v>4.0423</v>
      </c>
      <c r="AW839" s="1114">
        <v>4.0423</v>
      </c>
      <c r="AX839" s="1114">
        <v>4.0423</v>
      </c>
      <c r="AY839" s="1114">
        <v>4.0423</v>
      </c>
      <c r="AZ839" s="1114">
        <v>4.0423</v>
      </c>
      <c r="BA839" s="1114">
        <v>4.0423</v>
      </c>
      <c r="BB839" s="1114">
        <v>4.0423</v>
      </c>
      <c r="BC839" s="1114">
        <v>4.0423</v>
      </c>
      <c r="BD839" s="1114">
        <v>4.0423</v>
      </c>
      <c r="BE839" s="175"/>
      <c r="BF839" s="175"/>
      <c r="BG839" s="175"/>
      <c r="BH839" s="175"/>
      <c r="BI839" s="175"/>
      <c r="BJ839" s="175"/>
      <c r="BK839" s="175"/>
      <c r="BL839" s="175"/>
      <c r="BM839" s="175"/>
      <c r="BN839" s="175"/>
      <c r="BO839" s="175"/>
      <c r="BP839" s="175"/>
      <c r="BQ839" s="175"/>
      <c r="BR839" s="175"/>
      <c r="BS839" s="175"/>
      <c r="BT839" s="175"/>
      <c r="BU839" s="175"/>
      <c r="BV839" s="175"/>
      <c r="BW839" s="175"/>
      <c r="BX839" s="175"/>
      <c r="BY839" s="175"/>
      <c r="BZ839" s="175"/>
      <c r="CA839" s="175"/>
      <c r="CB839" s="175"/>
      <c r="CC839" s="175"/>
      <c r="CD839" s="175"/>
      <c r="CE839" s="175"/>
      <c r="CF839" s="175"/>
      <c r="CG839" s="175"/>
      <c r="CH839" s="175"/>
      <c r="CI839" s="175"/>
      <c r="CJ839" s="175"/>
      <c r="CK839" s="175"/>
      <c r="CL839" s="175"/>
      <c r="CM839" s="175"/>
      <c r="CN839" s="175"/>
      <c r="CO839" s="175"/>
      <c r="CP839" s="175"/>
      <c r="CQ839" s="175"/>
      <c r="CR839" s="175"/>
      <c r="CS839" s="175"/>
      <c r="CT839" s="175"/>
      <c r="CU839" s="175"/>
      <c r="CV839" s="175"/>
      <c r="CW839" s="175"/>
      <c r="CX839" s="175"/>
      <c r="CY839" s="175"/>
      <c r="CZ839" s="175"/>
      <c r="DA839" s="175"/>
      <c r="DB839" s="175"/>
      <c r="DC839" s="175"/>
      <c r="DD839" s="175"/>
      <c r="DE839" s="175"/>
      <c r="DF839" s="175"/>
      <c r="DG839" s="175"/>
      <c r="DH839" s="175"/>
      <c r="DI839" s="175"/>
      <c r="DJ839" s="175"/>
      <c r="DK839" s="175"/>
      <c r="DL839" s="175"/>
      <c r="DM839" s="175"/>
      <c r="DN839" s="175"/>
      <c r="DO839" s="175"/>
      <c r="DP839" s="175"/>
      <c r="DQ839" s="175"/>
      <c r="DR839" s="175"/>
      <c r="DS839" s="175"/>
      <c r="DT839" s="175"/>
      <c r="DU839" s="121"/>
      <c r="DV839" s="121"/>
      <c r="DW839" s="121"/>
      <c r="DX839" s="121"/>
      <c r="DY839" s="121"/>
      <c r="DZ839" s="121"/>
      <c r="EA839" s="12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</row>
    <row r="840" spans="1:185" s="2" customFormat="1" ht="10.5" customHeight="1">
      <c r="A840" s="1417"/>
      <c r="B840" s="1427"/>
      <c r="C840" s="1282" t="s">
        <v>954</v>
      </c>
      <c r="D840" s="144" t="s">
        <v>127</v>
      </c>
      <c r="E840" s="54">
        <f>ROUND((AG840-AF840)*$AE839,2)</f>
        <v>0</v>
      </c>
      <c r="F840" s="54">
        <f t="shared" ref="F840:L840" si="676">ROUND((AH840-AG840)*$AE839,2)</f>
        <v>0</v>
      </c>
      <c r="G840" s="54">
        <f t="shared" si="676"/>
        <v>0</v>
      </c>
      <c r="H840" s="311">
        <f t="shared" si="676"/>
        <v>0</v>
      </c>
      <c r="I840" s="54">
        <f t="shared" si="676"/>
        <v>0</v>
      </c>
      <c r="J840" s="54">
        <f t="shared" si="676"/>
        <v>0</v>
      </c>
      <c r="K840" s="54">
        <f t="shared" si="676"/>
        <v>0</v>
      </c>
      <c r="L840" s="54">
        <f t="shared" si="676"/>
        <v>0</v>
      </c>
      <c r="M840" s="54">
        <f>ROUND((AO840-AN840)*$AE839,2)</f>
        <v>0</v>
      </c>
      <c r="N840" s="311">
        <f>ROUND((AP840-AO840)*$AE839,2)</f>
        <v>0</v>
      </c>
      <c r="O840" s="54">
        <f t="shared" ref="O840:AB840" si="677">ROUND((AQ840-AP840)*$AE839,2)</f>
        <v>0</v>
      </c>
      <c r="P840" s="54">
        <f t="shared" si="677"/>
        <v>0</v>
      </c>
      <c r="Q840" s="54">
        <f t="shared" si="677"/>
        <v>0</v>
      </c>
      <c r="R840" s="54">
        <f t="shared" si="677"/>
        <v>0</v>
      </c>
      <c r="S840" s="54">
        <f t="shared" si="677"/>
        <v>0</v>
      </c>
      <c r="T840" s="54">
        <f t="shared" si="677"/>
        <v>0</v>
      </c>
      <c r="U840" s="54">
        <f t="shared" si="677"/>
        <v>0</v>
      </c>
      <c r="V840" s="54">
        <f t="shared" si="677"/>
        <v>0</v>
      </c>
      <c r="W840" s="54">
        <f t="shared" si="677"/>
        <v>0</v>
      </c>
      <c r="X840" s="54">
        <f t="shared" si="677"/>
        <v>0</v>
      </c>
      <c r="Y840" s="311">
        <f t="shared" si="677"/>
        <v>0</v>
      </c>
      <c r="Z840" s="54">
        <f t="shared" si="677"/>
        <v>0</v>
      </c>
      <c r="AA840" s="54">
        <f t="shared" si="677"/>
        <v>0</v>
      </c>
      <c r="AB840" s="55">
        <f t="shared" si="677"/>
        <v>0</v>
      </c>
      <c r="AC840" s="53"/>
      <c r="AD840" s="56"/>
      <c r="AE840" s="64"/>
      <c r="AF840" s="1114">
        <v>2.8895</v>
      </c>
      <c r="AG840" s="1114">
        <v>2.8895</v>
      </c>
      <c r="AH840" s="1115">
        <v>2.8895</v>
      </c>
      <c r="AI840" s="1114">
        <v>2.8895</v>
      </c>
      <c r="AJ840" s="1114">
        <v>2.8895</v>
      </c>
      <c r="AK840" s="1114">
        <v>2.8895</v>
      </c>
      <c r="AL840" s="1114">
        <v>2.8895</v>
      </c>
      <c r="AM840" s="1114">
        <v>2.8895</v>
      </c>
      <c r="AN840" s="1114">
        <v>2.8895</v>
      </c>
      <c r="AO840" s="1114">
        <v>2.8895</v>
      </c>
      <c r="AP840" s="1114">
        <v>2.8895</v>
      </c>
      <c r="AQ840" s="1114">
        <v>2.8895</v>
      </c>
      <c r="AR840" s="1114">
        <v>2.8895</v>
      </c>
      <c r="AS840" s="1114">
        <v>2.8895</v>
      </c>
      <c r="AT840" s="1114">
        <v>2.8895</v>
      </c>
      <c r="AU840" s="1114">
        <v>2.8895</v>
      </c>
      <c r="AV840" s="1114">
        <v>2.8895</v>
      </c>
      <c r="AW840" s="1114">
        <v>2.8895</v>
      </c>
      <c r="AX840" s="1114">
        <v>2.8895</v>
      </c>
      <c r="AY840" s="1114">
        <v>2.8895</v>
      </c>
      <c r="AZ840" s="1114">
        <v>2.8895</v>
      </c>
      <c r="BA840" s="1114">
        <v>2.8895</v>
      </c>
      <c r="BB840" s="1114">
        <v>2.8895</v>
      </c>
      <c r="BC840" s="1114">
        <v>2.8895</v>
      </c>
      <c r="BD840" s="1114">
        <v>2.8895</v>
      </c>
      <c r="BE840" s="175"/>
      <c r="BF840" s="175"/>
      <c r="BG840" s="175"/>
      <c r="BH840" s="175"/>
      <c r="BI840" s="175"/>
      <c r="BJ840" s="175"/>
      <c r="BK840" s="175"/>
      <c r="BL840" s="175"/>
      <c r="BM840" s="175"/>
      <c r="BN840" s="175"/>
      <c r="BO840" s="175"/>
      <c r="BP840" s="175"/>
      <c r="BQ840" s="175"/>
      <c r="BR840" s="175"/>
      <c r="BS840" s="175"/>
      <c r="BT840" s="175"/>
      <c r="BU840" s="175"/>
      <c r="BV840" s="175"/>
      <c r="BW840" s="175"/>
      <c r="BX840" s="175"/>
      <c r="BY840" s="175"/>
      <c r="BZ840" s="175"/>
      <c r="CA840" s="175"/>
      <c r="CB840" s="175"/>
      <c r="CC840" s="175"/>
      <c r="CD840" s="175"/>
      <c r="CE840" s="175"/>
      <c r="CF840" s="175"/>
      <c r="CG840" s="175"/>
      <c r="CH840" s="175"/>
      <c r="CI840" s="175"/>
      <c r="CJ840" s="175"/>
      <c r="CK840" s="175"/>
      <c r="CL840" s="175"/>
      <c r="CM840" s="175"/>
      <c r="CN840" s="175"/>
      <c r="CO840" s="175"/>
      <c r="CP840" s="175"/>
      <c r="CQ840" s="175"/>
      <c r="CR840" s="175"/>
      <c r="CS840" s="175"/>
      <c r="CT840" s="175"/>
      <c r="CU840" s="175"/>
      <c r="CV840" s="175"/>
      <c r="CW840" s="175"/>
      <c r="CX840" s="175"/>
      <c r="CY840" s="175"/>
      <c r="CZ840" s="175"/>
      <c r="DA840" s="175"/>
      <c r="DB840" s="175"/>
      <c r="DC840" s="175"/>
      <c r="DD840" s="175"/>
      <c r="DE840" s="175"/>
      <c r="DF840" s="175"/>
      <c r="DG840" s="175"/>
      <c r="DH840" s="175"/>
      <c r="DI840" s="175"/>
      <c r="DJ840" s="175"/>
      <c r="DK840" s="175"/>
      <c r="DL840" s="175"/>
      <c r="DM840" s="175"/>
      <c r="DN840" s="175"/>
      <c r="DO840" s="175"/>
      <c r="DP840" s="175"/>
      <c r="DQ840" s="175"/>
      <c r="DR840" s="175"/>
      <c r="DS840" s="175"/>
      <c r="DT840" s="175"/>
      <c r="DU840" s="121"/>
      <c r="DV840" s="121"/>
      <c r="DW840" s="121"/>
      <c r="DX840" s="121"/>
      <c r="DY840" s="121"/>
      <c r="DZ840" s="121"/>
      <c r="EA840" s="12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</row>
    <row r="841" spans="1:185" s="2" customFormat="1" ht="10.5" customHeight="1" thickBot="1">
      <c r="A841" s="1371"/>
      <c r="B841" s="1461"/>
      <c r="C841" s="293"/>
      <c r="D841" s="254" t="s">
        <v>42</v>
      </c>
      <c r="E841" s="89" t="e">
        <f t="shared" ref="E841:AB841" si="678">E840/E839</f>
        <v>#DIV/0!</v>
      </c>
      <c r="F841" s="89" t="e">
        <f t="shared" si="678"/>
        <v>#DIV/0!</v>
      </c>
      <c r="G841" s="89" t="e">
        <f t="shared" si="678"/>
        <v>#DIV/0!</v>
      </c>
      <c r="H841" s="320" t="e">
        <f t="shared" si="678"/>
        <v>#DIV/0!</v>
      </c>
      <c r="I841" s="89" t="e">
        <f t="shared" si="678"/>
        <v>#DIV/0!</v>
      </c>
      <c r="J841" s="89" t="e">
        <f t="shared" si="678"/>
        <v>#DIV/0!</v>
      </c>
      <c r="K841" s="89" t="e">
        <f t="shared" si="678"/>
        <v>#DIV/0!</v>
      </c>
      <c r="L841" s="89" t="e">
        <f t="shared" si="678"/>
        <v>#DIV/0!</v>
      </c>
      <c r="M841" s="89" t="e">
        <f t="shared" si="678"/>
        <v>#DIV/0!</v>
      </c>
      <c r="N841" s="320" t="e">
        <f t="shared" si="678"/>
        <v>#DIV/0!</v>
      </c>
      <c r="O841" s="89" t="e">
        <f t="shared" si="678"/>
        <v>#DIV/0!</v>
      </c>
      <c r="P841" s="89" t="e">
        <f t="shared" si="678"/>
        <v>#DIV/0!</v>
      </c>
      <c r="Q841" s="89" t="e">
        <f t="shared" si="678"/>
        <v>#DIV/0!</v>
      </c>
      <c r="R841" s="89" t="e">
        <f t="shared" si="678"/>
        <v>#DIV/0!</v>
      </c>
      <c r="S841" s="89" t="e">
        <f t="shared" si="678"/>
        <v>#DIV/0!</v>
      </c>
      <c r="T841" s="89" t="e">
        <f t="shared" si="678"/>
        <v>#DIV/0!</v>
      </c>
      <c r="U841" s="89" t="e">
        <f t="shared" si="678"/>
        <v>#DIV/0!</v>
      </c>
      <c r="V841" s="89" t="e">
        <f t="shared" si="678"/>
        <v>#DIV/0!</v>
      </c>
      <c r="W841" s="89" t="e">
        <f t="shared" si="678"/>
        <v>#DIV/0!</v>
      </c>
      <c r="X841" s="89" t="e">
        <f t="shared" si="678"/>
        <v>#DIV/0!</v>
      </c>
      <c r="Y841" s="320" t="e">
        <f t="shared" si="678"/>
        <v>#DIV/0!</v>
      </c>
      <c r="Z841" s="89" t="e">
        <f t="shared" si="678"/>
        <v>#DIV/0!</v>
      </c>
      <c r="AA841" s="89" t="e">
        <f t="shared" si="678"/>
        <v>#DIV/0!</v>
      </c>
      <c r="AB841" s="90" t="e">
        <f t="shared" si="678"/>
        <v>#DIV/0!</v>
      </c>
      <c r="AC841" s="241"/>
      <c r="AD841" s="242"/>
      <c r="AE841" s="243"/>
      <c r="AF841" s="281"/>
      <c r="AG841" s="281"/>
      <c r="AH841" s="281"/>
      <c r="AI841" s="281"/>
      <c r="AJ841" s="281"/>
      <c r="AK841" s="281"/>
      <c r="AL841" s="281"/>
      <c r="AM841" s="281"/>
      <c r="AN841" s="281"/>
      <c r="AO841" s="281"/>
      <c r="AP841" s="281"/>
      <c r="AQ841" s="281"/>
      <c r="AR841" s="281"/>
      <c r="AS841" s="281"/>
      <c r="AT841" s="281"/>
      <c r="AU841" s="281"/>
      <c r="AV841" s="281"/>
      <c r="AW841" s="281"/>
      <c r="AX841" s="281"/>
      <c r="AY841" s="281"/>
      <c r="AZ841" s="281"/>
      <c r="BA841" s="281"/>
      <c r="BB841" s="281"/>
      <c r="BC841" s="281"/>
      <c r="BD841" s="281"/>
      <c r="BE841" s="175"/>
      <c r="BF841" s="175"/>
      <c r="BG841" s="175"/>
      <c r="BH841" s="175"/>
      <c r="BI841" s="175"/>
      <c r="BJ841" s="175"/>
      <c r="BK841" s="175"/>
      <c r="BL841" s="175"/>
      <c r="BM841" s="175"/>
      <c r="BN841" s="175"/>
      <c r="BO841" s="175"/>
      <c r="BP841" s="175"/>
      <c r="BQ841" s="175"/>
      <c r="BR841" s="175"/>
      <c r="BS841" s="175"/>
      <c r="BT841" s="175"/>
      <c r="BU841" s="175"/>
      <c r="BV841" s="175"/>
      <c r="BW841" s="175"/>
      <c r="BX841" s="175"/>
      <c r="BY841" s="175"/>
      <c r="BZ841" s="175"/>
      <c r="CA841" s="175"/>
      <c r="CB841" s="175"/>
      <c r="CC841" s="175"/>
      <c r="CD841" s="175"/>
      <c r="CE841" s="175"/>
      <c r="CF841" s="175"/>
      <c r="CG841" s="175"/>
      <c r="CH841" s="175"/>
      <c r="CI841" s="175"/>
      <c r="CJ841" s="175"/>
      <c r="CK841" s="175"/>
      <c r="CL841" s="175"/>
      <c r="CM841" s="175"/>
      <c r="CN841" s="175"/>
      <c r="CO841" s="175"/>
      <c r="CP841" s="175"/>
      <c r="CQ841" s="175"/>
      <c r="CR841" s="175"/>
      <c r="CS841" s="175"/>
      <c r="CT841" s="175"/>
      <c r="CU841" s="175"/>
      <c r="CV841" s="175"/>
      <c r="CW841" s="175"/>
      <c r="CX841" s="175"/>
      <c r="CY841" s="175"/>
      <c r="CZ841" s="175"/>
      <c r="DA841" s="175"/>
      <c r="DB841" s="175"/>
      <c r="DC841" s="175"/>
      <c r="DD841" s="175"/>
      <c r="DE841" s="175"/>
      <c r="DF841" s="175"/>
      <c r="DG841" s="175"/>
      <c r="DH841" s="175"/>
      <c r="DI841" s="175"/>
      <c r="DJ841" s="175"/>
      <c r="DK841" s="175"/>
      <c r="DL841" s="175"/>
      <c r="DM841" s="175"/>
      <c r="DN841" s="175"/>
      <c r="DO841" s="175"/>
      <c r="DP841" s="175"/>
      <c r="DQ841" s="175"/>
      <c r="DR841" s="175"/>
      <c r="DS841" s="175"/>
      <c r="DT841" s="175"/>
      <c r="DU841" s="121"/>
      <c r="DV841" s="121"/>
      <c r="DW841" s="121"/>
      <c r="DX841" s="121"/>
      <c r="DY841" s="121"/>
      <c r="DZ841" s="121"/>
      <c r="EA841" s="12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</row>
    <row r="842" spans="1:185" s="1" customFormat="1" ht="10.5" customHeight="1">
      <c r="A842" s="1361" t="s">
        <v>63</v>
      </c>
      <c r="B842" s="1459" t="s">
        <v>920</v>
      </c>
      <c r="C842" s="1283"/>
      <c r="D842" s="1288"/>
      <c r="E842" s="216"/>
      <c r="F842" s="216"/>
      <c r="G842" s="216"/>
      <c r="H842" s="1018"/>
      <c r="I842" s="216"/>
      <c r="J842" s="216"/>
      <c r="K842" s="216"/>
      <c r="L842" s="216"/>
      <c r="M842" s="216"/>
      <c r="N842" s="1018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1018"/>
      <c r="Z842" s="216"/>
      <c r="AA842" s="216"/>
      <c r="AB842" s="217"/>
      <c r="AC842" s="159"/>
      <c r="AD842" s="100"/>
      <c r="AE842" s="64"/>
      <c r="AF842" s="280"/>
      <c r="AG842" s="280"/>
      <c r="AH842" s="280"/>
      <c r="AI842" s="280"/>
      <c r="AJ842" s="280"/>
      <c r="AK842" s="280"/>
      <c r="AL842" s="280"/>
      <c r="AM842" s="280"/>
      <c r="AN842" s="280"/>
      <c r="AO842" s="280"/>
      <c r="AP842" s="280"/>
      <c r="AQ842" s="280"/>
      <c r="AR842" s="280"/>
      <c r="AS842" s="280"/>
      <c r="AT842" s="280"/>
      <c r="AU842" s="280"/>
      <c r="AV842" s="280"/>
      <c r="AW842" s="280"/>
      <c r="AX842" s="280"/>
      <c r="AY842" s="280"/>
      <c r="AZ842" s="280"/>
      <c r="BA842" s="280"/>
      <c r="BB842" s="280"/>
      <c r="BC842" s="280"/>
      <c r="BD842" s="280"/>
      <c r="BE842" s="175"/>
      <c r="BF842" s="175"/>
      <c r="BG842" s="175"/>
      <c r="BH842" s="175"/>
      <c r="BI842" s="175"/>
      <c r="BJ842" s="175"/>
      <c r="BK842" s="175"/>
      <c r="BL842" s="175"/>
      <c r="BM842" s="175"/>
      <c r="BN842" s="175"/>
      <c r="BO842" s="175"/>
      <c r="BP842" s="175"/>
      <c r="BQ842" s="175"/>
      <c r="BR842" s="175"/>
      <c r="BS842" s="175"/>
      <c r="BT842" s="175"/>
      <c r="BU842" s="175"/>
      <c r="BV842" s="175"/>
      <c r="BW842" s="175"/>
      <c r="BX842" s="175"/>
      <c r="BY842" s="175"/>
      <c r="BZ842" s="175"/>
      <c r="CA842" s="175"/>
      <c r="CB842" s="175"/>
      <c r="CC842" s="175"/>
      <c r="CD842" s="175"/>
      <c r="CE842" s="175"/>
      <c r="CF842" s="175"/>
      <c r="CG842" s="175"/>
      <c r="CH842" s="175"/>
      <c r="CI842" s="175"/>
      <c r="CJ842" s="175"/>
      <c r="CK842" s="175"/>
      <c r="CL842" s="175"/>
      <c r="CM842" s="175"/>
      <c r="CN842" s="175"/>
      <c r="CO842" s="175"/>
      <c r="CP842" s="175"/>
      <c r="CQ842" s="175"/>
      <c r="CR842" s="175"/>
      <c r="CS842" s="175"/>
      <c r="CT842" s="175"/>
      <c r="CU842" s="175"/>
      <c r="CV842" s="175"/>
      <c r="CW842" s="175"/>
      <c r="CX842" s="175"/>
      <c r="CY842" s="175"/>
      <c r="CZ842" s="175"/>
      <c r="DA842" s="175"/>
      <c r="DB842" s="175"/>
      <c r="DC842" s="175"/>
      <c r="DD842" s="175"/>
      <c r="DE842" s="175"/>
      <c r="DF842" s="175"/>
      <c r="DG842" s="175"/>
      <c r="DH842" s="175"/>
      <c r="DI842" s="175"/>
      <c r="DJ842" s="175"/>
      <c r="DK842" s="175"/>
      <c r="DL842" s="175"/>
      <c r="DM842" s="175"/>
      <c r="DN842" s="175"/>
      <c r="DO842" s="175"/>
      <c r="DP842" s="175"/>
      <c r="DQ842" s="175"/>
      <c r="DR842" s="175"/>
      <c r="DS842" s="175"/>
      <c r="DT842" s="175"/>
      <c r="DU842" s="175"/>
      <c r="DV842" s="175"/>
      <c r="DW842" s="175"/>
      <c r="DX842" s="175"/>
      <c r="DY842" s="175"/>
      <c r="DZ842" s="175"/>
      <c r="EA842" s="175"/>
    </row>
    <row r="843" spans="1:185" s="1" customFormat="1" ht="10.5" customHeight="1">
      <c r="A843" s="1410"/>
      <c r="B843" s="1426"/>
      <c r="C843" s="1282" t="s">
        <v>139</v>
      </c>
      <c r="D843" s="144" t="s">
        <v>34</v>
      </c>
      <c r="E843" s="206">
        <f>ROUND(SQRT(E844^2+E845^2)*1000/(1.73*E$757),0)</f>
        <v>0</v>
      </c>
      <c r="F843" s="206">
        <f t="shared" ref="F843:AB843" si="679">ROUND(SQRT(F844^2+F845^2)*1000/(1.73*F$757),0)</f>
        <v>0</v>
      </c>
      <c r="G843" s="206">
        <f t="shared" si="679"/>
        <v>0</v>
      </c>
      <c r="H843" s="347">
        <f t="shared" si="679"/>
        <v>0</v>
      </c>
      <c r="I843" s="206">
        <f t="shared" si="679"/>
        <v>0</v>
      </c>
      <c r="J843" s="206">
        <f t="shared" si="679"/>
        <v>0</v>
      </c>
      <c r="K843" s="206">
        <f t="shared" si="679"/>
        <v>0</v>
      </c>
      <c r="L843" s="206">
        <f t="shared" si="679"/>
        <v>0</v>
      </c>
      <c r="M843" s="206">
        <f t="shared" si="679"/>
        <v>0</v>
      </c>
      <c r="N843" s="347">
        <f t="shared" si="679"/>
        <v>0</v>
      </c>
      <c r="O843" s="206">
        <f t="shared" si="679"/>
        <v>0</v>
      </c>
      <c r="P843" s="206">
        <f t="shared" si="679"/>
        <v>0</v>
      </c>
      <c r="Q843" s="206">
        <f t="shared" si="679"/>
        <v>0</v>
      </c>
      <c r="R843" s="206">
        <f t="shared" si="679"/>
        <v>0</v>
      </c>
      <c r="S843" s="206">
        <f t="shared" si="679"/>
        <v>0</v>
      </c>
      <c r="T843" s="206">
        <f t="shared" si="679"/>
        <v>0</v>
      </c>
      <c r="U843" s="206">
        <f t="shared" si="679"/>
        <v>0</v>
      </c>
      <c r="V843" s="206">
        <f t="shared" si="679"/>
        <v>0</v>
      </c>
      <c r="W843" s="206">
        <f t="shared" si="679"/>
        <v>0</v>
      </c>
      <c r="X843" s="206">
        <f t="shared" si="679"/>
        <v>0</v>
      </c>
      <c r="Y843" s="347">
        <f t="shared" si="679"/>
        <v>0</v>
      </c>
      <c r="Z843" s="206">
        <f t="shared" si="679"/>
        <v>0</v>
      </c>
      <c r="AA843" s="206">
        <f t="shared" si="679"/>
        <v>0</v>
      </c>
      <c r="AB843" s="207">
        <f t="shared" si="679"/>
        <v>0</v>
      </c>
      <c r="AC843" s="159"/>
      <c r="AD843" s="100"/>
      <c r="AE843" s="64"/>
      <c r="AF843" s="280"/>
      <c r="AG843" s="280"/>
      <c r="AH843" s="280"/>
      <c r="AI843" s="280"/>
      <c r="AJ843" s="280"/>
      <c r="AK843" s="280"/>
      <c r="AL843" s="280"/>
      <c r="AM843" s="280"/>
      <c r="AN843" s="280"/>
      <c r="AO843" s="280"/>
      <c r="AP843" s="280"/>
      <c r="AQ843" s="280"/>
      <c r="AR843" s="280"/>
      <c r="AS843" s="280"/>
      <c r="AT843" s="280"/>
      <c r="AU843" s="280"/>
      <c r="AV843" s="280"/>
      <c r="AW843" s="280"/>
      <c r="AX843" s="280"/>
      <c r="AY843" s="280"/>
      <c r="AZ843" s="280"/>
      <c r="BA843" s="280"/>
      <c r="BB843" s="280"/>
      <c r="BC843" s="280"/>
      <c r="BD843" s="280"/>
      <c r="BE843" s="175"/>
      <c r="BF843" s="175"/>
      <c r="BG843" s="175"/>
      <c r="BH843" s="175"/>
      <c r="BI843" s="175"/>
      <c r="BJ843" s="175"/>
      <c r="BK843" s="175"/>
      <c r="BL843" s="175"/>
      <c r="BM843" s="175"/>
      <c r="BN843" s="175"/>
      <c r="BO843" s="175"/>
      <c r="BP843" s="175"/>
      <c r="BQ843" s="175"/>
      <c r="BR843" s="175"/>
      <c r="BS843" s="175"/>
      <c r="BT843" s="175"/>
      <c r="BU843" s="175"/>
      <c r="BV843" s="175"/>
      <c r="BW843" s="175"/>
      <c r="BX843" s="175"/>
      <c r="BY843" s="175"/>
      <c r="BZ843" s="175"/>
      <c r="CA843" s="175"/>
      <c r="CB843" s="175"/>
      <c r="CC843" s="175"/>
      <c r="CD843" s="175"/>
      <c r="CE843" s="175"/>
      <c r="CF843" s="175"/>
      <c r="CG843" s="175"/>
      <c r="CH843" s="175"/>
      <c r="CI843" s="175"/>
      <c r="CJ843" s="175"/>
      <c r="CK843" s="175"/>
      <c r="CL843" s="175"/>
      <c r="CM843" s="175"/>
      <c r="CN843" s="175"/>
      <c r="CO843" s="175"/>
      <c r="CP843" s="175"/>
      <c r="CQ843" s="175"/>
      <c r="CR843" s="175"/>
      <c r="CS843" s="175"/>
      <c r="CT843" s="175"/>
      <c r="CU843" s="175"/>
      <c r="CV843" s="175"/>
      <c r="CW843" s="175"/>
      <c r="CX843" s="175"/>
      <c r="CY843" s="175"/>
      <c r="CZ843" s="175"/>
      <c r="DA843" s="175"/>
      <c r="DB843" s="175"/>
      <c r="DC843" s="175"/>
      <c r="DD843" s="175"/>
      <c r="DE843" s="175"/>
      <c r="DF843" s="175"/>
      <c r="DG843" s="175"/>
      <c r="DH843" s="175"/>
      <c r="DI843" s="175"/>
      <c r="DJ843" s="175"/>
      <c r="DK843" s="175"/>
      <c r="DL843" s="175"/>
      <c r="DM843" s="175"/>
      <c r="DN843" s="175"/>
      <c r="DO843" s="175"/>
      <c r="DP843" s="175"/>
      <c r="DQ843" s="175"/>
      <c r="DR843" s="175"/>
      <c r="DS843" s="175"/>
      <c r="DT843" s="175"/>
      <c r="DU843" s="175"/>
      <c r="DV843" s="175"/>
      <c r="DW843" s="175"/>
      <c r="DX843" s="175"/>
      <c r="DY843" s="175"/>
      <c r="DZ843" s="175"/>
      <c r="EA843" s="175"/>
    </row>
    <row r="844" spans="1:185" s="2" customFormat="1" ht="10.5" customHeight="1">
      <c r="A844" s="1370"/>
      <c r="B844" s="1460"/>
      <c r="C844" s="1282" t="s">
        <v>954</v>
      </c>
      <c r="D844" s="144" t="s">
        <v>126</v>
      </c>
      <c r="E844" s="54">
        <f>ROUND((AG844-AF844)*$AE844,2)</f>
        <v>0</v>
      </c>
      <c r="F844" s="54">
        <f t="shared" ref="F844:M844" si="680">ROUND((AH844-AG844)*$AE844,2)</f>
        <v>0</v>
      </c>
      <c r="G844" s="54">
        <f t="shared" si="680"/>
        <v>0</v>
      </c>
      <c r="H844" s="311">
        <f t="shared" si="680"/>
        <v>0</v>
      </c>
      <c r="I844" s="54">
        <f t="shared" si="680"/>
        <v>0</v>
      </c>
      <c r="J844" s="54">
        <f t="shared" si="680"/>
        <v>0</v>
      </c>
      <c r="K844" s="54">
        <f t="shared" si="680"/>
        <v>0</v>
      </c>
      <c r="L844" s="54">
        <f t="shared" si="680"/>
        <v>0</v>
      </c>
      <c r="M844" s="54">
        <f t="shared" si="680"/>
        <v>0</v>
      </c>
      <c r="N844" s="311">
        <f>ROUND((AP844-AO844)*$AE844,2)</f>
        <v>0</v>
      </c>
      <c r="O844" s="54">
        <f t="shared" ref="O844:AB844" si="681">ROUND((AQ844-AP844)*$AE844,2)</f>
        <v>0</v>
      </c>
      <c r="P844" s="54">
        <f t="shared" si="681"/>
        <v>0</v>
      </c>
      <c r="Q844" s="54">
        <f t="shared" si="681"/>
        <v>0</v>
      </c>
      <c r="R844" s="54">
        <f t="shared" si="681"/>
        <v>0</v>
      </c>
      <c r="S844" s="54">
        <f t="shared" si="681"/>
        <v>0</v>
      </c>
      <c r="T844" s="54">
        <f t="shared" si="681"/>
        <v>0</v>
      </c>
      <c r="U844" s="54">
        <f t="shared" si="681"/>
        <v>0</v>
      </c>
      <c r="V844" s="54">
        <f t="shared" si="681"/>
        <v>0</v>
      </c>
      <c r="W844" s="54">
        <f t="shared" si="681"/>
        <v>0</v>
      </c>
      <c r="X844" s="54">
        <f t="shared" si="681"/>
        <v>0</v>
      </c>
      <c r="Y844" s="311">
        <f t="shared" si="681"/>
        <v>0</v>
      </c>
      <c r="Z844" s="54">
        <f t="shared" si="681"/>
        <v>0</v>
      </c>
      <c r="AA844" s="54">
        <f t="shared" si="681"/>
        <v>0</v>
      </c>
      <c r="AB844" s="55">
        <f t="shared" si="681"/>
        <v>0</v>
      </c>
      <c r="AC844" s="53">
        <f>(BD844-AF844)*AE844</f>
        <v>0.10745999999998616</v>
      </c>
      <c r="AD844" s="56">
        <f>(BD845-AF845)*AE844</f>
        <v>1.6200000000002213E-3</v>
      </c>
      <c r="AE844" s="64">
        <v>1.8</v>
      </c>
      <c r="AF844" s="1114">
        <v>67.844300000000004</v>
      </c>
      <c r="AG844" s="1114">
        <v>67.846900000000005</v>
      </c>
      <c r="AH844" s="1115">
        <v>67.849400000000003</v>
      </c>
      <c r="AI844" s="1114">
        <v>67.851900000000001</v>
      </c>
      <c r="AJ844" s="1114">
        <v>67.854399999999998</v>
      </c>
      <c r="AK844" s="1114">
        <v>67.85690000000001</v>
      </c>
      <c r="AL844" s="1114">
        <v>67.859400000000008</v>
      </c>
      <c r="AM844" s="1114">
        <v>67.861900000000006</v>
      </c>
      <c r="AN844" s="1114">
        <v>67.864400000000003</v>
      </c>
      <c r="AO844" s="1114">
        <v>67.866900000000001</v>
      </c>
      <c r="AP844" s="1114">
        <v>67.869500000000002</v>
      </c>
      <c r="AQ844" s="1114">
        <v>67.872100000000003</v>
      </c>
      <c r="AR844" s="1114">
        <v>67.874700000000004</v>
      </c>
      <c r="AS844" s="1114">
        <v>67.877300000000005</v>
      </c>
      <c r="AT844" s="1114">
        <v>67.879800000000003</v>
      </c>
      <c r="AU844" s="1114">
        <v>67.882300000000001</v>
      </c>
      <c r="AV844" s="1114">
        <v>67.884700000000009</v>
      </c>
      <c r="AW844" s="1114">
        <v>67.887100000000004</v>
      </c>
      <c r="AX844" s="1114">
        <v>67.889499999999998</v>
      </c>
      <c r="AY844" s="1114">
        <v>67.89200000000001</v>
      </c>
      <c r="AZ844" s="1114">
        <v>67.894400000000005</v>
      </c>
      <c r="BA844" s="1114">
        <v>67.896799999999999</v>
      </c>
      <c r="BB844" s="1114">
        <v>67.899100000000004</v>
      </c>
      <c r="BC844" s="1114">
        <v>67.901499999999999</v>
      </c>
      <c r="BD844" s="1114">
        <v>67.903999999999996</v>
      </c>
      <c r="BE844" s="175"/>
      <c r="BF844" s="175"/>
      <c r="BG844" s="175"/>
      <c r="BH844" s="175"/>
      <c r="BI844" s="175"/>
      <c r="BJ844" s="175"/>
      <c r="BK844" s="175"/>
      <c r="BL844" s="175"/>
      <c r="BM844" s="175"/>
      <c r="BN844" s="175"/>
      <c r="BO844" s="175"/>
      <c r="BP844" s="175"/>
      <c r="BQ844" s="175"/>
      <c r="BR844" s="175"/>
      <c r="BS844" s="175"/>
      <c r="BT844" s="175"/>
      <c r="BU844" s="175"/>
      <c r="BV844" s="175"/>
      <c r="BW844" s="175"/>
      <c r="BX844" s="175"/>
      <c r="BY844" s="175"/>
      <c r="BZ844" s="175"/>
      <c r="CA844" s="175"/>
      <c r="CB844" s="175"/>
      <c r="CC844" s="175"/>
      <c r="CD844" s="175"/>
      <c r="CE844" s="175"/>
      <c r="CF844" s="175"/>
      <c r="CG844" s="175"/>
      <c r="CH844" s="175"/>
      <c r="CI844" s="175"/>
      <c r="CJ844" s="175"/>
      <c r="CK844" s="175"/>
      <c r="CL844" s="175"/>
      <c r="CM844" s="175"/>
      <c r="CN844" s="175"/>
      <c r="CO844" s="175"/>
      <c r="CP844" s="175"/>
      <c r="CQ844" s="175"/>
      <c r="CR844" s="175"/>
      <c r="CS844" s="175"/>
      <c r="CT844" s="175"/>
      <c r="CU844" s="175"/>
      <c r="CV844" s="175"/>
      <c r="CW844" s="175"/>
      <c r="CX844" s="175"/>
      <c r="CY844" s="175"/>
      <c r="CZ844" s="175"/>
      <c r="DA844" s="175"/>
      <c r="DB844" s="175"/>
      <c r="DC844" s="175"/>
      <c r="DD844" s="175"/>
      <c r="DE844" s="175"/>
      <c r="DF844" s="175"/>
      <c r="DG844" s="175"/>
      <c r="DH844" s="175"/>
      <c r="DI844" s="175"/>
      <c r="DJ844" s="175"/>
      <c r="DK844" s="175"/>
      <c r="DL844" s="175"/>
      <c r="DM844" s="175"/>
      <c r="DN844" s="175"/>
      <c r="DO844" s="175"/>
      <c r="DP844" s="175"/>
      <c r="DQ844" s="175"/>
      <c r="DR844" s="175"/>
      <c r="DS844" s="175"/>
      <c r="DT844" s="175"/>
      <c r="DU844" s="121"/>
      <c r="DV844" s="121"/>
      <c r="DW844" s="121"/>
      <c r="DX844" s="121"/>
      <c r="DY844" s="121"/>
      <c r="DZ844" s="121"/>
      <c r="EA844" s="12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</row>
    <row r="845" spans="1:185" s="2" customFormat="1" ht="10.5" customHeight="1">
      <c r="A845" s="1417"/>
      <c r="B845" s="1427"/>
      <c r="C845" s="1282" t="s">
        <v>954</v>
      </c>
      <c r="D845" s="144" t="s">
        <v>127</v>
      </c>
      <c r="E845" s="54">
        <f>ROUND((AG845-AF845)*$AE844,2)</f>
        <v>0</v>
      </c>
      <c r="F845" s="54">
        <f t="shared" ref="F845:L845" si="682">ROUND((AH845-AG845)*$AE844,2)</f>
        <v>0</v>
      </c>
      <c r="G845" s="54">
        <f t="shared" si="682"/>
        <v>0</v>
      </c>
      <c r="H845" s="311">
        <f t="shared" si="682"/>
        <v>0</v>
      </c>
      <c r="I845" s="54">
        <f t="shared" si="682"/>
        <v>0</v>
      </c>
      <c r="J845" s="54">
        <f t="shared" si="682"/>
        <v>0</v>
      </c>
      <c r="K845" s="54">
        <f t="shared" si="682"/>
        <v>0</v>
      </c>
      <c r="L845" s="54">
        <f t="shared" si="682"/>
        <v>0</v>
      </c>
      <c r="M845" s="54">
        <f>ROUND((AO845-AN845)*$AE844,2)</f>
        <v>0</v>
      </c>
      <c r="N845" s="311">
        <f>ROUND((AP845-AO845)*$AE844,2)</f>
        <v>0</v>
      </c>
      <c r="O845" s="54">
        <f t="shared" ref="O845:AB845" si="683">ROUND((AQ845-AP845)*$AE844,2)</f>
        <v>0</v>
      </c>
      <c r="P845" s="54">
        <f t="shared" si="683"/>
        <v>0</v>
      </c>
      <c r="Q845" s="54">
        <f t="shared" si="683"/>
        <v>0</v>
      </c>
      <c r="R845" s="54">
        <f t="shared" si="683"/>
        <v>0</v>
      </c>
      <c r="S845" s="54">
        <f t="shared" si="683"/>
        <v>0</v>
      </c>
      <c r="T845" s="54">
        <f t="shared" si="683"/>
        <v>0</v>
      </c>
      <c r="U845" s="54">
        <f t="shared" si="683"/>
        <v>0</v>
      </c>
      <c r="V845" s="54">
        <f t="shared" si="683"/>
        <v>0</v>
      </c>
      <c r="W845" s="54">
        <f t="shared" si="683"/>
        <v>0</v>
      </c>
      <c r="X845" s="54">
        <f t="shared" si="683"/>
        <v>0</v>
      </c>
      <c r="Y845" s="311">
        <f t="shared" si="683"/>
        <v>0</v>
      </c>
      <c r="Z845" s="54">
        <f t="shared" si="683"/>
        <v>0</v>
      </c>
      <c r="AA845" s="54">
        <f t="shared" si="683"/>
        <v>0</v>
      </c>
      <c r="AB845" s="55">
        <f t="shared" si="683"/>
        <v>0</v>
      </c>
      <c r="AC845" s="53"/>
      <c r="AD845" s="56"/>
      <c r="AE845" s="64"/>
      <c r="AF845" s="1114">
        <v>2.1113</v>
      </c>
      <c r="AG845" s="1114">
        <v>2.1113</v>
      </c>
      <c r="AH845" s="1115">
        <v>2.1114000000000002</v>
      </c>
      <c r="AI845" s="1114">
        <v>2.1114000000000002</v>
      </c>
      <c r="AJ845" s="1114">
        <v>2.1114999999999999</v>
      </c>
      <c r="AK845" s="1114">
        <v>2.1114999999999999</v>
      </c>
      <c r="AL845" s="1114">
        <v>2.1116000000000001</v>
      </c>
      <c r="AM845" s="1114">
        <v>2.1116000000000001</v>
      </c>
      <c r="AN845" s="1114">
        <v>2.1116000000000001</v>
      </c>
      <c r="AO845" s="1114">
        <v>2.1116999999999999</v>
      </c>
      <c r="AP845" s="1114">
        <v>2.1116999999999999</v>
      </c>
      <c r="AQ845" s="1114">
        <v>2.1118000000000001</v>
      </c>
      <c r="AR845" s="1114">
        <v>2.1118000000000001</v>
      </c>
      <c r="AS845" s="1114">
        <v>2.1118999999999999</v>
      </c>
      <c r="AT845" s="1114">
        <v>2.1118999999999999</v>
      </c>
      <c r="AU845" s="1114">
        <v>2.1118999999999999</v>
      </c>
      <c r="AV845" s="1114">
        <v>2.1118999999999999</v>
      </c>
      <c r="AW845" s="1114">
        <v>2.1120000000000001</v>
      </c>
      <c r="AX845" s="1114">
        <v>2.1120000000000001</v>
      </c>
      <c r="AY845" s="1114">
        <v>2.1120000000000001</v>
      </c>
      <c r="AZ845" s="1114">
        <v>2.1120000000000001</v>
      </c>
      <c r="BA845" s="1114">
        <v>2.1120999999999999</v>
      </c>
      <c r="BB845" s="1114">
        <v>2.1120999999999999</v>
      </c>
      <c r="BC845" s="1114">
        <v>2.1120999999999999</v>
      </c>
      <c r="BD845" s="1114">
        <v>2.1122000000000001</v>
      </c>
      <c r="BE845" s="175"/>
      <c r="BF845" s="175"/>
      <c r="BG845" s="175"/>
      <c r="BH845" s="175"/>
      <c r="BI845" s="175"/>
      <c r="BJ845" s="175"/>
      <c r="BK845" s="175"/>
      <c r="BL845" s="175"/>
      <c r="BM845" s="175"/>
      <c r="BN845" s="175"/>
      <c r="BO845" s="175"/>
      <c r="BP845" s="175"/>
      <c r="BQ845" s="175"/>
      <c r="BR845" s="175"/>
      <c r="BS845" s="175"/>
      <c r="BT845" s="175"/>
      <c r="BU845" s="175"/>
      <c r="BV845" s="175"/>
      <c r="BW845" s="175"/>
      <c r="BX845" s="175"/>
      <c r="BY845" s="175"/>
      <c r="BZ845" s="175"/>
      <c r="CA845" s="175"/>
      <c r="CB845" s="175"/>
      <c r="CC845" s="175"/>
      <c r="CD845" s="175"/>
      <c r="CE845" s="175"/>
      <c r="CF845" s="175"/>
      <c r="CG845" s="175"/>
      <c r="CH845" s="175"/>
      <c r="CI845" s="175"/>
      <c r="CJ845" s="175"/>
      <c r="CK845" s="175"/>
      <c r="CL845" s="175"/>
      <c r="CM845" s="175"/>
      <c r="CN845" s="175"/>
      <c r="CO845" s="175"/>
      <c r="CP845" s="175"/>
      <c r="CQ845" s="175"/>
      <c r="CR845" s="175"/>
      <c r="CS845" s="175"/>
      <c r="CT845" s="175"/>
      <c r="CU845" s="175"/>
      <c r="CV845" s="175"/>
      <c r="CW845" s="175"/>
      <c r="CX845" s="175"/>
      <c r="CY845" s="175"/>
      <c r="CZ845" s="175"/>
      <c r="DA845" s="175"/>
      <c r="DB845" s="175"/>
      <c r="DC845" s="175"/>
      <c r="DD845" s="175"/>
      <c r="DE845" s="175"/>
      <c r="DF845" s="175"/>
      <c r="DG845" s="175"/>
      <c r="DH845" s="175"/>
      <c r="DI845" s="175"/>
      <c r="DJ845" s="175"/>
      <c r="DK845" s="175"/>
      <c r="DL845" s="175"/>
      <c r="DM845" s="175"/>
      <c r="DN845" s="175"/>
      <c r="DO845" s="175"/>
      <c r="DP845" s="175"/>
      <c r="DQ845" s="175"/>
      <c r="DR845" s="175"/>
      <c r="DS845" s="175"/>
      <c r="DT845" s="175"/>
      <c r="DU845" s="121"/>
      <c r="DV845" s="121"/>
      <c r="DW845" s="121"/>
      <c r="DX845" s="121"/>
      <c r="DY845" s="121"/>
      <c r="DZ845" s="121"/>
      <c r="EA845" s="12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</row>
    <row r="846" spans="1:185" s="2" customFormat="1" ht="10.5" customHeight="1" thickBot="1">
      <c r="A846" s="1371"/>
      <c r="B846" s="1461"/>
      <c r="C846" s="293"/>
      <c r="D846" s="254" t="s">
        <v>42</v>
      </c>
      <c r="E846" s="89" t="e">
        <f t="shared" ref="E846:AB846" si="684">E845/E844</f>
        <v>#DIV/0!</v>
      </c>
      <c r="F846" s="89" t="e">
        <f t="shared" si="684"/>
        <v>#DIV/0!</v>
      </c>
      <c r="G846" s="89" t="e">
        <f t="shared" si="684"/>
        <v>#DIV/0!</v>
      </c>
      <c r="H846" s="320" t="e">
        <f t="shared" si="684"/>
        <v>#DIV/0!</v>
      </c>
      <c r="I846" s="89" t="e">
        <f t="shared" si="684"/>
        <v>#DIV/0!</v>
      </c>
      <c r="J846" s="89" t="e">
        <f t="shared" si="684"/>
        <v>#DIV/0!</v>
      </c>
      <c r="K846" s="89" t="e">
        <f t="shared" si="684"/>
        <v>#DIV/0!</v>
      </c>
      <c r="L846" s="89" t="e">
        <f t="shared" si="684"/>
        <v>#DIV/0!</v>
      </c>
      <c r="M846" s="89" t="e">
        <f t="shared" si="684"/>
        <v>#DIV/0!</v>
      </c>
      <c r="N846" s="320" t="e">
        <f t="shared" si="684"/>
        <v>#DIV/0!</v>
      </c>
      <c r="O846" s="89" t="e">
        <f t="shared" si="684"/>
        <v>#DIV/0!</v>
      </c>
      <c r="P846" s="89" t="e">
        <f t="shared" si="684"/>
        <v>#DIV/0!</v>
      </c>
      <c r="Q846" s="89" t="e">
        <f t="shared" si="684"/>
        <v>#DIV/0!</v>
      </c>
      <c r="R846" s="89" t="e">
        <f t="shared" si="684"/>
        <v>#DIV/0!</v>
      </c>
      <c r="S846" s="89" t="e">
        <f t="shared" si="684"/>
        <v>#DIV/0!</v>
      </c>
      <c r="T846" s="89" t="e">
        <f t="shared" si="684"/>
        <v>#DIV/0!</v>
      </c>
      <c r="U846" s="89" t="e">
        <f t="shared" si="684"/>
        <v>#DIV/0!</v>
      </c>
      <c r="V846" s="89" t="e">
        <f t="shared" si="684"/>
        <v>#DIV/0!</v>
      </c>
      <c r="W846" s="89" t="e">
        <f t="shared" si="684"/>
        <v>#DIV/0!</v>
      </c>
      <c r="X846" s="89" t="e">
        <f t="shared" si="684"/>
        <v>#DIV/0!</v>
      </c>
      <c r="Y846" s="320" t="e">
        <f t="shared" si="684"/>
        <v>#DIV/0!</v>
      </c>
      <c r="Z846" s="89" t="e">
        <f t="shared" si="684"/>
        <v>#DIV/0!</v>
      </c>
      <c r="AA846" s="89" t="e">
        <f t="shared" si="684"/>
        <v>#DIV/0!</v>
      </c>
      <c r="AB846" s="90" t="e">
        <f t="shared" si="684"/>
        <v>#DIV/0!</v>
      </c>
      <c r="AC846" s="241"/>
      <c r="AD846" s="242"/>
      <c r="AE846" s="243"/>
      <c r="AF846" s="281"/>
      <c r="AG846" s="281"/>
      <c r="AH846" s="281"/>
      <c r="AI846" s="281"/>
      <c r="AJ846" s="281"/>
      <c r="AK846" s="281"/>
      <c r="AL846" s="281"/>
      <c r="AM846" s="281"/>
      <c r="AN846" s="281"/>
      <c r="AO846" s="281"/>
      <c r="AP846" s="281"/>
      <c r="AQ846" s="281"/>
      <c r="AR846" s="281"/>
      <c r="AS846" s="281"/>
      <c r="AT846" s="281"/>
      <c r="AU846" s="281"/>
      <c r="AV846" s="281"/>
      <c r="AW846" s="281"/>
      <c r="AX846" s="281"/>
      <c r="AY846" s="281"/>
      <c r="AZ846" s="281"/>
      <c r="BA846" s="281"/>
      <c r="BB846" s="281"/>
      <c r="BC846" s="281"/>
      <c r="BD846" s="281"/>
      <c r="BE846" s="175"/>
      <c r="BF846" s="175"/>
      <c r="BG846" s="175"/>
      <c r="BH846" s="175"/>
      <c r="BI846" s="175"/>
      <c r="BJ846" s="175"/>
      <c r="BK846" s="175"/>
      <c r="BL846" s="175"/>
      <c r="BM846" s="175"/>
      <c r="BN846" s="175"/>
      <c r="BO846" s="175"/>
      <c r="BP846" s="175"/>
      <c r="BQ846" s="175"/>
      <c r="BR846" s="175"/>
      <c r="BS846" s="175"/>
      <c r="BT846" s="175"/>
      <c r="BU846" s="175"/>
      <c r="BV846" s="175"/>
      <c r="BW846" s="175"/>
      <c r="BX846" s="175"/>
      <c r="BY846" s="175"/>
      <c r="BZ846" s="175"/>
      <c r="CA846" s="175"/>
      <c r="CB846" s="175"/>
      <c r="CC846" s="175"/>
      <c r="CD846" s="175"/>
      <c r="CE846" s="175"/>
      <c r="CF846" s="175"/>
      <c r="CG846" s="175"/>
      <c r="CH846" s="175"/>
      <c r="CI846" s="175"/>
      <c r="CJ846" s="175"/>
      <c r="CK846" s="175"/>
      <c r="CL846" s="175"/>
      <c r="CM846" s="175"/>
      <c r="CN846" s="175"/>
      <c r="CO846" s="175"/>
      <c r="CP846" s="175"/>
      <c r="CQ846" s="175"/>
      <c r="CR846" s="175"/>
      <c r="CS846" s="175"/>
      <c r="CT846" s="175"/>
      <c r="CU846" s="175"/>
      <c r="CV846" s="175"/>
      <c r="CW846" s="175"/>
      <c r="CX846" s="175"/>
      <c r="CY846" s="175"/>
      <c r="CZ846" s="175"/>
      <c r="DA846" s="175"/>
      <c r="DB846" s="175"/>
      <c r="DC846" s="175"/>
      <c r="DD846" s="175"/>
      <c r="DE846" s="175"/>
      <c r="DF846" s="175"/>
      <c r="DG846" s="175"/>
      <c r="DH846" s="175"/>
      <c r="DI846" s="175"/>
      <c r="DJ846" s="175"/>
      <c r="DK846" s="175"/>
      <c r="DL846" s="175"/>
      <c r="DM846" s="175"/>
      <c r="DN846" s="175"/>
      <c r="DO846" s="175"/>
      <c r="DP846" s="175"/>
      <c r="DQ846" s="175"/>
      <c r="DR846" s="175"/>
      <c r="DS846" s="175"/>
      <c r="DT846" s="175"/>
      <c r="DU846" s="121"/>
      <c r="DV846" s="121"/>
      <c r="DW846" s="121"/>
      <c r="DX846" s="121"/>
      <c r="DY846" s="121"/>
      <c r="DZ846" s="121"/>
      <c r="EA846" s="12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</row>
    <row r="847" spans="1:185" s="1" customFormat="1" ht="10.5" customHeight="1">
      <c r="A847" s="1297" t="s">
        <v>70</v>
      </c>
      <c r="B847" s="1402" t="s">
        <v>505</v>
      </c>
      <c r="C847" s="1283"/>
      <c r="D847" s="1288"/>
      <c r="E847" s="216"/>
      <c r="F847" s="216"/>
      <c r="G847" s="216"/>
      <c r="H847" s="1018"/>
      <c r="I847" s="216"/>
      <c r="J847" s="216"/>
      <c r="K847" s="216"/>
      <c r="L847" s="216"/>
      <c r="M847" s="216"/>
      <c r="N847" s="1018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1018"/>
      <c r="Z847" s="216"/>
      <c r="AA847" s="216"/>
      <c r="AB847" s="217"/>
      <c r="AC847" s="159"/>
      <c r="AD847" s="100"/>
      <c r="AE847" s="64"/>
      <c r="AF847" s="280"/>
      <c r="AG847" s="280"/>
      <c r="AH847" s="280"/>
      <c r="AI847" s="280"/>
      <c r="AJ847" s="280"/>
      <c r="AK847" s="280"/>
      <c r="AL847" s="280"/>
      <c r="AM847" s="280"/>
      <c r="AN847" s="280"/>
      <c r="AO847" s="280"/>
      <c r="AP847" s="280"/>
      <c r="AQ847" s="280"/>
      <c r="AR847" s="280"/>
      <c r="AS847" s="280"/>
      <c r="AT847" s="280"/>
      <c r="AU847" s="280"/>
      <c r="AV847" s="280"/>
      <c r="AW847" s="280"/>
      <c r="AX847" s="280"/>
      <c r="AY847" s="280"/>
      <c r="AZ847" s="280"/>
      <c r="BA847" s="280"/>
      <c r="BB847" s="280"/>
      <c r="BC847" s="280"/>
      <c r="BD847" s="280"/>
      <c r="BE847" s="175"/>
      <c r="BF847" s="175"/>
      <c r="BG847" s="175"/>
      <c r="BH847" s="175"/>
      <c r="BI847" s="175"/>
      <c r="BJ847" s="175"/>
      <c r="BK847" s="175"/>
      <c r="BL847" s="175"/>
      <c r="BM847" s="175"/>
      <c r="BN847" s="175"/>
      <c r="BO847" s="175"/>
      <c r="BP847" s="175"/>
      <c r="BQ847" s="175"/>
      <c r="BR847" s="175"/>
      <c r="BS847" s="175"/>
      <c r="BT847" s="175"/>
      <c r="BU847" s="175"/>
      <c r="BV847" s="175"/>
      <c r="BW847" s="175"/>
      <c r="BX847" s="175"/>
      <c r="BY847" s="175"/>
      <c r="BZ847" s="175"/>
      <c r="CA847" s="175"/>
      <c r="CB847" s="175"/>
      <c r="CC847" s="175"/>
      <c r="CD847" s="175"/>
      <c r="CE847" s="175"/>
      <c r="CF847" s="175"/>
      <c r="CG847" s="175"/>
      <c r="CH847" s="175"/>
      <c r="CI847" s="175"/>
      <c r="CJ847" s="175"/>
      <c r="CK847" s="175"/>
      <c r="CL847" s="175"/>
      <c r="CM847" s="175"/>
      <c r="CN847" s="175"/>
      <c r="CO847" s="175"/>
      <c r="CP847" s="175"/>
      <c r="CQ847" s="175"/>
      <c r="CR847" s="175"/>
      <c r="CS847" s="175"/>
      <c r="CT847" s="175"/>
      <c r="CU847" s="175"/>
      <c r="CV847" s="175"/>
      <c r="CW847" s="175"/>
      <c r="CX847" s="175"/>
      <c r="CY847" s="175"/>
      <c r="CZ847" s="175"/>
      <c r="DA847" s="175"/>
      <c r="DB847" s="175"/>
      <c r="DC847" s="175"/>
      <c r="DD847" s="175"/>
      <c r="DE847" s="175"/>
      <c r="DF847" s="175"/>
      <c r="DG847" s="175"/>
      <c r="DH847" s="175"/>
      <c r="DI847" s="175"/>
      <c r="DJ847" s="175"/>
      <c r="DK847" s="175"/>
      <c r="DL847" s="175"/>
      <c r="DM847" s="175"/>
      <c r="DN847" s="175"/>
      <c r="DO847" s="175"/>
      <c r="DP847" s="175"/>
      <c r="DQ847" s="175"/>
      <c r="DR847" s="175"/>
      <c r="DS847" s="175"/>
      <c r="DT847" s="175"/>
      <c r="DU847" s="175"/>
      <c r="DV847" s="175"/>
      <c r="DW847" s="175"/>
      <c r="DX847" s="175"/>
      <c r="DY847" s="175"/>
      <c r="DZ847" s="175"/>
      <c r="EA847" s="175"/>
    </row>
    <row r="848" spans="1:185" s="1" customFormat="1" ht="10.5" customHeight="1">
      <c r="A848" s="1298"/>
      <c r="B848" s="1403"/>
      <c r="C848" s="1282" t="s">
        <v>136</v>
      </c>
      <c r="D848" s="144" t="s">
        <v>34</v>
      </c>
      <c r="E848" s="91">
        <v>113</v>
      </c>
      <c r="F848" s="91">
        <v>113</v>
      </c>
      <c r="G848" s="91">
        <v>112</v>
      </c>
      <c r="H848" s="321">
        <v>111</v>
      </c>
      <c r="I848" s="91">
        <v>113</v>
      </c>
      <c r="J848" s="91">
        <v>111</v>
      </c>
      <c r="K848" s="91">
        <v>104</v>
      </c>
      <c r="L848" s="91">
        <v>104</v>
      </c>
      <c r="M848" s="91">
        <v>105</v>
      </c>
      <c r="N848" s="321">
        <v>104</v>
      </c>
      <c r="O848" s="91">
        <v>95</v>
      </c>
      <c r="P848" s="91">
        <v>95</v>
      </c>
      <c r="Q848" s="91">
        <v>94</v>
      </c>
      <c r="R848" s="91">
        <v>95</v>
      </c>
      <c r="S848" s="91">
        <v>94</v>
      </c>
      <c r="T848" s="91">
        <v>95</v>
      </c>
      <c r="U848" s="91">
        <v>94</v>
      </c>
      <c r="V848" s="91">
        <v>95</v>
      </c>
      <c r="W848" s="91">
        <v>94</v>
      </c>
      <c r="X848" s="91">
        <v>95</v>
      </c>
      <c r="Y848" s="321">
        <v>104</v>
      </c>
      <c r="Z848" s="91">
        <v>103</v>
      </c>
      <c r="AA848" s="91">
        <v>105</v>
      </c>
      <c r="AB848" s="203">
        <v>104</v>
      </c>
      <c r="AC848" s="159"/>
      <c r="AD848" s="100"/>
      <c r="AE848" s="64"/>
      <c r="AF848" s="280"/>
      <c r="AG848" s="280"/>
      <c r="AH848" s="280"/>
      <c r="AI848" s="280"/>
      <c r="AJ848" s="280"/>
      <c r="AK848" s="280"/>
      <c r="AL848" s="280"/>
      <c r="AM848" s="280"/>
      <c r="AN848" s="280"/>
      <c r="AO848" s="280"/>
      <c r="AP848" s="280"/>
      <c r="AQ848" s="280"/>
      <c r="AR848" s="280"/>
      <c r="AS848" s="280"/>
      <c r="AT848" s="280"/>
      <c r="AU848" s="280"/>
      <c r="AV848" s="280"/>
      <c r="AW848" s="280"/>
      <c r="AX848" s="280"/>
      <c r="AY848" s="280"/>
      <c r="AZ848" s="280"/>
      <c r="BA848" s="280"/>
      <c r="BB848" s="280"/>
      <c r="BC848" s="280"/>
      <c r="BD848" s="280"/>
      <c r="BE848" s="163"/>
      <c r="BF848" s="163"/>
      <c r="BG848" s="163"/>
      <c r="BH848" s="163"/>
      <c r="BI848" s="163"/>
      <c r="BJ848" s="163"/>
      <c r="BK848" s="163"/>
      <c r="BL848" s="163"/>
      <c r="BM848" s="163"/>
      <c r="BN848" s="163"/>
      <c r="BO848" s="163"/>
      <c r="BP848" s="163"/>
      <c r="BQ848" s="163"/>
      <c r="BR848" s="163"/>
      <c r="BS848" s="163"/>
      <c r="BT848" s="163"/>
      <c r="BU848" s="163"/>
      <c r="BV848" s="163"/>
      <c r="BW848" s="163"/>
      <c r="BX848" s="163"/>
      <c r="BY848" s="163"/>
      <c r="BZ848" s="163"/>
      <c r="CA848" s="163"/>
      <c r="CB848" s="163"/>
      <c r="CC848" s="163"/>
      <c r="CD848" s="175"/>
      <c r="CE848" s="175"/>
      <c r="CF848" s="175"/>
      <c r="CG848" s="175"/>
      <c r="CH848" s="175"/>
      <c r="CI848" s="175"/>
      <c r="CJ848" s="175"/>
      <c r="CK848" s="175"/>
      <c r="CL848" s="175"/>
      <c r="CM848" s="175"/>
      <c r="CN848" s="175"/>
      <c r="CO848" s="175"/>
      <c r="CP848" s="175"/>
      <c r="CQ848" s="175"/>
      <c r="CR848" s="175"/>
      <c r="CS848" s="175"/>
      <c r="CT848" s="175"/>
      <c r="CU848" s="175"/>
      <c r="CV848" s="175"/>
      <c r="CW848" s="175"/>
      <c r="CX848" s="175"/>
      <c r="CY848" s="175"/>
      <c r="CZ848" s="175"/>
      <c r="DA848" s="175"/>
      <c r="DB848" s="175"/>
      <c r="DC848" s="175"/>
      <c r="DD848" s="175"/>
      <c r="DE848" s="175"/>
      <c r="DF848" s="175"/>
      <c r="DG848" s="175"/>
      <c r="DH848" s="175"/>
      <c r="DI848" s="175"/>
      <c r="DJ848" s="175"/>
      <c r="DK848" s="175"/>
      <c r="DL848" s="175"/>
      <c r="DM848" s="175"/>
      <c r="DN848" s="175"/>
      <c r="DO848" s="175"/>
      <c r="DP848" s="175"/>
      <c r="DQ848" s="175"/>
      <c r="DR848" s="175"/>
      <c r="DS848" s="175"/>
      <c r="DT848" s="175"/>
      <c r="DU848" s="175"/>
      <c r="DV848" s="175"/>
      <c r="DW848" s="175"/>
      <c r="DX848" s="175"/>
      <c r="DY848" s="175"/>
      <c r="DZ848" s="175"/>
      <c r="EA848" s="175"/>
    </row>
    <row r="849" spans="1:131" s="1" customFormat="1" ht="10.5" customHeight="1">
      <c r="A849" s="1298"/>
      <c r="B849" s="1403"/>
      <c r="C849" s="1282" t="s">
        <v>954</v>
      </c>
      <c r="D849" s="144" t="s">
        <v>126</v>
      </c>
      <c r="E849" s="54">
        <f>ROUND((AG849-AF849)*$AE849,2)</f>
        <v>0.92</v>
      </c>
      <c r="F849" s="54">
        <f t="shared" ref="F849:M849" si="685">ROUND((AH849-AG849)*$AE849,2)</f>
        <v>0.92</v>
      </c>
      <c r="G849" s="54">
        <f t="shared" si="685"/>
        <v>0.92</v>
      </c>
      <c r="H849" s="311">
        <f t="shared" si="685"/>
        <v>0.92</v>
      </c>
      <c r="I849" s="54">
        <f t="shared" si="685"/>
        <v>0.92</v>
      </c>
      <c r="J849" s="54">
        <f t="shared" si="685"/>
        <v>0.92</v>
      </c>
      <c r="K849" s="54">
        <f t="shared" si="685"/>
        <v>0.9</v>
      </c>
      <c r="L849" s="54">
        <f t="shared" si="685"/>
        <v>0.85</v>
      </c>
      <c r="M849" s="54">
        <f t="shared" si="685"/>
        <v>0.86</v>
      </c>
      <c r="N849" s="311">
        <f>ROUND((AP849-AO849)*$AE849,2)</f>
        <v>0.85</v>
      </c>
      <c r="O849" s="54">
        <f t="shared" ref="O849:AB849" si="686">ROUND((AQ849-AP849)*$AE849,2)</f>
        <v>0.85</v>
      </c>
      <c r="P849" s="54">
        <f t="shared" si="686"/>
        <v>0.77</v>
      </c>
      <c r="Q849" s="54">
        <f t="shared" si="686"/>
        <v>0.77</v>
      </c>
      <c r="R849" s="54">
        <f t="shared" si="686"/>
        <v>0.76</v>
      </c>
      <c r="S849" s="54">
        <f t="shared" si="686"/>
        <v>0.76</v>
      </c>
      <c r="T849" s="54">
        <f t="shared" si="686"/>
        <v>0.77</v>
      </c>
      <c r="U849" s="54">
        <f t="shared" si="686"/>
        <v>0.76</v>
      </c>
      <c r="V849" s="54">
        <f t="shared" si="686"/>
        <v>0.77</v>
      </c>
      <c r="W849" s="54">
        <f t="shared" si="686"/>
        <v>0.76</v>
      </c>
      <c r="X849" s="54">
        <f t="shared" si="686"/>
        <v>0.77</v>
      </c>
      <c r="Y849" s="311">
        <f t="shared" si="686"/>
        <v>0.79</v>
      </c>
      <c r="Z849" s="54">
        <f t="shared" si="686"/>
        <v>0.85</v>
      </c>
      <c r="AA849" s="54">
        <f t="shared" si="686"/>
        <v>0.85</v>
      </c>
      <c r="AB849" s="55">
        <f t="shared" si="686"/>
        <v>0.85</v>
      </c>
      <c r="AC849" s="53">
        <f>(BD849-AF849)*AE849</f>
        <v>20.053440000000229</v>
      </c>
      <c r="AD849" s="56">
        <f>(BD850-AF850)*AE849</f>
        <v>18.574560000001476</v>
      </c>
      <c r="AE849" s="64">
        <v>3.6</v>
      </c>
      <c r="AF849" s="1114">
        <v>3662.8451</v>
      </c>
      <c r="AG849" s="1114">
        <v>3663.1012999999998</v>
      </c>
      <c r="AH849" s="1115">
        <v>3663.3561</v>
      </c>
      <c r="AI849" s="1114">
        <v>3663.6109999999999</v>
      </c>
      <c r="AJ849" s="1114">
        <v>3663.8656000000001</v>
      </c>
      <c r="AK849" s="1114">
        <v>3664.1203</v>
      </c>
      <c r="AL849" s="1114">
        <v>3664.3751999999999</v>
      </c>
      <c r="AM849" s="1114">
        <v>3664.6262999999999</v>
      </c>
      <c r="AN849" s="1114">
        <v>3664.8624</v>
      </c>
      <c r="AO849" s="1114">
        <v>3665.0999000000002</v>
      </c>
      <c r="AP849" s="1114">
        <v>3665.3359</v>
      </c>
      <c r="AQ849" s="1114">
        <v>3665.5707000000002</v>
      </c>
      <c r="AR849" s="1114">
        <v>3665.7833000000001</v>
      </c>
      <c r="AS849" s="1114">
        <v>3665.9969000000001</v>
      </c>
      <c r="AT849" s="1114">
        <v>3666.2093</v>
      </c>
      <c r="AU849" s="1114">
        <v>3666.4213</v>
      </c>
      <c r="AV849" s="1114">
        <v>3666.6356999999998</v>
      </c>
      <c r="AW849" s="1114">
        <v>3666.848</v>
      </c>
      <c r="AX849" s="1114">
        <v>3667.0608999999999</v>
      </c>
      <c r="AY849" s="1114">
        <v>3667.2730999999999</v>
      </c>
      <c r="AZ849" s="1114">
        <v>3667.4866999999999</v>
      </c>
      <c r="BA849" s="1114">
        <v>3667.7053999999998</v>
      </c>
      <c r="BB849" s="1114">
        <v>3667.9416999999999</v>
      </c>
      <c r="BC849" s="1114">
        <v>3668.1781999999998</v>
      </c>
      <c r="BD849" s="1114">
        <v>3668.4155000000001</v>
      </c>
      <c r="BE849" s="1574"/>
      <c r="BF849" s="1574"/>
      <c r="BG849" s="1574"/>
      <c r="BH849" s="1574"/>
      <c r="BI849" s="1574"/>
      <c r="BJ849" s="1574"/>
      <c r="BK849" s="1574"/>
      <c r="BL849" s="1574"/>
      <c r="BM849" s="1574"/>
      <c r="BN849" s="1574"/>
      <c r="BO849" s="1574"/>
      <c r="BP849" s="1574"/>
      <c r="BQ849" s="1574"/>
      <c r="BR849" s="1574"/>
      <c r="BS849" s="1574"/>
      <c r="BT849" s="1574"/>
      <c r="BU849" s="1574"/>
      <c r="BV849" s="1574"/>
      <c r="BW849" s="1574"/>
      <c r="BX849" s="1574"/>
      <c r="BY849" s="1574"/>
      <c r="BZ849" s="1574"/>
      <c r="CA849" s="1574"/>
      <c r="CB849" s="1574"/>
      <c r="CC849" s="1574"/>
      <c r="CD849" s="175"/>
      <c r="CE849" s="175"/>
      <c r="CF849" s="175"/>
      <c r="CG849" s="175"/>
      <c r="CH849" s="175"/>
      <c r="CI849" s="175"/>
      <c r="CJ849" s="175"/>
      <c r="CK849" s="175"/>
      <c r="CL849" s="175"/>
      <c r="CM849" s="175"/>
      <c r="CN849" s="175"/>
      <c r="CO849" s="175"/>
      <c r="CP849" s="175"/>
      <c r="CQ849" s="175"/>
      <c r="CR849" s="175"/>
      <c r="CS849" s="175"/>
      <c r="CT849" s="175"/>
      <c r="CU849" s="175"/>
      <c r="CV849" s="175"/>
      <c r="CW849" s="175"/>
      <c r="CX849" s="175"/>
      <c r="CY849" s="175"/>
      <c r="CZ849" s="175"/>
      <c r="DA849" s="175"/>
      <c r="DB849" s="175"/>
      <c r="DC849" s="175"/>
      <c r="DD849" s="175"/>
      <c r="DE849" s="175"/>
      <c r="DF849" s="175"/>
      <c r="DG849" s="175"/>
      <c r="DH849" s="175"/>
      <c r="DI849" s="175"/>
      <c r="DJ849" s="175"/>
      <c r="DK849" s="175"/>
      <c r="DL849" s="175"/>
      <c r="DM849" s="175"/>
      <c r="DN849" s="175"/>
      <c r="DO849" s="175"/>
      <c r="DP849" s="175"/>
      <c r="DQ849" s="175"/>
      <c r="DR849" s="175"/>
      <c r="DS849" s="175"/>
      <c r="DT849" s="175"/>
      <c r="DU849" s="175"/>
      <c r="DV849" s="175"/>
      <c r="DW849" s="175"/>
      <c r="DX849" s="175"/>
      <c r="DY849" s="175"/>
      <c r="DZ849" s="175"/>
      <c r="EA849" s="175"/>
    </row>
    <row r="850" spans="1:131" s="1" customFormat="1" ht="10.5" customHeight="1">
      <c r="A850" s="1298"/>
      <c r="B850" s="1403"/>
      <c r="C850" s="1282" t="s">
        <v>954</v>
      </c>
      <c r="D850" s="144" t="s">
        <v>127</v>
      </c>
      <c r="E850" s="54">
        <f>ROUND((AG850-AF850)*$AE849,2)</f>
        <v>0.85</v>
      </c>
      <c r="F850" s="54">
        <f t="shared" ref="F850:L850" si="687">ROUND((AH850-AG850)*$AE849,2)</f>
        <v>0.84</v>
      </c>
      <c r="G850" s="54">
        <f t="shared" si="687"/>
        <v>0.84</v>
      </c>
      <c r="H850" s="311">
        <f t="shared" si="687"/>
        <v>0.84</v>
      </c>
      <c r="I850" s="54">
        <f t="shared" si="687"/>
        <v>0.84</v>
      </c>
      <c r="J850" s="54">
        <f t="shared" si="687"/>
        <v>0.84</v>
      </c>
      <c r="K850" s="54">
        <f t="shared" si="687"/>
        <v>0.83</v>
      </c>
      <c r="L850" s="54">
        <f t="shared" si="687"/>
        <v>0.79</v>
      </c>
      <c r="M850" s="54">
        <f>ROUND((AO850-AN850)*$AE849,2)</f>
        <v>0.8</v>
      </c>
      <c r="N850" s="311">
        <f>ROUND((AP850-AO850)*$AE849,2)</f>
        <v>0.79</v>
      </c>
      <c r="O850" s="54">
        <f t="shared" ref="O850:AB850" si="688">ROUND((AQ850-AP850)*$AE849,2)</f>
        <v>0.79</v>
      </c>
      <c r="P850" s="54">
        <f t="shared" si="688"/>
        <v>0.74</v>
      </c>
      <c r="Q850" s="54">
        <f t="shared" si="688"/>
        <v>0.74</v>
      </c>
      <c r="R850" s="54">
        <f t="shared" si="688"/>
        <v>0.72</v>
      </c>
      <c r="S850" s="54">
        <f t="shared" si="688"/>
        <v>0.71</v>
      </c>
      <c r="T850" s="54">
        <f t="shared" si="688"/>
        <v>0.72</v>
      </c>
      <c r="U850" s="54">
        <f t="shared" si="688"/>
        <v>0.71</v>
      </c>
      <c r="V850" s="54">
        <f t="shared" si="688"/>
        <v>0.71</v>
      </c>
      <c r="W850" s="54">
        <f t="shared" si="688"/>
        <v>0.71</v>
      </c>
      <c r="X850" s="54">
        <f t="shared" si="688"/>
        <v>0.72</v>
      </c>
      <c r="Y850" s="311">
        <f t="shared" si="688"/>
        <v>0.73</v>
      </c>
      <c r="Z850" s="54">
        <f t="shared" si="688"/>
        <v>0.77</v>
      </c>
      <c r="AA850" s="54">
        <f t="shared" si="688"/>
        <v>0.78</v>
      </c>
      <c r="AB850" s="55">
        <f t="shared" si="688"/>
        <v>0.78</v>
      </c>
      <c r="AC850" s="53"/>
      <c r="AD850" s="56"/>
      <c r="AE850" s="64"/>
      <c r="AF850" s="1114">
        <v>3747.7824999999998</v>
      </c>
      <c r="AG850" s="1114">
        <v>3748.0197999999996</v>
      </c>
      <c r="AH850" s="1115">
        <v>3748.2530999999999</v>
      </c>
      <c r="AI850" s="1114">
        <v>3748.4862999999996</v>
      </c>
      <c r="AJ850" s="1114">
        <v>3748.7185999999997</v>
      </c>
      <c r="AK850" s="1114">
        <v>3748.9508999999998</v>
      </c>
      <c r="AL850" s="1114">
        <v>3749.1840999999999</v>
      </c>
      <c r="AM850" s="1114">
        <v>3749.4145999999996</v>
      </c>
      <c r="AN850" s="1114">
        <v>3749.634</v>
      </c>
      <c r="AO850" s="1114">
        <v>3749.8550999999998</v>
      </c>
      <c r="AP850" s="1114">
        <v>3750.0753</v>
      </c>
      <c r="AQ850" s="1114">
        <v>3750.2958999999996</v>
      </c>
      <c r="AR850" s="1114">
        <v>3750.5000999999997</v>
      </c>
      <c r="AS850" s="1114">
        <v>3750.7050999999997</v>
      </c>
      <c r="AT850" s="1114">
        <v>3750.9055999999996</v>
      </c>
      <c r="AU850" s="1114">
        <v>3751.1025999999997</v>
      </c>
      <c r="AV850" s="1114">
        <v>3751.3014999999996</v>
      </c>
      <c r="AW850" s="1114">
        <v>3751.4988999999996</v>
      </c>
      <c r="AX850" s="1114">
        <v>3751.6965</v>
      </c>
      <c r="AY850" s="1114">
        <v>3751.8936999999996</v>
      </c>
      <c r="AZ850" s="1114">
        <v>3752.0927999999999</v>
      </c>
      <c r="BA850" s="1114">
        <v>3752.2943999999998</v>
      </c>
      <c r="BB850" s="1114">
        <v>3752.5081999999998</v>
      </c>
      <c r="BC850" s="1114">
        <v>3752.7243999999996</v>
      </c>
      <c r="BD850" s="1114">
        <v>3752.9421000000002</v>
      </c>
      <c r="BE850" s="163"/>
      <c r="BF850" s="163"/>
      <c r="BG850" s="163"/>
      <c r="BH850" s="163"/>
      <c r="BI850" s="163"/>
      <c r="BJ850" s="163"/>
      <c r="BK850" s="163"/>
      <c r="BL850" s="163"/>
      <c r="BM850" s="163"/>
      <c r="BN850" s="163"/>
      <c r="BO850" s="163"/>
      <c r="BP850" s="163"/>
      <c r="BQ850" s="163"/>
      <c r="BR850" s="163"/>
      <c r="BS850" s="163"/>
      <c r="BT850" s="163"/>
      <c r="BU850" s="163"/>
      <c r="BV850" s="163"/>
      <c r="BW850" s="163"/>
      <c r="BX850" s="163"/>
      <c r="BY850" s="163"/>
      <c r="BZ850" s="163"/>
      <c r="CA850" s="163"/>
      <c r="CB850" s="163"/>
      <c r="CC850" s="163"/>
      <c r="CD850" s="175"/>
      <c r="CE850" s="175"/>
      <c r="CF850" s="175"/>
      <c r="CG850" s="175"/>
      <c r="CH850" s="175"/>
      <c r="CI850" s="175"/>
      <c r="CJ850" s="175"/>
      <c r="CK850" s="175"/>
      <c r="CL850" s="175"/>
      <c r="CM850" s="175"/>
      <c r="CN850" s="175"/>
      <c r="CO850" s="175"/>
      <c r="CP850" s="175"/>
      <c r="CQ850" s="175"/>
      <c r="CR850" s="175"/>
      <c r="CS850" s="175"/>
      <c r="CT850" s="175"/>
      <c r="CU850" s="175"/>
      <c r="CV850" s="175"/>
      <c r="CW850" s="175"/>
      <c r="CX850" s="175"/>
      <c r="CY850" s="175"/>
      <c r="CZ850" s="175"/>
      <c r="DA850" s="175"/>
      <c r="DB850" s="175"/>
      <c r="DC850" s="175"/>
      <c r="DD850" s="175"/>
      <c r="DE850" s="175"/>
      <c r="DF850" s="175"/>
      <c r="DG850" s="175"/>
      <c r="DH850" s="175"/>
      <c r="DI850" s="175"/>
      <c r="DJ850" s="175"/>
      <c r="DK850" s="175"/>
      <c r="DL850" s="175"/>
      <c r="DM850" s="175"/>
      <c r="DN850" s="175"/>
      <c r="DO850" s="175"/>
      <c r="DP850" s="175"/>
      <c r="DQ850" s="175"/>
      <c r="DR850" s="175"/>
      <c r="DS850" s="175"/>
      <c r="DT850" s="175"/>
      <c r="DU850" s="175"/>
      <c r="DV850" s="175"/>
      <c r="DW850" s="175"/>
      <c r="DX850" s="175"/>
      <c r="DY850" s="175"/>
      <c r="DZ850" s="175"/>
      <c r="EA850" s="175"/>
    </row>
    <row r="851" spans="1:131" s="1" customFormat="1" ht="10.5" customHeight="1" thickBot="1">
      <c r="A851" s="1299"/>
      <c r="B851" s="1404"/>
      <c r="C851" s="293"/>
      <c r="D851" s="254" t="s">
        <v>42</v>
      </c>
      <c r="E851" s="89">
        <f t="shared" ref="E851:AB851" si="689">E850/E849</f>
        <v>0.92391304347826075</v>
      </c>
      <c r="F851" s="89">
        <f t="shared" si="689"/>
        <v>0.91304347826086951</v>
      </c>
      <c r="G851" s="89">
        <f t="shared" si="689"/>
        <v>0.91304347826086951</v>
      </c>
      <c r="H851" s="320">
        <f t="shared" si="689"/>
        <v>0.91304347826086951</v>
      </c>
      <c r="I851" s="89">
        <f t="shared" si="689"/>
        <v>0.91304347826086951</v>
      </c>
      <c r="J851" s="89">
        <f t="shared" si="689"/>
        <v>0.91304347826086951</v>
      </c>
      <c r="K851" s="89">
        <f t="shared" si="689"/>
        <v>0.92222222222222217</v>
      </c>
      <c r="L851" s="89">
        <f t="shared" si="689"/>
        <v>0.92941176470588238</v>
      </c>
      <c r="M851" s="89">
        <f t="shared" si="689"/>
        <v>0.93023255813953498</v>
      </c>
      <c r="N851" s="320">
        <f t="shared" si="689"/>
        <v>0.92941176470588238</v>
      </c>
      <c r="O851" s="89">
        <f t="shared" si="689"/>
        <v>0.92941176470588238</v>
      </c>
      <c r="P851" s="89">
        <f t="shared" si="689"/>
        <v>0.96103896103896103</v>
      </c>
      <c r="Q851" s="89">
        <f t="shared" si="689"/>
        <v>0.96103896103896103</v>
      </c>
      <c r="R851" s="89">
        <f t="shared" si="689"/>
        <v>0.94736842105263153</v>
      </c>
      <c r="S851" s="89">
        <f t="shared" si="689"/>
        <v>0.93421052631578938</v>
      </c>
      <c r="T851" s="89">
        <f t="shared" si="689"/>
        <v>0.93506493506493504</v>
      </c>
      <c r="U851" s="89">
        <f t="shared" si="689"/>
        <v>0.93421052631578938</v>
      </c>
      <c r="V851" s="89">
        <f t="shared" si="689"/>
        <v>0.92207792207792205</v>
      </c>
      <c r="W851" s="89">
        <f t="shared" si="689"/>
        <v>0.93421052631578938</v>
      </c>
      <c r="X851" s="89">
        <f t="shared" si="689"/>
        <v>0.93506493506493504</v>
      </c>
      <c r="Y851" s="320">
        <f t="shared" si="689"/>
        <v>0.92405063291139233</v>
      </c>
      <c r="Z851" s="89">
        <f t="shared" si="689"/>
        <v>0.90588235294117647</v>
      </c>
      <c r="AA851" s="89">
        <f t="shared" si="689"/>
        <v>0.91764705882352948</v>
      </c>
      <c r="AB851" s="90">
        <f t="shared" si="689"/>
        <v>0.91764705882352948</v>
      </c>
      <c r="AC851" s="241"/>
      <c r="AD851" s="242"/>
      <c r="AE851" s="243"/>
      <c r="AF851" s="280"/>
      <c r="AG851" s="280"/>
      <c r="AH851" s="280"/>
      <c r="AI851" s="280"/>
      <c r="AJ851" s="280"/>
      <c r="AK851" s="280"/>
      <c r="AL851" s="280"/>
      <c r="AM851" s="280"/>
      <c r="AN851" s="280"/>
      <c r="AO851" s="280"/>
      <c r="AP851" s="280"/>
      <c r="AQ851" s="280"/>
      <c r="AR851" s="280"/>
      <c r="AS851" s="280"/>
      <c r="AT851" s="280"/>
      <c r="AU851" s="280"/>
      <c r="AV851" s="280"/>
      <c r="AW851" s="280"/>
      <c r="AX851" s="280"/>
      <c r="AY851" s="280"/>
      <c r="AZ851" s="280"/>
      <c r="BA851" s="280"/>
      <c r="BB851" s="280"/>
      <c r="BC851" s="280"/>
      <c r="BD851" s="280"/>
      <c r="BE851" s="163"/>
      <c r="BF851" s="163"/>
      <c r="BG851" s="163"/>
      <c r="BH851" s="163"/>
      <c r="BI851" s="163"/>
      <c r="BJ851" s="163"/>
      <c r="BK851" s="163"/>
      <c r="BL851" s="163"/>
      <c r="BM851" s="163"/>
      <c r="BN851" s="163"/>
      <c r="BO851" s="163"/>
      <c r="BP851" s="163"/>
      <c r="BQ851" s="163"/>
      <c r="BR851" s="163"/>
      <c r="BS851" s="163"/>
      <c r="BT851" s="163"/>
      <c r="BU851" s="163"/>
      <c r="BV851" s="163"/>
      <c r="BW851" s="163"/>
      <c r="BX851" s="163"/>
      <c r="BY851" s="163"/>
      <c r="BZ851" s="163"/>
      <c r="CA851" s="163"/>
      <c r="CB851" s="163"/>
      <c r="CC851" s="163"/>
      <c r="CD851" s="175"/>
      <c r="CE851" s="175"/>
      <c r="CF851" s="175"/>
      <c r="CG851" s="175"/>
      <c r="CH851" s="175"/>
      <c r="CI851" s="175"/>
      <c r="CJ851" s="175"/>
      <c r="CK851" s="175"/>
      <c r="CL851" s="175"/>
      <c r="CM851" s="175"/>
      <c r="CN851" s="175"/>
      <c r="CO851" s="175"/>
      <c r="CP851" s="175"/>
      <c r="CQ851" s="175"/>
      <c r="CR851" s="175"/>
      <c r="CS851" s="175"/>
      <c r="CT851" s="175"/>
      <c r="CU851" s="175"/>
      <c r="CV851" s="175"/>
      <c r="CW851" s="175"/>
      <c r="CX851" s="175"/>
      <c r="CY851" s="175"/>
      <c r="CZ851" s="175"/>
      <c r="DA851" s="175"/>
      <c r="DB851" s="175"/>
      <c r="DC851" s="175"/>
      <c r="DD851" s="175"/>
      <c r="DE851" s="175"/>
      <c r="DF851" s="175"/>
      <c r="DG851" s="175"/>
      <c r="DH851" s="175"/>
      <c r="DI851" s="175"/>
      <c r="DJ851" s="175"/>
      <c r="DK851" s="175"/>
      <c r="DL851" s="175"/>
      <c r="DM851" s="175"/>
      <c r="DN851" s="175"/>
      <c r="DO851" s="175"/>
      <c r="DP851" s="175"/>
      <c r="DQ851" s="175"/>
      <c r="DR851" s="175"/>
      <c r="DS851" s="175"/>
      <c r="DT851" s="175"/>
      <c r="DU851" s="175"/>
      <c r="DV851" s="175"/>
      <c r="DW851" s="175"/>
      <c r="DX851" s="175"/>
      <c r="DY851" s="175"/>
      <c r="DZ851" s="175"/>
      <c r="EA851" s="175"/>
    </row>
    <row r="852" spans="1:131" s="1" customFormat="1" ht="10.5" customHeight="1">
      <c r="A852" s="1297" t="s">
        <v>64</v>
      </c>
      <c r="B852" s="1402" t="s">
        <v>498</v>
      </c>
      <c r="C852" s="1283"/>
      <c r="D852" s="1288"/>
      <c r="E852" s="82"/>
      <c r="F852" s="82"/>
      <c r="G852" s="82"/>
      <c r="H852" s="318"/>
      <c r="I852" s="82"/>
      <c r="J852" s="82"/>
      <c r="K852" s="82"/>
      <c r="L852" s="82"/>
      <c r="M852" s="82"/>
      <c r="N852" s="318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318"/>
      <c r="Z852" s="82"/>
      <c r="AA852" s="82"/>
      <c r="AB852" s="83"/>
      <c r="AC852" s="244" t="s">
        <v>125</v>
      </c>
      <c r="AD852" s="245">
        <f>AD854/AC854</f>
        <v>1.5067515432094984</v>
      </c>
      <c r="AE852" s="246"/>
      <c r="AF852" s="280"/>
      <c r="AG852" s="280"/>
      <c r="AH852" s="280"/>
      <c r="AI852" s="280"/>
      <c r="AJ852" s="280"/>
      <c r="AK852" s="280"/>
      <c r="AL852" s="280"/>
      <c r="AM852" s="280"/>
      <c r="AN852" s="280"/>
      <c r="AO852" s="280"/>
      <c r="AP852" s="280"/>
      <c r="AQ852" s="280"/>
      <c r="AR852" s="280"/>
      <c r="AS852" s="280"/>
      <c r="AT852" s="280"/>
      <c r="AU852" s="280"/>
      <c r="AV852" s="280"/>
      <c r="AW852" s="280"/>
      <c r="AX852" s="280"/>
      <c r="AY852" s="280"/>
      <c r="AZ852" s="280"/>
      <c r="BA852" s="280"/>
      <c r="BB852" s="280"/>
      <c r="BC852" s="280"/>
      <c r="BD852" s="280"/>
      <c r="BE852" s="163"/>
      <c r="BF852" s="163"/>
      <c r="BG852" s="163"/>
      <c r="BH852" s="163"/>
      <c r="BI852" s="163"/>
      <c r="BJ852" s="163"/>
      <c r="BK852" s="163"/>
      <c r="BL852" s="163"/>
      <c r="BM852" s="163"/>
      <c r="BN852" s="163"/>
      <c r="BO852" s="163"/>
      <c r="BP852" s="163"/>
      <c r="BQ852" s="163"/>
      <c r="BR852" s="163"/>
      <c r="BS852" s="163"/>
      <c r="BT852" s="163"/>
      <c r="BU852" s="163"/>
      <c r="BV852" s="163"/>
      <c r="BW852" s="163"/>
      <c r="BX852" s="163"/>
      <c r="BY852" s="163"/>
      <c r="BZ852" s="163"/>
      <c r="CA852" s="163"/>
      <c r="CB852" s="163"/>
      <c r="CC852" s="163"/>
      <c r="CD852" s="175"/>
      <c r="CE852" s="175"/>
      <c r="CF852" s="175"/>
      <c r="CG852" s="175"/>
      <c r="CH852" s="175"/>
      <c r="CI852" s="175"/>
      <c r="CJ852" s="175"/>
      <c r="CK852" s="175"/>
      <c r="CL852" s="175"/>
      <c r="CM852" s="175"/>
      <c r="CN852" s="175"/>
      <c r="CO852" s="175"/>
      <c r="CP852" s="175"/>
      <c r="CQ852" s="175"/>
      <c r="CR852" s="175"/>
      <c r="CS852" s="175"/>
      <c r="CT852" s="175"/>
      <c r="CU852" s="175"/>
      <c r="CV852" s="175"/>
      <c r="CW852" s="175"/>
      <c r="CX852" s="175"/>
      <c r="CY852" s="175"/>
      <c r="CZ852" s="175"/>
      <c r="DA852" s="175"/>
      <c r="DB852" s="175"/>
      <c r="DC852" s="175"/>
      <c r="DD852" s="175"/>
      <c r="DE852" s="175"/>
      <c r="DF852" s="175"/>
      <c r="DG852" s="175"/>
      <c r="DH852" s="175"/>
      <c r="DI852" s="175"/>
      <c r="DJ852" s="175"/>
      <c r="DK852" s="175"/>
      <c r="DL852" s="175"/>
      <c r="DM852" s="175"/>
      <c r="DN852" s="175"/>
      <c r="DO852" s="175"/>
      <c r="DP852" s="175"/>
      <c r="DQ852" s="175"/>
      <c r="DR852" s="175"/>
      <c r="DS852" s="175"/>
      <c r="DT852" s="175"/>
      <c r="DU852" s="175"/>
      <c r="DV852" s="175"/>
      <c r="DW852" s="175"/>
      <c r="DX852" s="175"/>
      <c r="DY852" s="175"/>
      <c r="DZ852" s="175"/>
      <c r="EA852" s="175"/>
    </row>
    <row r="853" spans="1:131" s="1" customFormat="1" ht="10.5" customHeight="1">
      <c r="A853" s="1298"/>
      <c r="B853" s="1403"/>
      <c r="C853" s="1282" t="s">
        <v>136</v>
      </c>
      <c r="D853" s="144" t="s">
        <v>34</v>
      </c>
      <c r="E853" s="91">
        <v>9</v>
      </c>
      <c r="F853" s="91">
        <v>11</v>
      </c>
      <c r="G853" s="91">
        <v>9</v>
      </c>
      <c r="H853" s="321">
        <v>7</v>
      </c>
      <c r="I853" s="91">
        <v>7</v>
      </c>
      <c r="J853" s="91">
        <v>10</v>
      </c>
      <c r="K853" s="91">
        <v>11</v>
      </c>
      <c r="L853" s="91">
        <v>23</v>
      </c>
      <c r="M853" s="91">
        <v>14</v>
      </c>
      <c r="N853" s="321">
        <v>22</v>
      </c>
      <c r="O853" s="91">
        <v>13</v>
      </c>
      <c r="P853" s="91">
        <v>14</v>
      </c>
      <c r="Q853" s="91">
        <v>11</v>
      </c>
      <c r="R853" s="91">
        <v>14</v>
      </c>
      <c r="S853" s="91">
        <v>11</v>
      </c>
      <c r="T853" s="91">
        <v>10</v>
      </c>
      <c r="U853" s="91">
        <v>9</v>
      </c>
      <c r="V853" s="91">
        <v>14</v>
      </c>
      <c r="W853" s="91">
        <v>27</v>
      </c>
      <c r="X853" s="91">
        <v>18</v>
      </c>
      <c r="Y853" s="321">
        <v>9</v>
      </c>
      <c r="Z853" s="91">
        <v>8</v>
      </c>
      <c r="AA853" s="91">
        <v>11</v>
      </c>
      <c r="AB853" s="203">
        <v>19</v>
      </c>
      <c r="AC853" s="159"/>
      <c r="AD853" s="100"/>
      <c r="AE853" s="64"/>
      <c r="AF853" s="280"/>
      <c r="AG853" s="280"/>
      <c r="AH853" s="280"/>
      <c r="AI853" s="280"/>
      <c r="AJ853" s="280"/>
      <c r="AK853" s="280"/>
      <c r="AL853" s="280"/>
      <c r="AM853" s="280"/>
      <c r="AN853" s="280"/>
      <c r="AO853" s="280"/>
      <c r="AP853" s="280"/>
      <c r="AQ853" s="280"/>
      <c r="AR853" s="280"/>
      <c r="AS853" s="280"/>
      <c r="AT853" s="280"/>
      <c r="AU853" s="280"/>
      <c r="AV853" s="280"/>
      <c r="AW853" s="280"/>
      <c r="AX853" s="280"/>
      <c r="AY853" s="280"/>
      <c r="AZ853" s="280"/>
      <c r="BA853" s="280"/>
      <c r="BB853" s="280"/>
      <c r="BC853" s="280"/>
      <c r="BD853" s="280"/>
      <c r="BE853" s="163"/>
      <c r="BF853" s="163"/>
      <c r="BG853" s="163"/>
      <c r="BH853" s="163"/>
      <c r="BI853" s="163"/>
      <c r="BJ853" s="163"/>
      <c r="BK853" s="163"/>
      <c r="BL853" s="163"/>
      <c r="BM853" s="163"/>
      <c r="BN853" s="163"/>
      <c r="BO853" s="163"/>
      <c r="BP853" s="163"/>
      <c r="BQ853" s="163"/>
      <c r="BR853" s="163"/>
      <c r="BS853" s="163"/>
      <c r="BT853" s="163"/>
      <c r="BU853" s="163"/>
      <c r="BV853" s="163"/>
      <c r="BW853" s="163"/>
      <c r="BX853" s="163"/>
      <c r="BY853" s="163"/>
      <c r="BZ853" s="163"/>
      <c r="CA853" s="163"/>
      <c r="CB853" s="163"/>
      <c r="CC853" s="163"/>
      <c r="CD853" s="175"/>
      <c r="CE853" s="175"/>
      <c r="CF853" s="175"/>
      <c r="CG853" s="175"/>
      <c r="CH853" s="175"/>
      <c r="CI853" s="175"/>
      <c r="CJ853" s="175"/>
      <c r="CK853" s="175"/>
      <c r="CL853" s="175"/>
      <c r="CM853" s="175"/>
      <c r="CN853" s="175"/>
      <c r="CO853" s="175"/>
      <c r="CP853" s="175"/>
      <c r="CQ853" s="175"/>
      <c r="CR853" s="175"/>
      <c r="CS853" s="175"/>
      <c r="CT853" s="175"/>
      <c r="CU853" s="175"/>
      <c r="CV853" s="175"/>
      <c r="CW853" s="175"/>
      <c r="CX853" s="175"/>
      <c r="CY853" s="175"/>
      <c r="CZ853" s="175"/>
      <c r="DA853" s="175"/>
      <c r="DB853" s="175"/>
      <c r="DC853" s="175"/>
      <c r="DD853" s="175"/>
      <c r="DE853" s="175"/>
      <c r="DF853" s="175"/>
      <c r="DG853" s="175"/>
      <c r="DH853" s="175"/>
      <c r="DI853" s="175"/>
      <c r="DJ853" s="175"/>
      <c r="DK853" s="175"/>
      <c r="DL853" s="175"/>
      <c r="DM853" s="175"/>
      <c r="DN853" s="175"/>
      <c r="DO853" s="175"/>
      <c r="DP853" s="175"/>
      <c r="DQ853" s="175"/>
      <c r="DR853" s="175"/>
      <c r="DS853" s="175"/>
      <c r="DT853" s="175"/>
      <c r="DU853" s="175"/>
      <c r="DV853" s="175"/>
      <c r="DW853" s="175"/>
      <c r="DX853" s="175"/>
      <c r="DY853" s="175"/>
      <c r="DZ853" s="175"/>
      <c r="EA853" s="175"/>
    </row>
    <row r="854" spans="1:131" s="1" customFormat="1" ht="10.5" customHeight="1">
      <c r="A854" s="1298"/>
      <c r="B854" s="1403"/>
      <c r="C854" s="1282" t="s">
        <v>954</v>
      </c>
      <c r="D854" s="144" t="s">
        <v>126</v>
      </c>
      <c r="E854" s="54">
        <f>ROUND((AG854-AF854)*$AE854,2)</f>
        <v>0.05</v>
      </c>
      <c r="F854" s="54">
        <f t="shared" ref="F854:M854" si="690">ROUND((AH854-AG854)*$AE854,2)</f>
        <v>0.06</v>
      </c>
      <c r="G854" s="54">
        <f t="shared" si="690"/>
        <v>0.04</v>
      </c>
      <c r="H854" s="311">
        <f t="shared" si="690"/>
        <v>0.04</v>
      </c>
      <c r="I854" s="54">
        <f t="shared" si="690"/>
        <v>0.04</v>
      </c>
      <c r="J854" s="54">
        <f t="shared" si="690"/>
        <v>7.0000000000000007E-2</v>
      </c>
      <c r="K854" s="54">
        <f t="shared" si="690"/>
        <v>7.0000000000000007E-2</v>
      </c>
      <c r="L854" s="54">
        <f t="shared" si="690"/>
        <v>0.15</v>
      </c>
      <c r="M854" s="54">
        <f t="shared" si="690"/>
        <v>0.08</v>
      </c>
      <c r="N854" s="311">
        <f>ROUND((AP854-AO854)*$AE854,2)</f>
        <v>0.13</v>
      </c>
      <c r="O854" s="54">
        <f t="shared" ref="O854:AB854" si="691">ROUND((AQ854-AP854)*$AE854,2)</f>
        <v>0.08</v>
      </c>
      <c r="P854" s="54">
        <f t="shared" si="691"/>
        <v>0.08</v>
      </c>
      <c r="Q854" s="54">
        <f t="shared" si="691"/>
        <v>0.08</v>
      </c>
      <c r="R854" s="54">
        <f t="shared" si="691"/>
        <v>0.09</v>
      </c>
      <c r="S854" s="54">
        <f t="shared" si="691"/>
        <v>7.0000000000000007E-2</v>
      </c>
      <c r="T854" s="54">
        <f t="shared" si="691"/>
        <v>0.06</v>
      </c>
      <c r="U854" s="54">
        <f t="shared" si="691"/>
        <v>0.05</v>
      </c>
      <c r="V854" s="54">
        <f t="shared" si="691"/>
        <v>0.08</v>
      </c>
      <c r="W854" s="54">
        <f t="shared" si="691"/>
        <v>0.15</v>
      </c>
      <c r="X854" s="54">
        <f t="shared" si="691"/>
        <v>0.12</v>
      </c>
      <c r="Y854" s="311">
        <f t="shared" si="691"/>
        <v>0.05</v>
      </c>
      <c r="Z854" s="54">
        <f t="shared" si="691"/>
        <v>0.05</v>
      </c>
      <c r="AA854" s="54">
        <f t="shared" si="691"/>
        <v>0.06</v>
      </c>
      <c r="AB854" s="55">
        <f t="shared" si="691"/>
        <v>0.13</v>
      </c>
      <c r="AC854" s="53">
        <f>(BD854-AF854)*AE854</f>
        <v>1.8662399999997434</v>
      </c>
      <c r="AD854" s="56">
        <f>(BD855-AF855)*AE854</f>
        <v>2.811959999998908</v>
      </c>
      <c r="AE854" s="64">
        <v>3.6</v>
      </c>
      <c r="AF854" s="1114">
        <v>4386.6378999999997</v>
      </c>
      <c r="AG854" s="1114">
        <v>4386.6511999999993</v>
      </c>
      <c r="AH854" s="1115">
        <v>4386.6675999999998</v>
      </c>
      <c r="AI854" s="1114">
        <v>4386.6783999999998</v>
      </c>
      <c r="AJ854" s="1114">
        <v>4386.6902</v>
      </c>
      <c r="AK854" s="1114">
        <v>4386.7019999999993</v>
      </c>
      <c r="AL854" s="1114">
        <v>4386.7217000000001</v>
      </c>
      <c r="AM854" s="1114">
        <v>4386.7401999999993</v>
      </c>
      <c r="AN854" s="1114">
        <v>4386.7807999999995</v>
      </c>
      <c r="AO854" s="1114">
        <v>4386.8026</v>
      </c>
      <c r="AP854" s="1114">
        <v>4386.8389999999999</v>
      </c>
      <c r="AQ854" s="1114">
        <v>4386.8615</v>
      </c>
      <c r="AR854" s="1114">
        <v>4386.8843999999999</v>
      </c>
      <c r="AS854" s="1114">
        <v>4386.9058999999997</v>
      </c>
      <c r="AT854" s="1114">
        <v>4386.9299000000001</v>
      </c>
      <c r="AU854" s="1114">
        <v>4386.9492</v>
      </c>
      <c r="AV854" s="1114">
        <v>4386.9654999999993</v>
      </c>
      <c r="AW854" s="1114">
        <v>4386.9789000000001</v>
      </c>
      <c r="AX854" s="1114">
        <v>4387.0019999999995</v>
      </c>
      <c r="AY854" s="1114">
        <v>4387.0447999999997</v>
      </c>
      <c r="AZ854" s="1114">
        <v>4387.0771999999997</v>
      </c>
      <c r="BA854" s="1114">
        <v>4387.0900999999994</v>
      </c>
      <c r="BB854" s="1114">
        <v>4387.1030000000001</v>
      </c>
      <c r="BC854" s="1114">
        <v>4387.1207999999997</v>
      </c>
      <c r="BD854" s="1114">
        <v>4387.1562999999996</v>
      </c>
      <c r="BE854" s="1574"/>
      <c r="BF854" s="1574"/>
      <c r="BG854" s="1574"/>
      <c r="BH854" s="1574"/>
      <c r="BI854" s="1574"/>
      <c r="BJ854" s="1574"/>
      <c r="BK854" s="1574"/>
      <c r="BL854" s="1574"/>
      <c r="BM854" s="1574"/>
      <c r="BN854" s="1574"/>
      <c r="BO854" s="1574"/>
      <c r="BP854" s="1574"/>
      <c r="BQ854" s="1574"/>
      <c r="BR854" s="1574"/>
      <c r="BS854" s="1574"/>
      <c r="BT854" s="1574"/>
      <c r="BU854" s="1574"/>
      <c r="BV854" s="1574"/>
      <c r="BW854" s="1574"/>
      <c r="BX854" s="1574"/>
      <c r="BY854" s="1574"/>
      <c r="BZ854" s="1574"/>
      <c r="CA854" s="1574"/>
      <c r="CB854" s="1574"/>
      <c r="CC854" s="1574"/>
      <c r="CD854" s="175"/>
      <c r="CE854" s="175"/>
      <c r="CF854" s="175"/>
      <c r="CG854" s="175"/>
      <c r="CH854" s="175"/>
      <c r="CI854" s="175"/>
      <c r="CJ854" s="175"/>
      <c r="CK854" s="175"/>
      <c r="CL854" s="175"/>
      <c r="CM854" s="175"/>
      <c r="CN854" s="175"/>
      <c r="CO854" s="175"/>
      <c r="CP854" s="175"/>
      <c r="CQ854" s="175"/>
      <c r="CR854" s="175"/>
      <c r="CS854" s="175"/>
      <c r="CT854" s="175"/>
      <c r="CU854" s="175"/>
      <c r="CV854" s="175"/>
      <c r="CW854" s="175"/>
      <c r="CX854" s="175"/>
      <c r="CY854" s="175"/>
      <c r="CZ854" s="175"/>
      <c r="DA854" s="175"/>
      <c r="DB854" s="175"/>
      <c r="DC854" s="175"/>
      <c r="DD854" s="175"/>
      <c r="DE854" s="175"/>
      <c r="DF854" s="175"/>
      <c r="DG854" s="175"/>
      <c r="DH854" s="175"/>
      <c r="DI854" s="175"/>
      <c r="DJ854" s="175"/>
      <c r="DK854" s="175"/>
      <c r="DL854" s="175"/>
      <c r="DM854" s="175"/>
      <c r="DN854" s="175"/>
      <c r="DO854" s="175"/>
      <c r="DP854" s="175"/>
      <c r="DQ854" s="175"/>
      <c r="DR854" s="175"/>
      <c r="DS854" s="175"/>
      <c r="DT854" s="175"/>
      <c r="DU854" s="175"/>
      <c r="DV854" s="175"/>
      <c r="DW854" s="175"/>
      <c r="DX854" s="175"/>
      <c r="DY854" s="175"/>
      <c r="DZ854" s="175"/>
      <c r="EA854" s="175"/>
    </row>
    <row r="855" spans="1:131" s="1" customFormat="1" ht="10.5" customHeight="1">
      <c r="A855" s="1298"/>
      <c r="B855" s="1403"/>
      <c r="C855" s="1282" t="s">
        <v>954</v>
      </c>
      <c r="D855" s="144" t="s">
        <v>127</v>
      </c>
      <c r="E855" s="54">
        <f>ROUND((AG855-AF855)*$AE854,2)</f>
        <v>0.08</v>
      </c>
      <c r="F855" s="54">
        <f t="shared" ref="F855:L855" si="692">ROUND((AH855-AG855)*$AE854,2)</f>
        <v>0.1</v>
      </c>
      <c r="G855" s="54">
        <f t="shared" si="692"/>
        <v>0.08</v>
      </c>
      <c r="H855" s="311">
        <f t="shared" si="692"/>
        <v>7.0000000000000007E-2</v>
      </c>
      <c r="I855" s="54">
        <f t="shared" si="692"/>
        <v>7.0000000000000007E-2</v>
      </c>
      <c r="J855" s="54">
        <f t="shared" si="692"/>
        <v>0.1</v>
      </c>
      <c r="K855" s="54">
        <f t="shared" si="692"/>
        <v>0.1</v>
      </c>
      <c r="L855" s="54">
        <f t="shared" si="692"/>
        <v>0.2</v>
      </c>
      <c r="M855" s="54">
        <f>ROUND((AO855-AN855)*$AE854,2)</f>
        <v>0.13</v>
      </c>
      <c r="N855" s="311">
        <f>ROUND((AP855-AO855)*$AE854,2)</f>
        <v>0.2</v>
      </c>
      <c r="O855" s="54">
        <f t="shared" ref="O855:AB855" si="693">ROUND((AQ855-AP855)*$AE854,2)</f>
        <v>0.12</v>
      </c>
      <c r="P855" s="54">
        <f t="shared" si="693"/>
        <v>0.13</v>
      </c>
      <c r="Q855" s="54">
        <f t="shared" si="693"/>
        <v>0.1</v>
      </c>
      <c r="R855" s="54">
        <f t="shared" si="693"/>
        <v>0.12</v>
      </c>
      <c r="S855" s="54">
        <f t="shared" si="693"/>
        <v>0.1</v>
      </c>
      <c r="T855" s="54">
        <f t="shared" si="693"/>
        <v>0.11</v>
      </c>
      <c r="U855" s="54">
        <f t="shared" si="693"/>
        <v>0.1</v>
      </c>
      <c r="V855" s="54">
        <f t="shared" si="693"/>
        <v>0.13</v>
      </c>
      <c r="W855" s="54">
        <f t="shared" si="693"/>
        <v>0.22</v>
      </c>
      <c r="X855" s="54">
        <f t="shared" si="693"/>
        <v>0.16</v>
      </c>
      <c r="Y855" s="311">
        <f t="shared" si="693"/>
        <v>0.08</v>
      </c>
      <c r="Z855" s="54">
        <f t="shared" si="693"/>
        <v>0.08</v>
      </c>
      <c r="AA855" s="54">
        <f t="shared" si="693"/>
        <v>0.1</v>
      </c>
      <c r="AB855" s="55">
        <f t="shared" si="693"/>
        <v>0.17</v>
      </c>
      <c r="AC855" s="53"/>
      <c r="AD855" s="56"/>
      <c r="AE855" s="64"/>
      <c r="AF855" s="1114">
        <v>2210.9227000000001</v>
      </c>
      <c r="AG855" s="1114">
        <v>2210.9438</v>
      </c>
      <c r="AH855" s="1115">
        <v>2210.9708000000001</v>
      </c>
      <c r="AI855" s="1114">
        <v>2210.9917</v>
      </c>
      <c r="AJ855" s="1114">
        <v>2211.0113999999999</v>
      </c>
      <c r="AK855" s="1114">
        <v>2211.0313000000001</v>
      </c>
      <c r="AL855" s="1114">
        <v>2211.0578</v>
      </c>
      <c r="AM855" s="1114">
        <v>2211.0843</v>
      </c>
      <c r="AN855" s="1114">
        <v>2211.1388000000002</v>
      </c>
      <c r="AO855" s="1114">
        <v>2211.1746000000003</v>
      </c>
      <c r="AP855" s="1114">
        <v>2211.2299000000003</v>
      </c>
      <c r="AQ855" s="1114">
        <v>2211.2644</v>
      </c>
      <c r="AR855" s="1114">
        <v>2211.2991999999999</v>
      </c>
      <c r="AS855" s="1114">
        <v>2211.3281999999999</v>
      </c>
      <c r="AT855" s="1114">
        <v>2211.3612000000003</v>
      </c>
      <c r="AU855" s="1114">
        <v>2211.3887</v>
      </c>
      <c r="AV855" s="1114">
        <v>2211.4186</v>
      </c>
      <c r="AW855" s="1114">
        <v>2211.4457000000002</v>
      </c>
      <c r="AX855" s="1114">
        <v>2211.4819000000002</v>
      </c>
      <c r="AY855" s="1114">
        <v>2211.5419999999999</v>
      </c>
      <c r="AZ855" s="1114">
        <v>2211.5862999999999</v>
      </c>
      <c r="BA855" s="1114">
        <v>2211.6078000000002</v>
      </c>
      <c r="BB855" s="1114">
        <v>2211.6304</v>
      </c>
      <c r="BC855" s="1114">
        <v>2211.6579000000002</v>
      </c>
      <c r="BD855" s="1114">
        <v>2211.7037999999998</v>
      </c>
      <c r="BE855" s="163"/>
      <c r="BF855" s="163"/>
      <c r="BG855" s="163"/>
      <c r="BH855" s="163"/>
      <c r="BI855" s="163"/>
      <c r="BJ855" s="163"/>
      <c r="BK855" s="163"/>
      <c r="BL855" s="163"/>
      <c r="BM855" s="163"/>
      <c r="BN855" s="163"/>
      <c r="BO855" s="163"/>
      <c r="BP855" s="163"/>
      <c r="BQ855" s="163"/>
      <c r="BR855" s="163"/>
      <c r="BS855" s="163"/>
      <c r="BT855" s="163"/>
      <c r="BU855" s="163"/>
      <c r="BV855" s="163"/>
      <c r="BW855" s="163"/>
      <c r="BX855" s="163"/>
      <c r="BY855" s="163"/>
      <c r="BZ855" s="163"/>
      <c r="CA855" s="163"/>
      <c r="CB855" s="163"/>
      <c r="CC855" s="163"/>
      <c r="CD855" s="175"/>
      <c r="CE855" s="175"/>
      <c r="CF855" s="175"/>
      <c r="CG855" s="175"/>
      <c r="CH855" s="175"/>
      <c r="CI855" s="175"/>
      <c r="CJ855" s="175"/>
      <c r="CK855" s="175"/>
      <c r="CL855" s="175"/>
      <c r="CM855" s="175"/>
      <c r="CN855" s="175"/>
      <c r="CO855" s="175"/>
      <c r="CP855" s="175"/>
      <c r="CQ855" s="175"/>
      <c r="CR855" s="175"/>
      <c r="CS855" s="175"/>
      <c r="CT855" s="175"/>
      <c r="CU855" s="175"/>
      <c r="CV855" s="175"/>
      <c r="CW855" s="175"/>
      <c r="CX855" s="175"/>
      <c r="CY855" s="175"/>
      <c r="CZ855" s="175"/>
      <c r="DA855" s="175"/>
      <c r="DB855" s="175"/>
      <c r="DC855" s="175"/>
      <c r="DD855" s="175"/>
      <c r="DE855" s="175"/>
      <c r="DF855" s="175"/>
      <c r="DG855" s="175"/>
      <c r="DH855" s="175"/>
      <c r="DI855" s="175"/>
      <c r="DJ855" s="175"/>
      <c r="DK855" s="175"/>
      <c r="DL855" s="175"/>
      <c r="DM855" s="175"/>
      <c r="DN855" s="175"/>
      <c r="DO855" s="175"/>
      <c r="DP855" s="175"/>
      <c r="DQ855" s="175"/>
      <c r="DR855" s="175"/>
      <c r="DS855" s="175"/>
      <c r="DT855" s="175"/>
      <c r="DU855" s="175"/>
      <c r="DV855" s="175"/>
      <c r="DW855" s="175"/>
      <c r="DX855" s="175"/>
      <c r="DY855" s="175"/>
      <c r="DZ855" s="175"/>
      <c r="EA855" s="175"/>
    </row>
    <row r="856" spans="1:131" s="1" customFormat="1" ht="10.5" customHeight="1" thickBot="1">
      <c r="A856" s="1299"/>
      <c r="B856" s="1404"/>
      <c r="C856" s="293"/>
      <c r="D856" s="254" t="s">
        <v>42</v>
      </c>
      <c r="E856" s="89">
        <f t="shared" ref="E856:AB856" si="694">E855/E854</f>
        <v>1.5999999999999999</v>
      </c>
      <c r="F856" s="89">
        <f t="shared" si="694"/>
        <v>1.6666666666666667</v>
      </c>
      <c r="G856" s="89">
        <f t="shared" si="694"/>
        <v>2</v>
      </c>
      <c r="H856" s="320">
        <f t="shared" si="694"/>
        <v>1.7500000000000002</v>
      </c>
      <c r="I856" s="89">
        <f t="shared" si="694"/>
        <v>1.7500000000000002</v>
      </c>
      <c r="J856" s="89">
        <f t="shared" si="694"/>
        <v>1.4285714285714286</v>
      </c>
      <c r="K856" s="89">
        <f t="shared" si="694"/>
        <v>1.4285714285714286</v>
      </c>
      <c r="L856" s="89">
        <f t="shared" si="694"/>
        <v>1.3333333333333335</v>
      </c>
      <c r="M856" s="89">
        <f t="shared" si="694"/>
        <v>1.625</v>
      </c>
      <c r="N856" s="320">
        <f t="shared" si="694"/>
        <v>1.5384615384615385</v>
      </c>
      <c r="O856" s="89">
        <f t="shared" si="694"/>
        <v>1.5</v>
      </c>
      <c r="P856" s="89">
        <f t="shared" si="694"/>
        <v>1.625</v>
      </c>
      <c r="Q856" s="89">
        <f t="shared" si="694"/>
        <v>1.25</v>
      </c>
      <c r="R856" s="89">
        <f t="shared" si="694"/>
        <v>1.3333333333333333</v>
      </c>
      <c r="S856" s="89">
        <f t="shared" si="694"/>
        <v>1.4285714285714286</v>
      </c>
      <c r="T856" s="89">
        <f t="shared" si="694"/>
        <v>1.8333333333333335</v>
      </c>
      <c r="U856" s="89">
        <f t="shared" si="694"/>
        <v>2</v>
      </c>
      <c r="V856" s="89">
        <f t="shared" si="694"/>
        <v>1.625</v>
      </c>
      <c r="W856" s="89">
        <f t="shared" si="694"/>
        <v>1.4666666666666668</v>
      </c>
      <c r="X856" s="89">
        <f t="shared" si="694"/>
        <v>1.3333333333333335</v>
      </c>
      <c r="Y856" s="320">
        <f t="shared" si="694"/>
        <v>1.5999999999999999</v>
      </c>
      <c r="Z856" s="89">
        <f t="shared" si="694"/>
        <v>1.5999999999999999</v>
      </c>
      <c r="AA856" s="89">
        <f t="shared" si="694"/>
        <v>1.6666666666666667</v>
      </c>
      <c r="AB856" s="90">
        <f t="shared" si="694"/>
        <v>1.3076923076923077</v>
      </c>
      <c r="AC856" s="241"/>
      <c r="AD856" s="242"/>
      <c r="AE856" s="243"/>
      <c r="AF856" s="281"/>
      <c r="AG856" s="281"/>
      <c r="AH856" s="281"/>
      <c r="AI856" s="281"/>
      <c r="AJ856" s="281"/>
      <c r="AK856" s="281"/>
      <c r="AL856" s="281"/>
      <c r="AM856" s="281"/>
      <c r="AN856" s="281"/>
      <c r="AO856" s="281"/>
      <c r="AP856" s="281"/>
      <c r="AQ856" s="281"/>
      <c r="AR856" s="281"/>
      <c r="AS856" s="281"/>
      <c r="AT856" s="281"/>
      <c r="AU856" s="281"/>
      <c r="AV856" s="281"/>
      <c r="AW856" s="281"/>
      <c r="AX856" s="281"/>
      <c r="AY856" s="281"/>
      <c r="AZ856" s="281"/>
      <c r="BA856" s="281"/>
      <c r="BB856" s="281"/>
      <c r="BC856" s="281"/>
      <c r="BD856" s="281"/>
      <c r="BE856" s="163"/>
      <c r="BF856" s="163"/>
      <c r="BG856" s="163"/>
      <c r="BH856" s="163"/>
      <c r="BI856" s="163"/>
      <c r="BJ856" s="163"/>
      <c r="BK856" s="163"/>
      <c r="BL856" s="163"/>
      <c r="BM856" s="163"/>
      <c r="BN856" s="163"/>
      <c r="BO856" s="163"/>
      <c r="BP856" s="163"/>
      <c r="BQ856" s="163"/>
      <c r="BR856" s="163"/>
      <c r="BS856" s="163"/>
      <c r="BT856" s="163"/>
      <c r="BU856" s="163"/>
      <c r="BV856" s="163"/>
      <c r="BW856" s="163"/>
      <c r="BX856" s="163"/>
      <c r="BY856" s="163"/>
      <c r="BZ856" s="163"/>
      <c r="CA856" s="163"/>
      <c r="CB856" s="163"/>
      <c r="CC856" s="163"/>
      <c r="CD856" s="175"/>
      <c r="CE856" s="175"/>
      <c r="CF856" s="175"/>
      <c r="CG856" s="175"/>
      <c r="CH856" s="175"/>
      <c r="CI856" s="175"/>
      <c r="CJ856" s="175"/>
      <c r="CK856" s="175"/>
      <c r="CL856" s="175"/>
      <c r="CM856" s="175"/>
      <c r="CN856" s="175"/>
      <c r="CO856" s="175"/>
      <c r="CP856" s="175"/>
      <c r="CQ856" s="175"/>
      <c r="CR856" s="175"/>
      <c r="CS856" s="175"/>
      <c r="CT856" s="175"/>
      <c r="CU856" s="175"/>
      <c r="CV856" s="175"/>
      <c r="CW856" s="175"/>
      <c r="CX856" s="175"/>
      <c r="CY856" s="175"/>
      <c r="CZ856" s="175"/>
      <c r="DA856" s="175"/>
      <c r="DB856" s="175"/>
      <c r="DC856" s="175"/>
      <c r="DD856" s="175"/>
      <c r="DE856" s="175"/>
      <c r="DF856" s="175"/>
      <c r="DG856" s="175"/>
      <c r="DH856" s="175"/>
      <c r="DI856" s="175"/>
      <c r="DJ856" s="175"/>
      <c r="DK856" s="175"/>
      <c r="DL856" s="175"/>
      <c r="DM856" s="175"/>
      <c r="DN856" s="175"/>
      <c r="DO856" s="175"/>
      <c r="DP856" s="175"/>
      <c r="DQ856" s="175"/>
      <c r="DR856" s="175"/>
      <c r="DS856" s="175"/>
      <c r="DT856" s="175"/>
      <c r="DU856" s="175"/>
      <c r="DV856" s="175"/>
      <c r="DW856" s="175"/>
      <c r="DX856" s="175"/>
      <c r="DY856" s="175"/>
      <c r="DZ856" s="175"/>
      <c r="EA856" s="175"/>
    </row>
    <row r="857" spans="1:131" s="1" customFormat="1" ht="10.5" customHeight="1">
      <c r="A857" s="1297" t="s">
        <v>65</v>
      </c>
      <c r="B857" s="1402" t="s">
        <v>499</v>
      </c>
      <c r="C857" s="1283"/>
      <c r="D857" s="1288"/>
      <c r="E857" s="85" t="s">
        <v>134</v>
      </c>
      <c r="F857" s="82"/>
      <c r="G857" s="82"/>
      <c r="H857" s="318"/>
      <c r="I857" s="82"/>
      <c r="J857" s="82"/>
      <c r="K857" s="82"/>
      <c r="L857" s="82"/>
      <c r="M857" s="82"/>
      <c r="N857" s="318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318"/>
      <c r="Z857" s="82"/>
      <c r="AA857" s="82"/>
      <c r="AB857" s="83"/>
      <c r="AC857" s="244" t="s">
        <v>125</v>
      </c>
      <c r="AD857" s="245" t="e">
        <f>AD859/AC859</f>
        <v>#DIV/0!</v>
      </c>
      <c r="AE857" s="246"/>
      <c r="AF857" s="280"/>
      <c r="AG857" s="280"/>
      <c r="AH857" s="280"/>
      <c r="AI857" s="280"/>
      <c r="AJ857" s="280"/>
      <c r="AK857" s="280"/>
      <c r="AL857" s="280"/>
      <c r="AM857" s="280"/>
      <c r="AN857" s="280"/>
      <c r="AO857" s="280"/>
      <c r="AP857" s="280"/>
      <c r="AQ857" s="280"/>
      <c r="AR857" s="280"/>
      <c r="AS857" s="280"/>
      <c r="AT857" s="280"/>
      <c r="AU857" s="280"/>
      <c r="AV857" s="280"/>
      <c r="AW857" s="280"/>
      <c r="AX857" s="280"/>
      <c r="AY857" s="280"/>
      <c r="AZ857" s="280"/>
      <c r="BA857" s="280"/>
      <c r="BB857" s="280"/>
      <c r="BC857" s="280"/>
      <c r="BD857" s="280"/>
      <c r="BE857" s="163"/>
      <c r="BF857" s="163"/>
      <c r="BG857" s="163"/>
      <c r="BH857" s="163"/>
      <c r="BI857" s="163"/>
      <c r="BJ857" s="163"/>
      <c r="BK857" s="163"/>
      <c r="BL857" s="163"/>
      <c r="BM857" s="163"/>
      <c r="BN857" s="163"/>
      <c r="BO857" s="163"/>
      <c r="BP857" s="163"/>
      <c r="BQ857" s="163"/>
      <c r="BR857" s="163"/>
      <c r="BS857" s="163"/>
      <c r="BT857" s="163"/>
      <c r="BU857" s="163"/>
      <c r="BV857" s="163"/>
      <c r="BW857" s="163"/>
      <c r="BX857" s="163"/>
      <c r="BY857" s="163"/>
      <c r="BZ857" s="163"/>
      <c r="CA857" s="163"/>
      <c r="CB857" s="163"/>
      <c r="CC857" s="163"/>
      <c r="CD857" s="175"/>
      <c r="CE857" s="175"/>
      <c r="CF857" s="175"/>
      <c r="CG857" s="175"/>
      <c r="CH857" s="175"/>
      <c r="CI857" s="175"/>
      <c r="CJ857" s="175"/>
      <c r="CK857" s="175"/>
      <c r="CL857" s="175"/>
      <c r="CM857" s="175"/>
      <c r="CN857" s="175"/>
      <c r="CO857" s="175"/>
      <c r="CP857" s="175"/>
      <c r="CQ857" s="175"/>
      <c r="CR857" s="175"/>
      <c r="CS857" s="175"/>
      <c r="CT857" s="175"/>
      <c r="CU857" s="175"/>
      <c r="CV857" s="175"/>
      <c r="CW857" s="175"/>
      <c r="CX857" s="175"/>
      <c r="CY857" s="175"/>
      <c r="CZ857" s="175"/>
      <c r="DA857" s="175"/>
      <c r="DB857" s="175"/>
      <c r="DC857" s="175"/>
      <c r="DD857" s="175"/>
      <c r="DE857" s="175"/>
      <c r="DF857" s="175"/>
      <c r="DG857" s="175"/>
      <c r="DH857" s="175"/>
      <c r="DI857" s="175"/>
      <c r="DJ857" s="175"/>
      <c r="DK857" s="175"/>
      <c r="DL857" s="175"/>
      <c r="DM857" s="175"/>
      <c r="DN857" s="175"/>
      <c r="DO857" s="175"/>
      <c r="DP857" s="175"/>
      <c r="DQ857" s="175"/>
      <c r="DR857" s="175"/>
      <c r="DS857" s="175"/>
      <c r="DT857" s="175"/>
      <c r="DU857" s="175"/>
      <c r="DV857" s="175"/>
      <c r="DW857" s="175"/>
      <c r="DX857" s="175"/>
      <c r="DY857" s="175"/>
      <c r="DZ857" s="175"/>
      <c r="EA857" s="175"/>
    </row>
    <row r="858" spans="1:131" s="1" customFormat="1" ht="10.5" customHeight="1">
      <c r="A858" s="1298"/>
      <c r="B858" s="1403"/>
      <c r="C858" s="1282" t="s">
        <v>136</v>
      </c>
      <c r="D858" s="144" t="s">
        <v>34</v>
      </c>
      <c r="E858" s="93">
        <v>0</v>
      </c>
      <c r="F858" s="91">
        <v>0</v>
      </c>
      <c r="G858" s="91">
        <v>0</v>
      </c>
      <c r="H858" s="321">
        <v>0</v>
      </c>
      <c r="I858" s="91">
        <v>0</v>
      </c>
      <c r="J858" s="91">
        <v>0</v>
      </c>
      <c r="K858" s="91">
        <v>0</v>
      </c>
      <c r="L858" s="91">
        <v>0</v>
      </c>
      <c r="M858" s="91">
        <v>0</v>
      </c>
      <c r="N858" s="321">
        <v>0</v>
      </c>
      <c r="O858" s="91">
        <v>0</v>
      </c>
      <c r="P858" s="91">
        <v>0</v>
      </c>
      <c r="Q858" s="91">
        <v>0</v>
      </c>
      <c r="R858" s="91">
        <v>0</v>
      </c>
      <c r="S858" s="91">
        <v>0</v>
      </c>
      <c r="T858" s="91">
        <v>0</v>
      </c>
      <c r="U858" s="91">
        <v>0</v>
      </c>
      <c r="V858" s="91">
        <v>0</v>
      </c>
      <c r="W858" s="91">
        <v>0</v>
      </c>
      <c r="X858" s="91">
        <v>0</v>
      </c>
      <c r="Y858" s="321">
        <v>0</v>
      </c>
      <c r="Z858" s="91">
        <v>0</v>
      </c>
      <c r="AA858" s="91">
        <v>0</v>
      </c>
      <c r="AB858" s="203">
        <v>0</v>
      </c>
      <c r="AC858" s="159"/>
      <c r="AD858" s="100"/>
      <c r="AE858" s="64"/>
      <c r="AF858" s="280"/>
      <c r="AG858" s="280"/>
      <c r="AH858" s="280"/>
      <c r="AI858" s="280"/>
      <c r="AJ858" s="280"/>
      <c r="AK858" s="280"/>
      <c r="AL858" s="280"/>
      <c r="AM858" s="280"/>
      <c r="AN858" s="280"/>
      <c r="AO858" s="280"/>
      <c r="AP858" s="280"/>
      <c r="AQ858" s="280"/>
      <c r="AR858" s="280"/>
      <c r="AS858" s="280"/>
      <c r="AT858" s="280"/>
      <c r="AU858" s="280"/>
      <c r="AV858" s="280"/>
      <c r="AW858" s="280"/>
      <c r="AX858" s="280"/>
      <c r="AY858" s="280"/>
      <c r="AZ858" s="280"/>
      <c r="BA858" s="280"/>
      <c r="BB858" s="280"/>
      <c r="BC858" s="280"/>
      <c r="BD858" s="280"/>
      <c r="BE858" s="163"/>
      <c r="BF858" s="163"/>
      <c r="BG858" s="163"/>
      <c r="BH858" s="163"/>
      <c r="BI858" s="163"/>
      <c r="BJ858" s="163"/>
      <c r="BK858" s="163"/>
      <c r="BL858" s="163"/>
      <c r="BM858" s="163"/>
      <c r="BN858" s="163"/>
      <c r="BO858" s="163"/>
      <c r="BP858" s="163"/>
      <c r="BQ858" s="163"/>
      <c r="BR858" s="163"/>
      <c r="BS858" s="163"/>
      <c r="BT858" s="163"/>
      <c r="BU858" s="163"/>
      <c r="BV858" s="163"/>
      <c r="BW858" s="163"/>
      <c r="BX858" s="163"/>
      <c r="BY858" s="163"/>
      <c r="BZ858" s="163"/>
      <c r="CA858" s="163"/>
      <c r="CB858" s="163"/>
      <c r="CC858" s="163"/>
      <c r="CD858" s="175"/>
      <c r="CE858" s="175"/>
      <c r="CF858" s="175"/>
      <c r="CG858" s="175"/>
      <c r="CH858" s="175"/>
      <c r="CI858" s="175"/>
      <c r="CJ858" s="175"/>
      <c r="CK858" s="175"/>
      <c r="CL858" s="175"/>
      <c r="CM858" s="175"/>
      <c r="CN858" s="175"/>
      <c r="CO858" s="175"/>
      <c r="CP858" s="175"/>
      <c r="CQ858" s="175"/>
      <c r="CR858" s="175"/>
      <c r="CS858" s="175"/>
      <c r="CT858" s="175"/>
      <c r="CU858" s="175"/>
      <c r="CV858" s="175"/>
      <c r="CW858" s="175"/>
      <c r="CX858" s="175"/>
      <c r="CY858" s="175"/>
      <c r="CZ858" s="175"/>
      <c r="DA858" s="175"/>
      <c r="DB858" s="175"/>
      <c r="DC858" s="175"/>
      <c r="DD858" s="175"/>
      <c r="DE858" s="175"/>
      <c r="DF858" s="175"/>
      <c r="DG858" s="175"/>
      <c r="DH858" s="175"/>
      <c r="DI858" s="175"/>
      <c r="DJ858" s="175"/>
      <c r="DK858" s="175"/>
      <c r="DL858" s="175"/>
      <c r="DM858" s="175"/>
      <c r="DN858" s="175"/>
      <c r="DO858" s="175"/>
      <c r="DP858" s="175"/>
      <c r="DQ858" s="175"/>
      <c r="DR858" s="175"/>
      <c r="DS858" s="175"/>
      <c r="DT858" s="175"/>
      <c r="DU858" s="175"/>
      <c r="DV858" s="175"/>
      <c r="DW858" s="175"/>
      <c r="DX858" s="175"/>
      <c r="DY858" s="175"/>
      <c r="DZ858" s="175"/>
      <c r="EA858" s="175"/>
    </row>
    <row r="859" spans="1:131" s="1" customFormat="1" ht="10.5" customHeight="1">
      <c r="A859" s="1298"/>
      <c r="B859" s="1403"/>
      <c r="C859" s="1282" t="s">
        <v>954</v>
      </c>
      <c r="D859" s="144" t="s">
        <v>126</v>
      </c>
      <c r="E859" s="54">
        <f>ROUND((AG859-AF859)*$AE859,2)</f>
        <v>0</v>
      </c>
      <c r="F859" s="54">
        <f t="shared" ref="F859:M859" si="695">ROUND((AH859-AG859)*$AE859,2)</f>
        <v>0</v>
      </c>
      <c r="G859" s="54">
        <f t="shared" si="695"/>
        <v>0</v>
      </c>
      <c r="H859" s="311">
        <f t="shared" si="695"/>
        <v>0</v>
      </c>
      <c r="I859" s="54">
        <f t="shared" si="695"/>
        <v>0</v>
      </c>
      <c r="J859" s="54">
        <f t="shared" si="695"/>
        <v>0</v>
      </c>
      <c r="K859" s="54">
        <f t="shared" si="695"/>
        <v>0</v>
      </c>
      <c r="L859" s="54">
        <f t="shared" si="695"/>
        <v>0</v>
      </c>
      <c r="M859" s="54">
        <f t="shared" si="695"/>
        <v>0</v>
      </c>
      <c r="N859" s="311">
        <f>ROUND((AP859-AO859)*$AE859,2)</f>
        <v>0</v>
      </c>
      <c r="O859" s="54">
        <f t="shared" ref="O859:AB859" si="696">ROUND((AQ859-AP859)*$AE859,2)</f>
        <v>0</v>
      </c>
      <c r="P859" s="54">
        <f t="shared" si="696"/>
        <v>0</v>
      </c>
      <c r="Q859" s="54">
        <f t="shared" si="696"/>
        <v>0</v>
      </c>
      <c r="R859" s="54">
        <f t="shared" si="696"/>
        <v>0</v>
      </c>
      <c r="S859" s="54">
        <f t="shared" si="696"/>
        <v>0</v>
      </c>
      <c r="T859" s="54">
        <f t="shared" si="696"/>
        <v>0</v>
      </c>
      <c r="U859" s="54">
        <f t="shared" si="696"/>
        <v>0</v>
      </c>
      <c r="V859" s="54">
        <f t="shared" si="696"/>
        <v>0</v>
      </c>
      <c r="W859" s="54">
        <f t="shared" si="696"/>
        <v>0</v>
      </c>
      <c r="X859" s="54">
        <f t="shared" si="696"/>
        <v>0</v>
      </c>
      <c r="Y859" s="311">
        <f t="shared" si="696"/>
        <v>0</v>
      </c>
      <c r="Z859" s="54">
        <f t="shared" si="696"/>
        <v>0</v>
      </c>
      <c r="AA859" s="54">
        <f t="shared" si="696"/>
        <v>0</v>
      </c>
      <c r="AB859" s="55">
        <f t="shared" si="696"/>
        <v>0</v>
      </c>
      <c r="AC859" s="53">
        <f>(BD859-AF859)*AE859</f>
        <v>0</v>
      </c>
      <c r="AD859" s="56">
        <f>(BD860-AF860)*AE859</f>
        <v>0</v>
      </c>
      <c r="AE859" s="64">
        <v>4.8</v>
      </c>
      <c r="AF859" s="1114">
        <v>1380.5707</v>
      </c>
      <c r="AG859" s="1114">
        <v>1380.5707</v>
      </c>
      <c r="AH859" s="1115">
        <v>1380.5707</v>
      </c>
      <c r="AI859" s="1114">
        <v>1380.5707</v>
      </c>
      <c r="AJ859" s="1114">
        <v>1380.5707</v>
      </c>
      <c r="AK859" s="1114">
        <v>1380.5707</v>
      </c>
      <c r="AL859" s="1114">
        <v>1380.5707</v>
      </c>
      <c r="AM859" s="1114">
        <v>1380.5707</v>
      </c>
      <c r="AN859" s="1114">
        <v>1380.5707</v>
      </c>
      <c r="AO859" s="1114">
        <v>1380.5707</v>
      </c>
      <c r="AP859" s="1114">
        <v>1380.5707</v>
      </c>
      <c r="AQ859" s="1114">
        <v>1380.5707</v>
      </c>
      <c r="AR859" s="1114">
        <v>1380.5707</v>
      </c>
      <c r="AS859" s="1114">
        <v>1380.5707</v>
      </c>
      <c r="AT859" s="1114">
        <v>1380.5707</v>
      </c>
      <c r="AU859" s="1114">
        <v>1380.5707</v>
      </c>
      <c r="AV859" s="1114">
        <v>1380.5707</v>
      </c>
      <c r="AW859" s="1114">
        <v>1380.5707</v>
      </c>
      <c r="AX859" s="1114">
        <v>1380.5707</v>
      </c>
      <c r="AY859" s="1114">
        <v>1380.5707</v>
      </c>
      <c r="AZ859" s="1114">
        <v>1380.5707</v>
      </c>
      <c r="BA859" s="1114">
        <v>1380.5707</v>
      </c>
      <c r="BB859" s="1114">
        <v>1380.5707</v>
      </c>
      <c r="BC859" s="1114">
        <v>1380.5707</v>
      </c>
      <c r="BD859" s="1114">
        <v>1380.5707</v>
      </c>
      <c r="BE859" s="1574"/>
      <c r="BF859" s="1574"/>
      <c r="BG859" s="1574"/>
      <c r="BH859" s="1574"/>
      <c r="BI859" s="1574"/>
      <c r="BJ859" s="1574"/>
      <c r="BK859" s="1574"/>
      <c r="BL859" s="1574"/>
      <c r="BM859" s="1574"/>
      <c r="BN859" s="1574"/>
      <c r="BO859" s="1574"/>
      <c r="BP859" s="1574"/>
      <c r="BQ859" s="1574"/>
      <c r="BR859" s="1574"/>
      <c r="BS859" s="1574"/>
      <c r="BT859" s="1574"/>
      <c r="BU859" s="1574"/>
      <c r="BV859" s="1574"/>
      <c r="BW859" s="1574"/>
      <c r="BX859" s="1574"/>
      <c r="BY859" s="1574"/>
      <c r="BZ859" s="1574"/>
      <c r="CA859" s="1574"/>
      <c r="CB859" s="1574"/>
      <c r="CC859" s="1574"/>
      <c r="CD859" s="175"/>
      <c r="CE859" s="175"/>
      <c r="CF859" s="175"/>
      <c r="CG859" s="175"/>
      <c r="CH859" s="175"/>
      <c r="CI859" s="175"/>
      <c r="CJ859" s="175"/>
      <c r="CK859" s="175"/>
      <c r="CL859" s="175"/>
      <c r="CM859" s="175"/>
      <c r="CN859" s="175"/>
      <c r="CO859" s="175"/>
      <c r="CP859" s="175"/>
      <c r="CQ859" s="175"/>
      <c r="CR859" s="175"/>
      <c r="CS859" s="175"/>
      <c r="CT859" s="175"/>
      <c r="CU859" s="175"/>
      <c r="CV859" s="175"/>
      <c r="CW859" s="175"/>
      <c r="CX859" s="175"/>
      <c r="CY859" s="175"/>
      <c r="CZ859" s="175"/>
      <c r="DA859" s="175"/>
      <c r="DB859" s="175"/>
      <c r="DC859" s="175"/>
      <c r="DD859" s="175"/>
      <c r="DE859" s="175"/>
      <c r="DF859" s="175"/>
      <c r="DG859" s="175"/>
      <c r="DH859" s="175"/>
      <c r="DI859" s="175"/>
      <c r="DJ859" s="175"/>
      <c r="DK859" s="175"/>
      <c r="DL859" s="175"/>
      <c r="DM859" s="175"/>
      <c r="DN859" s="175"/>
      <c r="DO859" s="175"/>
      <c r="DP859" s="175"/>
      <c r="DQ859" s="175"/>
      <c r="DR859" s="175"/>
      <c r="DS859" s="175"/>
      <c r="DT859" s="175"/>
      <c r="DU859" s="175"/>
      <c r="DV859" s="175"/>
      <c r="DW859" s="175"/>
      <c r="DX859" s="175"/>
      <c r="DY859" s="175"/>
      <c r="DZ859" s="175"/>
      <c r="EA859" s="175"/>
    </row>
    <row r="860" spans="1:131" s="1" customFormat="1" ht="10.5" customHeight="1">
      <c r="A860" s="1298"/>
      <c r="B860" s="1403"/>
      <c r="C860" s="1282" t="s">
        <v>954</v>
      </c>
      <c r="D860" s="144" t="s">
        <v>127</v>
      </c>
      <c r="E860" s="54">
        <f>ROUND((AG860-AF860)*$AE859,2)</f>
        <v>0</v>
      </c>
      <c r="F860" s="54">
        <f t="shared" ref="F860:L860" si="697">ROUND((AH860-AG860)*$AE859,2)</f>
        <v>0</v>
      </c>
      <c r="G860" s="54">
        <f t="shared" si="697"/>
        <v>0</v>
      </c>
      <c r="H860" s="311">
        <f t="shared" si="697"/>
        <v>0</v>
      </c>
      <c r="I860" s="54">
        <f t="shared" si="697"/>
        <v>0</v>
      </c>
      <c r="J860" s="54">
        <f t="shared" si="697"/>
        <v>0</v>
      </c>
      <c r="K860" s="54">
        <f t="shared" si="697"/>
        <v>0</v>
      </c>
      <c r="L860" s="54">
        <f t="shared" si="697"/>
        <v>0</v>
      </c>
      <c r="M860" s="54">
        <f>ROUND((AO860-AN860)*$AE859,2)</f>
        <v>0</v>
      </c>
      <c r="N860" s="311">
        <f>ROUND((AP860-AO860)*$AE859,2)</f>
        <v>0</v>
      </c>
      <c r="O860" s="54">
        <f t="shared" ref="O860:AB860" si="698">ROUND((AQ860-AP860)*$AE859,2)</f>
        <v>0</v>
      </c>
      <c r="P860" s="54">
        <f t="shared" si="698"/>
        <v>0</v>
      </c>
      <c r="Q860" s="54">
        <f t="shared" si="698"/>
        <v>0</v>
      </c>
      <c r="R860" s="54">
        <f t="shared" si="698"/>
        <v>0</v>
      </c>
      <c r="S860" s="54">
        <f t="shared" si="698"/>
        <v>0</v>
      </c>
      <c r="T860" s="54">
        <f t="shared" si="698"/>
        <v>0</v>
      </c>
      <c r="U860" s="54">
        <f t="shared" si="698"/>
        <v>0</v>
      </c>
      <c r="V860" s="54">
        <f t="shared" si="698"/>
        <v>0</v>
      </c>
      <c r="W860" s="54">
        <f t="shared" si="698"/>
        <v>0</v>
      </c>
      <c r="X860" s="54">
        <f t="shared" si="698"/>
        <v>0</v>
      </c>
      <c r="Y860" s="311">
        <f t="shared" si="698"/>
        <v>0</v>
      </c>
      <c r="Z860" s="54">
        <f t="shared" si="698"/>
        <v>0</v>
      </c>
      <c r="AA860" s="54">
        <f t="shared" si="698"/>
        <v>0</v>
      </c>
      <c r="AB860" s="55">
        <f t="shared" si="698"/>
        <v>0</v>
      </c>
      <c r="AC860" s="53"/>
      <c r="AD860" s="56"/>
      <c r="AE860" s="64"/>
      <c r="AF860" s="1114">
        <v>53.019500000000001</v>
      </c>
      <c r="AG860" s="1114">
        <v>53.019500000000001</v>
      </c>
      <c r="AH860" s="1115">
        <v>53.019500000000001</v>
      </c>
      <c r="AI860" s="1114">
        <v>53.019500000000001</v>
      </c>
      <c r="AJ860" s="1114">
        <v>53.019500000000001</v>
      </c>
      <c r="AK860" s="1114">
        <v>53.019500000000001</v>
      </c>
      <c r="AL860" s="1114">
        <v>53.019500000000001</v>
      </c>
      <c r="AM860" s="1114">
        <v>53.019500000000001</v>
      </c>
      <c r="AN860" s="1114">
        <v>53.019500000000001</v>
      </c>
      <c r="AO860" s="1114">
        <v>53.019500000000001</v>
      </c>
      <c r="AP860" s="1114">
        <v>53.019500000000001</v>
      </c>
      <c r="AQ860" s="1114">
        <v>53.019500000000001</v>
      </c>
      <c r="AR860" s="1114">
        <v>53.019500000000001</v>
      </c>
      <c r="AS860" s="1114">
        <v>53.019500000000001</v>
      </c>
      <c r="AT860" s="1114">
        <v>53.019500000000001</v>
      </c>
      <c r="AU860" s="1114">
        <v>53.019500000000001</v>
      </c>
      <c r="AV860" s="1114">
        <v>53.019500000000001</v>
      </c>
      <c r="AW860" s="1114">
        <v>53.019500000000001</v>
      </c>
      <c r="AX860" s="1114">
        <v>53.019500000000001</v>
      </c>
      <c r="AY860" s="1114">
        <v>53.019500000000001</v>
      </c>
      <c r="AZ860" s="1114">
        <v>53.019500000000001</v>
      </c>
      <c r="BA860" s="1114">
        <v>53.019500000000001</v>
      </c>
      <c r="BB860" s="1114">
        <v>53.019500000000001</v>
      </c>
      <c r="BC860" s="1114">
        <v>53.019500000000001</v>
      </c>
      <c r="BD860" s="1114">
        <v>53.019500000000001</v>
      </c>
      <c r="BE860" s="163"/>
      <c r="BF860" s="163"/>
      <c r="BG860" s="163"/>
      <c r="BH860" s="163"/>
      <c r="BI860" s="163"/>
      <c r="BJ860" s="163"/>
      <c r="BK860" s="163"/>
      <c r="BL860" s="163"/>
      <c r="BM860" s="163"/>
      <c r="BN860" s="163"/>
      <c r="BO860" s="163"/>
      <c r="BP860" s="163"/>
      <c r="BQ860" s="163"/>
      <c r="BR860" s="163"/>
      <c r="BS860" s="163"/>
      <c r="BT860" s="163"/>
      <c r="BU860" s="163"/>
      <c r="BV860" s="163"/>
      <c r="BW860" s="163"/>
      <c r="BX860" s="163"/>
      <c r="BY860" s="163"/>
      <c r="BZ860" s="163"/>
      <c r="CA860" s="163"/>
      <c r="CB860" s="163"/>
      <c r="CC860" s="163"/>
      <c r="CD860" s="175"/>
      <c r="CE860" s="175"/>
      <c r="CF860" s="175"/>
      <c r="CG860" s="175"/>
      <c r="CH860" s="175"/>
      <c r="CI860" s="175"/>
      <c r="CJ860" s="175"/>
      <c r="CK860" s="175"/>
      <c r="CL860" s="175"/>
      <c r="CM860" s="175"/>
      <c r="CN860" s="175"/>
      <c r="CO860" s="175"/>
      <c r="CP860" s="175"/>
      <c r="CQ860" s="175"/>
      <c r="CR860" s="175"/>
      <c r="CS860" s="175"/>
      <c r="CT860" s="175"/>
      <c r="CU860" s="175"/>
      <c r="CV860" s="175"/>
      <c r="CW860" s="175"/>
      <c r="CX860" s="175"/>
      <c r="CY860" s="175"/>
      <c r="CZ860" s="175"/>
      <c r="DA860" s="175"/>
      <c r="DB860" s="175"/>
      <c r="DC860" s="175"/>
      <c r="DD860" s="175"/>
      <c r="DE860" s="175"/>
      <c r="DF860" s="175"/>
      <c r="DG860" s="175"/>
      <c r="DH860" s="175"/>
      <c r="DI860" s="175"/>
      <c r="DJ860" s="175"/>
      <c r="DK860" s="175"/>
      <c r="DL860" s="175"/>
      <c r="DM860" s="175"/>
      <c r="DN860" s="175"/>
      <c r="DO860" s="175"/>
      <c r="DP860" s="175"/>
      <c r="DQ860" s="175"/>
      <c r="DR860" s="175"/>
      <c r="DS860" s="175"/>
      <c r="DT860" s="175"/>
      <c r="DU860" s="175"/>
      <c r="DV860" s="175"/>
      <c r="DW860" s="175"/>
      <c r="DX860" s="175"/>
      <c r="DY860" s="175"/>
      <c r="DZ860" s="175"/>
      <c r="EA860" s="175"/>
    </row>
    <row r="861" spans="1:131" s="1" customFormat="1" ht="10.5" customHeight="1" thickBot="1">
      <c r="A861" s="1299"/>
      <c r="B861" s="1404"/>
      <c r="C861" s="293"/>
      <c r="D861" s="254" t="s">
        <v>42</v>
      </c>
      <c r="E861" s="89" t="e">
        <f t="shared" ref="E861:AB861" si="699">E860/E859</f>
        <v>#DIV/0!</v>
      </c>
      <c r="F861" s="89" t="e">
        <f t="shared" si="699"/>
        <v>#DIV/0!</v>
      </c>
      <c r="G861" s="89" t="e">
        <f t="shared" si="699"/>
        <v>#DIV/0!</v>
      </c>
      <c r="H861" s="320" t="e">
        <f t="shared" si="699"/>
        <v>#DIV/0!</v>
      </c>
      <c r="I861" s="89" t="e">
        <f t="shared" si="699"/>
        <v>#DIV/0!</v>
      </c>
      <c r="J861" s="89" t="e">
        <f t="shared" si="699"/>
        <v>#DIV/0!</v>
      </c>
      <c r="K861" s="89" t="e">
        <f t="shared" si="699"/>
        <v>#DIV/0!</v>
      </c>
      <c r="L861" s="89" t="e">
        <f t="shared" si="699"/>
        <v>#DIV/0!</v>
      </c>
      <c r="M861" s="89" t="e">
        <f t="shared" si="699"/>
        <v>#DIV/0!</v>
      </c>
      <c r="N861" s="320" t="e">
        <f t="shared" si="699"/>
        <v>#DIV/0!</v>
      </c>
      <c r="O861" s="89" t="e">
        <f t="shared" si="699"/>
        <v>#DIV/0!</v>
      </c>
      <c r="P861" s="89" t="e">
        <f t="shared" si="699"/>
        <v>#DIV/0!</v>
      </c>
      <c r="Q861" s="89" t="e">
        <f t="shared" si="699"/>
        <v>#DIV/0!</v>
      </c>
      <c r="R861" s="89" t="e">
        <f t="shared" si="699"/>
        <v>#DIV/0!</v>
      </c>
      <c r="S861" s="89" t="e">
        <f t="shared" si="699"/>
        <v>#DIV/0!</v>
      </c>
      <c r="T861" s="89" t="e">
        <f t="shared" si="699"/>
        <v>#DIV/0!</v>
      </c>
      <c r="U861" s="89" t="e">
        <f t="shared" si="699"/>
        <v>#DIV/0!</v>
      </c>
      <c r="V861" s="89" t="e">
        <f t="shared" si="699"/>
        <v>#DIV/0!</v>
      </c>
      <c r="W861" s="89" t="e">
        <f t="shared" si="699"/>
        <v>#DIV/0!</v>
      </c>
      <c r="X861" s="89" t="e">
        <f t="shared" si="699"/>
        <v>#DIV/0!</v>
      </c>
      <c r="Y861" s="320" t="e">
        <f t="shared" si="699"/>
        <v>#DIV/0!</v>
      </c>
      <c r="Z861" s="89" t="e">
        <f t="shared" si="699"/>
        <v>#DIV/0!</v>
      </c>
      <c r="AA861" s="89" t="e">
        <f t="shared" si="699"/>
        <v>#DIV/0!</v>
      </c>
      <c r="AB861" s="90" t="e">
        <f t="shared" si="699"/>
        <v>#DIV/0!</v>
      </c>
      <c r="AC861" s="241"/>
      <c r="AD861" s="242"/>
      <c r="AE861" s="243"/>
      <c r="AF861" s="280"/>
      <c r="AG861" s="280"/>
      <c r="AH861" s="280"/>
      <c r="AI861" s="280"/>
      <c r="AJ861" s="280"/>
      <c r="AK861" s="280"/>
      <c r="AL861" s="280"/>
      <c r="AM861" s="280"/>
      <c r="AN861" s="280"/>
      <c r="AO861" s="280"/>
      <c r="AP861" s="280"/>
      <c r="AQ861" s="280"/>
      <c r="AR861" s="280"/>
      <c r="AS861" s="280"/>
      <c r="AT861" s="280"/>
      <c r="AU861" s="280"/>
      <c r="AV861" s="280"/>
      <c r="AW861" s="280"/>
      <c r="AX861" s="280"/>
      <c r="AY861" s="280"/>
      <c r="AZ861" s="280"/>
      <c r="BA861" s="280"/>
      <c r="BB861" s="280"/>
      <c r="BC861" s="280"/>
      <c r="BD861" s="280"/>
      <c r="BE861" s="163"/>
      <c r="BF861" s="163"/>
      <c r="BG861" s="163"/>
      <c r="BH861" s="163"/>
      <c r="BI861" s="163"/>
      <c r="BJ861" s="163"/>
      <c r="BK861" s="163"/>
      <c r="BL861" s="163"/>
      <c r="BM861" s="163"/>
      <c r="BN861" s="163"/>
      <c r="BO861" s="163"/>
      <c r="BP861" s="163"/>
      <c r="BQ861" s="163"/>
      <c r="BR861" s="163"/>
      <c r="BS861" s="163"/>
      <c r="BT861" s="163"/>
      <c r="BU861" s="163"/>
      <c r="BV861" s="163"/>
      <c r="BW861" s="163"/>
      <c r="BX861" s="163"/>
      <c r="BY861" s="163"/>
      <c r="BZ861" s="163"/>
      <c r="CA861" s="163"/>
      <c r="CB861" s="163"/>
      <c r="CC861" s="163"/>
      <c r="CD861" s="175"/>
      <c r="CE861" s="175"/>
      <c r="CF861" s="175"/>
      <c r="CG861" s="175"/>
      <c r="CH861" s="175"/>
      <c r="CI861" s="175"/>
      <c r="CJ861" s="175"/>
      <c r="CK861" s="175"/>
      <c r="CL861" s="175"/>
      <c r="CM861" s="175"/>
      <c r="CN861" s="175"/>
      <c r="CO861" s="175"/>
      <c r="CP861" s="175"/>
      <c r="CQ861" s="175"/>
      <c r="CR861" s="175"/>
      <c r="CS861" s="175"/>
      <c r="CT861" s="175"/>
      <c r="CU861" s="175"/>
      <c r="CV861" s="175"/>
      <c r="CW861" s="175"/>
      <c r="CX861" s="175"/>
      <c r="CY861" s="175"/>
      <c r="CZ861" s="175"/>
      <c r="DA861" s="175"/>
      <c r="DB861" s="175"/>
      <c r="DC861" s="175"/>
      <c r="DD861" s="175"/>
      <c r="DE861" s="175"/>
      <c r="DF861" s="175"/>
      <c r="DG861" s="175"/>
      <c r="DH861" s="175"/>
      <c r="DI861" s="175"/>
      <c r="DJ861" s="175"/>
      <c r="DK861" s="175"/>
      <c r="DL861" s="175"/>
      <c r="DM861" s="175"/>
      <c r="DN861" s="175"/>
      <c r="DO861" s="175"/>
      <c r="DP861" s="175"/>
      <c r="DQ861" s="175"/>
      <c r="DR861" s="175"/>
      <c r="DS861" s="175"/>
      <c r="DT861" s="175"/>
      <c r="DU861" s="175"/>
      <c r="DV861" s="175"/>
      <c r="DW861" s="175"/>
      <c r="DX861" s="175"/>
      <c r="DY861" s="175"/>
      <c r="DZ861" s="175"/>
      <c r="EA861" s="175"/>
    </row>
    <row r="862" spans="1:131" s="1" customFormat="1" ht="10.5" customHeight="1">
      <c r="A862" s="1297" t="s">
        <v>72</v>
      </c>
      <c r="B862" s="1402" t="s">
        <v>506</v>
      </c>
      <c r="C862" s="1283"/>
      <c r="D862" s="1288"/>
      <c r="E862" s="216"/>
      <c r="F862" s="216"/>
      <c r="G862" s="216"/>
      <c r="H862" s="1018"/>
      <c r="I862" s="216"/>
      <c r="J862" s="216"/>
      <c r="K862" s="216"/>
      <c r="L862" s="216"/>
      <c r="M862" s="216"/>
      <c r="N862" s="1018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1018"/>
      <c r="Z862" s="216"/>
      <c r="AA862" s="216"/>
      <c r="AB862" s="217"/>
      <c r="AC862" s="159"/>
      <c r="AD862" s="100"/>
      <c r="AE862" s="64"/>
      <c r="AF862" s="280"/>
      <c r="AG862" s="280"/>
      <c r="AH862" s="280"/>
      <c r="AI862" s="280"/>
      <c r="AJ862" s="280"/>
      <c r="AK862" s="280"/>
      <c r="AL862" s="280"/>
      <c r="AM862" s="280"/>
      <c r="AN862" s="280"/>
      <c r="AO862" s="280"/>
      <c r="AP862" s="280"/>
      <c r="AQ862" s="280"/>
      <c r="AR862" s="280"/>
      <c r="AS862" s="280"/>
      <c r="AT862" s="280"/>
      <c r="AU862" s="280"/>
      <c r="AV862" s="280"/>
      <c r="AW862" s="280"/>
      <c r="AX862" s="280"/>
      <c r="AY862" s="280"/>
      <c r="AZ862" s="280"/>
      <c r="BA862" s="280"/>
      <c r="BB862" s="280"/>
      <c r="BC862" s="280"/>
      <c r="BD862" s="280"/>
      <c r="BE862" s="175"/>
      <c r="BF862" s="175"/>
      <c r="BG862" s="175"/>
      <c r="BH862" s="175"/>
      <c r="BI862" s="175"/>
      <c r="BJ862" s="175"/>
      <c r="BK862" s="175"/>
      <c r="BL862" s="175"/>
      <c r="BM862" s="175"/>
      <c r="BN862" s="175"/>
      <c r="BO862" s="175"/>
      <c r="BP862" s="175"/>
      <c r="BQ862" s="175"/>
      <c r="BR862" s="175"/>
      <c r="BS862" s="175"/>
      <c r="BT862" s="175"/>
      <c r="BU862" s="175"/>
      <c r="BV862" s="175"/>
      <c r="BW862" s="175"/>
      <c r="BX862" s="175"/>
      <c r="BY862" s="175"/>
      <c r="BZ862" s="175"/>
      <c r="CA862" s="175"/>
      <c r="CB862" s="175"/>
      <c r="CC862" s="175"/>
      <c r="CD862" s="175"/>
      <c r="CE862" s="175"/>
      <c r="CF862" s="175"/>
      <c r="CG862" s="175"/>
      <c r="CH862" s="175"/>
      <c r="CI862" s="175"/>
      <c r="CJ862" s="175"/>
      <c r="CK862" s="175"/>
      <c r="CL862" s="175"/>
      <c r="CM862" s="175"/>
      <c r="CN862" s="175"/>
      <c r="CO862" s="175"/>
      <c r="CP862" s="175"/>
      <c r="CQ862" s="175"/>
      <c r="CR862" s="175"/>
      <c r="CS862" s="175"/>
      <c r="CT862" s="175"/>
      <c r="CU862" s="175"/>
      <c r="CV862" s="175"/>
      <c r="CW862" s="175"/>
      <c r="CX862" s="175"/>
      <c r="CY862" s="175"/>
      <c r="CZ862" s="175"/>
      <c r="DA862" s="175"/>
      <c r="DB862" s="175"/>
      <c r="DC862" s="175"/>
      <c r="DD862" s="175"/>
      <c r="DE862" s="175"/>
      <c r="DF862" s="175"/>
      <c r="DG862" s="175"/>
      <c r="DH862" s="175"/>
      <c r="DI862" s="175"/>
      <c r="DJ862" s="175"/>
      <c r="DK862" s="175"/>
      <c r="DL862" s="175"/>
      <c r="DM862" s="175"/>
      <c r="DN862" s="175"/>
      <c r="DO862" s="175"/>
      <c r="DP862" s="175"/>
      <c r="DQ862" s="175"/>
      <c r="DR862" s="175"/>
      <c r="DS862" s="175"/>
      <c r="DT862" s="175"/>
      <c r="DU862" s="175"/>
      <c r="DV862" s="175"/>
      <c r="DW862" s="175"/>
      <c r="DX862" s="175"/>
      <c r="DY862" s="175"/>
      <c r="DZ862" s="175"/>
      <c r="EA862" s="175"/>
    </row>
    <row r="863" spans="1:131" s="1" customFormat="1" ht="10.5" customHeight="1">
      <c r="A863" s="1298"/>
      <c r="B863" s="1403"/>
      <c r="C863" s="1282" t="s">
        <v>136</v>
      </c>
      <c r="D863" s="144" t="s">
        <v>34</v>
      </c>
      <c r="E863" s="91">
        <v>0</v>
      </c>
      <c r="F863" s="91">
        <v>0</v>
      </c>
      <c r="G863" s="91">
        <v>0</v>
      </c>
      <c r="H863" s="321">
        <v>0</v>
      </c>
      <c r="I863" s="91">
        <v>0</v>
      </c>
      <c r="J863" s="91">
        <v>0</v>
      </c>
      <c r="K863" s="91">
        <v>0</v>
      </c>
      <c r="L863" s="91">
        <v>0</v>
      </c>
      <c r="M863" s="91">
        <v>0</v>
      </c>
      <c r="N863" s="321">
        <v>0</v>
      </c>
      <c r="O863" s="91">
        <v>0</v>
      </c>
      <c r="P863" s="91">
        <v>0</v>
      </c>
      <c r="Q863" s="91">
        <v>0</v>
      </c>
      <c r="R863" s="91">
        <v>0</v>
      </c>
      <c r="S863" s="91">
        <v>0</v>
      </c>
      <c r="T863" s="91">
        <v>0</v>
      </c>
      <c r="U863" s="91">
        <v>0</v>
      </c>
      <c r="V863" s="91">
        <v>0</v>
      </c>
      <c r="W863" s="91">
        <v>0</v>
      </c>
      <c r="X863" s="91">
        <v>0</v>
      </c>
      <c r="Y863" s="321">
        <v>0</v>
      </c>
      <c r="Z863" s="91">
        <v>0</v>
      </c>
      <c r="AA863" s="91">
        <v>0</v>
      </c>
      <c r="AB863" s="203">
        <v>0</v>
      </c>
      <c r="AC863" s="159"/>
      <c r="AD863" s="100"/>
      <c r="AE863" s="64"/>
      <c r="AF863" s="280"/>
      <c r="AG863" s="280"/>
      <c r="AH863" s="280"/>
      <c r="AI863" s="280"/>
      <c r="AJ863" s="280"/>
      <c r="AK863" s="280"/>
      <c r="AL863" s="280"/>
      <c r="AM863" s="280"/>
      <c r="AN863" s="280"/>
      <c r="AO863" s="280"/>
      <c r="AP863" s="280"/>
      <c r="AQ863" s="280"/>
      <c r="AR863" s="280"/>
      <c r="AS863" s="280"/>
      <c r="AT863" s="280"/>
      <c r="AU863" s="280"/>
      <c r="AV863" s="280"/>
      <c r="AW863" s="280"/>
      <c r="AX863" s="280"/>
      <c r="AY863" s="280"/>
      <c r="AZ863" s="280"/>
      <c r="BA863" s="280"/>
      <c r="BB863" s="280"/>
      <c r="BC863" s="280"/>
      <c r="BD863" s="280"/>
      <c r="BE863" s="163"/>
      <c r="BF863" s="163"/>
      <c r="BG863" s="163"/>
      <c r="BH863" s="163"/>
      <c r="BI863" s="163"/>
      <c r="BJ863" s="163"/>
      <c r="BK863" s="163"/>
      <c r="BL863" s="163"/>
      <c r="BM863" s="163"/>
      <c r="BN863" s="163"/>
      <c r="BO863" s="163"/>
      <c r="BP863" s="163"/>
      <c r="BQ863" s="163"/>
      <c r="BR863" s="163"/>
      <c r="BS863" s="163"/>
      <c r="BT863" s="163"/>
      <c r="BU863" s="163"/>
      <c r="BV863" s="163"/>
      <c r="BW863" s="163"/>
      <c r="BX863" s="163"/>
      <c r="BY863" s="163"/>
      <c r="BZ863" s="163"/>
      <c r="CA863" s="163"/>
      <c r="CB863" s="163"/>
      <c r="CC863" s="163"/>
      <c r="CD863" s="175"/>
      <c r="CE863" s="175"/>
      <c r="CF863" s="175"/>
      <c r="CG863" s="175"/>
      <c r="CH863" s="175"/>
      <c r="CI863" s="175"/>
      <c r="CJ863" s="175"/>
      <c r="CK863" s="175"/>
      <c r="CL863" s="175"/>
      <c r="CM863" s="175"/>
      <c r="CN863" s="175"/>
      <c r="CO863" s="175"/>
      <c r="CP863" s="175"/>
      <c r="CQ863" s="175"/>
      <c r="CR863" s="175"/>
      <c r="CS863" s="175"/>
      <c r="CT863" s="175"/>
      <c r="CU863" s="175"/>
      <c r="CV863" s="175"/>
      <c r="CW863" s="175"/>
      <c r="CX863" s="175"/>
      <c r="CY863" s="175"/>
      <c r="CZ863" s="175"/>
      <c r="DA863" s="175"/>
      <c r="DB863" s="175"/>
      <c r="DC863" s="175"/>
      <c r="DD863" s="175"/>
      <c r="DE863" s="175"/>
      <c r="DF863" s="175"/>
      <c r="DG863" s="175"/>
      <c r="DH863" s="175"/>
      <c r="DI863" s="175"/>
      <c r="DJ863" s="175"/>
      <c r="DK863" s="175"/>
      <c r="DL863" s="175"/>
      <c r="DM863" s="175"/>
      <c r="DN863" s="175"/>
      <c r="DO863" s="175"/>
      <c r="DP863" s="175"/>
      <c r="DQ863" s="175"/>
      <c r="DR863" s="175"/>
      <c r="DS863" s="175"/>
      <c r="DT863" s="175"/>
      <c r="DU863" s="175"/>
      <c r="DV863" s="175"/>
      <c r="DW863" s="175"/>
      <c r="DX863" s="175"/>
      <c r="DY863" s="175"/>
      <c r="DZ863" s="175"/>
      <c r="EA863" s="175"/>
    </row>
    <row r="864" spans="1:131" s="1" customFormat="1" ht="10.5" customHeight="1">
      <c r="A864" s="1298"/>
      <c r="B864" s="1403"/>
      <c r="C864" s="1282" t="s">
        <v>954</v>
      </c>
      <c r="D864" s="144" t="s">
        <v>126</v>
      </c>
      <c r="E864" s="54">
        <f>ROUND((AG864-AF864)*$AE864,2)</f>
        <v>0</v>
      </c>
      <c r="F864" s="54">
        <f t="shared" ref="F864:M864" si="700">ROUND((AH864-AG864)*$AE864,2)</f>
        <v>0</v>
      </c>
      <c r="G864" s="54">
        <f t="shared" si="700"/>
        <v>0</v>
      </c>
      <c r="H864" s="311">
        <f t="shared" si="700"/>
        <v>0</v>
      </c>
      <c r="I864" s="54">
        <f t="shared" si="700"/>
        <v>0</v>
      </c>
      <c r="J864" s="54">
        <f t="shared" si="700"/>
        <v>0</v>
      </c>
      <c r="K864" s="54">
        <f t="shared" si="700"/>
        <v>0</v>
      </c>
      <c r="L864" s="54">
        <f t="shared" si="700"/>
        <v>0</v>
      </c>
      <c r="M864" s="54">
        <f t="shared" si="700"/>
        <v>0</v>
      </c>
      <c r="N864" s="311">
        <f>ROUND((AP864-AO864)*$AE864,2)</f>
        <v>0</v>
      </c>
      <c r="O864" s="54">
        <f t="shared" ref="O864:AB864" si="701">ROUND((AQ864-AP864)*$AE864,2)</f>
        <v>0</v>
      </c>
      <c r="P864" s="54">
        <f t="shared" si="701"/>
        <v>0</v>
      </c>
      <c r="Q864" s="54">
        <f t="shared" si="701"/>
        <v>0</v>
      </c>
      <c r="R864" s="54">
        <f t="shared" si="701"/>
        <v>0</v>
      </c>
      <c r="S864" s="54">
        <f t="shared" si="701"/>
        <v>0</v>
      </c>
      <c r="T864" s="54">
        <f t="shared" si="701"/>
        <v>0</v>
      </c>
      <c r="U864" s="54">
        <f t="shared" si="701"/>
        <v>0</v>
      </c>
      <c r="V864" s="54">
        <f t="shared" si="701"/>
        <v>0</v>
      </c>
      <c r="W864" s="54">
        <f t="shared" si="701"/>
        <v>0</v>
      </c>
      <c r="X864" s="54">
        <f t="shared" si="701"/>
        <v>0</v>
      </c>
      <c r="Y864" s="311">
        <f t="shared" si="701"/>
        <v>0</v>
      </c>
      <c r="Z864" s="54">
        <f t="shared" si="701"/>
        <v>0</v>
      </c>
      <c r="AA864" s="54">
        <f t="shared" si="701"/>
        <v>0</v>
      </c>
      <c r="AB864" s="55">
        <f t="shared" si="701"/>
        <v>0</v>
      </c>
      <c r="AC864" s="53">
        <f>(BD864-AF864)*AE864</f>
        <v>0</v>
      </c>
      <c r="AD864" s="56">
        <f>(BD865-AF865)*AE864</f>
        <v>0</v>
      </c>
      <c r="AE864" s="64">
        <v>3.6</v>
      </c>
      <c r="AF864" s="1114">
        <v>1878.0376000000001</v>
      </c>
      <c r="AG864" s="1114">
        <v>1878.0376000000001</v>
      </c>
      <c r="AH864" s="1115">
        <v>1878.0376000000001</v>
      </c>
      <c r="AI864" s="1114">
        <v>1878.0376000000001</v>
      </c>
      <c r="AJ864" s="1114">
        <v>1878.0376000000001</v>
      </c>
      <c r="AK864" s="1114">
        <v>1878.0376000000001</v>
      </c>
      <c r="AL864" s="1114">
        <v>1878.0376000000001</v>
      </c>
      <c r="AM864" s="1114">
        <v>1878.0376000000001</v>
      </c>
      <c r="AN864" s="1114">
        <v>1878.0376000000001</v>
      </c>
      <c r="AO864" s="1114">
        <v>1878.0376000000001</v>
      </c>
      <c r="AP864" s="1114">
        <v>1878.0376000000001</v>
      </c>
      <c r="AQ864" s="1114">
        <v>1878.0376000000001</v>
      </c>
      <c r="AR864" s="1114">
        <v>1878.0376000000001</v>
      </c>
      <c r="AS864" s="1114">
        <v>1878.0376000000001</v>
      </c>
      <c r="AT864" s="1114">
        <v>1878.0376000000001</v>
      </c>
      <c r="AU864" s="1114">
        <v>1878.0376000000001</v>
      </c>
      <c r="AV864" s="1114">
        <v>1878.0376000000001</v>
      </c>
      <c r="AW864" s="1114">
        <v>1878.0376000000001</v>
      </c>
      <c r="AX864" s="1114">
        <v>1878.0376000000001</v>
      </c>
      <c r="AY864" s="1114">
        <v>1878.0376000000001</v>
      </c>
      <c r="AZ864" s="1114">
        <v>1878.0376000000001</v>
      </c>
      <c r="BA864" s="1114">
        <v>1878.0376000000001</v>
      </c>
      <c r="BB864" s="1114">
        <v>1878.0376000000001</v>
      </c>
      <c r="BC864" s="1114">
        <v>1878.0376000000001</v>
      </c>
      <c r="BD864" s="1114">
        <v>1878.0376000000001</v>
      </c>
      <c r="BE864" s="1574"/>
      <c r="BF864" s="1574"/>
      <c r="BG864" s="1574"/>
      <c r="BH864" s="1574"/>
      <c r="BI864" s="1574"/>
      <c r="BJ864" s="1574"/>
      <c r="BK864" s="1574"/>
      <c r="BL864" s="1574"/>
      <c r="BM864" s="1574"/>
      <c r="BN864" s="1574"/>
      <c r="BO864" s="1574"/>
      <c r="BP864" s="1574"/>
      <c r="BQ864" s="1574"/>
      <c r="BR864" s="1574"/>
      <c r="BS864" s="1574"/>
      <c r="BT864" s="1574"/>
      <c r="BU864" s="1574"/>
      <c r="BV864" s="1574"/>
      <c r="BW864" s="1574"/>
      <c r="BX864" s="1574"/>
      <c r="BY864" s="1574"/>
      <c r="BZ864" s="1574"/>
      <c r="CA864" s="1574"/>
      <c r="CB864" s="1574"/>
      <c r="CC864" s="1574"/>
      <c r="CD864" s="175"/>
      <c r="CE864" s="175"/>
      <c r="CF864" s="175"/>
      <c r="CG864" s="175"/>
      <c r="CH864" s="175"/>
      <c r="CI864" s="175"/>
      <c r="CJ864" s="175"/>
      <c r="CK864" s="175"/>
      <c r="CL864" s="175"/>
      <c r="CM864" s="175"/>
      <c r="CN864" s="175"/>
      <c r="CO864" s="175"/>
      <c r="CP864" s="175"/>
      <c r="CQ864" s="175"/>
      <c r="CR864" s="175"/>
      <c r="CS864" s="175"/>
      <c r="CT864" s="175"/>
      <c r="CU864" s="175"/>
      <c r="CV864" s="175"/>
      <c r="CW864" s="175"/>
      <c r="CX864" s="175"/>
      <c r="CY864" s="175"/>
      <c r="CZ864" s="175"/>
      <c r="DA864" s="175"/>
      <c r="DB864" s="175"/>
      <c r="DC864" s="175"/>
      <c r="DD864" s="175"/>
      <c r="DE864" s="175"/>
      <c r="DF864" s="175"/>
      <c r="DG864" s="175"/>
      <c r="DH864" s="175"/>
      <c r="DI864" s="175"/>
      <c r="DJ864" s="175"/>
      <c r="DK864" s="175"/>
      <c r="DL864" s="175"/>
      <c r="DM864" s="175"/>
      <c r="DN864" s="175"/>
      <c r="DO864" s="175"/>
      <c r="DP864" s="175"/>
      <c r="DQ864" s="175"/>
      <c r="DR864" s="175"/>
      <c r="DS864" s="175"/>
      <c r="DT864" s="175"/>
      <c r="DU864" s="175"/>
      <c r="DV864" s="175"/>
      <c r="DW864" s="175"/>
      <c r="DX864" s="175"/>
      <c r="DY864" s="175"/>
      <c r="DZ864" s="175"/>
      <c r="EA864" s="175"/>
    </row>
    <row r="865" spans="1:131" s="1" customFormat="1" ht="10.5" customHeight="1">
      <c r="A865" s="1298"/>
      <c r="B865" s="1403"/>
      <c r="C865" s="1282" t="s">
        <v>954</v>
      </c>
      <c r="D865" s="144" t="s">
        <v>127</v>
      </c>
      <c r="E865" s="54">
        <f>ROUND((AG865-AF865)*$AE864,2)</f>
        <v>0</v>
      </c>
      <c r="F865" s="54">
        <f t="shared" ref="F865:L865" si="702">ROUND((AH865-AG865)*$AE864,2)</f>
        <v>0</v>
      </c>
      <c r="G865" s="54">
        <f t="shared" si="702"/>
        <v>0</v>
      </c>
      <c r="H865" s="311">
        <f t="shared" si="702"/>
        <v>0</v>
      </c>
      <c r="I865" s="54">
        <f t="shared" si="702"/>
        <v>0</v>
      </c>
      <c r="J865" s="54">
        <f t="shared" si="702"/>
        <v>0</v>
      </c>
      <c r="K865" s="54">
        <f t="shared" si="702"/>
        <v>0</v>
      </c>
      <c r="L865" s="54">
        <f t="shared" si="702"/>
        <v>0</v>
      </c>
      <c r="M865" s="54">
        <f>ROUND((AO865-AN865)*$AE864,2)</f>
        <v>0</v>
      </c>
      <c r="N865" s="311">
        <f>ROUND((AP865-AO865)*$AE864,2)</f>
        <v>0</v>
      </c>
      <c r="O865" s="54">
        <f t="shared" ref="O865:AB865" si="703">ROUND((AQ865-AP865)*$AE864,2)</f>
        <v>0</v>
      </c>
      <c r="P865" s="54">
        <f t="shared" si="703"/>
        <v>0</v>
      </c>
      <c r="Q865" s="54">
        <f t="shared" si="703"/>
        <v>0</v>
      </c>
      <c r="R865" s="54">
        <f t="shared" si="703"/>
        <v>0</v>
      </c>
      <c r="S865" s="54">
        <f t="shared" si="703"/>
        <v>0</v>
      </c>
      <c r="T865" s="54">
        <f t="shared" si="703"/>
        <v>0</v>
      </c>
      <c r="U865" s="54">
        <f t="shared" si="703"/>
        <v>0</v>
      </c>
      <c r="V865" s="54">
        <f t="shared" si="703"/>
        <v>0</v>
      </c>
      <c r="W865" s="54">
        <f t="shared" si="703"/>
        <v>0</v>
      </c>
      <c r="X865" s="54">
        <f t="shared" si="703"/>
        <v>0</v>
      </c>
      <c r="Y865" s="311">
        <f t="shared" si="703"/>
        <v>0</v>
      </c>
      <c r="Z865" s="54">
        <f t="shared" si="703"/>
        <v>0</v>
      </c>
      <c r="AA865" s="54">
        <f t="shared" si="703"/>
        <v>0</v>
      </c>
      <c r="AB865" s="55">
        <f t="shared" si="703"/>
        <v>0</v>
      </c>
      <c r="AC865" s="53"/>
      <c r="AD865" s="56"/>
      <c r="AE865" s="64"/>
      <c r="AF865" s="1114">
        <v>52.542700000000004</v>
      </c>
      <c r="AG865" s="1114">
        <v>52.542700000000004</v>
      </c>
      <c r="AH865" s="1115">
        <v>52.542700000000004</v>
      </c>
      <c r="AI865" s="1114">
        <v>52.542700000000004</v>
      </c>
      <c r="AJ865" s="1114">
        <v>52.542700000000004</v>
      </c>
      <c r="AK865" s="1114">
        <v>52.542700000000004</v>
      </c>
      <c r="AL865" s="1114">
        <v>52.542700000000004</v>
      </c>
      <c r="AM865" s="1114">
        <v>52.542700000000004</v>
      </c>
      <c r="AN865" s="1114">
        <v>52.542700000000004</v>
      </c>
      <c r="AO865" s="1114">
        <v>52.542700000000004</v>
      </c>
      <c r="AP865" s="1114">
        <v>52.542700000000004</v>
      </c>
      <c r="AQ865" s="1114">
        <v>52.542700000000004</v>
      </c>
      <c r="AR865" s="1114">
        <v>52.542700000000004</v>
      </c>
      <c r="AS865" s="1114">
        <v>52.542700000000004</v>
      </c>
      <c r="AT865" s="1114">
        <v>52.542700000000004</v>
      </c>
      <c r="AU865" s="1114">
        <v>52.542700000000004</v>
      </c>
      <c r="AV865" s="1114">
        <v>52.542700000000004</v>
      </c>
      <c r="AW865" s="1114">
        <v>52.542700000000004</v>
      </c>
      <c r="AX865" s="1114">
        <v>52.542700000000004</v>
      </c>
      <c r="AY865" s="1114">
        <v>52.542700000000004</v>
      </c>
      <c r="AZ865" s="1114">
        <v>52.542700000000004</v>
      </c>
      <c r="BA865" s="1114">
        <v>52.542700000000004</v>
      </c>
      <c r="BB865" s="1114">
        <v>52.542700000000004</v>
      </c>
      <c r="BC865" s="1114">
        <v>52.542700000000004</v>
      </c>
      <c r="BD865" s="1114">
        <v>52.542700000000004</v>
      </c>
      <c r="BE865" s="163"/>
      <c r="BF865" s="163"/>
      <c r="BG865" s="163"/>
      <c r="BH865" s="163"/>
      <c r="BI865" s="163"/>
      <c r="BJ865" s="163"/>
      <c r="BK865" s="163"/>
      <c r="BL865" s="163"/>
      <c r="BM865" s="163"/>
      <c r="BN865" s="163"/>
      <c r="BO865" s="163"/>
      <c r="BP865" s="163"/>
      <c r="BQ865" s="163"/>
      <c r="BR865" s="163"/>
      <c r="BS865" s="163"/>
      <c r="BT865" s="163"/>
      <c r="BU865" s="163"/>
      <c r="BV865" s="163"/>
      <c r="BW865" s="163"/>
      <c r="BX865" s="163"/>
      <c r="BY865" s="163"/>
      <c r="BZ865" s="163"/>
      <c r="CA865" s="163"/>
      <c r="CB865" s="163"/>
      <c r="CC865" s="163"/>
      <c r="CD865" s="175"/>
      <c r="CE865" s="175"/>
      <c r="CF865" s="175"/>
      <c r="CG865" s="175"/>
      <c r="CH865" s="175"/>
      <c r="CI865" s="175"/>
      <c r="CJ865" s="175"/>
      <c r="CK865" s="175"/>
      <c r="CL865" s="175"/>
      <c r="CM865" s="175"/>
      <c r="CN865" s="175"/>
      <c r="CO865" s="175"/>
      <c r="CP865" s="175"/>
      <c r="CQ865" s="175"/>
      <c r="CR865" s="175"/>
      <c r="CS865" s="175"/>
      <c r="CT865" s="175"/>
      <c r="CU865" s="175"/>
      <c r="CV865" s="175"/>
      <c r="CW865" s="175"/>
      <c r="CX865" s="175"/>
      <c r="CY865" s="175"/>
      <c r="CZ865" s="175"/>
      <c r="DA865" s="175"/>
      <c r="DB865" s="175"/>
      <c r="DC865" s="175"/>
      <c r="DD865" s="175"/>
      <c r="DE865" s="175"/>
      <c r="DF865" s="175"/>
      <c r="DG865" s="175"/>
      <c r="DH865" s="175"/>
      <c r="DI865" s="175"/>
      <c r="DJ865" s="175"/>
      <c r="DK865" s="175"/>
      <c r="DL865" s="175"/>
      <c r="DM865" s="175"/>
      <c r="DN865" s="175"/>
      <c r="DO865" s="175"/>
      <c r="DP865" s="175"/>
      <c r="DQ865" s="175"/>
      <c r="DR865" s="175"/>
      <c r="DS865" s="175"/>
      <c r="DT865" s="175"/>
      <c r="DU865" s="175"/>
      <c r="DV865" s="175"/>
      <c r="DW865" s="175"/>
      <c r="DX865" s="175"/>
      <c r="DY865" s="175"/>
      <c r="DZ865" s="175"/>
      <c r="EA865" s="175"/>
    </row>
    <row r="866" spans="1:131" s="1" customFormat="1" ht="10.5" customHeight="1" thickBot="1">
      <c r="A866" s="1299"/>
      <c r="B866" s="1404"/>
      <c r="C866" s="293"/>
      <c r="D866" s="254" t="s">
        <v>42</v>
      </c>
      <c r="E866" s="89" t="e">
        <f t="shared" ref="E866:AB866" si="704">E865/E864</f>
        <v>#DIV/0!</v>
      </c>
      <c r="F866" s="89" t="e">
        <f t="shared" si="704"/>
        <v>#DIV/0!</v>
      </c>
      <c r="G866" s="89" t="e">
        <f t="shared" si="704"/>
        <v>#DIV/0!</v>
      </c>
      <c r="H866" s="320" t="e">
        <f t="shared" si="704"/>
        <v>#DIV/0!</v>
      </c>
      <c r="I866" s="89" t="e">
        <f t="shared" si="704"/>
        <v>#DIV/0!</v>
      </c>
      <c r="J866" s="89" t="e">
        <f t="shared" si="704"/>
        <v>#DIV/0!</v>
      </c>
      <c r="K866" s="89" t="e">
        <f t="shared" si="704"/>
        <v>#DIV/0!</v>
      </c>
      <c r="L866" s="89" t="e">
        <f t="shared" si="704"/>
        <v>#DIV/0!</v>
      </c>
      <c r="M866" s="89" t="e">
        <f t="shared" si="704"/>
        <v>#DIV/0!</v>
      </c>
      <c r="N866" s="320" t="e">
        <f t="shared" si="704"/>
        <v>#DIV/0!</v>
      </c>
      <c r="O866" s="89" t="e">
        <f t="shared" si="704"/>
        <v>#DIV/0!</v>
      </c>
      <c r="P866" s="89" t="e">
        <f t="shared" si="704"/>
        <v>#DIV/0!</v>
      </c>
      <c r="Q866" s="89" t="e">
        <f t="shared" si="704"/>
        <v>#DIV/0!</v>
      </c>
      <c r="R866" s="89" t="e">
        <f t="shared" si="704"/>
        <v>#DIV/0!</v>
      </c>
      <c r="S866" s="89" t="e">
        <f t="shared" si="704"/>
        <v>#DIV/0!</v>
      </c>
      <c r="T866" s="89" t="e">
        <f t="shared" si="704"/>
        <v>#DIV/0!</v>
      </c>
      <c r="U866" s="89" t="e">
        <f t="shared" si="704"/>
        <v>#DIV/0!</v>
      </c>
      <c r="V866" s="89" t="e">
        <f t="shared" si="704"/>
        <v>#DIV/0!</v>
      </c>
      <c r="W866" s="89" t="e">
        <f t="shared" si="704"/>
        <v>#DIV/0!</v>
      </c>
      <c r="X866" s="89" t="e">
        <f t="shared" si="704"/>
        <v>#DIV/0!</v>
      </c>
      <c r="Y866" s="320" t="e">
        <f t="shared" si="704"/>
        <v>#DIV/0!</v>
      </c>
      <c r="Z866" s="89" t="e">
        <f t="shared" si="704"/>
        <v>#DIV/0!</v>
      </c>
      <c r="AA866" s="89" t="e">
        <f t="shared" si="704"/>
        <v>#DIV/0!</v>
      </c>
      <c r="AB866" s="90" t="e">
        <f t="shared" si="704"/>
        <v>#DIV/0!</v>
      </c>
      <c r="AC866" s="241"/>
      <c r="AD866" s="242"/>
      <c r="AE866" s="243"/>
      <c r="AF866" s="280"/>
      <c r="AG866" s="280"/>
      <c r="AH866" s="280"/>
      <c r="AI866" s="280"/>
      <c r="AJ866" s="280"/>
      <c r="AK866" s="280"/>
      <c r="AL866" s="280"/>
      <c r="AM866" s="280"/>
      <c r="AN866" s="280"/>
      <c r="AO866" s="280"/>
      <c r="AP866" s="280"/>
      <c r="AQ866" s="280"/>
      <c r="AR866" s="280"/>
      <c r="AS866" s="280"/>
      <c r="AT866" s="280"/>
      <c r="AU866" s="280"/>
      <c r="AV866" s="280"/>
      <c r="AW866" s="280"/>
      <c r="AX866" s="280"/>
      <c r="AY866" s="280"/>
      <c r="AZ866" s="280"/>
      <c r="BA866" s="280"/>
      <c r="BB866" s="280"/>
      <c r="BC866" s="280"/>
      <c r="BD866" s="280"/>
      <c r="BE866" s="163"/>
      <c r="BF866" s="163"/>
      <c r="BG866" s="163"/>
      <c r="BH866" s="163"/>
      <c r="BI866" s="163"/>
      <c r="BJ866" s="163"/>
      <c r="BK866" s="163"/>
      <c r="BL866" s="163"/>
      <c r="BM866" s="163"/>
      <c r="BN866" s="163"/>
      <c r="BO866" s="163"/>
      <c r="BP866" s="163"/>
      <c r="BQ866" s="163"/>
      <c r="BR866" s="163"/>
      <c r="BS866" s="163"/>
      <c r="BT866" s="163"/>
      <c r="BU866" s="163"/>
      <c r="BV866" s="163"/>
      <c r="BW866" s="163"/>
      <c r="BX866" s="163"/>
      <c r="BY866" s="163"/>
      <c r="BZ866" s="163"/>
      <c r="CA866" s="163"/>
      <c r="CB866" s="163"/>
      <c r="CC866" s="163"/>
      <c r="CD866" s="175"/>
      <c r="CE866" s="175"/>
      <c r="CF866" s="175"/>
      <c r="CG866" s="175"/>
      <c r="CH866" s="175"/>
      <c r="CI866" s="175"/>
      <c r="CJ866" s="175"/>
      <c r="CK866" s="175"/>
      <c r="CL866" s="175"/>
      <c r="CM866" s="175"/>
      <c r="CN866" s="175"/>
      <c r="CO866" s="175"/>
      <c r="CP866" s="175"/>
      <c r="CQ866" s="175"/>
      <c r="CR866" s="175"/>
      <c r="CS866" s="175"/>
      <c r="CT866" s="175"/>
      <c r="CU866" s="175"/>
      <c r="CV866" s="175"/>
      <c r="CW866" s="175"/>
      <c r="CX866" s="175"/>
      <c r="CY866" s="175"/>
      <c r="CZ866" s="175"/>
      <c r="DA866" s="175"/>
      <c r="DB866" s="175"/>
      <c r="DC866" s="175"/>
      <c r="DD866" s="175"/>
      <c r="DE866" s="175"/>
      <c r="DF866" s="175"/>
      <c r="DG866" s="175"/>
      <c r="DH866" s="175"/>
      <c r="DI866" s="175"/>
      <c r="DJ866" s="175"/>
      <c r="DK866" s="175"/>
      <c r="DL866" s="175"/>
      <c r="DM866" s="175"/>
      <c r="DN866" s="175"/>
      <c r="DO866" s="175"/>
      <c r="DP866" s="175"/>
      <c r="DQ866" s="175"/>
      <c r="DR866" s="175"/>
      <c r="DS866" s="175"/>
      <c r="DT866" s="175"/>
      <c r="DU866" s="175"/>
      <c r="DV866" s="175"/>
      <c r="DW866" s="175"/>
      <c r="DX866" s="175"/>
      <c r="DY866" s="175"/>
      <c r="DZ866" s="175"/>
      <c r="EA866" s="175"/>
    </row>
    <row r="867" spans="1:131" s="1" customFormat="1" ht="10.5" customHeight="1">
      <c r="A867" s="1361" t="s">
        <v>67</v>
      </c>
      <c r="B867" s="1459" t="s">
        <v>519</v>
      </c>
      <c r="C867" s="1283"/>
      <c r="D867" s="1288"/>
      <c r="E867" s="85"/>
      <c r="F867" s="82"/>
      <c r="G867" s="82"/>
      <c r="H867" s="318"/>
      <c r="I867" s="82"/>
      <c r="J867" s="82"/>
      <c r="K867" s="82"/>
      <c r="L867" s="82"/>
      <c r="M867" s="82"/>
      <c r="N867" s="318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318"/>
      <c r="Z867" s="82"/>
      <c r="AA867" s="82"/>
      <c r="AB867" s="83"/>
      <c r="AC867" s="244"/>
      <c r="AD867" s="245"/>
      <c r="AE867" s="246"/>
      <c r="AF867" s="280"/>
      <c r="AG867" s="280"/>
      <c r="AH867" s="280"/>
      <c r="AI867" s="280"/>
      <c r="AJ867" s="280"/>
      <c r="AK867" s="280"/>
      <c r="AL867" s="280"/>
      <c r="AM867" s="280"/>
      <c r="AN867" s="280"/>
      <c r="AO867" s="280"/>
      <c r="AP867" s="280"/>
      <c r="AQ867" s="280"/>
      <c r="AR867" s="280"/>
      <c r="AS867" s="280"/>
      <c r="AT867" s="280"/>
      <c r="AU867" s="280"/>
      <c r="AV867" s="280"/>
      <c r="AW867" s="280"/>
      <c r="AX867" s="280"/>
      <c r="AY867" s="280"/>
      <c r="AZ867" s="280"/>
      <c r="BA867" s="280"/>
      <c r="BB867" s="280"/>
      <c r="BC867" s="280"/>
      <c r="BD867" s="280"/>
      <c r="BE867" s="1286"/>
      <c r="BF867" s="1286"/>
      <c r="BG867" s="1286"/>
      <c r="BH867" s="1286"/>
      <c r="BI867" s="1286"/>
      <c r="BJ867" s="1286"/>
      <c r="BK867" s="1286"/>
      <c r="BL867" s="1286"/>
      <c r="BM867" s="1286"/>
      <c r="BN867" s="1286"/>
      <c r="BO867" s="1286"/>
      <c r="BP867" s="1286"/>
      <c r="BQ867" s="1286"/>
      <c r="BR867" s="1286"/>
      <c r="BS867" s="1286"/>
      <c r="BT867" s="1286"/>
      <c r="BU867" s="1286"/>
      <c r="BV867" s="1286"/>
      <c r="BW867" s="1286"/>
      <c r="BX867" s="1286"/>
      <c r="BY867" s="1286"/>
      <c r="BZ867" s="1286"/>
      <c r="CA867" s="1286"/>
      <c r="CB867" s="1286"/>
      <c r="CC867" s="1286"/>
      <c r="CD867" s="175"/>
      <c r="CE867" s="175"/>
      <c r="CF867" s="175"/>
      <c r="CG867" s="175"/>
      <c r="CH867" s="175"/>
      <c r="CI867" s="175"/>
      <c r="CJ867" s="175"/>
      <c r="CK867" s="175"/>
      <c r="CL867" s="175"/>
      <c r="CM867" s="175"/>
      <c r="CN867" s="175"/>
      <c r="CO867" s="175"/>
      <c r="CP867" s="175"/>
      <c r="CQ867" s="175"/>
      <c r="CR867" s="175"/>
      <c r="CS867" s="175"/>
      <c r="CT867" s="175"/>
      <c r="CU867" s="175"/>
      <c r="CV867" s="175"/>
      <c r="CW867" s="175"/>
      <c r="CX867" s="175"/>
      <c r="CY867" s="175"/>
      <c r="CZ867" s="175"/>
      <c r="DA867" s="175"/>
      <c r="DB867" s="175"/>
      <c r="DC867" s="175"/>
      <c r="DD867" s="175"/>
      <c r="DE867" s="175"/>
      <c r="DF867" s="175"/>
      <c r="DG867" s="175"/>
      <c r="DH867" s="175"/>
      <c r="DI867" s="175"/>
      <c r="DJ867" s="175"/>
      <c r="DK867" s="175"/>
      <c r="DL867" s="175"/>
      <c r="DM867" s="175"/>
      <c r="DN867" s="175"/>
      <c r="DO867" s="175"/>
      <c r="DP867" s="175"/>
      <c r="DQ867" s="175"/>
      <c r="DR867" s="175"/>
      <c r="DS867" s="175"/>
      <c r="DT867" s="175"/>
      <c r="DU867" s="175"/>
      <c r="DV867" s="175"/>
      <c r="DW867" s="175"/>
      <c r="DX867" s="175"/>
      <c r="DY867" s="175"/>
      <c r="DZ867" s="175"/>
      <c r="EA867" s="175"/>
    </row>
    <row r="868" spans="1:131" s="1" customFormat="1" ht="10.5" customHeight="1">
      <c r="A868" s="1410"/>
      <c r="B868" s="1426"/>
      <c r="C868" s="1282" t="s">
        <v>996</v>
      </c>
      <c r="D868" s="144" t="s">
        <v>34</v>
      </c>
      <c r="E868" s="93" t="s">
        <v>997</v>
      </c>
      <c r="F868" s="93"/>
      <c r="G868" s="93"/>
      <c r="H868" s="323"/>
      <c r="I868" s="93"/>
      <c r="J868" s="93"/>
      <c r="K868" s="93"/>
      <c r="L868" s="93"/>
      <c r="M868" s="93"/>
      <c r="N868" s="32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323"/>
      <c r="Z868" s="93"/>
      <c r="AA868" s="93"/>
      <c r="AB868" s="94"/>
      <c r="AC868" s="159"/>
      <c r="AD868" s="100"/>
      <c r="AE868" s="64"/>
      <c r="AF868" s="280"/>
      <c r="AG868" s="280"/>
      <c r="AH868" s="280"/>
      <c r="AI868" s="280"/>
      <c r="AJ868" s="280"/>
      <c r="AK868" s="280"/>
      <c r="AL868" s="280"/>
      <c r="AM868" s="280"/>
      <c r="AN868" s="280"/>
      <c r="AO868" s="280"/>
      <c r="AP868" s="280"/>
      <c r="AQ868" s="280"/>
      <c r="AR868" s="280"/>
      <c r="AS868" s="280"/>
      <c r="AT868" s="280"/>
      <c r="AU868" s="280"/>
      <c r="AV868" s="280"/>
      <c r="AW868" s="280"/>
      <c r="AX868" s="280"/>
      <c r="AY868" s="280"/>
      <c r="AZ868" s="280"/>
      <c r="BA868" s="280"/>
      <c r="BB868" s="280"/>
      <c r="BC868" s="280"/>
      <c r="BD868" s="280"/>
      <c r="BE868" s="163"/>
      <c r="BF868" s="163"/>
      <c r="BG868" s="163"/>
      <c r="BH868" s="163"/>
      <c r="BI868" s="163"/>
      <c r="BJ868" s="163"/>
      <c r="BK868" s="163"/>
      <c r="BL868" s="163"/>
      <c r="BM868" s="163"/>
      <c r="BN868" s="163"/>
      <c r="BO868" s="163"/>
      <c r="BP868" s="163"/>
      <c r="BQ868" s="163"/>
      <c r="BR868" s="163"/>
      <c r="BS868" s="163"/>
      <c r="BT868" s="163"/>
      <c r="BU868" s="163"/>
      <c r="BV868" s="163"/>
      <c r="BW868" s="163"/>
      <c r="BX868" s="163"/>
      <c r="BY868" s="163"/>
      <c r="BZ868" s="163"/>
      <c r="CA868" s="163"/>
      <c r="CB868" s="163"/>
      <c r="CC868" s="163"/>
      <c r="CD868" s="175"/>
      <c r="CE868" s="175"/>
      <c r="CF868" s="175"/>
      <c r="CG868" s="175"/>
      <c r="CH868" s="175"/>
      <c r="CI868" s="175"/>
      <c r="CJ868" s="175"/>
      <c r="CK868" s="175"/>
      <c r="CL868" s="175"/>
      <c r="CM868" s="175"/>
      <c r="CN868" s="175"/>
      <c r="CO868" s="175"/>
      <c r="CP868" s="175"/>
      <c r="CQ868" s="175"/>
      <c r="CR868" s="175"/>
      <c r="CS868" s="175"/>
      <c r="CT868" s="175"/>
      <c r="CU868" s="175"/>
      <c r="CV868" s="175"/>
      <c r="CW868" s="175"/>
      <c r="CX868" s="175"/>
      <c r="CY868" s="175"/>
      <c r="CZ868" s="175"/>
      <c r="DA868" s="175"/>
      <c r="DB868" s="175"/>
      <c r="DC868" s="175"/>
      <c r="DD868" s="175"/>
      <c r="DE868" s="175"/>
      <c r="DF868" s="175"/>
      <c r="DG868" s="175"/>
      <c r="DH868" s="175"/>
      <c r="DI868" s="175"/>
      <c r="DJ868" s="175"/>
      <c r="DK868" s="175"/>
      <c r="DL868" s="175"/>
      <c r="DM868" s="175"/>
      <c r="DN868" s="175"/>
      <c r="DO868" s="175"/>
      <c r="DP868" s="175"/>
      <c r="DQ868" s="175"/>
      <c r="DR868" s="175"/>
      <c r="DS868" s="175"/>
      <c r="DT868" s="175"/>
      <c r="DU868" s="175"/>
      <c r="DV868" s="175"/>
      <c r="DW868" s="175"/>
      <c r="DX868" s="175"/>
      <c r="DY868" s="175"/>
      <c r="DZ868" s="175"/>
      <c r="EA868" s="175"/>
    </row>
    <row r="869" spans="1:131" s="1" customFormat="1" ht="10.5" customHeight="1">
      <c r="A869" s="1370"/>
      <c r="B869" s="1460"/>
      <c r="C869" s="1282" t="s">
        <v>123</v>
      </c>
      <c r="D869" s="144" t="s">
        <v>126</v>
      </c>
      <c r="E869" s="54">
        <f>ROUND((AG869-AF869)*$AE869,2)</f>
        <v>0</v>
      </c>
      <c r="F869" s="54">
        <f t="shared" ref="F869:M869" si="705">ROUND((AH869-AG869)*$AE869,2)</f>
        <v>0</v>
      </c>
      <c r="G869" s="54">
        <f t="shared" si="705"/>
        <v>0</v>
      </c>
      <c r="H869" s="311">
        <f t="shared" si="705"/>
        <v>0</v>
      </c>
      <c r="I869" s="54">
        <f t="shared" si="705"/>
        <v>0</v>
      </c>
      <c r="J869" s="54">
        <f t="shared" si="705"/>
        <v>0</v>
      </c>
      <c r="K869" s="54">
        <f t="shared" si="705"/>
        <v>0</v>
      </c>
      <c r="L869" s="54">
        <f t="shared" si="705"/>
        <v>0</v>
      </c>
      <c r="M869" s="54">
        <f t="shared" si="705"/>
        <v>0</v>
      </c>
      <c r="N869" s="311">
        <f>ROUND((AP869-AO869)*$AE869,2)</f>
        <v>0</v>
      </c>
      <c r="O869" s="54">
        <f t="shared" ref="O869:AB869" si="706">ROUND((AQ869-AP869)*$AE869,2)</f>
        <v>0</v>
      </c>
      <c r="P869" s="54">
        <f t="shared" si="706"/>
        <v>0</v>
      </c>
      <c r="Q869" s="54">
        <f t="shared" si="706"/>
        <v>0</v>
      </c>
      <c r="R869" s="54">
        <f t="shared" si="706"/>
        <v>0</v>
      </c>
      <c r="S869" s="54">
        <f t="shared" si="706"/>
        <v>0</v>
      </c>
      <c r="T869" s="54">
        <f t="shared" si="706"/>
        <v>0</v>
      </c>
      <c r="U869" s="54">
        <f t="shared" si="706"/>
        <v>0</v>
      </c>
      <c r="V869" s="54">
        <f t="shared" si="706"/>
        <v>0</v>
      </c>
      <c r="W869" s="54">
        <f t="shared" si="706"/>
        <v>0</v>
      </c>
      <c r="X869" s="54">
        <f t="shared" si="706"/>
        <v>0</v>
      </c>
      <c r="Y869" s="311">
        <f t="shared" si="706"/>
        <v>0</v>
      </c>
      <c r="Z869" s="54">
        <f t="shared" si="706"/>
        <v>0</v>
      </c>
      <c r="AA869" s="54">
        <f t="shared" si="706"/>
        <v>0</v>
      </c>
      <c r="AB869" s="55">
        <f t="shared" si="706"/>
        <v>0</v>
      </c>
      <c r="AC869" s="53">
        <f>(BD869-AF869)*AE869</f>
        <v>0</v>
      </c>
      <c r="AD869" s="56">
        <f>(BD870-AF870)*AE869</f>
        <v>0</v>
      </c>
      <c r="AE869" s="64">
        <v>4.8</v>
      </c>
      <c r="AF869" s="280"/>
      <c r="AG869" s="280"/>
      <c r="AH869" s="280"/>
      <c r="AI869" s="280"/>
      <c r="AJ869" s="280"/>
      <c r="AK869" s="280"/>
      <c r="AL869" s="280"/>
      <c r="AM869" s="280"/>
      <c r="AN869" s="280"/>
      <c r="AO869" s="280"/>
      <c r="AP869" s="280"/>
      <c r="AQ869" s="280"/>
      <c r="AR869" s="280"/>
      <c r="AS869" s="280"/>
      <c r="AT869" s="280"/>
      <c r="AU869" s="280"/>
      <c r="AV869" s="280"/>
      <c r="AW869" s="280"/>
      <c r="AX869" s="280"/>
      <c r="AY869" s="280"/>
      <c r="AZ869" s="280"/>
      <c r="BA869" s="280"/>
      <c r="BB869" s="280"/>
      <c r="BC869" s="280"/>
      <c r="BD869" s="280"/>
      <c r="BE869" s="506"/>
      <c r="BF869" s="163"/>
      <c r="BG869" s="163"/>
      <c r="BH869" s="163"/>
      <c r="BI869" s="163"/>
      <c r="BJ869" s="163"/>
      <c r="BK869" s="163"/>
      <c r="BL869" s="163"/>
      <c r="BM869" s="163"/>
      <c r="BN869" s="163"/>
      <c r="BO869" s="163"/>
      <c r="BP869" s="163"/>
      <c r="BQ869" s="163"/>
      <c r="BR869" s="163"/>
      <c r="BS869" s="163"/>
      <c r="BT869" s="163"/>
      <c r="BU869" s="163"/>
      <c r="BV869" s="163"/>
      <c r="BW869" s="163"/>
      <c r="BX869" s="163"/>
      <c r="BY869" s="163"/>
      <c r="BZ869" s="163"/>
      <c r="CA869" s="163"/>
      <c r="CB869" s="163"/>
      <c r="CC869" s="163"/>
      <c r="CD869" s="175"/>
      <c r="CE869" s="175"/>
      <c r="CF869" s="175"/>
      <c r="CG869" s="175"/>
      <c r="CH869" s="175"/>
      <c r="CI869" s="175"/>
      <c r="CJ869" s="175"/>
      <c r="CK869" s="175"/>
      <c r="CL869" s="175"/>
      <c r="CM869" s="175"/>
      <c r="CN869" s="175"/>
      <c r="CO869" s="175"/>
      <c r="CP869" s="175"/>
      <c r="CQ869" s="175"/>
      <c r="CR869" s="175"/>
      <c r="CS869" s="175"/>
      <c r="CT869" s="175"/>
      <c r="CU869" s="175"/>
      <c r="CV869" s="175"/>
      <c r="CW869" s="175"/>
      <c r="CX869" s="175"/>
      <c r="CY869" s="175"/>
      <c r="CZ869" s="175"/>
      <c r="DA869" s="175"/>
      <c r="DB869" s="175"/>
      <c r="DC869" s="175"/>
      <c r="DD869" s="175"/>
      <c r="DE869" s="175"/>
      <c r="DF869" s="175"/>
      <c r="DG869" s="175"/>
      <c r="DH869" s="175"/>
      <c r="DI869" s="175"/>
      <c r="DJ869" s="175"/>
      <c r="DK869" s="175"/>
      <c r="DL869" s="175"/>
      <c r="DM869" s="175"/>
      <c r="DN869" s="175"/>
      <c r="DO869" s="175"/>
      <c r="DP869" s="175"/>
      <c r="DQ869" s="175"/>
      <c r="DR869" s="175"/>
      <c r="DS869" s="175"/>
      <c r="DT869" s="175"/>
      <c r="DU869" s="175"/>
      <c r="DV869" s="175"/>
      <c r="DW869" s="175"/>
      <c r="DX869" s="175"/>
      <c r="DY869" s="175"/>
      <c r="DZ869" s="175"/>
      <c r="EA869" s="175"/>
    </row>
    <row r="870" spans="1:131" s="1" customFormat="1" ht="10.5" customHeight="1">
      <c r="A870" s="1417"/>
      <c r="B870" s="1427"/>
      <c r="C870" s="1282" t="s">
        <v>123</v>
      </c>
      <c r="D870" s="144" t="s">
        <v>127</v>
      </c>
      <c r="E870" s="54">
        <f>ROUND((AG870-AF870)*$AE869,2)</f>
        <v>0</v>
      </c>
      <c r="F870" s="54">
        <f t="shared" ref="F870:L870" si="707">ROUND((AH870-AG870)*$AE869,2)</f>
        <v>0</v>
      </c>
      <c r="G870" s="54">
        <f t="shared" si="707"/>
        <v>0</v>
      </c>
      <c r="H870" s="311">
        <f t="shared" si="707"/>
        <v>0</v>
      </c>
      <c r="I870" s="54">
        <f t="shared" si="707"/>
        <v>0</v>
      </c>
      <c r="J870" s="54">
        <f t="shared" si="707"/>
        <v>0</v>
      </c>
      <c r="K870" s="54">
        <f t="shared" si="707"/>
        <v>0</v>
      </c>
      <c r="L870" s="54">
        <f t="shared" si="707"/>
        <v>0</v>
      </c>
      <c r="M870" s="54">
        <f>ROUND((AO870-AN870)*$AE869,2)</f>
        <v>0</v>
      </c>
      <c r="N870" s="311">
        <f>ROUND((AP870-AO870)*$AE869,2)</f>
        <v>0</v>
      </c>
      <c r="O870" s="54">
        <f t="shared" ref="O870:AB870" si="708">ROUND((AQ870-AP870)*$AE869,2)</f>
        <v>0</v>
      </c>
      <c r="P870" s="54">
        <f t="shared" si="708"/>
        <v>0</v>
      </c>
      <c r="Q870" s="54">
        <f t="shared" si="708"/>
        <v>0</v>
      </c>
      <c r="R870" s="54">
        <f t="shared" si="708"/>
        <v>0</v>
      </c>
      <c r="S870" s="54">
        <f t="shared" si="708"/>
        <v>0</v>
      </c>
      <c r="T870" s="54">
        <f t="shared" si="708"/>
        <v>0</v>
      </c>
      <c r="U870" s="54">
        <f t="shared" si="708"/>
        <v>0</v>
      </c>
      <c r="V870" s="54">
        <f t="shared" si="708"/>
        <v>0</v>
      </c>
      <c r="W870" s="54">
        <f t="shared" si="708"/>
        <v>0</v>
      </c>
      <c r="X870" s="54">
        <f t="shared" si="708"/>
        <v>0</v>
      </c>
      <c r="Y870" s="311">
        <f t="shared" si="708"/>
        <v>0</v>
      </c>
      <c r="Z870" s="54">
        <f t="shared" si="708"/>
        <v>0</v>
      </c>
      <c r="AA870" s="54">
        <f t="shared" si="708"/>
        <v>0</v>
      </c>
      <c r="AB870" s="55">
        <f t="shared" si="708"/>
        <v>0</v>
      </c>
      <c r="AC870" s="53"/>
      <c r="AD870" s="56"/>
      <c r="AE870" s="64"/>
      <c r="AF870" s="281"/>
      <c r="AG870" s="281"/>
      <c r="AH870" s="281"/>
      <c r="AI870" s="281"/>
      <c r="AJ870" s="281"/>
      <c r="AK870" s="281"/>
      <c r="AL870" s="281"/>
      <c r="AM870" s="281"/>
      <c r="AN870" s="281"/>
      <c r="AO870" s="281"/>
      <c r="AP870" s="281"/>
      <c r="AQ870" s="281"/>
      <c r="AR870" s="281"/>
      <c r="AS870" s="281"/>
      <c r="AT870" s="281"/>
      <c r="AU870" s="281"/>
      <c r="AV870" s="281"/>
      <c r="AW870" s="281"/>
      <c r="AX870" s="281"/>
      <c r="AY870" s="281"/>
      <c r="AZ870" s="281"/>
      <c r="BA870" s="281"/>
      <c r="BB870" s="281"/>
      <c r="BC870" s="281"/>
      <c r="BD870" s="281"/>
      <c r="BE870" s="281"/>
      <c r="BF870" s="365"/>
      <c r="BG870" s="365"/>
      <c r="BH870" s="365"/>
      <c r="BI870" s="365"/>
      <c r="BJ870" s="365"/>
      <c r="BK870" s="365"/>
      <c r="BL870" s="365"/>
      <c r="BM870" s="365"/>
      <c r="BN870" s="365"/>
      <c r="BO870" s="365"/>
      <c r="BP870" s="365"/>
      <c r="BQ870" s="365"/>
      <c r="BR870" s="365"/>
      <c r="BS870" s="365"/>
      <c r="BT870" s="365"/>
      <c r="BU870" s="365"/>
      <c r="BV870" s="365"/>
      <c r="BW870" s="365"/>
      <c r="BX870" s="365"/>
      <c r="BY870" s="365"/>
      <c r="BZ870" s="365"/>
      <c r="CA870" s="365"/>
      <c r="CB870" s="365"/>
      <c r="CC870" s="365"/>
      <c r="CD870" s="175"/>
      <c r="CE870" s="175"/>
      <c r="CF870" s="175"/>
      <c r="CG870" s="175"/>
      <c r="CH870" s="175"/>
      <c r="CI870" s="175"/>
      <c r="CJ870" s="175"/>
      <c r="CK870" s="175"/>
      <c r="CL870" s="175"/>
      <c r="CM870" s="175"/>
      <c r="CN870" s="175"/>
      <c r="CO870" s="175"/>
      <c r="CP870" s="175"/>
      <c r="CQ870" s="175"/>
      <c r="CR870" s="175"/>
      <c r="CS870" s="175"/>
      <c r="CT870" s="175"/>
      <c r="CU870" s="175"/>
      <c r="CV870" s="175"/>
      <c r="CW870" s="175"/>
      <c r="CX870" s="175"/>
      <c r="CY870" s="175"/>
      <c r="CZ870" s="175"/>
      <c r="DA870" s="175"/>
      <c r="DB870" s="175"/>
      <c r="DC870" s="175"/>
      <c r="DD870" s="175"/>
      <c r="DE870" s="175"/>
      <c r="DF870" s="175"/>
      <c r="DG870" s="175"/>
      <c r="DH870" s="175"/>
      <c r="DI870" s="175"/>
      <c r="DJ870" s="175"/>
      <c r="DK870" s="175"/>
      <c r="DL870" s="175"/>
      <c r="DM870" s="175"/>
      <c r="DN870" s="175"/>
      <c r="DO870" s="175"/>
      <c r="DP870" s="175"/>
      <c r="DQ870" s="175"/>
      <c r="DR870" s="175"/>
      <c r="DS870" s="175"/>
      <c r="DT870" s="175"/>
      <c r="DU870" s="175"/>
      <c r="DV870" s="175"/>
      <c r="DW870" s="175"/>
      <c r="DX870" s="175"/>
      <c r="DY870" s="175"/>
      <c r="DZ870" s="175"/>
      <c r="EA870" s="175"/>
    </row>
    <row r="871" spans="1:131" s="1" customFormat="1" ht="10.5" customHeight="1" thickBot="1">
      <c r="A871" s="1371"/>
      <c r="B871" s="1461"/>
      <c r="C871" s="293"/>
      <c r="D871" s="254" t="s">
        <v>42</v>
      </c>
      <c r="E871" s="154"/>
      <c r="F871" s="154"/>
      <c r="G871" s="154"/>
      <c r="H871" s="335"/>
      <c r="I871" s="154"/>
      <c r="J871" s="154"/>
      <c r="K871" s="154"/>
      <c r="L871" s="154"/>
      <c r="M871" s="154"/>
      <c r="N871" s="335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335"/>
      <c r="Z871" s="154"/>
      <c r="AA871" s="154"/>
      <c r="AB871" s="155"/>
      <c r="AC871" s="241"/>
      <c r="AD871" s="242"/>
      <c r="AE871" s="243"/>
      <c r="AF871" s="281"/>
      <c r="AG871" s="281"/>
      <c r="AH871" s="281"/>
      <c r="AI871" s="281"/>
      <c r="AJ871" s="281"/>
      <c r="AK871" s="281"/>
      <c r="AL871" s="281"/>
      <c r="AM871" s="281"/>
      <c r="AN871" s="281"/>
      <c r="AO871" s="281"/>
      <c r="AP871" s="281"/>
      <c r="AQ871" s="281"/>
      <c r="AR871" s="281"/>
      <c r="AS871" s="281"/>
      <c r="AT871" s="281"/>
      <c r="AU871" s="281"/>
      <c r="AV871" s="281"/>
      <c r="AW871" s="281"/>
      <c r="AX871" s="281"/>
      <c r="AY871" s="281"/>
      <c r="AZ871" s="281"/>
      <c r="BA871" s="281"/>
      <c r="BB871" s="281"/>
      <c r="BC871" s="281"/>
      <c r="BD871" s="281"/>
      <c r="BE871" s="365"/>
      <c r="BF871" s="365"/>
      <c r="BG871" s="365"/>
      <c r="BH871" s="365"/>
      <c r="BI871" s="365"/>
      <c r="BJ871" s="365"/>
      <c r="BK871" s="365"/>
      <c r="BL871" s="365"/>
      <c r="BM871" s="365"/>
      <c r="BN871" s="365"/>
      <c r="BO871" s="365"/>
      <c r="BP871" s="365"/>
      <c r="BQ871" s="365"/>
      <c r="BR871" s="365"/>
      <c r="BS871" s="365"/>
      <c r="BT871" s="365"/>
      <c r="BU871" s="365"/>
      <c r="BV871" s="365"/>
      <c r="BW871" s="365"/>
      <c r="BX871" s="365"/>
      <c r="BY871" s="365"/>
      <c r="BZ871" s="365"/>
      <c r="CA871" s="365"/>
      <c r="CB871" s="365"/>
      <c r="CC871" s="365"/>
      <c r="CD871" s="175"/>
      <c r="CE871" s="175"/>
      <c r="CF871" s="175"/>
      <c r="CG871" s="175"/>
      <c r="CH871" s="175"/>
      <c r="CI871" s="175"/>
      <c r="CJ871" s="175"/>
      <c r="CK871" s="175"/>
      <c r="CL871" s="175"/>
      <c r="CM871" s="175"/>
      <c r="CN871" s="175"/>
      <c r="CO871" s="175"/>
      <c r="CP871" s="175"/>
      <c r="CQ871" s="175"/>
      <c r="CR871" s="175"/>
      <c r="CS871" s="175"/>
      <c r="CT871" s="175"/>
      <c r="CU871" s="175"/>
      <c r="CV871" s="175"/>
      <c r="CW871" s="175"/>
      <c r="CX871" s="175"/>
      <c r="CY871" s="175"/>
      <c r="CZ871" s="175"/>
      <c r="DA871" s="175"/>
      <c r="DB871" s="175"/>
      <c r="DC871" s="175"/>
      <c r="DD871" s="175"/>
      <c r="DE871" s="175"/>
      <c r="DF871" s="175"/>
      <c r="DG871" s="175"/>
      <c r="DH871" s="175"/>
      <c r="DI871" s="175"/>
      <c r="DJ871" s="175"/>
      <c r="DK871" s="175"/>
      <c r="DL871" s="175"/>
      <c r="DM871" s="175"/>
      <c r="DN871" s="175"/>
      <c r="DO871" s="175"/>
      <c r="DP871" s="175"/>
      <c r="DQ871" s="175"/>
      <c r="DR871" s="175"/>
      <c r="DS871" s="175"/>
      <c r="DT871" s="175"/>
      <c r="DU871" s="175"/>
      <c r="DV871" s="175"/>
      <c r="DW871" s="175"/>
      <c r="DX871" s="175"/>
      <c r="DY871" s="175"/>
      <c r="DZ871" s="175"/>
      <c r="EA871" s="175"/>
    </row>
    <row r="872" spans="1:131" s="1" customFormat="1" ht="10.5" customHeight="1">
      <c r="A872" s="1361" t="s">
        <v>81</v>
      </c>
      <c r="B872" s="1459" t="s">
        <v>507</v>
      </c>
      <c r="C872" s="1283"/>
      <c r="D872" s="1288"/>
      <c r="E872" s="85"/>
      <c r="F872" s="82"/>
      <c r="G872" s="82"/>
      <c r="H872" s="318"/>
      <c r="I872" s="82"/>
      <c r="J872" s="82"/>
      <c r="K872" s="82"/>
      <c r="L872" s="82"/>
      <c r="M872" s="82"/>
      <c r="N872" s="318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318"/>
      <c r="Z872" s="82"/>
      <c r="AA872" s="82"/>
      <c r="AB872" s="83"/>
      <c r="AC872" s="244"/>
      <c r="AD872" s="245"/>
      <c r="AE872" s="246"/>
      <c r="AF872" s="280"/>
      <c r="AG872" s="280"/>
      <c r="AH872" s="280"/>
      <c r="AI872" s="280"/>
      <c r="AJ872" s="280"/>
      <c r="AK872" s="280"/>
      <c r="AL872" s="280"/>
      <c r="AM872" s="280"/>
      <c r="AN872" s="280"/>
      <c r="AO872" s="280"/>
      <c r="AP872" s="280"/>
      <c r="AQ872" s="280"/>
      <c r="AR872" s="280"/>
      <c r="AS872" s="280"/>
      <c r="AT872" s="280"/>
      <c r="AU872" s="280"/>
      <c r="AV872" s="280"/>
      <c r="AW872" s="280"/>
      <c r="AX872" s="280"/>
      <c r="AY872" s="280"/>
      <c r="AZ872" s="280"/>
      <c r="BA872" s="280"/>
      <c r="BB872" s="280"/>
      <c r="BC872" s="280"/>
      <c r="BD872" s="280"/>
      <c r="BE872" s="1286"/>
      <c r="BF872" s="1286"/>
      <c r="BG872" s="1286"/>
      <c r="BH872" s="1286"/>
      <c r="BI872" s="1286"/>
      <c r="BJ872" s="1286"/>
      <c r="BK872" s="1286"/>
      <c r="BL872" s="1286"/>
      <c r="BM872" s="1286"/>
      <c r="BN872" s="1286"/>
      <c r="BO872" s="1286"/>
      <c r="BP872" s="1286"/>
      <c r="BQ872" s="1286"/>
      <c r="BR872" s="1286"/>
      <c r="BS872" s="1286"/>
      <c r="BT872" s="1286"/>
      <c r="BU872" s="1286"/>
      <c r="BV872" s="1286"/>
      <c r="BW872" s="1286"/>
      <c r="BX872" s="1286"/>
      <c r="BY872" s="1286"/>
      <c r="BZ872" s="1286"/>
      <c r="CA872" s="1286"/>
      <c r="CB872" s="1286"/>
      <c r="CC872" s="1286"/>
      <c r="CD872" s="175"/>
      <c r="CE872" s="175"/>
      <c r="CF872" s="175"/>
      <c r="CG872" s="175"/>
      <c r="CH872" s="175"/>
      <c r="CI872" s="175"/>
      <c r="CJ872" s="175"/>
      <c r="CK872" s="175"/>
      <c r="CL872" s="175"/>
      <c r="CM872" s="175"/>
      <c r="CN872" s="175"/>
      <c r="CO872" s="175"/>
      <c r="CP872" s="175"/>
      <c r="CQ872" s="175"/>
      <c r="CR872" s="175"/>
      <c r="CS872" s="175"/>
      <c r="CT872" s="175"/>
      <c r="CU872" s="175"/>
      <c r="CV872" s="175"/>
      <c r="CW872" s="175"/>
      <c r="CX872" s="175"/>
      <c r="CY872" s="175"/>
      <c r="CZ872" s="175"/>
      <c r="DA872" s="175"/>
      <c r="DB872" s="175"/>
      <c r="DC872" s="175"/>
      <c r="DD872" s="175"/>
      <c r="DE872" s="175"/>
      <c r="DF872" s="175"/>
      <c r="DG872" s="175"/>
      <c r="DH872" s="175"/>
      <c r="DI872" s="175"/>
      <c r="DJ872" s="175"/>
      <c r="DK872" s="175"/>
      <c r="DL872" s="175"/>
      <c r="DM872" s="175"/>
      <c r="DN872" s="175"/>
      <c r="DO872" s="175"/>
      <c r="DP872" s="175"/>
      <c r="DQ872" s="175"/>
      <c r="DR872" s="175"/>
      <c r="DS872" s="175"/>
      <c r="DT872" s="175"/>
      <c r="DU872" s="175"/>
      <c r="DV872" s="175"/>
      <c r="DW872" s="175"/>
      <c r="DX872" s="175"/>
      <c r="DY872" s="175"/>
      <c r="DZ872" s="175"/>
      <c r="EA872" s="175"/>
    </row>
    <row r="873" spans="1:131" s="1" customFormat="1" ht="10.5" customHeight="1">
      <c r="A873" s="1410"/>
      <c r="B873" s="1426"/>
      <c r="C873" s="1282" t="s">
        <v>996</v>
      </c>
      <c r="D873" s="144" t="s">
        <v>34</v>
      </c>
      <c r="E873" s="93" t="s">
        <v>997</v>
      </c>
      <c r="F873" s="93"/>
      <c r="G873" s="93"/>
      <c r="H873" s="323"/>
      <c r="I873" s="93"/>
      <c r="J873" s="93"/>
      <c r="K873" s="93"/>
      <c r="L873" s="93"/>
      <c r="M873" s="93"/>
      <c r="N873" s="32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323"/>
      <c r="Z873" s="93"/>
      <c r="AA873" s="93"/>
      <c r="AB873" s="94"/>
      <c r="AC873" s="159"/>
      <c r="AD873" s="100"/>
      <c r="AE873" s="64"/>
      <c r="AF873" s="280"/>
      <c r="AG873" s="280"/>
      <c r="AH873" s="280"/>
      <c r="AI873" s="280"/>
      <c r="AJ873" s="280"/>
      <c r="AK873" s="280"/>
      <c r="AL873" s="280"/>
      <c r="AM873" s="280"/>
      <c r="AN873" s="280"/>
      <c r="AO873" s="280"/>
      <c r="AP873" s="280"/>
      <c r="AQ873" s="280"/>
      <c r="AR873" s="280"/>
      <c r="AS873" s="280"/>
      <c r="AT873" s="280"/>
      <c r="AU873" s="280"/>
      <c r="AV873" s="280"/>
      <c r="AW873" s="280"/>
      <c r="AX873" s="280"/>
      <c r="AY873" s="280"/>
      <c r="AZ873" s="280"/>
      <c r="BA873" s="280"/>
      <c r="BB873" s="280"/>
      <c r="BC873" s="280"/>
      <c r="BD873" s="280"/>
      <c r="BE873" s="163"/>
      <c r="BF873" s="163"/>
      <c r="BG873" s="163"/>
      <c r="BH873" s="163"/>
      <c r="BI873" s="163"/>
      <c r="BJ873" s="163"/>
      <c r="BK873" s="163"/>
      <c r="BL873" s="163"/>
      <c r="BM873" s="163"/>
      <c r="BN873" s="163"/>
      <c r="BO873" s="163"/>
      <c r="BP873" s="163"/>
      <c r="BQ873" s="163"/>
      <c r="BR873" s="163"/>
      <c r="BS873" s="163"/>
      <c r="BT873" s="163"/>
      <c r="BU873" s="163"/>
      <c r="BV873" s="163"/>
      <c r="BW873" s="163"/>
      <c r="BX873" s="163"/>
      <c r="BY873" s="163"/>
      <c r="BZ873" s="163"/>
      <c r="CA873" s="163"/>
      <c r="CB873" s="163"/>
      <c r="CC873" s="163"/>
      <c r="CD873" s="175"/>
      <c r="CE873" s="175"/>
      <c r="CF873" s="175"/>
      <c r="CG873" s="175"/>
      <c r="CH873" s="175"/>
      <c r="CI873" s="175"/>
      <c r="CJ873" s="175"/>
      <c r="CK873" s="175"/>
      <c r="CL873" s="175"/>
      <c r="CM873" s="175"/>
      <c r="CN873" s="175"/>
      <c r="CO873" s="175"/>
      <c r="CP873" s="175"/>
      <c r="CQ873" s="175"/>
      <c r="CR873" s="175"/>
      <c r="CS873" s="175"/>
      <c r="CT873" s="175"/>
      <c r="CU873" s="175"/>
      <c r="CV873" s="175"/>
      <c r="CW873" s="175"/>
      <c r="CX873" s="175"/>
      <c r="CY873" s="175"/>
      <c r="CZ873" s="175"/>
      <c r="DA873" s="175"/>
      <c r="DB873" s="175"/>
      <c r="DC873" s="175"/>
      <c r="DD873" s="175"/>
      <c r="DE873" s="175"/>
      <c r="DF873" s="175"/>
      <c r="DG873" s="175"/>
      <c r="DH873" s="175"/>
      <c r="DI873" s="175"/>
      <c r="DJ873" s="175"/>
      <c r="DK873" s="175"/>
      <c r="DL873" s="175"/>
      <c r="DM873" s="175"/>
      <c r="DN873" s="175"/>
      <c r="DO873" s="175"/>
      <c r="DP873" s="175"/>
      <c r="DQ873" s="175"/>
      <c r="DR873" s="175"/>
      <c r="DS873" s="175"/>
      <c r="DT873" s="175"/>
      <c r="DU873" s="175"/>
      <c r="DV873" s="175"/>
      <c r="DW873" s="175"/>
      <c r="DX873" s="175"/>
      <c r="DY873" s="175"/>
      <c r="DZ873" s="175"/>
      <c r="EA873" s="175"/>
    </row>
    <row r="874" spans="1:131" s="1" customFormat="1" ht="10.5" customHeight="1">
      <c r="A874" s="1370"/>
      <c r="B874" s="1460"/>
      <c r="C874" s="1282" t="s">
        <v>123</v>
      </c>
      <c r="D874" s="144" t="s">
        <v>126</v>
      </c>
      <c r="E874" s="54">
        <f>ROUND((AG874-AF874)*$AE874,2)</f>
        <v>0</v>
      </c>
      <c r="F874" s="54">
        <f t="shared" ref="F874:M874" si="709">ROUND((AH874-AG874)*$AE874,2)</f>
        <v>0</v>
      </c>
      <c r="G874" s="54">
        <f t="shared" si="709"/>
        <v>0</v>
      </c>
      <c r="H874" s="311">
        <f t="shared" si="709"/>
        <v>0</v>
      </c>
      <c r="I874" s="54">
        <f t="shared" si="709"/>
        <v>0</v>
      </c>
      <c r="J874" s="54">
        <f t="shared" si="709"/>
        <v>0</v>
      </c>
      <c r="K874" s="54">
        <f t="shared" si="709"/>
        <v>0</v>
      </c>
      <c r="L874" s="54">
        <f t="shared" si="709"/>
        <v>0</v>
      </c>
      <c r="M874" s="54">
        <f t="shared" si="709"/>
        <v>0</v>
      </c>
      <c r="N874" s="311">
        <f>ROUND((AP874-AO874)*$AE874,2)</f>
        <v>0</v>
      </c>
      <c r="O874" s="54">
        <f t="shared" ref="O874:AB874" si="710">ROUND((AQ874-AP874)*$AE874,2)</f>
        <v>0</v>
      </c>
      <c r="P874" s="54">
        <f t="shared" si="710"/>
        <v>0</v>
      </c>
      <c r="Q874" s="54">
        <f t="shared" si="710"/>
        <v>0</v>
      </c>
      <c r="R874" s="54">
        <f t="shared" si="710"/>
        <v>0</v>
      </c>
      <c r="S874" s="54">
        <f t="shared" si="710"/>
        <v>0</v>
      </c>
      <c r="T874" s="54">
        <f t="shared" si="710"/>
        <v>0</v>
      </c>
      <c r="U874" s="54">
        <f t="shared" si="710"/>
        <v>0</v>
      </c>
      <c r="V874" s="54">
        <f t="shared" si="710"/>
        <v>0</v>
      </c>
      <c r="W874" s="54">
        <f t="shared" si="710"/>
        <v>0</v>
      </c>
      <c r="X874" s="54">
        <f t="shared" si="710"/>
        <v>0</v>
      </c>
      <c r="Y874" s="311">
        <f t="shared" si="710"/>
        <v>0</v>
      </c>
      <c r="Z874" s="54">
        <f t="shared" si="710"/>
        <v>0</v>
      </c>
      <c r="AA874" s="54">
        <f t="shared" si="710"/>
        <v>0</v>
      </c>
      <c r="AB874" s="55">
        <f t="shared" si="710"/>
        <v>0</v>
      </c>
      <c r="AC874" s="53">
        <f>(BD874-AF874)*AE874</f>
        <v>0</v>
      </c>
      <c r="AD874" s="56">
        <f>(BD875-AF875)*AE874</f>
        <v>0</v>
      </c>
      <c r="AE874" s="64">
        <v>4.8</v>
      </c>
      <c r="AF874" s="280"/>
      <c r="AG874" s="280"/>
      <c r="AH874" s="280"/>
      <c r="AI874" s="280"/>
      <c r="AJ874" s="280"/>
      <c r="AK874" s="280"/>
      <c r="AL874" s="280"/>
      <c r="AM874" s="280"/>
      <c r="AN874" s="280"/>
      <c r="AO874" s="280"/>
      <c r="AP874" s="280"/>
      <c r="AQ874" s="280"/>
      <c r="AR874" s="280"/>
      <c r="AS874" s="280"/>
      <c r="AT874" s="280"/>
      <c r="AU874" s="280"/>
      <c r="AV874" s="280"/>
      <c r="AW874" s="280"/>
      <c r="AX874" s="280"/>
      <c r="AY874" s="280"/>
      <c r="AZ874" s="280"/>
      <c r="BA874" s="280"/>
      <c r="BB874" s="280"/>
      <c r="BC874" s="280"/>
      <c r="BD874" s="280"/>
      <c r="BE874" s="506"/>
      <c r="BF874" s="163"/>
      <c r="BG874" s="163"/>
      <c r="BH874" s="163"/>
      <c r="BI874" s="163"/>
      <c r="BJ874" s="163"/>
      <c r="BK874" s="163"/>
      <c r="BL874" s="163"/>
      <c r="BM874" s="163"/>
      <c r="BN874" s="163"/>
      <c r="BO874" s="163"/>
      <c r="BP874" s="163"/>
      <c r="BQ874" s="163"/>
      <c r="BR874" s="163"/>
      <c r="BS874" s="163"/>
      <c r="BT874" s="163"/>
      <c r="BU874" s="163"/>
      <c r="BV874" s="163"/>
      <c r="BW874" s="163"/>
      <c r="BX874" s="163"/>
      <c r="BY874" s="163"/>
      <c r="BZ874" s="163"/>
      <c r="CA874" s="163"/>
      <c r="CB874" s="163"/>
      <c r="CC874" s="163"/>
      <c r="CD874" s="175"/>
      <c r="CE874" s="175"/>
      <c r="CF874" s="175"/>
      <c r="CG874" s="175"/>
      <c r="CH874" s="175"/>
      <c r="CI874" s="175"/>
      <c r="CJ874" s="175"/>
      <c r="CK874" s="175"/>
      <c r="CL874" s="175"/>
      <c r="CM874" s="175"/>
      <c r="CN874" s="175"/>
      <c r="CO874" s="175"/>
      <c r="CP874" s="175"/>
      <c r="CQ874" s="175"/>
      <c r="CR874" s="175"/>
      <c r="CS874" s="175"/>
      <c r="CT874" s="175"/>
      <c r="CU874" s="175"/>
      <c r="CV874" s="175"/>
      <c r="CW874" s="175"/>
      <c r="CX874" s="175"/>
      <c r="CY874" s="175"/>
      <c r="CZ874" s="175"/>
      <c r="DA874" s="175"/>
      <c r="DB874" s="175"/>
      <c r="DC874" s="175"/>
      <c r="DD874" s="175"/>
      <c r="DE874" s="175"/>
      <c r="DF874" s="175"/>
      <c r="DG874" s="175"/>
      <c r="DH874" s="175"/>
      <c r="DI874" s="175"/>
      <c r="DJ874" s="175"/>
      <c r="DK874" s="175"/>
      <c r="DL874" s="175"/>
      <c r="DM874" s="175"/>
      <c r="DN874" s="175"/>
      <c r="DO874" s="175"/>
      <c r="DP874" s="175"/>
      <c r="DQ874" s="175"/>
      <c r="DR874" s="175"/>
      <c r="DS874" s="175"/>
      <c r="DT874" s="175"/>
      <c r="DU874" s="175"/>
      <c r="DV874" s="175"/>
      <c r="DW874" s="175"/>
      <c r="DX874" s="175"/>
      <c r="DY874" s="175"/>
      <c r="DZ874" s="175"/>
      <c r="EA874" s="175"/>
    </row>
    <row r="875" spans="1:131" s="1" customFormat="1" ht="10.5" customHeight="1">
      <c r="A875" s="1417"/>
      <c r="B875" s="1427"/>
      <c r="C875" s="1282" t="s">
        <v>123</v>
      </c>
      <c r="D875" s="144" t="s">
        <v>127</v>
      </c>
      <c r="E875" s="54">
        <f>ROUND((AG875-AF875)*$AE874,2)</f>
        <v>0</v>
      </c>
      <c r="F875" s="54">
        <f t="shared" ref="F875:L875" si="711">ROUND((AH875-AG875)*$AE874,2)</f>
        <v>0</v>
      </c>
      <c r="G875" s="54">
        <f t="shared" si="711"/>
        <v>0</v>
      </c>
      <c r="H875" s="311">
        <f t="shared" si="711"/>
        <v>0</v>
      </c>
      <c r="I875" s="54">
        <f t="shared" si="711"/>
        <v>0</v>
      </c>
      <c r="J875" s="54">
        <f t="shared" si="711"/>
        <v>0</v>
      </c>
      <c r="K875" s="54">
        <f t="shared" si="711"/>
        <v>0</v>
      </c>
      <c r="L875" s="54">
        <f t="shared" si="711"/>
        <v>0</v>
      </c>
      <c r="M875" s="54">
        <f>ROUND((AO875-AN875)*$AE874,2)</f>
        <v>0</v>
      </c>
      <c r="N875" s="311">
        <f>ROUND((AP875-AO875)*$AE874,2)</f>
        <v>0</v>
      </c>
      <c r="O875" s="54">
        <f t="shared" ref="O875:AB875" si="712">ROUND((AQ875-AP875)*$AE874,2)</f>
        <v>0</v>
      </c>
      <c r="P875" s="54">
        <f t="shared" si="712"/>
        <v>0</v>
      </c>
      <c r="Q875" s="54">
        <f t="shared" si="712"/>
        <v>0</v>
      </c>
      <c r="R875" s="54">
        <f t="shared" si="712"/>
        <v>0</v>
      </c>
      <c r="S875" s="54">
        <f t="shared" si="712"/>
        <v>0</v>
      </c>
      <c r="T875" s="54">
        <f t="shared" si="712"/>
        <v>0</v>
      </c>
      <c r="U875" s="54">
        <f t="shared" si="712"/>
        <v>0</v>
      </c>
      <c r="V875" s="54">
        <f t="shared" si="712"/>
        <v>0</v>
      </c>
      <c r="W875" s="54">
        <f t="shared" si="712"/>
        <v>0</v>
      </c>
      <c r="X875" s="54">
        <f t="shared" si="712"/>
        <v>0</v>
      </c>
      <c r="Y875" s="311">
        <f t="shared" si="712"/>
        <v>0</v>
      </c>
      <c r="Z875" s="54">
        <f t="shared" si="712"/>
        <v>0</v>
      </c>
      <c r="AA875" s="54">
        <f t="shared" si="712"/>
        <v>0</v>
      </c>
      <c r="AB875" s="55">
        <f t="shared" si="712"/>
        <v>0</v>
      </c>
      <c r="AC875" s="53"/>
      <c r="AD875" s="56"/>
      <c r="AE875" s="64"/>
      <c r="AF875" s="281"/>
      <c r="AG875" s="281"/>
      <c r="AH875" s="281"/>
      <c r="AI875" s="281"/>
      <c r="AJ875" s="281"/>
      <c r="AK875" s="281"/>
      <c r="AL875" s="281"/>
      <c r="AM875" s="281"/>
      <c r="AN875" s="281"/>
      <c r="AO875" s="281"/>
      <c r="AP875" s="281"/>
      <c r="AQ875" s="281"/>
      <c r="AR875" s="281"/>
      <c r="AS875" s="281"/>
      <c r="AT875" s="281"/>
      <c r="AU875" s="281"/>
      <c r="AV875" s="281"/>
      <c r="AW875" s="281"/>
      <c r="AX875" s="281"/>
      <c r="AY875" s="281"/>
      <c r="AZ875" s="281"/>
      <c r="BA875" s="281"/>
      <c r="BB875" s="281"/>
      <c r="BC875" s="281"/>
      <c r="BD875" s="281"/>
      <c r="BE875" s="163"/>
      <c r="BF875" s="163"/>
      <c r="BG875" s="163"/>
      <c r="BH875" s="163"/>
      <c r="BI875" s="163"/>
      <c r="BJ875" s="163"/>
      <c r="BK875" s="163"/>
      <c r="BL875" s="163"/>
      <c r="BM875" s="163"/>
      <c r="BN875" s="163"/>
      <c r="BO875" s="163"/>
      <c r="BP875" s="163"/>
      <c r="BQ875" s="163"/>
      <c r="BR875" s="163"/>
      <c r="BS875" s="163"/>
      <c r="BT875" s="163"/>
      <c r="BU875" s="163"/>
      <c r="BV875" s="163"/>
      <c r="BW875" s="163"/>
      <c r="BX875" s="163"/>
      <c r="BY875" s="163"/>
      <c r="BZ875" s="163"/>
      <c r="CA875" s="163"/>
      <c r="CB875" s="163"/>
      <c r="CC875" s="163"/>
      <c r="CD875" s="175"/>
      <c r="CE875" s="175"/>
      <c r="CF875" s="175"/>
      <c r="CG875" s="175"/>
      <c r="CH875" s="175"/>
      <c r="CI875" s="175"/>
      <c r="CJ875" s="175"/>
      <c r="CK875" s="175"/>
      <c r="CL875" s="175"/>
      <c r="CM875" s="175"/>
      <c r="CN875" s="175"/>
      <c r="CO875" s="175"/>
      <c r="CP875" s="175"/>
      <c r="CQ875" s="175"/>
      <c r="CR875" s="175"/>
      <c r="CS875" s="175"/>
      <c r="CT875" s="175"/>
      <c r="CU875" s="175"/>
      <c r="CV875" s="175"/>
      <c r="CW875" s="175"/>
      <c r="CX875" s="175"/>
      <c r="CY875" s="175"/>
      <c r="CZ875" s="175"/>
      <c r="DA875" s="175"/>
      <c r="DB875" s="175"/>
      <c r="DC875" s="175"/>
      <c r="DD875" s="175"/>
      <c r="DE875" s="175"/>
      <c r="DF875" s="175"/>
      <c r="DG875" s="175"/>
      <c r="DH875" s="175"/>
      <c r="DI875" s="175"/>
      <c r="DJ875" s="175"/>
      <c r="DK875" s="175"/>
      <c r="DL875" s="175"/>
      <c r="DM875" s="175"/>
      <c r="DN875" s="175"/>
      <c r="DO875" s="175"/>
      <c r="DP875" s="175"/>
      <c r="DQ875" s="175"/>
      <c r="DR875" s="175"/>
      <c r="DS875" s="175"/>
      <c r="DT875" s="175"/>
      <c r="DU875" s="175"/>
      <c r="DV875" s="175"/>
      <c r="DW875" s="175"/>
      <c r="DX875" s="175"/>
      <c r="DY875" s="175"/>
      <c r="DZ875" s="175"/>
      <c r="EA875" s="175"/>
    </row>
    <row r="876" spans="1:131" s="1" customFormat="1" ht="10.5" customHeight="1" thickBot="1">
      <c r="A876" s="1371"/>
      <c r="B876" s="1461"/>
      <c r="C876" s="293"/>
      <c r="D876" s="254" t="s">
        <v>42</v>
      </c>
      <c r="E876" s="154"/>
      <c r="F876" s="154"/>
      <c r="G876" s="154"/>
      <c r="H876" s="335"/>
      <c r="I876" s="154"/>
      <c r="J876" s="154"/>
      <c r="K876" s="154"/>
      <c r="L876" s="154"/>
      <c r="M876" s="154"/>
      <c r="N876" s="335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335"/>
      <c r="Z876" s="154"/>
      <c r="AA876" s="154"/>
      <c r="AB876" s="155"/>
      <c r="AC876" s="241"/>
      <c r="AD876" s="242"/>
      <c r="AE876" s="243"/>
      <c r="AF876" s="281"/>
      <c r="AG876" s="281"/>
      <c r="AH876" s="281"/>
      <c r="AI876" s="281"/>
      <c r="AJ876" s="281"/>
      <c r="AK876" s="281"/>
      <c r="AL876" s="281"/>
      <c r="AM876" s="281"/>
      <c r="AN876" s="281"/>
      <c r="AO876" s="281"/>
      <c r="AP876" s="281"/>
      <c r="AQ876" s="281"/>
      <c r="AR876" s="281"/>
      <c r="AS876" s="281"/>
      <c r="AT876" s="281"/>
      <c r="AU876" s="281"/>
      <c r="AV876" s="281"/>
      <c r="AW876" s="281"/>
      <c r="AX876" s="281"/>
      <c r="AY876" s="281"/>
      <c r="AZ876" s="281"/>
      <c r="BA876" s="281"/>
      <c r="BB876" s="281"/>
      <c r="BC876" s="281"/>
      <c r="BD876" s="281"/>
      <c r="BE876" s="163"/>
      <c r="BF876" s="163"/>
      <c r="BG876" s="163"/>
      <c r="BH876" s="163"/>
      <c r="BI876" s="163"/>
      <c r="BJ876" s="163"/>
      <c r="BK876" s="163"/>
      <c r="BL876" s="163"/>
      <c r="BM876" s="163"/>
      <c r="BN876" s="163"/>
      <c r="BO876" s="163"/>
      <c r="BP876" s="163"/>
      <c r="BQ876" s="163"/>
      <c r="BR876" s="163"/>
      <c r="BS876" s="163"/>
      <c r="BT876" s="163"/>
      <c r="BU876" s="163"/>
      <c r="BV876" s="163"/>
      <c r="BW876" s="163"/>
      <c r="BX876" s="163"/>
      <c r="BY876" s="163"/>
      <c r="BZ876" s="163"/>
      <c r="CA876" s="163"/>
      <c r="CB876" s="163"/>
      <c r="CC876" s="163"/>
      <c r="CD876" s="175"/>
      <c r="CE876" s="175"/>
      <c r="CF876" s="175"/>
      <c r="CG876" s="175"/>
      <c r="CH876" s="175"/>
      <c r="CI876" s="175"/>
      <c r="CJ876" s="175"/>
      <c r="CK876" s="175"/>
      <c r="CL876" s="175"/>
      <c r="CM876" s="175"/>
      <c r="CN876" s="175"/>
      <c r="CO876" s="175"/>
      <c r="CP876" s="175"/>
      <c r="CQ876" s="175"/>
      <c r="CR876" s="175"/>
      <c r="CS876" s="175"/>
      <c r="CT876" s="175"/>
      <c r="CU876" s="175"/>
      <c r="CV876" s="175"/>
      <c r="CW876" s="175"/>
      <c r="CX876" s="175"/>
      <c r="CY876" s="175"/>
      <c r="CZ876" s="175"/>
      <c r="DA876" s="175"/>
      <c r="DB876" s="175"/>
      <c r="DC876" s="175"/>
      <c r="DD876" s="175"/>
      <c r="DE876" s="175"/>
      <c r="DF876" s="175"/>
      <c r="DG876" s="175"/>
      <c r="DH876" s="175"/>
      <c r="DI876" s="175"/>
      <c r="DJ876" s="175"/>
      <c r="DK876" s="175"/>
      <c r="DL876" s="175"/>
      <c r="DM876" s="175"/>
      <c r="DN876" s="175"/>
      <c r="DO876" s="175"/>
      <c r="DP876" s="175"/>
      <c r="DQ876" s="175"/>
      <c r="DR876" s="175"/>
      <c r="DS876" s="175"/>
      <c r="DT876" s="175"/>
      <c r="DU876" s="175"/>
      <c r="DV876" s="175"/>
      <c r="DW876" s="175"/>
      <c r="DX876" s="175"/>
      <c r="DY876" s="175"/>
      <c r="DZ876" s="175"/>
      <c r="EA876" s="175"/>
    </row>
    <row r="877" spans="1:131" s="1" customFormat="1" ht="10.5" customHeight="1">
      <c r="A877" s="1361" t="s">
        <v>68</v>
      </c>
      <c r="B877" s="1459" t="s">
        <v>520</v>
      </c>
      <c r="C877" s="1283"/>
      <c r="D877" s="1288"/>
      <c r="E877" s="85"/>
      <c r="F877" s="82"/>
      <c r="G877" s="82"/>
      <c r="H877" s="318"/>
      <c r="I877" s="82"/>
      <c r="J877" s="82"/>
      <c r="K877" s="82"/>
      <c r="L877" s="82"/>
      <c r="M877" s="82"/>
      <c r="N877" s="318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318"/>
      <c r="Z877" s="82"/>
      <c r="AA877" s="82"/>
      <c r="AB877" s="83"/>
      <c r="AC877" s="244"/>
      <c r="AD877" s="245"/>
      <c r="AE877" s="246"/>
      <c r="AF877" s="280"/>
      <c r="AG877" s="280"/>
      <c r="AH877" s="280"/>
      <c r="AI877" s="280"/>
      <c r="AJ877" s="280"/>
      <c r="AK877" s="280"/>
      <c r="AL877" s="280"/>
      <c r="AM877" s="280"/>
      <c r="AN877" s="280"/>
      <c r="AO877" s="280"/>
      <c r="AP877" s="280"/>
      <c r="AQ877" s="280"/>
      <c r="AR877" s="280"/>
      <c r="AS877" s="280"/>
      <c r="AT877" s="280"/>
      <c r="AU877" s="280"/>
      <c r="AV877" s="280"/>
      <c r="AW877" s="280"/>
      <c r="AX877" s="280"/>
      <c r="AY877" s="280"/>
      <c r="AZ877" s="280"/>
      <c r="BA877" s="280"/>
      <c r="BB877" s="280"/>
      <c r="BC877" s="280"/>
      <c r="BD877" s="280"/>
      <c r="BE877" s="1286"/>
      <c r="BF877" s="1286"/>
      <c r="BG877" s="1286"/>
      <c r="BH877" s="1286"/>
      <c r="BI877" s="1286"/>
      <c r="BJ877" s="1286"/>
      <c r="BK877" s="1286"/>
      <c r="BL877" s="1286"/>
      <c r="BM877" s="1286"/>
      <c r="BN877" s="1286"/>
      <c r="BO877" s="1286"/>
      <c r="BP877" s="1286"/>
      <c r="BQ877" s="1286"/>
      <c r="BR877" s="1286"/>
      <c r="BS877" s="1286"/>
      <c r="BT877" s="1286"/>
      <c r="BU877" s="1286"/>
      <c r="BV877" s="1286"/>
      <c r="BW877" s="1286"/>
      <c r="BX877" s="1286"/>
      <c r="BY877" s="1286"/>
      <c r="BZ877" s="1286"/>
      <c r="CA877" s="1286"/>
      <c r="CB877" s="1286"/>
      <c r="CC877" s="1286"/>
      <c r="CD877" s="175"/>
      <c r="CE877" s="175"/>
      <c r="CF877" s="175"/>
      <c r="CG877" s="175"/>
      <c r="CH877" s="175"/>
      <c r="CI877" s="175"/>
      <c r="CJ877" s="175"/>
      <c r="CK877" s="175"/>
      <c r="CL877" s="175"/>
      <c r="CM877" s="175"/>
      <c r="CN877" s="175"/>
      <c r="CO877" s="175"/>
      <c r="CP877" s="175"/>
      <c r="CQ877" s="175"/>
      <c r="CR877" s="175"/>
      <c r="CS877" s="175"/>
      <c r="CT877" s="175"/>
      <c r="CU877" s="175"/>
      <c r="CV877" s="175"/>
      <c r="CW877" s="175"/>
      <c r="CX877" s="175"/>
      <c r="CY877" s="175"/>
      <c r="CZ877" s="175"/>
      <c r="DA877" s="175"/>
      <c r="DB877" s="175"/>
      <c r="DC877" s="175"/>
      <c r="DD877" s="175"/>
      <c r="DE877" s="175"/>
      <c r="DF877" s="175"/>
      <c r="DG877" s="175"/>
      <c r="DH877" s="175"/>
      <c r="DI877" s="175"/>
      <c r="DJ877" s="175"/>
      <c r="DK877" s="175"/>
      <c r="DL877" s="175"/>
      <c r="DM877" s="175"/>
      <c r="DN877" s="175"/>
      <c r="DO877" s="175"/>
      <c r="DP877" s="175"/>
      <c r="DQ877" s="175"/>
      <c r="DR877" s="175"/>
      <c r="DS877" s="175"/>
      <c r="DT877" s="175"/>
      <c r="DU877" s="175"/>
      <c r="DV877" s="175"/>
      <c r="DW877" s="175"/>
      <c r="DX877" s="175"/>
      <c r="DY877" s="175"/>
      <c r="DZ877" s="175"/>
      <c r="EA877" s="175"/>
    </row>
    <row r="878" spans="1:131" s="1" customFormat="1" ht="10.5" customHeight="1">
      <c r="A878" s="1410"/>
      <c r="B878" s="1426"/>
      <c r="C878" s="1282" t="s">
        <v>996</v>
      </c>
      <c r="D878" s="144" t="s">
        <v>34</v>
      </c>
      <c r="E878" s="93" t="s">
        <v>997</v>
      </c>
      <c r="F878" s="93"/>
      <c r="G878" s="93"/>
      <c r="H878" s="323"/>
      <c r="I878" s="93"/>
      <c r="J878" s="93"/>
      <c r="K878" s="93"/>
      <c r="L878" s="93"/>
      <c r="M878" s="93"/>
      <c r="N878" s="32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323"/>
      <c r="Z878" s="93"/>
      <c r="AA878" s="93"/>
      <c r="AB878" s="94"/>
      <c r="AC878" s="159"/>
      <c r="AD878" s="100"/>
      <c r="AE878" s="64"/>
      <c r="AF878" s="281"/>
      <c r="AG878" s="281"/>
      <c r="AH878" s="281"/>
      <c r="AI878" s="281"/>
      <c r="AJ878" s="281"/>
      <c r="AK878" s="281"/>
      <c r="AL878" s="281"/>
      <c r="AM878" s="281"/>
      <c r="AN878" s="281"/>
      <c r="AO878" s="281"/>
      <c r="AP878" s="281"/>
      <c r="AQ878" s="281"/>
      <c r="AR878" s="281"/>
      <c r="AS878" s="281"/>
      <c r="AT878" s="281"/>
      <c r="AU878" s="281"/>
      <c r="AV878" s="281"/>
      <c r="AW878" s="281"/>
      <c r="AX878" s="281"/>
      <c r="AY878" s="281"/>
      <c r="AZ878" s="281"/>
      <c r="BA878" s="281"/>
      <c r="BB878" s="281"/>
      <c r="BC878" s="281"/>
      <c r="BD878" s="281"/>
      <c r="BE878" s="163"/>
      <c r="BF878" s="163"/>
      <c r="BG878" s="163"/>
      <c r="BH878" s="163"/>
      <c r="BI878" s="163"/>
      <c r="BJ878" s="163"/>
      <c r="BK878" s="163"/>
      <c r="BL878" s="163"/>
      <c r="BM878" s="163"/>
      <c r="BN878" s="163"/>
      <c r="BO878" s="163"/>
      <c r="BP878" s="163"/>
      <c r="BQ878" s="163"/>
      <c r="BR878" s="163"/>
      <c r="BS878" s="163"/>
      <c r="BT878" s="163"/>
      <c r="BU878" s="163"/>
      <c r="BV878" s="163"/>
      <c r="BW878" s="163"/>
      <c r="BX878" s="163"/>
      <c r="BY878" s="163"/>
      <c r="BZ878" s="163"/>
      <c r="CA878" s="163"/>
      <c r="CB878" s="163"/>
      <c r="CC878" s="163"/>
      <c r="CD878" s="175"/>
      <c r="CE878" s="175"/>
      <c r="CF878" s="175"/>
      <c r="CG878" s="175"/>
      <c r="CH878" s="175"/>
      <c r="CI878" s="175"/>
      <c r="CJ878" s="175"/>
      <c r="CK878" s="175"/>
      <c r="CL878" s="175"/>
      <c r="CM878" s="175"/>
      <c r="CN878" s="175"/>
      <c r="CO878" s="175"/>
      <c r="CP878" s="175"/>
      <c r="CQ878" s="175"/>
      <c r="CR878" s="175"/>
      <c r="CS878" s="175"/>
      <c r="CT878" s="175"/>
      <c r="CU878" s="175"/>
      <c r="CV878" s="175"/>
      <c r="CW878" s="175"/>
      <c r="CX878" s="175"/>
      <c r="CY878" s="175"/>
      <c r="CZ878" s="175"/>
      <c r="DA878" s="175"/>
      <c r="DB878" s="175"/>
      <c r="DC878" s="175"/>
      <c r="DD878" s="175"/>
      <c r="DE878" s="175"/>
      <c r="DF878" s="175"/>
      <c r="DG878" s="175"/>
      <c r="DH878" s="175"/>
      <c r="DI878" s="175"/>
      <c r="DJ878" s="175"/>
      <c r="DK878" s="175"/>
      <c r="DL878" s="175"/>
      <c r="DM878" s="175"/>
      <c r="DN878" s="175"/>
      <c r="DO878" s="175"/>
      <c r="DP878" s="175"/>
      <c r="DQ878" s="175"/>
      <c r="DR878" s="175"/>
      <c r="DS878" s="175"/>
      <c r="DT878" s="175"/>
      <c r="DU878" s="175"/>
      <c r="DV878" s="175"/>
      <c r="DW878" s="175"/>
      <c r="DX878" s="175"/>
      <c r="DY878" s="175"/>
      <c r="DZ878" s="175"/>
      <c r="EA878" s="175"/>
    </row>
    <row r="879" spans="1:131" s="1" customFormat="1" ht="10.5" customHeight="1">
      <c r="A879" s="1370"/>
      <c r="B879" s="1460"/>
      <c r="C879" s="1282" t="s">
        <v>123</v>
      </c>
      <c r="D879" s="144" t="s">
        <v>126</v>
      </c>
      <c r="E879" s="54">
        <f>ROUND((AG879-AF879)*$AE879,2)</f>
        <v>0</v>
      </c>
      <c r="F879" s="54">
        <f t="shared" ref="F879:M879" si="713">ROUND((AH879-AG879)*$AE879,2)</f>
        <v>0</v>
      </c>
      <c r="G879" s="54">
        <f t="shared" si="713"/>
        <v>0</v>
      </c>
      <c r="H879" s="311">
        <f t="shared" si="713"/>
        <v>0</v>
      </c>
      <c r="I879" s="54">
        <f t="shared" si="713"/>
        <v>0</v>
      </c>
      <c r="J879" s="54">
        <f t="shared" si="713"/>
        <v>0</v>
      </c>
      <c r="K879" s="54">
        <f t="shared" si="713"/>
        <v>0</v>
      </c>
      <c r="L879" s="54">
        <f t="shared" si="713"/>
        <v>0</v>
      </c>
      <c r="M879" s="54">
        <f t="shared" si="713"/>
        <v>0</v>
      </c>
      <c r="N879" s="311">
        <f>ROUND((AP879-AO879)*$AE879,2)</f>
        <v>0</v>
      </c>
      <c r="O879" s="54">
        <f t="shared" ref="O879:AB879" si="714">ROUND((AQ879-AP879)*$AE879,2)</f>
        <v>0</v>
      </c>
      <c r="P879" s="54">
        <f t="shared" si="714"/>
        <v>0</v>
      </c>
      <c r="Q879" s="54">
        <f t="shared" si="714"/>
        <v>0</v>
      </c>
      <c r="R879" s="54">
        <f t="shared" si="714"/>
        <v>0</v>
      </c>
      <c r="S879" s="54">
        <f t="shared" si="714"/>
        <v>0</v>
      </c>
      <c r="T879" s="54">
        <f t="shared" si="714"/>
        <v>0</v>
      </c>
      <c r="U879" s="54">
        <f t="shared" si="714"/>
        <v>0</v>
      </c>
      <c r="V879" s="54">
        <f t="shared" si="714"/>
        <v>0</v>
      </c>
      <c r="W879" s="54">
        <f t="shared" si="714"/>
        <v>0</v>
      </c>
      <c r="X879" s="54">
        <f t="shared" si="714"/>
        <v>0</v>
      </c>
      <c r="Y879" s="311">
        <f t="shared" si="714"/>
        <v>0</v>
      </c>
      <c r="Z879" s="54">
        <f t="shared" si="714"/>
        <v>0</v>
      </c>
      <c r="AA879" s="54">
        <f t="shared" si="714"/>
        <v>0</v>
      </c>
      <c r="AB879" s="55">
        <f t="shared" si="714"/>
        <v>0</v>
      </c>
      <c r="AC879" s="53">
        <f>(BD879-AF879)*AE879</f>
        <v>0</v>
      </c>
      <c r="AD879" s="56">
        <f>(BD880-AF880)*AE879</f>
        <v>0</v>
      </c>
      <c r="AE879" s="64">
        <v>4.8</v>
      </c>
      <c r="AF879" s="280"/>
      <c r="AG879" s="280"/>
      <c r="AH879" s="280"/>
      <c r="AI879" s="280"/>
      <c r="AJ879" s="280"/>
      <c r="AK879" s="280"/>
      <c r="AL879" s="280"/>
      <c r="AM879" s="280"/>
      <c r="AN879" s="280"/>
      <c r="AO879" s="280"/>
      <c r="AP879" s="280"/>
      <c r="AQ879" s="280"/>
      <c r="AR879" s="280"/>
      <c r="AS879" s="280"/>
      <c r="AT879" s="280"/>
      <c r="AU879" s="280"/>
      <c r="AV879" s="280"/>
      <c r="AW879" s="280"/>
      <c r="AX879" s="280"/>
      <c r="AY879" s="280"/>
      <c r="AZ879" s="280"/>
      <c r="BA879" s="280"/>
      <c r="BB879" s="280"/>
      <c r="BC879" s="280"/>
      <c r="BD879" s="280"/>
      <c r="BE879" s="163"/>
      <c r="BF879" s="163"/>
      <c r="BG879" s="163"/>
      <c r="BH879" s="163"/>
      <c r="BI879" s="163"/>
      <c r="BJ879" s="163"/>
      <c r="BK879" s="163"/>
      <c r="BL879" s="163"/>
      <c r="BM879" s="163"/>
      <c r="BN879" s="163"/>
      <c r="BO879" s="163"/>
      <c r="BP879" s="163"/>
      <c r="BQ879" s="163"/>
      <c r="BR879" s="163"/>
      <c r="BS879" s="163"/>
      <c r="BT879" s="163"/>
      <c r="BU879" s="163"/>
      <c r="BV879" s="163"/>
      <c r="BW879" s="163"/>
      <c r="BX879" s="163"/>
      <c r="BY879" s="163"/>
      <c r="BZ879" s="163"/>
      <c r="CA879" s="163"/>
      <c r="CB879" s="163"/>
      <c r="CC879" s="163"/>
      <c r="CD879" s="175"/>
      <c r="CE879" s="175"/>
      <c r="CF879" s="175"/>
      <c r="CG879" s="175"/>
      <c r="CH879" s="175"/>
      <c r="CI879" s="175"/>
      <c r="CJ879" s="175"/>
      <c r="CK879" s="175"/>
      <c r="CL879" s="175"/>
      <c r="CM879" s="175"/>
      <c r="CN879" s="175"/>
      <c r="CO879" s="175"/>
      <c r="CP879" s="175"/>
      <c r="CQ879" s="175"/>
      <c r="CR879" s="175"/>
      <c r="CS879" s="175"/>
      <c r="CT879" s="175"/>
      <c r="CU879" s="175"/>
      <c r="CV879" s="175"/>
      <c r="CW879" s="175"/>
      <c r="CX879" s="175"/>
      <c r="CY879" s="175"/>
      <c r="CZ879" s="175"/>
      <c r="DA879" s="175"/>
      <c r="DB879" s="175"/>
      <c r="DC879" s="175"/>
      <c r="DD879" s="175"/>
      <c r="DE879" s="175"/>
      <c r="DF879" s="175"/>
      <c r="DG879" s="175"/>
      <c r="DH879" s="175"/>
      <c r="DI879" s="175"/>
      <c r="DJ879" s="175"/>
      <c r="DK879" s="175"/>
      <c r="DL879" s="175"/>
      <c r="DM879" s="175"/>
      <c r="DN879" s="175"/>
      <c r="DO879" s="175"/>
      <c r="DP879" s="175"/>
      <c r="DQ879" s="175"/>
      <c r="DR879" s="175"/>
      <c r="DS879" s="175"/>
      <c r="DT879" s="175"/>
      <c r="DU879" s="175"/>
      <c r="DV879" s="175"/>
      <c r="DW879" s="175"/>
      <c r="DX879" s="175"/>
      <c r="DY879" s="175"/>
      <c r="DZ879" s="175"/>
      <c r="EA879" s="175"/>
    </row>
    <row r="880" spans="1:131" s="1" customFormat="1" ht="10.5" customHeight="1">
      <c r="A880" s="1417"/>
      <c r="B880" s="1427"/>
      <c r="C880" s="1282" t="s">
        <v>123</v>
      </c>
      <c r="D880" s="144" t="s">
        <v>127</v>
      </c>
      <c r="E880" s="54">
        <f>ROUND((AG880-AF880)*$AE879,2)</f>
        <v>0</v>
      </c>
      <c r="F880" s="54">
        <f t="shared" ref="F880:L880" si="715">ROUND((AH880-AG880)*$AE879,2)</f>
        <v>0</v>
      </c>
      <c r="G880" s="54">
        <f t="shared" si="715"/>
        <v>0</v>
      </c>
      <c r="H880" s="311">
        <f t="shared" si="715"/>
        <v>0</v>
      </c>
      <c r="I880" s="54">
        <f t="shared" si="715"/>
        <v>0</v>
      </c>
      <c r="J880" s="54">
        <f t="shared" si="715"/>
        <v>0</v>
      </c>
      <c r="K880" s="54">
        <f t="shared" si="715"/>
        <v>0</v>
      </c>
      <c r="L880" s="54">
        <f t="shared" si="715"/>
        <v>0</v>
      </c>
      <c r="M880" s="54">
        <f>ROUND((AO880-AN880)*$AE879,2)</f>
        <v>0</v>
      </c>
      <c r="N880" s="311">
        <f>ROUND((AP880-AO880)*$AE879,2)</f>
        <v>0</v>
      </c>
      <c r="O880" s="54">
        <f t="shared" ref="O880:AB880" si="716">ROUND((AQ880-AP880)*$AE879,2)</f>
        <v>0</v>
      </c>
      <c r="P880" s="54">
        <f t="shared" si="716"/>
        <v>0</v>
      </c>
      <c r="Q880" s="54">
        <f t="shared" si="716"/>
        <v>0</v>
      </c>
      <c r="R880" s="54">
        <f t="shared" si="716"/>
        <v>0</v>
      </c>
      <c r="S880" s="54">
        <f t="shared" si="716"/>
        <v>0</v>
      </c>
      <c r="T880" s="54">
        <f t="shared" si="716"/>
        <v>0</v>
      </c>
      <c r="U880" s="54">
        <f t="shared" si="716"/>
        <v>0</v>
      </c>
      <c r="V880" s="54">
        <f t="shared" si="716"/>
        <v>0</v>
      </c>
      <c r="W880" s="54">
        <f t="shared" si="716"/>
        <v>0</v>
      </c>
      <c r="X880" s="54">
        <f t="shared" si="716"/>
        <v>0</v>
      </c>
      <c r="Y880" s="311">
        <f t="shared" si="716"/>
        <v>0</v>
      </c>
      <c r="Z880" s="54">
        <f t="shared" si="716"/>
        <v>0</v>
      </c>
      <c r="AA880" s="54">
        <f t="shared" si="716"/>
        <v>0</v>
      </c>
      <c r="AB880" s="55">
        <f t="shared" si="716"/>
        <v>0</v>
      </c>
      <c r="AC880" s="53"/>
      <c r="AD880" s="56"/>
      <c r="AE880" s="64"/>
      <c r="AF880" s="281"/>
      <c r="AG880" s="281"/>
      <c r="AH880" s="281"/>
      <c r="AI880" s="281"/>
      <c r="AJ880" s="281"/>
      <c r="AK880" s="281"/>
      <c r="AL880" s="281"/>
      <c r="AM880" s="281"/>
      <c r="AN880" s="281"/>
      <c r="AO880" s="281"/>
      <c r="AP880" s="281"/>
      <c r="AQ880" s="281"/>
      <c r="AR880" s="281"/>
      <c r="AS880" s="281"/>
      <c r="AT880" s="281"/>
      <c r="AU880" s="281"/>
      <c r="AV880" s="281"/>
      <c r="AW880" s="281"/>
      <c r="AX880" s="281"/>
      <c r="AY880" s="281"/>
      <c r="AZ880" s="281"/>
      <c r="BA880" s="281"/>
      <c r="BB880" s="281"/>
      <c r="BC880" s="281"/>
      <c r="BD880" s="281"/>
      <c r="BE880" s="365"/>
      <c r="BF880" s="365"/>
      <c r="BG880" s="365"/>
      <c r="BH880" s="365"/>
      <c r="BI880" s="365"/>
      <c r="BJ880" s="365"/>
      <c r="BK880" s="365"/>
      <c r="BL880" s="365"/>
      <c r="BM880" s="365"/>
      <c r="BN880" s="365"/>
      <c r="BO880" s="365"/>
      <c r="BP880" s="365"/>
      <c r="BQ880" s="365"/>
      <c r="BR880" s="365"/>
      <c r="BS880" s="365"/>
      <c r="BT880" s="365"/>
      <c r="BU880" s="365"/>
      <c r="BV880" s="365"/>
      <c r="BW880" s="365"/>
      <c r="BX880" s="365"/>
      <c r="BY880" s="365"/>
      <c r="BZ880" s="365"/>
      <c r="CA880" s="365"/>
      <c r="CB880" s="365"/>
      <c r="CC880" s="365"/>
      <c r="CD880" s="175"/>
      <c r="CE880" s="175"/>
      <c r="CF880" s="175"/>
      <c r="CG880" s="175"/>
      <c r="CH880" s="175"/>
      <c r="CI880" s="175"/>
      <c r="CJ880" s="175"/>
      <c r="CK880" s="175"/>
      <c r="CL880" s="175"/>
      <c r="CM880" s="175"/>
      <c r="CN880" s="175"/>
      <c r="CO880" s="175"/>
      <c r="CP880" s="175"/>
      <c r="CQ880" s="175"/>
      <c r="CR880" s="175"/>
      <c r="CS880" s="175"/>
      <c r="CT880" s="175"/>
      <c r="CU880" s="175"/>
      <c r="CV880" s="175"/>
      <c r="CW880" s="175"/>
      <c r="CX880" s="175"/>
      <c r="CY880" s="175"/>
      <c r="CZ880" s="175"/>
      <c r="DA880" s="175"/>
      <c r="DB880" s="175"/>
      <c r="DC880" s="175"/>
      <c r="DD880" s="175"/>
      <c r="DE880" s="175"/>
      <c r="DF880" s="175"/>
      <c r="DG880" s="175"/>
      <c r="DH880" s="175"/>
      <c r="DI880" s="175"/>
      <c r="DJ880" s="175"/>
      <c r="DK880" s="175"/>
      <c r="DL880" s="175"/>
      <c r="DM880" s="175"/>
      <c r="DN880" s="175"/>
      <c r="DO880" s="175"/>
      <c r="DP880" s="175"/>
      <c r="DQ880" s="175"/>
      <c r="DR880" s="175"/>
      <c r="DS880" s="175"/>
      <c r="DT880" s="175"/>
      <c r="DU880" s="175"/>
      <c r="DV880" s="175"/>
      <c r="DW880" s="175"/>
      <c r="DX880" s="175"/>
      <c r="DY880" s="175"/>
      <c r="DZ880" s="175"/>
      <c r="EA880" s="175"/>
    </row>
    <row r="881" spans="1:131" s="1" customFormat="1" ht="10.5" customHeight="1" thickBot="1">
      <c r="A881" s="1371"/>
      <c r="B881" s="1461"/>
      <c r="C881" s="293"/>
      <c r="D881" s="254" t="s">
        <v>42</v>
      </c>
      <c r="E881" s="154"/>
      <c r="F881" s="154"/>
      <c r="G881" s="154"/>
      <c r="H881" s="335"/>
      <c r="I881" s="154"/>
      <c r="J881" s="154"/>
      <c r="K881" s="154"/>
      <c r="L881" s="154"/>
      <c r="M881" s="154"/>
      <c r="N881" s="335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335"/>
      <c r="Z881" s="154"/>
      <c r="AA881" s="154"/>
      <c r="AB881" s="155"/>
      <c r="AC881" s="241"/>
      <c r="AD881" s="242"/>
      <c r="AE881" s="243"/>
      <c r="AF881" s="281"/>
      <c r="AG881" s="281"/>
      <c r="AH881" s="281"/>
      <c r="AI881" s="281"/>
      <c r="AJ881" s="281"/>
      <c r="AK881" s="281"/>
      <c r="AL881" s="281"/>
      <c r="AM881" s="281"/>
      <c r="AN881" s="281"/>
      <c r="AO881" s="281"/>
      <c r="AP881" s="281"/>
      <c r="AQ881" s="281"/>
      <c r="AR881" s="281"/>
      <c r="AS881" s="281"/>
      <c r="AT881" s="281"/>
      <c r="AU881" s="281"/>
      <c r="AV881" s="281"/>
      <c r="AW881" s="281"/>
      <c r="AX881" s="281"/>
      <c r="AY881" s="281"/>
      <c r="AZ881" s="281"/>
      <c r="BA881" s="281"/>
      <c r="BB881" s="281"/>
      <c r="BC881" s="281"/>
      <c r="BD881" s="281"/>
      <c r="BE881" s="365"/>
      <c r="BF881" s="365"/>
      <c r="BG881" s="365"/>
      <c r="BH881" s="365"/>
      <c r="BI881" s="365"/>
      <c r="BJ881" s="365"/>
      <c r="BK881" s="365"/>
      <c r="BL881" s="365"/>
      <c r="BM881" s="365"/>
      <c r="BN881" s="365"/>
      <c r="BO881" s="365"/>
      <c r="BP881" s="365"/>
      <c r="BQ881" s="365"/>
      <c r="BR881" s="365"/>
      <c r="BS881" s="365"/>
      <c r="BT881" s="365"/>
      <c r="BU881" s="365"/>
      <c r="BV881" s="365"/>
      <c r="BW881" s="365"/>
      <c r="BX881" s="365"/>
      <c r="BY881" s="365"/>
      <c r="BZ881" s="365"/>
      <c r="CA881" s="365"/>
      <c r="CB881" s="365"/>
      <c r="CC881" s="365"/>
      <c r="CD881" s="175"/>
      <c r="CE881" s="175"/>
      <c r="CF881" s="175"/>
      <c r="CG881" s="175"/>
      <c r="CH881" s="175"/>
      <c r="CI881" s="175"/>
      <c r="CJ881" s="175"/>
      <c r="CK881" s="175"/>
      <c r="CL881" s="175"/>
      <c r="CM881" s="175"/>
      <c r="CN881" s="175"/>
      <c r="CO881" s="175"/>
      <c r="CP881" s="175"/>
      <c r="CQ881" s="175"/>
      <c r="CR881" s="175"/>
      <c r="CS881" s="175"/>
      <c r="CT881" s="175"/>
      <c r="CU881" s="175"/>
      <c r="CV881" s="175"/>
      <c r="CW881" s="175"/>
      <c r="CX881" s="175"/>
      <c r="CY881" s="175"/>
      <c r="CZ881" s="175"/>
      <c r="DA881" s="175"/>
      <c r="DB881" s="175"/>
      <c r="DC881" s="175"/>
      <c r="DD881" s="175"/>
      <c r="DE881" s="175"/>
      <c r="DF881" s="175"/>
      <c r="DG881" s="175"/>
      <c r="DH881" s="175"/>
      <c r="DI881" s="175"/>
      <c r="DJ881" s="175"/>
      <c r="DK881" s="175"/>
      <c r="DL881" s="175"/>
      <c r="DM881" s="175"/>
      <c r="DN881" s="175"/>
      <c r="DO881" s="175"/>
      <c r="DP881" s="175"/>
      <c r="DQ881" s="175"/>
      <c r="DR881" s="175"/>
      <c r="DS881" s="175"/>
      <c r="DT881" s="175"/>
      <c r="DU881" s="175"/>
      <c r="DV881" s="175"/>
      <c r="DW881" s="175"/>
      <c r="DX881" s="175"/>
      <c r="DY881" s="175"/>
      <c r="DZ881" s="175"/>
      <c r="EA881" s="175"/>
    </row>
    <row r="882" spans="1:131" s="1" customFormat="1" ht="10.5" customHeight="1">
      <c r="A882" s="1361" t="s">
        <v>74</v>
      </c>
      <c r="B882" s="1459" t="s">
        <v>508</v>
      </c>
      <c r="C882" s="1283"/>
      <c r="D882" s="1288"/>
      <c r="E882" s="85"/>
      <c r="F882" s="82"/>
      <c r="G882" s="82"/>
      <c r="H882" s="318"/>
      <c r="I882" s="82"/>
      <c r="J882" s="82"/>
      <c r="K882" s="82"/>
      <c r="L882" s="82"/>
      <c r="M882" s="82"/>
      <c r="N882" s="318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318"/>
      <c r="Z882" s="82"/>
      <c r="AA882" s="82"/>
      <c r="AB882" s="83"/>
      <c r="AC882" s="244"/>
      <c r="AD882" s="245"/>
      <c r="AE882" s="246"/>
      <c r="AF882" s="280"/>
      <c r="AG882" s="280"/>
      <c r="AH882" s="280"/>
      <c r="AI882" s="280"/>
      <c r="AJ882" s="280"/>
      <c r="AK882" s="280"/>
      <c r="AL882" s="280"/>
      <c r="AM882" s="280"/>
      <c r="AN882" s="280"/>
      <c r="AO882" s="280"/>
      <c r="AP882" s="280"/>
      <c r="AQ882" s="280"/>
      <c r="AR882" s="280"/>
      <c r="AS882" s="280"/>
      <c r="AT882" s="280"/>
      <c r="AU882" s="280"/>
      <c r="AV882" s="280"/>
      <c r="AW882" s="280"/>
      <c r="AX882" s="280"/>
      <c r="AY882" s="280"/>
      <c r="AZ882" s="280"/>
      <c r="BA882" s="280"/>
      <c r="BB882" s="280"/>
      <c r="BC882" s="280"/>
      <c r="BD882" s="280"/>
      <c r="BE882" s="506"/>
      <c r="BF882" s="506"/>
      <c r="BG882" s="506"/>
      <c r="BH882" s="506"/>
      <c r="BI882" s="506"/>
      <c r="BJ882" s="506"/>
      <c r="BK882" s="506"/>
      <c r="BL882" s="506"/>
      <c r="BM882" s="506"/>
      <c r="BN882" s="506"/>
      <c r="BO882" s="506"/>
      <c r="BP882" s="506"/>
      <c r="BQ882" s="506"/>
      <c r="BR882" s="506"/>
      <c r="BS882" s="506"/>
      <c r="BT882" s="506"/>
      <c r="BU882" s="506"/>
      <c r="BV882" s="506"/>
      <c r="BW882" s="506"/>
      <c r="BX882" s="506"/>
      <c r="BY882" s="506"/>
      <c r="BZ882" s="506"/>
      <c r="CA882" s="506"/>
      <c r="CB882" s="506"/>
      <c r="CC882" s="506"/>
      <c r="CD882" s="175"/>
      <c r="CE882" s="175"/>
      <c r="CF882" s="175"/>
      <c r="CG882" s="175"/>
      <c r="CH882" s="175"/>
      <c r="CI882" s="175"/>
      <c r="CJ882" s="175"/>
      <c r="CK882" s="175"/>
      <c r="CL882" s="175"/>
      <c r="CM882" s="175"/>
      <c r="CN882" s="175"/>
      <c r="CO882" s="175"/>
      <c r="CP882" s="175"/>
      <c r="CQ882" s="175"/>
      <c r="CR882" s="175"/>
      <c r="CS882" s="175"/>
      <c r="CT882" s="175"/>
      <c r="CU882" s="175"/>
      <c r="CV882" s="175"/>
      <c r="CW882" s="175"/>
      <c r="CX882" s="175"/>
      <c r="CY882" s="175"/>
      <c r="CZ882" s="175"/>
      <c r="DA882" s="175"/>
      <c r="DB882" s="175"/>
      <c r="DC882" s="175"/>
      <c r="DD882" s="175"/>
      <c r="DE882" s="175"/>
      <c r="DF882" s="175"/>
      <c r="DG882" s="175"/>
      <c r="DH882" s="175"/>
      <c r="DI882" s="175"/>
      <c r="DJ882" s="175"/>
      <c r="DK882" s="175"/>
      <c r="DL882" s="175"/>
      <c r="DM882" s="175"/>
      <c r="DN882" s="175"/>
      <c r="DO882" s="175"/>
      <c r="DP882" s="175"/>
      <c r="DQ882" s="175"/>
      <c r="DR882" s="175"/>
      <c r="DS882" s="175"/>
      <c r="DT882" s="175"/>
      <c r="DU882" s="175"/>
      <c r="DV882" s="175"/>
      <c r="DW882" s="175"/>
      <c r="DX882" s="175"/>
      <c r="DY882" s="175"/>
      <c r="DZ882" s="175"/>
      <c r="EA882" s="175"/>
    </row>
    <row r="883" spans="1:131" s="1" customFormat="1" ht="10.5" customHeight="1">
      <c r="A883" s="1370"/>
      <c r="B883" s="1460"/>
      <c r="C883" s="1282" t="s">
        <v>996</v>
      </c>
      <c r="D883" s="144" t="s">
        <v>34</v>
      </c>
      <c r="E883" s="93" t="s">
        <v>997</v>
      </c>
      <c r="F883" s="93"/>
      <c r="G883" s="93"/>
      <c r="H883" s="323"/>
      <c r="I883" s="93"/>
      <c r="J883" s="93"/>
      <c r="K883" s="93"/>
      <c r="L883" s="93"/>
      <c r="M883" s="93"/>
      <c r="N883" s="32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323"/>
      <c r="Z883" s="93"/>
      <c r="AA883" s="93"/>
      <c r="AB883" s="94"/>
      <c r="AC883" s="159"/>
      <c r="AD883" s="100"/>
      <c r="AE883" s="64"/>
      <c r="AF883" s="280"/>
      <c r="AG883" s="280"/>
      <c r="AH883" s="280"/>
      <c r="AI883" s="280"/>
      <c r="AJ883" s="280"/>
      <c r="AK883" s="280"/>
      <c r="AL883" s="280"/>
      <c r="AM883" s="280"/>
      <c r="AN883" s="280"/>
      <c r="AO883" s="280"/>
      <c r="AP883" s="280"/>
      <c r="AQ883" s="280"/>
      <c r="AR883" s="280"/>
      <c r="AS883" s="280"/>
      <c r="AT883" s="280"/>
      <c r="AU883" s="280"/>
      <c r="AV883" s="280"/>
      <c r="AW883" s="280"/>
      <c r="AX883" s="280"/>
      <c r="AY883" s="280"/>
      <c r="AZ883" s="280"/>
      <c r="BA883" s="280"/>
      <c r="BB883" s="280"/>
      <c r="BC883" s="280"/>
      <c r="BD883" s="280"/>
      <c r="BE883" s="163"/>
      <c r="BF883" s="163"/>
      <c r="BG883" s="163"/>
      <c r="BH883" s="163"/>
      <c r="BI883" s="163"/>
      <c r="BJ883" s="163"/>
      <c r="BK883" s="163"/>
      <c r="BL883" s="163"/>
      <c r="BM883" s="163"/>
      <c r="BN883" s="163"/>
      <c r="BO883" s="163"/>
      <c r="BP883" s="163"/>
      <c r="BQ883" s="163"/>
      <c r="BR883" s="163"/>
      <c r="BS883" s="163"/>
      <c r="BT883" s="163"/>
      <c r="BU883" s="163"/>
      <c r="BV883" s="163"/>
      <c r="BW883" s="163"/>
      <c r="BX883" s="163"/>
      <c r="BY883" s="163"/>
      <c r="BZ883" s="163"/>
      <c r="CA883" s="163"/>
      <c r="CB883" s="163"/>
      <c r="CC883" s="163"/>
      <c r="CD883" s="175"/>
      <c r="CE883" s="175"/>
      <c r="CF883" s="175"/>
      <c r="CG883" s="175"/>
      <c r="CH883" s="175"/>
      <c r="CI883" s="175"/>
      <c r="CJ883" s="175"/>
      <c r="CK883" s="175"/>
      <c r="CL883" s="175"/>
      <c r="CM883" s="175"/>
      <c r="CN883" s="175"/>
      <c r="CO883" s="175"/>
      <c r="CP883" s="175"/>
      <c r="CQ883" s="175"/>
      <c r="CR883" s="175"/>
      <c r="CS883" s="175"/>
      <c r="CT883" s="175"/>
      <c r="CU883" s="175"/>
      <c r="CV883" s="175"/>
      <c r="CW883" s="175"/>
      <c r="CX883" s="175"/>
      <c r="CY883" s="175"/>
      <c r="CZ883" s="175"/>
      <c r="DA883" s="175"/>
      <c r="DB883" s="175"/>
      <c r="DC883" s="175"/>
      <c r="DD883" s="175"/>
      <c r="DE883" s="175"/>
      <c r="DF883" s="175"/>
      <c r="DG883" s="175"/>
      <c r="DH883" s="175"/>
      <c r="DI883" s="175"/>
      <c r="DJ883" s="175"/>
      <c r="DK883" s="175"/>
      <c r="DL883" s="175"/>
      <c r="DM883" s="175"/>
      <c r="DN883" s="175"/>
      <c r="DO883" s="175"/>
      <c r="DP883" s="175"/>
      <c r="DQ883" s="175"/>
      <c r="DR883" s="175"/>
      <c r="DS883" s="175"/>
      <c r="DT883" s="175"/>
      <c r="DU883" s="175"/>
      <c r="DV883" s="175"/>
      <c r="DW883" s="175"/>
      <c r="DX883" s="175"/>
      <c r="DY883" s="175"/>
      <c r="DZ883" s="175"/>
      <c r="EA883" s="175"/>
    </row>
    <row r="884" spans="1:131" s="1" customFormat="1" ht="10.5" customHeight="1">
      <c r="A884" s="1417"/>
      <c r="B884" s="1427"/>
      <c r="C884" s="1282" t="s">
        <v>123</v>
      </c>
      <c r="D884" s="144" t="s">
        <v>126</v>
      </c>
      <c r="E884" s="54">
        <f>ROUND((AG884-AF884)*$AE884,2)</f>
        <v>0</v>
      </c>
      <c r="F884" s="54">
        <f t="shared" ref="F884:M884" si="717">ROUND((AH884-AG884)*$AE884,2)</f>
        <v>0</v>
      </c>
      <c r="G884" s="54">
        <f t="shared" si="717"/>
        <v>0</v>
      </c>
      <c r="H884" s="311">
        <f t="shared" si="717"/>
        <v>0</v>
      </c>
      <c r="I884" s="54">
        <f t="shared" si="717"/>
        <v>0</v>
      </c>
      <c r="J884" s="54">
        <f t="shared" si="717"/>
        <v>0</v>
      </c>
      <c r="K884" s="54">
        <f t="shared" si="717"/>
        <v>0</v>
      </c>
      <c r="L884" s="54">
        <f t="shared" si="717"/>
        <v>0</v>
      </c>
      <c r="M884" s="54">
        <f t="shared" si="717"/>
        <v>0</v>
      </c>
      <c r="N884" s="311">
        <f>ROUND((AP884-AO884)*$AE884,2)</f>
        <v>0</v>
      </c>
      <c r="O884" s="54">
        <f t="shared" ref="O884:AB884" si="718">ROUND((AQ884-AP884)*$AE884,2)</f>
        <v>0</v>
      </c>
      <c r="P884" s="54">
        <f t="shared" si="718"/>
        <v>0</v>
      </c>
      <c r="Q884" s="54">
        <f t="shared" si="718"/>
        <v>0</v>
      </c>
      <c r="R884" s="54">
        <f t="shared" si="718"/>
        <v>0</v>
      </c>
      <c r="S884" s="54">
        <f t="shared" si="718"/>
        <v>0</v>
      </c>
      <c r="T884" s="54">
        <f t="shared" si="718"/>
        <v>0</v>
      </c>
      <c r="U884" s="54">
        <f t="shared" si="718"/>
        <v>0</v>
      </c>
      <c r="V884" s="54">
        <f t="shared" si="718"/>
        <v>0</v>
      </c>
      <c r="W884" s="54">
        <f t="shared" si="718"/>
        <v>0</v>
      </c>
      <c r="X884" s="54">
        <f t="shared" si="718"/>
        <v>0</v>
      </c>
      <c r="Y884" s="311">
        <f t="shared" si="718"/>
        <v>0</v>
      </c>
      <c r="Z884" s="54">
        <f t="shared" si="718"/>
        <v>0</v>
      </c>
      <c r="AA884" s="54">
        <f t="shared" si="718"/>
        <v>0</v>
      </c>
      <c r="AB884" s="55">
        <f t="shared" si="718"/>
        <v>0</v>
      </c>
      <c r="AC884" s="53">
        <f>(BD884-AF884)*AE884</f>
        <v>0</v>
      </c>
      <c r="AD884" s="56">
        <f>(BD885-AF885)*AE884</f>
        <v>0</v>
      </c>
      <c r="AE884" s="64">
        <v>4.8</v>
      </c>
      <c r="AF884" s="280"/>
      <c r="AG884" s="280"/>
      <c r="AH884" s="280"/>
      <c r="AI884" s="280"/>
      <c r="AJ884" s="280"/>
      <c r="AK884" s="280"/>
      <c r="AL884" s="280"/>
      <c r="AM884" s="280"/>
      <c r="AN884" s="280"/>
      <c r="AO884" s="280"/>
      <c r="AP884" s="280"/>
      <c r="AQ884" s="280"/>
      <c r="AR884" s="280"/>
      <c r="AS884" s="280"/>
      <c r="AT884" s="280"/>
      <c r="AU884" s="280"/>
      <c r="AV884" s="280"/>
      <c r="AW884" s="280"/>
      <c r="AX884" s="280"/>
      <c r="AY884" s="280"/>
      <c r="AZ884" s="280"/>
      <c r="BA884" s="280"/>
      <c r="BB884" s="280"/>
      <c r="BC884" s="280"/>
      <c r="BD884" s="280"/>
      <c r="BE884" s="506"/>
      <c r="BF884" s="506"/>
      <c r="BG884" s="506"/>
      <c r="BH884" s="506"/>
      <c r="BI884" s="506"/>
      <c r="BJ884" s="506"/>
      <c r="BK884" s="506"/>
      <c r="BL884" s="506"/>
      <c r="BM884" s="506"/>
      <c r="BN884" s="506"/>
      <c r="BO884" s="506"/>
      <c r="BP884" s="506"/>
      <c r="BQ884" s="506"/>
      <c r="BR884" s="506"/>
      <c r="BS884" s="506"/>
      <c r="BT884" s="506"/>
      <c r="BU884" s="506"/>
      <c r="BV884" s="506"/>
      <c r="BW884" s="506"/>
      <c r="BX884" s="506"/>
      <c r="BY884" s="506"/>
      <c r="BZ884" s="506"/>
      <c r="CA884" s="506"/>
      <c r="CB884" s="506"/>
      <c r="CC884" s="506"/>
      <c r="CD884" s="175"/>
      <c r="CE884" s="175"/>
      <c r="CF884" s="175"/>
      <c r="CG884" s="175"/>
      <c r="CH884" s="175"/>
      <c r="CI884" s="175"/>
      <c r="CJ884" s="175"/>
      <c r="CK884" s="175"/>
      <c r="CL884" s="175"/>
      <c r="CM884" s="175"/>
      <c r="CN884" s="175"/>
      <c r="CO884" s="175"/>
      <c r="CP884" s="175"/>
      <c r="CQ884" s="175"/>
      <c r="CR884" s="175"/>
      <c r="CS884" s="175"/>
      <c r="CT884" s="175"/>
      <c r="CU884" s="175"/>
      <c r="CV884" s="175"/>
      <c r="CW884" s="175"/>
      <c r="CX884" s="175"/>
      <c r="CY884" s="175"/>
      <c r="CZ884" s="175"/>
      <c r="DA884" s="175"/>
      <c r="DB884" s="175"/>
      <c r="DC884" s="175"/>
      <c r="DD884" s="175"/>
      <c r="DE884" s="175"/>
      <c r="DF884" s="175"/>
      <c r="DG884" s="175"/>
      <c r="DH884" s="175"/>
      <c r="DI884" s="175"/>
      <c r="DJ884" s="175"/>
      <c r="DK884" s="175"/>
      <c r="DL884" s="175"/>
      <c r="DM884" s="175"/>
      <c r="DN884" s="175"/>
      <c r="DO884" s="175"/>
      <c r="DP884" s="175"/>
      <c r="DQ884" s="175"/>
      <c r="DR884" s="175"/>
      <c r="DS884" s="175"/>
      <c r="DT884" s="175"/>
      <c r="DU884" s="175"/>
      <c r="DV884" s="175"/>
      <c r="DW884" s="175"/>
      <c r="DX884" s="175"/>
      <c r="DY884" s="175"/>
      <c r="DZ884" s="175"/>
      <c r="EA884" s="175"/>
    </row>
    <row r="885" spans="1:131" s="1" customFormat="1" ht="10.5" customHeight="1">
      <c r="A885" s="1417"/>
      <c r="B885" s="1427"/>
      <c r="C885" s="1282" t="s">
        <v>123</v>
      </c>
      <c r="D885" s="144" t="s">
        <v>127</v>
      </c>
      <c r="E885" s="54">
        <f>ROUND((AG885-AF885)*$AE884,2)</f>
        <v>0</v>
      </c>
      <c r="F885" s="54">
        <f t="shared" ref="F885:L885" si="719">ROUND((AH885-AG885)*$AE884,2)</f>
        <v>0</v>
      </c>
      <c r="G885" s="54">
        <f t="shared" si="719"/>
        <v>0</v>
      </c>
      <c r="H885" s="311">
        <f t="shared" si="719"/>
        <v>0</v>
      </c>
      <c r="I885" s="54">
        <f t="shared" si="719"/>
        <v>0</v>
      </c>
      <c r="J885" s="54">
        <f t="shared" si="719"/>
        <v>0</v>
      </c>
      <c r="K885" s="54">
        <f t="shared" si="719"/>
        <v>0</v>
      </c>
      <c r="L885" s="54">
        <f t="shared" si="719"/>
        <v>0</v>
      </c>
      <c r="M885" s="54">
        <f>ROUND((AO885-AN885)*$AE884,2)</f>
        <v>0</v>
      </c>
      <c r="N885" s="311">
        <f>ROUND((AP885-AO885)*$AE884,2)</f>
        <v>0</v>
      </c>
      <c r="O885" s="54">
        <f t="shared" ref="O885:AB885" si="720">ROUND((AQ885-AP885)*$AE884,2)</f>
        <v>0</v>
      </c>
      <c r="P885" s="54">
        <f t="shared" si="720"/>
        <v>0</v>
      </c>
      <c r="Q885" s="54">
        <f t="shared" si="720"/>
        <v>0</v>
      </c>
      <c r="R885" s="54">
        <f t="shared" si="720"/>
        <v>0</v>
      </c>
      <c r="S885" s="54">
        <f t="shared" si="720"/>
        <v>0</v>
      </c>
      <c r="T885" s="54">
        <f t="shared" si="720"/>
        <v>0</v>
      </c>
      <c r="U885" s="54">
        <f t="shared" si="720"/>
        <v>0</v>
      </c>
      <c r="V885" s="54">
        <f t="shared" si="720"/>
        <v>0</v>
      </c>
      <c r="W885" s="54">
        <f t="shared" si="720"/>
        <v>0</v>
      </c>
      <c r="X885" s="54">
        <f t="shared" si="720"/>
        <v>0</v>
      </c>
      <c r="Y885" s="311">
        <f t="shared" si="720"/>
        <v>0</v>
      </c>
      <c r="Z885" s="54">
        <f t="shared" si="720"/>
        <v>0</v>
      </c>
      <c r="AA885" s="54">
        <f t="shared" si="720"/>
        <v>0</v>
      </c>
      <c r="AB885" s="55">
        <f t="shared" si="720"/>
        <v>0</v>
      </c>
      <c r="AC885" s="53"/>
      <c r="AD885" s="56"/>
      <c r="AE885" s="64"/>
      <c r="AF885" s="281"/>
      <c r="AG885" s="281"/>
      <c r="AH885" s="281"/>
      <c r="AI885" s="281"/>
      <c r="AJ885" s="281"/>
      <c r="AK885" s="281"/>
      <c r="AL885" s="281"/>
      <c r="AM885" s="281"/>
      <c r="AN885" s="281"/>
      <c r="AO885" s="281"/>
      <c r="AP885" s="281"/>
      <c r="AQ885" s="281"/>
      <c r="AR885" s="281"/>
      <c r="AS885" s="281"/>
      <c r="AT885" s="281"/>
      <c r="AU885" s="281"/>
      <c r="AV885" s="281"/>
      <c r="AW885" s="281"/>
      <c r="AX885" s="281"/>
      <c r="AY885" s="281"/>
      <c r="AZ885" s="281"/>
      <c r="BA885" s="281"/>
      <c r="BB885" s="281"/>
      <c r="BC885" s="281"/>
      <c r="BD885" s="281"/>
      <c r="BE885" s="365"/>
      <c r="BF885" s="365"/>
      <c r="BG885" s="365"/>
      <c r="BH885" s="365"/>
      <c r="BI885" s="365"/>
      <c r="BJ885" s="365"/>
      <c r="BK885" s="365"/>
      <c r="BL885" s="365"/>
      <c r="BM885" s="365"/>
      <c r="BN885" s="365"/>
      <c r="BO885" s="365"/>
      <c r="BP885" s="365"/>
      <c r="BQ885" s="365"/>
      <c r="BR885" s="365"/>
      <c r="BS885" s="365"/>
      <c r="BT885" s="365"/>
      <c r="BU885" s="365"/>
      <c r="BV885" s="365"/>
      <c r="BW885" s="365"/>
      <c r="BX885" s="365"/>
      <c r="BY885" s="365"/>
      <c r="BZ885" s="365"/>
      <c r="CA885" s="365"/>
      <c r="CB885" s="365"/>
      <c r="CC885" s="365"/>
      <c r="CD885" s="175"/>
      <c r="CE885" s="175"/>
      <c r="CF885" s="175"/>
      <c r="CG885" s="175"/>
      <c r="CH885" s="175"/>
      <c r="CI885" s="175"/>
      <c r="CJ885" s="175"/>
      <c r="CK885" s="175"/>
      <c r="CL885" s="175"/>
      <c r="CM885" s="175"/>
      <c r="CN885" s="175"/>
      <c r="CO885" s="175"/>
      <c r="CP885" s="175"/>
      <c r="CQ885" s="175"/>
      <c r="CR885" s="175"/>
      <c r="CS885" s="175"/>
      <c r="CT885" s="175"/>
      <c r="CU885" s="175"/>
      <c r="CV885" s="175"/>
      <c r="CW885" s="175"/>
      <c r="CX885" s="175"/>
      <c r="CY885" s="175"/>
      <c r="CZ885" s="175"/>
      <c r="DA885" s="175"/>
      <c r="DB885" s="175"/>
      <c r="DC885" s="175"/>
      <c r="DD885" s="175"/>
      <c r="DE885" s="175"/>
      <c r="DF885" s="175"/>
      <c r="DG885" s="175"/>
      <c r="DH885" s="175"/>
      <c r="DI885" s="175"/>
      <c r="DJ885" s="175"/>
      <c r="DK885" s="175"/>
      <c r="DL885" s="175"/>
      <c r="DM885" s="175"/>
      <c r="DN885" s="175"/>
      <c r="DO885" s="175"/>
      <c r="DP885" s="175"/>
      <c r="DQ885" s="175"/>
      <c r="DR885" s="175"/>
      <c r="DS885" s="175"/>
      <c r="DT885" s="175"/>
      <c r="DU885" s="175"/>
      <c r="DV885" s="175"/>
      <c r="DW885" s="175"/>
      <c r="DX885" s="175"/>
      <c r="DY885" s="175"/>
      <c r="DZ885" s="175"/>
      <c r="EA885" s="175"/>
    </row>
    <row r="886" spans="1:131" s="1" customFormat="1" ht="10.5" customHeight="1" thickBot="1">
      <c r="A886" s="1371"/>
      <c r="B886" s="1461"/>
      <c r="C886" s="293"/>
      <c r="D886" s="254" t="s">
        <v>42</v>
      </c>
      <c r="E886" s="154"/>
      <c r="F886" s="154"/>
      <c r="G886" s="154"/>
      <c r="H886" s="335"/>
      <c r="I886" s="154"/>
      <c r="J886" s="154"/>
      <c r="K886" s="154"/>
      <c r="L886" s="154"/>
      <c r="M886" s="154"/>
      <c r="N886" s="335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335"/>
      <c r="Z886" s="154"/>
      <c r="AA886" s="154"/>
      <c r="AB886" s="155"/>
      <c r="AC886" s="241"/>
      <c r="AD886" s="242"/>
      <c r="AE886" s="243"/>
      <c r="AF886" s="281"/>
      <c r="AG886" s="281"/>
      <c r="AH886" s="281"/>
      <c r="AI886" s="281"/>
      <c r="AJ886" s="281"/>
      <c r="AK886" s="281"/>
      <c r="AL886" s="281"/>
      <c r="AM886" s="281"/>
      <c r="AN886" s="281"/>
      <c r="AO886" s="281"/>
      <c r="AP886" s="281"/>
      <c r="AQ886" s="281"/>
      <c r="AR886" s="281"/>
      <c r="AS886" s="281"/>
      <c r="AT886" s="281"/>
      <c r="AU886" s="281"/>
      <c r="AV886" s="281"/>
      <c r="AW886" s="281"/>
      <c r="AX886" s="281"/>
      <c r="AY886" s="281"/>
      <c r="AZ886" s="281"/>
      <c r="BA886" s="281"/>
      <c r="BB886" s="281"/>
      <c r="BC886" s="281"/>
      <c r="BD886" s="281"/>
      <c r="BE886" s="365"/>
      <c r="BF886" s="365"/>
      <c r="BG886" s="365"/>
      <c r="BH886" s="365"/>
      <c r="BI886" s="365"/>
      <c r="BJ886" s="365"/>
      <c r="BK886" s="365"/>
      <c r="BL886" s="365"/>
      <c r="BM886" s="365"/>
      <c r="BN886" s="365"/>
      <c r="BO886" s="365"/>
      <c r="BP886" s="365"/>
      <c r="BQ886" s="365"/>
      <c r="BR886" s="365"/>
      <c r="BS886" s="365"/>
      <c r="BT886" s="365"/>
      <c r="BU886" s="365"/>
      <c r="BV886" s="365"/>
      <c r="BW886" s="365"/>
      <c r="BX886" s="365"/>
      <c r="BY886" s="365"/>
      <c r="BZ886" s="365"/>
      <c r="CA886" s="365"/>
      <c r="CB886" s="365"/>
      <c r="CC886" s="365"/>
      <c r="CD886" s="175"/>
      <c r="CE886" s="175"/>
      <c r="CF886" s="175"/>
      <c r="CG886" s="175"/>
      <c r="CH886" s="175"/>
      <c r="CI886" s="175"/>
      <c r="CJ886" s="175"/>
      <c r="CK886" s="175"/>
      <c r="CL886" s="175"/>
      <c r="CM886" s="175"/>
      <c r="CN886" s="175"/>
      <c r="CO886" s="175"/>
      <c r="CP886" s="175"/>
      <c r="CQ886" s="175"/>
      <c r="CR886" s="175"/>
      <c r="CS886" s="175"/>
      <c r="CT886" s="175"/>
      <c r="CU886" s="175"/>
      <c r="CV886" s="175"/>
      <c r="CW886" s="175"/>
      <c r="CX886" s="175"/>
      <c r="CY886" s="175"/>
      <c r="CZ886" s="175"/>
      <c r="DA886" s="175"/>
      <c r="DB886" s="175"/>
      <c r="DC886" s="175"/>
      <c r="DD886" s="175"/>
      <c r="DE886" s="175"/>
      <c r="DF886" s="175"/>
      <c r="DG886" s="175"/>
      <c r="DH886" s="175"/>
      <c r="DI886" s="175"/>
      <c r="DJ886" s="175"/>
      <c r="DK886" s="175"/>
      <c r="DL886" s="175"/>
      <c r="DM886" s="175"/>
      <c r="DN886" s="175"/>
      <c r="DO886" s="175"/>
      <c r="DP886" s="175"/>
      <c r="DQ886" s="175"/>
      <c r="DR886" s="175"/>
      <c r="DS886" s="175"/>
      <c r="DT886" s="175"/>
      <c r="DU886" s="175"/>
      <c r="DV886" s="175"/>
      <c r="DW886" s="175"/>
      <c r="DX886" s="175"/>
      <c r="DY886" s="175"/>
      <c r="DZ886" s="175"/>
      <c r="EA886" s="175"/>
    </row>
    <row r="887" spans="1:131" s="1" customFormat="1" ht="10.5" customHeight="1">
      <c r="A887" s="1340" t="s">
        <v>521</v>
      </c>
      <c r="B887" s="1419" t="s">
        <v>522</v>
      </c>
      <c r="C887" s="1283"/>
      <c r="D887" s="1288"/>
      <c r="E887" s="82"/>
      <c r="F887" s="82"/>
      <c r="G887" s="82"/>
      <c r="H887" s="318"/>
      <c r="I887" s="82"/>
      <c r="J887" s="82"/>
      <c r="K887" s="82"/>
      <c r="L887" s="82"/>
      <c r="M887" s="82"/>
      <c r="N887" s="318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318"/>
      <c r="Z887" s="82"/>
      <c r="AA887" s="82"/>
      <c r="AB887" s="83"/>
      <c r="AC887" s="244" t="s">
        <v>125</v>
      </c>
      <c r="AD887" s="245">
        <f>AD889/AC889</f>
        <v>3.0191513330833044</v>
      </c>
      <c r="AE887" s="246"/>
      <c r="AF887" s="275"/>
      <c r="AG887" s="280"/>
      <c r="AH887" s="280"/>
      <c r="AI887" s="280"/>
      <c r="AJ887" s="280"/>
      <c r="AK887" s="280"/>
      <c r="AL887" s="280"/>
      <c r="AM887" s="280"/>
      <c r="AN887" s="280"/>
      <c r="AO887" s="280"/>
      <c r="AP887" s="280"/>
      <c r="AQ887" s="280"/>
      <c r="AR887" s="280"/>
      <c r="AS887" s="280"/>
      <c r="AT887" s="280"/>
      <c r="AU887" s="280"/>
      <c r="AV887" s="280"/>
      <c r="AW887" s="280"/>
      <c r="AX887" s="280"/>
      <c r="AY887" s="280"/>
      <c r="AZ887" s="280"/>
      <c r="BA887" s="280"/>
      <c r="BB887" s="280"/>
      <c r="BC887" s="280"/>
      <c r="BD887" s="280"/>
      <c r="BE887" s="163"/>
      <c r="BF887" s="163"/>
      <c r="BG887" s="163"/>
      <c r="BH887" s="163"/>
      <c r="BI887" s="163"/>
      <c r="BJ887" s="163"/>
      <c r="BK887" s="163"/>
      <c r="BL887" s="163"/>
      <c r="BM887" s="163"/>
      <c r="BN887" s="163"/>
      <c r="BO887" s="163"/>
      <c r="BP887" s="163"/>
      <c r="BQ887" s="163"/>
      <c r="BR887" s="163"/>
      <c r="BS887" s="163"/>
      <c r="BT887" s="163"/>
      <c r="BU887" s="163"/>
      <c r="BV887" s="163"/>
      <c r="BW887" s="163"/>
      <c r="BX887" s="163"/>
      <c r="BY887" s="163"/>
      <c r="BZ887" s="163"/>
      <c r="CA887" s="163"/>
      <c r="CB887" s="163"/>
      <c r="CC887" s="163"/>
      <c r="CD887" s="175"/>
      <c r="CE887" s="175"/>
      <c r="CF887" s="175"/>
      <c r="CG887" s="175"/>
      <c r="CH887" s="175"/>
      <c r="CI887" s="175"/>
      <c r="CJ887" s="175"/>
      <c r="CK887" s="175"/>
      <c r="CL887" s="175"/>
      <c r="CM887" s="175"/>
      <c r="CN887" s="175"/>
      <c r="CO887" s="175"/>
      <c r="CP887" s="175"/>
      <c r="CQ887" s="175"/>
      <c r="CR887" s="175"/>
      <c r="CS887" s="175"/>
      <c r="CT887" s="175"/>
      <c r="CU887" s="175"/>
      <c r="CV887" s="175"/>
      <c r="CW887" s="175"/>
      <c r="CX887" s="175"/>
      <c r="CY887" s="175"/>
      <c r="CZ887" s="175"/>
      <c r="DA887" s="175"/>
      <c r="DB887" s="175"/>
      <c r="DC887" s="175"/>
      <c r="DD887" s="175"/>
      <c r="DE887" s="175"/>
      <c r="DF887" s="175"/>
      <c r="DG887" s="175"/>
      <c r="DH887" s="175"/>
      <c r="DI887" s="175"/>
      <c r="DJ887" s="175"/>
      <c r="DK887" s="175"/>
      <c r="DL887" s="175"/>
      <c r="DM887" s="175"/>
      <c r="DN887" s="175"/>
      <c r="DO887" s="175"/>
      <c r="DP887" s="175"/>
      <c r="DQ887" s="175"/>
      <c r="DR887" s="175"/>
      <c r="DS887" s="175"/>
      <c r="DT887" s="175"/>
      <c r="DU887" s="175"/>
      <c r="DV887" s="175"/>
      <c r="DW887" s="175"/>
      <c r="DX887" s="175"/>
      <c r="DY887" s="175"/>
      <c r="DZ887" s="175"/>
      <c r="EA887" s="175"/>
    </row>
    <row r="888" spans="1:131" s="1" customFormat="1" ht="10.5" customHeight="1">
      <c r="A888" s="1341"/>
      <c r="B888" s="1420"/>
      <c r="C888" s="1282" t="s">
        <v>139</v>
      </c>
      <c r="D888" s="144" t="s">
        <v>34</v>
      </c>
      <c r="E888" s="206">
        <f t="shared" ref="E888:AB888" si="721">ROUND(SQRT(E889^2+E890^2)*1000/(1.73*E$759),0)</f>
        <v>74</v>
      </c>
      <c r="F888" s="206">
        <f>ROUND(SQRT(F889^2+F890^2)*1000/(1.73*F$759),0)</f>
        <v>31</v>
      </c>
      <c r="G888" s="206">
        <f t="shared" si="721"/>
        <v>8</v>
      </c>
      <c r="H888" s="347">
        <f t="shared" si="721"/>
        <v>5</v>
      </c>
      <c r="I888" s="206">
        <f t="shared" si="721"/>
        <v>5</v>
      </c>
      <c r="J888" s="206">
        <f t="shared" si="721"/>
        <v>5</v>
      </c>
      <c r="K888" s="206">
        <f t="shared" si="721"/>
        <v>27</v>
      </c>
      <c r="L888" s="206">
        <f t="shared" si="721"/>
        <v>22</v>
      </c>
      <c r="M888" s="206">
        <f t="shared" si="721"/>
        <v>3</v>
      </c>
      <c r="N888" s="347">
        <f t="shared" si="721"/>
        <v>4</v>
      </c>
      <c r="O888" s="206">
        <f t="shared" si="721"/>
        <v>4</v>
      </c>
      <c r="P888" s="206">
        <f t="shared" si="721"/>
        <v>4</v>
      </c>
      <c r="Q888" s="206">
        <f t="shared" si="721"/>
        <v>58</v>
      </c>
      <c r="R888" s="206">
        <f t="shared" si="721"/>
        <v>65</v>
      </c>
      <c r="S888" s="206">
        <f t="shared" si="721"/>
        <v>67</v>
      </c>
      <c r="T888" s="206">
        <f t="shared" si="721"/>
        <v>66</v>
      </c>
      <c r="U888" s="206">
        <f t="shared" si="721"/>
        <v>69</v>
      </c>
      <c r="V888" s="206">
        <f t="shared" si="721"/>
        <v>71</v>
      </c>
      <c r="W888" s="206">
        <f t="shared" si="721"/>
        <v>33</v>
      </c>
      <c r="X888" s="206">
        <f t="shared" si="721"/>
        <v>4</v>
      </c>
      <c r="Y888" s="347">
        <f t="shared" si="721"/>
        <v>3</v>
      </c>
      <c r="Z888" s="206">
        <f t="shared" si="721"/>
        <v>28</v>
      </c>
      <c r="AA888" s="206">
        <f t="shared" si="721"/>
        <v>72</v>
      </c>
      <c r="AB888" s="207">
        <f t="shared" si="721"/>
        <v>28</v>
      </c>
      <c r="AC888" s="159"/>
      <c r="AD888" s="100"/>
      <c r="AE888" s="64"/>
      <c r="AF888" s="280"/>
      <c r="AG888" s="280"/>
      <c r="AH888" s="280"/>
      <c r="AI888" s="280"/>
      <c r="AJ888" s="280"/>
      <c r="AK888" s="280"/>
      <c r="AL888" s="280"/>
      <c r="AM888" s="280"/>
      <c r="AN888" s="280"/>
      <c r="AO888" s="280"/>
      <c r="AP888" s="280"/>
      <c r="AQ888" s="280"/>
      <c r="AR888" s="280"/>
      <c r="AS888" s="280"/>
      <c r="AT888" s="280"/>
      <c r="AU888" s="280"/>
      <c r="AV888" s="280"/>
      <c r="AW888" s="280"/>
      <c r="AX888" s="280"/>
      <c r="AY888" s="280"/>
      <c r="AZ888" s="280"/>
      <c r="BA888" s="280"/>
      <c r="BB888" s="280"/>
      <c r="BC888" s="280"/>
      <c r="BD888" s="280"/>
      <c r="BE888" s="175"/>
      <c r="BF888" s="175"/>
      <c r="BG888" s="175"/>
      <c r="BH888" s="175"/>
      <c r="BI888" s="175"/>
      <c r="BJ888" s="175"/>
      <c r="BK888" s="175"/>
      <c r="BL888" s="175"/>
      <c r="BM888" s="175"/>
      <c r="BN888" s="175"/>
      <c r="BO888" s="175"/>
      <c r="BP888" s="175"/>
      <c r="BQ888" s="175"/>
      <c r="BR888" s="175"/>
      <c r="BS888" s="175"/>
      <c r="BT888" s="175"/>
      <c r="BU888" s="175"/>
      <c r="BV888" s="175"/>
      <c r="BW888" s="175"/>
      <c r="BX888" s="175"/>
      <c r="BY888" s="175"/>
      <c r="BZ888" s="175"/>
      <c r="CA888" s="175"/>
      <c r="CB888" s="175"/>
      <c r="CC888" s="175"/>
      <c r="CD888" s="175"/>
      <c r="CE888" s="175"/>
      <c r="CF888" s="175"/>
      <c r="CG888" s="175"/>
      <c r="CH888" s="175"/>
      <c r="CI888" s="175"/>
      <c r="CJ888" s="175"/>
      <c r="CK888" s="175"/>
      <c r="CL888" s="175"/>
      <c r="CM888" s="175"/>
      <c r="CN888" s="175"/>
      <c r="CO888" s="175"/>
      <c r="CP888" s="175"/>
      <c r="CQ888" s="175"/>
      <c r="CR888" s="175"/>
      <c r="CS888" s="175"/>
      <c r="CT888" s="175"/>
      <c r="CU888" s="175"/>
      <c r="CV888" s="175"/>
      <c r="CW888" s="175"/>
      <c r="CX888" s="175"/>
      <c r="CY888" s="175"/>
      <c r="CZ888" s="175"/>
      <c r="DA888" s="175"/>
      <c r="DB888" s="175"/>
      <c r="DC888" s="175"/>
      <c r="DD888" s="175"/>
      <c r="DE888" s="175"/>
      <c r="DF888" s="175"/>
      <c r="DG888" s="175"/>
      <c r="DH888" s="175"/>
      <c r="DI888" s="175"/>
      <c r="DJ888" s="175"/>
      <c r="DK888" s="175"/>
      <c r="DL888" s="175"/>
      <c r="DM888" s="175"/>
      <c r="DN888" s="175"/>
      <c r="DO888" s="175"/>
      <c r="DP888" s="175"/>
      <c r="DQ888" s="175"/>
      <c r="DR888" s="175"/>
      <c r="DS888" s="175"/>
      <c r="DT888" s="175"/>
      <c r="DU888" s="175"/>
      <c r="DV888" s="175"/>
      <c r="DW888" s="175"/>
      <c r="DX888" s="175"/>
      <c r="DY888" s="175"/>
      <c r="DZ888" s="175"/>
      <c r="EA888" s="175"/>
    </row>
    <row r="889" spans="1:131" s="1" customFormat="1" ht="10.5" customHeight="1">
      <c r="A889" s="1341"/>
      <c r="B889" s="1420"/>
      <c r="C889" s="1282" t="s">
        <v>954</v>
      </c>
      <c r="D889" s="144" t="s">
        <v>126</v>
      </c>
      <c r="E889" s="54">
        <f>ROUND((AG889-AF889)*$AE889,2)</f>
        <v>0.28000000000000003</v>
      </c>
      <c r="F889" s="54">
        <f t="shared" ref="F889:M889" si="722">ROUND((AH889-AG889)*$AE889,2)</f>
        <v>0.1</v>
      </c>
      <c r="G889" s="54">
        <f t="shared" si="722"/>
        <v>0.05</v>
      </c>
      <c r="H889" s="311">
        <f t="shared" si="722"/>
        <v>0.03</v>
      </c>
      <c r="I889" s="54">
        <f t="shared" si="722"/>
        <v>0.03</v>
      </c>
      <c r="J889" s="54">
        <f t="shared" si="722"/>
        <v>0.03</v>
      </c>
      <c r="K889" s="54">
        <f t="shared" si="722"/>
        <v>0.11</v>
      </c>
      <c r="L889" s="54">
        <f t="shared" si="722"/>
        <v>0.08</v>
      </c>
      <c r="M889" s="54">
        <f t="shared" si="722"/>
        <v>0.01</v>
      </c>
      <c r="N889" s="311">
        <f>ROUND((AP889-AO889)*$AE889,2)</f>
        <v>0.01</v>
      </c>
      <c r="O889" s="54">
        <f t="shared" ref="O889:AB889" si="723">ROUND((AQ889-AP889)*$AE889,2)</f>
        <v>0.01</v>
      </c>
      <c r="P889" s="54">
        <f t="shared" si="723"/>
        <v>0.01</v>
      </c>
      <c r="Q889" s="54">
        <f t="shared" si="723"/>
        <v>0.18</v>
      </c>
      <c r="R889" s="54">
        <f t="shared" si="723"/>
        <v>0.2</v>
      </c>
      <c r="S889" s="54">
        <f t="shared" si="723"/>
        <v>0.2</v>
      </c>
      <c r="T889" s="54">
        <f t="shared" si="723"/>
        <v>0.19</v>
      </c>
      <c r="U889" s="54">
        <f t="shared" si="723"/>
        <v>0.23</v>
      </c>
      <c r="V889" s="54">
        <f t="shared" si="723"/>
        <v>0.24</v>
      </c>
      <c r="W889" s="54">
        <f t="shared" si="723"/>
        <v>0.09</v>
      </c>
      <c r="X889" s="54">
        <f t="shared" si="723"/>
        <v>0.01</v>
      </c>
      <c r="Y889" s="311">
        <f t="shared" si="723"/>
        <v>0.01</v>
      </c>
      <c r="Z889" s="54">
        <f t="shared" si="723"/>
        <v>0.14000000000000001</v>
      </c>
      <c r="AA889" s="54">
        <f t="shared" si="723"/>
        <v>0.21</v>
      </c>
      <c r="AB889" s="55">
        <f t="shared" si="723"/>
        <v>0.08</v>
      </c>
      <c r="AC889" s="53">
        <f>(BD889-AF889)*AE889</f>
        <v>2.5564800000000103</v>
      </c>
      <c r="AD889" s="56">
        <f>(BD890-AF890)*AE889</f>
        <v>7.7184000000008375</v>
      </c>
      <c r="AE889" s="64">
        <v>4.8</v>
      </c>
      <c r="AF889" s="1114">
        <v>2207.8413999999998</v>
      </c>
      <c r="AG889" s="1114">
        <v>2207.9000999999998</v>
      </c>
      <c r="AH889" s="1115">
        <v>2207.9208999999996</v>
      </c>
      <c r="AI889" s="1114">
        <v>2207.9321999999997</v>
      </c>
      <c r="AJ889" s="1114">
        <v>2207.9393</v>
      </c>
      <c r="AK889" s="1114">
        <v>2207.9456999999998</v>
      </c>
      <c r="AL889" s="1114">
        <v>2207.9512999999997</v>
      </c>
      <c r="AM889" s="1114">
        <v>2207.9741999999997</v>
      </c>
      <c r="AN889" s="1114">
        <v>2207.9907999999996</v>
      </c>
      <c r="AO889" s="1114">
        <v>2207.9932999999996</v>
      </c>
      <c r="AP889" s="1114">
        <v>2207.9957999999997</v>
      </c>
      <c r="AQ889" s="1114">
        <v>2207.9983999999999</v>
      </c>
      <c r="AR889" s="1114">
        <v>2208.0009</v>
      </c>
      <c r="AS889" s="1114">
        <v>2208.0382999999997</v>
      </c>
      <c r="AT889" s="1114">
        <v>2208.0793999999996</v>
      </c>
      <c r="AU889" s="1114">
        <v>2208.1203999999998</v>
      </c>
      <c r="AV889" s="1114">
        <v>2208.1609999999996</v>
      </c>
      <c r="AW889" s="1114">
        <v>2208.2085999999999</v>
      </c>
      <c r="AX889" s="1114">
        <v>2208.2592</v>
      </c>
      <c r="AY889" s="1114">
        <v>2208.2786999999998</v>
      </c>
      <c r="AZ889" s="1114">
        <v>2208.2814999999996</v>
      </c>
      <c r="BA889" s="1114">
        <v>2208.2838999999999</v>
      </c>
      <c r="BB889" s="1114">
        <v>2208.3134999999997</v>
      </c>
      <c r="BC889" s="1114">
        <v>2208.3570999999997</v>
      </c>
      <c r="BD889" s="1114">
        <v>2208.3739999999998</v>
      </c>
      <c r="BE889" s="1574"/>
      <c r="BF889" s="1574"/>
      <c r="BG889" s="1574"/>
      <c r="BH889" s="1574"/>
      <c r="BI889" s="1574"/>
      <c r="BJ889" s="1574"/>
      <c r="BK889" s="1574"/>
      <c r="BL889" s="1574"/>
      <c r="BM889" s="1574"/>
      <c r="BN889" s="1574"/>
      <c r="BO889" s="1574"/>
      <c r="BP889" s="1574"/>
      <c r="BQ889" s="1574"/>
      <c r="BR889" s="1574"/>
      <c r="BS889" s="1574"/>
      <c r="BT889" s="1574"/>
      <c r="BU889" s="1574"/>
      <c r="BV889" s="1574"/>
      <c r="BW889" s="1574"/>
      <c r="BX889" s="1574"/>
      <c r="BY889" s="1574"/>
      <c r="BZ889" s="1574"/>
      <c r="CA889" s="1574"/>
      <c r="CB889" s="1574"/>
      <c r="CC889" s="1574"/>
      <c r="CD889" s="175"/>
      <c r="CE889" s="175"/>
      <c r="CF889" s="175"/>
      <c r="CG889" s="175"/>
      <c r="CH889" s="175"/>
      <c r="CI889" s="175"/>
      <c r="CJ889" s="175"/>
      <c r="CK889" s="175"/>
      <c r="CL889" s="175"/>
      <c r="CM889" s="175"/>
      <c r="CN889" s="175"/>
      <c r="CO889" s="175"/>
      <c r="CP889" s="175"/>
      <c r="CQ889" s="175"/>
      <c r="CR889" s="175"/>
      <c r="CS889" s="175"/>
      <c r="CT889" s="175"/>
      <c r="CU889" s="175"/>
      <c r="CV889" s="175"/>
      <c r="CW889" s="175"/>
      <c r="CX889" s="175"/>
      <c r="CY889" s="175"/>
      <c r="CZ889" s="175"/>
      <c r="DA889" s="175"/>
      <c r="DB889" s="175"/>
      <c r="DC889" s="175"/>
      <c r="DD889" s="175"/>
      <c r="DE889" s="175"/>
      <c r="DF889" s="175"/>
      <c r="DG889" s="175"/>
      <c r="DH889" s="175"/>
      <c r="DI889" s="175"/>
      <c r="DJ889" s="175"/>
      <c r="DK889" s="175"/>
      <c r="DL889" s="175"/>
      <c r="DM889" s="175"/>
      <c r="DN889" s="175"/>
      <c r="DO889" s="175"/>
      <c r="DP889" s="175"/>
      <c r="DQ889" s="175"/>
      <c r="DR889" s="175"/>
      <c r="DS889" s="175"/>
      <c r="DT889" s="175"/>
      <c r="DU889" s="175"/>
      <c r="DV889" s="175"/>
      <c r="DW889" s="175"/>
      <c r="DX889" s="175"/>
      <c r="DY889" s="175"/>
      <c r="DZ889" s="175"/>
      <c r="EA889" s="175"/>
    </row>
    <row r="890" spans="1:131" s="1" customFormat="1" ht="10.5" customHeight="1">
      <c r="A890" s="1341"/>
      <c r="B890" s="1420"/>
      <c r="C890" s="1282" t="s">
        <v>954</v>
      </c>
      <c r="D890" s="144" t="s">
        <v>127</v>
      </c>
      <c r="E890" s="54">
        <f>ROUND((AG890-AF890)*$AE889,2)</f>
        <v>0.78</v>
      </c>
      <c r="F890" s="54">
        <f t="shared" ref="F890:L890" si="724">ROUND((AH890-AG890)*$AE889,2)</f>
        <v>0.33</v>
      </c>
      <c r="G890" s="54">
        <f t="shared" si="724"/>
        <v>7.0000000000000007E-2</v>
      </c>
      <c r="H890" s="311">
        <f t="shared" si="724"/>
        <v>0.04</v>
      </c>
      <c r="I890" s="54">
        <f t="shared" si="724"/>
        <v>0.04</v>
      </c>
      <c r="J890" s="54">
        <f t="shared" si="724"/>
        <v>0.04</v>
      </c>
      <c r="K890" s="54">
        <f t="shared" si="724"/>
        <v>0.27</v>
      </c>
      <c r="L890" s="54">
        <f t="shared" si="724"/>
        <v>0.22</v>
      </c>
      <c r="M890" s="54">
        <f>ROUND((AO890-AN890)*$AE889,2)</f>
        <v>0.03</v>
      </c>
      <c r="N890" s="311">
        <f>ROUND((AP890-AO890)*$AE889,2)</f>
        <v>0.04</v>
      </c>
      <c r="O890" s="54">
        <f t="shared" ref="O890:AB890" si="725">ROUND((AQ890-AP890)*$AE889,2)</f>
        <v>0.04</v>
      </c>
      <c r="P890" s="54">
        <f t="shared" si="725"/>
        <v>0.04</v>
      </c>
      <c r="Q890" s="54">
        <f t="shared" si="725"/>
        <v>0.59</v>
      </c>
      <c r="R890" s="54">
        <f t="shared" si="725"/>
        <v>0.67</v>
      </c>
      <c r="S890" s="54">
        <f t="shared" si="725"/>
        <v>0.68</v>
      </c>
      <c r="T890" s="54">
        <f t="shared" si="725"/>
        <v>0.67</v>
      </c>
      <c r="U890" s="54">
        <f t="shared" si="725"/>
        <v>0.72</v>
      </c>
      <c r="V890" s="54">
        <f t="shared" si="725"/>
        <v>0.74</v>
      </c>
      <c r="W890" s="54">
        <f t="shared" si="725"/>
        <v>0.34</v>
      </c>
      <c r="X890" s="54">
        <f t="shared" si="725"/>
        <v>0.04</v>
      </c>
      <c r="Y890" s="311">
        <f t="shared" si="725"/>
        <v>0.03</v>
      </c>
      <c r="Z890" s="54">
        <f t="shared" si="725"/>
        <v>0.27</v>
      </c>
      <c r="AA890" s="54">
        <f t="shared" si="725"/>
        <v>0.74</v>
      </c>
      <c r="AB890" s="55">
        <f t="shared" si="725"/>
        <v>0.28999999999999998</v>
      </c>
      <c r="AC890" s="53"/>
      <c r="AD890" s="56"/>
      <c r="AE890" s="64"/>
      <c r="AF890" s="1114">
        <v>4084.5655999999999</v>
      </c>
      <c r="AG890" s="1114">
        <v>4084.7284999999997</v>
      </c>
      <c r="AH890" s="1115">
        <v>4084.7966000000001</v>
      </c>
      <c r="AI890" s="1114">
        <v>4084.8103000000001</v>
      </c>
      <c r="AJ890" s="1114">
        <v>4084.8193000000001</v>
      </c>
      <c r="AK890" s="1114">
        <v>4084.8276000000001</v>
      </c>
      <c r="AL890" s="1114">
        <v>4084.8364999999999</v>
      </c>
      <c r="AM890" s="1114">
        <v>4084.8924999999999</v>
      </c>
      <c r="AN890" s="1114">
        <v>4084.9378999999999</v>
      </c>
      <c r="AO890" s="1114">
        <v>4084.9450999999999</v>
      </c>
      <c r="AP890" s="1114">
        <v>4084.9526000000001</v>
      </c>
      <c r="AQ890" s="1114">
        <v>4084.9602</v>
      </c>
      <c r="AR890" s="1114">
        <v>4084.9677999999999</v>
      </c>
      <c r="AS890" s="1114">
        <v>4085.0902000000001</v>
      </c>
      <c r="AT890" s="1114">
        <v>4085.2293999999997</v>
      </c>
      <c r="AU890" s="1114">
        <v>4085.3712</v>
      </c>
      <c r="AV890" s="1114">
        <v>4085.5108999999998</v>
      </c>
      <c r="AW890" s="1114">
        <v>4085.6614</v>
      </c>
      <c r="AX890" s="1114">
        <v>4085.8155999999999</v>
      </c>
      <c r="AY890" s="1114">
        <v>4085.8867999999998</v>
      </c>
      <c r="AZ890" s="1114">
        <v>4085.8944999999999</v>
      </c>
      <c r="BA890" s="1114">
        <v>4085.9013999999997</v>
      </c>
      <c r="BB890" s="1114">
        <v>4085.9585999999999</v>
      </c>
      <c r="BC890" s="1114">
        <v>4086.1136999999999</v>
      </c>
      <c r="BD890" s="1114">
        <v>4086.1736000000001</v>
      </c>
      <c r="BE890" s="163"/>
      <c r="BF890" s="163"/>
      <c r="BG890" s="163"/>
      <c r="BH890" s="163"/>
      <c r="BI890" s="163"/>
      <c r="BJ890" s="163"/>
      <c r="BK890" s="163"/>
      <c r="BL890" s="163"/>
      <c r="BM890" s="163"/>
      <c r="BN890" s="163"/>
      <c r="BO890" s="163"/>
      <c r="BP890" s="163"/>
      <c r="BQ890" s="163"/>
      <c r="BR890" s="163"/>
      <c r="BS890" s="163"/>
      <c r="BT890" s="163"/>
      <c r="BU890" s="163"/>
      <c r="BV890" s="163"/>
      <c r="BW890" s="163"/>
      <c r="BX890" s="163"/>
      <c r="BY890" s="163"/>
      <c r="BZ890" s="163"/>
      <c r="CA890" s="163"/>
      <c r="CB890" s="163"/>
      <c r="CC890" s="163"/>
      <c r="CD890" s="175"/>
      <c r="CE890" s="175"/>
      <c r="CF890" s="175"/>
      <c r="CG890" s="175"/>
      <c r="CH890" s="175"/>
      <c r="CI890" s="175"/>
      <c r="CJ890" s="175"/>
      <c r="CK890" s="175"/>
      <c r="CL890" s="175"/>
      <c r="CM890" s="175"/>
      <c r="CN890" s="175"/>
      <c r="CO890" s="175"/>
      <c r="CP890" s="175"/>
      <c r="CQ890" s="175"/>
      <c r="CR890" s="175"/>
      <c r="CS890" s="175"/>
      <c r="CT890" s="175"/>
      <c r="CU890" s="175"/>
      <c r="CV890" s="175"/>
      <c r="CW890" s="175"/>
      <c r="CX890" s="175"/>
      <c r="CY890" s="175"/>
      <c r="CZ890" s="175"/>
      <c r="DA890" s="175"/>
      <c r="DB890" s="175"/>
      <c r="DC890" s="175"/>
      <c r="DD890" s="175"/>
      <c r="DE890" s="175"/>
      <c r="DF890" s="175"/>
      <c r="DG890" s="175"/>
      <c r="DH890" s="175"/>
      <c r="DI890" s="175"/>
      <c r="DJ890" s="175"/>
      <c r="DK890" s="175"/>
      <c r="DL890" s="175"/>
      <c r="DM890" s="175"/>
      <c r="DN890" s="175"/>
      <c r="DO890" s="175"/>
      <c r="DP890" s="175"/>
      <c r="DQ890" s="175"/>
      <c r="DR890" s="175"/>
      <c r="DS890" s="175"/>
      <c r="DT890" s="175"/>
      <c r="DU890" s="175"/>
      <c r="DV890" s="175"/>
      <c r="DW890" s="175"/>
      <c r="DX890" s="175"/>
      <c r="DY890" s="175"/>
      <c r="DZ890" s="175"/>
      <c r="EA890" s="175"/>
    </row>
    <row r="891" spans="1:131" s="1" customFormat="1" ht="10.5" customHeight="1" thickBot="1">
      <c r="A891" s="1342"/>
      <c r="B891" s="1421"/>
      <c r="C891" s="293"/>
      <c r="D891" s="254" t="s">
        <v>42</v>
      </c>
      <c r="E891" s="89">
        <f t="shared" ref="E891:AB891" si="726">E890/E889</f>
        <v>2.7857142857142856</v>
      </c>
      <c r="F891" s="89">
        <f t="shared" si="726"/>
        <v>3.3</v>
      </c>
      <c r="G891" s="89">
        <f t="shared" si="726"/>
        <v>1.4000000000000001</v>
      </c>
      <c r="H891" s="320">
        <f t="shared" si="726"/>
        <v>1.3333333333333335</v>
      </c>
      <c r="I891" s="89">
        <f t="shared" si="726"/>
        <v>1.3333333333333335</v>
      </c>
      <c r="J891" s="89">
        <f t="shared" si="726"/>
        <v>1.3333333333333335</v>
      </c>
      <c r="K891" s="89">
        <f t="shared" si="726"/>
        <v>2.4545454545454546</v>
      </c>
      <c r="L891" s="89">
        <f t="shared" si="726"/>
        <v>2.75</v>
      </c>
      <c r="M891" s="89">
        <f t="shared" si="726"/>
        <v>3</v>
      </c>
      <c r="N891" s="320">
        <f t="shared" si="726"/>
        <v>4</v>
      </c>
      <c r="O891" s="89">
        <f t="shared" si="726"/>
        <v>4</v>
      </c>
      <c r="P891" s="89">
        <f t="shared" si="726"/>
        <v>4</v>
      </c>
      <c r="Q891" s="89">
        <f t="shared" si="726"/>
        <v>3.2777777777777777</v>
      </c>
      <c r="R891" s="89">
        <f t="shared" si="726"/>
        <v>3.35</v>
      </c>
      <c r="S891" s="89">
        <f t="shared" si="726"/>
        <v>3.4</v>
      </c>
      <c r="T891" s="89">
        <f t="shared" si="726"/>
        <v>3.5263157894736845</v>
      </c>
      <c r="U891" s="89">
        <f t="shared" si="726"/>
        <v>3.1304347826086953</v>
      </c>
      <c r="V891" s="89">
        <f t="shared" si="726"/>
        <v>3.0833333333333335</v>
      </c>
      <c r="W891" s="89">
        <f t="shared" si="726"/>
        <v>3.7777777777777781</v>
      </c>
      <c r="X891" s="89">
        <f t="shared" si="726"/>
        <v>4</v>
      </c>
      <c r="Y891" s="320">
        <f t="shared" si="726"/>
        <v>3</v>
      </c>
      <c r="Z891" s="89">
        <f t="shared" si="726"/>
        <v>1.9285714285714286</v>
      </c>
      <c r="AA891" s="89">
        <f t="shared" si="726"/>
        <v>3.5238095238095237</v>
      </c>
      <c r="AB891" s="90">
        <f t="shared" si="726"/>
        <v>3.6249999999999996</v>
      </c>
      <c r="AC891" s="241"/>
      <c r="AD891" s="242"/>
      <c r="AE891" s="243"/>
      <c r="AF891" s="280"/>
      <c r="AG891" s="280"/>
      <c r="AH891" s="280"/>
      <c r="AI891" s="280"/>
      <c r="AJ891" s="280"/>
      <c r="AK891" s="280"/>
      <c r="AL891" s="280"/>
      <c r="AM891" s="280"/>
      <c r="AN891" s="280"/>
      <c r="AO891" s="280"/>
      <c r="AP891" s="280"/>
      <c r="AQ891" s="280"/>
      <c r="AR891" s="280"/>
      <c r="AS891" s="280"/>
      <c r="AT891" s="280"/>
      <c r="AU891" s="280"/>
      <c r="AV891" s="280"/>
      <c r="AW891" s="280"/>
      <c r="AX891" s="280"/>
      <c r="AY891" s="280"/>
      <c r="AZ891" s="280"/>
      <c r="BA891" s="280"/>
      <c r="BB891" s="280"/>
      <c r="BC891" s="280"/>
      <c r="BD891" s="280"/>
      <c r="BE891" s="163"/>
      <c r="BF891" s="163"/>
      <c r="BG891" s="163"/>
      <c r="BH891" s="163"/>
      <c r="BI891" s="163"/>
      <c r="BJ891" s="163"/>
      <c r="BK891" s="163"/>
      <c r="BL891" s="163"/>
      <c r="BM891" s="163"/>
      <c r="BN891" s="163"/>
      <c r="BO891" s="163"/>
      <c r="BP891" s="163"/>
      <c r="BQ891" s="163"/>
      <c r="BR891" s="163"/>
      <c r="BS891" s="163"/>
      <c r="BT891" s="163"/>
      <c r="BU891" s="163"/>
      <c r="BV891" s="163"/>
      <c r="BW891" s="163"/>
      <c r="BX891" s="163"/>
      <c r="BY891" s="163"/>
      <c r="BZ891" s="163"/>
      <c r="CA891" s="163"/>
      <c r="CB891" s="163"/>
      <c r="CC891" s="163"/>
      <c r="CD891" s="175"/>
      <c r="CE891" s="175"/>
      <c r="CF891" s="175"/>
      <c r="CG891" s="175"/>
      <c r="CH891" s="175"/>
      <c r="CI891" s="175"/>
      <c r="CJ891" s="175"/>
      <c r="CK891" s="175"/>
      <c r="CL891" s="175"/>
      <c r="CM891" s="175"/>
      <c r="CN891" s="175"/>
      <c r="CO891" s="175"/>
      <c r="CP891" s="175"/>
      <c r="CQ891" s="175"/>
      <c r="CR891" s="175"/>
      <c r="CS891" s="175"/>
      <c r="CT891" s="175"/>
      <c r="CU891" s="175"/>
      <c r="CV891" s="175"/>
      <c r="CW891" s="175"/>
      <c r="CX891" s="175"/>
      <c r="CY891" s="175"/>
      <c r="CZ891" s="175"/>
      <c r="DA891" s="175"/>
      <c r="DB891" s="175"/>
      <c r="DC891" s="175"/>
      <c r="DD891" s="175"/>
      <c r="DE891" s="175"/>
      <c r="DF891" s="175"/>
      <c r="DG891" s="175"/>
      <c r="DH891" s="175"/>
      <c r="DI891" s="175"/>
      <c r="DJ891" s="175"/>
      <c r="DK891" s="175"/>
      <c r="DL891" s="175"/>
      <c r="DM891" s="175"/>
      <c r="DN891" s="175"/>
      <c r="DO891" s="175"/>
      <c r="DP891" s="175"/>
      <c r="DQ891" s="175"/>
      <c r="DR891" s="175"/>
      <c r="DS891" s="175"/>
      <c r="DT891" s="175"/>
      <c r="DU891" s="175"/>
      <c r="DV891" s="175"/>
      <c r="DW891" s="175"/>
      <c r="DX891" s="175"/>
      <c r="DY891" s="175"/>
      <c r="DZ891" s="175"/>
      <c r="EA891" s="175"/>
    </row>
    <row r="892" spans="1:131" s="1" customFormat="1" ht="10.5" customHeight="1">
      <c r="A892" s="1340" t="s">
        <v>509</v>
      </c>
      <c r="B892" s="1419" t="s">
        <v>510</v>
      </c>
      <c r="C892" s="1283"/>
      <c r="D892" s="1288"/>
      <c r="E892" s="82"/>
      <c r="F892" s="82"/>
      <c r="G892" s="82"/>
      <c r="H892" s="317"/>
      <c r="I892" s="82"/>
      <c r="J892" s="82"/>
      <c r="K892" s="82"/>
      <c r="L892" s="82"/>
      <c r="M892" s="82"/>
      <c r="N892" s="317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318"/>
      <c r="Z892" s="82"/>
      <c r="AA892" s="82"/>
      <c r="AB892" s="83"/>
      <c r="AC892" s="244" t="s">
        <v>125</v>
      </c>
      <c r="AD892" s="245">
        <f>AD894/AC894</f>
        <v>0.53620073012989455</v>
      </c>
      <c r="AE892" s="246"/>
      <c r="AF892" s="275"/>
      <c r="AG892" s="280"/>
      <c r="AH892" s="280"/>
      <c r="AI892" s="280"/>
      <c r="AJ892" s="280"/>
      <c r="AK892" s="280"/>
      <c r="AL892" s="280"/>
      <c r="AM892" s="280"/>
      <c r="AN892" s="280"/>
      <c r="AO892" s="280"/>
      <c r="AP892" s="280"/>
      <c r="AQ892" s="280"/>
      <c r="AR892" s="280"/>
      <c r="AS892" s="280"/>
      <c r="AT892" s="280"/>
      <c r="AU892" s="280"/>
      <c r="AV892" s="280"/>
      <c r="AW892" s="280"/>
      <c r="AX892" s="280"/>
      <c r="AY892" s="280"/>
      <c r="AZ892" s="280"/>
      <c r="BA892" s="280"/>
      <c r="BB892" s="280"/>
      <c r="BC892" s="280"/>
      <c r="BD892" s="280"/>
      <c r="BE892" s="163"/>
      <c r="BF892" s="163"/>
      <c r="BG892" s="163"/>
      <c r="BH892" s="163"/>
      <c r="BI892" s="163"/>
      <c r="BJ892" s="163"/>
      <c r="BK892" s="163"/>
      <c r="BL892" s="163"/>
      <c r="BM892" s="163"/>
      <c r="BN892" s="163"/>
      <c r="BO892" s="163"/>
      <c r="BP892" s="163"/>
      <c r="BQ892" s="163"/>
      <c r="BR892" s="163"/>
      <c r="BS892" s="163"/>
      <c r="BT892" s="163"/>
      <c r="BU892" s="163"/>
      <c r="BV892" s="163"/>
      <c r="BW892" s="163"/>
      <c r="BX892" s="163"/>
      <c r="BY892" s="163"/>
      <c r="BZ892" s="163"/>
      <c r="CA892" s="163"/>
      <c r="CB892" s="163"/>
      <c r="CC892" s="163"/>
      <c r="CD892" s="175"/>
      <c r="CE892" s="175"/>
      <c r="CF892" s="175"/>
      <c r="CG892" s="175"/>
      <c r="CH892" s="175"/>
      <c r="CI892" s="175"/>
      <c r="CJ892" s="175"/>
      <c r="CK892" s="175"/>
      <c r="CL892" s="175"/>
      <c r="CM892" s="175"/>
      <c r="CN892" s="175"/>
      <c r="CO892" s="175"/>
      <c r="CP892" s="175"/>
      <c r="CQ892" s="175"/>
      <c r="CR892" s="175"/>
      <c r="CS892" s="175"/>
      <c r="CT892" s="175"/>
      <c r="CU892" s="175"/>
      <c r="CV892" s="175"/>
      <c r="CW892" s="175"/>
      <c r="CX892" s="175"/>
      <c r="CY892" s="175"/>
      <c r="CZ892" s="175"/>
      <c r="DA892" s="175"/>
      <c r="DB892" s="175"/>
      <c r="DC892" s="175"/>
      <c r="DD892" s="175"/>
      <c r="DE892" s="175"/>
      <c r="DF892" s="175"/>
      <c r="DG892" s="175"/>
      <c r="DH892" s="175"/>
      <c r="DI892" s="175"/>
      <c r="DJ892" s="175"/>
      <c r="DK892" s="175"/>
      <c r="DL892" s="175"/>
      <c r="DM892" s="175"/>
      <c r="DN892" s="175"/>
      <c r="DO892" s="175"/>
      <c r="DP892" s="175"/>
      <c r="DQ892" s="175"/>
      <c r="DR892" s="175"/>
      <c r="DS892" s="175"/>
      <c r="DT892" s="175"/>
      <c r="DU892" s="175"/>
      <c r="DV892" s="175"/>
      <c r="DW892" s="175"/>
      <c r="DX892" s="175"/>
      <c r="DY892" s="175"/>
      <c r="DZ892" s="175"/>
      <c r="EA892" s="175"/>
    </row>
    <row r="893" spans="1:131" s="1" customFormat="1" ht="10.5" customHeight="1">
      <c r="A893" s="1341"/>
      <c r="B893" s="1420"/>
      <c r="C893" s="1282" t="s">
        <v>139</v>
      </c>
      <c r="D893" s="144" t="s">
        <v>34</v>
      </c>
      <c r="E893" s="206">
        <f>ROUND(SQRT(E894^2+E895^2)*1000/(1.73*E$760),0)</f>
        <v>74</v>
      </c>
      <c r="F893" s="206">
        <f>ROUND(SQRT(F894^2+F895^2)*1000/(1.73*F$760),0)</f>
        <v>48</v>
      </c>
      <c r="G893" s="206">
        <f t="shared" ref="G893:AB893" si="727">ROUND(SQRT(G894^2+G895^2)*1000/(1.73*G$760),0)</f>
        <v>65</v>
      </c>
      <c r="H893" s="347">
        <f t="shared" si="727"/>
        <v>65</v>
      </c>
      <c r="I893" s="206">
        <f t="shared" si="727"/>
        <v>65</v>
      </c>
      <c r="J893" s="206">
        <f t="shared" si="727"/>
        <v>65</v>
      </c>
      <c r="K893" s="206">
        <f t="shared" si="727"/>
        <v>53</v>
      </c>
      <c r="L893" s="206">
        <f t="shared" si="727"/>
        <v>48</v>
      </c>
      <c r="M893" s="206">
        <f t="shared" si="727"/>
        <v>48</v>
      </c>
      <c r="N893" s="347">
        <f t="shared" si="727"/>
        <v>47</v>
      </c>
      <c r="O893" s="206">
        <f t="shared" si="727"/>
        <v>48</v>
      </c>
      <c r="P893" s="206">
        <f t="shared" si="727"/>
        <v>47</v>
      </c>
      <c r="Q893" s="206">
        <f t="shared" si="727"/>
        <v>55</v>
      </c>
      <c r="R893" s="206">
        <f t="shared" si="727"/>
        <v>67</v>
      </c>
      <c r="S893" s="206">
        <f t="shared" si="727"/>
        <v>68</v>
      </c>
      <c r="T893" s="206">
        <f t="shared" si="727"/>
        <v>65</v>
      </c>
      <c r="U893" s="206">
        <f t="shared" si="727"/>
        <v>50</v>
      </c>
      <c r="V893" s="206">
        <f t="shared" si="727"/>
        <v>50</v>
      </c>
      <c r="W893" s="206">
        <f t="shared" si="727"/>
        <v>48</v>
      </c>
      <c r="X893" s="206">
        <f t="shared" si="727"/>
        <v>48</v>
      </c>
      <c r="Y893" s="347">
        <f t="shared" si="727"/>
        <v>50</v>
      </c>
      <c r="Z893" s="206">
        <f t="shared" si="727"/>
        <v>68</v>
      </c>
      <c r="AA893" s="206">
        <f t="shared" si="727"/>
        <v>70</v>
      </c>
      <c r="AB893" s="207">
        <f t="shared" si="727"/>
        <v>61</v>
      </c>
      <c r="AC893" s="159"/>
      <c r="AD893" s="100"/>
      <c r="AE893" s="64"/>
      <c r="AF893" s="280"/>
      <c r="AG893" s="280"/>
      <c r="AH893" s="280"/>
      <c r="AI893" s="280"/>
      <c r="AJ893" s="280"/>
      <c r="AK893" s="280"/>
      <c r="AL893" s="280"/>
      <c r="AM893" s="280"/>
      <c r="AN893" s="280"/>
      <c r="AO893" s="280"/>
      <c r="AP893" s="280"/>
      <c r="AQ893" s="280"/>
      <c r="AR893" s="280"/>
      <c r="AS893" s="280"/>
      <c r="AT893" s="280"/>
      <c r="AU893" s="280"/>
      <c r="AV893" s="280"/>
      <c r="AW893" s="280"/>
      <c r="AX893" s="280"/>
      <c r="AY893" s="280"/>
      <c r="AZ893" s="280"/>
      <c r="BA893" s="280"/>
      <c r="BB893" s="280"/>
      <c r="BC893" s="280"/>
      <c r="BD893" s="280"/>
      <c r="BE893" s="175"/>
      <c r="BF893" s="175"/>
      <c r="BG893" s="175"/>
      <c r="BH893" s="175"/>
      <c r="BI893" s="175"/>
      <c r="BJ893" s="175"/>
      <c r="BK893" s="175"/>
      <c r="BL893" s="175"/>
      <c r="BM893" s="175"/>
      <c r="BN893" s="175"/>
      <c r="BO893" s="175"/>
      <c r="BP893" s="175"/>
      <c r="BQ893" s="175"/>
      <c r="BR893" s="175"/>
      <c r="BS893" s="175"/>
      <c r="BT893" s="175"/>
      <c r="BU893" s="175"/>
      <c r="BV893" s="175"/>
      <c r="BW893" s="175"/>
      <c r="BX893" s="175"/>
      <c r="BY893" s="175"/>
      <c r="BZ893" s="175"/>
      <c r="CA893" s="175"/>
      <c r="CB893" s="175"/>
      <c r="CC893" s="175"/>
      <c r="CD893" s="175"/>
      <c r="CE893" s="175"/>
      <c r="CF893" s="175"/>
      <c r="CG893" s="175"/>
      <c r="CH893" s="175"/>
      <c r="CI893" s="175"/>
      <c r="CJ893" s="175"/>
      <c r="CK893" s="175"/>
      <c r="CL893" s="175"/>
      <c r="CM893" s="175"/>
      <c r="CN893" s="175"/>
      <c r="CO893" s="175"/>
      <c r="CP893" s="175"/>
      <c r="CQ893" s="175"/>
      <c r="CR893" s="175"/>
      <c r="CS893" s="175"/>
      <c r="CT893" s="175"/>
      <c r="CU893" s="175"/>
      <c r="CV893" s="175"/>
      <c r="CW893" s="175"/>
      <c r="CX893" s="175"/>
      <c r="CY893" s="175"/>
      <c r="CZ893" s="175"/>
      <c r="DA893" s="175"/>
      <c r="DB893" s="175"/>
      <c r="DC893" s="175"/>
      <c r="DD893" s="175"/>
      <c r="DE893" s="175"/>
      <c r="DF893" s="175"/>
      <c r="DG893" s="175"/>
      <c r="DH893" s="175"/>
      <c r="DI893" s="175"/>
      <c r="DJ893" s="175"/>
      <c r="DK893" s="175"/>
      <c r="DL893" s="175"/>
      <c r="DM893" s="175"/>
      <c r="DN893" s="175"/>
      <c r="DO893" s="175"/>
      <c r="DP893" s="175"/>
      <c r="DQ893" s="175"/>
      <c r="DR893" s="175"/>
      <c r="DS893" s="175"/>
      <c r="DT893" s="175"/>
      <c r="DU893" s="175"/>
      <c r="DV893" s="175"/>
      <c r="DW893" s="175"/>
      <c r="DX893" s="175"/>
      <c r="DY893" s="175"/>
      <c r="DZ893" s="175"/>
      <c r="EA893" s="175"/>
    </row>
    <row r="894" spans="1:131" s="1" customFormat="1" ht="10.5" customHeight="1">
      <c r="A894" s="1341"/>
      <c r="B894" s="1420"/>
      <c r="C894" s="1282" t="s">
        <v>954</v>
      </c>
      <c r="D894" s="144" t="s">
        <v>126</v>
      </c>
      <c r="E894" s="54">
        <f>ROUND((AG894-AF894)*$AE894,2)</f>
        <v>0.72</v>
      </c>
      <c r="F894" s="54">
        <f t="shared" ref="F894:M894" si="728">ROUND((AH894-AG894)*$AE894,2)</f>
        <v>0.46</v>
      </c>
      <c r="G894" s="54">
        <f t="shared" si="728"/>
        <v>0.61</v>
      </c>
      <c r="H894" s="311">
        <f t="shared" si="728"/>
        <v>0.61</v>
      </c>
      <c r="I894" s="54">
        <f t="shared" si="728"/>
        <v>0.62</v>
      </c>
      <c r="J894" s="54">
        <f t="shared" si="728"/>
        <v>0.62</v>
      </c>
      <c r="K894" s="54">
        <f t="shared" si="728"/>
        <v>0.5</v>
      </c>
      <c r="L894" s="54">
        <f t="shared" si="728"/>
        <v>0.45</v>
      </c>
      <c r="M894" s="54">
        <f t="shared" si="728"/>
        <v>0.45</v>
      </c>
      <c r="N894" s="311">
        <f>ROUND((AP894-AO894)*$AE894,2)</f>
        <v>0.44</v>
      </c>
      <c r="O894" s="54">
        <f t="shared" ref="O894:AB894" si="729">ROUND((AQ894-AP894)*$AE894,2)</f>
        <v>0.45</v>
      </c>
      <c r="P894" s="54">
        <f t="shared" si="729"/>
        <v>0.45</v>
      </c>
      <c r="Q894" s="54">
        <f t="shared" si="729"/>
        <v>0.52</v>
      </c>
      <c r="R894" s="54">
        <f t="shared" si="729"/>
        <v>0.64</v>
      </c>
      <c r="S894" s="54">
        <f t="shared" si="729"/>
        <v>0.64</v>
      </c>
      <c r="T894" s="54">
        <f t="shared" si="729"/>
        <v>0.61</v>
      </c>
      <c r="U894" s="54">
        <f t="shared" si="729"/>
        <v>0.46</v>
      </c>
      <c r="V894" s="54">
        <f t="shared" si="729"/>
        <v>0.46</v>
      </c>
      <c r="W894" s="54">
        <f t="shared" si="729"/>
        <v>0.45</v>
      </c>
      <c r="X894" s="54">
        <f t="shared" si="729"/>
        <v>0.45</v>
      </c>
      <c r="Y894" s="311">
        <f t="shared" si="729"/>
        <v>0.47</v>
      </c>
      <c r="Z894" s="54">
        <f t="shared" si="729"/>
        <v>0.65</v>
      </c>
      <c r="AA894" s="54">
        <f t="shared" si="729"/>
        <v>0.65</v>
      </c>
      <c r="AB894" s="55">
        <f t="shared" si="729"/>
        <v>0.57999999999999996</v>
      </c>
      <c r="AC894" s="53">
        <f>(BD894-AF894)*AE894</f>
        <v>12.95112000000081</v>
      </c>
      <c r="AD894" s="56">
        <f>(BD895-AF895)*AE894</f>
        <v>6.9444000000003143</v>
      </c>
      <c r="AE894" s="64">
        <v>2.4</v>
      </c>
      <c r="AF894" s="1114">
        <v>3762.7161999999998</v>
      </c>
      <c r="AG894" s="1114">
        <v>3763.0153999999998</v>
      </c>
      <c r="AH894" s="1115">
        <v>3763.2055999999998</v>
      </c>
      <c r="AI894" s="1114">
        <v>3763.4591</v>
      </c>
      <c r="AJ894" s="1114">
        <v>3763.7147999999997</v>
      </c>
      <c r="AK894" s="1114">
        <v>3763.9731999999999</v>
      </c>
      <c r="AL894" s="1114">
        <v>3764.2323999999999</v>
      </c>
      <c r="AM894" s="1114">
        <v>3764.4418000000001</v>
      </c>
      <c r="AN894" s="1114">
        <v>3764.6298999999999</v>
      </c>
      <c r="AO894" s="1114">
        <v>3764.8163999999997</v>
      </c>
      <c r="AP894" s="1114">
        <v>3765.0018</v>
      </c>
      <c r="AQ894" s="1114">
        <v>3765.1877999999997</v>
      </c>
      <c r="AR894" s="1114">
        <v>3765.3735999999999</v>
      </c>
      <c r="AS894" s="1114">
        <v>3765.5895999999998</v>
      </c>
      <c r="AT894" s="1114">
        <v>3765.8566999999998</v>
      </c>
      <c r="AU894" s="1114">
        <v>3766.1226999999999</v>
      </c>
      <c r="AV894" s="1114">
        <v>3766.3750999999997</v>
      </c>
      <c r="AW894" s="1114">
        <v>3766.5659000000001</v>
      </c>
      <c r="AX894" s="1114">
        <v>3766.7579999999998</v>
      </c>
      <c r="AY894" s="1114">
        <v>3766.9465</v>
      </c>
      <c r="AZ894" s="1114">
        <v>3767.1340999999998</v>
      </c>
      <c r="BA894" s="1114">
        <v>3767.3298999999997</v>
      </c>
      <c r="BB894" s="1114">
        <v>3767.5989999999997</v>
      </c>
      <c r="BC894" s="1114">
        <v>3767.87</v>
      </c>
      <c r="BD894" s="1114">
        <v>3768.1125000000002</v>
      </c>
      <c r="BE894" s="1574"/>
      <c r="BF894" s="1574"/>
      <c r="BG894" s="1574"/>
      <c r="BH894" s="1574"/>
      <c r="BI894" s="1574"/>
      <c r="BJ894" s="1574"/>
      <c r="BK894" s="1574"/>
      <c r="BL894" s="1574"/>
      <c r="BM894" s="1574"/>
      <c r="BN894" s="1574"/>
      <c r="BO894" s="1574"/>
      <c r="BP894" s="1574"/>
      <c r="BQ894" s="1574"/>
      <c r="BR894" s="1574"/>
      <c r="BS894" s="1574"/>
      <c r="BT894" s="1574"/>
      <c r="BU894" s="1574"/>
      <c r="BV894" s="1574"/>
      <c r="BW894" s="1574"/>
      <c r="BX894" s="1574"/>
      <c r="BY894" s="1574"/>
      <c r="BZ894" s="1574"/>
      <c r="CA894" s="1574"/>
      <c r="CB894" s="1574"/>
      <c r="CC894" s="1574"/>
      <c r="CD894" s="175"/>
      <c r="CE894" s="175"/>
      <c r="CF894" s="175"/>
      <c r="CG894" s="175"/>
      <c r="CH894" s="175"/>
      <c r="CI894" s="175"/>
      <c r="CJ894" s="175"/>
      <c r="CK894" s="175"/>
      <c r="CL894" s="175"/>
      <c r="CM894" s="175"/>
      <c r="CN894" s="175"/>
      <c r="CO894" s="175"/>
      <c r="CP894" s="175"/>
      <c r="CQ894" s="175"/>
      <c r="CR894" s="175"/>
      <c r="CS894" s="175"/>
      <c r="CT894" s="175"/>
      <c r="CU894" s="175"/>
      <c r="CV894" s="175"/>
      <c r="CW894" s="175"/>
      <c r="CX894" s="175"/>
      <c r="CY894" s="175"/>
      <c r="CZ894" s="175"/>
      <c r="DA894" s="175"/>
      <c r="DB894" s="175"/>
      <c r="DC894" s="175"/>
      <c r="DD894" s="175"/>
      <c r="DE894" s="175"/>
      <c r="DF894" s="175"/>
      <c r="DG894" s="175"/>
      <c r="DH894" s="175"/>
      <c r="DI894" s="175"/>
      <c r="DJ894" s="175"/>
      <c r="DK894" s="175"/>
      <c r="DL894" s="175"/>
      <c r="DM894" s="175"/>
      <c r="DN894" s="175"/>
      <c r="DO894" s="175"/>
      <c r="DP894" s="175"/>
      <c r="DQ894" s="175"/>
      <c r="DR894" s="175"/>
      <c r="DS894" s="175"/>
      <c r="DT894" s="175"/>
      <c r="DU894" s="175"/>
      <c r="DV894" s="175"/>
      <c r="DW894" s="175"/>
      <c r="DX894" s="175"/>
      <c r="DY894" s="175"/>
      <c r="DZ894" s="175"/>
      <c r="EA894" s="175"/>
    </row>
    <row r="895" spans="1:131" s="1" customFormat="1" ht="10.5" customHeight="1">
      <c r="A895" s="1341"/>
      <c r="B895" s="1420"/>
      <c r="C895" s="1282" t="s">
        <v>954</v>
      </c>
      <c r="D895" s="144" t="s">
        <v>127</v>
      </c>
      <c r="E895" s="54">
        <f>ROUND((AG895-AF895)*$AE894,2)</f>
        <v>0.42</v>
      </c>
      <c r="F895" s="54">
        <f t="shared" ref="F895:L895" si="730">ROUND((AH895-AG895)*$AE894,2)</f>
        <v>0.27</v>
      </c>
      <c r="G895" s="54">
        <f t="shared" si="730"/>
        <v>0.33</v>
      </c>
      <c r="H895" s="311">
        <f t="shared" si="730"/>
        <v>0.33</v>
      </c>
      <c r="I895" s="54">
        <f t="shared" si="730"/>
        <v>0.33</v>
      </c>
      <c r="J895" s="54">
        <f t="shared" si="730"/>
        <v>0.33</v>
      </c>
      <c r="K895" s="54">
        <f t="shared" si="730"/>
        <v>0.28000000000000003</v>
      </c>
      <c r="L895" s="54">
        <f t="shared" si="730"/>
        <v>0.25</v>
      </c>
      <c r="M895" s="54">
        <f>ROUND((AO895-AN895)*$AE894,2)</f>
        <v>0.24</v>
      </c>
      <c r="N895" s="311">
        <f>ROUND((AP895-AO895)*$AE894,2)</f>
        <v>0.24</v>
      </c>
      <c r="O895" s="54">
        <f t="shared" ref="O895:AB895" si="731">ROUND((AQ895-AP895)*$AE894,2)</f>
        <v>0.24</v>
      </c>
      <c r="P895" s="54">
        <f t="shared" si="731"/>
        <v>0.24</v>
      </c>
      <c r="Q895" s="54">
        <f t="shared" si="731"/>
        <v>0.27</v>
      </c>
      <c r="R895" s="54">
        <f t="shared" si="731"/>
        <v>0.33</v>
      </c>
      <c r="S895" s="54">
        <f t="shared" si="731"/>
        <v>0.33</v>
      </c>
      <c r="T895" s="54">
        <f t="shared" si="731"/>
        <v>0.31</v>
      </c>
      <c r="U895" s="54">
        <f t="shared" si="731"/>
        <v>0.25</v>
      </c>
      <c r="V895" s="54">
        <f t="shared" si="731"/>
        <v>0.26</v>
      </c>
      <c r="W895" s="54">
        <f t="shared" si="731"/>
        <v>0.24</v>
      </c>
      <c r="X895" s="54">
        <f t="shared" si="731"/>
        <v>0.23</v>
      </c>
      <c r="Y895" s="311">
        <f t="shared" si="731"/>
        <v>0.24</v>
      </c>
      <c r="Z895" s="54">
        <f t="shared" si="731"/>
        <v>0.34</v>
      </c>
      <c r="AA895" s="54">
        <f t="shared" si="731"/>
        <v>0.36</v>
      </c>
      <c r="AB895" s="55">
        <f t="shared" si="731"/>
        <v>0.31</v>
      </c>
      <c r="AC895" s="53"/>
      <c r="AD895" s="56"/>
      <c r="AE895" s="64"/>
      <c r="AF895" s="1114">
        <v>3983.0446999999999</v>
      </c>
      <c r="AG895" s="1114">
        <v>3983.2183999999997</v>
      </c>
      <c r="AH895" s="1115">
        <v>3983.3307999999997</v>
      </c>
      <c r="AI895" s="1114">
        <v>3983.4665</v>
      </c>
      <c r="AJ895" s="1114">
        <v>3983.6021000000001</v>
      </c>
      <c r="AK895" s="1114">
        <v>3983.7390999999998</v>
      </c>
      <c r="AL895" s="1114">
        <v>3983.8764999999999</v>
      </c>
      <c r="AM895" s="1114">
        <v>3983.9926999999998</v>
      </c>
      <c r="AN895" s="1114">
        <v>3984.0965000000001</v>
      </c>
      <c r="AO895" s="1114">
        <v>3984.1945000000001</v>
      </c>
      <c r="AP895" s="1114">
        <v>3984.2928999999999</v>
      </c>
      <c r="AQ895" s="1114">
        <v>3984.3912999999998</v>
      </c>
      <c r="AR895" s="1114">
        <v>3984.4901</v>
      </c>
      <c r="AS895" s="1114">
        <v>3984.6032</v>
      </c>
      <c r="AT895" s="1114">
        <v>3984.7419</v>
      </c>
      <c r="AU895" s="1114">
        <v>3984.8777999999998</v>
      </c>
      <c r="AV895" s="1114">
        <v>3985.0065</v>
      </c>
      <c r="AW895" s="1114">
        <v>3985.1086999999998</v>
      </c>
      <c r="AX895" s="1114">
        <v>3985.2170999999998</v>
      </c>
      <c r="AY895" s="1114">
        <v>3985.3177999999998</v>
      </c>
      <c r="AZ895" s="1114">
        <v>3985.4155000000001</v>
      </c>
      <c r="BA895" s="1114">
        <v>3985.5164999999997</v>
      </c>
      <c r="BB895" s="1114">
        <v>3985.6576999999997</v>
      </c>
      <c r="BC895" s="1114">
        <v>3985.8087</v>
      </c>
      <c r="BD895" s="1114">
        <v>3985.9382000000001</v>
      </c>
      <c r="BE895" s="163"/>
      <c r="BF895" s="163"/>
      <c r="BG895" s="163"/>
      <c r="BH895" s="163"/>
      <c r="BI895" s="163"/>
      <c r="BJ895" s="163"/>
      <c r="BK895" s="163"/>
      <c r="BL895" s="163"/>
      <c r="BM895" s="163"/>
      <c r="BN895" s="163"/>
      <c r="BO895" s="163"/>
      <c r="BP895" s="163"/>
      <c r="BQ895" s="163"/>
      <c r="BR895" s="163"/>
      <c r="BS895" s="163"/>
      <c r="BT895" s="163"/>
      <c r="BU895" s="163"/>
      <c r="BV895" s="163"/>
      <c r="BW895" s="163"/>
      <c r="BX895" s="163"/>
      <c r="BY895" s="163"/>
      <c r="BZ895" s="163"/>
      <c r="CA895" s="163"/>
      <c r="CB895" s="163"/>
      <c r="CC895" s="163"/>
      <c r="CD895" s="175"/>
      <c r="CE895" s="175"/>
      <c r="CF895" s="175"/>
      <c r="CG895" s="175"/>
      <c r="CH895" s="175"/>
      <c r="CI895" s="175"/>
      <c r="CJ895" s="175"/>
      <c r="CK895" s="175"/>
      <c r="CL895" s="175"/>
      <c r="CM895" s="175"/>
      <c r="CN895" s="175"/>
      <c r="CO895" s="175"/>
      <c r="CP895" s="175"/>
      <c r="CQ895" s="175"/>
      <c r="CR895" s="175"/>
      <c r="CS895" s="175"/>
      <c r="CT895" s="175"/>
      <c r="CU895" s="175"/>
      <c r="CV895" s="175"/>
      <c r="CW895" s="175"/>
      <c r="CX895" s="175"/>
      <c r="CY895" s="175"/>
      <c r="CZ895" s="175"/>
      <c r="DA895" s="175"/>
      <c r="DB895" s="175"/>
      <c r="DC895" s="175"/>
      <c r="DD895" s="175"/>
      <c r="DE895" s="175"/>
      <c r="DF895" s="175"/>
      <c r="DG895" s="175"/>
      <c r="DH895" s="175"/>
      <c r="DI895" s="175"/>
      <c r="DJ895" s="175"/>
      <c r="DK895" s="175"/>
      <c r="DL895" s="175"/>
      <c r="DM895" s="175"/>
      <c r="DN895" s="175"/>
      <c r="DO895" s="175"/>
      <c r="DP895" s="175"/>
      <c r="DQ895" s="175"/>
      <c r="DR895" s="175"/>
      <c r="DS895" s="175"/>
      <c r="DT895" s="175"/>
      <c r="DU895" s="175"/>
      <c r="DV895" s="175"/>
      <c r="DW895" s="175"/>
      <c r="DX895" s="175"/>
      <c r="DY895" s="175"/>
      <c r="DZ895" s="175"/>
      <c r="EA895" s="175"/>
    </row>
    <row r="896" spans="1:131" s="1" customFormat="1" ht="10.5" customHeight="1" thickBot="1">
      <c r="A896" s="1342"/>
      <c r="B896" s="1421"/>
      <c r="C896" s="293"/>
      <c r="D896" s="254" t="s">
        <v>42</v>
      </c>
      <c r="E896" s="89">
        <f t="shared" ref="E896:AB896" si="732">E895/E894</f>
        <v>0.58333333333333337</v>
      </c>
      <c r="F896" s="89">
        <f t="shared" si="732"/>
        <v>0.58695652173913049</v>
      </c>
      <c r="G896" s="89">
        <f t="shared" si="732"/>
        <v>0.54098360655737709</v>
      </c>
      <c r="H896" s="320">
        <f t="shared" si="732"/>
        <v>0.54098360655737709</v>
      </c>
      <c r="I896" s="89">
        <f t="shared" si="732"/>
        <v>0.53225806451612911</v>
      </c>
      <c r="J896" s="89">
        <f t="shared" si="732"/>
        <v>0.53225806451612911</v>
      </c>
      <c r="K896" s="89">
        <f t="shared" si="732"/>
        <v>0.56000000000000005</v>
      </c>
      <c r="L896" s="89">
        <f t="shared" si="732"/>
        <v>0.55555555555555558</v>
      </c>
      <c r="M896" s="89">
        <f t="shared" si="732"/>
        <v>0.53333333333333333</v>
      </c>
      <c r="N896" s="320">
        <f t="shared" si="732"/>
        <v>0.54545454545454541</v>
      </c>
      <c r="O896" s="89">
        <f t="shared" si="732"/>
        <v>0.53333333333333333</v>
      </c>
      <c r="P896" s="89">
        <f t="shared" si="732"/>
        <v>0.53333333333333333</v>
      </c>
      <c r="Q896" s="89">
        <f t="shared" si="732"/>
        <v>0.51923076923076927</v>
      </c>
      <c r="R896" s="89">
        <f t="shared" si="732"/>
        <v>0.515625</v>
      </c>
      <c r="S896" s="89">
        <f t="shared" si="732"/>
        <v>0.515625</v>
      </c>
      <c r="T896" s="89">
        <f t="shared" si="732"/>
        <v>0.50819672131147542</v>
      </c>
      <c r="U896" s="89">
        <f t="shared" si="732"/>
        <v>0.54347826086956519</v>
      </c>
      <c r="V896" s="89">
        <f t="shared" si="732"/>
        <v>0.56521739130434778</v>
      </c>
      <c r="W896" s="89">
        <f t="shared" si="732"/>
        <v>0.53333333333333333</v>
      </c>
      <c r="X896" s="89">
        <f t="shared" si="732"/>
        <v>0.51111111111111107</v>
      </c>
      <c r="Y896" s="320">
        <f t="shared" si="732"/>
        <v>0.51063829787234039</v>
      </c>
      <c r="Z896" s="89">
        <f t="shared" si="732"/>
        <v>0.52307692307692311</v>
      </c>
      <c r="AA896" s="89">
        <f t="shared" si="732"/>
        <v>0.55384615384615377</v>
      </c>
      <c r="AB896" s="90">
        <f t="shared" si="732"/>
        <v>0.53448275862068972</v>
      </c>
      <c r="AC896" s="241"/>
      <c r="AD896" s="242"/>
      <c r="AE896" s="243"/>
      <c r="AF896" s="282"/>
      <c r="AG896" s="282"/>
      <c r="AH896" s="282"/>
      <c r="AI896" s="282"/>
      <c r="AJ896" s="282"/>
      <c r="AK896" s="282"/>
      <c r="AL896" s="282"/>
      <c r="AM896" s="282"/>
      <c r="AN896" s="282"/>
      <c r="AO896" s="282"/>
      <c r="AP896" s="282"/>
      <c r="AQ896" s="282"/>
      <c r="AR896" s="282"/>
      <c r="AS896" s="282"/>
      <c r="AT896" s="282"/>
      <c r="AU896" s="282"/>
      <c r="AV896" s="282"/>
      <c r="AW896" s="282"/>
      <c r="AX896" s="282"/>
      <c r="AY896" s="282"/>
      <c r="AZ896" s="282"/>
      <c r="BA896" s="282"/>
      <c r="BB896" s="282"/>
      <c r="BC896" s="282"/>
      <c r="BD896" s="282"/>
      <c r="BE896" s="163"/>
      <c r="BF896" s="163"/>
      <c r="BG896" s="163"/>
      <c r="BH896" s="163"/>
      <c r="BI896" s="163"/>
      <c r="BJ896" s="163"/>
      <c r="BK896" s="163"/>
      <c r="BL896" s="163"/>
      <c r="BM896" s="163"/>
      <c r="BN896" s="163"/>
      <c r="BO896" s="163"/>
      <c r="BP896" s="163"/>
      <c r="BQ896" s="163"/>
      <c r="BR896" s="163"/>
      <c r="BS896" s="163"/>
      <c r="BT896" s="163"/>
      <c r="BU896" s="163"/>
      <c r="BV896" s="163"/>
      <c r="BW896" s="163"/>
      <c r="BX896" s="163"/>
      <c r="BY896" s="163"/>
      <c r="BZ896" s="163"/>
      <c r="CA896" s="163"/>
      <c r="CB896" s="163"/>
      <c r="CC896" s="163"/>
      <c r="CD896" s="175"/>
      <c r="CE896" s="175"/>
      <c r="CF896" s="175"/>
      <c r="CG896" s="175"/>
      <c r="CH896" s="175"/>
      <c r="CI896" s="175"/>
      <c r="CJ896" s="175"/>
      <c r="CK896" s="175"/>
      <c r="CL896" s="175"/>
      <c r="CM896" s="175"/>
      <c r="CN896" s="175"/>
      <c r="CO896" s="175"/>
      <c r="CP896" s="175"/>
      <c r="CQ896" s="175"/>
      <c r="CR896" s="175"/>
      <c r="CS896" s="175"/>
      <c r="CT896" s="175"/>
      <c r="CU896" s="175"/>
      <c r="CV896" s="175"/>
      <c r="CW896" s="175"/>
      <c r="CX896" s="175"/>
      <c r="CY896" s="175"/>
      <c r="CZ896" s="175"/>
      <c r="DA896" s="175"/>
      <c r="DB896" s="175"/>
      <c r="DC896" s="175"/>
      <c r="DD896" s="175"/>
      <c r="DE896" s="175"/>
      <c r="DF896" s="175"/>
      <c r="DG896" s="175"/>
      <c r="DH896" s="175"/>
      <c r="DI896" s="175"/>
      <c r="DJ896" s="175"/>
      <c r="DK896" s="175"/>
      <c r="DL896" s="175"/>
      <c r="DM896" s="175"/>
      <c r="DN896" s="175"/>
      <c r="DO896" s="175"/>
      <c r="DP896" s="175"/>
      <c r="DQ896" s="175"/>
      <c r="DR896" s="175"/>
      <c r="DS896" s="175"/>
      <c r="DT896" s="175"/>
      <c r="DU896" s="175"/>
      <c r="DV896" s="175"/>
      <c r="DW896" s="175"/>
      <c r="DX896" s="175"/>
      <c r="DY896" s="175"/>
      <c r="DZ896" s="175"/>
      <c r="EA896" s="175"/>
    </row>
    <row r="897" spans="1:131" s="1" customFormat="1" ht="10.5" customHeight="1">
      <c r="A897" s="1340" t="s">
        <v>523</v>
      </c>
      <c r="B897" s="1419" t="s">
        <v>524</v>
      </c>
      <c r="C897" s="1283"/>
      <c r="D897" s="1288"/>
      <c r="E897" s="82"/>
      <c r="F897" s="82"/>
      <c r="G897" s="82"/>
      <c r="H897" s="318"/>
      <c r="I897" s="82"/>
      <c r="J897" s="82"/>
      <c r="K897" s="82"/>
      <c r="L897" s="82"/>
      <c r="M897" s="82"/>
      <c r="N897" s="318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318"/>
      <c r="Z897" s="82"/>
      <c r="AA897" s="82"/>
      <c r="AB897" s="83"/>
      <c r="AC897" s="244" t="s">
        <v>125</v>
      </c>
      <c r="AD897" s="245">
        <f>AD899/AC899</f>
        <v>1.8546312876445754</v>
      </c>
      <c r="AE897" s="246"/>
      <c r="AF897" s="275"/>
      <c r="AG897" s="280"/>
      <c r="AH897" s="280"/>
      <c r="AI897" s="280"/>
      <c r="AJ897" s="280"/>
      <c r="AK897" s="280"/>
      <c r="AL897" s="280"/>
      <c r="AM897" s="280"/>
      <c r="AN897" s="280"/>
      <c r="AO897" s="280"/>
      <c r="AP897" s="280"/>
      <c r="AQ897" s="280"/>
      <c r="AR897" s="280"/>
      <c r="AS897" s="280"/>
      <c r="AT897" s="280"/>
      <c r="AU897" s="280"/>
      <c r="AV897" s="280"/>
      <c r="AW897" s="280"/>
      <c r="AX897" s="280"/>
      <c r="AY897" s="280"/>
      <c r="AZ897" s="280"/>
      <c r="BA897" s="280"/>
      <c r="BB897" s="280"/>
      <c r="BC897" s="280"/>
      <c r="BD897" s="280"/>
      <c r="BE897" s="163"/>
      <c r="BF897" s="163"/>
      <c r="BG897" s="163"/>
      <c r="BH897" s="163"/>
      <c r="BI897" s="163"/>
      <c r="BJ897" s="163"/>
      <c r="BK897" s="163"/>
      <c r="BL897" s="163"/>
      <c r="BM897" s="163"/>
      <c r="BN897" s="163"/>
      <c r="BO897" s="163"/>
      <c r="BP897" s="163"/>
      <c r="BQ897" s="163"/>
      <c r="BR897" s="163"/>
      <c r="BS897" s="163"/>
      <c r="BT897" s="163"/>
      <c r="BU897" s="163"/>
      <c r="BV897" s="163"/>
      <c r="BW897" s="163"/>
      <c r="BX897" s="163"/>
      <c r="BY897" s="163"/>
      <c r="BZ897" s="163"/>
      <c r="CA897" s="163"/>
      <c r="CB897" s="163"/>
      <c r="CC897" s="163"/>
      <c r="CD897" s="175"/>
      <c r="CE897" s="175"/>
      <c r="CF897" s="175"/>
      <c r="CG897" s="175"/>
      <c r="CH897" s="175"/>
      <c r="CI897" s="175"/>
      <c r="CJ897" s="175"/>
      <c r="CK897" s="175"/>
      <c r="CL897" s="175"/>
      <c r="CM897" s="175"/>
      <c r="CN897" s="175"/>
      <c r="CO897" s="175"/>
      <c r="CP897" s="175"/>
      <c r="CQ897" s="175"/>
      <c r="CR897" s="175"/>
      <c r="CS897" s="175"/>
      <c r="CT897" s="175"/>
      <c r="CU897" s="175"/>
      <c r="CV897" s="175"/>
      <c r="CW897" s="175"/>
      <c r="CX897" s="175"/>
      <c r="CY897" s="175"/>
      <c r="CZ897" s="175"/>
      <c r="DA897" s="175"/>
      <c r="DB897" s="175"/>
      <c r="DC897" s="175"/>
      <c r="DD897" s="175"/>
      <c r="DE897" s="175"/>
      <c r="DF897" s="175"/>
      <c r="DG897" s="175"/>
      <c r="DH897" s="175"/>
      <c r="DI897" s="175"/>
      <c r="DJ897" s="175"/>
      <c r="DK897" s="175"/>
      <c r="DL897" s="175"/>
      <c r="DM897" s="175"/>
      <c r="DN897" s="175"/>
      <c r="DO897" s="175"/>
      <c r="DP897" s="175"/>
      <c r="DQ897" s="175"/>
      <c r="DR897" s="175"/>
      <c r="DS897" s="175"/>
      <c r="DT897" s="175"/>
      <c r="DU897" s="175"/>
      <c r="DV897" s="175"/>
      <c r="DW897" s="175"/>
      <c r="DX897" s="175"/>
      <c r="DY897" s="175"/>
      <c r="DZ897" s="175"/>
      <c r="EA897" s="175"/>
    </row>
    <row r="898" spans="1:131" s="1" customFormat="1" ht="10.5" customHeight="1">
      <c r="A898" s="1341"/>
      <c r="B898" s="1420"/>
      <c r="C898" s="1282" t="s">
        <v>139</v>
      </c>
      <c r="D898" s="144" t="s">
        <v>34</v>
      </c>
      <c r="E898" s="206">
        <f t="shared" ref="E898:AB898" si="733">ROUND(SQRT(E899^2+E900^2)*1000/(1.73*E$759),0)</f>
        <v>69</v>
      </c>
      <c r="F898" s="206">
        <f>ROUND(SQRT(F899^2+F900^2)*1000/(1.73*F$759),0)</f>
        <v>44</v>
      </c>
      <c r="G898" s="206">
        <f t="shared" si="733"/>
        <v>61</v>
      </c>
      <c r="H898" s="347">
        <f t="shared" si="733"/>
        <v>52</v>
      </c>
      <c r="I898" s="206">
        <f t="shared" si="733"/>
        <v>44</v>
      </c>
      <c r="J898" s="206">
        <f t="shared" si="733"/>
        <v>53</v>
      </c>
      <c r="K898" s="206">
        <f t="shared" si="733"/>
        <v>54</v>
      </c>
      <c r="L898" s="206">
        <f t="shared" si="733"/>
        <v>22</v>
      </c>
      <c r="M898" s="206">
        <f t="shared" si="733"/>
        <v>18</v>
      </c>
      <c r="N898" s="347">
        <f t="shared" si="733"/>
        <v>16</v>
      </c>
      <c r="O898" s="206">
        <f t="shared" si="733"/>
        <v>18</v>
      </c>
      <c r="P898" s="206">
        <f t="shared" si="733"/>
        <v>15</v>
      </c>
      <c r="Q898" s="206">
        <f t="shared" si="733"/>
        <v>20</v>
      </c>
      <c r="R898" s="206">
        <f t="shared" si="733"/>
        <v>43</v>
      </c>
      <c r="S898" s="206">
        <f t="shared" si="733"/>
        <v>57</v>
      </c>
      <c r="T898" s="206">
        <f t="shared" si="733"/>
        <v>64</v>
      </c>
      <c r="U898" s="206">
        <f t="shared" si="733"/>
        <v>120</v>
      </c>
      <c r="V898" s="206">
        <f t="shared" si="733"/>
        <v>137</v>
      </c>
      <c r="W898" s="206">
        <f t="shared" si="733"/>
        <v>129</v>
      </c>
      <c r="X898" s="206">
        <f t="shared" si="733"/>
        <v>131</v>
      </c>
      <c r="Y898" s="347">
        <f t="shared" si="733"/>
        <v>135</v>
      </c>
      <c r="Z898" s="206">
        <f t="shared" si="733"/>
        <v>136</v>
      </c>
      <c r="AA898" s="206">
        <f t="shared" si="733"/>
        <v>145</v>
      </c>
      <c r="AB898" s="207">
        <f t="shared" si="733"/>
        <v>150</v>
      </c>
      <c r="AC898" s="159"/>
      <c r="AD898" s="100"/>
      <c r="AE898" s="64"/>
      <c r="AF898" s="280"/>
      <c r="AG898" s="280"/>
      <c r="AH898" s="280"/>
      <c r="AI898" s="280"/>
      <c r="AJ898" s="280"/>
      <c r="AK898" s="280"/>
      <c r="AL898" s="280"/>
      <c r="AM898" s="280"/>
      <c r="AN898" s="280"/>
      <c r="AO898" s="280"/>
      <c r="AP898" s="280"/>
      <c r="AQ898" s="280"/>
      <c r="AR898" s="280"/>
      <c r="AS898" s="280"/>
      <c r="AT898" s="280"/>
      <c r="AU898" s="280"/>
      <c r="AV898" s="280"/>
      <c r="AW898" s="280"/>
      <c r="AX898" s="280"/>
      <c r="AY898" s="280"/>
      <c r="AZ898" s="280"/>
      <c r="BA898" s="280"/>
      <c r="BB898" s="280"/>
      <c r="BC898" s="280"/>
      <c r="BD898" s="280"/>
      <c r="BE898" s="175"/>
      <c r="BF898" s="175"/>
      <c r="BG898" s="175"/>
      <c r="BH898" s="175"/>
      <c r="BI898" s="175"/>
      <c r="BJ898" s="175"/>
      <c r="BK898" s="175"/>
      <c r="BL898" s="175"/>
      <c r="BM898" s="175"/>
      <c r="BN898" s="175"/>
      <c r="BO898" s="175"/>
      <c r="BP898" s="175"/>
      <c r="BQ898" s="175"/>
      <c r="BR898" s="175"/>
      <c r="BS898" s="175"/>
      <c r="BT898" s="175"/>
      <c r="BU898" s="175"/>
      <c r="BV898" s="175"/>
      <c r="BW898" s="175"/>
      <c r="BX898" s="175"/>
      <c r="BY898" s="175"/>
      <c r="BZ898" s="175"/>
      <c r="CA898" s="175"/>
      <c r="CB898" s="175"/>
      <c r="CC898" s="175"/>
      <c r="CD898" s="175"/>
      <c r="CE898" s="175"/>
      <c r="CF898" s="175"/>
      <c r="CG898" s="175"/>
      <c r="CH898" s="175"/>
      <c r="CI898" s="175"/>
      <c r="CJ898" s="175"/>
      <c r="CK898" s="175"/>
      <c r="CL898" s="175"/>
      <c r="CM898" s="175"/>
      <c r="CN898" s="175"/>
      <c r="CO898" s="175"/>
      <c r="CP898" s="175"/>
      <c r="CQ898" s="175"/>
      <c r="CR898" s="175"/>
      <c r="CS898" s="175"/>
      <c r="CT898" s="175"/>
      <c r="CU898" s="175"/>
      <c r="CV898" s="175"/>
      <c r="CW898" s="175"/>
      <c r="CX898" s="175"/>
      <c r="CY898" s="175"/>
      <c r="CZ898" s="175"/>
      <c r="DA898" s="175"/>
      <c r="DB898" s="175"/>
      <c r="DC898" s="175"/>
      <c r="DD898" s="175"/>
      <c r="DE898" s="175"/>
      <c r="DF898" s="175"/>
      <c r="DG898" s="175"/>
      <c r="DH898" s="175"/>
      <c r="DI898" s="175"/>
      <c r="DJ898" s="175"/>
      <c r="DK898" s="175"/>
      <c r="DL898" s="175"/>
      <c r="DM898" s="175"/>
      <c r="DN898" s="175"/>
      <c r="DO898" s="175"/>
      <c r="DP898" s="175"/>
      <c r="DQ898" s="175"/>
      <c r="DR898" s="175"/>
      <c r="DS898" s="175"/>
      <c r="DT898" s="175"/>
      <c r="DU898" s="175"/>
      <c r="DV898" s="175"/>
      <c r="DW898" s="175"/>
      <c r="DX898" s="175"/>
      <c r="DY898" s="175"/>
      <c r="DZ898" s="175"/>
      <c r="EA898" s="175"/>
    </row>
    <row r="899" spans="1:131" s="1" customFormat="1" ht="10.5" customHeight="1">
      <c r="A899" s="1341"/>
      <c r="B899" s="1420"/>
      <c r="C899" s="1282" t="s">
        <v>954</v>
      </c>
      <c r="D899" s="144" t="s">
        <v>126</v>
      </c>
      <c r="E899" s="54">
        <f>ROUND((AG899-AF899)*$AE899,2)</f>
        <v>0.35</v>
      </c>
      <c r="F899" s="54">
        <f>ROUND((AH899-AG899)*$AE899,2)</f>
        <v>0.21</v>
      </c>
      <c r="G899" s="54">
        <f t="shared" ref="G899:M899" si="734">ROUND((AI899-AH899)*$AE899,2)</f>
        <v>0.28000000000000003</v>
      </c>
      <c r="H899" s="311">
        <f t="shared" si="734"/>
        <v>0.26</v>
      </c>
      <c r="I899" s="54">
        <f t="shared" si="734"/>
        <v>0.22</v>
      </c>
      <c r="J899" s="54">
        <f t="shared" si="734"/>
        <v>0.25</v>
      </c>
      <c r="K899" s="54">
        <f t="shared" si="734"/>
        <v>0.25</v>
      </c>
      <c r="L899" s="54">
        <f t="shared" si="734"/>
        <v>0.12</v>
      </c>
      <c r="M899" s="54">
        <f t="shared" si="734"/>
        <v>0.13</v>
      </c>
      <c r="N899" s="311">
        <f>ROUND((AP899-AO899)*$AE899,2)</f>
        <v>0.12</v>
      </c>
      <c r="O899" s="54">
        <f t="shared" ref="O899:AB899" si="735">ROUND((AQ899-AP899)*$AE899,2)</f>
        <v>0.13</v>
      </c>
      <c r="P899" s="54">
        <f t="shared" si="735"/>
        <v>0.1</v>
      </c>
      <c r="Q899" s="54">
        <f t="shared" si="735"/>
        <v>0.14000000000000001</v>
      </c>
      <c r="R899" s="54">
        <f t="shared" si="735"/>
        <v>0.24</v>
      </c>
      <c r="S899" s="54">
        <f t="shared" si="735"/>
        <v>0.3</v>
      </c>
      <c r="T899" s="54">
        <f t="shared" si="735"/>
        <v>0.37</v>
      </c>
      <c r="U899" s="54">
        <f t="shared" si="735"/>
        <v>0.63</v>
      </c>
      <c r="V899" s="54">
        <f t="shared" si="735"/>
        <v>0.68</v>
      </c>
      <c r="W899" s="54">
        <f t="shared" si="735"/>
        <v>0.56000000000000005</v>
      </c>
      <c r="X899" s="54">
        <f t="shared" si="735"/>
        <v>0.63</v>
      </c>
      <c r="Y899" s="311">
        <f t="shared" si="735"/>
        <v>0.68</v>
      </c>
      <c r="Z899" s="54">
        <f t="shared" si="735"/>
        <v>0.71</v>
      </c>
      <c r="AA899" s="54">
        <f t="shared" si="735"/>
        <v>0.73</v>
      </c>
      <c r="AB899" s="55">
        <f t="shared" si="735"/>
        <v>0.74</v>
      </c>
      <c r="AC899" s="53">
        <f>(BD899-AF899)*AE899</f>
        <v>8.8459200000004774</v>
      </c>
      <c r="AD899" s="56">
        <f>(BD900-AF900)*AE899</f>
        <v>16.405920000001789</v>
      </c>
      <c r="AE899" s="64">
        <v>4.8</v>
      </c>
      <c r="AF899" s="1114">
        <v>3493.6066000000001</v>
      </c>
      <c r="AG899" s="1114">
        <v>3493.6792</v>
      </c>
      <c r="AH899" s="1115">
        <v>3493.7224999999999</v>
      </c>
      <c r="AI899" s="1114">
        <v>3493.7818000000002</v>
      </c>
      <c r="AJ899" s="1114">
        <v>3493.8368</v>
      </c>
      <c r="AK899" s="1114">
        <v>3493.8825000000002</v>
      </c>
      <c r="AL899" s="1114">
        <v>3493.9342000000001</v>
      </c>
      <c r="AM899" s="1114">
        <v>3493.9854</v>
      </c>
      <c r="AN899" s="1114">
        <v>3494.0097000000001</v>
      </c>
      <c r="AO899" s="1114">
        <v>3494.0376000000001</v>
      </c>
      <c r="AP899" s="1114">
        <v>3494.0630999999998</v>
      </c>
      <c r="AQ899" s="1114">
        <v>3494.0895</v>
      </c>
      <c r="AR899" s="1114">
        <v>3494.1109000000001</v>
      </c>
      <c r="AS899" s="1114">
        <v>3494.1392000000001</v>
      </c>
      <c r="AT899" s="1114">
        <v>3494.1896000000002</v>
      </c>
      <c r="AU899" s="1114">
        <v>3494.252</v>
      </c>
      <c r="AV899" s="1114">
        <v>3494.3299000000002</v>
      </c>
      <c r="AW899" s="1114">
        <v>3494.4612000000002</v>
      </c>
      <c r="AX899" s="1114">
        <v>3494.6028999999999</v>
      </c>
      <c r="AY899" s="1114">
        <v>3494.7203</v>
      </c>
      <c r="AZ899" s="1114">
        <v>3494.8517000000002</v>
      </c>
      <c r="BA899" s="1114">
        <v>3494.9938999999999</v>
      </c>
      <c r="BB899" s="1114">
        <v>3495.1417999999999</v>
      </c>
      <c r="BC899" s="1114">
        <v>3495.2945</v>
      </c>
      <c r="BD899" s="1114">
        <v>3495.4495000000002</v>
      </c>
      <c r="BE899" s="1574"/>
      <c r="BF899" s="1574"/>
      <c r="BG899" s="1574"/>
      <c r="BH899" s="1574"/>
      <c r="BI899" s="1574"/>
      <c r="BJ899" s="1574"/>
      <c r="BK899" s="1574"/>
      <c r="BL899" s="1574"/>
      <c r="BM899" s="1574"/>
      <c r="BN899" s="1574"/>
      <c r="BO899" s="1574"/>
      <c r="BP899" s="1574"/>
      <c r="BQ899" s="1574"/>
      <c r="BR899" s="1574"/>
      <c r="BS899" s="1574"/>
      <c r="BT899" s="1574"/>
      <c r="BU899" s="1574"/>
      <c r="BV899" s="1574"/>
      <c r="BW899" s="1574"/>
      <c r="BX899" s="1574"/>
      <c r="BY899" s="1574"/>
      <c r="BZ899" s="1574"/>
      <c r="CA899" s="1574"/>
      <c r="CB899" s="1574"/>
      <c r="CC899" s="1574"/>
      <c r="CD899" s="175"/>
      <c r="CE899" s="175"/>
      <c r="CF899" s="175"/>
      <c r="CG899" s="175"/>
      <c r="CH899" s="175"/>
      <c r="CI899" s="175"/>
      <c r="CJ899" s="175"/>
      <c r="CK899" s="175"/>
      <c r="CL899" s="175"/>
      <c r="CM899" s="175"/>
      <c r="CN899" s="175"/>
      <c r="CO899" s="175"/>
      <c r="CP899" s="175"/>
      <c r="CQ899" s="175"/>
      <c r="CR899" s="175"/>
      <c r="CS899" s="175"/>
      <c r="CT899" s="175"/>
      <c r="CU899" s="175"/>
      <c r="CV899" s="175"/>
      <c r="CW899" s="175"/>
      <c r="CX899" s="175"/>
      <c r="CY899" s="175"/>
      <c r="CZ899" s="175"/>
      <c r="DA899" s="175"/>
      <c r="DB899" s="175"/>
      <c r="DC899" s="175"/>
      <c r="DD899" s="175"/>
      <c r="DE899" s="175"/>
      <c r="DF899" s="175"/>
      <c r="DG899" s="175"/>
      <c r="DH899" s="175"/>
      <c r="DI899" s="175"/>
      <c r="DJ899" s="175"/>
      <c r="DK899" s="175"/>
      <c r="DL899" s="175"/>
      <c r="DM899" s="175"/>
      <c r="DN899" s="175"/>
      <c r="DO899" s="175"/>
      <c r="DP899" s="175"/>
      <c r="DQ899" s="175"/>
      <c r="DR899" s="175"/>
      <c r="DS899" s="175"/>
      <c r="DT899" s="175"/>
      <c r="DU899" s="175"/>
      <c r="DV899" s="175"/>
      <c r="DW899" s="175"/>
      <c r="DX899" s="175"/>
      <c r="DY899" s="175"/>
      <c r="DZ899" s="175"/>
      <c r="EA899" s="175"/>
    </row>
    <row r="900" spans="1:131" s="1" customFormat="1" ht="10.5" customHeight="1">
      <c r="A900" s="1341"/>
      <c r="B900" s="1420"/>
      <c r="C900" s="1282" t="s">
        <v>954</v>
      </c>
      <c r="D900" s="144" t="s">
        <v>127</v>
      </c>
      <c r="E900" s="54">
        <f>ROUND((AG900-AF900)*$AE899,2)</f>
        <v>0.69</v>
      </c>
      <c r="F900" s="54">
        <f t="shared" ref="F900:L900" si="736">ROUND((AH900-AG900)*$AE899,2)</f>
        <v>0.44</v>
      </c>
      <c r="G900" s="54">
        <f t="shared" si="736"/>
        <v>0.59</v>
      </c>
      <c r="H900" s="311">
        <f t="shared" si="736"/>
        <v>0.47</v>
      </c>
      <c r="I900" s="54">
        <f t="shared" si="736"/>
        <v>0.42</v>
      </c>
      <c r="J900" s="54">
        <f t="shared" si="736"/>
        <v>0.51</v>
      </c>
      <c r="K900" s="54">
        <f t="shared" si="736"/>
        <v>0.53</v>
      </c>
      <c r="L900" s="54">
        <f t="shared" si="736"/>
        <v>0.2</v>
      </c>
      <c r="M900" s="54">
        <f>ROUND((AO900-AN900)*$AE899,2)</f>
        <v>0.14000000000000001</v>
      </c>
      <c r="N900" s="311">
        <f>ROUND((AP900-AO900)*$AE899,2)</f>
        <v>0.13</v>
      </c>
      <c r="O900" s="54">
        <f t="shared" ref="O900:AB900" si="737">ROUND((AQ900-AP900)*$AE899,2)</f>
        <v>0.14000000000000001</v>
      </c>
      <c r="P900" s="54">
        <f t="shared" si="737"/>
        <v>0.13</v>
      </c>
      <c r="Q900" s="54">
        <f t="shared" si="737"/>
        <v>0.16</v>
      </c>
      <c r="R900" s="54">
        <f t="shared" si="737"/>
        <v>0.39</v>
      </c>
      <c r="S900" s="54">
        <f t="shared" si="737"/>
        <v>0.52</v>
      </c>
      <c r="T900" s="54">
        <f t="shared" si="737"/>
        <v>0.56999999999999995</v>
      </c>
      <c r="U900" s="54">
        <f t="shared" si="737"/>
        <v>1.1499999999999999</v>
      </c>
      <c r="V900" s="54">
        <f t="shared" si="737"/>
        <v>1.33</v>
      </c>
      <c r="W900" s="54">
        <f t="shared" si="737"/>
        <v>1.26</v>
      </c>
      <c r="X900" s="54">
        <f t="shared" si="737"/>
        <v>1.25</v>
      </c>
      <c r="Y900" s="311">
        <f t="shared" si="737"/>
        <v>1.28</v>
      </c>
      <c r="Z900" s="54">
        <f t="shared" si="737"/>
        <v>1.28</v>
      </c>
      <c r="AA900" s="54">
        <f t="shared" si="737"/>
        <v>1.37</v>
      </c>
      <c r="AB900" s="55">
        <f t="shared" si="737"/>
        <v>1.46</v>
      </c>
      <c r="AC900" s="53"/>
      <c r="AD900" s="56"/>
      <c r="AE900" s="64"/>
      <c r="AF900" s="1114">
        <v>5529.5337</v>
      </c>
      <c r="AG900" s="1114">
        <v>5529.6779999999999</v>
      </c>
      <c r="AH900" s="1115">
        <v>5529.7704999999996</v>
      </c>
      <c r="AI900" s="1114">
        <v>5529.8927999999996</v>
      </c>
      <c r="AJ900" s="1114">
        <v>5529.9912999999997</v>
      </c>
      <c r="AK900" s="1114">
        <v>5530.0781999999999</v>
      </c>
      <c r="AL900" s="1114">
        <v>5530.1839</v>
      </c>
      <c r="AM900" s="1114">
        <v>5530.2934999999998</v>
      </c>
      <c r="AN900" s="1114">
        <v>5530.3343999999997</v>
      </c>
      <c r="AO900" s="1114">
        <v>5530.3644000000004</v>
      </c>
      <c r="AP900" s="1114">
        <v>5530.3924999999999</v>
      </c>
      <c r="AQ900" s="1114">
        <v>5530.4215999999997</v>
      </c>
      <c r="AR900" s="1114">
        <v>5530.4492</v>
      </c>
      <c r="AS900" s="1114">
        <v>5530.4832999999999</v>
      </c>
      <c r="AT900" s="1114">
        <v>5530.5645999999997</v>
      </c>
      <c r="AU900" s="1114">
        <v>5530.6733000000004</v>
      </c>
      <c r="AV900" s="1114">
        <v>5530.7925999999998</v>
      </c>
      <c r="AW900" s="1114">
        <v>5531.0316000000003</v>
      </c>
      <c r="AX900" s="1114">
        <v>5531.3096999999998</v>
      </c>
      <c r="AY900" s="1114">
        <v>5531.5717999999997</v>
      </c>
      <c r="AZ900" s="1114">
        <v>5531.8314</v>
      </c>
      <c r="BA900" s="1114">
        <v>5532.0972000000002</v>
      </c>
      <c r="BB900" s="1114">
        <v>5532.3629000000001</v>
      </c>
      <c r="BC900" s="1114">
        <v>5532.6481999999996</v>
      </c>
      <c r="BD900" s="1114">
        <v>5532.9516000000003</v>
      </c>
      <c r="BE900" s="163"/>
      <c r="BF900" s="163"/>
      <c r="BG900" s="163"/>
      <c r="BH900" s="163"/>
      <c r="BI900" s="163"/>
      <c r="BJ900" s="163"/>
      <c r="BK900" s="163"/>
      <c r="BL900" s="163"/>
      <c r="BM900" s="163"/>
      <c r="BN900" s="163"/>
      <c r="BO900" s="163"/>
      <c r="BP900" s="163"/>
      <c r="BQ900" s="163"/>
      <c r="BR900" s="163"/>
      <c r="BS900" s="163"/>
      <c r="BT900" s="163"/>
      <c r="BU900" s="163"/>
      <c r="BV900" s="163"/>
      <c r="BW900" s="163"/>
      <c r="BX900" s="163"/>
      <c r="BY900" s="163"/>
      <c r="BZ900" s="163"/>
      <c r="CA900" s="163"/>
      <c r="CB900" s="163"/>
      <c r="CC900" s="163"/>
      <c r="CD900" s="175"/>
      <c r="CE900" s="175"/>
      <c r="CF900" s="175"/>
      <c r="CG900" s="175"/>
      <c r="CH900" s="175"/>
      <c r="CI900" s="175"/>
      <c r="CJ900" s="175"/>
      <c r="CK900" s="175"/>
      <c r="CL900" s="175"/>
      <c r="CM900" s="175"/>
      <c r="CN900" s="175"/>
      <c r="CO900" s="175"/>
      <c r="CP900" s="175"/>
      <c r="CQ900" s="175"/>
      <c r="CR900" s="175"/>
      <c r="CS900" s="175"/>
      <c r="CT900" s="175"/>
      <c r="CU900" s="175"/>
      <c r="CV900" s="175"/>
      <c r="CW900" s="175"/>
      <c r="CX900" s="175"/>
      <c r="CY900" s="175"/>
      <c r="CZ900" s="175"/>
      <c r="DA900" s="175"/>
      <c r="DB900" s="175"/>
      <c r="DC900" s="175"/>
      <c r="DD900" s="175"/>
      <c r="DE900" s="175"/>
      <c r="DF900" s="175"/>
      <c r="DG900" s="175"/>
      <c r="DH900" s="175"/>
      <c r="DI900" s="175"/>
      <c r="DJ900" s="175"/>
      <c r="DK900" s="175"/>
      <c r="DL900" s="175"/>
      <c r="DM900" s="175"/>
      <c r="DN900" s="175"/>
      <c r="DO900" s="175"/>
      <c r="DP900" s="175"/>
      <c r="DQ900" s="175"/>
      <c r="DR900" s="175"/>
      <c r="DS900" s="175"/>
      <c r="DT900" s="175"/>
      <c r="DU900" s="175"/>
      <c r="DV900" s="175"/>
      <c r="DW900" s="175"/>
      <c r="DX900" s="175"/>
      <c r="DY900" s="175"/>
      <c r="DZ900" s="175"/>
      <c r="EA900" s="175"/>
    </row>
    <row r="901" spans="1:131" s="1" customFormat="1" ht="10.5" customHeight="1" thickBot="1">
      <c r="A901" s="1342"/>
      <c r="B901" s="1421"/>
      <c r="C901" s="293"/>
      <c r="D901" s="254" t="s">
        <v>42</v>
      </c>
      <c r="E901" s="89">
        <f t="shared" ref="E901:AB901" si="738">E900/E899</f>
        <v>1.9714285714285713</v>
      </c>
      <c r="F901" s="89">
        <f t="shared" si="738"/>
        <v>2.0952380952380953</v>
      </c>
      <c r="G901" s="89">
        <f t="shared" si="738"/>
        <v>2.1071428571428568</v>
      </c>
      <c r="H901" s="320">
        <f t="shared" si="738"/>
        <v>1.8076923076923075</v>
      </c>
      <c r="I901" s="89">
        <f t="shared" si="738"/>
        <v>1.9090909090909089</v>
      </c>
      <c r="J901" s="89">
        <f t="shared" si="738"/>
        <v>2.04</v>
      </c>
      <c r="K901" s="89">
        <f t="shared" si="738"/>
        <v>2.12</v>
      </c>
      <c r="L901" s="89">
        <f t="shared" si="738"/>
        <v>1.6666666666666667</v>
      </c>
      <c r="M901" s="89">
        <f t="shared" si="738"/>
        <v>1.0769230769230771</v>
      </c>
      <c r="N901" s="320">
        <f t="shared" si="738"/>
        <v>1.0833333333333335</v>
      </c>
      <c r="O901" s="89">
        <f t="shared" si="738"/>
        <v>1.0769230769230771</v>
      </c>
      <c r="P901" s="89">
        <f t="shared" si="738"/>
        <v>1.3</v>
      </c>
      <c r="Q901" s="89">
        <f t="shared" si="738"/>
        <v>1.1428571428571428</v>
      </c>
      <c r="R901" s="89">
        <f t="shared" si="738"/>
        <v>1.6250000000000002</v>
      </c>
      <c r="S901" s="89">
        <f t="shared" si="738"/>
        <v>1.7333333333333334</v>
      </c>
      <c r="T901" s="89">
        <f t="shared" si="738"/>
        <v>1.5405405405405403</v>
      </c>
      <c r="U901" s="89">
        <f t="shared" si="738"/>
        <v>1.8253968253968254</v>
      </c>
      <c r="V901" s="89">
        <f t="shared" si="738"/>
        <v>1.9558823529411764</v>
      </c>
      <c r="W901" s="89">
        <f t="shared" si="738"/>
        <v>2.25</v>
      </c>
      <c r="X901" s="89">
        <f t="shared" si="738"/>
        <v>1.9841269841269842</v>
      </c>
      <c r="Y901" s="320">
        <f t="shared" si="738"/>
        <v>1.8823529411764706</v>
      </c>
      <c r="Z901" s="89">
        <f t="shared" si="738"/>
        <v>1.8028169014084507</v>
      </c>
      <c r="AA901" s="89">
        <f t="shared" si="738"/>
        <v>1.8767123287671235</v>
      </c>
      <c r="AB901" s="90">
        <f t="shared" si="738"/>
        <v>1.972972972972973</v>
      </c>
      <c r="AC901" s="241"/>
      <c r="AD901" s="242"/>
      <c r="AE901" s="243"/>
      <c r="AF901" s="280"/>
      <c r="AG901" s="280"/>
      <c r="AH901" s="280"/>
      <c r="AI901" s="280"/>
      <c r="AJ901" s="280"/>
      <c r="AK901" s="280"/>
      <c r="AL901" s="280"/>
      <c r="AM901" s="280"/>
      <c r="AN901" s="280"/>
      <c r="AO901" s="280"/>
      <c r="AP901" s="280"/>
      <c r="AQ901" s="280"/>
      <c r="AR901" s="280"/>
      <c r="AS901" s="280"/>
      <c r="AT901" s="280"/>
      <c r="AU901" s="280"/>
      <c r="AV901" s="280"/>
      <c r="AW901" s="280"/>
      <c r="AX901" s="280"/>
      <c r="AY901" s="280"/>
      <c r="AZ901" s="280"/>
      <c r="BA901" s="280"/>
      <c r="BB901" s="280"/>
      <c r="BC901" s="280"/>
      <c r="BD901" s="280"/>
      <c r="BE901" s="163"/>
      <c r="BF901" s="163"/>
      <c r="BG901" s="163"/>
      <c r="BH901" s="163"/>
      <c r="BI901" s="163"/>
      <c r="BJ901" s="163"/>
      <c r="BK901" s="163"/>
      <c r="BL901" s="163"/>
      <c r="BM901" s="163"/>
      <c r="BN901" s="163"/>
      <c r="BO901" s="163"/>
      <c r="BP901" s="163"/>
      <c r="BQ901" s="163"/>
      <c r="BR901" s="163"/>
      <c r="BS901" s="163"/>
      <c r="BT901" s="163"/>
      <c r="BU901" s="163"/>
      <c r="BV901" s="163"/>
      <c r="BW901" s="163"/>
      <c r="BX901" s="163"/>
      <c r="BY901" s="163"/>
      <c r="BZ901" s="163"/>
      <c r="CA901" s="163"/>
      <c r="CB901" s="163"/>
      <c r="CC901" s="163"/>
      <c r="CD901" s="175"/>
      <c r="CE901" s="175"/>
      <c r="CF901" s="175"/>
      <c r="CG901" s="175"/>
      <c r="CH901" s="175"/>
      <c r="CI901" s="175"/>
      <c r="CJ901" s="175"/>
      <c r="CK901" s="175"/>
      <c r="CL901" s="175"/>
      <c r="CM901" s="175"/>
      <c r="CN901" s="175"/>
      <c r="CO901" s="175"/>
      <c r="CP901" s="175"/>
      <c r="CQ901" s="175"/>
      <c r="CR901" s="175"/>
      <c r="CS901" s="175"/>
      <c r="CT901" s="175"/>
      <c r="CU901" s="175"/>
      <c r="CV901" s="175"/>
      <c r="CW901" s="175"/>
      <c r="CX901" s="175"/>
      <c r="CY901" s="175"/>
      <c r="CZ901" s="175"/>
      <c r="DA901" s="175"/>
      <c r="DB901" s="175"/>
      <c r="DC901" s="175"/>
      <c r="DD901" s="175"/>
      <c r="DE901" s="175"/>
      <c r="DF901" s="175"/>
      <c r="DG901" s="175"/>
      <c r="DH901" s="175"/>
      <c r="DI901" s="175"/>
      <c r="DJ901" s="175"/>
      <c r="DK901" s="175"/>
      <c r="DL901" s="175"/>
      <c r="DM901" s="175"/>
      <c r="DN901" s="175"/>
      <c r="DO901" s="175"/>
      <c r="DP901" s="175"/>
      <c r="DQ901" s="175"/>
      <c r="DR901" s="175"/>
      <c r="DS901" s="175"/>
      <c r="DT901" s="175"/>
      <c r="DU901" s="175"/>
      <c r="DV901" s="175"/>
      <c r="DW901" s="175"/>
      <c r="DX901" s="175"/>
      <c r="DY901" s="175"/>
      <c r="DZ901" s="175"/>
      <c r="EA901" s="175"/>
    </row>
    <row r="902" spans="1:131" s="1" customFormat="1" ht="10.5" customHeight="1">
      <c r="A902" s="1340" t="s">
        <v>511</v>
      </c>
      <c r="B902" s="1419" t="s">
        <v>512</v>
      </c>
      <c r="C902" s="1283"/>
      <c r="D902" s="1288"/>
      <c r="E902" s="82"/>
      <c r="F902" s="82"/>
      <c r="G902" s="82"/>
      <c r="H902" s="318"/>
      <c r="I902" s="82"/>
      <c r="J902" s="82"/>
      <c r="K902" s="82"/>
      <c r="L902" s="82"/>
      <c r="M902" s="82"/>
      <c r="N902" s="318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318"/>
      <c r="Z902" s="82"/>
      <c r="AA902" s="82"/>
      <c r="AB902" s="83"/>
      <c r="AC902" s="244" t="s">
        <v>125</v>
      </c>
      <c r="AD902" s="245">
        <f>AD904/AC904</f>
        <v>0.5628748957689903</v>
      </c>
      <c r="AE902" s="246"/>
      <c r="AF902" s="275"/>
      <c r="AG902" s="280"/>
      <c r="AH902" s="280"/>
      <c r="AI902" s="280"/>
      <c r="AJ902" s="280"/>
      <c r="AK902" s="280"/>
      <c r="AL902" s="280"/>
      <c r="AM902" s="280"/>
      <c r="AN902" s="280"/>
      <c r="AO902" s="280"/>
      <c r="AP902" s="280"/>
      <c r="AQ902" s="280"/>
      <c r="AR902" s="280"/>
      <c r="AS902" s="280"/>
      <c r="AT902" s="280"/>
      <c r="AU902" s="280"/>
      <c r="AV902" s="280"/>
      <c r="AW902" s="280"/>
      <c r="AX902" s="280"/>
      <c r="AY902" s="280"/>
      <c r="AZ902" s="280"/>
      <c r="BA902" s="280"/>
      <c r="BB902" s="280"/>
      <c r="BC902" s="280"/>
      <c r="BD902" s="280"/>
      <c r="BE902" s="163"/>
      <c r="BF902" s="163"/>
      <c r="BG902" s="163"/>
      <c r="BH902" s="163"/>
      <c r="BI902" s="163"/>
      <c r="BJ902" s="163"/>
      <c r="BK902" s="163"/>
      <c r="BL902" s="163"/>
      <c r="BM902" s="163"/>
      <c r="BN902" s="163"/>
      <c r="BO902" s="163"/>
      <c r="BP902" s="163"/>
      <c r="BQ902" s="163"/>
      <c r="BR902" s="163"/>
      <c r="BS902" s="163"/>
      <c r="BT902" s="163"/>
      <c r="BU902" s="163"/>
      <c r="BV902" s="163"/>
      <c r="BW902" s="163"/>
      <c r="BX902" s="163"/>
      <c r="BY902" s="163"/>
      <c r="BZ902" s="163"/>
      <c r="CA902" s="163"/>
      <c r="CB902" s="163"/>
      <c r="CC902" s="163"/>
      <c r="CD902" s="175"/>
      <c r="CE902" s="175"/>
      <c r="CF902" s="175"/>
      <c r="CG902" s="175"/>
      <c r="CH902" s="175"/>
      <c r="CI902" s="175"/>
      <c r="CJ902" s="175"/>
      <c r="CK902" s="175"/>
      <c r="CL902" s="175"/>
      <c r="CM902" s="175"/>
      <c r="CN902" s="175"/>
      <c r="CO902" s="175"/>
      <c r="CP902" s="175"/>
      <c r="CQ902" s="175"/>
      <c r="CR902" s="175"/>
      <c r="CS902" s="175"/>
      <c r="CT902" s="175"/>
      <c r="CU902" s="175"/>
      <c r="CV902" s="175"/>
      <c r="CW902" s="175"/>
      <c r="CX902" s="175"/>
      <c r="CY902" s="175"/>
      <c r="CZ902" s="175"/>
      <c r="DA902" s="175"/>
      <c r="DB902" s="175"/>
      <c r="DC902" s="175"/>
      <c r="DD902" s="175"/>
      <c r="DE902" s="175"/>
      <c r="DF902" s="175"/>
      <c r="DG902" s="175"/>
      <c r="DH902" s="175"/>
      <c r="DI902" s="175"/>
      <c r="DJ902" s="175"/>
      <c r="DK902" s="175"/>
      <c r="DL902" s="175"/>
      <c r="DM902" s="175"/>
      <c r="DN902" s="175"/>
      <c r="DO902" s="175"/>
      <c r="DP902" s="175"/>
      <c r="DQ902" s="175"/>
      <c r="DR902" s="175"/>
      <c r="DS902" s="175"/>
      <c r="DT902" s="175"/>
      <c r="DU902" s="175"/>
      <c r="DV902" s="175"/>
      <c r="DW902" s="175"/>
      <c r="DX902" s="175"/>
      <c r="DY902" s="175"/>
      <c r="DZ902" s="175"/>
      <c r="EA902" s="175"/>
    </row>
    <row r="903" spans="1:131" s="1" customFormat="1" ht="10.5" customHeight="1">
      <c r="A903" s="1341"/>
      <c r="B903" s="1420"/>
      <c r="C903" s="1282" t="s">
        <v>139</v>
      </c>
      <c r="D903" s="144" t="s">
        <v>34</v>
      </c>
      <c r="E903" s="206">
        <f>ROUND(SQRT(E904^2+E905^2)*1000/(1.73*E$760),0)</f>
        <v>78</v>
      </c>
      <c r="F903" s="206">
        <f>ROUND(SQRT(F904^2+F905^2)*1000/(1.73*F$760),0)</f>
        <v>51</v>
      </c>
      <c r="G903" s="206">
        <f t="shared" ref="G903:AB903" si="739">ROUND(SQRT(G904^2+G905^2)*1000/(1.73*G$760),0)</f>
        <v>66</v>
      </c>
      <c r="H903" s="347">
        <f t="shared" si="739"/>
        <v>66</v>
      </c>
      <c r="I903" s="206">
        <f t="shared" si="739"/>
        <v>66</v>
      </c>
      <c r="J903" s="206">
        <f t="shared" si="739"/>
        <v>66</v>
      </c>
      <c r="K903" s="206">
        <f t="shared" si="739"/>
        <v>55</v>
      </c>
      <c r="L903" s="206">
        <f t="shared" si="739"/>
        <v>52</v>
      </c>
      <c r="M903" s="206">
        <f t="shared" si="739"/>
        <v>51</v>
      </c>
      <c r="N903" s="347">
        <f t="shared" si="739"/>
        <v>51</v>
      </c>
      <c r="O903" s="206">
        <f t="shared" si="739"/>
        <v>51</v>
      </c>
      <c r="P903" s="206">
        <f t="shared" si="739"/>
        <v>51</v>
      </c>
      <c r="Q903" s="206">
        <f t="shared" si="739"/>
        <v>58</v>
      </c>
      <c r="R903" s="206">
        <f t="shared" si="739"/>
        <v>70</v>
      </c>
      <c r="S903" s="206">
        <f t="shared" si="739"/>
        <v>69</v>
      </c>
      <c r="T903" s="206">
        <f t="shared" si="739"/>
        <v>66</v>
      </c>
      <c r="U903" s="206">
        <f t="shared" si="739"/>
        <v>53</v>
      </c>
      <c r="V903" s="206">
        <f t="shared" si="739"/>
        <v>53</v>
      </c>
      <c r="W903" s="206">
        <f t="shared" si="739"/>
        <v>51</v>
      </c>
      <c r="X903" s="206">
        <f t="shared" si="739"/>
        <v>52</v>
      </c>
      <c r="Y903" s="347">
        <f t="shared" si="739"/>
        <v>53</v>
      </c>
      <c r="Z903" s="206">
        <f t="shared" si="739"/>
        <v>69</v>
      </c>
      <c r="AA903" s="206">
        <f t="shared" si="739"/>
        <v>71</v>
      </c>
      <c r="AB903" s="207">
        <f t="shared" si="739"/>
        <v>63</v>
      </c>
      <c r="AC903" s="159"/>
      <c r="AD903" s="100"/>
      <c r="AE903" s="64"/>
      <c r="AF903" s="280"/>
      <c r="AG903" s="280"/>
      <c r="AH903" s="280"/>
      <c r="AI903" s="280"/>
      <c r="AJ903" s="280"/>
      <c r="AK903" s="280"/>
      <c r="AL903" s="280"/>
      <c r="AM903" s="280"/>
      <c r="AN903" s="280"/>
      <c r="AO903" s="280"/>
      <c r="AP903" s="280"/>
      <c r="AQ903" s="280"/>
      <c r="AR903" s="280"/>
      <c r="AS903" s="280"/>
      <c r="AT903" s="280"/>
      <c r="AU903" s="280"/>
      <c r="AV903" s="280"/>
      <c r="AW903" s="280"/>
      <c r="AX903" s="280"/>
      <c r="AY903" s="280"/>
      <c r="AZ903" s="280"/>
      <c r="BA903" s="280"/>
      <c r="BB903" s="280"/>
      <c r="BC903" s="280"/>
      <c r="BD903" s="280"/>
      <c r="BE903" s="175"/>
      <c r="BF903" s="175"/>
      <c r="BG903" s="175"/>
      <c r="BH903" s="175"/>
      <c r="BI903" s="175"/>
      <c r="BJ903" s="175"/>
      <c r="BK903" s="175"/>
      <c r="BL903" s="175"/>
      <c r="BM903" s="175"/>
      <c r="BN903" s="175"/>
      <c r="BO903" s="175"/>
      <c r="BP903" s="175"/>
      <c r="BQ903" s="175"/>
      <c r="BR903" s="175"/>
      <c r="BS903" s="175"/>
      <c r="BT903" s="175"/>
      <c r="BU903" s="175"/>
      <c r="BV903" s="175"/>
      <c r="BW903" s="175"/>
      <c r="BX903" s="175"/>
      <c r="BY903" s="175"/>
      <c r="BZ903" s="175"/>
      <c r="CA903" s="175"/>
      <c r="CB903" s="175"/>
      <c r="CC903" s="175"/>
      <c r="CD903" s="175"/>
      <c r="CE903" s="175"/>
      <c r="CF903" s="175"/>
      <c r="CG903" s="175"/>
      <c r="CH903" s="175"/>
      <c r="CI903" s="175"/>
      <c r="CJ903" s="175"/>
      <c r="CK903" s="175"/>
      <c r="CL903" s="175"/>
      <c r="CM903" s="175"/>
      <c r="CN903" s="175"/>
      <c r="CO903" s="175"/>
      <c r="CP903" s="175"/>
      <c r="CQ903" s="175"/>
      <c r="CR903" s="175"/>
      <c r="CS903" s="175"/>
      <c r="CT903" s="175"/>
      <c r="CU903" s="175"/>
      <c r="CV903" s="175"/>
      <c r="CW903" s="175"/>
      <c r="CX903" s="175"/>
      <c r="CY903" s="175"/>
      <c r="CZ903" s="175"/>
      <c r="DA903" s="175"/>
      <c r="DB903" s="175"/>
      <c r="DC903" s="175"/>
      <c r="DD903" s="175"/>
      <c r="DE903" s="175"/>
      <c r="DF903" s="175"/>
      <c r="DG903" s="175"/>
      <c r="DH903" s="175"/>
      <c r="DI903" s="175"/>
      <c r="DJ903" s="175"/>
      <c r="DK903" s="175"/>
      <c r="DL903" s="175"/>
      <c r="DM903" s="175"/>
      <c r="DN903" s="175"/>
      <c r="DO903" s="175"/>
      <c r="DP903" s="175"/>
      <c r="DQ903" s="175"/>
      <c r="DR903" s="175"/>
      <c r="DS903" s="175"/>
      <c r="DT903" s="175"/>
      <c r="DU903" s="175"/>
      <c r="DV903" s="175"/>
      <c r="DW903" s="175"/>
      <c r="DX903" s="175"/>
      <c r="DY903" s="175"/>
      <c r="DZ903" s="175"/>
      <c r="EA903" s="175"/>
    </row>
    <row r="904" spans="1:131" s="1" customFormat="1" ht="10.5" customHeight="1">
      <c r="A904" s="1341"/>
      <c r="B904" s="1420"/>
      <c r="C904" s="1282" t="s">
        <v>954</v>
      </c>
      <c r="D904" s="144" t="s">
        <v>126</v>
      </c>
      <c r="E904" s="54">
        <f>ROUND((AG904-AF904)*$AE904,2)</f>
        <v>0.75</v>
      </c>
      <c r="F904" s="54">
        <f t="shared" ref="F904:M904" si="740">ROUND((AH904-AG904)*$AE904,2)</f>
        <v>0.48</v>
      </c>
      <c r="G904" s="54">
        <f t="shared" si="740"/>
        <v>0.61</v>
      </c>
      <c r="H904" s="311">
        <f t="shared" si="740"/>
        <v>0.62</v>
      </c>
      <c r="I904" s="54">
        <f t="shared" si="740"/>
        <v>0.62</v>
      </c>
      <c r="J904" s="54">
        <f t="shared" si="740"/>
        <v>0.62</v>
      </c>
      <c r="K904" s="54">
        <f t="shared" si="740"/>
        <v>0.52</v>
      </c>
      <c r="L904" s="54">
        <f t="shared" si="740"/>
        <v>0.48</v>
      </c>
      <c r="M904" s="54">
        <f t="shared" si="740"/>
        <v>0.48</v>
      </c>
      <c r="N904" s="311">
        <f>ROUND((AP904-AO904)*$AE904,2)</f>
        <v>0.48</v>
      </c>
      <c r="O904" s="54">
        <f t="shared" ref="O904:AB904" si="741">ROUND((AQ904-AP904)*$AE904,2)</f>
        <v>0.48</v>
      </c>
      <c r="P904" s="54">
        <f t="shared" si="741"/>
        <v>0.48</v>
      </c>
      <c r="Q904" s="54">
        <f t="shared" si="741"/>
        <v>0.55000000000000004</v>
      </c>
      <c r="R904" s="54">
        <f t="shared" si="741"/>
        <v>0.66</v>
      </c>
      <c r="S904" s="54">
        <f t="shared" si="741"/>
        <v>0.64</v>
      </c>
      <c r="T904" s="54">
        <f t="shared" si="741"/>
        <v>0.61</v>
      </c>
      <c r="U904" s="54">
        <f t="shared" si="741"/>
        <v>0.49</v>
      </c>
      <c r="V904" s="54">
        <f t="shared" si="741"/>
        <v>0.49</v>
      </c>
      <c r="W904" s="54">
        <f t="shared" si="741"/>
        <v>0.48</v>
      </c>
      <c r="X904" s="54">
        <f t="shared" si="741"/>
        <v>0.48</v>
      </c>
      <c r="Y904" s="311">
        <f t="shared" si="741"/>
        <v>0.49</v>
      </c>
      <c r="Z904" s="54">
        <f t="shared" si="741"/>
        <v>0.65</v>
      </c>
      <c r="AA904" s="54">
        <f t="shared" si="741"/>
        <v>0.65</v>
      </c>
      <c r="AB904" s="55">
        <f t="shared" si="741"/>
        <v>0.59</v>
      </c>
      <c r="AC904" s="53">
        <f>(BD904-AF904)*AE904</f>
        <v>13.383719999997266</v>
      </c>
      <c r="AD904" s="56">
        <f>(BD905-AF905)*AE904</f>
        <v>7.5333599999998118</v>
      </c>
      <c r="AE904" s="64">
        <v>3.6</v>
      </c>
      <c r="AF904" s="1114">
        <v>9397.9024000000009</v>
      </c>
      <c r="AG904" s="1114">
        <v>9398.1106</v>
      </c>
      <c r="AH904" s="1115">
        <v>9398.2446</v>
      </c>
      <c r="AI904" s="1114">
        <v>9398.4146000000001</v>
      </c>
      <c r="AJ904" s="1114">
        <v>9398.5858000000007</v>
      </c>
      <c r="AK904" s="1114">
        <v>9398.7584000000006</v>
      </c>
      <c r="AL904" s="1114">
        <v>9398.9314000000013</v>
      </c>
      <c r="AM904" s="1114">
        <v>9399.0766000000003</v>
      </c>
      <c r="AN904" s="1114">
        <v>9399.2098000000005</v>
      </c>
      <c r="AO904" s="1114">
        <v>9399.3424000000014</v>
      </c>
      <c r="AP904" s="1114">
        <v>9399.474400000001</v>
      </c>
      <c r="AQ904" s="1114">
        <v>9399.606600000001</v>
      </c>
      <c r="AR904" s="1114">
        <v>9399.7386000000006</v>
      </c>
      <c r="AS904" s="1114">
        <v>9399.8916000000008</v>
      </c>
      <c r="AT904" s="1114">
        <v>9400.0741000000016</v>
      </c>
      <c r="AU904" s="1114">
        <v>9400.2522000000008</v>
      </c>
      <c r="AV904" s="1114">
        <v>9400.4225000000006</v>
      </c>
      <c r="AW904" s="1114">
        <v>9400.5577000000012</v>
      </c>
      <c r="AX904" s="1114">
        <v>9400.6931000000004</v>
      </c>
      <c r="AY904" s="1114">
        <v>9400.8266000000003</v>
      </c>
      <c r="AZ904" s="1114">
        <v>9400.9597000000012</v>
      </c>
      <c r="BA904" s="1114">
        <v>9401.0972000000002</v>
      </c>
      <c r="BB904" s="1114">
        <v>9401.2765000000018</v>
      </c>
      <c r="BC904" s="1114">
        <v>9401.4563000000016</v>
      </c>
      <c r="BD904" s="1114">
        <v>9401.6201000000001</v>
      </c>
      <c r="BE904" s="1574"/>
      <c r="BF904" s="1574"/>
      <c r="BG904" s="1574"/>
      <c r="BH904" s="1574"/>
      <c r="BI904" s="1574"/>
      <c r="BJ904" s="1574"/>
      <c r="BK904" s="1574"/>
      <c r="BL904" s="1574"/>
      <c r="BM904" s="1574"/>
      <c r="BN904" s="1574"/>
      <c r="BO904" s="1574"/>
      <c r="BP904" s="1574"/>
      <c r="BQ904" s="1574"/>
      <c r="BR904" s="1574"/>
      <c r="BS904" s="1574"/>
      <c r="BT904" s="1574"/>
      <c r="BU904" s="1574"/>
      <c r="BV904" s="1574"/>
      <c r="BW904" s="1574"/>
      <c r="BX904" s="1574"/>
      <c r="BY904" s="1574"/>
      <c r="BZ904" s="1574"/>
      <c r="CA904" s="1574"/>
      <c r="CB904" s="1574"/>
      <c r="CC904" s="1574"/>
      <c r="CD904" s="175"/>
      <c r="CE904" s="175"/>
      <c r="CF904" s="175"/>
      <c r="CG904" s="175"/>
      <c r="CH904" s="175"/>
      <c r="CI904" s="175"/>
      <c r="CJ904" s="175"/>
      <c r="CK904" s="175"/>
      <c r="CL904" s="175"/>
      <c r="CM904" s="175"/>
      <c r="CN904" s="175"/>
      <c r="CO904" s="175"/>
      <c r="CP904" s="175"/>
      <c r="CQ904" s="175"/>
      <c r="CR904" s="175"/>
      <c r="CS904" s="175"/>
      <c r="CT904" s="175"/>
      <c r="CU904" s="175"/>
      <c r="CV904" s="175"/>
      <c r="CW904" s="175"/>
      <c r="CX904" s="175"/>
      <c r="CY904" s="175"/>
      <c r="CZ904" s="175"/>
      <c r="DA904" s="175"/>
      <c r="DB904" s="175"/>
      <c r="DC904" s="175"/>
      <c r="DD904" s="175"/>
      <c r="DE904" s="175"/>
      <c r="DF904" s="175"/>
      <c r="DG904" s="175"/>
      <c r="DH904" s="175"/>
      <c r="DI904" s="175"/>
      <c r="DJ904" s="175"/>
      <c r="DK904" s="175"/>
      <c r="DL904" s="175"/>
      <c r="DM904" s="175"/>
      <c r="DN904" s="175"/>
      <c r="DO904" s="175"/>
      <c r="DP904" s="175"/>
      <c r="DQ904" s="175"/>
      <c r="DR904" s="175"/>
      <c r="DS904" s="175"/>
      <c r="DT904" s="175"/>
      <c r="DU904" s="175"/>
      <c r="DV904" s="175"/>
      <c r="DW904" s="175"/>
      <c r="DX904" s="175"/>
      <c r="DY904" s="175"/>
      <c r="DZ904" s="175"/>
      <c r="EA904" s="175"/>
    </row>
    <row r="905" spans="1:131" s="1" customFormat="1" ht="10.5" customHeight="1">
      <c r="A905" s="1341"/>
      <c r="B905" s="1420"/>
      <c r="C905" s="1282" t="s">
        <v>954</v>
      </c>
      <c r="D905" s="144" t="s">
        <v>127</v>
      </c>
      <c r="E905" s="54">
        <f>ROUND((AG905-AF905)*$AE904,2)</f>
        <v>0.45</v>
      </c>
      <c r="F905" s="54">
        <f t="shared" ref="F905:L905" si="742">ROUND((AH905-AG905)*$AE904,2)</f>
        <v>0.28999999999999998</v>
      </c>
      <c r="G905" s="54">
        <f t="shared" si="742"/>
        <v>0.35</v>
      </c>
      <c r="H905" s="311">
        <f t="shared" si="742"/>
        <v>0.34</v>
      </c>
      <c r="I905" s="54">
        <f t="shared" si="742"/>
        <v>0.35</v>
      </c>
      <c r="J905" s="54">
        <f t="shared" si="742"/>
        <v>0.35</v>
      </c>
      <c r="K905" s="54">
        <f t="shared" si="742"/>
        <v>0.3</v>
      </c>
      <c r="L905" s="54">
        <f t="shared" si="742"/>
        <v>0.28000000000000003</v>
      </c>
      <c r="M905" s="54">
        <f>ROUND((AO905-AN905)*$AE904,2)</f>
        <v>0.26</v>
      </c>
      <c r="N905" s="311">
        <f>ROUND((AP905-AO905)*$AE904,2)</f>
        <v>0.27</v>
      </c>
      <c r="O905" s="54">
        <f t="shared" ref="O905:AB905" si="743">ROUND((AQ905-AP905)*$AE904,2)</f>
        <v>0.27</v>
      </c>
      <c r="P905" s="54">
        <f t="shared" si="743"/>
        <v>0.27</v>
      </c>
      <c r="Q905" s="54">
        <f t="shared" si="743"/>
        <v>0.3</v>
      </c>
      <c r="R905" s="54">
        <f t="shared" si="743"/>
        <v>0.36</v>
      </c>
      <c r="S905" s="54">
        <f t="shared" si="743"/>
        <v>0.35</v>
      </c>
      <c r="T905" s="54">
        <f t="shared" si="743"/>
        <v>0.33</v>
      </c>
      <c r="U905" s="54">
        <f t="shared" si="743"/>
        <v>0.27</v>
      </c>
      <c r="V905" s="54">
        <f t="shared" si="743"/>
        <v>0.28000000000000003</v>
      </c>
      <c r="W905" s="54">
        <f t="shared" si="743"/>
        <v>0.27</v>
      </c>
      <c r="X905" s="54">
        <f t="shared" si="743"/>
        <v>0.26</v>
      </c>
      <c r="Y905" s="311">
        <f t="shared" si="743"/>
        <v>0.27</v>
      </c>
      <c r="Z905" s="54">
        <f t="shared" si="743"/>
        <v>0.36</v>
      </c>
      <c r="AA905" s="54">
        <f t="shared" si="743"/>
        <v>0.38</v>
      </c>
      <c r="AB905" s="55">
        <f t="shared" si="743"/>
        <v>0.33</v>
      </c>
      <c r="AC905" s="53"/>
      <c r="AD905" s="56"/>
      <c r="AE905" s="64"/>
      <c r="AF905" s="1114">
        <v>5281.0658999999996</v>
      </c>
      <c r="AG905" s="1114">
        <v>5281.1905999999999</v>
      </c>
      <c r="AH905" s="1115">
        <v>5281.2725</v>
      </c>
      <c r="AI905" s="1114">
        <v>5281.3683999999994</v>
      </c>
      <c r="AJ905" s="1114">
        <v>5281.4639999999999</v>
      </c>
      <c r="AK905" s="1114">
        <v>5281.5600999999997</v>
      </c>
      <c r="AL905" s="1114">
        <v>5281.6565000000001</v>
      </c>
      <c r="AM905" s="1114">
        <v>5281.7405999999992</v>
      </c>
      <c r="AN905" s="1114">
        <v>5281.8173999999999</v>
      </c>
      <c r="AO905" s="1114">
        <v>5281.8909999999996</v>
      </c>
      <c r="AP905" s="1114">
        <v>5281.9649999999992</v>
      </c>
      <c r="AQ905" s="1114">
        <v>5282.0388999999996</v>
      </c>
      <c r="AR905" s="1114">
        <v>5282.1129999999994</v>
      </c>
      <c r="AS905" s="1114">
        <v>5282.1976999999997</v>
      </c>
      <c r="AT905" s="1114">
        <v>5282.2982999999995</v>
      </c>
      <c r="AU905" s="1114">
        <v>5282.3949999999995</v>
      </c>
      <c r="AV905" s="1114">
        <v>5282.4872999999998</v>
      </c>
      <c r="AW905" s="1114">
        <v>5282.5627999999997</v>
      </c>
      <c r="AX905" s="1114">
        <v>5282.6417999999994</v>
      </c>
      <c r="AY905" s="1114">
        <v>5282.7163</v>
      </c>
      <c r="AZ905" s="1114">
        <v>5282.7891</v>
      </c>
      <c r="BA905" s="1114">
        <v>5282.8635999999997</v>
      </c>
      <c r="BB905" s="1114">
        <v>5282.9627</v>
      </c>
      <c r="BC905" s="1114">
        <v>5283.0670999999993</v>
      </c>
      <c r="BD905" s="1114">
        <v>5283.1584999999995</v>
      </c>
      <c r="BE905" s="163"/>
      <c r="BF905" s="163"/>
      <c r="BG905" s="163"/>
      <c r="BH905" s="163"/>
      <c r="BI905" s="163"/>
      <c r="BJ905" s="163"/>
      <c r="BK905" s="163"/>
      <c r="BL905" s="163"/>
      <c r="BM905" s="163"/>
      <c r="BN905" s="163"/>
      <c r="BO905" s="163"/>
      <c r="BP905" s="163"/>
      <c r="BQ905" s="163"/>
      <c r="BR905" s="163"/>
      <c r="BS905" s="163"/>
      <c r="BT905" s="163"/>
      <c r="BU905" s="163"/>
      <c r="BV905" s="163"/>
      <c r="BW905" s="163"/>
      <c r="BX905" s="163"/>
      <c r="BY905" s="163"/>
      <c r="BZ905" s="163"/>
      <c r="CA905" s="163"/>
      <c r="CB905" s="163"/>
      <c r="CC905" s="163"/>
      <c r="CD905" s="175"/>
      <c r="CE905" s="175"/>
      <c r="CF905" s="175"/>
      <c r="CG905" s="175"/>
      <c r="CH905" s="175"/>
      <c r="CI905" s="175"/>
      <c r="CJ905" s="175"/>
      <c r="CK905" s="175"/>
      <c r="CL905" s="175"/>
      <c r="CM905" s="175"/>
      <c r="CN905" s="175"/>
      <c r="CO905" s="175"/>
      <c r="CP905" s="175"/>
      <c r="CQ905" s="175"/>
      <c r="CR905" s="175"/>
      <c r="CS905" s="175"/>
      <c r="CT905" s="175"/>
      <c r="CU905" s="175"/>
      <c r="CV905" s="175"/>
      <c r="CW905" s="175"/>
      <c r="CX905" s="175"/>
      <c r="CY905" s="175"/>
      <c r="CZ905" s="175"/>
      <c r="DA905" s="175"/>
      <c r="DB905" s="175"/>
      <c r="DC905" s="175"/>
      <c r="DD905" s="175"/>
      <c r="DE905" s="175"/>
      <c r="DF905" s="175"/>
      <c r="DG905" s="175"/>
      <c r="DH905" s="175"/>
      <c r="DI905" s="175"/>
      <c r="DJ905" s="175"/>
      <c r="DK905" s="175"/>
      <c r="DL905" s="175"/>
      <c r="DM905" s="175"/>
      <c r="DN905" s="175"/>
      <c r="DO905" s="175"/>
      <c r="DP905" s="175"/>
      <c r="DQ905" s="175"/>
      <c r="DR905" s="175"/>
      <c r="DS905" s="175"/>
      <c r="DT905" s="175"/>
      <c r="DU905" s="175"/>
      <c r="DV905" s="175"/>
      <c r="DW905" s="175"/>
      <c r="DX905" s="175"/>
      <c r="DY905" s="175"/>
      <c r="DZ905" s="175"/>
      <c r="EA905" s="175"/>
    </row>
    <row r="906" spans="1:131" s="1" customFormat="1" ht="10.5" customHeight="1" thickBot="1">
      <c r="A906" s="1342"/>
      <c r="B906" s="1421"/>
      <c r="C906" s="293"/>
      <c r="D906" s="254" t="s">
        <v>42</v>
      </c>
      <c r="E906" s="89">
        <f t="shared" ref="E906:AB906" si="744">E905/E904</f>
        <v>0.6</v>
      </c>
      <c r="F906" s="89">
        <f t="shared" si="744"/>
        <v>0.60416666666666663</v>
      </c>
      <c r="G906" s="89">
        <f t="shared" si="744"/>
        <v>0.57377049180327866</v>
      </c>
      <c r="H906" s="320">
        <f t="shared" si="744"/>
        <v>0.54838709677419362</v>
      </c>
      <c r="I906" s="89">
        <f t="shared" si="744"/>
        <v>0.56451612903225801</v>
      </c>
      <c r="J906" s="89">
        <f t="shared" si="744"/>
        <v>0.56451612903225801</v>
      </c>
      <c r="K906" s="89">
        <f t="shared" si="744"/>
        <v>0.57692307692307687</v>
      </c>
      <c r="L906" s="89">
        <f t="shared" si="744"/>
        <v>0.58333333333333337</v>
      </c>
      <c r="M906" s="89">
        <f t="shared" si="744"/>
        <v>0.54166666666666674</v>
      </c>
      <c r="N906" s="320">
        <f t="shared" si="744"/>
        <v>0.56250000000000011</v>
      </c>
      <c r="O906" s="89">
        <f t="shared" si="744"/>
        <v>0.56250000000000011</v>
      </c>
      <c r="P906" s="89">
        <f t="shared" si="744"/>
        <v>0.56250000000000011</v>
      </c>
      <c r="Q906" s="89">
        <f t="shared" si="744"/>
        <v>0.54545454545454541</v>
      </c>
      <c r="R906" s="89">
        <f t="shared" si="744"/>
        <v>0.54545454545454541</v>
      </c>
      <c r="S906" s="89">
        <f t="shared" si="744"/>
        <v>0.546875</v>
      </c>
      <c r="T906" s="89">
        <f t="shared" si="744"/>
        <v>0.54098360655737709</v>
      </c>
      <c r="U906" s="89">
        <f t="shared" si="744"/>
        <v>0.55102040816326536</v>
      </c>
      <c r="V906" s="89">
        <f t="shared" si="744"/>
        <v>0.57142857142857151</v>
      </c>
      <c r="W906" s="89">
        <f t="shared" si="744"/>
        <v>0.56250000000000011</v>
      </c>
      <c r="X906" s="89">
        <f t="shared" si="744"/>
        <v>0.54166666666666674</v>
      </c>
      <c r="Y906" s="320">
        <f t="shared" si="744"/>
        <v>0.55102040816326536</v>
      </c>
      <c r="Z906" s="89">
        <f t="shared" si="744"/>
        <v>0.55384615384615377</v>
      </c>
      <c r="AA906" s="89">
        <f t="shared" si="744"/>
        <v>0.58461538461538465</v>
      </c>
      <c r="AB906" s="90">
        <f t="shared" si="744"/>
        <v>0.55932203389830515</v>
      </c>
      <c r="AC906" s="241"/>
      <c r="AD906" s="242"/>
      <c r="AE906" s="243"/>
      <c r="AF906" s="280"/>
      <c r="AG906" s="280"/>
      <c r="AH906" s="280"/>
      <c r="AI906" s="280"/>
      <c r="AJ906" s="280"/>
      <c r="AK906" s="280"/>
      <c r="AL906" s="280"/>
      <c r="AM906" s="280"/>
      <c r="AN906" s="280"/>
      <c r="AO906" s="280"/>
      <c r="AP906" s="280"/>
      <c r="AQ906" s="280"/>
      <c r="AR906" s="280"/>
      <c r="AS906" s="280"/>
      <c r="AT906" s="280"/>
      <c r="AU906" s="280"/>
      <c r="AV906" s="280"/>
      <c r="AW906" s="280"/>
      <c r="AX906" s="280"/>
      <c r="AY906" s="280"/>
      <c r="AZ906" s="280"/>
      <c r="BA906" s="280"/>
      <c r="BB906" s="280"/>
      <c r="BC906" s="280"/>
      <c r="BD906" s="280"/>
      <c r="BE906" s="163"/>
      <c r="BF906" s="163"/>
      <c r="BG906" s="163"/>
      <c r="BH906" s="163"/>
      <c r="BI906" s="163"/>
      <c r="BJ906" s="163"/>
      <c r="BK906" s="163"/>
      <c r="BL906" s="163"/>
      <c r="BM906" s="163"/>
      <c r="BN906" s="163"/>
      <c r="BO906" s="163"/>
      <c r="BP906" s="163"/>
      <c r="BQ906" s="163"/>
      <c r="BR906" s="163"/>
      <c r="BS906" s="163"/>
      <c r="BT906" s="163"/>
      <c r="BU906" s="163"/>
      <c r="BV906" s="163"/>
      <c r="BW906" s="163"/>
      <c r="BX906" s="163"/>
      <c r="BY906" s="163"/>
      <c r="BZ906" s="163"/>
      <c r="CA906" s="163"/>
      <c r="CB906" s="163"/>
      <c r="CC906" s="163"/>
      <c r="CD906" s="175"/>
      <c r="CE906" s="175"/>
      <c r="CF906" s="175"/>
      <c r="CG906" s="175"/>
      <c r="CH906" s="175"/>
      <c r="CI906" s="175"/>
      <c r="CJ906" s="175"/>
      <c r="CK906" s="175"/>
      <c r="CL906" s="175"/>
      <c r="CM906" s="175"/>
      <c r="CN906" s="175"/>
      <c r="CO906" s="175"/>
      <c r="CP906" s="175"/>
      <c r="CQ906" s="175"/>
      <c r="CR906" s="175"/>
      <c r="CS906" s="175"/>
      <c r="CT906" s="175"/>
      <c r="CU906" s="175"/>
      <c r="CV906" s="175"/>
      <c r="CW906" s="175"/>
      <c r="CX906" s="175"/>
      <c r="CY906" s="175"/>
      <c r="CZ906" s="175"/>
      <c r="DA906" s="175"/>
      <c r="DB906" s="175"/>
      <c r="DC906" s="175"/>
      <c r="DD906" s="175"/>
      <c r="DE906" s="175"/>
      <c r="DF906" s="175"/>
      <c r="DG906" s="175"/>
      <c r="DH906" s="175"/>
      <c r="DI906" s="175"/>
      <c r="DJ906" s="175"/>
      <c r="DK906" s="175"/>
      <c r="DL906" s="175"/>
      <c r="DM906" s="175"/>
      <c r="DN906" s="175"/>
      <c r="DO906" s="175"/>
      <c r="DP906" s="175"/>
      <c r="DQ906" s="175"/>
      <c r="DR906" s="175"/>
      <c r="DS906" s="175"/>
      <c r="DT906" s="175"/>
      <c r="DU906" s="175"/>
      <c r="DV906" s="175"/>
      <c r="DW906" s="175"/>
      <c r="DX906" s="175"/>
      <c r="DY906" s="175"/>
      <c r="DZ906" s="175"/>
      <c r="EA906" s="175"/>
    </row>
    <row r="907" spans="1:131" s="1" customFormat="1" ht="10.5" customHeight="1">
      <c r="A907" s="1340" t="s">
        <v>525</v>
      </c>
      <c r="B907" s="1419" t="s">
        <v>526</v>
      </c>
      <c r="C907" s="1283"/>
      <c r="D907" s="1288"/>
      <c r="E907" s="82"/>
      <c r="F907" s="82"/>
      <c r="G907" s="82"/>
      <c r="H907" s="318"/>
      <c r="I907" s="82"/>
      <c r="J907" s="82"/>
      <c r="K907" s="82"/>
      <c r="L907" s="82"/>
      <c r="M907" s="82"/>
      <c r="N907" s="318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318"/>
      <c r="Z907" s="82"/>
      <c r="AA907" s="82"/>
      <c r="AB907" s="83"/>
      <c r="AC907" s="244" t="s">
        <v>125</v>
      </c>
      <c r="AD907" s="245">
        <f>AD909/AC909</f>
        <v>2.7233600474917763</v>
      </c>
      <c r="AE907" s="246"/>
      <c r="AF907" s="275"/>
      <c r="AG907" s="280"/>
      <c r="AH907" s="280"/>
      <c r="AI907" s="280"/>
      <c r="AJ907" s="280"/>
      <c r="AK907" s="280"/>
      <c r="AL907" s="280"/>
      <c r="AM907" s="280"/>
      <c r="AN907" s="280"/>
      <c r="AO907" s="280"/>
      <c r="AP907" s="280"/>
      <c r="AQ907" s="280"/>
      <c r="AR907" s="280"/>
      <c r="AS907" s="280"/>
      <c r="AT907" s="280"/>
      <c r="AU907" s="280"/>
      <c r="AV907" s="280"/>
      <c r="AW907" s="280"/>
      <c r="AX907" s="280"/>
      <c r="AY907" s="280"/>
      <c r="AZ907" s="280"/>
      <c r="BA907" s="280"/>
      <c r="BB907" s="280"/>
      <c r="BC907" s="280"/>
      <c r="BD907" s="280"/>
      <c r="BE907" s="163"/>
      <c r="BF907" s="163"/>
      <c r="BG907" s="163"/>
      <c r="BH907" s="163"/>
      <c r="BI907" s="163"/>
      <c r="BJ907" s="163"/>
      <c r="BK907" s="163"/>
      <c r="BL907" s="163"/>
      <c r="BM907" s="163"/>
      <c r="BN907" s="163"/>
      <c r="BO907" s="163"/>
      <c r="BP907" s="163"/>
      <c r="BQ907" s="163"/>
      <c r="BR907" s="163"/>
      <c r="BS907" s="163"/>
      <c r="BT907" s="163"/>
      <c r="BU907" s="163"/>
      <c r="BV907" s="163"/>
      <c r="BW907" s="163"/>
      <c r="BX907" s="163"/>
      <c r="BY907" s="163"/>
      <c r="BZ907" s="163"/>
      <c r="CA907" s="163"/>
      <c r="CB907" s="163"/>
      <c r="CC907" s="163"/>
      <c r="CD907" s="175"/>
      <c r="CE907" s="175"/>
      <c r="CF907" s="175"/>
      <c r="CG907" s="175"/>
      <c r="CH907" s="175"/>
      <c r="CI907" s="175"/>
      <c r="CJ907" s="175"/>
      <c r="CK907" s="175"/>
      <c r="CL907" s="175"/>
      <c r="CM907" s="175"/>
      <c r="CN907" s="175"/>
      <c r="CO907" s="175"/>
      <c r="CP907" s="175"/>
      <c r="CQ907" s="175"/>
      <c r="CR907" s="175"/>
      <c r="CS907" s="175"/>
      <c r="CT907" s="175"/>
      <c r="CU907" s="175"/>
      <c r="CV907" s="175"/>
      <c r="CW907" s="175"/>
      <c r="CX907" s="175"/>
      <c r="CY907" s="175"/>
      <c r="CZ907" s="175"/>
      <c r="DA907" s="175"/>
      <c r="DB907" s="175"/>
      <c r="DC907" s="175"/>
      <c r="DD907" s="175"/>
      <c r="DE907" s="175"/>
      <c r="DF907" s="175"/>
      <c r="DG907" s="175"/>
      <c r="DH907" s="175"/>
      <c r="DI907" s="175"/>
      <c r="DJ907" s="175"/>
      <c r="DK907" s="175"/>
      <c r="DL907" s="175"/>
      <c r="DM907" s="175"/>
      <c r="DN907" s="175"/>
      <c r="DO907" s="175"/>
      <c r="DP907" s="175"/>
      <c r="DQ907" s="175"/>
      <c r="DR907" s="175"/>
      <c r="DS907" s="175"/>
      <c r="DT907" s="175"/>
      <c r="DU907" s="175"/>
      <c r="DV907" s="175"/>
      <c r="DW907" s="175"/>
      <c r="DX907" s="175"/>
      <c r="DY907" s="175"/>
      <c r="DZ907" s="175"/>
      <c r="EA907" s="175"/>
    </row>
    <row r="908" spans="1:131" s="1" customFormat="1" ht="10.5" customHeight="1">
      <c r="A908" s="1341"/>
      <c r="B908" s="1420"/>
      <c r="C908" s="1282" t="s">
        <v>139</v>
      </c>
      <c r="D908" s="144" t="s">
        <v>34</v>
      </c>
      <c r="E908" s="206">
        <f t="shared" ref="E908:AB908" si="745">ROUND(SQRT(E909^2+E910^2)*1000/(1.73*E$759),0)</f>
        <v>87</v>
      </c>
      <c r="F908" s="206">
        <f>ROUND(SQRT(F909^2+F910^2)*1000/(1.73*F$759),0)</f>
        <v>37</v>
      </c>
      <c r="G908" s="206">
        <f t="shared" si="745"/>
        <v>10</v>
      </c>
      <c r="H908" s="347">
        <f t="shared" si="745"/>
        <v>8</v>
      </c>
      <c r="I908" s="206">
        <f t="shared" si="745"/>
        <v>7</v>
      </c>
      <c r="J908" s="206">
        <f t="shared" si="745"/>
        <v>7</v>
      </c>
      <c r="K908" s="206">
        <f t="shared" si="745"/>
        <v>24</v>
      </c>
      <c r="L908" s="206">
        <f t="shared" si="745"/>
        <v>27</v>
      </c>
      <c r="M908" s="206">
        <f t="shared" si="745"/>
        <v>7</v>
      </c>
      <c r="N908" s="347">
        <f t="shared" si="745"/>
        <v>8</v>
      </c>
      <c r="O908" s="206">
        <f t="shared" si="745"/>
        <v>9</v>
      </c>
      <c r="P908" s="206">
        <f t="shared" si="745"/>
        <v>9</v>
      </c>
      <c r="Q908" s="206">
        <f t="shared" si="745"/>
        <v>61</v>
      </c>
      <c r="R908" s="206">
        <f t="shared" si="745"/>
        <v>68</v>
      </c>
      <c r="S908" s="206">
        <f t="shared" si="745"/>
        <v>71</v>
      </c>
      <c r="T908" s="206">
        <f t="shared" si="745"/>
        <v>73</v>
      </c>
      <c r="U908" s="206">
        <f t="shared" si="745"/>
        <v>67</v>
      </c>
      <c r="V908" s="206">
        <f t="shared" si="745"/>
        <v>82</v>
      </c>
      <c r="W908" s="206">
        <f t="shared" si="745"/>
        <v>37</v>
      </c>
      <c r="X908" s="206">
        <f t="shared" si="745"/>
        <v>13</v>
      </c>
      <c r="Y908" s="347">
        <f t="shared" si="745"/>
        <v>6</v>
      </c>
      <c r="Z908" s="206">
        <f t="shared" si="745"/>
        <v>33</v>
      </c>
      <c r="AA908" s="206">
        <f t="shared" si="745"/>
        <v>80</v>
      </c>
      <c r="AB908" s="207">
        <f t="shared" si="745"/>
        <v>34</v>
      </c>
      <c r="AC908" s="159"/>
      <c r="AD908" s="100"/>
      <c r="AE908" s="64"/>
      <c r="AF908" s="280"/>
      <c r="AG908" s="280"/>
      <c r="AH908" s="280"/>
      <c r="AI908" s="280"/>
      <c r="AJ908" s="280"/>
      <c r="AK908" s="280"/>
      <c r="AL908" s="280"/>
      <c r="AM908" s="280"/>
      <c r="AN908" s="280"/>
      <c r="AO908" s="280"/>
      <c r="AP908" s="280"/>
      <c r="AQ908" s="280"/>
      <c r="AR908" s="280"/>
      <c r="AS908" s="280"/>
      <c r="AT908" s="280"/>
      <c r="AU908" s="280"/>
      <c r="AV908" s="280"/>
      <c r="AW908" s="280"/>
      <c r="AX908" s="280"/>
      <c r="AY908" s="280"/>
      <c r="AZ908" s="280"/>
      <c r="BA908" s="280"/>
      <c r="BB908" s="280"/>
      <c r="BC908" s="280"/>
      <c r="BD908" s="280"/>
      <c r="BE908" s="175"/>
      <c r="BF908" s="175"/>
      <c r="BG908" s="175"/>
      <c r="BH908" s="175"/>
      <c r="BI908" s="175"/>
      <c r="BJ908" s="175"/>
      <c r="BK908" s="175"/>
      <c r="BL908" s="175"/>
      <c r="BM908" s="175"/>
      <c r="BN908" s="175"/>
      <c r="BO908" s="175"/>
      <c r="BP908" s="175"/>
      <c r="BQ908" s="175"/>
      <c r="BR908" s="175"/>
      <c r="BS908" s="175"/>
      <c r="BT908" s="175"/>
      <c r="BU908" s="175"/>
      <c r="BV908" s="175"/>
      <c r="BW908" s="175"/>
      <c r="BX908" s="175"/>
      <c r="BY908" s="175"/>
      <c r="BZ908" s="175"/>
      <c r="CA908" s="175"/>
      <c r="CB908" s="175"/>
      <c r="CC908" s="175"/>
      <c r="CD908" s="175"/>
      <c r="CE908" s="175"/>
      <c r="CF908" s="175"/>
      <c r="CG908" s="175"/>
      <c r="CH908" s="175"/>
      <c r="CI908" s="175"/>
      <c r="CJ908" s="175"/>
      <c r="CK908" s="175"/>
      <c r="CL908" s="175"/>
      <c r="CM908" s="175"/>
      <c r="CN908" s="175"/>
      <c r="CO908" s="175"/>
      <c r="CP908" s="175"/>
      <c r="CQ908" s="175"/>
      <c r="CR908" s="175"/>
      <c r="CS908" s="175"/>
      <c r="CT908" s="175"/>
      <c r="CU908" s="175"/>
      <c r="CV908" s="175"/>
      <c r="CW908" s="175"/>
      <c r="CX908" s="175"/>
      <c r="CY908" s="175"/>
      <c r="CZ908" s="175"/>
      <c r="DA908" s="175"/>
      <c r="DB908" s="175"/>
      <c r="DC908" s="175"/>
      <c r="DD908" s="175"/>
      <c r="DE908" s="175"/>
      <c r="DF908" s="175"/>
      <c r="DG908" s="175"/>
      <c r="DH908" s="175"/>
      <c r="DI908" s="175"/>
      <c r="DJ908" s="175"/>
      <c r="DK908" s="175"/>
      <c r="DL908" s="175"/>
      <c r="DM908" s="175"/>
      <c r="DN908" s="175"/>
      <c r="DO908" s="175"/>
      <c r="DP908" s="175"/>
      <c r="DQ908" s="175"/>
      <c r="DR908" s="175"/>
      <c r="DS908" s="175"/>
      <c r="DT908" s="175"/>
      <c r="DU908" s="175"/>
      <c r="DV908" s="175"/>
      <c r="DW908" s="175"/>
      <c r="DX908" s="175"/>
      <c r="DY908" s="175"/>
      <c r="DZ908" s="175"/>
      <c r="EA908" s="175"/>
    </row>
    <row r="909" spans="1:131" s="1" customFormat="1" ht="10.5" customHeight="1">
      <c r="A909" s="1341"/>
      <c r="B909" s="1420"/>
      <c r="C909" s="1282" t="s">
        <v>954</v>
      </c>
      <c r="D909" s="144" t="s">
        <v>126</v>
      </c>
      <c r="E909" s="54">
        <f>ROUND((AG909-AF909)*$AE909,2)</f>
        <v>0.36</v>
      </c>
      <c r="F909" s="54">
        <f t="shared" ref="F909:M909" si="746">ROUND((AH909-AG909)*$AE909,2)</f>
        <v>0.12</v>
      </c>
      <c r="G909" s="54">
        <f t="shared" si="746"/>
        <v>0.05</v>
      </c>
      <c r="H909" s="311">
        <f t="shared" si="746"/>
        <v>0.04</v>
      </c>
      <c r="I909" s="54">
        <f t="shared" si="746"/>
        <v>0.04</v>
      </c>
      <c r="J909" s="54">
        <f t="shared" si="746"/>
        <v>0.02</v>
      </c>
      <c r="K909" s="54">
        <f t="shared" si="746"/>
        <v>0.1</v>
      </c>
      <c r="L909" s="54">
        <f t="shared" si="746"/>
        <v>0.09</v>
      </c>
      <c r="M909" s="54">
        <f t="shared" si="746"/>
        <v>0.02</v>
      </c>
      <c r="N909" s="311">
        <f>ROUND((AP909-AO909)*$AE909,2)</f>
        <v>0.04</v>
      </c>
      <c r="O909" s="54">
        <f t="shared" ref="O909:AB909" si="747">ROUND((AQ909-AP909)*$AE909,2)</f>
        <v>0.04</v>
      </c>
      <c r="P909" s="54">
        <f t="shared" si="747"/>
        <v>0.03</v>
      </c>
      <c r="Q909" s="54">
        <f t="shared" si="747"/>
        <v>0.21</v>
      </c>
      <c r="R909" s="54">
        <f t="shared" si="747"/>
        <v>0.23</v>
      </c>
      <c r="S909" s="54">
        <f t="shared" si="747"/>
        <v>0.24</v>
      </c>
      <c r="T909" s="54">
        <f t="shared" si="747"/>
        <v>0.27</v>
      </c>
      <c r="U909" s="54">
        <f t="shared" si="747"/>
        <v>0.28000000000000003</v>
      </c>
      <c r="V909" s="54">
        <f t="shared" si="747"/>
        <v>0.28999999999999998</v>
      </c>
      <c r="W909" s="54">
        <f t="shared" si="747"/>
        <v>0.13</v>
      </c>
      <c r="X909" s="54">
        <f t="shared" si="747"/>
        <v>0.05</v>
      </c>
      <c r="Y909" s="311">
        <f t="shared" si="747"/>
        <v>0.02</v>
      </c>
      <c r="Z909" s="54">
        <f t="shared" si="747"/>
        <v>0.16</v>
      </c>
      <c r="AA909" s="54">
        <f t="shared" si="747"/>
        <v>0.27</v>
      </c>
      <c r="AB909" s="55">
        <f t="shared" si="747"/>
        <v>0.12</v>
      </c>
      <c r="AC909" s="53">
        <f>(BD909-AF909)*AE909</f>
        <v>3.2342400000001361</v>
      </c>
      <c r="AD909" s="56">
        <f>(BD910-AF910)*AE909</f>
        <v>8.8080000000001739</v>
      </c>
      <c r="AE909" s="64">
        <v>4.8</v>
      </c>
      <c r="AF909" s="1114">
        <v>2595.4758999999999</v>
      </c>
      <c r="AG909" s="1114">
        <v>2595.5511000000001</v>
      </c>
      <c r="AH909" s="1115">
        <v>2595.5762999999997</v>
      </c>
      <c r="AI909" s="1114">
        <v>2595.5859</v>
      </c>
      <c r="AJ909" s="1114">
        <v>2595.5942999999997</v>
      </c>
      <c r="AK909" s="1114">
        <v>2595.6021999999998</v>
      </c>
      <c r="AL909" s="1114">
        <v>2595.6070999999997</v>
      </c>
      <c r="AM909" s="1114">
        <v>2595.627</v>
      </c>
      <c r="AN909" s="1114">
        <v>2595.6466999999998</v>
      </c>
      <c r="AO909" s="1114">
        <v>2595.6514999999999</v>
      </c>
      <c r="AP909" s="1114">
        <v>2595.6596</v>
      </c>
      <c r="AQ909" s="1114">
        <v>2595.6686999999997</v>
      </c>
      <c r="AR909" s="1114">
        <v>2595.6758999999997</v>
      </c>
      <c r="AS909" s="1114">
        <v>2595.7192999999997</v>
      </c>
      <c r="AT909" s="1114">
        <v>2595.7674999999999</v>
      </c>
      <c r="AU909" s="1114">
        <v>2595.8172999999997</v>
      </c>
      <c r="AV909" s="1114">
        <v>2595.8725999999997</v>
      </c>
      <c r="AW909" s="1114">
        <v>2595.9317000000001</v>
      </c>
      <c r="AX909" s="1114">
        <v>2595.9930999999997</v>
      </c>
      <c r="AY909" s="1114">
        <v>2596.0196999999998</v>
      </c>
      <c r="AZ909" s="1114">
        <v>2596.0309999999999</v>
      </c>
      <c r="BA909" s="1114">
        <v>2596.0356999999999</v>
      </c>
      <c r="BB909" s="1114">
        <v>2596.0690999999997</v>
      </c>
      <c r="BC909" s="1114">
        <v>2596.1253999999999</v>
      </c>
      <c r="BD909" s="1114">
        <v>2596.1496999999999</v>
      </c>
      <c r="BE909" s="1574"/>
      <c r="BF909" s="1574"/>
      <c r="BG909" s="1574"/>
      <c r="BH909" s="1574"/>
      <c r="BI909" s="1574"/>
      <c r="BJ909" s="1574"/>
      <c r="BK909" s="1574"/>
      <c r="BL909" s="1574"/>
      <c r="BM909" s="1574"/>
      <c r="BN909" s="1574"/>
      <c r="BO909" s="1574"/>
      <c r="BP909" s="1574"/>
      <c r="BQ909" s="1574"/>
      <c r="BR909" s="1574"/>
      <c r="BS909" s="1574"/>
      <c r="BT909" s="1574"/>
      <c r="BU909" s="1574"/>
      <c r="BV909" s="1574"/>
      <c r="BW909" s="1574"/>
      <c r="BX909" s="1574"/>
      <c r="BY909" s="1574"/>
      <c r="BZ909" s="1574"/>
      <c r="CA909" s="1574"/>
      <c r="CB909" s="1574"/>
      <c r="CC909" s="1574"/>
      <c r="CD909" s="175"/>
      <c r="CE909" s="175"/>
      <c r="CF909" s="175"/>
      <c r="CG909" s="175"/>
      <c r="CH909" s="175"/>
      <c r="CI909" s="175"/>
      <c r="CJ909" s="175"/>
      <c r="CK909" s="175"/>
      <c r="CL909" s="175"/>
      <c r="CM909" s="175"/>
      <c r="CN909" s="175"/>
      <c r="CO909" s="175"/>
      <c r="CP909" s="175"/>
      <c r="CQ909" s="175"/>
      <c r="CR909" s="175"/>
      <c r="CS909" s="175"/>
      <c r="CT909" s="175"/>
      <c r="CU909" s="175"/>
      <c r="CV909" s="175"/>
      <c r="CW909" s="175"/>
      <c r="CX909" s="175"/>
      <c r="CY909" s="175"/>
      <c r="CZ909" s="175"/>
      <c r="DA909" s="175"/>
      <c r="DB909" s="175"/>
      <c r="DC909" s="175"/>
      <c r="DD909" s="175"/>
      <c r="DE909" s="175"/>
      <c r="DF909" s="175"/>
      <c r="DG909" s="175"/>
      <c r="DH909" s="175"/>
      <c r="DI909" s="175"/>
      <c r="DJ909" s="175"/>
      <c r="DK909" s="175"/>
      <c r="DL909" s="175"/>
      <c r="DM909" s="175"/>
      <c r="DN909" s="175"/>
      <c r="DO909" s="175"/>
      <c r="DP909" s="175"/>
      <c r="DQ909" s="175"/>
      <c r="DR909" s="175"/>
      <c r="DS909" s="175"/>
      <c r="DT909" s="175"/>
      <c r="DU909" s="175"/>
      <c r="DV909" s="175"/>
      <c r="DW909" s="175"/>
      <c r="DX909" s="175"/>
      <c r="DY909" s="175"/>
      <c r="DZ909" s="175"/>
      <c r="EA909" s="175"/>
    </row>
    <row r="910" spans="1:131" s="1" customFormat="1" ht="10.5" customHeight="1">
      <c r="A910" s="1341"/>
      <c r="B910" s="1420"/>
      <c r="C910" s="1282" t="s">
        <v>954</v>
      </c>
      <c r="D910" s="144" t="s">
        <v>127</v>
      </c>
      <c r="E910" s="54">
        <f>ROUND((AG910-AF910)*$AE909,2)</f>
        <v>0.91</v>
      </c>
      <c r="F910" s="54">
        <f t="shared" ref="F910:L910" si="748">ROUND((AH910-AG910)*$AE909,2)</f>
        <v>0.39</v>
      </c>
      <c r="G910" s="54">
        <f t="shared" si="748"/>
        <v>0.1</v>
      </c>
      <c r="H910" s="311">
        <f t="shared" si="748"/>
        <v>7.0000000000000007E-2</v>
      </c>
      <c r="I910" s="54">
        <f t="shared" si="748"/>
        <v>7.0000000000000007E-2</v>
      </c>
      <c r="J910" s="54">
        <f t="shared" si="748"/>
        <v>7.0000000000000007E-2</v>
      </c>
      <c r="K910" s="54">
        <f t="shared" si="748"/>
        <v>0.24</v>
      </c>
      <c r="L910" s="54">
        <f t="shared" si="748"/>
        <v>0.28000000000000003</v>
      </c>
      <c r="M910" s="54">
        <f>ROUND((AO910-AN910)*$AE909,2)</f>
        <v>7.0000000000000007E-2</v>
      </c>
      <c r="N910" s="311">
        <f>ROUND((AP910-AO910)*$AE909,2)</f>
        <v>0.08</v>
      </c>
      <c r="O910" s="54">
        <f t="shared" ref="O910:AB910" si="749">ROUND((AQ910-AP910)*$AE909,2)</f>
        <v>0.09</v>
      </c>
      <c r="P910" s="54">
        <f t="shared" si="749"/>
        <v>0.09</v>
      </c>
      <c r="Q910" s="54">
        <f t="shared" si="749"/>
        <v>0.61</v>
      </c>
      <c r="R910" s="54">
        <f t="shared" si="749"/>
        <v>0.69</v>
      </c>
      <c r="S910" s="54">
        <f t="shared" si="749"/>
        <v>0.71</v>
      </c>
      <c r="T910" s="54">
        <f t="shared" si="749"/>
        <v>0.72</v>
      </c>
      <c r="U910" s="54">
        <f t="shared" si="749"/>
        <v>0.67</v>
      </c>
      <c r="V910" s="54">
        <f t="shared" si="749"/>
        <v>0.85</v>
      </c>
      <c r="W910" s="54">
        <f t="shared" si="749"/>
        <v>0.38</v>
      </c>
      <c r="X910" s="54">
        <f t="shared" si="749"/>
        <v>0.13</v>
      </c>
      <c r="Y910" s="311">
        <f t="shared" si="749"/>
        <v>0.06</v>
      </c>
      <c r="Z910" s="54">
        <f t="shared" si="749"/>
        <v>0.32</v>
      </c>
      <c r="AA910" s="54">
        <f t="shared" si="749"/>
        <v>0.82</v>
      </c>
      <c r="AB910" s="55">
        <f t="shared" si="749"/>
        <v>0.35</v>
      </c>
      <c r="AC910" s="53"/>
      <c r="AD910" s="56"/>
      <c r="AE910" s="64"/>
      <c r="AF910" s="1114">
        <v>4833.3609999999999</v>
      </c>
      <c r="AG910" s="1114">
        <v>4833.5505999999996</v>
      </c>
      <c r="AH910" s="1115">
        <v>4833.6323000000002</v>
      </c>
      <c r="AI910" s="1114">
        <v>4833.6534999999994</v>
      </c>
      <c r="AJ910" s="1114">
        <v>4833.6687999999995</v>
      </c>
      <c r="AK910" s="1114">
        <v>4833.6835000000001</v>
      </c>
      <c r="AL910" s="1114">
        <v>4833.6983</v>
      </c>
      <c r="AM910" s="1114">
        <v>4833.7484999999997</v>
      </c>
      <c r="AN910" s="1114">
        <v>4833.8062</v>
      </c>
      <c r="AO910" s="1114">
        <v>4833.8200999999999</v>
      </c>
      <c r="AP910" s="1114">
        <v>4833.8374999999996</v>
      </c>
      <c r="AQ910" s="1114">
        <v>4833.8566000000001</v>
      </c>
      <c r="AR910" s="1114">
        <v>4833.8747999999996</v>
      </c>
      <c r="AS910" s="1114">
        <v>4834.0027</v>
      </c>
      <c r="AT910" s="1114">
        <v>4834.1471000000001</v>
      </c>
      <c r="AU910" s="1114">
        <v>4834.2960000000003</v>
      </c>
      <c r="AV910" s="1114">
        <v>4834.4459999999999</v>
      </c>
      <c r="AW910" s="1114">
        <v>4834.5851999999995</v>
      </c>
      <c r="AX910" s="1114">
        <v>4834.7631000000001</v>
      </c>
      <c r="AY910" s="1114">
        <v>4834.8432999999995</v>
      </c>
      <c r="AZ910" s="1114">
        <v>4834.8714</v>
      </c>
      <c r="BA910" s="1114">
        <v>4834.8846999999996</v>
      </c>
      <c r="BB910" s="1114">
        <v>4834.9511999999995</v>
      </c>
      <c r="BC910" s="1114">
        <v>4835.1224999999995</v>
      </c>
      <c r="BD910" s="1114">
        <v>4835.1959999999999</v>
      </c>
      <c r="BE910" s="163"/>
      <c r="BF910" s="163"/>
      <c r="BG910" s="163"/>
      <c r="BH910" s="163"/>
      <c r="BI910" s="163"/>
      <c r="BJ910" s="163"/>
      <c r="BK910" s="163"/>
      <c r="BL910" s="163"/>
      <c r="BM910" s="163"/>
      <c r="BN910" s="163"/>
      <c r="BO910" s="163"/>
      <c r="BP910" s="163"/>
      <c r="BQ910" s="163"/>
      <c r="BR910" s="163"/>
      <c r="BS910" s="163"/>
      <c r="BT910" s="163"/>
      <c r="BU910" s="163"/>
      <c r="BV910" s="163"/>
      <c r="BW910" s="163"/>
      <c r="BX910" s="163"/>
      <c r="BY910" s="163"/>
      <c r="BZ910" s="163"/>
      <c r="CA910" s="163"/>
      <c r="CB910" s="163"/>
      <c r="CC910" s="163"/>
      <c r="CD910" s="175"/>
      <c r="CE910" s="175"/>
      <c r="CF910" s="175"/>
      <c r="CG910" s="175"/>
      <c r="CH910" s="175"/>
      <c r="CI910" s="175"/>
      <c r="CJ910" s="175"/>
      <c r="CK910" s="175"/>
      <c r="CL910" s="175"/>
      <c r="CM910" s="175"/>
      <c r="CN910" s="175"/>
      <c r="CO910" s="175"/>
      <c r="CP910" s="175"/>
      <c r="CQ910" s="175"/>
      <c r="CR910" s="175"/>
      <c r="CS910" s="175"/>
      <c r="CT910" s="175"/>
      <c r="CU910" s="175"/>
      <c r="CV910" s="175"/>
      <c r="CW910" s="175"/>
      <c r="CX910" s="175"/>
      <c r="CY910" s="175"/>
      <c r="CZ910" s="175"/>
      <c r="DA910" s="175"/>
      <c r="DB910" s="175"/>
      <c r="DC910" s="175"/>
      <c r="DD910" s="175"/>
      <c r="DE910" s="175"/>
      <c r="DF910" s="175"/>
      <c r="DG910" s="175"/>
      <c r="DH910" s="175"/>
      <c r="DI910" s="175"/>
      <c r="DJ910" s="175"/>
      <c r="DK910" s="175"/>
      <c r="DL910" s="175"/>
      <c r="DM910" s="175"/>
      <c r="DN910" s="175"/>
      <c r="DO910" s="175"/>
      <c r="DP910" s="175"/>
      <c r="DQ910" s="175"/>
      <c r="DR910" s="175"/>
      <c r="DS910" s="175"/>
      <c r="DT910" s="175"/>
      <c r="DU910" s="175"/>
      <c r="DV910" s="175"/>
      <c r="DW910" s="175"/>
      <c r="DX910" s="175"/>
      <c r="DY910" s="175"/>
      <c r="DZ910" s="175"/>
      <c r="EA910" s="175"/>
    </row>
    <row r="911" spans="1:131" s="1" customFormat="1" ht="10.5" customHeight="1" thickBot="1">
      <c r="A911" s="1342"/>
      <c r="B911" s="1421"/>
      <c r="C911" s="293"/>
      <c r="D911" s="254" t="s">
        <v>42</v>
      </c>
      <c r="E911" s="89">
        <f t="shared" ref="E911:AB911" si="750">E910/E909</f>
        <v>2.5277777777777781</v>
      </c>
      <c r="F911" s="89">
        <f t="shared" si="750"/>
        <v>3.2500000000000004</v>
      </c>
      <c r="G911" s="89">
        <f t="shared" si="750"/>
        <v>2</v>
      </c>
      <c r="H911" s="320">
        <f t="shared" si="750"/>
        <v>1.7500000000000002</v>
      </c>
      <c r="I911" s="89">
        <f t="shared" si="750"/>
        <v>1.7500000000000002</v>
      </c>
      <c r="J911" s="89">
        <f t="shared" si="750"/>
        <v>3.5000000000000004</v>
      </c>
      <c r="K911" s="89">
        <f t="shared" si="750"/>
        <v>2.4</v>
      </c>
      <c r="L911" s="89">
        <f t="shared" si="750"/>
        <v>3.1111111111111116</v>
      </c>
      <c r="M911" s="89">
        <f t="shared" si="750"/>
        <v>3.5000000000000004</v>
      </c>
      <c r="N911" s="320">
        <f t="shared" si="750"/>
        <v>2</v>
      </c>
      <c r="O911" s="89">
        <f t="shared" si="750"/>
        <v>2.25</v>
      </c>
      <c r="P911" s="89">
        <f t="shared" si="750"/>
        <v>3</v>
      </c>
      <c r="Q911" s="89">
        <f t="shared" si="750"/>
        <v>2.9047619047619047</v>
      </c>
      <c r="R911" s="89">
        <f t="shared" si="750"/>
        <v>2.9999999999999996</v>
      </c>
      <c r="S911" s="89">
        <f t="shared" si="750"/>
        <v>2.9583333333333335</v>
      </c>
      <c r="T911" s="89">
        <f t="shared" si="750"/>
        <v>2.6666666666666665</v>
      </c>
      <c r="U911" s="89">
        <f t="shared" si="750"/>
        <v>2.3928571428571428</v>
      </c>
      <c r="V911" s="89">
        <f t="shared" si="750"/>
        <v>2.931034482758621</v>
      </c>
      <c r="W911" s="89">
        <f t="shared" si="750"/>
        <v>2.9230769230769229</v>
      </c>
      <c r="X911" s="89">
        <f t="shared" si="750"/>
        <v>2.6</v>
      </c>
      <c r="Y911" s="320">
        <f t="shared" si="750"/>
        <v>3</v>
      </c>
      <c r="Z911" s="89">
        <f t="shared" si="750"/>
        <v>2</v>
      </c>
      <c r="AA911" s="89">
        <f t="shared" si="750"/>
        <v>3.0370370370370368</v>
      </c>
      <c r="AB911" s="90">
        <f t="shared" si="750"/>
        <v>2.9166666666666665</v>
      </c>
      <c r="AC911" s="241"/>
      <c r="AD911" s="242"/>
      <c r="AE911" s="243"/>
      <c r="AF911" s="280"/>
      <c r="AG911" s="280"/>
      <c r="AH911" s="280"/>
      <c r="AI911" s="280"/>
      <c r="AJ911" s="280"/>
      <c r="AK911" s="280"/>
      <c r="AL911" s="280"/>
      <c r="AM911" s="280"/>
      <c r="AN911" s="280"/>
      <c r="AO911" s="280"/>
      <c r="AP911" s="280"/>
      <c r="AQ911" s="280"/>
      <c r="AR911" s="280"/>
      <c r="AS911" s="280"/>
      <c r="AT911" s="280"/>
      <c r="AU911" s="280"/>
      <c r="AV911" s="280"/>
      <c r="AW911" s="280"/>
      <c r="AX911" s="280"/>
      <c r="AY911" s="280"/>
      <c r="AZ911" s="280"/>
      <c r="BA911" s="280"/>
      <c r="BB911" s="280"/>
      <c r="BC911" s="280"/>
      <c r="BD911" s="280"/>
      <c r="BE911" s="163"/>
      <c r="BF911" s="163"/>
      <c r="BG911" s="163"/>
      <c r="BH911" s="163"/>
      <c r="BI911" s="163"/>
      <c r="BJ911" s="163"/>
      <c r="BK911" s="163"/>
      <c r="BL911" s="163"/>
      <c r="BM911" s="163"/>
      <c r="BN911" s="163"/>
      <c r="BO911" s="163"/>
      <c r="BP911" s="163"/>
      <c r="BQ911" s="163"/>
      <c r="BR911" s="163"/>
      <c r="BS911" s="163"/>
      <c r="BT911" s="163"/>
      <c r="BU911" s="163"/>
      <c r="BV911" s="163"/>
      <c r="BW911" s="163"/>
      <c r="BX911" s="163"/>
      <c r="BY911" s="163"/>
      <c r="BZ911" s="163"/>
      <c r="CA911" s="163"/>
      <c r="CB911" s="163"/>
      <c r="CC911" s="163"/>
      <c r="CD911" s="175"/>
      <c r="CE911" s="175"/>
      <c r="CF911" s="175"/>
      <c r="CG911" s="175"/>
      <c r="CH911" s="175"/>
      <c r="CI911" s="175"/>
      <c r="CJ911" s="175"/>
      <c r="CK911" s="175"/>
      <c r="CL911" s="175"/>
      <c r="CM911" s="175"/>
      <c r="CN911" s="175"/>
      <c r="CO911" s="175"/>
      <c r="CP911" s="175"/>
      <c r="CQ911" s="175"/>
      <c r="CR911" s="175"/>
      <c r="CS911" s="175"/>
      <c r="CT911" s="175"/>
      <c r="CU911" s="175"/>
      <c r="CV911" s="175"/>
      <c r="CW911" s="175"/>
      <c r="CX911" s="175"/>
      <c r="CY911" s="175"/>
      <c r="CZ911" s="175"/>
      <c r="DA911" s="175"/>
      <c r="DB911" s="175"/>
      <c r="DC911" s="175"/>
      <c r="DD911" s="175"/>
      <c r="DE911" s="175"/>
      <c r="DF911" s="175"/>
      <c r="DG911" s="175"/>
      <c r="DH911" s="175"/>
      <c r="DI911" s="175"/>
      <c r="DJ911" s="175"/>
      <c r="DK911" s="175"/>
      <c r="DL911" s="175"/>
      <c r="DM911" s="175"/>
      <c r="DN911" s="175"/>
      <c r="DO911" s="175"/>
      <c r="DP911" s="175"/>
      <c r="DQ911" s="175"/>
      <c r="DR911" s="175"/>
      <c r="DS911" s="175"/>
      <c r="DT911" s="175"/>
      <c r="DU911" s="175"/>
      <c r="DV911" s="175"/>
      <c r="DW911" s="175"/>
      <c r="DX911" s="175"/>
      <c r="DY911" s="175"/>
      <c r="DZ911" s="175"/>
      <c r="EA911" s="175"/>
    </row>
    <row r="912" spans="1:131" s="1" customFormat="1" ht="10.5" customHeight="1">
      <c r="A912" s="1340" t="s">
        <v>513</v>
      </c>
      <c r="B912" s="1419" t="s">
        <v>514</v>
      </c>
      <c r="C912" s="1283"/>
      <c r="D912" s="1288"/>
      <c r="E912" s="82"/>
      <c r="F912" s="82"/>
      <c r="G912" s="82"/>
      <c r="H912" s="318"/>
      <c r="I912" s="82"/>
      <c r="J912" s="82"/>
      <c r="K912" s="82"/>
      <c r="L912" s="82"/>
      <c r="M912" s="82"/>
      <c r="N912" s="318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318"/>
      <c r="Z912" s="82"/>
      <c r="AA912" s="82"/>
      <c r="AB912" s="83"/>
      <c r="AC912" s="244" t="s">
        <v>125</v>
      </c>
      <c r="AD912" s="245">
        <f>AD914/AC914</f>
        <v>1.0815483378881317</v>
      </c>
      <c r="AE912" s="246"/>
      <c r="AF912" s="275"/>
      <c r="AG912" s="280"/>
      <c r="AH912" s="280"/>
      <c r="AI912" s="280"/>
      <c r="AJ912" s="280"/>
      <c r="AK912" s="280"/>
      <c r="AL912" s="280"/>
      <c r="AM912" s="280"/>
      <c r="AN912" s="280"/>
      <c r="AO912" s="280"/>
      <c r="AP912" s="280"/>
      <c r="AQ912" s="280"/>
      <c r="AR912" s="280"/>
      <c r="AS912" s="280"/>
      <c r="AT912" s="280"/>
      <c r="AU912" s="280"/>
      <c r="AV912" s="280"/>
      <c r="AW912" s="280"/>
      <c r="AX912" s="280"/>
      <c r="AY912" s="280"/>
      <c r="AZ912" s="280"/>
      <c r="BA912" s="280"/>
      <c r="BB912" s="280"/>
      <c r="BC912" s="280"/>
      <c r="BD912" s="280"/>
      <c r="BE912" s="163"/>
      <c r="BF912" s="163"/>
      <c r="BG912" s="163"/>
      <c r="BH912" s="163"/>
      <c r="BI912" s="163"/>
      <c r="BJ912" s="163"/>
      <c r="BK912" s="163"/>
      <c r="BL912" s="163"/>
      <c r="BM912" s="163"/>
      <c r="BN912" s="163"/>
      <c r="BO912" s="163"/>
      <c r="BP912" s="163"/>
      <c r="BQ912" s="163"/>
      <c r="BR912" s="163"/>
      <c r="BS912" s="163"/>
      <c r="BT912" s="163"/>
      <c r="BU912" s="163"/>
      <c r="BV912" s="163"/>
      <c r="BW912" s="163"/>
      <c r="BX912" s="163"/>
      <c r="BY912" s="163"/>
      <c r="BZ912" s="163"/>
      <c r="CA912" s="163"/>
      <c r="CB912" s="163"/>
      <c r="CC912" s="163"/>
      <c r="CD912" s="175"/>
      <c r="CE912" s="175"/>
      <c r="CF912" s="175"/>
      <c r="CG912" s="175"/>
      <c r="CH912" s="175"/>
      <c r="CI912" s="175"/>
      <c r="CJ912" s="175"/>
      <c r="CK912" s="175"/>
      <c r="CL912" s="175"/>
      <c r="CM912" s="175"/>
      <c r="CN912" s="175"/>
      <c r="CO912" s="175"/>
      <c r="CP912" s="175"/>
      <c r="CQ912" s="175"/>
      <c r="CR912" s="175"/>
      <c r="CS912" s="175"/>
      <c r="CT912" s="175"/>
      <c r="CU912" s="175"/>
      <c r="CV912" s="175"/>
      <c r="CW912" s="175"/>
      <c r="CX912" s="175"/>
      <c r="CY912" s="175"/>
      <c r="CZ912" s="175"/>
      <c r="DA912" s="175"/>
      <c r="DB912" s="175"/>
      <c r="DC912" s="175"/>
      <c r="DD912" s="175"/>
      <c r="DE912" s="175"/>
      <c r="DF912" s="175"/>
      <c r="DG912" s="175"/>
      <c r="DH912" s="175"/>
      <c r="DI912" s="175"/>
      <c r="DJ912" s="175"/>
      <c r="DK912" s="175"/>
      <c r="DL912" s="175"/>
      <c r="DM912" s="175"/>
      <c r="DN912" s="175"/>
      <c r="DO912" s="175"/>
      <c r="DP912" s="175"/>
      <c r="DQ912" s="175"/>
      <c r="DR912" s="175"/>
      <c r="DS912" s="175"/>
      <c r="DT912" s="175"/>
      <c r="DU912" s="175"/>
      <c r="DV912" s="175"/>
      <c r="DW912" s="175"/>
      <c r="DX912" s="175"/>
      <c r="DY912" s="175"/>
      <c r="DZ912" s="175"/>
      <c r="EA912" s="175"/>
    </row>
    <row r="913" spans="1:131" s="1" customFormat="1" ht="10.5" customHeight="1">
      <c r="A913" s="1341"/>
      <c r="B913" s="1420"/>
      <c r="C913" s="1282" t="s">
        <v>139</v>
      </c>
      <c r="D913" s="144" t="s">
        <v>34</v>
      </c>
      <c r="E913" s="206">
        <f>ROUND(SQRT(E914^2+E915^2)*1000/(1.73*E$760),0)</f>
        <v>43</v>
      </c>
      <c r="F913" s="206">
        <f>ROUND(SQRT(F914^2+F915^2)*1000/(1.73*F$760),0)</f>
        <v>36</v>
      </c>
      <c r="G913" s="206">
        <f t="shared" ref="G913:AB913" si="751">ROUND(SQRT(G914^2+G915^2)*1000/(1.73*G$760),0)</f>
        <v>49</v>
      </c>
      <c r="H913" s="347">
        <f t="shared" si="751"/>
        <v>44</v>
      </c>
      <c r="I913" s="206">
        <f t="shared" si="751"/>
        <v>42</v>
      </c>
      <c r="J913" s="206">
        <f t="shared" si="751"/>
        <v>51</v>
      </c>
      <c r="K913" s="206">
        <f t="shared" si="751"/>
        <v>32</v>
      </c>
      <c r="L913" s="206">
        <f t="shared" si="751"/>
        <v>16</v>
      </c>
      <c r="M913" s="206">
        <f t="shared" si="751"/>
        <v>27</v>
      </c>
      <c r="N913" s="347">
        <f t="shared" si="751"/>
        <v>26</v>
      </c>
      <c r="O913" s="206">
        <f t="shared" si="751"/>
        <v>27</v>
      </c>
      <c r="P913" s="206">
        <f t="shared" si="751"/>
        <v>27</v>
      </c>
      <c r="Q913" s="206">
        <f t="shared" si="751"/>
        <v>25</v>
      </c>
      <c r="R913" s="206">
        <f t="shared" si="751"/>
        <v>43</v>
      </c>
      <c r="S913" s="206">
        <f t="shared" si="751"/>
        <v>50</v>
      </c>
      <c r="T913" s="206">
        <f t="shared" si="751"/>
        <v>50</v>
      </c>
      <c r="U913" s="206">
        <f t="shared" si="751"/>
        <v>57</v>
      </c>
      <c r="V913" s="206">
        <f t="shared" si="751"/>
        <v>64</v>
      </c>
      <c r="W913" s="206">
        <f t="shared" si="751"/>
        <v>25</v>
      </c>
      <c r="X913" s="206">
        <f t="shared" si="751"/>
        <v>42</v>
      </c>
      <c r="Y913" s="347">
        <f t="shared" si="751"/>
        <v>50</v>
      </c>
      <c r="Z913" s="206">
        <f t="shared" si="751"/>
        <v>63</v>
      </c>
      <c r="AA913" s="206">
        <f t="shared" si="751"/>
        <v>71</v>
      </c>
      <c r="AB913" s="207">
        <f t="shared" si="751"/>
        <v>80</v>
      </c>
      <c r="AC913" s="159"/>
      <c r="AD913" s="100"/>
      <c r="AE913" s="64"/>
      <c r="AF913" s="280"/>
      <c r="AG913" s="280"/>
      <c r="AH913" s="280"/>
      <c r="AI913" s="280"/>
      <c r="AJ913" s="280"/>
      <c r="AK913" s="280"/>
      <c r="AL913" s="280"/>
      <c r="AM913" s="280"/>
      <c r="AN913" s="280"/>
      <c r="AO913" s="280"/>
      <c r="AP913" s="280"/>
      <c r="AQ913" s="280"/>
      <c r="AR913" s="280"/>
      <c r="AS913" s="280"/>
      <c r="AT913" s="280"/>
      <c r="AU913" s="280"/>
      <c r="AV913" s="280"/>
      <c r="AW913" s="280"/>
      <c r="AX913" s="280"/>
      <c r="AY913" s="280"/>
      <c r="AZ913" s="280"/>
      <c r="BA913" s="280"/>
      <c r="BB913" s="280"/>
      <c r="BC913" s="280"/>
      <c r="BD913" s="280"/>
      <c r="BE913" s="175"/>
      <c r="BF913" s="175"/>
      <c r="BG913" s="175"/>
      <c r="BH913" s="175"/>
      <c r="BI913" s="175"/>
      <c r="BJ913" s="175"/>
      <c r="BK913" s="175"/>
      <c r="BL913" s="175"/>
      <c r="BM913" s="175"/>
      <c r="BN913" s="175"/>
      <c r="BO913" s="175"/>
      <c r="BP913" s="175"/>
      <c r="BQ913" s="175"/>
      <c r="BR913" s="175"/>
      <c r="BS913" s="175"/>
      <c r="BT913" s="175"/>
      <c r="BU913" s="175"/>
      <c r="BV913" s="175"/>
      <c r="BW913" s="175"/>
      <c r="BX913" s="175"/>
      <c r="BY913" s="175"/>
      <c r="BZ913" s="175"/>
      <c r="CA913" s="175"/>
      <c r="CB913" s="175"/>
      <c r="CC913" s="175"/>
      <c r="CD913" s="175"/>
      <c r="CE913" s="175"/>
      <c r="CF913" s="175"/>
      <c r="CG913" s="175"/>
      <c r="CH913" s="175"/>
      <c r="CI913" s="175"/>
      <c r="CJ913" s="175"/>
      <c r="CK913" s="175"/>
      <c r="CL913" s="175"/>
      <c r="CM913" s="175"/>
      <c r="CN913" s="175"/>
      <c r="CO913" s="175"/>
      <c r="CP913" s="175"/>
      <c r="CQ913" s="175"/>
      <c r="CR913" s="175"/>
      <c r="CS913" s="175"/>
      <c r="CT913" s="175"/>
      <c r="CU913" s="175"/>
      <c r="CV913" s="175"/>
      <c r="CW913" s="175"/>
      <c r="CX913" s="175"/>
      <c r="CY913" s="175"/>
      <c r="CZ913" s="175"/>
      <c r="DA913" s="175"/>
      <c r="DB913" s="175"/>
      <c r="DC913" s="175"/>
      <c r="DD913" s="175"/>
      <c r="DE913" s="175"/>
      <c r="DF913" s="175"/>
      <c r="DG913" s="175"/>
      <c r="DH913" s="175"/>
      <c r="DI913" s="175"/>
      <c r="DJ913" s="175"/>
      <c r="DK913" s="175"/>
      <c r="DL913" s="175"/>
      <c r="DM913" s="175"/>
      <c r="DN913" s="175"/>
      <c r="DO913" s="175"/>
      <c r="DP913" s="175"/>
      <c r="DQ913" s="175"/>
      <c r="DR913" s="175"/>
      <c r="DS913" s="175"/>
      <c r="DT913" s="175"/>
      <c r="DU913" s="175"/>
      <c r="DV913" s="175"/>
      <c r="DW913" s="175"/>
      <c r="DX913" s="175"/>
      <c r="DY913" s="175"/>
      <c r="DZ913" s="175"/>
      <c r="EA913" s="175"/>
    </row>
    <row r="914" spans="1:131" s="1" customFormat="1" ht="10.5" customHeight="1">
      <c r="A914" s="1341"/>
      <c r="B914" s="1420"/>
      <c r="C914" s="1282" t="s">
        <v>954</v>
      </c>
      <c r="D914" s="144" t="s">
        <v>126</v>
      </c>
      <c r="E914" s="54">
        <f>ROUND((AG914-AF914)*$AE914,2)</f>
        <v>0.28999999999999998</v>
      </c>
      <c r="F914" s="54">
        <f t="shared" ref="F914:M914" si="752">ROUND((AH914-AG914)*$AE914,2)</f>
        <v>0.25</v>
      </c>
      <c r="G914" s="54">
        <f t="shared" si="752"/>
        <v>0.33</v>
      </c>
      <c r="H914" s="311">
        <f t="shared" si="752"/>
        <v>0.28999999999999998</v>
      </c>
      <c r="I914" s="54">
        <f t="shared" si="752"/>
        <v>0.3</v>
      </c>
      <c r="J914" s="54">
        <f t="shared" si="752"/>
        <v>0.34</v>
      </c>
      <c r="K914" s="54">
        <f t="shared" si="752"/>
        <v>0.21</v>
      </c>
      <c r="L914" s="54">
        <f t="shared" si="752"/>
        <v>0.11</v>
      </c>
      <c r="M914" s="54">
        <f t="shared" si="752"/>
        <v>0.19</v>
      </c>
      <c r="N914" s="311">
        <f>ROUND((AP914-AO914)*$AE914,2)</f>
        <v>0.2</v>
      </c>
      <c r="O914" s="54">
        <f t="shared" ref="O914:AB914" si="753">ROUND((AQ914-AP914)*$AE914,2)</f>
        <v>0.2</v>
      </c>
      <c r="P914" s="54">
        <f t="shared" si="753"/>
        <v>0.21</v>
      </c>
      <c r="Q914" s="54">
        <f t="shared" si="753"/>
        <v>0.18</v>
      </c>
      <c r="R914" s="54">
        <f t="shared" si="753"/>
        <v>0.3</v>
      </c>
      <c r="S914" s="54">
        <f t="shared" si="753"/>
        <v>0.35</v>
      </c>
      <c r="T914" s="54">
        <f t="shared" si="753"/>
        <v>0.36</v>
      </c>
      <c r="U914" s="54">
        <f t="shared" si="753"/>
        <v>0.4</v>
      </c>
      <c r="V914" s="54">
        <f t="shared" si="753"/>
        <v>0.49</v>
      </c>
      <c r="W914" s="54">
        <f t="shared" si="753"/>
        <v>0.19</v>
      </c>
      <c r="X914" s="54">
        <f t="shared" si="753"/>
        <v>0.31</v>
      </c>
      <c r="Y914" s="311">
        <f t="shared" si="753"/>
        <v>0.38</v>
      </c>
      <c r="Z914" s="54">
        <f t="shared" si="753"/>
        <v>0.49</v>
      </c>
      <c r="AA914" s="54">
        <f t="shared" si="753"/>
        <v>0.54</v>
      </c>
      <c r="AB914" s="55">
        <f t="shared" si="753"/>
        <v>0.63</v>
      </c>
      <c r="AC914" s="53">
        <f>(BD914-AF914)*AE914</f>
        <v>7.5518400000000838</v>
      </c>
      <c r="AD914" s="56">
        <f>(BD915-AF915)*AE914</f>
        <v>8.1676799999971994</v>
      </c>
      <c r="AE914" s="64">
        <v>4.8</v>
      </c>
      <c r="AF914" s="1114">
        <v>4876.1521000000002</v>
      </c>
      <c r="AG914" s="1114">
        <v>4876.2116000000005</v>
      </c>
      <c r="AH914" s="1115">
        <v>4876.2628000000004</v>
      </c>
      <c r="AI914" s="1114">
        <v>4876.3312999999998</v>
      </c>
      <c r="AJ914" s="1114">
        <v>4876.3927000000003</v>
      </c>
      <c r="AK914" s="1114">
        <v>4876.4547000000002</v>
      </c>
      <c r="AL914" s="1114">
        <v>4876.5264999999999</v>
      </c>
      <c r="AM914" s="1114">
        <v>4876.5707000000002</v>
      </c>
      <c r="AN914" s="1114">
        <v>4876.5942000000005</v>
      </c>
      <c r="AO914" s="1114">
        <v>4876.6328000000003</v>
      </c>
      <c r="AP914" s="1114">
        <v>4876.6755000000003</v>
      </c>
      <c r="AQ914" s="1114">
        <v>4876.7175999999999</v>
      </c>
      <c r="AR914" s="1114">
        <v>4876.7614000000003</v>
      </c>
      <c r="AS914" s="1114">
        <v>4876.799</v>
      </c>
      <c r="AT914" s="1114">
        <v>4876.8623000000007</v>
      </c>
      <c r="AU914" s="1114">
        <v>4876.9360999999999</v>
      </c>
      <c r="AV914" s="1114">
        <v>4877.0104000000001</v>
      </c>
      <c r="AW914" s="1114">
        <v>4877.0934000000007</v>
      </c>
      <c r="AX914" s="1114">
        <v>4877.1953000000003</v>
      </c>
      <c r="AY914" s="1114">
        <v>4877.2352000000001</v>
      </c>
      <c r="AZ914" s="1114">
        <v>4877.2993000000006</v>
      </c>
      <c r="BA914" s="1114">
        <v>4877.3784999999998</v>
      </c>
      <c r="BB914" s="1114">
        <v>4877.4816000000001</v>
      </c>
      <c r="BC914" s="1114">
        <v>4877.5945000000002</v>
      </c>
      <c r="BD914" s="1114">
        <v>4877.7254000000003</v>
      </c>
      <c r="BE914" s="1574"/>
      <c r="BF914" s="1574"/>
      <c r="BG914" s="1574"/>
      <c r="BH914" s="1574"/>
      <c r="BI914" s="1574"/>
      <c r="BJ914" s="1574"/>
      <c r="BK914" s="1574"/>
      <c r="BL914" s="1574"/>
      <c r="BM914" s="1574"/>
      <c r="BN914" s="1574"/>
      <c r="BO914" s="1574"/>
      <c r="BP914" s="1574"/>
      <c r="BQ914" s="1574"/>
      <c r="BR914" s="1574"/>
      <c r="BS914" s="1574"/>
      <c r="BT914" s="1574"/>
      <c r="BU914" s="1574"/>
      <c r="BV914" s="1574"/>
      <c r="BW914" s="1574"/>
      <c r="BX914" s="1574"/>
      <c r="BY914" s="1574"/>
      <c r="BZ914" s="1574"/>
      <c r="CA914" s="1574"/>
      <c r="CB914" s="1574"/>
      <c r="CC914" s="1574"/>
      <c r="CD914" s="175"/>
      <c r="CE914" s="175"/>
      <c r="CF914" s="175"/>
      <c r="CG914" s="175"/>
      <c r="CH914" s="175"/>
      <c r="CI914" s="175"/>
      <c r="CJ914" s="175"/>
      <c r="CK914" s="175"/>
      <c r="CL914" s="175"/>
      <c r="CM914" s="175"/>
      <c r="CN914" s="175"/>
      <c r="CO914" s="175"/>
      <c r="CP914" s="175"/>
      <c r="CQ914" s="175"/>
      <c r="CR914" s="175"/>
      <c r="CS914" s="175"/>
      <c r="CT914" s="175"/>
      <c r="CU914" s="175"/>
      <c r="CV914" s="175"/>
      <c r="CW914" s="175"/>
      <c r="CX914" s="175"/>
      <c r="CY914" s="175"/>
      <c r="CZ914" s="175"/>
      <c r="DA914" s="175"/>
      <c r="DB914" s="175"/>
      <c r="DC914" s="175"/>
      <c r="DD914" s="175"/>
      <c r="DE914" s="175"/>
      <c r="DF914" s="175"/>
      <c r="DG914" s="175"/>
      <c r="DH914" s="175"/>
      <c r="DI914" s="175"/>
      <c r="DJ914" s="175"/>
      <c r="DK914" s="175"/>
      <c r="DL914" s="175"/>
      <c r="DM914" s="175"/>
      <c r="DN914" s="175"/>
      <c r="DO914" s="175"/>
      <c r="DP914" s="175"/>
      <c r="DQ914" s="175"/>
      <c r="DR914" s="175"/>
      <c r="DS914" s="175"/>
      <c r="DT914" s="175"/>
      <c r="DU914" s="175"/>
      <c r="DV914" s="175"/>
      <c r="DW914" s="175"/>
      <c r="DX914" s="175"/>
      <c r="DY914" s="175"/>
      <c r="DZ914" s="175"/>
      <c r="EA914" s="175"/>
    </row>
    <row r="915" spans="1:131" s="1" customFormat="1" ht="10.5" customHeight="1">
      <c r="A915" s="1341"/>
      <c r="B915" s="1420"/>
      <c r="C915" s="1282" t="s">
        <v>954</v>
      </c>
      <c r="D915" s="144" t="s">
        <v>127</v>
      </c>
      <c r="E915" s="54">
        <f>ROUND((AG915-AF915)*$AE914,2)</f>
        <v>0.39</v>
      </c>
      <c r="F915" s="54">
        <f t="shared" ref="F915:L915" si="754">ROUND((AH915-AG915)*$AE914,2)</f>
        <v>0.31</v>
      </c>
      <c r="G915" s="54">
        <f t="shared" si="754"/>
        <v>0.41</v>
      </c>
      <c r="H915" s="311">
        <f t="shared" si="754"/>
        <v>0.37</v>
      </c>
      <c r="I915" s="54">
        <f t="shared" si="754"/>
        <v>0.34</v>
      </c>
      <c r="J915" s="54">
        <f t="shared" si="754"/>
        <v>0.43</v>
      </c>
      <c r="K915" s="54">
        <f t="shared" si="754"/>
        <v>0.28000000000000003</v>
      </c>
      <c r="L915" s="54">
        <f t="shared" si="754"/>
        <v>0.13</v>
      </c>
      <c r="M915" s="54">
        <f>ROUND((AO915-AN915)*$AE914,2)</f>
        <v>0.22</v>
      </c>
      <c r="N915" s="311">
        <f>ROUND((AP915-AO915)*$AE914,2)</f>
        <v>0.2</v>
      </c>
      <c r="O915" s="54">
        <f t="shared" ref="O915:AB915" si="755">ROUND((AQ915-AP915)*$AE914,2)</f>
        <v>0.21</v>
      </c>
      <c r="P915" s="54">
        <f t="shared" si="755"/>
        <v>0.2</v>
      </c>
      <c r="Q915" s="54">
        <f t="shared" si="755"/>
        <v>0.2</v>
      </c>
      <c r="R915" s="54">
        <f t="shared" si="755"/>
        <v>0.35</v>
      </c>
      <c r="S915" s="54">
        <f t="shared" si="755"/>
        <v>0.39</v>
      </c>
      <c r="T915" s="54">
        <f t="shared" si="755"/>
        <v>0.38</v>
      </c>
      <c r="U915" s="54">
        <f t="shared" si="755"/>
        <v>0.45</v>
      </c>
      <c r="V915" s="54">
        <f t="shared" si="755"/>
        <v>0.47</v>
      </c>
      <c r="W915" s="54">
        <f t="shared" si="755"/>
        <v>0.19</v>
      </c>
      <c r="X915" s="54">
        <f t="shared" si="755"/>
        <v>0.32</v>
      </c>
      <c r="Y915" s="311">
        <f t="shared" si="755"/>
        <v>0.37</v>
      </c>
      <c r="Z915" s="54">
        <f t="shared" si="755"/>
        <v>0.46</v>
      </c>
      <c r="AA915" s="54">
        <f t="shared" si="755"/>
        <v>0.52</v>
      </c>
      <c r="AB915" s="55">
        <f t="shared" si="755"/>
        <v>0.59</v>
      </c>
      <c r="AC915" s="53"/>
      <c r="AD915" s="56"/>
      <c r="AE915" s="64"/>
      <c r="AF915" s="1114">
        <v>4780.2330000000002</v>
      </c>
      <c r="AG915" s="1114">
        <v>4780.3137999999999</v>
      </c>
      <c r="AH915" s="1115">
        <v>4780.3779000000004</v>
      </c>
      <c r="AI915" s="1114">
        <v>4780.4638999999997</v>
      </c>
      <c r="AJ915" s="1114">
        <v>4780.54</v>
      </c>
      <c r="AK915" s="1114">
        <v>4780.6109999999999</v>
      </c>
      <c r="AL915" s="1114">
        <v>4780.6998000000003</v>
      </c>
      <c r="AM915" s="1114">
        <v>4780.7583000000004</v>
      </c>
      <c r="AN915" s="1114">
        <v>4780.7855</v>
      </c>
      <c r="AO915" s="1114">
        <v>4780.8315000000002</v>
      </c>
      <c r="AP915" s="1114">
        <v>4780.8735000000006</v>
      </c>
      <c r="AQ915" s="1114">
        <v>4780.9164000000001</v>
      </c>
      <c r="AR915" s="1114">
        <v>4780.9576999999999</v>
      </c>
      <c r="AS915" s="1114">
        <v>4781.0002000000004</v>
      </c>
      <c r="AT915" s="1114">
        <v>4781.0740000000005</v>
      </c>
      <c r="AU915" s="1114">
        <v>4781.1547</v>
      </c>
      <c r="AV915" s="1114">
        <v>4781.2329</v>
      </c>
      <c r="AW915" s="1114">
        <v>4781.3271999999997</v>
      </c>
      <c r="AX915" s="1114">
        <v>4781.4245000000001</v>
      </c>
      <c r="AY915" s="1114">
        <v>4781.4633000000003</v>
      </c>
      <c r="AZ915" s="1114">
        <v>4781.5303000000004</v>
      </c>
      <c r="BA915" s="1114">
        <v>4781.6080000000002</v>
      </c>
      <c r="BB915" s="1114">
        <v>4781.7042000000001</v>
      </c>
      <c r="BC915" s="1114">
        <v>4781.8118000000004</v>
      </c>
      <c r="BD915" s="1114">
        <v>4781.9345999999996</v>
      </c>
      <c r="BE915" s="163"/>
      <c r="BF915" s="163"/>
      <c r="BG915" s="163"/>
      <c r="BH915" s="163"/>
      <c r="BI915" s="163"/>
      <c r="BJ915" s="163"/>
      <c r="BK915" s="163"/>
      <c r="BL915" s="163"/>
      <c r="BM915" s="163"/>
      <c r="BN915" s="163"/>
      <c r="BO915" s="163"/>
      <c r="BP915" s="163"/>
      <c r="BQ915" s="163"/>
      <c r="BR915" s="163"/>
      <c r="BS915" s="163"/>
      <c r="BT915" s="163"/>
      <c r="BU915" s="163"/>
      <c r="BV915" s="163"/>
      <c r="BW915" s="163"/>
      <c r="BX915" s="163"/>
      <c r="BY915" s="163"/>
      <c r="BZ915" s="163"/>
      <c r="CA915" s="163"/>
      <c r="CB915" s="163"/>
      <c r="CC915" s="163"/>
      <c r="CD915" s="175"/>
      <c r="CE915" s="175"/>
      <c r="CF915" s="175"/>
      <c r="CG915" s="175"/>
      <c r="CH915" s="175"/>
      <c r="CI915" s="175"/>
      <c r="CJ915" s="175"/>
      <c r="CK915" s="175"/>
      <c r="CL915" s="175"/>
      <c r="CM915" s="175"/>
      <c r="CN915" s="175"/>
      <c r="CO915" s="175"/>
      <c r="CP915" s="175"/>
      <c r="CQ915" s="175"/>
      <c r="CR915" s="175"/>
      <c r="CS915" s="175"/>
      <c r="CT915" s="175"/>
      <c r="CU915" s="175"/>
      <c r="CV915" s="175"/>
      <c r="CW915" s="175"/>
      <c r="CX915" s="175"/>
      <c r="CY915" s="175"/>
      <c r="CZ915" s="175"/>
      <c r="DA915" s="175"/>
      <c r="DB915" s="175"/>
      <c r="DC915" s="175"/>
      <c r="DD915" s="175"/>
      <c r="DE915" s="175"/>
      <c r="DF915" s="175"/>
      <c r="DG915" s="175"/>
      <c r="DH915" s="175"/>
      <c r="DI915" s="175"/>
      <c r="DJ915" s="175"/>
      <c r="DK915" s="175"/>
      <c r="DL915" s="175"/>
      <c r="DM915" s="175"/>
      <c r="DN915" s="175"/>
      <c r="DO915" s="175"/>
      <c r="DP915" s="175"/>
      <c r="DQ915" s="175"/>
      <c r="DR915" s="175"/>
      <c r="DS915" s="175"/>
      <c r="DT915" s="175"/>
      <c r="DU915" s="175"/>
      <c r="DV915" s="175"/>
      <c r="DW915" s="175"/>
      <c r="DX915" s="175"/>
      <c r="DY915" s="175"/>
      <c r="DZ915" s="175"/>
      <c r="EA915" s="175"/>
    </row>
    <row r="916" spans="1:131" s="1" customFormat="1" ht="10.5" customHeight="1" thickBot="1">
      <c r="A916" s="1342"/>
      <c r="B916" s="1421"/>
      <c r="C916" s="293"/>
      <c r="D916" s="254" t="s">
        <v>42</v>
      </c>
      <c r="E916" s="89">
        <f t="shared" ref="E916:AB916" si="756">E915/E914</f>
        <v>1.3448275862068968</v>
      </c>
      <c r="F916" s="89">
        <f t="shared" si="756"/>
        <v>1.24</v>
      </c>
      <c r="G916" s="89">
        <f t="shared" si="756"/>
        <v>1.2424242424242422</v>
      </c>
      <c r="H916" s="320">
        <f t="shared" si="756"/>
        <v>1.2758620689655173</v>
      </c>
      <c r="I916" s="89">
        <f t="shared" si="756"/>
        <v>1.1333333333333335</v>
      </c>
      <c r="J916" s="89">
        <f t="shared" si="756"/>
        <v>1.2647058823529411</v>
      </c>
      <c r="K916" s="89">
        <f t="shared" si="756"/>
        <v>1.3333333333333335</v>
      </c>
      <c r="L916" s="89">
        <f t="shared" si="756"/>
        <v>1.1818181818181819</v>
      </c>
      <c r="M916" s="89">
        <f t="shared" si="756"/>
        <v>1.1578947368421053</v>
      </c>
      <c r="N916" s="320">
        <f t="shared" si="756"/>
        <v>1</v>
      </c>
      <c r="O916" s="89">
        <f t="shared" si="756"/>
        <v>1.0499999999999998</v>
      </c>
      <c r="P916" s="89">
        <f t="shared" si="756"/>
        <v>0.95238095238095244</v>
      </c>
      <c r="Q916" s="89">
        <f t="shared" si="756"/>
        <v>1.1111111111111112</v>
      </c>
      <c r="R916" s="89">
        <f t="shared" si="756"/>
        <v>1.1666666666666667</v>
      </c>
      <c r="S916" s="89">
        <f t="shared" si="756"/>
        <v>1.1142857142857143</v>
      </c>
      <c r="T916" s="89">
        <f t="shared" si="756"/>
        <v>1.0555555555555556</v>
      </c>
      <c r="U916" s="89">
        <f t="shared" si="756"/>
        <v>1.125</v>
      </c>
      <c r="V916" s="89">
        <f t="shared" si="756"/>
        <v>0.95918367346938771</v>
      </c>
      <c r="W916" s="89">
        <f t="shared" si="756"/>
        <v>1</v>
      </c>
      <c r="X916" s="89">
        <f t="shared" si="756"/>
        <v>1.032258064516129</v>
      </c>
      <c r="Y916" s="320">
        <f t="shared" si="756"/>
        <v>0.97368421052631582</v>
      </c>
      <c r="Z916" s="89">
        <f t="shared" si="756"/>
        <v>0.93877551020408168</v>
      </c>
      <c r="AA916" s="89">
        <f t="shared" si="756"/>
        <v>0.96296296296296291</v>
      </c>
      <c r="AB916" s="90">
        <f t="shared" si="756"/>
        <v>0.9365079365079364</v>
      </c>
      <c r="AC916" s="241"/>
      <c r="AD916" s="242"/>
      <c r="AE916" s="243"/>
      <c r="AF916" s="280"/>
      <c r="AG916" s="280"/>
      <c r="AH916" s="280"/>
      <c r="AI916" s="280"/>
      <c r="AJ916" s="280"/>
      <c r="AK916" s="280"/>
      <c r="AL916" s="280"/>
      <c r="AM916" s="280"/>
      <c r="AN916" s="280"/>
      <c r="AO916" s="280"/>
      <c r="AP916" s="280"/>
      <c r="AQ916" s="280"/>
      <c r="AR916" s="280"/>
      <c r="AS916" s="280"/>
      <c r="AT916" s="280"/>
      <c r="AU916" s="280"/>
      <c r="AV916" s="280"/>
      <c r="AW916" s="280"/>
      <c r="AX916" s="280"/>
      <c r="AY916" s="280"/>
      <c r="AZ916" s="280"/>
      <c r="BA916" s="280"/>
      <c r="BB916" s="280"/>
      <c r="BC916" s="280"/>
      <c r="BD916" s="280"/>
      <c r="BE916" s="163"/>
      <c r="BF916" s="163"/>
      <c r="BG916" s="163"/>
      <c r="BH916" s="163"/>
      <c r="BI916" s="163"/>
      <c r="BJ916" s="163"/>
      <c r="BK916" s="163"/>
      <c r="BL916" s="163"/>
      <c r="BM916" s="163"/>
      <c r="BN916" s="163"/>
      <c r="BO916" s="163"/>
      <c r="BP916" s="163"/>
      <c r="BQ916" s="163"/>
      <c r="BR916" s="163"/>
      <c r="BS916" s="163"/>
      <c r="BT916" s="163"/>
      <c r="BU916" s="163"/>
      <c r="BV916" s="163"/>
      <c r="BW916" s="163"/>
      <c r="BX916" s="163"/>
      <c r="BY916" s="163"/>
      <c r="BZ916" s="163"/>
      <c r="CA916" s="163"/>
      <c r="CB916" s="163"/>
      <c r="CC916" s="163"/>
      <c r="CD916" s="175"/>
      <c r="CE916" s="175"/>
      <c r="CF916" s="175"/>
      <c r="CG916" s="175"/>
      <c r="CH916" s="175"/>
      <c r="CI916" s="175"/>
      <c r="CJ916" s="175"/>
      <c r="CK916" s="175"/>
      <c r="CL916" s="175"/>
      <c r="CM916" s="175"/>
      <c r="CN916" s="175"/>
      <c r="CO916" s="175"/>
      <c r="CP916" s="175"/>
      <c r="CQ916" s="175"/>
      <c r="CR916" s="175"/>
      <c r="CS916" s="175"/>
      <c r="CT916" s="175"/>
      <c r="CU916" s="175"/>
      <c r="CV916" s="175"/>
      <c r="CW916" s="175"/>
      <c r="CX916" s="175"/>
      <c r="CY916" s="175"/>
      <c r="CZ916" s="175"/>
      <c r="DA916" s="175"/>
      <c r="DB916" s="175"/>
      <c r="DC916" s="175"/>
      <c r="DD916" s="175"/>
      <c r="DE916" s="175"/>
      <c r="DF916" s="175"/>
      <c r="DG916" s="175"/>
      <c r="DH916" s="175"/>
      <c r="DI916" s="175"/>
      <c r="DJ916" s="175"/>
      <c r="DK916" s="175"/>
      <c r="DL916" s="175"/>
      <c r="DM916" s="175"/>
      <c r="DN916" s="175"/>
      <c r="DO916" s="175"/>
      <c r="DP916" s="175"/>
      <c r="DQ916" s="175"/>
      <c r="DR916" s="175"/>
      <c r="DS916" s="175"/>
      <c r="DT916" s="175"/>
      <c r="DU916" s="175"/>
      <c r="DV916" s="175"/>
      <c r="DW916" s="175"/>
      <c r="DX916" s="175"/>
      <c r="DY916" s="175"/>
      <c r="DZ916" s="175"/>
      <c r="EA916" s="175"/>
    </row>
    <row r="917" spans="1:131" s="1" customFormat="1" ht="10.5" customHeight="1">
      <c r="A917" s="1340" t="s">
        <v>527</v>
      </c>
      <c r="B917" s="1419" t="s">
        <v>528</v>
      </c>
      <c r="C917" s="1283"/>
      <c r="D917" s="1288"/>
      <c r="E917" s="82"/>
      <c r="F917" s="82"/>
      <c r="G917" s="82"/>
      <c r="H917" s="318"/>
      <c r="I917" s="82"/>
      <c r="J917" s="82"/>
      <c r="K917" s="82"/>
      <c r="L917" s="82"/>
      <c r="M917" s="82"/>
      <c r="N917" s="318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318"/>
      <c r="Z917" s="82"/>
      <c r="AA917" s="82"/>
      <c r="AB917" s="83"/>
      <c r="AC917" s="244" t="s">
        <v>125</v>
      </c>
      <c r="AD917" s="245">
        <f>AD919/AC919</f>
        <v>0</v>
      </c>
      <c r="AE917" s="246"/>
      <c r="AF917" s="275"/>
      <c r="AG917" s="280"/>
      <c r="AH917" s="280"/>
      <c r="AI917" s="280"/>
      <c r="AJ917" s="280"/>
      <c r="AK917" s="280"/>
      <c r="AL917" s="280"/>
      <c r="AM917" s="280"/>
      <c r="AN917" s="280"/>
      <c r="AO917" s="280"/>
      <c r="AP917" s="280"/>
      <c r="AQ917" s="280"/>
      <c r="AR917" s="280"/>
      <c r="AS917" s="280"/>
      <c r="AT917" s="280"/>
      <c r="AU917" s="280"/>
      <c r="AV917" s="280"/>
      <c r="AW917" s="280"/>
      <c r="AX917" s="280"/>
      <c r="AY917" s="280"/>
      <c r="AZ917" s="280"/>
      <c r="BA917" s="280"/>
      <c r="BB917" s="280"/>
      <c r="BC917" s="280"/>
      <c r="BD917" s="280"/>
      <c r="BE917" s="163"/>
      <c r="BF917" s="163"/>
      <c r="BG917" s="163"/>
      <c r="BH917" s="163"/>
      <c r="BI917" s="163"/>
      <c r="BJ917" s="163"/>
      <c r="BK917" s="163"/>
      <c r="BL917" s="163"/>
      <c r="BM917" s="163"/>
      <c r="BN917" s="163"/>
      <c r="BO917" s="163"/>
      <c r="BP917" s="163"/>
      <c r="BQ917" s="163"/>
      <c r="BR917" s="163"/>
      <c r="BS917" s="163"/>
      <c r="BT917" s="163"/>
      <c r="BU917" s="163"/>
      <c r="BV917" s="163"/>
      <c r="BW917" s="163"/>
      <c r="BX917" s="163"/>
      <c r="BY917" s="163"/>
      <c r="BZ917" s="163"/>
      <c r="CA917" s="163"/>
      <c r="CB917" s="163"/>
      <c r="CC917" s="163"/>
      <c r="CD917" s="175"/>
      <c r="CE917" s="175"/>
      <c r="CF917" s="175"/>
      <c r="CG917" s="175"/>
      <c r="CH917" s="175"/>
      <c r="CI917" s="175"/>
      <c r="CJ917" s="175"/>
      <c r="CK917" s="175"/>
      <c r="CL917" s="175"/>
      <c r="CM917" s="175"/>
      <c r="CN917" s="175"/>
      <c r="CO917" s="175"/>
      <c r="CP917" s="175"/>
      <c r="CQ917" s="175"/>
      <c r="CR917" s="175"/>
      <c r="CS917" s="175"/>
      <c r="CT917" s="175"/>
      <c r="CU917" s="175"/>
      <c r="CV917" s="175"/>
      <c r="CW917" s="175"/>
      <c r="CX917" s="175"/>
      <c r="CY917" s="175"/>
      <c r="CZ917" s="175"/>
      <c r="DA917" s="175"/>
      <c r="DB917" s="175"/>
      <c r="DC917" s="175"/>
      <c r="DD917" s="175"/>
      <c r="DE917" s="175"/>
      <c r="DF917" s="175"/>
      <c r="DG917" s="175"/>
      <c r="DH917" s="175"/>
      <c r="DI917" s="175"/>
      <c r="DJ917" s="175"/>
      <c r="DK917" s="175"/>
      <c r="DL917" s="175"/>
      <c r="DM917" s="175"/>
      <c r="DN917" s="175"/>
      <c r="DO917" s="175"/>
      <c r="DP917" s="175"/>
      <c r="DQ917" s="175"/>
      <c r="DR917" s="175"/>
      <c r="DS917" s="175"/>
      <c r="DT917" s="175"/>
      <c r="DU917" s="175"/>
      <c r="DV917" s="175"/>
      <c r="DW917" s="175"/>
      <c r="DX917" s="175"/>
      <c r="DY917" s="175"/>
      <c r="DZ917" s="175"/>
      <c r="EA917" s="175"/>
    </row>
    <row r="918" spans="1:131" s="1" customFormat="1" ht="10.5" customHeight="1">
      <c r="A918" s="1341"/>
      <c r="B918" s="1420"/>
      <c r="C918" s="1282" t="s">
        <v>139</v>
      </c>
      <c r="D918" s="144" t="s">
        <v>34</v>
      </c>
      <c r="E918" s="206">
        <f t="shared" ref="E918:AB918" si="757">ROUND(SQRT(E919^2+E920^2)*1000/(1.73*E$759),0)</f>
        <v>29</v>
      </c>
      <c r="F918" s="206">
        <f>ROUND(SQRT(F919^2+F920^2)*1000/(1.73*F$759),0)</f>
        <v>29</v>
      </c>
      <c r="G918" s="206">
        <f t="shared" si="757"/>
        <v>37</v>
      </c>
      <c r="H918" s="347">
        <f t="shared" si="757"/>
        <v>35</v>
      </c>
      <c r="I918" s="206">
        <f t="shared" si="757"/>
        <v>31</v>
      </c>
      <c r="J918" s="206">
        <f t="shared" si="757"/>
        <v>34</v>
      </c>
      <c r="K918" s="206">
        <f t="shared" si="757"/>
        <v>34</v>
      </c>
      <c r="L918" s="206">
        <f t="shared" si="757"/>
        <v>10</v>
      </c>
      <c r="M918" s="206">
        <f t="shared" si="757"/>
        <v>1</v>
      </c>
      <c r="N918" s="347">
        <f t="shared" si="757"/>
        <v>1</v>
      </c>
      <c r="O918" s="206">
        <f t="shared" si="757"/>
        <v>1</v>
      </c>
      <c r="P918" s="206">
        <f t="shared" si="757"/>
        <v>2</v>
      </c>
      <c r="Q918" s="206">
        <f t="shared" si="757"/>
        <v>1</v>
      </c>
      <c r="R918" s="206">
        <f t="shared" si="757"/>
        <v>22</v>
      </c>
      <c r="S918" s="206">
        <f t="shared" si="757"/>
        <v>34</v>
      </c>
      <c r="T918" s="206">
        <f t="shared" si="757"/>
        <v>34</v>
      </c>
      <c r="U918" s="206">
        <f t="shared" si="757"/>
        <v>34</v>
      </c>
      <c r="V918" s="206">
        <f t="shared" si="757"/>
        <v>35</v>
      </c>
      <c r="W918" s="206">
        <f t="shared" si="757"/>
        <v>35</v>
      </c>
      <c r="X918" s="206">
        <f t="shared" si="757"/>
        <v>34</v>
      </c>
      <c r="Y918" s="347">
        <f t="shared" si="757"/>
        <v>34</v>
      </c>
      <c r="Z918" s="206">
        <f t="shared" si="757"/>
        <v>34</v>
      </c>
      <c r="AA918" s="206">
        <f t="shared" si="757"/>
        <v>34</v>
      </c>
      <c r="AB918" s="207">
        <f t="shared" si="757"/>
        <v>36</v>
      </c>
      <c r="AC918" s="159"/>
      <c r="AD918" s="100"/>
      <c r="AE918" s="64"/>
      <c r="AF918" s="280"/>
      <c r="AG918" s="280"/>
      <c r="AH918" s="280"/>
      <c r="AI918" s="280"/>
      <c r="AJ918" s="280"/>
      <c r="AK918" s="280"/>
      <c r="AL918" s="280"/>
      <c r="AM918" s="280"/>
      <c r="AN918" s="280"/>
      <c r="AO918" s="280"/>
      <c r="AP918" s="280"/>
      <c r="AQ918" s="280"/>
      <c r="AR918" s="280"/>
      <c r="AS918" s="280"/>
      <c r="AT918" s="280"/>
      <c r="AU918" s="280"/>
      <c r="AV918" s="280"/>
      <c r="AW918" s="280"/>
      <c r="AX918" s="280"/>
      <c r="AY918" s="280"/>
      <c r="AZ918" s="280"/>
      <c r="BA918" s="280"/>
      <c r="BB918" s="280"/>
      <c r="BC918" s="280"/>
      <c r="BD918" s="280"/>
      <c r="BE918" s="175"/>
      <c r="BF918" s="175"/>
      <c r="BG918" s="175"/>
      <c r="BH918" s="175"/>
      <c r="BI918" s="175"/>
      <c r="BJ918" s="175"/>
      <c r="BK918" s="175"/>
      <c r="BL918" s="175"/>
      <c r="BM918" s="175"/>
      <c r="BN918" s="175"/>
      <c r="BO918" s="175"/>
      <c r="BP918" s="175"/>
      <c r="BQ918" s="175"/>
      <c r="BR918" s="175"/>
      <c r="BS918" s="175"/>
      <c r="BT918" s="175"/>
      <c r="BU918" s="175"/>
      <c r="BV918" s="175"/>
      <c r="BW918" s="175"/>
      <c r="BX918" s="175"/>
      <c r="BY918" s="175"/>
      <c r="BZ918" s="175"/>
      <c r="CA918" s="175"/>
      <c r="CB918" s="175"/>
      <c r="CC918" s="175"/>
      <c r="CD918" s="175"/>
      <c r="CE918" s="175"/>
      <c r="CF918" s="175"/>
      <c r="CG918" s="175"/>
      <c r="CH918" s="175"/>
      <c r="CI918" s="175"/>
      <c r="CJ918" s="175"/>
      <c r="CK918" s="175"/>
      <c r="CL918" s="175"/>
      <c r="CM918" s="175"/>
      <c r="CN918" s="175"/>
      <c r="CO918" s="175"/>
      <c r="CP918" s="175"/>
      <c r="CQ918" s="175"/>
      <c r="CR918" s="175"/>
      <c r="CS918" s="175"/>
      <c r="CT918" s="175"/>
      <c r="CU918" s="175"/>
      <c r="CV918" s="175"/>
      <c r="CW918" s="175"/>
      <c r="CX918" s="175"/>
      <c r="CY918" s="175"/>
      <c r="CZ918" s="175"/>
      <c r="DA918" s="175"/>
      <c r="DB918" s="175"/>
      <c r="DC918" s="175"/>
      <c r="DD918" s="175"/>
      <c r="DE918" s="175"/>
      <c r="DF918" s="175"/>
      <c r="DG918" s="175"/>
      <c r="DH918" s="175"/>
      <c r="DI918" s="175"/>
      <c r="DJ918" s="175"/>
      <c r="DK918" s="175"/>
      <c r="DL918" s="175"/>
      <c r="DM918" s="175"/>
      <c r="DN918" s="175"/>
      <c r="DO918" s="175"/>
      <c r="DP918" s="175"/>
      <c r="DQ918" s="175"/>
      <c r="DR918" s="175"/>
      <c r="DS918" s="175"/>
      <c r="DT918" s="175"/>
      <c r="DU918" s="175"/>
      <c r="DV918" s="175"/>
      <c r="DW918" s="175"/>
      <c r="DX918" s="175"/>
      <c r="DY918" s="175"/>
      <c r="DZ918" s="175"/>
      <c r="EA918" s="175"/>
    </row>
    <row r="919" spans="1:131" s="1" customFormat="1" ht="10.5" customHeight="1">
      <c r="A919" s="1341"/>
      <c r="B919" s="1420"/>
      <c r="C919" s="1282" t="s">
        <v>954</v>
      </c>
      <c r="D919" s="144" t="s">
        <v>126</v>
      </c>
      <c r="E919" s="54">
        <f>ROUND((AG919-AF919)*$AE919,2)</f>
        <v>0.33</v>
      </c>
      <c r="F919" s="54">
        <f t="shared" ref="F919:M919" si="758">ROUND((AH919-AG919)*$AE919,2)</f>
        <v>0.32</v>
      </c>
      <c r="G919" s="54">
        <f t="shared" si="758"/>
        <v>0.4</v>
      </c>
      <c r="H919" s="311">
        <f t="shared" si="758"/>
        <v>0.36</v>
      </c>
      <c r="I919" s="54">
        <f t="shared" si="758"/>
        <v>0.34</v>
      </c>
      <c r="J919" s="54">
        <f t="shared" si="758"/>
        <v>0.37</v>
      </c>
      <c r="K919" s="54">
        <f t="shared" si="758"/>
        <v>0.37</v>
      </c>
      <c r="L919" s="54">
        <f t="shared" si="758"/>
        <v>0.11</v>
      </c>
      <c r="M919" s="54">
        <f t="shared" si="758"/>
        <v>0.01</v>
      </c>
      <c r="N919" s="311">
        <f>ROUND((AP919-AO919)*$AE919,2)</f>
        <v>0.01</v>
      </c>
      <c r="O919" s="54">
        <f t="shared" ref="O919:AB919" si="759">ROUND((AQ919-AP919)*$AE919,2)</f>
        <v>0.01</v>
      </c>
      <c r="P919" s="54">
        <f t="shared" si="759"/>
        <v>0.02</v>
      </c>
      <c r="Q919" s="54">
        <f t="shared" si="759"/>
        <v>0.01</v>
      </c>
      <c r="R919" s="54">
        <f t="shared" si="759"/>
        <v>0.24</v>
      </c>
      <c r="S919" s="54">
        <f t="shared" si="759"/>
        <v>0.36</v>
      </c>
      <c r="T919" s="54">
        <f t="shared" si="759"/>
        <v>0.36</v>
      </c>
      <c r="U919" s="54">
        <f t="shared" si="759"/>
        <v>0.37</v>
      </c>
      <c r="V919" s="54">
        <f t="shared" si="759"/>
        <v>0.38</v>
      </c>
      <c r="W919" s="54">
        <f t="shared" si="759"/>
        <v>0.38</v>
      </c>
      <c r="X919" s="54">
        <f t="shared" si="759"/>
        <v>0.37</v>
      </c>
      <c r="Y919" s="311">
        <f t="shared" si="759"/>
        <v>0.37</v>
      </c>
      <c r="Z919" s="54">
        <f t="shared" si="759"/>
        <v>0.36</v>
      </c>
      <c r="AA919" s="54">
        <f t="shared" si="759"/>
        <v>0.37</v>
      </c>
      <c r="AB919" s="55">
        <f t="shared" si="759"/>
        <v>0.39</v>
      </c>
      <c r="AC919" s="53">
        <f>(BD919-AF919)*AE919</f>
        <v>6.5990400000002412</v>
      </c>
      <c r="AD919" s="56">
        <f>(BD920-AF920)*AE919</f>
        <v>0</v>
      </c>
      <c r="AE919" s="64">
        <v>4.8</v>
      </c>
      <c r="AF919" s="1114">
        <v>3202.3717999999999</v>
      </c>
      <c r="AG919" s="1114">
        <v>3202.4402999999998</v>
      </c>
      <c r="AH919" s="1115">
        <v>3202.5065999999997</v>
      </c>
      <c r="AI919" s="1114">
        <v>3202.5888999999997</v>
      </c>
      <c r="AJ919" s="1114">
        <v>3202.6635000000001</v>
      </c>
      <c r="AK919" s="1114">
        <v>3202.7343000000001</v>
      </c>
      <c r="AL919" s="1114">
        <v>3202.8114999999998</v>
      </c>
      <c r="AM919" s="1114">
        <v>3202.8889999999997</v>
      </c>
      <c r="AN919" s="1114">
        <v>3202.9114</v>
      </c>
      <c r="AO919" s="1114">
        <v>3202.9133999999999</v>
      </c>
      <c r="AP919" s="1114">
        <v>3202.9153000000001</v>
      </c>
      <c r="AQ919" s="1114">
        <v>3202.9173000000001</v>
      </c>
      <c r="AR919" s="1114">
        <v>3202.9215999999997</v>
      </c>
      <c r="AS919" s="1114">
        <v>3202.9247</v>
      </c>
      <c r="AT919" s="1114">
        <v>3202.9740999999999</v>
      </c>
      <c r="AU919" s="1114">
        <v>3203.0495999999998</v>
      </c>
      <c r="AV919" s="1114">
        <v>3203.1237000000001</v>
      </c>
      <c r="AW919" s="1114">
        <v>3203.2015999999999</v>
      </c>
      <c r="AX919" s="1114">
        <v>3203.28</v>
      </c>
      <c r="AY919" s="1114">
        <v>3203.36</v>
      </c>
      <c r="AZ919" s="1114">
        <v>3203.4360999999999</v>
      </c>
      <c r="BA919" s="1114">
        <v>3203.5122000000001</v>
      </c>
      <c r="BB919" s="1114">
        <v>3203.5868999999998</v>
      </c>
      <c r="BC919" s="1114">
        <v>3203.6644000000001</v>
      </c>
      <c r="BD919" s="1114">
        <v>3203.7465999999999</v>
      </c>
      <c r="BE919" s="1574"/>
      <c r="BF919" s="1574"/>
      <c r="BG919" s="1574"/>
      <c r="BH919" s="1574"/>
      <c r="BI919" s="1574"/>
      <c r="BJ919" s="1574"/>
      <c r="BK919" s="1574"/>
      <c r="BL919" s="1574"/>
      <c r="BM919" s="1574"/>
      <c r="BN919" s="1574"/>
      <c r="BO919" s="1574"/>
      <c r="BP919" s="1574"/>
      <c r="BQ919" s="1574"/>
      <c r="BR919" s="1574"/>
      <c r="BS919" s="1574"/>
      <c r="BT919" s="1574"/>
      <c r="BU919" s="1574"/>
      <c r="BV919" s="1574"/>
      <c r="BW919" s="1574"/>
      <c r="BX919" s="1574"/>
      <c r="BY919" s="1574"/>
      <c r="BZ919" s="1574"/>
      <c r="CA919" s="1574"/>
      <c r="CB919" s="1574"/>
      <c r="CC919" s="1574"/>
      <c r="CD919" s="175"/>
      <c r="CE919" s="175"/>
      <c r="CF919" s="175"/>
      <c r="CG919" s="175"/>
      <c r="CH919" s="175"/>
      <c r="CI919" s="175"/>
      <c r="CJ919" s="175"/>
      <c r="CK919" s="175"/>
      <c r="CL919" s="175"/>
      <c r="CM919" s="175"/>
      <c r="CN919" s="175"/>
      <c r="CO919" s="175"/>
      <c r="CP919" s="175"/>
      <c r="CQ919" s="175"/>
      <c r="CR919" s="175"/>
      <c r="CS919" s="175"/>
      <c r="CT919" s="175"/>
      <c r="CU919" s="175"/>
      <c r="CV919" s="175"/>
      <c r="CW919" s="175"/>
      <c r="CX919" s="175"/>
      <c r="CY919" s="175"/>
      <c r="CZ919" s="175"/>
      <c r="DA919" s="175"/>
      <c r="DB919" s="175"/>
      <c r="DC919" s="175"/>
      <c r="DD919" s="175"/>
      <c r="DE919" s="175"/>
      <c r="DF919" s="175"/>
      <c r="DG919" s="175"/>
      <c r="DH919" s="175"/>
      <c r="DI919" s="175"/>
      <c r="DJ919" s="175"/>
      <c r="DK919" s="175"/>
      <c r="DL919" s="175"/>
      <c r="DM919" s="175"/>
      <c r="DN919" s="175"/>
      <c r="DO919" s="175"/>
      <c r="DP919" s="175"/>
      <c r="DQ919" s="175"/>
      <c r="DR919" s="175"/>
      <c r="DS919" s="175"/>
      <c r="DT919" s="175"/>
      <c r="DU919" s="175"/>
      <c r="DV919" s="175"/>
      <c r="DW919" s="175"/>
      <c r="DX919" s="175"/>
      <c r="DY919" s="175"/>
      <c r="DZ919" s="175"/>
      <c r="EA919" s="175"/>
    </row>
    <row r="920" spans="1:131" s="1" customFormat="1" ht="10.5" customHeight="1">
      <c r="A920" s="1341"/>
      <c r="B920" s="1420"/>
      <c r="C920" s="1282" t="s">
        <v>954</v>
      </c>
      <c r="D920" s="144" t="s">
        <v>127</v>
      </c>
      <c r="E920" s="54">
        <f>ROUND((AG920-AF920)*$AE919,2)</f>
        <v>0</v>
      </c>
      <c r="F920" s="54">
        <f t="shared" ref="F920:L920" si="760">ROUND((AH920-AG920)*$AE919,2)</f>
        <v>0</v>
      </c>
      <c r="G920" s="54">
        <f t="shared" si="760"/>
        <v>0</v>
      </c>
      <c r="H920" s="311">
        <f t="shared" si="760"/>
        <v>0</v>
      </c>
      <c r="I920" s="54">
        <f t="shared" si="760"/>
        <v>0</v>
      </c>
      <c r="J920" s="54">
        <f t="shared" si="760"/>
        <v>0</v>
      </c>
      <c r="K920" s="54">
        <f t="shared" si="760"/>
        <v>0</v>
      </c>
      <c r="L920" s="54">
        <f t="shared" si="760"/>
        <v>0</v>
      </c>
      <c r="M920" s="54">
        <f>ROUND((AO920-AN920)*$AE919,2)</f>
        <v>0</v>
      </c>
      <c r="N920" s="311">
        <f>ROUND((AP920-AO920)*$AE919,2)</f>
        <v>0</v>
      </c>
      <c r="O920" s="54">
        <f t="shared" ref="O920:AB920" si="761">ROUND((AQ920-AP920)*$AE919,2)</f>
        <v>0</v>
      </c>
      <c r="P920" s="54">
        <f t="shared" si="761"/>
        <v>0</v>
      </c>
      <c r="Q920" s="54">
        <f t="shared" si="761"/>
        <v>0</v>
      </c>
      <c r="R920" s="54">
        <f t="shared" si="761"/>
        <v>0</v>
      </c>
      <c r="S920" s="54">
        <f t="shared" si="761"/>
        <v>0</v>
      </c>
      <c r="T920" s="54">
        <f t="shared" si="761"/>
        <v>0</v>
      </c>
      <c r="U920" s="54">
        <f t="shared" si="761"/>
        <v>0</v>
      </c>
      <c r="V920" s="54">
        <f t="shared" si="761"/>
        <v>0</v>
      </c>
      <c r="W920" s="54">
        <f t="shared" si="761"/>
        <v>0</v>
      </c>
      <c r="X920" s="54">
        <f t="shared" si="761"/>
        <v>0</v>
      </c>
      <c r="Y920" s="311">
        <f t="shared" si="761"/>
        <v>0</v>
      </c>
      <c r="Z920" s="54">
        <f t="shared" si="761"/>
        <v>0</v>
      </c>
      <c r="AA920" s="54">
        <f t="shared" si="761"/>
        <v>0</v>
      </c>
      <c r="AB920" s="55">
        <f t="shared" si="761"/>
        <v>0</v>
      </c>
      <c r="AC920" s="53"/>
      <c r="AD920" s="56"/>
      <c r="AE920" s="64"/>
      <c r="AF920" s="1114">
        <v>32.093400000000003</v>
      </c>
      <c r="AG920" s="1114">
        <v>32.093400000000003</v>
      </c>
      <c r="AH920" s="1115">
        <v>32.093400000000003</v>
      </c>
      <c r="AI920" s="1114">
        <v>32.093400000000003</v>
      </c>
      <c r="AJ920" s="1114">
        <v>32.093400000000003</v>
      </c>
      <c r="AK920" s="1114">
        <v>32.093400000000003</v>
      </c>
      <c r="AL920" s="1114">
        <v>32.093400000000003</v>
      </c>
      <c r="AM920" s="1114">
        <v>32.093400000000003</v>
      </c>
      <c r="AN920" s="1114">
        <v>32.093400000000003</v>
      </c>
      <c r="AO920" s="1114">
        <v>32.093400000000003</v>
      </c>
      <c r="AP920" s="1114">
        <v>32.093400000000003</v>
      </c>
      <c r="AQ920" s="1114">
        <v>32.093400000000003</v>
      </c>
      <c r="AR920" s="1114">
        <v>32.093400000000003</v>
      </c>
      <c r="AS920" s="1114">
        <v>32.093400000000003</v>
      </c>
      <c r="AT920" s="1114">
        <v>32.093400000000003</v>
      </c>
      <c r="AU920" s="1114">
        <v>32.093400000000003</v>
      </c>
      <c r="AV920" s="1114">
        <v>32.093400000000003</v>
      </c>
      <c r="AW920" s="1114">
        <v>32.093400000000003</v>
      </c>
      <c r="AX920" s="1114">
        <v>32.093400000000003</v>
      </c>
      <c r="AY920" s="1114">
        <v>32.093400000000003</v>
      </c>
      <c r="AZ920" s="1114">
        <v>32.093400000000003</v>
      </c>
      <c r="BA920" s="1114">
        <v>32.093400000000003</v>
      </c>
      <c r="BB920" s="1114">
        <v>32.093400000000003</v>
      </c>
      <c r="BC920" s="1114">
        <v>32.093400000000003</v>
      </c>
      <c r="BD920" s="1114">
        <v>32.093400000000003</v>
      </c>
      <c r="BE920" s="163"/>
      <c r="BF920" s="163"/>
      <c r="BG920" s="163"/>
      <c r="BH920" s="163"/>
      <c r="BI920" s="163"/>
      <c r="BJ920" s="163"/>
      <c r="BK920" s="163"/>
      <c r="BL920" s="163"/>
      <c r="BM920" s="163"/>
      <c r="BN920" s="163"/>
      <c r="BO920" s="163"/>
      <c r="BP920" s="163"/>
      <c r="BQ920" s="163"/>
      <c r="BR920" s="163"/>
      <c r="BS920" s="163"/>
      <c r="BT920" s="163"/>
      <c r="BU920" s="163"/>
      <c r="BV920" s="163"/>
      <c r="BW920" s="163"/>
      <c r="BX920" s="163"/>
      <c r="BY920" s="163"/>
      <c r="BZ920" s="163"/>
      <c r="CA920" s="163"/>
      <c r="CB920" s="163"/>
      <c r="CC920" s="163"/>
      <c r="CD920" s="175"/>
      <c r="CE920" s="175"/>
      <c r="CF920" s="175"/>
      <c r="CG920" s="175"/>
      <c r="CH920" s="175"/>
      <c r="CI920" s="175"/>
      <c r="CJ920" s="175"/>
      <c r="CK920" s="175"/>
      <c r="CL920" s="175"/>
      <c r="CM920" s="175"/>
      <c r="CN920" s="175"/>
      <c r="CO920" s="175"/>
      <c r="CP920" s="175"/>
      <c r="CQ920" s="175"/>
      <c r="CR920" s="175"/>
      <c r="CS920" s="175"/>
      <c r="CT920" s="175"/>
      <c r="CU920" s="175"/>
      <c r="CV920" s="175"/>
      <c r="CW920" s="175"/>
      <c r="CX920" s="175"/>
      <c r="CY920" s="175"/>
      <c r="CZ920" s="175"/>
      <c r="DA920" s="175"/>
      <c r="DB920" s="175"/>
      <c r="DC920" s="175"/>
      <c r="DD920" s="175"/>
      <c r="DE920" s="175"/>
      <c r="DF920" s="175"/>
      <c r="DG920" s="175"/>
      <c r="DH920" s="175"/>
      <c r="DI920" s="175"/>
      <c r="DJ920" s="175"/>
      <c r="DK920" s="175"/>
      <c r="DL920" s="175"/>
      <c r="DM920" s="175"/>
      <c r="DN920" s="175"/>
      <c r="DO920" s="175"/>
      <c r="DP920" s="175"/>
      <c r="DQ920" s="175"/>
      <c r="DR920" s="175"/>
      <c r="DS920" s="175"/>
      <c r="DT920" s="175"/>
      <c r="DU920" s="175"/>
      <c r="DV920" s="175"/>
      <c r="DW920" s="175"/>
      <c r="DX920" s="175"/>
      <c r="DY920" s="175"/>
      <c r="DZ920" s="175"/>
      <c r="EA920" s="175"/>
    </row>
    <row r="921" spans="1:131" s="1" customFormat="1" ht="10.5" customHeight="1" thickBot="1">
      <c r="A921" s="1342"/>
      <c r="B921" s="1421"/>
      <c r="C921" s="293"/>
      <c r="D921" s="254" t="s">
        <v>42</v>
      </c>
      <c r="E921" s="89">
        <f t="shared" ref="E921:AB921" si="762">E920/E919</f>
        <v>0</v>
      </c>
      <c r="F921" s="89">
        <f t="shared" si="762"/>
        <v>0</v>
      </c>
      <c r="G921" s="89">
        <f t="shared" si="762"/>
        <v>0</v>
      </c>
      <c r="H921" s="320">
        <f t="shared" si="762"/>
        <v>0</v>
      </c>
      <c r="I921" s="89">
        <f t="shared" si="762"/>
        <v>0</v>
      </c>
      <c r="J921" s="89">
        <f t="shared" si="762"/>
        <v>0</v>
      </c>
      <c r="K921" s="89">
        <f t="shared" si="762"/>
        <v>0</v>
      </c>
      <c r="L921" s="89">
        <f t="shared" si="762"/>
        <v>0</v>
      </c>
      <c r="M921" s="89">
        <f t="shared" si="762"/>
        <v>0</v>
      </c>
      <c r="N921" s="320">
        <f t="shared" si="762"/>
        <v>0</v>
      </c>
      <c r="O921" s="89">
        <f t="shared" si="762"/>
        <v>0</v>
      </c>
      <c r="P921" s="89">
        <f t="shared" si="762"/>
        <v>0</v>
      </c>
      <c r="Q921" s="89">
        <f t="shared" si="762"/>
        <v>0</v>
      </c>
      <c r="R921" s="89">
        <f t="shared" si="762"/>
        <v>0</v>
      </c>
      <c r="S921" s="89">
        <f t="shared" si="762"/>
        <v>0</v>
      </c>
      <c r="T921" s="89">
        <f t="shared" si="762"/>
        <v>0</v>
      </c>
      <c r="U921" s="89">
        <f t="shared" si="762"/>
        <v>0</v>
      </c>
      <c r="V921" s="89">
        <f t="shared" si="762"/>
        <v>0</v>
      </c>
      <c r="W921" s="89">
        <f t="shared" si="762"/>
        <v>0</v>
      </c>
      <c r="X921" s="89">
        <f t="shared" si="762"/>
        <v>0</v>
      </c>
      <c r="Y921" s="320">
        <f t="shared" si="762"/>
        <v>0</v>
      </c>
      <c r="Z921" s="89">
        <f t="shared" si="762"/>
        <v>0</v>
      </c>
      <c r="AA921" s="89">
        <f t="shared" si="762"/>
        <v>0</v>
      </c>
      <c r="AB921" s="90">
        <f t="shared" si="762"/>
        <v>0</v>
      </c>
      <c r="AC921" s="241"/>
      <c r="AD921" s="242"/>
      <c r="AE921" s="243"/>
      <c r="AF921" s="280"/>
      <c r="AG921" s="280"/>
      <c r="AH921" s="280"/>
      <c r="AI921" s="280"/>
      <c r="AJ921" s="280"/>
      <c r="AK921" s="280"/>
      <c r="AL921" s="280"/>
      <c r="AM921" s="280"/>
      <c r="AN921" s="280"/>
      <c r="AO921" s="280"/>
      <c r="AP921" s="280"/>
      <c r="AQ921" s="280"/>
      <c r="AR921" s="280"/>
      <c r="AS921" s="280"/>
      <c r="AT921" s="280"/>
      <c r="AU921" s="280"/>
      <c r="AV921" s="280"/>
      <c r="AW921" s="280"/>
      <c r="AX921" s="280"/>
      <c r="AY921" s="280"/>
      <c r="AZ921" s="280"/>
      <c r="BA921" s="280"/>
      <c r="BB921" s="280"/>
      <c r="BC921" s="280"/>
      <c r="BD921" s="280"/>
      <c r="BE921" s="163"/>
      <c r="BF921" s="163"/>
      <c r="BG921" s="163"/>
      <c r="BH921" s="163"/>
      <c r="BI921" s="163"/>
      <c r="BJ921" s="163"/>
      <c r="BK921" s="163"/>
      <c r="BL921" s="163"/>
      <c r="BM921" s="163"/>
      <c r="BN921" s="163"/>
      <c r="BO921" s="163"/>
      <c r="BP921" s="163"/>
      <c r="BQ921" s="163"/>
      <c r="BR921" s="163"/>
      <c r="BS921" s="163"/>
      <c r="BT921" s="163"/>
      <c r="BU921" s="163"/>
      <c r="BV921" s="163"/>
      <c r="BW921" s="163"/>
      <c r="BX921" s="163"/>
      <c r="BY921" s="163"/>
      <c r="BZ921" s="163"/>
      <c r="CA921" s="163"/>
      <c r="CB921" s="163"/>
      <c r="CC921" s="163"/>
      <c r="CD921" s="175"/>
      <c r="CE921" s="175"/>
      <c r="CF921" s="175"/>
      <c r="CG921" s="175"/>
      <c r="CH921" s="175"/>
      <c r="CI921" s="175"/>
      <c r="CJ921" s="175"/>
      <c r="CK921" s="175"/>
      <c r="CL921" s="175"/>
      <c r="CM921" s="175"/>
      <c r="CN921" s="175"/>
      <c r="CO921" s="175"/>
      <c r="CP921" s="175"/>
      <c r="CQ921" s="175"/>
      <c r="CR921" s="175"/>
      <c r="CS921" s="175"/>
      <c r="CT921" s="175"/>
      <c r="CU921" s="175"/>
      <c r="CV921" s="175"/>
      <c r="CW921" s="175"/>
      <c r="CX921" s="175"/>
      <c r="CY921" s="175"/>
      <c r="CZ921" s="175"/>
      <c r="DA921" s="175"/>
      <c r="DB921" s="175"/>
      <c r="DC921" s="175"/>
      <c r="DD921" s="175"/>
      <c r="DE921" s="175"/>
      <c r="DF921" s="175"/>
      <c r="DG921" s="175"/>
      <c r="DH921" s="175"/>
      <c r="DI921" s="175"/>
      <c r="DJ921" s="175"/>
      <c r="DK921" s="175"/>
      <c r="DL921" s="175"/>
      <c r="DM921" s="175"/>
      <c r="DN921" s="175"/>
      <c r="DO921" s="175"/>
      <c r="DP921" s="175"/>
      <c r="DQ921" s="175"/>
      <c r="DR921" s="175"/>
      <c r="DS921" s="175"/>
      <c r="DT921" s="175"/>
      <c r="DU921" s="175"/>
      <c r="DV921" s="175"/>
      <c r="DW921" s="175"/>
      <c r="DX921" s="175"/>
      <c r="DY921" s="175"/>
      <c r="DZ921" s="175"/>
      <c r="EA921" s="175"/>
    </row>
    <row r="922" spans="1:131" s="1" customFormat="1" ht="10.5" customHeight="1">
      <c r="A922" s="1340" t="s">
        <v>515</v>
      </c>
      <c r="B922" s="1419" t="s">
        <v>516</v>
      </c>
      <c r="C922" s="1283"/>
      <c r="D922" s="1288"/>
      <c r="E922" s="82"/>
      <c r="F922" s="82"/>
      <c r="G922" s="82"/>
      <c r="H922" s="318"/>
      <c r="I922" s="82"/>
      <c r="J922" s="82"/>
      <c r="K922" s="82"/>
      <c r="L922" s="82"/>
      <c r="M922" s="82"/>
      <c r="N922" s="318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318"/>
      <c r="Z922" s="82"/>
      <c r="AA922" s="82"/>
      <c r="AB922" s="83"/>
      <c r="AC922" s="244" t="s">
        <v>125</v>
      </c>
      <c r="AD922" s="245">
        <f>AD924/AC924</f>
        <v>0.78723553806220403</v>
      </c>
      <c r="AE922" s="246"/>
      <c r="AF922" s="275"/>
      <c r="AG922" s="280"/>
      <c r="AH922" s="280"/>
      <c r="AI922" s="280"/>
      <c r="AJ922" s="280"/>
      <c r="AK922" s="280"/>
      <c r="AL922" s="280"/>
      <c r="AM922" s="280"/>
      <c r="AN922" s="280"/>
      <c r="AO922" s="280"/>
      <c r="AP922" s="280"/>
      <c r="AQ922" s="280"/>
      <c r="AR922" s="280"/>
      <c r="AS922" s="280"/>
      <c r="AT922" s="280"/>
      <c r="AU922" s="280"/>
      <c r="AV922" s="280"/>
      <c r="AW922" s="280"/>
      <c r="AX922" s="280"/>
      <c r="AY922" s="280"/>
      <c r="AZ922" s="280"/>
      <c r="BA922" s="280"/>
      <c r="BB922" s="280"/>
      <c r="BC922" s="280"/>
      <c r="BD922" s="280"/>
      <c r="BE922" s="163"/>
      <c r="BF922" s="163"/>
      <c r="BG922" s="163"/>
      <c r="BH922" s="163"/>
      <c r="BI922" s="163"/>
      <c r="BJ922" s="163"/>
      <c r="BK922" s="163"/>
      <c r="BL922" s="163"/>
      <c r="BM922" s="163"/>
      <c r="BN922" s="163"/>
      <c r="BO922" s="163"/>
      <c r="BP922" s="163"/>
      <c r="BQ922" s="163"/>
      <c r="BR922" s="163"/>
      <c r="BS922" s="163"/>
      <c r="BT922" s="163"/>
      <c r="BU922" s="163"/>
      <c r="BV922" s="163"/>
      <c r="BW922" s="163"/>
      <c r="BX922" s="163"/>
      <c r="BY922" s="163"/>
      <c r="BZ922" s="163"/>
      <c r="CA922" s="163"/>
      <c r="CB922" s="163"/>
      <c r="CC922" s="163"/>
      <c r="CD922" s="175"/>
      <c r="CE922" s="175"/>
      <c r="CF922" s="175"/>
      <c r="CG922" s="175"/>
      <c r="CH922" s="175"/>
      <c r="CI922" s="175"/>
      <c r="CJ922" s="175"/>
      <c r="CK922" s="175"/>
      <c r="CL922" s="175"/>
      <c r="CM922" s="175"/>
      <c r="CN922" s="175"/>
      <c r="CO922" s="175"/>
      <c r="CP922" s="175"/>
      <c r="CQ922" s="175"/>
      <c r="CR922" s="175"/>
      <c r="CS922" s="175"/>
      <c r="CT922" s="175"/>
      <c r="CU922" s="175"/>
      <c r="CV922" s="175"/>
      <c r="CW922" s="175"/>
      <c r="CX922" s="175"/>
      <c r="CY922" s="175"/>
      <c r="CZ922" s="175"/>
      <c r="DA922" s="175"/>
      <c r="DB922" s="175"/>
      <c r="DC922" s="175"/>
      <c r="DD922" s="175"/>
      <c r="DE922" s="175"/>
      <c r="DF922" s="175"/>
      <c r="DG922" s="175"/>
      <c r="DH922" s="175"/>
      <c r="DI922" s="175"/>
      <c r="DJ922" s="175"/>
      <c r="DK922" s="175"/>
      <c r="DL922" s="175"/>
      <c r="DM922" s="175"/>
      <c r="DN922" s="175"/>
      <c r="DO922" s="175"/>
      <c r="DP922" s="175"/>
      <c r="DQ922" s="175"/>
      <c r="DR922" s="175"/>
      <c r="DS922" s="175"/>
      <c r="DT922" s="175"/>
      <c r="DU922" s="175"/>
      <c r="DV922" s="175"/>
      <c r="DW922" s="175"/>
      <c r="DX922" s="175"/>
      <c r="DY922" s="175"/>
      <c r="DZ922" s="175"/>
      <c r="EA922" s="175"/>
    </row>
    <row r="923" spans="1:131" s="1" customFormat="1" ht="10.5" customHeight="1">
      <c r="A923" s="1341"/>
      <c r="B923" s="1420"/>
      <c r="C923" s="1282" t="s">
        <v>139</v>
      </c>
      <c r="D923" s="144" t="s">
        <v>34</v>
      </c>
      <c r="E923" s="206">
        <f>ROUND(SQRT(E924^2+E925^2)*1000/(1.73*E$760),0)</f>
        <v>26</v>
      </c>
      <c r="F923" s="206">
        <f>ROUND(SQRT(F924^2+F925^2)*1000/(1.73*F$760),0)</f>
        <v>25</v>
      </c>
      <c r="G923" s="206">
        <f t="shared" ref="G923:AB923" si="763">ROUND(SQRT(G924^2+G925^2)*1000/(1.73*G$760),0)</f>
        <v>23</v>
      </c>
      <c r="H923" s="347">
        <f t="shared" si="763"/>
        <v>23</v>
      </c>
      <c r="I923" s="206">
        <f t="shared" si="763"/>
        <v>23</v>
      </c>
      <c r="J923" s="206">
        <f t="shared" si="763"/>
        <v>23</v>
      </c>
      <c r="K923" s="206">
        <f t="shared" si="763"/>
        <v>23</v>
      </c>
      <c r="L923" s="206">
        <f t="shared" si="763"/>
        <v>23</v>
      </c>
      <c r="M923" s="206">
        <f t="shared" si="763"/>
        <v>53</v>
      </c>
      <c r="N923" s="347">
        <f t="shared" si="763"/>
        <v>57</v>
      </c>
      <c r="O923" s="206">
        <f t="shared" si="763"/>
        <v>57</v>
      </c>
      <c r="P923" s="206">
        <f t="shared" si="763"/>
        <v>46</v>
      </c>
      <c r="Q923" s="206">
        <f t="shared" si="763"/>
        <v>37</v>
      </c>
      <c r="R923" s="206">
        <f t="shared" si="763"/>
        <v>29</v>
      </c>
      <c r="S923" s="206">
        <f t="shared" si="763"/>
        <v>28</v>
      </c>
      <c r="T923" s="206">
        <f t="shared" si="763"/>
        <v>30</v>
      </c>
      <c r="U923" s="206">
        <f t="shared" si="763"/>
        <v>62</v>
      </c>
      <c r="V923" s="206">
        <f t="shared" si="763"/>
        <v>36</v>
      </c>
      <c r="W923" s="206">
        <f t="shared" si="763"/>
        <v>25</v>
      </c>
      <c r="X923" s="206">
        <f t="shared" si="763"/>
        <v>27</v>
      </c>
      <c r="Y923" s="347">
        <f t="shared" si="763"/>
        <v>34</v>
      </c>
      <c r="Z923" s="206">
        <f t="shared" si="763"/>
        <v>27</v>
      </c>
      <c r="AA923" s="206">
        <f t="shared" si="763"/>
        <v>35</v>
      </c>
      <c r="AB923" s="207">
        <f t="shared" si="763"/>
        <v>42</v>
      </c>
      <c r="AC923" s="159"/>
      <c r="AD923" s="100"/>
      <c r="AE923" s="64"/>
      <c r="AF923" s="280"/>
      <c r="AG923" s="280"/>
      <c r="AH923" s="280"/>
      <c r="AI923" s="280"/>
      <c r="AJ923" s="280"/>
      <c r="AK923" s="280"/>
      <c r="AL923" s="280"/>
      <c r="AM923" s="280"/>
      <c r="AN923" s="280"/>
      <c r="AO923" s="280"/>
      <c r="AP923" s="280"/>
      <c r="AQ923" s="280"/>
      <c r="AR923" s="280"/>
      <c r="AS923" s="280"/>
      <c r="AT923" s="280"/>
      <c r="AU923" s="280"/>
      <c r="AV923" s="280"/>
      <c r="AW923" s="280"/>
      <c r="AX923" s="280"/>
      <c r="AY923" s="280"/>
      <c r="AZ923" s="280"/>
      <c r="BA923" s="280"/>
      <c r="BB923" s="280"/>
      <c r="BC923" s="280"/>
      <c r="BD923" s="280"/>
      <c r="BE923" s="175"/>
      <c r="BF923" s="175"/>
      <c r="BG923" s="175"/>
      <c r="BH923" s="175"/>
      <c r="BI923" s="175"/>
      <c r="BJ923" s="175"/>
      <c r="BK923" s="175"/>
      <c r="BL923" s="175"/>
      <c r="BM923" s="175"/>
      <c r="BN923" s="175"/>
      <c r="BO923" s="175"/>
      <c r="BP923" s="175"/>
      <c r="BQ923" s="175"/>
      <c r="BR923" s="175"/>
      <c r="BS923" s="175"/>
      <c r="BT923" s="175"/>
      <c r="BU923" s="175"/>
      <c r="BV923" s="175"/>
      <c r="BW923" s="175"/>
      <c r="BX923" s="175"/>
      <c r="BY923" s="175"/>
      <c r="BZ923" s="175"/>
      <c r="CA923" s="175"/>
      <c r="CB923" s="175"/>
      <c r="CC923" s="175"/>
      <c r="CD923" s="175"/>
      <c r="CE923" s="175"/>
      <c r="CF923" s="175"/>
      <c r="CG923" s="175"/>
      <c r="CH923" s="175"/>
      <c r="CI923" s="175"/>
      <c r="CJ923" s="175"/>
      <c r="CK923" s="175"/>
      <c r="CL923" s="175"/>
      <c r="CM923" s="175"/>
      <c r="CN923" s="175"/>
      <c r="CO923" s="175"/>
      <c r="CP923" s="175"/>
      <c r="CQ923" s="175"/>
      <c r="CR923" s="175"/>
      <c r="CS923" s="175"/>
      <c r="CT923" s="175"/>
      <c r="CU923" s="175"/>
      <c r="CV923" s="175"/>
      <c r="CW923" s="175"/>
      <c r="CX923" s="175"/>
      <c r="CY923" s="175"/>
      <c r="CZ923" s="175"/>
      <c r="DA923" s="175"/>
      <c r="DB923" s="175"/>
      <c r="DC923" s="175"/>
      <c r="DD923" s="175"/>
      <c r="DE923" s="175"/>
      <c r="DF923" s="175"/>
      <c r="DG923" s="175"/>
      <c r="DH923" s="175"/>
      <c r="DI923" s="175"/>
      <c r="DJ923" s="175"/>
      <c r="DK923" s="175"/>
      <c r="DL923" s="175"/>
      <c r="DM923" s="175"/>
      <c r="DN923" s="175"/>
      <c r="DO923" s="175"/>
      <c r="DP923" s="175"/>
      <c r="DQ923" s="175"/>
      <c r="DR923" s="175"/>
      <c r="DS923" s="175"/>
      <c r="DT923" s="175"/>
      <c r="DU923" s="175"/>
      <c r="DV923" s="175"/>
      <c r="DW923" s="175"/>
      <c r="DX923" s="175"/>
      <c r="DY923" s="175"/>
      <c r="DZ923" s="175"/>
      <c r="EA923" s="175"/>
    </row>
    <row r="924" spans="1:131" s="1" customFormat="1" ht="10.5" customHeight="1">
      <c r="A924" s="1341"/>
      <c r="B924" s="1420"/>
      <c r="C924" s="1282" t="s">
        <v>954</v>
      </c>
      <c r="D924" s="144" t="s">
        <v>126</v>
      </c>
      <c r="E924" s="54">
        <f>ROUND((AG924-AF924)*$AE924,2)</f>
        <v>0.21</v>
      </c>
      <c r="F924" s="54">
        <f t="shared" ref="F924:M924" si="764">ROUND((AH924-AG924)*$AE924,2)</f>
        <v>0.21</v>
      </c>
      <c r="G924" s="54">
        <f t="shared" si="764"/>
        <v>0.19</v>
      </c>
      <c r="H924" s="311">
        <f t="shared" si="764"/>
        <v>0.19</v>
      </c>
      <c r="I924" s="54">
        <f t="shared" si="764"/>
        <v>0.19</v>
      </c>
      <c r="J924" s="54">
        <f t="shared" si="764"/>
        <v>0.19</v>
      </c>
      <c r="K924" s="54">
        <f t="shared" si="764"/>
        <v>0.2</v>
      </c>
      <c r="L924" s="54">
        <f t="shared" si="764"/>
        <v>0.19</v>
      </c>
      <c r="M924" s="54">
        <f t="shared" si="764"/>
        <v>0.46</v>
      </c>
      <c r="N924" s="311">
        <f>ROUND((AP924-AO924)*$AE924,2)</f>
        <v>0.5</v>
      </c>
      <c r="O924" s="54">
        <f t="shared" ref="O924:AB924" si="765">ROUND((AQ924-AP924)*$AE924,2)</f>
        <v>0.5</v>
      </c>
      <c r="P924" s="54">
        <f t="shared" si="765"/>
        <v>0.34</v>
      </c>
      <c r="Q924" s="54">
        <f t="shared" si="765"/>
        <v>0.26</v>
      </c>
      <c r="R924" s="54">
        <f t="shared" si="765"/>
        <v>0.26</v>
      </c>
      <c r="S924" s="54">
        <f t="shared" si="765"/>
        <v>0.25</v>
      </c>
      <c r="T924" s="54">
        <f t="shared" si="765"/>
        <v>0.26</v>
      </c>
      <c r="U924" s="54">
        <f t="shared" si="765"/>
        <v>0.52</v>
      </c>
      <c r="V924" s="54">
        <f t="shared" si="765"/>
        <v>0.32</v>
      </c>
      <c r="W924" s="54">
        <f t="shared" si="765"/>
        <v>0.22</v>
      </c>
      <c r="X924" s="54">
        <f t="shared" si="765"/>
        <v>0.23</v>
      </c>
      <c r="Y924" s="311">
        <f t="shared" si="765"/>
        <v>0.28000000000000003</v>
      </c>
      <c r="Z924" s="54">
        <f t="shared" si="765"/>
        <v>0.24</v>
      </c>
      <c r="AA924" s="54">
        <f t="shared" si="765"/>
        <v>0.28000000000000003</v>
      </c>
      <c r="AB924" s="55">
        <f t="shared" si="765"/>
        <v>0.32</v>
      </c>
      <c r="AC924" s="53">
        <f>(BD924-AF924)*AE924</f>
        <v>6.8289599999981876</v>
      </c>
      <c r="AD924" s="56">
        <f>(BD925-AF925)*AE924</f>
        <v>5.3760000000038417</v>
      </c>
      <c r="AE924" s="64">
        <v>4.8</v>
      </c>
      <c r="AF924" s="1114">
        <v>3911.1069000000002</v>
      </c>
      <c r="AG924" s="1114">
        <v>3911.1505000000002</v>
      </c>
      <c r="AH924" s="1115">
        <v>3911.1938</v>
      </c>
      <c r="AI924" s="1114">
        <v>3911.2343000000001</v>
      </c>
      <c r="AJ924" s="1114">
        <v>3911.2747000000004</v>
      </c>
      <c r="AK924" s="1114">
        <v>3911.3151000000003</v>
      </c>
      <c r="AL924" s="1114">
        <v>3911.3556000000003</v>
      </c>
      <c r="AM924" s="1114">
        <v>3911.3966</v>
      </c>
      <c r="AN924" s="1114">
        <v>3911.4365000000003</v>
      </c>
      <c r="AO924" s="1114">
        <v>3911.5327000000002</v>
      </c>
      <c r="AP924" s="1114">
        <v>3911.6360000000004</v>
      </c>
      <c r="AQ924" s="1114">
        <v>3911.7396000000003</v>
      </c>
      <c r="AR924" s="1114">
        <v>3911.81</v>
      </c>
      <c r="AS924" s="1114">
        <v>3911.864</v>
      </c>
      <c r="AT924" s="1114">
        <v>3911.9175</v>
      </c>
      <c r="AU924" s="1114">
        <v>3911.9686000000002</v>
      </c>
      <c r="AV924" s="1114">
        <v>3912.0233000000003</v>
      </c>
      <c r="AW924" s="1114">
        <v>3912.1325000000002</v>
      </c>
      <c r="AX924" s="1114">
        <v>3912.1994000000004</v>
      </c>
      <c r="AY924" s="1114">
        <v>3912.2457000000004</v>
      </c>
      <c r="AZ924" s="1114">
        <v>3912.2946000000002</v>
      </c>
      <c r="BA924" s="1114">
        <v>3912.3536000000004</v>
      </c>
      <c r="BB924" s="1114">
        <v>3912.4045000000001</v>
      </c>
      <c r="BC924" s="1114">
        <v>3912.4628000000002</v>
      </c>
      <c r="BD924" s="1114">
        <v>3912.5295999999998</v>
      </c>
      <c r="BE924" s="1574"/>
      <c r="BF924" s="1574"/>
      <c r="BG924" s="1574"/>
      <c r="BH924" s="1574"/>
      <c r="BI924" s="1574"/>
      <c r="BJ924" s="1574"/>
      <c r="BK924" s="1574"/>
      <c r="BL924" s="1574"/>
      <c r="BM924" s="1574"/>
      <c r="BN924" s="1574"/>
      <c r="BO924" s="1574"/>
      <c r="BP924" s="1574"/>
      <c r="BQ924" s="1574"/>
      <c r="BR924" s="1574"/>
      <c r="BS924" s="1574"/>
      <c r="BT924" s="1574"/>
      <c r="BU924" s="1574"/>
      <c r="BV924" s="1574"/>
      <c r="BW924" s="1574"/>
      <c r="BX924" s="1574"/>
      <c r="BY924" s="1574"/>
      <c r="BZ924" s="1574"/>
      <c r="CA924" s="1574"/>
      <c r="CB924" s="1574"/>
      <c r="CC924" s="1574"/>
      <c r="CD924" s="175"/>
      <c r="CE924" s="175"/>
      <c r="CF924" s="175"/>
      <c r="CG924" s="175"/>
      <c r="CH924" s="175"/>
      <c r="CI924" s="175"/>
      <c r="CJ924" s="175"/>
      <c r="CK924" s="175"/>
      <c r="CL924" s="175"/>
      <c r="CM924" s="175"/>
      <c r="CN924" s="175"/>
      <c r="CO924" s="175"/>
      <c r="CP924" s="175"/>
      <c r="CQ924" s="175"/>
      <c r="CR924" s="175"/>
      <c r="CS924" s="175"/>
      <c r="CT924" s="175"/>
      <c r="CU924" s="175"/>
      <c r="CV924" s="175"/>
      <c r="CW924" s="175"/>
      <c r="CX924" s="175"/>
      <c r="CY924" s="175"/>
      <c r="CZ924" s="175"/>
      <c r="DA924" s="175"/>
      <c r="DB924" s="175"/>
      <c r="DC924" s="175"/>
      <c r="DD924" s="175"/>
      <c r="DE924" s="175"/>
      <c r="DF924" s="175"/>
      <c r="DG924" s="175"/>
      <c r="DH924" s="175"/>
      <c r="DI924" s="175"/>
      <c r="DJ924" s="175"/>
      <c r="DK924" s="175"/>
      <c r="DL924" s="175"/>
      <c r="DM924" s="175"/>
      <c r="DN924" s="175"/>
      <c r="DO924" s="175"/>
      <c r="DP924" s="175"/>
      <c r="DQ924" s="175"/>
      <c r="DR924" s="175"/>
      <c r="DS924" s="175"/>
      <c r="DT924" s="175"/>
      <c r="DU924" s="175"/>
      <c r="DV924" s="175"/>
      <c r="DW924" s="175"/>
      <c r="DX924" s="175"/>
      <c r="DY924" s="175"/>
      <c r="DZ924" s="175"/>
      <c r="EA924" s="175"/>
    </row>
    <row r="925" spans="1:131" s="1" customFormat="1" ht="10.5" customHeight="1">
      <c r="A925" s="1341"/>
      <c r="B925" s="1420"/>
      <c r="C925" s="1282" t="s">
        <v>954</v>
      </c>
      <c r="D925" s="144" t="s">
        <v>127</v>
      </c>
      <c r="E925" s="54">
        <f>ROUND((AG925-AF925)*$AE924,2)</f>
        <v>0.2</v>
      </c>
      <c r="F925" s="54">
        <f t="shared" ref="F925:L925" si="766">ROUND((AH925-AG925)*$AE924,2)</f>
        <v>0.18</v>
      </c>
      <c r="G925" s="54">
        <f t="shared" si="766"/>
        <v>0.15</v>
      </c>
      <c r="H925" s="311">
        <f t="shared" si="766"/>
        <v>0.15</v>
      </c>
      <c r="I925" s="54">
        <f t="shared" si="766"/>
        <v>0.15</v>
      </c>
      <c r="J925" s="54">
        <f t="shared" si="766"/>
        <v>0.15</v>
      </c>
      <c r="K925" s="54">
        <f t="shared" si="766"/>
        <v>0.16</v>
      </c>
      <c r="L925" s="54">
        <f t="shared" si="766"/>
        <v>0.15</v>
      </c>
      <c r="M925" s="54">
        <f>ROUND((AO925-AN925)*$AE924,2)</f>
        <v>0.33</v>
      </c>
      <c r="N925" s="311">
        <f>ROUND((AP925-AO925)*$AE924,2)</f>
        <v>0.36</v>
      </c>
      <c r="O925" s="54">
        <f t="shared" ref="O925:AB925" si="767">ROUND((AQ925-AP925)*$AE924,2)</f>
        <v>0.35</v>
      </c>
      <c r="P925" s="54">
        <f t="shared" si="767"/>
        <v>0.37</v>
      </c>
      <c r="Q925" s="54">
        <f t="shared" si="767"/>
        <v>0.3</v>
      </c>
      <c r="R925" s="54">
        <f t="shared" si="767"/>
        <v>0.17</v>
      </c>
      <c r="S925" s="54">
        <f t="shared" si="767"/>
        <v>0.16</v>
      </c>
      <c r="T925" s="54">
        <f t="shared" si="767"/>
        <v>0.18</v>
      </c>
      <c r="U925" s="54">
        <f t="shared" si="767"/>
        <v>0.4</v>
      </c>
      <c r="V925" s="54">
        <f t="shared" si="767"/>
        <v>0.21</v>
      </c>
      <c r="W925" s="54">
        <f t="shared" si="767"/>
        <v>0.16</v>
      </c>
      <c r="X925" s="54">
        <f t="shared" si="767"/>
        <v>0.16</v>
      </c>
      <c r="Y925" s="311">
        <f t="shared" si="767"/>
        <v>0.22</v>
      </c>
      <c r="Z925" s="54">
        <f t="shared" si="767"/>
        <v>0.17</v>
      </c>
      <c r="AA925" s="54">
        <f t="shared" si="767"/>
        <v>0.24</v>
      </c>
      <c r="AB925" s="55">
        <f t="shared" si="767"/>
        <v>0.31</v>
      </c>
      <c r="AC925" s="53"/>
      <c r="AD925" s="56"/>
      <c r="AE925" s="64"/>
      <c r="AF925" s="1114">
        <v>4190.0505999999996</v>
      </c>
      <c r="AG925" s="1114">
        <v>4190.0929999999998</v>
      </c>
      <c r="AH925" s="1115">
        <v>4190.1313999999993</v>
      </c>
      <c r="AI925" s="1114">
        <v>4190.1628999999994</v>
      </c>
      <c r="AJ925" s="1114">
        <v>4190.1936999999998</v>
      </c>
      <c r="AK925" s="1114">
        <v>4190.2245999999996</v>
      </c>
      <c r="AL925" s="1114">
        <v>4190.2554999999993</v>
      </c>
      <c r="AM925" s="1114">
        <v>4190.2882</v>
      </c>
      <c r="AN925" s="1114">
        <v>4190.3184999999994</v>
      </c>
      <c r="AO925" s="1114">
        <v>4190.3870999999999</v>
      </c>
      <c r="AP925" s="1114">
        <v>4190.4611999999997</v>
      </c>
      <c r="AQ925" s="1114">
        <v>4190.5338999999994</v>
      </c>
      <c r="AR925" s="1114">
        <v>4190.6109999999999</v>
      </c>
      <c r="AS925" s="1114">
        <v>4190.6731</v>
      </c>
      <c r="AT925" s="1114">
        <v>4190.7090999999991</v>
      </c>
      <c r="AU925" s="1114">
        <v>4190.7421999999997</v>
      </c>
      <c r="AV925" s="1114">
        <v>4190.7796999999991</v>
      </c>
      <c r="AW925" s="1114">
        <v>4190.8621999999996</v>
      </c>
      <c r="AX925" s="1114">
        <v>4190.9065999999993</v>
      </c>
      <c r="AY925" s="1114">
        <v>4190.9390999999996</v>
      </c>
      <c r="AZ925" s="1114">
        <v>4190.973</v>
      </c>
      <c r="BA925" s="1114">
        <v>4191.0194999999994</v>
      </c>
      <c r="BB925" s="1114">
        <v>4191.0547999999999</v>
      </c>
      <c r="BC925" s="1114">
        <v>4191.1055999999999</v>
      </c>
      <c r="BD925" s="1114">
        <v>4191.1706000000004</v>
      </c>
      <c r="BE925" s="163"/>
      <c r="BF925" s="163"/>
      <c r="BG925" s="163"/>
      <c r="BH925" s="163"/>
      <c r="BI925" s="163"/>
      <c r="BJ925" s="163"/>
      <c r="BK925" s="163"/>
      <c r="BL925" s="163"/>
      <c r="BM925" s="163"/>
      <c r="BN925" s="163"/>
      <c r="BO925" s="163"/>
      <c r="BP925" s="163"/>
      <c r="BQ925" s="163"/>
      <c r="BR925" s="163"/>
      <c r="BS925" s="163"/>
      <c r="BT925" s="163"/>
      <c r="BU925" s="163"/>
      <c r="BV925" s="163"/>
      <c r="BW925" s="163"/>
      <c r="BX925" s="163"/>
      <c r="BY925" s="163"/>
      <c r="BZ925" s="163"/>
      <c r="CA925" s="163"/>
      <c r="CB925" s="163"/>
      <c r="CC925" s="163"/>
      <c r="CD925" s="175"/>
      <c r="CE925" s="175"/>
      <c r="CF925" s="175"/>
      <c r="CG925" s="175"/>
      <c r="CH925" s="175"/>
      <c r="CI925" s="175"/>
      <c r="CJ925" s="175"/>
      <c r="CK925" s="175"/>
      <c r="CL925" s="175"/>
      <c r="CM925" s="175"/>
      <c r="CN925" s="175"/>
      <c r="CO925" s="175"/>
      <c r="CP925" s="175"/>
      <c r="CQ925" s="175"/>
      <c r="CR925" s="175"/>
      <c r="CS925" s="175"/>
      <c r="CT925" s="175"/>
      <c r="CU925" s="175"/>
      <c r="CV925" s="175"/>
      <c r="CW925" s="175"/>
      <c r="CX925" s="175"/>
      <c r="CY925" s="175"/>
      <c r="CZ925" s="175"/>
      <c r="DA925" s="175"/>
      <c r="DB925" s="175"/>
      <c r="DC925" s="175"/>
      <c r="DD925" s="175"/>
      <c r="DE925" s="175"/>
      <c r="DF925" s="175"/>
      <c r="DG925" s="175"/>
      <c r="DH925" s="175"/>
      <c r="DI925" s="175"/>
      <c r="DJ925" s="175"/>
      <c r="DK925" s="175"/>
      <c r="DL925" s="175"/>
      <c r="DM925" s="175"/>
      <c r="DN925" s="175"/>
      <c r="DO925" s="175"/>
      <c r="DP925" s="175"/>
      <c r="DQ925" s="175"/>
      <c r="DR925" s="175"/>
      <c r="DS925" s="175"/>
      <c r="DT925" s="175"/>
      <c r="DU925" s="175"/>
      <c r="DV925" s="175"/>
      <c r="DW925" s="175"/>
      <c r="DX925" s="175"/>
      <c r="DY925" s="175"/>
      <c r="DZ925" s="175"/>
      <c r="EA925" s="175"/>
    </row>
    <row r="926" spans="1:131" s="1" customFormat="1" ht="10.5" customHeight="1" thickBot="1">
      <c r="A926" s="1342"/>
      <c r="B926" s="1421"/>
      <c r="C926" s="293"/>
      <c r="D926" s="254" t="s">
        <v>42</v>
      </c>
      <c r="E926" s="89">
        <f t="shared" ref="E926:AB926" si="768">E925/E924</f>
        <v>0.95238095238095244</v>
      </c>
      <c r="F926" s="89">
        <f t="shared" si="768"/>
        <v>0.8571428571428571</v>
      </c>
      <c r="G926" s="89">
        <f t="shared" si="768"/>
        <v>0.78947368421052633</v>
      </c>
      <c r="H926" s="320">
        <f t="shared" si="768"/>
        <v>0.78947368421052633</v>
      </c>
      <c r="I926" s="89">
        <f t="shared" si="768"/>
        <v>0.78947368421052633</v>
      </c>
      <c r="J926" s="89">
        <f t="shared" si="768"/>
        <v>0.78947368421052633</v>
      </c>
      <c r="K926" s="89">
        <f t="shared" si="768"/>
        <v>0.79999999999999993</v>
      </c>
      <c r="L926" s="89">
        <f t="shared" si="768"/>
        <v>0.78947368421052633</v>
      </c>
      <c r="M926" s="89">
        <f t="shared" si="768"/>
        <v>0.71739130434782605</v>
      </c>
      <c r="N926" s="320">
        <f t="shared" si="768"/>
        <v>0.72</v>
      </c>
      <c r="O926" s="89">
        <f t="shared" si="768"/>
        <v>0.7</v>
      </c>
      <c r="P926" s="89">
        <f t="shared" si="768"/>
        <v>1.088235294117647</v>
      </c>
      <c r="Q926" s="89">
        <f t="shared" si="768"/>
        <v>1.1538461538461537</v>
      </c>
      <c r="R926" s="89">
        <f t="shared" si="768"/>
        <v>0.65384615384615385</v>
      </c>
      <c r="S926" s="89">
        <f t="shared" si="768"/>
        <v>0.64</v>
      </c>
      <c r="T926" s="89">
        <f t="shared" si="768"/>
        <v>0.69230769230769229</v>
      </c>
      <c r="U926" s="89">
        <f t="shared" si="768"/>
        <v>0.76923076923076927</v>
      </c>
      <c r="V926" s="89">
        <f t="shared" si="768"/>
        <v>0.65625</v>
      </c>
      <c r="W926" s="89">
        <f t="shared" si="768"/>
        <v>0.72727272727272729</v>
      </c>
      <c r="X926" s="89">
        <f t="shared" si="768"/>
        <v>0.69565217391304346</v>
      </c>
      <c r="Y926" s="320">
        <f t="shared" si="768"/>
        <v>0.7857142857142857</v>
      </c>
      <c r="Z926" s="89">
        <f t="shared" si="768"/>
        <v>0.70833333333333337</v>
      </c>
      <c r="AA926" s="89">
        <f t="shared" si="768"/>
        <v>0.85714285714285698</v>
      </c>
      <c r="AB926" s="90">
        <f t="shared" si="768"/>
        <v>0.96875</v>
      </c>
      <c r="AC926" s="241"/>
      <c r="AD926" s="242"/>
      <c r="AE926" s="243"/>
      <c r="AF926" s="280"/>
      <c r="AG926" s="280"/>
      <c r="AH926" s="280"/>
      <c r="AI926" s="280"/>
      <c r="AJ926" s="280"/>
      <c r="AK926" s="280"/>
      <c r="AL926" s="280"/>
      <c r="AM926" s="280"/>
      <c r="AN926" s="280"/>
      <c r="AO926" s="280"/>
      <c r="AP926" s="280"/>
      <c r="AQ926" s="280"/>
      <c r="AR926" s="280"/>
      <c r="AS926" s="280"/>
      <c r="AT926" s="280"/>
      <c r="AU926" s="280"/>
      <c r="AV926" s="280"/>
      <c r="AW926" s="280"/>
      <c r="AX926" s="280"/>
      <c r="AY926" s="280"/>
      <c r="AZ926" s="280"/>
      <c r="BA926" s="280"/>
      <c r="BB926" s="280"/>
      <c r="BC926" s="280"/>
      <c r="BD926" s="280"/>
      <c r="BE926" s="163"/>
      <c r="BF926" s="163"/>
      <c r="BG926" s="163"/>
      <c r="BH926" s="163"/>
      <c r="BI926" s="163"/>
      <c r="BJ926" s="163"/>
      <c r="BK926" s="163"/>
      <c r="BL926" s="163"/>
      <c r="BM926" s="163"/>
      <c r="BN926" s="163"/>
      <c r="BO926" s="163"/>
      <c r="BP926" s="163"/>
      <c r="BQ926" s="163"/>
      <c r="BR926" s="163"/>
      <c r="BS926" s="163"/>
      <c r="BT926" s="163"/>
      <c r="BU926" s="163"/>
      <c r="BV926" s="163"/>
      <c r="BW926" s="163"/>
      <c r="BX926" s="163"/>
      <c r="BY926" s="163"/>
      <c r="BZ926" s="163"/>
      <c r="CA926" s="163"/>
      <c r="CB926" s="163"/>
      <c r="CC926" s="163"/>
      <c r="CD926" s="175"/>
      <c r="CE926" s="175"/>
      <c r="CF926" s="175"/>
      <c r="CG926" s="175"/>
      <c r="CH926" s="175"/>
      <c r="CI926" s="175"/>
      <c r="CJ926" s="175"/>
      <c r="CK926" s="175"/>
      <c r="CL926" s="175"/>
      <c r="CM926" s="175"/>
      <c r="CN926" s="175"/>
      <c r="CO926" s="175"/>
      <c r="CP926" s="175"/>
      <c r="CQ926" s="175"/>
      <c r="CR926" s="175"/>
      <c r="CS926" s="175"/>
      <c r="CT926" s="175"/>
      <c r="CU926" s="175"/>
      <c r="CV926" s="175"/>
      <c r="CW926" s="175"/>
      <c r="CX926" s="175"/>
      <c r="CY926" s="175"/>
      <c r="CZ926" s="175"/>
      <c r="DA926" s="175"/>
      <c r="DB926" s="175"/>
      <c r="DC926" s="175"/>
      <c r="DD926" s="175"/>
      <c r="DE926" s="175"/>
      <c r="DF926" s="175"/>
      <c r="DG926" s="175"/>
      <c r="DH926" s="175"/>
      <c r="DI926" s="175"/>
      <c r="DJ926" s="175"/>
      <c r="DK926" s="175"/>
      <c r="DL926" s="175"/>
      <c r="DM926" s="175"/>
      <c r="DN926" s="175"/>
      <c r="DO926" s="175"/>
      <c r="DP926" s="175"/>
      <c r="DQ926" s="175"/>
      <c r="DR926" s="175"/>
      <c r="DS926" s="175"/>
      <c r="DT926" s="175"/>
      <c r="DU926" s="175"/>
      <c r="DV926" s="175"/>
      <c r="DW926" s="175"/>
      <c r="DX926" s="175"/>
      <c r="DY926" s="175"/>
      <c r="DZ926" s="175"/>
      <c r="EA926" s="175"/>
    </row>
    <row r="927" spans="1:131" s="1" customFormat="1" ht="10.5" customHeight="1">
      <c r="A927" s="1340" t="s">
        <v>529</v>
      </c>
      <c r="B927" s="1419" t="s">
        <v>530</v>
      </c>
      <c r="C927" s="1283"/>
      <c r="D927" s="1288"/>
      <c r="E927" s="216"/>
      <c r="F927" s="216"/>
      <c r="G927" s="216"/>
      <c r="H927" s="1018"/>
      <c r="I927" s="216"/>
      <c r="J927" s="216"/>
      <c r="K927" s="216"/>
      <c r="L927" s="216"/>
      <c r="M927" s="216"/>
      <c r="N927" s="1018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1018"/>
      <c r="Z927" s="216"/>
      <c r="AA927" s="216"/>
      <c r="AB927" s="217"/>
      <c r="AC927" s="159"/>
      <c r="AD927" s="100"/>
      <c r="AE927" s="64"/>
      <c r="AF927" s="280"/>
      <c r="AG927" s="280"/>
      <c r="AH927" s="280"/>
      <c r="AI927" s="280"/>
      <c r="AJ927" s="280"/>
      <c r="AK927" s="280"/>
      <c r="AL927" s="280"/>
      <c r="AM927" s="280"/>
      <c r="AN927" s="280"/>
      <c r="AO927" s="280"/>
      <c r="AP927" s="280"/>
      <c r="AQ927" s="280"/>
      <c r="AR927" s="280"/>
      <c r="AS927" s="280"/>
      <c r="AT927" s="280"/>
      <c r="AU927" s="280"/>
      <c r="AV927" s="280"/>
      <c r="AW927" s="280"/>
      <c r="AX927" s="280"/>
      <c r="AY927" s="280"/>
      <c r="AZ927" s="280"/>
      <c r="BA927" s="280"/>
      <c r="BB927" s="280"/>
      <c r="BC927" s="280"/>
      <c r="BD927" s="280"/>
      <c r="BE927" s="175"/>
      <c r="BF927" s="175"/>
      <c r="BG927" s="175"/>
      <c r="BH927" s="175"/>
      <c r="BI927" s="175"/>
      <c r="BJ927" s="175"/>
      <c r="BK927" s="175"/>
      <c r="BL927" s="175"/>
      <c r="BM927" s="175"/>
      <c r="BN927" s="175"/>
      <c r="BO927" s="175"/>
      <c r="BP927" s="175"/>
      <c r="BQ927" s="175"/>
      <c r="BR927" s="175"/>
      <c r="BS927" s="175"/>
      <c r="BT927" s="175"/>
      <c r="BU927" s="175"/>
      <c r="BV927" s="175"/>
      <c r="BW927" s="175"/>
      <c r="BX927" s="175"/>
      <c r="BY927" s="175"/>
      <c r="BZ927" s="175"/>
      <c r="CA927" s="175"/>
      <c r="CB927" s="175"/>
      <c r="CC927" s="175"/>
      <c r="CD927" s="175"/>
      <c r="CE927" s="175"/>
      <c r="CF927" s="175"/>
      <c r="CG927" s="175"/>
      <c r="CH927" s="175"/>
      <c r="CI927" s="175"/>
      <c r="CJ927" s="175"/>
      <c r="CK927" s="175"/>
      <c r="CL927" s="175"/>
      <c r="CM927" s="175"/>
      <c r="CN927" s="175"/>
      <c r="CO927" s="175"/>
      <c r="CP927" s="175"/>
      <c r="CQ927" s="175"/>
      <c r="CR927" s="175"/>
      <c r="CS927" s="175"/>
      <c r="CT927" s="175"/>
      <c r="CU927" s="175"/>
      <c r="CV927" s="175"/>
      <c r="CW927" s="175"/>
      <c r="CX927" s="175"/>
      <c r="CY927" s="175"/>
      <c r="CZ927" s="175"/>
      <c r="DA927" s="175"/>
      <c r="DB927" s="175"/>
      <c r="DC927" s="175"/>
      <c r="DD927" s="175"/>
      <c r="DE927" s="175"/>
      <c r="DF927" s="175"/>
      <c r="DG927" s="175"/>
      <c r="DH927" s="175"/>
      <c r="DI927" s="175"/>
      <c r="DJ927" s="175"/>
      <c r="DK927" s="175"/>
      <c r="DL927" s="175"/>
      <c r="DM927" s="175"/>
      <c r="DN927" s="175"/>
      <c r="DO927" s="175"/>
      <c r="DP927" s="175"/>
      <c r="DQ927" s="175"/>
      <c r="DR927" s="175"/>
      <c r="DS927" s="175"/>
      <c r="DT927" s="175"/>
      <c r="DU927" s="175"/>
      <c r="DV927" s="175"/>
      <c r="DW927" s="175"/>
      <c r="DX927" s="175"/>
      <c r="DY927" s="175"/>
      <c r="DZ927" s="175"/>
      <c r="EA927" s="175"/>
    </row>
    <row r="928" spans="1:131" s="1" customFormat="1" ht="10.5" customHeight="1">
      <c r="A928" s="1341"/>
      <c r="B928" s="1420"/>
      <c r="C928" s="1282" t="s">
        <v>139</v>
      </c>
      <c r="D928" s="144" t="s">
        <v>34</v>
      </c>
      <c r="E928" s="206">
        <f t="shared" ref="E928:AB928" si="769">ROUND(SQRT(E929^2+E930^2)*1000/(1.73*E$759),0)</f>
        <v>65</v>
      </c>
      <c r="F928" s="206">
        <f>ROUND(SQRT(F929^2+F930^2)*1000/(1.73*F$759),0)</f>
        <v>40</v>
      </c>
      <c r="G928" s="206">
        <f t="shared" si="769"/>
        <v>56</v>
      </c>
      <c r="H928" s="347">
        <f t="shared" si="769"/>
        <v>49</v>
      </c>
      <c r="I928" s="206">
        <f t="shared" si="769"/>
        <v>40</v>
      </c>
      <c r="J928" s="206">
        <f t="shared" si="769"/>
        <v>50</v>
      </c>
      <c r="K928" s="206">
        <f t="shared" si="769"/>
        <v>49</v>
      </c>
      <c r="L928" s="206">
        <f t="shared" si="769"/>
        <v>20</v>
      </c>
      <c r="M928" s="206">
        <f t="shared" si="769"/>
        <v>20</v>
      </c>
      <c r="N928" s="347">
        <f t="shared" si="769"/>
        <v>18</v>
      </c>
      <c r="O928" s="206">
        <f t="shared" si="769"/>
        <v>18</v>
      </c>
      <c r="P928" s="206">
        <f t="shared" si="769"/>
        <v>16</v>
      </c>
      <c r="Q928" s="206">
        <f t="shared" si="769"/>
        <v>21</v>
      </c>
      <c r="R928" s="206">
        <f t="shared" si="769"/>
        <v>41</v>
      </c>
      <c r="S928" s="206">
        <f t="shared" si="769"/>
        <v>54</v>
      </c>
      <c r="T928" s="206">
        <f t="shared" si="769"/>
        <v>63</v>
      </c>
      <c r="U928" s="206">
        <f t="shared" si="769"/>
        <v>117</v>
      </c>
      <c r="V928" s="206">
        <f t="shared" si="769"/>
        <v>134</v>
      </c>
      <c r="W928" s="206">
        <f t="shared" si="769"/>
        <v>124</v>
      </c>
      <c r="X928" s="206">
        <f t="shared" si="769"/>
        <v>126</v>
      </c>
      <c r="Y928" s="347">
        <f t="shared" si="769"/>
        <v>131</v>
      </c>
      <c r="Z928" s="206">
        <f t="shared" si="769"/>
        <v>133</v>
      </c>
      <c r="AA928" s="206">
        <f t="shared" si="769"/>
        <v>141</v>
      </c>
      <c r="AB928" s="207">
        <f t="shared" si="769"/>
        <v>145</v>
      </c>
      <c r="AC928" s="159"/>
      <c r="AD928" s="100"/>
      <c r="AE928" s="64"/>
      <c r="AF928" s="280"/>
      <c r="AG928" s="280"/>
      <c r="AH928" s="280"/>
      <c r="AI928" s="280"/>
      <c r="AJ928" s="280"/>
      <c r="AK928" s="280"/>
      <c r="AL928" s="280"/>
      <c r="AM928" s="280"/>
      <c r="AN928" s="280"/>
      <c r="AO928" s="280"/>
      <c r="AP928" s="280"/>
      <c r="AQ928" s="280"/>
      <c r="AR928" s="280"/>
      <c r="AS928" s="280"/>
      <c r="AT928" s="280"/>
      <c r="AU928" s="280"/>
      <c r="AV928" s="280"/>
      <c r="AW928" s="280"/>
      <c r="AX928" s="280"/>
      <c r="AY928" s="280"/>
      <c r="AZ928" s="280"/>
      <c r="BA928" s="280"/>
      <c r="BB928" s="280"/>
      <c r="BC928" s="280"/>
      <c r="BD928" s="280"/>
      <c r="BE928" s="163"/>
      <c r="BF928" s="163"/>
      <c r="BG928" s="163"/>
      <c r="BH928" s="163"/>
      <c r="BI928" s="163"/>
      <c r="BJ928" s="163"/>
      <c r="BK928" s="163"/>
      <c r="BL928" s="163"/>
      <c r="BM928" s="163"/>
      <c r="BN928" s="163"/>
      <c r="BO928" s="163"/>
      <c r="BP928" s="163"/>
      <c r="BQ928" s="163"/>
      <c r="BR928" s="163"/>
      <c r="BS928" s="163"/>
      <c r="BT928" s="163"/>
      <c r="BU928" s="163"/>
      <c r="BV928" s="163"/>
      <c r="BW928" s="163"/>
      <c r="BX928" s="163"/>
      <c r="BY928" s="163"/>
      <c r="BZ928" s="163"/>
      <c r="CA928" s="163"/>
      <c r="CB928" s="163"/>
      <c r="CC928" s="163"/>
      <c r="CD928" s="175"/>
      <c r="CE928" s="175"/>
      <c r="CF928" s="175"/>
      <c r="CG928" s="175"/>
      <c r="CH928" s="175"/>
      <c r="CI928" s="175"/>
      <c r="CJ928" s="175"/>
      <c r="CK928" s="175"/>
      <c r="CL928" s="175"/>
      <c r="CM928" s="175"/>
      <c r="CN928" s="175"/>
      <c r="CO928" s="175"/>
      <c r="CP928" s="175"/>
      <c r="CQ928" s="175"/>
      <c r="CR928" s="175"/>
      <c r="CS928" s="175"/>
      <c r="CT928" s="175"/>
      <c r="CU928" s="175"/>
      <c r="CV928" s="175"/>
      <c r="CW928" s="175"/>
      <c r="CX928" s="175"/>
      <c r="CY928" s="175"/>
      <c r="CZ928" s="175"/>
      <c r="DA928" s="175"/>
      <c r="DB928" s="175"/>
      <c r="DC928" s="175"/>
      <c r="DD928" s="175"/>
      <c r="DE928" s="175"/>
      <c r="DF928" s="175"/>
      <c r="DG928" s="175"/>
      <c r="DH928" s="175"/>
      <c r="DI928" s="175"/>
      <c r="DJ928" s="175"/>
      <c r="DK928" s="175"/>
      <c r="DL928" s="175"/>
      <c r="DM928" s="175"/>
      <c r="DN928" s="175"/>
      <c r="DO928" s="175"/>
      <c r="DP928" s="175"/>
      <c r="DQ928" s="175"/>
      <c r="DR928" s="175"/>
      <c r="DS928" s="175"/>
      <c r="DT928" s="175"/>
      <c r="DU928" s="175"/>
      <c r="DV928" s="175"/>
      <c r="DW928" s="175"/>
      <c r="DX928" s="175"/>
      <c r="DY928" s="175"/>
      <c r="DZ928" s="175"/>
      <c r="EA928" s="175"/>
    </row>
    <row r="929" spans="1:185" s="1" customFormat="1" ht="10.5" customHeight="1">
      <c r="A929" s="1341"/>
      <c r="B929" s="1420"/>
      <c r="C929" s="1282" t="s">
        <v>954</v>
      </c>
      <c r="D929" s="144" t="s">
        <v>126</v>
      </c>
      <c r="E929" s="54">
        <f>ROUND((AG929-AF929)*$AE929,2)</f>
        <v>0.36</v>
      </c>
      <c r="F929" s="54">
        <f t="shared" ref="F929:M929" si="770">ROUND((AH929-AG929)*$AE929,2)</f>
        <v>0.21</v>
      </c>
      <c r="G929" s="54">
        <f t="shared" si="770"/>
        <v>0.28999999999999998</v>
      </c>
      <c r="H929" s="311">
        <f t="shared" si="770"/>
        <v>0.28000000000000003</v>
      </c>
      <c r="I929" s="54">
        <f t="shared" si="770"/>
        <v>0.23</v>
      </c>
      <c r="J929" s="54">
        <f t="shared" si="770"/>
        <v>0.27</v>
      </c>
      <c r="K929" s="54">
        <f t="shared" si="770"/>
        <v>0.26</v>
      </c>
      <c r="L929" s="54">
        <f t="shared" si="770"/>
        <v>0.12</v>
      </c>
      <c r="M929" s="54">
        <f t="shared" si="770"/>
        <v>0.14000000000000001</v>
      </c>
      <c r="N929" s="311">
        <f>ROUND((AP929-AO929)*$AE929,2)</f>
        <v>0.13</v>
      </c>
      <c r="O929" s="54">
        <f t="shared" ref="O929:AB929" si="771">ROUND((AQ929-AP929)*$AE929,2)</f>
        <v>0.13</v>
      </c>
      <c r="P929" s="54">
        <f t="shared" si="771"/>
        <v>0.11</v>
      </c>
      <c r="Q929" s="54">
        <f t="shared" si="771"/>
        <v>0.15</v>
      </c>
      <c r="R929" s="54">
        <f t="shared" si="771"/>
        <v>0.26</v>
      </c>
      <c r="S929" s="54">
        <f t="shared" si="771"/>
        <v>0.32</v>
      </c>
      <c r="T929" s="54">
        <f t="shared" si="771"/>
        <v>0.4</v>
      </c>
      <c r="U929" s="54">
        <f t="shared" si="771"/>
        <v>0.66</v>
      </c>
      <c r="V929" s="54">
        <f t="shared" si="771"/>
        <v>0.72</v>
      </c>
      <c r="W929" s="54">
        <f t="shared" si="771"/>
        <v>0.59</v>
      </c>
      <c r="X929" s="54">
        <f t="shared" si="771"/>
        <v>0.66</v>
      </c>
      <c r="Y929" s="311">
        <f t="shared" si="771"/>
        <v>0.72</v>
      </c>
      <c r="Z929" s="54">
        <f t="shared" si="771"/>
        <v>0.75</v>
      </c>
      <c r="AA929" s="54">
        <f t="shared" si="771"/>
        <v>0.77</v>
      </c>
      <c r="AB929" s="55">
        <f t="shared" si="771"/>
        <v>0.78</v>
      </c>
      <c r="AC929" s="53">
        <f>(BD929-AF929)*AE929</f>
        <v>9.3175200000005134</v>
      </c>
      <c r="AD929" s="56">
        <f>(BD930-AF930)*AE929</f>
        <v>15.388559999999051</v>
      </c>
      <c r="AE929" s="64">
        <v>3.6</v>
      </c>
      <c r="AF929" s="1114">
        <v>6595.8813</v>
      </c>
      <c r="AG929" s="1114">
        <v>6595.9818999999998</v>
      </c>
      <c r="AH929" s="1115">
        <v>6596.0406000000003</v>
      </c>
      <c r="AI929" s="1114">
        <v>6596.1212999999998</v>
      </c>
      <c r="AJ929" s="1114">
        <v>6596.1981999999998</v>
      </c>
      <c r="AK929" s="1114">
        <v>6596.2623000000003</v>
      </c>
      <c r="AL929" s="1114">
        <v>6596.3364000000001</v>
      </c>
      <c r="AM929" s="1114">
        <v>6596.4092000000001</v>
      </c>
      <c r="AN929" s="1114">
        <v>6596.4429</v>
      </c>
      <c r="AO929" s="1114">
        <v>6596.4825000000001</v>
      </c>
      <c r="AP929" s="1114">
        <v>6596.5182000000004</v>
      </c>
      <c r="AQ929" s="1114">
        <v>6596.5547999999999</v>
      </c>
      <c r="AR929" s="1114">
        <v>6596.5851000000002</v>
      </c>
      <c r="AS929" s="1114">
        <v>6596.6265999999996</v>
      </c>
      <c r="AT929" s="1114">
        <v>6596.6990999999998</v>
      </c>
      <c r="AU929" s="1114">
        <v>6596.7884000000004</v>
      </c>
      <c r="AV929" s="1114">
        <v>6596.8995999999997</v>
      </c>
      <c r="AW929" s="1114">
        <v>6597.0839999999998</v>
      </c>
      <c r="AX929" s="1114">
        <v>6597.2826999999997</v>
      </c>
      <c r="AY929" s="1114">
        <v>6597.4471000000003</v>
      </c>
      <c r="AZ929" s="1114">
        <v>6597.6318000000001</v>
      </c>
      <c r="BA929" s="1114">
        <v>6597.8311000000003</v>
      </c>
      <c r="BB929" s="1114">
        <v>6598.0387000000001</v>
      </c>
      <c r="BC929" s="1114">
        <v>6598.2529999999997</v>
      </c>
      <c r="BD929" s="1114">
        <v>6598.4695000000002</v>
      </c>
      <c r="BE929" s="1574"/>
      <c r="BF929" s="1574"/>
      <c r="BG929" s="1574"/>
      <c r="BH929" s="1574"/>
      <c r="BI929" s="1574"/>
      <c r="BJ929" s="1574"/>
      <c r="BK929" s="1574"/>
      <c r="BL929" s="1574"/>
      <c r="BM929" s="1574"/>
      <c r="BN929" s="1574"/>
      <c r="BO929" s="1574"/>
      <c r="BP929" s="1574"/>
      <c r="BQ929" s="1574"/>
      <c r="BR929" s="1574"/>
      <c r="BS929" s="1574"/>
      <c r="BT929" s="1574"/>
      <c r="BU929" s="1574"/>
      <c r="BV929" s="1574"/>
      <c r="BW929" s="1574"/>
      <c r="BX929" s="1574"/>
      <c r="BY929" s="1574"/>
      <c r="BZ929" s="1574"/>
      <c r="CA929" s="1574"/>
      <c r="CB929" s="1574"/>
      <c r="CC929" s="1574"/>
      <c r="CD929" s="175"/>
      <c r="CE929" s="175"/>
      <c r="CF929" s="175"/>
      <c r="CG929" s="175"/>
      <c r="CH929" s="175"/>
      <c r="CI929" s="175"/>
      <c r="CJ929" s="175"/>
      <c r="CK929" s="175"/>
      <c r="CL929" s="175"/>
      <c r="CM929" s="175"/>
      <c r="CN929" s="175"/>
      <c r="CO929" s="175"/>
      <c r="CP929" s="175"/>
      <c r="CQ929" s="175"/>
      <c r="CR929" s="175"/>
      <c r="CS929" s="175"/>
      <c r="CT929" s="175"/>
      <c r="CU929" s="175"/>
      <c r="CV929" s="175"/>
      <c r="CW929" s="175"/>
      <c r="CX929" s="175"/>
      <c r="CY929" s="175"/>
      <c r="CZ929" s="175"/>
      <c r="DA929" s="175"/>
      <c r="DB929" s="175"/>
      <c r="DC929" s="175"/>
      <c r="DD929" s="175"/>
      <c r="DE929" s="175"/>
      <c r="DF929" s="175"/>
      <c r="DG929" s="175"/>
      <c r="DH929" s="175"/>
      <c r="DI929" s="175"/>
      <c r="DJ929" s="175"/>
      <c r="DK929" s="175"/>
      <c r="DL929" s="175"/>
      <c r="DM929" s="175"/>
      <c r="DN929" s="175"/>
      <c r="DO929" s="175"/>
      <c r="DP929" s="175"/>
      <c r="DQ929" s="175"/>
      <c r="DR929" s="175"/>
      <c r="DS929" s="175"/>
      <c r="DT929" s="175"/>
      <c r="DU929" s="175"/>
      <c r="DV929" s="175"/>
      <c r="DW929" s="175"/>
      <c r="DX929" s="175"/>
      <c r="DY929" s="175"/>
      <c r="DZ929" s="175"/>
      <c r="EA929" s="175"/>
    </row>
    <row r="930" spans="1:185" s="1" customFormat="1" ht="10.5" customHeight="1">
      <c r="A930" s="1341"/>
      <c r="B930" s="1420"/>
      <c r="C930" s="1282" t="s">
        <v>954</v>
      </c>
      <c r="D930" s="144" t="s">
        <v>127</v>
      </c>
      <c r="E930" s="54">
        <f>ROUND((AG930-AF930)*$AE929,2)</f>
        <v>0.64</v>
      </c>
      <c r="F930" s="54">
        <f t="shared" ref="F930:L930" si="772">ROUND((AH930-AG930)*$AE929,2)</f>
        <v>0.39</v>
      </c>
      <c r="G930" s="54">
        <f t="shared" si="772"/>
        <v>0.52</v>
      </c>
      <c r="H930" s="311">
        <f t="shared" si="772"/>
        <v>0.42</v>
      </c>
      <c r="I930" s="54">
        <f t="shared" si="772"/>
        <v>0.37</v>
      </c>
      <c r="J930" s="54">
        <f t="shared" si="772"/>
        <v>0.46</v>
      </c>
      <c r="K930" s="54">
        <f t="shared" si="772"/>
        <v>0.47</v>
      </c>
      <c r="L930" s="54">
        <f t="shared" si="772"/>
        <v>0.18</v>
      </c>
      <c r="M930" s="54">
        <f>ROUND((AO930-AN930)*$AE929,2)</f>
        <v>0.16</v>
      </c>
      <c r="N930" s="311">
        <f>ROUND((AP930-AO930)*$AE929,2)</f>
        <v>0.14000000000000001</v>
      </c>
      <c r="O930" s="54">
        <f t="shared" ref="O930:AB930" si="773">ROUND((AQ930-AP930)*$AE929,2)</f>
        <v>0.14000000000000001</v>
      </c>
      <c r="P930" s="54">
        <f t="shared" si="773"/>
        <v>0.14000000000000001</v>
      </c>
      <c r="Q930" s="54">
        <f t="shared" si="773"/>
        <v>0.17</v>
      </c>
      <c r="R930" s="54">
        <f t="shared" si="773"/>
        <v>0.36</v>
      </c>
      <c r="S930" s="54">
        <f t="shared" si="773"/>
        <v>0.47</v>
      </c>
      <c r="T930" s="54">
        <f t="shared" si="773"/>
        <v>0.53</v>
      </c>
      <c r="U930" s="54">
        <f t="shared" si="773"/>
        <v>1.0900000000000001</v>
      </c>
      <c r="V930" s="54">
        <f t="shared" si="773"/>
        <v>1.27</v>
      </c>
      <c r="W930" s="54">
        <f t="shared" si="773"/>
        <v>1.19</v>
      </c>
      <c r="X930" s="54">
        <f t="shared" si="773"/>
        <v>1.18</v>
      </c>
      <c r="Y930" s="311">
        <f t="shared" si="773"/>
        <v>1.21</v>
      </c>
      <c r="Z930" s="54">
        <f t="shared" si="773"/>
        <v>1.21</v>
      </c>
      <c r="AA930" s="54">
        <f t="shared" si="773"/>
        <v>1.3</v>
      </c>
      <c r="AB930" s="55">
        <f t="shared" si="773"/>
        <v>1.38</v>
      </c>
      <c r="AC930" s="53"/>
      <c r="AD930" s="56"/>
      <c r="AE930" s="64"/>
      <c r="AF930" s="1114">
        <v>7496.902</v>
      </c>
      <c r="AG930" s="1114">
        <v>7497.0787</v>
      </c>
      <c r="AH930" s="1115">
        <v>7497.1863999999996</v>
      </c>
      <c r="AI930" s="1114">
        <v>7497.3307000000004</v>
      </c>
      <c r="AJ930" s="1114">
        <v>7497.4480000000003</v>
      </c>
      <c r="AK930" s="1114">
        <v>7497.5511999999999</v>
      </c>
      <c r="AL930" s="1114">
        <v>7497.6781000000001</v>
      </c>
      <c r="AM930" s="1114">
        <v>7497.8086999999996</v>
      </c>
      <c r="AN930" s="1114">
        <v>7497.8589000000002</v>
      </c>
      <c r="AO930" s="1114">
        <v>7497.9021000000002</v>
      </c>
      <c r="AP930" s="1114">
        <v>7497.9400999999998</v>
      </c>
      <c r="AQ930" s="1114">
        <v>7497.9791000000005</v>
      </c>
      <c r="AR930" s="1114">
        <v>7498.0172000000002</v>
      </c>
      <c r="AS930" s="1114">
        <v>7498.0644000000002</v>
      </c>
      <c r="AT930" s="1114">
        <v>7498.1653999999999</v>
      </c>
      <c r="AU930" s="1114">
        <v>7498.2973000000002</v>
      </c>
      <c r="AV930" s="1114">
        <v>7498.4447</v>
      </c>
      <c r="AW930" s="1114">
        <v>7498.7464</v>
      </c>
      <c r="AX930" s="1114">
        <v>7499.0990000000002</v>
      </c>
      <c r="AY930" s="1114">
        <v>7499.4294</v>
      </c>
      <c r="AZ930" s="1114">
        <v>7499.7578000000003</v>
      </c>
      <c r="BA930" s="1114">
        <v>7500.0938999999998</v>
      </c>
      <c r="BB930" s="1114">
        <v>7500.4303</v>
      </c>
      <c r="BC930" s="1114">
        <v>7500.7919000000002</v>
      </c>
      <c r="BD930" s="1114">
        <v>7501.1765999999998</v>
      </c>
      <c r="BE930" s="163"/>
      <c r="BF930" s="163"/>
      <c r="BG930" s="163"/>
      <c r="BH930" s="163"/>
      <c r="BI930" s="163"/>
      <c r="BJ930" s="163"/>
      <c r="BK930" s="163"/>
      <c r="BL930" s="163"/>
      <c r="BM930" s="163"/>
      <c r="BN930" s="163"/>
      <c r="BO930" s="163"/>
      <c r="BP930" s="163"/>
      <c r="BQ930" s="163"/>
      <c r="BR930" s="163"/>
      <c r="BS930" s="163"/>
      <c r="BT930" s="163"/>
      <c r="BU930" s="163"/>
      <c r="BV930" s="163"/>
      <c r="BW930" s="163"/>
      <c r="BX930" s="163"/>
      <c r="BY930" s="163"/>
      <c r="BZ930" s="163"/>
      <c r="CA930" s="163"/>
      <c r="CB930" s="163"/>
      <c r="CC930" s="163"/>
      <c r="CD930" s="175"/>
      <c r="CE930" s="175"/>
      <c r="CF930" s="175"/>
      <c r="CG930" s="175"/>
      <c r="CH930" s="175"/>
      <c r="CI930" s="175"/>
      <c r="CJ930" s="175"/>
      <c r="CK930" s="175"/>
      <c r="CL930" s="175"/>
      <c r="CM930" s="175"/>
      <c r="CN930" s="175"/>
      <c r="CO930" s="175"/>
      <c r="CP930" s="175"/>
      <c r="CQ930" s="175"/>
      <c r="CR930" s="175"/>
      <c r="CS930" s="175"/>
      <c r="CT930" s="175"/>
      <c r="CU930" s="175"/>
      <c r="CV930" s="175"/>
      <c r="CW930" s="175"/>
      <c r="CX930" s="175"/>
      <c r="CY930" s="175"/>
      <c r="CZ930" s="175"/>
      <c r="DA930" s="175"/>
      <c r="DB930" s="175"/>
      <c r="DC930" s="175"/>
      <c r="DD930" s="175"/>
      <c r="DE930" s="175"/>
      <c r="DF930" s="175"/>
      <c r="DG930" s="175"/>
      <c r="DH930" s="175"/>
      <c r="DI930" s="175"/>
      <c r="DJ930" s="175"/>
      <c r="DK930" s="175"/>
      <c r="DL930" s="175"/>
      <c r="DM930" s="175"/>
      <c r="DN930" s="175"/>
      <c r="DO930" s="175"/>
      <c r="DP930" s="175"/>
      <c r="DQ930" s="175"/>
      <c r="DR930" s="175"/>
      <c r="DS930" s="175"/>
      <c r="DT930" s="175"/>
      <c r="DU930" s="175"/>
      <c r="DV930" s="175"/>
      <c r="DW930" s="175"/>
      <c r="DX930" s="175"/>
      <c r="DY930" s="175"/>
      <c r="DZ930" s="175"/>
      <c r="EA930" s="175"/>
    </row>
    <row r="931" spans="1:185" s="1" customFormat="1" ht="10.5" customHeight="1" thickBot="1">
      <c r="A931" s="1342"/>
      <c r="B931" s="1421"/>
      <c r="C931" s="293"/>
      <c r="D931" s="254" t="s">
        <v>42</v>
      </c>
      <c r="E931" s="89">
        <f t="shared" ref="E931:AB931" si="774">E930/E929</f>
        <v>1.7777777777777779</v>
      </c>
      <c r="F931" s="89">
        <f t="shared" si="774"/>
        <v>1.8571428571428572</v>
      </c>
      <c r="G931" s="89">
        <f t="shared" si="774"/>
        <v>1.7931034482758623</v>
      </c>
      <c r="H931" s="320">
        <f t="shared" si="774"/>
        <v>1.4999999999999998</v>
      </c>
      <c r="I931" s="89">
        <f t="shared" si="774"/>
        <v>1.6086956521739129</v>
      </c>
      <c r="J931" s="89">
        <f t="shared" si="774"/>
        <v>1.7037037037037037</v>
      </c>
      <c r="K931" s="89">
        <f t="shared" si="774"/>
        <v>1.8076923076923075</v>
      </c>
      <c r="L931" s="89">
        <f t="shared" si="774"/>
        <v>1.5</v>
      </c>
      <c r="M931" s="89">
        <f t="shared" si="774"/>
        <v>1.1428571428571428</v>
      </c>
      <c r="N931" s="320">
        <f t="shared" si="774"/>
        <v>1.0769230769230771</v>
      </c>
      <c r="O931" s="89">
        <f t="shared" si="774"/>
        <v>1.0769230769230771</v>
      </c>
      <c r="P931" s="89">
        <f t="shared" si="774"/>
        <v>1.2727272727272729</v>
      </c>
      <c r="Q931" s="89">
        <f t="shared" si="774"/>
        <v>1.1333333333333335</v>
      </c>
      <c r="R931" s="89">
        <f t="shared" si="774"/>
        <v>1.3846153846153846</v>
      </c>
      <c r="S931" s="89">
        <f t="shared" si="774"/>
        <v>1.4687499999999998</v>
      </c>
      <c r="T931" s="89">
        <f t="shared" si="774"/>
        <v>1.325</v>
      </c>
      <c r="U931" s="89">
        <f t="shared" si="774"/>
        <v>1.6515151515151516</v>
      </c>
      <c r="V931" s="89">
        <f t="shared" si="774"/>
        <v>1.7638888888888891</v>
      </c>
      <c r="W931" s="89">
        <f t="shared" si="774"/>
        <v>2.0169491525423728</v>
      </c>
      <c r="X931" s="89">
        <f t="shared" si="774"/>
        <v>1.7878787878787876</v>
      </c>
      <c r="Y931" s="320">
        <f t="shared" si="774"/>
        <v>1.6805555555555556</v>
      </c>
      <c r="Z931" s="89">
        <f t="shared" si="774"/>
        <v>1.6133333333333333</v>
      </c>
      <c r="AA931" s="89">
        <f t="shared" si="774"/>
        <v>1.6883116883116884</v>
      </c>
      <c r="AB931" s="90">
        <f t="shared" si="774"/>
        <v>1.7692307692307689</v>
      </c>
      <c r="AC931" s="241"/>
      <c r="AD931" s="242"/>
      <c r="AE931" s="243"/>
      <c r="AF931" s="280"/>
      <c r="AG931" s="280"/>
      <c r="AH931" s="280"/>
      <c r="AI931" s="280"/>
      <c r="AJ931" s="280"/>
      <c r="AK931" s="280"/>
      <c r="AL931" s="280"/>
      <c r="AM931" s="280"/>
      <c r="AN931" s="280"/>
      <c r="AO931" s="280"/>
      <c r="AP931" s="280"/>
      <c r="AQ931" s="280"/>
      <c r="AR931" s="280"/>
      <c r="AS931" s="280"/>
      <c r="AT931" s="280"/>
      <c r="AU931" s="280"/>
      <c r="AV931" s="280"/>
      <c r="AW931" s="280"/>
      <c r="AX931" s="280"/>
      <c r="AY931" s="280"/>
      <c r="AZ931" s="280"/>
      <c r="BA931" s="280"/>
      <c r="BB931" s="280"/>
      <c r="BC931" s="280"/>
      <c r="BD931" s="280"/>
      <c r="BE931" s="163"/>
      <c r="BF931" s="163"/>
      <c r="BG931" s="163"/>
      <c r="BH931" s="163"/>
      <c r="BI931" s="163"/>
      <c r="BJ931" s="163"/>
      <c r="BK931" s="163"/>
      <c r="BL931" s="163"/>
      <c r="BM931" s="163"/>
      <c r="BN931" s="163"/>
      <c r="BO931" s="163"/>
      <c r="BP931" s="163"/>
      <c r="BQ931" s="163"/>
      <c r="BR931" s="163"/>
      <c r="BS931" s="163"/>
      <c r="BT931" s="163"/>
      <c r="BU931" s="163"/>
      <c r="BV931" s="163"/>
      <c r="BW931" s="163"/>
      <c r="BX931" s="163"/>
      <c r="BY931" s="163"/>
      <c r="BZ931" s="163"/>
      <c r="CA931" s="163"/>
      <c r="CB931" s="163"/>
      <c r="CC931" s="163"/>
      <c r="CD931" s="175"/>
      <c r="CE931" s="175"/>
      <c r="CF931" s="175"/>
      <c r="CG931" s="175"/>
      <c r="CH931" s="175"/>
      <c r="CI931" s="175"/>
      <c r="CJ931" s="175"/>
      <c r="CK931" s="175"/>
      <c r="CL931" s="175"/>
      <c r="CM931" s="175"/>
      <c r="CN931" s="175"/>
      <c r="CO931" s="175"/>
      <c r="CP931" s="175"/>
      <c r="CQ931" s="175"/>
      <c r="CR931" s="175"/>
      <c r="CS931" s="175"/>
      <c r="CT931" s="175"/>
      <c r="CU931" s="175"/>
      <c r="CV931" s="175"/>
      <c r="CW931" s="175"/>
      <c r="CX931" s="175"/>
      <c r="CY931" s="175"/>
      <c r="CZ931" s="175"/>
      <c r="DA931" s="175"/>
      <c r="DB931" s="175"/>
      <c r="DC931" s="175"/>
      <c r="DD931" s="175"/>
      <c r="DE931" s="175"/>
      <c r="DF931" s="175"/>
      <c r="DG931" s="175"/>
      <c r="DH931" s="175"/>
      <c r="DI931" s="175"/>
      <c r="DJ931" s="175"/>
      <c r="DK931" s="175"/>
      <c r="DL931" s="175"/>
      <c r="DM931" s="175"/>
      <c r="DN931" s="175"/>
      <c r="DO931" s="175"/>
      <c r="DP931" s="175"/>
      <c r="DQ931" s="175"/>
      <c r="DR931" s="175"/>
      <c r="DS931" s="175"/>
      <c r="DT931" s="175"/>
      <c r="DU931" s="175"/>
      <c r="DV931" s="175"/>
      <c r="DW931" s="175"/>
      <c r="DX931" s="175"/>
      <c r="DY931" s="175"/>
      <c r="DZ931" s="175"/>
      <c r="EA931" s="175"/>
    </row>
    <row r="932" spans="1:185" s="1" customFormat="1" ht="10.5" customHeight="1">
      <c r="A932" s="1340" t="s">
        <v>517</v>
      </c>
      <c r="B932" s="1419" t="s">
        <v>518</v>
      </c>
      <c r="C932" s="1283"/>
      <c r="D932" s="1288"/>
      <c r="E932" s="85" t="s">
        <v>134</v>
      </c>
      <c r="F932" s="82"/>
      <c r="G932" s="82"/>
      <c r="H932" s="318"/>
      <c r="I932" s="82"/>
      <c r="J932" s="82"/>
      <c r="K932" s="82"/>
      <c r="L932" s="82"/>
      <c r="M932" s="82"/>
      <c r="N932" s="318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318"/>
      <c r="Z932" s="82"/>
      <c r="AA932" s="82"/>
      <c r="AB932" s="83"/>
      <c r="AC932" s="244" t="s">
        <v>125</v>
      </c>
      <c r="AD932" s="245" t="e">
        <f>AD934/AC934</f>
        <v>#DIV/0!</v>
      </c>
      <c r="AE932" s="246"/>
      <c r="AF932" s="275"/>
      <c r="AG932" s="280"/>
      <c r="AH932" s="280"/>
      <c r="AI932" s="280"/>
      <c r="AJ932" s="280"/>
      <c r="AK932" s="280"/>
      <c r="AL932" s="280"/>
      <c r="AM932" s="280"/>
      <c r="AN932" s="280"/>
      <c r="AO932" s="280"/>
      <c r="AP932" s="280"/>
      <c r="AQ932" s="280"/>
      <c r="AR932" s="280"/>
      <c r="AS932" s="280"/>
      <c r="AT932" s="280"/>
      <c r="AU932" s="280"/>
      <c r="AV932" s="280"/>
      <c r="AW932" s="280"/>
      <c r="AX932" s="280"/>
      <c r="AY932" s="280"/>
      <c r="AZ932" s="280"/>
      <c r="BA932" s="280"/>
      <c r="BB932" s="280"/>
      <c r="BC932" s="280"/>
      <c r="BD932" s="280"/>
      <c r="BE932" s="175"/>
      <c r="BF932" s="175"/>
      <c r="BG932" s="175"/>
      <c r="BH932" s="175"/>
      <c r="BI932" s="175"/>
      <c r="BJ932" s="175"/>
      <c r="BK932" s="175"/>
      <c r="BL932" s="175"/>
      <c r="BM932" s="175"/>
      <c r="BN932" s="175"/>
      <c r="BO932" s="175"/>
      <c r="BP932" s="175"/>
      <c r="BQ932" s="175"/>
      <c r="BR932" s="175"/>
      <c r="BS932" s="175"/>
      <c r="BT932" s="175"/>
      <c r="BU932" s="175"/>
      <c r="BV932" s="175"/>
      <c r="BW932" s="175"/>
      <c r="BX932" s="175"/>
      <c r="BY932" s="175"/>
      <c r="BZ932" s="175"/>
      <c r="CA932" s="175"/>
      <c r="CB932" s="175"/>
      <c r="CC932" s="175"/>
      <c r="CD932" s="175"/>
      <c r="CE932" s="175"/>
      <c r="CF932" s="175"/>
      <c r="CG932" s="175"/>
      <c r="CH932" s="175"/>
      <c r="CI932" s="175"/>
      <c r="CJ932" s="175"/>
      <c r="CK932" s="175"/>
      <c r="CL932" s="175"/>
      <c r="CM932" s="175"/>
      <c r="CN932" s="175"/>
      <c r="CO932" s="175"/>
      <c r="CP932" s="175"/>
      <c r="CQ932" s="175"/>
      <c r="CR932" s="175"/>
      <c r="CS932" s="175"/>
      <c r="CT932" s="175"/>
      <c r="CU932" s="175"/>
      <c r="CV932" s="175"/>
      <c r="CW932" s="175"/>
      <c r="CX932" s="175"/>
      <c r="CY932" s="175"/>
      <c r="CZ932" s="175"/>
      <c r="DA932" s="175"/>
      <c r="DB932" s="175"/>
      <c r="DC932" s="175"/>
      <c r="DD932" s="175"/>
      <c r="DE932" s="175"/>
      <c r="DF932" s="175"/>
      <c r="DG932" s="175"/>
      <c r="DH932" s="175"/>
      <c r="DI932" s="175"/>
      <c r="DJ932" s="175"/>
      <c r="DK932" s="175"/>
      <c r="DL932" s="175"/>
      <c r="DM932" s="175"/>
      <c r="DN932" s="175"/>
      <c r="DO932" s="175"/>
      <c r="DP932" s="175"/>
      <c r="DQ932" s="175"/>
      <c r="DR932" s="175"/>
      <c r="DS932" s="175"/>
      <c r="DT932" s="175"/>
      <c r="DU932" s="175"/>
      <c r="DV932" s="175"/>
      <c r="DW932" s="175"/>
      <c r="DX932" s="175"/>
      <c r="DY932" s="175"/>
      <c r="DZ932" s="175"/>
      <c r="EA932" s="175"/>
    </row>
    <row r="933" spans="1:185" s="1" customFormat="1" ht="10.5" customHeight="1">
      <c r="A933" s="1341"/>
      <c r="B933" s="1420"/>
      <c r="C933" s="1282" t="s">
        <v>139</v>
      </c>
      <c r="D933" s="144" t="s">
        <v>34</v>
      </c>
      <c r="E933" s="206">
        <f>ROUND(SQRT(E934^2+E935^2)*1000/(1.73*E$760),0)</f>
        <v>0</v>
      </c>
      <c r="F933" s="206">
        <f>ROUND(SQRT(F934^2+F935^2)*1000/(1.73*F$760),0)</f>
        <v>0</v>
      </c>
      <c r="G933" s="206">
        <f t="shared" ref="G933:AB933" si="775">ROUND(SQRT(G934^2+G935^2)*1000/(1.73*G$760),0)</f>
        <v>0</v>
      </c>
      <c r="H933" s="347">
        <f t="shared" si="775"/>
        <v>0</v>
      </c>
      <c r="I933" s="206">
        <f t="shared" si="775"/>
        <v>0</v>
      </c>
      <c r="J933" s="206">
        <f t="shared" si="775"/>
        <v>0</v>
      </c>
      <c r="K933" s="206">
        <f t="shared" si="775"/>
        <v>0</v>
      </c>
      <c r="L933" s="206">
        <f t="shared" si="775"/>
        <v>0</v>
      </c>
      <c r="M933" s="206">
        <f t="shared" si="775"/>
        <v>0</v>
      </c>
      <c r="N933" s="347">
        <f t="shared" si="775"/>
        <v>0</v>
      </c>
      <c r="O933" s="206">
        <f t="shared" si="775"/>
        <v>0</v>
      </c>
      <c r="P933" s="206">
        <f t="shared" si="775"/>
        <v>0</v>
      </c>
      <c r="Q933" s="206">
        <f t="shared" si="775"/>
        <v>0</v>
      </c>
      <c r="R933" s="206">
        <f t="shared" si="775"/>
        <v>0</v>
      </c>
      <c r="S933" s="206">
        <f t="shared" si="775"/>
        <v>0</v>
      </c>
      <c r="T933" s="206">
        <f t="shared" si="775"/>
        <v>0</v>
      </c>
      <c r="U933" s="206">
        <f t="shared" si="775"/>
        <v>0</v>
      </c>
      <c r="V933" s="206">
        <f t="shared" si="775"/>
        <v>0</v>
      </c>
      <c r="W933" s="206">
        <f t="shared" si="775"/>
        <v>0</v>
      </c>
      <c r="X933" s="206">
        <f t="shared" si="775"/>
        <v>0</v>
      </c>
      <c r="Y933" s="347">
        <f t="shared" si="775"/>
        <v>0</v>
      </c>
      <c r="Z933" s="206">
        <f t="shared" si="775"/>
        <v>0</v>
      </c>
      <c r="AA933" s="206">
        <f t="shared" si="775"/>
        <v>0</v>
      </c>
      <c r="AB933" s="207">
        <f t="shared" si="775"/>
        <v>0</v>
      </c>
      <c r="AC933" s="159"/>
      <c r="AD933" s="100"/>
      <c r="AE933" s="64"/>
      <c r="AF933" s="281"/>
      <c r="AG933" s="281"/>
      <c r="AH933" s="281"/>
      <c r="AI933" s="281"/>
      <c r="AJ933" s="281"/>
      <c r="AK933" s="281"/>
      <c r="AL933" s="281"/>
      <c r="AM933" s="281"/>
      <c r="AN933" s="281"/>
      <c r="AO933" s="281"/>
      <c r="AP933" s="281"/>
      <c r="AQ933" s="281"/>
      <c r="AR933" s="281"/>
      <c r="AS933" s="281"/>
      <c r="AT933" s="281"/>
      <c r="AU933" s="281"/>
      <c r="AV933" s="281"/>
      <c r="AW933" s="281"/>
      <c r="AX933" s="281"/>
      <c r="AY933" s="281"/>
      <c r="AZ933" s="281"/>
      <c r="BA933" s="281"/>
      <c r="BB933" s="281"/>
      <c r="BC933" s="281"/>
      <c r="BD933" s="281"/>
      <c r="BE933" s="175"/>
      <c r="BF933" s="175"/>
      <c r="BG933" s="175"/>
      <c r="BH933" s="175"/>
      <c r="BI933" s="175"/>
      <c r="BJ933" s="175"/>
      <c r="BK933" s="175"/>
      <c r="BL933" s="175"/>
      <c r="BM933" s="175"/>
      <c r="BN933" s="175"/>
      <c r="BO933" s="175"/>
      <c r="BP933" s="175"/>
      <c r="BQ933" s="175"/>
      <c r="BR933" s="175"/>
      <c r="BS933" s="175"/>
      <c r="BT933" s="175"/>
      <c r="BU933" s="175"/>
      <c r="BV933" s="175"/>
      <c r="BW933" s="175"/>
      <c r="BX933" s="175"/>
      <c r="BY933" s="175"/>
      <c r="BZ933" s="175"/>
      <c r="CA933" s="175"/>
      <c r="CB933" s="175"/>
      <c r="CC933" s="175"/>
      <c r="CD933" s="175"/>
      <c r="CE933" s="175"/>
      <c r="CF933" s="175"/>
      <c r="CG933" s="175"/>
      <c r="CH933" s="175"/>
      <c r="CI933" s="175"/>
      <c r="CJ933" s="175"/>
      <c r="CK933" s="175"/>
      <c r="CL933" s="175"/>
      <c r="CM933" s="175"/>
      <c r="CN933" s="175"/>
      <c r="CO933" s="175"/>
      <c r="CP933" s="175"/>
      <c r="CQ933" s="175"/>
      <c r="CR933" s="175"/>
      <c r="CS933" s="175"/>
      <c r="CT933" s="175"/>
      <c r="CU933" s="175"/>
      <c r="CV933" s="175"/>
      <c r="CW933" s="175"/>
      <c r="CX933" s="175"/>
      <c r="CY933" s="175"/>
      <c r="CZ933" s="175"/>
      <c r="DA933" s="175"/>
      <c r="DB933" s="175"/>
      <c r="DC933" s="175"/>
      <c r="DD933" s="175"/>
      <c r="DE933" s="175"/>
      <c r="DF933" s="175"/>
      <c r="DG933" s="175"/>
      <c r="DH933" s="175"/>
      <c r="DI933" s="175"/>
      <c r="DJ933" s="175"/>
      <c r="DK933" s="175"/>
      <c r="DL933" s="175"/>
      <c r="DM933" s="175"/>
      <c r="DN933" s="175"/>
      <c r="DO933" s="175"/>
      <c r="DP933" s="175"/>
      <c r="DQ933" s="175"/>
      <c r="DR933" s="175"/>
      <c r="DS933" s="175"/>
      <c r="DT933" s="175"/>
      <c r="DU933" s="175"/>
      <c r="DV933" s="175"/>
      <c r="DW933" s="175"/>
      <c r="DX933" s="175"/>
      <c r="DY933" s="175"/>
      <c r="DZ933" s="175"/>
      <c r="EA933" s="175"/>
    </row>
    <row r="934" spans="1:185" s="1" customFormat="1" ht="10.5" customHeight="1">
      <c r="A934" s="1341"/>
      <c r="B934" s="1420"/>
      <c r="C934" s="1282" t="s">
        <v>954</v>
      </c>
      <c r="D934" s="144" t="s">
        <v>126</v>
      </c>
      <c r="E934" s="54">
        <f>ROUND((AG934-AF934)*$AE934,2)</f>
        <v>0</v>
      </c>
      <c r="F934" s="54">
        <f t="shared" ref="F934:M934" si="776">ROUND((AH934-AG934)*$AE934,2)</f>
        <v>0</v>
      </c>
      <c r="G934" s="54">
        <f t="shared" si="776"/>
        <v>0</v>
      </c>
      <c r="H934" s="311">
        <f t="shared" si="776"/>
        <v>0</v>
      </c>
      <c r="I934" s="54">
        <f t="shared" si="776"/>
        <v>0</v>
      </c>
      <c r="J934" s="54">
        <f t="shared" si="776"/>
        <v>0</v>
      </c>
      <c r="K934" s="54">
        <f t="shared" si="776"/>
        <v>0</v>
      </c>
      <c r="L934" s="54">
        <f t="shared" si="776"/>
        <v>0</v>
      </c>
      <c r="M934" s="54">
        <f t="shared" si="776"/>
        <v>0</v>
      </c>
      <c r="N934" s="311">
        <f>ROUND((AP934-AO934)*$AE934,2)</f>
        <v>0</v>
      </c>
      <c r="O934" s="54">
        <f t="shared" ref="O934:AB934" si="777">ROUND((AQ934-AP934)*$AE934,2)</f>
        <v>0</v>
      </c>
      <c r="P934" s="54">
        <f t="shared" si="777"/>
        <v>0</v>
      </c>
      <c r="Q934" s="54">
        <f t="shared" si="777"/>
        <v>0</v>
      </c>
      <c r="R934" s="54">
        <f t="shared" si="777"/>
        <v>0</v>
      </c>
      <c r="S934" s="54">
        <f t="shared" si="777"/>
        <v>0</v>
      </c>
      <c r="T934" s="54">
        <f t="shared" si="777"/>
        <v>0</v>
      </c>
      <c r="U934" s="54">
        <f t="shared" si="777"/>
        <v>0</v>
      </c>
      <c r="V934" s="54">
        <f t="shared" si="777"/>
        <v>0</v>
      </c>
      <c r="W934" s="54">
        <f t="shared" si="777"/>
        <v>0</v>
      </c>
      <c r="X934" s="54">
        <f t="shared" si="777"/>
        <v>0</v>
      </c>
      <c r="Y934" s="311">
        <f t="shared" si="777"/>
        <v>0</v>
      </c>
      <c r="Z934" s="54">
        <f t="shared" si="777"/>
        <v>0</v>
      </c>
      <c r="AA934" s="54">
        <f t="shared" si="777"/>
        <v>0</v>
      </c>
      <c r="AB934" s="55">
        <f t="shared" si="777"/>
        <v>0</v>
      </c>
      <c r="AC934" s="53">
        <f>(BD934-AF934)*AE934</f>
        <v>0</v>
      </c>
      <c r="AD934" s="56">
        <f>(BD935-AF935)*AE934</f>
        <v>0</v>
      </c>
      <c r="AE934" s="64">
        <v>3.6</v>
      </c>
      <c r="AF934" s="1114">
        <v>1239.5762</v>
      </c>
      <c r="AG934" s="1114">
        <v>1239.5762</v>
      </c>
      <c r="AH934" s="1115">
        <v>1239.5762</v>
      </c>
      <c r="AI934" s="1114">
        <v>1239.5762</v>
      </c>
      <c r="AJ934" s="1114">
        <v>1239.5762</v>
      </c>
      <c r="AK934" s="1114">
        <v>1239.5762</v>
      </c>
      <c r="AL934" s="1114">
        <v>1239.5762</v>
      </c>
      <c r="AM934" s="1114">
        <v>1239.5762</v>
      </c>
      <c r="AN934" s="1114">
        <v>1239.5762</v>
      </c>
      <c r="AO934" s="1114">
        <v>1239.5762</v>
      </c>
      <c r="AP934" s="1114">
        <v>1239.5762</v>
      </c>
      <c r="AQ934" s="1114">
        <v>1239.5762</v>
      </c>
      <c r="AR934" s="1114">
        <v>1239.5762</v>
      </c>
      <c r="AS934" s="1114">
        <v>1239.5762</v>
      </c>
      <c r="AT934" s="1114">
        <v>1239.5762</v>
      </c>
      <c r="AU934" s="1114">
        <v>1239.5762</v>
      </c>
      <c r="AV934" s="1114">
        <v>1239.5762</v>
      </c>
      <c r="AW934" s="1114">
        <v>1239.5762</v>
      </c>
      <c r="AX934" s="1114">
        <v>1239.5762</v>
      </c>
      <c r="AY934" s="1114">
        <v>1239.5762</v>
      </c>
      <c r="AZ934" s="1114">
        <v>1239.5762</v>
      </c>
      <c r="BA934" s="1114">
        <v>1239.5762</v>
      </c>
      <c r="BB934" s="1114">
        <v>1239.5762</v>
      </c>
      <c r="BC934" s="1114">
        <v>1239.5762</v>
      </c>
      <c r="BD934" s="1114">
        <v>1239.5762</v>
      </c>
      <c r="BE934" s="175"/>
      <c r="BF934" s="175"/>
      <c r="BG934" s="175"/>
      <c r="BH934" s="175"/>
      <c r="BI934" s="175"/>
      <c r="BJ934" s="175"/>
      <c r="BK934" s="175"/>
      <c r="BL934" s="175"/>
      <c r="BM934" s="175"/>
      <c r="BN934" s="175"/>
      <c r="BO934" s="175"/>
      <c r="BP934" s="175"/>
      <c r="BQ934" s="175"/>
      <c r="BR934" s="175"/>
      <c r="BS934" s="175"/>
      <c r="BT934" s="175"/>
      <c r="BU934" s="175"/>
      <c r="BV934" s="175"/>
      <c r="BW934" s="175"/>
      <c r="BX934" s="175"/>
      <c r="BY934" s="175"/>
      <c r="BZ934" s="175"/>
      <c r="CA934" s="175"/>
      <c r="CB934" s="175"/>
      <c r="CC934" s="175"/>
      <c r="CD934" s="175"/>
      <c r="CE934" s="175"/>
      <c r="CF934" s="175"/>
      <c r="CG934" s="175"/>
      <c r="CH934" s="175"/>
      <c r="CI934" s="175"/>
      <c r="CJ934" s="175"/>
      <c r="CK934" s="175"/>
      <c r="CL934" s="175"/>
      <c r="CM934" s="175"/>
      <c r="CN934" s="175"/>
      <c r="CO934" s="175"/>
      <c r="CP934" s="175"/>
      <c r="CQ934" s="175"/>
      <c r="CR934" s="175"/>
      <c r="CS934" s="175"/>
      <c r="CT934" s="175"/>
      <c r="CU934" s="175"/>
      <c r="CV934" s="175"/>
      <c r="CW934" s="175"/>
      <c r="CX934" s="175"/>
      <c r="CY934" s="175"/>
      <c r="CZ934" s="175"/>
      <c r="DA934" s="175"/>
      <c r="DB934" s="175"/>
      <c r="DC934" s="175"/>
      <c r="DD934" s="175"/>
      <c r="DE934" s="175"/>
      <c r="DF934" s="175"/>
      <c r="DG934" s="175"/>
      <c r="DH934" s="175"/>
      <c r="DI934" s="175"/>
      <c r="DJ934" s="175"/>
      <c r="DK934" s="175"/>
      <c r="DL934" s="175"/>
      <c r="DM934" s="175"/>
      <c r="DN934" s="175"/>
      <c r="DO934" s="175"/>
      <c r="DP934" s="175"/>
      <c r="DQ934" s="175"/>
      <c r="DR934" s="175"/>
      <c r="DS934" s="175"/>
      <c r="DT934" s="175"/>
      <c r="DU934" s="175"/>
      <c r="DV934" s="175"/>
      <c r="DW934" s="175"/>
      <c r="DX934" s="175"/>
      <c r="DY934" s="175"/>
      <c r="DZ934" s="175"/>
      <c r="EA934" s="175"/>
    </row>
    <row r="935" spans="1:185" s="1" customFormat="1" ht="10.5" customHeight="1">
      <c r="A935" s="1341"/>
      <c r="B935" s="1420"/>
      <c r="C935" s="1282" t="s">
        <v>954</v>
      </c>
      <c r="D935" s="144" t="s">
        <v>127</v>
      </c>
      <c r="E935" s="54">
        <f>ROUND((AG935-AF935)*$AE934,2)</f>
        <v>0</v>
      </c>
      <c r="F935" s="54">
        <f t="shared" ref="F935:L935" si="778">ROUND((AH935-AG935)*$AE934,2)</f>
        <v>0</v>
      </c>
      <c r="G935" s="54">
        <f t="shared" si="778"/>
        <v>0</v>
      </c>
      <c r="H935" s="311">
        <f t="shared" si="778"/>
        <v>0</v>
      </c>
      <c r="I935" s="54">
        <f t="shared" si="778"/>
        <v>0</v>
      </c>
      <c r="J935" s="54">
        <f t="shared" si="778"/>
        <v>0</v>
      </c>
      <c r="K935" s="54">
        <f t="shared" si="778"/>
        <v>0</v>
      </c>
      <c r="L935" s="54">
        <f t="shared" si="778"/>
        <v>0</v>
      </c>
      <c r="M935" s="54">
        <f>ROUND((AO935-AN935)*$AE934,2)</f>
        <v>0</v>
      </c>
      <c r="N935" s="311">
        <f>ROUND((AP935-AO935)*$AE934,2)</f>
        <v>0</v>
      </c>
      <c r="O935" s="54">
        <f t="shared" ref="O935:AB935" si="779">ROUND((AQ935-AP935)*$AE934,2)</f>
        <v>0</v>
      </c>
      <c r="P935" s="54">
        <f t="shared" si="779"/>
        <v>0</v>
      </c>
      <c r="Q935" s="54">
        <f t="shared" si="779"/>
        <v>0</v>
      </c>
      <c r="R935" s="54">
        <f t="shared" si="779"/>
        <v>0</v>
      </c>
      <c r="S935" s="54">
        <f t="shared" si="779"/>
        <v>0</v>
      </c>
      <c r="T935" s="54">
        <f t="shared" si="779"/>
        <v>0</v>
      </c>
      <c r="U935" s="54">
        <f t="shared" si="779"/>
        <v>0</v>
      </c>
      <c r="V935" s="54">
        <f t="shared" si="779"/>
        <v>0</v>
      </c>
      <c r="W935" s="54">
        <f t="shared" si="779"/>
        <v>0</v>
      </c>
      <c r="X935" s="54">
        <f t="shared" si="779"/>
        <v>0</v>
      </c>
      <c r="Y935" s="311">
        <f t="shared" si="779"/>
        <v>0</v>
      </c>
      <c r="Z935" s="54">
        <f t="shared" si="779"/>
        <v>0</v>
      </c>
      <c r="AA935" s="54">
        <f t="shared" si="779"/>
        <v>0</v>
      </c>
      <c r="AB935" s="55">
        <f t="shared" si="779"/>
        <v>0</v>
      </c>
      <c r="AC935" s="53"/>
      <c r="AD935" s="56"/>
      <c r="AE935" s="64"/>
      <c r="AF935" s="1114">
        <v>1847.2030999999999</v>
      </c>
      <c r="AG935" s="1114">
        <v>1847.2030999999999</v>
      </c>
      <c r="AH935" s="1115">
        <v>1847.2030999999999</v>
      </c>
      <c r="AI935" s="1114">
        <v>1847.2030999999999</v>
      </c>
      <c r="AJ935" s="1114">
        <v>1847.2030999999999</v>
      </c>
      <c r="AK935" s="1114">
        <v>1847.2030999999999</v>
      </c>
      <c r="AL935" s="1114">
        <v>1847.2030999999999</v>
      </c>
      <c r="AM935" s="1114">
        <v>1847.2030999999999</v>
      </c>
      <c r="AN935" s="1114">
        <v>1847.2030999999999</v>
      </c>
      <c r="AO935" s="1114">
        <v>1847.2030999999999</v>
      </c>
      <c r="AP935" s="1114">
        <v>1847.2030999999999</v>
      </c>
      <c r="AQ935" s="1114">
        <v>1847.2030999999999</v>
      </c>
      <c r="AR935" s="1114">
        <v>1847.2030999999999</v>
      </c>
      <c r="AS935" s="1114">
        <v>1847.2030999999999</v>
      </c>
      <c r="AT935" s="1114">
        <v>1847.2030999999999</v>
      </c>
      <c r="AU935" s="1114">
        <v>1847.2030999999999</v>
      </c>
      <c r="AV935" s="1114">
        <v>1847.2030999999999</v>
      </c>
      <c r="AW935" s="1114">
        <v>1847.2030999999999</v>
      </c>
      <c r="AX935" s="1114">
        <v>1847.2030999999999</v>
      </c>
      <c r="AY935" s="1114">
        <v>1847.2030999999999</v>
      </c>
      <c r="AZ935" s="1114">
        <v>1847.2030999999999</v>
      </c>
      <c r="BA935" s="1114">
        <v>1847.2030999999999</v>
      </c>
      <c r="BB935" s="1114">
        <v>1847.2030999999999</v>
      </c>
      <c r="BC935" s="1114">
        <v>1847.2030999999999</v>
      </c>
      <c r="BD935" s="1114">
        <v>1847.2030999999999</v>
      </c>
      <c r="BE935" s="175"/>
      <c r="BF935" s="175"/>
      <c r="BG935" s="175"/>
      <c r="BH935" s="175"/>
      <c r="BI935" s="175"/>
      <c r="BJ935" s="175"/>
      <c r="BK935" s="175"/>
      <c r="BL935" s="175"/>
      <c r="BM935" s="175"/>
      <c r="BN935" s="175"/>
      <c r="BO935" s="175"/>
      <c r="BP935" s="175"/>
      <c r="BQ935" s="175"/>
      <c r="BR935" s="175"/>
      <c r="BS935" s="175"/>
      <c r="BT935" s="175"/>
      <c r="BU935" s="175"/>
      <c r="BV935" s="175"/>
      <c r="BW935" s="175"/>
      <c r="BX935" s="175"/>
      <c r="BY935" s="175"/>
      <c r="BZ935" s="175"/>
      <c r="CA935" s="175"/>
      <c r="CB935" s="175"/>
      <c r="CC935" s="175"/>
      <c r="CD935" s="175"/>
      <c r="CE935" s="175"/>
      <c r="CF935" s="175"/>
      <c r="CG935" s="175"/>
      <c r="CH935" s="175"/>
      <c r="CI935" s="175"/>
      <c r="CJ935" s="175"/>
      <c r="CK935" s="175"/>
      <c r="CL935" s="175"/>
      <c r="CM935" s="175"/>
      <c r="CN935" s="175"/>
      <c r="CO935" s="175"/>
      <c r="CP935" s="175"/>
      <c r="CQ935" s="175"/>
      <c r="CR935" s="175"/>
      <c r="CS935" s="175"/>
      <c r="CT935" s="175"/>
      <c r="CU935" s="175"/>
      <c r="CV935" s="175"/>
      <c r="CW935" s="175"/>
      <c r="CX935" s="175"/>
      <c r="CY935" s="175"/>
      <c r="CZ935" s="175"/>
      <c r="DA935" s="175"/>
      <c r="DB935" s="175"/>
      <c r="DC935" s="175"/>
      <c r="DD935" s="175"/>
      <c r="DE935" s="175"/>
      <c r="DF935" s="175"/>
      <c r="DG935" s="175"/>
      <c r="DH935" s="175"/>
      <c r="DI935" s="175"/>
      <c r="DJ935" s="175"/>
      <c r="DK935" s="175"/>
      <c r="DL935" s="175"/>
      <c r="DM935" s="175"/>
      <c r="DN935" s="175"/>
      <c r="DO935" s="175"/>
      <c r="DP935" s="175"/>
      <c r="DQ935" s="175"/>
      <c r="DR935" s="175"/>
      <c r="DS935" s="175"/>
      <c r="DT935" s="175"/>
      <c r="DU935" s="175"/>
      <c r="DV935" s="175"/>
      <c r="DW935" s="175"/>
      <c r="DX935" s="175"/>
      <c r="DY935" s="175"/>
      <c r="DZ935" s="175"/>
      <c r="EA935" s="175"/>
    </row>
    <row r="936" spans="1:185" s="1" customFormat="1" ht="10.5" customHeight="1" thickBot="1">
      <c r="A936" s="1342"/>
      <c r="B936" s="1421"/>
      <c r="C936" s="293"/>
      <c r="D936" s="254" t="s">
        <v>42</v>
      </c>
      <c r="E936" s="89" t="e">
        <f t="shared" ref="E936:AB936" si="780">E935/E934</f>
        <v>#DIV/0!</v>
      </c>
      <c r="F936" s="89" t="e">
        <f t="shared" si="780"/>
        <v>#DIV/0!</v>
      </c>
      <c r="G936" s="89" t="e">
        <f t="shared" si="780"/>
        <v>#DIV/0!</v>
      </c>
      <c r="H936" s="320" t="e">
        <f t="shared" si="780"/>
        <v>#DIV/0!</v>
      </c>
      <c r="I936" s="89" t="e">
        <f t="shared" si="780"/>
        <v>#DIV/0!</v>
      </c>
      <c r="J936" s="89" t="e">
        <f t="shared" si="780"/>
        <v>#DIV/0!</v>
      </c>
      <c r="K936" s="89" t="e">
        <f t="shared" si="780"/>
        <v>#DIV/0!</v>
      </c>
      <c r="L936" s="89" t="e">
        <f t="shared" si="780"/>
        <v>#DIV/0!</v>
      </c>
      <c r="M936" s="89" t="e">
        <f t="shared" si="780"/>
        <v>#DIV/0!</v>
      </c>
      <c r="N936" s="320" t="e">
        <f t="shared" si="780"/>
        <v>#DIV/0!</v>
      </c>
      <c r="O936" s="89" t="e">
        <f t="shared" si="780"/>
        <v>#DIV/0!</v>
      </c>
      <c r="P936" s="89" t="e">
        <f t="shared" si="780"/>
        <v>#DIV/0!</v>
      </c>
      <c r="Q936" s="89" t="e">
        <f t="shared" si="780"/>
        <v>#DIV/0!</v>
      </c>
      <c r="R936" s="89" t="e">
        <f t="shared" si="780"/>
        <v>#DIV/0!</v>
      </c>
      <c r="S936" s="89" t="e">
        <f t="shared" si="780"/>
        <v>#DIV/0!</v>
      </c>
      <c r="T936" s="89" t="e">
        <f t="shared" si="780"/>
        <v>#DIV/0!</v>
      </c>
      <c r="U936" s="89" t="e">
        <f t="shared" si="780"/>
        <v>#DIV/0!</v>
      </c>
      <c r="V936" s="89" t="e">
        <f t="shared" si="780"/>
        <v>#DIV/0!</v>
      </c>
      <c r="W936" s="89" t="e">
        <f t="shared" si="780"/>
        <v>#DIV/0!</v>
      </c>
      <c r="X936" s="89" t="e">
        <f t="shared" si="780"/>
        <v>#DIV/0!</v>
      </c>
      <c r="Y936" s="320" t="e">
        <f t="shared" si="780"/>
        <v>#DIV/0!</v>
      </c>
      <c r="Z936" s="89" t="e">
        <f t="shared" si="780"/>
        <v>#DIV/0!</v>
      </c>
      <c r="AA936" s="89" t="e">
        <f t="shared" si="780"/>
        <v>#DIV/0!</v>
      </c>
      <c r="AB936" s="90" t="e">
        <f t="shared" si="780"/>
        <v>#DIV/0!</v>
      </c>
      <c r="AC936" s="241"/>
      <c r="AD936" s="242"/>
      <c r="AE936" s="243"/>
      <c r="AF936" s="280"/>
      <c r="AG936" s="280"/>
      <c r="AH936" s="280"/>
      <c r="AI936" s="280"/>
      <c r="AJ936" s="280"/>
      <c r="AK936" s="280"/>
      <c r="AL936" s="280"/>
      <c r="AM936" s="280"/>
      <c r="AN936" s="280"/>
      <c r="AO936" s="280"/>
      <c r="AP936" s="280"/>
      <c r="AQ936" s="280"/>
      <c r="AR936" s="280"/>
      <c r="AS936" s="280"/>
      <c r="AT936" s="280"/>
      <c r="AU936" s="280"/>
      <c r="AV936" s="280"/>
      <c r="AW936" s="280"/>
      <c r="AX936" s="280"/>
      <c r="AY936" s="280"/>
      <c r="AZ936" s="280"/>
      <c r="BA936" s="280"/>
      <c r="BB936" s="280"/>
      <c r="BC936" s="280"/>
      <c r="BD936" s="280"/>
      <c r="BE936" s="175"/>
      <c r="BF936" s="175"/>
      <c r="BG936" s="175"/>
      <c r="BH936" s="175"/>
      <c r="BI936" s="175"/>
      <c r="BJ936" s="175"/>
      <c r="BK936" s="175"/>
      <c r="BL936" s="175"/>
      <c r="BM936" s="175"/>
      <c r="BN936" s="175"/>
      <c r="BO936" s="175"/>
      <c r="BP936" s="175"/>
      <c r="BQ936" s="175"/>
      <c r="BR936" s="175"/>
      <c r="BS936" s="175"/>
      <c r="BT936" s="175"/>
      <c r="BU936" s="175"/>
      <c r="BV936" s="175"/>
      <c r="BW936" s="175"/>
      <c r="BX936" s="175"/>
      <c r="BY936" s="175"/>
      <c r="BZ936" s="175"/>
      <c r="CA936" s="175"/>
      <c r="CB936" s="175"/>
      <c r="CC936" s="175"/>
      <c r="CD936" s="175"/>
      <c r="CE936" s="175"/>
      <c r="CF936" s="175"/>
      <c r="CG936" s="175"/>
      <c r="CH936" s="175"/>
      <c r="CI936" s="175"/>
      <c r="CJ936" s="175"/>
      <c r="CK936" s="175"/>
      <c r="CL936" s="175"/>
      <c r="CM936" s="175"/>
      <c r="CN936" s="175"/>
      <c r="CO936" s="175"/>
      <c r="CP936" s="175"/>
      <c r="CQ936" s="175"/>
      <c r="CR936" s="175"/>
      <c r="CS936" s="175"/>
      <c r="CT936" s="175"/>
      <c r="CU936" s="175"/>
      <c r="CV936" s="175"/>
      <c r="CW936" s="175"/>
      <c r="CX936" s="175"/>
      <c r="CY936" s="175"/>
      <c r="CZ936" s="175"/>
      <c r="DA936" s="175"/>
      <c r="DB936" s="175"/>
      <c r="DC936" s="175"/>
      <c r="DD936" s="175"/>
      <c r="DE936" s="175"/>
      <c r="DF936" s="175"/>
      <c r="DG936" s="175"/>
      <c r="DH936" s="175"/>
      <c r="DI936" s="175"/>
      <c r="DJ936" s="175"/>
      <c r="DK936" s="175"/>
      <c r="DL936" s="175"/>
      <c r="DM936" s="175"/>
      <c r="DN936" s="175"/>
      <c r="DO936" s="175"/>
      <c r="DP936" s="175"/>
      <c r="DQ936" s="175"/>
      <c r="DR936" s="175"/>
      <c r="DS936" s="175"/>
      <c r="DT936" s="175"/>
      <c r="DU936" s="175"/>
      <c r="DV936" s="175"/>
      <c r="DW936" s="175"/>
      <c r="DX936" s="175"/>
      <c r="DY936" s="175"/>
      <c r="DZ936" s="175"/>
      <c r="EA936" s="175"/>
    </row>
    <row r="937" spans="1:185" s="1" customFormat="1" ht="10.5" customHeight="1">
      <c r="A937" s="1275" t="s">
        <v>5</v>
      </c>
      <c r="B937" s="1273" t="s">
        <v>1042</v>
      </c>
      <c r="C937" s="1283" t="s">
        <v>137</v>
      </c>
      <c r="D937" s="1288" t="s">
        <v>37</v>
      </c>
      <c r="E937" s="54">
        <f>ROUND((AG937-AF937)*$AE937,2)</f>
        <v>0.56000000000000005</v>
      </c>
      <c r="F937" s="54">
        <f t="shared" ref="F937:N938" si="781">ROUND((AH937-AG937)*$AE937,2)</f>
        <v>0.6</v>
      </c>
      <c r="G937" s="54">
        <f t="shared" si="781"/>
        <v>0.6</v>
      </c>
      <c r="H937" s="311">
        <f t="shared" si="781"/>
        <v>0.56000000000000005</v>
      </c>
      <c r="I937" s="54">
        <f t="shared" si="781"/>
        <v>0.6</v>
      </c>
      <c r="J937" s="54">
        <f t="shared" si="781"/>
        <v>0.56000000000000005</v>
      </c>
      <c r="K937" s="54">
        <f t="shared" si="781"/>
        <v>0.6</v>
      </c>
      <c r="L937" s="54">
        <f t="shared" si="781"/>
        <v>0.56000000000000005</v>
      </c>
      <c r="M937" s="54">
        <f t="shared" si="781"/>
        <v>0.6</v>
      </c>
      <c r="N937" s="311">
        <f>ROUND((AP937-AO937)*$AE937,2)</f>
        <v>0.68</v>
      </c>
      <c r="O937" s="54">
        <f t="shared" ref="O937:AB938" si="782">ROUND((AQ937-AP937)*$AE937,2)</f>
        <v>0.8</v>
      </c>
      <c r="P937" s="54">
        <f t="shared" si="782"/>
        <v>0.8</v>
      </c>
      <c r="Q937" s="54">
        <f t="shared" si="782"/>
        <v>0.76</v>
      </c>
      <c r="R937" s="54">
        <f t="shared" si="782"/>
        <v>0.76</v>
      </c>
      <c r="S937" s="54">
        <f t="shared" si="782"/>
        <v>0.8</v>
      </c>
      <c r="T937" s="54">
        <f t="shared" si="782"/>
        <v>0.76</v>
      </c>
      <c r="U937" s="54">
        <f t="shared" si="782"/>
        <v>0.76</v>
      </c>
      <c r="V937" s="54">
        <f t="shared" si="782"/>
        <v>0.76</v>
      </c>
      <c r="W937" s="54">
        <f t="shared" si="782"/>
        <v>0.8</v>
      </c>
      <c r="X937" s="54">
        <f t="shared" si="782"/>
        <v>0.76</v>
      </c>
      <c r="Y937" s="311">
        <f t="shared" si="782"/>
        <v>0.72</v>
      </c>
      <c r="Z937" s="54">
        <f t="shared" si="782"/>
        <v>0.8</v>
      </c>
      <c r="AA937" s="54">
        <f t="shared" si="782"/>
        <v>0.76</v>
      </c>
      <c r="AB937" s="55">
        <f t="shared" si="782"/>
        <v>0.76</v>
      </c>
      <c r="AC937" s="292">
        <f>(BD937-AF937)*AE937</f>
        <v>16.719999999986612</v>
      </c>
      <c r="AD937" s="100"/>
      <c r="AE937" s="64">
        <v>80</v>
      </c>
      <c r="AF937" s="280">
        <v>3706.8175000000001</v>
      </c>
      <c r="AG937" s="280">
        <v>3706.8245000000002</v>
      </c>
      <c r="AH937" s="280">
        <v>3706.8320000000003</v>
      </c>
      <c r="AI937" s="280">
        <v>3706.8395</v>
      </c>
      <c r="AJ937" s="280">
        <v>3706.8465000000001</v>
      </c>
      <c r="AK937" s="280">
        <v>3706.8540000000003</v>
      </c>
      <c r="AL937" s="280">
        <v>3706.8610000000003</v>
      </c>
      <c r="AM937" s="280">
        <v>3706.8685</v>
      </c>
      <c r="AN937" s="280">
        <v>3706.8755000000001</v>
      </c>
      <c r="AO937" s="280">
        <v>3706.8830000000003</v>
      </c>
      <c r="AP937" s="280">
        <v>3706.8915000000002</v>
      </c>
      <c r="AQ937" s="280">
        <v>3706.9014999999999</v>
      </c>
      <c r="AR937" s="280">
        <v>3706.9115000000002</v>
      </c>
      <c r="AS937" s="280">
        <v>3706.9210000000003</v>
      </c>
      <c r="AT937" s="280">
        <v>3706.9304999999999</v>
      </c>
      <c r="AU937" s="280">
        <v>3706.9405000000002</v>
      </c>
      <c r="AV937" s="280">
        <v>3706.95</v>
      </c>
      <c r="AW937" s="280">
        <v>3706.9594999999999</v>
      </c>
      <c r="AX937" s="280">
        <v>3706.9690000000001</v>
      </c>
      <c r="AY937" s="280">
        <v>3706.9790000000003</v>
      </c>
      <c r="AZ937" s="280">
        <v>3706.9884999999999</v>
      </c>
      <c r="BA937" s="280">
        <v>3706.9974999999999</v>
      </c>
      <c r="BB937" s="280">
        <v>3707.0075000000002</v>
      </c>
      <c r="BC937" s="280">
        <v>3707.0170000000003</v>
      </c>
      <c r="BD937" s="280">
        <v>3707.0264999999999</v>
      </c>
      <c r="BE937" s="175"/>
      <c r="BF937" s="175"/>
      <c r="BG937" s="175"/>
      <c r="BH937" s="175"/>
      <c r="BI937" s="175"/>
      <c r="BJ937" s="175"/>
      <c r="BK937" s="175"/>
      <c r="BL937" s="175"/>
      <c r="BM937" s="175"/>
      <c r="BN937" s="175"/>
      <c r="BO937" s="175"/>
      <c r="BP937" s="175"/>
      <c r="BQ937" s="175"/>
      <c r="BR937" s="175"/>
      <c r="BS937" s="175"/>
      <c r="BT937" s="175"/>
      <c r="BU937" s="175"/>
      <c r="BV937" s="175"/>
      <c r="BW937" s="175"/>
      <c r="BX937" s="175"/>
      <c r="BY937" s="175"/>
      <c r="BZ937" s="175"/>
      <c r="CA937" s="175"/>
      <c r="CB937" s="175"/>
      <c r="CC937" s="175"/>
      <c r="CD937" s="175"/>
      <c r="CE937" s="175"/>
      <c r="CF937" s="175"/>
      <c r="CG937" s="175"/>
      <c r="CH937" s="175"/>
      <c r="CI937" s="175"/>
      <c r="CJ937" s="175"/>
      <c r="CK937" s="175"/>
      <c r="CL937" s="175"/>
      <c r="CM937" s="175"/>
      <c r="CN937" s="175"/>
      <c r="CO937" s="175"/>
      <c r="CP937" s="175"/>
      <c r="CQ937" s="175"/>
      <c r="CR937" s="175"/>
      <c r="CS937" s="175"/>
      <c r="CT937" s="175"/>
      <c r="CU937" s="175"/>
      <c r="CV937" s="175"/>
      <c r="CW937" s="175"/>
      <c r="CX937" s="175"/>
      <c r="CY937" s="175"/>
      <c r="CZ937" s="175"/>
      <c r="DA937" s="175"/>
      <c r="DB937" s="175"/>
      <c r="DC937" s="175"/>
      <c r="DD937" s="175"/>
      <c r="DE937" s="175"/>
      <c r="DF937" s="175"/>
      <c r="DG937" s="175"/>
      <c r="DH937" s="175"/>
      <c r="DI937" s="175"/>
      <c r="DJ937" s="175"/>
      <c r="DK937" s="175"/>
      <c r="DL937" s="175"/>
      <c r="DM937" s="175"/>
      <c r="DN937" s="175"/>
      <c r="DO937" s="175"/>
      <c r="DP937" s="175"/>
      <c r="DQ937" s="175"/>
      <c r="DR937" s="175"/>
      <c r="DS937" s="175"/>
      <c r="DT937" s="175"/>
      <c r="DU937" s="175"/>
      <c r="DV937" s="175"/>
      <c r="DW937" s="175"/>
      <c r="DX937" s="175"/>
      <c r="DY937" s="175"/>
      <c r="DZ937" s="175"/>
      <c r="EA937" s="175"/>
    </row>
    <row r="938" spans="1:185" s="1" customFormat="1" ht="10.5" customHeight="1" thickBot="1">
      <c r="A938" s="1276" t="s">
        <v>16</v>
      </c>
      <c r="B938" s="1274" t="s">
        <v>1043</v>
      </c>
      <c r="C938" s="293" t="s">
        <v>137</v>
      </c>
      <c r="D938" s="254" t="s">
        <v>37</v>
      </c>
      <c r="E938" s="54">
        <f>ROUND((AG938-AF938)*$AE938,2)</f>
        <v>0.36</v>
      </c>
      <c r="F938" s="54">
        <f t="shared" si="781"/>
        <v>0.32</v>
      </c>
      <c r="G938" s="54">
        <f t="shared" si="781"/>
        <v>0.36</v>
      </c>
      <c r="H938" s="311">
        <f t="shared" si="781"/>
        <v>0.36</v>
      </c>
      <c r="I938" s="54">
        <f t="shared" si="781"/>
        <v>0.36</v>
      </c>
      <c r="J938" s="54">
        <f t="shared" si="781"/>
        <v>0.36</v>
      </c>
      <c r="K938" s="54">
        <f t="shared" si="781"/>
        <v>0.36</v>
      </c>
      <c r="L938" s="54">
        <f t="shared" si="781"/>
        <v>0.36</v>
      </c>
      <c r="M938" s="54">
        <f t="shared" si="781"/>
        <v>0.36</v>
      </c>
      <c r="N938" s="311">
        <f t="shared" si="781"/>
        <v>0.36</v>
      </c>
      <c r="O938" s="54">
        <f t="shared" si="782"/>
        <v>0.36</v>
      </c>
      <c r="P938" s="54">
        <f t="shared" si="782"/>
        <v>0.36</v>
      </c>
      <c r="Q938" s="54">
        <f t="shared" si="782"/>
        <v>0.36</v>
      </c>
      <c r="R938" s="54">
        <f t="shared" si="782"/>
        <v>0.36</v>
      </c>
      <c r="S938" s="54">
        <f t="shared" si="782"/>
        <v>0.36</v>
      </c>
      <c r="T938" s="54">
        <f t="shared" si="782"/>
        <v>0.36</v>
      </c>
      <c r="U938" s="54">
        <f t="shared" si="782"/>
        <v>0.36</v>
      </c>
      <c r="V938" s="54">
        <f t="shared" si="782"/>
        <v>0.36</v>
      </c>
      <c r="W938" s="54">
        <f t="shared" si="782"/>
        <v>0.36</v>
      </c>
      <c r="X938" s="54">
        <f t="shared" si="782"/>
        <v>0.36</v>
      </c>
      <c r="Y938" s="311">
        <f t="shared" si="782"/>
        <v>0.36</v>
      </c>
      <c r="Z938" s="54">
        <f t="shared" si="782"/>
        <v>0.36</v>
      </c>
      <c r="AA938" s="54">
        <f t="shared" si="782"/>
        <v>0.36</v>
      </c>
      <c r="AB938" s="55">
        <f t="shared" si="782"/>
        <v>0.36</v>
      </c>
      <c r="AC938" s="292">
        <f>(BD938-AF938)*AE938</f>
        <v>8.6000000000058208</v>
      </c>
      <c r="AD938" s="56"/>
      <c r="AE938" s="64">
        <v>80</v>
      </c>
      <c r="AF938" s="280">
        <v>2703.2150000000001</v>
      </c>
      <c r="AG938" s="280">
        <v>2703.2195000000002</v>
      </c>
      <c r="AH938" s="280">
        <v>2703.2235000000001</v>
      </c>
      <c r="AI938" s="280">
        <v>2703.2280000000001</v>
      </c>
      <c r="AJ938" s="280">
        <v>2703.2325000000001</v>
      </c>
      <c r="AK938" s="280">
        <v>2703.2370000000001</v>
      </c>
      <c r="AL938" s="280">
        <v>2703.2415000000001</v>
      </c>
      <c r="AM938" s="280">
        <v>2703.2460000000001</v>
      </c>
      <c r="AN938" s="280">
        <v>2703.2505000000001</v>
      </c>
      <c r="AO938" s="280">
        <v>2703.2550000000001</v>
      </c>
      <c r="AP938" s="280">
        <v>2703.2595000000001</v>
      </c>
      <c r="AQ938" s="280">
        <v>2703.2640000000001</v>
      </c>
      <c r="AR938" s="280">
        <v>2703.2685000000001</v>
      </c>
      <c r="AS938" s="280">
        <v>2703.2730000000001</v>
      </c>
      <c r="AT938" s="280">
        <v>2703.2775000000001</v>
      </c>
      <c r="AU938" s="280">
        <v>2703.2820000000002</v>
      </c>
      <c r="AV938" s="280">
        <v>2703.2865000000002</v>
      </c>
      <c r="AW938" s="280">
        <v>2703.2910000000002</v>
      </c>
      <c r="AX938" s="280">
        <v>2703.2955000000002</v>
      </c>
      <c r="AY938" s="280">
        <v>2703.3</v>
      </c>
      <c r="AZ938" s="280">
        <v>2703.3045000000002</v>
      </c>
      <c r="BA938" s="280">
        <v>2703.3090000000002</v>
      </c>
      <c r="BB938" s="280">
        <v>2703.3135000000002</v>
      </c>
      <c r="BC938" s="280">
        <v>2703.3180000000002</v>
      </c>
      <c r="BD938" s="280">
        <v>2703.3225000000002</v>
      </c>
      <c r="BE938" s="175"/>
      <c r="BF938" s="175"/>
      <c r="BG938" s="175"/>
      <c r="BH938" s="175"/>
      <c r="BI938" s="175"/>
      <c r="BJ938" s="175"/>
      <c r="BK938" s="175"/>
      <c r="BL938" s="175"/>
      <c r="BM938" s="175"/>
      <c r="BN938" s="175"/>
      <c r="BO938" s="175"/>
      <c r="BP938" s="175"/>
      <c r="BQ938" s="175"/>
      <c r="BR938" s="175"/>
      <c r="BS938" s="175"/>
      <c r="BT938" s="175"/>
      <c r="BU938" s="175"/>
      <c r="BV938" s="175"/>
      <c r="BW938" s="175"/>
      <c r="BX938" s="175"/>
      <c r="BY938" s="175"/>
      <c r="BZ938" s="175"/>
      <c r="CA938" s="175"/>
      <c r="CB938" s="175"/>
      <c r="CC938" s="175"/>
      <c r="CD938" s="175"/>
      <c r="CE938" s="175"/>
      <c r="CF938" s="175"/>
      <c r="CG938" s="175"/>
      <c r="CH938" s="175"/>
      <c r="CI938" s="175"/>
      <c r="CJ938" s="175"/>
      <c r="CK938" s="175"/>
      <c r="CL938" s="175"/>
      <c r="CM938" s="175"/>
      <c r="CN938" s="175"/>
      <c r="CO938" s="175"/>
      <c r="CP938" s="175"/>
      <c r="CQ938" s="175"/>
      <c r="CR938" s="175"/>
      <c r="CS938" s="175"/>
      <c r="CT938" s="175"/>
      <c r="CU938" s="175"/>
      <c r="CV938" s="175"/>
      <c r="CW938" s="175"/>
      <c r="CX938" s="175"/>
      <c r="CY938" s="175"/>
      <c r="CZ938" s="175"/>
      <c r="DA938" s="175"/>
      <c r="DB938" s="175"/>
      <c r="DC938" s="175"/>
      <c r="DD938" s="175"/>
      <c r="DE938" s="175"/>
      <c r="DF938" s="175"/>
      <c r="DG938" s="175"/>
      <c r="DH938" s="175"/>
      <c r="DI938" s="175"/>
      <c r="DJ938" s="175"/>
      <c r="DK938" s="175"/>
      <c r="DL938" s="175"/>
      <c r="DM938" s="175"/>
      <c r="DN938" s="175"/>
      <c r="DO938" s="175"/>
      <c r="DP938" s="175"/>
      <c r="DQ938" s="175"/>
      <c r="DR938" s="175"/>
      <c r="DS938" s="175"/>
      <c r="DT938" s="175"/>
      <c r="DU938" s="175"/>
      <c r="DV938" s="175"/>
      <c r="DW938" s="175"/>
      <c r="DX938" s="175"/>
      <c r="DY938" s="175"/>
      <c r="DZ938" s="175"/>
      <c r="EA938" s="175"/>
    </row>
    <row r="939" spans="1:185" s="1" customFormat="1" ht="10.5" customHeight="1">
      <c r="A939" s="1361" t="s">
        <v>57</v>
      </c>
      <c r="B939" s="1440"/>
      <c r="C939" s="861"/>
      <c r="D939" s="1288" t="s">
        <v>126</v>
      </c>
      <c r="E939" s="117">
        <f>E773+E783+E768+E778+E894+E904+E914+E924+E934+E889+E899+E909+E919+E929+E803+E814+E824+E834+E854+E859+E763+E798+E819+E829+E849+E864+E869+E874+E884+E879+E793+E788+E839+E844</f>
        <v>7.0100000000000007</v>
      </c>
      <c r="F939" s="117">
        <f>F773+F783+F768+F778+F894+F904+F914+F924+F934+F889+F899+F909+F919+F929+F803+F814+F824+F834+F854+F859+F763+F798+F819+F829+F849+F864+F869+F874+F884+F879+F793+F788+F839+F844</f>
        <v>6.1599999999999993</v>
      </c>
      <c r="G939" s="117">
        <f t="shared" ref="G939:AB939" si="783">G773+G783+G768+G778+G894+G904+G914+G924+G934+G889+G899+G909+G919+G929+G803+G814+G824+G834+G854+G859+G763+G798+G819+G829+G849+G864+G869+G874+G884+G879+G793+G788+G839+G844</f>
        <v>5.99</v>
      </c>
      <c r="H939" s="326">
        <f t="shared" si="783"/>
        <v>5.83</v>
      </c>
      <c r="I939" s="117">
        <f t="shared" si="783"/>
        <v>5.77</v>
      </c>
      <c r="J939" s="117">
        <f t="shared" si="783"/>
        <v>6.06</v>
      </c>
      <c r="K939" s="117">
        <f t="shared" si="783"/>
        <v>5.7000000000000011</v>
      </c>
      <c r="L939" s="117">
        <f t="shared" si="783"/>
        <v>5.0599999999999996</v>
      </c>
      <c r="M939" s="117">
        <f t="shared" si="783"/>
        <v>5.3900000000000006</v>
      </c>
      <c r="N939" s="326">
        <f t="shared" si="783"/>
        <v>5.5399999999999991</v>
      </c>
      <c r="O939" s="117">
        <f t="shared" si="783"/>
        <v>5.56</v>
      </c>
      <c r="P939" s="117">
        <f t="shared" si="783"/>
        <v>5.0600000000000005</v>
      </c>
      <c r="Q939" s="117">
        <f t="shared" si="783"/>
        <v>5.2799999999999994</v>
      </c>
      <c r="R939" s="117">
        <f t="shared" si="783"/>
        <v>6.2299999999999995</v>
      </c>
      <c r="S939" s="117">
        <f t="shared" si="783"/>
        <v>6.4899999999999993</v>
      </c>
      <c r="T939" s="117">
        <f t="shared" si="783"/>
        <v>6.54</v>
      </c>
      <c r="U939" s="117">
        <f t="shared" si="783"/>
        <v>6.9799999999999995</v>
      </c>
      <c r="V939" s="117">
        <f t="shared" si="783"/>
        <v>7.7100000000000009</v>
      </c>
      <c r="W939" s="117">
        <f t="shared" si="783"/>
        <v>6.46</v>
      </c>
      <c r="X939" s="117">
        <f t="shared" si="783"/>
        <v>6.11</v>
      </c>
      <c r="Y939" s="326">
        <f t="shared" si="783"/>
        <v>6.37</v>
      </c>
      <c r="Z939" s="117">
        <f t="shared" si="783"/>
        <v>7.160000000000001</v>
      </c>
      <c r="AA939" s="117">
        <f t="shared" si="783"/>
        <v>7.5000000000000018</v>
      </c>
      <c r="AB939" s="156">
        <f t="shared" si="783"/>
        <v>7.5600000000000005</v>
      </c>
      <c r="AC939" s="175"/>
      <c r="AD939" s="175"/>
      <c r="AE939" s="175"/>
      <c r="AF939" s="276"/>
      <c r="AG939" s="276"/>
      <c r="AH939" s="276"/>
      <c r="AI939" s="276"/>
      <c r="AJ939" s="276"/>
      <c r="AK939" s="276"/>
      <c r="AL939" s="276"/>
      <c r="AM939" s="276"/>
      <c r="AN939" s="276"/>
      <c r="AO939" s="276"/>
      <c r="AP939" s="276"/>
      <c r="AQ939" s="276"/>
      <c r="AR939" s="276"/>
      <c r="AS939" s="276"/>
      <c r="AT939" s="276"/>
      <c r="AU939" s="276"/>
      <c r="AV939" s="276"/>
      <c r="AW939" s="276"/>
      <c r="AX939" s="276"/>
      <c r="AY939" s="276"/>
      <c r="AZ939" s="276"/>
      <c r="BA939" s="276"/>
      <c r="BB939" s="276"/>
      <c r="BC939" s="276"/>
      <c r="BD939" s="276"/>
      <c r="BE939" s="175"/>
      <c r="BF939" s="175"/>
      <c r="BG939" s="175"/>
      <c r="BH939" s="175"/>
      <c r="BI939" s="175"/>
      <c r="BJ939" s="175"/>
      <c r="BK939" s="175"/>
      <c r="BL939" s="175"/>
      <c r="BM939" s="175"/>
      <c r="BN939" s="175"/>
      <c r="BO939" s="175"/>
      <c r="BP939" s="175"/>
      <c r="BQ939" s="175"/>
      <c r="BR939" s="175"/>
      <c r="BS939" s="175"/>
      <c r="BT939" s="175"/>
      <c r="BU939" s="175"/>
      <c r="BV939" s="175"/>
      <c r="BW939" s="175"/>
      <c r="BX939" s="175"/>
      <c r="BY939" s="175"/>
      <c r="BZ939" s="175"/>
      <c r="CA939" s="175"/>
      <c r="CB939" s="175"/>
      <c r="CC939" s="175"/>
      <c r="CD939" s="175"/>
      <c r="CE939" s="175"/>
      <c r="CF939" s="175"/>
      <c r="CG939" s="175"/>
      <c r="CH939" s="175"/>
      <c r="CI939" s="175"/>
      <c r="CJ939" s="175"/>
      <c r="CK939" s="175"/>
      <c r="CL939" s="175"/>
      <c r="CM939" s="175"/>
      <c r="CN939" s="175"/>
      <c r="CO939" s="175"/>
      <c r="CP939" s="175"/>
      <c r="CQ939" s="175"/>
      <c r="CR939" s="175"/>
      <c r="CS939" s="175"/>
      <c r="CT939" s="175"/>
      <c r="CU939" s="175"/>
      <c r="CV939" s="175"/>
      <c r="CW939" s="175"/>
      <c r="CX939" s="175"/>
      <c r="CY939" s="175"/>
      <c r="CZ939" s="175"/>
      <c r="DA939" s="175"/>
      <c r="DB939" s="175"/>
      <c r="DC939" s="175"/>
      <c r="DD939" s="175"/>
      <c r="DE939" s="175"/>
      <c r="DF939" s="175"/>
      <c r="DG939" s="175"/>
      <c r="DH939" s="175"/>
      <c r="DI939" s="175"/>
      <c r="DJ939" s="175"/>
      <c r="DK939" s="175"/>
      <c r="DL939" s="175"/>
      <c r="DM939" s="175"/>
      <c r="DN939" s="175"/>
      <c r="DO939" s="175"/>
      <c r="DP939" s="175"/>
      <c r="DQ939" s="175"/>
      <c r="DR939" s="175"/>
      <c r="DS939" s="175"/>
      <c r="DT939" s="175"/>
      <c r="DU939" s="175"/>
      <c r="DV939" s="175"/>
      <c r="DW939" s="175"/>
      <c r="DX939" s="175"/>
      <c r="DY939" s="175"/>
      <c r="DZ939" s="175"/>
      <c r="EA939" s="175"/>
    </row>
    <row r="940" spans="1:185" s="1" customFormat="1" ht="10.5" customHeight="1" thickBot="1">
      <c r="A940" s="1363"/>
      <c r="B940" s="1441"/>
      <c r="C940" s="862"/>
      <c r="D940" s="254" t="s">
        <v>127</v>
      </c>
      <c r="E940" s="119">
        <f t="shared" ref="E940:AB940" si="784">E774+E784+E769+E779+E895+E905+E915+E925+E935+E890+E900+E910+E920+E930+E804+E815+E825+E835+E855+E860+E764+E799+E820+E830+E850+E865+E870+E875+E885+E880+E794+E789</f>
        <v>6.6</v>
      </c>
      <c r="F940" s="119">
        <f t="shared" si="784"/>
        <v>5.089999999999999</v>
      </c>
      <c r="G940" s="119">
        <f t="shared" si="784"/>
        <v>4.58</v>
      </c>
      <c r="H940" s="328">
        <f t="shared" si="784"/>
        <v>4.2299999999999995</v>
      </c>
      <c r="I940" s="119">
        <f t="shared" si="784"/>
        <v>4.1199999999999992</v>
      </c>
      <c r="J940" s="119">
        <f t="shared" si="784"/>
        <v>4.55</v>
      </c>
      <c r="K940" s="119">
        <f t="shared" si="784"/>
        <v>4.6599999999999993</v>
      </c>
      <c r="L940" s="119">
        <f t="shared" si="784"/>
        <v>3.99</v>
      </c>
      <c r="M940" s="119">
        <f t="shared" si="784"/>
        <v>3.8099999999999996</v>
      </c>
      <c r="N940" s="328">
        <f t="shared" si="784"/>
        <v>3.9799999999999995</v>
      </c>
      <c r="O940" s="119">
        <f t="shared" si="784"/>
        <v>4.1599999999999993</v>
      </c>
      <c r="P940" s="119">
        <f t="shared" si="784"/>
        <v>3.919999999999999</v>
      </c>
      <c r="Q940" s="119">
        <f t="shared" si="784"/>
        <v>4.8899999999999997</v>
      </c>
      <c r="R940" s="119">
        <f t="shared" si="784"/>
        <v>5.5099999999999989</v>
      </c>
      <c r="S940" s="119">
        <f t="shared" si="784"/>
        <v>5.7999999999999989</v>
      </c>
      <c r="T940" s="119">
        <f t="shared" si="784"/>
        <v>5.9399999999999995</v>
      </c>
      <c r="U940" s="119">
        <f t="shared" si="784"/>
        <v>7.009999999999998</v>
      </c>
      <c r="V940" s="119">
        <f t="shared" si="784"/>
        <v>7.5699999999999985</v>
      </c>
      <c r="W940" s="119">
        <f t="shared" si="784"/>
        <v>6.2299999999999986</v>
      </c>
      <c r="X940" s="119">
        <f t="shared" si="784"/>
        <v>5.4999999999999982</v>
      </c>
      <c r="Y940" s="328">
        <f t="shared" si="784"/>
        <v>5.71</v>
      </c>
      <c r="Z940" s="119">
        <f t="shared" si="784"/>
        <v>6.3999999999999995</v>
      </c>
      <c r="AA940" s="119">
        <f t="shared" si="784"/>
        <v>7.7099999999999991</v>
      </c>
      <c r="AB940" s="157">
        <f t="shared" si="784"/>
        <v>7.1299999999999981</v>
      </c>
      <c r="AC940" s="175"/>
      <c r="AD940" s="175"/>
      <c r="AE940" s="175"/>
      <c r="AF940" s="276"/>
      <c r="AG940" s="276"/>
      <c r="AH940" s="276"/>
      <c r="AI940" s="276"/>
      <c r="AJ940" s="276"/>
      <c r="AK940" s="276"/>
      <c r="AL940" s="276"/>
      <c r="AM940" s="276"/>
      <c r="AN940" s="276"/>
      <c r="AO940" s="276"/>
      <c r="AP940" s="276"/>
      <c r="AQ940" s="276"/>
      <c r="AR940" s="276"/>
      <c r="AS940" s="276"/>
      <c r="AT940" s="276"/>
      <c r="AU940" s="276"/>
      <c r="AV940" s="276"/>
      <c r="AW940" s="276"/>
      <c r="AX940" s="276"/>
      <c r="AY940" s="276"/>
      <c r="AZ940" s="276"/>
      <c r="BA940" s="276"/>
      <c r="BB940" s="276"/>
      <c r="BC940" s="276"/>
      <c r="BD940" s="276"/>
      <c r="BE940" s="175"/>
      <c r="BF940" s="175"/>
      <c r="BG940" s="175"/>
      <c r="BH940" s="175"/>
      <c r="BI940" s="175"/>
      <c r="BJ940" s="175"/>
      <c r="BK940" s="175"/>
      <c r="BL940" s="175"/>
      <c r="BM940" s="175"/>
      <c r="BN940" s="175"/>
      <c r="BO940" s="175"/>
      <c r="BP940" s="175"/>
      <c r="BQ940" s="175"/>
      <c r="BR940" s="175"/>
      <c r="BS940" s="175"/>
      <c r="BT940" s="175"/>
      <c r="BU940" s="175"/>
      <c r="BV940" s="175"/>
      <c r="BW940" s="175"/>
      <c r="BX940" s="175"/>
      <c r="BY940" s="175"/>
      <c r="BZ940" s="175"/>
      <c r="CA940" s="175"/>
      <c r="CB940" s="175"/>
      <c r="CC940" s="175"/>
      <c r="CD940" s="175"/>
      <c r="CE940" s="175"/>
      <c r="CF940" s="175"/>
      <c r="CG940" s="175"/>
      <c r="CH940" s="175"/>
      <c r="CI940" s="175"/>
      <c r="CJ940" s="175"/>
      <c r="CK940" s="175"/>
      <c r="CL940" s="175"/>
      <c r="CM940" s="175"/>
      <c r="CN940" s="175"/>
      <c r="CO940" s="175"/>
      <c r="CP940" s="175"/>
      <c r="CQ940" s="175"/>
      <c r="CR940" s="175"/>
      <c r="CS940" s="175"/>
      <c r="CT940" s="175"/>
      <c r="CU940" s="175"/>
      <c r="CV940" s="175"/>
      <c r="CW940" s="175"/>
      <c r="CX940" s="175"/>
      <c r="CY940" s="175"/>
      <c r="CZ940" s="175"/>
      <c r="DA940" s="175"/>
      <c r="DB940" s="175"/>
      <c r="DC940" s="175"/>
      <c r="DD940" s="175"/>
      <c r="DE940" s="175"/>
      <c r="DF940" s="175"/>
      <c r="DG940" s="175"/>
      <c r="DH940" s="175"/>
      <c r="DI940" s="175"/>
      <c r="DJ940" s="175"/>
      <c r="DK940" s="175"/>
      <c r="DL940" s="175"/>
      <c r="DM940" s="175"/>
      <c r="DN940" s="175"/>
      <c r="DO940" s="175"/>
      <c r="DP940" s="175"/>
      <c r="DQ940" s="175"/>
      <c r="DR940" s="175"/>
      <c r="DS940" s="175"/>
      <c r="DT940" s="175"/>
      <c r="DU940" s="175"/>
      <c r="DV940" s="175"/>
      <c r="DW940" s="175"/>
      <c r="DX940" s="175"/>
      <c r="DY940" s="175"/>
      <c r="DZ940" s="175"/>
      <c r="EA940" s="175"/>
    </row>
    <row r="941" spans="1:185" s="30" customFormat="1" ht="10.5" customHeight="1">
      <c r="A941" s="1333" t="s">
        <v>998</v>
      </c>
      <c r="B941" s="1431"/>
      <c r="C941" s="870"/>
      <c r="D941" s="1278" t="s">
        <v>940</v>
      </c>
      <c r="E941" s="60">
        <f t="shared" ref="E941:AB942" si="785">(((E735+E740+E745+E750)-E939)/(E735+E740+E745+E750))*100</f>
        <v>-1.4471780028943637</v>
      </c>
      <c r="F941" s="60">
        <f t="shared" si="785"/>
        <v>-3.0100334448160493</v>
      </c>
      <c r="G941" s="60">
        <f t="shared" si="785"/>
        <v>-2.3931623931624029</v>
      </c>
      <c r="H941" s="313">
        <f t="shared" si="785"/>
        <v>-1.5679442508710777</v>
      </c>
      <c r="I941" s="60">
        <f t="shared" si="785"/>
        <v>-1.4059753954305814</v>
      </c>
      <c r="J941" s="60">
        <f t="shared" si="785"/>
        <v>-3.236797274275987</v>
      </c>
      <c r="K941" s="60">
        <f t="shared" si="785"/>
        <v>-2.7027027027027248</v>
      </c>
      <c r="L941" s="60">
        <f t="shared" si="785"/>
        <v>-0.59642147117294941</v>
      </c>
      <c r="M941" s="60">
        <f t="shared" si="785"/>
        <v>0.18518518518518123</v>
      </c>
      <c r="N941" s="313">
        <f t="shared" si="785"/>
        <v>-0.1808318264014428</v>
      </c>
      <c r="O941" s="60">
        <f t="shared" si="785"/>
        <v>-0.18018018018016033</v>
      </c>
      <c r="P941" s="60">
        <f t="shared" si="785"/>
        <v>-0.99800399201598233</v>
      </c>
      <c r="Q941" s="60">
        <f t="shared" si="785"/>
        <v>-0.3802281368821212</v>
      </c>
      <c r="R941" s="60">
        <f t="shared" si="785"/>
        <v>-1.9639934533551426</v>
      </c>
      <c r="S941" s="60">
        <f t="shared" si="785"/>
        <v>-3.3439490445859725</v>
      </c>
      <c r="T941" s="60">
        <f t="shared" si="785"/>
        <v>-2.6687598116169533</v>
      </c>
      <c r="U941" s="60">
        <f t="shared" si="785"/>
        <v>-2.0467836257309897</v>
      </c>
      <c r="V941" s="60">
        <f t="shared" si="785"/>
        <v>-3.2128514056224926</v>
      </c>
      <c r="W941" s="60">
        <f t="shared" si="785"/>
        <v>-2.5396825396825422</v>
      </c>
      <c r="X941" s="60">
        <f t="shared" si="785"/>
        <v>-2.6890756302521033</v>
      </c>
      <c r="Y941" s="313">
        <f t="shared" si="785"/>
        <v>-2.9079159935379595</v>
      </c>
      <c r="Z941" s="60">
        <f t="shared" si="785"/>
        <v>-2.1398002853067224</v>
      </c>
      <c r="AA941" s="60">
        <f t="shared" si="785"/>
        <v>-2.319236016371101</v>
      </c>
      <c r="AB941" s="62">
        <f t="shared" si="785"/>
        <v>-2.3004059539919042</v>
      </c>
      <c r="AC941" s="278"/>
      <c r="AD941" s="175"/>
      <c r="AE941" s="178"/>
      <c r="AF941" s="276"/>
      <c r="AG941" s="276"/>
      <c r="AH941" s="276"/>
      <c r="AI941" s="276"/>
      <c r="AJ941" s="276"/>
      <c r="AK941" s="276"/>
      <c r="AL941" s="276"/>
      <c r="AM941" s="276"/>
      <c r="AN941" s="276"/>
      <c r="AO941" s="276"/>
      <c r="AP941" s="276"/>
      <c r="AQ941" s="276"/>
      <c r="AR941" s="276"/>
      <c r="AS941" s="276"/>
      <c r="AT941" s="276"/>
      <c r="AU941" s="276"/>
      <c r="AV941" s="276"/>
      <c r="AW941" s="276"/>
      <c r="AX941" s="276"/>
      <c r="AY941" s="276"/>
      <c r="AZ941" s="276"/>
      <c r="BA941" s="276"/>
      <c r="BB941" s="276"/>
      <c r="BC941" s="276"/>
      <c r="BD941" s="276"/>
      <c r="BE941" s="175"/>
      <c r="BF941" s="175"/>
      <c r="BG941" s="175"/>
      <c r="BH941" s="175"/>
      <c r="BI941" s="175"/>
      <c r="BJ941" s="175"/>
      <c r="BK941" s="175"/>
      <c r="BL941" s="175"/>
      <c r="BM941" s="175"/>
      <c r="BN941" s="175"/>
      <c r="BO941" s="175"/>
      <c r="BP941" s="175"/>
      <c r="BQ941" s="175"/>
      <c r="BR941" s="175"/>
      <c r="BS941" s="175"/>
      <c r="BT941" s="175"/>
      <c r="BU941" s="175"/>
      <c r="BV941" s="175"/>
      <c r="BW941" s="175"/>
      <c r="BX941" s="175"/>
      <c r="BY941" s="175"/>
      <c r="BZ941" s="175"/>
      <c r="CA941" s="175"/>
      <c r="CB941" s="175"/>
      <c r="CC941" s="175"/>
      <c r="CD941" s="175"/>
      <c r="CE941" s="175"/>
      <c r="CF941" s="175"/>
      <c r="CG941" s="175"/>
      <c r="CH941" s="175"/>
      <c r="CI941" s="175"/>
      <c r="CJ941" s="175"/>
      <c r="CK941" s="175"/>
      <c r="CL941" s="175"/>
      <c r="CM941" s="175"/>
      <c r="CN941" s="175"/>
      <c r="CO941" s="175"/>
      <c r="CP941" s="175"/>
      <c r="CQ941" s="175"/>
      <c r="CR941" s="175"/>
      <c r="CS941" s="175"/>
      <c r="CT941" s="175"/>
      <c r="CU941" s="175"/>
      <c r="CV941" s="175"/>
      <c r="CW941" s="175"/>
      <c r="CX941" s="175"/>
      <c r="CY941" s="175"/>
      <c r="CZ941" s="175"/>
      <c r="DA941" s="175"/>
      <c r="DB941" s="175"/>
      <c r="DC941" s="175"/>
      <c r="DD941" s="175"/>
      <c r="DE941" s="175"/>
      <c r="DF941" s="175"/>
      <c r="DG941" s="175"/>
      <c r="DH941" s="175"/>
      <c r="DI941" s="175"/>
      <c r="DJ941" s="175"/>
      <c r="DK941" s="175"/>
      <c r="DL941" s="175"/>
      <c r="DM941" s="175"/>
      <c r="DN941" s="175"/>
      <c r="DO941" s="175"/>
      <c r="DP941" s="175"/>
      <c r="DQ941" s="175"/>
      <c r="DR941" s="175"/>
      <c r="DS941" s="175"/>
      <c r="DT941" s="175"/>
      <c r="DU941" s="121"/>
      <c r="DV941" s="121"/>
      <c r="DW941" s="121"/>
      <c r="DX941" s="121"/>
      <c r="DY941" s="121"/>
      <c r="DZ941" s="121"/>
      <c r="EA941" s="121"/>
      <c r="EB941" s="33"/>
      <c r="EC941" s="33"/>
      <c r="ED941" s="33"/>
      <c r="EE941" s="33"/>
      <c r="EF941" s="33"/>
      <c r="EG941" s="33"/>
      <c r="EH941" s="33"/>
      <c r="EI941" s="33"/>
      <c r="EJ941" s="33"/>
      <c r="EK941" s="33"/>
      <c r="EL941" s="33"/>
      <c r="EM941" s="33"/>
      <c r="EN941" s="33"/>
      <c r="EO941" s="33"/>
      <c r="EP941" s="33"/>
      <c r="EQ941" s="33"/>
      <c r="ER941" s="33"/>
      <c r="ES941" s="33"/>
      <c r="ET941" s="33"/>
      <c r="EU941" s="33"/>
      <c r="EV941" s="33"/>
      <c r="EW941" s="33"/>
      <c r="EX941" s="33"/>
      <c r="EY941" s="33"/>
      <c r="EZ941" s="33"/>
      <c r="FA941" s="33"/>
      <c r="FB941" s="33"/>
      <c r="FC941" s="33"/>
      <c r="FD941" s="33"/>
      <c r="FE941" s="33"/>
      <c r="FF941" s="33"/>
      <c r="FG941" s="33"/>
      <c r="FH941" s="33"/>
      <c r="FI941" s="33"/>
      <c r="FJ941" s="33"/>
      <c r="FK941" s="33"/>
      <c r="FL941" s="33"/>
      <c r="FM941" s="33"/>
      <c r="FN941" s="33"/>
      <c r="FO941" s="33"/>
      <c r="FP941" s="33"/>
      <c r="FQ941" s="33"/>
      <c r="FR941" s="33"/>
      <c r="FS941" s="33"/>
      <c r="FT941" s="33"/>
      <c r="FU941" s="33"/>
      <c r="FV941" s="33"/>
      <c r="FW941" s="33"/>
      <c r="FX941" s="33"/>
      <c r="FY941" s="33"/>
      <c r="FZ941" s="33"/>
      <c r="GA941" s="33"/>
      <c r="GB941" s="33"/>
      <c r="GC941" s="33"/>
    </row>
    <row r="942" spans="1:185" s="30" customFormat="1" ht="28.5" customHeight="1" thickBot="1">
      <c r="A942" s="1335"/>
      <c r="B942" s="1432"/>
      <c r="C942" s="880"/>
      <c r="D942" s="386" t="s">
        <v>941</v>
      </c>
      <c r="E942" s="123">
        <f t="shared" si="785"/>
        <v>-419.6850393700787</v>
      </c>
      <c r="F942" s="123">
        <f t="shared" si="785"/>
        <v>-220.12578616352195</v>
      </c>
      <c r="G942" s="123">
        <f t="shared" si="785"/>
        <v>-218.05555555555557</v>
      </c>
      <c r="H942" s="329">
        <f t="shared" si="785"/>
        <v>-80</v>
      </c>
      <c r="I942" s="123">
        <f t="shared" si="785"/>
        <v>-53.159851301115211</v>
      </c>
      <c r="J942" s="123">
        <f t="shared" si="785"/>
        <v>-118.74999999999997</v>
      </c>
      <c r="K942" s="123">
        <f t="shared" si="785"/>
        <v>-179.04191616766462</v>
      </c>
      <c r="L942" s="123">
        <f t="shared" si="785"/>
        <v>-101.51515151515153</v>
      </c>
      <c r="M942" s="123">
        <f t="shared" si="785"/>
        <v>-27.852348993288579</v>
      </c>
      <c r="N942" s="329">
        <f t="shared" si="785"/>
        <v>-19.519519519519505</v>
      </c>
      <c r="O942" s="123">
        <f t="shared" si="785"/>
        <v>-20.930232558139501</v>
      </c>
      <c r="P942" s="123">
        <f t="shared" si="785"/>
        <v>-23.270440251572307</v>
      </c>
      <c r="Q942" s="123">
        <f t="shared" si="785"/>
        <v>-20.443349753694584</v>
      </c>
      <c r="R942" s="123">
        <f t="shared" si="785"/>
        <v>-32.771084337349357</v>
      </c>
      <c r="S942" s="123">
        <f t="shared" si="785"/>
        <v>-67.630057803468176</v>
      </c>
      <c r="T942" s="123">
        <f t="shared" si="785"/>
        <v>-70.200573065902546</v>
      </c>
      <c r="U942" s="123">
        <f t="shared" si="785"/>
        <v>-147.70318021201405</v>
      </c>
      <c r="V942" s="123">
        <f t="shared" si="785"/>
        <v>-187.83269961977183</v>
      </c>
      <c r="W942" s="123">
        <f t="shared" si="785"/>
        <v>-176.88888888888883</v>
      </c>
      <c r="X942" s="123">
        <f t="shared" si="785"/>
        <v>-144.44444444444437</v>
      </c>
      <c r="Y942" s="329">
        <f t="shared" si="785"/>
        <v>-125.69169960474309</v>
      </c>
      <c r="Z942" s="123">
        <f t="shared" si="785"/>
        <v>-123.77622377622377</v>
      </c>
      <c r="AA942" s="123">
        <f t="shared" si="785"/>
        <v>-343.10344827586204</v>
      </c>
      <c r="AB942" s="125">
        <f t="shared" si="785"/>
        <v>-252.97029702970283</v>
      </c>
      <c r="AC942" s="278"/>
      <c r="AD942" s="175"/>
      <c r="AE942" s="178"/>
      <c r="AF942" s="276"/>
      <c r="AG942" s="276"/>
      <c r="AH942" s="276"/>
      <c r="AI942" s="276"/>
      <c r="AJ942" s="276"/>
      <c r="AK942" s="276"/>
      <c r="AL942" s="276"/>
      <c r="AM942" s="276"/>
      <c r="AN942" s="276"/>
      <c r="AO942" s="276"/>
      <c r="AP942" s="276"/>
      <c r="AQ942" s="276"/>
      <c r="AR942" s="276"/>
      <c r="AS942" s="276"/>
      <c r="AT942" s="276"/>
      <c r="AU942" s="276"/>
      <c r="AV942" s="276"/>
      <c r="AW942" s="276"/>
      <c r="AX942" s="276"/>
      <c r="AY942" s="276"/>
      <c r="AZ942" s="276"/>
      <c r="BA942" s="276"/>
      <c r="BB942" s="276"/>
      <c r="BC942" s="276"/>
      <c r="BD942" s="276"/>
      <c r="BE942" s="175"/>
      <c r="BF942" s="175"/>
      <c r="BG942" s="175"/>
      <c r="BH942" s="175"/>
      <c r="BI942" s="175"/>
      <c r="BJ942" s="175"/>
      <c r="BK942" s="175"/>
      <c r="BL942" s="175"/>
      <c r="BM942" s="175"/>
      <c r="BN942" s="175"/>
      <c r="BO942" s="175"/>
      <c r="BP942" s="175"/>
      <c r="BQ942" s="175"/>
      <c r="BR942" s="175"/>
      <c r="BS942" s="175"/>
      <c r="BT942" s="175"/>
      <c r="BU942" s="175"/>
      <c r="BV942" s="175"/>
      <c r="BW942" s="175"/>
      <c r="BX942" s="175"/>
      <c r="BY942" s="175"/>
      <c r="BZ942" s="175"/>
      <c r="CA942" s="175"/>
      <c r="CB942" s="175"/>
      <c r="CC942" s="175"/>
      <c r="CD942" s="175"/>
      <c r="CE942" s="175"/>
      <c r="CF942" s="175"/>
      <c r="CG942" s="175"/>
      <c r="CH942" s="175"/>
      <c r="CI942" s="175"/>
      <c r="CJ942" s="175"/>
      <c r="CK942" s="175"/>
      <c r="CL942" s="175"/>
      <c r="CM942" s="175"/>
      <c r="CN942" s="175"/>
      <c r="CO942" s="175"/>
      <c r="CP942" s="175"/>
      <c r="CQ942" s="175"/>
      <c r="CR942" s="175"/>
      <c r="CS942" s="175"/>
      <c r="CT942" s="175"/>
      <c r="CU942" s="175"/>
      <c r="CV942" s="175"/>
      <c r="CW942" s="175"/>
      <c r="CX942" s="175"/>
      <c r="CY942" s="175"/>
      <c r="CZ942" s="175"/>
      <c r="DA942" s="175"/>
      <c r="DB942" s="175"/>
      <c r="DC942" s="175"/>
      <c r="DD942" s="175"/>
      <c r="DE942" s="175"/>
      <c r="DF942" s="175"/>
      <c r="DG942" s="175"/>
      <c r="DH942" s="175"/>
      <c r="DI942" s="175"/>
      <c r="DJ942" s="175"/>
      <c r="DK942" s="175"/>
      <c r="DL942" s="175"/>
      <c r="DM942" s="175"/>
      <c r="DN942" s="175"/>
      <c r="DO942" s="175"/>
      <c r="DP942" s="175"/>
      <c r="DQ942" s="175"/>
      <c r="DR942" s="175"/>
      <c r="DS942" s="175"/>
      <c r="DT942" s="175"/>
      <c r="DU942" s="121"/>
      <c r="DV942" s="121"/>
      <c r="DW942" s="121"/>
      <c r="DX942" s="121"/>
      <c r="DY942" s="121"/>
      <c r="DZ942" s="121"/>
      <c r="EA942" s="121"/>
      <c r="EB942" s="33"/>
      <c r="EC942" s="33"/>
      <c r="ED942" s="33"/>
      <c r="EE942" s="33"/>
      <c r="EF942" s="33"/>
      <c r="EG942" s="33"/>
      <c r="EH942" s="33"/>
      <c r="EI942" s="33"/>
      <c r="EJ942" s="33"/>
      <c r="EK942" s="33"/>
      <c r="EL942" s="33"/>
      <c r="EM942" s="33"/>
      <c r="EN942" s="33"/>
      <c r="EO942" s="33"/>
      <c r="EP942" s="33"/>
      <c r="EQ942" s="33"/>
      <c r="ER942" s="33"/>
      <c r="ES942" s="33"/>
      <c r="ET942" s="33"/>
      <c r="EU942" s="33"/>
      <c r="EV942" s="33"/>
      <c r="EW942" s="33"/>
      <c r="EX942" s="33"/>
      <c r="EY942" s="33"/>
      <c r="EZ942" s="33"/>
      <c r="FA942" s="33"/>
      <c r="FB942" s="33"/>
      <c r="FC942" s="33"/>
      <c r="FD942" s="33"/>
      <c r="FE942" s="33"/>
      <c r="FF942" s="33"/>
      <c r="FG942" s="33"/>
      <c r="FH942" s="33"/>
      <c r="FI942" s="33"/>
      <c r="FJ942" s="33"/>
      <c r="FK942" s="33"/>
      <c r="FL942" s="33"/>
      <c r="FM942" s="33"/>
      <c r="FN942" s="33"/>
      <c r="FO942" s="33"/>
      <c r="FP942" s="33"/>
      <c r="FQ942" s="33"/>
      <c r="FR942" s="33"/>
      <c r="FS942" s="33"/>
      <c r="FT942" s="33"/>
      <c r="FU942" s="33"/>
      <c r="FV942" s="33"/>
      <c r="FW942" s="33"/>
      <c r="FX942" s="33"/>
      <c r="FY942" s="33"/>
      <c r="FZ942" s="33"/>
      <c r="GA942" s="33"/>
      <c r="GB942" s="33"/>
      <c r="GC942" s="33"/>
    </row>
    <row r="943" spans="1:185" s="5" customFormat="1" ht="10.5" customHeight="1">
      <c r="A943" s="1357" t="s">
        <v>61</v>
      </c>
      <c r="B943" s="1541"/>
      <c r="C943" s="841"/>
      <c r="D943" s="259" t="s">
        <v>126</v>
      </c>
      <c r="E943" s="127">
        <f t="shared" ref="E943:AB944" si="786">E753-E939</f>
        <v>-0.10000000000000053</v>
      </c>
      <c r="F943" s="127">
        <f t="shared" si="786"/>
        <v>-0.17999999999999972</v>
      </c>
      <c r="G943" s="127">
        <f t="shared" si="786"/>
        <v>-0.14000000000000057</v>
      </c>
      <c r="H943" s="330">
        <f t="shared" si="786"/>
        <v>-8.9999999999999858E-2</v>
      </c>
      <c r="I943" s="127">
        <f t="shared" si="786"/>
        <v>-8.0000000000000071E-2</v>
      </c>
      <c r="J943" s="127">
        <f t="shared" si="786"/>
        <v>-0.19000000000000039</v>
      </c>
      <c r="K943" s="127">
        <f t="shared" si="786"/>
        <v>-0.15000000000000124</v>
      </c>
      <c r="L943" s="127">
        <f t="shared" si="786"/>
        <v>-2.9999999999999361E-2</v>
      </c>
      <c r="M943" s="127">
        <f t="shared" si="786"/>
        <v>9.9999999999997868E-3</v>
      </c>
      <c r="N943" s="330">
        <f t="shared" si="786"/>
        <v>-9.9999999999997868E-3</v>
      </c>
      <c r="O943" s="127">
        <f t="shared" si="786"/>
        <v>-9.9999999999988987E-3</v>
      </c>
      <c r="P943" s="127">
        <f t="shared" si="786"/>
        <v>-5.0000000000000711E-2</v>
      </c>
      <c r="Q943" s="127">
        <f t="shared" si="786"/>
        <v>-1.9999999999999574E-2</v>
      </c>
      <c r="R943" s="127">
        <f t="shared" si="786"/>
        <v>-0.11999999999999922</v>
      </c>
      <c r="S943" s="127">
        <f t="shared" si="786"/>
        <v>-0.20999999999999908</v>
      </c>
      <c r="T943" s="127">
        <f t="shared" si="786"/>
        <v>-0.16999999999999993</v>
      </c>
      <c r="U943" s="127">
        <f t="shared" si="786"/>
        <v>-0.13999999999999968</v>
      </c>
      <c r="V943" s="127">
        <f t="shared" si="786"/>
        <v>-0.24000000000000021</v>
      </c>
      <c r="W943" s="127">
        <f t="shared" si="786"/>
        <v>-0.16000000000000014</v>
      </c>
      <c r="X943" s="127">
        <f t="shared" si="786"/>
        <v>-0.16000000000000014</v>
      </c>
      <c r="Y943" s="330">
        <f t="shared" si="786"/>
        <v>-0.17999999999999972</v>
      </c>
      <c r="Z943" s="127">
        <f t="shared" si="786"/>
        <v>-0.15000000000000124</v>
      </c>
      <c r="AA943" s="127">
        <f t="shared" si="786"/>
        <v>-0.17000000000000171</v>
      </c>
      <c r="AB943" s="128">
        <f t="shared" si="786"/>
        <v>-0.17000000000000171</v>
      </c>
      <c r="AC943" s="137"/>
      <c r="AD943" s="137"/>
      <c r="AE943" s="137"/>
      <c r="AF943" s="274"/>
      <c r="AG943" s="274"/>
      <c r="AH943" s="274"/>
      <c r="AI943" s="274"/>
      <c r="AJ943" s="274"/>
      <c r="AK943" s="274"/>
      <c r="AL943" s="274"/>
      <c r="AM943" s="274"/>
      <c r="AN943" s="274"/>
      <c r="AO943" s="274"/>
      <c r="AP943" s="274"/>
      <c r="AQ943" s="274"/>
      <c r="AR943" s="274"/>
      <c r="AS943" s="274"/>
      <c r="AT943" s="274"/>
      <c r="AU943" s="274"/>
      <c r="AV943" s="274"/>
      <c r="AW943" s="274"/>
      <c r="AX943" s="274"/>
      <c r="AY943" s="274"/>
      <c r="AZ943" s="274"/>
      <c r="BA943" s="274"/>
      <c r="BB943" s="274"/>
      <c r="BC943" s="274"/>
      <c r="BD943" s="274"/>
      <c r="BE943" s="137"/>
      <c r="BF943" s="137"/>
      <c r="BG943" s="137"/>
      <c r="BH943" s="137"/>
      <c r="BI943" s="137"/>
      <c r="BJ943" s="137"/>
      <c r="BK943" s="137"/>
      <c r="BL943" s="137"/>
      <c r="BM943" s="137"/>
      <c r="BN943" s="137"/>
      <c r="BO943" s="137"/>
      <c r="BP943" s="137"/>
      <c r="BQ943" s="137"/>
      <c r="BR943" s="137"/>
      <c r="BS943" s="137"/>
      <c r="BT943" s="137"/>
      <c r="BU943" s="137"/>
      <c r="BV943" s="137"/>
      <c r="BW943" s="137"/>
      <c r="BX943" s="137"/>
      <c r="BY943" s="137"/>
      <c r="BZ943" s="137"/>
      <c r="CA943" s="137"/>
      <c r="CB943" s="137"/>
      <c r="CC943" s="137"/>
      <c r="CD943" s="137"/>
      <c r="CE943" s="137"/>
      <c r="CF943" s="137"/>
      <c r="CG943" s="137"/>
      <c r="CH943" s="137"/>
      <c r="CI943" s="137"/>
      <c r="CJ943" s="137"/>
      <c r="CK943" s="137"/>
      <c r="CL943" s="137"/>
      <c r="CM943" s="137"/>
      <c r="CN943" s="137"/>
      <c r="CO943" s="137"/>
      <c r="CP943" s="137"/>
      <c r="CQ943" s="137"/>
      <c r="CR943" s="137"/>
      <c r="CS943" s="137"/>
      <c r="CT943" s="137"/>
      <c r="CU943" s="137"/>
      <c r="CV943" s="137"/>
      <c r="CW943" s="137"/>
      <c r="CX943" s="137"/>
      <c r="CY943" s="137"/>
      <c r="CZ943" s="137"/>
      <c r="DA943" s="137"/>
      <c r="DB943" s="137"/>
      <c r="DC943" s="137"/>
      <c r="DD943" s="137"/>
      <c r="DE943" s="137"/>
      <c r="DF943" s="137"/>
      <c r="DG943" s="137"/>
      <c r="DH943" s="137"/>
      <c r="DI943" s="137"/>
      <c r="DJ943" s="137"/>
      <c r="DK943" s="137"/>
      <c r="DL943" s="137"/>
      <c r="DM943" s="137"/>
      <c r="DN943" s="137"/>
      <c r="DO943" s="137"/>
      <c r="DP943" s="137"/>
      <c r="DQ943" s="137"/>
      <c r="DR943" s="137"/>
      <c r="DS943" s="137"/>
      <c r="DT943" s="137"/>
      <c r="DU943" s="137"/>
      <c r="DV943" s="137"/>
      <c r="DW943" s="137"/>
      <c r="DX943" s="137"/>
      <c r="DY943" s="137"/>
      <c r="DZ943" s="137"/>
      <c r="EA943" s="137"/>
    </row>
    <row r="944" spans="1:185" s="5" customFormat="1" ht="10.5" customHeight="1" thickBot="1">
      <c r="A944" s="1359"/>
      <c r="B944" s="1542"/>
      <c r="C944" s="842"/>
      <c r="D944" s="260" t="s">
        <v>127</v>
      </c>
      <c r="E944" s="131">
        <f t="shared" si="786"/>
        <v>-5.33</v>
      </c>
      <c r="F944" s="131">
        <f t="shared" si="786"/>
        <v>-3.4999999999999991</v>
      </c>
      <c r="G944" s="131">
        <f t="shared" si="786"/>
        <v>-3.14</v>
      </c>
      <c r="H944" s="331">
        <f t="shared" si="786"/>
        <v>-1.88</v>
      </c>
      <c r="I944" s="131">
        <f t="shared" si="786"/>
        <v>-1.4299999999999993</v>
      </c>
      <c r="J944" s="131">
        <f t="shared" si="786"/>
        <v>-2.4699999999999998</v>
      </c>
      <c r="K944" s="131">
        <f t="shared" si="786"/>
        <v>-2.9899999999999993</v>
      </c>
      <c r="L944" s="131">
        <f t="shared" si="786"/>
        <v>-2.0100000000000002</v>
      </c>
      <c r="M944" s="131">
        <f t="shared" si="786"/>
        <v>-0.82999999999999963</v>
      </c>
      <c r="N944" s="331">
        <f t="shared" si="786"/>
        <v>-0.64999999999999947</v>
      </c>
      <c r="O944" s="131">
        <f t="shared" si="786"/>
        <v>-0.71999999999999886</v>
      </c>
      <c r="P944" s="131">
        <f t="shared" si="786"/>
        <v>-0.73999999999999932</v>
      </c>
      <c r="Q944" s="131">
        <f t="shared" si="786"/>
        <v>-0.83000000000000007</v>
      </c>
      <c r="R944" s="131">
        <f t="shared" si="786"/>
        <v>-1.3599999999999985</v>
      </c>
      <c r="S944" s="131">
        <f t="shared" si="786"/>
        <v>-2.339999999999999</v>
      </c>
      <c r="T944" s="131">
        <f t="shared" si="786"/>
        <v>-2.4499999999999993</v>
      </c>
      <c r="U944" s="131">
        <f t="shared" si="786"/>
        <v>-4.1799999999999979</v>
      </c>
      <c r="V944" s="131">
        <f t="shared" si="786"/>
        <v>-4.9399999999999986</v>
      </c>
      <c r="W944" s="131">
        <f t="shared" si="786"/>
        <v>-3.9799999999999986</v>
      </c>
      <c r="X944" s="131">
        <f t="shared" si="786"/>
        <v>-3.2499999999999982</v>
      </c>
      <c r="Y944" s="331">
        <f t="shared" si="786"/>
        <v>-3.18</v>
      </c>
      <c r="Z944" s="131">
        <f t="shared" si="786"/>
        <v>-3.5399999999999996</v>
      </c>
      <c r="AA944" s="131">
        <f t="shared" si="786"/>
        <v>-5.9699999999999989</v>
      </c>
      <c r="AB944" s="132">
        <f t="shared" si="786"/>
        <v>-5.1099999999999977</v>
      </c>
      <c r="AC944" s="137"/>
      <c r="AD944" s="137"/>
      <c r="AE944" s="137"/>
      <c r="AF944" s="274"/>
      <c r="AG944" s="274"/>
      <c r="AH944" s="274"/>
      <c r="AI944" s="274"/>
      <c r="AJ944" s="274"/>
      <c r="AK944" s="274"/>
      <c r="AL944" s="274"/>
      <c r="AM944" s="274"/>
      <c r="AN944" s="274"/>
      <c r="AO944" s="274"/>
      <c r="AP944" s="274"/>
      <c r="AQ944" s="274"/>
      <c r="AR944" s="274"/>
      <c r="AS944" s="274"/>
      <c r="AT944" s="274"/>
      <c r="AU944" s="274"/>
      <c r="AV944" s="274"/>
      <c r="AW944" s="274"/>
      <c r="AX944" s="274"/>
      <c r="AY944" s="274"/>
      <c r="AZ944" s="274"/>
      <c r="BA944" s="274"/>
      <c r="BB944" s="274"/>
      <c r="BC944" s="274"/>
      <c r="BD944" s="274"/>
      <c r="BE944" s="137"/>
      <c r="BF944" s="137"/>
      <c r="BG944" s="137"/>
      <c r="BH944" s="137"/>
      <c r="BI944" s="137"/>
      <c r="BJ944" s="137"/>
      <c r="BK944" s="137"/>
      <c r="BL944" s="137"/>
      <c r="BM944" s="137"/>
      <c r="BN944" s="137"/>
      <c r="BO944" s="137"/>
      <c r="BP944" s="137"/>
      <c r="BQ944" s="137"/>
      <c r="BR944" s="137"/>
      <c r="BS944" s="137"/>
      <c r="BT944" s="137"/>
      <c r="BU944" s="137"/>
      <c r="BV944" s="137"/>
      <c r="BW944" s="137"/>
      <c r="BX944" s="137"/>
      <c r="BY944" s="137"/>
      <c r="BZ944" s="137"/>
      <c r="CA944" s="137"/>
      <c r="CB944" s="137"/>
      <c r="CC944" s="137"/>
      <c r="CD944" s="137"/>
      <c r="CE944" s="137"/>
      <c r="CF944" s="137"/>
      <c r="CG944" s="137"/>
      <c r="CH944" s="137"/>
      <c r="CI944" s="137"/>
      <c r="CJ944" s="137"/>
      <c r="CK944" s="137"/>
      <c r="CL944" s="137"/>
      <c r="CM944" s="137"/>
      <c r="CN944" s="137"/>
      <c r="CO944" s="137"/>
      <c r="CP944" s="137"/>
      <c r="CQ944" s="137"/>
      <c r="CR944" s="137"/>
      <c r="CS944" s="137"/>
      <c r="CT944" s="137"/>
      <c r="CU944" s="137"/>
      <c r="CV944" s="137"/>
      <c r="CW944" s="137"/>
      <c r="CX944" s="137"/>
      <c r="CY944" s="137"/>
      <c r="CZ944" s="137"/>
      <c r="DA944" s="137"/>
      <c r="DB944" s="137"/>
      <c r="DC944" s="137"/>
      <c r="DD944" s="137"/>
      <c r="DE944" s="137"/>
      <c r="DF944" s="137"/>
      <c r="DG944" s="137"/>
      <c r="DH944" s="137"/>
      <c r="DI944" s="137"/>
      <c r="DJ944" s="137"/>
      <c r="DK944" s="137"/>
      <c r="DL944" s="137"/>
      <c r="DM944" s="137"/>
      <c r="DN944" s="137"/>
      <c r="DO944" s="137"/>
      <c r="DP944" s="137"/>
      <c r="DQ944" s="137"/>
      <c r="DR944" s="137"/>
      <c r="DS944" s="137"/>
      <c r="DT944" s="137"/>
      <c r="DU944" s="137"/>
      <c r="DV944" s="137"/>
      <c r="DW944" s="137"/>
      <c r="DX944" s="137"/>
      <c r="DY944" s="137"/>
      <c r="DZ944" s="137"/>
      <c r="EA944" s="137"/>
    </row>
    <row r="945" spans="1:185" s="3" customFormat="1" ht="29.25" customHeight="1" thickBot="1">
      <c r="A945" s="1286"/>
      <c r="B945" s="488" t="s">
        <v>960</v>
      </c>
      <c r="C945" s="133" t="s">
        <v>926</v>
      </c>
      <c r="D945" s="181"/>
      <c r="E945" s="98"/>
      <c r="F945" s="163"/>
      <c r="G945" s="163" t="s">
        <v>900</v>
      </c>
      <c r="H945" s="135">
        <f>H773+H783+H768+H778+H894+H904+H914+H924+H934+H889+H899+H909+H919+H929</f>
        <v>2.92</v>
      </c>
      <c r="I945" s="163"/>
      <c r="J945" s="163"/>
      <c r="K945" s="163"/>
      <c r="L945" s="163"/>
      <c r="M945" s="163"/>
      <c r="N945" s="135">
        <f>N773+N783+N768+N778+N894+N904+N914+N924+N934+N889+N899+N909+N919+N929</f>
        <v>2.1799999999999997</v>
      </c>
      <c r="O945" s="163"/>
      <c r="P945" s="163"/>
      <c r="Q945" s="163"/>
      <c r="R945" s="163"/>
      <c r="S945" s="163"/>
      <c r="T945" s="163"/>
      <c r="U945" s="163"/>
      <c r="V945" s="135"/>
      <c r="W945" s="163"/>
      <c r="X945" s="99"/>
      <c r="Y945" s="135">
        <f>Y773+Y783+Y768+Y778+Y894+Y904+Y914+Y924+Y934+Y889+Y899+Y909+Y919+Y929</f>
        <v>3.6500000000000004</v>
      </c>
      <c r="Z945" s="99"/>
      <c r="AA945" s="99"/>
      <c r="AB945" s="99"/>
      <c r="AC945" s="163"/>
      <c r="AD945" s="163"/>
      <c r="AE945" s="163"/>
      <c r="AF945" s="280"/>
      <c r="AG945" s="280"/>
      <c r="AH945" s="280"/>
      <c r="AI945" s="280"/>
      <c r="AJ945" s="280"/>
      <c r="AK945" s="280"/>
      <c r="AL945" s="280"/>
      <c r="AM945" s="280"/>
      <c r="AN945" s="280"/>
      <c r="AO945" s="280"/>
      <c r="AP945" s="280"/>
      <c r="AQ945" s="280"/>
      <c r="AR945" s="280"/>
      <c r="AS945" s="280"/>
      <c r="AT945" s="280"/>
      <c r="AU945" s="280"/>
      <c r="AV945" s="280"/>
      <c r="AW945" s="280"/>
      <c r="AX945" s="280"/>
      <c r="AY945" s="280"/>
      <c r="AZ945" s="280"/>
      <c r="BA945" s="280"/>
      <c r="BB945" s="280"/>
      <c r="BC945" s="280"/>
      <c r="BD945" s="280"/>
      <c r="BE945" s="163"/>
      <c r="BF945" s="163"/>
      <c r="BG945" s="163"/>
      <c r="BH945" s="163"/>
      <c r="BI945" s="163"/>
      <c r="BJ945" s="163"/>
      <c r="BK945" s="163"/>
      <c r="BL945" s="163"/>
      <c r="BM945" s="163"/>
      <c r="BN945" s="163"/>
      <c r="BO945" s="163"/>
      <c r="BP945" s="163"/>
      <c r="BQ945" s="163"/>
      <c r="BR945" s="163"/>
      <c r="BS945" s="163"/>
      <c r="BT945" s="163"/>
      <c r="BU945" s="163"/>
      <c r="BV945" s="163"/>
      <c r="BW945" s="163"/>
      <c r="BX945" s="163"/>
      <c r="BY945" s="163"/>
      <c r="BZ945" s="163"/>
      <c r="CA945" s="163"/>
      <c r="CB945" s="163"/>
      <c r="CC945" s="163"/>
      <c r="CD945" s="163"/>
      <c r="CE945" s="163"/>
      <c r="CF945" s="163"/>
      <c r="CG945" s="163"/>
      <c r="CH945" s="163"/>
      <c r="CI945" s="163"/>
      <c r="CJ945" s="163"/>
      <c r="CK945" s="163"/>
      <c r="CL945" s="163"/>
      <c r="CM945" s="163"/>
      <c r="CN945" s="163"/>
      <c r="CO945" s="163"/>
      <c r="CP945" s="163"/>
      <c r="CQ945" s="163"/>
      <c r="CR945" s="163"/>
      <c r="CS945" s="163"/>
      <c r="CT945" s="163"/>
      <c r="CU945" s="163"/>
      <c r="CV945" s="163"/>
      <c r="CW945" s="163"/>
      <c r="CX945" s="163"/>
      <c r="CY945" s="163"/>
      <c r="CZ945" s="163"/>
      <c r="DA945" s="163"/>
      <c r="DB945" s="163"/>
      <c r="DC945" s="163"/>
      <c r="DD945" s="163"/>
      <c r="DE945" s="163"/>
      <c r="DF945" s="163"/>
      <c r="DG945" s="163"/>
      <c r="DH945" s="163"/>
      <c r="DI945" s="163"/>
      <c r="DJ945" s="163"/>
      <c r="DK945" s="163"/>
      <c r="DL945" s="163"/>
      <c r="DM945" s="163"/>
      <c r="DN945" s="163"/>
      <c r="DO945" s="163"/>
      <c r="DP945" s="163"/>
      <c r="DQ945" s="163"/>
      <c r="DR945" s="163"/>
      <c r="DS945" s="163"/>
      <c r="DT945" s="163"/>
      <c r="DU945" s="163"/>
      <c r="DV945" s="163"/>
      <c r="DW945" s="163"/>
      <c r="DX945" s="163"/>
      <c r="DY945" s="163"/>
      <c r="DZ945" s="163"/>
      <c r="EA945" s="163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6"/>
      <c r="FH945" s="6"/>
      <c r="FI945" s="6"/>
      <c r="FJ945" s="6"/>
      <c r="FK945" s="6"/>
      <c r="FL945" s="6"/>
      <c r="FM945" s="6"/>
      <c r="FN945" s="6"/>
      <c r="FO945" s="6"/>
      <c r="FP945" s="6"/>
      <c r="FQ945" s="6"/>
      <c r="FR945" s="6"/>
      <c r="FS945" s="6"/>
      <c r="FT945" s="6"/>
      <c r="FU945" s="6"/>
      <c r="FV945" s="6"/>
      <c r="FW945" s="6"/>
      <c r="FX945" s="6"/>
      <c r="FY945" s="6"/>
      <c r="FZ945" s="6"/>
      <c r="GA945" s="6"/>
      <c r="GB945" s="6"/>
      <c r="GC945" s="6"/>
    </row>
    <row r="946" spans="1:185" s="2" customFormat="1" ht="28.5" customHeight="1" thickBot="1">
      <c r="A946" s="1277" t="s">
        <v>45</v>
      </c>
      <c r="B946" s="250" t="s">
        <v>101</v>
      </c>
      <c r="C946" s="34" t="s">
        <v>991</v>
      </c>
      <c r="D946" s="250" t="s">
        <v>40</v>
      </c>
      <c r="E946" s="1452" t="s">
        <v>41</v>
      </c>
      <c r="F946" s="1452"/>
      <c r="G946" s="1452"/>
      <c r="H946" s="1575"/>
      <c r="I946" s="1452"/>
      <c r="J946" s="1452"/>
      <c r="K946" s="1452"/>
      <c r="L946" s="1452"/>
      <c r="M946" s="1452"/>
      <c r="N946" s="1575"/>
      <c r="O946" s="1452"/>
      <c r="P946" s="1452"/>
      <c r="Q946" s="1452"/>
      <c r="R946" s="1452"/>
      <c r="S946" s="1452"/>
      <c r="T946" s="1452"/>
      <c r="U946" s="1452"/>
      <c r="V946" s="1452"/>
      <c r="W946" s="1452"/>
      <c r="X946" s="1452"/>
      <c r="Y946" s="1575"/>
      <c r="Z946" s="1452"/>
      <c r="AA946" s="1452"/>
      <c r="AB946" s="1453"/>
      <c r="AC946" s="175"/>
      <c r="AD946" s="175"/>
      <c r="AE946" s="175"/>
      <c r="AF946" s="276"/>
      <c r="AG946" s="276"/>
      <c r="AH946" s="276"/>
      <c r="AI946" s="276"/>
      <c r="AJ946" s="276"/>
      <c r="AK946" s="276"/>
      <c r="AL946" s="276"/>
      <c r="AM946" s="276"/>
      <c r="AN946" s="276"/>
      <c r="AO946" s="276"/>
      <c r="AP946" s="276"/>
      <c r="AQ946" s="276"/>
      <c r="AR946" s="276"/>
      <c r="AS946" s="276"/>
      <c r="AT946" s="276"/>
      <c r="AU946" s="276"/>
      <c r="AV946" s="276"/>
      <c r="AW946" s="276"/>
      <c r="AX946" s="276"/>
      <c r="AY946" s="276"/>
      <c r="AZ946" s="276"/>
      <c r="BA946" s="276"/>
      <c r="BB946" s="276"/>
      <c r="BC946" s="276"/>
      <c r="BD946" s="276"/>
      <c r="BE946" s="175"/>
      <c r="BF946" s="175"/>
      <c r="BG946" s="175"/>
      <c r="BH946" s="175"/>
      <c r="BI946" s="175"/>
      <c r="BJ946" s="175"/>
      <c r="BK946" s="175"/>
      <c r="BL946" s="175"/>
      <c r="BM946" s="175"/>
      <c r="BN946" s="175"/>
      <c r="BO946" s="175"/>
      <c r="BP946" s="175"/>
      <c r="BQ946" s="175"/>
      <c r="BR946" s="175"/>
      <c r="BS946" s="175"/>
      <c r="BT946" s="175"/>
      <c r="BU946" s="175"/>
      <c r="BV946" s="175"/>
      <c r="BW946" s="175"/>
      <c r="BX946" s="175"/>
      <c r="BY946" s="175"/>
      <c r="BZ946" s="175"/>
      <c r="CA946" s="175"/>
      <c r="CB946" s="175"/>
      <c r="CC946" s="175"/>
      <c r="CD946" s="175"/>
      <c r="CE946" s="175"/>
      <c r="CF946" s="175"/>
      <c r="CG946" s="175"/>
      <c r="CH946" s="175"/>
      <c r="CI946" s="175"/>
      <c r="CJ946" s="175"/>
      <c r="CK946" s="175"/>
      <c r="CL946" s="175"/>
      <c r="CM946" s="175"/>
      <c r="CN946" s="175"/>
      <c r="CO946" s="175"/>
      <c r="CP946" s="175"/>
      <c r="CQ946" s="175"/>
      <c r="CR946" s="175"/>
      <c r="CS946" s="175"/>
      <c r="CT946" s="175"/>
      <c r="CU946" s="175"/>
      <c r="CV946" s="175"/>
      <c r="CW946" s="175"/>
      <c r="CX946" s="175"/>
      <c r="CY946" s="175"/>
      <c r="CZ946" s="175"/>
      <c r="DA946" s="175"/>
      <c r="DB946" s="175"/>
      <c r="DC946" s="175"/>
      <c r="DD946" s="175"/>
      <c r="DE946" s="175"/>
      <c r="DF946" s="175"/>
      <c r="DG946" s="175"/>
      <c r="DH946" s="175"/>
      <c r="DI946" s="175"/>
      <c r="DJ946" s="175"/>
      <c r="DK946" s="175"/>
      <c r="DL946" s="175"/>
      <c r="DM946" s="175"/>
      <c r="DN946" s="175"/>
      <c r="DO946" s="175"/>
      <c r="DP946" s="175"/>
      <c r="DQ946" s="175"/>
      <c r="DR946" s="175"/>
      <c r="DS946" s="175"/>
      <c r="DT946" s="175"/>
      <c r="DU946" s="121"/>
      <c r="DV946" s="121"/>
      <c r="DW946" s="121"/>
      <c r="DX946" s="121"/>
      <c r="DY946" s="121"/>
      <c r="DZ946" s="121"/>
      <c r="EA946" s="12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</row>
    <row r="947" spans="1:185" s="2" customFormat="1" ht="10.5" customHeight="1" thickBot="1">
      <c r="A947" s="620" t="s">
        <v>533</v>
      </c>
      <c r="B947" s="621"/>
      <c r="C947" s="886"/>
      <c r="D947" s="251"/>
      <c r="E947" s="252">
        <v>1</v>
      </c>
      <c r="F947" s="252">
        <v>2</v>
      </c>
      <c r="G947" s="252">
        <v>3</v>
      </c>
      <c r="H947" s="340">
        <v>4</v>
      </c>
      <c r="I947" s="252">
        <v>5</v>
      </c>
      <c r="J947" s="252">
        <v>6</v>
      </c>
      <c r="K947" s="252">
        <v>7</v>
      </c>
      <c r="L947" s="252">
        <v>8</v>
      </c>
      <c r="M947" s="252">
        <v>9</v>
      </c>
      <c r="N947" s="340">
        <v>10</v>
      </c>
      <c r="O947" s="252">
        <v>11</v>
      </c>
      <c r="P947" s="252">
        <v>12</v>
      </c>
      <c r="Q947" s="252">
        <v>13</v>
      </c>
      <c r="R947" s="252">
        <v>14</v>
      </c>
      <c r="S947" s="252">
        <v>15</v>
      </c>
      <c r="T947" s="252">
        <v>16</v>
      </c>
      <c r="U947" s="252">
        <v>17</v>
      </c>
      <c r="V947" s="252">
        <v>18</v>
      </c>
      <c r="W947" s="252">
        <v>19</v>
      </c>
      <c r="X947" s="252">
        <v>20</v>
      </c>
      <c r="Y947" s="340">
        <v>21</v>
      </c>
      <c r="Z947" s="252">
        <v>22</v>
      </c>
      <c r="AA947" s="252">
        <v>23</v>
      </c>
      <c r="AB947" s="253">
        <v>24</v>
      </c>
      <c r="AC947" s="175"/>
      <c r="AD947" s="175"/>
      <c r="AE947" s="175"/>
      <c r="AF947" s="276"/>
      <c r="AG947" s="276"/>
      <c r="AH947" s="276"/>
      <c r="AI947" s="276"/>
      <c r="AJ947" s="276"/>
      <c r="AK947" s="276"/>
      <c r="AL947" s="276"/>
      <c r="AM947" s="276"/>
      <c r="AN947" s="276"/>
      <c r="AO947" s="276"/>
      <c r="AP947" s="276"/>
      <c r="AQ947" s="276"/>
      <c r="AR947" s="276"/>
      <c r="AS947" s="276"/>
      <c r="AT947" s="276"/>
      <c r="AU947" s="276"/>
      <c r="AV947" s="276"/>
      <c r="AW947" s="276"/>
      <c r="AX947" s="276"/>
      <c r="AY947" s="276"/>
      <c r="AZ947" s="276"/>
      <c r="BA947" s="276"/>
      <c r="BB947" s="276"/>
      <c r="BC947" s="276"/>
      <c r="BD947" s="276"/>
      <c r="BE947" s="175"/>
      <c r="BF947" s="175"/>
      <c r="BG947" s="175"/>
      <c r="BH947" s="175"/>
      <c r="BI947" s="175"/>
      <c r="BJ947" s="175"/>
      <c r="BK947" s="175"/>
      <c r="BL947" s="175"/>
      <c r="BM947" s="175"/>
      <c r="BN947" s="175"/>
      <c r="BO947" s="175"/>
      <c r="BP947" s="175"/>
      <c r="BQ947" s="175"/>
      <c r="BR947" s="175"/>
      <c r="BS947" s="175"/>
      <c r="BT947" s="175"/>
      <c r="BU947" s="175"/>
      <c r="BV947" s="175"/>
      <c r="BW947" s="175"/>
      <c r="BX947" s="175"/>
      <c r="BY947" s="175"/>
      <c r="BZ947" s="175"/>
      <c r="CA947" s="175"/>
      <c r="CB947" s="175"/>
      <c r="CC947" s="175"/>
      <c r="CD947" s="175"/>
      <c r="CE947" s="175"/>
      <c r="CF947" s="175"/>
      <c r="CG947" s="175"/>
      <c r="CH947" s="175"/>
      <c r="CI947" s="175"/>
      <c r="CJ947" s="175"/>
      <c r="CK947" s="175"/>
      <c r="CL947" s="175"/>
      <c r="CM947" s="175"/>
      <c r="CN947" s="175"/>
      <c r="CO947" s="175"/>
      <c r="CP947" s="175"/>
      <c r="CQ947" s="175"/>
      <c r="CR947" s="175"/>
      <c r="CS947" s="175"/>
      <c r="CT947" s="175"/>
      <c r="CU947" s="175"/>
      <c r="CV947" s="175"/>
      <c r="CW947" s="175"/>
      <c r="CX947" s="175"/>
      <c r="CY947" s="175"/>
      <c r="CZ947" s="175"/>
      <c r="DA947" s="175"/>
      <c r="DB947" s="175"/>
      <c r="DC947" s="175"/>
      <c r="DD947" s="175"/>
      <c r="DE947" s="175"/>
      <c r="DF947" s="175"/>
      <c r="DG947" s="175"/>
      <c r="DH947" s="175"/>
      <c r="DI947" s="175"/>
      <c r="DJ947" s="175"/>
      <c r="DK947" s="175"/>
      <c r="DL947" s="175"/>
      <c r="DM947" s="175"/>
      <c r="DN947" s="175"/>
      <c r="DO947" s="175"/>
      <c r="DP947" s="175"/>
      <c r="DQ947" s="175"/>
      <c r="DR947" s="175"/>
      <c r="DS947" s="175"/>
      <c r="DT947" s="175"/>
      <c r="DU947" s="121"/>
      <c r="DV947" s="121"/>
      <c r="DW947" s="121"/>
      <c r="DX947" s="121"/>
      <c r="DY947" s="121"/>
      <c r="DZ947" s="121"/>
      <c r="EA947" s="12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</row>
    <row r="948" spans="1:185" s="2" customFormat="1" ht="10.5" customHeight="1">
      <c r="A948" s="929" t="s">
        <v>112</v>
      </c>
      <c r="B948" s="38"/>
      <c r="C948" s="38"/>
      <c r="D948" s="39"/>
      <c r="E948" s="39">
        <v>8</v>
      </c>
      <c r="F948" s="39">
        <v>8</v>
      </c>
      <c r="G948" s="39">
        <v>8</v>
      </c>
      <c r="H948" s="306">
        <v>8</v>
      </c>
      <c r="I948" s="39">
        <v>8</v>
      </c>
      <c r="J948" s="39">
        <v>8</v>
      </c>
      <c r="K948" s="39">
        <v>8</v>
      </c>
      <c r="L948" s="39">
        <v>8</v>
      </c>
      <c r="M948" s="39">
        <v>8</v>
      </c>
      <c r="N948" s="306">
        <v>8</v>
      </c>
      <c r="O948" s="39">
        <v>8</v>
      </c>
      <c r="P948" s="39">
        <v>8</v>
      </c>
      <c r="Q948" s="39">
        <v>8</v>
      </c>
      <c r="R948" s="39">
        <v>8</v>
      </c>
      <c r="S948" s="39">
        <v>8</v>
      </c>
      <c r="T948" s="39">
        <v>8</v>
      </c>
      <c r="U948" s="39">
        <v>8</v>
      </c>
      <c r="V948" s="39">
        <v>8</v>
      </c>
      <c r="W948" s="39">
        <v>8</v>
      </c>
      <c r="X948" s="39">
        <v>8</v>
      </c>
      <c r="Y948" s="306">
        <v>8</v>
      </c>
      <c r="Z948" s="39">
        <v>8</v>
      </c>
      <c r="AA948" s="39">
        <v>8</v>
      </c>
      <c r="AB948" s="40">
        <v>8</v>
      </c>
      <c r="AC948" s="175"/>
      <c r="AD948" s="175"/>
      <c r="AE948" s="175"/>
      <c r="AF948" s="276"/>
      <c r="AG948" s="276"/>
      <c r="AH948" s="276"/>
      <c r="AI948" s="276"/>
      <c r="AJ948" s="276"/>
      <c r="AK948" s="276"/>
      <c r="AL948" s="276"/>
      <c r="AM948" s="276"/>
      <c r="AN948" s="276"/>
      <c r="AO948" s="276"/>
      <c r="AP948" s="276"/>
      <c r="AQ948" s="276"/>
      <c r="AR948" s="276"/>
      <c r="AS948" s="276"/>
      <c r="AT948" s="276"/>
      <c r="AU948" s="276"/>
      <c r="AV948" s="276"/>
      <c r="AW948" s="276"/>
      <c r="AX948" s="276"/>
      <c r="AY948" s="276"/>
      <c r="AZ948" s="276"/>
      <c r="BA948" s="276"/>
      <c r="BB948" s="276"/>
      <c r="BC948" s="276"/>
      <c r="BD948" s="276"/>
      <c r="BE948" s="175"/>
      <c r="BF948" s="175"/>
      <c r="BG948" s="175"/>
      <c r="BH948" s="175"/>
      <c r="BI948" s="175"/>
      <c r="BJ948" s="175"/>
      <c r="BK948" s="175"/>
      <c r="BL948" s="175"/>
      <c r="BM948" s="175"/>
      <c r="BN948" s="175"/>
      <c r="BO948" s="175"/>
      <c r="BP948" s="175"/>
      <c r="BQ948" s="175"/>
      <c r="BR948" s="175"/>
      <c r="BS948" s="175"/>
      <c r="BT948" s="175"/>
      <c r="BU948" s="175"/>
      <c r="BV948" s="175"/>
      <c r="BW948" s="175"/>
      <c r="BX948" s="175"/>
      <c r="BY948" s="175"/>
      <c r="BZ948" s="175"/>
      <c r="CA948" s="175"/>
      <c r="CB948" s="175"/>
      <c r="CC948" s="175"/>
      <c r="CD948" s="175"/>
      <c r="CE948" s="175"/>
      <c r="CF948" s="175"/>
      <c r="CG948" s="175"/>
      <c r="CH948" s="175"/>
      <c r="CI948" s="175"/>
      <c r="CJ948" s="175"/>
      <c r="CK948" s="175"/>
      <c r="CL948" s="175"/>
      <c r="CM948" s="175"/>
      <c r="CN948" s="175"/>
      <c r="CO948" s="175"/>
      <c r="CP948" s="175"/>
      <c r="CQ948" s="175"/>
      <c r="CR948" s="175"/>
      <c r="CS948" s="175"/>
      <c r="CT948" s="175"/>
      <c r="CU948" s="175"/>
      <c r="CV948" s="175"/>
      <c r="CW948" s="175"/>
      <c r="CX948" s="175"/>
      <c r="CY948" s="175"/>
      <c r="CZ948" s="175"/>
      <c r="DA948" s="175"/>
      <c r="DB948" s="175"/>
      <c r="DC948" s="175"/>
      <c r="DD948" s="175"/>
      <c r="DE948" s="175"/>
      <c r="DF948" s="175"/>
      <c r="DG948" s="175"/>
      <c r="DH948" s="175"/>
      <c r="DI948" s="175"/>
      <c r="DJ948" s="175"/>
      <c r="DK948" s="175"/>
      <c r="DL948" s="175"/>
      <c r="DM948" s="175"/>
      <c r="DN948" s="175"/>
      <c r="DO948" s="175"/>
      <c r="DP948" s="175"/>
      <c r="DQ948" s="175"/>
      <c r="DR948" s="175"/>
      <c r="DS948" s="175"/>
      <c r="DT948" s="175"/>
      <c r="DU948" s="121"/>
      <c r="DV948" s="121"/>
      <c r="DW948" s="121"/>
      <c r="DX948" s="121"/>
      <c r="DY948" s="121"/>
      <c r="DZ948" s="121"/>
      <c r="EA948" s="12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</row>
    <row r="949" spans="1:185" s="2" customFormat="1" ht="10.5" customHeight="1" thickBot="1">
      <c r="A949" s="930" t="s">
        <v>115</v>
      </c>
      <c r="B949" s="41"/>
      <c r="C949" s="41"/>
      <c r="D949" s="42"/>
      <c r="E949" s="42">
        <v>8</v>
      </c>
      <c r="F949" s="42">
        <v>8</v>
      </c>
      <c r="G949" s="42">
        <v>8</v>
      </c>
      <c r="H949" s="307">
        <v>8</v>
      </c>
      <c r="I949" s="42">
        <v>8</v>
      </c>
      <c r="J949" s="42">
        <v>8</v>
      </c>
      <c r="K949" s="42">
        <v>8</v>
      </c>
      <c r="L949" s="42">
        <v>8</v>
      </c>
      <c r="M949" s="42">
        <v>8</v>
      </c>
      <c r="N949" s="307">
        <v>8</v>
      </c>
      <c r="O949" s="42">
        <v>8</v>
      </c>
      <c r="P949" s="42">
        <v>8</v>
      </c>
      <c r="Q949" s="42">
        <v>8</v>
      </c>
      <c r="R949" s="42">
        <v>8</v>
      </c>
      <c r="S949" s="42">
        <v>8</v>
      </c>
      <c r="T949" s="42">
        <v>8</v>
      </c>
      <c r="U949" s="42">
        <v>8</v>
      </c>
      <c r="V949" s="42">
        <v>8</v>
      </c>
      <c r="W949" s="42">
        <v>8</v>
      </c>
      <c r="X949" s="42">
        <v>8</v>
      </c>
      <c r="Y949" s="307">
        <v>8</v>
      </c>
      <c r="Z949" s="42">
        <v>8</v>
      </c>
      <c r="AA949" s="42">
        <v>8</v>
      </c>
      <c r="AB949" s="43">
        <v>8</v>
      </c>
      <c r="AC949" s="175"/>
      <c r="AD949" s="175"/>
      <c r="AE949" s="175"/>
      <c r="AF949" s="276"/>
      <c r="AG949" s="276"/>
      <c r="AH949" s="276"/>
      <c r="AI949" s="276"/>
      <c r="AJ949" s="276"/>
      <c r="AK949" s="276"/>
      <c r="AL949" s="276"/>
      <c r="AM949" s="276"/>
      <c r="AN949" s="276"/>
      <c r="AO949" s="276"/>
      <c r="AP949" s="276"/>
      <c r="AQ949" s="276"/>
      <c r="AR949" s="276"/>
      <c r="AS949" s="276"/>
      <c r="AT949" s="276"/>
      <c r="AU949" s="276"/>
      <c r="AV949" s="276"/>
      <c r="AW949" s="276"/>
      <c r="AX949" s="276"/>
      <c r="AY949" s="276"/>
      <c r="AZ949" s="276"/>
      <c r="BA949" s="276"/>
      <c r="BB949" s="276"/>
      <c r="BC949" s="276"/>
      <c r="BD949" s="276"/>
      <c r="BE949" s="175"/>
      <c r="BF949" s="175"/>
      <c r="BG949" s="175"/>
      <c r="BH949" s="175"/>
      <c r="BI949" s="175"/>
      <c r="BJ949" s="175"/>
      <c r="BK949" s="175"/>
      <c r="BL949" s="175"/>
      <c r="BM949" s="175"/>
      <c r="BN949" s="175"/>
      <c r="BO949" s="175"/>
      <c r="BP949" s="175"/>
      <c r="BQ949" s="175"/>
      <c r="BR949" s="175"/>
      <c r="BS949" s="175"/>
      <c r="BT949" s="175"/>
      <c r="BU949" s="175"/>
      <c r="BV949" s="175"/>
      <c r="BW949" s="175"/>
      <c r="BX949" s="175"/>
      <c r="BY949" s="175"/>
      <c r="BZ949" s="175"/>
      <c r="CA949" s="175"/>
      <c r="CB949" s="175"/>
      <c r="CC949" s="175"/>
      <c r="CD949" s="175"/>
      <c r="CE949" s="175"/>
      <c r="CF949" s="175"/>
      <c r="CG949" s="175"/>
      <c r="CH949" s="175"/>
      <c r="CI949" s="175"/>
      <c r="CJ949" s="175"/>
      <c r="CK949" s="175"/>
      <c r="CL949" s="175"/>
      <c r="CM949" s="175"/>
      <c r="CN949" s="175"/>
      <c r="CO949" s="175"/>
      <c r="CP949" s="175"/>
      <c r="CQ949" s="175"/>
      <c r="CR949" s="175"/>
      <c r="CS949" s="175"/>
      <c r="CT949" s="175"/>
      <c r="CU949" s="175"/>
      <c r="CV949" s="175"/>
      <c r="CW949" s="175"/>
      <c r="CX949" s="175"/>
      <c r="CY949" s="175"/>
      <c r="CZ949" s="175"/>
      <c r="DA949" s="175"/>
      <c r="DB949" s="175"/>
      <c r="DC949" s="175"/>
      <c r="DD949" s="175"/>
      <c r="DE949" s="175"/>
      <c r="DF949" s="175"/>
      <c r="DG949" s="175"/>
      <c r="DH949" s="175"/>
      <c r="DI949" s="175"/>
      <c r="DJ949" s="175"/>
      <c r="DK949" s="175"/>
      <c r="DL949" s="175"/>
      <c r="DM949" s="175"/>
      <c r="DN949" s="175"/>
      <c r="DO949" s="175"/>
      <c r="DP949" s="175"/>
      <c r="DQ949" s="175"/>
      <c r="DR949" s="175"/>
      <c r="DS949" s="175"/>
      <c r="DT949" s="175"/>
      <c r="DU949" s="121"/>
      <c r="DV949" s="121"/>
      <c r="DW949" s="121"/>
      <c r="DX949" s="121"/>
      <c r="DY949" s="121"/>
      <c r="DZ949" s="121"/>
      <c r="EA949" s="12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</row>
    <row r="950" spans="1:185" s="2" customFormat="1" ht="10.5" customHeight="1">
      <c r="A950" s="1297" t="s">
        <v>7</v>
      </c>
      <c r="B950" s="1300" t="s">
        <v>98</v>
      </c>
      <c r="C950" s="1124"/>
      <c r="D950" s="1288"/>
      <c r="E950" s="60"/>
      <c r="F950" s="399"/>
      <c r="G950" s="399"/>
      <c r="H950" s="892"/>
      <c r="I950" s="399"/>
      <c r="J950" s="399"/>
      <c r="K950" s="399"/>
      <c r="L950" s="399"/>
      <c r="M950" s="399"/>
      <c r="N950" s="892"/>
      <c r="O950" s="399"/>
      <c r="P950" s="399"/>
      <c r="Q950" s="399"/>
      <c r="R950" s="399"/>
      <c r="S950" s="399"/>
      <c r="T950" s="399"/>
      <c r="U950" s="399"/>
      <c r="V950" s="399"/>
      <c r="W950" s="399"/>
      <c r="X950" s="399"/>
      <c r="Y950" s="892"/>
      <c r="Z950" s="399"/>
      <c r="AA950" s="399"/>
      <c r="AB950" s="836"/>
      <c r="AC950" s="175"/>
      <c r="AD950" s="175"/>
      <c r="AE950" s="175"/>
      <c r="AF950" s="276"/>
      <c r="AG950" s="276"/>
      <c r="AH950" s="276"/>
      <c r="AI950" s="276"/>
      <c r="AJ950" s="276"/>
      <c r="AK950" s="276"/>
      <c r="AL950" s="276"/>
      <c r="AM950" s="276"/>
      <c r="AN950" s="276"/>
      <c r="AO950" s="276"/>
      <c r="AP950" s="276"/>
      <c r="AQ950" s="276"/>
      <c r="AR950" s="276"/>
      <c r="AS950" s="276"/>
      <c r="AT950" s="276"/>
      <c r="AU950" s="276"/>
      <c r="AV950" s="276"/>
      <c r="AW950" s="276"/>
      <c r="AX950" s="276"/>
      <c r="AY950" s="276"/>
      <c r="AZ950" s="276"/>
      <c r="BA950" s="276"/>
      <c r="BB950" s="276"/>
      <c r="BC950" s="276"/>
      <c r="BD950" s="276"/>
      <c r="BE950" s="175"/>
      <c r="BF950" s="175"/>
      <c r="BG950" s="175"/>
      <c r="BH950" s="175"/>
      <c r="BI950" s="175"/>
      <c r="BJ950" s="175"/>
      <c r="BK950" s="175"/>
      <c r="BL950" s="175"/>
      <c r="BM950" s="175"/>
      <c r="BN950" s="175"/>
      <c r="BO950" s="175"/>
      <c r="BP950" s="175"/>
      <c r="BQ950" s="175"/>
      <c r="BR950" s="175"/>
      <c r="BS950" s="175"/>
      <c r="BT950" s="175"/>
      <c r="BU950" s="175"/>
      <c r="BV950" s="175"/>
      <c r="BW950" s="175"/>
      <c r="BX950" s="175"/>
      <c r="BY950" s="175"/>
      <c r="BZ950" s="175"/>
      <c r="CA950" s="175"/>
      <c r="CB950" s="175"/>
      <c r="CC950" s="175"/>
      <c r="CD950" s="175"/>
      <c r="CE950" s="175"/>
      <c r="CF950" s="175"/>
      <c r="CG950" s="175"/>
      <c r="CH950" s="175"/>
      <c r="CI950" s="175"/>
      <c r="CJ950" s="175"/>
      <c r="CK950" s="175"/>
      <c r="CL950" s="175"/>
      <c r="CM950" s="175"/>
      <c r="CN950" s="175"/>
      <c r="CO950" s="175"/>
      <c r="CP950" s="175"/>
      <c r="CQ950" s="175"/>
      <c r="CR950" s="175"/>
      <c r="CS950" s="175"/>
      <c r="CT950" s="175"/>
      <c r="CU950" s="175"/>
      <c r="CV950" s="175"/>
      <c r="CW950" s="175"/>
      <c r="CX950" s="175"/>
      <c r="CY950" s="175"/>
      <c r="CZ950" s="175"/>
      <c r="DA950" s="175"/>
      <c r="DB950" s="175"/>
      <c r="DC950" s="175"/>
      <c r="DD950" s="175"/>
      <c r="DE950" s="175"/>
      <c r="DF950" s="175"/>
      <c r="DG950" s="175"/>
      <c r="DH950" s="175"/>
      <c r="DI950" s="175"/>
      <c r="DJ950" s="175"/>
      <c r="DK950" s="175"/>
      <c r="DL950" s="175"/>
      <c r="DM950" s="175"/>
      <c r="DN950" s="175"/>
      <c r="DO950" s="175"/>
      <c r="DP950" s="175"/>
      <c r="DQ950" s="175"/>
      <c r="DR950" s="175"/>
      <c r="DS950" s="175"/>
      <c r="DT950" s="175"/>
      <c r="DU950" s="121"/>
      <c r="DV950" s="121"/>
      <c r="DW950" s="121"/>
      <c r="DX950" s="121"/>
      <c r="DY950" s="121"/>
      <c r="DZ950" s="121"/>
      <c r="EA950" s="12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</row>
    <row r="951" spans="1:185" s="2" customFormat="1" ht="10.5" customHeight="1">
      <c r="A951" s="1298"/>
      <c r="B951" s="1301"/>
      <c r="C951" s="1282" t="s">
        <v>136</v>
      </c>
      <c r="D951" s="144" t="s">
        <v>34</v>
      </c>
      <c r="E951" s="50">
        <v>4</v>
      </c>
      <c r="F951" s="50">
        <v>4</v>
      </c>
      <c r="G951" s="50">
        <v>10</v>
      </c>
      <c r="H951" s="310">
        <v>10</v>
      </c>
      <c r="I951" s="50">
        <v>76</v>
      </c>
      <c r="J951" s="50">
        <v>4</v>
      </c>
      <c r="K951" s="50">
        <v>5</v>
      </c>
      <c r="L951" s="50">
        <v>3</v>
      </c>
      <c r="M951" s="50">
        <v>6</v>
      </c>
      <c r="N951" s="310">
        <v>6</v>
      </c>
      <c r="O951" s="50">
        <v>5</v>
      </c>
      <c r="P951" s="50">
        <v>6</v>
      </c>
      <c r="Q951" s="50">
        <v>9</v>
      </c>
      <c r="R951" s="50">
        <v>5</v>
      </c>
      <c r="S951" s="50">
        <v>4</v>
      </c>
      <c r="T951" s="50">
        <v>6</v>
      </c>
      <c r="U951" s="50">
        <v>7</v>
      </c>
      <c r="V951" s="50">
        <v>7</v>
      </c>
      <c r="W951" s="50">
        <v>5</v>
      </c>
      <c r="X951" s="50">
        <v>3</v>
      </c>
      <c r="Y951" s="310">
        <v>3</v>
      </c>
      <c r="Z951" s="50">
        <v>3</v>
      </c>
      <c r="AA951" s="50">
        <v>3</v>
      </c>
      <c r="AB951" s="52">
        <v>3</v>
      </c>
      <c r="AC951" s="159"/>
      <c r="AD951" s="100"/>
      <c r="AE951" s="64"/>
      <c r="AF951" s="280"/>
      <c r="AG951" s="280"/>
      <c r="AH951" s="280"/>
      <c r="AI951" s="280"/>
      <c r="AJ951" s="280"/>
      <c r="AK951" s="280"/>
      <c r="AL951" s="280"/>
      <c r="AM951" s="280"/>
      <c r="AN951" s="280"/>
      <c r="AO951" s="280"/>
      <c r="AP951" s="280"/>
      <c r="AQ951" s="280"/>
      <c r="AR951" s="280"/>
      <c r="AS951" s="280"/>
      <c r="AT951" s="280"/>
      <c r="AU951" s="280"/>
      <c r="AV951" s="280"/>
      <c r="AW951" s="280"/>
      <c r="AX951" s="280"/>
      <c r="AY951" s="280"/>
      <c r="AZ951" s="280"/>
      <c r="BA951" s="280"/>
      <c r="BB951" s="280"/>
      <c r="BC951" s="280"/>
      <c r="BD951" s="280"/>
      <c r="BE951" s="175"/>
      <c r="BF951" s="175"/>
      <c r="BG951" s="175"/>
      <c r="BH951" s="175"/>
      <c r="BI951" s="175"/>
      <c r="BJ951" s="175"/>
      <c r="BK951" s="175"/>
      <c r="BL951" s="175"/>
      <c r="BM951" s="175"/>
      <c r="BN951" s="175"/>
      <c r="BO951" s="175"/>
      <c r="BP951" s="175"/>
      <c r="BQ951" s="175"/>
      <c r="BR951" s="175"/>
      <c r="BS951" s="175"/>
      <c r="BT951" s="175"/>
      <c r="BU951" s="175"/>
      <c r="BV951" s="175"/>
      <c r="BW951" s="175"/>
      <c r="BX951" s="175"/>
      <c r="BY951" s="175"/>
      <c r="BZ951" s="175"/>
      <c r="CA951" s="175"/>
      <c r="CB951" s="175"/>
      <c r="CC951" s="175"/>
      <c r="CD951" s="175"/>
      <c r="CE951" s="175"/>
      <c r="CF951" s="175"/>
      <c r="CG951" s="175"/>
      <c r="CH951" s="175"/>
      <c r="CI951" s="175"/>
      <c r="CJ951" s="175"/>
      <c r="CK951" s="175"/>
      <c r="CL951" s="175"/>
      <c r="CM951" s="175"/>
      <c r="CN951" s="175"/>
      <c r="CO951" s="175"/>
      <c r="CP951" s="175"/>
      <c r="CQ951" s="175"/>
      <c r="CR951" s="175"/>
      <c r="CS951" s="175"/>
      <c r="CT951" s="175"/>
      <c r="CU951" s="175"/>
      <c r="CV951" s="175"/>
      <c r="CW951" s="175"/>
      <c r="CX951" s="175"/>
      <c r="CY951" s="175"/>
      <c r="CZ951" s="175"/>
      <c r="DA951" s="175"/>
      <c r="DB951" s="175"/>
      <c r="DC951" s="175"/>
      <c r="DD951" s="175"/>
      <c r="DE951" s="175"/>
      <c r="DF951" s="175"/>
      <c r="DG951" s="175"/>
      <c r="DH951" s="175"/>
      <c r="DI951" s="175"/>
      <c r="DJ951" s="175"/>
      <c r="DK951" s="175"/>
      <c r="DL951" s="175"/>
      <c r="DM951" s="175"/>
      <c r="DN951" s="175"/>
      <c r="DO951" s="175"/>
      <c r="DP951" s="175"/>
      <c r="DQ951" s="175"/>
      <c r="DR951" s="175"/>
      <c r="DS951" s="175"/>
      <c r="DT951" s="175"/>
      <c r="DU951" s="121"/>
      <c r="DV951" s="121"/>
      <c r="DW951" s="121"/>
      <c r="DX951" s="121"/>
      <c r="DY951" s="121"/>
      <c r="DZ951" s="121"/>
      <c r="EA951" s="12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</row>
    <row r="952" spans="1:185" s="2" customFormat="1" ht="10.5" customHeight="1">
      <c r="A952" s="1298"/>
      <c r="B952" s="1301"/>
      <c r="C952" s="1282" t="s">
        <v>954</v>
      </c>
      <c r="D952" s="144" t="s">
        <v>126</v>
      </c>
      <c r="E952" s="54">
        <f>ROUND((AG952-AF952)*$AE952,2)</f>
        <v>0.04</v>
      </c>
      <c r="F952" s="54">
        <f t="shared" ref="F952:M952" si="787">ROUND((AH952-AG952)*$AE952,2)</f>
        <v>0.04</v>
      </c>
      <c r="G952" s="54">
        <f t="shared" si="787"/>
        <v>0.08</v>
      </c>
      <c r="H952" s="311">
        <f t="shared" si="787"/>
        <v>7.0000000000000007E-2</v>
      </c>
      <c r="I952" s="54">
        <f t="shared" si="787"/>
        <v>0.13</v>
      </c>
      <c r="J952" s="54">
        <f t="shared" si="787"/>
        <v>0.09</v>
      </c>
      <c r="K952" s="54">
        <f t="shared" si="787"/>
        <v>0.03</v>
      </c>
      <c r="L952" s="54">
        <f t="shared" si="787"/>
        <v>0.02</v>
      </c>
      <c r="M952" s="54">
        <f t="shared" si="787"/>
        <v>7.0000000000000007E-2</v>
      </c>
      <c r="N952" s="311">
        <f>ROUND((AP952-AO952)*$AE952,2)</f>
        <v>0.04</v>
      </c>
      <c r="O952" s="54">
        <f t="shared" ref="O952:AB952" si="788">ROUND((AQ952-AP952)*$AE952,2)</f>
        <v>0.03</v>
      </c>
      <c r="P952" s="54">
        <f t="shared" si="788"/>
        <v>0.1</v>
      </c>
      <c r="Q952" s="54">
        <f t="shared" si="788"/>
        <v>0.04</v>
      </c>
      <c r="R952" s="54">
        <f t="shared" si="788"/>
        <v>0.03</v>
      </c>
      <c r="S952" s="54">
        <f t="shared" si="788"/>
        <v>0.12</v>
      </c>
      <c r="T952" s="54">
        <f t="shared" si="788"/>
        <v>7.0000000000000007E-2</v>
      </c>
      <c r="U952" s="54">
        <f t="shared" si="788"/>
        <v>0.04</v>
      </c>
      <c r="V952" s="54">
        <f t="shared" si="788"/>
        <v>0.04</v>
      </c>
      <c r="W952" s="54">
        <f t="shared" si="788"/>
        <v>0.03</v>
      </c>
      <c r="X952" s="54">
        <f t="shared" si="788"/>
        <v>0.02</v>
      </c>
      <c r="Y952" s="311">
        <f t="shared" si="788"/>
        <v>7.0000000000000007E-2</v>
      </c>
      <c r="Z952" s="54">
        <f t="shared" si="788"/>
        <v>0.02</v>
      </c>
      <c r="AA952" s="54">
        <f t="shared" si="788"/>
        <v>0.03</v>
      </c>
      <c r="AB952" s="55">
        <f t="shared" si="788"/>
        <v>0.02</v>
      </c>
      <c r="AC952" s="53">
        <f>(BD952-AF952)*AE952</f>
        <v>1.2722400000006928</v>
      </c>
      <c r="AD952" s="56">
        <f>(BD953-AF953)*AE952</f>
        <v>2.3356799999997748</v>
      </c>
      <c r="AE952" s="64">
        <v>7.2</v>
      </c>
      <c r="AF952" s="1114">
        <v>534.77509999999995</v>
      </c>
      <c r="AG952" s="1114">
        <v>534.78049999999996</v>
      </c>
      <c r="AH952" s="1115">
        <v>534.78589999999997</v>
      </c>
      <c r="AI952" s="1114">
        <v>534.7965999999999</v>
      </c>
      <c r="AJ952" s="1114">
        <v>534.80629999999996</v>
      </c>
      <c r="AK952" s="1114">
        <v>534.82459999999992</v>
      </c>
      <c r="AL952" s="1114">
        <v>534.83659999999998</v>
      </c>
      <c r="AM952" s="1114">
        <v>534.84019999999998</v>
      </c>
      <c r="AN952" s="1114">
        <v>534.84309999999994</v>
      </c>
      <c r="AO952" s="1114">
        <v>534.85309999999993</v>
      </c>
      <c r="AP952" s="1114">
        <v>534.85799999999995</v>
      </c>
      <c r="AQ952" s="1114">
        <v>534.86279999999999</v>
      </c>
      <c r="AR952" s="1114">
        <v>534.87649999999996</v>
      </c>
      <c r="AS952" s="1114">
        <v>534.88250000000005</v>
      </c>
      <c r="AT952" s="1114">
        <v>534.88630000000001</v>
      </c>
      <c r="AU952" s="1114">
        <v>534.90289999999993</v>
      </c>
      <c r="AV952" s="1114">
        <v>534.9120999999999</v>
      </c>
      <c r="AW952" s="1114">
        <v>534.91809999999998</v>
      </c>
      <c r="AX952" s="1114">
        <v>534.92419999999993</v>
      </c>
      <c r="AY952" s="1114">
        <v>534.92869999999994</v>
      </c>
      <c r="AZ952" s="1114">
        <v>534.93169999999998</v>
      </c>
      <c r="BA952" s="1114">
        <v>534.94169999999997</v>
      </c>
      <c r="BB952" s="1114">
        <v>534.94439999999997</v>
      </c>
      <c r="BC952" s="1114">
        <v>534.94889999999998</v>
      </c>
      <c r="BD952" s="1114">
        <v>534.95180000000005</v>
      </c>
      <c r="BE952" s="175"/>
      <c r="BF952" s="175"/>
      <c r="BG952" s="175"/>
      <c r="BH952" s="175"/>
      <c r="BI952" s="175"/>
      <c r="BJ952" s="175"/>
      <c r="BK952" s="175"/>
      <c r="BL952" s="175"/>
      <c r="BM952" s="175"/>
      <c r="BN952" s="175"/>
      <c r="BO952" s="175"/>
      <c r="BP952" s="175"/>
      <c r="BQ952" s="175"/>
      <c r="BR952" s="175"/>
      <c r="BS952" s="175"/>
      <c r="BT952" s="175"/>
      <c r="BU952" s="175"/>
      <c r="BV952" s="175"/>
      <c r="BW952" s="175"/>
      <c r="BX952" s="175"/>
      <c r="BY952" s="175"/>
      <c r="BZ952" s="175"/>
      <c r="CA952" s="175"/>
      <c r="CB952" s="175"/>
      <c r="CC952" s="175"/>
      <c r="CD952" s="175"/>
      <c r="CE952" s="175"/>
      <c r="CF952" s="175"/>
      <c r="CG952" s="175"/>
      <c r="CH952" s="175"/>
      <c r="CI952" s="175"/>
      <c r="CJ952" s="175"/>
      <c r="CK952" s="175"/>
      <c r="CL952" s="175"/>
      <c r="CM952" s="175"/>
      <c r="CN952" s="175"/>
      <c r="CO952" s="175"/>
      <c r="CP952" s="175"/>
      <c r="CQ952" s="175"/>
      <c r="CR952" s="175"/>
      <c r="CS952" s="175"/>
      <c r="CT952" s="175"/>
      <c r="CU952" s="175"/>
      <c r="CV952" s="175"/>
      <c r="CW952" s="175"/>
      <c r="CX952" s="175"/>
      <c r="CY952" s="175"/>
      <c r="CZ952" s="175"/>
      <c r="DA952" s="175"/>
      <c r="DB952" s="175"/>
      <c r="DC952" s="175"/>
      <c r="DD952" s="175"/>
      <c r="DE952" s="175"/>
      <c r="DF952" s="175"/>
      <c r="DG952" s="175"/>
      <c r="DH952" s="175"/>
      <c r="DI952" s="175"/>
      <c r="DJ952" s="175"/>
      <c r="DK952" s="175"/>
      <c r="DL952" s="175"/>
      <c r="DM952" s="175"/>
      <c r="DN952" s="175"/>
      <c r="DO952" s="175"/>
      <c r="DP952" s="175"/>
      <c r="DQ952" s="175"/>
      <c r="DR952" s="175"/>
      <c r="DS952" s="175"/>
      <c r="DT952" s="175"/>
      <c r="DU952" s="121"/>
      <c r="DV952" s="121"/>
      <c r="DW952" s="121"/>
      <c r="DX952" s="121"/>
      <c r="DY952" s="121"/>
      <c r="DZ952" s="121"/>
      <c r="EA952" s="12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</row>
    <row r="953" spans="1:185" s="2" customFormat="1" ht="10.5" customHeight="1">
      <c r="A953" s="1298"/>
      <c r="B953" s="1301"/>
      <c r="C953" s="1282" t="s">
        <v>954</v>
      </c>
      <c r="D953" s="144" t="s">
        <v>127</v>
      </c>
      <c r="E953" s="54">
        <f>ROUND((AG953-AF953)*$AE952,2)</f>
        <v>7.0000000000000007E-2</v>
      </c>
      <c r="F953" s="54">
        <f t="shared" ref="F953:L953" si="789">ROUND((AH953-AG953)*$AE952,2)</f>
        <v>7.0000000000000007E-2</v>
      </c>
      <c r="G953" s="54">
        <f t="shared" si="789"/>
        <v>0.12</v>
      </c>
      <c r="H953" s="311">
        <f t="shared" si="789"/>
        <v>0.14000000000000001</v>
      </c>
      <c r="I953" s="54">
        <f t="shared" si="789"/>
        <v>0.28000000000000003</v>
      </c>
      <c r="J953" s="54">
        <f t="shared" si="789"/>
        <v>0.17</v>
      </c>
      <c r="K953" s="54">
        <f t="shared" si="789"/>
        <v>0.04</v>
      </c>
      <c r="L953" s="54">
        <f t="shared" si="789"/>
        <v>0.02</v>
      </c>
      <c r="M953" s="54">
        <f>ROUND((AO953-AN953)*$AE952,2)</f>
        <v>0.19</v>
      </c>
      <c r="N953" s="311">
        <f>ROUND((AP953-AO953)*$AE952,2)</f>
        <v>7.0000000000000007E-2</v>
      </c>
      <c r="O953" s="54">
        <f t="shared" ref="O953:AB953" si="790">ROUND((AQ953-AP953)*$AE952,2)</f>
        <v>0.05</v>
      </c>
      <c r="P953" s="54">
        <f t="shared" si="790"/>
        <v>0.2</v>
      </c>
      <c r="Q953" s="54">
        <f t="shared" si="790"/>
        <v>0.09</v>
      </c>
      <c r="R953" s="54">
        <f t="shared" si="790"/>
        <v>0.04</v>
      </c>
      <c r="S953" s="54">
        <f t="shared" si="790"/>
        <v>0.21</v>
      </c>
      <c r="T953" s="54">
        <f t="shared" si="790"/>
        <v>0.12</v>
      </c>
      <c r="U953" s="54">
        <f t="shared" si="790"/>
        <v>7.0000000000000007E-2</v>
      </c>
      <c r="V953" s="54">
        <f t="shared" si="790"/>
        <v>0.06</v>
      </c>
      <c r="W953" s="54">
        <f t="shared" si="790"/>
        <v>0.05</v>
      </c>
      <c r="X953" s="54">
        <f t="shared" si="790"/>
        <v>0.02</v>
      </c>
      <c r="Y953" s="311">
        <f t="shared" si="790"/>
        <v>0.16</v>
      </c>
      <c r="Z953" s="54">
        <f t="shared" si="790"/>
        <v>0.02</v>
      </c>
      <c r="AA953" s="54">
        <f t="shared" si="790"/>
        <v>0.06</v>
      </c>
      <c r="AB953" s="55">
        <f t="shared" si="790"/>
        <v>0.02</v>
      </c>
      <c r="AC953" s="53"/>
      <c r="AD953" s="56"/>
      <c r="AE953" s="64"/>
      <c r="AF953" s="1114">
        <v>794.29200000000003</v>
      </c>
      <c r="AG953" s="1114">
        <v>794.30230000000006</v>
      </c>
      <c r="AH953" s="1115">
        <v>794.31200000000001</v>
      </c>
      <c r="AI953" s="1114">
        <v>794.32910000000004</v>
      </c>
      <c r="AJ953" s="1114">
        <v>794.34860000000003</v>
      </c>
      <c r="AK953" s="1114">
        <v>794.38750000000005</v>
      </c>
      <c r="AL953" s="1114">
        <v>794.41180000000008</v>
      </c>
      <c r="AM953" s="1114">
        <v>794.41700000000003</v>
      </c>
      <c r="AN953" s="1114">
        <v>794.42</v>
      </c>
      <c r="AO953" s="1114">
        <v>794.44590000000005</v>
      </c>
      <c r="AP953" s="1114">
        <v>794.45519999999999</v>
      </c>
      <c r="AQ953" s="1114">
        <v>794.46270000000004</v>
      </c>
      <c r="AR953" s="1114">
        <v>794.49099999999999</v>
      </c>
      <c r="AS953" s="1114">
        <v>794.50380000000007</v>
      </c>
      <c r="AT953" s="1114">
        <v>794.50890000000004</v>
      </c>
      <c r="AU953" s="1114">
        <v>794.53770000000009</v>
      </c>
      <c r="AV953" s="1114">
        <v>794.55370000000005</v>
      </c>
      <c r="AW953" s="1114">
        <v>794.56380000000001</v>
      </c>
      <c r="AX953" s="1114">
        <v>794.572</v>
      </c>
      <c r="AY953" s="1114">
        <v>794.57850000000008</v>
      </c>
      <c r="AZ953" s="1114">
        <v>794.58150000000001</v>
      </c>
      <c r="BA953" s="1114">
        <v>794.60310000000004</v>
      </c>
      <c r="BB953" s="1114">
        <v>794.60570000000007</v>
      </c>
      <c r="BC953" s="1114">
        <v>794.61369999999999</v>
      </c>
      <c r="BD953" s="1114">
        <v>794.6164</v>
      </c>
      <c r="BE953" s="175"/>
      <c r="BF953" s="175"/>
      <c r="BG953" s="175"/>
      <c r="BH953" s="175"/>
      <c r="BI953" s="175"/>
      <c r="BJ953" s="175"/>
      <c r="BK953" s="175"/>
      <c r="BL953" s="175"/>
      <c r="BM953" s="175"/>
      <c r="BN953" s="175"/>
      <c r="BO953" s="175"/>
      <c r="BP953" s="175"/>
      <c r="BQ953" s="175"/>
      <c r="BR953" s="175"/>
      <c r="BS953" s="175"/>
      <c r="BT953" s="175"/>
      <c r="BU953" s="175"/>
      <c r="BV953" s="175"/>
      <c r="BW953" s="175"/>
      <c r="BX953" s="175"/>
      <c r="BY953" s="175"/>
      <c r="BZ953" s="175"/>
      <c r="CA953" s="175"/>
      <c r="CB953" s="175"/>
      <c r="CC953" s="175"/>
      <c r="CD953" s="175"/>
      <c r="CE953" s="175"/>
      <c r="CF953" s="175"/>
      <c r="CG953" s="175"/>
      <c r="CH953" s="175"/>
      <c r="CI953" s="175"/>
      <c r="CJ953" s="175"/>
      <c r="CK953" s="175"/>
      <c r="CL953" s="175"/>
      <c r="CM953" s="175"/>
      <c r="CN953" s="175"/>
      <c r="CO953" s="175"/>
      <c r="CP953" s="175"/>
      <c r="CQ953" s="175"/>
      <c r="CR953" s="175"/>
      <c r="CS953" s="175"/>
      <c r="CT953" s="175"/>
      <c r="CU953" s="175"/>
      <c r="CV953" s="175"/>
      <c r="CW953" s="175"/>
      <c r="CX953" s="175"/>
      <c r="CY953" s="175"/>
      <c r="CZ953" s="175"/>
      <c r="DA953" s="175"/>
      <c r="DB953" s="175"/>
      <c r="DC953" s="175"/>
      <c r="DD953" s="175"/>
      <c r="DE953" s="175"/>
      <c r="DF953" s="175"/>
      <c r="DG953" s="175"/>
      <c r="DH953" s="175"/>
      <c r="DI953" s="175"/>
      <c r="DJ953" s="175"/>
      <c r="DK953" s="175"/>
      <c r="DL953" s="175"/>
      <c r="DM953" s="175"/>
      <c r="DN953" s="175"/>
      <c r="DO953" s="175"/>
      <c r="DP953" s="175"/>
      <c r="DQ953" s="175"/>
      <c r="DR953" s="175"/>
      <c r="DS953" s="175"/>
      <c r="DT953" s="175"/>
      <c r="DU953" s="121"/>
      <c r="DV953" s="121"/>
      <c r="DW953" s="121"/>
      <c r="DX953" s="121"/>
      <c r="DY953" s="121"/>
      <c r="DZ953" s="121"/>
      <c r="EA953" s="12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</row>
    <row r="954" spans="1:185" s="2" customFormat="1" ht="10.5" customHeight="1" thickBot="1">
      <c r="A954" s="1299"/>
      <c r="B954" s="1302"/>
      <c r="C954" s="293"/>
      <c r="D954" s="254" t="s">
        <v>42</v>
      </c>
      <c r="E954" s="89">
        <f t="shared" ref="E954:AB954" si="791">E953/E952</f>
        <v>1.7500000000000002</v>
      </c>
      <c r="F954" s="89">
        <f t="shared" si="791"/>
        <v>1.7500000000000002</v>
      </c>
      <c r="G954" s="89">
        <f t="shared" si="791"/>
        <v>1.5</v>
      </c>
      <c r="H954" s="320">
        <f t="shared" si="791"/>
        <v>2</v>
      </c>
      <c r="I954" s="89">
        <f t="shared" si="791"/>
        <v>2.1538461538461542</v>
      </c>
      <c r="J954" s="89">
        <f t="shared" si="791"/>
        <v>1.8888888888888891</v>
      </c>
      <c r="K954" s="89">
        <f t="shared" si="791"/>
        <v>1.3333333333333335</v>
      </c>
      <c r="L954" s="89">
        <f t="shared" si="791"/>
        <v>1</v>
      </c>
      <c r="M954" s="89">
        <f t="shared" si="791"/>
        <v>2.714285714285714</v>
      </c>
      <c r="N954" s="320">
        <f t="shared" si="791"/>
        <v>1.7500000000000002</v>
      </c>
      <c r="O954" s="89">
        <f t="shared" si="791"/>
        <v>1.6666666666666667</v>
      </c>
      <c r="P954" s="89">
        <f t="shared" si="791"/>
        <v>2</v>
      </c>
      <c r="Q954" s="89">
        <f t="shared" si="791"/>
        <v>2.25</v>
      </c>
      <c r="R954" s="89">
        <f t="shared" si="791"/>
        <v>1.3333333333333335</v>
      </c>
      <c r="S954" s="89">
        <f t="shared" si="791"/>
        <v>1.75</v>
      </c>
      <c r="T954" s="89">
        <f t="shared" si="791"/>
        <v>1.714285714285714</v>
      </c>
      <c r="U954" s="89">
        <f t="shared" si="791"/>
        <v>1.7500000000000002</v>
      </c>
      <c r="V954" s="89">
        <f t="shared" si="791"/>
        <v>1.5</v>
      </c>
      <c r="W954" s="89">
        <f t="shared" si="791"/>
        <v>1.6666666666666667</v>
      </c>
      <c r="X954" s="89">
        <f t="shared" si="791"/>
        <v>1</v>
      </c>
      <c r="Y954" s="320">
        <f t="shared" si="791"/>
        <v>2.2857142857142856</v>
      </c>
      <c r="Z954" s="89">
        <f t="shared" si="791"/>
        <v>1</v>
      </c>
      <c r="AA954" s="89">
        <f t="shared" si="791"/>
        <v>2</v>
      </c>
      <c r="AB954" s="90">
        <f t="shared" si="791"/>
        <v>1</v>
      </c>
      <c r="AC954" s="53"/>
      <c r="AD954" s="56"/>
      <c r="AE954" s="64"/>
      <c r="AF954" s="280"/>
      <c r="AG954" s="280"/>
      <c r="AH954" s="280"/>
      <c r="AI954" s="280"/>
      <c r="AJ954" s="280"/>
      <c r="AK954" s="280"/>
      <c r="AL954" s="280"/>
      <c r="AM954" s="280"/>
      <c r="AN954" s="280"/>
      <c r="AO954" s="280"/>
      <c r="AP954" s="280"/>
      <c r="AQ954" s="280"/>
      <c r="AR954" s="280"/>
      <c r="AS954" s="280"/>
      <c r="AT954" s="280"/>
      <c r="AU954" s="280"/>
      <c r="AV954" s="280"/>
      <c r="AW954" s="280"/>
      <c r="AX954" s="280"/>
      <c r="AY954" s="280"/>
      <c r="AZ954" s="280"/>
      <c r="BA954" s="280"/>
      <c r="BB954" s="280"/>
      <c r="BC954" s="280"/>
      <c r="BD954" s="280"/>
      <c r="BE954" s="175"/>
      <c r="BF954" s="175"/>
      <c r="BG954" s="175"/>
      <c r="BH954" s="175"/>
      <c r="BI954" s="175"/>
      <c r="BJ954" s="175"/>
      <c r="BK954" s="175"/>
      <c r="BL954" s="175"/>
      <c r="BM954" s="175"/>
      <c r="BN954" s="175"/>
      <c r="BO954" s="175"/>
      <c r="BP954" s="175"/>
      <c r="BQ954" s="175"/>
      <c r="BR954" s="175"/>
      <c r="BS954" s="175"/>
      <c r="BT954" s="175"/>
      <c r="BU954" s="175"/>
      <c r="BV954" s="175"/>
      <c r="BW954" s="175"/>
      <c r="BX954" s="175"/>
      <c r="BY954" s="175"/>
      <c r="BZ954" s="175"/>
      <c r="CA954" s="175"/>
      <c r="CB954" s="175"/>
      <c r="CC954" s="175"/>
      <c r="CD954" s="175"/>
      <c r="CE954" s="175"/>
      <c r="CF954" s="175"/>
      <c r="CG954" s="175"/>
      <c r="CH954" s="175"/>
      <c r="CI954" s="175"/>
      <c r="CJ954" s="175"/>
      <c r="CK954" s="175"/>
      <c r="CL954" s="175"/>
      <c r="CM954" s="175"/>
      <c r="CN954" s="175"/>
      <c r="CO954" s="175"/>
      <c r="CP954" s="175"/>
      <c r="CQ954" s="175"/>
      <c r="CR954" s="175"/>
      <c r="CS954" s="175"/>
      <c r="CT954" s="175"/>
      <c r="CU954" s="175"/>
      <c r="CV954" s="175"/>
      <c r="CW954" s="175"/>
      <c r="CX954" s="175"/>
      <c r="CY954" s="175"/>
      <c r="CZ954" s="175"/>
      <c r="DA954" s="175"/>
      <c r="DB954" s="175"/>
      <c r="DC954" s="175"/>
      <c r="DD954" s="175"/>
      <c r="DE954" s="175"/>
      <c r="DF954" s="175"/>
      <c r="DG954" s="175"/>
      <c r="DH954" s="175"/>
      <c r="DI954" s="175"/>
      <c r="DJ954" s="175"/>
      <c r="DK954" s="175"/>
      <c r="DL954" s="175"/>
      <c r="DM954" s="175"/>
      <c r="DN954" s="175"/>
      <c r="DO954" s="175"/>
      <c r="DP954" s="175"/>
      <c r="DQ954" s="175"/>
      <c r="DR954" s="175"/>
      <c r="DS954" s="175"/>
      <c r="DT954" s="175"/>
      <c r="DU954" s="121"/>
      <c r="DV954" s="121"/>
      <c r="DW954" s="121"/>
      <c r="DX954" s="121"/>
      <c r="DY954" s="121"/>
      <c r="DZ954" s="121"/>
      <c r="EA954" s="12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</row>
    <row r="955" spans="1:185" s="2" customFormat="1" ht="10.5" customHeight="1">
      <c r="A955" s="1361" t="s">
        <v>11</v>
      </c>
      <c r="B955" s="1365" t="s">
        <v>99</v>
      </c>
      <c r="C955" s="1283"/>
      <c r="D955" s="1288"/>
      <c r="E955" s="60"/>
      <c r="F955" s="65"/>
      <c r="G955" s="65"/>
      <c r="H955" s="315"/>
      <c r="I955" s="65"/>
      <c r="J955" s="65"/>
      <c r="K955" s="65"/>
      <c r="L955" s="65"/>
      <c r="M955" s="65"/>
      <c r="N955" s="31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315"/>
      <c r="Z955" s="65"/>
      <c r="AA955" s="65"/>
      <c r="AB955" s="66"/>
      <c r="AC955" s="53"/>
      <c r="AD955" s="56"/>
      <c r="AE955" s="64"/>
      <c r="AF955" s="281"/>
      <c r="AG955" s="281"/>
      <c r="AH955" s="281"/>
      <c r="AI955" s="281"/>
      <c r="AJ955" s="281"/>
      <c r="AK955" s="281"/>
      <c r="AL955" s="281"/>
      <c r="AM955" s="281"/>
      <c r="AN955" s="281"/>
      <c r="AO955" s="281"/>
      <c r="AP955" s="281"/>
      <c r="AQ955" s="281"/>
      <c r="AR955" s="281"/>
      <c r="AS955" s="281"/>
      <c r="AT955" s="281"/>
      <c r="AU955" s="281"/>
      <c r="AV955" s="281"/>
      <c r="AW955" s="281"/>
      <c r="AX955" s="281"/>
      <c r="AY955" s="281"/>
      <c r="AZ955" s="281"/>
      <c r="BA955" s="281"/>
      <c r="BB955" s="281"/>
      <c r="BC955" s="281"/>
      <c r="BD955" s="281"/>
      <c r="BE955" s="175"/>
      <c r="BF955" s="175"/>
      <c r="BG955" s="175"/>
      <c r="BH955" s="175"/>
      <c r="BI955" s="175"/>
      <c r="BJ955" s="175"/>
      <c r="BK955" s="175"/>
      <c r="BL955" s="175"/>
      <c r="BM955" s="175"/>
      <c r="BN955" s="175"/>
      <c r="BO955" s="175"/>
      <c r="BP955" s="175"/>
      <c r="BQ955" s="175"/>
      <c r="BR955" s="175"/>
      <c r="BS955" s="175"/>
      <c r="BT955" s="175"/>
      <c r="BU955" s="175"/>
      <c r="BV955" s="175"/>
      <c r="BW955" s="175"/>
      <c r="BX955" s="175"/>
      <c r="BY955" s="175"/>
      <c r="BZ955" s="175"/>
      <c r="CA955" s="175"/>
      <c r="CB955" s="175"/>
      <c r="CC955" s="175"/>
      <c r="CD955" s="175"/>
      <c r="CE955" s="175"/>
      <c r="CF955" s="175"/>
      <c r="CG955" s="175"/>
      <c r="CH955" s="175"/>
      <c r="CI955" s="175"/>
      <c r="CJ955" s="175"/>
      <c r="CK955" s="175"/>
      <c r="CL955" s="175"/>
      <c r="CM955" s="175"/>
      <c r="CN955" s="175"/>
      <c r="CO955" s="175"/>
      <c r="CP955" s="175"/>
      <c r="CQ955" s="175"/>
      <c r="CR955" s="175"/>
      <c r="CS955" s="175"/>
      <c r="CT955" s="175"/>
      <c r="CU955" s="175"/>
      <c r="CV955" s="175"/>
      <c r="CW955" s="175"/>
      <c r="CX955" s="175"/>
      <c r="CY955" s="175"/>
      <c r="CZ955" s="175"/>
      <c r="DA955" s="175"/>
      <c r="DB955" s="175"/>
      <c r="DC955" s="175"/>
      <c r="DD955" s="175"/>
      <c r="DE955" s="175"/>
      <c r="DF955" s="175"/>
      <c r="DG955" s="175"/>
      <c r="DH955" s="175"/>
      <c r="DI955" s="175"/>
      <c r="DJ955" s="175"/>
      <c r="DK955" s="175"/>
      <c r="DL955" s="175"/>
      <c r="DM955" s="175"/>
      <c r="DN955" s="175"/>
      <c r="DO955" s="175"/>
      <c r="DP955" s="175"/>
      <c r="DQ955" s="175"/>
      <c r="DR955" s="175"/>
      <c r="DS955" s="175"/>
      <c r="DT955" s="175"/>
      <c r="DU955" s="121"/>
      <c r="DV955" s="121"/>
      <c r="DW955" s="121"/>
      <c r="DX955" s="121"/>
      <c r="DY955" s="121"/>
      <c r="DZ955" s="121"/>
      <c r="EA955" s="12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</row>
    <row r="956" spans="1:185" s="2" customFormat="1" ht="10.5" customHeight="1">
      <c r="A956" s="1370"/>
      <c r="B956" s="1366"/>
      <c r="C956" s="1282" t="s">
        <v>136</v>
      </c>
      <c r="D956" s="144" t="s">
        <v>34</v>
      </c>
      <c r="E956" s="50">
        <v>109</v>
      </c>
      <c r="F956" s="50">
        <v>100</v>
      </c>
      <c r="G956" s="50">
        <v>137</v>
      </c>
      <c r="H956" s="310">
        <v>159</v>
      </c>
      <c r="I956" s="50">
        <v>153</v>
      </c>
      <c r="J956" s="50">
        <v>146</v>
      </c>
      <c r="K956" s="50">
        <v>166</v>
      </c>
      <c r="L956" s="50">
        <v>99</v>
      </c>
      <c r="M956" s="50">
        <v>74</v>
      </c>
      <c r="N956" s="310">
        <v>69</v>
      </c>
      <c r="O956" s="50">
        <v>80</v>
      </c>
      <c r="P956" s="50">
        <v>42</v>
      </c>
      <c r="Q956" s="50">
        <v>73</v>
      </c>
      <c r="R956" s="50">
        <v>96</v>
      </c>
      <c r="S956" s="50">
        <v>152</v>
      </c>
      <c r="T956" s="50">
        <v>120</v>
      </c>
      <c r="U956" s="50">
        <v>122</v>
      </c>
      <c r="V956" s="50">
        <v>165</v>
      </c>
      <c r="W956" s="50">
        <v>128</v>
      </c>
      <c r="X956" s="50">
        <v>110</v>
      </c>
      <c r="Y956" s="310">
        <v>170</v>
      </c>
      <c r="Z956" s="50">
        <v>127</v>
      </c>
      <c r="AA956" s="50">
        <v>256</v>
      </c>
      <c r="AB956" s="52">
        <v>188</v>
      </c>
      <c r="AC956" s="159"/>
      <c r="AD956" s="100"/>
      <c r="AE956" s="64"/>
      <c r="AF956" s="280"/>
      <c r="AG956" s="280"/>
      <c r="AH956" s="280"/>
      <c r="AI956" s="280"/>
      <c r="AJ956" s="280"/>
      <c r="AK956" s="280"/>
      <c r="AL956" s="280"/>
      <c r="AM956" s="280"/>
      <c r="AN956" s="280"/>
      <c r="AO956" s="280"/>
      <c r="AP956" s="280"/>
      <c r="AQ956" s="280"/>
      <c r="AR956" s="280"/>
      <c r="AS956" s="280"/>
      <c r="AT956" s="280"/>
      <c r="AU956" s="280"/>
      <c r="AV956" s="280"/>
      <c r="AW956" s="280"/>
      <c r="AX956" s="280"/>
      <c r="AY956" s="280"/>
      <c r="AZ956" s="280"/>
      <c r="BA956" s="280"/>
      <c r="BB956" s="280"/>
      <c r="BC956" s="280"/>
      <c r="BD956" s="280"/>
      <c r="BE956" s="175"/>
      <c r="BF956" s="175"/>
      <c r="BG956" s="175"/>
      <c r="BH956" s="175"/>
      <c r="BI956" s="175"/>
      <c r="BJ956" s="175"/>
      <c r="BK956" s="175"/>
      <c r="BL956" s="175"/>
      <c r="BM956" s="175"/>
      <c r="BN956" s="175"/>
      <c r="BO956" s="175"/>
      <c r="BP956" s="175"/>
      <c r="BQ956" s="175"/>
      <c r="BR956" s="175"/>
      <c r="BS956" s="175"/>
      <c r="BT956" s="175"/>
      <c r="BU956" s="175"/>
      <c r="BV956" s="175"/>
      <c r="BW956" s="175"/>
      <c r="BX956" s="175"/>
      <c r="BY956" s="175"/>
      <c r="BZ956" s="175"/>
      <c r="CA956" s="175"/>
      <c r="CB956" s="175"/>
      <c r="CC956" s="175"/>
      <c r="CD956" s="175"/>
      <c r="CE956" s="175"/>
      <c r="CF956" s="175"/>
      <c r="CG956" s="175"/>
      <c r="CH956" s="175"/>
      <c r="CI956" s="175"/>
      <c r="CJ956" s="175"/>
      <c r="CK956" s="175"/>
      <c r="CL956" s="175"/>
      <c r="CM956" s="175"/>
      <c r="CN956" s="175"/>
      <c r="CO956" s="175"/>
      <c r="CP956" s="175"/>
      <c r="CQ956" s="175"/>
      <c r="CR956" s="175"/>
      <c r="CS956" s="175"/>
      <c r="CT956" s="175"/>
      <c r="CU956" s="175"/>
      <c r="CV956" s="175"/>
      <c r="CW956" s="175"/>
      <c r="CX956" s="175"/>
      <c r="CY956" s="175"/>
      <c r="CZ956" s="175"/>
      <c r="DA956" s="175"/>
      <c r="DB956" s="175"/>
      <c r="DC956" s="175"/>
      <c r="DD956" s="175"/>
      <c r="DE956" s="175"/>
      <c r="DF956" s="175"/>
      <c r="DG956" s="175"/>
      <c r="DH956" s="175"/>
      <c r="DI956" s="175"/>
      <c r="DJ956" s="175"/>
      <c r="DK956" s="175"/>
      <c r="DL956" s="175"/>
      <c r="DM956" s="175"/>
      <c r="DN956" s="175"/>
      <c r="DO956" s="175"/>
      <c r="DP956" s="175"/>
      <c r="DQ956" s="175"/>
      <c r="DR956" s="175"/>
      <c r="DS956" s="175"/>
      <c r="DT956" s="175"/>
      <c r="DU956" s="121"/>
      <c r="DV956" s="121"/>
      <c r="DW956" s="121"/>
      <c r="DX956" s="121"/>
      <c r="DY956" s="121"/>
      <c r="DZ956" s="121"/>
      <c r="EA956" s="12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</row>
    <row r="957" spans="1:185" s="2" customFormat="1" ht="10.5" customHeight="1">
      <c r="A957" s="1370"/>
      <c r="B957" s="1366"/>
      <c r="C957" s="1282" t="s">
        <v>954</v>
      </c>
      <c r="D957" s="144" t="s">
        <v>126</v>
      </c>
      <c r="E957" s="54">
        <f>ROUND((AG957-AF957)*$AE957,2)</f>
        <v>0.61</v>
      </c>
      <c r="F957" s="54">
        <f t="shared" ref="F957:M957" si="792">ROUND((AH957-AG957)*$AE957,2)</f>
        <v>0.76</v>
      </c>
      <c r="G957" s="54">
        <f t="shared" si="792"/>
        <v>1.01</v>
      </c>
      <c r="H957" s="311">
        <f t="shared" si="792"/>
        <v>1.04</v>
      </c>
      <c r="I957" s="54">
        <f t="shared" si="792"/>
        <v>1.1399999999999999</v>
      </c>
      <c r="J957" s="54">
        <f t="shared" si="792"/>
        <v>1.1299999999999999</v>
      </c>
      <c r="K957" s="54">
        <f t="shared" si="792"/>
        <v>0.88</v>
      </c>
      <c r="L957" s="54">
        <f t="shared" si="792"/>
        <v>0.69</v>
      </c>
      <c r="M957" s="54">
        <f t="shared" si="792"/>
        <v>0.44</v>
      </c>
      <c r="N957" s="311">
        <f>ROUND((AP957-AO957)*$AE957,2)</f>
        <v>0.62</v>
      </c>
      <c r="O957" s="54">
        <f t="shared" ref="O957:AB957" si="793">ROUND((AQ957-AP957)*$AE957,2)</f>
        <v>0.69</v>
      </c>
      <c r="P957" s="54">
        <f t="shared" si="793"/>
        <v>0.42</v>
      </c>
      <c r="Q957" s="54">
        <f t="shared" si="793"/>
        <v>0.25</v>
      </c>
      <c r="R957" s="54">
        <f t="shared" si="793"/>
        <v>0.42</v>
      </c>
      <c r="S957" s="54">
        <f t="shared" si="793"/>
        <v>0.69</v>
      </c>
      <c r="T957" s="54">
        <f t="shared" si="793"/>
        <v>0.82</v>
      </c>
      <c r="U957" s="54">
        <f t="shared" si="793"/>
        <v>0.83</v>
      </c>
      <c r="V957" s="54">
        <f t="shared" si="793"/>
        <v>0.87</v>
      </c>
      <c r="W957" s="54">
        <f t="shared" si="793"/>
        <v>0.86</v>
      </c>
      <c r="X957" s="54">
        <f t="shared" si="793"/>
        <v>0.65</v>
      </c>
      <c r="Y957" s="311">
        <f t="shared" si="793"/>
        <v>1.1399999999999999</v>
      </c>
      <c r="Z957" s="54">
        <f t="shared" si="793"/>
        <v>1.75</v>
      </c>
      <c r="AA957" s="54">
        <f t="shared" si="793"/>
        <v>1.53</v>
      </c>
      <c r="AB957" s="55">
        <f t="shared" si="793"/>
        <v>1.32</v>
      </c>
      <c r="AC957" s="53">
        <f>(BD957-AF957)*AE957</f>
        <v>20.57039999999979</v>
      </c>
      <c r="AD957" s="56">
        <f>(BD958-AF958)*AE957</f>
        <v>29.181599999999161</v>
      </c>
      <c r="AE957" s="64">
        <v>7.2</v>
      </c>
      <c r="AF957" s="1114">
        <v>7864.7523000000001</v>
      </c>
      <c r="AG957" s="1114">
        <v>7864.8377</v>
      </c>
      <c r="AH957" s="1115">
        <v>7864.9436999999998</v>
      </c>
      <c r="AI957" s="1114">
        <v>7865.0843000000004</v>
      </c>
      <c r="AJ957" s="1114">
        <v>7865.2291000000005</v>
      </c>
      <c r="AK957" s="1114">
        <v>7865.3872000000001</v>
      </c>
      <c r="AL957" s="1114">
        <v>7865.5436</v>
      </c>
      <c r="AM957" s="1114">
        <v>7865.6653999999999</v>
      </c>
      <c r="AN957" s="1114">
        <v>7865.7611999999999</v>
      </c>
      <c r="AO957" s="1114">
        <v>7865.8225000000002</v>
      </c>
      <c r="AP957" s="1114">
        <v>7865.9089999999997</v>
      </c>
      <c r="AQ957" s="1114">
        <v>7866.0047999999997</v>
      </c>
      <c r="AR957" s="1114">
        <v>7866.0632000000005</v>
      </c>
      <c r="AS957" s="1114">
        <v>7866.0983999999999</v>
      </c>
      <c r="AT957" s="1114">
        <v>7866.1570000000002</v>
      </c>
      <c r="AU957" s="1114">
        <v>7866.2521999999999</v>
      </c>
      <c r="AV957" s="1114">
        <v>7866.3656000000001</v>
      </c>
      <c r="AW957" s="1114">
        <v>7866.4812000000002</v>
      </c>
      <c r="AX957" s="1114">
        <v>7866.6018999999997</v>
      </c>
      <c r="AY957" s="1114">
        <v>7866.7208000000001</v>
      </c>
      <c r="AZ957" s="1114">
        <v>7866.8109999999997</v>
      </c>
      <c r="BA957" s="1114">
        <v>7866.97</v>
      </c>
      <c r="BB957" s="1114">
        <v>7867.2133000000003</v>
      </c>
      <c r="BC957" s="1114">
        <v>7867.4256999999998</v>
      </c>
      <c r="BD957" s="1114">
        <v>7867.6093000000001</v>
      </c>
      <c r="BE957" s="175"/>
      <c r="BF957" s="175"/>
      <c r="BG957" s="175"/>
      <c r="BH957" s="175"/>
      <c r="BI957" s="175"/>
      <c r="BJ957" s="175"/>
      <c r="BK957" s="175"/>
      <c r="BL957" s="175"/>
      <c r="BM957" s="175"/>
      <c r="BN957" s="175"/>
      <c r="BO957" s="175"/>
      <c r="BP957" s="175"/>
      <c r="BQ957" s="175"/>
      <c r="BR957" s="175"/>
      <c r="BS957" s="175"/>
      <c r="BT957" s="175"/>
      <c r="BU957" s="175"/>
      <c r="BV957" s="175"/>
      <c r="BW957" s="175"/>
      <c r="BX957" s="175"/>
      <c r="BY957" s="175"/>
      <c r="BZ957" s="175"/>
      <c r="CA957" s="175"/>
      <c r="CB957" s="175"/>
      <c r="CC957" s="175"/>
      <c r="CD957" s="175"/>
      <c r="CE957" s="175"/>
      <c r="CF957" s="175"/>
      <c r="CG957" s="175"/>
      <c r="CH957" s="175"/>
      <c r="CI957" s="175"/>
      <c r="CJ957" s="175"/>
      <c r="CK957" s="175"/>
      <c r="CL957" s="175"/>
      <c r="CM957" s="175"/>
      <c r="CN957" s="175"/>
      <c r="CO957" s="175"/>
      <c r="CP957" s="175"/>
      <c r="CQ957" s="175"/>
      <c r="CR957" s="175"/>
      <c r="CS957" s="175"/>
      <c r="CT957" s="175"/>
      <c r="CU957" s="175"/>
      <c r="CV957" s="175"/>
      <c r="CW957" s="175"/>
      <c r="CX957" s="175"/>
      <c r="CY957" s="175"/>
      <c r="CZ957" s="175"/>
      <c r="DA957" s="175"/>
      <c r="DB957" s="175"/>
      <c r="DC957" s="175"/>
      <c r="DD957" s="175"/>
      <c r="DE957" s="175"/>
      <c r="DF957" s="175"/>
      <c r="DG957" s="175"/>
      <c r="DH957" s="175"/>
      <c r="DI957" s="175"/>
      <c r="DJ957" s="175"/>
      <c r="DK957" s="175"/>
      <c r="DL957" s="175"/>
      <c r="DM957" s="175"/>
      <c r="DN957" s="175"/>
      <c r="DO957" s="175"/>
      <c r="DP957" s="175"/>
      <c r="DQ957" s="175"/>
      <c r="DR957" s="175"/>
      <c r="DS957" s="175"/>
      <c r="DT957" s="175"/>
      <c r="DU957" s="121"/>
      <c r="DV957" s="121"/>
      <c r="DW957" s="121"/>
      <c r="DX957" s="121"/>
      <c r="DY957" s="121"/>
      <c r="DZ957" s="121"/>
      <c r="EA957" s="12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</row>
    <row r="958" spans="1:185" s="2" customFormat="1" ht="10.5" customHeight="1">
      <c r="A958" s="1370"/>
      <c r="B958" s="1366"/>
      <c r="C958" s="1282" t="s">
        <v>954</v>
      </c>
      <c r="D958" s="144" t="s">
        <v>127</v>
      </c>
      <c r="E958" s="54">
        <f>ROUND((AG958-AF958)*$AE957,2)</f>
        <v>1.17</v>
      </c>
      <c r="F958" s="54">
        <f t="shared" ref="F958:L958" si="794">ROUND((AH958-AG958)*$AE957,2)</f>
        <v>1.07</v>
      </c>
      <c r="G958" s="54">
        <f t="shared" si="794"/>
        <v>1.23</v>
      </c>
      <c r="H958" s="311">
        <f t="shared" si="794"/>
        <v>1.37</v>
      </c>
      <c r="I958" s="54">
        <f t="shared" si="794"/>
        <v>1.4</v>
      </c>
      <c r="J958" s="54">
        <f t="shared" si="794"/>
        <v>1.36</v>
      </c>
      <c r="K958" s="54">
        <f t="shared" si="794"/>
        <v>1.3</v>
      </c>
      <c r="L958" s="54">
        <f t="shared" si="794"/>
        <v>1.19</v>
      </c>
      <c r="M958" s="54">
        <f>ROUND((AO958-AN958)*$AE957,2)</f>
        <v>0.81</v>
      </c>
      <c r="N958" s="311">
        <f>ROUND((AP958-AO958)*$AE957,2)</f>
        <v>0.56000000000000005</v>
      </c>
      <c r="O958" s="54">
        <f t="shared" ref="O958:AB958" si="795">ROUND((AQ958-AP958)*$AE957,2)</f>
        <v>0.73</v>
      </c>
      <c r="P958" s="54">
        <f t="shared" si="795"/>
        <v>0.52</v>
      </c>
      <c r="Q958" s="54">
        <f t="shared" si="795"/>
        <v>0.48</v>
      </c>
      <c r="R958" s="54">
        <f t="shared" si="795"/>
        <v>0.77</v>
      </c>
      <c r="S958" s="54">
        <f t="shared" si="795"/>
        <v>1.22</v>
      </c>
      <c r="T958" s="54">
        <f t="shared" si="795"/>
        <v>1.39</v>
      </c>
      <c r="U958" s="54">
        <f t="shared" si="795"/>
        <v>1.36</v>
      </c>
      <c r="V958" s="54">
        <f t="shared" si="795"/>
        <v>1.43</v>
      </c>
      <c r="W958" s="54">
        <f t="shared" si="795"/>
        <v>1.38</v>
      </c>
      <c r="X958" s="54">
        <f t="shared" si="795"/>
        <v>1.06</v>
      </c>
      <c r="Y958" s="311">
        <f t="shared" si="795"/>
        <v>1.42</v>
      </c>
      <c r="Z958" s="54">
        <f t="shared" si="795"/>
        <v>2.12</v>
      </c>
      <c r="AA958" s="54">
        <f t="shared" si="795"/>
        <v>2.04</v>
      </c>
      <c r="AB958" s="55">
        <f t="shared" si="795"/>
        <v>1.82</v>
      </c>
      <c r="AC958" s="53"/>
      <c r="AD958" s="56"/>
      <c r="AE958" s="64"/>
      <c r="AF958" s="1114">
        <v>10638.787899999999</v>
      </c>
      <c r="AG958" s="1114">
        <v>10638.95</v>
      </c>
      <c r="AH958" s="1115">
        <v>10639.098099999999</v>
      </c>
      <c r="AI958" s="1114">
        <v>10639.268899999999</v>
      </c>
      <c r="AJ958" s="1114">
        <v>10639.458699999999</v>
      </c>
      <c r="AK958" s="1114">
        <v>10639.6538</v>
      </c>
      <c r="AL958" s="1114">
        <v>10639.843199999999</v>
      </c>
      <c r="AM958" s="1114">
        <v>10640.023799999999</v>
      </c>
      <c r="AN958" s="1114">
        <v>10640.1893</v>
      </c>
      <c r="AO958" s="1114">
        <v>10640.301299999999</v>
      </c>
      <c r="AP958" s="1114">
        <v>10640.3789</v>
      </c>
      <c r="AQ958" s="1114">
        <v>10640.479899999998</v>
      </c>
      <c r="AR958" s="1114">
        <v>10640.551899999999</v>
      </c>
      <c r="AS958" s="1114">
        <v>10640.6186</v>
      </c>
      <c r="AT958" s="1114">
        <v>10640.724899999999</v>
      </c>
      <c r="AU958" s="1114">
        <v>10640.894899999999</v>
      </c>
      <c r="AV958" s="1114">
        <v>10641.087299999999</v>
      </c>
      <c r="AW958" s="1114">
        <v>10641.276</v>
      </c>
      <c r="AX958" s="1114">
        <v>10641.474699999999</v>
      </c>
      <c r="AY958" s="1114">
        <v>10641.6657</v>
      </c>
      <c r="AZ958" s="1114">
        <v>10641.812599999999</v>
      </c>
      <c r="BA958" s="1114">
        <v>10642.01</v>
      </c>
      <c r="BB958" s="1114">
        <v>10642.304099999999</v>
      </c>
      <c r="BC958" s="1114">
        <v>10642.5875</v>
      </c>
      <c r="BD958" s="1114">
        <v>10642.840899999999</v>
      </c>
      <c r="BE958" s="175"/>
      <c r="BF958" s="175"/>
      <c r="BG958" s="175"/>
      <c r="BH958" s="175"/>
      <c r="BI958" s="175"/>
      <c r="BJ958" s="175"/>
      <c r="BK958" s="175"/>
      <c r="BL958" s="175"/>
      <c r="BM958" s="175"/>
      <c r="BN958" s="175"/>
      <c r="BO958" s="175"/>
      <c r="BP958" s="175"/>
      <c r="BQ958" s="175"/>
      <c r="BR958" s="175"/>
      <c r="BS958" s="175"/>
      <c r="BT958" s="175"/>
      <c r="BU958" s="175"/>
      <c r="BV958" s="175"/>
      <c r="BW958" s="175"/>
      <c r="BX958" s="175"/>
      <c r="BY958" s="175"/>
      <c r="BZ958" s="175"/>
      <c r="CA958" s="175"/>
      <c r="CB958" s="175"/>
      <c r="CC958" s="175"/>
      <c r="CD958" s="175"/>
      <c r="CE958" s="175"/>
      <c r="CF958" s="175"/>
      <c r="CG958" s="175"/>
      <c r="CH958" s="175"/>
      <c r="CI958" s="175"/>
      <c r="CJ958" s="175"/>
      <c r="CK958" s="175"/>
      <c r="CL958" s="175"/>
      <c r="CM958" s="175"/>
      <c r="CN958" s="175"/>
      <c r="CO958" s="175"/>
      <c r="CP958" s="175"/>
      <c r="CQ958" s="175"/>
      <c r="CR958" s="175"/>
      <c r="CS958" s="175"/>
      <c r="CT958" s="175"/>
      <c r="CU958" s="175"/>
      <c r="CV958" s="175"/>
      <c r="CW958" s="175"/>
      <c r="CX958" s="175"/>
      <c r="CY958" s="175"/>
      <c r="CZ958" s="175"/>
      <c r="DA958" s="175"/>
      <c r="DB958" s="175"/>
      <c r="DC958" s="175"/>
      <c r="DD958" s="175"/>
      <c r="DE958" s="175"/>
      <c r="DF958" s="175"/>
      <c r="DG958" s="175"/>
      <c r="DH958" s="175"/>
      <c r="DI958" s="175"/>
      <c r="DJ958" s="175"/>
      <c r="DK958" s="175"/>
      <c r="DL958" s="175"/>
      <c r="DM958" s="175"/>
      <c r="DN958" s="175"/>
      <c r="DO958" s="175"/>
      <c r="DP958" s="175"/>
      <c r="DQ958" s="175"/>
      <c r="DR958" s="175"/>
      <c r="DS958" s="175"/>
      <c r="DT958" s="175"/>
      <c r="DU958" s="121"/>
      <c r="DV958" s="121"/>
      <c r="DW958" s="121"/>
      <c r="DX958" s="121"/>
      <c r="DY958" s="121"/>
      <c r="DZ958" s="121"/>
      <c r="EA958" s="12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</row>
    <row r="959" spans="1:185" s="2" customFormat="1" ht="10.5" customHeight="1" thickBot="1">
      <c r="A959" s="1371"/>
      <c r="B959" s="1367"/>
      <c r="C959" s="293"/>
      <c r="D959" s="254" t="s">
        <v>42</v>
      </c>
      <c r="E959" s="89">
        <f t="shared" ref="E959:AB959" si="796">E958/E957</f>
        <v>1.9180327868852458</v>
      </c>
      <c r="F959" s="89">
        <f t="shared" si="796"/>
        <v>1.4078947368421053</v>
      </c>
      <c r="G959" s="89">
        <f t="shared" si="796"/>
        <v>1.2178217821782178</v>
      </c>
      <c r="H959" s="320">
        <f t="shared" si="796"/>
        <v>1.3173076923076923</v>
      </c>
      <c r="I959" s="89">
        <f t="shared" si="796"/>
        <v>1.2280701754385965</v>
      </c>
      <c r="J959" s="89">
        <f t="shared" si="796"/>
        <v>1.2035398230088497</v>
      </c>
      <c r="K959" s="89">
        <f t="shared" si="796"/>
        <v>1.4772727272727273</v>
      </c>
      <c r="L959" s="89">
        <f t="shared" si="796"/>
        <v>1.7246376811594204</v>
      </c>
      <c r="M959" s="89">
        <f t="shared" si="796"/>
        <v>1.8409090909090911</v>
      </c>
      <c r="N959" s="320">
        <f t="shared" si="796"/>
        <v>0.90322580645161299</v>
      </c>
      <c r="O959" s="89">
        <f t="shared" si="796"/>
        <v>1.0579710144927537</v>
      </c>
      <c r="P959" s="89">
        <f t="shared" si="796"/>
        <v>1.2380952380952381</v>
      </c>
      <c r="Q959" s="89">
        <f t="shared" si="796"/>
        <v>1.92</v>
      </c>
      <c r="R959" s="89">
        <f t="shared" si="796"/>
        <v>1.8333333333333335</v>
      </c>
      <c r="S959" s="89">
        <f t="shared" si="796"/>
        <v>1.7681159420289856</v>
      </c>
      <c r="T959" s="89">
        <f t="shared" si="796"/>
        <v>1.6951219512195121</v>
      </c>
      <c r="U959" s="89">
        <f t="shared" si="796"/>
        <v>1.63855421686747</v>
      </c>
      <c r="V959" s="89">
        <f t="shared" si="796"/>
        <v>1.6436781609195401</v>
      </c>
      <c r="W959" s="89">
        <f t="shared" si="796"/>
        <v>1.6046511627906976</v>
      </c>
      <c r="X959" s="89">
        <f t="shared" si="796"/>
        <v>1.6307692307692307</v>
      </c>
      <c r="Y959" s="320">
        <f t="shared" si="796"/>
        <v>1.2456140350877194</v>
      </c>
      <c r="Z959" s="89">
        <f t="shared" si="796"/>
        <v>1.2114285714285715</v>
      </c>
      <c r="AA959" s="89">
        <f t="shared" si="796"/>
        <v>1.3333333333333333</v>
      </c>
      <c r="AB959" s="90">
        <f t="shared" si="796"/>
        <v>1.3787878787878787</v>
      </c>
      <c r="AC959" s="53"/>
      <c r="AD959" s="56"/>
      <c r="AE959" s="64"/>
      <c r="AF959" s="280"/>
      <c r="AG959" s="280"/>
      <c r="AH959" s="280"/>
      <c r="AI959" s="280"/>
      <c r="AJ959" s="280"/>
      <c r="AK959" s="280"/>
      <c r="AL959" s="280"/>
      <c r="AM959" s="280"/>
      <c r="AN959" s="280"/>
      <c r="AO959" s="280"/>
      <c r="AP959" s="280"/>
      <c r="AQ959" s="280"/>
      <c r="AR959" s="280"/>
      <c r="AS959" s="280"/>
      <c r="AT959" s="280"/>
      <c r="AU959" s="280"/>
      <c r="AV959" s="280"/>
      <c r="AW959" s="280"/>
      <c r="AX959" s="280"/>
      <c r="AY959" s="280"/>
      <c r="AZ959" s="280"/>
      <c r="BA959" s="280"/>
      <c r="BB959" s="280"/>
      <c r="BC959" s="280"/>
      <c r="BD959" s="280"/>
      <c r="BE959" s="175"/>
      <c r="BF959" s="175"/>
      <c r="BG959" s="175"/>
      <c r="BH959" s="175"/>
      <c r="BI959" s="175"/>
      <c r="BJ959" s="175"/>
      <c r="BK959" s="175"/>
      <c r="BL959" s="175"/>
      <c r="BM959" s="175"/>
      <c r="BN959" s="175"/>
      <c r="BO959" s="175"/>
      <c r="BP959" s="175"/>
      <c r="BQ959" s="175"/>
      <c r="BR959" s="175"/>
      <c r="BS959" s="175"/>
      <c r="BT959" s="175"/>
      <c r="BU959" s="175"/>
      <c r="BV959" s="175"/>
      <c r="BW959" s="175"/>
      <c r="BX959" s="175"/>
      <c r="BY959" s="175"/>
      <c r="BZ959" s="175"/>
      <c r="CA959" s="175"/>
      <c r="CB959" s="175"/>
      <c r="CC959" s="175"/>
      <c r="CD959" s="175"/>
      <c r="CE959" s="175"/>
      <c r="CF959" s="175"/>
      <c r="CG959" s="175"/>
      <c r="CH959" s="175"/>
      <c r="CI959" s="175"/>
      <c r="CJ959" s="175"/>
      <c r="CK959" s="175"/>
      <c r="CL959" s="175"/>
      <c r="CM959" s="175"/>
      <c r="CN959" s="175"/>
      <c r="CO959" s="175"/>
      <c r="CP959" s="175"/>
      <c r="CQ959" s="175"/>
      <c r="CR959" s="175"/>
      <c r="CS959" s="175"/>
      <c r="CT959" s="175"/>
      <c r="CU959" s="175"/>
      <c r="CV959" s="175"/>
      <c r="CW959" s="175"/>
      <c r="CX959" s="175"/>
      <c r="CY959" s="175"/>
      <c r="CZ959" s="175"/>
      <c r="DA959" s="175"/>
      <c r="DB959" s="175"/>
      <c r="DC959" s="175"/>
      <c r="DD959" s="175"/>
      <c r="DE959" s="175"/>
      <c r="DF959" s="175"/>
      <c r="DG959" s="175"/>
      <c r="DH959" s="175"/>
      <c r="DI959" s="175"/>
      <c r="DJ959" s="175"/>
      <c r="DK959" s="175"/>
      <c r="DL959" s="175"/>
      <c r="DM959" s="175"/>
      <c r="DN959" s="175"/>
      <c r="DO959" s="175"/>
      <c r="DP959" s="175"/>
      <c r="DQ959" s="175"/>
      <c r="DR959" s="175"/>
      <c r="DS959" s="175"/>
      <c r="DT959" s="175"/>
      <c r="DU959" s="121"/>
      <c r="DV959" s="121"/>
      <c r="DW959" s="121"/>
      <c r="DX959" s="121"/>
      <c r="DY959" s="121"/>
      <c r="DZ959" s="121"/>
      <c r="EA959" s="12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</row>
    <row r="960" spans="1:185" s="2" customFormat="1" ht="10.5" customHeight="1">
      <c r="A960" s="1297" t="s">
        <v>104</v>
      </c>
      <c r="B960" s="1402" t="s">
        <v>109</v>
      </c>
      <c r="C960" s="1283"/>
      <c r="D960" s="1288"/>
      <c r="E960" s="60"/>
      <c r="F960" s="65"/>
      <c r="G960" s="65"/>
      <c r="H960" s="315"/>
      <c r="I960" s="65"/>
      <c r="J960" s="65"/>
      <c r="K960" s="65"/>
      <c r="L960" s="65"/>
      <c r="M960" s="65"/>
      <c r="N960" s="31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315"/>
      <c r="Z960" s="65"/>
      <c r="AA960" s="65"/>
      <c r="AB960" s="66"/>
      <c r="AC960" s="53"/>
      <c r="AD960" s="56"/>
      <c r="AE960" s="64"/>
      <c r="AF960" s="280"/>
      <c r="AG960" s="280"/>
      <c r="AH960" s="280"/>
      <c r="AI960" s="280"/>
      <c r="AJ960" s="280"/>
      <c r="AK960" s="280"/>
      <c r="AL960" s="280"/>
      <c r="AM960" s="280"/>
      <c r="AN960" s="280"/>
      <c r="AO960" s="280"/>
      <c r="AP960" s="280"/>
      <c r="AQ960" s="280"/>
      <c r="AR960" s="280"/>
      <c r="AS960" s="280"/>
      <c r="AT960" s="280"/>
      <c r="AU960" s="280"/>
      <c r="AV960" s="280"/>
      <c r="AW960" s="280"/>
      <c r="AX960" s="280"/>
      <c r="AY960" s="280"/>
      <c r="AZ960" s="280"/>
      <c r="BA960" s="280"/>
      <c r="BB960" s="280"/>
      <c r="BC960" s="280"/>
      <c r="BD960" s="280"/>
      <c r="BE960" s="175"/>
      <c r="BF960" s="175"/>
      <c r="BG960" s="175"/>
      <c r="BH960" s="175"/>
      <c r="BI960" s="175"/>
      <c r="BJ960" s="175"/>
      <c r="BK960" s="175"/>
      <c r="BL960" s="175"/>
      <c r="BM960" s="175"/>
      <c r="BN960" s="175"/>
      <c r="BO960" s="175"/>
      <c r="BP960" s="175"/>
      <c r="BQ960" s="175"/>
      <c r="BR960" s="175"/>
      <c r="BS960" s="175"/>
      <c r="BT960" s="175"/>
      <c r="BU960" s="175"/>
      <c r="BV960" s="175"/>
      <c r="BW960" s="175"/>
      <c r="BX960" s="175"/>
      <c r="BY960" s="175"/>
      <c r="BZ960" s="175"/>
      <c r="CA960" s="175"/>
      <c r="CB960" s="175"/>
      <c r="CC960" s="175"/>
      <c r="CD960" s="175"/>
      <c r="CE960" s="175"/>
      <c r="CF960" s="175"/>
      <c r="CG960" s="175"/>
      <c r="CH960" s="175"/>
      <c r="CI960" s="175"/>
      <c r="CJ960" s="175"/>
      <c r="CK960" s="175"/>
      <c r="CL960" s="175"/>
      <c r="CM960" s="175"/>
      <c r="CN960" s="175"/>
      <c r="CO960" s="175"/>
      <c r="CP960" s="175"/>
      <c r="CQ960" s="175"/>
      <c r="CR960" s="175"/>
      <c r="CS960" s="175"/>
      <c r="CT960" s="175"/>
      <c r="CU960" s="175"/>
      <c r="CV960" s="175"/>
      <c r="CW960" s="175"/>
      <c r="CX960" s="175"/>
      <c r="CY960" s="175"/>
      <c r="CZ960" s="175"/>
      <c r="DA960" s="175"/>
      <c r="DB960" s="175"/>
      <c r="DC960" s="175"/>
      <c r="DD960" s="175"/>
      <c r="DE960" s="175"/>
      <c r="DF960" s="175"/>
      <c r="DG960" s="175"/>
      <c r="DH960" s="175"/>
      <c r="DI960" s="175"/>
      <c r="DJ960" s="175"/>
      <c r="DK960" s="175"/>
      <c r="DL960" s="175"/>
      <c r="DM960" s="175"/>
      <c r="DN960" s="175"/>
      <c r="DO960" s="175"/>
      <c r="DP960" s="175"/>
      <c r="DQ960" s="175"/>
      <c r="DR960" s="175"/>
      <c r="DS960" s="175"/>
      <c r="DT960" s="175"/>
      <c r="DU960" s="121"/>
      <c r="DV960" s="121"/>
      <c r="DW960" s="121"/>
      <c r="DX960" s="121"/>
      <c r="DY960" s="121"/>
      <c r="DZ960" s="121"/>
      <c r="EA960" s="12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</row>
    <row r="961" spans="1:185" s="2" customFormat="1" ht="10.5" customHeight="1">
      <c r="A961" s="1298"/>
      <c r="B961" s="1403"/>
      <c r="C961" s="1282" t="s">
        <v>136</v>
      </c>
      <c r="D961" s="144" t="s">
        <v>34</v>
      </c>
      <c r="E961" s="50">
        <v>5</v>
      </c>
      <c r="F961" s="50">
        <v>4</v>
      </c>
      <c r="G961" s="50">
        <v>3</v>
      </c>
      <c r="H961" s="310">
        <v>4</v>
      </c>
      <c r="I961" s="50">
        <v>3</v>
      </c>
      <c r="J961" s="50">
        <v>11</v>
      </c>
      <c r="K961" s="50">
        <v>6</v>
      </c>
      <c r="L961" s="50">
        <v>4</v>
      </c>
      <c r="M961" s="50">
        <v>3</v>
      </c>
      <c r="N961" s="310">
        <v>3</v>
      </c>
      <c r="O961" s="50">
        <v>4</v>
      </c>
      <c r="P961" s="50">
        <v>4</v>
      </c>
      <c r="Q961" s="50">
        <v>7</v>
      </c>
      <c r="R961" s="50">
        <v>7</v>
      </c>
      <c r="S961" s="50">
        <v>3</v>
      </c>
      <c r="T961" s="50">
        <v>4</v>
      </c>
      <c r="U961" s="50">
        <v>9</v>
      </c>
      <c r="V961" s="50">
        <v>5</v>
      </c>
      <c r="W961" s="50">
        <v>8</v>
      </c>
      <c r="X961" s="50">
        <v>6</v>
      </c>
      <c r="Y961" s="310">
        <v>6</v>
      </c>
      <c r="Z961" s="50">
        <v>5</v>
      </c>
      <c r="AA961" s="50">
        <v>6</v>
      </c>
      <c r="AB961" s="52">
        <v>6</v>
      </c>
      <c r="AC961" s="159"/>
      <c r="AD961" s="100"/>
      <c r="AE961" s="64"/>
      <c r="AF961" s="280"/>
      <c r="AG961" s="280"/>
      <c r="AH961" s="280"/>
      <c r="AI961" s="280"/>
      <c r="AJ961" s="280"/>
      <c r="AK961" s="280"/>
      <c r="AL961" s="280"/>
      <c r="AM961" s="280"/>
      <c r="AN961" s="280"/>
      <c r="AO961" s="280"/>
      <c r="AP961" s="280"/>
      <c r="AQ961" s="280"/>
      <c r="AR961" s="280"/>
      <c r="AS961" s="280"/>
      <c r="AT961" s="280"/>
      <c r="AU961" s="280"/>
      <c r="AV961" s="280"/>
      <c r="AW961" s="280"/>
      <c r="AX961" s="280"/>
      <c r="AY961" s="280"/>
      <c r="AZ961" s="280"/>
      <c r="BA961" s="280"/>
      <c r="BB961" s="280"/>
      <c r="BC961" s="280"/>
      <c r="BD961" s="280"/>
      <c r="BE961" s="175"/>
      <c r="BF961" s="175"/>
      <c r="BG961" s="175"/>
      <c r="BH961" s="175"/>
      <c r="BI961" s="175"/>
      <c r="BJ961" s="175"/>
      <c r="BK961" s="175"/>
      <c r="BL961" s="175"/>
      <c r="BM961" s="175"/>
      <c r="BN961" s="175"/>
      <c r="BO961" s="175"/>
      <c r="BP961" s="175"/>
      <c r="BQ961" s="175"/>
      <c r="BR961" s="175"/>
      <c r="BS961" s="175"/>
      <c r="BT961" s="175"/>
      <c r="BU961" s="175"/>
      <c r="BV961" s="175"/>
      <c r="BW961" s="175"/>
      <c r="BX961" s="175"/>
      <c r="BY961" s="175"/>
      <c r="BZ961" s="175"/>
      <c r="CA961" s="175"/>
      <c r="CB961" s="175"/>
      <c r="CC961" s="175"/>
      <c r="CD961" s="175"/>
      <c r="CE961" s="175"/>
      <c r="CF961" s="175"/>
      <c r="CG961" s="175"/>
      <c r="CH961" s="175"/>
      <c r="CI961" s="175"/>
      <c r="CJ961" s="175"/>
      <c r="CK961" s="175"/>
      <c r="CL961" s="175"/>
      <c r="CM961" s="175"/>
      <c r="CN961" s="175"/>
      <c r="CO961" s="175"/>
      <c r="CP961" s="175"/>
      <c r="CQ961" s="175"/>
      <c r="CR961" s="175"/>
      <c r="CS961" s="175"/>
      <c r="CT961" s="175"/>
      <c r="CU961" s="175"/>
      <c r="CV961" s="175"/>
      <c r="CW961" s="175"/>
      <c r="CX961" s="175"/>
      <c r="CY961" s="175"/>
      <c r="CZ961" s="175"/>
      <c r="DA961" s="175"/>
      <c r="DB961" s="175"/>
      <c r="DC961" s="175"/>
      <c r="DD961" s="175"/>
      <c r="DE961" s="175"/>
      <c r="DF961" s="175"/>
      <c r="DG961" s="175"/>
      <c r="DH961" s="175"/>
      <c r="DI961" s="175"/>
      <c r="DJ961" s="175"/>
      <c r="DK961" s="175"/>
      <c r="DL961" s="175"/>
      <c r="DM961" s="175"/>
      <c r="DN961" s="175"/>
      <c r="DO961" s="175"/>
      <c r="DP961" s="175"/>
      <c r="DQ961" s="175"/>
      <c r="DR961" s="175"/>
      <c r="DS961" s="175"/>
      <c r="DT961" s="175"/>
      <c r="DU961" s="121"/>
      <c r="DV961" s="121"/>
      <c r="DW961" s="121"/>
      <c r="DX961" s="121"/>
      <c r="DY961" s="121"/>
      <c r="DZ961" s="121"/>
      <c r="EA961" s="12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</row>
    <row r="962" spans="1:185" s="2" customFormat="1" ht="10.5" customHeight="1">
      <c r="A962" s="1298"/>
      <c r="B962" s="1403"/>
      <c r="C962" s="1282" t="s">
        <v>954</v>
      </c>
      <c r="D962" s="144" t="s">
        <v>126</v>
      </c>
      <c r="E962" s="54">
        <f>ROUND((AG962-AF962)*$AE962,2)</f>
        <v>0.05</v>
      </c>
      <c r="F962" s="54">
        <f t="shared" ref="F962:M962" si="797">ROUND((AH962-AG962)*$AE962,2)</f>
        <v>0.04</v>
      </c>
      <c r="G962" s="54">
        <f t="shared" si="797"/>
        <v>0.03</v>
      </c>
      <c r="H962" s="311">
        <f t="shared" si="797"/>
        <v>0.03</v>
      </c>
      <c r="I962" s="54">
        <f t="shared" si="797"/>
        <v>0.03</v>
      </c>
      <c r="J962" s="54">
        <f t="shared" si="797"/>
        <v>0.03</v>
      </c>
      <c r="K962" s="54">
        <f t="shared" si="797"/>
        <v>0.04</v>
      </c>
      <c r="L962" s="54">
        <f t="shared" si="797"/>
        <v>0.03</v>
      </c>
      <c r="M962" s="54">
        <f t="shared" si="797"/>
        <v>0.03</v>
      </c>
      <c r="N962" s="311">
        <f>ROUND((AP962-AO962)*$AE962,2)</f>
        <v>0.03</v>
      </c>
      <c r="O962" s="54">
        <f t="shared" ref="O962:AB962" si="798">ROUND((AQ962-AP962)*$AE962,2)</f>
        <v>0.03</v>
      </c>
      <c r="P962" s="54">
        <f t="shared" si="798"/>
        <v>0.05</v>
      </c>
      <c r="Q962" s="54">
        <f t="shared" si="798"/>
        <v>0.03</v>
      </c>
      <c r="R962" s="54">
        <f t="shared" si="798"/>
        <v>0.03</v>
      </c>
      <c r="S962" s="54">
        <f t="shared" si="798"/>
        <v>0.02</v>
      </c>
      <c r="T962" s="54">
        <f t="shared" si="798"/>
        <v>0.03</v>
      </c>
      <c r="U962" s="54">
        <f t="shared" si="798"/>
        <v>0.05</v>
      </c>
      <c r="V962" s="54">
        <f t="shared" si="798"/>
        <v>7.0000000000000007E-2</v>
      </c>
      <c r="W962" s="54">
        <f t="shared" si="798"/>
        <v>0.05</v>
      </c>
      <c r="X962" s="54">
        <f t="shared" si="798"/>
        <v>0.06</v>
      </c>
      <c r="Y962" s="311">
        <f t="shared" si="798"/>
        <v>0.06</v>
      </c>
      <c r="Z962" s="54">
        <f t="shared" si="798"/>
        <v>0.05</v>
      </c>
      <c r="AA962" s="54">
        <f t="shared" si="798"/>
        <v>0.05</v>
      </c>
      <c r="AB962" s="55">
        <f t="shared" si="798"/>
        <v>0.05</v>
      </c>
      <c r="AC962" s="53">
        <f>(BD962-AF962)*AE962</f>
        <v>0.97488000000003017</v>
      </c>
      <c r="AD962" s="56">
        <f>(BD963-AF963)*AE962</f>
        <v>0.5241600000002109</v>
      </c>
      <c r="AE962" s="64">
        <v>7.2</v>
      </c>
      <c r="AF962" s="1114">
        <v>751.71619999999996</v>
      </c>
      <c r="AG962" s="1114">
        <v>751.72259999999994</v>
      </c>
      <c r="AH962" s="1115">
        <v>751.72829999999999</v>
      </c>
      <c r="AI962" s="1114">
        <v>751.73209999999995</v>
      </c>
      <c r="AJ962" s="1114">
        <v>751.7358999999999</v>
      </c>
      <c r="AK962" s="1114">
        <v>751.73969999999997</v>
      </c>
      <c r="AL962" s="1114">
        <v>751.74439999999993</v>
      </c>
      <c r="AM962" s="1114">
        <v>751.75</v>
      </c>
      <c r="AN962" s="1114">
        <v>751.75419999999997</v>
      </c>
      <c r="AO962" s="1114">
        <v>751.75879999999995</v>
      </c>
      <c r="AP962" s="1114">
        <v>751.76319999999998</v>
      </c>
      <c r="AQ962" s="1114">
        <v>751.76750000000004</v>
      </c>
      <c r="AR962" s="1114">
        <v>751.77389999999991</v>
      </c>
      <c r="AS962" s="1114">
        <v>751.77799999999991</v>
      </c>
      <c r="AT962" s="1114">
        <v>751.78159999999991</v>
      </c>
      <c r="AU962" s="1114">
        <v>751.78499999999997</v>
      </c>
      <c r="AV962" s="1114">
        <v>751.78980000000001</v>
      </c>
      <c r="AW962" s="1114">
        <v>751.79719999999998</v>
      </c>
      <c r="AX962" s="1114">
        <v>751.80649999999991</v>
      </c>
      <c r="AY962" s="1114">
        <v>751.81369999999993</v>
      </c>
      <c r="AZ962" s="1114">
        <v>751.82169999999996</v>
      </c>
      <c r="BA962" s="1114">
        <v>751.82979999999998</v>
      </c>
      <c r="BB962" s="1114">
        <v>751.83729999999991</v>
      </c>
      <c r="BC962" s="1114">
        <v>751.84489999999994</v>
      </c>
      <c r="BD962" s="1114">
        <v>751.85159999999996</v>
      </c>
      <c r="BE962" s="175"/>
      <c r="BF962" s="175"/>
      <c r="BG962" s="175"/>
      <c r="BH962" s="175"/>
      <c r="BI962" s="175"/>
      <c r="BJ962" s="175"/>
      <c r="BK962" s="175"/>
      <c r="BL962" s="175"/>
      <c r="BM962" s="175"/>
      <c r="BN962" s="175"/>
      <c r="BO962" s="175"/>
      <c r="BP962" s="175"/>
      <c r="BQ962" s="175"/>
      <c r="BR962" s="175"/>
      <c r="BS962" s="175"/>
      <c r="BT962" s="175"/>
      <c r="BU962" s="175"/>
      <c r="BV962" s="175"/>
      <c r="BW962" s="175"/>
      <c r="BX962" s="175"/>
      <c r="BY962" s="175"/>
      <c r="BZ962" s="175"/>
      <c r="CA962" s="175"/>
      <c r="CB962" s="175"/>
      <c r="CC962" s="175"/>
      <c r="CD962" s="175"/>
      <c r="CE962" s="175"/>
      <c r="CF962" s="175"/>
      <c r="CG962" s="175"/>
      <c r="CH962" s="175"/>
      <c r="CI962" s="175"/>
      <c r="CJ962" s="175"/>
      <c r="CK962" s="175"/>
      <c r="CL962" s="175"/>
      <c r="CM962" s="175"/>
      <c r="CN962" s="175"/>
      <c r="CO962" s="175"/>
      <c r="CP962" s="175"/>
      <c r="CQ962" s="175"/>
      <c r="CR962" s="175"/>
      <c r="CS962" s="175"/>
      <c r="CT962" s="175"/>
      <c r="CU962" s="175"/>
      <c r="CV962" s="175"/>
      <c r="CW962" s="175"/>
      <c r="CX962" s="175"/>
      <c r="CY962" s="175"/>
      <c r="CZ962" s="175"/>
      <c r="DA962" s="175"/>
      <c r="DB962" s="175"/>
      <c r="DC962" s="175"/>
      <c r="DD962" s="175"/>
      <c r="DE962" s="175"/>
      <c r="DF962" s="175"/>
      <c r="DG962" s="175"/>
      <c r="DH962" s="175"/>
      <c r="DI962" s="175"/>
      <c r="DJ962" s="175"/>
      <c r="DK962" s="175"/>
      <c r="DL962" s="175"/>
      <c r="DM962" s="175"/>
      <c r="DN962" s="175"/>
      <c r="DO962" s="175"/>
      <c r="DP962" s="175"/>
      <c r="DQ962" s="175"/>
      <c r="DR962" s="175"/>
      <c r="DS962" s="175"/>
      <c r="DT962" s="175"/>
      <c r="DU962" s="121"/>
      <c r="DV962" s="121"/>
      <c r="DW962" s="121"/>
      <c r="DX962" s="121"/>
      <c r="DY962" s="121"/>
      <c r="DZ962" s="121"/>
      <c r="EA962" s="12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</row>
    <row r="963" spans="1:185" s="2" customFormat="1" ht="10.5" customHeight="1">
      <c r="A963" s="1298"/>
      <c r="B963" s="1403"/>
      <c r="C963" s="1282" t="s">
        <v>954</v>
      </c>
      <c r="D963" s="144" t="s">
        <v>127</v>
      </c>
      <c r="E963" s="54">
        <f>ROUND((AG963-AF963)*$AE962,2)</f>
        <v>0.02</v>
      </c>
      <c r="F963" s="54">
        <f t="shared" ref="F963:L963" si="799">ROUND((AH963-AG963)*$AE962,2)</f>
        <v>0.02</v>
      </c>
      <c r="G963" s="54">
        <f t="shared" si="799"/>
        <v>0.02</v>
      </c>
      <c r="H963" s="311">
        <f t="shared" si="799"/>
        <v>0.02</v>
      </c>
      <c r="I963" s="54">
        <f t="shared" si="799"/>
        <v>0.02</v>
      </c>
      <c r="J963" s="54">
        <f t="shared" si="799"/>
        <v>0.02</v>
      </c>
      <c r="K963" s="54">
        <f t="shared" si="799"/>
        <v>0.02</v>
      </c>
      <c r="L963" s="54">
        <f t="shared" si="799"/>
        <v>0.02</v>
      </c>
      <c r="M963" s="54">
        <f>ROUND((AO963-AN963)*$AE962,2)</f>
        <v>0.02</v>
      </c>
      <c r="N963" s="311">
        <f>ROUND((AP963-AO963)*$AE962,2)</f>
        <v>0.02</v>
      </c>
      <c r="O963" s="54">
        <f t="shared" ref="O963:AB963" si="800">ROUND((AQ963-AP963)*$AE962,2)</f>
        <v>0.02</v>
      </c>
      <c r="P963" s="54">
        <f t="shared" si="800"/>
        <v>0.03</v>
      </c>
      <c r="Q963" s="54">
        <f t="shared" si="800"/>
        <v>0.03</v>
      </c>
      <c r="R963" s="54">
        <f t="shared" si="800"/>
        <v>0.02</v>
      </c>
      <c r="S963" s="54">
        <f t="shared" si="800"/>
        <v>0.02</v>
      </c>
      <c r="T963" s="54">
        <f t="shared" si="800"/>
        <v>0.02</v>
      </c>
      <c r="U963" s="54">
        <f t="shared" si="800"/>
        <v>0.02</v>
      </c>
      <c r="V963" s="54">
        <f t="shared" si="800"/>
        <v>0.03</v>
      </c>
      <c r="W963" s="54">
        <f t="shared" si="800"/>
        <v>0.02</v>
      </c>
      <c r="X963" s="54">
        <f t="shared" si="800"/>
        <v>0.02</v>
      </c>
      <c r="Y963" s="311">
        <f t="shared" si="800"/>
        <v>0.02</v>
      </c>
      <c r="Z963" s="54">
        <f t="shared" si="800"/>
        <v>0.02</v>
      </c>
      <c r="AA963" s="54">
        <f t="shared" si="800"/>
        <v>0.02</v>
      </c>
      <c r="AB963" s="55">
        <f t="shared" si="800"/>
        <v>0.02</v>
      </c>
      <c r="AC963" s="53"/>
      <c r="AD963" s="56"/>
      <c r="AE963" s="64"/>
      <c r="AF963" s="1114">
        <v>548.23119999999994</v>
      </c>
      <c r="AG963" s="1114">
        <v>548.23449999999991</v>
      </c>
      <c r="AH963" s="1115">
        <v>548.23739999999998</v>
      </c>
      <c r="AI963" s="1114">
        <v>548.24</v>
      </c>
      <c r="AJ963" s="1114">
        <v>548.2426999999999</v>
      </c>
      <c r="AK963" s="1114">
        <v>548.24569999999994</v>
      </c>
      <c r="AL963" s="1114">
        <v>548.24889999999994</v>
      </c>
      <c r="AM963" s="1114">
        <v>548.2521999999999</v>
      </c>
      <c r="AN963" s="1114">
        <v>548.25509999999997</v>
      </c>
      <c r="AO963" s="1114">
        <v>548.25849999999991</v>
      </c>
      <c r="AP963" s="1114">
        <v>548.26189999999997</v>
      </c>
      <c r="AQ963" s="1114">
        <v>548.26509999999996</v>
      </c>
      <c r="AR963" s="1114">
        <v>548.26859999999999</v>
      </c>
      <c r="AS963" s="1114">
        <v>548.2722</v>
      </c>
      <c r="AT963" s="1114">
        <v>548.27509999999995</v>
      </c>
      <c r="AU963" s="1114">
        <v>548.27779999999996</v>
      </c>
      <c r="AV963" s="1114">
        <v>548.28069999999991</v>
      </c>
      <c r="AW963" s="1114">
        <v>548.28379999999993</v>
      </c>
      <c r="AX963" s="1114">
        <v>548.28819999999996</v>
      </c>
      <c r="AY963" s="1114">
        <v>548.29149999999993</v>
      </c>
      <c r="AZ963" s="1114">
        <v>548.2944</v>
      </c>
      <c r="BA963" s="1114">
        <v>548.29699999999991</v>
      </c>
      <c r="BB963" s="1114">
        <v>548.29919999999993</v>
      </c>
      <c r="BC963" s="1114">
        <v>548.30179999999996</v>
      </c>
      <c r="BD963" s="1114">
        <v>548.30399999999997</v>
      </c>
      <c r="BE963" s="175"/>
      <c r="BF963" s="175"/>
      <c r="BG963" s="175"/>
      <c r="BH963" s="175"/>
      <c r="BI963" s="175"/>
      <c r="BJ963" s="175"/>
      <c r="BK963" s="175"/>
      <c r="BL963" s="175"/>
      <c r="BM963" s="175"/>
      <c r="BN963" s="175"/>
      <c r="BO963" s="175"/>
      <c r="BP963" s="175"/>
      <c r="BQ963" s="175"/>
      <c r="BR963" s="175"/>
      <c r="BS963" s="175"/>
      <c r="BT963" s="175"/>
      <c r="BU963" s="175"/>
      <c r="BV963" s="175"/>
      <c r="BW963" s="175"/>
      <c r="BX963" s="175"/>
      <c r="BY963" s="175"/>
      <c r="BZ963" s="175"/>
      <c r="CA963" s="175"/>
      <c r="CB963" s="175"/>
      <c r="CC963" s="175"/>
      <c r="CD963" s="175"/>
      <c r="CE963" s="175"/>
      <c r="CF963" s="175"/>
      <c r="CG963" s="175"/>
      <c r="CH963" s="175"/>
      <c r="CI963" s="175"/>
      <c r="CJ963" s="175"/>
      <c r="CK963" s="175"/>
      <c r="CL963" s="175"/>
      <c r="CM963" s="175"/>
      <c r="CN963" s="175"/>
      <c r="CO963" s="175"/>
      <c r="CP963" s="175"/>
      <c r="CQ963" s="175"/>
      <c r="CR963" s="175"/>
      <c r="CS963" s="175"/>
      <c r="CT963" s="175"/>
      <c r="CU963" s="175"/>
      <c r="CV963" s="175"/>
      <c r="CW963" s="175"/>
      <c r="CX963" s="175"/>
      <c r="CY963" s="175"/>
      <c r="CZ963" s="175"/>
      <c r="DA963" s="175"/>
      <c r="DB963" s="175"/>
      <c r="DC963" s="175"/>
      <c r="DD963" s="175"/>
      <c r="DE963" s="175"/>
      <c r="DF963" s="175"/>
      <c r="DG963" s="175"/>
      <c r="DH963" s="175"/>
      <c r="DI963" s="175"/>
      <c r="DJ963" s="175"/>
      <c r="DK963" s="175"/>
      <c r="DL963" s="175"/>
      <c r="DM963" s="175"/>
      <c r="DN963" s="175"/>
      <c r="DO963" s="175"/>
      <c r="DP963" s="175"/>
      <c r="DQ963" s="175"/>
      <c r="DR963" s="175"/>
      <c r="DS963" s="175"/>
      <c r="DT963" s="175"/>
      <c r="DU963" s="121"/>
      <c r="DV963" s="121"/>
      <c r="DW963" s="121"/>
      <c r="DX963" s="121"/>
      <c r="DY963" s="121"/>
      <c r="DZ963" s="121"/>
      <c r="EA963" s="12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</row>
    <row r="964" spans="1:185" s="2" customFormat="1" ht="10.5" customHeight="1" thickBot="1">
      <c r="A964" s="1299"/>
      <c r="B964" s="1404"/>
      <c r="C964" s="293"/>
      <c r="D964" s="254" t="s">
        <v>42</v>
      </c>
      <c r="E964" s="89">
        <f t="shared" ref="E964:AB964" si="801">E963/E962</f>
        <v>0.39999999999999997</v>
      </c>
      <c r="F964" s="89">
        <f t="shared" si="801"/>
        <v>0.5</v>
      </c>
      <c r="G964" s="89">
        <f t="shared" si="801"/>
        <v>0.66666666666666674</v>
      </c>
      <c r="H964" s="320">
        <f t="shared" si="801"/>
        <v>0.66666666666666674</v>
      </c>
      <c r="I964" s="89">
        <f t="shared" si="801"/>
        <v>0.66666666666666674</v>
      </c>
      <c r="J964" s="89">
        <f t="shared" si="801"/>
        <v>0.66666666666666674</v>
      </c>
      <c r="K964" s="89">
        <f t="shared" si="801"/>
        <v>0.5</v>
      </c>
      <c r="L964" s="89">
        <f t="shared" si="801"/>
        <v>0.66666666666666674</v>
      </c>
      <c r="M964" s="89">
        <f t="shared" si="801"/>
        <v>0.66666666666666674</v>
      </c>
      <c r="N964" s="320">
        <f t="shared" si="801"/>
        <v>0.66666666666666674</v>
      </c>
      <c r="O964" s="89">
        <f t="shared" si="801"/>
        <v>0.66666666666666674</v>
      </c>
      <c r="P964" s="89">
        <f t="shared" si="801"/>
        <v>0.6</v>
      </c>
      <c r="Q964" s="89">
        <f t="shared" si="801"/>
        <v>1</v>
      </c>
      <c r="R964" s="89">
        <f t="shared" si="801"/>
        <v>0.66666666666666674</v>
      </c>
      <c r="S964" s="89">
        <f t="shared" si="801"/>
        <v>1</v>
      </c>
      <c r="T964" s="89">
        <f t="shared" si="801"/>
        <v>0.66666666666666674</v>
      </c>
      <c r="U964" s="89">
        <f t="shared" si="801"/>
        <v>0.39999999999999997</v>
      </c>
      <c r="V964" s="89">
        <f t="shared" si="801"/>
        <v>0.42857142857142849</v>
      </c>
      <c r="W964" s="89">
        <f t="shared" si="801"/>
        <v>0.39999999999999997</v>
      </c>
      <c r="X964" s="89">
        <f t="shared" si="801"/>
        <v>0.33333333333333337</v>
      </c>
      <c r="Y964" s="320">
        <f t="shared" si="801"/>
        <v>0.33333333333333337</v>
      </c>
      <c r="Z964" s="89">
        <f t="shared" si="801"/>
        <v>0.39999999999999997</v>
      </c>
      <c r="AA964" s="89">
        <f t="shared" si="801"/>
        <v>0.39999999999999997</v>
      </c>
      <c r="AB964" s="90">
        <f t="shared" si="801"/>
        <v>0.39999999999999997</v>
      </c>
      <c r="AC964" s="53"/>
      <c r="AD964" s="56"/>
      <c r="AE964" s="64"/>
      <c r="AF964" s="280"/>
      <c r="AG964" s="280"/>
      <c r="AH964" s="280"/>
      <c r="AI964" s="280"/>
      <c r="AJ964" s="280"/>
      <c r="AK964" s="280"/>
      <c r="AL964" s="280"/>
      <c r="AM964" s="280"/>
      <c r="AN964" s="280"/>
      <c r="AO964" s="280"/>
      <c r="AP964" s="280"/>
      <c r="AQ964" s="280"/>
      <c r="AR964" s="280"/>
      <c r="AS964" s="280"/>
      <c r="AT964" s="280"/>
      <c r="AU964" s="280"/>
      <c r="AV964" s="280"/>
      <c r="AW964" s="280"/>
      <c r="AX964" s="280"/>
      <c r="AY964" s="280"/>
      <c r="AZ964" s="280"/>
      <c r="BA964" s="280"/>
      <c r="BB964" s="280"/>
      <c r="BC964" s="280"/>
      <c r="BD964" s="280"/>
      <c r="BE964" s="175"/>
      <c r="BF964" s="175"/>
      <c r="BG964" s="175"/>
      <c r="BH964" s="175"/>
      <c r="BI964" s="175"/>
      <c r="BJ964" s="175"/>
      <c r="BK964" s="175"/>
      <c r="BL964" s="175"/>
      <c r="BM964" s="175"/>
      <c r="BN964" s="175"/>
      <c r="BO964" s="175"/>
      <c r="BP964" s="175"/>
      <c r="BQ964" s="175"/>
      <c r="BR964" s="175"/>
      <c r="BS964" s="175"/>
      <c r="BT964" s="175"/>
      <c r="BU964" s="175"/>
      <c r="BV964" s="175"/>
      <c r="BW964" s="175"/>
      <c r="BX964" s="175"/>
      <c r="BY964" s="175"/>
      <c r="BZ964" s="175"/>
      <c r="CA964" s="175"/>
      <c r="CB964" s="175"/>
      <c r="CC964" s="175"/>
      <c r="CD964" s="175"/>
      <c r="CE964" s="175"/>
      <c r="CF964" s="175"/>
      <c r="CG964" s="175"/>
      <c r="CH964" s="175"/>
      <c r="CI964" s="175"/>
      <c r="CJ964" s="175"/>
      <c r="CK964" s="175"/>
      <c r="CL964" s="175"/>
      <c r="CM964" s="175"/>
      <c r="CN964" s="175"/>
      <c r="CO964" s="175"/>
      <c r="CP964" s="175"/>
      <c r="CQ964" s="175"/>
      <c r="CR964" s="175"/>
      <c r="CS964" s="175"/>
      <c r="CT964" s="175"/>
      <c r="CU964" s="175"/>
      <c r="CV964" s="175"/>
      <c r="CW964" s="175"/>
      <c r="CX964" s="175"/>
      <c r="CY964" s="175"/>
      <c r="CZ964" s="175"/>
      <c r="DA964" s="175"/>
      <c r="DB964" s="175"/>
      <c r="DC964" s="175"/>
      <c r="DD964" s="175"/>
      <c r="DE964" s="175"/>
      <c r="DF964" s="175"/>
      <c r="DG964" s="175"/>
      <c r="DH964" s="175"/>
      <c r="DI964" s="175"/>
      <c r="DJ964" s="175"/>
      <c r="DK964" s="175"/>
      <c r="DL964" s="175"/>
      <c r="DM964" s="175"/>
      <c r="DN964" s="175"/>
      <c r="DO964" s="175"/>
      <c r="DP964" s="175"/>
      <c r="DQ964" s="175"/>
      <c r="DR964" s="175"/>
      <c r="DS964" s="175"/>
      <c r="DT964" s="175"/>
      <c r="DU964" s="121"/>
      <c r="DV964" s="121"/>
      <c r="DW964" s="121"/>
      <c r="DX964" s="121"/>
      <c r="DY964" s="121"/>
      <c r="DZ964" s="121"/>
      <c r="EA964" s="12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</row>
    <row r="965" spans="1:185" s="2" customFormat="1" ht="10.5" customHeight="1">
      <c r="A965" s="1297" t="s">
        <v>70</v>
      </c>
      <c r="B965" s="1402" t="s">
        <v>100</v>
      </c>
      <c r="C965" s="1283"/>
      <c r="D965" s="1288"/>
      <c r="E965" s="60"/>
      <c r="F965" s="82"/>
      <c r="G965" s="82"/>
      <c r="H965" s="318"/>
      <c r="I965" s="82"/>
      <c r="J965" s="82"/>
      <c r="K965" s="82"/>
      <c r="L965" s="82"/>
      <c r="M965" s="82"/>
      <c r="N965" s="318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318"/>
      <c r="Z965" s="82"/>
      <c r="AA965" s="82"/>
      <c r="AB965" s="83"/>
      <c r="AC965" s="53"/>
      <c r="AD965" s="56"/>
      <c r="AE965" s="64"/>
      <c r="AF965" s="280"/>
      <c r="AG965" s="280"/>
      <c r="AH965" s="280"/>
      <c r="AI965" s="280"/>
      <c r="AJ965" s="280"/>
      <c r="AK965" s="280"/>
      <c r="AL965" s="280"/>
      <c r="AM965" s="280"/>
      <c r="AN965" s="280"/>
      <c r="AO965" s="280"/>
      <c r="AP965" s="280"/>
      <c r="AQ965" s="280"/>
      <c r="AR965" s="280"/>
      <c r="AS965" s="280"/>
      <c r="AT965" s="280"/>
      <c r="AU965" s="280"/>
      <c r="AV965" s="280"/>
      <c r="AW965" s="280"/>
      <c r="AX965" s="280"/>
      <c r="AY965" s="280"/>
      <c r="AZ965" s="280"/>
      <c r="BA965" s="280"/>
      <c r="BB965" s="280"/>
      <c r="BC965" s="280"/>
      <c r="BD965" s="280"/>
      <c r="BE965" s="175"/>
      <c r="BF965" s="175"/>
      <c r="BG965" s="175"/>
      <c r="BH965" s="175"/>
      <c r="BI965" s="175"/>
      <c r="BJ965" s="175"/>
      <c r="BK965" s="175"/>
      <c r="BL965" s="175"/>
      <c r="BM965" s="175"/>
      <c r="BN965" s="175"/>
      <c r="BO965" s="175"/>
      <c r="BP965" s="175"/>
      <c r="BQ965" s="175"/>
      <c r="BR965" s="175"/>
      <c r="BS965" s="175"/>
      <c r="BT965" s="175"/>
      <c r="BU965" s="175"/>
      <c r="BV965" s="175"/>
      <c r="BW965" s="175"/>
      <c r="BX965" s="175"/>
      <c r="BY965" s="175"/>
      <c r="BZ965" s="175"/>
      <c r="CA965" s="175"/>
      <c r="CB965" s="175"/>
      <c r="CC965" s="175"/>
      <c r="CD965" s="175"/>
      <c r="CE965" s="175"/>
      <c r="CF965" s="175"/>
      <c r="CG965" s="175"/>
      <c r="CH965" s="175"/>
      <c r="CI965" s="175"/>
      <c r="CJ965" s="175"/>
      <c r="CK965" s="175"/>
      <c r="CL965" s="175"/>
      <c r="CM965" s="175"/>
      <c r="CN965" s="175"/>
      <c r="CO965" s="175"/>
      <c r="CP965" s="175"/>
      <c r="CQ965" s="175"/>
      <c r="CR965" s="175"/>
      <c r="CS965" s="175"/>
      <c r="CT965" s="175"/>
      <c r="CU965" s="175"/>
      <c r="CV965" s="175"/>
      <c r="CW965" s="175"/>
      <c r="CX965" s="175"/>
      <c r="CY965" s="175"/>
      <c r="CZ965" s="175"/>
      <c r="DA965" s="175"/>
      <c r="DB965" s="175"/>
      <c r="DC965" s="175"/>
      <c r="DD965" s="175"/>
      <c r="DE965" s="175"/>
      <c r="DF965" s="175"/>
      <c r="DG965" s="175"/>
      <c r="DH965" s="175"/>
      <c r="DI965" s="175"/>
      <c r="DJ965" s="175"/>
      <c r="DK965" s="175"/>
      <c r="DL965" s="175"/>
      <c r="DM965" s="175"/>
      <c r="DN965" s="175"/>
      <c r="DO965" s="175"/>
      <c r="DP965" s="175"/>
      <c r="DQ965" s="175"/>
      <c r="DR965" s="175"/>
      <c r="DS965" s="175"/>
      <c r="DT965" s="175"/>
      <c r="DU965" s="121"/>
      <c r="DV965" s="121"/>
      <c r="DW965" s="121"/>
      <c r="DX965" s="121"/>
      <c r="DY965" s="121"/>
      <c r="DZ965" s="121"/>
      <c r="EA965" s="12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</row>
    <row r="966" spans="1:185" s="2" customFormat="1" ht="10.5" customHeight="1">
      <c r="A966" s="1298"/>
      <c r="B966" s="1403"/>
      <c r="C966" s="1282" t="s">
        <v>136</v>
      </c>
      <c r="D966" s="144" t="s">
        <v>34</v>
      </c>
      <c r="E966" s="50">
        <v>183</v>
      </c>
      <c r="F966" s="50">
        <v>45</v>
      </c>
      <c r="G966" s="50">
        <v>197</v>
      </c>
      <c r="H966" s="310">
        <v>238</v>
      </c>
      <c r="I966" s="50">
        <v>164</v>
      </c>
      <c r="J966" s="50">
        <v>243</v>
      </c>
      <c r="K966" s="50">
        <v>242</v>
      </c>
      <c r="L966" s="50">
        <v>127</v>
      </c>
      <c r="M966" s="50">
        <v>47</v>
      </c>
      <c r="N966" s="310">
        <v>38</v>
      </c>
      <c r="O966" s="50">
        <v>56</v>
      </c>
      <c r="P966" s="50">
        <v>36</v>
      </c>
      <c r="Q966" s="50">
        <v>49</v>
      </c>
      <c r="R966" s="50">
        <v>109</v>
      </c>
      <c r="S966" s="50">
        <v>237</v>
      </c>
      <c r="T966" s="50">
        <v>256</v>
      </c>
      <c r="U966" s="50">
        <v>207</v>
      </c>
      <c r="V966" s="50">
        <v>324</v>
      </c>
      <c r="W966" s="50">
        <v>224</v>
      </c>
      <c r="X966" s="50">
        <v>180</v>
      </c>
      <c r="Y966" s="310">
        <v>227</v>
      </c>
      <c r="Z966" s="50">
        <v>172</v>
      </c>
      <c r="AA966" s="50">
        <v>243</v>
      </c>
      <c r="AB966" s="52">
        <v>186</v>
      </c>
      <c r="AC966" s="159"/>
      <c r="AD966" s="100"/>
      <c r="AE966" s="64"/>
      <c r="AF966" s="280"/>
      <c r="AG966" s="280"/>
      <c r="AH966" s="280"/>
      <c r="AI966" s="280"/>
      <c r="AJ966" s="280"/>
      <c r="AK966" s="280"/>
      <c r="AL966" s="280"/>
      <c r="AM966" s="280"/>
      <c r="AN966" s="280"/>
      <c r="AO966" s="280"/>
      <c r="AP966" s="280"/>
      <c r="AQ966" s="280"/>
      <c r="AR966" s="280"/>
      <c r="AS966" s="280"/>
      <c r="AT966" s="280"/>
      <c r="AU966" s="280"/>
      <c r="AV966" s="280"/>
      <c r="AW966" s="280"/>
      <c r="AX966" s="280"/>
      <c r="AY966" s="280"/>
      <c r="AZ966" s="280"/>
      <c r="BA966" s="280"/>
      <c r="BB966" s="280"/>
      <c r="BC966" s="280"/>
      <c r="BD966" s="280"/>
      <c r="BE966" s="175"/>
      <c r="BF966" s="175"/>
      <c r="BG966" s="175"/>
      <c r="BH966" s="175"/>
      <c r="BI966" s="175"/>
      <c r="BJ966" s="175"/>
      <c r="BK966" s="175"/>
      <c r="BL966" s="175"/>
      <c r="BM966" s="175"/>
      <c r="BN966" s="175"/>
      <c r="BO966" s="175"/>
      <c r="BP966" s="175"/>
      <c r="BQ966" s="175"/>
      <c r="BR966" s="175"/>
      <c r="BS966" s="175"/>
      <c r="BT966" s="175"/>
      <c r="BU966" s="175"/>
      <c r="BV966" s="175"/>
      <c r="BW966" s="175"/>
      <c r="BX966" s="175"/>
      <c r="BY966" s="175"/>
      <c r="BZ966" s="175"/>
      <c r="CA966" s="175"/>
      <c r="CB966" s="175"/>
      <c r="CC966" s="175"/>
      <c r="CD966" s="175"/>
      <c r="CE966" s="175"/>
      <c r="CF966" s="175"/>
      <c r="CG966" s="175"/>
      <c r="CH966" s="175"/>
      <c r="CI966" s="175"/>
      <c r="CJ966" s="175"/>
      <c r="CK966" s="175"/>
      <c r="CL966" s="175"/>
      <c r="CM966" s="175"/>
      <c r="CN966" s="175"/>
      <c r="CO966" s="175"/>
      <c r="CP966" s="175"/>
      <c r="CQ966" s="175"/>
      <c r="CR966" s="175"/>
      <c r="CS966" s="175"/>
      <c r="CT966" s="175"/>
      <c r="CU966" s="175"/>
      <c r="CV966" s="175"/>
      <c r="CW966" s="175"/>
      <c r="CX966" s="175"/>
      <c r="CY966" s="175"/>
      <c r="CZ966" s="175"/>
      <c r="DA966" s="175"/>
      <c r="DB966" s="175"/>
      <c r="DC966" s="175"/>
      <c r="DD966" s="175"/>
      <c r="DE966" s="175"/>
      <c r="DF966" s="175"/>
      <c r="DG966" s="175"/>
      <c r="DH966" s="175"/>
      <c r="DI966" s="175"/>
      <c r="DJ966" s="175"/>
      <c r="DK966" s="175"/>
      <c r="DL966" s="175"/>
      <c r="DM966" s="175"/>
      <c r="DN966" s="175"/>
      <c r="DO966" s="175"/>
      <c r="DP966" s="175"/>
      <c r="DQ966" s="175"/>
      <c r="DR966" s="175"/>
      <c r="DS966" s="175"/>
      <c r="DT966" s="175"/>
      <c r="DU966" s="121"/>
      <c r="DV966" s="121"/>
      <c r="DW966" s="121"/>
      <c r="DX966" s="121"/>
      <c r="DY966" s="121"/>
      <c r="DZ966" s="121"/>
      <c r="EA966" s="12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</row>
    <row r="967" spans="1:185" s="2" customFormat="1" ht="10.5" customHeight="1">
      <c r="A967" s="1298"/>
      <c r="B967" s="1403"/>
      <c r="C967" s="1282" t="s">
        <v>954</v>
      </c>
      <c r="D967" s="144" t="s">
        <v>126</v>
      </c>
      <c r="E967" s="54">
        <f>ROUND((AG967-AF967)*$AE967,2)</f>
        <v>1.17</v>
      </c>
      <c r="F967" s="54">
        <f t="shared" ref="F967:M967" si="802">ROUND((AH967-AG967)*$AE967,2)</f>
        <v>0.85</v>
      </c>
      <c r="G967" s="54">
        <f t="shared" si="802"/>
        <v>1</v>
      </c>
      <c r="H967" s="311">
        <f t="shared" si="802"/>
        <v>1.22</v>
      </c>
      <c r="I967" s="54">
        <f t="shared" si="802"/>
        <v>1.26</v>
      </c>
      <c r="J967" s="54">
        <f t="shared" si="802"/>
        <v>1.47</v>
      </c>
      <c r="K967" s="54">
        <f t="shared" si="802"/>
        <v>1.1499999999999999</v>
      </c>
      <c r="L967" s="54">
        <f t="shared" si="802"/>
        <v>1.02</v>
      </c>
      <c r="M967" s="54">
        <f t="shared" si="802"/>
        <v>0.51</v>
      </c>
      <c r="N967" s="311">
        <f>ROUND((AP967-AO967)*$AE967,2)</f>
        <v>0.21</v>
      </c>
      <c r="O967" s="54">
        <f t="shared" ref="O967:AB967" si="803">ROUND((AQ967-AP967)*$AE967,2)</f>
        <v>0.23</v>
      </c>
      <c r="P967" s="54">
        <f t="shared" si="803"/>
        <v>0.27</v>
      </c>
      <c r="Q967" s="54">
        <f t="shared" si="803"/>
        <v>0.31</v>
      </c>
      <c r="R967" s="54">
        <f t="shared" si="803"/>
        <v>0.85</v>
      </c>
      <c r="S967" s="54">
        <f t="shared" si="803"/>
        <v>1.63</v>
      </c>
      <c r="T967" s="54">
        <f t="shared" si="803"/>
        <v>1.68</v>
      </c>
      <c r="U967" s="54">
        <f t="shared" si="803"/>
        <v>1.61</v>
      </c>
      <c r="V967" s="54">
        <f t="shared" si="803"/>
        <v>1.76</v>
      </c>
      <c r="W967" s="54">
        <f t="shared" si="803"/>
        <v>1.43</v>
      </c>
      <c r="X967" s="54">
        <f t="shared" si="803"/>
        <v>1.07</v>
      </c>
      <c r="Y967" s="311">
        <f t="shared" si="803"/>
        <v>1.28</v>
      </c>
      <c r="Z967" s="54">
        <f t="shared" si="803"/>
        <v>1.38</v>
      </c>
      <c r="AA967" s="54">
        <f t="shared" si="803"/>
        <v>1.1499999999999999</v>
      </c>
      <c r="AB967" s="55">
        <f t="shared" si="803"/>
        <v>1.52</v>
      </c>
      <c r="AC967" s="53">
        <f>(BD967-AF967)*AE967</f>
        <v>26.053199999990465</v>
      </c>
      <c r="AD967" s="56">
        <f>(BD968-AF968)*AE967</f>
        <v>37.726559999995516</v>
      </c>
      <c r="AE967" s="64">
        <v>7.2</v>
      </c>
      <c r="AF967" s="1114">
        <v>8238.9701000000005</v>
      </c>
      <c r="AG967" s="1114">
        <v>8239.1326000000008</v>
      </c>
      <c r="AH967" s="1115">
        <v>8239.2509000000009</v>
      </c>
      <c r="AI967" s="1114">
        <v>8239.3904000000002</v>
      </c>
      <c r="AJ967" s="1114">
        <v>8239.5596999999998</v>
      </c>
      <c r="AK967" s="1114">
        <v>8239.735200000001</v>
      </c>
      <c r="AL967" s="1114">
        <v>8239.9394000000011</v>
      </c>
      <c r="AM967" s="1114">
        <v>8240.0990000000002</v>
      </c>
      <c r="AN967" s="1114">
        <v>8240.2402000000002</v>
      </c>
      <c r="AO967" s="1114">
        <v>8240.3112000000001</v>
      </c>
      <c r="AP967" s="1114">
        <v>8240.3402000000006</v>
      </c>
      <c r="AQ967" s="1114">
        <v>8240.3724000000002</v>
      </c>
      <c r="AR967" s="1114">
        <v>8240.4097000000002</v>
      </c>
      <c r="AS967" s="1114">
        <v>8240.4534000000003</v>
      </c>
      <c r="AT967" s="1114">
        <v>8240.5712000000003</v>
      </c>
      <c r="AU967" s="1114">
        <v>8240.797700000001</v>
      </c>
      <c r="AV967" s="1114">
        <v>8241.0306</v>
      </c>
      <c r="AW967" s="1114">
        <v>8241.2541000000001</v>
      </c>
      <c r="AX967" s="1114">
        <v>8241.4983000000011</v>
      </c>
      <c r="AY967" s="1114">
        <v>8241.6967000000004</v>
      </c>
      <c r="AZ967" s="1114">
        <v>8241.8456999999999</v>
      </c>
      <c r="BA967" s="1114">
        <v>8242.0241000000005</v>
      </c>
      <c r="BB967" s="1114">
        <v>8242.2164000000012</v>
      </c>
      <c r="BC967" s="1114">
        <v>8242.3768</v>
      </c>
      <c r="BD967" s="1114">
        <v>8242.5885999999991</v>
      </c>
      <c r="BE967" s="175"/>
      <c r="BF967" s="175"/>
      <c r="BG967" s="175"/>
      <c r="BH967" s="175"/>
      <c r="BI967" s="175"/>
      <c r="BJ967" s="175"/>
      <c r="BK967" s="175"/>
      <c r="BL967" s="175"/>
      <c r="BM967" s="175"/>
      <c r="BN967" s="175"/>
      <c r="BO967" s="175"/>
      <c r="BP967" s="175"/>
      <c r="BQ967" s="175"/>
      <c r="BR967" s="175"/>
      <c r="BS967" s="175"/>
      <c r="BT967" s="175"/>
      <c r="BU967" s="175"/>
      <c r="BV967" s="175"/>
      <c r="BW967" s="175"/>
      <c r="BX967" s="175"/>
      <c r="BY967" s="175"/>
      <c r="BZ967" s="175"/>
      <c r="CA967" s="175"/>
      <c r="CB967" s="175"/>
      <c r="CC967" s="175"/>
      <c r="CD967" s="175"/>
      <c r="CE967" s="175"/>
      <c r="CF967" s="175"/>
      <c r="CG967" s="175"/>
      <c r="CH967" s="175"/>
      <c r="CI967" s="175"/>
      <c r="CJ967" s="175"/>
      <c r="CK967" s="175"/>
      <c r="CL967" s="175"/>
      <c r="CM967" s="175"/>
      <c r="CN967" s="175"/>
      <c r="CO967" s="175"/>
      <c r="CP967" s="175"/>
      <c r="CQ967" s="175"/>
      <c r="CR967" s="175"/>
      <c r="CS967" s="175"/>
      <c r="CT967" s="175"/>
      <c r="CU967" s="175"/>
      <c r="CV967" s="175"/>
      <c r="CW967" s="175"/>
      <c r="CX967" s="175"/>
      <c r="CY967" s="175"/>
      <c r="CZ967" s="175"/>
      <c r="DA967" s="175"/>
      <c r="DB967" s="175"/>
      <c r="DC967" s="175"/>
      <c r="DD967" s="175"/>
      <c r="DE967" s="175"/>
      <c r="DF967" s="175"/>
      <c r="DG967" s="175"/>
      <c r="DH967" s="175"/>
      <c r="DI967" s="175"/>
      <c r="DJ967" s="175"/>
      <c r="DK967" s="175"/>
      <c r="DL967" s="175"/>
      <c r="DM967" s="175"/>
      <c r="DN967" s="175"/>
      <c r="DO967" s="175"/>
      <c r="DP967" s="175"/>
      <c r="DQ967" s="175"/>
      <c r="DR967" s="175"/>
      <c r="DS967" s="175"/>
      <c r="DT967" s="175"/>
      <c r="DU967" s="121"/>
      <c r="DV967" s="121"/>
      <c r="DW967" s="121"/>
      <c r="DX967" s="121"/>
      <c r="DY967" s="121"/>
      <c r="DZ967" s="121"/>
      <c r="EA967" s="12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</row>
    <row r="968" spans="1:185" s="2" customFormat="1" ht="10.5" customHeight="1">
      <c r="A968" s="1298"/>
      <c r="B968" s="1403"/>
      <c r="C968" s="1282" t="s">
        <v>954</v>
      </c>
      <c r="D968" s="144" t="s">
        <v>127</v>
      </c>
      <c r="E968" s="54">
        <f>ROUND((AG968-AF968)*$AE967,2)</f>
        <v>1.96</v>
      </c>
      <c r="F968" s="54">
        <f t="shared" ref="F968:L968" si="804">ROUND((AH968-AG968)*$AE967,2)</f>
        <v>1.39</v>
      </c>
      <c r="G968" s="54">
        <f t="shared" si="804"/>
        <v>1.54</v>
      </c>
      <c r="H968" s="311">
        <f t="shared" si="804"/>
        <v>2</v>
      </c>
      <c r="I968" s="54">
        <f t="shared" si="804"/>
        <v>1.95</v>
      </c>
      <c r="J968" s="54">
        <f t="shared" si="804"/>
        <v>2.2000000000000002</v>
      </c>
      <c r="K968" s="54">
        <f t="shared" si="804"/>
        <v>1.86</v>
      </c>
      <c r="L968" s="54">
        <f t="shared" si="804"/>
        <v>1.64</v>
      </c>
      <c r="M968" s="54">
        <f>ROUND((AO968-AN968)*$AE967,2)</f>
        <v>0.92</v>
      </c>
      <c r="N968" s="311">
        <f>ROUND((AP968-AO968)*$AE967,2)</f>
        <v>0.38</v>
      </c>
      <c r="O968" s="54">
        <f t="shared" ref="O968:AB968" si="805">ROUND((AQ968-AP968)*$AE967,2)</f>
        <v>0.41</v>
      </c>
      <c r="P968" s="54">
        <f t="shared" si="805"/>
        <v>0.46</v>
      </c>
      <c r="Q968" s="54">
        <f t="shared" si="805"/>
        <v>0.52</v>
      </c>
      <c r="R968" s="54">
        <f t="shared" si="805"/>
        <v>0.99</v>
      </c>
      <c r="S968" s="54">
        <f t="shared" si="805"/>
        <v>2.11</v>
      </c>
      <c r="T968" s="54">
        <f t="shared" si="805"/>
        <v>1.98</v>
      </c>
      <c r="U968" s="54">
        <f t="shared" si="805"/>
        <v>1.98</v>
      </c>
      <c r="V968" s="54">
        <f t="shared" si="805"/>
        <v>2.0499999999999998</v>
      </c>
      <c r="W968" s="54">
        <f t="shared" si="805"/>
        <v>1.92</v>
      </c>
      <c r="X968" s="54">
        <f t="shared" si="805"/>
        <v>1.68</v>
      </c>
      <c r="Y968" s="311">
        <f t="shared" si="805"/>
        <v>1.91</v>
      </c>
      <c r="Z968" s="54">
        <f t="shared" si="805"/>
        <v>2</v>
      </c>
      <c r="AA968" s="54">
        <f t="shared" si="805"/>
        <v>1.76</v>
      </c>
      <c r="AB968" s="55">
        <f t="shared" si="805"/>
        <v>2.1</v>
      </c>
      <c r="AC968" s="53"/>
      <c r="AD968" s="56"/>
      <c r="AE968" s="64"/>
      <c r="AF968" s="1114">
        <v>10199.4316</v>
      </c>
      <c r="AG968" s="1114">
        <v>10199.704400000001</v>
      </c>
      <c r="AH968" s="1115">
        <v>10199.896999999999</v>
      </c>
      <c r="AI968" s="1114">
        <v>10200.111000000001</v>
      </c>
      <c r="AJ968" s="1114">
        <v>10200.388300000001</v>
      </c>
      <c r="AK968" s="1114">
        <v>10200.658799999999</v>
      </c>
      <c r="AL968" s="1114">
        <v>10200.9637</v>
      </c>
      <c r="AM968" s="1114">
        <v>10201.2219</v>
      </c>
      <c r="AN968" s="1114">
        <v>10201.449500000001</v>
      </c>
      <c r="AO968" s="1114">
        <v>10201.577600000001</v>
      </c>
      <c r="AP968" s="1114">
        <v>10201.630999999999</v>
      </c>
      <c r="AQ968" s="1114">
        <v>10201.6878</v>
      </c>
      <c r="AR968" s="1114">
        <v>10201.7521</v>
      </c>
      <c r="AS968" s="1114">
        <v>10201.8244</v>
      </c>
      <c r="AT968" s="1114">
        <v>10201.9625</v>
      </c>
      <c r="AU968" s="1114">
        <v>10202.2557</v>
      </c>
      <c r="AV968" s="1114">
        <v>10202.5309</v>
      </c>
      <c r="AW968" s="1114">
        <v>10202.805399999999</v>
      </c>
      <c r="AX968" s="1114">
        <v>10203.0908</v>
      </c>
      <c r="AY968" s="1114">
        <v>10203.357899999999</v>
      </c>
      <c r="AZ968" s="1114">
        <v>10203.591899999999</v>
      </c>
      <c r="BA968" s="1114">
        <v>10203.8573</v>
      </c>
      <c r="BB968" s="1114">
        <v>10204.135</v>
      </c>
      <c r="BC968" s="1114">
        <v>10204.379300000001</v>
      </c>
      <c r="BD968" s="1114">
        <v>10204.671399999999</v>
      </c>
      <c r="BE968" s="175"/>
      <c r="BF968" s="175"/>
      <c r="BG968" s="175"/>
      <c r="BH968" s="175"/>
      <c r="BI968" s="175"/>
      <c r="BJ968" s="175"/>
      <c r="BK968" s="175"/>
      <c r="BL968" s="175"/>
      <c r="BM968" s="175"/>
      <c r="BN968" s="175"/>
      <c r="BO968" s="175"/>
      <c r="BP968" s="175"/>
      <c r="BQ968" s="175"/>
      <c r="BR968" s="175"/>
      <c r="BS968" s="175"/>
      <c r="BT968" s="175"/>
      <c r="BU968" s="175"/>
      <c r="BV968" s="175"/>
      <c r="BW968" s="175"/>
      <c r="BX968" s="175"/>
      <c r="BY968" s="175"/>
      <c r="BZ968" s="175"/>
      <c r="CA968" s="175"/>
      <c r="CB968" s="175"/>
      <c r="CC968" s="175"/>
      <c r="CD968" s="175"/>
      <c r="CE968" s="175"/>
      <c r="CF968" s="175"/>
      <c r="CG968" s="175"/>
      <c r="CH968" s="175"/>
      <c r="CI968" s="175"/>
      <c r="CJ968" s="175"/>
      <c r="CK968" s="175"/>
      <c r="CL968" s="175"/>
      <c r="CM968" s="175"/>
      <c r="CN968" s="175"/>
      <c r="CO968" s="175"/>
      <c r="CP968" s="175"/>
      <c r="CQ968" s="175"/>
      <c r="CR968" s="175"/>
      <c r="CS968" s="175"/>
      <c r="CT968" s="175"/>
      <c r="CU968" s="175"/>
      <c r="CV968" s="175"/>
      <c r="CW968" s="175"/>
      <c r="CX968" s="175"/>
      <c r="CY968" s="175"/>
      <c r="CZ968" s="175"/>
      <c r="DA968" s="175"/>
      <c r="DB968" s="175"/>
      <c r="DC968" s="175"/>
      <c r="DD968" s="175"/>
      <c r="DE968" s="175"/>
      <c r="DF968" s="175"/>
      <c r="DG968" s="175"/>
      <c r="DH968" s="175"/>
      <c r="DI968" s="175"/>
      <c r="DJ968" s="175"/>
      <c r="DK968" s="175"/>
      <c r="DL968" s="175"/>
      <c r="DM968" s="175"/>
      <c r="DN968" s="175"/>
      <c r="DO968" s="175"/>
      <c r="DP968" s="175"/>
      <c r="DQ968" s="175"/>
      <c r="DR968" s="175"/>
      <c r="DS968" s="175"/>
      <c r="DT968" s="175"/>
      <c r="DU968" s="121"/>
      <c r="DV968" s="121"/>
      <c r="DW968" s="121"/>
      <c r="DX968" s="121"/>
      <c r="DY968" s="121"/>
      <c r="DZ968" s="121"/>
      <c r="EA968" s="12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</row>
    <row r="969" spans="1:185" s="2" customFormat="1" ht="10.5" customHeight="1" thickBot="1">
      <c r="A969" s="1299"/>
      <c r="B969" s="1404"/>
      <c r="C969" s="293"/>
      <c r="D969" s="254" t="s">
        <v>42</v>
      </c>
      <c r="E969" s="89">
        <f t="shared" ref="E969:AB969" si="806">E968/E967</f>
        <v>1.6752136752136753</v>
      </c>
      <c r="F969" s="89">
        <f t="shared" si="806"/>
        <v>1.6352941176470588</v>
      </c>
      <c r="G969" s="89">
        <f t="shared" si="806"/>
        <v>1.54</v>
      </c>
      <c r="H969" s="320">
        <f t="shared" si="806"/>
        <v>1.639344262295082</v>
      </c>
      <c r="I969" s="89">
        <f t="shared" si="806"/>
        <v>1.5476190476190477</v>
      </c>
      <c r="J969" s="89">
        <f t="shared" si="806"/>
        <v>1.4965986394557824</v>
      </c>
      <c r="K969" s="89">
        <f t="shared" si="806"/>
        <v>1.6173913043478263</v>
      </c>
      <c r="L969" s="89">
        <f t="shared" si="806"/>
        <v>1.6078431372549018</v>
      </c>
      <c r="M969" s="89">
        <f t="shared" si="806"/>
        <v>1.803921568627451</v>
      </c>
      <c r="N969" s="320">
        <f t="shared" si="806"/>
        <v>1.8095238095238095</v>
      </c>
      <c r="O969" s="89">
        <f t="shared" si="806"/>
        <v>1.7826086956521738</v>
      </c>
      <c r="P969" s="89">
        <f t="shared" si="806"/>
        <v>1.7037037037037037</v>
      </c>
      <c r="Q969" s="89">
        <f t="shared" si="806"/>
        <v>1.6774193548387097</v>
      </c>
      <c r="R969" s="89">
        <f t="shared" si="806"/>
        <v>1.1647058823529413</v>
      </c>
      <c r="S969" s="89">
        <f t="shared" si="806"/>
        <v>1.294478527607362</v>
      </c>
      <c r="T969" s="89">
        <f t="shared" si="806"/>
        <v>1.1785714285714286</v>
      </c>
      <c r="U969" s="89">
        <f t="shared" si="806"/>
        <v>1.2298136645962732</v>
      </c>
      <c r="V969" s="89">
        <f t="shared" si="806"/>
        <v>1.1647727272727271</v>
      </c>
      <c r="W969" s="89">
        <f t="shared" si="806"/>
        <v>1.3426573426573427</v>
      </c>
      <c r="X969" s="89">
        <f t="shared" si="806"/>
        <v>1.5700934579439252</v>
      </c>
      <c r="Y969" s="320">
        <f t="shared" si="806"/>
        <v>1.4921875</v>
      </c>
      <c r="Z969" s="89">
        <f t="shared" si="806"/>
        <v>1.4492753623188408</v>
      </c>
      <c r="AA969" s="89">
        <f t="shared" si="806"/>
        <v>1.5304347826086957</v>
      </c>
      <c r="AB969" s="90">
        <f t="shared" si="806"/>
        <v>1.381578947368421</v>
      </c>
      <c r="AC969" s="53"/>
      <c r="AD969" s="56"/>
      <c r="AE969" s="64"/>
      <c r="AF969" s="280"/>
      <c r="AG969" s="280"/>
      <c r="AH969" s="280"/>
      <c r="AI969" s="280"/>
      <c r="AJ969" s="280"/>
      <c r="AK969" s="280"/>
      <c r="AL969" s="280"/>
      <c r="AM969" s="280"/>
      <c r="AN969" s="280"/>
      <c r="AO969" s="280"/>
      <c r="AP969" s="280"/>
      <c r="AQ969" s="280"/>
      <c r="AR969" s="280"/>
      <c r="AS969" s="280"/>
      <c r="AT969" s="280"/>
      <c r="AU969" s="280"/>
      <c r="AV969" s="280"/>
      <c r="AW969" s="280"/>
      <c r="AX969" s="280"/>
      <c r="AY969" s="280"/>
      <c r="AZ969" s="280"/>
      <c r="BA969" s="280"/>
      <c r="BB969" s="280"/>
      <c r="BC969" s="280"/>
      <c r="BD969" s="280"/>
      <c r="BE969" s="175"/>
      <c r="BF969" s="175"/>
      <c r="BG969" s="175"/>
      <c r="BH969" s="175"/>
      <c r="BI969" s="175"/>
      <c r="BJ969" s="175"/>
      <c r="BK969" s="175"/>
      <c r="BL969" s="175"/>
      <c r="BM969" s="175"/>
      <c r="BN969" s="175"/>
      <c r="BO969" s="175"/>
      <c r="BP969" s="175"/>
      <c r="BQ969" s="175"/>
      <c r="BR969" s="175"/>
      <c r="BS969" s="175"/>
      <c r="BT969" s="175"/>
      <c r="BU969" s="175"/>
      <c r="BV969" s="175"/>
      <c r="BW969" s="175"/>
      <c r="BX969" s="175"/>
      <c r="BY969" s="175"/>
      <c r="BZ969" s="175"/>
      <c r="CA969" s="175"/>
      <c r="CB969" s="175"/>
      <c r="CC969" s="175"/>
      <c r="CD969" s="175"/>
      <c r="CE969" s="175"/>
      <c r="CF969" s="175"/>
      <c r="CG969" s="175"/>
      <c r="CH969" s="175"/>
      <c r="CI969" s="175"/>
      <c r="CJ969" s="175"/>
      <c r="CK969" s="175"/>
      <c r="CL969" s="175"/>
      <c r="CM969" s="175"/>
      <c r="CN969" s="175"/>
      <c r="CO969" s="175"/>
      <c r="CP969" s="175"/>
      <c r="CQ969" s="175"/>
      <c r="CR969" s="175"/>
      <c r="CS969" s="175"/>
      <c r="CT969" s="175"/>
      <c r="CU969" s="175"/>
      <c r="CV969" s="175"/>
      <c r="CW969" s="175"/>
      <c r="CX969" s="175"/>
      <c r="CY969" s="175"/>
      <c r="CZ969" s="175"/>
      <c r="DA969" s="175"/>
      <c r="DB969" s="175"/>
      <c r="DC969" s="175"/>
      <c r="DD969" s="175"/>
      <c r="DE969" s="175"/>
      <c r="DF969" s="175"/>
      <c r="DG969" s="175"/>
      <c r="DH969" s="175"/>
      <c r="DI969" s="175"/>
      <c r="DJ969" s="175"/>
      <c r="DK969" s="175"/>
      <c r="DL969" s="175"/>
      <c r="DM969" s="175"/>
      <c r="DN969" s="175"/>
      <c r="DO969" s="175"/>
      <c r="DP969" s="175"/>
      <c r="DQ969" s="175"/>
      <c r="DR969" s="175"/>
      <c r="DS969" s="175"/>
      <c r="DT969" s="175"/>
      <c r="DU969" s="121"/>
      <c r="DV969" s="121"/>
      <c r="DW969" s="121"/>
      <c r="DX969" s="121"/>
      <c r="DY969" s="121"/>
      <c r="DZ969" s="121"/>
      <c r="EA969" s="12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</row>
    <row r="970" spans="1:185" s="2" customFormat="1" ht="10.5" customHeight="1">
      <c r="A970" s="1290" t="s">
        <v>471</v>
      </c>
      <c r="B970" s="69"/>
      <c r="C970" s="586"/>
      <c r="D970" s="148"/>
      <c r="E970" s="70">
        <f>E952+E957+E962+E967</f>
        <v>1.87</v>
      </c>
      <c r="F970" s="70">
        <f t="shared" ref="F970:AB971" si="807">F952+F957+F962+F967</f>
        <v>1.69</v>
      </c>
      <c r="G970" s="70">
        <f t="shared" si="807"/>
        <v>2.12</v>
      </c>
      <c r="H970" s="317">
        <f t="shared" si="807"/>
        <v>2.3600000000000003</v>
      </c>
      <c r="I970" s="70">
        <f t="shared" si="807"/>
        <v>2.56</v>
      </c>
      <c r="J970" s="70">
        <f t="shared" si="807"/>
        <v>2.7199999999999998</v>
      </c>
      <c r="K970" s="70">
        <f t="shared" si="807"/>
        <v>2.1</v>
      </c>
      <c r="L970" s="70">
        <f t="shared" si="807"/>
        <v>1.76</v>
      </c>
      <c r="M970" s="70">
        <f t="shared" si="807"/>
        <v>1.05</v>
      </c>
      <c r="N970" s="317">
        <f t="shared" si="807"/>
        <v>0.9</v>
      </c>
      <c r="O970" s="70">
        <f t="shared" si="807"/>
        <v>0.98</v>
      </c>
      <c r="P970" s="70">
        <f t="shared" si="807"/>
        <v>0.84000000000000008</v>
      </c>
      <c r="Q970" s="70">
        <f t="shared" si="807"/>
        <v>0.62999999999999989</v>
      </c>
      <c r="R970" s="70">
        <f t="shared" si="807"/>
        <v>1.33</v>
      </c>
      <c r="S970" s="70">
        <f t="shared" si="807"/>
        <v>2.46</v>
      </c>
      <c r="T970" s="70">
        <f t="shared" si="807"/>
        <v>2.5999999999999996</v>
      </c>
      <c r="U970" s="299">
        <f t="shared" si="807"/>
        <v>2.5300000000000002</v>
      </c>
      <c r="V970" s="70">
        <f t="shared" si="807"/>
        <v>2.74</v>
      </c>
      <c r="W970" s="70">
        <f t="shared" si="807"/>
        <v>2.37</v>
      </c>
      <c r="X970" s="70">
        <f t="shared" si="807"/>
        <v>1.8</v>
      </c>
      <c r="Y970" s="317">
        <f t="shared" si="807"/>
        <v>2.5499999999999998</v>
      </c>
      <c r="Z970" s="70">
        <f t="shared" si="807"/>
        <v>3.2</v>
      </c>
      <c r="AA970" s="70">
        <f t="shared" si="807"/>
        <v>2.76</v>
      </c>
      <c r="AB970" s="71">
        <f t="shared" si="807"/>
        <v>2.91</v>
      </c>
      <c r="AC970" s="72"/>
      <c r="AD970" s="72"/>
      <c r="AE970" s="73"/>
      <c r="AF970" s="280"/>
      <c r="AG970" s="280"/>
      <c r="AH970" s="280"/>
      <c r="AI970" s="280"/>
      <c r="AJ970" s="280"/>
      <c r="AK970" s="280"/>
      <c r="AL970" s="280"/>
      <c r="AM970" s="280"/>
      <c r="AN970" s="280"/>
      <c r="AO970" s="280"/>
      <c r="AP970" s="280"/>
      <c r="AQ970" s="280"/>
      <c r="AR970" s="280"/>
      <c r="AS970" s="280"/>
      <c r="AT970" s="280"/>
      <c r="AU970" s="280"/>
      <c r="AV970" s="280"/>
      <c r="AW970" s="280"/>
      <c r="AX970" s="280"/>
      <c r="AY970" s="280"/>
      <c r="AZ970" s="280"/>
      <c r="BA970" s="280"/>
      <c r="BB970" s="280"/>
      <c r="BC970" s="280"/>
      <c r="BD970" s="280"/>
      <c r="BE970" s="175"/>
      <c r="BF970" s="175"/>
      <c r="BG970" s="175"/>
      <c r="BH970" s="175"/>
      <c r="BI970" s="175"/>
      <c r="BJ970" s="175"/>
      <c r="BK970" s="175"/>
      <c r="BL970" s="175"/>
      <c r="BM970" s="175"/>
      <c r="BN970" s="175"/>
      <c r="BO970" s="175"/>
      <c r="BP970" s="175"/>
      <c r="BQ970" s="175"/>
      <c r="BR970" s="175"/>
      <c r="BS970" s="175"/>
      <c r="BT970" s="175"/>
      <c r="BU970" s="175"/>
      <c r="BV970" s="175"/>
      <c r="BW970" s="175"/>
      <c r="BX970" s="175"/>
      <c r="BY970" s="175"/>
      <c r="BZ970" s="175"/>
      <c r="CA970" s="175"/>
      <c r="CB970" s="175"/>
      <c r="CC970" s="175"/>
      <c r="CD970" s="175"/>
      <c r="CE970" s="175"/>
      <c r="CF970" s="175"/>
      <c r="CG970" s="175"/>
      <c r="CH970" s="175"/>
      <c r="CI970" s="175"/>
      <c r="CJ970" s="175"/>
      <c r="CK970" s="175"/>
      <c r="CL970" s="175"/>
      <c r="CM970" s="175"/>
      <c r="CN970" s="175"/>
      <c r="CO970" s="175"/>
      <c r="CP970" s="175"/>
      <c r="CQ970" s="175"/>
      <c r="CR970" s="175"/>
      <c r="CS970" s="175"/>
      <c r="CT970" s="175"/>
      <c r="CU970" s="175"/>
      <c r="CV970" s="175"/>
      <c r="CW970" s="175"/>
      <c r="CX970" s="175"/>
      <c r="CY970" s="175"/>
      <c r="CZ970" s="175"/>
      <c r="DA970" s="175"/>
      <c r="DB970" s="175"/>
      <c r="DC970" s="175"/>
      <c r="DD970" s="175"/>
      <c r="DE970" s="175"/>
      <c r="DF970" s="175"/>
      <c r="DG970" s="175"/>
      <c r="DH970" s="175"/>
      <c r="DI970" s="175"/>
      <c r="DJ970" s="175"/>
      <c r="DK970" s="175"/>
      <c r="DL970" s="175"/>
      <c r="DM970" s="175"/>
      <c r="DN970" s="175"/>
      <c r="DO970" s="175"/>
      <c r="DP970" s="175"/>
      <c r="DQ970" s="175"/>
      <c r="DR970" s="175"/>
      <c r="DS970" s="175"/>
      <c r="DT970" s="175"/>
      <c r="DU970" s="121"/>
      <c r="DV970" s="121"/>
      <c r="DW970" s="121"/>
      <c r="DX970" s="121"/>
      <c r="DY970" s="121"/>
      <c r="DZ970" s="121"/>
      <c r="EA970" s="12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</row>
    <row r="971" spans="1:185" s="2" customFormat="1" ht="10.5" customHeight="1">
      <c r="A971" s="1291" t="s">
        <v>472</v>
      </c>
      <c r="B971" s="74"/>
      <c r="C971" s="592"/>
      <c r="D971" s="149"/>
      <c r="E971" s="75">
        <f>E953+E958+E963+E968</f>
        <v>3.2199999999999998</v>
      </c>
      <c r="F971" s="75">
        <f t="shared" si="807"/>
        <v>2.5499999999999998</v>
      </c>
      <c r="G971" s="75">
        <f t="shared" si="807"/>
        <v>2.91</v>
      </c>
      <c r="H971" s="311">
        <f t="shared" si="807"/>
        <v>3.5300000000000002</v>
      </c>
      <c r="I971" s="75">
        <f t="shared" si="807"/>
        <v>3.65</v>
      </c>
      <c r="J971" s="75">
        <f t="shared" si="807"/>
        <v>3.75</v>
      </c>
      <c r="K971" s="75">
        <f t="shared" si="807"/>
        <v>3.22</v>
      </c>
      <c r="L971" s="75">
        <f t="shared" si="807"/>
        <v>2.87</v>
      </c>
      <c r="M971" s="75">
        <f t="shared" si="807"/>
        <v>1.94</v>
      </c>
      <c r="N971" s="311">
        <f t="shared" si="807"/>
        <v>1.0300000000000002</v>
      </c>
      <c r="O971" s="75">
        <f t="shared" si="807"/>
        <v>1.21</v>
      </c>
      <c r="P971" s="75">
        <f t="shared" si="807"/>
        <v>1.21</v>
      </c>
      <c r="Q971" s="75">
        <f t="shared" si="807"/>
        <v>1.1200000000000001</v>
      </c>
      <c r="R971" s="75">
        <f t="shared" si="807"/>
        <v>1.82</v>
      </c>
      <c r="S971" s="75">
        <f t="shared" si="807"/>
        <v>3.5599999999999996</v>
      </c>
      <c r="T971" s="75">
        <f t="shared" si="807"/>
        <v>3.51</v>
      </c>
      <c r="U971" s="300">
        <f t="shared" si="807"/>
        <v>3.43</v>
      </c>
      <c r="V971" s="75">
        <f t="shared" si="807"/>
        <v>3.57</v>
      </c>
      <c r="W971" s="75">
        <f t="shared" si="807"/>
        <v>3.37</v>
      </c>
      <c r="X971" s="75">
        <f t="shared" si="807"/>
        <v>2.7800000000000002</v>
      </c>
      <c r="Y971" s="311">
        <f t="shared" si="807"/>
        <v>3.51</v>
      </c>
      <c r="Z971" s="75">
        <f t="shared" si="807"/>
        <v>4.16</v>
      </c>
      <c r="AA971" s="75">
        <f t="shared" si="807"/>
        <v>3.88</v>
      </c>
      <c r="AB971" s="76">
        <f t="shared" si="807"/>
        <v>3.96</v>
      </c>
      <c r="AC971" s="72"/>
      <c r="AD971" s="72"/>
      <c r="AE971" s="73"/>
      <c r="AF971" s="280"/>
      <c r="AG971" s="280"/>
      <c r="AH971" s="280"/>
      <c r="AI971" s="280"/>
      <c r="AJ971" s="280"/>
      <c r="AK971" s="280"/>
      <c r="AL971" s="280"/>
      <c r="AM971" s="280"/>
      <c r="AN971" s="280"/>
      <c r="AO971" s="280"/>
      <c r="AP971" s="280"/>
      <c r="AQ971" s="280"/>
      <c r="AR971" s="280"/>
      <c r="AS971" s="280"/>
      <c r="AT971" s="280"/>
      <c r="AU971" s="280"/>
      <c r="AV971" s="280"/>
      <c r="AW971" s="280"/>
      <c r="AX971" s="280"/>
      <c r="AY971" s="280"/>
      <c r="AZ971" s="280"/>
      <c r="BA971" s="280"/>
      <c r="BB971" s="280"/>
      <c r="BC971" s="280"/>
      <c r="BD971" s="280"/>
      <c r="BE971" s="175"/>
      <c r="BF971" s="175"/>
      <c r="BG971" s="175"/>
      <c r="BH971" s="175"/>
      <c r="BI971" s="175"/>
      <c r="BJ971" s="175"/>
      <c r="BK971" s="175"/>
      <c r="BL971" s="175"/>
      <c r="BM971" s="175"/>
      <c r="BN971" s="175"/>
      <c r="BO971" s="175"/>
      <c r="BP971" s="175"/>
      <c r="BQ971" s="175"/>
      <c r="BR971" s="175"/>
      <c r="BS971" s="175"/>
      <c r="BT971" s="175"/>
      <c r="BU971" s="175"/>
      <c r="BV971" s="175"/>
      <c r="BW971" s="175"/>
      <c r="BX971" s="175"/>
      <c r="BY971" s="175"/>
      <c r="BZ971" s="175"/>
      <c r="CA971" s="175"/>
      <c r="CB971" s="175"/>
      <c r="CC971" s="175"/>
      <c r="CD971" s="175"/>
      <c r="CE971" s="175"/>
      <c r="CF971" s="175"/>
      <c r="CG971" s="175"/>
      <c r="CH971" s="175"/>
      <c r="CI971" s="175"/>
      <c r="CJ971" s="175"/>
      <c r="CK971" s="175"/>
      <c r="CL971" s="175"/>
      <c r="CM971" s="175"/>
      <c r="CN971" s="175"/>
      <c r="CO971" s="175"/>
      <c r="CP971" s="175"/>
      <c r="CQ971" s="175"/>
      <c r="CR971" s="175"/>
      <c r="CS971" s="175"/>
      <c r="CT971" s="175"/>
      <c r="CU971" s="175"/>
      <c r="CV971" s="175"/>
      <c r="CW971" s="175"/>
      <c r="CX971" s="175"/>
      <c r="CY971" s="175"/>
      <c r="CZ971" s="175"/>
      <c r="DA971" s="175"/>
      <c r="DB971" s="175"/>
      <c r="DC971" s="175"/>
      <c r="DD971" s="175"/>
      <c r="DE971" s="175"/>
      <c r="DF971" s="175"/>
      <c r="DG971" s="175"/>
      <c r="DH971" s="175"/>
      <c r="DI971" s="175"/>
      <c r="DJ971" s="175"/>
      <c r="DK971" s="175"/>
      <c r="DL971" s="175"/>
      <c r="DM971" s="175"/>
      <c r="DN971" s="175"/>
      <c r="DO971" s="175"/>
      <c r="DP971" s="175"/>
      <c r="DQ971" s="175"/>
      <c r="DR971" s="175"/>
      <c r="DS971" s="175"/>
      <c r="DT971" s="175"/>
      <c r="DU971" s="121"/>
      <c r="DV971" s="121"/>
      <c r="DW971" s="121"/>
      <c r="DX971" s="121"/>
      <c r="DY971" s="121"/>
      <c r="DZ971" s="121"/>
      <c r="EA971" s="12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</row>
    <row r="972" spans="1:185" s="2" customFormat="1" ht="10.5" customHeight="1" thickBot="1">
      <c r="A972" s="1289" t="s">
        <v>473</v>
      </c>
      <c r="B972" s="77"/>
      <c r="C972" s="837"/>
      <c r="D972" s="150"/>
      <c r="E972" s="78">
        <f>SQRT(E971*E971+E970*E970)</f>
        <v>3.723613836046912</v>
      </c>
      <c r="F972" s="78">
        <f t="shared" ref="F972:AB972" si="808">SQRT(F971*F971+F970*F970)</f>
        <v>3.0591828974417332</v>
      </c>
      <c r="G972" s="78">
        <f t="shared" si="808"/>
        <v>3.6003472054789385</v>
      </c>
      <c r="H972" s="312">
        <f t="shared" si="808"/>
        <v>4.246233625226008</v>
      </c>
      <c r="I972" s="78">
        <f t="shared" si="808"/>
        <v>4.4582619931986951</v>
      </c>
      <c r="J972" s="78">
        <f t="shared" si="808"/>
        <v>4.6325910676423838</v>
      </c>
      <c r="K972" s="78">
        <f t="shared" si="808"/>
        <v>3.8442684609688746</v>
      </c>
      <c r="L972" s="78">
        <f t="shared" si="808"/>
        <v>3.3666749174816388</v>
      </c>
      <c r="M972" s="78">
        <f t="shared" si="808"/>
        <v>2.2059238427470698</v>
      </c>
      <c r="N972" s="312">
        <f t="shared" si="808"/>
        <v>1.3678084661238212</v>
      </c>
      <c r="O972" s="78">
        <f t="shared" si="808"/>
        <v>1.557080601638849</v>
      </c>
      <c r="P972" s="78">
        <f t="shared" si="808"/>
        <v>1.4729901561110312</v>
      </c>
      <c r="Q972" s="78">
        <f t="shared" si="808"/>
        <v>1.2850291825480074</v>
      </c>
      <c r="R972" s="78">
        <f t="shared" si="808"/>
        <v>2.2541739063346466</v>
      </c>
      <c r="S972" s="78">
        <f t="shared" si="808"/>
        <v>4.3272624140442417</v>
      </c>
      <c r="T972" s="78">
        <f t="shared" si="808"/>
        <v>4.3680773802669748</v>
      </c>
      <c r="U972" s="301">
        <f t="shared" si="808"/>
        <v>4.2621356149235794</v>
      </c>
      <c r="V972" s="78">
        <f t="shared" si="808"/>
        <v>4.500277769204919</v>
      </c>
      <c r="W972" s="78">
        <f t="shared" si="808"/>
        <v>4.1199271838225489</v>
      </c>
      <c r="X972" s="78">
        <f t="shared" si="808"/>
        <v>3.311857484856497</v>
      </c>
      <c r="Y972" s="312">
        <f t="shared" si="808"/>
        <v>4.3385020456374104</v>
      </c>
      <c r="Z972" s="78">
        <f t="shared" si="808"/>
        <v>5.2483902293941522</v>
      </c>
      <c r="AA972" s="78">
        <f t="shared" si="808"/>
        <v>4.7615123647849531</v>
      </c>
      <c r="AB972" s="79">
        <f t="shared" si="808"/>
        <v>4.9142344266426692</v>
      </c>
      <c r="AC972" s="72"/>
      <c r="AD972" s="72"/>
      <c r="AE972" s="73"/>
      <c r="AF972" s="280"/>
      <c r="AG972" s="280"/>
      <c r="AH972" s="280"/>
      <c r="AI972" s="280"/>
      <c r="AJ972" s="280"/>
      <c r="AK972" s="280"/>
      <c r="AL972" s="280"/>
      <c r="AM972" s="280"/>
      <c r="AN972" s="280"/>
      <c r="AO972" s="280"/>
      <c r="AP972" s="280"/>
      <c r="AQ972" s="280"/>
      <c r="AR972" s="280"/>
      <c r="AS972" s="280"/>
      <c r="AT972" s="280"/>
      <c r="AU972" s="280"/>
      <c r="AV972" s="280"/>
      <c r="AW972" s="280"/>
      <c r="AX972" s="280"/>
      <c r="AY972" s="280"/>
      <c r="AZ972" s="280"/>
      <c r="BA972" s="280"/>
      <c r="BB972" s="280"/>
      <c r="BC972" s="280"/>
      <c r="BD972" s="280"/>
      <c r="BE972" s="175"/>
      <c r="BF972" s="175"/>
      <c r="BG972" s="175"/>
      <c r="BH972" s="175"/>
      <c r="BI972" s="175"/>
      <c r="BJ972" s="175"/>
      <c r="BK972" s="175"/>
      <c r="BL972" s="175"/>
      <c r="BM972" s="175"/>
      <c r="BN972" s="175"/>
      <c r="BO972" s="175"/>
      <c r="BP972" s="175"/>
      <c r="BQ972" s="175"/>
      <c r="BR972" s="175"/>
      <c r="BS972" s="175"/>
      <c r="BT972" s="175"/>
      <c r="BU972" s="175"/>
      <c r="BV972" s="175"/>
      <c r="BW972" s="175"/>
      <c r="BX972" s="175"/>
      <c r="BY972" s="175"/>
      <c r="BZ972" s="175"/>
      <c r="CA972" s="175"/>
      <c r="CB972" s="175"/>
      <c r="CC972" s="175"/>
      <c r="CD972" s="175"/>
      <c r="CE972" s="175"/>
      <c r="CF972" s="175"/>
      <c r="CG972" s="175"/>
      <c r="CH972" s="175"/>
      <c r="CI972" s="175"/>
      <c r="CJ972" s="175"/>
      <c r="CK972" s="175"/>
      <c r="CL972" s="175"/>
      <c r="CM972" s="175"/>
      <c r="CN972" s="175"/>
      <c r="CO972" s="175"/>
      <c r="CP972" s="175"/>
      <c r="CQ972" s="175"/>
      <c r="CR972" s="175"/>
      <c r="CS972" s="175"/>
      <c r="CT972" s="175"/>
      <c r="CU972" s="175"/>
      <c r="CV972" s="175"/>
      <c r="CW972" s="175"/>
      <c r="CX972" s="175"/>
      <c r="CY972" s="175"/>
      <c r="CZ972" s="175"/>
      <c r="DA972" s="175"/>
      <c r="DB972" s="175"/>
      <c r="DC972" s="175"/>
      <c r="DD972" s="175"/>
      <c r="DE972" s="175"/>
      <c r="DF972" s="175"/>
      <c r="DG972" s="175"/>
      <c r="DH972" s="175"/>
      <c r="DI972" s="175"/>
      <c r="DJ972" s="175"/>
      <c r="DK972" s="175"/>
      <c r="DL972" s="175"/>
      <c r="DM972" s="175"/>
      <c r="DN972" s="175"/>
      <c r="DO972" s="175"/>
      <c r="DP972" s="175"/>
      <c r="DQ972" s="175"/>
      <c r="DR972" s="175"/>
      <c r="DS972" s="175"/>
      <c r="DT972" s="175"/>
      <c r="DU972" s="121"/>
      <c r="DV972" s="121"/>
      <c r="DW972" s="121"/>
      <c r="DX972" s="121"/>
      <c r="DY972" s="121"/>
      <c r="DZ972" s="121"/>
      <c r="EA972" s="12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</row>
    <row r="973" spans="1:185" s="1" customFormat="1" ht="10.5" customHeight="1" thickBot="1">
      <c r="A973" s="611" t="s">
        <v>60</v>
      </c>
      <c r="B973" s="1019"/>
      <c r="C973" s="931"/>
      <c r="D973" s="1010"/>
      <c r="E973" s="173">
        <v>1</v>
      </c>
      <c r="F973" s="173">
        <v>2</v>
      </c>
      <c r="G973" s="173">
        <v>3</v>
      </c>
      <c r="H973" s="336">
        <v>4</v>
      </c>
      <c r="I973" s="173">
        <v>5</v>
      </c>
      <c r="J973" s="173">
        <v>6</v>
      </c>
      <c r="K973" s="173">
        <v>7</v>
      </c>
      <c r="L973" s="173">
        <v>8</v>
      </c>
      <c r="M973" s="173">
        <v>9</v>
      </c>
      <c r="N973" s="336">
        <v>10</v>
      </c>
      <c r="O973" s="173">
        <v>11</v>
      </c>
      <c r="P973" s="173">
        <v>12</v>
      </c>
      <c r="Q973" s="173">
        <v>13</v>
      </c>
      <c r="R973" s="173">
        <v>14</v>
      </c>
      <c r="S973" s="173">
        <v>15</v>
      </c>
      <c r="T973" s="173">
        <v>16</v>
      </c>
      <c r="U973" s="173">
        <v>17</v>
      </c>
      <c r="V973" s="173">
        <v>18</v>
      </c>
      <c r="W973" s="173">
        <v>19</v>
      </c>
      <c r="X973" s="173">
        <v>20</v>
      </c>
      <c r="Y973" s="336">
        <v>21</v>
      </c>
      <c r="Z973" s="173">
        <v>22</v>
      </c>
      <c r="AA973" s="173">
        <v>23</v>
      </c>
      <c r="AB973" s="174">
        <v>24</v>
      </c>
      <c r="AC973" s="175"/>
      <c r="AD973" s="175"/>
      <c r="AE973" s="175"/>
      <c r="AF973" s="276"/>
      <c r="AG973" s="276"/>
      <c r="AH973" s="276"/>
      <c r="AI973" s="276"/>
      <c r="AJ973" s="276"/>
      <c r="AK973" s="276"/>
      <c r="AL973" s="276"/>
      <c r="AM973" s="276"/>
      <c r="AN973" s="276"/>
      <c r="AO973" s="276"/>
      <c r="AP973" s="276"/>
      <c r="AQ973" s="276"/>
      <c r="AR973" s="276"/>
      <c r="AS973" s="276"/>
      <c r="AT973" s="276"/>
      <c r="AU973" s="276"/>
      <c r="AV973" s="276"/>
      <c r="AW973" s="276"/>
      <c r="AX973" s="276"/>
      <c r="AY973" s="276"/>
      <c r="AZ973" s="276"/>
      <c r="BA973" s="276"/>
      <c r="BB973" s="276"/>
      <c r="BC973" s="276"/>
      <c r="BD973" s="276"/>
      <c r="BE973" s="175"/>
      <c r="BF973" s="175"/>
      <c r="BG973" s="175"/>
      <c r="BH973" s="175"/>
      <c r="BI973" s="175"/>
      <c r="BJ973" s="175"/>
      <c r="BK973" s="175"/>
      <c r="BL973" s="175"/>
      <c r="BM973" s="175"/>
      <c r="BN973" s="175"/>
      <c r="BO973" s="175"/>
      <c r="BP973" s="175"/>
      <c r="BQ973" s="175"/>
      <c r="BR973" s="175"/>
      <c r="BS973" s="175"/>
      <c r="BT973" s="175"/>
      <c r="BU973" s="175"/>
      <c r="BV973" s="175"/>
      <c r="BW973" s="175"/>
      <c r="BX973" s="175"/>
      <c r="BY973" s="175"/>
      <c r="BZ973" s="175"/>
      <c r="CA973" s="175"/>
      <c r="CB973" s="175"/>
      <c r="CC973" s="175"/>
      <c r="CD973" s="175"/>
      <c r="CE973" s="175"/>
      <c r="CF973" s="175"/>
      <c r="CG973" s="175"/>
      <c r="CH973" s="175"/>
      <c r="CI973" s="175"/>
      <c r="CJ973" s="175"/>
      <c r="CK973" s="175"/>
      <c r="CL973" s="175"/>
      <c r="CM973" s="175"/>
      <c r="CN973" s="175"/>
      <c r="CO973" s="175"/>
      <c r="CP973" s="175"/>
      <c r="CQ973" s="175"/>
      <c r="CR973" s="175"/>
      <c r="CS973" s="175"/>
      <c r="CT973" s="175"/>
      <c r="CU973" s="175"/>
      <c r="CV973" s="175"/>
      <c r="CW973" s="175"/>
      <c r="CX973" s="175"/>
      <c r="CY973" s="175"/>
      <c r="CZ973" s="175"/>
      <c r="DA973" s="175"/>
      <c r="DB973" s="175"/>
      <c r="DC973" s="175"/>
      <c r="DD973" s="175"/>
      <c r="DE973" s="175"/>
      <c r="DF973" s="175"/>
      <c r="DG973" s="175"/>
      <c r="DH973" s="175"/>
      <c r="DI973" s="175"/>
      <c r="DJ973" s="175"/>
      <c r="DK973" s="175"/>
      <c r="DL973" s="175"/>
      <c r="DM973" s="175"/>
      <c r="DN973" s="175"/>
      <c r="DO973" s="175"/>
      <c r="DP973" s="175"/>
      <c r="DQ973" s="175"/>
      <c r="DR973" s="175"/>
      <c r="DS973" s="175"/>
      <c r="DT973" s="175"/>
      <c r="DU973" s="175"/>
      <c r="DV973" s="175"/>
      <c r="DW973" s="175"/>
      <c r="DX973" s="175"/>
      <c r="DY973" s="175"/>
      <c r="DZ973" s="175"/>
      <c r="EA973" s="175"/>
    </row>
    <row r="974" spans="1:185" s="1" customFormat="1" ht="10.5" customHeight="1">
      <c r="A974" s="371" t="s">
        <v>78</v>
      </c>
      <c r="B974" s="44"/>
      <c r="C974" s="797" t="s">
        <v>136</v>
      </c>
      <c r="D974" s="238" t="s">
        <v>39</v>
      </c>
      <c r="E974" s="44">
        <v>6.3</v>
      </c>
      <c r="F974" s="44">
        <v>6.3</v>
      </c>
      <c r="G974" s="44">
        <v>6.2</v>
      </c>
      <c r="H974" s="308">
        <v>6.2</v>
      </c>
      <c r="I974" s="44">
        <v>6.2</v>
      </c>
      <c r="J974" s="44">
        <v>6.2</v>
      </c>
      <c r="K974" s="44">
        <v>6.2</v>
      </c>
      <c r="L974" s="44">
        <v>6.3</v>
      </c>
      <c r="M974" s="44">
        <v>6.4</v>
      </c>
      <c r="N974" s="308">
        <v>6.3</v>
      </c>
      <c r="O974" s="44">
        <v>6.4</v>
      </c>
      <c r="P974" s="44">
        <v>6.4</v>
      </c>
      <c r="Q974" s="44">
        <v>6.3</v>
      </c>
      <c r="R974" s="44">
        <v>6.3</v>
      </c>
      <c r="S974" s="44">
        <v>6.2</v>
      </c>
      <c r="T974" s="44">
        <v>6.2</v>
      </c>
      <c r="U974" s="44">
        <v>6.3</v>
      </c>
      <c r="V974" s="44">
        <v>6.2</v>
      </c>
      <c r="W974" s="44">
        <v>6.2</v>
      </c>
      <c r="X974" s="44">
        <v>6.2</v>
      </c>
      <c r="Y974" s="308">
        <v>6.2</v>
      </c>
      <c r="Z974" s="44">
        <v>6.2</v>
      </c>
      <c r="AA974" s="44">
        <v>6.2</v>
      </c>
      <c r="AB974" s="45">
        <v>6.2</v>
      </c>
      <c r="AC974" s="175"/>
      <c r="AD974" s="175"/>
      <c r="AE974" s="175"/>
      <c r="AF974" s="276"/>
      <c r="AG974" s="276"/>
      <c r="AH974" s="276"/>
      <c r="AI974" s="276"/>
      <c r="AJ974" s="276"/>
      <c r="AK974" s="276"/>
      <c r="AL974" s="276"/>
      <c r="AM974" s="276"/>
      <c r="AN974" s="276"/>
      <c r="AO974" s="276"/>
      <c r="AP974" s="276"/>
      <c r="AQ974" s="276"/>
      <c r="AR974" s="276"/>
      <c r="AS974" s="276"/>
      <c r="AT974" s="276"/>
      <c r="AU974" s="276"/>
      <c r="AV974" s="276"/>
      <c r="AW974" s="276"/>
      <c r="AX974" s="276"/>
      <c r="AY974" s="276"/>
      <c r="AZ974" s="276"/>
      <c r="BA974" s="276"/>
      <c r="BB974" s="276"/>
      <c r="BC974" s="276"/>
      <c r="BD974" s="276"/>
      <c r="BE974" s="175"/>
      <c r="BF974" s="175"/>
      <c r="BG974" s="175"/>
      <c r="BH974" s="175"/>
      <c r="BI974" s="175"/>
      <c r="BJ974" s="175"/>
      <c r="BK974" s="175"/>
      <c r="BL974" s="175"/>
      <c r="BM974" s="175"/>
      <c r="BN974" s="175"/>
      <c r="BO974" s="175"/>
      <c r="BP974" s="175"/>
      <c r="BQ974" s="175"/>
      <c r="BR974" s="175"/>
      <c r="BS974" s="175"/>
      <c r="BT974" s="175"/>
      <c r="BU974" s="175"/>
      <c r="BV974" s="175"/>
      <c r="BW974" s="175"/>
      <c r="BX974" s="175"/>
      <c r="BY974" s="175"/>
      <c r="BZ974" s="175"/>
      <c r="CA974" s="175"/>
      <c r="CB974" s="175"/>
      <c r="CC974" s="175"/>
      <c r="CD974" s="175"/>
      <c r="CE974" s="175"/>
      <c r="CF974" s="175"/>
      <c r="CG974" s="175"/>
      <c r="CH974" s="175"/>
      <c r="CI974" s="175"/>
      <c r="CJ974" s="175"/>
      <c r="CK974" s="175"/>
      <c r="CL974" s="175"/>
      <c r="CM974" s="175"/>
      <c r="CN974" s="175"/>
      <c r="CO974" s="175"/>
      <c r="CP974" s="175"/>
      <c r="CQ974" s="175"/>
      <c r="CR974" s="175"/>
      <c r="CS974" s="175"/>
      <c r="CT974" s="175"/>
      <c r="CU974" s="175"/>
      <c r="CV974" s="175"/>
      <c r="CW974" s="175"/>
      <c r="CX974" s="175"/>
      <c r="CY974" s="175"/>
      <c r="CZ974" s="175"/>
      <c r="DA974" s="175"/>
      <c r="DB974" s="175"/>
      <c r="DC974" s="175"/>
      <c r="DD974" s="175"/>
      <c r="DE974" s="175"/>
      <c r="DF974" s="175"/>
      <c r="DG974" s="175"/>
      <c r="DH974" s="175"/>
      <c r="DI974" s="175"/>
      <c r="DJ974" s="175"/>
      <c r="DK974" s="175"/>
      <c r="DL974" s="175"/>
      <c r="DM974" s="175"/>
      <c r="DN974" s="175"/>
      <c r="DO974" s="175"/>
      <c r="DP974" s="175"/>
      <c r="DQ974" s="175"/>
      <c r="DR974" s="175"/>
      <c r="DS974" s="175"/>
      <c r="DT974" s="175"/>
      <c r="DU974" s="175"/>
      <c r="DV974" s="175"/>
      <c r="DW974" s="175"/>
      <c r="DX974" s="175"/>
      <c r="DY974" s="175"/>
      <c r="DZ974" s="175"/>
      <c r="EA974" s="175"/>
    </row>
    <row r="975" spans="1:185" s="1" customFormat="1" ht="10.5" customHeight="1">
      <c r="A975" s="501" t="s">
        <v>79</v>
      </c>
      <c r="B975" s="195"/>
      <c r="C975" s="799" t="s">
        <v>136</v>
      </c>
      <c r="D975" s="239" t="s">
        <v>39</v>
      </c>
      <c r="E975" s="195">
        <v>6.3</v>
      </c>
      <c r="F975" s="195">
        <v>6.4</v>
      </c>
      <c r="G975" s="195">
        <v>6.2</v>
      </c>
      <c r="H975" s="344">
        <v>6.1</v>
      </c>
      <c r="I975" s="195">
        <v>6.2</v>
      </c>
      <c r="J975" s="195">
        <v>6.2</v>
      </c>
      <c r="K975" s="195">
        <v>6.2</v>
      </c>
      <c r="L975" s="195">
        <v>6.3</v>
      </c>
      <c r="M975" s="195">
        <v>6.4</v>
      </c>
      <c r="N975" s="344">
        <v>6.4</v>
      </c>
      <c r="O975" s="195">
        <v>6.4</v>
      </c>
      <c r="P975" s="195">
        <v>6.4</v>
      </c>
      <c r="Q975" s="195">
        <v>6.4</v>
      </c>
      <c r="R975" s="195">
        <v>6.3</v>
      </c>
      <c r="S975" s="195">
        <v>6.2</v>
      </c>
      <c r="T975" s="195">
        <v>6.2</v>
      </c>
      <c r="U975" s="195">
        <v>6.2</v>
      </c>
      <c r="V975" s="195">
        <v>6.1</v>
      </c>
      <c r="W975" s="195">
        <v>6.2</v>
      </c>
      <c r="X975" s="195">
        <v>6.2</v>
      </c>
      <c r="Y975" s="344">
        <v>6.2</v>
      </c>
      <c r="Z975" s="195">
        <v>6.2</v>
      </c>
      <c r="AA975" s="195">
        <v>6.1</v>
      </c>
      <c r="AB975" s="196">
        <v>6.2</v>
      </c>
      <c r="AC975" s="255"/>
      <c r="AD975" s="175"/>
      <c r="AE975" s="175"/>
      <c r="AF975" s="276"/>
      <c r="AG975" s="276"/>
      <c r="AH975" s="276"/>
      <c r="AI975" s="276"/>
      <c r="AJ975" s="276"/>
      <c r="AK975" s="276"/>
      <c r="AL975" s="276"/>
      <c r="AM975" s="276"/>
      <c r="AN975" s="276"/>
      <c r="AO975" s="276"/>
      <c r="AP975" s="276"/>
      <c r="AQ975" s="276"/>
      <c r="AR975" s="276"/>
      <c r="AS975" s="276"/>
      <c r="AT975" s="276"/>
      <c r="AU975" s="276"/>
      <c r="AV975" s="276"/>
      <c r="AW975" s="276"/>
      <c r="AX975" s="276"/>
      <c r="AY975" s="276"/>
      <c r="AZ975" s="276"/>
      <c r="BA975" s="276"/>
      <c r="BB975" s="276"/>
      <c r="BC975" s="276"/>
      <c r="BD975" s="276"/>
      <c r="BE975" s="175"/>
      <c r="BF975" s="175"/>
      <c r="BG975" s="175"/>
      <c r="BH975" s="175"/>
      <c r="BI975" s="175"/>
      <c r="BJ975" s="175"/>
      <c r="BK975" s="175"/>
      <c r="BL975" s="175"/>
      <c r="BM975" s="175"/>
      <c r="BN975" s="175"/>
      <c r="BO975" s="175"/>
      <c r="BP975" s="175"/>
      <c r="BQ975" s="175"/>
      <c r="BR975" s="175"/>
      <c r="BS975" s="175"/>
      <c r="BT975" s="175"/>
      <c r="BU975" s="175"/>
      <c r="BV975" s="175"/>
      <c r="BW975" s="175"/>
      <c r="BX975" s="175"/>
      <c r="BY975" s="175"/>
      <c r="BZ975" s="175"/>
      <c r="CA975" s="175"/>
      <c r="CB975" s="175"/>
      <c r="CC975" s="175"/>
      <c r="CD975" s="175"/>
      <c r="CE975" s="175"/>
      <c r="CF975" s="175"/>
      <c r="CG975" s="175"/>
      <c r="CH975" s="175"/>
      <c r="CI975" s="175"/>
      <c r="CJ975" s="175"/>
      <c r="CK975" s="175"/>
      <c r="CL975" s="175"/>
      <c r="CM975" s="175"/>
      <c r="CN975" s="175"/>
      <c r="CO975" s="175"/>
      <c r="CP975" s="175"/>
      <c r="CQ975" s="175"/>
      <c r="CR975" s="175"/>
      <c r="CS975" s="175"/>
      <c r="CT975" s="175"/>
      <c r="CU975" s="175"/>
      <c r="CV975" s="175"/>
      <c r="CW975" s="175"/>
      <c r="CX975" s="175"/>
      <c r="CY975" s="175"/>
      <c r="CZ975" s="175"/>
      <c r="DA975" s="175"/>
      <c r="DB975" s="175"/>
      <c r="DC975" s="175"/>
      <c r="DD975" s="175"/>
      <c r="DE975" s="175"/>
      <c r="DF975" s="175"/>
      <c r="DG975" s="175"/>
      <c r="DH975" s="175"/>
      <c r="DI975" s="175"/>
      <c r="DJ975" s="175"/>
      <c r="DK975" s="175"/>
      <c r="DL975" s="175"/>
      <c r="DM975" s="175"/>
      <c r="DN975" s="175"/>
      <c r="DO975" s="175"/>
      <c r="DP975" s="175"/>
      <c r="DQ975" s="175"/>
      <c r="DR975" s="175"/>
      <c r="DS975" s="175"/>
      <c r="DT975" s="175"/>
      <c r="DU975" s="175"/>
      <c r="DV975" s="175"/>
      <c r="DW975" s="175"/>
      <c r="DX975" s="175"/>
      <c r="DY975" s="175"/>
      <c r="DZ975" s="175"/>
      <c r="EA975" s="175"/>
    </row>
    <row r="976" spans="1:185" s="1" customFormat="1" ht="10.5" customHeight="1">
      <c r="A976" s="501" t="s">
        <v>110</v>
      </c>
      <c r="B976" s="195"/>
      <c r="C976" s="195" t="s">
        <v>136</v>
      </c>
      <c r="D976" s="239" t="s">
        <v>39</v>
      </c>
      <c r="E976" s="195">
        <v>6.6</v>
      </c>
      <c r="F976" s="195">
        <v>6.6</v>
      </c>
      <c r="G976" s="195">
        <v>6.6</v>
      </c>
      <c r="H976" s="344">
        <v>6.6</v>
      </c>
      <c r="I976" s="195">
        <v>6.5</v>
      </c>
      <c r="J976" s="195">
        <v>6.6</v>
      </c>
      <c r="K976" s="195">
        <v>6.5</v>
      </c>
      <c r="L976" s="195">
        <v>6.6</v>
      </c>
      <c r="M976" s="195">
        <v>6.8</v>
      </c>
      <c r="N976" s="344">
        <v>6.7</v>
      </c>
      <c r="O976" s="195">
        <v>6.7</v>
      </c>
      <c r="P976" s="195">
        <v>6.8</v>
      </c>
      <c r="Q976" s="195">
        <v>6.7</v>
      </c>
      <c r="R976" s="195">
        <v>6.6</v>
      </c>
      <c r="S976" s="195">
        <v>6.6</v>
      </c>
      <c r="T976" s="195">
        <v>6.6</v>
      </c>
      <c r="U976" s="195">
        <v>6.6</v>
      </c>
      <c r="V976" s="195">
        <v>6.5</v>
      </c>
      <c r="W976" s="195">
        <v>6.6</v>
      </c>
      <c r="X976" s="195">
        <v>6.6</v>
      </c>
      <c r="Y976" s="344">
        <v>6.5</v>
      </c>
      <c r="Z976" s="195">
        <v>6.6</v>
      </c>
      <c r="AA976" s="195">
        <v>6.4</v>
      </c>
      <c r="AB976" s="196">
        <v>6.5</v>
      </c>
      <c r="AC976" s="175"/>
      <c r="AD976" s="175"/>
      <c r="AE976" s="175"/>
      <c r="AF976" s="276"/>
      <c r="AG976" s="276"/>
      <c r="AH976" s="276"/>
      <c r="AI976" s="276"/>
      <c r="AJ976" s="276"/>
      <c r="AK976" s="276"/>
      <c r="AL976" s="276"/>
      <c r="AM976" s="276"/>
      <c r="AN976" s="276"/>
      <c r="AO976" s="276"/>
      <c r="AP976" s="276"/>
      <c r="AQ976" s="276"/>
      <c r="AR976" s="276"/>
      <c r="AS976" s="276"/>
      <c r="AT976" s="276"/>
      <c r="AU976" s="276"/>
      <c r="AV976" s="276"/>
      <c r="AW976" s="276"/>
      <c r="AX976" s="276"/>
      <c r="AY976" s="276"/>
      <c r="AZ976" s="276"/>
      <c r="BA976" s="276"/>
      <c r="BB976" s="276"/>
      <c r="BC976" s="276"/>
      <c r="BD976" s="276"/>
      <c r="BE976" s="175"/>
      <c r="BF976" s="175"/>
      <c r="BG976" s="175"/>
      <c r="BH976" s="175"/>
      <c r="BI976" s="175"/>
      <c r="BJ976" s="175"/>
      <c r="BK976" s="175"/>
      <c r="BL976" s="175"/>
      <c r="BM976" s="175"/>
      <c r="BN976" s="175"/>
      <c r="BO976" s="175"/>
      <c r="BP976" s="175"/>
      <c r="BQ976" s="175"/>
      <c r="BR976" s="175"/>
      <c r="BS976" s="175"/>
      <c r="BT976" s="175"/>
      <c r="BU976" s="175"/>
      <c r="BV976" s="175"/>
      <c r="BW976" s="175"/>
      <c r="BX976" s="175"/>
      <c r="BY976" s="175"/>
      <c r="BZ976" s="175"/>
      <c r="CA976" s="175"/>
      <c r="CB976" s="175"/>
      <c r="CC976" s="175"/>
      <c r="CD976" s="175"/>
      <c r="CE976" s="175"/>
      <c r="CF976" s="175"/>
      <c r="CG976" s="175"/>
      <c r="CH976" s="175"/>
      <c r="CI976" s="175"/>
      <c r="CJ976" s="175"/>
      <c r="CK976" s="175"/>
      <c r="CL976" s="175"/>
      <c r="CM976" s="175"/>
      <c r="CN976" s="175"/>
      <c r="CO976" s="175"/>
      <c r="CP976" s="175"/>
      <c r="CQ976" s="175"/>
      <c r="CR976" s="175"/>
      <c r="CS976" s="175"/>
      <c r="CT976" s="175"/>
      <c r="CU976" s="175"/>
      <c r="CV976" s="175"/>
      <c r="CW976" s="175"/>
      <c r="CX976" s="175"/>
      <c r="CY976" s="175"/>
      <c r="CZ976" s="175"/>
      <c r="DA976" s="175"/>
      <c r="DB976" s="175"/>
      <c r="DC976" s="175"/>
      <c r="DD976" s="175"/>
      <c r="DE976" s="175"/>
      <c r="DF976" s="175"/>
      <c r="DG976" s="175"/>
      <c r="DH976" s="175"/>
      <c r="DI976" s="175"/>
      <c r="DJ976" s="175"/>
      <c r="DK976" s="175"/>
      <c r="DL976" s="175"/>
      <c r="DM976" s="175"/>
      <c r="DN976" s="175"/>
      <c r="DO976" s="175"/>
      <c r="DP976" s="175"/>
      <c r="DQ976" s="175"/>
      <c r="DR976" s="175"/>
      <c r="DS976" s="175"/>
      <c r="DT976" s="175"/>
      <c r="DU976" s="175"/>
      <c r="DV976" s="175"/>
      <c r="DW976" s="175"/>
      <c r="DX976" s="175"/>
      <c r="DY976" s="175"/>
      <c r="DZ976" s="175"/>
      <c r="EA976" s="175"/>
    </row>
    <row r="977" spans="1:185" s="1" customFormat="1" ht="10.5" customHeight="1" thickBot="1">
      <c r="A977" s="373" t="s">
        <v>111</v>
      </c>
      <c r="B977" s="46"/>
      <c r="C977" s="46" t="s">
        <v>136</v>
      </c>
      <c r="D977" s="240" t="s">
        <v>39</v>
      </c>
      <c r="E977" s="46">
        <v>6.6</v>
      </c>
      <c r="F977" s="46">
        <v>6.7</v>
      </c>
      <c r="G977" s="46">
        <v>6.4</v>
      </c>
      <c r="H977" s="309">
        <v>6.4</v>
      </c>
      <c r="I977" s="46">
        <v>6.5</v>
      </c>
      <c r="J977" s="46">
        <v>6.4</v>
      </c>
      <c r="K977" s="46">
        <v>6.4</v>
      </c>
      <c r="L977" s="46">
        <v>6.6</v>
      </c>
      <c r="M977" s="46">
        <v>6.7</v>
      </c>
      <c r="N977" s="309">
        <v>6.7</v>
      </c>
      <c r="O977" s="46">
        <v>6.7</v>
      </c>
      <c r="P977" s="46">
        <v>6.7</v>
      </c>
      <c r="Q977" s="46">
        <v>6.7</v>
      </c>
      <c r="R977" s="46">
        <v>6.6</v>
      </c>
      <c r="S977" s="46">
        <v>6.4</v>
      </c>
      <c r="T977" s="46">
        <v>6.3</v>
      </c>
      <c r="U977" s="46">
        <v>6.4</v>
      </c>
      <c r="V977" s="46">
        <v>6.3</v>
      </c>
      <c r="W977" s="46">
        <v>6.4</v>
      </c>
      <c r="X977" s="46">
        <v>6.5</v>
      </c>
      <c r="Y977" s="309">
        <v>6.4</v>
      </c>
      <c r="Z977" s="46">
        <v>6.5</v>
      </c>
      <c r="AA977" s="46">
        <v>6.4</v>
      </c>
      <c r="AB977" s="47">
        <v>6.5</v>
      </c>
      <c r="AC977" s="175"/>
      <c r="AD977" s="175"/>
      <c r="AE977" s="175"/>
      <c r="AF977" s="276"/>
      <c r="AG977" s="276"/>
      <c r="AH977" s="276"/>
      <c r="AI977" s="276"/>
      <c r="AJ977" s="276"/>
      <c r="AK977" s="276"/>
      <c r="AL977" s="276"/>
      <c r="AM977" s="276"/>
      <c r="AN977" s="276"/>
      <c r="AO977" s="276"/>
      <c r="AP977" s="276"/>
      <c r="AQ977" s="276"/>
      <c r="AR977" s="276"/>
      <c r="AS977" s="276"/>
      <c r="AT977" s="276"/>
      <c r="AU977" s="276"/>
      <c r="AV977" s="276"/>
      <c r="AW977" s="276"/>
      <c r="AX977" s="276"/>
      <c r="AY977" s="276"/>
      <c r="AZ977" s="276"/>
      <c r="BA977" s="276"/>
      <c r="BB977" s="276"/>
      <c r="BC977" s="276"/>
      <c r="BD977" s="276"/>
      <c r="BE977" s="175"/>
      <c r="BF977" s="175"/>
      <c r="BG977" s="175"/>
      <c r="BH977" s="175"/>
      <c r="BI977" s="175"/>
      <c r="BJ977" s="175"/>
      <c r="BK977" s="175"/>
      <c r="BL977" s="175"/>
      <c r="BM977" s="175"/>
      <c r="BN977" s="175"/>
      <c r="BO977" s="175"/>
      <c r="BP977" s="175"/>
      <c r="BQ977" s="175"/>
      <c r="BR977" s="175"/>
      <c r="BS977" s="175"/>
      <c r="BT977" s="175"/>
      <c r="BU977" s="175"/>
      <c r="BV977" s="175"/>
      <c r="BW977" s="175"/>
      <c r="BX977" s="175"/>
      <c r="BY977" s="175"/>
      <c r="BZ977" s="175"/>
      <c r="CA977" s="175"/>
      <c r="CB977" s="175"/>
      <c r="CC977" s="175"/>
      <c r="CD977" s="175"/>
      <c r="CE977" s="175"/>
      <c r="CF977" s="175"/>
      <c r="CG977" s="175"/>
      <c r="CH977" s="175"/>
      <c r="CI977" s="175"/>
      <c r="CJ977" s="175"/>
      <c r="CK977" s="175"/>
      <c r="CL977" s="175"/>
      <c r="CM977" s="175"/>
      <c r="CN977" s="175"/>
      <c r="CO977" s="175"/>
      <c r="CP977" s="175"/>
      <c r="CQ977" s="175"/>
      <c r="CR977" s="175"/>
      <c r="CS977" s="175"/>
      <c r="CT977" s="175"/>
      <c r="CU977" s="175"/>
      <c r="CV977" s="175"/>
      <c r="CW977" s="175"/>
      <c r="CX977" s="175"/>
      <c r="CY977" s="175"/>
      <c r="CZ977" s="175"/>
      <c r="DA977" s="175"/>
      <c r="DB977" s="175"/>
      <c r="DC977" s="175"/>
      <c r="DD977" s="175"/>
      <c r="DE977" s="175"/>
      <c r="DF977" s="175"/>
      <c r="DG977" s="175"/>
      <c r="DH977" s="175"/>
      <c r="DI977" s="175"/>
      <c r="DJ977" s="175"/>
      <c r="DK977" s="175"/>
      <c r="DL977" s="175"/>
      <c r="DM977" s="175"/>
      <c r="DN977" s="175"/>
      <c r="DO977" s="175"/>
      <c r="DP977" s="175"/>
      <c r="DQ977" s="175"/>
      <c r="DR977" s="175"/>
      <c r="DS977" s="175"/>
      <c r="DT977" s="175"/>
      <c r="DU977" s="175"/>
      <c r="DV977" s="175"/>
      <c r="DW977" s="175"/>
      <c r="DX977" s="175"/>
      <c r="DY977" s="175"/>
      <c r="DZ977" s="175"/>
      <c r="EA977" s="175"/>
    </row>
    <row r="978" spans="1:185" s="1" customFormat="1" ht="10.5" customHeight="1">
      <c r="A978" s="1494" t="s">
        <v>43</v>
      </c>
      <c r="B978" s="1497" t="s">
        <v>534</v>
      </c>
      <c r="C978" s="843"/>
      <c r="D978" s="1288"/>
      <c r="E978" s="843"/>
      <c r="F978" s="843"/>
      <c r="G978" s="843"/>
      <c r="H978" s="308"/>
      <c r="I978" s="843"/>
      <c r="J978" s="843"/>
      <c r="K978" s="843"/>
      <c r="L978" s="843"/>
      <c r="M978" s="843"/>
      <c r="N978" s="308"/>
      <c r="O978" s="843"/>
      <c r="P978" s="843"/>
      <c r="Q978" s="843"/>
      <c r="R978" s="843"/>
      <c r="S978" s="843"/>
      <c r="T978" s="843"/>
      <c r="U978" s="843"/>
      <c r="V978" s="843"/>
      <c r="W978" s="843"/>
      <c r="X978" s="843"/>
      <c r="Y978" s="308"/>
      <c r="Z978" s="843"/>
      <c r="AA978" s="843"/>
      <c r="AB978" s="891"/>
      <c r="AC978" s="175"/>
      <c r="AD978" s="175"/>
      <c r="AE978" s="175"/>
      <c r="AF978" s="276"/>
      <c r="AG978" s="276"/>
      <c r="AH978" s="276"/>
      <c r="AI978" s="276"/>
      <c r="AJ978" s="276"/>
      <c r="AK978" s="276"/>
      <c r="AL978" s="276"/>
      <c r="AM978" s="276"/>
      <c r="AN978" s="276"/>
      <c r="AO978" s="276"/>
      <c r="AP978" s="276"/>
      <c r="AQ978" s="276"/>
      <c r="AR978" s="276"/>
      <c r="AS978" s="276"/>
      <c r="AT978" s="276"/>
      <c r="AU978" s="276"/>
      <c r="AV978" s="276"/>
      <c r="AW978" s="276"/>
      <c r="AX978" s="276"/>
      <c r="AY978" s="276"/>
      <c r="AZ978" s="276"/>
      <c r="BA978" s="276"/>
      <c r="BB978" s="276"/>
      <c r="BC978" s="276"/>
      <c r="BD978" s="276"/>
      <c r="BE978" s="175"/>
      <c r="BF978" s="175"/>
      <c r="BG978" s="175"/>
      <c r="BH978" s="175"/>
      <c r="BI978" s="175"/>
      <c r="BJ978" s="175"/>
      <c r="BK978" s="175"/>
      <c r="BL978" s="175"/>
      <c r="BM978" s="175"/>
      <c r="BN978" s="175"/>
      <c r="BO978" s="175"/>
      <c r="BP978" s="175"/>
      <c r="BQ978" s="175"/>
      <c r="BR978" s="175"/>
      <c r="BS978" s="175"/>
      <c r="BT978" s="175"/>
      <c r="BU978" s="175"/>
      <c r="BV978" s="175"/>
      <c r="BW978" s="175"/>
      <c r="BX978" s="175"/>
      <c r="BY978" s="175"/>
      <c r="BZ978" s="175"/>
      <c r="CA978" s="175"/>
      <c r="CB978" s="175"/>
      <c r="CC978" s="175"/>
      <c r="CD978" s="175"/>
      <c r="CE978" s="175"/>
      <c r="CF978" s="175"/>
      <c r="CG978" s="175"/>
      <c r="CH978" s="175"/>
      <c r="CI978" s="175"/>
      <c r="CJ978" s="175"/>
      <c r="CK978" s="175"/>
      <c r="CL978" s="175"/>
      <c r="CM978" s="175"/>
      <c r="CN978" s="175"/>
      <c r="CO978" s="175"/>
      <c r="CP978" s="175"/>
      <c r="CQ978" s="175"/>
      <c r="CR978" s="175"/>
      <c r="CS978" s="175"/>
      <c r="CT978" s="175"/>
      <c r="CU978" s="175"/>
      <c r="CV978" s="175"/>
      <c r="CW978" s="175"/>
      <c r="CX978" s="175"/>
      <c r="CY978" s="175"/>
      <c r="CZ978" s="175"/>
      <c r="DA978" s="175"/>
      <c r="DB978" s="175"/>
      <c r="DC978" s="175"/>
      <c r="DD978" s="175"/>
      <c r="DE978" s="175"/>
      <c r="DF978" s="175"/>
      <c r="DG978" s="175"/>
      <c r="DH978" s="175"/>
      <c r="DI978" s="175"/>
      <c r="DJ978" s="175"/>
      <c r="DK978" s="175"/>
      <c r="DL978" s="175"/>
      <c r="DM978" s="175"/>
      <c r="DN978" s="175"/>
      <c r="DO978" s="175"/>
      <c r="DP978" s="175"/>
      <c r="DQ978" s="175"/>
      <c r="DR978" s="175"/>
      <c r="DS978" s="175"/>
      <c r="DT978" s="175"/>
      <c r="DU978" s="175"/>
      <c r="DV978" s="175"/>
      <c r="DW978" s="175"/>
      <c r="DX978" s="175"/>
      <c r="DY978" s="175"/>
      <c r="DZ978" s="175"/>
      <c r="EA978" s="175"/>
    </row>
    <row r="979" spans="1:185" s="2" customFormat="1" ht="10.5" customHeight="1">
      <c r="A979" s="1495"/>
      <c r="B979" s="1498"/>
      <c r="C979" s="1284" t="s">
        <v>136</v>
      </c>
      <c r="D979" s="144" t="s">
        <v>34</v>
      </c>
      <c r="E979" s="50">
        <v>3</v>
      </c>
      <c r="F979" s="50">
        <v>3</v>
      </c>
      <c r="G979" s="191">
        <v>3</v>
      </c>
      <c r="H979" s="343">
        <v>3</v>
      </c>
      <c r="I979" s="191">
        <v>3</v>
      </c>
      <c r="J979" s="191">
        <v>3</v>
      </c>
      <c r="K979" s="191">
        <v>3</v>
      </c>
      <c r="L979" s="191">
        <v>3</v>
      </c>
      <c r="M979" s="191">
        <v>6</v>
      </c>
      <c r="N979" s="343">
        <v>9</v>
      </c>
      <c r="O979" s="191">
        <v>7</v>
      </c>
      <c r="P979" s="191">
        <v>3</v>
      </c>
      <c r="Q979" s="191">
        <v>4</v>
      </c>
      <c r="R979" s="191">
        <v>3</v>
      </c>
      <c r="S979" s="191">
        <v>3</v>
      </c>
      <c r="T979" s="191">
        <v>3</v>
      </c>
      <c r="U979" s="191">
        <v>3</v>
      </c>
      <c r="V979" s="191">
        <v>3</v>
      </c>
      <c r="W979" s="191">
        <v>3</v>
      </c>
      <c r="X979" s="191">
        <v>3</v>
      </c>
      <c r="Y979" s="343">
        <v>3</v>
      </c>
      <c r="Z979" s="191">
        <v>3</v>
      </c>
      <c r="AA979" s="191">
        <v>3</v>
      </c>
      <c r="AB979" s="943">
        <v>3</v>
      </c>
      <c r="AC979" s="175"/>
      <c r="AD979" s="175"/>
      <c r="AE979" s="175"/>
      <c r="AF979" s="276"/>
      <c r="AG979" s="276"/>
      <c r="AH979" s="276"/>
      <c r="AI979" s="276"/>
      <c r="AJ979" s="276"/>
      <c r="AK979" s="276"/>
      <c r="AL979" s="276"/>
      <c r="AM979" s="276"/>
      <c r="AN979" s="276"/>
      <c r="AO979" s="276"/>
      <c r="AP979" s="276"/>
      <c r="AQ979" s="276"/>
      <c r="AR979" s="276"/>
      <c r="AS979" s="276"/>
      <c r="AT979" s="276"/>
      <c r="AU979" s="276"/>
      <c r="AV979" s="276"/>
      <c r="AW979" s="276"/>
      <c r="AX979" s="276"/>
      <c r="AY979" s="276"/>
      <c r="AZ979" s="276"/>
      <c r="BA979" s="276"/>
      <c r="BB979" s="276"/>
      <c r="BC979" s="276"/>
      <c r="BD979" s="276"/>
      <c r="BE979" s="175"/>
      <c r="BF979" s="175"/>
      <c r="BG979" s="175"/>
      <c r="BH979" s="175"/>
      <c r="BI979" s="175"/>
      <c r="BJ979" s="175"/>
      <c r="BK979" s="175"/>
      <c r="BL979" s="175"/>
      <c r="BM979" s="175"/>
      <c r="BN979" s="175"/>
      <c r="BO979" s="175"/>
      <c r="BP979" s="175"/>
      <c r="BQ979" s="175"/>
      <c r="BR979" s="175"/>
      <c r="BS979" s="175"/>
      <c r="BT979" s="175"/>
      <c r="BU979" s="175"/>
      <c r="BV979" s="175"/>
      <c r="BW979" s="175"/>
      <c r="BX979" s="175"/>
      <c r="BY979" s="175"/>
      <c r="BZ979" s="175"/>
      <c r="CA979" s="175"/>
      <c r="CB979" s="175"/>
      <c r="CC979" s="175"/>
      <c r="CD979" s="175"/>
      <c r="CE979" s="175"/>
      <c r="CF979" s="175"/>
      <c r="CG979" s="175"/>
      <c r="CH979" s="175"/>
      <c r="CI979" s="175"/>
      <c r="CJ979" s="175"/>
      <c r="CK979" s="175"/>
      <c r="CL979" s="175"/>
      <c r="CM979" s="175"/>
      <c r="CN979" s="175"/>
      <c r="CO979" s="175"/>
      <c r="CP979" s="175"/>
      <c r="CQ979" s="175"/>
      <c r="CR979" s="175"/>
      <c r="CS979" s="175"/>
      <c r="CT979" s="175"/>
      <c r="CU979" s="175"/>
      <c r="CV979" s="175"/>
      <c r="CW979" s="175"/>
      <c r="CX979" s="175"/>
      <c r="CY979" s="175"/>
      <c r="CZ979" s="175"/>
      <c r="DA979" s="175"/>
      <c r="DB979" s="175"/>
      <c r="DC979" s="175"/>
      <c r="DD979" s="175"/>
      <c r="DE979" s="175"/>
      <c r="DF979" s="175"/>
      <c r="DG979" s="175"/>
      <c r="DH979" s="175"/>
      <c r="DI979" s="175"/>
      <c r="DJ979" s="175"/>
      <c r="DK979" s="175"/>
      <c r="DL979" s="175"/>
      <c r="DM979" s="175"/>
      <c r="DN979" s="175"/>
      <c r="DO979" s="175"/>
      <c r="DP979" s="175"/>
      <c r="DQ979" s="175"/>
      <c r="DR979" s="175"/>
      <c r="DS979" s="175"/>
      <c r="DT979" s="175"/>
      <c r="DU979" s="121"/>
      <c r="DV979" s="121"/>
      <c r="DW979" s="121"/>
      <c r="DX979" s="121"/>
      <c r="DY979" s="121"/>
      <c r="DZ979" s="121"/>
      <c r="EA979" s="12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</row>
    <row r="980" spans="1:185" s="1" customFormat="1" ht="10.5" customHeight="1">
      <c r="A980" s="1495"/>
      <c r="B980" s="1498"/>
      <c r="C980" s="1282" t="s">
        <v>954</v>
      </c>
      <c r="D980" s="144" t="s">
        <v>126</v>
      </c>
      <c r="E980" s="54">
        <f>ROUND((AG980-AF980)*$AE980,2)</f>
        <v>0.02</v>
      </c>
      <c r="F980" s="54">
        <f t="shared" ref="F980:M980" si="809">ROUND((AH980-AG980)*$AE980,2)</f>
        <v>0.02</v>
      </c>
      <c r="G980" s="54">
        <f t="shared" si="809"/>
        <v>0.02</v>
      </c>
      <c r="H980" s="311">
        <f t="shared" si="809"/>
        <v>0.02</v>
      </c>
      <c r="I980" s="54">
        <f t="shared" si="809"/>
        <v>0.02</v>
      </c>
      <c r="J980" s="54">
        <f t="shared" si="809"/>
        <v>0.02</v>
      </c>
      <c r="K980" s="54">
        <f t="shared" si="809"/>
        <v>0.02</v>
      </c>
      <c r="L980" s="54">
        <f t="shared" si="809"/>
        <v>0.02</v>
      </c>
      <c r="M980" s="54">
        <f t="shared" si="809"/>
        <v>0.02</v>
      </c>
      <c r="N980" s="311">
        <f>ROUND((AP980-AO980)*$AE980,2)</f>
        <v>0.03</v>
      </c>
      <c r="O980" s="54">
        <f t="shared" ref="O980:AB980" si="810">ROUND((AQ980-AP980)*$AE980,2)</f>
        <v>0.03</v>
      </c>
      <c r="P980" s="54">
        <f t="shared" si="810"/>
        <v>0.03</v>
      </c>
      <c r="Q980" s="54">
        <f t="shared" si="810"/>
        <v>0.02</v>
      </c>
      <c r="R980" s="54">
        <f t="shared" si="810"/>
        <v>0.02</v>
      </c>
      <c r="S980" s="54">
        <f t="shared" si="810"/>
        <v>0.02</v>
      </c>
      <c r="T980" s="54">
        <f t="shared" si="810"/>
        <v>0.02</v>
      </c>
      <c r="U980" s="54">
        <f t="shared" si="810"/>
        <v>0.02</v>
      </c>
      <c r="V980" s="54">
        <f t="shared" si="810"/>
        <v>0.02</v>
      </c>
      <c r="W980" s="54">
        <f t="shared" si="810"/>
        <v>0.02</v>
      </c>
      <c r="X980" s="54">
        <f t="shared" si="810"/>
        <v>0.02</v>
      </c>
      <c r="Y980" s="311">
        <f t="shared" si="810"/>
        <v>0.02</v>
      </c>
      <c r="Z980" s="54">
        <f t="shared" si="810"/>
        <v>0.02</v>
      </c>
      <c r="AA980" s="54">
        <f t="shared" si="810"/>
        <v>0.02</v>
      </c>
      <c r="AB980" s="55">
        <f t="shared" si="810"/>
        <v>0.02</v>
      </c>
      <c r="AC980" s="53">
        <f>(BD980-AF980)*AE980</f>
        <v>0.52703999999989726</v>
      </c>
      <c r="AD980" s="56">
        <f>(BD981-AF981)*AE980</f>
        <v>0.64962000000002718</v>
      </c>
      <c r="AE980" s="493">
        <v>1.8</v>
      </c>
      <c r="AF980" s="1114">
        <v>671.48410000000001</v>
      </c>
      <c r="AG980" s="1114">
        <v>671.49620000000004</v>
      </c>
      <c r="AH980" s="1115">
        <v>671.50810000000001</v>
      </c>
      <c r="AI980" s="1114">
        <v>671.51980000000003</v>
      </c>
      <c r="AJ980" s="1114">
        <v>671.53150000000005</v>
      </c>
      <c r="AK980" s="1114">
        <v>671.54309999999998</v>
      </c>
      <c r="AL980" s="1114">
        <v>671.55489999999998</v>
      </c>
      <c r="AM980" s="1114">
        <v>671.56650000000002</v>
      </c>
      <c r="AN980" s="1114">
        <v>671.57759999999996</v>
      </c>
      <c r="AO980" s="1114">
        <v>671.58879999999999</v>
      </c>
      <c r="AP980" s="1114">
        <v>671.60530000000006</v>
      </c>
      <c r="AQ980" s="1114">
        <v>671.62360000000001</v>
      </c>
      <c r="AR980" s="1114">
        <v>671.63959999999997</v>
      </c>
      <c r="AS980" s="1114">
        <v>671.65240000000006</v>
      </c>
      <c r="AT980" s="1114">
        <v>671.66430000000003</v>
      </c>
      <c r="AU980" s="1114">
        <v>671.67730000000006</v>
      </c>
      <c r="AV980" s="1114">
        <v>671.68820000000005</v>
      </c>
      <c r="AW980" s="1114">
        <v>671.69950000000006</v>
      </c>
      <c r="AX980" s="1114">
        <v>671.71069999999997</v>
      </c>
      <c r="AY980" s="1114">
        <v>671.72190000000001</v>
      </c>
      <c r="AZ980" s="1114">
        <v>671.73329999999999</v>
      </c>
      <c r="BA980" s="1114">
        <v>671.74419999999998</v>
      </c>
      <c r="BB980" s="1114">
        <v>671.75480000000005</v>
      </c>
      <c r="BC980" s="1114">
        <v>671.76560000000006</v>
      </c>
      <c r="BD980" s="1114">
        <v>671.77689999999996</v>
      </c>
      <c r="BE980" s="175"/>
      <c r="BF980" s="175"/>
      <c r="BG980" s="175"/>
      <c r="BH980" s="175"/>
      <c r="BI980" s="175"/>
      <c r="BJ980" s="175"/>
      <c r="BK980" s="175"/>
      <c r="BL980" s="175"/>
      <c r="BM980" s="175"/>
      <c r="BN980" s="175"/>
      <c r="BO980" s="175"/>
      <c r="BP980" s="175"/>
      <c r="BQ980" s="175"/>
      <c r="BR980" s="175"/>
      <c r="BS980" s="175"/>
      <c r="BT980" s="175"/>
      <c r="BU980" s="175"/>
      <c r="BV980" s="175"/>
      <c r="BW980" s="175"/>
      <c r="BX980" s="175"/>
      <c r="BY980" s="175"/>
      <c r="BZ980" s="175"/>
      <c r="CA980" s="175"/>
      <c r="CB980" s="175"/>
      <c r="CC980" s="175"/>
      <c r="CD980" s="175"/>
      <c r="CE980" s="175"/>
      <c r="CF980" s="175"/>
      <c r="CG980" s="175"/>
      <c r="CH980" s="175"/>
      <c r="CI980" s="175"/>
      <c r="CJ980" s="175"/>
      <c r="CK980" s="175"/>
      <c r="CL980" s="175"/>
      <c r="CM980" s="175"/>
      <c r="CN980" s="175"/>
      <c r="CO980" s="175"/>
      <c r="CP980" s="175"/>
      <c r="CQ980" s="175"/>
      <c r="CR980" s="175"/>
      <c r="CS980" s="175"/>
      <c r="CT980" s="175"/>
      <c r="CU980" s="175"/>
      <c r="CV980" s="175"/>
      <c r="CW980" s="175"/>
      <c r="CX980" s="175"/>
      <c r="CY980" s="175"/>
      <c r="CZ980" s="175"/>
      <c r="DA980" s="175"/>
      <c r="DB980" s="175"/>
      <c r="DC980" s="175"/>
      <c r="DD980" s="175"/>
      <c r="DE980" s="175"/>
      <c r="DF980" s="175"/>
      <c r="DG980" s="175"/>
      <c r="DH980" s="175"/>
      <c r="DI980" s="175"/>
      <c r="DJ980" s="175"/>
      <c r="DK980" s="175"/>
      <c r="DL980" s="175"/>
      <c r="DM980" s="175"/>
      <c r="DN980" s="175"/>
      <c r="DO980" s="175"/>
      <c r="DP980" s="175"/>
      <c r="DQ980" s="175"/>
      <c r="DR980" s="175"/>
      <c r="DS980" s="175"/>
      <c r="DT980" s="175"/>
      <c r="DU980" s="175"/>
      <c r="DV980" s="175"/>
      <c r="DW980" s="175"/>
      <c r="DX980" s="175"/>
      <c r="DY980" s="175"/>
      <c r="DZ980" s="175"/>
      <c r="EA980" s="175"/>
    </row>
    <row r="981" spans="1:185" s="1" customFormat="1" ht="10.5" customHeight="1">
      <c r="A981" s="1495"/>
      <c r="B981" s="1498"/>
      <c r="C981" s="1282" t="s">
        <v>954</v>
      </c>
      <c r="D981" s="144" t="s">
        <v>127</v>
      </c>
      <c r="E981" s="54">
        <f>ROUND((AG981-AF981)*$AE980,2)</f>
        <v>0.02</v>
      </c>
      <c r="F981" s="54">
        <f t="shared" ref="F981:L981" si="811">ROUND((AH981-AG981)*$AE980,2)</f>
        <v>0.02</v>
      </c>
      <c r="G981" s="54">
        <f t="shared" si="811"/>
        <v>0.02</v>
      </c>
      <c r="H981" s="311">
        <f t="shared" si="811"/>
        <v>0.02</v>
      </c>
      <c r="I981" s="54">
        <f t="shared" si="811"/>
        <v>0.02</v>
      </c>
      <c r="J981" s="54">
        <f t="shared" si="811"/>
        <v>0.02</v>
      </c>
      <c r="K981" s="54">
        <f t="shared" si="811"/>
        <v>0.02</v>
      </c>
      <c r="L981" s="54">
        <f t="shared" si="811"/>
        <v>0.02</v>
      </c>
      <c r="M981" s="54">
        <f>ROUND((AO981-AN981)*$AE980,2)</f>
        <v>0.02</v>
      </c>
      <c r="N981" s="311">
        <f>ROUND((AP981-AO981)*$AE980,2)</f>
        <v>0.05</v>
      </c>
      <c r="O981" s="54">
        <f t="shared" ref="O981:AB981" si="812">ROUND((AQ981-AP981)*$AE980,2)</f>
        <v>0.06</v>
      </c>
      <c r="P981" s="54">
        <f t="shared" si="812"/>
        <v>0.04</v>
      </c>
      <c r="Q981" s="54">
        <f t="shared" si="812"/>
        <v>0.03</v>
      </c>
      <c r="R981" s="54">
        <f t="shared" si="812"/>
        <v>0.03</v>
      </c>
      <c r="S981" s="54">
        <f t="shared" si="812"/>
        <v>0.03</v>
      </c>
      <c r="T981" s="54">
        <f t="shared" si="812"/>
        <v>0.02</v>
      </c>
      <c r="U981" s="54">
        <f t="shared" si="812"/>
        <v>0.02</v>
      </c>
      <c r="V981" s="54">
        <f t="shared" si="812"/>
        <v>0.02</v>
      </c>
      <c r="W981" s="54">
        <f t="shared" si="812"/>
        <v>0.02</v>
      </c>
      <c r="X981" s="54">
        <f t="shared" si="812"/>
        <v>0.02</v>
      </c>
      <c r="Y981" s="311">
        <f t="shared" si="812"/>
        <v>0.02</v>
      </c>
      <c r="Z981" s="54">
        <f t="shared" si="812"/>
        <v>0.02</v>
      </c>
      <c r="AA981" s="54">
        <f t="shared" si="812"/>
        <v>0.02</v>
      </c>
      <c r="AB981" s="55">
        <f t="shared" si="812"/>
        <v>0.02</v>
      </c>
      <c r="AC981" s="53"/>
      <c r="AD981" s="56"/>
      <c r="AE981" s="493"/>
      <c r="AF981" s="1114">
        <v>801.28729999999996</v>
      </c>
      <c r="AG981" s="1114">
        <v>801.30079999999998</v>
      </c>
      <c r="AH981" s="1115">
        <v>801.31399999999996</v>
      </c>
      <c r="AI981" s="1114">
        <v>801.32679999999993</v>
      </c>
      <c r="AJ981" s="1114">
        <v>801.33939999999996</v>
      </c>
      <c r="AK981" s="1114">
        <v>801.35179999999991</v>
      </c>
      <c r="AL981" s="1114">
        <v>801.36449999999991</v>
      </c>
      <c r="AM981" s="1114">
        <v>801.37729999999999</v>
      </c>
      <c r="AN981" s="1114">
        <v>801.3904</v>
      </c>
      <c r="AO981" s="1114">
        <v>801.40409999999997</v>
      </c>
      <c r="AP981" s="1114">
        <v>801.4325</v>
      </c>
      <c r="AQ981" s="1114">
        <v>801.46339999999998</v>
      </c>
      <c r="AR981" s="1114">
        <v>801.48799999999994</v>
      </c>
      <c r="AS981" s="1114">
        <v>801.5059</v>
      </c>
      <c r="AT981" s="1114">
        <v>801.52029999999991</v>
      </c>
      <c r="AU981" s="1114">
        <v>801.53959999999995</v>
      </c>
      <c r="AV981" s="1114">
        <v>801.55199999999991</v>
      </c>
      <c r="AW981" s="1114">
        <v>801.56459999999993</v>
      </c>
      <c r="AX981" s="1114">
        <v>801.57689999999991</v>
      </c>
      <c r="AY981" s="1114">
        <v>801.58939999999996</v>
      </c>
      <c r="AZ981" s="1114">
        <v>801.6019</v>
      </c>
      <c r="BA981" s="1114">
        <v>801.61379999999997</v>
      </c>
      <c r="BB981" s="1114">
        <v>801.625</v>
      </c>
      <c r="BC981" s="1114">
        <v>801.63639999999998</v>
      </c>
      <c r="BD981" s="1114">
        <v>801.64819999999997</v>
      </c>
      <c r="BE981" s="175"/>
      <c r="BF981" s="175"/>
      <c r="BG981" s="175"/>
      <c r="BH981" s="175"/>
      <c r="BI981" s="175"/>
      <c r="BJ981" s="175"/>
      <c r="BK981" s="175"/>
      <c r="BL981" s="175"/>
      <c r="BM981" s="175"/>
      <c r="BN981" s="175"/>
      <c r="BO981" s="175"/>
      <c r="BP981" s="175"/>
      <c r="BQ981" s="175"/>
      <c r="BR981" s="175"/>
      <c r="BS981" s="175"/>
      <c r="BT981" s="175"/>
      <c r="BU981" s="175"/>
      <c r="BV981" s="175"/>
      <c r="BW981" s="175"/>
      <c r="BX981" s="175"/>
      <c r="BY981" s="175"/>
      <c r="BZ981" s="175"/>
      <c r="CA981" s="175"/>
      <c r="CB981" s="175"/>
      <c r="CC981" s="175"/>
      <c r="CD981" s="175"/>
      <c r="CE981" s="175"/>
      <c r="CF981" s="175"/>
      <c r="CG981" s="175"/>
      <c r="CH981" s="175"/>
      <c r="CI981" s="175"/>
      <c r="CJ981" s="175"/>
      <c r="CK981" s="175"/>
      <c r="CL981" s="175"/>
      <c r="CM981" s="175"/>
      <c r="CN981" s="175"/>
      <c r="CO981" s="175"/>
      <c r="CP981" s="175"/>
      <c r="CQ981" s="175"/>
      <c r="CR981" s="175"/>
      <c r="CS981" s="175"/>
      <c r="CT981" s="175"/>
      <c r="CU981" s="175"/>
      <c r="CV981" s="175"/>
      <c r="CW981" s="175"/>
      <c r="CX981" s="175"/>
      <c r="CY981" s="175"/>
      <c r="CZ981" s="175"/>
      <c r="DA981" s="175"/>
      <c r="DB981" s="175"/>
      <c r="DC981" s="175"/>
      <c r="DD981" s="175"/>
      <c r="DE981" s="175"/>
      <c r="DF981" s="175"/>
      <c r="DG981" s="175"/>
      <c r="DH981" s="175"/>
      <c r="DI981" s="175"/>
      <c r="DJ981" s="175"/>
      <c r="DK981" s="175"/>
      <c r="DL981" s="175"/>
      <c r="DM981" s="175"/>
      <c r="DN981" s="175"/>
      <c r="DO981" s="175"/>
      <c r="DP981" s="175"/>
      <c r="DQ981" s="175"/>
      <c r="DR981" s="175"/>
      <c r="DS981" s="175"/>
      <c r="DT981" s="175"/>
      <c r="DU981" s="175"/>
      <c r="DV981" s="175"/>
      <c r="DW981" s="175"/>
      <c r="DX981" s="175"/>
      <c r="DY981" s="175"/>
      <c r="DZ981" s="175"/>
      <c r="EA981" s="175"/>
    </row>
    <row r="982" spans="1:185" s="1" customFormat="1" ht="10.5" customHeight="1" thickBot="1">
      <c r="A982" s="1496"/>
      <c r="B982" s="1499"/>
      <c r="C982" s="293"/>
      <c r="D982" s="254" t="s">
        <v>42</v>
      </c>
      <c r="E982" s="89">
        <f t="shared" ref="E982:AB982" si="813">E981/E980</f>
        <v>1</v>
      </c>
      <c r="F982" s="89">
        <f t="shared" si="813"/>
        <v>1</v>
      </c>
      <c r="G982" s="89">
        <f t="shared" si="813"/>
        <v>1</v>
      </c>
      <c r="H982" s="320">
        <f t="shared" si="813"/>
        <v>1</v>
      </c>
      <c r="I982" s="89">
        <f t="shared" si="813"/>
        <v>1</v>
      </c>
      <c r="J982" s="89">
        <f t="shared" si="813"/>
        <v>1</v>
      </c>
      <c r="K982" s="89">
        <f t="shared" si="813"/>
        <v>1</v>
      </c>
      <c r="L982" s="89">
        <f t="shared" si="813"/>
        <v>1</v>
      </c>
      <c r="M982" s="89">
        <f t="shared" si="813"/>
        <v>1</v>
      </c>
      <c r="N982" s="320">
        <f t="shared" si="813"/>
        <v>1.6666666666666667</v>
      </c>
      <c r="O982" s="89">
        <f t="shared" si="813"/>
        <v>2</v>
      </c>
      <c r="P982" s="89">
        <f t="shared" si="813"/>
        <v>1.3333333333333335</v>
      </c>
      <c r="Q982" s="89">
        <f t="shared" si="813"/>
        <v>1.5</v>
      </c>
      <c r="R982" s="89">
        <f t="shared" si="813"/>
        <v>1.5</v>
      </c>
      <c r="S982" s="89">
        <f t="shared" si="813"/>
        <v>1.5</v>
      </c>
      <c r="T982" s="89">
        <f t="shared" si="813"/>
        <v>1</v>
      </c>
      <c r="U982" s="89">
        <f t="shared" si="813"/>
        <v>1</v>
      </c>
      <c r="V982" s="89">
        <f t="shared" si="813"/>
        <v>1</v>
      </c>
      <c r="W982" s="89">
        <f t="shared" si="813"/>
        <v>1</v>
      </c>
      <c r="X982" s="89">
        <f t="shared" si="813"/>
        <v>1</v>
      </c>
      <c r="Y982" s="320">
        <f t="shared" si="813"/>
        <v>1</v>
      </c>
      <c r="Z982" s="89">
        <f t="shared" si="813"/>
        <v>1</v>
      </c>
      <c r="AA982" s="89">
        <f t="shared" si="813"/>
        <v>1</v>
      </c>
      <c r="AB982" s="90">
        <f t="shared" si="813"/>
        <v>1</v>
      </c>
      <c r="AC982" s="53"/>
      <c r="AD982" s="56"/>
      <c r="AE982" s="493"/>
      <c r="AF982" s="280"/>
      <c r="AG982" s="280"/>
      <c r="AH982" s="280"/>
      <c r="AI982" s="280"/>
      <c r="AJ982" s="280"/>
      <c r="AK982" s="280"/>
      <c r="AL982" s="280"/>
      <c r="AM982" s="280"/>
      <c r="AN982" s="280"/>
      <c r="AO982" s="280"/>
      <c r="AP982" s="280"/>
      <c r="AQ982" s="280"/>
      <c r="AR982" s="280"/>
      <c r="AS982" s="280"/>
      <c r="AT982" s="280"/>
      <c r="AU982" s="280"/>
      <c r="AV982" s="280"/>
      <c r="AW982" s="280"/>
      <c r="AX982" s="280"/>
      <c r="AY982" s="280"/>
      <c r="AZ982" s="280"/>
      <c r="BA982" s="280"/>
      <c r="BB982" s="280"/>
      <c r="BC982" s="280"/>
      <c r="BD982" s="280"/>
      <c r="BE982" s="175"/>
      <c r="BF982" s="175"/>
      <c r="BG982" s="175"/>
      <c r="BH982" s="175"/>
      <c r="BI982" s="175"/>
      <c r="BJ982" s="175"/>
      <c r="BK982" s="175"/>
      <c r="BL982" s="175"/>
      <c r="BM982" s="175"/>
      <c r="BN982" s="175"/>
      <c r="BO982" s="175"/>
      <c r="BP982" s="175"/>
      <c r="BQ982" s="175"/>
      <c r="BR982" s="175"/>
      <c r="BS982" s="175"/>
      <c r="BT982" s="175"/>
      <c r="BU982" s="175"/>
      <c r="BV982" s="175"/>
      <c r="BW982" s="175"/>
      <c r="BX982" s="175"/>
      <c r="BY982" s="175"/>
      <c r="BZ982" s="175"/>
      <c r="CA982" s="175"/>
      <c r="CB982" s="175"/>
      <c r="CC982" s="175"/>
      <c r="CD982" s="175"/>
      <c r="CE982" s="175"/>
      <c r="CF982" s="175"/>
      <c r="CG982" s="175"/>
      <c r="CH982" s="175"/>
      <c r="CI982" s="175"/>
      <c r="CJ982" s="175"/>
      <c r="CK982" s="175"/>
      <c r="CL982" s="175"/>
      <c r="CM982" s="175"/>
      <c r="CN982" s="175"/>
      <c r="CO982" s="175"/>
      <c r="CP982" s="175"/>
      <c r="CQ982" s="175"/>
      <c r="CR982" s="175"/>
      <c r="CS982" s="175"/>
      <c r="CT982" s="175"/>
      <c r="CU982" s="175"/>
      <c r="CV982" s="175"/>
      <c r="CW982" s="175"/>
      <c r="CX982" s="175"/>
      <c r="CY982" s="175"/>
      <c r="CZ982" s="175"/>
      <c r="DA982" s="175"/>
      <c r="DB982" s="175"/>
      <c r="DC982" s="175"/>
      <c r="DD982" s="175"/>
      <c r="DE982" s="175"/>
      <c r="DF982" s="175"/>
      <c r="DG982" s="175"/>
      <c r="DH982" s="175"/>
      <c r="DI982" s="175"/>
      <c r="DJ982" s="175"/>
      <c r="DK982" s="175"/>
      <c r="DL982" s="175"/>
      <c r="DM982" s="175"/>
      <c r="DN982" s="175"/>
      <c r="DO982" s="175"/>
      <c r="DP982" s="175"/>
      <c r="DQ982" s="175"/>
      <c r="DR982" s="175"/>
      <c r="DS982" s="175"/>
      <c r="DT982" s="175"/>
      <c r="DU982" s="175"/>
      <c r="DV982" s="175"/>
      <c r="DW982" s="175"/>
      <c r="DX982" s="175"/>
      <c r="DY982" s="175"/>
      <c r="DZ982" s="175"/>
      <c r="EA982" s="175"/>
    </row>
    <row r="983" spans="1:185" s="1" customFormat="1" ht="10.5" customHeight="1">
      <c r="A983" s="1494" t="s">
        <v>102</v>
      </c>
      <c r="B983" s="1497" t="s">
        <v>535</v>
      </c>
      <c r="C983" s="1283"/>
      <c r="D983" s="1288"/>
      <c r="E983" s="484"/>
      <c r="F983" s="484"/>
      <c r="G983" s="484"/>
      <c r="H983" s="348"/>
      <c r="I983" s="484"/>
      <c r="J983" s="484"/>
      <c r="K983" s="484"/>
      <c r="L983" s="484"/>
      <c r="M983" s="484"/>
      <c r="N983" s="348"/>
      <c r="O983" s="484"/>
      <c r="P983" s="484"/>
      <c r="Q983" s="484"/>
      <c r="R983" s="484"/>
      <c r="S983" s="484"/>
      <c r="T983" s="484"/>
      <c r="U983" s="484"/>
      <c r="V983" s="484"/>
      <c r="W983" s="484"/>
      <c r="X983" s="484"/>
      <c r="Y983" s="348"/>
      <c r="Z983" s="484"/>
      <c r="AA983" s="484"/>
      <c r="AB983" s="486"/>
      <c r="AC983" s="72"/>
      <c r="AD983" s="72"/>
      <c r="AE983" s="151"/>
      <c r="AF983" s="280"/>
      <c r="AG983" s="280"/>
      <c r="AH983" s="280"/>
      <c r="AI983" s="280"/>
      <c r="AJ983" s="280"/>
      <c r="AK983" s="280"/>
      <c r="AL983" s="280"/>
      <c r="AM983" s="280"/>
      <c r="AN983" s="280"/>
      <c r="AO983" s="280"/>
      <c r="AP983" s="280"/>
      <c r="AQ983" s="280"/>
      <c r="AR983" s="280"/>
      <c r="AS983" s="280"/>
      <c r="AT983" s="280"/>
      <c r="AU983" s="280"/>
      <c r="AV983" s="280"/>
      <c r="AW983" s="280"/>
      <c r="AX983" s="280"/>
      <c r="AY983" s="280"/>
      <c r="AZ983" s="280"/>
      <c r="BA983" s="280"/>
      <c r="BB983" s="280"/>
      <c r="BC983" s="280"/>
      <c r="BD983" s="280"/>
      <c r="BE983" s="175"/>
      <c r="BF983" s="175"/>
      <c r="BG983" s="175"/>
      <c r="BH983" s="175"/>
      <c r="BI983" s="175"/>
      <c r="BJ983" s="175"/>
      <c r="BK983" s="175"/>
      <c r="BL983" s="175"/>
      <c r="BM983" s="175"/>
      <c r="BN983" s="175"/>
      <c r="BO983" s="175"/>
      <c r="BP983" s="175"/>
      <c r="BQ983" s="175"/>
      <c r="BR983" s="175"/>
      <c r="BS983" s="175"/>
      <c r="BT983" s="175"/>
      <c r="BU983" s="175"/>
      <c r="BV983" s="175"/>
      <c r="BW983" s="175"/>
      <c r="BX983" s="175"/>
      <c r="BY983" s="175"/>
      <c r="BZ983" s="175"/>
      <c r="CA983" s="175"/>
      <c r="CB983" s="175"/>
      <c r="CC983" s="175"/>
      <c r="CD983" s="175"/>
      <c r="CE983" s="175"/>
      <c r="CF983" s="175"/>
      <c r="CG983" s="175"/>
      <c r="CH983" s="175"/>
      <c r="CI983" s="175"/>
      <c r="CJ983" s="175"/>
      <c r="CK983" s="175"/>
      <c r="CL983" s="175"/>
      <c r="CM983" s="175"/>
      <c r="CN983" s="175"/>
      <c r="CO983" s="175"/>
      <c r="CP983" s="175"/>
      <c r="CQ983" s="175"/>
      <c r="CR983" s="175"/>
      <c r="CS983" s="175"/>
      <c r="CT983" s="175"/>
      <c r="CU983" s="175"/>
      <c r="CV983" s="175"/>
      <c r="CW983" s="175"/>
      <c r="CX983" s="175"/>
      <c r="CY983" s="175"/>
      <c r="CZ983" s="175"/>
      <c r="DA983" s="175"/>
      <c r="DB983" s="175"/>
      <c r="DC983" s="175"/>
      <c r="DD983" s="175"/>
      <c r="DE983" s="175"/>
      <c r="DF983" s="175"/>
      <c r="DG983" s="175"/>
      <c r="DH983" s="175"/>
      <c r="DI983" s="175"/>
      <c r="DJ983" s="175"/>
      <c r="DK983" s="175"/>
      <c r="DL983" s="175"/>
      <c r="DM983" s="175"/>
      <c r="DN983" s="175"/>
      <c r="DO983" s="175"/>
      <c r="DP983" s="175"/>
      <c r="DQ983" s="175"/>
      <c r="DR983" s="175"/>
      <c r="DS983" s="175"/>
      <c r="DT983" s="175"/>
      <c r="DU983" s="175"/>
      <c r="DV983" s="175"/>
      <c r="DW983" s="175"/>
      <c r="DX983" s="175"/>
      <c r="DY983" s="175"/>
      <c r="DZ983" s="175"/>
      <c r="EA983" s="175"/>
    </row>
    <row r="984" spans="1:185" s="2" customFormat="1" ht="10.5" customHeight="1">
      <c r="A984" s="1495"/>
      <c r="B984" s="1498"/>
      <c r="C984" s="1284" t="s">
        <v>139</v>
      </c>
      <c r="D984" s="144" t="s">
        <v>34</v>
      </c>
      <c r="E984" s="50">
        <f>ROUND(SQRT(E985^2+E986^2)*1000/(1.73*E$974),0)</f>
        <v>0</v>
      </c>
      <c r="F984" s="50">
        <f t="shared" ref="F984:AB984" si="814">ROUND(SQRT(F985^2+F986^2)*1000/(1.73*F$974),0)</f>
        <v>0</v>
      </c>
      <c r="G984" s="191">
        <f t="shared" si="814"/>
        <v>0</v>
      </c>
      <c r="H984" s="343">
        <f t="shared" si="814"/>
        <v>0</v>
      </c>
      <c r="I984" s="191">
        <f t="shared" si="814"/>
        <v>0</v>
      </c>
      <c r="J984" s="191">
        <f t="shared" si="814"/>
        <v>0</v>
      </c>
      <c r="K984" s="191">
        <f t="shared" si="814"/>
        <v>0</v>
      </c>
      <c r="L984" s="191">
        <f t="shared" si="814"/>
        <v>0</v>
      </c>
      <c r="M984" s="191">
        <f t="shared" si="814"/>
        <v>0</v>
      </c>
      <c r="N984" s="343">
        <f t="shared" si="814"/>
        <v>0</v>
      </c>
      <c r="O984" s="191">
        <f t="shared" si="814"/>
        <v>0</v>
      </c>
      <c r="P984" s="191">
        <f t="shared" si="814"/>
        <v>8</v>
      </c>
      <c r="Q984" s="191">
        <f t="shared" si="814"/>
        <v>0</v>
      </c>
      <c r="R984" s="191">
        <f t="shared" si="814"/>
        <v>0</v>
      </c>
      <c r="S984" s="191">
        <f t="shared" si="814"/>
        <v>0</v>
      </c>
      <c r="T984" s="191">
        <f t="shared" si="814"/>
        <v>0</v>
      </c>
      <c r="U984" s="191">
        <f t="shared" si="814"/>
        <v>0</v>
      </c>
      <c r="V984" s="191">
        <f t="shared" si="814"/>
        <v>0</v>
      </c>
      <c r="W984" s="191">
        <f t="shared" si="814"/>
        <v>0</v>
      </c>
      <c r="X984" s="191">
        <f t="shared" si="814"/>
        <v>0</v>
      </c>
      <c r="Y984" s="343">
        <f t="shared" si="814"/>
        <v>0</v>
      </c>
      <c r="Z984" s="191">
        <f t="shared" si="814"/>
        <v>0</v>
      </c>
      <c r="AA984" s="191">
        <f t="shared" si="814"/>
        <v>0</v>
      </c>
      <c r="AB984" s="943">
        <f t="shared" si="814"/>
        <v>0</v>
      </c>
      <c r="AC984" s="175"/>
      <c r="AD984" s="175"/>
      <c r="AE984" s="175"/>
      <c r="AF984" s="276"/>
      <c r="AG984" s="276"/>
      <c r="AH984" s="276"/>
      <c r="AI984" s="276"/>
      <c r="AJ984" s="276"/>
      <c r="AK984" s="276"/>
      <c r="AL984" s="276"/>
      <c r="AM984" s="276"/>
      <c r="AN984" s="276"/>
      <c r="AO984" s="276"/>
      <c r="AP984" s="276"/>
      <c r="AQ984" s="276"/>
      <c r="AR984" s="276"/>
      <c r="AS984" s="276"/>
      <c r="AT984" s="276"/>
      <c r="AU984" s="276"/>
      <c r="AV984" s="276"/>
      <c r="AW984" s="276"/>
      <c r="AX984" s="276"/>
      <c r="AY984" s="276"/>
      <c r="AZ984" s="276"/>
      <c r="BA984" s="276"/>
      <c r="BB984" s="276"/>
      <c r="BC984" s="276"/>
      <c r="BD984" s="276"/>
      <c r="BE984" s="175"/>
      <c r="BF984" s="175"/>
      <c r="BG984" s="175"/>
      <c r="BH984" s="175"/>
      <c r="BI984" s="175"/>
      <c r="BJ984" s="175"/>
      <c r="BK984" s="175"/>
      <c r="BL984" s="175"/>
      <c r="BM984" s="175"/>
      <c r="BN984" s="175"/>
      <c r="BO984" s="175"/>
      <c r="BP984" s="175"/>
      <c r="BQ984" s="175"/>
      <c r="BR984" s="175"/>
      <c r="BS984" s="175"/>
      <c r="BT984" s="175"/>
      <c r="BU984" s="175"/>
      <c r="BV984" s="175"/>
      <c r="BW984" s="175"/>
      <c r="BX984" s="175"/>
      <c r="BY984" s="175"/>
      <c r="BZ984" s="175"/>
      <c r="CA984" s="175"/>
      <c r="CB984" s="175"/>
      <c r="CC984" s="175"/>
      <c r="CD984" s="175"/>
      <c r="CE984" s="175"/>
      <c r="CF984" s="175"/>
      <c r="CG984" s="175"/>
      <c r="CH984" s="175"/>
      <c r="CI984" s="175"/>
      <c r="CJ984" s="175"/>
      <c r="CK984" s="175"/>
      <c r="CL984" s="175"/>
      <c r="CM984" s="175"/>
      <c r="CN984" s="175"/>
      <c r="CO984" s="175"/>
      <c r="CP984" s="175"/>
      <c r="CQ984" s="175"/>
      <c r="CR984" s="175"/>
      <c r="CS984" s="175"/>
      <c r="CT984" s="175"/>
      <c r="CU984" s="175"/>
      <c r="CV984" s="175"/>
      <c r="CW984" s="175"/>
      <c r="CX984" s="175"/>
      <c r="CY984" s="175"/>
      <c r="CZ984" s="175"/>
      <c r="DA984" s="175"/>
      <c r="DB984" s="175"/>
      <c r="DC984" s="175"/>
      <c r="DD984" s="175"/>
      <c r="DE984" s="175"/>
      <c r="DF984" s="175"/>
      <c r="DG984" s="175"/>
      <c r="DH984" s="175"/>
      <c r="DI984" s="175"/>
      <c r="DJ984" s="175"/>
      <c r="DK984" s="175"/>
      <c r="DL984" s="175"/>
      <c r="DM984" s="175"/>
      <c r="DN984" s="175"/>
      <c r="DO984" s="175"/>
      <c r="DP984" s="175"/>
      <c r="DQ984" s="175"/>
      <c r="DR984" s="175"/>
      <c r="DS984" s="175"/>
      <c r="DT984" s="175"/>
      <c r="DU984" s="121"/>
      <c r="DV984" s="121"/>
      <c r="DW984" s="121"/>
      <c r="DX984" s="121"/>
      <c r="DY984" s="121"/>
      <c r="DZ984" s="121"/>
      <c r="EA984" s="12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</row>
    <row r="985" spans="1:185" s="1" customFormat="1" ht="10.5" customHeight="1">
      <c r="A985" s="1495"/>
      <c r="B985" s="1498"/>
      <c r="C985" s="1282" t="s">
        <v>954</v>
      </c>
      <c r="D985" s="144" t="s">
        <v>126</v>
      </c>
      <c r="E985" s="54">
        <f>ROUND((AG985-AF985)*$AE985,2)</f>
        <v>0</v>
      </c>
      <c r="F985" s="54">
        <f t="shared" ref="F985:M985" si="815">ROUND((AH985-AG985)*$AE985,2)</f>
        <v>0</v>
      </c>
      <c r="G985" s="54">
        <f t="shared" si="815"/>
        <v>0</v>
      </c>
      <c r="H985" s="311">
        <f t="shared" si="815"/>
        <v>0</v>
      </c>
      <c r="I985" s="54">
        <f t="shared" si="815"/>
        <v>0</v>
      </c>
      <c r="J985" s="54">
        <f t="shared" si="815"/>
        <v>0</v>
      </c>
      <c r="K985" s="54">
        <f t="shared" si="815"/>
        <v>0</v>
      </c>
      <c r="L985" s="54">
        <f t="shared" si="815"/>
        <v>0</v>
      </c>
      <c r="M985" s="54">
        <f t="shared" si="815"/>
        <v>0</v>
      </c>
      <c r="N985" s="311">
        <f>ROUND((AP985-AO985)*$AE985,2)</f>
        <v>0</v>
      </c>
      <c r="O985" s="54">
        <f t="shared" ref="O985:AB985" si="816">ROUND((AQ985-AP985)*$AE985,2)</f>
        <v>0</v>
      </c>
      <c r="P985" s="54">
        <f t="shared" si="816"/>
        <v>0.04</v>
      </c>
      <c r="Q985" s="54">
        <f t="shared" si="816"/>
        <v>0</v>
      </c>
      <c r="R985" s="54">
        <f t="shared" si="816"/>
        <v>0</v>
      </c>
      <c r="S985" s="54">
        <f t="shared" si="816"/>
        <v>0</v>
      </c>
      <c r="T985" s="54">
        <f t="shared" si="816"/>
        <v>0</v>
      </c>
      <c r="U985" s="54">
        <f t="shared" si="816"/>
        <v>0</v>
      </c>
      <c r="V985" s="54">
        <f t="shared" si="816"/>
        <v>0</v>
      </c>
      <c r="W985" s="54">
        <f t="shared" si="816"/>
        <v>0</v>
      </c>
      <c r="X985" s="54">
        <f t="shared" si="816"/>
        <v>0</v>
      </c>
      <c r="Y985" s="311">
        <f t="shared" si="816"/>
        <v>0</v>
      </c>
      <c r="Z985" s="54">
        <f t="shared" si="816"/>
        <v>0</v>
      </c>
      <c r="AA985" s="54">
        <f t="shared" si="816"/>
        <v>0</v>
      </c>
      <c r="AB985" s="55">
        <f t="shared" si="816"/>
        <v>0</v>
      </c>
      <c r="AC985" s="53">
        <f>(BD985-AF985)*AE985</f>
        <v>3.8880000000002114E-2</v>
      </c>
      <c r="AD985" s="56">
        <f>(BD986-AF986)*AE985</f>
        <v>7.6319999999997987E-2</v>
      </c>
      <c r="AE985" s="493">
        <v>3.6</v>
      </c>
      <c r="AF985" s="1114">
        <v>6.9253999999999998</v>
      </c>
      <c r="AG985" s="1114">
        <v>6.9253999999999998</v>
      </c>
      <c r="AH985" s="1115">
        <v>6.9253999999999998</v>
      </c>
      <c r="AI985" s="1114">
        <v>6.9253999999999998</v>
      </c>
      <c r="AJ985" s="1114">
        <v>6.9253999999999998</v>
      </c>
      <c r="AK985" s="1114">
        <v>6.9253999999999998</v>
      </c>
      <c r="AL985" s="1114">
        <v>6.9253999999999998</v>
      </c>
      <c r="AM985" s="1114">
        <v>6.9253999999999998</v>
      </c>
      <c r="AN985" s="1114">
        <v>6.9253999999999998</v>
      </c>
      <c r="AO985" s="1114">
        <v>6.9253999999999998</v>
      </c>
      <c r="AP985" s="1114">
        <v>6.9253999999999998</v>
      </c>
      <c r="AQ985" s="1114">
        <v>6.9253999999999998</v>
      </c>
      <c r="AR985" s="1114">
        <v>6.9361999999999995</v>
      </c>
      <c r="AS985" s="1114">
        <v>6.9361999999999995</v>
      </c>
      <c r="AT985" s="1114">
        <v>6.9361999999999995</v>
      </c>
      <c r="AU985" s="1114">
        <v>6.9361999999999995</v>
      </c>
      <c r="AV985" s="1114">
        <v>6.9361999999999995</v>
      </c>
      <c r="AW985" s="1114">
        <v>6.9361999999999995</v>
      </c>
      <c r="AX985" s="1114">
        <v>6.9361999999999995</v>
      </c>
      <c r="AY985" s="1114">
        <v>6.9361999999999995</v>
      </c>
      <c r="AZ985" s="1114">
        <v>6.9361999999999995</v>
      </c>
      <c r="BA985" s="1114">
        <v>6.9361999999999995</v>
      </c>
      <c r="BB985" s="1114">
        <v>6.9361999999999995</v>
      </c>
      <c r="BC985" s="1114">
        <v>6.9362000000000004</v>
      </c>
      <c r="BD985" s="1114">
        <v>6.9362000000000004</v>
      </c>
      <c r="BE985" s="175"/>
      <c r="BF985" s="175"/>
      <c r="BG985" s="175"/>
      <c r="BH985" s="175"/>
      <c r="BI985" s="175"/>
      <c r="BJ985" s="175"/>
      <c r="BK985" s="175"/>
      <c r="BL985" s="175"/>
      <c r="BM985" s="175"/>
      <c r="BN985" s="175"/>
      <c r="BO985" s="175"/>
      <c r="BP985" s="175"/>
      <c r="BQ985" s="175"/>
      <c r="BR985" s="175"/>
      <c r="BS985" s="175"/>
      <c r="BT985" s="175"/>
      <c r="BU985" s="175"/>
      <c r="BV985" s="175"/>
      <c r="BW985" s="175"/>
      <c r="BX985" s="175"/>
      <c r="BY985" s="175"/>
      <c r="BZ985" s="175"/>
      <c r="CA985" s="175"/>
      <c r="CB985" s="175"/>
      <c r="CC985" s="175"/>
      <c r="CD985" s="175"/>
      <c r="CE985" s="175"/>
      <c r="CF985" s="175"/>
      <c r="CG985" s="175"/>
      <c r="CH985" s="175"/>
      <c r="CI985" s="175"/>
      <c r="CJ985" s="175"/>
      <c r="CK985" s="175"/>
      <c r="CL985" s="175"/>
      <c r="CM985" s="175"/>
      <c r="CN985" s="175"/>
      <c r="CO985" s="175"/>
      <c r="CP985" s="175"/>
      <c r="CQ985" s="175"/>
      <c r="CR985" s="175"/>
      <c r="CS985" s="175"/>
      <c r="CT985" s="175"/>
      <c r="CU985" s="175"/>
      <c r="CV985" s="175"/>
      <c r="CW985" s="175"/>
      <c r="CX985" s="175"/>
      <c r="CY985" s="175"/>
      <c r="CZ985" s="175"/>
      <c r="DA985" s="175"/>
      <c r="DB985" s="175"/>
      <c r="DC985" s="175"/>
      <c r="DD985" s="175"/>
      <c r="DE985" s="175"/>
      <c r="DF985" s="175"/>
      <c r="DG985" s="175"/>
      <c r="DH985" s="175"/>
      <c r="DI985" s="175"/>
      <c r="DJ985" s="175"/>
      <c r="DK985" s="175"/>
      <c r="DL985" s="175"/>
      <c r="DM985" s="175"/>
      <c r="DN985" s="175"/>
      <c r="DO985" s="175"/>
      <c r="DP985" s="175"/>
      <c r="DQ985" s="175"/>
      <c r="DR985" s="175"/>
      <c r="DS985" s="175"/>
      <c r="DT985" s="175"/>
      <c r="DU985" s="175"/>
      <c r="DV985" s="175"/>
      <c r="DW985" s="175"/>
      <c r="DX985" s="175"/>
      <c r="DY985" s="175"/>
      <c r="DZ985" s="175"/>
      <c r="EA985" s="175"/>
    </row>
    <row r="986" spans="1:185" s="1" customFormat="1" ht="10.5" customHeight="1">
      <c r="A986" s="1495"/>
      <c r="B986" s="1498"/>
      <c r="C986" s="1282" t="s">
        <v>954</v>
      </c>
      <c r="D986" s="144" t="s">
        <v>127</v>
      </c>
      <c r="E986" s="54">
        <f>ROUND((AG986-AF986)*$AE985,2)</f>
        <v>0</v>
      </c>
      <c r="F986" s="54">
        <f t="shared" ref="F986:L986" si="817">ROUND((AH986-AG986)*$AE985,2)</f>
        <v>0</v>
      </c>
      <c r="G986" s="54">
        <f t="shared" si="817"/>
        <v>0</v>
      </c>
      <c r="H986" s="311">
        <f t="shared" si="817"/>
        <v>0</v>
      </c>
      <c r="I986" s="54">
        <f t="shared" si="817"/>
        <v>0</v>
      </c>
      <c r="J986" s="54">
        <f t="shared" si="817"/>
        <v>0</v>
      </c>
      <c r="K986" s="54">
        <f t="shared" si="817"/>
        <v>0</v>
      </c>
      <c r="L986" s="54">
        <f t="shared" si="817"/>
        <v>0</v>
      </c>
      <c r="M986" s="54">
        <f>ROUND((AO986-AN986)*$AE985,2)</f>
        <v>0</v>
      </c>
      <c r="N986" s="311">
        <f>ROUND((AP986-AO986)*$AE985,2)</f>
        <v>0</v>
      </c>
      <c r="O986" s="54">
        <f t="shared" ref="O986:AB986" si="818">ROUND((AQ986-AP986)*$AE985,2)</f>
        <v>0</v>
      </c>
      <c r="P986" s="54">
        <f t="shared" si="818"/>
        <v>0.08</v>
      </c>
      <c r="Q986" s="54">
        <f t="shared" si="818"/>
        <v>0</v>
      </c>
      <c r="R986" s="54">
        <f t="shared" si="818"/>
        <v>0</v>
      </c>
      <c r="S986" s="54">
        <f t="shared" si="818"/>
        <v>0</v>
      </c>
      <c r="T986" s="54">
        <f t="shared" si="818"/>
        <v>0</v>
      </c>
      <c r="U986" s="54">
        <f t="shared" si="818"/>
        <v>0</v>
      </c>
      <c r="V986" s="54">
        <f t="shared" si="818"/>
        <v>0</v>
      </c>
      <c r="W986" s="54">
        <f t="shared" si="818"/>
        <v>0</v>
      </c>
      <c r="X986" s="54">
        <f t="shared" si="818"/>
        <v>0</v>
      </c>
      <c r="Y986" s="311">
        <f t="shared" si="818"/>
        <v>0</v>
      </c>
      <c r="Z986" s="54">
        <f t="shared" si="818"/>
        <v>0</v>
      </c>
      <c r="AA986" s="54">
        <f t="shared" si="818"/>
        <v>0</v>
      </c>
      <c r="AB986" s="55">
        <f t="shared" si="818"/>
        <v>0</v>
      </c>
      <c r="AC986" s="53"/>
      <c r="AD986" s="56"/>
      <c r="AE986" s="493"/>
      <c r="AF986" s="1114">
        <v>5.1896000000000004</v>
      </c>
      <c r="AG986" s="1114">
        <v>5.1896000000000004</v>
      </c>
      <c r="AH986" s="1115">
        <v>5.1896000000000004</v>
      </c>
      <c r="AI986" s="1114">
        <v>5.1896000000000004</v>
      </c>
      <c r="AJ986" s="1114">
        <v>5.1896000000000004</v>
      </c>
      <c r="AK986" s="1114">
        <v>5.1896000000000004</v>
      </c>
      <c r="AL986" s="1114">
        <v>5.1896000000000004</v>
      </c>
      <c r="AM986" s="1114">
        <v>5.1896000000000004</v>
      </c>
      <c r="AN986" s="1114">
        <v>5.1896000000000004</v>
      </c>
      <c r="AO986" s="1114">
        <v>5.1896000000000004</v>
      </c>
      <c r="AP986" s="1114">
        <v>5.1896000000000004</v>
      </c>
      <c r="AQ986" s="1114">
        <v>5.1896000000000004</v>
      </c>
      <c r="AR986" s="1114">
        <v>5.2108000000000008</v>
      </c>
      <c r="AS986" s="1114">
        <v>5.2108000000000008</v>
      </c>
      <c r="AT986" s="1114">
        <v>5.2108000000000008</v>
      </c>
      <c r="AU986" s="1114">
        <v>5.2108000000000008</v>
      </c>
      <c r="AV986" s="1114">
        <v>5.2108000000000008</v>
      </c>
      <c r="AW986" s="1114">
        <v>5.2108000000000008</v>
      </c>
      <c r="AX986" s="1114">
        <v>5.2108000000000008</v>
      </c>
      <c r="AY986" s="1114">
        <v>5.2108000000000008</v>
      </c>
      <c r="AZ986" s="1114">
        <v>5.2108000000000008</v>
      </c>
      <c r="BA986" s="1114">
        <v>5.2108000000000008</v>
      </c>
      <c r="BB986" s="1114">
        <v>5.2108000000000008</v>
      </c>
      <c r="BC986" s="1114">
        <v>5.2107999999999999</v>
      </c>
      <c r="BD986" s="1114">
        <v>5.2107999999999999</v>
      </c>
      <c r="BE986" s="175"/>
      <c r="BF986" s="175"/>
      <c r="BG986" s="175"/>
      <c r="BH986" s="175"/>
      <c r="BI986" s="175"/>
      <c r="BJ986" s="175"/>
      <c r="BK986" s="175"/>
      <c r="BL986" s="175"/>
      <c r="BM986" s="175"/>
      <c r="BN986" s="175"/>
      <c r="BO986" s="175"/>
      <c r="BP986" s="175"/>
      <c r="BQ986" s="175"/>
      <c r="BR986" s="175"/>
      <c r="BS986" s="175"/>
      <c r="BT986" s="175"/>
      <c r="BU986" s="175"/>
      <c r="BV986" s="175"/>
      <c r="BW986" s="175"/>
      <c r="BX986" s="175"/>
      <c r="BY986" s="175"/>
      <c r="BZ986" s="175"/>
      <c r="CA986" s="175"/>
      <c r="CB986" s="175"/>
      <c r="CC986" s="175"/>
      <c r="CD986" s="175"/>
      <c r="CE986" s="175"/>
      <c r="CF986" s="175"/>
      <c r="CG986" s="175"/>
      <c r="CH986" s="175"/>
      <c r="CI986" s="175"/>
      <c r="CJ986" s="175"/>
      <c r="CK986" s="175"/>
      <c r="CL986" s="175"/>
      <c r="CM986" s="175"/>
      <c r="CN986" s="175"/>
      <c r="CO986" s="175"/>
      <c r="CP986" s="175"/>
      <c r="CQ986" s="175"/>
      <c r="CR986" s="175"/>
      <c r="CS986" s="175"/>
      <c r="CT986" s="175"/>
      <c r="CU986" s="175"/>
      <c r="CV986" s="175"/>
      <c r="CW986" s="175"/>
      <c r="CX986" s="175"/>
      <c r="CY986" s="175"/>
      <c r="CZ986" s="175"/>
      <c r="DA986" s="175"/>
      <c r="DB986" s="175"/>
      <c r="DC986" s="175"/>
      <c r="DD986" s="175"/>
      <c r="DE986" s="175"/>
      <c r="DF986" s="175"/>
      <c r="DG986" s="175"/>
      <c r="DH986" s="175"/>
      <c r="DI986" s="175"/>
      <c r="DJ986" s="175"/>
      <c r="DK986" s="175"/>
      <c r="DL986" s="175"/>
      <c r="DM986" s="175"/>
      <c r="DN986" s="175"/>
      <c r="DO986" s="175"/>
      <c r="DP986" s="175"/>
      <c r="DQ986" s="175"/>
      <c r="DR986" s="175"/>
      <c r="DS986" s="175"/>
      <c r="DT986" s="175"/>
      <c r="DU986" s="175"/>
      <c r="DV986" s="175"/>
      <c r="DW986" s="175"/>
      <c r="DX986" s="175"/>
      <c r="DY986" s="175"/>
      <c r="DZ986" s="175"/>
      <c r="EA986" s="175"/>
    </row>
    <row r="987" spans="1:185" s="1" customFormat="1" ht="10.5" customHeight="1" thickBot="1">
      <c r="A987" s="1496"/>
      <c r="B987" s="1499"/>
      <c r="C987" s="293"/>
      <c r="D987" s="254" t="s">
        <v>42</v>
      </c>
      <c r="E987" s="58" t="e">
        <f t="shared" ref="E987:AB987" si="819">E986/E985</f>
        <v>#DIV/0!</v>
      </c>
      <c r="F987" s="58" t="e">
        <f t="shared" si="819"/>
        <v>#DIV/0!</v>
      </c>
      <c r="G987" s="58" t="e">
        <f t="shared" si="819"/>
        <v>#DIV/0!</v>
      </c>
      <c r="H987" s="312" t="e">
        <f t="shared" si="819"/>
        <v>#DIV/0!</v>
      </c>
      <c r="I987" s="58" t="e">
        <f t="shared" si="819"/>
        <v>#DIV/0!</v>
      </c>
      <c r="J987" s="58" t="e">
        <f t="shared" si="819"/>
        <v>#DIV/0!</v>
      </c>
      <c r="K987" s="58" t="e">
        <f t="shared" si="819"/>
        <v>#DIV/0!</v>
      </c>
      <c r="L987" s="58" t="e">
        <f t="shared" si="819"/>
        <v>#DIV/0!</v>
      </c>
      <c r="M987" s="58" t="e">
        <f t="shared" si="819"/>
        <v>#DIV/0!</v>
      </c>
      <c r="N987" s="312" t="e">
        <f t="shared" si="819"/>
        <v>#DIV/0!</v>
      </c>
      <c r="O987" s="58" t="e">
        <f t="shared" si="819"/>
        <v>#DIV/0!</v>
      </c>
      <c r="P987" s="58">
        <f t="shared" si="819"/>
        <v>2</v>
      </c>
      <c r="Q987" s="58" t="e">
        <f t="shared" si="819"/>
        <v>#DIV/0!</v>
      </c>
      <c r="R987" s="58" t="e">
        <f t="shared" si="819"/>
        <v>#DIV/0!</v>
      </c>
      <c r="S987" s="58" t="e">
        <f t="shared" si="819"/>
        <v>#DIV/0!</v>
      </c>
      <c r="T987" s="58" t="e">
        <f t="shared" si="819"/>
        <v>#DIV/0!</v>
      </c>
      <c r="U987" s="58" t="e">
        <f t="shared" si="819"/>
        <v>#DIV/0!</v>
      </c>
      <c r="V987" s="58" t="e">
        <f t="shared" si="819"/>
        <v>#DIV/0!</v>
      </c>
      <c r="W987" s="58" t="e">
        <f t="shared" si="819"/>
        <v>#DIV/0!</v>
      </c>
      <c r="X987" s="58" t="e">
        <f t="shared" si="819"/>
        <v>#DIV/0!</v>
      </c>
      <c r="Y987" s="312" t="e">
        <f t="shared" si="819"/>
        <v>#DIV/0!</v>
      </c>
      <c r="Z987" s="58" t="e">
        <f t="shared" si="819"/>
        <v>#DIV/0!</v>
      </c>
      <c r="AA987" s="58" t="e">
        <f t="shared" si="819"/>
        <v>#DIV/0!</v>
      </c>
      <c r="AB987" s="59" t="e">
        <f t="shared" si="819"/>
        <v>#DIV/0!</v>
      </c>
      <c r="AC987" s="53"/>
      <c r="AD987" s="56"/>
      <c r="AE987" s="493"/>
      <c r="AF987" s="280"/>
      <c r="AG987" s="280"/>
      <c r="AH987" s="280"/>
      <c r="AI987" s="280"/>
      <c r="AJ987" s="280"/>
      <c r="AK987" s="280"/>
      <c r="AL987" s="280"/>
      <c r="AM987" s="280"/>
      <c r="AN987" s="280"/>
      <c r="AO987" s="280"/>
      <c r="AP987" s="280"/>
      <c r="AQ987" s="280"/>
      <c r="AR987" s="280"/>
      <c r="AS987" s="280"/>
      <c r="AT987" s="280"/>
      <c r="AU987" s="280"/>
      <c r="AV987" s="280"/>
      <c r="AW987" s="280"/>
      <c r="AX987" s="280"/>
      <c r="AY987" s="280"/>
      <c r="AZ987" s="280"/>
      <c r="BA987" s="280"/>
      <c r="BB987" s="280"/>
      <c r="BC987" s="280"/>
      <c r="BD987" s="280"/>
      <c r="BE987" s="175"/>
      <c r="BF987" s="175"/>
      <c r="BG987" s="175"/>
      <c r="BH987" s="175"/>
      <c r="BI987" s="175"/>
      <c r="BJ987" s="175"/>
      <c r="BK987" s="175"/>
      <c r="BL987" s="175"/>
      <c r="BM987" s="175"/>
      <c r="BN987" s="175"/>
      <c r="BO987" s="175"/>
      <c r="BP987" s="175"/>
      <c r="BQ987" s="175"/>
      <c r="BR987" s="175"/>
      <c r="BS987" s="175"/>
      <c r="BT987" s="175"/>
      <c r="BU987" s="175"/>
      <c r="BV987" s="175"/>
      <c r="BW987" s="175"/>
      <c r="BX987" s="175"/>
      <c r="BY987" s="175"/>
      <c r="BZ987" s="175"/>
      <c r="CA987" s="175"/>
      <c r="CB987" s="175"/>
      <c r="CC987" s="175"/>
      <c r="CD987" s="175"/>
      <c r="CE987" s="175"/>
      <c r="CF987" s="175"/>
      <c r="CG987" s="175"/>
      <c r="CH987" s="175"/>
      <c r="CI987" s="175"/>
      <c r="CJ987" s="175"/>
      <c r="CK987" s="175"/>
      <c r="CL987" s="175"/>
      <c r="CM987" s="175"/>
      <c r="CN987" s="175"/>
      <c r="CO987" s="175"/>
      <c r="CP987" s="175"/>
      <c r="CQ987" s="175"/>
      <c r="CR987" s="175"/>
      <c r="CS987" s="175"/>
      <c r="CT987" s="175"/>
      <c r="CU987" s="175"/>
      <c r="CV987" s="175"/>
      <c r="CW987" s="175"/>
      <c r="CX987" s="175"/>
      <c r="CY987" s="175"/>
      <c r="CZ987" s="175"/>
      <c r="DA987" s="175"/>
      <c r="DB987" s="175"/>
      <c r="DC987" s="175"/>
      <c r="DD987" s="175"/>
      <c r="DE987" s="175"/>
      <c r="DF987" s="175"/>
      <c r="DG987" s="175"/>
      <c r="DH987" s="175"/>
      <c r="DI987" s="175"/>
      <c r="DJ987" s="175"/>
      <c r="DK987" s="175"/>
      <c r="DL987" s="175"/>
      <c r="DM987" s="175"/>
      <c r="DN987" s="175"/>
      <c r="DO987" s="175"/>
      <c r="DP987" s="175"/>
      <c r="DQ987" s="175"/>
      <c r="DR987" s="175"/>
      <c r="DS987" s="175"/>
      <c r="DT987" s="175"/>
      <c r="DU987" s="175"/>
      <c r="DV987" s="175"/>
      <c r="DW987" s="175"/>
      <c r="DX987" s="175"/>
      <c r="DY987" s="175"/>
      <c r="DZ987" s="175"/>
      <c r="EA987" s="175"/>
    </row>
    <row r="988" spans="1:185" s="1" customFormat="1" ht="10.5" customHeight="1">
      <c r="A988" s="1494" t="s">
        <v>6</v>
      </c>
      <c r="B988" s="1497" t="s">
        <v>536</v>
      </c>
      <c r="C988" s="1283"/>
      <c r="D988" s="1288"/>
      <c r="E988" s="92"/>
      <c r="F988" s="92"/>
      <c r="G988" s="92"/>
      <c r="H988" s="317"/>
      <c r="I988" s="92"/>
      <c r="J988" s="92"/>
      <c r="K988" s="92"/>
      <c r="L988" s="92"/>
      <c r="M988" s="92"/>
      <c r="N988" s="317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317"/>
      <c r="Z988" s="92"/>
      <c r="AA988" s="92"/>
      <c r="AB988" s="116"/>
      <c r="AC988" s="72"/>
      <c r="AD988" s="72"/>
      <c r="AE988" s="151"/>
      <c r="AF988" s="280"/>
      <c r="AG988" s="280"/>
      <c r="AH988" s="280"/>
      <c r="AI988" s="280"/>
      <c r="AJ988" s="280"/>
      <c r="AK988" s="280"/>
      <c r="AL988" s="280"/>
      <c r="AM988" s="280"/>
      <c r="AN988" s="280"/>
      <c r="AO988" s="280"/>
      <c r="AP988" s="280"/>
      <c r="AQ988" s="280"/>
      <c r="AR988" s="280"/>
      <c r="AS988" s="280"/>
      <c r="AT988" s="280"/>
      <c r="AU988" s="280"/>
      <c r="AV988" s="280"/>
      <c r="AW988" s="280"/>
      <c r="AX988" s="280"/>
      <c r="AY988" s="280"/>
      <c r="AZ988" s="280"/>
      <c r="BA988" s="280"/>
      <c r="BB988" s="280"/>
      <c r="BC988" s="280"/>
      <c r="BD988" s="280"/>
      <c r="BE988" s="175"/>
      <c r="BF988" s="175"/>
      <c r="BG988" s="175"/>
      <c r="BH988" s="175"/>
      <c r="BI988" s="175"/>
      <c r="BJ988" s="175"/>
      <c r="BK988" s="175"/>
      <c r="BL988" s="175"/>
      <c r="BM988" s="175"/>
      <c r="BN988" s="175"/>
      <c r="BO988" s="175"/>
      <c r="BP988" s="175"/>
      <c r="BQ988" s="175"/>
      <c r="BR988" s="175"/>
      <c r="BS988" s="175"/>
      <c r="BT988" s="175"/>
      <c r="BU988" s="175"/>
      <c r="BV988" s="175"/>
      <c r="BW988" s="175"/>
      <c r="BX988" s="175"/>
      <c r="BY988" s="175"/>
      <c r="BZ988" s="175"/>
      <c r="CA988" s="175"/>
      <c r="CB988" s="175"/>
      <c r="CC988" s="175"/>
      <c r="CD988" s="175"/>
      <c r="CE988" s="175"/>
      <c r="CF988" s="175"/>
      <c r="CG988" s="175"/>
      <c r="CH988" s="175"/>
      <c r="CI988" s="175"/>
      <c r="CJ988" s="175"/>
      <c r="CK988" s="175"/>
      <c r="CL988" s="175"/>
      <c r="CM988" s="175"/>
      <c r="CN988" s="175"/>
      <c r="CO988" s="175"/>
      <c r="CP988" s="175"/>
      <c r="CQ988" s="175"/>
      <c r="CR988" s="175"/>
      <c r="CS988" s="175"/>
      <c r="CT988" s="175"/>
      <c r="CU988" s="175"/>
      <c r="CV988" s="175"/>
      <c r="CW988" s="175"/>
      <c r="CX988" s="175"/>
      <c r="CY988" s="175"/>
      <c r="CZ988" s="175"/>
      <c r="DA988" s="175"/>
      <c r="DB988" s="175"/>
      <c r="DC988" s="175"/>
      <c r="DD988" s="175"/>
      <c r="DE988" s="175"/>
      <c r="DF988" s="175"/>
      <c r="DG988" s="175"/>
      <c r="DH988" s="175"/>
      <c r="DI988" s="175"/>
      <c r="DJ988" s="175"/>
      <c r="DK988" s="175"/>
      <c r="DL988" s="175"/>
      <c r="DM988" s="175"/>
      <c r="DN988" s="175"/>
      <c r="DO988" s="175"/>
      <c r="DP988" s="175"/>
      <c r="DQ988" s="175"/>
      <c r="DR988" s="175"/>
      <c r="DS988" s="175"/>
      <c r="DT988" s="175"/>
      <c r="DU988" s="175"/>
      <c r="DV988" s="175"/>
      <c r="DW988" s="175"/>
      <c r="DX988" s="175"/>
      <c r="DY988" s="175"/>
      <c r="DZ988" s="175"/>
      <c r="EA988" s="175"/>
    </row>
    <row r="989" spans="1:185" s="2" customFormat="1" ht="10.5" customHeight="1">
      <c r="A989" s="1495"/>
      <c r="B989" s="1498"/>
      <c r="C989" s="1284" t="s">
        <v>139</v>
      </c>
      <c r="D989" s="144" t="s">
        <v>34</v>
      </c>
      <c r="E989" s="50">
        <f>ROUND(SQRT(E990^2+E991^2)*1000/(1.73*E$974),0)</f>
        <v>5</v>
      </c>
      <c r="F989" s="50">
        <f t="shared" ref="F989:AB989" si="820">ROUND(SQRT(F990^2+F991^2)*1000/(1.73*F$974),0)</f>
        <v>5</v>
      </c>
      <c r="G989" s="191">
        <f t="shared" si="820"/>
        <v>10</v>
      </c>
      <c r="H989" s="343">
        <f t="shared" si="820"/>
        <v>12</v>
      </c>
      <c r="I989" s="191">
        <f t="shared" si="820"/>
        <v>27</v>
      </c>
      <c r="J989" s="191">
        <f t="shared" si="820"/>
        <v>14</v>
      </c>
      <c r="K989" s="191">
        <f t="shared" si="820"/>
        <v>2</v>
      </c>
      <c r="L989" s="191">
        <f t="shared" si="820"/>
        <v>0</v>
      </c>
      <c r="M989" s="191">
        <f t="shared" si="820"/>
        <v>15</v>
      </c>
      <c r="N989" s="343">
        <f t="shared" si="820"/>
        <v>2</v>
      </c>
      <c r="O989" s="191">
        <f t="shared" si="820"/>
        <v>0</v>
      </c>
      <c r="P989" s="191">
        <f t="shared" si="820"/>
        <v>8</v>
      </c>
      <c r="Q989" s="191">
        <f t="shared" si="820"/>
        <v>6</v>
      </c>
      <c r="R989" s="191">
        <f t="shared" si="820"/>
        <v>1</v>
      </c>
      <c r="S989" s="191">
        <f t="shared" si="820"/>
        <v>18</v>
      </c>
      <c r="T989" s="191">
        <f t="shared" si="820"/>
        <v>10</v>
      </c>
      <c r="U989" s="191">
        <f t="shared" si="820"/>
        <v>5</v>
      </c>
      <c r="V989" s="191">
        <f t="shared" si="820"/>
        <v>5</v>
      </c>
      <c r="W989" s="191">
        <f t="shared" si="820"/>
        <v>2</v>
      </c>
      <c r="X989" s="191">
        <f t="shared" si="820"/>
        <v>0</v>
      </c>
      <c r="Y989" s="343">
        <f t="shared" si="820"/>
        <v>14</v>
      </c>
      <c r="Z989" s="191">
        <f t="shared" si="820"/>
        <v>0</v>
      </c>
      <c r="AA989" s="191">
        <f t="shared" si="820"/>
        <v>4</v>
      </c>
      <c r="AB989" s="943">
        <f t="shared" si="820"/>
        <v>0</v>
      </c>
      <c r="AC989" s="175"/>
      <c r="AD989" s="175"/>
      <c r="AE989" s="175"/>
      <c r="AF989" s="276"/>
      <c r="AG989" s="276"/>
      <c r="AH989" s="276"/>
      <c r="AI989" s="276"/>
      <c r="AJ989" s="276"/>
      <c r="AK989" s="276"/>
      <c r="AL989" s="276"/>
      <c r="AM989" s="276"/>
      <c r="AN989" s="276"/>
      <c r="AO989" s="276"/>
      <c r="AP989" s="276"/>
      <c r="AQ989" s="276"/>
      <c r="AR989" s="276"/>
      <c r="AS989" s="276"/>
      <c r="AT989" s="276"/>
      <c r="AU989" s="276"/>
      <c r="AV989" s="276"/>
      <c r="AW989" s="276"/>
      <c r="AX989" s="276"/>
      <c r="AY989" s="276"/>
      <c r="AZ989" s="276"/>
      <c r="BA989" s="276"/>
      <c r="BB989" s="276"/>
      <c r="BC989" s="276"/>
      <c r="BD989" s="276"/>
      <c r="BE989" s="175"/>
      <c r="BF989" s="175"/>
      <c r="BG989" s="175"/>
      <c r="BH989" s="175"/>
      <c r="BI989" s="175"/>
      <c r="BJ989" s="175"/>
      <c r="BK989" s="175"/>
      <c r="BL989" s="175"/>
      <c r="BM989" s="175"/>
      <c r="BN989" s="175"/>
      <c r="BO989" s="175"/>
      <c r="BP989" s="175"/>
      <c r="BQ989" s="175"/>
      <c r="BR989" s="175"/>
      <c r="BS989" s="175"/>
      <c r="BT989" s="175"/>
      <c r="BU989" s="175"/>
      <c r="BV989" s="175"/>
      <c r="BW989" s="175"/>
      <c r="BX989" s="175"/>
      <c r="BY989" s="175"/>
      <c r="BZ989" s="175"/>
      <c r="CA989" s="175"/>
      <c r="CB989" s="175"/>
      <c r="CC989" s="175"/>
      <c r="CD989" s="175"/>
      <c r="CE989" s="175"/>
      <c r="CF989" s="175"/>
      <c r="CG989" s="175"/>
      <c r="CH989" s="175"/>
      <c r="CI989" s="175"/>
      <c r="CJ989" s="175"/>
      <c r="CK989" s="175"/>
      <c r="CL989" s="175"/>
      <c r="CM989" s="175"/>
      <c r="CN989" s="175"/>
      <c r="CO989" s="175"/>
      <c r="CP989" s="175"/>
      <c r="CQ989" s="175"/>
      <c r="CR989" s="175"/>
      <c r="CS989" s="175"/>
      <c r="CT989" s="175"/>
      <c r="CU989" s="175"/>
      <c r="CV989" s="175"/>
      <c r="CW989" s="175"/>
      <c r="CX989" s="175"/>
      <c r="CY989" s="175"/>
      <c r="CZ989" s="175"/>
      <c r="DA989" s="175"/>
      <c r="DB989" s="175"/>
      <c r="DC989" s="175"/>
      <c r="DD989" s="175"/>
      <c r="DE989" s="175"/>
      <c r="DF989" s="175"/>
      <c r="DG989" s="175"/>
      <c r="DH989" s="175"/>
      <c r="DI989" s="175"/>
      <c r="DJ989" s="175"/>
      <c r="DK989" s="175"/>
      <c r="DL989" s="175"/>
      <c r="DM989" s="175"/>
      <c r="DN989" s="175"/>
      <c r="DO989" s="175"/>
      <c r="DP989" s="175"/>
      <c r="DQ989" s="175"/>
      <c r="DR989" s="175"/>
      <c r="DS989" s="175"/>
      <c r="DT989" s="175"/>
      <c r="DU989" s="121"/>
      <c r="DV989" s="121"/>
      <c r="DW989" s="121"/>
      <c r="DX989" s="121"/>
      <c r="DY989" s="121"/>
      <c r="DZ989" s="121"/>
      <c r="EA989" s="12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</row>
    <row r="990" spans="1:185" s="1" customFormat="1" ht="10.5" customHeight="1">
      <c r="A990" s="1495"/>
      <c r="B990" s="1498"/>
      <c r="C990" s="1282" t="s">
        <v>954</v>
      </c>
      <c r="D990" s="144" t="s">
        <v>126</v>
      </c>
      <c r="E990" s="54">
        <f>ROUND((AG990-AF990)*$AE990,2)</f>
        <v>0.02</v>
      </c>
      <c r="F990" s="54">
        <f t="shared" ref="F990:M990" si="821">ROUND((AH990-AG990)*$AE990,2)</f>
        <v>0.02</v>
      </c>
      <c r="G990" s="54">
        <f t="shared" si="821"/>
        <v>0.05</v>
      </c>
      <c r="H990" s="311">
        <f t="shared" si="821"/>
        <v>0.05</v>
      </c>
      <c r="I990" s="54">
        <f t="shared" si="821"/>
        <v>0.11</v>
      </c>
      <c r="J990" s="54">
        <f t="shared" si="821"/>
        <v>0.06</v>
      </c>
      <c r="K990" s="54">
        <f t="shared" si="821"/>
        <v>0</v>
      </c>
      <c r="L990" s="54">
        <f t="shared" si="821"/>
        <v>0</v>
      </c>
      <c r="M990" s="54">
        <f t="shared" si="821"/>
        <v>0.05</v>
      </c>
      <c r="N990" s="311">
        <f>ROUND((AP990-AO990)*$AE990,2)</f>
        <v>0.01</v>
      </c>
      <c r="O990" s="54">
        <f t="shared" ref="O990:AB990" si="822">ROUND((AQ990-AP990)*$AE990,2)</f>
        <v>0</v>
      </c>
      <c r="P990" s="54">
        <f t="shared" si="822"/>
        <v>0.03</v>
      </c>
      <c r="Q990" s="54">
        <f t="shared" si="822"/>
        <v>0.02</v>
      </c>
      <c r="R990" s="54">
        <f t="shared" si="822"/>
        <v>0</v>
      </c>
      <c r="S990" s="54">
        <f t="shared" si="822"/>
        <v>0.09</v>
      </c>
      <c r="T990" s="54">
        <f t="shared" si="822"/>
        <v>0.05</v>
      </c>
      <c r="U990" s="54">
        <f t="shared" si="822"/>
        <v>0.02</v>
      </c>
      <c r="V990" s="54">
        <f t="shared" si="822"/>
        <v>0.03</v>
      </c>
      <c r="W990" s="54">
        <f t="shared" si="822"/>
        <v>0.01</v>
      </c>
      <c r="X990" s="54">
        <f t="shared" si="822"/>
        <v>0</v>
      </c>
      <c r="Y990" s="311">
        <f t="shared" si="822"/>
        <v>0.05</v>
      </c>
      <c r="Z990" s="54">
        <f t="shared" si="822"/>
        <v>0</v>
      </c>
      <c r="AA990" s="54">
        <f t="shared" si="822"/>
        <v>0.01</v>
      </c>
      <c r="AB990" s="55">
        <f t="shared" si="822"/>
        <v>0</v>
      </c>
      <c r="AC990" s="53">
        <f>(BD990-AF990)*AE990</f>
        <v>0.67536000000011431</v>
      </c>
      <c r="AD990" s="56">
        <f>(BD991-AF991)*AE990</f>
        <v>1.6367399999998498</v>
      </c>
      <c r="AE990" s="493">
        <v>1.8</v>
      </c>
      <c r="AF990" s="1114">
        <v>650.63419999999996</v>
      </c>
      <c r="AG990" s="1114">
        <v>650.64279999999997</v>
      </c>
      <c r="AH990" s="1115">
        <v>650.65189999999996</v>
      </c>
      <c r="AI990" s="1114">
        <v>650.68219999999997</v>
      </c>
      <c r="AJ990" s="1114">
        <v>650.70849999999996</v>
      </c>
      <c r="AK990" s="1114">
        <v>650.77</v>
      </c>
      <c r="AL990" s="1114">
        <v>650.80430000000001</v>
      </c>
      <c r="AM990" s="1114">
        <v>650.80639999999994</v>
      </c>
      <c r="AN990" s="1114">
        <v>650.80639999999994</v>
      </c>
      <c r="AO990" s="1114">
        <v>650.83420000000001</v>
      </c>
      <c r="AP990" s="1114">
        <v>650.83709999999996</v>
      </c>
      <c r="AQ990" s="1114">
        <v>650.83709999999996</v>
      </c>
      <c r="AR990" s="1114">
        <v>650.85349999999994</v>
      </c>
      <c r="AS990" s="1114">
        <v>650.86369999999999</v>
      </c>
      <c r="AT990" s="1114">
        <v>650.8664</v>
      </c>
      <c r="AU990" s="1114">
        <v>650.91899999999998</v>
      </c>
      <c r="AV990" s="1114">
        <v>650.94419999999991</v>
      </c>
      <c r="AW990" s="1114">
        <v>650.95600000000002</v>
      </c>
      <c r="AX990" s="1114">
        <v>650.9701</v>
      </c>
      <c r="AY990" s="1114">
        <v>650.97479999999996</v>
      </c>
      <c r="AZ990" s="1114">
        <v>650.97479999999996</v>
      </c>
      <c r="BA990" s="1114">
        <v>651.00310000000002</v>
      </c>
      <c r="BB990" s="1114">
        <v>651.00310000000002</v>
      </c>
      <c r="BC990" s="1114">
        <v>651.00939999999991</v>
      </c>
      <c r="BD990" s="1114">
        <v>651.00940000000003</v>
      </c>
      <c r="BE990" s="175"/>
      <c r="BF990" s="175"/>
      <c r="BG990" s="175"/>
      <c r="BH990" s="175"/>
      <c r="BI990" s="175"/>
      <c r="BJ990" s="175"/>
      <c r="BK990" s="175"/>
      <c r="BL990" s="175"/>
      <c r="BM990" s="175"/>
      <c r="BN990" s="175"/>
      <c r="BO990" s="175"/>
      <c r="BP990" s="175"/>
      <c r="BQ990" s="175"/>
      <c r="BR990" s="175"/>
      <c r="BS990" s="175"/>
      <c r="BT990" s="175"/>
      <c r="BU990" s="175"/>
      <c r="BV990" s="175"/>
      <c r="BW990" s="175"/>
      <c r="BX990" s="175"/>
      <c r="BY990" s="175"/>
      <c r="BZ990" s="175"/>
      <c r="CA990" s="175"/>
      <c r="CB990" s="175"/>
      <c r="CC990" s="175"/>
      <c r="CD990" s="175"/>
      <c r="CE990" s="175"/>
      <c r="CF990" s="175"/>
      <c r="CG990" s="175"/>
      <c r="CH990" s="175"/>
      <c r="CI990" s="175"/>
      <c r="CJ990" s="175"/>
      <c r="CK990" s="175"/>
      <c r="CL990" s="175"/>
      <c r="CM990" s="175"/>
      <c r="CN990" s="175"/>
      <c r="CO990" s="175"/>
      <c r="CP990" s="175"/>
      <c r="CQ990" s="175"/>
      <c r="CR990" s="175"/>
      <c r="CS990" s="175"/>
      <c r="CT990" s="175"/>
      <c r="CU990" s="175"/>
      <c r="CV990" s="175"/>
      <c r="CW990" s="175"/>
      <c r="CX990" s="175"/>
      <c r="CY990" s="175"/>
      <c r="CZ990" s="175"/>
      <c r="DA990" s="175"/>
      <c r="DB990" s="175"/>
      <c r="DC990" s="175"/>
      <c r="DD990" s="175"/>
      <c r="DE990" s="175"/>
      <c r="DF990" s="175"/>
      <c r="DG990" s="175"/>
      <c r="DH990" s="175"/>
      <c r="DI990" s="175"/>
      <c r="DJ990" s="175"/>
      <c r="DK990" s="175"/>
      <c r="DL990" s="175"/>
      <c r="DM990" s="175"/>
      <c r="DN990" s="175"/>
      <c r="DO990" s="175"/>
      <c r="DP990" s="175"/>
      <c r="DQ990" s="175"/>
      <c r="DR990" s="175"/>
      <c r="DS990" s="175"/>
      <c r="DT990" s="175"/>
      <c r="DU990" s="175"/>
      <c r="DV990" s="175"/>
      <c r="DW990" s="175"/>
      <c r="DX990" s="175"/>
      <c r="DY990" s="175"/>
      <c r="DZ990" s="175"/>
      <c r="EA990" s="175"/>
    </row>
    <row r="991" spans="1:185" s="1" customFormat="1" ht="10.5" customHeight="1">
      <c r="A991" s="1495"/>
      <c r="B991" s="1498"/>
      <c r="C991" s="1282" t="s">
        <v>954</v>
      </c>
      <c r="D991" s="144" t="s">
        <v>127</v>
      </c>
      <c r="E991" s="54">
        <f>ROUND((AG991-AF991)*$AE990,2)</f>
        <v>0.05</v>
      </c>
      <c r="F991" s="54">
        <f t="shared" ref="F991:L991" si="823">ROUND((AH991-AG991)*$AE990,2)</f>
        <v>0.05</v>
      </c>
      <c r="G991" s="54">
        <f t="shared" si="823"/>
        <v>0.1</v>
      </c>
      <c r="H991" s="311">
        <f t="shared" si="823"/>
        <v>0.12</v>
      </c>
      <c r="I991" s="54">
        <f t="shared" si="823"/>
        <v>0.27</v>
      </c>
      <c r="J991" s="54">
        <f t="shared" si="823"/>
        <v>0.14000000000000001</v>
      </c>
      <c r="K991" s="54">
        <f t="shared" si="823"/>
        <v>0.02</v>
      </c>
      <c r="L991" s="54">
        <f t="shared" si="823"/>
        <v>0</v>
      </c>
      <c r="M991" s="54">
        <f>ROUND((AO991-AN991)*$AE990,2)</f>
        <v>0.16</v>
      </c>
      <c r="N991" s="311">
        <f>ROUND((AP991-AO991)*$AE990,2)</f>
        <v>0.02</v>
      </c>
      <c r="O991" s="54">
        <f t="shared" ref="O991:AB991" si="824">ROUND((AQ991-AP991)*$AE990,2)</f>
        <v>0</v>
      </c>
      <c r="P991" s="54">
        <f t="shared" si="824"/>
        <v>0.08</v>
      </c>
      <c r="Q991" s="54">
        <f t="shared" si="824"/>
        <v>0.06</v>
      </c>
      <c r="R991" s="54">
        <f t="shared" si="824"/>
        <v>0.01</v>
      </c>
      <c r="S991" s="54">
        <f t="shared" si="824"/>
        <v>0.17</v>
      </c>
      <c r="T991" s="54">
        <f t="shared" si="824"/>
        <v>0.09</v>
      </c>
      <c r="U991" s="54">
        <f t="shared" si="824"/>
        <v>0.05</v>
      </c>
      <c r="V991" s="54">
        <f t="shared" si="824"/>
        <v>0.04</v>
      </c>
      <c r="W991" s="54">
        <f t="shared" si="824"/>
        <v>0.02</v>
      </c>
      <c r="X991" s="54">
        <f t="shared" si="824"/>
        <v>0</v>
      </c>
      <c r="Y991" s="311">
        <f t="shared" si="824"/>
        <v>0.14000000000000001</v>
      </c>
      <c r="Z991" s="54">
        <f t="shared" si="824"/>
        <v>0</v>
      </c>
      <c r="AA991" s="54">
        <f t="shared" si="824"/>
        <v>0.04</v>
      </c>
      <c r="AB991" s="55">
        <f t="shared" si="824"/>
        <v>0</v>
      </c>
      <c r="AC991" s="53"/>
      <c r="AD991" s="56"/>
      <c r="AE991" s="493"/>
      <c r="AF991" s="1114">
        <v>886.29920000000004</v>
      </c>
      <c r="AG991" s="1114">
        <v>886.32760000000007</v>
      </c>
      <c r="AH991" s="1115">
        <v>886.35410000000002</v>
      </c>
      <c r="AI991" s="1114">
        <v>886.41020000000003</v>
      </c>
      <c r="AJ991" s="1114">
        <v>886.47610000000009</v>
      </c>
      <c r="AK991" s="1114">
        <v>886.62350000000004</v>
      </c>
      <c r="AL991" s="1114">
        <v>886.70370000000003</v>
      </c>
      <c r="AM991" s="1114">
        <v>886.7124</v>
      </c>
      <c r="AN991" s="1114">
        <v>886.7124</v>
      </c>
      <c r="AO991" s="1114">
        <v>886.803</v>
      </c>
      <c r="AP991" s="1114">
        <v>886.81270000000006</v>
      </c>
      <c r="AQ991" s="1114">
        <v>886.81270000000006</v>
      </c>
      <c r="AR991" s="1114">
        <v>886.85990000000004</v>
      </c>
      <c r="AS991" s="1114">
        <v>886.89340000000004</v>
      </c>
      <c r="AT991" s="1114">
        <v>886.90030000000002</v>
      </c>
      <c r="AU991" s="1114">
        <v>886.9969000000001</v>
      </c>
      <c r="AV991" s="1114">
        <v>887.04880000000003</v>
      </c>
      <c r="AW991" s="1114">
        <v>887.077</v>
      </c>
      <c r="AX991" s="1114">
        <v>887.09940000000006</v>
      </c>
      <c r="AY991" s="1114">
        <v>887.11180000000002</v>
      </c>
      <c r="AZ991" s="1114">
        <v>887.11210000000005</v>
      </c>
      <c r="BA991" s="1114">
        <v>887.18760000000009</v>
      </c>
      <c r="BB991" s="1114">
        <v>887.18760000000009</v>
      </c>
      <c r="BC991" s="1114">
        <v>887.20850000000007</v>
      </c>
      <c r="BD991" s="1114">
        <v>887.20849999999996</v>
      </c>
      <c r="BE991" s="175"/>
      <c r="BF991" s="175"/>
      <c r="BG991" s="175"/>
      <c r="BH991" s="175"/>
      <c r="BI991" s="175"/>
      <c r="BJ991" s="175"/>
      <c r="BK991" s="175"/>
      <c r="BL991" s="175"/>
      <c r="BM991" s="175"/>
      <c r="BN991" s="175"/>
      <c r="BO991" s="175"/>
      <c r="BP991" s="175"/>
      <c r="BQ991" s="175"/>
      <c r="BR991" s="175"/>
      <c r="BS991" s="175"/>
      <c r="BT991" s="175"/>
      <c r="BU991" s="175"/>
      <c r="BV991" s="175"/>
      <c r="BW991" s="175"/>
      <c r="BX991" s="175"/>
      <c r="BY991" s="175"/>
      <c r="BZ991" s="175"/>
      <c r="CA991" s="175"/>
      <c r="CB991" s="175"/>
      <c r="CC991" s="175"/>
      <c r="CD991" s="175"/>
      <c r="CE991" s="175"/>
      <c r="CF991" s="175"/>
      <c r="CG991" s="175"/>
      <c r="CH991" s="175"/>
      <c r="CI991" s="175"/>
      <c r="CJ991" s="175"/>
      <c r="CK991" s="175"/>
      <c r="CL991" s="175"/>
      <c r="CM991" s="175"/>
      <c r="CN991" s="175"/>
      <c r="CO991" s="175"/>
      <c r="CP991" s="175"/>
      <c r="CQ991" s="175"/>
      <c r="CR991" s="175"/>
      <c r="CS991" s="175"/>
      <c r="CT991" s="175"/>
      <c r="CU991" s="175"/>
      <c r="CV991" s="175"/>
      <c r="CW991" s="175"/>
      <c r="CX991" s="175"/>
      <c r="CY991" s="175"/>
      <c r="CZ991" s="175"/>
      <c r="DA991" s="175"/>
      <c r="DB991" s="175"/>
      <c r="DC991" s="175"/>
      <c r="DD991" s="175"/>
      <c r="DE991" s="175"/>
      <c r="DF991" s="175"/>
      <c r="DG991" s="175"/>
      <c r="DH991" s="175"/>
      <c r="DI991" s="175"/>
      <c r="DJ991" s="175"/>
      <c r="DK991" s="175"/>
      <c r="DL991" s="175"/>
      <c r="DM991" s="175"/>
      <c r="DN991" s="175"/>
      <c r="DO991" s="175"/>
      <c r="DP991" s="175"/>
      <c r="DQ991" s="175"/>
      <c r="DR991" s="175"/>
      <c r="DS991" s="175"/>
      <c r="DT991" s="175"/>
      <c r="DU991" s="175"/>
      <c r="DV991" s="175"/>
      <c r="DW991" s="175"/>
      <c r="DX991" s="175"/>
      <c r="DY991" s="175"/>
      <c r="DZ991" s="175"/>
      <c r="EA991" s="175"/>
    </row>
    <row r="992" spans="1:185" s="1" customFormat="1" ht="10.5" customHeight="1" thickBot="1">
      <c r="A992" s="1496"/>
      <c r="B992" s="1499"/>
      <c r="C992" s="293"/>
      <c r="D992" s="254" t="s">
        <v>42</v>
      </c>
      <c r="E992" s="89">
        <f t="shared" ref="E992:AB992" si="825">E991/E990</f>
        <v>2.5</v>
      </c>
      <c r="F992" s="89">
        <f t="shared" si="825"/>
        <v>2.5</v>
      </c>
      <c r="G992" s="89">
        <f t="shared" si="825"/>
        <v>2</v>
      </c>
      <c r="H992" s="320">
        <f t="shared" si="825"/>
        <v>2.4</v>
      </c>
      <c r="I992" s="89">
        <f t="shared" si="825"/>
        <v>2.4545454545454546</v>
      </c>
      <c r="J992" s="89">
        <f t="shared" si="825"/>
        <v>2.3333333333333335</v>
      </c>
      <c r="K992" s="89" t="e">
        <f t="shared" si="825"/>
        <v>#DIV/0!</v>
      </c>
      <c r="L992" s="89" t="e">
        <f t="shared" si="825"/>
        <v>#DIV/0!</v>
      </c>
      <c r="M992" s="89">
        <f t="shared" si="825"/>
        <v>3.1999999999999997</v>
      </c>
      <c r="N992" s="320">
        <f t="shared" si="825"/>
        <v>2</v>
      </c>
      <c r="O992" s="89" t="e">
        <f t="shared" si="825"/>
        <v>#DIV/0!</v>
      </c>
      <c r="P992" s="89">
        <f t="shared" si="825"/>
        <v>2.666666666666667</v>
      </c>
      <c r="Q992" s="89">
        <f t="shared" si="825"/>
        <v>3</v>
      </c>
      <c r="R992" s="89" t="e">
        <f t="shared" si="825"/>
        <v>#DIV/0!</v>
      </c>
      <c r="S992" s="89">
        <f t="shared" si="825"/>
        <v>1.8888888888888891</v>
      </c>
      <c r="T992" s="89">
        <f t="shared" si="825"/>
        <v>1.7999999999999998</v>
      </c>
      <c r="U992" s="89">
        <f t="shared" si="825"/>
        <v>2.5</v>
      </c>
      <c r="V992" s="89">
        <f t="shared" si="825"/>
        <v>1.3333333333333335</v>
      </c>
      <c r="W992" s="89">
        <f t="shared" si="825"/>
        <v>2</v>
      </c>
      <c r="X992" s="89" t="e">
        <f t="shared" si="825"/>
        <v>#DIV/0!</v>
      </c>
      <c r="Y992" s="320">
        <f t="shared" si="825"/>
        <v>2.8000000000000003</v>
      </c>
      <c r="Z992" s="89" t="e">
        <f t="shared" si="825"/>
        <v>#DIV/0!</v>
      </c>
      <c r="AA992" s="89">
        <f t="shared" si="825"/>
        <v>4</v>
      </c>
      <c r="AB992" s="90" t="e">
        <f t="shared" si="825"/>
        <v>#DIV/0!</v>
      </c>
      <c r="AC992" s="53"/>
      <c r="AD992" s="56"/>
      <c r="AE992" s="493"/>
      <c r="AF992" s="280"/>
      <c r="AG992" s="280"/>
      <c r="AH992" s="280"/>
      <c r="AI992" s="280"/>
      <c r="AJ992" s="280"/>
      <c r="AK992" s="280"/>
      <c r="AL992" s="280"/>
      <c r="AM992" s="280"/>
      <c r="AN992" s="280"/>
      <c r="AO992" s="280"/>
      <c r="AP992" s="280"/>
      <c r="AQ992" s="280"/>
      <c r="AR992" s="280"/>
      <c r="AS992" s="280"/>
      <c r="AT992" s="280"/>
      <c r="AU992" s="280"/>
      <c r="AV992" s="280"/>
      <c r="AW992" s="280"/>
      <c r="AX992" s="280"/>
      <c r="AY992" s="280"/>
      <c r="AZ992" s="280"/>
      <c r="BA992" s="280"/>
      <c r="BB992" s="280"/>
      <c r="BC992" s="280"/>
      <c r="BD992" s="280"/>
      <c r="BE992" s="175"/>
      <c r="BF992" s="175"/>
      <c r="BG992" s="175"/>
      <c r="BH992" s="175"/>
      <c r="BI992" s="175"/>
      <c r="BJ992" s="175"/>
      <c r="BK992" s="175"/>
      <c r="BL992" s="175"/>
      <c r="BM992" s="175"/>
      <c r="BN992" s="175"/>
      <c r="BO992" s="175"/>
      <c r="BP992" s="175"/>
      <c r="BQ992" s="175"/>
      <c r="BR992" s="175"/>
      <c r="BS992" s="175"/>
      <c r="BT992" s="175"/>
      <c r="BU992" s="175"/>
      <c r="BV992" s="175"/>
      <c r="BW992" s="175"/>
      <c r="BX992" s="175"/>
      <c r="BY992" s="175"/>
      <c r="BZ992" s="175"/>
      <c r="CA992" s="175"/>
      <c r="CB992" s="175"/>
      <c r="CC992" s="175"/>
      <c r="CD992" s="175"/>
      <c r="CE992" s="175"/>
      <c r="CF992" s="175"/>
      <c r="CG992" s="175"/>
      <c r="CH992" s="175"/>
      <c r="CI992" s="175"/>
      <c r="CJ992" s="175"/>
      <c r="CK992" s="175"/>
      <c r="CL992" s="175"/>
      <c r="CM992" s="175"/>
      <c r="CN992" s="175"/>
      <c r="CO992" s="175"/>
      <c r="CP992" s="175"/>
      <c r="CQ992" s="175"/>
      <c r="CR992" s="175"/>
      <c r="CS992" s="175"/>
      <c r="CT992" s="175"/>
      <c r="CU992" s="175"/>
      <c r="CV992" s="175"/>
      <c r="CW992" s="175"/>
      <c r="CX992" s="175"/>
      <c r="CY992" s="175"/>
      <c r="CZ992" s="175"/>
      <c r="DA992" s="175"/>
      <c r="DB992" s="175"/>
      <c r="DC992" s="175"/>
      <c r="DD992" s="175"/>
      <c r="DE992" s="175"/>
      <c r="DF992" s="175"/>
      <c r="DG992" s="175"/>
      <c r="DH992" s="175"/>
      <c r="DI992" s="175"/>
      <c r="DJ992" s="175"/>
      <c r="DK992" s="175"/>
      <c r="DL992" s="175"/>
      <c r="DM992" s="175"/>
      <c r="DN992" s="175"/>
      <c r="DO992" s="175"/>
      <c r="DP992" s="175"/>
      <c r="DQ992" s="175"/>
      <c r="DR992" s="175"/>
      <c r="DS992" s="175"/>
      <c r="DT992" s="175"/>
      <c r="DU992" s="175"/>
      <c r="DV992" s="175"/>
      <c r="DW992" s="175"/>
      <c r="DX992" s="175"/>
      <c r="DY992" s="175"/>
      <c r="DZ992" s="175"/>
      <c r="EA992" s="175"/>
    </row>
    <row r="993" spans="1:185" s="1" customFormat="1" ht="10.5" customHeight="1">
      <c r="A993" s="1494" t="s">
        <v>44</v>
      </c>
      <c r="B993" s="1497" t="s">
        <v>537</v>
      </c>
      <c r="C993" s="1283"/>
      <c r="D993" s="1288"/>
      <c r="E993" s="484"/>
      <c r="F993" s="484"/>
      <c r="G993" s="484"/>
      <c r="H993" s="348"/>
      <c r="I993" s="484"/>
      <c r="J993" s="484"/>
      <c r="K993" s="484"/>
      <c r="L993" s="484"/>
      <c r="M993" s="484"/>
      <c r="N993" s="348"/>
      <c r="O993" s="484"/>
      <c r="P993" s="484"/>
      <c r="Q993" s="484"/>
      <c r="R993" s="484"/>
      <c r="S993" s="484"/>
      <c r="T993" s="484"/>
      <c r="U993" s="484"/>
      <c r="V993" s="484"/>
      <c r="W993" s="484"/>
      <c r="X993" s="484"/>
      <c r="Y993" s="348"/>
      <c r="Z993" s="484"/>
      <c r="AA993" s="484"/>
      <c r="AB993" s="486"/>
      <c r="AC993" s="72"/>
      <c r="AD993" s="72"/>
      <c r="AE993" s="151"/>
      <c r="AF993" s="280"/>
      <c r="AG993" s="280"/>
      <c r="AH993" s="280"/>
      <c r="AI993" s="280"/>
      <c r="AJ993" s="280"/>
      <c r="AK993" s="280"/>
      <c r="AL993" s="280"/>
      <c r="AM993" s="280"/>
      <c r="AN993" s="280"/>
      <c r="AO993" s="280"/>
      <c r="AP993" s="280"/>
      <c r="AQ993" s="280"/>
      <c r="AR993" s="280"/>
      <c r="AS993" s="280"/>
      <c r="AT993" s="280"/>
      <c r="AU993" s="280"/>
      <c r="AV993" s="280"/>
      <c r="AW993" s="280"/>
      <c r="AX993" s="280"/>
      <c r="AY993" s="280"/>
      <c r="AZ993" s="280"/>
      <c r="BA993" s="280"/>
      <c r="BB993" s="280"/>
      <c r="BC993" s="280"/>
      <c r="BD993" s="280"/>
      <c r="BE993" s="175"/>
      <c r="BF993" s="175"/>
      <c r="BG993" s="175"/>
      <c r="BH993" s="175"/>
      <c r="BI993" s="175"/>
      <c r="BJ993" s="175"/>
      <c r="BK993" s="175"/>
      <c r="BL993" s="175"/>
      <c r="BM993" s="175"/>
      <c r="BN993" s="175"/>
      <c r="BO993" s="175"/>
      <c r="BP993" s="175"/>
      <c r="BQ993" s="175"/>
      <c r="BR993" s="175"/>
      <c r="BS993" s="175"/>
      <c r="BT993" s="175"/>
      <c r="BU993" s="175"/>
      <c r="BV993" s="175"/>
      <c r="BW993" s="175"/>
      <c r="BX993" s="175"/>
      <c r="BY993" s="175"/>
      <c r="BZ993" s="175"/>
      <c r="CA993" s="175"/>
      <c r="CB993" s="175"/>
      <c r="CC993" s="175"/>
      <c r="CD993" s="175"/>
      <c r="CE993" s="175"/>
      <c r="CF993" s="175"/>
      <c r="CG993" s="175"/>
      <c r="CH993" s="175"/>
      <c r="CI993" s="175"/>
      <c r="CJ993" s="175"/>
      <c r="CK993" s="175"/>
      <c r="CL993" s="175"/>
      <c r="CM993" s="175"/>
      <c r="CN993" s="175"/>
      <c r="CO993" s="175"/>
      <c r="CP993" s="175"/>
      <c r="CQ993" s="175"/>
      <c r="CR993" s="175"/>
      <c r="CS993" s="175"/>
      <c r="CT993" s="175"/>
      <c r="CU993" s="175"/>
      <c r="CV993" s="175"/>
      <c r="CW993" s="175"/>
      <c r="CX993" s="175"/>
      <c r="CY993" s="175"/>
      <c r="CZ993" s="175"/>
      <c r="DA993" s="175"/>
      <c r="DB993" s="175"/>
      <c r="DC993" s="175"/>
      <c r="DD993" s="175"/>
      <c r="DE993" s="175"/>
      <c r="DF993" s="175"/>
      <c r="DG993" s="175"/>
      <c r="DH993" s="175"/>
      <c r="DI993" s="175"/>
      <c r="DJ993" s="175"/>
      <c r="DK993" s="175"/>
      <c r="DL993" s="175"/>
      <c r="DM993" s="175"/>
      <c r="DN993" s="175"/>
      <c r="DO993" s="175"/>
      <c r="DP993" s="175"/>
      <c r="DQ993" s="175"/>
      <c r="DR993" s="175"/>
      <c r="DS993" s="175"/>
      <c r="DT993" s="175"/>
      <c r="DU993" s="175"/>
      <c r="DV993" s="175"/>
      <c r="DW993" s="175"/>
      <c r="DX993" s="175"/>
      <c r="DY993" s="175"/>
      <c r="DZ993" s="175"/>
      <c r="EA993" s="175"/>
    </row>
    <row r="994" spans="1:185" s="2" customFormat="1" ht="10.5" customHeight="1">
      <c r="A994" s="1495"/>
      <c r="B994" s="1498"/>
      <c r="C994" s="1284" t="s">
        <v>139</v>
      </c>
      <c r="D994" s="144" t="s">
        <v>34</v>
      </c>
      <c r="E994" s="50">
        <f>ROUND(SQRT(E995^2+E996^2)*1000/(1.73*E$975),0)</f>
        <v>0</v>
      </c>
      <c r="F994" s="191">
        <f t="shared" ref="F994:AB994" si="826">ROUND(SQRT(F995^2+F996^2)*1000/(1.73*F$975),0)</f>
        <v>0</v>
      </c>
      <c r="G994" s="191">
        <f t="shared" si="826"/>
        <v>0</v>
      </c>
      <c r="H994" s="343">
        <f t="shared" si="826"/>
        <v>1</v>
      </c>
      <c r="I994" s="191">
        <f t="shared" si="826"/>
        <v>1</v>
      </c>
      <c r="J994" s="191">
        <f t="shared" si="826"/>
        <v>1</v>
      </c>
      <c r="K994" s="191">
        <f t="shared" si="826"/>
        <v>1</v>
      </c>
      <c r="L994" s="191">
        <f t="shared" si="826"/>
        <v>0</v>
      </c>
      <c r="M994" s="191">
        <f t="shared" si="826"/>
        <v>1</v>
      </c>
      <c r="N994" s="343">
        <f t="shared" si="826"/>
        <v>1</v>
      </c>
      <c r="O994" s="191">
        <f t="shared" si="826"/>
        <v>1</v>
      </c>
      <c r="P994" s="191">
        <f t="shared" si="826"/>
        <v>1</v>
      </c>
      <c r="Q994" s="191">
        <f t="shared" si="826"/>
        <v>1</v>
      </c>
      <c r="R994" s="191">
        <f t="shared" si="826"/>
        <v>1</v>
      </c>
      <c r="S994" s="191">
        <f t="shared" si="826"/>
        <v>1</v>
      </c>
      <c r="T994" s="191">
        <f t="shared" si="826"/>
        <v>0</v>
      </c>
      <c r="U994" s="191">
        <f t="shared" si="826"/>
        <v>1</v>
      </c>
      <c r="V994" s="191">
        <f t="shared" si="826"/>
        <v>1</v>
      </c>
      <c r="W994" s="191">
        <f t="shared" si="826"/>
        <v>1</v>
      </c>
      <c r="X994" s="191">
        <f t="shared" si="826"/>
        <v>1</v>
      </c>
      <c r="Y994" s="343">
        <f t="shared" si="826"/>
        <v>1</v>
      </c>
      <c r="Z994" s="191">
        <f t="shared" si="826"/>
        <v>1</v>
      </c>
      <c r="AA994" s="191">
        <f t="shared" si="826"/>
        <v>1</v>
      </c>
      <c r="AB994" s="943">
        <f t="shared" si="826"/>
        <v>1</v>
      </c>
      <c r="AC994" s="175"/>
      <c r="AD994" s="175"/>
      <c r="AE994" s="175"/>
      <c r="AF994" s="276"/>
      <c r="AG994" s="276"/>
      <c r="AH994" s="276"/>
      <c r="AI994" s="276"/>
      <c r="AJ994" s="276"/>
      <c r="AK994" s="276"/>
      <c r="AL994" s="276"/>
      <c r="AM994" s="276"/>
      <c r="AN994" s="276"/>
      <c r="AO994" s="276"/>
      <c r="AP994" s="276"/>
      <c r="AQ994" s="276"/>
      <c r="AR994" s="276"/>
      <c r="AS994" s="276"/>
      <c r="AT994" s="276"/>
      <c r="AU994" s="276"/>
      <c r="AV994" s="276"/>
      <c r="AW994" s="276"/>
      <c r="AX994" s="276"/>
      <c r="AY994" s="276"/>
      <c r="AZ994" s="276"/>
      <c r="BA994" s="276"/>
      <c r="BB994" s="276"/>
      <c r="BC994" s="276"/>
      <c r="BD994" s="276"/>
      <c r="BE994" s="175"/>
      <c r="BF994" s="175"/>
      <c r="BG994" s="175"/>
      <c r="BH994" s="175"/>
      <c r="BI994" s="175"/>
      <c r="BJ994" s="175"/>
      <c r="BK994" s="175"/>
      <c r="BL994" s="175"/>
      <c r="BM994" s="175"/>
      <c r="BN994" s="175"/>
      <c r="BO994" s="175"/>
      <c r="BP994" s="175"/>
      <c r="BQ994" s="175"/>
      <c r="BR994" s="175"/>
      <c r="BS994" s="175"/>
      <c r="BT994" s="175"/>
      <c r="BU994" s="175"/>
      <c r="BV994" s="175"/>
      <c r="BW994" s="175"/>
      <c r="BX994" s="175"/>
      <c r="BY994" s="175"/>
      <c r="BZ994" s="175"/>
      <c r="CA994" s="175"/>
      <c r="CB994" s="175"/>
      <c r="CC994" s="175"/>
      <c r="CD994" s="175"/>
      <c r="CE994" s="175"/>
      <c r="CF994" s="175"/>
      <c r="CG994" s="175"/>
      <c r="CH994" s="175"/>
      <c r="CI994" s="175"/>
      <c r="CJ994" s="175"/>
      <c r="CK994" s="175"/>
      <c r="CL994" s="175"/>
      <c r="CM994" s="175"/>
      <c r="CN994" s="175"/>
      <c r="CO994" s="175"/>
      <c r="CP994" s="175"/>
      <c r="CQ994" s="175"/>
      <c r="CR994" s="175"/>
      <c r="CS994" s="175"/>
      <c r="CT994" s="175"/>
      <c r="CU994" s="175"/>
      <c r="CV994" s="175"/>
      <c r="CW994" s="175"/>
      <c r="CX994" s="175"/>
      <c r="CY994" s="175"/>
      <c r="CZ994" s="175"/>
      <c r="DA994" s="175"/>
      <c r="DB994" s="175"/>
      <c r="DC994" s="175"/>
      <c r="DD994" s="175"/>
      <c r="DE994" s="175"/>
      <c r="DF994" s="175"/>
      <c r="DG994" s="175"/>
      <c r="DH994" s="175"/>
      <c r="DI994" s="175"/>
      <c r="DJ994" s="175"/>
      <c r="DK994" s="175"/>
      <c r="DL994" s="175"/>
      <c r="DM994" s="175"/>
      <c r="DN994" s="175"/>
      <c r="DO994" s="175"/>
      <c r="DP994" s="175"/>
      <c r="DQ994" s="175"/>
      <c r="DR994" s="175"/>
      <c r="DS994" s="175"/>
      <c r="DT994" s="175"/>
      <c r="DU994" s="121"/>
      <c r="DV994" s="121"/>
      <c r="DW994" s="121"/>
      <c r="DX994" s="121"/>
      <c r="DY994" s="121"/>
      <c r="DZ994" s="121"/>
      <c r="EA994" s="12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</row>
    <row r="995" spans="1:185" s="1" customFormat="1" ht="10.5" customHeight="1">
      <c r="A995" s="1495"/>
      <c r="B995" s="1498"/>
      <c r="C995" s="1282" t="s">
        <v>954</v>
      </c>
      <c r="D995" s="144" t="s">
        <v>126</v>
      </c>
      <c r="E995" s="54">
        <f>ROUND((AG995-AF995)*$AE995,2)</f>
        <v>0</v>
      </c>
      <c r="F995" s="54">
        <f t="shared" ref="F995:M995" si="827">ROUND((AH995-AG995)*$AE995,2)</f>
        <v>0</v>
      </c>
      <c r="G995" s="54">
        <f t="shared" si="827"/>
        <v>0</v>
      </c>
      <c r="H995" s="311">
        <f t="shared" si="827"/>
        <v>0.01</v>
      </c>
      <c r="I995" s="54">
        <f t="shared" si="827"/>
        <v>0.01</v>
      </c>
      <c r="J995" s="54">
        <f t="shared" si="827"/>
        <v>0.01</v>
      </c>
      <c r="K995" s="54">
        <f t="shared" si="827"/>
        <v>0.01</v>
      </c>
      <c r="L995" s="54">
        <f t="shared" si="827"/>
        <v>0</v>
      </c>
      <c r="M995" s="54">
        <f t="shared" si="827"/>
        <v>0.01</v>
      </c>
      <c r="N995" s="311">
        <f>ROUND((AP995-AO995)*$AE995,2)</f>
        <v>0.01</v>
      </c>
      <c r="O995" s="54">
        <f t="shared" ref="O995:AB995" si="828">ROUND((AQ995-AP995)*$AE995,2)</f>
        <v>0.01</v>
      </c>
      <c r="P995" s="54">
        <f t="shared" si="828"/>
        <v>0.01</v>
      </c>
      <c r="Q995" s="54">
        <f t="shared" si="828"/>
        <v>0.01</v>
      </c>
      <c r="R995" s="54">
        <f t="shared" si="828"/>
        <v>0.01</v>
      </c>
      <c r="S995" s="54">
        <f t="shared" si="828"/>
        <v>0.01</v>
      </c>
      <c r="T995" s="54">
        <f t="shared" si="828"/>
        <v>0</v>
      </c>
      <c r="U995" s="54">
        <f t="shared" si="828"/>
        <v>0.01</v>
      </c>
      <c r="V995" s="54">
        <f t="shared" si="828"/>
        <v>0.01</v>
      </c>
      <c r="W995" s="54">
        <f t="shared" si="828"/>
        <v>0.01</v>
      </c>
      <c r="X995" s="54">
        <f t="shared" si="828"/>
        <v>0.01</v>
      </c>
      <c r="Y995" s="311">
        <f t="shared" si="828"/>
        <v>0.01</v>
      </c>
      <c r="Z995" s="54">
        <f t="shared" si="828"/>
        <v>0.01</v>
      </c>
      <c r="AA995" s="54">
        <f t="shared" si="828"/>
        <v>0.01</v>
      </c>
      <c r="AB995" s="55">
        <f t="shared" si="828"/>
        <v>0.01</v>
      </c>
      <c r="AC995" s="53">
        <f>(BD995-AF995)*AE995</f>
        <v>0.17082000000009431</v>
      </c>
      <c r="AD995" s="56">
        <f>(BD996-AF996)*AE995</f>
        <v>0</v>
      </c>
      <c r="AE995" s="493">
        <v>1.8</v>
      </c>
      <c r="AF995" s="1114">
        <v>429.57799999999997</v>
      </c>
      <c r="AG995" s="1114">
        <v>429.58029999999997</v>
      </c>
      <c r="AH995" s="1115">
        <v>429.58259999999996</v>
      </c>
      <c r="AI995" s="1114">
        <v>429.58519999999999</v>
      </c>
      <c r="AJ995" s="1114">
        <v>429.58829999999995</v>
      </c>
      <c r="AK995" s="1114">
        <v>429.59199999999998</v>
      </c>
      <c r="AL995" s="1114">
        <v>429.59569999999997</v>
      </c>
      <c r="AM995" s="1114">
        <v>429.59879999999998</v>
      </c>
      <c r="AN995" s="1114">
        <v>429.601</v>
      </c>
      <c r="AO995" s="1114">
        <v>429.60419999999999</v>
      </c>
      <c r="AP995" s="1114">
        <v>429.6078</v>
      </c>
      <c r="AQ995" s="1114">
        <v>429.61099999999999</v>
      </c>
      <c r="AR995" s="1114">
        <v>429.61429999999996</v>
      </c>
      <c r="AS995" s="1114">
        <v>429.61939999999998</v>
      </c>
      <c r="AT995" s="1114">
        <v>429.62299999999999</v>
      </c>
      <c r="AU995" s="1114">
        <v>429.6259</v>
      </c>
      <c r="AV995" s="1114">
        <v>429.62789999999995</v>
      </c>
      <c r="AW995" s="1114">
        <v>429.63239999999996</v>
      </c>
      <c r="AX995" s="1114">
        <v>429.63849999999996</v>
      </c>
      <c r="AY995" s="1114">
        <v>429.64249999999998</v>
      </c>
      <c r="AZ995" s="1114">
        <v>429.64879999999999</v>
      </c>
      <c r="BA995" s="1114">
        <v>429.65559999999999</v>
      </c>
      <c r="BB995" s="1114">
        <v>429.66209999999995</v>
      </c>
      <c r="BC995" s="1114">
        <v>429.66799999999995</v>
      </c>
      <c r="BD995" s="1114">
        <v>429.67290000000003</v>
      </c>
      <c r="BE995" s="175"/>
      <c r="BF995" s="175"/>
      <c r="BG995" s="175"/>
      <c r="BH995" s="175"/>
      <c r="BI995" s="175"/>
      <c r="BJ995" s="175"/>
      <c r="BK995" s="175"/>
      <c r="BL995" s="175"/>
      <c r="BM995" s="175"/>
      <c r="BN995" s="175"/>
      <c r="BO995" s="175"/>
      <c r="BP995" s="175"/>
      <c r="BQ995" s="175"/>
      <c r="BR995" s="175"/>
      <c r="BS995" s="175"/>
      <c r="BT995" s="175"/>
      <c r="BU995" s="175"/>
      <c r="BV995" s="175"/>
      <c r="BW995" s="175"/>
      <c r="BX995" s="175"/>
      <c r="BY995" s="175"/>
      <c r="BZ995" s="175"/>
      <c r="CA995" s="175"/>
      <c r="CB995" s="175"/>
      <c r="CC995" s="175"/>
      <c r="CD995" s="175"/>
      <c r="CE995" s="175"/>
      <c r="CF995" s="175"/>
      <c r="CG995" s="175"/>
      <c r="CH995" s="175"/>
      <c r="CI995" s="175"/>
      <c r="CJ995" s="175"/>
      <c r="CK995" s="175"/>
      <c r="CL995" s="175"/>
      <c r="CM995" s="175"/>
      <c r="CN995" s="175"/>
      <c r="CO995" s="175"/>
      <c r="CP995" s="175"/>
      <c r="CQ995" s="175"/>
      <c r="CR995" s="175"/>
      <c r="CS995" s="175"/>
      <c r="CT995" s="175"/>
      <c r="CU995" s="175"/>
      <c r="CV995" s="175"/>
      <c r="CW995" s="175"/>
      <c r="CX995" s="175"/>
      <c r="CY995" s="175"/>
      <c r="CZ995" s="175"/>
      <c r="DA995" s="175"/>
      <c r="DB995" s="175"/>
      <c r="DC995" s="175"/>
      <c r="DD995" s="175"/>
      <c r="DE995" s="175"/>
      <c r="DF995" s="175"/>
      <c r="DG995" s="175"/>
      <c r="DH995" s="175"/>
      <c r="DI995" s="175"/>
      <c r="DJ995" s="175"/>
      <c r="DK995" s="175"/>
      <c r="DL995" s="175"/>
      <c r="DM995" s="175"/>
      <c r="DN995" s="175"/>
      <c r="DO995" s="175"/>
      <c r="DP995" s="175"/>
      <c r="DQ995" s="175"/>
      <c r="DR995" s="175"/>
      <c r="DS995" s="175"/>
      <c r="DT995" s="175"/>
      <c r="DU995" s="175"/>
      <c r="DV995" s="175"/>
      <c r="DW995" s="175"/>
      <c r="DX995" s="175"/>
      <c r="DY995" s="175"/>
      <c r="DZ995" s="175"/>
      <c r="EA995" s="175"/>
    </row>
    <row r="996" spans="1:185" s="1" customFormat="1" ht="10.5" customHeight="1">
      <c r="A996" s="1495"/>
      <c r="B996" s="1498"/>
      <c r="C996" s="1282" t="s">
        <v>954</v>
      </c>
      <c r="D996" s="144" t="s">
        <v>127</v>
      </c>
      <c r="E996" s="54">
        <f>ROUND((AG996-AF996)*$AE995,2)</f>
        <v>0</v>
      </c>
      <c r="F996" s="54">
        <f t="shared" ref="F996:L996" si="829">ROUND((AH996-AG996)*$AE995,2)</f>
        <v>0</v>
      </c>
      <c r="G996" s="54">
        <f t="shared" si="829"/>
        <v>0</v>
      </c>
      <c r="H996" s="311">
        <f t="shared" si="829"/>
        <v>0</v>
      </c>
      <c r="I996" s="54">
        <f t="shared" si="829"/>
        <v>0</v>
      </c>
      <c r="J996" s="54">
        <f t="shared" si="829"/>
        <v>0</v>
      </c>
      <c r="K996" s="54">
        <f t="shared" si="829"/>
        <v>0</v>
      </c>
      <c r="L996" s="54">
        <f t="shared" si="829"/>
        <v>0</v>
      </c>
      <c r="M996" s="54">
        <f>ROUND((AO996-AN996)*$AE995,2)</f>
        <v>0</v>
      </c>
      <c r="N996" s="311">
        <f>ROUND((AP996-AO996)*$AE995,2)</f>
        <v>0</v>
      </c>
      <c r="O996" s="54">
        <f t="shared" ref="O996:AB996" si="830">ROUND((AQ996-AP996)*$AE995,2)</f>
        <v>0</v>
      </c>
      <c r="P996" s="54">
        <f t="shared" si="830"/>
        <v>0</v>
      </c>
      <c r="Q996" s="54">
        <f t="shared" si="830"/>
        <v>0</v>
      </c>
      <c r="R996" s="54">
        <f t="shared" si="830"/>
        <v>0</v>
      </c>
      <c r="S996" s="54">
        <f t="shared" si="830"/>
        <v>0</v>
      </c>
      <c r="T996" s="54">
        <f t="shared" si="830"/>
        <v>0</v>
      </c>
      <c r="U996" s="54">
        <f t="shared" si="830"/>
        <v>0</v>
      </c>
      <c r="V996" s="54">
        <f t="shared" si="830"/>
        <v>0</v>
      </c>
      <c r="W996" s="54">
        <f t="shared" si="830"/>
        <v>0</v>
      </c>
      <c r="X996" s="54">
        <f t="shared" si="830"/>
        <v>0</v>
      </c>
      <c r="Y996" s="311">
        <f t="shared" si="830"/>
        <v>0</v>
      </c>
      <c r="Z996" s="54">
        <f t="shared" si="830"/>
        <v>0</v>
      </c>
      <c r="AA996" s="54">
        <f t="shared" si="830"/>
        <v>0</v>
      </c>
      <c r="AB996" s="55">
        <f t="shared" si="830"/>
        <v>0</v>
      </c>
      <c r="AC996" s="53"/>
      <c r="AD996" s="56"/>
      <c r="AE996" s="493"/>
      <c r="AF996" s="1114">
        <v>0.1065</v>
      </c>
      <c r="AG996" s="1114">
        <v>0.1065</v>
      </c>
      <c r="AH996" s="1115">
        <v>0.1065</v>
      </c>
      <c r="AI996" s="1114">
        <v>0.1065</v>
      </c>
      <c r="AJ996" s="1114">
        <v>0.1065</v>
      </c>
      <c r="AK996" s="1114">
        <v>0.1065</v>
      </c>
      <c r="AL996" s="1114">
        <v>0.1065</v>
      </c>
      <c r="AM996" s="1114">
        <v>0.1065</v>
      </c>
      <c r="AN996" s="1114">
        <v>0.1065</v>
      </c>
      <c r="AO996" s="1114">
        <v>0.1065</v>
      </c>
      <c r="AP996" s="1114">
        <v>0.1065</v>
      </c>
      <c r="AQ996" s="1114">
        <v>0.1065</v>
      </c>
      <c r="AR996" s="1114">
        <v>0.1065</v>
      </c>
      <c r="AS996" s="1114">
        <v>0.1065</v>
      </c>
      <c r="AT996" s="1114">
        <v>0.1065</v>
      </c>
      <c r="AU996" s="1114">
        <v>0.1065</v>
      </c>
      <c r="AV996" s="1114">
        <v>0.1065</v>
      </c>
      <c r="AW996" s="1114">
        <v>0.1065</v>
      </c>
      <c r="AX996" s="1114">
        <v>0.1065</v>
      </c>
      <c r="AY996" s="1114">
        <v>0.1065</v>
      </c>
      <c r="AZ996" s="1114">
        <v>0.1065</v>
      </c>
      <c r="BA996" s="1114">
        <v>0.1065</v>
      </c>
      <c r="BB996" s="1114">
        <v>0.1065</v>
      </c>
      <c r="BC996" s="1114">
        <v>0.1065</v>
      </c>
      <c r="BD996" s="1114">
        <v>0.1065</v>
      </c>
      <c r="BE996" s="175"/>
      <c r="BF996" s="175"/>
      <c r="BG996" s="175"/>
      <c r="BH996" s="175"/>
      <c r="BI996" s="175"/>
      <c r="BJ996" s="175"/>
      <c r="BK996" s="175"/>
      <c r="BL996" s="175"/>
      <c r="BM996" s="175"/>
      <c r="BN996" s="175"/>
      <c r="BO996" s="175"/>
      <c r="BP996" s="175"/>
      <c r="BQ996" s="175"/>
      <c r="BR996" s="175"/>
      <c r="BS996" s="175"/>
      <c r="BT996" s="175"/>
      <c r="BU996" s="175"/>
      <c r="BV996" s="175"/>
      <c r="BW996" s="175"/>
      <c r="BX996" s="175"/>
      <c r="BY996" s="175"/>
      <c r="BZ996" s="175"/>
      <c r="CA996" s="175"/>
      <c r="CB996" s="175"/>
      <c r="CC996" s="175"/>
      <c r="CD996" s="175"/>
      <c r="CE996" s="175"/>
      <c r="CF996" s="175"/>
      <c r="CG996" s="175"/>
      <c r="CH996" s="175"/>
      <c r="CI996" s="175"/>
      <c r="CJ996" s="175"/>
      <c r="CK996" s="175"/>
      <c r="CL996" s="175"/>
      <c r="CM996" s="175"/>
      <c r="CN996" s="175"/>
      <c r="CO996" s="175"/>
      <c r="CP996" s="175"/>
      <c r="CQ996" s="175"/>
      <c r="CR996" s="175"/>
      <c r="CS996" s="175"/>
      <c r="CT996" s="175"/>
      <c r="CU996" s="175"/>
      <c r="CV996" s="175"/>
      <c r="CW996" s="175"/>
      <c r="CX996" s="175"/>
      <c r="CY996" s="175"/>
      <c r="CZ996" s="175"/>
      <c r="DA996" s="175"/>
      <c r="DB996" s="175"/>
      <c r="DC996" s="175"/>
      <c r="DD996" s="175"/>
      <c r="DE996" s="175"/>
      <c r="DF996" s="175"/>
      <c r="DG996" s="175"/>
      <c r="DH996" s="175"/>
      <c r="DI996" s="175"/>
      <c r="DJ996" s="175"/>
      <c r="DK996" s="175"/>
      <c r="DL996" s="175"/>
      <c r="DM996" s="175"/>
      <c r="DN996" s="175"/>
      <c r="DO996" s="175"/>
      <c r="DP996" s="175"/>
      <c r="DQ996" s="175"/>
      <c r="DR996" s="175"/>
      <c r="DS996" s="175"/>
      <c r="DT996" s="175"/>
      <c r="DU996" s="175"/>
      <c r="DV996" s="175"/>
      <c r="DW996" s="175"/>
      <c r="DX996" s="175"/>
      <c r="DY996" s="175"/>
      <c r="DZ996" s="175"/>
      <c r="EA996" s="175"/>
    </row>
    <row r="997" spans="1:185" s="1" customFormat="1" ht="10.5" customHeight="1" thickBot="1">
      <c r="A997" s="1496"/>
      <c r="B997" s="1499"/>
      <c r="C997" s="293"/>
      <c r="D997" s="254" t="s">
        <v>42</v>
      </c>
      <c r="E997" s="89" t="e">
        <f t="shared" ref="E997:AB997" si="831">E996/E995</f>
        <v>#DIV/0!</v>
      </c>
      <c r="F997" s="89" t="e">
        <f t="shared" si="831"/>
        <v>#DIV/0!</v>
      </c>
      <c r="G997" s="89" t="e">
        <f t="shared" si="831"/>
        <v>#DIV/0!</v>
      </c>
      <c r="H997" s="320">
        <f t="shared" si="831"/>
        <v>0</v>
      </c>
      <c r="I997" s="89">
        <f t="shared" si="831"/>
        <v>0</v>
      </c>
      <c r="J997" s="89">
        <f t="shared" si="831"/>
        <v>0</v>
      </c>
      <c r="K997" s="89">
        <f t="shared" si="831"/>
        <v>0</v>
      </c>
      <c r="L997" s="89" t="e">
        <f t="shared" si="831"/>
        <v>#DIV/0!</v>
      </c>
      <c r="M997" s="89">
        <f t="shared" si="831"/>
        <v>0</v>
      </c>
      <c r="N997" s="320">
        <f t="shared" si="831"/>
        <v>0</v>
      </c>
      <c r="O997" s="89">
        <f t="shared" si="831"/>
        <v>0</v>
      </c>
      <c r="P997" s="89">
        <f t="shared" si="831"/>
        <v>0</v>
      </c>
      <c r="Q997" s="89">
        <f t="shared" si="831"/>
        <v>0</v>
      </c>
      <c r="R997" s="89">
        <f t="shared" si="831"/>
        <v>0</v>
      </c>
      <c r="S997" s="89">
        <f t="shared" si="831"/>
        <v>0</v>
      </c>
      <c r="T997" s="89" t="e">
        <f t="shared" si="831"/>
        <v>#DIV/0!</v>
      </c>
      <c r="U997" s="89">
        <f t="shared" si="831"/>
        <v>0</v>
      </c>
      <c r="V997" s="89">
        <f t="shared" si="831"/>
        <v>0</v>
      </c>
      <c r="W997" s="89">
        <f t="shared" si="831"/>
        <v>0</v>
      </c>
      <c r="X997" s="89">
        <f t="shared" si="831"/>
        <v>0</v>
      </c>
      <c r="Y997" s="320">
        <f t="shared" si="831"/>
        <v>0</v>
      </c>
      <c r="Z997" s="89">
        <f t="shared" si="831"/>
        <v>0</v>
      </c>
      <c r="AA997" s="89">
        <f t="shared" si="831"/>
        <v>0</v>
      </c>
      <c r="AB997" s="90">
        <f t="shared" si="831"/>
        <v>0</v>
      </c>
      <c r="AC997" s="53"/>
      <c r="AD997" s="56"/>
      <c r="AE997" s="493"/>
      <c r="AF997" s="280"/>
      <c r="AG997" s="280"/>
      <c r="AH997" s="280"/>
      <c r="AI997" s="280"/>
      <c r="AJ997" s="280"/>
      <c r="AK997" s="280"/>
      <c r="AL997" s="280"/>
      <c r="AM997" s="280"/>
      <c r="AN997" s="280"/>
      <c r="AO997" s="280"/>
      <c r="AP997" s="280"/>
      <c r="AQ997" s="280"/>
      <c r="AR997" s="280"/>
      <c r="AS997" s="280"/>
      <c r="AT997" s="280"/>
      <c r="AU997" s="280"/>
      <c r="AV997" s="280"/>
      <c r="AW997" s="280"/>
      <c r="AX997" s="280"/>
      <c r="AY997" s="280"/>
      <c r="AZ997" s="280"/>
      <c r="BA997" s="280"/>
      <c r="BB997" s="280"/>
      <c r="BC997" s="280"/>
      <c r="BD997" s="280"/>
      <c r="BE997" s="175"/>
      <c r="BF997" s="175"/>
      <c r="BG997" s="175"/>
      <c r="BH997" s="175"/>
      <c r="BI997" s="175"/>
      <c r="BJ997" s="175"/>
      <c r="BK997" s="175"/>
      <c r="BL997" s="175"/>
      <c r="BM997" s="175"/>
      <c r="BN997" s="175"/>
      <c r="BO997" s="175"/>
      <c r="BP997" s="175"/>
      <c r="BQ997" s="175"/>
      <c r="BR997" s="175"/>
      <c r="BS997" s="175"/>
      <c r="BT997" s="175"/>
      <c r="BU997" s="175"/>
      <c r="BV997" s="175"/>
      <c r="BW997" s="175"/>
      <c r="BX997" s="175"/>
      <c r="BY997" s="175"/>
      <c r="BZ997" s="175"/>
      <c r="CA997" s="175"/>
      <c r="CB997" s="175"/>
      <c r="CC997" s="175"/>
      <c r="CD997" s="175"/>
      <c r="CE997" s="175"/>
      <c r="CF997" s="175"/>
      <c r="CG997" s="175"/>
      <c r="CH997" s="175"/>
      <c r="CI997" s="175"/>
      <c r="CJ997" s="175"/>
      <c r="CK997" s="175"/>
      <c r="CL997" s="175"/>
      <c r="CM997" s="175"/>
      <c r="CN997" s="175"/>
      <c r="CO997" s="175"/>
      <c r="CP997" s="175"/>
      <c r="CQ997" s="175"/>
      <c r="CR997" s="175"/>
      <c r="CS997" s="175"/>
      <c r="CT997" s="175"/>
      <c r="CU997" s="175"/>
      <c r="CV997" s="175"/>
      <c r="CW997" s="175"/>
      <c r="CX997" s="175"/>
      <c r="CY997" s="175"/>
      <c r="CZ997" s="175"/>
      <c r="DA997" s="175"/>
      <c r="DB997" s="175"/>
      <c r="DC997" s="175"/>
      <c r="DD997" s="175"/>
      <c r="DE997" s="175"/>
      <c r="DF997" s="175"/>
      <c r="DG997" s="175"/>
      <c r="DH997" s="175"/>
      <c r="DI997" s="175"/>
      <c r="DJ997" s="175"/>
      <c r="DK997" s="175"/>
      <c r="DL997" s="175"/>
      <c r="DM997" s="175"/>
      <c r="DN997" s="175"/>
      <c r="DO997" s="175"/>
      <c r="DP997" s="175"/>
      <c r="DQ997" s="175"/>
      <c r="DR997" s="175"/>
      <c r="DS997" s="175"/>
      <c r="DT997" s="175"/>
      <c r="DU997" s="175"/>
      <c r="DV997" s="175"/>
      <c r="DW997" s="175"/>
      <c r="DX997" s="175"/>
      <c r="DY997" s="175"/>
      <c r="DZ997" s="175"/>
      <c r="EA997" s="175"/>
    </row>
    <row r="998" spans="1:185" s="1" customFormat="1" ht="10.5" customHeight="1">
      <c r="A998" s="1494" t="s">
        <v>105</v>
      </c>
      <c r="B998" s="1497" t="s">
        <v>895</v>
      </c>
      <c r="C998" s="1283"/>
      <c r="D998" s="1288"/>
      <c r="E998" s="85" t="s">
        <v>134</v>
      </c>
      <c r="F998" s="82"/>
      <c r="G998" s="82"/>
      <c r="H998" s="318"/>
      <c r="I998" s="82"/>
      <c r="J998" s="82"/>
      <c r="K998" s="82"/>
      <c r="L998" s="82"/>
      <c r="M998" s="82"/>
      <c r="N998" s="318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318"/>
      <c r="Z998" s="82"/>
      <c r="AA998" s="82"/>
      <c r="AB998" s="83"/>
      <c r="AC998" s="53"/>
      <c r="AD998" s="56"/>
      <c r="AE998" s="493"/>
      <c r="AF998" s="280"/>
      <c r="AG998" s="280"/>
      <c r="AH998" s="280"/>
      <c r="AI998" s="280"/>
      <c r="AJ998" s="280"/>
      <c r="AK998" s="280"/>
      <c r="AL998" s="280"/>
      <c r="AM998" s="280"/>
      <c r="AN998" s="280"/>
      <c r="AO998" s="280"/>
      <c r="AP998" s="280"/>
      <c r="AQ998" s="280"/>
      <c r="AR998" s="280"/>
      <c r="AS998" s="280"/>
      <c r="AT998" s="280"/>
      <c r="AU998" s="280"/>
      <c r="AV998" s="280"/>
      <c r="AW998" s="280"/>
      <c r="AX998" s="280"/>
      <c r="AY998" s="280"/>
      <c r="AZ998" s="280"/>
      <c r="BA998" s="280"/>
      <c r="BB998" s="280"/>
      <c r="BC998" s="280"/>
      <c r="BD998" s="280"/>
      <c r="BE998" s="175"/>
      <c r="BF998" s="175"/>
      <c r="BG998" s="175"/>
      <c r="BH998" s="175"/>
      <c r="BI998" s="175"/>
      <c r="BJ998" s="175"/>
      <c r="BK998" s="175"/>
      <c r="BL998" s="175"/>
      <c r="BM998" s="175"/>
      <c r="BN998" s="175"/>
      <c r="BO998" s="175"/>
      <c r="BP998" s="175"/>
      <c r="BQ998" s="175"/>
      <c r="BR998" s="175"/>
      <c r="BS998" s="175"/>
      <c r="BT998" s="175"/>
      <c r="BU998" s="175"/>
      <c r="BV998" s="175"/>
      <c r="BW998" s="175"/>
      <c r="BX998" s="175"/>
      <c r="BY998" s="175"/>
      <c r="BZ998" s="175"/>
      <c r="CA998" s="175"/>
      <c r="CB998" s="175"/>
      <c r="CC998" s="175"/>
      <c r="CD998" s="175"/>
      <c r="CE998" s="175"/>
      <c r="CF998" s="175"/>
      <c r="CG998" s="175"/>
      <c r="CH998" s="175"/>
      <c r="CI998" s="175"/>
      <c r="CJ998" s="175"/>
      <c r="CK998" s="175"/>
      <c r="CL998" s="175"/>
      <c r="CM998" s="175"/>
      <c r="CN998" s="175"/>
      <c r="CO998" s="175"/>
      <c r="CP998" s="175"/>
      <c r="CQ998" s="175"/>
      <c r="CR998" s="175"/>
      <c r="CS998" s="175"/>
      <c r="CT998" s="175"/>
      <c r="CU998" s="175"/>
      <c r="CV998" s="175"/>
      <c r="CW998" s="175"/>
      <c r="CX998" s="175"/>
      <c r="CY998" s="175"/>
      <c r="CZ998" s="175"/>
      <c r="DA998" s="175"/>
      <c r="DB998" s="175"/>
      <c r="DC998" s="175"/>
      <c r="DD998" s="175"/>
      <c r="DE998" s="175"/>
      <c r="DF998" s="175"/>
      <c r="DG998" s="175"/>
      <c r="DH998" s="175"/>
      <c r="DI998" s="175"/>
      <c r="DJ998" s="175"/>
      <c r="DK998" s="175"/>
      <c r="DL998" s="175"/>
      <c r="DM998" s="175"/>
      <c r="DN998" s="175"/>
      <c r="DO998" s="175"/>
      <c r="DP998" s="175"/>
      <c r="DQ998" s="175"/>
      <c r="DR998" s="175"/>
      <c r="DS998" s="175"/>
      <c r="DT998" s="175"/>
      <c r="DU998" s="175"/>
      <c r="DV998" s="175"/>
      <c r="DW998" s="175"/>
      <c r="DX998" s="175"/>
      <c r="DY998" s="175"/>
      <c r="DZ998" s="175"/>
      <c r="EA998" s="175"/>
    </row>
    <row r="999" spans="1:185" s="1" customFormat="1" ht="10.5" customHeight="1">
      <c r="A999" s="1576"/>
      <c r="B999" s="1578"/>
      <c r="C999" s="1282" t="s">
        <v>136</v>
      </c>
      <c r="D999" s="144" t="s">
        <v>34</v>
      </c>
      <c r="E999" s="93">
        <v>0</v>
      </c>
      <c r="F999" s="93">
        <v>0</v>
      </c>
      <c r="G999" s="93">
        <v>0</v>
      </c>
      <c r="H999" s="323">
        <v>0</v>
      </c>
      <c r="I999" s="93">
        <v>0</v>
      </c>
      <c r="J999" s="93">
        <v>0</v>
      </c>
      <c r="K999" s="93">
        <v>0</v>
      </c>
      <c r="L999" s="93">
        <v>0</v>
      </c>
      <c r="M999" s="93">
        <v>0</v>
      </c>
      <c r="N999" s="323">
        <v>0</v>
      </c>
      <c r="O999" s="93">
        <v>0</v>
      </c>
      <c r="P999" s="93">
        <v>0</v>
      </c>
      <c r="Q999" s="93">
        <v>0</v>
      </c>
      <c r="R999" s="93">
        <v>0</v>
      </c>
      <c r="S999" s="93">
        <v>0</v>
      </c>
      <c r="T999" s="93">
        <v>0</v>
      </c>
      <c r="U999" s="93">
        <v>0</v>
      </c>
      <c r="V999" s="93">
        <v>0</v>
      </c>
      <c r="W999" s="93">
        <v>0</v>
      </c>
      <c r="X999" s="93">
        <v>0</v>
      </c>
      <c r="Y999" s="323">
        <v>0</v>
      </c>
      <c r="Z999" s="93">
        <v>0</v>
      </c>
      <c r="AA999" s="93">
        <v>0</v>
      </c>
      <c r="AB999" s="94">
        <v>0</v>
      </c>
      <c r="AC999" s="53"/>
      <c r="AD999" s="56"/>
      <c r="AE999" s="493"/>
      <c r="AF999" s="280"/>
      <c r="AG999" s="280"/>
      <c r="AH999" s="280"/>
      <c r="AI999" s="280"/>
      <c r="AJ999" s="280"/>
      <c r="AK999" s="280"/>
      <c r="AL999" s="280"/>
      <c r="AM999" s="280"/>
      <c r="AN999" s="280"/>
      <c r="AO999" s="280"/>
      <c r="AP999" s="280"/>
      <c r="AQ999" s="280"/>
      <c r="AR999" s="280"/>
      <c r="AS999" s="280"/>
      <c r="AT999" s="280"/>
      <c r="AU999" s="280"/>
      <c r="AV999" s="280"/>
      <c r="AW999" s="280"/>
      <c r="AX999" s="280"/>
      <c r="AY999" s="280"/>
      <c r="AZ999" s="280"/>
      <c r="BA999" s="280"/>
      <c r="BB999" s="280"/>
      <c r="BC999" s="280"/>
      <c r="BD999" s="280"/>
      <c r="BE999" s="175"/>
      <c r="BF999" s="175"/>
      <c r="BG999" s="175"/>
      <c r="BH999" s="175"/>
      <c r="BI999" s="175"/>
      <c r="BJ999" s="175"/>
      <c r="BK999" s="175"/>
      <c r="BL999" s="175"/>
      <c r="BM999" s="175"/>
      <c r="BN999" s="175"/>
      <c r="BO999" s="175"/>
      <c r="BP999" s="175"/>
      <c r="BQ999" s="175"/>
      <c r="BR999" s="175"/>
      <c r="BS999" s="175"/>
      <c r="BT999" s="175"/>
      <c r="BU999" s="175"/>
      <c r="BV999" s="175"/>
      <c r="BW999" s="175"/>
      <c r="BX999" s="175"/>
      <c r="BY999" s="175"/>
      <c r="BZ999" s="175"/>
      <c r="CA999" s="175"/>
      <c r="CB999" s="175"/>
      <c r="CC999" s="175"/>
      <c r="CD999" s="175"/>
      <c r="CE999" s="175"/>
      <c r="CF999" s="175"/>
      <c r="CG999" s="175"/>
      <c r="CH999" s="175"/>
      <c r="CI999" s="175"/>
      <c r="CJ999" s="175"/>
      <c r="CK999" s="175"/>
      <c r="CL999" s="175"/>
      <c r="CM999" s="175"/>
      <c r="CN999" s="175"/>
      <c r="CO999" s="175"/>
      <c r="CP999" s="175"/>
      <c r="CQ999" s="175"/>
      <c r="CR999" s="175"/>
      <c r="CS999" s="175"/>
      <c r="CT999" s="175"/>
      <c r="CU999" s="175"/>
      <c r="CV999" s="175"/>
      <c r="CW999" s="175"/>
      <c r="CX999" s="175"/>
      <c r="CY999" s="175"/>
      <c r="CZ999" s="175"/>
      <c r="DA999" s="175"/>
      <c r="DB999" s="175"/>
      <c r="DC999" s="175"/>
      <c r="DD999" s="175"/>
      <c r="DE999" s="175"/>
      <c r="DF999" s="175"/>
      <c r="DG999" s="175"/>
      <c r="DH999" s="175"/>
      <c r="DI999" s="175"/>
      <c r="DJ999" s="175"/>
      <c r="DK999" s="175"/>
      <c r="DL999" s="175"/>
      <c r="DM999" s="175"/>
      <c r="DN999" s="175"/>
      <c r="DO999" s="175"/>
      <c r="DP999" s="175"/>
      <c r="DQ999" s="175"/>
      <c r="DR999" s="175"/>
      <c r="DS999" s="175"/>
      <c r="DT999" s="175"/>
      <c r="DU999" s="175"/>
      <c r="DV999" s="175"/>
      <c r="DW999" s="175"/>
      <c r="DX999" s="175"/>
      <c r="DY999" s="175"/>
      <c r="DZ999" s="175"/>
      <c r="EA999" s="175"/>
    </row>
    <row r="1000" spans="1:185" s="1" customFormat="1" ht="10.5" customHeight="1">
      <c r="A1000" s="1576"/>
      <c r="B1000" s="1578"/>
      <c r="C1000" s="1282" t="s">
        <v>137</v>
      </c>
      <c r="D1000" s="144" t="s">
        <v>126</v>
      </c>
      <c r="E1000" s="54">
        <f>ROUND((AG1000-AF1000)*$AE1000,2)</f>
        <v>0</v>
      </c>
      <c r="F1000" s="54">
        <f t="shared" ref="F1000:M1000" si="832">ROUND((AH1000-AG1000)*$AE1000,2)</f>
        <v>0</v>
      </c>
      <c r="G1000" s="54">
        <f t="shared" si="832"/>
        <v>0</v>
      </c>
      <c r="H1000" s="311">
        <f t="shared" si="832"/>
        <v>0</v>
      </c>
      <c r="I1000" s="54">
        <f t="shared" si="832"/>
        <v>0</v>
      </c>
      <c r="J1000" s="54">
        <f t="shared" si="832"/>
        <v>0</v>
      </c>
      <c r="K1000" s="54">
        <f t="shared" si="832"/>
        <v>0</v>
      </c>
      <c r="L1000" s="54">
        <f t="shared" si="832"/>
        <v>0</v>
      </c>
      <c r="M1000" s="54">
        <f t="shared" si="832"/>
        <v>0</v>
      </c>
      <c r="N1000" s="311">
        <f>ROUND((AP1000-AO1000)*$AE1000,2)</f>
        <v>0</v>
      </c>
      <c r="O1000" s="54">
        <f t="shared" ref="O1000:AB1000" si="833">ROUND((AQ1000-AP1000)*$AE1000,2)</f>
        <v>0</v>
      </c>
      <c r="P1000" s="54">
        <f t="shared" si="833"/>
        <v>0</v>
      </c>
      <c r="Q1000" s="54">
        <f t="shared" si="833"/>
        <v>0</v>
      </c>
      <c r="R1000" s="54">
        <f t="shared" si="833"/>
        <v>0</v>
      </c>
      <c r="S1000" s="54">
        <f t="shared" si="833"/>
        <v>0</v>
      </c>
      <c r="T1000" s="54">
        <f t="shared" si="833"/>
        <v>0</v>
      </c>
      <c r="U1000" s="54">
        <f t="shared" si="833"/>
        <v>0</v>
      </c>
      <c r="V1000" s="54">
        <f t="shared" si="833"/>
        <v>0</v>
      </c>
      <c r="W1000" s="54">
        <f t="shared" si="833"/>
        <v>0</v>
      </c>
      <c r="X1000" s="54">
        <f t="shared" si="833"/>
        <v>0</v>
      </c>
      <c r="Y1000" s="311">
        <f t="shared" si="833"/>
        <v>0</v>
      </c>
      <c r="Z1000" s="54">
        <f t="shared" si="833"/>
        <v>0</v>
      </c>
      <c r="AA1000" s="54">
        <f t="shared" si="833"/>
        <v>0</v>
      </c>
      <c r="AB1000" s="55">
        <f t="shared" si="833"/>
        <v>0</v>
      </c>
      <c r="AC1000" s="53">
        <f>(BD1000-AF1000)*AE1000</f>
        <v>0</v>
      </c>
      <c r="AD1000" s="56">
        <f>(BD1001-AF1001)*AE1000</f>
        <v>0</v>
      </c>
      <c r="AE1000" s="493">
        <v>1.8</v>
      </c>
      <c r="AF1000" s="1114">
        <v>210.27600000000001</v>
      </c>
      <c r="AG1000" s="1114">
        <v>210.27600000000001</v>
      </c>
      <c r="AH1000" s="1115">
        <v>210.27600000000001</v>
      </c>
      <c r="AI1000" s="1114">
        <v>210.27600000000001</v>
      </c>
      <c r="AJ1000" s="1114">
        <v>210.27600000000001</v>
      </c>
      <c r="AK1000" s="1114">
        <v>210.27600000000001</v>
      </c>
      <c r="AL1000" s="1114">
        <v>210.27600000000001</v>
      </c>
      <c r="AM1000" s="1114">
        <v>210.27600000000001</v>
      </c>
      <c r="AN1000" s="1114">
        <v>210.27600000000001</v>
      </c>
      <c r="AO1000" s="1114">
        <v>210.27600000000001</v>
      </c>
      <c r="AP1000" s="1114">
        <v>210.27600000000001</v>
      </c>
      <c r="AQ1000" s="1114">
        <v>210.27600000000001</v>
      </c>
      <c r="AR1000" s="1114">
        <v>210.27600000000001</v>
      </c>
      <c r="AS1000" s="1114">
        <v>210.27600000000001</v>
      </c>
      <c r="AT1000" s="1114">
        <v>210.27600000000001</v>
      </c>
      <c r="AU1000" s="1114">
        <v>210.27600000000001</v>
      </c>
      <c r="AV1000" s="1114">
        <v>210.27600000000001</v>
      </c>
      <c r="AW1000" s="1114">
        <v>210.27600000000001</v>
      </c>
      <c r="AX1000" s="1114">
        <v>210.27600000000001</v>
      </c>
      <c r="AY1000" s="1114">
        <v>210.27600000000001</v>
      </c>
      <c r="AZ1000" s="1114">
        <v>210.27600000000001</v>
      </c>
      <c r="BA1000" s="1114">
        <v>210.27600000000001</v>
      </c>
      <c r="BB1000" s="1114">
        <v>210.27600000000001</v>
      </c>
      <c r="BC1000" s="1114">
        <v>210.27600000000001</v>
      </c>
      <c r="BD1000" s="1114">
        <v>210.27600000000001</v>
      </c>
      <c r="BE1000" s="175"/>
      <c r="BF1000" s="175"/>
      <c r="BG1000" s="175"/>
      <c r="BH1000" s="175"/>
      <c r="BI1000" s="175"/>
      <c r="BJ1000" s="175"/>
      <c r="BK1000" s="175"/>
      <c r="BL1000" s="175"/>
      <c r="BM1000" s="175"/>
      <c r="BN1000" s="175"/>
      <c r="BO1000" s="175"/>
      <c r="BP1000" s="175"/>
      <c r="BQ1000" s="175"/>
      <c r="BR1000" s="175"/>
      <c r="BS1000" s="175"/>
      <c r="BT1000" s="175"/>
      <c r="BU1000" s="175"/>
      <c r="BV1000" s="175"/>
      <c r="BW1000" s="175"/>
      <c r="BX1000" s="175"/>
      <c r="BY1000" s="175"/>
      <c r="BZ1000" s="175"/>
      <c r="CA1000" s="175"/>
      <c r="CB1000" s="175"/>
      <c r="CC1000" s="175"/>
      <c r="CD1000" s="175"/>
      <c r="CE1000" s="175"/>
      <c r="CF1000" s="175"/>
      <c r="CG1000" s="175"/>
      <c r="CH1000" s="175"/>
      <c r="CI1000" s="175"/>
      <c r="CJ1000" s="175"/>
      <c r="CK1000" s="175"/>
      <c r="CL1000" s="175"/>
      <c r="CM1000" s="175"/>
      <c r="CN1000" s="175"/>
      <c r="CO1000" s="175"/>
      <c r="CP1000" s="175"/>
      <c r="CQ1000" s="175"/>
      <c r="CR1000" s="175"/>
      <c r="CS1000" s="175"/>
      <c r="CT1000" s="175"/>
      <c r="CU1000" s="175"/>
      <c r="CV1000" s="175"/>
      <c r="CW1000" s="175"/>
      <c r="CX1000" s="175"/>
      <c r="CY1000" s="175"/>
      <c r="CZ1000" s="175"/>
      <c r="DA1000" s="175"/>
      <c r="DB1000" s="175"/>
      <c r="DC1000" s="175"/>
      <c r="DD1000" s="175"/>
      <c r="DE1000" s="175"/>
      <c r="DF1000" s="175"/>
      <c r="DG1000" s="175"/>
      <c r="DH1000" s="175"/>
      <c r="DI1000" s="175"/>
      <c r="DJ1000" s="175"/>
      <c r="DK1000" s="175"/>
      <c r="DL1000" s="175"/>
      <c r="DM1000" s="175"/>
      <c r="DN1000" s="175"/>
      <c r="DO1000" s="175"/>
      <c r="DP1000" s="175"/>
      <c r="DQ1000" s="175"/>
      <c r="DR1000" s="175"/>
      <c r="DS1000" s="175"/>
      <c r="DT1000" s="175"/>
      <c r="DU1000" s="175"/>
      <c r="DV1000" s="175"/>
      <c r="DW1000" s="175"/>
      <c r="DX1000" s="175"/>
      <c r="DY1000" s="175"/>
      <c r="DZ1000" s="175"/>
      <c r="EA1000" s="175"/>
    </row>
    <row r="1001" spans="1:185" s="1" customFormat="1" ht="10.5" customHeight="1">
      <c r="A1001" s="1576"/>
      <c r="B1001" s="1578"/>
      <c r="C1001" s="1282" t="s">
        <v>137</v>
      </c>
      <c r="D1001" s="144" t="s">
        <v>127</v>
      </c>
      <c r="E1001" s="54">
        <f>ROUND((AG1001-AF1001)*$AE1000,2)</f>
        <v>0</v>
      </c>
      <c r="F1001" s="54">
        <f t="shared" ref="F1001:L1001" si="834">ROUND((AH1001-AG1001)*$AE1000,2)</f>
        <v>0</v>
      </c>
      <c r="G1001" s="54">
        <f t="shared" si="834"/>
        <v>0</v>
      </c>
      <c r="H1001" s="311">
        <f t="shared" si="834"/>
        <v>0</v>
      </c>
      <c r="I1001" s="54">
        <f t="shared" si="834"/>
        <v>0</v>
      </c>
      <c r="J1001" s="54">
        <f t="shared" si="834"/>
        <v>0</v>
      </c>
      <c r="K1001" s="54">
        <f t="shared" si="834"/>
        <v>0</v>
      </c>
      <c r="L1001" s="54">
        <f t="shared" si="834"/>
        <v>0</v>
      </c>
      <c r="M1001" s="54">
        <f>ROUND((AO1001-AN1001)*$AE1000,2)</f>
        <v>0</v>
      </c>
      <c r="N1001" s="311">
        <f>ROUND((AP1001-AO1001)*$AE1000,2)</f>
        <v>0</v>
      </c>
      <c r="O1001" s="54">
        <f t="shared" ref="O1001:AB1001" si="835">ROUND((AQ1001-AP1001)*$AE1000,2)</f>
        <v>0</v>
      </c>
      <c r="P1001" s="54">
        <f t="shared" si="835"/>
        <v>0</v>
      </c>
      <c r="Q1001" s="54">
        <f t="shared" si="835"/>
        <v>0</v>
      </c>
      <c r="R1001" s="54">
        <f t="shared" si="835"/>
        <v>0</v>
      </c>
      <c r="S1001" s="54">
        <f t="shared" si="835"/>
        <v>0</v>
      </c>
      <c r="T1001" s="54">
        <f t="shared" si="835"/>
        <v>0</v>
      </c>
      <c r="U1001" s="54">
        <f t="shared" si="835"/>
        <v>0</v>
      </c>
      <c r="V1001" s="54">
        <f t="shared" si="835"/>
        <v>0</v>
      </c>
      <c r="W1001" s="54">
        <f t="shared" si="835"/>
        <v>0</v>
      </c>
      <c r="X1001" s="54">
        <f t="shared" si="835"/>
        <v>0</v>
      </c>
      <c r="Y1001" s="311">
        <f t="shared" si="835"/>
        <v>0</v>
      </c>
      <c r="Z1001" s="54">
        <f t="shared" si="835"/>
        <v>0</v>
      </c>
      <c r="AA1001" s="54">
        <f t="shared" si="835"/>
        <v>0</v>
      </c>
      <c r="AB1001" s="55">
        <f t="shared" si="835"/>
        <v>0</v>
      </c>
      <c r="AC1001" s="53"/>
      <c r="AD1001" s="56"/>
      <c r="AE1001" s="493"/>
      <c r="AF1001" s="1114">
        <v>160.762</v>
      </c>
      <c r="AG1001" s="1114">
        <v>160.762</v>
      </c>
      <c r="AH1001" s="1115">
        <v>160.762</v>
      </c>
      <c r="AI1001" s="1114">
        <v>160.762</v>
      </c>
      <c r="AJ1001" s="1114">
        <v>160.762</v>
      </c>
      <c r="AK1001" s="1114">
        <v>160.762</v>
      </c>
      <c r="AL1001" s="1114">
        <v>160.762</v>
      </c>
      <c r="AM1001" s="1114">
        <v>160.762</v>
      </c>
      <c r="AN1001" s="1114">
        <v>160.762</v>
      </c>
      <c r="AO1001" s="1114">
        <v>160.762</v>
      </c>
      <c r="AP1001" s="1114">
        <v>160.762</v>
      </c>
      <c r="AQ1001" s="1114">
        <v>160.762</v>
      </c>
      <c r="AR1001" s="1114">
        <v>160.762</v>
      </c>
      <c r="AS1001" s="1114">
        <v>160.762</v>
      </c>
      <c r="AT1001" s="1114">
        <v>160.762</v>
      </c>
      <c r="AU1001" s="1114">
        <v>160.762</v>
      </c>
      <c r="AV1001" s="1114">
        <v>160.762</v>
      </c>
      <c r="AW1001" s="1114">
        <v>160.762</v>
      </c>
      <c r="AX1001" s="1114">
        <v>160.762</v>
      </c>
      <c r="AY1001" s="1114">
        <v>160.762</v>
      </c>
      <c r="AZ1001" s="1114">
        <v>160.762</v>
      </c>
      <c r="BA1001" s="1114">
        <v>160.762</v>
      </c>
      <c r="BB1001" s="1114">
        <v>160.762</v>
      </c>
      <c r="BC1001" s="1114">
        <v>160.762</v>
      </c>
      <c r="BD1001" s="1114">
        <v>160.762</v>
      </c>
      <c r="BE1001" s="175"/>
      <c r="BF1001" s="175"/>
      <c r="BG1001" s="175"/>
      <c r="BH1001" s="175"/>
      <c r="BI1001" s="175"/>
      <c r="BJ1001" s="175"/>
      <c r="BK1001" s="175"/>
      <c r="BL1001" s="175"/>
      <c r="BM1001" s="175"/>
      <c r="BN1001" s="175"/>
      <c r="BO1001" s="175"/>
      <c r="BP1001" s="175"/>
      <c r="BQ1001" s="175"/>
      <c r="BR1001" s="175"/>
      <c r="BS1001" s="175"/>
      <c r="BT1001" s="175"/>
      <c r="BU1001" s="175"/>
      <c r="BV1001" s="175"/>
      <c r="BW1001" s="175"/>
      <c r="BX1001" s="175"/>
      <c r="BY1001" s="175"/>
      <c r="BZ1001" s="175"/>
      <c r="CA1001" s="175"/>
      <c r="CB1001" s="175"/>
      <c r="CC1001" s="175"/>
      <c r="CD1001" s="175"/>
      <c r="CE1001" s="175"/>
      <c r="CF1001" s="175"/>
      <c r="CG1001" s="175"/>
      <c r="CH1001" s="175"/>
      <c r="CI1001" s="175"/>
      <c r="CJ1001" s="175"/>
      <c r="CK1001" s="175"/>
      <c r="CL1001" s="175"/>
      <c r="CM1001" s="175"/>
      <c r="CN1001" s="175"/>
      <c r="CO1001" s="175"/>
      <c r="CP1001" s="175"/>
      <c r="CQ1001" s="175"/>
      <c r="CR1001" s="175"/>
      <c r="CS1001" s="175"/>
      <c r="CT1001" s="175"/>
      <c r="CU1001" s="175"/>
      <c r="CV1001" s="175"/>
      <c r="CW1001" s="175"/>
      <c r="CX1001" s="175"/>
      <c r="CY1001" s="175"/>
      <c r="CZ1001" s="175"/>
      <c r="DA1001" s="175"/>
      <c r="DB1001" s="175"/>
      <c r="DC1001" s="175"/>
      <c r="DD1001" s="175"/>
      <c r="DE1001" s="175"/>
      <c r="DF1001" s="175"/>
      <c r="DG1001" s="175"/>
      <c r="DH1001" s="175"/>
      <c r="DI1001" s="175"/>
      <c r="DJ1001" s="175"/>
      <c r="DK1001" s="175"/>
      <c r="DL1001" s="175"/>
      <c r="DM1001" s="175"/>
      <c r="DN1001" s="175"/>
      <c r="DO1001" s="175"/>
      <c r="DP1001" s="175"/>
      <c r="DQ1001" s="175"/>
      <c r="DR1001" s="175"/>
      <c r="DS1001" s="175"/>
      <c r="DT1001" s="175"/>
      <c r="DU1001" s="175"/>
      <c r="DV1001" s="175"/>
      <c r="DW1001" s="175"/>
      <c r="DX1001" s="175"/>
      <c r="DY1001" s="175"/>
      <c r="DZ1001" s="175"/>
      <c r="EA1001" s="175"/>
    </row>
    <row r="1002" spans="1:185" s="1" customFormat="1" ht="10.5" customHeight="1" thickBot="1">
      <c r="A1002" s="1577"/>
      <c r="B1002" s="1579"/>
      <c r="C1002" s="293"/>
      <c r="D1002" s="254" t="s">
        <v>42</v>
      </c>
      <c r="E1002" s="58" t="e">
        <f t="shared" ref="E1002:AB1002" si="836">E1001/E1000</f>
        <v>#DIV/0!</v>
      </c>
      <c r="F1002" s="58" t="e">
        <f t="shared" si="836"/>
        <v>#DIV/0!</v>
      </c>
      <c r="G1002" s="58" t="e">
        <f t="shared" si="836"/>
        <v>#DIV/0!</v>
      </c>
      <c r="H1002" s="312" t="e">
        <f t="shared" si="836"/>
        <v>#DIV/0!</v>
      </c>
      <c r="I1002" s="58" t="e">
        <f t="shared" si="836"/>
        <v>#DIV/0!</v>
      </c>
      <c r="J1002" s="58" t="e">
        <f t="shared" si="836"/>
        <v>#DIV/0!</v>
      </c>
      <c r="K1002" s="58" t="e">
        <f t="shared" si="836"/>
        <v>#DIV/0!</v>
      </c>
      <c r="L1002" s="58" t="e">
        <f t="shared" si="836"/>
        <v>#DIV/0!</v>
      </c>
      <c r="M1002" s="58" t="e">
        <f t="shared" si="836"/>
        <v>#DIV/0!</v>
      </c>
      <c r="N1002" s="312" t="e">
        <f t="shared" si="836"/>
        <v>#DIV/0!</v>
      </c>
      <c r="O1002" s="58" t="e">
        <f t="shared" si="836"/>
        <v>#DIV/0!</v>
      </c>
      <c r="P1002" s="58" t="e">
        <f t="shared" si="836"/>
        <v>#DIV/0!</v>
      </c>
      <c r="Q1002" s="58" t="e">
        <f t="shared" si="836"/>
        <v>#DIV/0!</v>
      </c>
      <c r="R1002" s="58" t="e">
        <f t="shared" si="836"/>
        <v>#DIV/0!</v>
      </c>
      <c r="S1002" s="58" t="e">
        <f t="shared" si="836"/>
        <v>#DIV/0!</v>
      </c>
      <c r="T1002" s="58" t="e">
        <f t="shared" si="836"/>
        <v>#DIV/0!</v>
      </c>
      <c r="U1002" s="58" t="e">
        <f t="shared" si="836"/>
        <v>#DIV/0!</v>
      </c>
      <c r="V1002" s="58" t="e">
        <f t="shared" si="836"/>
        <v>#DIV/0!</v>
      </c>
      <c r="W1002" s="58" t="e">
        <f t="shared" si="836"/>
        <v>#DIV/0!</v>
      </c>
      <c r="X1002" s="58" t="e">
        <f t="shared" si="836"/>
        <v>#DIV/0!</v>
      </c>
      <c r="Y1002" s="312" t="e">
        <f t="shared" si="836"/>
        <v>#DIV/0!</v>
      </c>
      <c r="Z1002" s="58" t="e">
        <f t="shared" si="836"/>
        <v>#DIV/0!</v>
      </c>
      <c r="AA1002" s="58" t="e">
        <f t="shared" si="836"/>
        <v>#DIV/0!</v>
      </c>
      <c r="AB1002" s="59" t="e">
        <f t="shared" si="836"/>
        <v>#DIV/0!</v>
      </c>
      <c r="AC1002" s="53"/>
      <c r="AD1002" s="56"/>
      <c r="AE1002" s="493"/>
      <c r="AF1002" s="280"/>
      <c r="AG1002" s="280"/>
      <c r="AH1002" s="280"/>
      <c r="AI1002" s="280"/>
      <c r="AJ1002" s="280"/>
      <c r="AK1002" s="280"/>
      <c r="AL1002" s="280"/>
      <c r="AM1002" s="280"/>
      <c r="AN1002" s="280"/>
      <c r="AO1002" s="280"/>
      <c r="AP1002" s="280"/>
      <c r="AQ1002" s="280"/>
      <c r="AR1002" s="280"/>
      <c r="AS1002" s="280"/>
      <c r="AT1002" s="280"/>
      <c r="AU1002" s="280"/>
      <c r="AV1002" s="280"/>
      <c r="AW1002" s="280"/>
      <c r="AX1002" s="280"/>
      <c r="AY1002" s="280"/>
      <c r="AZ1002" s="280"/>
      <c r="BA1002" s="280"/>
      <c r="BB1002" s="280"/>
      <c r="BC1002" s="280"/>
      <c r="BD1002" s="280"/>
      <c r="BE1002" s="175"/>
      <c r="BF1002" s="175"/>
      <c r="BG1002" s="175"/>
      <c r="BH1002" s="175"/>
      <c r="BI1002" s="175"/>
      <c r="BJ1002" s="175"/>
      <c r="BK1002" s="175"/>
      <c r="BL1002" s="175"/>
      <c r="BM1002" s="175"/>
      <c r="BN1002" s="175"/>
      <c r="BO1002" s="175"/>
      <c r="BP1002" s="175"/>
      <c r="BQ1002" s="175"/>
      <c r="BR1002" s="175"/>
      <c r="BS1002" s="175"/>
      <c r="BT1002" s="175"/>
      <c r="BU1002" s="175"/>
      <c r="BV1002" s="175"/>
      <c r="BW1002" s="175"/>
      <c r="BX1002" s="175"/>
      <c r="BY1002" s="175"/>
      <c r="BZ1002" s="175"/>
      <c r="CA1002" s="175"/>
      <c r="CB1002" s="175"/>
      <c r="CC1002" s="175"/>
      <c r="CD1002" s="175"/>
      <c r="CE1002" s="175"/>
      <c r="CF1002" s="175"/>
      <c r="CG1002" s="175"/>
      <c r="CH1002" s="175"/>
      <c r="CI1002" s="175"/>
      <c r="CJ1002" s="175"/>
      <c r="CK1002" s="175"/>
      <c r="CL1002" s="175"/>
      <c r="CM1002" s="175"/>
      <c r="CN1002" s="175"/>
      <c r="CO1002" s="175"/>
      <c r="CP1002" s="175"/>
      <c r="CQ1002" s="175"/>
      <c r="CR1002" s="175"/>
      <c r="CS1002" s="175"/>
      <c r="CT1002" s="175"/>
      <c r="CU1002" s="175"/>
      <c r="CV1002" s="175"/>
      <c r="CW1002" s="175"/>
      <c r="CX1002" s="175"/>
      <c r="CY1002" s="175"/>
      <c r="CZ1002" s="175"/>
      <c r="DA1002" s="175"/>
      <c r="DB1002" s="175"/>
      <c r="DC1002" s="175"/>
      <c r="DD1002" s="175"/>
      <c r="DE1002" s="175"/>
      <c r="DF1002" s="175"/>
      <c r="DG1002" s="175"/>
      <c r="DH1002" s="175"/>
      <c r="DI1002" s="175"/>
      <c r="DJ1002" s="175"/>
      <c r="DK1002" s="175"/>
      <c r="DL1002" s="175"/>
      <c r="DM1002" s="175"/>
      <c r="DN1002" s="175"/>
      <c r="DO1002" s="175"/>
      <c r="DP1002" s="175"/>
      <c r="DQ1002" s="175"/>
      <c r="DR1002" s="175"/>
      <c r="DS1002" s="175"/>
      <c r="DT1002" s="175"/>
      <c r="DU1002" s="175"/>
      <c r="DV1002" s="175"/>
      <c r="DW1002" s="175"/>
      <c r="DX1002" s="175"/>
      <c r="DY1002" s="175"/>
      <c r="DZ1002" s="175"/>
      <c r="EA1002" s="175"/>
    </row>
    <row r="1003" spans="1:185" s="1" customFormat="1" ht="10.5" customHeight="1">
      <c r="A1003" s="1494" t="s">
        <v>19</v>
      </c>
      <c r="B1003" s="1580" t="s">
        <v>95</v>
      </c>
      <c r="C1003" s="1283"/>
      <c r="D1003" s="1288"/>
      <c r="E1003" s="85"/>
      <c r="F1003" s="85"/>
      <c r="G1003" s="85"/>
      <c r="H1003" s="319"/>
      <c r="I1003" s="85"/>
      <c r="J1003" s="85"/>
      <c r="K1003" s="85"/>
      <c r="L1003" s="85"/>
      <c r="M1003" s="85"/>
      <c r="N1003" s="319"/>
      <c r="O1003" s="85"/>
      <c r="P1003" s="85"/>
      <c r="Q1003" s="85"/>
      <c r="R1003" s="85"/>
      <c r="S1003" s="85"/>
      <c r="T1003" s="85"/>
      <c r="U1003" s="85"/>
      <c r="V1003" s="85"/>
      <c r="W1003" s="85"/>
      <c r="X1003" s="85"/>
      <c r="Y1003" s="319"/>
      <c r="Z1003" s="85"/>
      <c r="AA1003" s="85"/>
      <c r="AB1003" s="199"/>
      <c r="AC1003" s="159"/>
      <c r="AD1003" s="100"/>
      <c r="AE1003" s="767"/>
      <c r="AF1003" s="276"/>
      <c r="AG1003" s="276"/>
      <c r="AH1003" s="276"/>
      <c r="AI1003" s="276"/>
      <c r="AJ1003" s="276"/>
      <c r="AK1003" s="276"/>
      <c r="AL1003" s="276"/>
      <c r="AM1003" s="276"/>
      <c r="AN1003" s="276"/>
      <c r="AO1003" s="276"/>
      <c r="AP1003" s="276"/>
      <c r="AQ1003" s="276"/>
      <c r="AR1003" s="276"/>
      <c r="AS1003" s="276"/>
      <c r="AT1003" s="276"/>
      <c r="AU1003" s="276"/>
      <c r="AV1003" s="276"/>
      <c r="AW1003" s="276"/>
      <c r="AX1003" s="276"/>
      <c r="AY1003" s="276"/>
      <c r="AZ1003" s="276"/>
      <c r="BA1003" s="276"/>
      <c r="BB1003" s="276"/>
      <c r="BC1003" s="276"/>
      <c r="BD1003" s="276"/>
      <c r="BE1003" s="175"/>
      <c r="BF1003" s="175"/>
      <c r="BG1003" s="175"/>
      <c r="BH1003" s="175"/>
      <c r="BI1003" s="175"/>
      <c r="BJ1003" s="175"/>
      <c r="BK1003" s="175"/>
      <c r="BL1003" s="175"/>
      <c r="BM1003" s="175"/>
      <c r="BN1003" s="175"/>
      <c r="BO1003" s="175"/>
      <c r="BP1003" s="175"/>
      <c r="BQ1003" s="175"/>
      <c r="BR1003" s="175"/>
      <c r="BS1003" s="175"/>
      <c r="BT1003" s="175"/>
      <c r="BU1003" s="175"/>
      <c r="BV1003" s="175"/>
      <c r="BW1003" s="175"/>
      <c r="BX1003" s="175"/>
      <c r="BY1003" s="175"/>
      <c r="BZ1003" s="175"/>
      <c r="CA1003" s="175"/>
      <c r="CB1003" s="175"/>
      <c r="CC1003" s="175"/>
      <c r="CD1003" s="175"/>
      <c r="CE1003" s="175"/>
      <c r="CF1003" s="175"/>
      <c r="CG1003" s="175"/>
      <c r="CH1003" s="175"/>
      <c r="CI1003" s="175"/>
      <c r="CJ1003" s="175"/>
      <c r="CK1003" s="175"/>
      <c r="CL1003" s="175"/>
      <c r="CM1003" s="175"/>
      <c r="CN1003" s="175"/>
      <c r="CO1003" s="175"/>
      <c r="CP1003" s="175"/>
      <c r="CQ1003" s="175"/>
      <c r="CR1003" s="175"/>
      <c r="CS1003" s="175"/>
      <c r="CT1003" s="175"/>
      <c r="CU1003" s="175"/>
      <c r="CV1003" s="175"/>
      <c r="CW1003" s="175"/>
      <c r="CX1003" s="175"/>
      <c r="CY1003" s="175"/>
      <c r="CZ1003" s="175"/>
      <c r="DA1003" s="175"/>
      <c r="DB1003" s="175"/>
      <c r="DC1003" s="175"/>
      <c r="DD1003" s="175"/>
      <c r="DE1003" s="175"/>
      <c r="DF1003" s="175"/>
      <c r="DG1003" s="175"/>
      <c r="DH1003" s="175"/>
      <c r="DI1003" s="175"/>
      <c r="DJ1003" s="175"/>
      <c r="DK1003" s="175"/>
      <c r="DL1003" s="175"/>
      <c r="DM1003" s="175"/>
      <c r="DN1003" s="175"/>
      <c r="DO1003" s="175"/>
      <c r="DP1003" s="175"/>
      <c r="DQ1003" s="175"/>
      <c r="DR1003" s="175"/>
      <c r="DS1003" s="175"/>
      <c r="DT1003" s="175"/>
      <c r="DU1003" s="175"/>
      <c r="DV1003" s="175"/>
      <c r="DW1003" s="175"/>
      <c r="DX1003" s="175"/>
      <c r="DY1003" s="175"/>
      <c r="DZ1003" s="175"/>
      <c r="EA1003" s="175"/>
    </row>
    <row r="1004" spans="1:185" s="1" customFormat="1" ht="10.5" customHeight="1">
      <c r="A1004" s="1495"/>
      <c r="B1004" s="1581"/>
      <c r="C1004" s="1282"/>
      <c r="D1004" s="144"/>
      <c r="E1004" s="100"/>
      <c r="F1004" s="100"/>
      <c r="G1004" s="100"/>
      <c r="H1004" s="324"/>
      <c r="I1004" s="100"/>
      <c r="J1004" s="100"/>
      <c r="K1004" s="100"/>
      <c r="L1004" s="100"/>
      <c r="M1004" s="100"/>
      <c r="N1004" s="324"/>
      <c r="O1004" s="100"/>
      <c r="P1004" s="100"/>
      <c r="Q1004" s="100"/>
      <c r="R1004" s="100"/>
      <c r="S1004" s="100"/>
      <c r="T1004" s="100"/>
      <c r="U1004" s="100"/>
      <c r="V1004" s="100"/>
      <c r="W1004" s="100"/>
      <c r="X1004" s="100"/>
      <c r="Y1004" s="324"/>
      <c r="Z1004" s="100"/>
      <c r="AA1004" s="100"/>
      <c r="AB1004" s="200"/>
      <c r="AC1004" s="159"/>
      <c r="AD1004" s="100"/>
      <c r="AE1004" s="767"/>
      <c r="AF1004" s="276"/>
      <c r="AG1004" s="276"/>
      <c r="AH1004" s="276"/>
      <c r="AI1004" s="276"/>
      <c r="AJ1004" s="276"/>
      <c r="AK1004" s="276"/>
      <c r="AL1004" s="276"/>
      <c r="AM1004" s="276"/>
      <c r="AN1004" s="276"/>
      <c r="AO1004" s="276"/>
      <c r="AP1004" s="276"/>
      <c r="AQ1004" s="276"/>
      <c r="AR1004" s="276"/>
      <c r="AS1004" s="276"/>
      <c r="AT1004" s="276"/>
      <c r="AU1004" s="276"/>
      <c r="AV1004" s="276"/>
      <c r="AW1004" s="276"/>
      <c r="AX1004" s="276"/>
      <c r="AY1004" s="276"/>
      <c r="AZ1004" s="276"/>
      <c r="BA1004" s="276"/>
      <c r="BB1004" s="276"/>
      <c r="BC1004" s="276"/>
      <c r="BD1004" s="276"/>
      <c r="BE1004" s="175"/>
      <c r="BF1004" s="175"/>
      <c r="BG1004" s="175"/>
      <c r="BH1004" s="175"/>
      <c r="BI1004" s="175"/>
      <c r="BJ1004" s="175"/>
      <c r="BK1004" s="175"/>
      <c r="BL1004" s="175"/>
      <c r="BM1004" s="175"/>
      <c r="BN1004" s="175"/>
      <c r="BO1004" s="175"/>
      <c r="BP1004" s="175"/>
      <c r="BQ1004" s="175"/>
      <c r="BR1004" s="175"/>
      <c r="BS1004" s="175"/>
      <c r="BT1004" s="175"/>
      <c r="BU1004" s="175"/>
      <c r="BV1004" s="175"/>
      <c r="BW1004" s="175"/>
      <c r="BX1004" s="175"/>
      <c r="BY1004" s="175"/>
      <c r="BZ1004" s="175"/>
      <c r="CA1004" s="175"/>
      <c r="CB1004" s="175"/>
      <c r="CC1004" s="175"/>
      <c r="CD1004" s="175"/>
      <c r="CE1004" s="175"/>
      <c r="CF1004" s="175"/>
      <c r="CG1004" s="175"/>
      <c r="CH1004" s="175"/>
      <c r="CI1004" s="175"/>
      <c r="CJ1004" s="175"/>
      <c r="CK1004" s="175"/>
      <c r="CL1004" s="175"/>
      <c r="CM1004" s="175"/>
      <c r="CN1004" s="175"/>
      <c r="CO1004" s="175"/>
      <c r="CP1004" s="175"/>
      <c r="CQ1004" s="175"/>
      <c r="CR1004" s="175"/>
      <c r="CS1004" s="175"/>
      <c r="CT1004" s="175"/>
      <c r="CU1004" s="175"/>
      <c r="CV1004" s="175"/>
      <c r="CW1004" s="175"/>
      <c r="CX1004" s="175"/>
      <c r="CY1004" s="175"/>
      <c r="CZ1004" s="175"/>
      <c r="DA1004" s="175"/>
      <c r="DB1004" s="175"/>
      <c r="DC1004" s="175"/>
      <c r="DD1004" s="175"/>
      <c r="DE1004" s="175"/>
      <c r="DF1004" s="175"/>
      <c r="DG1004" s="175"/>
      <c r="DH1004" s="175"/>
      <c r="DI1004" s="175"/>
      <c r="DJ1004" s="175"/>
      <c r="DK1004" s="175"/>
      <c r="DL1004" s="175"/>
      <c r="DM1004" s="175"/>
      <c r="DN1004" s="175"/>
      <c r="DO1004" s="175"/>
      <c r="DP1004" s="175"/>
      <c r="DQ1004" s="175"/>
      <c r="DR1004" s="175"/>
      <c r="DS1004" s="175"/>
      <c r="DT1004" s="175"/>
      <c r="DU1004" s="175"/>
      <c r="DV1004" s="175"/>
      <c r="DW1004" s="175"/>
      <c r="DX1004" s="175"/>
      <c r="DY1004" s="175"/>
      <c r="DZ1004" s="175"/>
      <c r="EA1004" s="175"/>
    </row>
    <row r="1005" spans="1:185" s="1" customFormat="1" ht="10.5" customHeight="1" thickBot="1">
      <c r="A1005" s="1496"/>
      <c r="B1005" s="1582"/>
      <c r="C1005" s="293"/>
      <c r="D1005" s="254"/>
      <c r="E1005" s="103"/>
      <c r="F1005" s="103"/>
      <c r="G1005" s="103"/>
      <c r="H1005" s="325"/>
      <c r="I1005" s="103"/>
      <c r="J1005" s="103"/>
      <c r="K1005" s="103"/>
      <c r="L1005" s="103"/>
      <c r="M1005" s="103"/>
      <c r="N1005" s="325"/>
      <c r="O1005" s="103"/>
      <c r="P1005" s="103"/>
      <c r="Q1005" s="103"/>
      <c r="R1005" s="103"/>
      <c r="S1005" s="103"/>
      <c r="T1005" s="103"/>
      <c r="U1005" s="103"/>
      <c r="V1005" s="103"/>
      <c r="W1005" s="103"/>
      <c r="X1005" s="103"/>
      <c r="Y1005" s="325"/>
      <c r="Z1005" s="103"/>
      <c r="AA1005" s="103"/>
      <c r="AB1005" s="202"/>
      <c r="AC1005" s="159"/>
      <c r="AD1005" s="100"/>
      <c r="AE1005" s="767"/>
      <c r="AF1005" s="276"/>
      <c r="AG1005" s="276"/>
      <c r="AH1005" s="276"/>
      <c r="AI1005" s="276"/>
      <c r="AJ1005" s="276"/>
      <c r="AK1005" s="276"/>
      <c r="AL1005" s="276"/>
      <c r="AM1005" s="276"/>
      <c r="AN1005" s="276"/>
      <c r="AO1005" s="276"/>
      <c r="AP1005" s="276"/>
      <c r="AQ1005" s="276"/>
      <c r="AR1005" s="276"/>
      <c r="AS1005" s="276"/>
      <c r="AT1005" s="276"/>
      <c r="AU1005" s="276"/>
      <c r="AV1005" s="276"/>
      <c r="AW1005" s="276"/>
      <c r="AX1005" s="276"/>
      <c r="AY1005" s="276"/>
      <c r="AZ1005" s="276"/>
      <c r="BA1005" s="276"/>
      <c r="BB1005" s="276"/>
      <c r="BC1005" s="276"/>
      <c r="BD1005" s="276"/>
      <c r="BE1005" s="175"/>
      <c r="BF1005" s="175"/>
      <c r="BG1005" s="175"/>
      <c r="BH1005" s="175"/>
      <c r="BI1005" s="175"/>
      <c r="BJ1005" s="175"/>
      <c r="BK1005" s="175"/>
      <c r="BL1005" s="175"/>
      <c r="BM1005" s="175"/>
      <c r="BN1005" s="175"/>
      <c r="BO1005" s="175"/>
      <c r="BP1005" s="175"/>
      <c r="BQ1005" s="175"/>
      <c r="BR1005" s="175"/>
      <c r="BS1005" s="175"/>
      <c r="BT1005" s="175"/>
      <c r="BU1005" s="175"/>
      <c r="BV1005" s="175"/>
      <c r="BW1005" s="175"/>
      <c r="BX1005" s="175"/>
      <c r="BY1005" s="175"/>
      <c r="BZ1005" s="175"/>
      <c r="CA1005" s="175"/>
      <c r="CB1005" s="175"/>
      <c r="CC1005" s="175"/>
      <c r="CD1005" s="175"/>
      <c r="CE1005" s="175"/>
      <c r="CF1005" s="175"/>
      <c r="CG1005" s="175"/>
      <c r="CH1005" s="175"/>
      <c r="CI1005" s="175"/>
      <c r="CJ1005" s="175"/>
      <c r="CK1005" s="175"/>
      <c r="CL1005" s="175"/>
      <c r="CM1005" s="175"/>
      <c r="CN1005" s="175"/>
      <c r="CO1005" s="175"/>
      <c r="CP1005" s="175"/>
      <c r="CQ1005" s="175"/>
      <c r="CR1005" s="175"/>
      <c r="CS1005" s="175"/>
      <c r="CT1005" s="175"/>
      <c r="CU1005" s="175"/>
      <c r="CV1005" s="175"/>
      <c r="CW1005" s="175"/>
      <c r="CX1005" s="175"/>
      <c r="CY1005" s="175"/>
      <c r="CZ1005" s="175"/>
      <c r="DA1005" s="175"/>
      <c r="DB1005" s="175"/>
      <c r="DC1005" s="175"/>
      <c r="DD1005" s="175"/>
      <c r="DE1005" s="175"/>
      <c r="DF1005" s="175"/>
      <c r="DG1005" s="175"/>
      <c r="DH1005" s="175"/>
      <c r="DI1005" s="175"/>
      <c r="DJ1005" s="175"/>
      <c r="DK1005" s="175"/>
      <c r="DL1005" s="175"/>
      <c r="DM1005" s="175"/>
      <c r="DN1005" s="175"/>
      <c r="DO1005" s="175"/>
      <c r="DP1005" s="175"/>
      <c r="DQ1005" s="175"/>
      <c r="DR1005" s="175"/>
      <c r="DS1005" s="175"/>
      <c r="DT1005" s="175"/>
      <c r="DU1005" s="175"/>
      <c r="DV1005" s="175"/>
      <c r="DW1005" s="175"/>
      <c r="DX1005" s="175"/>
      <c r="DY1005" s="175"/>
      <c r="DZ1005" s="175"/>
      <c r="EA1005" s="175"/>
    </row>
    <row r="1006" spans="1:185" s="1" customFormat="1" ht="10.5" customHeight="1">
      <c r="A1006" s="1583" t="s">
        <v>76</v>
      </c>
      <c r="B1006" s="1586" t="s">
        <v>947</v>
      </c>
      <c r="C1006" s="1283"/>
      <c r="D1006" s="1273"/>
      <c r="E1006" s="82" t="s">
        <v>982</v>
      </c>
      <c r="F1006" s="82"/>
      <c r="G1006" s="82"/>
      <c r="H1006" s="318"/>
      <c r="I1006" s="82"/>
      <c r="J1006" s="82"/>
      <c r="K1006" s="82"/>
      <c r="L1006" s="82"/>
      <c r="M1006" s="82"/>
      <c r="N1006" s="318"/>
      <c r="O1006" s="82"/>
      <c r="P1006" s="82"/>
      <c r="Q1006" s="82"/>
      <c r="R1006" s="82"/>
      <c r="S1006" s="82"/>
      <c r="T1006" s="82"/>
      <c r="U1006" s="82"/>
      <c r="V1006" s="82"/>
      <c r="W1006" s="82"/>
      <c r="X1006" s="82"/>
      <c r="Y1006" s="318"/>
      <c r="Z1006" s="82"/>
      <c r="AA1006" s="82"/>
      <c r="AB1006" s="83"/>
      <c r="AC1006" s="159"/>
      <c r="AD1006" s="100"/>
      <c r="AE1006" s="768"/>
      <c r="AF1006" s="276"/>
      <c r="AG1006" s="276"/>
      <c r="AH1006" s="276"/>
      <c r="AI1006" s="276"/>
      <c r="AJ1006" s="276"/>
      <c r="AK1006" s="276"/>
      <c r="AL1006" s="276"/>
      <c r="AM1006" s="276"/>
      <c r="AN1006" s="276"/>
      <c r="AO1006" s="276"/>
      <c r="AP1006" s="276"/>
      <c r="AQ1006" s="276"/>
      <c r="AR1006" s="276"/>
      <c r="AS1006" s="276"/>
      <c r="AT1006" s="276"/>
      <c r="AU1006" s="276"/>
      <c r="AV1006" s="276"/>
      <c r="AW1006" s="276"/>
      <c r="AX1006" s="276"/>
      <c r="AY1006" s="276"/>
      <c r="AZ1006" s="276"/>
      <c r="BA1006" s="276"/>
      <c r="BB1006" s="276"/>
      <c r="BC1006" s="276"/>
      <c r="BD1006" s="276"/>
      <c r="BE1006" s="175"/>
      <c r="BF1006" s="175"/>
      <c r="BG1006" s="175"/>
      <c r="BH1006" s="175"/>
      <c r="BI1006" s="175"/>
      <c r="BJ1006" s="175"/>
      <c r="BK1006" s="175"/>
      <c r="BL1006" s="175"/>
      <c r="BM1006" s="175"/>
      <c r="BN1006" s="175"/>
      <c r="BO1006" s="175"/>
      <c r="BP1006" s="175"/>
      <c r="BQ1006" s="175"/>
      <c r="BR1006" s="175"/>
      <c r="BS1006" s="175"/>
      <c r="BT1006" s="175"/>
      <c r="BU1006" s="175"/>
      <c r="BV1006" s="175"/>
      <c r="BW1006" s="175"/>
      <c r="BX1006" s="175"/>
      <c r="BY1006" s="175"/>
      <c r="BZ1006" s="175"/>
      <c r="CA1006" s="175"/>
      <c r="CB1006" s="175"/>
      <c r="CC1006" s="175"/>
      <c r="CD1006" s="175"/>
      <c r="CE1006" s="175"/>
      <c r="CF1006" s="175"/>
      <c r="CG1006" s="175"/>
      <c r="CH1006" s="175"/>
      <c r="CI1006" s="175"/>
      <c r="CJ1006" s="175"/>
      <c r="CK1006" s="175"/>
      <c r="CL1006" s="175"/>
      <c r="CM1006" s="175"/>
      <c r="CN1006" s="175"/>
      <c r="CO1006" s="175"/>
      <c r="CP1006" s="175"/>
      <c r="CQ1006" s="175"/>
      <c r="CR1006" s="175"/>
      <c r="CS1006" s="175"/>
      <c r="CT1006" s="175"/>
      <c r="CU1006" s="175"/>
      <c r="CV1006" s="175"/>
      <c r="CW1006" s="175"/>
      <c r="CX1006" s="175"/>
      <c r="CY1006" s="175"/>
      <c r="CZ1006" s="175"/>
      <c r="DA1006" s="175"/>
      <c r="DB1006" s="175"/>
      <c r="DC1006" s="175"/>
      <c r="DD1006" s="175"/>
      <c r="DE1006" s="175"/>
      <c r="DF1006" s="175"/>
      <c r="DG1006" s="175"/>
      <c r="DH1006" s="175"/>
      <c r="DI1006" s="175"/>
      <c r="DJ1006" s="175"/>
      <c r="DK1006" s="175"/>
      <c r="DL1006" s="175"/>
      <c r="DM1006" s="175"/>
      <c r="DN1006" s="175"/>
      <c r="DO1006" s="175"/>
      <c r="DP1006" s="175"/>
      <c r="DQ1006" s="175"/>
      <c r="DR1006" s="175"/>
      <c r="DS1006" s="175"/>
      <c r="DT1006" s="175"/>
      <c r="DU1006" s="175"/>
      <c r="DV1006" s="175"/>
      <c r="DW1006" s="175"/>
      <c r="DX1006" s="175"/>
      <c r="DY1006" s="175"/>
      <c r="DZ1006" s="175"/>
      <c r="EA1006" s="175"/>
    </row>
    <row r="1007" spans="1:185" s="1" customFormat="1" ht="10.5" customHeight="1">
      <c r="A1007" s="1584"/>
      <c r="B1007" s="1587"/>
      <c r="C1007" s="1282" t="s">
        <v>138</v>
      </c>
      <c r="D1007" s="144" t="s">
        <v>34</v>
      </c>
      <c r="E1007" s="114">
        <v>0</v>
      </c>
      <c r="F1007" s="114">
        <v>0</v>
      </c>
      <c r="G1007" s="114">
        <v>0</v>
      </c>
      <c r="H1007" s="327">
        <v>0</v>
      </c>
      <c r="I1007" s="114">
        <v>0</v>
      </c>
      <c r="J1007" s="114">
        <v>0</v>
      </c>
      <c r="K1007" s="114">
        <v>0</v>
      </c>
      <c r="L1007" s="114">
        <v>0</v>
      </c>
      <c r="M1007" s="114">
        <v>0</v>
      </c>
      <c r="N1007" s="327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327">
        <v>0</v>
      </c>
      <c r="Z1007" s="114">
        <v>0</v>
      </c>
      <c r="AA1007" s="114">
        <v>0</v>
      </c>
      <c r="AB1007" s="115">
        <v>0</v>
      </c>
      <c r="AC1007" s="53"/>
      <c r="AD1007" s="56"/>
      <c r="AE1007" s="768"/>
      <c r="AF1007" s="276"/>
      <c r="AG1007" s="276"/>
      <c r="AH1007" s="276"/>
      <c r="AI1007" s="276"/>
      <c r="AJ1007" s="276"/>
      <c r="AK1007" s="276"/>
      <c r="AL1007" s="276"/>
      <c r="AM1007" s="276"/>
      <c r="AN1007" s="276"/>
      <c r="AO1007" s="276"/>
      <c r="AP1007" s="276"/>
      <c r="AQ1007" s="276"/>
      <c r="AR1007" s="276"/>
      <c r="AS1007" s="276"/>
      <c r="AT1007" s="276"/>
      <c r="AU1007" s="276"/>
      <c r="AV1007" s="276"/>
      <c r="AW1007" s="276"/>
      <c r="AX1007" s="276"/>
      <c r="AY1007" s="276"/>
      <c r="AZ1007" s="276"/>
      <c r="BA1007" s="276"/>
      <c r="BB1007" s="276"/>
      <c r="BC1007" s="276"/>
      <c r="BD1007" s="276"/>
      <c r="BE1007" s="175"/>
      <c r="BF1007" s="175"/>
      <c r="BG1007" s="175"/>
      <c r="BH1007" s="175"/>
      <c r="BI1007" s="175"/>
      <c r="BJ1007" s="175"/>
      <c r="BK1007" s="175"/>
      <c r="BL1007" s="175"/>
      <c r="BM1007" s="175"/>
      <c r="BN1007" s="175"/>
      <c r="BO1007" s="175"/>
      <c r="BP1007" s="175"/>
      <c r="BQ1007" s="175"/>
      <c r="BR1007" s="175"/>
      <c r="BS1007" s="175"/>
      <c r="BT1007" s="175"/>
      <c r="BU1007" s="175"/>
      <c r="BV1007" s="175"/>
      <c r="BW1007" s="175"/>
      <c r="BX1007" s="175"/>
      <c r="BY1007" s="175"/>
      <c r="BZ1007" s="175"/>
      <c r="CA1007" s="175"/>
      <c r="CB1007" s="175"/>
      <c r="CC1007" s="175"/>
      <c r="CD1007" s="175"/>
      <c r="CE1007" s="175"/>
      <c r="CF1007" s="175"/>
      <c r="CG1007" s="175"/>
      <c r="CH1007" s="175"/>
      <c r="CI1007" s="175"/>
      <c r="CJ1007" s="175"/>
      <c r="CK1007" s="175"/>
      <c r="CL1007" s="175"/>
      <c r="CM1007" s="175"/>
      <c r="CN1007" s="175"/>
      <c r="CO1007" s="175"/>
      <c r="CP1007" s="175"/>
      <c r="CQ1007" s="175"/>
      <c r="CR1007" s="175"/>
      <c r="CS1007" s="175"/>
      <c r="CT1007" s="175"/>
      <c r="CU1007" s="175"/>
      <c r="CV1007" s="175"/>
      <c r="CW1007" s="175"/>
      <c r="CX1007" s="175"/>
      <c r="CY1007" s="175"/>
      <c r="CZ1007" s="175"/>
      <c r="DA1007" s="175"/>
      <c r="DB1007" s="175"/>
      <c r="DC1007" s="175"/>
      <c r="DD1007" s="175"/>
      <c r="DE1007" s="175"/>
      <c r="DF1007" s="175"/>
      <c r="DG1007" s="175"/>
      <c r="DH1007" s="175"/>
      <c r="DI1007" s="175"/>
      <c r="DJ1007" s="175"/>
      <c r="DK1007" s="175"/>
      <c r="DL1007" s="175"/>
      <c r="DM1007" s="175"/>
      <c r="DN1007" s="175"/>
      <c r="DO1007" s="175"/>
      <c r="DP1007" s="175"/>
      <c r="DQ1007" s="175"/>
      <c r="DR1007" s="175"/>
      <c r="DS1007" s="175"/>
      <c r="DT1007" s="175"/>
      <c r="DU1007" s="175"/>
      <c r="DV1007" s="175"/>
      <c r="DW1007" s="175"/>
      <c r="DX1007" s="175"/>
      <c r="DY1007" s="175"/>
      <c r="DZ1007" s="175"/>
      <c r="EA1007" s="175"/>
    </row>
    <row r="1008" spans="1:185" s="1" customFormat="1" ht="10.5" customHeight="1">
      <c r="A1008" s="1584"/>
      <c r="B1008" s="1587"/>
      <c r="C1008" s="1282" t="s">
        <v>137</v>
      </c>
      <c r="D1008" s="144" t="s">
        <v>126</v>
      </c>
      <c r="E1008" s="54">
        <f>ROUND((AG1008-AF1008)*$AE1008,2)</f>
        <v>0</v>
      </c>
      <c r="F1008" s="54">
        <f t="shared" ref="F1008:M1008" si="837">ROUND((AH1008-AG1008)*$AE1008,2)</f>
        <v>0</v>
      </c>
      <c r="G1008" s="54">
        <f t="shared" si="837"/>
        <v>0</v>
      </c>
      <c r="H1008" s="311">
        <f t="shared" si="837"/>
        <v>0</v>
      </c>
      <c r="I1008" s="54">
        <f t="shared" si="837"/>
        <v>0</v>
      </c>
      <c r="J1008" s="54">
        <f t="shared" si="837"/>
        <v>0</v>
      </c>
      <c r="K1008" s="54">
        <f t="shared" si="837"/>
        <v>0</v>
      </c>
      <c r="L1008" s="54">
        <f t="shared" si="837"/>
        <v>0</v>
      </c>
      <c r="M1008" s="54">
        <f t="shared" si="837"/>
        <v>0</v>
      </c>
      <c r="N1008" s="311">
        <f>ROUND((AP1008-AO1008)*$AE1008,2)</f>
        <v>0</v>
      </c>
      <c r="O1008" s="54">
        <f t="shared" ref="O1008:AB1008" si="838">ROUND((AQ1008-AP1008)*$AE1008,2)</f>
        <v>0</v>
      </c>
      <c r="P1008" s="54">
        <f t="shared" si="838"/>
        <v>0</v>
      </c>
      <c r="Q1008" s="54">
        <f t="shared" si="838"/>
        <v>0</v>
      </c>
      <c r="R1008" s="54">
        <f t="shared" si="838"/>
        <v>0</v>
      </c>
      <c r="S1008" s="54">
        <f t="shared" si="838"/>
        <v>0</v>
      </c>
      <c r="T1008" s="54">
        <f t="shared" si="838"/>
        <v>0</v>
      </c>
      <c r="U1008" s="54">
        <f t="shared" si="838"/>
        <v>0</v>
      </c>
      <c r="V1008" s="54">
        <f t="shared" si="838"/>
        <v>0</v>
      </c>
      <c r="W1008" s="54">
        <f t="shared" si="838"/>
        <v>0</v>
      </c>
      <c r="X1008" s="54">
        <f t="shared" si="838"/>
        <v>0</v>
      </c>
      <c r="Y1008" s="311">
        <f t="shared" si="838"/>
        <v>0</v>
      </c>
      <c r="Z1008" s="54">
        <f t="shared" si="838"/>
        <v>0</v>
      </c>
      <c r="AA1008" s="54">
        <f t="shared" si="838"/>
        <v>0</v>
      </c>
      <c r="AB1008" s="55">
        <f t="shared" si="838"/>
        <v>0</v>
      </c>
      <c r="AC1008" s="53">
        <f>(BD1008-AF1008)*AE1008</f>
        <v>0</v>
      </c>
      <c r="AD1008" s="56">
        <f>(BD1009-AF1009)*AE1008</f>
        <v>0</v>
      </c>
      <c r="AE1008" s="768">
        <v>1.8</v>
      </c>
      <c r="AF1008" s="276"/>
      <c r="AG1008" s="276"/>
      <c r="AH1008" s="276"/>
      <c r="AI1008" s="276"/>
      <c r="AJ1008" s="276"/>
      <c r="AK1008" s="276"/>
      <c r="AL1008" s="276"/>
      <c r="AM1008" s="276"/>
      <c r="AN1008" s="276"/>
      <c r="AO1008" s="276"/>
      <c r="AP1008" s="276"/>
      <c r="AQ1008" s="276"/>
      <c r="AR1008" s="276"/>
      <c r="AS1008" s="276"/>
      <c r="AT1008" s="276"/>
      <c r="AU1008" s="276"/>
      <c r="AV1008" s="276"/>
      <c r="AW1008" s="276"/>
      <c r="AX1008" s="276"/>
      <c r="AY1008" s="276"/>
      <c r="AZ1008" s="276"/>
      <c r="BA1008" s="276"/>
      <c r="BB1008" s="276"/>
      <c r="BC1008" s="276"/>
      <c r="BD1008" s="276"/>
      <c r="BE1008" s="175"/>
      <c r="BF1008" s="175"/>
      <c r="BG1008" s="175"/>
      <c r="BH1008" s="175"/>
      <c r="BI1008" s="175"/>
      <c r="BJ1008" s="175"/>
      <c r="BK1008" s="175"/>
      <c r="BL1008" s="175"/>
      <c r="BM1008" s="175"/>
      <c r="BN1008" s="175"/>
      <c r="BO1008" s="175"/>
      <c r="BP1008" s="175"/>
      <c r="BQ1008" s="175"/>
      <c r="BR1008" s="175"/>
      <c r="BS1008" s="175"/>
      <c r="BT1008" s="175"/>
      <c r="BU1008" s="175"/>
      <c r="BV1008" s="175"/>
      <c r="BW1008" s="175"/>
      <c r="BX1008" s="175"/>
      <c r="BY1008" s="175"/>
      <c r="BZ1008" s="175"/>
      <c r="CA1008" s="175"/>
      <c r="CB1008" s="175"/>
      <c r="CC1008" s="175"/>
      <c r="CD1008" s="175"/>
      <c r="CE1008" s="175"/>
      <c r="CF1008" s="175"/>
      <c r="CG1008" s="175"/>
      <c r="CH1008" s="175"/>
      <c r="CI1008" s="175"/>
      <c r="CJ1008" s="175"/>
      <c r="CK1008" s="175"/>
      <c r="CL1008" s="175"/>
      <c r="CM1008" s="175"/>
      <c r="CN1008" s="175"/>
      <c r="CO1008" s="175"/>
      <c r="CP1008" s="175"/>
      <c r="CQ1008" s="175"/>
      <c r="CR1008" s="175"/>
      <c r="CS1008" s="175"/>
      <c r="CT1008" s="175"/>
      <c r="CU1008" s="175"/>
      <c r="CV1008" s="175"/>
      <c r="CW1008" s="175"/>
      <c r="CX1008" s="175"/>
      <c r="CY1008" s="175"/>
      <c r="CZ1008" s="175"/>
      <c r="DA1008" s="175"/>
      <c r="DB1008" s="175"/>
      <c r="DC1008" s="175"/>
      <c r="DD1008" s="175"/>
      <c r="DE1008" s="175"/>
      <c r="DF1008" s="175"/>
      <c r="DG1008" s="175"/>
      <c r="DH1008" s="175"/>
      <c r="DI1008" s="175"/>
      <c r="DJ1008" s="175"/>
      <c r="DK1008" s="175"/>
      <c r="DL1008" s="175"/>
      <c r="DM1008" s="175"/>
      <c r="DN1008" s="175"/>
      <c r="DO1008" s="175"/>
      <c r="DP1008" s="175"/>
      <c r="DQ1008" s="175"/>
      <c r="DR1008" s="175"/>
      <c r="DS1008" s="175"/>
      <c r="DT1008" s="175"/>
      <c r="DU1008" s="175"/>
      <c r="DV1008" s="175"/>
      <c r="DW1008" s="175"/>
      <c r="DX1008" s="175"/>
      <c r="DY1008" s="175"/>
      <c r="DZ1008" s="175"/>
      <c r="EA1008" s="175"/>
    </row>
    <row r="1009" spans="1:185" s="1" customFormat="1" ht="10.5" customHeight="1">
      <c r="A1009" s="1584"/>
      <c r="B1009" s="1587"/>
      <c r="C1009" s="1282" t="s">
        <v>137</v>
      </c>
      <c r="D1009" s="144" t="s">
        <v>127</v>
      </c>
      <c r="E1009" s="54">
        <f>ROUND((AG1009-AF1009)*$AE1008,2)</f>
        <v>0</v>
      </c>
      <c r="F1009" s="54">
        <f t="shared" ref="F1009:L1009" si="839">ROUND((AH1009-AG1009)*$AE1008,2)</f>
        <v>0</v>
      </c>
      <c r="G1009" s="54">
        <f t="shared" si="839"/>
        <v>0</v>
      </c>
      <c r="H1009" s="311">
        <f t="shared" si="839"/>
        <v>0</v>
      </c>
      <c r="I1009" s="54">
        <f t="shared" si="839"/>
        <v>0</v>
      </c>
      <c r="J1009" s="54">
        <f t="shared" si="839"/>
        <v>0</v>
      </c>
      <c r="K1009" s="54">
        <f t="shared" si="839"/>
        <v>0</v>
      </c>
      <c r="L1009" s="54">
        <f t="shared" si="839"/>
        <v>0</v>
      </c>
      <c r="M1009" s="54">
        <f>ROUND((AO1009-AN1009)*$AE1008,2)</f>
        <v>0</v>
      </c>
      <c r="N1009" s="311">
        <f>ROUND((AP1009-AO1009)*$AE1008,2)</f>
        <v>0</v>
      </c>
      <c r="O1009" s="54">
        <f t="shared" ref="O1009:AB1009" si="840">ROUND((AQ1009-AP1009)*$AE1008,2)</f>
        <v>0</v>
      </c>
      <c r="P1009" s="54">
        <f t="shared" si="840"/>
        <v>0</v>
      </c>
      <c r="Q1009" s="54">
        <f t="shared" si="840"/>
        <v>0</v>
      </c>
      <c r="R1009" s="54">
        <f t="shared" si="840"/>
        <v>0</v>
      </c>
      <c r="S1009" s="54">
        <f t="shared" si="840"/>
        <v>0</v>
      </c>
      <c r="T1009" s="54">
        <f t="shared" si="840"/>
        <v>0</v>
      </c>
      <c r="U1009" s="54">
        <f t="shared" si="840"/>
        <v>0</v>
      </c>
      <c r="V1009" s="54">
        <f t="shared" si="840"/>
        <v>0</v>
      </c>
      <c r="W1009" s="54">
        <f t="shared" si="840"/>
        <v>0</v>
      </c>
      <c r="X1009" s="54">
        <f t="shared" si="840"/>
        <v>0</v>
      </c>
      <c r="Y1009" s="311">
        <f t="shared" si="840"/>
        <v>0</v>
      </c>
      <c r="Z1009" s="54">
        <f t="shared" si="840"/>
        <v>0</v>
      </c>
      <c r="AA1009" s="54">
        <f t="shared" si="840"/>
        <v>0</v>
      </c>
      <c r="AB1009" s="55">
        <f t="shared" si="840"/>
        <v>0</v>
      </c>
      <c r="AC1009" s="159"/>
      <c r="AD1009" s="100"/>
      <c r="AE1009" s="100"/>
      <c r="AF1009" s="276"/>
      <c r="AG1009" s="276"/>
      <c r="AH1009" s="276"/>
      <c r="AI1009" s="276"/>
      <c r="AJ1009" s="276"/>
      <c r="AK1009" s="276"/>
      <c r="AL1009" s="276"/>
      <c r="AM1009" s="276"/>
      <c r="AN1009" s="276"/>
      <c r="AO1009" s="276"/>
      <c r="AP1009" s="276"/>
      <c r="AQ1009" s="276"/>
      <c r="AR1009" s="276"/>
      <c r="AS1009" s="276"/>
      <c r="AT1009" s="276"/>
      <c r="AU1009" s="276"/>
      <c r="AV1009" s="276"/>
      <c r="AW1009" s="276"/>
      <c r="AX1009" s="276"/>
      <c r="AY1009" s="276"/>
      <c r="AZ1009" s="276"/>
      <c r="BA1009" s="276"/>
      <c r="BB1009" s="276"/>
      <c r="BC1009" s="276"/>
      <c r="BD1009" s="276"/>
      <c r="BE1009" s="175"/>
      <c r="BF1009" s="175"/>
      <c r="BG1009" s="175"/>
      <c r="BH1009" s="175"/>
      <c r="BI1009" s="175"/>
      <c r="BJ1009" s="175"/>
      <c r="BK1009" s="175"/>
      <c r="BL1009" s="175"/>
      <c r="BM1009" s="175"/>
      <c r="BN1009" s="175"/>
      <c r="BO1009" s="175"/>
      <c r="BP1009" s="175"/>
      <c r="BQ1009" s="175"/>
      <c r="BR1009" s="175"/>
      <c r="BS1009" s="175"/>
      <c r="BT1009" s="175"/>
      <c r="BU1009" s="175"/>
      <c r="BV1009" s="175"/>
      <c r="BW1009" s="175"/>
      <c r="BX1009" s="175"/>
      <c r="BY1009" s="175"/>
      <c r="BZ1009" s="175"/>
      <c r="CA1009" s="175"/>
      <c r="CB1009" s="175"/>
      <c r="CC1009" s="175"/>
      <c r="CD1009" s="175"/>
      <c r="CE1009" s="175"/>
      <c r="CF1009" s="175"/>
      <c r="CG1009" s="175"/>
      <c r="CH1009" s="175"/>
      <c r="CI1009" s="175"/>
      <c r="CJ1009" s="175"/>
      <c r="CK1009" s="175"/>
      <c r="CL1009" s="175"/>
      <c r="CM1009" s="175"/>
      <c r="CN1009" s="175"/>
      <c r="CO1009" s="175"/>
      <c r="CP1009" s="175"/>
      <c r="CQ1009" s="175"/>
      <c r="CR1009" s="175"/>
      <c r="CS1009" s="175"/>
      <c r="CT1009" s="175"/>
      <c r="CU1009" s="175"/>
      <c r="CV1009" s="175"/>
      <c r="CW1009" s="175"/>
      <c r="CX1009" s="175"/>
      <c r="CY1009" s="175"/>
      <c r="CZ1009" s="175"/>
      <c r="DA1009" s="175"/>
      <c r="DB1009" s="175"/>
      <c r="DC1009" s="175"/>
      <c r="DD1009" s="175"/>
      <c r="DE1009" s="175"/>
      <c r="DF1009" s="175"/>
      <c r="DG1009" s="175"/>
      <c r="DH1009" s="175"/>
      <c r="DI1009" s="175"/>
      <c r="DJ1009" s="175"/>
      <c r="DK1009" s="175"/>
      <c r="DL1009" s="175"/>
      <c r="DM1009" s="175"/>
      <c r="DN1009" s="175"/>
      <c r="DO1009" s="175"/>
      <c r="DP1009" s="175"/>
      <c r="DQ1009" s="175"/>
      <c r="DR1009" s="175"/>
      <c r="DS1009" s="175"/>
      <c r="DT1009" s="175"/>
      <c r="DU1009" s="175"/>
      <c r="DV1009" s="175"/>
      <c r="DW1009" s="175"/>
      <c r="DX1009" s="175"/>
      <c r="DY1009" s="175"/>
      <c r="DZ1009" s="175"/>
      <c r="EA1009" s="175"/>
    </row>
    <row r="1010" spans="1:185" s="1" customFormat="1" ht="10.5" customHeight="1" thickBot="1">
      <c r="A1010" s="1585"/>
      <c r="B1010" s="1588"/>
      <c r="C1010" s="293"/>
      <c r="D1010" s="254" t="s">
        <v>42</v>
      </c>
      <c r="E1010" s="58" t="e">
        <f t="shared" ref="E1010:AB1010" si="841">E1009/E1008</f>
        <v>#DIV/0!</v>
      </c>
      <c r="F1010" s="58" t="e">
        <f t="shared" si="841"/>
        <v>#DIV/0!</v>
      </c>
      <c r="G1010" s="58" t="e">
        <f t="shared" si="841"/>
        <v>#DIV/0!</v>
      </c>
      <c r="H1010" s="312" t="e">
        <f t="shared" si="841"/>
        <v>#DIV/0!</v>
      </c>
      <c r="I1010" s="58" t="e">
        <f t="shared" si="841"/>
        <v>#DIV/0!</v>
      </c>
      <c r="J1010" s="58" t="e">
        <f t="shared" si="841"/>
        <v>#DIV/0!</v>
      </c>
      <c r="K1010" s="58" t="e">
        <f t="shared" si="841"/>
        <v>#DIV/0!</v>
      </c>
      <c r="L1010" s="58" t="e">
        <f t="shared" si="841"/>
        <v>#DIV/0!</v>
      </c>
      <c r="M1010" s="58" t="e">
        <f t="shared" si="841"/>
        <v>#DIV/0!</v>
      </c>
      <c r="N1010" s="312" t="e">
        <f t="shared" si="841"/>
        <v>#DIV/0!</v>
      </c>
      <c r="O1010" s="58" t="e">
        <f t="shared" si="841"/>
        <v>#DIV/0!</v>
      </c>
      <c r="P1010" s="58" t="e">
        <f t="shared" si="841"/>
        <v>#DIV/0!</v>
      </c>
      <c r="Q1010" s="58" t="e">
        <f t="shared" si="841"/>
        <v>#DIV/0!</v>
      </c>
      <c r="R1010" s="58" t="e">
        <f t="shared" si="841"/>
        <v>#DIV/0!</v>
      </c>
      <c r="S1010" s="58" t="e">
        <f t="shared" si="841"/>
        <v>#DIV/0!</v>
      </c>
      <c r="T1010" s="58" t="e">
        <f t="shared" si="841"/>
        <v>#DIV/0!</v>
      </c>
      <c r="U1010" s="58" t="e">
        <f t="shared" si="841"/>
        <v>#DIV/0!</v>
      </c>
      <c r="V1010" s="58" t="e">
        <f t="shared" si="841"/>
        <v>#DIV/0!</v>
      </c>
      <c r="W1010" s="58" t="e">
        <f t="shared" si="841"/>
        <v>#DIV/0!</v>
      </c>
      <c r="X1010" s="58" t="e">
        <f t="shared" si="841"/>
        <v>#DIV/0!</v>
      </c>
      <c r="Y1010" s="312" t="e">
        <f t="shared" si="841"/>
        <v>#DIV/0!</v>
      </c>
      <c r="Z1010" s="58" t="e">
        <f t="shared" si="841"/>
        <v>#DIV/0!</v>
      </c>
      <c r="AA1010" s="58" t="e">
        <f t="shared" si="841"/>
        <v>#DIV/0!</v>
      </c>
      <c r="AB1010" s="59" t="e">
        <f t="shared" si="841"/>
        <v>#DIV/0!</v>
      </c>
      <c r="AC1010" s="159"/>
      <c r="AD1010" s="100"/>
      <c r="AE1010" s="100"/>
      <c r="AF1010" s="276"/>
      <c r="AG1010" s="276"/>
      <c r="AH1010" s="276"/>
      <c r="AI1010" s="276"/>
      <c r="AJ1010" s="276"/>
      <c r="AK1010" s="276"/>
      <c r="AL1010" s="276"/>
      <c r="AM1010" s="276"/>
      <c r="AN1010" s="276"/>
      <c r="AO1010" s="276"/>
      <c r="AP1010" s="276"/>
      <c r="AQ1010" s="276"/>
      <c r="AR1010" s="276"/>
      <c r="AS1010" s="276"/>
      <c r="AT1010" s="276"/>
      <c r="AU1010" s="276"/>
      <c r="AV1010" s="276"/>
      <c r="AW1010" s="276"/>
      <c r="AX1010" s="276"/>
      <c r="AY1010" s="276"/>
      <c r="AZ1010" s="276"/>
      <c r="BA1010" s="276"/>
      <c r="BB1010" s="276"/>
      <c r="BC1010" s="276"/>
      <c r="BD1010" s="276"/>
      <c r="BE1010" s="175"/>
      <c r="BF1010" s="175"/>
      <c r="BG1010" s="175"/>
      <c r="BH1010" s="175"/>
      <c r="BI1010" s="175"/>
      <c r="BJ1010" s="175"/>
      <c r="BK1010" s="175"/>
      <c r="BL1010" s="175"/>
      <c r="BM1010" s="175"/>
      <c r="BN1010" s="175"/>
      <c r="BO1010" s="175"/>
      <c r="BP1010" s="175"/>
      <c r="BQ1010" s="175"/>
      <c r="BR1010" s="175"/>
      <c r="BS1010" s="175"/>
      <c r="BT1010" s="175"/>
      <c r="BU1010" s="175"/>
      <c r="BV1010" s="175"/>
      <c r="BW1010" s="175"/>
      <c r="BX1010" s="175"/>
      <c r="BY1010" s="175"/>
      <c r="BZ1010" s="175"/>
      <c r="CA1010" s="175"/>
      <c r="CB1010" s="175"/>
      <c r="CC1010" s="175"/>
      <c r="CD1010" s="175"/>
      <c r="CE1010" s="175"/>
      <c r="CF1010" s="175"/>
      <c r="CG1010" s="175"/>
      <c r="CH1010" s="175"/>
      <c r="CI1010" s="175"/>
      <c r="CJ1010" s="175"/>
      <c r="CK1010" s="175"/>
      <c r="CL1010" s="175"/>
      <c r="CM1010" s="175"/>
      <c r="CN1010" s="175"/>
      <c r="CO1010" s="175"/>
      <c r="CP1010" s="175"/>
      <c r="CQ1010" s="175"/>
      <c r="CR1010" s="175"/>
      <c r="CS1010" s="175"/>
      <c r="CT1010" s="175"/>
      <c r="CU1010" s="175"/>
      <c r="CV1010" s="175"/>
      <c r="CW1010" s="175"/>
      <c r="CX1010" s="175"/>
      <c r="CY1010" s="175"/>
      <c r="CZ1010" s="175"/>
      <c r="DA1010" s="175"/>
      <c r="DB1010" s="175"/>
      <c r="DC1010" s="175"/>
      <c r="DD1010" s="175"/>
      <c r="DE1010" s="175"/>
      <c r="DF1010" s="175"/>
      <c r="DG1010" s="175"/>
      <c r="DH1010" s="175"/>
      <c r="DI1010" s="175"/>
      <c r="DJ1010" s="175"/>
      <c r="DK1010" s="175"/>
      <c r="DL1010" s="175"/>
      <c r="DM1010" s="175"/>
      <c r="DN1010" s="175"/>
      <c r="DO1010" s="175"/>
      <c r="DP1010" s="175"/>
      <c r="DQ1010" s="175"/>
      <c r="DR1010" s="175"/>
      <c r="DS1010" s="175"/>
      <c r="DT1010" s="175"/>
      <c r="DU1010" s="175"/>
      <c r="DV1010" s="175"/>
      <c r="DW1010" s="175"/>
      <c r="DX1010" s="175"/>
      <c r="DY1010" s="175"/>
      <c r="DZ1010" s="175"/>
      <c r="EA1010" s="175"/>
    </row>
    <row r="1011" spans="1:185" s="1" customFormat="1" ht="10.5" customHeight="1">
      <c r="A1011" s="1563" t="s">
        <v>20</v>
      </c>
      <c r="B1011" s="1566" t="s">
        <v>510</v>
      </c>
      <c r="C1011" s="1283"/>
      <c r="D1011" s="1288"/>
      <c r="E1011" s="85"/>
      <c r="F1011" s="85"/>
      <c r="G1011" s="85"/>
      <c r="H1011" s="319"/>
      <c r="I1011" s="85"/>
      <c r="J1011" s="85"/>
      <c r="K1011" s="85"/>
      <c r="L1011" s="85"/>
      <c r="M1011" s="85"/>
      <c r="N1011" s="319"/>
      <c r="O1011" s="85"/>
      <c r="P1011" s="85"/>
      <c r="Q1011" s="85"/>
      <c r="R1011" s="85"/>
      <c r="S1011" s="85"/>
      <c r="T1011" s="85"/>
      <c r="U1011" s="85"/>
      <c r="V1011" s="85"/>
      <c r="W1011" s="85"/>
      <c r="X1011" s="85"/>
      <c r="Y1011" s="319"/>
      <c r="Z1011" s="85"/>
      <c r="AA1011" s="85"/>
      <c r="AB1011" s="199"/>
      <c r="AC1011" s="163"/>
      <c r="AD1011" s="163"/>
      <c r="AE1011" s="890"/>
      <c r="AF1011" s="276"/>
      <c r="AG1011" s="276"/>
      <c r="AH1011" s="276"/>
      <c r="AI1011" s="276"/>
      <c r="AJ1011" s="276"/>
      <c r="AK1011" s="276"/>
      <c r="AL1011" s="276"/>
      <c r="AM1011" s="276"/>
      <c r="AN1011" s="276"/>
      <c r="AO1011" s="276"/>
      <c r="AP1011" s="276"/>
      <c r="AQ1011" s="276"/>
      <c r="AR1011" s="276"/>
      <c r="AS1011" s="276"/>
      <c r="AT1011" s="276"/>
      <c r="AU1011" s="276"/>
      <c r="AV1011" s="276"/>
      <c r="AW1011" s="276"/>
      <c r="AX1011" s="276"/>
      <c r="AY1011" s="276"/>
      <c r="AZ1011" s="276"/>
      <c r="BA1011" s="276"/>
      <c r="BB1011" s="276"/>
      <c r="BC1011" s="276"/>
      <c r="BD1011" s="276"/>
      <c r="BE1011" s="175"/>
      <c r="BF1011" s="175"/>
      <c r="BG1011" s="175"/>
      <c r="BH1011" s="175"/>
      <c r="BI1011" s="175"/>
      <c r="BJ1011" s="175"/>
      <c r="BK1011" s="175"/>
      <c r="BL1011" s="175"/>
      <c r="BM1011" s="175"/>
      <c r="BN1011" s="175"/>
      <c r="BO1011" s="175"/>
      <c r="BP1011" s="175"/>
      <c r="BQ1011" s="175"/>
      <c r="BR1011" s="175"/>
      <c r="BS1011" s="175"/>
      <c r="BT1011" s="175"/>
      <c r="BU1011" s="175"/>
      <c r="BV1011" s="175"/>
      <c r="BW1011" s="175"/>
      <c r="BX1011" s="175"/>
      <c r="BY1011" s="175"/>
      <c r="BZ1011" s="175"/>
      <c r="CA1011" s="175"/>
      <c r="CB1011" s="175"/>
      <c r="CC1011" s="175"/>
      <c r="CD1011" s="175"/>
      <c r="CE1011" s="175"/>
      <c r="CF1011" s="175"/>
      <c r="CG1011" s="175"/>
      <c r="CH1011" s="175"/>
      <c r="CI1011" s="175"/>
      <c r="CJ1011" s="175"/>
      <c r="CK1011" s="175"/>
      <c r="CL1011" s="175"/>
      <c r="CM1011" s="175"/>
      <c r="CN1011" s="175"/>
      <c r="CO1011" s="175"/>
      <c r="CP1011" s="175"/>
      <c r="CQ1011" s="175"/>
      <c r="CR1011" s="175"/>
      <c r="CS1011" s="175"/>
      <c r="CT1011" s="175"/>
      <c r="CU1011" s="175"/>
      <c r="CV1011" s="175"/>
      <c r="CW1011" s="175"/>
      <c r="CX1011" s="175"/>
      <c r="CY1011" s="175"/>
      <c r="CZ1011" s="175"/>
      <c r="DA1011" s="175"/>
      <c r="DB1011" s="175"/>
      <c r="DC1011" s="175"/>
      <c r="DD1011" s="175"/>
      <c r="DE1011" s="175"/>
      <c r="DF1011" s="175"/>
      <c r="DG1011" s="175"/>
      <c r="DH1011" s="175"/>
      <c r="DI1011" s="175"/>
      <c r="DJ1011" s="175"/>
      <c r="DK1011" s="175"/>
      <c r="DL1011" s="175"/>
      <c r="DM1011" s="175"/>
      <c r="DN1011" s="175"/>
      <c r="DO1011" s="175"/>
      <c r="DP1011" s="175"/>
      <c r="DQ1011" s="175"/>
      <c r="DR1011" s="175"/>
      <c r="DS1011" s="175"/>
      <c r="DT1011" s="175"/>
      <c r="DU1011" s="175"/>
      <c r="DV1011" s="175"/>
      <c r="DW1011" s="175"/>
      <c r="DX1011" s="175"/>
      <c r="DY1011" s="175"/>
      <c r="DZ1011" s="175"/>
      <c r="EA1011" s="175"/>
    </row>
    <row r="1012" spans="1:185" s="2" customFormat="1" ht="10.5" customHeight="1">
      <c r="A1012" s="1563"/>
      <c r="B1012" s="1566"/>
      <c r="C1012" s="1284" t="s">
        <v>139</v>
      </c>
      <c r="D1012" s="144" t="s">
        <v>34</v>
      </c>
      <c r="E1012" s="50">
        <f>ROUND(SQRT(E1013^2+E1014^2)*1000/(1.73*E$977),0)</f>
        <v>100</v>
      </c>
      <c r="F1012" s="191">
        <f t="shared" ref="F1012:AB1012" si="842">ROUND(SQRT(F1013^2+F1014^2)*1000/(1.73*F$977),0)</f>
        <v>77</v>
      </c>
      <c r="G1012" s="191">
        <f t="shared" si="842"/>
        <v>82</v>
      </c>
      <c r="H1012" s="343">
        <f t="shared" si="842"/>
        <v>106</v>
      </c>
      <c r="I1012" s="191">
        <f t="shared" si="842"/>
        <v>104</v>
      </c>
      <c r="J1012" s="191">
        <f t="shared" si="842"/>
        <v>125</v>
      </c>
      <c r="K1012" s="191">
        <f t="shared" si="842"/>
        <v>99</v>
      </c>
      <c r="L1012" s="191">
        <f t="shared" si="842"/>
        <v>81</v>
      </c>
      <c r="M1012" s="191">
        <f t="shared" si="842"/>
        <v>45</v>
      </c>
      <c r="N1012" s="343">
        <f t="shared" si="842"/>
        <v>26</v>
      </c>
      <c r="O1012" s="191">
        <f t="shared" si="842"/>
        <v>29</v>
      </c>
      <c r="P1012" s="191">
        <f t="shared" si="842"/>
        <v>34</v>
      </c>
      <c r="Q1012" s="191">
        <f t="shared" si="842"/>
        <v>37</v>
      </c>
      <c r="R1012" s="191">
        <f t="shared" si="842"/>
        <v>49</v>
      </c>
      <c r="S1012" s="191">
        <f t="shared" si="842"/>
        <v>105</v>
      </c>
      <c r="T1012" s="191">
        <f t="shared" si="842"/>
        <v>114</v>
      </c>
      <c r="U1012" s="191">
        <f t="shared" si="842"/>
        <v>109</v>
      </c>
      <c r="V1012" s="191">
        <f t="shared" si="842"/>
        <v>100</v>
      </c>
      <c r="W1012" s="191">
        <f t="shared" si="842"/>
        <v>107</v>
      </c>
      <c r="X1012" s="191">
        <f t="shared" si="842"/>
        <v>93</v>
      </c>
      <c r="Y1012" s="343">
        <f t="shared" si="842"/>
        <v>109</v>
      </c>
      <c r="Z1012" s="191">
        <f t="shared" si="842"/>
        <v>110</v>
      </c>
      <c r="AA1012" s="191">
        <f t="shared" si="842"/>
        <v>94</v>
      </c>
      <c r="AB1012" s="943">
        <f t="shared" si="842"/>
        <v>116</v>
      </c>
      <c r="AC1012" s="175"/>
      <c r="AD1012" s="175"/>
      <c r="AE1012" s="175"/>
      <c r="AF1012" s="276"/>
      <c r="AG1012" s="276"/>
      <c r="AH1012" s="276"/>
      <c r="AI1012" s="276"/>
      <c r="AJ1012" s="276"/>
      <c r="AK1012" s="276"/>
      <c r="AL1012" s="276"/>
      <c r="AM1012" s="276"/>
      <c r="AN1012" s="276"/>
      <c r="AO1012" s="276"/>
      <c r="AP1012" s="276"/>
      <c r="AQ1012" s="276"/>
      <c r="AR1012" s="276"/>
      <c r="AS1012" s="276"/>
      <c r="AT1012" s="276"/>
      <c r="AU1012" s="276"/>
      <c r="AV1012" s="276"/>
      <c r="AW1012" s="276"/>
      <c r="AX1012" s="276"/>
      <c r="AY1012" s="276"/>
      <c r="AZ1012" s="276"/>
      <c r="BA1012" s="276"/>
      <c r="BB1012" s="276"/>
      <c r="BC1012" s="276"/>
      <c r="BD1012" s="276"/>
      <c r="BE1012" s="175"/>
      <c r="BF1012" s="175"/>
      <c r="BG1012" s="175"/>
      <c r="BH1012" s="175"/>
      <c r="BI1012" s="175"/>
      <c r="BJ1012" s="175"/>
      <c r="BK1012" s="175"/>
      <c r="BL1012" s="175"/>
      <c r="BM1012" s="175"/>
      <c r="BN1012" s="175"/>
      <c r="BO1012" s="175"/>
      <c r="BP1012" s="175"/>
      <c r="BQ1012" s="175"/>
      <c r="BR1012" s="175"/>
      <c r="BS1012" s="175"/>
      <c r="BT1012" s="175"/>
      <c r="BU1012" s="175"/>
      <c r="BV1012" s="175"/>
      <c r="BW1012" s="175"/>
      <c r="BX1012" s="175"/>
      <c r="BY1012" s="175"/>
      <c r="BZ1012" s="175"/>
      <c r="CA1012" s="175"/>
      <c r="CB1012" s="175"/>
      <c r="CC1012" s="175"/>
      <c r="CD1012" s="175"/>
      <c r="CE1012" s="175"/>
      <c r="CF1012" s="175"/>
      <c r="CG1012" s="175"/>
      <c r="CH1012" s="175"/>
      <c r="CI1012" s="175"/>
      <c r="CJ1012" s="175"/>
      <c r="CK1012" s="175"/>
      <c r="CL1012" s="175"/>
      <c r="CM1012" s="175"/>
      <c r="CN1012" s="175"/>
      <c r="CO1012" s="175"/>
      <c r="CP1012" s="175"/>
      <c r="CQ1012" s="175"/>
      <c r="CR1012" s="175"/>
      <c r="CS1012" s="175"/>
      <c r="CT1012" s="175"/>
      <c r="CU1012" s="175"/>
      <c r="CV1012" s="175"/>
      <c r="CW1012" s="175"/>
      <c r="CX1012" s="175"/>
      <c r="CY1012" s="175"/>
      <c r="CZ1012" s="175"/>
      <c r="DA1012" s="175"/>
      <c r="DB1012" s="175"/>
      <c r="DC1012" s="175"/>
      <c r="DD1012" s="175"/>
      <c r="DE1012" s="175"/>
      <c r="DF1012" s="175"/>
      <c r="DG1012" s="175"/>
      <c r="DH1012" s="175"/>
      <c r="DI1012" s="175"/>
      <c r="DJ1012" s="175"/>
      <c r="DK1012" s="175"/>
      <c r="DL1012" s="175"/>
      <c r="DM1012" s="175"/>
      <c r="DN1012" s="175"/>
      <c r="DO1012" s="175"/>
      <c r="DP1012" s="175"/>
      <c r="DQ1012" s="175"/>
      <c r="DR1012" s="175"/>
      <c r="DS1012" s="175"/>
      <c r="DT1012" s="175"/>
      <c r="DU1012" s="121"/>
      <c r="DV1012" s="121"/>
      <c r="DW1012" s="121"/>
      <c r="DX1012" s="121"/>
      <c r="DY1012" s="121"/>
      <c r="DZ1012" s="121"/>
      <c r="EA1012" s="12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</row>
    <row r="1013" spans="1:185" s="1" customFormat="1" ht="10.5" customHeight="1">
      <c r="A1013" s="1563"/>
      <c r="B1013" s="1566"/>
      <c r="C1013" s="1282" t="s">
        <v>954</v>
      </c>
      <c r="D1013" s="144" t="s">
        <v>126</v>
      </c>
      <c r="E1013" s="54">
        <f>ROUND((AG1013-AF1013)*$AE1013,2)</f>
        <v>0.68</v>
      </c>
      <c r="F1013" s="54">
        <f t="shared" ref="F1013:M1013" si="843">ROUND((AH1013-AG1013)*$AE1013,2)</f>
        <v>0.53</v>
      </c>
      <c r="G1013" s="54">
        <f t="shared" si="843"/>
        <v>0.56000000000000005</v>
      </c>
      <c r="H1013" s="311">
        <f t="shared" si="843"/>
        <v>0.7</v>
      </c>
      <c r="I1013" s="54">
        <f t="shared" si="843"/>
        <v>0.72</v>
      </c>
      <c r="J1013" s="54">
        <f t="shared" si="843"/>
        <v>0.86</v>
      </c>
      <c r="K1013" s="54">
        <f t="shared" si="843"/>
        <v>0.66</v>
      </c>
      <c r="L1013" s="54">
        <f t="shared" si="843"/>
        <v>0.56000000000000005</v>
      </c>
      <c r="M1013" s="54">
        <f t="shared" si="843"/>
        <v>0.28999999999999998</v>
      </c>
      <c r="N1013" s="311">
        <f>ROUND((AP1013-AO1013)*$AE1013,2)</f>
        <v>0.16</v>
      </c>
      <c r="O1013" s="54">
        <f t="shared" ref="O1013:AB1013" si="844">ROUND((AQ1013-AP1013)*$AE1013,2)</f>
        <v>0.19</v>
      </c>
      <c r="P1013" s="54">
        <f t="shared" si="844"/>
        <v>0.23</v>
      </c>
      <c r="Q1013" s="54">
        <f t="shared" si="844"/>
        <v>0.26</v>
      </c>
      <c r="R1013" s="54">
        <f t="shared" si="844"/>
        <v>0.34</v>
      </c>
      <c r="S1013" s="54">
        <f t="shared" si="844"/>
        <v>0.72</v>
      </c>
      <c r="T1013" s="54">
        <f t="shared" si="844"/>
        <v>0.81</v>
      </c>
      <c r="U1013" s="54">
        <f t="shared" si="844"/>
        <v>0.77</v>
      </c>
      <c r="V1013" s="54">
        <f t="shared" si="844"/>
        <v>0.71</v>
      </c>
      <c r="W1013" s="54">
        <f t="shared" si="844"/>
        <v>0.74</v>
      </c>
      <c r="X1013" s="54">
        <f t="shared" si="844"/>
        <v>0.63</v>
      </c>
      <c r="Y1013" s="311">
        <f t="shared" si="844"/>
        <v>0.74</v>
      </c>
      <c r="Z1013" s="54">
        <f t="shared" si="844"/>
        <v>0.79</v>
      </c>
      <c r="AA1013" s="54">
        <f t="shared" si="844"/>
        <v>0.64</v>
      </c>
      <c r="AB1013" s="55">
        <f t="shared" si="844"/>
        <v>0.84</v>
      </c>
      <c r="AC1013" s="53">
        <f>(BD1013-AF1013)*AE1013</f>
        <v>14.149079999999959</v>
      </c>
      <c r="AD1013" s="56">
        <f>(BD1014-AF1014)*AE1013</f>
        <v>18.048600000000079</v>
      </c>
      <c r="AE1013" s="768">
        <v>3.6</v>
      </c>
      <c r="AF1013" s="1114">
        <v>7309.9417999999996</v>
      </c>
      <c r="AG1013" s="1114">
        <v>7310.1307999999999</v>
      </c>
      <c r="AH1013" s="1115">
        <v>7310.277</v>
      </c>
      <c r="AI1013" s="1114">
        <v>7310.4339</v>
      </c>
      <c r="AJ1013" s="1114">
        <v>7310.6287999999995</v>
      </c>
      <c r="AK1013" s="1114">
        <v>7310.8293999999996</v>
      </c>
      <c r="AL1013" s="1114">
        <v>7311.0688</v>
      </c>
      <c r="AM1013" s="1114">
        <v>7311.2520999999997</v>
      </c>
      <c r="AN1013" s="1114">
        <v>7311.4062999999996</v>
      </c>
      <c r="AO1013" s="1114">
        <v>7311.4877999999999</v>
      </c>
      <c r="AP1013" s="1114">
        <v>7311.5331999999999</v>
      </c>
      <c r="AQ1013" s="1114">
        <v>7311.5870999999997</v>
      </c>
      <c r="AR1013" s="1114">
        <v>7311.6507999999994</v>
      </c>
      <c r="AS1013" s="1114">
        <v>7311.7218999999996</v>
      </c>
      <c r="AT1013" s="1114">
        <v>7311.8171999999995</v>
      </c>
      <c r="AU1013" s="1114">
        <v>7312.0180999999993</v>
      </c>
      <c r="AV1013" s="1114">
        <v>7312.2442999999994</v>
      </c>
      <c r="AW1013" s="1114">
        <v>7312.4582999999993</v>
      </c>
      <c r="AX1013" s="1114">
        <v>7312.6567999999997</v>
      </c>
      <c r="AY1013" s="1114">
        <v>7312.8610999999992</v>
      </c>
      <c r="AZ1013" s="1114">
        <v>7313.0351000000001</v>
      </c>
      <c r="BA1013" s="1114">
        <v>7313.2419</v>
      </c>
      <c r="BB1013" s="1114">
        <v>7313.4610999999995</v>
      </c>
      <c r="BC1013" s="1114">
        <v>7313.6374999999998</v>
      </c>
      <c r="BD1013" s="1114">
        <v>7313.8720999999996</v>
      </c>
      <c r="BE1013" s="175"/>
      <c r="BF1013" s="175"/>
      <c r="BG1013" s="175"/>
      <c r="BH1013" s="175"/>
      <c r="BI1013" s="175"/>
      <c r="BJ1013" s="175"/>
      <c r="BK1013" s="175"/>
      <c r="BL1013" s="175"/>
      <c r="BM1013" s="175"/>
      <c r="BN1013" s="175"/>
      <c r="BO1013" s="175"/>
      <c r="BP1013" s="175"/>
      <c r="BQ1013" s="175"/>
      <c r="BR1013" s="175"/>
      <c r="BS1013" s="175"/>
      <c r="BT1013" s="175"/>
      <c r="BU1013" s="175"/>
      <c r="BV1013" s="175"/>
      <c r="BW1013" s="175"/>
      <c r="BX1013" s="175"/>
      <c r="BY1013" s="175"/>
      <c r="BZ1013" s="175"/>
      <c r="CA1013" s="175"/>
      <c r="CB1013" s="175"/>
      <c r="CC1013" s="175"/>
      <c r="CD1013" s="175"/>
      <c r="CE1013" s="175"/>
      <c r="CF1013" s="175"/>
      <c r="CG1013" s="175"/>
      <c r="CH1013" s="175"/>
      <c r="CI1013" s="175"/>
      <c r="CJ1013" s="175"/>
      <c r="CK1013" s="175"/>
      <c r="CL1013" s="175"/>
      <c r="CM1013" s="175"/>
      <c r="CN1013" s="175"/>
      <c r="CO1013" s="175"/>
      <c r="CP1013" s="175"/>
      <c r="CQ1013" s="175"/>
      <c r="CR1013" s="175"/>
      <c r="CS1013" s="175"/>
      <c r="CT1013" s="175"/>
      <c r="CU1013" s="175"/>
      <c r="CV1013" s="175"/>
      <c r="CW1013" s="175"/>
      <c r="CX1013" s="175"/>
      <c r="CY1013" s="175"/>
      <c r="CZ1013" s="175"/>
      <c r="DA1013" s="175"/>
      <c r="DB1013" s="175"/>
      <c r="DC1013" s="175"/>
      <c r="DD1013" s="175"/>
      <c r="DE1013" s="175"/>
      <c r="DF1013" s="175"/>
      <c r="DG1013" s="175"/>
      <c r="DH1013" s="175"/>
      <c r="DI1013" s="175"/>
      <c r="DJ1013" s="175"/>
      <c r="DK1013" s="175"/>
      <c r="DL1013" s="175"/>
      <c r="DM1013" s="175"/>
      <c r="DN1013" s="175"/>
      <c r="DO1013" s="175"/>
      <c r="DP1013" s="175"/>
      <c r="DQ1013" s="175"/>
      <c r="DR1013" s="175"/>
      <c r="DS1013" s="175"/>
      <c r="DT1013" s="175"/>
      <c r="DU1013" s="175"/>
      <c r="DV1013" s="175"/>
      <c r="DW1013" s="175"/>
      <c r="DX1013" s="175"/>
      <c r="DY1013" s="175"/>
      <c r="DZ1013" s="175"/>
      <c r="EA1013" s="175"/>
    </row>
    <row r="1014" spans="1:185" s="1" customFormat="1" ht="10.5" customHeight="1">
      <c r="A1014" s="1563"/>
      <c r="B1014" s="1566"/>
      <c r="C1014" s="1282" t="s">
        <v>954</v>
      </c>
      <c r="D1014" s="144" t="s">
        <v>127</v>
      </c>
      <c r="E1014" s="54">
        <f>ROUND((AG1014-AF1014)*$AE1013,2)</f>
        <v>0.92</v>
      </c>
      <c r="F1014" s="54">
        <f t="shared" ref="F1014:L1014" si="845">ROUND((AH1014-AG1014)*$AE1013,2)</f>
        <v>0.72</v>
      </c>
      <c r="G1014" s="54">
        <f t="shared" si="845"/>
        <v>0.72</v>
      </c>
      <c r="H1014" s="311">
        <f t="shared" si="845"/>
        <v>0.94</v>
      </c>
      <c r="I1014" s="54">
        <f t="shared" si="845"/>
        <v>0.92</v>
      </c>
      <c r="J1014" s="54">
        <f t="shared" si="845"/>
        <v>1.08</v>
      </c>
      <c r="K1014" s="54">
        <f t="shared" si="845"/>
        <v>0.88</v>
      </c>
      <c r="L1014" s="54">
        <f t="shared" si="845"/>
        <v>0.73</v>
      </c>
      <c r="M1014" s="54">
        <f>ROUND((AO1014-AN1014)*$AE1013,2)</f>
        <v>0.44</v>
      </c>
      <c r="N1014" s="311">
        <f>ROUND((AP1014-AO1014)*$AE1013,2)</f>
        <v>0.25</v>
      </c>
      <c r="O1014" s="54">
        <f t="shared" ref="O1014:AB1014" si="846">ROUND((AQ1014-AP1014)*$AE1013,2)</f>
        <v>0.28000000000000003</v>
      </c>
      <c r="P1014" s="54">
        <f t="shared" si="846"/>
        <v>0.32</v>
      </c>
      <c r="Q1014" s="54">
        <f t="shared" si="846"/>
        <v>0.34</v>
      </c>
      <c r="R1014" s="54">
        <f t="shared" si="846"/>
        <v>0.45</v>
      </c>
      <c r="S1014" s="54">
        <f t="shared" si="846"/>
        <v>0.91</v>
      </c>
      <c r="T1014" s="54">
        <f t="shared" si="846"/>
        <v>0.94</v>
      </c>
      <c r="U1014" s="54">
        <f t="shared" si="846"/>
        <v>0.93</v>
      </c>
      <c r="V1014" s="54">
        <f t="shared" si="846"/>
        <v>0.82</v>
      </c>
      <c r="W1014" s="54">
        <f t="shared" si="846"/>
        <v>0.92</v>
      </c>
      <c r="X1014" s="54">
        <f t="shared" si="846"/>
        <v>0.83</v>
      </c>
      <c r="Y1014" s="311">
        <f t="shared" si="846"/>
        <v>0.95</v>
      </c>
      <c r="Z1014" s="54">
        <f t="shared" si="846"/>
        <v>0.95</v>
      </c>
      <c r="AA1014" s="54">
        <f t="shared" si="846"/>
        <v>0.82</v>
      </c>
      <c r="AB1014" s="55">
        <f t="shared" si="846"/>
        <v>1</v>
      </c>
      <c r="AC1014" s="159"/>
      <c r="AD1014" s="100"/>
      <c r="AE1014" s="767"/>
      <c r="AF1014" s="1114">
        <v>7467.1162999999997</v>
      </c>
      <c r="AG1014" s="1114">
        <v>7467.3714999999993</v>
      </c>
      <c r="AH1014" s="1115">
        <v>7467.5720000000001</v>
      </c>
      <c r="AI1014" s="1114">
        <v>7467.7727999999997</v>
      </c>
      <c r="AJ1014" s="1114">
        <v>7468.0337999999992</v>
      </c>
      <c r="AK1014" s="1114">
        <v>7468.2894999999999</v>
      </c>
      <c r="AL1014" s="1114">
        <v>7468.5883999999996</v>
      </c>
      <c r="AM1014" s="1114">
        <v>7468.8328999999994</v>
      </c>
      <c r="AN1014" s="1114">
        <v>7469.0344999999998</v>
      </c>
      <c r="AO1014" s="1114">
        <v>7469.1578999999992</v>
      </c>
      <c r="AP1014" s="1114">
        <v>7469.2271000000001</v>
      </c>
      <c r="AQ1014" s="1114">
        <v>7469.3044</v>
      </c>
      <c r="AR1014" s="1114">
        <v>7469.3926000000001</v>
      </c>
      <c r="AS1014" s="1114">
        <v>7469.4872999999998</v>
      </c>
      <c r="AT1014" s="1114">
        <v>7469.6118999999999</v>
      </c>
      <c r="AU1014" s="1114">
        <v>7469.8636999999999</v>
      </c>
      <c r="AV1014" s="1114">
        <v>7470.125</v>
      </c>
      <c r="AW1014" s="1114">
        <v>7470.3822999999993</v>
      </c>
      <c r="AX1014" s="1114">
        <v>7470.6095999999998</v>
      </c>
      <c r="AY1014" s="1114">
        <v>7470.8657999999996</v>
      </c>
      <c r="AZ1014" s="1114">
        <v>7471.0967999999993</v>
      </c>
      <c r="BA1014" s="1114">
        <v>7471.3613999999998</v>
      </c>
      <c r="BB1014" s="1114">
        <v>7471.625</v>
      </c>
      <c r="BC1014" s="1114">
        <v>7471.8516999999993</v>
      </c>
      <c r="BD1014" s="1114">
        <v>7472.1297999999997</v>
      </c>
      <c r="BE1014" s="175"/>
      <c r="BF1014" s="175"/>
      <c r="BG1014" s="175"/>
      <c r="BH1014" s="175"/>
      <c r="BI1014" s="175"/>
      <c r="BJ1014" s="175"/>
      <c r="BK1014" s="175"/>
      <c r="BL1014" s="175"/>
      <c r="BM1014" s="175"/>
      <c r="BN1014" s="175"/>
      <c r="BO1014" s="175"/>
      <c r="BP1014" s="175"/>
      <c r="BQ1014" s="175"/>
      <c r="BR1014" s="175"/>
      <c r="BS1014" s="175"/>
      <c r="BT1014" s="175"/>
      <c r="BU1014" s="175"/>
      <c r="BV1014" s="175"/>
      <c r="BW1014" s="175"/>
      <c r="BX1014" s="175"/>
      <c r="BY1014" s="175"/>
      <c r="BZ1014" s="175"/>
      <c r="CA1014" s="175"/>
      <c r="CB1014" s="175"/>
      <c r="CC1014" s="175"/>
      <c r="CD1014" s="175"/>
      <c r="CE1014" s="175"/>
      <c r="CF1014" s="175"/>
      <c r="CG1014" s="175"/>
      <c r="CH1014" s="175"/>
      <c r="CI1014" s="175"/>
      <c r="CJ1014" s="175"/>
      <c r="CK1014" s="175"/>
      <c r="CL1014" s="175"/>
      <c r="CM1014" s="175"/>
      <c r="CN1014" s="175"/>
      <c r="CO1014" s="175"/>
      <c r="CP1014" s="175"/>
      <c r="CQ1014" s="175"/>
      <c r="CR1014" s="175"/>
      <c r="CS1014" s="175"/>
      <c r="CT1014" s="175"/>
      <c r="CU1014" s="175"/>
      <c r="CV1014" s="175"/>
      <c r="CW1014" s="175"/>
      <c r="CX1014" s="175"/>
      <c r="CY1014" s="175"/>
      <c r="CZ1014" s="175"/>
      <c r="DA1014" s="175"/>
      <c r="DB1014" s="175"/>
      <c r="DC1014" s="175"/>
      <c r="DD1014" s="175"/>
      <c r="DE1014" s="175"/>
      <c r="DF1014" s="175"/>
      <c r="DG1014" s="175"/>
      <c r="DH1014" s="175"/>
      <c r="DI1014" s="175"/>
      <c r="DJ1014" s="175"/>
      <c r="DK1014" s="175"/>
      <c r="DL1014" s="175"/>
      <c r="DM1014" s="175"/>
      <c r="DN1014" s="175"/>
      <c r="DO1014" s="175"/>
      <c r="DP1014" s="175"/>
      <c r="DQ1014" s="175"/>
      <c r="DR1014" s="175"/>
      <c r="DS1014" s="175"/>
      <c r="DT1014" s="175"/>
      <c r="DU1014" s="175"/>
      <c r="DV1014" s="175"/>
      <c r="DW1014" s="175"/>
      <c r="DX1014" s="175"/>
      <c r="DY1014" s="175"/>
      <c r="DZ1014" s="175"/>
      <c r="EA1014" s="175"/>
    </row>
    <row r="1015" spans="1:185" s="1" customFormat="1" ht="10.5" customHeight="1" thickBot="1">
      <c r="A1015" s="1564"/>
      <c r="B1015" s="1567"/>
      <c r="C1015" s="293"/>
      <c r="D1015" s="254" t="s">
        <v>42</v>
      </c>
      <c r="E1015" s="89">
        <f t="shared" ref="E1015:AB1015" si="847">E1014/E1013</f>
        <v>1.3529411764705881</v>
      </c>
      <c r="F1015" s="89">
        <f t="shared" si="847"/>
        <v>1.3584905660377358</v>
      </c>
      <c r="G1015" s="89">
        <f t="shared" si="847"/>
        <v>1.2857142857142856</v>
      </c>
      <c r="H1015" s="320">
        <f t="shared" si="847"/>
        <v>1.342857142857143</v>
      </c>
      <c r="I1015" s="89">
        <f t="shared" si="847"/>
        <v>1.2777777777777779</v>
      </c>
      <c r="J1015" s="89">
        <f t="shared" si="847"/>
        <v>1.2558139534883721</v>
      </c>
      <c r="K1015" s="89">
        <f t="shared" si="847"/>
        <v>1.3333333333333333</v>
      </c>
      <c r="L1015" s="89">
        <f t="shared" si="847"/>
        <v>1.3035714285714284</v>
      </c>
      <c r="M1015" s="89">
        <f t="shared" si="847"/>
        <v>1.517241379310345</v>
      </c>
      <c r="N1015" s="320">
        <f t="shared" si="847"/>
        <v>1.5625</v>
      </c>
      <c r="O1015" s="89">
        <f t="shared" si="847"/>
        <v>1.4736842105263159</v>
      </c>
      <c r="P1015" s="89">
        <f t="shared" si="847"/>
        <v>1.3913043478260869</v>
      </c>
      <c r="Q1015" s="89">
        <f t="shared" si="847"/>
        <v>1.3076923076923077</v>
      </c>
      <c r="R1015" s="89">
        <f t="shared" si="847"/>
        <v>1.3235294117647058</v>
      </c>
      <c r="S1015" s="89">
        <f t="shared" si="847"/>
        <v>1.2638888888888891</v>
      </c>
      <c r="T1015" s="89">
        <f t="shared" si="847"/>
        <v>1.1604938271604937</v>
      </c>
      <c r="U1015" s="89">
        <f t="shared" si="847"/>
        <v>1.2077922077922079</v>
      </c>
      <c r="V1015" s="89">
        <f t="shared" si="847"/>
        <v>1.1549295774647887</v>
      </c>
      <c r="W1015" s="89">
        <f t="shared" si="847"/>
        <v>1.2432432432432432</v>
      </c>
      <c r="X1015" s="89">
        <f t="shared" si="847"/>
        <v>1.3174603174603174</v>
      </c>
      <c r="Y1015" s="320">
        <f t="shared" si="847"/>
        <v>1.2837837837837838</v>
      </c>
      <c r="Z1015" s="89">
        <f t="shared" si="847"/>
        <v>1.2025316455696202</v>
      </c>
      <c r="AA1015" s="89">
        <f t="shared" si="847"/>
        <v>1.28125</v>
      </c>
      <c r="AB1015" s="90">
        <f t="shared" si="847"/>
        <v>1.1904761904761905</v>
      </c>
      <c r="AC1015" s="159"/>
      <c r="AD1015" s="100"/>
      <c r="AE1015" s="767"/>
      <c r="AF1015" s="276"/>
      <c r="AG1015" s="276"/>
      <c r="AH1015" s="276"/>
      <c r="AI1015" s="276"/>
      <c r="AJ1015" s="276"/>
      <c r="AK1015" s="276"/>
      <c r="AL1015" s="276"/>
      <c r="AM1015" s="276"/>
      <c r="AN1015" s="276"/>
      <c r="AO1015" s="276"/>
      <c r="AP1015" s="276"/>
      <c r="AQ1015" s="276"/>
      <c r="AR1015" s="276"/>
      <c r="AS1015" s="276"/>
      <c r="AT1015" s="276"/>
      <c r="AU1015" s="276"/>
      <c r="AV1015" s="276"/>
      <c r="AW1015" s="276"/>
      <c r="AX1015" s="276"/>
      <c r="AY1015" s="276"/>
      <c r="AZ1015" s="276"/>
      <c r="BA1015" s="276"/>
      <c r="BB1015" s="276"/>
      <c r="BC1015" s="276"/>
      <c r="BD1015" s="276"/>
      <c r="BE1015" s="175"/>
      <c r="BF1015" s="175"/>
      <c r="BG1015" s="175"/>
      <c r="BH1015" s="175"/>
      <c r="BI1015" s="175"/>
      <c r="BJ1015" s="175"/>
      <c r="BK1015" s="175"/>
      <c r="BL1015" s="175"/>
      <c r="BM1015" s="175"/>
      <c r="BN1015" s="175"/>
      <c r="BO1015" s="175"/>
      <c r="BP1015" s="175"/>
      <c r="BQ1015" s="175"/>
      <c r="BR1015" s="175"/>
      <c r="BS1015" s="175"/>
      <c r="BT1015" s="175"/>
      <c r="BU1015" s="175"/>
      <c r="BV1015" s="175"/>
      <c r="BW1015" s="175"/>
      <c r="BX1015" s="175"/>
      <c r="BY1015" s="175"/>
      <c r="BZ1015" s="175"/>
      <c r="CA1015" s="175"/>
      <c r="CB1015" s="175"/>
      <c r="CC1015" s="175"/>
      <c r="CD1015" s="175"/>
      <c r="CE1015" s="175"/>
      <c r="CF1015" s="175"/>
      <c r="CG1015" s="175"/>
      <c r="CH1015" s="175"/>
      <c r="CI1015" s="175"/>
      <c r="CJ1015" s="175"/>
      <c r="CK1015" s="175"/>
      <c r="CL1015" s="175"/>
      <c r="CM1015" s="175"/>
      <c r="CN1015" s="175"/>
      <c r="CO1015" s="175"/>
      <c r="CP1015" s="175"/>
      <c r="CQ1015" s="175"/>
      <c r="CR1015" s="175"/>
      <c r="CS1015" s="175"/>
      <c r="CT1015" s="175"/>
      <c r="CU1015" s="175"/>
      <c r="CV1015" s="175"/>
      <c r="CW1015" s="175"/>
      <c r="CX1015" s="175"/>
      <c r="CY1015" s="175"/>
      <c r="CZ1015" s="175"/>
      <c r="DA1015" s="175"/>
      <c r="DB1015" s="175"/>
      <c r="DC1015" s="175"/>
      <c r="DD1015" s="175"/>
      <c r="DE1015" s="175"/>
      <c r="DF1015" s="175"/>
      <c r="DG1015" s="175"/>
      <c r="DH1015" s="175"/>
      <c r="DI1015" s="175"/>
      <c r="DJ1015" s="175"/>
      <c r="DK1015" s="175"/>
      <c r="DL1015" s="175"/>
      <c r="DM1015" s="175"/>
      <c r="DN1015" s="175"/>
      <c r="DO1015" s="175"/>
      <c r="DP1015" s="175"/>
      <c r="DQ1015" s="175"/>
      <c r="DR1015" s="175"/>
      <c r="DS1015" s="175"/>
      <c r="DT1015" s="175"/>
      <c r="DU1015" s="175"/>
      <c r="DV1015" s="175"/>
      <c r="DW1015" s="175"/>
      <c r="DX1015" s="175"/>
      <c r="DY1015" s="175"/>
      <c r="DZ1015" s="175"/>
      <c r="EA1015" s="175"/>
    </row>
    <row r="1016" spans="1:185" s="1" customFormat="1" ht="10.5" customHeight="1">
      <c r="A1016" s="1562" t="s">
        <v>77</v>
      </c>
      <c r="B1016" s="1565" t="s">
        <v>522</v>
      </c>
      <c r="C1016" s="1283"/>
      <c r="D1016" s="1288"/>
      <c r="E1016" s="92"/>
      <c r="F1016" s="92"/>
      <c r="G1016" s="92"/>
      <c r="H1016" s="317"/>
      <c r="I1016" s="92"/>
      <c r="J1016" s="92"/>
      <c r="K1016" s="92"/>
      <c r="L1016" s="92"/>
      <c r="M1016" s="92"/>
      <c r="N1016" s="317"/>
      <c r="O1016" s="92"/>
      <c r="P1016" s="92"/>
      <c r="Q1016" s="92"/>
      <c r="R1016" s="92"/>
      <c r="S1016" s="92"/>
      <c r="T1016" s="92"/>
      <c r="U1016" s="92"/>
      <c r="V1016" s="92"/>
      <c r="W1016" s="92"/>
      <c r="X1016" s="92"/>
      <c r="Y1016" s="317"/>
      <c r="Z1016" s="92"/>
      <c r="AA1016" s="92"/>
      <c r="AB1016" s="116"/>
      <c r="AC1016" s="72"/>
      <c r="AD1016" s="72"/>
      <c r="AE1016" s="151"/>
      <c r="AF1016" s="280"/>
      <c r="AG1016" s="280"/>
      <c r="AH1016" s="280"/>
      <c r="AI1016" s="280"/>
      <c r="AJ1016" s="280"/>
      <c r="AK1016" s="280"/>
      <c r="AL1016" s="280"/>
      <c r="AM1016" s="280"/>
      <c r="AN1016" s="280"/>
      <c r="AO1016" s="280"/>
      <c r="AP1016" s="280"/>
      <c r="AQ1016" s="280"/>
      <c r="AR1016" s="280"/>
      <c r="AS1016" s="280"/>
      <c r="AT1016" s="280"/>
      <c r="AU1016" s="280"/>
      <c r="AV1016" s="280"/>
      <c r="AW1016" s="280"/>
      <c r="AX1016" s="280"/>
      <c r="AY1016" s="280"/>
      <c r="AZ1016" s="280"/>
      <c r="BA1016" s="280"/>
      <c r="BB1016" s="280"/>
      <c r="BC1016" s="280"/>
      <c r="BD1016" s="280"/>
      <c r="BE1016" s="175"/>
      <c r="BF1016" s="175"/>
      <c r="BG1016" s="175"/>
      <c r="BH1016" s="175"/>
      <c r="BI1016" s="175"/>
      <c r="BJ1016" s="175"/>
      <c r="BK1016" s="175"/>
      <c r="BL1016" s="175"/>
      <c r="BM1016" s="175"/>
      <c r="BN1016" s="175"/>
      <c r="BO1016" s="175"/>
      <c r="BP1016" s="175"/>
      <c r="BQ1016" s="175"/>
      <c r="BR1016" s="175"/>
      <c r="BS1016" s="175"/>
      <c r="BT1016" s="175"/>
      <c r="BU1016" s="175"/>
      <c r="BV1016" s="175"/>
      <c r="BW1016" s="175"/>
      <c r="BX1016" s="175"/>
      <c r="BY1016" s="175"/>
      <c r="BZ1016" s="175"/>
      <c r="CA1016" s="175"/>
      <c r="CB1016" s="175"/>
      <c r="CC1016" s="175"/>
      <c r="CD1016" s="175"/>
      <c r="CE1016" s="175"/>
      <c r="CF1016" s="175"/>
      <c r="CG1016" s="175"/>
      <c r="CH1016" s="175"/>
      <c r="CI1016" s="175"/>
      <c r="CJ1016" s="175"/>
      <c r="CK1016" s="175"/>
      <c r="CL1016" s="175"/>
      <c r="CM1016" s="175"/>
      <c r="CN1016" s="175"/>
      <c r="CO1016" s="175"/>
      <c r="CP1016" s="175"/>
      <c r="CQ1016" s="175"/>
      <c r="CR1016" s="175"/>
      <c r="CS1016" s="175"/>
      <c r="CT1016" s="175"/>
      <c r="CU1016" s="175"/>
      <c r="CV1016" s="175"/>
      <c r="CW1016" s="175"/>
      <c r="CX1016" s="175"/>
      <c r="CY1016" s="175"/>
      <c r="CZ1016" s="175"/>
      <c r="DA1016" s="175"/>
      <c r="DB1016" s="175"/>
      <c r="DC1016" s="175"/>
      <c r="DD1016" s="175"/>
      <c r="DE1016" s="175"/>
      <c r="DF1016" s="175"/>
      <c r="DG1016" s="175"/>
      <c r="DH1016" s="175"/>
      <c r="DI1016" s="175"/>
      <c r="DJ1016" s="175"/>
      <c r="DK1016" s="175"/>
      <c r="DL1016" s="175"/>
      <c r="DM1016" s="175"/>
      <c r="DN1016" s="175"/>
      <c r="DO1016" s="175"/>
      <c r="DP1016" s="175"/>
      <c r="DQ1016" s="175"/>
      <c r="DR1016" s="175"/>
      <c r="DS1016" s="175"/>
      <c r="DT1016" s="175"/>
      <c r="DU1016" s="175"/>
      <c r="DV1016" s="175"/>
      <c r="DW1016" s="175"/>
      <c r="DX1016" s="175"/>
      <c r="DY1016" s="175"/>
      <c r="DZ1016" s="175"/>
      <c r="EA1016" s="175"/>
    </row>
    <row r="1017" spans="1:185" s="2" customFormat="1" ht="10.5" customHeight="1">
      <c r="A1017" s="1563"/>
      <c r="B1017" s="1566"/>
      <c r="C1017" s="1284" t="s">
        <v>139</v>
      </c>
      <c r="D1017" s="144" t="s">
        <v>34</v>
      </c>
      <c r="E1017" s="50">
        <f>ROUND(SQRT(E1018^2+E1019^2)*1000/(1.73*E$976),0)</f>
        <v>60</v>
      </c>
      <c r="F1017" s="191">
        <f>ROUND(SQRT(F1018^2+F1019^2)*1000/(1.73*F$976),0)</f>
        <v>58</v>
      </c>
      <c r="G1017" s="191">
        <f t="shared" ref="G1017:AB1017" si="848">ROUND(SQRT(G1018^2+G1019^2)*1000/(1.73*G$976),0)</f>
        <v>61</v>
      </c>
      <c r="H1017" s="343">
        <f t="shared" si="848"/>
        <v>60</v>
      </c>
      <c r="I1017" s="191">
        <f t="shared" si="848"/>
        <v>68</v>
      </c>
      <c r="J1017" s="191">
        <f t="shared" si="848"/>
        <v>64</v>
      </c>
      <c r="K1017" s="191">
        <f t="shared" si="848"/>
        <v>67</v>
      </c>
      <c r="L1017" s="191">
        <f t="shared" si="848"/>
        <v>67</v>
      </c>
      <c r="M1017" s="191">
        <f t="shared" si="848"/>
        <v>43</v>
      </c>
      <c r="N1017" s="343">
        <f t="shared" si="848"/>
        <v>22</v>
      </c>
      <c r="O1017" s="191">
        <f t="shared" si="848"/>
        <v>31</v>
      </c>
      <c r="P1017" s="191">
        <f t="shared" si="848"/>
        <v>32</v>
      </c>
      <c r="Q1017" s="191">
        <f t="shared" si="848"/>
        <v>36</v>
      </c>
      <c r="R1017" s="191">
        <f t="shared" si="848"/>
        <v>54</v>
      </c>
      <c r="S1017" s="191">
        <f t="shared" si="848"/>
        <v>77</v>
      </c>
      <c r="T1017" s="191">
        <f t="shared" si="848"/>
        <v>91</v>
      </c>
      <c r="U1017" s="191">
        <f t="shared" si="848"/>
        <v>86</v>
      </c>
      <c r="V1017" s="191">
        <f t="shared" si="848"/>
        <v>83</v>
      </c>
      <c r="W1017" s="191">
        <f t="shared" si="848"/>
        <v>95</v>
      </c>
      <c r="X1017" s="191">
        <f t="shared" si="848"/>
        <v>64</v>
      </c>
      <c r="Y1017" s="343">
        <f t="shared" si="848"/>
        <v>113</v>
      </c>
      <c r="Z1017" s="191">
        <f t="shared" si="848"/>
        <v>122</v>
      </c>
      <c r="AA1017" s="191">
        <f t="shared" si="848"/>
        <v>106</v>
      </c>
      <c r="AB1017" s="943">
        <f t="shared" si="848"/>
        <v>115</v>
      </c>
      <c r="AC1017" s="175"/>
      <c r="AD1017" s="175"/>
      <c r="AE1017" s="175"/>
      <c r="AF1017" s="276"/>
      <c r="AG1017" s="276"/>
      <c r="AH1017" s="276"/>
      <c r="AI1017" s="276"/>
      <c r="AJ1017" s="276"/>
      <c r="AK1017" s="276"/>
      <c r="AL1017" s="276"/>
      <c r="AM1017" s="276"/>
      <c r="AN1017" s="276"/>
      <c r="AO1017" s="276"/>
      <c r="AP1017" s="276"/>
      <c r="AQ1017" s="276"/>
      <c r="AR1017" s="276"/>
      <c r="AS1017" s="276"/>
      <c r="AT1017" s="276"/>
      <c r="AU1017" s="276"/>
      <c r="AV1017" s="276"/>
      <c r="AW1017" s="276"/>
      <c r="AX1017" s="276"/>
      <c r="AY1017" s="276"/>
      <c r="AZ1017" s="276"/>
      <c r="BA1017" s="276"/>
      <c r="BB1017" s="276"/>
      <c r="BC1017" s="276"/>
      <c r="BD1017" s="276"/>
      <c r="BE1017" s="175"/>
      <c r="BF1017" s="175"/>
      <c r="BG1017" s="175"/>
      <c r="BH1017" s="175"/>
      <c r="BI1017" s="175"/>
      <c r="BJ1017" s="175"/>
      <c r="BK1017" s="175"/>
      <c r="BL1017" s="175"/>
      <c r="BM1017" s="175"/>
      <c r="BN1017" s="175"/>
      <c r="BO1017" s="175"/>
      <c r="BP1017" s="175"/>
      <c r="BQ1017" s="175"/>
      <c r="BR1017" s="175"/>
      <c r="BS1017" s="175"/>
      <c r="BT1017" s="175"/>
      <c r="BU1017" s="175"/>
      <c r="BV1017" s="175"/>
      <c r="BW1017" s="175"/>
      <c r="BX1017" s="175"/>
      <c r="BY1017" s="175"/>
      <c r="BZ1017" s="175"/>
      <c r="CA1017" s="175"/>
      <c r="CB1017" s="175"/>
      <c r="CC1017" s="175"/>
      <c r="CD1017" s="175"/>
      <c r="CE1017" s="175"/>
      <c r="CF1017" s="175"/>
      <c r="CG1017" s="175"/>
      <c r="CH1017" s="175"/>
      <c r="CI1017" s="175"/>
      <c r="CJ1017" s="175"/>
      <c r="CK1017" s="175"/>
      <c r="CL1017" s="175"/>
      <c r="CM1017" s="175"/>
      <c r="CN1017" s="175"/>
      <c r="CO1017" s="175"/>
      <c r="CP1017" s="175"/>
      <c r="CQ1017" s="175"/>
      <c r="CR1017" s="175"/>
      <c r="CS1017" s="175"/>
      <c r="CT1017" s="175"/>
      <c r="CU1017" s="175"/>
      <c r="CV1017" s="175"/>
      <c r="CW1017" s="175"/>
      <c r="CX1017" s="175"/>
      <c r="CY1017" s="175"/>
      <c r="CZ1017" s="175"/>
      <c r="DA1017" s="175"/>
      <c r="DB1017" s="175"/>
      <c r="DC1017" s="175"/>
      <c r="DD1017" s="175"/>
      <c r="DE1017" s="175"/>
      <c r="DF1017" s="175"/>
      <c r="DG1017" s="175"/>
      <c r="DH1017" s="175"/>
      <c r="DI1017" s="175"/>
      <c r="DJ1017" s="175"/>
      <c r="DK1017" s="175"/>
      <c r="DL1017" s="175"/>
      <c r="DM1017" s="175"/>
      <c r="DN1017" s="175"/>
      <c r="DO1017" s="175"/>
      <c r="DP1017" s="175"/>
      <c r="DQ1017" s="175"/>
      <c r="DR1017" s="175"/>
      <c r="DS1017" s="175"/>
      <c r="DT1017" s="175"/>
      <c r="DU1017" s="121"/>
      <c r="DV1017" s="121"/>
      <c r="DW1017" s="121"/>
      <c r="DX1017" s="121"/>
      <c r="DY1017" s="121"/>
      <c r="DZ1017" s="121"/>
      <c r="EA1017" s="12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</row>
    <row r="1018" spans="1:185" s="1" customFormat="1" ht="10.5" customHeight="1">
      <c r="A1018" s="1563"/>
      <c r="B1018" s="1566"/>
      <c r="C1018" s="1282" t="s">
        <v>954</v>
      </c>
      <c r="D1018" s="144" t="s">
        <v>126</v>
      </c>
      <c r="E1018" s="54">
        <f>ROUND((AG1018-AF1018)*$AE1018,2)</f>
        <v>0.37</v>
      </c>
      <c r="F1018" s="54">
        <f t="shared" ref="F1018:M1018" si="849">ROUND((AH1018-AG1018)*$AE1018,2)</f>
        <v>0.34</v>
      </c>
      <c r="G1018" s="54">
        <f t="shared" si="849"/>
        <v>0.38</v>
      </c>
      <c r="H1018" s="311">
        <f t="shared" si="849"/>
        <v>0.37</v>
      </c>
      <c r="I1018" s="54">
        <f t="shared" si="849"/>
        <v>0.42</v>
      </c>
      <c r="J1018" s="54">
        <f t="shared" si="849"/>
        <v>0.41</v>
      </c>
      <c r="K1018" s="54">
        <f t="shared" si="849"/>
        <v>0.39</v>
      </c>
      <c r="L1018" s="54">
        <f t="shared" si="849"/>
        <v>0.42</v>
      </c>
      <c r="M1018" s="54">
        <f t="shared" si="849"/>
        <v>0.26</v>
      </c>
      <c r="N1018" s="311">
        <f>ROUND((AP1018-AO1018)*$AE1018,2)</f>
        <v>0.14000000000000001</v>
      </c>
      <c r="O1018" s="54">
        <f t="shared" ref="O1018:AB1018" si="850">ROUND((AQ1018-AP1018)*$AE1018,2)</f>
        <v>0.19</v>
      </c>
      <c r="P1018" s="54">
        <f t="shared" si="850"/>
        <v>0.2</v>
      </c>
      <c r="Q1018" s="54">
        <f t="shared" si="850"/>
        <v>0.22</v>
      </c>
      <c r="R1018" s="54">
        <f t="shared" si="850"/>
        <v>0.31</v>
      </c>
      <c r="S1018" s="54">
        <f t="shared" si="850"/>
        <v>0.45</v>
      </c>
      <c r="T1018" s="54">
        <f t="shared" si="850"/>
        <v>0.54</v>
      </c>
      <c r="U1018" s="54">
        <f t="shared" si="850"/>
        <v>0.55000000000000004</v>
      </c>
      <c r="V1018" s="54">
        <f t="shared" si="850"/>
        <v>0.52</v>
      </c>
      <c r="W1018" s="54">
        <f t="shared" si="850"/>
        <v>0.56999999999999995</v>
      </c>
      <c r="X1018" s="54">
        <f t="shared" si="850"/>
        <v>0.41</v>
      </c>
      <c r="Y1018" s="311">
        <f t="shared" si="850"/>
        <v>0.86</v>
      </c>
      <c r="Z1018" s="54">
        <f t="shared" si="850"/>
        <v>0.96</v>
      </c>
      <c r="AA1018" s="54">
        <f t="shared" si="850"/>
        <v>0.79</v>
      </c>
      <c r="AB1018" s="55">
        <f t="shared" si="850"/>
        <v>0.81</v>
      </c>
      <c r="AC1018" s="53">
        <f>(BD1018-AF1018)*AE1018</f>
        <v>10.892159999999786</v>
      </c>
      <c r="AD1018" s="56">
        <f>(BD1019-AF1019)*AE1018</f>
        <v>15.614099999998507</v>
      </c>
      <c r="AE1018" s="768">
        <v>1.8</v>
      </c>
      <c r="AF1018" s="1114">
        <v>11580.753500000001</v>
      </c>
      <c r="AG1018" s="1114">
        <v>11580.9609</v>
      </c>
      <c r="AH1018" s="1115">
        <v>11581.150300000001</v>
      </c>
      <c r="AI1018" s="1114">
        <v>11581.3601</v>
      </c>
      <c r="AJ1018" s="1114">
        <v>11581.5684</v>
      </c>
      <c r="AK1018" s="1114">
        <v>11581.802900000001</v>
      </c>
      <c r="AL1018" s="1114">
        <v>11582.028700000001</v>
      </c>
      <c r="AM1018" s="1114">
        <v>11582.2438</v>
      </c>
      <c r="AN1018" s="1114">
        <v>11582.479800000001</v>
      </c>
      <c r="AO1018" s="1114">
        <v>11582.625800000002</v>
      </c>
      <c r="AP1018" s="1114">
        <v>11582.7039</v>
      </c>
      <c r="AQ1018" s="1114">
        <v>11582.8084</v>
      </c>
      <c r="AR1018" s="1114">
        <v>11582.920100000001</v>
      </c>
      <c r="AS1018" s="1114">
        <v>11583.04</v>
      </c>
      <c r="AT1018" s="1114">
        <v>11583.2119</v>
      </c>
      <c r="AU1018" s="1114">
        <v>11583.463800000001</v>
      </c>
      <c r="AV1018" s="1114">
        <v>11583.7654</v>
      </c>
      <c r="AW1018" s="1114">
        <v>11584.071</v>
      </c>
      <c r="AX1018" s="1114">
        <v>11584.3619</v>
      </c>
      <c r="AY1018" s="1114">
        <v>11584.679100000001</v>
      </c>
      <c r="AZ1018" s="1114">
        <v>11584.907000000001</v>
      </c>
      <c r="BA1018" s="1114">
        <v>11585.3842</v>
      </c>
      <c r="BB1018" s="1114">
        <v>11585.915300000001</v>
      </c>
      <c r="BC1018" s="1114">
        <v>11586.353700000001</v>
      </c>
      <c r="BD1018" s="1114">
        <v>11586.804700000001</v>
      </c>
      <c r="BE1018" s="175"/>
      <c r="BF1018" s="175"/>
      <c r="BG1018" s="175"/>
      <c r="BH1018" s="175"/>
      <c r="BI1018" s="175"/>
      <c r="BJ1018" s="175"/>
      <c r="BK1018" s="175"/>
      <c r="BL1018" s="175"/>
      <c r="BM1018" s="175"/>
      <c r="BN1018" s="175"/>
      <c r="BO1018" s="175"/>
      <c r="BP1018" s="175"/>
      <c r="BQ1018" s="175"/>
      <c r="BR1018" s="175"/>
      <c r="BS1018" s="175"/>
      <c r="BT1018" s="175"/>
      <c r="BU1018" s="175"/>
      <c r="BV1018" s="175"/>
      <c r="BW1018" s="175"/>
      <c r="BX1018" s="175"/>
      <c r="BY1018" s="175"/>
      <c r="BZ1018" s="175"/>
      <c r="CA1018" s="175"/>
      <c r="CB1018" s="175"/>
      <c r="CC1018" s="175"/>
      <c r="CD1018" s="175"/>
      <c r="CE1018" s="175"/>
      <c r="CF1018" s="175"/>
      <c r="CG1018" s="175"/>
      <c r="CH1018" s="175"/>
      <c r="CI1018" s="175"/>
      <c r="CJ1018" s="175"/>
      <c r="CK1018" s="175"/>
      <c r="CL1018" s="175"/>
      <c r="CM1018" s="175"/>
      <c r="CN1018" s="175"/>
      <c r="CO1018" s="175"/>
      <c r="CP1018" s="175"/>
      <c r="CQ1018" s="175"/>
      <c r="CR1018" s="175"/>
      <c r="CS1018" s="175"/>
      <c r="CT1018" s="175"/>
      <c r="CU1018" s="175"/>
      <c r="CV1018" s="175"/>
      <c r="CW1018" s="175"/>
      <c r="CX1018" s="175"/>
      <c r="CY1018" s="175"/>
      <c r="CZ1018" s="175"/>
      <c r="DA1018" s="175"/>
      <c r="DB1018" s="175"/>
      <c r="DC1018" s="175"/>
      <c r="DD1018" s="175"/>
      <c r="DE1018" s="175"/>
      <c r="DF1018" s="175"/>
      <c r="DG1018" s="175"/>
      <c r="DH1018" s="175"/>
      <c r="DI1018" s="175"/>
      <c r="DJ1018" s="175"/>
      <c r="DK1018" s="175"/>
      <c r="DL1018" s="175"/>
      <c r="DM1018" s="175"/>
      <c r="DN1018" s="175"/>
      <c r="DO1018" s="175"/>
      <c r="DP1018" s="175"/>
      <c r="DQ1018" s="175"/>
      <c r="DR1018" s="175"/>
      <c r="DS1018" s="175"/>
      <c r="DT1018" s="175"/>
      <c r="DU1018" s="175"/>
      <c r="DV1018" s="175"/>
      <c r="DW1018" s="175"/>
      <c r="DX1018" s="175"/>
      <c r="DY1018" s="175"/>
      <c r="DZ1018" s="175"/>
      <c r="EA1018" s="175"/>
    </row>
    <row r="1019" spans="1:185" s="1" customFormat="1" ht="10.5" customHeight="1">
      <c r="A1019" s="1563"/>
      <c r="B1019" s="1566"/>
      <c r="C1019" s="1282" t="s">
        <v>954</v>
      </c>
      <c r="D1019" s="144" t="s">
        <v>127</v>
      </c>
      <c r="E1019" s="54">
        <f>ROUND((AG1019-AF1019)*$AE1018,2)</f>
        <v>0.57999999999999996</v>
      </c>
      <c r="F1019" s="54">
        <f t="shared" ref="F1019:L1019" si="851">ROUND((AH1019-AG1019)*$AE1018,2)</f>
        <v>0.56999999999999995</v>
      </c>
      <c r="G1019" s="54">
        <f t="shared" si="851"/>
        <v>0.59</v>
      </c>
      <c r="H1019" s="311">
        <f t="shared" si="851"/>
        <v>0.56999999999999995</v>
      </c>
      <c r="I1019" s="54">
        <f t="shared" si="851"/>
        <v>0.64</v>
      </c>
      <c r="J1019" s="54">
        <f t="shared" si="851"/>
        <v>0.6</v>
      </c>
      <c r="K1019" s="54">
        <f t="shared" si="851"/>
        <v>0.64</v>
      </c>
      <c r="L1019" s="54">
        <f t="shared" si="851"/>
        <v>0.64</v>
      </c>
      <c r="M1019" s="54">
        <f>ROUND((AO1019-AN1019)*$AE1018,2)</f>
        <v>0.44</v>
      </c>
      <c r="N1019" s="311">
        <f>ROUND((AP1019-AO1019)*$AE1018,2)</f>
        <v>0.22</v>
      </c>
      <c r="O1019" s="54">
        <f t="shared" ref="O1019:AB1019" si="852">ROUND((AQ1019-AP1019)*$AE1018,2)</f>
        <v>0.3</v>
      </c>
      <c r="P1019" s="54">
        <f t="shared" si="852"/>
        <v>0.32</v>
      </c>
      <c r="Q1019" s="54">
        <f t="shared" si="852"/>
        <v>0.36</v>
      </c>
      <c r="R1019" s="54">
        <f t="shared" si="852"/>
        <v>0.53</v>
      </c>
      <c r="S1019" s="54">
        <f t="shared" si="852"/>
        <v>0.76</v>
      </c>
      <c r="T1019" s="54">
        <f t="shared" si="852"/>
        <v>0.89</v>
      </c>
      <c r="U1019" s="54">
        <f t="shared" si="852"/>
        <v>0.82</v>
      </c>
      <c r="V1019" s="54">
        <f t="shared" si="852"/>
        <v>0.77</v>
      </c>
      <c r="W1019" s="54">
        <f t="shared" si="852"/>
        <v>0.92</v>
      </c>
      <c r="X1019" s="54">
        <f t="shared" si="852"/>
        <v>0.61</v>
      </c>
      <c r="Y1019" s="311">
        <f t="shared" si="852"/>
        <v>0.94</v>
      </c>
      <c r="Z1019" s="54">
        <f t="shared" si="852"/>
        <v>1.01</v>
      </c>
      <c r="AA1019" s="54">
        <f t="shared" si="852"/>
        <v>0.87</v>
      </c>
      <c r="AB1019" s="55">
        <f t="shared" si="852"/>
        <v>1.01</v>
      </c>
      <c r="AC1019" s="159"/>
      <c r="AD1019" s="100"/>
      <c r="AE1019" s="768"/>
      <c r="AF1019" s="1114">
        <v>15485.579400000001</v>
      </c>
      <c r="AG1019" s="1114">
        <v>15485.9002</v>
      </c>
      <c r="AH1019" s="1115">
        <v>15486.2161</v>
      </c>
      <c r="AI1019" s="1114">
        <v>15486.5411</v>
      </c>
      <c r="AJ1019" s="1114">
        <v>15486.858400000001</v>
      </c>
      <c r="AK1019" s="1114">
        <v>15487.214400000001</v>
      </c>
      <c r="AL1019" s="1114">
        <v>15487.5496</v>
      </c>
      <c r="AM1019" s="1114">
        <v>15487.9048</v>
      </c>
      <c r="AN1019" s="1114">
        <v>15488.2618</v>
      </c>
      <c r="AO1019" s="1114">
        <v>15488.507600000001</v>
      </c>
      <c r="AP1019" s="1114">
        <v>15488.631000000001</v>
      </c>
      <c r="AQ1019" s="1114">
        <v>15488.7965</v>
      </c>
      <c r="AR1019" s="1114">
        <v>15488.977000000001</v>
      </c>
      <c r="AS1019" s="1114">
        <v>15489.1793</v>
      </c>
      <c r="AT1019" s="1114">
        <v>15489.475200000001</v>
      </c>
      <c r="AU1019" s="1114">
        <v>15489.899600000001</v>
      </c>
      <c r="AV1019" s="1114">
        <v>15490.3914</v>
      </c>
      <c r="AW1019" s="1114">
        <v>15490.848</v>
      </c>
      <c r="AX1019" s="1114">
        <v>15491.275900000001</v>
      </c>
      <c r="AY1019" s="1114">
        <v>15491.786</v>
      </c>
      <c r="AZ1019" s="1114">
        <v>15492.125700000001</v>
      </c>
      <c r="BA1019" s="1114">
        <v>15492.6469</v>
      </c>
      <c r="BB1019" s="1114">
        <v>15493.2099</v>
      </c>
      <c r="BC1019" s="1114">
        <v>15493.693300000001</v>
      </c>
      <c r="BD1019" s="1114">
        <v>15494.2539</v>
      </c>
      <c r="BE1019" s="175"/>
      <c r="BF1019" s="175"/>
      <c r="BG1019" s="175"/>
      <c r="BH1019" s="175"/>
      <c r="BI1019" s="175"/>
      <c r="BJ1019" s="175"/>
      <c r="BK1019" s="175"/>
      <c r="BL1019" s="175"/>
      <c r="BM1019" s="175"/>
      <c r="BN1019" s="175"/>
      <c r="BO1019" s="175"/>
      <c r="BP1019" s="175"/>
      <c r="BQ1019" s="175"/>
      <c r="BR1019" s="175"/>
      <c r="BS1019" s="175"/>
      <c r="BT1019" s="175"/>
      <c r="BU1019" s="175"/>
      <c r="BV1019" s="175"/>
      <c r="BW1019" s="175"/>
      <c r="BX1019" s="175"/>
      <c r="BY1019" s="175"/>
      <c r="BZ1019" s="175"/>
      <c r="CA1019" s="175"/>
      <c r="CB1019" s="175"/>
      <c r="CC1019" s="175"/>
      <c r="CD1019" s="175"/>
      <c r="CE1019" s="175"/>
      <c r="CF1019" s="175"/>
      <c r="CG1019" s="175"/>
      <c r="CH1019" s="175"/>
      <c r="CI1019" s="175"/>
      <c r="CJ1019" s="175"/>
      <c r="CK1019" s="175"/>
      <c r="CL1019" s="175"/>
      <c r="CM1019" s="175"/>
      <c r="CN1019" s="175"/>
      <c r="CO1019" s="175"/>
      <c r="CP1019" s="175"/>
      <c r="CQ1019" s="175"/>
      <c r="CR1019" s="175"/>
      <c r="CS1019" s="175"/>
      <c r="CT1019" s="175"/>
      <c r="CU1019" s="175"/>
      <c r="CV1019" s="175"/>
      <c r="CW1019" s="175"/>
      <c r="CX1019" s="175"/>
      <c r="CY1019" s="175"/>
      <c r="CZ1019" s="175"/>
      <c r="DA1019" s="175"/>
      <c r="DB1019" s="175"/>
      <c r="DC1019" s="175"/>
      <c r="DD1019" s="175"/>
      <c r="DE1019" s="175"/>
      <c r="DF1019" s="175"/>
      <c r="DG1019" s="175"/>
      <c r="DH1019" s="175"/>
      <c r="DI1019" s="175"/>
      <c r="DJ1019" s="175"/>
      <c r="DK1019" s="175"/>
      <c r="DL1019" s="175"/>
      <c r="DM1019" s="175"/>
      <c r="DN1019" s="175"/>
      <c r="DO1019" s="175"/>
      <c r="DP1019" s="175"/>
      <c r="DQ1019" s="175"/>
      <c r="DR1019" s="175"/>
      <c r="DS1019" s="175"/>
      <c r="DT1019" s="175"/>
      <c r="DU1019" s="175"/>
      <c r="DV1019" s="175"/>
      <c r="DW1019" s="175"/>
      <c r="DX1019" s="175"/>
      <c r="DY1019" s="175"/>
      <c r="DZ1019" s="175"/>
      <c r="EA1019" s="175"/>
    </row>
    <row r="1020" spans="1:185" s="1" customFormat="1" ht="10.5" customHeight="1" thickBot="1">
      <c r="A1020" s="1564"/>
      <c r="B1020" s="1567"/>
      <c r="C1020" s="293"/>
      <c r="D1020" s="254" t="s">
        <v>42</v>
      </c>
      <c r="E1020" s="89">
        <f t="shared" ref="E1020:AB1020" si="853">E1019/E1018</f>
        <v>1.5675675675675675</v>
      </c>
      <c r="F1020" s="89">
        <f t="shared" si="853"/>
        <v>1.6764705882352939</v>
      </c>
      <c r="G1020" s="89">
        <f t="shared" si="853"/>
        <v>1.5526315789473684</v>
      </c>
      <c r="H1020" s="320">
        <f t="shared" si="853"/>
        <v>1.5405405405405403</v>
      </c>
      <c r="I1020" s="89">
        <f t="shared" si="853"/>
        <v>1.5238095238095239</v>
      </c>
      <c r="J1020" s="89">
        <f t="shared" si="853"/>
        <v>1.4634146341463414</v>
      </c>
      <c r="K1020" s="89">
        <f t="shared" si="853"/>
        <v>1.641025641025641</v>
      </c>
      <c r="L1020" s="89">
        <f t="shared" si="853"/>
        <v>1.5238095238095239</v>
      </c>
      <c r="M1020" s="89">
        <f t="shared" si="853"/>
        <v>1.6923076923076923</v>
      </c>
      <c r="N1020" s="320">
        <f t="shared" si="853"/>
        <v>1.5714285714285714</v>
      </c>
      <c r="O1020" s="89">
        <f t="shared" si="853"/>
        <v>1.5789473684210527</v>
      </c>
      <c r="P1020" s="89">
        <f t="shared" si="853"/>
        <v>1.5999999999999999</v>
      </c>
      <c r="Q1020" s="89">
        <f t="shared" si="853"/>
        <v>1.6363636363636362</v>
      </c>
      <c r="R1020" s="89">
        <f t="shared" si="853"/>
        <v>1.7096774193548387</v>
      </c>
      <c r="S1020" s="89">
        <f t="shared" si="853"/>
        <v>1.6888888888888889</v>
      </c>
      <c r="T1020" s="89">
        <f t="shared" si="853"/>
        <v>1.6481481481481481</v>
      </c>
      <c r="U1020" s="89">
        <f t="shared" si="853"/>
        <v>1.4909090909090907</v>
      </c>
      <c r="V1020" s="89">
        <f t="shared" si="853"/>
        <v>1.4807692307692308</v>
      </c>
      <c r="W1020" s="89">
        <f t="shared" si="853"/>
        <v>1.6140350877192984</v>
      </c>
      <c r="X1020" s="89">
        <f t="shared" si="853"/>
        <v>1.4878048780487805</v>
      </c>
      <c r="Y1020" s="320">
        <f t="shared" si="853"/>
        <v>1.0930232558139534</v>
      </c>
      <c r="Z1020" s="89">
        <f t="shared" si="853"/>
        <v>1.0520833333333335</v>
      </c>
      <c r="AA1020" s="89">
        <f t="shared" si="853"/>
        <v>1.10126582278481</v>
      </c>
      <c r="AB1020" s="90">
        <f t="shared" si="853"/>
        <v>1.2469135802469136</v>
      </c>
      <c r="AC1020" s="159"/>
      <c r="AD1020" s="100"/>
      <c r="AE1020" s="768"/>
      <c r="AF1020" s="276"/>
      <c r="AG1020" s="276"/>
      <c r="AH1020" s="276"/>
      <c r="AI1020" s="276"/>
      <c r="AJ1020" s="276"/>
      <c r="AK1020" s="276"/>
      <c r="AL1020" s="276"/>
      <c r="AM1020" s="276"/>
      <c r="AN1020" s="276"/>
      <c r="AO1020" s="276"/>
      <c r="AP1020" s="276"/>
      <c r="AQ1020" s="276"/>
      <c r="AR1020" s="276"/>
      <c r="AS1020" s="276"/>
      <c r="AT1020" s="276"/>
      <c r="AU1020" s="276"/>
      <c r="AV1020" s="276"/>
      <c r="AW1020" s="276"/>
      <c r="AX1020" s="276"/>
      <c r="AY1020" s="276"/>
      <c r="AZ1020" s="276"/>
      <c r="BA1020" s="276"/>
      <c r="BB1020" s="276"/>
      <c r="BC1020" s="276"/>
      <c r="BD1020" s="276"/>
      <c r="BE1020" s="175"/>
      <c r="BF1020" s="175"/>
      <c r="BG1020" s="175"/>
      <c r="BH1020" s="175"/>
      <c r="BI1020" s="175"/>
      <c r="BJ1020" s="175"/>
      <c r="BK1020" s="175"/>
      <c r="BL1020" s="175"/>
      <c r="BM1020" s="175"/>
      <c r="BN1020" s="175"/>
      <c r="BO1020" s="175"/>
      <c r="BP1020" s="175"/>
      <c r="BQ1020" s="175"/>
      <c r="BR1020" s="175"/>
      <c r="BS1020" s="175"/>
      <c r="BT1020" s="175"/>
      <c r="BU1020" s="175"/>
      <c r="BV1020" s="175"/>
      <c r="BW1020" s="175"/>
      <c r="BX1020" s="175"/>
      <c r="BY1020" s="175"/>
      <c r="BZ1020" s="175"/>
      <c r="CA1020" s="175"/>
      <c r="CB1020" s="175"/>
      <c r="CC1020" s="175"/>
      <c r="CD1020" s="175"/>
      <c r="CE1020" s="175"/>
      <c r="CF1020" s="175"/>
      <c r="CG1020" s="175"/>
      <c r="CH1020" s="175"/>
      <c r="CI1020" s="175"/>
      <c r="CJ1020" s="175"/>
      <c r="CK1020" s="175"/>
      <c r="CL1020" s="175"/>
      <c r="CM1020" s="175"/>
      <c r="CN1020" s="175"/>
      <c r="CO1020" s="175"/>
      <c r="CP1020" s="175"/>
      <c r="CQ1020" s="175"/>
      <c r="CR1020" s="175"/>
      <c r="CS1020" s="175"/>
      <c r="CT1020" s="175"/>
      <c r="CU1020" s="175"/>
      <c r="CV1020" s="175"/>
      <c r="CW1020" s="175"/>
      <c r="CX1020" s="175"/>
      <c r="CY1020" s="175"/>
      <c r="CZ1020" s="175"/>
      <c r="DA1020" s="175"/>
      <c r="DB1020" s="175"/>
      <c r="DC1020" s="175"/>
      <c r="DD1020" s="175"/>
      <c r="DE1020" s="175"/>
      <c r="DF1020" s="175"/>
      <c r="DG1020" s="175"/>
      <c r="DH1020" s="175"/>
      <c r="DI1020" s="175"/>
      <c r="DJ1020" s="175"/>
      <c r="DK1020" s="175"/>
      <c r="DL1020" s="175"/>
      <c r="DM1020" s="175"/>
      <c r="DN1020" s="175"/>
      <c r="DO1020" s="175"/>
      <c r="DP1020" s="175"/>
      <c r="DQ1020" s="175"/>
      <c r="DR1020" s="175"/>
      <c r="DS1020" s="175"/>
      <c r="DT1020" s="175"/>
      <c r="DU1020" s="175"/>
      <c r="DV1020" s="175"/>
      <c r="DW1020" s="175"/>
      <c r="DX1020" s="175"/>
      <c r="DY1020" s="175"/>
      <c r="DZ1020" s="175"/>
      <c r="EA1020" s="175"/>
    </row>
    <row r="1021" spans="1:185" s="1" customFormat="1" ht="10.5" customHeight="1">
      <c r="A1021" s="1494" t="s">
        <v>69</v>
      </c>
      <c r="B1021" s="1497" t="s">
        <v>512</v>
      </c>
      <c r="C1021" s="1283"/>
      <c r="D1021" s="1288"/>
      <c r="E1021" s="484"/>
      <c r="F1021" s="484"/>
      <c r="G1021" s="484"/>
      <c r="H1021" s="348"/>
      <c r="I1021" s="484"/>
      <c r="J1021" s="484"/>
      <c r="K1021" s="484"/>
      <c r="L1021" s="484"/>
      <c r="M1021" s="484"/>
      <c r="N1021" s="348"/>
      <c r="O1021" s="484"/>
      <c r="P1021" s="484"/>
      <c r="Q1021" s="484"/>
      <c r="R1021" s="484"/>
      <c r="S1021" s="484"/>
      <c r="T1021" s="484"/>
      <c r="U1021" s="484"/>
      <c r="V1021" s="484"/>
      <c r="W1021" s="484"/>
      <c r="X1021" s="484"/>
      <c r="Y1021" s="348"/>
      <c r="Z1021" s="484"/>
      <c r="AA1021" s="484"/>
      <c r="AB1021" s="486"/>
      <c r="AC1021" s="163"/>
      <c r="AD1021" s="163"/>
      <c r="AE1021" s="890"/>
      <c r="AF1021" s="276"/>
      <c r="AG1021" s="276"/>
      <c r="AH1021" s="276"/>
      <c r="AI1021" s="276"/>
      <c r="AJ1021" s="276"/>
      <c r="AK1021" s="276"/>
      <c r="AL1021" s="276"/>
      <c r="AM1021" s="276"/>
      <c r="AN1021" s="276"/>
      <c r="AO1021" s="276"/>
      <c r="AP1021" s="276"/>
      <c r="AQ1021" s="276"/>
      <c r="AR1021" s="276"/>
      <c r="AS1021" s="276"/>
      <c r="AT1021" s="276"/>
      <c r="AU1021" s="276"/>
      <c r="AV1021" s="276"/>
      <c r="AW1021" s="276"/>
      <c r="AX1021" s="276"/>
      <c r="AY1021" s="276"/>
      <c r="AZ1021" s="276"/>
      <c r="BA1021" s="276"/>
      <c r="BB1021" s="276"/>
      <c r="BC1021" s="276"/>
      <c r="BD1021" s="276"/>
      <c r="BE1021" s="175"/>
      <c r="BF1021" s="175"/>
      <c r="BG1021" s="175"/>
      <c r="BH1021" s="175"/>
      <c r="BI1021" s="175"/>
      <c r="BJ1021" s="175"/>
      <c r="BK1021" s="175"/>
      <c r="BL1021" s="175"/>
      <c r="BM1021" s="175"/>
      <c r="BN1021" s="175"/>
      <c r="BO1021" s="175"/>
      <c r="BP1021" s="175"/>
      <c r="BQ1021" s="175"/>
      <c r="BR1021" s="175"/>
      <c r="BS1021" s="175"/>
      <c r="BT1021" s="175"/>
      <c r="BU1021" s="175"/>
      <c r="BV1021" s="175"/>
      <c r="BW1021" s="175"/>
      <c r="BX1021" s="175"/>
      <c r="BY1021" s="175"/>
      <c r="BZ1021" s="175"/>
      <c r="CA1021" s="175"/>
      <c r="CB1021" s="175"/>
      <c r="CC1021" s="175"/>
      <c r="CD1021" s="175"/>
      <c r="CE1021" s="175"/>
      <c r="CF1021" s="175"/>
      <c r="CG1021" s="175"/>
      <c r="CH1021" s="175"/>
      <c r="CI1021" s="175"/>
      <c r="CJ1021" s="175"/>
      <c r="CK1021" s="175"/>
      <c r="CL1021" s="175"/>
      <c r="CM1021" s="175"/>
      <c r="CN1021" s="175"/>
      <c r="CO1021" s="175"/>
      <c r="CP1021" s="175"/>
      <c r="CQ1021" s="175"/>
      <c r="CR1021" s="175"/>
      <c r="CS1021" s="175"/>
      <c r="CT1021" s="175"/>
      <c r="CU1021" s="175"/>
      <c r="CV1021" s="175"/>
      <c r="CW1021" s="175"/>
      <c r="CX1021" s="175"/>
      <c r="CY1021" s="175"/>
      <c r="CZ1021" s="175"/>
      <c r="DA1021" s="175"/>
      <c r="DB1021" s="175"/>
      <c r="DC1021" s="175"/>
      <c r="DD1021" s="175"/>
      <c r="DE1021" s="175"/>
      <c r="DF1021" s="175"/>
      <c r="DG1021" s="175"/>
      <c r="DH1021" s="175"/>
      <c r="DI1021" s="175"/>
      <c r="DJ1021" s="175"/>
      <c r="DK1021" s="175"/>
      <c r="DL1021" s="175"/>
      <c r="DM1021" s="175"/>
      <c r="DN1021" s="175"/>
      <c r="DO1021" s="175"/>
      <c r="DP1021" s="175"/>
      <c r="DQ1021" s="175"/>
      <c r="DR1021" s="175"/>
      <c r="DS1021" s="175"/>
      <c r="DT1021" s="175"/>
      <c r="DU1021" s="175"/>
      <c r="DV1021" s="175"/>
      <c r="DW1021" s="175"/>
      <c r="DX1021" s="175"/>
      <c r="DY1021" s="175"/>
      <c r="DZ1021" s="175"/>
      <c r="EA1021" s="175"/>
    </row>
    <row r="1022" spans="1:185" s="2" customFormat="1" ht="10.5" customHeight="1">
      <c r="A1022" s="1495"/>
      <c r="B1022" s="1498"/>
      <c r="C1022" s="1284" t="s">
        <v>139</v>
      </c>
      <c r="D1022" s="144" t="s">
        <v>34</v>
      </c>
      <c r="E1022" s="50">
        <f>ROUND(SQRT(E1023^2+E1024^2)*1000/(1.73*E$977),0)</f>
        <v>89</v>
      </c>
      <c r="F1022" s="191">
        <f>ROUND(SQRT(F1023^2+F1024^2)*1000/(1.73*F$977),0)</f>
        <v>53</v>
      </c>
      <c r="G1022" s="191">
        <f t="shared" ref="G1022:AB1022" si="854">ROUND(SQRT(G1023^2+G1024^2)*1000/(1.73*G$977),0)</f>
        <v>75</v>
      </c>
      <c r="H1022" s="343">
        <f t="shared" si="854"/>
        <v>92</v>
      </c>
      <c r="I1022" s="191">
        <f t="shared" si="854"/>
        <v>90</v>
      </c>
      <c r="J1022" s="191">
        <f t="shared" si="854"/>
        <v>94</v>
      </c>
      <c r="K1022" s="191">
        <f t="shared" si="854"/>
        <v>86</v>
      </c>
      <c r="L1022" s="191">
        <f t="shared" si="854"/>
        <v>84</v>
      </c>
      <c r="M1022" s="191">
        <f t="shared" si="854"/>
        <v>43</v>
      </c>
      <c r="N1022" s="343">
        <f t="shared" si="854"/>
        <v>7</v>
      </c>
      <c r="O1022" s="191">
        <f t="shared" si="854"/>
        <v>4</v>
      </c>
      <c r="P1022" s="191">
        <v>5</v>
      </c>
      <c r="Q1022" s="191">
        <f t="shared" si="854"/>
        <v>8</v>
      </c>
      <c r="R1022" s="191">
        <f t="shared" si="854"/>
        <v>70</v>
      </c>
      <c r="S1022" s="191">
        <f t="shared" si="854"/>
        <v>136</v>
      </c>
      <c r="T1022" s="191">
        <f t="shared" si="854"/>
        <v>115</v>
      </c>
      <c r="U1022" s="191">
        <f t="shared" si="854"/>
        <v>114</v>
      </c>
      <c r="V1022" s="191">
        <f t="shared" si="854"/>
        <v>155</v>
      </c>
      <c r="W1022" s="191">
        <f t="shared" si="854"/>
        <v>100</v>
      </c>
      <c r="X1022" s="191">
        <f t="shared" si="854"/>
        <v>73</v>
      </c>
      <c r="Y1022" s="343">
        <f t="shared" si="854"/>
        <v>82</v>
      </c>
      <c r="Z1022" s="191">
        <f t="shared" si="854"/>
        <v>92</v>
      </c>
      <c r="AA1022" s="191">
        <f t="shared" si="854"/>
        <v>87</v>
      </c>
      <c r="AB1022" s="943">
        <f t="shared" si="854"/>
        <v>99</v>
      </c>
      <c r="AC1022" s="175"/>
      <c r="AD1022" s="175"/>
      <c r="AE1022" s="175"/>
      <c r="AF1022" s="276"/>
      <c r="AG1022" s="276"/>
      <c r="AH1022" s="276"/>
      <c r="AI1022" s="276"/>
      <c r="AJ1022" s="276"/>
      <c r="AK1022" s="276"/>
      <c r="AL1022" s="276"/>
      <c r="AM1022" s="276"/>
      <c r="AN1022" s="276"/>
      <c r="AO1022" s="276"/>
      <c r="AP1022" s="276"/>
      <c r="AQ1022" s="276"/>
      <c r="AR1022" s="276"/>
      <c r="AS1022" s="276"/>
      <c r="AT1022" s="276"/>
      <c r="AU1022" s="276"/>
      <c r="AV1022" s="276"/>
      <c r="AW1022" s="276"/>
      <c r="AX1022" s="276"/>
      <c r="AY1022" s="276"/>
      <c r="AZ1022" s="276"/>
      <c r="BA1022" s="276"/>
      <c r="BB1022" s="276"/>
      <c r="BC1022" s="276"/>
      <c r="BD1022" s="276"/>
      <c r="BE1022" s="175"/>
      <c r="BF1022" s="175"/>
      <c r="BG1022" s="175"/>
      <c r="BH1022" s="175"/>
      <c r="BI1022" s="175"/>
      <c r="BJ1022" s="175"/>
      <c r="BK1022" s="175"/>
      <c r="BL1022" s="175"/>
      <c r="BM1022" s="175"/>
      <c r="BN1022" s="175"/>
      <c r="BO1022" s="175"/>
      <c r="BP1022" s="175"/>
      <c r="BQ1022" s="175"/>
      <c r="BR1022" s="175"/>
      <c r="BS1022" s="175"/>
      <c r="BT1022" s="175"/>
      <c r="BU1022" s="175"/>
      <c r="BV1022" s="175"/>
      <c r="BW1022" s="175"/>
      <c r="BX1022" s="175"/>
      <c r="BY1022" s="175"/>
      <c r="BZ1022" s="175"/>
      <c r="CA1022" s="175"/>
      <c r="CB1022" s="175"/>
      <c r="CC1022" s="175"/>
      <c r="CD1022" s="175"/>
      <c r="CE1022" s="175"/>
      <c r="CF1022" s="175"/>
      <c r="CG1022" s="175"/>
      <c r="CH1022" s="175"/>
      <c r="CI1022" s="175"/>
      <c r="CJ1022" s="175"/>
      <c r="CK1022" s="175"/>
      <c r="CL1022" s="175"/>
      <c r="CM1022" s="175"/>
      <c r="CN1022" s="175"/>
      <c r="CO1022" s="175"/>
      <c r="CP1022" s="175"/>
      <c r="CQ1022" s="175"/>
      <c r="CR1022" s="175"/>
      <c r="CS1022" s="175"/>
      <c r="CT1022" s="175"/>
      <c r="CU1022" s="175"/>
      <c r="CV1022" s="175"/>
      <c r="CW1022" s="175"/>
      <c r="CX1022" s="175"/>
      <c r="CY1022" s="175"/>
      <c r="CZ1022" s="175"/>
      <c r="DA1022" s="175"/>
      <c r="DB1022" s="175"/>
      <c r="DC1022" s="175"/>
      <c r="DD1022" s="175"/>
      <c r="DE1022" s="175"/>
      <c r="DF1022" s="175"/>
      <c r="DG1022" s="175"/>
      <c r="DH1022" s="175"/>
      <c r="DI1022" s="175"/>
      <c r="DJ1022" s="175"/>
      <c r="DK1022" s="175"/>
      <c r="DL1022" s="175"/>
      <c r="DM1022" s="175"/>
      <c r="DN1022" s="175"/>
      <c r="DO1022" s="175"/>
      <c r="DP1022" s="175"/>
      <c r="DQ1022" s="175"/>
      <c r="DR1022" s="175"/>
      <c r="DS1022" s="175"/>
      <c r="DT1022" s="175"/>
      <c r="DU1022" s="121"/>
      <c r="DV1022" s="121"/>
      <c r="DW1022" s="121"/>
      <c r="DX1022" s="121"/>
      <c r="DY1022" s="121"/>
      <c r="DZ1022" s="121"/>
      <c r="EA1022" s="12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</row>
    <row r="1023" spans="1:185" s="1" customFormat="1" ht="10.5" customHeight="1">
      <c r="A1023" s="1495"/>
      <c r="B1023" s="1498"/>
      <c r="C1023" s="1282" t="s">
        <v>954</v>
      </c>
      <c r="D1023" s="144" t="s">
        <v>126</v>
      </c>
      <c r="E1023" s="54">
        <f>ROUND((AG1023-AF1023)*$AE1023,2)</f>
        <v>0.51</v>
      </c>
      <c r="F1023" s="54">
        <f t="shared" ref="F1023:M1023" si="855">ROUND((AH1023-AG1023)*$AE1023,2)</f>
        <v>0.35</v>
      </c>
      <c r="G1023" s="54">
        <f t="shared" si="855"/>
        <v>0.47</v>
      </c>
      <c r="H1023" s="311">
        <f t="shared" si="855"/>
        <v>0.54</v>
      </c>
      <c r="I1023" s="54">
        <f t="shared" si="855"/>
        <v>0.56999999999999995</v>
      </c>
      <c r="J1023" s="54">
        <f t="shared" si="855"/>
        <v>0.61</v>
      </c>
      <c r="K1023" s="54">
        <f t="shared" si="855"/>
        <v>0.52</v>
      </c>
      <c r="L1023" s="54">
        <f t="shared" si="855"/>
        <v>0.5</v>
      </c>
      <c r="M1023" s="54">
        <f t="shared" si="855"/>
        <v>0.25</v>
      </c>
      <c r="N1023" s="311">
        <f>ROUND((AP1023-AO1023)*$AE1023,2)</f>
        <v>0.03</v>
      </c>
      <c r="O1023" s="54">
        <f t="shared" ref="O1023:AB1023" si="856">ROUND((AQ1023-AP1023)*$AE1023,2)</f>
        <v>0.01</v>
      </c>
      <c r="P1023" s="54">
        <f t="shared" si="856"/>
        <v>0.01</v>
      </c>
      <c r="Q1023" s="54">
        <f t="shared" si="856"/>
        <v>0.03</v>
      </c>
      <c r="R1023" s="54">
        <f t="shared" si="856"/>
        <v>0.62</v>
      </c>
      <c r="S1023" s="54">
        <f t="shared" si="856"/>
        <v>1.05</v>
      </c>
      <c r="T1023" s="54">
        <f t="shared" si="856"/>
        <v>0.95</v>
      </c>
      <c r="U1023" s="54">
        <f t="shared" si="856"/>
        <v>0.94</v>
      </c>
      <c r="V1023" s="54">
        <f t="shared" si="856"/>
        <v>1.22</v>
      </c>
      <c r="W1023" s="54">
        <f t="shared" si="856"/>
        <v>0.76</v>
      </c>
      <c r="X1023" s="54">
        <f t="shared" si="856"/>
        <v>0.47</v>
      </c>
      <c r="Y1023" s="311">
        <f t="shared" si="856"/>
        <v>0.55000000000000004</v>
      </c>
      <c r="Z1023" s="54">
        <f t="shared" si="856"/>
        <v>0.61</v>
      </c>
      <c r="AA1023" s="54">
        <f t="shared" si="856"/>
        <v>0.56000000000000005</v>
      </c>
      <c r="AB1023" s="55">
        <f t="shared" si="856"/>
        <v>0.7</v>
      </c>
      <c r="AC1023" s="53">
        <f>(BD1023-AF1023)*AE1023</f>
        <v>12.845280000000638</v>
      </c>
      <c r="AD1023" s="56">
        <f>(BD1024-AF1024)*AE1023</f>
        <v>16.038959999999495</v>
      </c>
      <c r="AE1023" s="768">
        <v>2.4</v>
      </c>
      <c r="AF1023" s="1114">
        <v>7303.32</v>
      </c>
      <c r="AG1023" s="1114">
        <v>7303.5338999999994</v>
      </c>
      <c r="AH1023" s="1115">
        <v>7303.6785999999993</v>
      </c>
      <c r="AI1023" s="1114">
        <v>7303.8743999999997</v>
      </c>
      <c r="AJ1023" s="1114">
        <v>7304.1001999999999</v>
      </c>
      <c r="AK1023" s="1114">
        <v>7304.3356999999996</v>
      </c>
      <c r="AL1023" s="1114">
        <v>7304.5888999999997</v>
      </c>
      <c r="AM1023" s="1114">
        <v>7304.8053</v>
      </c>
      <c r="AN1023" s="1114">
        <v>7305.0153999999993</v>
      </c>
      <c r="AO1023" s="1114">
        <v>7305.1201999999994</v>
      </c>
      <c r="AP1023" s="1114">
        <v>7305.1320999999998</v>
      </c>
      <c r="AQ1023" s="1114">
        <v>7305.1373999999996</v>
      </c>
      <c r="AR1023" s="1114">
        <v>7305.1431999999995</v>
      </c>
      <c r="AS1023" s="1114">
        <v>7305.1575999999995</v>
      </c>
      <c r="AT1023" s="1114">
        <v>7305.4139999999998</v>
      </c>
      <c r="AU1023" s="1114">
        <v>7305.8509999999997</v>
      </c>
      <c r="AV1023" s="1114">
        <v>7306.2469999999994</v>
      </c>
      <c r="AW1023" s="1114">
        <v>7306.6385999999993</v>
      </c>
      <c r="AX1023" s="1114">
        <v>7307.1457999999993</v>
      </c>
      <c r="AY1023" s="1114">
        <v>7307.4636999999993</v>
      </c>
      <c r="AZ1023" s="1114">
        <v>7307.6596</v>
      </c>
      <c r="BA1023" s="1114">
        <v>7307.8903999999993</v>
      </c>
      <c r="BB1023" s="1114">
        <v>7308.1459999999997</v>
      </c>
      <c r="BC1023" s="1114">
        <v>7308.38</v>
      </c>
      <c r="BD1023" s="1114">
        <v>7308.6722</v>
      </c>
      <c r="BE1023" s="175"/>
      <c r="BF1023" s="175"/>
      <c r="BG1023" s="175"/>
      <c r="BH1023" s="175"/>
      <c r="BI1023" s="175"/>
      <c r="BJ1023" s="175"/>
      <c r="BK1023" s="175"/>
      <c r="BL1023" s="175"/>
      <c r="BM1023" s="175"/>
      <c r="BN1023" s="175"/>
      <c r="BO1023" s="175"/>
      <c r="BP1023" s="175"/>
      <c r="BQ1023" s="175"/>
      <c r="BR1023" s="175"/>
      <c r="BS1023" s="175"/>
      <c r="BT1023" s="175"/>
      <c r="BU1023" s="175"/>
      <c r="BV1023" s="175"/>
      <c r="BW1023" s="175"/>
      <c r="BX1023" s="175"/>
      <c r="BY1023" s="175"/>
      <c r="BZ1023" s="175"/>
      <c r="CA1023" s="175"/>
      <c r="CB1023" s="175"/>
      <c r="CC1023" s="175"/>
      <c r="CD1023" s="175"/>
      <c r="CE1023" s="175"/>
      <c r="CF1023" s="175"/>
      <c r="CG1023" s="175"/>
      <c r="CH1023" s="175"/>
      <c r="CI1023" s="175"/>
      <c r="CJ1023" s="175"/>
      <c r="CK1023" s="175"/>
      <c r="CL1023" s="175"/>
      <c r="CM1023" s="175"/>
      <c r="CN1023" s="175"/>
      <c r="CO1023" s="175"/>
      <c r="CP1023" s="175"/>
      <c r="CQ1023" s="175"/>
      <c r="CR1023" s="175"/>
      <c r="CS1023" s="175"/>
      <c r="CT1023" s="175"/>
      <c r="CU1023" s="175"/>
      <c r="CV1023" s="175"/>
      <c r="CW1023" s="175"/>
      <c r="CX1023" s="175"/>
      <c r="CY1023" s="175"/>
      <c r="CZ1023" s="175"/>
      <c r="DA1023" s="175"/>
      <c r="DB1023" s="175"/>
      <c r="DC1023" s="175"/>
      <c r="DD1023" s="175"/>
      <c r="DE1023" s="175"/>
      <c r="DF1023" s="175"/>
      <c r="DG1023" s="175"/>
      <c r="DH1023" s="175"/>
      <c r="DI1023" s="175"/>
      <c r="DJ1023" s="175"/>
      <c r="DK1023" s="175"/>
      <c r="DL1023" s="175"/>
      <c r="DM1023" s="175"/>
      <c r="DN1023" s="175"/>
      <c r="DO1023" s="175"/>
      <c r="DP1023" s="175"/>
      <c r="DQ1023" s="175"/>
      <c r="DR1023" s="175"/>
      <c r="DS1023" s="175"/>
      <c r="DT1023" s="175"/>
      <c r="DU1023" s="175"/>
      <c r="DV1023" s="175"/>
      <c r="DW1023" s="175"/>
      <c r="DX1023" s="175"/>
      <c r="DY1023" s="175"/>
      <c r="DZ1023" s="175"/>
      <c r="EA1023" s="175"/>
    </row>
    <row r="1024" spans="1:185" s="1" customFormat="1" ht="10.5" customHeight="1">
      <c r="A1024" s="1495"/>
      <c r="B1024" s="1498"/>
      <c r="C1024" s="1282" t="s">
        <v>954</v>
      </c>
      <c r="D1024" s="144" t="s">
        <v>127</v>
      </c>
      <c r="E1024" s="54">
        <f>ROUND((AG1024-AF1024)*$AE1023,2)</f>
        <v>0.88</v>
      </c>
      <c r="F1024" s="54">
        <f t="shared" ref="F1024:L1024" si="857">ROUND((AH1024-AG1024)*$AE1023,2)</f>
        <v>0.5</v>
      </c>
      <c r="G1024" s="54">
        <f t="shared" si="857"/>
        <v>0.69</v>
      </c>
      <c r="H1024" s="311">
        <f t="shared" si="857"/>
        <v>0.87</v>
      </c>
      <c r="I1024" s="54">
        <f t="shared" si="857"/>
        <v>0.84</v>
      </c>
      <c r="J1024" s="54">
        <f t="shared" si="857"/>
        <v>0.85</v>
      </c>
      <c r="K1024" s="54">
        <f t="shared" si="857"/>
        <v>0.8</v>
      </c>
      <c r="L1024" s="54">
        <f t="shared" si="857"/>
        <v>0.82</v>
      </c>
      <c r="M1024" s="54">
        <f>ROUND((AO1024-AN1024)*$AE1023,2)</f>
        <v>0.43</v>
      </c>
      <c r="N1024" s="311">
        <f>ROUND((AP1024-AO1024)*$AE1023,2)</f>
        <v>7.0000000000000007E-2</v>
      </c>
      <c r="O1024" s="54">
        <f t="shared" ref="O1024:AB1024" si="858">ROUND((AQ1024-AP1024)*$AE1023,2)</f>
        <v>0.04</v>
      </c>
      <c r="P1024" s="54">
        <f t="shared" si="858"/>
        <v>0.05</v>
      </c>
      <c r="Q1024" s="54">
        <f t="shared" si="858"/>
        <v>0.09</v>
      </c>
      <c r="R1024" s="54">
        <f t="shared" si="858"/>
        <v>0.51</v>
      </c>
      <c r="S1024" s="54">
        <f t="shared" si="858"/>
        <v>1.08</v>
      </c>
      <c r="T1024" s="54">
        <f t="shared" si="858"/>
        <v>0.82</v>
      </c>
      <c r="U1024" s="54">
        <f t="shared" si="858"/>
        <v>0.85</v>
      </c>
      <c r="V1024" s="54">
        <f t="shared" si="858"/>
        <v>1.17</v>
      </c>
      <c r="W1024" s="54">
        <f t="shared" si="858"/>
        <v>0.8</v>
      </c>
      <c r="X1024" s="54">
        <f t="shared" si="858"/>
        <v>0.67</v>
      </c>
      <c r="Y1024" s="311">
        <f t="shared" si="858"/>
        <v>0.72</v>
      </c>
      <c r="Z1024" s="54">
        <f t="shared" si="858"/>
        <v>0.83</v>
      </c>
      <c r="AA1024" s="54">
        <f t="shared" si="858"/>
        <v>0.79</v>
      </c>
      <c r="AB1024" s="55">
        <f t="shared" si="858"/>
        <v>0.86</v>
      </c>
      <c r="AC1024" s="159"/>
      <c r="AD1024" s="100"/>
      <c r="AE1024" s="767"/>
      <c r="AF1024" s="1114">
        <v>9924.4812000000002</v>
      </c>
      <c r="AG1024" s="1114">
        <v>9924.8492999999999</v>
      </c>
      <c r="AH1024" s="1115">
        <v>9925.0596999999998</v>
      </c>
      <c r="AI1024" s="1114">
        <v>9925.3472999999994</v>
      </c>
      <c r="AJ1024" s="1114">
        <v>9925.7091</v>
      </c>
      <c r="AK1024" s="1114">
        <v>9926.0575000000008</v>
      </c>
      <c r="AL1024" s="1114">
        <v>9926.4115000000002</v>
      </c>
      <c r="AM1024" s="1114">
        <v>9926.7456999999995</v>
      </c>
      <c r="AN1024" s="1114">
        <v>9927.0864000000001</v>
      </c>
      <c r="AO1024" s="1114">
        <v>9927.2644999999993</v>
      </c>
      <c r="AP1024" s="1114">
        <v>9927.2934000000005</v>
      </c>
      <c r="AQ1024" s="1114">
        <v>9927.3119000000006</v>
      </c>
      <c r="AR1024" s="1114">
        <v>9927.3346999999994</v>
      </c>
      <c r="AS1024" s="1114">
        <v>9927.371000000001</v>
      </c>
      <c r="AT1024" s="1114">
        <v>9927.5832000000009</v>
      </c>
      <c r="AU1024" s="1114">
        <v>9928.0337</v>
      </c>
      <c r="AV1024" s="1114">
        <v>9928.3742000000002</v>
      </c>
      <c r="AW1024" s="1114">
        <v>9928.7281000000003</v>
      </c>
      <c r="AX1024" s="1114">
        <v>9929.2162000000008</v>
      </c>
      <c r="AY1024" s="1114">
        <v>9929.5483999999997</v>
      </c>
      <c r="AZ1024" s="1114">
        <v>9929.8269999999993</v>
      </c>
      <c r="BA1024" s="1114">
        <v>9930.1286999999993</v>
      </c>
      <c r="BB1024" s="1114">
        <v>9930.4755000000005</v>
      </c>
      <c r="BC1024" s="1114">
        <v>9930.8040999999994</v>
      </c>
      <c r="BD1024" s="1114">
        <v>9931.1641</v>
      </c>
      <c r="BE1024" s="175"/>
      <c r="BF1024" s="175"/>
      <c r="BG1024" s="175"/>
      <c r="BH1024" s="175"/>
      <c r="BI1024" s="175"/>
      <c r="BJ1024" s="175"/>
      <c r="BK1024" s="175"/>
      <c r="BL1024" s="175"/>
      <c r="BM1024" s="175"/>
      <c r="BN1024" s="175"/>
      <c r="BO1024" s="175"/>
      <c r="BP1024" s="175"/>
      <c r="BQ1024" s="175"/>
      <c r="BR1024" s="175"/>
      <c r="BS1024" s="175"/>
      <c r="BT1024" s="175"/>
      <c r="BU1024" s="175"/>
      <c r="BV1024" s="175"/>
      <c r="BW1024" s="175"/>
      <c r="BX1024" s="175"/>
      <c r="BY1024" s="175"/>
      <c r="BZ1024" s="175"/>
      <c r="CA1024" s="175"/>
      <c r="CB1024" s="175"/>
      <c r="CC1024" s="175"/>
      <c r="CD1024" s="175"/>
      <c r="CE1024" s="175"/>
      <c r="CF1024" s="175"/>
      <c r="CG1024" s="175"/>
      <c r="CH1024" s="175"/>
      <c r="CI1024" s="175"/>
      <c r="CJ1024" s="175"/>
      <c r="CK1024" s="175"/>
      <c r="CL1024" s="175"/>
      <c r="CM1024" s="175"/>
      <c r="CN1024" s="175"/>
      <c r="CO1024" s="175"/>
      <c r="CP1024" s="175"/>
      <c r="CQ1024" s="175"/>
      <c r="CR1024" s="175"/>
      <c r="CS1024" s="175"/>
      <c r="CT1024" s="175"/>
      <c r="CU1024" s="175"/>
      <c r="CV1024" s="175"/>
      <c r="CW1024" s="175"/>
      <c r="CX1024" s="175"/>
      <c r="CY1024" s="175"/>
      <c r="CZ1024" s="175"/>
      <c r="DA1024" s="175"/>
      <c r="DB1024" s="175"/>
      <c r="DC1024" s="175"/>
      <c r="DD1024" s="175"/>
      <c r="DE1024" s="175"/>
      <c r="DF1024" s="175"/>
      <c r="DG1024" s="175"/>
      <c r="DH1024" s="175"/>
      <c r="DI1024" s="175"/>
      <c r="DJ1024" s="175"/>
      <c r="DK1024" s="175"/>
      <c r="DL1024" s="175"/>
      <c r="DM1024" s="175"/>
      <c r="DN1024" s="175"/>
      <c r="DO1024" s="175"/>
      <c r="DP1024" s="175"/>
      <c r="DQ1024" s="175"/>
      <c r="DR1024" s="175"/>
      <c r="DS1024" s="175"/>
      <c r="DT1024" s="175"/>
      <c r="DU1024" s="175"/>
      <c r="DV1024" s="175"/>
      <c r="DW1024" s="175"/>
      <c r="DX1024" s="175"/>
      <c r="DY1024" s="175"/>
      <c r="DZ1024" s="175"/>
      <c r="EA1024" s="175"/>
    </row>
    <row r="1025" spans="1:185" s="1" customFormat="1" ht="10.5" customHeight="1" thickBot="1">
      <c r="A1025" s="1496"/>
      <c r="B1025" s="1499"/>
      <c r="C1025" s="293"/>
      <c r="D1025" s="254" t="s">
        <v>42</v>
      </c>
      <c r="E1025" s="58">
        <f t="shared" ref="E1025:AB1025" si="859">E1024/E1023</f>
        <v>1.7254901960784315</v>
      </c>
      <c r="F1025" s="58">
        <f t="shared" si="859"/>
        <v>1.4285714285714286</v>
      </c>
      <c r="G1025" s="58">
        <f t="shared" si="859"/>
        <v>1.4680851063829787</v>
      </c>
      <c r="H1025" s="312">
        <f t="shared" si="859"/>
        <v>1.6111111111111109</v>
      </c>
      <c r="I1025" s="58">
        <f t="shared" si="859"/>
        <v>1.4736842105263159</v>
      </c>
      <c r="J1025" s="58">
        <f t="shared" si="859"/>
        <v>1.3934426229508197</v>
      </c>
      <c r="K1025" s="58">
        <f t="shared" si="859"/>
        <v>1.5384615384615385</v>
      </c>
      <c r="L1025" s="58">
        <f t="shared" si="859"/>
        <v>1.64</v>
      </c>
      <c r="M1025" s="58">
        <f t="shared" si="859"/>
        <v>1.72</v>
      </c>
      <c r="N1025" s="312">
        <f t="shared" si="859"/>
        <v>2.3333333333333335</v>
      </c>
      <c r="O1025" s="58">
        <f t="shared" si="859"/>
        <v>4</v>
      </c>
      <c r="P1025" s="58">
        <f t="shared" si="859"/>
        <v>5</v>
      </c>
      <c r="Q1025" s="58">
        <f t="shared" si="859"/>
        <v>3</v>
      </c>
      <c r="R1025" s="58">
        <f t="shared" si="859"/>
        <v>0.82258064516129037</v>
      </c>
      <c r="S1025" s="58">
        <f t="shared" si="859"/>
        <v>1.0285714285714287</v>
      </c>
      <c r="T1025" s="58">
        <f t="shared" si="859"/>
        <v>0.86315789473684212</v>
      </c>
      <c r="U1025" s="58">
        <f t="shared" si="859"/>
        <v>0.9042553191489362</v>
      </c>
      <c r="V1025" s="58">
        <f t="shared" si="859"/>
        <v>0.95901639344262291</v>
      </c>
      <c r="W1025" s="58">
        <f t="shared" si="859"/>
        <v>1.0526315789473684</v>
      </c>
      <c r="X1025" s="58">
        <f t="shared" si="859"/>
        <v>1.4255319148936172</v>
      </c>
      <c r="Y1025" s="312">
        <f t="shared" si="859"/>
        <v>1.3090909090909089</v>
      </c>
      <c r="Z1025" s="58">
        <f t="shared" si="859"/>
        <v>1.360655737704918</v>
      </c>
      <c r="AA1025" s="58">
        <f t="shared" si="859"/>
        <v>1.4107142857142856</v>
      </c>
      <c r="AB1025" s="59">
        <f t="shared" si="859"/>
        <v>1.2285714285714286</v>
      </c>
      <c r="AC1025" s="159"/>
      <c r="AD1025" s="100"/>
      <c r="AE1025" s="767"/>
      <c r="AF1025" s="276"/>
      <c r="AG1025" s="276"/>
      <c r="AH1025" s="276"/>
      <c r="AI1025" s="276"/>
      <c r="AJ1025" s="276"/>
      <c r="AK1025" s="276"/>
      <c r="AL1025" s="276"/>
      <c r="AM1025" s="276"/>
      <c r="AN1025" s="276"/>
      <c r="AO1025" s="276"/>
      <c r="AP1025" s="276"/>
      <c r="AQ1025" s="276"/>
      <c r="AR1025" s="276"/>
      <c r="AS1025" s="276"/>
      <c r="AT1025" s="276"/>
      <c r="AU1025" s="276"/>
      <c r="AV1025" s="276"/>
      <c r="AW1025" s="276"/>
      <c r="AX1025" s="276"/>
      <c r="AY1025" s="276"/>
      <c r="AZ1025" s="276"/>
      <c r="BA1025" s="276"/>
      <c r="BB1025" s="276"/>
      <c r="BC1025" s="276"/>
      <c r="BD1025" s="276"/>
      <c r="BE1025" s="175"/>
      <c r="BF1025" s="175"/>
      <c r="BG1025" s="175"/>
      <c r="BH1025" s="175"/>
      <c r="BI1025" s="175"/>
      <c r="BJ1025" s="175"/>
      <c r="BK1025" s="175"/>
      <c r="BL1025" s="175"/>
      <c r="BM1025" s="175"/>
      <c r="BN1025" s="175"/>
      <c r="BO1025" s="175"/>
      <c r="BP1025" s="175"/>
      <c r="BQ1025" s="175"/>
      <c r="BR1025" s="175"/>
      <c r="BS1025" s="175"/>
      <c r="BT1025" s="175"/>
      <c r="BU1025" s="175"/>
      <c r="BV1025" s="175"/>
      <c r="BW1025" s="175"/>
      <c r="BX1025" s="175"/>
      <c r="BY1025" s="175"/>
      <c r="BZ1025" s="175"/>
      <c r="CA1025" s="175"/>
      <c r="CB1025" s="175"/>
      <c r="CC1025" s="175"/>
      <c r="CD1025" s="175"/>
      <c r="CE1025" s="175"/>
      <c r="CF1025" s="175"/>
      <c r="CG1025" s="175"/>
      <c r="CH1025" s="175"/>
      <c r="CI1025" s="175"/>
      <c r="CJ1025" s="175"/>
      <c r="CK1025" s="175"/>
      <c r="CL1025" s="175"/>
      <c r="CM1025" s="175"/>
      <c r="CN1025" s="175"/>
      <c r="CO1025" s="175"/>
      <c r="CP1025" s="175"/>
      <c r="CQ1025" s="175"/>
      <c r="CR1025" s="175"/>
      <c r="CS1025" s="175"/>
      <c r="CT1025" s="175"/>
      <c r="CU1025" s="175"/>
      <c r="CV1025" s="175"/>
      <c r="CW1025" s="175"/>
      <c r="CX1025" s="175"/>
      <c r="CY1025" s="175"/>
      <c r="CZ1025" s="175"/>
      <c r="DA1025" s="175"/>
      <c r="DB1025" s="175"/>
      <c r="DC1025" s="175"/>
      <c r="DD1025" s="175"/>
      <c r="DE1025" s="175"/>
      <c r="DF1025" s="175"/>
      <c r="DG1025" s="175"/>
      <c r="DH1025" s="175"/>
      <c r="DI1025" s="175"/>
      <c r="DJ1025" s="175"/>
      <c r="DK1025" s="175"/>
      <c r="DL1025" s="175"/>
      <c r="DM1025" s="175"/>
      <c r="DN1025" s="175"/>
      <c r="DO1025" s="175"/>
      <c r="DP1025" s="175"/>
      <c r="DQ1025" s="175"/>
      <c r="DR1025" s="175"/>
      <c r="DS1025" s="175"/>
      <c r="DT1025" s="175"/>
      <c r="DU1025" s="175"/>
      <c r="DV1025" s="175"/>
      <c r="DW1025" s="175"/>
      <c r="DX1025" s="175"/>
      <c r="DY1025" s="175"/>
      <c r="DZ1025" s="175"/>
      <c r="EA1025" s="175"/>
    </row>
    <row r="1026" spans="1:185" s="1" customFormat="1" ht="10.5" customHeight="1">
      <c r="A1026" s="1562" t="s">
        <v>64</v>
      </c>
      <c r="B1026" s="1565" t="s">
        <v>526</v>
      </c>
      <c r="C1026" s="1283"/>
      <c r="D1026" s="1288"/>
      <c r="E1026" s="484"/>
      <c r="F1026" s="484"/>
      <c r="G1026" s="484"/>
      <c r="H1026" s="348"/>
      <c r="I1026" s="484"/>
      <c r="J1026" s="484"/>
      <c r="K1026" s="484"/>
      <c r="L1026" s="484"/>
      <c r="M1026" s="484"/>
      <c r="N1026" s="348"/>
      <c r="O1026" s="484"/>
      <c r="P1026" s="484"/>
      <c r="Q1026" s="484"/>
      <c r="R1026" s="484"/>
      <c r="S1026" s="484"/>
      <c r="T1026" s="484"/>
      <c r="U1026" s="484"/>
      <c r="V1026" s="484"/>
      <c r="W1026" s="484"/>
      <c r="X1026" s="484"/>
      <c r="Y1026" s="348"/>
      <c r="Z1026" s="484"/>
      <c r="AA1026" s="484"/>
      <c r="AB1026" s="486"/>
      <c r="AC1026" s="163"/>
      <c r="AD1026" s="163"/>
      <c r="AE1026" s="889"/>
      <c r="AF1026" s="276"/>
      <c r="AG1026" s="276"/>
      <c r="AH1026" s="276"/>
      <c r="AI1026" s="276"/>
      <c r="AJ1026" s="276"/>
      <c r="AK1026" s="276"/>
      <c r="AL1026" s="276"/>
      <c r="AM1026" s="276"/>
      <c r="AN1026" s="276"/>
      <c r="AO1026" s="276"/>
      <c r="AP1026" s="276"/>
      <c r="AQ1026" s="276"/>
      <c r="AR1026" s="276"/>
      <c r="AS1026" s="276"/>
      <c r="AT1026" s="276"/>
      <c r="AU1026" s="276"/>
      <c r="AV1026" s="276"/>
      <c r="AW1026" s="276"/>
      <c r="AX1026" s="276"/>
      <c r="AY1026" s="276"/>
      <c r="AZ1026" s="276"/>
      <c r="BA1026" s="276"/>
      <c r="BB1026" s="276"/>
      <c r="BC1026" s="276"/>
      <c r="BD1026" s="276"/>
      <c r="BE1026" s="175"/>
      <c r="BF1026" s="175"/>
      <c r="BG1026" s="175"/>
      <c r="BH1026" s="175"/>
      <c r="BI1026" s="175"/>
      <c r="BJ1026" s="175"/>
      <c r="BK1026" s="175"/>
      <c r="BL1026" s="175"/>
      <c r="BM1026" s="175"/>
      <c r="BN1026" s="175"/>
      <c r="BO1026" s="175"/>
      <c r="BP1026" s="175"/>
      <c r="BQ1026" s="175"/>
      <c r="BR1026" s="175"/>
      <c r="BS1026" s="175"/>
      <c r="BT1026" s="175"/>
      <c r="BU1026" s="175"/>
      <c r="BV1026" s="175"/>
      <c r="BW1026" s="175"/>
      <c r="BX1026" s="175"/>
      <c r="BY1026" s="175"/>
      <c r="BZ1026" s="175"/>
      <c r="CA1026" s="175"/>
      <c r="CB1026" s="175"/>
      <c r="CC1026" s="175"/>
      <c r="CD1026" s="175"/>
      <c r="CE1026" s="175"/>
      <c r="CF1026" s="175"/>
      <c r="CG1026" s="175"/>
      <c r="CH1026" s="175"/>
      <c r="CI1026" s="175"/>
      <c r="CJ1026" s="175"/>
      <c r="CK1026" s="175"/>
      <c r="CL1026" s="175"/>
      <c r="CM1026" s="175"/>
      <c r="CN1026" s="175"/>
      <c r="CO1026" s="175"/>
      <c r="CP1026" s="175"/>
      <c r="CQ1026" s="175"/>
      <c r="CR1026" s="175"/>
      <c r="CS1026" s="175"/>
      <c r="CT1026" s="175"/>
      <c r="CU1026" s="175"/>
      <c r="CV1026" s="175"/>
      <c r="CW1026" s="175"/>
      <c r="CX1026" s="175"/>
      <c r="CY1026" s="175"/>
      <c r="CZ1026" s="175"/>
      <c r="DA1026" s="175"/>
      <c r="DB1026" s="175"/>
      <c r="DC1026" s="175"/>
      <c r="DD1026" s="175"/>
      <c r="DE1026" s="175"/>
      <c r="DF1026" s="175"/>
      <c r="DG1026" s="175"/>
      <c r="DH1026" s="175"/>
      <c r="DI1026" s="175"/>
      <c r="DJ1026" s="175"/>
      <c r="DK1026" s="175"/>
      <c r="DL1026" s="175"/>
      <c r="DM1026" s="175"/>
      <c r="DN1026" s="175"/>
      <c r="DO1026" s="175"/>
      <c r="DP1026" s="175"/>
      <c r="DQ1026" s="175"/>
      <c r="DR1026" s="175"/>
      <c r="DS1026" s="175"/>
      <c r="DT1026" s="175"/>
      <c r="DU1026" s="175"/>
      <c r="DV1026" s="175"/>
      <c r="DW1026" s="175"/>
      <c r="DX1026" s="175"/>
      <c r="DY1026" s="175"/>
      <c r="DZ1026" s="175"/>
      <c r="EA1026" s="175"/>
    </row>
    <row r="1027" spans="1:185" s="2" customFormat="1" ht="10.5" customHeight="1">
      <c r="A1027" s="1563"/>
      <c r="B1027" s="1566"/>
      <c r="C1027" s="1284" t="s">
        <v>139</v>
      </c>
      <c r="D1027" s="144" t="s">
        <v>34</v>
      </c>
      <c r="E1027" s="50">
        <f>ROUND(SQRT(E1028^2+E1029^2)*1000/(1.73*E$976),0)</f>
        <v>1</v>
      </c>
      <c r="F1027" s="191">
        <f>ROUND(SQRT(F1028^2+F1029^2)*1000/(1.73*F$976),0)</f>
        <v>1</v>
      </c>
      <c r="G1027" s="191">
        <f t="shared" ref="G1027:AB1027" si="860">ROUND(SQRT(G1028^2+G1029^2)*1000/(1.73*G$976),0)</f>
        <v>1</v>
      </c>
      <c r="H1027" s="343">
        <f t="shared" si="860"/>
        <v>1</v>
      </c>
      <c r="I1027" s="191">
        <f t="shared" si="860"/>
        <v>1</v>
      </c>
      <c r="J1027" s="191">
        <f t="shared" si="860"/>
        <v>1</v>
      </c>
      <c r="K1027" s="191">
        <f t="shared" si="860"/>
        <v>1</v>
      </c>
      <c r="L1027" s="191">
        <f t="shared" si="860"/>
        <v>1</v>
      </c>
      <c r="M1027" s="191">
        <f t="shared" si="860"/>
        <v>1</v>
      </c>
      <c r="N1027" s="343">
        <f t="shared" si="860"/>
        <v>1</v>
      </c>
      <c r="O1027" s="191">
        <f t="shared" si="860"/>
        <v>1</v>
      </c>
      <c r="P1027" s="191">
        <f t="shared" si="860"/>
        <v>1</v>
      </c>
      <c r="Q1027" s="191">
        <f t="shared" si="860"/>
        <v>1</v>
      </c>
      <c r="R1027" s="191">
        <f t="shared" si="860"/>
        <v>1</v>
      </c>
      <c r="S1027" s="191">
        <f t="shared" si="860"/>
        <v>1</v>
      </c>
      <c r="T1027" s="191">
        <f t="shared" si="860"/>
        <v>1</v>
      </c>
      <c r="U1027" s="191">
        <f t="shared" si="860"/>
        <v>1</v>
      </c>
      <c r="V1027" s="191">
        <f t="shared" si="860"/>
        <v>1</v>
      </c>
      <c r="W1027" s="191">
        <f t="shared" si="860"/>
        <v>1</v>
      </c>
      <c r="X1027" s="191">
        <f t="shared" si="860"/>
        <v>1</v>
      </c>
      <c r="Y1027" s="343">
        <f t="shared" si="860"/>
        <v>1</v>
      </c>
      <c r="Z1027" s="191">
        <f t="shared" si="860"/>
        <v>1</v>
      </c>
      <c r="AA1027" s="191">
        <f t="shared" si="860"/>
        <v>1</v>
      </c>
      <c r="AB1027" s="943">
        <f t="shared" si="860"/>
        <v>1</v>
      </c>
      <c r="AC1027" s="175"/>
      <c r="AD1027" s="175"/>
      <c r="AE1027" s="175"/>
      <c r="AF1027" s="276"/>
      <c r="AG1027" s="276"/>
      <c r="AH1027" s="276"/>
      <c r="AI1027" s="276"/>
      <c r="AJ1027" s="276"/>
      <c r="AK1027" s="276"/>
      <c r="AL1027" s="276"/>
      <c r="AM1027" s="276"/>
      <c r="AN1027" s="276"/>
      <c r="AO1027" s="276"/>
      <c r="AP1027" s="276"/>
      <c r="AQ1027" s="276"/>
      <c r="AR1027" s="276"/>
      <c r="AS1027" s="276"/>
      <c r="AT1027" s="276"/>
      <c r="AU1027" s="276"/>
      <c r="AV1027" s="276"/>
      <c r="AW1027" s="276"/>
      <c r="AX1027" s="276"/>
      <c r="AY1027" s="276"/>
      <c r="AZ1027" s="276"/>
      <c r="BA1027" s="276"/>
      <c r="BB1027" s="276"/>
      <c r="BC1027" s="276"/>
      <c r="BD1027" s="276"/>
      <c r="BE1027" s="175"/>
      <c r="BF1027" s="175"/>
      <c r="BG1027" s="175"/>
      <c r="BH1027" s="175"/>
      <c r="BI1027" s="175"/>
      <c r="BJ1027" s="175"/>
      <c r="BK1027" s="175"/>
      <c r="BL1027" s="175"/>
      <c r="BM1027" s="175"/>
      <c r="BN1027" s="175"/>
      <c r="BO1027" s="175"/>
      <c r="BP1027" s="175"/>
      <c r="BQ1027" s="175"/>
      <c r="BR1027" s="175"/>
      <c r="BS1027" s="175"/>
      <c r="BT1027" s="175"/>
      <c r="BU1027" s="175"/>
      <c r="BV1027" s="175"/>
      <c r="BW1027" s="175"/>
      <c r="BX1027" s="175"/>
      <c r="BY1027" s="175"/>
      <c r="BZ1027" s="175"/>
      <c r="CA1027" s="175"/>
      <c r="CB1027" s="175"/>
      <c r="CC1027" s="175"/>
      <c r="CD1027" s="175"/>
      <c r="CE1027" s="175"/>
      <c r="CF1027" s="175"/>
      <c r="CG1027" s="175"/>
      <c r="CH1027" s="175"/>
      <c r="CI1027" s="175"/>
      <c r="CJ1027" s="175"/>
      <c r="CK1027" s="175"/>
      <c r="CL1027" s="175"/>
      <c r="CM1027" s="175"/>
      <c r="CN1027" s="175"/>
      <c r="CO1027" s="175"/>
      <c r="CP1027" s="175"/>
      <c r="CQ1027" s="175"/>
      <c r="CR1027" s="175"/>
      <c r="CS1027" s="175"/>
      <c r="CT1027" s="175"/>
      <c r="CU1027" s="175"/>
      <c r="CV1027" s="175"/>
      <c r="CW1027" s="175"/>
      <c r="CX1027" s="175"/>
      <c r="CY1027" s="175"/>
      <c r="CZ1027" s="175"/>
      <c r="DA1027" s="175"/>
      <c r="DB1027" s="175"/>
      <c r="DC1027" s="175"/>
      <c r="DD1027" s="175"/>
      <c r="DE1027" s="175"/>
      <c r="DF1027" s="175"/>
      <c r="DG1027" s="175"/>
      <c r="DH1027" s="175"/>
      <c r="DI1027" s="175"/>
      <c r="DJ1027" s="175"/>
      <c r="DK1027" s="175"/>
      <c r="DL1027" s="175"/>
      <c r="DM1027" s="175"/>
      <c r="DN1027" s="175"/>
      <c r="DO1027" s="175"/>
      <c r="DP1027" s="175"/>
      <c r="DQ1027" s="175"/>
      <c r="DR1027" s="175"/>
      <c r="DS1027" s="175"/>
      <c r="DT1027" s="175"/>
      <c r="DU1027" s="121"/>
      <c r="DV1027" s="121"/>
      <c r="DW1027" s="121"/>
      <c r="DX1027" s="121"/>
      <c r="DY1027" s="121"/>
      <c r="DZ1027" s="121"/>
      <c r="EA1027" s="12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</row>
    <row r="1028" spans="1:185" s="1" customFormat="1" ht="10.5" customHeight="1">
      <c r="A1028" s="1563"/>
      <c r="B1028" s="1566"/>
      <c r="C1028" s="1282" t="s">
        <v>954</v>
      </c>
      <c r="D1028" s="144" t="s">
        <v>126</v>
      </c>
      <c r="E1028" s="54">
        <f>ROUND((AG1028-AF1028)*$AE1028,2)</f>
        <v>0</v>
      </c>
      <c r="F1028" s="54">
        <f t="shared" ref="F1028:M1028" si="861">ROUND((AH1028-AG1028)*$AE1028,2)</f>
        <v>0</v>
      </c>
      <c r="G1028" s="54">
        <f t="shared" si="861"/>
        <v>0</v>
      </c>
      <c r="H1028" s="311">
        <f t="shared" si="861"/>
        <v>0</v>
      </c>
      <c r="I1028" s="54">
        <f t="shared" si="861"/>
        <v>0</v>
      </c>
      <c r="J1028" s="54">
        <f t="shared" si="861"/>
        <v>0</v>
      </c>
      <c r="K1028" s="54">
        <f t="shared" si="861"/>
        <v>0</v>
      </c>
      <c r="L1028" s="54">
        <f t="shared" si="861"/>
        <v>0</v>
      </c>
      <c r="M1028" s="54">
        <f t="shared" si="861"/>
        <v>0</v>
      </c>
      <c r="N1028" s="311">
        <f>ROUND((AP1028-AO1028)*$AE1028,2)</f>
        <v>0</v>
      </c>
      <c r="O1028" s="54">
        <f t="shared" ref="O1028:AB1028" si="862">ROUND((AQ1028-AP1028)*$AE1028,2)</f>
        <v>0</v>
      </c>
      <c r="P1028" s="54">
        <f t="shared" si="862"/>
        <v>0</v>
      </c>
      <c r="Q1028" s="54">
        <f t="shared" si="862"/>
        <v>0</v>
      </c>
      <c r="R1028" s="54">
        <f t="shared" si="862"/>
        <v>0</v>
      </c>
      <c r="S1028" s="54">
        <f t="shared" si="862"/>
        <v>0</v>
      </c>
      <c r="T1028" s="54">
        <f t="shared" si="862"/>
        <v>0</v>
      </c>
      <c r="U1028" s="54">
        <f t="shared" si="862"/>
        <v>0</v>
      </c>
      <c r="V1028" s="54">
        <f t="shared" si="862"/>
        <v>0</v>
      </c>
      <c r="W1028" s="54">
        <f t="shared" si="862"/>
        <v>0</v>
      </c>
      <c r="X1028" s="54">
        <f t="shared" si="862"/>
        <v>0</v>
      </c>
      <c r="Y1028" s="311">
        <f t="shared" si="862"/>
        <v>0</v>
      </c>
      <c r="Z1028" s="54">
        <f t="shared" si="862"/>
        <v>0</v>
      </c>
      <c r="AA1028" s="54">
        <f t="shared" si="862"/>
        <v>0</v>
      </c>
      <c r="AB1028" s="55">
        <f t="shared" si="862"/>
        <v>0</v>
      </c>
      <c r="AC1028" s="53">
        <f>(BD1028-AF1028)*AE1028</f>
        <v>5.9939999999892281E-2</v>
      </c>
      <c r="AD1028" s="56">
        <f>(BD1029-AF1029)*AE1028</f>
        <v>0.18360000000016044</v>
      </c>
      <c r="AE1028" s="768">
        <v>1.8</v>
      </c>
      <c r="AF1028" s="1114">
        <v>1001.8495</v>
      </c>
      <c r="AG1028" s="1114">
        <v>1001.851</v>
      </c>
      <c r="AH1028" s="1115">
        <v>1001.8524</v>
      </c>
      <c r="AI1028" s="1114">
        <v>1001.8537</v>
      </c>
      <c r="AJ1028" s="1114">
        <v>1001.8551</v>
      </c>
      <c r="AK1028" s="1114">
        <v>1001.8564</v>
      </c>
      <c r="AL1028" s="1114">
        <v>1001.8578</v>
      </c>
      <c r="AM1028" s="1114">
        <v>1001.8592</v>
      </c>
      <c r="AN1028" s="1114">
        <v>1001.8606000000001</v>
      </c>
      <c r="AO1028" s="1114">
        <v>1001.8620000000001</v>
      </c>
      <c r="AP1028" s="1114">
        <v>1001.8635</v>
      </c>
      <c r="AQ1028" s="1114">
        <v>1001.865</v>
      </c>
      <c r="AR1028" s="1114">
        <v>1001.8665000000001</v>
      </c>
      <c r="AS1028" s="1114">
        <v>1001.8681</v>
      </c>
      <c r="AT1028" s="1114">
        <v>1001.8695</v>
      </c>
      <c r="AU1028" s="1114">
        <v>1001.8709</v>
      </c>
      <c r="AV1028" s="1114">
        <v>1001.8722</v>
      </c>
      <c r="AW1028" s="1114">
        <v>1001.8736</v>
      </c>
      <c r="AX1028" s="1114">
        <v>1001.8749</v>
      </c>
      <c r="AY1028" s="1114">
        <v>1001.8763</v>
      </c>
      <c r="AZ1028" s="1114">
        <v>1001.8777</v>
      </c>
      <c r="BA1028" s="1114">
        <v>1001.879</v>
      </c>
      <c r="BB1028" s="1114">
        <v>1001.8802000000001</v>
      </c>
      <c r="BC1028" s="1114">
        <v>1001.8815000000001</v>
      </c>
      <c r="BD1028" s="1114">
        <v>1001.8828</v>
      </c>
      <c r="BE1028" s="175"/>
      <c r="BF1028" s="175"/>
      <c r="BG1028" s="175"/>
      <c r="BH1028" s="175"/>
      <c r="BI1028" s="175"/>
      <c r="BJ1028" s="175"/>
      <c r="BK1028" s="175"/>
      <c r="BL1028" s="175"/>
      <c r="BM1028" s="175"/>
      <c r="BN1028" s="175"/>
      <c r="BO1028" s="175"/>
      <c r="BP1028" s="175"/>
      <c r="BQ1028" s="175"/>
      <c r="BR1028" s="175"/>
      <c r="BS1028" s="175"/>
      <c r="BT1028" s="175"/>
      <c r="BU1028" s="175"/>
      <c r="BV1028" s="175"/>
      <c r="BW1028" s="175"/>
      <c r="BX1028" s="175"/>
      <c r="BY1028" s="175"/>
      <c r="BZ1028" s="175"/>
      <c r="CA1028" s="175"/>
      <c r="CB1028" s="175"/>
      <c r="CC1028" s="175"/>
      <c r="CD1028" s="175"/>
      <c r="CE1028" s="175"/>
      <c r="CF1028" s="175"/>
      <c r="CG1028" s="175"/>
      <c r="CH1028" s="175"/>
      <c r="CI1028" s="175"/>
      <c r="CJ1028" s="175"/>
      <c r="CK1028" s="175"/>
      <c r="CL1028" s="175"/>
      <c r="CM1028" s="175"/>
      <c r="CN1028" s="175"/>
      <c r="CO1028" s="175"/>
      <c r="CP1028" s="175"/>
      <c r="CQ1028" s="175"/>
      <c r="CR1028" s="175"/>
      <c r="CS1028" s="175"/>
      <c r="CT1028" s="175"/>
      <c r="CU1028" s="175"/>
      <c r="CV1028" s="175"/>
      <c r="CW1028" s="175"/>
      <c r="CX1028" s="175"/>
      <c r="CY1028" s="175"/>
      <c r="CZ1028" s="175"/>
      <c r="DA1028" s="175"/>
      <c r="DB1028" s="175"/>
      <c r="DC1028" s="175"/>
      <c r="DD1028" s="175"/>
      <c r="DE1028" s="175"/>
      <c r="DF1028" s="175"/>
      <c r="DG1028" s="175"/>
      <c r="DH1028" s="175"/>
      <c r="DI1028" s="175"/>
      <c r="DJ1028" s="175"/>
      <c r="DK1028" s="175"/>
      <c r="DL1028" s="175"/>
      <c r="DM1028" s="175"/>
      <c r="DN1028" s="175"/>
      <c r="DO1028" s="175"/>
      <c r="DP1028" s="175"/>
      <c r="DQ1028" s="175"/>
      <c r="DR1028" s="175"/>
      <c r="DS1028" s="175"/>
      <c r="DT1028" s="175"/>
      <c r="DU1028" s="175"/>
      <c r="DV1028" s="175"/>
      <c r="DW1028" s="175"/>
      <c r="DX1028" s="175"/>
      <c r="DY1028" s="175"/>
      <c r="DZ1028" s="175"/>
      <c r="EA1028" s="175"/>
    </row>
    <row r="1029" spans="1:185" s="1" customFormat="1" ht="10.5" customHeight="1">
      <c r="A1029" s="1563"/>
      <c r="B1029" s="1566"/>
      <c r="C1029" s="1282" t="s">
        <v>954</v>
      </c>
      <c r="D1029" s="144" t="s">
        <v>127</v>
      </c>
      <c r="E1029" s="54">
        <f>ROUND((AG1029-AF1029)*$AE1028,2)</f>
        <v>0.01</v>
      </c>
      <c r="F1029" s="54">
        <f t="shared" ref="F1029:L1029" si="863">ROUND((AH1029-AG1029)*$AE1028,2)</f>
        <v>0.01</v>
      </c>
      <c r="G1029" s="54">
        <f t="shared" si="863"/>
        <v>0.01</v>
      </c>
      <c r="H1029" s="311">
        <f t="shared" si="863"/>
        <v>0.01</v>
      </c>
      <c r="I1029" s="54">
        <f t="shared" si="863"/>
        <v>0.01</v>
      </c>
      <c r="J1029" s="54">
        <f t="shared" si="863"/>
        <v>0.01</v>
      </c>
      <c r="K1029" s="54">
        <f t="shared" si="863"/>
        <v>0.01</v>
      </c>
      <c r="L1029" s="54">
        <f t="shared" si="863"/>
        <v>0.01</v>
      </c>
      <c r="M1029" s="54">
        <f>ROUND((AO1029-AN1029)*$AE1028,2)</f>
        <v>0.01</v>
      </c>
      <c r="N1029" s="311">
        <f>ROUND((AP1029-AO1029)*$AE1028,2)</f>
        <v>0.01</v>
      </c>
      <c r="O1029" s="54">
        <f t="shared" ref="O1029:AB1029" si="864">ROUND((AQ1029-AP1029)*$AE1028,2)</f>
        <v>0.01</v>
      </c>
      <c r="P1029" s="54">
        <f t="shared" si="864"/>
        <v>0.01</v>
      </c>
      <c r="Q1029" s="54">
        <f t="shared" si="864"/>
        <v>0.01</v>
      </c>
      <c r="R1029" s="54">
        <f t="shared" si="864"/>
        <v>0.01</v>
      </c>
      <c r="S1029" s="54">
        <f t="shared" si="864"/>
        <v>0.01</v>
      </c>
      <c r="T1029" s="54">
        <f t="shared" si="864"/>
        <v>0.01</v>
      </c>
      <c r="U1029" s="54">
        <f t="shared" si="864"/>
        <v>0.01</v>
      </c>
      <c r="V1029" s="54">
        <f t="shared" si="864"/>
        <v>0.01</v>
      </c>
      <c r="W1029" s="54">
        <f t="shared" si="864"/>
        <v>0.01</v>
      </c>
      <c r="X1029" s="54">
        <f t="shared" si="864"/>
        <v>0.01</v>
      </c>
      <c r="Y1029" s="311">
        <f t="shared" si="864"/>
        <v>0.01</v>
      </c>
      <c r="Z1029" s="54">
        <f t="shared" si="864"/>
        <v>0.01</v>
      </c>
      <c r="AA1029" s="54">
        <f t="shared" si="864"/>
        <v>0.01</v>
      </c>
      <c r="AB1029" s="55">
        <f t="shared" si="864"/>
        <v>0.01</v>
      </c>
      <c r="AC1029" s="159"/>
      <c r="AD1029" s="100"/>
      <c r="AE1029" s="767"/>
      <c r="AF1029" s="1114">
        <v>724.66189999999995</v>
      </c>
      <c r="AG1029" s="1114">
        <v>724.66639999999995</v>
      </c>
      <c r="AH1029" s="1115">
        <v>724.67089999999996</v>
      </c>
      <c r="AI1029" s="1114">
        <v>724.67509999999993</v>
      </c>
      <c r="AJ1029" s="1114">
        <v>724.67919999999992</v>
      </c>
      <c r="AK1029" s="1114">
        <v>724.68309999999997</v>
      </c>
      <c r="AL1029" s="1114">
        <v>724.68729999999994</v>
      </c>
      <c r="AM1029" s="1114">
        <v>724.69149999999991</v>
      </c>
      <c r="AN1029" s="1114">
        <v>724.69579999999996</v>
      </c>
      <c r="AO1029" s="1114">
        <v>724.70039999999995</v>
      </c>
      <c r="AP1029" s="1114">
        <v>724.70559999999989</v>
      </c>
      <c r="AQ1029" s="1114">
        <v>724.71069999999997</v>
      </c>
      <c r="AR1029" s="1114">
        <v>724.71589999999992</v>
      </c>
      <c r="AS1029" s="1114">
        <v>724.72109999999998</v>
      </c>
      <c r="AT1029" s="1114">
        <v>724.72579999999994</v>
      </c>
      <c r="AU1029" s="1114">
        <v>724.72989999999993</v>
      </c>
      <c r="AV1029" s="1114">
        <v>724.73389999999995</v>
      </c>
      <c r="AW1029" s="1114">
        <v>724.73789999999997</v>
      </c>
      <c r="AX1029" s="1114">
        <v>724.7417999999999</v>
      </c>
      <c r="AY1029" s="1114">
        <v>724.74569999999994</v>
      </c>
      <c r="AZ1029" s="1114">
        <v>724.74989999999991</v>
      </c>
      <c r="BA1029" s="1114">
        <v>724.75369999999998</v>
      </c>
      <c r="BB1029" s="1114">
        <v>724.75689999999997</v>
      </c>
      <c r="BC1029" s="1114">
        <v>724.76029999999992</v>
      </c>
      <c r="BD1029" s="1114">
        <v>724.76390000000004</v>
      </c>
      <c r="BE1029" s="175"/>
      <c r="BF1029" s="175"/>
      <c r="BG1029" s="175"/>
      <c r="BH1029" s="175"/>
      <c r="BI1029" s="175"/>
      <c r="BJ1029" s="175"/>
      <c r="BK1029" s="175"/>
      <c r="BL1029" s="175"/>
      <c r="BM1029" s="175"/>
      <c r="BN1029" s="175"/>
      <c r="BO1029" s="175"/>
      <c r="BP1029" s="175"/>
      <c r="BQ1029" s="175"/>
      <c r="BR1029" s="175"/>
      <c r="BS1029" s="175"/>
      <c r="BT1029" s="175"/>
      <c r="BU1029" s="175"/>
      <c r="BV1029" s="175"/>
      <c r="BW1029" s="175"/>
      <c r="BX1029" s="175"/>
      <c r="BY1029" s="175"/>
      <c r="BZ1029" s="175"/>
      <c r="CA1029" s="175"/>
      <c r="CB1029" s="175"/>
      <c r="CC1029" s="175"/>
      <c r="CD1029" s="175"/>
      <c r="CE1029" s="175"/>
      <c r="CF1029" s="175"/>
      <c r="CG1029" s="175"/>
      <c r="CH1029" s="175"/>
      <c r="CI1029" s="175"/>
      <c r="CJ1029" s="175"/>
      <c r="CK1029" s="175"/>
      <c r="CL1029" s="175"/>
      <c r="CM1029" s="175"/>
      <c r="CN1029" s="175"/>
      <c r="CO1029" s="175"/>
      <c r="CP1029" s="175"/>
      <c r="CQ1029" s="175"/>
      <c r="CR1029" s="175"/>
      <c r="CS1029" s="175"/>
      <c r="CT1029" s="175"/>
      <c r="CU1029" s="175"/>
      <c r="CV1029" s="175"/>
      <c r="CW1029" s="175"/>
      <c r="CX1029" s="175"/>
      <c r="CY1029" s="175"/>
      <c r="CZ1029" s="175"/>
      <c r="DA1029" s="175"/>
      <c r="DB1029" s="175"/>
      <c r="DC1029" s="175"/>
      <c r="DD1029" s="175"/>
      <c r="DE1029" s="175"/>
      <c r="DF1029" s="175"/>
      <c r="DG1029" s="175"/>
      <c r="DH1029" s="175"/>
      <c r="DI1029" s="175"/>
      <c r="DJ1029" s="175"/>
      <c r="DK1029" s="175"/>
      <c r="DL1029" s="175"/>
      <c r="DM1029" s="175"/>
      <c r="DN1029" s="175"/>
      <c r="DO1029" s="175"/>
      <c r="DP1029" s="175"/>
      <c r="DQ1029" s="175"/>
      <c r="DR1029" s="175"/>
      <c r="DS1029" s="175"/>
      <c r="DT1029" s="175"/>
      <c r="DU1029" s="175"/>
      <c r="DV1029" s="175"/>
      <c r="DW1029" s="175"/>
      <c r="DX1029" s="175"/>
      <c r="DY1029" s="175"/>
      <c r="DZ1029" s="175"/>
      <c r="EA1029" s="175"/>
    </row>
    <row r="1030" spans="1:185" s="1" customFormat="1" ht="10.5" customHeight="1" thickBot="1">
      <c r="A1030" s="1564"/>
      <c r="B1030" s="1567"/>
      <c r="C1030" s="293"/>
      <c r="D1030" s="254" t="s">
        <v>42</v>
      </c>
      <c r="E1030" s="58" t="e">
        <f t="shared" ref="E1030:AB1030" si="865">E1029/E1028</f>
        <v>#DIV/0!</v>
      </c>
      <c r="F1030" s="58" t="e">
        <f t="shared" si="865"/>
        <v>#DIV/0!</v>
      </c>
      <c r="G1030" s="58" t="e">
        <f t="shared" si="865"/>
        <v>#DIV/0!</v>
      </c>
      <c r="H1030" s="312" t="e">
        <f t="shared" si="865"/>
        <v>#DIV/0!</v>
      </c>
      <c r="I1030" s="58" t="e">
        <f t="shared" si="865"/>
        <v>#DIV/0!</v>
      </c>
      <c r="J1030" s="58" t="e">
        <f t="shared" si="865"/>
        <v>#DIV/0!</v>
      </c>
      <c r="K1030" s="58" t="e">
        <f t="shared" si="865"/>
        <v>#DIV/0!</v>
      </c>
      <c r="L1030" s="58" t="e">
        <f t="shared" si="865"/>
        <v>#DIV/0!</v>
      </c>
      <c r="M1030" s="58" t="e">
        <f t="shared" si="865"/>
        <v>#DIV/0!</v>
      </c>
      <c r="N1030" s="312" t="e">
        <f t="shared" si="865"/>
        <v>#DIV/0!</v>
      </c>
      <c r="O1030" s="58" t="e">
        <f t="shared" si="865"/>
        <v>#DIV/0!</v>
      </c>
      <c r="P1030" s="58" t="e">
        <f t="shared" si="865"/>
        <v>#DIV/0!</v>
      </c>
      <c r="Q1030" s="58" t="e">
        <f t="shared" si="865"/>
        <v>#DIV/0!</v>
      </c>
      <c r="R1030" s="58" t="e">
        <f t="shared" si="865"/>
        <v>#DIV/0!</v>
      </c>
      <c r="S1030" s="58" t="e">
        <f t="shared" si="865"/>
        <v>#DIV/0!</v>
      </c>
      <c r="T1030" s="58" t="e">
        <f t="shared" si="865"/>
        <v>#DIV/0!</v>
      </c>
      <c r="U1030" s="58" t="e">
        <f t="shared" si="865"/>
        <v>#DIV/0!</v>
      </c>
      <c r="V1030" s="58" t="e">
        <f t="shared" si="865"/>
        <v>#DIV/0!</v>
      </c>
      <c r="W1030" s="58" t="e">
        <f t="shared" si="865"/>
        <v>#DIV/0!</v>
      </c>
      <c r="X1030" s="58" t="e">
        <f t="shared" si="865"/>
        <v>#DIV/0!</v>
      </c>
      <c r="Y1030" s="312" t="e">
        <f t="shared" si="865"/>
        <v>#DIV/0!</v>
      </c>
      <c r="Z1030" s="58" t="e">
        <f t="shared" si="865"/>
        <v>#DIV/0!</v>
      </c>
      <c r="AA1030" s="58" t="e">
        <f t="shared" si="865"/>
        <v>#DIV/0!</v>
      </c>
      <c r="AB1030" s="59" t="e">
        <f t="shared" si="865"/>
        <v>#DIV/0!</v>
      </c>
      <c r="AC1030" s="159"/>
      <c r="AD1030" s="100"/>
      <c r="AE1030" s="767"/>
      <c r="AF1030" s="276"/>
      <c r="AG1030" s="276"/>
      <c r="AH1030" s="276"/>
      <c r="AI1030" s="276"/>
      <c r="AJ1030" s="276"/>
      <c r="AK1030" s="276"/>
      <c r="AL1030" s="276"/>
      <c r="AM1030" s="276"/>
      <c r="AN1030" s="276"/>
      <c r="AO1030" s="276"/>
      <c r="AP1030" s="276"/>
      <c r="AQ1030" s="276"/>
      <c r="AR1030" s="276"/>
      <c r="AS1030" s="276"/>
      <c r="AT1030" s="276"/>
      <c r="AU1030" s="276"/>
      <c r="AV1030" s="276"/>
      <c r="AW1030" s="276"/>
      <c r="AX1030" s="276"/>
      <c r="AY1030" s="276"/>
      <c r="AZ1030" s="276"/>
      <c r="BA1030" s="276"/>
      <c r="BB1030" s="276"/>
      <c r="BC1030" s="276"/>
      <c r="BD1030" s="276"/>
      <c r="BE1030" s="175"/>
      <c r="BF1030" s="175"/>
      <c r="BG1030" s="175"/>
      <c r="BH1030" s="175"/>
      <c r="BI1030" s="175"/>
      <c r="BJ1030" s="175"/>
      <c r="BK1030" s="175"/>
      <c r="BL1030" s="175"/>
      <c r="BM1030" s="175"/>
      <c r="BN1030" s="175"/>
      <c r="BO1030" s="175"/>
      <c r="BP1030" s="175"/>
      <c r="BQ1030" s="175"/>
      <c r="BR1030" s="175"/>
      <c r="BS1030" s="175"/>
      <c r="BT1030" s="175"/>
      <c r="BU1030" s="175"/>
      <c r="BV1030" s="175"/>
      <c r="BW1030" s="175"/>
      <c r="BX1030" s="175"/>
      <c r="BY1030" s="175"/>
      <c r="BZ1030" s="175"/>
      <c r="CA1030" s="175"/>
      <c r="CB1030" s="175"/>
      <c r="CC1030" s="175"/>
      <c r="CD1030" s="175"/>
      <c r="CE1030" s="175"/>
      <c r="CF1030" s="175"/>
      <c r="CG1030" s="175"/>
      <c r="CH1030" s="175"/>
      <c r="CI1030" s="175"/>
      <c r="CJ1030" s="175"/>
      <c r="CK1030" s="175"/>
      <c r="CL1030" s="175"/>
      <c r="CM1030" s="175"/>
      <c r="CN1030" s="175"/>
      <c r="CO1030" s="175"/>
      <c r="CP1030" s="175"/>
      <c r="CQ1030" s="175"/>
      <c r="CR1030" s="175"/>
      <c r="CS1030" s="175"/>
      <c r="CT1030" s="175"/>
      <c r="CU1030" s="175"/>
      <c r="CV1030" s="175"/>
      <c r="CW1030" s="175"/>
      <c r="CX1030" s="175"/>
      <c r="CY1030" s="175"/>
      <c r="CZ1030" s="175"/>
      <c r="DA1030" s="175"/>
      <c r="DB1030" s="175"/>
      <c r="DC1030" s="175"/>
      <c r="DD1030" s="175"/>
      <c r="DE1030" s="175"/>
      <c r="DF1030" s="175"/>
      <c r="DG1030" s="175"/>
      <c r="DH1030" s="175"/>
      <c r="DI1030" s="175"/>
      <c r="DJ1030" s="175"/>
      <c r="DK1030" s="175"/>
      <c r="DL1030" s="175"/>
      <c r="DM1030" s="175"/>
      <c r="DN1030" s="175"/>
      <c r="DO1030" s="175"/>
      <c r="DP1030" s="175"/>
      <c r="DQ1030" s="175"/>
      <c r="DR1030" s="175"/>
      <c r="DS1030" s="175"/>
      <c r="DT1030" s="175"/>
      <c r="DU1030" s="175"/>
      <c r="DV1030" s="175"/>
      <c r="DW1030" s="175"/>
      <c r="DX1030" s="175"/>
      <c r="DY1030" s="175"/>
      <c r="DZ1030" s="175"/>
      <c r="EA1030" s="175"/>
    </row>
    <row r="1031" spans="1:185" s="1" customFormat="1" ht="10.5" customHeight="1">
      <c r="A1031" s="1494" t="s">
        <v>65</v>
      </c>
      <c r="B1031" s="1497" t="s">
        <v>524</v>
      </c>
      <c r="C1031" s="1283"/>
      <c r="D1031" s="1288"/>
      <c r="E1031" s="92"/>
      <c r="F1031" s="92"/>
      <c r="G1031" s="92"/>
      <c r="H1031" s="317"/>
      <c r="I1031" s="92"/>
      <c r="J1031" s="92"/>
      <c r="K1031" s="92"/>
      <c r="L1031" s="92"/>
      <c r="M1031" s="92"/>
      <c r="N1031" s="317"/>
      <c r="O1031" s="92"/>
      <c r="P1031" s="92"/>
      <c r="Q1031" s="92"/>
      <c r="R1031" s="92"/>
      <c r="S1031" s="92"/>
      <c r="T1031" s="92"/>
      <c r="U1031" s="92"/>
      <c r="V1031" s="92"/>
      <c r="W1031" s="92"/>
      <c r="X1031" s="92"/>
      <c r="Y1031" s="317"/>
      <c r="Z1031" s="92"/>
      <c r="AA1031" s="92"/>
      <c r="AB1031" s="116"/>
      <c r="AC1031" s="163"/>
      <c r="AD1031" s="163"/>
      <c r="AE1031" s="890"/>
      <c r="AF1031" s="276"/>
      <c r="AG1031" s="276"/>
      <c r="AH1031" s="276"/>
      <c r="AI1031" s="276"/>
      <c r="AJ1031" s="276"/>
      <c r="AK1031" s="276"/>
      <c r="AL1031" s="276"/>
      <c r="AM1031" s="276"/>
      <c r="AN1031" s="276"/>
      <c r="AO1031" s="276"/>
      <c r="AP1031" s="276"/>
      <c r="AQ1031" s="276"/>
      <c r="AR1031" s="276"/>
      <c r="AS1031" s="276"/>
      <c r="AT1031" s="276"/>
      <c r="AU1031" s="276"/>
      <c r="AV1031" s="276"/>
      <c r="AW1031" s="276"/>
      <c r="AX1031" s="276"/>
      <c r="AY1031" s="276"/>
      <c r="AZ1031" s="276"/>
      <c r="BA1031" s="276"/>
      <c r="BB1031" s="276"/>
      <c r="BC1031" s="276"/>
      <c r="BD1031" s="276"/>
      <c r="BE1031" s="175"/>
      <c r="BF1031" s="175"/>
      <c r="BG1031" s="175"/>
      <c r="BH1031" s="175"/>
      <c r="BI1031" s="175"/>
      <c r="BJ1031" s="175"/>
      <c r="BK1031" s="175"/>
      <c r="BL1031" s="175"/>
      <c r="BM1031" s="175"/>
      <c r="BN1031" s="175"/>
      <c r="BO1031" s="175"/>
      <c r="BP1031" s="175"/>
      <c r="BQ1031" s="175"/>
      <c r="BR1031" s="175"/>
      <c r="BS1031" s="175"/>
      <c r="BT1031" s="175"/>
      <c r="BU1031" s="175"/>
      <c r="BV1031" s="175"/>
      <c r="BW1031" s="175"/>
      <c r="BX1031" s="175"/>
      <c r="BY1031" s="175"/>
      <c r="BZ1031" s="175"/>
      <c r="CA1031" s="175"/>
      <c r="CB1031" s="175"/>
      <c r="CC1031" s="175"/>
      <c r="CD1031" s="175"/>
      <c r="CE1031" s="175"/>
      <c r="CF1031" s="175"/>
      <c r="CG1031" s="175"/>
      <c r="CH1031" s="175"/>
      <c r="CI1031" s="175"/>
      <c r="CJ1031" s="175"/>
      <c r="CK1031" s="175"/>
      <c r="CL1031" s="175"/>
      <c r="CM1031" s="175"/>
      <c r="CN1031" s="175"/>
      <c r="CO1031" s="175"/>
      <c r="CP1031" s="175"/>
      <c r="CQ1031" s="175"/>
      <c r="CR1031" s="175"/>
      <c r="CS1031" s="175"/>
      <c r="CT1031" s="175"/>
      <c r="CU1031" s="175"/>
      <c r="CV1031" s="175"/>
      <c r="CW1031" s="175"/>
      <c r="CX1031" s="175"/>
      <c r="CY1031" s="175"/>
      <c r="CZ1031" s="175"/>
      <c r="DA1031" s="175"/>
      <c r="DB1031" s="175"/>
      <c r="DC1031" s="175"/>
      <c r="DD1031" s="175"/>
      <c r="DE1031" s="175"/>
      <c r="DF1031" s="175"/>
      <c r="DG1031" s="175"/>
      <c r="DH1031" s="175"/>
      <c r="DI1031" s="175"/>
      <c r="DJ1031" s="175"/>
      <c r="DK1031" s="175"/>
      <c r="DL1031" s="175"/>
      <c r="DM1031" s="175"/>
      <c r="DN1031" s="175"/>
      <c r="DO1031" s="175"/>
      <c r="DP1031" s="175"/>
      <c r="DQ1031" s="175"/>
      <c r="DR1031" s="175"/>
      <c r="DS1031" s="175"/>
      <c r="DT1031" s="175"/>
      <c r="DU1031" s="175"/>
      <c r="DV1031" s="175"/>
      <c r="DW1031" s="175"/>
      <c r="DX1031" s="175"/>
      <c r="DY1031" s="175"/>
      <c r="DZ1031" s="175"/>
      <c r="EA1031" s="175"/>
    </row>
    <row r="1032" spans="1:185" s="2" customFormat="1" ht="10.5" customHeight="1">
      <c r="A1032" s="1495"/>
      <c r="B1032" s="1498"/>
      <c r="C1032" s="1284" t="s">
        <v>139</v>
      </c>
      <c r="D1032" s="144" t="s">
        <v>34</v>
      </c>
      <c r="E1032" s="50">
        <f>ROUND(SQRT(E1033^2+E1034^2)*1000/(1.73*E$976),0)</f>
        <v>56</v>
      </c>
      <c r="F1032" s="191">
        <f>ROUND(SQRT(F1033^2+F1034^2)*1000/(1.73*F$976),0)</f>
        <v>57</v>
      </c>
      <c r="G1032" s="191">
        <f t="shared" ref="G1032:AB1032" si="866">ROUND(SQRT(G1033^2+G1034^2)*1000/(1.73*G$976),0)</f>
        <v>79</v>
      </c>
      <c r="H1032" s="343">
        <f t="shared" si="866"/>
        <v>91</v>
      </c>
      <c r="I1032" s="191">
        <f t="shared" si="866"/>
        <v>94</v>
      </c>
      <c r="J1032" s="191">
        <f t="shared" si="866"/>
        <v>92</v>
      </c>
      <c r="K1032" s="191">
        <f t="shared" si="866"/>
        <v>73</v>
      </c>
      <c r="L1032" s="191">
        <f t="shared" si="866"/>
        <v>53</v>
      </c>
      <c r="M1032" s="191">
        <f t="shared" si="866"/>
        <v>34</v>
      </c>
      <c r="N1032" s="343">
        <f t="shared" si="866"/>
        <v>50</v>
      </c>
      <c r="O1032" s="191">
        <f t="shared" si="866"/>
        <v>57</v>
      </c>
      <c r="P1032" s="191">
        <f t="shared" si="866"/>
        <v>25</v>
      </c>
      <c r="Q1032" s="191">
        <f t="shared" si="866"/>
        <v>11</v>
      </c>
      <c r="R1032" s="191">
        <f t="shared" si="866"/>
        <v>22</v>
      </c>
      <c r="S1032" s="191">
        <f t="shared" si="866"/>
        <v>45</v>
      </c>
      <c r="T1032" s="191">
        <f t="shared" si="866"/>
        <v>50</v>
      </c>
      <c r="U1032" s="191">
        <f t="shared" si="866"/>
        <v>53</v>
      </c>
      <c r="V1032" s="191">
        <f t="shared" si="866"/>
        <v>66</v>
      </c>
      <c r="W1032" s="191">
        <f t="shared" si="866"/>
        <v>47</v>
      </c>
      <c r="X1032" s="191">
        <f t="shared" si="866"/>
        <v>45</v>
      </c>
      <c r="Y1032" s="343">
        <f t="shared" si="866"/>
        <v>51</v>
      </c>
      <c r="Z1032" s="191">
        <f t="shared" si="866"/>
        <v>120</v>
      </c>
      <c r="AA1032" s="191">
        <f t="shared" si="866"/>
        <v>126</v>
      </c>
      <c r="AB1032" s="943">
        <f t="shared" si="866"/>
        <v>86</v>
      </c>
      <c r="AC1032" s="175"/>
      <c r="AD1032" s="175"/>
      <c r="AE1032" s="175"/>
      <c r="AF1032" s="276"/>
      <c r="AG1032" s="276"/>
      <c r="AH1032" s="276"/>
      <c r="AI1032" s="276"/>
      <c r="AJ1032" s="276"/>
      <c r="AK1032" s="276"/>
      <c r="AL1032" s="276"/>
      <c r="AM1032" s="276"/>
      <c r="AN1032" s="276"/>
      <c r="AO1032" s="276"/>
      <c r="AP1032" s="276"/>
      <c r="AQ1032" s="276"/>
      <c r="AR1032" s="276"/>
      <c r="AS1032" s="276"/>
      <c r="AT1032" s="276"/>
      <c r="AU1032" s="276"/>
      <c r="AV1032" s="276"/>
      <c r="AW1032" s="276"/>
      <c r="AX1032" s="276"/>
      <c r="AY1032" s="276"/>
      <c r="AZ1032" s="276"/>
      <c r="BA1032" s="276"/>
      <c r="BB1032" s="276"/>
      <c r="BC1032" s="276"/>
      <c r="BD1032" s="276"/>
      <c r="BE1032" s="175"/>
      <c r="BF1032" s="175"/>
      <c r="BG1032" s="175"/>
      <c r="BH1032" s="175"/>
      <c r="BI1032" s="175"/>
      <c r="BJ1032" s="175"/>
      <c r="BK1032" s="175"/>
      <c r="BL1032" s="175"/>
      <c r="BM1032" s="175"/>
      <c r="BN1032" s="175"/>
      <c r="BO1032" s="175"/>
      <c r="BP1032" s="175"/>
      <c r="BQ1032" s="175"/>
      <c r="BR1032" s="175"/>
      <c r="BS1032" s="175"/>
      <c r="BT1032" s="175"/>
      <c r="BU1032" s="175"/>
      <c r="BV1032" s="175"/>
      <c r="BW1032" s="175"/>
      <c r="BX1032" s="175"/>
      <c r="BY1032" s="175"/>
      <c r="BZ1032" s="175"/>
      <c r="CA1032" s="175"/>
      <c r="CB1032" s="175"/>
      <c r="CC1032" s="175"/>
      <c r="CD1032" s="175"/>
      <c r="CE1032" s="175"/>
      <c r="CF1032" s="175"/>
      <c r="CG1032" s="175"/>
      <c r="CH1032" s="175"/>
      <c r="CI1032" s="175"/>
      <c r="CJ1032" s="175"/>
      <c r="CK1032" s="175"/>
      <c r="CL1032" s="175"/>
      <c r="CM1032" s="175"/>
      <c r="CN1032" s="175"/>
      <c r="CO1032" s="175"/>
      <c r="CP1032" s="175"/>
      <c r="CQ1032" s="175"/>
      <c r="CR1032" s="175"/>
      <c r="CS1032" s="175"/>
      <c r="CT1032" s="175"/>
      <c r="CU1032" s="175"/>
      <c r="CV1032" s="175"/>
      <c r="CW1032" s="175"/>
      <c r="CX1032" s="175"/>
      <c r="CY1032" s="175"/>
      <c r="CZ1032" s="175"/>
      <c r="DA1032" s="175"/>
      <c r="DB1032" s="175"/>
      <c r="DC1032" s="175"/>
      <c r="DD1032" s="175"/>
      <c r="DE1032" s="175"/>
      <c r="DF1032" s="175"/>
      <c r="DG1032" s="175"/>
      <c r="DH1032" s="175"/>
      <c r="DI1032" s="175"/>
      <c r="DJ1032" s="175"/>
      <c r="DK1032" s="175"/>
      <c r="DL1032" s="175"/>
      <c r="DM1032" s="175"/>
      <c r="DN1032" s="175"/>
      <c r="DO1032" s="175"/>
      <c r="DP1032" s="175"/>
      <c r="DQ1032" s="175"/>
      <c r="DR1032" s="175"/>
      <c r="DS1032" s="175"/>
      <c r="DT1032" s="175"/>
      <c r="DU1032" s="121"/>
      <c r="DV1032" s="121"/>
      <c r="DW1032" s="121"/>
      <c r="DX1032" s="121"/>
      <c r="DY1032" s="121"/>
      <c r="DZ1032" s="121"/>
      <c r="EA1032" s="12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</row>
    <row r="1033" spans="1:185" s="1" customFormat="1" ht="10.5" customHeight="1">
      <c r="A1033" s="1495"/>
      <c r="B1033" s="1498"/>
      <c r="C1033" s="1282" t="s">
        <v>954</v>
      </c>
      <c r="D1033" s="144" t="s">
        <v>126</v>
      </c>
      <c r="E1033" s="54">
        <f>ROUND((AG1033-AF1033)*$AE1033,2)</f>
        <v>0.24</v>
      </c>
      <c r="F1033" s="54">
        <f t="shared" ref="F1033:M1033" si="867">ROUND((AH1033-AG1033)*$AE1033,2)</f>
        <v>0.42</v>
      </c>
      <c r="G1033" s="54">
        <f t="shared" si="867"/>
        <v>0.64</v>
      </c>
      <c r="H1033" s="311">
        <f t="shared" si="867"/>
        <v>0.67</v>
      </c>
      <c r="I1033" s="54">
        <f t="shared" si="867"/>
        <v>0.72</v>
      </c>
      <c r="J1033" s="54">
        <f t="shared" si="867"/>
        <v>0.72</v>
      </c>
      <c r="K1033" s="54">
        <f t="shared" si="867"/>
        <v>0.49</v>
      </c>
      <c r="L1033" s="54">
        <f t="shared" si="867"/>
        <v>0.26</v>
      </c>
      <c r="M1033" s="54">
        <f t="shared" si="867"/>
        <v>0.18</v>
      </c>
      <c r="N1033" s="311">
        <f>ROUND((AP1033-AO1033)*$AE1033,2)</f>
        <v>0.48</v>
      </c>
      <c r="O1033" s="54">
        <f t="shared" ref="O1033:AB1033" si="868">ROUND((AQ1033-AP1033)*$AE1033,2)</f>
        <v>0.5</v>
      </c>
      <c r="P1033" s="54">
        <f t="shared" si="868"/>
        <v>0.22</v>
      </c>
      <c r="Q1033" s="54">
        <f t="shared" si="868"/>
        <v>0.03</v>
      </c>
      <c r="R1033" s="54">
        <f t="shared" si="868"/>
        <v>0.11</v>
      </c>
      <c r="S1033" s="54">
        <f t="shared" si="868"/>
        <v>0.23</v>
      </c>
      <c r="T1033" s="54">
        <f t="shared" si="868"/>
        <v>0.27</v>
      </c>
      <c r="U1033" s="54">
        <f t="shared" si="868"/>
        <v>0.28000000000000003</v>
      </c>
      <c r="V1033" s="54">
        <f t="shared" si="868"/>
        <v>0.34</v>
      </c>
      <c r="W1033" s="54">
        <f t="shared" si="868"/>
        <v>0.28000000000000003</v>
      </c>
      <c r="X1033" s="54">
        <f t="shared" si="868"/>
        <v>0.24</v>
      </c>
      <c r="Y1033" s="311">
        <f t="shared" si="868"/>
        <v>0.28999999999999998</v>
      </c>
      <c r="Z1033" s="54">
        <f t="shared" si="868"/>
        <v>0.8</v>
      </c>
      <c r="AA1033" s="54">
        <f t="shared" si="868"/>
        <v>0.74</v>
      </c>
      <c r="AB1033" s="55">
        <f t="shared" si="868"/>
        <v>0.51</v>
      </c>
      <c r="AC1033" s="53">
        <f>(BD1033-AF1033)*AE1033</f>
        <v>9.6573600000003363</v>
      </c>
      <c r="AD1033" s="56">
        <f>(BD1034-AF1034)*AE1033</f>
        <v>13.57452000000012</v>
      </c>
      <c r="AE1033" s="768">
        <v>1.8</v>
      </c>
      <c r="AF1033" s="1114">
        <v>8808.6463999999996</v>
      </c>
      <c r="AG1033" s="1114">
        <v>8808.7793000000001</v>
      </c>
      <c r="AH1033" s="1115">
        <v>8809.0133000000005</v>
      </c>
      <c r="AI1033" s="1114">
        <v>8809.3662000000004</v>
      </c>
      <c r="AJ1033" s="1114">
        <v>8809.7376999999997</v>
      </c>
      <c r="AK1033" s="1114">
        <v>8810.1363000000001</v>
      </c>
      <c r="AL1033" s="1114">
        <v>8810.5366999999987</v>
      </c>
      <c r="AM1033" s="1114">
        <v>8810.8083999999999</v>
      </c>
      <c r="AN1033" s="1114">
        <v>8810.9545999999991</v>
      </c>
      <c r="AO1033" s="1114">
        <v>8811.0524000000005</v>
      </c>
      <c r="AP1033" s="1114">
        <v>8811.3204999999998</v>
      </c>
      <c r="AQ1033" s="1114">
        <v>8811.5990999999995</v>
      </c>
      <c r="AR1033" s="1114">
        <v>8811.7196000000004</v>
      </c>
      <c r="AS1033" s="1114">
        <v>8811.7389999999996</v>
      </c>
      <c r="AT1033" s="1114">
        <v>8811.7997999999989</v>
      </c>
      <c r="AU1033" s="1114">
        <v>8811.9275999999991</v>
      </c>
      <c r="AV1033" s="1114">
        <v>8812.0784000000003</v>
      </c>
      <c r="AW1033" s="1114">
        <v>8812.2345000000005</v>
      </c>
      <c r="AX1033" s="1114">
        <v>8812.4257999999991</v>
      </c>
      <c r="AY1033" s="1114">
        <v>8812.5833999999995</v>
      </c>
      <c r="AZ1033" s="1114">
        <v>8812.7150000000001</v>
      </c>
      <c r="BA1033" s="1114">
        <v>8812.8739999999998</v>
      </c>
      <c r="BB1033" s="1114">
        <v>8813.3166999999994</v>
      </c>
      <c r="BC1033" s="1114">
        <v>8813.7284999999993</v>
      </c>
      <c r="BD1033" s="1114">
        <v>8814.0115999999998</v>
      </c>
      <c r="BE1033" s="175"/>
      <c r="BF1033" s="175"/>
      <c r="BG1033" s="175"/>
      <c r="BH1033" s="175"/>
      <c r="BI1033" s="175"/>
      <c r="BJ1033" s="175"/>
      <c r="BK1033" s="175"/>
      <c r="BL1033" s="175"/>
      <c r="BM1033" s="175"/>
      <c r="BN1033" s="175"/>
      <c r="BO1033" s="175"/>
      <c r="BP1033" s="175"/>
      <c r="BQ1033" s="175"/>
      <c r="BR1033" s="175"/>
      <c r="BS1033" s="175"/>
      <c r="BT1033" s="175"/>
      <c r="BU1033" s="175"/>
      <c r="BV1033" s="175"/>
      <c r="BW1033" s="175"/>
      <c r="BX1033" s="175"/>
      <c r="BY1033" s="175"/>
      <c r="BZ1033" s="175"/>
      <c r="CA1033" s="175"/>
      <c r="CB1033" s="175"/>
      <c r="CC1033" s="175"/>
      <c r="CD1033" s="175"/>
      <c r="CE1033" s="175"/>
      <c r="CF1033" s="175"/>
      <c r="CG1033" s="175"/>
      <c r="CH1033" s="175"/>
      <c r="CI1033" s="175"/>
      <c r="CJ1033" s="175"/>
      <c r="CK1033" s="175"/>
      <c r="CL1033" s="175"/>
      <c r="CM1033" s="175"/>
      <c r="CN1033" s="175"/>
      <c r="CO1033" s="175"/>
      <c r="CP1033" s="175"/>
      <c r="CQ1033" s="175"/>
      <c r="CR1033" s="175"/>
      <c r="CS1033" s="175"/>
      <c r="CT1033" s="175"/>
      <c r="CU1033" s="175"/>
      <c r="CV1033" s="175"/>
      <c r="CW1033" s="175"/>
      <c r="CX1033" s="175"/>
      <c r="CY1033" s="175"/>
      <c r="CZ1033" s="175"/>
      <c r="DA1033" s="175"/>
      <c r="DB1033" s="175"/>
      <c r="DC1033" s="175"/>
      <c r="DD1033" s="175"/>
      <c r="DE1033" s="175"/>
      <c r="DF1033" s="175"/>
      <c r="DG1033" s="175"/>
      <c r="DH1033" s="175"/>
      <c r="DI1033" s="175"/>
      <c r="DJ1033" s="175"/>
      <c r="DK1033" s="175"/>
      <c r="DL1033" s="175"/>
      <c r="DM1033" s="175"/>
      <c r="DN1033" s="175"/>
      <c r="DO1033" s="175"/>
      <c r="DP1033" s="175"/>
      <c r="DQ1033" s="175"/>
      <c r="DR1033" s="175"/>
      <c r="DS1033" s="175"/>
      <c r="DT1033" s="175"/>
      <c r="DU1033" s="175"/>
      <c r="DV1033" s="175"/>
      <c r="DW1033" s="175"/>
      <c r="DX1033" s="175"/>
      <c r="DY1033" s="175"/>
      <c r="DZ1033" s="175"/>
      <c r="EA1033" s="175"/>
    </row>
    <row r="1034" spans="1:185" s="1" customFormat="1" ht="10.5" customHeight="1">
      <c r="A1034" s="1495"/>
      <c r="B1034" s="1498"/>
      <c r="C1034" s="1282" t="s">
        <v>954</v>
      </c>
      <c r="D1034" s="144" t="s">
        <v>127</v>
      </c>
      <c r="E1034" s="54">
        <f>ROUND((AG1034-AF1034)*$AE1033,2)</f>
        <v>0.59</v>
      </c>
      <c r="F1034" s="54">
        <f t="shared" ref="F1034:L1034" si="869">ROUND((AH1034-AG1034)*$AE1033,2)</f>
        <v>0.5</v>
      </c>
      <c r="G1034" s="54">
        <f t="shared" si="869"/>
        <v>0.64</v>
      </c>
      <c r="H1034" s="311">
        <f t="shared" si="869"/>
        <v>0.8</v>
      </c>
      <c r="I1034" s="54">
        <f t="shared" si="869"/>
        <v>0.77</v>
      </c>
      <c r="J1034" s="54">
        <f t="shared" si="869"/>
        <v>0.76</v>
      </c>
      <c r="K1034" s="54">
        <f t="shared" si="869"/>
        <v>0.66</v>
      </c>
      <c r="L1034" s="54">
        <f t="shared" si="869"/>
        <v>0.55000000000000004</v>
      </c>
      <c r="M1034" s="54">
        <f>ROUND((AO1034-AN1034)*$AE1033,2)</f>
        <v>0.36</v>
      </c>
      <c r="N1034" s="311">
        <f>ROUND((AP1034-AO1034)*$AE1033,2)</f>
        <v>0.33</v>
      </c>
      <c r="O1034" s="54">
        <f t="shared" ref="O1034:AB1034" si="870">ROUND((AQ1034-AP1034)*$AE1033,2)</f>
        <v>0.43</v>
      </c>
      <c r="P1034" s="54">
        <f t="shared" si="870"/>
        <v>0.19</v>
      </c>
      <c r="Q1034" s="54">
        <f t="shared" si="870"/>
        <v>0.12</v>
      </c>
      <c r="R1034" s="54">
        <f t="shared" si="870"/>
        <v>0.23</v>
      </c>
      <c r="S1034" s="54">
        <f t="shared" si="870"/>
        <v>0.46</v>
      </c>
      <c r="T1034" s="54">
        <f t="shared" si="870"/>
        <v>0.5</v>
      </c>
      <c r="U1034" s="54">
        <f t="shared" si="870"/>
        <v>0.54</v>
      </c>
      <c r="V1034" s="54">
        <f t="shared" si="870"/>
        <v>0.66</v>
      </c>
      <c r="W1034" s="54">
        <f t="shared" si="870"/>
        <v>0.46</v>
      </c>
      <c r="X1034" s="54">
        <f t="shared" si="870"/>
        <v>0.45</v>
      </c>
      <c r="Y1034" s="311">
        <f t="shared" si="870"/>
        <v>0.49</v>
      </c>
      <c r="Z1034" s="54">
        <f t="shared" si="870"/>
        <v>1.1100000000000001</v>
      </c>
      <c r="AA1034" s="54">
        <f t="shared" si="870"/>
        <v>1.18</v>
      </c>
      <c r="AB1034" s="55">
        <f t="shared" si="870"/>
        <v>0.82</v>
      </c>
      <c r="AC1034" s="159"/>
      <c r="AD1034" s="100"/>
      <c r="AE1034" s="767"/>
      <c r="AF1034" s="1114">
        <v>13910.41</v>
      </c>
      <c r="AG1034" s="1114">
        <v>13910.7363</v>
      </c>
      <c r="AH1034" s="1115">
        <v>13911.0118</v>
      </c>
      <c r="AI1034" s="1114">
        <v>13911.3699</v>
      </c>
      <c r="AJ1034" s="1114">
        <v>13911.8125</v>
      </c>
      <c r="AK1034" s="1114">
        <v>13912.2376</v>
      </c>
      <c r="AL1034" s="1114">
        <v>13912.660599999999</v>
      </c>
      <c r="AM1034" s="1114">
        <v>13913.0278</v>
      </c>
      <c r="AN1034" s="1114">
        <v>13913.3316</v>
      </c>
      <c r="AO1034" s="1114">
        <v>13913.5329</v>
      </c>
      <c r="AP1034" s="1114">
        <v>13913.717199999999</v>
      </c>
      <c r="AQ1034" s="1114">
        <v>13913.9537</v>
      </c>
      <c r="AR1034" s="1114">
        <v>13914.0617</v>
      </c>
      <c r="AS1034" s="1114">
        <v>13914.128000000001</v>
      </c>
      <c r="AT1034" s="1114">
        <v>13914.2565</v>
      </c>
      <c r="AU1034" s="1114">
        <v>13914.512199999999</v>
      </c>
      <c r="AV1034" s="1114">
        <v>13914.790300000001</v>
      </c>
      <c r="AW1034" s="1114">
        <v>13915.0885</v>
      </c>
      <c r="AX1034" s="1114">
        <v>13915.456099999999</v>
      </c>
      <c r="AY1034" s="1114">
        <v>13915.7107</v>
      </c>
      <c r="AZ1034" s="1114">
        <v>13915.9583</v>
      </c>
      <c r="BA1034" s="1114">
        <v>13916.2284</v>
      </c>
      <c r="BB1034" s="1114">
        <v>13916.8444</v>
      </c>
      <c r="BC1034" s="1114">
        <v>13917.4972</v>
      </c>
      <c r="BD1034" s="1114">
        <v>13917.9514</v>
      </c>
      <c r="BE1034" s="175"/>
      <c r="BF1034" s="175"/>
      <c r="BG1034" s="175"/>
      <c r="BH1034" s="175"/>
      <c r="BI1034" s="175"/>
      <c r="BJ1034" s="175"/>
      <c r="BK1034" s="175"/>
      <c r="BL1034" s="175"/>
      <c r="BM1034" s="175"/>
      <c r="BN1034" s="175"/>
      <c r="BO1034" s="175"/>
      <c r="BP1034" s="175"/>
      <c r="BQ1034" s="175"/>
      <c r="BR1034" s="175"/>
      <c r="BS1034" s="175"/>
      <c r="BT1034" s="175"/>
      <c r="BU1034" s="175"/>
      <c r="BV1034" s="175"/>
      <c r="BW1034" s="175"/>
      <c r="BX1034" s="175"/>
      <c r="BY1034" s="175"/>
      <c r="BZ1034" s="175"/>
      <c r="CA1034" s="175"/>
      <c r="CB1034" s="175"/>
      <c r="CC1034" s="175"/>
      <c r="CD1034" s="175"/>
      <c r="CE1034" s="175"/>
      <c r="CF1034" s="175"/>
      <c r="CG1034" s="175"/>
      <c r="CH1034" s="175"/>
      <c r="CI1034" s="175"/>
      <c r="CJ1034" s="175"/>
      <c r="CK1034" s="175"/>
      <c r="CL1034" s="175"/>
      <c r="CM1034" s="175"/>
      <c r="CN1034" s="175"/>
      <c r="CO1034" s="175"/>
      <c r="CP1034" s="175"/>
      <c r="CQ1034" s="175"/>
      <c r="CR1034" s="175"/>
      <c r="CS1034" s="175"/>
      <c r="CT1034" s="175"/>
      <c r="CU1034" s="175"/>
      <c r="CV1034" s="175"/>
      <c r="CW1034" s="175"/>
      <c r="CX1034" s="175"/>
      <c r="CY1034" s="175"/>
      <c r="CZ1034" s="175"/>
      <c r="DA1034" s="175"/>
      <c r="DB1034" s="175"/>
      <c r="DC1034" s="175"/>
      <c r="DD1034" s="175"/>
      <c r="DE1034" s="175"/>
      <c r="DF1034" s="175"/>
      <c r="DG1034" s="175"/>
      <c r="DH1034" s="175"/>
      <c r="DI1034" s="175"/>
      <c r="DJ1034" s="175"/>
      <c r="DK1034" s="175"/>
      <c r="DL1034" s="175"/>
      <c r="DM1034" s="175"/>
      <c r="DN1034" s="175"/>
      <c r="DO1034" s="175"/>
      <c r="DP1034" s="175"/>
      <c r="DQ1034" s="175"/>
      <c r="DR1034" s="175"/>
      <c r="DS1034" s="175"/>
      <c r="DT1034" s="175"/>
      <c r="DU1034" s="175"/>
      <c r="DV1034" s="175"/>
      <c r="DW1034" s="175"/>
      <c r="DX1034" s="175"/>
      <c r="DY1034" s="175"/>
      <c r="DZ1034" s="175"/>
      <c r="EA1034" s="175"/>
    </row>
    <row r="1035" spans="1:185" s="1" customFormat="1" ht="10.5" customHeight="1" thickBot="1">
      <c r="A1035" s="1496"/>
      <c r="B1035" s="1499"/>
      <c r="C1035" s="293"/>
      <c r="D1035" s="254" t="s">
        <v>42</v>
      </c>
      <c r="E1035" s="58">
        <f t="shared" ref="E1035:AB1035" si="871">E1034/E1033</f>
        <v>2.4583333333333335</v>
      </c>
      <c r="F1035" s="58">
        <f t="shared" si="871"/>
        <v>1.1904761904761905</v>
      </c>
      <c r="G1035" s="58">
        <f t="shared" si="871"/>
        <v>1</v>
      </c>
      <c r="H1035" s="312">
        <f t="shared" si="871"/>
        <v>1.1940298507462686</v>
      </c>
      <c r="I1035" s="58">
        <f t="shared" si="871"/>
        <v>1.0694444444444444</v>
      </c>
      <c r="J1035" s="58">
        <f t="shared" si="871"/>
        <v>1.0555555555555556</v>
      </c>
      <c r="K1035" s="58">
        <f t="shared" si="871"/>
        <v>1.3469387755102042</v>
      </c>
      <c r="L1035" s="58">
        <f t="shared" si="871"/>
        <v>2.1153846153846154</v>
      </c>
      <c r="M1035" s="58">
        <f t="shared" si="871"/>
        <v>2</v>
      </c>
      <c r="N1035" s="312">
        <f t="shared" si="871"/>
        <v>0.68750000000000011</v>
      </c>
      <c r="O1035" s="58">
        <f t="shared" si="871"/>
        <v>0.86</v>
      </c>
      <c r="P1035" s="58">
        <f t="shared" si="871"/>
        <v>0.86363636363636365</v>
      </c>
      <c r="Q1035" s="58">
        <f t="shared" si="871"/>
        <v>4</v>
      </c>
      <c r="R1035" s="58">
        <f t="shared" si="871"/>
        <v>2.0909090909090908</v>
      </c>
      <c r="S1035" s="58">
        <f t="shared" si="871"/>
        <v>2</v>
      </c>
      <c r="T1035" s="58">
        <f t="shared" si="871"/>
        <v>1.8518518518518516</v>
      </c>
      <c r="U1035" s="58">
        <f t="shared" si="871"/>
        <v>1.9285714285714286</v>
      </c>
      <c r="V1035" s="58">
        <f t="shared" si="871"/>
        <v>1.9411764705882353</v>
      </c>
      <c r="W1035" s="58">
        <f t="shared" si="871"/>
        <v>1.6428571428571428</v>
      </c>
      <c r="X1035" s="58">
        <f t="shared" si="871"/>
        <v>1.8750000000000002</v>
      </c>
      <c r="Y1035" s="312">
        <f t="shared" si="871"/>
        <v>1.6896551724137931</v>
      </c>
      <c r="Z1035" s="58">
        <f t="shared" si="871"/>
        <v>1.3875</v>
      </c>
      <c r="AA1035" s="58">
        <f t="shared" si="871"/>
        <v>1.5945945945945945</v>
      </c>
      <c r="AB1035" s="59">
        <f t="shared" si="871"/>
        <v>1.6078431372549018</v>
      </c>
      <c r="AC1035" s="159"/>
      <c r="AD1035" s="100"/>
      <c r="AE1035" s="767"/>
      <c r="AF1035" s="276"/>
      <c r="AG1035" s="276"/>
      <c r="AH1035" s="276"/>
      <c r="AI1035" s="276"/>
      <c r="AJ1035" s="276"/>
      <c r="AK1035" s="276"/>
      <c r="AL1035" s="276"/>
      <c r="AM1035" s="276"/>
      <c r="AN1035" s="276"/>
      <c r="AO1035" s="276"/>
      <c r="AP1035" s="276"/>
      <c r="AQ1035" s="276"/>
      <c r="AR1035" s="276"/>
      <c r="AS1035" s="276"/>
      <c r="AT1035" s="276"/>
      <c r="AU1035" s="276"/>
      <c r="AV1035" s="276"/>
      <c r="AW1035" s="276"/>
      <c r="AX1035" s="276"/>
      <c r="AY1035" s="276"/>
      <c r="AZ1035" s="276"/>
      <c r="BA1035" s="276"/>
      <c r="BB1035" s="276"/>
      <c r="BC1035" s="276"/>
      <c r="BD1035" s="276"/>
      <c r="BE1035" s="175"/>
      <c r="BF1035" s="175"/>
      <c r="BG1035" s="175"/>
      <c r="BH1035" s="175"/>
      <c r="BI1035" s="175"/>
      <c r="BJ1035" s="175"/>
      <c r="BK1035" s="175"/>
      <c r="BL1035" s="175"/>
      <c r="BM1035" s="175"/>
      <c r="BN1035" s="175"/>
      <c r="BO1035" s="175"/>
      <c r="BP1035" s="175"/>
      <c r="BQ1035" s="175"/>
      <c r="BR1035" s="175"/>
      <c r="BS1035" s="175"/>
      <c r="BT1035" s="175"/>
      <c r="BU1035" s="175"/>
      <c r="BV1035" s="175"/>
      <c r="BW1035" s="175"/>
      <c r="BX1035" s="175"/>
      <c r="BY1035" s="175"/>
      <c r="BZ1035" s="175"/>
      <c r="CA1035" s="175"/>
      <c r="CB1035" s="175"/>
      <c r="CC1035" s="175"/>
      <c r="CD1035" s="175"/>
      <c r="CE1035" s="175"/>
      <c r="CF1035" s="175"/>
      <c r="CG1035" s="175"/>
      <c r="CH1035" s="175"/>
      <c r="CI1035" s="175"/>
      <c r="CJ1035" s="175"/>
      <c r="CK1035" s="175"/>
      <c r="CL1035" s="175"/>
      <c r="CM1035" s="175"/>
      <c r="CN1035" s="175"/>
      <c r="CO1035" s="175"/>
      <c r="CP1035" s="175"/>
      <c r="CQ1035" s="175"/>
      <c r="CR1035" s="175"/>
      <c r="CS1035" s="175"/>
      <c r="CT1035" s="175"/>
      <c r="CU1035" s="175"/>
      <c r="CV1035" s="175"/>
      <c r="CW1035" s="175"/>
      <c r="CX1035" s="175"/>
      <c r="CY1035" s="175"/>
      <c r="CZ1035" s="175"/>
      <c r="DA1035" s="175"/>
      <c r="DB1035" s="175"/>
      <c r="DC1035" s="175"/>
      <c r="DD1035" s="175"/>
      <c r="DE1035" s="175"/>
      <c r="DF1035" s="175"/>
      <c r="DG1035" s="175"/>
      <c r="DH1035" s="175"/>
      <c r="DI1035" s="175"/>
      <c r="DJ1035" s="175"/>
      <c r="DK1035" s="175"/>
      <c r="DL1035" s="175"/>
      <c r="DM1035" s="175"/>
      <c r="DN1035" s="175"/>
      <c r="DO1035" s="175"/>
      <c r="DP1035" s="175"/>
      <c r="DQ1035" s="175"/>
      <c r="DR1035" s="175"/>
      <c r="DS1035" s="175"/>
      <c r="DT1035" s="175"/>
      <c r="DU1035" s="175"/>
      <c r="DV1035" s="175"/>
      <c r="DW1035" s="175"/>
      <c r="DX1035" s="175"/>
      <c r="DY1035" s="175"/>
      <c r="DZ1035" s="175"/>
      <c r="EA1035" s="175"/>
    </row>
    <row r="1036" spans="1:185" s="1" customFormat="1" ht="10.5" customHeight="1">
      <c r="A1036" s="1275" t="s">
        <v>9</v>
      </c>
      <c r="B1036" s="1273" t="s">
        <v>49</v>
      </c>
      <c r="C1036" s="1283" t="s">
        <v>137</v>
      </c>
      <c r="D1036" s="1288" t="s">
        <v>37</v>
      </c>
      <c r="E1036" s="54">
        <f>ROUND((AG1036-AF1036)*$AE1036,2)</f>
        <v>0</v>
      </c>
      <c r="F1036" s="54">
        <f t="shared" ref="F1036:N1037" si="872">ROUND((AH1036-AG1036)*$AE1036,2)</f>
        <v>0</v>
      </c>
      <c r="G1036" s="54">
        <f t="shared" si="872"/>
        <v>0</v>
      </c>
      <c r="H1036" s="311">
        <f t="shared" si="872"/>
        <v>0</v>
      </c>
      <c r="I1036" s="54">
        <f t="shared" si="872"/>
        <v>0</v>
      </c>
      <c r="J1036" s="54">
        <f t="shared" si="872"/>
        <v>0</v>
      </c>
      <c r="K1036" s="54">
        <f t="shared" si="872"/>
        <v>0</v>
      </c>
      <c r="L1036" s="54">
        <f t="shared" si="872"/>
        <v>0</v>
      </c>
      <c r="M1036" s="54">
        <f t="shared" si="872"/>
        <v>0</v>
      </c>
      <c r="N1036" s="311">
        <f>ROUND((AP1036-AO1036)*$AE1036,2)</f>
        <v>0</v>
      </c>
      <c r="O1036" s="54">
        <f t="shared" ref="O1036:AB1037" si="873">ROUND((AQ1036-AP1036)*$AE1036,2)</f>
        <v>0</v>
      </c>
      <c r="P1036" s="54">
        <f t="shared" si="873"/>
        <v>0</v>
      </c>
      <c r="Q1036" s="54">
        <f t="shared" si="873"/>
        <v>0</v>
      </c>
      <c r="R1036" s="54">
        <f t="shared" si="873"/>
        <v>0</v>
      </c>
      <c r="S1036" s="54">
        <f t="shared" si="873"/>
        <v>0</v>
      </c>
      <c r="T1036" s="54">
        <f t="shared" si="873"/>
        <v>0</v>
      </c>
      <c r="U1036" s="54">
        <f t="shared" si="873"/>
        <v>0</v>
      </c>
      <c r="V1036" s="54">
        <f t="shared" si="873"/>
        <v>0</v>
      </c>
      <c r="W1036" s="54">
        <f t="shared" si="873"/>
        <v>0</v>
      </c>
      <c r="X1036" s="54">
        <f t="shared" si="873"/>
        <v>0</v>
      </c>
      <c r="Y1036" s="311">
        <f t="shared" si="873"/>
        <v>0</v>
      </c>
      <c r="Z1036" s="54">
        <f t="shared" si="873"/>
        <v>0</v>
      </c>
      <c r="AA1036" s="54">
        <f t="shared" si="873"/>
        <v>0</v>
      </c>
      <c r="AB1036" s="55">
        <f t="shared" si="873"/>
        <v>0</v>
      </c>
      <c r="AC1036" s="292">
        <f>(BD1036-AF1036)*AE1036</f>
        <v>0</v>
      </c>
      <c r="AD1036" s="100"/>
      <c r="AE1036" s="64">
        <v>30</v>
      </c>
      <c r="AF1036" s="280"/>
      <c r="AG1036" s="280"/>
      <c r="AH1036" s="280"/>
      <c r="AI1036" s="280"/>
      <c r="AJ1036" s="280"/>
      <c r="AK1036" s="280"/>
      <c r="AL1036" s="280"/>
      <c r="AM1036" s="280"/>
      <c r="AN1036" s="280"/>
      <c r="AO1036" s="280"/>
      <c r="AP1036" s="280"/>
      <c r="AQ1036" s="280"/>
      <c r="AR1036" s="280"/>
      <c r="AS1036" s="280"/>
      <c r="AT1036" s="280"/>
      <c r="AU1036" s="280"/>
      <c r="AV1036" s="280"/>
      <c r="AW1036" s="280"/>
      <c r="AX1036" s="280"/>
      <c r="AY1036" s="280"/>
      <c r="AZ1036" s="280"/>
      <c r="BA1036" s="280"/>
      <c r="BB1036" s="280"/>
      <c r="BC1036" s="280"/>
      <c r="BD1036" s="280"/>
      <c r="BE1036" s="175"/>
      <c r="BF1036" s="175"/>
      <c r="BG1036" s="175"/>
      <c r="BH1036" s="175"/>
      <c r="BI1036" s="175"/>
      <c r="BJ1036" s="175"/>
      <c r="BK1036" s="175"/>
      <c r="BL1036" s="175"/>
      <c r="BM1036" s="175"/>
      <c r="BN1036" s="175"/>
      <c r="BO1036" s="175"/>
      <c r="BP1036" s="175"/>
      <c r="BQ1036" s="175"/>
      <c r="BR1036" s="175"/>
      <c r="BS1036" s="175"/>
      <c r="BT1036" s="175"/>
      <c r="BU1036" s="175"/>
      <c r="BV1036" s="175"/>
      <c r="BW1036" s="175"/>
      <c r="BX1036" s="175"/>
      <c r="BY1036" s="175"/>
      <c r="BZ1036" s="175"/>
      <c r="CA1036" s="175"/>
      <c r="CB1036" s="175"/>
      <c r="CC1036" s="175"/>
      <c r="CD1036" s="175"/>
      <c r="CE1036" s="175"/>
      <c r="CF1036" s="175"/>
      <c r="CG1036" s="175"/>
      <c r="CH1036" s="175"/>
      <c r="CI1036" s="175"/>
      <c r="CJ1036" s="175"/>
      <c r="CK1036" s="175"/>
      <c r="CL1036" s="175"/>
      <c r="CM1036" s="175"/>
      <c r="CN1036" s="175"/>
      <c r="CO1036" s="175"/>
      <c r="CP1036" s="175"/>
      <c r="CQ1036" s="175"/>
      <c r="CR1036" s="175"/>
      <c r="CS1036" s="175"/>
      <c r="CT1036" s="175"/>
      <c r="CU1036" s="175"/>
      <c r="CV1036" s="175"/>
      <c r="CW1036" s="175"/>
      <c r="CX1036" s="175"/>
      <c r="CY1036" s="175"/>
      <c r="CZ1036" s="175"/>
      <c r="DA1036" s="175"/>
      <c r="DB1036" s="175"/>
      <c r="DC1036" s="175"/>
      <c r="DD1036" s="175"/>
      <c r="DE1036" s="175"/>
      <c r="DF1036" s="175"/>
      <c r="DG1036" s="175"/>
      <c r="DH1036" s="175"/>
      <c r="DI1036" s="175"/>
      <c r="DJ1036" s="175"/>
      <c r="DK1036" s="175"/>
      <c r="DL1036" s="175"/>
      <c r="DM1036" s="175"/>
      <c r="DN1036" s="175"/>
      <c r="DO1036" s="175"/>
      <c r="DP1036" s="175"/>
      <c r="DQ1036" s="175"/>
      <c r="DR1036" s="175"/>
      <c r="DS1036" s="175"/>
      <c r="DT1036" s="175"/>
      <c r="DU1036" s="175"/>
      <c r="DV1036" s="175"/>
      <c r="DW1036" s="175"/>
      <c r="DX1036" s="175"/>
      <c r="DY1036" s="175"/>
      <c r="DZ1036" s="175"/>
      <c r="EA1036" s="175"/>
    </row>
    <row r="1037" spans="1:185" s="1" customFormat="1" ht="10.5" customHeight="1" thickBot="1">
      <c r="A1037" s="1276" t="s">
        <v>13</v>
      </c>
      <c r="B1037" s="1274" t="s">
        <v>50</v>
      </c>
      <c r="C1037" s="293" t="s">
        <v>137</v>
      </c>
      <c r="D1037" s="254" t="s">
        <v>37</v>
      </c>
      <c r="E1037" s="54">
        <f>ROUND((AG1037-AF1037)*$AE1037,2)</f>
        <v>0</v>
      </c>
      <c r="F1037" s="54">
        <f t="shared" si="872"/>
        <v>0</v>
      </c>
      <c r="G1037" s="54">
        <f t="shared" si="872"/>
        <v>0</v>
      </c>
      <c r="H1037" s="311">
        <f t="shared" si="872"/>
        <v>0</v>
      </c>
      <c r="I1037" s="54">
        <f t="shared" si="872"/>
        <v>0</v>
      </c>
      <c r="J1037" s="54">
        <f t="shared" si="872"/>
        <v>0</v>
      </c>
      <c r="K1037" s="54">
        <f t="shared" si="872"/>
        <v>0</v>
      </c>
      <c r="L1037" s="54">
        <f t="shared" si="872"/>
        <v>0</v>
      </c>
      <c r="M1037" s="54">
        <f t="shared" si="872"/>
        <v>0</v>
      </c>
      <c r="N1037" s="311">
        <f t="shared" si="872"/>
        <v>0</v>
      </c>
      <c r="O1037" s="54">
        <f t="shared" si="873"/>
        <v>0</v>
      </c>
      <c r="P1037" s="54">
        <f t="shared" si="873"/>
        <v>0</v>
      </c>
      <c r="Q1037" s="54">
        <f t="shared" si="873"/>
        <v>0</v>
      </c>
      <c r="R1037" s="54">
        <f t="shared" si="873"/>
        <v>0</v>
      </c>
      <c r="S1037" s="54">
        <f t="shared" si="873"/>
        <v>0</v>
      </c>
      <c r="T1037" s="54">
        <f t="shared" si="873"/>
        <v>0</v>
      </c>
      <c r="U1037" s="54">
        <f t="shared" si="873"/>
        <v>0</v>
      </c>
      <c r="V1037" s="54">
        <f t="shared" si="873"/>
        <v>0</v>
      </c>
      <c r="W1037" s="54">
        <f t="shared" si="873"/>
        <v>0</v>
      </c>
      <c r="X1037" s="54">
        <f t="shared" si="873"/>
        <v>0</v>
      </c>
      <c r="Y1037" s="311">
        <f t="shared" si="873"/>
        <v>0</v>
      </c>
      <c r="Z1037" s="54">
        <f t="shared" si="873"/>
        <v>0</v>
      </c>
      <c r="AA1037" s="54">
        <f t="shared" si="873"/>
        <v>0</v>
      </c>
      <c r="AB1037" s="55">
        <f t="shared" si="873"/>
        <v>0</v>
      </c>
      <c r="AC1037" s="292">
        <f>(BD1037-AF1037)*AE1037</f>
        <v>0</v>
      </c>
      <c r="AD1037" s="56"/>
      <c r="AE1037" s="64">
        <v>30</v>
      </c>
      <c r="AF1037" s="280"/>
      <c r="AG1037" s="280"/>
      <c r="AH1037" s="280"/>
      <c r="AI1037" s="280"/>
      <c r="AJ1037" s="280"/>
      <c r="AK1037" s="280"/>
      <c r="AL1037" s="280"/>
      <c r="AM1037" s="280"/>
      <c r="AN1037" s="280"/>
      <c r="AO1037" s="280"/>
      <c r="AP1037" s="280"/>
      <c r="AQ1037" s="280"/>
      <c r="AR1037" s="280"/>
      <c r="AS1037" s="280"/>
      <c r="AT1037" s="280"/>
      <c r="AU1037" s="280"/>
      <c r="AV1037" s="280"/>
      <c r="AW1037" s="280"/>
      <c r="AX1037" s="280"/>
      <c r="AY1037" s="280"/>
      <c r="AZ1037" s="280"/>
      <c r="BA1037" s="280"/>
      <c r="BB1037" s="280"/>
      <c r="BC1037" s="280"/>
      <c r="BD1037" s="280"/>
      <c r="BE1037" s="175"/>
      <c r="BF1037" s="175"/>
      <c r="BG1037" s="175"/>
      <c r="BH1037" s="175"/>
      <c r="BI1037" s="175"/>
      <c r="BJ1037" s="175"/>
      <c r="BK1037" s="175"/>
      <c r="BL1037" s="175"/>
      <c r="BM1037" s="175"/>
      <c r="BN1037" s="175"/>
      <c r="BO1037" s="175"/>
      <c r="BP1037" s="175"/>
      <c r="BQ1037" s="175"/>
      <c r="BR1037" s="175"/>
      <c r="BS1037" s="175"/>
      <c r="BT1037" s="175"/>
      <c r="BU1037" s="175"/>
      <c r="BV1037" s="175"/>
      <c r="BW1037" s="175"/>
      <c r="BX1037" s="175"/>
      <c r="BY1037" s="175"/>
      <c r="BZ1037" s="175"/>
      <c r="CA1037" s="175"/>
      <c r="CB1037" s="175"/>
      <c r="CC1037" s="175"/>
      <c r="CD1037" s="175"/>
      <c r="CE1037" s="175"/>
      <c r="CF1037" s="175"/>
      <c r="CG1037" s="175"/>
      <c r="CH1037" s="175"/>
      <c r="CI1037" s="175"/>
      <c r="CJ1037" s="175"/>
      <c r="CK1037" s="175"/>
      <c r="CL1037" s="175"/>
      <c r="CM1037" s="175"/>
      <c r="CN1037" s="175"/>
      <c r="CO1037" s="175"/>
      <c r="CP1037" s="175"/>
      <c r="CQ1037" s="175"/>
      <c r="CR1037" s="175"/>
      <c r="CS1037" s="175"/>
      <c r="CT1037" s="175"/>
      <c r="CU1037" s="175"/>
      <c r="CV1037" s="175"/>
      <c r="CW1037" s="175"/>
      <c r="CX1037" s="175"/>
      <c r="CY1037" s="175"/>
      <c r="CZ1037" s="175"/>
      <c r="DA1037" s="175"/>
      <c r="DB1037" s="175"/>
      <c r="DC1037" s="175"/>
      <c r="DD1037" s="175"/>
      <c r="DE1037" s="175"/>
      <c r="DF1037" s="175"/>
      <c r="DG1037" s="175"/>
      <c r="DH1037" s="175"/>
      <c r="DI1037" s="175"/>
      <c r="DJ1037" s="175"/>
      <c r="DK1037" s="175"/>
      <c r="DL1037" s="175"/>
      <c r="DM1037" s="175"/>
      <c r="DN1037" s="175"/>
      <c r="DO1037" s="175"/>
      <c r="DP1037" s="175"/>
      <c r="DQ1037" s="175"/>
      <c r="DR1037" s="175"/>
      <c r="DS1037" s="175"/>
      <c r="DT1037" s="175"/>
      <c r="DU1037" s="175"/>
      <c r="DV1037" s="175"/>
      <c r="DW1037" s="175"/>
      <c r="DX1037" s="175"/>
      <c r="DY1037" s="175"/>
      <c r="DZ1037" s="175"/>
      <c r="EA1037" s="175"/>
    </row>
    <row r="1038" spans="1:185" s="5" customFormat="1" ht="10.5" customHeight="1">
      <c r="A1038" s="1516" t="s">
        <v>57</v>
      </c>
      <c r="B1038" s="1589"/>
      <c r="C1038" s="1283"/>
      <c r="D1038" s="1288" t="s">
        <v>126</v>
      </c>
      <c r="E1038" s="117">
        <f t="shared" ref="E1038:AB1039" si="874">E980+E985+E990+E995+E1000+E1018+E1028+E1013+E1023+E1033</f>
        <v>1.84</v>
      </c>
      <c r="F1038" s="117">
        <f t="shared" si="874"/>
        <v>1.68</v>
      </c>
      <c r="G1038" s="117">
        <f t="shared" si="874"/>
        <v>2.12</v>
      </c>
      <c r="H1038" s="326">
        <f t="shared" si="874"/>
        <v>2.36</v>
      </c>
      <c r="I1038" s="117">
        <f t="shared" si="874"/>
        <v>2.5700000000000003</v>
      </c>
      <c r="J1038" s="117">
        <f t="shared" si="874"/>
        <v>2.6899999999999995</v>
      </c>
      <c r="K1038" s="117">
        <f t="shared" si="874"/>
        <v>2.09</v>
      </c>
      <c r="L1038" s="117">
        <f t="shared" si="874"/>
        <v>1.76</v>
      </c>
      <c r="M1038" s="117">
        <f t="shared" si="874"/>
        <v>1.06</v>
      </c>
      <c r="N1038" s="326">
        <f t="shared" si="874"/>
        <v>0.86</v>
      </c>
      <c r="O1038" s="117">
        <f t="shared" si="874"/>
        <v>0.93</v>
      </c>
      <c r="P1038" s="117">
        <f t="shared" si="874"/>
        <v>0.77</v>
      </c>
      <c r="Q1038" s="117">
        <f t="shared" si="874"/>
        <v>0.59000000000000008</v>
      </c>
      <c r="R1038" s="117">
        <f t="shared" si="874"/>
        <v>1.41</v>
      </c>
      <c r="S1038" s="117">
        <f t="shared" si="874"/>
        <v>2.57</v>
      </c>
      <c r="T1038" s="117">
        <f t="shared" si="874"/>
        <v>2.64</v>
      </c>
      <c r="U1038" s="117">
        <f t="shared" si="874"/>
        <v>2.59</v>
      </c>
      <c r="V1038" s="117">
        <f t="shared" si="874"/>
        <v>2.8499999999999996</v>
      </c>
      <c r="W1038" s="117">
        <f t="shared" si="874"/>
        <v>2.3900000000000006</v>
      </c>
      <c r="X1038" s="117">
        <f t="shared" si="874"/>
        <v>1.7799999999999998</v>
      </c>
      <c r="Y1038" s="326">
        <f t="shared" si="874"/>
        <v>2.52</v>
      </c>
      <c r="Z1038" s="117">
        <f t="shared" si="874"/>
        <v>3.1900000000000004</v>
      </c>
      <c r="AA1038" s="117">
        <f t="shared" si="874"/>
        <v>2.7700000000000005</v>
      </c>
      <c r="AB1038" s="156">
        <f t="shared" si="874"/>
        <v>2.8899999999999997</v>
      </c>
      <c r="AC1038" s="137"/>
      <c r="AD1038" s="137"/>
      <c r="AE1038" s="137"/>
      <c r="AF1038" s="274"/>
      <c r="AG1038" s="274"/>
      <c r="AH1038" s="274"/>
      <c r="AI1038" s="274"/>
      <c r="AJ1038" s="274"/>
      <c r="AK1038" s="274"/>
      <c r="AL1038" s="274"/>
      <c r="AM1038" s="274"/>
      <c r="AN1038" s="274"/>
      <c r="AO1038" s="274"/>
      <c r="AP1038" s="274"/>
      <c r="AQ1038" s="274"/>
      <c r="AR1038" s="274"/>
      <c r="AS1038" s="274"/>
      <c r="AT1038" s="274"/>
      <c r="AU1038" s="274"/>
      <c r="AV1038" s="274"/>
      <c r="AW1038" s="274"/>
      <c r="AX1038" s="274"/>
      <c r="AY1038" s="274"/>
      <c r="AZ1038" s="274"/>
      <c r="BA1038" s="274"/>
      <c r="BB1038" s="274"/>
      <c r="BC1038" s="274"/>
      <c r="BD1038" s="274"/>
      <c r="BE1038" s="137"/>
      <c r="BF1038" s="137"/>
      <c r="BG1038" s="137"/>
      <c r="BH1038" s="137"/>
      <c r="BI1038" s="137"/>
      <c r="BJ1038" s="137"/>
      <c r="BK1038" s="137"/>
      <c r="BL1038" s="137"/>
      <c r="BM1038" s="137"/>
      <c r="BN1038" s="137"/>
      <c r="BO1038" s="137"/>
      <c r="BP1038" s="137"/>
      <c r="BQ1038" s="137"/>
      <c r="BR1038" s="137"/>
      <c r="BS1038" s="137"/>
      <c r="BT1038" s="137"/>
      <c r="BU1038" s="137"/>
      <c r="BV1038" s="137"/>
      <c r="BW1038" s="137"/>
      <c r="BX1038" s="137"/>
      <c r="BY1038" s="137"/>
      <c r="BZ1038" s="137"/>
      <c r="CA1038" s="137"/>
      <c r="CB1038" s="137"/>
      <c r="CC1038" s="137"/>
      <c r="CD1038" s="137"/>
      <c r="CE1038" s="137"/>
      <c r="CF1038" s="137"/>
      <c r="CG1038" s="137"/>
      <c r="CH1038" s="137"/>
      <c r="CI1038" s="137"/>
      <c r="CJ1038" s="137"/>
      <c r="CK1038" s="137"/>
      <c r="CL1038" s="137"/>
      <c r="CM1038" s="137"/>
      <c r="CN1038" s="137"/>
      <c r="CO1038" s="137"/>
      <c r="CP1038" s="137"/>
      <c r="CQ1038" s="137"/>
      <c r="CR1038" s="137"/>
      <c r="CS1038" s="137"/>
      <c r="CT1038" s="137"/>
      <c r="CU1038" s="137"/>
      <c r="CV1038" s="137"/>
      <c r="CW1038" s="137"/>
      <c r="CX1038" s="137"/>
      <c r="CY1038" s="137"/>
      <c r="CZ1038" s="137"/>
      <c r="DA1038" s="137"/>
      <c r="DB1038" s="137"/>
      <c r="DC1038" s="137"/>
      <c r="DD1038" s="137"/>
      <c r="DE1038" s="137"/>
      <c r="DF1038" s="137"/>
      <c r="DG1038" s="137"/>
      <c r="DH1038" s="137"/>
      <c r="DI1038" s="137"/>
      <c r="DJ1038" s="137"/>
      <c r="DK1038" s="137"/>
      <c r="DL1038" s="137"/>
      <c r="DM1038" s="137"/>
      <c r="DN1038" s="137"/>
      <c r="DO1038" s="137"/>
      <c r="DP1038" s="137"/>
      <c r="DQ1038" s="137"/>
      <c r="DR1038" s="137"/>
      <c r="DS1038" s="137"/>
      <c r="DT1038" s="137"/>
      <c r="DU1038" s="137"/>
      <c r="DV1038" s="137"/>
      <c r="DW1038" s="137"/>
      <c r="DX1038" s="137"/>
      <c r="DY1038" s="137"/>
      <c r="DZ1038" s="137"/>
      <c r="EA1038" s="137"/>
    </row>
    <row r="1039" spans="1:185" s="1" customFormat="1" ht="10.5" customHeight="1" thickBot="1">
      <c r="A1039" s="1518"/>
      <c r="B1039" s="1590"/>
      <c r="C1039" s="838"/>
      <c r="D1039" s="254" t="s">
        <v>127</v>
      </c>
      <c r="E1039" s="119">
        <f t="shared" si="874"/>
        <v>3.05</v>
      </c>
      <c r="F1039" s="119">
        <f t="shared" si="874"/>
        <v>2.37</v>
      </c>
      <c r="G1039" s="119">
        <f t="shared" si="874"/>
        <v>2.77</v>
      </c>
      <c r="H1039" s="328">
        <f t="shared" si="874"/>
        <v>3.33</v>
      </c>
      <c r="I1039" s="119">
        <f t="shared" si="874"/>
        <v>3.47</v>
      </c>
      <c r="J1039" s="119">
        <f t="shared" si="874"/>
        <v>3.46</v>
      </c>
      <c r="K1039" s="119">
        <f t="shared" si="874"/>
        <v>3.0300000000000002</v>
      </c>
      <c r="L1039" s="119">
        <f t="shared" si="874"/>
        <v>2.7699999999999996</v>
      </c>
      <c r="M1039" s="119">
        <f t="shared" si="874"/>
        <v>1.8599999999999999</v>
      </c>
      <c r="N1039" s="328">
        <f t="shared" si="874"/>
        <v>0.95000000000000018</v>
      </c>
      <c r="O1039" s="119">
        <f t="shared" si="874"/>
        <v>1.1200000000000001</v>
      </c>
      <c r="P1039" s="119">
        <f t="shared" si="874"/>
        <v>1.0900000000000001</v>
      </c>
      <c r="Q1039" s="119">
        <f t="shared" si="874"/>
        <v>1.01</v>
      </c>
      <c r="R1039" s="119">
        <f t="shared" si="874"/>
        <v>1.77</v>
      </c>
      <c r="S1039" s="119">
        <f t="shared" si="874"/>
        <v>3.42</v>
      </c>
      <c r="T1039" s="119">
        <f t="shared" si="874"/>
        <v>3.27</v>
      </c>
      <c r="U1039" s="119">
        <f t="shared" si="874"/>
        <v>3.22</v>
      </c>
      <c r="V1039" s="119">
        <f t="shared" si="874"/>
        <v>3.49</v>
      </c>
      <c r="W1039" s="119">
        <f t="shared" si="874"/>
        <v>3.1500000000000004</v>
      </c>
      <c r="X1039" s="119">
        <f t="shared" si="874"/>
        <v>2.5900000000000003</v>
      </c>
      <c r="Y1039" s="328">
        <f t="shared" si="874"/>
        <v>3.2699999999999996</v>
      </c>
      <c r="Z1039" s="119">
        <f t="shared" si="874"/>
        <v>3.9299999999999997</v>
      </c>
      <c r="AA1039" s="119">
        <f t="shared" si="874"/>
        <v>3.7299999999999995</v>
      </c>
      <c r="AB1039" s="157">
        <f t="shared" si="874"/>
        <v>3.7199999999999998</v>
      </c>
      <c r="AC1039" s="175"/>
      <c r="AD1039" s="175"/>
      <c r="AE1039" s="175"/>
      <c r="AF1039" s="276"/>
      <c r="AG1039" s="276"/>
      <c r="AH1039" s="276"/>
      <c r="AI1039" s="276"/>
      <c r="AJ1039" s="276"/>
      <c r="AK1039" s="276"/>
      <c r="AL1039" s="276"/>
      <c r="AM1039" s="276"/>
      <c r="AN1039" s="276"/>
      <c r="AO1039" s="276"/>
      <c r="AP1039" s="276"/>
      <c r="AQ1039" s="276"/>
      <c r="AR1039" s="276"/>
      <c r="AS1039" s="276"/>
      <c r="AT1039" s="276"/>
      <c r="AU1039" s="276"/>
      <c r="AV1039" s="276"/>
      <c r="AW1039" s="276"/>
      <c r="AX1039" s="276"/>
      <c r="AY1039" s="276"/>
      <c r="AZ1039" s="276"/>
      <c r="BA1039" s="276"/>
      <c r="BB1039" s="276"/>
      <c r="BC1039" s="276"/>
      <c r="BD1039" s="276"/>
      <c r="BE1039" s="175"/>
      <c r="BF1039" s="175"/>
      <c r="BG1039" s="175"/>
      <c r="BH1039" s="175"/>
      <c r="BI1039" s="175"/>
      <c r="BJ1039" s="175"/>
      <c r="BK1039" s="175"/>
      <c r="BL1039" s="175"/>
      <c r="BM1039" s="175"/>
      <c r="BN1039" s="175"/>
      <c r="BO1039" s="175"/>
      <c r="BP1039" s="175"/>
      <c r="BQ1039" s="175"/>
      <c r="BR1039" s="175"/>
      <c r="BS1039" s="175"/>
      <c r="BT1039" s="175"/>
      <c r="BU1039" s="175"/>
      <c r="BV1039" s="175"/>
      <c r="BW1039" s="175"/>
      <c r="BX1039" s="175"/>
      <c r="BY1039" s="175"/>
      <c r="BZ1039" s="175"/>
      <c r="CA1039" s="175"/>
      <c r="CB1039" s="175"/>
      <c r="CC1039" s="175"/>
      <c r="CD1039" s="175"/>
      <c r="CE1039" s="175"/>
      <c r="CF1039" s="175"/>
      <c r="CG1039" s="175"/>
      <c r="CH1039" s="175"/>
      <c r="CI1039" s="175"/>
      <c r="CJ1039" s="175"/>
      <c r="CK1039" s="175"/>
      <c r="CL1039" s="175"/>
      <c r="CM1039" s="175"/>
      <c r="CN1039" s="175"/>
      <c r="CO1039" s="175"/>
      <c r="CP1039" s="175"/>
      <c r="CQ1039" s="175"/>
      <c r="CR1039" s="175"/>
      <c r="CS1039" s="175"/>
      <c r="CT1039" s="175"/>
      <c r="CU1039" s="175"/>
      <c r="CV1039" s="175"/>
      <c r="CW1039" s="175"/>
      <c r="CX1039" s="175"/>
      <c r="CY1039" s="175"/>
      <c r="CZ1039" s="175"/>
      <c r="DA1039" s="175"/>
      <c r="DB1039" s="175"/>
      <c r="DC1039" s="175"/>
      <c r="DD1039" s="175"/>
      <c r="DE1039" s="175"/>
      <c r="DF1039" s="175"/>
      <c r="DG1039" s="175"/>
      <c r="DH1039" s="175"/>
      <c r="DI1039" s="175"/>
      <c r="DJ1039" s="175"/>
      <c r="DK1039" s="175"/>
      <c r="DL1039" s="175"/>
      <c r="DM1039" s="175"/>
      <c r="DN1039" s="175"/>
      <c r="DO1039" s="175"/>
      <c r="DP1039" s="175"/>
      <c r="DQ1039" s="175"/>
      <c r="DR1039" s="175"/>
      <c r="DS1039" s="175"/>
      <c r="DT1039" s="175"/>
      <c r="DU1039" s="175"/>
      <c r="DV1039" s="175"/>
      <c r="DW1039" s="175"/>
      <c r="DX1039" s="175"/>
      <c r="DY1039" s="175"/>
      <c r="DZ1039" s="175"/>
      <c r="EA1039" s="175"/>
    </row>
    <row r="1040" spans="1:185" s="30" customFormat="1" ht="10.5" customHeight="1">
      <c r="A1040" s="1333" t="s">
        <v>942</v>
      </c>
      <c r="B1040" s="1431"/>
      <c r="C1040" s="839"/>
      <c r="D1040" s="1278" t="s">
        <v>940</v>
      </c>
      <c r="E1040" s="60">
        <f t="shared" ref="E1040:AB1041" si="875">(((E952+E957+E962+E967)-E1038)/(E952+E957+E962+E967))*100</f>
        <v>1.6042780748663115</v>
      </c>
      <c r="F1040" s="60">
        <f t="shared" si="875"/>
        <v>0.59171597633136142</v>
      </c>
      <c r="G1040" s="60">
        <f t="shared" si="875"/>
        <v>0</v>
      </c>
      <c r="H1040" s="313">
        <f t="shared" si="875"/>
        <v>1.8817339400426378E-14</v>
      </c>
      <c r="I1040" s="60">
        <f t="shared" si="875"/>
        <v>-0.39062500000000899</v>
      </c>
      <c r="J1040" s="60">
        <f t="shared" si="875"/>
        <v>1.1029411764705974</v>
      </c>
      <c r="K1040" s="60">
        <f t="shared" si="875"/>
        <v>0.47619047619048716</v>
      </c>
      <c r="L1040" s="60">
        <f t="shared" si="875"/>
        <v>0</v>
      </c>
      <c r="M1040" s="60">
        <f t="shared" si="875"/>
        <v>-0.95238095238095322</v>
      </c>
      <c r="N1040" s="313">
        <f t="shared" si="875"/>
        <v>4.4444444444444482</v>
      </c>
      <c r="O1040" s="60">
        <f t="shared" si="875"/>
        <v>5.1020408163265234</v>
      </c>
      <c r="P1040" s="60">
        <f t="shared" si="875"/>
        <v>8.3333333333333393</v>
      </c>
      <c r="Q1040" s="60">
        <f t="shared" si="875"/>
        <v>6.3492063492063213</v>
      </c>
      <c r="R1040" s="60">
        <f t="shared" si="875"/>
        <v>-6.0150375939849514</v>
      </c>
      <c r="S1040" s="60">
        <f t="shared" si="875"/>
        <v>-4.4715447154471493</v>
      </c>
      <c r="T1040" s="60">
        <f t="shared" si="875"/>
        <v>-1.5384615384615572</v>
      </c>
      <c r="U1040" s="60">
        <f t="shared" si="875"/>
        <v>-2.3715415019762687</v>
      </c>
      <c r="V1040" s="60">
        <f t="shared" si="875"/>
        <v>-4.0145985401459647</v>
      </c>
      <c r="W1040" s="60">
        <f t="shared" si="875"/>
        <v>-0.84388185654010395</v>
      </c>
      <c r="X1040" s="60">
        <f t="shared" si="875"/>
        <v>1.1111111111111243</v>
      </c>
      <c r="Y1040" s="313">
        <f t="shared" si="875"/>
        <v>1.1764705882352864</v>
      </c>
      <c r="Z1040" s="60">
        <f t="shared" si="875"/>
        <v>0.31249999999999334</v>
      </c>
      <c r="AA1040" s="60">
        <f t="shared" si="875"/>
        <v>-0.36231884057973462</v>
      </c>
      <c r="AB1040" s="62">
        <f t="shared" si="875"/>
        <v>0.68728522336771347</v>
      </c>
      <c r="AC1040" s="278"/>
      <c r="AD1040" s="175"/>
      <c r="AE1040" s="178"/>
      <c r="AF1040" s="276"/>
      <c r="AG1040" s="276"/>
      <c r="AH1040" s="276"/>
      <c r="AI1040" s="276"/>
      <c r="AJ1040" s="276"/>
      <c r="AK1040" s="276"/>
      <c r="AL1040" s="276"/>
      <c r="AM1040" s="276"/>
      <c r="AN1040" s="276"/>
      <c r="AO1040" s="276"/>
      <c r="AP1040" s="276"/>
      <c r="AQ1040" s="276"/>
      <c r="AR1040" s="276"/>
      <c r="AS1040" s="276"/>
      <c r="AT1040" s="276"/>
      <c r="AU1040" s="276"/>
      <c r="AV1040" s="276"/>
      <c r="AW1040" s="276"/>
      <c r="AX1040" s="276"/>
      <c r="AY1040" s="276"/>
      <c r="AZ1040" s="276"/>
      <c r="BA1040" s="276"/>
      <c r="BB1040" s="276"/>
      <c r="BC1040" s="276"/>
      <c r="BD1040" s="276"/>
      <c r="BE1040" s="175"/>
      <c r="BF1040" s="175"/>
      <c r="BG1040" s="175"/>
      <c r="BH1040" s="175"/>
      <c r="BI1040" s="175"/>
      <c r="BJ1040" s="175"/>
      <c r="BK1040" s="175"/>
      <c r="BL1040" s="175"/>
      <c r="BM1040" s="175"/>
      <c r="BN1040" s="175"/>
      <c r="BO1040" s="175"/>
      <c r="BP1040" s="175"/>
      <c r="BQ1040" s="175"/>
      <c r="BR1040" s="175"/>
      <c r="BS1040" s="175"/>
      <c r="BT1040" s="175"/>
      <c r="BU1040" s="175"/>
      <c r="BV1040" s="175"/>
      <c r="BW1040" s="175"/>
      <c r="BX1040" s="175"/>
      <c r="BY1040" s="175"/>
      <c r="BZ1040" s="175"/>
      <c r="CA1040" s="175"/>
      <c r="CB1040" s="175"/>
      <c r="CC1040" s="175"/>
      <c r="CD1040" s="175"/>
      <c r="CE1040" s="175"/>
      <c r="CF1040" s="175"/>
      <c r="CG1040" s="175"/>
      <c r="CH1040" s="175"/>
      <c r="CI1040" s="175"/>
      <c r="CJ1040" s="175"/>
      <c r="CK1040" s="175"/>
      <c r="CL1040" s="175"/>
      <c r="CM1040" s="175"/>
      <c r="CN1040" s="175"/>
      <c r="CO1040" s="175"/>
      <c r="CP1040" s="175"/>
      <c r="CQ1040" s="175"/>
      <c r="CR1040" s="175"/>
      <c r="CS1040" s="175"/>
      <c r="CT1040" s="175"/>
      <c r="CU1040" s="175"/>
      <c r="CV1040" s="175"/>
      <c r="CW1040" s="175"/>
      <c r="CX1040" s="175"/>
      <c r="CY1040" s="175"/>
      <c r="CZ1040" s="175"/>
      <c r="DA1040" s="175"/>
      <c r="DB1040" s="175"/>
      <c r="DC1040" s="175"/>
      <c r="DD1040" s="175"/>
      <c r="DE1040" s="175"/>
      <c r="DF1040" s="175"/>
      <c r="DG1040" s="175"/>
      <c r="DH1040" s="175"/>
      <c r="DI1040" s="175"/>
      <c r="DJ1040" s="175"/>
      <c r="DK1040" s="175"/>
      <c r="DL1040" s="175"/>
      <c r="DM1040" s="175"/>
      <c r="DN1040" s="175"/>
      <c r="DO1040" s="175"/>
      <c r="DP1040" s="175"/>
      <c r="DQ1040" s="175"/>
      <c r="DR1040" s="175"/>
      <c r="DS1040" s="175"/>
      <c r="DT1040" s="175"/>
      <c r="DU1040" s="121"/>
      <c r="DV1040" s="121"/>
      <c r="DW1040" s="121"/>
      <c r="DX1040" s="121"/>
      <c r="DY1040" s="121"/>
      <c r="DZ1040" s="121"/>
      <c r="EA1040" s="121"/>
      <c r="EB1040" s="33"/>
      <c r="EC1040" s="33"/>
      <c r="ED1040" s="33"/>
      <c r="EE1040" s="33"/>
      <c r="EF1040" s="33"/>
      <c r="EG1040" s="33"/>
      <c r="EH1040" s="33"/>
      <c r="EI1040" s="33"/>
      <c r="EJ1040" s="33"/>
      <c r="EK1040" s="33"/>
      <c r="EL1040" s="33"/>
      <c r="EM1040" s="33"/>
      <c r="EN1040" s="33"/>
      <c r="EO1040" s="33"/>
      <c r="EP1040" s="33"/>
      <c r="EQ1040" s="33"/>
      <c r="ER1040" s="33"/>
      <c r="ES1040" s="33"/>
      <c r="ET1040" s="33"/>
      <c r="EU1040" s="33"/>
      <c r="EV1040" s="33"/>
      <c r="EW1040" s="33"/>
      <c r="EX1040" s="33"/>
      <c r="EY1040" s="33"/>
      <c r="EZ1040" s="33"/>
      <c r="FA1040" s="33"/>
      <c r="FB1040" s="33"/>
      <c r="FC1040" s="33"/>
      <c r="FD1040" s="33"/>
      <c r="FE1040" s="33"/>
      <c r="FF1040" s="33"/>
      <c r="FG1040" s="33"/>
      <c r="FH1040" s="33"/>
      <c r="FI1040" s="33"/>
      <c r="FJ1040" s="33"/>
      <c r="FK1040" s="33"/>
      <c r="FL1040" s="33"/>
      <c r="FM1040" s="33"/>
      <c r="FN1040" s="33"/>
      <c r="FO1040" s="33"/>
      <c r="FP1040" s="33"/>
      <c r="FQ1040" s="33"/>
      <c r="FR1040" s="33"/>
      <c r="FS1040" s="33"/>
      <c r="FT1040" s="33"/>
      <c r="FU1040" s="33"/>
      <c r="FV1040" s="33"/>
      <c r="FW1040" s="33"/>
      <c r="FX1040" s="33"/>
      <c r="FY1040" s="33"/>
      <c r="FZ1040" s="33"/>
      <c r="GA1040" s="33"/>
      <c r="GB1040" s="33"/>
      <c r="GC1040" s="33"/>
    </row>
    <row r="1041" spans="1:185" s="30" customFormat="1" ht="10.5" customHeight="1" thickBot="1">
      <c r="A1041" s="1398"/>
      <c r="B1041" s="1591"/>
      <c r="C1041" s="880"/>
      <c r="D1041" s="386" t="s">
        <v>941</v>
      </c>
      <c r="E1041" s="123">
        <f t="shared" si="875"/>
        <v>5.2795031055900603</v>
      </c>
      <c r="F1041" s="123">
        <f t="shared" si="875"/>
        <v>7.0588235294117538</v>
      </c>
      <c r="G1041" s="123">
        <f t="shared" si="875"/>
        <v>4.8109965635738865</v>
      </c>
      <c r="H1041" s="329">
        <f t="shared" si="875"/>
        <v>5.6657223796034044</v>
      </c>
      <c r="I1041" s="123">
        <f t="shared" si="875"/>
        <v>4.9315068493150607</v>
      </c>
      <c r="J1041" s="123">
        <f t="shared" si="875"/>
        <v>7.7333333333333334</v>
      </c>
      <c r="K1041" s="123">
        <f t="shared" si="875"/>
        <v>5.9006211180124204</v>
      </c>
      <c r="L1041" s="123">
        <f t="shared" si="875"/>
        <v>3.4843205574913076</v>
      </c>
      <c r="M1041" s="123">
        <f t="shared" si="875"/>
        <v>4.1237113402061896</v>
      </c>
      <c r="N1041" s="329">
        <f t="shared" si="875"/>
        <v>7.7669902912621405</v>
      </c>
      <c r="O1041" s="123">
        <f t="shared" si="875"/>
        <v>7.4380165289256093</v>
      </c>
      <c r="P1041" s="123">
        <f t="shared" si="875"/>
        <v>9.9173553719008165</v>
      </c>
      <c r="Q1041" s="123">
        <f t="shared" si="875"/>
        <v>9.8214285714285801</v>
      </c>
      <c r="R1041" s="123">
        <f t="shared" si="875"/>
        <v>2.7472527472527495</v>
      </c>
      <c r="S1041" s="123">
        <f t="shared" si="875"/>
        <v>3.9325842696629127</v>
      </c>
      <c r="T1041" s="123">
        <f t="shared" si="875"/>
        <v>6.8376068376068311</v>
      </c>
      <c r="U1041" s="123">
        <f t="shared" si="875"/>
        <v>6.1224489795918355</v>
      </c>
      <c r="V1041" s="123">
        <f t="shared" si="875"/>
        <v>2.2408963585434072</v>
      </c>
      <c r="W1041" s="123">
        <f t="shared" si="875"/>
        <v>6.5281899109792203</v>
      </c>
      <c r="X1041" s="123">
        <f t="shared" si="875"/>
        <v>6.8345323741007169</v>
      </c>
      <c r="Y1041" s="329">
        <f t="shared" si="875"/>
        <v>6.8376068376068435</v>
      </c>
      <c r="Z1041" s="123">
        <f t="shared" si="875"/>
        <v>5.528846153846164</v>
      </c>
      <c r="AA1041" s="123">
        <f t="shared" si="875"/>
        <v>3.8659793814433083</v>
      </c>
      <c r="AB1041" s="125">
        <f t="shared" si="875"/>
        <v>6.0606060606060659</v>
      </c>
      <c r="AC1041" s="278"/>
      <c r="AD1041" s="175"/>
      <c r="AE1041" s="178"/>
      <c r="AF1041" s="276"/>
      <c r="AG1041" s="276"/>
      <c r="AH1041" s="276"/>
      <c r="AI1041" s="276"/>
      <c r="AJ1041" s="276"/>
      <c r="AK1041" s="276"/>
      <c r="AL1041" s="276"/>
      <c r="AM1041" s="276"/>
      <c r="AN1041" s="276"/>
      <c r="AO1041" s="276"/>
      <c r="AP1041" s="276"/>
      <c r="AQ1041" s="276"/>
      <c r="AR1041" s="276"/>
      <c r="AS1041" s="276"/>
      <c r="AT1041" s="276"/>
      <c r="AU1041" s="276"/>
      <c r="AV1041" s="276"/>
      <c r="AW1041" s="276"/>
      <c r="AX1041" s="276"/>
      <c r="AY1041" s="276"/>
      <c r="AZ1041" s="276"/>
      <c r="BA1041" s="276"/>
      <c r="BB1041" s="276"/>
      <c r="BC1041" s="276"/>
      <c r="BD1041" s="276"/>
      <c r="BE1041" s="175"/>
      <c r="BF1041" s="175"/>
      <c r="BG1041" s="175"/>
      <c r="BH1041" s="175"/>
      <c r="BI1041" s="175"/>
      <c r="BJ1041" s="175"/>
      <c r="BK1041" s="175"/>
      <c r="BL1041" s="175"/>
      <c r="BM1041" s="175"/>
      <c r="BN1041" s="175"/>
      <c r="BO1041" s="175"/>
      <c r="BP1041" s="175"/>
      <c r="BQ1041" s="175"/>
      <c r="BR1041" s="175"/>
      <c r="BS1041" s="175"/>
      <c r="BT1041" s="175"/>
      <c r="BU1041" s="175"/>
      <c r="BV1041" s="175"/>
      <c r="BW1041" s="175"/>
      <c r="BX1041" s="175"/>
      <c r="BY1041" s="175"/>
      <c r="BZ1041" s="175"/>
      <c r="CA1041" s="175"/>
      <c r="CB1041" s="175"/>
      <c r="CC1041" s="175"/>
      <c r="CD1041" s="175"/>
      <c r="CE1041" s="175"/>
      <c r="CF1041" s="175"/>
      <c r="CG1041" s="175"/>
      <c r="CH1041" s="175"/>
      <c r="CI1041" s="175"/>
      <c r="CJ1041" s="175"/>
      <c r="CK1041" s="175"/>
      <c r="CL1041" s="175"/>
      <c r="CM1041" s="175"/>
      <c r="CN1041" s="175"/>
      <c r="CO1041" s="175"/>
      <c r="CP1041" s="175"/>
      <c r="CQ1041" s="175"/>
      <c r="CR1041" s="175"/>
      <c r="CS1041" s="175"/>
      <c r="CT1041" s="175"/>
      <c r="CU1041" s="175"/>
      <c r="CV1041" s="175"/>
      <c r="CW1041" s="175"/>
      <c r="CX1041" s="175"/>
      <c r="CY1041" s="175"/>
      <c r="CZ1041" s="175"/>
      <c r="DA1041" s="175"/>
      <c r="DB1041" s="175"/>
      <c r="DC1041" s="175"/>
      <c r="DD1041" s="175"/>
      <c r="DE1041" s="175"/>
      <c r="DF1041" s="175"/>
      <c r="DG1041" s="175"/>
      <c r="DH1041" s="175"/>
      <c r="DI1041" s="175"/>
      <c r="DJ1041" s="175"/>
      <c r="DK1041" s="175"/>
      <c r="DL1041" s="175"/>
      <c r="DM1041" s="175"/>
      <c r="DN1041" s="175"/>
      <c r="DO1041" s="175"/>
      <c r="DP1041" s="175"/>
      <c r="DQ1041" s="175"/>
      <c r="DR1041" s="175"/>
      <c r="DS1041" s="175"/>
      <c r="DT1041" s="175"/>
      <c r="DU1041" s="121"/>
      <c r="DV1041" s="121"/>
      <c r="DW1041" s="121"/>
      <c r="DX1041" s="121"/>
      <c r="DY1041" s="121"/>
      <c r="DZ1041" s="121"/>
      <c r="EA1041" s="121"/>
      <c r="EB1041" s="33"/>
      <c r="EC1041" s="33"/>
      <c r="ED1041" s="33"/>
      <c r="EE1041" s="33"/>
      <c r="EF1041" s="33"/>
      <c r="EG1041" s="33"/>
      <c r="EH1041" s="33"/>
      <c r="EI1041" s="33"/>
      <c r="EJ1041" s="33"/>
      <c r="EK1041" s="33"/>
      <c r="EL1041" s="33"/>
      <c r="EM1041" s="33"/>
      <c r="EN1041" s="33"/>
      <c r="EO1041" s="33"/>
      <c r="EP1041" s="33"/>
      <c r="EQ1041" s="33"/>
      <c r="ER1041" s="33"/>
      <c r="ES1041" s="33"/>
      <c r="ET1041" s="33"/>
      <c r="EU1041" s="33"/>
      <c r="EV1041" s="33"/>
      <c r="EW1041" s="33"/>
      <c r="EX1041" s="33"/>
      <c r="EY1041" s="33"/>
      <c r="EZ1041" s="33"/>
      <c r="FA1041" s="33"/>
      <c r="FB1041" s="33"/>
      <c r="FC1041" s="33"/>
      <c r="FD1041" s="33"/>
      <c r="FE1041" s="33"/>
      <c r="FF1041" s="33"/>
      <c r="FG1041" s="33"/>
      <c r="FH1041" s="33"/>
      <c r="FI1041" s="33"/>
      <c r="FJ1041" s="33"/>
      <c r="FK1041" s="33"/>
      <c r="FL1041" s="33"/>
      <c r="FM1041" s="33"/>
      <c r="FN1041" s="33"/>
      <c r="FO1041" s="33"/>
      <c r="FP1041" s="33"/>
      <c r="FQ1041" s="33"/>
      <c r="FR1041" s="33"/>
      <c r="FS1041" s="33"/>
      <c r="FT1041" s="33"/>
      <c r="FU1041" s="33"/>
      <c r="FV1041" s="33"/>
      <c r="FW1041" s="33"/>
      <c r="FX1041" s="33"/>
      <c r="FY1041" s="33"/>
      <c r="FZ1041" s="33"/>
      <c r="GA1041" s="33"/>
      <c r="GB1041" s="33"/>
      <c r="GC1041" s="33"/>
    </row>
    <row r="1042" spans="1:185" s="5" customFormat="1" ht="10.5" customHeight="1">
      <c r="A1042" s="1357" t="s">
        <v>61</v>
      </c>
      <c r="B1042" s="1358"/>
      <c r="C1042" s="841"/>
      <c r="D1042" s="259" t="s">
        <v>126</v>
      </c>
      <c r="E1042" s="127">
        <f t="shared" ref="E1042:AB1043" si="876">E970-E1038</f>
        <v>3.0000000000000027E-2</v>
      </c>
      <c r="F1042" s="127">
        <f t="shared" si="876"/>
        <v>1.0000000000000009E-2</v>
      </c>
      <c r="G1042" s="127">
        <f t="shared" si="876"/>
        <v>0</v>
      </c>
      <c r="H1042" s="330">
        <f t="shared" si="876"/>
        <v>0</v>
      </c>
      <c r="I1042" s="127">
        <f t="shared" si="876"/>
        <v>-1.0000000000000231E-2</v>
      </c>
      <c r="J1042" s="127">
        <f t="shared" si="876"/>
        <v>3.0000000000000249E-2</v>
      </c>
      <c r="K1042" s="127">
        <f t="shared" si="876"/>
        <v>1.0000000000000231E-2</v>
      </c>
      <c r="L1042" s="127">
        <f t="shared" si="876"/>
        <v>0</v>
      </c>
      <c r="M1042" s="127">
        <f t="shared" si="876"/>
        <v>-1.0000000000000009E-2</v>
      </c>
      <c r="N1042" s="330">
        <f t="shared" si="876"/>
        <v>4.0000000000000036E-2</v>
      </c>
      <c r="O1042" s="127">
        <f t="shared" si="876"/>
        <v>4.9999999999999933E-2</v>
      </c>
      <c r="P1042" s="127">
        <f t="shared" si="876"/>
        <v>7.0000000000000062E-2</v>
      </c>
      <c r="Q1042" s="127">
        <f t="shared" si="876"/>
        <v>3.9999999999999813E-2</v>
      </c>
      <c r="R1042" s="127">
        <f t="shared" si="876"/>
        <v>-7.9999999999999849E-2</v>
      </c>
      <c r="S1042" s="127">
        <f t="shared" si="876"/>
        <v>-0.10999999999999988</v>
      </c>
      <c r="T1042" s="127">
        <f t="shared" si="876"/>
        <v>-4.000000000000048E-2</v>
      </c>
      <c r="U1042" s="127">
        <f t="shared" si="876"/>
        <v>-5.9999999999999609E-2</v>
      </c>
      <c r="V1042" s="127">
        <f t="shared" si="876"/>
        <v>-0.10999999999999943</v>
      </c>
      <c r="W1042" s="127">
        <f t="shared" si="876"/>
        <v>-2.0000000000000462E-2</v>
      </c>
      <c r="X1042" s="127">
        <f t="shared" si="876"/>
        <v>2.000000000000024E-2</v>
      </c>
      <c r="Y1042" s="330">
        <f t="shared" si="876"/>
        <v>2.9999999999999805E-2</v>
      </c>
      <c r="Z1042" s="127">
        <f t="shared" si="876"/>
        <v>9.9999999999997868E-3</v>
      </c>
      <c r="AA1042" s="127">
        <f t="shared" si="876"/>
        <v>-1.0000000000000675E-2</v>
      </c>
      <c r="AB1042" s="128">
        <f t="shared" si="876"/>
        <v>2.0000000000000462E-2</v>
      </c>
      <c r="AC1042" s="137"/>
      <c r="AD1042" s="137"/>
      <c r="AE1042" s="137"/>
      <c r="AF1042" s="274"/>
      <c r="AG1042" s="274"/>
      <c r="AH1042" s="274"/>
      <c r="AI1042" s="274"/>
      <c r="AJ1042" s="274"/>
      <c r="AK1042" s="274"/>
      <c r="AL1042" s="274"/>
      <c r="AM1042" s="274"/>
      <c r="AN1042" s="274"/>
      <c r="AO1042" s="274"/>
      <c r="AP1042" s="274"/>
      <c r="AQ1042" s="274"/>
      <c r="AR1042" s="274"/>
      <c r="AS1042" s="274"/>
      <c r="AT1042" s="274"/>
      <c r="AU1042" s="274"/>
      <c r="AV1042" s="274"/>
      <c r="AW1042" s="274"/>
      <c r="AX1042" s="274"/>
      <c r="AY1042" s="274"/>
      <c r="AZ1042" s="274"/>
      <c r="BA1042" s="274"/>
      <c r="BB1042" s="274"/>
      <c r="BC1042" s="274"/>
      <c r="BD1042" s="274"/>
      <c r="BE1042" s="137"/>
      <c r="BF1042" s="137"/>
      <c r="BG1042" s="137"/>
      <c r="BH1042" s="137"/>
      <c r="BI1042" s="137"/>
      <c r="BJ1042" s="137"/>
      <c r="BK1042" s="137"/>
      <c r="BL1042" s="137"/>
      <c r="BM1042" s="137"/>
      <c r="BN1042" s="137"/>
      <c r="BO1042" s="137"/>
      <c r="BP1042" s="137"/>
      <c r="BQ1042" s="137"/>
      <c r="BR1042" s="137"/>
      <c r="BS1042" s="137"/>
      <c r="BT1042" s="137"/>
      <c r="BU1042" s="137"/>
      <c r="BV1042" s="137"/>
      <c r="BW1042" s="137"/>
      <c r="BX1042" s="137"/>
      <c r="BY1042" s="137"/>
      <c r="BZ1042" s="137"/>
      <c r="CA1042" s="137"/>
      <c r="CB1042" s="137"/>
      <c r="CC1042" s="137"/>
      <c r="CD1042" s="137"/>
      <c r="CE1042" s="137"/>
      <c r="CF1042" s="137"/>
      <c r="CG1042" s="137"/>
      <c r="CH1042" s="137"/>
      <c r="CI1042" s="137"/>
      <c r="CJ1042" s="137"/>
      <c r="CK1042" s="137"/>
      <c r="CL1042" s="137"/>
      <c r="CM1042" s="137"/>
      <c r="CN1042" s="137"/>
      <c r="CO1042" s="137"/>
      <c r="CP1042" s="137"/>
      <c r="CQ1042" s="137"/>
      <c r="CR1042" s="137"/>
      <c r="CS1042" s="137"/>
      <c r="CT1042" s="137"/>
      <c r="CU1042" s="137"/>
      <c r="CV1042" s="137"/>
      <c r="CW1042" s="137"/>
      <c r="CX1042" s="137"/>
      <c r="CY1042" s="137"/>
      <c r="CZ1042" s="137"/>
      <c r="DA1042" s="137"/>
      <c r="DB1042" s="137"/>
      <c r="DC1042" s="137"/>
      <c r="DD1042" s="137"/>
      <c r="DE1042" s="137"/>
      <c r="DF1042" s="137"/>
      <c r="DG1042" s="137"/>
      <c r="DH1042" s="137"/>
      <c r="DI1042" s="137"/>
      <c r="DJ1042" s="137"/>
      <c r="DK1042" s="137"/>
      <c r="DL1042" s="137"/>
      <c r="DM1042" s="137"/>
      <c r="DN1042" s="137"/>
      <c r="DO1042" s="137"/>
      <c r="DP1042" s="137"/>
      <c r="DQ1042" s="137"/>
      <c r="DR1042" s="137"/>
      <c r="DS1042" s="137"/>
      <c r="DT1042" s="137"/>
      <c r="DU1042" s="137"/>
      <c r="DV1042" s="137"/>
      <c r="DW1042" s="137"/>
      <c r="DX1042" s="137"/>
      <c r="DY1042" s="137"/>
      <c r="DZ1042" s="137"/>
      <c r="EA1042" s="137"/>
    </row>
    <row r="1043" spans="1:185" s="5" customFormat="1" ht="10.5" customHeight="1" thickBot="1">
      <c r="A1043" s="1359"/>
      <c r="B1043" s="1360"/>
      <c r="C1043" s="842"/>
      <c r="D1043" s="260" t="s">
        <v>127</v>
      </c>
      <c r="E1043" s="131">
        <f t="shared" si="876"/>
        <v>0.16999999999999993</v>
      </c>
      <c r="F1043" s="131">
        <f t="shared" si="876"/>
        <v>0.17999999999999972</v>
      </c>
      <c r="G1043" s="131">
        <f t="shared" si="876"/>
        <v>0.14000000000000012</v>
      </c>
      <c r="H1043" s="331">
        <f t="shared" si="876"/>
        <v>0.20000000000000018</v>
      </c>
      <c r="I1043" s="131">
        <f t="shared" si="876"/>
        <v>0.17999999999999972</v>
      </c>
      <c r="J1043" s="131">
        <f t="shared" si="876"/>
        <v>0.29000000000000004</v>
      </c>
      <c r="K1043" s="131">
        <f t="shared" si="876"/>
        <v>0.18999999999999995</v>
      </c>
      <c r="L1043" s="131">
        <f t="shared" si="876"/>
        <v>0.10000000000000053</v>
      </c>
      <c r="M1043" s="131">
        <f t="shared" si="876"/>
        <v>8.0000000000000071E-2</v>
      </c>
      <c r="N1043" s="331">
        <f t="shared" si="876"/>
        <v>8.0000000000000071E-2</v>
      </c>
      <c r="O1043" s="131">
        <f t="shared" si="876"/>
        <v>8.9999999999999858E-2</v>
      </c>
      <c r="P1043" s="131">
        <f t="shared" si="876"/>
        <v>0.11999999999999988</v>
      </c>
      <c r="Q1043" s="131">
        <f t="shared" si="876"/>
        <v>0.1100000000000001</v>
      </c>
      <c r="R1043" s="131">
        <f t="shared" si="876"/>
        <v>5.0000000000000044E-2</v>
      </c>
      <c r="S1043" s="131">
        <f t="shared" si="876"/>
        <v>0.13999999999999968</v>
      </c>
      <c r="T1043" s="131">
        <f t="shared" si="876"/>
        <v>0.23999999999999977</v>
      </c>
      <c r="U1043" s="131">
        <f t="shared" si="876"/>
        <v>0.20999999999999996</v>
      </c>
      <c r="V1043" s="131">
        <f t="shared" si="876"/>
        <v>7.9999999999999627E-2</v>
      </c>
      <c r="W1043" s="131">
        <f t="shared" si="876"/>
        <v>0.21999999999999975</v>
      </c>
      <c r="X1043" s="131">
        <f t="shared" si="876"/>
        <v>0.18999999999999995</v>
      </c>
      <c r="Y1043" s="331">
        <f t="shared" si="876"/>
        <v>0.24000000000000021</v>
      </c>
      <c r="Z1043" s="131">
        <f t="shared" si="876"/>
        <v>0.23000000000000043</v>
      </c>
      <c r="AA1043" s="131">
        <f t="shared" si="876"/>
        <v>0.15000000000000036</v>
      </c>
      <c r="AB1043" s="132">
        <f t="shared" si="876"/>
        <v>0.24000000000000021</v>
      </c>
      <c r="AC1043" s="137"/>
      <c r="AD1043" s="137"/>
      <c r="AE1043" s="137"/>
      <c r="AF1043" s="274"/>
      <c r="AG1043" s="274"/>
      <c r="AH1043" s="274"/>
      <c r="AI1043" s="274"/>
      <c r="AJ1043" s="274"/>
      <c r="AK1043" s="274"/>
      <c r="AL1043" s="274"/>
      <c r="AM1043" s="274"/>
      <c r="AN1043" s="274"/>
      <c r="AO1043" s="274"/>
      <c r="AP1043" s="274"/>
      <c r="AQ1043" s="274"/>
      <c r="AR1043" s="274"/>
      <c r="AS1043" s="274"/>
      <c r="AT1043" s="274"/>
      <c r="AU1043" s="274"/>
      <c r="AV1043" s="274"/>
      <c r="AW1043" s="274"/>
      <c r="AX1043" s="274"/>
      <c r="AY1043" s="274"/>
      <c r="AZ1043" s="274"/>
      <c r="BA1043" s="274"/>
      <c r="BB1043" s="274"/>
      <c r="BC1043" s="274"/>
      <c r="BD1043" s="274"/>
      <c r="BE1043" s="137"/>
      <c r="BF1043" s="137"/>
      <c r="BG1043" s="137"/>
      <c r="BH1043" s="137"/>
      <c r="BI1043" s="137"/>
      <c r="BJ1043" s="137"/>
      <c r="BK1043" s="137"/>
      <c r="BL1043" s="137"/>
      <c r="BM1043" s="137"/>
      <c r="BN1043" s="137"/>
      <c r="BO1043" s="137"/>
      <c r="BP1043" s="137"/>
      <c r="BQ1043" s="137"/>
      <c r="BR1043" s="137"/>
      <c r="BS1043" s="137"/>
      <c r="BT1043" s="137"/>
      <c r="BU1043" s="137"/>
      <c r="BV1043" s="137"/>
      <c r="BW1043" s="137"/>
      <c r="BX1043" s="137"/>
      <c r="BY1043" s="137"/>
      <c r="BZ1043" s="137"/>
      <c r="CA1043" s="137"/>
      <c r="CB1043" s="137"/>
      <c r="CC1043" s="137"/>
      <c r="CD1043" s="137"/>
      <c r="CE1043" s="137"/>
      <c r="CF1043" s="137"/>
      <c r="CG1043" s="137"/>
      <c r="CH1043" s="137"/>
      <c r="CI1043" s="137"/>
      <c r="CJ1043" s="137"/>
      <c r="CK1043" s="137"/>
      <c r="CL1043" s="137"/>
      <c r="CM1043" s="137"/>
      <c r="CN1043" s="137"/>
      <c r="CO1043" s="137"/>
      <c r="CP1043" s="137"/>
      <c r="CQ1043" s="137"/>
      <c r="CR1043" s="137"/>
      <c r="CS1043" s="137"/>
      <c r="CT1043" s="137"/>
      <c r="CU1043" s="137"/>
      <c r="CV1043" s="137"/>
      <c r="CW1043" s="137"/>
      <c r="CX1043" s="137"/>
      <c r="CY1043" s="137"/>
      <c r="CZ1043" s="137"/>
      <c r="DA1043" s="137"/>
      <c r="DB1043" s="137"/>
      <c r="DC1043" s="137"/>
      <c r="DD1043" s="137"/>
      <c r="DE1043" s="137"/>
      <c r="DF1043" s="137"/>
      <c r="DG1043" s="137"/>
      <c r="DH1043" s="137"/>
      <c r="DI1043" s="137"/>
      <c r="DJ1043" s="137"/>
      <c r="DK1043" s="137"/>
      <c r="DL1043" s="137"/>
      <c r="DM1043" s="137"/>
      <c r="DN1043" s="137"/>
      <c r="DO1043" s="137"/>
      <c r="DP1043" s="137"/>
      <c r="DQ1043" s="137"/>
      <c r="DR1043" s="137"/>
      <c r="DS1043" s="137"/>
      <c r="DT1043" s="137"/>
      <c r="DU1043" s="137"/>
      <c r="DV1043" s="137"/>
      <c r="DW1043" s="137"/>
      <c r="DX1043" s="137"/>
      <c r="DY1043" s="137"/>
      <c r="DZ1043" s="137"/>
      <c r="EA1043" s="137"/>
    </row>
    <row r="1044" spans="1:185" s="6" customFormat="1" ht="29.25" customHeight="1" thickBot="1">
      <c r="A1044" s="134"/>
      <c r="B1044" s="488" t="s">
        <v>960</v>
      </c>
      <c r="C1044" s="133" t="s">
        <v>926</v>
      </c>
      <c r="D1044" s="163"/>
      <c r="E1044" s="133"/>
      <c r="F1044" s="133"/>
      <c r="G1044" s="133"/>
      <c r="H1044" s="135">
        <f>H1018+H1028+H1013</f>
        <v>1.0699999999999998</v>
      </c>
      <c r="I1044" s="133"/>
      <c r="J1044" s="133"/>
      <c r="K1044" s="133"/>
      <c r="L1044" s="133"/>
      <c r="M1044" s="133"/>
      <c r="N1044" s="135">
        <f>N1018+N1028+N1013</f>
        <v>0.30000000000000004</v>
      </c>
      <c r="O1044" s="133"/>
      <c r="P1044" s="133"/>
      <c r="Q1044" s="133"/>
      <c r="R1044" s="133"/>
      <c r="S1044" s="133"/>
      <c r="T1044" s="133"/>
      <c r="U1044" s="133"/>
      <c r="V1044" s="135"/>
      <c r="W1044" s="133"/>
      <c r="X1044" s="133"/>
      <c r="Y1044" s="135">
        <f>Y1018+Y1028+Y1013</f>
        <v>1.6</v>
      </c>
      <c r="Z1044" s="133"/>
      <c r="AA1044" s="133"/>
      <c r="AB1044" s="133"/>
      <c r="AC1044" s="163"/>
      <c r="AD1044" s="163"/>
      <c r="AE1044" s="163"/>
      <c r="AF1044" s="280"/>
      <c r="AG1044" s="280"/>
      <c r="AH1044" s="280"/>
      <c r="AI1044" s="280"/>
      <c r="AJ1044" s="280"/>
      <c r="AK1044" s="280"/>
      <c r="AL1044" s="280"/>
      <c r="AM1044" s="280"/>
      <c r="AN1044" s="280"/>
      <c r="AO1044" s="280"/>
      <c r="AP1044" s="280"/>
      <c r="AQ1044" s="280"/>
      <c r="AR1044" s="280"/>
      <c r="AS1044" s="280"/>
      <c r="AT1044" s="280"/>
      <c r="AU1044" s="280"/>
      <c r="AV1044" s="280"/>
      <c r="AW1044" s="280"/>
      <c r="AX1044" s="280"/>
      <c r="AY1044" s="280"/>
      <c r="AZ1044" s="280"/>
      <c r="BA1044" s="280"/>
      <c r="BB1044" s="280"/>
      <c r="BC1044" s="280"/>
      <c r="BD1044" s="280"/>
      <c r="BE1044" s="163"/>
      <c r="BF1044" s="163"/>
      <c r="BG1044" s="163"/>
      <c r="BH1044" s="163"/>
      <c r="BI1044" s="163"/>
      <c r="BJ1044" s="163"/>
      <c r="BK1044" s="163"/>
      <c r="BL1044" s="163"/>
      <c r="BM1044" s="163"/>
      <c r="BN1044" s="163"/>
      <c r="BO1044" s="163"/>
      <c r="BP1044" s="163"/>
      <c r="BQ1044" s="163"/>
      <c r="BR1044" s="163"/>
      <c r="BS1044" s="163"/>
      <c r="BT1044" s="163"/>
      <c r="BU1044" s="163"/>
      <c r="BV1044" s="163"/>
      <c r="BW1044" s="163"/>
      <c r="BX1044" s="163"/>
      <c r="BY1044" s="163"/>
      <c r="BZ1044" s="163"/>
      <c r="CA1044" s="163"/>
      <c r="CB1044" s="163"/>
      <c r="CC1044" s="163"/>
      <c r="CD1044" s="163"/>
      <c r="CE1044" s="163"/>
      <c r="CF1044" s="163"/>
      <c r="CG1044" s="163"/>
      <c r="CH1044" s="163"/>
      <c r="CI1044" s="163"/>
      <c r="CJ1044" s="163"/>
      <c r="CK1044" s="163"/>
      <c r="CL1044" s="163"/>
      <c r="CM1044" s="163"/>
      <c r="CN1044" s="163"/>
      <c r="CO1044" s="163"/>
      <c r="CP1044" s="163"/>
      <c r="CQ1044" s="163"/>
      <c r="CR1044" s="163"/>
      <c r="CS1044" s="163"/>
      <c r="CT1044" s="163"/>
      <c r="CU1044" s="163"/>
      <c r="CV1044" s="163"/>
      <c r="CW1044" s="163"/>
      <c r="CX1044" s="163"/>
      <c r="CY1044" s="163"/>
      <c r="CZ1044" s="163"/>
      <c r="DA1044" s="163"/>
      <c r="DB1044" s="163"/>
      <c r="DC1044" s="163"/>
      <c r="DD1044" s="163"/>
      <c r="DE1044" s="163"/>
      <c r="DF1044" s="163"/>
      <c r="DG1044" s="163"/>
      <c r="DH1044" s="163"/>
      <c r="DI1044" s="163"/>
      <c r="DJ1044" s="163"/>
      <c r="DK1044" s="163"/>
      <c r="DL1044" s="163"/>
      <c r="DM1044" s="163"/>
      <c r="DN1044" s="163"/>
      <c r="DO1044" s="163"/>
      <c r="DP1044" s="163"/>
      <c r="DQ1044" s="163"/>
      <c r="DR1044" s="163"/>
      <c r="DS1044" s="163"/>
      <c r="DT1044" s="163"/>
      <c r="DU1044" s="163"/>
      <c r="DV1044" s="163"/>
      <c r="DW1044" s="163"/>
      <c r="DX1044" s="163"/>
      <c r="DY1044" s="163"/>
      <c r="DZ1044" s="163"/>
      <c r="EA1044" s="163"/>
    </row>
    <row r="1045" spans="1:185" s="2" customFormat="1" ht="36.75" customHeight="1" thickBot="1">
      <c r="A1045" s="425" t="s">
        <v>45</v>
      </c>
      <c r="B1045" s="34" t="s">
        <v>101</v>
      </c>
      <c r="C1045" s="34" t="s">
        <v>991</v>
      </c>
      <c r="D1045" s="34" t="s">
        <v>40</v>
      </c>
      <c r="E1045" s="1394" t="s">
        <v>41</v>
      </c>
      <c r="F1045" s="1394"/>
      <c r="G1045" s="1394"/>
      <c r="H1045" s="1394"/>
      <c r="I1045" s="1394"/>
      <c r="J1045" s="1394"/>
      <c r="K1045" s="1394"/>
      <c r="L1045" s="1394"/>
      <c r="M1045" s="1394"/>
      <c r="N1045" s="1394"/>
      <c r="O1045" s="1394"/>
      <c r="P1045" s="1394"/>
      <c r="Q1045" s="1394"/>
      <c r="R1045" s="1394"/>
      <c r="S1045" s="1394"/>
      <c r="T1045" s="1394"/>
      <c r="U1045" s="1394"/>
      <c r="V1045" s="1394"/>
      <c r="W1045" s="1394"/>
      <c r="X1045" s="1394"/>
      <c r="Y1045" s="1394"/>
      <c r="Z1045" s="1394"/>
      <c r="AA1045" s="1394"/>
      <c r="AB1045" s="1395"/>
      <c r="AC1045" s="175"/>
      <c r="AD1045" s="175"/>
      <c r="AE1045" s="175"/>
      <c r="AF1045" s="276"/>
      <c r="AG1045" s="276"/>
      <c r="AH1045" s="276"/>
      <c r="AI1045" s="276"/>
      <c r="AJ1045" s="276"/>
      <c r="AK1045" s="276"/>
      <c r="AL1045" s="276"/>
      <c r="AM1045" s="276"/>
      <c r="AN1045" s="276"/>
      <c r="AO1045" s="276"/>
      <c r="AP1045" s="276"/>
      <c r="AQ1045" s="276"/>
      <c r="AR1045" s="276"/>
      <c r="AS1045" s="276"/>
      <c r="AT1045" s="276"/>
      <c r="AU1045" s="276"/>
      <c r="AV1045" s="276"/>
      <c r="AW1045" s="276"/>
      <c r="AX1045" s="276"/>
      <c r="AY1045" s="276"/>
      <c r="AZ1045" s="276"/>
      <c r="BA1045" s="276"/>
      <c r="BB1045" s="276"/>
      <c r="BC1045" s="276"/>
      <c r="BD1045" s="276"/>
      <c r="BE1045" s="175"/>
      <c r="BF1045" s="175"/>
      <c r="BG1045" s="175"/>
      <c r="BH1045" s="175"/>
      <c r="BI1045" s="175"/>
      <c r="BJ1045" s="175"/>
      <c r="BK1045" s="175"/>
      <c r="BL1045" s="175"/>
      <c r="BM1045" s="175"/>
      <c r="BN1045" s="175"/>
      <c r="BO1045" s="175"/>
      <c r="BP1045" s="175"/>
      <c r="BQ1045" s="175"/>
      <c r="BR1045" s="175"/>
      <c r="BS1045" s="175"/>
      <c r="BT1045" s="175"/>
      <c r="BU1045" s="175"/>
      <c r="BV1045" s="175"/>
      <c r="BW1045" s="175"/>
      <c r="BX1045" s="175"/>
      <c r="BY1045" s="175"/>
      <c r="BZ1045" s="175"/>
      <c r="CA1045" s="175"/>
      <c r="CB1045" s="175"/>
      <c r="CC1045" s="175"/>
      <c r="CD1045" s="175"/>
      <c r="CE1045" s="175"/>
      <c r="CF1045" s="175"/>
      <c r="CG1045" s="175"/>
      <c r="CH1045" s="175"/>
      <c r="CI1045" s="175"/>
      <c r="CJ1045" s="175"/>
      <c r="CK1045" s="175"/>
      <c r="CL1045" s="175"/>
      <c r="CM1045" s="175"/>
      <c r="CN1045" s="175"/>
      <c r="CO1045" s="175"/>
      <c r="CP1045" s="175"/>
      <c r="CQ1045" s="175"/>
      <c r="CR1045" s="175"/>
      <c r="CS1045" s="175"/>
      <c r="CT1045" s="175"/>
      <c r="CU1045" s="175"/>
      <c r="CV1045" s="175"/>
      <c r="CW1045" s="175"/>
      <c r="CX1045" s="175"/>
      <c r="CY1045" s="175"/>
      <c r="CZ1045" s="175"/>
      <c r="DA1045" s="175"/>
      <c r="DB1045" s="175"/>
      <c r="DC1045" s="175"/>
      <c r="DD1045" s="175"/>
      <c r="DE1045" s="175"/>
      <c r="DF1045" s="175"/>
      <c r="DG1045" s="175"/>
      <c r="DH1045" s="175"/>
      <c r="DI1045" s="175"/>
      <c r="DJ1045" s="175"/>
      <c r="DK1045" s="175"/>
      <c r="DL1045" s="175"/>
      <c r="DM1045" s="175"/>
      <c r="DN1045" s="175"/>
      <c r="DO1045" s="175"/>
      <c r="DP1045" s="175"/>
      <c r="DQ1045" s="175"/>
      <c r="DR1045" s="175"/>
      <c r="DS1045" s="175"/>
      <c r="DT1045" s="175"/>
      <c r="DU1045" s="121"/>
      <c r="DV1045" s="121"/>
      <c r="DW1045" s="121"/>
      <c r="DX1045" s="121"/>
      <c r="DY1045" s="121"/>
      <c r="DZ1045" s="121"/>
      <c r="EA1045" s="12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</row>
    <row r="1046" spans="1:185" s="1" customFormat="1" ht="10.5" customHeight="1" thickBot="1">
      <c r="A1046" s="1020" t="s">
        <v>990</v>
      </c>
      <c r="B1046" s="1021"/>
      <c r="C1046" s="1022"/>
      <c r="D1046" s="1023"/>
      <c r="E1046" s="164">
        <v>1</v>
      </c>
      <c r="F1046" s="164">
        <v>2</v>
      </c>
      <c r="G1046" s="164">
        <v>3</v>
      </c>
      <c r="H1046" s="336">
        <v>4</v>
      </c>
      <c r="I1046" s="164">
        <v>5</v>
      </c>
      <c r="J1046" s="164">
        <v>6</v>
      </c>
      <c r="K1046" s="164">
        <v>7</v>
      </c>
      <c r="L1046" s="164">
        <v>8</v>
      </c>
      <c r="M1046" s="164">
        <v>9</v>
      </c>
      <c r="N1046" s="336">
        <v>10</v>
      </c>
      <c r="O1046" s="164">
        <v>11</v>
      </c>
      <c r="P1046" s="164">
        <v>12</v>
      </c>
      <c r="Q1046" s="164">
        <v>13</v>
      </c>
      <c r="R1046" s="164">
        <v>14</v>
      </c>
      <c r="S1046" s="164">
        <v>15</v>
      </c>
      <c r="T1046" s="164">
        <v>16</v>
      </c>
      <c r="U1046" s="164">
        <v>17</v>
      </c>
      <c r="V1046" s="164">
        <v>18</v>
      </c>
      <c r="W1046" s="164">
        <v>19</v>
      </c>
      <c r="X1046" s="164">
        <v>20</v>
      </c>
      <c r="Y1046" s="336">
        <v>21</v>
      </c>
      <c r="Z1046" s="164">
        <v>22</v>
      </c>
      <c r="AA1046" s="164">
        <v>23</v>
      </c>
      <c r="AB1046" s="166">
        <v>24</v>
      </c>
      <c r="AC1046" s="175"/>
      <c r="AD1046" s="175"/>
      <c r="AE1046" s="175"/>
      <c r="AF1046" s="276"/>
      <c r="AG1046" s="276"/>
      <c r="AH1046" s="276"/>
      <c r="AI1046" s="276"/>
      <c r="AJ1046" s="276"/>
      <c r="AK1046" s="276"/>
      <c r="AL1046" s="276"/>
      <c r="AM1046" s="276"/>
      <c r="AN1046" s="276"/>
      <c r="AO1046" s="276"/>
      <c r="AP1046" s="276"/>
      <c r="AQ1046" s="276"/>
      <c r="AR1046" s="276"/>
      <c r="AS1046" s="276"/>
      <c r="AT1046" s="276"/>
      <c r="AU1046" s="276"/>
      <c r="AV1046" s="276"/>
      <c r="AW1046" s="276"/>
      <c r="AX1046" s="276"/>
      <c r="AY1046" s="276"/>
      <c r="AZ1046" s="276"/>
      <c r="BA1046" s="276"/>
      <c r="BB1046" s="276"/>
      <c r="BC1046" s="276"/>
      <c r="BD1046" s="276"/>
      <c r="BE1046" s="175"/>
      <c r="BF1046" s="175"/>
      <c r="BG1046" s="175"/>
      <c r="BH1046" s="175"/>
      <c r="BI1046" s="175"/>
      <c r="BJ1046" s="175"/>
      <c r="BK1046" s="175"/>
      <c r="BL1046" s="175"/>
      <c r="BM1046" s="175"/>
      <c r="BN1046" s="175"/>
      <c r="BO1046" s="175"/>
      <c r="BP1046" s="175"/>
      <c r="BQ1046" s="175"/>
      <c r="BR1046" s="175"/>
      <c r="BS1046" s="175"/>
      <c r="BT1046" s="175"/>
      <c r="BU1046" s="175"/>
      <c r="BV1046" s="175"/>
      <c r="BW1046" s="175"/>
      <c r="BX1046" s="175"/>
      <c r="BY1046" s="175"/>
      <c r="BZ1046" s="175"/>
      <c r="CA1046" s="175"/>
      <c r="CB1046" s="175"/>
      <c r="CC1046" s="175"/>
      <c r="CD1046" s="175"/>
      <c r="CE1046" s="175"/>
      <c r="CF1046" s="175"/>
      <c r="CG1046" s="175"/>
      <c r="CH1046" s="175"/>
      <c r="CI1046" s="175"/>
      <c r="CJ1046" s="175"/>
      <c r="CK1046" s="175"/>
      <c r="CL1046" s="175"/>
      <c r="CM1046" s="175"/>
      <c r="CN1046" s="175"/>
      <c r="CO1046" s="175"/>
      <c r="CP1046" s="175"/>
      <c r="CQ1046" s="175"/>
      <c r="CR1046" s="175"/>
      <c r="CS1046" s="175"/>
      <c r="CT1046" s="175"/>
      <c r="CU1046" s="175"/>
      <c r="CV1046" s="175"/>
      <c r="CW1046" s="175"/>
      <c r="CX1046" s="175"/>
      <c r="CY1046" s="175"/>
      <c r="CZ1046" s="175"/>
      <c r="DA1046" s="175"/>
      <c r="DB1046" s="175"/>
      <c r="DC1046" s="175"/>
      <c r="DD1046" s="175"/>
      <c r="DE1046" s="175"/>
      <c r="DF1046" s="175"/>
      <c r="DG1046" s="175"/>
      <c r="DH1046" s="175"/>
      <c r="DI1046" s="175"/>
      <c r="DJ1046" s="175"/>
      <c r="DK1046" s="175"/>
      <c r="DL1046" s="175"/>
      <c r="DM1046" s="175"/>
      <c r="DN1046" s="175"/>
      <c r="DO1046" s="175"/>
      <c r="DP1046" s="175"/>
      <c r="DQ1046" s="175"/>
      <c r="DR1046" s="175"/>
      <c r="DS1046" s="175"/>
      <c r="DT1046" s="175"/>
      <c r="DU1046" s="175"/>
      <c r="DV1046" s="175"/>
      <c r="DW1046" s="175"/>
      <c r="DX1046" s="175"/>
      <c r="DY1046" s="175"/>
      <c r="DZ1046" s="175"/>
      <c r="EA1046" s="175"/>
    </row>
    <row r="1047" spans="1:185" s="1" customFormat="1" ht="10.5" customHeight="1">
      <c r="A1047" s="929" t="s">
        <v>112</v>
      </c>
      <c r="B1047" s="38"/>
      <c r="C1047" s="38"/>
      <c r="D1047" s="39"/>
      <c r="E1047" s="39">
        <v>5</v>
      </c>
      <c r="F1047" s="39">
        <v>5</v>
      </c>
      <c r="G1047" s="39">
        <v>5</v>
      </c>
      <c r="H1047" s="306">
        <v>5</v>
      </c>
      <c r="I1047" s="39">
        <v>5</v>
      </c>
      <c r="J1047" s="39">
        <v>5</v>
      </c>
      <c r="K1047" s="39">
        <v>5</v>
      </c>
      <c r="L1047" s="39">
        <v>5</v>
      </c>
      <c r="M1047" s="39">
        <v>5</v>
      </c>
      <c r="N1047" s="306">
        <v>5</v>
      </c>
      <c r="O1047" s="39">
        <v>5</v>
      </c>
      <c r="P1047" s="39">
        <v>5</v>
      </c>
      <c r="Q1047" s="39">
        <v>5</v>
      </c>
      <c r="R1047" s="39">
        <v>5</v>
      </c>
      <c r="S1047" s="39">
        <v>5</v>
      </c>
      <c r="T1047" s="39">
        <v>5</v>
      </c>
      <c r="U1047" s="39">
        <v>5</v>
      </c>
      <c r="V1047" s="39">
        <v>5</v>
      </c>
      <c r="W1047" s="39">
        <v>5</v>
      </c>
      <c r="X1047" s="39">
        <v>5</v>
      </c>
      <c r="Y1047" s="306">
        <v>5</v>
      </c>
      <c r="Z1047" s="39">
        <v>5</v>
      </c>
      <c r="AA1047" s="39">
        <v>5</v>
      </c>
      <c r="AB1047" s="40">
        <v>5</v>
      </c>
      <c r="AC1047" s="175"/>
      <c r="AD1047" s="175"/>
      <c r="AE1047" s="175"/>
      <c r="AF1047" s="276"/>
      <c r="AG1047" s="276"/>
      <c r="AH1047" s="276"/>
      <c r="AI1047" s="276"/>
      <c r="AJ1047" s="276"/>
      <c r="AK1047" s="276"/>
      <c r="AL1047" s="276"/>
      <c r="AM1047" s="276"/>
      <c r="AN1047" s="276"/>
      <c r="AO1047" s="276"/>
      <c r="AP1047" s="276"/>
      <c r="AQ1047" s="276"/>
      <c r="AR1047" s="276"/>
      <c r="AS1047" s="276"/>
      <c r="AT1047" s="276"/>
      <c r="AU1047" s="276"/>
      <c r="AV1047" s="276"/>
      <c r="AW1047" s="276"/>
      <c r="AX1047" s="276"/>
      <c r="AY1047" s="276"/>
      <c r="AZ1047" s="276"/>
      <c r="BA1047" s="276"/>
      <c r="BB1047" s="276"/>
      <c r="BC1047" s="276"/>
      <c r="BD1047" s="276"/>
      <c r="BE1047" s="175"/>
      <c r="BF1047" s="175"/>
      <c r="BG1047" s="175"/>
      <c r="BH1047" s="175"/>
      <c r="BI1047" s="175"/>
      <c r="BJ1047" s="175"/>
      <c r="BK1047" s="175"/>
      <c r="BL1047" s="175"/>
      <c r="BM1047" s="175"/>
      <c r="BN1047" s="175"/>
      <c r="BO1047" s="175"/>
      <c r="BP1047" s="175"/>
      <c r="BQ1047" s="175"/>
      <c r="BR1047" s="175"/>
      <c r="BS1047" s="175"/>
      <c r="BT1047" s="175"/>
      <c r="BU1047" s="175"/>
      <c r="BV1047" s="175"/>
      <c r="BW1047" s="175"/>
      <c r="BX1047" s="175"/>
      <c r="BY1047" s="175"/>
      <c r="BZ1047" s="175"/>
      <c r="CA1047" s="175"/>
      <c r="CB1047" s="175"/>
      <c r="CC1047" s="175"/>
      <c r="CD1047" s="175"/>
      <c r="CE1047" s="175"/>
      <c r="CF1047" s="175"/>
      <c r="CG1047" s="175"/>
      <c r="CH1047" s="175"/>
      <c r="CI1047" s="175"/>
      <c r="CJ1047" s="175"/>
      <c r="CK1047" s="175"/>
      <c r="CL1047" s="175"/>
      <c r="CM1047" s="175"/>
      <c r="CN1047" s="175"/>
      <c r="CO1047" s="175"/>
      <c r="CP1047" s="175"/>
      <c r="CQ1047" s="175"/>
      <c r="CR1047" s="175"/>
      <c r="CS1047" s="175"/>
      <c r="CT1047" s="175"/>
      <c r="CU1047" s="175"/>
      <c r="CV1047" s="175"/>
      <c r="CW1047" s="175"/>
      <c r="CX1047" s="175"/>
      <c r="CY1047" s="175"/>
      <c r="CZ1047" s="175"/>
      <c r="DA1047" s="175"/>
      <c r="DB1047" s="175"/>
      <c r="DC1047" s="175"/>
      <c r="DD1047" s="175"/>
      <c r="DE1047" s="175"/>
      <c r="DF1047" s="175"/>
      <c r="DG1047" s="175"/>
      <c r="DH1047" s="175"/>
      <c r="DI1047" s="175"/>
      <c r="DJ1047" s="175"/>
      <c r="DK1047" s="175"/>
      <c r="DL1047" s="175"/>
      <c r="DM1047" s="175"/>
      <c r="DN1047" s="175"/>
      <c r="DO1047" s="175"/>
      <c r="DP1047" s="175"/>
      <c r="DQ1047" s="175"/>
      <c r="DR1047" s="175"/>
      <c r="DS1047" s="175"/>
      <c r="DT1047" s="175"/>
      <c r="DU1047" s="175"/>
      <c r="DV1047" s="175"/>
      <c r="DW1047" s="175"/>
      <c r="DX1047" s="175"/>
      <c r="DY1047" s="175"/>
      <c r="DZ1047" s="175"/>
      <c r="EA1047" s="175"/>
    </row>
    <row r="1048" spans="1:185" s="1" customFormat="1" ht="10.5" customHeight="1" thickBot="1">
      <c r="A1048" s="930" t="s">
        <v>115</v>
      </c>
      <c r="B1048" s="41"/>
      <c r="C1048" s="41"/>
      <c r="D1048" s="42"/>
      <c r="E1048" s="42">
        <v>5</v>
      </c>
      <c r="F1048" s="42">
        <v>5</v>
      </c>
      <c r="G1048" s="42">
        <v>5</v>
      </c>
      <c r="H1048" s="307">
        <v>5</v>
      </c>
      <c r="I1048" s="42">
        <v>5</v>
      </c>
      <c r="J1048" s="42">
        <v>5</v>
      </c>
      <c r="K1048" s="42">
        <v>5</v>
      </c>
      <c r="L1048" s="42">
        <v>5</v>
      </c>
      <c r="M1048" s="42">
        <v>5</v>
      </c>
      <c r="N1048" s="307">
        <v>5</v>
      </c>
      <c r="O1048" s="42">
        <v>5</v>
      </c>
      <c r="P1048" s="42">
        <v>5</v>
      </c>
      <c r="Q1048" s="42">
        <v>5</v>
      </c>
      <c r="R1048" s="42">
        <v>5</v>
      </c>
      <c r="S1048" s="42">
        <v>5</v>
      </c>
      <c r="T1048" s="42">
        <v>5</v>
      </c>
      <c r="U1048" s="42">
        <v>5</v>
      </c>
      <c r="V1048" s="42">
        <v>5</v>
      </c>
      <c r="W1048" s="42">
        <v>5</v>
      </c>
      <c r="X1048" s="42">
        <v>5</v>
      </c>
      <c r="Y1048" s="307">
        <v>5</v>
      </c>
      <c r="Z1048" s="42">
        <v>5</v>
      </c>
      <c r="AA1048" s="42">
        <v>5</v>
      </c>
      <c r="AB1048" s="43">
        <v>5</v>
      </c>
      <c r="AC1048" s="175"/>
      <c r="AD1048" s="175"/>
      <c r="AE1048" s="175"/>
      <c r="AF1048" s="276"/>
      <c r="AG1048" s="276"/>
      <c r="AH1048" s="276"/>
      <c r="AI1048" s="276"/>
      <c r="AJ1048" s="276"/>
      <c r="AK1048" s="276"/>
      <c r="AL1048" s="276"/>
      <c r="AM1048" s="276"/>
      <c r="AN1048" s="276"/>
      <c r="AO1048" s="276"/>
      <c r="AP1048" s="276"/>
      <c r="AQ1048" s="276"/>
      <c r="AR1048" s="276"/>
      <c r="AS1048" s="276"/>
      <c r="AT1048" s="276"/>
      <c r="AU1048" s="276"/>
      <c r="AV1048" s="276"/>
      <c r="AW1048" s="276"/>
      <c r="AX1048" s="276"/>
      <c r="AY1048" s="276"/>
      <c r="AZ1048" s="276"/>
      <c r="BA1048" s="276"/>
      <c r="BB1048" s="276"/>
      <c r="BC1048" s="276"/>
      <c r="BD1048" s="276"/>
      <c r="BE1048" s="175"/>
      <c r="BF1048" s="175"/>
      <c r="BG1048" s="175"/>
      <c r="BH1048" s="175"/>
      <c r="BI1048" s="175"/>
      <c r="BJ1048" s="175"/>
      <c r="BK1048" s="175"/>
      <c r="BL1048" s="175"/>
      <c r="BM1048" s="175"/>
      <c r="BN1048" s="175"/>
      <c r="BO1048" s="175"/>
      <c r="BP1048" s="175"/>
      <c r="BQ1048" s="175"/>
      <c r="BR1048" s="175"/>
      <c r="BS1048" s="175"/>
      <c r="BT1048" s="175"/>
      <c r="BU1048" s="175"/>
      <c r="BV1048" s="175"/>
      <c r="BW1048" s="175"/>
      <c r="BX1048" s="175"/>
      <c r="BY1048" s="175"/>
      <c r="BZ1048" s="175"/>
      <c r="CA1048" s="175"/>
      <c r="CB1048" s="175"/>
      <c r="CC1048" s="175"/>
      <c r="CD1048" s="175"/>
      <c r="CE1048" s="175"/>
      <c r="CF1048" s="175"/>
      <c r="CG1048" s="175"/>
      <c r="CH1048" s="175"/>
      <c r="CI1048" s="175"/>
      <c r="CJ1048" s="175"/>
      <c r="CK1048" s="175"/>
      <c r="CL1048" s="175"/>
      <c r="CM1048" s="175"/>
      <c r="CN1048" s="175"/>
      <c r="CO1048" s="175"/>
      <c r="CP1048" s="175"/>
      <c r="CQ1048" s="175"/>
      <c r="CR1048" s="175"/>
      <c r="CS1048" s="175"/>
      <c r="CT1048" s="175"/>
      <c r="CU1048" s="175"/>
      <c r="CV1048" s="175"/>
      <c r="CW1048" s="175"/>
      <c r="CX1048" s="175"/>
      <c r="CY1048" s="175"/>
      <c r="CZ1048" s="175"/>
      <c r="DA1048" s="175"/>
      <c r="DB1048" s="175"/>
      <c r="DC1048" s="175"/>
      <c r="DD1048" s="175"/>
      <c r="DE1048" s="175"/>
      <c r="DF1048" s="175"/>
      <c r="DG1048" s="175"/>
      <c r="DH1048" s="175"/>
      <c r="DI1048" s="175"/>
      <c r="DJ1048" s="175"/>
      <c r="DK1048" s="175"/>
      <c r="DL1048" s="175"/>
      <c r="DM1048" s="175"/>
      <c r="DN1048" s="175"/>
      <c r="DO1048" s="175"/>
      <c r="DP1048" s="175"/>
      <c r="DQ1048" s="175"/>
      <c r="DR1048" s="175"/>
      <c r="DS1048" s="175"/>
      <c r="DT1048" s="175"/>
      <c r="DU1048" s="175"/>
      <c r="DV1048" s="175"/>
      <c r="DW1048" s="175"/>
      <c r="DX1048" s="175"/>
      <c r="DY1048" s="175"/>
      <c r="DZ1048" s="175"/>
      <c r="EA1048" s="175"/>
    </row>
    <row r="1049" spans="1:185" s="2" customFormat="1" ht="10.5" customHeight="1">
      <c r="A1049" s="1297" t="s">
        <v>62</v>
      </c>
      <c r="B1049" s="1402" t="s">
        <v>82</v>
      </c>
      <c r="C1049" s="1283"/>
      <c r="D1049" s="1288"/>
      <c r="E1049" s="82"/>
      <c r="F1049" s="82"/>
      <c r="G1049" s="82"/>
      <c r="H1049" s="318"/>
      <c r="I1049" s="82"/>
      <c r="J1049" s="82"/>
      <c r="K1049" s="82"/>
      <c r="L1049" s="82"/>
      <c r="M1049" s="82"/>
      <c r="N1049" s="318"/>
      <c r="O1049" s="82"/>
      <c r="P1049" s="82"/>
      <c r="Q1049" s="82"/>
      <c r="R1049" s="82"/>
      <c r="S1049" s="82"/>
      <c r="T1049" s="82"/>
      <c r="U1049" s="82"/>
      <c r="V1049" s="82"/>
      <c r="W1049" s="82"/>
      <c r="X1049" s="82"/>
      <c r="Y1049" s="318"/>
      <c r="Z1049" s="82"/>
      <c r="AA1049" s="82"/>
      <c r="AB1049" s="83"/>
      <c r="AC1049" s="53" t="s">
        <v>125</v>
      </c>
      <c r="AD1049" s="56">
        <f>AD1051/AC1051</f>
        <v>9.4768015794830015E-3</v>
      </c>
      <c r="AE1049" s="64"/>
      <c r="AF1049" s="281"/>
      <c r="AG1049" s="281"/>
      <c r="AH1049" s="281"/>
      <c r="AI1049" s="281"/>
      <c r="AJ1049" s="281"/>
      <c r="AK1049" s="281"/>
      <c r="AL1049" s="281"/>
      <c r="AM1049" s="281"/>
      <c r="AN1049" s="281"/>
      <c r="AO1049" s="281"/>
      <c r="AP1049" s="281"/>
      <c r="AQ1049" s="281"/>
      <c r="AR1049" s="281"/>
      <c r="AS1049" s="281"/>
      <c r="AT1049" s="281"/>
      <c r="AU1049" s="281"/>
      <c r="AV1049" s="281"/>
      <c r="AW1049" s="281"/>
      <c r="AX1049" s="281"/>
      <c r="AY1049" s="281"/>
      <c r="AZ1049" s="281"/>
      <c r="BA1049" s="281"/>
      <c r="BB1049" s="281"/>
      <c r="BC1049" s="281"/>
      <c r="BD1049" s="281"/>
      <c r="BE1049" s="175"/>
      <c r="BF1049" s="175"/>
      <c r="BG1049" s="175"/>
      <c r="BH1049" s="175"/>
      <c r="BI1049" s="175"/>
      <c r="BJ1049" s="175"/>
      <c r="BK1049" s="175"/>
      <c r="BL1049" s="175"/>
      <c r="BM1049" s="175"/>
      <c r="BN1049" s="175"/>
      <c r="BO1049" s="175"/>
      <c r="BP1049" s="175"/>
      <c r="BQ1049" s="175"/>
      <c r="BR1049" s="175"/>
      <c r="BS1049" s="175"/>
      <c r="BT1049" s="175"/>
      <c r="BU1049" s="175"/>
      <c r="BV1049" s="175"/>
      <c r="BW1049" s="175"/>
      <c r="BX1049" s="175"/>
      <c r="BY1049" s="175"/>
      <c r="BZ1049" s="175"/>
      <c r="CA1049" s="175"/>
      <c r="CB1049" s="175"/>
      <c r="CC1049" s="175"/>
      <c r="CD1049" s="175"/>
      <c r="CE1049" s="175"/>
      <c r="CF1049" s="175"/>
      <c r="CG1049" s="175"/>
      <c r="CH1049" s="175"/>
      <c r="CI1049" s="175"/>
      <c r="CJ1049" s="175"/>
      <c r="CK1049" s="175"/>
      <c r="CL1049" s="175"/>
      <c r="CM1049" s="175"/>
      <c r="CN1049" s="175"/>
      <c r="CO1049" s="175"/>
      <c r="CP1049" s="175"/>
      <c r="CQ1049" s="175"/>
      <c r="CR1049" s="175"/>
      <c r="CS1049" s="175"/>
      <c r="CT1049" s="175"/>
      <c r="CU1049" s="175"/>
      <c r="CV1049" s="175"/>
      <c r="CW1049" s="175"/>
      <c r="CX1049" s="175"/>
      <c r="CY1049" s="175"/>
      <c r="CZ1049" s="175"/>
      <c r="DA1049" s="175"/>
      <c r="DB1049" s="175"/>
      <c r="DC1049" s="175"/>
      <c r="DD1049" s="175"/>
      <c r="DE1049" s="175"/>
      <c r="DF1049" s="175"/>
      <c r="DG1049" s="175"/>
      <c r="DH1049" s="175"/>
      <c r="DI1049" s="175"/>
      <c r="DJ1049" s="175"/>
      <c r="DK1049" s="175"/>
      <c r="DL1049" s="175"/>
      <c r="DM1049" s="175"/>
      <c r="DN1049" s="175"/>
      <c r="DO1049" s="175"/>
      <c r="DP1049" s="175"/>
      <c r="DQ1049" s="175"/>
      <c r="DR1049" s="175"/>
      <c r="DS1049" s="175"/>
      <c r="DT1049" s="175"/>
      <c r="DU1049" s="121"/>
      <c r="DV1049" s="121"/>
      <c r="DW1049" s="121"/>
      <c r="DX1049" s="121"/>
      <c r="DY1049" s="121"/>
      <c r="DZ1049" s="121"/>
      <c r="EA1049" s="12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</row>
    <row r="1050" spans="1:185" s="2" customFormat="1" ht="10.5" customHeight="1">
      <c r="A1050" s="1298"/>
      <c r="B1050" s="1403"/>
      <c r="C1050" s="1282" t="s">
        <v>136</v>
      </c>
      <c r="D1050" s="144" t="s">
        <v>34</v>
      </c>
      <c r="E1050" s="91">
        <v>110</v>
      </c>
      <c r="F1050" s="91">
        <v>111</v>
      </c>
      <c r="G1050" s="91">
        <v>109</v>
      </c>
      <c r="H1050" s="321">
        <v>110</v>
      </c>
      <c r="I1050" s="91">
        <v>110</v>
      </c>
      <c r="J1050" s="91">
        <v>110</v>
      </c>
      <c r="K1050" s="91">
        <v>113</v>
      </c>
      <c r="L1050" s="91">
        <v>112</v>
      </c>
      <c r="M1050" s="91">
        <v>111</v>
      </c>
      <c r="N1050" s="321">
        <v>111</v>
      </c>
      <c r="O1050" s="91">
        <v>106</v>
      </c>
      <c r="P1050" s="91">
        <v>108</v>
      </c>
      <c r="Q1050" s="91">
        <v>108</v>
      </c>
      <c r="R1050" s="91">
        <v>111</v>
      </c>
      <c r="S1050" s="91">
        <v>111</v>
      </c>
      <c r="T1050" s="91">
        <v>111</v>
      </c>
      <c r="U1050" s="91">
        <v>111</v>
      </c>
      <c r="V1050" s="91">
        <v>110</v>
      </c>
      <c r="W1050" s="91">
        <v>113</v>
      </c>
      <c r="X1050" s="91">
        <v>112</v>
      </c>
      <c r="Y1050" s="321">
        <v>111</v>
      </c>
      <c r="Z1050" s="91">
        <v>113</v>
      </c>
      <c r="AA1050" s="91">
        <v>112</v>
      </c>
      <c r="AB1050" s="203">
        <v>113</v>
      </c>
      <c r="AC1050" s="159"/>
      <c r="AD1050" s="100"/>
      <c r="AE1050" s="64"/>
      <c r="AF1050" s="280"/>
      <c r="AG1050" s="280"/>
      <c r="AH1050" s="280"/>
      <c r="AI1050" s="280"/>
      <c r="AJ1050" s="280"/>
      <c r="AK1050" s="280"/>
      <c r="AL1050" s="280"/>
      <c r="AM1050" s="280"/>
      <c r="AN1050" s="280"/>
      <c r="AO1050" s="280"/>
      <c r="AP1050" s="280"/>
      <c r="AQ1050" s="280"/>
      <c r="AR1050" s="280"/>
      <c r="AS1050" s="280"/>
      <c r="AT1050" s="280"/>
      <c r="AU1050" s="280"/>
      <c r="AV1050" s="280"/>
      <c r="AW1050" s="280"/>
      <c r="AX1050" s="280"/>
      <c r="AY1050" s="280"/>
      <c r="AZ1050" s="280"/>
      <c r="BA1050" s="280"/>
      <c r="BB1050" s="280"/>
      <c r="BC1050" s="280"/>
      <c r="BD1050" s="280"/>
      <c r="BE1050" s="175"/>
      <c r="BF1050" s="175"/>
      <c r="BG1050" s="175"/>
      <c r="BH1050" s="175"/>
      <c r="BI1050" s="175"/>
      <c r="BJ1050" s="175"/>
      <c r="BK1050" s="175"/>
      <c r="BL1050" s="175"/>
      <c r="BM1050" s="175"/>
      <c r="BN1050" s="175"/>
      <c r="BO1050" s="175"/>
      <c r="BP1050" s="175"/>
      <c r="BQ1050" s="175"/>
      <c r="BR1050" s="175"/>
      <c r="BS1050" s="175"/>
      <c r="BT1050" s="175"/>
      <c r="BU1050" s="175"/>
      <c r="BV1050" s="175"/>
      <c r="BW1050" s="175"/>
      <c r="BX1050" s="175"/>
      <c r="BY1050" s="175"/>
      <c r="BZ1050" s="175"/>
      <c r="CA1050" s="175"/>
      <c r="CB1050" s="175"/>
      <c r="CC1050" s="175"/>
      <c r="CD1050" s="175"/>
      <c r="CE1050" s="175"/>
      <c r="CF1050" s="175"/>
      <c r="CG1050" s="175"/>
      <c r="CH1050" s="175"/>
      <c r="CI1050" s="175"/>
      <c r="CJ1050" s="175"/>
      <c r="CK1050" s="175"/>
      <c r="CL1050" s="175"/>
      <c r="CM1050" s="175"/>
      <c r="CN1050" s="175"/>
      <c r="CO1050" s="175"/>
      <c r="CP1050" s="175"/>
      <c r="CQ1050" s="175"/>
      <c r="CR1050" s="175"/>
      <c r="CS1050" s="175"/>
      <c r="CT1050" s="175"/>
      <c r="CU1050" s="175"/>
      <c r="CV1050" s="175"/>
      <c r="CW1050" s="175"/>
      <c r="CX1050" s="175"/>
      <c r="CY1050" s="175"/>
      <c r="CZ1050" s="175"/>
      <c r="DA1050" s="175"/>
      <c r="DB1050" s="175"/>
      <c r="DC1050" s="175"/>
      <c r="DD1050" s="175"/>
      <c r="DE1050" s="175"/>
      <c r="DF1050" s="175"/>
      <c r="DG1050" s="175"/>
      <c r="DH1050" s="175"/>
      <c r="DI1050" s="175"/>
      <c r="DJ1050" s="175"/>
      <c r="DK1050" s="175"/>
      <c r="DL1050" s="175"/>
      <c r="DM1050" s="175"/>
      <c r="DN1050" s="175"/>
      <c r="DO1050" s="175"/>
      <c r="DP1050" s="175"/>
      <c r="DQ1050" s="175"/>
      <c r="DR1050" s="175"/>
      <c r="DS1050" s="175"/>
      <c r="DT1050" s="175"/>
      <c r="DU1050" s="121"/>
      <c r="DV1050" s="121"/>
      <c r="DW1050" s="121"/>
      <c r="DX1050" s="121"/>
      <c r="DY1050" s="121"/>
      <c r="DZ1050" s="121"/>
      <c r="EA1050" s="12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</row>
    <row r="1051" spans="1:185" s="2" customFormat="1" ht="10.5" customHeight="1">
      <c r="A1051" s="1298"/>
      <c r="B1051" s="1403"/>
      <c r="C1051" s="1282" t="s">
        <v>137</v>
      </c>
      <c r="D1051" s="144" t="s">
        <v>126</v>
      </c>
      <c r="E1051" s="54">
        <f>ROUND((AG1051-AF1051)*$AE1051,2)</f>
        <v>1.1399999999999999</v>
      </c>
      <c r="F1051" s="54">
        <f t="shared" ref="F1051:M1051" si="877">ROUND((AH1051-AG1051)*$AE1051,2)</f>
        <v>1.1399999999999999</v>
      </c>
      <c r="G1051" s="54">
        <f t="shared" si="877"/>
        <v>1.1299999999999999</v>
      </c>
      <c r="H1051" s="311">
        <f t="shared" si="877"/>
        <v>1.1399999999999999</v>
      </c>
      <c r="I1051" s="54">
        <f t="shared" si="877"/>
        <v>1.1399999999999999</v>
      </c>
      <c r="J1051" s="54">
        <f t="shared" si="877"/>
        <v>1.1299999999999999</v>
      </c>
      <c r="K1051" s="54">
        <f t="shared" si="877"/>
        <v>1.1399999999999999</v>
      </c>
      <c r="L1051" s="54">
        <f t="shared" si="877"/>
        <v>1.1499999999999999</v>
      </c>
      <c r="M1051" s="54">
        <f t="shared" si="877"/>
        <v>1.1399999999999999</v>
      </c>
      <c r="N1051" s="311">
        <f>ROUND((AP1051-AO1051)*$AE1051,2)</f>
        <v>1.1499999999999999</v>
      </c>
      <c r="O1051" s="54">
        <f t="shared" ref="O1051:AB1051" si="878">ROUND((AQ1051-AP1051)*$AE1051,2)</f>
        <v>1.1499999999999999</v>
      </c>
      <c r="P1051" s="54">
        <f t="shared" si="878"/>
        <v>1.1499999999999999</v>
      </c>
      <c r="Q1051" s="54">
        <f t="shared" si="878"/>
        <v>1.1399999999999999</v>
      </c>
      <c r="R1051" s="54">
        <f t="shared" si="878"/>
        <v>1.1399999999999999</v>
      </c>
      <c r="S1051" s="54">
        <f t="shared" si="878"/>
        <v>1.1299999999999999</v>
      </c>
      <c r="T1051" s="54">
        <f t="shared" si="878"/>
        <v>1.1299999999999999</v>
      </c>
      <c r="U1051" s="54">
        <f t="shared" si="878"/>
        <v>1.1200000000000001</v>
      </c>
      <c r="V1051" s="54">
        <f t="shared" si="878"/>
        <v>1.1200000000000001</v>
      </c>
      <c r="W1051" s="54">
        <f t="shared" si="878"/>
        <v>1.1299999999999999</v>
      </c>
      <c r="X1051" s="54">
        <f t="shared" si="878"/>
        <v>1.1200000000000001</v>
      </c>
      <c r="Y1051" s="311">
        <f t="shared" si="878"/>
        <v>1.1299999999999999</v>
      </c>
      <c r="Z1051" s="54">
        <f t="shared" si="878"/>
        <v>1.1399999999999999</v>
      </c>
      <c r="AA1051" s="54">
        <f t="shared" si="878"/>
        <v>1.1399999999999999</v>
      </c>
      <c r="AB1051" s="55">
        <f t="shared" si="878"/>
        <v>1.1399999999999999</v>
      </c>
      <c r="AC1051" s="53">
        <f>(BD1051-AF1051)*AE1051</f>
        <v>27.350999999997839</v>
      </c>
      <c r="AD1051" s="56">
        <f>(BD1052-AF1052)*AE1051</f>
        <v>0.2592000000004191</v>
      </c>
      <c r="AE1051" s="64">
        <v>18</v>
      </c>
      <c r="AF1051" s="280">
        <v>1151.18</v>
      </c>
      <c r="AG1051" s="280">
        <v>1151.2435</v>
      </c>
      <c r="AH1051" s="280">
        <v>1151.307</v>
      </c>
      <c r="AI1051" s="280">
        <v>1151.3698999999999</v>
      </c>
      <c r="AJ1051" s="280">
        <v>1151.4333999999999</v>
      </c>
      <c r="AK1051" s="280">
        <v>1151.4969000000001</v>
      </c>
      <c r="AL1051" s="280">
        <v>1151.5598</v>
      </c>
      <c r="AM1051" s="280">
        <v>1151.6233</v>
      </c>
      <c r="AN1051" s="280">
        <v>1151.6874</v>
      </c>
      <c r="AO1051" s="280">
        <v>1151.7509</v>
      </c>
      <c r="AP1051" s="280">
        <v>1151.8150000000001</v>
      </c>
      <c r="AQ1051" s="280">
        <v>1151.8791000000001</v>
      </c>
      <c r="AR1051" s="280">
        <v>1151.9431999999999</v>
      </c>
      <c r="AS1051" s="280">
        <v>1152.0066999999999</v>
      </c>
      <c r="AT1051" s="280">
        <v>1152.0702000000001</v>
      </c>
      <c r="AU1051" s="280">
        <v>1152.1331</v>
      </c>
      <c r="AV1051" s="280">
        <v>1152.1959999999999</v>
      </c>
      <c r="AW1051" s="280">
        <v>1152.2583999999999</v>
      </c>
      <c r="AX1051" s="280">
        <v>1152.3208</v>
      </c>
      <c r="AY1051" s="280">
        <v>1152.3837000000001</v>
      </c>
      <c r="AZ1051" s="280">
        <v>1152.4460999999999</v>
      </c>
      <c r="BA1051" s="280">
        <v>1152.509</v>
      </c>
      <c r="BB1051" s="280">
        <v>1152.5725</v>
      </c>
      <c r="BC1051" s="280">
        <v>1152.636</v>
      </c>
      <c r="BD1051" s="280">
        <v>1152.6994999999999</v>
      </c>
      <c r="BE1051" s="280">
        <v>1152.7</v>
      </c>
      <c r="BF1051" s="175"/>
      <c r="BG1051" s="175"/>
      <c r="BH1051" s="175"/>
      <c r="BI1051" s="175"/>
      <c r="BJ1051" s="175"/>
      <c r="BK1051" s="175"/>
      <c r="BL1051" s="175"/>
      <c r="BM1051" s="175"/>
      <c r="BN1051" s="175"/>
      <c r="BO1051" s="175"/>
      <c r="BP1051" s="175"/>
      <c r="BQ1051" s="175"/>
      <c r="BR1051" s="175"/>
      <c r="BS1051" s="175"/>
      <c r="BT1051" s="175"/>
      <c r="BU1051" s="175"/>
      <c r="BV1051" s="175"/>
      <c r="BW1051" s="175"/>
      <c r="BX1051" s="175"/>
      <c r="BY1051" s="175"/>
      <c r="BZ1051" s="175"/>
      <c r="CA1051" s="175"/>
      <c r="CB1051" s="175"/>
      <c r="CC1051" s="175"/>
      <c r="CD1051" s="175"/>
      <c r="CE1051" s="175"/>
      <c r="CF1051" s="175"/>
      <c r="CG1051" s="175"/>
      <c r="CH1051" s="175"/>
      <c r="CI1051" s="175"/>
      <c r="CJ1051" s="175"/>
      <c r="CK1051" s="175"/>
      <c r="CL1051" s="175"/>
      <c r="CM1051" s="175"/>
      <c r="CN1051" s="175"/>
      <c r="CO1051" s="175"/>
      <c r="CP1051" s="175"/>
      <c r="CQ1051" s="175"/>
      <c r="CR1051" s="175"/>
      <c r="CS1051" s="175"/>
      <c r="CT1051" s="175"/>
      <c r="CU1051" s="175"/>
      <c r="CV1051" s="175"/>
      <c r="CW1051" s="175"/>
      <c r="CX1051" s="175"/>
      <c r="CY1051" s="175"/>
      <c r="CZ1051" s="175"/>
      <c r="DA1051" s="175"/>
      <c r="DB1051" s="175"/>
      <c r="DC1051" s="175"/>
      <c r="DD1051" s="175"/>
      <c r="DE1051" s="175"/>
      <c r="DF1051" s="175"/>
      <c r="DG1051" s="175"/>
      <c r="DH1051" s="175"/>
      <c r="DI1051" s="175"/>
      <c r="DJ1051" s="175"/>
      <c r="DK1051" s="175"/>
      <c r="DL1051" s="175"/>
      <c r="DM1051" s="175"/>
      <c r="DN1051" s="175"/>
      <c r="DO1051" s="175"/>
      <c r="DP1051" s="175"/>
      <c r="DQ1051" s="175"/>
      <c r="DR1051" s="175"/>
      <c r="DS1051" s="175"/>
      <c r="DT1051" s="175"/>
      <c r="DU1051" s="121"/>
      <c r="DV1051" s="121"/>
      <c r="DW1051" s="121"/>
      <c r="DX1051" s="121"/>
      <c r="DY1051" s="121"/>
      <c r="DZ1051" s="121"/>
      <c r="EA1051" s="12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</row>
    <row r="1052" spans="1:185" s="2" customFormat="1" ht="10.5" customHeight="1">
      <c r="A1052" s="1298"/>
      <c r="B1052" s="1403"/>
      <c r="C1052" s="1282" t="s">
        <v>137</v>
      </c>
      <c r="D1052" s="144" t="s">
        <v>127</v>
      </c>
      <c r="E1052" s="54">
        <f>ROUND((AG1052-AF1052)*$AE1051,2)</f>
        <v>0.01</v>
      </c>
      <c r="F1052" s="54">
        <f t="shared" ref="F1052:L1052" si="879">ROUND((AH1052-AG1052)*$AE1051,2)</f>
        <v>0.01</v>
      </c>
      <c r="G1052" s="54">
        <f t="shared" si="879"/>
        <v>0.01</v>
      </c>
      <c r="H1052" s="311">
        <f t="shared" si="879"/>
        <v>0.01</v>
      </c>
      <c r="I1052" s="54">
        <f t="shared" si="879"/>
        <v>0.01</v>
      </c>
      <c r="J1052" s="54">
        <f t="shared" si="879"/>
        <v>0.01</v>
      </c>
      <c r="K1052" s="54">
        <f t="shared" si="879"/>
        <v>0.01</v>
      </c>
      <c r="L1052" s="54">
        <f t="shared" si="879"/>
        <v>0.01</v>
      </c>
      <c r="M1052" s="54">
        <f>ROUND((AO1052-AN1052)*$AE1051,2)</f>
        <v>0.01</v>
      </c>
      <c r="N1052" s="311">
        <f>ROUND((AP1052-AO1052)*$AE1051,2)</f>
        <v>0.01</v>
      </c>
      <c r="O1052" s="54">
        <f t="shared" ref="O1052:AB1052" si="880">ROUND((AQ1052-AP1052)*$AE1051,2)</f>
        <v>0.01</v>
      </c>
      <c r="P1052" s="54">
        <f t="shared" si="880"/>
        <v>0.01</v>
      </c>
      <c r="Q1052" s="54">
        <f t="shared" si="880"/>
        <v>0.01</v>
      </c>
      <c r="R1052" s="54">
        <f t="shared" si="880"/>
        <v>0.01</v>
      </c>
      <c r="S1052" s="54">
        <f t="shared" si="880"/>
        <v>0.01</v>
      </c>
      <c r="T1052" s="54">
        <f t="shared" si="880"/>
        <v>0.01</v>
      </c>
      <c r="U1052" s="54">
        <f t="shared" si="880"/>
        <v>0.01</v>
      </c>
      <c r="V1052" s="54">
        <f t="shared" si="880"/>
        <v>0.01</v>
      </c>
      <c r="W1052" s="54">
        <f t="shared" si="880"/>
        <v>0.01</v>
      </c>
      <c r="X1052" s="54">
        <f t="shared" si="880"/>
        <v>0.01</v>
      </c>
      <c r="Y1052" s="311">
        <f t="shared" si="880"/>
        <v>0.01</v>
      </c>
      <c r="Z1052" s="54">
        <f t="shared" si="880"/>
        <v>0.01</v>
      </c>
      <c r="AA1052" s="54">
        <f t="shared" si="880"/>
        <v>0.01</v>
      </c>
      <c r="AB1052" s="55">
        <f t="shared" si="880"/>
        <v>0.01</v>
      </c>
      <c r="AC1052" s="53"/>
      <c r="AD1052" s="56"/>
      <c r="AE1052" s="64"/>
      <c r="AF1052" s="280">
        <v>271.25</v>
      </c>
      <c r="AG1052" s="280">
        <v>271.25060000000002</v>
      </c>
      <c r="AH1052" s="280">
        <v>271.25119999999998</v>
      </c>
      <c r="AI1052" s="280">
        <v>271.2518</v>
      </c>
      <c r="AJ1052" s="280">
        <v>271.25240000000002</v>
      </c>
      <c r="AK1052" s="280">
        <v>271.25299999999999</v>
      </c>
      <c r="AL1052" s="280">
        <v>271.25360000000001</v>
      </c>
      <c r="AM1052" s="280">
        <v>271.25420000000003</v>
      </c>
      <c r="AN1052" s="280">
        <v>271.25479999999999</v>
      </c>
      <c r="AO1052" s="280">
        <v>271.25540000000001</v>
      </c>
      <c r="AP1052" s="280">
        <v>271.25599999999997</v>
      </c>
      <c r="AQ1052" s="280">
        <v>271.25659999999999</v>
      </c>
      <c r="AR1052" s="280">
        <v>271.25720000000001</v>
      </c>
      <c r="AS1052" s="280">
        <v>271.25779999999997</v>
      </c>
      <c r="AT1052" s="280">
        <v>271.25839999999999</v>
      </c>
      <c r="AU1052" s="280">
        <v>271.25900000000001</v>
      </c>
      <c r="AV1052" s="280">
        <v>271.25959999999998</v>
      </c>
      <c r="AW1052" s="280">
        <v>271.2602</v>
      </c>
      <c r="AX1052" s="280">
        <v>271.26080000000002</v>
      </c>
      <c r="AY1052" s="280">
        <v>271.26139999999998</v>
      </c>
      <c r="AZ1052" s="280">
        <v>271.262</v>
      </c>
      <c r="BA1052" s="280">
        <v>271.26260000000002</v>
      </c>
      <c r="BB1052" s="280">
        <v>271.26319999999998</v>
      </c>
      <c r="BC1052" s="280">
        <v>271.2638</v>
      </c>
      <c r="BD1052" s="280">
        <v>271.26440000000002</v>
      </c>
      <c r="BE1052" s="280">
        <v>271.64</v>
      </c>
      <c r="BF1052" s="175"/>
      <c r="BG1052" s="175"/>
      <c r="BH1052" s="175"/>
      <c r="BI1052" s="175"/>
      <c r="BJ1052" s="175"/>
      <c r="BK1052" s="175"/>
      <c r="BL1052" s="175"/>
      <c r="BM1052" s="175"/>
      <c r="BN1052" s="175"/>
      <c r="BO1052" s="175"/>
      <c r="BP1052" s="175"/>
      <c r="BQ1052" s="175"/>
      <c r="BR1052" s="175"/>
      <c r="BS1052" s="175"/>
      <c r="BT1052" s="175"/>
      <c r="BU1052" s="175"/>
      <c r="BV1052" s="175"/>
      <c r="BW1052" s="175"/>
      <c r="BX1052" s="175"/>
      <c r="BY1052" s="175"/>
      <c r="BZ1052" s="175"/>
      <c r="CA1052" s="175"/>
      <c r="CB1052" s="175"/>
      <c r="CC1052" s="175"/>
      <c r="CD1052" s="175"/>
      <c r="CE1052" s="175"/>
      <c r="CF1052" s="175"/>
      <c r="CG1052" s="175"/>
      <c r="CH1052" s="175"/>
      <c r="CI1052" s="175"/>
      <c r="CJ1052" s="175"/>
      <c r="CK1052" s="175"/>
      <c r="CL1052" s="175"/>
      <c r="CM1052" s="175"/>
      <c r="CN1052" s="175"/>
      <c r="CO1052" s="175"/>
      <c r="CP1052" s="175"/>
      <c r="CQ1052" s="175"/>
      <c r="CR1052" s="175"/>
      <c r="CS1052" s="175"/>
      <c r="CT1052" s="175"/>
      <c r="CU1052" s="175"/>
      <c r="CV1052" s="175"/>
      <c r="CW1052" s="175"/>
      <c r="CX1052" s="175"/>
      <c r="CY1052" s="175"/>
      <c r="CZ1052" s="175"/>
      <c r="DA1052" s="175"/>
      <c r="DB1052" s="175"/>
      <c r="DC1052" s="175"/>
      <c r="DD1052" s="175"/>
      <c r="DE1052" s="175"/>
      <c r="DF1052" s="175"/>
      <c r="DG1052" s="175"/>
      <c r="DH1052" s="175"/>
      <c r="DI1052" s="175"/>
      <c r="DJ1052" s="175"/>
      <c r="DK1052" s="175"/>
      <c r="DL1052" s="175"/>
      <c r="DM1052" s="175"/>
      <c r="DN1052" s="175"/>
      <c r="DO1052" s="175"/>
      <c r="DP1052" s="175"/>
      <c r="DQ1052" s="175"/>
      <c r="DR1052" s="175"/>
      <c r="DS1052" s="175"/>
      <c r="DT1052" s="175"/>
      <c r="DU1052" s="121"/>
      <c r="DV1052" s="121"/>
      <c r="DW1052" s="121"/>
      <c r="DX1052" s="121"/>
      <c r="DY1052" s="121"/>
      <c r="DZ1052" s="121"/>
      <c r="EA1052" s="12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</row>
    <row r="1053" spans="1:185" s="2" customFormat="1" ht="10.5" customHeight="1" thickBot="1">
      <c r="A1053" s="1299"/>
      <c r="B1053" s="1404"/>
      <c r="C1053" s="293"/>
      <c r="D1053" s="254" t="s">
        <v>42</v>
      </c>
      <c r="E1053" s="58">
        <f t="shared" ref="E1053:AB1053" si="881">E1052/E1051</f>
        <v>8.7719298245614048E-3</v>
      </c>
      <c r="F1053" s="58">
        <f t="shared" si="881"/>
        <v>8.7719298245614048E-3</v>
      </c>
      <c r="G1053" s="58">
        <f t="shared" si="881"/>
        <v>8.8495575221238954E-3</v>
      </c>
      <c r="H1053" s="312">
        <f t="shared" si="881"/>
        <v>8.7719298245614048E-3</v>
      </c>
      <c r="I1053" s="58">
        <f t="shared" si="881"/>
        <v>8.7719298245614048E-3</v>
      </c>
      <c r="J1053" s="58">
        <f t="shared" si="881"/>
        <v>8.8495575221238954E-3</v>
      </c>
      <c r="K1053" s="58">
        <f t="shared" si="881"/>
        <v>8.7719298245614048E-3</v>
      </c>
      <c r="L1053" s="58">
        <f t="shared" si="881"/>
        <v>8.6956521739130436E-3</v>
      </c>
      <c r="M1053" s="58">
        <f t="shared" si="881"/>
        <v>8.7719298245614048E-3</v>
      </c>
      <c r="N1053" s="312">
        <f t="shared" si="881"/>
        <v>8.6956521739130436E-3</v>
      </c>
      <c r="O1053" s="58">
        <f t="shared" si="881"/>
        <v>8.6956521739130436E-3</v>
      </c>
      <c r="P1053" s="58">
        <f t="shared" si="881"/>
        <v>8.6956521739130436E-3</v>
      </c>
      <c r="Q1053" s="58">
        <f t="shared" si="881"/>
        <v>8.7719298245614048E-3</v>
      </c>
      <c r="R1053" s="58">
        <f t="shared" si="881"/>
        <v>8.7719298245614048E-3</v>
      </c>
      <c r="S1053" s="58">
        <f t="shared" si="881"/>
        <v>8.8495575221238954E-3</v>
      </c>
      <c r="T1053" s="58">
        <f t="shared" si="881"/>
        <v>8.8495575221238954E-3</v>
      </c>
      <c r="U1053" s="58">
        <f t="shared" si="881"/>
        <v>8.9285714285714281E-3</v>
      </c>
      <c r="V1053" s="58">
        <f t="shared" si="881"/>
        <v>8.9285714285714281E-3</v>
      </c>
      <c r="W1053" s="58">
        <f t="shared" si="881"/>
        <v>8.8495575221238954E-3</v>
      </c>
      <c r="X1053" s="58">
        <f t="shared" si="881"/>
        <v>8.9285714285714281E-3</v>
      </c>
      <c r="Y1053" s="312">
        <f t="shared" si="881"/>
        <v>8.8495575221238954E-3</v>
      </c>
      <c r="Z1053" s="58">
        <f t="shared" si="881"/>
        <v>8.7719298245614048E-3</v>
      </c>
      <c r="AA1053" s="58">
        <f t="shared" si="881"/>
        <v>8.7719298245614048E-3</v>
      </c>
      <c r="AB1053" s="59">
        <f t="shared" si="881"/>
        <v>8.7719298245614048E-3</v>
      </c>
      <c r="AC1053" s="53"/>
      <c r="AD1053" s="56"/>
      <c r="AE1053" s="64"/>
      <c r="AF1053" s="280"/>
      <c r="AG1053" s="280"/>
      <c r="AH1053" s="280"/>
      <c r="AI1053" s="280"/>
      <c r="AJ1053" s="280"/>
      <c r="AK1053" s="280"/>
      <c r="AL1053" s="280"/>
      <c r="AM1053" s="280"/>
      <c r="AN1053" s="280"/>
      <c r="AO1053" s="280"/>
      <c r="AP1053" s="280"/>
      <c r="AQ1053" s="280"/>
      <c r="AR1053" s="280"/>
      <c r="AS1053" s="280"/>
      <c r="AT1053" s="280"/>
      <c r="AU1053" s="280"/>
      <c r="AV1053" s="280"/>
      <c r="AW1053" s="280"/>
      <c r="AX1053" s="280"/>
      <c r="AY1053" s="280"/>
      <c r="AZ1053" s="280"/>
      <c r="BA1053" s="280"/>
      <c r="BB1053" s="280"/>
      <c r="BC1053" s="280"/>
      <c r="BD1053" s="280"/>
      <c r="BE1053" s="280"/>
      <c r="BF1053" s="175"/>
      <c r="BG1053" s="175"/>
      <c r="BH1053" s="175"/>
      <c r="BI1053" s="175"/>
      <c r="BJ1053" s="175"/>
      <c r="BK1053" s="175"/>
      <c r="BL1053" s="175"/>
      <c r="BM1053" s="175"/>
      <c r="BN1053" s="175"/>
      <c r="BO1053" s="175"/>
      <c r="BP1053" s="175"/>
      <c r="BQ1053" s="175"/>
      <c r="BR1053" s="175"/>
      <c r="BS1053" s="175"/>
      <c r="BT1053" s="175"/>
      <c r="BU1053" s="175"/>
      <c r="BV1053" s="175"/>
      <c r="BW1053" s="175"/>
      <c r="BX1053" s="175"/>
      <c r="BY1053" s="175"/>
      <c r="BZ1053" s="175"/>
      <c r="CA1053" s="175"/>
      <c r="CB1053" s="175"/>
      <c r="CC1053" s="175"/>
      <c r="CD1053" s="175"/>
      <c r="CE1053" s="175"/>
      <c r="CF1053" s="175"/>
      <c r="CG1053" s="175"/>
      <c r="CH1053" s="175"/>
      <c r="CI1053" s="175"/>
      <c r="CJ1053" s="175"/>
      <c r="CK1053" s="175"/>
      <c r="CL1053" s="175"/>
      <c r="CM1053" s="175"/>
      <c r="CN1053" s="175"/>
      <c r="CO1053" s="175"/>
      <c r="CP1053" s="175"/>
      <c r="CQ1053" s="175"/>
      <c r="CR1053" s="175"/>
      <c r="CS1053" s="175"/>
      <c r="CT1053" s="175"/>
      <c r="CU1053" s="175"/>
      <c r="CV1053" s="175"/>
      <c r="CW1053" s="175"/>
      <c r="CX1053" s="175"/>
      <c r="CY1053" s="175"/>
      <c r="CZ1053" s="175"/>
      <c r="DA1053" s="175"/>
      <c r="DB1053" s="175"/>
      <c r="DC1053" s="175"/>
      <c r="DD1053" s="175"/>
      <c r="DE1053" s="175"/>
      <c r="DF1053" s="175"/>
      <c r="DG1053" s="175"/>
      <c r="DH1053" s="175"/>
      <c r="DI1053" s="175"/>
      <c r="DJ1053" s="175"/>
      <c r="DK1053" s="175"/>
      <c r="DL1053" s="175"/>
      <c r="DM1053" s="175"/>
      <c r="DN1053" s="175"/>
      <c r="DO1053" s="175"/>
      <c r="DP1053" s="175"/>
      <c r="DQ1053" s="175"/>
      <c r="DR1053" s="175"/>
      <c r="DS1053" s="175"/>
      <c r="DT1053" s="175"/>
      <c r="DU1053" s="121"/>
      <c r="DV1053" s="121"/>
      <c r="DW1053" s="121"/>
      <c r="DX1053" s="121"/>
      <c r="DY1053" s="121"/>
      <c r="DZ1053" s="121"/>
      <c r="EA1053" s="12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</row>
    <row r="1054" spans="1:185" s="2" customFormat="1" ht="10.5" customHeight="1">
      <c r="A1054" s="1297" t="s">
        <v>104</v>
      </c>
      <c r="B1054" s="1402" t="s">
        <v>83</v>
      </c>
      <c r="C1054" s="1283"/>
      <c r="D1054" s="1288"/>
      <c r="E1054" s="197"/>
      <c r="F1054" s="197"/>
      <c r="G1054" s="197"/>
      <c r="H1054" s="345"/>
      <c r="I1054" s="197"/>
      <c r="J1054" s="197"/>
      <c r="K1054" s="197"/>
      <c r="L1054" s="197"/>
      <c r="M1054" s="197"/>
      <c r="N1054" s="345"/>
      <c r="O1054" s="197"/>
      <c r="P1054" s="197"/>
      <c r="Q1054" s="197"/>
      <c r="R1054" s="197"/>
      <c r="S1054" s="197"/>
      <c r="T1054" s="197"/>
      <c r="U1054" s="197"/>
      <c r="V1054" s="197"/>
      <c r="W1054" s="197"/>
      <c r="X1054" s="197"/>
      <c r="Y1054" s="345"/>
      <c r="Z1054" s="197"/>
      <c r="AA1054" s="197"/>
      <c r="AB1054" s="198"/>
      <c r="AC1054" s="53" t="s">
        <v>125</v>
      </c>
      <c r="AD1054" s="56">
        <f>AD1056/AC1056</f>
        <v>0</v>
      </c>
      <c r="AE1054" s="64"/>
      <c r="AF1054" s="280"/>
      <c r="AG1054" s="280"/>
      <c r="AH1054" s="280"/>
      <c r="AI1054" s="280"/>
      <c r="AJ1054" s="280"/>
      <c r="AK1054" s="280"/>
      <c r="AL1054" s="280"/>
      <c r="AM1054" s="280"/>
      <c r="AN1054" s="280"/>
      <c r="AO1054" s="280"/>
      <c r="AP1054" s="280"/>
      <c r="AQ1054" s="280"/>
      <c r="AR1054" s="280"/>
      <c r="AS1054" s="280"/>
      <c r="AT1054" s="280"/>
      <c r="AU1054" s="280"/>
      <c r="AV1054" s="280"/>
      <c r="AW1054" s="280"/>
      <c r="AX1054" s="280"/>
      <c r="AY1054" s="280"/>
      <c r="AZ1054" s="280"/>
      <c r="BA1054" s="280"/>
      <c r="BB1054" s="280"/>
      <c r="BC1054" s="280"/>
      <c r="BD1054" s="280"/>
      <c r="BE1054" s="280"/>
      <c r="BF1054" s="175"/>
      <c r="BG1054" s="175"/>
      <c r="BH1054" s="175"/>
      <c r="BI1054" s="175"/>
      <c r="BJ1054" s="175"/>
      <c r="BK1054" s="175"/>
      <c r="BL1054" s="175"/>
      <c r="BM1054" s="175"/>
      <c r="BN1054" s="175"/>
      <c r="BO1054" s="175"/>
      <c r="BP1054" s="175"/>
      <c r="BQ1054" s="175"/>
      <c r="BR1054" s="175"/>
      <c r="BS1054" s="175"/>
      <c r="BT1054" s="175"/>
      <c r="BU1054" s="175"/>
      <c r="BV1054" s="175"/>
      <c r="BW1054" s="175"/>
      <c r="BX1054" s="175"/>
      <c r="BY1054" s="175"/>
      <c r="BZ1054" s="175"/>
      <c r="CA1054" s="175"/>
      <c r="CB1054" s="175"/>
      <c r="CC1054" s="175"/>
      <c r="CD1054" s="175"/>
      <c r="CE1054" s="175"/>
      <c r="CF1054" s="175"/>
      <c r="CG1054" s="175"/>
      <c r="CH1054" s="175"/>
      <c r="CI1054" s="175"/>
      <c r="CJ1054" s="175"/>
      <c r="CK1054" s="175"/>
      <c r="CL1054" s="175"/>
      <c r="CM1054" s="175"/>
      <c r="CN1054" s="175"/>
      <c r="CO1054" s="175"/>
      <c r="CP1054" s="175"/>
      <c r="CQ1054" s="175"/>
      <c r="CR1054" s="175"/>
      <c r="CS1054" s="175"/>
      <c r="CT1054" s="175"/>
      <c r="CU1054" s="175"/>
      <c r="CV1054" s="175"/>
      <c r="CW1054" s="175"/>
      <c r="CX1054" s="175"/>
      <c r="CY1054" s="175"/>
      <c r="CZ1054" s="175"/>
      <c r="DA1054" s="175"/>
      <c r="DB1054" s="175"/>
      <c r="DC1054" s="175"/>
      <c r="DD1054" s="175"/>
      <c r="DE1054" s="175"/>
      <c r="DF1054" s="175"/>
      <c r="DG1054" s="175"/>
      <c r="DH1054" s="175"/>
      <c r="DI1054" s="175"/>
      <c r="DJ1054" s="175"/>
      <c r="DK1054" s="175"/>
      <c r="DL1054" s="175"/>
      <c r="DM1054" s="175"/>
      <c r="DN1054" s="175"/>
      <c r="DO1054" s="175"/>
      <c r="DP1054" s="175"/>
      <c r="DQ1054" s="175"/>
      <c r="DR1054" s="175"/>
      <c r="DS1054" s="175"/>
      <c r="DT1054" s="175"/>
      <c r="DU1054" s="121"/>
      <c r="DV1054" s="121"/>
      <c r="DW1054" s="121"/>
      <c r="DX1054" s="121"/>
      <c r="DY1054" s="121"/>
      <c r="DZ1054" s="121"/>
      <c r="EA1054" s="12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</row>
    <row r="1055" spans="1:185" s="2" customFormat="1" ht="10.5" customHeight="1">
      <c r="A1055" s="1298"/>
      <c r="B1055" s="1403"/>
      <c r="C1055" s="1284" t="s">
        <v>139</v>
      </c>
      <c r="D1055" s="144" t="s">
        <v>34</v>
      </c>
      <c r="E1055" s="50">
        <f>ROUND(SQRT(E1056^2+E1057^2)*1000/(1.73*E$1064),0)</f>
        <v>3</v>
      </c>
      <c r="F1055" s="191">
        <f t="shared" ref="F1055:AB1055" si="882">ROUND(SQRT(F1056^2+F1057^2)*1000/(1.73*F$1064),0)</f>
        <v>3</v>
      </c>
      <c r="G1055" s="191">
        <f t="shared" si="882"/>
        <v>3</v>
      </c>
      <c r="H1055" s="343">
        <f>ROUND(SQRT(H1056^2+H1057^2)*1000/(1.73*H$1064),0)</f>
        <v>4</v>
      </c>
      <c r="I1055" s="191">
        <f t="shared" si="882"/>
        <v>3</v>
      </c>
      <c r="J1055" s="191">
        <f t="shared" si="882"/>
        <v>3</v>
      </c>
      <c r="K1055" s="191">
        <f t="shared" si="882"/>
        <v>3</v>
      </c>
      <c r="L1055" s="191">
        <f t="shared" si="882"/>
        <v>3</v>
      </c>
      <c r="M1055" s="191">
        <f t="shared" si="882"/>
        <v>6</v>
      </c>
      <c r="N1055" s="343">
        <f t="shared" si="882"/>
        <v>5</v>
      </c>
      <c r="O1055" s="191">
        <f>ROUND(SQRT(O1056^2+O1057^2)*1000/(1.73*O$1064),0)</f>
        <v>4</v>
      </c>
      <c r="P1055" s="191">
        <f t="shared" si="882"/>
        <v>4</v>
      </c>
      <c r="Q1055" s="191">
        <f t="shared" si="882"/>
        <v>5</v>
      </c>
      <c r="R1055" s="191">
        <f t="shared" si="882"/>
        <v>4</v>
      </c>
      <c r="S1055" s="191">
        <f t="shared" si="882"/>
        <v>4</v>
      </c>
      <c r="T1055" s="191">
        <f t="shared" si="882"/>
        <v>4</v>
      </c>
      <c r="U1055" s="191">
        <f t="shared" si="882"/>
        <v>3</v>
      </c>
      <c r="V1055" s="191">
        <f t="shared" si="882"/>
        <v>3</v>
      </c>
      <c r="W1055" s="191">
        <f t="shared" si="882"/>
        <v>3</v>
      </c>
      <c r="X1055" s="191">
        <f t="shared" si="882"/>
        <v>4</v>
      </c>
      <c r="Y1055" s="343">
        <f t="shared" si="882"/>
        <v>3</v>
      </c>
      <c r="Z1055" s="191">
        <f t="shared" si="882"/>
        <v>4</v>
      </c>
      <c r="AA1055" s="191">
        <f t="shared" si="882"/>
        <v>3</v>
      </c>
      <c r="AB1055" s="943">
        <f t="shared" si="882"/>
        <v>3</v>
      </c>
      <c r="AC1055" s="159"/>
      <c r="AD1055" s="100"/>
      <c r="AE1055" s="64"/>
      <c r="AF1055" s="280"/>
      <c r="AG1055" s="280"/>
      <c r="AH1055" s="280"/>
      <c r="AI1055" s="280"/>
      <c r="AJ1055" s="280"/>
      <c r="AK1055" s="280"/>
      <c r="AL1055" s="280"/>
      <c r="AM1055" s="280"/>
      <c r="AN1055" s="280"/>
      <c r="AO1055" s="280"/>
      <c r="AP1055" s="280"/>
      <c r="AQ1055" s="280"/>
      <c r="AR1055" s="280"/>
      <c r="AS1055" s="280"/>
      <c r="AT1055" s="280"/>
      <c r="AU1055" s="280"/>
      <c r="AV1055" s="280"/>
      <c r="AW1055" s="280"/>
      <c r="AX1055" s="280"/>
      <c r="AY1055" s="280"/>
      <c r="AZ1055" s="280"/>
      <c r="BA1055" s="280"/>
      <c r="BB1055" s="280"/>
      <c r="BC1055" s="280"/>
      <c r="BD1055" s="280"/>
      <c r="BE1055" s="280"/>
      <c r="BF1055" s="175"/>
      <c r="BG1055" s="175"/>
      <c r="BH1055" s="175"/>
      <c r="BI1055" s="175"/>
      <c r="BJ1055" s="175"/>
      <c r="BK1055" s="175"/>
      <c r="BL1055" s="175"/>
      <c r="BM1055" s="175"/>
      <c r="BN1055" s="175"/>
      <c r="BO1055" s="175"/>
      <c r="BP1055" s="175"/>
      <c r="BQ1055" s="175"/>
      <c r="BR1055" s="175"/>
      <c r="BS1055" s="175"/>
      <c r="BT1055" s="175"/>
      <c r="BU1055" s="175"/>
      <c r="BV1055" s="175"/>
      <c r="BW1055" s="175"/>
      <c r="BX1055" s="175"/>
      <c r="BY1055" s="175"/>
      <c r="BZ1055" s="175"/>
      <c r="CA1055" s="175"/>
      <c r="CB1055" s="175"/>
      <c r="CC1055" s="175"/>
      <c r="CD1055" s="175"/>
      <c r="CE1055" s="175"/>
      <c r="CF1055" s="175"/>
      <c r="CG1055" s="175"/>
      <c r="CH1055" s="175"/>
      <c r="CI1055" s="175"/>
      <c r="CJ1055" s="175"/>
      <c r="CK1055" s="175"/>
      <c r="CL1055" s="175"/>
      <c r="CM1055" s="175"/>
      <c r="CN1055" s="175"/>
      <c r="CO1055" s="175"/>
      <c r="CP1055" s="175"/>
      <c r="CQ1055" s="175"/>
      <c r="CR1055" s="175"/>
      <c r="CS1055" s="175"/>
      <c r="CT1055" s="175"/>
      <c r="CU1055" s="175"/>
      <c r="CV1055" s="175"/>
      <c r="CW1055" s="175"/>
      <c r="CX1055" s="175"/>
      <c r="CY1055" s="175"/>
      <c r="CZ1055" s="175"/>
      <c r="DA1055" s="175"/>
      <c r="DB1055" s="175"/>
      <c r="DC1055" s="175"/>
      <c r="DD1055" s="175"/>
      <c r="DE1055" s="175"/>
      <c r="DF1055" s="175"/>
      <c r="DG1055" s="175"/>
      <c r="DH1055" s="175"/>
      <c r="DI1055" s="175"/>
      <c r="DJ1055" s="175"/>
      <c r="DK1055" s="175"/>
      <c r="DL1055" s="175"/>
      <c r="DM1055" s="175"/>
      <c r="DN1055" s="175"/>
      <c r="DO1055" s="175"/>
      <c r="DP1055" s="175"/>
      <c r="DQ1055" s="175"/>
      <c r="DR1055" s="175"/>
      <c r="DS1055" s="175"/>
      <c r="DT1055" s="175"/>
      <c r="DU1055" s="121"/>
      <c r="DV1055" s="121"/>
      <c r="DW1055" s="121"/>
      <c r="DX1055" s="121"/>
      <c r="DY1055" s="121"/>
      <c r="DZ1055" s="121"/>
      <c r="EA1055" s="12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</row>
    <row r="1056" spans="1:185" s="2" customFormat="1" ht="10.5" customHeight="1">
      <c r="A1056" s="1298"/>
      <c r="B1056" s="1403"/>
      <c r="C1056" s="1282" t="s">
        <v>137</v>
      </c>
      <c r="D1056" s="144" t="s">
        <v>126</v>
      </c>
      <c r="E1056" s="54">
        <f>ROUND((AG1056-AF1056)*$AE1056,2)</f>
        <v>0.03</v>
      </c>
      <c r="F1056" s="54">
        <f t="shared" ref="F1056:M1056" si="883">ROUND((AH1056-AG1056)*$AE1056,2)</f>
        <v>0.03</v>
      </c>
      <c r="G1056" s="54">
        <f t="shared" si="883"/>
        <v>0.03</v>
      </c>
      <c r="H1056" s="311">
        <f t="shared" si="883"/>
        <v>0.04</v>
      </c>
      <c r="I1056" s="54">
        <f t="shared" si="883"/>
        <v>0.03</v>
      </c>
      <c r="J1056" s="54">
        <f t="shared" si="883"/>
        <v>0.03</v>
      </c>
      <c r="K1056" s="54">
        <f t="shared" si="883"/>
        <v>0.03</v>
      </c>
      <c r="L1056" s="54">
        <f t="shared" si="883"/>
        <v>0.03</v>
      </c>
      <c r="M1056" s="54">
        <f t="shared" si="883"/>
        <v>0.06</v>
      </c>
      <c r="N1056" s="311">
        <f>ROUND((AP1056-AO1056)*$AE1056,2)</f>
        <v>0.05</v>
      </c>
      <c r="O1056" s="54">
        <f t="shared" ref="O1056:AB1056" si="884">ROUND((AQ1056-AP1056)*$AE1056,2)</f>
        <v>0.04</v>
      </c>
      <c r="P1056" s="54">
        <f t="shared" si="884"/>
        <v>0.04</v>
      </c>
      <c r="Q1056" s="54">
        <f t="shared" si="884"/>
        <v>0.05</v>
      </c>
      <c r="R1056" s="54">
        <f t="shared" si="884"/>
        <v>0.04</v>
      </c>
      <c r="S1056" s="54">
        <f t="shared" si="884"/>
        <v>0.04</v>
      </c>
      <c r="T1056" s="54">
        <f t="shared" si="884"/>
        <v>0.04</v>
      </c>
      <c r="U1056" s="54">
        <f t="shared" si="884"/>
        <v>0.03</v>
      </c>
      <c r="V1056" s="54">
        <f t="shared" si="884"/>
        <v>0.03</v>
      </c>
      <c r="W1056" s="54">
        <f t="shared" si="884"/>
        <v>0.03</v>
      </c>
      <c r="X1056" s="54">
        <f t="shared" si="884"/>
        <v>0.04</v>
      </c>
      <c r="Y1056" s="311">
        <f t="shared" si="884"/>
        <v>0.03</v>
      </c>
      <c r="Z1056" s="54">
        <f t="shared" si="884"/>
        <v>0.04</v>
      </c>
      <c r="AA1056" s="54">
        <f t="shared" si="884"/>
        <v>0.03</v>
      </c>
      <c r="AB1056" s="55">
        <f t="shared" si="884"/>
        <v>0.03</v>
      </c>
      <c r="AC1056" s="53">
        <f>(BD1056-AF1056)*AE1056</f>
        <v>0.89100000000144064</v>
      </c>
      <c r="AD1056" s="56">
        <f>(BD1057-AF1057)*AE1056</f>
        <v>0</v>
      </c>
      <c r="AE1056" s="64">
        <v>18</v>
      </c>
      <c r="AF1056" s="280">
        <v>983.42</v>
      </c>
      <c r="AG1056" s="280">
        <v>983.42169999999999</v>
      </c>
      <c r="AH1056" s="280">
        <v>983.42340000000002</v>
      </c>
      <c r="AI1056" s="280">
        <v>983.42510000000004</v>
      </c>
      <c r="AJ1056" s="280">
        <v>983.42740000000003</v>
      </c>
      <c r="AK1056" s="280">
        <v>983.42909999999995</v>
      </c>
      <c r="AL1056" s="280">
        <v>983.43079999999998</v>
      </c>
      <c r="AM1056" s="280">
        <v>983.4325</v>
      </c>
      <c r="AN1056" s="280">
        <v>983.43420000000003</v>
      </c>
      <c r="AO1056" s="280">
        <v>983.43759999999997</v>
      </c>
      <c r="AP1056" s="280">
        <v>983.44039999999995</v>
      </c>
      <c r="AQ1056" s="280">
        <v>983.44269999999995</v>
      </c>
      <c r="AR1056" s="280">
        <v>983.44500000000005</v>
      </c>
      <c r="AS1056" s="280">
        <v>983.44780000000003</v>
      </c>
      <c r="AT1056" s="280">
        <v>983.45010000000002</v>
      </c>
      <c r="AU1056" s="280">
        <v>983.45240000000001</v>
      </c>
      <c r="AV1056" s="280">
        <v>983.4547</v>
      </c>
      <c r="AW1056" s="280">
        <v>983.45640000000003</v>
      </c>
      <c r="AX1056" s="280">
        <v>983.45809999999994</v>
      </c>
      <c r="AY1056" s="280">
        <v>983.45979999999997</v>
      </c>
      <c r="AZ1056" s="280">
        <v>983.46209999999996</v>
      </c>
      <c r="BA1056" s="280">
        <v>983.46379999999999</v>
      </c>
      <c r="BB1056" s="280">
        <v>983.46609999999998</v>
      </c>
      <c r="BC1056" s="280">
        <v>983.46780000000001</v>
      </c>
      <c r="BD1056" s="280">
        <v>983.46950000000004</v>
      </c>
      <c r="BE1056" s="175">
        <v>983.47</v>
      </c>
      <c r="BF1056" s="175"/>
      <c r="BG1056" s="175"/>
      <c r="BH1056" s="175"/>
      <c r="BI1056" s="175"/>
      <c r="BJ1056" s="175"/>
      <c r="BK1056" s="175"/>
      <c r="BL1056" s="175"/>
      <c r="BM1056" s="175"/>
      <c r="BN1056" s="175"/>
      <c r="BO1056" s="175"/>
      <c r="BP1056" s="175"/>
      <c r="BQ1056" s="175"/>
      <c r="BR1056" s="175"/>
      <c r="BS1056" s="175"/>
      <c r="BT1056" s="175"/>
      <c r="BU1056" s="175"/>
      <c r="BV1056" s="175"/>
      <c r="BW1056" s="175"/>
      <c r="BX1056" s="175"/>
      <c r="BY1056" s="175"/>
      <c r="BZ1056" s="175"/>
      <c r="CA1056" s="175"/>
      <c r="CB1056" s="175"/>
      <c r="CC1056" s="175"/>
      <c r="CD1056" s="175"/>
      <c r="CE1056" s="175"/>
      <c r="CF1056" s="175"/>
      <c r="CG1056" s="175"/>
      <c r="CH1056" s="175"/>
      <c r="CI1056" s="175"/>
      <c r="CJ1056" s="175"/>
      <c r="CK1056" s="175"/>
      <c r="CL1056" s="175"/>
      <c r="CM1056" s="175"/>
      <c r="CN1056" s="175"/>
      <c r="CO1056" s="175"/>
      <c r="CP1056" s="175"/>
      <c r="CQ1056" s="175"/>
      <c r="CR1056" s="175"/>
      <c r="CS1056" s="175"/>
      <c r="CT1056" s="175"/>
      <c r="CU1056" s="175"/>
      <c r="CV1056" s="175"/>
      <c r="CW1056" s="175"/>
      <c r="CX1056" s="175"/>
      <c r="CY1056" s="175"/>
      <c r="CZ1056" s="175"/>
      <c r="DA1056" s="175"/>
      <c r="DB1056" s="175"/>
      <c r="DC1056" s="175"/>
      <c r="DD1056" s="175"/>
      <c r="DE1056" s="175"/>
      <c r="DF1056" s="175"/>
      <c r="DG1056" s="175"/>
      <c r="DH1056" s="175"/>
      <c r="DI1056" s="175"/>
      <c r="DJ1056" s="175"/>
      <c r="DK1056" s="175"/>
      <c r="DL1056" s="175"/>
      <c r="DM1056" s="175"/>
      <c r="DN1056" s="175"/>
      <c r="DO1056" s="175"/>
      <c r="DP1056" s="175"/>
      <c r="DQ1056" s="175"/>
      <c r="DR1056" s="175"/>
      <c r="DS1056" s="175"/>
      <c r="DT1056" s="175"/>
      <c r="DU1056" s="121"/>
      <c r="DV1056" s="121"/>
      <c r="DW1056" s="121"/>
      <c r="DX1056" s="121"/>
      <c r="DY1056" s="121"/>
      <c r="DZ1056" s="121"/>
      <c r="EA1056" s="12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</row>
    <row r="1057" spans="1:185" s="2" customFormat="1" ht="10.5" customHeight="1">
      <c r="A1057" s="1298"/>
      <c r="B1057" s="1403"/>
      <c r="C1057" s="1282" t="s">
        <v>137</v>
      </c>
      <c r="D1057" s="144" t="s">
        <v>127</v>
      </c>
      <c r="E1057" s="54">
        <f>ROUND((AG1057-AF1057)*$AE1056,2)</f>
        <v>0</v>
      </c>
      <c r="F1057" s="54">
        <f t="shared" ref="F1057:L1057" si="885">ROUND((AH1057-AG1057)*$AE1056,2)</f>
        <v>0</v>
      </c>
      <c r="G1057" s="54">
        <f t="shared" si="885"/>
        <v>0</v>
      </c>
      <c r="H1057" s="311">
        <f t="shared" si="885"/>
        <v>0</v>
      </c>
      <c r="I1057" s="54">
        <f t="shared" si="885"/>
        <v>0</v>
      </c>
      <c r="J1057" s="54">
        <f t="shared" si="885"/>
        <v>0</v>
      </c>
      <c r="K1057" s="54">
        <f t="shared" si="885"/>
        <v>0</v>
      </c>
      <c r="L1057" s="54">
        <f t="shared" si="885"/>
        <v>0</v>
      </c>
      <c r="M1057" s="54">
        <f>ROUND((AO1057-AN1057)*$AE1056,2)</f>
        <v>0</v>
      </c>
      <c r="N1057" s="311">
        <f>ROUND((AP1057-AO1057)*$AE1056,2)</f>
        <v>0</v>
      </c>
      <c r="O1057" s="54">
        <f t="shared" ref="O1057:AB1057" si="886">ROUND((AQ1057-AP1057)*$AE1056,2)</f>
        <v>0</v>
      </c>
      <c r="P1057" s="54">
        <f t="shared" si="886"/>
        <v>0</v>
      </c>
      <c r="Q1057" s="54">
        <f t="shared" si="886"/>
        <v>0</v>
      </c>
      <c r="R1057" s="54">
        <f t="shared" si="886"/>
        <v>0</v>
      </c>
      <c r="S1057" s="54">
        <f t="shared" si="886"/>
        <v>0</v>
      </c>
      <c r="T1057" s="54">
        <f t="shared" si="886"/>
        <v>0</v>
      </c>
      <c r="U1057" s="54">
        <f t="shared" si="886"/>
        <v>0</v>
      </c>
      <c r="V1057" s="54">
        <f t="shared" si="886"/>
        <v>0</v>
      </c>
      <c r="W1057" s="54">
        <f t="shared" si="886"/>
        <v>0</v>
      </c>
      <c r="X1057" s="54">
        <f t="shared" si="886"/>
        <v>0</v>
      </c>
      <c r="Y1057" s="311">
        <f t="shared" si="886"/>
        <v>0</v>
      </c>
      <c r="Z1057" s="54">
        <f t="shared" si="886"/>
        <v>0</v>
      </c>
      <c r="AA1057" s="54">
        <f t="shared" si="886"/>
        <v>0</v>
      </c>
      <c r="AB1057" s="55">
        <f t="shared" si="886"/>
        <v>0</v>
      </c>
      <c r="AC1057" s="53"/>
      <c r="AD1057" s="56"/>
      <c r="AE1057" s="64"/>
      <c r="AF1057" s="280">
        <v>282.05</v>
      </c>
      <c r="AG1057" s="280">
        <v>282.05</v>
      </c>
      <c r="AH1057" s="280">
        <v>282.05</v>
      </c>
      <c r="AI1057" s="280">
        <v>282.05</v>
      </c>
      <c r="AJ1057" s="280">
        <v>282.05</v>
      </c>
      <c r="AK1057" s="280">
        <v>282.05</v>
      </c>
      <c r="AL1057" s="280">
        <v>282.05</v>
      </c>
      <c r="AM1057" s="280">
        <v>282.05</v>
      </c>
      <c r="AN1057" s="280">
        <v>282.05</v>
      </c>
      <c r="AO1057" s="280">
        <v>282.05</v>
      </c>
      <c r="AP1057" s="280">
        <v>282.05</v>
      </c>
      <c r="AQ1057" s="280">
        <v>282.05</v>
      </c>
      <c r="AR1057" s="280">
        <v>282.05</v>
      </c>
      <c r="AS1057" s="280">
        <v>282.05</v>
      </c>
      <c r="AT1057" s="280">
        <v>282.05</v>
      </c>
      <c r="AU1057" s="280">
        <v>282.05</v>
      </c>
      <c r="AV1057" s="280">
        <v>282.05</v>
      </c>
      <c r="AW1057" s="280">
        <v>282.05</v>
      </c>
      <c r="AX1057" s="280">
        <v>282.05</v>
      </c>
      <c r="AY1057" s="280">
        <v>282.05</v>
      </c>
      <c r="AZ1057" s="280">
        <v>282.05</v>
      </c>
      <c r="BA1057" s="280">
        <v>282.05</v>
      </c>
      <c r="BB1057" s="280">
        <v>282.05</v>
      </c>
      <c r="BC1057" s="280">
        <v>282.05</v>
      </c>
      <c r="BD1057" s="280">
        <v>282.05</v>
      </c>
      <c r="BE1057" s="280">
        <v>282.10000000000002</v>
      </c>
      <c r="BF1057" s="175"/>
      <c r="BG1057" s="175"/>
      <c r="BH1057" s="175"/>
      <c r="BI1057" s="175"/>
      <c r="BJ1057" s="175"/>
      <c r="BK1057" s="175"/>
      <c r="BL1057" s="175"/>
      <c r="BM1057" s="175"/>
      <c r="BN1057" s="175"/>
      <c r="BO1057" s="175"/>
      <c r="BP1057" s="175"/>
      <c r="BQ1057" s="175"/>
      <c r="BR1057" s="175"/>
      <c r="BS1057" s="175"/>
      <c r="BT1057" s="175"/>
      <c r="BU1057" s="175"/>
      <c r="BV1057" s="175"/>
      <c r="BW1057" s="175"/>
      <c r="BX1057" s="175"/>
      <c r="BY1057" s="175"/>
      <c r="BZ1057" s="175"/>
      <c r="CA1057" s="175"/>
      <c r="CB1057" s="175"/>
      <c r="CC1057" s="175"/>
      <c r="CD1057" s="175"/>
      <c r="CE1057" s="175"/>
      <c r="CF1057" s="175"/>
      <c r="CG1057" s="175"/>
      <c r="CH1057" s="175"/>
      <c r="CI1057" s="175"/>
      <c r="CJ1057" s="175"/>
      <c r="CK1057" s="175"/>
      <c r="CL1057" s="175"/>
      <c r="CM1057" s="175"/>
      <c r="CN1057" s="175"/>
      <c r="CO1057" s="175"/>
      <c r="CP1057" s="175"/>
      <c r="CQ1057" s="175"/>
      <c r="CR1057" s="175"/>
      <c r="CS1057" s="175"/>
      <c r="CT1057" s="175"/>
      <c r="CU1057" s="175"/>
      <c r="CV1057" s="175"/>
      <c r="CW1057" s="175"/>
      <c r="CX1057" s="175"/>
      <c r="CY1057" s="175"/>
      <c r="CZ1057" s="175"/>
      <c r="DA1057" s="175"/>
      <c r="DB1057" s="175"/>
      <c r="DC1057" s="175"/>
      <c r="DD1057" s="175"/>
      <c r="DE1057" s="175"/>
      <c r="DF1057" s="175"/>
      <c r="DG1057" s="175"/>
      <c r="DH1057" s="175"/>
      <c r="DI1057" s="175"/>
      <c r="DJ1057" s="175"/>
      <c r="DK1057" s="175"/>
      <c r="DL1057" s="175"/>
      <c r="DM1057" s="175"/>
      <c r="DN1057" s="175"/>
      <c r="DO1057" s="175"/>
      <c r="DP1057" s="175"/>
      <c r="DQ1057" s="175"/>
      <c r="DR1057" s="175"/>
      <c r="DS1057" s="175"/>
      <c r="DT1057" s="175"/>
      <c r="DU1057" s="121"/>
      <c r="DV1057" s="121"/>
      <c r="DW1057" s="121"/>
      <c r="DX1057" s="121"/>
      <c r="DY1057" s="121"/>
      <c r="DZ1057" s="121"/>
      <c r="EA1057" s="12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</row>
    <row r="1058" spans="1:185" s="2" customFormat="1" ht="10.5" customHeight="1" thickBot="1">
      <c r="A1058" s="1299"/>
      <c r="B1058" s="1404"/>
      <c r="C1058" s="293"/>
      <c r="D1058" s="254" t="s">
        <v>42</v>
      </c>
      <c r="E1058" s="58">
        <f>E1057/E1056</f>
        <v>0</v>
      </c>
      <c r="F1058" s="58">
        <f t="shared" ref="F1058:AB1058" si="887">F1057/F1056</f>
        <v>0</v>
      </c>
      <c r="G1058" s="58">
        <f t="shared" si="887"/>
        <v>0</v>
      </c>
      <c r="H1058" s="312">
        <f t="shared" si="887"/>
        <v>0</v>
      </c>
      <c r="I1058" s="58">
        <f t="shared" si="887"/>
        <v>0</v>
      </c>
      <c r="J1058" s="58">
        <f t="shared" si="887"/>
        <v>0</v>
      </c>
      <c r="K1058" s="58">
        <f t="shared" si="887"/>
        <v>0</v>
      </c>
      <c r="L1058" s="58">
        <f t="shared" si="887"/>
        <v>0</v>
      </c>
      <c r="M1058" s="58">
        <f t="shared" si="887"/>
        <v>0</v>
      </c>
      <c r="N1058" s="312">
        <f t="shared" si="887"/>
        <v>0</v>
      </c>
      <c r="O1058" s="58">
        <f t="shared" si="887"/>
        <v>0</v>
      </c>
      <c r="P1058" s="58">
        <f t="shared" si="887"/>
        <v>0</v>
      </c>
      <c r="Q1058" s="58">
        <f t="shared" si="887"/>
        <v>0</v>
      </c>
      <c r="R1058" s="58">
        <f t="shared" si="887"/>
        <v>0</v>
      </c>
      <c r="S1058" s="58">
        <f t="shared" si="887"/>
        <v>0</v>
      </c>
      <c r="T1058" s="58">
        <f t="shared" si="887"/>
        <v>0</v>
      </c>
      <c r="U1058" s="58">
        <f t="shared" si="887"/>
        <v>0</v>
      </c>
      <c r="V1058" s="58">
        <f t="shared" si="887"/>
        <v>0</v>
      </c>
      <c r="W1058" s="58">
        <f t="shared" si="887"/>
        <v>0</v>
      </c>
      <c r="X1058" s="58">
        <f t="shared" si="887"/>
        <v>0</v>
      </c>
      <c r="Y1058" s="312">
        <f t="shared" si="887"/>
        <v>0</v>
      </c>
      <c r="Z1058" s="58">
        <f t="shared" si="887"/>
        <v>0</v>
      </c>
      <c r="AA1058" s="58">
        <f t="shared" si="887"/>
        <v>0</v>
      </c>
      <c r="AB1058" s="59">
        <f t="shared" si="887"/>
        <v>0</v>
      </c>
      <c r="AC1058" s="53"/>
      <c r="AD1058" s="56"/>
      <c r="AE1058" s="64"/>
      <c r="AF1058" s="280"/>
      <c r="AG1058" s="280"/>
      <c r="AH1058" s="280"/>
      <c r="AI1058" s="280"/>
      <c r="AJ1058" s="280"/>
      <c r="AK1058" s="280"/>
      <c r="AL1058" s="280"/>
      <c r="AM1058" s="280"/>
      <c r="AN1058" s="280"/>
      <c r="AO1058" s="280"/>
      <c r="AP1058" s="280"/>
      <c r="AQ1058" s="280"/>
      <c r="AR1058" s="280"/>
      <c r="AS1058" s="280"/>
      <c r="AT1058" s="280"/>
      <c r="AU1058" s="280"/>
      <c r="AV1058" s="280"/>
      <c r="AW1058" s="280"/>
      <c r="AX1058" s="280"/>
      <c r="AY1058" s="280"/>
      <c r="AZ1058" s="280"/>
      <c r="BA1058" s="280"/>
      <c r="BB1058" s="280"/>
      <c r="BC1058" s="280"/>
      <c r="BD1058" s="280"/>
      <c r="BE1058" s="175"/>
      <c r="BF1058" s="175"/>
      <c r="BG1058" s="175"/>
      <c r="BH1058" s="175"/>
      <c r="BI1058" s="175"/>
      <c r="BJ1058" s="175"/>
      <c r="BK1058" s="175"/>
      <c r="BL1058" s="175"/>
      <c r="BM1058" s="175"/>
      <c r="BN1058" s="175"/>
      <c r="BO1058" s="175"/>
      <c r="BP1058" s="175"/>
      <c r="BQ1058" s="175"/>
      <c r="BR1058" s="175"/>
      <c r="BS1058" s="175"/>
      <c r="BT1058" s="175"/>
      <c r="BU1058" s="175"/>
      <c r="BV1058" s="175"/>
      <c r="BW1058" s="175"/>
      <c r="BX1058" s="175"/>
      <c r="BY1058" s="175"/>
      <c r="BZ1058" s="175"/>
      <c r="CA1058" s="175"/>
      <c r="CB1058" s="175"/>
      <c r="CC1058" s="175"/>
      <c r="CD1058" s="175"/>
      <c r="CE1058" s="175"/>
      <c r="CF1058" s="175"/>
      <c r="CG1058" s="175"/>
      <c r="CH1058" s="175"/>
      <c r="CI1058" s="175"/>
      <c r="CJ1058" s="175"/>
      <c r="CK1058" s="175"/>
      <c r="CL1058" s="175"/>
      <c r="CM1058" s="175"/>
      <c r="CN1058" s="175"/>
      <c r="CO1058" s="175"/>
      <c r="CP1058" s="175"/>
      <c r="CQ1058" s="175"/>
      <c r="CR1058" s="175"/>
      <c r="CS1058" s="175"/>
      <c r="CT1058" s="175"/>
      <c r="CU1058" s="175"/>
      <c r="CV1058" s="175"/>
      <c r="CW1058" s="175"/>
      <c r="CX1058" s="175"/>
      <c r="CY1058" s="175"/>
      <c r="CZ1058" s="175"/>
      <c r="DA1058" s="175"/>
      <c r="DB1058" s="175"/>
      <c r="DC1058" s="175"/>
      <c r="DD1058" s="175"/>
      <c r="DE1058" s="175"/>
      <c r="DF1058" s="175"/>
      <c r="DG1058" s="175"/>
      <c r="DH1058" s="175"/>
      <c r="DI1058" s="175"/>
      <c r="DJ1058" s="175"/>
      <c r="DK1058" s="175"/>
      <c r="DL1058" s="175"/>
      <c r="DM1058" s="175"/>
      <c r="DN1058" s="175"/>
      <c r="DO1058" s="175"/>
      <c r="DP1058" s="175"/>
      <c r="DQ1058" s="175"/>
      <c r="DR1058" s="175"/>
      <c r="DS1058" s="175"/>
      <c r="DT1058" s="175"/>
      <c r="DU1058" s="121"/>
      <c r="DV1058" s="121"/>
      <c r="DW1058" s="121"/>
      <c r="DX1058" s="121"/>
      <c r="DY1058" s="121"/>
      <c r="DZ1058" s="121"/>
      <c r="EA1058" s="12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</row>
    <row r="1059" spans="1:185" s="2" customFormat="1" ht="10.5" customHeight="1">
      <c r="A1059" s="1290" t="s">
        <v>471</v>
      </c>
      <c r="B1059" s="69"/>
      <c r="C1059" s="586"/>
      <c r="D1059" s="148"/>
      <c r="E1059" s="70">
        <f>E1051+E1056</f>
        <v>1.17</v>
      </c>
      <c r="F1059" s="70">
        <f t="shared" ref="F1059:AA1060" si="888">F1051+F1056</f>
        <v>1.17</v>
      </c>
      <c r="G1059" s="70">
        <f t="shared" si="888"/>
        <v>1.1599999999999999</v>
      </c>
      <c r="H1059" s="317">
        <f t="shared" si="888"/>
        <v>1.18</v>
      </c>
      <c r="I1059" s="70">
        <f t="shared" si="888"/>
        <v>1.17</v>
      </c>
      <c r="J1059" s="70">
        <f t="shared" si="888"/>
        <v>1.1599999999999999</v>
      </c>
      <c r="K1059" s="70">
        <f t="shared" si="888"/>
        <v>1.17</v>
      </c>
      <c r="L1059" s="70">
        <f t="shared" si="888"/>
        <v>1.18</v>
      </c>
      <c r="M1059" s="70">
        <f t="shared" si="888"/>
        <v>1.2</v>
      </c>
      <c r="N1059" s="317">
        <f t="shared" si="888"/>
        <v>1.2</v>
      </c>
      <c r="O1059" s="70">
        <f t="shared" si="888"/>
        <v>1.19</v>
      </c>
      <c r="P1059" s="70">
        <f t="shared" si="888"/>
        <v>1.19</v>
      </c>
      <c r="Q1059" s="70">
        <f t="shared" si="888"/>
        <v>1.19</v>
      </c>
      <c r="R1059" s="70">
        <f t="shared" si="888"/>
        <v>1.18</v>
      </c>
      <c r="S1059" s="299">
        <f t="shared" si="888"/>
        <v>1.17</v>
      </c>
      <c r="T1059" s="70">
        <f t="shared" si="888"/>
        <v>1.17</v>
      </c>
      <c r="U1059" s="70">
        <f t="shared" si="888"/>
        <v>1.1500000000000001</v>
      </c>
      <c r="V1059" s="70">
        <f t="shared" si="888"/>
        <v>1.1500000000000001</v>
      </c>
      <c r="W1059" s="70">
        <f t="shared" si="888"/>
        <v>1.1599999999999999</v>
      </c>
      <c r="X1059" s="70">
        <f t="shared" si="888"/>
        <v>1.1600000000000001</v>
      </c>
      <c r="Y1059" s="317">
        <f t="shared" si="888"/>
        <v>1.1599999999999999</v>
      </c>
      <c r="Z1059" s="70">
        <f t="shared" si="888"/>
        <v>1.18</v>
      </c>
      <c r="AA1059" s="70">
        <f t="shared" si="888"/>
        <v>1.17</v>
      </c>
      <c r="AB1059" s="71">
        <v>1.3500000000008185</v>
      </c>
      <c r="AC1059" s="72"/>
      <c r="AD1059" s="72"/>
      <c r="AE1059" s="73"/>
      <c r="AF1059" s="280"/>
      <c r="AG1059" s="280"/>
      <c r="AH1059" s="280"/>
      <c r="AI1059" s="280"/>
      <c r="AJ1059" s="280"/>
      <c r="AK1059" s="280"/>
      <c r="AL1059" s="280"/>
      <c r="AM1059" s="280"/>
      <c r="AN1059" s="280"/>
      <c r="AO1059" s="280"/>
      <c r="AP1059" s="280"/>
      <c r="AQ1059" s="280"/>
      <c r="AR1059" s="280"/>
      <c r="AS1059" s="280"/>
      <c r="AT1059" s="280"/>
      <c r="AU1059" s="280"/>
      <c r="AV1059" s="280"/>
      <c r="AW1059" s="280"/>
      <c r="AX1059" s="280"/>
      <c r="AY1059" s="280"/>
      <c r="AZ1059" s="280"/>
      <c r="BA1059" s="280"/>
      <c r="BB1059" s="280"/>
      <c r="BC1059" s="280"/>
      <c r="BD1059" s="280"/>
      <c r="BE1059" s="175"/>
      <c r="BF1059" s="175"/>
      <c r="BG1059" s="175"/>
      <c r="BH1059" s="175"/>
      <c r="BI1059" s="175"/>
      <c r="BJ1059" s="175"/>
      <c r="BK1059" s="175"/>
      <c r="BL1059" s="175"/>
      <c r="BM1059" s="175"/>
      <c r="BN1059" s="175"/>
      <c r="BO1059" s="175"/>
      <c r="BP1059" s="175"/>
      <c r="BQ1059" s="175"/>
      <c r="BR1059" s="175"/>
      <c r="BS1059" s="175"/>
      <c r="BT1059" s="175"/>
      <c r="BU1059" s="175"/>
      <c r="BV1059" s="175"/>
      <c r="BW1059" s="175"/>
      <c r="BX1059" s="175"/>
      <c r="BY1059" s="175"/>
      <c r="BZ1059" s="175"/>
      <c r="CA1059" s="175"/>
      <c r="CB1059" s="175"/>
      <c r="CC1059" s="175"/>
      <c r="CD1059" s="175"/>
      <c r="CE1059" s="175"/>
      <c r="CF1059" s="175"/>
      <c r="CG1059" s="175"/>
      <c r="CH1059" s="175"/>
      <c r="CI1059" s="175"/>
      <c r="CJ1059" s="175"/>
      <c r="CK1059" s="175"/>
      <c r="CL1059" s="175"/>
      <c r="CM1059" s="175"/>
      <c r="CN1059" s="175"/>
      <c r="CO1059" s="175"/>
      <c r="CP1059" s="175"/>
      <c r="CQ1059" s="175"/>
      <c r="CR1059" s="175"/>
      <c r="CS1059" s="175"/>
      <c r="CT1059" s="175"/>
      <c r="CU1059" s="175"/>
      <c r="CV1059" s="175"/>
      <c r="CW1059" s="175"/>
      <c r="CX1059" s="175"/>
      <c r="CY1059" s="175"/>
      <c r="CZ1059" s="175"/>
      <c r="DA1059" s="175"/>
      <c r="DB1059" s="175"/>
      <c r="DC1059" s="175"/>
      <c r="DD1059" s="175"/>
      <c r="DE1059" s="175"/>
      <c r="DF1059" s="175"/>
      <c r="DG1059" s="175"/>
      <c r="DH1059" s="175"/>
      <c r="DI1059" s="175"/>
      <c r="DJ1059" s="175"/>
      <c r="DK1059" s="175"/>
      <c r="DL1059" s="175"/>
      <c r="DM1059" s="175"/>
      <c r="DN1059" s="175"/>
      <c r="DO1059" s="175"/>
      <c r="DP1059" s="175"/>
      <c r="DQ1059" s="175"/>
      <c r="DR1059" s="175"/>
      <c r="DS1059" s="175"/>
      <c r="DT1059" s="175"/>
      <c r="DU1059" s="121"/>
      <c r="DV1059" s="121"/>
      <c r="DW1059" s="121"/>
      <c r="DX1059" s="121"/>
      <c r="DY1059" s="121"/>
      <c r="DZ1059" s="121"/>
      <c r="EA1059" s="12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</row>
    <row r="1060" spans="1:185" s="2" customFormat="1" ht="10.5" customHeight="1">
      <c r="A1060" s="1291" t="s">
        <v>472</v>
      </c>
      <c r="B1060" s="74"/>
      <c r="C1060" s="592"/>
      <c r="D1060" s="149"/>
      <c r="E1060" s="75">
        <f>E1052+E1057</f>
        <v>0.01</v>
      </c>
      <c r="F1060" s="75">
        <f t="shared" si="888"/>
        <v>0.01</v>
      </c>
      <c r="G1060" s="75">
        <f t="shared" si="888"/>
        <v>0.01</v>
      </c>
      <c r="H1060" s="311">
        <f t="shared" si="888"/>
        <v>0.01</v>
      </c>
      <c r="I1060" s="75">
        <f t="shared" si="888"/>
        <v>0.01</v>
      </c>
      <c r="J1060" s="75">
        <f t="shared" si="888"/>
        <v>0.01</v>
      </c>
      <c r="K1060" s="75">
        <f t="shared" si="888"/>
        <v>0.01</v>
      </c>
      <c r="L1060" s="75">
        <f t="shared" si="888"/>
        <v>0.01</v>
      </c>
      <c r="M1060" s="75">
        <f t="shared" si="888"/>
        <v>0.01</v>
      </c>
      <c r="N1060" s="311">
        <f t="shared" si="888"/>
        <v>0.01</v>
      </c>
      <c r="O1060" s="75">
        <f t="shared" si="888"/>
        <v>0.01</v>
      </c>
      <c r="P1060" s="75">
        <f t="shared" si="888"/>
        <v>0.01</v>
      </c>
      <c r="Q1060" s="75">
        <f t="shared" si="888"/>
        <v>0.01</v>
      </c>
      <c r="R1060" s="75">
        <f t="shared" si="888"/>
        <v>0.01</v>
      </c>
      <c r="S1060" s="300">
        <f t="shared" si="888"/>
        <v>0.01</v>
      </c>
      <c r="T1060" s="75">
        <f t="shared" si="888"/>
        <v>0.01</v>
      </c>
      <c r="U1060" s="75">
        <f t="shared" si="888"/>
        <v>0.01</v>
      </c>
      <c r="V1060" s="75">
        <f t="shared" si="888"/>
        <v>0.01</v>
      </c>
      <c r="W1060" s="75">
        <f t="shared" si="888"/>
        <v>0.01</v>
      </c>
      <c r="X1060" s="75">
        <f t="shared" si="888"/>
        <v>0.01</v>
      </c>
      <c r="Y1060" s="311">
        <f t="shared" si="888"/>
        <v>0.01</v>
      </c>
      <c r="Z1060" s="75">
        <f t="shared" si="888"/>
        <v>0.01</v>
      </c>
      <c r="AA1060" s="75">
        <f t="shared" si="888"/>
        <v>0.01</v>
      </c>
      <c r="AB1060" s="76">
        <f t="shared" ref="AB1060" si="889">AB1052+AB1057</f>
        <v>0.01</v>
      </c>
      <c r="AC1060" s="72"/>
      <c r="AD1060" s="72"/>
      <c r="AE1060" s="73"/>
      <c r="AF1060" s="275"/>
      <c r="AG1060" s="275"/>
      <c r="AH1060" s="275"/>
      <c r="AI1060" s="275"/>
      <c r="AJ1060" s="275"/>
      <c r="AK1060" s="275"/>
      <c r="AL1060" s="275"/>
      <c r="AM1060" s="275"/>
      <c r="AN1060" s="275"/>
      <c r="AO1060" s="275"/>
      <c r="AP1060" s="275"/>
      <c r="AQ1060" s="275"/>
      <c r="AR1060" s="275"/>
      <c r="AS1060" s="275"/>
      <c r="AT1060" s="275"/>
      <c r="AU1060" s="275"/>
      <c r="AV1060" s="275"/>
      <c r="AW1060" s="275"/>
      <c r="AX1060" s="275"/>
      <c r="AY1060" s="275"/>
      <c r="AZ1060" s="275"/>
      <c r="BA1060" s="275"/>
      <c r="BB1060" s="275"/>
      <c r="BC1060" s="275"/>
      <c r="BD1060" s="280"/>
      <c r="BE1060" s="175"/>
      <c r="BF1060" s="175"/>
      <c r="BG1060" s="175"/>
      <c r="BH1060" s="175"/>
      <c r="BI1060" s="175"/>
      <c r="BJ1060" s="175"/>
      <c r="BK1060" s="175"/>
      <c r="BL1060" s="175"/>
      <c r="BM1060" s="175"/>
      <c r="BN1060" s="175"/>
      <c r="BO1060" s="175"/>
      <c r="BP1060" s="175"/>
      <c r="BQ1060" s="175"/>
      <c r="BR1060" s="175"/>
      <c r="BS1060" s="175"/>
      <c r="BT1060" s="175"/>
      <c r="BU1060" s="175"/>
      <c r="BV1060" s="175"/>
      <c r="BW1060" s="175"/>
      <c r="BX1060" s="175"/>
      <c r="BY1060" s="175"/>
      <c r="BZ1060" s="175"/>
      <c r="CA1060" s="175"/>
      <c r="CB1060" s="175"/>
      <c r="CC1060" s="175"/>
      <c r="CD1060" s="175"/>
      <c r="CE1060" s="175"/>
      <c r="CF1060" s="175"/>
      <c r="CG1060" s="175"/>
      <c r="CH1060" s="175"/>
      <c r="CI1060" s="175"/>
      <c r="CJ1060" s="175"/>
      <c r="CK1060" s="175"/>
      <c r="CL1060" s="175"/>
      <c r="CM1060" s="175"/>
      <c r="CN1060" s="175"/>
      <c r="CO1060" s="175"/>
      <c r="CP1060" s="175"/>
      <c r="CQ1060" s="175"/>
      <c r="CR1060" s="175"/>
      <c r="CS1060" s="175"/>
      <c r="CT1060" s="175"/>
      <c r="CU1060" s="175"/>
      <c r="CV1060" s="175"/>
      <c r="CW1060" s="175"/>
      <c r="CX1060" s="175"/>
      <c r="CY1060" s="175"/>
      <c r="CZ1060" s="175"/>
      <c r="DA1060" s="175"/>
      <c r="DB1060" s="175"/>
      <c r="DC1060" s="175"/>
      <c r="DD1060" s="175"/>
      <c r="DE1060" s="175"/>
      <c r="DF1060" s="175"/>
      <c r="DG1060" s="175"/>
      <c r="DH1060" s="175"/>
      <c r="DI1060" s="175"/>
      <c r="DJ1060" s="175"/>
      <c r="DK1060" s="175"/>
      <c r="DL1060" s="175"/>
      <c r="DM1060" s="175"/>
      <c r="DN1060" s="175"/>
      <c r="DO1060" s="175"/>
      <c r="DP1060" s="175"/>
      <c r="DQ1060" s="175"/>
      <c r="DR1060" s="175"/>
      <c r="DS1060" s="175"/>
      <c r="DT1060" s="175"/>
      <c r="DU1060" s="121"/>
      <c r="DV1060" s="121"/>
      <c r="DW1060" s="121"/>
      <c r="DX1060" s="121"/>
      <c r="DY1060" s="121"/>
      <c r="DZ1060" s="121"/>
      <c r="EA1060" s="12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</row>
    <row r="1061" spans="1:185" s="2" customFormat="1" ht="10.5" customHeight="1" thickBot="1">
      <c r="A1061" s="1289" t="s">
        <v>473</v>
      </c>
      <c r="B1061" s="77"/>
      <c r="C1061" s="837"/>
      <c r="D1061" s="150"/>
      <c r="E1061" s="78">
        <f>SQRT(E1060*E1060+E1059*E1059)</f>
        <v>1.1700427342623003</v>
      </c>
      <c r="F1061" s="78">
        <f t="shared" ref="F1061:AB1061" si="890">SQRT(F1060*F1060+F1059*F1059)</f>
        <v>1.1700427342623003</v>
      </c>
      <c r="G1061" s="78">
        <f t="shared" si="890"/>
        <v>1.1600431026474836</v>
      </c>
      <c r="H1061" s="312">
        <f t="shared" si="890"/>
        <v>1.1800423721205946</v>
      </c>
      <c r="I1061" s="78">
        <f t="shared" si="890"/>
        <v>1.1700427342623003</v>
      </c>
      <c r="J1061" s="78">
        <f t="shared" si="890"/>
        <v>1.1600431026474836</v>
      </c>
      <c r="K1061" s="78">
        <f t="shared" si="890"/>
        <v>1.1700427342623003</v>
      </c>
      <c r="L1061" s="78">
        <f t="shared" si="890"/>
        <v>1.1800423721205946</v>
      </c>
      <c r="M1061" s="78">
        <f t="shared" si="890"/>
        <v>1.2000416659433122</v>
      </c>
      <c r="N1061" s="312">
        <f t="shared" si="890"/>
        <v>1.2000416659433122</v>
      </c>
      <c r="O1061" s="78">
        <f t="shared" si="890"/>
        <v>1.1900420160649792</v>
      </c>
      <c r="P1061" s="78">
        <f t="shared" si="890"/>
        <v>1.1900420160649792</v>
      </c>
      <c r="Q1061" s="78">
        <f t="shared" si="890"/>
        <v>1.1900420160649792</v>
      </c>
      <c r="R1061" s="78">
        <f t="shared" si="890"/>
        <v>1.1800423721205946</v>
      </c>
      <c r="S1061" s="301">
        <f t="shared" si="890"/>
        <v>1.1700427342623003</v>
      </c>
      <c r="T1061" s="78">
        <f t="shared" si="890"/>
        <v>1.1700427342623003</v>
      </c>
      <c r="U1061" s="78">
        <f t="shared" si="890"/>
        <v>1.1500434774390054</v>
      </c>
      <c r="V1061" s="78">
        <f t="shared" si="890"/>
        <v>1.1500434774390054</v>
      </c>
      <c r="W1061" s="78">
        <f t="shared" si="890"/>
        <v>1.1600431026474836</v>
      </c>
      <c r="X1061" s="78">
        <f t="shared" si="890"/>
        <v>1.1600431026474838</v>
      </c>
      <c r="Y1061" s="312">
        <f t="shared" si="890"/>
        <v>1.1600431026474836</v>
      </c>
      <c r="Z1061" s="78">
        <f t="shared" si="890"/>
        <v>1.1800423721205946</v>
      </c>
      <c r="AA1061" s="78">
        <f t="shared" si="890"/>
        <v>1.1700427342623003</v>
      </c>
      <c r="AB1061" s="79">
        <f t="shared" si="890"/>
        <v>1.3500370365298169</v>
      </c>
      <c r="AC1061" s="72"/>
      <c r="AD1061" s="72"/>
      <c r="AE1061" s="73"/>
      <c r="AF1061" s="280"/>
      <c r="AG1061" s="280"/>
      <c r="AH1061" s="280"/>
      <c r="AI1061" s="280"/>
      <c r="AJ1061" s="280"/>
      <c r="AK1061" s="280"/>
      <c r="AL1061" s="280"/>
      <c r="AM1061" s="280"/>
      <c r="AN1061" s="280"/>
      <c r="AO1061" s="280"/>
      <c r="AP1061" s="280"/>
      <c r="AQ1061" s="280"/>
      <c r="AR1061" s="280"/>
      <c r="AS1061" s="280"/>
      <c r="AT1061" s="280"/>
      <c r="AU1061" s="280"/>
      <c r="AV1061" s="280"/>
      <c r="AW1061" s="280"/>
      <c r="AX1061" s="280"/>
      <c r="AY1061" s="280"/>
      <c r="AZ1061" s="280"/>
      <c r="BA1061" s="280"/>
      <c r="BB1061" s="280"/>
      <c r="BC1061" s="280"/>
      <c r="BD1061" s="280"/>
      <c r="BE1061" s="175"/>
      <c r="BF1061" s="175"/>
      <c r="BG1061" s="175"/>
      <c r="BH1061" s="175"/>
      <c r="BI1061" s="175"/>
      <c r="BJ1061" s="175"/>
      <c r="BK1061" s="175"/>
      <c r="BL1061" s="175"/>
      <c r="BM1061" s="175"/>
      <c r="BN1061" s="175"/>
      <c r="BO1061" s="175"/>
      <c r="BP1061" s="175"/>
      <c r="BQ1061" s="175"/>
      <c r="BR1061" s="175"/>
      <c r="BS1061" s="175"/>
      <c r="BT1061" s="175"/>
      <c r="BU1061" s="175"/>
      <c r="BV1061" s="175"/>
      <c r="BW1061" s="175"/>
      <c r="BX1061" s="175"/>
      <c r="BY1061" s="175"/>
      <c r="BZ1061" s="175"/>
      <c r="CA1061" s="175"/>
      <c r="CB1061" s="175"/>
      <c r="CC1061" s="175"/>
      <c r="CD1061" s="175"/>
      <c r="CE1061" s="175"/>
      <c r="CF1061" s="175"/>
      <c r="CG1061" s="175"/>
      <c r="CH1061" s="175"/>
      <c r="CI1061" s="175"/>
      <c r="CJ1061" s="175"/>
      <c r="CK1061" s="175"/>
      <c r="CL1061" s="175"/>
      <c r="CM1061" s="175"/>
      <c r="CN1061" s="175"/>
      <c r="CO1061" s="175"/>
      <c r="CP1061" s="175"/>
      <c r="CQ1061" s="175"/>
      <c r="CR1061" s="175"/>
      <c r="CS1061" s="175"/>
      <c r="CT1061" s="175"/>
      <c r="CU1061" s="175"/>
      <c r="CV1061" s="175"/>
      <c r="CW1061" s="175"/>
      <c r="CX1061" s="175"/>
      <c r="CY1061" s="175"/>
      <c r="CZ1061" s="175"/>
      <c r="DA1061" s="175"/>
      <c r="DB1061" s="175"/>
      <c r="DC1061" s="175"/>
      <c r="DD1061" s="175"/>
      <c r="DE1061" s="175"/>
      <c r="DF1061" s="175"/>
      <c r="DG1061" s="175"/>
      <c r="DH1061" s="175"/>
      <c r="DI1061" s="175"/>
      <c r="DJ1061" s="175"/>
      <c r="DK1061" s="175"/>
      <c r="DL1061" s="175"/>
      <c r="DM1061" s="175"/>
      <c r="DN1061" s="175"/>
      <c r="DO1061" s="175"/>
      <c r="DP1061" s="175"/>
      <c r="DQ1061" s="175"/>
      <c r="DR1061" s="175"/>
      <c r="DS1061" s="175"/>
      <c r="DT1061" s="175"/>
      <c r="DU1061" s="121"/>
      <c r="DV1061" s="121"/>
      <c r="DW1061" s="121"/>
      <c r="DX1061" s="121"/>
      <c r="DY1061" s="121"/>
      <c r="DZ1061" s="121"/>
      <c r="EA1061" s="12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</row>
    <row r="1062" spans="1:185" s="1" customFormat="1" ht="10.5" customHeight="1" thickBot="1">
      <c r="A1062" s="606" t="s">
        <v>60</v>
      </c>
      <c r="B1062" s="1021"/>
      <c r="C1062" s="1022"/>
      <c r="D1062" s="1023"/>
      <c r="E1062" s="164">
        <v>1</v>
      </c>
      <c r="F1062" s="164">
        <v>2</v>
      </c>
      <c r="G1062" s="164">
        <v>3</v>
      </c>
      <c r="H1062" s="336">
        <v>4</v>
      </c>
      <c r="I1062" s="164">
        <v>5</v>
      </c>
      <c r="J1062" s="164">
        <v>6</v>
      </c>
      <c r="K1062" s="164">
        <v>7</v>
      </c>
      <c r="L1062" s="164">
        <v>8</v>
      </c>
      <c r="M1062" s="164">
        <v>9</v>
      </c>
      <c r="N1062" s="336">
        <v>10</v>
      </c>
      <c r="O1062" s="164">
        <v>11</v>
      </c>
      <c r="P1062" s="164">
        <v>12</v>
      </c>
      <c r="Q1062" s="164">
        <v>13</v>
      </c>
      <c r="R1062" s="164">
        <v>14</v>
      </c>
      <c r="S1062" s="164">
        <v>15</v>
      </c>
      <c r="T1062" s="164">
        <v>16</v>
      </c>
      <c r="U1062" s="164">
        <v>17</v>
      </c>
      <c r="V1062" s="164">
        <v>18</v>
      </c>
      <c r="W1062" s="164">
        <v>19</v>
      </c>
      <c r="X1062" s="164">
        <v>20</v>
      </c>
      <c r="Y1062" s="336">
        <v>21</v>
      </c>
      <c r="Z1062" s="164">
        <v>22</v>
      </c>
      <c r="AA1062" s="164">
        <v>23</v>
      </c>
      <c r="AB1062" s="166">
        <v>24</v>
      </c>
      <c r="AC1062" s="175"/>
      <c r="AD1062" s="175"/>
      <c r="AE1062" s="175"/>
      <c r="AF1062" s="276"/>
      <c r="AG1062" s="276"/>
      <c r="AH1062" s="276"/>
      <c r="AI1062" s="276"/>
      <c r="AJ1062" s="276"/>
      <c r="AK1062" s="276"/>
      <c r="AL1062" s="276"/>
      <c r="AM1062" s="276"/>
      <c r="AN1062" s="276"/>
      <c r="AO1062" s="276"/>
      <c r="AP1062" s="276"/>
      <c r="AQ1062" s="276"/>
      <c r="AR1062" s="276"/>
      <c r="AS1062" s="276"/>
      <c r="AT1062" s="276"/>
      <c r="AU1062" s="276"/>
      <c r="AV1062" s="276"/>
      <c r="AW1062" s="276"/>
      <c r="AX1062" s="276"/>
      <c r="AY1062" s="276"/>
      <c r="AZ1062" s="276"/>
      <c r="BA1062" s="276"/>
      <c r="BB1062" s="276"/>
      <c r="BC1062" s="276"/>
      <c r="BD1062" s="276"/>
      <c r="BE1062" s="175"/>
      <c r="BF1062" s="175"/>
      <c r="BG1062" s="175"/>
      <c r="BH1062" s="175"/>
      <c r="BI1062" s="175"/>
      <c r="BJ1062" s="175"/>
      <c r="BK1062" s="175"/>
      <c r="BL1062" s="175"/>
      <c r="BM1062" s="175"/>
      <c r="BN1062" s="175"/>
      <c r="BO1062" s="175"/>
      <c r="BP1062" s="175"/>
      <c r="BQ1062" s="175"/>
      <c r="BR1062" s="175"/>
      <c r="BS1062" s="175"/>
      <c r="BT1062" s="175"/>
      <c r="BU1062" s="175"/>
      <c r="BV1062" s="175"/>
      <c r="BW1062" s="175"/>
      <c r="BX1062" s="175"/>
      <c r="BY1062" s="175"/>
      <c r="BZ1062" s="175"/>
      <c r="CA1062" s="175"/>
      <c r="CB1062" s="175"/>
      <c r="CC1062" s="175"/>
      <c r="CD1062" s="175"/>
      <c r="CE1062" s="175"/>
      <c r="CF1062" s="175"/>
      <c r="CG1062" s="175"/>
      <c r="CH1062" s="175"/>
      <c r="CI1062" s="175"/>
      <c r="CJ1062" s="175"/>
      <c r="CK1062" s="175"/>
      <c r="CL1062" s="175"/>
      <c r="CM1062" s="175"/>
      <c r="CN1062" s="175"/>
      <c r="CO1062" s="175"/>
      <c r="CP1062" s="175"/>
      <c r="CQ1062" s="175"/>
      <c r="CR1062" s="175"/>
      <c r="CS1062" s="175"/>
      <c r="CT1062" s="175"/>
      <c r="CU1062" s="175"/>
      <c r="CV1062" s="175"/>
      <c r="CW1062" s="175"/>
      <c r="CX1062" s="175"/>
      <c r="CY1062" s="175"/>
      <c r="CZ1062" s="175"/>
      <c r="DA1062" s="175"/>
      <c r="DB1062" s="175"/>
      <c r="DC1062" s="175"/>
      <c r="DD1062" s="175"/>
      <c r="DE1062" s="175"/>
      <c r="DF1062" s="175"/>
      <c r="DG1062" s="175"/>
      <c r="DH1062" s="175"/>
      <c r="DI1062" s="175"/>
      <c r="DJ1062" s="175"/>
      <c r="DK1062" s="175"/>
      <c r="DL1062" s="175"/>
      <c r="DM1062" s="175"/>
      <c r="DN1062" s="175"/>
      <c r="DO1062" s="175"/>
      <c r="DP1062" s="175"/>
      <c r="DQ1062" s="175"/>
      <c r="DR1062" s="175"/>
      <c r="DS1062" s="175"/>
      <c r="DT1062" s="175"/>
      <c r="DU1062" s="175"/>
      <c r="DV1062" s="175"/>
      <c r="DW1062" s="175"/>
      <c r="DX1062" s="175"/>
      <c r="DY1062" s="175"/>
      <c r="DZ1062" s="175"/>
      <c r="EA1062" s="175"/>
    </row>
    <row r="1063" spans="1:185" s="1" customFormat="1" ht="10.5" customHeight="1">
      <c r="A1063" s="371" t="s">
        <v>78</v>
      </c>
      <c r="B1063" s="44"/>
      <c r="C1063" s="797" t="s">
        <v>136</v>
      </c>
      <c r="D1063" s="44" t="s">
        <v>39</v>
      </c>
      <c r="E1063" s="44">
        <v>6.2</v>
      </c>
      <c r="F1063" s="44">
        <v>6.2</v>
      </c>
      <c r="G1063" s="44">
        <v>6.1</v>
      </c>
      <c r="H1063" s="308">
        <v>6.1</v>
      </c>
      <c r="I1063" s="44">
        <v>6.1</v>
      </c>
      <c r="J1063" s="44">
        <v>6.2</v>
      </c>
      <c r="K1063" s="44">
        <v>6.1</v>
      </c>
      <c r="L1063" s="44">
        <v>6.1</v>
      </c>
      <c r="M1063" s="44">
        <v>6.2</v>
      </c>
      <c r="N1063" s="308">
        <v>6.2</v>
      </c>
      <c r="O1063" s="44">
        <v>6.2</v>
      </c>
      <c r="P1063" s="44">
        <v>6.2</v>
      </c>
      <c r="Q1063" s="44">
        <v>6.2</v>
      </c>
      <c r="R1063" s="44">
        <v>6.2</v>
      </c>
      <c r="S1063" s="44">
        <v>6.1</v>
      </c>
      <c r="T1063" s="44">
        <v>6.1</v>
      </c>
      <c r="U1063" s="44">
        <v>6.1</v>
      </c>
      <c r="V1063" s="44">
        <v>6.1</v>
      </c>
      <c r="W1063" s="44">
        <v>6.1</v>
      </c>
      <c r="X1063" s="44">
        <v>6.1</v>
      </c>
      <c r="Y1063" s="308">
        <v>6.1</v>
      </c>
      <c r="Z1063" s="44">
        <v>6.1</v>
      </c>
      <c r="AA1063" s="44">
        <v>6.1</v>
      </c>
      <c r="AB1063" s="45">
        <v>6.1</v>
      </c>
      <c r="AC1063" s="255"/>
      <c r="AD1063" s="163"/>
      <c r="AE1063" s="175"/>
      <c r="AF1063" s="276"/>
      <c r="AG1063" s="276"/>
      <c r="AH1063" s="276"/>
      <c r="AI1063" s="276"/>
      <c r="AJ1063" s="276"/>
      <c r="AK1063" s="276"/>
      <c r="AL1063" s="276"/>
      <c r="AM1063" s="276"/>
      <c r="AN1063" s="276"/>
      <c r="AO1063" s="276"/>
      <c r="AP1063" s="276"/>
      <c r="AQ1063" s="276"/>
      <c r="AR1063" s="276"/>
      <c r="AS1063" s="276"/>
      <c r="AT1063" s="276"/>
      <c r="AU1063" s="276"/>
      <c r="AV1063" s="276"/>
      <c r="AW1063" s="276"/>
      <c r="AX1063" s="276"/>
      <c r="AY1063" s="276"/>
      <c r="AZ1063" s="276"/>
      <c r="BA1063" s="276"/>
      <c r="BB1063" s="276"/>
      <c r="BC1063" s="276"/>
      <c r="BD1063" s="276"/>
      <c r="BE1063" s="175"/>
      <c r="BF1063" s="175"/>
      <c r="BG1063" s="175"/>
      <c r="BH1063" s="175"/>
      <c r="BI1063" s="175"/>
      <c r="BJ1063" s="175"/>
      <c r="BK1063" s="175"/>
      <c r="BL1063" s="175"/>
      <c r="BM1063" s="175"/>
      <c r="BN1063" s="175"/>
      <c r="BO1063" s="175"/>
      <c r="BP1063" s="175"/>
      <c r="BQ1063" s="175"/>
      <c r="BR1063" s="175"/>
      <c r="BS1063" s="175"/>
      <c r="BT1063" s="175"/>
      <c r="BU1063" s="175"/>
      <c r="BV1063" s="175"/>
      <c r="BW1063" s="175"/>
      <c r="BX1063" s="175"/>
      <c r="BY1063" s="175"/>
      <c r="BZ1063" s="175"/>
      <c r="CA1063" s="175"/>
      <c r="CB1063" s="175"/>
      <c r="CC1063" s="175"/>
      <c r="CD1063" s="175"/>
      <c r="CE1063" s="175"/>
      <c r="CF1063" s="175"/>
      <c r="CG1063" s="175"/>
      <c r="CH1063" s="175"/>
      <c r="CI1063" s="175"/>
      <c r="CJ1063" s="175"/>
      <c r="CK1063" s="175"/>
      <c r="CL1063" s="175"/>
      <c r="CM1063" s="175"/>
      <c r="CN1063" s="175"/>
      <c r="CO1063" s="175"/>
      <c r="CP1063" s="175"/>
      <c r="CQ1063" s="175"/>
      <c r="CR1063" s="175"/>
      <c r="CS1063" s="175"/>
      <c r="CT1063" s="175"/>
      <c r="CU1063" s="175"/>
      <c r="CV1063" s="175"/>
      <c r="CW1063" s="175"/>
      <c r="CX1063" s="175"/>
      <c r="CY1063" s="175"/>
      <c r="CZ1063" s="175"/>
      <c r="DA1063" s="175"/>
      <c r="DB1063" s="175"/>
      <c r="DC1063" s="175"/>
      <c r="DD1063" s="175"/>
      <c r="DE1063" s="175"/>
      <c r="DF1063" s="175"/>
      <c r="DG1063" s="175"/>
      <c r="DH1063" s="175"/>
      <c r="DI1063" s="175"/>
      <c r="DJ1063" s="175"/>
      <c r="DK1063" s="175"/>
      <c r="DL1063" s="175"/>
      <c r="DM1063" s="175"/>
      <c r="DN1063" s="175"/>
      <c r="DO1063" s="175"/>
      <c r="DP1063" s="175"/>
      <c r="DQ1063" s="175"/>
      <c r="DR1063" s="175"/>
      <c r="DS1063" s="175"/>
      <c r="DT1063" s="175"/>
      <c r="DU1063" s="175"/>
      <c r="DV1063" s="175"/>
      <c r="DW1063" s="175"/>
      <c r="DX1063" s="175"/>
      <c r="DY1063" s="175"/>
      <c r="DZ1063" s="175"/>
      <c r="EA1063" s="175"/>
    </row>
    <row r="1064" spans="1:185" s="1" customFormat="1" ht="10.5" customHeight="1" thickBot="1">
      <c r="A1064" s="373" t="s">
        <v>79</v>
      </c>
      <c r="B1064" s="46"/>
      <c r="C1064" s="798" t="s">
        <v>136</v>
      </c>
      <c r="D1064" s="46" t="s">
        <v>39</v>
      </c>
      <c r="E1064" s="46">
        <v>6.3</v>
      </c>
      <c r="F1064" s="46">
        <v>6.2</v>
      </c>
      <c r="G1064" s="46">
        <v>6.2</v>
      </c>
      <c r="H1064" s="309">
        <v>6.2</v>
      </c>
      <c r="I1064" s="46">
        <v>6.2</v>
      </c>
      <c r="J1064" s="46">
        <v>6.2</v>
      </c>
      <c r="K1064" s="46">
        <v>6.2</v>
      </c>
      <c r="L1064" s="46">
        <v>6.2</v>
      </c>
      <c r="M1064" s="46">
        <v>6.2</v>
      </c>
      <c r="N1064" s="309">
        <v>6.3</v>
      </c>
      <c r="O1064" s="46">
        <v>6.2</v>
      </c>
      <c r="P1064" s="46">
        <v>6.3</v>
      </c>
      <c r="Q1064" s="46">
        <v>6.2</v>
      </c>
      <c r="R1064" s="46">
        <v>6.2</v>
      </c>
      <c r="S1064" s="46">
        <v>6.2</v>
      </c>
      <c r="T1064" s="46">
        <v>6.2</v>
      </c>
      <c r="U1064" s="46">
        <v>6.2</v>
      </c>
      <c r="V1064" s="46">
        <v>6.2</v>
      </c>
      <c r="W1064" s="46">
        <v>6.2</v>
      </c>
      <c r="X1064" s="46">
        <v>6.2</v>
      </c>
      <c r="Y1064" s="309">
        <v>6.1</v>
      </c>
      <c r="Z1064" s="46">
        <v>6.2</v>
      </c>
      <c r="AA1064" s="46">
        <v>6.2</v>
      </c>
      <c r="AB1064" s="47">
        <v>6.2</v>
      </c>
      <c r="AC1064" s="229"/>
      <c r="AD1064" s="262"/>
      <c r="AE1064" s="175"/>
      <c r="AF1064" s="276"/>
      <c r="AG1064" s="276"/>
      <c r="AH1064" s="276"/>
      <c r="AI1064" s="276"/>
      <c r="AJ1064" s="276"/>
      <c r="AK1064" s="276"/>
      <c r="AL1064" s="276"/>
      <c r="AM1064" s="276"/>
      <c r="AN1064" s="276"/>
      <c r="AO1064" s="276"/>
      <c r="AP1064" s="276"/>
      <c r="AQ1064" s="276"/>
      <c r="AR1064" s="276"/>
      <c r="AS1064" s="276"/>
      <c r="AT1064" s="276"/>
      <c r="AU1064" s="276"/>
      <c r="AV1064" s="276"/>
      <c r="AW1064" s="276"/>
      <c r="AX1064" s="276"/>
      <c r="AY1064" s="276"/>
      <c r="AZ1064" s="276"/>
      <c r="BA1064" s="276"/>
      <c r="BB1064" s="276"/>
      <c r="BC1064" s="276"/>
      <c r="BD1064" s="276"/>
      <c r="BE1064" s="175"/>
      <c r="BF1064" s="175"/>
      <c r="BG1064" s="175"/>
      <c r="BH1064" s="175"/>
      <c r="BI1064" s="175"/>
      <c r="BJ1064" s="175"/>
      <c r="BK1064" s="175"/>
      <c r="BL1064" s="175"/>
      <c r="BM1064" s="175"/>
      <c r="BN1064" s="175"/>
      <c r="BO1064" s="175"/>
      <c r="BP1064" s="175"/>
      <c r="BQ1064" s="175"/>
      <c r="BR1064" s="175"/>
      <c r="BS1064" s="175"/>
      <c r="BT1064" s="175"/>
      <c r="BU1064" s="175"/>
      <c r="BV1064" s="175"/>
      <c r="BW1064" s="175"/>
      <c r="BX1064" s="175"/>
      <c r="BY1064" s="175"/>
      <c r="BZ1064" s="175"/>
      <c r="CA1064" s="175"/>
      <c r="CB1064" s="175"/>
      <c r="CC1064" s="175"/>
      <c r="CD1064" s="175"/>
      <c r="CE1064" s="175"/>
      <c r="CF1064" s="175"/>
      <c r="CG1064" s="175"/>
      <c r="CH1064" s="175"/>
      <c r="CI1064" s="175"/>
      <c r="CJ1064" s="175"/>
      <c r="CK1064" s="175"/>
      <c r="CL1064" s="175"/>
      <c r="CM1064" s="175"/>
      <c r="CN1064" s="175"/>
      <c r="CO1064" s="175"/>
      <c r="CP1064" s="175"/>
      <c r="CQ1064" s="175"/>
      <c r="CR1064" s="175"/>
      <c r="CS1064" s="175"/>
      <c r="CT1064" s="175"/>
      <c r="CU1064" s="175"/>
      <c r="CV1064" s="175"/>
      <c r="CW1064" s="175"/>
      <c r="CX1064" s="175"/>
      <c r="CY1064" s="175"/>
      <c r="CZ1064" s="175"/>
      <c r="DA1064" s="175"/>
      <c r="DB1064" s="175"/>
      <c r="DC1064" s="175"/>
      <c r="DD1064" s="175"/>
      <c r="DE1064" s="175"/>
      <c r="DF1064" s="175"/>
      <c r="DG1064" s="175"/>
      <c r="DH1064" s="175"/>
      <c r="DI1064" s="175"/>
      <c r="DJ1064" s="175"/>
      <c r="DK1064" s="175"/>
      <c r="DL1064" s="175"/>
      <c r="DM1064" s="175"/>
      <c r="DN1064" s="175"/>
      <c r="DO1064" s="175"/>
      <c r="DP1064" s="175"/>
      <c r="DQ1064" s="175"/>
      <c r="DR1064" s="175"/>
      <c r="DS1064" s="175"/>
      <c r="DT1064" s="175"/>
      <c r="DU1064" s="175"/>
      <c r="DV1064" s="175"/>
      <c r="DW1064" s="175"/>
      <c r="DX1064" s="175"/>
      <c r="DY1064" s="175"/>
      <c r="DZ1064" s="175"/>
      <c r="EA1064" s="175"/>
    </row>
    <row r="1065" spans="1:185" s="1" customFormat="1" ht="10.5" customHeight="1">
      <c r="A1065" s="1297" t="s">
        <v>106</v>
      </c>
      <c r="B1065" s="1402" t="s">
        <v>924</v>
      </c>
      <c r="C1065" s="1283"/>
      <c r="D1065" s="1273"/>
      <c r="E1065" s="82" t="s">
        <v>736</v>
      </c>
      <c r="F1065" s="82"/>
      <c r="G1065" s="82"/>
      <c r="H1065" s="318"/>
      <c r="I1065" s="82"/>
      <c r="J1065" s="82"/>
      <c r="K1065" s="82"/>
      <c r="L1065" s="82"/>
      <c r="M1065" s="82"/>
      <c r="N1065" s="318"/>
      <c r="O1065" s="82"/>
      <c r="P1065" s="82"/>
      <c r="Q1065" s="82"/>
      <c r="R1065" s="82"/>
      <c r="S1065" s="82"/>
      <c r="T1065" s="82"/>
      <c r="U1065" s="82"/>
      <c r="V1065" s="82"/>
      <c r="W1065" s="82"/>
      <c r="X1065" s="82"/>
      <c r="Y1065" s="318"/>
      <c r="Z1065" s="82"/>
      <c r="AA1065" s="82"/>
      <c r="AB1065" s="83"/>
      <c r="AC1065" s="53" t="s">
        <v>125</v>
      </c>
      <c r="AD1065" s="56" t="e">
        <f>AD1067/AC1067</f>
        <v>#DIV/0!</v>
      </c>
      <c r="AE1065" s="64"/>
      <c r="AF1065" s="275"/>
      <c r="AG1065" s="280"/>
      <c r="AH1065" s="280"/>
      <c r="AI1065" s="280"/>
      <c r="AJ1065" s="280"/>
      <c r="AK1065" s="280"/>
      <c r="AL1065" s="280"/>
      <c r="AM1065" s="280"/>
      <c r="AN1065" s="280"/>
      <c r="AO1065" s="280"/>
      <c r="AP1065" s="280"/>
      <c r="AQ1065" s="280"/>
      <c r="AR1065" s="280"/>
      <c r="AS1065" s="280"/>
      <c r="AT1065" s="280"/>
      <c r="AU1065" s="280"/>
      <c r="AV1065" s="280"/>
      <c r="AW1065" s="280"/>
      <c r="AX1065" s="280"/>
      <c r="AY1065" s="280"/>
      <c r="AZ1065" s="280"/>
      <c r="BA1065" s="280"/>
      <c r="BB1065" s="280"/>
      <c r="BC1065" s="280"/>
      <c r="BD1065" s="280"/>
      <c r="BE1065" s="175"/>
      <c r="BF1065" s="175"/>
      <c r="BG1065" s="175"/>
      <c r="BH1065" s="175"/>
      <c r="BI1065" s="175"/>
      <c r="BJ1065" s="175"/>
      <c r="BK1065" s="175"/>
      <c r="BL1065" s="175"/>
      <c r="BM1065" s="175"/>
      <c r="BN1065" s="175"/>
      <c r="BO1065" s="175"/>
      <c r="BP1065" s="175"/>
      <c r="BQ1065" s="175"/>
      <c r="BR1065" s="175"/>
      <c r="BS1065" s="175"/>
      <c r="BT1065" s="175"/>
      <c r="BU1065" s="175"/>
      <c r="BV1065" s="175"/>
      <c r="BW1065" s="175"/>
      <c r="BX1065" s="175"/>
      <c r="BY1065" s="175"/>
      <c r="BZ1065" s="175"/>
      <c r="CA1065" s="175"/>
      <c r="CB1065" s="175"/>
      <c r="CC1065" s="175"/>
      <c r="CD1065" s="175"/>
      <c r="CE1065" s="175"/>
      <c r="CF1065" s="175"/>
      <c r="CG1065" s="175"/>
      <c r="CH1065" s="175"/>
      <c r="CI1065" s="175"/>
      <c r="CJ1065" s="175"/>
      <c r="CK1065" s="175"/>
      <c r="CL1065" s="175"/>
      <c r="CM1065" s="175"/>
      <c r="CN1065" s="175"/>
      <c r="CO1065" s="175"/>
      <c r="CP1065" s="175"/>
      <c r="CQ1065" s="175"/>
      <c r="CR1065" s="175"/>
      <c r="CS1065" s="175"/>
      <c r="CT1065" s="175"/>
      <c r="CU1065" s="175"/>
      <c r="CV1065" s="175"/>
      <c r="CW1065" s="175"/>
      <c r="CX1065" s="175"/>
      <c r="CY1065" s="175"/>
      <c r="CZ1065" s="175"/>
      <c r="DA1065" s="175"/>
      <c r="DB1065" s="175"/>
      <c r="DC1065" s="175"/>
      <c r="DD1065" s="175"/>
      <c r="DE1065" s="175"/>
      <c r="DF1065" s="175"/>
      <c r="DG1065" s="175"/>
      <c r="DH1065" s="175"/>
      <c r="DI1065" s="175"/>
      <c r="DJ1065" s="175"/>
      <c r="DK1065" s="175"/>
      <c r="DL1065" s="175"/>
      <c r="DM1065" s="175"/>
      <c r="DN1065" s="175"/>
      <c r="DO1065" s="175"/>
      <c r="DP1065" s="175"/>
      <c r="DQ1065" s="175"/>
      <c r="DR1065" s="175"/>
      <c r="DS1065" s="175"/>
      <c r="DT1065" s="175"/>
      <c r="DU1065" s="175"/>
      <c r="DV1065" s="175"/>
      <c r="DW1065" s="175"/>
      <c r="DX1065" s="175"/>
      <c r="DY1065" s="175"/>
      <c r="DZ1065" s="175"/>
      <c r="EA1065" s="175"/>
    </row>
    <row r="1066" spans="1:185" s="1" customFormat="1" ht="10.5" customHeight="1">
      <c r="A1066" s="1298"/>
      <c r="B1066" s="1403"/>
      <c r="C1066" s="1282" t="s">
        <v>139</v>
      </c>
      <c r="D1066" s="144" t="s">
        <v>34</v>
      </c>
      <c r="E1066" s="50">
        <f>ROUND(SQRT(E1067^2+E1068^2)*1000/(1.73*E$1064),0)</f>
        <v>0</v>
      </c>
      <c r="F1066" s="191">
        <f t="shared" ref="F1066:AB1066" si="891">ROUND(SQRT(F1067^2+F1068^2)*1000/(1.73*F$1064),0)</f>
        <v>0</v>
      </c>
      <c r="G1066" s="191">
        <f t="shared" si="891"/>
        <v>0</v>
      </c>
      <c r="H1066" s="343">
        <f t="shared" si="891"/>
        <v>0</v>
      </c>
      <c r="I1066" s="191">
        <f t="shared" si="891"/>
        <v>0</v>
      </c>
      <c r="J1066" s="191">
        <f t="shared" si="891"/>
        <v>0</v>
      </c>
      <c r="K1066" s="191">
        <f t="shared" si="891"/>
        <v>0</v>
      </c>
      <c r="L1066" s="191">
        <f t="shared" si="891"/>
        <v>0</v>
      </c>
      <c r="M1066" s="191">
        <f t="shared" si="891"/>
        <v>0</v>
      </c>
      <c r="N1066" s="343">
        <f t="shared" si="891"/>
        <v>0</v>
      </c>
      <c r="O1066" s="191">
        <f t="shared" si="891"/>
        <v>0</v>
      </c>
      <c r="P1066" s="191">
        <f t="shared" si="891"/>
        <v>0</v>
      </c>
      <c r="Q1066" s="191">
        <f t="shared" si="891"/>
        <v>0</v>
      </c>
      <c r="R1066" s="191">
        <f t="shared" si="891"/>
        <v>0</v>
      </c>
      <c r="S1066" s="191">
        <f t="shared" si="891"/>
        <v>0</v>
      </c>
      <c r="T1066" s="191">
        <f t="shared" si="891"/>
        <v>0</v>
      </c>
      <c r="U1066" s="191">
        <f t="shared" si="891"/>
        <v>0</v>
      </c>
      <c r="V1066" s="191">
        <f t="shared" si="891"/>
        <v>0</v>
      </c>
      <c r="W1066" s="191">
        <f t="shared" si="891"/>
        <v>0</v>
      </c>
      <c r="X1066" s="191">
        <f t="shared" si="891"/>
        <v>0</v>
      </c>
      <c r="Y1066" s="343">
        <f t="shared" si="891"/>
        <v>0</v>
      </c>
      <c r="Z1066" s="191">
        <f t="shared" si="891"/>
        <v>0</v>
      </c>
      <c r="AA1066" s="191">
        <f t="shared" si="891"/>
        <v>0</v>
      </c>
      <c r="AB1066" s="943">
        <f t="shared" si="891"/>
        <v>0</v>
      </c>
      <c r="AC1066" s="159"/>
      <c r="AD1066" s="100"/>
      <c r="AE1066" s="64"/>
      <c r="AF1066" s="280"/>
      <c r="AG1066" s="280"/>
      <c r="AH1066" s="280"/>
      <c r="AI1066" s="280"/>
      <c r="AJ1066" s="280"/>
      <c r="AK1066" s="280"/>
      <c r="AL1066" s="280"/>
      <c r="AM1066" s="280"/>
      <c r="AN1066" s="280"/>
      <c r="AO1066" s="280"/>
      <c r="AP1066" s="280"/>
      <c r="AQ1066" s="280"/>
      <c r="AR1066" s="280"/>
      <c r="AS1066" s="280"/>
      <c r="AT1066" s="280"/>
      <c r="AU1066" s="280"/>
      <c r="AV1066" s="280"/>
      <c r="AW1066" s="280"/>
      <c r="AX1066" s="280"/>
      <c r="AY1066" s="280"/>
      <c r="AZ1066" s="280"/>
      <c r="BA1066" s="280"/>
      <c r="BB1066" s="280"/>
      <c r="BC1066" s="280"/>
      <c r="BD1066" s="280"/>
      <c r="BE1066" s="175"/>
      <c r="BF1066" s="175"/>
      <c r="BG1066" s="175"/>
      <c r="BH1066" s="175"/>
      <c r="BI1066" s="175"/>
      <c r="BJ1066" s="175"/>
      <c r="BK1066" s="175"/>
      <c r="BL1066" s="175"/>
      <c r="BM1066" s="175"/>
      <c r="BN1066" s="175"/>
      <c r="BO1066" s="175"/>
      <c r="BP1066" s="175"/>
      <c r="BQ1066" s="175"/>
      <c r="BR1066" s="175"/>
      <c r="BS1066" s="175"/>
      <c r="BT1066" s="175"/>
      <c r="BU1066" s="175"/>
      <c r="BV1066" s="175"/>
      <c r="BW1066" s="175"/>
      <c r="BX1066" s="175"/>
      <c r="BY1066" s="175"/>
      <c r="BZ1066" s="175"/>
      <c r="CA1066" s="175"/>
      <c r="CB1066" s="175"/>
      <c r="CC1066" s="175"/>
      <c r="CD1066" s="175"/>
      <c r="CE1066" s="175"/>
      <c r="CF1066" s="175"/>
      <c r="CG1066" s="175"/>
      <c r="CH1066" s="175"/>
      <c r="CI1066" s="175"/>
      <c r="CJ1066" s="175"/>
      <c r="CK1066" s="175"/>
      <c r="CL1066" s="175"/>
      <c r="CM1066" s="175"/>
      <c r="CN1066" s="175"/>
      <c r="CO1066" s="175"/>
      <c r="CP1066" s="175"/>
      <c r="CQ1066" s="175"/>
      <c r="CR1066" s="175"/>
      <c r="CS1066" s="175"/>
      <c r="CT1066" s="175"/>
      <c r="CU1066" s="175"/>
      <c r="CV1066" s="175"/>
      <c r="CW1066" s="175"/>
      <c r="CX1066" s="175"/>
      <c r="CY1066" s="175"/>
      <c r="CZ1066" s="175"/>
      <c r="DA1066" s="175"/>
      <c r="DB1066" s="175"/>
      <c r="DC1066" s="175"/>
      <c r="DD1066" s="175"/>
      <c r="DE1066" s="175"/>
      <c r="DF1066" s="175"/>
      <c r="DG1066" s="175"/>
      <c r="DH1066" s="175"/>
      <c r="DI1066" s="175"/>
      <c r="DJ1066" s="175"/>
      <c r="DK1066" s="175"/>
      <c r="DL1066" s="175"/>
      <c r="DM1066" s="175"/>
      <c r="DN1066" s="175"/>
      <c r="DO1066" s="175"/>
      <c r="DP1066" s="175"/>
      <c r="DQ1066" s="175"/>
      <c r="DR1066" s="175"/>
      <c r="DS1066" s="175"/>
      <c r="DT1066" s="175"/>
      <c r="DU1066" s="175"/>
      <c r="DV1066" s="175"/>
      <c r="DW1066" s="175"/>
      <c r="DX1066" s="175"/>
      <c r="DY1066" s="175"/>
      <c r="DZ1066" s="175"/>
      <c r="EA1066" s="175"/>
    </row>
    <row r="1067" spans="1:185" s="1" customFormat="1" ht="10.5" customHeight="1">
      <c r="A1067" s="1298"/>
      <c r="B1067" s="1403"/>
      <c r="C1067" s="1282" t="s">
        <v>954</v>
      </c>
      <c r="D1067" s="144" t="s">
        <v>126</v>
      </c>
      <c r="E1067" s="54">
        <f>ROUND((AG1067-AF1067)*$AE1067,2)</f>
        <v>0</v>
      </c>
      <c r="F1067" s="54">
        <f t="shared" ref="F1067:M1067" si="892">ROUND((AH1067-AG1067)*$AE1067,2)</f>
        <v>0</v>
      </c>
      <c r="G1067" s="54">
        <f t="shared" si="892"/>
        <v>0</v>
      </c>
      <c r="H1067" s="311">
        <f t="shared" si="892"/>
        <v>0</v>
      </c>
      <c r="I1067" s="54">
        <f t="shared" si="892"/>
        <v>0</v>
      </c>
      <c r="J1067" s="54">
        <f t="shared" si="892"/>
        <v>0</v>
      </c>
      <c r="K1067" s="54">
        <f t="shared" si="892"/>
        <v>0</v>
      </c>
      <c r="L1067" s="54">
        <f t="shared" si="892"/>
        <v>0</v>
      </c>
      <c r="M1067" s="54">
        <f t="shared" si="892"/>
        <v>0</v>
      </c>
      <c r="N1067" s="311">
        <f>ROUND((AP1067-AO1067)*$AE1067,2)</f>
        <v>0</v>
      </c>
      <c r="O1067" s="54">
        <f t="shared" ref="O1067:AB1067" si="893">ROUND((AQ1067-AP1067)*$AE1067,2)</f>
        <v>0</v>
      </c>
      <c r="P1067" s="54">
        <f t="shared" si="893"/>
        <v>0</v>
      </c>
      <c r="Q1067" s="54">
        <f t="shared" si="893"/>
        <v>0</v>
      </c>
      <c r="R1067" s="54">
        <f t="shared" si="893"/>
        <v>0</v>
      </c>
      <c r="S1067" s="54">
        <f t="shared" si="893"/>
        <v>0</v>
      </c>
      <c r="T1067" s="54">
        <f t="shared" si="893"/>
        <v>0</v>
      </c>
      <c r="U1067" s="54">
        <f t="shared" si="893"/>
        <v>0</v>
      </c>
      <c r="V1067" s="54">
        <f t="shared" si="893"/>
        <v>0</v>
      </c>
      <c r="W1067" s="54">
        <f t="shared" si="893"/>
        <v>0</v>
      </c>
      <c r="X1067" s="54">
        <f t="shared" si="893"/>
        <v>0</v>
      </c>
      <c r="Y1067" s="311">
        <f t="shared" si="893"/>
        <v>0</v>
      </c>
      <c r="Z1067" s="54">
        <f t="shared" si="893"/>
        <v>0</v>
      </c>
      <c r="AA1067" s="54">
        <f t="shared" si="893"/>
        <v>0</v>
      </c>
      <c r="AB1067" s="55">
        <f t="shared" si="893"/>
        <v>0</v>
      </c>
      <c r="AC1067" s="53">
        <f>(BD1067-AF1067)*AE1067</f>
        <v>0</v>
      </c>
      <c r="AD1067" s="56">
        <f>(BD1068-AF1068)*AE1067</f>
        <v>0</v>
      </c>
      <c r="AE1067" s="64">
        <v>1.2</v>
      </c>
      <c r="AF1067" s="1114">
        <v>4.4974999999999996</v>
      </c>
      <c r="AG1067" s="1114">
        <v>4.4974999999999996</v>
      </c>
      <c r="AH1067" s="1115">
        <v>4.4974999999999996</v>
      </c>
      <c r="AI1067" s="1114">
        <v>4.4974999999999996</v>
      </c>
      <c r="AJ1067" s="1114">
        <v>4.4974999999999996</v>
      </c>
      <c r="AK1067" s="1114">
        <v>4.4974999999999996</v>
      </c>
      <c r="AL1067" s="1114">
        <v>4.4974999999999996</v>
      </c>
      <c r="AM1067" s="1114">
        <v>4.4974999999999996</v>
      </c>
      <c r="AN1067" s="1114">
        <v>4.4974999999999996</v>
      </c>
      <c r="AO1067" s="1114">
        <v>4.4974999999999996</v>
      </c>
      <c r="AP1067" s="1114">
        <v>4.4974999999999996</v>
      </c>
      <c r="AQ1067" s="1114">
        <v>4.4974999999999996</v>
      </c>
      <c r="AR1067" s="1114">
        <v>4.4974999999999996</v>
      </c>
      <c r="AS1067" s="1114">
        <v>4.4974999999999996</v>
      </c>
      <c r="AT1067" s="1114">
        <v>4.4974999999999996</v>
      </c>
      <c r="AU1067" s="1114">
        <v>4.4974999999999996</v>
      </c>
      <c r="AV1067" s="1114">
        <v>4.4974999999999996</v>
      </c>
      <c r="AW1067" s="1114">
        <v>4.4974999999999996</v>
      </c>
      <c r="AX1067" s="1114">
        <v>4.4974999999999996</v>
      </c>
      <c r="AY1067" s="1114">
        <v>4.4974999999999996</v>
      </c>
      <c r="AZ1067" s="1114">
        <v>4.4974999999999996</v>
      </c>
      <c r="BA1067" s="1114">
        <v>4.4974999999999996</v>
      </c>
      <c r="BB1067" s="1114">
        <v>4.4974999999999996</v>
      </c>
      <c r="BC1067" s="1114">
        <v>4.4974999999999996</v>
      </c>
      <c r="BD1067" s="1114">
        <v>4.4974999999999996</v>
      </c>
      <c r="BE1067" s="175"/>
      <c r="BF1067" s="175"/>
      <c r="BG1067" s="175"/>
      <c r="BH1067" s="175"/>
      <c r="BI1067" s="175"/>
      <c r="BJ1067" s="175"/>
      <c r="BK1067" s="175"/>
      <c r="BL1067" s="175"/>
      <c r="BM1067" s="175"/>
      <c r="BN1067" s="175"/>
      <c r="BO1067" s="175"/>
      <c r="BP1067" s="175"/>
      <c r="BQ1067" s="175"/>
      <c r="BR1067" s="175"/>
      <c r="BS1067" s="175"/>
      <c r="BT1067" s="175"/>
      <c r="BU1067" s="175"/>
      <c r="BV1067" s="175"/>
      <c r="BW1067" s="175"/>
      <c r="BX1067" s="175"/>
      <c r="BY1067" s="175"/>
      <c r="BZ1067" s="175"/>
      <c r="CA1067" s="175"/>
      <c r="CB1067" s="175"/>
      <c r="CC1067" s="175"/>
      <c r="CD1067" s="175"/>
      <c r="CE1067" s="175"/>
      <c r="CF1067" s="175"/>
      <c r="CG1067" s="175"/>
      <c r="CH1067" s="175"/>
      <c r="CI1067" s="175"/>
      <c r="CJ1067" s="175"/>
      <c r="CK1067" s="175"/>
      <c r="CL1067" s="175"/>
      <c r="CM1067" s="175"/>
      <c r="CN1067" s="175"/>
      <c r="CO1067" s="175"/>
      <c r="CP1067" s="175"/>
      <c r="CQ1067" s="175"/>
      <c r="CR1067" s="175"/>
      <c r="CS1067" s="175"/>
      <c r="CT1067" s="175"/>
      <c r="CU1067" s="175"/>
      <c r="CV1067" s="175"/>
      <c r="CW1067" s="175"/>
      <c r="CX1067" s="175"/>
      <c r="CY1067" s="175"/>
      <c r="CZ1067" s="175"/>
      <c r="DA1067" s="175"/>
      <c r="DB1067" s="175"/>
      <c r="DC1067" s="175"/>
      <c r="DD1067" s="175"/>
      <c r="DE1067" s="175"/>
      <c r="DF1067" s="175"/>
      <c r="DG1067" s="175"/>
      <c r="DH1067" s="175"/>
      <c r="DI1067" s="175"/>
      <c r="DJ1067" s="175"/>
      <c r="DK1067" s="175"/>
      <c r="DL1067" s="175"/>
      <c r="DM1067" s="175"/>
      <c r="DN1067" s="175"/>
      <c r="DO1067" s="175"/>
      <c r="DP1067" s="175"/>
      <c r="DQ1067" s="175"/>
      <c r="DR1067" s="175"/>
      <c r="DS1067" s="175"/>
      <c r="DT1067" s="175"/>
      <c r="DU1067" s="175"/>
      <c r="DV1067" s="175"/>
      <c r="DW1067" s="175"/>
      <c r="DX1067" s="175"/>
      <c r="DY1067" s="175"/>
      <c r="DZ1067" s="175"/>
      <c r="EA1067" s="175"/>
    </row>
    <row r="1068" spans="1:185" s="1" customFormat="1" ht="10.5" customHeight="1">
      <c r="A1068" s="1298"/>
      <c r="B1068" s="1403"/>
      <c r="C1068" s="1282" t="s">
        <v>954</v>
      </c>
      <c r="D1068" s="144" t="s">
        <v>127</v>
      </c>
      <c r="E1068" s="54">
        <f>ROUND((AG1068-AF1068)*$AE1067,2)</f>
        <v>0</v>
      </c>
      <c r="F1068" s="54">
        <f t="shared" ref="F1068:L1068" si="894">ROUND((AH1068-AG1068)*$AE1067,2)</f>
        <v>0</v>
      </c>
      <c r="G1068" s="54">
        <f t="shared" si="894"/>
        <v>0</v>
      </c>
      <c r="H1068" s="311">
        <f t="shared" si="894"/>
        <v>0</v>
      </c>
      <c r="I1068" s="54">
        <f t="shared" si="894"/>
        <v>0</v>
      </c>
      <c r="J1068" s="54">
        <f t="shared" si="894"/>
        <v>0</v>
      </c>
      <c r="K1068" s="54">
        <f t="shared" si="894"/>
        <v>0</v>
      </c>
      <c r="L1068" s="54">
        <f t="shared" si="894"/>
        <v>0</v>
      </c>
      <c r="M1068" s="54">
        <f>ROUND((AO1068-AN1068)*$AE1067,2)</f>
        <v>0</v>
      </c>
      <c r="N1068" s="311">
        <f>ROUND((AP1068-AO1068)*$AE1067,2)</f>
        <v>0</v>
      </c>
      <c r="O1068" s="54">
        <f t="shared" ref="O1068:AB1068" si="895">ROUND((AQ1068-AP1068)*$AE1067,2)</f>
        <v>0</v>
      </c>
      <c r="P1068" s="54">
        <f t="shared" si="895"/>
        <v>0</v>
      </c>
      <c r="Q1068" s="54">
        <f t="shared" si="895"/>
        <v>0</v>
      </c>
      <c r="R1068" s="54">
        <f t="shared" si="895"/>
        <v>0</v>
      </c>
      <c r="S1068" s="54">
        <f t="shared" si="895"/>
        <v>0</v>
      </c>
      <c r="T1068" s="54">
        <f t="shared" si="895"/>
        <v>0</v>
      </c>
      <c r="U1068" s="54">
        <f t="shared" si="895"/>
        <v>0</v>
      </c>
      <c r="V1068" s="54">
        <f t="shared" si="895"/>
        <v>0</v>
      </c>
      <c r="W1068" s="54">
        <f t="shared" si="895"/>
        <v>0</v>
      </c>
      <c r="X1068" s="54">
        <f t="shared" si="895"/>
        <v>0</v>
      </c>
      <c r="Y1068" s="311">
        <f t="shared" si="895"/>
        <v>0</v>
      </c>
      <c r="Z1068" s="54">
        <f t="shared" si="895"/>
        <v>0</v>
      </c>
      <c r="AA1068" s="54">
        <f t="shared" si="895"/>
        <v>0</v>
      </c>
      <c r="AB1068" s="55">
        <f t="shared" si="895"/>
        <v>0</v>
      </c>
      <c r="AC1068" s="53"/>
      <c r="AD1068" s="56"/>
      <c r="AE1068" s="64"/>
      <c r="AF1068" s="1114">
        <v>5.7299999999999997E-2</v>
      </c>
      <c r="AG1068" s="1114">
        <v>5.7299999999999997E-2</v>
      </c>
      <c r="AH1068" s="1115">
        <v>5.7299999999999997E-2</v>
      </c>
      <c r="AI1068" s="1114">
        <v>5.7299999999999997E-2</v>
      </c>
      <c r="AJ1068" s="1114">
        <v>5.7299999999999997E-2</v>
      </c>
      <c r="AK1068" s="1114">
        <v>5.7299999999999997E-2</v>
      </c>
      <c r="AL1068" s="1114">
        <v>5.7299999999999997E-2</v>
      </c>
      <c r="AM1068" s="1114">
        <v>5.7299999999999997E-2</v>
      </c>
      <c r="AN1068" s="1114">
        <v>5.7299999999999997E-2</v>
      </c>
      <c r="AO1068" s="1114">
        <v>5.7299999999999997E-2</v>
      </c>
      <c r="AP1068" s="1114">
        <v>5.7299999999999997E-2</v>
      </c>
      <c r="AQ1068" s="1114">
        <v>5.7299999999999997E-2</v>
      </c>
      <c r="AR1068" s="1114">
        <v>5.7299999999999997E-2</v>
      </c>
      <c r="AS1068" s="1114">
        <v>5.7299999999999997E-2</v>
      </c>
      <c r="AT1068" s="1114">
        <v>5.7299999999999997E-2</v>
      </c>
      <c r="AU1068" s="1114">
        <v>5.7299999999999997E-2</v>
      </c>
      <c r="AV1068" s="1114">
        <v>5.7299999999999997E-2</v>
      </c>
      <c r="AW1068" s="1114">
        <v>5.7299999999999997E-2</v>
      </c>
      <c r="AX1068" s="1114">
        <v>5.7299999999999997E-2</v>
      </c>
      <c r="AY1068" s="1114">
        <v>5.7299999999999997E-2</v>
      </c>
      <c r="AZ1068" s="1114">
        <v>5.7299999999999997E-2</v>
      </c>
      <c r="BA1068" s="1114">
        <v>5.7299999999999997E-2</v>
      </c>
      <c r="BB1068" s="1114">
        <v>5.7299999999999997E-2</v>
      </c>
      <c r="BC1068" s="1114">
        <v>5.7299999999999997E-2</v>
      </c>
      <c r="BD1068" s="1114">
        <v>5.7299999999999997E-2</v>
      </c>
      <c r="BE1068" s="175"/>
      <c r="BF1068" s="175"/>
      <c r="BG1068" s="175"/>
      <c r="BH1068" s="175"/>
      <c r="BI1068" s="175"/>
      <c r="BJ1068" s="175"/>
      <c r="BK1068" s="175"/>
      <c r="BL1068" s="175"/>
      <c r="BM1068" s="175"/>
      <c r="BN1068" s="175"/>
      <c r="BO1068" s="175"/>
      <c r="BP1068" s="175"/>
      <c r="BQ1068" s="175"/>
      <c r="BR1068" s="175"/>
      <c r="BS1068" s="175"/>
      <c r="BT1068" s="175"/>
      <c r="BU1068" s="175"/>
      <c r="BV1068" s="175"/>
      <c r="BW1068" s="175"/>
      <c r="BX1068" s="175"/>
      <c r="BY1068" s="175"/>
      <c r="BZ1068" s="175"/>
      <c r="CA1068" s="175"/>
      <c r="CB1068" s="175"/>
      <c r="CC1068" s="175"/>
      <c r="CD1068" s="175"/>
      <c r="CE1068" s="175"/>
      <c r="CF1068" s="175"/>
      <c r="CG1068" s="175"/>
      <c r="CH1068" s="175"/>
      <c r="CI1068" s="175"/>
      <c r="CJ1068" s="175"/>
      <c r="CK1068" s="175"/>
      <c r="CL1068" s="175"/>
      <c r="CM1068" s="175"/>
      <c r="CN1068" s="175"/>
      <c r="CO1068" s="175"/>
      <c r="CP1068" s="175"/>
      <c r="CQ1068" s="175"/>
      <c r="CR1068" s="175"/>
      <c r="CS1068" s="175"/>
      <c r="CT1068" s="175"/>
      <c r="CU1068" s="175"/>
      <c r="CV1068" s="175"/>
      <c r="CW1068" s="175"/>
      <c r="CX1068" s="175"/>
      <c r="CY1068" s="175"/>
      <c r="CZ1068" s="175"/>
      <c r="DA1068" s="175"/>
      <c r="DB1068" s="175"/>
      <c r="DC1068" s="175"/>
      <c r="DD1068" s="175"/>
      <c r="DE1068" s="175"/>
      <c r="DF1068" s="175"/>
      <c r="DG1068" s="175"/>
      <c r="DH1068" s="175"/>
      <c r="DI1068" s="175"/>
      <c r="DJ1068" s="175"/>
      <c r="DK1068" s="175"/>
      <c r="DL1068" s="175"/>
      <c r="DM1068" s="175"/>
      <c r="DN1068" s="175"/>
      <c r="DO1068" s="175"/>
      <c r="DP1068" s="175"/>
      <c r="DQ1068" s="175"/>
      <c r="DR1068" s="175"/>
      <c r="DS1068" s="175"/>
      <c r="DT1068" s="175"/>
      <c r="DU1068" s="175"/>
      <c r="DV1068" s="175"/>
      <c r="DW1068" s="175"/>
      <c r="DX1068" s="175"/>
      <c r="DY1068" s="175"/>
      <c r="DZ1068" s="175"/>
      <c r="EA1068" s="175"/>
    </row>
    <row r="1069" spans="1:185" s="1" customFormat="1" ht="10.5" customHeight="1" thickBot="1">
      <c r="A1069" s="1299"/>
      <c r="B1069" s="1404"/>
      <c r="C1069" s="293"/>
      <c r="D1069" s="254" t="s">
        <v>42</v>
      </c>
      <c r="E1069" s="154"/>
      <c r="F1069" s="154"/>
      <c r="G1069" s="154"/>
      <c r="H1069" s="335"/>
      <c r="I1069" s="154"/>
      <c r="J1069" s="154"/>
      <c r="K1069" s="154"/>
      <c r="L1069" s="154"/>
      <c r="M1069" s="154"/>
      <c r="N1069" s="335"/>
      <c r="O1069" s="154"/>
      <c r="P1069" s="154"/>
      <c r="Q1069" s="154"/>
      <c r="R1069" s="154"/>
      <c r="S1069" s="154"/>
      <c r="T1069" s="154"/>
      <c r="U1069" s="154"/>
      <c r="V1069" s="154"/>
      <c r="W1069" s="154"/>
      <c r="X1069" s="154"/>
      <c r="Y1069" s="335"/>
      <c r="Z1069" s="154"/>
      <c r="AA1069" s="154"/>
      <c r="AB1069" s="155"/>
      <c r="AC1069" s="53"/>
      <c r="AD1069" s="56"/>
      <c r="AE1069" s="64"/>
      <c r="AF1069" s="281"/>
      <c r="AG1069" s="281"/>
      <c r="AH1069" s="281"/>
      <c r="AI1069" s="281"/>
      <c r="AJ1069" s="281"/>
      <c r="AK1069" s="281"/>
      <c r="AL1069" s="281"/>
      <c r="AM1069" s="281"/>
      <c r="AN1069" s="281"/>
      <c r="AO1069" s="281"/>
      <c r="AP1069" s="281"/>
      <c r="AQ1069" s="281"/>
      <c r="AR1069" s="281"/>
      <c r="AS1069" s="281"/>
      <c r="AT1069" s="281"/>
      <c r="AU1069" s="281"/>
      <c r="AV1069" s="281"/>
      <c r="AW1069" s="281"/>
      <c r="AX1069" s="281"/>
      <c r="AY1069" s="281"/>
      <c r="AZ1069" s="281"/>
      <c r="BA1069" s="281"/>
      <c r="BB1069" s="281"/>
      <c r="BC1069" s="281"/>
      <c r="BD1069" s="281"/>
      <c r="BE1069" s="175"/>
      <c r="BF1069" s="175"/>
      <c r="BG1069" s="175"/>
      <c r="BH1069" s="175"/>
      <c r="BI1069" s="175"/>
      <c r="BJ1069" s="175"/>
      <c r="BK1069" s="175"/>
      <c r="BL1069" s="175"/>
      <c r="BM1069" s="175"/>
      <c r="BN1069" s="175"/>
      <c r="BO1069" s="175"/>
      <c r="BP1069" s="175"/>
      <c r="BQ1069" s="175"/>
      <c r="BR1069" s="175"/>
      <c r="BS1069" s="175"/>
      <c r="BT1069" s="175"/>
      <c r="BU1069" s="175"/>
      <c r="BV1069" s="175"/>
      <c r="BW1069" s="175"/>
      <c r="BX1069" s="175"/>
      <c r="BY1069" s="175"/>
      <c r="BZ1069" s="175"/>
      <c r="CA1069" s="175"/>
      <c r="CB1069" s="175"/>
      <c r="CC1069" s="175"/>
      <c r="CD1069" s="175"/>
      <c r="CE1069" s="175"/>
      <c r="CF1069" s="175"/>
      <c r="CG1069" s="175"/>
      <c r="CH1069" s="175"/>
      <c r="CI1069" s="175"/>
      <c r="CJ1069" s="175"/>
      <c r="CK1069" s="175"/>
      <c r="CL1069" s="175"/>
      <c r="CM1069" s="175"/>
      <c r="CN1069" s="175"/>
      <c r="CO1069" s="175"/>
      <c r="CP1069" s="175"/>
      <c r="CQ1069" s="175"/>
      <c r="CR1069" s="175"/>
      <c r="CS1069" s="175"/>
      <c r="CT1069" s="175"/>
      <c r="CU1069" s="175"/>
      <c r="CV1069" s="175"/>
      <c r="CW1069" s="175"/>
      <c r="CX1069" s="175"/>
      <c r="CY1069" s="175"/>
      <c r="CZ1069" s="175"/>
      <c r="DA1069" s="175"/>
      <c r="DB1069" s="175"/>
      <c r="DC1069" s="175"/>
      <c r="DD1069" s="175"/>
      <c r="DE1069" s="175"/>
      <c r="DF1069" s="175"/>
      <c r="DG1069" s="175"/>
      <c r="DH1069" s="175"/>
      <c r="DI1069" s="175"/>
      <c r="DJ1069" s="175"/>
      <c r="DK1069" s="175"/>
      <c r="DL1069" s="175"/>
      <c r="DM1069" s="175"/>
      <c r="DN1069" s="175"/>
      <c r="DO1069" s="175"/>
      <c r="DP1069" s="175"/>
      <c r="DQ1069" s="175"/>
      <c r="DR1069" s="175"/>
      <c r="DS1069" s="175"/>
      <c r="DT1069" s="175"/>
      <c r="DU1069" s="175"/>
      <c r="DV1069" s="175"/>
      <c r="DW1069" s="175"/>
      <c r="DX1069" s="175"/>
      <c r="DY1069" s="175"/>
      <c r="DZ1069" s="175"/>
      <c r="EA1069" s="175"/>
    </row>
    <row r="1070" spans="1:185" s="1" customFormat="1" ht="10.5" customHeight="1">
      <c r="A1070" s="1297" t="s">
        <v>12</v>
      </c>
      <c r="B1070" s="1300" t="s">
        <v>539</v>
      </c>
      <c r="C1070" s="1283"/>
      <c r="D1070" s="1288"/>
      <c r="E1070" s="82"/>
      <c r="F1070" s="82"/>
      <c r="G1070" s="82"/>
      <c r="H1070" s="318"/>
      <c r="I1070" s="82"/>
      <c r="J1070" s="82"/>
      <c r="K1070" s="82"/>
      <c r="L1070" s="82"/>
      <c r="M1070" s="82"/>
      <c r="N1070" s="318"/>
      <c r="O1070" s="82"/>
      <c r="P1070" s="82"/>
      <c r="Q1070" s="82"/>
      <c r="R1070" s="82"/>
      <c r="S1070" s="82"/>
      <c r="T1070" s="82"/>
      <c r="U1070" s="82"/>
      <c r="V1070" s="82"/>
      <c r="W1070" s="82"/>
      <c r="X1070" s="82"/>
      <c r="Y1070" s="318"/>
      <c r="Z1070" s="82"/>
      <c r="AA1070" s="82"/>
      <c r="AB1070" s="83"/>
      <c r="AC1070" s="53" t="s">
        <v>125</v>
      </c>
      <c r="AD1070" s="56" t="e">
        <f>AD1072/AC1072</f>
        <v>#DIV/0!</v>
      </c>
      <c r="AE1070" s="64"/>
      <c r="AF1070" s="275"/>
      <c r="AG1070" s="280"/>
      <c r="AH1070" s="280"/>
      <c r="AI1070" s="280"/>
      <c r="AJ1070" s="280"/>
      <c r="AK1070" s="280"/>
      <c r="AL1070" s="280"/>
      <c r="AM1070" s="280"/>
      <c r="AN1070" s="280"/>
      <c r="AO1070" s="280"/>
      <c r="AP1070" s="280"/>
      <c r="AQ1070" s="280"/>
      <c r="AR1070" s="280"/>
      <c r="AS1070" s="280"/>
      <c r="AT1070" s="280"/>
      <c r="AU1070" s="280"/>
      <c r="AV1070" s="280"/>
      <c r="AW1070" s="280"/>
      <c r="AX1070" s="280"/>
      <c r="AY1070" s="280"/>
      <c r="AZ1070" s="280"/>
      <c r="BA1070" s="280"/>
      <c r="BB1070" s="280"/>
      <c r="BC1070" s="280"/>
      <c r="BD1070" s="280"/>
      <c r="BE1070" s="175"/>
      <c r="BF1070" s="175"/>
      <c r="BG1070" s="175"/>
      <c r="BH1070" s="175"/>
      <c r="BI1070" s="175"/>
      <c r="BJ1070" s="175"/>
      <c r="BK1070" s="175"/>
      <c r="BL1070" s="175"/>
      <c r="BM1070" s="175"/>
      <c r="BN1070" s="175"/>
      <c r="BO1070" s="175"/>
      <c r="BP1070" s="175"/>
      <c r="BQ1070" s="175"/>
      <c r="BR1070" s="175"/>
      <c r="BS1070" s="175"/>
      <c r="BT1070" s="175"/>
      <c r="BU1070" s="175"/>
      <c r="BV1070" s="175"/>
      <c r="BW1070" s="175"/>
      <c r="BX1070" s="175"/>
      <c r="BY1070" s="175"/>
      <c r="BZ1070" s="175"/>
      <c r="CA1070" s="175"/>
      <c r="CB1070" s="175"/>
      <c r="CC1070" s="175"/>
      <c r="CD1070" s="175"/>
      <c r="CE1070" s="175"/>
      <c r="CF1070" s="175"/>
      <c r="CG1070" s="175"/>
      <c r="CH1070" s="175"/>
      <c r="CI1070" s="175"/>
      <c r="CJ1070" s="175"/>
      <c r="CK1070" s="175"/>
      <c r="CL1070" s="175"/>
      <c r="CM1070" s="175"/>
      <c r="CN1070" s="175"/>
      <c r="CO1070" s="175"/>
      <c r="CP1070" s="175"/>
      <c r="CQ1070" s="175"/>
      <c r="CR1070" s="175"/>
      <c r="CS1070" s="175"/>
      <c r="CT1070" s="175"/>
      <c r="CU1070" s="175"/>
      <c r="CV1070" s="175"/>
      <c r="CW1070" s="175"/>
      <c r="CX1070" s="175"/>
      <c r="CY1070" s="175"/>
      <c r="CZ1070" s="175"/>
      <c r="DA1070" s="175"/>
      <c r="DB1070" s="175"/>
      <c r="DC1070" s="175"/>
      <c r="DD1070" s="175"/>
      <c r="DE1070" s="175"/>
      <c r="DF1070" s="175"/>
      <c r="DG1070" s="175"/>
      <c r="DH1070" s="175"/>
      <c r="DI1070" s="175"/>
      <c r="DJ1070" s="175"/>
      <c r="DK1070" s="175"/>
      <c r="DL1070" s="175"/>
      <c r="DM1070" s="175"/>
      <c r="DN1070" s="175"/>
      <c r="DO1070" s="175"/>
      <c r="DP1070" s="175"/>
      <c r="DQ1070" s="175"/>
      <c r="DR1070" s="175"/>
      <c r="DS1070" s="175"/>
      <c r="DT1070" s="175"/>
      <c r="DU1070" s="175"/>
      <c r="DV1070" s="175"/>
      <c r="DW1070" s="175"/>
      <c r="DX1070" s="175"/>
      <c r="DY1070" s="175"/>
      <c r="DZ1070" s="175"/>
      <c r="EA1070" s="175"/>
    </row>
    <row r="1071" spans="1:185" s="2" customFormat="1" ht="10.5" customHeight="1">
      <c r="A1071" s="1298"/>
      <c r="B1071" s="1301"/>
      <c r="C1071" s="1284" t="s">
        <v>139</v>
      </c>
      <c r="D1071" s="144" t="s">
        <v>34</v>
      </c>
      <c r="E1071" s="50">
        <f t="shared" ref="E1071:AB1071" si="896">ROUND(SQRT(E1072^2+E1073^2)*1000/(1.73*E$1064),0)</f>
        <v>0</v>
      </c>
      <c r="F1071" s="191">
        <f>ROUND(SQRT(F1072^2+F1073^2)*1000/(1.73*F$1064),0)</f>
        <v>0</v>
      </c>
      <c r="G1071" s="191">
        <f t="shared" si="896"/>
        <v>0</v>
      </c>
      <c r="H1071" s="343">
        <f t="shared" si="896"/>
        <v>0</v>
      </c>
      <c r="I1071" s="191">
        <f t="shared" si="896"/>
        <v>0</v>
      </c>
      <c r="J1071" s="191">
        <f t="shared" si="896"/>
        <v>0</v>
      </c>
      <c r="K1071" s="191">
        <f t="shared" si="896"/>
        <v>0</v>
      </c>
      <c r="L1071" s="191">
        <f t="shared" si="896"/>
        <v>0</v>
      </c>
      <c r="M1071" s="191">
        <f t="shared" si="896"/>
        <v>0</v>
      </c>
      <c r="N1071" s="343">
        <f t="shared" si="896"/>
        <v>0</v>
      </c>
      <c r="O1071" s="191">
        <f t="shared" si="896"/>
        <v>0</v>
      </c>
      <c r="P1071" s="191">
        <f t="shared" si="896"/>
        <v>0</v>
      </c>
      <c r="Q1071" s="191">
        <f t="shared" si="896"/>
        <v>0</v>
      </c>
      <c r="R1071" s="191">
        <f t="shared" si="896"/>
        <v>0</v>
      </c>
      <c r="S1071" s="191">
        <f t="shared" si="896"/>
        <v>0</v>
      </c>
      <c r="T1071" s="191">
        <f t="shared" si="896"/>
        <v>0</v>
      </c>
      <c r="U1071" s="191">
        <f t="shared" si="896"/>
        <v>0</v>
      </c>
      <c r="V1071" s="191">
        <f t="shared" si="896"/>
        <v>0</v>
      </c>
      <c r="W1071" s="191">
        <f t="shared" si="896"/>
        <v>0</v>
      </c>
      <c r="X1071" s="191">
        <f t="shared" si="896"/>
        <v>0</v>
      </c>
      <c r="Y1071" s="343">
        <f t="shared" si="896"/>
        <v>0</v>
      </c>
      <c r="Z1071" s="191">
        <f t="shared" si="896"/>
        <v>0</v>
      </c>
      <c r="AA1071" s="191">
        <f t="shared" si="896"/>
        <v>0</v>
      </c>
      <c r="AB1071" s="943">
        <f t="shared" si="896"/>
        <v>0</v>
      </c>
      <c r="AC1071" s="175"/>
      <c r="AD1071" s="175"/>
      <c r="AE1071" s="175"/>
      <c r="AF1071" s="276"/>
      <c r="AG1071" s="276"/>
      <c r="AH1071" s="276"/>
      <c r="AI1071" s="276"/>
      <c r="AJ1071" s="276"/>
      <c r="AK1071" s="276"/>
      <c r="AL1071" s="276"/>
      <c r="AM1071" s="276"/>
      <c r="AN1071" s="276"/>
      <c r="AO1071" s="276"/>
      <c r="AP1071" s="276"/>
      <c r="AQ1071" s="276"/>
      <c r="AR1071" s="276"/>
      <c r="AS1071" s="276"/>
      <c r="AT1071" s="276"/>
      <c r="AU1071" s="276"/>
      <c r="AV1071" s="276"/>
      <c r="AW1071" s="276"/>
      <c r="AX1071" s="276"/>
      <c r="AY1071" s="276"/>
      <c r="AZ1071" s="276"/>
      <c r="BA1071" s="276"/>
      <c r="BB1071" s="276"/>
      <c r="BC1071" s="276"/>
      <c r="BD1071" s="276"/>
      <c r="BE1071" s="175"/>
      <c r="BF1071" s="175"/>
      <c r="BG1071" s="175"/>
      <c r="BH1071" s="175"/>
      <c r="BI1071" s="175"/>
      <c r="BJ1071" s="175"/>
      <c r="BK1071" s="175"/>
      <c r="BL1071" s="175"/>
      <c r="BM1071" s="175"/>
      <c r="BN1071" s="175"/>
      <c r="BO1071" s="175"/>
      <c r="BP1071" s="175"/>
      <c r="BQ1071" s="175"/>
      <c r="BR1071" s="175"/>
      <c r="BS1071" s="175"/>
      <c r="BT1071" s="175"/>
      <c r="BU1071" s="175"/>
      <c r="BV1071" s="175"/>
      <c r="BW1071" s="175"/>
      <c r="BX1071" s="175"/>
      <c r="BY1071" s="175"/>
      <c r="BZ1071" s="175"/>
      <c r="CA1071" s="175"/>
      <c r="CB1071" s="175"/>
      <c r="CC1071" s="175"/>
      <c r="CD1071" s="175"/>
      <c r="CE1071" s="175"/>
      <c r="CF1071" s="175"/>
      <c r="CG1071" s="175"/>
      <c r="CH1071" s="175"/>
      <c r="CI1071" s="175"/>
      <c r="CJ1071" s="175"/>
      <c r="CK1071" s="175"/>
      <c r="CL1071" s="175"/>
      <c r="CM1071" s="175"/>
      <c r="CN1071" s="175"/>
      <c r="CO1071" s="175"/>
      <c r="CP1071" s="175"/>
      <c r="CQ1071" s="175"/>
      <c r="CR1071" s="175"/>
      <c r="CS1071" s="175"/>
      <c r="CT1071" s="175"/>
      <c r="CU1071" s="175"/>
      <c r="CV1071" s="175"/>
      <c r="CW1071" s="175"/>
      <c r="CX1071" s="175"/>
      <c r="CY1071" s="175"/>
      <c r="CZ1071" s="175"/>
      <c r="DA1071" s="175"/>
      <c r="DB1071" s="175"/>
      <c r="DC1071" s="175"/>
      <c r="DD1071" s="175"/>
      <c r="DE1071" s="175"/>
      <c r="DF1071" s="175"/>
      <c r="DG1071" s="175"/>
      <c r="DH1071" s="175"/>
      <c r="DI1071" s="175"/>
      <c r="DJ1071" s="175"/>
      <c r="DK1071" s="175"/>
      <c r="DL1071" s="175"/>
      <c r="DM1071" s="175"/>
      <c r="DN1071" s="175"/>
      <c r="DO1071" s="175"/>
      <c r="DP1071" s="175"/>
      <c r="DQ1071" s="175"/>
      <c r="DR1071" s="175"/>
      <c r="DS1071" s="175"/>
      <c r="DT1071" s="175"/>
      <c r="DU1071" s="121"/>
      <c r="DV1071" s="121"/>
      <c r="DW1071" s="121"/>
      <c r="DX1071" s="121"/>
      <c r="DY1071" s="121"/>
      <c r="DZ1071" s="121"/>
      <c r="EA1071" s="12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</row>
    <row r="1072" spans="1:185" s="1" customFormat="1" ht="10.5" customHeight="1">
      <c r="A1072" s="1298"/>
      <c r="B1072" s="1301"/>
      <c r="C1072" s="1282" t="s">
        <v>954</v>
      </c>
      <c r="D1072" s="144" t="s">
        <v>126</v>
      </c>
      <c r="E1072" s="54">
        <f>ROUND((AG1072-AF1072)*$AE1072,2)</f>
        <v>0</v>
      </c>
      <c r="F1072" s="54">
        <f t="shared" ref="F1072:M1072" si="897">ROUND((AH1072-AG1072)*$AE1072,2)</f>
        <v>0</v>
      </c>
      <c r="G1072" s="54">
        <f t="shared" si="897"/>
        <v>0</v>
      </c>
      <c r="H1072" s="311">
        <f t="shared" si="897"/>
        <v>0</v>
      </c>
      <c r="I1072" s="54">
        <f t="shared" si="897"/>
        <v>0</v>
      </c>
      <c r="J1072" s="54">
        <f t="shared" si="897"/>
        <v>0</v>
      </c>
      <c r="K1072" s="54">
        <f t="shared" si="897"/>
        <v>0</v>
      </c>
      <c r="L1072" s="54">
        <f t="shared" si="897"/>
        <v>0</v>
      </c>
      <c r="M1072" s="54">
        <f t="shared" si="897"/>
        <v>0</v>
      </c>
      <c r="N1072" s="311">
        <f>ROUND((AP1072-AO1072)*$AE1072,2)</f>
        <v>0</v>
      </c>
      <c r="O1072" s="54">
        <f t="shared" ref="O1072:AB1072" si="898">ROUND((AQ1072-AP1072)*$AE1072,2)</f>
        <v>0</v>
      </c>
      <c r="P1072" s="54">
        <f t="shared" si="898"/>
        <v>0</v>
      </c>
      <c r="Q1072" s="54">
        <f t="shared" si="898"/>
        <v>0</v>
      </c>
      <c r="R1072" s="54">
        <f t="shared" si="898"/>
        <v>0</v>
      </c>
      <c r="S1072" s="54">
        <f t="shared" si="898"/>
        <v>0</v>
      </c>
      <c r="T1072" s="54">
        <f t="shared" si="898"/>
        <v>0</v>
      </c>
      <c r="U1072" s="54">
        <f t="shared" si="898"/>
        <v>0</v>
      </c>
      <c r="V1072" s="54">
        <f t="shared" si="898"/>
        <v>0</v>
      </c>
      <c r="W1072" s="54">
        <f t="shared" si="898"/>
        <v>0</v>
      </c>
      <c r="X1072" s="54">
        <f t="shared" si="898"/>
        <v>0</v>
      </c>
      <c r="Y1072" s="311">
        <f t="shared" si="898"/>
        <v>0</v>
      </c>
      <c r="Z1072" s="54">
        <f t="shared" si="898"/>
        <v>0</v>
      </c>
      <c r="AA1072" s="54">
        <f t="shared" si="898"/>
        <v>0</v>
      </c>
      <c r="AB1072" s="55">
        <f t="shared" si="898"/>
        <v>0</v>
      </c>
      <c r="AC1072" s="53">
        <f>SUM(E1072:AB1072)</f>
        <v>0</v>
      </c>
      <c r="AD1072" s="56">
        <f>SUM(E1073:AB1073)</f>
        <v>0</v>
      </c>
      <c r="AE1072" s="64">
        <v>1.2</v>
      </c>
      <c r="AF1072" s="1114">
        <v>9.3907000000000007</v>
      </c>
      <c r="AG1072" s="1114">
        <v>9.3907000000000007</v>
      </c>
      <c r="AH1072" s="1115">
        <v>9.3907000000000007</v>
      </c>
      <c r="AI1072" s="1114">
        <v>9.3907000000000007</v>
      </c>
      <c r="AJ1072" s="1114">
        <v>9.3907000000000007</v>
      </c>
      <c r="AK1072" s="1114">
        <v>9.3907000000000007</v>
      </c>
      <c r="AL1072" s="1114">
        <v>9.3907000000000007</v>
      </c>
      <c r="AM1072" s="1114">
        <v>9.3907000000000007</v>
      </c>
      <c r="AN1072" s="1114">
        <v>9.3907000000000007</v>
      </c>
      <c r="AO1072" s="1114">
        <v>9.3935000000000013</v>
      </c>
      <c r="AP1072" s="1114">
        <v>9.3935000000000013</v>
      </c>
      <c r="AQ1072" s="1114">
        <v>9.3935000000000013</v>
      </c>
      <c r="AR1072" s="1114">
        <v>9.3946000000000005</v>
      </c>
      <c r="AS1072" s="1114">
        <v>9.395900000000001</v>
      </c>
      <c r="AT1072" s="1114">
        <v>9.395900000000001</v>
      </c>
      <c r="AU1072" s="1114">
        <v>9.395900000000001</v>
      </c>
      <c r="AV1072" s="1114">
        <v>9.395900000000001</v>
      </c>
      <c r="AW1072" s="1114">
        <v>9.395900000000001</v>
      </c>
      <c r="AX1072" s="1114">
        <v>9.395900000000001</v>
      </c>
      <c r="AY1072" s="1114">
        <v>9.395900000000001</v>
      </c>
      <c r="AZ1072" s="1114">
        <v>9.395900000000001</v>
      </c>
      <c r="BA1072" s="1114">
        <v>9.3976000000000006</v>
      </c>
      <c r="BB1072" s="1114">
        <v>9.3976000000000006</v>
      </c>
      <c r="BC1072" s="1114">
        <v>9.3976000000000006</v>
      </c>
      <c r="BD1072" s="1114">
        <v>9.3976000000000006</v>
      </c>
      <c r="BE1072" s="175"/>
      <c r="BF1072" s="175"/>
      <c r="BG1072" s="175"/>
      <c r="BH1072" s="175"/>
      <c r="BI1072" s="175"/>
      <c r="BJ1072" s="175"/>
      <c r="BK1072" s="175"/>
      <c r="BL1072" s="175"/>
      <c r="BM1072" s="175"/>
      <c r="BN1072" s="175"/>
      <c r="BO1072" s="175"/>
      <c r="BP1072" s="175"/>
      <c r="BQ1072" s="175"/>
      <c r="BR1072" s="175"/>
      <c r="BS1072" s="175"/>
      <c r="BT1072" s="175"/>
      <c r="BU1072" s="175"/>
      <c r="BV1072" s="175"/>
      <c r="BW1072" s="175"/>
      <c r="BX1072" s="175"/>
      <c r="BY1072" s="175"/>
      <c r="BZ1072" s="175"/>
      <c r="CA1072" s="175"/>
      <c r="CB1072" s="175"/>
      <c r="CC1072" s="175"/>
      <c r="CD1072" s="175"/>
      <c r="CE1072" s="175"/>
      <c r="CF1072" s="175"/>
      <c r="CG1072" s="175"/>
      <c r="CH1072" s="175"/>
      <c r="CI1072" s="175"/>
      <c r="CJ1072" s="175"/>
      <c r="CK1072" s="175"/>
      <c r="CL1072" s="175"/>
      <c r="CM1072" s="175"/>
      <c r="CN1072" s="175"/>
      <c r="CO1072" s="175"/>
      <c r="CP1072" s="175"/>
      <c r="CQ1072" s="175"/>
      <c r="CR1072" s="175"/>
      <c r="CS1072" s="175"/>
      <c r="CT1072" s="175"/>
      <c r="CU1072" s="175"/>
      <c r="CV1072" s="175"/>
      <c r="CW1072" s="175"/>
      <c r="CX1072" s="175"/>
      <c r="CY1072" s="175"/>
      <c r="CZ1072" s="175"/>
      <c r="DA1072" s="175"/>
      <c r="DB1072" s="175"/>
      <c r="DC1072" s="175"/>
      <c r="DD1072" s="175"/>
      <c r="DE1072" s="175"/>
      <c r="DF1072" s="175"/>
      <c r="DG1072" s="175"/>
      <c r="DH1072" s="175"/>
      <c r="DI1072" s="175"/>
      <c r="DJ1072" s="175"/>
      <c r="DK1072" s="175"/>
      <c r="DL1072" s="175"/>
      <c r="DM1072" s="175"/>
      <c r="DN1072" s="175"/>
      <c r="DO1072" s="175"/>
      <c r="DP1072" s="175"/>
      <c r="DQ1072" s="175"/>
      <c r="DR1072" s="175"/>
      <c r="DS1072" s="175"/>
      <c r="DT1072" s="175"/>
      <c r="DU1072" s="175"/>
      <c r="DV1072" s="175"/>
      <c r="DW1072" s="175"/>
      <c r="DX1072" s="175"/>
      <c r="DY1072" s="175"/>
      <c r="DZ1072" s="175"/>
      <c r="EA1072" s="175"/>
    </row>
    <row r="1073" spans="1:185" s="1" customFormat="1" ht="10.5" customHeight="1">
      <c r="A1073" s="1298"/>
      <c r="B1073" s="1301"/>
      <c r="C1073" s="1282" t="s">
        <v>954</v>
      </c>
      <c r="D1073" s="144" t="s">
        <v>127</v>
      </c>
      <c r="E1073" s="54">
        <f>ROUND((AG1073-AF1073)*$AE1072,2)</f>
        <v>0</v>
      </c>
      <c r="F1073" s="54">
        <f t="shared" ref="F1073:L1073" si="899">ROUND((AH1073-AG1073)*$AE1072,2)</f>
        <v>0</v>
      </c>
      <c r="G1073" s="54">
        <f t="shared" si="899"/>
        <v>0</v>
      </c>
      <c r="H1073" s="311">
        <f t="shared" si="899"/>
        <v>0</v>
      </c>
      <c r="I1073" s="54">
        <f t="shared" si="899"/>
        <v>0</v>
      </c>
      <c r="J1073" s="54">
        <f t="shared" si="899"/>
        <v>0</v>
      </c>
      <c r="K1073" s="54">
        <f t="shared" si="899"/>
        <v>0</v>
      </c>
      <c r="L1073" s="54">
        <f t="shared" si="899"/>
        <v>0</v>
      </c>
      <c r="M1073" s="54">
        <f>ROUND((AO1073-AN1073)*$AE1072,2)</f>
        <v>0</v>
      </c>
      <c r="N1073" s="311">
        <f>ROUND((AP1073-AO1073)*$AE1072,2)</f>
        <v>0</v>
      </c>
      <c r="O1073" s="54">
        <f t="shared" ref="O1073:AB1073" si="900">ROUND((AQ1073-AP1073)*$AE1072,2)</f>
        <v>0</v>
      </c>
      <c r="P1073" s="54">
        <f t="shared" si="900"/>
        <v>0</v>
      </c>
      <c r="Q1073" s="54">
        <f t="shared" si="900"/>
        <v>0</v>
      </c>
      <c r="R1073" s="54">
        <f t="shared" si="900"/>
        <v>0</v>
      </c>
      <c r="S1073" s="54">
        <f t="shared" si="900"/>
        <v>0</v>
      </c>
      <c r="T1073" s="54">
        <f t="shared" si="900"/>
        <v>0</v>
      </c>
      <c r="U1073" s="54">
        <f t="shared" si="900"/>
        <v>0</v>
      </c>
      <c r="V1073" s="54">
        <f t="shared" si="900"/>
        <v>0</v>
      </c>
      <c r="W1073" s="54">
        <f t="shared" si="900"/>
        <v>0</v>
      </c>
      <c r="X1073" s="54">
        <f t="shared" si="900"/>
        <v>0</v>
      </c>
      <c r="Y1073" s="311">
        <f t="shared" si="900"/>
        <v>0</v>
      </c>
      <c r="Z1073" s="54">
        <f t="shared" si="900"/>
        <v>0</v>
      </c>
      <c r="AA1073" s="54">
        <f t="shared" si="900"/>
        <v>0</v>
      </c>
      <c r="AB1073" s="55">
        <f t="shared" si="900"/>
        <v>0</v>
      </c>
      <c r="AC1073" s="53"/>
      <c r="AD1073" s="56"/>
      <c r="AE1073" s="64"/>
      <c r="AF1073" s="1114">
        <v>0.8911</v>
      </c>
      <c r="AG1073" s="1114">
        <v>0.8911</v>
      </c>
      <c r="AH1073" s="1115">
        <v>0.8911</v>
      </c>
      <c r="AI1073" s="1114">
        <v>0.8911</v>
      </c>
      <c r="AJ1073" s="1114">
        <v>0.8911</v>
      </c>
      <c r="AK1073" s="1114">
        <v>0.8911</v>
      </c>
      <c r="AL1073" s="1114">
        <v>0.8911</v>
      </c>
      <c r="AM1073" s="1114">
        <v>0.8911</v>
      </c>
      <c r="AN1073" s="1114">
        <v>0.8911</v>
      </c>
      <c r="AO1073" s="1114">
        <v>0.8911</v>
      </c>
      <c r="AP1073" s="1114">
        <v>0.8911</v>
      </c>
      <c r="AQ1073" s="1114">
        <v>0.8911</v>
      </c>
      <c r="AR1073" s="1114">
        <v>0.8911</v>
      </c>
      <c r="AS1073" s="1114">
        <v>0.8911</v>
      </c>
      <c r="AT1073" s="1114">
        <v>0.8911</v>
      </c>
      <c r="AU1073" s="1114">
        <v>0.8911</v>
      </c>
      <c r="AV1073" s="1114">
        <v>0.8911</v>
      </c>
      <c r="AW1073" s="1114">
        <v>0.8911</v>
      </c>
      <c r="AX1073" s="1114">
        <v>0.8911</v>
      </c>
      <c r="AY1073" s="1114">
        <v>0.8911</v>
      </c>
      <c r="AZ1073" s="1114">
        <v>0.8911</v>
      </c>
      <c r="BA1073" s="1114">
        <v>0.8911</v>
      </c>
      <c r="BB1073" s="1114">
        <v>0.8911</v>
      </c>
      <c r="BC1073" s="1114">
        <v>0.8911</v>
      </c>
      <c r="BD1073" s="1114">
        <v>0.8911</v>
      </c>
      <c r="BE1073" s="175"/>
      <c r="BF1073" s="175"/>
      <c r="BG1073" s="175"/>
      <c r="BH1073" s="175"/>
      <c r="BI1073" s="175"/>
      <c r="BJ1073" s="175"/>
      <c r="BK1073" s="175"/>
      <c r="BL1073" s="175"/>
      <c r="BM1073" s="175"/>
      <c r="BN1073" s="175"/>
      <c r="BO1073" s="175"/>
      <c r="BP1073" s="175"/>
      <c r="BQ1073" s="175"/>
      <c r="BR1073" s="175"/>
      <c r="BS1073" s="175"/>
      <c r="BT1073" s="175"/>
      <c r="BU1073" s="175"/>
      <c r="BV1073" s="175"/>
      <c r="BW1073" s="175"/>
      <c r="BX1073" s="175"/>
      <c r="BY1073" s="175"/>
      <c r="BZ1073" s="175"/>
      <c r="CA1073" s="175"/>
      <c r="CB1073" s="175"/>
      <c r="CC1073" s="175"/>
      <c r="CD1073" s="175"/>
      <c r="CE1073" s="175"/>
      <c r="CF1073" s="175"/>
      <c r="CG1073" s="175"/>
      <c r="CH1073" s="175"/>
      <c r="CI1073" s="175"/>
      <c r="CJ1073" s="175"/>
      <c r="CK1073" s="175"/>
      <c r="CL1073" s="175"/>
      <c r="CM1073" s="175"/>
      <c r="CN1073" s="175"/>
      <c r="CO1073" s="175"/>
      <c r="CP1073" s="175"/>
      <c r="CQ1073" s="175"/>
      <c r="CR1073" s="175"/>
      <c r="CS1073" s="175"/>
      <c r="CT1073" s="175"/>
      <c r="CU1073" s="175"/>
      <c r="CV1073" s="175"/>
      <c r="CW1073" s="175"/>
      <c r="CX1073" s="175"/>
      <c r="CY1073" s="175"/>
      <c r="CZ1073" s="175"/>
      <c r="DA1073" s="175"/>
      <c r="DB1073" s="175"/>
      <c r="DC1073" s="175"/>
      <c r="DD1073" s="175"/>
      <c r="DE1073" s="175"/>
      <c r="DF1073" s="175"/>
      <c r="DG1073" s="175"/>
      <c r="DH1073" s="175"/>
      <c r="DI1073" s="175"/>
      <c r="DJ1073" s="175"/>
      <c r="DK1073" s="175"/>
      <c r="DL1073" s="175"/>
      <c r="DM1073" s="175"/>
      <c r="DN1073" s="175"/>
      <c r="DO1073" s="175"/>
      <c r="DP1073" s="175"/>
      <c r="DQ1073" s="175"/>
      <c r="DR1073" s="175"/>
      <c r="DS1073" s="175"/>
      <c r="DT1073" s="175"/>
      <c r="DU1073" s="175"/>
      <c r="DV1073" s="175"/>
      <c r="DW1073" s="175"/>
      <c r="DX1073" s="175"/>
      <c r="DY1073" s="175"/>
      <c r="DZ1073" s="175"/>
      <c r="EA1073" s="175"/>
    </row>
    <row r="1074" spans="1:185" s="1" customFormat="1" ht="10.5" customHeight="1" thickBot="1">
      <c r="A1074" s="1299"/>
      <c r="B1074" s="1302"/>
      <c r="C1074" s="293"/>
      <c r="D1074" s="254" t="s">
        <v>42</v>
      </c>
      <c r="E1074" s="58" t="e">
        <f t="shared" ref="E1074:AB1074" si="901">E1073/E1072</f>
        <v>#DIV/0!</v>
      </c>
      <c r="F1074" s="58" t="e">
        <f t="shared" si="901"/>
        <v>#DIV/0!</v>
      </c>
      <c r="G1074" s="58" t="e">
        <f t="shared" si="901"/>
        <v>#DIV/0!</v>
      </c>
      <c r="H1074" s="312" t="e">
        <f t="shared" si="901"/>
        <v>#DIV/0!</v>
      </c>
      <c r="I1074" s="58" t="e">
        <f t="shared" si="901"/>
        <v>#DIV/0!</v>
      </c>
      <c r="J1074" s="58" t="e">
        <f t="shared" si="901"/>
        <v>#DIV/0!</v>
      </c>
      <c r="K1074" s="58" t="e">
        <f t="shared" si="901"/>
        <v>#DIV/0!</v>
      </c>
      <c r="L1074" s="58" t="e">
        <f t="shared" si="901"/>
        <v>#DIV/0!</v>
      </c>
      <c r="M1074" s="58" t="e">
        <f t="shared" si="901"/>
        <v>#DIV/0!</v>
      </c>
      <c r="N1074" s="312" t="e">
        <f t="shared" si="901"/>
        <v>#DIV/0!</v>
      </c>
      <c r="O1074" s="58" t="e">
        <f t="shared" si="901"/>
        <v>#DIV/0!</v>
      </c>
      <c r="P1074" s="58" t="e">
        <f t="shared" si="901"/>
        <v>#DIV/0!</v>
      </c>
      <c r="Q1074" s="58" t="e">
        <f t="shared" si="901"/>
        <v>#DIV/0!</v>
      </c>
      <c r="R1074" s="58" t="e">
        <f t="shared" si="901"/>
        <v>#DIV/0!</v>
      </c>
      <c r="S1074" s="58" t="e">
        <f t="shared" si="901"/>
        <v>#DIV/0!</v>
      </c>
      <c r="T1074" s="58" t="e">
        <f t="shared" si="901"/>
        <v>#DIV/0!</v>
      </c>
      <c r="U1074" s="58" t="e">
        <f t="shared" si="901"/>
        <v>#DIV/0!</v>
      </c>
      <c r="V1074" s="58" t="e">
        <f t="shared" si="901"/>
        <v>#DIV/0!</v>
      </c>
      <c r="W1074" s="58" t="e">
        <f t="shared" si="901"/>
        <v>#DIV/0!</v>
      </c>
      <c r="X1074" s="58" t="e">
        <f t="shared" si="901"/>
        <v>#DIV/0!</v>
      </c>
      <c r="Y1074" s="312" t="e">
        <f t="shared" si="901"/>
        <v>#DIV/0!</v>
      </c>
      <c r="Z1074" s="58" t="e">
        <f t="shared" si="901"/>
        <v>#DIV/0!</v>
      </c>
      <c r="AA1074" s="58" t="e">
        <f t="shared" si="901"/>
        <v>#DIV/0!</v>
      </c>
      <c r="AB1074" s="59" t="e">
        <f t="shared" si="901"/>
        <v>#DIV/0!</v>
      </c>
      <c r="AC1074" s="53"/>
      <c r="AD1074" s="56"/>
      <c r="AE1074" s="64"/>
      <c r="AF1074" s="280"/>
      <c r="AG1074" s="280"/>
      <c r="AH1074" s="280"/>
      <c r="AI1074" s="280"/>
      <c r="AJ1074" s="280"/>
      <c r="AK1074" s="280"/>
      <c r="AL1074" s="280"/>
      <c r="AM1074" s="280"/>
      <c r="AN1074" s="280"/>
      <c r="AO1074" s="280"/>
      <c r="AP1074" s="280"/>
      <c r="AQ1074" s="280"/>
      <c r="AR1074" s="280"/>
      <c r="AS1074" s="280"/>
      <c r="AT1074" s="280"/>
      <c r="AU1074" s="280"/>
      <c r="AV1074" s="280"/>
      <c r="AW1074" s="280"/>
      <c r="AX1074" s="280"/>
      <c r="AY1074" s="280"/>
      <c r="AZ1074" s="280"/>
      <c r="BA1074" s="280"/>
      <c r="BB1074" s="280"/>
      <c r="BC1074" s="280"/>
      <c r="BD1074" s="280"/>
      <c r="BE1074" s="175"/>
      <c r="BF1074" s="175"/>
      <c r="BG1074" s="175"/>
      <c r="BH1074" s="175"/>
      <c r="BI1074" s="175"/>
      <c r="BJ1074" s="175"/>
      <c r="BK1074" s="175"/>
      <c r="BL1074" s="175"/>
      <c r="BM1074" s="175"/>
      <c r="BN1074" s="175"/>
      <c r="BO1074" s="175"/>
      <c r="BP1074" s="175"/>
      <c r="BQ1074" s="175"/>
      <c r="BR1074" s="175"/>
      <c r="BS1074" s="175"/>
      <c r="BT1074" s="175"/>
      <c r="BU1074" s="175"/>
      <c r="BV1074" s="175"/>
      <c r="BW1074" s="175"/>
      <c r="BX1074" s="175"/>
      <c r="BY1074" s="175"/>
      <c r="BZ1074" s="175"/>
      <c r="CA1074" s="175"/>
      <c r="CB1074" s="175"/>
      <c r="CC1074" s="175"/>
      <c r="CD1074" s="175"/>
      <c r="CE1074" s="175"/>
      <c r="CF1074" s="175"/>
      <c r="CG1074" s="175"/>
      <c r="CH1074" s="175"/>
      <c r="CI1074" s="175"/>
      <c r="CJ1074" s="175"/>
      <c r="CK1074" s="175"/>
      <c r="CL1074" s="175"/>
      <c r="CM1074" s="175"/>
      <c r="CN1074" s="175"/>
      <c r="CO1074" s="175"/>
      <c r="CP1074" s="175"/>
      <c r="CQ1074" s="175"/>
      <c r="CR1074" s="175"/>
      <c r="CS1074" s="175"/>
      <c r="CT1074" s="175"/>
      <c r="CU1074" s="175"/>
      <c r="CV1074" s="175"/>
      <c r="CW1074" s="175"/>
      <c r="CX1074" s="175"/>
      <c r="CY1074" s="175"/>
      <c r="CZ1074" s="175"/>
      <c r="DA1074" s="175"/>
      <c r="DB1074" s="175"/>
      <c r="DC1074" s="175"/>
      <c r="DD1074" s="175"/>
      <c r="DE1074" s="175"/>
      <c r="DF1074" s="175"/>
      <c r="DG1074" s="175"/>
      <c r="DH1074" s="175"/>
      <c r="DI1074" s="175"/>
      <c r="DJ1074" s="175"/>
      <c r="DK1074" s="175"/>
      <c r="DL1074" s="175"/>
      <c r="DM1074" s="175"/>
      <c r="DN1074" s="175"/>
      <c r="DO1074" s="175"/>
      <c r="DP1074" s="175"/>
      <c r="DQ1074" s="175"/>
      <c r="DR1074" s="175"/>
      <c r="DS1074" s="175"/>
      <c r="DT1074" s="175"/>
      <c r="DU1074" s="175"/>
      <c r="DV1074" s="175"/>
      <c r="DW1074" s="175"/>
      <c r="DX1074" s="175"/>
      <c r="DY1074" s="175"/>
      <c r="DZ1074" s="175"/>
      <c r="EA1074" s="175"/>
    </row>
    <row r="1075" spans="1:185" s="1" customFormat="1" ht="10.5" customHeight="1">
      <c r="A1075" s="1297" t="s">
        <v>43</v>
      </c>
      <c r="B1075" s="1402" t="s">
        <v>910</v>
      </c>
      <c r="C1075" s="1283"/>
      <c r="D1075" s="1288"/>
      <c r="E1075" s="82"/>
      <c r="F1075" s="82"/>
      <c r="G1075" s="82"/>
      <c r="H1075" s="318"/>
      <c r="I1075" s="82"/>
      <c r="J1075" s="82"/>
      <c r="K1075" s="82"/>
      <c r="L1075" s="82"/>
      <c r="M1075" s="82"/>
      <c r="N1075" s="318"/>
      <c r="O1075" s="82"/>
      <c r="P1075" s="82"/>
      <c r="Q1075" s="82"/>
      <c r="R1075" s="82"/>
      <c r="S1075" s="82"/>
      <c r="T1075" s="82"/>
      <c r="U1075" s="82"/>
      <c r="V1075" s="82"/>
      <c r="W1075" s="82"/>
      <c r="X1075" s="82"/>
      <c r="Y1075" s="318"/>
      <c r="Z1075" s="82"/>
      <c r="AA1075" s="82"/>
      <c r="AB1075" s="83"/>
      <c r="AC1075" s="53" t="s">
        <v>125</v>
      </c>
      <c r="AD1075" s="56">
        <f>AD1077/AC1077</f>
        <v>8.7495442945679947E-3</v>
      </c>
      <c r="AE1075" s="64"/>
      <c r="AF1075" s="275"/>
      <c r="AG1075" s="280"/>
      <c r="AH1075" s="280"/>
      <c r="AI1075" s="280"/>
      <c r="AJ1075" s="280"/>
      <c r="AK1075" s="280"/>
      <c r="AL1075" s="280"/>
      <c r="AM1075" s="280"/>
      <c r="AN1075" s="280"/>
      <c r="AO1075" s="280"/>
      <c r="AP1075" s="280"/>
      <c r="AQ1075" s="280"/>
      <c r="AR1075" s="280"/>
      <c r="AS1075" s="280"/>
      <c r="AT1075" s="280"/>
      <c r="AU1075" s="280"/>
      <c r="AV1075" s="280"/>
      <c r="AW1075" s="280"/>
      <c r="AX1075" s="280"/>
      <c r="AY1075" s="280"/>
      <c r="AZ1075" s="280"/>
      <c r="BA1075" s="280"/>
      <c r="BB1075" s="280"/>
      <c r="BC1075" s="280"/>
      <c r="BD1075" s="280"/>
      <c r="BE1075" s="175"/>
      <c r="BF1075" s="175"/>
      <c r="BG1075" s="175"/>
      <c r="BH1075" s="175"/>
      <c r="BI1075" s="175"/>
      <c r="BJ1075" s="175"/>
      <c r="BK1075" s="175"/>
      <c r="BL1075" s="175"/>
      <c r="BM1075" s="175"/>
      <c r="BN1075" s="175"/>
      <c r="BO1075" s="175"/>
      <c r="BP1075" s="175"/>
      <c r="BQ1075" s="175"/>
      <c r="BR1075" s="175"/>
      <c r="BS1075" s="175"/>
      <c r="BT1075" s="175"/>
      <c r="BU1075" s="175"/>
      <c r="BV1075" s="175"/>
      <c r="BW1075" s="175"/>
      <c r="BX1075" s="175"/>
      <c r="BY1075" s="175"/>
      <c r="BZ1075" s="175"/>
      <c r="CA1075" s="175"/>
      <c r="CB1075" s="175"/>
      <c r="CC1075" s="175"/>
      <c r="CD1075" s="175"/>
      <c r="CE1075" s="175"/>
      <c r="CF1075" s="175"/>
      <c r="CG1075" s="175"/>
      <c r="CH1075" s="175"/>
      <c r="CI1075" s="175"/>
      <c r="CJ1075" s="175"/>
      <c r="CK1075" s="175"/>
      <c r="CL1075" s="175"/>
      <c r="CM1075" s="175"/>
      <c r="CN1075" s="175"/>
      <c r="CO1075" s="175"/>
      <c r="CP1075" s="175"/>
      <c r="CQ1075" s="175"/>
      <c r="CR1075" s="175"/>
      <c r="CS1075" s="175"/>
      <c r="CT1075" s="175"/>
      <c r="CU1075" s="175"/>
      <c r="CV1075" s="175"/>
      <c r="CW1075" s="175"/>
      <c r="CX1075" s="175"/>
      <c r="CY1075" s="175"/>
      <c r="CZ1075" s="175"/>
      <c r="DA1075" s="175"/>
      <c r="DB1075" s="175"/>
      <c r="DC1075" s="175"/>
      <c r="DD1075" s="175"/>
      <c r="DE1075" s="175"/>
      <c r="DF1075" s="175"/>
      <c r="DG1075" s="175"/>
      <c r="DH1075" s="175"/>
      <c r="DI1075" s="175"/>
      <c r="DJ1075" s="175"/>
      <c r="DK1075" s="175"/>
      <c r="DL1075" s="175"/>
      <c r="DM1075" s="175"/>
      <c r="DN1075" s="175"/>
      <c r="DO1075" s="175"/>
      <c r="DP1075" s="175"/>
      <c r="DQ1075" s="175"/>
      <c r="DR1075" s="175"/>
      <c r="DS1075" s="175"/>
      <c r="DT1075" s="175"/>
      <c r="DU1075" s="175"/>
      <c r="DV1075" s="175"/>
      <c r="DW1075" s="175"/>
      <c r="DX1075" s="175"/>
      <c r="DY1075" s="175"/>
      <c r="DZ1075" s="175"/>
      <c r="EA1075" s="175"/>
    </row>
    <row r="1076" spans="1:185" s="2" customFormat="1" ht="10.5" customHeight="1">
      <c r="A1076" s="1298"/>
      <c r="B1076" s="1403"/>
      <c r="C1076" s="1284" t="s">
        <v>136</v>
      </c>
      <c r="D1076" s="144" t="s">
        <v>34</v>
      </c>
      <c r="E1076" s="51">
        <v>119</v>
      </c>
      <c r="F1076" s="191">
        <v>116</v>
      </c>
      <c r="G1076" s="191">
        <v>116</v>
      </c>
      <c r="H1076" s="343">
        <v>119</v>
      </c>
      <c r="I1076" s="191">
        <v>117</v>
      </c>
      <c r="J1076" s="191">
        <v>117</v>
      </c>
      <c r="K1076" s="191">
        <v>121</v>
      </c>
      <c r="L1076" s="191">
        <v>117</v>
      </c>
      <c r="M1076" s="191">
        <v>117</v>
      </c>
      <c r="N1076" s="343">
        <v>114</v>
      </c>
      <c r="O1076" s="191">
        <v>115</v>
      </c>
      <c r="P1076" s="191">
        <v>119</v>
      </c>
      <c r="Q1076" s="191">
        <v>122</v>
      </c>
      <c r="R1076" s="191">
        <v>118</v>
      </c>
      <c r="S1076" s="191">
        <v>122</v>
      </c>
      <c r="T1076" s="191">
        <v>122</v>
      </c>
      <c r="U1076" s="191">
        <v>123</v>
      </c>
      <c r="V1076" s="191">
        <v>121</v>
      </c>
      <c r="W1076" s="191">
        <v>123</v>
      </c>
      <c r="X1076" s="191">
        <v>121</v>
      </c>
      <c r="Y1076" s="343">
        <v>124</v>
      </c>
      <c r="Z1076" s="191">
        <v>121</v>
      </c>
      <c r="AA1076" s="191">
        <v>123</v>
      </c>
      <c r="AB1076" s="943">
        <v>121</v>
      </c>
      <c r="AC1076" s="175"/>
      <c r="AD1076" s="175"/>
      <c r="AE1076" s="175"/>
      <c r="AF1076" s="276"/>
      <c r="AG1076" s="276"/>
      <c r="AH1076" s="276"/>
      <c r="AI1076" s="276"/>
      <c r="AJ1076" s="276"/>
      <c r="AK1076" s="276"/>
      <c r="AL1076" s="276"/>
      <c r="AM1076" s="276"/>
      <c r="AN1076" s="276"/>
      <c r="AO1076" s="276"/>
      <c r="AP1076" s="276"/>
      <c r="AQ1076" s="276"/>
      <c r="AR1076" s="276"/>
      <c r="AS1076" s="276"/>
      <c r="AT1076" s="276"/>
      <c r="AU1076" s="276"/>
      <c r="AV1076" s="276"/>
      <c r="AW1076" s="276"/>
      <c r="AX1076" s="276"/>
      <c r="AY1076" s="276"/>
      <c r="AZ1076" s="276"/>
      <c r="BA1076" s="276"/>
      <c r="BB1076" s="276"/>
      <c r="BC1076" s="276"/>
      <c r="BD1076" s="276"/>
      <c r="BE1076" s="175"/>
      <c r="BF1076" s="175"/>
      <c r="BG1076" s="175"/>
      <c r="BH1076" s="175"/>
      <c r="BI1076" s="175"/>
      <c r="BJ1076" s="175"/>
      <c r="BK1076" s="175"/>
      <c r="BL1076" s="175"/>
      <c r="BM1076" s="175"/>
      <c r="BN1076" s="175"/>
      <c r="BO1076" s="175"/>
      <c r="BP1076" s="175"/>
      <c r="BQ1076" s="175"/>
      <c r="BR1076" s="175"/>
      <c r="BS1076" s="175"/>
      <c r="BT1076" s="175"/>
      <c r="BU1076" s="175"/>
      <c r="BV1076" s="175"/>
      <c r="BW1076" s="175"/>
      <c r="BX1076" s="175"/>
      <c r="BY1076" s="175"/>
      <c r="BZ1076" s="175"/>
      <c r="CA1076" s="175"/>
      <c r="CB1076" s="175"/>
      <c r="CC1076" s="175"/>
      <c r="CD1076" s="175"/>
      <c r="CE1076" s="175"/>
      <c r="CF1076" s="175"/>
      <c r="CG1076" s="175"/>
      <c r="CH1076" s="175"/>
      <c r="CI1076" s="175"/>
      <c r="CJ1076" s="175"/>
      <c r="CK1076" s="175"/>
      <c r="CL1076" s="175"/>
      <c r="CM1076" s="175"/>
      <c r="CN1076" s="175"/>
      <c r="CO1076" s="175"/>
      <c r="CP1076" s="175"/>
      <c r="CQ1076" s="175"/>
      <c r="CR1076" s="175"/>
      <c r="CS1076" s="175"/>
      <c r="CT1076" s="175"/>
      <c r="CU1076" s="175"/>
      <c r="CV1076" s="175"/>
      <c r="CW1076" s="175"/>
      <c r="CX1076" s="175"/>
      <c r="CY1076" s="175"/>
      <c r="CZ1076" s="175"/>
      <c r="DA1076" s="175"/>
      <c r="DB1076" s="175"/>
      <c r="DC1076" s="175"/>
      <c r="DD1076" s="175"/>
      <c r="DE1076" s="175"/>
      <c r="DF1076" s="175"/>
      <c r="DG1076" s="175"/>
      <c r="DH1076" s="175"/>
      <c r="DI1076" s="175"/>
      <c r="DJ1076" s="175"/>
      <c r="DK1076" s="175"/>
      <c r="DL1076" s="175"/>
      <c r="DM1076" s="175"/>
      <c r="DN1076" s="175"/>
      <c r="DO1076" s="175"/>
      <c r="DP1076" s="175"/>
      <c r="DQ1076" s="175"/>
      <c r="DR1076" s="175"/>
      <c r="DS1076" s="175"/>
      <c r="DT1076" s="175"/>
      <c r="DU1076" s="121"/>
      <c r="DV1076" s="121"/>
      <c r="DW1076" s="121"/>
      <c r="DX1076" s="121"/>
      <c r="DY1076" s="121"/>
      <c r="DZ1076" s="121"/>
      <c r="EA1076" s="12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</row>
    <row r="1077" spans="1:185" s="1" customFormat="1" ht="10.5" customHeight="1">
      <c r="A1077" s="1298"/>
      <c r="B1077" s="1403"/>
      <c r="C1077" s="1282" t="s">
        <v>954</v>
      </c>
      <c r="D1077" s="144" t="s">
        <v>126</v>
      </c>
      <c r="E1077" s="54">
        <f>ROUND((AG1077-AF1077)*$AE1077,2)</f>
        <v>1.1399999999999999</v>
      </c>
      <c r="F1077" s="54">
        <f t="shared" ref="F1077:M1077" si="902">ROUND((AH1077-AG1077)*$AE1077,2)</f>
        <v>1.1399999999999999</v>
      </c>
      <c r="G1077" s="54">
        <f t="shared" si="902"/>
        <v>1.1399999999999999</v>
      </c>
      <c r="H1077" s="311">
        <f t="shared" si="902"/>
        <v>1.1399999999999999</v>
      </c>
      <c r="I1077" s="54">
        <f t="shared" si="902"/>
        <v>1.1399999999999999</v>
      </c>
      <c r="J1077" s="54">
        <f t="shared" si="902"/>
        <v>1.1399999999999999</v>
      </c>
      <c r="K1077" s="54">
        <f t="shared" si="902"/>
        <v>1.1499999999999999</v>
      </c>
      <c r="L1077" s="54">
        <f t="shared" si="902"/>
        <v>1.1499999999999999</v>
      </c>
      <c r="M1077" s="54">
        <f t="shared" si="902"/>
        <v>1.1499999999999999</v>
      </c>
      <c r="N1077" s="311">
        <f>ROUND((AP1077-AO1077)*$AE1077,2)</f>
        <v>1.1499999999999999</v>
      </c>
      <c r="O1077" s="54">
        <f t="shared" ref="O1077:AB1077" si="903">ROUND((AQ1077-AP1077)*$AE1077,2)</f>
        <v>1.1399999999999999</v>
      </c>
      <c r="P1077" s="54">
        <f t="shared" si="903"/>
        <v>1.1499999999999999</v>
      </c>
      <c r="Q1077" s="54">
        <f t="shared" si="903"/>
        <v>1.1399999999999999</v>
      </c>
      <c r="R1077" s="54">
        <f t="shared" si="903"/>
        <v>1.1299999999999999</v>
      </c>
      <c r="S1077" s="54">
        <f t="shared" si="903"/>
        <v>1.1399999999999999</v>
      </c>
      <c r="T1077" s="54">
        <f t="shared" si="903"/>
        <v>1.1399999999999999</v>
      </c>
      <c r="U1077" s="54">
        <f t="shared" si="903"/>
        <v>1.1399999999999999</v>
      </c>
      <c r="V1077" s="54">
        <f t="shared" si="903"/>
        <v>1.1399999999999999</v>
      </c>
      <c r="W1077" s="54">
        <f t="shared" si="903"/>
        <v>1.1399999999999999</v>
      </c>
      <c r="X1077" s="54">
        <f t="shared" si="903"/>
        <v>1.1399999999999999</v>
      </c>
      <c r="Y1077" s="311">
        <f t="shared" si="903"/>
        <v>1.1399999999999999</v>
      </c>
      <c r="Z1077" s="54">
        <f t="shared" si="903"/>
        <v>1.1499999999999999</v>
      </c>
      <c r="AA1077" s="54">
        <f t="shared" si="903"/>
        <v>1.1499999999999999</v>
      </c>
      <c r="AB1077" s="55">
        <f t="shared" si="903"/>
        <v>1.1499999999999999</v>
      </c>
      <c r="AC1077" s="53">
        <f>SUM(E1077:AB1077)</f>
        <v>27.43</v>
      </c>
      <c r="AD1077" s="56">
        <f>SUM(E1078:AB1078)</f>
        <v>0.24000000000000007</v>
      </c>
      <c r="AE1077" s="64">
        <v>18</v>
      </c>
      <c r="AF1077" s="1114">
        <v>774.91539999999998</v>
      </c>
      <c r="AG1077" s="1114">
        <v>774.97889999999995</v>
      </c>
      <c r="AH1077" s="1115">
        <v>775.04239999999993</v>
      </c>
      <c r="AI1077" s="1114">
        <v>775.10590000000002</v>
      </c>
      <c r="AJ1077" s="1114">
        <v>775.16930000000002</v>
      </c>
      <c r="AK1077" s="1114">
        <v>775.23270000000002</v>
      </c>
      <c r="AL1077" s="1114">
        <v>775.29599999999994</v>
      </c>
      <c r="AM1077" s="1114">
        <v>775.35969999999998</v>
      </c>
      <c r="AN1077" s="1114">
        <v>775.42359999999996</v>
      </c>
      <c r="AO1077" s="1114">
        <v>775.48739999999998</v>
      </c>
      <c r="AP1077" s="1114">
        <v>775.55119999999999</v>
      </c>
      <c r="AQ1077" s="1114">
        <v>775.61479999999995</v>
      </c>
      <c r="AR1077" s="1114">
        <v>775.67849999999999</v>
      </c>
      <c r="AS1077" s="1114">
        <v>775.74169999999992</v>
      </c>
      <c r="AT1077" s="1114">
        <v>775.80470000000003</v>
      </c>
      <c r="AU1077" s="1114">
        <v>775.86789999999996</v>
      </c>
      <c r="AV1077" s="1114">
        <v>775.93110000000001</v>
      </c>
      <c r="AW1077" s="1114">
        <v>775.99429999999995</v>
      </c>
      <c r="AX1077" s="1114">
        <v>776.05769999999995</v>
      </c>
      <c r="AY1077" s="1114">
        <v>776.12109999999996</v>
      </c>
      <c r="AZ1077" s="1114">
        <v>776.18459999999993</v>
      </c>
      <c r="BA1077" s="1114">
        <v>776.2482</v>
      </c>
      <c r="BB1077" s="1114">
        <v>776.31200000000001</v>
      </c>
      <c r="BC1077" s="1114">
        <v>776.37599999999998</v>
      </c>
      <c r="BD1077" s="1114">
        <v>776.43989999999997</v>
      </c>
      <c r="BE1077" s="175"/>
      <c r="BF1077" s="175"/>
      <c r="BG1077" s="175"/>
      <c r="BH1077" s="175"/>
      <c r="BI1077" s="175"/>
      <c r="BJ1077" s="175"/>
      <c r="BK1077" s="175"/>
      <c r="BL1077" s="175"/>
      <c r="BM1077" s="175"/>
      <c r="BN1077" s="175"/>
      <c r="BO1077" s="175"/>
      <c r="BP1077" s="175"/>
      <c r="BQ1077" s="175"/>
      <c r="BR1077" s="175"/>
      <c r="BS1077" s="175"/>
      <c r="BT1077" s="175"/>
      <c r="BU1077" s="175"/>
      <c r="BV1077" s="175"/>
      <c r="BW1077" s="175"/>
      <c r="BX1077" s="175"/>
      <c r="BY1077" s="175"/>
      <c r="BZ1077" s="175"/>
      <c r="CA1077" s="175"/>
      <c r="CB1077" s="175"/>
      <c r="CC1077" s="175"/>
      <c r="CD1077" s="175"/>
      <c r="CE1077" s="175"/>
      <c r="CF1077" s="175"/>
      <c r="CG1077" s="175"/>
      <c r="CH1077" s="175"/>
      <c r="CI1077" s="175"/>
      <c r="CJ1077" s="175"/>
      <c r="CK1077" s="175"/>
      <c r="CL1077" s="175"/>
      <c r="CM1077" s="175"/>
      <c r="CN1077" s="175"/>
      <c r="CO1077" s="175"/>
      <c r="CP1077" s="175"/>
      <c r="CQ1077" s="175"/>
      <c r="CR1077" s="175"/>
      <c r="CS1077" s="175"/>
      <c r="CT1077" s="175"/>
      <c r="CU1077" s="175"/>
      <c r="CV1077" s="175"/>
      <c r="CW1077" s="175"/>
      <c r="CX1077" s="175"/>
      <c r="CY1077" s="175"/>
      <c r="CZ1077" s="175"/>
      <c r="DA1077" s="175"/>
      <c r="DB1077" s="175"/>
      <c r="DC1077" s="175"/>
      <c r="DD1077" s="175"/>
      <c r="DE1077" s="175"/>
      <c r="DF1077" s="175"/>
      <c r="DG1077" s="175"/>
      <c r="DH1077" s="175"/>
      <c r="DI1077" s="175"/>
      <c r="DJ1077" s="175"/>
      <c r="DK1077" s="175"/>
      <c r="DL1077" s="175"/>
      <c r="DM1077" s="175"/>
      <c r="DN1077" s="175"/>
      <c r="DO1077" s="175"/>
      <c r="DP1077" s="175"/>
      <c r="DQ1077" s="175"/>
      <c r="DR1077" s="175"/>
      <c r="DS1077" s="175"/>
      <c r="DT1077" s="175"/>
      <c r="DU1077" s="175"/>
      <c r="DV1077" s="175"/>
      <c r="DW1077" s="175"/>
      <c r="DX1077" s="175"/>
      <c r="DY1077" s="175"/>
      <c r="DZ1077" s="175"/>
      <c r="EA1077" s="175"/>
    </row>
    <row r="1078" spans="1:185" s="951" customFormat="1" ht="10.5" customHeight="1">
      <c r="A1078" s="1298"/>
      <c r="B1078" s="1403"/>
      <c r="C1078" s="1282" t="s">
        <v>954</v>
      </c>
      <c r="D1078" s="144" t="s">
        <v>127</v>
      </c>
      <c r="E1078" s="54">
        <f>ROUND((AG1078-AF1078)*$AE1077,2)</f>
        <v>0.01</v>
      </c>
      <c r="F1078" s="54">
        <f t="shared" ref="F1078:L1078" si="904">ROUND((AH1078-AG1078)*$AE1077,2)</f>
        <v>0.01</v>
      </c>
      <c r="G1078" s="54">
        <f t="shared" si="904"/>
        <v>0.01</v>
      </c>
      <c r="H1078" s="311">
        <f t="shared" si="904"/>
        <v>0.01</v>
      </c>
      <c r="I1078" s="54">
        <f t="shared" si="904"/>
        <v>0.01</v>
      </c>
      <c r="J1078" s="54">
        <f t="shared" si="904"/>
        <v>0.01</v>
      </c>
      <c r="K1078" s="54">
        <f t="shared" si="904"/>
        <v>0.01</v>
      </c>
      <c r="L1078" s="54">
        <f t="shared" si="904"/>
        <v>0.01</v>
      </c>
      <c r="M1078" s="54">
        <f>ROUND((AO1078-AN1078)*$AE1077,2)</f>
        <v>0.01</v>
      </c>
      <c r="N1078" s="311">
        <f>ROUND((AP1078-AO1078)*$AE1077,2)</f>
        <v>0.01</v>
      </c>
      <c r="O1078" s="54">
        <f t="shared" ref="O1078:AB1078" si="905">ROUND((AQ1078-AP1078)*$AE1077,2)</f>
        <v>0.01</v>
      </c>
      <c r="P1078" s="54">
        <f t="shared" si="905"/>
        <v>0.01</v>
      </c>
      <c r="Q1078" s="54">
        <f t="shared" si="905"/>
        <v>0.01</v>
      </c>
      <c r="R1078" s="54">
        <f t="shared" si="905"/>
        <v>0.01</v>
      </c>
      <c r="S1078" s="54">
        <f t="shared" si="905"/>
        <v>0.01</v>
      </c>
      <c r="T1078" s="54">
        <f t="shared" si="905"/>
        <v>0.01</v>
      </c>
      <c r="U1078" s="54">
        <f t="shared" si="905"/>
        <v>0.01</v>
      </c>
      <c r="V1078" s="54">
        <f t="shared" si="905"/>
        <v>0.01</v>
      </c>
      <c r="W1078" s="54">
        <f t="shared" si="905"/>
        <v>0.01</v>
      </c>
      <c r="X1078" s="54">
        <f t="shared" si="905"/>
        <v>0.01</v>
      </c>
      <c r="Y1078" s="311">
        <f t="shared" si="905"/>
        <v>0.01</v>
      </c>
      <c r="Z1078" s="54">
        <f t="shared" si="905"/>
        <v>0.01</v>
      </c>
      <c r="AA1078" s="54">
        <f t="shared" si="905"/>
        <v>0.01</v>
      </c>
      <c r="AB1078" s="55">
        <f t="shared" si="905"/>
        <v>0.01</v>
      </c>
      <c r="AC1078" s="53"/>
      <c r="AD1078" s="56"/>
      <c r="AE1078" s="64"/>
      <c r="AF1078" s="1114">
        <v>9.7279</v>
      </c>
      <c r="AG1078" s="1114">
        <v>9.7281999999999993</v>
      </c>
      <c r="AH1078" s="1115">
        <v>9.7285000000000004</v>
      </c>
      <c r="AI1078" s="1114">
        <v>9.7287999999999997</v>
      </c>
      <c r="AJ1078" s="1114">
        <v>9.7293000000000003</v>
      </c>
      <c r="AK1078" s="1114">
        <v>9.7295999999999996</v>
      </c>
      <c r="AL1078" s="1114">
        <v>9.7301000000000002</v>
      </c>
      <c r="AM1078" s="1114">
        <v>9.7306000000000008</v>
      </c>
      <c r="AN1078" s="1114">
        <v>9.7311999999999994</v>
      </c>
      <c r="AO1078" s="1114">
        <v>9.7317999999999998</v>
      </c>
      <c r="AP1078" s="1114">
        <v>9.7324000000000002</v>
      </c>
      <c r="AQ1078" s="1114">
        <v>9.7331000000000003</v>
      </c>
      <c r="AR1078" s="1114">
        <v>9.7335999999999991</v>
      </c>
      <c r="AS1078" s="1114">
        <v>9.7341999999999995</v>
      </c>
      <c r="AT1078" s="1114">
        <v>9.7347999999999999</v>
      </c>
      <c r="AU1078" s="1114">
        <v>9.7353000000000005</v>
      </c>
      <c r="AV1078" s="1114">
        <v>9.7358999999999991</v>
      </c>
      <c r="AW1078" s="1114">
        <v>9.7363999999999997</v>
      </c>
      <c r="AX1078" s="1114">
        <v>9.7370000000000001</v>
      </c>
      <c r="AY1078" s="1114">
        <v>9.7373999999999992</v>
      </c>
      <c r="AZ1078" s="1114">
        <v>9.7378999999999998</v>
      </c>
      <c r="BA1078" s="1114">
        <v>9.7384000000000004</v>
      </c>
      <c r="BB1078" s="1114">
        <v>9.7388999999999992</v>
      </c>
      <c r="BC1078" s="1114">
        <v>9.7393999999999998</v>
      </c>
      <c r="BD1078" s="1114">
        <v>9.74</v>
      </c>
      <c r="BE1078" s="175"/>
      <c r="BF1078" s="175"/>
      <c r="BG1078" s="175"/>
      <c r="BH1078" s="175"/>
      <c r="BI1078" s="175"/>
      <c r="BJ1078" s="175"/>
      <c r="BK1078" s="175"/>
      <c r="BL1078" s="175"/>
      <c r="BM1078" s="175"/>
      <c r="BN1078" s="175"/>
      <c r="BO1078" s="175"/>
      <c r="BP1078" s="175"/>
      <c r="BQ1078" s="175"/>
      <c r="BR1078" s="175"/>
      <c r="BS1078" s="175"/>
      <c r="BT1078" s="175"/>
      <c r="BU1078" s="175"/>
      <c r="BV1078" s="175"/>
      <c r="BW1078" s="175"/>
      <c r="BX1078" s="175"/>
      <c r="BY1078" s="175"/>
      <c r="BZ1078" s="175"/>
      <c r="CA1078" s="175"/>
      <c r="CB1078" s="175"/>
      <c r="CC1078" s="175"/>
      <c r="CD1078" s="175"/>
      <c r="CE1078" s="175"/>
      <c r="CF1078" s="175"/>
      <c r="CG1078" s="175"/>
      <c r="CH1078" s="175"/>
      <c r="CI1078" s="175"/>
      <c r="CJ1078" s="175"/>
      <c r="CK1078" s="175"/>
      <c r="CL1078" s="175"/>
      <c r="CM1078" s="175"/>
      <c r="CN1078" s="175"/>
      <c r="CO1078" s="175"/>
      <c r="CP1078" s="175"/>
      <c r="CQ1078" s="175"/>
      <c r="CR1078" s="175"/>
      <c r="CS1078" s="175"/>
      <c r="CT1078" s="175"/>
      <c r="CU1078" s="175"/>
      <c r="CV1078" s="175"/>
      <c r="CW1078" s="175"/>
      <c r="CX1078" s="175"/>
      <c r="CY1078" s="175"/>
      <c r="CZ1078" s="175"/>
      <c r="DA1078" s="175"/>
      <c r="DB1078" s="175"/>
      <c r="DC1078" s="175"/>
      <c r="DD1078" s="175"/>
      <c r="DE1078" s="175"/>
      <c r="DF1078" s="175"/>
      <c r="DG1078" s="175"/>
      <c r="DH1078" s="175"/>
      <c r="DI1078" s="175"/>
      <c r="DJ1078" s="175"/>
      <c r="DK1078" s="175"/>
      <c r="DL1078" s="175"/>
      <c r="DM1078" s="175"/>
      <c r="DN1078" s="175"/>
      <c r="DO1078" s="175"/>
      <c r="DP1078" s="175"/>
      <c r="DQ1078" s="175"/>
      <c r="DR1078" s="175"/>
      <c r="DS1078" s="175"/>
      <c r="DT1078" s="175"/>
      <c r="DU1078" s="962"/>
      <c r="DV1078" s="962"/>
      <c r="DW1078" s="962"/>
      <c r="DX1078" s="962"/>
      <c r="DY1078" s="962"/>
      <c r="DZ1078" s="962"/>
      <c r="EA1078" s="962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</row>
    <row r="1079" spans="1:185" s="1" customFormat="1" ht="10.5" customHeight="1" thickBot="1">
      <c r="A1079" s="1299"/>
      <c r="B1079" s="1404"/>
      <c r="C1079" s="293"/>
      <c r="D1079" s="254" t="s">
        <v>42</v>
      </c>
      <c r="E1079" s="58">
        <f t="shared" ref="E1079:AB1079" si="906">E1078/E1077</f>
        <v>8.7719298245614048E-3</v>
      </c>
      <c r="F1079" s="58">
        <f t="shared" si="906"/>
        <v>8.7719298245614048E-3</v>
      </c>
      <c r="G1079" s="58">
        <f t="shared" si="906"/>
        <v>8.7719298245614048E-3</v>
      </c>
      <c r="H1079" s="312">
        <f t="shared" si="906"/>
        <v>8.7719298245614048E-3</v>
      </c>
      <c r="I1079" s="58">
        <f t="shared" si="906"/>
        <v>8.7719298245614048E-3</v>
      </c>
      <c r="J1079" s="58">
        <f t="shared" si="906"/>
        <v>8.7719298245614048E-3</v>
      </c>
      <c r="K1079" s="58">
        <f t="shared" si="906"/>
        <v>8.6956521739130436E-3</v>
      </c>
      <c r="L1079" s="58">
        <f t="shared" si="906"/>
        <v>8.6956521739130436E-3</v>
      </c>
      <c r="M1079" s="58">
        <f t="shared" si="906"/>
        <v>8.6956521739130436E-3</v>
      </c>
      <c r="N1079" s="312">
        <f t="shared" si="906"/>
        <v>8.6956521739130436E-3</v>
      </c>
      <c r="O1079" s="58">
        <f t="shared" si="906"/>
        <v>8.7719298245614048E-3</v>
      </c>
      <c r="P1079" s="58">
        <f t="shared" si="906"/>
        <v>8.6956521739130436E-3</v>
      </c>
      <c r="Q1079" s="58">
        <f t="shared" si="906"/>
        <v>8.7719298245614048E-3</v>
      </c>
      <c r="R1079" s="58">
        <f t="shared" si="906"/>
        <v>8.8495575221238954E-3</v>
      </c>
      <c r="S1079" s="58">
        <f t="shared" si="906"/>
        <v>8.7719298245614048E-3</v>
      </c>
      <c r="T1079" s="58">
        <f t="shared" si="906"/>
        <v>8.7719298245614048E-3</v>
      </c>
      <c r="U1079" s="58">
        <f t="shared" si="906"/>
        <v>8.7719298245614048E-3</v>
      </c>
      <c r="V1079" s="58">
        <f t="shared" si="906"/>
        <v>8.7719298245614048E-3</v>
      </c>
      <c r="W1079" s="58">
        <f t="shared" si="906"/>
        <v>8.7719298245614048E-3</v>
      </c>
      <c r="X1079" s="58">
        <f t="shared" si="906"/>
        <v>8.7719298245614048E-3</v>
      </c>
      <c r="Y1079" s="312">
        <f t="shared" si="906"/>
        <v>8.7719298245614048E-3</v>
      </c>
      <c r="Z1079" s="58">
        <f t="shared" si="906"/>
        <v>8.6956521739130436E-3</v>
      </c>
      <c r="AA1079" s="58">
        <f t="shared" si="906"/>
        <v>8.6956521739130436E-3</v>
      </c>
      <c r="AB1079" s="59">
        <f t="shared" si="906"/>
        <v>8.6956521739130436E-3</v>
      </c>
      <c r="AC1079" s="53"/>
      <c r="AD1079" s="56"/>
      <c r="AE1079" s="64"/>
      <c r="AF1079" s="280"/>
      <c r="AG1079" s="280"/>
      <c r="AH1079" s="280"/>
      <c r="AI1079" s="280"/>
      <c r="AJ1079" s="280"/>
      <c r="AK1079" s="280"/>
      <c r="AL1079" s="280"/>
      <c r="AM1079" s="280"/>
      <c r="AN1079" s="280"/>
      <c r="AO1079" s="280"/>
      <c r="AP1079" s="280"/>
      <c r="AQ1079" s="280"/>
      <c r="AR1079" s="280"/>
      <c r="AS1079" s="280"/>
      <c r="AT1079" s="280"/>
      <c r="AU1079" s="280"/>
      <c r="AV1079" s="280"/>
      <c r="AW1079" s="280"/>
      <c r="AX1079" s="280"/>
      <c r="AY1079" s="280"/>
      <c r="AZ1079" s="280"/>
      <c r="BA1079" s="280"/>
      <c r="BB1079" s="280"/>
      <c r="BC1079" s="280"/>
      <c r="BD1079" s="280"/>
      <c r="BE1079" s="175"/>
      <c r="BF1079" s="175"/>
      <c r="BG1079" s="175"/>
      <c r="BH1079" s="175"/>
      <c r="BI1079" s="175"/>
      <c r="BJ1079" s="175"/>
      <c r="BK1079" s="175"/>
      <c r="BL1079" s="175"/>
      <c r="BM1079" s="175"/>
      <c r="BN1079" s="175"/>
      <c r="BO1079" s="175"/>
      <c r="BP1079" s="175"/>
      <c r="BQ1079" s="175"/>
      <c r="BR1079" s="175"/>
      <c r="BS1079" s="175"/>
      <c r="BT1079" s="175"/>
      <c r="BU1079" s="175"/>
      <c r="BV1079" s="175"/>
      <c r="BW1079" s="175"/>
      <c r="BX1079" s="175"/>
      <c r="BY1079" s="175"/>
      <c r="BZ1079" s="175"/>
      <c r="CA1079" s="175"/>
      <c r="CB1079" s="175"/>
      <c r="CC1079" s="175"/>
      <c r="CD1079" s="175"/>
      <c r="CE1079" s="175"/>
      <c r="CF1079" s="175"/>
      <c r="CG1079" s="175"/>
      <c r="CH1079" s="175"/>
      <c r="CI1079" s="175"/>
      <c r="CJ1079" s="175"/>
      <c r="CK1079" s="175"/>
      <c r="CL1079" s="175"/>
      <c r="CM1079" s="175"/>
      <c r="CN1079" s="175"/>
      <c r="CO1079" s="175"/>
      <c r="CP1079" s="175"/>
      <c r="CQ1079" s="175"/>
      <c r="CR1079" s="175"/>
      <c r="CS1079" s="175"/>
      <c r="CT1079" s="175"/>
      <c r="CU1079" s="175"/>
      <c r="CV1079" s="175"/>
      <c r="CW1079" s="175"/>
      <c r="CX1079" s="175"/>
      <c r="CY1079" s="175"/>
      <c r="CZ1079" s="175"/>
      <c r="DA1079" s="175"/>
      <c r="DB1079" s="175"/>
      <c r="DC1079" s="175"/>
      <c r="DD1079" s="175"/>
      <c r="DE1079" s="175"/>
      <c r="DF1079" s="175"/>
      <c r="DG1079" s="175"/>
      <c r="DH1079" s="175"/>
      <c r="DI1079" s="175"/>
      <c r="DJ1079" s="175"/>
      <c r="DK1079" s="175"/>
      <c r="DL1079" s="175"/>
      <c r="DM1079" s="175"/>
      <c r="DN1079" s="175"/>
      <c r="DO1079" s="175"/>
      <c r="DP1079" s="175"/>
      <c r="DQ1079" s="175"/>
      <c r="DR1079" s="175"/>
      <c r="DS1079" s="175"/>
      <c r="DT1079" s="175"/>
      <c r="DU1079" s="175"/>
      <c r="DV1079" s="175"/>
      <c r="DW1079" s="175"/>
      <c r="DX1079" s="175"/>
      <c r="DY1079" s="175"/>
      <c r="DZ1079" s="175"/>
      <c r="EA1079" s="175"/>
    </row>
    <row r="1080" spans="1:185" s="1" customFormat="1" ht="10.5" customHeight="1">
      <c r="A1080" s="1297" t="s">
        <v>13</v>
      </c>
      <c r="B1080" s="1402" t="s">
        <v>925</v>
      </c>
      <c r="C1080" s="1283"/>
      <c r="D1080" s="1273"/>
      <c r="E1080" s="82" t="s">
        <v>736</v>
      </c>
      <c r="F1080" s="82"/>
      <c r="G1080" s="82"/>
      <c r="H1080" s="318"/>
      <c r="I1080" s="82"/>
      <c r="J1080" s="82"/>
      <c r="K1080" s="82"/>
      <c r="L1080" s="82"/>
      <c r="M1080" s="82"/>
      <c r="N1080" s="318"/>
      <c r="O1080" s="82"/>
      <c r="P1080" s="82"/>
      <c r="Q1080" s="82"/>
      <c r="R1080" s="82"/>
      <c r="S1080" s="82"/>
      <c r="T1080" s="82"/>
      <c r="U1080" s="82"/>
      <c r="V1080" s="82"/>
      <c r="W1080" s="82"/>
      <c r="X1080" s="82"/>
      <c r="Y1080" s="318"/>
      <c r="Z1080" s="82"/>
      <c r="AA1080" s="82"/>
      <c r="AB1080" s="83"/>
      <c r="AC1080" s="53" t="s">
        <v>125</v>
      </c>
      <c r="AD1080" s="56" t="e">
        <f>AD1082/AC1082</f>
        <v>#DIV/0!</v>
      </c>
      <c r="AE1080" s="64"/>
      <c r="AF1080" s="275"/>
      <c r="AG1080" s="280"/>
      <c r="AH1080" s="280"/>
      <c r="AI1080" s="280"/>
      <c r="AJ1080" s="280"/>
      <c r="AK1080" s="280"/>
      <c r="AL1080" s="280"/>
      <c r="AM1080" s="280"/>
      <c r="AN1080" s="280"/>
      <c r="AO1080" s="280"/>
      <c r="AP1080" s="280"/>
      <c r="AQ1080" s="280"/>
      <c r="AR1080" s="280"/>
      <c r="AS1080" s="280"/>
      <c r="AT1080" s="280"/>
      <c r="AU1080" s="280"/>
      <c r="AV1080" s="280"/>
      <c r="AW1080" s="280"/>
      <c r="AX1080" s="280"/>
      <c r="AY1080" s="280"/>
      <c r="AZ1080" s="280"/>
      <c r="BA1080" s="280"/>
      <c r="BB1080" s="280"/>
      <c r="BC1080" s="280"/>
      <c r="BD1080" s="280"/>
      <c r="BE1080" s="175"/>
      <c r="BF1080" s="175"/>
      <c r="BG1080" s="175"/>
      <c r="BH1080" s="175"/>
      <c r="BI1080" s="175"/>
      <c r="BJ1080" s="175"/>
      <c r="BK1080" s="175"/>
      <c r="BL1080" s="175"/>
      <c r="BM1080" s="175"/>
      <c r="BN1080" s="175"/>
      <c r="BO1080" s="175"/>
      <c r="BP1080" s="175"/>
      <c r="BQ1080" s="175"/>
      <c r="BR1080" s="175"/>
      <c r="BS1080" s="175"/>
      <c r="BT1080" s="175"/>
      <c r="BU1080" s="175"/>
      <c r="BV1080" s="175"/>
      <c r="BW1080" s="175"/>
      <c r="BX1080" s="175"/>
      <c r="BY1080" s="175"/>
      <c r="BZ1080" s="175"/>
      <c r="CA1080" s="175"/>
      <c r="CB1080" s="175"/>
      <c r="CC1080" s="175"/>
      <c r="CD1080" s="175"/>
      <c r="CE1080" s="175"/>
      <c r="CF1080" s="175"/>
      <c r="CG1080" s="175"/>
      <c r="CH1080" s="175"/>
      <c r="CI1080" s="175"/>
      <c r="CJ1080" s="175"/>
      <c r="CK1080" s="175"/>
      <c r="CL1080" s="175"/>
      <c r="CM1080" s="175"/>
      <c r="CN1080" s="175"/>
      <c r="CO1080" s="175"/>
      <c r="CP1080" s="175"/>
      <c r="CQ1080" s="175"/>
      <c r="CR1080" s="175"/>
      <c r="CS1080" s="175"/>
      <c r="CT1080" s="175"/>
      <c r="CU1080" s="175"/>
      <c r="CV1080" s="175"/>
      <c r="CW1080" s="175"/>
      <c r="CX1080" s="175"/>
      <c r="CY1080" s="175"/>
      <c r="CZ1080" s="175"/>
      <c r="DA1080" s="175"/>
      <c r="DB1080" s="175"/>
      <c r="DC1080" s="175"/>
      <c r="DD1080" s="175"/>
      <c r="DE1080" s="175"/>
      <c r="DF1080" s="175"/>
      <c r="DG1080" s="175"/>
      <c r="DH1080" s="175"/>
      <c r="DI1080" s="175"/>
      <c r="DJ1080" s="175"/>
      <c r="DK1080" s="175"/>
      <c r="DL1080" s="175"/>
      <c r="DM1080" s="175"/>
      <c r="DN1080" s="175"/>
      <c r="DO1080" s="175"/>
      <c r="DP1080" s="175"/>
      <c r="DQ1080" s="175"/>
      <c r="DR1080" s="175"/>
      <c r="DS1080" s="175"/>
      <c r="DT1080" s="175"/>
      <c r="DU1080" s="175"/>
      <c r="DV1080" s="175"/>
      <c r="DW1080" s="175"/>
      <c r="DX1080" s="175"/>
      <c r="DY1080" s="175"/>
      <c r="DZ1080" s="175"/>
      <c r="EA1080" s="175"/>
    </row>
    <row r="1081" spans="1:185" s="1" customFormat="1" ht="10.5" customHeight="1">
      <c r="A1081" s="1298"/>
      <c r="B1081" s="1403"/>
      <c r="C1081" s="1282" t="s">
        <v>139</v>
      </c>
      <c r="D1081" s="144" t="s">
        <v>34</v>
      </c>
      <c r="E1081" s="50">
        <f>ROUND(SQRT(E1082^2+E1083^2)*1000/(1.73*E$1064),0)</f>
        <v>0</v>
      </c>
      <c r="F1081" s="191">
        <f>ROUND(SQRT(F1082^2+F1083^2)*1000/(1.73*F$1064),0)</f>
        <v>0</v>
      </c>
      <c r="G1081" s="191">
        <f t="shared" ref="G1081:AB1081" si="907">ROUND(SQRT(G1082^2+G1083^2)*1000/(1.73*G$1064),0)</f>
        <v>0</v>
      </c>
      <c r="H1081" s="343">
        <f t="shared" si="907"/>
        <v>0</v>
      </c>
      <c r="I1081" s="191">
        <f t="shared" si="907"/>
        <v>0</v>
      </c>
      <c r="J1081" s="191">
        <f t="shared" si="907"/>
        <v>0</v>
      </c>
      <c r="K1081" s="191">
        <f t="shared" si="907"/>
        <v>0</v>
      </c>
      <c r="L1081" s="191">
        <f t="shared" si="907"/>
        <v>0</v>
      </c>
      <c r="M1081" s="191">
        <f t="shared" si="907"/>
        <v>0</v>
      </c>
      <c r="N1081" s="343">
        <f t="shared" si="907"/>
        <v>0</v>
      </c>
      <c r="O1081" s="191">
        <f t="shared" si="907"/>
        <v>0</v>
      </c>
      <c r="P1081" s="191">
        <f t="shared" si="907"/>
        <v>0</v>
      </c>
      <c r="Q1081" s="191">
        <f t="shared" si="907"/>
        <v>0</v>
      </c>
      <c r="R1081" s="191">
        <f t="shared" si="907"/>
        <v>0</v>
      </c>
      <c r="S1081" s="191">
        <f t="shared" si="907"/>
        <v>0</v>
      </c>
      <c r="T1081" s="191">
        <f t="shared" si="907"/>
        <v>0</v>
      </c>
      <c r="U1081" s="191">
        <f t="shared" si="907"/>
        <v>0</v>
      </c>
      <c r="V1081" s="191">
        <f t="shared" si="907"/>
        <v>0</v>
      </c>
      <c r="W1081" s="191">
        <f t="shared" si="907"/>
        <v>0</v>
      </c>
      <c r="X1081" s="191">
        <f t="shared" si="907"/>
        <v>0</v>
      </c>
      <c r="Y1081" s="343">
        <f t="shared" si="907"/>
        <v>0</v>
      </c>
      <c r="Z1081" s="191">
        <f t="shared" si="907"/>
        <v>0</v>
      </c>
      <c r="AA1081" s="191">
        <f t="shared" si="907"/>
        <v>0</v>
      </c>
      <c r="AB1081" s="943">
        <f t="shared" si="907"/>
        <v>0</v>
      </c>
      <c r="AC1081" s="159"/>
      <c r="AD1081" s="100"/>
      <c r="AE1081" s="64"/>
      <c r="AF1081" s="280"/>
      <c r="AG1081" s="280"/>
      <c r="AH1081" s="280"/>
      <c r="AI1081" s="280"/>
      <c r="AJ1081" s="280"/>
      <c r="AK1081" s="280"/>
      <c r="AL1081" s="280"/>
      <c r="AM1081" s="280"/>
      <c r="AN1081" s="280"/>
      <c r="AO1081" s="280"/>
      <c r="AP1081" s="280"/>
      <c r="AQ1081" s="280"/>
      <c r="AR1081" s="280"/>
      <c r="AS1081" s="280"/>
      <c r="AT1081" s="280"/>
      <c r="AU1081" s="280"/>
      <c r="AV1081" s="280"/>
      <c r="AW1081" s="280"/>
      <c r="AX1081" s="280"/>
      <c r="AY1081" s="280"/>
      <c r="AZ1081" s="280"/>
      <c r="BA1081" s="280"/>
      <c r="BB1081" s="280"/>
      <c r="BC1081" s="280"/>
      <c r="BD1081" s="280"/>
      <c r="BE1081" s="175"/>
      <c r="BF1081" s="175"/>
      <c r="BG1081" s="175"/>
      <c r="BH1081" s="175"/>
      <c r="BI1081" s="175"/>
      <c r="BJ1081" s="175"/>
      <c r="BK1081" s="175"/>
      <c r="BL1081" s="175"/>
      <c r="BM1081" s="175"/>
      <c r="BN1081" s="175"/>
      <c r="BO1081" s="175"/>
      <c r="BP1081" s="175"/>
      <c r="BQ1081" s="175"/>
      <c r="BR1081" s="175"/>
      <c r="BS1081" s="175"/>
      <c r="BT1081" s="175"/>
      <c r="BU1081" s="175"/>
      <c r="BV1081" s="175"/>
      <c r="BW1081" s="175"/>
      <c r="BX1081" s="175"/>
      <c r="BY1081" s="175"/>
      <c r="BZ1081" s="175"/>
      <c r="CA1081" s="175"/>
      <c r="CB1081" s="175"/>
      <c r="CC1081" s="175"/>
      <c r="CD1081" s="175"/>
      <c r="CE1081" s="175"/>
      <c r="CF1081" s="175"/>
      <c r="CG1081" s="175"/>
      <c r="CH1081" s="175"/>
      <c r="CI1081" s="175"/>
      <c r="CJ1081" s="175"/>
      <c r="CK1081" s="175"/>
      <c r="CL1081" s="175"/>
      <c r="CM1081" s="175"/>
      <c r="CN1081" s="175"/>
      <c r="CO1081" s="175"/>
      <c r="CP1081" s="175"/>
      <c r="CQ1081" s="175"/>
      <c r="CR1081" s="175"/>
      <c r="CS1081" s="175"/>
      <c r="CT1081" s="175"/>
      <c r="CU1081" s="175"/>
      <c r="CV1081" s="175"/>
      <c r="CW1081" s="175"/>
      <c r="CX1081" s="175"/>
      <c r="CY1081" s="175"/>
      <c r="CZ1081" s="175"/>
      <c r="DA1081" s="175"/>
      <c r="DB1081" s="175"/>
      <c r="DC1081" s="175"/>
      <c r="DD1081" s="175"/>
      <c r="DE1081" s="175"/>
      <c r="DF1081" s="175"/>
      <c r="DG1081" s="175"/>
      <c r="DH1081" s="175"/>
      <c r="DI1081" s="175"/>
      <c r="DJ1081" s="175"/>
      <c r="DK1081" s="175"/>
      <c r="DL1081" s="175"/>
      <c r="DM1081" s="175"/>
      <c r="DN1081" s="175"/>
      <c r="DO1081" s="175"/>
      <c r="DP1081" s="175"/>
      <c r="DQ1081" s="175"/>
      <c r="DR1081" s="175"/>
      <c r="DS1081" s="175"/>
      <c r="DT1081" s="175"/>
      <c r="DU1081" s="175"/>
      <c r="DV1081" s="175"/>
      <c r="DW1081" s="175"/>
      <c r="DX1081" s="175"/>
      <c r="DY1081" s="175"/>
      <c r="DZ1081" s="175"/>
      <c r="EA1081" s="175"/>
    </row>
    <row r="1082" spans="1:185" s="1" customFormat="1" ht="10.5" customHeight="1">
      <c r="A1082" s="1298"/>
      <c r="B1082" s="1403"/>
      <c r="C1082" s="1282" t="s">
        <v>137</v>
      </c>
      <c r="D1082" s="144" t="s">
        <v>126</v>
      </c>
      <c r="E1082" s="54">
        <f>ROUND((AG1082-AF1082)*$AE1082,2)</f>
        <v>0</v>
      </c>
      <c r="F1082" s="54">
        <f t="shared" ref="F1082:M1082" si="908">ROUND((AH1082-AG1082)*$AE1082,2)</f>
        <v>0</v>
      </c>
      <c r="G1082" s="54">
        <f t="shared" si="908"/>
        <v>0</v>
      </c>
      <c r="H1082" s="311">
        <f t="shared" si="908"/>
        <v>0</v>
      </c>
      <c r="I1082" s="54">
        <f t="shared" si="908"/>
        <v>0</v>
      </c>
      <c r="J1082" s="54">
        <f t="shared" si="908"/>
        <v>0</v>
      </c>
      <c r="K1082" s="54">
        <f t="shared" si="908"/>
        <v>0</v>
      </c>
      <c r="L1082" s="54">
        <f t="shared" si="908"/>
        <v>0</v>
      </c>
      <c r="M1082" s="54">
        <f t="shared" si="908"/>
        <v>0</v>
      </c>
      <c r="N1082" s="311">
        <f>ROUND((AP1082-AO1082)*$AE1082,2)</f>
        <v>0</v>
      </c>
      <c r="O1082" s="54">
        <f t="shared" ref="O1082:AB1082" si="909">ROUND((AQ1082-AP1082)*$AE1082,2)</f>
        <v>0</v>
      </c>
      <c r="P1082" s="54">
        <f t="shared" si="909"/>
        <v>0</v>
      </c>
      <c r="Q1082" s="54">
        <f t="shared" si="909"/>
        <v>0</v>
      </c>
      <c r="R1082" s="54">
        <f t="shared" si="909"/>
        <v>0</v>
      </c>
      <c r="S1082" s="54">
        <f t="shared" si="909"/>
        <v>0</v>
      </c>
      <c r="T1082" s="54">
        <f t="shared" si="909"/>
        <v>0</v>
      </c>
      <c r="U1082" s="54">
        <f t="shared" si="909"/>
        <v>0</v>
      </c>
      <c r="V1082" s="54">
        <f t="shared" si="909"/>
        <v>0</v>
      </c>
      <c r="W1082" s="54">
        <f t="shared" si="909"/>
        <v>0</v>
      </c>
      <c r="X1082" s="54">
        <f t="shared" si="909"/>
        <v>0</v>
      </c>
      <c r="Y1082" s="311">
        <f t="shared" si="909"/>
        <v>0</v>
      </c>
      <c r="Z1082" s="54">
        <f t="shared" si="909"/>
        <v>0</v>
      </c>
      <c r="AA1082" s="54">
        <f t="shared" si="909"/>
        <v>0</v>
      </c>
      <c r="AB1082" s="55">
        <f t="shared" si="909"/>
        <v>0</v>
      </c>
      <c r="AC1082" s="53">
        <f>(BD1082-AF1082)*AE1082</f>
        <v>0</v>
      </c>
      <c r="AD1082" s="56">
        <f>(BD1083-AF1083)*AE1082</f>
        <v>0</v>
      </c>
      <c r="AE1082" s="64"/>
      <c r="AF1082" s="280"/>
      <c r="AG1082" s="280"/>
      <c r="AH1082" s="280"/>
      <c r="AI1082" s="280"/>
      <c r="AJ1082" s="280"/>
      <c r="AK1082" s="280"/>
      <c r="AL1082" s="280"/>
      <c r="AM1082" s="280"/>
      <c r="AN1082" s="280"/>
      <c r="AO1082" s="280"/>
      <c r="AP1082" s="280"/>
      <c r="AQ1082" s="280"/>
      <c r="AR1082" s="280"/>
      <c r="AS1082" s="280"/>
      <c r="AT1082" s="280"/>
      <c r="AU1082" s="280"/>
      <c r="AV1082" s="280"/>
      <c r="AW1082" s="280"/>
      <c r="AX1082" s="280"/>
      <c r="AY1082" s="280"/>
      <c r="AZ1082" s="280"/>
      <c r="BA1082" s="280"/>
      <c r="BB1082" s="280"/>
      <c r="BC1082" s="280"/>
      <c r="BD1082" s="280"/>
      <c r="BE1082" s="175"/>
      <c r="BF1082" s="175"/>
      <c r="BG1082" s="175"/>
      <c r="BH1082" s="175"/>
      <c r="BI1082" s="175"/>
      <c r="BJ1082" s="175"/>
      <c r="BK1082" s="175"/>
      <c r="BL1082" s="175"/>
      <c r="BM1082" s="175"/>
      <c r="BN1082" s="175"/>
      <c r="BO1082" s="175"/>
      <c r="BP1082" s="175"/>
      <c r="BQ1082" s="175"/>
      <c r="BR1082" s="175"/>
      <c r="BS1082" s="175"/>
      <c r="BT1082" s="175"/>
      <c r="BU1082" s="175"/>
      <c r="BV1082" s="175"/>
      <c r="BW1082" s="175"/>
      <c r="BX1082" s="175"/>
      <c r="BY1082" s="175"/>
      <c r="BZ1082" s="175"/>
      <c r="CA1082" s="175"/>
      <c r="CB1082" s="175"/>
      <c r="CC1082" s="175"/>
      <c r="CD1082" s="175"/>
      <c r="CE1082" s="175"/>
      <c r="CF1082" s="175"/>
      <c r="CG1082" s="175"/>
      <c r="CH1082" s="175"/>
      <c r="CI1082" s="175"/>
      <c r="CJ1082" s="175"/>
      <c r="CK1082" s="175"/>
      <c r="CL1082" s="175"/>
      <c r="CM1082" s="175"/>
      <c r="CN1082" s="175"/>
      <c r="CO1082" s="175"/>
      <c r="CP1082" s="175"/>
      <c r="CQ1082" s="175"/>
      <c r="CR1082" s="175"/>
      <c r="CS1082" s="175"/>
      <c r="CT1082" s="175"/>
      <c r="CU1082" s="175"/>
      <c r="CV1082" s="175"/>
      <c r="CW1082" s="175"/>
      <c r="CX1082" s="175"/>
      <c r="CY1082" s="175"/>
      <c r="CZ1082" s="175"/>
      <c r="DA1082" s="175"/>
      <c r="DB1082" s="175"/>
      <c r="DC1082" s="175"/>
      <c r="DD1082" s="175"/>
      <c r="DE1082" s="175"/>
      <c r="DF1082" s="175"/>
      <c r="DG1082" s="175"/>
      <c r="DH1082" s="175"/>
      <c r="DI1082" s="175"/>
      <c r="DJ1082" s="175"/>
      <c r="DK1082" s="175"/>
      <c r="DL1082" s="175"/>
      <c r="DM1082" s="175"/>
      <c r="DN1082" s="175"/>
      <c r="DO1082" s="175"/>
      <c r="DP1082" s="175"/>
      <c r="DQ1082" s="175"/>
      <c r="DR1082" s="175"/>
      <c r="DS1082" s="175"/>
      <c r="DT1082" s="175"/>
      <c r="DU1082" s="175"/>
      <c r="DV1082" s="175"/>
      <c r="DW1082" s="175"/>
      <c r="DX1082" s="175"/>
      <c r="DY1082" s="175"/>
      <c r="DZ1082" s="175"/>
      <c r="EA1082" s="175"/>
    </row>
    <row r="1083" spans="1:185" s="1" customFormat="1" ht="10.5" customHeight="1">
      <c r="A1083" s="1298"/>
      <c r="B1083" s="1403"/>
      <c r="C1083" s="1282" t="s">
        <v>137</v>
      </c>
      <c r="D1083" s="144" t="s">
        <v>127</v>
      </c>
      <c r="E1083" s="54">
        <f>ROUND((AG1083-AF1083)*$AE1082,2)</f>
        <v>0</v>
      </c>
      <c r="F1083" s="54">
        <f t="shared" ref="F1083:L1083" si="910">ROUND((AH1083-AG1083)*$AE1082,2)</f>
        <v>0</v>
      </c>
      <c r="G1083" s="54">
        <f t="shared" si="910"/>
        <v>0</v>
      </c>
      <c r="H1083" s="311">
        <f t="shared" si="910"/>
        <v>0</v>
      </c>
      <c r="I1083" s="54">
        <f t="shared" si="910"/>
        <v>0</v>
      </c>
      <c r="J1083" s="54">
        <f t="shared" si="910"/>
        <v>0</v>
      </c>
      <c r="K1083" s="54">
        <f t="shared" si="910"/>
        <v>0</v>
      </c>
      <c r="L1083" s="54">
        <f t="shared" si="910"/>
        <v>0</v>
      </c>
      <c r="M1083" s="54">
        <f>ROUND((AO1083-AN1083)*$AE1082,2)</f>
        <v>0</v>
      </c>
      <c r="N1083" s="311">
        <f>ROUND((AP1083-AO1083)*$AE1082,2)</f>
        <v>0</v>
      </c>
      <c r="O1083" s="54">
        <f t="shared" ref="O1083:AB1083" si="911">ROUND((AQ1083-AP1083)*$AE1082,2)</f>
        <v>0</v>
      </c>
      <c r="P1083" s="54">
        <f t="shared" si="911"/>
        <v>0</v>
      </c>
      <c r="Q1083" s="54">
        <f t="shared" si="911"/>
        <v>0</v>
      </c>
      <c r="R1083" s="54">
        <f t="shared" si="911"/>
        <v>0</v>
      </c>
      <c r="S1083" s="54">
        <f t="shared" si="911"/>
        <v>0</v>
      </c>
      <c r="T1083" s="54">
        <f t="shared" si="911"/>
        <v>0</v>
      </c>
      <c r="U1083" s="54">
        <f t="shared" si="911"/>
        <v>0</v>
      </c>
      <c r="V1083" s="54">
        <f t="shared" si="911"/>
        <v>0</v>
      </c>
      <c r="W1083" s="54">
        <f t="shared" si="911"/>
        <v>0</v>
      </c>
      <c r="X1083" s="54">
        <f t="shared" si="911"/>
        <v>0</v>
      </c>
      <c r="Y1083" s="311">
        <f t="shared" si="911"/>
        <v>0</v>
      </c>
      <c r="Z1083" s="54">
        <f t="shared" si="911"/>
        <v>0</v>
      </c>
      <c r="AA1083" s="54">
        <f t="shared" si="911"/>
        <v>0</v>
      </c>
      <c r="AB1083" s="55">
        <f t="shared" si="911"/>
        <v>0</v>
      </c>
      <c r="AC1083" s="53"/>
      <c r="AD1083" s="56"/>
      <c r="AE1083" s="64"/>
      <c r="AF1083" s="281"/>
      <c r="AG1083" s="281"/>
      <c r="AH1083" s="281"/>
      <c r="AI1083" s="281"/>
      <c r="AJ1083" s="281"/>
      <c r="AK1083" s="281"/>
      <c r="AL1083" s="281"/>
      <c r="AM1083" s="281"/>
      <c r="AN1083" s="281"/>
      <c r="AO1083" s="281"/>
      <c r="AP1083" s="281"/>
      <c r="AQ1083" s="281"/>
      <c r="AR1083" s="281"/>
      <c r="AS1083" s="281"/>
      <c r="AT1083" s="281"/>
      <c r="AU1083" s="281"/>
      <c r="AV1083" s="281"/>
      <c r="AW1083" s="281"/>
      <c r="AX1083" s="281"/>
      <c r="AY1083" s="281"/>
      <c r="AZ1083" s="281"/>
      <c r="BA1083" s="281"/>
      <c r="BB1083" s="281"/>
      <c r="BC1083" s="281"/>
      <c r="BD1083" s="281"/>
      <c r="BE1083" s="175"/>
      <c r="BF1083" s="175"/>
      <c r="BG1083" s="175"/>
      <c r="BH1083" s="175"/>
      <c r="BI1083" s="175"/>
      <c r="BJ1083" s="175"/>
      <c r="BK1083" s="175"/>
      <c r="BL1083" s="175"/>
      <c r="BM1083" s="175"/>
      <c r="BN1083" s="175"/>
      <c r="BO1083" s="175"/>
      <c r="BP1083" s="175"/>
      <c r="BQ1083" s="175"/>
      <c r="BR1083" s="175"/>
      <c r="BS1083" s="175"/>
      <c r="BT1083" s="175"/>
      <c r="BU1083" s="175"/>
      <c r="BV1083" s="175"/>
      <c r="BW1083" s="175"/>
      <c r="BX1083" s="175"/>
      <c r="BY1083" s="175"/>
      <c r="BZ1083" s="175"/>
      <c r="CA1083" s="175"/>
      <c r="CB1083" s="175"/>
      <c r="CC1083" s="175"/>
      <c r="CD1083" s="175"/>
      <c r="CE1083" s="175"/>
      <c r="CF1083" s="175"/>
      <c r="CG1083" s="175"/>
      <c r="CH1083" s="175"/>
      <c r="CI1083" s="175"/>
      <c r="CJ1083" s="175"/>
      <c r="CK1083" s="175"/>
      <c r="CL1083" s="175"/>
      <c r="CM1083" s="175"/>
      <c r="CN1083" s="175"/>
      <c r="CO1083" s="175"/>
      <c r="CP1083" s="175"/>
      <c r="CQ1083" s="175"/>
      <c r="CR1083" s="175"/>
      <c r="CS1083" s="175"/>
      <c r="CT1083" s="175"/>
      <c r="CU1083" s="175"/>
      <c r="CV1083" s="175"/>
      <c r="CW1083" s="175"/>
      <c r="CX1083" s="175"/>
      <c r="CY1083" s="175"/>
      <c r="CZ1083" s="175"/>
      <c r="DA1083" s="175"/>
      <c r="DB1083" s="175"/>
      <c r="DC1083" s="175"/>
      <c r="DD1083" s="175"/>
      <c r="DE1083" s="175"/>
      <c r="DF1083" s="175"/>
      <c r="DG1083" s="175"/>
      <c r="DH1083" s="175"/>
      <c r="DI1083" s="175"/>
      <c r="DJ1083" s="175"/>
      <c r="DK1083" s="175"/>
      <c r="DL1083" s="175"/>
      <c r="DM1083" s="175"/>
      <c r="DN1083" s="175"/>
      <c r="DO1083" s="175"/>
      <c r="DP1083" s="175"/>
      <c r="DQ1083" s="175"/>
      <c r="DR1083" s="175"/>
      <c r="DS1083" s="175"/>
      <c r="DT1083" s="175"/>
      <c r="DU1083" s="175"/>
      <c r="DV1083" s="175"/>
      <c r="DW1083" s="175"/>
      <c r="DX1083" s="175"/>
      <c r="DY1083" s="175"/>
      <c r="DZ1083" s="175"/>
      <c r="EA1083" s="175"/>
    </row>
    <row r="1084" spans="1:185" s="1" customFormat="1" ht="10.5" customHeight="1" thickBot="1">
      <c r="A1084" s="1299"/>
      <c r="B1084" s="1404"/>
      <c r="C1084" s="293"/>
      <c r="D1084" s="254" t="s">
        <v>42</v>
      </c>
      <c r="E1084" s="154"/>
      <c r="F1084" s="154"/>
      <c r="G1084" s="154"/>
      <c r="H1084" s="335"/>
      <c r="I1084" s="154"/>
      <c r="J1084" s="154"/>
      <c r="K1084" s="154"/>
      <c r="L1084" s="154"/>
      <c r="M1084" s="154"/>
      <c r="N1084" s="335"/>
      <c r="O1084" s="154"/>
      <c r="P1084" s="154"/>
      <c r="Q1084" s="154"/>
      <c r="R1084" s="154"/>
      <c r="S1084" s="154"/>
      <c r="T1084" s="154"/>
      <c r="U1084" s="154"/>
      <c r="V1084" s="154"/>
      <c r="W1084" s="154"/>
      <c r="X1084" s="154"/>
      <c r="Y1084" s="335"/>
      <c r="Z1084" s="154"/>
      <c r="AA1084" s="154"/>
      <c r="AB1084" s="155"/>
      <c r="AC1084" s="53"/>
      <c r="AD1084" s="56"/>
      <c r="AE1084" s="64"/>
      <c r="AF1084" s="281"/>
      <c r="AG1084" s="281"/>
      <c r="AH1084" s="281"/>
      <c r="AI1084" s="281"/>
      <c r="AJ1084" s="281"/>
      <c r="AK1084" s="281"/>
      <c r="AL1084" s="281"/>
      <c r="AM1084" s="281"/>
      <c r="AN1084" s="281"/>
      <c r="AO1084" s="281"/>
      <c r="AP1084" s="281"/>
      <c r="AQ1084" s="281"/>
      <c r="AR1084" s="281"/>
      <c r="AS1084" s="281"/>
      <c r="AT1084" s="281"/>
      <c r="AU1084" s="281"/>
      <c r="AV1084" s="281"/>
      <c r="AW1084" s="281"/>
      <c r="AX1084" s="281"/>
      <c r="AY1084" s="281"/>
      <c r="AZ1084" s="281"/>
      <c r="BA1084" s="281"/>
      <c r="BB1084" s="281"/>
      <c r="BC1084" s="281"/>
      <c r="BD1084" s="281"/>
      <c r="BE1084" s="175"/>
      <c r="BF1084" s="175"/>
      <c r="BG1084" s="175"/>
      <c r="BH1084" s="175"/>
      <c r="BI1084" s="175"/>
      <c r="BJ1084" s="175"/>
      <c r="BK1084" s="175"/>
      <c r="BL1084" s="175"/>
      <c r="BM1084" s="175"/>
      <c r="BN1084" s="175"/>
      <c r="BO1084" s="175"/>
      <c r="BP1084" s="175"/>
      <c r="BQ1084" s="175"/>
      <c r="BR1084" s="175"/>
      <c r="BS1084" s="175"/>
      <c r="BT1084" s="175"/>
      <c r="BU1084" s="175"/>
      <c r="BV1084" s="175"/>
      <c r="BW1084" s="175"/>
      <c r="BX1084" s="175"/>
      <c r="BY1084" s="175"/>
      <c r="BZ1084" s="175"/>
      <c r="CA1084" s="175"/>
      <c r="CB1084" s="175"/>
      <c r="CC1084" s="175"/>
      <c r="CD1084" s="175"/>
      <c r="CE1084" s="175"/>
      <c r="CF1084" s="175"/>
      <c r="CG1084" s="175"/>
      <c r="CH1084" s="175"/>
      <c r="CI1084" s="175"/>
      <c r="CJ1084" s="175"/>
      <c r="CK1084" s="175"/>
      <c r="CL1084" s="175"/>
      <c r="CM1084" s="175"/>
      <c r="CN1084" s="175"/>
      <c r="CO1084" s="175"/>
      <c r="CP1084" s="175"/>
      <c r="CQ1084" s="175"/>
      <c r="CR1084" s="175"/>
      <c r="CS1084" s="175"/>
      <c r="CT1084" s="175"/>
      <c r="CU1084" s="175"/>
      <c r="CV1084" s="175"/>
      <c r="CW1084" s="175"/>
      <c r="CX1084" s="175"/>
      <c r="CY1084" s="175"/>
      <c r="CZ1084" s="175"/>
      <c r="DA1084" s="175"/>
      <c r="DB1084" s="175"/>
      <c r="DC1084" s="175"/>
      <c r="DD1084" s="175"/>
      <c r="DE1084" s="175"/>
      <c r="DF1084" s="175"/>
      <c r="DG1084" s="175"/>
      <c r="DH1084" s="175"/>
      <c r="DI1084" s="175"/>
      <c r="DJ1084" s="175"/>
      <c r="DK1084" s="175"/>
      <c r="DL1084" s="175"/>
      <c r="DM1084" s="175"/>
      <c r="DN1084" s="175"/>
      <c r="DO1084" s="175"/>
      <c r="DP1084" s="175"/>
      <c r="DQ1084" s="175"/>
      <c r="DR1084" s="175"/>
      <c r="DS1084" s="175"/>
      <c r="DT1084" s="175"/>
      <c r="DU1084" s="175"/>
      <c r="DV1084" s="175"/>
      <c r="DW1084" s="175"/>
      <c r="DX1084" s="175"/>
      <c r="DY1084" s="175"/>
      <c r="DZ1084" s="175"/>
      <c r="EA1084" s="175"/>
    </row>
    <row r="1085" spans="1:185" s="1" customFormat="1" ht="10.5" customHeight="1">
      <c r="A1085" s="1297" t="s">
        <v>102</v>
      </c>
      <c r="B1085" s="1402" t="s">
        <v>911</v>
      </c>
      <c r="C1085" s="1283"/>
      <c r="D1085" s="1288"/>
      <c r="E1085" s="85"/>
      <c r="F1085" s="82"/>
      <c r="G1085" s="82"/>
      <c r="H1085" s="318"/>
      <c r="I1085" s="82"/>
      <c r="J1085" s="82"/>
      <c r="K1085" s="82"/>
      <c r="L1085" s="82"/>
      <c r="M1085" s="82"/>
      <c r="N1085" s="318"/>
      <c r="O1085" s="82"/>
      <c r="P1085" s="82"/>
      <c r="Q1085" s="82"/>
      <c r="R1085" s="82"/>
      <c r="S1085" s="82"/>
      <c r="T1085" s="82"/>
      <c r="U1085" s="82"/>
      <c r="V1085" s="82"/>
      <c r="W1085" s="82"/>
      <c r="X1085" s="82"/>
      <c r="Y1085" s="318"/>
      <c r="Z1085" s="82"/>
      <c r="AA1085" s="82"/>
      <c r="AB1085" s="83"/>
      <c r="AC1085" s="53" t="s">
        <v>125</v>
      </c>
      <c r="AD1085" s="56" t="e">
        <f>AD1087/AC1087</f>
        <v>#DIV/0!</v>
      </c>
      <c r="AE1085" s="64"/>
      <c r="AF1085" s="275"/>
      <c r="AG1085" s="280"/>
      <c r="AH1085" s="280"/>
      <c r="AI1085" s="280"/>
      <c r="AJ1085" s="280"/>
      <c r="AK1085" s="280"/>
      <c r="AL1085" s="280"/>
      <c r="AM1085" s="280"/>
      <c r="AN1085" s="280"/>
      <c r="AO1085" s="280"/>
      <c r="AP1085" s="280"/>
      <c r="AQ1085" s="280"/>
      <c r="AR1085" s="280"/>
      <c r="AS1085" s="280"/>
      <c r="AT1085" s="280"/>
      <c r="AU1085" s="280"/>
      <c r="AV1085" s="280"/>
      <c r="AW1085" s="280"/>
      <c r="AX1085" s="280"/>
      <c r="AY1085" s="280"/>
      <c r="AZ1085" s="280"/>
      <c r="BA1085" s="280"/>
      <c r="BB1085" s="280"/>
      <c r="BC1085" s="280"/>
      <c r="BD1085" s="280"/>
      <c r="BE1085" s="175"/>
      <c r="BF1085" s="175"/>
      <c r="BG1085" s="175"/>
      <c r="BH1085" s="175"/>
      <c r="BI1085" s="175"/>
      <c r="BJ1085" s="175"/>
      <c r="BK1085" s="175"/>
      <c r="BL1085" s="175"/>
      <c r="BM1085" s="175"/>
      <c r="BN1085" s="175"/>
      <c r="BO1085" s="175"/>
      <c r="BP1085" s="175"/>
      <c r="BQ1085" s="175"/>
      <c r="BR1085" s="175"/>
      <c r="BS1085" s="175"/>
      <c r="BT1085" s="175"/>
      <c r="BU1085" s="175"/>
      <c r="BV1085" s="175"/>
      <c r="BW1085" s="175"/>
      <c r="BX1085" s="175"/>
      <c r="BY1085" s="175"/>
      <c r="BZ1085" s="175"/>
      <c r="CA1085" s="175"/>
      <c r="CB1085" s="175"/>
      <c r="CC1085" s="175"/>
      <c r="CD1085" s="175"/>
      <c r="CE1085" s="175"/>
      <c r="CF1085" s="175"/>
      <c r="CG1085" s="175"/>
      <c r="CH1085" s="175"/>
      <c r="CI1085" s="175"/>
      <c r="CJ1085" s="175"/>
      <c r="CK1085" s="175"/>
      <c r="CL1085" s="175"/>
      <c r="CM1085" s="175"/>
      <c r="CN1085" s="175"/>
      <c r="CO1085" s="175"/>
      <c r="CP1085" s="175"/>
      <c r="CQ1085" s="175"/>
      <c r="CR1085" s="175"/>
      <c r="CS1085" s="175"/>
      <c r="CT1085" s="175"/>
      <c r="CU1085" s="175"/>
      <c r="CV1085" s="175"/>
      <c r="CW1085" s="175"/>
      <c r="CX1085" s="175"/>
      <c r="CY1085" s="175"/>
      <c r="CZ1085" s="175"/>
      <c r="DA1085" s="175"/>
      <c r="DB1085" s="175"/>
      <c r="DC1085" s="175"/>
      <c r="DD1085" s="175"/>
      <c r="DE1085" s="175"/>
      <c r="DF1085" s="175"/>
      <c r="DG1085" s="175"/>
      <c r="DH1085" s="175"/>
      <c r="DI1085" s="175"/>
      <c r="DJ1085" s="175"/>
      <c r="DK1085" s="175"/>
      <c r="DL1085" s="175"/>
      <c r="DM1085" s="175"/>
      <c r="DN1085" s="175"/>
      <c r="DO1085" s="175"/>
      <c r="DP1085" s="175"/>
      <c r="DQ1085" s="175"/>
      <c r="DR1085" s="175"/>
      <c r="DS1085" s="175"/>
      <c r="DT1085" s="175"/>
      <c r="DU1085" s="175"/>
      <c r="DV1085" s="175"/>
      <c r="DW1085" s="175"/>
      <c r="DX1085" s="175"/>
      <c r="DY1085" s="175"/>
      <c r="DZ1085" s="175"/>
      <c r="EA1085" s="175"/>
    </row>
    <row r="1086" spans="1:185" s="2" customFormat="1" ht="10.5" customHeight="1">
      <c r="A1086" s="1298"/>
      <c r="B1086" s="1403"/>
      <c r="C1086" s="1284" t="s">
        <v>139</v>
      </c>
      <c r="D1086" s="144" t="s">
        <v>34</v>
      </c>
      <c r="E1086" s="50">
        <f t="shared" ref="E1086:AB1086" si="912">ROUND(SQRT(E1087^2+E1088^2)*1000/(1.73*E$1063),0)</f>
        <v>0</v>
      </c>
      <c r="F1086" s="191">
        <f>ROUND(SQRT(F1087^2+F1088^2)*1000/(1.73*F$1063),0)</f>
        <v>0</v>
      </c>
      <c r="G1086" s="191">
        <f t="shared" si="912"/>
        <v>0</v>
      </c>
      <c r="H1086" s="343">
        <f t="shared" si="912"/>
        <v>0</v>
      </c>
      <c r="I1086" s="191">
        <f t="shared" si="912"/>
        <v>0</v>
      </c>
      <c r="J1086" s="191">
        <f t="shared" si="912"/>
        <v>0</v>
      </c>
      <c r="K1086" s="191">
        <f t="shared" si="912"/>
        <v>0</v>
      </c>
      <c r="L1086" s="191">
        <f t="shared" si="912"/>
        <v>0</v>
      </c>
      <c r="M1086" s="191">
        <f t="shared" si="912"/>
        <v>0</v>
      </c>
      <c r="N1086" s="343">
        <f t="shared" si="912"/>
        <v>0</v>
      </c>
      <c r="O1086" s="191">
        <f t="shared" si="912"/>
        <v>0</v>
      </c>
      <c r="P1086" s="191">
        <f t="shared" si="912"/>
        <v>0</v>
      </c>
      <c r="Q1086" s="191">
        <f t="shared" si="912"/>
        <v>0</v>
      </c>
      <c r="R1086" s="191">
        <f t="shared" si="912"/>
        <v>0</v>
      </c>
      <c r="S1086" s="191">
        <f t="shared" si="912"/>
        <v>0</v>
      </c>
      <c r="T1086" s="191">
        <f t="shared" si="912"/>
        <v>0</v>
      </c>
      <c r="U1086" s="191">
        <f t="shared" si="912"/>
        <v>0</v>
      </c>
      <c r="V1086" s="191">
        <f t="shared" si="912"/>
        <v>0</v>
      </c>
      <c r="W1086" s="191">
        <f t="shared" si="912"/>
        <v>0</v>
      </c>
      <c r="X1086" s="191">
        <f t="shared" si="912"/>
        <v>0</v>
      </c>
      <c r="Y1086" s="343">
        <f t="shared" si="912"/>
        <v>0</v>
      </c>
      <c r="Z1086" s="191">
        <f t="shared" si="912"/>
        <v>0</v>
      </c>
      <c r="AA1086" s="191">
        <f t="shared" si="912"/>
        <v>0</v>
      </c>
      <c r="AB1086" s="943">
        <f t="shared" si="912"/>
        <v>0</v>
      </c>
      <c r="AC1086" s="175"/>
      <c r="AD1086" s="175"/>
      <c r="AE1086" s="175"/>
      <c r="AF1086" s="276"/>
      <c r="AG1086" s="276"/>
      <c r="AH1086" s="276"/>
      <c r="AI1086" s="276"/>
      <c r="AJ1086" s="276"/>
      <c r="AK1086" s="276"/>
      <c r="AL1086" s="276"/>
      <c r="AM1086" s="276"/>
      <c r="AN1086" s="276"/>
      <c r="AO1086" s="276"/>
      <c r="AP1086" s="276"/>
      <c r="AQ1086" s="276"/>
      <c r="AR1086" s="276"/>
      <c r="AS1086" s="276"/>
      <c r="AT1086" s="276"/>
      <c r="AU1086" s="276"/>
      <c r="AV1086" s="276"/>
      <c r="AW1086" s="276"/>
      <c r="AX1086" s="276"/>
      <c r="AY1086" s="276"/>
      <c r="AZ1086" s="276"/>
      <c r="BA1086" s="276"/>
      <c r="BB1086" s="276"/>
      <c r="BC1086" s="276"/>
      <c r="BD1086" s="276"/>
      <c r="BE1086" s="175"/>
      <c r="BF1086" s="175"/>
      <c r="BG1086" s="175"/>
      <c r="BH1086" s="175"/>
      <c r="BI1086" s="175"/>
      <c r="BJ1086" s="175"/>
      <c r="BK1086" s="175"/>
      <c r="BL1086" s="175"/>
      <c r="BM1086" s="175"/>
      <c r="BN1086" s="175"/>
      <c r="BO1086" s="175"/>
      <c r="BP1086" s="175"/>
      <c r="BQ1086" s="175"/>
      <c r="BR1086" s="175"/>
      <c r="BS1086" s="175"/>
      <c r="BT1086" s="175"/>
      <c r="BU1086" s="175"/>
      <c r="BV1086" s="175"/>
      <c r="BW1086" s="175"/>
      <c r="BX1086" s="175"/>
      <c r="BY1086" s="175"/>
      <c r="BZ1086" s="175"/>
      <c r="CA1086" s="175"/>
      <c r="CB1086" s="175"/>
      <c r="CC1086" s="175"/>
      <c r="CD1086" s="175"/>
      <c r="CE1086" s="175"/>
      <c r="CF1086" s="175"/>
      <c r="CG1086" s="175"/>
      <c r="CH1086" s="175"/>
      <c r="CI1086" s="175"/>
      <c r="CJ1086" s="175"/>
      <c r="CK1086" s="175"/>
      <c r="CL1086" s="175"/>
      <c r="CM1086" s="175"/>
      <c r="CN1086" s="175"/>
      <c r="CO1086" s="175"/>
      <c r="CP1086" s="175"/>
      <c r="CQ1086" s="175"/>
      <c r="CR1086" s="175"/>
      <c r="CS1086" s="175"/>
      <c r="CT1086" s="175"/>
      <c r="CU1086" s="175"/>
      <c r="CV1086" s="175"/>
      <c r="CW1086" s="175"/>
      <c r="CX1086" s="175"/>
      <c r="CY1086" s="175"/>
      <c r="CZ1086" s="175"/>
      <c r="DA1086" s="175"/>
      <c r="DB1086" s="175"/>
      <c r="DC1086" s="175"/>
      <c r="DD1086" s="175"/>
      <c r="DE1086" s="175"/>
      <c r="DF1086" s="175"/>
      <c r="DG1086" s="175"/>
      <c r="DH1086" s="175"/>
      <c r="DI1086" s="175"/>
      <c r="DJ1086" s="175"/>
      <c r="DK1086" s="175"/>
      <c r="DL1086" s="175"/>
      <c r="DM1086" s="175"/>
      <c r="DN1086" s="175"/>
      <c r="DO1086" s="175"/>
      <c r="DP1086" s="175"/>
      <c r="DQ1086" s="175"/>
      <c r="DR1086" s="175"/>
      <c r="DS1086" s="175"/>
      <c r="DT1086" s="175"/>
      <c r="DU1086" s="121"/>
      <c r="DV1086" s="121"/>
      <c r="DW1086" s="121"/>
      <c r="DX1086" s="121"/>
      <c r="DY1086" s="121"/>
      <c r="DZ1086" s="121"/>
      <c r="EA1086" s="12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</row>
    <row r="1087" spans="1:185" s="1" customFormat="1" ht="10.5" customHeight="1">
      <c r="A1087" s="1298"/>
      <c r="B1087" s="1403"/>
      <c r="C1087" s="1282" t="s">
        <v>954</v>
      </c>
      <c r="D1087" s="144" t="s">
        <v>126</v>
      </c>
      <c r="E1087" s="54">
        <f>ROUND((AG1087-AF1087)*$AE1087,2)</f>
        <v>0</v>
      </c>
      <c r="F1087" s="54">
        <f t="shared" ref="F1087:M1087" si="913">ROUND((AH1087-AG1087)*$AE1087,2)</f>
        <v>0</v>
      </c>
      <c r="G1087" s="54">
        <f t="shared" si="913"/>
        <v>0</v>
      </c>
      <c r="H1087" s="311">
        <f t="shared" si="913"/>
        <v>0</v>
      </c>
      <c r="I1087" s="54">
        <f t="shared" si="913"/>
        <v>0</v>
      </c>
      <c r="J1087" s="54">
        <f t="shared" si="913"/>
        <v>0</v>
      </c>
      <c r="K1087" s="54">
        <f t="shared" si="913"/>
        <v>0</v>
      </c>
      <c r="L1087" s="54">
        <f t="shared" si="913"/>
        <v>0</v>
      </c>
      <c r="M1087" s="54">
        <f t="shared" si="913"/>
        <v>0</v>
      </c>
      <c r="N1087" s="311">
        <f>ROUND((AP1087-AO1087)*$AE1087,2)</f>
        <v>0</v>
      </c>
      <c r="O1087" s="54">
        <f t="shared" ref="O1087:AB1087" si="914">ROUND((AQ1087-AP1087)*$AE1087,2)</f>
        <v>0</v>
      </c>
      <c r="P1087" s="54">
        <f t="shared" si="914"/>
        <v>0</v>
      </c>
      <c r="Q1087" s="54">
        <f t="shared" si="914"/>
        <v>0</v>
      </c>
      <c r="R1087" s="54">
        <f t="shared" si="914"/>
        <v>0</v>
      </c>
      <c r="S1087" s="54">
        <f t="shared" si="914"/>
        <v>0</v>
      </c>
      <c r="T1087" s="54">
        <f t="shared" si="914"/>
        <v>0</v>
      </c>
      <c r="U1087" s="54">
        <f t="shared" si="914"/>
        <v>0</v>
      </c>
      <c r="V1087" s="54">
        <f t="shared" si="914"/>
        <v>0</v>
      </c>
      <c r="W1087" s="54">
        <f t="shared" si="914"/>
        <v>0</v>
      </c>
      <c r="X1087" s="54">
        <f t="shared" si="914"/>
        <v>0</v>
      </c>
      <c r="Y1087" s="311">
        <f t="shared" si="914"/>
        <v>0</v>
      </c>
      <c r="Z1087" s="54">
        <f t="shared" si="914"/>
        <v>0</v>
      </c>
      <c r="AA1087" s="54">
        <f t="shared" si="914"/>
        <v>0</v>
      </c>
      <c r="AB1087" s="55">
        <f t="shared" si="914"/>
        <v>0</v>
      </c>
      <c r="AC1087" s="53">
        <f>SUM(E1087:AB1087)</f>
        <v>0</v>
      </c>
      <c r="AD1087" s="56">
        <f>SUM(E1088:AB1088)</f>
        <v>0</v>
      </c>
      <c r="AE1087" s="64">
        <v>1.2</v>
      </c>
      <c r="AF1087" s="1114">
        <v>6.8231000000000002</v>
      </c>
      <c r="AG1087" s="1114">
        <v>6.8231000000000002</v>
      </c>
      <c r="AH1087" s="1115">
        <v>6.8231000000000002</v>
      </c>
      <c r="AI1087" s="1114">
        <v>6.8231000000000002</v>
      </c>
      <c r="AJ1087" s="1114">
        <v>6.8231000000000002</v>
      </c>
      <c r="AK1087" s="1114">
        <v>6.8231000000000002</v>
      </c>
      <c r="AL1087" s="1114">
        <v>6.8231000000000002</v>
      </c>
      <c r="AM1087" s="1114">
        <v>6.8231000000000002</v>
      </c>
      <c r="AN1087" s="1114">
        <v>6.8231000000000002</v>
      </c>
      <c r="AO1087" s="1114">
        <v>6.8231000000000002</v>
      </c>
      <c r="AP1087" s="1114">
        <v>6.8231000000000002</v>
      </c>
      <c r="AQ1087" s="1114">
        <v>6.8231000000000002</v>
      </c>
      <c r="AR1087" s="1114">
        <v>6.8231000000000002</v>
      </c>
      <c r="AS1087" s="1114">
        <v>6.8231000000000002</v>
      </c>
      <c r="AT1087" s="1114">
        <v>6.8231000000000002</v>
      </c>
      <c r="AU1087" s="1114">
        <v>6.8231000000000002</v>
      </c>
      <c r="AV1087" s="1114">
        <v>6.8231000000000002</v>
      </c>
      <c r="AW1087" s="1114">
        <v>6.8231000000000002</v>
      </c>
      <c r="AX1087" s="1114">
        <v>6.8231000000000002</v>
      </c>
      <c r="AY1087" s="1114">
        <v>6.8231000000000002</v>
      </c>
      <c r="AZ1087" s="1114">
        <v>6.8231000000000002</v>
      </c>
      <c r="BA1087" s="1114">
        <v>6.8231000000000002</v>
      </c>
      <c r="BB1087" s="1114">
        <v>6.8231000000000002</v>
      </c>
      <c r="BC1087" s="1114">
        <v>6.8231000000000002</v>
      </c>
      <c r="BD1087" s="1114">
        <v>6.8231000000000002</v>
      </c>
      <c r="BE1087" s="175"/>
      <c r="BF1087" s="175"/>
      <c r="BG1087" s="175"/>
      <c r="BH1087" s="175"/>
      <c r="BI1087" s="175"/>
      <c r="BJ1087" s="175"/>
      <c r="BK1087" s="175"/>
      <c r="BL1087" s="175"/>
      <c r="BM1087" s="175"/>
      <c r="BN1087" s="175"/>
      <c r="BO1087" s="175"/>
      <c r="BP1087" s="175"/>
      <c r="BQ1087" s="175"/>
      <c r="BR1087" s="175"/>
      <c r="BS1087" s="175"/>
      <c r="BT1087" s="175"/>
      <c r="BU1087" s="175"/>
      <c r="BV1087" s="175"/>
      <c r="BW1087" s="175"/>
      <c r="BX1087" s="175"/>
      <c r="BY1087" s="175"/>
      <c r="BZ1087" s="175"/>
      <c r="CA1087" s="175"/>
      <c r="CB1087" s="175"/>
      <c r="CC1087" s="175"/>
      <c r="CD1087" s="175"/>
      <c r="CE1087" s="175"/>
      <c r="CF1087" s="175"/>
      <c r="CG1087" s="175"/>
      <c r="CH1087" s="175"/>
      <c r="CI1087" s="175"/>
      <c r="CJ1087" s="175"/>
      <c r="CK1087" s="175"/>
      <c r="CL1087" s="175"/>
      <c r="CM1087" s="175"/>
      <c r="CN1087" s="175"/>
      <c r="CO1087" s="175"/>
      <c r="CP1087" s="175"/>
      <c r="CQ1087" s="175"/>
      <c r="CR1087" s="175"/>
      <c r="CS1087" s="175"/>
      <c r="CT1087" s="175"/>
      <c r="CU1087" s="175"/>
      <c r="CV1087" s="175"/>
      <c r="CW1087" s="175"/>
      <c r="CX1087" s="175"/>
      <c r="CY1087" s="175"/>
      <c r="CZ1087" s="175"/>
      <c r="DA1087" s="175"/>
      <c r="DB1087" s="175"/>
      <c r="DC1087" s="175"/>
      <c r="DD1087" s="175"/>
      <c r="DE1087" s="175"/>
      <c r="DF1087" s="175"/>
      <c r="DG1087" s="175"/>
      <c r="DH1087" s="175"/>
      <c r="DI1087" s="175"/>
      <c r="DJ1087" s="175"/>
      <c r="DK1087" s="175"/>
      <c r="DL1087" s="175"/>
      <c r="DM1087" s="175"/>
      <c r="DN1087" s="175"/>
      <c r="DO1087" s="175"/>
      <c r="DP1087" s="175"/>
      <c r="DQ1087" s="175"/>
      <c r="DR1087" s="175"/>
      <c r="DS1087" s="175"/>
      <c r="DT1087" s="175"/>
      <c r="DU1087" s="175"/>
      <c r="DV1087" s="175"/>
      <c r="DW1087" s="175"/>
      <c r="DX1087" s="175"/>
      <c r="DY1087" s="175"/>
      <c r="DZ1087" s="175"/>
      <c r="EA1087" s="175"/>
    </row>
    <row r="1088" spans="1:185" s="1" customFormat="1" ht="10.5" customHeight="1">
      <c r="A1088" s="1298"/>
      <c r="B1088" s="1403"/>
      <c r="C1088" s="1282" t="s">
        <v>954</v>
      </c>
      <c r="D1088" s="144" t="s">
        <v>127</v>
      </c>
      <c r="E1088" s="54">
        <f>ROUND((AG1088-AF1088)*$AE1087,2)</f>
        <v>0</v>
      </c>
      <c r="F1088" s="54">
        <f t="shared" ref="F1088:L1088" si="915">ROUND((AH1088-AG1088)*$AE1087,2)</f>
        <v>0</v>
      </c>
      <c r="G1088" s="54">
        <f t="shared" si="915"/>
        <v>0</v>
      </c>
      <c r="H1088" s="311">
        <f t="shared" si="915"/>
        <v>0</v>
      </c>
      <c r="I1088" s="54">
        <f t="shared" si="915"/>
        <v>0</v>
      </c>
      <c r="J1088" s="54">
        <f t="shared" si="915"/>
        <v>0</v>
      </c>
      <c r="K1088" s="54">
        <f t="shared" si="915"/>
        <v>0</v>
      </c>
      <c r="L1088" s="54">
        <f t="shared" si="915"/>
        <v>0</v>
      </c>
      <c r="M1088" s="54">
        <f>ROUND((AO1088-AN1088)*$AE1087,2)</f>
        <v>0</v>
      </c>
      <c r="N1088" s="311">
        <f>ROUND((AP1088-AO1088)*$AE1087,2)</f>
        <v>0</v>
      </c>
      <c r="O1088" s="54">
        <f t="shared" ref="O1088:AB1088" si="916">ROUND((AQ1088-AP1088)*$AE1087,2)</f>
        <v>0</v>
      </c>
      <c r="P1088" s="54">
        <f t="shared" si="916"/>
        <v>0</v>
      </c>
      <c r="Q1088" s="54">
        <f t="shared" si="916"/>
        <v>0</v>
      </c>
      <c r="R1088" s="54">
        <f t="shared" si="916"/>
        <v>0</v>
      </c>
      <c r="S1088" s="54">
        <f t="shared" si="916"/>
        <v>0</v>
      </c>
      <c r="T1088" s="54">
        <f t="shared" si="916"/>
        <v>0</v>
      </c>
      <c r="U1088" s="54">
        <f t="shared" si="916"/>
        <v>0</v>
      </c>
      <c r="V1088" s="54">
        <f t="shared" si="916"/>
        <v>0</v>
      </c>
      <c r="W1088" s="54">
        <f t="shared" si="916"/>
        <v>0</v>
      </c>
      <c r="X1088" s="54">
        <f t="shared" si="916"/>
        <v>0</v>
      </c>
      <c r="Y1088" s="311">
        <f t="shared" si="916"/>
        <v>0</v>
      </c>
      <c r="Z1088" s="54">
        <f t="shared" si="916"/>
        <v>0</v>
      </c>
      <c r="AA1088" s="54">
        <f t="shared" si="916"/>
        <v>0</v>
      </c>
      <c r="AB1088" s="55">
        <f t="shared" si="916"/>
        <v>0</v>
      </c>
      <c r="AC1088" s="53"/>
      <c r="AD1088" s="56"/>
      <c r="AE1088" s="64"/>
      <c r="AF1088" s="1114">
        <v>0.75680000000000003</v>
      </c>
      <c r="AG1088" s="1114">
        <v>0.75680000000000003</v>
      </c>
      <c r="AH1088" s="1115">
        <v>0.75680000000000003</v>
      </c>
      <c r="AI1088" s="1114">
        <v>0.75680000000000003</v>
      </c>
      <c r="AJ1088" s="1114">
        <v>0.75680000000000003</v>
      </c>
      <c r="AK1088" s="1114">
        <v>0.75680000000000003</v>
      </c>
      <c r="AL1088" s="1114">
        <v>0.75680000000000003</v>
      </c>
      <c r="AM1088" s="1114">
        <v>0.75680000000000003</v>
      </c>
      <c r="AN1088" s="1114">
        <v>0.75680000000000003</v>
      </c>
      <c r="AO1088" s="1114">
        <v>0.75680000000000003</v>
      </c>
      <c r="AP1088" s="1114">
        <v>0.75680000000000003</v>
      </c>
      <c r="AQ1088" s="1114">
        <v>0.75680000000000003</v>
      </c>
      <c r="AR1088" s="1114">
        <v>0.75680000000000003</v>
      </c>
      <c r="AS1088" s="1114">
        <v>0.75680000000000003</v>
      </c>
      <c r="AT1088" s="1114">
        <v>0.75680000000000003</v>
      </c>
      <c r="AU1088" s="1114">
        <v>0.75680000000000003</v>
      </c>
      <c r="AV1088" s="1114">
        <v>0.75680000000000003</v>
      </c>
      <c r="AW1088" s="1114">
        <v>0.75680000000000003</v>
      </c>
      <c r="AX1088" s="1114">
        <v>0.75680000000000003</v>
      </c>
      <c r="AY1088" s="1114">
        <v>0.75680000000000003</v>
      </c>
      <c r="AZ1088" s="1114">
        <v>0.75680000000000003</v>
      </c>
      <c r="BA1088" s="1114">
        <v>0.75680000000000003</v>
      </c>
      <c r="BB1088" s="1114">
        <v>0.75680000000000003</v>
      </c>
      <c r="BC1088" s="1114">
        <v>0.75680000000000003</v>
      </c>
      <c r="BD1088" s="1114">
        <v>0.75680000000000003</v>
      </c>
      <c r="BE1088" s="175"/>
      <c r="BF1088" s="175"/>
      <c r="BG1088" s="175"/>
      <c r="BH1088" s="175"/>
      <c r="BI1088" s="175"/>
      <c r="BJ1088" s="175"/>
      <c r="BK1088" s="175"/>
      <c r="BL1088" s="175"/>
      <c r="BM1088" s="175"/>
      <c r="BN1088" s="175"/>
      <c r="BO1088" s="175"/>
      <c r="BP1088" s="175"/>
      <c r="BQ1088" s="175"/>
      <c r="BR1088" s="175"/>
      <c r="BS1088" s="175"/>
      <c r="BT1088" s="175"/>
      <c r="BU1088" s="175"/>
      <c r="BV1088" s="175"/>
      <c r="BW1088" s="175"/>
      <c r="BX1088" s="175"/>
      <c r="BY1088" s="175"/>
      <c r="BZ1088" s="175"/>
      <c r="CA1088" s="175"/>
      <c r="CB1088" s="175"/>
      <c r="CC1088" s="175"/>
      <c r="CD1088" s="175"/>
      <c r="CE1088" s="175"/>
      <c r="CF1088" s="175"/>
      <c r="CG1088" s="175"/>
      <c r="CH1088" s="175"/>
      <c r="CI1088" s="175"/>
      <c r="CJ1088" s="175"/>
      <c r="CK1088" s="175"/>
      <c r="CL1088" s="175"/>
      <c r="CM1088" s="175"/>
      <c r="CN1088" s="175"/>
      <c r="CO1088" s="175"/>
      <c r="CP1088" s="175"/>
      <c r="CQ1088" s="175"/>
      <c r="CR1088" s="175"/>
      <c r="CS1088" s="175"/>
      <c r="CT1088" s="175"/>
      <c r="CU1088" s="175"/>
      <c r="CV1088" s="175"/>
      <c r="CW1088" s="175"/>
      <c r="CX1088" s="175"/>
      <c r="CY1088" s="175"/>
      <c r="CZ1088" s="175"/>
      <c r="DA1088" s="175"/>
      <c r="DB1088" s="175"/>
      <c r="DC1088" s="175"/>
      <c r="DD1088" s="175"/>
      <c r="DE1088" s="175"/>
      <c r="DF1088" s="175"/>
      <c r="DG1088" s="175"/>
      <c r="DH1088" s="175"/>
      <c r="DI1088" s="175"/>
      <c r="DJ1088" s="175"/>
      <c r="DK1088" s="175"/>
      <c r="DL1088" s="175"/>
      <c r="DM1088" s="175"/>
      <c r="DN1088" s="175"/>
      <c r="DO1088" s="175"/>
      <c r="DP1088" s="175"/>
      <c r="DQ1088" s="175"/>
      <c r="DR1088" s="175"/>
      <c r="DS1088" s="175"/>
      <c r="DT1088" s="175"/>
      <c r="DU1088" s="175"/>
      <c r="DV1088" s="175"/>
      <c r="DW1088" s="175"/>
      <c r="DX1088" s="175"/>
      <c r="DY1088" s="175"/>
      <c r="DZ1088" s="175"/>
      <c r="EA1088" s="175"/>
    </row>
    <row r="1089" spans="1:185" s="1" customFormat="1" ht="10.5" customHeight="1" thickBot="1">
      <c r="A1089" s="1299"/>
      <c r="B1089" s="1404"/>
      <c r="C1089" s="293"/>
      <c r="D1089" s="254" t="s">
        <v>42</v>
      </c>
      <c r="E1089" s="58" t="e">
        <f t="shared" ref="E1089:AB1089" si="917">E1088/E1087</f>
        <v>#DIV/0!</v>
      </c>
      <c r="F1089" s="58" t="e">
        <f t="shared" si="917"/>
        <v>#DIV/0!</v>
      </c>
      <c r="G1089" s="58" t="e">
        <f t="shared" si="917"/>
        <v>#DIV/0!</v>
      </c>
      <c r="H1089" s="312" t="e">
        <f t="shared" si="917"/>
        <v>#DIV/0!</v>
      </c>
      <c r="I1089" s="58" t="e">
        <f t="shared" si="917"/>
        <v>#DIV/0!</v>
      </c>
      <c r="J1089" s="58" t="e">
        <f t="shared" si="917"/>
        <v>#DIV/0!</v>
      </c>
      <c r="K1089" s="58" t="e">
        <f t="shared" si="917"/>
        <v>#DIV/0!</v>
      </c>
      <c r="L1089" s="58" t="e">
        <f t="shared" si="917"/>
        <v>#DIV/0!</v>
      </c>
      <c r="M1089" s="58" t="e">
        <f t="shared" si="917"/>
        <v>#DIV/0!</v>
      </c>
      <c r="N1089" s="312" t="e">
        <f t="shared" si="917"/>
        <v>#DIV/0!</v>
      </c>
      <c r="O1089" s="58" t="e">
        <f t="shared" si="917"/>
        <v>#DIV/0!</v>
      </c>
      <c r="P1089" s="58" t="e">
        <f t="shared" si="917"/>
        <v>#DIV/0!</v>
      </c>
      <c r="Q1089" s="58" t="e">
        <f t="shared" si="917"/>
        <v>#DIV/0!</v>
      </c>
      <c r="R1089" s="58" t="e">
        <f t="shared" si="917"/>
        <v>#DIV/0!</v>
      </c>
      <c r="S1089" s="58" t="e">
        <f t="shared" si="917"/>
        <v>#DIV/0!</v>
      </c>
      <c r="T1089" s="58" t="e">
        <f t="shared" si="917"/>
        <v>#DIV/0!</v>
      </c>
      <c r="U1089" s="58" t="e">
        <f t="shared" si="917"/>
        <v>#DIV/0!</v>
      </c>
      <c r="V1089" s="58" t="e">
        <f t="shared" si="917"/>
        <v>#DIV/0!</v>
      </c>
      <c r="W1089" s="58" t="e">
        <f t="shared" si="917"/>
        <v>#DIV/0!</v>
      </c>
      <c r="X1089" s="58" t="e">
        <f t="shared" si="917"/>
        <v>#DIV/0!</v>
      </c>
      <c r="Y1089" s="312" t="e">
        <f t="shared" si="917"/>
        <v>#DIV/0!</v>
      </c>
      <c r="Z1089" s="58" t="e">
        <f t="shared" si="917"/>
        <v>#DIV/0!</v>
      </c>
      <c r="AA1089" s="58" t="e">
        <f t="shared" si="917"/>
        <v>#DIV/0!</v>
      </c>
      <c r="AB1089" s="59" t="e">
        <f t="shared" si="917"/>
        <v>#DIV/0!</v>
      </c>
      <c r="AC1089" s="53"/>
      <c r="AD1089" s="56"/>
      <c r="AE1089" s="64"/>
      <c r="AF1089" s="280"/>
      <c r="AG1089" s="280"/>
      <c r="AH1089" s="280"/>
      <c r="AI1089" s="280"/>
      <c r="AJ1089" s="280"/>
      <c r="AK1089" s="280"/>
      <c r="AL1089" s="280"/>
      <c r="AM1089" s="280"/>
      <c r="AN1089" s="280"/>
      <c r="AO1089" s="280"/>
      <c r="AP1089" s="280"/>
      <c r="AQ1089" s="280"/>
      <c r="AR1089" s="280"/>
      <c r="AS1089" s="280"/>
      <c r="AT1089" s="280"/>
      <c r="AU1089" s="280"/>
      <c r="AV1089" s="280"/>
      <c r="AW1089" s="280"/>
      <c r="AX1089" s="280"/>
      <c r="AY1089" s="280"/>
      <c r="AZ1089" s="280"/>
      <c r="BA1089" s="280"/>
      <c r="BB1089" s="280"/>
      <c r="BC1089" s="280"/>
      <c r="BD1089" s="280"/>
      <c r="BE1089" s="175"/>
      <c r="BF1089" s="175"/>
      <c r="BG1089" s="175"/>
      <c r="BH1089" s="175"/>
      <c r="BI1089" s="175"/>
      <c r="BJ1089" s="175"/>
      <c r="BK1089" s="175"/>
      <c r="BL1089" s="175"/>
      <c r="BM1089" s="175"/>
      <c r="BN1089" s="175"/>
      <c r="BO1089" s="175"/>
      <c r="BP1089" s="175"/>
      <c r="BQ1089" s="175"/>
      <c r="BR1089" s="175"/>
      <c r="BS1089" s="175"/>
      <c r="BT1089" s="175"/>
      <c r="BU1089" s="175"/>
      <c r="BV1089" s="175"/>
      <c r="BW1089" s="175"/>
      <c r="BX1089" s="175"/>
      <c r="BY1089" s="175"/>
      <c r="BZ1089" s="175"/>
      <c r="CA1089" s="175"/>
      <c r="CB1089" s="175"/>
      <c r="CC1089" s="175"/>
      <c r="CD1089" s="175"/>
      <c r="CE1089" s="175"/>
      <c r="CF1089" s="175"/>
      <c r="CG1089" s="175"/>
      <c r="CH1089" s="175"/>
      <c r="CI1089" s="175"/>
      <c r="CJ1089" s="175"/>
      <c r="CK1089" s="175"/>
      <c r="CL1089" s="175"/>
      <c r="CM1089" s="175"/>
      <c r="CN1089" s="175"/>
      <c r="CO1089" s="175"/>
      <c r="CP1089" s="175"/>
      <c r="CQ1089" s="175"/>
      <c r="CR1089" s="175"/>
      <c r="CS1089" s="175"/>
      <c r="CT1089" s="175"/>
      <c r="CU1089" s="175"/>
      <c r="CV1089" s="175"/>
      <c r="CW1089" s="175"/>
      <c r="CX1089" s="175"/>
      <c r="CY1089" s="175"/>
      <c r="CZ1089" s="175"/>
      <c r="DA1089" s="175"/>
      <c r="DB1089" s="175"/>
      <c r="DC1089" s="175"/>
      <c r="DD1089" s="175"/>
      <c r="DE1089" s="175"/>
      <c r="DF1089" s="175"/>
      <c r="DG1089" s="175"/>
      <c r="DH1089" s="175"/>
      <c r="DI1089" s="175"/>
      <c r="DJ1089" s="175"/>
      <c r="DK1089" s="175"/>
      <c r="DL1089" s="175"/>
      <c r="DM1089" s="175"/>
      <c r="DN1089" s="175"/>
      <c r="DO1089" s="175"/>
      <c r="DP1089" s="175"/>
      <c r="DQ1089" s="175"/>
      <c r="DR1089" s="175"/>
      <c r="DS1089" s="175"/>
      <c r="DT1089" s="175"/>
      <c r="DU1089" s="175"/>
      <c r="DV1089" s="175"/>
      <c r="DW1089" s="175"/>
      <c r="DX1089" s="175"/>
      <c r="DY1089" s="175"/>
      <c r="DZ1089" s="175"/>
      <c r="EA1089" s="175"/>
    </row>
    <row r="1090" spans="1:185" s="1" customFormat="1" ht="10.5" customHeight="1">
      <c r="A1090" s="1297" t="s">
        <v>6</v>
      </c>
      <c r="B1090" s="1402" t="s">
        <v>538</v>
      </c>
      <c r="C1090" s="1283"/>
      <c r="D1090" s="1288"/>
      <c r="E1090" s="82"/>
      <c r="F1090" s="82"/>
      <c r="G1090" s="82"/>
      <c r="H1090" s="318"/>
      <c r="I1090" s="82"/>
      <c r="J1090" s="82"/>
      <c r="K1090" s="82"/>
      <c r="L1090" s="82"/>
      <c r="M1090" s="82"/>
      <c r="N1090" s="318"/>
      <c r="O1090" s="82"/>
      <c r="P1090" s="82"/>
      <c r="Q1090" s="82"/>
      <c r="R1090" s="82"/>
      <c r="S1090" s="82"/>
      <c r="T1090" s="82"/>
      <c r="U1090" s="82"/>
      <c r="V1090" s="82"/>
      <c r="W1090" s="82"/>
      <c r="X1090" s="82"/>
      <c r="Y1090" s="318"/>
      <c r="Z1090" s="82"/>
      <c r="AA1090" s="82"/>
      <c r="AB1090" s="83"/>
      <c r="AC1090" s="53" t="s">
        <v>125</v>
      </c>
      <c r="AD1090" s="56" t="e">
        <f>AD1092/AC1092</f>
        <v>#DIV/0!</v>
      </c>
      <c r="AE1090" s="64"/>
      <c r="AF1090" s="280"/>
      <c r="AG1090" s="280"/>
      <c r="AH1090" s="280"/>
      <c r="AI1090" s="280"/>
      <c r="AJ1090" s="280"/>
      <c r="AK1090" s="280"/>
      <c r="AL1090" s="280"/>
      <c r="AM1090" s="280"/>
      <c r="AN1090" s="280"/>
      <c r="AO1090" s="280"/>
      <c r="AP1090" s="280"/>
      <c r="AQ1090" s="280"/>
      <c r="AR1090" s="280"/>
      <c r="AS1090" s="280"/>
      <c r="AT1090" s="280"/>
      <c r="AU1090" s="280"/>
      <c r="AV1090" s="280"/>
      <c r="AW1090" s="280"/>
      <c r="AX1090" s="280"/>
      <c r="AY1090" s="280"/>
      <c r="AZ1090" s="280"/>
      <c r="BA1090" s="280"/>
      <c r="BB1090" s="280"/>
      <c r="BC1090" s="280"/>
      <c r="BD1090" s="280"/>
      <c r="BE1090" s="175"/>
      <c r="BF1090" s="175"/>
      <c r="BG1090" s="175"/>
      <c r="BH1090" s="175"/>
      <c r="BI1090" s="175"/>
      <c r="BJ1090" s="175"/>
      <c r="BK1090" s="175"/>
      <c r="BL1090" s="175"/>
      <c r="BM1090" s="175"/>
      <c r="BN1090" s="175"/>
      <c r="BO1090" s="175"/>
      <c r="BP1090" s="175"/>
      <c r="BQ1090" s="175"/>
      <c r="BR1090" s="175"/>
      <c r="BS1090" s="175"/>
      <c r="BT1090" s="175"/>
      <c r="BU1090" s="175"/>
      <c r="BV1090" s="175"/>
      <c r="BW1090" s="175"/>
      <c r="BX1090" s="175"/>
      <c r="BY1090" s="175"/>
      <c r="BZ1090" s="175"/>
      <c r="CA1090" s="175"/>
      <c r="CB1090" s="175"/>
      <c r="CC1090" s="175"/>
      <c r="CD1090" s="175"/>
      <c r="CE1090" s="175"/>
      <c r="CF1090" s="175"/>
      <c r="CG1090" s="175"/>
      <c r="CH1090" s="175"/>
      <c r="CI1090" s="175"/>
      <c r="CJ1090" s="175"/>
      <c r="CK1090" s="175"/>
      <c r="CL1090" s="175"/>
      <c r="CM1090" s="175"/>
      <c r="CN1090" s="175"/>
      <c r="CO1090" s="175"/>
      <c r="CP1090" s="175"/>
      <c r="CQ1090" s="175"/>
      <c r="CR1090" s="175"/>
      <c r="CS1090" s="175"/>
      <c r="CT1090" s="175"/>
      <c r="CU1090" s="175"/>
      <c r="CV1090" s="175"/>
      <c r="CW1090" s="175"/>
      <c r="CX1090" s="175"/>
      <c r="CY1090" s="175"/>
      <c r="CZ1090" s="175"/>
      <c r="DA1090" s="175"/>
      <c r="DB1090" s="175"/>
      <c r="DC1090" s="175"/>
      <c r="DD1090" s="175"/>
      <c r="DE1090" s="175"/>
      <c r="DF1090" s="175"/>
      <c r="DG1090" s="175"/>
      <c r="DH1090" s="175"/>
      <c r="DI1090" s="175"/>
      <c r="DJ1090" s="175"/>
      <c r="DK1090" s="175"/>
      <c r="DL1090" s="175"/>
      <c r="DM1090" s="175"/>
      <c r="DN1090" s="175"/>
      <c r="DO1090" s="175"/>
      <c r="DP1090" s="175"/>
      <c r="DQ1090" s="175"/>
      <c r="DR1090" s="175"/>
      <c r="DS1090" s="175"/>
      <c r="DT1090" s="175"/>
      <c r="DU1090" s="175"/>
      <c r="DV1090" s="175"/>
      <c r="DW1090" s="175"/>
      <c r="DX1090" s="175"/>
      <c r="DY1090" s="175"/>
      <c r="DZ1090" s="175"/>
      <c r="EA1090" s="175"/>
    </row>
    <row r="1091" spans="1:185" s="2" customFormat="1" ht="10.5" customHeight="1">
      <c r="A1091" s="1298"/>
      <c r="B1091" s="1403"/>
      <c r="C1091" s="1284" t="s">
        <v>139</v>
      </c>
      <c r="D1091" s="144" t="s">
        <v>34</v>
      </c>
      <c r="E1091" s="50">
        <f t="shared" ref="E1091:AB1091" si="918">ROUND(SQRT(E1092^2+E1093^2)*1000/(1.73*E$1063),0)</f>
        <v>0</v>
      </c>
      <c r="F1091" s="191">
        <f>ROUND(SQRT(F1092^2+F1093^2)*1000/(1.73*F$1063),0)</f>
        <v>0</v>
      </c>
      <c r="G1091" s="191">
        <f t="shared" si="918"/>
        <v>0</v>
      </c>
      <c r="H1091" s="343">
        <f t="shared" si="918"/>
        <v>0</v>
      </c>
      <c r="I1091" s="191">
        <f t="shared" si="918"/>
        <v>0</v>
      </c>
      <c r="J1091" s="191">
        <f t="shared" si="918"/>
        <v>0</v>
      </c>
      <c r="K1091" s="191">
        <f t="shared" si="918"/>
        <v>0</v>
      </c>
      <c r="L1091" s="191">
        <f t="shared" si="918"/>
        <v>0</v>
      </c>
      <c r="M1091" s="191">
        <f t="shared" si="918"/>
        <v>0</v>
      </c>
      <c r="N1091" s="343">
        <f t="shared" si="918"/>
        <v>0</v>
      </c>
      <c r="O1091" s="191">
        <f t="shared" si="918"/>
        <v>0</v>
      </c>
      <c r="P1091" s="191">
        <f t="shared" si="918"/>
        <v>0</v>
      </c>
      <c r="Q1091" s="191">
        <f t="shared" si="918"/>
        <v>0</v>
      </c>
      <c r="R1091" s="191">
        <f t="shared" si="918"/>
        <v>0</v>
      </c>
      <c r="S1091" s="191">
        <f t="shared" si="918"/>
        <v>0</v>
      </c>
      <c r="T1091" s="191">
        <f t="shared" si="918"/>
        <v>0</v>
      </c>
      <c r="U1091" s="191">
        <f t="shared" si="918"/>
        <v>0</v>
      </c>
      <c r="V1091" s="191">
        <f t="shared" si="918"/>
        <v>0</v>
      </c>
      <c r="W1091" s="191">
        <f t="shared" si="918"/>
        <v>0</v>
      </c>
      <c r="X1091" s="191">
        <f t="shared" si="918"/>
        <v>0</v>
      </c>
      <c r="Y1091" s="343">
        <f t="shared" si="918"/>
        <v>0</v>
      </c>
      <c r="Z1091" s="191">
        <f t="shared" si="918"/>
        <v>0</v>
      </c>
      <c r="AA1091" s="191">
        <f t="shared" si="918"/>
        <v>0</v>
      </c>
      <c r="AB1091" s="943">
        <f t="shared" si="918"/>
        <v>0</v>
      </c>
      <c r="AC1091" s="175"/>
      <c r="AD1091" s="175"/>
      <c r="AE1091" s="175"/>
      <c r="AF1091" s="276"/>
      <c r="AG1091" s="276"/>
      <c r="AH1091" s="276"/>
      <c r="AI1091" s="276"/>
      <c r="AJ1091" s="276"/>
      <c r="AK1091" s="276"/>
      <c r="AL1091" s="276"/>
      <c r="AM1091" s="276"/>
      <c r="AN1091" s="276"/>
      <c r="AO1091" s="276"/>
      <c r="AP1091" s="276"/>
      <c r="AQ1091" s="276"/>
      <c r="AR1091" s="276"/>
      <c r="AS1091" s="276"/>
      <c r="AT1091" s="276"/>
      <c r="AU1091" s="276"/>
      <c r="AV1091" s="276"/>
      <c r="AW1091" s="276"/>
      <c r="AX1091" s="276"/>
      <c r="AY1091" s="276"/>
      <c r="AZ1091" s="276"/>
      <c r="BA1091" s="276"/>
      <c r="BB1091" s="276"/>
      <c r="BC1091" s="276"/>
      <c r="BD1091" s="276"/>
      <c r="BE1091" s="175"/>
      <c r="BF1091" s="175"/>
      <c r="BG1091" s="175"/>
      <c r="BH1091" s="175"/>
      <c r="BI1091" s="175"/>
      <c r="BJ1091" s="175"/>
      <c r="BK1091" s="175"/>
      <c r="BL1091" s="175"/>
      <c r="BM1091" s="175"/>
      <c r="BN1091" s="175"/>
      <c r="BO1091" s="175"/>
      <c r="BP1091" s="175"/>
      <c r="BQ1091" s="175"/>
      <c r="BR1091" s="175"/>
      <c r="BS1091" s="175"/>
      <c r="BT1091" s="175"/>
      <c r="BU1091" s="175"/>
      <c r="BV1091" s="175"/>
      <c r="BW1091" s="175"/>
      <c r="BX1091" s="175"/>
      <c r="BY1091" s="175"/>
      <c r="BZ1091" s="175"/>
      <c r="CA1091" s="175"/>
      <c r="CB1091" s="175"/>
      <c r="CC1091" s="175"/>
      <c r="CD1091" s="175"/>
      <c r="CE1091" s="175"/>
      <c r="CF1091" s="175"/>
      <c r="CG1091" s="175"/>
      <c r="CH1091" s="175"/>
      <c r="CI1091" s="175"/>
      <c r="CJ1091" s="175"/>
      <c r="CK1091" s="175"/>
      <c r="CL1091" s="175"/>
      <c r="CM1091" s="175"/>
      <c r="CN1091" s="175"/>
      <c r="CO1091" s="175"/>
      <c r="CP1091" s="175"/>
      <c r="CQ1091" s="175"/>
      <c r="CR1091" s="175"/>
      <c r="CS1091" s="175"/>
      <c r="CT1091" s="175"/>
      <c r="CU1091" s="175"/>
      <c r="CV1091" s="175"/>
      <c r="CW1091" s="175"/>
      <c r="CX1091" s="175"/>
      <c r="CY1091" s="175"/>
      <c r="CZ1091" s="175"/>
      <c r="DA1091" s="175"/>
      <c r="DB1091" s="175"/>
      <c r="DC1091" s="175"/>
      <c r="DD1091" s="175"/>
      <c r="DE1091" s="175"/>
      <c r="DF1091" s="175"/>
      <c r="DG1091" s="175"/>
      <c r="DH1091" s="175"/>
      <c r="DI1091" s="175"/>
      <c r="DJ1091" s="175"/>
      <c r="DK1091" s="175"/>
      <c r="DL1091" s="175"/>
      <c r="DM1091" s="175"/>
      <c r="DN1091" s="175"/>
      <c r="DO1091" s="175"/>
      <c r="DP1091" s="175"/>
      <c r="DQ1091" s="175"/>
      <c r="DR1091" s="175"/>
      <c r="DS1091" s="175"/>
      <c r="DT1091" s="175"/>
      <c r="DU1091" s="121"/>
      <c r="DV1091" s="121"/>
      <c r="DW1091" s="121"/>
      <c r="DX1091" s="121"/>
      <c r="DY1091" s="121"/>
      <c r="DZ1091" s="121"/>
      <c r="EA1091" s="12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</row>
    <row r="1092" spans="1:185" s="1" customFormat="1" ht="10.5" customHeight="1">
      <c r="A1092" s="1298"/>
      <c r="B1092" s="1403"/>
      <c r="C1092" s="1282" t="s">
        <v>137</v>
      </c>
      <c r="D1092" s="144" t="s">
        <v>126</v>
      </c>
      <c r="E1092" s="54">
        <f>ROUND((AG1092-AF1092)*$AE1092,2)</f>
        <v>0</v>
      </c>
      <c r="F1092" s="54">
        <f t="shared" ref="F1092:M1092" si="919">ROUND((AH1092-AG1092)*$AE1092,2)</f>
        <v>0</v>
      </c>
      <c r="G1092" s="54">
        <f t="shared" si="919"/>
        <v>0</v>
      </c>
      <c r="H1092" s="311">
        <f t="shared" si="919"/>
        <v>0</v>
      </c>
      <c r="I1092" s="54">
        <f t="shared" si="919"/>
        <v>0</v>
      </c>
      <c r="J1092" s="54">
        <f t="shared" si="919"/>
        <v>0</v>
      </c>
      <c r="K1092" s="54">
        <f t="shared" si="919"/>
        <v>0</v>
      </c>
      <c r="L1092" s="54">
        <f t="shared" si="919"/>
        <v>0</v>
      </c>
      <c r="M1092" s="54">
        <f t="shared" si="919"/>
        <v>0</v>
      </c>
      <c r="N1092" s="311">
        <f>ROUND((AP1092-AO1092)*$AE1092,2)</f>
        <v>0</v>
      </c>
      <c r="O1092" s="54">
        <f t="shared" ref="O1092:AB1092" si="920">ROUND((AQ1092-AP1092)*$AE1092,2)</f>
        <v>0</v>
      </c>
      <c r="P1092" s="54">
        <f t="shared" si="920"/>
        <v>0</v>
      </c>
      <c r="Q1092" s="54">
        <f t="shared" si="920"/>
        <v>0</v>
      </c>
      <c r="R1092" s="54">
        <f t="shared" si="920"/>
        <v>0</v>
      </c>
      <c r="S1092" s="54">
        <f t="shared" si="920"/>
        <v>0</v>
      </c>
      <c r="T1092" s="54">
        <f t="shared" si="920"/>
        <v>0</v>
      </c>
      <c r="U1092" s="54">
        <f t="shared" si="920"/>
        <v>0</v>
      </c>
      <c r="V1092" s="54">
        <f t="shared" si="920"/>
        <v>0</v>
      </c>
      <c r="W1092" s="54">
        <f t="shared" si="920"/>
        <v>0</v>
      </c>
      <c r="X1092" s="54">
        <f t="shared" si="920"/>
        <v>0</v>
      </c>
      <c r="Y1092" s="311">
        <f t="shared" si="920"/>
        <v>0</v>
      </c>
      <c r="Z1092" s="54">
        <f t="shared" si="920"/>
        <v>0</v>
      </c>
      <c r="AA1092" s="54">
        <f t="shared" si="920"/>
        <v>0</v>
      </c>
      <c r="AB1092" s="55">
        <f t="shared" si="920"/>
        <v>0</v>
      </c>
      <c r="AC1092" s="53">
        <f>SUM(E1092:AB1092)</f>
        <v>0</v>
      </c>
      <c r="AD1092" s="56">
        <f>SUM(E1093:AB1093)</f>
        <v>0</v>
      </c>
      <c r="AE1092" s="64">
        <v>1.8</v>
      </c>
      <c r="AF1092" s="280"/>
      <c r="AG1092" s="280"/>
      <c r="AH1092" s="280"/>
      <c r="AI1092" s="280"/>
      <c r="AJ1092" s="280"/>
      <c r="AK1092" s="280"/>
      <c r="AL1092" s="280"/>
      <c r="AM1092" s="280"/>
      <c r="AN1092" s="280"/>
      <c r="AO1092" s="280"/>
      <c r="AP1092" s="280"/>
      <c r="AQ1092" s="280"/>
      <c r="AR1092" s="280"/>
      <c r="AS1092" s="280"/>
      <c r="AT1092" s="280"/>
      <c r="AU1092" s="280"/>
      <c r="AV1092" s="280"/>
      <c r="AW1092" s="280"/>
      <c r="AX1092" s="280"/>
      <c r="AY1092" s="280"/>
      <c r="AZ1092" s="280"/>
      <c r="BA1092" s="280"/>
      <c r="BB1092" s="280"/>
      <c r="BC1092" s="280"/>
      <c r="BD1092" s="280"/>
      <c r="BE1092" s="175"/>
      <c r="BF1092" s="175"/>
      <c r="BG1092" s="175"/>
      <c r="BH1092" s="175"/>
      <c r="BI1092" s="175"/>
      <c r="BJ1092" s="175"/>
      <c r="BK1092" s="175"/>
      <c r="BL1092" s="175"/>
      <c r="BM1092" s="175"/>
      <c r="BN1092" s="175"/>
      <c r="BO1092" s="175"/>
      <c r="BP1092" s="175"/>
      <c r="BQ1092" s="175"/>
      <c r="BR1092" s="175"/>
      <c r="BS1092" s="175"/>
      <c r="BT1092" s="175"/>
      <c r="BU1092" s="175"/>
      <c r="BV1092" s="175"/>
      <c r="BW1092" s="175"/>
      <c r="BX1092" s="175"/>
      <c r="BY1092" s="175"/>
      <c r="BZ1092" s="175"/>
      <c r="CA1092" s="175"/>
      <c r="CB1092" s="175"/>
      <c r="CC1092" s="175"/>
      <c r="CD1092" s="175"/>
      <c r="CE1092" s="175"/>
      <c r="CF1092" s="175"/>
      <c r="CG1092" s="175"/>
      <c r="CH1092" s="175"/>
      <c r="CI1092" s="175"/>
      <c r="CJ1092" s="175"/>
      <c r="CK1092" s="175"/>
      <c r="CL1092" s="175"/>
      <c r="CM1092" s="175"/>
      <c r="CN1092" s="175"/>
      <c r="CO1092" s="175"/>
      <c r="CP1092" s="175"/>
      <c r="CQ1092" s="175"/>
      <c r="CR1092" s="175"/>
      <c r="CS1092" s="175"/>
      <c r="CT1092" s="175"/>
      <c r="CU1092" s="175"/>
      <c r="CV1092" s="175"/>
      <c r="CW1092" s="175"/>
      <c r="CX1092" s="175"/>
      <c r="CY1092" s="175"/>
      <c r="CZ1092" s="175"/>
      <c r="DA1092" s="175"/>
      <c r="DB1092" s="175"/>
      <c r="DC1092" s="175"/>
      <c r="DD1092" s="175"/>
      <c r="DE1092" s="175"/>
      <c r="DF1092" s="175"/>
      <c r="DG1092" s="175"/>
      <c r="DH1092" s="175"/>
      <c r="DI1092" s="175"/>
      <c r="DJ1092" s="175"/>
      <c r="DK1092" s="175"/>
      <c r="DL1092" s="175"/>
      <c r="DM1092" s="175"/>
      <c r="DN1092" s="175"/>
      <c r="DO1092" s="175"/>
      <c r="DP1092" s="175"/>
      <c r="DQ1092" s="175"/>
      <c r="DR1092" s="175"/>
      <c r="DS1092" s="175"/>
      <c r="DT1092" s="175"/>
      <c r="DU1092" s="175"/>
      <c r="DV1092" s="175"/>
      <c r="DW1092" s="175"/>
      <c r="DX1092" s="175"/>
      <c r="DY1092" s="175"/>
      <c r="DZ1092" s="175"/>
      <c r="EA1092" s="175"/>
    </row>
    <row r="1093" spans="1:185" s="1" customFormat="1" ht="10.5" customHeight="1">
      <c r="A1093" s="1298"/>
      <c r="B1093" s="1403"/>
      <c r="C1093" s="1282" t="s">
        <v>137</v>
      </c>
      <c r="D1093" s="144" t="s">
        <v>127</v>
      </c>
      <c r="E1093" s="54">
        <f>ROUND((AG1093-AF1093)*$AE1092,2)</f>
        <v>0</v>
      </c>
      <c r="F1093" s="54">
        <f t="shared" ref="F1093:L1093" si="921">ROUND((AH1093-AG1093)*$AE1092,2)</f>
        <v>0</v>
      </c>
      <c r="G1093" s="54">
        <f t="shared" si="921"/>
        <v>0</v>
      </c>
      <c r="H1093" s="311">
        <f t="shared" si="921"/>
        <v>0</v>
      </c>
      <c r="I1093" s="54">
        <f t="shared" si="921"/>
        <v>0</v>
      </c>
      <c r="J1093" s="54">
        <f t="shared" si="921"/>
        <v>0</v>
      </c>
      <c r="K1093" s="54">
        <f t="shared" si="921"/>
        <v>0</v>
      </c>
      <c r="L1093" s="54">
        <f t="shared" si="921"/>
        <v>0</v>
      </c>
      <c r="M1093" s="54">
        <f>ROUND((AO1093-AN1093)*$AE1092,2)</f>
        <v>0</v>
      </c>
      <c r="N1093" s="311">
        <f>ROUND((AP1093-AO1093)*$AE1092,2)</f>
        <v>0</v>
      </c>
      <c r="O1093" s="54">
        <f t="shared" ref="O1093:AB1093" si="922">ROUND((AQ1093-AP1093)*$AE1092,2)</f>
        <v>0</v>
      </c>
      <c r="P1093" s="54">
        <f t="shared" si="922"/>
        <v>0</v>
      </c>
      <c r="Q1093" s="54">
        <f t="shared" si="922"/>
        <v>0</v>
      </c>
      <c r="R1093" s="54">
        <f t="shared" si="922"/>
        <v>0</v>
      </c>
      <c r="S1093" s="54">
        <f t="shared" si="922"/>
        <v>0</v>
      </c>
      <c r="T1093" s="54">
        <f t="shared" si="922"/>
        <v>0</v>
      </c>
      <c r="U1093" s="54">
        <f t="shared" si="922"/>
        <v>0</v>
      </c>
      <c r="V1093" s="54">
        <f t="shared" si="922"/>
        <v>0</v>
      </c>
      <c r="W1093" s="54">
        <f t="shared" si="922"/>
        <v>0</v>
      </c>
      <c r="X1093" s="54">
        <f t="shared" si="922"/>
        <v>0</v>
      </c>
      <c r="Y1093" s="311">
        <f t="shared" si="922"/>
        <v>0</v>
      </c>
      <c r="Z1093" s="54">
        <f t="shared" si="922"/>
        <v>0</v>
      </c>
      <c r="AA1093" s="54">
        <f t="shared" si="922"/>
        <v>0</v>
      </c>
      <c r="AB1093" s="55">
        <f t="shared" si="922"/>
        <v>0</v>
      </c>
      <c r="AC1093" s="53"/>
      <c r="AD1093" s="56"/>
      <c r="AE1093" s="64"/>
      <c r="AF1093" s="280"/>
      <c r="AG1093" s="280"/>
      <c r="AH1093" s="280"/>
      <c r="AI1093" s="280"/>
      <c r="AJ1093" s="280"/>
      <c r="AK1093" s="280"/>
      <c r="AL1093" s="280"/>
      <c r="AM1093" s="280"/>
      <c r="AN1093" s="280"/>
      <c r="AO1093" s="280"/>
      <c r="AP1093" s="280"/>
      <c r="AQ1093" s="280"/>
      <c r="AR1093" s="280"/>
      <c r="AS1093" s="280"/>
      <c r="AT1093" s="280"/>
      <c r="AU1093" s="280"/>
      <c r="AV1093" s="280"/>
      <c r="AW1093" s="280"/>
      <c r="AX1093" s="280"/>
      <c r="AY1093" s="280"/>
      <c r="AZ1093" s="280"/>
      <c r="BA1093" s="280"/>
      <c r="BB1093" s="280"/>
      <c r="BC1093" s="280"/>
      <c r="BD1093" s="280"/>
      <c r="BE1093" s="175"/>
      <c r="BF1093" s="175"/>
      <c r="BG1093" s="175"/>
      <c r="BH1093" s="175"/>
      <c r="BI1093" s="175"/>
      <c r="BJ1093" s="175"/>
      <c r="BK1093" s="175"/>
      <c r="BL1093" s="175"/>
      <c r="BM1093" s="175"/>
      <c r="BN1093" s="175"/>
      <c r="BO1093" s="175"/>
      <c r="BP1093" s="175"/>
      <c r="BQ1093" s="175"/>
      <c r="BR1093" s="175"/>
      <c r="BS1093" s="175"/>
      <c r="BT1093" s="175"/>
      <c r="BU1093" s="175"/>
      <c r="BV1093" s="175"/>
      <c r="BW1093" s="175"/>
      <c r="BX1093" s="175"/>
      <c r="BY1093" s="175"/>
      <c r="BZ1093" s="175"/>
      <c r="CA1093" s="175"/>
      <c r="CB1093" s="175"/>
      <c r="CC1093" s="175"/>
      <c r="CD1093" s="175"/>
      <c r="CE1093" s="175"/>
      <c r="CF1093" s="175"/>
      <c r="CG1093" s="175"/>
      <c r="CH1093" s="175"/>
      <c r="CI1093" s="175"/>
      <c r="CJ1093" s="175"/>
      <c r="CK1093" s="175"/>
      <c r="CL1093" s="175"/>
      <c r="CM1093" s="175"/>
      <c r="CN1093" s="175"/>
      <c r="CO1093" s="175"/>
      <c r="CP1093" s="175"/>
      <c r="CQ1093" s="175"/>
      <c r="CR1093" s="175"/>
      <c r="CS1093" s="175"/>
      <c r="CT1093" s="175"/>
      <c r="CU1093" s="175"/>
      <c r="CV1093" s="175"/>
      <c r="CW1093" s="175"/>
      <c r="CX1093" s="175"/>
      <c r="CY1093" s="175"/>
      <c r="CZ1093" s="175"/>
      <c r="DA1093" s="175"/>
      <c r="DB1093" s="175"/>
      <c r="DC1093" s="175"/>
      <c r="DD1093" s="175"/>
      <c r="DE1093" s="175"/>
      <c r="DF1093" s="175"/>
      <c r="DG1093" s="175"/>
      <c r="DH1093" s="175"/>
      <c r="DI1093" s="175"/>
      <c r="DJ1093" s="175"/>
      <c r="DK1093" s="175"/>
      <c r="DL1093" s="175"/>
      <c r="DM1093" s="175"/>
      <c r="DN1093" s="175"/>
      <c r="DO1093" s="175"/>
      <c r="DP1093" s="175"/>
      <c r="DQ1093" s="175"/>
      <c r="DR1093" s="175"/>
      <c r="DS1093" s="175"/>
      <c r="DT1093" s="175"/>
      <c r="DU1093" s="175"/>
      <c r="DV1093" s="175"/>
      <c r="DW1093" s="175"/>
      <c r="DX1093" s="175"/>
      <c r="DY1093" s="175"/>
      <c r="DZ1093" s="175"/>
      <c r="EA1093" s="175"/>
    </row>
    <row r="1094" spans="1:185" s="1" customFormat="1" ht="10.5" customHeight="1" thickBot="1">
      <c r="A1094" s="1299"/>
      <c r="B1094" s="1404"/>
      <c r="C1094" s="293"/>
      <c r="D1094" s="254" t="s">
        <v>42</v>
      </c>
      <c r="E1094" s="58" t="e">
        <f t="shared" ref="E1094:AB1094" si="923">E1093/E1092</f>
        <v>#DIV/0!</v>
      </c>
      <c r="F1094" s="58" t="e">
        <f t="shared" si="923"/>
        <v>#DIV/0!</v>
      </c>
      <c r="G1094" s="58" t="e">
        <f t="shared" si="923"/>
        <v>#DIV/0!</v>
      </c>
      <c r="H1094" s="312" t="e">
        <f t="shared" si="923"/>
        <v>#DIV/0!</v>
      </c>
      <c r="I1094" s="58" t="e">
        <f t="shared" si="923"/>
        <v>#DIV/0!</v>
      </c>
      <c r="J1094" s="58" t="e">
        <f t="shared" si="923"/>
        <v>#DIV/0!</v>
      </c>
      <c r="K1094" s="58" t="e">
        <f t="shared" si="923"/>
        <v>#DIV/0!</v>
      </c>
      <c r="L1094" s="58" t="e">
        <f t="shared" si="923"/>
        <v>#DIV/0!</v>
      </c>
      <c r="M1094" s="58" t="e">
        <f t="shared" si="923"/>
        <v>#DIV/0!</v>
      </c>
      <c r="N1094" s="312" t="e">
        <f t="shared" si="923"/>
        <v>#DIV/0!</v>
      </c>
      <c r="O1094" s="58" t="e">
        <f t="shared" si="923"/>
        <v>#DIV/0!</v>
      </c>
      <c r="P1094" s="58" t="e">
        <f t="shared" si="923"/>
        <v>#DIV/0!</v>
      </c>
      <c r="Q1094" s="58" t="e">
        <f t="shared" si="923"/>
        <v>#DIV/0!</v>
      </c>
      <c r="R1094" s="58" t="e">
        <f t="shared" si="923"/>
        <v>#DIV/0!</v>
      </c>
      <c r="S1094" s="58" t="e">
        <f t="shared" si="923"/>
        <v>#DIV/0!</v>
      </c>
      <c r="T1094" s="58" t="e">
        <f t="shared" si="923"/>
        <v>#DIV/0!</v>
      </c>
      <c r="U1094" s="58" t="e">
        <f t="shared" si="923"/>
        <v>#DIV/0!</v>
      </c>
      <c r="V1094" s="58" t="e">
        <f t="shared" si="923"/>
        <v>#DIV/0!</v>
      </c>
      <c r="W1094" s="58" t="e">
        <f t="shared" si="923"/>
        <v>#DIV/0!</v>
      </c>
      <c r="X1094" s="58" t="e">
        <f t="shared" si="923"/>
        <v>#DIV/0!</v>
      </c>
      <c r="Y1094" s="312" t="e">
        <f t="shared" si="923"/>
        <v>#DIV/0!</v>
      </c>
      <c r="Z1094" s="58" t="e">
        <f t="shared" si="923"/>
        <v>#DIV/0!</v>
      </c>
      <c r="AA1094" s="58" t="e">
        <f t="shared" si="923"/>
        <v>#DIV/0!</v>
      </c>
      <c r="AB1094" s="59" t="e">
        <f t="shared" si="923"/>
        <v>#DIV/0!</v>
      </c>
      <c r="AC1094" s="53"/>
      <c r="AD1094" s="56"/>
      <c r="AE1094" s="64"/>
      <c r="AF1094" s="280"/>
      <c r="AG1094" s="280"/>
      <c r="AH1094" s="280"/>
      <c r="AI1094" s="280"/>
      <c r="AJ1094" s="280"/>
      <c r="AK1094" s="280"/>
      <c r="AL1094" s="280"/>
      <c r="AM1094" s="280"/>
      <c r="AN1094" s="280"/>
      <c r="AO1094" s="280"/>
      <c r="AP1094" s="280"/>
      <c r="AQ1094" s="280"/>
      <c r="AR1094" s="280"/>
      <c r="AS1094" s="280"/>
      <c r="AT1094" s="280"/>
      <c r="AU1094" s="280"/>
      <c r="AV1094" s="280"/>
      <c r="AW1094" s="280"/>
      <c r="AX1094" s="280"/>
      <c r="AY1094" s="280"/>
      <c r="AZ1094" s="280"/>
      <c r="BA1094" s="280"/>
      <c r="BB1094" s="280"/>
      <c r="BC1094" s="280"/>
      <c r="BD1094" s="280"/>
      <c r="BE1094" s="175"/>
      <c r="BF1094" s="175"/>
      <c r="BG1094" s="175"/>
      <c r="BH1094" s="175"/>
      <c r="BI1094" s="175"/>
      <c r="BJ1094" s="175"/>
      <c r="BK1094" s="175"/>
      <c r="BL1094" s="175"/>
      <c r="BM1094" s="175"/>
      <c r="BN1094" s="175"/>
      <c r="BO1094" s="175"/>
      <c r="BP1094" s="175"/>
      <c r="BQ1094" s="175"/>
      <c r="BR1094" s="175"/>
      <c r="BS1094" s="175"/>
      <c r="BT1094" s="175"/>
      <c r="BU1094" s="175"/>
      <c r="BV1094" s="175"/>
      <c r="BW1094" s="175"/>
      <c r="BX1094" s="175"/>
      <c r="BY1094" s="175"/>
      <c r="BZ1094" s="175"/>
      <c r="CA1094" s="175"/>
      <c r="CB1094" s="175"/>
      <c r="CC1094" s="175"/>
      <c r="CD1094" s="175"/>
      <c r="CE1094" s="175"/>
      <c r="CF1094" s="175"/>
      <c r="CG1094" s="175"/>
      <c r="CH1094" s="175"/>
      <c r="CI1094" s="175"/>
      <c r="CJ1094" s="175"/>
      <c r="CK1094" s="175"/>
      <c r="CL1094" s="175"/>
      <c r="CM1094" s="175"/>
      <c r="CN1094" s="175"/>
      <c r="CO1094" s="175"/>
      <c r="CP1094" s="175"/>
      <c r="CQ1094" s="175"/>
      <c r="CR1094" s="175"/>
      <c r="CS1094" s="175"/>
      <c r="CT1094" s="175"/>
      <c r="CU1094" s="175"/>
      <c r="CV1094" s="175"/>
      <c r="CW1094" s="175"/>
      <c r="CX1094" s="175"/>
      <c r="CY1094" s="175"/>
      <c r="CZ1094" s="175"/>
      <c r="DA1094" s="175"/>
      <c r="DB1094" s="175"/>
      <c r="DC1094" s="175"/>
      <c r="DD1094" s="175"/>
      <c r="DE1094" s="175"/>
      <c r="DF1094" s="175"/>
      <c r="DG1094" s="175"/>
      <c r="DH1094" s="175"/>
      <c r="DI1094" s="175"/>
      <c r="DJ1094" s="175"/>
      <c r="DK1094" s="175"/>
      <c r="DL1094" s="175"/>
      <c r="DM1094" s="175"/>
      <c r="DN1094" s="175"/>
      <c r="DO1094" s="175"/>
      <c r="DP1094" s="175"/>
      <c r="DQ1094" s="175"/>
      <c r="DR1094" s="175"/>
      <c r="DS1094" s="175"/>
      <c r="DT1094" s="175"/>
      <c r="DU1094" s="175"/>
      <c r="DV1094" s="175"/>
      <c r="DW1094" s="175"/>
      <c r="DX1094" s="175"/>
      <c r="DY1094" s="175"/>
      <c r="DZ1094" s="175"/>
      <c r="EA1094" s="175"/>
    </row>
    <row r="1095" spans="1:185" s="1" customFormat="1" ht="10.5" customHeight="1">
      <c r="A1095" s="1297" t="s">
        <v>5</v>
      </c>
      <c r="B1095" s="1402" t="s">
        <v>909</v>
      </c>
      <c r="C1095" s="1283"/>
      <c r="D1095" s="1288"/>
      <c r="E1095" s="85"/>
      <c r="F1095" s="82"/>
      <c r="G1095" s="82"/>
      <c r="H1095" s="318"/>
      <c r="I1095" s="82"/>
      <c r="J1095" s="82"/>
      <c r="K1095" s="82"/>
      <c r="L1095" s="82"/>
      <c r="M1095" s="82"/>
      <c r="N1095" s="318"/>
      <c r="O1095" s="82"/>
      <c r="P1095" s="82"/>
      <c r="Q1095" s="82"/>
      <c r="R1095" s="82"/>
      <c r="S1095" s="82"/>
      <c r="T1095" s="82"/>
      <c r="U1095" s="82"/>
      <c r="V1095" s="82"/>
      <c r="W1095" s="82"/>
      <c r="X1095" s="82"/>
      <c r="Y1095" s="318"/>
      <c r="Z1095" s="82"/>
      <c r="AA1095" s="82"/>
      <c r="AB1095" s="83"/>
      <c r="AC1095" s="53" t="s">
        <v>125</v>
      </c>
      <c r="AD1095" s="56">
        <f>AD1097/AC1097</f>
        <v>0</v>
      </c>
      <c r="AE1095" s="64"/>
      <c r="AF1095" s="275"/>
      <c r="AG1095" s="280"/>
      <c r="AH1095" s="280"/>
      <c r="AI1095" s="280"/>
      <c r="AJ1095" s="280"/>
      <c r="AK1095" s="280"/>
      <c r="AL1095" s="280"/>
      <c r="AM1095" s="280"/>
      <c r="AN1095" s="280"/>
      <c r="AO1095" s="280"/>
      <c r="AP1095" s="280"/>
      <c r="AQ1095" s="280"/>
      <c r="AR1095" s="280"/>
      <c r="AS1095" s="280"/>
      <c r="AT1095" s="280"/>
      <c r="AU1095" s="280"/>
      <c r="AV1095" s="280"/>
      <c r="AW1095" s="280"/>
      <c r="AX1095" s="280"/>
      <c r="AY1095" s="280"/>
      <c r="AZ1095" s="280"/>
      <c r="BA1095" s="280"/>
      <c r="BB1095" s="280"/>
      <c r="BC1095" s="280"/>
      <c r="BD1095" s="280"/>
      <c r="BE1095" s="175"/>
      <c r="BF1095" s="175"/>
      <c r="BG1095" s="175"/>
      <c r="BH1095" s="175"/>
      <c r="BI1095" s="175"/>
      <c r="BJ1095" s="175"/>
      <c r="BK1095" s="175"/>
      <c r="BL1095" s="175"/>
      <c r="BM1095" s="175"/>
      <c r="BN1095" s="175"/>
      <c r="BO1095" s="175"/>
      <c r="BP1095" s="175"/>
      <c r="BQ1095" s="175"/>
      <c r="BR1095" s="175"/>
      <c r="BS1095" s="175"/>
      <c r="BT1095" s="175"/>
      <c r="BU1095" s="175"/>
      <c r="BV1095" s="175"/>
      <c r="BW1095" s="175"/>
      <c r="BX1095" s="175"/>
      <c r="BY1095" s="175"/>
      <c r="BZ1095" s="175"/>
      <c r="CA1095" s="175"/>
      <c r="CB1095" s="175"/>
      <c r="CC1095" s="175"/>
      <c r="CD1095" s="175"/>
      <c r="CE1095" s="175"/>
      <c r="CF1095" s="175"/>
      <c r="CG1095" s="175"/>
      <c r="CH1095" s="175"/>
      <c r="CI1095" s="175"/>
      <c r="CJ1095" s="175"/>
      <c r="CK1095" s="175"/>
      <c r="CL1095" s="175"/>
      <c r="CM1095" s="175"/>
      <c r="CN1095" s="175"/>
      <c r="CO1095" s="175"/>
      <c r="CP1095" s="175"/>
      <c r="CQ1095" s="175"/>
      <c r="CR1095" s="175"/>
      <c r="CS1095" s="175"/>
      <c r="CT1095" s="175"/>
      <c r="CU1095" s="175"/>
      <c r="CV1095" s="175"/>
      <c r="CW1095" s="175"/>
      <c r="CX1095" s="175"/>
      <c r="CY1095" s="175"/>
      <c r="CZ1095" s="175"/>
      <c r="DA1095" s="175"/>
      <c r="DB1095" s="175"/>
      <c r="DC1095" s="175"/>
      <c r="DD1095" s="175"/>
      <c r="DE1095" s="175"/>
      <c r="DF1095" s="175"/>
      <c r="DG1095" s="175"/>
      <c r="DH1095" s="175"/>
      <c r="DI1095" s="175"/>
      <c r="DJ1095" s="175"/>
      <c r="DK1095" s="175"/>
      <c r="DL1095" s="175"/>
      <c r="DM1095" s="175"/>
      <c r="DN1095" s="175"/>
      <c r="DO1095" s="175"/>
      <c r="DP1095" s="175"/>
      <c r="DQ1095" s="175"/>
      <c r="DR1095" s="175"/>
      <c r="DS1095" s="175"/>
      <c r="DT1095" s="175"/>
      <c r="DU1095" s="175"/>
      <c r="DV1095" s="175"/>
      <c r="DW1095" s="175"/>
      <c r="DX1095" s="175"/>
      <c r="DY1095" s="175"/>
      <c r="DZ1095" s="175"/>
      <c r="EA1095" s="175"/>
    </row>
    <row r="1096" spans="1:185" s="2" customFormat="1" ht="10.5" customHeight="1">
      <c r="A1096" s="1298"/>
      <c r="B1096" s="1403"/>
      <c r="C1096" s="1284" t="s">
        <v>139</v>
      </c>
      <c r="D1096" s="144" t="s">
        <v>34</v>
      </c>
      <c r="E1096" s="50">
        <f t="shared" ref="E1096:AB1096" si="924">ROUND(SQRT(E1097^2+E1098^2)*1000/(1.73*E$1063),0)</f>
        <v>1</v>
      </c>
      <c r="F1096" s="191">
        <f>ROUND(SQRT(F1097^2+F1098^2)*1000/(1.73*F$1063),0)</f>
        <v>1</v>
      </c>
      <c r="G1096" s="191">
        <f t="shared" si="924"/>
        <v>1</v>
      </c>
      <c r="H1096" s="343">
        <f t="shared" si="924"/>
        <v>1</v>
      </c>
      <c r="I1096" s="191">
        <f t="shared" si="924"/>
        <v>1</v>
      </c>
      <c r="J1096" s="191">
        <f t="shared" si="924"/>
        <v>1</v>
      </c>
      <c r="K1096" s="191">
        <f t="shared" si="924"/>
        <v>1</v>
      </c>
      <c r="L1096" s="191">
        <f t="shared" si="924"/>
        <v>1</v>
      </c>
      <c r="M1096" s="191">
        <f t="shared" si="924"/>
        <v>1</v>
      </c>
      <c r="N1096" s="343">
        <f t="shared" si="924"/>
        <v>1</v>
      </c>
      <c r="O1096" s="191">
        <f t="shared" si="924"/>
        <v>1</v>
      </c>
      <c r="P1096" s="191">
        <f t="shared" si="924"/>
        <v>1</v>
      </c>
      <c r="Q1096" s="191">
        <f t="shared" si="924"/>
        <v>1</v>
      </c>
      <c r="R1096" s="191">
        <f t="shared" si="924"/>
        <v>1</v>
      </c>
      <c r="S1096" s="191">
        <f t="shared" si="924"/>
        <v>1</v>
      </c>
      <c r="T1096" s="191">
        <f t="shared" si="924"/>
        <v>1</v>
      </c>
      <c r="U1096" s="191">
        <f t="shared" si="924"/>
        <v>1</v>
      </c>
      <c r="V1096" s="191">
        <f t="shared" si="924"/>
        <v>1</v>
      </c>
      <c r="W1096" s="191">
        <f t="shared" si="924"/>
        <v>1</v>
      </c>
      <c r="X1096" s="191">
        <f t="shared" si="924"/>
        <v>1</v>
      </c>
      <c r="Y1096" s="343">
        <f t="shared" si="924"/>
        <v>1</v>
      </c>
      <c r="Z1096" s="191">
        <f t="shared" si="924"/>
        <v>1</v>
      </c>
      <c r="AA1096" s="191">
        <f t="shared" si="924"/>
        <v>1</v>
      </c>
      <c r="AB1096" s="943">
        <f t="shared" si="924"/>
        <v>1</v>
      </c>
      <c r="AC1096" s="175"/>
      <c r="AD1096" s="175"/>
      <c r="AE1096" s="175"/>
      <c r="AF1096" s="276"/>
      <c r="AG1096" s="276"/>
      <c r="AH1096" s="276"/>
      <c r="AI1096" s="276"/>
      <c r="AJ1096" s="276"/>
      <c r="AK1096" s="276"/>
      <c r="AL1096" s="276"/>
      <c r="AM1096" s="276"/>
      <c r="AN1096" s="276"/>
      <c r="AO1096" s="276"/>
      <c r="AP1096" s="276"/>
      <c r="AQ1096" s="276"/>
      <c r="AR1096" s="276"/>
      <c r="AS1096" s="276"/>
      <c r="AT1096" s="276"/>
      <c r="AU1096" s="276"/>
      <c r="AV1096" s="276"/>
      <c r="AW1096" s="276"/>
      <c r="AX1096" s="276"/>
      <c r="AY1096" s="276"/>
      <c r="AZ1096" s="276"/>
      <c r="BA1096" s="276"/>
      <c r="BB1096" s="276"/>
      <c r="BC1096" s="276"/>
      <c r="BD1096" s="276"/>
      <c r="BE1096" s="175"/>
      <c r="BF1096" s="175"/>
      <c r="BG1096" s="175"/>
      <c r="BH1096" s="175"/>
      <c r="BI1096" s="175"/>
      <c r="BJ1096" s="175"/>
      <c r="BK1096" s="175"/>
      <c r="BL1096" s="175"/>
      <c r="BM1096" s="175"/>
      <c r="BN1096" s="175"/>
      <c r="BO1096" s="175"/>
      <c r="BP1096" s="175"/>
      <c r="BQ1096" s="175"/>
      <c r="BR1096" s="175"/>
      <c r="BS1096" s="175"/>
      <c r="BT1096" s="175"/>
      <c r="BU1096" s="175"/>
      <c r="BV1096" s="175"/>
      <c r="BW1096" s="175"/>
      <c r="BX1096" s="175"/>
      <c r="BY1096" s="175"/>
      <c r="BZ1096" s="175"/>
      <c r="CA1096" s="175"/>
      <c r="CB1096" s="175"/>
      <c r="CC1096" s="175"/>
      <c r="CD1096" s="175"/>
      <c r="CE1096" s="175"/>
      <c r="CF1096" s="175"/>
      <c r="CG1096" s="175"/>
      <c r="CH1096" s="175"/>
      <c r="CI1096" s="175"/>
      <c r="CJ1096" s="175"/>
      <c r="CK1096" s="175"/>
      <c r="CL1096" s="175"/>
      <c r="CM1096" s="175"/>
      <c r="CN1096" s="175"/>
      <c r="CO1096" s="175"/>
      <c r="CP1096" s="175"/>
      <c r="CQ1096" s="175"/>
      <c r="CR1096" s="175"/>
      <c r="CS1096" s="175"/>
      <c r="CT1096" s="175"/>
      <c r="CU1096" s="175"/>
      <c r="CV1096" s="175"/>
      <c r="CW1096" s="175"/>
      <c r="CX1096" s="175"/>
      <c r="CY1096" s="175"/>
      <c r="CZ1096" s="175"/>
      <c r="DA1096" s="175"/>
      <c r="DB1096" s="175"/>
      <c r="DC1096" s="175"/>
      <c r="DD1096" s="175"/>
      <c r="DE1096" s="175"/>
      <c r="DF1096" s="175"/>
      <c r="DG1096" s="175"/>
      <c r="DH1096" s="175"/>
      <c r="DI1096" s="175"/>
      <c r="DJ1096" s="175"/>
      <c r="DK1096" s="175"/>
      <c r="DL1096" s="175"/>
      <c r="DM1096" s="175"/>
      <c r="DN1096" s="175"/>
      <c r="DO1096" s="175"/>
      <c r="DP1096" s="175"/>
      <c r="DQ1096" s="175"/>
      <c r="DR1096" s="175"/>
      <c r="DS1096" s="175"/>
      <c r="DT1096" s="175"/>
      <c r="DU1096" s="121"/>
      <c r="DV1096" s="121"/>
      <c r="DW1096" s="121"/>
      <c r="DX1096" s="121"/>
      <c r="DY1096" s="121"/>
      <c r="DZ1096" s="121"/>
      <c r="EA1096" s="12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</row>
    <row r="1097" spans="1:185" s="1" customFormat="1" ht="10.5" customHeight="1">
      <c r="A1097" s="1298"/>
      <c r="B1097" s="1403"/>
      <c r="C1097" s="1282" t="s">
        <v>954</v>
      </c>
      <c r="D1097" s="144" t="s">
        <v>126</v>
      </c>
      <c r="E1097" s="54">
        <f>ROUND((AG1097-AF1097)*$AE1097,2)</f>
        <v>0.01</v>
      </c>
      <c r="F1097" s="54">
        <f t="shared" ref="F1097:M1097" si="925">ROUND((AH1097-AG1097)*$AE1097,2)</f>
        <v>0.01</v>
      </c>
      <c r="G1097" s="54">
        <f t="shared" si="925"/>
        <v>0.01</v>
      </c>
      <c r="H1097" s="311">
        <f t="shared" si="925"/>
        <v>0.01</v>
      </c>
      <c r="I1097" s="54">
        <f t="shared" si="925"/>
        <v>0.01</v>
      </c>
      <c r="J1097" s="54">
        <f t="shared" si="925"/>
        <v>0.01</v>
      </c>
      <c r="K1097" s="54">
        <f t="shared" si="925"/>
        <v>0.01</v>
      </c>
      <c r="L1097" s="54">
        <f t="shared" si="925"/>
        <v>0.01</v>
      </c>
      <c r="M1097" s="54">
        <f t="shared" si="925"/>
        <v>0.01</v>
      </c>
      <c r="N1097" s="311">
        <f>ROUND((AP1097-AO1097)*$AE1097,2)</f>
        <v>0.01</v>
      </c>
      <c r="O1097" s="54">
        <f t="shared" ref="O1097:AB1097" si="926">ROUND((AQ1097-AP1097)*$AE1097,2)</f>
        <v>0.01</v>
      </c>
      <c r="P1097" s="54">
        <f t="shared" si="926"/>
        <v>0.01</v>
      </c>
      <c r="Q1097" s="54">
        <f t="shared" si="926"/>
        <v>0.01</v>
      </c>
      <c r="R1097" s="54">
        <f t="shared" si="926"/>
        <v>0.01</v>
      </c>
      <c r="S1097" s="54">
        <f t="shared" si="926"/>
        <v>0.01</v>
      </c>
      <c r="T1097" s="54">
        <f t="shared" si="926"/>
        <v>0.01</v>
      </c>
      <c r="U1097" s="54">
        <f t="shared" si="926"/>
        <v>0.01</v>
      </c>
      <c r="V1097" s="54">
        <f t="shared" si="926"/>
        <v>0.01</v>
      </c>
      <c r="W1097" s="54">
        <f t="shared" si="926"/>
        <v>0.01</v>
      </c>
      <c r="X1097" s="54">
        <f t="shared" si="926"/>
        <v>0.01</v>
      </c>
      <c r="Y1097" s="311">
        <f t="shared" si="926"/>
        <v>0.01</v>
      </c>
      <c r="Z1097" s="54">
        <f t="shared" si="926"/>
        <v>0.01</v>
      </c>
      <c r="AA1097" s="54">
        <f t="shared" si="926"/>
        <v>0.01</v>
      </c>
      <c r="AB1097" s="55">
        <f t="shared" si="926"/>
        <v>0.01</v>
      </c>
      <c r="AC1097" s="53">
        <f>SUM(E1097:AB1097)</f>
        <v>0.24000000000000007</v>
      </c>
      <c r="AD1097" s="56">
        <f>SUM(E1098:AB1098)</f>
        <v>0</v>
      </c>
      <c r="AE1097" s="64">
        <v>1.2</v>
      </c>
      <c r="AF1097" s="1114">
        <v>877.56320000000005</v>
      </c>
      <c r="AG1097" s="1114">
        <v>877.56910000000005</v>
      </c>
      <c r="AH1097" s="1115">
        <v>877.57500000000005</v>
      </c>
      <c r="AI1097" s="1114">
        <v>877.58080000000007</v>
      </c>
      <c r="AJ1097" s="1114">
        <v>877.58640000000003</v>
      </c>
      <c r="AK1097" s="1114">
        <v>877.59230000000002</v>
      </c>
      <c r="AL1097" s="1114">
        <v>877.5979000000001</v>
      </c>
      <c r="AM1097" s="1114">
        <v>877.6037</v>
      </c>
      <c r="AN1097" s="1114">
        <v>877.60930000000008</v>
      </c>
      <c r="AO1097" s="1114">
        <v>877.61470000000008</v>
      </c>
      <c r="AP1097" s="1114">
        <v>877.62010000000009</v>
      </c>
      <c r="AQ1097" s="1114">
        <v>877.62560000000008</v>
      </c>
      <c r="AR1097" s="1114">
        <v>877.63110000000006</v>
      </c>
      <c r="AS1097" s="1114">
        <v>877.63650000000007</v>
      </c>
      <c r="AT1097" s="1114">
        <v>877.64190000000008</v>
      </c>
      <c r="AU1097" s="1114">
        <v>877.6472</v>
      </c>
      <c r="AV1097" s="1114">
        <v>877.65250000000003</v>
      </c>
      <c r="AW1097" s="1114">
        <v>877.65780000000007</v>
      </c>
      <c r="AX1097" s="1114">
        <v>877.6631000000001</v>
      </c>
      <c r="AY1097" s="1114">
        <v>877.66840000000002</v>
      </c>
      <c r="AZ1097" s="1114">
        <v>877.67400000000009</v>
      </c>
      <c r="BA1097" s="1114">
        <v>877.6798</v>
      </c>
      <c r="BB1097" s="1114">
        <v>877.68510000000003</v>
      </c>
      <c r="BC1097" s="1114">
        <v>877.69150000000002</v>
      </c>
      <c r="BD1097" s="1114">
        <v>877.697</v>
      </c>
      <c r="BE1097" s="175"/>
      <c r="BF1097" s="175"/>
      <c r="BG1097" s="175"/>
      <c r="BH1097" s="175"/>
      <c r="BI1097" s="175"/>
      <c r="BJ1097" s="175"/>
      <c r="BK1097" s="175"/>
      <c r="BL1097" s="175"/>
      <c r="BM1097" s="175"/>
      <c r="BN1097" s="175"/>
      <c r="BO1097" s="175"/>
      <c r="BP1097" s="175"/>
      <c r="BQ1097" s="175"/>
      <c r="BR1097" s="175"/>
      <c r="BS1097" s="175"/>
      <c r="BT1097" s="175"/>
      <c r="BU1097" s="175"/>
      <c r="BV1097" s="175"/>
      <c r="BW1097" s="175"/>
      <c r="BX1097" s="175"/>
      <c r="BY1097" s="175"/>
      <c r="BZ1097" s="175"/>
      <c r="CA1097" s="175"/>
      <c r="CB1097" s="175"/>
      <c r="CC1097" s="175"/>
      <c r="CD1097" s="175"/>
      <c r="CE1097" s="175"/>
      <c r="CF1097" s="175"/>
      <c r="CG1097" s="175"/>
      <c r="CH1097" s="175"/>
      <c r="CI1097" s="175"/>
      <c r="CJ1097" s="175"/>
      <c r="CK1097" s="175"/>
      <c r="CL1097" s="175"/>
      <c r="CM1097" s="175"/>
      <c r="CN1097" s="175"/>
      <c r="CO1097" s="175"/>
      <c r="CP1097" s="175"/>
      <c r="CQ1097" s="175"/>
      <c r="CR1097" s="175"/>
      <c r="CS1097" s="175"/>
      <c r="CT1097" s="175"/>
      <c r="CU1097" s="175"/>
      <c r="CV1097" s="175"/>
      <c r="CW1097" s="175"/>
      <c r="CX1097" s="175"/>
      <c r="CY1097" s="175"/>
      <c r="CZ1097" s="175"/>
      <c r="DA1097" s="175"/>
      <c r="DB1097" s="175"/>
      <c r="DC1097" s="175"/>
      <c r="DD1097" s="175"/>
      <c r="DE1097" s="175"/>
      <c r="DF1097" s="175"/>
      <c r="DG1097" s="175"/>
      <c r="DH1097" s="175"/>
      <c r="DI1097" s="175"/>
      <c r="DJ1097" s="175"/>
      <c r="DK1097" s="175"/>
      <c r="DL1097" s="175"/>
      <c r="DM1097" s="175"/>
      <c r="DN1097" s="175"/>
      <c r="DO1097" s="175"/>
      <c r="DP1097" s="175"/>
      <c r="DQ1097" s="175"/>
      <c r="DR1097" s="175"/>
      <c r="DS1097" s="175"/>
      <c r="DT1097" s="175"/>
      <c r="DU1097" s="175"/>
      <c r="DV1097" s="175"/>
      <c r="DW1097" s="175"/>
      <c r="DX1097" s="175"/>
      <c r="DY1097" s="175"/>
      <c r="DZ1097" s="175"/>
      <c r="EA1097" s="175"/>
    </row>
    <row r="1098" spans="1:185" s="1" customFormat="1" ht="10.5" customHeight="1">
      <c r="A1098" s="1298"/>
      <c r="B1098" s="1403"/>
      <c r="C1098" s="1282" t="s">
        <v>954</v>
      </c>
      <c r="D1098" s="144" t="s">
        <v>127</v>
      </c>
      <c r="E1098" s="54">
        <f>ROUND((AG1098-AF1098)*$AE1097,2)</f>
        <v>0</v>
      </c>
      <c r="F1098" s="54">
        <f t="shared" ref="F1098:L1098" si="927">ROUND((AH1098-AG1098)*$AE1097,2)</f>
        <v>0</v>
      </c>
      <c r="G1098" s="54">
        <f t="shared" si="927"/>
        <v>0</v>
      </c>
      <c r="H1098" s="311">
        <f t="shared" si="927"/>
        <v>0</v>
      </c>
      <c r="I1098" s="54">
        <f t="shared" si="927"/>
        <v>0</v>
      </c>
      <c r="J1098" s="54">
        <f t="shared" si="927"/>
        <v>0</v>
      </c>
      <c r="K1098" s="54">
        <f t="shared" si="927"/>
        <v>0</v>
      </c>
      <c r="L1098" s="54">
        <f t="shared" si="927"/>
        <v>0</v>
      </c>
      <c r="M1098" s="54">
        <f>ROUND((AO1098-AN1098)*$AE1097,2)</f>
        <v>0</v>
      </c>
      <c r="N1098" s="311">
        <f>ROUND((AP1098-AO1098)*$AE1097,2)</f>
        <v>0</v>
      </c>
      <c r="O1098" s="54">
        <f t="shared" ref="O1098:AB1098" si="928">ROUND((AQ1098-AP1098)*$AE1097,2)</f>
        <v>0</v>
      </c>
      <c r="P1098" s="54">
        <f t="shared" si="928"/>
        <v>0</v>
      </c>
      <c r="Q1098" s="54">
        <f t="shared" si="928"/>
        <v>0</v>
      </c>
      <c r="R1098" s="54">
        <f t="shared" si="928"/>
        <v>0</v>
      </c>
      <c r="S1098" s="54">
        <f t="shared" si="928"/>
        <v>0</v>
      </c>
      <c r="T1098" s="54">
        <f t="shared" si="928"/>
        <v>0</v>
      </c>
      <c r="U1098" s="54">
        <f t="shared" si="928"/>
        <v>0</v>
      </c>
      <c r="V1098" s="54">
        <f t="shared" si="928"/>
        <v>0</v>
      </c>
      <c r="W1098" s="54">
        <f t="shared" si="928"/>
        <v>0</v>
      </c>
      <c r="X1098" s="54">
        <f t="shared" si="928"/>
        <v>0</v>
      </c>
      <c r="Y1098" s="311">
        <f t="shared" si="928"/>
        <v>0</v>
      </c>
      <c r="Z1098" s="54">
        <f t="shared" si="928"/>
        <v>0</v>
      </c>
      <c r="AA1098" s="54">
        <f t="shared" si="928"/>
        <v>0</v>
      </c>
      <c r="AB1098" s="55">
        <f t="shared" si="928"/>
        <v>0</v>
      </c>
      <c r="AC1098" s="53"/>
      <c r="AD1098" s="56"/>
      <c r="AE1098" s="64"/>
      <c r="AF1098" s="1114">
        <v>2.6537999999999999</v>
      </c>
      <c r="AG1098" s="1114">
        <v>2.6537999999999999</v>
      </c>
      <c r="AH1098" s="1115">
        <v>2.6537999999999999</v>
      </c>
      <c r="AI1098" s="1114">
        <v>2.6537999999999999</v>
      </c>
      <c r="AJ1098" s="1114">
        <v>2.6537999999999999</v>
      </c>
      <c r="AK1098" s="1114">
        <v>2.6537999999999999</v>
      </c>
      <c r="AL1098" s="1114">
        <v>2.6537999999999999</v>
      </c>
      <c r="AM1098" s="1114">
        <v>2.6537999999999999</v>
      </c>
      <c r="AN1098" s="1114">
        <v>2.6537999999999999</v>
      </c>
      <c r="AO1098" s="1114">
        <v>2.6537999999999999</v>
      </c>
      <c r="AP1098" s="1114">
        <v>2.6537999999999999</v>
      </c>
      <c r="AQ1098" s="1114">
        <v>2.6537999999999999</v>
      </c>
      <c r="AR1098" s="1114">
        <v>2.6537999999999999</v>
      </c>
      <c r="AS1098" s="1114">
        <v>2.6537999999999999</v>
      </c>
      <c r="AT1098" s="1114">
        <v>2.6537999999999999</v>
      </c>
      <c r="AU1098" s="1114">
        <v>2.6537999999999999</v>
      </c>
      <c r="AV1098" s="1114">
        <v>2.6537999999999999</v>
      </c>
      <c r="AW1098" s="1114">
        <v>2.6537999999999999</v>
      </c>
      <c r="AX1098" s="1114">
        <v>2.6537999999999999</v>
      </c>
      <c r="AY1098" s="1114">
        <v>2.6537999999999999</v>
      </c>
      <c r="AZ1098" s="1114">
        <v>2.6537999999999999</v>
      </c>
      <c r="BA1098" s="1114">
        <v>2.6537999999999999</v>
      </c>
      <c r="BB1098" s="1114">
        <v>2.6537999999999999</v>
      </c>
      <c r="BC1098" s="1114">
        <v>2.6537999999999999</v>
      </c>
      <c r="BD1098" s="1114">
        <v>2.6537999999999999</v>
      </c>
      <c r="BE1098" s="175"/>
      <c r="BF1098" s="175"/>
      <c r="BG1098" s="175"/>
      <c r="BH1098" s="175"/>
      <c r="BI1098" s="175"/>
      <c r="BJ1098" s="175"/>
      <c r="BK1098" s="175"/>
      <c r="BL1098" s="175"/>
      <c r="BM1098" s="175"/>
      <c r="BN1098" s="175"/>
      <c r="BO1098" s="175"/>
      <c r="BP1098" s="175"/>
      <c r="BQ1098" s="175"/>
      <c r="BR1098" s="175"/>
      <c r="BS1098" s="175"/>
      <c r="BT1098" s="175"/>
      <c r="BU1098" s="175"/>
      <c r="BV1098" s="175"/>
      <c r="BW1098" s="175"/>
      <c r="BX1098" s="175"/>
      <c r="BY1098" s="175"/>
      <c r="BZ1098" s="175"/>
      <c r="CA1098" s="175"/>
      <c r="CB1098" s="175"/>
      <c r="CC1098" s="175"/>
      <c r="CD1098" s="175"/>
      <c r="CE1098" s="175"/>
      <c r="CF1098" s="175"/>
      <c r="CG1098" s="175"/>
      <c r="CH1098" s="175"/>
      <c r="CI1098" s="175"/>
      <c r="CJ1098" s="175"/>
      <c r="CK1098" s="175"/>
      <c r="CL1098" s="175"/>
      <c r="CM1098" s="175"/>
      <c r="CN1098" s="175"/>
      <c r="CO1098" s="175"/>
      <c r="CP1098" s="175"/>
      <c r="CQ1098" s="175"/>
      <c r="CR1098" s="175"/>
      <c r="CS1098" s="175"/>
      <c r="CT1098" s="175"/>
      <c r="CU1098" s="175"/>
      <c r="CV1098" s="175"/>
      <c r="CW1098" s="175"/>
      <c r="CX1098" s="175"/>
      <c r="CY1098" s="175"/>
      <c r="CZ1098" s="175"/>
      <c r="DA1098" s="175"/>
      <c r="DB1098" s="175"/>
      <c r="DC1098" s="175"/>
      <c r="DD1098" s="175"/>
      <c r="DE1098" s="175"/>
      <c r="DF1098" s="175"/>
      <c r="DG1098" s="175"/>
      <c r="DH1098" s="175"/>
      <c r="DI1098" s="175"/>
      <c r="DJ1098" s="175"/>
      <c r="DK1098" s="175"/>
      <c r="DL1098" s="175"/>
      <c r="DM1098" s="175"/>
      <c r="DN1098" s="175"/>
      <c r="DO1098" s="175"/>
      <c r="DP1098" s="175"/>
      <c r="DQ1098" s="175"/>
      <c r="DR1098" s="175"/>
      <c r="DS1098" s="175"/>
      <c r="DT1098" s="175"/>
      <c r="DU1098" s="175"/>
      <c r="DV1098" s="175"/>
      <c r="DW1098" s="175"/>
      <c r="DX1098" s="175"/>
      <c r="DY1098" s="175"/>
      <c r="DZ1098" s="175"/>
      <c r="EA1098" s="175"/>
    </row>
    <row r="1099" spans="1:185" s="1" customFormat="1" ht="10.5" customHeight="1" thickBot="1">
      <c r="A1099" s="1299"/>
      <c r="B1099" s="1404"/>
      <c r="C1099" s="293"/>
      <c r="D1099" s="254" t="s">
        <v>42</v>
      </c>
      <c r="E1099" s="58">
        <f t="shared" ref="E1099:AB1099" si="929">E1098/E1097</f>
        <v>0</v>
      </c>
      <c r="F1099" s="58">
        <f t="shared" si="929"/>
        <v>0</v>
      </c>
      <c r="G1099" s="58">
        <f t="shared" si="929"/>
        <v>0</v>
      </c>
      <c r="H1099" s="312">
        <f t="shared" si="929"/>
        <v>0</v>
      </c>
      <c r="I1099" s="58">
        <f t="shared" si="929"/>
        <v>0</v>
      </c>
      <c r="J1099" s="58">
        <f t="shared" si="929"/>
        <v>0</v>
      </c>
      <c r="K1099" s="58">
        <f t="shared" si="929"/>
        <v>0</v>
      </c>
      <c r="L1099" s="58">
        <f t="shared" si="929"/>
        <v>0</v>
      </c>
      <c r="M1099" s="58">
        <f t="shared" si="929"/>
        <v>0</v>
      </c>
      <c r="N1099" s="312">
        <f t="shared" si="929"/>
        <v>0</v>
      </c>
      <c r="O1099" s="58">
        <f t="shared" si="929"/>
        <v>0</v>
      </c>
      <c r="P1099" s="58">
        <f t="shared" si="929"/>
        <v>0</v>
      </c>
      <c r="Q1099" s="58">
        <f t="shared" si="929"/>
        <v>0</v>
      </c>
      <c r="R1099" s="58">
        <f t="shared" si="929"/>
        <v>0</v>
      </c>
      <c r="S1099" s="58">
        <f t="shared" si="929"/>
        <v>0</v>
      </c>
      <c r="T1099" s="58">
        <f t="shared" si="929"/>
        <v>0</v>
      </c>
      <c r="U1099" s="58">
        <f t="shared" si="929"/>
        <v>0</v>
      </c>
      <c r="V1099" s="58">
        <f t="shared" si="929"/>
        <v>0</v>
      </c>
      <c r="W1099" s="58">
        <f t="shared" si="929"/>
        <v>0</v>
      </c>
      <c r="X1099" s="58">
        <f t="shared" si="929"/>
        <v>0</v>
      </c>
      <c r="Y1099" s="312">
        <f t="shared" si="929"/>
        <v>0</v>
      </c>
      <c r="Z1099" s="58">
        <f t="shared" si="929"/>
        <v>0</v>
      </c>
      <c r="AA1099" s="58">
        <f t="shared" si="929"/>
        <v>0</v>
      </c>
      <c r="AB1099" s="59">
        <f t="shared" si="929"/>
        <v>0</v>
      </c>
      <c r="AC1099" s="53"/>
      <c r="AD1099" s="56"/>
      <c r="AE1099" s="64"/>
      <c r="AF1099" s="280"/>
      <c r="AG1099" s="280"/>
      <c r="AH1099" s="280"/>
      <c r="AI1099" s="280"/>
      <c r="AJ1099" s="280"/>
      <c r="AK1099" s="280"/>
      <c r="AL1099" s="280"/>
      <c r="AM1099" s="280"/>
      <c r="AN1099" s="280"/>
      <c r="AO1099" s="280"/>
      <c r="AP1099" s="280"/>
      <c r="AQ1099" s="280"/>
      <c r="AR1099" s="280"/>
      <c r="AS1099" s="280"/>
      <c r="AT1099" s="280"/>
      <c r="AU1099" s="280"/>
      <c r="AV1099" s="280"/>
      <c r="AW1099" s="280"/>
      <c r="AX1099" s="280"/>
      <c r="AY1099" s="280"/>
      <c r="AZ1099" s="280"/>
      <c r="BA1099" s="280"/>
      <c r="BB1099" s="280"/>
      <c r="BC1099" s="280"/>
      <c r="BD1099" s="280"/>
      <c r="BE1099" s="175"/>
      <c r="BF1099" s="175"/>
      <c r="BG1099" s="175"/>
      <c r="BH1099" s="175"/>
      <c r="BI1099" s="175"/>
      <c r="BJ1099" s="175"/>
      <c r="BK1099" s="175"/>
      <c r="BL1099" s="175"/>
      <c r="BM1099" s="175"/>
      <c r="BN1099" s="175"/>
      <c r="BO1099" s="175"/>
      <c r="BP1099" s="175"/>
      <c r="BQ1099" s="175"/>
      <c r="BR1099" s="175"/>
      <c r="BS1099" s="175"/>
      <c r="BT1099" s="175"/>
      <c r="BU1099" s="175"/>
      <c r="BV1099" s="175"/>
      <c r="BW1099" s="175"/>
      <c r="BX1099" s="175"/>
      <c r="BY1099" s="175"/>
      <c r="BZ1099" s="175"/>
      <c r="CA1099" s="175"/>
      <c r="CB1099" s="175"/>
      <c r="CC1099" s="175"/>
      <c r="CD1099" s="175"/>
      <c r="CE1099" s="175"/>
      <c r="CF1099" s="175"/>
      <c r="CG1099" s="175"/>
      <c r="CH1099" s="175"/>
      <c r="CI1099" s="175"/>
      <c r="CJ1099" s="175"/>
      <c r="CK1099" s="175"/>
      <c r="CL1099" s="175"/>
      <c r="CM1099" s="175"/>
      <c r="CN1099" s="175"/>
      <c r="CO1099" s="175"/>
      <c r="CP1099" s="175"/>
      <c r="CQ1099" s="175"/>
      <c r="CR1099" s="175"/>
      <c r="CS1099" s="175"/>
      <c r="CT1099" s="175"/>
      <c r="CU1099" s="175"/>
      <c r="CV1099" s="175"/>
      <c r="CW1099" s="175"/>
      <c r="CX1099" s="175"/>
      <c r="CY1099" s="175"/>
      <c r="CZ1099" s="175"/>
      <c r="DA1099" s="175"/>
      <c r="DB1099" s="175"/>
      <c r="DC1099" s="175"/>
      <c r="DD1099" s="175"/>
      <c r="DE1099" s="175"/>
      <c r="DF1099" s="175"/>
      <c r="DG1099" s="175"/>
      <c r="DH1099" s="175"/>
      <c r="DI1099" s="175"/>
      <c r="DJ1099" s="175"/>
      <c r="DK1099" s="175"/>
      <c r="DL1099" s="175"/>
      <c r="DM1099" s="175"/>
      <c r="DN1099" s="175"/>
      <c r="DO1099" s="175"/>
      <c r="DP1099" s="175"/>
      <c r="DQ1099" s="175"/>
      <c r="DR1099" s="175"/>
      <c r="DS1099" s="175"/>
      <c r="DT1099" s="175"/>
      <c r="DU1099" s="175"/>
      <c r="DV1099" s="175"/>
      <c r="DW1099" s="175"/>
      <c r="DX1099" s="175"/>
      <c r="DY1099" s="175"/>
      <c r="DZ1099" s="175"/>
      <c r="EA1099" s="175"/>
    </row>
    <row r="1100" spans="1:185" s="1" customFormat="1" ht="10.5" customHeight="1">
      <c r="A1100" s="1297" t="s">
        <v>7</v>
      </c>
      <c r="B1100" s="1402" t="s">
        <v>891</v>
      </c>
      <c r="C1100" s="1283"/>
      <c r="D1100" s="1273"/>
      <c r="E1100" s="82" t="s">
        <v>736</v>
      </c>
      <c r="F1100" s="82"/>
      <c r="G1100" s="82"/>
      <c r="H1100" s="318"/>
      <c r="I1100" s="82"/>
      <c r="J1100" s="82"/>
      <c r="K1100" s="82"/>
      <c r="L1100" s="82"/>
      <c r="M1100" s="82"/>
      <c r="N1100" s="318"/>
      <c r="O1100" s="82"/>
      <c r="P1100" s="82"/>
      <c r="Q1100" s="82"/>
      <c r="R1100" s="82"/>
      <c r="S1100" s="82"/>
      <c r="T1100" s="82"/>
      <c r="U1100" s="82"/>
      <c r="V1100" s="82"/>
      <c r="W1100" s="82"/>
      <c r="X1100" s="82"/>
      <c r="Y1100" s="318"/>
      <c r="Z1100" s="82"/>
      <c r="AA1100" s="82"/>
      <c r="AB1100" s="83"/>
      <c r="AC1100" s="53" t="s">
        <v>125</v>
      </c>
      <c r="AD1100" s="56" t="e">
        <f>AD1102/AC1102</f>
        <v>#DIV/0!</v>
      </c>
      <c r="AE1100" s="64"/>
      <c r="AF1100" s="275"/>
      <c r="AG1100" s="280"/>
      <c r="AH1100" s="280"/>
      <c r="AI1100" s="280"/>
      <c r="AJ1100" s="280"/>
      <c r="AK1100" s="280"/>
      <c r="AL1100" s="280"/>
      <c r="AM1100" s="280"/>
      <c r="AN1100" s="280"/>
      <c r="AO1100" s="280"/>
      <c r="AP1100" s="280"/>
      <c r="AQ1100" s="280"/>
      <c r="AR1100" s="280"/>
      <c r="AS1100" s="280"/>
      <c r="AT1100" s="280"/>
      <c r="AU1100" s="280"/>
      <c r="AV1100" s="280"/>
      <c r="AW1100" s="280"/>
      <c r="AX1100" s="280"/>
      <c r="AY1100" s="280"/>
      <c r="AZ1100" s="280"/>
      <c r="BA1100" s="280"/>
      <c r="BB1100" s="280"/>
      <c r="BC1100" s="280"/>
      <c r="BD1100" s="280"/>
      <c r="BE1100" s="175"/>
      <c r="BF1100" s="175"/>
      <c r="BG1100" s="175"/>
      <c r="BH1100" s="175"/>
      <c r="BI1100" s="175"/>
      <c r="BJ1100" s="175"/>
      <c r="BK1100" s="175"/>
      <c r="BL1100" s="175"/>
      <c r="BM1100" s="175"/>
      <c r="BN1100" s="175"/>
      <c r="BO1100" s="175"/>
      <c r="BP1100" s="175"/>
      <c r="BQ1100" s="175"/>
      <c r="BR1100" s="175"/>
      <c r="BS1100" s="175"/>
      <c r="BT1100" s="175"/>
      <c r="BU1100" s="175"/>
      <c r="BV1100" s="175"/>
      <c r="BW1100" s="175"/>
      <c r="BX1100" s="175"/>
      <c r="BY1100" s="175"/>
      <c r="BZ1100" s="175"/>
      <c r="CA1100" s="175"/>
      <c r="CB1100" s="175"/>
      <c r="CC1100" s="175"/>
      <c r="CD1100" s="175"/>
      <c r="CE1100" s="175"/>
      <c r="CF1100" s="175"/>
      <c r="CG1100" s="175"/>
      <c r="CH1100" s="175"/>
      <c r="CI1100" s="175"/>
      <c r="CJ1100" s="175"/>
      <c r="CK1100" s="175"/>
      <c r="CL1100" s="175"/>
      <c r="CM1100" s="175"/>
      <c r="CN1100" s="175"/>
      <c r="CO1100" s="175"/>
      <c r="CP1100" s="175"/>
      <c r="CQ1100" s="175"/>
      <c r="CR1100" s="175"/>
      <c r="CS1100" s="175"/>
      <c r="CT1100" s="175"/>
      <c r="CU1100" s="175"/>
      <c r="CV1100" s="175"/>
      <c r="CW1100" s="175"/>
      <c r="CX1100" s="175"/>
      <c r="CY1100" s="175"/>
      <c r="CZ1100" s="175"/>
      <c r="DA1100" s="175"/>
      <c r="DB1100" s="175"/>
      <c r="DC1100" s="175"/>
      <c r="DD1100" s="175"/>
      <c r="DE1100" s="175"/>
      <c r="DF1100" s="175"/>
      <c r="DG1100" s="175"/>
      <c r="DH1100" s="175"/>
      <c r="DI1100" s="175"/>
      <c r="DJ1100" s="175"/>
      <c r="DK1100" s="175"/>
      <c r="DL1100" s="175"/>
      <c r="DM1100" s="175"/>
      <c r="DN1100" s="175"/>
      <c r="DO1100" s="175"/>
      <c r="DP1100" s="175"/>
      <c r="DQ1100" s="175"/>
      <c r="DR1100" s="175"/>
      <c r="DS1100" s="175"/>
      <c r="DT1100" s="175"/>
      <c r="DU1100" s="175"/>
      <c r="DV1100" s="175"/>
      <c r="DW1100" s="175"/>
      <c r="DX1100" s="175"/>
      <c r="DY1100" s="175"/>
      <c r="DZ1100" s="175"/>
      <c r="EA1100" s="175"/>
    </row>
    <row r="1101" spans="1:185" s="1" customFormat="1" ht="10.5" customHeight="1">
      <c r="A1101" s="1298"/>
      <c r="B1101" s="1403"/>
      <c r="C1101" s="1282" t="s">
        <v>139</v>
      </c>
      <c r="D1101" s="144" t="s">
        <v>34</v>
      </c>
      <c r="E1101" s="50">
        <f>ROUND(SQRT(E1102^2+E1103^2)*1000/(1.73*E$1063),0)</f>
        <v>0</v>
      </c>
      <c r="F1101" s="191">
        <f>ROUND(SQRT(F1102^2+F1103^2)*1000/(1.73*F$1063),0)</f>
        <v>0</v>
      </c>
      <c r="G1101" s="191">
        <f t="shared" ref="G1101:AB1101" si="930">ROUND(SQRT(G1102^2+G1103^2)*1000/(1.73*G$1063),0)</f>
        <v>0</v>
      </c>
      <c r="H1101" s="343">
        <f t="shared" si="930"/>
        <v>0</v>
      </c>
      <c r="I1101" s="191">
        <f t="shared" si="930"/>
        <v>0</v>
      </c>
      <c r="J1101" s="191">
        <f t="shared" si="930"/>
        <v>0</v>
      </c>
      <c r="K1101" s="191">
        <f t="shared" si="930"/>
        <v>0</v>
      </c>
      <c r="L1101" s="191">
        <f t="shared" si="930"/>
        <v>0</v>
      </c>
      <c r="M1101" s="191">
        <f t="shared" si="930"/>
        <v>0</v>
      </c>
      <c r="N1101" s="343">
        <f t="shared" si="930"/>
        <v>0</v>
      </c>
      <c r="O1101" s="191">
        <f t="shared" si="930"/>
        <v>0</v>
      </c>
      <c r="P1101" s="191">
        <f t="shared" si="930"/>
        <v>0</v>
      </c>
      <c r="Q1101" s="191">
        <f t="shared" si="930"/>
        <v>0</v>
      </c>
      <c r="R1101" s="191">
        <f t="shared" si="930"/>
        <v>0</v>
      </c>
      <c r="S1101" s="191">
        <f t="shared" si="930"/>
        <v>0</v>
      </c>
      <c r="T1101" s="191">
        <f t="shared" si="930"/>
        <v>0</v>
      </c>
      <c r="U1101" s="191">
        <f t="shared" si="930"/>
        <v>0</v>
      </c>
      <c r="V1101" s="191">
        <f t="shared" si="930"/>
        <v>0</v>
      </c>
      <c r="W1101" s="191">
        <f t="shared" si="930"/>
        <v>0</v>
      </c>
      <c r="X1101" s="191">
        <f t="shared" si="930"/>
        <v>0</v>
      </c>
      <c r="Y1101" s="343">
        <f t="shared" si="930"/>
        <v>0</v>
      </c>
      <c r="Z1101" s="191">
        <f t="shared" si="930"/>
        <v>0</v>
      </c>
      <c r="AA1101" s="191">
        <f t="shared" si="930"/>
        <v>0</v>
      </c>
      <c r="AB1101" s="943">
        <f t="shared" si="930"/>
        <v>0</v>
      </c>
      <c r="AC1101" s="159"/>
      <c r="AD1101" s="100"/>
      <c r="AE1101" s="64"/>
      <c r="AF1101" s="280"/>
      <c r="AG1101" s="280"/>
      <c r="AH1101" s="280"/>
      <c r="AI1101" s="280"/>
      <c r="AJ1101" s="280"/>
      <c r="AK1101" s="280"/>
      <c r="AL1101" s="280"/>
      <c r="AM1101" s="280"/>
      <c r="AN1101" s="280"/>
      <c r="AO1101" s="280"/>
      <c r="AP1101" s="280"/>
      <c r="AQ1101" s="280"/>
      <c r="AR1101" s="280"/>
      <c r="AS1101" s="280"/>
      <c r="AT1101" s="280"/>
      <c r="AU1101" s="280"/>
      <c r="AV1101" s="280"/>
      <c r="AW1101" s="280"/>
      <c r="AX1101" s="280"/>
      <c r="AY1101" s="280"/>
      <c r="AZ1101" s="280"/>
      <c r="BA1101" s="280"/>
      <c r="BB1101" s="280"/>
      <c r="BC1101" s="280"/>
      <c r="BD1101" s="280"/>
      <c r="BE1101" s="175"/>
      <c r="BF1101" s="175"/>
      <c r="BG1101" s="175"/>
      <c r="BH1101" s="175"/>
      <c r="BI1101" s="175"/>
      <c r="BJ1101" s="175"/>
      <c r="BK1101" s="175"/>
      <c r="BL1101" s="175"/>
      <c r="BM1101" s="175"/>
      <c r="BN1101" s="175"/>
      <c r="BO1101" s="175"/>
      <c r="BP1101" s="175"/>
      <c r="BQ1101" s="175"/>
      <c r="BR1101" s="175"/>
      <c r="BS1101" s="175"/>
      <c r="BT1101" s="175"/>
      <c r="BU1101" s="175"/>
      <c r="BV1101" s="175"/>
      <c r="BW1101" s="175"/>
      <c r="BX1101" s="175"/>
      <c r="BY1101" s="175"/>
      <c r="BZ1101" s="175"/>
      <c r="CA1101" s="175"/>
      <c r="CB1101" s="175"/>
      <c r="CC1101" s="175"/>
      <c r="CD1101" s="175"/>
      <c r="CE1101" s="175"/>
      <c r="CF1101" s="175"/>
      <c r="CG1101" s="175"/>
      <c r="CH1101" s="175"/>
      <c r="CI1101" s="175"/>
      <c r="CJ1101" s="175"/>
      <c r="CK1101" s="175"/>
      <c r="CL1101" s="175"/>
      <c r="CM1101" s="175"/>
      <c r="CN1101" s="175"/>
      <c r="CO1101" s="175"/>
      <c r="CP1101" s="175"/>
      <c r="CQ1101" s="175"/>
      <c r="CR1101" s="175"/>
      <c r="CS1101" s="175"/>
      <c r="CT1101" s="175"/>
      <c r="CU1101" s="175"/>
      <c r="CV1101" s="175"/>
      <c r="CW1101" s="175"/>
      <c r="CX1101" s="175"/>
      <c r="CY1101" s="175"/>
      <c r="CZ1101" s="175"/>
      <c r="DA1101" s="175"/>
      <c r="DB1101" s="175"/>
      <c r="DC1101" s="175"/>
      <c r="DD1101" s="175"/>
      <c r="DE1101" s="175"/>
      <c r="DF1101" s="175"/>
      <c r="DG1101" s="175"/>
      <c r="DH1101" s="175"/>
      <c r="DI1101" s="175"/>
      <c r="DJ1101" s="175"/>
      <c r="DK1101" s="175"/>
      <c r="DL1101" s="175"/>
      <c r="DM1101" s="175"/>
      <c r="DN1101" s="175"/>
      <c r="DO1101" s="175"/>
      <c r="DP1101" s="175"/>
      <c r="DQ1101" s="175"/>
      <c r="DR1101" s="175"/>
      <c r="DS1101" s="175"/>
      <c r="DT1101" s="175"/>
      <c r="DU1101" s="175"/>
      <c r="DV1101" s="175"/>
      <c r="DW1101" s="175"/>
      <c r="DX1101" s="175"/>
      <c r="DY1101" s="175"/>
      <c r="DZ1101" s="175"/>
      <c r="EA1101" s="175"/>
    </row>
    <row r="1102" spans="1:185" s="1" customFormat="1" ht="10.5" customHeight="1">
      <c r="A1102" s="1298"/>
      <c r="B1102" s="1403"/>
      <c r="C1102" s="1282" t="s">
        <v>137</v>
      </c>
      <c r="D1102" s="144" t="s">
        <v>126</v>
      </c>
      <c r="E1102" s="54">
        <f>ROUND((AG1102-AF1102)*$AE1102,2)</f>
        <v>0</v>
      </c>
      <c r="F1102" s="54">
        <f t="shared" ref="F1102:M1102" si="931">ROUND((AH1102-AG1102)*$AE1102,2)</f>
        <v>0</v>
      </c>
      <c r="G1102" s="54">
        <f t="shared" si="931"/>
        <v>0</v>
      </c>
      <c r="H1102" s="311">
        <f t="shared" si="931"/>
        <v>0</v>
      </c>
      <c r="I1102" s="54">
        <f t="shared" si="931"/>
        <v>0</v>
      </c>
      <c r="J1102" s="54">
        <f t="shared" si="931"/>
        <v>0</v>
      </c>
      <c r="K1102" s="54">
        <f t="shared" si="931"/>
        <v>0</v>
      </c>
      <c r="L1102" s="54">
        <f t="shared" si="931"/>
        <v>0</v>
      </c>
      <c r="M1102" s="54">
        <f t="shared" si="931"/>
        <v>0</v>
      </c>
      <c r="N1102" s="311">
        <f>ROUND((AP1102-AO1102)*$AE1102,2)</f>
        <v>0</v>
      </c>
      <c r="O1102" s="54">
        <f t="shared" ref="O1102:AB1102" si="932">ROUND((AQ1102-AP1102)*$AE1102,2)</f>
        <v>0</v>
      </c>
      <c r="P1102" s="54">
        <f t="shared" si="932"/>
        <v>0</v>
      </c>
      <c r="Q1102" s="54">
        <f t="shared" si="932"/>
        <v>0</v>
      </c>
      <c r="R1102" s="54">
        <f t="shared" si="932"/>
        <v>0</v>
      </c>
      <c r="S1102" s="54">
        <f t="shared" si="932"/>
        <v>0</v>
      </c>
      <c r="T1102" s="54">
        <f t="shared" si="932"/>
        <v>0</v>
      </c>
      <c r="U1102" s="54">
        <f t="shared" si="932"/>
        <v>0</v>
      </c>
      <c r="V1102" s="54">
        <f t="shared" si="932"/>
        <v>0</v>
      </c>
      <c r="W1102" s="54">
        <f t="shared" si="932"/>
        <v>0</v>
      </c>
      <c r="X1102" s="54">
        <f t="shared" si="932"/>
        <v>0</v>
      </c>
      <c r="Y1102" s="311">
        <f t="shared" si="932"/>
        <v>0</v>
      </c>
      <c r="Z1102" s="54">
        <f t="shared" si="932"/>
        <v>0</v>
      </c>
      <c r="AA1102" s="54">
        <f t="shared" si="932"/>
        <v>0</v>
      </c>
      <c r="AB1102" s="55">
        <f t="shared" si="932"/>
        <v>0</v>
      </c>
      <c r="AC1102" s="53">
        <f>(BD1102-AF1102)*AE1102</f>
        <v>0</v>
      </c>
      <c r="AD1102" s="56">
        <f>(BD1103-AF1103)*AE1102</f>
        <v>0</v>
      </c>
      <c r="AE1102" s="64"/>
      <c r="AF1102" s="280"/>
      <c r="AG1102" s="280"/>
      <c r="AH1102" s="280"/>
      <c r="AI1102" s="280"/>
      <c r="AJ1102" s="280"/>
      <c r="AK1102" s="280"/>
      <c r="AL1102" s="280"/>
      <c r="AM1102" s="280"/>
      <c r="AN1102" s="280"/>
      <c r="AO1102" s="280"/>
      <c r="AP1102" s="280"/>
      <c r="AQ1102" s="280"/>
      <c r="AR1102" s="280"/>
      <c r="AS1102" s="280"/>
      <c r="AT1102" s="280"/>
      <c r="AU1102" s="280"/>
      <c r="AV1102" s="280"/>
      <c r="AW1102" s="280"/>
      <c r="AX1102" s="280"/>
      <c r="AY1102" s="280"/>
      <c r="AZ1102" s="280"/>
      <c r="BA1102" s="280"/>
      <c r="BB1102" s="280"/>
      <c r="BC1102" s="280"/>
      <c r="BD1102" s="280"/>
      <c r="BE1102" s="175"/>
      <c r="BF1102" s="175"/>
      <c r="BG1102" s="175"/>
      <c r="BH1102" s="175"/>
      <c r="BI1102" s="175"/>
      <c r="BJ1102" s="175"/>
      <c r="BK1102" s="175"/>
      <c r="BL1102" s="175"/>
      <c r="BM1102" s="175"/>
      <c r="BN1102" s="175"/>
      <c r="BO1102" s="175"/>
      <c r="BP1102" s="175"/>
      <c r="BQ1102" s="175"/>
      <c r="BR1102" s="175"/>
      <c r="BS1102" s="175"/>
      <c r="BT1102" s="175"/>
      <c r="BU1102" s="175"/>
      <c r="BV1102" s="175"/>
      <c r="BW1102" s="175"/>
      <c r="BX1102" s="175"/>
      <c r="BY1102" s="175"/>
      <c r="BZ1102" s="175"/>
      <c r="CA1102" s="175"/>
      <c r="CB1102" s="175"/>
      <c r="CC1102" s="175"/>
      <c r="CD1102" s="175"/>
      <c r="CE1102" s="175"/>
      <c r="CF1102" s="175"/>
      <c r="CG1102" s="175"/>
      <c r="CH1102" s="175"/>
      <c r="CI1102" s="175"/>
      <c r="CJ1102" s="175"/>
      <c r="CK1102" s="175"/>
      <c r="CL1102" s="175"/>
      <c r="CM1102" s="175"/>
      <c r="CN1102" s="175"/>
      <c r="CO1102" s="175"/>
      <c r="CP1102" s="175"/>
      <c r="CQ1102" s="175"/>
      <c r="CR1102" s="175"/>
      <c r="CS1102" s="175"/>
      <c r="CT1102" s="175"/>
      <c r="CU1102" s="175"/>
      <c r="CV1102" s="175"/>
      <c r="CW1102" s="175"/>
      <c r="CX1102" s="175"/>
      <c r="CY1102" s="175"/>
      <c r="CZ1102" s="175"/>
      <c r="DA1102" s="175"/>
      <c r="DB1102" s="175"/>
      <c r="DC1102" s="175"/>
      <c r="DD1102" s="175"/>
      <c r="DE1102" s="175"/>
      <c r="DF1102" s="175"/>
      <c r="DG1102" s="175"/>
      <c r="DH1102" s="175"/>
      <c r="DI1102" s="175"/>
      <c r="DJ1102" s="175"/>
      <c r="DK1102" s="175"/>
      <c r="DL1102" s="175"/>
      <c r="DM1102" s="175"/>
      <c r="DN1102" s="175"/>
      <c r="DO1102" s="175"/>
      <c r="DP1102" s="175"/>
      <c r="DQ1102" s="175"/>
      <c r="DR1102" s="175"/>
      <c r="DS1102" s="175"/>
      <c r="DT1102" s="175"/>
      <c r="DU1102" s="175"/>
      <c r="DV1102" s="175"/>
      <c r="DW1102" s="175"/>
      <c r="DX1102" s="175"/>
      <c r="DY1102" s="175"/>
      <c r="DZ1102" s="175"/>
      <c r="EA1102" s="175"/>
    </row>
    <row r="1103" spans="1:185" s="1" customFormat="1" ht="10.5" customHeight="1">
      <c r="A1103" s="1298"/>
      <c r="B1103" s="1403"/>
      <c r="C1103" s="1282" t="s">
        <v>137</v>
      </c>
      <c r="D1103" s="144" t="s">
        <v>127</v>
      </c>
      <c r="E1103" s="54">
        <f>ROUND((AG1103-AF1103)*$AE1102,2)</f>
        <v>0</v>
      </c>
      <c r="F1103" s="54">
        <f t="shared" ref="F1103:L1103" si="933">ROUND((AH1103-AG1103)*$AE1102,2)</f>
        <v>0</v>
      </c>
      <c r="G1103" s="54">
        <f t="shared" si="933"/>
        <v>0</v>
      </c>
      <c r="H1103" s="311">
        <f t="shared" si="933"/>
        <v>0</v>
      </c>
      <c r="I1103" s="54">
        <f t="shared" si="933"/>
        <v>0</v>
      </c>
      <c r="J1103" s="54">
        <f t="shared" si="933"/>
        <v>0</v>
      </c>
      <c r="K1103" s="54">
        <f t="shared" si="933"/>
        <v>0</v>
      </c>
      <c r="L1103" s="54">
        <f t="shared" si="933"/>
        <v>0</v>
      </c>
      <c r="M1103" s="54">
        <f>ROUND((AO1103-AN1103)*$AE1102,2)</f>
        <v>0</v>
      </c>
      <c r="N1103" s="311">
        <f>ROUND((AP1103-AO1103)*$AE1102,2)</f>
        <v>0</v>
      </c>
      <c r="O1103" s="54">
        <f t="shared" ref="O1103:AB1103" si="934">ROUND((AQ1103-AP1103)*$AE1102,2)</f>
        <v>0</v>
      </c>
      <c r="P1103" s="54">
        <f t="shared" si="934"/>
        <v>0</v>
      </c>
      <c r="Q1103" s="54">
        <f t="shared" si="934"/>
        <v>0</v>
      </c>
      <c r="R1103" s="54">
        <f t="shared" si="934"/>
        <v>0</v>
      </c>
      <c r="S1103" s="54">
        <f t="shared" si="934"/>
        <v>0</v>
      </c>
      <c r="T1103" s="54">
        <f t="shared" si="934"/>
        <v>0</v>
      </c>
      <c r="U1103" s="54">
        <f t="shared" si="934"/>
        <v>0</v>
      </c>
      <c r="V1103" s="54">
        <f t="shared" si="934"/>
        <v>0</v>
      </c>
      <c r="W1103" s="54">
        <f t="shared" si="934"/>
        <v>0</v>
      </c>
      <c r="X1103" s="54">
        <f t="shared" si="934"/>
        <v>0</v>
      </c>
      <c r="Y1103" s="311">
        <f t="shared" si="934"/>
        <v>0</v>
      </c>
      <c r="Z1103" s="54">
        <f t="shared" si="934"/>
        <v>0</v>
      </c>
      <c r="AA1103" s="54">
        <f t="shared" si="934"/>
        <v>0</v>
      </c>
      <c r="AB1103" s="55">
        <f t="shared" si="934"/>
        <v>0</v>
      </c>
      <c r="AC1103" s="53"/>
      <c r="AD1103" s="56"/>
      <c r="AE1103" s="64"/>
      <c r="AF1103" s="281"/>
      <c r="AG1103" s="281"/>
      <c r="AH1103" s="281"/>
      <c r="AI1103" s="281"/>
      <c r="AJ1103" s="281"/>
      <c r="AK1103" s="281"/>
      <c r="AL1103" s="281"/>
      <c r="AM1103" s="281"/>
      <c r="AN1103" s="281"/>
      <c r="AO1103" s="281"/>
      <c r="AP1103" s="281"/>
      <c r="AQ1103" s="281"/>
      <c r="AR1103" s="281"/>
      <c r="AS1103" s="281"/>
      <c r="AT1103" s="281"/>
      <c r="AU1103" s="281"/>
      <c r="AV1103" s="281"/>
      <c r="AW1103" s="281"/>
      <c r="AX1103" s="281"/>
      <c r="AY1103" s="281"/>
      <c r="AZ1103" s="281"/>
      <c r="BA1103" s="281"/>
      <c r="BB1103" s="281"/>
      <c r="BC1103" s="281"/>
      <c r="BD1103" s="281"/>
      <c r="BE1103" s="175"/>
      <c r="BF1103" s="175"/>
      <c r="BG1103" s="175"/>
      <c r="BH1103" s="175"/>
      <c r="BI1103" s="175"/>
      <c r="BJ1103" s="175"/>
      <c r="BK1103" s="175"/>
      <c r="BL1103" s="175"/>
      <c r="BM1103" s="175"/>
      <c r="BN1103" s="175"/>
      <c r="BO1103" s="175"/>
      <c r="BP1103" s="175"/>
      <c r="BQ1103" s="175"/>
      <c r="BR1103" s="175"/>
      <c r="BS1103" s="175"/>
      <c r="BT1103" s="175"/>
      <c r="BU1103" s="175"/>
      <c r="BV1103" s="175"/>
      <c r="BW1103" s="175"/>
      <c r="BX1103" s="175"/>
      <c r="BY1103" s="175"/>
      <c r="BZ1103" s="175"/>
      <c r="CA1103" s="175"/>
      <c r="CB1103" s="175"/>
      <c r="CC1103" s="175"/>
      <c r="CD1103" s="175"/>
      <c r="CE1103" s="175"/>
      <c r="CF1103" s="175"/>
      <c r="CG1103" s="175"/>
      <c r="CH1103" s="175"/>
      <c r="CI1103" s="175"/>
      <c r="CJ1103" s="175"/>
      <c r="CK1103" s="175"/>
      <c r="CL1103" s="175"/>
      <c r="CM1103" s="175"/>
      <c r="CN1103" s="175"/>
      <c r="CO1103" s="175"/>
      <c r="CP1103" s="175"/>
      <c r="CQ1103" s="175"/>
      <c r="CR1103" s="175"/>
      <c r="CS1103" s="175"/>
      <c r="CT1103" s="175"/>
      <c r="CU1103" s="175"/>
      <c r="CV1103" s="175"/>
      <c r="CW1103" s="175"/>
      <c r="CX1103" s="175"/>
      <c r="CY1103" s="175"/>
      <c r="CZ1103" s="175"/>
      <c r="DA1103" s="175"/>
      <c r="DB1103" s="175"/>
      <c r="DC1103" s="175"/>
      <c r="DD1103" s="175"/>
      <c r="DE1103" s="175"/>
      <c r="DF1103" s="175"/>
      <c r="DG1103" s="175"/>
      <c r="DH1103" s="175"/>
      <c r="DI1103" s="175"/>
      <c r="DJ1103" s="175"/>
      <c r="DK1103" s="175"/>
      <c r="DL1103" s="175"/>
      <c r="DM1103" s="175"/>
      <c r="DN1103" s="175"/>
      <c r="DO1103" s="175"/>
      <c r="DP1103" s="175"/>
      <c r="DQ1103" s="175"/>
      <c r="DR1103" s="175"/>
      <c r="DS1103" s="175"/>
      <c r="DT1103" s="175"/>
      <c r="DU1103" s="175"/>
      <c r="DV1103" s="175"/>
      <c r="DW1103" s="175"/>
      <c r="DX1103" s="175"/>
      <c r="DY1103" s="175"/>
      <c r="DZ1103" s="175"/>
      <c r="EA1103" s="175"/>
    </row>
    <row r="1104" spans="1:185" s="1" customFormat="1" ht="10.5" customHeight="1" thickBot="1">
      <c r="A1104" s="1299"/>
      <c r="B1104" s="1404"/>
      <c r="C1104" s="293"/>
      <c r="D1104" s="254" t="s">
        <v>42</v>
      </c>
      <c r="E1104" s="154"/>
      <c r="F1104" s="154"/>
      <c r="G1104" s="154"/>
      <c r="H1104" s="335"/>
      <c r="I1104" s="154"/>
      <c r="J1104" s="154"/>
      <c r="K1104" s="154"/>
      <c r="L1104" s="154"/>
      <c r="M1104" s="154"/>
      <c r="N1104" s="335"/>
      <c r="O1104" s="154"/>
      <c r="P1104" s="154"/>
      <c r="Q1104" s="154"/>
      <c r="R1104" s="154"/>
      <c r="S1104" s="154"/>
      <c r="T1104" s="154"/>
      <c r="U1104" s="154"/>
      <c r="V1104" s="154"/>
      <c r="W1104" s="154"/>
      <c r="X1104" s="154"/>
      <c r="Y1104" s="335"/>
      <c r="Z1104" s="154"/>
      <c r="AA1104" s="154"/>
      <c r="AB1104" s="155"/>
      <c r="AC1104" s="53"/>
      <c r="AD1104" s="56"/>
      <c r="AE1104" s="64"/>
      <c r="AF1104" s="281"/>
      <c r="AG1104" s="281"/>
      <c r="AH1104" s="281"/>
      <c r="AI1104" s="281"/>
      <c r="AJ1104" s="281"/>
      <c r="AK1104" s="281"/>
      <c r="AL1104" s="281"/>
      <c r="AM1104" s="281"/>
      <c r="AN1104" s="281"/>
      <c r="AO1104" s="281"/>
      <c r="AP1104" s="281"/>
      <c r="AQ1104" s="281"/>
      <c r="AR1104" s="281"/>
      <c r="AS1104" s="281"/>
      <c r="AT1104" s="281"/>
      <c r="AU1104" s="281"/>
      <c r="AV1104" s="281"/>
      <c r="AW1104" s="281"/>
      <c r="AX1104" s="281"/>
      <c r="AY1104" s="281"/>
      <c r="AZ1104" s="281"/>
      <c r="BA1104" s="281"/>
      <c r="BB1104" s="281"/>
      <c r="BC1104" s="281"/>
      <c r="BD1104" s="281"/>
      <c r="BE1104" s="175"/>
      <c r="BF1104" s="175"/>
      <c r="BG1104" s="175"/>
      <c r="BH1104" s="175"/>
      <c r="BI1104" s="175"/>
      <c r="BJ1104" s="175"/>
      <c r="BK1104" s="175"/>
      <c r="BL1104" s="175"/>
      <c r="BM1104" s="175"/>
      <c r="BN1104" s="175"/>
      <c r="BO1104" s="175"/>
      <c r="BP1104" s="175"/>
      <c r="BQ1104" s="175"/>
      <c r="BR1104" s="175"/>
      <c r="BS1104" s="175"/>
      <c r="BT1104" s="175"/>
      <c r="BU1104" s="175"/>
      <c r="BV1104" s="175"/>
      <c r="BW1104" s="175"/>
      <c r="BX1104" s="175"/>
      <c r="BY1104" s="175"/>
      <c r="BZ1104" s="175"/>
      <c r="CA1104" s="175"/>
      <c r="CB1104" s="175"/>
      <c r="CC1104" s="175"/>
      <c r="CD1104" s="175"/>
      <c r="CE1104" s="175"/>
      <c r="CF1104" s="175"/>
      <c r="CG1104" s="175"/>
      <c r="CH1104" s="175"/>
      <c r="CI1104" s="175"/>
      <c r="CJ1104" s="175"/>
      <c r="CK1104" s="175"/>
      <c r="CL1104" s="175"/>
      <c r="CM1104" s="175"/>
      <c r="CN1104" s="175"/>
      <c r="CO1104" s="175"/>
      <c r="CP1104" s="175"/>
      <c r="CQ1104" s="175"/>
      <c r="CR1104" s="175"/>
      <c r="CS1104" s="175"/>
      <c r="CT1104" s="175"/>
      <c r="CU1104" s="175"/>
      <c r="CV1104" s="175"/>
      <c r="CW1104" s="175"/>
      <c r="CX1104" s="175"/>
      <c r="CY1104" s="175"/>
      <c r="CZ1104" s="175"/>
      <c r="DA1104" s="175"/>
      <c r="DB1104" s="175"/>
      <c r="DC1104" s="175"/>
      <c r="DD1104" s="175"/>
      <c r="DE1104" s="175"/>
      <c r="DF1104" s="175"/>
      <c r="DG1104" s="175"/>
      <c r="DH1104" s="175"/>
      <c r="DI1104" s="175"/>
      <c r="DJ1104" s="175"/>
      <c r="DK1104" s="175"/>
      <c r="DL1104" s="175"/>
      <c r="DM1104" s="175"/>
      <c r="DN1104" s="175"/>
      <c r="DO1104" s="175"/>
      <c r="DP1104" s="175"/>
      <c r="DQ1104" s="175"/>
      <c r="DR1104" s="175"/>
      <c r="DS1104" s="175"/>
      <c r="DT1104" s="175"/>
      <c r="DU1104" s="175"/>
      <c r="DV1104" s="175"/>
      <c r="DW1104" s="175"/>
      <c r="DX1104" s="175"/>
      <c r="DY1104" s="175"/>
      <c r="DZ1104" s="175"/>
      <c r="EA1104" s="175"/>
    </row>
    <row r="1105" spans="1:185" s="1" customFormat="1" ht="10.5" customHeight="1">
      <c r="A1105" s="1297" t="s">
        <v>105</v>
      </c>
      <c r="B1105" s="1402" t="s">
        <v>54</v>
      </c>
      <c r="C1105" s="1283"/>
      <c r="D1105" s="1273"/>
      <c r="E1105" s="82" t="s">
        <v>736</v>
      </c>
      <c r="F1105" s="82"/>
      <c r="G1105" s="82"/>
      <c r="H1105" s="318"/>
      <c r="I1105" s="82"/>
      <c r="J1105" s="82"/>
      <c r="K1105" s="82"/>
      <c r="L1105" s="82"/>
      <c r="M1105" s="82"/>
      <c r="N1105" s="318"/>
      <c r="O1105" s="82"/>
      <c r="P1105" s="82"/>
      <c r="Q1105" s="82"/>
      <c r="R1105" s="82"/>
      <c r="S1105" s="82"/>
      <c r="T1105" s="82"/>
      <c r="U1105" s="82"/>
      <c r="V1105" s="82"/>
      <c r="W1105" s="82"/>
      <c r="X1105" s="82"/>
      <c r="Y1105" s="318"/>
      <c r="Z1105" s="82"/>
      <c r="AA1105" s="82"/>
      <c r="AB1105" s="83"/>
      <c r="AC1105" s="53" t="s">
        <v>125</v>
      </c>
      <c r="AD1105" s="56" t="e">
        <f>AD1107/AC1107</f>
        <v>#DIV/0!</v>
      </c>
      <c r="AE1105" s="64"/>
      <c r="AF1105" s="275"/>
      <c r="AG1105" s="280"/>
      <c r="AH1105" s="280"/>
      <c r="AI1105" s="280"/>
      <c r="AJ1105" s="280"/>
      <c r="AK1105" s="280"/>
      <c r="AL1105" s="280"/>
      <c r="AM1105" s="280"/>
      <c r="AN1105" s="280"/>
      <c r="AO1105" s="280"/>
      <c r="AP1105" s="280"/>
      <c r="AQ1105" s="280"/>
      <c r="AR1105" s="280"/>
      <c r="AS1105" s="280"/>
      <c r="AT1105" s="280"/>
      <c r="AU1105" s="280"/>
      <c r="AV1105" s="280"/>
      <c r="AW1105" s="280"/>
      <c r="AX1105" s="280"/>
      <c r="AY1105" s="280"/>
      <c r="AZ1105" s="280"/>
      <c r="BA1105" s="280"/>
      <c r="BB1105" s="280"/>
      <c r="BC1105" s="280"/>
      <c r="BD1105" s="280"/>
      <c r="BE1105" s="175"/>
      <c r="BF1105" s="175"/>
      <c r="BG1105" s="175"/>
      <c r="BH1105" s="175"/>
      <c r="BI1105" s="175"/>
      <c r="BJ1105" s="175"/>
      <c r="BK1105" s="175"/>
      <c r="BL1105" s="175"/>
      <c r="BM1105" s="175"/>
      <c r="BN1105" s="175"/>
      <c r="BO1105" s="175"/>
      <c r="BP1105" s="175"/>
      <c r="BQ1105" s="175"/>
      <c r="BR1105" s="175"/>
      <c r="BS1105" s="175"/>
      <c r="BT1105" s="175"/>
      <c r="BU1105" s="175"/>
      <c r="BV1105" s="175"/>
      <c r="BW1105" s="175"/>
      <c r="BX1105" s="175"/>
      <c r="BY1105" s="175"/>
      <c r="BZ1105" s="175"/>
      <c r="CA1105" s="175"/>
      <c r="CB1105" s="175"/>
      <c r="CC1105" s="175"/>
      <c r="CD1105" s="175"/>
      <c r="CE1105" s="175"/>
      <c r="CF1105" s="175"/>
      <c r="CG1105" s="175"/>
      <c r="CH1105" s="175"/>
      <c r="CI1105" s="175"/>
      <c r="CJ1105" s="175"/>
      <c r="CK1105" s="175"/>
      <c r="CL1105" s="175"/>
      <c r="CM1105" s="175"/>
      <c r="CN1105" s="175"/>
      <c r="CO1105" s="175"/>
      <c r="CP1105" s="175"/>
      <c r="CQ1105" s="175"/>
      <c r="CR1105" s="175"/>
      <c r="CS1105" s="175"/>
      <c r="CT1105" s="175"/>
      <c r="CU1105" s="175"/>
      <c r="CV1105" s="175"/>
      <c r="CW1105" s="175"/>
      <c r="CX1105" s="175"/>
      <c r="CY1105" s="175"/>
      <c r="CZ1105" s="175"/>
      <c r="DA1105" s="175"/>
      <c r="DB1105" s="175"/>
      <c r="DC1105" s="175"/>
      <c r="DD1105" s="175"/>
      <c r="DE1105" s="175"/>
      <c r="DF1105" s="175"/>
      <c r="DG1105" s="175"/>
      <c r="DH1105" s="175"/>
      <c r="DI1105" s="175"/>
      <c r="DJ1105" s="175"/>
      <c r="DK1105" s="175"/>
      <c r="DL1105" s="175"/>
      <c r="DM1105" s="175"/>
      <c r="DN1105" s="175"/>
      <c r="DO1105" s="175"/>
      <c r="DP1105" s="175"/>
      <c r="DQ1105" s="175"/>
      <c r="DR1105" s="175"/>
      <c r="DS1105" s="175"/>
      <c r="DT1105" s="175"/>
      <c r="DU1105" s="175"/>
      <c r="DV1105" s="175"/>
      <c r="DW1105" s="175"/>
      <c r="DX1105" s="175"/>
      <c r="DY1105" s="175"/>
      <c r="DZ1105" s="175"/>
      <c r="EA1105" s="175"/>
    </row>
    <row r="1106" spans="1:185" s="1" customFormat="1" ht="10.5" customHeight="1">
      <c r="A1106" s="1298"/>
      <c r="B1106" s="1403"/>
      <c r="C1106" s="1282" t="s">
        <v>139</v>
      </c>
      <c r="D1106" s="144" t="s">
        <v>34</v>
      </c>
      <c r="E1106" s="50">
        <f>ROUND(SQRT(E1107^2+E1108^2)*1000/(1.73*E$1064),0)</f>
        <v>0</v>
      </c>
      <c r="F1106" s="191">
        <f>ROUND(SQRT(F1107^2+F1108^2)*1000/(1.73*F$1064),0)</f>
        <v>0</v>
      </c>
      <c r="G1106" s="191">
        <f t="shared" ref="G1106:AB1106" si="935">ROUND(SQRT(G1107^2+G1108^2)*1000/(1.73*G$1064),0)</f>
        <v>0</v>
      </c>
      <c r="H1106" s="343">
        <f t="shared" si="935"/>
        <v>0</v>
      </c>
      <c r="I1106" s="191">
        <f t="shared" si="935"/>
        <v>0</v>
      </c>
      <c r="J1106" s="191">
        <f t="shared" si="935"/>
        <v>0</v>
      </c>
      <c r="K1106" s="191">
        <f t="shared" si="935"/>
        <v>0</v>
      </c>
      <c r="L1106" s="191">
        <f t="shared" si="935"/>
        <v>0</v>
      </c>
      <c r="M1106" s="191">
        <f t="shared" si="935"/>
        <v>0</v>
      </c>
      <c r="N1106" s="343">
        <f t="shared" si="935"/>
        <v>0</v>
      </c>
      <c r="O1106" s="191">
        <f t="shared" si="935"/>
        <v>0</v>
      </c>
      <c r="P1106" s="191">
        <f t="shared" si="935"/>
        <v>0</v>
      </c>
      <c r="Q1106" s="191">
        <f t="shared" si="935"/>
        <v>0</v>
      </c>
      <c r="R1106" s="191">
        <f t="shared" si="935"/>
        <v>0</v>
      </c>
      <c r="S1106" s="191">
        <f t="shared" si="935"/>
        <v>0</v>
      </c>
      <c r="T1106" s="191">
        <f t="shared" si="935"/>
        <v>0</v>
      </c>
      <c r="U1106" s="191">
        <f t="shared" si="935"/>
        <v>0</v>
      </c>
      <c r="V1106" s="191">
        <f t="shared" si="935"/>
        <v>0</v>
      </c>
      <c r="W1106" s="191">
        <f t="shared" si="935"/>
        <v>0</v>
      </c>
      <c r="X1106" s="191">
        <f t="shared" si="935"/>
        <v>0</v>
      </c>
      <c r="Y1106" s="343">
        <f t="shared" si="935"/>
        <v>0</v>
      </c>
      <c r="Z1106" s="191">
        <f t="shared" si="935"/>
        <v>0</v>
      </c>
      <c r="AA1106" s="191">
        <f t="shared" si="935"/>
        <v>0</v>
      </c>
      <c r="AB1106" s="943">
        <f t="shared" si="935"/>
        <v>0</v>
      </c>
      <c r="AC1106" s="159"/>
      <c r="AD1106" s="100"/>
      <c r="AE1106" s="64"/>
      <c r="AF1106" s="280"/>
      <c r="AG1106" s="280"/>
      <c r="AH1106" s="280"/>
      <c r="AI1106" s="280"/>
      <c r="AJ1106" s="280"/>
      <c r="AK1106" s="280"/>
      <c r="AL1106" s="280"/>
      <c r="AM1106" s="280"/>
      <c r="AN1106" s="280"/>
      <c r="AO1106" s="280"/>
      <c r="AP1106" s="280"/>
      <c r="AQ1106" s="280"/>
      <c r="AR1106" s="280"/>
      <c r="AS1106" s="280"/>
      <c r="AT1106" s="280"/>
      <c r="AU1106" s="280"/>
      <c r="AV1106" s="280"/>
      <c r="AW1106" s="280"/>
      <c r="AX1106" s="280"/>
      <c r="AY1106" s="280"/>
      <c r="AZ1106" s="280"/>
      <c r="BA1106" s="280"/>
      <c r="BB1106" s="280"/>
      <c r="BC1106" s="280"/>
      <c r="BD1106" s="280"/>
      <c r="BE1106" s="175"/>
      <c r="BF1106" s="175"/>
      <c r="BG1106" s="175"/>
      <c r="BH1106" s="175"/>
      <c r="BI1106" s="175"/>
      <c r="BJ1106" s="175"/>
      <c r="BK1106" s="175"/>
      <c r="BL1106" s="175"/>
      <c r="BM1106" s="175"/>
      <c r="BN1106" s="175"/>
      <c r="BO1106" s="175"/>
      <c r="BP1106" s="175"/>
      <c r="BQ1106" s="175"/>
      <c r="BR1106" s="175"/>
      <c r="BS1106" s="175"/>
      <c r="BT1106" s="175"/>
      <c r="BU1106" s="175"/>
      <c r="BV1106" s="175"/>
      <c r="BW1106" s="175"/>
      <c r="BX1106" s="175"/>
      <c r="BY1106" s="175"/>
      <c r="BZ1106" s="175"/>
      <c r="CA1106" s="175"/>
      <c r="CB1106" s="175"/>
      <c r="CC1106" s="175"/>
      <c r="CD1106" s="175"/>
      <c r="CE1106" s="175"/>
      <c r="CF1106" s="175"/>
      <c r="CG1106" s="175"/>
      <c r="CH1106" s="175"/>
      <c r="CI1106" s="175"/>
      <c r="CJ1106" s="175"/>
      <c r="CK1106" s="175"/>
      <c r="CL1106" s="175"/>
      <c r="CM1106" s="175"/>
      <c r="CN1106" s="175"/>
      <c r="CO1106" s="175"/>
      <c r="CP1106" s="175"/>
      <c r="CQ1106" s="175"/>
      <c r="CR1106" s="175"/>
      <c r="CS1106" s="175"/>
      <c r="CT1106" s="175"/>
      <c r="CU1106" s="175"/>
      <c r="CV1106" s="175"/>
      <c r="CW1106" s="175"/>
      <c r="CX1106" s="175"/>
      <c r="CY1106" s="175"/>
      <c r="CZ1106" s="175"/>
      <c r="DA1106" s="175"/>
      <c r="DB1106" s="175"/>
      <c r="DC1106" s="175"/>
      <c r="DD1106" s="175"/>
      <c r="DE1106" s="175"/>
      <c r="DF1106" s="175"/>
      <c r="DG1106" s="175"/>
      <c r="DH1106" s="175"/>
      <c r="DI1106" s="175"/>
      <c r="DJ1106" s="175"/>
      <c r="DK1106" s="175"/>
      <c r="DL1106" s="175"/>
      <c r="DM1106" s="175"/>
      <c r="DN1106" s="175"/>
      <c r="DO1106" s="175"/>
      <c r="DP1106" s="175"/>
      <c r="DQ1106" s="175"/>
      <c r="DR1106" s="175"/>
      <c r="DS1106" s="175"/>
      <c r="DT1106" s="175"/>
      <c r="DU1106" s="175"/>
      <c r="DV1106" s="175"/>
      <c r="DW1106" s="175"/>
      <c r="DX1106" s="175"/>
      <c r="DY1106" s="175"/>
      <c r="DZ1106" s="175"/>
      <c r="EA1106" s="175"/>
    </row>
    <row r="1107" spans="1:185" s="1" customFormat="1" ht="10.5" customHeight="1">
      <c r="A1107" s="1298"/>
      <c r="B1107" s="1403"/>
      <c r="C1107" s="1282" t="s">
        <v>137</v>
      </c>
      <c r="D1107" s="144" t="s">
        <v>126</v>
      </c>
      <c r="E1107" s="54">
        <f>ROUND((AG1107-AF1107)*$AE1107,2)</f>
        <v>0</v>
      </c>
      <c r="F1107" s="54">
        <f t="shared" ref="F1107:M1107" si="936">ROUND((AH1107-AG1107)*$AE1107,2)</f>
        <v>0</v>
      </c>
      <c r="G1107" s="54">
        <f t="shared" si="936"/>
        <v>0</v>
      </c>
      <c r="H1107" s="311">
        <f t="shared" si="936"/>
        <v>0</v>
      </c>
      <c r="I1107" s="54">
        <f t="shared" si="936"/>
        <v>0</v>
      </c>
      <c r="J1107" s="54">
        <f t="shared" si="936"/>
        <v>0</v>
      </c>
      <c r="K1107" s="54">
        <f t="shared" si="936"/>
        <v>0</v>
      </c>
      <c r="L1107" s="54">
        <f t="shared" si="936"/>
        <v>0</v>
      </c>
      <c r="M1107" s="54">
        <f t="shared" si="936"/>
        <v>0</v>
      </c>
      <c r="N1107" s="311">
        <f>ROUND((AP1107-AO1107)*$AE1107,2)</f>
        <v>0</v>
      </c>
      <c r="O1107" s="54">
        <f t="shared" ref="O1107:AB1107" si="937">ROUND((AQ1107-AP1107)*$AE1107,2)</f>
        <v>0</v>
      </c>
      <c r="P1107" s="54">
        <f t="shared" si="937"/>
        <v>0</v>
      </c>
      <c r="Q1107" s="54">
        <f t="shared" si="937"/>
        <v>0</v>
      </c>
      <c r="R1107" s="54">
        <f t="shared" si="937"/>
        <v>0</v>
      </c>
      <c r="S1107" s="54">
        <f t="shared" si="937"/>
        <v>0</v>
      </c>
      <c r="T1107" s="54">
        <f t="shared" si="937"/>
        <v>0</v>
      </c>
      <c r="U1107" s="54">
        <f t="shared" si="937"/>
        <v>0</v>
      </c>
      <c r="V1107" s="54">
        <f t="shared" si="937"/>
        <v>0</v>
      </c>
      <c r="W1107" s="54">
        <f t="shared" si="937"/>
        <v>0</v>
      </c>
      <c r="X1107" s="54">
        <f t="shared" si="937"/>
        <v>0</v>
      </c>
      <c r="Y1107" s="311">
        <f t="shared" si="937"/>
        <v>0</v>
      </c>
      <c r="Z1107" s="54">
        <f t="shared" si="937"/>
        <v>0</v>
      </c>
      <c r="AA1107" s="54">
        <f t="shared" si="937"/>
        <v>0</v>
      </c>
      <c r="AB1107" s="55">
        <f t="shared" si="937"/>
        <v>0</v>
      </c>
      <c r="AC1107" s="53">
        <f>(BD1107-AF1107)*AE1107</f>
        <v>0</v>
      </c>
      <c r="AD1107" s="56">
        <f>(BD1108-AF1108)*AE1107</f>
        <v>0</v>
      </c>
      <c r="AE1107" s="64"/>
      <c r="AF1107" s="280"/>
      <c r="AG1107" s="280"/>
      <c r="AH1107" s="280"/>
      <c r="AI1107" s="280"/>
      <c r="AJ1107" s="280"/>
      <c r="AK1107" s="280"/>
      <c r="AL1107" s="280"/>
      <c r="AM1107" s="280"/>
      <c r="AN1107" s="280"/>
      <c r="AO1107" s="280"/>
      <c r="AP1107" s="280"/>
      <c r="AQ1107" s="280"/>
      <c r="AR1107" s="280"/>
      <c r="AS1107" s="280"/>
      <c r="AT1107" s="280"/>
      <c r="AU1107" s="280"/>
      <c r="AV1107" s="280"/>
      <c r="AW1107" s="280"/>
      <c r="AX1107" s="280"/>
      <c r="AY1107" s="280"/>
      <c r="AZ1107" s="280"/>
      <c r="BA1107" s="280"/>
      <c r="BB1107" s="280"/>
      <c r="BC1107" s="280"/>
      <c r="BD1107" s="280"/>
      <c r="BE1107" s="175"/>
      <c r="BF1107" s="175"/>
      <c r="BG1107" s="175"/>
      <c r="BH1107" s="175"/>
      <c r="BI1107" s="175"/>
      <c r="BJ1107" s="175"/>
      <c r="BK1107" s="175"/>
      <c r="BL1107" s="175"/>
      <c r="BM1107" s="175"/>
      <c r="BN1107" s="175"/>
      <c r="BO1107" s="175"/>
      <c r="BP1107" s="175"/>
      <c r="BQ1107" s="175"/>
      <c r="BR1107" s="175"/>
      <c r="BS1107" s="175"/>
      <c r="BT1107" s="175"/>
      <c r="BU1107" s="175"/>
      <c r="BV1107" s="175"/>
      <c r="BW1107" s="175"/>
      <c r="BX1107" s="175"/>
      <c r="BY1107" s="175"/>
      <c r="BZ1107" s="175"/>
      <c r="CA1107" s="175"/>
      <c r="CB1107" s="175"/>
      <c r="CC1107" s="175"/>
      <c r="CD1107" s="175"/>
      <c r="CE1107" s="175"/>
      <c r="CF1107" s="175"/>
      <c r="CG1107" s="175"/>
      <c r="CH1107" s="175"/>
      <c r="CI1107" s="175"/>
      <c r="CJ1107" s="175"/>
      <c r="CK1107" s="175"/>
      <c r="CL1107" s="175"/>
      <c r="CM1107" s="175"/>
      <c r="CN1107" s="175"/>
      <c r="CO1107" s="175"/>
      <c r="CP1107" s="175"/>
      <c r="CQ1107" s="175"/>
      <c r="CR1107" s="175"/>
      <c r="CS1107" s="175"/>
      <c r="CT1107" s="175"/>
      <c r="CU1107" s="175"/>
      <c r="CV1107" s="175"/>
      <c r="CW1107" s="175"/>
      <c r="CX1107" s="175"/>
      <c r="CY1107" s="175"/>
      <c r="CZ1107" s="175"/>
      <c r="DA1107" s="175"/>
      <c r="DB1107" s="175"/>
      <c r="DC1107" s="175"/>
      <c r="DD1107" s="175"/>
      <c r="DE1107" s="175"/>
      <c r="DF1107" s="175"/>
      <c r="DG1107" s="175"/>
      <c r="DH1107" s="175"/>
      <c r="DI1107" s="175"/>
      <c r="DJ1107" s="175"/>
      <c r="DK1107" s="175"/>
      <c r="DL1107" s="175"/>
      <c r="DM1107" s="175"/>
      <c r="DN1107" s="175"/>
      <c r="DO1107" s="175"/>
      <c r="DP1107" s="175"/>
      <c r="DQ1107" s="175"/>
      <c r="DR1107" s="175"/>
      <c r="DS1107" s="175"/>
      <c r="DT1107" s="175"/>
      <c r="DU1107" s="175"/>
      <c r="DV1107" s="175"/>
      <c r="DW1107" s="175"/>
      <c r="DX1107" s="175"/>
      <c r="DY1107" s="175"/>
      <c r="DZ1107" s="175"/>
      <c r="EA1107" s="175"/>
    </row>
    <row r="1108" spans="1:185" s="1" customFormat="1" ht="10.5" customHeight="1">
      <c r="A1108" s="1298"/>
      <c r="B1108" s="1403"/>
      <c r="C1108" s="1282" t="s">
        <v>137</v>
      </c>
      <c r="D1108" s="144" t="s">
        <v>127</v>
      </c>
      <c r="E1108" s="54">
        <f>ROUND((AG1108-AF1108)*$AE1107,2)</f>
        <v>0</v>
      </c>
      <c r="F1108" s="54">
        <f t="shared" ref="F1108:L1108" si="938">ROUND((AH1108-AG1108)*$AE1107,2)</f>
        <v>0</v>
      </c>
      <c r="G1108" s="54">
        <f t="shared" si="938"/>
        <v>0</v>
      </c>
      <c r="H1108" s="311">
        <f t="shared" si="938"/>
        <v>0</v>
      </c>
      <c r="I1108" s="54">
        <f t="shared" si="938"/>
        <v>0</v>
      </c>
      <c r="J1108" s="54">
        <f t="shared" si="938"/>
        <v>0</v>
      </c>
      <c r="K1108" s="54">
        <f t="shared" si="938"/>
        <v>0</v>
      </c>
      <c r="L1108" s="54">
        <f t="shared" si="938"/>
        <v>0</v>
      </c>
      <c r="M1108" s="54">
        <f>ROUND((AO1108-AN1108)*$AE1107,2)</f>
        <v>0</v>
      </c>
      <c r="N1108" s="311">
        <f>ROUND((AP1108-AO1108)*$AE1107,2)</f>
        <v>0</v>
      </c>
      <c r="O1108" s="54">
        <f t="shared" ref="O1108:AB1108" si="939">ROUND((AQ1108-AP1108)*$AE1107,2)</f>
        <v>0</v>
      </c>
      <c r="P1108" s="54">
        <f t="shared" si="939"/>
        <v>0</v>
      </c>
      <c r="Q1108" s="54">
        <f t="shared" si="939"/>
        <v>0</v>
      </c>
      <c r="R1108" s="54">
        <f t="shared" si="939"/>
        <v>0</v>
      </c>
      <c r="S1108" s="54">
        <f t="shared" si="939"/>
        <v>0</v>
      </c>
      <c r="T1108" s="54">
        <f t="shared" si="939"/>
        <v>0</v>
      </c>
      <c r="U1108" s="54">
        <f t="shared" si="939"/>
        <v>0</v>
      </c>
      <c r="V1108" s="54">
        <f t="shared" si="939"/>
        <v>0</v>
      </c>
      <c r="W1108" s="54">
        <f t="shared" si="939"/>
        <v>0</v>
      </c>
      <c r="X1108" s="54">
        <f t="shared" si="939"/>
        <v>0</v>
      </c>
      <c r="Y1108" s="311">
        <f t="shared" si="939"/>
        <v>0</v>
      </c>
      <c r="Z1108" s="54">
        <f t="shared" si="939"/>
        <v>0</v>
      </c>
      <c r="AA1108" s="54">
        <f t="shared" si="939"/>
        <v>0</v>
      </c>
      <c r="AB1108" s="55">
        <f t="shared" si="939"/>
        <v>0</v>
      </c>
      <c r="AC1108" s="53"/>
      <c r="AD1108" s="56"/>
      <c r="AE1108" s="64"/>
      <c r="AF1108" s="281"/>
      <c r="AG1108" s="281"/>
      <c r="AH1108" s="281"/>
      <c r="AI1108" s="281"/>
      <c r="AJ1108" s="281"/>
      <c r="AK1108" s="281"/>
      <c r="AL1108" s="281"/>
      <c r="AM1108" s="281"/>
      <c r="AN1108" s="281"/>
      <c r="AO1108" s="281"/>
      <c r="AP1108" s="281"/>
      <c r="AQ1108" s="281"/>
      <c r="AR1108" s="281"/>
      <c r="AS1108" s="281"/>
      <c r="AT1108" s="281"/>
      <c r="AU1108" s="281"/>
      <c r="AV1108" s="281"/>
      <c r="AW1108" s="281"/>
      <c r="AX1108" s="281"/>
      <c r="AY1108" s="281"/>
      <c r="AZ1108" s="281"/>
      <c r="BA1108" s="281"/>
      <c r="BB1108" s="281"/>
      <c r="BC1108" s="281"/>
      <c r="BD1108" s="281"/>
      <c r="BE1108" s="175"/>
      <c r="BF1108" s="175"/>
      <c r="BG1108" s="175"/>
      <c r="BH1108" s="175"/>
      <c r="BI1108" s="175"/>
      <c r="BJ1108" s="175"/>
      <c r="BK1108" s="175"/>
      <c r="BL1108" s="175"/>
      <c r="BM1108" s="175"/>
      <c r="BN1108" s="175"/>
      <c r="BO1108" s="175"/>
      <c r="BP1108" s="175"/>
      <c r="BQ1108" s="175"/>
      <c r="BR1108" s="175"/>
      <c r="BS1108" s="175"/>
      <c r="BT1108" s="175"/>
      <c r="BU1108" s="175"/>
      <c r="BV1108" s="175"/>
      <c r="BW1108" s="175"/>
      <c r="BX1108" s="175"/>
      <c r="BY1108" s="175"/>
      <c r="BZ1108" s="175"/>
      <c r="CA1108" s="175"/>
      <c r="CB1108" s="175"/>
      <c r="CC1108" s="175"/>
      <c r="CD1108" s="175"/>
      <c r="CE1108" s="175"/>
      <c r="CF1108" s="175"/>
      <c r="CG1108" s="175"/>
      <c r="CH1108" s="175"/>
      <c r="CI1108" s="175"/>
      <c r="CJ1108" s="175"/>
      <c r="CK1108" s="175"/>
      <c r="CL1108" s="175"/>
      <c r="CM1108" s="175"/>
      <c r="CN1108" s="175"/>
      <c r="CO1108" s="175"/>
      <c r="CP1108" s="175"/>
      <c r="CQ1108" s="175"/>
      <c r="CR1108" s="175"/>
      <c r="CS1108" s="175"/>
      <c r="CT1108" s="175"/>
      <c r="CU1108" s="175"/>
      <c r="CV1108" s="175"/>
      <c r="CW1108" s="175"/>
      <c r="CX1108" s="175"/>
      <c r="CY1108" s="175"/>
      <c r="CZ1108" s="175"/>
      <c r="DA1108" s="175"/>
      <c r="DB1108" s="175"/>
      <c r="DC1108" s="175"/>
      <c r="DD1108" s="175"/>
      <c r="DE1108" s="175"/>
      <c r="DF1108" s="175"/>
      <c r="DG1108" s="175"/>
      <c r="DH1108" s="175"/>
      <c r="DI1108" s="175"/>
      <c r="DJ1108" s="175"/>
      <c r="DK1108" s="175"/>
      <c r="DL1108" s="175"/>
      <c r="DM1108" s="175"/>
      <c r="DN1108" s="175"/>
      <c r="DO1108" s="175"/>
      <c r="DP1108" s="175"/>
      <c r="DQ1108" s="175"/>
      <c r="DR1108" s="175"/>
      <c r="DS1108" s="175"/>
      <c r="DT1108" s="175"/>
      <c r="DU1108" s="175"/>
      <c r="DV1108" s="175"/>
      <c r="DW1108" s="175"/>
      <c r="DX1108" s="175"/>
      <c r="DY1108" s="175"/>
      <c r="DZ1108" s="175"/>
      <c r="EA1108" s="175"/>
    </row>
    <row r="1109" spans="1:185" s="1" customFormat="1" ht="10.5" customHeight="1" thickBot="1">
      <c r="A1109" s="1299"/>
      <c r="B1109" s="1404"/>
      <c r="C1109" s="293"/>
      <c r="D1109" s="254" t="s">
        <v>42</v>
      </c>
      <c r="E1109" s="154"/>
      <c r="F1109" s="154"/>
      <c r="G1109" s="154"/>
      <c r="H1109" s="335"/>
      <c r="I1109" s="154"/>
      <c r="J1109" s="154"/>
      <c r="K1109" s="154"/>
      <c r="L1109" s="154"/>
      <c r="M1109" s="154"/>
      <c r="N1109" s="335"/>
      <c r="O1109" s="154"/>
      <c r="P1109" s="154"/>
      <c r="Q1109" s="154"/>
      <c r="R1109" s="154"/>
      <c r="S1109" s="154"/>
      <c r="T1109" s="154"/>
      <c r="U1109" s="154"/>
      <c r="V1109" s="154"/>
      <c r="W1109" s="154"/>
      <c r="X1109" s="154"/>
      <c r="Y1109" s="335"/>
      <c r="Z1109" s="154"/>
      <c r="AA1109" s="154"/>
      <c r="AB1109" s="155"/>
      <c r="AC1109" s="53"/>
      <c r="AD1109" s="56"/>
      <c r="AE1109" s="64"/>
      <c r="AF1109" s="281"/>
      <c r="AG1109" s="281"/>
      <c r="AH1109" s="281"/>
      <c r="AI1109" s="281"/>
      <c r="AJ1109" s="281"/>
      <c r="AK1109" s="281"/>
      <c r="AL1109" s="281"/>
      <c r="AM1109" s="281"/>
      <c r="AN1109" s="281"/>
      <c r="AO1109" s="281"/>
      <c r="AP1109" s="281"/>
      <c r="AQ1109" s="281"/>
      <c r="AR1109" s="281"/>
      <c r="AS1109" s="281"/>
      <c r="AT1109" s="281"/>
      <c r="AU1109" s="281"/>
      <c r="AV1109" s="281"/>
      <c r="AW1109" s="281"/>
      <c r="AX1109" s="281"/>
      <c r="AY1109" s="281"/>
      <c r="AZ1109" s="281"/>
      <c r="BA1109" s="281"/>
      <c r="BB1109" s="281"/>
      <c r="BC1109" s="281"/>
      <c r="BD1109" s="281"/>
      <c r="BE1109" s="175"/>
      <c r="BF1109" s="175"/>
      <c r="BG1109" s="175"/>
      <c r="BH1109" s="175"/>
      <c r="BI1109" s="175"/>
      <c r="BJ1109" s="175"/>
      <c r="BK1109" s="175"/>
      <c r="BL1109" s="175"/>
      <c r="BM1109" s="175"/>
      <c r="BN1109" s="175"/>
      <c r="BO1109" s="175"/>
      <c r="BP1109" s="175"/>
      <c r="BQ1109" s="175"/>
      <c r="BR1109" s="175"/>
      <c r="BS1109" s="175"/>
      <c r="BT1109" s="175"/>
      <c r="BU1109" s="175"/>
      <c r="BV1109" s="175"/>
      <c r="BW1109" s="175"/>
      <c r="BX1109" s="175"/>
      <c r="BY1109" s="175"/>
      <c r="BZ1109" s="175"/>
      <c r="CA1109" s="175"/>
      <c r="CB1109" s="175"/>
      <c r="CC1109" s="175"/>
      <c r="CD1109" s="175"/>
      <c r="CE1109" s="175"/>
      <c r="CF1109" s="175"/>
      <c r="CG1109" s="175"/>
      <c r="CH1109" s="175"/>
      <c r="CI1109" s="175"/>
      <c r="CJ1109" s="175"/>
      <c r="CK1109" s="175"/>
      <c r="CL1109" s="175"/>
      <c r="CM1109" s="175"/>
      <c r="CN1109" s="175"/>
      <c r="CO1109" s="175"/>
      <c r="CP1109" s="175"/>
      <c r="CQ1109" s="175"/>
      <c r="CR1109" s="175"/>
      <c r="CS1109" s="175"/>
      <c r="CT1109" s="175"/>
      <c r="CU1109" s="175"/>
      <c r="CV1109" s="175"/>
      <c r="CW1109" s="175"/>
      <c r="CX1109" s="175"/>
      <c r="CY1109" s="175"/>
      <c r="CZ1109" s="175"/>
      <c r="DA1109" s="175"/>
      <c r="DB1109" s="175"/>
      <c r="DC1109" s="175"/>
      <c r="DD1109" s="175"/>
      <c r="DE1109" s="175"/>
      <c r="DF1109" s="175"/>
      <c r="DG1109" s="175"/>
      <c r="DH1109" s="175"/>
      <c r="DI1109" s="175"/>
      <c r="DJ1109" s="175"/>
      <c r="DK1109" s="175"/>
      <c r="DL1109" s="175"/>
      <c r="DM1109" s="175"/>
      <c r="DN1109" s="175"/>
      <c r="DO1109" s="175"/>
      <c r="DP1109" s="175"/>
      <c r="DQ1109" s="175"/>
      <c r="DR1109" s="175"/>
      <c r="DS1109" s="175"/>
      <c r="DT1109" s="175"/>
      <c r="DU1109" s="175"/>
      <c r="DV1109" s="175"/>
      <c r="DW1109" s="175"/>
      <c r="DX1109" s="175"/>
      <c r="DY1109" s="175"/>
      <c r="DZ1109" s="175"/>
      <c r="EA1109" s="175"/>
    </row>
    <row r="1110" spans="1:185" s="1" customFormat="1" ht="10.5" customHeight="1">
      <c r="A1110" s="1297" t="s">
        <v>8</v>
      </c>
      <c r="B1110" s="1402" t="s">
        <v>923</v>
      </c>
      <c r="C1110" s="1283"/>
      <c r="D1110" s="1273"/>
      <c r="E1110" s="82" t="s">
        <v>736</v>
      </c>
      <c r="F1110" s="82"/>
      <c r="G1110" s="82"/>
      <c r="H1110" s="318"/>
      <c r="I1110" s="82"/>
      <c r="J1110" s="82"/>
      <c r="K1110" s="82"/>
      <c r="L1110" s="82"/>
      <c r="M1110" s="82"/>
      <c r="N1110" s="318"/>
      <c r="O1110" s="82"/>
      <c r="P1110" s="82"/>
      <c r="Q1110" s="82"/>
      <c r="R1110" s="82"/>
      <c r="S1110" s="82"/>
      <c r="T1110" s="82"/>
      <c r="U1110" s="82"/>
      <c r="V1110" s="82"/>
      <c r="W1110" s="82"/>
      <c r="X1110" s="82"/>
      <c r="Y1110" s="318"/>
      <c r="Z1110" s="82"/>
      <c r="AA1110" s="82"/>
      <c r="AB1110" s="83"/>
      <c r="AC1110" s="53" t="s">
        <v>125</v>
      </c>
      <c r="AD1110" s="56" t="e">
        <f>AD1112/AC1112</f>
        <v>#DIV/0!</v>
      </c>
      <c r="AE1110" s="64"/>
      <c r="AF1110" s="275"/>
      <c r="AG1110" s="280"/>
      <c r="AH1110" s="280"/>
      <c r="AI1110" s="280"/>
      <c r="AJ1110" s="280"/>
      <c r="AK1110" s="280"/>
      <c r="AL1110" s="280"/>
      <c r="AM1110" s="280"/>
      <c r="AN1110" s="280"/>
      <c r="AO1110" s="280"/>
      <c r="AP1110" s="280"/>
      <c r="AQ1110" s="280"/>
      <c r="AR1110" s="280"/>
      <c r="AS1110" s="280"/>
      <c r="AT1110" s="280"/>
      <c r="AU1110" s="280"/>
      <c r="AV1110" s="280"/>
      <c r="AW1110" s="280"/>
      <c r="AX1110" s="280"/>
      <c r="AY1110" s="280"/>
      <c r="AZ1110" s="280"/>
      <c r="BA1110" s="280"/>
      <c r="BB1110" s="280"/>
      <c r="BC1110" s="280"/>
      <c r="BD1110" s="280"/>
      <c r="BE1110" s="175"/>
      <c r="BF1110" s="175"/>
      <c r="BG1110" s="175"/>
      <c r="BH1110" s="175"/>
      <c r="BI1110" s="175"/>
      <c r="BJ1110" s="175"/>
      <c r="BK1110" s="175"/>
      <c r="BL1110" s="175"/>
      <c r="BM1110" s="175"/>
      <c r="BN1110" s="175"/>
      <c r="BO1110" s="175"/>
      <c r="BP1110" s="175"/>
      <c r="BQ1110" s="175"/>
      <c r="BR1110" s="175"/>
      <c r="BS1110" s="175"/>
      <c r="BT1110" s="175"/>
      <c r="BU1110" s="175"/>
      <c r="BV1110" s="175"/>
      <c r="BW1110" s="175"/>
      <c r="BX1110" s="175"/>
      <c r="BY1110" s="175"/>
      <c r="BZ1110" s="175"/>
      <c r="CA1110" s="175"/>
      <c r="CB1110" s="175"/>
      <c r="CC1110" s="175"/>
      <c r="CD1110" s="175"/>
      <c r="CE1110" s="175"/>
      <c r="CF1110" s="175"/>
      <c r="CG1110" s="175"/>
      <c r="CH1110" s="175"/>
      <c r="CI1110" s="175"/>
      <c r="CJ1110" s="175"/>
      <c r="CK1110" s="175"/>
      <c r="CL1110" s="175"/>
      <c r="CM1110" s="175"/>
      <c r="CN1110" s="175"/>
      <c r="CO1110" s="175"/>
      <c r="CP1110" s="175"/>
      <c r="CQ1110" s="175"/>
      <c r="CR1110" s="175"/>
      <c r="CS1110" s="175"/>
      <c r="CT1110" s="175"/>
      <c r="CU1110" s="175"/>
      <c r="CV1110" s="175"/>
      <c r="CW1110" s="175"/>
      <c r="CX1110" s="175"/>
      <c r="CY1110" s="175"/>
      <c r="CZ1110" s="175"/>
      <c r="DA1110" s="175"/>
      <c r="DB1110" s="175"/>
      <c r="DC1110" s="175"/>
      <c r="DD1110" s="175"/>
      <c r="DE1110" s="175"/>
      <c r="DF1110" s="175"/>
      <c r="DG1110" s="175"/>
      <c r="DH1110" s="175"/>
      <c r="DI1110" s="175"/>
      <c r="DJ1110" s="175"/>
      <c r="DK1110" s="175"/>
      <c r="DL1110" s="175"/>
      <c r="DM1110" s="175"/>
      <c r="DN1110" s="175"/>
      <c r="DO1110" s="175"/>
      <c r="DP1110" s="175"/>
      <c r="DQ1110" s="175"/>
      <c r="DR1110" s="175"/>
      <c r="DS1110" s="175"/>
      <c r="DT1110" s="175"/>
      <c r="DU1110" s="175"/>
      <c r="DV1110" s="175"/>
      <c r="DW1110" s="175"/>
      <c r="DX1110" s="175"/>
      <c r="DY1110" s="175"/>
      <c r="DZ1110" s="175"/>
      <c r="EA1110" s="175"/>
    </row>
    <row r="1111" spans="1:185" s="1" customFormat="1" ht="10.5" customHeight="1">
      <c r="A1111" s="1298"/>
      <c r="B1111" s="1403"/>
      <c r="C1111" s="1282" t="s">
        <v>139</v>
      </c>
      <c r="D1111" s="144" t="s">
        <v>34</v>
      </c>
      <c r="E1111" s="50">
        <f>ROUND(SQRT(E1112^2+E1113^2)*1000/(1.73*E$1063),0)</f>
        <v>0</v>
      </c>
      <c r="F1111" s="191">
        <f>ROUND(SQRT(F1112^2+F1113^2)*1000/(1.73*F$1063),0)</f>
        <v>0</v>
      </c>
      <c r="G1111" s="191">
        <f t="shared" ref="G1111:AB1111" si="940">ROUND(SQRT(G1112^2+G1113^2)*1000/(1.73*G$1063),0)</f>
        <v>0</v>
      </c>
      <c r="H1111" s="343">
        <f t="shared" si="940"/>
        <v>0</v>
      </c>
      <c r="I1111" s="191">
        <f t="shared" si="940"/>
        <v>0</v>
      </c>
      <c r="J1111" s="191">
        <f t="shared" si="940"/>
        <v>0</v>
      </c>
      <c r="K1111" s="191">
        <f t="shared" si="940"/>
        <v>0</v>
      </c>
      <c r="L1111" s="191">
        <f t="shared" si="940"/>
        <v>0</v>
      </c>
      <c r="M1111" s="191">
        <f t="shared" si="940"/>
        <v>0</v>
      </c>
      <c r="N1111" s="343">
        <f t="shared" si="940"/>
        <v>0</v>
      </c>
      <c r="O1111" s="191">
        <f t="shared" si="940"/>
        <v>0</v>
      </c>
      <c r="P1111" s="191">
        <f t="shared" si="940"/>
        <v>0</v>
      </c>
      <c r="Q1111" s="191">
        <f t="shared" si="940"/>
        <v>0</v>
      </c>
      <c r="R1111" s="191">
        <f t="shared" si="940"/>
        <v>0</v>
      </c>
      <c r="S1111" s="191">
        <f t="shared" si="940"/>
        <v>0</v>
      </c>
      <c r="T1111" s="191">
        <f t="shared" si="940"/>
        <v>0</v>
      </c>
      <c r="U1111" s="191">
        <f t="shared" si="940"/>
        <v>0</v>
      </c>
      <c r="V1111" s="191">
        <f t="shared" si="940"/>
        <v>0</v>
      </c>
      <c r="W1111" s="191">
        <f t="shared" si="940"/>
        <v>0</v>
      </c>
      <c r="X1111" s="191">
        <f t="shared" si="940"/>
        <v>0</v>
      </c>
      <c r="Y1111" s="343">
        <f t="shared" si="940"/>
        <v>0</v>
      </c>
      <c r="Z1111" s="191">
        <f t="shared" si="940"/>
        <v>0</v>
      </c>
      <c r="AA1111" s="191">
        <f t="shared" si="940"/>
        <v>0</v>
      </c>
      <c r="AB1111" s="943">
        <f t="shared" si="940"/>
        <v>0</v>
      </c>
      <c r="AC1111" s="159"/>
      <c r="AD1111" s="100"/>
      <c r="AE1111" s="64"/>
      <c r="AF1111" s="280"/>
      <c r="AG1111" s="280"/>
      <c r="AH1111" s="280"/>
      <c r="AI1111" s="280"/>
      <c r="AJ1111" s="280"/>
      <c r="AK1111" s="280"/>
      <c r="AL1111" s="280"/>
      <c r="AM1111" s="280"/>
      <c r="AN1111" s="280"/>
      <c r="AO1111" s="280"/>
      <c r="AP1111" s="280"/>
      <c r="AQ1111" s="280"/>
      <c r="AR1111" s="280"/>
      <c r="AS1111" s="280"/>
      <c r="AT1111" s="280"/>
      <c r="AU1111" s="280"/>
      <c r="AV1111" s="280"/>
      <c r="AW1111" s="280"/>
      <c r="AX1111" s="280"/>
      <c r="AY1111" s="280"/>
      <c r="AZ1111" s="280"/>
      <c r="BA1111" s="280"/>
      <c r="BB1111" s="280"/>
      <c r="BC1111" s="280"/>
      <c r="BD1111" s="280"/>
      <c r="BE1111" s="175"/>
      <c r="BF1111" s="175"/>
      <c r="BG1111" s="175"/>
      <c r="BH1111" s="175"/>
      <c r="BI1111" s="175"/>
      <c r="BJ1111" s="175"/>
      <c r="BK1111" s="175"/>
      <c r="BL1111" s="175"/>
      <c r="BM1111" s="175"/>
      <c r="BN1111" s="175"/>
      <c r="BO1111" s="175"/>
      <c r="BP1111" s="175"/>
      <c r="BQ1111" s="175"/>
      <c r="BR1111" s="175"/>
      <c r="BS1111" s="175"/>
      <c r="BT1111" s="175"/>
      <c r="BU1111" s="175"/>
      <c r="BV1111" s="175"/>
      <c r="BW1111" s="175"/>
      <c r="BX1111" s="175"/>
      <c r="BY1111" s="175"/>
      <c r="BZ1111" s="175"/>
      <c r="CA1111" s="175"/>
      <c r="CB1111" s="175"/>
      <c r="CC1111" s="175"/>
      <c r="CD1111" s="175"/>
      <c r="CE1111" s="175"/>
      <c r="CF1111" s="175"/>
      <c r="CG1111" s="175"/>
      <c r="CH1111" s="175"/>
      <c r="CI1111" s="175"/>
      <c r="CJ1111" s="175"/>
      <c r="CK1111" s="175"/>
      <c r="CL1111" s="175"/>
      <c r="CM1111" s="175"/>
      <c r="CN1111" s="175"/>
      <c r="CO1111" s="175"/>
      <c r="CP1111" s="175"/>
      <c r="CQ1111" s="175"/>
      <c r="CR1111" s="175"/>
      <c r="CS1111" s="175"/>
      <c r="CT1111" s="175"/>
      <c r="CU1111" s="175"/>
      <c r="CV1111" s="175"/>
      <c r="CW1111" s="175"/>
      <c r="CX1111" s="175"/>
      <c r="CY1111" s="175"/>
      <c r="CZ1111" s="175"/>
      <c r="DA1111" s="175"/>
      <c r="DB1111" s="175"/>
      <c r="DC1111" s="175"/>
      <c r="DD1111" s="175"/>
      <c r="DE1111" s="175"/>
      <c r="DF1111" s="175"/>
      <c r="DG1111" s="175"/>
      <c r="DH1111" s="175"/>
      <c r="DI1111" s="175"/>
      <c r="DJ1111" s="175"/>
      <c r="DK1111" s="175"/>
      <c r="DL1111" s="175"/>
      <c r="DM1111" s="175"/>
      <c r="DN1111" s="175"/>
      <c r="DO1111" s="175"/>
      <c r="DP1111" s="175"/>
      <c r="DQ1111" s="175"/>
      <c r="DR1111" s="175"/>
      <c r="DS1111" s="175"/>
      <c r="DT1111" s="175"/>
      <c r="DU1111" s="175"/>
      <c r="DV1111" s="175"/>
      <c r="DW1111" s="175"/>
      <c r="DX1111" s="175"/>
      <c r="DY1111" s="175"/>
      <c r="DZ1111" s="175"/>
      <c r="EA1111" s="175"/>
    </row>
    <row r="1112" spans="1:185" s="1" customFormat="1" ht="10.5" customHeight="1">
      <c r="A1112" s="1298"/>
      <c r="B1112" s="1403"/>
      <c r="C1112" s="1282" t="s">
        <v>954</v>
      </c>
      <c r="D1112" s="144" t="s">
        <v>126</v>
      </c>
      <c r="E1112" s="54">
        <f>ROUND((AG1112-AF1112)*$AE1112,2)</f>
        <v>0</v>
      </c>
      <c r="F1112" s="54">
        <f t="shared" ref="F1112:M1112" si="941">ROUND((AH1112-AG1112)*$AE1112,2)</f>
        <v>0</v>
      </c>
      <c r="G1112" s="54">
        <f t="shared" si="941"/>
        <v>0</v>
      </c>
      <c r="H1112" s="311">
        <f t="shared" si="941"/>
        <v>0</v>
      </c>
      <c r="I1112" s="54">
        <f t="shared" si="941"/>
        <v>0</v>
      </c>
      <c r="J1112" s="54">
        <f t="shared" si="941"/>
        <v>0</v>
      </c>
      <c r="K1112" s="54">
        <f t="shared" si="941"/>
        <v>0</v>
      </c>
      <c r="L1112" s="54">
        <f t="shared" si="941"/>
        <v>0</v>
      </c>
      <c r="M1112" s="54">
        <f t="shared" si="941"/>
        <v>0</v>
      </c>
      <c r="N1112" s="311">
        <f>ROUND((AP1112-AO1112)*$AE1112,2)</f>
        <v>0</v>
      </c>
      <c r="O1112" s="54">
        <f t="shared" ref="O1112:AB1112" si="942">ROUND((AQ1112-AP1112)*$AE1112,2)</f>
        <v>0</v>
      </c>
      <c r="P1112" s="54">
        <f t="shared" si="942"/>
        <v>0</v>
      </c>
      <c r="Q1112" s="54">
        <f t="shared" si="942"/>
        <v>0</v>
      </c>
      <c r="R1112" s="54">
        <f t="shared" si="942"/>
        <v>0</v>
      </c>
      <c r="S1112" s="54">
        <f t="shared" si="942"/>
        <v>0</v>
      </c>
      <c r="T1112" s="54">
        <f t="shared" si="942"/>
        <v>0</v>
      </c>
      <c r="U1112" s="54">
        <f t="shared" si="942"/>
        <v>0</v>
      </c>
      <c r="V1112" s="54">
        <f t="shared" si="942"/>
        <v>0</v>
      </c>
      <c r="W1112" s="54">
        <f t="shared" si="942"/>
        <v>0</v>
      </c>
      <c r="X1112" s="54">
        <f t="shared" si="942"/>
        <v>0</v>
      </c>
      <c r="Y1112" s="311">
        <f t="shared" si="942"/>
        <v>0</v>
      </c>
      <c r="Z1112" s="54">
        <f t="shared" si="942"/>
        <v>0</v>
      </c>
      <c r="AA1112" s="54">
        <f t="shared" si="942"/>
        <v>0</v>
      </c>
      <c r="AB1112" s="55">
        <f t="shared" si="942"/>
        <v>0</v>
      </c>
      <c r="AC1112" s="53">
        <f>(BD1112-AF1112)*AE1112</f>
        <v>0</v>
      </c>
      <c r="AD1112" s="56">
        <f>(BD1113-AF1113)*AE1112</f>
        <v>0</v>
      </c>
      <c r="AE1112" s="64">
        <v>1.2</v>
      </c>
      <c r="AF1112" s="1114">
        <v>3.3197999999999999</v>
      </c>
      <c r="AG1112" s="1114">
        <v>3.3197999999999999</v>
      </c>
      <c r="AH1112" s="1115">
        <v>3.3197999999999999</v>
      </c>
      <c r="AI1112" s="1114">
        <v>3.3197999999999999</v>
      </c>
      <c r="AJ1112" s="1114">
        <v>3.3197999999999999</v>
      </c>
      <c r="AK1112" s="1114">
        <v>3.3197999999999999</v>
      </c>
      <c r="AL1112" s="1114">
        <v>3.3197999999999999</v>
      </c>
      <c r="AM1112" s="1114">
        <v>3.3197999999999999</v>
      </c>
      <c r="AN1112" s="1114">
        <v>3.3197999999999999</v>
      </c>
      <c r="AO1112" s="1114">
        <v>3.3197999999999999</v>
      </c>
      <c r="AP1112" s="1114">
        <v>3.3197999999999999</v>
      </c>
      <c r="AQ1112" s="1114">
        <v>3.3197999999999999</v>
      </c>
      <c r="AR1112" s="1114">
        <v>3.3197999999999999</v>
      </c>
      <c r="AS1112" s="1114">
        <v>3.3197999999999999</v>
      </c>
      <c r="AT1112" s="1114">
        <v>3.3197999999999999</v>
      </c>
      <c r="AU1112" s="1114">
        <v>3.3197999999999999</v>
      </c>
      <c r="AV1112" s="1114">
        <v>3.3197999999999999</v>
      </c>
      <c r="AW1112" s="1114">
        <v>3.3197999999999999</v>
      </c>
      <c r="AX1112" s="1114">
        <v>3.3197999999999999</v>
      </c>
      <c r="AY1112" s="1114">
        <v>3.3197999999999999</v>
      </c>
      <c r="AZ1112" s="1114">
        <v>3.3197999999999999</v>
      </c>
      <c r="BA1112" s="1114">
        <v>3.3197999999999999</v>
      </c>
      <c r="BB1112" s="1114">
        <v>3.3197999999999999</v>
      </c>
      <c r="BC1112" s="1114">
        <v>3.3197999999999999</v>
      </c>
      <c r="BD1112" s="1114">
        <v>3.3197999999999999</v>
      </c>
      <c r="BE1112" s="175"/>
      <c r="BF1112" s="175"/>
      <c r="BG1112" s="175"/>
      <c r="BH1112" s="175"/>
      <c r="BI1112" s="175"/>
      <c r="BJ1112" s="175"/>
      <c r="BK1112" s="175"/>
      <c r="BL1112" s="175"/>
      <c r="BM1112" s="175"/>
      <c r="BN1112" s="175"/>
      <c r="BO1112" s="175"/>
      <c r="BP1112" s="175"/>
      <c r="BQ1112" s="175"/>
      <c r="BR1112" s="175"/>
      <c r="BS1112" s="175"/>
      <c r="BT1112" s="175"/>
      <c r="BU1112" s="175"/>
      <c r="BV1112" s="175"/>
      <c r="BW1112" s="175"/>
      <c r="BX1112" s="175"/>
      <c r="BY1112" s="175"/>
      <c r="BZ1112" s="175"/>
      <c r="CA1112" s="175"/>
      <c r="CB1112" s="175"/>
      <c r="CC1112" s="175"/>
      <c r="CD1112" s="175"/>
      <c r="CE1112" s="175"/>
      <c r="CF1112" s="175"/>
      <c r="CG1112" s="175"/>
      <c r="CH1112" s="175"/>
      <c r="CI1112" s="175"/>
      <c r="CJ1112" s="175"/>
      <c r="CK1112" s="175"/>
      <c r="CL1112" s="175"/>
      <c r="CM1112" s="175"/>
      <c r="CN1112" s="175"/>
      <c r="CO1112" s="175"/>
      <c r="CP1112" s="175"/>
      <c r="CQ1112" s="175"/>
      <c r="CR1112" s="175"/>
      <c r="CS1112" s="175"/>
      <c r="CT1112" s="175"/>
      <c r="CU1112" s="175"/>
      <c r="CV1112" s="175"/>
      <c r="CW1112" s="175"/>
      <c r="CX1112" s="175"/>
      <c r="CY1112" s="175"/>
      <c r="CZ1112" s="175"/>
      <c r="DA1112" s="175"/>
      <c r="DB1112" s="175"/>
      <c r="DC1112" s="175"/>
      <c r="DD1112" s="175"/>
      <c r="DE1112" s="175"/>
      <c r="DF1112" s="175"/>
      <c r="DG1112" s="175"/>
      <c r="DH1112" s="175"/>
      <c r="DI1112" s="175"/>
      <c r="DJ1112" s="175"/>
      <c r="DK1112" s="175"/>
      <c r="DL1112" s="175"/>
      <c r="DM1112" s="175"/>
      <c r="DN1112" s="175"/>
      <c r="DO1112" s="175"/>
      <c r="DP1112" s="175"/>
      <c r="DQ1112" s="175"/>
      <c r="DR1112" s="175"/>
      <c r="DS1112" s="175"/>
      <c r="DT1112" s="175"/>
      <c r="DU1112" s="175"/>
      <c r="DV1112" s="175"/>
      <c r="DW1112" s="175"/>
      <c r="DX1112" s="175"/>
      <c r="DY1112" s="175"/>
      <c r="DZ1112" s="175"/>
      <c r="EA1112" s="175"/>
    </row>
    <row r="1113" spans="1:185" s="1" customFormat="1" ht="10.5" customHeight="1">
      <c r="A1113" s="1298"/>
      <c r="B1113" s="1403"/>
      <c r="C1113" s="1282" t="s">
        <v>954</v>
      </c>
      <c r="D1113" s="144" t="s">
        <v>127</v>
      </c>
      <c r="E1113" s="54">
        <f>ROUND((AG1113-AF1113)*$AE1112,2)</f>
        <v>0</v>
      </c>
      <c r="F1113" s="54">
        <f t="shared" ref="F1113:L1113" si="943">ROUND((AH1113-AG1113)*$AE1112,2)</f>
        <v>0</v>
      </c>
      <c r="G1113" s="54">
        <f t="shared" si="943"/>
        <v>0</v>
      </c>
      <c r="H1113" s="311">
        <f t="shared" si="943"/>
        <v>0</v>
      </c>
      <c r="I1113" s="54">
        <f t="shared" si="943"/>
        <v>0</v>
      </c>
      <c r="J1113" s="54">
        <f t="shared" si="943"/>
        <v>0</v>
      </c>
      <c r="K1113" s="54">
        <f t="shared" si="943"/>
        <v>0</v>
      </c>
      <c r="L1113" s="54">
        <f t="shared" si="943"/>
        <v>0</v>
      </c>
      <c r="M1113" s="54">
        <f>ROUND((AO1113-AN1113)*$AE1112,2)</f>
        <v>0</v>
      </c>
      <c r="N1113" s="311">
        <f>ROUND((AP1113-AO1113)*$AE1112,2)</f>
        <v>0</v>
      </c>
      <c r="O1113" s="54">
        <f t="shared" ref="O1113:AB1113" si="944">ROUND((AQ1113-AP1113)*$AE1112,2)</f>
        <v>0</v>
      </c>
      <c r="P1113" s="54">
        <f t="shared" si="944"/>
        <v>0</v>
      </c>
      <c r="Q1113" s="54">
        <f t="shared" si="944"/>
        <v>0</v>
      </c>
      <c r="R1113" s="54">
        <f t="shared" si="944"/>
        <v>0</v>
      </c>
      <c r="S1113" s="54">
        <f t="shared" si="944"/>
        <v>0</v>
      </c>
      <c r="T1113" s="54">
        <f t="shared" si="944"/>
        <v>0</v>
      </c>
      <c r="U1113" s="54">
        <f t="shared" si="944"/>
        <v>0</v>
      </c>
      <c r="V1113" s="54">
        <f t="shared" si="944"/>
        <v>0</v>
      </c>
      <c r="W1113" s="54">
        <f t="shared" si="944"/>
        <v>0</v>
      </c>
      <c r="X1113" s="54">
        <f t="shared" si="944"/>
        <v>0</v>
      </c>
      <c r="Y1113" s="311">
        <f t="shared" si="944"/>
        <v>0</v>
      </c>
      <c r="Z1113" s="54">
        <f t="shared" si="944"/>
        <v>0</v>
      </c>
      <c r="AA1113" s="54">
        <f t="shared" si="944"/>
        <v>0</v>
      </c>
      <c r="AB1113" s="55">
        <f t="shared" si="944"/>
        <v>0</v>
      </c>
      <c r="AC1113" s="53"/>
      <c r="AD1113" s="56"/>
      <c r="AE1113" s="64"/>
      <c r="AF1113" s="1114">
        <v>7.2300000000000003E-2</v>
      </c>
      <c r="AG1113" s="1114">
        <v>7.2300000000000003E-2</v>
      </c>
      <c r="AH1113" s="1115">
        <v>7.2300000000000003E-2</v>
      </c>
      <c r="AI1113" s="1114">
        <v>7.2300000000000003E-2</v>
      </c>
      <c r="AJ1113" s="1114">
        <v>7.2300000000000003E-2</v>
      </c>
      <c r="AK1113" s="1114">
        <v>7.2300000000000003E-2</v>
      </c>
      <c r="AL1113" s="1114">
        <v>7.2300000000000003E-2</v>
      </c>
      <c r="AM1113" s="1114">
        <v>7.2300000000000003E-2</v>
      </c>
      <c r="AN1113" s="1114">
        <v>7.2300000000000003E-2</v>
      </c>
      <c r="AO1113" s="1114">
        <v>7.2300000000000003E-2</v>
      </c>
      <c r="AP1113" s="1114">
        <v>7.2300000000000003E-2</v>
      </c>
      <c r="AQ1113" s="1114">
        <v>7.2300000000000003E-2</v>
      </c>
      <c r="AR1113" s="1114">
        <v>7.2300000000000003E-2</v>
      </c>
      <c r="AS1113" s="1114">
        <v>7.2300000000000003E-2</v>
      </c>
      <c r="AT1113" s="1114">
        <v>7.2300000000000003E-2</v>
      </c>
      <c r="AU1113" s="1114">
        <v>7.2300000000000003E-2</v>
      </c>
      <c r="AV1113" s="1114">
        <v>7.2300000000000003E-2</v>
      </c>
      <c r="AW1113" s="1114">
        <v>7.2300000000000003E-2</v>
      </c>
      <c r="AX1113" s="1114">
        <v>7.2300000000000003E-2</v>
      </c>
      <c r="AY1113" s="1114">
        <v>7.2300000000000003E-2</v>
      </c>
      <c r="AZ1113" s="1114">
        <v>7.2300000000000003E-2</v>
      </c>
      <c r="BA1113" s="1114">
        <v>7.2300000000000003E-2</v>
      </c>
      <c r="BB1113" s="1114">
        <v>7.2300000000000003E-2</v>
      </c>
      <c r="BC1113" s="1114">
        <v>7.2300000000000003E-2</v>
      </c>
      <c r="BD1113" s="1114">
        <v>7.2300000000000003E-2</v>
      </c>
      <c r="BE1113" s="175"/>
      <c r="BF1113" s="175"/>
      <c r="BG1113" s="175"/>
      <c r="BH1113" s="175"/>
      <c r="BI1113" s="175"/>
      <c r="BJ1113" s="175"/>
      <c r="BK1113" s="175"/>
      <c r="BL1113" s="175"/>
      <c r="BM1113" s="175"/>
      <c r="BN1113" s="175"/>
      <c r="BO1113" s="175"/>
      <c r="BP1113" s="175"/>
      <c r="BQ1113" s="175"/>
      <c r="BR1113" s="175"/>
      <c r="BS1113" s="175"/>
      <c r="BT1113" s="175"/>
      <c r="BU1113" s="175"/>
      <c r="BV1113" s="175"/>
      <c r="BW1113" s="175"/>
      <c r="BX1113" s="175"/>
      <c r="BY1113" s="175"/>
      <c r="BZ1113" s="175"/>
      <c r="CA1113" s="175"/>
      <c r="CB1113" s="175"/>
      <c r="CC1113" s="175"/>
      <c r="CD1113" s="175"/>
      <c r="CE1113" s="175"/>
      <c r="CF1113" s="175"/>
      <c r="CG1113" s="175"/>
      <c r="CH1113" s="175"/>
      <c r="CI1113" s="175"/>
      <c r="CJ1113" s="175"/>
      <c r="CK1113" s="175"/>
      <c r="CL1113" s="175"/>
      <c r="CM1113" s="175"/>
      <c r="CN1113" s="175"/>
      <c r="CO1113" s="175"/>
      <c r="CP1113" s="175"/>
      <c r="CQ1113" s="175"/>
      <c r="CR1113" s="175"/>
      <c r="CS1113" s="175"/>
      <c r="CT1113" s="175"/>
      <c r="CU1113" s="175"/>
      <c r="CV1113" s="175"/>
      <c r="CW1113" s="175"/>
      <c r="CX1113" s="175"/>
      <c r="CY1113" s="175"/>
      <c r="CZ1113" s="175"/>
      <c r="DA1113" s="175"/>
      <c r="DB1113" s="175"/>
      <c r="DC1113" s="175"/>
      <c r="DD1113" s="175"/>
      <c r="DE1113" s="175"/>
      <c r="DF1113" s="175"/>
      <c r="DG1113" s="175"/>
      <c r="DH1113" s="175"/>
      <c r="DI1113" s="175"/>
      <c r="DJ1113" s="175"/>
      <c r="DK1113" s="175"/>
      <c r="DL1113" s="175"/>
      <c r="DM1113" s="175"/>
      <c r="DN1113" s="175"/>
      <c r="DO1113" s="175"/>
      <c r="DP1113" s="175"/>
      <c r="DQ1113" s="175"/>
      <c r="DR1113" s="175"/>
      <c r="DS1113" s="175"/>
      <c r="DT1113" s="175"/>
      <c r="DU1113" s="175"/>
      <c r="DV1113" s="175"/>
      <c r="DW1113" s="175"/>
      <c r="DX1113" s="175"/>
      <c r="DY1113" s="175"/>
      <c r="DZ1113" s="175"/>
      <c r="EA1113" s="175"/>
    </row>
    <row r="1114" spans="1:185" s="1" customFormat="1" ht="10.5" customHeight="1" thickBot="1">
      <c r="A1114" s="1299"/>
      <c r="B1114" s="1404"/>
      <c r="C1114" s="293"/>
      <c r="D1114" s="254" t="s">
        <v>42</v>
      </c>
      <c r="E1114" s="154"/>
      <c r="F1114" s="154"/>
      <c r="G1114" s="154"/>
      <c r="H1114" s="335"/>
      <c r="I1114" s="154"/>
      <c r="J1114" s="154"/>
      <c r="K1114" s="154"/>
      <c r="L1114" s="154"/>
      <c r="M1114" s="154"/>
      <c r="N1114" s="335"/>
      <c r="O1114" s="154"/>
      <c r="P1114" s="154"/>
      <c r="Q1114" s="154"/>
      <c r="R1114" s="154"/>
      <c r="S1114" s="154"/>
      <c r="T1114" s="154"/>
      <c r="U1114" s="154"/>
      <c r="V1114" s="154"/>
      <c r="W1114" s="154"/>
      <c r="X1114" s="154"/>
      <c r="Y1114" s="335"/>
      <c r="Z1114" s="154"/>
      <c r="AA1114" s="154"/>
      <c r="AB1114" s="155"/>
      <c r="AC1114" s="53"/>
      <c r="AD1114" s="56"/>
      <c r="AE1114" s="64"/>
      <c r="AF1114" s="281"/>
      <c r="AG1114" s="281"/>
      <c r="AH1114" s="281"/>
      <c r="AI1114" s="281"/>
      <c r="AJ1114" s="281"/>
      <c r="AK1114" s="281"/>
      <c r="AL1114" s="281"/>
      <c r="AM1114" s="281"/>
      <c r="AN1114" s="281"/>
      <c r="AO1114" s="281"/>
      <c r="AP1114" s="281"/>
      <c r="AQ1114" s="281"/>
      <c r="AR1114" s="281"/>
      <c r="AS1114" s="281"/>
      <c r="AT1114" s="281"/>
      <c r="AU1114" s="281"/>
      <c r="AV1114" s="281"/>
      <c r="AW1114" s="281"/>
      <c r="AX1114" s="281"/>
      <c r="AY1114" s="281"/>
      <c r="AZ1114" s="281"/>
      <c r="BA1114" s="281"/>
      <c r="BB1114" s="281"/>
      <c r="BC1114" s="281"/>
      <c r="BD1114" s="281"/>
      <c r="BE1114" s="175"/>
      <c r="BF1114" s="175"/>
      <c r="BG1114" s="175"/>
      <c r="BH1114" s="175"/>
      <c r="BI1114" s="175"/>
      <c r="BJ1114" s="175"/>
      <c r="BK1114" s="175"/>
      <c r="BL1114" s="175"/>
      <c r="BM1114" s="175"/>
      <c r="BN1114" s="175"/>
      <c r="BO1114" s="175"/>
      <c r="BP1114" s="175"/>
      <c r="BQ1114" s="175"/>
      <c r="BR1114" s="175"/>
      <c r="BS1114" s="175"/>
      <c r="BT1114" s="175"/>
      <c r="BU1114" s="175"/>
      <c r="BV1114" s="175"/>
      <c r="BW1114" s="175"/>
      <c r="BX1114" s="175"/>
      <c r="BY1114" s="175"/>
      <c r="BZ1114" s="175"/>
      <c r="CA1114" s="175"/>
      <c r="CB1114" s="175"/>
      <c r="CC1114" s="175"/>
      <c r="CD1114" s="175"/>
      <c r="CE1114" s="175"/>
      <c r="CF1114" s="175"/>
      <c r="CG1114" s="175"/>
      <c r="CH1114" s="175"/>
      <c r="CI1114" s="175"/>
      <c r="CJ1114" s="175"/>
      <c r="CK1114" s="175"/>
      <c r="CL1114" s="175"/>
      <c r="CM1114" s="175"/>
      <c r="CN1114" s="175"/>
      <c r="CO1114" s="175"/>
      <c r="CP1114" s="175"/>
      <c r="CQ1114" s="175"/>
      <c r="CR1114" s="175"/>
      <c r="CS1114" s="175"/>
      <c r="CT1114" s="175"/>
      <c r="CU1114" s="175"/>
      <c r="CV1114" s="175"/>
      <c r="CW1114" s="175"/>
      <c r="CX1114" s="175"/>
      <c r="CY1114" s="175"/>
      <c r="CZ1114" s="175"/>
      <c r="DA1114" s="175"/>
      <c r="DB1114" s="175"/>
      <c r="DC1114" s="175"/>
      <c r="DD1114" s="175"/>
      <c r="DE1114" s="175"/>
      <c r="DF1114" s="175"/>
      <c r="DG1114" s="175"/>
      <c r="DH1114" s="175"/>
      <c r="DI1114" s="175"/>
      <c r="DJ1114" s="175"/>
      <c r="DK1114" s="175"/>
      <c r="DL1114" s="175"/>
      <c r="DM1114" s="175"/>
      <c r="DN1114" s="175"/>
      <c r="DO1114" s="175"/>
      <c r="DP1114" s="175"/>
      <c r="DQ1114" s="175"/>
      <c r="DR1114" s="175"/>
      <c r="DS1114" s="175"/>
      <c r="DT1114" s="175"/>
      <c r="DU1114" s="175"/>
      <c r="DV1114" s="175"/>
      <c r="DW1114" s="175"/>
      <c r="DX1114" s="175"/>
      <c r="DY1114" s="175"/>
      <c r="DZ1114" s="175"/>
      <c r="EA1114" s="175"/>
    </row>
    <row r="1115" spans="1:185" s="1" customFormat="1" ht="10.5" customHeight="1">
      <c r="A1115" s="1297" t="s">
        <v>15</v>
      </c>
      <c r="B1115" s="1402" t="s">
        <v>912</v>
      </c>
      <c r="C1115" s="1283"/>
      <c r="D1115" s="1288"/>
      <c r="E1115" s="82"/>
      <c r="F1115" s="82"/>
      <c r="G1115" s="82"/>
      <c r="H1115" s="318"/>
      <c r="I1115" s="82"/>
      <c r="J1115" s="82"/>
      <c r="K1115" s="82"/>
      <c r="L1115" s="82"/>
      <c r="M1115" s="82"/>
      <c r="N1115" s="318"/>
      <c r="O1115" s="82"/>
      <c r="P1115" s="82"/>
      <c r="Q1115" s="82"/>
      <c r="R1115" s="82"/>
      <c r="S1115" s="82"/>
      <c r="T1115" s="82"/>
      <c r="U1115" s="82"/>
      <c r="V1115" s="82"/>
      <c r="W1115" s="82"/>
      <c r="X1115" s="82"/>
      <c r="Y1115" s="318"/>
      <c r="Z1115" s="82"/>
      <c r="AA1115" s="82"/>
      <c r="AB1115" s="83"/>
      <c r="AC1115" s="53" t="s">
        <v>125</v>
      </c>
      <c r="AD1115" s="56">
        <f>AD1117/AC1117</f>
        <v>0</v>
      </c>
      <c r="AE1115" s="64"/>
      <c r="AF1115" s="275"/>
      <c r="AG1115" s="280"/>
      <c r="AH1115" s="280"/>
      <c r="AI1115" s="280"/>
      <c r="AJ1115" s="280"/>
      <c r="AK1115" s="280"/>
      <c r="AL1115" s="280"/>
      <c r="AM1115" s="280"/>
      <c r="AN1115" s="280"/>
      <c r="AO1115" s="280"/>
      <c r="AP1115" s="280"/>
      <c r="AQ1115" s="280"/>
      <c r="AR1115" s="280"/>
      <c r="AS1115" s="280"/>
      <c r="AT1115" s="280"/>
      <c r="AU1115" s="280"/>
      <c r="AV1115" s="280"/>
      <c r="AW1115" s="280"/>
      <c r="AX1115" s="280"/>
      <c r="AY1115" s="280"/>
      <c r="AZ1115" s="280"/>
      <c r="BA1115" s="280"/>
      <c r="BB1115" s="280"/>
      <c r="BC1115" s="280"/>
      <c r="BD1115" s="280"/>
      <c r="BE1115" s="175"/>
      <c r="BF1115" s="175"/>
      <c r="BG1115" s="175"/>
      <c r="BH1115" s="175"/>
      <c r="BI1115" s="175"/>
      <c r="BJ1115" s="175"/>
      <c r="BK1115" s="175"/>
      <c r="BL1115" s="175"/>
      <c r="BM1115" s="175"/>
      <c r="BN1115" s="175"/>
      <c r="BO1115" s="175"/>
      <c r="BP1115" s="175"/>
      <c r="BQ1115" s="175"/>
      <c r="BR1115" s="175"/>
      <c r="BS1115" s="175"/>
      <c r="BT1115" s="175"/>
      <c r="BU1115" s="175"/>
      <c r="BV1115" s="175"/>
      <c r="BW1115" s="175"/>
      <c r="BX1115" s="175"/>
      <c r="BY1115" s="175"/>
      <c r="BZ1115" s="175"/>
      <c r="CA1115" s="175"/>
      <c r="CB1115" s="175"/>
      <c r="CC1115" s="175"/>
      <c r="CD1115" s="175"/>
      <c r="CE1115" s="175"/>
      <c r="CF1115" s="175"/>
      <c r="CG1115" s="175"/>
      <c r="CH1115" s="175"/>
      <c r="CI1115" s="175"/>
      <c r="CJ1115" s="175"/>
      <c r="CK1115" s="175"/>
      <c r="CL1115" s="175"/>
      <c r="CM1115" s="175"/>
      <c r="CN1115" s="175"/>
      <c r="CO1115" s="175"/>
      <c r="CP1115" s="175"/>
      <c r="CQ1115" s="175"/>
      <c r="CR1115" s="175"/>
      <c r="CS1115" s="175"/>
      <c r="CT1115" s="175"/>
      <c r="CU1115" s="175"/>
      <c r="CV1115" s="175"/>
      <c r="CW1115" s="175"/>
      <c r="CX1115" s="175"/>
      <c r="CY1115" s="175"/>
      <c r="CZ1115" s="175"/>
      <c r="DA1115" s="175"/>
      <c r="DB1115" s="175"/>
      <c r="DC1115" s="175"/>
      <c r="DD1115" s="175"/>
      <c r="DE1115" s="175"/>
      <c r="DF1115" s="175"/>
      <c r="DG1115" s="175"/>
      <c r="DH1115" s="175"/>
      <c r="DI1115" s="175"/>
      <c r="DJ1115" s="175"/>
      <c r="DK1115" s="175"/>
      <c r="DL1115" s="175"/>
      <c r="DM1115" s="175"/>
      <c r="DN1115" s="175"/>
      <c r="DO1115" s="175"/>
      <c r="DP1115" s="175"/>
      <c r="DQ1115" s="175"/>
      <c r="DR1115" s="175"/>
      <c r="DS1115" s="175"/>
      <c r="DT1115" s="175"/>
      <c r="DU1115" s="175"/>
      <c r="DV1115" s="175"/>
      <c r="DW1115" s="175"/>
      <c r="DX1115" s="175"/>
      <c r="DY1115" s="175"/>
      <c r="DZ1115" s="175"/>
      <c r="EA1115" s="175"/>
    </row>
    <row r="1116" spans="1:185" s="2" customFormat="1" ht="10.5" customHeight="1">
      <c r="A1116" s="1298"/>
      <c r="B1116" s="1403"/>
      <c r="C1116" s="1284" t="s">
        <v>139</v>
      </c>
      <c r="D1116" s="144" t="s">
        <v>34</v>
      </c>
      <c r="E1116" s="50">
        <f>ROUND(SQRT(E1117^2+E1118^2)*1000/(1.73*E$1064),0)</f>
        <v>3</v>
      </c>
      <c r="F1116" s="191">
        <f t="shared" ref="F1116:AB1116" si="945">ROUND(SQRT(F1117^2+F1118^2)*1000/(1.73*F$1064),0)</f>
        <v>4</v>
      </c>
      <c r="G1116" s="191">
        <f t="shared" si="945"/>
        <v>3</v>
      </c>
      <c r="H1116" s="343">
        <f t="shared" si="945"/>
        <v>3</v>
      </c>
      <c r="I1116" s="191">
        <f t="shared" si="945"/>
        <v>4</v>
      </c>
      <c r="J1116" s="191">
        <f t="shared" si="945"/>
        <v>3</v>
      </c>
      <c r="K1116" s="191">
        <f t="shared" si="945"/>
        <v>3</v>
      </c>
      <c r="L1116" s="191">
        <f t="shared" si="945"/>
        <v>4</v>
      </c>
      <c r="M1116" s="191">
        <f t="shared" si="945"/>
        <v>3</v>
      </c>
      <c r="N1116" s="343">
        <f t="shared" si="945"/>
        <v>4</v>
      </c>
      <c r="O1116" s="191">
        <f t="shared" si="945"/>
        <v>4</v>
      </c>
      <c r="P1116" s="191">
        <f t="shared" si="945"/>
        <v>3</v>
      </c>
      <c r="Q1116" s="191">
        <f t="shared" si="945"/>
        <v>4</v>
      </c>
      <c r="R1116" s="191">
        <f t="shared" si="945"/>
        <v>3</v>
      </c>
      <c r="S1116" s="191">
        <f t="shared" si="945"/>
        <v>4</v>
      </c>
      <c r="T1116" s="191">
        <f t="shared" si="945"/>
        <v>3</v>
      </c>
      <c r="U1116" s="191">
        <f t="shared" si="945"/>
        <v>3</v>
      </c>
      <c r="V1116" s="191">
        <f t="shared" si="945"/>
        <v>3</v>
      </c>
      <c r="W1116" s="191">
        <f t="shared" si="945"/>
        <v>3</v>
      </c>
      <c r="X1116" s="191">
        <f t="shared" si="945"/>
        <v>3</v>
      </c>
      <c r="Y1116" s="343">
        <f t="shared" si="945"/>
        <v>3</v>
      </c>
      <c r="Z1116" s="191">
        <f t="shared" si="945"/>
        <v>3</v>
      </c>
      <c r="AA1116" s="191">
        <f t="shared" si="945"/>
        <v>4</v>
      </c>
      <c r="AB1116" s="943">
        <f t="shared" si="945"/>
        <v>3</v>
      </c>
      <c r="AC1116" s="175"/>
      <c r="AD1116" s="175"/>
      <c r="AE1116" s="175"/>
      <c r="AF1116" s="276"/>
      <c r="AG1116" s="276"/>
      <c r="AH1116" s="276"/>
      <c r="AI1116" s="276"/>
      <c r="AJ1116" s="276"/>
      <c r="AK1116" s="276"/>
      <c r="AL1116" s="276"/>
      <c r="AM1116" s="276"/>
      <c r="AN1116" s="276"/>
      <c r="AO1116" s="276"/>
      <c r="AP1116" s="276"/>
      <c r="AQ1116" s="276"/>
      <c r="AR1116" s="276"/>
      <c r="AS1116" s="276"/>
      <c r="AT1116" s="276"/>
      <c r="AU1116" s="276"/>
      <c r="AV1116" s="276"/>
      <c r="AW1116" s="276"/>
      <c r="AX1116" s="276"/>
      <c r="AY1116" s="276"/>
      <c r="AZ1116" s="276"/>
      <c r="BA1116" s="276"/>
      <c r="BB1116" s="276"/>
      <c r="BC1116" s="276"/>
      <c r="BD1116" s="276"/>
      <c r="BE1116" s="175"/>
      <c r="BF1116" s="175"/>
      <c r="BG1116" s="175"/>
      <c r="BH1116" s="175"/>
      <c r="BI1116" s="175"/>
      <c r="BJ1116" s="175"/>
      <c r="BK1116" s="175"/>
      <c r="BL1116" s="175"/>
      <c r="BM1116" s="175"/>
      <c r="BN1116" s="175"/>
      <c r="BO1116" s="175"/>
      <c r="BP1116" s="175"/>
      <c r="BQ1116" s="175"/>
      <c r="BR1116" s="175"/>
      <c r="BS1116" s="175"/>
      <c r="BT1116" s="175"/>
      <c r="BU1116" s="175"/>
      <c r="BV1116" s="175"/>
      <c r="BW1116" s="175"/>
      <c r="BX1116" s="175"/>
      <c r="BY1116" s="175"/>
      <c r="BZ1116" s="175"/>
      <c r="CA1116" s="175"/>
      <c r="CB1116" s="175"/>
      <c r="CC1116" s="175"/>
      <c r="CD1116" s="175"/>
      <c r="CE1116" s="175"/>
      <c r="CF1116" s="175"/>
      <c r="CG1116" s="175"/>
      <c r="CH1116" s="175"/>
      <c r="CI1116" s="175"/>
      <c r="CJ1116" s="175"/>
      <c r="CK1116" s="175"/>
      <c r="CL1116" s="175"/>
      <c r="CM1116" s="175"/>
      <c r="CN1116" s="175"/>
      <c r="CO1116" s="175"/>
      <c r="CP1116" s="175"/>
      <c r="CQ1116" s="175"/>
      <c r="CR1116" s="175"/>
      <c r="CS1116" s="175"/>
      <c r="CT1116" s="175"/>
      <c r="CU1116" s="175"/>
      <c r="CV1116" s="175"/>
      <c r="CW1116" s="175"/>
      <c r="CX1116" s="175"/>
      <c r="CY1116" s="175"/>
      <c r="CZ1116" s="175"/>
      <c r="DA1116" s="175"/>
      <c r="DB1116" s="175"/>
      <c r="DC1116" s="175"/>
      <c r="DD1116" s="175"/>
      <c r="DE1116" s="175"/>
      <c r="DF1116" s="175"/>
      <c r="DG1116" s="175"/>
      <c r="DH1116" s="175"/>
      <c r="DI1116" s="175"/>
      <c r="DJ1116" s="175"/>
      <c r="DK1116" s="175"/>
      <c r="DL1116" s="175"/>
      <c r="DM1116" s="175"/>
      <c r="DN1116" s="175"/>
      <c r="DO1116" s="175"/>
      <c r="DP1116" s="175"/>
      <c r="DQ1116" s="175"/>
      <c r="DR1116" s="175"/>
      <c r="DS1116" s="175"/>
      <c r="DT1116" s="175"/>
      <c r="DU1116" s="121"/>
      <c r="DV1116" s="121"/>
      <c r="DW1116" s="121"/>
      <c r="DX1116" s="121"/>
      <c r="DY1116" s="121"/>
      <c r="DZ1116" s="121"/>
      <c r="EA1116" s="12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</row>
    <row r="1117" spans="1:185" s="1" customFormat="1" ht="10.5" customHeight="1">
      <c r="A1117" s="1298"/>
      <c r="B1117" s="1403"/>
      <c r="C1117" s="1282" t="s">
        <v>954</v>
      </c>
      <c r="D1117" s="144" t="s">
        <v>126</v>
      </c>
      <c r="E1117" s="54">
        <f>ROUND((AG1117-AF1117)*$AE1117,2)</f>
        <v>0.03</v>
      </c>
      <c r="F1117" s="54">
        <f t="shared" ref="F1117:M1117" si="946">ROUND((AH1117-AG1117)*$AE1117,2)</f>
        <v>0.04</v>
      </c>
      <c r="G1117" s="54">
        <f t="shared" si="946"/>
        <v>0.03</v>
      </c>
      <c r="H1117" s="311">
        <f t="shared" si="946"/>
        <v>0.03</v>
      </c>
      <c r="I1117" s="54">
        <f t="shared" si="946"/>
        <v>0.04</v>
      </c>
      <c r="J1117" s="54">
        <f t="shared" si="946"/>
        <v>0.03</v>
      </c>
      <c r="K1117" s="54">
        <f t="shared" si="946"/>
        <v>0.03</v>
      </c>
      <c r="L1117" s="54">
        <f t="shared" si="946"/>
        <v>0.04</v>
      </c>
      <c r="M1117" s="54">
        <f t="shared" si="946"/>
        <v>0.03</v>
      </c>
      <c r="N1117" s="311">
        <f>ROUND((AP1117-AO1117)*$AE1117,2)</f>
        <v>0.04</v>
      </c>
      <c r="O1117" s="54">
        <f t="shared" ref="O1117:AB1117" si="947">ROUND((AQ1117-AP1117)*$AE1117,2)</f>
        <v>0.04</v>
      </c>
      <c r="P1117" s="54">
        <f t="shared" si="947"/>
        <v>0.03</v>
      </c>
      <c r="Q1117" s="54">
        <f t="shared" si="947"/>
        <v>0.04</v>
      </c>
      <c r="R1117" s="54">
        <f t="shared" si="947"/>
        <v>0.03</v>
      </c>
      <c r="S1117" s="54">
        <f t="shared" si="947"/>
        <v>0.04</v>
      </c>
      <c r="T1117" s="54">
        <f t="shared" si="947"/>
        <v>0.03</v>
      </c>
      <c r="U1117" s="54">
        <f t="shared" si="947"/>
        <v>0.03</v>
      </c>
      <c r="V1117" s="54">
        <f t="shared" si="947"/>
        <v>0.03</v>
      </c>
      <c r="W1117" s="54">
        <f t="shared" si="947"/>
        <v>0.03</v>
      </c>
      <c r="X1117" s="54">
        <f t="shared" si="947"/>
        <v>0.03</v>
      </c>
      <c r="Y1117" s="311">
        <f t="shared" si="947"/>
        <v>0.03</v>
      </c>
      <c r="Z1117" s="54">
        <f t="shared" si="947"/>
        <v>0.03</v>
      </c>
      <c r="AA1117" s="54">
        <f t="shared" si="947"/>
        <v>0.04</v>
      </c>
      <c r="AB1117" s="55">
        <f t="shared" si="947"/>
        <v>0.03</v>
      </c>
      <c r="AC1117" s="53">
        <f>SUM(E1117:AB1117)</f>
        <v>0.80000000000000027</v>
      </c>
      <c r="AD1117" s="56">
        <f>SUM(E1118:AB1118)</f>
        <v>0</v>
      </c>
      <c r="AE1117" s="64">
        <v>18</v>
      </c>
      <c r="AF1117" s="1114">
        <v>780.06510000000003</v>
      </c>
      <c r="AG1117" s="1114">
        <v>780.06700000000001</v>
      </c>
      <c r="AH1117" s="1115">
        <v>780.06900000000007</v>
      </c>
      <c r="AI1117" s="1114">
        <v>780.07090000000005</v>
      </c>
      <c r="AJ1117" s="1114">
        <v>780.07280000000003</v>
      </c>
      <c r="AK1117" s="1114">
        <v>780.07479999999998</v>
      </c>
      <c r="AL1117" s="1114">
        <v>780.07670000000007</v>
      </c>
      <c r="AM1117" s="1114">
        <v>780.07860000000005</v>
      </c>
      <c r="AN1117" s="1114">
        <v>780.0806</v>
      </c>
      <c r="AO1117" s="1114">
        <v>780.08249999999998</v>
      </c>
      <c r="AP1117" s="1114">
        <v>780.08450000000005</v>
      </c>
      <c r="AQ1117" s="1114">
        <v>780.0865</v>
      </c>
      <c r="AR1117" s="1114">
        <v>780.08839999999998</v>
      </c>
      <c r="AS1117" s="1114">
        <v>780.09040000000005</v>
      </c>
      <c r="AT1117" s="1114">
        <v>780.09230000000002</v>
      </c>
      <c r="AU1117" s="1114">
        <v>780.09429999999998</v>
      </c>
      <c r="AV1117" s="1114">
        <v>780.09620000000007</v>
      </c>
      <c r="AW1117" s="1114">
        <v>780.09810000000004</v>
      </c>
      <c r="AX1117" s="1114">
        <v>780.1</v>
      </c>
      <c r="AY1117" s="1114">
        <v>780.1019</v>
      </c>
      <c r="AZ1117" s="1114">
        <v>780.10379999999998</v>
      </c>
      <c r="BA1117" s="1114">
        <v>780.10570000000007</v>
      </c>
      <c r="BB1117" s="1114">
        <v>780.10760000000005</v>
      </c>
      <c r="BC1117" s="1114">
        <v>780.1096</v>
      </c>
      <c r="BD1117" s="1114">
        <v>780.11149999999998</v>
      </c>
      <c r="BE1117" s="175"/>
      <c r="BF1117" s="175"/>
      <c r="BG1117" s="175"/>
      <c r="BH1117" s="175"/>
      <c r="BI1117" s="175"/>
      <c r="BJ1117" s="175"/>
      <c r="BK1117" s="175"/>
      <c r="BL1117" s="175"/>
      <c r="BM1117" s="175"/>
      <c r="BN1117" s="175"/>
      <c r="BO1117" s="175"/>
      <c r="BP1117" s="175"/>
      <c r="BQ1117" s="175"/>
      <c r="BR1117" s="175"/>
      <c r="BS1117" s="175"/>
      <c r="BT1117" s="175"/>
      <c r="BU1117" s="175"/>
      <c r="BV1117" s="175"/>
      <c r="BW1117" s="175"/>
      <c r="BX1117" s="175"/>
      <c r="BY1117" s="175"/>
      <c r="BZ1117" s="175"/>
      <c r="CA1117" s="175"/>
      <c r="CB1117" s="175"/>
      <c r="CC1117" s="175"/>
      <c r="CD1117" s="175"/>
      <c r="CE1117" s="175"/>
      <c r="CF1117" s="175"/>
      <c r="CG1117" s="175"/>
      <c r="CH1117" s="175"/>
      <c r="CI1117" s="175"/>
      <c r="CJ1117" s="175"/>
      <c r="CK1117" s="175"/>
      <c r="CL1117" s="175"/>
      <c r="CM1117" s="175"/>
      <c r="CN1117" s="175"/>
      <c r="CO1117" s="175"/>
      <c r="CP1117" s="175"/>
      <c r="CQ1117" s="175"/>
      <c r="CR1117" s="175"/>
      <c r="CS1117" s="175"/>
      <c r="CT1117" s="175"/>
      <c r="CU1117" s="175"/>
      <c r="CV1117" s="175"/>
      <c r="CW1117" s="175"/>
      <c r="CX1117" s="175"/>
      <c r="CY1117" s="175"/>
      <c r="CZ1117" s="175"/>
      <c r="DA1117" s="175"/>
      <c r="DB1117" s="175"/>
      <c r="DC1117" s="175"/>
      <c r="DD1117" s="175"/>
      <c r="DE1117" s="175"/>
      <c r="DF1117" s="175"/>
      <c r="DG1117" s="175"/>
      <c r="DH1117" s="175"/>
      <c r="DI1117" s="175"/>
      <c r="DJ1117" s="175"/>
      <c r="DK1117" s="175"/>
      <c r="DL1117" s="175"/>
      <c r="DM1117" s="175"/>
      <c r="DN1117" s="175"/>
      <c r="DO1117" s="175"/>
      <c r="DP1117" s="175"/>
      <c r="DQ1117" s="175"/>
      <c r="DR1117" s="175"/>
      <c r="DS1117" s="175"/>
      <c r="DT1117" s="175"/>
      <c r="DU1117" s="175"/>
      <c r="DV1117" s="175"/>
      <c r="DW1117" s="175"/>
      <c r="DX1117" s="175"/>
      <c r="DY1117" s="175"/>
      <c r="DZ1117" s="175"/>
      <c r="EA1117" s="175"/>
    </row>
    <row r="1118" spans="1:185" s="1" customFormat="1" ht="10.5" customHeight="1">
      <c r="A1118" s="1298"/>
      <c r="B1118" s="1403"/>
      <c r="C1118" s="1282" t="s">
        <v>954</v>
      </c>
      <c r="D1118" s="144" t="s">
        <v>127</v>
      </c>
      <c r="E1118" s="54">
        <f>ROUND((AG1118-AF1118)*$AE1117,2)</f>
        <v>0</v>
      </c>
      <c r="F1118" s="54">
        <f t="shared" ref="F1118:L1118" si="948">ROUND((AH1118-AG1118)*$AE1117,2)</f>
        <v>0</v>
      </c>
      <c r="G1118" s="54">
        <f t="shared" si="948"/>
        <v>0</v>
      </c>
      <c r="H1118" s="311">
        <f t="shared" si="948"/>
        <v>0</v>
      </c>
      <c r="I1118" s="54">
        <f t="shared" si="948"/>
        <v>0</v>
      </c>
      <c r="J1118" s="54">
        <f t="shared" si="948"/>
        <v>0</v>
      </c>
      <c r="K1118" s="54">
        <f t="shared" si="948"/>
        <v>0</v>
      </c>
      <c r="L1118" s="54">
        <f t="shared" si="948"/>
        <v>0</v>
      </c>
      <c r="M1118" s="54">
        <f>ROUND((AO1118-AN1118)*$AE1117,2)</f>
        <v>0</v>
      </c>
      <c r="N1118" s="311">
        <f>ROUND((AP1118-AO1118)*$AE1117,2)</f>
        <v>0</v>
      </c>
      <c r="O1118" s="54">
        <f t="shared" ref="O1118:AB1118" si="949">ROUND((AQ1118-AP1118)*$AE1117,2)</f>
        <v>0</v>
      </c>
      <c r="P1118" s="54">
        <f t="shared" si="949"/>
        <v>0</v>
      </c>
      <c r="Q1118" s="54">
        <f t="shared" si="949"/>
        <v>0</v>
      </c>
      <c r="R1118" s="54">
        <f t="shared" si="949"/>
        <v>0</v>
      </c>
      <c r="S1118" s="54">
        <f t="shared" si="949"/>
        <v>0</v>
      </c>
      <c r="T1118" s="54">
        <f t="shared" si="949"/>
        <v>0</v>
      </c>
      <c r="U1118" s="54">
        <f t="shared" si="949"/>
        <v>0</v>
      </c>
      <c r="V1118" s="54">
        <f t="shared" si="949"/>
        <v>0</v>
      </c>
      <c r="W1118" s="54">
        <f t="shared" si="949"/>
        <v>0</v>
      </c>
      <c r="X1118" s="54">
        <f t="shared" si="949"/>
        <v>0</v>
      </c>
      <c r="Y1118" s="311">
        <f t="shared" si="949"/>
        <v>0</v>
      </c>
      <c r="Z1118" s="54">
        <f t="shared" si="949"/>
        <v>0</v>
      </c>
      <c r="AA1118" s="54">
        <f t="shared" si="949"/>
        <v>0</v>
      </c>
      <c r="AB1118" s="55">
        <f t="shared" si="949"/>
        <v>0</v>
      </c>
      <c r="AC1118" s="53"/>
      <c r="AD1118" s="56"/>
      <c r="AE1118" s="64"/>
      <c r="AF1118" s="1114">
        <v>4.7903000000000002</v>
      </c>
      <c r="AG1118" s="1114">
        <v>4.7903000000000002</v>
      </c>
      <c r="AH1118" s="1115">
        <v>4.7903000000000002</v>
      </c>
      <c r="AI1118" s="1114">
        <v>4.7903000000000002</v>
      </c>
      <c r="AJ1118" s="1114">
        <v>4.7903000000000002</v>
      </c>
      <c r="AK1118" s="1114">
        <v>4.7903000000000002</v>
      </c>
      <c r="AL1118" s="1114">
        <v>4.7903000000000002</v>
      </c>
      <c r="AM1118" s="1114">
        <v>4.7903000000000002</v>
      </c>
      <c r="AN1118" s="1114">
        <v>4.7903000000000002</v>
      </c>
      <c r="AO1118" s="1114">
        <v>4.7903000000000002</v>
      </c>
      <c r="AP1118" s="1114">
        <v>4.7903000000000002</v>
      </c>
      <c r="AQ1118" s="1114">
        <v>4.7903000000000002</v>
      </c>
      <c r="AR1118" s="1114">
        <v>4.7903000000000002</v>
      </c>
      <c r="AS1118" s="1114">
        <v>4.7903000000000002</v>
      </c>
      <c r="AT1118" s="1114">
        <v>4.7903000000000002</v>
      </c>
      <c r="AU1118" s="1114">
        <v>4.7903000000000002</v>
      </c>
      <c r="AV1118" s="1114">
        <v>4.7903000000000002</v>
      </c>
      <c r="AW1118" s="1114">
        <v>4.7903000000000002</v>
      </c>
      <c r="AX1118" s="1114">
        <v>4.7903000000000002</v>
      </c>
      <c r="AY1118" s="1114">
        <v>4.7903000000000002</v>
      </c>
      <c r="AZ1118" s="1114">
        <v>4.7903000000000002</v>
      </c>
      <c r="BA1118" s="1114">
        <v>4.7903000000000002</v>
      </c>
      <c r="BB1118" s="1114">
        <v>4.7903000000000002</v>
      </c>
      <c r="BC1118" s="1114">
        <v>4.7903000000000002</v>
      </c>
      <c r="BD1118" s="1114">
        <v>4.7903000000000002</v>
      </c>
      <c r="BE1118" s="175"/>
      <c r="BF1118" s="175"/>
      <c r="BG1118" s="175"/>
      <c r="BH1118" s="175"/>
      <c r="BI1118" s="175"/>
      <c r="BJ1118" s="175"/>
      <c r="BK1118" s="175"/>
      <c r="BL1118" s="175"/>
      <c r="BM1118" s="175"/>
      <c r="BN1118" s="175"/>
      <c r="BO1118" s="175"/>
      <c r="BP1118" s="175"/>
      <c r="BQ1118" s="175"/>
      <c r="BR1118" s="175"/>
      <c r="BS1118" s="175"/>
      <c r="BT1118" s="175"/>
      <c r="BU1118" s="175"/>
      <c r="BV1118" s="175"/>
      <c r="BW1118" s="175"/>
      <c r="BX1118" s="175"/>
      <c r="BY1118" s="175"/>
      <c r="BZ1118" s="175"/>
      <c r="CA1118" s="175"/>
      <c r="CB1118" s="175"/>
      <c r="CC1118" s="175"/>
      <c r="CD1118" s="175"/>
      <c r="CE1118" s="175"/>
      <c r="CF1118" s="175"/>
      <c r="CG1118" s="175"/>
      <c r="CH1118" s="175"/>
      <c r="CI1118" s="175"/>
      <c r="CJ1118" s="175"/>
      <c r="CK1118" s="175"/>
      <c r="CL1118" s="175"/>
      <c r="CM1118" s="175"/>
      <c r="CN1118" s="175"/>
      <c r="CO1118" s="175"/>
      <c r="CP1118" s="175"/>
      <c r="CQ1118" s="175"/>
      <c r="CR1118" s="175"/>
      <c r="CS1118" s="175"/>
      <c r="CT1118" s="175"/>
      <c r="CU1118" s="175"/>
      <c r="CV1118" s="175"/>
      <c r="CW1118" s="175"/>
      <c r="CX1118" s="175"/>
      <c r="CY1118" s="175"/>
      <c r="CZ1118" s="175"/>
      <c r="DA1118" s="175"/>
      <c r="DB1118" s="175"/>
      <c r="DC1118" s="175"/>
      <c r="DD1118" s="175"/>
      <c r="DE1118" s="175"/>
      <c r="DF1118" s="175"/>
      <c r="DG1118" s="175"/>
      <c r="DH1118" s="175"/>
      <c r="DI1118" s="175"/>
      <c r="DJ1118" s="175"/>
      <c r="DK1118" s="175"/>
      <c r="DL1118" s="175"/>
      <c r="DM1118" s="175"/>
      <c r="DN1118" s="175"/>
      <c r="DO1118" s="175"/>
      <c r="DP1118" s="175"/>
      <c r="DQ1118" s="175"/>
      <c r="DR1118" s="175"/>
      <c r="DS1118" s="175"/>
      <c r="DT1118" s="175"/>
      <c r="DU1118" s="175"/>
      <c r="DV1118" s="175"/>
      <c r="DW1118" s="175"/>
      <c r="DX1118" s="175"/>
      <c r="DY1118" s="175"/>
      <c r="DZ1118" s="175"/>
      <c r="EA1118" s="175"/>
    </row>
    <row r="1119" spans="1:185" s="1" customFormat="1" ht="10.5" customHeight="1" thickBot="1">
      <c r="A1119" s="1299"/>
      <c r="B1119" s="1404"/>
      <c r="C1119" s="293"/>
      <c r="D1119" s="254" t="s">
        <v>42</v>
      </c>
      <c r="E1119" s="58">
        <f t="shared" ref="E1119:AB1119" si="950">E1118/E1117</f>
        <v>0</v>
      </c>
      <c r="F1119" s="58">
        <f t="shared" si="950"/>
        <v>0</v>
      </c>
      <c r="G1119" s="58">
        <f t="shared" si="950"/>
        <v>0</v>
      </c>
      <c r="H1119" s="312">
        <f t="shared" si="950"/>
        <v>0</v>
      </c>
      <c r="I1119" s="58">
        <f t="shared" si="950"/>
        <v>0</v>
      </c>
      <c r="J1119" s="58">
        <f t="shared" si="950"/>
        <v>0</v>
      </c>
      <c r="K1119" s="58">
        <f t="shared" si="950"/>
        <v>0</v>
      </c>
      <c r="L1119" s="58">
        <f t="shared" si="950"/>
        <v>0</v>
      </c>
      <c r="M1119" s="58">
        <f t="shared" si="950"/>
        <v>0</v>
      </c>
      <c r="N1119" s="312">
        <f t="shared" si="950"/>
        <v>0</v>
      </c>
      <c r="O1119" s="58">
        <f t="shared" si="950"/>
        <v>0</v>
      </c>
      <c r="P1119" s="58">
        <f t="shared" si="950"/>
        <v>0</v>
      </c>
      <c r="Q1119" s="58">
        <f t="shared" si="950"/>
        <v>0</v>
      </c>
      <c r="R1119" s="58">
        <f t="shared" si="950"/>
        <v>0</v>
      </c>
      <c r="S1119" s="58">
        <f t="shared" si="950"/>
        <v>0</v>
      </c>
      <c r="T1119" s="58">
        <f t="shared" si="950"/>
        <v>0</v>
      </c>
      <c r="U1119" s="58">
        <f t="shared" si="950"/>
        <v>0</v>
      </c>
      <c r="V1119" s="58">
        <f t="shared" si="950"/>
        <v>0</v>
      </c>
      <c r="W1119" s="58">
        <f t="shared" si="950"/>
        <v>0</v>
      </c>
      <c r="X1119" s="58">
        <f t="shared" si="950"/>
        <v>0</v>
      </c>
      <c r="Y1119" s="312">
        <f t="shared" si="950"/>
        <v>0</v>
      </c>
      <c r="Z1119" s="58">
        <f t="shared" si="950"/>
        <v>0</v>
      </c>
      <c r="AA1119" s="58">
        <f t="shared" si="950"/>
        <v>0</v>
      </c>
      <c r="AB1119" s="59">
        <f t="shared" si="950"/>
        <v>0</v>
      </c>
      <c r="AC1119" s="53"/>
      <c r="AD1119" s="56"/>
      <c r="AE1119" s="64"/>
      <c r="AF1119" s="280"/>
      <c r="AG1119" s="280"/>
      <c r="AH1119" s="280"/>
      <c r="AI1119" s="280"/>
      <c r="AJ1119" s="280"/>
      <c r="AK1119" s="280"/>
      <c r="AL1119" s="280"/>
      <c r="AM1119" s="280"/>
      <c r="AN1119" s="280"/>
      <c r="AO1119" s="280"/>
      <c r="AP1119" s="280"/>
      <c r="AQ1119" s="280"/>
      <c r="AR1119" s="280"/>
      <c r="AS1119" s="280"/>
      <c r="AT1119" s="280"/>
      <c r="AU1119" s="280"/>
      <c r="AV1119" s="280"/>
      <c r="AW1119" s="280"/>
      <c r="AX1119" s="280"/>
      <c r="AY1119" s="280"/>
      <c r="AZ1119" s="280"/>
      <c r="BA1119" s="280"/>
      <c r="BB1119" s="280"/>
      <c r="BC1119" s="280"/>
      <c r="BD1119" s="280"/>
      <c r="BE1119" s="175"/>
      <c r="BF1119" s="175"/>
      <c r="BG1119" s="175"/>
      <c r="BH1119" s="175"/>
      <c r="BI1119" s="175"/>
      <c r="BJ1119" s="175"/>
      <c r="BK1119" s="175"/>
      <c r="BL1119" s="175"/>
      <c r="BM1119" s="175"/>
      <c r="BN1119" s="175"/>
      <c r="BO1119" s="175"/>
      <c r="BP1119" s="175"/>
      <c r="BQ1119" s="175"/>
      <c r="BR1119" s="175"/>
      <c r="BS1119" s="175"/>
      <c r="BT1119" s="175"/>
      <c r="BU1119" s="175"/>
      <c r="BV1119" s="175"/>
      <c r="BW1119" s="175"/>
      <c r="BX1119" s="175"/>
      <c r="BY1119" s="175"/>
      <c r="BZ1119" s="175"/>
      <c r="CA1119" s="175"/>
      <c r="CB1119" s="175"/>
      <c r="CC1119" s="175"/>
      <c r="CD1119" s="175"/>
      <c r="CE1119" s="175"/>
      <c r="CF1119" s="175"/>
      <c r="CG1119" s="175"/>
      <c r="CH1119" s="175"/>
      <c r="CI1119" s="175"/>
      <c r="CJ1119" s="175"/>
      <c r="CK1119" s="175"/>
      <c r="CL1119" s="175"/>
      <c r="CM1119" s="175"/>
      <c r="CN1119" s="175"/>
      <c r="CO1119" s="175"/>
      <c r="CP1119" s="175"/>
      <c r="CQ1119" s="175"/>
      <c r="CR1119" s="175"/>
      <c r="CS1119" s="175"/>
      <c r="CT1119" s="175"/>
      <c r="CU1119" s="175"/>
      <c r="CV1119" s="175"/>
      <c r="CW1119" s="175"/>
      <c r="CX1119" s="175"/>
      <c r="CY1119" s="175"/>
      <c r="CZ1119" s="175"/>
      <c r="DA1119" s="175"/>
      <c r="DB1119" s="175"/>
      <c r="DC1119" s="175"/>
      <c r="DD1119" s="175"/>
      <c r="DE1119" s="175"/>
      <c r="DF1119" s="175"/>
      <c r="DG1119" s="175"/>
      <c r="DH1119" s="175"/>
      <c r="DI1119" s="175"/>
      <c r="DJ1119" s="175"/>
      <c r="DK1119" s="175"/>
      <c r="DL1119" s="175"/>
      <c r="DM1119" s="175"/>
      <c r="DN1119" s="175"/>
      <c r="DO1119" s="175"/>
      <c r="DP1119" s="175"/>
      <c r="DQ1119" s="175"/>
      <c r="DR1119" s="175"/>
      <c r="DS1119" s="175"/>
      <c r="DT1119" s="175"/>
      <c r="DU1119" s="175"/>
      <c r="DV1119" s="175"/>
      <c r="DW1119" s="175"/>
      <c r="DX1119" s="175"/>
      <c r="DY1119" s="175"/>
      <c r="DZ1119" s="175"/>
      <c r="EA1119" s="175"/>
    </row>
    <row r="1120" spans="1:185" s="1" customFormat="1" ht="10.5" customHeight="1">
      <c r="A1120" s="1297" t="s">
        <v>9</v>
      </c>
      <c r="B1120" s="1402" t="s">
        <v>55</v>
      </c>
      <c r="C1120" s="1283"/>
      <c r="D1120" s="1273"/>
      <c r="E1120" s="82" t="s">
        <v>736</v>
      </c>
      <c r="F1120" s="82"/>
      <c r="G1120" s="82"/>
      <c r="H1120" s="318"/>
      <c r="I1120" s="82"/>
      <c r="J1120" s="82"/>
      <c r="K1120" s="82"/>
      <c r="L1120" s="82"/>
      <c r="M1120" s="82"/>
      <c r="N1120" s="318"/>
      <c r="O1120" s="82"/>
      <c r="P1120" s="82"/>
      <c r="Q1120" s="82"/>
      <c r="R1120" s="82"/>
      <c r="S1120" s="82"/>
      <c r="T1120" s="82"/>
      <c r="U1120" s="82"/>
      <c r="V1120" s="82"/>
      <c r="W1120" s="82"/>
      <c r="X1120" s="82"/>
      <c r="Y1120" s="318"/>
      <c r="Z1120" s="82"/>
      <c r="AA1120" s="82"/>
      <c r="AB1120" s="83"/>
      <c r="AC1120" s="53" t="s">
        <v>125</v>
      </c>
      <c r="AD1120" s="56" t="e">
        <f>AD1122/AC1122</f>
        <v>#DIV/0!</v>
      </c>
      <c r="AE1120" s="64"/>
      <c r="AF1120" s="275"/>
      <c r="AG1120" s="280"/>
      <c r="AH1120" s="280"/>
      <c r="AI1120" s="280"/>
      <c r="AJ1120" s="280"/>
      <c r="AK1120" s="280"/>
      <c r="AL1120" s="280"/>
      <c r="AM1120" s="280"/>
      <c r="AN1120" s="280"/>
      <c r="AO1120" s="280"/>
      <c r="AP1120" s="280"/>
      <c r="AQ1120" s="280"/>
      <c r="AR1120" s="280"/>
      <c r="AS1120" s="280"/>
      <c r="AT1120" s="280"/>
      <c r="AU1120" s="280"/>
      <c r="AV1120" s="280"/>
      <c r="AW1120" s="280"/>
      <c r="AX1120" s="280"/>
      <c r="AY1120" s="280"/>
      <c r="AZ1120" s="280"/>
      <c r="BA1120" s="280"/>
      <c r="BB1120" s="280"/>
      <c r="BC1120" s="280"/>
      <c r="BD1120" s="280"/>
      <c r="BE1120" s="175"/>
      <c r="BF1120" s="175"/>
      <c r="BG1120" s="175"/>
      <c r="BH1120" s="175"/>
      <c r="BI1120" s="175"/>
      <c r="BJ1120" s="175"/>
      <c r="BK1120" s="175"/>
      <c r="BL1120" s="175"/>
      <c r="BM1120" s="175"/>
      <c r="BN1120" s="175"/>
      <c r="BO1120" s="175"/>
      <c r="BP1120" s="175"/>
      <c r="BQ1120" s="175"/>
      <c r="BR1120" s="175"/>
      <c r="BS1120" s="175"/>
      <c r="BT1120" s="175"/>
      <c r="BU1120" s="175"/>
      <c r="BV1120" s="175"/>
      <c r="BW1120" s="175"/>
      <c r="BX1120" s="175"/>
      <c r="BY1120" s="175"/>
      <c r="BZ1120" s="175"/>
      <c r="CA1120" s="175"/>
      <c r="CB1120" s="175"/>
      <c r="CC1120" s="175"/>
      <c r="CD1120" s="175"/>
      <c r="CE1120" s="175"/>
      <c r="CF1120" s="175"/>
      <c r="CG1120" s="175"/>
      <c r="CH1120" s="175"/>
      <c r="CI1120" s="175"/>
      <c r="CJ1120" s="175"/>
      <c r="CK1120" s="175"/>
      <c r="CL1120" s="175"/>
      <c r="CM1120" s="175"/>
      <c r="CN1120" s="175"/>
      <c r="CO1120" s="175"/>
      <c r="CP1120" s="175"/>
      <c r="CQ1120" s="175"/>
      <c r="CR1120" s="175"/>
      <c r="CS1120" s="175"/>
      <c r="CT1120" s="175"/>
      <c r="CU1120" s="175"/>
      <c r="CV1120" s="175"/>
      <c r="CW1120" s="175"/>
      <c r="CX1120" s="175"/>
      <c r="CY1120" s="175"/>
      <c r="CZ1120" s="175"/>
      <c r="DA1120" s="175"/>
      <c r="DB1120" s="175"/>
      <c r="DC1120" s="175"/>
      <c r="DD1120" s="175"/>
      <c r="DE1120" s="175"/>
      <c r="DF1120" s="175"/>
      <c r="DG1120" s="175"/>
      <c r="DH1120" s="175"/>
      <c r="DI1120" s="175"/>
      <c r="DJ1120" s="175"/>
      <c r="DK1120" s="175"/>
      <c r="DL1120" s="175"/>
      <c r="DM1120" s="175"/>
      <c r="DN1120" s="175"/>
      <c r="DO1120" s="175"/>
      <c r="DP1120" s="175"/>
      <c r="DQ1120" s="175"/>
      <c r="DR1120" s="175"/>
      <c r="DS1120" s="175"/>
      <c r="DT1120" s="175"/>
      <c r="DU1120" s="175"/>
      <c r="DV1120" s="175"/>
      <c r="DW1120" s="175"/>
      <c r="DX1120" s="175"/>
      <c r="DY1120" s="175"/>
      <c r="DZ1120" s="175"/>
      <c r="EA1120" s="175"/>
    </row>
    <row r="1121" spans="1:185" s="1" customFormat="1" ht="10.5" customHeight="1">
      <c r="A1121" s="1298"/>
      <c r="B1121" s="1403"/>
      <c r="C1121" s="1282" t="s">
        <v>139</v>
      </c>
      <c r="D1121" s="144" t="s">
        <v>34</v>
      </c>
      <c r="E1121" s="50">
        <f>ROUND(SQRT(E1122^2+E1123^2)*1000/(1.73*E$1063),0)</f>
        <v>0</v>
      </c>
      <c r="F1121" s="191">
        <f>ROUND(SQRT(F1122^2+F1123^2)*1000/(1.73*F$1063),0)</f>
        <v>0</v>
      </c>
      <c r="G1121" s="191">
        <f t="shared" ref="G1121:AB1121" si="951">ROUND(SQRT(G1122^2+G1123^2)*1000/(1.73*G$1063),0)</f>
        <v>0</v>
      </c>
      <c r="H1121" s="343">
        <f t="shared" si="951"/>
        <v>0</v>
      </c>
      <c r="I1121" s="191">
        <f t="shared" si="951"/>
        <v>0</v>
      </c>
      <c r="J1121" s="191">
        <f t="shared" si="951"/>
        <v>0</v>
      </c>
      <c r="K1121" s="191">
        <f t="shared" si="951"/>
        <v>0</v>
      </c>
      <c r="L1121" s="191">
        <f t="shared" si="951"/>
        <v>0</v>
      </c>
      <c r="M1121" s="191">
        <f t="shared" si="951"/>
        <v>0</v>
      </c>
      <c r="N1121" s="343">
        <f t="shared" si="951"/>
        <v>0</v>
      </c>
      <c r="O1121" s="191">
        <f t="shared" si="951"/>
        <v>0</v>
      </c>
      <c r="P1121" s="191">
        <f t="shared" si="951"/>
        <v>0</v>
      </c>
      <c r="Q1121" s="191">
        <f t="shared" si="951"/>
        <v>0</v>
      </c>
      <c r="R1121" s="191">
        <f t="shared" si="951"/>
        <v>0</v>
      </c>
      <c r="S1121" s="191">
        <f t="shared" si="951"/>
        <v>0</v>
      </c>
      <c r="T1121" s="191">
        <f t="shared" si="951"/>
        <v>0</v>
      </c>
      <c r="U1121" s="191">
        <f t="shared" si="951"/>
        <v>0</v>
      </c>
      <c r="V1121" s="191">
        <f t="shared" si="951"/>
        <v>0</v>
      </c>
      <c r="W1121" s="191">
        <f t="shared" si="951"/>
        <v>0</v>
      </c>
      <c r="X1121" s="191">
        <f t="shared" si="951"/>
        <v>0</v>
      </c>
      <c r="Y1121" s="343">
        <f t="shared" si="951"/>
        <v>0</v>
      </c>
      <c r="Z1121" s="191">
        <f t="shared" si="951"/>
        <v>0</v>
      </c>
      <c r="AA1121" s="191">
        <f t="shared" si="951"/>
        <v>0</v>
      </c>
      <c r="AB1121" s="943">
        <f t="shared" si="951"/>
        <v>0</v>
      </c>
      <c r="AC1121" s="159"/>
      <c r="AD1121" s="100"/>
      <c r="AE1121" s="64"/>
      <c r="AF1121" s="280"/>
      <c r="AG1121" s="280"/>
      <c r="AH1121" s="280"/>
      <c r="AI1121" s="280"/>
      <c r="AJ1121" s="280"/>
      <c r="AK1121" s="280"/>
      <c r="AL1121" s="280"/>
      <c r="AM1121" s="280"/>
      <c r="AN1121" s="280"/>
      <c r="AO1121" s="280"/>
      <c r="AP1121" s="280"/>
      <c r="AQ1121" s="280"/>
      <c r="AR1121" s="280"/>
      <c r="AS1121" s="280"/>
      <c r="AT1121" s="280"/>
      <c r="AU1121" s="280"/>
      <c r="AV1121" s="280"/>
      <c r="AW1121" s="280"/>
      <c r="AX1121" s="280"/>
      <c r="AY1121" s="280"/>
      <c r="AZ1121" s="280"/>
      <c r="BA1121" s="280"/>
      <c r="BB1121" s="280"/>
      <c r="BC1121" s="280"/>
      <c r="BD1121" s="280"/>
      <c r="BE1121" s="175"/>
      <c r="BF1121" s="175"/>
      <c r="BG1121" s="175"/>
      <c r="BH1121" s="175"/>
      <c r="BI1121" s="175"/>
      <c r="BJ1121" s="175"/>
      <c r="BK1121" s="175"/>
      <c r="BL1121" s="175"/>
      <c r="BM1121" s="175"/>
      <c r="BN1121" s="175"/>
      <c r="BO1121" s="175"/>
      <c r="BP1121" s="175"/>
      <c r="BQ1121" s="175"/>
      <c r="BR1121" s="175"/>
      <c r="BS1121" s="175"/>
      <c r="BT1121" s="175"/>
      <c r="BU1121" s="175"/>
      <c r="BV1121" s="175"/>
      <c r="BW1121" s="175"/>
      <c r="BX1121" s="175"/>
      <c r="BY1121" s="175"/>
      <c r="BZ1121" s="175"/>
      <c r="CA1121" s="175"/>
      <c r="CB1121" s="175"/>
      <c r="CC1121" s="175"/>
      <c r="CD1121" s="175"/>
      <c r="CE1121" s="175"/>
      <c r="CF1121" s="175"/>
      <c r="CG1121" s="175"/>
      <c r="CH1121" s="175"/>
      <c r="CI1121" s="175"/>
      <c r="CJ1121" s="175"/>
      <c r="CK1121" s="175"/>
      <c r="CL1121" s="175"/>
      <c r="CM1121" s="175"/>
      <c r="CN1121" s="175"/>
      <c r="CO1121" s="175"/>
      <c r="CP1121" s="175"/>
      <c r="CQ1121" s="175"/>
      <c r="CR1121" s="175"/>
      <c r="CS1121" s="175"/>
      <c r="CT1121" s="175"/>
      <c r="CU1121" s="175"/>
      <c r="CV1121" s="175"/>
      <c r="CW1121" s="175"/>
      <c r="CX1121" s="175"/>
      <c r="CY1121" s="175"/>
      <c r="CZ1121" s="175"/>
      <c r="DA1121" s="175"/>
      <c r="DB1121" s="175"/>
      <c r="DC1121" s="175"/>
      <c r="DD1121" s="175"/>
      <c r="DE1121" s="175"/>
      <c r="DF1121" s="175"/>
      <c r="DG1121" s="175"/>
      <c r="DH1121" s="175"/>
      <c r="DI1121" s="175"/>
      <c r="DJ1121" s="175"/>
      <c r="DK1121" s="175"/>
      <c r="DL1121" s="175"/>
      <c r="DM1121" s="175"/>
      <c r="DN1121" s="175"/>
      <c r="DO1121" s="175"/>
      <c r="DP1121" s="175"/>
      <c r="DQ1121" s="175"/>
      <c r="DR1121" s="175"/>
      <c r="DS1121" s="175"/>
      <c r="DT1121" s="175"/>
      <c r="DU1121" s="175"/>
      <c r="DV1121" s="175"/>
      <c r="DW1121" s="175"/>
      <c r="DX1121" s="175"/>
      <c r="DY1121" s="175"/>
      <c r="DZ1121" s="175"/>
      <c r="EA1121" s="175"/>
    </row>
    <row r="1122" spans="1:185" s="1" customFormat="1" ht="10.5" customHeight="1">
      <c r="A1122" s="1298"/>
      <c r="B1122" s="1403"/>
      <c r="C1122" s="1282" t="s">
        <v>137</v>
      </c>
      <c r="D1122" s="144" t="s">
        <v>126</v>
      </c>
      <c r="E1122" s="54">
        <f>ROUND((AG1122-AF1122)*$AE1122,2)</f>
        <v>0</v>
      </c>
      <c r="F1122" s="54">
        <f t="shared" ref="F1122:M1122" si="952">ROUND((AH1122-AG1122)*$AE1122,2)</f>
        <v>0</v>
      </c>
      <c r="G1122" s="54">
        <f t="shared" si="952"/>
        <v>0</v>
      </c>
      <c r="H1122" s="311">
        <f t="shared" si="952"/>
        <v>0</v>
      </c>
      <c r="I1122" s="54">
        <f t="shared" si="952"/>
        <v>0</v>
      </c>
      <c r="J1122" s="54">
        <f t="shared" si="952"/>
        <v>0</v>
      </c>
      <c r="K1122" s="54">
        <f t="shared" si="952"/>
        <v>0</v>
      </c>
      <c r="L1122" s="54">
        <f t="shared" si="952"/>
        <v>0</v>
      </c>
      <c r="M1122" s="54">
        <f t="shared" si="952"/>
        <v>0</v>
      </c>
      <c r="N1122" s="311">
        <f>ROUND((AP1122-AO1122)*$AE1122,2)</f>
        <v>0</v>
      </c>
      <c r="O1122" s="54">
        <f t="shared" ref="O1122:AB1122" si="953">ROUND((AQ1122-AP1122)*$AE1122,2)</f>
        <v>0</v>
      </c>
      <c r="P1122" s="54">
        <f t="shared" si="953"/>
        <v>0</v>
      </c>
      <c r="Q1122" s="54">
        <f t="shared" si="953"/>
        <v>0</v>
      </c>
      <c r="R1122" s="54">
        <f t="shared" si="953"/>
        <v>0</v>
      </c>
      <c r="S1122" s="54">
        <f t="shared" si="953"/>
        <v>0</v>
      </c>
      <c r="T1122" s="54">
        <f t="shared" si="953"/>
        <v>0</v>
      </c>
      <c r="U1122" s="54">
        <f t="shared" si="953"/>
        <v>0</v>
      </c>
      <c r="V1122" s="54">
        <f t="shared" si="953"/>
        <v>0</v>
      </c>
      <c r="W1122" s="54">
        <f t="shared" si="953"/>
        <v>0</v>
      </c>
      <c r="X1122" s="54">
        <f t="shared" si="953"/>
        <v>0</v>
      </c>
      <c r="Y1122" s="311">
        <f t="shared" si="953"/>
        <v>0</v>
      </c>
      <c r="Z1122" s="54">
        <f t="shared" si="953"/>
        <v>0</v>
      </c>
      <c r="AA1122" s="54">
        <f t="shared" si="953"/>
        <v>0</v>
      </c>
      <c r="AB1122" s="55">
        <f t="shared" si="953"/>
        <v>0</v>
      </c>
      <c r="AC1122" s="53">
        <f>(BD1122-AF1122)*AE1122</f>
        <v>0</v>
      </c>
      <c r="AD1122" s="56">
        <f>(BD1123-AF1123)*AE1122</f>
        <v>0</v>
      </c>
      <c r="AE1122" s="64"/>
      <c r="AF1122" s="280"/>
      <c r="AG1122" s="280"/>
      <c r="AH1122" s="280"/>
      <c r="AI1122" s="280"/>
      <c r="AJ1122" s="280"/>
      <c r="AK1122" s="280"/>
      <c r="AL1122" s="280"/>
      <c r="AM1122" s="280"/>
      <c r="AN1122" s="280"/>
      <c r="AO1122" s="280"/>
      <c r="AP1122" s="280"/>
      <c r="AQ1122" s="280"/>
      <c r="AR1122" s="280"/>
      <c r="AS1122" s="280"/>
      <c r="AT1122" s="280"/>
      <c r="AU1122" s="280"/>
      <c r="AV1122" s="280"/>
      <c r="AW1122" s="280"/>
      <c r="AX1122" s="280"/>
      <c r="AY1122" s="280"/>
      <c r="AZ1122" s="280"/>
      <c r="BA1122" s="280"/>
      <c r="BB1122" s="280"/>
      <c r="BC1122" s="280"/>
      <c r="BD1122" s="280"/>
      <c r="BE1122" s="175"/>
      <c r="BF1122" s="175"/>
      <c r="BG1122" s="175"/>
      <c r="BH1122" s="175"/>
      <c r="BI1122" s="175"/>
      <c r="BJ1122" s="175"/>
      <c r="BK1122" s="175"/>
      <c r="BL1122" s="175"/>
      <c r="BM1122" s="175"/>
      <c r="BN1122" s="175"/>
      <c r="BO1122" s="175"/>
      <c r="BP1122" s="175"/>
      <c r="BQ1122" s="175"/>
      <c r="BR1122" s="175"/>
      <c r="BS1122" s="175"/>
      <c r="BT1122" s="175"/>
      <c r="BU1122" s="175"/>
      <c r="BV1122" s="175"/>
      <c r="BW1122" s="175"/>
      <c r="BX1122" s="175"/>
      <c r="BY1122" s="175"/>
      <c r="BZ1122" s="175"/>
      <c r="CA1122" s="175"/>
      <c r="CB1122" s="175"/>
      <c r="CC1122" s="175"/>
      <c r="CD1122" s="175"/>
      <c r="CE1122" s="175"/>
      <c r="CF1122" s="175"/>
      <c r="CG1122" s="175"/>
      <c r="CH1122" s="175"/>
      <c r="CI1122" s="175"/>
      <c r="CJ1122" s="175"/>
      <c r="CK1122" s="175"/>
      <c r="CL1122" s="175"/>
      <c r="CM1122" s="175"/>
      <c r="CN1122" s="175"/>
      <c r="CO1122" s="175"/>
      <c r="CP1122" s="175"/>
      <c r="CQ1122" s="175"/>
      <c r="CR1122" s="175"/>
      <c r="CS1122" s="175"/>
      <c r="CT1122" s="175"/>
      <c r="CU1122" s="175"/>
      <c r="CV1122" s="175"/>
      <c r="CW1122" s="175"/>
      <c r="CX1122" s="175"/>
      <c r="CY1122" s="175"/>
      <c r="CZ1122" s="175"/>
      <c r="DA1122" s="175"/>
      <c r="DB1122" s="175"/>
      <c r="DC1122" s="175"/>
      <c r="DD1122" s="175"/>
      <c r="DE1122" s="175"/>
      <c r="DF1122" s="175"/>
      <c r="DG1122" s="175"/>
      <c r="DH1122" s="175"/>
      <c r="DI1122" s="175"/>
      <c r="DJ1122" s="175"/>
      <c r="DK1122" s="175"/>
      <c r="DL1122" s="175"/>
      <c r="DM1122" s="175"/>
      <c r="DN1122" s="175"/>
      <c r="DO1122" s="175"/>
      <c r="DP1122" s="175"/>
      <c r="DQ1122" s="175"/>
      <c r="DR1122" s="175"/>
      <c r="DS1122" s="175"/>
      <c r="DT1122" s="175"/>
      <c r="DU1122" s="175"/>
      <c r="DV1122" s="175"/>
      <c r="DW1122" s="175"/>
      <c r="DX1122" s="175"/>
      <c r="DY1122" s="175"/>
      <c r="DZ1122" s="175"/>
      <c r="EA1122" s="175"/>
    </row>
    <row r="1123" spans="1:185" s="1" customFormat="1" ht="10.5" customHeight="1">
      <c r="A1123" s="1298"/>
      <c r="B1123" s="1403"/>
      <c r="C1123" s="1282" t="s">
        <v>137</v>
      </c>
      <c r="D1123" s="144" t="s">
        <v>127</v>
      </c>
      <c r="E1123" s="54">
        <f>ROUND((AG1123-AF1123)*$AE1122,2)</f>
        <v>0</v>
      </c>
      <c r="F1123" s="54">
        <f t="shared" ref="F1123:L1123" si="954">ROUND((AH1123-AG1123)*$AE1122,2)</f>
        <v>0</v>
      </c>
      <c r="G1123" s="54">
        <f t="shared" si="954"/>
        <v>0</v>
      </c>
      <c r="H1123" s="311">
        <f t="shared" si="954"/>
        <v>0</v>
      </c>
      <c r="I1123" s="54">
        <f t="shared" si="954"/>
        <v>0</v>
      </c>
      <c r="J1123" s="54">
        <f t="shared" si="954"/>
        <v>0</v>
      </c>
      <c r="K1123" s="54">
        <f t="shared" si="954"/>
        <v>0</v>
      </c>
      <c r="L1123" s="54">
        <f t="shared" si="954"/>
        <v>0</v>
      </c>
      <c r="M1123" s="54">
        <f>ROUND((AO1123-AN1123)*$AE1122,2)</f>
        <v>0</v>
      </c>
      <c r="N1123" s="311">
        <f>ROUND((AP1123-AO1123)*$AE1122,2)</f>
        <v>0</v>
      </c>
      <c r="O1123" s="54">
        <f t="shared" ref="O1123:AB1123" si="955">ROUND((AQ1123-AP1123)*$AE1122,2)</f>
        <v>0</v>
      </c>
      <c r="P1123" s="54">
        <f t="shared" si="955"/>
        <v>0</v>
      </c>
      <c r="Q1123" s="54">
        <f t="shared" si="955"/>
        <v>0</v>
      </c>
      <c r="R1123" s="54">
        <f t="shared" si="955"/>
        <v>0</v>
      </c>
      <c r="S1123" s="54">
        <f t="shared" si="955"/>
        <v>0</v>
      </c>
      <c r="T1123" s="54">
        <f t="shared" si="955"/>
        <v>0</v>
      </c>
      <c r="U1123" s="54">
        <f t="shared" si="955"/>
        <v>0</v>
      </c>
      <c r="V1123" s="54">
        <f t="shared" si="955"/>
        <v>0</v>
      </c>
      <c r="W1123" s="54">
        <f t="shared" si="955"/>
        <v>0</v>
      </c>
      <c r="X1123" s="54">
        <f t="shared" si="955"/>
        <v>0</v>
      </c>
      <c r="Y1123" s="311">
        <f t="shared" si="955"/>
        <v>0</v>
      </c>
      <c r="Z1123" s="54">
        <f t="shared" si="955"/>
        <v>0</v>
      </c>
      <c r="AA1123" s="54">
        <f t="shared" si="955"/>
        <v>0</v>
      </c>
      <c r="AB1123" s="55">
        <f t="shared" si="955"/>
        <v>0</v>
      </c>
      <c r="AC1123" s="53"/>
      <c r="AD1123" s="56"/>
      <c r="AE1123" s="64"/>
      <c r="AF1123" s="281"/>
      <c r="AG1123" s="281"/>
      <c r="AH1123" s="281"/>
      <c r="AI1123" s="281"/>
      <c r="AJ1123" s="281"/>
      <c r="AK1123" s="281"/>
      <c r="AL1123" s="281"/>
      <c r="AM1123" s="281"/>
      <c r="AN1123" s="281"/>
      <c r="AO1123" s="281"/>
      <c r="AP1123" s="281"/>
      <c r="AQ1123" s="281"/>
      <c r="AR1123" s="281"/>
      <c r="AS1123" s="281"/>
      <c r="AT1123" s="281"/>
      <c r="AU1123" s="281"/>
      <c r="AV1123" s="281"/>
      <c r="AW1123" s="281"/>
      <c r="AX1123" s="281"/>
      <c r="AY1123" s="281"/>
      <c r="AZ1123" s="281"/>
      <c r="BA1123" s="281"/>
      <c r="BB1123" s="281"/>
      <c r="BC1123" s="281"/>
      <c r="BD1123" s="281"/>
      <c r="BE1123" s="175"/>
      <c r="BF1123" s="175"/>
      <c r="BG1123" s="175"/>
      <c r="BH1123" s="175"/>
      <c r="BI1123" s="175"/>
      <c r="BJ1123" s="175"/>
      <c r="BK1123" s="175"/>
      <c r="BL1123" s="175"/>
      <c r="BM1123" s="175"/>
      <c r="BN1123" s="175"/>
      <c r="BO1123" s="175"/>
      <c r="BP1123" s="175"/>
      <c r="BQ1123" s="175"/>
      <c r="BR1123" s="175"/>
      <c r="BS1123" s="175"/>
      <c r="BT1123" s="175"/>
      <c r="BU1123" s="175"/>
      <c r="BV1123" s="175"/>
      <c r="BW1123" s="175"/>
      <c r="BX1123" s="175"/>
      <c r="BY1123" s="175"/>
      <c r="BZ1123" s="175"/>
      <c r="CA1123" s="175"/>
      <c r="CB1123" s="175"/>
      <c r="CC1123" s="175"/>
      <c r="CD1123" s="175"/>
      <c r="CE1123" s="175"/>
      <c r="CF1123" s="175"/>
      <c r="CG1123" s="175"/>
      <c r="CH1123" s="175"/>
      <c r="CI1123" s="175"/>
      <c r="CJ1123" s="175"/>
      <c r="CK1123" s="175"/>
      <c r="CL1123" s="175"/>
      <c r="CM1123" s="175"/>
      <c r="CN1123" s="175"/>
      <c r="CO1123" s="175"/>
      <c r="CP1123" s="175"/>
      <c r="CQ1123" s="175"/>
      <c r="CR1123" s="175"/>
      <c r="CS1123" s="175"/>
      <c r="CT1123" s="175"/>
      <c r="CU1123" s="175"/>
      <c r="CV1123" s="175"/>
      <c r="CW1123" s="175"/>
      <c r="CX1123" s="175"/>
      <c r="CY1123" s="175"/>
      <c r="CZ1123" s="175"/>
      <c r="DA1123" s="175"/>
      <c r="DB1123" s="175"/>
      <c r="DC1123" s="175"/>
      <c r="DD1123" s="175"/>
      <c r="DE1123" s="175"/>
      <c r="DF1123" s="175"/>
      <c r="DG1123" s="175"/>
      <c r="DH1123" s="175"/>
      <c r="DI1123" s="175"/>
      <c r="DJ1123" s="175"/>
      <c r="DK1123" s="175"/>
      <c r="DL1123" s="175"/>
      <c r="DM1123" s="175"/>
      <c r="DN1123" s="175"/>
      <c r="DO1123" s="175"/>
      <c r="DP1123" s="175"/>
      <c r="DQ1123" s="175"/>
      <c r="DR1123" s="175"/>
      <c r="DS1123" s="175"/>
      <c r="DT1123" s="175"/>
      <c r="DU1123" s="175"/>
      <c r="DV1123" s="175"/>
      <c r="DW1123" s="175"/>
      <c r="DX1123" s="175"/>
      <c r="DY1123" s="175"/>
      <c r="DZ1123" s="175"/>
      <c r="EA1123" s="175"/>
    </row>
    <row r="1124" spans="1:185" s="1" customFormat="1" ht="10.5" customHeight="1" thickBot="1">
      <c r="A1124" s="1299"/>
      <c r="B1124" s="1404"/>
      <c r="C1124" s="293"/>
      <c r="D1124" s="254" t="s">
        <v>42</v>
      </c>
      <c r="E1124" s="154"/>
      <c r="F1124" s="154"/>
      <c r="G1124" s="154"/>
      <c r="H1124" s="335"/>
      <c r="I1124" s="154"/>
      <c r="J1124" s="154"/>
      <c r="K1124" s="154"/>
      <c r="L1124" s="154"/>
      <c r="M1124" s="154"/>
      <c r="N1124" s="335"/>
      <c r="O1124" s="154"/>
      <c r="P1124" s="154"/>
      <c r="Q1124" s="154"/>
      <c r="R1124" s="154"/>
      <c r="S1124" s="154"/>
      <c r="T1124" s="154"/>
      <c r="U1124" s="154"/>
      <c r="V1124" s="154"/>
      <c r="W1124" s="154"/>
      <c r="X1124" s="154"/>
      <c r="Y1124" s="335"/>
      <c r="Z1124" s="154"/>
      <c r="AA1124" s="154"/>
      <c r="AB1124" s="155"/>
      <c r="AC1124" s="53"/>
      <c r="AD1124" s="56"/>
      <c r="AE1124" s="64"/>
      <c r="AF1124" s="281"/>
      <c r="AG1124" s="281"/>
      <c r="AH1124" s="281"/>
      <c r="AI1124" s="281"/>
      <c r="AJ1124" s="281"/>
      <c r="AK1124" s="281"/>
      <c r="AL1124" s="281"/>
      <c r="AM1124" s="281"/>
      <c r="AN1124" s="281"/>
      <c r="AO1124" s="281"/>
      <c r="AP1124" s="281"/>
      <c r="AQ1124" s="281"/>
      <c r="AR1124" s="281"/>
      <c r="AS1124" s="281"/>
      <c r="AT1124" s="281"/>
      <c r="AU1124" s="281"/>
      <c r="AV1124" s="281"/>
      <c r="AW1124" s="281"/>
      <c r="AX1124" s="281"/>
      <c r="AY1124" s="281"/>
      <c r="AZ1124" s="281"/>
      <c r="BA1124" s="281"/>
      <c r="BB1124" s="281"/>
      <c r="BC1124" s="281"/>
      <c r="BD1124" s="281"/>
      <c r="BE1124" s="175"/>
      <c r="BF1124" s="175"/>
      <c r="BG1124" s="175"/>
      <c r="BH1124" s="175"/>
      <c r="BI1124" s="175"/>
      <c r="BJ1124" s="175"/>
      <c r="BK1124" s="175"/>
      <c r="BL1124" s="175"/>
      <c r="BM1124" s="175"/>
      <c r="BN1124" s="175"/>
      <c r="BO1124" s="175"/>
      <c r="BP1124" s="175"/>
      <c r="BQ1124" s="175"/>
      <c r="BR1124" s="175"/>
      <c r="BS1124" s="175"/>
      <c r="BT1124" s="175"/>
      <c r="BU1124" s="175"/>
      <c r="BV1124" s="175"/>
      <c r="BW1124" s="175"/>
      <c r="BX1124" s="175"/>
      <c r="BY1124" s="175"/>
      <c r="BZ1124" s="175"/>
      <c r="CA1124" s="175"/>
      <c r="CB1124" s="175"/>
      <c r="CC1124" s="175"/>
      <c r="CD1124" s="175"/>
      <c r="CE1124" s="175"/>
      <c r="CF1124" s="175"/>
      <c r="CG1124" s="175"/>
      <c r="CH1124" s="175"/>
      <c r="CI1124" s="175"/>
      <c r="CJ1124" s="175"/>
      <c r="CK1124" s="175"/>
      <c r="CL1124" s="175"/>
      <c r="CM1124" s="175"/>
      <c r="CN1124" s="175"/>
      <c r="CO1124" s="175"/>
      <c r="CP1124" s="175"/>
      <c r="CQ1124" s="175"/>
      <c r="CR1124" s="175"/>
      <c r="CS1124" s="175"/>
      <c r="CT1124" s="175"/>
      <c r="CU1124" s="175"/>
      <c r="CV1124" s="175"/>
      <c r="CW1124" s="175"/>
      <c r="CX1124" s="175"/>
      <c r="CY1124" s="175"/>
      <c r="CZ1124" s="175"/>
      <c r="DA1124" s="175"/>
      <c r="DB1124" s="175"/>
      <c r="DC1124" s="175"/>
      <c r="DD1124" s="175"/>
      <c r="DE1124" s="175"/>
      <c r="DF1124" s="175"/>
      <c r="DG1124" s="175"/>
      <c r="DH1124" s="175"/>
      <c r="DI1124" s="175"/>
      <c r="DJ1124" s="175"/>
      <c r="DK1124" s="175"/>
      <c r="DL1124" s="175"/>
      <c r="DM1124" s="175"/>
      <c r="DN1124" s="175"/>
      <c r="DO1124" s="175"/>
      <c r="DP1124" s="175"/>
      <c r="DQ1124" s="175"/>
      <c r="DR1124" s="175"/>
      <c r="DS1124" s="175"/>
      <c r="DT1124" s="175"/>
      <c r="DU1124" s="175"/>
      <c r="DV1124" s="175"/>
      <c r="DW1124" s="175"/>
      <c r="DX1124" s="175"/>
      <c r="DY1124" s="175"/>
      <c r="DZ1124" s="175"/>
      <c r="EA1124" s="175"/>
    </row>
    <row r="1125" spans="1:185" s="1" customFormat="1" ht="10.5" customHeight="1">
      <c r="A1125" s="1297" t="s">
        <v>16</v>
      </c>
      <c r="B1125" s="1402" t="s">
        <v>913</v>
      </c>
      <c r="C1125" s="1283"/>
      <c r="D1125" s="1288"/>
      <c r="E1125" s="82"/>
      <c r="F1125" s="82"/>
      <c r="G1125" s="82"/>
      <c r="H1125" s="318"/>
      <c r="I1125" s="82"/>
      <c r="J1125" s="82"/>
      <c r="K1125" s="82"/>
      <c r="L1125" s="82"/>
      <c r="M1125" s="82"/>
      <c r="N1125" s="318"/>
      <c r="O1125" s="82"/>
      <c r="P1125" s="82"/>
      <c r="Q1125" s="82"/>
      <c r="R1125" s="82"/>
      <c r="S1125" s="82"/>
      <c r="T1125" s="82"/>
      <c r="U1125" s="82"/>
      <c r="V1125" s="82"/>
      <c r="W1125" s="82"/>
      <c r="X1125" s="82"/>
      <c r="Y1125" s="318"/>
      <c r="Z1125" s="82"/>
      <c r="AA1125" s="82"/>
      <c r="AB1125" s="83"/>
      <c r="AC1125" s="53" t="s">
        <v>125</v>
      </c>
      <c r="AD1125" s="56">
        <f>AD1127/AC1127</f>
        <v>0</v>
      </c>
      <c r="AE1125" s="64"/>
      <c r="AF1125" s="275"/>
      <c r="AG1125" s="280"/>
      <c r="AH1125" s="280"/>
      <c r="AI1125" s="280"/>
      <c r="AJ1125" s="280"/>
      <c r="AK1125" s="280"/>
      <c r="AL1125" s="280"/>
      <c r="AM1125" s="280"/>
      <c r="AN1125" s="280"/>
      <c r="AO1125" s="280"/>
      <c r="AP1125" s="280"/>
      <c r="AQ1125" s="280"/>
      <c r="AR1125" s="280"/>
      <c r="AS1125" s="280"/>
      <c r="AT1125" s="280"/>
      <c r="AU1125" s="280"/>
      <c r="AV1125" s="280"/>
      <c r="AW1125" s="280"/>
      <c r="AX1125" s="280"/>
      <c r="AY1125" s="280"/>
      <c r="AZ1125" s="280"/>
      <c r="BA1125" s="280"/>
      <c r="BB1125" s="280"/>
      <c r="BC1125" s="280"/>
      <c r="BD1125" s="280"/>
      <c r="BE1125" s="175"/>
      <c r="BF1125" s="175"/>
      <c r="BG1125" s="175"/>
      <c r="BH1125" s="175"/>
      <c r="BI1125" s="175"/>
      <c r="BJ1125" s="175"/>
      <c r="BK1125" s="175"/>
      <c r="BL1125" s="175"/>
      <c r="BM1125" s="175"/>
      <c r="BN1125" s="175"/>
      <c r="BO1125" s="175"/>
      <c r="BP1125" s="175"/>
      <c r="BQ1125" s="175"/>
      <c r="BR1125" s="175"/>
      <c r="BS1125" s="175"/>
      <c r="BT1125" s="175"/>
      <c r="BU1125" s="175"/>
      <c r="BV1125" s="175"/>
      <c r="BW1125" s="175"/>
      <c r="BX1125" s="175"/>
      <c r="BY1125" s="175"/>
      <c r="BZ1125" s="175"/>
      <c r="CA1125" s="175"/>
      <c r="CB1125" s="175"/>
      <c r="CC1125" s="175"/>
      <c r="CD1125" s="175"/>
      <c r="CE1125" s="175"/>
      <c r="CF1125" s="175"/>
      <c r="CG1125" s="175"/>
      <c r="CH1125" s="175"/>
      <c r="CI1125" s="175"/>
      <c r="CJ1125" s="175"/>
      <c r="CK1125" s="175"/>
      <c r="CL1125" s="175"/>
      <c r="CM1125" s="175"/>
      <c r="CN1125" s="175"/>
      <c r="CO1125" s="175"/>
      <c r="CP1125" s="175"/>
      <c r="CQ1125" s="175"/>
      <c r="CR1125" s="175"/>
      <c r="CS1125" s="175"/>
      <c r="CT1125" s="175"/>
      <c r="CU1125" s="175"/>
      <c r="CV1125" s="175"/>
      <c r="CW1125" s="175"/>
      <c r="CX1125" s="175"/>
      <c r="CY1125" s="175"/>
      <c r="CZ1125" s="175"/>
      <c r="DA1125" s="175"/>
      <c r="DB1125" s="175"/>
      <c r="DC1125" s="175"/>
      <c r="DD1125" s="175"/>
      <c r="DE1125" s="175"/>
      <c r="DF1125" s="175"/>
      <c r="DG1125" s="175"/>
      <c r="DH1125" s="175"/>
      <c r="DI1125" s="175"/>
      <c r="DJ1125" s="175"/>
      <c r="DK1125" s="175"/>
      <c r="DL1125" s="175"/>
      <c r="DM1125" s="175"/>
      <c r="DN1125" s="175"/>
      <c r="DO1125" s="175"/>
      <c r="DP1125" s="175"/>
      <c r="DQ1125" s="175"/>
      <c r="DR1125" s="175"/>
      <c r="DS1125" s="175"/>
      <c r="DT1125" s="175"/>
      <c r="DU1125" s="175"/>
      <c r="DV1125" s="175"/>
      <c r="DW1125" s="175"/>
      <c r="DX1125" s="175"/>
      <c r="DY1125" s="175"/>
      <c r="DZ1125" s="175"/>
      <c r="EA1125" s="175"/>
    </row>
    <row r="1126" spans="1:185" s="2" customFormat="1" ht="10.5" customHeight="1">
      <c r="A1126" s="1298"/>
      <c r="B1126" s="1403"/>
      <c r="C1126" s="1284" t="s">
        <v>139</v>
      </c>
      <c r="D1126" s="144" t="s">
        <v>34</v>
      </c>
      <c r="E1126" s="50">
        <f>ROUND(SQRT(E1127^2+E1128^2)*1000/(1.73*E$1064),0)</f>
        <v>1</v>
      </c>
      <c r="F1126" s="191">
        <f t="shared" ref="F1126:J1126" si="956">ROUND(SQRT(F1127^2+F1128^2)*1000/(1.73*F$1064),0)</f>
        <v>1</v>
      </c>
      <c r="G1126" s="191">
        <f t="shared" si="956"/>
        <v>1</v>
      </c>
      <c r="H1126" s="343">
        <f t="shared" si="956"/>
        <v>1</v>
      </c>
      <c r="I1126" s="191">
        <f t="shared" si="956"/>
        <v>1</v>
      </c>
      <c r="J1126" s="191">
        <f t="shared" si="956"/>
        <v>1</v>
      </c>
      <c r="K1126" s="191">
        <f>ROUND(SQRT(K1127^2+K1128^2)*1000/(1.73*K$1064),0)</f>
        <v>1</v>
      </c>
      <c r="L1126" s="191">
        <f t="shared" ref="L1126:AB1126" si="957">ROUND(SQRT(L1127^2+L1128^2)*1000/(1.73*L$1064),0)</f>
        <v>1</v>
      </c>
      <c r="M1126" s="191">
        <f t="shared" si="957"/>
        <v>1</v>
      </c>
      <c r="N1126" s="343">
        <f t="shared" si="957"/>
        <v>1</v>
      </c>
      <c r="O1126" s="191">
        <f t="shared" si="957"/>
        <v>1</v>
      </c>
      <c r="P1126" s="191">
        <f t="shared" si="957"/>
        <v>1</v>
      </c>
      <c r="Q1126" s="191">
        <f t="shared" si="957"/>
        <v>1</v>
      </c>
      <c r="R1126" s="191">
        <f t="shared" si="957"/>
        <v>1</v>
      </c>
      <c r="S1126" s="191">
        <f t="shared" si="957"/>
        <v>1</v>
      </c>
      <c r="T1126" s="191">
        <f t="shared" si="957"/>
        <v>1</v>
      </c>
      <c r="U1126" s="191">
        <f t="shared" si="957"/>
        <v>1</v>
      </c>
      <c r="V1126" s="191">
        <f t="shared" si="957"/>
        <v>1</v>
      </c>
      <c r="W1126" s="191">
        <f t="shared" si="957"/>
        <v>1</v>
      </c>
      <c r="X1126" s="191">
        <f t="shared" si="957"/>
        <v>1</v>
      </c>
      <c r="Y1126" s="343">
        <f t="shared" si="957"/>
        <v>1</v>
      </c>
      <c r="Z1126" s="191">
        <f t="shared" si="957"/>
        <v>0</v>
      </c>
      <c r="AA1126" s="191">
        <f t="shared" si="957"/>
        <v>0</v>
      </c>
      <c r="AB1126" s="943">
        <f t="shared" si="957"/>
        <v>1</v>
      </c>
      <c r="AC1126" s="175"/>
      <c r="AD1126" s="175"/>
      <c r="AE1126" s="175"/>
      <c r="AF1126" s="276"/>
      <c r="AG1126" s="276"/>
      <c r="AH1126" s="276"/>
      <c r="AI1126" s="276"/>
      <c r="AJ1126" s="276"/>
      <c r="AK1126" s="276"/>
      <c r="AL1126" s="276"/>
      <c r="AM1126" s="276"/>
      <c r="AN1126" s="276"/>
      <c r="AO1126" s="276"/>
      <c r="AP1126" s="276"/>
      <c r="AQ1126" s="276"/>
      <c r="AR1126" s="276"/>
      <c r="AS1126" s="276"/>
      <c r="AT1126" s="276"/>
      <c r="AU1126" s="276"/>
      <c r="AV1126" s="276"/>
      <c r="AW1126" s="276"/>
      <c r="AX1126" s="276"/>
      <c r="AY1126" s="276"/>
      <c r="AZ1126" s="276"/>
      <c r="BA1126" s="276"/>
      <c r="BB1126" s="276"/>
      <c r="BC1126" s="276"/>
      <c r="BD1126" s="276"/>
      <c r="BE1126" s="175"/>
      <c r="BF1126" s="175"/>
      <c r="BG1126" s="175"/>
      <c r="BH1126" s="175"/>
      <c r="BI1126" s="175"/>
      <c r="BJ1126" s="175"/>
      <c r="BK1126" s="175"/>
      <c r="BL1126" s="175"/>
      <c r="BM1126" s="175"/>
      <c r="BN1126" s="175"/>
      <c r="BO1126" s="175"/>
      <c r="BP1126" s="175"/>
      <c r="BQ1126" s="175"/>
      <c r="BR1126" s="175"/>
      <c r="BS1126" s="175"/>
      <c r="BT1126" s="175"/>
      <c r="BU1126" s="175"/>
      <c r="BV1126" s="175"/>
      <c r="BW1126" s="175"/>
      <c r="BX1126" s="175"/>
      <c r="BY1126" s="175"/>
      <c r="BZ1126" s="175"/>
      <c r="CA1126" s="175"/>
      <c r="CB1126" s="175"/>
      <c r="CC1126" s="175"/>
      <c r="CD1126" s="175"/>
      <c r="CE1126" s="175"/>
      <c r="CF1126" s="175"/>
      <c r="CG1126" s="175"/>
      <c r="CH1126" s="175"/>
      <c r="CI1126" s="175"/>
      <c r="CJ1126" s="175"/>
      <c r="CK1126" s="175"/>
      <c r="CL1126" s="175"/>
      <c r="CM1126" s="175"/>
      <c r="CN1126" s="175"/>
      <c r="CO1126" s="175"/>
      <c r="CP1126" s="175"/>
      <c r="CQ1126" s="175"/>
      <c r="CR1126" s="175"/>
      <c r="CS1126" s="175"/>
      <c r="CT1126" s="175"/>
      <c r="CU1126" s="175"/>
      <c r="CV1126" s="175"/>
      <c r="CW1126" s="175"/>
      <c r="CX1126" s="175"/>
      <c r="CY1126" s="175"/>
      <c r="CZ1126" s="175"/>
      <c r="DA1126" s="175"/>
      <c r="DB1126" s="175"/>
      <c r="DC1126" s="175"/>
      <c r="DD1126" s="175"/>
      <c r="DE1126" s="175"/>
      <c r="DF1126" s="175"/>
      <c r="DG1126" s="175"/>
      <c r="DH1126" s="175"/>
      <c r="DI1126" s="175"/>
      <c r="DJ1126" s="175"/>
      <c r="DK1126" s="175"/>
      <c r="DL1126" s="175"/>
      <c r="DM1126" s="175"/>
      <c r="DN1126" s="175"/>
      <c r="DO1126" s="175"/>
      <c r="DP1126" s="175"/>
      <c r="DQ1126" s="175"/>
      <c r="DR1126" s="175"/>
      <c r="DS1126" s="175"/>
      <c r="DT1126" s="175"/>
      <c r="DU1126" s="121"/>
      <c r="DV1126" s="121"/>
      <c r="DW1126" s="121"/>
      <c r="DX1126" s="121"/>
      <c r="DY1126" s="121"/>
      <c r="DZ1126" s="121"/>
      <c r="EA1126" s="12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</row>
    <row r="1127" spans="1:185" s="1" customFormat="1" ht="10.5" customHeight="1">
      <c r="A1127" s="1298"/>
      <c r="B1127" s="1403"/>
      <c r="C1127" s="1282" t="s">
        <v>954</v>
      </c>
      <c r="D1127" s="144" t="s">
        <v>126</v>
      </c>
      <c r="E1127" s="54">
        <f>ROUND((AG1127-AF1127)*$AE1127,2)</f>
        <v>0.01</v>
      </c>
      <c r="F1127" s="54">
        <f t="shared" ref="F1127:M1127" si="958">ROUND((AH1127-AG1127)*$AE1127,2)</f>
        <v>0.01</v>
      </c>
      <c r="G1127" s="54">
        <f t="shared" si="958"/>
        <v>0.01</v>
      </c>
      <c r="H1127" s="311">
        <f t="shared" si="958"/>
        <v>0.01</v>
      </c>
      <c r="I1127" s="54">
        <f t="shared" si="958"/>
        <v>0.01</v>
      </c>
      <c r="J1127" s="54">
        <f t="shared" si="958"/>
        <v>0.01</v>
      </c>
      <c r="K1127" s="54">
        <f t="shared" si="958"/>
        <v>0.01</v>
      </c>
      <c r="L1127" s="54">
        <f t="shared" si="958"/>
        <v>0.01</v>
      </c>
      <c r="M1127" s="54">
        <f t="shared" si="958"/>
        <v>0.01</v>
      </c>
      <c r="N1127" s="311">
        <f>ROUND((AP1127-AO1127)*$AE1127,2)</f>
        <v>0.01</v>
      </c>
      <c r="O1127" s="54">
        <f t="shared" ref="O1127:AB1127" si="959">ROUND((AQ1127-AP1127)*$AE1127,2)</f>
        <v>0.01</v>
      </c>
      <c r="P1127" s="54">
        <f t="shared" si="959"/>
        <v>0.01</v>
      </c>
      <c r="Q1127" s="54">
        <f t="shared" si="959"/>
        <v>0.01</v>
      </c>
      <c r="R1127" s="54">
        <f t="shared" si="959"/>
        <v>0.01</v>
      </c>
      <c r="S1127" s="54">
        <f t="shared" si="959"/>
        <v>0.01</v>
      </c>
      <c r="T1127" s="54">
        <f t="shared" si="959"/>
        <v>0.01</v>
      </c>
      <c r="U1127" s="54">
        <f t="shared" si="959"/>
        <v>0.01</v>
      </c>
      <c r="V1127" s="54">
        <f t="shared" si="959"/>
        <v>0.01</v>
      </c>
      <c r="W1127" s="54">
        <f t="shared" si="959"/>
        <v>0.01</v>
      </c>
      <c r="X1127" s="54">
        <f t="shared" si="959"/>
        <v>0.01</v>
      </c>
      <c r="Y1127" s="311">
        <f t="shared" si="959"/>
        <v>0.01</v>
      </c>
      <c r="Z1127" s="54">
        <f t="shared" si="959"/>
        <v>0</v>
      </c>
      <c r="AA1127" s="54">
        <f t="shared" si="959"/>
        <v>0</v>
      </c>
      <c r="AB1127" s="55">
        <f t="shared" si="959"/>
        <v>0.01</v>
      </c>
      <c r="AC1127" s="53">
        <f>SUM(E1127:AB1127)</f>
        <v>0.22000000000000006</v>
      </c>
      <c r="AD1127" s="56">
        <f>SUM(E1128:AB1128)</f>
        <v>0</v>
      </c>
      <c r="AE1127" s="64">
        <v>1.2</v>
      </c>
      <c r="AF1127" s="1114">
        <v>428.48309999999998</v>
      </c>
      <c r="AG1127" s="1114">
        <v>428.48750000000001</v>
      </c>
      <c r="AH1127" s="1115">
        <v>428.49179999999996</v>
      </c>
      <c r="AI1127" s="1114">
        <v>428.49599999999998</v>
      </c>
      <c r="AJ1127" s="1114">
        <v>428.50020000000001</v>
      </c>
      <c r="AK1127" s="1114">
        <v>428.50450000000001</v>
      </c>
      <c r="AL1127" s="1114">
        <v>428.50869999999998</v>
      </c>
      <c r="AM1127" s="1114">
        <v>428.51299999999998</v>
      </c>
      <c r="AN1127" s="1114">
        <v>428.51729999999998</v>
      </c>
      <c r="AO1127" s="1114">
        <v>428.52289999999999</v>
      </c>
      <c r="AP1127" s="1114">
        <v>428.52769999999998</v>
      </c>
      <c r="AQ1127" s="1114">
        <v>428.53269999999998</v>
      </c>
      <c r="AR1127" s="1114">
        <v>428.53829999999999</v>
      </c>
      <c r="AS1127" s="1114">
        <v>428.54329999999999</v>
      </c>
      <c r="AT1127" s="1114">
        <v>428.548</v>
      </c>
      <c r="AU1127" s="1114">
        <v>428.55259999999998</v>
      </c>
      <c r="AV1127" s="1114">
        <v>428.55709999999999</v>
      </c>
      <c r="AW1127" s="1114">
        <v>428.56169999999997</v>
      </c>
      <c r="AX1127" s="1114">
        <v>428.56619999999998</v>
      </c>
      <c r="AY1127" s="1114">
        <v>428.57069999999999</v>
      </c>
      <c r="AZ1127" s="1114">
        <v>428.5752</v>
      </c>
      <c r="BA1127" s="1114">
        <v>428.58</v>
      </c>
      <c r="BB1127" s="1114">
        <v>428.58409999999998</v>
      </c>
      <c r="BC1127" s="1114">
        <v>428.58819999999997</v>
      </c>
      <c r="BD1127" s="1114">
        <v>428.5924</v>
      </c>
      <c r="BE1127" s="175"/>
      <c r="BF1127" s="175"/>
      <c r="BG1127" s="175"/>
      <c r="BH1127" s="175"/>
      <c r="BI1127" s="175"/>
      <c r="BJ1127" s="175"/>
      <c r="BK1127" s="175"/>
      <c r="BL1127" s="175"/>
      <c r="BM1127" s="175"/>
      <c r="BN1127" s="175"/>
      <c r="BO1127" s="175"/>
      <c r="BP1127" s="175"/>
      <c r="BQ1127" s="175"/>
      <c r="BR1127" s="175"/>
      <c r="BS1127" s="175"/>
      <c r="BT1127" s="175"/>
      <c r="BU1127" s="175"/>
      <c r="BV1127" s="175"/>
      <c r="BW1127" s="175"/>
      <c r="BX1127" s="175"/>
      <c r="BY1127" s="175"/>
      <c r="BZ1127" s="175"/>
      <c r="CA1127" s="175"/>
      <c r="CB1127" s="175"/>
      <c r="CC1127" s="175"/>
      <c r="CD1127" s="175"/>
      <c r="CE1127" s="175"/>
      <c r="CF1127" s="175"/>
      <c r="CG1127" s="175"/>
      <c r="CH1127" s="175"/>
      <c r="CI1127" s="175"/>
      <c r="CJ1127" s="175"/>
      <c r="CK1127" s="175"/>
      <c r="CL1127" s="175"/>
      <c r="CM1127" s="175"/>
      <c r="CN1127" s="175"/>
      <c r="CO1127" s="175"/>
      <c r="CP1127" s="175"/>
      <c r="CQ1127" s="175"/>
      <c r="CR1127" s="175"/>
      <c r="CS1127" s="175"/>
      <c r="CT1127" s="175"/>
      <c r="CU1127" s="175"/>
      <c r="CV1127" s="175"/>
      <c r="CW1127" s="175"/>
      <c r="CX1127" s="175"/>
      <c r="CY1127" s="175"/>
      <c r="CZ1127" s="175"/>
      <c r="DA1127" s="175"/>
      <c r="DB1127" s="175"/>
      <c r="DC1127" s="175"/>
      <c r="DD1127" s="175"/>
      <c r="DE1127" s="175"/>
      <c r="DF1127" s="175"/>
      <c r="DG1127" s="175"/>
      <c r="DH1127" s="175"/>
      <c r="DI1127" s="175"/>
      <c r="DJ1127" s="175"/>
      <c r="DK1127" s="175"/>
      <c r="DL1127" s="175"/>
      <c r="DM1127" s="175"/>
      <c r="DN1127" s="175"/>
      <c r="DO1127" s="175"/>
      <c r="DP1127" s="175"/>
      <c r="DQ1127" s="175"/>
      <c r="DR1127" s="175"/>
      <c r="DS1127" s="175"/>
      <c r="DT1127" s="175"/>
      <c r="DU1127" s="175"/>
      <c r="DV1127" s="175"/>
      <c r="DW1127" s="175"/>
      <c r="DX1127" s="175"/>
      <c r="DY1127" s="175"/>
      <c r="DZ1127" s="175"/>
      <c r="EA1127" s="175"/>
    </row>
    <row r="1128" spans="1:185" s="1" customFormat="1" ht="10.5" customHeight="1">
      <c r="A1128" s="1298"/>
      <c r="B1128" s="1403"/>
      <c r="C1128" s="1282" t="s">
        <v>954</v>
      </c>
      <c r="D1128" s="144" t="s">
        <v>127</v>
      </c>
      <c r="E1128" s="54">
        <f>ROUND((AG1128-AF1128)*$AE1127,2)</f>
        <v>0</v>
      </c>
      <c r="F1128" s="54">
        <f t="shared" ref="F1128:L1128" si="960">ROUND((AH1128-AG1128)*$AE1127,2)</f>
        <v>0</v>
      </c>
      <c r="G1128" s="54">
        <f t="shared" si="960"/>
        <v>0</v>
      </c>
      <c r="H1128" s="311">
        <f t="shared" si="960"/>
        <v>0</v>
      </c>
      <c r="I1128" s="54">
        <f t="shared" si="960"/>
        <v>0</v>
      </c>
      <c r="J1128" s="54">
        <f t="shared" si="960"/>
        <v>0</v>
      </c>
      <c r="K1128" s="54">
        <f t="shared" si="960"/>
        <v>0</v>
      </c>
      <c r="L1128" s="54">
        <f t="shared" si="960"/>
        <v>0</v>
      </c>
      <c r="M1128" s="54">
        <f>ROUND((AO1128-AN1128)*$AE1127,2)</f>
        <v>0</v>
      </c>
      <c r="N1128" s="311">
        <f>ROUND((AP1128-AO1128)*$AE1127,2)</f>
        <v>0</v>
      </c>
      <c r="O1128" s="54">
        <f t="shared" ref="O1128:AB1128" si="961">ROUND((AQ1128-AP1128)*$AE1127,2)</f>
        <v>0</v>
      </c>
      <c r="P1128" s="54">
        <f t="shared" si="961"/>
        <v>0</v>
      </c>
      <c r="Q1128" s="54">
        <f t="shared" si="961"/>
        <v>0</v>
      </c>
      <c r="R1128" s="54">
        <f t="shared" si="961"/>
        <v>0</v>
      </c>
      <c r="S1128" s="54">
        <f t="shared" si="961"/>
        <v>0</v>
      </c>
      <c r="T1128" s="54">
        <f t="shared" si="961"/>
        <v>0</v>
      </c>
      <c r="U1128" s="54">
        <f t="shared" si="961"/>
        <v>0</v>
      </c>
      <c r="V1128" s="54">
        <f t="shared" si="961"/>
        <v>0</v>
      </c>
      <c r="W1128" s="54">
        <f t="shared" si="961"/>
        <v>0</v>
      </c>
      <c r="X1128" s="54">
        <f t="shared" si="961"/>
        <v>0</v>
      </c>
      <c r="Y1128" s="311">
        <f t="shared" si="961"/>
        <v>0</v>
      </c>
      <c r="Z1128" s="54">
        <f t="shared" si="961"/>
        <v>0</v>
      </c>
      <c r="AA1128" s="54">
        <f t="shared" si="961"/>
        <v>0</v>
      </c>
      <c r="AB1128" s="55">
        <f t="shared" si="961"/>
        <v>0</v>
      </c>
      <c r="AC1128" s="53"/>
      <c r="AD1128" s="56"/>
      <c r="AE1128" s="64"/>
      <c r="AF1128" s="1114">
        <v>66.207099999999997</v>
      </c>
      <c r="AG1128" s="1114">
        <v>66.207399999999993</v>
      </c>
      <c r="AH1128" s="1115">
        <v>66.207700000000003</v>
      </c>
      <c r="AI1128" s="1114">
        <v>66.207999999999998</v>
      </c>
      <c r="AJ1128" s="1114">
        <v>66.208299999999994</v>
      </c>
      <c r="AK1128" s="1114">
        <v>66.208699999999993</v>
      </c>
      <c r="AL1128" s="1114">
        <v>66.209000000000003</v>
      </c>
      <c r="AM1128" s="1114">
        <v>66.209299999999999</v>
      </c>
      <c r="AN1128" s="1114">
        <v>66.209599999999995</v>
      </c>
      <c r="AO1128" s="1114">
        <v>66.209999999999994</v>
      </c>
      <c r="AP1128" s="1114">
        <v>66.210099999999997</v>
      </c>
      <c r="AQ1128" s="1114">
        <v>66.2102</v>
      </c>
      <c r="AR1128" s="1114">
        <v>66.210399999999993</v>
      </c>
      <c r="AS1128" s="1114">
        <v>66.210599999999999</v>
      </c>
      <c r="AT1128" s="1114">
        <v>66.210599999999999</v>
      </c>
      <c r="AU1128" s="1114">
        <v>66.210700000000003</v>
      </c>
      <c r="AV1128" s="1114">
        <v>66.210799999999992</v>
      </c>
      <c r="AW1128" s="1114">
        <v>66.210899999999995</v>
      </c>
      <c r="AX1128" s="1114">
        <v>66.210999999999999</v>
      </c>
      <c r="AY1128" s="1114">
        <v>66.210999999999999</v>
      </c>
      <c r="AZ1128" s="1114">
        <v>66.211299999999994</v>
      </c>
      <c r="BA1128" s="1114">
        <v>66.211500000000001</v>
      </c>
      <c r="BB1128" s="1114">
        <v>66.211699999999993</v>
      </c>
      <c r="BC1128" s="1114">
        <v>66.212000000000003</v>
      </c>
      <c r="BD1128" s="1114">
        <v>66.212199999999996</v>
      </c>
      <c r="BE1128" s="175"/>
      <c r="BF1128" s="175"/>
      <c r="BG1128" s="175"/>
      <c r="BH1128" s="175"/>
      <c r="BI1128" s="175"/>
      <c r="BJ1128" s="175"/>
      <c r="BK1128" s="175"/>
      <c r="BL1128" s="175"/>
      <c r="BM1128" s="175"/>
      <c r="BN1128" s="175"/>
      <c r="BO1128" s="175"/>
      <c r="BP1128" s="175"/>
      <c r="BQ1128" s="175"/>
      <c r="BR1128" s="175"/>
      <c r="BS1128" s="175"/>
      <c r="BT1128" s="175"/>
      <c r="BU1128" s="175"/>
      <c r="BV1128" s="175"/>
      <c r="BW1128" s="175"/>
      <c r="BX1128" s="175"/>
      <c r="BY1128" s="175"/>
      <c r="BZ1128" s="175"/>
      <c r="CA1128" s="175"/>
      <c r="CB1128" s="175"/>
      <c r="CC1128" s="175"/>
      <c r="CD1128" s="175"/>
      <c r="CE1128" s="175"/>
      <c r="CF1128" s="175"/>
      <c r="CG1128" s="175"/>
      <c r="CH1128" s="175"/>
      <c r="CI1128" s="175"/>
      <c r="CJ1128" s="175"/>
      <c r="CK1128" s="175"/>
      <c r="CL1128" s="175"/>
      <c r="CM1128" s="175"/>
      <c r="CN1128" s="175"/>
      <c r="CO1128" s="175"/>
      <c r="CP1128" s="175"/>
      <c r="CQ1128" s="175"/>
      <c r="CR1128" s="175"/>
      <c r="CS1128" s="175"/>
      <c r="CT1128" s="175"/>
      <c r="CU1128" s="175"/>
      <c r="CV1128" s="175"/>
      <c r="CW1128" s="175"/>
      <c r="CX1128" s="175"/>
      <c r="CY1128" s="175"/>
      <c r="CZ1128" s="175"/>
      <c r="DA1128" s="175"/>
      <c r="DB1128" s="175"/>
      <c r="DC1128" s="175"/>
      <c r="DD1128" s="175"/>
      <c r="DE1128" s="175"/>
      <c r="DF1128" s="175"/>
      <c r="DG1128" s="175"/>
      <c r="DH1128" s="175"/>
      <c r="DI1128" s="175"/>
      <c r="DJ1128" s="175"/>
      <c r="DK1128" s="175"/>
      <c r="DL1128" s="175"/>
      <c r="DM1128" s="175"/>
      <c r="DN1128" s="175"/>
      <c r="DO1128" s="175"/>
      <c r="DP1128" s="175"/>
      <c r="DQ1128" s="175"/>
      <c r="DR1128" s="175"/>
      <c r="DS1128" s="175"/>
      <c r="DT1128" s="175"/>
      <c r="DU1128" s="175"/>
      <c r="DV1128" s="175"/>
      <c r="DW1128" s="175"/>
      <c r="DX1128" s="175"/>
      <c r="DY1128" s="175"/>
      <c r="DZ1128" s="175"/>
      <c r="EA1128" s="175"/>
    </row>
    <row r="1129" spans="1:185" s="1" customFormat="1" ht="10.5" customHeight="1" thickBot="1">
      <c r="A1129" s="1299"/>
      <c r="B1129" s="1404"/>
      <c r="C1129" s="293"/>
      <c r="D1129" s="254" t="s">
        <v>42</v>
      </c>
      <c r="E1129" s="58">
        <f t="shared" ref="E1129:AB1129" si="962">E1128/E1127</f>
        <v>0</v>
      </c>
      <c r="F1129" s="58">
        <f t="shared" si="962"/>
        <v>0</v>
      </c>
      <c r="G1129" s="58">
        <f t="shared" si="962"/>
        <v>0</v>
      </c>
      <c r="H1129" s="312">
        <f t="shared" si="962"/>
        <v>0</v>
      </c>
      <c r="I1129" s="58">
        <f t="shared" si="962"/>
        <v>0</v>
      </c>
      <c r="J1129" s="58">
        <f t="shared" si="962"/>
        <v>0</v>
      </c>
      <c r="K1129" s="58">
        <f t="shared" si="962"/>
        <v>0</v>
      </c>
      <c r="L1129" s="58">
        <f t="shared" si="962"/>
        <v>0</v>
      </c>
      <c r="M1129" s="58">
        <f t="shared" si="962"/>
        <v>0</v>
      </c>
      <c r="N1129" s="312">
        <f t="shared" si="962"/>
        <v>0</v>
      </c>
      <c r="O1129" s="58">
        <f t="shared" si="962"/>
        <v>0</v>
      </c>
      <c r="P1129" s="58">
        <f t="shared" si="962"/>
        <v>0</v>
      </c>
      <c r="Q1129" s="58">
        <f t="shared" si="962"/>
        <v>0</v>
      </c>
      <c r="R1129" s="58">
        <f t="shared" si="962"/>
        <v>0</v>
      </c>
      <c r="S1129" s="58">
        <f t="shared" si="962"/>
        <v>0</v>
      </c>
      <c r="T1129" s="58">
        <f t="shared" si="962"/>
        <v>0</v>
      </c>
      <c r="U1129" s="58">
        <f t="shared" si="962"/>
        <v>0</v>
      </c>
      <c r="V1129" s="58">
        <f t="shared" si="962"/>
        <v>0</v>
      </c>
      <c r="W1129" s="58">
        <f t="shared" si="962"/>
        <v>0</v>
      </c>
      <c r="X1129" s="58">
        <f t="shared" si="962"/>
        <v>0</v>
      </c>
      <c r="Y1129" s="312">
        <f t="shared" si="962"/>
        <v>0</v>
      </c>
      <c r="Z1129" s="58" t="e">
        <f t="shared" si="962"/>
        <v>#DIV/0!</v>
      </c>
      <c r="AA1129" s="58" t="e">
        <f t="shared" si="962"/>
        <v>#DIV/0!</v>
      </c>
      <c r="AB1129" s="59">
        <f t="shared" si="962"/>
        <v>0</v>
      </c>
      <c r="AC1129" s="53"/>
      <c r="AD1129" s="56"/>
      <c r="AE1129" s="64"/>
      <c r="AF1129" s="281"/>
      <c r="AG1129" s="281"/>
      <c r="AH1129" s="281"/>
      <c r="AI1129" s="281"/>
      <c r="AJ1129" s="281"/>
      <c r="AK1129" s="281"/>
      <c r="AL1129" s="281"/>
      <c r="AM1129" s="281"/>
      <c r="AN1129" s="281"/>
      <c r="AO1129" s="281"/>
      <c r="AP1129" s="281"/>
      <c r="AQ1129" s="281"/>
      <c r="AR1129" s="281"/>
      <c r="AS1129" s="281"/>
      <c r="AT1129" s="281"/>
      <c r="AU1129" s="281"/>
      <c r="AV1129" s="281"/>
      <c r="AW1129" s="281"/>
      <c r="AX1129" s="281"/>
      <c r="AY1129" s="281"/>
      <c r="AZ1129" s="281"/>
      <c r="BA1129" s="281"/>
      <c r="BB1129" s="281"/>
      <c r="BC1129" s="281"/>
      <c r="BD1129" s="281"/>
      <c r="BE1129" s="175"/>
      <c r="BF1129" s="175"/>
      <c r="BG1129" s="175"/>
      <c r="BH1129" s="175"/>
      <c r="BI1129" s="175"/>
      <c r="BJ1129" s="175"/>
      <c r="BK1129" s="175"/>
      <c r="BL1129" s="175"/>
      <c r="BM1129" s="175"/>
      <c r="BN1129" s="175"/>
      <c r="BO1129" s="175"/>
      <c r="BP1129" s="175"/>
      <c r="BQ1129" s="175"/>
      <c r="BR1129" s="175"/>
      <c r="BS1129" s="175"/>
      <c r="BT1129" s="175"/>
      <c r="BU1129" s="175"/>
      <c r="BV1129" s="175"/>
      <c r="BW1129" s="175"/>
      <c r="BX1129" s="175"/>
      <c r="BY1129" s="175"/>
      <c r="BZ1129" s="175"/>
      <c r="CA1129" s="175"/>
      <c r="CB1129" s="175"/>
      <c r="CC1129" s="175"/>
      <c r="CD1129" s="175"/>
      <c r="CE1129" s="175"/>
      <c r="CF1129" s="175"/>
      <c r="CG1129" s="175"/>
      <c r="CH1129" s="175"/>
      <c r="CI1129" s="175"/>
      <c r="CJ1129" s="175"/>
      <c r="CK1129" s="175"/>
      <c r="CL1129" s="175"/>
      <c r="CM1129" s="175"/>
      <c r="CN1129" s="175"/>
      <c r="CO1129" s="175"/>
      <c r="CP1129" s="175"/>
      <c r="CQ1129" s="175"/>
      <c r="CR1129" s="175"/>
      <c r="CS1129" s="175"/>
      <c r="CT1129" s="175"/>
      <c r="CU1129" s="175"/>
      <c r="CV1129" s="175"/>
      <c r="CW1129" s="175"/>
      <c r="CX1129" s="175"/>
      <c r="CY1129" s="175"/>
      <c r="CZ1129" s="175"/>
      <c r="DA1129" s="175"/>
      <c r="DB1129" s="175"/>
      <c r="DC1129" s="175"/>
      <c r="DD1129" s="175"/>
      <c r="DE1129" s="175"/>
      <c r="DF1129" s="175"/>
      <c r="DG1129" s="175"/>
      <c r="DH1129" s="175"/>
      <c r="DI1129" s="175"/>
      <c r="DJ1129" s="175"/>
      <c r="DK1129" s="175"/>
      <c r="DL1129" s="175"/>
      <c r="DM1129" s="175"/>
      <c r="DN1129" s="175"/>
      <c r="DO1129" s="175"/>
      <c r="DP1129" s="175"/>
      <c r="DQ1129" s="175"/>
      <c r="DR1129" s="175"/>
      <c r="DS1129" s="175"/>
      <c r="DT1129" s="175"/>
      <c r="DU1129" s="175"/>
      <c r="DV1129" s="175"/>
      <c r="DW1129" s="175"/>
      <c r="DX1129" s="175"/>
      <c r="DY1129" s="175"/>
      <c r="DZ1129" s="175"/>
      <c r="EA1129" s="175"/>
    </row>
    <row r="1130" spans="1:185" s="1" customFormat="1" ht="10.5" customHeight="1">
      <c r="A1130" s="1297" t="s">
        <v>17</v>
      </c>
      <c r="B1130" s="1402" t="s">
        <v>891</v>
      </c>
      <c r="C1130" s="1283"/>
      <c r="D1130" s="1273"/>
      <c r="E1130" s="82" t="s">
        <v>736</v>
      </c>
      <c r="F1130" s="82"/>
      <c r="G1130" s="82"/>
      <c r="H1130" s="318"/>
      <c r="I1130" s="82"/>
      <c r="J1130" s="82"/>
      <c r="K1130" s="82"/>
      <c r="L1130" s="82"/>
      <c r="M1130" s="82"/>
      <c r="N1130" s="318"/>
      <c r="O1130" s="82"/>
      <c r="P1130" s="82"/>
      <c r="Q1130" s="82"/>
      <c r="R1130" s="82"/>
      <c r="S1130" s="82"/>
      <c r="T1130" s="82"/>
      <c r="U1130" s="82"/>
      <c r="V1130" s="82"/>
      <c r="W1130" s="82"/>
      <c r="X1130" s="82"/>
      <c r="Y1130" s="318"/>
      <c r="Z1130" s="82"/>
      <c r="AA1130" s="82"/>
      <c r="AB1130" s="83"/>
      <c r="AC1130" s="53" t="s">
        <v>125</v>
      </c>
      <c r="AD1130" s="56" t="e">
        <f>AD1132/AC1132</f>
        <v>#DIV/0!</v>
      </c>
      <c r="AE1130" s="64"/>
      <c r="AF1130" s="275"/>
      <c r="AG1130" s="280"/>
      <c r="AH1130" s="280"/>
      <c r="AI1130" s="280"/>
      <c r="AJ1130" s="280"/>
      <c r="AK1130" s="280"/>
      <c r="AL1130" s="280"/>
      <c r="AM1130" s="280"/>
      <c r="AN1130" s="280"/>
      <c r="AO1130" s="280"/>
      <c r="AP1130" s="280"/>
      <c r="AQ1130" s="280"/>
      <c r="AR1130" s="280"/>
      <c r="AS1130" s="280"/>
      <c r="AT1130" s="280"/>
      <c r="AU1130" s="280"/>
      <c r="AV1130" s="280"/>
      <c r="AW1130" s="280"/>
      <c r="AX1130" s="280"/>
      <c r="AY1130" s="280"/>
      <c r="AZ1130" s="280"/>
      <c r="BA1130" s="280"/>
      <c r="BB1130" s="280"/>
      <c r="BC1130" s="280"/>
      <c r="BD1130" s="280"/>
      <c r="BE1130" s="175"/>
      <c r="BF1130" s="175"/>
      <c r="BG1130" s="175"/>
      <c r="BH1130" s="175"/>
      <c r="BI1130" s="175"/>
      <c r="BJ1130" s="175"/>
      <c r="BK1130" s="175"/>
      <c r="BL1130" s="175"/>
      <c r="BM1130" s="175"/>
      <c r="BN1130" s="175"/>
      <c r="BO1130" s="175"/>
      <c r="BP1130" s="175"/>
      <c r="BQ1130" s="175"/>
      <c r="BR1130" s="175"/>
      <c r="BS1130" s="175"/>
      <c r="BT1130" s="175"/>
      <c r="BU1130" s="175"/>
      <c r="BV1130" s="175"/>
      <c r="BW1130" s="175"/>
      <c r="BX1130" s="175"/>
      <c r="BY1130" s="175"/>
      <c r="BZ1130" s="175"/>
      <c r="CA1130" s="175"/>
      <c r="CB1130" s="175"/>
      <c r="CC1130" s="175"/>
      <c r="CD1130" s="175"/>
      <c r="CE1130" s="175"/>
      <c r="CF1130" s="175"/>
      <c r="CG1130" s="175"/>
      <c r="CH1130" s="175"/>
      <c r="CI1130" s="175"/>
      <c r="CJ1130" s="175"/>
      <c r="CK1130" s="175"/>
      <c r="CL1130" s="175"/>
      <c r="CM1130" s="175"/>
      <c r="CN1130" s="175"/>
      <c r="CO1130" s="175"/>
      <c r="CP1130" s="175"/>
      <c r="CQ1130" s="175"/>
      <c r="CR1130" s="175"/>
      <c r="CS1130" s="175"/>
      <c r="CT1130" s="175"/>
      <c r="CU1130" s="175"/>
      <c r="CV1130" s="175"/>
      <c r="CW1130" s="175"/>
      <c r="CX1130" s="175"/>
      <c r="CY1130" s="175"/>
      <c r="CZ1130" s="175"/>
      <c r="DA1130" s="175"/>
      <c r="DB1130" s="175"/>
      <c r="DC1130" s="175"/>
      <c r="DD1130" s="175"/>
      <c r="DE1130" s="175"/>
      <c r="DF1130" s="175"/>
      <c r="DG1130" s="175"/>
      <c r="DH1130" s="175"/>
      <c r="DI1130" s="175"/>
      <c r="DJ1130" s="175"/>
      <c r="DK1130" s="175"/>
      <c r="DL1130" s="175"/>
      <c r="DM1130" s="175"/>
      <c r="DN1130" s="175"/>
      <c r="DO1130" s="175"/>
      <c r="DP1130" s="175"/>
      <c r="DQ1130" s="175"/>
      <c r="DR1130" s="175"/>
      <c r="DS1130" s="175"/>
      <c r="DT1130" s="175"/>
      <c r="DU1130" s="175"/>
      <c r="DV1130" s="175"/>
      <c r="DW1130" s="175"/>
      <c r="DX1130" s="175"/>
      <c r="DY1130" s="175"/>
      <c r="DZ1130" s="175"/>
      <c r="EA1130" s="175"/>
    </row>
    <row r="1131" spans="1:185" s="1" customFormat="1" ht="10.5" customHeight="1">
      <c r="A1131" s="1298"/>
      <c r="B1131" s="1403"/>
      <c r="C1131" s="1282" t="s">
        <v>139</v>
      </c>
      <c r="D1131" s="144" t="s">
        <v>34</v>
      </c>
      <c r="E1131" s="50">
        <f>ROUND(SQRT(E1132^2+E1133^2)*1000/(1.73*E$1064),0)</f>
        <v>0</v>
      </c>
      <c r="F1131" s="191">
        <f t="shared" ref="F1131:J1131" si="963">ROUND(SQRT(F1132^2+F1133^2)*1000/(1.73*F$1064),0)</f>
        <v>0</v>
      </c>
      <c r="G1131" s="191">
        <f t="shared" si="963"/>
        <v>0</v>
      </c>
      <c r="H1131" s="343">
        <f t="shared" si="963"/>
        <v>0</v>
      </c>
      <c r="I1131" s="191">
        <f t="shared" si="963"/>
        <v>0</v>
      </c>
      <c r="J1131" s="191">
        <f t="shared" si="963"/>
        <v>0</v>
      </c>
      <c r="K1131" s="191">
        <f>ROUND(SQRT(K1132^2+K1133^2)*1000/(1.73*K$1064),0)</f>
        <v>0</v>
      </c>
      <c r="L1131" s="191">
        <f t="shared" ref="L1131:AB1131" si="964">ROUND(SQRT(L1132^2+L1133^2)*1000/(1.73*L$1064),0)</f>
        <v>0</v>
      </c>
      <c r="M1131" s="191">
        <f t="shared" si="964"/>
        <v>0</v>
      </c>
      <c r="N1131" s="343">
        <f t="shared" si="964"/>
        <v>0</v>
      </c>
      <c r="O1131" s="191">
        <f t="shared" si="964"/>
        <v>0</v>
      </c>
      <c r="P1131" s="191">
        <f t="shared" si="964"/>
        <v>0</v>
      </c>
      <c r="Q1131" s="191">
        <f t="shared" si="964"/>
        <v>0</v>
      </c>
      <c r="R1131" s="191">
        <f t="shared" si="964"/>
        <v>0</v>
      </c>
      <c r="S1131" s="191">
        <f t="shared" si="964"/>
        <v>0</v>
      </c>
      <c r="T1131" s="191">
        <f t="shared" si="964"/>
        <v>0</v>
      </c>
      <c r="U1131" s="191">
        <f t="shared" si="964"/>
        <v>0</v>
      </c>
      <c r="V1131" s="191">
        <f t="shared" si="964"/>
        <v>0</v>
      </c>
      <c r="W1131" s="191">
        <f t="shared" si="964"/>
        <v>0</v>
      </c>
      <c r="X1131" s="191">
        <f t="shared" si="964"/>
        <v>0</v>
      </c>
      <c r="Y1131" s="343">
        <f t="shared" si="964"/>
        <v>0</v>
      </c>
      <c r="Z1131" s="191">
        <f t="shared" si="964"/>
        <v>0</v>
      </c>
      <c r="AA1131" s="191">
        <f t="shared" si="964"/>
        <v>0</v>
      </c>
      <c r="AB1131" s="943">
        <f t="shared" si="964"/>
        <v>0</v>
      </c>
      <c r="AC1131" s="159"/>
      <c r="AD1131" s="100"/>
      <c r="AE1131" s="64"/>
      <c r="AF1131" s="280"/>
      <c r="AG1131" s="280"/>
      <c r="AH1131" s="280"/>
      <c r="AI1131" s="280"/>
      <c r="AJ1131" s="280"/>
      <c r="AK1131" s="280"/>
      <c r="AL1131" s="280"/>
      <c r="AM1131" s="280"/>
      <c r="AN1131" s="280"/>
      <c r="AO1131" s="280"/>
      <c r="AP1131" s="280"/>
      <c r="AQ1131" s="280"/>
      <c r="AR1131" s="280"/>
      <c r="AS1131" s="280"/>
      <c r="AT1131" s="280"/>
      <c r="AU1131" s="280"/>
      <c r="AV1131" s="280"/>
      <c r="AW1131" s="280"/>
      <c r="AX1131" s="280"/>
      <c r="AY1131" s="280"/>
      <c r="AZ1131" s="280"/>
      <c r="BA1131" s="280"/>
      <c r="BB1131" s="280"/>
      <c r="BC1131" s="280"/>
      <c r="BD1131" s="280"/>
      <c r="BE1131" s="175"/>
      <c r="BF1131" s="175"/>
      <c r="BG1131" s="175"/>
      <c r="BH1131" s="175"/>
      <c r="BI1131" s="175"/>
      <c r="BJ1131" s="175"/>
      <c r="BK1131" s="175"/>
      <c r="BL1131" s="175"/>
      <c r="BM1131" s="175"/>
      <c r="BN1131" s="175"/>
      <c r="BO1131" s="175"/>
      <c r="BP1131" s="175"/>
      <c r="BQ1131" s="175"/>
      <c r="BR1131" s="175"/>
      <c r="BS1131" s="175"/>
      <c r="BT1131" s="175"/>
      <c r="BU1131" s="175"/>
      <c r="BV1131" s="175"/>
      <c r="BW1131" s="175"/>
      <c r="BX1131" s="175"/>
      <c r="BY1131" s="175"/>
      <c r="BZ1131" s="175"/>
      <c r="CA1131" s="175"/>
      <c r="CB1131" s="175"/>
      <c r="CC1131" s="175"/>
      <c r="CD1131" s="175"/>
      <c r="CE1131" s="175"/>
      <c r="CF1131" s="175"/>
      <c r="CG1131" s="175"/>
      <c r="CH1131" s="175"/>
      <c r="CI1131" s="175"/>
      <c r="CJ1131" s="175"/>
      <c r="CK1131" s="175"/>
      <c r="CL1131" s="175"/>
      <c r="CM1131" s="175"/>
      <c r="CN1131" s="175"/>
      <c r="CO1131" s="175"/>
      <c r="CP1131" s="175"/>
      <c r="CQ1131" s="175"/>
      <c r="CR1131" s="175"/>
      <c r="CS1131" s="175"/>
      <c r="CT1131" s="175"/>
      <c r="CU1131" s="175"/>
      <c r="CV1131" s="175"/>
      <c r="CW1131" s="175"/>
      <c r="CX1131" s="175"/>
      <c r="CY1131" s="175"/>
      <c r="CZ1131" s="175"/>
      <c r="DA1131" s="175"/>
      <c r="DB1131" s="175"/>
      <c r="DC1131" s="175"/>
      <c r="DD1131" s="175"/>
      <c r="DE1131" s="175"/>
      <c r="DF1131" s="175"/>
      <c r="DG1131" s="175"/>
      <c r="DH1131" s="175"/>
      <c r="DI1131" s="175"/>
      <c r="DJ1131" s="175"/>
      <c r="DK1131" s="175"/>
      <c r="DL1131" s="175"/>
      <c r="DM1131" s="175"/>
      <c r="DN1131" s="175"/>
      <c r="DO1131" s="175"/>
      <c r="DP1131" s="175"/>
      <c r="DQ1131" s="175"/>
      <c r="DR1131" s="175"/>
      <c r="DS1131" s="175"/>
      <c r="DT1131" s="175"/>
      <c r="DU1131" s="175"/>
      <c r="DV1131" s="175"/>
      <c r="DW1131" s="175"/>
      <c r="DX1131" s="175"/>
      <c r="DY1131" s="175"/>
      <c r="DZ1131" s="175"/>
      <c r="EA1131" s="175"/>
    </row>
    <row r="1132" spans="1:185" s="1" customFormat="1" ht="10.5" customHeight="1">
      <c r="A1132" s="1298"/>
      <c r="B1132" s="1403"/>
      <c r="C1132" s="1282" t="s">
        <v>137</v>
      </c>
      <c r="D1132" s="144" t="s">
        <v>126</v>
      </c>
      <c r="E1132" s="54">
        <f>ROUND((AG1132-AF1132)*$AE1132,2)</f>
        <v>0</v>
      </c>
      <c r="F1132" s="54">
        <f t="shared" ref="F1132:M1132" si="965">ROUND((AH1132-AG1132)*$AE1132,2)</f>
        <v>0</v>
      </c>
      <c r="G1132" s="54">
        <f t="shared" si="965"/>
        <v>0</v>
      </c>
      <c r="H1132" s="311">
        <f t="shared" si="965"/>
        <v>0</v>
      </c>
      <c r="I1132" s="54">
        <f t="shared" si="965"/>
        <v>0</v>
      </c>
      <c r="J1132" s="54">
        <f t="shared" si="965"/>
        <v>0</v>
      </c>
      <c r="K1132" s="54">
        <f t="shared" si="965"/>
        <v>0</v>
      </c>
      <c r="L1132" s="54">
        <f t="shared" si="965"/>
        <v>0</v>
      </c>
      <c r="M1132" s="54">
        <f t="shared" si="965"/>
        <v>0</v>
      </c>
      <c r="N1132" s="311">
        <f>ROUND((AP1132-AO1132)*$AE1132,2)</f>
        <v>0</v>
      </c>
      <c r="O1132" s="54">
        <f t="shared" ref="O1132:AB1132" si="966">ROUND((AQ1132-AP1132)*$AE1132,2)</f>
        <v>0</v>
      </c>
      <c r="P1132" s="54">
        <f t="shared" si="966"/>
        <v>0</v>
      </c>
      <c r="Q1132" s="54">
        <f t="shared" si="966"/>
        <v>0</v>
      </c>
      <c r="R1132" s="54">
        <f t="shared" si="966"/>
        <v>0</v>
      </c>
      <c r="S1132" s="54">
        <f t="shared" si="966"/>
        <v>0</v>
      </c>
      <c r="T1132" s="54">
        <f t="shared" si="966"/>
        <v>0</v>
      </c>
      <c r="U1132" s="54">
        <f t="shared" si="966"/>
        <v>0</v>
      </c>
      <c r="V1132" s="54">
        <f t="shared" si="966"/>
        <v>0</v>
      </c>
      <c r="W1132" s="54">
        <f t="shared" si="966"/>
        <v>0</v>
      </c>
      <c r="X1132" s="54">
        <f t="shared" si="966"/>
        <v>0</v>
      </c>
      <c r="Y1132" s="311">
        <f t="shared" si="966"/>
        <v>0</v>
      </c>
      <c r="Z1132" s="54">
        <f t="shared" si="966"/>
        <v>0</v>
      </c>
      <c r="AA1132" s="54">
        <f t="shared" si="966"/>
        <v>0</v>
      </c>
      <c r="AB1132" s="55">
        <f t="shared" si="966"/>
        <v>0</v>
      </c>
      <c r="AC1132" s="53">
        <f>(BD1132-AF1132)*AE1132</f>
        <v>0</v>
      </c>
      <c r="AD1132" s="56">
        <f>(BD1133-AF1133)*AE1132</f>
        <v>0</v>
      </c>
      <c r="AE1132" s="64"/>
      <c r="AF1132" s="280"/>
      <c r="AG1132" s="280"/>
      <c r="AH1132" s="280"/>
      <c r="AI1132" s="280"/>
      <c r="AJ1132" s="280"/>
      <c r="AK1132" s="280"/>
      <c r="AL1132" s="280"/>
      <c r="AM1132" s="280"/>
      <c r="AN1132" s="280"/>
      <c r="AO1132" s="280"/>
      <c r="AP1132" s="280"/>
      <c r="AQ1132" s="280"/>
      <c r="AR1132" s="280"/>
      <c r="AS1132" s="280"/>
      <c r="AT1132" s="280"/>
      <c r="AU1132" s="280"/>
      <c r="AV1132" s="280"/>
      <c r="AW1132" s="280"/>
      <c r="AX1132" s="280"/>
      <c r="AY1132" s="280"/>
      <c r="AZ1132" s="280"/>
      <c r="BA1132" s="280"/>
      <c r="BB1132" s="280"/>
      <c r="BC1132" s="280"/>
      <c r="BD1132" s="280"/>
      <c r="BE1132" s="175"/>
      <c r="BF1132" s="175"/>
      <c r="BG1132" s="175"/>
      <c r="BH1132" s="175"/>
      <c r="BI1132" s="175"/>
      <c r="BJ1132" s="175"/>
      <c r="BK1132" s="175"/>
      <c r="BL1132" s="175"/>
      <c r="BM1132" s="175"/>
      <c r="BN1132" s="175"/>
      <c r="BO1132" s="175"/>
      <c r="BP1132" s="175"/>
      <c r="BQ1132" s="175"/>
      <c r="BR1132" s="175"/>
      <c r="BS1132" s="175"/>
      <c r="BT1132" s="175"/>
      <c r="BU1132" s="175"/>
      <c r="BV1132" s="175"/>
      <c r="BW1132" s="175"/>
      <c r="BX1132" s="175"/>
      <c r="BY1132" s="175"/>
      <c r="BZ1132" s="175"/>
      <c r="CA1132" s="175"/>
      <c r="CB1132" s="175"/>
      <c r="CC1132" s="175"/>
      <c r="CD1132" s="175"/>
      <c r="CE1132" s="175"/>
      <c r="CF1132" s="175"/>
      <c r="CG1132" s="175"/>
      <c r="CH1132" s="175"/>
      <c r="CI1132" s="175"/>
      <c r="CJ1132" s="175"/>
      <c r="CK1132" s="175"/>
      <c r="CL1132" s="175"/>
      <c r="CM1132" s="175"/>
      <c r="CN1132" s="175"/>
      <c r="CO1132" s="175"/>
      <c r="CP1132" s="175"/>
      <c r="CQ1132" s="175"/>
      <c r="CR1132" s="175"/>
      <c r="CS1132" s="175"/>
      <c r="CT1132" s="175"/>
      <c r="CU1132" s="175"/>
      <c r="CV1132" s="175"/>
      <c r="CW1132" s="175"/>
      <c r="CX1132" s="175"/>
      <c r="CY1132" s="175"/>
      <c r="CZ1132" s="175"/>
      <c r="DA1132" s="175"/>
      <c r="DB1132" s="175"/>
      <c r="DC1132" s="175"/>
      <c r="DD1132" s="175"/>
      <c r="DE1132" s="175"/>
      <c r="DF1132" s="175"/>
      <c r="DG1132" s="175"/>
      <c r="DH1132" s="175"/>
      <c r="DI1132" s="175"/>
      <c r="DJ1132" s="175"/>
      <c r="DK1132" s="175"/>
      <c r="DL1132" s="175"/>
      <c r="DM1132" s="175"/>
      <c r="DN1132" s="175"/>
      <c r="DO1132" s="175"/>
      <c r="DP1132" s="175"/>
      <c r="DQ1132" s="175"/>
      <c r="DR1132" s="175"/>
      <c r="DS1132" s="175"/>
      <c r="DT1132" s="175"/>
      <c r="DU1132" s="175"/>
      <c r="DV1132" s="175"/>
      <c r="DW1132" s="175"/>
      <c r="DX1132" s="175"/>
      <c r="DY1132" s="175"/>
      <c r="DZ1132" s="175"/>
      <c r="EA1132" s="175"/>
    </row>
    <row r="1133" spans="1:185" s="1" customFormat="1" ht="10.5" customHeight="1">
      <c r="A1133" s="1298"/>
      <c r="B1133" s="1403"/>
      <c r="C1133" s="1282" t="s">
        <v>137</v>
      </c>
      <c r="D1133" s="144" t="s">
        <v>127</v>
      </c>
      <c r="E1133" s="54">
        <f>ROUND((AG1133-AF1133)*$AE1132,2)</f>
        <v>0</v>
      </c>
      <c r="F1133" s="54">
        <f t="shared" ref="F1133:L1133" si="967">ROUND((AH1133-AG1133)*$AE1132,2)</f>
        <v>0</v>
      </c>
      <c r="G1133" s="54">
        <f t="shared" si="967"/>
        <v>0</v>
      </c>
      <c r="H1133" s="311">
        <f t="shared" si="967"/>
        <v>0</v>
      </c>
      <c r="I1133" s="54">
        <f t="shared" si="967"/>
        <v>0</v>
      </c>
      <c r="J1133" s="54">
        <f t="shared" si="967"/>
        <v>0</v>
      </c>
      <c r="K1133" s="54">
        <f t="shared" si="967"/>
        <v>0</v>
      </c>
      <c r="L1133" s="54">
        <f t="shared" si="967"/>
        <v>0</v>
      </c>
      <c r="M1133" s="54">
        <f>ROUND((AO1133-AN1133)*$AE1132,2)</f>
        <v>0</v>
      </c>
      <c r="N1133" s="311">
        <f>ROUND((AP1133-AO1133)*$AE1132,2)</f>
        <v>0</v>
      </c>
      <c r="O1133" s="54">
        <f t="shared" ref="O1133:AB1133" si="968">ROUND((AQ1133-AP1133)*$AE1132,2)</f>
        <v>0</v>
      </c>
      <c r="P1133" s="54">
        <f t="shared" si="968"/>
        <v>0</v>
      </c>
      <c r="Q1133" s="54">
        <f t="shared" si="968"/>
        <v>0</v>
      </c>
      <c r="R1133" s="54">
        <f t="shared" si="968"/>
        <v>0</v>
      </c>
      <c r="S1133" s="54">
        <f t="shared" si="968"/>
        <v>0</v>
      </c>
      <c r="T1133" s="54">
        <f t="shared" si="968"/>
        <v>0</v>
      </c>
      <c r="U1133" s="54">
        <f t="shared" si="968"/>
        <v>0</v>
      </c>
      <c r="V1133" s="54">
        <f t="shared" si="968"/>
        <v>0</v>
      </c>
      <c r="W1133" s="54">
        <f t="shared" si="968"/>
        <v>0</v>
      </c>
      <c r="X1133" s="54">
        <f t="shared" si="968"/>
        <v>0</v>
      </c>
      <c r="Y1133" s="311">
        <f t="shared" si="968"/>
        <v>0</v>
      </c>
      <c r="Z1133" s="54">
        <f t="shared" si="968"/>
        <v>0</v>
      </c>
      <c r="AA1133" s="54">
        <f t="shared" si="968"/>
        <v>0</v>
      </c>
      <c r="AB1133" s="55">
        <f t="shared" si="968"/>
        <v>0</v>
      </c>
      <c r="AC1133" s="53"/>
      <c r="AD1133" s="56"/>
      <c r="AE1133" s="64"/>
      <c r="AF1133" s="281"/>
      <c r="AG1133" s="281"/>
      <c r="AH1133" s="281"/>
      <c r="AI1133" s="281"/>
      <c r="AJ1133" s="281"/>
      <c r="AK1133" s="281"/>
      <c r="AL1133" s="281"/>
      <c r="AM1133" s="281"/>
      <c r="AN1133" s="281"/>
      <c r="AO1133" s="281"/>
      <c r="AP1133" s="281"/>
      <c r="AQ1133" s="281"/>
      <c r="AR1133" s="281"/>
      <c r="AS1133" s="281"/>
      <c r="AT1133" s="281"/>
      <c r="AU1133" s="281"/>
      <c r="AV1133" s="281"/>
      <c r="AW1133" s="281"/>
      <c r="AX1133" s="281"/>
      <c r="AY1133" s="281"/>
      <c r="AZ1133" s="281"/>
      <c r="BA1133" s="281"/>
      <c r="BB1133" s="281"/>
      <c r="BC1133" s="281"/>
      <c r="BD1133" s="281"/>
      <c r="BE1133" s="175"/>
      <c r="BF1133" s="175"/>
      <c r="BG1133" s="175"/>
      <c r="BH1133" s="175"/>
      <c r="BI1133" s="175"/>
      <c r="BJ1133" s="175"/>
      <c r="BK1133" s="175"/>
      <c r="BL1133" s="175"/>
      <c r="BM1133" s="175"/>
      <c r="BN1133" s="175"/>
      <c r="BO1133" s="175"/>
      <c r="BP1133" s="175"/>
      <c r="BQ1133" s="175"/>
      <c r="BR1133" s="175"/>
      <c r="BS1133" s="175"/>
      <c r="BT1133" s="175"/>
      <c r="BU1133" s="175"/>
      <c r="BV1133" s="175"/>
      <c r="BW1133" s="175"/>
      <c r="BX1133" s="175"/>
      <c r="BY1133" s="175"/>
      <c r="BZ1133" s="175"/>
      <c r="CA1133" s="175"/>
      <c r="CB1133" s="175"/>
      <c r="CC1133" s="175"/>
      <c r="CD1133" s="175"/>
      <c r="CE1133" s="175"/>
      <c r="CF1133" s="175"/>
      <c r="CG1133" s="175"/>
      <c r="CH1133" s="175"/>
      <c r="CI1133" s="175"/>
      <c r="CJ1133" s="175"/>
      <c r="CK1133" s="175"/>
      <c r="CL1133" s="175"/>
      <c r="CM1133" s="175"/>
      <c r="CN1133" s="175"/>
      <c r="CO1133" s="175"/>
      <c r="CP1133" s="175"/>
      <c r="CQ1133" s="175"/>
      <c r="CR1133" s="175"/>
      <c r="CS1133" s="175"/>
      <c r="CT1133" s="175"/>
      <c r="CU1133" s="175"/>
      <c r="CV1133" s="175"/>
      <c r="CW1133" s="175"/>
      <c r="CX1133" s="175"/>
      <c r="CY1133" s="175"/>
      <c r="CZ1133" s="175"/>
      <c r="DA1133" s="175"/>
      <c r="DB1133" s="175"/>
      <c r="DC1133" s="175"/>
      <c r="DD1133" s="175"/>
      <c r="DE1133" s="175"/>
      <c r="DF1133" s="175"/>
      <c r="DG1133" s="175"/>
      <c r="DH1133" s="175"/>
      <c r="DI1133" s="175"/>
      <c r="DJ1133" s="175"/>
      <c r="DK1133" s="175"/>
      <c r="DL1133" s="175"/>
      <c r="DM1133" s="175"/>
      <c r="DN1133" s="175"/>
      <c r="DO1133" s="175"/>
      <c r="DP1133" s="175"/>
      <c r="DQ1133" s="175"/>
      <c r="DR1133" s="175"/>
      <c r="DS1133" s="175"/>
      <c r="DT1133" s="175"/>
      <c r="DU1133" s="175"/>
      <c r="DV1133" s="175"/>
      <c r="DW1133" s="175"/>
      <c r="DX1133" s="175"/>
      <c r="DY1133" s="175"/>
      <c r="DZ1133" s="175"/>
      <c r="EA1133" s="175"/>
    </row>
    <row r="1134" spans="1:185" s="1" customFormat="1" ht="10.5" customHeight="1" thickBot="1">
      <c r="A1134" s="1299"/>
      <c r="B1134" s="1404"/>
      <c r="C1134" s="293"/>
      <c r="D1134" s="254" t="s">
        <v>42</v>
      </c>
      <c r="E1134" s="154"/>
      <c r="F1134" s="154"/>
      <c r="G1134" s="154"/>
      <c r="H1134" s="335"/>
      <c r="I1134" s="154"/>
      <c r="J1134" s="154"/>
      <c r="K1134" s="154"/>
      <c r="L1134" s="154"/>
      <c r="M1134" s="154"/>
      <c r="N1134" s="335"/>
      <c r="O1134" s="154"/>
      <c r="P1134" s="154"/>
      <c r="Q1134" s="154"/>
      <c r="R1134" s="154"/>
      <c r="S1134" s="154"/>
      <c r="T1134" s="154"/>
      <c r="U1134" s="154"/>
      <c r="V1134" s="154"/>
      <c r="W1134" s="154"/>
      <c r="X1134" s="154"/>
      <c r="Y1134" s="335"/>
      <c r="Z1134" s="154"/>
      <c r="AA1134" s="154"/>
      <c r="AB1134" s="155"/>
      <c r="AC1134" s="53"/>
      <c r="AD1134" s="56"/>
      <c r="AE1134" s="64"/>
      <c r="AF1134" s="281"/>
      <c r="AG1134" s="281"/>
      <c r="AH1134" s="281"/>
      <c r="AI1134" s="281"/>
      <c r="AJ1134" s="281"/>
      <c r="AK1134" s="281"/>
      <c r="AL1134" s="281"/>
      <c r="AM1134" s="281"/>
      <c r="AN1134" s="281"/>
      <c r="AO1134" s="281"/>
      <c r="AP1134" s="281"/>
      <c r="AQ1134" s="281"/>
      <c r="AR1134" s="281"/>
      <c r="AS1134" s="281"/>
      <c r="AT1134" s="281"/>
      <c r="AU1134" s="281"/>
      <c r="AV1134" s="281"/>
      <c r="AW1134" s="281"/>
      <c r="AX1134" s="281"/>
      <c r="AY1134" s="281"/>
      <c r="AZ1134" s="281"/>
      <c r="BA1134" s="281"/>
      <c r="BB1134" s="281"/>
      <c r="BC1134" s="281"/>
      <c r="BD1134" s="281"/>
      <c r="BE1134" s="175"/>
      <c r="BF1134" s="175"/>
      <c r="BG1134" s="175"/>
      <c r="BH1134" s="175"/>
      <c r="BI1134" s="175"/>
      <c r="BJ1134" s="175"/>
      <c r="BK1134" s="175"/>
      <c r="BL1134" s="175"/>
      <c r="BM1134" s="175"/>
      <c r="BN1134" s="175"/>
      <c r="BO1134" s="175"/>
      <c r="BP1134" s="175"/>
      <c r="BQ1134" s="175"/>
      <c r="BR1134" s="175"/>
      <c r="BS1134" s="175"/>
      <c r="BT1134" s="175"/>
      <c r="BU1134" s="175"/>
      <c r="BV1134" s="175"/>
      <c r="BW1134" s="175"/>
      <c r="BX1134" s="175"/>
      <c r="BY1134" s="175"/>
      <c r="BZ1134" s="175"/>
      <c r="CA1134" s="175"/>
      <c r="CB1134" s="175"/>
      <c r="CC1134" s="175"/>
      <c r="CD1134" s="175"/>
      <c r="CE1134" s="175"/>
      <c r="CF1134" s="175"/>
      <c r="CG1134" s="175"/>
      <c r="CH1134" s="175"/>
      <c r="CI1134" s="175"/>
      <c r="CJ1134" s="175"/>
      <c r="CK1134" s="175"/>
      <c r="CL1134" s="175"/>
      <c r="CM1134" s="175"/>
      <c r="CN1134" s="175"/>
      <c r="CO1134" s="175"/>
      <c r="CP1134" s="175"/>
      <c r="CQ1134" s="175"/>
      <c r="CR1134" s="175"/>
      <c r="CS1134" s="175"/>
      <c r="CT1134" s="175"/>
      <c r="CU1134" s="175"/>
      <c r="CV1134" s="175"/>
      <c r="CW1134" s="175"/>
      <c r="CX1134" s="175"/>
      <c r="CY1134" s="175"/>
      <c r="CZ1134" s="175"/>
      <c r="DA1134" s="175"/>
      <c r="DB1134" s="175"/>
      <c r="DC1134" s="175"/>
      <c r="DD1134" s="175"/>
      <c r="DE1134" s="175"/>
      <c r="DF1134" s="175"/>
      <c r="DG1134" s="175"/>
      <c r="DH1134" s="175"/>
      <c r="DI1134" s="175"/>
      <c r="DJ1134" s="175"/>
      <c r="DK1134" s="175"/>
      <c r="DL1134" s="175"/>
      <c r="DM1134" s="175"/>
      <c r="DN1134" s="175"/>
      <c r="DO1134" s="175"/>
      <c r="DP1134" s="175"/>
      <c r="DQ1134" s="175"/>
      <c r="DR1134" s="175"/>
      <c r="DS1134" s="175"/>
      <c r="DT1134" s="175"/>
      <c r="DU1134" s="175"/>
      <c r="DV1134" s="175"/>
      <c r="DW1134" s="175"/>
      <c r="DX1134" s="175"/>
      <c r="DY1134" s="175"/>
      <c r="DZ1134" s="175"/>
      <c r="EA1134" s="175"/>
    </row>
    <row r="1135" spans="1:185" s="2" customFormat="1" ht="10.5" customHeight="1">
      <c r="A1135" s="1275" t="s">
        <v>108</v>
      </c>
      <c r="B1135" s="1273" t="s">
        <v>49</v>
      </c>
      <c r="C1135" s="1283"/>
      <c r="D1135" s="1288" t="s">
        <v>37</v>
      </c>
      <c r="E1135" s="54">
        <f>ROUND((AG1135-AF1135)*$AE1135,2)</f>
        <v>0</v>
      </c>
      <c r="F1135" s="54">
        <f t="shared" ref="F1135:U1136" si="969">ROUND((AH1135-AG1135)*$AE1135,2)</f>
        <v>0</v>
      </c>
      <c r="G1135" s="54">
        <f t="shared" si="969"/>
        <v>0</v>
      </c>
      <c r="H1135" s="311">
        <f t="shared" si="969"/>
        <v>0</v>
      </c>
      <c r="I1135" s="54">
        <f t="shared" si="969"/>
        <v>0</v>
      </c>
      <c r="J1135" s="54">
        <f t="shared" si="969"/>
        <v>0</v>
      </c>
      <c r="K1135" s="54">
        <f t="shared" si="969"/>
        <v>0</v>
      </c>
      <c r="L1135" s="54">
        <f t="shared" si="969"/>
        <v>0</v>
      </c>
      <c r="M1135" s="54">
        <f t="shared" si="969"/>
        <v>0</v>
      </c>
      <c r="N1135" s="311">
        <f t="shared" si="969"/>
        <v>0</v>
      </c>
      <c r="O1135" s="54">
        <f t="shared" si="969"/>
        <v>0</v>
      </c>
      <c r="P1135" s="54">
        <f t="shared" si="969"/>
        <v>0</v>
      </c>
      <c r="Q1135" s="54">
        <f t="shared" si="969"/>
        <v>0</v>
      </c>
      <c r="R1135" s="54">
        <f t="shared" si="969"/>
        <v>0</v>
      </c>
      <c r="S1135" s="54">
        <f t="shared" si="969"/>
        <v>0</v>
      </c>
      <c r="T1135" s="54">
        <f t="shared" si="969"/>
        <v>0</v>
      </c>
      <c r="U1135" s="54">
        <f t="shared" si="969"/>
        <v>0</v>
      </c>
      <c r="V1135" s="54">
        <f t="shared" ref="V1135:AB1136" si="970">ROUND((AX1135-AW1135)*$AE1135,2)</f>
        <v>0</v>
      </c>
      <c r="W1135" s="54">
        <f t="shared" si="970"/>
        <v>0</v>
      </c>
      <c r="X1135" s="54">
        <f t="shared" si="970"/>
        <v>0</v>
      </c>
      <c r="Y1135" s="311">
        <f t="shared" si="970"/>
        <v>0</v>
      </c>
      <c r="Z1135" s="54">
        <f t="shared" si="970"/>
        <v>0</v>
      </c>
      <c r="AA1135" s="54">
        <f t="shared" si="970"/>
        <v>0</v>
      </c>
      <c r="AB1135" s="55">
        <f t="shared" si="970"/>
        <v>0</v>
      </c>
      <c r="AC1135" s="53">
        <f>(BD1135-AF1135)*AE1135</f>
        <v>0</v>
      </c>
      <c r="AD1135" s="100"/>
      <c r="AE1135" s="100">
        <v>80</v>
      </c>
      <c r="AF1135" s="280"/>
      <c r="AG1135" s="280"/>
      <c r="AH1135" s="280"/>
      <c r="AI1135" s="280"/>
      <c r="AJ1135" s="280"/>
      <c r="AK1135" s="280"/>
      <c r="AL1135" s="280"/>
      <c r="AM1135" s="280"/>
      <c r="AN1135" s="280"/>
      <c r="AO1135" s="280"/>
      <c r="AP1135" s="280"/>
      <c r="AQ1135" s="280"/>
      <c r="AR1135" s="280"/>
      <c r="AS1135" s="280"/>
      <c r="AT1135" s="280"/>
      <c r="AU1135" s="280"/>
      <c r="AV1135" s="280"/>
      <c r="AW1135" s="280"/>
      <c r="AX1135" s="280"/>
      <c r="AY1135" s="280"/>
      <c r="AZ1135" s="280"/>
      <c r="BA1135" s="280"/>
      <c r="BB1135" s="280"/>
      <c r="BC1135" s="280"/>
      <c r="BD1135" s="280"/>
      <c r="BE1135" s="175"/>
      <c r="BF1135" s="175"/>
      <c r="BG1135" s="175"/>
      <c r="BH1135" s="175"/>
      <c r="BI1135" s="175"/>
      <c r="BJ1135" s="175"/>
      <c r="BK1135" s="175"/>
      <c r="BL1135" s="175"/>
      <c r="BM1135" s="175"/>
      <c r="BN1135" s="175"/>
      <c r="BO1135" s="175"/>
      <c r="BP1135" s="175"/>
      <c r="BQ1135" s="175"/>
      <c r="BR1135" s="175"/>
      <c r="BS1135" s="175"/>
      <c r="BT1135" s="175"/>
      <c r="BU1135" s="175"/>
      <c r="BV1135" s="175"/>
      <c r="BW1135" s="175"/>
      <c r="BX1135" s="175"/>
      <c r="BY1135" s="175"/>
      <c r="BZ1135" s="175"/>
      <c r="CA1135" s="175"/>
      <c r="CB1135" s="175"/>
      <c r="CC1135" s="175"/>
      <c r="CD1135" s="175"/>
      <c r="CE1135" s="175"/>
      <c r="CF1135" s="175"/>
      <c r="CG1135" s="175"/>
      <c r="CH1135" s="175"/>
      <c r="CI1135" s="175"/>
      <c r="CJ1135" s="175"/>
      <c r="CK1135" s="175"/>
      <c r="CL1135" s="175"/>
      <c r="CM1135" s="175"/>
      <c r="CN1135" s="175"/>
      <c r="CO1135" s="175"/>
      <c r="CP1135" s="175"/>
      <c r="CQ1135" s="175"/>
      <c r="CR1135" s="175"/>
      <c r="CS1135" s="175"/>
      <c r="CT1135" s="175"/>
      <c r="CU1135" s="175"/>
      <c r="CV1135" s="175"/>
      <c r="CW1135" s="175"/>
      <c r="CX1135" s="175"/>
      <c r="CY1135" s="175"/>
      <c r="CZ1135" s="175"/>
      <c r="DA1135" s="175"/>
      <c r="DB1135" s="175"/>
      <c r="DC1135" s="175"/>
      <c r="DD1135" s="175"/>
      <c r="DE1135" s="175"/>
      <c r="DF1135" s="175"/>
      <c r="DG1135" s="175"/>
      <c r="DH1135" s="175"/>
      <c r="DI1135" s="175"/>
      <c r="DJ1135" s="175"/>
      <c r="DK1135" s="175"/>
      <c r="DL1135" s="175"/>
      <c r="DM1135" s="175"/>
      <c r="DN1135" s="175"/>
      <c r="DO1135" s="175"/>
      <c r="DP1135" s="175"/>
      <c r="DQ1135" s="175"/>
      <c r="DR1135" s="175"/>
      <c r="DS1135" s="175"/>
      <c r="DT1135" s="175"/>
      <c r="DU1135" s="121"/>
      <c r="DV1135" s="121"/>
      <c r="DW1135" s="121"/>
      <c r="DX1135" s="121"/>
      <c r="DY1135" s="121"/>
      <c r="DZ1135" s="121"/>
      <c r="EA1135" s="12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</row>
    <row r="1136" spans="1:185" s="2" customFormat="1" ht="10.5" customHeight="1" thickBot="1">
      <c r="A1136" s="1276" t="s">
        <v>44</v>
      </c>
      <c r="B1136" s="1274" t="s">
        <v>50</v>
      </c>
      <c r="C1136" s="293"/>
      <c r="D1136" s="254" t="s">
        <v>37</v>
      </c>
      <c r="E1136" s="54">
        <f>ROUND((AG1136-AF1136)*$AE1136,2)</f>
        <v>0</v>
      </c>
      <c r="F1136" s="54">
        <f t="shared" si="969"/>
        <v>0</v>
      </c>
      <c r="G1136" s="54">
        <f t="shared" si="969"/>
        <v>0</v>
      </c>
      <c r="H1136" s="311">
        <f t="shared" si="969"/>
        <v>0</v>
      </c>
      <c r="I1136" s="54">
        <f t="shared" si="969"/>
        <v>0</v>
      </c>
      <c r="J1136" s="54">
        <f t="shared" si="969"/>
        <v>0</v>
      </c>
      <c r="K1136" s="54">
        <f t="shared" si="969"/>
        <v>0</v>
      </c>
      <c r="L1136" s="54">
        <f t="shared" si="969"/>
        <v>0</v>
      </c>
      <c r="M1136" s="54">
        <f t="shared" si="969"/>
        <v>0</v>
      </c>
      <c r="N1136" s="311">
        <f t="shared" si="969"/>
        <v>0</v>
      </c>
      <c r="O1136" s="54">
        <f t="shared" si="969"/>
        <v>0</v>
      </c>
      <c r="P1136" s="54">
        <f t="shared" si="969"/>
        <v>0</v>
      </c>
      <c r="Q1136" s="54">
        <f t="shared" si="969"/>
        <v>0</v>
      </c>
      <c r="R1136" s="54">
        <f t="shared" si="969"/>
        <v>0</v>
      </c>
      <c r="S1136" s="54">
        <f t="shared" si="969"/>
        <v>0</v>
      </c>
      <c r="T1136" s="54">
        <f t="shared" si="969"/>
        <v>0</v>
      </c>
      <c r="U1136" s="54">
        <f t="shared" si="969"/>
        <v>0</v>
      </c>
      <c r="V1136" s="54">
        <f t="shared" si="970"/>
        <v>0</v>
      </c>
      <c r="W1136" s="54">
        <f t="shared" si="970"/>
        <v>0</v>
      </c>
      <c r="X1136" s="54">
        <f t="shared" si="970"/>
        <v>0</v>
      </c>
      <c r="Y1136" s="311">
        <f t="shared" si="970"/>
        <v>0</v>
      </c>
      <c r="Z1136" s="54">
        <f t="shared" si="970"/>
        <v>0</v>
      </c>
      <c r="AA1136" s="54">
        <f t="shared" si="970"/>
        <v>0</v>
      </c>
      <c r="AB1136" s="55">
        <f t="shared" si="970"/>
        <v>0</v>
      </c>
      <c r="AC1136" s="53">
        <f>(BD1136-AF1136)*AE1136</f>
        <v>0</v>
      </c>
      <c r="AD1136" s="100"/>
      <c r="AE1136" s="100">
        <v>80</v>
      </c>
      <c r="AF1136" s="276"/>
      <c r="AG1136" s="280"/>
      <c r="AH1136" s="280"/>
      <c r="AI1136" s="280"/>
      <c r="AJ1136" s="280"/>
      <c r="AK1136" s="280"/>
      <c r="AL1136" s="280"/>
      <c r="AM1136" s="280"/>
      <c r="AN1136" s="280"/>
      <c r="AO1136" s="280"/>
      <c r="AP1136" s="280"/>
      <c r="AQ1136" s="280"/>
      <c r="AR1136" s="276"/>
      <c r="AS1136" s="280"/>
      <c r="AT1136" s="280"/>
      <c r="AU1136" s="280"/>
      <c r="AV1136" s="280"/>
      <c r="AW1136" s="280"/>
      <c r="AX1136" s="280"/>
      <c r="AY1136" s="280"/>
      <c r="AZ1136" s="280"/>
      <c r="BA1136" s="280"/>
      <c r="BB1136" s="280"/>
      <c r="BC1136" s="280"/>
      <c r="BD1136" s="276"/>
      <c r="BE1136" s="175"/>
      <c r="BF1136" s="175"/>
      <c r="BG1136" s="175"/>
      <c r="BH1136" s="175"/>
      <c r="BI1136" s="175"/>
      <c r="BJ1136" s="175"/>
      <c r="BK1136" s="175"/>
      <c r="BL1136" s="175"/>
      <c r="BM1136" s="175"/>
      <c r="BN1136" s="175"/>
      <c r="BO1136" s="175"/>
      <c r="BP1136" s="175"/>
      <c r="BQ1136" s="175"/>
      <c r="BR1136" s="175"/>
      <c r="BS1136" s="175"/>
      <c r="BT1136" s="175"/>
      <c r="BU1136" s="175"/>
      <c r="BV1136" s="175"/>
      <c r="BW1136" s="175"/>
      <c r="BX1136" s="175"/>
      <c r="BY1136" s="175"/>
      <c r="BZ1136" s="175"/>
      <c r="CA1136" s="175"/>
      <c r="CB1136" s="175"/>
      <c r="CC1136" s="175"/>
      <c r="CD1136" s="175"/>
      <c r="CE1136" s="175"/>
      <c r="CF1136" s="175"/>
      <c r="CG1136" s="175"/>
      <c r="CH1136" s="175"/>
      <c r="CI1136" s="175"/>
      <c r="CJ1136" s="175"/>
      <c r="CK1136" s="175"/>
      <c r="CL1136" s="175"/>
      <c r="CM1136" s="175"/>
      <c r="CN1136" s="175"/>
      <c r="CO1136" s="175"/>
      <c r="CP1136" s="175"/>
      <c r="CQ1136" s="175"/>
      <c r="CR1136" s="175"/>
      <c r="CS1136" s="175"/>
      <c r="CT1136" s="175"/>
      <c r="CU1136" s="175"/>
      <c r="CV1136" s="175"/>
      <c r="CW1136" s="175"/>
      <c r="CX1136" s="175"/>
      <c r="CY1136" s="175"/>
      <c r="CZ1136" s="175"/>
      <c r="DA1136" s="175"/>
      <c r="DB1136" s="175"/>
      <c r="DC1136" s="175"/>
      <c r="DD1136" s="175"/>
      <c r="DE1136" s="175"/>
      <c r="DF1136" s="175"/>
      <c r="DG1136" s="175"/>
      <c r="DH1136" s="175"/>
      <c r="DI1136" s="175"/>
      <c r="DJ1136" s="175"/>
      <c r="DK1136" s="175"/>
      <c r="DL1136" s="175"/>
      <c r="DM1136" s="175"/>
      <c r="DN1136" s="175"/>
      <c r="DO1136" s="175"/>
      <c r="DP1136" s="175"/>
      <c r="DQ1136" s="175"/>
      <c r="DR1136" s="175"/>
      <c r="DS1136" s="175"/>
      <c r="DT1136" s="175"/>
      <c r="DU1136" s="121"/>
      <c r="DV1136" s="121"/>
      <c r="DW1136" s="121"/>
      <c r="DX1136" s="121"/>
      <c r="DY1136" s="121"/>
      <c r="DZ1136" s="121"/>
      <c r="EA1136" s="12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</row>
    <row r="1137" spans="1:185" s="1" customFormat="1" ht="10.5" customHeight="1">
      <c r="A1137" s="1361" t="s">
        <v>57</v>
      </c>
      <c r="B1137" s="1362"/>
      <c r="C1137" s="861"/>
      <c r="D1137" s="1288" t="s">
        <v>126</v>
      </c>
      <c r="E1137" s="117">
        <f>E1092+E1077+E1097+E1072+E1117+E1127+E1088</f>
        <v>1.19</v>
      </c>
      <c r="F1137" s="117">
        <f t="shared" ref="F1137:AB1138" si="971">F1092+F1077+F1097+F1072+F1117+F1127</f>
        <v>1.2</v>
      </c>
      <c r="G1137" s="117">
        <f t="shared" si="971"/>
        <v>1.19</v>
      </c>
      <c r="H1137" s="326">
        <f t="shared" si="971"/>
        <v>1.19</v>
      </c>
      <c r="I1137" s="117">
        <f t="shared" si="971"/>
        <v>1.2</v>
      </c>
      <c r="J1137" s="117">
        <f t="shared" si="971"/>
        <v>1.19</v>
      </c>
      <c r="K1137" s="117">
        <f t="shared" si="971"/>
        <v>1.2</v>
      </c>
      <c r="L1137" s="117">
        <f t="shared" si="971"/>
        <v>1.21</v>
      </c>
      <c r="M1137" s="117">
        <f t="shared" si="971"/>
        <v>1.2</v>
      </c>
      <c r="N1137" s="326">
        <f t="shared" si="971"/>
        <v>1.21</v>
      </c>
      <c r="O1137" s="117">
        <f t="shared" si="971"/>
        <v>1.2</v>
      </c>
      <c r="P1137" s="117">
        <f t="shared" si="971"/>
        <v>1.2</v>
      </c>
      <c r="Q1137" s="117">
        <f t="shared" si="971"/>
        <v>1.2</v>
      </c>
      <c r="R1137" s="117">
        <f t="shared" si="971"/>
        <v>1.18</v>
      </c>
      <c r="S1137" s="117">
        <f t="shared" si="971"/>
        <v>1.2</v>
      </c>
      <c r="T1137" s="117">
        <f t="shared" si="971"/>
        <v>1.19</v>
      </c>
      <c r="U1137" s="117">
        <f t="shared" si="971"/>
        <v>1.19</v>
      </c>
      <c r="V1137" s="117">
        <f t="shared" si="971"/>
        <v>1.19</v>
      </c>
      <c r="W1137" s="117">
        <f t="shared" si="971"/>
        <v>1.19</v>
      </c>
      <c r="X1137" s="117">
        <f t="shared" si="971"/>
        <v>1.19</v>
      </c>
      <c r="Y1137" s="326">
        <f t="shared" si="971"/>
        <v>1.19</v>
      </c>
      <c r="Z1137" s="117">
        <f t="shared" si="971"/>
        <v>1.19</v>
      </c>
      <c r="AA1137" s="117">
        <f t="shared" si="971"/>
        <v>1.2</v>
      </c>
      <c r="AB1137" s="156">
        <f t="shared" si="971"/>
        <v>1.2</v>
      </c>
      <c r="AC1137" s="175"/>
      <c r="AD1137" s="175"/>
      <c r="AE1137" s="175"/>
      <c r="AF1137" s="276"/>
      <c r="AG1137" s="276"/>
      <c r="AH1137" s="276"/>
      <c r="AI1137" s="276"/>
      <c r="AJ1137" s="276"/>
      <c r="AK1137" s="276"/>
      <c r="AL1137" s="276"/>
      <c r="AM1137" s="276"/>
      <c r="AN1137" s="276"/>
      <c r="AO1137" s="276"/>
      <c r="AP1137" s="276"/>
      <c r="AQ1137" s="276"/>
      <c r="AR1137" s="276"/>
      <c r="AS1137" s="276"/>
      <c r="AT1137" s="276"/>
      <c r="AU1137" s="276"/>
      <c r="AV1137" s="276"/>
      <c r="AW1137" s="276"/>
      <c r="AX1137" s="276"/>
      <c r="AY1137" s="276"/>
      <c r="AZ1137" s="276"/>
      <c r="BA1137" s="276"/>
      <c r="BB1137" s="276"/>
      <c r="BC1137" s="276"/>
      <c r="BD1137" s="276"/>
      <c r="BE1137" s="175"/>
      <c r="BF1137" s="175"/>
      <c r="BG1137" s="175"/>
      <c r="BH1137" s="175"/>
      <c r="BI1137" s="175"/>
      <c r="BJ1137" s="175"/>
      <c r="BK1137" s="175"/>
      <c r="BL1137" s="175"/>
      <c r="BM1137" s="175"/>
      <c r="BN1137" s="175"/>
      <c r="BO1137" s="175"/>
      <c r="BP1137" s="175"/>
      <c r="BQ1137" s="175"/>
      <c r="BR1137" s="175"/>
      <c r="BS1137" s="175"/>
      <c r="BT1137" s="175"/>
      <c r="BU1137" s="175"/>
      <c r="BV1137" s="175"/>
      <c r="BW1137" s="175"/>
      <c r="BX1137" s="175"/>
      <c r="BY1137" s="175"/>
      <c r="BZ1137" s="175"/>
      <c r="CA1137" s="175"/>
      <c r="CB1137" s="175"/>
      <c r="CC1137" s="175"/>
      <c r="CD1137" s="175"/>
      <c r="CE1137" s="175"/>
      <c r="CF1137" s="175"/>
      <c r="CG1137" s="175"/>
      <c r="CH1137" s="175"/>
      <c r="CI1137" s="175"/>
      <c r="CJ1137" s="175"/>
      <c r="CK1137" s="175"/>
      <c r="CL1137" s="175"/>
      <c r="CM1137" s="175"/>
      <c r="CN1137" s="175"/>
      <c r="CO1137" s="175"/>
      <c r="CP1137" s="175"/>
      <c r="CQ1137" s="175"/>
      <c r="CR1137" s="175"/>
      <c r="CS1137" s="175"/>
      <c r="CT1137" s="175"/>
      <c r="CU1137" s="175"/>
      <c r="CV1137" s="175"/>
      <c r="CW1137" s="175"/>
      <c r="CX1137" s="175"/>
      <c r="CY1137" s="175"/>
      <c r="CZ1137" s="175"/>
      <c r="DA1137" s="175"/>
      <c r="DB1137" s="175"/>
      <c r="DC1137" s="175"/>
      <c r="DD1137" s="175"/>
      <c r="DE1137" s="175"/>
      <c r="DF1137" s="175"/>
      <c r="DG1137" s="175"/>
      <c r="DH1137" s="175"/>
      <c r="DI1137" s="175"/>
      <c r="DJ1137" s="175"/>
      <c r="DK1137" s="175"/>
      <c r="DL1137" s="175"/>
      <c r="DM1137" s="175"/>
      <c r="DN1137" s="175"/>
      <c r="DO1137" s="175"/>
      <c r="DP1137" s="175"/>
      <c r="DQ1137" s="175"/>
      <c r="DR1137" s="175"/>
      <c r="DS1137" s="175"/>
      <c r="DT1137" s="175"/>
      <c r="DU1137" s="175"/>
      <c r="DV1137" s="175"/>
      <c r="DW1137" s="175"/>
      <c r="DX1137" s="175"/>
      <c r="DY1137" s="175"/>
      <c r="DZ1137" s="175"/>
      <c r="EA1137" s="175"/>
    </row>
    <row r="1138" spans="1:185" s="1" customFormat="1" ht="10.5" customHeight="1" thickBot="1">
      <c r="A1138" s="1363"/>
      <c r="B1138" s="1364"/>
      <c r="C1138" s="862"/>
      <c r="D1138" s="254" t="s">
        <v>127</v>
      </c>
      <c r="E1138" s="119">
        <f>E1093+E1078+E1098+E1073+E1118+E1128</f>
        <v>0.01</v>
      </c>
      <c r="F1138" s="119">
        <f t="shared" si="971"/>
        <v>0.01</v>
      </c>
      <c r="G1138" s="119">
        <f t="shared" si="971"/>
        <v>0.01</v>
      </c>
      <c r="H1138" s="328">
        <f t="shared" si="971"/>
        <v>0.01</v>
      </c>
      <c r="I1138" s="119">
        <f t="shared" si="971"/>
        <v>0.01</v>
      </c>
      <c r="J1138" s="119">
        <f t="shared" si="971"/>
        <v>0.01</v>
      </c>
      <c r="K1138" s="119">
        <f t="shared" si="971"/>
        <v>0.01</v>
      </c>
      <c r="L1138" s="119">
        <f t="shared" si="971"/>
        <v>0.01</v>
      </c>
      <c r="M1138" s="119">
        <f t="shared" si="971"/>
        <v>0.01</v>
      </c>
      <c r="N1138" s="328">
        <f t="shared" si="971"/>
        <v>0.01</v>
      </c>
      <c r="O1138" s="119">
        <f t="shared" si="971"/>
        <v>0.01</v>
      </c>
      <c r="P1138" s="119">
        <f t="shared" si="971"/>
        <v>0.01</v>
      </c>
      <c r="Q1138" s="119">
        <f t="shared" si="971"/>
        <v>0.01</v>
      </c>
      <c r="R1138" s="119">
        <f t="shared" si="971"/>
        <v>0.01</v>
      </c>
      <c r="S1138" s="119">
        <f t="shared" si="971"/>
        <v>0.01</v>
      </c>
      <c r="T1138" s="119">
        <f t="shared" si="971"/>
        <v>0.01</v>
      </c>
      <c r="U1138" s="119">
        <f t="shared" si="971"/>
        <v>0.01</v>
      </c>
      <c r="V1138" s="119">
        <f t="shared" si="971"/>
        <v>0.01</v>
      </c>
      <c r="W1138" s="119">
        <f t="shared" si="971"/>
        <v>0.01</v>
      </c>
      <c r="X1138" s="119">
        <f t="shared" si="971"/>
        <v>0.01</v>
      </c>
      <c r="Y1138" s="328">
        <f t="shared" si="971"/>
        <v>0.01</v>
      </c>
      <c r="Z1138" s="119">
        <f t="shared" si="971"/>
        <v>0.01</v>
      </c>
      <c r="AA1138" s="119">
        <f t="shared" si="971"/>
        <v>0.01</v>
      </c>
      <c r="AB1138" s="157">
        <f t="shared" si="971"/>
        <v>0.01</v>
      </c>
      <c r="AC1138" s="175"/>
      <c r="AD1138" s="175"/>
      <c r="AE1138" s="175"/>
      <c r="AF1138" s="276"/>
      <c r="AG1138" s="276"/>
      <c r="AH1138" s="276"/>
      <c r="AI1138" s="276"/>
      <c r="AJ1138" s="276"/>
      <c r="AK1138" s="276"/>
      <c r="AL1138" s="276"/>
      <c r="AM1138" s="276"/>
      <c r="AN1138" s="276"/>
      <c r="AO1138" s="276"/>
      <c r="AP1138" s="276"/>
      <c r="AQ1138" s="276"/>
      <c r="AR1138" s="276"/>
      <c r="AS1138" s="276"/>
      <c r="AT1138" s="276"/>
      <c r="AU1138" s="276"/>
      <c r="AV1138" s="276"/>
      <c r="AW1138" s="276"/>
      <c r="AX1138" s="276"/>
      <c r="AY1138" s="276"/>
      <c r="AZ1138" s="276"/>
      <c r="BA1138" s="276"/>
      <c r="BB1138" s="276"/>
      <c r="BC1138" s="276"/>
      <c r="BD1138" s="276"/>
      <c r="BE1138" s="175"/>
      <c r="BF1138" s="175"/>
      <c r="BG1138" s="175"/>
      <c r="BH1138" s="175"/>
      <c r="BI1138" s="175"/>
      <c r="BJ1138" s="175"/>
      <c r="BK1138" s="175"/>
      <c r="BL1138" s="175"/>
      <c r="BM1138" s="175"/>
      <c r="BN1138" s="175"/>
      <c r="BO1138" s="175"/>
      <c r="BP1138" s="175"/>
      <c r="BQ1138" s="175"/>
      <c r="BR1138" s="175"/>
      <c r="BS1138" s="175"/>
      <c r="BT1138" s="175"/>
      <c r="BU1138" s="175"/>
      <c r="BV1138" s="175"/>
      <c r="BW1138" s="175"/>
      <c r="BX1138" s="175"/>
      <c r="BY1138" s="175"/>
      <c r="BZ1138" s="175"/>
      <c r="CA1138" s="175"/>
      <c r="CB1138" s="175"/>
      <c r="CC1138" s="175"/>
      <c r="CD1138" s="175"/>
      <c r="CE1138" s="175"/>
      <c r="CF1138" s="175"/>
      <c r="CG1138" s="175"/>
      <c r="CH1138" s="175"/>
      <c r="CI1138" s="175"/>
      <c r="CJ1138" s="175"/>
      <c r="CK1138" s="175"/>
      <c r="CL1138" s="175"/>
      <c r="CM1138" s="175"/>
      <c r="CN1138" s="175"/>
      <c r="CO1138" s="175"/>
      <c r="CP1138" s="175"/>
      <c r="CQ1138" s="175"/>
      <c r="CR1138" s="175"/>
      <c r="CS1138" s="175"/>
      <c r="CT1138" s="175"/>
      <c r="CU1138" s="175"/>
      <c r="CV1138" s="175"/>
      <c r="CW1138" s="175"/>
      <c r="CX1138" s="175"/>
      <c r="CY1138" s="175"/>
      <c r="CZ1138" s="175"/>
      <c r="DA1138" s="175"/>
      <c r="DB1138" s="175"/>
      <c r="DC1138" s="175"/>
      <c r="DD1138" s="175"/>
      <c r="DE1138" s="175"/>
      <c r="DF1138" s="175"/>
      <c r="DG1138" s="175"/>
      <c r="DH1138" s="175"/>
      <c r="DI1138" s="175"/>
      <c r="DJ1138" s="175"/>
      <c r="DK1138" s="175"/>
      <c r="DL1138" s="175"/>
      <c r="DM1138" s="175"/>
      <c r="DN1138" s="175"/>
      <c r="DO1138" s="175"/>
      <c r="DP1138" s="175"/>
      <c r="DQ1138" s="175"/>
      <c r="DR1138" s="175"/>
      <c r="DS1138" s="175"/>
      <c r="DT1138" s="175"/>
      <c r="DU1138" s="175"/>
      <c r="DV1138" s="175"/>
      <c r="DW1138" s="175"/>
      <c r="DX1138" s="175"/>
      <c r="DY1138" s="175"/>
      <c r="DZ1138" s="175"/>
      <c r="EA1138" s="175"/>
    </row>
    <row r="1139" spans="1:185" s="30" customFormat="1" ht="10.5" customHeight="1">
      <c r="A1139" s="1333" t="s">
        <v>942</v>
      </c>
      <c r="B1139" s="1334"/>
      <c r="C1139" s="870"/>
      <c r="D1139" s="1278" t="s">
        <v>940</v>
      </c>
      <c r="E1139" s="60">
        <f t="shared" ref="E1139:AB1140" si="972">(((E1051+E1056)-E1137)/(E1051+E1056))*100</f>
        <v>-1.7094017094017109</v>
      </c>
      <c r="F1139" s="60">
        <f t="shared" si="972"/>
        <v>-2.5641025641025665</v>
      </c>
      <c r="G1139" s="60">
        <f t="shared" si="972"/>
        <v>-2.5862068965517264</v>
      </c>
      <c r="H1139" s="313">
        <f t="shared" si="972"/>
        <v>-0.84745762711864492</v>
      </c>
      <c r="I1139" s="60">
        <f t="shared" si="972"/>
        <v>-2.5641025641025665</v>
      </c>
      <c r="J1139" s="60">
        <f t="shared" si="972"/>
        <v>-2.5862068965517264</v>
      </c>
      <c r="K1139" s="60">
        <f t="shared" si="972"/>
        <v>-2.5641025641025665</v>
      </c>
      <c r="L1139" s="60">
        <f t="shared" si="972"/>
        <v>-2.5423728813559343</v>
      </c>
      <c r="M1139" s="60">
        <f t="shared" si="972"/>
        <v>0</v>
      </c>
      <c r="N1139" s="313">
        <f t="shared" si="972"/>
        <v>-0.83333333333333415</v>
      </c>
      <c r="O1139" s="60">
        <f t="shared" si="972"/>
        <v>-0.8403361344537823</v>
      </c>
      <c r="P1139" s="60">
        <f t="shared" si="972"/>
        <v>-0.8403361344537823</v>
      </c>
      <c r="Q1139" s="60">
        <f t="shared" si="972"/>
        <v>-0.8403361344537823</v>
      </c>
      <c r="R1139" s="60">
        <f t="shared" si="972"/>
        <v>0</v>
      </c>
      <c r="S1139" s="60">
        <f t="shared" si="972"/>
        <v>-2.5641025641025665</v>
      </c>
      <c r="T1139" s="60">
        <f t="shared" si="972"/>
        <v>-1.7094017094017109</v>
      </c>
      <c r="U1139" s="60">
        <f t="shared" si="972"/>
        <v>-3.4782608695652009</v>
      </c>
      <c r="V1139" s="60">
        <f t="shared" si="972"/>
        <v>-3.4782608695652009</v>
      </c>
      <c r="W1139" s="60">
        <f t="shared" si="972"/>
        <v>-2.5862068965517264</v>
      </c>
      <c r="X1139" s="60">
        <f t="shared" si="972"/>
        <v>-2.5862068965517073</v>
      </c>
      <c r="Y1139" s="313">
        <f t="shared" si="972"/>
        <v>-2.5862068965517264</v>
      </c>
      <c r="Z1139" s="60">
        <f t="shared" si="972"/>
        <v>-0.84745762711864492</v>
      </c>
      <c r="AA1139" s="60">
        <f t="shared" si="972"/>
        <v>-2.5641025641025665</v>
      </c>
      <c r="AB1139" s="62">
        <f t="shared" si="972"/>
        <v>-2.5641025641025665</v>
      </c>
      <c r="AC1139" s="278"/>
      <c r="AD1139" s="175"/>
      <c r="AE1139" s="178"/>
      <c r="AF1139" s="276"/>
      <c r="AG1139" s="276"/>
      <c r="AH1139" s="276"/>
      <c r="AI1139" s="276"/>
      <c r="AJ1139" s="276"/>
      <c r="AK1139" s="276"/>
      <c r="AL1139" s="276"/>
      <c r="AM1139" s="276"/>
      <c r="AN1139" s="276"/>
      <c r="AO1139" s="276"/>
      <c r="AP1139" s="276"/>
      <c r="AQ1139" s="276"/>
      <c r="AR1139" s="276"/>
      <c r="AS1139" s="276"/>
      <c r="AT1139" s="276"/>
      <c r="AU1139" s="276"/>
      <c r="AV1139" s="276"/>
      <c r="AW1139" s="276"/>
      <c r="AX1139" s="276"/>
      <c r="AY1139" s="276"/>
      <c r="AZ1139" s="276"/>
      <c r="BA1139" s="276"/>
      <c r="BB1139" s="276"/>
      <c r="BC1139" s="276"/>
      <c r="BD1139" s="276"/>
      <c r="BE1139" s="175"/>
      <c r="BF1139" s="175"/>
      <c r="BG1139" s="175"/>
      <c r="BH1139" s="175"/>
      <c r="BI1139" s="175"/>
      <c r="BJ1139" s="175"/>
      <c r="BK1139" s="175"/>
      <c r="BL1139" s="175"/>
      <c r="BM1139" s="175"/>
      <c r="BN1139" s="175"/>
      <c r="BO1139" s="175"/>
      <c r="BP1139" s="175"/>
      <c r="BQ1139" s="175"/>
      <c r="BR1139" s="175"/>
      <c r="BS1139" s="175"/>
      <c r="BT1139" s="175"/>
      <c r="BU1139" s="175"/>
      <c r="BV1139" s="175"/>
      <c r="BW1139" s="175"/>
      <c r="BX1139" s="175"/>
      <c r="BY1139" s="175"/>
      <c r="BZ1139" s="175"/>
      <c r="CA1139" s="175"/>
      <c r="CB1139" s="175"/>
      <c r="CC1139" s="175"/>
      <c r="CD1139" s="175"/>
      <c r="CE1139" s="175"/>
      <c r="CF1139" s="175"/>
      <c r="CG1139" s="175"/>
      <c r="CH1139" s="175"/>
      <c r="CI1139" s="175"/>
      <c r="CJ1139" s="175"/>
      <c r="CK1139" s="175"/>
      <c r="CL1139" s="175"/>
      <c r="CM1139" s="175"/>
      <c r="CN1139" s="175"/>
      <c r="CO1139" s="175"/>
      <c r="CP1139" s="175"/>
      <c r="CQ1139" s="175"/>
      <c r="CR1139" s="175"/>
      <c r="CS1139" s="175"/>
      <c r="CT1139" s="175"/>
      <c r="CU1139" s="175"/>
      <c r="CV1139" s="175"/>
      <c r="CW1139" s="175"/>
      <c r="CX1139" s="175"/>
      <c r="CY1139" s="175"/>
      <c r="CZ1139" s="175"/>
      <c r="DA1139" s="175"/>
      <c r="DB1139" s="175"/>
      <c r="DC1139" s="175"/>
      <c r="DD1139" s="175"/>
      <c r="DE1139" s="175"/>
      <c r="DF1139" s="175"/>
      <c r="DG1139" s="175"/>
      <c r="DH1139" s="175"/>
      <c r="DI1139" s="175"/>
      <c r="DJ1139" s="175"/>
      <c r="DK1139" s="175"/>
      <c r="DL1139" s="175"/>
      <c r="DM1139" s="175"/>
      <c r="DN1139" s="175"/>
      <c r="DO1139" s="175"/>
      <c r="DP1139" s="175"/>
      <c r="DQ1139" s="175"/>
      <c r="DR1139" s="175"/>
      <c r="DS1139" s="175"/>
      <c r="DT1139" s="175"/>
      <c r="DU1139" s="121"/>
      <c r="DV1139" s="121"/>
      <c r="DW1139" s="121"/>
      <c r="DX1139" s="121"/>
      <c r="DY1139" s="121"/>
      <c r="DZ1139" s="121"/>
      <c r="EA1139" s="121"/>
      <c r="EB1139" s="33"/>
      <c r="EC1139" s="33"/>
      <c r="ED1139" s="33"/>
      <c r="EE1139" s="33"/>
      <c r="EF1139" s="33"/>
      <c r="EG1139" s="33"/>
      <c r="EH1139" s="33"/>
      <c r="EI1139" s="33"/>
      <c r="EJ1139" s="33"/>
      <c r="EK1139" s="33"/>
      <c r="EL1139" s="33"/>
      <c r="EM1139" s="33"/>
      <c r="EN1139" s="33"/>
      <c r="EO1139" s="33"/>
      <c r="EP1139" s="33"/>
      <c r="EQ1139" s="33"/>
      <c r="ER1139" s="33"/>
      <c r="ES1139" s="33"/>
      <c r="ET1139" s="33"/>
      <c r="EU1139" s="33"/>
      <c r="EV1139" s="33"/>
      <c r="EW1139" s="33"/>
      <c r="EX1139" s="33"/>
      <c r="EY1139" s="33"/>
      <c r="EZ1139" s="33"/>
      <c r="FA1139" s="33"/>
      <c r="FB1139" s="33"/>
      <c r="FC1139" s="33"/>
      <c r="FD1139" s="33"/>
      <c r="FE1139" s="33"/>
      <c r="FF1139" s="33"/>
      <c r="FG1139" s="33"/>
      <c r="FH1139" s="33"/>
      <c r="FI1139" s="33"/>
      <c r="FJ1139" s="33"/>
      <c r="FK1139" s="33"/>
      <c r="FL1139" s="33"/>
      <c r="FM1139" s="33"/>
      <c r="FN1139" s="33"/>
      <c r="FO1139" s="33"/>
      <c r="FP1139" s="33"/>
      <c r="FQ1139" s="33"/>
      <c r="FR1139" s="33"/>
      <c r="FS1139" s="33"/>
      <c r="FT1139" s="33"/>
      <c r="FU1139" s="33"/>
      <c r="FV1139" s="33"/>
      <c r="FW1139" s="33"/>
      <c r="FX1139" s="33"/>
      <c r="FY1139" s="33"/>
      <c r="FZ1139" s="33"/>
      <c r="GA1139" s="33"/>
      <c r="GB1139" s="33"/>
      <c r="GC1139" s="33"/>
    </row>
    <row r="1140" spans="1:185" s="30" customFormat="1" ht="10.5" customHeight="1" thickBot="1">
      <c r="A1140" s="1335"/>
      <c r="B1140" s="1336"/>
      <c r="C1140" s="880"/>
      <c r="D1140" s="386" t="s">
        <v>941</v>
      </c>
      <c r="E1140" s="123">
        <f t="shared" si="972"/>
        <v>0</v>
      </c>
      <c r="F1140" s="123">
        <f t="shared" si="972"/>
        <v>0</v>
      </c>
      <c r="G1140" s="123">
        <f t="shared" si="972"/>
        <v>0</v>
      </c>
      <c r="H1140" s="329">
        <f t="shared" si="972"/>
        <v>0</v>
      </c>
      <c r="I1140" s="123">
        <f t="shared" si="972"/>
        <v>0</v>
      </c>
      <c r="J1140" s="123">
        <f t="shared" si="972"/>
        <v>0</v>
      </c>
      <c r="K1140" s="123">
        <f t="shared" si="972"/>
        <v>0</v>
      </c>
      <c r="L1140" s="123">
        <f t="shared" si="972"/>
        <v>0</v>
      </c>
      <c r="M1140" s="123">
        <f t="shared" si="972"/>
        <v>0</v>
      </c>
      <c r="N1140" s="329">
        <f t="shared" si="972"/>
        <v>0</v>
      </c>
      <c r="O1140" s="123">
        <f t="shared" si="972"/>
        <v>0</v>
      </c>
      <c r="P1140" s="123">
        <f t="shared" si="972"/>
        <v>0</v>
      </c>
      <c r="Q1140" s="123">
        <f t="shared" si="972"/>
        <v>0</v>
      </c>
      <c r="R1140" s="123">
        <f t="shared" si="972"/>
        <v>0</v>
      </c>
      <c r="S1140" s="123">
        <f t="shared" si="972"/>
        <v>0</v>
      </c>
      <c r="T1140" s="123">
        <f t="shared" si="972"/>
        <v>0</v>
      </c>
      <c r="U1140" s="123">
        <f t="shared" si="972"/>
        <v>0</v>
      </c>
      <c r="V1140" s="123">
        <f t="shared" si="972"/>
        <v>0</v>
      </c>
      <c r="W1140" s="123">
        <f t="shared" si="972"/>
        <v>0</v>
      </c>
      <c r="X1140" s="123">
        <f t="shared" si="972"/>
        <v>0</v>
      </c>
      <c r="Y1140" s="329">
        <f t="shared" si="972"/>
        <v>0</v>
      </c>
      <c r="Z1140" s="123">
        <f t="shared" si="972"/>
        <v>0</v>
      </c>
      <c r="AA1140" s="123">
        <f t="shared" si="972"/>
        <v>0</v>
      </c>
      <c r="AB1140" s="125">
        <f t="shared" si="972"/>
        <v>0</v>
      </c>
      <c r="AC1140" s="278"/>
      <c r="AD1140" s="175"/>
      <c r="AE1140" s="178"/>
      <c r="AF1140" s="276"/>
      <c r="AG1140" s="276"/>
      <c r="AH1140" s="276"/>
      <c r="AI1140" s="276"/>
      <c r="AJ1140" s="276"/>
      <c r="AK1140" s="276"/>
      <c r="AL1140" s="276"/>
      <c r="AM1140" s="276"/>
      <c r="AN1140" s="276"/>
      <c r="AO1140" s="276"/>
      <c r="AP1140" s="276"/>
      <c r="AQ1140" s="276"/>
      <c r="AR1140" s="276"/>
      <c r="AS1140" s="276"/>
      <c r="AT1140" s="276"/>
      <c r="AU1140" s="276"/>
      <c r="AV1140" s="276"/>
      <c r="AW1140" s="276"/>
      <c r="AX1140" s="276"/>
      <c r="AY1140" s="276"/>
      <c r="AZ1140" s="276"/>
      <c r="BA1140" s="276"/>
      <c r="BB1140" s="276"/>
      <c r="BC1140" s="276"/>
      <c r="BD1140" s="276"/>
      <c r="BE1140" s="175"/>
      <c r="BF1140" s="175"/>
      <c r="BG1140" s="175"/>
      <c r="BH1140" s="175"/>
      <c r="BI1140" s="175"/>
      <c r="BJ1140" s="175"/>
      <c r="BK1140" s="175"/>
      <c r="BL1140" s="175"/>
      <c r="BM1140" s="175"/>
      <c r="BN1140" s="175"/>
      <c r="BO1140" s="175"/>
      <c r="BP1140" s="175"/>
      <c r="BQ1140" s="175"/>
      <c r="BR1140" s="175"/>
      <c r="BS1140" s="175"/>
      <c r="BT1140" s="175"/>
      <c r="BU1140" s="175"/>
      <c r="BV1140" s="175"/>
      <c r="BW1140" s="175"/>
      <c r="BX1140" s="175"/>
      <c r="BY1140" s="175"/>
      <c r="BZ1140" s="175"/>
      <c r="CA1140" s="175"/>
      <c r="CB1140" s="175"/>
      <c r="CC1140" s="175"/>
      <c r="CD1140" s="175"/>
      <c r="CE1140" s="175"/>
      <c r="CF1140" s="175"/>
      <c r="CG1140" s="175"/>
      <c r="CH1140" s="175"/>
      <c r="CI1140" s="175"/>
      <c r="CJ1140" s="175"/>
      <c r="CK1140" s="175"/>
      <c r="CL1140" s="175"/>
      <c r="CM1140" s="175"/>
      <c r="CN1140" s="175"/>
      <c r="CO1140" s="175"/>
      <c r="CP1140" s="175"/>
      <c r="CQ1140" s="175"/>
      <c r="CR1140" s="175"/>
      <c r="CS1140" s="175"/>
      <c r="CT1140" s="175"/>
      <c r="CU1140" s="175"/>
      <c r="CV1140" s="175"/>
      <c r="CW1140" s="175"/>
      <c r="CX1140" s="175"/>
      <c r="CY1140" s="175"/>
      <c r="CZ1140" s="175"/>
      <c r="DA1140" s="175"/>
      <c r="DB1140" s="175"/>
      <c r="DC1140" s="175"/>
      <c r="DD1140" s="175"/>
      <c r="DE1140" s="175"/>
      <c r="DF1140" s="175"/>
      <c r="DG1140" s="175"/>
      <c r="DH1140" s="175"/>
      <c r="DI1140" s="175"/>
      <c r="DJ1140" s="175"/>
      <c r="DK1140" s="175"/>
      <c r="DL1140" s="175"/>
      <c r="DM1140" s="175"/>
      <c r="DN1140" s="175"/>
      <c r="DO1140" s="175"/>
      <c r="DP1140" s="175"/>
      <c r="DQ1140" s="175"/>
      <c r="DR1140" s="175"/>
      <c r="DS1140" s="175"/>
      <c r="DT1140" s="175"/>
      <c r="DU1140" s="121"/>
      <c r="DV1140" s="121"/>
      <c r="DW1140" s="121"/>
      <c r="DX1140" s="121"/>
      <c r="DY1140" s="121"/>
      <c r="DZ1140" s="121"/>
      <c r="EA1140" s="121"/>
      <c r="EB1140" s="33"/>
      <c r="EC1140" s="33"/>
      <c r="ED1140" s="33"/>
      <c r="EE1140" s="33"/>
      <c r="EF1140" s="33"/>
      <c r="EG1140" s="33"/>
      <c r="EH1140" s="33"/>
      <c r="EI1140" s="33"/>
      <c r="EJ1140" s="33"/>
      <c r="EK1140" s="33"/>
      <c r="EL1140" s="33"/>
      <c r="EM1140" s="33"/>
      <c r="EN1140" s="33"/>
      <c r="EO1140" s="33"/>
      <c r="EP1140" s="33"/>
      <c r="EQ1140" s="33"/>
      <c r="ER1140" s="33"/>
      <c r="ES1140" s="33"/>
      <c r="ET1140" s="33"/>
      <c r="EU1140" s="33"/>
      <c r="EV1140" s="33"/>
      <c r="EW1140" s="33"/>
      <c r="EX1140" s="33"/>
      <c r="EY1140" s="33"/>
      <c r="EZ1140" s="33"/>
      <c r="FA1140" s="33"/>
      <c r="FB1140" s="33"/>
      <c r="FC1140" s="33"/>
      <c r="FD1140" s="33"/>
      <c r="FE1140" s="33"/>
      <c r="FF1140" s="33"/>
      <c r="FG1140" s="33"/>
      <c r="FH1140" s="33"/>
      <c r="FI1140" s="33"/>
      <c r="FJ1140" s="33"/>
      <c r="FK1140" s="33"/>
      <c r="FL1140" s="33"/>
      <c r="FM1140" s="33"/>
      <c r="FN1140" s="33"/>
      <c r="FO1140" s="33"/>
      <c r="FP1140" s="33"/>
      <c r="FQ1140" s="33"/>
      <c r="FR1140" s="33"/>
      <c r="FS1140" s="33"/>
      <c r="FT1140" s="33"/>
      <c r="FU1140" s="33"/>
      <c r="FV1140" s="33"/>
      <c r="FW1140" s="33"/>
      <c r="FX1140" s="33"/>
      <c r="FY1140" s="33"/>
      <c r="FZ1140" s="33"/>
      <c r="GA1140" s="33"/>
      <c r="GB1140" s="33"/>
      <c r="GC1140" s="33"/>
    </row>
    <row r="1141" spans="1:185" s="1" customFormat="1" ht="10.5" customHeight="1">
      <c r="A1141" s="1381" t="s">
        <v>58</v>
      </c>
      <c r="B1141" s="1382"/>
      <c r="C1141" s="864"/>
      <c r="D1141" s="1288" t="s">
        <v>126</v>
      </c>
      <c r="E1141" s="117">
        <f t="shared" ref="E1141:AB1142" si="973">E1059-E1137</f>
        <v>-2.0000000000000018E-2</v>
      </c>
      <c r="F1141" s="117">
        <f t="shared" si="973"/>
        <v>-3.0000000000000027E-2</v>
      </c>
      <c r="G1141" s="117">
        <f t="shared" si="973"/>
        <v>-3.0000000000000027E-2</v>
      </c>
      <c r="H1141" s="326">
        <f t="shared" si="973"/>
        <v>-1.0000000000000009E-2</v>
      </c>
      <c r="I1141" s="117">
        <f t="shared" si="973"/>
        <v>-3.0000000000000027E-2</v>
      </c>
      <c r="J1141" s="117">
        <f t="shared" si="973"/>
        <v>-3.0000000000000027E-2</v>
      </c>
      <c r="K1141" s="117">
        <f t="shared" si="973"/>
        <v>-3.0000000000000027E-2</v>
      </c>
      <c r="L1141" s="117">
        <f t="shared" si="973"/>
        <v>-3.0000000000000027E-2</v>
      </c>
      <c r="M1141" s="117">
        <f t="shared" si="973"/>
        <v>0</v>
      </c>
      <c r="N1141" s="326">
        <f t="shared" si="973"/>
        <v>-1.0000000000000009E-2</v>
      </c>
      <c r="O1141" s="117">
        <f t="shared" si="973"/>
        <v>-1.0000000000000009E-2</v>
      </c>
      <c r="P1141" s="117">
        <f t="shared" si="973"/>
        <v>-1.0000000000000009E-2</v>
      </c>
      <c r="Q1141" s="117">
        <f t="shared" si="973"/>
        <v>-1.0000000000000009E-2</v>
      </c>
      <c r="R1141" s="117">
        <f t="shared" si="973"/>
        <v>0</v>
      </c>
      <c r="S1141" s="117">
        <f t="shared" si="973"/>
        <v>-3.0000000000000027E-2</v>
      </c>
      <c r="T1141" s="117">
        <f t="shared" si="973"/>
        <v>-2.0000000000000018E-2</v>
      </c>
      <c r="U1141" s="117">
        <f t="shared" si="973"/>
        <v>-3.9999999999999813E-2</v>
      </c>
      <c r="V1141" s="117">
        <f t="shared" si="973"/>
        <v>-3.9999999999999813E-2</v>
      </c>
      <c r="W1141" s="117">
        <f t="shared" si="973"/>
        <v>-3.0000000000000027E-2</v>
      </c>
      <c r="X1141" s="117">
        <f t="shared" si="973"/>
        <v>-2.9999999999999805E-2</v>
      </c>
      <c r="Y1141" s="326">
        <f t="shared" si="973"/>
        <v>-3.0000000000000027E-2</v>
      </c>
      <c r="Z1141" s="117">
        <f t="shared" si="973"/>
        <v>-1.0000000000000009E-2</v>
      </c>
      <c r="AA1141" s="117">
        <f t="shared" si="973"/>
        <v>-3.0000000000000027E-2</v>
      </c>
      <c r="AB1141" s="156">
        <f t="shared" si="973"/>
        <v>0.15000000000081859</v>
      </c>
      <c r="AC1141" s="175"/>
      <c r="AD1141" s="175"/>
      <c r="AE1141" s="175"/>
      <c r="AF1141" s="276"/>
      <c r="AG1141" s="276"/>
      <c r="AH1141" s="276"/>
      <c r="AI1141" s="276"/>
      <c r="AJ1141" s="276"/>
      <c r="AK1141" s="276"/>
      <c r="AL1141" s="276"/>
      <c r="AM1141" s="276"/>
      <c r="AN1141" s="276"/>
      <c r="AO1141" s="276"/>
      <c r="AP1141" s="276"/>
      <c r="AQ1141" s="276"/>
      <c r="AR1141" s="276"/>
      <c r="AS1141" s="276"/>
      <c r="AT1141" s="276"/>
      <c r="AU1141" s="276"/>
      <c r="AV1141" s="276"/>
      <c r="AW1141" s="276"/>
      <c r="AX1141" s="276"/>
      <c r="AY1141" s="276"/>
      <c r="AZ1141" s="276"/>
      <c r="BA1141" s="276"/>
      <c r="BB1141" s="276"/>
      <c r="BC1141" s="276"/>
      <c r="BD1141" s="276"/>
      <c r="BE1141" s="175"/>
      <c r="BF1141" s="175"/>
      <c r="BG1141" s="175"/>
      <c r="BH1141" s="175"/>
      <c r="BI1141" s="175"/>
      <c r="BJ1141" s="175"/>
      <c r="BK1141" s="175"/>
      <c r="BL1141" s="175"/>
      <c r="BM1141" s="175"/>
      <c r="BN1141" s="175"/>
      <c r="BO1141" s="175"/>
      <c r="BP1141" s="175"/>
      <c r="BQ1141" s="175"/>
      <c r="BR1141" s="175"/>
      <c r="BS1141" s="175"/>
      <c r="BT1141" s="175"/>
      <c r="BU1141" s="175"/>
      <c r="BV1141" s="175"/>
      <c r="BW1141" s="175"/>
      <c r="BX1141" s="175"/>
      <c r="BY1141" s="175"/>
      <c r="BZ1141" s="175"/>
      <c r="CA1141" s="175"/>
      <c r="CB1141" s="175"/>
      <c r="CC1141" s="175"/>
      <c r="CD1141" s="175"/>
      <c r="CE1141" s="175"/>
      <c r="CF1141" s="175"/>
      <c r="CG1141" s="175"/>
      <c r="CH1141" s="175"/>
      <c r="CI1141" s="175"/>
      <c r="CJ1141" s="175"/>
      <c r="CK1141" s="175"/>
      <c r="CL1141" s="175"/>
      <c r="CM1141" s="175"/>
      <c r="CN1141" s="175"/>
      <c r="CO1141" s="175"/>
      <c r="CP1141" s="175"/>
      <c r="CQ1141" s="175"/>
      <c r="CR1141" s="175"/>
      <c r="CS1141" s="175"/>
      <c r="CT1141" s="175"/>
      <c r="CU1141" s="175"/>
      <c r="CV1141" s="175"/>
      <c r="CW1141" s="175"/>
      <c r="CX1141" s="175"/>
      <c r="CY1141" s="175"/>
      <c r="CZ1141" s="175"/>
      <c r="DA1141" s="175"/>
      <c r="DB1141" s="175"/>
      <c r="DC1141" s="175"/>
      <c r="DD1141" s="175"/>
      <c r="DE1141" s="175"/>
      <c r="DF1141" s="175"/>
      <c r="DG1141" s="175"/>
      <c r="DH1141" s="175"/>
      <c r="DI1141" s="175"/>
      <c r="DJ1141" s="175"/>
      <c r="DK1141" s="175"/>
      <c r="DL1141" s="175"/>
      <c r="DM1141" s="175"/>
      <c r="DN1141" s="175"/>
      <c r="DO1141" s="175"/>
      <c r="DP1141" s="175"/>
      <c r="DQ1141" s="175"/>
      <c r="DR1141" s="175"/>
      <c r="DS1141" s="175"/>
      <c r="DT1141" s="175"/>
      <c r="DU1141" s="175"/>
      <c r="DV1141" s="175"/>
      <c r="DW1141" s="175"/>
      <c r="DX1141" s="175"/>
      <c r="DY1141" s="175"/>
      <c r="DZ1141" s="175"/>
      <c r="EA1141" s="175"/>
    </row>
    <row r="1142" spans="1:185" s="1" customFormat="1" ht="10.5" customHeight="1" thickBot="1">
      <c r="A1142" s="1393"/>
      <c r="B1142" s="1418"/>
      <c r="C1142" s="865"/>
      <c r="D1142" s="254" t="s">
        <v>127</v>
      </c>
      <c r="E1142" s="119">
        <f t="shared" si="973"/>
        <v>0</v>
      </c>
      <c r="F1142" s="119">
        <f t="shared" si="973"/>
        <v>0</v>
      </c>
      <c r="G1142" s="119">
        <f t="shared" si="973"/>
        <v>0</v>
      </c>
      <c r="H1142" s="328">
        <f t="shared" si="973"/>
        <v>0</v>
      </c>
      <c r="I1142" s="119">
        <f t="shared" si="973"/>
        <v>0</v>
      </c>
      <c r="J1142" s="119">
        <f t="shared" si="973"/>
        <v>0</v>
      </c>
      <c r="K1142" s="119">
        <f t="shared" si="973"/>
        <v>0</v>
      </c>
      <c r="L1142" s="119">
        <f t="shared" si="973"/>
        <v>0</v>
      </c>
      <c r="M1142" s="119">
        <f t="shared" si="973"/>
        <v>0</v>
      </c>
      <c r="N1142" s="328">
        <f t="shared" si="973"/>
        <v>0</v>
      </c>
      <c r="O1142" s="119">
        <f t="shared" si="973"/>
        <v>0</v>
      </c>
      <c r="P1142" s="119">
        <f t="shared" si="973"/>
        <v>0</v>
      </c>
      <c r="Q1142" s="119">
        <f t="shared" si="973"/>
        <v>0</v>
      </c>
      <c r="R1142" s="119">
        <f t="shared" si="973"/>
        <v>0</v>
      </c>
      <c r="S1142" s="119">
        <f t="shared" si="973"/>
        <v>0</v>
      </c>
      <c r="T1142" s="119">
        <f t="shared" si="973"/>
        <v>0</v>
      </c>
      <c r="U1142" s="119">
        <f t="shared" si="973"/>
        <v>0</v>
      </c>
      <c r="V1142" s="119">
        <f t="shared" si="973"/>
        <v>0</v>
      </c>
      <c r="W1142" s="119">
        <f t="shared" si="973"/>
        <v>0</v>
      </c>
      <c r="X1142" s="119">
        <f t="shared" si="973"/>
        <v>0</v>
      </c>
      <c r="Y1142" s="328">
        <f t="shared" si="973"/>
        <v>0</v>
      </c>
      <c r="Z1142" s="119">
        <f t="shared" si="973"/>
        <v>0</v>
      </c>
      <c r="AA1142" s="119">
        <f t="shared" si="973"/>
        <v>0</v>
      </c>
      <c r="AB1142" s="157">
        <f t="shared" si="973"/>
        <v>0</v>
      </c>
      <c r="AC1142" s="175"/>
      <c r="AD1142" s="175"/>
      <c r="AE1142" s="175"/>
      <c r="AF1142" s="276"/>
      <c r="AG1142" s="276"/>
      <c r="AH1142" s="276"/>
      <c r="AI1142" s="276"/>
      <c r="AJ1142" s="276"/>
      <c r="AK1142" s="276"/>
      <c r="AL1142" s="276"/>
      <c r="AM1142" s="276"/>
      <c r="AN1142" s="276"/>
      <c r="AO1142" s="276"/>
      <c r="AP1142" s="276"/>
      <c r="AQ1142" s="276"/>
      <c r="AR1142" s="276"/>
      <c r="AS1142" s="276"/>
      <c r="AT1142" s="276"/>
      <c r="AU1142" s="276"/>
      <c r="AV1142" s="276"/>
      <c r="AW1142" s="276"/>
      <c r="AX1142" s="276"/>
      <c r="AY1142" s="276"/>
      <c r="AZ1142" s="276"/>
      <c r="BA1142" s="276"/>
      <c r="BB1142" s="276"/>
      <c r="BC1142" s="276"/>
      <c r="BD1142" s="276"/>
      <c r="BE1142" s="175"/>
      <c r="BF1142" s="175"/>
      <c r="BG1142" s="175"/>
      <c r="BH1142" s="175"/>
      <c r="BI1142" s="175"/>
      <c r="BJ1142" s="175"/>
      <c r="BK1142" s="175"/>
      <c r="BL1142" s="175"/>
      <c r="BM1142" s="175"/>
      <c r="BN1142" s="175"/>
      <c r="BO1142" s="175"/>
      <c r="BP1142" s="175"/>
      <c r="BQ1142" s="175"/>
      <c r="BR1142" s="175"/>
      <c r="BS1142" s="175"/>
      <c r="BT1142" s="175"/>
      <c r="BU1142" s="175"/>
      <c r="BV1142" s="175"/>
      <c r="BW1142" s="175"/>
      <c r="BX1142" s="175"/>
      <c r="BY1142" s="175"/>
      <c r="BZ1142" s="175"/>
      <c r="CA1142" s="175"/>
      <c r="CB1142" s="175"/>
      <c r="CC1142" s="175"/>
      <c r="CD1142" s="175"/>
      <c r="CE1142" s="175"/>
      <c r="CF1142" s="175"/>
      <c r="CG1142" s="175"/>
      <c r="CH1142" s="175"/>
      <c r="CI1142" s="175"/>
      <c r="CJ1142" s="175"/>
      <c r="CK1142" s="175"/>
      <c r="CL1142" s="175"/>
      <c r="CM1142" s="175"/>
      <c r="CN1142" s="175"/>
      <c r="CO1142" s="175"/>
      <c r="CP1142" s="175"/>
      <c r="CQ1142" s="175"/>
      <c r="CR1142" s="175"/>
      <c r="CS1142" s="175"/>
      <c r="CT1142" s="175"/>
      <c r="CU1142" s="175"/>
      <c r="CV1142" s="175"/>
      <c r="CW1142" s="175"/>
      <c r="CX1142" s="175"/>
      <c r="CY1142" s="175"/>
      <c r="CZ1142" s="175"/>
      <c r="DA1142" s="175"/>
      <c r="DB1142" s="175"/>
      <c r="DC1142" s="175"/>
      <c r="DD1142" s="175"/>
      <c r="DE1142" s="175"/>
      <c r="DF1142" s="175"/>
      <c r="DG1142" s="175"/>
      <c r="DH1142" s="175"/>
      <c r="DI1142" s="175"/>
      <c r="DJ1142" s="175"/>
      <c r="DK1142" s="175"/>
      <c r="DL1142" s="175"/>
      <c r="DM1142" s="175"/>
      <c r="DN1142" s="175"/>
      <c r="DO1142" s="175"/>
      <c r="DP1142" s="175"/>
      <c r="DQ1142" s="175"/>
      <c r="DR1142" s="175"/>
      <c r="DS1142" s="175"/>
      <c r="DT1142" s="175"/>
      <c r="DU1142" s="175"/>
      <c r="DV1142" s="175"/>
      <c r="DW1142" s="175"/>
      <c r="DX1142" s="175"/>
      <c r="DY1142" s="175"/>
      <c r="DZ1142" s="175"/>
      <c r="EA1142" s="175"/>
    </row>
    <row r="1143" spans="1:185" s="5" customFormat="1" ht="10.5" customHeight="1">
      <c r="A1143" s="1357" t="s">
        <v>61</v>
      </c>
      <c r="B1143" s="1358"/>
      <c r="C1143" s="841"/>
      <c r="D1143" s="39" t="s">
        <v>126</v>
      </c>
      <c r="E1143" s="127">
        <f t="shared" ref="E1143:AB1144" si="974">E1059-E1141</f>
        <v>1.19</v>
      </c>
      <c r="F1143" s="127">
        <f t="shared" si="974"/>
        <v>1.2</v>
      </c>
      <c r="G1143" s="127">
        <f t="shared" si="974"/>
        <v>1.19</v>
      </c>
      <c r="H1143" s="330">
        <f t="shared" si="974"/>
        <v>1.19</v>
      </c>
      <c r="I1143" s="127">
        <f t="shared" si="974"/>
        <v>1.2</v>
      </c>
      <c r="J1143" s="127">
        <f t="shared" si="974"/>
        <v>1.19</v>
      </c>
      <c r="K1143" s="127">
        <f t="shared" si="974"/>
        <v>1.2</v>
      </c>
      <c r="L1143" s="127">
        <f t="shared" si="974"/>
        <v>1.21</v>
      </c>
      <c r="M1143" s="127">
        <f t="shared" si="974"/>
        <v>1.2</v>
      </c>
      <c r="N1143" s="330">
        <f t="shared" si="974"/>
        <v>1.21</v>
      </c>
      <c r="O1143" s="127">
        <f t="shared" si="974"/>
        <v>1.2</v>
      </c>
      <c r="P1143" s="127">
        <f t="shared" si="974"/>
        <v>1.2</v>
      </c>
      <c r="Q1143" s="127">
        <f t="shared" si="974"/>
        <v>1.2</v>
      </c>
      <c r="R1143" s="127">
        <f t="shared" si="974"/>
        <v>1.18</v>
      </c>
      <c r="S1143" s="127">
        <f t="shared" si="974"/>
        <v>1.2</v>
      </c>
      <c r="T1143" s="127">
        <f t="shared" si="974"/>
        <v>1.19</v>
      </c>
      <c r="U1143" s="127">
        <f t="shared" si="974"/>
        <v>1.19</v>
      </c>
      <c r="V1143" s="127">
        <f t="shared" si="974"/>
        <v>1.19</v>
      </c>
      <c r="W1143" s="127">
        <f t="shared" si="974"/>
        <v>1.19</v>
      </c>
      <c r="X1143" s="127">
        <f t="shared" si="974"/>
        <v>1.19</v>
      </c>
      <c r="Y1143" s="330">
        <f t="shared" si="974"/>
        <v>1.19</v>
      </c>
      <c r="Z1143" s="127">
        <f t="shared" si="974"/>
        <v>1.19</v>
      </c>
      <c r="AA1143" s="127">
        <f t="shared" si="974"/>
        <v>1.2</v>
      </c>
      <c r="AB1143" s="128">
        <f t="shared" si="974"/>
        <v>1.2</v>
      </c>
      <c r="AC1143" s="137"/>
      <c r="AD1143" s="137"/>
      <c r="AE1143" s="137"/>
      <c r="AF1143" s="274"/>
      <c r="AG1143" s="274"/>
      <c r="AH1143" s="274"/>
      <c r="AI1143" s="274"/>
      <c r="AJ1143" s="274"/>
      <c r="AK1143" s="274"/>
      <c r="AL1143" s="274"/>
      <c r="AM1143" s="274"/>
      <c r="AN1143" s="274"/>
      <c r="AO1143" s="274"/>
      <c r="AP1143" s="274"/>
      <c r="AQ1143" s="274"/>
      <c r="AR1143" s="274"/>
      <c r="AS1143" s="274"/>
      <c r="AT1143" s="274"/>
      <c r="AU1143" s="274"/>
      <c r="AV1143" s="274"/>
      <c r="AW1143" s="274"/>
      <c r="AX1143" s="274"/>
      <c r="AY1143" s="274"/>
      <c r="AZ1143" s="274"/>
      <c r="BA1143" s="274"/>
      <c r="BB1143" s="274"/>
      <c r="BC1143" s="274"/>
      <c r="BD1143" s="274"/>
      <c r="BE1143" s="137"/>
      <c r="BF1143" s="137"/>
      <c r="BG1143" s="137"/>
      <c r="BH1143" s="137"/>
      <c r="BI1143" s="137"/>
      <c r="BJ1143" s="137"/>
      <c r="BK1143" s="137"/>
      <c r="BL1143" s="137"/>
      <c r="BM1143" s="137"/>
      <c r="BN1143" s="137"/>
      <c r="BO1143" s="137"/>
      <c r="BP1143" s="137"/>
      <c r="BQ1143" s="137"/>
      <c r="BR1143" s="137"/>
      <c r="BS1143" s="137"/>
      <c r="BT1143" s="137"/>
      <c r="BU1143" s="137"/>
      <c r="BV1143" s="137"/>
      <c r="BW1143" s="137"/>
      <c r="BX1143" s="137"/>
      <c r="BY1143" s="137"/>
      <c r="BZ1143" s="137"/>
      <c r="CA1143" s="137"/>
      <c r="CB1143" s="137"/>
      <c r="CC1143" s="137"/>
      <c r="CD1143" s="137"/>
      <c r="CE1143" s="137"/>
      <c r="CF1143" s="137"/>
      <c r="CG1143" s="137"/>
      <c r="CH1143" s="137"/>
      <c r="CI1143" s="137"/>
      <c r="CJ1143" s="137"/>
      <c r="CK1143" s="137"/>
      <c r="CL1143" s="137"/>
      <c r="CM1143" s="137"/>
      <c r="CN1143" s="137"/>
      <c r="CO1143" s="137"/>
      <c r="CP1143" s="137"/>
      <c r="CQ1143" s="137"/>
      <c r="CR1143" s="137"/>
      <c r="CS1143" s="137"/>
      <c r="CT1143" s="137"/>
      <c r="CU1143" s="137"/>
      <c r="CV1143" s="137"/>
      <c r="CW1143" s="137"/>
      <c r="CX1143" s="137"/>
      <c r="CY1143" s="137"/>
      <c r="CZ1143" s="137"/>
      <c r="DA1143" s="137"/>
      <c r="DB1143" s="137"/>
      <c r="DC1143" s="137"/>
      <c r="DD1143" s="137"/>
      <c r="DE1143" s="137"/>
      <c r="DF1143" s="137"/>
      <c r="DG1143" s="137"/>
      <c r="DH1143" s="137"/>
      <c r="DI1143" s="137"/>
      <c r="DJ1143" s="137"/>
      <c r="DK1143" s="137"/>
      <c r="DL1143" s="137"/>
      <c r="DM1143" s="137"/>
      <c r="DN1143" s="137"/>
      <c r="DO1143" s="137"/>
      <c r="DP1143" s="137"/>
      <c r="DQ1143" s="137"/>
      <c r="DR1143" s="137"/>
      <c r="DS1143" s="137"/>
      <c r="DT1143" s="137"/>
      <c r="DU1143" s="137"/>
      <c r="DV1143" s="137"/>
      <c r="DW1143" s="137"/>
      <c r="DX1143" s="137"/>
      <c r="DY1143" s="137"/>
      <c r="DZ1143" s="137"/>
      <c r="EA1143" s="137"/>
    </row>
    <row r="1144" spans="1:185" s="5" customFormat="1" ht="10.5" customHeight="1" thickBot="1">
      <c r="A1144" s="1359"/>
      <c r="B1144" s="1360"/>
      <c r="C1144" s="842"/>
      <c r="D1144" s="42" t="s">
        <v>127</v>
      </c>
      <c r="E1144" s="131">
        <f t="shared" si="974"/>
        <v>0.01</v>
      </c>
      <c r="F1144" s="131">
        <f t="shared" si="974"/>
        <v>0.01</v>
      </c>
      <c r="G1144" s="131">
        <f t="shared" si="974"/>
        <v>0.01</v>
      </c>
      <c r="H1144" s="331">
        <f t="shared" si="974"/>
        <v>0.01</v>
      </c>
      <c r="I1144" s="131">
        <f t="shared" si="974"/>
        <v>0.01</v>
      </c>
      <c r="J1144" s="131">
        <f t="shared" si="974"/>
        <v>0.01</v>
      </c>
      <c r="K1144" s="131">
        <f t="shared" si="974"/>
        <v>0.01</v>
      </c>
      <c r="L1144" s="131">
        <f t="shared" si="974"/>
        <v>0.01</v>
      </c>
      <c r="M1144" s="131">
        <f t="shared" si="974"/>
        <v>0.01</v>
      </c>
      <c r="N1144" s="331">
        <f t="shared" si="974"/>
        <v>0.01</v>
      </c>
      <c r="O1144" s="131">
        <f t="shared" si="974"/>
        <v>0.01</v>
      </c>
      <c r="P1144" s="131">
        <f t="shared" si="974"/>
        <v>0.01</v>
      </c>
      <c r="Q1144" s="131">
        <f t="shared" si="974"/>
        <v>0.01</v>
      </c>
      <c r="R1144" s="131">
        <f t="shared" si="974"/>
        <v>0.01</v>
      </c>
      <c r="S1144" s="131">
        <f t="shared" si="974"/>
        <v>0.01</v>
      </c>
      <c r="T1144" s="131">
        <f t="shared" si="974"/>
        <v>0.01</v>
      </c>
      <c r="U1144" s="131">
        <f t="shared" si="974"/>
        <v>0.01</v>
      </c>
      <c r="V1144" s="131">
        <f t="shared" si="974"/>
        <v>0.01</v>
      </c>
      <c r="W1144" s="131">
        <f t="shared" si="974"/>
        <v>0.01</v>
      </c>
      <c r="X1144" s="131">
        <f t="shared" si="974"/>
        <v>0.01</v>
      </c>
      <c r="Y1144" s="331">
        <f t="shared" si="974"/>
        <v>0.01</v>
      </c>
      <c r="Z1144" s="131">
        <f t="shared" si="974"/>
        <v>0.01</v>
      </c>
      <c r="AA1144" s="131">
        <f t="shared" si="974"/>
        <v>0.01</v>
      </c>
      <c r="AB1144" s="132">
        <f t="shared" si="974"/>
        <v>0.01</v>
      </c>
      <c r="AC1144" s="137"/>
      <c r="AD1144" s="137"/>
      <c r="AE1144" s="137"/>
      <c r="AF1144" s="274"/>
      <c r="AG1144" s="274"/>
      <c r="AH1144" s="274"/>
      <c r="AI1144" s="274"/>
      <c r="AJ1144" s="274"/>
      <c r="AK1144" s="274"/>
      <c r="AL1144" s="274"/>
      <c r="AM1144" s="274"/>
      <c r="AN1144" s="274"/>
      <c r="AO1144" s="274"/>
      <c r="AP1144" s="274"/>
      <c r="AQ1144" s="274"/>
      <c r="AR1144" s="274"/>
      <c r="AS1144" s="274"/>
      <c r="AT1144" s="274"/>
      <c r="AU1144" s="274"/>
      <c r="AV1144" s="274"/>
      <c r="AW1144" s="274"/>
      <c r="AX1144" s="274"/>
      <c r="AY1144" s="274"/>
      <c r="AZ1144" s="274"/>
      <c r="BA1144" s="274"/>
      <c r="BB1144" s="274"/>
      <c r="BC1144" s="274"/>
      <c r="BD1144" s="274"/>
      <c r="BE1144" s="137"/>
      <c r="BF1144" s="137"/>
      <c r="BG1144" s="137"/>
      <c r="BH1144" s="137"/>
      <c r="BI1144" s="137"/>
      <c r="BJ1144" s="137"/>
      <c r="BK1144" s="137"/>
      <c r="BL1144" s="137"/>
      <c r="BM1144" s="137"/>
      <c r="BN1144" s="137"/>
      <c r="BO1144" s="137"/>
      <c r="BP1144" s="137"/>
      <c r="BQ1144" s="137"/>
      <c r="BR1144" s="137"/>
      <c r="BS1144" s="137"/>
      <c r="BT1144" s="137"/>
      <c r="BU1144" s="137"/>
      <c r="BV1144" s="137"/>
      <c r="BW1144" s="137"/>
      <c r="BX1144" s="137"/>
      <c r="BY1144" s="137"/>
      <c r="BZ1144" s="137"/>
      <c r="CA1144" s="137"/>
      <c r="CB1144" s="137"/>
      <c r="CC1144" s="137"/>
      <c r="CD1144" s="137"/>
      <c r="CE1144" s="137"/>
      <c r="CF1144" s="137"/>
      <c r="CG1144" s="137"/>
      <c r="CH1144" s="137"/>
      <c r="CI1144" s="137"/>
      <c r="CJ1144" s="137"/>
      <c r="CK1144" s="137"/>
      <c r="CL1144" s="137"/>
      <c r="CM1144" s="137"/>
      <c r="CN1144" s="137"/>
      <c r="CO1144" s="137"/>
      <c r="CP1144" s="137"/>
      <c r="CQ1144" s="137"/>
      <c r="CR1144" s="137"/>
      <c r="CS1144" s="137"/>
      <c r="CT1144" s="137"/>
      <c r="CU1144" s="137"/>
      <c r="CV1144" s="137"/>
      <c r="CW1144" s="137"/>
      <c r="CX1144" s="137"/>
      <c r="CY1144" s="137"/>
      <c r="CZ1144" s="137"/>
      <c r="DA1144" s="137"/>
      <c r="DB1144" s="137"/>
      <c r="DC1144" s="137"/>
      <c r="DD1144" s="137"/>
      <c r="DE1144" s="137"/>
      <c r="DF1144" s="137"/>
      <c r="DG1144" s="137"/>
      <c r="DH1144" s="137"/>
      <c r="DI1144" s="137"/>
      <c r="DJ1144" s="137"/>
      <c r="DK1144" s="137"/>
      <c r="DL1144" s="137"/>
      <c r="DM1144" s="137"/>
      <c r="DN1144" s="137"/>
      <c r="DO1144" s="137"/>
      <c r="DP1144" s="137"/>
      <c r="DQ1144" s="137"/>
      <c r="DR1144" s="137"/>
      <c r="DS1144" s="137"/>
      <c r="DT1144" s="137"/>
      <c r="DU1144" s="137"/>
      <c r="DV1144" s="137"/>
      <c r="DW1144" s="137"/>
      <c r="DX1144" s="137"/>
      <c r="DY1144" s="137"/>
      <c r="DZ1144" s="137"/>
      <c r="EA1144" s="137"/>
    </row>
    <row r="1145" spans="1:185" s="6" customFormat="1" ht="29.25" customHeight="1" thickBot="1">
      <c r="A1145" s="1024"/>
      <c r="B1145" s="1024"/>
      <c r="C1145" s="1025"/>
      <c r="D1145" s="543"/>
      <c r="E1145" s="1026"/>
      <c r="F1145" s="1027"/>
      <c r="G1145" s="1027"/>
      <c r="H1145" s="1027"/>
      <c r="I1145" s="1027"/>
      <c r="J1145" s="1027"/>
      <c r="K1145" s="1027"/>
      <c r="L1145" s="1027"/>
      <c r="M1145" s="1027"/>
      <c r="N1145" s="1027"/>
      <c r="O1145" s="1027"/>
      <c r="P1145" s="1027"/>
      <c r="Q1145" s="1027"/>
      <c r="R1145" s="1027"/>
      <c r="S1145" s="1027"/>
      <c r="T1145" s="1027"/>
      <c r="U1145" s="1027"/>
      <c r="V1145" s="1027"/>
      <c r="W1145" s="1027"/>
      <c r="X1145" s="1027"/>
      <c r="Y1145" s="1027"/>
      <c r="Z1145" s="1027"/>
      <c r="AA1145" s="1027"/>
      <c r="AB1145" s="1027"/>
      <c r="AC1145" s="163"/>
      <c r="AD1145" s="163"/>
      <c r="AE1145" s="163"/>
      <c r="AF1145" s="280"/>
      <c r="AG1145" s="280"/>
      <c r="AH1145" s="280"/>
      <c r="AI1145" s="280"/>
      <c r="AJ1145" s="280"/>
      <c r="AK1145" s="280"/>
      <c r="AL1145" s="280"/>
      <c r="AM1145" s="280"/>
      <c r="AN1145" s="280"/>
      <c r="AO1145" s="280"/>
      <c r="AP1145" s="280"/>
      <c r="AQ1145" s="280"/>
      <c r="AR1145" s="280"/>
      <c r="AS1145" s="280"/>
      <c r="AT1145" s="280"/>
      <c r="AU1145" s="280"/>
      <c r="AV1145" s="280"/>
      <c r="AW1145" s="280"/>
      <c r="AX1145" s="280"/>
      <c r="AY1145" s="280"/>
      <c r="AZ1145" s="280"/>
      <c r="BA1145" s="280"/>
      <c r="BB1145" s="280"/>
      <c r="BC1145" s="280"/>
      <c r="BD1145" s="280"/>
      <c r="BE1145" s="163"/>
      <c r="BF1145" s="163"/>
      <c r="BG1145" s="163"/>
      <c r="BH1145" s="163"/>
      <c r="BI1145" s="163"/>
      <c r="BJ1145" s="163"/>
      <c r="BK1145" s="163"/>
      <c r="BL1145" s="163"/>
      <c r="BM1145" s="163"/>
      <c r="BN1145" s="163"/>
      <c r="BO1145" s="163"/>
      <c r="BP1145" s="163"/>
      <c r="BQ1145" s="163"/>
      <c r="BR1145" s="163"/>
      <c r="BS1145" s="163"/>
      <c r="BT1145" s="163"/>
      <c r="BU1145" s="163"/>
      <c r="BV1145" s="163"/>
      <c r="BW1145" s="163"/>
      <c r="BX1145" s="163"/>
      <c r="BY1145" s="163"/>
      <c r="BZ1145" s="163"/>
      <c r="CA1145" s="163"/>
      <c r="CB1145" s="163"/>
      <c r="CC1145" s="163"/>
      <c r="CD1145" s="163"/>
      <c r="CE1145" s="163"/>
      <c r="CF1145" s="163"/>
      <c r="CG1145" s="163"/>
      <c r="CH1145" s="163"/>
      <c r="CI1145" s="163"/>
      <c r="CJ1145" s="163"/>
      <c r="CK1145" s="163"/>
      <c r="CL1145" s="163"/>
      <c r="CM1145" s="163"/>
      <c r="CN1145" s="163"/>
      <c r="CO1145" s="163"/>
      <c r="CP1145" s="163"/>
      <c r="CQ1145" s="163"/>
      <c r="CR1145" s="163"/>
      <c r="CS1145" s="163"/>
      <c r="CT1145" s="163"/>
      <c r="CU1145" s="163"/>
      <c r="CV1145" s="163"/>
      <c r="CW1145" s="163"/>
      <c r="CX1145" s="163"/>
      <c r="CY1145" s="163"/>
      <c r="CZ1145" s="163"/>
      <c r="DA1145" s="163"/>
      <c r="DB1145" s="163"/>
      <c r="DC1145" s="163"/>
      <c r="DD1145" s="163"/>
      <c r="DE1145" s="163"/>
      <c r="DF1145" s="163"/>
      <c r="DG1145" s="163"/>
      <c r="DH1145" s="163"/>
      <c r="DI1145" s="163"/>
      <c r="DJ1145" s="163"/>
      <c r="DK1145" s="163"/>
      <c r="DL1145" s="163"/>
      <c r="DM1145" s="163"/>
      <c r="DN1145" s="163"/>
      <c r="DO1145" s="163"/>
      <c r="DP1145" s="163"/>
      <c r="DQ1145" s="163"/>
      <c r="DR1145" s="163"/>
      <c r="DS1145" s="163"/>
      <c r="DT1145" s="163"/>
      <c r="DU1145" s="163"/>
      <c r="DV1145" s="163"/>
      <c r="DW1145" s="163"/>
      <c r="DX1145" s="163"/>
      <c r="DY1145" s="163"/>
      <c r="DZ1145" s="163"/>
      <c r="EA1145" s="163"/>
    </row>
    <row r="1146" spans="1:185" s="2" customFormat="1" ht="36.75" customHeight="1" thickBot="1">
      <c r="A1146" s="425" t="s">
        <v>45</v>
      </c>
      <c r="B1146" s="34" t="s">
        <v>101</v>
      </c>
      <c r="C1146" s="34" t="s">
        <v>991</v>
      </c>
      <c r="D1146" s="34" t="s">
        <v>40</v>
      </c>
      <c r="E1146" s="1394" t="s">
        <v>41</v>
      </c>
      <c r="F1146" s="1394"/>
      <c r="G1146" s="1394"/>
      <c r="H1146" s="1568"/>
      <c r="I1146" s="1394"/>
      <c r="J1146" s="1394"/>
      <c r="K1146" s="1394"/>
      <c r="L1146" s="1394"/>
      <c r="M1146" s="1394"/>
      <c r="N1146" s="1568"/>
      <c r="O1146" s="1394"/>
      <c r="P1146" s="1394"/>
      <c r="Q1146" s="1394"/>
      <c r="R1146" s="1394"/>
      <c r="S1146" s="1394"/>
      <c r="T1146" s="1394"/>
      <c r="U1146" s="1394"/>
      <c r="V1146" s="1394"/>
      <c r="W1146" s="1394"/>
      <c r="X1146" s="1394"/>
      <c r="Y1146" s="1568"/>
      <c r="Z1146" s="1394"/>
      <c r="AA1146" s="1394"/>
      <c r="AB1146" s="1395"/>
      <c r="AC1146" s="175"/>
      <c r="AD1146" s="175"/>
      <c r="AE1146" s="175"/>
      <c r="AF1146" s="276"/>
      <c r="AG1146" s="276"/>
      <c r="AH1146" s="276"/>
      <c r="AI1146" s="276"/>
      <c r="AJ1146" s="276"/>
      <c r="AK1146" s="276"/>
      <c r="AL1146" s="276"/>
      <c r="AM1146" s="276"/>
      <c r="AN1146" s="276"/>
      <c r="AO1146" s="276"/>
      <c r="AP1146" s="276"/>
      <c r="AQ1146" s="276"/>
      <c r="AR1146" s="276"/>
      <c r="AS1146" s="276"/>
      <c r="AT1146" s="276"/>
      <c r="AU1146" s="276"/>
      <c r="AV1146" s="276"/>
      <c r="AW1146" s="276"/>
      <c r="AX1146" s="276"/>
      <c r="AY1146" s="276"/>
      <c r="AZ1146" s="276"/>
      <c r="BA1146" s="276"/>
      <c r="BB1146" s="276"/>
      <c r="BC1146" s="276"/>
      <c r="BD1146" s="276"/>
      <c r="BE1146" s="175"/>
      <c r="BF1146" s="175"/>
      <c r="BG1146" s="175"/>
      <c r="BH1146" s="175"/>
      <c r="BI1146" s="175"/>
      <c r="BJ1146" s="175"/>
      <c r="BK1146" s="175"/>
      <c r="BL1146" s="175"/>
      <c r="BM1146" s="175"/>
      <c r="BN1146" s="175"/>
      <c r="BO1146" s="175"/>
      <c r="BP1146" s="175"/>
      <c r="BQ1146" s="175"/>
      <c r="BR1146" s="175"/>
      <c r="BS1146" s="175"/>
      <c r="BT1146" s="175"/>
      <c r="BU1146" s="175"/>
      <c r="BV1146" s="175"/>
      <c r="BW1146" s="175"/>
      <c r="BX1146" s="175"/>
      <c r="BY1146" s="175"/>
      <c r="BZ1146" s="175"/>
      <c r="CA1146" s="175"/>
      <c r="CB1146" s="175"/>
      <c r="CC1146" s="175"/>
      <c r="CD1146" s="175"/>
      <c r="CE1146" s="175"/>
      <c r="CF1146" s="175"/>
      <c r="CG1146" s="175"/>
      <c r="CH1146" s="175"/>
      <c r="CI1146" s="175"/>
      <c r="CJ1146" s="175"/>
      <c r="CK1146" s="175"/>
      <c r="CL1146" s="175"/>
      <c r="CM1146" s="175"/>
      <c r="CN1146" s="175"/>
      <c r="CO1146" s="175"/>
      <c r="CP1146" s="175"/>
      <c r="CQ1146" s="175"/>
      <c r="CR1146" s="175"/>
      <c r="CS1146" s="175"/>
      <c r="CT1146" s="175"/>
      <c r="CU1146" s="175"/>
      <c r="CV1146" s="175"/>
      <c r="CW1146" s="175"/>
      <c r="CX1146" s="175"/>
      <c r="CY1146" s="175"/>
      <c r="CZ1146" s="175"/>
      <c r="DA1146" s="175"/>
      <c r="DB1146" s="175"/>
      <c r="DC1146" s="175"/>
      <c r="DD1146" s="175"/>
      <c r="DE1146" s="175"/>
      <c r="DF1146" s="175"/>
      <c r="DG1146" s="175"/>
      <c r="DH1146" s="175"/>
      <c r="DI1146" s="175"/>
      <c r="DJ1146" s="175"/>
      <c r="DK1146" s="175"/>
      <c r="DL1146" s="175"/>
      <c r="DM1146" s="175"/>
      <c r="DN1146" s="175"/>
      <c r="DO1146" s="175"/>
      <c r="DP1146" s="175"/>
      <c r="DQ1146" s="175"/>
      <c r="DR1146" s="175"/>
      <c r="DS1146" s="175"/>
      <c r="DT1146" s="175"/>
      <c r="DU1146" s="121"/>
      <c r="DV1146" s="121"/>
      <c r="DW1146" s="121"/>
      <c r="DX1146" s="121"/>
      <c r="DY1146" s="121"/>
      <c r="DZ1146" s="121"/>
      <c r="EA1146" s="12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</row>
    <row r="1147" spans="1:185" s="2" customFormat="1" ht="10.5" customHeight="1" thickBot="1">
      <c r="A1147" s="391" t="s">
        <v>540</v>
      </c>
      <c r="B1147" s="164"/>
      <c r="C1147" s="164"/>
      <c r="D1147" s="164"/>
      <c r="E1147" s="164">
        <v>1</v>
      </c>
      <c r="F1147" s="164">
        <v>2</v>
      </c>
      <c r="G1147" s="164">
        <v>3</v>
      </c>
      <c r="H1147" s="336">
        <v>4</v>
      </c>
      <c r="I1147" s="164">
        <v>5</v>
      </c>
      <c r="J1147" s="164">
        <v>6</v>
      </c>
      <c r="K1147" s="164">
        <v>7</v>
      </c>
      <c r="L1147" s="164">
        <v>8</v>
      </c>
      <c r="M1147" s="164">
        <v>9</v>
      </c>
      <c r="N1147" s="336">
        <v>10</v>
      </c>
      <c r="O1147" s="164">
        <v>11</v>
      </c>
      <c r="P1147" s="164">
        <v>12</v>
      </c>
      <c r="Q1147" s="164">
        <v>13</v>
      </c>
      <c r="R1147" s="164">
        <v>14</v>
      </c>
      <c r="S1147" s="164">
        <v>15</v>
      </c>
      <c r="T1147" s="164">
        <v>16</v>
      </c>
      <c r="U1147" s="164">
        <v>17</v>
      </c>
      <c r="V1147" s="164">
        <v>18</v>
      </c>
      <c r="W1147" s="164">
        <v>19</v>
      </c>
      <c r="X1147" s="164">
        <v>20</v>
      </c>
      <c r="Y1147" s="336">
        <v>21</v>
      </c>
      <c r="Z1147" s="164">
        <v>22</v>
      </c>
      <c r="AA1147" s="164">
        <v>23</v>
      </c>
      <c r="AB1147" s="166">
        <v>24</v>
      </c>
      <c r="AC1147" s="175"/>
      <c r="AD1147" s="175"/>
      <c r="AE1147" s="175"/>
      <c r="AF1147" s="276"/>
      <c r="AG1147" s="276"/>
      <c r="AH1147" s="276"/>
      <c r="AI1147" s="276"/>
      <c r="AJ1147" s="276"/>
      <c r="AK1147" s="276"/>
      <c r="AL1147" s="276"/>
      <c r="AM1147" s="276"/>
      <c r="AN1147" s="276"/>
      <c r="AO1147" s="276"/>
      <c r="AP1147" s="276"/>
      <c r="AQ1147" s="276"/>
      <c r="AR1147" s="276"/>
      <c r="AS1147" s="276"/>
      <c r="AT1147" s="276"/>
      <c r="AU1147" s="276"/>
      <c r="AV1147" s="276"/>
      <c r="AW1147" s="276"/>
      <c r="AX1147" s="276"/>
      <c r="AY1147" s="276"/>
      <c r="AZ1147" s="276"/>
      <c r="BA1147" s="276"/>
      <c r="BB1147" s="276"/>
      <c r="BC1147" s="276"/>
      <c r="BD1147" s="276"/>
      <c r="BE1147" s="175"/>
      <c r="BF1147" s="175"/>
      <c r="BG1147" s="175"/>
      <c r="BH1147" s="175"/>
      <c r="BI1147" s="175"/>
      <c r="BJ1147" s="175"/>
      <c r="BK1147" s="175"/>
      <c r="BL1147" s="175"/>
      <c r="BM1147" s="175"/>
      <c r="BN1147" s="175"/>
      <c r="BO1147" s="175"/>
      <c r="BP1147" s="175"/>
      <c r="BQ1147" s="175"/>
      <c r="BR1147" s="175"/>
      <c r="BS1147" s="175"/>
      <c r="BT1147" s="175"/>
      <c r="BU1147" s="175"/>
      <c r="BV1147" s="175"/>
      <c r="BW1147" s="175"/>
      <c r="BX1147" s="175"/>
      <c r="BY1147" s="175"/>
      <c r="BZ1147" s="175"/>
      <c r="CA1147" s="175"/>
      <c r="CB1147" s="175"/>
      <c r="CC1147" s="175"/>
      <c r="CD1147" s="175"/>
      <c r="CE1147" s="175"/>
      <c r="CF1147" s="175"/>
      <c r="CG1147" s="175"/>
      <c r="CH1147" s="175"/>
      <c r="CI1147" s="175"/>
      <c r="CJ1147" s="175"/>
      <c r="CK1147" s="175"/>
      <c r="CL1147" s="175"/>
      <c r="CM1147" s="175"/>
      <c r="CN1147" s="175"/>
      <c r="CO1147" s="175"/>
      <c r="CP1147" s="175"/>
      <c r="CQ1147" s="175"/>
      <c r="CR1147" s="175"/>
      <c r="CS1147" s="175"/>
      <c r="CT1147" s="175"/>
      <c r="CU1147" s="175"/>
      <c r="CV1147" s="175"/>
      <c r="CW1147" s="175"/>
      <c r="CX1147" s="175"/>
      <c r="CY1147" s="175"/>
      <c r="CZ1147" s="175"/>
      <c r="DA1147" s="175"/>
      <c r="DB1147" s="175"/>
      <c r="DC1147" s="175"/>
      <c r="DD1147" s="175"/>
      <c r="DE1147" s="175"/>
      <c r="DF1147" s="175"/>
      <c r="DG1147" s="175"/>
      <c r="DH1147" s="175"/>
      <c r="DI1147" s="175"/>
      <c r="DJ1147" s="175"/>
      <c r="DK1147" s="175"/>
      <c r="DL1147" s="175"/>
      <c r="DM1147" s="175"/>
      <c r="DN1147" s="175"/>
      <c r="DO1147" s="175"/>
      <c r="DP1147" s="175"/>
      <c r="DQ1147" s="175"/>
      <c r="DR1147" s="175"/>
      <c r="DS1147" s="175"/>
      <c r="DT1147" s="175"/>
      <c r="DU1147" s="121"/>
      <c r="DV1147" s="121"/>
      <c r="DW1147" s="121"/>
      <c r="DX1147" s="121"/>
      <c r="DY1147" s="121"/>
      <c r="DZ1147" s="121"/>
      <c r="EA1147" s="12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</row>
    <row r="1148" spans="1:185" s="2" customFormat="1" ht="10.5" customHeight="1">
      <c r="A1148" s="929" t="s">
        <v>112</v>
      </c>
      <c r="B1148" s="38"/>
      <c r="C1148" s="38"/>
      <c r="D1148" s="38"/>
      <c r="E1148" s="38">
        <v>10</v>
      </c>
      <c r="F1148" s="38">
        <v>10</v>
      </c>
      <c r="G1148" s="38">
        <v>10</v>
      </c>
      <c r="H1148" s="308">
        <v>10</v>
      </c>
      <c r="I1148" s="38">
        <v>10</v>
      </c>
      <c r="J1148" s="38">
        <v>10</v>
      </c>
      <c r="K1148" s="38">
        <v>10</v>
      </c>
      <c r="L1148" s="38">
        <v>10</v>
      </c>
      <c r="M1148" s="38">
        <v>10</v>
      </c>
      <c r="N1148" s="308">
        <v>10</v>
      </c>
      <c r="O1148" s="38">
        <v>10</v>
      </c>
      <c r="P1148" s="38">
        <v>10</v>
      </c>
      <c r="Q1148" s="38">
        <v>10</v>
      </c>
      <c r="R1148" s="38">
        <v>10</v>
      </c>
      <c r="S1148" s="38">
        <v>10</v>
      </c>
      <c r="T1148" s="38">
        <v>10</v>
      </c>
      <c r="U1148" s="38">
        <v>10</v>
      </c>
      <c r="V1148" s="38">
        <v>10</v>
      </c>
      <c r="W1148" s="38">
        <v>10</v>
      </c>
      <c r="X1148" s="38">
        <v>10</v>
      </c>
      <c r="Y1148" s="308">
        <v>10</v>
      </c>
      <c r="Z1148" s="38">
        <v>10</v>
      </c>
      <c r="AA1148" s="38">
        <v>10</v>
      </c>
      <c r="AB1148" s="182">
        <v>10</v>
      </c>
      <c r="AC1148" s="175"/>
      <c r="AD1148" s="175"/>
      <c r="AE1148" s="175"/>
      <c r="AF1148" s="276"/>
      <c r="AG1148" s="276"/>
      <c r="AH1148" s="276"/>
      <c r="AI1148" s="276"/>
      <c r="AJ1148" s="276"/>
      <c r="AK1148" s="276"/>
      <c r="AL1148" s="276"/>
      <c r="AM1148" s="276"/>
      <c r="AN1148" s="276"/>
      <c r="AO1148" s="276"/>
      <c r="AP1148" s="276"/>
      <c r="AQ1148" s="276"/>
      <c r="AR1148" s="276"/>
      <c r="AS1148" s="276"/>
      <c r="AT1148" s="276"/>
      <c r="AU1148" s="276"/>
      <c r="AV1148" s="276"/>
      <c r="AW1148" s="276"/>
      <c r="AX1148" s="276"/>
      <c r="AY1148" s="276"/>
      <c r="AZ1148" s="276"/>
      <c r="BA1148" s="276"/>
      <c r="BB1148" s="276"/>
      <c r="BC1148" s="276"/>
      <c r="BD1148" s="276"/>
      <c r="BE1148" s="175"/>
      <c r="BF1148" s="175"/>
      <c r="BG1148" s="175"/>
      <c r="BH1148" s="175"/>
      <c r="BI1148" s="175"/>
      <c r="BJ1148" s="175"/>
      <c r="BK1148" s="175"/>
      <c r="BL1148" s="175"/>
      <c r="BM1148" s="175"/>
      <c r="BN1148" s="175"/>
      <c r="BO1148" s="175"/>
      <c r="BP1148" s="175"/>
      <c r="BQ1148" s="175"/>
      <c r="BR1148" s="175"/>
      <c r="BS1148" s="175"/>
      <c r="BT1148" s="175"/>
      <c r="BU1148" s="175"/>
      <c r="BV1148" s="175"/>
      <c r="BW1148" s="175"/>
      <c r="BX1148" s="175"/>
      <c r="BY1148" s="175"/>
      <c r="BZ1148" s="175"/>
      <c r="CA1148" s="175"/>
      <c r="CB1148" s="175"/>
      <c r="CC1148" s="175"/>
      <c r="CD1148" s="175"/>
      <c r="CE1148" s="175"/>
      <c r="CF1148" s="175"/>
      <c r="CG1148" s="175"/>
      <c r="CH1148" s="175"/>
      <c r="CI1148" s="175"/>
      <c r="CJ1148" s="175"/>
      <c r="CK1148" s="175"/>
      <c r="CL1148" s="175"/>
      <c r="CM1148" s="175"/>
      <c r="CN1148" s="175"/>
      <c r="CO1148" s="175"/>
      <c r="CP1148" s="175"/>
      <c r="CQ1148" s="175"/>
      <c r="CR1148" s="175"/>
      <c r="CS1148" s="175"/>
      <c r="CT1148" s="175"/>
      <c r="CU1148" s="175"/>
      <c r="CV1148" s="175"/>
      <c r="CW1148" s="175"/>
      <c r="CX1148" s="175"/>
      <c r="CY1148" s="175"/>
      <c r="CZ1148" s="175"/>
      <c r="DA1148" s="175"/>
      <c r="DB1148" s="175"/>
      <c r="DC1148" s="175"/>
      <c r="DD1148" s="175"/>
      <c r="DE1148" s="175"/>
      <c r="DF1148" s="175"/>
      <c r="DG1148" s="175"/>
      <c r="DH1148" s="175"/>
      <c r="DI1148" s="175"/>
      <c r="DJ1148" s="175"/>
      <c r="DK1148" s="175"/>
      <c r="DL1148" s="175"/>
      <c r="DM1148" s="175"/>
      <c r="DN1148" s="175"/>
      <c r="DO1148" s="175"/>
      <c r="DP1148" s="175"/>
      <c r="DQ1148" s="175"/>
      <c r="DR1148" s="175"/>
      <c r="DS1148" s="175"/>
      <c r="DT1148" s="175"/>
      <c r="DU1148" s="121"/>
      <c r="DV1148" s="121"/>
      <c r="DW1148" s="121"/>
      <c r="DX1148" s="121"/>
      <c r="DY1148" s="121"/>
      <c r="DZ1148" s="121"/>
      <c r="EA1148" s="12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</row>
    <row r="1149" spans="1:185" s="2" customFormat="1" ht="10.5" customHeight="1" thickBot="1">
      <c r="A1149" s="930" t="s">
        <v>115</v>
      </c>
      <c r="B1149" s="41"/>
      <c r="C1149" s="41"/>
      <c r="D1149" s="41"/>
      <c r="E1149" s="41">
        <v>10</v>
      </c>
      <c r="F1149" s="41">
        <v>10</v>
      </c>
      <c r="G1149" s="41">
        <v>10</v>
      </c>
      <c r="H1149" s="309">
        <v>10</v>
      </c>
      <c r="I1149" s="41">
        <v>10</v>
      </c>
      <c r="J1149" s="41">
        <v>10</v>
      </c>
      <c r="K1149" s="41">
        <v>10</v>
      </c>
      <c r="L1149" s="41">
        <v>10</v>
      </c>
      <c r="M1149" s="41">
        <v>10</v>
      </c>
      <c r="N1149" s="309">
        <v>10</v>
      </c>
      <c r="O1149" s="41">
        <v>10</v>
      </c>
      <c r="P1149" s="41">
        <v>10</v>
      </c>
      <c r="Q1149" s="41">
        <v>10</v>
      </c>
      <c r="R1149" s="41">
        <v>10</v>
      </c>
      <c r="S1149" s="41">
        <v>10</v>
      </c>
      <c r="T1149" s="41">
        <v>10</v>
      </c>
      <c r="U1149" s="41">
        <v>10</v>
      </c>
      <c r="V1149" s="41">
        <v>10</v>
      </c>
      <c r="W1149" s="41">
        <v>10</v>
      </c>
      <c r="X1149" s="41">
        <v>10</v>
      </c>
      <c r="Y1149" s="309">
        <v>10</v>
      </c>
      <c r="Z1149" s="41">
        <v>10</v>
      </c>
      <c r="AA1149" s="41">
        <v>10</v>
      </c>
      <c r="AB1149" s="263">
        <v>10</v>
      </c>
      <c r="AC1149" s="175"/>
      <c r="AD1149" s="175"/>
      <c r="AE1149" s="175"/>
      <c r="AF1149" s="276"/>
      <c r="AG1149" s="276"/>
      <c r="AH1149" s="276"/>
      <c r="AI1149" s="276"/>
      <c r="AJ1149" s="276"/>
      <c r="AK1149" s="276"/>
      <c r="AL1149" s="276"/>
      <c r="AM1149" s="276"/>
      <c r="AN1149" s="276"/>
      <c r="AO1149" s="276"/>
      <c r="AP1149" s="276"/>
      <c r="AQ1149" s="276"/>
      <c r="AR1149" s="276"/>
      <c r="AS1149" s="276"/>
      <c r="AT1149" s="276"/>
      <c r="AU1149" s="276"/>
      <c r="AV1149" s="276"/>
      <c r="AW1149" s="276"/>
      <c r="AX1149" s="276"/>
      <c r="AY1149" s="276"/>
      <c r="AZ1149" s="276"/>
      <c r="BA1149" s="276"/>
      <c r="BB1149" s="276"/>
      <c r="BC1149" s="276"/>
      <c r="BD1149" s="276"/>
      <c r="BE1149" s="175"/>
      <c r="BF1149" s="175"/>
      <c r="BG1149" s="175"/>
      <c r="BH1149" s="175"/>
      <c r="BI1149" s="175"/>
      <c r="BJ1149" s="175"/>
      <c r="BK1149" s="175"/>
      <c r="BL1149" s="175"/>
      <c r="BM1149" s="175"/>
      <c r="BN1149" s="175"/>
      <c r="BO1149" s="175"/>
      <c r="BP1149" s="175"/>
      <c r="BQ1149" s="175"/>
      <c r="BR1149" s="175"/>
      <c r="BS1149" s="175"/>
      <c r="BT1149" s="175"/>
      <c r="BU1149" s="175"/>
      <c r="BV1149" s="175"/>
      <c r="BW1149" s="175"/>
      <c r="BX1149" s="175"/>
      <c r="BY1149" s="175"/>
      <c r="BZ1149" s="175"/>
      <c r="CA1149" s="175"/>
      <c r="CB1149" s="175"/>
      <c r="CC1149" s="175"/>
      <c r="CD1149" s="175"/>
      <c r="CE1149" s="175"/>
      <c r="CF1149" s="175"/>
      <c r="CG1149" s="175"/>
      <c r="CH1149" s="175"/>
      <c r="CI1149" s="175"/>
      <c r="CJ1149" s="175"/>
      <c r="CK1149" s="175"/>
      <c r="CL1149" s="175"/>
      <c r="CM1149" s="175"/>
      <c r="CN1149" s="175"/>
      <c r="CO1149" s="175"/>
      <c r="CP1149" s="175"/>
      <c r="CQ1149" s="175"/>
      <c r="CR1149" s="175"/>
      <c r="CS1149" s="175"/>
      <c r="CT1149" s="175"/>
      <c r="CU1149" s="175"/>
      <c r="CV1149" s="175"/>
      <c r="CW1149" s="175"/>
      <c r="CX1149" s="175"/>
      <c r="CY1149" s="175"/>
      <c r="CZ1149" s="175"/>
      <c r="DA1149" s="175"/>
      <c r="DB1149" s="175"/>
      <c r="DC1149" s="175"/>
      <c r="DD1149" s="175"/>
      <c r="DE1149" s="175"/>
      <c r="DF1149" s="175"/>
      <c r="DG1149" s="175"/>
      <c r="DH1149" s="175"/>
      <c r="DI1149" s="175"/>
      <c r="DJ1149" s="175"/>
      <c r="DK1149" s="175"/>
      <c r="DL1149" s="175"/>
      <c r="DM1149" s="175"/>
      <c r="DN1149" s="175"/>
      <c r="DO1149" s="175"/>
      <c r="DP1149" s="175"/>
      <c r="DQ1149" s="175"/>
      <c r="DR1149" s="175"/>
      <c r="DS1149" s="175"/>
      <c r="DT1149" s="175"/>
      <c r="DU1149" s="121"/>
      <c r="DV1149" s="121"/>
      <c r="DW1149" s="121"/>
      <c r="DX1149" s="121"/>
      <c r="DY1149" s="121"/>
      <c r="DZ1149" s="121"/>
      <c r="EA1149" s="12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</row>
    <row r="1150" spans="1:185" s="2" customFormat="1" ht="10.5" customHeight="1">
      <c r="A1150" s="1297" t="s">
        <v>4</v>
      </c>
      <c r="B1150" s="1402" t="s">
        <v>98</v>
      </c>
      <c r="C1150" s="1283"/>
      <c r="D1150" s="1288"/>
      <c r="E1150" s="92"/>
      <c r="F1150" s="92"/>
      <c r="G1150" s="92"/>
      <c r="H1150" s="317"/>
      <c r="I1150" s="92"/>
      <c r="J1150" s="92"/>
      <c r="K1150" s="92"/>
      <c r="L1150" s="92"/>
      <c r="M1150" s="92"/>
      <c r="N1150" s="317"/>
      <c r="O1150" s="92"/>
      <c r="P1150" s="92"/>
      <c r="Q1150" s="92"/>
      <c r="R1150" s="92"/>
      <c r="S1150" s="92"/>
      <c r="T1150" s="92"/>
      <c r="U1150" s="92"/>
      <c r="V1150" s="92"/>
      <c r="W1150" s="92"/>
      <c r="X1150" s="92"/>
      <c r="Y1150" s="317"/>
      <c r="Z1150" s="92"/>
      <c r="AA1150" s="92"/>
      <c r="AB1150" s="116"/>
      <c r="AC1150" s="53"/>
      <c r="AD1150" s="56"/>
      <c r="AE1150" s="64"/>
      <c r="AF1150" s="280"/>
      <c r="AG1150" s="280"/>
      <c r="AH1150" s="280"/>
      <c r="AI1150" s="280"/>
      <c r="AJ1150" s="280"/>
      <c r="AK1150" s="280"/>
      <c r="AL1150" s="280"/>
      <c r="AM1150" s="280"/>
      <c r="AN1150" s="280"/>
      <c r="AO1150" s="280"/>
      <c r="AP1150" s="280"/>
      <c r="AQ1150" s="280"/>
      <c r="AR1150" s="280"/>
      <c r="AS1150" s="280"/>
      <c r="AT1150" s="280"/>
      <c r="AU1150" s="280"/>
      <c r="AV1150" s="280"/>
      <c r="AW1150" s="280"/>
      <c r="AX1150" s="280"/>
      <c r="AY1150" s="280"/>
      <c r="AZ1150" s="280"/>
      <c r="BA1150" s="280"/>
      <c r="BB1150" s="280"/>
      <c r="BC1150" s="280"/>
      <c r="BD1150" s="280"/>
      <c r="BE1150" s="163"/>
      <c r="BF1150" s="163"/>
      <c r="BG1150" s="163"/>
      <c r="BH1150" s="163"/>
      <c r="BI1150" s="163"/>
      <c r="BJ1150" s="163"/>
      <c r="BK1150" s="163"/>
      <c r="BL1150" s="163"/>
      <c r="BM1150" s="163"/>
      <c r="BN1150" s="163"/>
      <c r="BO1150" s="163"/>
      <c r="BP1150" s="163"/>
      <c r="BQ1150" s="163"/>
      <c r="BR1150" s="163"/>
      <c r="BS1150" s="163"/>
      <c r="BT1150" s="163"/>
      <c r="BU1150" s="163"/>
      <c r="BV1150" s="163"/>
      <c r="BW1150" s="163"/>
      <c r="BX1150" s="163"/>
      <c r="BY1150" s="163"/>
      <c r="BZ1150" s="163"/>
      <c r="CA1150" s="163"/>
      <c r="CB1150" s="163"/>
      <c r="CC1150" s="163"/>
      <c r="CD1150" s="175"/>
      <c r="CE1150" s="175"/>
      <c r="CF1150" s="175"/>
      <c r="CG1150" s="175"/>
      <c r="CH1150" s="175"/>
      <c r="CI1150" s="175"/>
      <c r="CJ1150" s="175"/>
      <c r="CK1150" s="175"/>
      <c r="CL1150" s="175"/>
      <c r="CM1150" s="175"/>
      <c r="CN1150" s="175"/>
      <c r="CO1150" s="175"/>
      <c r="CP1150" s="175"/>
      <c r="CQ1150" s="175"/>
      <c r="CR1150" s="175"/>
      <c r="CS1150" s="175"/>
      <c r="CT1150" s="175"/>
      <c r="CU1150" s="175"/>
      <c r="CV1150" s="175"/>
      <c r="CW1150" s="175"/>
      <c r="CX1150" s="175"/>
      <c r="CY1150" s="175"/>
      <c r="CZ1150" s="175"/>
      <c r="DA1150" s="175"/>
      <c r="DB1150" s="175"/>
      <c r="DC1150" s="175"/>
      <c r="DD1150" s="175"/>
      <c r="DE1150" s="175"/>
      <c r="DF1150" s="175"/>
      <c r="DG1150" s="175"/>
      <c r="DH1150" s="175"/>
      <c r="DI1150" s="175"/>
      <c r="DJ1150" s="175"/>
      <c r="DK1150" s="175"/>
      <c r="DL1150" s="175"/>
      <c r="DM1150" s="175"/>
      <c r="DN1150" s="175"/>
      <c r="DO1150" s="175"/>
      <c r="DP1150" s="175"/>
      <c r="DQ1150" s="175"/>
      <c r="DR1150" s="175"/>
      <c r="DS1150" s="175"/>
      <c r="DT1150" s="175"/>
      <c r="DU1150" s="121"/>
      <c r="DV1150" s="121"/>
      <c r="DW1150" s="121"/>
      <c r="DX1150" s="121"/>
      <c r="DY1150" s="121"/>
      <c r="DZ1150" s="121"/>
      <c r="EA1150" s="12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</row>
    <row r="1151" spans="1:185" s="2" customFormat="1" ht="10.5" customHeight="1">
      <c r="A1151" s="1298"/>
      <c r="B1151" s="1403"/>
      <c r="C1151" s="1282" t="s">
        <v>136</v>
      </c>
      <c r="D1151" s="144" t="s">
        <v>34</v>
      </c>
      <c r="E1151" s="96">
        <v>130</v>
      </c>
      <c r="F1151" s="96">
        <v>180</v>
      </c>
      <c r="G1151" s="96">
        <v>269</v>
      </c>
      <c r="H1151" s="332">
        <v>189</v>
      </c>
      <c r="I1151" s="96">
        <v>187</v>
      </c>
      <c r="J1151" s="96">
        <v>129</v>
      </c>
      <c r="K1151" s="96">
        <v>128</v>
      </c>
      <c r="L1151" s="96">
        <v>127</v>
      </c>
      <c r="M1151" s="96">
        <v>140</v>
      </c>
      <c r="N1151" s="332">
        <v>139</v>
      </c>
      <c r="O1151" s="96">
        <v>135</v>
      </c>
      <c r="P1151" s="96">
        <v>134</v>
      </c>
      <c r="Q1151" s="96">
        <v>156</v>
      </c>
      <c r="R1151" s="96">
        <v>128</v>
      </c>
      <c r="S1151" s="96">
        <v>154</v>
      </c>
      <c r="T1151" s="96">
        <v>131</v>
      </c>
      <c r="U1151" s="96">
        <v>142</v>
      </c>
      <c r="V1151" s="96">
        <v>131</v>
      </c>
      <c r="W1151" s="96">
        <v>129</v>
      </c>
      <c r="X1151" s="96">
        <v>117</v>
      </c>
      <c r="Y1151" s="332">
        <v>250</v>
      </c>
      <c r="Z1151" s="96">
        <v>204</v>
      </c>
      <c r="AA1151" s="96">
        <v>268</v>
      </c>
      <c r="AB1151" s="97">
        <v>188</v>
      </c>
      <c r="AC1151" s="1085"/>
      <c r="AD1151" s="579"/>
      <c r="AE1151" s="64"/>
      <c r="AF1151" s="280"/>
      <c r="AG1151" s="280"/>
      <c r="AH1151" s="280"/>
      <c r="AI1151" s="280"/>
      <c r="AJ1151" s="280"/>
      <c r="AK1151" s="280"/>
      <c r="AL1151" s="280"/>
      <c r="AM1151" s="280"/>
      <c r="AN1151" s="280"/>
      <c r="AO1151" s="280"/>
      <c r="AP1151" s="280"/>
      <c r="AQ1151" s="280"/>
      <c r="AR1151" s="280"/>
      <c r="AS1151" s="280"/>
      <c r="AT1151" s="280"/>
      <c r="AU1151" s="280"/>
      <c r="AV1151" s="280"/>
      <c r="AW1151" s="280"/>
      <c r="AX1151" s="280"/>
      <c r="AY1151" s="280"/>
      <c r="AZ1151" s="280"/>
      <c r="BA1151" s="280"/>
      <c r="BB1151" s="280"/>
      <c r="BC1151" s="280"/>
      <c r="BD1151" s="280"/>
      <c r="BE1151" s="163"/>
      <c r="BF1151" s="163"/>
      <c r="BG1151" s="163"/>
      <c r="BH1151" s="163"/>
      <c r="BI1151" s="163"/>
      <c r="BJ1151" s="163"/>
      <c r="BK1151" s="163"/>
      <c r="BL1151" s="163"/>
      <c r="BM1151" s="163"/>
      <c r="BN1151" s="163"/>
      <c r="BO1151" s="163"/>
      <c r="BP1151" s="163"/>
      <c r="BQ1151" s="163"/>
      <c r="BR1151" s="163"/>
      <c r="BS1151" s="163"/>
      <c r="BT1151" s="163"/>
      <c r="BU1151" s="163"/>
      <c r="BV1151" s="163"/>
      <c r="BW1151" s="163"/>
      <c r="BX1151" s="163"/>
      <c r="BY1151" s="163"/>
      <c r="BZ1151" s="163"/>
      <c r="CA1151" s="163"/>
      <c r="CB1151" s="163"/>
      <c r="CC1151" s="163"/>
      <c r="CD1151" s="175"/>
      <c r="CE1151" s="175"/>
      <c r="CF1151" s="175"/>
      <c r="CG1151" s="175"/>
      <c r="CH1151" s="175"/>
      <c r="CI1151" s="175"/>
      <c r="CJ1151" s="175"/>
      <c r="CK1151" s="175"/>
      <c r="CL1151" s="175"/>
      <c r="CM1151" s="175"/>
      <c r="CN1151" s="175"/>
      <c r="CO1151" s="175"/>
      <c r="CP1151" s="175"/>
      <c r="CQ1151" s="175"/>
      <c r="CR1151" s="175"/>
      <c r="CS1151" s="175"/>
      <c r="CT1151" s="175"/>
      <c r="CU1151" s="175"/>
      <c r="CV1151" s="175"/>
      <c r="CW1151" s="175"/>
      <c r="CX1151" s="175"/>
      <c r="CY1151" s="175"/>
      <c r="CZ1151" s="175"/>
      <c r="DA1151" s="175"/>
      <c r="DB1151" s="175"/>
      <c r="DC1151" s="175"/>
      <c r="DD1151" s="175"/>
      <c r="DE1151" s="175"/>
      <c r="DF1151" s="175"/>
      <c r="DG1151" s="175"/>
      <c r="DH1151" s="175"/>
      <c r="DI1151" s="175"/>
      <c r="DJ1151" s="175"/>
      <c r="DK1151" s="175"/>
      <c r="DL1151" s="175"/>
      <c r="DM1151" s="175"/>
      <c r="DN1151" s="175"/>
      <c r="DO1151" s="175"/>
      <c r="DP1151" s="175"/>
      <c r="DQ1151" s="175"/>
      <c r="DR1151" s="175"/>
      <c r="DS1151" s="175"/>
      <c r="DT1151" s="175"/>
      <c r="DU1151" s="121"/>
      <c r="DV1151" s="121"/>
      <c r="DW1151" s="121"/>
      <c r="DX1151" s="121"/>
      <c r="DY1151" s="121"/>
      <c r="DZ1151" s="121"/>
      <c r="EA1151" s="12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</row>
    <row r="1152" spans="1:185" s="2" customFormat="1" ht="10.5" customHeight="1">
      <c r="A1152" s="1298"/>
      <c r="B1152" s="1403"/>
      <c r="C1152" s="1282" t="s">
        <v>137</v>
      </c>
      <c r="D1152" s="144" t="s">
        <v>126</v>
      </c>
      <c r="E1152" s="54">
        <f>ROUND((AG1152-AF1152)*$AE1152,2)</f>
        <v>1.39</v>
      </c>
      <c r="F1152" s="54">
        <f t="shared" ref="F1152:M1152" si="975">ROUND((AH1152-AG1152)*$AE1152,2)</f>
        <v>1.67</v>
      </c>
      <c r="G1152" s="54">
        <f t="shared" si="975"/>
        <v>1.92</v>
      </c>
      <c r="H1152" s="311">
        <f t="shared" si="975"/>
        <v>1.84</v>
      </c>
      <c r="I1152" s="54">
        <f t="shared" si="975"/>
        <v>1.65</v>
      </c>
      <c r="J1152" s="54">
        <f t="shared" si="975"/>
        <v>1.38</v>
      </c>
      <c r="K1152" s="54">
        <f t="shared" si="975"/>
        <v>1.17</v>
      </c>
      <c r="L1152" s="54">
        <f t="shared" si="975"/>
        <v>1.18</v>
      </c>
      <c r="M1152" s="54">
        <f t="shared" si="975"/>
        <v>1.38</v>
      </c>
      <c r="N1152" s="311">
        <f>ROUND((AP1152-AO1152)*$AE1152,2)</f>
        <v>1.29</v>
      </c>
      <c r="O1152" s="54">
        <f t="shared" ref="O1152:AB1152" si="976">ROUND((AQ1152-AP1152)*$AE1152,2)</f>
        <v>1.3</v>
      </c>
      <c r="P1152" s="54">
        <f t="shared" si="976"/>
        <v>1.28</v>
      </c>
      <c r="Q1152" s="54">
        <f t="shared" si="976"/>
        <v>1.41</v>
      </c>
      <c r="R1152" s="54">
        <f t="shared" si="976"/>
        <v>1.21</v>
      </c>
      <c r="S1152" s="54">
        <f t="shared" si="976"/>
        <v>1.66</v>
      </c>
      <c r="T1152" s="54">
        <f t="shared" si="976"/>
        <v>1.6</v>
      </c>
      <c r="U1152" s="54">
        <f t="shared" si="976"/>
        <v>1.64</v>
      </c>
      <c r="V1152" s="54">
        <f t="shared" si="976"/>
        <v>1.52</v>
      </c>
      <c r="W1152" s="54">
        <f t="shared" si="976"/>
        <v>1.1399999999999999</v>
      </c>
      <c r="X1152" s="54">
        <f t="shared" si="976"/>
        <v>1.28</v>
      </c>
      <c r="Y1152" s="311">
        <f t="shared" si="976"/>
        <v>1.85</v>
      </c>
      <c r="Z1152" s="54">
        <f t="shared" si="976"/>
        <v>1.53</v>
      </c>
      <c r="AA1152" s="54">
        <f t="shared" si="976"/>
        <v>2.17</v>
      </c>
      <c r="AB1152" s="55">
        <f t="shared" si="976"/>
        <v>2.16</v>
      </c>
      <c r="AC1152" s="53">
        <f>(BD1152-AF1152)*AE1152</f>
        <v>36.615600000000995</v>
      </c>
      <c r="AD1152" s="56">
        <f>(BD1153-AF1153)*AE1152</f>
        <v>24.753599999999096</v>
      </c>
      <c r="AE1152" s="64">
        <v>18</v>
      </c>
      <c r="AF1152" s="280">
        <v>6288.777</v>
      </c>
      <c r="AG1152" s="280">
        <v>6288.8541999999998</v>
      </c>
      <c r="AH1152" s="280">
        <v>6288.9467000000004</v>
      </c>
      <c r="AI1152" s="280">
        <v>6289.0535</v>
      </c>
      <c r="AJ1152" s="280">
        <v>6289.1557000000003</v>
      </c>
      <c r="AK1152" s="280">
        <v>6289.2473</v>
      </c>
      <c r="AL1152" s="280">
        <v>6289.3240999999998</v>
      </c>
      <c r="AM1152" s="280">
        <v>6289.3891000000003</v>
      </c>
      <c r="AN1152" s="280">
        <v>6289.4547000000002</v>
      </c>
      <c r="AO1152" s="280">
        <v>6289.5313999999998</v>
      </c>
      <c r="AP1152" s="280">
        <v>6289.6032999999998</v>
      </c>
      <c r="AQ1152" s="280">
        <v>6289.6756999999998</v>
      </c>
      <c r="AR1152" s="280">
        <v>6289.7467999999999</v>
      </c>
      <c r="AS1152" s="280">
        <v>6289.8253000000004</v>
      </c>
      <c r="AT1152" s="280">
        <v>6289.8923999999997</v>
      </c>
      <c r="AU1152" s="280">
        <v>6289.9844000000003</v>
      </c>
      <c r="AV1152" s="280">
        <v>6290.0735000000004</v>
      </c>
      <c r="AW1152" s="280">
        <v>6290.1643999999997</v>
      </c>
      <c r="AX1152" s="280">
        <v>6290.2488999999996</v>
      </c>
      <c r="AY1152" s="280">
        <v>6290.3122999999996</v>
      </c>
      <c r="AZ1152" s="280">
        <v>6290.3833000000004</v>
      </c>
      <c r="BA1152" s="280">
        <v>6290.4859999999999</v>
      </c>
      <c r="BB1152" s="280">
        <v>6290.5708999999997</v>
      </c>
      <c r="BC1152" s="280">
        <v>6290.6912000000002</v>
      </c>
      <c r="BD1152" s="1">
        <v>6290.8112000000001</v>
      </c>
      <c r="BE1152" s="280">
        <v>6290.7079999999996</v>
      </c>
      <c r="BF1152" s="280"/>
      <c r="BG1152" s="163"/>
      <c r="BH1152" s="163"/>
      <c r="BI1152" s="163"/>
      <c r="BJ1152" s="163"/>
      <c r="BK1152" s="163"/>
      <c r="BL1152" s="163"/>
      <c r="BM1152" s="163"/>
      <c r="BN1152" s="163"/>
      <c r="BO1152" s="163"/>
      <c r="BP1152" s="163"/>
      <c r="BQ1152" s="163"/>
      <c r="BR1152" s="163"/>
      <c r="BS1152" s="163"/>
      <c r="BT1152" s="163"/>
      <c r="BU1152" s="163"/>
      <c r="BV1152" s="163"/>
      <c r="BW1152" s="163"/>
      <c r="BX1152" s="163"/>
      <c r="BY1152" s="163"/>
      <c r="BZ1152" s="163"/>
      <c r="CA1152" s="163"/>
      <c r="CB1152" s="163"/>
      <c r="CC1152" s="163"/>
      <c r="CD1152" s="175"/>
      <c r="CE1152" s="175"/>
      <c r="CF1152" s="175"/>
      <c r="CG1152" s="175"/>
      <c r="CH1152" s="175"/>
      <c r="CI1152" s="175"/>
      <c r="CJ1152" s="175"/>
      <c r="CK1152" s="175"/>
      <c r="CL1152" s="175"/>
      <c r="CM1152" s="175"/>
      <c r="CN1152" s="175"/>
      <c r="CO1152" s="175"/>
      <c r="CP1152" s="175"/>
      <c r="CQ1152" s="175"/>
      <c r="CR1152" s="175"/>
      <c r="CS1152" s="175"/>
      <c r="CT1152" s="175"/>
      <c r="CU1152" s="175"/>
      <c r="CV1152" s="175"/>
      <c r="CW1152" s="175"/>
      <c r="CX1152" s="175"/>
      <c r="CY1152" s="175"/>
      <c r="CZ1152" s="175"/>
      <c r="DA1152" s="175"/>
      <c r="DB1152" s="175"/>
      <c r="DC1152" s="175"/>
      <c r="DD1152" s="175"/>
      <c r="DE1152" s="175"/>
      <c r="DF1152" s="175"/>
      <c r="DG1152" s="175"/>
      <c r="DH1152" s="175"/>
      <c r="DI1152" s="175"/>
      <c r="DJ1152" s="175"/>
      <c r="DK1152" s="175"/>
      <c r="DL1152" s="175"/>
      <c r="DM1152" s="175"/>
      <c r="DN1152" s="175"/>
      <c r="DO1152" s="175"/>
      <c r="DP1152" s="175"/>
      <c r="DQ1152" s="175"/>
      <c r="DR1152" s="175"/>
      <c r="DS1152" s="175"/>
      <c r="DT1152" s="175"/>
      <c r="DU1152" s="121"/>
      <c r="DV1152" s="121"/>
      <c r="DW1152" s="121"/>
      <c r="DX1152" s="121"/>
      <c r="DY1152" s="121"/>
      <c r="DZ1152" s="121"/>
      <c r="EA1152" s="12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</row>
    <row r="1153" spans="1:185" s="2" customFormat="1" ht="10.5" customHeight="1">
      <c r="A1153" s="1298"/>
      <c r="B1153" s="1403"/>
      <c r="C1153" s="1282" t="s">
        <v>137</v>
      </c>
      <c r="D1153" s="144" t="s">
        <v>127</v>
      </c>
      <c r="E1153" s="54">
        <f>ROUND((AG1153-AF1153)*$AE1152,2)</f>
        <v>0.88</v>
      </c>
      <c r="F1153" s="54">
        <f t="shared" ref="F1153:L1153" si="977">ROUND((AH1153-AG1153)*$AE1152,2)</f>
        <v>1.1599999999999999</v>
      </c>
      <c r="G1153" s="54">
        <f t="shared" si="977"/>
        <v>1.35</v>
      </c>
      <c r="H1153" s="311">
        <f t="shared" si="977"/>
        <v>1.19</v>
      </c>
      <c r="I1153" s="54">
        <f t="shared" si="977"/>
        <v>1.17</v>
      </c>
      <c r="J1153" s="54">
        <f t="shared" si="977"/>
        <v>0.98</v>
      </c>
      <c r="K1153" s="54">
        <f t="shared" si="977"/>
        <v>0.82</v>
      </c>
      <c r="L1153" s="54">
        <f t="shared" si="977"/>
        <v>0.86</v>
      </c>
      <c r="M1153" s="54">
        <f>ROUND((AO1153-AN1153)*$AE1152,2)</f>
        <v>0.98</v>
      </c>
      <c r="N1153" s="311">
        <f>ROUND((AP1153-AO1153)*$AE1152,2)</f>
        <v>0.98</v>
      </c>
      <c r="O1153" s="54">
        <f t="shared" ref="O1153:AB1153" si="978">ROUND((AQ1153-AP1153)*$AE1152,2)</f>
        <v>1</v>
      </c>
      <c r="P1153" s="54">
        <f t="shared" si="978"/>
        <v>0.96</v>
      </c>
      <c r="Q1153" s="54">
        <f t="shared" si="978"/>
        <v>1.07</v>
      </c>
      <c r="R1153" s="54">
        <f t="shared" si="978"/>
        <v>0.87</v>
      </c>
      <c r="S1153" s="54">
        <f t="shared" si="978"/>
        <v>1.08</v>
      </c>
      <c r="T1153" s="54">
        <f t="shared" si="978"/>
        <v>1.04</v>
      </c>
      <c r="U1153" s="54">
        <f t="shared" si="978"/>
        <v>0.95</v>
      </c>
      <c r="V1153" s="54">
        <f t="shared" si="978"/>
        <v>0.96</v>
      </c>
      <c r="W1153" s="54">
        <f t="shared" si="978"/>
        <v>0.81</v>
      </c>
      <c r="X1153" s="54">
        <f t="shared" si="978"/>
        <v>0.83</v>
      </c>
      <c r="Y1153" s="311">
        <f t="shared" si="978"/>
        <v>1.07</v>
      </c>
      <c r="Z1153" s="54">
        <f t="shared" si="978"/>
        <v>0.98</v>
      </c>
      <c r="AA1153" s="54">
        <f t="shared" si="978"/>
        <v>1.38</v>
      </c>
      <c r="AB1153" s="55">
        <f t="shared" si="978"/>
        <v>1.38</v>
      </c>
      <c r="AC1153" s="53"/>
      <c r="AD1153" s="56"/>
      <c r="AE1153" s="64"/>
      <c r="AF1153" s="280">
        <v>3576.056</v>
      </c>
      <c r="AG1153" s="280">
        <v>3576.1051000000002</v>
      </c>
      <c r="AH1153" s="280">
        <v>3576.1693</v>
      </c>
      <c r="AI1153" s="280">
        <v>3576.2444</v>
      </c>
      <c r="AJ1153" s="280">
        <v>3576.3103000000001</v>
      </c>
      <c r="AK1153" s="280">
        <v>3576.3751999999999</v>
      </c>
      <c r="AL1153" s="280">
        <v>3576.4297000000001</v>
      </c>
      <c r="AM1153" s="280">
        <v>3576.4751999999999</v>
      </c>
      <c r="AN1153" s="280">
        <v>3576.5230000000001</v>
      </c>
      <c r="AO1153" s="280">
        <v>3576.5774999999999</v>
      </c>
      <c r="AP1153" s="280">
        <v>3576.6320999999998</v>
      </c>
      <c r="AQ1153" s="280">
        <v>3576.6873999999998</v>
      </c>
      <c r="AR1153" s="280">
        <v>3576.7404999999999</v>
      </c>
      <c r="AS1153" s="280">
        <v>3576.8000999999999</v>
      </c>
      <c r="AT1153" s="280">
        <v>3576.8485000000001</v>
      </c>
      <c r="AU1153" s="280">
        <v>3576.9086000000002</v>
      </c>
      <c r="AV1153" s="280">
        <v>3576.9665</v>
      </c>
      <c r="AW1153" s="280">
        <v>3577.0192999999999</v>
      </c>
      <c r="AX1153" s="280">
        <v>3577.0726</v>
      </c>
      <c r="AY1153" s="280">
        <v>3577.1174000000001</v>
      </c>
      <c r="AZ1153" s="280">
        <v>3577.1637000000001</v>
      </c>
      <c r="BA1153" s="280">
        <v>3577.2233000000001</v>
      </c>
      <c r="BB1153" s="280">
        <v>3577.2779999999998</v>
      </c>
      <c r="BC1153" s="280">
        <v>3577.3544000000002</v>
      </c>
      <c r="BD1153" s="1">
        <v>3577.4312</v>
      </c>
      <c r="BE1153" s="280">
        <v>3577.2330000000002</v>
      </c>
      <c r="BF1153" s="280"/>
      <c r="BG1153" s="109"/>
      <c r="BH1153" s="109"/>
      <c r="BI1153" s="109"/>
      <c r="BJ1153" s="109"/>
      <c r="BK1153" s="109"/>
      <c r="BL1153" s="109"/>
      <c r="BM1153" s="109"/>
      <c r="BN1153" s="109"/>
      <c r="BO1153" s="109"/>
      <c r="BP1153" s="109"/>
      <c r="BQ1153" s="109"/>
      <c r="BR1153" s="109"/>
      <c r="BS1153" s="109"/>
      <c r="BT1153" s="109"/>
      <c r="BU1153" s="109"/>
      <c r="BV1153" s="109"/>
      <c r="BW1153" s="109"/>
      <c r="BX1153" s="109"/>
      <c r="BY1153" s="109"/>
      <c r="BZ1153" s="109"/>
      <c r="CA1153" s="109"/>
      <c r="CB1153" s="109"/>
      <c r="CC1153" s="109"/>
      <c r="CD1153" s="175"/>
      <c r="CE1153" s="175"/>
      <c r="CF1153" s="175"/>
      <c r="CG1153" s="175"/>
      <c r="CH1153" s="175"/>
      <c r="CI1153" s="175"/>
      <c r="CJ1153" s="175"/>
      <c r="CK1153" s="175"/>
      <c r="CL1153" s="175"/>
      <c r="CM1153" s="175"/>
      <c r="CN1153" s="175"/>
      <c r="CO1153" s="175"/>
      <c r="CP1153" s="175"/>
      <c r="CQ1153" s="175"/>
      <c r="CR1153" s="175"/>
      <c r="CS1153" s="175"/>
      <c r="CT1153" s="175"/>
      <c r="CU1153" s="175"/>
      <c r="CV1153" s="175"/>
      <c r="CW1153" s="175"/>
      <c r="CX1153" s="175"/>
      <c r="CY1153" s="175"/>
      <c r="CZ1153" s="175"/>
      <c r="DA1153" s="175"/>
      <c r="DB1153" s="175"/>
      <c r="DC1153" s="175"/>
      <c r="DD1153" s="175"/>
      <c r="DE1153" s="175"/>
      <c r="DF1153" s="175"/>
      <c r="DG1153" s="175"/>
      <c r="DH1153" s="175"/>
      <c r="DI1153" s="175"/>
      <c r="DJ1153" s="175"/>
      <c r="DK1153" s="175"/>
      <c r="DL1153" s="175"/>
      <c r="DM1153" s="175"/>
      <c r="DN1153" s="175"/>
      <c r="DO1153" s="175"/>
      <c r="DP1153" s="175"/>
      <c r="DQ1153" s="175"/>
      <c r="DR1153" s="175"/>
      <c r="DS1153" s="175"/>
      <c r="DT1153" s="175"/>
      <c r="DU1153" s="121"/>
      <c r="DV1153" s="121"/>
      <c r="DW1153" s="121"/>
      <c r="DX1153" s="121"/>
      <c r="DY1153" s="121"/>
      <c r="DZ1153" s="121"/>
      <c r="EA1153" s="12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</row>
    <row r="1154" spans="1:185" s="2" customFormat="1" ht="10.5" customHeight="1" thickBot="1">
      <c r="A1154" s="1299"/>
      <c r="B1154" s="1404"/>
      <c r="C1154" s="293"/>
      <c r="D1154" s="254" t="s">
        <v>42</v>
      </c>
      <c r="E1154" s="58">
        <f t="shared" ref="E1154:AB1154" si="979">E1153/E1152</f>
        <v>0.63309352517985618</v>
      </c>
      <c r="F1154" s="58">
        <f t="shared" si="979"/>
        <v>0.69461077844311381</v>
      </c>
      <c r="G1154" s="58">
        <f t="shared" si="979"/>
        <v>0.70312500000000011</v>
      </c>
      <c r="H1154" s="312">
        <f t="shared" si="979"/>
        <v>0.64673913043478259</v>
      </c>
      <c r="I1154" s="58">
        <f t="shared" si="979"/>
        <v>0.70909090909090911</v>
      </c>
      <c r="J1154" s="58">
        <f t="shared" si="979"/>
        <v>0.71014492753623193</v>
      </c>
      <c r="K1154" s="58">
        <f t="shared" si="979"/>
        <v>0.70085470085470081</v>
      </c>
      <c r="L1154" s="58">
        <f t="shared" si="979"/>
        <v>0.72881355932203395</v>
      </c>
      <c r="M1154" s="58">
        <f t="shared" si="979"/>
        <v>0.71014492753623193</v>
      </c>
      <c r="N1154" s="312">
        <f t="shared" si="979"/>
        <v>0.75968992248062017</v>
      </c>
      <c r="O1154" s="58">
        <f t="shared" si="979"/>
        <v>0.76923076923076916</v>
      </c>
      <c r="P1154" s="58">
        <f t="shared" si="979"/>
        <v>0.75</v>
      </c>
      <c r="Q1154" s="58">
        <f t="shared" si="979"/>
        <v>0.75886524822695045</v>
      </c>
      <c r="R1154" s="58">
        <f t="shared" si="979"/>
        <v>0.71900826446280997</v>
      </c>
      <c r="S1154" s="58">
        <f t="shared" si="979"/>
        <v>0.65060240963855431</v>
      </c>
      <c r="T1154" s="58">
        <f t="shared" si="979"/>
        <v>0.65</v>
      </c>
      <c r="U1154" s="58">
        <f t="shared" si="979"/>
        <v>0.57926829268292679</v>
      </c>
      <c r="V1154" s="58">
        <f t="shared" si="979"/>
        <v>0.63157894736842102</v>
      </c>
      <c r="W1154" s="58">
        <f t="shared" si="979"/>
        <v>0.71052631578947378</v>
      </c>
      <c r="X1154" s="58">
        <f t="shared" si="979"/>
        <v>0.6484375</v>
      </c>
      <c r="Y1154" s="312">
        <f t="shared" si="979"/>
        <v>0.57837837837837835</v>
      </c>
      <c r="Z1154" s="58">
        <f t="shared" si="979"/>
        <v>0.64052287581699341</v>
      </c>
      <c r="AA1154" s="58">
        <f t="shared" si="979"/>
        <v>0.63594470046082952</v>
      </c>
      <c r="AB1154" s="59">
        <f t="shared" si="979"/>
        <v>0.63888888888888884</v>
      </c>
      <c r="AC1154" s="53"/>
      <c r="AD1154" s="56"/>
      <c r="AE1154" s="64"/>
      <c r="AF1154" s="280"/>
      <c r="AG1154" s="280"/>
      <c r="AH1154" s="280"/>
      <c r="AI1154" s="280"/>
      <c r="AJ1154" s="280"/>
      <c r="AK1154" s="280"/>
      <c r="AL1154" s="280"/>
      <c r="AM1154" s="280"/>
      <c r="AN1154" s="280"/>
      <c r="AO1154" s="280"/>
      <c r="AP1154" s="280"/>
      <c r="AQ1154" s="280"/>
      <c r="AR1154" s="280"/>
      <c r="AS1154" s="280"/>
      <c r="AT1154" s="280"/>
      <c r="AU1154" s="280"/>
      <c r="AV1154" s="280"/>
      <c r="AW1154" s="280"/>
      <c r="AX1154" s="280"/>
      <c r="AY1154" s="280"/>
      <c r="AZ1154" s="280"/>
      <c r="BA1154" s="280"/>
      <c r="BB1154" s="280"/>
      <c r="BC1154" s="280"/>
      <c r="BD1154" s="1"/>
      <c r="BE1154" s="280"/>
      <c r="BF1154" s="280"/>
      <c r="BG1154" s="109"/>
      <c r="BH1154" s="109"/>
      <c r="BI1154" s="109"/>
      <c r="BJ1154" s="109"/>
      <c r="BK1154" s="109"/>
      <c r="BL1154" s="109"/>
      <c r="BM1154" s="109"/>
      <c r="BN1154" s="109"/>
      <c r="BO1154" s="109"/>
      <c r="BP1154" s="109"/>
      <c r="BQ1154" s="109"/>
      <c r="BR1154" s="109"/>
      <c r="BS1154" s="109"/>
      <c r="BT1154" s="109"/>
      <c r="BU1154" s="109"/>
      <c r="BV1154" s="109"/>
      <c r="BW1154" s="109"/>
      <c r="BX1154" s="109"/>
      <c r="BY1154" s="109"/>
      <c r="BZ1154" s="109"/>
      <c r="CA1154" s="109"/>
      <c r="CB1154" s="109"/>
      <c r="CC1154" s="109"/>
      <c r="CD1154" s="175"/>
      <c r="CE1154" s="175"/>
      <c r="CF1154" s="175"/>
      <c r="CG1154" s="175"/>
      <c r="CH1154" s="175"/>
      <c r="CI1154" s="175"/>
      <c r="CJ1154" s="175"/>
      <c r="CK1154" s="175"/>
      <c r="CL1154" s="175"/>
      <c r="CM1154" s="175"/>
      <c r="CN1154" s="175"/>
      <c r="CO1154" s="175"/>
      <c r="CP1154" s="175"/>
      <c r="CQ1154" s="175"/>
      <c r="CR1154" s="175"/>
      <c r="CS1154" s="175"/>
      <c r="CT1154" s="175"/>
      <c r="CU1154" s="175"/>
      <c r="CV1154" s="175"/>
      <c r="CW1154" s="175"/>
      <c r="CX1154" s="175"/>
      <c r="CY1154" s="175"/>
      <c r="CZ1154" s="175"/>
      <c r="DA1154" s="175"/>
      <c r="DB1154" s="175"/>
      <c r="DC1154" s="175"/>
      <c r="DD1154" s="175"/>
      <c r="DE1154" s="175"/>
      <c r="DF1154" s="175"/>
      <c r="DG1154" s="175"/>
      <c r="DH1154" s="175"/>
      <c r="DI1154" s="175"/>
      <c r="DJ1154" s="175"/>
      <c r="DK1154" s="175"/>
      <c r="DL1154" s="175"/>
      <c r="DM1154" s="175"/>
      <c r="DN1154" s="175"/>
      <c r="DO1154" s="175"/>
      <c r="DP1154" s="175"/>
      <c r="DQ1154" s="175"/>
      <c r="DR1154" s="175"/>
      <c r="DS1154" s="175"/>
      <c r="DT1154" s="175"/>
      <c r="DU1154" s="121"/>
      <c r="DV1154" s="121"/>
      <c r="DW1154" s="121"/>
      <c r="DX1154" s="121"/>
      <c r="DY1154" s="121"/>
      <c r="DZ1154" s="121"/>
      <c r="EA1154" s="12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</row>
    <row r="1155" spans="1:185" s="2" customFormat="1" ht="10.5" customHeight="1">
      <c r="A1155" s="1297" t="s">
        <v>541</v>
      </c>
      <c r="B1155" s="1402" t="s">
        <v>99</v>
      </c>
      <c r="C1155" s="1283"/>
      <c r="D1155" s="1288"/>
      <c r="E1155" s="65"/>
      <c r="F1155" s="65"/>
      <c r="G1155" s="65"/>
      <c r="H1155" s="315"/>
      <c r="I1155" s="65"/>
      <c r="J1155" s="65"/>
      <c r="K1155" s="65"/>
      <c r="L1155" s="65"/>
      <c r="M1155" s="65"/>
      <c r="N1155" s="315"/>
      <c r="O1155" s="65"/>
      <c r="P1155" s="65"/>
      <c r="Q1155" s="65"/>
      <c r="R1155" s="65"/>
      <c r="S1155" s="65"/>
      <c r="T1155" s="65"/>
      <c r="U1155" s="65"/>
      <c r="V1155" s="65"/>
      <c r="W1155" s="65"/>
      <c r="X1155" s="65"/>
      <c r="Y1155" s="315"/>
      <c r="Z1155" s="65"/>
      <c r="AA1155" s="65"/>
      <c r="AB1155" s="66"/>
      <c r="AC1155" s="53"/>
      <c r="AD1155" s="56"/>
      <c r="AE1155" s="64"/>
      <c r="AF1155" s="281"/>
      <c r="AG1155" s="281"/>
      <c r="AH1155" s="281"/>
      <c r="AI1155" s="281"/>
      <c r="AJ1155" s="281"/>
      <c r="AK1155" s="281"/>
      <c r="AL1155" s="281"/>
      <c r="AM1155" s="281"/>
      <c r="AN1155" s="281"/>
      <c r="AO1155" s="281"/>
      <c r="AP1155" s="281"/>
      <c r="AQ1155" s="281"/>
      <c r="AR1155" s="281"/>
      <c r="AS1155" s="281"/>
      <c r="AT1155" s="281"/>
      <c r="AU1155" s="281"/>
      <c r="AV1155" s="281"/>
      <c r="AW1155" s="281"/>
      <c r="AX1155" s="281"/>
      <c r="AY1155" s="281"/>
      <c r="AZ1155" s="281"/>
      <c r="BA1155" s="281"/>
      <c r="BB1155" s="281"/>
      <c r="BC1155" s="281"/>
      <c r="BD1155" s="1"/>
      <c r="BE1155" s="281"/>
      <c r="BF1155" s="281"/>
      <c r="BG1155" s="163"/>
      <c r="BH1155" s="163"/>
      <c r="BI1155" s="163"/>
      <c r="BJ1155" s="163"/>
      <c r="BK1155" s="163"/>
      <c r="BL1155" s="163"/>
      <c r="BM1155" s="163"/>
      <c r="BN1155" s="163"/>
      <c r="BO1155" s="163"/>
      <c r="BP1155" s="163"/>
      <c r="BQ1155" s="163"/>
      <c r="BR1155" s="163"/>
      <c r="BS1155" s="163"/>
      <c r="BT1155" s="163"/>
      <c r="BU1155" s="163"/>
      <c r="BV1155" s="163"/>
      <c r="BW1155" s="163"/>
      <c r="BX1155" s="163"/>
      <c r="BY1155" s="163"/>
      <c r="BZ1155" s="163"/>
      <c r="CA1155" s="163"/>
      <c r="CB1155" s="163"/>
      <c r="CC1155" s="163"/>
      <c r="CD1155" s="175"/>
      <c r="CE1155" s="175"/>
      <c r="CF1155" s="175"/>
      <c r="CG1155" s="175"/>
      <c r="CH1155" s="175"/>
      <c r="CI1155" s="175"/>
      <c r="CJ1155" s="175"/>
      <c r="CK1155" s="175"/>
      <c r="CL1155" s="175"/>
      <c r="CM1155" s="175"/>
      <c r="CN1155" s="175"/>
      <c r="CO1155" s="175"/>
      <c r="CP1155" s="175"/>
      <c r="CQ1155" s="175"/>
      <c r="CR1155" s="175"/>
      <c r="CS1155" s="175"/>
      <c r="CT1155" s="175"/>
      <c r="CU1155" s="175"/>
      <c r="CV1155" s="175"/>
      <c r="CW1155" s="175"/>
      <c r="CX1155" s="175"/>
      <c r="CY1155" s="175"/>
      <c r="CZ1155" s="175"/>
      <c r="DA1155" s="175"/>
      <c r="DB1155" s="175"/>
      <c r="DC1155" s="175"/>
      <c r="DD1155" s="175"/>
      <c r="DE1155" s="175"/>
      <c r="DF1155" s="175"/>
      <c r="DG1155" s="175"/>
      <c r="DH1155" s="175"/>
      <c r="DI1155" s="175"/>
      <c r="DJ1155" s="175"/>
      <c r="DK1155" s="175"/>
      <c r="DL1155" s="175"/>
      <c r="DM1155" s="175"/>
      <c r="DN1155" s="175"/>
      <c r="DO1155" s="175"/>
      <c r="DP1155" s="175"/>
      <c r="DQ1155" s="175"/>
      <c r="DR1155" s="175"/>
      <c r="DS1155" s="175"/>
      <c r="DT1155" s="175"/>
      <c r="DU1155" s="121"/>
      <c r="DV1155" s="121"/>
      <c r="DW1155" s="121"/>
      <c r="DX1155" s="121"/>
      <c r="DY1155" s="121"/>
      <c r="DZ1155" s="121"/>
      <c r="EA1155" s="12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</row>
    <row r="1156" spans="1:185" s="2" customFormat="1" ht="10.5" customHeight="1">
      <c r="A1156" s="1298"/>
      <c r="B1156" s="1403"/>
      <c r="C1156" s="1282" t="s">
        <v>136</v>
      </c>
      <c r="D1156" s="144" t="s">
        <v>34</v>
      </c>
      <c r="E1156" s="96">
        <v>89</v>
      </c>
      <c r="F1156" s="96">
        <v>85</v>
      </c>
      <c r="G1156" s="96">
        <v>85</v>
      </c>
      <c r="H1156" s="332">
        <v>77</v>
      </c>
      <c r="I1156" s="96">
        <v>66</v>
      </c>
      <c r="J1156" s="96">
        <v>67</v>
      </c>
      <c r="K1156" s="96">
        <v>83</v>
      </c>
      <c r="L1156" s="96">
        <v>87</v>
      </c>
      <c r="M1156" s="96">
        <v>67</v>
      </c>
      <c r="N1156" s="332">
        <v>66</v>
      </c>
      <c r="O1156" s="96">
        <v>67</v>
      </c>
      <c r="P1156" s="96">
        <v>68</v>
      </c>
      <c r="Q1156" s="96">
        <v>68</v>
      </c>
      <c r="R1156" s="96">
        <v>85</v>
      </c>
      <c r="S1156" s="96">
        <v>85</v>
      </c>
      <c r="T1156" s="96">
        <v>79</v>
      </c>
      <c r="U1156" s="96">
        <v>82</v>
      </c>
      <c r="V1156" s="96">
        <v>67</v>
      </c>
      <c r="W1156" s="96">
        <v>87</v>
      </c>
      <c r="X1156" s="96">
        <v>88</v>
      </c>
      <c r="Y1156" s="332">
        <v>88</v>
      </c>
      <c r="Z1156" s="96">
        <v>119</v>
      </c>
      <c r="AA1156" s="96">
        <v>143</v>
      </c>
      <c r="AB1156" s="97">
        <v>88</v>
      </c>
      <c r="AC1156" s="1085"/>
      <c r="AD1156" s="579"/>
      <c r="AE1156" s="64"/>
      <c r="AF1156" s="280"/>
      <c r="AG1156" s="280"/>
      <c r="AH1156" s="280"/>
      <c r="AI1156" s="280"/>
      <c r="AJ1156" s="280"/>
      <c r="AK1156" s="280"/>
      <c r="AL1156" s="280"/>
      <c r="AM1156" s="280"/>
      <c r="AN1156" s="280"/>
      <c r="AO1156" s="280"/>
      <c r="AP1156" s="280"/>
      <c r="AQ1156" s="280"/>
      <c r="AR1156" s="280"/>
      <c r="AS1156" s="280"/>
      <c r="AT1156" s="280"/>
      <c r="AU1156" s="280"/>
      <c r="AV1156" s="280"/>
      <c r="AW1156" s="280"/>
      <c r="AX1156" s="280"/>
      <c r="AY1156" s="280"/>
      <c r="AZ1156" s="280"/>
      <c r="BA1156" s="280"/>
      <c r="BB1156" s="280"/>
      <c r="BC1156" s="280"/>
      <c r="BD1156" s="1"/>
      <c r="BE1156" s="280"/>
      <c r="BF1156" s="280"/>
      <c r="BG1156" s="1286"/>
      <c r="BH1156" s="1286"/>
      <c r="BI1156" s="1286"/>
      <c r="BJ1156" s="1286"/>
      <c r="BK1156" s="1286"/>
      <c r="BL1156" s="1286"/>
      <c r="BM1156" s="1286"/>
      <c r="BN1156" s="1286"/>
      <c r="BO1156" s="1286"/>
      <c r="BP1156" s="1286"/>
      <c r="BQ1156" s="1286"/>
      <c r="BR1156" s="1286"/>
      <c r="BS1156" s="1286"/>
      <c r="BT1156" s="1286"/>
      <c r="BU1156" s="1286"/>
      <c r="BV1156" s="1286"/>
      <c r="BW1156" s="1286"/>
      <c r="BX1156" s="1286"/>
      <c r="BY1156" s="1286"/>
      <c r="BZ1156" s="1286"/>
      <c r="CA1156" s="1286"/>
      <c r="CB1156" s="1286"/>
      <c r="CC1156" s="1286"/>
      <c r="CD1156" s="175"/>
      <c r="CE1156" s="175"/>
      <c r="CF1156" s="175"/>
      <c r="CG1156" s="175"/>
      <c r="CH1156" s="175"/>
      <c r="CI1156" s="175"/>
      <c r="CJ1156" s="175"/>
      <c r="CK1156" s="175"/>
      <c r="CL1156" s="175"/>
      <c r="CM1156" s="175"/>
      <c r="CN1156" s="175"/>
      <c r="CO1156" s="175"/>
      <c r="CP1156" s="175"/>
      <c r="CQ1156" s="175"/>
      <c r="CR1156" s="175"/>
      <c r="CS1156" s="175"/>
      <c r="CT1156" s="175"/>
      <c r="CU1156" s="175"/>
      <c r="CV1156" s="175"/>
      <c r="CW1156" s="175"/>
      <c r="CX1156" s="175"/>
      <c r="CY1156" s="175"/>
      <c r="CZ1156" s="175"/>
      <c r="DA1156" s="175"/>
      <c r="DB1156" s="175"/>
      <c r="DC1156" s="175"/>
      <c r="DD1156" s="175"/>
      <c r="DE1156" s="175"/>
      <c r="DF1156" s="175"/>
      <c r="DG1156" s="175"/>
      <c r="DH1156" s="175"/>
      <c r="DI1156" s="175"/>
      <c r="DJ1156" s="175"/>
      <c r="DK1156" s="175"/>
      <c r="DL1156" s="175"/>
      <c r="DM1156" s="175"/>
      <c r="DN1156" s="175"/>
      <c r="DO1156" s="175"/>
      <c r="DP1156" s="175"/>
      <c r="DQ1156" s="175"/>
      <c r="DR1156" s="175"/>
      <c r="DS1156" s="175"/>
      <c r="DT1156" s="175"/>
      <c r="DU1156" s="121"/>
      <c r="DV1156" s="121"/>
      <c r="DW1156" s="121"/>
      <c r="DX1156" s="121"/>
      <c r="DY1156" s="121"/>
      <c r="DZ1156" s="121"/>
      <c r="EA1156" s="12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</row>
    <row r="1157" spans="1:185" s="2" customFormat="1" ht="10.5" customHeight="1">
      <c r="A1157" s="1298"/>
      <c r="B1157" s="1403"/>
      <c r="C1157" s="1282" t="s">
        <v>137</v>
      </c>
      <c r="D1157" s="144" t="s">
        <v>126</v>
      </c>
      <c r="E1157" s="54">
        <f>ROUND((AG1157-AF1157)*$AE1157,2)</f>
        <v>0.95</v>
      </c>
      <c r="F1157" s="54">
        <f t="shared" ref="F1157:M1157" si="980">ROUND((AH1157-AG1157)*$AE1157,2)</f>
        <v>0.79</v>
      </c>
      <c r="G1157" s="54">
        <f t="shared" si="980"/>
        <v>0.61</v>
      </c>
      <c r="H1157" s="311">
        <f t="shared" si="980"/>
        <v>0.75</v>
      </c>
      <c r="I1157" s="54">
        <f t="shared" si="980"/>
        <v>0.57999999999999996</v>
      </c>
      <c r="J1157" s="54">
        <f t="shared" si="980"/>
        <v>0.72</v>
      </c>
      <c r="K1157" s="54">
        <f t="shared" si="980"/>
        <v>0.76</v>
      </c>
      <c r="L1157" s="54">
        <f t="shared" si="980"/>
        <v>0.81</v>
      </c>
      <c r="M1157" s="54">
        <f t="shared" si="980"/>
        <v>0.66</v>
      </c>
      <c r="N1157" s="311">
        <f>ROUND((AP1157-AO1157)*$AE1157,2)</f>
        <v>0.62</v>
      </c>
      <c r="O1157" s="54">
        <f t="shared" ref="O1157:AB1157" si="981">ROUND((AQ1157-AP1157)*$AE1157,2)</f>
        <v>0.65</v>
      </c>
      <c r="P1157" s="54">
        <f t="shared" si="981"/>
        <v>0.65</v>
      </c>
      <c r="Q1157" s="54">
        <f t="shared" si="981"/>
        <v>0.62</v>
      </c>
      <c r="R1157" s="54">
        <f t="shared" si="981"/>
        <v>0.8</v>
      </c>
      <c r="S1157" s="54">
        <f t="shared" si="981"/>
        <v>0.91</v>
      </c>
      <c r="T1157" s="54">
        <f t="shared" si="981"/>
        <v>0.97</v>
      </c>
      <c r="U1157" s="54">
        <f t="shared" si="981"/>
        <v>0.94</v>
      </c>
      <c r="V1157" s="54">
        <f t="shared" si="981"/>
        <v>0.78</v>
      </c>
      <c r="W1157" s="54">
        <f t="shared" si="981"/>
        <v>0.77</v>
      </c>
      <c r="X1157" s="54">
        <f t="shared" si="981"/>
        <v>0.96</v>
      </c>
      <c r="Y1157" s="311">
        <f t="shared" si="981"/>
        <v>0.65</v>
      </c>
      <c r="Z1157" s="54">
        <f t="shared" si="981"/>
        <v>0.89</v>
      </c>
      <c r="AA1157" s="54">
        <f t="shared" si="981"/>
        <v>1.1599999999999999</v>
      </c>
      <c r="AB1157" s="55">
        <f t="shared" si="981"/>
        <v>1.01</v>
      </c>
      <c r="AC1157" s="53">
        <f>(BD1157-AF1157)*AE1157</f>
        <v>18.99539999999979</v>
      </c>
      <c r="AD1157" s="56">
        <f>(BD1158-AF1158)*AE1157</f>
        <v>12.834000000003471</v>
      </c>
      <c r="AE1157" s="64">
        <v>18</v>
      </c>
      <c r="AF1157" s="280">
        <v>3898.518</v>
      </c>
      <c r="AG1157" s="280">
        <v>3898.5708</v>
      </c>
      <c r="AH1157" s="280">
        <v>3898.6145000000001</v>
      </c>
      <c r="AI1157" s="280">
        <v>3898.6482000000001</v>
      </c>
      <c r="AJ1157" s="280">
        <v>3898.6898999999999</v>
      </c>
      <c r="AK1157" s="280">
        <v>3898.7222000000002</v>
      </c>
      <c r="AL1157" s="280">
        <v>3898.7620999999999</v>
      </c>
      <c r="AM1157" s="280">
        <v>3898.8042999999998</v>
      </c>
      <c r="AN1157" s="280">
        <v>3898.8492000000001</v>
      </c>
      <c r="AO1157" s="280">
        <v>3898.8859000000002</v>
      </c>
      <c r="AP1157" s="280">
        <v>3898.9200999999998</v>
      </c>
      <c r="AQ1157" s="280">
        <v>3898.9560000000001</v>
      </c>
      <c r="AR1157" s="280">
        <v>3898.9920999999999</v>
      </c>
      <c r="AS1157" s="280">
        <v>3899.0263</v>
      </c>
      <c r="AT1157" s="280">
        <v>3899.0709000000002</v>
      </c>
      <c r="AU1157" s="280">
        <v>3899.1217000000001</v>
      </c>
      <c r="AV1157" s="280">
        <v>3899.1754000000001</v>
      </c>
      <c r="AW1157" s="280">
        <v>3899.2278999999999</v>
      </c>
      <c r="AX1157" s="280">
        <v>3899.2710999999999</v>
      </c>
      <c r="AY1157" s="280">
        <v>3899.3137999999999</v>
      </c>
      <c r="AZ1157" s="280">
        <v>3899.3672000000001</v>
      </c>
      <c r="BA1157" s="280">
        <v>3899.4034000000001</v>
      </c>
      <c r="BB1157" s="280">
        <v>3899.4529000000002</v>
      </c>
      <c r="BC1157" s="280">
        <v>3899.5171</v>
      </c>
      <c r="BD1157" s="1">
        <v>3899.5733</v>
      </c>
      <c r="BE1157" s="280">
        <v>3899.4989999999998</v>
      </c>
      <c r="BF1157" s="280"/>
      <c r="BG1157" s="163"/>
      <c r="BH1157" s="163"/>
      <c r="BI1157" s="163"/>
      <c r="BJ1157" s="163"/>
      <c r="BK1157" s="163"/>
      <c r="BL1157" s="163"/>
      <c r="BM1157" s="163"/>
      <c r="BN1157" s="163"/>
      <c r="BO1157" s="163"/>
      <c r="BP1157" s="163"/>
      <c r="BQ1157" s="163"/>
      <c r="BR1157" s="163"/>
      <c r="BS1157" s="163"/>
      <c r="BT1157" s="163"/>
      <c r="BU1157" s="163"/>
      <c r="BV1157" s="163"/>
      <c r="BW1157" s="163"/>
      <c r="BX1157" s="163"/>
      <c r="BY1157" s="163"/>
      <c r="BZ1157" s="163"/>
      <c r="CA1157" s="163"/>
      <c r="CB1157" s="163"/>
      <c r="CC1157" s="163"/>
      <c r="CD1157" s="175"/>
      <c r="CE1157" s="175"/>
      <c r="CF1157" s="175"/>
      <c r="CG1157" s="175"/>
      <c r="CH1157" s="175"/>
      <c r="CI1157" s="175"/>
      <c r="CJ1157" s="175"/>
      <c r="CK1157" s="175"/>
      <c r="CL1157" s="175"/>
      <c r="CM1157" s="175"/>
      <c r="CN1157" s="175"/>
      <c r="CO1157" s="175"/>
      <c r="CP1157" s="175"/>
      <c r="CQ1157" s="175"/>
      <c r="CR1157" s="175"/>
      <c r="CS1157" s="175"/>
      <c r="CT1157" s="175"/>
      <c r="CU1157" s="175"/>
      <c r="CV1157" s="175"/>
      <c r="CW1157" s="175"/>
      <c r="CX1157" s="175"/>
      <c r="CY1157" s="175"/>
      <c r="CZ1157" s="175"/>
      <c r="DA1157" s="175"/>
      <c r="DB1157" s="175"/>
      <c r="DC1157" s="175"/>
      <c r="DD1157" s="175"/>
      <c r="DE1157" s="175"/>
      <c r="DF1157" s="175"/>
      <c r="DG1157" s="175"/>
      <c r="DH1157" s="175"/>
      <c r="DI1157" s="175"/>
      <c r="DJ1157" s="175"/>
      <c r="DK1157" s="175"/>
      <c r="DL1157" s="175"/>
      <c r="DM1157" s="175"/>
      <c r="DN1157" s="175"/>
      <c r="DO1157" s="175"/>
      <c r="DP1157" s="175"/>
      <c r="DQ1157" s="175"/>
      <c r="DR1157" s="175"/>
      <c r="DS1157" s="175"/>
      <c r="DT1157" s="175"/>
      <c r="DU1157" s="121"/>
      <c r="DV1157" s="121"/>
      <c r="DW1157" s="121"/>
      <c r="DX1157" s="121"/>
      <c r="DY1157" s="121"/>
      <c r="DZ1157" s="121"/>
      <c r="EA1157" s="12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</row>
    <row r="1158" spans="1:185" s="2" customFormat="1" ht="10.5" customHeight="1">
      <c r="A1158" s="1298"/>
      <c r="B1158" s="1403"/>
      <c r="C1158" s="1282" t="s">
        <v>137</v>
      </c>
      <c r="D1158" s="144" t="s">
        <v>127</v>
      </c>
      <c r="E1158" s="54">
        <f>ROUND((AG1158-AF1158)*$AE1157,2)</f>
        <v>0.6</v>
      </c>
      <c r="F1158" s="54">
        <f t="shared" ref="F1158:L1158" si="982">ROUND((AH1158-AG1158)*$AE1157,2)</f>
        <v>0.55000000000000004</v>
      </c>
      <c r="G1158" s="54">
        <f t="shared" si="982"/>
        <v>0.43</v>
      </c>
      <c r="H1158" s="311">
        <f t="shared" si="982"/>
        <v>0.48</v>
      </c>
      <c r="I1158" s="54">
        <f t="shared" si="982"/>
        <v>0.41</v>
      </c>
      <c r="J1158" s="54">
        <f t="shared" si="982"/>
        <v>0.51</v>
      </c>
      <c r="K1158" s="54">
        <f t="shared" si="982"/>
        <v>0.53</v>
      </c>
      <c r="L1158" s="54">
        <f t="shared" si="982"/>
        <v>0.59</v>
      </c>
      <c r="M1158" s="54">
        <f>ROUND((AO1158-AN1158)*$AE1157,2)</f>
        <v>0.47</v>
      </c>
      <c r="N1158" s="311">
        <f>ROUND((AP1158-AO1158)*$AE1157,2)</f>
        <v>0.47</v>
      </c>
      <c r="O1158" s="54">
        <f t="shared" ref="O1158:AB1158" si="983">ROUND((AQ1158-AP1158)*$AE1157,2)</f>
        <v>0.5</v>
      </c>
      <c r="P1158" s="54">
        <f t="shared" si="983"/>
        <v>0.48</v>
      </c>
      <c r="Q1158" s="54">
        <f t="shared" si="983"/>
        <v>0.47</v>
      </c>
      <c r="R1158" s="54">
        <f t="shared" si="983"/>
        <v>0.57999999999999996</v>
      </c>
      <c r="S1158" s="54">
        <f t="shared" si="983"/>
        <v>0.6</v>
      </c>
      <c r="T1158" s="54">
        <f t="shared" si="983"/>
        <v>0.63</v>
      </c>
      <c r="U1158" s="54">
        <f t="shared" si="983"/>
        <v>0.55000000000000004</v>
      </c>
      <c r="V1158" s="54">
        <f t="shared" si="983"/>
        <v>0.49</v>
      </c>
      <c r="W1158" s="54">
        <f t="shared" si="983"/>
        <v>0.54</v>
      </c>
      <c r="X1158" s="54">
        <f t="shared" si="983"/>
        <v>0.63</v>
      </c>
      <c r="Y1158" s="311">
        <f t="shared" si="983"/>
        <v>0.38</v>
      </c>
      <c r="Z1158" s="54">
        <f t="shared" si="983"/>
        <v>0.56999999999999995</v>
      </c>
      <c r="AA1158" s="54">
        <f t="shared" si="983"/>
        <v>0.73</v>
      </c>
      <c r="AB1158" s="55">
        <f t="shared" si="983"/>
        <v>0.65</v>
      </c>
      <c r="AC1158" s="53"/>
      <c r="AD1158" s="56"/>
      <c r="AE1158" s="64"/>
      <c r="AF1158" s="281">
        <v>2958.172</v>
      </c>
      <c r="AG1158" s="280">
        <v>2958.2055999999998</v>
      </c>
      <c r="AH1158" s="280">
        <v>2958.2359000000001</v>
      </c>
      <c r="AI1158" s="280">
        <v>2958.2595999999999</v>
      </c>
      <c r="AJ1158" s="280">
        <v>2958.2865000000002</v>
      </c>
      <c r="AK1158" s="280">
        <v>2958.3094000000001</v>
      </c>
      <c r="AL1158" s="280">
        <v>2958.3377</v>
      </c>
      <c r="AM1158" s="280">
        <v>2958.3672000000001</v>
      </c>
      <c r="AN1158" s="280">
        <v>2958.3998999999999</v>
      </c>
      <c r="AO1158" s="280">
        <v>2958.4259999999999</v>
      </c>
      <c r="AP1158" s="280">
        <v>2958.4519</v>
      </c>
      <c r="AQ1158" s="280">
        <v>2958.4794000000002</v>
      </c>
      <c r="AR1158" s="280">
        <v>2958.5063</v>
      </c>
      <c r="AS1158" s="280">
        <v>2958.5322999999999</v>
      </c>
      <c r="AT1158" s="280">
        <v>2958.5644000000002</v>
      </c>
      <c r="AU1158" s="280">
        <v>2958.5976000000001</v>
      </c>
      <c r="AV1158" s="280">
        <v>2958.6325000000002</v>
      </c>
      <c r="AW1158" s="280">
        <v>2958.663</v>
      </c>
      <c r="AX1158" s="280">
        <v>2958.6903000000002</v>
      </c>
      <c r="AY1158" s="280">
        <v>2958.7204999999999</v>
      </c>
      <c r="AZ1158" s="280">
        <v>2958.7552999999998</v>
      </c>
      <c r="BA1158" s="280">
        <v>2958.7763</v>
      </c>
      <c r="BB1158" s="280">
        <v>2958.8081999999999</v>
      </c>
      <c r="BC1158" s="280">
        <v>2958.8490000000002</v>
      </c>
      <c r="BD1158" s="1">
        <v>2958.8850000000002</v>
      </c>
      <c r="BE1158" s="280">
        <v>2958.8780000000002</v>
      </c>
      <c r="BF1158" s="281"/>
      <c r="BG1158" s="163"/>
      <c r="BH1158" s="163"/>
      <c r="BI1158" s="163"/>
      <c r="BJ1158" s="163"/>
      <c r="BK1158" s="163"/>
      <c r="BL1158" s="163"/>
      <c r="BM1158" s="163"/>
      <c r="BN1158" s="163"/>
      <c r="BO1158" s="163"/>
      <c r="BP1158" s="163"/>
      <c r="BQ1158" s="163"/>
      <c r="BR1158" s="163"/>
      <c r="BS1158" s="163"/>
      <c r="BT1158" s="163"/>
      <c r="BU1158" s="163"/>
      <c r="BV1158" s="163"/>
      <c r="BW1158" s="163"/>
      <c r="BX1158" s="163"/>
      <c r="BY1158" s="163"/>
      <c r="BZ1158" s="163"/>
      <c r="CA1158" s="163"/>
      <c r="CB1158" s="163"/>
      <c r="CC1158" s="163"/>
      <c r="CD1158" s="175"/>
      <c r="CE1158" s="175"/>
      <c r="CF1158" s="175"/>
      <c r="CG1158" s="175"/>
      <c r="CH1158" s="175"/>
      <c r="CI1158" s="175"/>
      <c r="CJ1158" s="175"/>
      <c r="CK1158" s="175"/>
      <c r="CL1158" s="175"/>
      <c r="CM1158" s="175"/>
      <c r="CN1158" s="175"/>
      <c r="CO1158" s="175"/>
      <c r="CP1158" s="175"/>
      <c r="CQ1158" s="175"/>
      <c r="CR1158" s="175"/>
      <c r="CS1158" s="175"/>
      <c r="CT1158" s="175"/>
      <c r="CU1158" s="175"/>
      <c r="CV1158" s="175"/>
      <c r="CW1158" s="175"/>
      <c r="CX1158" s="175"/>
      <c r="CY1158" s="175"/>
      <c r="CZ1158" s="175"/>
      <c r="DA1158" s="175"/>
      <c r="DB1158" s="175"/>
      <c r="DC1158" s="175"/>
      <c r="DD1158" s="175"/>
      <c r="DE1158" s="175"/>
      <c r="DF1158" s="175"/>
      <c r="DG1158" s="175"/>
      <c r="DH1158" s="175"/>
      <c r="DI1158" s="175"/>
      <c r="DJ1158" s="175"/>
      <c r="DK1158" s="175"/>
      <c r="DL1158" s="175"/>
      <c r="DM1158" s="175"/>
      <c r="DN1158" s="175"/>
      <c r="DO1158" s="175"/>
      <c r="DP1158" s="175"/>
      <c r="DQ1158" s="175"/>
      <c r="DR1158" s="175"/>
      <c r="DS1158" s="175"/>
      <c r="DT1158" s="175"/>
      <c r="DU1158" s="121"/>
      <c r="DV1158" s="121"/>
      <c r="DW1158" s="121"/>
      <c r="DX1158" s="121"/>
      <c r="DY1158" s="121"/>
      <c r="DZ1158" s="121"/>
      <c r="EA1158" s="12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</row>
    <row r="1159" spans="1:185" s="2" customFormat="1" ht="10.5" customHeight="1" thickBot="1">
      <c r="A1159" s="1299"/>
      <c r="B1159" s="1404"/>
      <c r="C1159" s="293"/>
      <c r="D1159" s="254" t="s">
        <v>42</v>
      </c>
      <c r="E1159" s="58">
        <f t="shared" ref="E1159:AB1159" si="984">E1158/E1157</f>
        <v>0.63157894736842102</v>
      </c>
      <c r="F1159" s="58">
        <f t="shared" si="984"/>
        <v>0.69620253164556967</v>
      </c>
      <c r="G1159" s="58">
        <f t="shared" si="984"/>
        <v>0.70491803278688525</v>
      </c>
      <c r="H1159" s="312">
        <f t="shared" si="984"/>
        <v>0.64</v>
      </c>
      <c r="I1159" s="58">
        <f t="shared" si="984"/>
        <v>0.7068965517241379</v>
      </c>
      <c r="J1159" s="58">
        <f t="shared" si="984"/>
        <v>0.70833333333333337</v>
      </c>
      <c r="K1159" s="58">
        <f t="shared" si="984"/>
        <v>0.69736842105263164</v>
      </c>
      <c r="L1159" s="58">
        <f t="shared" si="984"/>
        <v>0.72839506172839497</v>
      </c>
      <c r="M1159" s="58">
        <f t="shared" si="984"/>
        <v>0.71212121212121204</v>
      </c>
      <c r="N1159" s="312">
        <f t="shared" si="984"/>
        <v>0.75806451612903225</v>
      </c>
      <c r="O1159" s="58">
        <f t="shared" si="984"/>
        <v>0.76923076923076916</v>
      </c>
      <c r="P1159" s="58">
        <f t="shared" si="984"/>
        <v>0.73846153846153839</v>
      </c>
      <c r="Q1159" s="58">
        <f t="shared" si="984"/>
        <v>0.75806451612903225</v>
      </c>
      <c r="R1159" s="58">
        <f t="shared" si="984"/>
        <v>0.72499999999999987</v>
      </c>
      <c r="S1159" s="58">
        <f t="shared" si="984"/>
        <v>0.65934065934065933</v>
      </c>
      <c r="T1159" s="58">
        <f t="shared" si="984"/>
        <v>0.64948453608247425</v>
      </c>
      <c r="U1159" s="58">
        <f t="shared" si="984"/>
        <v>0.58510638297872353</v>
      </c>
      <c r="V1159" s="58">
        <f t="shared" si="984"/>
        <v>0.62820512820512819</v>
      </c>
      <c r="W1159" s="58">
        <f t="shared" si="984"/>
        <v>0.70129870129870131</v>
      </c>
      <c r="X1159" s="58">
        <f t="shared" si="984"/>
        <v>0.65625</v>
      </c>
      <c r="Y1159" s="312">
        <f t="shared" si="984"/>
        <v>0.58461538461538465</v>
      </c>
      <c r="Z1159" s="58">
        <f t="shared" si="984"/>
        <v>0.64044943820224709</v>
      </c>
      <c r="AA1159" s="58">
        <f t="shared" si="984"/>
        <v>0.62931034482758619</v>
      </c>
      <c r="AB1159" s="59">
        <f t="shared" si="984"/>
        <v>0.64356435643564358</v>
      </c>
      <c r="AC1159" s="53"/>
      <c r="AD1159" s="56"/>
      <c r="AE1159" s="64"/>
      <c r="AF1159" s="280"/>
      <c r="AG1159" s="280"/>
      <c r="AH1159" s="280"/>
      <c r="AI1159" s="280"/>
      <c r="AJ1159" s="280"/>
      <c r="AK1159" s="280"/>
      <c r="AL1159" s="280"/>
      <c r="AM1159" s="280"/>
      <c r="AN1159" s="280"/>
      <c r="AO1159" s="280"/>
      <c r="AP1159" s="280"/>
      <c r="AQ1159" s="280"/>
      <c r="AR1159" s="280"/>
      <c r="AS1159" s="280"/>
      <c r="AT1159" s="280"/>
      <c r="AU1159" s="280"/>
      <c r="AV1159" s="280"/>
      <c r="AW1159" s="280"/>
      <c r="AX1159" s="280"/>
      <c r="AY1159" s="280"/>
      <c r="AZ1159" s="280"/>
      <c r="BA1159" s="280"/>
      <c r="BB1159" s="280"/>
      <c r="BC1159" s="280"/>
      <c r="BD1159" s="1"/>
      <c r="BE1159" s="280"/>
      <c r="BF1159" s="280"/>
      <c r="BG1159" s="163"/>
      <c r="BH1159" s="163"/>
      <c r="BI1159" s="163"/>
      <c r="BJ1159" s="163"/>
      <c r="BK1159" s="163"/>
      <c r="BL1159" s="163"/>
      <c r="BM1159" s="163"/>
      <c r="BN1159" s="163"/>
      <c r="BO1159" s="163"/>
      <c r="BP1159" s="163"/>
      <c r="BQ1159" s="163"/>
      <c r="BR1159" s="163"/>
      <c r="BS1159" s="163"/>
      <c r="BT1159" s="163"/>
      <c r="BU1159" s="163"/>
      <c r="BV1159" s="163"/>
      <c r="BW1159" s="163"/>
      <c r="BX1159" s="163"/>
      <c r="BY1159" s="163"/>
      <c r="BZ1159" s="163"/>
      <c r="CA1159" s="163"/>
      <c r="CB1159" s="163"/>
      <c r="CC1159" s="163"/>
      <c r="CD1159" s="175"/>
      <c r="CE1159" s="175"/>
      <c r="CF1159" s="175"/>
      <c r="CG1159" s="175"/>
      <c r="CH1159" s="175"/>
      <c r="CI1159" s="175"/>
      <c r="CJ1159" s="175"/>
      <c r="CK1159" s="175"/>
      <c r="CL1159" s="175"/>
      <c r="CM1159" s="175"/>
      <c r="CN1159" s="175"/>
      <c r="CO1159" s="175"/>
      <c r="CP1159" s="175"/>
      <c r="CQ1159" s="175"/>
      <c r="CR1159" s="175"/>
      <c r="CS1159" s="175"/>
      <c r="CT1159" s="175"/>
      <c r="CU1159" s="175"/>
      <c r="CV1159" s="175"/>
      <c r="CW1159" s="175"/>
      <c r="CX1159" s="175"/>
      <c r="CY1159" s="175"/>
      <c r="CZ1159" s="175"/>
      <c r="DA1159" s="175"/>
      <c r="DB1159" s="175"/>
      <c r="DC1159" s="175"/>
      <c r="DD1159" s="175"/>
      <c r="DE1159" s="175"/>
      <c r="DF1159" s="175"/>
      <c r="DG1159" s="175"/>
      <c r="DH1159" s="175"/>
      <c r="DI1159" s="175"/>
      <c r="DJ1159" s="175"/>
      <c r="DK1159" s="175"/>
      <c r="DL1159" s="175"/>
      <c r="DM1159" s="175"/>
      <c r="DN1159" s="175"/>
      <c r="DO1159" s="175"/>
      <c r="DP1159" s="175"/>
      <c r="DQ1159" s="175"/>
      <c r="DR1159" s="175"/>
      <c r="DS1159" s="175"/>
      <c r="DT1159" s="175"/>
      <c r="DU1159" s="121"/>
      <c r="DV1159" s="121"/>
      <c r="DW1159" s="121"/>
      <c r="DX1159" s="121"/>
      <c r="DY1159" s="121"/>
      <c r="DZ1159" s="121"/>
      <c r="EA1159" s="12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</row>
    <row r="1160" spans="1:185" s="2" customFormat="1" ht="10.5" customHeight="1">
      <c r="A1160" s="1297" t="s">
        <v>69</v>
      </c>
      <c r="B1160" s="1402" t="s">
        <v>109</v>
      </c>
      <c r="C1160" s="1283"/>
      <c r="D1160" s="1288"/>
      <c r="E1160" s="82"/>
      <c r="F1160" s="82"/>
      <c r="G1160" s="82"/>
      <c r="H1160" s="318"/>
      <c r="I1160" s="82"/>
      <c r="J1160" s="82"/>
      <c r="K1160" s="82"/>
      <c r="L1160" s="82"/>
      <c r="M1160" s="82"/>
      <c r="N1160" s="318"/>
      <c r="O1160" s="82"/>
      <c r="P1160" s="82"/>
      <c r="Q1160" s="82"/>
      <c r="R1160" s="82"/>
      <c r="S1160" s="82"/>
      <c r="T1160" s="82"/>
      <c r="U1160" s="82"/>
      <c r="V1160" s="82"/>
      <c r="W1160" s="82"/>
      <c r="X1160" s="82"/>
      <c r="Y1160" s="318"/>
      <c r="Z1160" s="82"/>
      <c r="AA1160" s="82"/>
      <c r="AB1160" s="83"/>
      <c r="AC1160" s="53"/>
      <c r="AD1160" s="56"/>
      <c r="AE1160" s="64"/>
      <c r="AF1160" s="280"/>
      <c r="AG1160" s="280"/>
      <c r="AH1160" s="280"/>
      <c r="AI1160" s="280"/>
      <c r="AJ1160" s="280"/>
      <c r="AK1160" s="280"/>
      <c r="AL1160" s="280"/>
      <c r="AM1160" s="280"/>
      <c r="AN1160" s="280"/>
      <c r="AO1160" s="280"/>
      <c r="AP1160" s="280"/>
      <c r="AQ1160" s="280"/>
      <c r="AR1160" s="280"/>
      <c r="AS1160" s="280"/>
      <c r="AT1160" s="280"/>
      <c r="AU1160" s="280"/>
      <c r="AV1160" s="280"/>
      <c r="AW1160" s="280"/>
      <c r="AX1160" s="280"/>
      <c r="AY1160" s="280"/>
      <c r="AZ1160" s="280"/>
      <c r="BA1160" s="280"/>
      <c r="BB1160" s="280"/>
      <c r="BC1160" s="280"/>
      <c r="BD1160" s="1"/>
      <c r="BE1160" s="280"/>
      <c r="BF1160" s="280"/>
      <c r="BG1160" s="163"/>
      <c r="BH1160" s="163"/>
      <c r="BI1160" s="163"/>
      <c r="BJ1160" s="163"/>
      <c r="BK1160" s="163"/>
      <c r="BL1160" s="163"/>
      <c r="BM1160" s="163"/>
      <c r="BN1160" s="163"/>
      <c r="BO1160" s="163"/>
      <c r="BP1160" s="163"/>
      <c r="BQ1160" s="163"/>
      <c r="BR1160" s="163"/>
      <c r="BS1160" s="163"/>
      <c r="BT1160" s="163"/>
      <c r="BU1160" s="163"/>
      <c r="BV1160" s="163"/>
      <c r="BW1160" s="163"/>
      <c r="BX1160" s="163"/>
      <c r="BY1160" s="163"/>
      <c r="BZ1160" s="163"/>
      <c r="CA1160" s="163"/>
      <c r="CB1160" s="163"/>
      <c r="CC1160" s="163"/>
      <c r="CD1160" s="175"/>
      <c r="CE1160" s="175"/>
      <c r="CF1160" s="175"/>
      <c r="CG1160" s="175"/>
      <c r="CH1160" s="175"/>
      <c r="CI1160" s="175"/>
      <c r="CJ1160" s="175"/>
      <c r="CK1160" s="175"/>
      <c r="CL1160" s="175"/>
      <c r="CM1160" s="175"/>
      <c r="CN1160" s="175"/>
      <c r="CO1160" s="175"/>
      <c r="CP1160" s="175"/>
      <c r="CQ1160" s="175"/>
      <c r="CR1160" s="175"/>
      <c r="CS1160" s="175"/>
      <c r="CT1160" s="175"/>
      <c r="CU1160" s="175"/>
      <c r="CV1160" s="175"/>
      <c r="CW1160" s="175"/>
      <c r="CX1160" s="175"/>
      <c r="CY1160" s="175"/>
      <c r="CZ1160" s="175"/>
      <c r="DA1160" s="175"/>
      <c r="DB1160" s="175"/>
      <c r="DC1160" s="175"/>
      <c r="DD1160" s="175"/>
      <c r="DE1160" s="175"/>
      <c r="DF1160" s="175"/>
      <c r="DG1160" s="175"/>
      <c r="DH1160" s="175"/>
      <c r="DI1160" s="175"/>
      <c r="DJ1160" s="175"/>
      <c r="DK1160" s="175"/>
      <c r="DL1160" s="175"/>
      <c r="DM1160" s="175"/>
      <c r="DN1160" s="175"/>
      <c r="DO1160" s="175"/>
      <c r="DP1160" s="175"/>
      <c r="DQ1160" s="175"/>
      <c r="DR1160" s="175"/>
      <c r="DS1160" s="175"/>
      <c r="DT1160" s="175"/>
      <c r="DU1160" s="121"/>
      <c r="DV1160" s="121"/>
      <c r="DW1160" s="121"/>
      <c r="DX1160" s="121"/>
      <c r="DY1160" s="121"/>
      <c r="DZ1160" s="121"/>
      <c r="EA1160" s="12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</row>
    <row r="1161" spans="1:185" s="2" customFormat="1" ht="10.5" customHeight="1">
      <c r="A1161" s="1298"/>
      <c r="B1161" s="1403"/>
      <c r="C1161" s="1282" t="s">
        <v>136</v>
      </c>
      <c r="D1161" s="144" t="s">
        <v>34</v>
      </c>
      <c r="E1161" s="96">
        <v>309</v>
      </c>
      <c r="F1161" s="96">
        <v>183</v>
      </c>
      <c r="G1161" s="96">
        <v>170</v>
      </c>
      <c r="H1161" s="332">
        <v>227</v>
      </c>
      <c r="I1161" s="96">
        <v>157</v>
      </c>
      <c r="J1161" s="96">
        <v>164</v>
      </c>
      <c r="K1161" s="96">
        <v>153</v>
      </c>
      <c r="L1161" s="96">
        <v>154</v>
      </c>
      <c r="M1161" s="96">
        <v>161</v>
      </c>
      <c r="N1161" s="332">
        <v>164</v>
      </c>
      <c r="O1161" s="96">
        <v>165</v>
      </c>
      <c r="P1161" s="96">
        <v>165</v>
      </c>
      <c r="Q1161" s="96">
        <v>162</v>
      </c>
      <c r="R1161" s="96">
        <v>166</v>
      </c>
      <c r="S1161" s="96">
        <v>325</v>
      </c>
      <c r="T1161" s="96">
        <v>156</v>
      </c>
      <c r="U1161" s="96">
        <v>184</v>
      </c>
      <c r="V1161" s="96">
        <v>161</v>
      </c>
      <c r="W1161" s="96">
        <v>153</v>
      </c>
      <c r="X1161" s="96">
        <v>156</v>
      </c>
      <c r="Y1161" s="332">
        <v>180</v>
      </c>
      <c r="Z1161" s="96">
        <v>406</v>
      </c>
      <c r="AA1161" s="96">
        <v>255</v>
      </c>
      <c r="AB1161" s="97">
        <v>206</v>
      </c>
      <c r="AC1161" s="1085"/>
      <c r="AD1161" s="579"/>
      <c r="AE1161" s="64"/>
      <c r="AF1161" s="280"/>
      <c r="AG1161" s="280"/>
      <c r="AH1161" s="280"/>
      <c r="AI1161" s="280"/>
      <c r="AJ1161" s="280"/>
      <c r="AK1161" s="280"/>
      <c r="AL1161" s="280"/>
      <c r="AM1161" s="280"/>
      <c r="AN1161" s="280"/>
      <c r="AO1161" s="280"/>
      <c r="AP1161" s="280"/>
      <c r="AQ1161" s="280"/>
      <c r="AR1161" s="280"/>
      <c r="AS1161" s="280"/>
      <c r="AT1161" s="280"/>
      <c r="AU1161" s="280"/>
      <c r="AV1161" s="280"/>
      <c r="AW1161" s="280"/>
      <c r="AX1161" s="280"/>
      <c r="AY1161" s="280"/>
      <c r="AZ1161" s="280"/>
      <c r="BA1161" s="280"/>
      <c r="BB1161" s="280"/>
      <c r="BC1161" s="280"/>
      <c r="BD1161" s="1"/>
      <c r="BE1161" s="280"/>
      <c r="BF1161" s="280"/>
      <c r="BG1161" s="163"/>
      <c r="BH1161" s="163"/>
      <c r="BI1161" s="163"/>
      <c r="BJ1161" s="163"/>
      <c r="BK1161" s="163"/>
      <c r="BL1161" s="163"/>
      <c r="BM1161" s="163"/>
      <c r="BN1161" s="163"/>
      <c r="BO1161" s="163"/>
      <c r="BP1161" s="163"/>
      <c r="BQ1161" s="163"/>
      <c r="BR1161" s="163"/>
      <c r="BS1161" s="163"/>
      <c r="BT1161" s="163"/>
      <c r="BU1161" s="163"/>
      <c r="BV1161" s="163"/>
      <c r="BW1161" s="163"/>
      <c r="BX1161" s="163"/>
      <c r="BY1161" s="163"/>
      <c r="BZ1161" s="163"/>
      <c r="CA1161" s="163"/>
      <c r="CB1161" s="163"/>
      <c r="CC1161" s="163"/>
      <c r="CD1161" s="175"/>
      <c r="CE1161" s="175"/>
      <c r="CF1161" s="175"/>
      <c r="CG1161" s="175"/>
      <c r="CH1161" s="175"/>
      <c r="CI1161" s="175"/>
      <c r="CJ1161" s="175"/>
      <c r="CK1161" s="175"/>
      <c r="CL1161" s="175"/>
      <c r="CM1161" s="175"/>
      <c r="CN1161" s="175"/>
      <c r="CO1161" s="175"/>
      <c r="CP1161" s="175"/>
      <c r="CQ1161" s="175"/>
      <c r="CR1161" s="175"/>
      <c r="CS1161" s="175"/>
      <c r="CT1161" s="175"/>
      <c r="CU1161" s="175"/>
      <c r="CV1161" s="175"/>
      <c r="CW1161" s="175"/>
      <c r="CX1161" s="175"/>
      <c r="CY1161" s="175"/>
      <c r="CZ1161" s="175"/>
      <c r="DA1161" s="175"/>
      <c r="DB1161" s="175"/>
      <c r="DC1161" s="175"/>
      <c r="DD1161" s="175"/>
      <c r="DE1161" s="175"/>
      <c r="DF1161" s="175"/>
      <c r="DG1161" s="175"/>
      <c r="DH1161" s="175"/>
      <c r="DI1161" s="175"/>
      <c r="DJ1161" s="175"/>
      <c r="DK1161" s="175"/>
      <c r="DL1161" s="175"/>
      <c r="DM1161" s="175"/>
      <c r="DN1161" s="175"/>
      <c r="DO1161" s="175"/>
      <c r="DP1161" s="175"/>
      <c r="DQ1161" s="175"/>
      <c r="DR1161" s="175"/>
      <c r="DS1161" s="175"/>
      <c r="DT1161" s="175"/>
      <c r="DU1161" s="121"/>
      <c r="DV1161" s="121"/>
      <c r="DW1161" s="121"/>
      <c r="DX1161" s="121"/>
      <c r="DY1161" s="121"/>
      <c r="DZ1161" s="121"/>
      <c r="EA1161" s="12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</row>
    <row r="1162" spans="1:185" s="2" customFormat="1" ht="10.5" customHeight="1">
      <c r="A1162" s="1298"/>
      <c r="B1162" s="1403"/>
      <c r="C1162" s="1282" t="s">
        <v>137</v>
      </c>
      <c r="D1162" s="144" t="s">
        <v>126</v>
      </c>
      <c r="E1162" s="54">
        <f>ROUND((AG1162-AF1162)*$AE1162,2)</f>
        <v>3.28</v>
      </c>
      <c r="F1162" s="54">
        <f t="shared" ref="F1162:M1162" si="985">ROUND((AH1162-AG1162)*$AE1162,2)</f>
        <v>2.31</v>
      </c>
      <c r="G1162" s="54">
        <f t="shared" si="985"/>
        <v>2.29</v>
      </c>
      <c r="H1162" s="311">
        <f t="shared" si="985"/>
        <v>3</v>
      </c>
      <c r="I1162" s="54">
        <f t="shared" si="985"/>
        <v>2.0099999999999998</v>
      </c>
      <c r="J1162" s="54">
        <f t="shared" si="985"/>
        <v>2.2400000000000002</v>
      </c>
      <c r="K1162" s="54">
        <f t="shared" si="985"/>
        <v>1.91</v>
      </c>
      <c r="L1162" s="54">
        <f t="shared" si="985"/>
        <v>1.77</v>
      </c>
      <c r="M1162" s="54">
        <f t="shared" si="985"/>
        <v>2.12</v>
      </c>
      <c r="N1162" s="311">
        <f>ROUND((AP1162-AO1162)*$AE1162,2)</f>
        <v>2.06</v>
      </c>
      <c r="O1162" s="54">
        <f t="shared" ref="O1162:AB1162" si="986">ROUND((AQ1162-AP1162)*$AE1162,2)</f>
        <v>1.87</v>
      </c>
      <c r="P1162" s="54">
        <f t="shared" si="986"/>
        <v>2.04</v>
      </c>
      <c r="Q1162" s="54">
        <f t="shared" si="986"/>
        <v>2.09</v>
      </c>
      <c r="R1162" s="54">
        <f t="shared" si="986"/>
        <v>1.32</v>
      </c>
      <c r="S1162" s="54">
        <f t="shared" si="986"/>
        <v>3.43</v>
      </c>
      <c r="T1162" s="54">
        <f t="shared" si="986"/>
        <v>2.1</v>
      </c>
      <c r="U1162" s="54">
        <f t="shared" si="986"/>
        <v>2.79</v>
      </c>
      <c r="V1162" s="54">
        <f t="shared" si="986"/>
        <v>2.5099999999999998</v>
      </c>
      <c r="W1162" s="54">
        <f t="shared" si="986"/>
        <v>1.63</v>
      </c>
      <c r="X1162" s="54">
        <f t="shared" si="986"/>
        <v>2.19</v>
      </c>
      <c r="Y1162" s="311">
        <f t="shared" si="986"/>
        <v>2.62</v>
      </c>
      <c r="Z1162" s="54">
        <f t="shared" si="986"/>
        <v>3.36</v>
      </c>
      <c r="AA1162" s="54">
        <f t="shared" si="986"/>
        <v>2.96</v>
      </c>
      <c r="AB1162" s="55">
        <f t="shared" si="986"/>
        <v>2.9</v>
      </c>
      <c r="AC1162" s="53">
        <f>(BD1162-AF1162)*AE1162</f>
        <v>56.788199999991775</v>
      </c>
      <c r="AD1162" s="56">
        <f>(BD1163-AF1163)*AE1162</f>
        <v>44.569799999997485</v>
      </c>
      <c r="AE1162" s="64">
        <v>18</v>
      </c>
      <c r="AF1162" s="281">
        <v>6528.0870000000004</v>
      </c>
      <c r="AG1162" s="280">
        <v>6528.2691999999997</v>
      </c>
      <c r="AH1162" s="280">
        <v>6528.3977999999997</v>
      </c>
      <c r="AI1162" s="280">
        <v>6528.5249000000003</v>
      </c>
      <c r="AJ1162" s="280">
        <v>6528.6913000000004</v>
      </c>
      <c r="AK1162" s="280">
        <v>6528.8029999999999</v>
      </c>
      <c r="AL1162" s="280">
        <v>6528.9272000000001</v>
      </c>
      <c r="AM1162" s="280">
        <v>6529.0334999999995</v>
      </c>
      <c r="AN1162" s="280">
        <v>6529.1315999999997</v>
      </c>
      <c r="AO1162" s="280">
        <v>6529.2494999999999</v>
      </c>
      <c r="AP1162" s="280">
        <v>6529.3642</v>
      </c>
      <c r="AQ1162" s="280">
        <v>6529.4683000000005</v>
      </c>
      <c r="AR1162" s="280">
        <v>6529.5816000000004</v>
      </c>
      <c r="AS1162" s="280">
        <v>6529.6975000000002</v>
      </c>
      <c r="AT1162" s="280">
        <v>6529.7708000000002</v>
      </c>
      <c r="AU1162" s="280">
        <v>6529.9611999999997</v>
      </c>
      <c r="AV1162" s="280">
        <v>6530.0776999999998</v>
      </c>
      <c r="AW1162" s="280">
        <v>6530.2326999999996</v>
      </c>
      <c r="AX1162" s="280">
        <v>6530.3720999999996</v>
      </c>
      <c r="AY1162" s="280">
        <v>6530.4625999999998</v>
      </c>
      <c r="AZ1162" s="280">
        <v>6530.5841</v>
      </c>
      <c r="BA1162" s="280">
        <v>6530.7299000000003</v>
      </c>
      <c r="BB1162" s="280">
        <v>6530.9166999999998</v>
      </c>
      <c r="BC1162" s="280">
        <v>6531.0810000000001</v>
      </c>
      <c r="BD1162" s="1">
        <v>6531.2419</v>
      </c>
      <c r="BE1162" s="280">
        <v>6530.3969999999999</v>
      </c>
      <c r="BF1162" s="281"/>
      <c r="BG1162" s="163"/>
      <c r="BH1162" s="163"/>
      <c r="BI1162" s="163"/>
      <c r="BJ1162" s="163"/>
      <c r="BK1162" s="163"/>
      <c r="BL1162" s="163"/>
      <c r="BM1162" s="163"/>
      <c r="BN1162" s="163"/>
      <c r="BO1162" s="163"/>
      <c r="BP1162" s="163"/>
      <c r="BQ1162" s="163"/>
      <c r="BR1162" s="163"/>
      <c r="BS1162" s="163"/>
      <c r="BT1162" s="163"/>
      <c r="BU1162" s="163"/>
      <c r="BV1162" s="163"/>
      <c r="BW1162" s="163"/>
      <c r="BX1162" s="163"/>
      <c r="BY1162" s="163"/>
      <c r="BZ1162" s="163"/>
      <c r="CA1162" s="163"/>
      <c r="CB1162" s="163"/>
      <c r="CC1162" s="163"/>
      <c r="CD1162" s="175"/>
      <c r="CE1162" s="175"/>
      <c r="CF1162" s="175"/>
      <c r="CG1162" s="175"/>
      <c r="CH1162" s="175"/>
      <c r="CI1162" s="175"/>
      <c r="CJ1162" s="175"/>
      <c r="CK1162" s="175"/>
      <c r="CL1162" s="175"/>
      <c r="CM1162" s="175"/>
      <c r="CN1162" s="175"/>
      <c r="CO1162" s="175"/>
      <c r="CP1162" s="175"/>
      <c r="CQ1162" s="175"/>
      <c r="CR1162" s="175"/>
      <c r="CS1162" s="175"/>
      <c r="CT1162" s="175"/>
      <c r="CU1162" s="175"/>
      <c r="CV1162" s="175"/>
      <c r="CW1162" s="175"/>
      <c r="CX1162" s="175"/>
      <c r="CY1162" s="175"/>
      <c r="CZ1162" s="175"/>
      <c r="DA1162" s="175"/>
      <c r="DB1162" s="175"/>
      <c r="DC1162" s="175"/>
      <c r="DD1162" s="175"/>
      <c r="DE1162" s="175"/>
      <c r="DF1162" s="175"/>
      <c r="DG1162" s="175"/>
      <c r="DH1162" s="175"/>
      <c r="DI1162" s="175"/>
      <c r="DJ1162" s="175"/>
      <c r="DK1162" s="175"/>
      <c r="DL1162" s="175"/>
      <c r="DM1162" s="175"/>
      <c r="DN1162" s="175"/>
      <c r="DO1162" s="175"/>
      <c r="DP1162" s="175"/>
      <c r="DQ1162" s="175"/>
      <c r="DR1162" s="175"/>
      <c r="DS1162" s="175"/>
      <c r="DT1162" s="175"/>
      <c r="DU1162" s="121"/>
      <c r="DV1162" s="121"/>
      <c r="DW1162" s="121"/>
      <c r="DX1162" s="121"/>
      <c r="DY1162" s="121"/>
      <c r="DZ1162" s="121"/>
      <c r="EA1162" s="12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</row>
    <row r="1163" spans="1:185" s="2" customFormat="1" ht="10.5" customHeight="1">
      <c r="A1163" s="1298"/>
      <c r="B1163" s="1403"/>
      <c r="C1163" s="1282" t="s">
        <v>137</v>
      </c>
      <c r="D1163" s="144" t="s">
        <v>127</v>
      </c>
      <c r="E1163" s="54">
        <f>ROUND((AG1163-AF1163)*$AE1162,2)</f>
        <v>2.64</v>
      </c>
      <c r="F1163" s="54">
        <f t="shared" ref="F1163:L1163" si="987">ROUND((AH1163-AG1163)*$AE1162,2)</f>
        <v>1.8</v>
      </c>
      <c r="G1163" s="54">
        <f t="shared" si="987"/>
        <v>1.86</v>
      </c>
      <c r="H1163" s="311">
        <f t="shared" si="987"/>
        <v>2.34</v>
      </c>
      <c r="I1163" s="54">
        <f t="shared" si="987"/>
        <v>1.57</v>
      </c>
      <c r="J1163" s="54">
        <f t="shared" si="987"/>
        <v>1.62</v>
      </c>
      <c r="K1163" s="54">
        <f t="shared" si="987"/>
        <v>1.44</v>
      </c>
      <c r="L1163" s="54">
        <f t="shared" si="987"/>
        <v>1.36</v>
      </c>
      <c r="M1163" s="54">
        <f>ROUND((AO1163-AN1163)*$AE1162,2)</f>
        <v>1.77</v>
      </c>
      <c r="N1163" s="311">
        <f>ROUND((AP1163-AO1163)*$AE1162,2)</f>
        <v>1.69</v>
      </c>
      <c r="O1163" s="54">
        <f t="shared" ref="O1163:AB1163" si="988">ROUND((AQ1163-AP1163)*$AE1162,2)</f>
        <v>1.53</v>
      </c>
      <c r="P1163" s="54">
        <f t="shared" si="988"/>
        <v>1.63</v>
      </c>
      <c r="Q1163" s="54">
        <f t="shared" si="988"/>
        <v>1.74</v>
      </c>
      <c r="R1163" s="54">
        <f t="shared" si="988"/>
        <v>1.06</v>
      </c>
      <c r="S1163" s="54">
        <f t="shared" si="988"/>
        <v>2.76</v>
      </c>
      <c r="T1163" s="54">
        <f t="shared" si="988"/>
        <v>1.61</v>
      </c>
      <c r="U1163" s="54">
        <f t="shared" si="988"/>
        <v>2.11</v>
      </c>
      <c r="V1163" s="54">
        <f t="shared" si="988"/>
        <v>1.84</v>
      </c>
      <c r="W1163" s="54">
        <f t="shared" si="988"/>
        <v>1.28</v>
      </c>
      <c r="X1163" s="54">
        <f t="shared" si="988"/>
        <v>1.78</v>
      </c>
      <c r="Y1163" s="311">
        <f t="shared" si="988"/>
        <v>2.09</v>
      </c>
      <c r="Z1163" s="54">
        <f t="shared" si="988"/>
        <v>2.59</v>
      </c>
      <c r="AA1163" s="54">
        <f t="shared" si="988"/>
        <v>2.25</v>
      </c>
      <c r="AB1163" s="55">
        <f t="shared" si="988"/>
        <v>2.25</v>
      </c>
      <c r="AC1163" s="53"/>
      <c r="AD1163" s="56"/>
      <c r="AE1163" s="64"/>
      <c r="AF1163" s="281">
        <v>4155.9780000000001</v>
      </c>
      <c r="AG1163" s="280">
        <v>4156.1243999999997</v>
      </c>
      <c r="AH1163" s="280">
        <v>4156.2241999999997</v>
      </c>
      <c r="AI1163" s="280">
        <v>4156.3275000000003</v>
      </c>
      <c r="AJ1163" s="280">
        <v>4156.4573</v>
      </c>
      <c r="AK1163" s="280">
        <v>4156.5447999999997</v>
      </c>
      <c r="AL1163" s="280">
        <v>4156.6346000000003</v>
      </c>
      <c r="AM1163" s="280">
        <v>4156.7143999999998</v>
      </c>
      <c r="AN1163" s="280">
        <v>4156.7902000000004</v>
      </c>
      <c r="AO1163" s="280">
        <v>4156.8882999999996</v>
      </c>
      <c r="AP1163" s="280">
        <v>4156.982</v>
      </c>
      <c r="AQ1163" s="280">
        <v>4157.0667999999996</v>
      </c>
      <c r="AR1163" s="280">
        <v>4157.1575000000003</v>
      </c>
      <c r="AS1163" s="280">
        <v>4157.2539999999999</v>
      </c>
      <c r="AT1163" s="280">
        <v>4157.3130000000001</v>
      </c>
      <c r="AU1163" s="280">
        <v>4157.4663</v>
      </c>
      <c r="AV1163" s="280">
        <v>4157.5555000000004</v>
      </c>
      <c r="AW1163" s="280">
        <v>4157.6724999999997</v>
      </c>
      <c r="AX1163" s="280">
        <v>4157.7746999999999</v>
      </c>
      <c r="AY1163" s="280">
        <v>4157.8455999999996</v>
      </c>
      <c r="AZ1163" s="280">
        <v>4157.9444999999996</v>
      </c>
      <c r="BA1163" s="280">
        <v>4158.0604999999996</v>
      </c>
      <c r="BB1163" s="280">
        <v>4158.2043999999996</v>
      </c>
      <c r="BC1163" s="280">
        <v>4158.3293000000003</v>
      </c>
      <c r="BD1163" s="1">
        <v>4158.4540999999999</v>
      </c>
      <c r="BE1163" s="280">
        <v>4157.6170000000002</v>
      </c>
      <c r="BF1163" s="281"/>
      <c r="BG1163" s="109"/>
      <c r="BH1163" s="109"/>
      <c r="BI1163" s="109"/>
      <c r="BJ1163" s="109"/>
      <c r="BK1163" s="109"/>
      <c r="BL1163" s="109"/>
      <c r="BM1163" s="109"/>
      <c r="BN1163" s="109"/>
      <c r="BO1163" s="109"/>
      <c r="BP1163" s="109"/>
      <c r="BQ1163" s="109"/>
      <c r="BR1163" s="109"/>
      <c r="BS1163" s="109"/>
      <c r="BT1163" s="109"/>
      <c r="BU1163" s="109"/>
      <c r="BV1163" s="109"/>
      <c r="BW1163" s="109"/>
      <c r="BX1163" s="109"/>
      <c r="BY1163" s="109"/>
      <c r="BZ1163" s="109"/>
      <c r="CA1163" s="109"/>
      <c r="CB1163" s="109"/>
      <c r="CC1163" s="109"/>
      <c r="CD1163" s="175"/>
      <c r="CE1163" s="175"/>
      <c r="CF1163" s="175"/>
      <c r="CG1163" s="175"/>
      <c r="CH1163" s="175"/>
      <c r="CI1163" s="175"/>
      <c r="CJ1163" s="175"/>
      <c r="CK1163" s="175"/>
      <c r="CL1163" s="175"/>
      <c r="CM1163" s="175"/>
      <c r="CN1163" s="175"/>
      <c r="CO1163" s="175"/>
      <c r="CP1163" s="175"/>
      <c r="CQ1163" s="175"/>
      <c r="CR1163" s="175"/>
      <c r="CS1163" s="175"/>
      <c r="CT1163" s="175"/>
      <c r="CU1163" s="175"/>
      <c r="CV1163" s="175"/>
      <c r="CW1163" s="175"/>
      <c r="CX1163" s="175"/>
      <c r="CY1163" s="175"/>
      <c r="CZ1163" s="175"/>
      <c r="DA1163" s="175"/>
      <c r="DB1163" s="175"/>
      <c r="DC1163" s="175"/>
      <c r="DD1163" s="175"/>
      <c r="DE1163" s="175"/>
      <c r="DF1163" s="175"/>
      <c r="DG1163" s="175"/>
      <c r="DH1163" s="175"/>
      <c r="DI1163" s="175"/>
      <c r="DJ1163" s="175"/>
      <c r="DK1163" s="175"/>
      <c r="DL1163" s="175"/>
      <c r="DM1163" s="175"/>
      <c r="DN1163" s="175"/>
      <c r="DO1163" s="175"/>
      <c r="DP1163" s="175"/>
      <c r="DQ1163" s="175"/>
      <c r="DR1163" s="175"/>
      <c r="DS1163" s="175"/>
      <c r="DT1163" s="175"/>
      <c r="DU1163" s="121"/>
      <c r="DV1163" s="121"/>
      <c r="DW1163" s="121"/>
      <c r="DX1163" s="121"/>
      <c r="DY1163" s="121"/>
      <c r="DZ1163" s="121"/>
      <c r="EA1163" s="12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</row>
    <row r="1164" spans="1:185" s="2" customFormat="1" ht="10.5" customHeight="1" thickBot="1">
      <c r="A1164" s="1299"/>
      <c r="B1164" s="1404"/>
      <c r="C1164" s="293"/>
      <c r="D1164" s="254" t="s">
        <v>42</v>
      </c>
      <c r="E1164" s="58">
        <f>E1163/E1162</f>
        <v>0.80487804878048785</v>
      </c>
      <c r="F1164" s="58">
        <f t="shared" ref="F1164:AB1164" si="989">F1163/F1162</f>
        <v>0.77922077922077926</v>
      </c>
      <c r="G1164" s="58">
        <f t="shared" si="989"/>
        <v>0.81222707423580787</v>
      </c>
      <c r="H1164" s="312">
        <f t="shared" si="989"/>
        <v>0.77999999999999992</v>
      </c>
      <c r="I1164" s="58">
        <f t="shared" si="989"/>
        <v>0.78109452736318419</v>
      </c>
      <c r="J1164" s="58">
        <f t="shared" si="989"/>
        <v>0.7232142857142857</v>
      </c>
      <c r="K1164" s="58">
        <f t="shared" si="989"/>
        <v>0.75392670157068065</v>
      </c>
      <c r="L1164" s="58">
        <f t="shared" si="989"/>
        <v>0.76836158192090398</v>
      </c>
      <c r="M1164" s="58">
        <f t="shared" si="989"/>
        <v>0.83490566037735847</v>
      </c>
      <c r="N1164" s="312">
        <f t="shared" si="989"/>
        <v>0.82038834951456308</v>
      </c>
      <c r="O1164" s="58">
        <f t="shared" si="989"/>
        <v>0.81818181818181812</v>
      </c>
      <c r="P1164" s="58">
        <f t="shared" si="989"/>
        <v>0.79901960784313719</v>
      </c>
      <c r="Q1164" s="58">
        <f t="shared" si="989"/>
        <v>0.83253588516746413</v>
      </c>
      <c r="R1164" s="58">
        <f t="shared" si="989"/>
        <v>0.80303030303030298</v>
      </c>
      <c r="S1164" s="58">
        <f t="shared" si="989"/>
        <v>0.80466472303206982</v>
      </c>
      <c r="T1164" s="58">
        <f t="shared" si="989"/>
        <v>0.76666666666666672</v>
      </c>
      <c r="U1164" s="58">
        <f t="shared" si="989"/>
        <v>0.75627240143369168</v>
      </c>
      <c r="V1164" s="58">
        <f t="shared" si="989"/>
        <v>0.73306772908366546</v>
      </c>
      <c r="W1164" s="58">
        <f t="shared" si="989"/>
        <v>0.78527607361963192</v>
      </c>
      <c r="X1164" s="58">
        <f t="shared" si="989"/>
        <v>0.81278538812785395</v>
      </c>
      <c r="Y1164" s="312">
        <f t="shared" si="989"/>
        <v>0.79770992366412208</v>
      </c>
      <c r="Z1164" s="58">
        <f t="shared" si="989"/>
        <v>0.77083333333333337</v>
      </c>
      <c r="AA1164" s="58">
        <f t="shared" si="989"/>
        <v>0.7601351351351352</v>
      </c>
      <c r="AB1164" s="59">
        <f t="shared" si="989"/>
        <v>0.77586206896551724</v>
      </c>
      <c r="AC1164" s="53"/>
      <c r="AD1164" s="56"/>
      <c r="AE1164" s="64"/>
      <c r="AF1164" s="280"/>
      <c r="AG1164" s="280"/>
      <c r="AH1164" s="280"/>
      <c r="AI1164" s="280"/>
      <c r="AJ1164" s="280"/>
      <c r="AK1164" s="280"/>
      <c r="AL1164" s="280"/>
      <c r="AM1164" s="280"/>
      <c r="AN1164" s="280"/>
      <c r="AO1164" s="280"/>
      <c r="AP1164" s="280"/>
      <c r="AQ1164" s="280"/>
      <c r="AR1164" s="280"/>
      <c r="AS1164" s="280"/>
      <c r="AT1164" s="280"/>
      <c r="AU1164" s="280"/>
      <c r="AV1164" s="280"/>
      <c r="AW1164" s="280"/>
      <c r="AX1164" s="280"/>
      <c r="AY1164" s="280"/>
      <c r="AZ1164" s="280"/>
      <c r="BA1164" s="280"/>
      <c r="BB1164" s="280"/>
      <c r="BC1164" s="280"/>
      <c r="BD1164" s="1"/>
      <c r="BE1164" s="280"/>
      <c r="BF1164" s="280"/>
      <c r="BG1164" s="109"/>
      <c r="BH1164" s="109"/>
      <c r="BI1164" s="109"/>
      <c r="BJ1164" s="109"/>
      <c r="BK1164" s="109"/>
      <c r="BL1164" s="109"/>
      <c r="BM1164" s="109"/>
      <c r="BN1164" s="109"/>
      <c r="BO1164" s="109"/>
      <c r="BP1164" s="109"/>
      <c r="BQ1164" s="109"/>
      <c r="BR1164" s="109"/>
      <c r="BS1164" s="109"/>
      <c r="BT1164" s="109"/>
      <c r="BU1164" s="109"/>
      <c r="BV1164" s="109"/>
      <c r="BW1164" s="109"/>
      <c r="BX1164" s="109"/>
      <c r="BY1164" s="109"/>
      <c r="BZ1164" s="109"/>
      <c r="CA1164" s="109"/>
      <c r="CB1164" s="109"/>
      <c r="CC1164" s="109"/>
      <c r="CD1164" s="175"/>
      <c r="CE1164" s="175"/>
      <c r="CF1164" s="175"/>
      <c r="CG1164" s="175"/>
      <c r="CH1164" s="175"/>
      <c r="CI1164" s="175"/>
      <c r="CJ1164" s="175"/>
      <c r="CK1164" s="175"/>
      <c r="CL1164" s="175"/>
      <c r="CM1164" s="175"/>
      <c r="CN1164" s="175"/>
      <c r="CO1164" s="175"/>
      <c r="CP1164" s="175"/>
      <c r="CQ1164" s="175"/>
      <c r="CR1164" s="175"/>
      <c r="CS1164" s="175"/>
      <c r="CT1164" s="175"/>
      <c r="CU1164" s="175"/>
      <c r="CV1164" s="175"/>
      <c r="CW1164" s="175"/>
      <c r="CX1164" s="175"/>
      <c r="CY1164" s="175"/>
      <c r="CZ1164" s="175"/>
      <c r="DA1164" s="175"/>
      <c r="DB1164" s="175"/>
      <c r="DC1164" s="175"/>
      <c r="DD1164" s="175"/>
      <c r="DE1164" s="175"/>
      <c r="DF1164" s="175"/>
      <c r="DG1164" s="175"/>
      <c r="DH1164" s="175"/>
      <c r="DI1164" s="175"/>
      <c r="DJ1164" s="175"/>
      <c r="DK1164" s="175"/>
      <c r="DL1164" s="175"/>
      <c r="DM1164" s="175"/>
      <c r="DN1164" s="175"/>
      <c r="DO1164" s="175"/>
      <c r="DP1164" s="175"/>
      <c r="DQ1164" s="175"/>
      <c r="DR1164" s="175"/>
      <c r="DS1164" s="175"/>
      <c r="DT1164" s="175"/>
      <c r="DU1164" s="121"/>
      <c r="DV1164" s="121"/>
      <c r="DW1164" s="121"/>
      <c r="DX1164" s="121"/>
      <c r="DY1164" s="121"/>
      <c r="DZ1164" s="121"/>
      <c r="EA1164" s="12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</row>
    <row r="1165" spans="1:185" s="2" customFormat="1" ht="10.5" customHeight="1">
      <c r="A1165" s="1297" t="s">
        <v>542</v>
      </c>
      <c r="B1165" s="1402" t="s">
        <v>100</v>
      </c>
      <c r="C1165" s="1283"/>
      <c r="D1165" s="1288"/>
      <c r="E1165" s="82"/>
      <c r="F1165" s="82"/>
      <c r="G1165" s="82"/>
      <c r="H1165" s="318"/>
      <c r="I1165" s="82"/>
      <c r="J1165" s="82"/>
      <c r="K1165" s="82"/>
      <c r="L1165" s="82"/>
      <c r="M1165" s="82"/>
      <c r="N1165" s="318"/>
      <c r="O1165" s="82"/>
      <c r="P1165" s="82"/>
      <c r="Q1165" s="82"/>
      <c r="R1165" s="82"/>
      <c r="S1165" s="82"/>
      <c r="T1165" s="82"/>
      <c r="U1165" s="82"/>
      <c r="V1165" s="82"/>
      <c r="W1165" s="82"/>
      <c r="X1165" s="82"/>
      <c r="Y1165" s="318"/>
      <c r="Z1165" s="82"/>
      <c r="AA1165" s="82"/>
      <c r="AB1165" s="83"/>
      <c r="AC1165" s="53"/>
      <c r="AD1165" s="56"/>
      <c r="AE1165" s="64"/>
      <c r="AF1165" s="280"/>
      <c r="AG1165" s="280"/>
      <c r="AH1165" s="280"/>
      <c r="AI1165" s="280"/>
      <c r="AJ1165" s="280"/>
      <c r="AK1165" s="280"/>
      <c r="AL1165" s="280"/>
      <c r="AM1165" s="280"/>
      <c r="AN1165" s="280"/>
      <c r="AO1165" s="280"/>
      <c r="AP1165" s="280"/>
      <c r="AQ1165" s="280"/>
      <c r="AR1165" s="280"/>
      <c r="AS1165" s="280"/>
      <c r="AT1165" s="280"/>
      <c r="AU1165" s="280"/>
      <c r="AV1165" s="280"/>
      <c r="AW1165" s="280"/>
      <c r="AX1165" s="280"/>
      <c r="AY1165" s="280"/>
      <c r="AZ1165" s="280"/>
      <c r="BA1165" s="280"/>
      <c r="BB1165" s="280"/>
      <c r="BC1165" s="280"/>
      <c r="BD1165" s="1"/>
      <c r="BE1165" s="280"/>
      <c r="BF1165" s="280"/>
      <c r="BG1165" s="163"/>
      <c r="BH1165" s="163"/>
      <c r="BI1165" s="163"/>
      <c r="BJ1165" s="163"/>
      <c r="BK1165" s="163"/>
      <c r="BL1165" s="163"/>
      <c r="BM1165" s="163"/>
      <c r="BN1165" s="163"/>
      <c r="BO1165" s="163"/>
      <c r="BP1165" s="163"/>
      <c r="BQ1165" s="163"/>
      <c r="BR1165" s="163"/>
      <c r="BS1165" s="163"/>
      <c r="BT1165" s="163"/>
      <c r="BU1165" s="163"/>
      <c r="BV1165" s="163"/>
      <c r="BW1165" s="163"/>
      <c r="BX1165" s="163"/>
      <c r="BY1165" s="163"/>
      <c r="BZ1165" s="163"/>
      <c r="CA1165" s="163"/>
      <c r="CB1165" s="163"/>
      <c r="CC1165" s="163"/>
      <c r="CD1165" s="175"/>
      <c r="CE1165" s="175"/>
      <c r="CF1165" s="175"/>
      <c r="CG1165" s="175"/>
      <c r="CH1165" s="175"/>
      <c r="CI1165" s="175"/>
      <c r="CJ1165" s="175"/>
      <c r="CK1165" s="175"/>
      <c r="CL1165" s="175"/>
      <c r="CM1165" s="175"/>
      <c r="CN1165" s="175"/>
      <c r="CO1165" s="175"/>
      <c r="CP1165" s="175"/>
      <c r="CQ1165" s="175"/>
      <c r="CR1165" s="175"/>
      <c r="CS1165" s="175"/>
      <c r="CT1165" s="175"/>
      <c r="CU1165" s="175"/>
      <c r="CV1165" s="175"/>
      <c r="CW1165" s="175"/>
      <c r="CX1165" s="175"/>
      <c r="CY1165" s="175"/>
      <c r="CZ1165" s="175"/>
      <c r="DA1165" s="175"/>
      <c r="DB1165" s="175"/>
      <c r="DC1165" s="175"/>
      <c r="DD1165" s="175"/>
      <c r="DE1165" s="175"/>
      <c r="DF1165" s="175"/>
      <c r="DG1165" s="175"/>
      <c r="DH1165" s="175"/>
      <c r="DI1165" s="175"/>
      <c r="DJ1165" s="175"/>
      <c r="DK1165" s="175"/>
      <c r="DL1165" s="175"/>
      <c r="DM1165" s="175"/>
      <c r="DN1165" s="175"/>
      <c r="DO1165" s="175"/>
      <c r="DP1165" s="175"/>
      <c r="DQ1165" s="175"/>
      <c r="DR1165" s="175"/>
      <c r="DS1165" s="175"/>
      <c r="DT1165" s="175"/>
      <c r="DU1165" s="121"/>
      <c r="DV1165" s="121"/>
      <c r="DW1165" s="121"/>
      <c r="DX1165" s="121"/>
      <c r="DY1165" s="121"/>
      <c r="DZ1165" s="121"/>
      <c r="EA1165" s="12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</row>
    <row r="1166" spans="1:185" s="2" customFormat="1" ht="10.5" customHeight="1">
      <c r="A1166" s="1298"/>
      <c r="B1166" s="1403"/>
      <c r="C1166" s="1282" t="s">
        <v>136</v>
      </c>
      <c r="D1166" s="144" t="s">
        <v>34</v>
      </c>
      <c r="E1166" s="114">
        <v>113</v>
      </c>
      <c r="F1166" s="96">
        <v>142</v>
      </c>
      <c r="G1166" s="96">
        <v>180</v>
      </c>
      <c r="H1166" s="332">
        <v>117</v>
      </c>
      <c r="I1166" s="96">
        <v>150</v>
      </c>
      <c r="J1166" s="96">
        <v>106</v>
      </c>
      <c r="K1166" s="96">
        <v>110</v>
      </c>
      <c r="L1166" s="96">
        <v>145</v>
      </c>
      <c r="M1166" s="96">
        <v>128</v>
      </c>
      <c r="N1166" s="332">
        <v>118</v>
      </c>
      <c r="O1166" s="96">
        <v>144</v>
      </c>
      <c r="P1166" s="96">
        <v>119</v>
      </c>
      <c r="Q1166" s="96">
        <v>116</v>
      </c>
      <c r="R1166" s="96">
        <v>278</v>
      </c>
      <c r="S1166" s="96">
        <v>132</v>
      </c>
      <c r="T1166" s="96">
        <v>181</v>
      </c>
      <c r="U1166" s="96">
        <v>114</v>
      </c>
      <c r="V1166" s="96">
        <v>106</v>
      </c>
      <c r="W1166" s="96">
        <v>185</v>
      </c>
      <c r="X1166" s="96">
        <v>177</v>
      </c>
      <c r="Y1166" s="332">
        <v>152</v>
      </c>
      <c r="Z1166" s="96">
        <v>188</v>
      </c>
      <c r="AA1166" s="96">
        <v>226</v>
      </c>
      <c r="AB1166" s="97">
        <v>191</v>
      </c>
      <c r="AC1166" s="1085"/>
      <c r="AD1166" s="579"/>
      <c r="AE1166" s="64"/>
      <c r="AF1166" s="280"/>
      <c r="AG1166" s="280"/>
      <c r="AH1166" s="280"/>
      <c r="AI1166" s="280"/>
      <c r="AJ1166" s="280"/>
      <c r="AK1166" s="280"/>
      <c r="AL1166" s="280"/>
      <c r="AM1166" s="280"/>
      <c r="AN1166" s="280"/>
      <c r="AO1166" s="280"/>
      <c r="AP1166" s="280"/>
      <c r="AQ1166" s="280"/>
      <c r="AR1166" s="280"/>
      <c r="AS1166" s="280"/>
      <c r="AT1166" s="280"/>
      <c r="AU1166" s="280"/>
      <c r="AV1166" s="280"/>
      <c r="AW1166" s="280"/>
      <c r="AX1166" s="280"/>
      <c r="AY1166" s="280"/>
      <c r="AZ1166" s="280"/>
      <c r="BA1166" s="280"/>
      <c r="BB1166" s="280"/>
      <c r="BC1166" s="280"/>
      <c r="BD1166" s="1"/>
      <c r="BE1166" s="280"/>
      <c r="BF1166" s="280"/>
      <c r="BG1166" s="1286"/>
      <c r="BH1166" s="1286"/>
      <c r="BI1166" s="1286"/>
      <c r="BJ1166" s="1286"/>
      <c r="BK1166" s="1286"/>
      <c r="BL1166" s="1286"/>
      <c r="BM1166" s="1286"/>
      <c r="BN1166" s="1286"/>
      <c r="BO1166" s="1286"/>
      <c r="BP1166" s="1286"/>
      <c r="BQ1166" s="1286"/>
      <c r="BR1166" s="1286"/>
      <c r="BS1166" s="1286"/>
      <c r="BT1166" s="1286"/>
      <c r="BU1166" s="1286"/>
      <c r="BV1166" s="1286"/>
      <c r="BW1166" s="1286"/>
      <c r="BX1166" s="1286"/>
      <c r="BY1166" s="1286"/>
      <c r="BZ1166" s="1286"/>
      <c r="CA1166" s="1286"/>
      <c r="CB1166" s="1286"/>
      <c r="CC1166" s="1286"/>
      <c r="CD1166" s="175"/>
      <c r="CE1166" s="175"/>
      <c r="CF1166" s="175"/>
      <c r="CG1166" s="175"/>
      <c r="CH1166" s="175"/>
      <c r="CI1166" s="175"/>
      <c r="CJ1166" s="175"/>
      <c r="CK1166" s="175"/>
      <c r="CL1166" s="175"/>
      <c r="CM1166" s="175"/>
      <c r="CN1166" s="175"/>
      <c r="CO1166" s="175"/>
      <c r="CP1166" s="175"/>
      <c r="CQ1166" s="175"/>
      <c r="CR1166" s="175"/>
      <c r="CS1166" s="175"/>
      <c r="CT1166" s="175"/>
      <c r="CU1166" s="175"/>
      <c r="CV1166" s="175"/>
      <c r="CW1166" s="175"/>
      <c r="CX1166" s="175"/>
      <c r="CY1166" s="175"/>
      <c r="CZ1166" s="175"/>
      <c r="DA1166" s="175"/>
      <c r="DB1166" s="175"/>
      <c r="DC1166" s="175"/>
      <c r="DD1166" s="175"/>
      <c r="DE1166" s="175"/>
      <c r="DF1166" s="175"/>
      <c r="DG1166" s="175"/>
      <c r="DH1166" s="175"/>
      <c r="DI1166" s="175"/>
      <c r="DJ1166" s="175"/>
      <c r="DK1166" s="175"/>
      <c r="DL1166" s="175"/>
      <c r="DM1166" s="175"/>
      <c r="DN1166" s="175"/>
      <c r="DO1166" s="175"/>
      <c r="DP1166" s="175"/>
      <c r="DQ1166" s="175"/>
      <c r="DR1166" s="175"/>
      <c r="DS1166" s="175"/>
      <c r="DT1166" s="175"/>
      <c r="DU1166" s="121"/>
      <c r="DV1166" s="121"/>
      <c r="DW1166" s="121"/>
      <c r="DX1166" s="121"/>
      <c r="DY1166" s="121"/>
      <c r="DZ1166" s="121"/>
      <c r="EA1166" s="12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</row>
    <row r="1167" spans="1:185" s="2" customFormat="1" ht="10.5" customHeight="1">
      <c r="A1167" s="1298"/>
      <c r="B1167" s="1403"/>
      <c r="C1167" s="1282" t="s">
        <v>137</v>
      </c>
      <c r="D1167" s="144" t="s">
        <v>126</v>
      </c>
      <c r="E1167" s="54">
        <f>ROUND((AG1167-AF1167)*$AE1167,2)</f>
        <v>1.2</v>
      </c>
      <c r="F1167" s="54">
        <f t="shared" ref="F1167:M1167" si="990">ROUND((AH1167-AG1167)*$AE1167,2)</f>
        <v>1.8</v>
      </c>
      <c r="G1167" s="54">
        <f t="shared" si="990"/>
        <v>2.42</v>
      </c>
      <c r="H1167" s="311">
        <f t="shared" si="990"/>
        <v>1.54</v>
      </c>
      <c r="I1167" s="54">
        <f t="shared" si="990"/>
        <v>1.92</v>
      </c>
      <c r="J1167" s="54">
        <f t="shared" si="990"/>
        <v>1.45</v>
      </c>
      <c r="K1167" s="54">
        <f t="shared" si="990"/>
        <v>1.38</v>
      </c>
      <c r="L1167" s="54">
        <f t="shared" si="990"/>
        <v>1.66</v>
      </c>
      <c r="M1167" s="54">
        <f t="shared" si="990"/>
        <v>1.69</v>
      </c>
      <c r="N1167" s="311">
        <f>ROUND((AP1167-AO1167)*$AE1167,2)</f>
        <v>1.48</v>
      </c>
      <c r="O1167" s="54">
        <f t="shared" ref="O1167:AB1167" si="991">ROUND((AQ1167-AP1167)*$AE1167,2)</f>
        <v>1.64</v>
      </c>
      <c r="P1167" s="54">
        <f t="shared" si="991"/>
        <v>1.47</v>
      </c>
      <c r="Q1167" s="54">
        <f t="shared" si="991"/>
        <v>1.49</v>
      </c>
      <c r="R1167" s="54">
        <f t="shared" si="991"/>
        <v>2.21</v>
      </c>
      <c r="S1167" s="54">
        <f t="shared" si="991"/>
        <v>1.39</v>
      </c>
      <c r="T1167" s="54">
        <f t="shared" si="991"/>
        <v>2.4300000000000002</v>
      </c>
      <c r="U1167" s="54">
        <f t="shared" si="991"/>
        <v>1.73</v>
      </c>
      <c r="V1167" s="54">
        <f t="shared" si="991"/>
        <v>1.65</v>
      </c>
      <c r="W1167" s="54">
        <f t="shared" si="991"/>
        <v>1.97</v>
      </c>
      <c r="X1167" s="54">
        <f t="shared" si="991"/>
        <v>2.48</v>
      </c>
      <c r="Y1167" s="311">
        <f t="shared" si="991"/>
        <v>2.2200000000000002</v>
      </c>
      <c r="Z1167" s="54">
        <f t="shared" si="991"/>
        <v>1.56</v>
      </c>
      <c r="AA1167" s="54">
        <f t="shared" si="991"/>
        <v>2.62</v>
      </c>
      <c r="AB1167" s="55">
        <f t="shared" si="991"/>
        <v>2.68</v>
      </c>
      <c r="AC1167" s="53">
        <f>(BD1167-AF1167)*AE1167</f>
        <v>44.089199999991251</v>
      </c>
      <c r="AD1167" s="56">
        <f>(BD1168-AF1168)*AE1167</f>
        <v>34.471800000002986</v>
      </c>
      <c r="AE1167" s="64">
        <v>18</v>
      </c>
      <c r="AF1167" s="281">
        <v>6801.9430000000002</v>
      </c>
      <c r="AG1167" s="280">
        <v>6802.0096000000003</v>
      </c>
      <c r="AH1167" s="280">
        <v>6802.1094000000003</v>
      </c>
      <c r="AI1167" s="280">
        <v>6802.2439999999997</v>
      </c>
      <c r="AJ1167" s="280">
        <v>6802.3298000000004</v>
      </c>
      <c r="AK1167" s="280">
        <v>6802.4364999999998</v>
      </c>
      <c r="AL1167" s="280">
        <v>6802.5168000000003</v>
      </c>
      <c r="AM1167" s="280">
        <v>6802.5932000000003</v>
      </c>
      <c r="AN1167" s="280">
        <v>6802.6855999999998</v>
      </c>
      <c r="AO1167" s="280">
        <v>6802.7793000000001</v>
      </c>
      <c r="AP1167" s="280">
        <v>6802.8617999999997</v>
      </c>
      <c r="AQ1167" s="280">
        <v>6802.9526999999998</v>
      </c>
      <c r="AR1167" s="280">
        <v>6803.0343999999996</v>
      </c>
      <c r="AS1167" s="280">
        <v>6803.1174000000001</v>
      </c>
      <c r="AT1167" s="280">
        <v>6803.2402000000002</v>
      </c>
      <c r="AU1167" s="280">
        <v>6803.3175000000001</v>
      </c>
      <c r="AV1167" s="280">
        <v>6803.4526999999998</v>
      </c>
      <c r="AW1167" s="280">
        <v>6803.5487999999996</v>
      </c>
      <c r="AX1167" s="280">
        <v>6803.6405999999997</v>
      </c>
      <c r="AY1167" s="280">
        <v>6803.7501000000002</v>
      </c>
      <c r="AZ1167" s="280">
        <v>6803.8879999999999</v>
      </c>
      <c r="BA1167" s="280">
        <v>6804.0110999999997</v>
      </c>
      <c r="BB1167" s="280">
        <v>6804.0976000000001</v>
      </c>
      <c r="BC1167" s="280">
        <v>6804.2433000000001</v>
      </c>
      <c r="BD1167" s="1">
        <v>6804.3923999999997</v>
      </c>
      <c r="BE1167" s="280">
        <v>6804.9290000000001</v>
      </c>
      <c r="BF1167" s="281"/>
      <c r="BG1167" s="163"/>
      <c r="BH1167" s="163"/>
      <c r="BI1167" s="163"/>
      <c r="BJ1167" s="163"/>
      <c r="BK1167" s="163"/>
      <c r="BL1167" s="163"/>
      <c r="BM1167" s="163"/>
      <c r="BN1167" s="163"/>
      <c r="BO1167" s="163"/>
      <c r="BP1167" s="163"/>
      <c r="BQ1167" s="163"/>
      <c r="BR1167" s="163"/>
      <c r="BS1167" s="163"/>
      <c r="BT1167" s="163"/>
      <c r="BU1167" s="163"/>
      <c r="BV1167" s="163"/>
      <c r="BW1167" s="163"/>
      <c r="BX1167" s="163"/>
      <c r="BY1167" s="163"/>
      <c r="BZ1167" s="163"/>
      <c r="CA1167" s="163"/>
      <c r="CB1167" s="163"/>
      <c r="CC1167" s="163"/>
      <c r="CD1167" s="175"/>
      <c r="CE1167" s="175"/>
      <c r="CF1167" s="175"/>
      <c r="CG1167" s="175"/>
      <c r="CH1167" s="175"/>
      <c r="CI1167" s="175"/>
      <c r="CJ1167" s="175"/>
      <c r="CK1167" s="175"/>
      <c r="CL1167" s="175"/>
      <c r="CM1167" s="175"/>
      <c r="CN1167" s="175"/>
      <c r="CO1167" s="175"/>
      <c r="CP1167" s="175"/>
      <c r="CQ1167" s="175"/>
      <c r="CR1167" s="175"/>
      <c r="CS1167" s="175"/>
      <c r="CT1167" s="175"/>
      <c r="CU1167" s="175"/>
      <c r="CV1167" s="175"/>
      <c r="CW1167" s="175"/>
      <c r="CX1167" s="175"/>
      <c r="CY1167" s="175"/>
      <c r="CZ1167" s="175"/>
      <c r="DA1167" s="175"/>
      <c r="DB1167" s="175"/>
      <c r="DC1167" s="175"/>
      <c r="DD1167" s="175"/>
      <c r="DE1167" s="175"/>
      <c r="DF1167" s="175"/>
      <c r="DG1167" s="175"/>
      <c r="DH1167" s="175"/>
      <c r="DI1167" s="175"/>
      <c r="DJ1167" s="175"/>
      <c r="DK1167" s="175"/>
      <c r="DL1167" s="175"/>
      <c r="DM1167" s="175"/>
      <c r="DN1167" s="175"/>
      <c r="DO1167" s="175"/>
      <c r="DP1167" s="175"/>
      <c r="DQ1167" s="175"/>
      <c r="DR1167" s="175"/>
      <c r="DS1167" s="175"/>
      <c r="DT1167" s="175"/>
      <c r="DU1167" s="121"/>
      <c r="DV1167" s="121"/>
      <c r="DW1167" s="121"/>
      <c r="DX1167" s="121"/>
      <c r="DY1167" s="121"/>
      <c r="DZ1167" s="121"/>
      <c r="EA1167" s="12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</row>
    <row r="1168" spans="1:185" s="2" customFormat="1" ht="10.5" customHeight="1">
      <c r="A1168" s="1298"/>
      <c r="B1168" s="1403"/>
      <c r="C1168" s="1282" t="s">
        <v>137</v>
      </c>
      <c r="D1168" s="144" t="s">
        <v>127</v>
      </c>
      <c r="E1168" s="54">
        <f>ROUND((AG1168-AF1168)*$AE1167,2)</f>
        <v>0.96</v>
      </c>
      <c r="F1168" s="54">
        <f t="shared" ref="F1168:L1168" si="992">ROUND((AH1168-AG1168)*$AE1167,2)</f>
        <v>1.39</v>
      </c>
      <c r="G1168" s="54">
        <f t="shared" si="992"/>
        <v>1.97</v>
      </c>
      <c r="H1168" s="311">
        <f t="shared" si="992"/>
        <v>1.2</v>
      </c>
      <c r="I1168" s="54">
        <f t="shared" si="992"/>
        <v>1.5</v>
      </c>
      <c r="J1168" s="54">
        <f t="shared" si="992"/>
        <v>1.04</v>
      </c>
      <c r="K1168" s="54">
        <f t="shared" si="992"/>
        <v>1.03</v>
      </c>
      <c r="L1168" s="54">
        <f t="shared" si="992"/>
        <v>1.29</v>
      </c>
      <c r="M1168" s="54">
        <f>ROUND((AO1168-AN1168)*$AE1167,2)</f>
        <v>1.4</v>
      </c>
      <c r="N1168" s="311">
        <f>ROUND((AP1168-AO1168)*$AE1167,2)</f>
        <v>1.21</v>
      </c>
      <c r="O1168" s="54">
        <f t="shared" ref="O1168:AB1168" si="993">ROUND((AQ1168-AP1168)*$AE1167,2)</f>
        <v>1.33</v>
      </c>
      <c r="P1168" s="54">
        <f t="shared" si="993"/>
        <v>1.18</v>
      </c>
      <c r="Q1168" s="54">
        <f t="shared" si="993"/>
        <v>1.24</v>
      </c>
      <c r="R1168" s="54">
        <f t="shared" si="993"/>
        <v>1.78</v>
      </c>
      <c r="S1168" s="54">
        <f t="shared" si="993"/>
        <v>1.1200000000000001</v>
      </c>
      <c r="T1168" s="54">
        <f t="shared" si="993"/>
        <v>1.86</v>
      </c>
      <c r="U1168" s="54">
        <f t="shared" si="993"/>
        <v>1.31</v>
      </c>
      <c r="V1168" s="54">
        <f t="shared" si="993"/>
        <v>1.21</v>
      </c>
      <c r="W1168" s="54">
        <f t="shared" si="993"/>
        <v>1.54</v>
      </c>
      <c r="X1168" s="54">
        <f t="shared" si="993"/>
        <v>2.02</v>
      </c>
      <c r="Y1168" s="311">
        <f t="shared" si="993"/>
        <v>1.76</v>
      </c>
      <c r="Z1168" s="54">
        <f t="shared" si="993"/>
        <v>1.2</v>
      </c>
      <c r="AA1168" s="54">
        <f t="shared" si="993"/>
        <v>1.89</v>
      </c>
      <c r="AB1168" s="55">
        <f t="shared" si="993"/>
        <v>2.0099999999999998</v>
      </c>
      <c r="AC1168" s="53"/>
      <c r="AD1168" s="56"/>
      <c r="AE1168" s="64"/>
      <c r="AF1168" s="280">
        <v>5063.2839999999997</v>
      </c>
      <c r="AG1168" s="280">
        <v>5063.3375999999998</v>
      </c>
      <c r="AH1168" s="280">
        <v>5063.415</v>
      </c>
      <c r="AI1168" s="280">
        <v>5063.5244000000002</v>
      </c>
      <c r="AJ1168" s="280">
        <v>5063.5913</v>
      </c>
      <c r="AK1168" s="280">
        <v>5063.6749</v>
      </c>
      <c r="AL1168" s="280">
        <v>5063.7329</v>
      </c>
      <c r="AM1168" s="280">
        <v>5063.7902999999997</v>
      </c>
      <c r="AN1168" s="280">
        <v>5063.8617000000004</v>
      </c>
      <c r="AO1168" s="280">
        <v>5063.9396999999999</v>
      </c>
      <c r="AP1168" s="280">
        <v>5064.0070999999998</v>
      </c>
      <c r="AQ1168" s="280">
        <v>5064.0811000000003</v>
      </c>
      <c r="AR1168" s="280">
        <v>5064.1464999999998</v>
      </c>
      <c r="AS1168" s="280">
        <v>5064.2156000000004</v>
      </c>
      <c r="AT1168" s="280">
        <v>5064.3144000000002</v>
      </c>
      <c r="AU1168" s="280">
        <v>5064.3766999999998</v>
      </c>
      <c r="AV1168" s="280">
        <v>5064.4802</v>
      </c>
      <c r="AW1168" s="280">
        <v>5064.5527000000002</v>
      </c>
      <c r="AX1168" s="280">
        <v>5064.62</v>
      </c>
      <c r="AY1168" s="280">
        <v>5064.7057000000004</v>
      </c>
      <c r="AZ1168" s="280">
        <v>5064.8179</v>
      </c>
      <c r="BA1168" s="280">
        <v>5064.9157999999998</v>
      </c>
      <c r="BB1168" s="280">
        <v>5064.9823999999999</v>
      </c>
      <c r="BC1168" s="280">
        <v>5065.0874000000003</v>
      </c>
      <c r="BD1168" s="1">
        <v>5065.1990999999998</v>
      </c>
      <c r="BE1168" s="280">
        <v>5065.5429999999997</v>
      </c>
      <c r="BF1168" s="280"/>
      <c r="BG1168" s="1286"/>
      <c r="BH1168" s="1286"/>
      <c r="BI1168" s="1286"/>
      <c r="BJ1168" s="1286"/>
      <c r="BK1168" s="1286"/>
      <c r="BL1168" s="1286"/>
      <c r="BM1168" s="1286"/>
      <c r="BN1168" s="1286"/>
      <c r="BO1168" s="1286"/>
      <c r="BP1168" s="1286"/>
      <c r="BQ1168" s="1286"/>
      <c r="BR1168" s="1286"/>
      <c r="BS1168" s="1286"/>
      <c r="BT1168" s="1286"/>
      <c r="BU1168" s="1286"/>
      <c r="BV1168" s="1286"/>
      <c r="BW1168" s="1286"/>
      <c r="BX1168" s="1286"/>
      <c r="BY1168" s="1286"/>
      <c r="BZ1168" s="1286"/>
      <c r="CA1168" s="1286"/>
      <c r="CB1168" s="1286"/>
      <c r="CC1168" s="1286"/>
      <c r="CD1168" s="175"/>
      <c r="CE1168" s="175"/>
      <c r="CF1168" s="175"/>
      <c r="CG1168" s="175"/>
      <c r="CH1168" s="175"/>
      <c r="CI1168" s="175"/>
      <c r="CJ1168" s="175"/>
      <c r="CK1168" s="175"/>
      <c r="CL1168" s="175"/>
      <c r="CM1168" s="175"/>
      <c r="CN1168" s="175"/>
      <c r="CO1168" s="175"/>
      <c r="CP1168" s="175"/>
      <c r="CQ1168" s="175"/>
      <c r="CR1168" s="175"/>
      <c r="CS1168" s="175"/>
      <c r="CT1168" s="175"/>
      <c r="CU1168" s="175"/>
      <c r="CV1168" s="175"/>
      <c r="CW1168" s="175"/>
      <c r="CX1168" s="175"/>
      <c r="CY1168" s="175"/>
      <c r="CZ1168" s="175"/>
      <c r="DA1168" s="175"/>
      <c r="DB1168" s="175"/>
      <c r="DC1168" s="175"/>
      <c r="DD1168" s="175"/>
      <c r="DE1168" s="175"/>
      <c r="DF1168" s="175"/>
      <c r="DG1168" s="175"/>
      <c r="DH1168" s="175"/>
      <c r="DI1168" s="175"/>
      <c r="DJ1168" s="175"/>
      <c r="DK1168" s="175"/>
      <c r="DL1168" s="175"/>
      <c r="DM1168" s="175"/>
      <c r="DN1168" s="175"/>
      <c r="DO1168" s="175"/>
      <c r="DP1168" s="175"/>
      <c r="DQ1168" s="175"/>
      <c r="DR1168" s="175"/>
      <c r="DS1168" s="175"/>
      <c r="DT1168" s="175"/>
      <c r="DU1168" s="121"/>
      <c r="DV1168" s="121"/>
      <c r="DW1168" s="121"/>
      <c r="DX1168" s="121"/>
      <c r="DY1168" s="121"/>
      <c r="DZ1168" s="121"/>
      <c r="EA1168" s="12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</row>
    <row r="1169" spans="1:185" s="2" customFormat="1" ht="10.5" customHeight="1" thickBot="1">
      <c r="A1169" s="1299"/>
      <c r="B1169" s="1404"/>
      <c r="C1169" s="293"/>
      <c r="D1169" s="254" t="s">
        <v>42</v>
      </c>
      <c r="E1169" s="58">
        <f>E1168/E1167</f>
        <v>0.8</v>
      </c>
      <c r="F1169" s="58">
        <f t="shared" ref="F1169:AB1169" si="994">F1168/F1167</f>
        <v>0.77222222222222214</v>
      </c>
      <c r="G1169" s="58">
        <f t="shared" si="994"/>
        <v>0.81404958677685957</v>
      </c>
      <c r="H1169" s="312">
        <f t="shared" si="994"/>
        <v>0.77922077922077915</v>
      </c>
      <c r="I1169" s="58">
        <f t="shared" si="994"/>
        <v>0.78125</v>
      </c>
      <c r="J1169" s="58">
        <f t="shared" si="994"/>
        <v>0.71724137931034493</v>
      </c>
      <c r="K1169" s="58">
        <f t="shared" si="994"/>
        <v>0.74637681159420299</v>
      </c>
      <c r="L1169" s="58">
        <f t="shared" si="994"/>
        <v>0.77710843373493976</v>
      </c>
      <c r="M1169" s="58">
        <f t="shared" si="994"/>
        <v>0.82840236686390534</v>
      </c>
      <c r="N1169" s="312">
        <f t="shared" si="994"/>
        <v>0.81756756756756754</v>
      </c>
      <c r="O1169" s="58">
        <f t="shared" si="994"/>
        <v>0.81097560975609762</v>
      </c>
      <c r="P1169" s="58">
        <f t="shared" si="994"/>
        <v>0.80272108843537415</v>
      </c>
      <c r="Q1169" s="58">
        <f t="shared" si="994"/>
        <v>0.83221476510067116</v>
      </c>
      <c r="R1169" s="58">
        <f t="shared" si="994"/>
        <v>0.80542986425339369</v>
      </c>
      <c r="S1169" s="58">
        <f t="shared" si="994"/>
        <v>0.80575539568345333</v>
      </c>
      <c r="T1169" s="58">
        <f t="shared" si="994"/>
        <v>0.76543209876543206</v>
      </c>
      <c r="U1169" s="58">
        <f t="shared" si="994"/>
        <v>0.75722543352601157</v>
      </c>
      <c r="V1169" s="58">
        <f t="shared" si="994"/>
        <v>0.73333333333333339</v>
      </c>
      <c r="W1169" s="58">
        <f t="shared" si="994"/>
        <v>0.78172588832487311</v>
      </c>
      <c r="X1169" s="58">
        <f t="shared" si="994"/>
        <v>0.81451612903225812</v>
      </c>
      <c r="Y1169" s="312">
        <f t="shared" si="994"/>
        <v>0.79279279279279269</v>
      </c>
      <c r="Z1169" s="58">
        <f t="shared" si="994"/>
        <v>0.76923076923076916</v>
      </c>
      <c r="AA1169" s="58">
        <f t="shared" si="994"/>
        <v>0.72137404580152664</v>
      </c>
      <c r="AB1169" s="59">
        <f t="shared" si="994"/>
        <v>0.74999999999999989</v>
      </c>
      <c r="AC1169" s="53"/>
      <c r="AD1169" s="56"/>
      <c r="AE1169" s="64"/>
      <c r="AF1169" s="280"/>
      <c r="AG1169" s="280"/>
      <c r="AH1169" s="280"/>
      <c r="AI1169" s="280"/>
      <c r="AJ1169" s="280"/>
      <c r="AK1169" s="280"/>
      <c r="AL1169" s="280"/>
      <c r="AM1169" s="280"/>
      <c r="AN1169" s="280"/>
      <c r="AO1169" s="280"/>
      <c r="AP1169" s="280"/>
      <c r="AQ1169" s="280"/>
      <c r="AR1169" s="280"/>
      <c r="AS1169" s="280"/>
      <c r="AT1169" s="280"/>
      <c r="AU1169" s="280"/>
      <c r="AV1169" s="280"/>
      <c r="AW1169" s="280"/>
      <c r="AX1169" s="280"/>
      <c r="AY1169" s="280"/>
      <c r="AZ1169" s="280"/>
      <c r="BA1169" s="280"/>
      <c r="BB1169" s="280"/>
      <c r="BC1169" s="280"/>
      <c r="BD1169" s="1"/>
      <c r="BE1169" s="280"/>
      <c r="BF1169" s="280"/>
      <c r="BG1169" s="1286"/>
      <c r="BH1169" s="1286"/>
      <c r="BI1169" s="1286"/>
      <c r="BJ1169" s="1286"/>
      <c r="BK1169" s="1286"/>
      <c r="BL1169" s="1286"/>
      <c r="BM1169" s="1286"/>
      <c r="BN1169" s="1286"/>
      <c r="BO1169" s="1286"/>
      <c r="BP1169" s="1286"/>
      <c r="BQ1169" s="1286"/>
      <c r="BR1169" s="1286"/>
      <c r="BS1169" s="1286"/>
      <c r="BT1169" s="1286"/>
      <c r="BU1169" s="1286"/>
      <c r="BV1169" s="1286"/>
      <c r="BW1169" s="1286"/>
      <c r="BX1169" s="1286"/>
      <c r="BY1169" s="1286"/>
      <c r="BZ1169" s="1286"/>
      <c r="CA1169" s="1286"/>
      <c r="CB1169" s="1286"/>
      <c r="CC1169" s="1286"/>
      <c r="CD1169" s="175"/>
      <c r="CE1169" s="175"/>
      <c r="CF1169" s="175"/>
      <c r="CG1169" s="175"/>
      <c r="CH1169" s="175"/>
      <c r="CI1169" s="175"/>
      <c r="CJ1169" s="175"/>
      <c r="CK1169" s="175"/>
      <c r="CL1169" s="175"/>
      <c r="CM1169" s="175"/>
      <c r="CN1169" s="175"/>
      <c r="CO1169" s="175"/>
      <c r="CP1169" s="175"/>
      <c r="CQ1169" s="175"/>
      <c r="CR1169" s="175"/>
      <c r="CS1169" s="175"/>
      <c r="CT1169" s="175"/>
      <c r="CU1169" s="175"/>
      <c r="CV1169" s="175"/>
      <c r="CW1169" s="175"/>
      <c r="CX1169" s="175"/>
      <c r="CY1169" s="175"/>
      <c r="CZ1169" s="175"/>
      <c r="DA1169" s="175"/>
      <c r="DB1169" s="175"/>
      <c r="DC1169" s="175"/>
      <c r="DD1169" s="175"/>
      <c r="DE1169" s="175"/>
      <c r="DF1169" s="175"/>
      <c r="DG1169" s="175"/>
      <c r="DH1169" s="175"/>
      <c r="DI1169" s="175"/>
      <c r="DJ1169" s="175"/>
      <c r="DK1169" s="175"/>
      <c r="DL1169" s="175"/>
      <c r="DM1169" s="175"/>
      <c r="DN1169" s="175"/>
      <c r="DO1169" s="175"/>
      <c r="DP1169" s="175"/>
      <c r="DQ1169" s="175"/>
      <c r="DR1169" s="175"/>
      <c r="DS1169" s="175"/>
      <c r="DT1169" s="175"/>
      <c r="DU1169" s="121"/>
      <c r="DV1169" s="121"/>
      <c r="DW1169" s="121"/>
      <c r="DX1169" s="121"/>
      <c r="DY1169" s="121"/>
      <c r="DZ1169" s="121"/>
      <c r="EA1169" s="12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</row>
    <row r="1170" spans="1:185" s="2" customFormat="1" ht="10.5" customHeight="1">
      <c r="A1170" s="1290" t="s">
        <v>471</v>
      </c>
      <c r="B1170" s="69"/>
      <c r="C1170" s="586"/>
      <c r="D1170" s="148"/>
      <c r="E1170" s="70">
        <f>E1152+E1157+E1162+E1167</f>
        <v>6.8199999999999994</v>
      </c>
      <c r="F1170" s="70">
        <f t="shared" ref="F1170:AB1171" si="995">F1152+F1157+F1162+F1167</f>
        <v>6.5699999999999994</v>
      </c>
      <c r="G1170" s="70">
        <f t="shared" si="995"/>
        <v>7.24</v>
      </c>
      <c r="H1170" s="317">
        <f t="shared" si="995"/>
        <v>7.13</v>
      </c>
      <c r="I1170" s="70">
        <f t="shared" si="995"/>
        <v>6.16</v>
      </c>
      <c r="J1170" s="70">
        <f t="shared" si="995"/>
        <v>5.79</v>
      </c>
      <c r="K1170" s="70">
        <f t="shared" si="995"/>
        <v>5.22</v>
      </c>
      <c r="L1170" s="70">
        <f t="shared" si="995"/>
        <v>5.42</v>
      </c>
      <c r="M1170" s="70">
        <f t="shared" si="995"/>
        <v>5.85</v>
      </c>
      <c r="N1170" s="317">
        <f t="shared" si="995"/>
        <v>5.45</v>
      </c>
      <c r="O1170" s="70">
        <f t="shared" si="995"/>
        <v>5.46</v>
      </c>
      <c r="P1170" s="70">
        <f t="shared" si="995"/>
        <v>5.44</v>
      </c>
      <c r="Q1170" s="70">
        <f t="shared" si="995"/>
        <v>5.6099999999999994</v>
      </c>
      <c r="R1170" s="70">
        <f t="shared" si="995"/>
        <v>5.54</v>
      </c>
      <c r="S1170" s="70">
        <f t="shared" si="995"/>
        <v>7.39</v>
      </c>
      <c r="T1170" s="70">
        <f t="shared" si="995"/>
        <v>7.1</v>
      </c>
      <c r="U1170" s="70">
        <f t="shared" si="995"/>
        <v>7.1</v>
      </c>
      <c r="V1170" s="70">
        <f t="shared" si="995"/>
        <v>6.4599999999999991</v>
      </c>
      <c r="W1170" s="299">
        <f t="shared" si="995"/>
        <v>5.51</v>
      </c>
      <c r="X1170" s="70">
        <f t="shared" si="995"/>
        <v>6.91</v>
      </c>
      <c r="Y1170" s="317">
        <f t="shared" si="995"/>
        <v>7.34</v>
      </c>
      <c r="Z1170" s="70">
        <f t="shared" si="995"/>
        <v>7.34</v>
      </c>
      <c r="AA1170" s="70">
        <f t="shared" si="995"/>
        <v>8.91</v>
      </c>
      <c r="AB1170" s="71">
        <f t="shared" si="995"/>
        <v>8.75</v>
      </c>
      <c r="AC1170" s="72"/>
      <c r="AD1170" s="72"/>
      <c r="AE1170" s="73"/>
      <c r="AF1170" s="280"/>
      <c r="AG1170" s="280"/>
      <c r="AH1170" s="280"/>
      <c r="AI1170" s="280"/>
      <c r="AJ1170" s="280"/>
      <c r="AK1170" s="280"/>
      <c r="AL1170" s="280"/>
      <c r="AM1170" s="280"/>
      <c r="AN1170" s="280"/>
      <c r="AO1170" s="280"/>
      <c r="AP1170" s="280"/>
      <c r="AQ1170" s="280"/>
      <c r="AR1170" s="280"/>
      <c r="AS1170" s="280"/>
      <c r="AT1170" s="280"/>
      <c r="AU1170" s="280"/>
      <c r="AV1170" s="280"/>
      <c r="AW1170" s="280"/>
      <c r="AX1170" s="280"/>
      <c r="AY1170" s="280"/>
      <c r="AZ1170" s="280"/>
      <c r="BA1170" s="280"/>
      <c r="BB1170" s="280"/>
      <c r="BC1170" s="280"/>
      <c r="BD1170" s="280"/>
      <c r="BE1170" s="1286"/>
      <c r="BF1170" s="1286"/>
      <c r="BG1170" s="1286"/>
      <c r="BH1170" s="1286"/>
      <c r="BI1170" s="1286"/>
      <c r="BJ1170" s="1286"/>
      <c r="BK1170" s="1286"/>
      <c r="BL1170" s="1286"/>
      <c r="BM1170" s="1286"/>
      <c r="BN1170" s="1286"/>
      <c r="BO1170" s="1286"/>
      <c r="BP1170" s="1286"/>
      <c r="BQ1170" s="1286"/>
      <c r="BR1170" s="1286"/>
      <c r="BS1170" s="1286"/>
      <c r="BT1170" s="1286"/>
      <c r="BU1170" s="1286"/>
      <c r="BV1170" s="1286"/>
      <c r="BW1170" s="1286"/>
      <c r="BX1170" s="1286"/>
      <c r="BY1170" s="1286"/>
      <c r="BZ1170" s="1286"/>
      <c r="CA1170" s="1286"/>
      <c r="CB1170" s="1286"/>
      <c r="CC1170" s="1286"/>
      <c r="CD1170" s="175"/>
      <c r="CE1170" s="175"/>
      <c r="CF1170" s="175"/>
      <c r="CG1170" s="175"/>
      <c r="CH1170" s="175"/>
      <c r="CI1170" s="175"/>
      <c r="CJ1170" s="175"/>
      <c r="CK1170" s="175"/>
      <c r="CL1170" s="175"/>
      <c r="CM1170" s="175"/>
      <c r="CN1170" s="175"/>
      <c r="CO1170" s="175"/>
      <c r="CP1170" s="175"/>
      <c r="CQ1170" s="175"/>
      <c r="CR1170" s="175"/>
      <c r="CS1170" s="175"/>
      <c r="CT1170" s="175"/>
      <c r="CU1170" s="175"/>
      <c r="CV1170" s="175"/>
      <c r="CW1170" s="175"/>
      <c r="CX1170" s="175"/>
      <c r="CY1170" s="175"/>
      <c r="CZ1170" s="175"/>
      <c r="DA1170" s="175"/>
      <c r="DB1170" s="175"/>
      <c r="DC1170" s="175"/>
      <c r="DD1170" s="175"/>
      <c r="DE1170" s="175"/>
      <c r="DF1170" s="175"/>
      <c r="DG1170" s="175"/>
      <c r="DH1170" s="175"/>
      <c r="DI1170" s="175"/>
      <c r="DJ1170" s="175"/>
      <c r="DK1170" s="175"/>
      <c r="DL1170" s="175"/>
      <c r="DM1170" s="175"/>
      <c r="DN1170" s="175"/>
      <c r="DO1170" s="175"/>
      <c r="DP1170" s="175"/>
      <c r="DQ1170" s="175"/>
      <c r="DR1170" s="175"/>
      <c r="DS1170" s="175"/>
      <c r="DT1170" s="175"/>
      <c r="DU1170" s="121"/>
      <c r="DV1170" s="121"/>
      <c r="DW1170" s="121"/>
      <c r="DX1170" s="121"/>
      <c r="DY1170" s="121"/>
      <c r="DZ1170" s="121"/>
      <c r="EA1170" s="12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</row>
    <row r="1171" spans="1:185" s="2" customFormat="1" ht="10.5" customHeight="1">
      <c r="A1171" s="1291" t="s">
        <v>472</v>
      </c>
      <c r="B1171" s="74"/>
      <c r="C1171" s="592"/>
      <c r="D1171" s="149"/>
      <c r="E1171" s="75">
        <f>E1153+E1158+E1163+E1168</f>
        <v>5.08</v>
      </c>
      <c r="F1171" s="75">
        <f t="shared" si="995"/>
        <v>4.8999999999999995</v>
      </c>
      <c r="G1171" s="75">
        <f t="shared" si="995"/>
        <v>5.61</v>
      </c>
      <c r="H1171" s="311">
        <f t="shared" si="995"/>
        <v>5.21</v>
      </c>
      <c r="I1171" s="75">
        <f t="shared" si="995"/>
        <v>4.6500000000000004</v>
      </c>
      <c r="J1171" s="75">
        <f t="shared" si="995"/>
        <v>4.1500000000000004</v>
      </c>
      <c r="K1171" s="75">
        <f t="shared" si="995"/>
        <v>3.8200000000000003</v>
      </c>
      <c r="L1171" s="75">
        <f t="shared" si="995"/>
        <v>4.0999999999999996</v>
      </c>
      <c r="M1171" s="75">
        <f t="shared" si="995"/>
        <v>4.6199999999999992</v>
      </c>
      <c r="N1171" s="311">
        <f t="shared" si="995"/>
        <v>4.3499999999999996</v>
      </c>
      <c r="O1171" s="75">
        <f t="shared" si="995"/>
        <v>4.3600000000000003</v>
      </c>
      <c r="P1171" s="75">
        <f t="shared" si="995"/>
        <v>4.25</v>
      </c>
      <c r="Q1171" s="75">
        <f t="shared" si="995"/>
        <v>4.5200000000000005</v>
      </c>
      <c r="R1171" s="75">
        <f t="shared" si="995"/>
        <v>4.29</v>
      </c>
      <c r="S1171" s="75">
        <f t="shared" si="995"/>
        <v>5.56</v>
      </c>
      <c r="T1171" s="75">
        <f t="shared" si="995"/>
        <v>5.1400000000000006</v>
      </c>
      <c r="U1171" s="75">
        <f t="shared" si="995"/>
        <v>4.92</v>
      </c>
      <c r="V1171" s="75">
        <f t="shared" si="995"/>
        <v>4.5</v>
      </c>
      <c r="W1171" s="300">
        <f t="shared" si="995"/>
        <v>4.17</v>
      </c>
      <c r="X1171" s="75">
        <f t="shared" si="995"/>
        <v>5.26</v>
      </c>
      <c r="Y1171" s="311">
        <f t="shared" si="995"/>
        <v>5.3</v>
      </c>
      <c r="Z1171" s="75">
        <f t="shared" si="995"/>
        <v>5.34</v>
      </c>
      <c r="AA1171" s="75">
        <f t="shared" si="995"/>
        <v>6.2499999999999991</v>
      </c>
      <c r="AB1171" s="76">
        <f t="shared" si="995"/>
        <v>6.2899999999999991</v>
      </c>
      <c r="AC1171" s="72"/>
      <c r="AD1171" s="72"/>
      <c r="AE1171" s="73"/>
      <c r="AF1171" s="280"/>
      <c r="AG1171" s="280"/>
      <c r="AH1171" s="280"/>
      <c r="AI1171" s="280"/>
      <c r="AJ1171" s="280"/>
      <c r="AK1171" s="280"/>
      <c r="AL1171" s="280"/>
      <c r="AM1171" s="280"/>
      <c r="AN1171" s="280"/>
      <c r="AO1171" s="280"/>
      <c r="AP1171" s="280"/>
      <c r="AQ1171" s="280"/>
      <c r="AR1171" s="280"/>
      <c r="AS1171" s="280"/>
      <c r="AT1171" s="280"/>
      <c r="AU1171" s="280"/>
      <c r="AV1171" s="280"/>
      <c r="AW1171" s="280"/>
      <c r="AX1171" s="280"/>
      <c r="AY1171" s="280"/>
      <c r="AZ1171" s="280"/>
      <c r="BA1171" s="280"/>
      <c r="BB1171" s="280"/>
      <c r="BC1171" s="280"/>
      <c r="BD1171" s="280"/>
      <c r="BE1171" s="1286"/>
      <c r="BF1171" s="1286"/>
      <c r="BG1171" s="1286"/>
      <c r="BH1171" s="1286"/>
      <c r="BI1171" s="1286"/>
      <c r="BJ1171" s="1286"/>
      <c r="BK1171" s="1286"/>
      <c r="BL1171" s="1286"/>
      <c r="BM1171" s="1286"/>
      <c r="BN1171" s="1286"/>
      <c r="BO1171" s="1286"/>
      <c r="BP1171" s="1286"/>
      <c r="BQ1171" s="1286"/>
      <c r="BR1171" s="1286"/>
      <c r="BS1171" s="1286"/>
      <c r="BT1171" s="1286"/>
      <c r="BU1171" s="1286"/>
      <c r="BV1171" s="1286"/>
      <c r="BW1171" s="1286"/>
      <c r="BX1171" s="1286"/>
      <c r="BY1171" s="1286"/>
      <c r="BZ1171" s="1286"/>
      <c r="CA1171" s="1286"/>
      <c r="CB1171" s="1286"/>
      <c r="CC1171" s="1286"/>
      <c r="CD1171" s="175"/>
      <c r="CE1171" s="175"/>
      <c r="CF1171" s="175"/>
      <c r="CG1171" s="175"/>
      <c r="CH1171" s="175"/>
      <c r="CI1171" s="175"/>
      <c r="CJ1171" s="175"/>
      <c r="CK1171" s="175"/>
      <c r="CL1171" s="175"/>
      <c r="CM1171" s="175"/>
      <c r="CN1171" s="175"/>
      <c r="CO1171" s="175"/>
      <c r="CP1171" s="175"/>
      <c r="CQ1171" s="175"/>
      <c r="CR1171" s="175"/>
      <c r="CS1171" s="175"/>
      <c r="CT1171" s="175"/>
      <c r="CU1171" s="175"/>
      <c r="CV1171" s="175"/>
      <c r="CW1171" s="175"/>
      <c r="CX1171" s="175"/>
      <c r="CY1171" s="175"/>
      <c r="CZ1171" s="175"/>
      <c r="DA1171" s="175"/>
      <c r="DB1171" s="175"/>
      <c r="DC1171" s="175"/>
      <c r="DD1171" s="175"/>
      <c r="DE1171" s="175"/>
      <c r="DF1171" s="175"/>
      <c r="DG1171" s="175"/>
      <c r="DH1171" s="175"/>
      <c r="DI1171" s="175"/>
      <c r="DJ1171" s="175"/>
      <c r="DK1171" s="175"/>
      <c r="DL1171" s="175"/>
      <c r="DM1171" s="175"/>
      <c r="DN1171" s="175"/>
      <c r="DO1171" s="175"/>
      <c r="DP1171" s="175"/>
      <c r="DQ1171" s="175"/>
      <c r="DR1171" s="175"/>
      <c r="DS1171" s="175"/>
      <c r="DT1171" s="175"/>
      <c r="DU1171" s="121"/>
      <c r="DV1171" s="121"/>
      <c r="DW1171" s="121"/>
      <c r="DX1171" s="121"/>
      <c r="DY1171" s="121"/>
      <c r="DZ1171" s="121"/>
      <c r="EA1171" s="12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</row>
    <row r="1172" spans="1:185" s="2" customFormat="1" ht="10.5" customHeight="1" thickBot="1">
      <c r="A1172" s="1289" t="s">
        <v>543</v>
      </c>
      <c r="B1172" s="77"/>
      <c r="C1172" s="837"/>
      <c r="D1172" s="150"/>
      <c r="E1172" s="78">
        <f>SQRT(E1171*E1171+E1170*E1170)</f>
        <v>8.5040460958299136</v>
      </c>
      <c r="F1172" s="78">
        <f t="shared" ref="F1172:AB1172" si="996">SQRT(F1171*F1171+F1170*F1170)</f>
        <v>8.1960295265451535</v>
      </c>
      <c r="G1172" s="78">
        <f t="shared" si="996"/>
        <v>9.1591320549493123</v>
      </c>
      <c r="H1172" s="312">
        <f t="shared" si="996"/>
        <v>8.8306851376322992</v>
      </c>
      <c r="I1172" s="78">
        <f t="shared" si="996"/>
        <v>7.7180373152764687</v>
      </c>
      <c r="J1172" s="78">
        <f t="shared" si="996"/>
        <v>7.1236647871724008</v>
      </c>
      <c r="K1172" s="78">
        <f t="shared" si="996"/>
        <v>6.4684464904643066</v>
      </c>
      <c r="L1172" s="78">
        <f t="shared" si="996"/>
        <v>6.7960576807440356</v>
      </c>
      <c r="M1172" s="78">
        <f t="shared" si="996"/>
        <v>7.4543208946221249</v>
      </c>
      <c r="N1172" s="312">
        <f t="shared" si="996"/>
        <v>6.9731628404906765</v>
      </c>
      <c r="O1172" s="78">
        <f t="shared" si="996"/>
        <v>6.9872168994528865</v>
      </c>
      <c r="P1172" s="78">
        <f t="shared" si="996"/>
        <v>6.9033397714439646</v>
      </c>
      <c r="Q1172" s="78">
        <f t="shared" si="996"/>
        <v>7.2043389703705643</v>
      </c>
      <c r="R1172" s="78">
        <f t="shared" si="996"/>
        <v>7.0068323798989223</v>
      </c>
      <c r="S1172" s="78">
        <f t="shared" si="996"/>
        <v>9.2480105968797428</v>
      </c>
      <c r="T1172" s="78">
        <f t="shared" si="996"/>
        <v>8.7652495686089846</v>
      </c>
      <c r="U1172" s="78">
        <f t="shared" si="996"/>
        <v>8.6380784900346903</v>
      </c>
      <c r="V1172" s="78">
        <f t="shared" si="996"/>
        <v>7.8728393861427142</v>
      </c>
      <c r="W1172" s="301">
        <f t="shared" si="996"/>
        <v>6.9100651227032586</v>
      </c>
      <c r="X1172" s="78">
        <f t="shared" si="996"/>
        <v>8.6842213237572423</v>
      </c>
      <c r="Y1172" s="312">
        <f t="shared" si="996"/>
        <v>9.0534855166394337</v>
      </c>
      <c r="Z1172" s="78">
        <f t="shared" si="996"/>
        <v>9.0769598434718208</v>
      </c>
      <c r="AA1172" s="78">
        <f t="shared" si="996"/>
        <v>10.883501274865548</v>
      </c>
      <c r="AB1172" s="79">
        <f t="shared" si="996"/>
        <v>10.776205269017476</v>
      </c>
      <c r="AC1172" s="72"/>
      <c r="AD1172" s="72"/>
      <c r="AE1172" s="73"/>
      <c r="AF1172" s="280"/>
      <c r="AG1172" s="280"/>
      <c r="AH1172" s="280"/>
      <c r="AI1172" s="280"/>
      <c r="AJ1172" s="280"/>
      <c r="AK1172" s="280"/>
      <c r="AL1172" s="280"/>
      <c r="AM1172" s="280"/>
      <c r="AN1172" s="280"/>
      <c r="AO1172" s="280"/>
      <c r="AP1172" s="280"/>
      <c r="AQ1172" s="280"/>
      <c r="AR1172" s="280"/>
      <c r="AS1172" s="280"/>
      <c r="AT1172" s="280"/>
      <c r="AU1172" s="280"/>
      <c r="AV1172" s="280"/>
      <c r="AW1172" s="280"/>
      <c r="AX1172" s="280"/>
      <c r="AY1172" s="280"/>
      <c r="AZ1172" s="280"/>
      <c r="BA1172" s="280"/>
      <c r="BB1172" s="280"/>
      <c r="BC1172" s="280"/>
      <c r="BD1172" s="280"/>
      <c r="BE1172" s="1286"/>
      <c r="BF1172" s="1286"/>
      <c r="BG1172" s="1286"/>
      <c r="BH1172" s="1286"/>
      <c r="BI1172" s="1286"/>
      <c r="BJ1172" s="1286"/>
      <c r="BK1172" s="1286"/>
      <c r="BL1172" s="1286"/>
      <c r="BM1172" s="1286"/>
      <c r="BN1172" s="1286"/>
      <c r="BO1172" s="1286"/>
      <c r="BP1172" s="1286"/>
      <c r="BQ1172" s="1286"/>
      <c r="BR1172" s="1286"/>
      <c r="BS1172" s="1286"/>
      <c r="BT1172" s="1286"/>
      <c r="BU1172" s="1286"/>
      <c r="BV1172" s="1286"/>
      <c r="BW1172" s="1286"/>
      <c r="BX1172" s="1286"/>
      <c r="BY1172" s="1286"/>
      <c r="BZ1172" s="1286"/>
      <c r="CA1172" s="1286"/>
      <c r="CB1172" s="1286"/>
      <c r="CC1172" s="1286"/>
      <c r="CD1172" s="175"/>
      <c r="CE1172" s="175"/>
      <c r="CF1172" s="175"/>
      <c r="CG1172" s="175"/>
      <c r="CH1172" s="175"/>
      <c r="CI1172" s="175"/>
      <c r="CJ1172" s="175"/>
      <c r="CK1172" s="175"/>
      <c r="CL1172" s="175"/>
      <c r="CM1172" s="175"/>
      <c r="CN1172" s="175"/>
      <c r="CO1172" s="175"/>
      <c r="CP1172" s="175"/>
      <c r="CQ1172" s="175"/>
      <c r="CR1172" s="175"/>
      <c r="CS1172" s="175"/>
      <c r="CT1172" s="175"/>
      <c r="CU1172" s="175"/>
      <c r="CV1172" s="175"/>
      <c r="CW1172" s="175"/>
      <c r="CX1172" s="175"/>
      <c r="CY1172" s="175"/>
      <c r="CZ1172" s="175"/>
      <c r="DA1172" s="175"/>
      <c r="DB1172" s="175"/>
      <c r="DC1172" s="175"/>
      <c r="DD1172" s="175"/>
      <c r="DE1172" s="175"/>
      <c r="DF1172" s="175"/>
      <c r="DG1172" s="175"/>
      <c r="DH1172" s="175"/>
      <c r="DI1172" s="175"/>
      <c r="DJ1172" s="175"/>
      <c r="DK1172" s="175"/>
      <c r="DL1172" s="175"/>
      <c r="DM1172" s="175"/>
      <c r="DN1172" s="175"/>
      <c r="DO1172" s="175"/>
      <c r="DP1172" s="175"/>
      <c r="DQ1172" s="175"/>
      <c r="DR1172" s="175"/>
      <c r="DS1172" s="175"/>
      <c r="DT1172" s="175"/>
      <c r="DU1172" s="121"/>
      <c r="DV1172" s="121"/>
      <c r="DW1172" s="121"/>
      <c r="DX1172" s="121"/>
      <c r="DY1172" s="121"/>
      <c r="DZ1172" s="121"/>
      <c r="EA1172" s="12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</row>
    <row r="1173" spans="1:185" s="1" customFormat="1" ht="10.5" customHeight="1" thickBot="1">
      <c r="A1173" s="1287" t="s">
        <v>107</v>
      </c>
      <c r="B1173" s="173"/>
      <c r="C1173" s="173"/>
      <c r="D1173" s="173"/>
      <c r="E1173" s="173">
        <v>1</v>
      </c>
      <c r="F1173" s="173">
        <v>2</v>
      </c>
      <c r="G1173" s="173">
        <v>3</v>
      </c>
      <c r="H1173" s="336">
        <v>4</v>
      </c>
      <c r="I1173" s="173">
        <v>5</v>
      </c>
      <c r="J1173" s="173">
        <v>6</v>
      </c>
      <c r="K1173" s="173">
        <v>7</v>
      </c>
      <c r="L1173" s="173">
        <v>8</v>
      </c>
      <c r="M1173" s="173">
        <v>9</v>
      </c>
      <c r="N1173" s="336">
        <v>10</v>
      </c>
      <c r="O1173" s="173">
        <v>11</v>
      </c>
      <c r="P1173" s="173">
        <v>12</v>
      </c>
      <c r="Q1173" s="173">
        <v>13</v>
      </c>
      <c r="R1173" s="173">
        <v>14</v>
      </c>
      <c r="S1173" s="173">
        <v>15</v>
      </c>
      <c r="T1173" s="173">
        <v>16</v>
      </c>
      <c r="U1173" s="173">
        <v>17</v>
      </c>
      <c r="V1173" s="173">
        <v>18</v>
      </c>
      <c r="W1173" s="173">
        <v>19</v>
      </c>
      <c r="X1173" s="173">
        <v>20</v>
      </c>
      <c r="Y1173" s="336">
        <v>21</v>
      </c>
      <c r="Z1173" s="173">
        <v>22</v>
      </c>
      <c r="AA1173" s="173">
        <v>23</v>
      </c>
      <c r="AB1173" s="174">
        <v>24</v>
      </c>
      <c r="AC1173" s="175"/>
      <c r="AD1173" s="175"/>
      <c r="AE1173" s="175"/>
      <c r="AF1173" s="1086"/>
      <c r="AG1173" s="1086"/>
      <c r="AH1173" s="1086"/>
      <c r="AI1173" s="1086"/>
      <c r="AJ1173" s="1086"/>
      <c r="AK1173" s="1086"/>
      <c r="AL1173" s="1086"/>
      <c r="AM1173" s="1086"/>
      <c r="AN1173" s="1086"/>
      <c r="AO1173" s="1086"/>
      <c r="AP1173" s="1086"/>
      <c r="AQ1173" s="1086"/>
      <c r="AR1173" s="1086"/>
      <c r="AS1173" s="1086"/>
      <c r="AT1173" s="1086"/>
      <c r="AU1173" s="1086"/>
      <c r="AV1173" s="1086"/>
      <c r="AW1173" s="1086"/>
      <c r="AX1173" s="1086"/>
      <c r="AY1173" s="1086"/>
      <c r="AZ1173" s="1086"/>
      <c r="BA1173" s="1086"/>
      <c r="BB1173" s="1086"/>
      <c r="BC1173" s="1086"/>
      <c r="BD1173" s="276"/>
      <c r="BE1173" s="175"/>
      <c r="BF1173" s="175"/>
      <c r="BG1173" s="175"/>
      <c r="BH1173" s="175"/>
      <c r="BI1173" s="175"/>
      <c r="BJ1173" s="175"/>
      <c r="BK1173" s="175"/>
      <c r="BL1173" s="175"/>
      <c r="BM1173" s="175"/>
      <c r="BN1173" s="175"/>
      <c r="BO1173" s="175"/>
      <c r="BP1173" s="175"/>
      <c r="BQ1173" s="175"/>
      <c r="BR1173" s="175"/>
      <c r="BS1173" s="175"/>
      <c r="BT1173" s="175"/>
      <c r="BU1173" s="175"/>
      <c r="BV1173" s="175"/>
      <c r="BW1173" s="175"/>
      <c r="BX1173" s="175"/>
      <c r="BY1173" s="175"/>
      <c r="BZ1173" s="175"/>
      <c r="CA1173" s="175"/>
      <c r="CB1173" s="175"/>
      <c r="CC1173" s="175"/>
      <c r="CD1173" s="175"/>
      <c r="CE1173" s="175"/>
      <c r="CF1173" s="175"/>
      <c r="CG1173" s="175"/>
      <c r="CH1173" s="175"/>
      <c r="CI1173" s="175"/>
      <c r="CJ1173" s="175"/>
      <c r="CK1173" s="175"/>
      <c r="CL1173" s="175"/>
      <c r="CM1173" s="175"/>
      <c r="CN1173" s="175"/>
      <c r="CO1173" s="175"/>
      <c r="CP1173" s="175"/>
      <c r="CQ1173" s="175"/>
      <c r="CR1173" s="175"/>
      <c r="CS1173" s="175"/>
      <c r="CT1173" s="175"/>
      <c r="CU1173" s="175"/>
      <c r="CV1173" s="175"/>
      <c r="CW1173" s="175"/>
      <c r="CX1173" s="175"/>
      <c r="CY1173" s="175"/>
      <c r="CZ1173" s="175"/>
      <c r="DA1173" s="175"/>
      <c r="DB1173" s="175"/>
      <c r="DC1173" s="175"/>
      <c r="DD1173" s="175"/>
      <c r="DE1173" s="175"/>
      <c r="DF1173" s="175"/>
      <c r="DG1173" s="175"/>
      <c r="DH1173" s="175"/>
      <c r="DI1173" s="175"/>
      <c r="DJ1173" s="175"/>
      <c r="DK1173" s="175"/>
      <c r="DL1173" s="175"/>
      <c r="DM1173" s="175"/>
      <c r="DN1173" s="175"/>
      <c r="DO1173" s="175"/>
      <c r="DP1173" s="175"/>
      <c r="DQ1173" s="175"/>
      <c r="DR1173" s="175"/>
      <c r="DS1173" s="175"/>
      <c r="DT1173" s="175"/>
      <c r="DU1173" s="175"/>
      <c r="DV1173" s="175"/>
      <c r="DW1173" s="175"/>
      <c r="DX1173" s="175"/>
      <c r="DY1173" s="175"/>
      <c r="DZ1173" s="175"/>
      <c r="EA1173" s="175"/>
    </row>
    <row r="1174" spans="1:185" s="2" customFormat="1" ht="10.5" customHeight="1">
      <c r="A1174" s="371" t="s">
        <v>78</v>
      </c>
      <c r="B1174" s="44"/>
      <c r="C1174" s="797" t="s">
        <v>136</v>
      </c>
      <c r="D1174" s="238" t="s">
        <v>39</v>
      </c>
      <c r="E1174" s="227">
        <v>6.7</v>
      </c>
      <c r="F1174" s="227">
        <v>6.6</v>
      </c>
      <c r="G1174" s="227">
        <v>6.5</v>
      </c>
      <c r="H1174" s="773">
        <v>6.5</v>
      </c>
      <c r="I1174" s="227">
        <v>6.6</v>
      </c>
      <c r="J1174" s="227">
        <v>6.6</v>
      </c>
      <c r="K1174" s="227">
        <v>6.6</v>
      </c>
      <c r="L1174" s="227">
        <v>6.6</v>
      </c>
      <c r="M1174" s="227">
        <v>6.6</v>
      </c>
      <c r="N1174" s="773">
        <v>6.6</v>
      </c>
      <c r="O1174" s="227">
        <v>6.7</v>
      </c>
      <c r="P1174" s="227">
        <v>6.7</v>
      </c>
      <c r="Q1174" s="227">
        <v>6.7</v>
      </c>
      <c r="R1174" s="227">
        <v>6.6</v>
      </c>
      <c r="S1174" s="227">
        <v>6.5</v>
      </c>
      <c r="T1174" s="227">
        <v>6.6</v>
      </c>
      <c r="U1174" s="227">
        <v>6.6</v>
      </c>
      <c r="V1174" s="227">
        <v>6.6</v>
      </c>
      <c r="W1174" s="227">
        <v>6.6</v>
      </c>
      <c r="X1174" s="227">
        <v>6.5</v>
      </c>
      <c r="Y1174" s="773">
        <v>6.5</v>
      </c>
      <c r="Z1174" s="227">
        <v>6.5</v>
      </c>
      <c r="AA1174" s="227">
        <v>6.5</v>
      </c>
      <c r="AB1174" s="228">
        <v>6.6</v>
      </c>
      <c r="AC1174" s="175"/>
      <c r="AD1174" s="175"/>
      <c r="AE1174" s="175"/>
      <c r="AF1174" s="1086"/>
      <c r="AG1174" s="1086"/>
      <c r="AH1174" s="1086"/>
      <c r="AI1174" s="1086"/>
      <c r="AJ1174" s="1086"/>
      <c r="AK1174" s="1086"/>
      <c r="AL1174" s="1086"/>
      <c r="AM1174" s="1086"/>
      <c r="AN1174" s="1086"/>
      <c r="AO1174" s="1086"/>
      <c r="AP1174" s="1086"/>
      <c r="AQ1174" s="1086"/>
      <c r="AR1174" s="1086"/>
      <c r="AS1174" s="1086"/>
      <c r="AT1174" s="1086"/>
      <c r="AU1174" s="1086"/>
      <c r="AV1174" s="1086"/>
      <c r="AW1174" s="1086"/>
      <c r="AX1174" s="1086"/>
      <c r="AY1174" s="1086"/>
      <c r="AZ1174" s="1086"/>
      <c r="BA1174" s="1086"/>
      <c r="BB1174" s="1086"/>
      <c r="BC1174" s="1086"/>
      <c r="BD1174" s="276"/>
      <c r="BE1174" s="175"/>
      <c r="BF1174" s="175"/>
      <c r="BG1174" s="175"/>
      <c r="BH1174" s="175"/>
      <c r="BI1174" s="175"/>
      <c r="BJ1174" s="175"/>
      <c r="BK1174" s="175"/>
      <c r="BL1174" s="175"/>
      <c r="BM1174" s="175"/>
      <c r="BN1174" s="175"/>
      <c r="BO1174" s="175"/>
      <c r="BP1174" s="175"/>
      <c r="BQ1174" s="175"/>
      <c r="BR1174" s="175"/>
      <c r="BS1174" s="175"/>
      <c r="BT1174" s="175"/>
      <c r="BU1174" s="175"/>
      <c r="BV1174" s="175"/>
      <c r="BW1174" s="175"/>
      <c r="BX1174" s="175"/>
      <c r="BY1174" s="175"/>
      <c r="BZ1174" s="175"/>
      <c r="CA1174" s="175"/>
      <c r="CB1174" s="175"/>
      <c r="CC1174" s="175"/>
      <c r="CD1174" s="175"/>
      <c r="CE1174" s="175"/>
      <c r="CF1174" s="175"/>
      <c r="CG1174" s="175"/>
      <c r="CH1174" s="175"/>
      <c r="CI1174" s="175"/>
      <c r="CJ1174" s="175"/>
      <c r="CK1174" s="175"/>
      <c r="CL1174" s="175"/>
      <c r="CM1174" s="175"/>
      <c r="CN1174" s="175"/>
      <c r="CO1174" s="175"/>
      <c r="CP1174" s="175"/>
      <c r="CQ1174" s="175"/>
      <c r="CR1174" s="175"/>
      <c r="CS1174" s="175"/>
      <c r="CT1174" s="175"/>
      <c r="CU1174" s="175"/>
      <c r="CV1174" s="175"/>
      <c r="CW1174" s="175"/>
      <c r="CX1174" s="175"/>
      <c r="CY1174" s="175"/>
      <c r="CZ1174" s="175"/>
      <c r="DA1174" s="175"/>
      <c r="DB1174" s="175"/>
      <c r="DC1174" s="175"/>
      <c r="DD1174" s="175"/>
      <c r="DE1174" s="175"/>
      <c r="DF1174" s="175"/>
      <c r="DG1174" s="175"/>
      <c r="DH1174" s="175"/>
      <c r="DI1174" s="175"/>
      <c r="DJ1174" s="175"/>
      <c r="DK1174" s="175"/>
      <c r="DL1174" s="175"/>
      <c r="DM1174" s="175"/>
      <c r="DN1174" s="175"/>
      <c r="DO1174" s="175"/>
      <c r="DP1174" s="175"/>
      <c r="DQ1174" s="175"/>
      <c r="DR1174" s="175"/>
      <c r="DS1174" s="175"/>
      <c r="DT1174" s="175"/>
      <c r="DU1174" s="121"/>
      <c r="DV1174" s="121"/>
      <c r="DW1174" s="121"/>
      <c r="DX1174" s="121"/>
      <c r="DY1174" s="121"/>
      <c r="DZ1174" s="121"/>
      <c r="EA1174" s="12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</row>
    <row r="1175" spans="1:185" s="2" customFormat="1" ht="10.5" customHeight="1">
      <c r="A1175" s="501" t="s">
        <v>79</v>
      </c>
      <c r="B1175" s="195"/>
      <c r="C1175" s="799" t="s">
        <v>136</v>
      </c>
      <c r="D1175" s="239" t="s">
        <v>39</v>
      </c>
      <c r="E1175" s="265">
        <v>6.5</v>
      </c>
      <c r="F1175" s="265">
        <v>6.5</v>
      </c>
      <c r="G1175" s="265">
        <v>6.4</v>
      </c>
      <c r="H1175" s="774">
        <v>6.4</v>
      </c>
      <c r="I1175" s="265">
        <v>6.5</v>
      </c>
      <c r="J1175" s="265">
        <v>6.4</v>
      </c>
      <c r="K1175" s="265">
        <v>6.5</v>
      </c>
      <c r="L1175" s="265">
        <v>6.5</v>
      </c>
      <c r="M1175" s="265">
        <v>6.5</v>
      </c>
      <c r="N1175" s="774">
        <v>6.5</v>
      </c>
      <c r="O1175" s="265">
        <v>6.5</v>
      </c>
      <c r="P1175" s="265">
        <v>6.6</v>
      </c>
      <c r="Q1175" s="265">
        <v>6.5</v>
      </c>
      <c r="R1175" s="265">
        <v>6.5</v>
      </c>
      <c r="S1175" s="265">
        <v>6.4</v>
      </c>
      <c r="T1175" s="265">
        <v>6.4</v>
      </c>
      <c r="U1175" s="265">
        <v>6.4</v>
      </c>
      <c r="V1175" s="265">
        <v>6.5</v>
      </c>
      <c r="W1175" s="265">
        <v>6.5</v>
      </c>
      <c r="X1175" s="265">
        <v>6.4</v>
      </c>
      <c r="Y1175" s="774">
        <v>6.4</v>
      </c>
      <c r="Z1175" s="265">
        <v>6.4</v>
      </c>
      <c r="AA1175" s="265">
        <v>6.4</v>
      </c>
      <c r="AB1175" s="944">
        <v>6.4</v>
      </c>
      <c r="AC1175" s="175"/>
      <c r="AD1175" s="175"/>
      <c r="AE1175" s="175"/>
      <c r="AF1175" s="276"/>
      <c r="AG1175" s="276"/>
      <c r="AH1175" s="276"/>
      <c r="AI1175" s="276"/>
      <c r="AJ1175" s="276"/>
      <c r="AK1175" s="276"/>
      <c r="AL1175" s="276"/>
      <c r="AM1175" s="276"/>
      <c r="AN1175" s="276"/>
      <c r="AO1175" s="276"/>
      <c r="AP1175" s="276"/>
      <c r="AQ1175" s="276"/>
      <c r="AR1175" s="276"/>
      <c r="AS1175" s="276"/>
      <c r="AT1175" s="276"/>
      <c r="AU1175" s="276"/>
      <c r="AV1175" s="276"/>
      <c r="AW1175" s="276"/>
      <c r="AX1175" s="276"/>
      <c r="AY1175" s="276"/>
      <c r="AZ1175" s="276"/>
      <c r="BA1175" s="276"/>
      <c r="BB1175" s="276"/>
      <c r="BC1175" s="276"/>
      <c r="BD1175" s="276"/>
      <c r="BE1175" s="175"/>
      <c r="BF1175" s="175"/>
      <c r="BG1175" s="175"/>
      <c r="BH1175" s="175"/>
      <c r="BI1175" s="175"/>
      <c r="BJ1175" s="175"/>
      <c r="BK1175" s="175"/>
      <c r="BL1175" s="175"/>
      <c r="BM1175" s="175"/>
      <c r="BN1175" s="175"/>
      <c r="BO1175" s="175"/>
      <c r="BP1175" s="175"/>
      <c r="BQ1175" s="175"/>
      <c r="BR1175" s="175"/>
      <c r="BS1175" s="175"/>
      <c r="BT1175" s="175"/>
      <c r="BU1175" s="175"/>
      <c r="BV1175" s="175"/>
      <c r="BW1175" s="175"/>
      <c r="BX1175" s="175"/>
      <c r="BY1175" s="175"/>
      <c r="BZ1175" s="175"/>
      <c r="CA1175" s="175"/>
      <c r="CB1175" s="175"/>
      <c r="CC1175" s="175"/>
      <c r="CD1175" s="175"/>
      <c r="CE1175" s="175"/>
      <c r="CF1175" s="175"/>
      <c r="CG1175" s="175"/>
      <c r="CH1175" s="175"/>
      <c r="CI1175" s="175"/>
      <c r="CJ1175" s="175"/>
      <c r="CK1175" s="175"/>
      <c r="CL1175" s="175"/>
      <c r="CM1175" s="175"/>
      <c r="CN1175" s="175"/>
      <c r="CO1175" s="175"/>
      <c r="CP1175" s="175"/>
      <c r="CQ1175" s="175"/>
      <c r="CR1175" s="175"/>
      <c r="CS1175" s="175"/>
      <c r="CT1175" s="175"/>
      <c r="CU1175" s="175"/>
      <c r="CV1175" s="175"/>
      <c r="CW1175" s="175"/>
      <c r="CX1175" s="175"/>
      <c r="CY1175" s="175"/>
      <c r="CZ1175" s="175"/>
      <c r="DA1175" s="175"/>
      <c r="DB1175" s="175"/>
      <c r="DC1175" s="175"/>
      <c r="DD1175" s="175"/>
      <c r="DE1175" s="175"/>
      <c r="DF1175" s="175"/>
      <c r="DG1175" s="175"/>
      <c r="DH1175" s="175"/>
      <c r="DI1175" s="175"/>
      <c r="DJ1175" s="175"/>
      <c r="DK1175" s="175"/>
      <c r="DL1175" s="175"/>
      <c r="DM1175" s="175"/>
      <c r="DN1175" s="175"/>
      <c r="DO1175" s="175"/>
      <c r="DP1175" s="175"/>
      <c r="DQ1175" s="175"/>
      <c r="DR1175" s="175"/>
      <c r="DS1175" s="175"/>
      <c r="DT1175" s="175"/>
      <c r="DU1175" s="121"/>
      <c r="DV1175" s="121"/>
      <c r="DW1175" s="121"/>
      <c r="DX1175" s="121"/>
      <c r="DY1175" s="121"/>
      <c r="DZ1175" s="121"/>
      <c r="EA1175" s="12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</row>
    <row r="1176" spans="1:185" s="2" customFormat="1" ht="10.5" customHeight="1">
      <c r="A1176" s="501" t="s">
        <v>110</v>
      </c>
      <c r="B1176" s="195"/>
      <c r="C1176" s="799" t="s">
        <v>136</v>
      </c>
      <c r="D1176" s="239" t="s">
        <v>39</v>
      </c>
      <c r="E1176" s="265">
        <v>6.5</v>
      </c>
      <c r="F1176" s="265">
        <v>6.5</v>
      </c>
      <c r="G1176" s="265">
        <v>6.5</v>
      </c>
      <c r="H1176" s="774">
        <v>6.5</v>
      </c>
      <c r="I1176" s="265">
        <v>6.5</v>
      </c>
      <c r="J1176" s="265">
        <v>6.5</v>
      </c>
      <c r="K1176" s="265">
        <v>6.5</v>
      </c>
      <c r="L1176" s="265">
        <v>6.5</v>
      </c>
      <c r="M1176" s="265">
        <v>6.6</v>
      </c>
      <c r="N1176" s="774">
        <v>6.6</v>
      </c>
      <c r="O1176" s="265">
        <v>6.6</v>
      </c>
      <c r="P1176" s="265">
        <v>6.6</v>
      </c>
      <c r="Q1176" s="265">
        <v>6.6</v>
      </c>
      <c r="R1176" s="265">
        <v>6.5</v>
      </c>
      <c r="S1176" s="265">
        <v>6.5</v>
      </c>
      <c r="T1176" s="265">
        <v>6.4</v>
      </c>
      <c r="U1176" s="265">
        <v>6.5</v>
      </c>
      <c r="V1176" s="265">
        <v>6.5</v>
      </c>
      <c r="W1176" s="265">
        <v>6.5</v>
      </c>
      <c r="X1176" s="265">
        <v>6.4</v>
      </c>
      <c r="Y1176" s="774">
        <v>6.4</v>
      </c>
      <c r="Z1176" s="265">
        <v>6.4</v>
      </c>
      <c r="AA1176" s="265">
        <v>6.4</v>
      </c>
      <c r="AB1176" s="944">
        <v>6.4</v>
      </c>
      <c r="AC1176" s="175"/>
      <c r="AD1176" s="175"/>
      <c r="AE1176" s="175"/>
      <c r="AF1176" s="276"/>
      <c r="AG1176" s="276"/>
      <c r="AH1176" s="276"/>
      <c r="AI1176" s="276"/>
      <c r="AJ1176" s="276"/>
      <c r="AK1176" s="276"/>
      <c r="AL1176" s="276"/>
      <c r="AM1176" s="276"/>
      <c r="AN1176" s="276"/>
      <c r="AO1176" s="276"/>
      <c r="AP1176" s="276"/>
      <c r="AQ1176" s="276"/>
      <c r="AR1176" s="276"/>
      <c r="AS1176" s="276"/>
      <c r="AT1176" s="276"/>
      <c r="AU1176" s="276"/>
      <c r="AV1176" s="276"/>
      <c r="AW1176" s="276"/>
      <c r="AX1176" s="276"/>
      <c r="AY1176" s="276"/>
      <c r="AZ1176" s="276"/>
      <c r="BA1176" s="276"/>
      <c r="BB1176" s="276"/>
      <c r="BC1176" s="276"/>
      <c r="BD1176" s="276"/>
      <c r="BE1176" s="175"/>
      <c r="BF1176" s="175"/>
      <c r="BG1176" s="175"/>
      <c r="BH1176" s="175"/>
      <c r="BI1176" s="175"/>
      <c r="BJ1176" s="175"/>
      <c r="BK1176" s="175"/>
      <c r="BL1176" s="175"/>
      <c r="BM1176" s="175"/>
      <c r="BN1176" s="175"/>
      <c r="BO1176" s="175"/>
      <c r="BP1176" s="175"/>
      <c r="BQ1176" s="175"/>
      <c r="BR1176" s="175"/>
      <c r="BS1176" s="175"/>
      <c r="BT1176" s="175"/>
      <c r="BU1176" s="175"/>
      <c r="BV1176" s="175"/>
      <c r="BW1176" s="175"/>
      <c r="BX1176" s="175"/>
      <c r="BY1176" s="175"/>
      <c r="BZ1176" s="175"/>
      <c r="CA1176" s="175"/>
      <c r="CB1176" s="175"/>
      <c r="CC1176" s="175"/>
      <c r="CD1176" s="175"/>
      <c r="CE1176" s="175"/>
      <c r="CF1176" s="175"/>
      <c r="CG1176" s="175"/>
      <c r="CH1176" s="175"/>
      <c r="CI1176" s="175"/>
      <c r="CJ1176" s="175"/>
      <c r="CK1176" s="175"/>
      <c r="CL1176" s="175"/>
      <c r="CM1176" s="175"/>
      <c r="CN1176" s="175"/>
      <c r="CO1176" s="175"/>
      <c r="CP1176" s="175"/>
      <c r="CQ1176" s="175"/>
      <c r="CR1176" s="175"/>
      <c r="CS1176" s="175"/>
      <c r="CT1176" s="175"/>
      <c r="CU1176" s="175"/>
      <c r="CV1176" s="175"/>
      <c r="CW1176" s="175"/>
      <c r="CX1176" s="175"/>
      <c r="CY1176" s="175"/>
      <c r="CZ1176" s="175"/>
      <c r="DA1176" s="175"/>
      <c r="DB1176" s="175"/>
      <c r="DC1176" s="175"/>
      <c r="DD1176" s="175"/>
      <c r="DE1176" s="175"/>
      <c r="DF1176" s="175"/>
      <c r="DG1176" s="175"/>
      <c r="DH1176" s="175"/>
      <c r="DI1176" s="175"/>
      <c r="DJ1176" s="175"/>
      <c r="DK1176" s="175"/>
      <c r="DL1176" s="175"/>
      <c r="DM1176" s="175"/>
      <c r="DN1176" s="175"/>
      <c r="DO1176" s="175"/>
      <c r="DP1176" s="175"/>
      <c r="DQ1176" s="175"/>
      <c r="DR1176" s="175"/>
      <c r="DS1176" s="175"/>
      <c r="DT1176" s="175"/>
      <c r="DU1176" s="121"/>
      <c r="DV1176" s="121"/>
      <c r="DW1176" s="121"/>
      <c r="DX1176" s="121"/>
      <c r="DY1176" s="121"/>
      <c r="DZ1176" s="121"/>
      <c r="EA1176" s="12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</row>
    <row r="1177" spans="1:185" s="2" customFormat="1" ht="10.5" customHeight="1" thickBot="1">
      <c r="A1177" s="373" t="s">
        <v>111</v>
      </c>
      <c r="B1177" s="46"/>
      <c r="C1177" s="798" t="s">
        <v>136</v>
      </c>
      <c r="D1177" s="240" t="s">
        <v>39</v>
      </c>
      <c r="E1177" s="46">
        <v>6.5</v>
      </c>
      <c r="F1177" s="46">
        <v>6.3</v>
      </c>
      <c r="G1177" s="46">
        <v>6.3</v>
      </c>
      <c r="H1177" s="309">
        <v>6.3</v>
      </c>
      <c r="I1177" s="46">
        <v>6.3</v>
      </c>
      <c r="J1177" s="46">
        <v>6.4</v>
      </c>
      <c r="K1177" s="46">
        <v>6.4</v>
      </c>
      <c r="L1177" s="46">
        <v>6.4</v>
      </c>
      <c r="M1177" s="46">
        <v>6.4</v>
      </c>
      <c r="N1177" s="309">
        <v>6.4</v>
      </c>
      <c r="O1177" s="46">
        <v>6.5</v>
      </c>
      <c r="P1177" s="46">
        <v>6.4</v>
      </c>
      <c r="Q1177" s="46">
        <v>6.4</v>
      </c>
      <c r="R1177" s="46">
        <v>6.4</v>
      </c>
      <c r="S1177" s="46">
        <v>6.4</v>
      </c>
      <c r="T1177" s="46">
        <v>6.2</v>
      </c>
      <c r="U1177" s="46">
        <v>6.3</v>
      </c>
      <c r="V1177" s="46">
        <v>6.4</v>
      </c>
      <c r="W1177" s="46">
        <v>6.2</v>
      </c>
      <c r="X1177" s="46">
        <v>6.3</v>
      </c>
      <c r="Y1177" s="309">
        <v>6.3</v>
      </c>
      <c r="Z1177" s="46">
        <v>6.2</v>
      </c>
      <c r="AA1177" s="46">
        <v>6.2</v>
      </c>
      <c r="AB1177" s="47">
        <v>6.2</v>
      </c>
      <c r="AC1177" s="262"/>
      <c r="AD1177" s="262"/>
      <c r="AE1177" s="175"/>
      <c r="AF1177" s="276"/>
      <c r="AG1177" s="276"/>
      <c r="AH1177" s="276"/>
      <c r="AI1177" s="276"/>
      <c r="AJ1177" s="276"/>
      <c r="AK1177" s="276"/>
      <c r="AL1177" s="276"/>
      <c r="AM1177" s="276"/>
      <c r="AN1177" s="276"/>
      <c r="AO1177" s="276"/>
      <c r="AP1177" s="276"/>
      <c r="AQ1177" s="276"/>
      <c r="AR1177" s="276"/>
      <c r="AS1177" s="276"/>
      <c r="AT1177" s="276"/>
      <c r="AU1177" s="276"/>
      <c r="AV1177" s="276"/>
      <c r="AW1177" s="276"/>
      <c r="AX1177" s="276"/>
      <c r="AY1177" s="276"/>
      <c r="AZ1177" s="276"/>
      <c r="BA1177" s="276"/>
      <c r="BB1177" s="276"/>
      <c r="BC1177" s="276"/>
      <c r="BD1177" s="276"/>
      <c r="BE1177" s="175"/>
      <c r="BF1177" s="175"/>
      <c r="BG1177" s="175"/>
      <c r="BH1177" s="175"/>
      <c r="BI1177" s="175"/>
      <c r="BJ1177" s="175"/>
      <c r="BK1177" s="175"/>
      <c r="BL1177" s="175"/>
      <c r="BM1177" s="175"/>
      <c r="BN1177" s="175"/>
      <c r="BO1177" s="175"/>
      <c r="BP1177" s="175"/>
      <c r="BQ1177" s="175"/>
      <c r="BR1177" s="175"/>
      <c r="BS1177" s="175"/>
      <c r="BT1177" s="175"/>
      <c r="BU1177" s="175"/>
      <c r="BV1177" s="175"/>
      <c r="BW1177" s="175"/>
      <c r="BX1177" s="175"/>
      <c r="BY1177" s="175"/>
      <c r="BZ1177" s="175"/>
      <c r="CA1177" s="175"/>
      <c r="CB1177" s="175"/>
      <c r="CC1177" s="175"/>
      <c r="CD1177" s="175"/>
      <c r="CE1177" s="175"/>
      <c r="CF1177" s="175"/>
      <c r="CG1177" s="175"/>
      <c r="CH1177" s="175"/>
      <c r="CI1177" s="175"/>
      <c r="CJ1177" s="175"/>
      <c r="CK1177" s="175"/>
      <c r="CL1177" s="175"/>
      <c r="CM1177" s="175"/>
      <c r="CN1177" s="175"/>
      <c r="CO1177" s="175"/>
      <c r="CP1177" s="175"/>
      <c r="CQ1177" s="175"/>
      <c r="CR1177" s="175"/>
      <c r="CS1177" s="175"/>
      <c r="CT1177" s="175"/>
      <c r="CU1177" s="175"/>
      <c r="CV1177" s="175"/>
      <c r="CW1177" s="175"/>
      <c r="CX1177" s="175"/>
      <c r="CY1177" s="175"/>
      <c r="CZ1177" s="175"/>
      <c r="DA1177" s="175"/>
      <c r="DB1177" s="175"/>
      <c r="DC1177" s="175"/>
      <c r="DD1177" s="175"/>
      <c r="DE1177" s="175"/>
      <c r="DF1177" s="175"/>
      <c r="DG1177" s="175"/>
      <c r="DH1177" s="175"/>
      <c r="DI1177" s="175"/>
      <c r="DJ1177" s="175"/>
      <c r="DK1177" s="175"/>
      <c r="DL1177" s="175"/>
      <c r="DM1177" s="175"/>
      <c r="DN1177" s="175"/>
      <c r="DO1177" s="175"/>
      <c r="DP1177" s="175"/>
      <c r="DQ1177" s="175"/>
      <c r="DR1177" s="175"/>
      <c r="DS1177" s="175"/>
      <c r="DT1177" s="175"/>
      <c r="DU1177" s="121"/>
      <c r="DV1177" s="121"/>
      <c r="DW1177" s="121"/>
      <c r="DX1177" s="121"/>
      <c r="DY1177" s="121"/>
      <c r="DZ1177" s="121"/>
      <c r="EA1177" s="12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</row>
    <row r="1178" spans="1:185" s="1" customFormat="1" ht="10.5" customHeight="1">
      <c r="A1178" s="1340" t="s">
        <v>12</v>
      </c>
      <c r="B1178" s="1419" t="s">
        <v>556</v>
      </c>
      <c r="C1178" s="1283"/>
      <c r="D1178" s="1288"/>
      <c r="E1178" s="197"/>
      <c r="F1178" s="197"/>
      <c r="G1178" s="197"/>
      <c r="H1178" s="345"/>
      <c r="I1178" s="197"/>
      <c r="J1178" s="197"/>
      <c r="K1178" s="197"/>
      <c r="L1178" s="197"/>
      <c r="M1178" s="197"/>
      <c r="N1178" s="345"/>
      <c r="O1178" s="197"/>
      <c r="P1178" s="197"/>
      <c r="Q1178" s="197"/>
      <c r="R1178" s="197"/>
      <c r="S1178" s="197"/>
      <c r="T1178" s="197"/>
      <c r="U1178" s="197"/>
      <c r="V1178" s="197"/>
      <c r="W1178" s="197"/>
      <c r="X1178" s="197"/>
      <c r="Y1178" s="345"/>
      <c r="Z1178" s="197"/>
      <c r="AA1178" s="197"/>
      <c r="AB1178" s="198"/>
      <c r="AC1178" s="53"/>
      <c r="AD1178" s="56"/>
      <c r="AE1178" s="493"/>
      <c r="AF1178" s="275"/>
      <c r="AG1178" s="280"/>
      <c r="AH1178" s="280"/>
      <c r="AI1178" s="280"/>
      <c r="AJ1178" s="280"/>
      <c r="AK1178" s="280"/>
      <c r="AL1178" s="280"/>
      <c r="AM1178" s="280"/>
      <c r="AN1178" s="280"/>
      <c r="AO1178" s="280"/>
      <c r="AP1178" s="280"/>
      <c r="AQ1178" s="280"/>
      <c r="AR1178" s="280"/>
      <c r="AS1178" s="280"/>
      <c r="AT1178" s="280"/>
      <c r="AU1178" s="280"/>
      <c r="AV1178" s="280"/>
      <c r="AW1178" s="280"/>
      <c r="AX1178" s="280"/>
      <c r="AY1178" s="280"/>
      <c r="AZ1178" s="280"/>
      <c r="BA1178" s="280"/>
      <c r="BB1178" s="280"/>
      <c r="BC1178" s="280"/>
      <c r="BD1178" s="280"/>
      <c r="BE1178" s="163"/>
      <c r="BF1178" s="163"/>
      <c r="BG1178" s="163"/>
      <c r="BH1178" s="163"/>
      <c r="BI1178" s="163"/>
      <c r="BJ1178" s="163"/>
      <c r="BK1178" s="163"/>
      <c r="BL1178" s="163"/>
      <c r="BM1178" s="163"/>
      <c r="BN1178" s="163"/>
      <c r="BO1178" s="163"/>
      <c r="BP1178" s="163"/>
      <c r="BQ1178" s="163"/>
      <c r="BR1178" s="163"/>
      <c r="BS1178" s="163"/>
      <c r="BT1178" s="163"/>
      <c r="BU1178" s="163"/>
      <c r="BV1178" s="163"/>
      <c r="BW1178" s="163"/>
      <c r="BX1178" s="163"/>
      <c r="BY1178" s="163"/>
      <c r="BZ1178" s="163"/>
      <c r="CA1178" s="163"/>
      <c r="CB1178" s="163"/>
      <c r="CC1178" s="163"/>
      <c r="CD1178" s="175"/>
      <c r="CE1178" s="175"/>
      <c r="CF1178" s="175"/>
      <c r="CG1178" s="175"/>
      <c r="CH1178" s="175"/>
      <c r="CI1178" s="175"/>
      <c r="CJ1178" s="175"/>
      <c r="CK1178" s="175"/>
      <c r="CL1178" s="175"/>
      <c r="CM1178" s="175"/>
      <c r="CN1178" s="175"/>
      <c r="CO1178" s="175"/>
      <c r="CP1178" s="175"/>
      <c r="CQ1178" s="175"/>
      <c r="CR1178" s="175"/>
      <c r="CS1178" s="175"/>
      <c r="CT1178" s="175"/>
      <c r="CU1178" s="175"/>
      <c r="CV1178" s="175"/>
      <c r="CW1178" s="175"/>
      <c r="CX1178" s="175"/>
      <c r="CY1178" s="175"/>
      <c r="CZ1178" s="175"/>
      <c r="DA1178" s="175"/>
      <c r="DB1178" s="175"/>
      <c r="DC1178" s="175"/>
      <c r="DD1178" s="175"/>
      <c r="DE1178" s="175"/>
      <c r="DF1178" s="175"/>
      <c r="DG1178" s="175"/>
      <c r="DH1178" s="175"/>
      <c r="DI1178" s="175"/>
      <c r="DJ1178" s="175"/>
      <c r="DK1178" s="175"/>
      <c r="DL1178" s="175"/>
      <c r="DM1178" s="175"/>
      <c r="DN1178" s="175"/>
      <c r="DO1178" s="175"/>
      <c r="DP1178" s="175"/>
      <c r="DQ1178" s="175"/>
      <c r="DR1178" s="175"/>
      <c r="DS1178" s="175"/>
      <c r="DT1178" s="175"/>
      <c r="DU1178" s="175"/>
      <c r="DV1178" s="175"/>
      <c r="DW1178" s="175"/>
      <c r="DX1178" s="175"/>
      <c r="DY1178" s="175"/>
      <c r="DZ1178" s="175"/>
      <c r="EA1178" s="175"/>
    </row>
    <row r="1179" spans="1:185" s="2" customFormat="1" ht="10.5" customHeight="1">
      <c r="A1179" s="1341"/>
      <c r="B1179" s="1420"/>
      <c r="C1179" s="1284" t="s">
        <v>136</v>
      </c>
      <c r="D1179" s="144" t="s">
        <v>34</v>
      </c>
      <c r="E1179" s="50">
        <v>3</v>
      </c>
      <c r="F1179" s="191">
        <v>2</v>
      </c>
      <c r="G1179" s="191">
        <v>2</v>
      </c>
      <c r="H1179" s="343">
        <v>2</v>
      </c>
      <c r="I1179" s="191">
        <v>2</v>
      </c>
      <c r="J1179" s="191">
        <v>3</v>
      </c>
      <c r="K1179" s="191">
        <v>3</v>
      </c>
      <c r="L1179" s="191">
        <v>2</v>
      </c>
      <c r="M1179" s="191">
        <v>3</v>
      </c>
      <c r="N1179" s="343">
        <v>3</v>
      </c>
      <c r="O1179" s="191">
        <v>3</v>
      </c>
      <c r="P1179" s="191">
        <v>4</v>
      </c>
      <c r="Q1179" s="191">
        <v>4</v>
      </c>
      <c r="R1179" s="191">
        <v>3</v>
      </c>
      <c r="S1179" s="191">
        <v>3</v>
      </c>
      <c r="T1179" s="191">
        <v>3</v>
      </c>
      <c r="U1179" s="191">
        <v>3</v>
      </c>
      <c r="V1179" s="191">
        <v>3</v>
      </c>
      <c r="W1179" s="191">
        <v>3</v>
      </c>
      <c r="X1179" s="191">
        <v>4</v>
      </c>
      <c r="Y1179" s="343">
        <v>3</v>
      </c>
      <c r="Z1179" s="191">
        <v>2</v>
      </c>
      <c r="AA1179" s="191">
        <v>2</v>
      </c>
      <c r="AB1179" s="943">
        <v>2</v>
      </c>
      <c r="AC1179" s="175"/>
      <c r="AD1179" s="175"/>
      <c r="AE1179" s="175"/>
      <c r="AF1179" s="276"/>
      <c r="AG1179" s="276"/>
      <c r="AH1179" s="276"/>
      <c r="AI1179" s="276"/>
      <c r="AJ1179" s="276"/>
      <c r="AK1179" s="276"/>
      <c r="AL1179" s="276"/>
      <c r="AM1179" s="276"/>
      <c r="AN1179" s="276"/>
      <c r="AO1179" s="276"/>
      <c r="AP1179" s="276"/>
      <c r="AQ1179" s="276"/>
      <c r="AR1179" s="276"/>
      <c r="AS1179" s="276"/>
      <c r="AT1179" s="276"/>
      <c r="AU1179" s="276"/>
      <c r="AV1179" s="276"/>
      <c r="AW1179" s="276"/>
      <c r="AX1179" s="276"/>
      <c r="AY1179" s="276"/>
      <c r="AZ1179" s="276"/>
      <c r="BA1179" s="276"/>
      <c r="BB1179" s="276"/>
      <c r="BC1179" s="276"/>
      <c r="BD1179" s="276"/>
      <c r="BE1179" s="175"/>
      <c r="BF1179" s="175"/>
      <c r="BG1179" s="175"/>
      <c r="BH1179" s="175"/>
      <c r="BI1179" s="175"/>
      <c r="BJ1179" s="175"/>
      <c r="BK1179" s="175"/>
      <c r="BL1179" s="175"/>
      <c r="BM1179" s="175"/>
      <c r="BN1179" s="175"/>
      <c r="BO1179" s="175"/>
      <c r="BP1179" s="175"/>
      <c r="BQ1179" s="175"/>
      <c r="BR1179" s="175"/>
      <c r="BS1179" s="175"/>
      <c r="BT1179" s="175"/>
      <c r="BU1179" s="175"/>
      <c r="BV1179" s="175"/>
      <c r="BW1179" s="175"/>
      <c r="BX1179" s="175"/>
      <c r="BY1179" s="175"/>
      <c r="BZ1179" s="175"/>
      <c r="CA1179" s="175"/>
      <c r="CB1179" s="175"/>
      <c r="CC1179" s="175"/>
      <c r="CD1179" s="175"/>
      <c r="CE1179" s="175"/>
      <c r="CF1179" s="175"/>
      <c r="CG1179" s="175"/>
      <c r="CH1179" s="175"/>
      <c r="CI1179" s="175"/>
      <c r="CJ1179" s="175"/>
      <c r="CK1179" s="175"/>
      <c r="CL1179" s="175"/>
      <c r="CM1179" s="175"/>
      <c r="CN1179" s="175"/>
      <c r="CO1179" s="175"/>
      <c r="CP1179" s="175"/>
      <c r="CQ1179" s="175"/>
      <c r="CR1179" s="175"/>
      <c r="CS1179" s="175"/>
      <c r="CT1179" s="175"/>
      <c r="CU1179" s="175"/>
      <c r="CV1179" s="175"/>
      <c r="CW1179" s="175"/>
      <c r="CX1179" s="175"/>
      <c r="CY1179" s="175"/>
      <c r="CZ1179" s="175"/>
      <c r="DA1179" s="175"/>
      <c r="DB1179" s="175"/>
      <c r="DC1179" s="175"/>
      <c r="DD1179" s="175"/>
      <c r="DE1179" s="175"/>
      <c r="DF1179" s="175"/>
      <c r="DG1179" s="175"/>
      <c r="DH1179" s="175"/>
      <c r="DI1179" s="175"/>
      <c r="DJ1179" s="175"/>
      <c r="DK1179" s="175"/>
      <c r="DL1179" s="175"/>
      <c r="DM1179" s="175"/>
      <c r="DN1179" s="175"/>
      <c r="DO1179" s="175"/>
      <c r="DP1179" s="175"/>
      <c r="DQ1179" s="175"/>
      <c r="DR1179" s="175"/>
      <c r="DS1179" s="175"/>
      <c r="DT1179" s="175"/>
      <c r="DU1179" s="121"/>
      <c r="DV1179" s="121"/>
      <c r="DW1179" s="121"/>
      <c r="DX1179" s="121"/>
      <c r="DY1179" s="121"/>
      <c r="DZ1179" s="121"/>
      <c r="EA1179" s="12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</row>
    <row r="1180" spans="1:185" s="1" customFormat="1" ht="10.5" customHeight="1">
      <c r="A1180" s="1341"/>
      <c r="B1180" s="1420"/>
      <c r="C1180" s="1282" t="s">
        <v>954</v>
      </c>
      <c r="D1180" s="144" t="s">
        <v>126</v>
      </c>
      <c r="E1180" s="54">
        <f>ROUND((AG1180-AF1180)*$AE1180,2)</f>
        <v>0.03</v>
      </c>
      <c r="F1180" s="54">
        <f t="shared" ref="F1180:M1180" si="997">ROUND((AH1180-AG1180)*$AE1180,2)</f>
        <v>0.02</v>
      </c>
      <c r="G1180" s="54">
        <f t="shared" si="997"/>
        <v>0.02</v>
      </c>
      <c r="H1180" s="311">
        <f t="shared" si="997"/>
        <v>0.02</v>
      </c>
      <c r="I1180" s="54">
        <f t="shared" si="997"/>
        <v>0.02</v>
      </c>
      <c r="J1180" s="54">
        <f t="shared" si="997"/>
        <v>0.03</v>
      </c>
      <c r="K1180" s="54">
        <f t="shared" si="997"/>
        <v>0.03</v>
      </c>
      <c r="L1180" s="54">
        <f t="shared" si="997"/>
        <v>0.02</v>
      </c>
      <c r="M1180" s="54">
        <f t="shared" si="997"/>
        <v>0.03</v>
      </c>
      <c r="N1180" s="311">
        <f>ROUND((AP1180-AO1180)*$AE1180,2)</f>
        <v>0.03</v>
      </c>
      <c r="O1180" s="54">
        <f t="shared" ref="O1180:AB1180" si="998">ROUND((AQ1180-AP1180)*$AE1180,2)</f>
        <v>0.03</v>
      </c>
      <c r="P1180" s="54">
        <f t="shared" si="998"/>
        <v>0.04</v>
      </c>
      <c r="Q1180" s="54">
        <f t="shared" si="998"/>
        <v>0.04</v>
      </c>
      <c r="R1180" s="54">
        <f t="shared" si="998"/>
        <v>0.03</v>
      </c>
      <c r="S1180" s="54">
        <f t="shared" si="998"/>
        <v>0.03</v>
      </c>
      <c r="T1180" s="54">
        <f t="shared" si="998"/>
        <v>0.03</v>
      </c>
      <c r="U1180" s="54">
        <f t="shared" si="998"/>
        <v>0.03</v>
      </c>
      <c r="V1180" s="54">
        <f t="shared" si="998"/>
        <v>0.03</v>
      </c>
      <c r="W1180" s="54">
        <f t="shared" si="998"/>
        <v>0.03</v>
      </c>
      <c r="X1180" s="54">
        <f t="shared" si="998"/>
        <v>0.04</v>
      </c>
      <c r="Y1180" s="311">
        <f t="shared" si="998"/>
        <v>0.03</v>
      </c>
      <c r="Z1180" s="54">
        <f t="shared" si="998"/>
        <v>0.02</v>
      </c>
      <c r="AA1180" s="54">
        <f t="shared" si="998"/>
        <v>0.02</v>
      </c>
      <c r="AB1180" s="55">
        <f t="shared" si="998"/>
        <v>0.02</v>
      </c>
      <c r="AC1180" s="53">
        <f>(BD1180-AF1180)*AE1180</f>
        <v>0.67716000000027632</v>
      </c>
      <c r="AD1180" s="56">
        <f>(BD1181-AF1181)*AE1180</f>
        <v>0.36035999999999152</v>
      </c>
      <c r="AE1180" s="493">
        <v>3.6</v>
      </c>
      <c r="AF1180" s="1114">
        <v>1044.3795</v>
      </c>
      <c r="AG1180" s="1114">
        <v>1044.3869</v>
      </c>
      <c r="AH1180" s="1115">
        <v>1044.3934999999999</v>
      </c>
      <c r="AI1180" s="1114">
        <v>1044.4000000000001</v>
      </c>
      <c r="AJ1180" s="1114">
        <v>1044.4061999999999</v>
      </c>
      <c r="AK1180" s="1114">
        <v>1044.4123999999999</v>
      </c>
      <c r="AL1180" s="1114">
        <v>1044.4215999999999</v>
      </c>
      <c r="AM1180" s="1114">
        <v>1044.4287999999999</v>
      </c>
      <c r="AN1180" s="1114">
        <v>1044.4355</v>
      </c>
      <c r="AO1180" s="1114">
        <v>1044.4437</v>
      </c>
      <c r="AP1180" s="1114">
        <v>1044.4528</v>
      </c>
      <c r="AQ1180" s="1114">
        <v>1044.4611</v>
      </c>
      <c r="AR1180" s="1114">
        <v>1044.4727</v>
      </c>
      <c r="AS1180" s="1114">
        <v>1044.4846</v>
      </c>
      <c r="AT1180" s="1114">
        <v>1044.4930999999999</v>
      </c>
      <c r="AU1180" s="1114">
        <v>1044.5011999999999</v>
      </c>
      <c r="AV1180" s="1114">
        <v>1044.5092999999999</v>
      </c>
      <c r="AW1180" s="1114">
        <v>1044.5168000000001</v>
      </c>
      <c r="AX1180" s="1114">
        <v>1044.5244</v>
      </c>
      <c r="AY1180" s="1114">
        <v>1044.5319</v>
      </c>
      <c r="AZ1180" s="1114">
        <v>1044.5423000000001</v>
      </c>
      <c r="BA1180" s="1114">
        <v>1044.5513000000001</v>
      </c>
      <c r="BB1180" s="1114">
        <v>1044.5571</v>
      </c>
      <c r="BC1180" s="1114">
        <v>1044.5626</v>
      </c>
      <c r="BD1180" s="1114">
        <v>1044.5676000000001</v>
      </c>
      <c r="BE1180" s="163"/>
      <c r="BF1180" s="163"/>
      <c r="BG1180" s="163"/>
      <c r="BH1180" s="163"/>
      <c r="BI1180" s="163"/>
      <c r="BJ1180" s="163"/>
      <c r="BK1180" s="163"/>
      <c r="BL1180" s="163"/>
      <c r="BM1180" s="163"/>
      <c r="BN1180" s="163"/>
      <c r="BO1180" s="163"/>
      <c r="BP1180" s="163"/>
      <c r="BQ1180" s="163"/>
      <c r="BR1180" s="163"/>
      <c r="BS1180" s="163"/>
      <c r="BT1180" s="163"/>
      <c r="BU1180" s="163"/>
      <c r="BV1180" s="163"/>
      <c r="BW1180" s="163"/>
      <c r="BX1180" s="163"/>
      <c r="BY1180" s="163"/>
      <c r="BZ1180" s="163"/>
      <c r="CA1180" s="163"/>
      <c r="CB1180" s="163"/>
      <c r="CC1180" s="163"/>
      <c r="CD1180" s="175"/>
      <c r="CE1180" s="175"/>
      <c r="CF1180" s="175"/>
      <c r="CG1180" s="175"/>
      <c r="CH1180" s="175"/>
      <c r="CI1180" s="175"/>
      <c r="CJ1180" s="175"/>
      <c r="CK1180" s="175"/>
      <c r="CL1180" s="175"/>
      <c r="CM1180" s="175"/>
      <c r="CN1180" s="175"/>
      <c r="CO1180" s="175"/>
      <c r="CP1180" s="175"/>
      <c r="CQ1180" s="175"/>
      <c r="CR1180" s="175"/>
      <c r="CS1180" s="175"/>
      <c r="CT1180" s="175"/>
      <c r="CU1180" s="175"/>
      <c r="CV1180" s="175"/>
      <c r="CW1180" s="175"/>
      <c r="CX1180" s="175"/>
      <c r="CY1180" s="175"/>
      <c r="CZ1180" s="175"/>
      <c r="DA1180" s="175"/>
      <c r="DB1180" s="175"/>
      <c r="DC1180" s="175"/>
      <c r="DD1180" s="175"/>
      <c r="DE1180" s="175"/>
      <c r="DF1180" s="175"/>
      <c r="DG1180" s="175"/>
      <c r="DH1180" s="175"/>
      <c r="DI1180" s="175"/>
      <c r="DJ1180" s="175"/>
      <c r="DK1180" s="175"/>
      <c r="DL1180" s="175"/>
      <c r="DM1180" s="175"/>
      <c r="DN1180" s="175"/>
      <c r="DO1180" s="175"/>
      <c r="DP1180" s="175"/>
      <c r="DQ1180" s="175"/>
      <c r="DR1180" s="175"/>
      <c r="DS1180" s="175"/>
      <c r="DT1180" s="175"/>
      <c r="DU1180" s="175"/>
      <c r="DV1180" s="175"/>
      <c r="DW1180" s="175"/>
      <c r="DX1180" s="175"/>
      <c r="DY1180" s="175"/>
      <c r="DZ1180" s="175"/>
      <c r="EA1180" s="175"/>
    </row>
    <row r="1181" spans="1:185" s="1" customFormat="1" ht="10.5" customHeight="1">
      <c r="A1181" s="1341"/>
      <c r="B1181" s="1420"/>
      <c r="C1181" s="1282" t="s">
        <v>954</v>
      </c>
      <c r="D1181" s="144" t="s">
        <v>127</v>
      </c>
      <c r="E1181" s="54">
        <f>ROUND((AG1181-AF1181)*$AE1180,2)</f>
        <v>0.01</v>
      </c>
      <c r="F1181" s="54">
        <f t="shared" ref="F1181:L1181" si="999">ROUND((AH1181-AG1181)*$AE1180,2)</f>
        <v>0.01</v>
      </c>
      <c r="G1181" s="54">
        <f t="shared" si="999"/>
        <v>0.01</v>
      </c>
      <c r="H1181" s="311">
        <f t="shared" si="999"/>
        <v>0.01</v>
      </c>
      <c r="I1181" s="54">
        <f t="shared" si="999"/>
        <v>0.01</v>
      </c>
      <c r="J1181" s="54">
        <f t="shared" si="999"/>
        <v>0.02</v>
      </c>
      <c r="K1181" s="54">
        <f t="shared" si="999"/>
        <v>0.01</v>
      </c>
      <c r="L1181" s="54">
        <f t="shared" si="999"/>
        <v>0.01</v>
      </c>
      <c r="M1181" s="54">
        <f>ROUND((AO1181-AN1181)*$AE1180,2)</f>
        <v>0.02</v>
      </c>
      <c r="N1181" s="311">
        <f>ROUND((AP1181-AO1181)*$AE1180,2)</f>
        <v>0.02</v>
      </c>
      <c r="O1181" s="54">
        <f t="shared" ref="O1181:AB1181" si="1000">ROUND((AQ1181-AP1181)*$AE1180,2)</f>
        <v>0.02</v>
      </c>
      <c r="P1181" s="54">
        <f t="shared" si="1000"/>
        <v>0.02</v>
      </c>
      <c r="Q1181" s="54">
        <f t="shared" si="1000"/>
        <v>0.02</v>
      </c>
      <c r="R1181" s="54">
        <f t="shared" si="1000"/>
        <v>0.02</v>
      </c>
      <c r="S1181" s="54">
        <f t="shared" si="1000"/>
        <v>0.02</v>
      </c>
      <c r="T1181" s="54">
        <f t="shared" si="1000"/>
        <v>0.02</v>
      </c>
      <c r="U1181" s="54">
        <f t="shared" si="1000"/>
        <v>0.02</v>
      </c>
      <c r="V1181" s="54">
        <f t="shared" si="1000"/>
        <v>0.02</v>
      </c>
      <c r="W1181" s="54">
        <f t="shared" si="1000"/>
        <v>0.02</v>
      </c>
      <c r="X1181" s="54">
        <f t="shared" si="1000"/>
        <v>0.02</v>
      </c>
      <c r="Y1181" s="311">
        <f t="shared" si="1000"/>
        <v>0.02</v>
      </c>
      <c r="Z1181" s="54">
        <f t="shared" si="1000"/>
        <v>0.01</v>
      </c>
      <c r="AA1181" s="54">
        <f t="shared" si="1000"/>
        <v>0.01</v>
      </c>
      <c r="AB1181" s="55">
        <f t="shared" si="1000"/>
        <v>0.01</v>
      </c>
      <c r="AC1181" s="53"/>
      <c r="AD1181" s="56"/>
      <c r="AE1181" s="493"/>
      <c r="AF1181" s="1114">
        <v>255.8614</v>
      </c>
      <c r="AG1181" s="1114">
        <v>255.86439999999999</v>
      </c>
      <c r="AH1181" s="1115">
        <v>255.86680000000001</v>
      </c>
      <c r="AI1181" s="1114">
        <v>255.8691</v>
      </c>
      <c r="AJ1181" s="1114">
        <v>255.8715</v>
      </c>
      <c r="AK1181" s="1114">
        <v>255.87389999999999</v>
      </c>
      <c r="AL1181" s="1114">
        <v>255.87819999999999</v>
      </c>
      <c r="AM1181" s="1114">
        <v>255.88130000000001</v>
      </c>
      <c r="AN1181" s="1114">
        <v>255.8837</v>
      </c>
      <c r="AO1181" s="1114">
        <v>255.8887</v>
      </c>
      <c r="AP1181" s="1114">
        <v>255.8947</v>
      </c>
      <c r="AQ1181" s="1114">
        <v>255.90049999999999</v>
      </c>
      <c r="AR1181" s="1114">
        <v>255.90729999999999</v>
      </c>
      <c r="AS1181" s="1114">
        <v>255.91380000000001</v>
      </c>
      <c r="AT1181" s="1114">
        <v>255.91929999999999</v>
      </c>
      <c r="AU1181" s="1114">
        <v>255.92430000000002</v>
      </c>
      <c r="AV1181" s="1114">
        <v>255.9298</v>
      </c>
      <c r="AW1181" s="1114">
        <v>255.93460000000002</v>
      </c>
      <c r="AX1181" s="1114">
        <v>255.93950000000001</v>
      </c>
      <c r="AY1181" s="1114">
        <v>255.94450000000001</v>
      </c>
      <c r="AZ1181" s="1114">
        <v>255.94980000000001</v>
      </c>
      <c r="BA1181" s="1114">
        <v>255.95480000000001</v>
      </c>
      <c r="BB1181" s="1114">
        <v>255.95750000000001</v>
      </c>
      <c r="BC1181" s="1114">
        <v>255.95949999999999</v>
      </c>
      <c r="BD1181" s="1114">
        <v>255.9615</v>
      </c>
      <c r="BE1181" s="109"/>
      <c r="BF1181" s="109"/>
      <c r="BG1181" s="109"/>
      <c r="BH1181" s="109"/>
      <c r="BI1181" s="109"/>
      <c r="BJ1181" s="109"/>
      <c r="BK1181" s="109"/>
      <c r="BL1181" s="109"/>
      <c r="BM1181" s="109"/>
      <c r="BN1181" s="109"/>
      <c r="BO1181" s="109"/>
      <c r="BP1181" s="109"/>
      <c r="BQ1181" s="109"/>
      <c r="BR1181" s="109"/>
      <c r="BS1181" s="109"/>
      <c r="BT1181" s="109"/>
      <c r="BU1181" s="109"/>
      <c r="BV1181" s="109"/>
      <c r="BW1181" s="109"/>
      <c r="BX1181" s="109"/>
      <c r="BY1181" s="109"/>
      <c r="BZ1181" s="109"/>
      <c r="CA1181" s="109"/>
      <c r="CB1181" s="109"/>
      <c r="CC1181" s="109"/>
      <c r="CD1181" s="175"/>
      <c r="CE1181" s="175"/>
      <c r="CF1181" s="175"/>
      <c r="CG1181" s="175"/>
      <c r="CH1181" s="175"/>
      <c r="CI1181" s="175"/>
      <c r="CJ1181" s="175"/>
      <c r="CK1181" s="175"/>
      <c r="CL1181" s="175"/>
      <c r="CM1181" s="175"/>
      <c r="CN1181" s="175"/>
      <c r="CO1181" s="175"/>
      <c r="CP1181" s="175"/>
      <c r="CQ1181" s="175"/>
      <c r="CR1181" s="175"/>
      <c r="CS1181" s="175"/>
      <c r="CT1181" s="175"/>
      <c r="CU1181" s="175"/>
      <c r="CV1181" s="175"/>
      <c r="CW1181" s="175"/>
      <c r="CX1181" s="175"/>
      <c r="CY1181" s="175"/>
      <c r="CZ1181" s="175"/>
      <c r="DA1181" s="175"/>
      <c r="DB1181" s="175"/>
      <c r="DC1181" s="175"/>
      <c r="DD1181" s="175"/>
      <c r="DE1181" s="175"/>
      <c r="DF1181" s="175"/>
      <c r="DG1181" s="175"/>
      <c r="DH1181" s="175"/>
      <c r="DI1181" s="175"/>
      <c r="DJ1181" s="175"/>
      <c r="DK1181" s="175"/>
      <c r="DL1181" s="175"/>
      <c r="DM1181" s="175"/>
      <c r="DN1181" s="175"/>
      <c r="DO1181" s="175"/>
      <c r="DP1181" s="175"/>
      <c r="DQ1181" s="175"/>
      <c r="DR1181" s="175"/>
      <c r="DS1181" s="175"/>
      <c r="DT1181" s="175"/>
      <c r="DU1181" s="175"/>
      <c r="DV1181" s="175"/>
      <c r="DW1181" s="175"/>
      <c r="DX1181" s="175"/>
      <c r="DY1181" s="175"/>
      <c r="DZ1181" s="175"/>
      <c r="EA1181" s="175"/>
    </row>
    <row r="1182" spans="1:185" s="1" customFormat="1" ht="10.5" customHeight="1" thickBot="1">
      <c r="A1182" s="1342"/>
      <c r="B1182" s="1421"/>
      <c r="C1182" s="293"/>
      <c r="D1182" s="254" t="s">
        <v>42</v>
      </c>
      <c r="E1182" s="89">
        <f t="shared" ref="E1182:AB1182" si="1001">E1181/E1180</f>
        <v>0.33333333333333337</v>
      </c>
      <c r="F1182" s="89">
        <f t="shared" si="1001"/>
        <v>0.5</v>
      </c>
      <c r="G1182" s="89">
        <f t="shared" si="1001"/>
        <v>0.5</v>
      </c>
      <c r="H1182" s="320">
        <f t="shared" si="1001"/>
        <v>0.5</v>
      </c>
      <c r="I1182" s="89">
        <f t="shared" si="1001"/>
        <v>0.5</v>
      </c>
      <c r="J1182" s="89">
        <f t="shared" si="1001"/>
        <v>0.66666666666666674</v>
      </c>
      <c r="K1182" s="89">
        <f t="shared" si="1001"/>
        <v>0.33333333333333337</v>
      </c>
      <c r="L1182" s="89">
        <f t="shared" si="1001"/>
        <v>0.5</v>
      </c>
      <c r="M1182" s="89">
        <f t="shared" si="1001"/>
        <v>0.66666666666666674</v>
      </c>
      <c r="N1182" s="320">
        <f t="shared" si="1001"/>
        <v>0.66666666666666674</v>
      </c>
      <c r="O1182" s="89">
        <f t="shared" si="1001"/>
        <v>0.66666666666666674</v>
      </c>
      <c r="P1182" s="89">
        <f t="shared" si="1001"/>
        <v>0.5</v>
      </c>
      <c r="Q1182" s="89">
        <f t="shared" si="1001"/>
        <v>0.5</v>
      </c>
      <c r="R1182" s="89">
        <f t="shared" si="1001"/>
        <v>0.66666666666666674</v>
      </c>
      <c r="S1182" s="89">
        <f t="shared" si="1001"/>
        <v>0.66666666666666674</v>
      </c>
      <c r="T1182" s="89">
        <f t="shared" si="1001"/>
        <v>0.66666666666666674</v>
      </c>
      <c r="U1182" s="89">
        <f t="shared" si="1001"/>
        <v>0.66666666666666674</v>
      </c>
      <c r="V1182" s="89">
        <f t="shared" si="1001"/>
        <v>0.66666666666666674</v>
      </c>
      <c r="W1182" s="89">
        <f t="shared" si="1001"/>
        <v>0.66666666666666674</v>
      </c>
      <c r="X1182" s="89">
        <f t="shared" si="1001"/>
        <v>0.5</v>
      </c>
      <c r="Y1182" s="320">
        <f t="shared" si="1001"/>
        <v>0.66666666666666674</v>
      </c>
      <c r="Z1182" s="89">
        <f t="shared" si="1001"/>
        <v>0.5</v>
      </c>
      <c r="AA1182" s="89">
        <f t="shared" si="1001"/>
        <v>0.5</v>
      </c>
      <c r="AB1182" s="90">
        <f t="shared" si="1001"/>
        <v>0.5</v>
      </c>
      <c r="AC1182" s="53"/>
      <c r="AD1182" s="56"/>
      <c r="AE1182" s="493"/>
      <c r="AF1182" s="280"/>
      <c r="AG1182" s="280"/>
      <c r="AH1182" s="280"/>
      <c r="AI1182" s="280"/>
      <c r="AJ1182" s="280"/>
      <c r="AK1182" s="280"/>
      <c r="AL1182" s="280"/>
      <c r="AM1182" s="280"/>
      <c r="AN1182" s="280"/>
      <c r="AO1182" s="280"/>
      <c r="AP1182" s="280"/>
      <c r="AQ1182" s="280"/>
      <c r="AR1182" s="280"/>
      <c r="AS1182" s="280"/>
      <c r="AT1182" s="280"/>
      <c r="AU1182" s="280"/>
      <c r="AV1182" s="280"/>
      <c r="AW1182" s="280"/>
      <c r="AX1182" s="280"/>
      <c r="AY1182" s="280"/>
      <c r="AZ1182" s="280"/>
      <c r="BA1182" s="280"/>
      <c r="BB1182" s="280"/>
      <c r="BC1182" s="280"/>
      <c r="BD1182" s="280"/>
      <c r="BE1182" s="109"/>
      <c r="BF1182" s="109"/>
      <c r="BG1182" s="109"/>
      <c r="BH1182" s="109"/>
      <c r="BI1182" s="109"/>
      <c r="BJ1182" s="109"/>
      <c r="BK1182" s="109"/>
      <c r="BL1182" s="109"/>
      <c r="BM1182" s="109"/>
      <c r="BN1182" s="109"/>
      <c r="BO1182" s="109"/>
      <c r="BP1182" s="109"/>
      <c r="BQ1182" s="109"/>
      <c r="BR1182" s="109"/>
      <c r="BS1182" s="109"/>
      <c r="BT1182" s="109"/>
      <c r="BU1182" s="109"/>
      <c r="BV1182" s="109"/>
      <c r="BW1182" s="109"/>
      <c r="BX1182" s="109"/>
      <c r="BY1182" s="109"/>
      <c r="BZ1182" s="109"/>
      <c r="CA1182" s="109"/>
      <c r="CB1182" s="109"/>
      <c r="CC1182" s="109"/>
      <c r="CD1182" s="175"/>
      <c r="CE1182" s="175"/>
      <c r="CF1182" s="175"/>
      <c r="CG1182" s="175"/>
      <c r="CH1182" s="175"/>
      <c r="CI1182" s="175"/>
      <c r="CJ1182" s="175"/>
      <c r="CK1182" s="175"/>
      <c r="CL1182" s="175"/>
      <c r="CM1182" s="175"/>
      <c r="CN1182" s="175"/>
      <c r="CO1182" s="175"/>
      <c r="CP1182" s="175"/>
      <c r="CQ1182" s="175"/>
      <c r="CR1182" s="175"/>
      <c r="CS1182" s="175"/>
      <c r="CT1182" s="175"/>
      <c r="CU1182" s="175"/>
      <c r="CV1182" s="175"/>
      <c r="CW1182" s="175"/>
      <c r="CX1182" s="175"/>
      <c r="CY1182" s="175"/>
      <c r="CZ1182" s="175"/>
      <c r="DA1182" s="175"/>
      <c r="DB1182" s="175"/>
      <c r="DC1182" s="175"/>
      <c r="DD1182" s="175"/>
      <c r="DE1182" s="175"/>
      <c r="DF1182" s="175"/>
      <c r="DG1182" s="175"/>
      <c r="DH1182" s="175"/>
      <c r="DI1182" s="175"/>
      <c r="DJ1182" s="175"/>
      <c r="DK1182" s="175"/>
      <c r="DL1182" s="175"/>
      <c r="DM1182" s="175"/>
      <c r="DN1182" s="175"/>
      <c r="DO1182" s="175"/>
      <c r="DP1182" s="175"/>
      <c r="DQ1182" s="175"/>
      <c r="DR1182" s="175"/>
      <c r="DS1182" s="175"/>
      <c r="DT1182" s="175"/>
      <c r="DU1182" s="175"/>
      <c r="DV1182" s="175"/>
      <c r="DW1182" s="175"/>
      <c r="DX1182" s="175"/>
      <c r="DY1182" s="175"/>
      <c r="DZ1182" s="175"/>
      <c r="EA1182" s="175"/>
    </row>
    <row r="1183" spans="1:185" s="1" customFormat="1" ht="10.5" customHeight="1">
      <c r="A1183" s="1340" t="s">
        <v>43</v>
      </c>
      <c r="B1183" s="1419" t="s">
        <v>544</v>
      </c>
      <c r="C1183" s="1283"/>
      <c r="D1183" s="1288"/>
      <c r="E1183" s="82"/>
      <c r="F1183" s="82"/>
      <c r="G1183" s="82"/>
      <c r="H1183" s="317"/>
      <c r="I1183" s="82"/>
      <c r="J1183" s="82"/>
      <c r="K1183" s="82"/>
      <c r="L1183" s="82"/>
      <c r="M1183" s="82"/>
      <c r="N1183" s="317"/>
      <c r="O1183" s="82"/>
      <c r="P1183" s="82"/>
      <c r="Q1183" s="82"/>
      <c r="R1183" s="82"/>
      <c r="S1183" s="82"/>
      <c r="T1183" s="82"/>
      <c r="U1183" s="82"/>
      <c r="V1183" s="82"/>
      <c r="W1183" s="82"/>
      <c r="X1183" s="82"/>
      <c r="Y1183" s="318"/>
      <c r="Z1183" s="82"/>
      <c r="AA1183" s="82"/>
      <c r="AB1183" s="83"/>
      <c r="AC1183" s="53"/>
      <c r="AD1183" s="56"/>
      <c r="AE1183" s="493"/>
      <c r="AF1183" s="275"/>
      <c r="AG1183" s="280"/>
      <c r="AH1183" s="280"/>
      <c r="AI1183" s="280"/>
      <c r="AJ1183" s="280"/>
      <c r="AK1183" s="280"/>
      <c r="AL1183" s="280"/>
      <c r="AM1183" s="280"/>
      <c r="AN1183" s="280"/>
      <c r="AO1183" s="280"/>
      <c r="AP1183" s="280"/>
      <c r="AQ1183" s="280"/>
      <c r="AR1183" s="280"/>
      <c r="AS1183" s="280"/>
      <c r="AT1183" s="280"/>
      <c r="AU1183" s="280"/>
      <c r="AV1183" s="280"/>
      <c r="AW1183" s="280"/>
      <c r="AX1183" s="280"/>
      <c r="AY1183" s="280"/>
      <c r="AZ1183" s="280"/>
      <c r="BA1183" s="280"/>
      <c r="BB1183" s="280"/>
      <c r="BC1183" s="280"/>
      <c r="BD1183" s="280"/>
      <c r="BE1183" s="175"/>
      <c r="BF1183" s="175"/>
      <c r="BG1183" s="175"/>
      <c r="BH1183" s="175"/>
      <c r="BI1183" s="175"/>
      <c r="BJ1183" s="175"/>
      <c r="BK1183" s="175"/>
      <c r="BL1183" s="175"/>
      <c r="BM1183" s="175"/>
      <c r="BN1183" s="175"/>
      <c r="BO1183" s="175"/>
      <c r="BP1183" s="175"/>
      <c r="BQ1183" s="175"/>
      <c r="BR1183" s="175"/>
      <c r="BS1183" s="175"/>
      <c r="BT1183" s="175"/>
      <c r="BU1183" s="175"/>
      <c r="BV1183" s="175"/>
      <c r="BW1183" s="175"/>
      <c r="BX1183" s="175"/>
      <c r="BY1183" s="175"/>
      <c r="BZ1183" s="175"/>
      <c r="CA1183" s="175"/>
      <c r="CB1183" s="175"/>
      <c r="CC1183" s="175"/>
      <c r="CD1183" s="175"/>
      <c r="CE1183" s="175"/>
      <c r="CF1183" s="175"/>
      <c r="CG1183" s="175"/>
      <c r="CH1183" s="175"/>
      <c r="CI1183" s="175"/>
      <c r="CJ1183" s="175"/>
      <c r="CK1183" s="175"/>
      <c r="CL1183" s="175"/>
      <c r="CM1183" s="175"/>
      <c r="CN1183" s="175"/>
      <c r="CO1183" s="175"/>
      <c r="CP1183" s="175"/>
      <c r="CQ1183" s="175"/>
      <c r="CR1183" s="175"/>
      <c r="CS1183" s="175"/>
      <c r="CT1183" s="175"/>
      <c r="CU1183" s="175"/>
      <c r="CV1183" s="175"/>
      <c r="CW1183" s="175"/>
      <c r="CX1183" s="175"/>
      <c r="CY1183" s="175"/>
      <c r="CZ1183" s="175"/>
      <c r="DA1183" s="175"/>
      <c r="DB1183" s="175"/>
      <c r="DC1183" s="175"/>
      <c r="DD1183" s="175"/>
      <c r="DE1183" s="175"/>
      <c r="DF1183" s="175"/>
      <c r="DG1183" s="175"/>
      <c r="DH1183" s="175"/>
      <c r="DI1183" s="175"/>
      <c r="DJ1183" s="175"/>
      <c r="DK1183" s="175"/>
      <c r="DL1183" s="175"/>
      <c r="DM1183" s="175"/>
      <c r="DN1183" s="175"/>
      <c r="DO1183" s="175"/>
      <c r="DP1183" s="175"/>
      <c r="DQ1183" s="175"/>
      <c r="DR1183" s="175"/>
      <c r="DS1183" s="175"/>
      <c r="DT1183" s="175"/>
      <c r="DU1183" s="175"/>
      <c r="DV1183" s="175"/>
      <c r="DW1183" s="175"/>
      <c r="DX1183" s="175"/>
      <c r="DY1183" s="175"/>
      <c r="DZ1183" s="175"/>
      <c r="EA1183" s="175"/>
    </row>
    <row r="1184" spans="1:185" s="2" customFormat="1" ht="10.5" customHeight="1">
      <c r="A1184" s="1341"/>
      <c r="B1184" s="1420"/>
      <c r="C1184" s="1284" t="s">
        <v>139</v>
      </c>
      <c r="D1184" s="144" t="s">
        <v>34</v>
      </c>
      <c r="E1184" s="50">
        <f>ROUND(SQRT(E1185^2+E1186^2)*1000/(1.73*E$1174),0)</f>
        <v>26</v>
      </c>
      <c r="F1184" s="191">
        <f t="shared" ref="F1184:AB1184" si="1002">ROUND(SQRT(F1185^2+F1186^2)*1000/(1.73*F$1174),0)</f>
        <v>26</v>
      </c>
      <c r="G1184" s="191">
        <f t="shared" si="1002"/>
        <v>26</v>
      </c>
      <c r="H1184" s="343">
        <f t="shared" si="1002"/>
        <v>26</v>
      </c>
      <c r="I1184" s="191">
        <f t="shared" si="1002"/>
        <v>25</v>
      </c>
      <c r="J1184" s="191">
        <f t="shared" si="1002"/>
        <v>25</v>
      </c>
      <c r="K1184" s="191">
        <f t="shared" si="1002"/>
        <v>24</v>
      </c>
      <c r="L1184" s="191">
        <f t="shared" si="1002"/>
        <v>24</v>
      </c>
      <c r="M1184" s="191">
        <f t="shared" si="1002"/>
        <v>26</v>
      </c>
      <c r="N1184" s="343">
        <f>ROUND(SQRT(N1185^2+N1186^2)*1000/(1.73*N$1174),0)</f>
        <v>25</v>
      </c>
      <c r="O1184" s="191">
        <f t="shared" si="1002"/>
        <v>25</v>
      </c>
      <c r="P1184" s="191">
        <f t="shared" si="1002"/>
        <v>25</v>
      </c>
      <c r="Q1184" s="191">
        <f t="shared" si="1002"/>
        <v>24</v>
      </c>
      <c r="R1184" s="191">
        <f t="shared" si="1002"/>
        <v>25</v>
      </c>
      <c r="S1184" s="191">
        <f t="shared" si="1002"/>
        <v>26</v>
      </c>
      <c r="T1184" s="191">
        <f t="shared" si="1002"/>
        <v>26</v>
      </c>
      <c r="U1184" s="191">
        <f t="shared" si="1002"/>
        <v>25</v>
      </c>
      <c r="V1184" s="191">
        <f t="shared" si="1002"/>
        <v>24</v>
      </c>
      <c r="W1184" s="191">
        <f t="shared" si="1002"/>
        <v>23</v>
      </c>
      <c r="X1184" s="191">
        <f t="shared" si="1002"/>
        <v>25</v>
      </c>
      <c r="Y1184" s="343">
        <f t="shared" si="1002"/>
        <v>25</v>
      </c>
      <c r="Z1184" s="191">
        <f t="shared" si="1002"/>
        <v>25</v>
      </c>
      <c r="AA1184" s="191">
        <f t="shared" si="1002"/>
        <v>26</v>
      </c>
      <c r="AB1184" s="943">
        <f t="shared" si="1002"/>
        <v>25</v>
      </c>
      <c r="AC1184" s="175"/>
      <c r="AD1184" s="175"/>
      <c r="AE1184" s="175"/>
      <c r="AF1184" s="276"/>
      <c r="AG1184" s="276"/>
      <c r="AH1184" s="276"/>
      <c r="AI1184" s="276"/>
      <c r="AJ1184" s="276"/>
      <c r="AK1184" s="276"/>
      <c r="AL1184" s="276"/>
      <c r="AM1184" s="276"/>
      <c r="AN1184" s="276"/>
      <c r="AO1184" s="276"/>
      <c r="AP1184" s="276"/>
      <c r="AQ1184" s="276"/>
      <c r="AR1184" s="276"/>
      <c r="AS1184" s="276"/>
      <c r="AT1184" s="276"/>
      <c r="AU1184" s="276"/>
      <c r="AV1184" s="276"/>
      <c r="AW1184" s="276"/>
      <c r="AX1184" s="276"/>
      <c r="AY1184" s="276"/>
      <c r="AZ1184" s="276"/>
      <c r="BA1184" s="276"/>
      <c r="BB1184" s="276"/>
      <c r="BC1184" s="276"/>
      <c r="BD1184" s="276"/>
      <c r="BE1184" s="175"/>
      <c r="BF1184" s="175"/>
      <c r="BG1184" s="175"/>
      <c r="BH1184" s="175"/>
      <c r="BI1184" s="175"/>
      <c r="BJ1184" s="175"/>
      <c r="BK1184" s="175"/>
      <c r="BL1184" s="175"/>
      <c r="BM1184" s="175"/>
      <c r="BN1184" s="175"/>
      <c r="BO1184" s="175"/>
      <c r="BP1184" s="175"/>
      <c r="BQ1184" s="175"/>
      <c r="BR1184" s="175"/>
      <c r="BS1184" s="175"/>
      <c r="BT1184" s="175"/>
      <c r="BU1184" s="175"/>
      <c r="BV1184" s="175"/>
      <c r="BW1184" s="175"/>
      <c r="BX1184" s="175"/>
      <c r="BY1184" s="175"/>
      <c r="BZ1184" s="175"/>
      <c r="CA1184" s="175"/>
      <c r="CB1184" s="175"/>
      <c r="CC1184" s="175"/>
      <c r="CD1184" s="175"/>
      <c r="CE1184" s="175"/>
      <c r="CF1184" s="175"/>
      <c r="CG1184" s="175"/>
      <c r="CH1184" s="175"/>
      <c r="CI1184" s="175"/>
      <c r="CJ1184" s="175"/>
      <c r="CK1184" s="175"/>
      <c r="CL1184" s="175"/>
      <c r="CM1184" s="175"/>
      <c r="CN1184" s="175"/>
      <c r="CO1184" s="175"/>
      <c r="CP1184" s="175"/>
      <c r="CQ1184" s="175"/>
      <c r="CR1184" s="175"/>
      <c r="CS1184" s="175"/>
      <c r="CT1184" s="175"/>
      <c r="CU1184" s="175"/>
      <c r="CV1184" s="175"/>
      <c r="CW1184" s="175"/>
      <c r="CX1184" s="175"/>
      <c r="CY1184" s="175"/>
      <c r="CZ1184" s="175"/>
      <c r="DA1184" s="175"/>
      <c r="DB1184" s="175"/>
      <c r="DC1184" s="175"/>
      <c r="DD1184" s="175"/>
      <c r="DE1184" s="175"/>
      <c r="DF1184" s="175"/>
      <c r="DG1184" s="175"/>
      <c r="DH1184" s="175"/>
      <c r="DI1184" s="175"/>
      <c r="DJ1184" s="175"/>
      <c r="DK1184" s="175"/>
      <c r="DL1184" s="175"/>
      <c r="DM1184" s="175"/>
      <c r="DN1184" s="175"/>
      <c r="DO1184" s="175"/>
      <c r="DP1184" s="175"/>
      <c r="DQ1184" s="175"/>
      <c r="DR1184" s="175"/>
      <c r="DS1184" s="175"/>
      <c r="DT1184" s="175"/>
      <c r="DU1184" s="121"/>
      <c r="DV1184" s="121"/>
      <c r="DW1184" s="121"/>
      <c r="DX1184" s="121"/>
      <c r="DY1184" s="121"/>
      <c r="DZ1184" s="121"/>
      <c r="EA1184" s="12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</row>
    <row r="1185" spans="1:185" s="1" customFormat="1" ht="10.5" customHeight="1">
      <c r="A1185" s="1341"/>
      <c r="B1185" s="1420"/>
      <c r="C1185" s="1282" t="s">
        <v>954</v>
      </c>
      <c r="D1185" s="144" t="s">
        <v>126</v>
      </c>
      <c r="E1185" s="54">
        <f>ROUND((AG1185-AF1185)*$AE1185,2)</f>
        <v>0.14000000000000001</v>
      </c>
      <c r="F1185" s="54">
        <f t="shared" ref="F1185:M1185" si="1003">ROUND((AH1185-AG1185)*$AE1185,2)</f>
        <v>0.14000000000000001</v>
      </c>
      <c r="G1185" s="54">
        <f t="shared" si="1003"/>
        <v>0.14000000000000001</v>
      </c>
      <c r="H1185" s="311">
        <f t="shared" si="1003"/>
        <v>0.14000000000000001</v>
      </c>
      <c r="I1185" s="54">
        <f t="shared" si="1003"/>
        <v>0.13</v>
      </c>
      <c r="J1185" s="54">
        <f t="shared" si="1003"/>
        <v>0.13</v>
      </c>
      <c r="K1185" s="54">
        <f t="shared" si="1003"/>
        <v>0.13</v>
      </c>
      <c r="L1185" s="54">
        <f t="shared" si="1003"/>
        <v>0.12</v>
      </c>
      <c r="M1185" s="54">
        <f t="shared" si="1003"/>
        <v>0.14000000000000001</v>
      </c>
      <c r="N1185" s="311">
        <f>ROUND((AP1185-AO1185)*$AE1185,2)</f>
        <v>0.14000000000000001</v>
      </c>
      <c r="O1185" s="54">
        <f t="shared" ref="O1185:AB1185" si="1004">ROUND((AQ1185-AP1185)*$AE1185,2)</f>
        <v>0.14000000000000001</v>
      </c>
      <c r="P1185" s="54">
        <f t="shared" si="1004"/>
        <v>0.14000000000000001</v>
      </c>
      <c r="Q1185" s="54">
        <f t="shared" si="1004"/>
        <v>0.13</v>
      </c>
      <c r="R1185" s="54">
        <f t="shared" si="1004"/>
        <v>0.13</v>
      </c>
      <c r="S1185" s="54">
        <f t="shared" si="1004"/>
        <v>0.14000000000000001</v>
      </c>
      <c r="T1185" s="54">
        <f t="shared" si="1004"/>
        <v>0.14000000000000001</v>
      </c>
      <c r="U1185" s="54">
        <f t="shared" si="1004"/>
        <v>0.13</v>
      </c>
      <c r="V1185" s="54">
        <f t="shared" si="1004"/>
        <v>0.12</v>
      </c>
      <c r="W1185" s="54">
        <f t="shared" si="1004"/>
        <v>0.11</v>
      </c>
      <c r="X1185" s="54">
        <f t="shared" si="1004"/>
        <v>0.12</v>
      </c>
      <c r="Y1185" s="311">
        <f t="shared" si="1004"/>
        <v>0.12</v>
      </c>
      <c r="Z1185" s="54">
        <f t="shared" si="1004"/>
        <v>0.12</v>
      </c>
      <c r="AA1185" s="54">
        <f t="shared" si="1004"/>
        <v>0.13</v>
      </c>
      <c r="AB1185" s="55">
        <f t="shared" si="1004"/>
        <v>0.13</v>
      </c>
      <c r="AC1185" s="53">
        <f>(BD1185-AF1185)*AE1185</f>
        <v>3.1751999999994043</v>
      </c>
      <c r="AD1185" s="56">
        <f>(BD1186-AF1186)*AE1185</f>
        <v>6.1297199999993612</v>
      </c>
      <c r="AE1185" s="493">
        <v>3.6</v>
      </c>
      <c r="AF1185" s="1114">
        <v>1650.8058000000001</v>
      </c>
      <c r="AG1185" s="1114">
        <v>1650.8458000000001</v>
      </c>
      <c r="AH1185" s="1115">
        <v>1650.8844000000001</v>
      </c>
      <c r="AI1185" s="1114">
        <v>1650.9241000000002</v>
      </c>
      <c r="AJ1185" s="1114">
        <v>1650.9639000000002</v>
      </c>
      <c r="AK1185" s="1114">
        <v>1651.0011000000002</v>
      </c>
      <c r="AL1185" s="1114">
        <v>1651.0385000000001</v>
      </c>
      <c r="AM1185" s="1114">
        <v>1651.0736000000002</v>
      </c>
      <c r="AN1185" s="1114">
        <v>1651.1080000000002</v>
      </c>
      <c r="AO1185" s="1114">
        <v>1651.1461000000002</v>
      </c>
      <c r="AP1185" s="1114">
        <v>1651.1838</v>
      </c>
      <c r="AQ1185" s="1114">
        <v>1651.2217000000001</v>
      </c>
      <c r="AR1185" s="1114">
        <v>1651.2603000000001</v>
      </c>
      <c r="AS1185" s="1114">
        <v>1651.2971</v>
      </c>
      <c r="AT1185" s="1114">
        <v>1651.3341</v>
      </c>
      <c r="AU1185" s="1114">
        <v>1651.3732</v>
      </c>
      <c r="AV1185" s="1114">
        <v>1651.4117000000001</v>
      </c>
      <c r="AW1185" s="1114">
        <v>1651.4491</v>
      </c>
      <c r="AX1185" s="1114">
        <v>1651.4829000000002</v>
      </c>
      <c r="AY1185" s="1114">
        <v>1651.5142000000001</v>
      </c>
      <c r="AZ1185" s="1114">
        <v>1651.5477000000001</v>
      </c>
      <c r="BA1185" s="1114">
        <v>1651.5818000000002</v>
      </c>
      <c r="BB1185" s="1114">
        <v>1651.616</v>
      </c>
      <c r="BC1185" s="1114">
        <v>1651.6509000000001</v>
      </c>
      <c r="BD1185" s="1114">
        <v>1651.6877999999999</v>
      </c>
      <c r="BE1185" s="175"/>
      <c r="BF1185" s="175"/>
      <c r="BG1185" s="175"/>
      <c r="BH1185" s="175"/>
      <c r="BI1185" s="175"/>
      <c r="BJ1185" s="175"/>
      <c r="BK1185" s="175"/>
      <c r="BL1185" s="175"/>
      <c r="BM1185" s="175"/>
      <c r="BN1185" s="175"/>
      <c r="BO1185" s="175"/>
      <c r="BP1185" s="175"/>
      <c r="BQ1185" s="175"/>
      <c r="BR1185" s="175"/>
      <c r="BS1185" s="175"/>
      <c r="BT1185" s="175"/>
      <c r="BU1185" s="175"/>
      <c r="BV1185" s="175"/>
      <c r="BW1185" s="175"/>
      <c r="BX1185" s="175"/>
      <c r="BY1185" s="175"/>
      <c r="BZ1185" s="175"/>
      <c r="CA1185" s="175"/>
      <c r="CB1185" s="175"/>
      <c r="CC1185" s="175"/>
      <c r="CD1185" s="175"/>
      <c r="CE1185" s="175"/>
      <c r="CF1185" s="175"/>
      <c r="CG1185" s="175"/>
      <c r="CH1185" s="175"/>
      <c r="CI1185" s="175"/>
      <c r="CJ1185" s="175"/>
      <c r="CK1185" s="175"/>
      <c r="CL1185" s="175"/>
      <c r="CM1185" s="175"/>
      <c r="CN1185" s="175"/>
      <c r="CO1185" s="175"/>
      <c r="CP1185" s="175"/>
      <c r="CQ1185" s="175"/>
      <c r="CR1185" s="175"/>
      <c r="CS1185" s="175"/>
      <c r="CT1185" s="175"/>
      <c r="CU1185" s="175"/>
      <c r="CV1185" s="175"/>
      <c r="CW1185" s="175"/>
      <c r="CX1185" s="175"/>
      <c r="CY1185" s="175"/>
      <c r="CZ1185" s="175"/>
      <c r="DA1185" s="175"/>
      <c r="DB1185" s="175"/>
      <c r="DC1185" s="175"/>
      <c r="DD1185" s="175"/>
      <c r="DE1185" s="175"/>
      <c r="DF1185" s="175"/>
      <c r="DG1185" s="175"/>
      <c r="DH1185" s="175"/>
      <c r="DI1185" s="175"/>
      <c r="DJ1185" s="175"/>
      <c r="DK1185" s="175"/>
      <c r="DL1185" s="175"/>
      <c r="DM1185" s="175"/>
      <c r="DN1185" s="175"/>
      <c r="DO1185" s="175"/>
      <c r="DP1185" s="175"/>
      <c r="DQ1185" s="175"/>
      <c r="DR1185" s="175"/>
      <c r="DS1185" s="175"/>
      <c r="DT1185" s="175"/>
      <c r="DU1185" s="175"/>
      <c r="DV1185" s="175"/>
      <c r="DW1185" s="175"/>
      <c r="DX1185" s="175"/>
      <c r="DY1185" s="175"/>
      <c r="DZ1185" s="175"/>
      <c r="EA1185" s="175"/>
    </row>
    <row r="1186" spans="1:185" s="1" customFormat="1" ht="10.5" customHeight="1">
      <c r="A1186" s="1341"/>
      <c r="B1186" s="1420"/>
      <c r="C1186" s="1282" t="s">
        <v>954</v>
      </c>
      <c r="D1186" s="144" t="s">
        <v>127</v>
      </c>
      <c r="E1186" s="54">
        <f>ROUND((AG1186-AF1186)*$AE1185,2)</f>
        <v>0.27</v>
      </c>
      <c r="F1186" s="54">
        <f t="shared" ref="F1186:L1186" si="1005">ROUND((AH1186-AG1186)*$AE1185,2)</f>
        <v>0.26</v>
      </c>
      <c r="G1186" s="54">
        <f t="shared" si="1005"/>
        <v>0.26</v>
      </c>
      <c r="H1186" s="311">
        <f t="shared" si="1005"/>
        <v>0.26</v>
      </c>
      <c r="I1186" s="54">
        <f t="shared" si="1005"/>
        <v>0.25</v>
      </c>
      <c r="J1186" s="54">
        <f t="shared" si="1005"/>
        <v>0.26</v>
      </c>
      <c r="K1186" s="54">
        <f t="shared" si="1005"/>
        <v>0.24</v>
      </c>
      <c r="L1186" s="54">
        <f t="shared" si="1005"/>
        <v>0.25</v>
      </c>
      <c r="M1186" s="54">
        <f>ROUND((AO1186-AN1186)*$AE1185,2)</f>
        <v>0.26</v>
      </c>
      <c r="N1186" s="311">
        <f>ROUND((AP1186-AO1186)*$AE1185,2)</f>
        <v>0.25</v>
      </c>
      <c r="O1186" s="54">
        <f t="shared" ref="O1186:AB1186" si="1006">ROUND((AQ1186-AP1186)*$AE1185,2)</f>
        <v>0.25</v>
      </c>
      <c r="P1186" s="54">
        <f t="shared" si="1006"/>
        <v>0.26</v>
      </c>
      <c r="Q1186" s="54">
        <f t="shared" si="1006"/>
        <v>0.25</v>
      </c>
      <c r="R1186" s="54">
        <f t="shared" si="1006"/>
        <v>0.25</v>
      </c>
      <c r="S1186" s="54">
        <f t="shared" si="1006"/>
        <v>0.26</v>
      </c>
      <c r="T1186" s="54">
        <f t="shared" si="1006"/>
        <v>0.26</v>
      </c>
      <c r="U1186" s="54">
        <f t="shared" si="1006"/>
        <v>0.26</v>
      </c>
      <c r="V1186" s="54">
        <f t="shared" si="1006"/>
        <v>0.25</v>
      </c>
      <c r="W1186" s="54">
        <f t="shared" si="1006"/>
        <v>0.24</v>
      </c>
      <c r="X1186" s="54">
        <f t="shared" si="1006"/>
        <v>0.25</v>
      </c>
      <c r="Y1186" s="311">
        <f t="shared" si="1006"/>
        <v>0.25</v>
      </c>
      <c r="Z1186" s="54">
        <f t="shared" si="1006"/>
        <v>0.25</v>
      </c>
      <c r="AA1186" s="54">
        <f t="shared" si="1006"/>
        <v>0.26</v>
      </c>
      <c r="AB1186" s="55">
        <f t="shared" si="1006"/>
        <v>0.26</v>
      </c>
      <c r="AC1186" s="53"/>
      <c r="AD1186" s="56"/>
      <c r="AE1186" s="493"/>
      <c r="AF1186" s="1114">
        <v>2170.2966000000001</v>
      </c>
      <c r="AG1186" s="1114">
        <v>2170.3718000000003</v>
      </c>
      <c r="AH1186" s="1115">
        <v>2170.4448000000002</v>
      </c>
      <c r="AI1186" s="1114">
        <v>2170.518</v>
      </c>
      <c r="AJ1186" s="1114">
        <v>2170.5910000000003</v>
      </c>
      <c r="AK1186" s="1114">
        <v>2170.6606999999999</v>
      </c>
      <c r="AL1186" s="1114">
        <v>2170.7317000000003</v>
      </c>
      <c r="AM1186" s="1114">
        <v>2170.7997</v>
      </c>
      <c r="AN1186" s="1114">
        <v>2170.8682000000003</v>
      </c>
      <c r="AO1186" s="1114">
        <v>2170.9395</v>
      </c>
      <c r="AP1186" s="1114">
        <v>2171.0099</v>
      </c>
      <c r="AQ1186" s="1114">
        <v>2171.0806000000002</v>
      </c>
      <c r="AR1186" s="1114">
        <v>2171.1514999999999</v>
      </c>
      <c r="AS1186" s="1114">
        <v>2171.2219</v>
      </c>
      <c r="AT1186" s="1114">
        <v>2171.2917000000002</v>
      </c>
      <c r="AU1186" s="1114">
        <v>2171.3646000000003</v>
      </c>
      <c r="AV1186" s="1114">
        <v>2171.4367000000002</v>
      </c>
      <c r="AW1186" s="1114">
        <v>2171.5089000000003</v>
      </c>
      <c r="AX1186" s="1114">
        <v>2171.5790999999999</v>
      </c>
      <c r="AY1186" s="1114">
        <v>2171.6455000000001</v>
      </c>
      <c r="AZ1186" s="1114">
        <v>2171.7146000000002</v>
      </c>
      <c r="BA1186" s="1114">
        <v>2171.7853</v>
      </c>
      <c r="BB1186" s="1114">
        <v>2171.8553999999999</v>
      </c>
      <c r="BC1186" s="1114">
        <v>2171.9265</v>
      </c>
      <c r="BD1186" s="1114">
        <v>2171.9992999999999</v>
      </c>
      <c r="BE1186" s="175"/>
      <c r="BF1186" s="175"/>
      <c r="BG1186" s="175"/>
      <c r="BH1186" s="175"/>
      <c r="BI1186" s="175"/>
      <c r="BJ1186" s="175"/>
      <c r="BK1186" s="175"/>
      <c r="BL1186" s="175"/>
      <c r="BM1186" s="175"/>
      <c r="BN1186" s="175"/>
      <c r="BO1186" s="175"/>
      <c r="BP1186" s="175"/>
      <c r="BQ1186" s="175"/>
      <c r="BR1186" s="175"/>
      <c r="BS1186" s="175"/>
      <c r="BT1186" s="175"/>
      <c r="BU1186" s="175"/>
      <c r="BV1186" s="175"/>
      <c r="BW1186" s="175"/>
      <c r="BX1186" s="175"/>
      <c r="BY1186" s="175"/>
      <c r="BZ1186" s="175"/>
      <c r="CA1186" s="175"/>
      <c r="CB1186" s="175"/>
      <c r="CC1186" s="175"/>
      <c r="CD1186" s="175"/>
      <c r="CE1186" s="175"/>
      <c r="CF1186" s="175"/>
      <c r="CG1186" s="175"/>
      <c r="CH1186" s="175"/>
      <c r="CI1186" s="175"/>
      <c r="CJ1186" s="175"/>
      <c r="CK1186" s="175"/>
      <c r="CL1186" s="175"/>
      <c r="CM1186" s="175"/>
      <c r="CN1186" s="175"/>
      <c r="CO1186" s="175"/>
      <c r="CP1186" s="175"/>
      <c r="CQ1186" s="175"/>
      <c r="CR1186" s="175"/>
      <c r="CS1186" s="175"/>
      <c r="CT1186" s="175"/>
      <c r="CU1186" s="175"/>
      <c r="CV1186" s="175"/>
      <c r="CW1186" s="175"/>
      <c r="CX1186" s="175"/>
      <c r="CY1186" s="175"/>
      <c r="CZ1186" s="175"/>
      <c r="DA1186" s="175"/>
      <c r="DB1186" s="175"/>
      <c r="DC1186" s="175"/>
      <c r="DD1186" s="175"/>
      <c r="DE1186" s="175"/>
      <c r="DF1186" s="175"/>
      <c r="DG1186" s="175"/>
      <c r="DH1186" s="175"/>
      <c r="DI1186" s="175"/>
      <c r="DJ1186" s="175"/>
      <c r="DK1186" s="175"/>
      <c r="DL1186" s="175"/>
      <c r="DM1186" s="175"/>
      <c r="DN1186" s="175"/>
      <c r="DO1186" s="175"/>
      <c r="DP1186" s="175"/>
      <c r="DQ1186" s="175"/>
      <c r="DR1186" s="175"/>
      <c r="DS1186" s="175"/>
      <c r="DT1186" s="175"/>
      <c r="DU1186" s="175"/>
      <c r="DV1186" s="175"/>
      <c r="DW1186" s="175"/>
      <c r="DX1186" s="175"/>
      <c r="DY1186" s="175"/>
      <c r="DZ1186" s="175"/>
      <c r="EA1186" s="175"/>
    </row>
    <row r="1187" spans="1:185" s="1" customFormat="1" ht="10.5" customHeight="1" thickBot="1">
      <c r="A1187" s="1342"/>
      <c r="B1187" s="1421"/>
      <c r="C1187" s="293"/>
      <c r="D1187" s="254" t="s">
        <v>42</v>
      </c>
      <c r="E1187" s="89">
        <f>E1186/E1185</f>
        <v>1.9285714285714286</v>
      </c>
      <c r="F1187" s="89">
        <f t="shared" ref="F1187:AB1187" si="1007">F1186/F1185</f>
        <v>1.857142857142857</v>
      </c>
      <c r="G1187" s="89">
        <f t="shared" si="1007"/>
        <v>1.857142857142857</v>
      </c>
      <c r="H1187" s="320">
        <f t="shared" si="1007"/>
        <v>1.857142857142857</v>
      </c>
      <c r="I1187" s="89">
        <f t="shared" si="1007"/>
        <v>1.9230769230769229</v>
      </c>
      <c r="J1187" s="89">
        <f t="shared" si="1007"/>
        <v>2</v>
      </c>
      <c r="K1187" s="89">
        <f t="shared" si="1007"/>
        <v>1.846153846153846</v>
      </c>
      <c r="L1187" s="89">
        <f t="shared" si="1007"/>
        <v>2.0833333333333335</v>
      </c>
      <c r="M1187" s="89">
        <f t="shared" si="1007"/>
        <v>1.857142857142857</v>
      </c>
      <c r="N1187" s="320">
        <f t="shared" si="1007"/>
        <v>1.7857142857142856</v>
      </c>
      <c r="O1187" s="89">
        <f t="shared" si="1007"/>
        <v>1.7857142857142856</v>
      </c>
      <c r="P1187" s="89">
        <f t="shared" si="1007"/>
        <v>1.857142857142857</v>
      </c>
      <c r="Q1187" s="89">
        <f t="shared" si="1007"/>
        <v>1.9230769230769229</v>
      </c>
      <c r="R1187" s="89">
        <f t="shared" si="1007"/>
        <v>1.9230769230769229</v>
      </c>
      <c r="S1187" s="89">
        <f t="shared" si="1007"/>
        <v>1.857142857142857</v>
      </c>
      <c r="T1187" s="89">
        <f t="shared" si="1007"/>
        <v>1.857142857142857</v>
      </c>
      <c r="U1187" s="89">
        <f t="shared" si="1007"/>
        <v>2</v>
      </c>
      <c r="V1187" s="89">
        <f t="shared" si="1007"/>
        <v>2.0833333333333335</v>
      </c>
      <c r="W1187" s="89">
        <f t="shared" si="1007"/>
        <v>2.1818181818181817</v>
      </c>
      <c r="X1187" s="89">
        <f t="shared" si="1007"/>
        <v>2.0833333333333335</v>
      </c>
      <c r="Y1187" s="320">
        <f t="shared" si="1007"/>
        <v>2.0833333333333335</v>
      </c>
      <c r="Z1187" s="89">
        <f t="shared" si="1007"/>
        <v>2.0833333333333335</v>
      </c>
      <c r="AA1187" s="89">
        <f t="shared" si="1007"/>
        <v>2</v>
      </c>
      <c r="AB1187" s="90">
        <f t="shared" si="1007"/>
        <v>2</v>
      </c>
      <c r="AC1187" s="53"/>
      <c r="AD1187" s="56"/>
      <c r="AE1187" s="493"/>
      <c r="AF1187" s="280"/>
      <c r="AG1187" s="280"/>
      <c r="AH1187" s="280"/>
      <c r="AI1187" s="280"/>
      <c r="AJ1187" s="280"/>
      <c r="AK1187" s="280"/>
      <c r="AL1187" s="280"/>
      <c r="AM1187" s="280"/>
      <c r="AN1187" s="280"/>
      <c r="AO1187" s="280"/>
      <c r="AP1187" s="280"/>
      <c r="AQ1187" s="280"/>
      <c r="AR1187" s="280"/>
      <c r="AS1187" s="280"/>
      <c r="AT1187" s="280"/>
      <c r="AU1187" s="280"/>
      <c r="AV1187" s="280"/>
      <c r="AW1187" s="280"/>
      <c r="AX1187" s="280"/>
      <c r="AY1187" s="280"/>
      <c r="AZ1187" s="280"/>
      <c r="BA1187" s="280"/>
      <c r="BB1187" s="280"/>
      <c r="BC1187" s="280"/>
      <c r="BD1187" s="280"/>
      <c r="BE1187" s="175"/>
      <c r="BF1187" s="175"/>
      <c r="BG1187" s="175"/>
      <c r="BH1187" s="175"/>
      <c r="BI1187" s="175"/>
      <c r="BJ1187" s="175"/>
      <c r="BK1187" s="175"/>
      <c r="BL1187" s="175"/>
      <c r="BM1187" s="175"/>
      <c r="BN1187" s="175"/>
      <c r="BO1187" s="175"/>
      <c r="BP1187" s="175"/>
      <c r="BQ1187" s="175"/>
      <c r="BR1187" s="175"/>
      <c r="BS1187" s="175"/>
      <c r="BT1187" s="175"/>
      <c r="BU1187" s="175"/>
      <c r="BV1187" s="175"/>
      <c r="BW1187" s="175"/>
      <c r="BX1187" s="175"/>
      <c r="BY1187" s="175"/>
      <c r="BZ1187" s="175"/>
      <c r="CA1187" s="175"/>
      <c r="CB1187" s="175"/>
      <c r="CC1187" s="175"/>
      <c r="CD1187" s="175"/>
      <c r="CE1187" s="175"/>
      <c r="CF1187" s="175"/>
      <c r="CG1187" s="175"/>
      <c r="CH1187" s="175"/>
      <c r="CI1187" s="175"/>
      <c r="CJ1187" s="175"/>
      <c r="CK1187" s="175"/>
      <c r="CL1187" s="175"/>
      <c r="CM1187" s="175"/>
      <c r="CN1187" s="175"/>
      <c r="CO1187" s="175"/>
      <c r="CP1187" s="175"/>
      <c r="CQ1187" s="175"/>
      <c r="CR1187" s="175"/>
      <c r="CS1187" s="175"/>
      <c r="CT1187" s="175"/>
      <c r="CU1187" s="175"/>
      <c r="CV1187" s="175"/>
      <c r="CW1187" s="175"/>
      <c r="CX1187" s="175"/>
      <c r="CY1187" s="175"/>
      <c r="CZ1187" s="175"/>
      <c r="DA1187" s="175"/>
      <c r="DB1187" s="175"/>
      <c r="DC1187" s="175"/>
      <c r="DD1187" s="175"/>
      <c r="DE1187" s="175"/>
      <c r="DF1187" s="175"/>
      <c r="DG1187" s="175"/>
      <c r="DH1187" s="175"/>
      <c r="DI1187" s="175"/>
      <c r="DJ1187" s="175"/>
      <c r="DK1187" s="175"/>
      <c r="DL1187" s="175"/>
      <c r="DM1187" s="175"/>
      <c r="DN1187" s="175"/>
      <c r="DO1187" s="175"/>
      <c r="DP1187" s="175"/>
      <c r="DQ1187" s="175"/>
      <c r="DR1187" s="175"/>
      <c r="DS1187" s="175"/>
      <c r="DT1187" s="175"/>
      <c r="DU1187" s="175"/>
      <c r="DV1187" s="175"/>
      <c r="DW1187" s="175"/>
      <c r="DX1187" s="175"/>
      <c r="DY1187" s="175"/>
      <c r="DZ1187" s="175"/>
      <c r="EA1187" s="175"/>
    </row>
    <row r="1188" spans="1:185" s="1" customFormat="1" ht="10.5" customHeight="1">
      <c r="A1188" s="1340" t="s">
        <v>14</v>
      </c>
      <c r="B1188" s="1419" t="s">
        <v>557</v>
      </c>
      <c r="C1188" s="1283"/>
      <c r="D1188" s="1288"/>
      <c r="E1188" s="82"/>
      <c r="F1188" s="82"/>
      <c r="G1188" s="82"/>
      <c r="H1188" s="318"/>
      <c r="I1188" s="82"/>
      <c r="J1188" s="82"/>
      <c r="K1188" s="82"/>
      <c r="L1188" s="82"/>
      <c r="M1188" s="82"/>
      <c r="N1188" s="318"/>
      <c r="O1188" s="82"/>
      <c r="P1188" s="82"/>
      <c r="Q1188" s="82"/>
      <c r="R1188" s="82"/>
      <c r="S1188" s="82"/>
      <c r="T1188" s="82"/>
      <c r="U1188" s="82"/>
      <c r="V1188" s="82"/>
      <c r="W1188" s="82"/>
      <c r="X1188" s="82"/>
      <c r="Y1188" s="318"/>
      <c r="Z1188" s="82"/>
      <c r="AA1188" s="82"/>
      <c r="AB1188" s="83"/>
      <c r="AC1188" s="53"/>
      <c r="AD1188" s="56"/>
      <c r="AE1188" s="493"/>
      <c r="AF1188" s="275"/>
      <c r="AG1188" s="280"/>
      <c r="AH1188" s="280"/>
      <c r="AI1188" s="280"/>
      <c r="AJ1188" s="280"/>
      <c r="AK1188" s="280"/>
      <c r="AL1188" s="280"/>
      <c r="AM1188" s="280"/>
      <c r="AN1188" s="280"/>
      <c r="AO1188" s="280"/>
      <c r="AP1188" s="280"/>
      <c r="AQ1188" s="280"/>
      <c r="AR1188" s="280"/>
      <c r="AS1188" s="280"/>
      <c r="AT1188" s="280"/>
      <c r="AU1188" s="280"/>
      <c r="AV1188" s="280"/>
      <c r="AW1188" s="280"/>
      <c r="AX1188" s="280"/>
      <c r="AY1188" s="280"/>
      <c r="AZ1188" s="280"/>
      <c r="BA1188" s="280"/>
      <c r="BB1188" s="280"/>
      <c r="BC1188" s="280"/>
      <c r="BD1188" s="280"/>
      <c r="BE1188" s="175"/>
      <c r="BF1188" s="175"/>
      <c r="BG1188" s="175"/>
      <c r="BH1188" s="175"/>
      <c r="BI1188" s="175"/>
      <c r="BJ1188" s="175"/>
      <c r="BK1188" s="175"/>
      <c r="BL1188" s="175"/>
      <c r="BM1188" s="175"/>
      <c r="BN1188" s="175"/>
      <c r="BO1188" s="175"/>
      <c r="BP1188" s="175"/>
      <c r="BQ1188" s="175"/>
      <c r="BR1188" s="175"/>
      <c r="BS1188" s="175"/>
      <c r="BT1188" s="175"/>
      <c r="BU1188" s="175"/>
      <c r="BV1188" s="175"/>
      <c r="BW1188" s="175"/>
      <c r="BX1188" s="175"/>
      <c r="BY1188" s="175"/>
      <c r="BZ1188" s="175"/>
      <c r="CA1188" s="175"/>
      <c r="CB1188" s="175"/>
      <c r="CC1188" s="175"/>
      <c r="CD1188" s="175"/>
      <c r="CE1188" s="175"/>
      <c r="CF1188" s="175"/>
      <c r="CG1188" s="175"/>
      <c r="CH1188" s="175"/>
      <c r="CI1188" s="175"/>
      <c r="CJ1188" s="175"/>
      <c r="CK1188" s="175"/>
      <c r="CL1188" s="175"/>
      <c r="CM1188" s="175"/>
      <c r="CN1188" s="175"/>
      <c r="CO1188" s="175"/>
      <c r="CP1188" s="175"/>
      <c r="CQ1188" s="175"/>
      <c r="CR1188" s="175"/>
      <c r="CS1188" s="175"/>
      <c r="CT1188" s="175"/>
      <c r="CU1188" s="175"/>
      <c r="CV1188" s="175"/>
      <c r="CW1188" s="175"/>
      <c r="CX1188" s="175"/>
      <c r="CY1188" s="175"/>
      <c r="CZ1188" s="175"/>
      <c r="DA1188" s="175"/>
      <c r="DB1188" s="175"/>
      <c r="DC1188" s="175"/>
      <c r="DD1188" s="175"/>
      <c r="DE1188" s="175"/>
      <c r="DF1188" s="175"/>
      <c r="DG1188" s="175"/>
      <c r="DH1188" s="175"/>
      <c r="DI1188" s="175"/>
      <c r="DJ1188" s="175"/>
      <c r="DK1188" s="175"/>
      <c r="DL1188" s="175"/>
      <c r="DM1188" s="175"/>
      <c r="DN1188" s="175"/>
      <c r="DO1188" s="175"/>
      <c r="DP1188" s="175"/>
      <c r="DQ1188" s="175"/>
      <c r="DR1188" s="175"/>
      <c r="DS1188" s="175"/>
      <c r="DT1188" s="175"/>
      <c r="DU1188" s="175"/>
      <c r="DV1188" s="175"/>
      <c r="DW1188" s="175"/>
      <c r="DX1188" s="175"/>
      <c r="DY1188" s="175"/>
      <c r="DZ1188" s="175"/>
      <c r="EA1188" s="175"/>
    </row>
    <row r="1189" spans="1:185" s="2" customFormat="1" ht="10.5" customHeight="1">
      <c r="A1189" s="1341"/>
      <c r="B1189" s="1420"/>
      <c r="C1189" s="1284" t="s">
        <v>136</v>
      </c>
      <c r="D1189" s="144" t="s">
        <v>34</v>
      </c>
      <c r="E1189" s="50">
        <v>24</v>
      </c>
      <c r="F1189" s="191">
        <v>22</v>
      </c>
      <c r="G1189" s="191">
        <v>22</v>
      </c>
      <c r="H1189" s="343">
        <v>19</v>
      </c>
      <c r="I1189" s="191">
        <v>17</v>
      </c>
      <c r="J1189" s="191">
        <v>16</v>
      </c>
      <c r="K1189" s="191">
        <v>14</v>
      </c>
      <c r="L1189" s="191">
        <v>8</v>
      </c>
      <c r="M1189" s="191">
        <v>8</v>
      </c>
      <c r="N1189" s="343">
        <v>9</v>
      </c>
      <c r="O1189" s="191">
        <v>8</v>
      </c>
      <c r="P1189" s="191">
        <v>9</v>
      </c>
      <c r="Q1189" s="191">
        <v>9</v>
      </c>
      <c r="R1189" s="191">
        <v>17</v>
      </c>
      <c r="S1189" s="191">
        <v>27</v>
      </c>
      <c r="T1189" s="191">
        <v>22</v>
      </c>
      <c r="U1189" s="191">
        <v>19</v>
      </c>
      <c r="V1189" s="191">
        <v>17</v>
      </c>
      <c r="W1189" s="191">
        <v>8</v>
      </c>
      <c r="X1189" s="191">
        <v>13</v>
      </c>
      <c r="Y1189" s="343">
        <v>21</v>
      </c>
      <c r="Z1189" s="191">
        <v>22</v>
      </c>
      <c r="AA1189" s="191">
        <v>22</v>
      </c>
      <c r="AB1189" s="943">
        <v>22</v>
      </c>
      <c r="AC1189" s="175"/>
      <c r="AD1189" s="175"/>
      <c r="AE1189" s="175"/>
      <c r="AF1189" s="276"/>
      <c r="AG1189" s="276"/>
      <c r="AH1189" s="276"/>
      <c r="AI1189" s="276"/>
      <c r="AJ1189" s="276"/>
      <c r="AK1189" s="276"/>
      <c r="AL1189" s="276"/>
      <c r="AM1189" s="276"/>
      <c r="AN1189" s="276"/>
      <c r="AO1189" s="276"/>
      <c r="AP1189" s="276"/>
      <c r="AQ1189" s="276"/>
      <c r="AR1189" s="276"/>
      <c r="AS1189" s="276"/>
      <c r="AT1189" s="276"/>
      <c r="AU1189" s="276"/>
      <c r="AV1189" s="276"/>
      <c r="AW1189" s="276"/>
      <c r="AX1189" s="276"/>
      <c r="AY1189" s="276"/>
      <c r="AZ1189" s="276"/>
      <c r="BA1189" s="276"/>
      <c r="BB1189" s="276"/>
      <c r="BC1189" s="276"/>
      <c r="BD1189" s="276"/>
      <c r="BE1189" s="175"/>
      <c r="BF1189" s="175"/>
      <c r="BG1189" s="175"/>
      <c r="BH1189" s="175"/>
      <c r="BI1189" s="175"/>
      <c r="BJ1189" s="175"/>
      <c r="BK1189" s="175"/>
      <c r="BL1189" s="175"/>
      <c r="BM1189" s="175"/>
      <c r="BN1189" s="175"/>
      <c r="BO1189" s="175"/>
      <c r="BP1189" s="175"/>
      <c r="BQ1189" s="175"/>
      <c r="BR1189" s="175"/>
      <c r="BS1189" s="175"/>
      <c r="BT1189" s="175"/>
      <c r="BU1189" s="175"/>
      <c r="BV1189" s="175"/>
      <c r="BW1189" s="175"/>
      <c r="BX1189" s="175"/>
      <c r="BY1189" s="175"/>
      <c r="BZ1189" s="175"/>
      <c r="CA1189" s="175"/>
      <c r="CB1189" s="175"/>
      <c r="CC1189" s="175"/>
      <c r="CD1189" s="175"/>
      <c r="CE1189" s="175"/>
      <c r="CF1189" s="175"/>
      <c r="CG1189" s="175"/>
      <c r="CH1189" s="175"/>
      <c r="CI1189" s="175"/>
      <c r="CJ1189" s="175"/>
      <c r="CK1189" s="175"/>
      <c r="CL1189" s="175"/>
      <c r="CM1189" s="175"/>
      <c r="CN1189" s="175"/>
      <c r="CO1189" s="175"/>
      <c r="CP1189" s="175"/>
      <c r="CQ1189" s="175"/>
      <c r="CR1189" s="175"/>
      <c r="CS1189" s="175"/>
      <c r="CT1189" s="175"/>
      <c r="CU1189" s="175"/>
      <c r="CV1189" s="175"/>
      <c r="CW1189" s="175"/>
      <c r="CX1189" s="175"/>
      <c r="CY1189" s="175"/>
      <c r="CZ1189" s="175"/>
      <c r="DA1189" s="175"/>
      <c r="DB1189" s="175"/>
      <c r="DC1189" s="175"/>
      <c r="DD1189" s="175"/>
      <c r="DE1189" s="175"/>
      <c r="DF1189" s="175"/>
      <c r="DG1189" s="175"/>
      <c r="DH1189" s="175"/>
      <c r="DI1189" s="175"/>
      <c r="DJ1189" s="175"/>
      <c r="DK1189" s="175"/>
      <c r="DL1189" s="175"/>
      <c r="DM1189" s="175"/>
      <c r="DN1189" s="175"/>
      <c r="DO1189" s="175"/>
      <c r="DP1189" s="175"/>
      <c r="DQ1189" s="175"/>
      <c r="DR1189" s="175"/>
      <c r="DS1189" s="175"/>
      <c r="DT1189" s="175"/>
      <c r="DU1189" s="121"/>
      <c r="DV1189" s="121"/>
      <c r="DW1189" s="121"/>
      <c r="DX1189" s="121"/>
      <c r="DY1189" s="121"/>
      <c r="DZ1189" s="121"/>
      <c r="EA1189" s="12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</row>
    <row r="1190" spans="1:185" s="1" customFormat="1" ht="10.5" customHeight="1">
      <c r="A1190" s="1341"/>
      <c r="B1190" s="1420"/>
      <c r="C1190" s="1282" t="s">
        <v>954</v>
      </c>
      <c r="D1190" s="144" t="s">
        <v>126</v>
      </c>
      <c r="E1190" s="54">
        <f>ROUND((AG1190-AF1190)*$AE1190,2)</f>
        <v>0.14000000000000001</v>
      </c>
      <c r="F1190" s="54">
        <f t="shared" ref="F1190:M1190" si="1008">ROUND((AH1190-AG1190)*$AE1190,2)</f>
        <v>0.1</v>
      </c>
      <c r="G1190" s="54">
        <f t="shared" si="1008"/>
        <v>0.11</v>
      </c>
      <c r="H1190" s="311">
        <f t="shared" si="1008"/>
        <v>0.1</v>
      </c>
      <c r="I1190" s="54">
        <f t="shared" si="1008"/>
        <v>0.08</v>
      </c>
      <c r="J1190" s="54">
        <f t="shared" si="1008"/>
        <v>0.08</v>
      </c>
      <c r="K1190" s="54">
        <f t="shared" si="1008"/>
        <v>0.05</v>
      </c>
      <c r="L1190" s="54">
        <f t="shared" si="1008"/>
        <v>0.04</v>
      </c>
      <c r="M1190" s="54">
        <f t="shared" si="1008"/>
        <v>0.04</v>
      </c>
      <c r="N1190" s="311">
        <f>ROUND((AP1190-AO1190)*$AE1190,2)</f>
        <v>0.04</v>
      </c>
      <c r="O1190" s="54">
        <f t="shared" ref="O1190:AB1190" si="1009">ROUND((AQ1190-AP1190)*$AE1190,2)</f>
        <v>0.04</v>
      </c>
      <c r="P1190" s="54">
        <f t="shared" si="1009"/>
        <v>0.04</v>
      </c>
      <c r="Q1190" s="54">
        <f t="shared" si="1009"/>
        <v>0.04</v>
      </c>
      <c r="R1190" s="54">
        <f t="shared" si="1009"/>
        <v>0.11</v>
      </c>
      <c r="S1190" s="54">
        <f t="shared" si="1009"/>
        <v>0.17</v>
      </c>
      <c r="T1190" s="54">
        <f t="shared" si="1009"/>
        <v>0.13</v>
      </c>
      <c r="U1190" s="54">
        <f t="shared" si="1009"/>
        <v>0.1</v>
      </c>
      <c r="V1190" s="54">
        <f t="shared" si="1009"/>
        <v>0.09</v>
      </c>
      <c r="W1190" s="54">
        <f t="shared" si="1009"/>
        <v>0.04</v>
      </c>
      <c r="X1190" s="54">
        <f t="shared" si="1009"/>
        <v>0.06</v>
      </c>
      <c r="Y1190" s="311">
        <f t="shared" si="1009"/>
        <v>0.13</v>
      </c>
      <c r="Z1190" s="54">
        <f t="shared" si="1009"/>
        <v>0.11</v>
      </c>
      <c r="AA1190" s="54">
        <f t="shared" si="1009"/>
        <v>0.12</v>
      </c>
      <c r="AB1190" s="55">
        <f t="shared" si="1009"/>
        <v>0.11</v>
      </c>
      <c r="AC1190" s="53">
        <f>(BD1190-AF1190)*AE1190</f>
        <v>2.0452800000000932</v>
      </c>
      <c r="AD1190" s="56">
        <f>(BD1191-AF1191)*AE1190</f>
        <v>3.8779200000000853</v>
      </c>
      <c r="AE1190" s="493">
        <v>4.8</v>
      </c>
      <c r="AF1190" s="1114">
        <v>795.81209999999999</v>
      </c>
      <c r="AG1190" s="1114">
        <v>795.84090000000003</v>
      </c>
      <c r="AH1190" s="1115">
        <v>795.86189999999999</v>
      </c>
      <c r="AI1190" s="1114">
        <v>795.88480000000004</v>
      </c>
      <c r="AJ1190" s="1114">
        <v>795.90520000000004</v>
      </c>
      <c r="AK1190" s="1114">
        <v>795.92099999999994</v>
      </c>
      <c r="AL1190" s="1114">
        <v>795.93759999999997</v>
      </c>
      <c r="AM1190" s="1114">
        <v>795.94799999999998</v>
      </c>
      <c r="AN1190" s="1114">
        <v>795.95539999999994</v>
      </c>
      <c r="AO1190" s="1114">
        <v>795.96299999999997</v>
      </c>
      <c r="AP1190" s="1114">
        <v>795.97059999999999</v>
      </c>
      <c r="AQ1190" s="1114">
        <v>795.97810000000004</v>
      </c>
      <c r="AR1190" s="1114">
        <v>795.98580000000004</v>
      </c>
      <c r="AS1190" s="1114">
        <v>795.99389999999994</v>
      </c>
      <c r="AT1190" s="1114">
        <v>796.01750000000004</v>
      </c>
      <c r="AU1190" s="1114">
        <v>796.05290000000002</v>
      </c>
      <c r="AV1190" s="1114">
        <v>796.07920000000001</v>
      </c>
      <c r="AW1190" s="1114">
        <v>796.09910000000002</v>
      </c>
      <c r="AX1190" s="1114">
        <v>796.11799999999994</v>
      </c>
      <c r="AY1190" s="1114">
        <v>796.12549999999999</v>
      </c>
      <c r="AZ1190" s="1114">
        <v>796.13879999999995</v>
      </c>
      <c r="BA1190" s="1114">
        <v>796.16629999999998</v>
      </c>
      <c r="BB1190" s="1114">
        <v>796.1902</v>
      </c>
      <c r="BC1190" s="1114">
        <v>796.21489999999994</v>
      </c>
      <c r="BD1190" s="1114">
        <v>796.23820000000001</v>
      </c>
      <c r="BE1190" s="175"/>
      <c r="BF1190" s="175"/>
      <c r="BG1190" s="175"/>
      <c r="BH1190" s="175"/>
      <c r="BI1190" s="175"/>
      <c r="BJ1190" s="175"/>
      <c r="BK1190" s="175"/>
      <c r="BL1190" s="175"/>
      <c r="BM1190" s="175"/>
      <c r="BN1190" s="175"/>
      <c r="BO1190" s="175"/>
      <c r="BP1190" s="175"/>
      <c r="BQ1190" s="175"/>
      <c r="BR1190" s="175"/>
      <c r="BS1190" s="175"/>
      <c r="BT1190" s="175"/>
      <c r="BU1190" s="175"/>
      <c r="BV1190" s="175"/>
      <c r="BW1190" s="175"/>
      <c r="BX1190" s="175"/>
      <c r="BY1190" s="175"/>
      <c r="BZ1190" s="175"/>
      <c r="CA1190" s="175"/>
      <c r="CB1190" s="175"/>
      <c r="CC1190" s="175"/>
      <c r="CD1190" s="175"/>
      <c r="CE1190" s="175"/>
      <c r="CF1190" s="175"/>
      <c r="CG1190" s="175"/>
      <c r="CH1190" s="175"/>
      <c r="CI1190" s="175"/>
      <c r="CJ1190" s="175"/>
      <c r="CK1190" s="175"/>
      <c r="CL1190" s="175"/>
      <c r="CM1190" s="175"/>
      <c r="CN1190" s="175"/>
      <c r="CO1190" s="175"/>
      <c r="CP1190" s="175"/>
      <c r="CQ1190" s="175"/>
      <c r="CR1190" s="175"/>
      <c r="CS1190" s="175"/>
      <c r="CT1190" s="175"/>
      <c r="CU1190" s="175"/>
      <c r="CV1190" s="175"/>
      <c r="CW1190" s="175"/>
      <c r="CX1190" s="175"/>
      <c r="CY1190" s="175"/>
      <c r="CZ1190" s="175"/>
      <c r="DA1190" s="175"/>
      <c r="DB1190" s="175"/>
      <c r="DC1190" s="175"/>
      <c r="DD1190" s="175"/>
      <c r="DE1190" s="175"/>
      <c r="DF1190" s="175"/>
      <c r="DG1190" s="175"/>
      <c r="DH1190" s="175"/>
      <c r="DI1190" s="175"/>
      <c r="DJ1190" s="175"/>
      <c r="DK1190" s="175"/>
      <c r="DL1190" s="175"/>
      <c r="DM1190" s="175"/>
      <c r="DN1190" s="175"/>
      <c r="DO1190" s="175"/>
      <c r="DP1190" s="175"/>
      <c r="DQ1190" s="175"/>
      <c r="DR1190" s="175"/>
      <c r="DS1190" s="175"/>
      <c r="DT1190" s="175"/>
      <c r="DU1190" s="175"/>
      <c r="DV1190" s="175"/>
      <c r="DW1190" s="175"/>
      <c r="DX1190" s="175"/>
      <c r="DY1190" s="175"/>
      <c r="DZ1190" s="175"/>
      <c r="EA1190" s="175"/>
    </row>
    <row r="1191" spans="1:185" s="1" customFormat="1" ht="10.5" customHeight="1">
      <c r="A1191" s="1341"/>
      <c r="B1191" s="1420"/>
      <c r="C1191" s="1282" t="s">
        <v>954</v>
      </c>
      <c r="D1191" s="144" t="s">
        <v>127</v>
      </c>
      <c r="E1191" s="54">
        <f>ROUND((AG1191-AF1191)*$AE1190,2)</f>
        <v>0.24</v>
      </c>
      <c r="F1191" s="54">
        <f t="shared" ref="F1191:L1191" si="1010">ROUND((AH1191-AG1191)*$AE1190,2)</f>
        <v>0.19</v>
      </c>
      <c r="G1191" s="54">
        <f t="shared" si="1010"/>
        <v>0.22</v>
      </c>
      <c r="H1191" s="311">
        <f t="shared" si="1010"/>
        <v>0.19</v>
      </c>
      <c r="I1191" s="54">
        <f t="shared" si="1010"/>
        <v>0.18</v>
      </c>
      <c r="J1191" s="54">
        <f t="shared" si="1010"/>
        <v>0.19</v>
      </c>
      <c r="K1191" s="54">
        <f t="shared" si="1010"/>
        <v>0.15</v>
      </c>
      <c r="L1191" s="54">
        <f t="shared" si="1010"/>
        <v>0.08</v>
      </c>
      <c r="M1191" s="54">
        <f>ROUND((AO1191-AN1191)*$AE1190,2)</f>
        <v>0.08</v>
      </c>
      <c r="N1191" s="311">
        <f>ROUND((AP1191-AO1191)*$AE1190,2)</f>
        <v>0.09</v>
      </c>
      <c r="O1191" s="54">
        <f t="shared" ref="O1191:AB1191" si="1011">ROUND((AQ1191-AP1191)*$AE1190,2)</f>
        <v>0.09</v>
      </c>
      <c r="P1191" s="54">
        <f t="shared" si="1011"/>
        <v>0.09</v>
      </c>
      <c r="Q1191" s="54">
        <f t="shared" si="1011"/>
        <v>0.09</v>
      </c>
      <c r="R1191" s="54">
        <f t="shared" si="1011"/>
        <v>0.16</v>
      </c>
      <c r="S1191" s="54">
        <f t="shared" si="1011"/>
        <v>0.25</v>
      </c>
      <c r="T1191" s="54">
        <f t="shared" si="1011"/>
        <v>0.22</v>
      </c>
      <c r="U1191" s="54">
        <f t="shared" si="1011"/>
        <v>0.18</v>
      </c>
      <c r="V1191" s="54">
        <f t="shared" si="1011"/>
        <v>0.18</v>
      </c>
      <c r="W1191" s="54">
        <f t="shared" si="1011"/>
        <v>0.08</v>
      </c>
      <c r="X1191" s="54">
        <f t="shared" si="1011"/>
        <v>0.13</v>
      </c>
      <c r="Y1191" s="311">
        <f t="shared" si="1011"/>
        <v>0.2</v>
      </c>
      <c r="Z1191" s="54">
        <f t="shared" si="1011"/>
        <v>0.19</v>
      </c>
      <c r="AA1191" s="54">
        <f t="shared" si="1011"/>
        <v>0.21</v>
      </c>
      <c r="AB1191" s="55">
        <f t="shared" si="1011"/>
        <v>0.2</v>
      </c>
      <c r="AC1191" s="53"/>
      <c r="AD1191" s="56"/>
      <c r="AE1191" s="493"/>
      <c r="AF1191" s="1114">
        <v>1428.7383</v>
      </c>
      <c r="AG1191" s="1114">
        <v>1428.7873</v>
      </c>
      <c r="AH1191" s="1115">
        <v>1428.8271</v>
      </c>
      <c r="AI1191" s="1114">
        <v>1428.8727999999999</v>
      </c>
      <c r="AJ1191" s="1114">
        <v>1428.9116999999999</v>
      </c>
      <c r="AK1191" s="1114">
        <v>1428.9494999999999</v>
      </c>
      <c r="AL1191" s="1114">
        <v>1428.99</v>
      </c>
      <c r="AM1191" s="1114">
        <v>1429.0214000000001</v>
      </c>
      <c r="AN1191" s="1114">
        <v>1429.038</v>
      </c>
      <c r="AO1191" s="1114">
        <v>1429.0547999999999</v>
      </c>
      <c r="AP1191" s="1114">
        <v>1429.0727999999999</v>
      </c>
      <c r="AQ1191" s="1114">
        <v>1429.0906</v>
      </c>
      <c r="AR1191" s="1114">
        <v>1429.1088999999999</v>
      </c>
      <c r="AS1191" s="1114">
        <v>1429.1274000000001</v>
      </c>
      <c r="AT1191" s="1114">
        <v>1429.1614999999999</v>
      </c>
      <c r="AU1191" s="1114">
        <v>1429.2136</v>
      </c>
      <c r="AV1191" s="1114">
        <v>1429.2594999999999</v>
      </c>
      <c r="AW1191" s="1114">
        <v>1429.2971</v>
      </c>
      <c r="AX1191" s="1114">
        <v>1429.3344</v>
      </c>
      <c r="AY1191" s="1114">
        <v>1429.3516999999999</v>
      </c>
      <c r="AZ1191" s="1114">
        <v>1429.3787</v>
      </c>
      <c r="BA1191" s="1114">
        <v>1429.4209000000001</v>
      </c>
      <c r="BB1191" s="1114">
        <v>1429.4604999999999</v>
      </c>
      <c r="BC1191" s="1114">
        <v>1429.5048999999999</v>
      </c>
      <c r="BD1191" s="1114">
        <v>1429.5462</v>
      </c>
      <c r="BE1191" s="175"/>
      <c r="BF1191" s="175"/>
      <c r="BG1191" s="175"/>
      <c r="BH1191" s="175"/>
      <c r="BI1191" s="175"/>
      <c r="BJ1191" s="175"/>
      <c r="BK1191" s="175"/>
      <c r="BL1191" s="175"/>
      <c r="BM1191" s="175"/>
      <c r="BN1191" s="175"/>
      <c r="BO1191" s="175"/>
      <c r="BP1191" s="175"/>
      <c r="BQ1191" s="175"/>
      <c r="BR1191" s="175"/>
      <c r="BS1191" s="175"/>
      <c r="BT1191" s="175"/>
      <c r="BU1191" s="175"/>
      <c r="BV1191" s="175"/>
      <c r="BW1191" s="175"/>
      <c r="BX1191" s="175"/>
      <c r="BY1191" s="175"/>
      <c r="BZ1191" s="175"/>
      <c r="CA1191" s="175"/>
      <c r="CB1191" s="175"/>
      <c r="CC1191" s="175"/>
      <c r="CD1191" s="175"/>
      <c r="CE1191" s="175"/>
      <c r="CF1191" s="175"/>
      <c r="CG1191" s="175"/>
      <c r="CH1191" s="175"/>
      <c r="CI1191" s="175"/>
      <c r="CJ1191" s="175"/>
      <c r="CK1191" s="175"/>
      <c r="CL1191" s="175"/>
      <c r="CM1191" s="175"/>
      <c r="CN1191" s="175"/>
      <c r="CO1191" s="175"/>
      <c r="CP1191" s="175"/>
      <c r="CQ1191" s="175"/>
      <c r="CR1191" s="175"/>
      <c r="CS1191" s="175"/>
      <c r="CT1191" s="175"/>
      <c r="CU1191" s="175"/>
      <c r="CV1191" s="175"/>
      <c r="CW1191" s="175"/>
      <c r="CX1191" s="175"/>
      <c r="CY1191" s="175"/>
      <c r="CZ1191" s="175"/>
      <c r="DA1191" s="175"/>
      <c r="DB1191" s="175"/>
      <c r="DC1191" s="175"/>
      <c r="DD1191" s="175"/>
      <c r="DE1191" s="175"/>
      <c r="DF1191" s="175"/>
      <c r="DG1191" s="175"/>
      <c r="DH1191" s="175"/>
      <c r="DI1191" s="175"/>
      <c r="DJ1191" s="175"/>
      <c r="DK1191" s="175"/>
      <c r="DL1191" s="175"/>
      <c r="DM1191" s="175"/>
      <c r="DN1191" s="175"/>
      <c r="DO1191" s="175"/>
      <c r="DP1191" s="175"/>
      <c r="DQ1191" s="175"/>
      <c r="DR1191" s="175"/>
      <c r="DS1191" s="175"/>
      <c r="DT1191" s="175"/>
      <c r="DU1191" s="175"/>
      <c r="DV1191" s="175"/>
      <c r="DW1191" s="175"/>
      <c r="DX1191" s="175"/>
      <c r="DY1191" s="175"/>
      <c r="DZ1191" s="175"/>
      <c r="EA1191" s="175"/>
    </row>
    <row r="1192" spans="1:185" s="1" customFormat="1" ht="10.5" customHeight="1" thickBot="1">
      <c r="A1192" s="1342"/>
      <c r="B1192" s="1421"/>
      <c r="C1192" s="293"/>
      <c r="D1192" s="254" t="s">
        <v>42</v>
      </c>
      <c r="E1192" s="89">
        <f>E1191/E1190</f>
        <v>1.714285714285714</v>
      </c>
      <c r="F1192" s="89">
        <f t="shared" ref="F1192:AB1192" si="1012">F1191/F1190</f>
        <v>1.9</v>
      </c>
      <c r="G1192" s="89">
        <f t="shared" si="1012"/>
        <v>2</v>
      </c>
      <c r="H1192" s="320">
        <f t="shared" si="1012"/>
        <v>1.9</v>
      </c>
      <c r="I1192" s="89">
        <f t="shared" si="1012"/>
        <v>2.25</v>
      </c>
      <c r="J1192" s="89">
        <f t="shared" si="1012"/>
        <v>2.375</v>
      </c>
      <c r="K1192" s="89">
        <f t="shared" si="1012"/>
        <v>2.9999999999999996</v>
      </c>
      <c r="L1192" s="89">
        <f t="shared" si="1012"/>
        <v>2</v>
      </c>
      <c r="M1192" s="89">
        <f t="shared" si="1012"/>
        <v>2</v>
      </c>
      <c r="N1192" s="320">
        <f t="shared" si="1012"/>
        <v>2.25</v>
      </c>
      <c r="O1192" s="89">
        <f t="shared" si="1012"/>
        <v>2.25</v>
      </c>
      <c r="P1192" s="89">
        <f t="shared" si="1012"/>
        <v>2.25</v>
      </c>
      <c r="Q1192" s="89">
        <f t="shared" si="1012"/>
        <v>2.25</v>
      </c>
      <c r="R1192" s="89">
        <f t="shared" si="1012"/>
        <v>1.4545454545454546</v>
      </c>
      <c r="S1192" s="89">
        <f t="shared" si="1012"/>
        <v>1.4705882352941175</v>
      </c>
      <c r="T1192" s="89">
        <f t="shared" si="1012"/>
        <v>1.6923076923076923</v>
      </c>
      <c r="U1192" s="89">
        <f t="shared" si="1012"/>
        <v>1.7999999999999998</v>
      </c>
      <c r="V1192" s="89">
        <f t="shared" si="1012"/>
        <v>2</v>
      </c>
      <c r="W1192" s="89">
        <f t="shared" si="1012"/>
        <v>2</v>
      </c>
      <c r="X1192" s="89">
        <f t="shared" si="1012"/>
        <v>2.166666666666667</v>
      </c>
      <c r="Y1192" s="320">
        <f t="shared" si="1012"/>
        <v>1.5384615384615385</v>
      </c>
      <c r="Z1192" s="89">
        <f t="shared" si="1012"/>
        <v>1.7272727272727273</v>
      </c>
      <c r="AA1192" s="89">
        <f t="shared" si="1012"/>
        <v>1.75</v>
      </c>
      <c r="AB1192" s="90">
        <f t="shared" si="1012"/>
        <v>1.8181818181818183</v>
      </c>
      <c r="AC1192" s="53"/>
      <c r="AD1192" s="56"/>
      <c r="AE1192" s="493"/>
      <c r="AF1192" s="280"/>
      <c r="AG1192" s="280"/>
      <c r="AH1192" s="280"/>
      <c r="AI1192" s="280"/>
      <c r="AJ1192" s="280"/>
      <c r="AK1192" s="280"/>
      <c r="AL1192" s="280"/>
      <c r="AM1192" s="280"/>
      <c r="AN1192" s="280"/>
      <c r="AO1192" s="280"/>
      <c r="AP1192" s="280"/>
      <c r="AQ1192" s="280"/>
      <c r="AR1192" s="280"/>
      <c r="AS1192" s="280"/>
      <c r="AT1192" s="280"/>
      <c r="AU1192" s="280"/>
      <c r="AV1192" s="280"/>
      <c r="AW1192" s="280"/>
      <c r="AX1192" s="280"/>
      <c r="AY1192" s="280"/>
      <c r="AZ1192" s="280"/>
      <c r="BA1192" s="280"/>
      <c r="BB1192" s="280"/>
      <c r="BC1192" s="280"/>
      <c r="BD1192" s="280"/>
      <c r="BE1192" s="175"/>
      <c r="BF1192" s="175"/>
      <c r="BG1192" s="175"/>
      <c r="BH1192" s="175"/>
      <c r="BI1192" s="175"/>
      <c r="BJ1192" s="175"/>
      <c r="BK1192" s="175"/>
      <c r="BL1192" s="175"/>
      <c r="BM1192" s="175"/>
      <c r="BN1192" s="175"/>
      <c r="BO1192" s="175"/>
      <c r="BP1192" s="175"/>
      <c r="BQ1192" s="175"/>
      <c r="BR1192" s="175"/>
      <c r="BS1192" s="175"/>
      <c r="BT1192" s="175"/>
      <c r="BU1192" s="175"/>
      <c r="BV1192" s="175"/>
      <c r="BW1192" s="175"/>
      <c r="BX1192" s="175"/>
      <c r="BY1192" s="175"/>
      <c r="BZ1192" s="175"/>
      <c r="CA1192" s="175"/>
      <c r="CB1192" s="175"/>
      <c r="CC1192" s="175"/>
      <c r="CD1192" s="175"/>
      <c r="CE1192" s="175"/>
      <c r="CF1192" s="175"/>
      <c r="CG1192" s="175"/>
      <c r="CH1192" s="175"/>
      <c r="CI1192" s="175"/>
      <c r="CJ1192" s="175"/>
      <c r="CK1192" s="175"/>
      <c r="CL1192" s="175"/>
      <c r="CM1192" s="175"/>
      <c r="CN1192" s="175"/>
      <c r="CO1192" s="175"/>
      <c r="CP1192" s="175"/>
      <c r="CQ1192" s="175"/>
      <c r="CR1192" s="175"/>
      <c r="CS1192" s="175"/>
      <c r="CT1192" s="175"/>
      <c r="CU1192" s="175"/>
      <c r="CV1192" s="175"/>
      <c r="CW1192" s="175"/>
      <c r="CX1192" s="175"/>
      <c r="CY1192" s="175"/>
      <c r="CZ1192" s="175"/>
      <c r="DA1192" s="175"/>
      <c r="DB1192" s="175"/>
      <c r="DC1192" s="175"/>
      <c r="DD1192" s="175"/>
      <c r="DE1192" s="175"/>
      <c r="DF1192" s="175"/>
      <c r="DG1192" s="175"/>
      <c r="DH1192" s="175"/>
      <c r="DI1192" s="175"/>
      <c r="DJ1192" s="175"/>
      <c r="DK1192" s="175"/>
      <c r="DL1192" s="175"/>
      <c r="DM1192" s="175"/>
      <c r="DN1192" s="175"/>
      <c r="DO1192" s="175"/>
      <c r="DP1192" s="175"/>
      <c r="DQ1192" s="175"/>
      <c r="DR1192" s="175"/>
      <c r="DS1192" s="175"/>
      <c r="DT1192" s="175"/>
      <c r="DU1192" s="175"/>
      <c r="DV1192" s="175"/>
      <c r="DW1192" s="175"/>
      <c r="DX1192" s="175"/>
      <c r="DY1192" s="175"/>
      <c r="DZ1192" s="175"/>
      <c r="EA1192" s="175"/>
    </row>
    <row r="1193" spans="1:185" s="1" customFormat="1" ht="10.5" customHeight="1">
      <c r="A1193" s="1297" t="s">
        <v>6</v>
      </c>
      <c r="B1193" s="1402" t="s">
        <v>891</v>
      </c>
      <c r="C1193" s="1283"/>
      <c r="D1193" s="1288"/>
      <c r="E1193" s="82"/>
      <c r="F1193" s="82"/>
      <c r="G1193" s="82"/>
      <c r="H1193" s="318"/>
      <c r="I1193" s="82"/>
      <c r="J1193" s="82"/>
      <c r="K1193" s="82"/>
      <c r="L1193" s="82"/>
      <c r="M1193" s="82"/>
      <c r="N1193" s="318"/>
      <c r="O1193" s="82"/>
      <c r="P1193" s="82"/>
      <c r="Q1193" s="82"/>
      <c r="R1193" s="82"/>
      <c r="S1193" s="82"/>
      <c r="T1193" s="82"/>
      <c r="U1193" s="82"/>
      <c r="V1193" s="82"/>
      <c r="W1193" s="82"/>
      <c r="X1193" s="82"/>
      <c r="Y1193" s="318"/>
      <c r="Z1193" s="82"/>
      <c r="AA1193" s="82"/>
      <c r="AB1193" s="83"/>
      <c r="AC1193" s="53"/>
      <c r="AD1193" s="56"/>
      <c r="AE1193" s="493"/>
      <c r="AF1193" s="275"/>
      <c r="AG1193" s="280"/>
      <c r="AH1193" s="280"/>
      <c r="AI1193" s="280"/>
      <c r="AJ1193" s="280"/>
      <c r="AK1193" s="280"/>
      <c r="AL1193" s="280"/>
      <c r="AM1193" s="280"/>
      <c r="AN1193" s="280"/>
      <c r="AO1193" s="280"/>
      <c r="AP1193" s="280"/>
      <c r="AQ1193" s="280"/>
      <c r="AR1193" s="280"/>
      <c r="AS1193" s="280"/>
      <c r="AT1193" s="280"/>
      <c r="AU1193" s="280"/>
      <c r="AV1193" s="280"/>
      <c r="AW1193" s="280"/>
      <c r="AX1193" s="280"/>
      <c r="AY1193" s="280"/>
      <c r="AZ1193" s="280"/>
      <c r="BA1193" s="280"/>
      <c r="BB1193" s="280"/>
      <c r="BC1193" s="280"/>
      <c r="BD1193" s="280"/>
      <c r="BE1193" s="175"/>
      <c r="BF1193" s="175"/>
      <c r="BG1193" s="175"/>
      <c r="BH1193" s="175"/>
      <c r="BI1193" s="175"/>
      <c r="BJ1193" s="175"/>
      <c r="BK1193" s="175"/>
      <c r="BL1193" s="175"/>
      <c r="BM1193" s="175"/>
      <c r="BN1193" s="175"/>
      <c r="BO1193" s="175"/>
      <c r="BP1193" s="175"/>
      <c r="BQ1193" s="175"/>
      <c r="BR1193" s="175"/>
      <c r="BS1193" s="175"/>
      <c r="BT1193" s="175"/>
      <c r="BU1193" s="175"/>
      <c r="BV1193" s="175"/>
      <c r="BW1193" s="175"/>
      <c r="BX1193" s="175"/>
      <c r="BY1193" s="175"/>
      <c r="BZ1193" s="175"/>
      <c r="CA1193" s="175"/>
      <c r="CB1193" s="175"/>
      <c r="CC1193" s="175"/>
      <c r="CD1193" s="175"/>
      <c r="CE1193" s="175"/>
      <c r="CF1193" s="175"/>
      <c r="CG1193" s="175"/>
      <c r="CH1193" s="175"/>
      <c r="CI1193" s="175"/>
      <c r="CJ1193" s="175"/>
      <c r="CK1193" s="175"/>
      <c r="CL1193" s="175"/>
      <c r="CM1193" s="175"/>
      <c r="CN1193" s="175"/>
      <c r="CO1193" s="175"/>
      <c r="CP1193" s="175"/>
      <c r="CQ1193" s="175"/>
      <c r="CR1193" s="175"/>
      <c r="CS1193" s="175"/>
      <c r="CT1193" s="175"/>
      <c r="CU1193" s="175"/>
      <c r="CV1193" s="175"/>
      <c r="CW1193" s="175"/>
      <c r="CX1193" s="175"/>
      <c r="CY1193" s="175"/>
      <c r="CZ1193" s="175"/>
      <c r="DA1193" s="175"/>
      <c r="DB1193" s="175"/>
      <c r="DC1193" s="175"/>
      <c r="DD1193" s="175"/>
      <c r="DE1193" s="175"/>
      <c r="DF1193" s="175"/>
      <c r="DG1193" s="175"/>
      <c r="DH1193" s="175"/>
      <c r="DI1193" s="175"/>
      <c r="DJ1193" s="175"/>
      <c r="DK1193" s="175"/>
      <c r="DL1193" s="175"/>
      <c r="DM1193" s="175"/>
      <c r="DN1193" s="175"/>
      <c r="DO1193" s="175"/>
      <c r="DP1193" s="175"/>
      <c r="DQ1193" s="175"/>
      <c r="DR1193" s="175"/>
      <c r="DS1193" s="175"/>
      <c r="DT1193" s="175"/>
      <c r="DU1193" s="175"/>
      <c r="DV1193" s="175"/>
      <c r="DW1193" s="175"/>
      <c r="DX1193" s="175"/>
      <c r="DY1193" s="175"/>
      <c r="DZ1193" s="175"/>
      <c r="EA1193" s="175"/>
    </row>
    <row r="1194" spans="1:185" s="2" customFormat="1" ht="10.5" customHeight="1">
      <c r="A1194" s="1298"/>
      <c r="B1194" s="1403"/>
      <c r="C1194" s="1284" t="s">
        <v>139</v>
      </c>
      <c r="D1194" s="144" t="s">
        <v>34</v>
      </c>
      <c r="E1194" s="50">
        <f t="shared" ref="E1194:AB1194" si="1013">ROUND(SQRT(E1195^2+E1196^2)*1000/(1.73*E$1174),0)</f>
        <v>0</v>
      </c>
      <c r="F1194" s="191">
        <f>ROUND(SQRT(F1195^2+F1196^2)*1000/(1.73*F$1174),0)</f>
        <v>0</v>
      </c>
      <c r="G1194" s="191">
        <f t="shared" si="1013"/>
        <v>0</v>
      </c>
      <c r="H1194" s="343">
        <f t="shared" si="1013"/>
        <v>0</v>
      </c>
      <c r="I1194" s="191">
        <f t="shared" si="1013"/>
        <v>0</v>
      </c>
      <c r="J1194" s="191">
        <f t="shared" si="1013"/>
        <v>0</v>
      </c>
      <c r="K1194" s="191">
        <f t="shared" si="1013"/>
        <v>0</v>
      </c>
      <c r="L1194" s="191">
        <f t="shared" si="1013"/>
        <v>0</v>
      </c>
      <c r="M1194" s="191">
        <f t="shared" si="1013"/>
        <v>0</v>
      </c>
      <c r="N1194" s="343">
        <f t="shared" si="1013"/>
        <v>0</v>
      </c>
      <c r="O1194" s="191">
        <f t="shared" si="1013"/>
        <v>0</v>
      </c>
      <c r="P1194" s="191">
        <f t="shared" si="1013"/>
        <v>0</v>
      </c>
      <c r="Q1194" s="191">
        <f t="shared" si="1013"/>
        <v>0</v>
      </c>
      <c r="R1194" s="191">
        <f t="shared" si="1013"/>
        <v>0</v>
      </c>
      <c r="S1194" s="191">
        <f t="shared" si="1013"/>
        <v>0</v>
      </c>
      <c r="T1194" s="191">
        <f t="shared" si="1013"/>
        <v>0</v>
      </c>
      <c r="U1194" s="191">
        <f t="shared" si="1013"/>
        <v>0</v>
      </c>
      <c r="V1194" s="191">
        <f t="shared" si="1013"/>
        <v>0</v>
      </c>
      <c r="W1194" s="191">
        <f t="shared" si="1013"/>
        <v>0</v>
      </c>
      <c r="X1194" s="191">
        <f t="shared" si="1013"/>
        <v>0</v>
      </c>
      <c r="Y1194" s="343">
        <f t="shared" si="1013"/>
        <v>0</v>
      </c>
      <c r="Z1194" s="191">
        <f t="shared" si="1013"/>
        <v>0</v>
      </c>
      <c r="AA1194" s="191">
        <f t="shared" si="1013"/>
        <v>0</v>
      </c>
      <c r="AB1194" s="943">
        <f t="shared" si="1013"/>
        <v>0</v>
      </c>
      <c r="AC1194" s="175"/>
      <c r="AD1194" s="175"/>
      <c r="AE1194" s="175"/>
      <c r="AF1194" s="276"/>
      <c r="AG1194" s="276"/>
      <c r="AH1194" s="276"/>
      <c r="AI1194" s="276"/>
      <c r="AJ1194" s="276"/>
      <c r="AK1194" s="276"/>
      <c r="AL1194" s="276"/>
      <c r="AM1194" s="276"/>
      <c r="AN1194" s="276"/>
      <c r="AO1194" s="276"/>
      <c r="AP1194" s="276"/>
      <c r="AQ1194" s="276"/>
      <c r="AR1194" s="276"/>
      <c r="AS1194" s="276"/>
      <c r="AT1194" s="276"/>
      <c r="AU1194" s="276"/>
      <c r="AV1194" s="276"/>
      <c r="AW1194" s="276"/>
      <c r="AX1194" s="276"/>
      <c r="AY1194" s="276"/>
      <c r="AZ1194" s="276"/>
      <c r="BA1194" s="276"/>
      <c r="BB1194" s="276"/>
      <c r="BC1194" s="276"/>
      <c r="BD1194" s="276"/>
      <c r="BE1194" s="175"/>
      <c r="BF1194" s="175"/>
      <c r="BG1194" s="175"/>
      <c r="BH1194" s="175"/>
      <c r="BI1194" s="175"/>
      <c r="BJ1194" s="175"/>
      <c r="BK1194" s="175"/>
      <c r="BL1194" s="175"/>
      <c r="BM1194" s="175"/>
      <c r="BN1194" s="175"/>
      <c r="BO1194" s="175"/>
      <c r="BP1194" s="175"/>
      <c r="BQ1194" s="175"/>
      <c r="BR1194" s="175"/>
      <c r="BS1194" s="175"/>
      <c r="BT1194" s="175"/>
      <c r="BU1194" s="175"/>
      <c r="BV1194" s="175"/>
      <c r="BW1194" s="175"/>
      <c r="BX1194" s="175"/>
      <c r="BY1194" s="175"/>
      <c r="BZ1194" s="175"/>
      <c r="CA1194" s="175"/>
      <c r="CB1194" s="175"/>
      <c r="CC1194" s="175"/>
      <c r="CD1194" s="175"/>
      <c r="CE1194" s="175"/>
      <c r="CF1194" s="175"/>
      <c r="CG1194" s="175"/>
      <c r="CH1194" s="175"/>
      <c r="CI1194" s="175"/>
      <c r="CJ1194" s="175"/>
      <c r="CK1194" s="175"/>
      <c r="CL1194" s="175"/>
      <c r="CM1194" s="175"/>
      <c r="CN1194" s="175"/>
      <c r="CO1194" s="175"/>
      <c r="CP1194" s="175"/>
      <c r="CQ1194" s="175"/>
      <c r="CR1194" s="175"/>
      <c r="CS1194" s="175"/>
      <c r="CT1194" s="175"/>
      <c r="CU1194" s="175"/>
      <c r="CV1194" s="175"/>
      <c r="CW1194" s="175"/>
      <c r="CX1194" s="175"/>
      <c r="CY1194" s="175"/>
      <c r="CZ1194" s="175"/>
      <c r="DA1194" s="175"/>
      <c r="DB1194" s="175"/>
      <c r="DC1194" s="175"/>
      <c r="DD1194" s="175"/>
      <c r="DE1194" s="175"/>
      <c r="DF1194" s="175"/>
      <c r="DG1194" s="175"/>
      <c r="DH1194" s="175"/>
      <c r="DI1194" s="175"/>
      <c r="DJ1194" s="175"/>
      <c r="DK1194" s="175"/>
      <c r="DL1194" s="175"/>
      <c r="DM1194" s="175"/>
      <c r="DN1194" s="175"/>
      <c r="DO1194" s="175"/>
      <c r="DP1194" s="175"/>
      <c r="DQ1194" s="175"/>
      <c r="DR1194" s="175"/>
      <c r="DS1194" s="175"/>
      <c r="DT1194" s="175"/>
      <c r="DU1194" s="121"/>
      <c r="DV1194" s="121"/>
      <c r="DW1194" s="121"/>
      <c r="DX1194" s="121"/>
      <c r="DY1194" s="121"/>
      <c r="DZ1194" s="121"/>
      <c r="EA1194" s="12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</row>
    <row r="1195" spans="1:185" s="1" customFormat="1" ht="10.5" customHeight="1">
      <c r="A1195" s="1298"/>
      <c r="B1195" s="1403"/>
      <c r="C1195" s="1282" t="s">
        <v>954</v>
      </c>
      <c r="D1195" s="144" t="s">
        <v>126</v>
      </c>
      <c r="E1195" s="54">
        <f>ROUND((AG1195-AF1195)*$AE1195,2)</f>
        <v>0</v>
      </c>
      <c r="F1195" s="54">
        <f t="shared" ref="F1195:M1195" si="1014">ROUND((AH1195-AG1195)*$AE1195,2)</f>
        <v>0</v>
      </c>
      <c r="G1195" s="54">
        <f t="shared" si="1014"/>
        <v>0</v>
      </c>
      <c r="H1195" s="311">
        <f t="shared" si="1014"/>
        <v>0</v>
      </c>
      <c r="I1195" s="54">
        <f t="shared" si="1014"/>
        <v>0</v>
      </c>
      <c r="J1195" s="54">
        <f t="shared" si="1014"/>
        <v>0</v>
      </c>
      <c r="K1195" s="54">
        <f t="shared" si="1014"/>
        <v>0</v>
      </c>
      <c r="L1195" s="54">
        <f t="shared" si="1014"/>
        <v>0</v>
      </c>
      <c r="M1195" s="54">
        <f t="shared" si="1014"/>
        <v>0</v>
      </c>
      <c r="N1195" s="311">
        <f>ROUND((AP1195-AO1195)*$AE1195,2)</f>
        <v>0</v>
      </c>
      <c r="O1195" s="54">
        <f t="shared" ref="O1195:AB1195" si="1015">ROUND((AQ1195-AP1195)*$AE1195,2)</f>
        <v>0</v>
      </c>
      <c r="P1195" s="54">
        <f t="shared" si="1015"/>
        <v>0</v>
      </c>
      <c r="Q1195" s="54">
        <f t="shared" si="1015"/>
        <v>0</v>
      </c>
      <c r="R1195" s="54">
        <f t="shared" si="1015"/>
        <v>0</v>
      </c>
      <c r="S1195" s="54">
        <f t="shared" si="1015"/>
        <v>0</v>
      </c>
      <c r="T1195" s="54">
        <f t="shared" si="1015"/>
        <v>0</v>
      </c>
      <c r="U1195" s="54">
        <f t="shared" si="1015"/>
        <v>0</v>
      </c>
      <c r="V1195" s="54">
        <f t="shared" si="1015"/>
        <v>0</v>
      </c>
      <c r="W1195" s="54">
        <f t="shared" si="1015"/>
        <v>0</v>
      </c>
      <c r="X1195" s="54">
        <f t="shared" si="1015"/>
        <v>0</v>
      </c>
      <c r="Y1195" s="311">
        <f t="shared" si="1015"/>
        <v>0</v>
      </c>
      <c r="Z1195" s="54">
        <f t="shared" si="1015"/>
        <v>0</v>
      </c>
      <c r="AA1195" s="54">
        <f t="shared" si="1015"/>
        <v>0</v>
      </c>
      <c r="AB1195" s="55">
        <f t="shared" si="1015"/>
        <v>0</v>
      </c>
      <c r="AC1195" s="53">
        <f>(BD1195-AF1195)*AE1195</f>
        <v>0</v>
      </c>
      <c r="AD1195" s="56">
        <f>(BD1196-AF1196)*AE1195</f>
        <v>0</v>
      </c>
      <c r="AE1195" s="493">
        <v>4.8</v>
      </c>
      <c r="AF1195" s="1114">
        <v>35.252400000000002</v>
      </c>
      <c r="AG1195" s="1114">
        <v>35.252400000000002</v>
      </c>
      <c r="AH1195" s="1115">
        <v>35.252400000000002</v>
      </c>
      <c r="AI1195" s="1114">
        <v>35.252400000000002</v>
      </c>
      <c r="AJ1195" s="1114">
        <v>35.252400000000002</v>
      </c>
      <c r="AK1195" s="1114">
        <v>35.252400000000002</v>
      </c>
      <c r="AL1195" s="1114">
        <v>35.252400000000002</v>
      </c>
      <c r="AM1195" s="1114">
        <v>35.252400000000002</v>
      </c>
      <c r="AN1195" s="1114">
        <v>35.252400000000002</v>
      </c>
      <c r="AO1195" s="1114">
        <v>35.252400000000002</v>
      </c>
      <c r="AP1195" s="1114">
        <v>35.252400000000002</v>
      </c>
      <c r="AQ1195" s="1114">
        <v>35.252400000000002</v>
      </c>
      <c r="AR1195" s="1114">
        <v>35.252400000000002</v>
      </c>
      <c r="AS1195" s="1114">
        <v>35.252400000000002</v>
      </c>
      <c r="AT1195" s="1114">
        <v>35.252400000000002</v>
      </c>
      <c r="AU1195" s="1114">
        <v>35.252400000000002</v>
      </c>
      <c r="AV1195" s="1114">
        <v>35.252400000000002</v>
      </c>
      <c r="AW1195" s="1114">
        <v>35.252400000000002</v>
      </c>
      <c r="AX1195" s="1114">
        <v>35.252400000000002</v>
      </c>
      <c r="AY1195" s="1114">
        <v>35.252400000000002</v>
      </c>
      <c r="AZ1195" s="1114">
        <v>35.252400000000002</v>
      </c>
      <c r="BA1195" s="1114">
        <v>35.252400000000002</v>
      </c>
      <c r="BB1195" s="1114">
        <v>35.252400000000002</v>
      </c>
      <c r="BC1195" s="1114">
        <v>35.252400000000002</v>
      </c>
      <c r="BD1195" s="1114">
        <v>35.252400000000002</v>
      </c>
      <c r="BE1195" s="175"/>
      <c r="BF1195" s="175"/>
      <c r="BG1195" s="175"/>
      <c r="BH1195" s="175"/>
      <c r="BI1195" s="175"/>
      <c r="BJ1195" s="175"/>
      <c r="BK1195" s="175"/>
      <c r="BL1195" s="175"/>
      <c r="BM1195" s="175"/>
      <c r="BN1195" s="175"/>
      <c r="BO1195" s="175"/>
      <c r="BP1195" s="175"/>
      <c r="BQ1195" s="175"/>
      <c r="BR1195" s="175"/>
      <c r="BS1195" s="175"/>
      <c r="BT1195" s="175"/>
      <c r="BU1195" s="175"/>
      <c r="BV1195" s="175"/>
      <c r="BW1195" s="175"/>
      <c r="BX1195" s="175"/>
      <c r="BY1195" s="175"/>
      <c r="BZ1195" s="175"/>
      <c r="CA1195" s="175"/>
      <c r="CB1195" s="175"/>
      <c r="CC1195" s="175"/>
      <c r="CD1195" s="175"/>
      <c r="CE1195" s="175"/>
      <c r="CF1195" s="175"/>
      <c r="CG1195" s="175"/>
      <c r="CH1195" s="175"/>
      <c r="CI1195" s="175"/>
      <c r="CJ1195" s="175"/>
      <c r="CK1195" s="175"/>
      <c r="CL1195" s="175"/>
      <c r="CM1195" s="175"/>
      <c r="CN1195" s="175"/>
      <c r="CO1195" s="175"/>
      <c r="CP1195" s="175"/>
      <c r="CQ1195" s="175"/>
      <c r="CR1195" s="175"/>
      <c r="CS1195" s="175"/>
      <c r="CT1195" s="175"/>
      <c r="CU1195" s="175"/>
      <c r="CV1195" s="175"/>
      <c r="CW1195" s="175"/>
      <c r="CX1195" s="175"/>
      <c r="CY1195" s="175"/>
      <c r="CZ1195" s="175"/>
      <c r="DA1195" s="175"/>
      <c r="DB1195" s="175"/>
      <c r="DC1195" s="175"/>
      <c r="DD1195" s="175"/>
      <c r="DE1195" s="175"/>
      <c r="DF1195" s="175"/>
      <c r="DG1195" s="175"/>
      <c r="DH1195" s="175"/>
      <c r="DI1195" s="175"/>
      <c r="DJ1195" s="175"/>
      <c r="DK1195" s="175"/>
      <c r="DL1195" s="175"/>
      <c r="DM1195" s="175"/>
      <c r="DN1195" s="175"/>
      <c r="DO1195" s="175"/>
      <c r="DP1195" s="175"/>
      <c r="DQ1195" s="175"/>
      <c r="DR1195" s="175"/>
      <c r="DS1195" s="175"/>
      <c r="DT1195" s="175"/>
      <c r="DU1195" s="175"/>
      <c r="DV1195" s="175"/>
      <c r="DW1195" s="175"/>
      <c r="DX1195" s="175"/>
      <c r="DY1195" s="175"/>
      <c r="DZ1195" s="175"/>
      <c r="EA1195" s="175"/>
    </row>
    <row r="1196" spans="1:185" s="1" customFormat="1" ht="10.5" customHeight="1">
      <c r="A1196" s="1298"/>
      <c r="B1196" s="1403"/>
      <c r="C1196" s="1282" t="s">
        <v>954</v>
      </c>
      <c r="D1196" s="144" t="s">
        <v>127</v>
      </c>
      <c r="E1196" s="54">
        <f>ROUND((AG1196-AF1196)*$AE1195,2)</f>
        <v>0</v>
      </c>
      <c r="F1196" s="54">
        <f t="shared" ref="F1196:L1196" si="1016">ROUND((AH1196-AG1196)*$AE1195,2)</f>
        <v>0</v>
      </c>
      <c r="G1196" s="54">
        <f t="shared" si="1016"/>
        <v>0</v>
      </c>
      <c r="H1196" s="311">
        <f t="shared" si="1016"/>
        <v>0</v>
      </c>
      <c r="I1196" s="54">
        <f t="shared" si="1016"/>
        <v>0</v>
      </c>
      <c r="J1196" s="54">
        <f t="shared" si="1016"/>
        <v>0</v>
      </c>
      <c r="K1196" s="54">
        <f t="shared" si="1016"/>
        <v>0</v>
      </c>
      <c r="L1196" s="54">
        <f t="shared" si="1016"/>
        <v>0</v>
      </c>
      <c r="M1196" s="54">
        <f>ROUND((AO1196-AN1196)*$AE1195,2)</f>
        <v>0</v>
      </c>
      <c r="N1196" s="311">
        <f>ROUND((AP1196-AO1196)*$AE1195,2)</f>
        <v>0</v>
      </c>
      <c r="O1196" s="54">
        <f t="shared" ref="O1196:AB1196" si="1017">ROUND((AQ1196-AP1196)*$AE1195,2)</f>
        <v>0</v>
      </c>
      <c r="P1196" s="54">
        <f t="shared" si="1017"/>
        <v>0</v>
      </c>
      <c r="Q1196" s="54">
        <f t="shared" si="1017"/>
        <v>0</v>
      </c>
      <c r="R1196" s="54">
        <f t="shared" si="1017"/>
        <v>0</v>
      </c>
      <c r="S1196" s="54">
        <f t="shared" si="1017"/>
        <v>0</v>
      </c>
      <c r="T1196" s="54">
        <f t="shared" si="1017"/>
        <v>0</v>
      </c>
      <c r="U1196" s="54">
        <f t="shared" si="1017"/>
        <v>0</v>
      </c>
      <c r="V1196" s="54">
        <f t="shared" si="1017"/>
        <v>0</v>
      </c>
      <c r="W1196" s="54">
        <f t="shared" si="1017"/>
        <v>0</v>
      </c>
      <c r="X1196" s="54">
        <f t="shared" si="1017"/>
        <v>0</v>
      </c>
      <c r="Y1196" s="311">
        <f t="shared" si="1017"/>
        <v>0</v>
      </c>
      <c r="Z1196" s="54">
        <f t="shared" si="1017"/>
        <v>0</v>
      </c>
      <c r="AA1196" s="54">
        <f t="shared" si="1017"/>
        <v>0</v>
      </c>
      <c r="AB1196" s="55">
        <f t="shared" si="1017"/>
        <v>0</v>
      </c>
      <c r="AC1196" s="53"/>
      <c r="AD1196" s="56"/>
      <c r="AE1196" s="493"/>
      <c r="AF1196" s="1114">
        <v>8.1500000000000003E-2</v>
      </c>
      <c r="AG1196" s="1114">
        <v>8.1500000000000003E-2</v>
      </c>
      <c r="AH1196" s="1115">
        <v>8.1500000000000003E-2</v>
      </c>
      <c r="AI1196" s="1114">
        <v>8.1500000000000003E-2</v>
      </c>
      <c r="AJ1196" s="1114">
        <v>8.1500000000000003E-2</v>
      </c>
      <c r="AK1196" s="1114">
        <v>8.1500000000000003E-2</v>
      </c>
      <c r="AL1196" s="1114">
        <v>8.1500000000000003E-2</v>
      </c>
      <c r="AM1196" s="1114">
        <v>8.1500000000000003E-2</v>
      </c>
      <c r="AN1196" s="1114">
        <v>8.1500000000000003E-2</v>
      </c>
      <c r="AO1196" s="1114">
        <v>8.1500000000000003E-2</v>
      </c>
      <c r="AP1196" s="1114">
        <v>8.1500000000000003E-2</v>
      </c>
      <c r="AQ1196" s="1114">
        <v>8.1500000000000003E-2</v>
      </c>
      <c r="AR1196" s="1114">
        <v>8.1500000000000003E-2</v>
      </c>
      <c r="AS1196" s="1114">
        <v>8.1500000000000003E-2</v>
      </c>
      <c r="AT1196" s="1114">
        <v>8.1500000000000003E-2</v>
      </c>
      <c r="AU1196" s="1114">
        <v>8.1500000000000003E-2</v>
      </c>
      <c r="AV1196" s="1114">
        <v>8.1500000000000003E-2</v>
      </c>
      <c r="AW1196" s="1114">
        <v>8.1500000000000003E-2</v>
      </c>
      <c r="AX1196" s="1114">
        <v>8.1500000000000003E-2</v>
      </c>
      <c r="AY1196" s="1114">
        <v>8.1500000000000003E-2</v>
      </c>
      <c r="AZ1196" s="1114">
        <v>8.1500000000000003E-2</v>
      </c>
      <c r="BA1196" s="1114">
        <v>8.1500000000000003E-2</v>
      </c>
      <c r="BB1196" s="1114">
        <v>8.1500000000000003E-2</v>
      </c>
      <c r="BC1196" s="1114">
        <v>8.1500000000000003E-2</v>
      </c>
      <c r="BD1196" s="1114">
        <v>8.1500000000000003E-2</v>
      </c>
      <c r="BE1196" s="175"/>
      <c r="BF1196" s="175"/>
      <c r="BG1196" s="175"/>
      <c r="BH1196" s="175"/>
      <c r="BI1196" s="175"/>
      <c r="BJ1196" s="175"/>
      <c r="BK1196" s="175"/>
      <c r="BL1196" s="175"/>
      <c r="BM1196" s="175"/>
      <c r="BN1196" s="175"/>
      <c r="BO1196" s="175"/>
      <c r="BP1196" s="175"/>
      <c r="BQ1196" s="175"/>
      <c r="BR1196" s="175"/>
      <c r="BS1196" s="175"/>
      <c r="BT1196" s="175"/>
      <c r="BU1196" s="175"/>
      <c r="BV1196" s="175"/>
      <c r="BW1196" s="175"/>
      <c r="BX1196" s="175"/>
      <c r="BY1196" s="175"/>
      <c r="BZ1196" s="175"/>
      <c r="CA1196" s="175"/>
      <c r="CB1196" s="175"/>
      <c r="CC1196" s="175"/>
      <c r="CD1196" s="175"/>
      <c r="CE1196" s="175"/>
      <c r="CF1196" s="175"/>
      <c r="CG1196" s="175"/>
      <c r="CH1196" s="175"/>
      <c r="CI1196" s="175"/>
      <c r="CJ1196" s="175"/>
      <c r="CK1196" s="175"/>
      <c r="CL1196" s="175"/>
      <c r="CM1196" s="175"/>
      <c r="CN1196" s="175"/>
      <c r="CO1196" s="175"/>
      <c r="CP1196" s="175"/>
      <c r="CQ1196" s="175"/>
      <c r="CR1196" s="175"/>
      <c r="CS1196" s="175"/>
      <c r="CT1196" s="175"/>
      <c r="CU1196" s="175"/>
      <c r="CV1196" s="175"/>
      <c r="CW1196" s="175"/>
      <c r="CX1196" s="175"/>
      <c r="CY1196" s="175"/>
      <c r="CZ1196" s="175"/>
      <c r="DA1196" s="175"/>
      <c r="DB1196" s="175"/>
      <c r="DC1196" s="175"/>
      <c r="DD1196" s="175"/>
      <c r="DE1196" s="175"/>
      <c r="DF1196" s="175"/>
      <c r="DG1196" s="175"/>
      <c r="DH1196" s="175"/>
      <c r="DI1196" s="175"/>
      <c r="DJ1196" s="175"/>
      <c r="DK1196" s="175"/>
      <c r="DL1196" s="175"/>
      <c r="DM1196" s="175"/>
      <c r="DN1196" s="175"/>
      <c r="DO1196" s="175"/>
      <c r="DP1196" s="175"/>
      <c r="DQ1196" s="175"/>
      <c r="DR1196" s="175"/>
      <c r="DS1196" s="175"/>
      <c r="DT1196" s="175"/>
      <c r="DU1196" s="175"/>
      <c r="DV1196" s="175"/>
      <c r="DW1196" s="175"/>
      <c r="DX1196" s="175"/>
      <c r="DY1196" s="175"/>
      <c r="DZ1196" s="175"/>
      <c r="EA1196" s="175"/>
    </row>
    <row r="1197" spans="1:185" s="1" customFormat="1" ht="10.5" customHeight="1" thickBot="1">
      <c r="A1197" s="1299"/>
      <c r="B1197" s="1404"/>
      <c r="C1197" s="293"/>
      <c r="D1197" s="254" t="s">
        <v>42</v>
      </c>
      <c r="E1197" s="204"/>
      <c r="F1197" s="204"/>
      <c r="G1197" s="204"/>
      <c r="H1197" s="346"/>
      <c r="I1197" s="204"/>
      <c r="J1197" s="204"/>
      <c r="K1197" s="204"/>
      <c r="L1197" s="204"/>
      <c r="M1197" s="204"/>
      <c r="N1197" s="346"/>
      <c r="O1197" s="204"/>
      <c r="P1197" s="204"/>
      <c r="Q1197" s="204"/>
      <c r="R1197" s="204"/>
      <c r="S1197" s="204"/>
      <c r="T1197" s="204"/>
      <c r="U1197" s="204"/>
      <c r="V1197" s="89"/>
      <c r="W1197" s="204"/>
      <c r="X1197" s="89"/>
      <c r="Y1197" s="346"/>
      <c r="Z1197" s="204"/>
      <c r="AA1197" s="204"/>
      <c r="AB1197" s="205"/>
      <c r="AC1197" s="53"/>
      <c r="AD1197" s="56"/>
      <c r="AE1197" s="493"/>
      <c r="AF1197" s="281"/>
      <c r="AG1197" s="281"/>
      <c r="AH1197" s="281"/>
      <c r="AI1197" s="281"/>
      <c r="AJ1197" s="281"/>
      <c r="AK1197" s="281"/>
      <c r="AL1197" s="281"/>
      <c r="AM1197" s="281"/>
      <c r="AN1197" s="281"/>
      <c r="AO1197" s="281"/>
      <c r="AP1197" s="281"/>
      <c r="AQ1197" s="281"/>
      <c r="AR1197" s="281"/>
      <c r="AS1197" s="281"/>
      <c r="AT1197" s="281"/>
      <c r="AU1197" s="281"/>
      <c r="AV1197" s="281"/>
      <c r="AW1197" s="281"/>
      <c r="AX1197" s="281"/>
      <c r="AY1197" s="281"/>
      <c r="AZ1197" s="281"/>
      <c r="BA1197" s="281"/>
      <c r="BB1197" s="281"/>
      <c r="BC1197" s="281"/>
      <c r="BD1197" s="281"/>
      <c r="BE1197" s="175"/>
      <c r="BF1197" s="175"/>
      <c r="BG1197" s="175"/>
      <c r="BH1197" s="175"/>
      <c r="BI1197" s="175"/>
      <c r="BJ1197" s="175"/>
      <c r="BK1197" s="175"/>
      <c r="BL1197" s="175"/>
      <c r="BM1197" s="175"/>
      <c r="BN1197" s="175"/>
      <c r="BO1197" s="175"/>
      <c r="BP1197" s="175"/>
      <c r="BQ1197" s="175"/>
      <c r="BR1197" s="175"/>
      <c r="BS1197" s="175"/>
      <c r="BT1197" s="175"/>
      <c r="BU1197" s="175"/>
      <c r="BV1197" s="175"/>
      <c r="BW1197" s="175"/>
      <c r="BX1197" s="175"/>
      <c r="BY1197" s="175"/>
      <c r="BZ1197" s="175"/>
      <c r="CA1197" s="175"/>
      <c r="CB1197" s="175"/>
      <c r="CC1197" s="175"/>
      <c r="CD1197" s="175"/>
      <c r="CE1197" s="175"/>
      <c r="CF1197" s="175"/>
      <c r="CG1197" s="175"/>
      <c r="CH1197" s="175"/>
      <c r="CI1197" s="175"/>
      <c r="CJ1197" s="175"/>
      <c r="CK1197" s="175"/>
      <c r="CL1197" s="175"/>
      <c r="CM1197" s="175"/>
      <c r="CN1197" s="175"/>
      <c r="CO1197" s="175"/>
      <c r="CP1197" s="175"/>
      <c r="CQ1197" s="175"/>
      <c r="CR1197" s="175"/>
      <c r="CS1197" s="175"/>
      <c r="CT1197" s="175"/>
      <c r="CU1197" s="175"/>
      <c r="CV1197" s="175"/>
      <c r="CW1197" s="175"/>
      <c r="CX1197" s="175"/>
      <c r="CY1197" s="175"/>
      <c r="CZ1197" s="175"/>
      <c r="DA1197" s="175"/>
      <c r="DB1197" s="175"/>
      <c r="DC1197" s="175"/>
      <c r="DD1197" s="175"/>
      <c r="DE1197" s="175"/>
      <c r="DF1197" s="175"/>
      <c r="DG1197" s="175"/>
      <c r="DH1197" s="175"/>
      <c r="DI1197" s="175"/>
      <c r="DJ1197" s="175"/>
      <c r="DK1197" s="175"/>
      <c r="DL1197" s="175"/>
      <c r="DM1197" s="175"/>
      <c r="DN1197" s="175"/>
      <c r="DO1197" s="175"/>
      <c r="DP1197" s="175"/>
      <c r="DQ1197" s="175"/>
      <c r="DR1197" s="175"/>
      <c r="DS1197" s="175"/>
      <c r="DT1197" s="175"/>
      <c r="DU1197" s="175"/>
      <c r="DV1197" s="175"/>
      <c r="DW1197" s="175"/>
      <c r="DX1197" s="175"/>
      <c r="DY1197" s="175"/>
      <c r="DZ1197" s="175"/>
      <c r="EA1197" s="175"/>
    </row>
    <row r="1198" spans="1:185" s="1" customFormat="1" ht="10.5" customHeight="1">
      <c r="A1198" s="1340" t="s">
        <v>104</v>
      </c>
      <c r="B1198" s="1419" t="s">
        <v>558</v>
      </c>
      <c r="C1198" s="1283"/>
      <c r="D1198" s="1288"/>
      <c r="E1198" s="197"/>
      <c r="F1198" s="197"/>
      <c r="G1198" s="197"/>
      <c r="H1198" s="345"/>
      <c r="I1198" s="197"/>
      <c r="J1198" s="197"/>
      <c r="K1198" s="197"/>
      <c r="L1198" s="197"/>
      <c r="M1198" s="197"/>
      <c r="N1198" s="345"/>
      <c r="O1198" s="197"/>
      <c r="P1198" s="197"/>
      <c r="Q1198" s="197"/>
      <c r="R1198" s="197"/>
      <c r="S1198" s="197"/>
      <c r="T1198" s="197"/>
      <c r="U1198" s="197"/>
      <c r="V1198" s="197"/>
      <c r="W1198" s="197"/>
      <c r="X1198" s="197"/>
      <c r="Y1198" s="345"/>
      <c r="Z1198" s="197"/>
      <c r="AA1198" s="197"/>
      <c r="AB1198" s="198"/>
      <c r="AC1198" s="53"/>
      <c r="AD1198" s="56"/>
      <c r="AE1198" s="493"/>
      <c r="AF1198" s="275"/>
      <c r="AG1198" s="280"/>
      <c r="AH1198" s="280"/>
      <c r="AI1198" s="280"/>
      <c r="AJ1198" s="280"/>
      <c r="AK1198" s="280"/>
      <c r="AL1198" s="280"/>
      <c r="AM1198" s="280"/>
      <c r="AN1198" s="280"/>
      <c r="AO1198" s="280"/>
      <c r="AP1198" s="280"/>
      <c r="AQ1198" s="280"/>
      <c r="AR1198" s="280"/>
      <c r="AS1198" s="280"/>
      <c r="AT1198" s="280"/>
      <c r="AU1198" s="280"/>
      <c r="AV1198" s="280"/>
      <c r="AW1198" s="280"/>
      <c r="AX1198" s="280"/>
      <c r="AY1198" s="280"/>
      <c r="AZ1198" s="280"/>
      <c r="BA1198" s="280"/>
      <c r="BB1198" s="280"/>
      <c r="BC1198" s="280"/>
      <c r="BD1198" s="280"/>
      <c r="BE1198" s="175"/>
      <c r="BF1198" s="175"/>
      <c r="BG1198" s="175"/>
      <c r="BH1198" s="175"/>
      <c r="BI1198" s="175"/>
      <c r="BJ1198" s="175"/>
      <c r="BK1198" s="175"/>
      <c r="BL1198" s="175"/>
      <c r="BM1198" s="175"/>
      <c r="BN1198" s="175"/>
      <c r="BO1198" s="175"/>
      <c r="BP1198" s="175"/>
      <c r="BQ1198" s="175"/>
      <c r="BR1198" s="175"/>
      <c r="BS1198" s="175"/>
      <c r="BT1198" s="175"/>
      <c r="BU1198" s="175"/>
      <c r="BV1198" s="175"/>
      <c r="BW1198" s="175"/>
      <c r="BX1198" s="175"/>
      <c r="BY1198" s="175"/>
      <c r="BZ1198" s="175"/>
      <c r="CA1198" s="175"/>
      <c r="CB1198" s="175"/>
      <c r="CC1198" s="175"/>
      <c r="CD1198" s="175"/>
      <c r="CE1198" s="175"/>
      <c r="CF1198" s="175"/>
      <c r="CG1198" s="175"/>
      <c r="CH1198" s="175"/>
      <c r="CI1198" s="175"/>
      <c r="CJ1198" s="175"/>
      <c r="CK1198" s="175"/>
      <c r="CL1198" s="175"/>
      <c r="CM1198" s="175"/>
      <c r="CN1198" s="175"/>
      <c r="CO1198" s="175"/>
      <c r="CP1198" s="175"/>
      <c r="CQ1198" s="175"/>
      <c r="CR1198" s="175"/>
      <c r="CS1198" s="175"/>
      <c r="CT1198" s="175"/>
      <c r="CU1198" s="175"/>
      <c r="CV1198" s="175"/>
      <c r="CW1198" s="175"/>
      <c r="CX1198" s="175"/>
      <c r="CY1198" s="175"/>
      <c r="CZ1198" s="175"/>
      <c r="DA1198" s="175"/>
      <c r="DB1198" s="175"/>
      <c r="DC1198" s="175"/>
      <c r="DD1198" s="175"/>
      <c r="DE1198" s="175"/>
      <c r="DF1198" s="175"/>
      <c r="DG1198" s="175"/>
      <c r="DH1198" s="175"/>
      <c r="DI1198" s="175"/>
      <c r="DJ1198" s="175"/>
      <c r="DK1198" s="175"/>
      <c r="DL1198" s="175"/>
      <c r="DM1198" s="175"/>
      <c r="DN1198" s="175"/>
      <c r="DO1198" s="175"/>
      <c r="DP1198" s="175"/>
      <c r="DQ1198" s="175"/>
      <c r="DR1198" s="175"/>
      <c r="DS1198" s="175"/>
      <c r="DT1198" s="175"/>
      <c r="DU1198" s="175"/>
      <c r="DV1198" s="175"/>
      <c r="DW1198" s="175"/>
      <c r="DX1198" s="175"/>
      <c r="DY1198" s="175"/>
      <c r="DZ1198" s="175"/>
      <c r="EA1198" s="175"/>
    </row>
    <row r="1199" spans="1:185" s="2" customFormat="1" ht="10.5" customHeight="1">
      <c r="A1199" s="1341"/>
      <c r="B1199" s="1420"/>
      <c r="C1199" s="1284" t="s">
        <v>139</v>
      </c>
      <c r="D1199" s="144" t="s">
        <v>34</v>
      </c>
      <c r="E1199" s="50">
        <f t="shared" ref="E1199:AB1199" si="1018">ROUND(SQRT(E1200^2+E1201^2)*1000/(1.73*E$1175),0)</f>
        <v>5</v>
      </c>
      <c r="F1199" s="191">
        <f>ROUND(SQRT(F1200^2+F1201^2)*1000/(1.73*F$1175),0)</f>
        <v>0</v>
      </c>
      <c r="G1199" s="191">
        <f t="shared" si="1018"/>
        <v>9</v>
      </c>
      <c r="H1199" s="343">
        <f t="shared" si="1018"/>
        <v>7</v>
      </c>
      <c r="I1199" s="191">
        <f t="shared" si="1018"/>
        <v>0</v>
      </c>
      <c r="J1199" s="191">
        <f t="shared" si="1018"/>
        <v>0</v>
      </c>
      <c r="K1199" s="191">
        <f t="shared" si="1018"/>
        <v>4</v>
      </c>
      <c r="L1199" s="191">
        <f t="shared" si="1018"/>
        <v>0</v>
      </c>
      <c r="M1199" s="191">
        <f t="shared" si="1018"/>
        <v>3</v>
      </c>
      <c r="N1199" s="343">
        <f t="shared" si="1018"/>
        <v>11</v>
      </c>
      <c r="O1199" s="191">
        <f t="shared" si="1018"/>
        <v>1</v>
      </c>
      <c r="P1199" s="191">
        <f t="shared" si="1018"/>
        <v>3</v>
      </c>
      <c r="Q1199" s="191">
        <f t="shared" si="1018"/>
        <v>4</v>
      </c>
      <c r="R1199" s="191">
        <f t="shared" si="1018"/>
        <v>5</v>
      </c>
      <c r="S1199" s="191">
        <f t="shared" si="1018"/>
        <v>11</v>
      </c>
      <c r="T1199" s="191">
        <f t="shared" si="1018"/>
        <v>18</v>
      </c>
      <c r="U1199" s="191">
        <f t="shared" si="1018"/>
        <v>23</v>
      </c>
      <c r="V1199" s="191">
        <f t="shared" si="1018"/>
        <v>12</v>
      </c>
      <c r="W1199" s="191">
        <f t="shared" si="1018"/>
        <v>6</v>
      </c>
      <c r="X1199" s="191">
        <f t="shared" si="1018"/>
        <v>13</v>
      </c>
      <c r="Y1199" s="343">
        <f t="shared" si="1018"/>
        <v>15</v>
      </c>
      <c r="Z1199" s="191">
        <f t="shared" si="1018"/>
        <v>21</v>
      </c>
      <c r="AA1199" s="191">
        <f t="shared" si="1018"/>
        <v>16</v>
      </c>
      <c r="AB1199" s="943">
        <f t="shared" si="1018"/>
        <v>13</v>
      </c>
      <c r="AC1199" s="175"/>
      <c r="AD1199" s="175"/>
      <c r="AE1199" s="175"/>
      <c r="AF1199" s="276"/>
      <c r="AG1199" s="276"/>
      <c r="AH1199" s="276"/>
      <c r="AI1199" s="276"/>
      <c r="AJ1199" s="276"/>
      <c r="AK1199" s="276"/>
      <c r="AL1199" s="276"/>
      <c r="AM1199" s="276"/>
      <c r="AN1199" s="276"/>
      <c r="AO1199" s="276"/>
      <c r="AP1199" s="276"/>
      <c r="AQ1199" s="276"/>
      <c r="AR1199" s="276"/>
      <c r="AS1199" s="276"/>
      <c r="AT1199" s="276"/>
      <c r="AU1199" s="276"/>
      <c r="AV1199" s="276"/>
      <c r="AW1199" s="276"/>
      <c r="AX1199" s="276"/>
      <c r="AY1199" s="276"/>
      <c r="AZ1199" s="276"/>
      <c r="BA1199" s="276"/>
      <c r="BB1199" s="276"/>
      <c r="BC1199" s="276"/>
      <c r="BD1199" s="276"/>
      <c r="BE1199" s="175"/>
      <c r="BF1199" s="175"/>
      <c r="BG1199" s="175"/>
      <c r="BH1199" s="175"/>
      <c r="BI1199" s="175"/>
      <c r="BJ1199" s="175"/>
      <c r="BK1199" s="175"/>
      <c r="BL1199" s="175"/>
      <c r="BM1199" s="175"/>
      <c r="BN1199" s="175"/>
      <c r="BO1199" s="175"/>
      <c r="BP1199" s="175"/>
      <c r="BQ1199" s="175"/>
      <c r="BR1199" s="175"/>
      <c r="BS1199" s="175"/>
      <c r="BT1199" s="175"/>
      <c r="BU1199" s="175"/>
      <c r="BV1199" s="175"/>
      <c r="BW1199" s="175"/>
      <c r="BX1199" s="175"/>
      <c r="BY1199" s="175"/>
      <c r="BZ1199" s="175"/>
      <c r="CA1199" s="175"/>
      <c r="CB1199" s="175"/>
      <c r="CC1199" s="175"/>
      <c r="CD1199" s="175"/>
      <c r="CE1199" s="175"/>
      <c r="CF1199" s="175"/>
      <c r="CG1199" s="175"/>
      <c r="CH1199" s="175"/>
      <c r="CI1199" s="175"/>
      <c r="CJ1199" s="175"/>
      <c r="CK1199" s="175"/>
      <c r="CL1199" s="175"/>
      <c r="CM1199" s="175"/>
      <c r="CN1199" s="175"/>
      <c r="CO1199" s="175"/>
      <c r="CP1199" s="175"/>
      <c r="CQ1199" s="175"/>
      <c r="CR1199" s="175"/>
      <c r="CS1199" s="175"/>
      <c r="CT1199" s="175"/>
      <c r="CU1199" s="175"/>
      <c r="CV1199" s="175"/>
      <c r="CW1199" s="175"/>
      <c r="CX1199" s="175"/>
      <c r="CY1199" s="175"/>
      <c r="CZ1199" s="175"/>
      <c r="DA1199" s="175"/>
      <c r="DB1199" s="175"/>
      <c r="DC1199" s="175"/>
      <c r="DD1199" s="175"/>
      <c r="DE1199" s="175"/>
      <c r="DF1199" s="175"/>
      <c r="DG1199" s="175"/>
      <c r="DH1199" s="175"/>
      <c r="DI1199" s="175"/>
      <c r="DJ1199" s="175"/>
      <c r="DK1199" s="175"/>
      <c r="DL1199" s="175"/>
      <c r="DM1199" s="175"/>
      <c r="DN1199" s="175"/>
      <c r="DO1199" s="175"/>
      <c r="DP1199" s="175"/>
      <c r="DQ1199" s="175"/>
      <c r="DR1199" s="175"/>
      <c r="DS1199" s="175"/>
      <c r="DT1199" s="175"/>
      <c r="DU1199" s="121"/>
      <c r="DV1199" s="121"/>
      <c r="DW1199" s="121"/>
      <c r="DX1199" s="121"/>
      <c r="DY1199" s="121"/>
      <c r="DZ1199" s="121"/>
      <c r="EA1199" s="12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</row>
    <row r="1200" spans="1:185" s="1" customFormat="1" ht="10.5" customHeight="1">
      <c r="A1200" s="1341"/>
      <c r="B1200" s="1420"/>
      <c r="C1200" s="1282" t="s">
        <v>954</v>
      </c>
      <c r="D1200" s="144" t="s">
        <v>126</v>
      </c>
      <c r="E1200" s="54">
        <f>ROUND((AG1200-AF1200)*$AE1200,2)</f>
        <v>0.03</v>
      </c>
      <c r="F1200" s="54">
        <f t="shared" ref="F1200:M1200" si="1019">ROUND((AH1200-AG1200)*$AE1200,2)</f>
        <v>0</v>
      </c>
      <c r="G1200" s="54">
        <f t="shared" si="1019"/>
        <v>0.06</v>
      </c>
      <c r="H1200" s="311">
        <f t="shared" si="1019"/>
        <v>0.04</v>
      </c>
      <c r="I1200" s="54">
        <f t="shared" si="1019"/>
        <v>0</v>
      </c>
      <c r="J1200" s="54">
        <f t="shared" si="1019"/>
        <v>0</v>
      </c>
      <c r="K1200" s="54">
        <f t="shared" si="1019"/>
        <v>0.03</v>
      </c>
      <c r="L1200" s="54">
        <f t="shared" si="1019"/>
        <v>0</v>
      </c>
      <c r="M1200" s="54">
        <f t="shared" si="1019"/>
        <v>0.02</v>
      </c>
      <c r="N1200" s="311">
        <f>ROUND((AP1200-AO1200)*$AE1200,2)</f>
        <v>0.06</v>
      </c>
      <c r="O1200" s="54">
        <f t="shared" ref="O1200:AB1200" si="1020">ROUND((AQ1200-AP1200)*$AE1200,2)</f>
        <v>0</v>
      </c>
      <c r="P1200" s="54">
        <f t="shared" si="1020"/>
        <v>0.02</v>
      </c>
      <c r="Q1200" s="54">
        <f t="shared" si="1020"/>
        <v>0.02</v>
      </c>
      <c r="R1200" s="54">
        <f t="shared" si="1020"/>
        <v>0.03</v>
      </c>
      <c r="S1200" s="54">
        <f t="shared" si="1020"/>
        <v>0.06</v>
      </c>
      <c r="T1200" s="54">
        <f t="shared" si="1020"/>
        <v>0.11</v>
      </c>
      <c r="U1200" s="54">
        <f t="shared" si="1020"/>
        <v>0.14000000000000001</v>
      </c>
      <c r="V1200" s="54">
        <f t="shared" si="1020"/>
        <v>7.0000000000000007E-2</v>
      </c>
      <c r="W1200" s="54">
        <f t="shared" si="1020"/>
        <v>0.02</v>
      </c>
      <c r="X1200" s="54">
        <f t="shared" si="1020"/>
        <v>0.06</v>
      </c>
      <c r="Y1200" s="311">
        <f t="shared" si="1020"/>
        <v>0.08</v>
      </c>
      <c r="Z1200" s="54">
        <f t="shared" si="1020"/>
        <v>0.14000000000000001</v>
      </c>
      <c r="AA1200" s="54">
        <f t="shared" si="1020"/>
        <v>0.1</v>
      </c>
      <c r="AB1200" s="55">
        <f t="shared" si="1020"/>
        <v>0.08</v>
      </c>
      <c r="AC1200" s="53">
        <f>(BD1200-AF1200)*AE1200</f>
        <v>1.1649599999999964</v>
      </c>
      <c r="AD1200" s="56">
        <f>(BD1201-AF1201)*AE1200</f>
        <v>1.8583199999996851</v>
      </c>
      <c r="AE1200" s="493">
        <v>7.2</v>
      </c>
      <c r="AF1200" s="1114">
        <v>223.15299999999999</v>
      </c>
      <c r="AG1200" s="1114">
        <v>223.1567</v>
      </c>
      <c r="AH1200" s="1115">
        <v>223.1567</v>
      </c>
      <c r="AI1200" s="1114">
        <v>223.1644</v>
      </c>
      <c r="AJ1200" s="1114">
        <v>223.16929999999999</v>
      </c>
      <c r="AK1200" s="1114">
        <v>223.16929999999999</v>
      </c>
      <c r="AL1200" s="1114">
        <v>223.16929999999999</v>
      </c>
      <c r="AM1200" s="1114">
        <v>223.1728</v>
      </c>
      <c r="AN1200" s="1114">
        <v>223.1728</v>
      </c>
      <c r="AO1200" s="1114">
        <v>223.17579999999998</v>
      </c>
      <c r="AP1200" s="1114">
        <v>223.1842</v>
      </c>
      <c r="AQ1200" s="1114">
        <v>223.1848</v>
      </c>
      <c r="AR1200" s="1114">
        <v>223.18769999999998</v>
      </c>
      <c r="AS1200" s="1114">
        <v>223.19</v>
      </c>
      <c r="AT1200" s="1114">
        <v>223.19479999999999</v>
      </c>
      <c r="AU1200" s="1114">
        <v>223.2038</v>
      </c>
      <c r="AV1200" s="1114">
        <v>223.2192</v>
      </c>
      <c r="AW1200" s="1114">
        <v>223.239</v>
      </c>
      <c r="AX1200" s="1114">
        <v>223.2483</v>
      </c>
      <c r="AY1200" s="1114">
        <v>223.2516</v>
      </c>
      <c r="AZ1200" s="1114">
        <v>223.2602</v>
      </c>
      <c r="BA1200" s="1114">
        <v>223.27089999999998</v>
      </c>
      <c r="BB1200" s="1114">
        <v>223.28979999999999</v>
      </c>
      <c r="BC1200" s="1114">
        <v>223.30419999999998</v>
      </c>
      <c r="BD1200" s="1114">
        <v>223.31479999999999</v>
      </c>
      <c r="BE1200" s="175"/>
      <c r="BF1200" s="175"/>
      <c r="BG1200" s="175"/>
      <c r="BH1200" s="175"/>
      <c r="BI1200" s="175"/>
      <c r="BJ1200" s="175"/>
      <c r="BK1200" s="175"/>
      <c r="BL1200" s="175"/>
      <c r="BM1200" s="175"/>
      <c r="BN1200" s="175"/>
      <c r="BO1200" s="175"/>
      <c r="BP1200" s="175"/>
      <c r="BQ1200" s="175"/>
      <c r="BR1200" s="175"/>
      <c r="BS1200" s="175"/>
      <c r="BT1200" s="175"/>
      <c r="BU1200" s="175"/>
      <c r="BV1200" s="175"/>
      <c r="BW1200" s="175"/>
      <c r="BX1200" s="175"/>
      <c r="BY1200" s="175"/>
      <c r="BZ1200" s="175"/>
      <c r="CA1200" s="175"/>
      <c r="CB1200" s="175"/>
      <c r="CC1200" s="175"/>
      <c r="CD1200" s="175"/>
      <c r="CE1200" s="175"/>
      <c r="CF1200" s="175"/>
      <c r="CG1200" s="175"/>
      <c r="CH1200" s="175"/>
      <c r="CI1200" s="175"/>
      <c r="CJ1200" s="175"/>
      <c r="CK1200" s="175"/>
      <c r="CL1200" s="175"/>
      <c r="CM1200" s="175"/>
      <c r="CN1200" s="175"/>
      <c r="CO1200" s="175"/>
      <c r="CP1200" s="175"/>
      <c r="CQ1200" s="175"/>
      <c r="CR1200" s="175"/>
      <c r="CS1200" s="175"/>
      <c r="CT1200" s="175"/>
      <c r="CU1200" s="175"/>
      <c r="CV1200" s="175"/>
      <c r="CW1200" s="175"/>
      <c r="CX1200" s="175"/>
      <c r="CY1200" s="175"/>
      <c r="CZ1200" s="175"/>
      <c r="DA1200" s="175"/>
      <c r="DB1200" s="175"/>
      <c r="DC1200" s="175"/>
      <c r="DD1200" s="175"/>
      <c r="DE1200" s="175"/>
      <c r="DF1200" s="175"/>
      <c r="DG1200" s="175"/>
      <c r="DH1200" s="175"/>
      <c r="DI1200" s="175"/>
      <c r="DJ1200" s="175"/>
      <c r="DK1200" s="175"/>
      <c r="DL1200" s="175"/>
      <c r="DM1200" s="175"/>
      <c r="DN1200" s="175"/>
      <c r="DO1200" s="175"/>
      <c r="DP1200" s="175"/>
      <c r="DQ1200" s="175"/>
      <c r="DR1200" s="175"/>
      <c r="DS1200" s="175"/>
      <c r="DT1200" s="175"/>
      <c r="DU1200" s="175"/>
      <c r="DV1200" s="175"/>
      <c r="DW1200" s="175"/>
      <c r="DX1200" s="175"/>
      <c r="DY1200" s="175"/>
      <c r="DZ1200" s="175"/>
      <c r="EA1200" s="175"/>
    </row>
    <row r="1201" spans="1:185" s="1" customFormat="1" ht="10.5" customHeight="1">
      <c r="A1201" s="1341"/>
      <c r="B1201" s="1420"/>
      <c r="C1201" s="1282" t="s">
        <v>954</v>
      </c>
      <c r="D1201" s="144" t="s">
        <v>127</v>
      </c>
      <c r="E1201" s="54">
        <f>ROUND((AG1201-AF1201)*$AE1200,2)</f>
        <v>0.05</v>
      </c>
      <c r="F1201" s="54">
        <f t="shared" ref="F1201:L1201" si="1021">ROUND((AH1201-AG1201)*$AE1200,2)</f>
        <v>0</v>
      </c>
      <c r="G1201" s="54">
        <f t="shared" si="1021"/>
        <v>0.08</v>
      </c>
      <c r="H1201" s="311">
        <f t="shared" si="1021"/>
        <v>0.06</v>
      </c>
      <c r="I1201" s="54">
        <f t="shared" si="1021"/>
        <v>0</v>
      </c>
      <c r="J1201" s="54">
        <f t="shared" si="1021"/>
        <v>0</v>
      </c>
      <c r="K1201" s="54">
        <f t="shared" si="1021"/>
        <v>0.04</v>
      </c>
      <c r="L1201" s="54">
        <f t="shared" si="1021"/>
        <v>0</v>
      </c>
      <c r="M1201" s="54">
        <f>ROUND((AO1201-AN1201)*$AE1200,2)</f>
        <v>0.03</v>
      </c>
      <c r="N1201" s="311">
        <f>ROUND((AP1201-AO1201)*$AE1200,2)</f>
        <v>0.11</v>
      </c>
      <c r="O1201" s="54">
        <f t="shared" ref="O1201:AB1201" si="1022">ROUND((AQ1201-AP1201)*$AE1200,2)</f>
        <v>0.01</v>
      </c>
      <c r="P1201" s="54">
        <f t="shared" si="1022"/>
        <v>0.03</v>
      </c>
      <c r="Q1201" s="54">
        <f t="shared" si="1022"/>
        <v>0.04</v>
      </c>
      <c r="R1201" s="54">
        <f t="shared" si="1022"/>
        <v>0.05</v>
      </c>
      <c r="S1201" s="54">
        <f t="shared" si="1022"/>
        <v>0.1</v>
      </c>
      <c r="T1201" s="54">
        <f t="shared" si="1022"/>
        <v>0.16</v>
      </c>
      <c r="U1201" s="54">
        <f t="shared" si="1022"/>
        <v>0.21</v>
      </c>
      <c r="V1201" s="54">
        <f t="shared" si="1022"/>
        <v>0.12</v>
      </c>
      <c r="W1201" s="54">
        <f t="shared" si="1022"/>
        <v>0.06</v>
      </c>
      <c r="X1201" s="54">
        <f t="shared" si="1022"/>
        <v>0.13</v>
      </c>
      <c r="Y1201" s="311">
        <f t="shared" si="1022"/>
        <v>0.15</v>
      </c>
      <c r="Z1201" s="54">
        <f t="shared" si="1022"/>
        <v>0.19</v>
      </c>
      <c r="AA1201" s="54">
        <f t="shared" si="1022"/>
        <v>0.14000000000000001</v>
      </c>
      <c r="AB1201" s="55">
        <f t="shared" si="1022"/>
        <v>0.12</v>
      </c>
      <c r="AC1201" s="53"/>
      <c r="AD1201" s="56"/>
      <c r="AE1201" s="493"/>
      <c r="AF1201" s="1114">
        <v>381.79860000000002</v>
      </c>
      <c r="AG1201" s="1114">
        <v>381.80520000000001</v>
      </c>
      <c r="AH1201" s="1115">
        <v>381.80530000000005</v>
      </c>
      <c r="AI1201" s="1114">
        <v>381.81610000000001</v>
      </c>
      <c r="AJ1201" s="1114">
        <v>381.82460000000003</v>
      </c>
      <c r="AK1201" s="1114">
        <v>381.82480000000004</v>
      </c>
      <c r="AL1201" s="1114">
        <v>381.82490000000001</v>
      </c>
      <c r="AM1201" s="1114">
        <v>381.83030000000002</v>
      </c>
      <c r="AN1201" s="1114">
        <v>381.83050000000003</v>
      </c>
      <c r="AO1201" s="1114">
        <v>381.83450000000005</v>
      </c>
      <c r="AP1201" s="1114">
        <v>381.8492</v>
      </c>
      <c r="AQ1201" s="1114">
        <v>381.8503</v>
      </c>
      <c r="AR1201" s="1114">
        <v>381.85380000000004</v>
      </c>
      <c r="AS1201" s="1114">
        <v>381.8596</v>
      </c>
      <c r="AT1201" s="1114">
        <v>381.86660000000001</v>
      </c>
      <c r="AU1201" s="1114">
        <v>381.87990000000002</v>
      </c>
      <c r="AV1201" s="1114">
        <v>381.90280000000001</v>
      </c>
      <c r="AW1201" s="1114">
        <v>381.9314</v>
      </c>
      <c r="AX1201" s="1114">
        <v>381.94800000000004</v>
      </c>
      <c r="AY1201" s="1114">
        <v>381.95620000000002</v>
      </c>
      <c r="AZ1201" s="1114">
        <v>381.9742</v>
      </c>
      <c r="BA1201" s="1114">
        <v>381.99440000000004</v>
      </c>
      <c r="BB1201" s="1114">
        <v>382.02090000000004</v>
      </c>
      <c r="BC1201" s="1114">
        <v>382.04020000000003</v>
      </c>
      <c r="BD1201" s="1114">
        <v>382.05669999999998</v>
      </c>
      <c r="BE1201" s="175"/>
      <c r="BF1201" s="175"/>
      <c r="BG1201" s="175"/>
      <c r="BH1201" s="175"/>
      <c r="BI1201" s="175"/>
      <c r="BJ1201" s="175"/>
      <c r="BK1201" s="175"/>
      <c r="BL1201" s="175"/>
      <c r="BM1201" s="175"/>
      <c r="BN1201" s="175"/>
      <c r="BO1201" s="175"/>
      <c r="BP1201" s="175"/>
      <c r="BQ1201" s="175"/>
      <c r="BR1201" s="175"/>
      <c r="BS1201" s="175"/>
      <c r="BT1201" s="175"/>
      <c r="BU1201" s="175"/>
      <c r="BV1201" s="175"/>
      <c r="BW1201" s="175"/>
      <c r="BX1201" s="175"/>
      <c r="BY1201" s="175"/>
      <c r="BZ1201" s="175"/>
      <c r="CA1201" s="175"/>
      <c r="CB1201" s="175"/>
      <c r="CC1201" s="175"/>
      <c r="CD1201" s="175"/>
      <c r="CE1201" s="175"/>
      <c r="CF1201" s="175"/>
      <c r="CG1201" s="175"/>
      <c r="CH1201" s="175"/>
      <c r="CI1201" s="175"/>
      <c r="CJ1201" s="175"/>
      <c r="CK1201" s="175"/>
      <c r="CL1201" s="175"/>
      <c r="CM1201" s="175"/>
      <c r="CN1201" s="175"/>
      <c r="CO1201" s="175"/>
      <c r="CP1201" s="175"/>
      <c r="CQ1201" s="175"/>
      <c r="CR1201" s="175"/>
      <c r="CS1201" s="175"/>
      <c r="CT1201" s="175"/>
      <c r="CU1201" s="175"/>
      <c r="CV1201" s="175"/>
      <c r="CW1201" s="175"/>
      <c r="CX1201" s="175"/>
      <c r="CY1201" s="175"/>
      <c r="CZ1201" s="175"/>
      <c r="DA1201" s="175"/>
      <c r="DB1201" s="175"/>
      <c r="DC1201" s="175"/>
      <c r="DD1201" s="175"/>
      <c r="DE1201" s="175"/>
      <c r="DF1201" s="175"/>
      <c r="DG1201" s="175"/>
      <c r="DH1201" s="175"/>
      <c r="DI1201" s="175"/>
      <c r="DJ1201" s="175"/>
      <c r="DK1201" s="175"/>
      <c r="DL1201" s="175"/>
      <c r="DM1201" s="175"/>
      <c r="DN1201" s="175"/>
      <c r="DO1201" s="175"/>
      <c r="DP1201" s="175"/>
      <c r="DQ1201" s="175"/>
      <c r="DR1201" s="175"/>
      <c r="DS1201" s="175"/>
      <c r="DT1201" s="175"/>
      <c r="DU1201" s="175"/>
      <c r="DV1201" s="175"/>
      <c r="DW1201" s="175"/>
      <c r="DX1201" s="175"/>
      <c r="DY1201" s="175"/>
      <c r="DZ1201" s="175"/>
      <c r="EA1201" s="175"/>
    </row>
    <row r="1202" spans="1:185" s="1" customFormat="1" ht="10.5" customHeight="1" thickBot="1">
      <c r="A1202" s="1342"/>
      <c r="B1202" s="1421"/>
      <c r="C1202" s="293"/>
      <c r="D1202" s="254" t="s">
        <v>42</v>
      </c>
      <c r="E1202" s="89">
        <f t="shared" ref="E1202:AB1202" si="1023">E1201/E1200</f>
        <v>1.6666666666666667</v>
      </c>
      <c r="F1202" s="89" t="e">
        <f t="shared" si="1023"/>
        <v>#DIV/0!</v>
      </c>
      <c r="G1202" s="89">
        <f t="shared" si="1023"/>
        <v>1.3333333333333335</v>
      </c>
      <c r="H1202" s="320">
        <f t="shared" si="1023"/>
        <v>1.5</v>
      </c>
      <c r="I1202" s="89" t="e">
        <f t="shared" si="1023"/>
        <v>#DIV/0!</v>
      </c>
      <c r="J1202" s="89" t="e">
        <f t="shared" si="1023"/>
        <v>#DIV/0!</v>
      </c>
      <c r="K1202" s="89">
        <f t="shared" si="1023"/>
        <v>1.3333333333333335</v>
      </c>
      <c r="L1202" s="89" t="e">
        <f t="shared" si="1023"/>
        <v>#DIV/0!</v>
      </c>
      <c r="M1202" s="89">
        <f t="shared" si="1023"/>
        <v>1.5</v>
      </c>
      <c r="N1202" s="320">
        <f t="shared" si="1023"/>
        <v>1.8333333333333335</v>
      </c>
      <c r="O1202" s="89" t="e">
        <f t="shared" si="1023"/>
        <v>#DIV/0!</v>
      </c>
      <c r="P1202" s="89">
        <f t="shared" si="1023"/>
        <v>1.5</v>
      </c>
      <c r="Q1202" s="89">
        <f t="shared" si="1023"/>
        <v>2</v>
      </c>
      <c r="R1202" s="89">
        <f t="shared" si="1023"/>
        <v>1.6666666666666667</v>
      </c>
      <c r="S1202" s="89">
        <f t="shared" si="1023"/>
        <v>1.6666666666666667</v>
      </c>
      <c r="T1202" s="89">
        <f t="shared" si="1023"/>
        <v>1.4545454545454546</v>
      </c>
      <c r="U1202" s="89">
        <f t="shared" si="1023"/>
        <v>1.4999999999999998</v>
      </c>
      <c r="V1202" s="89">
        <f t="shared" si="1023"/>
        <v>1.714285714285714</v>
      </c>
      <c r="W1202" s="89">
        <f t="shared" si="1023"/>
        <v>3</v>
      </c>
      <c r="X1202" s="89">
        <f t="shared" si="1023"/>
        <v>2.166666666666667</v>
      </c>
      <c r="Y1202" s="320">
        <f t="shared" si="1023"/>
        <v>1.875</v>
      </c>
      <c r="Z1202" s="89">
        <f t="shared" si="1023"/>
        <v>1.357142857142857</v>
      </c>
      <c r="AA1202" s="89">
        <f t="shared" si="1023"/>
        <v>1.4000000000000001</v>
      </c>
      <c r="AB1202" s="90">
        <f t="shared" si="1023"/>
        <v>1.5</v>
      </c>
      <c r="AC1202" s="53"/>
      <c r="AD1202" s="56"/>
      <c r="AE1202" s="493"/>
      <c r="AF1202" s="281"/>
      <c r="AG1202" s="281"/>
      <c r="AH1202" s="281"/>
      <c r="AI1202" s="281"/>
      <c r="AJ1202" s="281"/>
      <c r="AK1202" s="281"/>
      <c r="AL1202" s="281"/>
      <c r="AM1202" s="281"/>
      <c r="AN1202" s="281"/>
      <c r="AO1202" s="281"/>
      <c r="AP1202" s="281"/>
      <c r="AQ1202" s="281"/>
      <c r="AR1202" s="281"/>
      <c r="AS1202" s="281"/>
      <c r="AT1202" s="281"/>
      <c r="AU1202" s="281"/>
      <c r="AV1202" s="281"/>
      <c r="AW1202" s="281"/>
      <c r="AX1202" s="281"/>
      <c r="AY1202" s="281"/>
      <c r="AZ1202" s="281"/>
      <c r="BA1202" s="281"/>
      <c r="BB1202" s="281"/>
      <c r="BC1202" s="281"/>
      <c r="BD1202" s="281"/>
      <c r="BE1202" s="175"/>
      <c r="BF1202" s="175"/>
      <c r="BG1202" s="175"/>
      <c r="BH1202" s="175"/>
      <c r="BI1202" s="175"/>
      <c r="BJ1202" s="175"/>
      <c r="BK1202" s="175"/>
      <c r="BL1202" s="175"/>
      <c r="BM1202" s="175"/>
      <c r="BN1202" s="175"/>
      <c r="BO1202" s="175"/>
      <c r="BP1202" s="175"/>
      <c r="BQ1202" s="175"/>
      <c r="BR1202" s="175"/>
      <c r="BS1202" s="175"/>
      <c r="BT1202" s="175"/>
      <c r="BU1202" s="175"/>
      <c r="BV1202" s="175"/>
      <c r="BW1202" s="175"/>
      <c r="BX1202" s="175"/>
      <c r="BY1202" s="175"/>
      <c r="BZ1202" s="175"/>
      <c r="CA1202" s="175"/>
      <c r="CB1202" s="175"/>
      <c r="CC1202" s="175"/>
      <c r="CD1202" s="175"/>
      <c r="CE1202" s="175"/>
      <c r="CF1202" s="175"/>
      <c r="CG1202" s="175"/>
      <c r="CH1202" s="175"/>
      <c r="CI1202" s="175"/>
      <c r="CJ1202" s="175"/>
      <c r="CK1202" s="175"/>
      <c r="CL1202" s="175"/>
      <c r="CM1202" s="175"/>
      <c r="CN1202" s="175"/>
      <c r="CO1202" s="175"/>
      <c r="CP1202" s="175"/>
      <c r="CQ1202" s="175"/>
      <c r="CR1202" s="175"/>
      <c r="CS1202" s="175"/>
      <c r="CT1202" s="175"/>
      <c r="CU1202" s="175"/>
      <c r="CV1202" s="175"/>
      <c r="CW1202" s="175"/>
      <c r="CX1202" s="175"/>
      <c r="CY1202" s="175"/>
      <c r="CZ1202" s="175"/>
      <c r="DA1202" s="175"/>
      <c r="DB1202" s="175"/>
      <c r="DC1202" s="175"/>
      <c r="DD1202" s="175"/>
      <c r="DE1202" s="175"/>
      <c r="DF1202" s="175"/>
      <c r="DG1202" s="175"/>
      <c r="DH1202" s="175"/>
      <c r="DI1202" s="175"/>
      <c r="DJ1202" s="175"/>
      <c r="DK1202" s="175"/>
      <c r="DL1202" s="175"/>
      <c r="DM1202" s="175"/>
      <c r="DN1202" s="175"/>
      <c r="DO1202" s="175"/>
      <c r="DP1202" s="175"/>
      <c r="DQ1202" s="175"/>
      <c r="DR1202" s="175"/>
      <c r="DS1202" s="175"/>
      <c r="DT1202" s="175"/>
      <c r="DU1202" s="175"/>
      <c r="DV1202" s="175"/>
      <c r="DW1202" s="175"/>
      <c r="DX1202" s="175"/>
      <c r="DY1202" s="175"/>
      <c r="DZ1202" s="175"/>
      <c r="EA1202" s="175"/>
    </row>
    <row r="1203" spans="1:185" s="1" customFormat="1" ht="10.5" customHeight="1">
      <c r="A1203" s="1340" t="s">
        <v>5</v>
      </c>
      <c r="B1203" s="1419" t="s">
        <v>545</v>
      </c>
      <c r="C1203" s="1283"/>
      <c r="D1203" s="1288"/>
      <c r="E1203" s="82"/>
      <c r="F1203" s="82"/>
      <c r="G1203" s="82"/>
      <c r="H1203" s="318"/>
      <c r="I1203" s="82"/>
      <c r="J1203" s="82"/>
      <c r="K1203" s="82"/>
      <c r="L1203" s="82"/>
      <c r="M1203" s="82"/>
      <c r="N1203" s="318"/>
      <c r="O1203" s="82"/>
      <c r="P1203" s="82"/>
      <c r="Q1203" s="82"/>
      <c r="R1203" s="82"/>
      <c r="S1203" s="82"/>
      <c r="T1203" s="82"/>
      <c r="U1203" s="82"/>
      <c r="V1203" s="82"/>
      <c r="W1203" s="82"/>
      <c r="X1203" s="82"/>
      <c r="Y1203" s="318"/>
      <c r="Z1203" s="82"/>
      <c r="AA1203" s="82"/>
      <c r="AB1203" s="83"/>
      <c r="AC1203" s="53"/>
      <c r="AD1203" s="56"/>
      <c r="AE1203" s="493"/>
      <c r="AF1203" s="275"/>
      <c r="AG1203" s="280"/>
      <c r="AH1203" s="280"/>
      <c r="AI1203" s="280"/>
      <c r="AJ1203" s="280"/>
      <c r="AK1203" s="280"/>
      <c r="AL1203" s="280"/>
      <c r="AM1203" s="280"/>
      <c r="AN1203" s="280"/>
      <c r="AO1203" s="280"/>
      <c r="AP1203" s="280"/>
      <c r="AQ1203" s="280"/>
      <c r="AR1203" s="280"/>
      <c r="AS1203" s="280"/>
      <c r="AT1203" s="280"/>
      <c r="AU1203" s="280"/>
      <c r="AV1203" s="280"/>
      <c r="AW1203" s="280"/>
      <c r="AX1203" s="280"/>
      <c r="AY1203" s="280"/>
      <c r="AZ1203" s="280"/>
      <c r="BA1203" s="280"/>
      <c r="BB1203" s="280"/>
      <c r="BC1203" s="280"/>
      <c r="BD1203" s="280"/>
      <c r="BE1203" s="175"/>
      <c r="BF1203" s="175"/>
      <c r="BG1203" s="175"/>
      <c r="BH1203" s="175"/>
      <c r="BI1203" s="175"/>
      <c r="BJ1203" s="175"/>
      <c r="BK1203" s="175"/>
      <c r="BL1203" s="175"/>
      <c r="BM1203" s="175"/>
      <c r="BN1203" s="175"/>
      <c r="BO1203" s="175"/>
      <c r="BP1203" s="175"/>
      <c r="BQ1203" s="175"/>
      <c r="BR1203" s="175"/>
      <c r="BS1203" s="175"/>
      <c r="BT1203" s="175"/>
      <c r="BU1203" s="175"/>
      <c r="BV1203" s="175"/>
      <c r="BW1203" s="175"/>
      <c r="BX1203" s="175"/>
      <c r="BY1203" s="175"/>
      <c r="BZ1203" s="175"/>
      <c r="CA1203" s="175"/>
      <c r="CB1203" s="175"/>
      <c r="CC1203" s="175"/>
      <c r="CD1203" s="175"/>
      <c r="CE1203" s="175"/>
      <c r="CF1203" s="175"/>
      <c r="CG1203" s="175"/>
      <c r="CH1203" s="175"/>
      <c r="CI1203" s="175"/>
      <c r="CJ1203" s="175"/>
      <c r="CK1203" s="175"/>
      <c r="CL1203" s="175"/>
      <c r="CM1203" s="175"/>
      <c r="CN1203" s="175"/>
      <c r="CO1203" s="175"/>
      <c r="CP1203" s="175"/>
      <c r="CQ1203" s="175"/>
      <c r="CR1203" s="175"/>
      <c r="CS1203" s="175"/>
      <c r="CT1203" s="175"/>
      <c r="CU1203" s="175"/>
      <c r="CV1203" s="175"/>
      <c r="CW1203" s="175"/>
      <c r="CX1203" s="175"/>
      <c r="CY1203" s="175"/>
      <c r="CZ1203" s="175"/>
      <c r="DA1203" s="175"/>
      <c r="DB1203" s="175"/>
      <c r="DC1203" s="175"/>
      <c r="DD1203" s="175"/>
      <c r="DE1203" s="175"/>
      <c r="DF1203" s="175"/>
      <c r="DG1203" s="175"/>
      <c r="DH1203" s="175"/>
      <c r="DI1203" s="175"/>
      <c r="DJ1203" s="175"/>
      <c r="DK1203" s="175"/>
      <c r="DL1203" s="175"/>
      <c r="DM1203" s="175"/>
      <c r="DN1203" s="175"/>
      <c r="DO1203" s="175"/>
      <c r="DP1203" s="175"/>
      <c r="DQ1203" s="175"/>
      <c r="DR1203" s="175"/>
      <c r="DS1203" s="175"/>
      <c r="DT1203" s="175"/>
      <c r="DU1203" s="175"/>
      <c r="DV1203" s="175"/>
      <c r="DW1203" s="175"/>
      <c r="DX1203" s="175"/>
      <c r="DY1203" s="175"/>
      <c r="DZ1203" s="175"/>
      <c r="EA1203" s="175"/>
    </row>
    <row r="1204" spans="1:185" s="2" customFormat="1" ht="10.5" customHeight="1">
      <c r="A1204" s="1341"/>
      <c r="B1204" s="1420"/>
      <c r="C1204" s="1284" t="s">
        <v>139</v>
      </c>
      <c r="D1204" s="144" t="s">
        <v>34</v>
      </c>
      <c r="E1204" s="50">
        <f>ROUND(SQRT(E1205^2+E1206^2)*1000/(1.73*E$1174),0)</f>
        <v>48</v>
      </c>
      <c r="F1204" s="191">
        <f>ROUND(SQRT(F1205^2+F1206^2)*1000/(1.73*F$1174),0)</f>
        <v>48</v>
      </c>
      <c r="G1204" s="191">
        <f t="shared" ref="G1204:AB1204" si="1024">ROUND(SQRT(G1205^2+G1206^2)*1000/(1.73*G$1174),0)</f>
        <v>53</v>
      </c>
      <c r="H1204" s="343">
        <f t="shared" si="1024"/>
        <v>57</v>
      </c>
      <c r="I1204" s="191">
        <f t="shared" si="1024"/>
        <v>26</v>
      </c>
      <c r="J1204" s="191">
        <f t="shared" si="1024"/>
        <v>27</v>
      </c>
      <c r="K1204" s="191">
        <f t="shared" si="1024"/>
        <v>11</v>
      </c>
      <c r="L1204" s="191">
        <f t="shared" si="1024"/>
        <v>11</v>
      </c>
      <c r="M1204" s="191">
        <f t="shared" si="1024"/>
        <v>18</v>
      </c>
      <c r="N1204" s="343">
        <f t="shared" si="1024"/>
        <v>11</v>
      </c>
      <c r="O1204" s="191">
        <f t="shared" si="1024"/>
        <v>12</v>
      </c>
      <c r="P1204" s="191">
        <f t="shared" si="1024"/>
        <v>12</v>
      </c>
      <c r="Q1204" s="191">
        <f t="shared" si="1024"/>
        <v>14</v>
      </c>
      <c r="R1204" s="191">
        <f t="shared" si="1024"/>
        <v>12</v>
      </c>
      <c r="S1204" s="191">
        <f t="shared" si="1024"/>
        <v>57</v>
      </c>
      <c r="T1204" s="191">
        <f t="shared" si="1024"/>
        <v>52</v>
      </c>
      <c r="U1204" s="191">
        <f t="shared" si="1024"/>
        <v>60</v>
      </c>
      <c r="V1204" s="191">
        <f t="shared" si="1024"/>
        <v>42</v>
      </c>
      <c r="W1204" s="191">
        <f t="shared" si="1024"/>
        <v>11</v>
      </c>
      <c r="X1204" s="191">
        <f t="shared" si="1024"/>
        <v>36</v>
      </c>
      <c r="Y1204" s="343">
        <f t="shared" si="1024"/>
        <v>60</v>
      </c>
      <c r="Z1204" s="191">
        <f t="shared" si="1024"/>
        <v>51</v>
      </c>
      <c r="AA1204" s="191">
        <f t="shared" si="1024"/>
        <v>69</v>
      </c>
      <c r="AB1204" s="943">
        <f t="shared" si="1024"/>
        <v>69</v>
      </c>
      <c r="AC1204" s="175"/>
      <c r="AD1204" s="175"/>
      <c r="AE1204" s="175"/>
      <c r="AF1204" s="276"/>
      <c r="AG1204" s="276"/>
      <c r="AH1204" s="276"/>
      <c r="AI1204" s="276"/>
      <c r="AJ1204" s="276"/>
      <c r="AK1204" s="276"/>
      <c r="AL1204" s="276"/>
      <c r="AM1204" s="276"/>
      <c r="AN1204" s="276"/>
      <c r="AO1204" s="276"/>
      <c r="AP1204" s="276"/>
      <c r="AQ1204" s="276"/>
      <c r="AR1204" s="276"/>
      <c r="AS1204" s="276"/>
      <c r="AT1204" s="276"/>
      <c r="AU1204" s="276"/>
      <c r="AV1204" s="276"/>
      <c r="AW1204" s="276"/>
      <c r="AX1204" s="276"/>
      <c r="AY1204" s="276"/>
      <c r="AZ1204" s="276"/>
      <c r="BA1204" s="276"/>
      <c r="BB1204" s="276"/>
      <c r="BC1204" s="276"/>
      <c r="BD1204" s="276"/>
      <c r="BE1204" s="175"/>
      <c r="BF1204" s="175"/>
      <c r="BG1204" s="175"/>
      <c r="BH1204" s="175"/>
      <c r="BI1204" s="175"/>
      <c r="BJ1204" s="175"/>
      <c r="BK1204" s="175"/>
      <c r="BL1204" s="175"/>
      <c r="BM1204" s="175"/>
      <c r="BN1204" s="175"/>
      <c r="BO1204" s="175"/>
      <c r="BP1204" s="175"/>
      <c r="BQ1204" s="175"/>
      <c r="BR1204" s="175"/>
      <c r="BS1204" s="175"/>
      <c r="BT1204" s="175"/>
      <c r="BU1204" s="175"/>
      <c r="BV1204" s="175"/>
      <c r="BW1204" s="175"/>
      <c r="BX1204" s="175"/>
      <c r="BY1204" s="175"/>
      <c r="BZ1204" s="175"/>
      <c r="CA1204" s="175"/>
      <c r="CB1204" s="175"/>
      <c r="CC1204" s="175"/>
      <c r="CD1204" s="175"/>
      <c r="CE1204" s="175"/>
      <c r="CF1204" s="175"/>
      <c r="CG1204" s="175"/>
      <c r="CH1204" s="175"/>
      <c r="CI1204" s="175"/>
      <c r="CJ1204" s="175"/>
      <c r="CK1204" s="175"/>
      <c r="CL1204" s="175"/>
      <c r="CM1204" s="175"/>
      <c r="CN1204" s="175"/>
      <c r="CO1204" s="175"/>
      <c r="CP1204" s="175"/>
      <c r="CQ1204" s="175"/>
      <c r="CR1204" s="175"/>
      <c r="CS1204" s="175"/>
      <c r="CT1204" s="175"/>
      <c r="CU1204" s="175"/>
      <c r="CV1204" s="175"/>
      <c r="CW1204" s="175"/>
      <c r="CX1204" s="175"/>
      <c r="CY1204" s="175"/>
      <c r="CZ1204" s="175"/>
      <c r="DA1204" s="175"/>
      <c r="DB1204" s="175"/>
      <c r="DC1204" s="175"/>
      <c r="DD1204" s="175"/>
      <c r="DE1204" s="175"/>
      <c r="DF1204" s="175"/>
      <c r="DG1204" s="175"/>
      <c r="DH1204" s="175"/>
      <c r="DI1204" s="175"/>
      <c r="DJ1204" s="175"/>
      <c r="DK1204" s="175"/>
      <c r="DL1204" s="175"/>
      <c r="DM1204" s="175"/>
      <c r="DN1204" s="175"/>
      <c r="DO1204" s="175"/>
      <c r="DP1204" s="175"/>
      <c r="DQ1204" s="175"/>
      <c r="DR1204" s="175"/>
      <c r="DS1204" s="175"/>
      <c r="DT1204" s="175"/>
      <c r="DU1204" s="121"/>
      <c r="DV1204" s="121"/>
      <c r="DW1204" s="121"/>
      <c r="DX1204" s="121"/>
      <c r="DY1204" s="121"/>
      <c r="DZ1204" s="121"/>
      <c r="EA1204" s="12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</row>
    <row r="1205" spans="1:185" s="1" customFormat="1" ht="10.5" customHeight="1">
      <c r="A1205" s="1341"/>
      <c r="B1205" s="1420"/>
      <c r="C1205" s="1282" t="s">
        <v>954</v>
      </c>
      <c r="D1205" s="144" t="s">
        <v>126</v>
      </c>
      <c r="E1205" s="54">
        <f>ROUND((AG1205-AF1205)*$AE1205,2)</f>
        <v>0.56000000000000005</v>
      </c>
      <c r="F1205" s="54">
        <f t="shared" ref="F1205:M1205" si="1025">ROUND((AH1205-AG1205)*$AE1205,2)</f>
        <v>0.55000000000000004</v>
      </c>
      <c r="G1205" s="54">
        <f t="shared" si="1025"/>
        <v>0.6</v>
      </c>
      <c r="H1205" s="311">
        <f t="shared" si="1025"/>
        <v>0.64</v>
      </c>
      <c r="I1205" s="54">
        <f t="shared" si="1025"/>
        <v>0.3</v>
      </c>
      <c r="J1205" s="54">
        <f t="shared" si="1025"/>
        <v>0.31</v>
      </c>
      <c r="K1205" s="54">
        <f t="shared" si="1025"/>
        <v>0.13</v>
      </c>
      <c r="L1205" s="54">
        <f t="shared" si="1025"/>
        <v>0.13</v>
      </c>
      <c r="M1205" s="54">
        <f t="shared" si="1025"/>
        <v>0.21</v>
      </c>
      <c r="N1205" s="311">
        <f>ROUND((AP1205-AO1205)*$AE1205,2)</f>
        <v>0.13</v>
      </c>
      <c r="O1205" s="54">
        <f t="shared" ref="O1205:AB1205" si="1026">ROUND((AQ1205-AP1205)*$AE1205,2)</f>
        <v>0.14000000000000001</v>
      </c>
      <c r="P1205" s="54">
        <f t="shared" si="1026"/>
        <v>0.14000000000000001</v>
      </c>
      <c r="Q1205" s="54">
        <f t="shared" si="1026"/>
        <v>0.16</v>
      </c>
      <c r="R1205" s="54">
        <f t="shared" si="1026"/>
        <v>0.14000000000000001</v>
      </c>
      <c r="S1205" s="54">
        <f t="shared" si="1026"/>
        <v>0.64</v>
      </c>
      <c r="T1205" s="54">
        <f t="shared" si="1026"/>
        <v>0.59</v>
      </c>
      <c r="U1205" s="54">
        <f t="shared" si="1026"/>
        <v>0.69</v>
      </c>
      <c r="V1205" s="54">
        <f t="shared" si="1026"/>
        <v>0.48</v>
      </c>
      <c r="W1205" s="54">
        <f t="shared" si="1026"/>
        <v>0.13</v>
      </c>
      <c r="X1205" s="54">
        <f t="shared" si="1026"/>
        <v>0.41</v>
      </c>
      <c r="Y1205" s="311">
        <f t="shared" si="1026"/>
        <v>0.68</v>
      </c>
      <c r="Z1205" s="54">
        <f t="shared" si="1026"/>
        <v>0.56999999999999995</v>
      </c>
      <c r="AA1205" s="54">
        <f t="shared" si="1026"/>
        <v>0.78</v>
      </c>
      <c r="AB1205" s="55">
        <f t="shared" si="1026"/>
        <v>0.79</v>
      </c>
      <c r="AC1205" s="53">
        <f>(BD1205-AF1205)*AE1205</f>
        <v>9.8985600000003622</v>
      </c>
      <c r="AD1205" s="56">
        <f>(BD1206-AF1206)*AE1205</f>
        <v>7.920000000007121E-3</v>
      </c>
      <c r="AE1205" s="493">
        <v>7.2</v>
      </c>
      <c r="AF1205" s="1114">
        <v>2565.0796</v>
      </c>
      <c r="AG1205" s="1114">
        <v>2565.1579999999999</v>
      </c>
      <c r="AH1205" s="1115">
        <v>2565.2345</v>
      </c>
      <c r="AI1205" s="1114">
        <v>2565.3182000000002</v>
      </c>
      <c r="AJ1205" s="1114">
        <v>2565.4063999999998</v>
      </c>
      <c r="AK1205" s="1114">
        <v>2565.4476</v>
      </c>
      <c r="AL1205" s="1114">
        <v>2565.4911999999999</v>
      </c>
      <c r="AM1205" s="1114">
        <v>2565.5097000000001</v>
      </c>
      <c r="AN1205" s="1114">
        <v>2565.5282999999999</v>
      </c>
      <c r="AO1205" s="1114">
        <v>2565.5569</v>
      </c>
      <c r="AP1205" s="1114">
        <v>2565.5756000000001</v>
      </c>
      <c r="AQ1205" s="1114">
        <v>2565.5944</v>
      </c>
      <c r="AR1205" s="1114">
        <v>2565.6132000000002</v>
      </c>
      <c r="AS1205" s="1114">
        <v>2565.6358</v>
      </c>
      <c r="AT1205" s="1114">
        <v>2565.6545999999998</v>
      </c>
      <c r="AU1205" s="1114">
        <v>2565.7436000000002</v>
      </c>
      <c r="AV1205" s="1114">
        <v>2565.8249999999998</v>
      </c>
      <c r="AW1205" s="1114">
        <v>2565.9209000000001</v>
      </c>
      <c r="AX1205" s="1114">
        <v>2565.9868999999999</v>
      </c>
      <c r="AY1205" s="1114">
        <v>2566.0052000000001</v>
      </c>
      <c r="AZ1205" s="1114">
        <v>2566.0617000000002</v>
      </c>
      <c r="BA1205" s="1114">
        <v>2566.1568000000002</v>
      </c>
      <c r="BB1205" s="1114">
        <v>2566.2364000000002</v>
      </c>
      <c r="BC1205" s="1114">
        <v>2566.3449000000001</v>
      </c>
      <c r="BD1205" s="1114">
        <v>2566.4544000000001</v>
      </c>
      <c r="BE1205" s="175"/>
      <c r="BF1205" s="175"/>
      <c r="BG1205" s="175"/>
      <c r="BH1205" s="175"/>
      <c r="BI1205" s="175"/>
      <c r="BJ1205" s="175"/>
      <c r="BK1205" s="175"/>
      <c r="BL1205" s="175"/>
      <c r="BM1205" s="175"/>
      <c r="BN1205" s="175"/>
      <c r="BO1205" s="175"/>
      <c r="BP1205" s="175"/>
      <c r="BQ1205" s="175"/>
      <c r="BR1205" s="175"/>
      <c r="BS1205" s="175"/>
      <c r="BT1205" s="175"/>
      <c r="BU1205" s="175"/>
      <c r="BV1205" s="175"/>
      <c r="BW1205" s="175"/>
      <c r="BX1205" s="175"/>
      <c r="BY1205" s="175"/>
      <c r="BZ1205" s="175"/>
      <c r="CA1205" s="175"/>
      <c r="CB1205" s="175"/>
      <c r="CC1205" s="175"/>
      <c r="CD1205" s="175"/>
      <c r="CE1205" s="175"/>
      <c r="CF1205" s="175"/>
      <c r="CG1205" s="175"/>
      <c r="CH1205" s="175"/>
      <c r="CI1205" s="175"/>
      <c r="CJ1205" s="175"/>
      <c r="CK1205" s="175"/>
      <c r="CL1205" s="175"/>
      <c r="CM1205" s="175"/>
      <c r="CN1205" s="175"/>
      <c r="CO1205" s="175"/>
      <c r="CP1205" s="175"/>
      <c r="CQ1205" s="175"/>
      <c r="CR1205" s="175"/>
      <c r="CS1205" s="175"/>
      <c r="CT1205" s="175"/>
      <c r="CU1205" s="175"/>
      <c r="CV1205" s="175"/>
      <c r="CW1205" s="175"/>
      <c r="CX1205" s="175"/>
      <c r="CY1205" s="175"/>
      <c r="CZ1205" s="175"/>
      <c r="DA1205" s="175"/>
      <c r="DB1205" s="175"/>
      <c r="DC1205" s="175"/>
      <c r="DD1205" s="175"/>
      <c r="DE1205" s="175"/>
      <c r="DF1205" s="175"/>
      <c r="DG1205" s="175"/>
      <c r="DH1205" s="175"/>
      <c r="DI1205" s="175"/>
      <c r="DJ1205" s="175"/>
      <c r="DK1205" s="175"/>
      <c r="DL1205" s="175"/>
      <c r="DM1205" s="175"/>
      <c r="DN1205" s="175"/>
      <c r="DO1205" s="175"/>
      <c r="DP1205" s="175"/>
      <c r="DQ1205" s="175"/>
      <c r="DR1205" s="175"/>
      <c r="DS1205" s="175"/>
      <c r="DT1205" s="175"/>
      <c r="DU1205" s="175"/>
      <c r="DV1205" s="175"/>
      <c r="DW1205" s="175"/>
      <c r="DX1205" s="175"/>
      <c r="DY1205" s="175"/>
      <c r="DZ1205" s="175"/>
      <c r="EA1205" s="175"/>
    </row>
    <row r="1206" spans="1:185" s="1" customFormat="1" ht="10.5" customHeight="1">
      <c r="A1206" s="1341"/>
      <c r="B1206" s="1420"/>
      <c r="C1206" s="1282" t="s">
        <v>954</v>
      </c>
      <c r="D1206" s="144" t="s">
        <v>127</v>
      </c>
      <c r="E1206" s="54">
        <f>ROUND((AG1206-AF1206)*$AE1205,2)</f>
        <v>0</v>
      </c>
      <c r="F1206" s="54">
        <f t="shared" ref="F1206:L1206" si="1027">ROUND((AH1206-AG1206)*$AE1205,2)</f>
        <v>0</v>
      </c>
      <c r="G1206" s="54">
        <f t="shared" si="1027"/>
        <v>0</v>
      </c>
      <c r="H1206" s="311">
        <f t="shared" si="1027"/>
        <v>0</v>
      </c>
      <c r="I1206" s="54">
        <f t="shared" si="1027"/>
        <v>0</v>
      </c>
      <c r="J1206" s="54">
        <f t="shared" si="1027"/>
        <v>0</v>
      </c>
      <c r="K1206" s="54">
        <f t="shared" si="1027"/>
        <v>0</v>
      </c>
      <c r="L1206" s="54">
        <f t="shared" si="1027"/>
        <v>0</v>
      </c>
      <c r="M1206" s="54">
        <f>ROUND((AO1206-AN1206)*$AE1205,2)</f>
        <v>0</v>
      </c>
      <c r="N1206" s="311">
        <f>ROUND((AP1206-AO1206)*$AE1205,2)</f>
        <v>0</v>
      </c>
      <c r="O1206" s="54">
        <f t="shared" ref="O1206:AB1206" si="1028">ROUND((AQ1206-AP1206)*$AE1205,2)</f>
        <v>0</v>
      </c>
      <c r="P1206" s="54">
        <f t="shared" si="1028"/>
        <v>0</v>
      </c>
      <c r="Q1206" s="54">
        <f t="shared" si="1028"/>
        <v>0</v>
      </c>
      <c r="R1206" s="54">
        <f t="shared" si="1028"/>
        <v>0</v>
      </c>
      <c r="S1206" s="54">
        <f t="shared" si="1028"/>
        <v>0</v>
      </c>
      <c r="T1206" s="54">
        <f t="shared" si="1028"/>
        <v>0</v>
      </c>
      <c r="U1206" s="54">
        <f t="shared" si="1028"/>
        <v>0</v>
      </c>
      <c r="V1206" s="54">
        <f t="shared" si="1028"/>
        <v>0</v>
      </c>
      <c r="W1206" s="54">
        <f t="shared" si="1028"/>
        <v>0</v>
      </c>
      <c r="X1206" s="54">
        <f t="shared" si="1028"/>
        <v>0</v>
      </c>
      <c r="Y1206" s="311">
        <f t="shared" si="1028"/>
        <v>0</v>
      </c>
      <c r="Z1206" s="54">
        <f t="shared" si="1028"/>
        <v>0</v>
      </c>
      <c r="AA1206" s="54">
        <f t="shared" si="1028"/>
        <v>0</v>
      </c>
      <c r="AB1206" s="55">
        <f t="shared" si="1028"/>
        <v>0</v>
      </c>
      <c r="AC1206" s="53"/>
      <c r="AD1206" s="56"/>
      <c r="AE1206" s="493"/>
      <c r="AF1206" s="1114">
        <v>47.089399999999998</v>
      </c>
      <c r="AG1206" s="1114">
        <v>47.089500000000001</v>
      </c>
      <c r="AH1206" s="1115">
        <v>47.089599999999997</v>
      </c>
      <c r="AI1206" s="1114">
        <v>47.089599999999997</v>
      </c>
      <c r="AJ1206" s="1114">
        <v>47.089700000000001</v>
      </c>
      <c r="AK1206" s="1114">
        <v>47.089700000000001</v>
      </c>
      <c r="AL1206" s="1114">
        <v>47.089700000000001</v>
      </c>
      <c r="AM1206" s="1114">
        <v>47.089700000000001</v>
      </c>
      <c r="AN1206" s="1114">
        <v>47.089700000000001</v>
      </c>
      <c r="AO1206" s="1114">
        <v>47.089700000000001</v>
      </c>
      <c r="AP1206" s="1114">
        <v>47.089700000000001</v>
      </c>
      <c r="AQ1206" s="1114">
        <v>47.089700000000001</v>
      </c>
      <c r="AR1206" s="1114">
        <v>47.089700000000001</v>
      </c>
      <c r="AS1206" s="1114">
        <v>47.089700000000001</v>
      </c>
      <c r="AT1206" s="1114">
        <v>47.089700000000001</v>
      </c>
      <c r="AU1206" s="1114">
        <v>47.089799999999997</v>
      </c>
      <c r="AV1206" s="1114">
        <v>47.0899</v>
      </c>
      <c r="AW1206" s="1114">
        <v>47.09</v>
      </c>
      <c r="AX1206" s="1114">
        <v>47.09</v>
      </c>
      <c r="AY1206" s="1114">
        <v>47.09</v>
      </c>
      <c r="AZ1206" s="1114">
        <v>47.0901</v>
      </c>
      <c r="BA1206" s="1114">
        <v>47.090199999999996</v>
      </c>
      <c r="BB1206" s="1114">
        <v>47.090299999999999</v>
      </c>
      <c r="BC1206" s="1114">
        <v>47.090399999999995</v>
      </c>
      <c r="BD1206" s="1114">
        <v>47.090499999999999</v>
      </c>
      <c r="BE1206" s="175"/>
      <c r="BF1206" s="175"/>
      <c r="BG1206" s="175"/>
      <c r="BH1206" s="175"/>
      <c r="BI1206" s="175"/>
      <c r="BJ1206" s="175"/>
      <c r="BK1206" s="175"/>
      <c r="BL1206" s="175"/>
      <c r="BM1206" s="175"/>
      <c r="BN1206" s="175"/>
      <c r="BO1206" s="175"/>
      <c r="BP1206" s="175"/>
      <c r="BQ1206" s="175"/>
      <c r="BR1206" s="175"/>
      <c r="BS1206" s="175"/>
      <c r="BT1206" s="175"/>
      <c r="BU1206" s="175"/>
      <c r="BV1206" s="175"/>
      <c r="BW1206" s="175"/>
      <c r="BX1206" s="175"/>
      <c r="BY1206" s="175"/>
      <c r="BZ1206" s="175"/>
      <c r="CA1206" s="175"/>
      <c r="CB1206" s="175"/>
      <c r="CC1206" s="175"/>
      <c r="CD1206" s="175"/>
      <c r="CE1206" s="175"/>
      <c r="CF1206" s="175"/>
      <c r="CG1206" s="175"/>
      <c r="CH1206" s="175"/>
      <c r="CI1206" s="175"/>
      <c r="CJ1206" s="175"/>
      <c r="CK1206" s="175"/>
      <c r="CL1206" s="175"/>
      <c r="CM1206" s="175"/>
      <c r="CN1206" s="175"/>
      <c r="CO1206" s="175"/>
      <c r="CP1206" s="175"/>
      <c r="CQ1206" s="175"/>
      <c r="CR1206" s="175"/>
      <c r="CS1206" s="175"/>
      <c r="CT1206" s="175"/>
      <c r="CU1206" s="175"/>
      <c r="CV1206" s="175"/>
      <c r="CW1206" s="175"/>
      <c r="CX1206" s="175"/>
      <c r="CY1206" s="175"/>
      <c r="CZ1206" s="175"/>
      <c r="DA1206" s="175"/>
      <c r="DB1206" s="175"/>
      <c r="DC1206" s="175"/>
      <c r="DD1206" s="175"/>
      <c r="DE1206" s="175"/>
      <c r="DF1206" s="175"/>
      <c r="DG1206" s="175"/>
      <c r="DH1206" s="175"/>
      <c r="DI1206" s="175"/>
      <c r="DJ1206" s="175"/>
      <c r="DK1206" s="175"/>
      <c r="DL1206" s="175"/>
      <c r="DM1206" s="175"/>
      <c r="DN1206" s="175"/>
      <c r="DO1206" s="175"/>
      <c r="DP1206" s="175"/>
      <c r="DQ1206" s="175"/>
      <c r="DR1206" s="175"/>
      <c r="DS1206" s="175"/>
      <c r="DT1206" s="175"/>
      <c r="DU1206" s="175"/>
      <c r="DV1206" s="175"/>
      <c r="DW1206" s="175"/>
      <c r="DX1206" s="175"/>
      <c r="DY1206" s="175"/>
      <c r="DZ1206" s="175"/>
      <c r="EA1206" s="175"/>
    </row>
    <row r="1207" spans="1:185" s="1" customFormat="1" ht="10.5" customHeight="1" thickBot="1">
      <c r="A1207" s="1342"/>
      <c r="B1207" s="1421"/>
      <c r="C1207" s="293"/>
      <c r="D1207" s="254" t="s">
        <v>42</v>
      </c>
      <c r="E1207" s="89">
        <f>E1206/E1205</f>
        <v>0</v>
      </c>
      <c r="F1207" s="89">
        <f t="shared" ref="F1207:AB1207" si="1029">F1206/F1205</f>
        <v>0</v>
      </c>
      <c r="G1207" s="89">
        <f t="shared" si="1029"/>
        <v>0</v>
      </c>
      <c r="H1207" s="320">
        <f t="shared" si="1029"/>
        <v>0</v>
      </c>
      <c r="I1207" s="89">
        <f t="shared" si="1029"/>
        <v>0</v>
      </c>
      <c r="J1207" s="89">
        <f t="shared" si="1029"/>
        <v>0</v>
      </c>
      <c r="K1207" s="89">
        <f t="shared" si="1029"/>
        <v>0</v>
      </c>
      <c r="L1207" s="89">
        <f t="shared" si="1029"/>
        <v>0</v>
      </c>
      <c r="M1207" s="89">
        <f t="shared" si="1029"/>
        <v>0</v>
      </c>
      <c r="N1207" s="320">
        <f t="shared" si="1029"/>
        <v>0</v>
      </c>
      <c r="O1207" s="89">
        <f t="shared" si="1029"/>
        <v>0</v>
      </c>
      <c r="P1207" s="89">
        <f t="shared" si="1029"/>
        <v>0</v>
      </c>
      <c r="Q1207" s="89">
        <f t="shared" si="1029"/>
        <v>0</v>
      </c>
      <c r="R1207" s="89">
        <f t="shared" si="1029"/>
        <v>0</v>
      </c>
      <c r="S1207" s="89">
        <f t="shared" si="1029"/>
        <v>0</v>
      </c>
      <c r="T1207" s="89">
        <f t="shared" si="1029"/>
        <v>0</v>
      </c>
      <c r="U1207" s="89">
        <f t="shared" si="1029"/>
        <v>0</v>
      </c>
      <c r="V1207" s="89">
        <f t="shared" si="1029"/>
        <v>0</v>
      </c>
      <c r="W1207" s="89">
        <f t="shared" si="1029"/>
        <v>0</v>
      </c>
      <c r="X1207" s="89">
        <f t="shared" si="1029"/>
        <v>0</v>
      </c>
      <c r="Y1207" s="320">
        <f t="shared" si="1029"/>
        <v>0</v>
      </c>
      <c r="Z1207" s="89">
        <f t="shared" si="1029"/>
        <v>0</v>
      </c>
      <c r="AA1207" s="89">
        <f t="shared" si="1029"/>
        <v>0</v>
      </c>
      <c r="AB1207" s="90">
        <f t="shared" si="1029"/>
        <v>0</v>
      </c>
      <c r="AC1207" s="53"/>
      <c r="AD1207" s="56"/>
      <c r="AE1207" s="493"/>
      <c r="AF1207" s="281"/>
      <c r="AG1207" s="281"/>
      <c r="AH1207" s="281"/>
      <c r="AI1207" s="281"/>
      <c r="AJ1207" s="281"/>
      <c r="AK1207" s="281"/>
      <c r="AL1207" s="281"/>
      <c r="AM1207" s="281"/>
      <c r="AN1207" s="281"/>
      <c r="AO1207" s="281"/>
      <c r="AP1207" s="281"/>
      <c r="AQ1207" s="281"/>
      <c r="AR1207" s="281"/>
      <c r="AS1207" s="281"/>
      <c r="AT1207" s="281"/>
      <c r="AU1207" s="281"/>
      <c r="AV1207" s="281"/>
      <c r="AW1207" s="281"/>
      <c r="AX1207" s="281"/>
      <c r="AY1207" s="281"/>
      <c r="AZ1207" s="281"/>
      <c r="BA1207" s="281"/>
      <c r="BB1207" s="281"/>
      <c r="BC1207" s="281"/>
      <c r="BD1207" s="281"/>
      <c r="BE1207" s="175"/>
      <c r="BF1207" s="175"/>
      <c r="BG1207" s="175"/>
      <c r="BH1207" s="175"/>
      <c r="BI1207" s="175"/>
      <c r="BJ1207" s="175"/>
      <c r="BK1207" s="175"/>
      <c r="BL1207" s="175"/>
      <c r="BM1207" s="175"/>
      <c r="BN1207" s="175"/>
      <c r="BO1207" s="175"/>
      <c r="BP1207" s="175"/>
      <c r="BQ1207" s="175"/>
      <c r="BR1207" s="175"/>
      <c r="BS1207" s="175"/>
      <c r="BT1207" s="175"/>
      <c r="BU1207" s="175"/>
      <c r="BV1207" s="175"/>
      <c r="BW1207" s="175"/>
      <c r="BX1207" s="175"/>
      <c r="BY1207" s="175"/>
      <c r="BZ1207" s="175"/>
      <c r="CA1207" s="175"/>
      <c r="CB1207" s="175"/>
      <c r="CC1207" s="175"/>
      <c r="CD1207" s="175"/>
      <c r="CE1207" s="175"/>
      <c r="CF1207" s="175"/>
      <c r="CG1207" s="175"/>
      <c r="CH1207" s="175"/>
      <c r="CI1207" s="175"/>
      <c r="CJ1207" s="175"/>
      <c r="CK1207" s="175"/>
      <c r="CL1207" s="175"/>
      <c r="CM1207" s="175"/>
      <c r="CN1207" s="175"/>
      <c r="CO1207" s="175"/>
      <c r="CP1207" s="175"/>
      <c r="CQ1207" s="175"/>
      <c r="CR1207" s="175"/>
      <c r="CS1207" s="175"/>
      <c r="CT1207" s="175"/>
      <c r="CU1207" s="175"/>
      <c r="CV1207" s="175"/>
      <c r="CW1207" s="175"/>
      <c r="CX1207" s="175"/>
      <c r="CY1207" s="175"/>
      <c r="CZ1207" s="175"/>
      <c r="DA1207" s="175"/>
      <c r="DB1207" s="175"/>
      <c r="DC1207" s="175"/>
      <c r="DD1207" s="175"/>
      <c r="DE1207" s="175"/>
      <c r="DF1207" s="175"/>
      <c r="DG1207" s="175"/>
      <c r="DH1207" s="175"/>
      <c r="DI1207" s="175"/>
      <c r="DJ1207" s="175"/>
      <c r="DK1207" s="175"/>
      <c r="DL1207" s="175"/>
      <c r="DM1207" s="175"/>
      <c r="DN1207" s="175"/>
      <c r="DO1207" s="175"/>
      <c r="DP1207" s="175"/>
      <c r="DQ1207" s="175"/>
      <c r="DR1207" s="175"/>
      <c r="DS1207" s="175"/>
      <c r="DT1207" s="175"/>
      <c r="DU1207" s="175"/>
      <c r="DV1207" s="175"/>
      <c r="DW1207" s="175"/>
      <c r="DX1207" s="175"/>
      <c r="DY1207" s="175"/>
      <c r="DZ1207" s="175"/>
      <c r="EA1207" s="175"/>
    </row>
    <row r="1208" spans="1:185" s="1" customFormat="1" ht="10.5" customHeight="1">
      <c r="A1208" s="1297" t="s">
        <v>44</v>
      </c>
      <c r="B1208" s="1402" t="s">
        <v>84</v>
      </c>
      <c r="C1208" s="1283"/>
      <c r="D1208" s="1288"/>
      <c r="E1208" s="197"/>
      <c r="F1208" s="197"/>
      <c r="G1208" s="197"/>
      <c r="H1208" s="345"/>
      <c r="I1208" s="197"/>
      <c r="J1208" s="197"/>
      <c r="K1208" s="197"/>
      <c r="L1208" s="197"/>
      <c r="M1208" s="197"/>
      <c r="N1208" s="345"/>
      <c r="O1208" s="197"/>
      <c r="P1208" s="197"/>
      <c r="Q1208" s="197"/>
      <c r="R1208" s="197"/>
      <c r="S1208" s="197"/>
      <c r="T1208" s="197"/>
      <c r="U1208" s="197"/>
      <c r="V1208" s="197"/>
      <c r="W1208" s="197"/>
      <c r="X1208" s="197"/>
      <c r="Y1208" s="345"/>
      <c r="Z1208" s="197"/>
      <c r="AA1208" s="197"/>
      <c r="AB1208" s="198"/>
      <c r="AC1208" s="53"/>
      <c r="AD1208" s="56"/>
      <c r="AE1208" s="493"/>
      <c r="AF1208" s="275"/>
      <c r="AG1208" s="280"/>
      <c r="AH1208" s="280"/>
      <c r="AI1208" s="280"/>
      <c r="AJ1208" s="280"/>
      <c r="AK1208" s="280"/>
      <c r="AL1208" s="280"/>
      <c r="AM1208" s="280"/>
      <c r="AN1208" s="280"/>
      <c r="AO1208" s="280"/>
      <c r="AP1208" s="280"/>
      <c r="AQ1208" s="280"/>
      <c r="AR1208" s="280"/>
      <c r="AS1208" s="280"/>
      <c r="AT1208" s="280"/>
      <c r="AU1208" s="280"/>
      <c r="AV1208" s="280"/>
      <c r="AW1208" s="280"/>
      <c r="AX1208" s="280"/>
      <c r="AY1208" s="280"/>
      <c r="AZ1208" s="280"/>
      <c r="BA1208" s="280"/>
      <c r="BB1208" s="280"/>
      <c r="BC1208" s="280"/>
      <c r="BD1208" s="280"/>
      <c r="BE1208" s="175"/>
      <c r="BF1208" s="175"/>
      <c r="BG1208" s="175"/>
      <c r="BH1208" s="175"/>
      <c r="BI1208" s="175"/>
      <c r="BJ1208" s="175"/>
      <c r="BK1208" s="175"/>
      <c r="BL1208" s="175"/>
      <c r="BM1208" s="175"/>
      <c r="BN1208" s="175"/>
      <c r="BO1208" s="175"/>
      <c r="BP1208" s="175"/>
      <c r="BQ1208" s="175"/>
      <c r="BR1208" s="175"/>
      <c r="BS1208" s="175"/>
      <c r="BT1208" s="175"/>
      <c r="BU1208" s="175"/>
      <c r="BV1208" s="175"/>
      <c r="BW1208" s="175"/>
      <c r="BX1208" s="175"/>
      <c r="BY1208" s="175"/>
      <c r="BZ1208" s="175"/>
      <c r="CA1208" s="175"/>
      <c r="CB1208" s="175"/>
      <c r="CC1208" s="175"/>
      <c r="CD1208" s="175"/>
      <c r="CE1208" s="175"/>
      <c r="CF1208" s="175"/>
      <c r="CG1208" s="175"/>
      <c r="CH1208" s="175"/>
      <c r="CI1208" s="175"/>
      <c r="CJ1208" s="175"/>
      <c r="CK1208" s="175"/>
      <c r="CL1208" s="175"/>
      <c r="CM1208" s="175"/>
      <c r="CN1208" s="175"/>
      <c r="CO1208" s="175"/>
      <c r="CP1208" s="175"/>
      <c r="CQ1208" s="175"/>
      <c r="CR1208" s="175"/>
      <c r="CS1208" s="175"/>
      <c r="CT1208" s="175"/>
      <c r="CU1208" s="175"/>
      <c r="CV1208" s="175"/>
      <c r="CW1208" s="175"/>
      <c r="CX1208" s="175"/>
      <c r="CY1208" s="175"/>
      <c r="CZ1208" s="175"/>
      <c r="DA1208" s="175"/>
      <c r="DB1208" s="175"/>
      <c r="DC1208" s="175"/>
      <c r="DD1208" s="175"/>
      <c r="DE1208" s="175"/>
      <c r="DF1208" s="175"/>
      <c r="DG1208" s="175"/>
      <c r="DH1208" s="175"/>
      <c r="DI1208" s="175"/>
      <c r="DJ1208" s="175"/>
      <c r="DK1208" s="175"/>
      <c r="DL1208" s="175"/>
      <c r="DM1208" s="175"/>
      <c r="DN1208" s="175"/>
      <c r="DO1208" s="175"/>
      <c r="DP1208" s="175"/>
      <c r="DQ1208" s="175"/>
      <c r="DR1208" s="175"/>
      <c r="DS1208" s="175"/>
      <c r="DT1208" s="175"/>
      <c r="DU1208" s="175"/>
      <c r="DV1208" s="175"/>
      <c r="DW1208" s="175"/>
      <c r="DX1208" s="175"/>
      <c r="DY1208" s="175"/>
      <c r="DZ1208" s="175"/>
      <c r="EA1208" s="175"/>
    </row>
    <row r="1209" spans="1:185" s="2" customFormat="1" ht="10.5" customHeight="1">
      <c r="A1209" s="1298"/>
      <c r="B1209" s="1403"/>
      <c r="C1209" s="1284" t="s">
        <v>139</v>
      </c>
      <c r="D1209" s="144" t="s">
        <v>34</v>
      </c>
      <c r="E1209" s="50">
        <f t="shared" ref="E1209:AB1209" si="1030">ROUND(SQRT(E1210^2+E1211^2)*1000/(1.73*E$1175),0)</f>
        <v>6</v>
      </c>
      <c r="F1209" s="191">
        <f>ROUND(SQRT(F1210^2+F1211^2)*1000/(1.73*F$1175),0)</f>
        <v>6</v>
      </c>
      <c r="G1209" s="191">
        <f t="shared" si="1030"/>
        <v>6</v>
      </c>
      <c r="H1209" s="343">
        <f t="shared" si="1030"/>
        <v>6</v>
      </c>
      <c r="I1209" s="191">
        <f t="shared" si="1030"/>
        <v>6</v>
      </c>
      <c r="J1209" s="191">
        <f t="shared" si="1030"/>
        <v>6</v>
      </c>
      <c r="K1209" s="191">
        <f t="shared" si="1030"/>
        <v>7</v>
      </c>
      <c r="L1209" s="191">
        <f t="shared" si="1030"/>
        <v>7</v>
      </c>
      <c r="M1209" s="191">
        <f t="shared" si="1030"/>
        <v>7</v>
      </c>
      <c r="N1209" s="343">
        <f t="shared" si="1030"/>
        <v>8</v>
      </c>
      <c r="O1209" s="191">
        <f t="shared" si="1030"/>
        <v>9</v>
      </c>
      <c r="P1209" s="191">
        <f t="shared" si="1030"/>
        <v>11</v>
      </c>
      <c r="Q1209" s="191">
        <f t="shared" si="1030"/>
        <v>9</v>
      </c>
      <c r="R1209" s="191">
        <f t="shared" si="1030"/>
        <v>9</v>
      </c>
      <c r="S1209" s="191">
        <f t="shared" si="1030"/>
        <v>7</v>
      </c>
      <c r="T1209" s="191">
        <f t="shared" si="1030"/>
        <v>6</v>
      </c>
      <c r="U1209" s="191">
        <f t="shared" si="1030"/>
        <v>6</v>
      </c>
      <c r="V1209" s="191">
        <f t="shared" si="1030"/>
        <v>6</v>
      </c>
      <c r="W1209" s="191">
        <f t="shared" si="1030"/>
        <v>6</v>
      </c>
      <c r="X1209" s="191">
        <f t="shared" si="1030"/>
        <v>6</v>
      </c>
      <c r="Y1209" s="343">
        <f t="shared" si="1030"/>
        <v>6</v>
      </c>
      <c r="Z1209" s="191">
        <f t="shared" si="1030"/>
        <v>6</v>
      </c>
      <c r="AA1209" s="191">
        <f t="shared" si="1030"/>
        <v>6</v>
      </c>
      <c r="AB1209" s="943">
        <f t="shared" si="1030"/>
        <v>6</v>
      </c>
      <c r="AC1209" s="175"/>
      <c r="AD1209" s="175"/>
      <c r="AE1209" s="175"/>
      <c r="AF1209" s="276"/>
      <c r="AG1209" s="276"/>
      <c r="AH1209" s="276"/>
      <c r="AI1209" s="276"/>
      <c r="AJ1209" s="276"/>
      <c r="AK1209" s="276"/>
      <c r="AL1209" s="276"/>
      <c r="AM1209" s="276"/>
      <c r="AN1209" s="276"/>
      <c r="AO1209" s="276"/>
      <c r="AP1209" s="276"/>
      <c r="AQ1209" s="276"/>
      <c r="AR1209" s="276"/>
      <c r="AS1209" s="276"/>
      <c r="AT1209" s="276"/>
      <c r="AU1209" s="276"/>
      <c r="AV1209" s="276"/>
      <c r="AW1209" s="276"/>
      <c r="AX1209" s="276"/>
      <c r="AY1209" s="276"/>
      <c r="AZ1209" s="276"/>
      <c r="BA1209" s="276"/>
      <c r="BB1209" s="276"/>
      <c r="BC1209" s="276"/>
      <c r="BD1209" s="276"/>
      <c r="BE1209" s="175"/>
      <c r="BF1209" s="175"/>
      <c r="BG1209" s="175"/>
      <c r="BH1209" s="175"/>
      <c r="BI1209" s="175"/>
      <c r="BJ1209" s="175"/>
      <c r="BK1209" s="175"/>
      <c r="BL1209" s="175"/>
      <c r="BM1209" s="175"/>
      <c r="BN1209" s="175"/>
      <c r="BO1209" s="175"/>
      <c r="BP1209" s="175"/>
      <c r="BQ1209" s="175"/>
      <c r="BR1209" s="175"/>
      <c r="BS1209" s="175"/>
      <c r="BT1209" s="175"/>
      <c r="BU1209" s="175"/>
      <c r="BV1209" s="175"/>
      <c r="BW1209" s="175"/>
      <c r="BX1209" s="175"/>
      <c r="BY1209" s="175"/>
      <c r="BZ1209" s="175"/>
      <c r="CA1209" s="175"/>
      <c r="CB1209" s="175"/>
      <c r="CC1209" s="175"/>
      <c r="CD1209" s="175"/>
      <c r="CE1209" s="175"/>
      <c r="CF1209" s="175"/>
      <c r="CG1209" s="175"/>
      <c r="CH1209" s="175"/>
      <c r="CI1209" s="175"/>
      <c r="CJ1209" s="175"/>
      <c r="CK1209" s="175"/>
      <c r="CL1209" s="175"/>
      <c r="CM1209" s="175"/>
      <c r="CN1209" s="175"/>
      <c r="CO1209" s="175"/>
      <c r="CP1209" s="175"/>
      <c r="CQ1209" s="175"/>
      <c r="CR1209" s="175"/>
      <c r="CS1209" s="175"/>
      <c r="CT1209" s="175"/>
      <c r="CU1209" s="175"/>
      <c r="CV1209" s="175"/>
      <c r="CW1209" s="175"/>
      <c r="CX1209" s="175"/>
      <c r="CY1209" s="175"/>
      <c r="CZ1209" s="175"/>
      <c r="DA1209" s="175"/>
      <c r="DB1209" s="175"/>
      <c r="DC1209" s="175"/>
      <c r="DD1209" s="175"/>
      <c r="DE1209" s="175"/>
      <c r="DF1209" s="175"/>
      <c r="DG1209" s="175"/>
      <c r="DH1209" s="175"/>
      <c r="DI1209" s="175"/>
      <c r="DJ1209" s="175"/>
      <c r="DK1209" s="175"/>
      <c r="DL1209" s="175"/>
      <c r="DM1209" s="175"/>
      <c r="DN1209" s="175"/>
      <c r="DO1209" s="175"/>
      <c r="DP1209" s="175"/>
      <c r="DQ1209" s="175"/>
      <c r="DR1209" s="175"/>
      <c r="DS1209" s="175"/>
      <c r="DT1209" s="175"/>
      <c r="DU1209" s="121"/>
      <c r="DV1209" s="121"/>
      <c r="DW1209" s="121"/>
      <c r="DX1209" s="121"/>
      <c r="DY1209" s="121"/>
      <c r="DZ1209" s="121"/>
      <c r="EA1209" s="12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</row>
    <row r="1210" spans="1:185" s="1" customFormat="1" ht="10.5" customHeight="1">
      <c r="A1210" s="1298"/>
      <c r="B1210" s="1403"/>
      <c r="C1210" s="1282" t="s">
        <v>954</v>
      </c>
      <c r="D1210" s="144" t="s">
        <v>126</v>
      </c>
      <c r="E1210" s="54">
        <f>ROUND((AG1210-AF1210)*$AE1210,2)</f>
        <v>7.0000000000000007E-2</v>
      </c>
      <c r="F1210" s="54">
        <f t="shared" ref="F1210:M1210" si="1031">ROUND((AH1210-AG1210)*$AE1210,2)</f>
        <v>7.0000000000000007E-2</v>
      </c>
      <c r="G1210" s="54">
        <f t="shared" si="1031"/>
        <v>7.0000000000000007E-2</v>
      </c>
      <c r="H1210" s="311">
        <f t="shared" si="1031"/>
        <v>7.0000000000000007E-2</v>
      </c>
      <c r="I1210" s="54">
        <f t="shared" si="1031"/>
        <v>7.0000000000000007E-2</v>
      </c>
      <c r="J1210" s="54">
        <f t="shared" si="1031"/>
        <v>7.0000000000000007E-2</v>
      </c>
      <c r="K1210" s="54">
        <f t="shared" si="1031"/>
        <v>0.08</v>
      </c>
      <c r="L1210" s="54">
        <f t="shared" si="1031"/>
        <v>0.08</v>
      </c>
      <c r="M1210" s="54">
        <f t="shared" si="1031"/>
        <v>0.08</v>
      </c>
      <c r="N1210" s="311">
        <f>ROUND((AP1210-AO1210)*$AE1210,2)</f>
        <v>0.09</v>
      </c>
      <c r="O1210" s="54">
        <f t="shared" ref="O1210:AB1210" si="1032">ROUND((AQ1210-AP1210)*$AE1210,2)</f>
        <v>0.1</v>
      </c>
      <c r="P1210" s="54">
        <f t="shared" si="1032"/>
        <v>0.12</v>
      </c>
      <c r="Q1210" s="54">
        <f t="shared" si="1032"/>
        <v>0.1</v>
      </c>
      <c r="R1210" s="54">
        <f t="shared" si="1032"/>
        <v>0.1</v>
      </c>
      <c r="S1210" s="54">
        <f t="shared" si="1032"/>
        <v>0.08</v>
      </c>
      <c r="T1210" s="54">
        <f t="shared" si="1032"/>
        <v>7.0000000000000007E-2</v>
      </c>
      <c r="U1210" s="54">
        <f t="shared" si="1032"/>
        <v>7.0000000000000007E-2</v>
      </c>
      <c r="V1210" s="54">
        <f t="shared" si="1032"/>
        <v>7.0000000000000007E-2</v>
      </c>
      <c r="W1210" s="54">
        <f t="shared" si="1032"/>
        <v>7.0000000000000007E-2</v>
      </c>
      <c r="X1210" s="54">
        <f t="shared" si="1032"/>
        <v>7.0000000000000007E-2</v>
      </c>
      <c r="Y1210" s="311">
        <f t="shared" si="1032"/>
        <v>7.0000000000000007E-2</v>
      </c>
      <c r="Z1210" s="54">
        <f t="shared" si="1032"/>
        <v>7.0000000000000007E-2</v>
      </c>
      <c r="AA1210" s="54">
        <f t="shared" si="1032"/>
        <v>7.0000000000000007E-2</v>
      </c>
      <c r="AB1210" s="55">
        <f t="shared" si="1032"/>
        <v>7.0000000000000007E-2</v>
      </c>
      <c r="AC1210" s="53">
        <f>(BD1210-AF1210)*AE1210</f>
        <v>1.8997199999999339</v>
      </c>
      <c r="AD1210" s="56">
        <f>(BD1211-AF1211)*AE1210</f>
        <v>1.476000000000397E-2</v>
      </c>
      <c r="AE1210" s="493">
        <v>3.6</v>
      </c>
      <c r="AF1210" s="1114">
        <v>809.4171</v>
      </c>
      <c r="AG1210" s="1114">
        <v>809.43730000000005</v>
      </c>
      <c r="AH1210" s="1115">
        <v>809.45709999999997</v>
      </c>
      <c r="AI1210" s="1114">
        <v>809.47659999999996</v>
      </c>
      <c r="AJ1210" s="1114">
        <v>809.49649999999997</v>
      </c>
      <c r="AK1210" s="1114">
        <v>809.51649999999995</v>
      </c>
      <c r="AL1210" s="1114">
        <v>809.53690000000006</v>
      </c>
      <c r="AM1210" s="1114">
        <v>809.55849999999998</v>
      </c>
      <c r="AN1210" s="1114">
        <v>809.58010000000002</v>
      </c>
      <c r="AO1210" s="1114">
        <v>809.60270000000003</v>
      </c>
      <c r="AP1210" s="1114">
        <v>809.62750000000005</v>
      </c>
      <c r="AQ1210" s="1114">
        <v>809.65610000000004</v>
      </c>
      <c r="AR1210" s="1114">
        <v>809.68809999999996</v>
      </c>
      <c r="AS1210" s="1114">
        <v>809.71609999999998</v>
      </c>
      <c r="AT1210" s="1114">
        <v>809.74369999999999</v>
      </c>
      <c r="AU1210" s="1114">
        <v>809.76610000000005</v>
      </c>
      <c r="AV1210" s="1114">
        <v>809.78690000000006</v>
      </c>
      <c r="AW1210" s="1114">
        <v>809.80709999999999</v>
      </c>
      <c r="AX1210" s="1114">
        <v>809.82690000000002</v>
      </c>
      <c r="AY1210" s="1114">
        <v>809.84680000000003</v>
      </c>
      <c r="AZ1210" s="1114">
        <v>809.86649999999997</v>
      </c>
      <c r="BA1210" s="1114">
        <v>809.88599999999997</v>
      </c>
      <c r="BB1210" s="1114">
        <v>809.90499999999997</v>
      </c>
      <c r="BC1210" s="1114">
        <v>809.92470000000003</v>
      </c>
      <c r="BD1210" s="1114">
        <v>809.94479999999999</v>
      </c>
      <c r="BE1210" s="175"/>
      <c r="BF1210" s="175"/>
      <c r="BG1210" s="175"/>
      <c r="BH1210" s="175"/>
      <c r="BI1210" s="175"/>
      <c r="BJ1210" s="175"/>
      <c r="BK1210" s="175"/>
      <c r="BL1210" s="175"/>
      <c r="BM1210" s="175"/>
      <c r="BN1210" s="175"/>
      <c r="BO1210" s="175"/>
      <c r="BP1210" s="175"/>
      <c r="BQ1210" s="175"/>
      <c r="BR1210" s="175"/>
      <c r="BS1210" s="175"/>
      <c r="BT1210" s="175"/>
      <c r="BU1210" s="175"/>
      <c r="BV1210" s="175"/>
      <c r="BW1210" s="175"/>
      <c r="BX1210" s="175"/>
      <c r="BY1210" s="175"/>
      <c r="BZ1210" s="175"/>
      <c r="CA1210" s="175"/>
      <c r="CB1210" s="175"/>
      <c r="CC1210" s="175"/>
      <c r="CD1210" s="175"/>
      <c r="CE1210" s="175"/>
      <c r="CF1210" s="175"/>
      <c r="CG1210" s="175"/>
      <c r="CH1210" s="175"/>
      <c r="CI1210" s="175"/>
      <c r="CJ1210" s="175"/>
      <c r="CK1210" s="175"/>
      <c r="CL1210" s="175"/>
      <c r="CM1210" s="175"/>
      <c r="CN1210" s="175"/>
      <c r="CO1210" s="175"/>
      <c r="CP1210" s="175"/>
      <c r="CQ1210" s="175"/>
      <c r="CR1210" s="175"/>
      <c r="CS1210" s="175"/>
      <c r="CT1210" s="175"/>
      <c r="CU1210" s="175"/>
      <c r="CV1210" s="175"/>
      <c r="CW1210" s="175"/>
      <c r="CX1210" s="175"/>
      <c r="CY1210" s="175"/>
      <c r="CZ1210" s="175"/>
      <c r="DA1210" s="175"/>
      <c r="DB1210" s="175"/>
      <c r="DC1210" s="175"/>
      <c r="DD1210" s="175"/>
      <c r="DE1210" s="175"/>
      <c r="DF1210" s="175"/>
      <c r="DG1210" s="175"/>
      <c r="DH1210" s="175"/>
      <c r="DI1210" s="175"/>
      <c r="DJ1210" s="175"/>
      <c r="DK1210" s="175"/>
      <c r="DL1210" s="175"/>
      <c r="DM1210" s="175"/>
      <c r="DN1210" s="175"/>
      <c r="DO1210" s="175"/>
      <c r="DP1210" s="175"/>
      <c r="DQ1210" s="175"/>
      <c r="DR1210" s="175"/>
      <c r="DS1210" s="175"/>
      <c r="DT1210" s="175"/>
      <c r="DU1210" s="175"/>
      <c r="DV1210" s="175"/>
      <c r="DW1210" s="175"/>
      <c r="DX1210" s="175"/>
      <c r="DY1210" s="175"/>
      <c r="DZ1210" s="175"/>
      <c r="EA1210" s="175"/>
    </row>
    <row r="1211" spans="1:185" s="1" customFormat="1" ht="10.5" customHeight="1">
      <c r="A1211" s="1298"/>
      <c r="B1211" s="1403"/>
      <c r="C1211" s="1282" t="s">
        <v>954</v>
      </c>
      <c r="D1211" s="144" t="s">
        <v>127</v>
      </c>
      <c r="E1211" s="54">
        <f>ROUND((AG1211-AF1211)*$AE1210,2)</f>
        <v>0</v>
      </c>
      <c r="F1211" s="54">
        <f t="shared" ref="F1211:L1211" si="1033">ROUND((AH1211-AG1211)*$AE1210,2)</f>
        <v>0</v>
      </c>
      <c r="G1211" s="54">
        <f t="shared" si="1033"/>
        <v>0</v>
      </c>
      <c r="H1211" s="311">
        <f t="shared" si="1033"/>
        <v>0</v>
      </c>
      <c r="I1211" s="54">
        <f t="shared" si="1033"/>
        <v>0</v>
      </c>
      <c r="J1211" s="54">
        <f t="shared" si="1033"/>
        <v>0</v>
      </c>
      <c r="K1211" s="54">
        <f t="shared" si="1033"/>
        <v>0</v>
      </c>
      <c r="L1211" s="54">
        <f t="shared" si="1033"/>
        <v>0</v>
      </c>
      <c r="M1211" s="54">
        <f>ROUND((AO1211-AN1211)*$AE1210,2)</f>
        <v>0</v>
      </c>
      <c r="N1211" s="311">
        <f>ROUND((AP1211-AO1211)*$AE1210,2)</f>
        <v>0</v>
      </c>
      <c r="O1211" s="54">
        <f t="shared" ref="O1211:AB1211" si="1034">ROUND((AQ1211-AP1211)*$AE1210,2)</f>
        <v>0</v>
      </c>
      <c r="P1211" s="54">
        <f t="shared" si="1034"/>
        <v>0</v>
      </c>
      <c r="Q1211" s="54">
        <f t="shared" si="1034"/>
        <v>0</v>
      </c>
      <c r="R1211" s="54">
        <f t="shared" si="1034"/>
        <v>0</v>
      </c>
      <c r="S1211" s="54">
        <f t="shared" si="1034"/>
        <v>0</v>
      </c>
      <c r="T1211" s="54">
        <f t="shared" si="1034"/>
        <v>0</v>
      </c>
      <c r="U1211" s="54">
        <f t="shared" si="1034"/>
        <v>0</v>
      </c>
      <c r="V1211" s="54">
        <f t="shared" si="1034"/>
        <v>0</v>
      </c>
      <c r="W1211" s="54">
        <f t="shared" si="1034"/>
        <v>0</v>
      </c>
      <c r="X1211" s="54">
        <f t="shared" si="1034"/>
        <v>0</v>
      </c>
      <c r="Y1211" s="311">
        <f t="shared" si="1034"/>
        <v>0</v>
      </c>
      <c r="Z1211" s="54">
        <f t="shared" si="1034"/>
        <v>0</v>
      </c>
      <c r="AA1211" s="54">
        <f t="shared" si="1034"/>
        <v>0</v>
      </c>
      <c r="AB1211" s="55">
        <f t="shared" si="1034"/>
        <v>0</v>
      </c>
      <c r="AC1211" s="53"/>
      <c r="AD1211" s="56"/>
      <c r="AE1211" s="493"/>
      <c r="AF1211" s="1114">
        <v>51.258400000000002</v>
      </c>
      <c r="AG1211" s="1114">
        <v>51.258400000000002</v>
      </c>
      <c r="AH1211" s="1115">
        <v>51.258500000000005</v>
      </c>
      <c r="AI1211" s="1114">
        <v>51.258700000000005</v>
      </c>
      <c r="AJ1211" s="1114">
        <v>51.258700000000005</v>
      </c>
      <c r="AK1211" s="1114">
        <v>51.258700000000005</v>
      </c>
      <c r="AL1211" s="1114">
        <v>51.258700000000005</v>
      </c>
      <c r="AM1211" s="1114">
        <v>51.258700000000005</v>
      </c>
      <c r="AN1211" s="1114">
        <v>51.258800000000001</v>
      </c>
      <c r="AO1211" s="1114">
        <v>51.259799999999998</v>
      </c>
      <c r="AP1211" s="1114">
        <v>51.260899999999999</v>
      </c>
      <c r="AQ1211" s="1114">
        <v>51.261500000000005</v>
      </c>
      <c r="AR1211" s="1114">
        <v>51.2624</v>
      </c>
      <c r="AS1211" s="1114">
        <v>51.2624</v>
      </c>
      <c r="AT1211" s="1114">
        <v>51.262500000000003</v>
      </c>
      <c r="AU1211" s="1114">
        <v>51.262500000000003</v>
      </c>
      <c r="AV1211" s="1114">
        <v>51.262500000000003</v>
      </c>
      <c r="AW1211" s="1114">
        <v>51.262500000000003</v>
      </c>
      <c r="AX1211" s="1114">
        <v>51.262500000000003</v>
      </c>
      <c r="AY1211" s="1114">
        <v>51.262500000000003</v>
      </c>
      <c r="AZ1211" s="1114">
        <v>51.262500000000003</v>
      </c>
      <c r="BA1211" s="1114">
        <v>51.262500000000003</v>
      </c>
      <c r="BB1211" s="1114">
        <v>51.262500000000003</v>
      </c>
      <c r="BC1211" s="1114">
        <v>51.262500000000003</v>
      </c>
      <c r="BD1211" s="1114">
        <v>51.262500000000003</v>
      </c>
      <c r="BE1211" s="175"/>
      <c r="BF1211" s="175"/>
      <c r="BG1211" s="175"/>
      <c r="BH1211" s="175"/>
      <c r="BI1211" s="175"/>
      <c r="BJ1211" s="175"/>
      <c r="BK1211" s="175"/>
      <c r="BL1211" s="175"/>
      <c r="BM1211" s="175"/>
      <c r="BN1211" s="175"/>
      <c r="BO1211" s="175"/>
      <c r="BP1211" s="175"/>
      <c r="BQ1211" s="175"/>
      <c r="BR1211" s="175"/>
      <c r="BS1211" s="175"/>
      <c r="BT1211" s="175"/>
      <c r="BU1211" s="175"/>
      <c r="BV1211" s="175"/>
      <c r="BW1211" s="175"/>
      <c r="BX1211" s="175"/>
      <c r="BY1211" s="175"/>
      <c r="BZ1211" s="175"/>
      <c r="CA1211" s="175"/>
      <c r="CB1211" s="175"/>
      <c r="CC1211" s="175"/>
      <c r="CD1211" s="175"/>
      <c r="CE1211" s="175"/>
      <c r="CF1211" s="175"/>
      <c r="CG1211" s="175"/>
      <c r="CH1211" s="175"/>
      <c r="CI1211" s="175"/>
      <c r="CJ1211" s="175"/>
      <c r="CK1211" s="175"/>
      <c r="CL1211" s="175"/>
      <c r="CM1211" s="175"/>
      <c r="CN1211" s="175"/>
      <c r="CO1211" s="175"/>
      <c r="CP1211" s="175"/>
      <c r="CQ1211" s="175"/>
      <c r="CR1211" s="175"/>
      <c r="CS1211" s="175"/>
      <c r="CT1211" s="175"/>
      <c r="CU1211" s="175"/>
      <c r="CV1211" s="175"/>
      <c r="CW1211" s="175"/>
      <c r="CX1211" s="175"/>
      <c r="CY1211" s="175"/>
      <c r="CZ1211" s="175"/>
      <c r="DA1211" s="175"/>
      <c r="DB1211" s="175"/>
      <c r="DC1211" s="175"/>
      <c r="DD1211" s="175"/>
      <c r="DE1211" s="175"/>
      <c r="DF1211" s="175"/>
      <c r="DG1211" s="175"/>
      <c r="DH1211" s="175"/>
      <c r="DI1211" s="175"/>
      <c r="DJ1211" s="175"/>
      <c r="DK1211" s="175"/>
      <c r="DL1211" s="175"/>
      <c r="DM1211" s="175"/>
      <c r="DN1211" s="175"/>
      <c r="DO1211" s="175"/>
      <c r="DP1211" s="175"/>
      <c r="DQ1211" s="175"/>
      <c r="DR1211" s="175"/>
      <c r="DS1211" s="175"/>
      <c r="DT1211" s="175"/>
      <c r="DU1211" s="175"/>
      <c r="DV1211" s="175"/>
      <c r="DW1211" s="175"/>
      <c r="DX1211" s="175"/>
      <c r="DY1211" s="175"/>
      <c r="DZ1211" s="175"/>
      <c r="EA1211" s="175"/>
    </row>
    <row r="1212" spans="1:185" s="1" customFormat="1" ht="10.5" customHeight="1" thickBot="1">
      <c r="A1212" s="1299"/>
      <c r="B1212" s="1404"/>
      <c r="C1212" s="293"/>
      <c r="D1212" s="254" t="s">
        <v>42</v>
      </c>
      <c r="E1212" s="89">
        <f>E1211/E1210</f>
        <v>0</v>
      </c>
      <c r="F1212" s="89">
        <f t="shared" ref="F1212:AB1212" si="1035">F1211/F1210</f>
        <v>0</v>
      </c>
      <c r="G1212" s="89">
        <f t="shared" si="1035"/>
        <v>0</v>
      </c>
      <c r="H1212" s="320">
        <f t="shared" si="1035"/>
        <v>0</v>
      </c>
      <c r="I1212" s="89">
        <f t="shared" si="1035"/>
        <v>0</v>
      </c>
      <c r="J1212" s="89">
        <f t="shared" si="1035"/>
        <v>0</v>
      </c>
      <c r="K1212" s="89">
        <f t="shared" si="1035"/>
        <v>0</v>
      </c>
      <c r="L1212" s="89">
        <f t="shared" si="1035"/>
        <v>0</v>
      </c>
      <c r="M1212" s="89">
        <f t="shared" si="1035"/>
        <v>0</v>
      </c>
      <c r="N1212" s="320">
        <f t="shared" si="1035"/>
        <v>0</v>
      </c>
      <c r="O1212" s="89">
        <f t="shared" si="1035"/>
        <v>0</v>
      </c>
      <c r="P1212" s="89">
        <f t="shared" si="1035"/>
        <v>0</v>
      </c>
      <c r="Q1212" s="89">
        <f t="shared" si="1035"/>
        <v>0</v>
      </c>
      <c r="R1212" s="89">
        <f t="shared" si="1035"/>
        <v>0</v>
      </c>
      <c r="S1212" s="89">
        <f t="shared" si="1035"/>
        <v>0</v>
      </c>
      <c r="T1212" s="89">
        <f t="shared" si="1035"/>
        <v>0</v>
      </c>
      <c r="U1212" s="89">
        <f t="shared" si="1035"/>
        <v>0</v>
      </c>
      <c r="V1212" s="89">
        <f t="shared" si="1035"/>
        <v>0</v>
      </c>
      <c r="W1212" s="89">
        <f t="shared" si="1035"/>
        <v>0</v>
      </c>
      <c r="X1212" s="89">
        <f t="shared" si="1035"/>
        <v>0</v>
      </c>
      <c r="Y1212" s="320">
        <f t="shared" si="1035"/>
        <v>0</v>
      </c>
      <c r="Z1212" s="89">
        <f t="shared" si="1035"/>
        <v>0</v>
      </c>
      <c r="AA1212" s="89">
        <f t="shared" si="1035"/>
        <v>0</v>
      </c>
      <c r="AB1212" s="90">
        <f t="shared" si="1035"/>
        <v>0</v>
      </c>
      <c r="AC1212" s="53"/>
      <c r="AD1212" s="56"/>
      <c r="AE1212" s="493"/>
      <c r="AF1212" s="281"/>
      <c r="AG1212" s="281"/>
      <c r="AH1212" s="281"/>
      <c r="AI1212" s="281"/>
      <c r="AJ1212" s="281"/>
      <c r="AK1212" s="281"/>
      <c r="AL1212" s="281"/>
      <c r="AM1212" s="281"/>
      <c r="AN1212" s="281"/>
      <c r="AO1212" s="281"/>
      <c r="AP1212" s="281"/>
      <c r="AQ1212" s="281"/>
      <c r="AR1212" s="281"/>
      <c r="AS1212" s="281"/>
      <c r="AT1212" s="281"/>
      <c r="AU1212" s="281"/>
      <c r="AV1212" s="281"/>
      <c r="AW1212" s="281"/>
      <c r="AX1212" s="281"/>
      <c r="AY1212" s="281"/>
      <c r="AZ1212" s="281"/>
      <c r="BA1212" s="281"/>
      <c r="BB1212" s="281"/>
      <c r="BC1212" s="281"/>
      <c r="BD1212" s="281"/>
      <c r="BE1212" s="175"/>
      <c r="BF1212" s="175"/>
      <c r="BG1212" s="175"/>
      <c r="BH1212" s="175"/>
      <c r="BI1212" s="175"/>
      <c r="BJ1212" s="175"/>
      <c r="BK1212" s="175"/>
      <c r="BL1212" s="175"/>
      <c r="BM1212" s="175"/>
      <c r="BN1212" s="175"/>
      <c r="BO1212" s="175"/>
      <c r="BP1212" s="175"/>
      <c r="BQ1212" s="175"/>
      <c r="BR1212" s="175"/>
      <c r="BS1212" s="175"/>
      <c r="BT1212" s="175"/>
      <c r="BU1212" s="175"/>
      <c r="BV1212" s="175"/>
      <c r="BW1212" s="175"/>
      <c r="BX1212" s="175"/>
      <c r="BY1212" s="175"/>
      <c r="BZ1212" s="175"/>
      <c r="CA1212" s="175"/>
      <c r="CB1212" s="175"/>
      <c r="CC1212" s="175"/>
      <c r="CD1212" s="175"/>
      <c r="CE1212" s="175"/>
      <c r="CF1212" s="175"/>
      <c r="CG1212" s="175"/>
      <c r="CH1212" s="175"/>
      <c r="CI1212" s="175"/>
      <c r="CJ1212" s="175"/>
      <c r="CK1212" s="175"/>
      <c r="CL1212" s="175"/>
      <c r="CM1212" s="175"/>
      <c r="CN1212" s="175"/>
      <c r="CO1212" s="175"/>
      <c r="CP1212" s="175"/>
      <c r="CQ1212" s="175"/>
      <c r="CR1212" s="175"/>
      <c r="CS1212" s="175"/>
      <c r="CT1212" s="175"/>
      <c r="CU1212" s="175"/>
      <c r="CV1212" s="175"/>
      <c r="CW1212" s="175"/>
      <c r="CX1212" s="175"/>
      <c r="CY1212" s="175"/>
      <c r="CZ1212" s="175"/>
      <c r="DA1212" s="175"/>
      <c r="DB1212" s="175"/>
      <c r="DC1212" s="175"/>
      <c r="DD1212" s="175"/>
      <c r="DE1212" s="175"/>
      <c r="DF1212" s="175"/>
      <c r="DG1212" s="175"/>
      <c r="DH1212" s="175"/>
      <c r="DI1212" s="175"/>
      <c r="DJ1212" s="175"/>
      <c r="DK1212" s="175"/>
      <c r="DL1212" s="175"/>
      <c r="DM1212" s="175"/>
      <c r="DN1212" s="175"/>
      <c r="DO1212" s="175"/>
      <c r="DP1212" s="175"/>
      <c r="DQ1212" s="175"/>
      <c r="DR1212" s="175"/>
      <c r="DS1212" s="175"/>
      <c r="DT1212" s="175"/>
      <c r="DU1212" s="175"/>
      <c r="DV1212" s="175"/>
      <c r="DW1212" s="175"/>
      <c r="DX1212" s="175"/>
      <c r="DY1212" s="175"/>
      <c r="DZ1212" s="175"/>
      <c r="EA1212" s="175"/>
    </row>
    <row r="1213" spans="1:185" s="1" customFormat="1" ht="10.5" customHeight="1">
      <c r="A1213" s="1297" t="s">
        <v>7</v>
      </c>
      <c r="B1213" s="1402" t="s">
        <v>546</v>
      </c>
      <c r="C1213" s="1283"/>
      <c r="D1213" s="1288"/>
      <c r="E1213" s="82"/>
      <c r="F1213" s="82"/>
      <c r="G1213" s="82"/>
      <c r="H1213" s="318"/>
      <c r="I1213" s="82"/>
      <c r="J1213" s="82"/>
      <c r="K1213" s="82"/>
      <c r="L1213" s="82"/>
      <c r="M1213" s="82"/>
      <c r="N1213" s="318"/>
      <c r="O1213" s="82"/>
      <c r="P1213" s="82"/>
      <c r="Q1213" s="82"/>
      <c r="R1213" s="82"/>
      <c r="S1213" s="82"/>
      <c r="T1213" s="82"/>
      <c r="U1213" s="82"/>
      <c r="V1213" s="82"/>
      <c r="W1213" s="82"/>
      <c r="X1213" s="82"/>
      <c r="Y1213" s="318"/>
      <c r="Z1213" s="82"/>
      <c r="AA1213" s="82"/>
      <c r="AB1213" s="83"/>
      <c r="AC1213" s="53"/>
      <c r="AD1213" s="56"/>
      <c r="AE1213" s="493"/>
      <c r="AF1213" s="275"/>
      <c r="AG1213" s="280"/>
      <c r="AH1213" s="280"/>
      <c r="AI1213" s="280"/>
      <c r="AJ1213" s="280"/>
      <c r="AK1213" s="280"/>
      <c r="AL1213" s="280"/>
      <c r="AM1213" s="280"/>
      <c r="AN1213" s="280"/>
      <c r="AO1213" s="280"/>
      <c r="AP1213" s="280"/>
      <c r="AQ1213" s="280"/>
      <c r="AR1213" s="280"/>
      <c r="AS1213" s="280"/>
      <c r="AT1213" s="280"/>
      <c r="AU1213" s="280"/>
      <c r="AV1213" s="280"/>
      <c r="AW1213" s="280"/>
      <c r="AX1213" s="280"/>
      <c r="AY1213" s="280"/>
      <c r="AZ1213" s="280"/>
      <c r="BA1213" s="280"/>
      <c r="BB1213" s="280"/>
      <c r="BC1213" s="280"/>
      <c r="BD1213" s="280"/>
      <c r="BE1213" s="175"/>
      <c r="BF1213" s="175"/>
      <c r="BG1213" s="175"/>
      <c r="BH1213" s="175"/>
      <c r="BI1213" s="175"/>
      <c r="BJ1213" s="175"/>
      <c r="BK1213" s="175"/>
      <c r="BL1213" s="175"/>
      <c r="BM1213" s="175"/>
      <c r="BN1213" s="175"/>
      <c r="BO1213" s="175"/>
      <c r="BP1213" s="175"/>
      <c r="BQ1213" s="175"/>
      <c r="BR1213" s="175"/>
      <c r="BS1213" s="175"/>
      <c r="BT1213" s="175"/>
      <c r="BU1213" s="175"/>
      <c r="BV1213" s="175"/>
      <c r="BW1213" s="175"/>
      <c r="BX1213" s="175"/>
      <c r="BY1213" s="175"/>
      <c r="BZ1213" s="175"/>
      <c r="CA1213" s="175"/>
      <c r="CB1213" s="175"/>
      <c r="CC1213" s="175"/>
      <c r="CD1213" s="175"/>
      <c r="CE1213" s="175"/>
      <c r="CF1213" s="175"/>
      <c r="CG1213" s="175"/>
      <c r="CH1213" s="175"/>
      <c r="CI1213" s="175"/>
      <c r="CJ1213" s="175"/>
      <c r="CK1213" s="175"/>
      <c r="CL1213" s="175"/>
      <c r="CM1213" s="175"/>
      <c r="CN1213" s="175"/>
      <c r="CO1213" s="175"/>
      <c r="CP1213" s="175"/>
      <c r="CQ1213" s="175"/>
      <c r="CR1213" s="175"/>
      <c r="CS1213" s="175"/>
      <c r="CT1213" s="175"/>
      <c r="CU1213" s="175"/>
      <c r="CV1213" s="175"/>
      <c r="CW1213" s="175"/>
      <c r="CX1213" s="175"/>
      <c r="CY1213" s="175"/>
      <c r="CZ1213" s="175"/>
      <c r="DA1213" s="175"/>
      <c r="DB1213" s="175"/>
      <c r="DC1213" s="175"/>
      <c r="DD1213" s="175"/>
      <c r="DE1213" s="175"/>
      <c r="DF1213" s="175"/>
      <c r="DG1213" s="175"/>
      <c r="DH1213" s="175"/>
      <c r="DI1213" s="175"/>
      <c r="DJ1213" s="175"/>
      <c r="DK1213" s="175"/>
      <c r="DL1213" s="175"/>
      <c r="DM1213" s="175"/>
      <c r="DN1213" s="175"/>
      <c r="DO1213" s="175"/>
      <c r="DP1213" s="175"/>
      <c r="DQ1213" s="175"/>
      <c r="DR1213" s="175"/>
      <c r="DS1213" s="175"/>
      <c r="DT1213" s="175"/>
      <c r="DU1213" s="175"/>
      <c r="DV1213" s="175"/>
      <c r="DW1213" s="175"/>
      <c r="DX1213" s="175"/>
      <c r="DY1213" s="175"/>
      <c r="DZ1213" s="175"/>
      <c r="EA1213" s="175"/>
    </row>
    <row r="1214" spans="1:185" s="2" customFormat="1" ht="10.5" customHeight="1">
      <c r="A1214" s="1298"/>
      <c r="B1214" s="1403"/>
      <c r="C1214" s="1284" t="s">
        <v>136</v>
      </c>
      <c r="D1214" s="144" t="s">
        <v>34</v>
      </c>
      <c r="E1214" s="50">
        <v>14</v>
      </c>
      <c r="F1214" s="191">
        <v>14</v>
      </c>
      <c r="G1214" s="191">
        <v>13</v>
      </c>
      <c r="H1214" s="343">
        <v>13</v>
      </c>
      <c r="I1214" s="191">
        <v>14</v>
      </c>
      <c r="J1214" s="191">
        <v>14</v>
      </c>
      <c r="K1214" s="191">
        <v>14</v>
      </c>
      <c r="L1214" s="191">
        <v>14</v>
      </c>
      <c r="M1214" s="191">
        <v>14</v>
      </c>
      <c r="N1214" s="343">
        <v>14</v>
      </c>
      <c r="O1214" s="191">
        <v>15</v>
      </c>
      <c r="P1214" s="191">
        <v>14</v>
      </c>
      <c r="Q1214" s="191">
        <v>14</v>
      </c>
      <c r="R1214" s="191">
        <v>14</v>
      </c>
      <c r="S1214" s="191">
        <v>15</v>
      </c>
      <c r="T1214" s="191">
        <v>14</v>
      </c>
      <c r="U1214" s="191">
        <v>15</v>
      </c>
      <c r="V1214" s="191">
        <v>14</v>
      </c>
      <c r="W1214" s="191">
        <v>14</v>
      </c>
      <c r="X1214" s="191">
        <v>14</v>
      </c>
      <c r="Y1214" s="343">
        <v>15</v>
      </c>
      <c r="Z1214" s="191">
        <v>14</v>
      </c>
      <c r="AA1214" s="191">
        <v>13</v>
      </c>
      <c r="AB1214" s="943">
        <v>14</v>
      </c>
      <c r="AC1214" s="175"/>
      <c r="AD1214" s="175"/>
      <c r="AE1214" s="175"/>
      <c r="AF1214" s="276"/>
      <c r="AG1214" s="276"/>
      <c r="AH1214" s="276"/>
      <c r="AI1214" s="276"/>
      <c r="AJ1214" s="276"/>
      <c r="AK1214" s="276"/>
      <c r="AL1214" s="276"/>
      <c r="AM1214" s="276"/>
      <c r="AN1214" s="276"/>
      <c r="AO1214" s="276"/>
      <c r="AP1214" s="276"/>
      <c r="AQ1214" s="276"/>
      <c r="AR1214" s="276"/>
      <c r="AS1214" s="276"/>
      <c r="AT1214" s="276"/>
      <c r="AU1214" s="276"/>
      <c r="AV1214" s="276"/>
      <c r="AW1214" s="276"/>
      <c r="AX1214" s="276"/>
      <c r="AY1214" s="276"/>
      <c r="AZ1214" s="276"/>
      <c r="BA1214" s="276"/>
      <c r="BB1214" s="276"/>
      <c r="BC1214" s="276"/>
      <c r="BD1214" s="276"/>
      <c r="BE1214" s="175"/>
      <c r="BF1214" s="175"/>
      <c r="BG1214" s="175"/>
      <c r="BH1214" s="175"/>
      <c r="BI1214" s="175"/>
      <c r="BJ1214" s="175"/>
      <c r="BK1214" s="175"/>
      <c r="BL1214" s="175"/>
      <c r="BM1214" s="175"/>
      <c r="BN1214" s="175"/>
      <c r="BO1214" s="175"/>
      <c r="BP1214" s="175"/>
      <c r="BQ1214" s="175"/>
      <c r="BR1214" s="175"/>
      <c r="BS1214" s="175"/>
      <c r="BT1214" s="175"/>
      <c r="BU1214" s="175"/>
      <c r="BV1214" s="175"/>
      <c r="BW1214" s="175"/>
      <c r="BX1214" s="175"/>
      <c r="BY1214" s="175"/>
      <c r="BZ1214" s="175"/>
      <c r="CA1214" s="175"/>
      <c r="CB1214" s="175"/>
      <c r="CC1214" s="175"/>
      <c r="CD1214" s="175"/>
      <c r="CE1214" s="175"/>
      <c r="CF1214" s="175"/>
      <c r="CG1214" s="175"/>
      <c r="CH1214" s="175"/>
      <c r="CI1214" s="175"/>
      <c r="CJ1214" s="175"/>
      <c r="CK1214" s="175"/>
      <c r="CL1214" s="175"/>
      <c r="CM1214" s="175"/>
      <c r="CN1214" s="175"/>
      <c r="CO1214" s="175"/>
      <c r="CP1214" s="175"/>
      <c r="CQ1214" s="175"/>
      <c r="CR1214" s="175"/>
      <c r="CS1214" s="175"/>
      <c r="CT1214" s="175"/>
      <c r="CU1214" s="175"/>
      <c r="CV1214" s="175"/>
      <c r="CW1214" s="175"/>
      <c r="CX1214" s="175"/>
      <c r="CY1214" s="175"/>
      <c r="CZ1214" s="175"/>
      <c r="DA1214" s="175"/>
      <c r="DB1214" s="175"/>
      <c r="DC1214" s="175"/>
      <c r="DD1214" s="175"/>
      <c r="DE1214" s="175"/>
      <c r="DF1214" s="175"/>
      <c r="DG1214" s="175"/>
      <c r="DH1214" s="175"/>
      <c r="DI1214" s="175"/>
      <c r="DJ1214" s="175"/>
      <c r="DK1214" s="175"/>
      <c r="DL1214" s="175"/>
      <c r="DM1214" s="175"/>
      <c r="DN1214" s="175"/>
      <c r="DO1214" s="175"/>
      <c r="DP1214" s="175"/>
      <c r="DQ1214" s="175"/>
      <c r="DR1214" s="175"/>
      <c r="DS1214" s="175"/>
      <c r="DT1214" s="175"/>
      <c r="DU1214" s="121"/>
      <c r="DV1214" s="121"/>
      <c r="DW1214" s="121"/>
      <c r="DX1214" s="121"/>
      <c r="DY1214" s="121"/>
      <c r="DZ1214" s="121"/>
      <c r="EA1214" s="12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</row>
    <row r="1215" spans="1:185" s="1" customFormat="1" ht="10.5" customHeight="1">
      <c r="A1215" s="1298"/>
      <c r="B1215" s="1403"/>
      <c r="C1215" s="1282" t="s">
        <v>954</v>
      </c>
      <c r="D1215" s="144" t="s">
        <v>126</v>
      </c>
      <c r="E1215" s="54">
        <f>ROUND((AG1215-AF1215)*$AE1215,2)</f>
        <v>0.12</v>
      </c>
      <c r="F1215" s="54">
        <f t="shared" ref="F1215:M1215" si="1036">ROUND((AH1215-AG1215)*$AE1215,2)</f>
        <v>0.12</v>
      </c>
      <c r="G1215" s="54">
        <f t="shared" si="1036"/>
        <v>0.12</v>
      </c>
      <c r="H1215" s="311">
        <f t="shared" si="1036"/>
        <v>0.12</v>
      </c>
      <c r="I1215" s="54">
        <f t="shared" si="1036"/>
        <v>0.12</v>
      </c>
      <c r="J1215" s="54">
        <f t="shared" si="1036"/>
        <v>0.12</v>
      </c>
      <c r="K1215" s="54">
        <f t="shared" si="1036"/>
        <v>0.12</v>
      </c>
      <c r="L1215" s="54">
        <f t="shared" si="1036"/>
        <v>0.12</v>
      </c>
      <c r="M1215" s="54">
        <f t="shared" si="1036"/>
        <v>0.12</v>
      </c>
      <c r="N1215" s="311">
        <f>ROUND((AP1215-AO1215)*$AE1215,2)</f>
        <v>0.12</v>
      </c>
      <c r="O1215" s="54">
        <f t="shared" ref="O1215:AB1215" si="1037">ROUND((AQ1215-AP1215)*$AE1215,2)</f>
        <v>0.13</v>
      </c>
      <c r="P1215" s="54">
        <f t="shared" si="1037"/>
        <v>0.12</v>
      </c>
      <c r="Q1215" s="54">
        <f t="shared" si="1037"/>
        <v>0.13</v>
      </c>
      <c r="R1215" s="54">
        <f t="shared" si="1037"/>
        <v>0.12</v>
      </c>
      <c r="S1215" s="54">
        <f t="shared" si="1037"/>
        <v>0.12</v>
      </c>
      <c r="T1215" s="54">
        <f t="shared" si="1037"/>
        <v>0.12</v>
      </c>
      <c r="U1215" s="54">
        <f t="shared" si="1037"/>
        <v>0.12</v>
      </c>
      <c r="V1215" s="54">
        <f t="shared" si="1037"/>
        <v>0.12</v>
      </c>
      <c r="W1215" s="54">
        <f t="shared" si="1037"/>
        <v>0.12</v>
      </c>
      <c r="X1215" s="54">
        <f t="shared" si="1037"/>
        <v>0.12</v>
      </c>
      <c r="Y1215" s="311">
        <f t="shared" si="1037"/>
        <v>0.12</v>
      </c>
      <c r="Z1215" s="54">
        <f t="shared" si="1037"/>
        <v>0.12</v>
      </c>
      <c r="AA1215" s="54">
        <f t="shared" si="1037"/>
        <v>0.12</v>
      </c>
      <c r="AB1215" s="55">
        <f t="shared" si="1037"/>
        <v>0.12</v>
      </c>
      <c r="AC1215" s="53">
        <f>(BD1215-AF1215)*AE1215</f>
        <v>2.961359999999877</v>
      </c>
      <c r="AD1215" s="56">
        <f>(BD1216-AF1216)*AE1215</f>
        <v>2.507759999999962</v>
      </c>
      <c r="AE1215" s="493">
        <v>7.2</v>
      </c>
      <c r="AF1215" s="1114">
        <v>998.40769999999998</v>
      </c>
      <c r="AG1215" s="1114">
        <v>998.42470000000003</v>
      </c>
      <c r="AH1215" s="1115">
        <v>998.44169999999997</v>
      </c>
      <c r="AI1215" s="1114">
        <v>998.45870000000002</v>
      </c>
      <c r="AJ1215" s="1114">
        <v>998.47569999999996</v>
      </c>
      <c r="AK1215" s="1114">
        <v>998.49270000000001</v>
      </c>
      <c r="AL1215" s="1114">
        <v>998.50969999999995</v>
      </c>
      <c r="AM1215" s="1114">
        <v>998.52670000000001</v>
      </c>
      <c r="AN1215" s="1114">
        <v>998.54380000000003</v>
      </c>
      <c r="AO1215" s="1114">
        <v>998.56099999999992</v>
      </c>
      <c r="AP1215" s="1114">
        <v>998.57830000000001</v>
      </c>
      <c r="AQ1215" s="1114">
        <v>998.59579999999994</v>
      </c>
      <c r="AR1215" s="1114">
        <v>998.61310000000003</v>
      </c>
      <c r="AS1215" s="1114">
        <v>998.63049999999998</v>
      </c>
      <c r="AT1215" s="1114">
        <v>998.64769999999999</v>
      </c>
      <c r="AU1215" s="1114">
        <v>998.66489999999999</v>
      </c>
      <c r="AV1215" s="1114">
        <v>998.68209999999999</v>
      </c>
      <c r="AW1215" s="1114">
        <v>998.69920000000002</v>
      </c>
      <c r="AX1215" s="1114">
        <v>998.71629999999993</v>
      </c>
      <c r="AY1215" s="1114">
        <v>998.73339999999996</v>
      </c>
      <c r="AZ1215" s="1114">
        <v>998.75049999999999</v>
      </c>
      <c r="BA1215" s="1114">
        <v>998.76769999999999</v>
      </c>
      <c r="BB1215" s="1114">
        <v>998.78480000000002</v>
      </c>
      <c r="BC1215" s="1114">
        <v>998.80189999999993</v>
      </c>
      <c r="BD1215" s="1114">
        <v>998.81899999999996</v>
      </c>
      <c r="BE1215" s="175"/>
      <c r="BF1215" s="175"/>
      <c r="BG1215" s="175"/>
      <c r="BH1215" s="175"/>
      <c r="BI1215" s="175"/>
      <c r="BJ1215" s="175"/>
      <c r="BK1215" s="175"/>
      <c r="BL1215" s="175"/>
      <c r="BM1215" s="175"/>
      <c r="BN1215" s="175"/>
      <c r="BO1215" s="175"/>
      <c r="BP1215" s="175"/>
      <c r="BQ1215" s="175"/>
      <c r="BR1215" s="175"/>
      <c r="BS1215" s="175"/>
      <c r="BT1215" s="175"/>
      <c r="BU1215" s="175"/>
      <c r="BV1215" s="175"/>
      <c r="BW1215" s="175"/>
      <c r="BX1215" s="175"/>
      <c r="BY1215" s="175"/>
      <c r="BZ1215" s="175"/>
      <c r="CA1215" s="175"/>
      <c r="CB1215" s="175"/>
      <c r="CC1215" s="175"/>
      <c r="CD1215" s="175"/>
      <c r="CE1215" s="175"/>
      <c r="CF1215" s="175"/>
      <c r="CG1215" s="175"/>
      <c r="CH1215" s="175"/>
      <c r="CI1215" s="175"/>
      <c r="CJ1215" s="175"/>
      <c r="CK1215" s="175"/>
      <c r="CL1215" s="175"/>
      <c r="CM1215" s="175"/>
      <c r="CN1215" s="175"/>
      <c r="CO1215" s="175"/>
      <c r="CP1215" s="175"/>
      <c r="CQ1215" s="175"/>
      <c r="CR1215" s="175"/>
      <c r="CS1215" s="175"/>
      <c r="CT1215" s="175"/>
      <c r="CU1215" s="175"/>
      <c r="CV1215" s="175"/>
      <c r="CW1215" s="175"/>
      <c r="CX1215" s="175"/>
      <c r="CY1215" s="175"/>
      <c r="CZ1215" s="175"/>
      <c r="DA1215" s="175"/>
      <c r="DB1215" s="175"/>
      <c r="DC1215" s="175"/>
      <c r="DD1215" s="175"/>
      <c r="DE1215" s="175"/>
      <c r="DF1215" s="175"/>
      <c r="DG1215" s="175"/>
      <c r="DH1215" s="175"/>
      <c r="DI1215" s="175"/>
      <c r="DJ1215" s="175"/>
      <c r="DK1215" s="175"/>
      <c r="DL1215" s="175"/>
      <c r="DM1215" s="175"/>
      <c r="DN1215" s="175"/>
      <c r="DO1215" s="175"/>
      <c r="DP1215" s="175"/>
      <c r="DQ1215" s="175"/>
      <c r="DR1215" s="175"/>
      <c r="DS1215" s="175"/>
      <c r="DT1215" s="175"/>
      <c r="DU1215" s="175"/>
      <c r="DV1215" s="175"/>
      <c r="DW1215" s="175"/>
      <c r="DX1215" s="175"/>
      <c r="DY1215" s="175"/>
      <c r="DZ1215" s="175"/>
      <c r="EA1215" s="175"/>
    </row>
    <row r="1216" spans="1:185" s="1" customFormat="1" ht="10.5" customHeight="1">
      <c r="A1216" s="1298"/>
      <c r="B1216" s="1403"/>
      <c r="C1216" s="1282" t="s">
        <v>954</v>
      </c>
      <c r="D1216" s="144" t="s">
        <v>127</v>
      </c>
      <c r="E1216" s="54">
        <f>ROUND((AG1216-AF1216)*$AE1215,2)</f>
        <v>0.11</v>
      </c>
      <c r="F1216" s="54">
        <f t="shared" ref="F1216:L1216" si="1038">ROUND((AH1216-AG1216)*$AE1215,2)</f>
        <v>0.1</v>
      </c>
      <c r="G1216" s="54">
        <f t="shared" si="1038"/>
        <v>0.1</v>
      </c>
      <c r="H1216" s="311">
        <f t="shared" si="1038"/>
        <v>0.1</v>
      </c>
      <c r="I1216" s="54">
        <f t="shared" si="1038"/>
        <v>0.1</v>
      </c>
      <c r="J1216" s="54">
        <f t="shared" si="1038"/>
        <v>0.1</v>
      </c>
      <c r="K1216" s="54">
        <f t="shared" si="1038"/>
        <v>0.1</v>
      </c>
      <c r="L1216" s="54">
        <f t="shared" si="1038"/>
        <v>0.1</v>
      </c>
      <c r="M1216" s="54">
        <f>ROUND((AO1216-AN1216)*$AE1215,2)</f>
        <v>0.11</v>
      </c>
      <c r="N1216" s="311">
        <f>ROUND((AP1216-AO1216)*$AE1215,2)</f>
        <v>0.11</v>
      </c>
      <c r="O1216" s="54">
        <f t="shared" ref="O1216:AB1216" si="1039">ROUND((AQ1216-AP1216)*$AE1215,2)</f>
        <v>0.11</v>
      </c>
      <c r="P1216" s="54">
        <f t="shared" si="1039"/>
        <v>0.11</v>
      </c>
      <c r="Q1216" s="54">
        <f t="shared" si="1039"/>
        <v>0.11</v>
      </c>
      <c r="R1216" s="54">
        <f t="shared" si="1039"/>
        <v>0.11</v>
      </c>
      <c r="S1216" s="54">
        <f t="shared" si="1039"/>
        <v>0.11</v>
      </c>
      <c r="T1216" s="54">
        <f t="shared" si="1039"/>
        <v>0.1</v>
      </c>
      <c r="U1216" s="54">
        <f t="shared" si="1039"/>
        <v>0.1</v>
      </c>
      <c r="V1216" s="54">
        <f t="shared" si="1039"/>
        <v>0.1</v>
      </c>
      <c r="W1216" s="54">
        <f t="shared" si="1039"/>
        <v>0.1</v>
      </c>
      <c r="X1216" s="54">
        <f t="shared" si="1039"/>
        <v>0.1</v>
      </c>
      <c r="Y1216" s="311">
        <f t="shared" si="1039"/>
        <v>0.1</v>
      </c>
      <c r="Z1216" s="54">
        <f t="shared" si="1039"/>
        <v>0.1</v>
      </c>
      <c r="AA1216" s="54">
        <f t="shared" si="1039"/>
        <v>0.1</v>
      </c>
      <c r="AB1216" s="55">
        <f t="shared" si="1039"/>
        <v>0.1</v>
      </c>
      <c r="AC1216" s="53"/>
      <c r="AD1216" s="56"/>
      <c r="AE1216" s="493"/>
      <c r="AF1216" s="1114">
        <v>899.18</v>
      </c>
      <c r="AG1216" s="1114">
        <v>899.19459999999992</v>
      </c>
      <c r="AH1216" s="1115">
        <v>899.20909999999992</v>
      </c>
      <c r="AI1216" s="1114">
        <v>899.22349999999994</v>
      </c>
      <c r="AJ1216" s="1114">
        <v>899.2376999999999</v>
      </c>
      <c r="AK1216" s="1114">
        <v>899.25199999999995</v>
      </c>
      <c r="AL1216" s="1114">
        <v>899.26639999999998</v>
      </c>
      <c r="AM1216" s="1114">
        <v>899.28089999999997</v>
      </c>
      <c r="AN1216" s="1114">
        <v>899.29539999999997</v>
      </c>
      <c r="AO1216" s="1114">
        <v>899.31</v>
      </c>
      <c r="AP1216" s="1114">
        <v>899.32509999999991</v>
      </c>
      <c r="AQ1216" s="1114">
        <v>899.34059999999999</v>
      </c>
      <c r="AR1216" s="1114">
        <v>899.35589999999991</v>
      </c>
      <c r="AS1216" s="1114">
        <v>899.37099999999998</v>
      </c>
      <c r="AT1216" s="1114">
        <v>899.3857999999999</v>
      </c>
      <c r="AU1216" s="1114">
        <v>899.40039999999999</v>
      </c>
      <c r="AV1216" s="1114">
        <v>899.4147999999999</v>
      </c>
      <c r="AW1216" s="1114">
        <v>899.42899999999997</v>
      </c>
      <c r="AX1216" s="1114">
        <v>899.44319999999993</v>
      </c>
      <c r="AY1216" s="1114">
        <v>899.45749999999998</v>
      </c>
      <c r="AZ1216" s="1114">
        <v>899.47179999999992</v>
      </c>
      <c r="BA1216" s="1114">
        <v>899.48599999999999</v>
      </c>
      <c r="BB1216" s="1114">
        <v>899.5</v>
      </c>
      <c r="BC1216" s="1114">
        <v>899.51409999999998</v>
      </c>
      <c r="BD1216" s="1114">
        <v>899.52829999999994</v>
      </c>
      <c r="BE1216" s="175"/>
      <c r="BF1216" s="175"/>
      <c r="BG1216" s="175"/>
      <c r="BH1216" s="175"/>
      <c r="BI1216" s="175"/>
      <c r="BJ1216" s="175"/>
      <c r="BK1216" s="175"/>
      <c r="BL1216" s="175"/>
      <c r="BM1216" s="175"/>
      <c r="BN1216" s="175"/>
      <c r="BO1216" s="175"/>
      <c r="BP1216" s="175"/>
      <c r="BQ1216" s="175"/>
      <c r="BR1216" s="175"/>
      <c r="BS1216" s="175"/>
      <c r="BT1216" s="175"/>
      <c r="BU1216" s="175"/>
      <c r="BV1216" s="175"/>
      <c r="BW1216" s="175"/>
      <c r="BX1216" s="175"/>
      <c r="BY1216" s="175"/>
      <c r="BZ1216" s="175"/>
      <c r="CA1216" s="175"/>
      <c r="CB1216" s="175"/>
      <c r="CC1216" s="175"/>
      <c r="CD1216" s="175"/>
      <c r="CE1216" s="175"/>
      <c r="CF1216" s="175"/>
      <c r="CG1216" s="175"/>
      <c r="CH1216" s="175"/>
      <c r="CI1216" s="175"/>
      <c r="CJ1216" s="175"/>
      <c r="CK1216" s="175"/>
      <c r="CL1216" s="175"/>
      <c r="CM1216" s="175"/>
      <c r="CN1216" s="175"/>
      <c r="CO1216" s="175"/>
      <c r="CP1216" s="175"/>
      <c r="CQ1216" s="175"/>
      <c r="CR1216" s="175"/>
      <c r="CS1216" s="175"/>
      <c r="CT1216" s="175"/>
      <c r="CU1216" s="175"/>
      <c r="CV1216" s="175"/>
      <c r="CW1216" s="175"/>
      <c r="CX1216" s="175"/>
      <c r="CY1216" s="175"/>
      <c r="CZ1216" s="175"/>
      <c r="DA1216" s="175"/>
      <c r="DB1216" s="175"/>
      <c r="DC1216" s="175"/>
      <c r="DD1216" s="175"/>
      <c r="DE1216" s="175"/>
      <c r="DF1216" s="175"/>
      <c r="DG1216" s="175"/>
      <c r="DH1216" s="175"/>
      <c r="DI1216" s="175"/>
      <c r="DJ1216" s="175"/>
      <c r="DK1216" s="175"/>
      <c r="DL1216" s="175"/>
      <c r="DM1216" s="175"/>
      <c r="DN1216" s="175"/>
      <c r="DO1216" s="175"/>
      <c r="DP1216" s="175"/>
      <c r="DQ1216" s="175"/>
      <c r="DR1216" s="175"/>
      <c r="DS1216" s="175"/>
      <c r="DT1216" s="175"/>
      <c r="DU1216" s="175"/>
      <c r="DV1216" s="175"/>
      <c r="DW1216" s="175"/>
      <c r="DX1216" s="175"/>
      <c r="DY1216" s="175"/>
      <c r="DZ1216" s="175"/>
      <c r="EA1216" s="175"/>
    </row>
    <row r="1217" spans="1:185" s="1" customFormat="1" ht="10.5" customHeight="1" thickBot="1">
      <c r="A1217" s="1299"/>
      <c r="B1217" s="1404"/>
      <c r="C1217" s="293"/>
      <c r="D1217" s="254" t="s">
        <v>42</v>
      </c>
      <c r="E1217" s="89">
        <f>E1216/E1215</f>
        <v>0.91666666666666674</v>
      </c>
      <c r="F1217" s="89">
        <f t="shared" ref="F1217:AB1217" si="1040">F1216/F1215</f>
        <v>0.83333333333333337</v>
      </c>
      <c r="G1217" s="89">
        <f t="shared" si="1040"/>
        <v>0.83333333333333337</v>
      </c>
      <c r="H1217" s="320">
        <f t="shared" si="1040"/>
        <v>0.83333333333333337</v>
      </c>
      <c r="I1217" s="89">
        <f t="shared" si="1040"/>
        <v>0.83333333333333337</v>
      </c>
      <c r="J1217" s="89">
        <f t="shared" si="1040"/>
        <v>0.83333333333333337</v>
      </c>
      <c r="K1217" s="89">
        <f t="shared" si="1040"/>
        <v>0.83333333333333337</v>
      </c>
      <c r="L1217" s="89">
        <f t="shared" si="1040"/>
        <v>0.83333333333333337</v>
      </c>
      <c r="M1217" s="89">
        <f t="shared" si="1040"/>
        <v>0.91666666666666674</v>
      </c>
      <c r="N1217" s="320">
        <f t="shared" si="1040"/>
        <v>0.91666666666666674</v>
      </c>
      <c r="O1217" s="89">
        <f t="shared" si="1040"/>
        <v>0.84615384615384615</v>
      </c>
      <c r="P1217" s="89">
        <f t="shared" si="1040"/>
        <v>0.91666666666666674</v>
      </c>
      <c r="Q1217" s="89">
        <f t="shared" si="1040"/>
        <v>0.84615384615384615</v>
      </c>
      <c r="R1217" s="89">
        <f t="shared" si="1040"/>
        <v>0.91666666666666674</v>
      </c>
      <c r="S1217" s="89">
        <f t="shared" si="1040"/>
        <v>0.91666666666666674</v>
      </c>
      <c r="T1217" s="89">
        <f t="shared" si="1040"/>
        <v>0.83333333333333337</v>
      </c>
      <c r="U1217" s="89">
        <f t="shared" si="1040"/>
        <v>0.83333333333333337</v>
      </c>
      <c r="V1217" s="89">
        <f t="shared" si="1040"/>
        <v>0.83333333333333337</v>
      </c>
      <c r="W1217" s="89">
        <f t="shared" si="1040"/>
        <v>0.83333333333333337</v>
      </c>
      <c r="X1217" s="89">
        <f t="shared" si="1040"/>
        <v>0.83333333333333337</v>
      </c>
      <c r="Y1217" s="320">
        <f t="shared" si="1040"/>
        <v>0.83333333333333337</v>
      </c>
      <c r="Z1217" s="89">
        <f t="shared" si="1040"/>
        <v>0.83333333333333337</v>
      </c>
      <c r="AA1217" s="89">
        <f t="shared" si="1040"/>
        <v>0.83333333333333337</v>
      </c>
      <c r="AB1217" s="90">
        <f t="shared" si="1040"/>
        <v>0.83333333333333337</v>
      </c>
      <c r="AC1217" s="53"/>
      <c r="AD1217" s="56"/>
      <c r="AE1217" s="493"/>
      <c r="AF1217" s="281"/>
      <c r="AG1217" s="281"/>
      <c r="AH1217" s="281"/>
      <c r="AI1217" s="281"/>
      <c r="AJ1217" s="281"/>
      <c r="AK1217" s="281"/>
      <c r="AL1217" s="281"/>
      <c r="AM1217" s="281"/>
      <c r="AN1217" s="281"/>
      <c r="AO1217" s="281"/>
      <c r="AP1217" s="281"/>
      <c r="AQ1217" s="281"/>
      <c r="AR1217" s="281"/>
      <c r="AS1217" s="281"/>
      <c r="AT1217" s="281"/>
      <c r="AU1217" s="281"/>
      <c r="AV1217" s="281"/>
      <c r="AW1217" s="281"/>
      <c r="AX1217" s="281"/>
      <c r="AY1217" s="281"/>
      <c r="AZ1217" s="281"/>
      <c r="BA1217" s="281"/>
      <c r="BB1217" s="281"/>
      <c r="BC1217" s="281"/>
      <c r="BD1217" s="281"/>
      <c r="BE1217" s="175"/>
      <c r="BF1217" s="175"/>
      <c r="BG1217" s="175"/>
      <c r="BH1217" s="175"/>
      <c r="BI1217" s="175"/>
      <c r="BJ1217" s="175"/>
      <c r="BK1217" s="175"/>
      <c r="BL1217" s="175"/>
      <c r="BM1217" s="175"/>
      <c r="BN1217" s="175"/>
      <c r="BO1217" s="175"/>
      <c r="BP1217" s="175"/>
      <c r="BQ1217" s="175"/>
      <c r="BR1217" s="175"/>
      <c r="BS1217" s="175"/>
      <c r="BT1217" s="175"/>
      <c r="BU1217" s="175"/>
      <c r="BV1217" s="175"/>
      <c r="BW1217" s="175"/>
      <c r="BX1217" s="175"/>
      <c r="BY1217" s="175"/>
      <c r="BZ1217" s="175"/>
      <c r="CA1217" s="175"/>
      <c r="CB1217" s="175"/>
      <c r="CC1217" s="175"/>
      <c r="CD1217" s="175"/>
      <c r="CE1217" s="175"/>
      <c r="CF1217" s="175"/>
      <c r="CG1217" s="175"/>
      <c r="CH1217" s="175"/>
      <c r="CI1217" s="175"/>
      <c r="CJ1217" s="175"/>
      <c r="CK1217" s="175"/>
      <c r="CL1217" s="175"/>
      <c r="CM1217" s="175"/>
      <c r="CN1217" s="175"/>
      <c r="CO1217" s="175"/>
      <c r="CP1217" s="175"/>
      <c r="CQ1217" s="175"/>
      <c r="CR1217" s="175"/>
      <c r="CS1217" s="175"/>
      <c r="CT1217" s="175"/>
      <c r="CU1217" s="175"/>
      <c r="CV1217" s="175"/>
      <c r="CW1217" s="175"/>
      <c r="CX1217" s="175"/>
      <c r="CY1217" s="175"/>
      <c r="CZ1217" s="175"/>
      <c r="DA1217" s="175"/>
      <c r="DB1217" s="175"/>
      <c r="DC1217" s="175"/>
      <c r="DD1217" s="175"/>
      <c r="DE1217" s="175"/>
      <c r="DF1217" s="175"/>
      <c r="DG1217" s="175"/>
      <c r="DH1217" s="175"/>
      <c r="DI1217" s="175"/>
      <c r="DJ1217" s="175"/>
      <c r="DK1217" s="175"/>
      <c r="DL1217" s="175"/>
      <c r="DM1217" s="175"/>
      <c r="DN1217" s="175"/>
      <c r="DO1217" s="175"/>
      <c r="DP1217" s="175"/>
      <c r="DQ1217" s="175"/>
      <c r="DR1217" s="175"/>
      <c r="DS1217" s="175"/>
      <c r="DT1217" s="175"/>
      <c r="DU1217" s="175"/>
      <c r="DV1217" s="175"/>
      <c r="DW1217" s="175"/>
      <c r="DX1217" s="175"/>
      <c r="DY1217" s="175"/>
      <c r="DZ1217" s="175"/>
      <c r="EA1217" s="175"/>
    </row>
    <row r="1218" spans="1:185" s="1" customFormat="1" ht="10.5" customHeight="1">
      <c r="A1218" s="1297" t="s">
        <v>105</v>
      </c>
      <c r="B1218" s="1402" t="s">
        <v>891</v>
      </c>
      <c r="C1218" s="1283"/>
      <c r="D1218" s="1288"/>
      <c r="E1218" s="82"/>
      <c r="F1218" s="82"/>
      <c r="G1218" s="82"/>
      <c r="H1218" s="318"/>
      <c r="I1218" s="82"/>
      <c r="J1218" s="82"/>
      <c r="K1218" s="82"/>
      <c r="L1218" s="82"/>
      <c r="M1218" s="82"/>
      <c r="N1218" s="318"/>
      <c r="O1218" s="82"/>
      <c r="P1218" s="82"/>
      <c r="Q1218" s="82"/>
      <c r="R1218" s="82"/>
      <c r="S1218" s="82"/>
      <c r="T1218" s="82"/>
      <c r="U1218" s="82"/>
      <c r="V1218" s="82"/>
      <c r="W1218" s="82"/>
      <c r="X1218" s="82"/>
      <c r="Y1218" s="318"/>
      <c r="Z1218" s="82"/>
      <c r="AA1218" s="82"/>
      <c r="AB1218" s="83"/>
      <c r="AC1218" s="53"/>
      <c r="AD1218" s="56"/>
      <c r="AE1218" s="493"/>
      <c r="AF1218" s="275"/>
      <c r="AG1218" s="280"/>
      <c r="AH1218" s="280"/>
      <c r="AI1218" s="280"/>
      <c r="AJ1218" s="280"/>
      <c r="AK1218" s="280"/>
      <c r="AL1218" s="280"/>
      <c r="AM1218" s="280"/>
      <c r="AN1218" s="280"/>
      <c r="AO1218" s="280"/>
      <c r="AP1218" s="280"/>
      <c r="AQ1218" s="280"/>
      <c r="AR1218" s="280"/>
      <c r="AS1218" s="280"/>
      <c r="AT1218" s="280"/>
      <c r="AU1218" s="280"/>
      <c r="AV1218" s="280"/>
      <c r="AW1218" s="280"/>
      <c r="AX1218" s="280"/>
      <c r="AY1218" s="280"/>
      <c r="AZ1218" s="280"/>
      <c r="BA1218" s="280"/>
      <c r="BB1218" s="280"/>
      <c r="BC1218" s="280"/>
      <c r="BD1218" s="280"/>
      <c r="BE1218" s="175"/>
      <c r="BF1218" s="175"/>
      <c r="BG1218" s="175"/>
      <c r="BH1218" s="175"/>
      <c r="BI1218" s="175"/>
      <c r="BJ1218" s="175"/>
      <c r="BK1218" s="175"/>
      <c r="BL1218" s="175"/>
      <c r="BM1218" s="175"/>
      <c r="BN1218" s="175"/>
      <c r="BO1218" s="175"/>
      <c r="BP1218" s="175"/>
      <c r="BQ1218" s="175"/>
      <c r="BR1218" s="175"/>
      <c r="BS1218" s="175"/>
      <c r="BT1218" s="175"/>
      <c r="BU1218" s="175"/>
      <c r="BV1218" s="175"/>
      <c r="BW1218" s="175"/>
      <c r="BX1218" s="175"/>
      <c r="BY1218" s="175"/>
      <c r="BZ1218" s="175"/>
      <c r="CA1218" s="175"/>
      <c r="CB1218" s="175"/>
      <c r="CC1218" s="175"/>
      <c r="CD1218" s="175"/>
      <c r="CE1218" s="175"/>
      <c r="CF1218" s="175"/>
      <c r="CG1218" s="175"/>
      <c r="CH1218" s="175"/>
      <c r="CI1218" s="175"/>
      <c r="CJ1218" s="175"/>
      <c r="CK1218" s="175"/>
      <c r="CL1218" s="175"/>
      <c r="CM1218" s="175"/>
      <c r="CN1218" s="175"/>
      <c r="CO1218" s="175"/>
      <c r="CP1218" s="175"/>
      <c r="CQ1218" s="175"/>
      <c r="CR1218" s="175"/>
      <c r="CS1218" s="175"/>
      <c r="CT1218" s="175"/>
      <c r="CU1218" s="175"/>
      <c r="CV1218" s="175"/>
      <c r="CW1218" s="175"/>
      <c r="CX1218" s="175"/>
      <c r="CY1218" s="175"/>
      <c r="CZ1218" s="175"/>
      <c r="DA1218" s="175"/>
      <c r="DB1218" s="175"/>
      <c r="DC1218" s="175"/>
      <c r="DD1218" s="175"/>
      <c r="DE1218" s="175"/>
      <c r="DF1218" s="175"/>
      <c r="DG1218" s="175"/>
      <c r="DH1218" s="175"/>
      <c r="DI1218" s="175"/>
      <c r="DJ1218" s="175"/>
      <c r="DK1218" s="175"/>
      <c r="DL1218" s="175"/>
      <c r="DM1218" s="175"/>
      <c r="DN1218" s="175"/>
      <c r="DO1218" s="175"/>
      <c r="DP1218" s="175"/>
      <c r="DQ1218" s="175"/>
      <c r="DR1218" s="175"/>
      <c r="DS1218" s="175"/>
      <c r="DT1218" s="175"/>
      <c r="DU1218" s="175"/>
      <c r="DV1218" s="175"/>
      <c r="DW1218" s="175"/>
      <c r="DX1218" s="175"/>
      <c r="DY1218" s="175"/>
      <c r="DZ1218" s="175"/>
      <c r="EA1218" s="175"/>
    </row>
    <row r="1219" spans="1:185" s="2" customFormat="1" ht="10.5" customHeight="1">
      <c r="A1219" s="1298"/>
      <c r="B1219" s="1403"/>
      <c r="C1219" s="1284" t="s">
        <v>139</v>
      </c>
      <c r="D1219" s="144" t="s">
        <v>34</v>
      </c>
      <c r="E1219" s="50">
        <f t="shared" ref="E1219:AB1219" si="1041">ROUND(SQRT(E1220^2+E1221^2)*1000/(1.73*E$1175),0)</f>
        <v>0</v>
      </c>
      <c r="F1219" s="191">
        <f>ROUND(SQRT(F1220^2+F1221^2)*1000/(1.73*F$1175),0)</f>
        <v>0</v>
      </c>
      <c r="G1219" s="191">
        <f t="shared" si="1041"/>
        <v>0</v>
      </c>
      <c r="H1219" s="343">
        <f t="shared" si="1041"/>
        <v>0</v>
      </c>
      <c r="I1219" s="191">
        <f t="shared" si="1041"/>
        <v>0</v>
      </c>
      <c r="J1219" s="191">
        <f t="shared" si="1041"/>
        <v>0</v>
      </c>
      <c r="K1219" s="191">
        <f t="shared" si="1041"/>
        <v>0</v>
      </c>
      <c r="L1219" s="191">
        <f t="shared" si="1041"/>
        <v>0</v>
      </c>
      <c r="M1219" s="191">
        <f t="shared" si="1041"/>
        <v>0</v>
      </c>
      <c r="N1219" s="343">
        <f t="shared" si="1041"/>
        <v>0</v>
      </c>
      <c r="O1219" s="191">
        <f t="shared" si="1041"/>
        <v>0</v>
      </c>
      <c r="P1219" s="191">
        <f t="shared" si="1041"/>
        <v>0</v>
      </c>
      <c r="Q1219" s="191">
        <f t="shared" si="1041"/>
        <v>0</v>
      </c>
      <c r="R1219" s="191">
        <f t="shared" si="1041"/>
        <v>0</v>
      </c>
      <c r="S1219" s="191">
        <f t="shared" si="1041"/>
        <v>0</v>
      </c>
      <c r="T1219" s="191">
        <f t="shared" si="1041"/>
        <v>0</v>
      </c>
      <c r="U1219" s="191">
        <f t="shared" si="1041"/>
        <v>0</v>
      </c>
      <c r="V1219" s="191">
        <f t="shared" si="1041"/>
        <v>0</v>
      </c>
      <c r="W1219" s="191">
        <f t="shared" si="1041"/>
        <v>0</v>
      </c>
      <c r="X1219" s="191">
        <f t="shared" si="1041"/>
        <v>0</v>
      </c>
      <c r="Y1219" s="343">
        <f t="shared" si="1041"/>
        <v>0</v>
      </c>
      <c r="Z1219" s="191">
        <f t="shared" si="1041"/>
        <v>0</v>
      </c>
      <c r="AA1219" s="191">
        <f t="shared" si="1041"/>
        <v>0</v>
      </c>
      <c r="AB1219" s="943">
        <f t="shared" si="1041"/>
        <v>0</v>
      </c>
      <c r="AC1219" s="175"/>
      <c r="AD1219" s="175"/>
      <c r="AE1219" s="175"/>
      <c r="AF1219" s="276"/>
      <c r="AG1219" s="276"/>
      <c r="AH1219" s="276"/>
      <c r="AI1219" s="276"/>
      <c r="AJ1219" s="276"/>
      <c r="AK1219" s="276"/>
      <c r="AL1219" s="276"/>
      <c r="AM1219" s="276"/>
      <c r="AN1219" s="276"/>
      <c r="AO1219" s="276"/>
      <c r="AP1219" s="276"/>
      <c r="AQ1219" s="276"/>
      <c r="AR1219" s="276"/>
      <c r="AS1219" s="276"/>
      <c r="AT1219" s="276"/>
      <c r="AU1219" s="276"/>
      <c r="AV1219" s="276"/>
      <c r="AW1219" s="276"/>
      <c r="AX1219" s="276"/>
      <c r="AY1219" s="276"/>
      <c r="AZ1219" s="276"/>
      <c r="BA1219" s="276"/>
      <c r="BB1219" s="276"/>
      <c r="BC1219" s="276"/>
      <c r="BD1219" s="276"/>
      <c r="BE1219" s="175"/>
      <c r="BF1219" s="175"/>
      <c r="BG1219" s="175"/>
      <c r="BH1219" s="175"/>
      <c r="BI1219" s="175"/>
      <c r="BJ1219" s="175"/>
      <c r="BK1219" s="175"/>
      <c r="BL1219" s="175"/>
      <c r="BM1219" s="175"/>
      <c r="BN1219" s="175"/>
      <c r="BO1219" s="175"/>
      <c r="BP1219" s="175"/>
      <c r="BQ1219" s="175"/>
      <c r="BR1219" s="175"/>
      <c r="BS1219" s="175"/>
      <c r="BT1219" s="175"/>
      <c r="BU1219" s="175"/>
      <c r="BV1219" s="175"/>
      <c r="BW1219" s="175"/>
      <c r="BX1219" s="175"/>
      <c r="BY1219" s="175"/>
      <c r="BZ1219" s="175"/>
      <c r="CA1219" s="175"/>
      <c r="CB1219" s="175"/>
      <c r="CC1219" s="175"/>
      <c r="CD1219" s="175"/>
      <c r="CE1219" s="175"/>
      <c r="CF1219" s="175"/>
      <c r="CG1219" s="175"/>
      <c r="CH1219" s="175"/>
      <c r="CI1219" s="175"/>
      <c r="CJ1219" s="175"/>
      <c r="CK1219" s="175"/>
      <c r="CL1219" s="175"/>
      <c r="CM1219" s="175"/>
      <c r="CN1219" s="175"/>
      <c r="CO1219" s="175"/>
      <c r="CP1219" s="175"/>
      <c r="CQ1219" s="175"/>
      <c r="CR1219" s="175"/>
      <c r="CS1219" s="175"/>
      <c r="CT1219" s="175"/>
      <c r="CU1219" s="175"/>
      <c r="CV1219" s="175"/>
      <c r="CW1219" s="175"/>
      <c r="CX1219" s="175"/>
      <c r="CY1219" s="175"/>
      <c r="CZ1219" s="175"/>
      <c r="DA1219" s="175"/>
      <c r="DB1219" s="175"/>
      <c r="DC1219" s="175"/>
      <c r="DD1219" s="175"/>
      <c r="DE1219" s="175"/>
      <c r="DF1219" s="175"/>
      <c r="DG1219" s="175"/>
      <c r="DH1219" s="175"/>
      <c r="DI1219" s="175"/>
      <c r="DJ1219" s="175"/>
      <c r="DK1219" s="175"/>
      <c r="DL1219" s="175"/>
      <c r="DM1219" s="175"/>
      <c r="DN1219" s="175"/>
      <c r="DO1219" s="175"/>
      <c r="DP1219" s="175"/>
      <c r="DQ1219" s="175"/>
      <c r="DR1219" s="175"/>
      <c r="DS1219" s="175"/>
      <c r="DT1219" s="175"/>
      <c r="DU1219" s="121"/>
      <c r="DV1219" s="121"/>
      <c r="DW1219" s="121"/>
      <c r="DX1219" s="121"/>
      <c r="DY1219" s="121"/>
      <c r="DZ1219" s="121"/>
      <c r="EA1219" s="12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</row>
    <row r="1220" spans="1:185" s="1" customFormat="1" ht="10.5" customHeight="1">
      <c r="A1220" s="1298"/>
      <c r="B1220" s="1403"/>
      <c r="C1220" s="1282" t="s">
        <v>954</v>
      </c>
      <c r="D1220" s="144" t="s">
        <v>126</v>
      </c>
      <c r="E1220" s="54">
        <f>ROUND((AG1220-AF1220)*$AE1220,2)</f>
        <v>0</v>
      </c>
      <c r="F1220" s="54">
        <f t="shared" ref="F1220:M1220" si="1042">ROUND((AH1220-AG1220)*$AE1220,2)</f>
        <v>0</v>
      </c>
      <c r="G1220" s="54">
        <f t="shared" si="1042"/>
        <v>0</v>
      </c>
      <c r="H1220" s="311">
        <f t="shared" si="1042"/>
        <v>0</v>
      </c>
      <c r="I1220" s="54">
        <f t="shared" si="1042"/>
        <v>0</v>
      </c>
      <c r="J1220" s="54">
        <f t="shared" si="1042"/>
        <v>0</v>
      </c>
      <c r="K1220" s="54">
        <f t="shared" si="1042"/>
        <v>0</v>
      </c>
      <c r="L1220" s="54">
        <f t="shared" si="1042"/>
        <v>0</v>
      </c>
      <c r="M1220" s="54">
        <f t="shared" si="1042"/>
        <v>0</v>
      </c>
      <c r="N1220" s="311">
        <f>ROUND((AP1220-AO1220)*$AE1220,2)</f>
        <v>0</v>
      </c>
      <c r="O1220" s="54">
        <f t="shared" ref="O1220:AB1220" si="1043">ROUND((AQ1220-AP1220)*$AE1220,2)</f>
        <v>0</v>
      </c>
      <c r="P1220" s="54">
        <f t="shared" si="1043"/>
        <v>0</v>
      </c>
      <c r="Q1220" s="54">
        <f t="shared" si="1043"/>
        <v>0</v>
      </c>
      <c r="R1220" s="54">
        <f t="shared" si="1043"/>
        <v>0</v>
      </c>
      <c r="S1220" s="54">
        <f t="shared" si="1043"/>
        <v>0</v>
      </c>
      <c r="T1220" s="54">
        <f t="shared" si="1043"/>
        <v>0</v>
      </c>
      <c r="U1220" s="54">
        <f t="shared" si="1043"/>
        <v>0</v>
      </c>
      <c r="V1220" s="54">
        <f t="shared" si="1043"/>
        <v>0</v>
      </c>
      <c r="W1220" s="54">
        <f t="shared" si="1043"/>
        <v>0</v>
      </c>
      <c r="X1220" s="54">
        <f t="shared" si="1043"/>
        <v>0</v>
      </c>
      <c r="Y1220" s="311">
        <f t="shared" si="1043"/>
        <v>0</v>
      </c>
      <c r="Z1220" s="54">
        <f t="shared" si="1043"/>
        <v>0</v>
      </c>
      <c r="AA1220" s="54">
        <f t="shared" si="1043"/>
        <v>0</v>
      </c>
      <c r="AB1220" s="55">
        <f t="shared" si="1043"/>
        <v>0</v>
      </c>
      <c r="AC1220" s="53">
        <f>(BD1220-AF1220)*AE1220</f>
        <v>0</v>
      </c>
      <c r="AD1220" s="56">
        <f>(BD1221-AF1221)*AE1220</f>
        <v>0</v>
      </c>
      <c r="AE1220" s="493">
        <v>4.8</v>
      </c>
      <c r="AF1220" s="1114">
        <v>48.781100000000002</v>
      </c>
      <c r="AG1220" s="1114">
        <v>48.781100000000002</v>
      </c>
      <c r="AH1220" s="1115">
        <v>48.781100000000002</v>
      </c>
      <c r="AI1220" s="1114">
        <v>48.781100000000002</v>
      </c>
      <c r="AJ1220" s="1114">
        <v>48.781100000000002</v>
      </c>
      <c r="AK1220" s="1114">
        <v>48.781100000000002</v>
      </c>
      <c r="AL1220" s="1114">
        <v>48.781100000000002</v>
      </c>
      <c r="AM1220" s="1114">
        <v>48.781100000000002</v>
      </c>
      <c r="AN1220" s="1114">
        <v>48.781100000000002</v>
      </c>
      <c r="AO1220" s="1114">
        <v>48.781100000000002</v>
      </c>
      <c r="AP1220" s="1114">
        <v>48.781100000000002</v>
      </c>
      <c r="AQ1220" s="1114">
        <v>48.781100000000002</v>
      </c>
      <c r="AR1220" s="1114">
        <v>48.781100000000002</v>
      </c>
      <c r="AS1220" s="1114">
        <v>48.781100000000002</v>
      </c>
      <c r="AT1220" s="1114">
        <v>48.781100000000002</v>
      </c>
      <c r="AU1220" s="1114">
        <v>48.781100000000002</v>
      </c>
      <c r="AV1220" s="1114">
        <v>48.781100000000002</v>
      </c>
      <c r="AW1220" s="1114">
        <v>48.781100000000002</v>
      </c>
      <c r="AX1220" s="1114">
        <v>48.781100000000002</v>
      </c>
      <c r="AY1220" s="1114">
        <v>48.781100000000002</v>
      </c>
      <c r="AZ1220" s="1114">
        <v>48.781100000000002</v>
      </c>
      <c r="BA1220" s="1114">
        <v>48.781100000000002</v>
      </c>
      <c r="BB1220" s="1114">
        <v>48.781100000000002</v>
      </c>
      <c r="BC1220" s="1114">
        <v>48.781100000000002</v>
      </c>
      <c r="BD1220" s="1114">
        <v>48.781100000000002</v>
      </c>
      <c r="BE1220" s="175"/>
      <c r="BF1220" s="175"/>
      <c r="BG1220" s="175"/>
      <c r="BH1220" s="175"/>
      <c r="BI1220" s="175"/>
      <c r="BJ1220" s="175"/>
      <c r="BK1220" s="175"/>
      <c r="BL1220" s="175"/>
      <c r="BM1220" s="175"/>
      <c r="BN1220" s="175"/>
      <c r="BO1220" s="175"/>
      <c r="BP1220" s="175"/>
      <c r="BQ1220" s="175"/>
      <c r="BR1220" s="175"/>
      <c r="BS1220" s="175"/>
      <c r="BT1220" s="175"/>
      <c r="BU1220" s="175"/>
      <c r="BV1220" s="175"/>
      <c r="BW1220" s="175"/>
      <c r="BX1220" s="175"/>
      <c r="BY1220" s="175"/>
      <c r="BZ1220" s="175"/>
      <c r="CA1220" s="175"/>
      <c r="CB1220" s="175"/>
      <c r="CC1220" s="175"/>
      <c r="CD1220" s="175"/>
      <c r="CE1220" s="175"/>
      <c r="CF1220" s="175"/>
      <c r="CG1220" s="175"/>
      <c r="CH1220" s="175"/>
      <c r="CI1220" s="175"/>
      <c r="CJ1220" s="175"/>
      <c r="CK1220" s="175"/>
      <c r="CL1220" s="175"/>
      <c r="CM1220" s="175"/>
      <c r="CN1220" s="175"/>
      <c r="CO1220" s="175"/>
      <c r="CP1220" s="175"/>
      <c r="CQ1220" s="175"/>
      <c r="CR1220" s="175"/>
      <c r="CS1220" s="175"/>
      <c r="CT1220" s="175"/>
      <c r="CU1220" s="175"/>
      <c r="CV1220" s="175"/>
      <c r="CW1220" s="175"/>
      <c r="CX1220" s="175"/>
      <c r="CY1220" s="175"/>
      <c r="CZ1220" s="175"/>
      <c r="DA1220" s="175"/>
      <c r="DB1220" s="175"/>
      <c r="DC1220" s="175"/>
      <c r="DD1220" s="175"/>
      <c r="DE1220" s="175"/>
      <c r="DF1220" s="175"/>
      <c r="DG1220" s="175"/>
      <c r="DH1220" s="175"/>
      <c r="DI1220" s="175"/>
      <c r="DJ1220" s="175"/>
      <c r="DK1220" s="175"/>
      <c r="DL1220" s="175"/>
      <c r="DM1220" s="175"/>
      <c r="DN1220" s="175"/>
      <c r="DO1220" s="175"/>
      <c r="DP1220" s="175"/>
      <c r="DQ1220" s="175"/>
      <c r="DR1220" s="175"/>
      <c r="DS1220" s="175"/>
      <c r="DT1220" s="175"/>
      <c r="DU1220" s="175"/>
      <c r="DV1220" s="175"/>
      <c r="DW1220" s="175"/>
      <c r="DX1220" s="175"/>
      <c r="DY1220" s="175"/>
      <c r="DZ1220" s="175"/>
      <c r="EA1220" s="175"/>
    </row>
    <row r="1221" spans="1:185" s="1" customFormat="1" ht="10.5" customHeight="1">
      <c r="A1221" s="1298"/>
      <c r="B1221" s="1403"/>
      <c r="C1221" s="1282" t="s">
        <v>954</v>
      </c>
      <c r="D1221" s="144" t="s">
        <v>127</v>
      </c>
      <c r="E1221" s="54">
        <f>ROUND((AG1221-AF1221)*$AE1220,2)</f>
        <v>0</v>
      </c>
      <c r="F1221" s="54">
        <f t="shared" ref="F1221:L1221" si="1044">ROUND((AH1221-AG1221)*$AE1220,2)</f>
        <v>0</v>
      </c>
      <c r="G1221" s="54">
        <f t="shared" si="1044"/>
        <v>0</v>
      </c>
      <c r="H1221" s="311">
        <f t="shared" si="1044"/>
        <v>0</v>
      </c>
      <c r="I1221" s="54">
        <f t="shared" si="1044"/>
        <v>0</v>
      </c>
      <c r="J1221" s="54">
        <f t="shared" si="1044"/>
        <v>0</v>
      </c>
      <c r="K1221" s="54">
        <f t="shared" si="1044"/>
        <v>0</v>
      </c>
      <c r="L1221" s="54">
        <f t="shared" si="1044"/>
        <v>0</v>
      </c>
      <c r="M1221" s="54">
        <f>ROUND((AO1221-AN1221)*$AE1220,2)</f>
        <v>0</v>
      </c>
      <c r="N1221" s="311">
        <f>ROUND((AP1221-AO1221)*$AE1220,2)</f>
        <v>0</v>
      </c>
      <c r="O1221" s="54">
        <f t="shared" ref="O1221:AB1221" si="1045">ROUND((AQ1221-AP1221)*$AE1220,2)</f>
        <v>0</v>
      </c>
      <c r="P1221" s="54">
        <f t="shared" si="1045"/>
        <v>0</v>
      </c>
      <c r="Q1221" s="54">
        <f t="shared" si="1045"/>
        <v>0</v>
      </c>
      <c r="R1221" s="54">
        <f t="shared" si="1045"/>
        <v>0</v>
      </c>
      <c r="S1221" s="54">
        <f t="shared" si="1045"/>
        <v>0</v>
      </c>
      <c r="T1221" s="54">
        <f t="shared" si="1045"/>
        <v>0</v>
      </c>
      <c r="U1221" s="54">
        <f t="shared" si="1045"/>
        <v>0</v>
      </c>
      <c r="V1221" s="54">
        <f t="shared" si="1045"/>
        <v>0</v>
      </c>
      <c r="W1221" s="54">
        <f t="shared" si="1045"/>
        <v>0</v>
      </c>
      <c r="X1221" s="54">
        <f t="shared" si="1045"/>
        <v>0</v>
      </c>
      <c r="Y1221" s="311">
        <f t="shared" si="1045"/>
        <v>0</v>
      </c>
      <c r="Z1221" s="54">
        <f t="shared" si="1045"/>
        <v>0</v>
      </c>
      <c r="AA1221" s="54">
        <f t="shared" si="1045"/>
        <v>0</v>
      </c>
      <c r="AB1221" s="55">
        <f t="shared" si="1045"/>
        <v>0</v>
      </c>
      <c r="AC1221" s="53"/>
      <c r="AD1221" s="56"/>
      <c r="AE1221" s="493"/>
      <c r="AF1221" s="1114">
        <v>0.4617</v>
      </c>
      <c r="AG1221" s="1114">
        <v>0.4617</v>
      </c>
      <c r="AH1221" s="1115">
        <v>0.4617</v>
      </c>
      <c r="AI1221" s="1114">
        <v>0.4617</v>
      </c>
      <c r="AJ1221" s="1114">
        <v>0.4617</v>
      </c>
      <c r="AK1221" s="1114">
        <v>0.4617</v>
      </c>
      <c r="AL1221" s="1114">
        <v>0.4617</v>
      </c>
      <c r="AM1221" s="1114">
        <v>0.4617</v>
      </c>
      <c r="AN1221" s="1114">
        <v>0.4617</v>
      </c>
      <c r="AO1221" s="1114">
        <v>0.4617</v>
      </c>
      <c r="AP1221" s="1114">
        <v>0.4617</v>
      </c>
      <c r="AQ1221" s="1114">
        <v>0.4617</v>
      </c>
      <c r="AR1221" s="1114">
        <v>0.4617</v>
      </c>
      <c r="AS1221" s="1114">
        <v>0.4617</v>
      </c>
      <c r="AT1221" s="1114">
        <v>0.4617</v>
      </c>
      <c r="AU1221" s="1114">
        <v>0.4617</v>
      </c>
      <c r="AV1221" s="1114">
        <v>0.4617</v>
      </c>
      <c r="AW1221" s="1114">
        <v>0.4617</v>
      </c>
      <c r="AX1221" s="1114">
        <v>0.4617</v>
      </c>
      <c r="AY1221" s="1114">
        <v>0.4617</v>
      </c>
      <c r="AZ1221" s="1114">
        <v>0.4617</v>
      </c>
      <c r="BA1221" s="1114">
        <v>0.4617</v>
      </c>
      <c r="BB1221" s="1114">
        <v>0.4617</v>
      </c>
      <c r="BC1221" s="1114">
        <v>0.4617</v>
      </c>
      <c r="BD1221" s="1114">
        <v>0.4617</v>
      </c>
      <c r="BE1221" s="175"/>
      <c r="BF1221" s="175"/>
      <c r="BG1221" s="175"/>
      <c r="BH1221" s="175"/>
      <c r="BI1221" s="175"/>
      <c r="BJ1221" s="175"/>
      <c r="BK1221" s="175"/>
      <c r="BL1221" s="175"/>
      <c r="BM1221" s="175"/>
      <c r="BN1221" s="175"/>
      <c r="BO1221" s="175"/>
      <c r="BP1221" s="175"/>
      <c r="BQ1221" s="175"/>
      <c r="BR1221" s="175"/>
      <c r="BS1221" s="175"/>
      <c r="BT1221" s="175"/>
      <c r="BU1221" s="175"/>
      <c r="BV1221" s="175"/>
      <c r="BW1221" s="175"/>
      <c r="BX1221" s="175"/>
      <c r="BY1221" s="175"/>
      <c r="BZ1221" s="175"/>
      <c r="CA1221" s="175"/>
      <c r="CB1221" s="175"/>
      <c r="CC1221" s="175"/>
      <c r="CD1221" s="175"/>
      <c r="CE1221" s="175"/>
      <c r="CF1221" s="175"/>
      <c r="CG1221" s="175"/>
      <c r="CH1221" s="175"/>
      <c r="CI1221" s="175"/>
      <c r="CJ1221" s="175"/>
      <c r="CK1221" s="175"/>
      <c r="CL1221" s="175"/>
      <c r="CM1221" s="175"/>
      <c r="CN1221" s="175"/>
      <c r="CO1221" s="175"/>
      <c r="CP1221" s="175"/>
      <c r="CQ1221" s="175"/>
      <c r="CR1221" s="175"/>
      <c r="CS1221" s="175"/>
      <c r="CT1221" s="175"/>
      <c r="CU1221" s="175"/>
      <c r="CV1221" s="175"/>
      <c r="CW1221" s="175"/>
      <c r="CX1221" s="175"/>
      <c r="CY1221" s="175"/>
      <c r="CZ1221" s="175"/>
      <c r="DA1221" s="175"/>
      <c r="DB1221" s="175"/>
      <c r="DC1221" s="175"/>
      <c r="DD1221" s="175"/>
      <c r="DE1221" s="175"/>
      <c r="DF1221" s="175"/>
      <c r="DG1221" s="175"/>
      <c r="DH1221" s="175"/>
      <c r="DI1221" s="175"/>
      <c r="DJ1221" s="175"/>
      <c r="DK1221" s="175"/>
      <c r="DL1221" s="175"/>
      <c r="DM1221" s="175"/>
      <c r="DN1221" s="175"/>
      <c r="DO1221" s="175"/>
      <c r="DP1221" s="175"/>
      <c r="DQ1221" s="175"/>
      <c r="DR1221" s="175"/>
      <c r="DS1221" s="175"/>
      <c r="DT1221" s="175"/>
      <c r="DU1221" s="175"/>
      <c r="DV1221" s="175"/>
      <c r="DW1221" s="175"/>
      <c r="DX1221" s="175"/>
      <c r="DY1221" s="175"/>
      <c r="DZ1221" s="175"/>
      <c r="EA1221" s="175"/>
    </row>
    <row r="1222" spans="1:185" s="1" customFormat="1" ht="10.5" customHeight="1" thickBot="1">
      <c r="A1222" s="1299"/>
      <c r="B1222" s="1404"/>
      <c r="C1222" s="293"/>
      <c r="D1222" s="254" t="s">
        <v>42</v>
      </c>
      <c r="E1222" s="204"/>
      <c r="F1222" s="204"/>
      <c r="G1222" s="204"/>
      <c r="H1222" s="346"/>
      <c r="I1222" s="204"/>
      <c r="J1222" s="204"/>
      <c r="K1222" s="204"/>
      <c r="L1222" s="204"/>
      <c r="M1222" s="204"/>
      <c r="N1222" s="346"/>
      <c r="O1222" s="204"/>
      <c r="P1222" s="204"/>
      <c r="Q1222" s="204"/>
      <c r="R1222" s="204"/>
      <c r="S1222" s="204"/>
      <c r="T1222" s="204"/>
      <c r="U1222" s="204"/>
      <c r="V1222" s="204"/>
      <c r="W1222" s="204"/>
      <c r="X1222" s="204"/>
      <c r="Y1222" s="346"/>
      <c r="Z1222" s="204"/>
      <c r="AA1222" s="204"/>
      <c r="AB1222" s="205"/>
      <c r="AC1222" s="53"/>
      <c r="AD1222" s="56"/>
      <c r="AE1222" s="493"/>
      <c r="AF1222" s="281"/>
      <c r="AG1222" s="281"/>
      <c r="AH1222" s="281"/>
      <c r="AI1222" s="281"/>
      <c r="AJ1222" s="281"/>
      <c r="AK1222" s="281"/>
      <c r="AL1222" s="281"/>
      <c r="AM1222" s="281"/>
      <c r="AN1222" s="281"/>
      <c r="AO1222" s="281"/>
      <c r="AP1222" s="281"/>
      <c r="AQ1222" s="281"/>
      <c r="AR1222" s="281"/>
      <c r="AS1222" s="281"/>
      <c r="AT1222" s="281"/>
      <c r="AU1222" s="281"/>
      <c r="AV1222" s="281"/>
      <c r="AW1222" s="281"/>
      <c r="AX1222" s="281"/>
      <c r="AY1222" s="281"/>
      <c r="AZ1222" s="281"/>
      <c r="BA1222" s="281"/>
      <c r="BB1222" s="281"/>
      <c r="BC1222" s="281"/>
      <c r="BD1222" s="281"/>
      <c r="BE1222" s="175"/>
      <c r="BF1222" s="175"/>
      <c r="BG1222" s="175"/>
      <c r="BH1222" s="175"/>
      <c r="BI1222" s="175"/>
      <c r="BJ1222" s="175"/>
      <c r="BK1222" s="175"/>
      <c r="BL1222" s="175"/>
      <c r="BM1222" s="175"/>
      <c r="BN1222" s="175"/>
      <c r="BO1222" s="175"/>
      <c r="BP1222" s="175"/>
      <c r="BQ1222" s="175"/>
      <c r="BR1222" s="175"/>
      <c r="BS1222" s="175"/>
      <c r="BT1222" s="175"/>
      <c r="BU1222" s="175"/>
      <c r="BV1222" s="175"/>
      <c r="BW1222" s="175"/>
      <c r="BX1222" s="175"/>
      <c r="BY1222" s="175"/>
      <c r="BZ1222" s="175"/>
      <c r="CA1222" s="175"/>
      <c r="CB1222" s="175"/>
      <c r="CC1222" s="175"/>
      <c r="CD1222" s="175"/>
      <c r="CE1222" s="175"/>
      <c r="CF1222" s="175"/>
      <c r="CG1222" s="175"/>
      <c r="CH1222" s="175"/>
      <c r="CI1222" s="175"/>
      <c r="CJ1222" s="175"/>
      <c r="CK1222" s="175"/>
      <c r="CL1222" s="175"/>
      <c r="CM1222" s="175"/>
      <c r="CN1222" s="175"/>
      <c r="CO1222" s="175"/>
      <c r="CP1222" s="175"/>
      <c r="CQ1222" s="175"/>
      <c r="CR1222" s="175"/>
      <c r="CS1222" s="175"/>
      <c r="CT1222" s="175"/>
      <c r="CU1222" s="175"/>
      <c r="CV1222" s="175"/>
      <c r="CW1222" s="175"/>
      <c r="CX1222" s="175"/>
      <c r="CY1222" s="175"/>
      <c r="CZ1222" s="175"/>
      <c r="DA1222" s="175"/>
      <c r="DB1222" s="175"/>
      <c r="DC1222" s="175"/>
      <c r="DD1222" s="175"/>
      <c r="DE1222" s="175"/>
      <c r="DF1222" s="175"/>
      <c r="DG1222" s="175"/>
      <c r="DH1222" s="175"/>
      <c r="DI1222" s="175"/>
      <c r="DJ1222" s="175"/>
      <c r="DK1222" s="175"/>
      <c r="DL1222" s="175"/>
      <c r="DM1222" s="175"/>
      <c r="DN1222" s="175"/>
      <c r="DO1222" s="175"/>
      <c r="DP1222" s="175"/>
      <c r="DQ1222" s="175"/>
      <c r="DR1222" s="175"/>
      <c r="DS1222" s="175"/>
      <c r="DT1222" s="175"/>
      <c r="DU1222" s="175"/>
      <c r="DV1222" s="175"/>
      <c r="DW1222" s="175"/>
      <c r="DX1222" s="175"/>
      <c r="DY1222" s="175"/>
      <c r="DZ1222" s="175"/>
      <c r="EA1222" s="175"/>
    </row>
    <row r="1223" spans="1:185" s="1" customFormat="1" ht="10.5" customHeight="1">
      <c r="A1223" s="1340" t="s">
        <v>8</v>
      </c>
      <c r="B1223" s="1419" t="s">
        <v>547</v>
      </c>
      <c r="C1223" s="1283"/>
      <c r="D1223" s="1288"/>
      <c r="E1223" s="82"/>
      <c r="F1223" s="82"/>
      <c r="G1223" s="82"/>
      <c r="H1223" s="318"/>
      <c r="I1223" s="82"/>
      <c r="J1223" s="82"/>
      <c r="K1223" s="82"/>
      <c r="L1223" s="82"/>
      <c r="M1223" s="82"/>
      <c r="N1223" s="318"/>
      <c r="O1223" s="82"/>
      <c r="P1223" s="82"/>
      <c r="Q1223" s="82"/>
      <c r="R1223" s="82"/>
      <c r="S1223" s="82"/>
      <c r="T1223" s="82"/>
      <c r="U1223" s="82"/>
      <c r="V1223" s="82"/>
      <c r="W1223" s="82"/>
      <c r="X1223" s="82"/>
      <c r="Y1223" s="318"/>
      <c r="Z1223" s="82"/>
      <c r="AA1223" s="82"/>
      <c r="AB1223" s="83"/>
      <c r="AC1223" s="53"/>
      <c r="AD1223" s="56"/>
      <c r="AE1223" s="493"/>
      <c r="AF1223" s="275"/>
      <c r="AG1223" s="280"/>
      <c r="AH1223" s="280"/>
      <c r="AI1223" s="280"/>
      <c r="AJ1223" s="280"/>
      <c r="AK1223" s="280"/>
      <c r="AL1223" s="280"/>
      <c r="AM1223" s="280"/>
      <c r="AN1223" s="280"/>
      <c r="AO1223" s="280"/>
      <c r="AP1223" s="280"/>
      <c r="AQ1223" s="280"/>
      <c r="AR1223" s="280"/>
      <c r="AS1223" s="280"/>
      <c r="AT1223" s="280"/>
      <c r="AU1223" s="280"/>
      <c r="AV1223" s="280"/>
      <c r="AW1223" s="280"/>
      <c r="AX1223" s="280"/>
      <c r="AY1223" s="280"/>
      <c r="AZ1223" s="280"/>
      <c r="BA1223" s="280"/>
      <c r="BB1223" s="280"/>
      <c r="BC1223" s="280"/>
      <c r="BD1223" s="280"/>
      <c r="BE1223" s="175"/>
      <c r="BF1223" s="175"/>
      <c r="BG1223" s="175"/>
      <c r="BH1223" s="175"/>
      <c r="BI1223" s="175"/>
      <c r="BJ1223" s="175"/>
      <c r="BK1223" s="175"/>
      <c r="BL1223" s="175"/>
      <c r="BM1223" s="175"/>
      <c r="BN1223" s="175"/>
      <c r="BO1223" s="175"/>
      <c r="BP1223" s="175"/>
      <c r="BQ1223" s="175"/>
      <c r="BR1223" s="175"/>
      <c r="BS1223" s="175"/>
      <c r="BT1223" s="175"/>
      <c r="BU1223" s="175"/>
      <c r="BV1223" s="175"/>
      <c r="BW1223" s="175"/>
      <c r="BX1223" s="175"/>
      <c r="BY1223" s="175"/>
      <c r="BZ1223" s="175"/>
      <c r="CA1223" s="175"/>
      <c r="CB1223" s="175"/>
      <c r="CC1223" s="175"/>
      <c r="CD1223" s="175"/>
      <c r="CE1223" s="175"/>
      <c r="CF1223" s="175"/>
      <c r="CG1223" s="175"/>
      <c r="CH1223" s="175"/>
      <c r="CI1223" s="175"/>
      <c r="CJ1223" s="175"/>
      <c r="CK1223" s="175"/>
      <c r="CL1223" s="175"/>
      <c r="CM1223" s="175"/>
      <c r="CN1223" s="175"/>
      <c r="CO1223" s="175"/>
      <c r="CP1223" s="175"/>
      <c r="CQ1223" s="175"/>
      <c r="CR1223" s="175"/>
      <c r="CS1223" s="175"/>
      <c r="CT1223" s="175"/>
      <c r="CU1223" s="175"/>
      <c r="CV1223" s="175"/>
      <c r="CW1223" s="175"/>
      <c r="CX1223" s="175"/>
      <c r="CY1223" s="175"/>
      <c r="CZ1223" s="175"/>
      <c r="DA1223" s="175"/>
      <c r="DB1223" s="175"/>
      <c r="DC1223" s="175"/>
      <c r="DD1223" s="175"/>
      <c r="DE1223" s="175"/>
      <c r="DF1223" s="175"/>
      <c r="DG1223" s="175"/>
      <c r="DH1223" s="175"/>
      <c r="DI1223" s="175"/>
      <c r="DJ1223" s="175"/>
      <c r="DK1223" s="175"/>
      <c r="DL1223" s="175"/>
      <c r="DM1223" s="175"/>
      <c r="DN1223" s="175"/>
      <c r="DO1223" s="175"/>
      <c r="DP1223" s="175"/>
      <c r="DQ1223" s="175"/>
      <c r="DR1223" s="175"/>
      <c r="DS1223" s="175"/>
      <c r="DT1223" s="175"/>
      <c r="DU1223" s="175"/>
      <c r="DV1223" s="175"/>
      <c r="DW1223" s="175"/>
      <c r="DX1223" s="175"/>
      <c r="DY1223" s="175"/>
      <c r="DZ1223" s="175"/>
      <c r="EA1223" s="175"/>
    </row>
    <row r="1224" spans="1:185" s="2" customFormat="1" ht="10.5" customHeight="1">
      <c r="A1224" s="1341"/>
      <c r="B1224" s="1420"/>
      <c r="C1224" s="1284" t="s">
        <v>139</v>
      </c>
      <c r="D1224" s="144" t="s">
        <v>34</v>
      </c>
      <c r="E1224" s="50">
        <f t="shared" ref="E1224:AB1224" si="1046">ROUND(SQRT(E1225^2+E1226^2)*1000/(1.73*E$1174),0)</f>
        <v>10</v>
      </c>
      <c r="F1224" s="191">
        <f>ROUND(SQRT(F1225^2+F1226^2)*1000/(1.73*F$1174),0)</f>
        <v>10</v>
      </c>
      <c r="G1224" s="191">
        <f t="shared" si="1046"/>
        <v>10</v>
      </c>
      <c r="H1224" s="343">
        <f t="shared" si="1046"/>
        <v>14</v>
      </c>
      <c r="I1224" s="191">
        <f t="shared" si="1046"/>
        <v>14</v>
      </c>
      <c r="J1224" s="191">
        <f t="shared" si="1046"/>
        <v>10</v>
      </c>
      <c r="K1224" s="191">
        <f t="shared" si="1046"/>
        <v>14</v>
      </c>
      <c r="L1224" s="191">
        <f t="shared" si="1046"/>
        <v>14</v>
      </c>
      <c r="M1224" s="191">
        <f t="shared" si="1046"/>
        <v>14</v>
      </c>
      <c r="N1224" s="343">
        <f t="shared" si="1046"/>
        <v>13</v>
      </c>
      <c r="O1224" s="191">
        <f t="shared" si="1046"/>
        <v>14</v>
      </c>
      <c r="P1224" s="191">
        <f t="shared" si="1046"/>
        <v>13</v>
      </c>
      <c r="Q1224" s="191">
        <f t="shared" si="1046"/>
        <v>13</v>
      </c>
      <c r="R1224" s="191">
        <f t="shared" si="1046"/>
        <v>9</v>
      </c>
      <c r="S1224" s="191">
        <f t="shared" si="1046"/>
        <v>8</v>
      </c>
      <c r="T1224" s="191">
        <f t="shared" si="1046"/>
        <v>14</v>
      </c>
      <c r="U1224" s="191">
        <f t="shared" si="1046"/>
        <v>16</v>
      </c>
      <c r="V1224" s="191">
        <f t="shared" si="1046"/>
        <v>15</v>
      </c>
      <c r="W1224" s="191">
        <f t="shared" si="1046"/>
        <v>14</v>
      </c>
      <c r="X1224" s="191">
        <f t="shared" si="1046"/>
        <v>14</v>
      </c>
      <c r="Y1224" s="343">
        <f t="shared" si="1046"/>
        <v>14</v>
      </c>
      <c r="Z1224" s="191">
        <f t="shared" si="1046"/>
        <v>12</v>
      </c>
      <c r="AA1224" s="191">
        <f t="shared" si="1046"/>
        <v>15</v>
      </c>
      <c r="AB1224" s="943">
        <f t="shared" si="1046"/>
        <v>14</v>
      </c>
      <c r="AC1224" s="175"/>
      <c r="AD1224" s="175"/>
      <c r="AE1224" s="175"/>
      <c r="AF1224" s="276"/>
      <c r="AG1224" s="276"/>
      <c r="AH1224" s="276"/>
      <c r="AI1224" s="276"/>
      <c r="AJ1224" s="276"/>
      <c r="AK1224" s="276"/>
      <c r="AL1224" s="276"/>
      <c r="AM1224" s="276"/>
      <c r="AN1224" s="276"/>
      <c r="AO1224" s="276"/>
      <c r="AP1224" s="276"/>
      <c r="AQ1224" s="276"/>
      <c r="AR1224" s="276"/>
      <c r="AS1224" s="276"/>
      <c r="AT1224" s="276"/>
      <c r="AU1224" s="276"/>
      <c r="AV1224" s="276"/>
      <c r="AW1224" s="276"/>
      <c r="AX1224" s="276"/>
      <c r="AY1224" s="276"/>
      <c r="AZ1224" s="276"/>
      <c r="BA1224" s="276"/>
      <c r="BB1224" s="276"/>
      <c r="BC1224" s="276"/>
      <c r="BD1224" s="276"/>
      <c r="BE1224" s="175"/>
      <c r="BF1224" s="175"/>
      <c r="BG1224" s="175"/>
      <c r="BH1224" s="175"/>
      <c r="BI1224" s="175"/>
      <c r="BJ1224" s="175"/>
      <c r="BK1224" s="175"/>
      <c r="BL1224" s="175"/>
      <c r="BM1224" s="175"/>
      <c r="BN1224" s="175"/>
      <c r="BO1224" s="175"/>
      <c r="BP1224" s="175"/>
      <c r="BQ1224" s="175"/>
      <c r="BR1224" s="175"/>
      <c r="BS1224" s="175"/>
      <c r="BT1224" s="175"/>
      <c r="BU1224" s="175"/>
      <c r="BV1224" s="175"/>
      <c r="BW1224" s="175"/>
      <c r="BX1224" s="175"/>
      <c r="BY1224" s="175"/>
      <c r="BZ1224" s="175"/>
      <c r="CA1224" s="175"/>
      <c r="CB1224" s="175"/>
      <c r="CC1224" s="175"/>
      <c r="CD1224" s="175"/>
      <c r="CE1224" s="175"/>
      <c r="CF1224" s="175"/>
      <c r="CG1224" s="175"/>
      <c r="CH1224" s="175"/>
      <c r="CI1224" s="175"/>
      <c r="CJ1224" s="175"/>
      <c r="CK1224" s="175"/>
      <c r="CL1224" s="175"/>
      <c r="CM1224" s="175"/>
      <c r="CN1224" s="175"/>
      <c r="CO1224" s="175"/>
      <c r="CP1224" s="175"/>
      <c r="CQ1224" s="175"/>
      <c r="CR1224" s="175"/>
      <c r="CS1224" s="175"/>
      <c r="CT1224" s="175"/>
      <c r="CU1224" s="175"/>
      <c r="CV1224" s="175"/>
      <c r="CW1224" s="175"/>
      <c r="CX1224" s="175"/>
      <c r="CY1224" s="175"/>
      <c r="CZ1224" s="175"/>
      <c r="DA1224" s="175"/>
      <c r="DB1224" s="175"/>
      <c r="DC1224" s="175"/>
      <c r="DD1224" s="175"/>
      <c r="DE1224" s="175"/>
      <c r="DF1224" s="175"/>
      <c r="DG1224" s="175"/>
      <c r="DH1224" s="175"/>
      <c r="DI1224" s="175"/>
      <c r="DJ1224" s="175"/>
      <c r="DK1224" s="175"/>
      <c r="DL1224" s="175"/>
      <c r="DM1224" s="175"/>
      <c r="DN1224" s="175"/>
      <c r="DO1224" s="175"/>
      <c r="DP1224" s="175"/>
      <c r="DQ1224" s="175"/>
      <c r="DR1224" s="175"/>
      <c r="DS1224" s="175"/>
      <c r="DT1224" s="175"/>
      <c r="DU1224" s="121"/>
      <c r="DV1224" s="121"/>
      <c r="DW1224" s="121"/>
      <c r="DX1224" s="121"/>
      <c r="DY1224" s="121"/>
      <c r="DZ1224" s="121"/>
      <c r="EA1224" s="12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</row>
    <row r="1225" spans="1:185" s="1" customFormat="1" ht="10.5" customHeight="1">
      <c r="A1225" s="1341"/>
      <c r="B1225" s="1420"/>
      <c r="C1225" s="1282" t="s">
        <v>954</v>
      </c>
      <c r="D1225" s="144" t="s">
        <v>126</v>
      </c>
      <c r="E1225" s="54">
        <f>ROUND((AG1225-AF1225)*$AE1225,2)</f>
        <v>0.1</v>
      </c>
      <c r="F1225" s="54">
        <f t="shared" ref="F1225:M1225" si="1047">ROUND((AH1225-AG1225)*$AE1225,2)</f>
        <v>0.1</v>
      </c>
      <c r="G1225" s="54">
        <f t="shared" si="1047"/>
        <v>0.1</v>
      </c>
      <c r="H1225" s="311">
        <f t="shared" si="1047"/>
        <v>0.15</v>
      </c>
      <c r="I1225" s="54">
        <f t="shared" si="1047"/>
        <v>0.15</v>
      </c>
      <c r="J1225" s="54">
        <f t="shared" si="1047"/>
        <v>0.1</v>
      </c>
      <c r="K1225" s="54">
        <f t="shared" si="1047"/>
        <v>0.14000000000000001</v>
      </c>
      <c r="L1225" s="54">
        <f t="shared" si="1047"/>
        <v>0.15</v>
      </c>
      <c r="M1225" s="54">
        <f t="shared" si="1047"/>
        <v>0.14000000000000001</v>
      </c>
      <c r="N1225" s="311">
        <f>ROUND((AP1225-AO1225)*$AE1225,2)</f>
        <v>0.13</v>
      </c>
      <c r="O1225" s="54">
        <f t="shared" ref="O1225:AB1225" si="1048">ROUND((AQ1225-AP1225)*$AE1225,2)</f>
        <v>0.15</v>
      </c>
      <c r="P1225" s="54">
        <f t="shared" si="1048"/>
        <v>0.13</v>
      </c>
      <c r="Q1225" s="54">
        <f t="shared" si="1048"/>
        <v>0.13</v>
      </c>
      <c r="R1225" s="54">
        <f t="shared" si="1048"/>
        <v>0.09</v>
      </c>
      <c r="S1225" s="54">
        <f t="shared" si="1048"/>
        <v>7.0000000000000007E-2</v>
      </c>
      <c r="T1225" s="54">
        <f t="shared" si="1048"/>
        <v>0.15</v>
      </c>
      <c r="U1225" s="54">
        <f t="shared" si="1048"/>
        <v>0.17</v>
      </c>
      <c r="V1225" s="54">
        <f t="shared" si="1048"/>
        <v>0.15</v>
      </c>
      <c r="W1225" s="54">
        <f t="shared" si="1048"/>
        <v>0.15</v>
      </c>
      <c r="X1225" s="54">
        <f t="shared" si="1048"/>
        <v>0.15</v>
      </c>
      <c r="Y1225" s="311">
        <f t="shared" si="1048"/>
        <v>0.14000000000000001</v>
      </c>
      <c r="Z1225" s="54">
        <f t="shared" si="1048"/>
        <v>0.11</v>
      </c>
      <c r="AA1225" s="54">
        <f t="shared" si="1048"/>
        <v>0.15</v>
      </c>
      <c r="AB1225" s="55">
        <f t="shared" si="1048"/>
        <v>0.14000000000000001</v>
      </c>
      <c r="AC1225" s="53">
        <f>(BD1225-AF1225)*AE1225</f>
        <v>3.1337999999999737</v>
      </c>
      <c r="AD1225" s="56">
        <f>(BD1226-AF1226)*AE1225</f>
        <v>1.5584400000000642</v>
      </c>
      <c r="AE1225" s="493">
        <v>3.6</v>
      </c>
      <c r="AF1225" s="1114">
        <v>1241.9948999999999</v>
      </c>
      <c r="AG1225" s="1114">
        <v>1242.0220999999999</v>
      </c>
      <c r="AH1225" s="1115">
        <v>1242.0488</v>
      </c>
      <c r="AI1225" s="1114">
        <v>1242.0754999999999</v>
      </c>
      <c r="AJ1225" s="1114">
        <v>1242.1170999999999</v>
      </c>
      <c r="AK1225" s="1114">
        <v>1242.1576</v>
      </c>
      <c r="AL1225" s="1114">
        <v>1242.1841999999999</v>
      </c>
      <c r="AM1225" s="1114">
        <v>1242.2243999999998</v>
      </c>
      <c r="AN1225" s="1114">
        <v>1242.2646999999999</v>
      </c>
      <c r="AO1225" s="1114">
        <v>1242.3043</v>
      </c>
      <c r="AP1225" s="1114">
        <v>1242.3396</v>
      </c>
      <c r="AQ1225" s="1114">
        <v>1242.3819999999998</v>
      </c>
      <c r="AR1225" s="1114">
        <v>1242.4189999999999</v>
      </c>
      <c r="AS1225" s="1114">
        <v>1242.4555</v>
      </c>
      <c r="AT1225" s="1114">
        <v>1242.4793999999999</v>
      </c>
      <c r="AU1225" s="1114">
        <v>1242.4984999999999</v>
      </c>
      <c r="AV1225" s="1114">
        <v>1242.5410999999999</v>
      </c>
      <c r="AW1225" s="1114">
        <v>1242.5893999999998</v>
      </c>
      <c r="AX1225" s="1114">
        <v>1242.6317999999999</v>
      </c>
      <c r="AY1225" s="1114">
        <v>1242.6721</v>
      </c>
      <c r="AZ1225" s="1114">
        <v>1242.7139</v>
      </c>
      <c r="BA1225" s="1114">
        <v>1242.7531999999999</v>
      </c>
      <c r="BB1225" s="1114">
        <v>1242.7847999999999</v>
      </c>
      <c r="BC1225" s="1114">
        <v>1242.8264999999999</v>
      </c>
      <c r="BD1225" s="1114">
        <v>1242.8653999999999</v>
      </c>
      <c r="BE1225" s="175"/>
      <c r="BF1225" s="175"/>
      <c r="BG1225" s="175"/>
      <c r="BH1225" s="175"/>
      <c r="BI1225" s="175"/>
      <c r="BJ1225" s="175"/>
      <c r="BK1225" s="175"/>
      <c r="BL1225" s="175"/>
      <c r="BM1225" s="175"/>
      <c r="BN1225" s="175"/>
      <c r="BO1225" s="175"/>
      <c r="BP1225" s="175"/>
      <c r="BQ1225" s="175"/>
      <c r="BR1225" s="175"/>
      <c r="BS1225" s="175"/>
      <c r="BT1225" s="175"/>
      <c r="BU1225" s="175"/>
      <c r="BV1225" s="175"/>
      <c r="BW1225" s="175"/>
      <c r="BX1225" s="175"/>
      <c r="BY1225" s="175"/>
      <c r="BZ1225" s="175"/>
      <c r="CA1225" s="175"/>
      <c r="CB1225" s="175"/>
      <c r="CC1225" s="175"/>
      <c r="CD1225" s="175"/>
      <c r="CE1225" s="175"/>
      <c r="CF1225" s="175"/>
      <c r="CG1225" s="175"/>
      <c r="CH1225" s="175"/>
      <c r="CI1225" s="175"/>
      <c r="CJ1225" s="175"/>
      <c r="CK1225" s="175"/>
      <c r="CL1225" s="175"/>
      <c r="CM1225" s="175"/>
      <c r="CN1225" s="175"/>
      <c r="CO1225" s="175"/>
      <c r="CP1225" s="175"/>
      <c r="CQ1225" s="175"/>
      <c r="CR1225" s="175"/>
      <c r="CS1225" s="175"/>
      <c r="CT1225" s="175"/>
      <c r="CU1225" s="175"/>
      <c r="CV1225" s="175"/>
      <c r="CW1225" s="175"/>
      <c r="CX1225" s="175"/>
      <c r="CY1225" s="175"/>
      <c r="CZ1225" s="175"/>
      <c r="DA1225" s="175"/>
      <c r="DB1225" s="175"/>
      <c r="DC1225" s="175"/>
      <c r="DD1225" s="175"/>
      <c r="DE1225" s="175"/>
      <c r="DF1225" s="175"/>
      <c r="DG1225" s="175"/>
      <c r="DH1225" s="175"/>
      <c r="DI1225" s="175"/>
      <c r="DJ1225" s="175"/>
      <c r="DK1225" s="175"/>
      <c r="DL1225" s="175"/>
      <c r="DM1225" s="175"/>
      <c r="DN1225" s="175"/>
      <c r="DO1225" s="175"/>
      <c r="DP1225" s="175"/>
      <c r="DQ1225" s="175"/>
      <c r="DR1225" s="175"/>
      <c r="DS1225" s="175"/>
      <c r="DT1225" s="175"/>
      <c r="DU1225" s="175"/>
      <c r="DV1225" s="175"/>
      <c r="DW1225" s="175"/>
      <c r="DX1225" s="175"/>
      <c r="DY1225" s="175"/>
      <c r="DZ1225" s="175"/>
      <c r="EA1225" s="175"/>
    </row>
    <row r="1226" spans="1:185" s="1" customFormat="1" ht="10.5" customHeight="1">
      <c r="A1226" s="1341"/>
      <c r="B1226" s="1420"/>
      <c r="C1226" s="1282" t="s">
        <v>954</v>
      </c>
      <c r="D1226" s="144" t="s">
        <v>127</v>
      </c>
      <c r="E1226" s="54">
        <f>ROUND((AG1226-AF1226)*$AE1225,2)</f>
        <v>0.05</v>
      </c>
      <c r="F1226" s="54">
        <f t="shared" ref="F1226:L1226" si="1049">ROUND((AH1226-AG1226)*$AE1225,2)</f>
        <v>0.05</v>
      </c>
      <c r="G1226" s="54">
        <f t="shared" si="1049"/>
        <v>0.05</v>
      </c>
      <c r="H1226" s="311">
        <f t="shared" si="1049"/>
        <v>0.06</v>
      </c>
      <c r="I1226" s="54">
        <f t="shared" si="1049"/>
        <v>0.06</v>
      </c>
      <c r="J1226" s="54">
        <f t="shared" si="1049"/>
        <v>0.05</v>
      </c>
      <c r="K1226" s="54">
        <f t="shared" si="1049"/>
        <v>7.0000000000000007E-2</v>
      </c>
      <c r="L1226" s="54">
        <f t="shared" si="1049"/>
        <v>0.06</v>
      </c>
      <c r="M1226" s="54">
        <f>ROUND((AO1226-AN1226)*$AE1225,2)</f>
        <v>7.0000000000000007E-2</v>
      </c>
      <c r="N1226" s="311">
        <f>ROUND((AP1226-AO1226)*$AE1225,2)</f>
        <v>0.08</v>
      </c>
      <c r="O1226" s="54">
        <f t="shared" ref="O1226:AB1226" si="1050">ROUND((AQ1226-AP1226)*$AE1225,2)</f>
        <v>7.0000000000000007E-2</v>
      </c>
      <c r="P1226" s="54">
        <f t="shared" si="1050"/>
        <v>7.0000000000000007E-2</v>
      </c>
      <c r="Q1226" s="54">
        <f t="shared" si="1050"/>
        <v>0.08</v>
      </c>
      <c r="R1226" s="54">
        <f t="shared" si="1050"/>
        <v>0.06</v>
      </c>
      <c r="S1226" s="54">
        <f t="shared" si="1050"/>
        <v>0.06</v>
      </c>
      <c r="T1226" s="54">
        <f t="shared" si="1050"/>
        <v>7.0000000000000007E-2</v>
      </c>
      <c r="U1226" s="54">
        <f t="shared" si="1050"/>
        <v>7.0000000000000007E-2</v>
      </c>
      <c r="V1226" s="54">
        <f t="shared" si="1050"/>
        <v>0.08</v>
      </c>
      <c r="W1226" s="54">
        <f t="shared" si="1050"/>
        <v>7.0000000000000007E-2</v>
      </c>
      <c r="X1226" s="54">
        <f t="shared" si="1050"/>
        <v>0.06</v>
      </c>
      <c r="Y1226" s="311">
        <f t="shared" si="1050"/>
        <v>0.06</v>
      </c>
      <c r="Z1226" s="54">
        <f t="shared" si="1050"/>
        <v>7.0000000000000007E-2</v>
      </c>
      <c r="AA1226" s="54">
        <f t="shared" si="1050"/>
        <v>7.0000000000000007E-2</v>
      </c>
      <c r="AB1226" s="55">
        <f t="shared" si="1050"/>
        <v>7.0000000000000007E-2</v>
      </c>
      <c r="AC1226" s="53"/>
      <c r="AD1226" s="56"/>
      <c r="AE1226" s="493"/>
      <c r="AF1226" s="1114">
        <v>614.35649999999998</v>
      </c>
      <c r="AG1226" s="1114">
        <v>614.37099999999998</v>
      </c>
      <c r="AH1226" s="1115">
        <v>614.38499999999999</v>
      </c>
      <c r="AI1226" s="1114">
        <v>614.39879999999994</v>
      </c>
      <c r="AJ1226" s="1114">
        <v>614.41539999999998</v>
      </c>
      <c r="AK1226" s="1114">
        <v>614.43229999999994</v>
      </c>
      <c r="AL1226" s="1114">
        <v>614.44659999999999</v>
      </c>
      <c r="AM1226" s="1114">
        <v>614.46519999999998</v>
      </c>
      <c r="AN1226" s="1114">
        <v>614.48270000000002</v>
      </c>
      <c r="AO1226" s="1114">
        <v>614.5027</v>
      </c>
      <c r="AP1226" s="1114">
        <v>614.52379999999994</v>
      </c>
      <c r="AQ1226" s="1114">
        <v>614.5444</v>
      </c>
      <c r="AR1226" s="1114">
        <v>614.56369999999993</v>
      </c>
      <c r="AS1226" s="1114">
        <v>614.58529999999996</v>
      </c>
      <c r="AT1226" s="1114">
        <v>614.60220000000004</v>
      </c>
      <c r="AU1226" s="1114">
        <v>614.61770000000001</v>
      </c>
      <c r="AV1226" s="1114">
        <v>614.63599999999997</v>
      </c>
      <c r="AW1226" s="1114">
        <v>614.65679999999998</v>
      </c>
      <c r="AX1226" s="1114">
        <v>614.67819999999995</v>
      </c>
      <c r="AY1226" s="1114">
        <v>614.69819999999993</v>
      </c>
      <c r="AZ1226" s="1114">
        <v>614.71550000000002</v>
      </c>
      <c r="BA1226" s="1114">
        <v>614.73289999999997</v>
      </c>
      <c r="BB1226" s="1114">
        <v>614.75199999999995</v>
      </c>
      <c r="BC1226" s="1114">
        <v>614.7713</v>
      </c>
      <c r="BD1226" s="1114">
        <v>614.7894</v>
      </c>
      <c r="BE1226" s="175"/>
      <c r="BF1226" s="175"/>
      <c r="BG1226" s="175"/>
      <c r="BH1226" s="175"/>
      <c r="BI1226" s="175"/>
      <c r="BJ1226" s="175"/>
      <c r="BK1226" s="175"/>
      <c r="BL1226" s="175"/>
      <c r="BM1226" s="175"/>
      <c r="BN1226" s="175"/>
      <c r="BO1226" s="175"/>
      <c r="BP1226" s="175"/>
      <c r="BQ1226" s="175"/>
      <c r="BR1226" s="175"/>
      <c r="BS1226" s="175"/>
      <c r="BT1226" s="175"/>
      <c r="BU1226" s="175"/>
      <c r="BV1226" s="175"/>
      <c r="BW1226" s="175"/>
      <c r="BX1226" s="175"/>
      <c r="BY1226" s="175"/>
      <c r="BZ1226" s="175"/>
      <c r="CA1226" s="175"/>
      <c r="CB1226" s="175"/>
      <c r="CC1226" s="175"/>
      <c r="CD1226" s="175"/>
      <c r="CE1226" s="175"/>
      <c r="CF1226" s="175"/>
      <c r="CG1226" s="175"/>
      <c r="CH1226" s="175"/>
      <c r="CI1226" s="175"/>
      <c r="CJ1226" s="175"/>
      <c r="CK1226" s="175"/>
      <c r="CL1226" s="175"/>
      <c r="CM1226" s="175"/>
      <c r="CN1226" s="175"/>
      <c r="CO1226" s="175"/>
      <c r="CP1226" s="175"/>
      <c r="CQ1226" s="175"/>
      <c r="CR1226" s="175"/>
      <c r="CS1226" s="175"/>
      <c r="CT1226" s="175"/>
      <c r="CU1226" s="175"/>
      <c r="CV1226" s="175"/>
      <c r="CW1226" s="175"/>
      <c r="CX1226" s="175"/>
      <c r="CY1226" s="175"/>
      <c r="CZ1226" s="175"/>
      <c r="DA1226" s="175"/>
      <c r="DB1226" s="175"/>
      <c r="DC1226" s="175"/>
      <c r="DD1226" s="175"/>
      <c r="DE1226" s="175"/>
      <c r="DF1226" s="175"/>
      <c r="DG1226" s="175"/>
      <c r="DH1226" s="175"/>
      <c r="DI1226" s="175"/>
      <c r="DJ1226" s="175"/>
      <c r="DK1226" s="175"/>
      <c r="DL1226" s="175"/>
      <c r="DM1226" s="175"/>
      <c r="DN1226" s="175"/>
      <c r="DO1226" s="175"/>
      <c r="DP1226" s="175"/>
      <c r="DQ1226" s="175"/>
      <c r="DR1226" s="175"/>
      <c r="DS1226" s="175"/>
      <c r="DT1226" s="175"/>
      <c r="DU1226" s="175"/>
      <c r="DV1226" s="175"/>
      <c r="DW1226" s="175"/>
      <c r="DX1226" s="175"/>
      <c r="DY1226" s="175"/>
      <c r="DZ1226" s="175"/>
      <c r="EA1226" s="175"/>
    </row>
    <row r="1227" spans="1:185" s="1" customFormat="1" ht="10.5" customHeight="1" thickBot="1">
      <c r="A1227" s="1342"/>
      <c r="B1227" s="1421"/>
      <c r="C1227" s="293"/>
      <c r="D1227" s="254" t="s">
        <v>42</v>
      </c>
      <c r="E1227" s="89">
        <f>E1226/E1225</f>
        <v>0.5</v>
      </c>
      <c r="F1227" s="89">
        <f t="shared" ref="F1227:AB1227" si="1051">F1226/F1225</f>
        <v>0.5</v>
      </c>
      <c r="G1227" s="89">
        <f t="shared" si="1051"/>
        <v>0.5</v>
      </c>
      <c r="H1227" s="320">
        <f t="shared" si="1051"/>
        <v>0.4</v>
      </c>
      <c r="I1227" s="89">
        <f t="shared" si="1051"/>
        <v>0.4</v>
      </c>
      <c r="J1227" s="89">
        <f t="shared" si="1051"/>
        <v>0.5</v>
      </c>
      <c r="K1227" s="89">
        <f t="shared" si="1051"/>
        <v>0.5</v>
      </c>
      <c r="L1227" s="89">
        <f t="shared" si="1051"/>
        <v>0.4</v>
      </c>
      <c r="M1227" s="89">
        <f t="shared" si="1051"/>
        <v>0.5</v>
      </c>
      <c r="N1227" s="320">
        <f t="shared" si="1051"/>
        <v>0.61538461538461542</v>
      </c>
      <c r="O1227" s="89">
        <f t="shared" si="1051"/>
        <v>0.46666666666666673</v>
      </c>
      <c r="P1227" s="89">
        <f t="shared" si="1051"/>
        <v>0.53846153846153855</v>
      </c>
      <c r="Q1227" s="89">
        <f t="shared" si="1051"/>
        <v>0.61538461538461542</v>
      </c>
      <c r="R1227" s="89">
        <f t="shared" si="1051"/>
        <v>0.66666666666666663</v>
      </c>
      <c r="S1227" s="89">
        <f t="shared" si="1051"/>
        <v>0.85714285714285698</v>
      </c>
      <c r="T1227" s="89">
        <f t="shared" si="1051"/>
        <v>0.46666666666666673</v>
      </c>
      <c r="U1227" s="89">
        <f t="shared" si="1051"/>
        <v>0.41176470588235298</v>
      </c>
      <c r="V1227" s="89">
        <f t="shared" si="1051"/>
        <v>0.53333333333333333</v>
      </c>
      <c r="W1227" s="89">
        <f t="shared" si="1051"/>
        <v>0.46666666666666673</v>
      </c>
      <c r="X1227" s="89">
        <f t="shared" si="1051"/>
        <v>0.4</v>
      </c>
      <c r="Y1227" s="320">
        <f t="shared" si="1051"/>
        <v>0.42857142857142849</v>
      </c>
      <c r="Z1227" s="89">
        <f t="shared" si="1051"/>
        <v>0.63636363636363646</v>
      </c>
      <c r="AA1227" s="89">
        <f t="shared" si="1051"/>
        <v>0.46666666666666673</v>
      </c>
      <c r="AB1227" s="90">
        <f t="shared" si="1051"/>
        <v>0.5</v>
      </c>
      <c r="AC1227" s="53"/>
      <c r="AD1227" s="56"/>
      <c r="AE1227" s="493"/>
      <c r="AF1227" s="281"/>
      <c r="AG1227" s="281"/>
      <c r="AH1227" s="281"/>
      <c r="AI1227" s="281"/>
      <c r="AJ1227" s="281"/>
      <c r="AK1227" s="281"/>
      <c r="AL1227" s="281"/>
      <c r="AM1227" s="281"/>
      <c r="AN1227" s="281"/>
      <c r="AO1227" s="281"/>
      <c r="AP1227" s="281"/>
      <c r="AQ1227" s="281"/>
      <c r="AR1227" s="281"/>
      <c r="AS1227" s="281"/>
      <c r="AT1227" s="281"/>
      <c r="AU1227" s="281"/>
      <c r="AV1227" s="281"/>
      <c r="AW1227" s="281"/>
      <c r="AX1227" s="281"/>
      <c r="AY1227" s="281"/>
      <c r="AZ1227" s="281"/>
      <c r="BA1227" s="281"/>
      <c r="BB1227" s="281"/>
      <c r="BC1227" s="281"/>
      <c r="BD1227" s="281"/>
      <c r="BE1227" s="175"/>
      <c r="BF1227" s="175"/>
      <c r="BG1227" s="175"/>
      <c r="BH1227" s="175"/>
      <c r="BI1227" s="175"/>
      <c r="BJ1227" s="175"/>
      <c r="BK1227" s="175"/>
      <c r="BL1227" s="175"/>
      <c r="BM1227" s="175"/>
      <c r="BN1227" s="175"/>
      <c r="BO1227" s="175"/>
      <c r="BP1227" s="175"/>
      <c r="BQ1227" s="175"/>
      <c r="BR1227" s="175"/>
      <c r="BS1227" s="175"/>
      <c r="BT1227" s="175"/>
      <c r="BU1227" s="175"/>
      <c r="BV1227" s="175"/>
      <c r="BW1227" s="175"/>
      <c r="BX1227" s="175"/>
      <c r="BY1227" s="175"/>
      <c r="BZ1227" s="175"/>
      <c r="CA1227" s="175"/>
      <c r="CB1227" s="175"/>
      <c r="CC1227" s="175"/>
      <c r="CD1227" s="175"/>
      <c r="CE1227" s="175"/>
      <c r="CF1227" s="175"/>
      <c r="CG1227" s="175"/>
      <c r="CH1227" s="175"/>
      <c r="CI1227" s="175"/>
      <c r="CJ1227" s="175"/>
      <c r="CK1227" s="175"/>
      <c r="CL1227" s="175"/>
      <c r="CM1227" s="175"/>
      <c r="CN1227" s="175"/>
      <c r="CO1227" s="175"/>
      <c r="CP1227" s="175"/>
      <c r="CQ1227" s="175"/>
      <c r="CR1227" s="175"/>
      <c r="CS1227" s="175"/>
      <c r="CT1227" s="175"/>
      <c r="CU1227" s="175"/>
      <c r="CV1227" s="175"/>
      <c r="CW1227" s="175"/>
      <c r="CX1227" s="175"/>
      <c r="CY1227" s="175"/>
      <c r="CZ1227" s="175"/>
      <c r="DA1227" s="175"/>
      <c r="DB1227" s="175"/>
      <c r="DC1227" s="175"/>
      <c r="DD1227" s="175"/>
      <c r="DE1227" s="175"/>
      <c r="DF1227" s="175"/>
      <c r="DG1227" s="175"/>
      <c r="DH1227" s="175"/>
      <c r="DI1227" s="175"/>
      <c r="DJ1227" s="175"/>
      <c r="DK1227" s="175"/>
      <c r="DL1227" s="175"/>
      <c r="DM1227" s="175"/>
      <c r="DN1227" s="175"/>
      <c r="DO1227" s="175"/>
      <c r="DP1227" s="175"/>
      <c r="DQ1227" s="175"/>
      <c r="DR1227" s="175"/>
      <c r="DS1227" s="175"/>
      <c r="DT1227" s="175"/>
      <c r="DU1227" s="175"/>
      <c r="DV1227" s="175"/>
      <c r="DW1227" s="175"/>
      <c r="DX1227" s="175"/>
      <c r="DY1227" s="175"/>
      <c r="DZ1227" s="175"/>
      <c r="EA1227" s="175"/>
    </row>
    <row r="1228" spans="1:185" s="1" customFormat="1" ht="10.5" customHeight="1">
      <c r="A1228" s="1340" t="s">
        <v>15</v>
      </c>
      <c r="B1228" s="1419" t="s">
        <v>559</v>
      </c>
      <c r="C1228" s="1283"/>
      <c r="D1228" s="1288"/>
      <c r="E1228" s="197"/>
      <c r="F1228" s="197"/>
      <c r="G1228" s="197"/>
      <c r="H1228" s="345"/>
      <c r="I1228" s="197"/>
      <c r="J1228" s="197"/>
      <c r="K1228" s="197"/>
      <c r="L1228" s="197"/>
      <c r="M1228" s="197"/>
      <c r="N1228" s="345"/>
      <c r="O1228" s="197"/>
      <c r="P1228" s="197"/>
      <c r="Q1228" s="197"/>
      <c r="R1228" s="197"/>
      <c r="S1228" s="197"/>
      <c r="T1228" s="197"/>
      <c r="U1228" s="197"/>
      <c r="V1228" s="197"/>
      <c r="W1228" s="197"/>
      <c r="X1228" s="197"/>
      <c r="Y1228" s="345"/>
      <c r="Z1228" s="197"/>
      <c r="AA1228" s="197"/>
      <c r="AB1228" s="198"/>
      <c r="AC1228" s="53"/>
      <c r="AD1228" s="56"/>
      <c r="AE1228" s="493"/>
      <c r="AF1228" s="275"/>
      <c r="AG1228" s="280"/>
      <c r="AH1228" s="280"/>
      <c r="AI1228" s="280"/>
      <c r="AJ1228" s="280"/>
      <c r="AK1228" s="280"/>
      <c r="AL1228" s="280"/>
      <c r="AM1228" s="280"/>
      <c r="AN1228" s="280"/>
      <c r="AO1228" s="280"/>
      <c r="AP1228" s="280"/>
      <c r="AQ1228" s="280"/>
      <c r="AR1228" s="280"/>
      <c r="AS1228" s="280"/>
      <c r="AT1228" s="280"/>
      <c r="AU1228" s="280"/>
      <c r="AV1228" s="280"/>
      <c r="AW1228" s="280"/>
      <c r="AX1228" s="280"/>
      <c r="AY1228" s="280"/>
      <c r="AZ1228" s="280"/>
      <c r="BA1228" s="280"/>
      <c r="BB1228" s="280"/>
      <c r="BC1228" s="280"/>
      <c r="BD1228" s="280"/>
      <c r="BE1228" s="175"/>
      <c r="BF1228" s="175"/>
      <c r="BG1228" s="175"/>
      <c r="BH1228" s="175"/>
      <c r="BI1228" s="175"/>
      <c r="BJ1228" s="175"/>
      <c r="BK1228" s="175"/>
      <c r="BL1228" s="175"/>
      <c r="BM1228" s="175"/>
      <c r="BN1228" s="175"/>
      <c r="BO1228" s="175"/>
      <c r="BP1228" s="175"/>
      <c r="BQ1228" s="175"/>
      <c r="BR1228" s="175"/>
      <c r="BS1228" s="175"/>
      <c r="BT1228" s="175"/>
      <c r="BU1228" s="175"/>
      <c r="BV1228" s="175"/>
      <c r="BW1228" s="175"/>
      <c r="BX1228" s="175"/>
      <c r="BY1228" s="175"/>
      <c r="BZ1228" s="175"/>
      <c r="CA1228" s="175"/>
      <c r="CB1228" s="175"/>
      <c r="CC1228" s="175"/>
      <c r="CD1228" s="175"/>
      <c r="CE1228" s="175"/>
      <c r="CF1228" s="175"/>
      <c r="CG1228" s="175"/>
      <c r="CH1228" s="175"/>
      <c r="CI1228" s="175"/>
      <c r="CJ1228" s="175"/>
      <c r="CK1228" s="175"/>
      <c r="CL1228" s="175"/>
      <c r="CM1228" s="175"/>
      <c r="CN1228" s="175"/>
      <c r="CO1228" s="175"/>
      <c r="CP1228" s="175"/>
      <c r="CQ1228" s="175"/>
      <c r="CR1228" s="175"/>
      <c r="CS1228" s="175"/>
      <c r="CT1228" s="175"/>
      <c r="CU1228" s="175"/>
      <c r="CV1228" s="175"/>
      <c r="CW1228" s="175"/>
      <c r="CX1228" s="175"/>
      <c r="CY1228" s="175"/>
      <c r="CZ1228" s="175"/>
      <c r="DA1228" s="175"/>
      <c r="DB1228" s="175"/>
      <c r="DC1228" s="175"/>
      <c r="DD1228" s="175"/>
      <c r="DE1228" s="175"/>
      <c r="DF1228" s="175"/>
      <c r="DG1228" s="175"/>
      <c r="DH1228" s="175"/>
      <c r="DI1228" s="175"/>
      <c r="DJ1228" s="175"/>
      <c r="DK1228" s="175"/>
      <c r="DL1228" s="175"/>
      <c r="DM1228" s="175"/>
      <c r="DN1228" s="175"/>
      <c r="DO1228" s="175"/>
      <c r="DP1228" s="175"/>
      <c r="DQ1228" s="175"/>
      <c r="DR1228" s="175"/>
      <c r="DS1228" s="175"/>
      <c r="DT1228" s="175"/>
      <c r="DU1228" s="175"/>
      <c r="DV1228" s="175"/>
      <c r="DW1228" s="175"/>
      <c r="DX1228" s="175"/>
      <c r="DY1228" s="175"/>
      <c r="DZ1228" s="175"/>
      <c r="EA1228" s="175"/>
    </row>
    <row r="1229" spans="1:185" s="2" customFormat="1" ht="10.5" customHeight="1">
      <c r="A1229" s="1341"/>
      <c r="B1229" s="1420"/>
      <c r="C1229" s="1284" t="s">
        <v>139</v>
      </c>
      <c r="D1229" s="144" t="s">
        <v>34</v>
      </c>
      <c r="E1229" s="50">
        <f>ROUND(SQRT(E1230^2+E1231^2)*1000/(1.73*E$1175),0)</f>
        <v>73</v>
      </c>
      <c r="F1229" s="191">
        <f>ROUND(SQRT(F1230^2+F1231^2)*1000/(1.73*F$1175),0)</f>
        <v>62</v>
      </c>
      <c r="G1229" s="191">
        <f t="shared" ref="G1229:AB1229" si="1052">ROUND(SQRT(G1230^2+G1231^2)*1000/(1.73*G$1175),0)</f>
        <v>74</v>
      </c>
      <c r="H1229" s="343">
        <f t="shared" si="1052"/>
        <v>73</v>
      </c>
      <c r="I1229" s="191">
        <f t="shared" si="1052"/>
        <v>39</v>
      </c>
      <c r="J1229" s="191">
        <f t="shared" si="1052"/>
        <v>48</v>
      </c>
      <c r="K1229" s="191">
        <f t="shared" si="1052"/>
        <v>14</v>
      </c>
      <c r="L1229" s="191">
        <f t="shared" si="1052"/>
        <v>14</v>
      </c>
      <c r="M1229" s="191">
        <f t="shared" si="1052"/>
        <v>18</v>
      </c>
      <c r="N1229" s="343">
        <f t="shared" si="1052"/>
        <v>15</v>
      </c>
      <c r="O1229" s="191">
        <f t="shared" si="1052"/>
        <v>15</v>
      </c>
      <c r="P1229" s="191">
        <f t="shared" si="1052"/>
        <v>15</v>
      </c>
      <c r="Q1229" s="191">
        <f t="shared" si="1052"/>
        <v>15</v>
      </c>
      <c r="R1229" s="191">
        <f t="shared" si="1052"/>
        <v>14</v>
      </c>
      <c r="S1229" s="191">
        <f t="shared" si="1052"/>
        <v>64</v>
      </c>
      <c r="T1229" s="191">
        <f t="shared" si="1052"/>
        <v>62</v>
      </c>
      <c r="U1229" s="191">
        <f t="shared" si="1052"/>
        <v>67</v>
      </c>
      <c r="V1229" s="191">
        <f t="shared" si="1052"/>
        <v>60</v>
      </c>
      <c r="W1229" s="191">
        <f t="shared" si="1052"/>
        <v>13</v>
      </c>
      <c r="X1229" s="191">
        <f t="shared" si="1052"/>
        <v>47</v>
      </c>
      <c r="Y1229" s="343">
        <f t="shared" si="1052"/>
        <v>67</v>
      </c>
      <c r="Z1229" s="191">
        <f t="shared" si="1052"/>
        <v>71</v>
      </c>
      <c r="AA1229" s="191">
        <f t="shared" si="1052"/>
        <v>75</v>
      </c>
      <c r="AB1229" s="943">
        <f t="shared" si="1052"/>
        <v>77</v>
      </c>
      <c r="AC1229" s="175"/>
      <c r="AD1229" s="175"/>
      <c r="AE1229" s="175"/>
      <c r="AF1229" s="276"/>
      <c r="AG1229" s="276"/>
      <c r="AH1229" s="276"/>
      <c r="AI1229" s="276"/>
      <c r="AJ1229" s="276"/>
      <c r="AK1229" s="276"/>
      <c r="AL1229" s="276"/>
      <c r="AM1229" s="276"/>
      <c r="AN1229" s="276"/>
      <c r="AO1229" s="276"/>
      <c r="AP1229" s="276"/>
      <c r="AQ1229" s="276"/>
      <c r="AR1229" s="276"/>
      <c r="AS1229" s="276"/>
      <c r="AT1229" s="276"/>
      <c r="AU1229" s="276"/>
      <c r="AV1229" s="276"/>
      <c r="AW1229" s="276"/>
      <c r="AX1229" s="276"/>
      <c r="AY1229" s="276"/>
      <c r="AZ1229" s="276"/>
      <c r="BA1229" s="276"/>
      <c r="BB1229" s="276"/>
      <c r="BC1229" s="276"/>
      <c r="BD1229" s="276"/>
      <c r="BE1229" s="175"/>
      <c r="BF1229" s="175"/>
      <c r="BG1229" s="175"/>
      <c r="BH1229" s="175"/>
      <c r="BI1229" s="175"/>
      <c r="BJ1229" s="175"/>
      <c r="BK1229" s="175"/>
      <c r="BL1229" s="175"/>
      <c r="BM1229" s="175"/>
      <c r="BN1229" s="175"/>
      <c r="BO1229" s="175"/>
      <c r="BP1229" s="175"/>
      <c r="BQ1229" s="175"/>
      <c r="BR1229" s="175"/>
      <c r="BS1229" s="175"/>
      <c r="BT1229" s="175"/>
      <c r="BU1229" s="175"/>
      <c r="BV1229" s="175"/>
      <c r="BW1229" s="175"/>
      <c r="BX1229" s="175"/>
      <c r="BY1229" s="175"/>
      <c r="BZ1229" s="175"/>
      <c r="CA1229" s="175"/>
      <c r="CB1229" s="175"/>
      <c r="CC1229" s="175"/>
      <c r="CD1229" s="175"/>
      <c r="CE1229" s="175"/>
      <c r="CF1229" s="175"/>
      <c r="CG1229" s="175"/>
      <c r="CH1229" s="175"/>
      <c r="CI1229" s="175"/>
      <c r="CJ1229" s="175"/>
      <c r="CK1229" s="175"/>
      <c r="CL1229" s="175"/>
      <c r="CM1229" s="175"/>
      <c r="CN1229" s="175"/>
      <c r="CO1229" s="175"/>
      <c r="CP1229" s="175"/>
      <c r="CQ1229" s="175"/>
      <c r="CR1229" s="175"/>
      <c r="CS1229" s="175"/>
      <c r="CT1229" s="175"/>
      <c r="CU1229" s="175"/>
      <c r="CV1229" s="175"/>
      <c r="CW1229" s="175"/>
      <c r="CX1229" s="175"/>
      <c r="CY1229" s="175"/>
      <c r="CZ1229" s="175"/>
      <c r="DA1229" s="175"/>
      <c r="DB1229" s="175"/>
      <c r="DC1229" s="175"/>
      <c r="DD1229" s="175"/>
      <c r="DE1229" s="175"/>
      <c r="DF1229" s="175"/>
      <c r="DG1229" s="175"/>
      <c r="DH1229" s="175"/>
      <c r="DI1229" s="175"/>
      <c r="DJ1229" s="175"/>
      <c r="DK1229" s="175"/>
      <c r="DL1229" s="175"/>
      <c r="DM1229" s="175"/>
      <c r="DN1229" s="175"/>
      <c r="DO1229" s="175"/>
      <c r="DP1229" s="175"/>
      <c r="DQ1229" s="175"/>
      <c r="DR1229" s="175"/>
      <c r="DS1229" s="175"/>
      <c r="DT1229" s="175"/>
      <c r="DU1229" s="121"/>
      <c r="DV1229" s="121"/>
      <c r="DW1229" s="121"/>
      <c r="DX1229" s="121"/>
      <c r="DY1229" s="121"/>
      <c r="DZ1229" s="121"/>
      <c r="EA1229" s="12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</row>
    <row r="1230" spans="1:185" s="1" customFormat="1" ht="10.5" customHeight="1">
      <c r="A1230" s="1341"/>
      <c r="B1230" s="1420"/>
      <c r="C1230" s="1282" t="s">
        <v>954</v>
      </c>
      <c r="D1230" s="144" t="s">
        <v>126</v>
      </c>
      <c r="E1230" s="54">
        <f>ROUND((AG1230-AF1230)*$AE1230,2)</f>
        <v>0.81</v>
      </c>
      <c r="F1230" s="54">
        <f t="shared" ref="F1230:M1230" si="1053">ROUND((AH1230-AG1230)*$AE1230,2)</f>
        <v>0.69</v>
      </c>
      <c r="G1230" s="54">
        <f t="shared" si="1053"/>
        <v>0.81</v>
      </c>
      <c r="H1230" s="311">
        <f t="shared" si="1053"/>
        <v>0.81</v>
      </c>
      <c r="I1230" s="54">
        <f t="shared" si="1053"/>
        <v>0.44</v>
      </c>
      <c r="J1230" s="54">
        <f t="shared" si="1053"/>
        <v>0.52</v>
      </c>
      <c r="K1230" s="54">
        <f t="shared" si="1053"/>
        <v>0.15</v>
      </c>
      <c r="L1230" s="54">
        <f t="shared" si="1053"/>
        <v>0.15</v>
      </c>
      <c r="M1230" s="54">
        <f t="shared" si="1053"/>
        <v>0.19</v>
      </c>
      <c r="N1230" s="311">
        <f>ROUND((AP1230-AO1230)*$AE1230,2)</f>
        <v>0.15</v>
      </c>
      <c r="O1230" s="54">
        <f t="shared" ref="O1230:AB1230" si="1054">ROUND((AQ1230-AP1230)*$AE1230,2)</f>
        <v>0.15</v>
      </c>
      <c r="P1230" s="54">
        <f t="shared" si="1054"/>
        <v>0.15</v>
      </c>
      <c r="Q1230" s="54">
        <f t="shared" si="1054"/>
        <v>0.15</v>
      </c>
      <c r="R1230" s="54">
        <f t="shared" si="1054"/>
        <v>0.15</v>
      </c>
      <c r="S1230" s="54">
        <f t="shared" si="1054"/>
        <v>0.71</v>
      </c>
      <c r="T1230" s="54">
        <f t="shared" si="1054"/>
        <v>0.69</v>
      </c>
      <c r="U1230" s="54">
        <f t="shared" si="1054"/>
        <v>0.74</v>
      </c>
      <c r="V1230" s="54">
        <f t="shared" si="1054"/>
        <v>0.67</v>
      </c>
      <c r="W1230" s="54">
        <f t="shared" si="1054"/>
        <v>0.15</v>
      </c>
      <c r="X1230" s="54">
        <f t="shared" si="1054"/>
        <v>0.52</v>
      </c>
      <c r="Y1230" s="311">
        <f t="shared" si="1054"/>
        <v>0.74</v>
      </c>
      <c r="Z1230" s="54">
        <f t="shared" si="1054"/>
        <v>0.79</v>
      </c>
      <c r="AA1230" s="54">
        <f t="shared" si="1054"/>
        <v>0.83</v>
      </c>
      <c r="AB1230" s="55">
        <f t="shared" si="1054"/>
        <v>0.85</v>
      </c>
      <c r="AC1230" s="53">
        <f>(BD1230-AF1230)*AE1230</f>
        <v>12.002399999999398</v>
      </c>
      <c r="AD1230" s="56">
        <f>(BD1231-AF1231)*AE1230</f>
        <v>1.5487200000000485</v>
      </c>
      <c r="AE1230" s="493">
        <v>7.2</v>
      </c>
      <c r="AF1230" s="1114">
        <v>2331.0482000000002</v>
      </c>
      <c r="AG1230" s="1114">
        <v>2331.1613000000002</v>
      </c>
      <c r="AH1230" s="1115">
        <v>2331.2576000000004</v>
      </c>
      <c r="AI1230" s="1114">
        <v>2331.3706000000002</v>
      </c>
      <c r="AJ1230" s="1114">
        <v>2331.4826000000003</v>
      </c>
      <c r="AK1230" s="1114">
        <v>2331.5441000000001</v>
      </c>
      <c r="AL1230" s="1114">
        <v>2331.6158</v>
      </c>
      <c r="AM1230" s="1114">
        <v>2331.6362000000004</v>
      </c>
      <c r="AN1230" s="1114">
        <v>2331.6566000000003</v>
      </c>
      <c r="AO1230" s="1114">
        <v>2331.6833000000001</v>
      </c>
      <c r="AP1230" s="1114">
        <v>2331.7041000000004</v>
      </c>
      <c r="AQ1230" s="1114">
        <v>2331.7251000000001</v>
      </c>
      <c r="AR1230" s="1114">
        <v>2331.7461000000003</v>
      </c>
      <c r="AS1230" s="1114">
        <v>2331.7670000000003</v>
      </c>
      <c r="AT1230" s="1114">
        <v>2331.7878000000001</v>
      </c>
      <c r="AU1230" s="1114">
        <v>2331.8868000000002</v>
      </c>
      <c r="AV1230" s="1114">
        <v>2331.9831000000004</v>
      </c>
      <c r="AW1230" s="1114">
        <v>2332.0854000000004</v>
      </c>
      <c r="AX1230" s="1114">
        <v>2332.1778000000004</v>
      </c>
      <c r="AY1230" s="1114">
        <v>2332.1981000000001</v>
      </c>
      <c r="AZ1230" s="1114">
        <v>2332.2701000000002</v>
      </c>
      <c r="BA1230" s="1114">
        <v>2332.3729000000003</v>
      </c>
      <c r="BB1230" s="1114">
        <v>2332.4824000000003</v>
      </c>
      <c r="BC1230" s="1114">
        <v>2332.5972000000002</v>
      </c>
      <c r="BD1230" s="1114">
        <v>2332.7152000000001</v>
      </c>
      <c r="BE1230" s="175"/>
      <c r="BF1230" s="175"/>
      <c r="BG1230" s="175"/>
      <c r="BH1230" s="175"/>
      <c r="BI1230" s="175"/>
      <c r="BJ1230" s="175"/>
      <c r="BK1230" s="175"/>
      <c r="BL1230" s="175"/>
      <c r="BM1230" s="175"/>
      <c r="BN1230" s="175"/>
      <c r="BO1230" s="175"/>
      <c r="BP1230" s="175"/>
      <c r="BQ1230" s="175"/>
      <c r="BR1230" s="175"/>
      <c r="BS1230" s="175"/>
      <c r="BT1230" s="175"/>
      <c r="BU1230" s="175"/>
      <c r="BV1230" s="175"/>
      <c r="BW1230" s="175"/>
      <c r="BX1230" s="175"/>
      <c r="BY1230" s="175"/>
      <c r="BZ1230" s="175"/>
      <c r="CA1230" s="175"/>
      <c r="CB1230" s="175"/>
      <c r="CC1230" s="175"/>
      <c r="CD1230" s="175"/>
      <c r="CE1230" s="175"/>
      <c r="CF1230" s="175"/>
      <c r="CG1230" s="175"/>
      <c r="CH1230" s="175"/>
      <c r="CI1230" s="175"/>
      <c r="CJ1230" s="175"/>
      <c r="CK1230" s="175"/>
      <c r="CL1230" s="175"/>
      <c r="CM1230" s="175"/>
      <c r="CN1230" s="175"/>
      <c r="CO1230" s="175"/>
      <c r="CP1230" s="175"/>
      <c r="CQ1230" s="175"/>
      <c r="CR1230" s="175"/>
      <c r="CS1230" s="175"/>
      <c r="CT1230" s="175"/>
      <c r="CU1230" s="175"/>
      <c r="CV1230" s="175"/>
      <c r="CW1230" s="175"/>
      <c r="CX1230" s="175"/>
      <c r="CY1230" s="175"/>
      <c r="CZ1230" s="175"/>
      <c r="DA1230" s="175"/>
      <c r="DB1230" s="175"/>
      <c r="DC1230" s="175"/>
      <c r="DD1230" s="175"/>
      <c r="DE1230" s="175"/>
      <c r="DF1230" s="175"/>
      <c r="DG1230" s="175"/>
      <c r="DH1230" s="175"/>
      <c r="DI1230" s="175"/>
      <c r="DJ1230" s="175"/>
      <c r="DK1230" s="175"/>
      <c r="DL1230" s="175"/>
      <c r="DM1230" s="175"/>
      <c r="DN1230" s="175"/>
      <c r="DO1230" s="175"/>
      <c r="DP1230" s="175"/>
      <c r="DQ1230" s="175"/>
      <c r="DR1230" s="175"/>
      <c r="DS1230" s="175"/>
      <c r="DT1230" s="175"/>
      <c r="DU1230" s="175"/>
      <c r="DV1230" s="175"/>
      <c r="DW1230" s="175"/>
      <c r="DX1230" s="175"/>
      <c r="DY1230" s="175"/>
      <c r="DZ1230" s="175"/>
      <c r="EA1230" s="175"/>
    </row>
    <row r="1231" spans="1:185" s="1" customFormat="1" ht="10.5" customHeight="1">
      <c r="A1231" s="1341"/>
      <c r="B1231" s="1420"/>
      <c r="C1231" s="1282" t="s">
        <v>954</v>
      </c>
      <c r="D1231" s="144" t="s">
        <v>127</v>
      </c>
      <c r="E1231" s="54">
        <f>ROUND((AG1231-AF1231)*$AE1230,2)</f>
        <v>0.13</v>
      </c>
      <c r="F1231" s="54">
        <f t="shared" ref="F1231:L1231" si="1055">ROUND((AH1231-AG1231)*$AE1230,2)</f>
        <v>0.1</v>
      </c>
      <c r="G1231" s="54">
        <f t="shared" si="1055"/>
        <v>0.09</v>
      </c>
      <c r="H1231" s="311">
        <f t="shared" si="1055"/>
        <v>7.0000000000000007E-2</v>
      </c>
      <c r="I1231" s="54">
        <f t="shared" si="1055"/>
        <v>0.05</v>
      </c>
      <c r="J1231" s="54">
        <f t="shared" si="1055"/>
        <v>0.09</v>
      </c>
      <c r="K1231" s="54">
        <f t="shared" si="1055"/>
        <v>0.05</v>
      </c>
      <c r="L1231" s="54">
        <f t="shared" si="1055"/>
        <v>0.06</v>
      </c>
      <c r="M1231" s="54">
        <f>ROUND((AO1231-AN1231)*$AE1230,2)</f>
        <v>0.06</v>
      </c>
      <c r="N1231" s="311">
        <f>ROUND((AP1231-AO1231)*$AE1230,2)</f>
        <v>0.08</v>
      </c>
      <c r="O1231" s="54">
        <f t="shared" ref="O1231:AB1231" si="1056">ROUND((AQ1231-AP1231)*$AE1230,2)</f>
        <v>0.08</v>
      </c>
      <c r="P1231" s="54">
        <f t="shared" si="1056"/>
        <v>0.09</v>
      </c>
      <c r="Q1231" s="54">
        <f t="shared" si="1056"/>
        <v>0.08</v>
      </c>
      <c r="R1231" s="54">
        <f t="shared" si="1056"/>
        <v>0.06</v>
      </c>
      <c r="S1231" s="54">
        <f t="shared" si="1056"/>
        <v>0.06</v>
      </c>
      <c r="T1231" s="54">
        <f t="shared" si="1056"/>
        <v>0.04</v>
      </c>
      <c r="U1231" s="54">
        <f t="shared" si="1056"/>
        <v>0.06</v>
      </c>
      <c r="V1231" s="54">
        <f t="shared" si="1056"/>
        <v>0.05</v>
      </c>
      <c r="W1231" s="54">
        <f t="shared" si="1056"/>
        <v>0.02</v>
      </c>
      <c r="X1231" s="54">
        <f t="shared" si="1056"/>
        <v>0.03</v>
      </c>
      <c r="Y1231" s="311">
        <f t="shared" si="1056"/>
        <v>0.05</v>
      </c>
      <c r="Z1231" s="54">
        <f t="shared" si="1056"/>
        <v>0.05</v>
      </c>
      <c r="AA1231" s="54">
        <f t="shared" si="1056"/>
        <v>0.05</v>
      </c>
      <c r="AB1231" s="55">
        <f t="shared" si="1056"/>
        <v>0.06</v>
      </c>
      <c r="AC1231" s="53"/>
      <c r="AD1231" s="56"/>
      <c r="AE1231" s="493"/>
      <c r="AF1231" s="1114">
        <v>357.3981</v>
      </c>
      <c r="AG1231" s="1114">
        <v>357.41579999999999</v>
      </c>
      <c r="AH1231" s="1115">
        <v>357.43020000000001</v>
      </c>
      <c r="AI1231" s="1114">
        <v>357.44229999999999</v>
      </c>
      <c r="AJ1231" s="1114">
        <v>357.45240000000001</v>
      </c>
      <c r="AK1231" s="1114">
        <v>357.45870000000002</v>
      </c>
      <c r="AL1231" s="1114">
        <v>357.47059999999999</v>
      </c>
      <c r="AM1231" s="1114">
        <v>357.47809999999998</v>
      </c>
      <c r="AN1231" s="1114">
        <v>357.48669999999998</v>
      </c>
      <c r="AO1231" s="1114">
        <v>357.49540000000002</v>
      </c>
      <c r="AP1231" s="1114">
        <v>357.50630000000001</v>
      </c>
      <c r="AQ1231" s="1114">
        <v>357.51769999999999</v>
      </c>
      <c r="AR1231" s="1114">
        <v>357.52969999999999</v>
      </c>
      <c r="AS1231" s="1114">
        <v>357.54059999999998</v>
      </c>
      <c r="AT1231" s="1114">
        <v>357.5489</v>
      </c>
      <c r="AU1231" s="1114">
        <v>357.55709999999999</v>
      </c>
      <c r="AV1231" s="1114">
        <v>357.56279999999998</v>
      </c>
      <c r="AW1231" s="1114">
        <v>357.57089999999999</v>
      </c>
      <c r="AX1231" s="1114">
        <v>357.57780000000002</v>
      </c>
      <c r="AY1231" s="1114">
        <v>357.58</v>
      </c>
      <c r="AZ1231" s="1114">
        <v>357.58460000000002</v>
      </c>
      <c r="BA1231" s="1114">
        <v>357.59100000000001</v>
      </c>
      <c r="BB1231" s="1114">
        <v>357.59750000000003</v>
      </c>
      <c r="BC1231" s="1114">
        <v>357.60500000000002</v>
      </c>
      <c r="BD1231" s="1114">
        <v>357.61320000000001</v>
      </c>
      <c r="BE1231" s="175"/>
      <c r="BF1231" s="175"/>
      <c r="BG1231" s="175"/>
      <c r="BH1231" s="175"/>
      <c r="BI1231" s="175"/>
      <c r="BJ1231" s="175"/>
      <c r="BK1231" s="175"/>
      <c r="BL1231" s="175"/>
      <c r="BM1231" s="175"/>
      <c r="BN1231" s="175"/>
      <c r="BO1231" s="175"/>
      <c r="BP1231" s="175"/>
      <c r="BQ1231" s="175"/>
      <c r="BR1231" s="175"/>
      <c r="BS1231" s="175"/>
      <c r="BT1231" s="175"/>
      <c r="BU1231" s="175"/>
      <c r="BV1231" s="175"/>
      <c r="BW1231" s="175"/>
      <c r="BX1231" s="175"/>
      <c r="BY1231" s="175"/>
      <c r="BZ1231" s="175"/>
      <c r="CA1231" s="175"/>
      <c r="CB1231" s="175"/>
      <c r="CC1231" s="175"/>
      <c r="CD1231" s="175"/>
      <c r="CE1231" s="175"/>
      <c r="CF1231" s="175"/>
      <c r="CG1231" s="175"/>
      <c r="CH1231" s="175"/>
      <c r="CI1231" s="175"/>
      <c r="CJ1231" s="175"/>
      <c r="CK1231" s="175"/>
      <c r="CL1231" s="175"/>
      <c r="CM1231" s="175"/>
      <c r="CN1231" s="175"/>
      <c r="CO1231" s="175"/>
      <c r="CP1231" s="175"/>
      <c r="CQ1231" s="175"/>
      <c r="CR1231" s="175"/>
      <c r="CS1231" s="175"/>
      <c r="CT1231" s="175"/>
      <c r="CU1231" s="175"/>
      <c r="CV1231" s="175"/>
      <c r="CW1231" s="175"/>
      <c r="CX1231" s="175"/>
      <c r="CY1231" s="175"/>
      <c r="CZ1231" s="175"/>
      <c r="DA1231" s="175"/>
      <c r="DB1231" s="175"/>
      <c r="DC1231" s="175"/>
      <c r="DD1231" s="175"/>
      <c r="DE1231" s="175"/>
      <c r="DF1231" s="175"/>
      <c r="DG1231" s="175"/>
      <c r="DH1231" s="175"/>
      <c r="DI1231" s="175"/>
      <c r="DJ1231" s="175"/>
      <c r="DK1231" s="175"/>
      <c r="DL1231" s="175"/>
      <c r="DM1231" s="175"/>
      <c r="DN1231" s="175"/>
      <c r="DO1231" s="175"/>
      <c r="DP1231" s="175"/>
      <c r="DQ1231" s="175"/>
      <c r="DR1231" s="175"/>
      <c r="DS1231" s="175"/>
      <c r="DT1231" s="175"/>
      <c r="DU1231" s="175"/>
      <c r="DV1231" s="175"/>
      <c r="DW1231" s="175"/>
      <c r="DX1231" s="175"/>
      <c r="DY1231" s="175"/>
      <c r="DZ1231" s="175"/>
      <c r="EA1231" s="175"/>
    </row>
    <row r="1232" spans="1:185" s="1" customFormat="1" ht="10.5" customHeight="1" thickBot="1">
      <c r="A1232" s="1342"/>
      <c r="B1232" s="1421"/>
      <c r="C1232" s="293"/>
      <c r="D1232" s="254" t="s">
        <v>42</v>
      </c>
      <c r="E1232" s="89">
        <f t="shared" ref="E1232:AB1232" si="1057">E1231/E1230</f>
        <v>0.16049382716049382</v>
      </c>
      <c r="F1232" s="89">
        <f t="shared" si="1057"/>
        <v>0.14492753623188409</v>
      </c>
      <c r="G1232" s="89">
        <f t="shared" si="1057"/>
        <v>0.1111111111111111</v>
      </c>
      <c r="H1232" s="320">
        <f t="shared" si="1057"/>
        <v>8.6419753086419762E-2</v>
      </c>
      <c r="I1232" s="89">
        <f t="shared" si="1057"/>
        <v>0.11363636363636365</v>
      </c>
      <c r="J1232" s="89">
        <f t="shared" si="1057"/>
        <v>0.17307692307692307</v>
      </c>
      <c r="K1232" s="89">
        <f t="shared" si="1057"/>
        <v>0.33333333333333337</v>
      </c>
      <c r="L1232" s="89">
        <f t="shared" si="1057"/>
        <v>0.4</v>
      </c>
      <c r="M1232" s="89">
        <f t="shared" si="1057"/>
        <v>0.31578947368421051</v>
      </c>
      <c r="N1232" s="320">
        <f t="shared" si="1057"/>
        <v>0.53333333333333333</v>
      </c>
      <c r="O1232" s="89">
        <f t="shared" si="1057"/>
        <v>0.53333333333333333</v>
      </c>
      <c r="P1232" s="89">
        <f t="shared" si="1057"/>
        <v>0.6</v>
      </c>
      <c r="Q1232" s="89">
        <f t="shared" si="1057"/>
        <v>0.53333333333333333</v>
      </c>
      <c r="R1232" s="89">
        <f t="shared" si="1057"/>
        <v>0.4</v>
      </c>
      <c r="S1232" s="89">
        <f t="shared" si="1057"/>
        <v>8.4507042253521125E-2</v>
      </c>
      <c r="T1232" s="89">
        <f t="shared" si="1057"/>
        <v>5.7971014492753631E-2</v>
      </c>
      <c r="U1232" s="89">
        <f t="shared" si="1057"/>
        <v>8.1081081081081086E-2</v>
      </c>
      <c r="V1232" s="89">
        <f t="shared" si="1057"/>
        <v>7.4626865671641784E-2</v>
      </c>
      <c r="W1232" s="89">
        <f t="shared" si="1057"/>
        <v>0.13333333333333333</v>
      </c>
      <c r="X1232" s="89">
        <f t="shared" si="1057"/>
        <v>5.7692307692307689E-2</v>
      </c>
      <c r="Y1232" s="320">
        <f t="shared" si="1057"/>
        <v>6.7567567567567571E-2</v>
      </c>
      <c r="Z1232" s="89">
        <f t="shared" si="1057"/>
        <v>6.3291139240506333E-2</v>
      </c>
      <c r="AA1232" s="89">
        <f t="shared" si="1057"/>
        <v>6.0240963855421693E-2</v>
      </c>
      <c r="AB1232" s="90">
        <f t="shared" si="1057"/>
        <v>7.0588235294117646E-2</v>
      </c>
      <c r="AC1232" s="53"/>
      <c r="AD1232" s="56"/>
      <c r="AE1232" s="493"/>
      <c r="AF1232" s="281"/>
      <c r="AG1232" s="281"/>
      <c r="AH1232" s="281"/>
      <c r="AI1232" s="281"/>
      <c r="AJ1232" s="281"/>
      <c r="AK1232" s="281"/>
      <c r="AL1232" s="281"/>
      <c r="AM1232" s="281"/>
      <c r="AN1232" s="281"/>
      <c r="AO1232" s="281"/>
      <c r="AP1232" s="281"/>
      <c r="AQ1232" s="281"/>
      <c r="AR1232" s="281"/>
      <c r="AS1232" s="281"/>
      <c r="AT1232" s="281"/>
      <c r="AU1232" s="281"/>
      <c r="AV1232" s="281"/>
      <c r="AW1232" s="281"/>
      <c r="AX1232" s="281"/>
      <c r="AY1232" s="281"/>
      <c r="AZ1232" s="281"/>
      <c r="BA1232" s="281"/>
      <c r="BB1232" s="281"/>
      <c r="BC1232" s="281"/>
      <c r="BD1232" s="281"/>
      <c r="BE1232" s="175"/>
      <c r="BF1232" s="175"/>
      <c r="BG1232" s="175"/>
      <c r="BH1232" s="175"/>
      <c r="BI1232" s="175"/>
      <c r="BJ1232" s="175"/>
      <c r="BK1232" s="175"/>
      <c r="BL1232" s="175"/>
      <c r="BM1232" s="175"/>
      <c r="BN1232" s="175"/>
      <c r="BO1232" s="175"/>
      <c r="BP1232" s="175"/>
      <c r="BQ1232" s="175"/>
      <c r="BR1232" s="175"/>
      <c r="BS1232" s="175"/>
      <c r="BT1232" s="175"/>
      <c r="BU1232" s="175"/>
      <c r="BV1232" s="175"/>
      <c r="BW1232" s="175"/>
      <c r="BX1232" s="175"/>
      <c r="BY1232" s="175"/>
      <c r="BZ1232" s="175"/>
      <c r="CA1232" s="175"/>
      <c r="CB1232" s="175"/>
      <c r="CC1232" s="175"/>
      <c r="CD1232" s="175"/>
      <c r="CE1232" s="175"/>
      <c r="CF1232" s="175"/>
      <c r="CG1232" s="175"/>
      <c r="CH1232" s="175"/>
      <c r="CI1232" s="175"/>
      <c r="CJ1232" s="175"/>
      <c r="CK1232" s="175"/>
      <c r="CL1232" s="175"/>
      <c r="CM1232" s="175"/>
      <c r="CN1232" s="175"/>
      <c r="CO1232" s="175"/>
      <c r="CP1232" s="175"/>
      <c r="CQ1232" s="175"/>
      <c r="CR1232" s="175"/>
      <c r="CS1232" s="175"/>
      <c r="CT1232" s="175"/>
      <c r="CU1232" s="175"/>
      <c r="CV1232" s="175"/>
      <c r="CW1232" s="175"/>
      <c r="CX1232" s="175"/>
      <c r="CY1232" s="175"/>
      <c r="CZ1232" s="175"/>
      <c r="DA1232" s="175"/>
      <c r="DB1232" s="175"/>
      <c r="DC1232" s="175"/>
      <c r="DD1232" s="175"/>
      <c r="DE1232" s="175"/>
      <c r="DF1232" s="175"/>
      <c r="DG1232" s="175"/>
      <c r="DH1232" s="175"/>
      <c r="DI1232" s="175"/>
      <c r="DJ1232" s="175"/>
      <c r="DK1232" s="175"/>
      <c r="DL1232" s="175"/>
      <c r="DM1232" s="175"/>
      <c r="DN1232" s="175"/>
      <c r="DO1232" s="175"/>
      <c r="DP1232" s="175"/>
      <c r="DQ1232" s="175"/>
      <c r="DR1232" s="175"/>
      <c r="DS1232" s="175"/>
      <c r="DT1232" s="175"/>
      <c r="DU1232" s="175"/>
      <c r="DV1232" s="175"/>
      <c r="DW1232" s="175"/>
      <c r="DX1232" s="175"/>
      <c r="DY1232" s="175"/>
      <c r="DZ1232" s="175"/>
      <c r="EA1232" s="175"/>
    </row>
    <row r="1233" spans="1:185" s="1" customFormat="1" ht="10.5" customHeight="1">
      <c r="A1233" s="1340" t="s">
        <v>9</v>
      </c>
      <c r="B1233" s="1419" t="s">
        <v>548</v>
      </c>
      <c r="C1233" s="1283"/>
      <c r="D1233" s="1288"/>
      <c r="E1233" s="82"/>
      <c r="F1233" s="82"/>
      <c r="G1233" s="82"/>
      <c r="H1233" s="318"/>
      <c r="I1233" s="82"/>
      <c r="J1233" s="82"/>
      <c r="K1233" s="82"/>
      <c r="L1233" s="82"/>
      <c r="M1233" s="82"/>
      <c r="N1233" s="318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318"/>
      <c r="Z1233" s="82"/>
      <c r="AA1233" s="82"/>
      <c r="AB1233" s="83"/>
      <c r="AC1233" s="53"/>
      <c r="AD1233" s="56"/>
      <c r="AE1233" s="493"/>
      <c r="AF1233" s="275"/>
      <c r="AG1233" s="280"/>
      <c r="AH1233" s="280"/>
      <c r="AI1233" s="280"/>
      <c r="AJ1233" s="280"/>
      <c r="AK1233" s="280"/>
      <c r="AL1233" s="280"/>
      <c r="AM1233" s="280"/>
      <c r="AN1233" s="280"/>
      <c r="AO1233" s="280"/>
      <c r="AP1233" s="280"/>
      <c r="AQ1233" s="280"/>
      <c r="AR1233" s="280"/>
      <c r="AS1233" s="280"/>
      <c r="AT1233" s="280"/>
      <c r="AU1233" s="280"/>
      <c r="AV1233" s="280"/>
      <c r="AW1233" s="280"/>
      <c r="AX1233" s="280"/>
      <c r="AY1233" s="280"/>
      <c r="AZ1233" s="280"/>
      <c r="BA1233" s="280"/>
      <c r="BB1233" s="280"/>
      <c r="BC1233" s="280"/>
      <c r="BD1233" s="280"/>
      <c r="BE1233" s="175"/>
      <c r="BF1233" s="175"/>
      <c r="BG1233" s="175"/>
      <c r="BH1233" s="175"/>
      <c r="BI1233" s="175"/>
      <c r="BJ1233" s="175"/>
      <c r="BK1233" s="175"/>
      <c r="BL1233" s="175"/>
      <c r="BM1233" s="175"/>
      <c r="BN1233" s="175"/>
      <c r="BO1233" s="175"/>
      <c r="BP1233" s="175"/>
      <c r="BQ1233" s="175"/>
      <c r="BR1233" s="175"/>
      <c r="BS1233" s="175"/>
      <c r="BT1233" s="175"/>
      <c r="BU1233" s="175"/>
      <c r="BV1233" s="175"/>
      <c r="BW1233" s="175"/>
      <c r="BX1233" s="175"/>
      <c r="BY1233" s="175"/>
      <c r="BZ1233" s="175"/>
      <c r="CA1233" s="175"/>
      <c r="CB1233" s="175"/>
      <c r="CC1233" s="175"/>
      <c r="CD1233" s="175"/>
      <c r="CE1233" s="175"/>
      <c r="CF1233" s="175"/>
      <c r="CG1233" s="175"/>
      <c r="CH1233" s="175"/>
      <c r="CI1233" s="175"/>
      <c r="CJ1233" s="175"/>
      <c r="CK1233" s="175"/>
      <c r="CL1233" s="175"/>
      <c r="CM1233" s="175"/>
      <c r="CN1233" s="175"/>
      <c r="CO1233" s="175"/>
      <c r="CP1233" s="175"/>
      <c r="CQ1233" s="175"/>
      <c r="CR1233" s="175"/>
      <c r="CS1233" s="175"/>
      <c r="CT1233" s="175"/>
      <c r="CU1233" s="175"/>
      <c r="CV1233" s="175"/>
      <c r="CW1233" s="175"/>
      <c r="CX1233" s="175"/>
      <c r="CY1233" s="175"/>
      <c r="CZ1233" s="175"/>
      <c r="DA1233" s="175"/>
      <c r="DB1233" s="175"/>
      <c r="DC1233" s="175"/>
      <c r="DD1233" s="175"/>
      <c r="DE1233" s="175"/>
      <c r="DF1233" s="175"/>
      <c r="DG1233" s="175"/>
      <c r="DH1233" s="175"/>
      <c r="DI1233" s="175"/>
      <c r="DJ1233" s="175"/>
      <c r="DK1233" s="175"/>
      <c r="DL1233" s="175"/>
      <c r="DM1233" s="175"/>
      <c r="DN1233" s="175"/>
      <c r="DO1233" s="175"/>
      <c r="DP1233" s="175"/>
      <c r="DQ1233" s="175"/>
      <c r="DR1233" s="175"/>
      <c r="DS1233" s="175"/>
      <c r="DT1233" s="175"/>
      <c r="DU1233" s="175"/>
      <c r="DV1233" s="175"/>
      <c r="DW1233" s="175"/>
      <c r="DX1233" s="175"/>
      <c r="DY1233" s="175"/>
      <c r="DZ1233" s="175"/>
      <c r="EA1233" s="175"/>
    </row>
    <row r="1234" spans="1:185" s="2" customFormat="1" ht="10.5" customHeight="1">
      <c r="A1234" s="1341"/>
      <c r="B1234" s="1420"/>
      <c r="C1234" s="1284" t="s">
        <v>139</v>
      </c>
      <c r="D1234" s="144" t="s">
        <v>34</v>
      </c>
      <c r="E1234" s="50">
        <f t="shared" ref="E1234:AB1234" si="1058">ROUND(SQRT(E1235^2+E1236^2)*1000/(1.73*E$1174),0)</f>
        <v>4</v>
      </c>
      <c r="F1234" s="191">
        <f>ROUND(SQRT(F1235^2+F1236^2)*1000/(1.73*F$1174),0)</f>
        <v>27</v>
      </c>
      <c r="G1234" s="191">
        <f t="shared" si="1058"/>
        <v>39</v>
      </c>
      <c r="H1234" s="343">
        <f t="shared" si="1058"/>
        <v>20</v>
      </c>
      <c r="I1234" s="191">
        <f t="shared" si="1058"/>
        <v>15</v>
      </c>
      <c r="J1234" s="191">
        <f t="shared" si="1058"/>
        <v>28</v>
      </c>
      <c r="K1234" s="191">
        <f t="shared" si="1058"/>
        <v>11</v>
      </c>
      <c r="L1234" s="191">
        <f t="shared" si="1058"/>
        <v>4</v>
      </c>
      <c r="M1234" s="191">
        <f t="shared" si="1058"/>
        <v>5</v>
      </c>
      <c r="N1234" s="343">
        <f t="shared" si="1058"/>
        <v>8</v>
      </c>
      <c r="O1234" s="191">
        <f t="shared" si="1058"/>
        <v>5</v>
      </c>
      <c r="P1234" s="191">
        <f t="shared" si="1058"/>
        <v>6</v>
      </c>
      <c r="Q1234" s="191">
        <f t="shared" si="1058"/>
        <v>6</v>
      </c>
      <c r="R1234" s="191">
        <f t="shared" si="1058"/>
        <v>6</v>
      </c>
      <c r="S1234" s="191">
        <f t="shared" si="1058"/>
        <v>22</v>
      </c>
      <c r="T1234" s="191">
        <f t="shared" si="1058"/>
        <v>23</v>
      </c>
      <c r="U1234" s="191">
        <f t="shared" si="1058"/>
        <v>15</v>
      </c>
      <c r="V1234" s="191">
        <f t="shared" si="1058"/>
        <v>15</v>
      </c>
      <c r="W1234" s="191">
        <f t="shared" si="1058"/>
        <v>5</v>
      </c>
      <c r="X1234" s="191">
        <f t="shared" si="1058"/>
        <v>10</v>
      </c>
      <c r="Y1234" s="343">
        <f t="shared" si="1058"/>
        <v>4</v>
      </c>
      <c r="Z1234" s="191">
        <f t="shared" si="1058"/>
        <v>20</v>
      </c>
      <c r="AA1234" s="191">
        <f t="shared" si="1058"/>
        <v>37</v>
      </c>
      <c r="AB1234" s="943">
        <f t="shared" si="1058"/>
        <v>34</v>
      </c>
      <c r="AC1234" s="175"/>
      <c r="AD1234" s="175"/>
      <c r="AE1234" s="175"/>
      <c r="AF1234" s="276"/>
      <c r="AG1234" s="276"/>
      <c r="AH1234" s="276"/>
      <c r="AI1234" s="276"/>
      <c r="AJ1234" s="276"/>
      <c r="AK1234" s="276"/>
      <c r="AL1234" s="276"/>
      <c r="AM1234" s="276"/>
      <c r="AN1234" s="276"/>
      <c r="AO1234" s="276"/>
      <c r="AP1234" s="276"/>
      <c r="AQ1234" s="276"/>
      <c r="AR1234" s="276"/>
      <c r="AS1234" s="276"/>
      <c r="AT1234" s="276"/>
      <c r="AU1234" s="276"/>
      <c r="AV1234" s="276"/>
      <c r="AW1234" s="276"/>
      <c r="AX1234" s="276"/>
      <c r="AY1234" s="276"/>
      <c r="AZ1234" s="276"/>
      <c r="BA1234" s="276"/>
      <c r="BB1234" s="276"/>
      <c r="BC1234" s="276"/>
      <c r="BD1234" s="276"/>
      <c r="BE1234" s="175"/>
      <c r="BF1234" s="175"/>
      <c r="BG1234" s="175"/>
      <c r="BH1234" s="175"/>
      <c r="BI1234" s="175"/>
      <c r="BJ1234" s="175"/>
      <c r="BK1234" s="175"/>
      <c r="BL1234" s="175"/>
      <c r="BM1234" s="175"/>
      <c r="BN1234" s="175"/>
      <c r="BO1234" s="175"/>
      <c r="BP1234" s="175"/>
      <c r="BQ1234" s="175"/>
      <c r="BR1234" s="175"/>
      <c r="BS1234" s="175"/>
      <c r="BT1234" s="175"/>
      <c r="BU1234" s="175"/>
      <c r="BV1234" s="175"/>
      <c r="BW1234" s="175"/>
      <c r="BX1234" s="175"/>
      <c r="BY1234" s="175"/>
      <c r="BZ1234" s="175"/>
      <c r="CA1234" s="175"/>
      <c r="CB1234" s="175"/>
      <c r="CC1234" s="175"/>
      <c r="CD1234" s="175"/>
      <c r="CE1234" s="175"/>
      <c r="CF1234" s="175"/>
      <c r="CG1234" s="175"/>
      <c r="CH1234" s="175"/>
      <c r="CI1234" s="175"/>
      <c r="CJ1234" s="175"/>
      <c r="CK1234" s="175"/>
      <c r="CL1234" s="175"/>
      <c r="CM1234" s="175"/>
      <c r="CN1234" s="175"/>
      <c r="CO1234" s="175"/>
      <c r="CP1234" s="175"/>
      <c r="CQ1234" s="175"/>
      <c r="CR1234" s="175"/>
      <c r="CS1234" s="175"/>
      <c r="CT1234" s="175"/>
      <c r="CU1234" s="175"/>
      <c r="CV1234" s="175"/>
      <c r="CW1234" s="175"/>
      <c r="CX1234" s="175"/>
      <c r="CY1234" s="175"/>
      <c r="CZ1234" s="175"/>
      <c r="DA1234" s="175"/>
      <c r="DB1234" s="175"/>
      <c r="DC1234" s="175"/>
      <c r="DD1234" s="175"/>
      <c r="DE1234" s="175"/>
      <c r="DF1234" s="175"/>
      <c r="DG1234" s="175"/>
      <c r="DH1234" s="175"/>
      <c r="DI1234" s="175"/>
      <c r="DJ1234" s="175"/>
      <c r="DK1234" s="175"/>
      <c r="DL1234" s="175"/>
      <c r="DM1234" s="175"/>
      <c r="DN1234" s="175"/>
      <c r="DO1234" s="175"/>
      <c r="DP1234" s="175"/>
      <c r="DQ1234" s="175"/>
      <c r="DR1234" s="175"/>
      <c r="DS1234" s="175"/>
      <c r="DT1234" s="175"/>
      <c r="DU1234" s="121"/>
      <c r="DV1234" s="121"/>
      <c r="DW1234" s="121"/>
      <c r="DX1234" s="121"/>
      <c r="DY1234" s="121"/>
      <c r="DZ1234" s="121"/>
      <c r="EA1234" s="12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</row>
    <row r="1235" spans="1:185" s="1" customFormat="1" ht="10.5" customHeight="1">
      <c r="A1235" s="1341"/>
      <c r="B1235" s="1420"/>
      <c r="C1235" s="1282" t="s">
        <v>954</v>
      </c>
      <c r="D1235" s="144" t="s">
        <v>126</v>
      </c>
      <c r="E1235" s="54">
        <f>ROUND((AG1235-AF1235)*$AE1235,2)</f>
        <v>0.03</v>
      </c>
      <c r="F1235" s="54">
        <f t="shared" ref="F1235:M1235" si="1059">ROUND((AH1235-AG1235)*$AE1235,2)</f>
        <v>0.17</v>
      </c>
      <c r="G1235" s="54">
        <f t="shared" si="1059"/>
        <v>0.23</v>
      </c>
      <c r="H1235" s="311">
        <f t="shared" si="1059"/>
        <v>0.12</v>
      </c>
      <c r="I1235" s="54">
        <f t="shared" si="1059"/>
        <v>0.09</v>
      </c>
      <c r="J1235" s="54">
        <f t="shared" si="1059"/>
        <v>0.16</v>
      </c>
      <c r="K1235" s="54">
        <f t="shared" si="1059"/>
        <v>7.0000000000000007E-2</v>
      </c>
      <c r="L1235" s="54">
        <f t="shared" si="1059"/>
        <v>0.03</v>
      </c>
      <c r="M1235" s="54">
        <f t="shared" si="1059"/>
        <v>0.04</v>
      </c>
      <c r="N1235" s="311">
        <f>ROUND((AP1235-AO1235)*$AE1235,2)</f>
        <v>7.0000000000000007E-2</v>
      </c>
      <c r="O1235" s="54">
        <f t="shared" ref="O1235:AB1235" si="1060">ROUND((AQ1235-AP1235)*$AE1235,2)</f>
        <v>0.04</v>
      </c>
      <c r="P1235" s="54">
        <f t="shared" si="1060"/>
        <v>0.05</v>
      </c>
      <c r="Q1235" s="54">
        <f t="shared" si="1060"/>
        <v>0.04</v>
      </c>
      <c r="R1235" s="54">
        <f t="shared" si="1060"/>
        <v>0.05</v>
      </c>
      <c r="S1235" s="54">
        <f t="shared" si="1060"/>
        <v>0.13</v>
      </c>
      <c r="T1235" s="54">
        <f t="shared" si="1060"/>
        <v>0.13</v>
      </c>
      <c r="U1235" s="54">
        <f t="shared" si="1060"/>
        <v>0.09</v>
      </c>
      <c r="V1235" s="54">
        <f t="shared" si="1060"/>
        <v>0.09</v>
      </c>
      <c r="W1235" s="54">
        <f t="shared" si="1060"/>
        <v>0.03</v>
      </c>
      <c r="X1235" s="54">
        <f t="shared" si="1060"/>
        <v>0.06</v>
      </c>
      <c r="Y1235" s="311">
        <f t="shared" si="1060"/>
        <v>0.03</v>
      </c>
      <c r="Z1235" s="54">
        <f t="shared" si="1060"/>
        <v>0.1</v>
      </c>
      <c r="AA1235" s="54">
        <f t="shared" si="1060"/>
        <v>0.2</v>
      </c>
      <c r="AB1235" s="55">
        <f t="shared" si="1060"/>
        <v>0.18</v>
      </c>
      <c r="AC1235" s="53">
        <f>(BD1235-AF1235)*AE1235</f>
        <v>2.2296000000002096</v>
      </c>
      <c r="AD1235" s="56">
        <f>(BD1236-AF1236)*AE1235</f>
        <v>3.5025600000004489</v>
      </c>
      <c r="AE1235" s="493">
        <v>4.8</v>
      </c>
      <c r="AF1235" s="1114">
        <v>972.38589999999999</v>
      </c>
      <c r="AG1235" s="1114">
        <v>972.39289999999994</v>
      </c>
      <c r="AH1235" s="1115">
        <v>972.428</v>
      </c>
      <c r="AI1235" s="1114">
        <v>972.47529999999995</v>
      </c>
      <c r="AJ1235" s="1114">
        <v>972.49969999999996</v>
      </c>
      <c r="AK1235" s="1114">
        <v>972.51909999999998</v>
      </c>
      <c r="AL1235" s="1114">
        <v>972.55219999999997</v>
      </c>
      <c r="AM1235" s="1114">
        <v>972.56780000000003</v>
      </c>
      <c r="AN1235" s="1114">
        <v>972.57460000000003</v>
      </c>
      <c r="AO1235" s="1114">
        <v>972.58370000000002</v>
      </c>
      <c r="AP1235" s="1114">
        <v>972.59739999999999</v>
      </c>
      <c r="AQ1235" s="1114">
        <v>972.60599999999999</v>
      </c>
      <c r="AR1235" s="1114">
        <v>972.61590000000001</v>
      </c>
      <c r="AS1235" s="1114">
        <v>972.62459999999999</v>
      </c>
      <c r="AT1235" s="1114">
        <v>972.63409999999999</v>
      </c>
      <c r="AU1235" s="1114">
        <v>972.66189999999995</v>
      </c>
      <c r="AV1235" s="1114">
        <v>972.68970000000002</v>
      </c>
      <c r="AW1235" s="1114">
        <v>972.70770000000005</v>
      </c>
      <c r="AX1235" s="1114">
        <v>972.72579999999994</v>
      </c>
      <c r="AY1235" s="1114">
        <v>972.73239999999998</v>
      </c>
      <c r="AZ1235" s="1114">
        <v>972.74450000000002</v>
      </c>
      <c r="BA1235" s="1114">
        <v>972.75030000000004</v>
      </c>
      <c r="BB1235" s="1114">
        <v>972.77149999999995</v>
      </c>
      <c r="BC1235" s="1114">
        <v>972.81280000000004</v>
      </c>
      <c r="BD1235" s="1114">
        <v>972.85040000000004</v>
      </c>
      <c r="BE1235" s="175"/>
      <c r="BF1235" s="175"/>
      <c r="BG1235" s="175"/>
      <c r="BH1235" s="175"/>
      <c r="BI1235" s="175"/>
      <c r="BJ1235" s="175"/>
      <c r="BK1235" s="175"/>
      <c r="BL1235" s="175"/>
      <c r="BM1235" s="175"/>
      <c r="BN1235" s="175"/>
      <c r="BO1235" s="175"/>
      <c r="BP1235" s="175"/>
      <c r="BQ1235" s="175"/>
      <c r="BR1235" s="175"/>
      <c r="BS1235" s="175"/>
      <c r="BT1235" s="175"/>
      <c r="BU1235" s="175"/>
      <c r="BV1235" s="175"/>
      <c r="BW1235" s="175"/>
      <c r="BX1235" s="175"/>
      <c r="BY1235" s="175"/>
      <c r="BZ1235" s="175"/>
      <c r="CA1235" s="175"/>
      <c r="CB1235" s="175"/>
      <c r="CC1235" s="175"/>
      <c r="CD1235" s="175"/>
      <c r="CE1235" s="175"/>
      <c r="CF1235" s="175"/>
      <c r="CG1235" s="175"/>
      <c r="CH1235" s="175"/>
      <c r="CI1235" s="175"/>
      <c r="CJ1235" s="175"/>
      <c r="CK1235" s="175"/>
      <c r="CL1235" s="175"/>
      <c r="CM1235" s="175"/>
      <c r="CN1235" s="175"/>
      <c r="CO1235" s="175"/>
      <c r="CP1235" s="175"/>
      <c r="CQ1235" s="175"/>
      <c r="CR1235" s="175"/>
      <c r="CS1235" s="175"/>
      <c r="CT1235" s="175"/>
      <c r="CU1235" s="175"/>
      <c r="CV1235" s="175"/>
      <c r="CW1235" s="175"/>
      <c r="CX1235" s="175"/>
      <c r="CY1235" s="175"/>
      <c r="CZ1235" s="175"/>
      <c r="DA1235" s="175"/>
      <c r="DB1235" s="175"/>
      <c r="DC1235" s="175"/>
      <c r="DD1235" s="175"/>
      <c r="DE1235" s="175"/>
      <c r="DF1235" s="175"/>
      <c r="DG1235" s="175"/>
      <c r="DH1235" s="175"/>
      <c r="DI1235" s="175"/>
      <c r="DJ1235" s="175"/>
      <c r="DK1235" s="175"/>
      <c r="DL1235" s="175"/>
      <c r="DM1235" s="175"/>
      <c r="DN1235" s="175"/>
      <c r="DO1235" s="175"/>
      <c r="DP1235" s="175"/>
      <c r="DQ1235" s="175"/>
      <c r="DR1235" s="175"/>
      <c r="DS1235" s="175"/>
      <c r="DT1235" s="175"/>
      <c r="DU1235" s="175"/>
      <c r="DV1235" s="175"/>
      <c r="DW1235" s="175"/>
      <c r="DX1235" s="175"/>
      <c r="DY1235" s="175"/>
      <c r="DZ1235" s="175"/>
      <c r="EA1235" s="175"/>
    </row>
    <row r="1236" spans="1:185" s="1" customFormat="1" ht="10.5" customHeight="1">
      <c r="A1236" s="1341"/>
      <c r="B1236" s="1420"/>
      <c r="C1236" s="1282" t="s">
        <v>954</v>
      </c>
      <c r="D1236" s="144" t="s">
        <v>127</v>
      </c>
      <c r="E1236" s="54">
        <f>ROUND((AG1236-AF1236)*$AE1235,2)</f>
        <v>0.04</v>
      </c>
      <c r="F1236" s="54">
        <f t="shared" ref="F1236:L1236" si="1061">ROUND((AH1236-AG1236)*$AE1235,2)</f>
        <v>0.26</v>
      </c>
      <c r="G1236" s="54">
        <f t="shared" si="1061"/>
        <v>0.37</v>
      </c>
      <c r="H1236" s="311">
        <f t="shared" si="1061"/>
        <v>0.19</v>
      </c>
      <c r="I1236" s="54">
        <f t="shared" si="1061"/>
        <v>0.14000000000000001</v>
      </c>
      <c r="J1236" s="54">
        <f t="shared" si="1061"/>
        <v>0.28000000000000003</v>
      </c>
      <c r="K1236" s="54">
        <f t="shared" si="1061"/>
        <v>0.11</v>
      </c>
      <c r="L1236" s="54">
        <f t="shared" si="1061"/>
        <v>0.04</v>
      </c>
      <c r="M1236" s="54">
        <f>ROUND((AO1236-AN1236)*$AE1235,2)</f>
        <v>0.04</v>
      </c>
      <c r="N1236" s="311">
        <f>ROUND((AP1236-AO1236)*$AE1235,2)</f>
        <v>0.06</v>
      </c>
      <c r="O1236" s="54">
        <f t="shared" ref="O1236:AB1236" si="1062">ROUND((AQ1236-AP1236)*$AE1235,2)</f>
        <v>0.04</v>
      </c>
      <c r="P1236" s="54">
        <f t="shared" si="1062"/>
        <v>0.05</v>
      </c>
      <c r="Q1236" s="54">
        <f t="shared" si="1062"/>
        <v>0.05</v>
      </c>
      <c r="R1236" s="54">
        <f t="shared" si="1062"/>
        <v>0.05</v>
      </c>
      <c r="S1236" s="54">
        <f t="shared" si="1062"/>
        <v>0.21</v>
      </c>
      <c r="T1236" s="54">
        <f t="shared" si="1062"/>
        <v>0.23</v>
      </c>
      <c r="U1236" s="54">
        <f t="shared" si="1062"/>
        <v>0.14000000000000001</v>
      </c>
      <c r="V1236" s="54">
        <f t="shared" si="1062"/>
        <v>0.14000000000000001</v>
      </c>
      <c r="W1236" s="54">
        <f t="shared" si="1062"/>
        <v>0.05</v>
      </c>
      <c r="X1236" s="54">
        <f t="shared" si="1062"/>
        <v>0.09</v>
      </c>
      <c r="Y1236" s="311">
        <f t="shared" si="1062"/>
        <v>0.04</v>
      </c>
      <c r="Z1236" s="54">
        <f t="shared" si="1062"/>
        <v>0.2</v>
      </c>
      <c r="AA1236" s="54">
        <f t="shared" si="1062"/>
        <v>0.36</v>
      </c>
      <c r="AB1236" s="55">
        <f t="shared" si="1062"/>
        <v>0.34</v>
      </c>
      <c r="AC1236" s="53"/>
      <c r="AD1236" s="56"/>
      <c r="AE1236" s="493"/>
      <c r="AF1236" s="1114">
        <v>1409.6641999999999</v>
      </c>
      <c r="AG1236" s="1114">
        <v>1409.6732999999999</v>
      </c>
      <c r="AH1236" s="1115">
        <v>1409.7269999999999</v>
      </c>
      <c r="AI1236" s="1114">
        <v>1409.8037999999999</v>
      </c>
      <c r="AJ1236" s="1114">
        <v>1409.8428999999999</v>
      </c>
      <c r="AK1236" s="1114">
        <v>1409.8727999999999</v>
      </c>
      <c r="AL1236" s="1114">
        <v>1409.9303</v>
      </c>
      <c r="AM1236" s="1114">
        <v>1409.953</v>
      </c>
      <c r="AN1236" s="1114">
        <v>1409.9615999999999</v>
      </c>
      <c r="AO1236" s="1114">
        <v>1409.9709</v>
      </c>
      <c r="AP1236" s="1114">
        <v>1409.9839999999999</v>
      </c>
      <c r="AQ1236" s="1114">
        <v>1409.9931999999999</v>
      </c>
      <c r="AR1236" s="1114">
        <v>1410.0036</v>
      </c>
      <c r="AS1236" s="1114">
        <v>1410.0130999999999</v>
      </c>
      <c r="AT1236" s="1114">
        <v>1410.0231999999999</v>
      </c>
      <c r="AU1236" s="1114">
        <v>1410.0667999999998</v>
      </c>
      <c r="AV1236" s="1114">
        <v>1410.1137999999999</v>
      </c>
      <c r="AW1236" s="1114">
        <v>1410.1424</v>
      </c>
      <c r="AX1236" s="1114">
        <v>1410.1708999999998</v>
      </c>
      <c r="AY1236" s="1114">
        <v>1410.1805999999999</v>
      </c>
      <c r="AZ1236" s="1114">
        <v>1410.1994</v>
      </c>
      <c r="BA1236" s="1114">
        <v>1410.2076999999999</v>
      </c>
      <c r="BB1236" s="1114">
        <v>1410.2484999999999</v>
      </c>
      <c r="BC1236" s="1114">
        <v>1410.3238999999999</v>
      </c>
      <c r="BD1236" s="1114">
        <v>1410.3939</v>
      </c>
      <c r="BE1236" s="175"/>
      <c r="BF1236" s="175"/>
      <c r="BG1236" s="175"/>
      <c r="BH1236" s="175"/>
      <c r="BI1236" s="175"/>
      <c r="BJ1236" s="175"/>
      <c r="BK1236" s="175"/>
      <c r="BL1236" s="175"/>
      <c r="BM1236" s="175"/>
      <c r="BN1236" s="175"/>
      <c r="BO1236" s="175"/>
      <c r="BP1236" s="175"/>
      <c r="BQ1236" s="175"/>
      <c r="BR1236" s="175"/>
      <c r="BS1236" s="175"/>
      <c r="BT1236" s="175"/>
      <c r="BU1236" s="175"/>
      <c r="BV1236" s="175"/>
      <c r="BW1236" s="175"/>
      <c r="BX1236" s="175"/>
      <c r="BY1236" s="175"/>
      <c r="BZ1236" s="175"/>
      <c r="CA1236" s="175"/>
      <c r="CB1236" s="175"/>
      <c r="CC1236" s="175"/>
      <c r="CD1236" s="175"/>
      <c r="CE1236" s="175"/>
      <c r="CF1236" s="175"/>
      <c r="CG1236" s="175"/>
      <c r="CH1236" s="175"/>
      <c r="CI1236" s="175"/>
      <c r="CJ1236" s="175"/>
      <c r="CK1236" s="175"/>
      <c r="CL1236" s="175"/>
      <c r="CM1236" s="175"/>
      <c r="CN1236" s="175"/>
      <c r="CO1236" s="175"/>
      <c r="CP1236" s="175"/>
      <c r="CQ1236" s="175"/>
      <c r="CR1236" s="175"/>
      <c r="CS1236" s="175"/>
      <c r="CT1236" s="175"/>
      <c r="CU1236" s="175"/>
      <c r="CV1236" s="175"/>
      <c r="CW1236" s="175"/>
      <c r="CX1236" s="175"/>
      <c r="CY1236" s="175"/>
      <c r="CZ1236" s="175"/>
      <c r="DA1236" s="175"/>
      <c r="DB1236" s="175"/>
      <c r="DC1236" s="175"/>
      <c r="DD1236" s="175"/>
      <c r="DE1236" s="175"/>
      <c r="DF1236" s="175"/>
      <c r="DG1236" s="175"/>
      <c r="DH1236" s="175"/>
      <c r="DI1236" s="175"/>
      <c r="DJ1236" s="175"/>
      <c r="DK1236" s="175"/>
      <c r="DL1236" s="175"/>
      <c r="DM1236" s="175"/>
      <c r="DN1236" s="175"/>
      <c r="DO1236" s="175"/>
      <c r="DP1236" s="175"/>
      <c r="DQ1236" s="175"/>
      <c r="DR1236" s="175"/>
      <c r="DS1236" s="175"/>
      <c r="DT1236" s="175"/>
      <c r="DU1236" s="175"/>
      <c r="DV1236" s="175"/>
      <c r="DW1236" s="175"/>
      <c r="DX1236" s="175"/>
      <c r="DY1236" s="175"/>
      <c r="DZ1236" s="175"/>
      <c r="EA1236" s="175"/>
    </row>
    <row r="1237" spans="1:185" s="1" customFormat="1" ht="10.5" customHeight="1" thickBot="1">
      <c r="A1237" s="1342"/>
      <c r="B1237" s="1421"/>
      <c r="C1237" s="293"/>
      <c r="D1237" s="254" t="s">
        <v>42</v>
      </c>
      <c r="E1237" s="89">
        <f>E1236/E1235</f>
        <v>1.3333333333333335</v>
      </c>
      <c r="F1237" s="89">
        <f t="shared" ref="F1237:AB1237" si="1063">F1236/F1235</f>
        <v>1.5294117647058822</v>
      </c>
      <c r="G1237" s="89">
        <f t="shared" si="1063"/>
        <v>1.6086956521739129</v>
      </c>
      <c r="H1237" s="320">
        <f t="shared" si="1063"/>
        <v>1.5833333333333335</v>
      </c>
      <c r="I1237" s="89">
        <f t="shared" si="1063"/>
        <v>1.5555555555555558</v>
      </c>
      <c r="J1237" s="89">
        <f t="shared" si="1063"/>
        <v>1.7500000000000002</v>
      </c>
      <c r="K1237" s="89">
        <f t="shared" si="1063"/>
        <v>1.5714285714285714</v>
      </c>
      <c r="L1237" s="89">
        <f t="shared" si="1063"/>
        <v>1.3333333333333335</v>
      </c>
      <c r="M1237" s="89">
        <f t="shared" si="1063"/>
        <v>1</v>
      </c>
      <c r="N1237" s="320">
        <f t="shared" si="1063"/>
        <v>0.85714285714285698</v>
      </c>
      <c r="O1237" s="89">
        <f t="shared" si="1063"/>
        <v>1</v>
      </c>
      <c r="P1237" s="89">
        <f t="shared" si="1063"/>
        <v>1</v>
      </c>
      <c r="Q1237" s="89">
        <f t="shared" si="1063"/>
        <v>1.25</v>
      </c>
      <c r="R1237" s="89">
        <f t="shared" si="1063"/>
        <v>1</v>
      </c>
      <c r="S1237" s="89">
        <f t="shared" si="1063"/>
        <v>1.6153846153846152</v>
      </c>
      <c r="T1237" s="89">
        <f t="shared" si="1063"/>
        <v>1.7692307692307692</v>
      </c>
      <c r="U1237" s="89">
        <f t="shared" si="1063"/>
        <v>1.5555555555555558</v>
      </c>
      <c r="V1237" s="89">
        <f t="shared" si="1063"/>
        <v>1.5555555555555558</v>
      </c>
      <c r="W1237" s="89">
        <f t="shared" si="1063"/>
        <v>1.6666666666666667</v>
      </c>
      <c r="X1237" s="89">
        <f t="shared" si="1063"/>
        <v>1.5</v>
      </c>
      <c r="Y1237" s="320">
        <f t="shared" si="1063"/>
        <v>1.3333333333333335</v>
      </c>
      <c r="Z1237" s="89">
        <f t="shared" si="1063"/>
        <v>2</v>
      </c>
      <c r="AA1237" s="89">
        <f t="shared" si="1063"/>
        <v>1.7999999999999998</v>
      </c>
      <c r="AB1237" s="90">
        <f t="shared" si="1063"/>
        <v>1.8888888888888891</v>
      </c>
      <c r="AC1237" s="53"/>
      <c r="AD1237" s="56"/>
      <c r="AE1237" s="493"/>
      <c r="AF1237" s="281"/>
      <c r="AG1237" s="281"/>
      <c r="AH1237" s="281"/>
      <c r="AI1237" s="281"/>
      <c r="AJ1237" s="281"/>
      <c r="AK1237" s="281"/>
      <c r="AL1237" s="281"/>
      <c r="AM1237" s="281"/>
      <c r="AN1237" s="281"/>
      <c r="AO1237" s="281"/>
      <c r="AP1237" s="281"/>
      <c r="AQ1237" s="281"/>
      <c r="AR1237" s="281"/>
      <c r="AS1237" s="281"/>
      <c r="AT1237" s="281"/>
      <c r="AU1237" s="281"/>
      <c r="AV1237" s="281"/>
      <c r="AW1237" s="281"/>
      <c r="AX1237" s="281"/>
      <c r="AY1237" s="281"/>
      <c r="AZ1237" s="281"/>
      <c r="BA1237" s="281"/>
      <c r="BB1237" s="281"/>
      <c r="BC1237" s="281"/>
      <c r="BD1237" s="281"/>
      <c r="BE1237" s="175"/>
      <c r="BF1237" s="175"/>
      <c r="BG1237" s="175"/>
      <c r="BH1237" s="175"/>
      <c r="BI1237" s="175"/>
      <c r="BJ1237" s="175"/>
      <c r="BK1237" s="175"/>
      <c r="BL1237" s="175"/>
      <c r="BM1237" s="175"/>
      <c r="BN1237" s="175"/>
      <c r="BO1237" s="175"/>
      <c r="BP1237" s="175"/>
      <c r="BQ1237" s="175"/>
      <c r="BR1237" s="175"/>
      <c r="BS1237" s="175"/>
      <c r="BT1237" s="175"/>
      <c r="BU1237" s="175"/>
      <c r="BV1237" s="175"/>
      <c r="BW1237" s="175"/>
      <c r="BX1237" s="175"/>
      <c r="BY1237" s="175"/>
      <c r="BZ1237" s="175"/>
      <c r="CA1237" s="175"/>
      <c r="CB1237" s="175"/>
      <c r="CC1237" s="175"/>
      <c r="CD1237" s="175"/>
      <c r="CE1237" s="175"/>
      <c r="CF1237" s="175"/>
      <c r="CG1237" s="175"/>
      <c r="CH1237" s="175"/>
      <c r="CI1237" s="175"/>
      <c r="CJ1237" s="175"/>
      <c r="CK1237" s="175"/>
      <c r="CL1237" s="175"/>
      <c r="CM1237" s="175"/>
      <c r="CN1237" s="175"/>
      <c r="CO1237" s="175"/>
      <c r="CP1237" s="175"/>
      <c r="CQ1237" s="175"/>
      <c r="CR1237" s="175"/>
      <c r="CS1237" s="175"/>
      <c r="CT1237" s="175"/>
      <c r="CU1237" s="175"/>
      <c r="CV1237" s="175"/>
      <c r="CW1237" s="175"/>
      <c r="CX1237" s="175"/>
      <c r="CY1237" s="175"/>
      <c r="CZ1237" s="175"/>
      <c r="DA1237" s="175"/>
      <c r="DB1237" s="175"/>
      <c r="DC1237" s="175"/>
      <c r="DD1237" s="175"/>
      <c r="DE1237" s="175"/>
      <c r="DF1237" s="175"/>
      <c r="DG1237" s="175"/>
      <c r="DH1237" s="175"/>
      <c r="DI1237" s="175"/>
      <c r="DJ1237" s="175"/>
      <c r="DK1237" s="175"/>
      <c r="DL1237" s="175"/>
      <c r="DM1237" s="175"/>
      <c r="DN1237" s="175"/>
      <c r="DO1237" s="175"/>
      <c r="DP1237" s="175"/>
      <c r="DQ1237" s="175"/>
      <c r="DR1237" s="175"/>
      <c r="DS1237" s="175"/>
      <c r="DT1237" s="175"/>
      <c r="DU1237" s="175"/>
      <c r="DV1237" s="175"/>
      <c r="DW1237" s="175"/>
      <c r="DX1237" s="175"/>
      <c r="DY1237" s="175"/>
      <c r="DZ1237" s="175"/>
      <c r="EA1237" s="175"/>
    </row>
    <row r="1238" spans="1:185" s="1" customFormat="1" ht="10.5" customHeight="1">
      <c r="A1238" s="1297" t="s">
        <v>16</v>
      </c>
      <c r="B1238" s="1402" t="s">
        <v>560</v>
      </c>
      <c r="C1238" s="1283"/>
      <c r="D1238" s="1288"/>
      <c r="E1238" s="197"/>
      <c r="F1238" s="197"/>
      <c r="G1238" s="197"/>
      <c r="H1238" s="345"/>
      <c r="I1238" s="197"/>
      <c r="J1238" s="197"/>
      <c r="K1238" s="197"/>
      <c r="L1238" s="197"/>
      <c r="M1238" s="197"/>
      <c r="N1238" s="345"/>
      <c r="O1238" s="197"/>
      <c r="P1238" s="197"/>
      <c r="Q1238" s="197"/>
      <c r="R1238" s="197"/>
      <c r="S1238" s="197"/>
      <c r="T1238" s="197"/>
      <c r="U1238" s="197"/>
      <c r="V1238" s="197"/>
      <c r="W1238" s="197"/>
      <c r="X1238" s="197"/>
      <c r="Y1238" s="345"/>
      <c r="Z1238" s="197"/>
      <c r="AA1238" s="197"/>
      <c r="AB1238" s="198"/>
      <c r="AC1238" s="53"/>
      <c r="AD1238" s="56"/>
      <c r="AE1238" s="493"/>
      <c r="AF1238" s="275"/>
      <c r="AG1238" s="280"/>
      <c r="AH1238" s="280"/>
      <c r="AI1238" s="280"/>
      <c r="AJ1238" s="280"/>
      <c r="AK1238" s="280"/>
      <c r="AL1238" s="280"/>
      <c r="AM1238" s="280"/>
      <c r="AN1238" s="280"/>
      <c r="AO1238" s="280"/>
      <c r="AP1238" s="280"/>
      <c r="AQ1238" s="280"/>
      <c r="AR1238" s="280"/>
      <c r="AS1238" s="280"/>
      <c r="AT1238" s="280"/>
      <c r="AU1238" s="280"/>
      <c r="AV1238" s="280"/>
      <c r="AW1238" s="280"/>
      <c r="AX1238" s="280"/>
      <c r="AY1238" s="280"/>
      <c r="AZ1238" s="280"/>
      <c r="BA1238" s="280"/>
      <c r="BB1238" s="280"/>
      <c r="BC1238" s="280"/>
      <c r="BD1238" s="280"/>
      <c r="BE1238" s="175"/>
      <c r="BF1238" s="175"/>
      <c r="BG1238" s="175"/>
      <c r="BH1238" s="175"/>
      <c r="BI1238" s="175"/>
      <c r="BJ1238" s="175"/>
      <c r="BK1238" s="175"/>
      <c r="BL1238" s="175"/>
      <c r="BM1238" s="175"/>
      <c r="BN1238" s="175"/>
      <c r="BO1238" s="175"/>
      <c r="BP1238" s="175"/>
      <c r="BQ1238" s="175"/>
      <c r="BR1238" s="175"/>
      <c r="BS1238" s="175"/>
      <c r="BT1238" s="175"/>
      <c r="BU1238" s="175"/>
      <c r="BV1238" s="175"/>
      <c r="BW1238" s="175"/>
      <c r="BX1238" s="175"/>
      <c r="BY1238" s="175"/>
      <c r="BZ1238" s="175"/>
      <c r="CA1238" s="175"/>
      <c r="CB1238" s="175"/>
      <c r="CC1238" s="175"/>
      <c r="CD1238" s="175"/>
      <c r="CE1238" s="175"/>
      <c r="CF1238" s="175"/>
      <c r="CG1238" s="175"/>
      <c r="CH1238" s="175"/>
      <c r="CI1238" s="175"/>
      <c r="CJ1238" s="175"/>
      <c r="CK1238" s="175"/>
      <c r="CL1238" s="175"/>
      <c r="CM1238" s="175"/>
      <c r="CN1238" s="175"/>
      <c r="CO1238" s="175"/>
      <c r="CP1238" s="175"/>
      <c r="CQ1238" s="175"/>
      <c r="CR1238" s="175"/>
      <c r="CS1238" s="175"/>
      <c r="CT1238" s="175"/>
      <c r="CU1238" s="175"/>
      <c r="CV1238" s="175"/>
      <c r="CW1238" s="175"/>
      <c r="CX1238" s="175"/>
      <c r="CY1238" s="175"/>
      <c r="CZ1238" s="175"/>
      <c r="DA1238" s="175"/>
      <c r="DB1238" s="175"/>
      <c r="DC1238" s="175"/>
      <c r="DD1238" s="175"/>
      <c r="DE1238" s="175"/>
      <c r="DF1238" s="175"/>
      <c r="DG1238" s="175"/>
      <c r="DH1238" s="175"/>
      <c r="DI1238" s="175"/>
      <c r="DJ1238" s="175"/>
      <c r="DK1238" s="175"/>
      <c r="DL1238" s="175"/>
      <c r="DM1238" s="175"/>
      <c r="DN1238" s="175"/>
      <c r="DO1238" s="175"/>
      <c r="DP1238" s="175"/>
      <c r="DQ1238" s="175"/>
      <c r="DR1238" s="175"/>
      <c r="DS1238" s="175"/>
      <c r="DT1238" s="175"/>
      <c r="DU1238" s="175"/>
      <c r="DV1238" s="175"/>
      <c r="DW1238" s="175"/>
      <c r="DX1238" s="175"/>
      <c r="DY1238" s="175"/>
      <c r="DZ1238" s="175"/>
      <c r="EA1238" s="175"/>
    </row>
    <row r="1239" spans="1:185" s="2" customFormat="1" ht="10.5" customHeight="1">
      <c r="A1239" s="1298"/>
      <c r="B1239" s="1403"/>
      <c r="C1239" s="1284" t="s">
        <v>139</v>
      </c>
      <c r="D1239" s="144" t="s">
        <v>34</v>
      </c>
      <c r="E1239" s="50">
        <f t="shared" ref="E1239:AB1239" si="1064">ROUND(SQRT(E1240^2+E1241^2)*1000/(1.73*E$1175),0)</f>
        <v>23</v>
      </c>
      <c r="F1239" s="191">
        <f>ROUND(SQRT(F1240^2+F1241^2)*1000/(1.73*F$1175),0)</f>
        <v>23</v>
      </c>
      <c r="G1239" s="191">
        <f t="shared" si="1064"/>
        <v>23</v>
      </c>
      <c r="H1239" s="343">
        <f t="shared" si="1064"/>
        <v>23</v>
      </c>
      <c r="I1239" s="191">
        <f t="shared" si="1064"/>
        <v>23</v>
      </c>
      <c r="J1239" s="191">
        <f t="shared" si="1064"/>
        <v>23</v>
      </c>
      <c r="K1239" s="191">
        <f t="shared" si="1064"/>
        <v>23</v>
      </c>
      <c r="L1239" s="191">
        <f t="shared" si="1064"/>
        <v>23</v>
      </c>
      <c r="M1239" s="191">
        <f t="shared" si="1064"/>
        <v>23</v>
      </c>
      <c r="N1239" s="343">
        <f t="shared" si="1064"/>
        <v>23</v>
      </c>
      <c r="O1239" s="191">
        <f t="shared" si="1064"/>
        <v>23</v>
      </c>
      <c r="P1239" s="191">
        <f t="shared" si="1064"/>
        <v>23</v>
      </c>
      <c r="Q1239" s="191">
        <f t="shared" si="1064"/>
        <v>23</v>
      </c>
      <c r="R1239" s="191">
        <f t="shared" si="1064"/>
        <v>23</v>
      </c>
      <c r="S1239" s="191">
        <f t="shared" si="1064"/>
        <v>23</v>
      </c>
      <c r="T1239" s="191">
        <f t="shared" si="1064"/>
        <v>23</v>
      </c>
      <c r="U1239" s="191">
        <f t="shared" si="1064"/>
        <v>23</v>
      </c>
      <c r="V1239" s="191">
        <f t="shared" si="1064"/>
        <v>23</v>
      </c>
      <c r="W1239" s="191">
        <f t="shared" si="1064"/>
        <v>23</v>
      </c>
      <c r="X1239" s="191">
        <f t="shared" si="1064"/>
        <v>23</v>
      </c>
      <c r="Y1239" s="343">
        <f t="shared" si="1064"/>
        <v>23</v>
      </c>
      <c r="Z1239" s="191">
        <f t="shared" si="1064"/>
        <v>22</v>
      </c>
      <c r="AA1239" s="191">
        <f t="shared" si="1064"/>
        <v>22</v>
      </c>
      <c r="AB1239" s="943">
        <f t="shared" si="1064"/>
        <v>23</v>
      </c>
      <c r="AC1239" s="175"/>
      <c r="AD1239" s="175"/>
      <c r="AE1239" s="175"/>
      <c r="AF1239" s="276"/>
      <c r="AG1239" s="276"/>
      <c r="AH1239" s="276"/>
      <c r="AI1239" s="276"/>
      <c r="AJ1239" s="276"/>
      <c r="AK1239" s="276"/>
      <c r="AL1239" s="276"/>
      <c r="AM1239" s="276"/>
      <c r="AN1239" s="276"/>
      <c r="AO1239" s="276"/>
      <c r="AP1239" s="276"/>
      <c r="AQ1239" s="276"/>
      <c r="AR1239" s="276"/>
      <c r="AS1239" s="276"/>
      <c r="AT1239" s="276"/>
      <c r="AU1239" s="276"/>
      <c r="AV1239" s="276"/>
      <c r="AW1239" s="276"/>
      <c r="AX1239" s="276"/>
      <c r="AY1239" s="276"/>
      <c r="AZ1239" s="276"/>
      <c r="BA1239" s="276"/>
      <c r="BB1239" s="276"/>
      <c r="BC1239" s="276"/>
      <c r="BD1239" s="276"/>
      <c r="BE1239" s="175"/>
      <c r="BF1239" s="175"/>
      <c r="BG1239" s="175"/>
      <c r="BH1239" s="175"/>
      <c r="BI1239" s="175"/>
      <c r="BJ1239" s="175"/>
      <c r="BK1239" s="175"/>
      <c r="BL1239" s="175"/>
      <c r="BM1239" s="175"/>
      <c r="BN1239" s="175"/>
      <c r="BO1239" s="175"/>
      <c r="BP1239" s="175"/>
      <c r="BQ1239" s="175"/>
      <c r="BR1239" s="175"/>
      <c r="BS1239" s="175"/>
      <c r="BT1239" s="175"/>
      <c r="BU1239" s="175"/>
      <c r="BV1239" s="175"/>
      <c r="BW1239" s="175"/>
      <c r="BX1239" s="175"/>
      <c r="BY1239" s="175"/>
      <c r="BZ1239" s="175"/>
      <c r="CA1239" s="175"/>
      <c r="CB1239" s="175"/>
      <c r="CC1239" s="175"/>
      <c r="CD1239" s="175"/>
      <c r="CE1239" s="175"/>
      <c r="CF1239" s="175"/>
      <c r="CG1239" s="175"/>
      <c r="CH1239" s="175"/>
      <c r="CI1239" s="175"/>
      <c r="CJ1239" s="175"/>
      <c r="CK1239" s="175"/>
      <c r="CL1239" s="175"/>
      <c r="CM1239" s="175"/>
      <c r="CN1239" s="175"/>
      <c r="CO1239" s="175"/>
      <c r="CP1239" s="175"/>
      <c r="CQ1239" s="175"/>
      <c r="CR1239" s="175"/>
      <c r="CS1239" s="175"/>
      <c r="CT1239" s="175"/>
      <c r="CU1239" s="175"/>
      <c r="CV1239" s="175"/>
      <c r="CW1239" s="175"/>
      <c r="CX1239" s="175"/>
      <c r="CY1239" s="175"/>
      <c r="CZ1239" s="175"/>
      <c r="DA1239" s="175"/>
      <c r="DB1239" s="175"/>
      <c r="DC1239" s="175"/>
      <c r="DD1239" s="175"/>
      <c r="DE1239" s="175"/>
      <c r="DF1239" s="175"/>
      <c r="DG1239" s="175"/>
      <c r="DH1239" s="175"/>
      <c r="DI1239" s="175"/>
      <c r="DJ1239" s="175"/>
      <c r="DK1239" s="175"/>
      <c r="DL1239" s="175"/>
      <c r="DM1239" s="175"/>
      <c r="DN1239" s="175"/>
      <c r="DO1239" s="175"/>
      <c r="DP1239" s="175"/>
      <c r="DQ1239" s="175"/>
      <c r="DR1239" s="175"/>
      <c r="DS1239" s="175"/>
      <c r="DT1239" s="175"/>
      <c r="DU1239" s="121"/>
      <c r="DV1239" s="121"/>
      <c r="DW1239" s="121"/>
      <c r="DX1239" s="121"/>
      <c r="DY1239" s="121"/>
      <c r="DZ1239" s="121"/>
      <c r="EA1239" s="12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</row>
    <row r="1240" spans="1:185" s="1" customFormat="1" ht="10.5" customHeight="1">
      <c r="A1240" s="1298"/>
      <c r="B1240" s="1403"/>
      <c r="C1240" s="1282" t="s">
        <v>954</v>
      </c>
      <c r="D1240" s="144" t="s">
        <v>126</v>
      </c>
      <c r="E1240" s="54">
        <f>ROUND((AG1240-AF1240)*$AE1240,2)</f>
        <v>0.19</v>
      </c>
      <c r="F1240" s="54">
        <f t="shared" ref="F1240:M1240" si="1065">ROUND((AH1240-AG1240)*$AE1240,2)</f>
        <v>0.19</v>
      </c>
      <c r="G1240" s="54">
        <f t="shared" si="1065"/>
        <v>0.19</v>
      </c>
      <c r="H1240" s="311">
        <f t="shared" si="1065"/>
        <v>0.19</v>
      </c>
      <c r="I1240" s="54">
        <f t="shared" si="1065"/>
        <v>0.19</v>
      </c>
      <c r="J1240" s="54">
        <f t="shared" si="1065"/>
        <v>0.19</v>
      </c>
      <c r="K1240" s="54">
        <f t="shared" si="1065"/>
        <v>0.19</v>
      </c>
      <c r="L1240" s="54">
        <f t="shared" si="1065"/>
        <v>0.19</v>
      </c>
      <c r="M1240" s="54">
        <f t="shared" si="1065"/>
        <v>0.19</v>
      </c>
      <c r="N1240" s="311">
        <f>ROUND((AP1240-AO1240)*$AE1240,2)</f>
        <v>0.19</v>
      </c>
      <c r="O1240" s="54">
        <f t="shared" ref="O1240:AB1240" si="1066">ROUND((AQ1240-AP1240)*$AE1240,2)</f>
        <v>0.19</v>
      </c>
      <c r="P1240" s="54">
        <f t="shared" si="1066"/>
        <v>0.19</v>
      </c>
      <c r="Q1240" s="54">
        <f t="shared" si="1066"/>
        <v>0.19</v>
      </c>
      <c r="R1240" s="54">
        <f t="shared" si="1066"/>
        <v>0.19</v>
      </c>
      <c r="S1240" s="54">
        <f t="shared" si="1066"/>
        <v>0.19</v>
      </c>
      <c r="T1240" s="54">
        <f t="shared" si="1066"/>
        <v>0.19</v>
      </c>
      <c r="U1240" s="54">
        <f t="shared" si="1066"/>
        <v>0.19</v>
      </c>
      <c r="V1240" s="54">
        <f t="shared" si="1066"/>
        <v>0.19</v>
      </c>
      <c r="W1240" s="54">
        <f t="shared" si="1066"/>
        <v>0.19</v>
      </c>
      <c r="X1240" s="54">
        <f t="shared" si="1066"/>
        <v>0.19</v>
      </c>
      <c r="Y1240" s="311">
        <f t="shared" si="1066"/>
        <v>0.19</v>
      </c>
      <c r="Z1240" s="54">
        <f t="shared" si="1066"/>
        <v>0.19</v>
      </c>
      <c r="AA1240" s="54">
        <f t="shared" si="1066"/>
        <v>0.19</v>
      </c>
      <c r="AB1240" s="55">
        <f t="shared" si="1066"/>
        <v>0.19</v>
      </c>
      <c r="AC1240" s="53">
        <f>(BD1240-AF1240)*AE1240</f>
        <v>4.526639999999861</v>
      </c>
      <c r="AD1240" s="56">
        <f>(BD1241-AF1241)*AE1240</f>
        <v>4.0845600000011473</v>
      </c>
      <c r="AE1240" s="493">
        <v>7.2</v>
      </c>
      <c r="AF1240" s="1114">
        <v>1254.5762</v>
      </c>
      <c r="AG1240" s="1114">
        <v>1254.6025</v>
      </c>
      <c r="AH1240" s="1115">
        <v>1254.6287</v>
      </c>
      <c r="AI1240" s="1114">
        <v>1254.6549</v>
      </c>
      <c r="AJ1240" s="1114">
        <v>1254.6812</v>
      </c>
      <c r="AK1240" s="1114">
        <v>1254.7074</v>
      </c>
      <c r="AL1240" s="1114">
        <v>1254.7336</v>
      </c>
      <c r="AM1240" s="1114">
        <v>1254.7599</v>
      </c>
      <c r="AN1240" s="1114">
        <v>1254.7861</v>
      </c>
      <c r="AO1240" s="1114">
        <v>1254.8125</v>
      </c>
      <c r="AP1240" s="1114">
        <v>1254.8388</v>
      </c>
      <c r="AQ1240" s="1114">
        <v>1254.865</v>
      </c>
      <c r="AR1240" s="1114">
        <v>1254.8912</v>
      </c>
      <c r="AS1240" s="1114">
        <v>1254.9174</v>
      </c>
      <c r="AT1240" s="1114">
        <v>1254.9437</v>
      </c>
      <c r="AU1240" s="1114">
        <v>1254.97</v>
      </c>
      <c r="AV1240" s="1114">
        <v>1254.9962</v>
      </c>
      <c r="AW1240" s="1114">
        <v>1255.0222999999999</v>
      </c>
      <c r="AX1240" s="1114">
        <v>1255.0483999999999</v>
      </c>
      <c r="AY1240" s="1114">
        <v>1255.0744999999999</v>
      </c>
      <c r="AZ1240" s="1114">
        <v>1255.1005</v>
      </c>
      <c r="BA1240" s="1114">
        <v>1255.1266000000001</v>
      </c>
      <c r="BB1240" s="1114">
        <v>1255.1528000000001</v>
      </c>
      <c r="BC1240" s="1114">
        <v>1255.1788999999999</v>
      </c>
      <c r="BD1240" s="1114">
        <v>1255.2049</v>
      </c>
      <c r="BE1240" s="175"/>
      <c r="BF1240" s="175"/>
      <c r="BG1240" s="175"/>
      <c r="BH1240" s="175"/>
      <c r="BI1240" s="175"/>
      <c r="BJ1240" s="175"/>
      <c r="BK1240" s="175"/>
      <c r="BL1240" s="175"/>
      <c r="BM1240" s="175"/>
      <c r="BN1240" s="175"/>
      <c r="BO1240" s="175"/>
      <c r="BP1240" s="175"/>
      <c r="BQ1240" s="175"/>
      <c r="BR1240" s="175"/>
      <c r="BS1240" s="175"/>
      <c r="BT1240" s="175"/>
      <c r="BU1240" s="175"/>
      <c r="BV1240" s="175"/>
      <c r="BW1240" s="175"/>
      <c r="BX1240" s="175"/>
      <c r="BY1240" s="175"/>
      <c r="BZ1240" s="175"/>
      <c r="CA1240" s="175"/>
      <c r="CB1240" s="175"/>
      <c r="CC1240" s="175"/>
      <c r="CD1240" s="175"/>
      <c r="CE1240" s="175"/>
      <c r="CF1240" s="175"/>
      <c r="CG1240" s="175"/>
      <c r="CH1240" s="175"/>
      <c r="CI1240" s="175"/>
      <c r="CJ1240" s="175"/>
      <c r="CK1240" s="175"/>
      <c r="CL1240" s="175"/>
      <c r="CM1240" s="175"/>
      <c r="CN1240" s="175"/>
      <c r="CO1240" s="175"/>
      <c r="CP1240" s="175"/>
      <c r="CQ1240" s="175"/>
      <c r="CR1240" s="175"/>
      <c r="CS1240" s="175"/>
      <c r="CT1240" s="175"/>
      <c r="CU1240" s="175"/>
      <c r="CV1240" s="175"/>
      <c r="CW1240" s="175"/>
      <c r="CX1240" s="175"/>
      <c r="CY1240" s="175"/>
      <c r="CZ1240" s="175"/>
      <c r="DA1240" s="175"/>
      <c r="DB1240" s="175"/>
      <c r="DC1240" s="175"/>
      <c r="DD1240" s="175"/>
      <c r="DE1240" s="175"/>
      <c r="DF1240" s="175"/>
      <c r="DG1240" s="175"/>
      <c r="DH1240" s="175"/>
      <c r="DI1240" s="175"/>
      <c r="DJ1240" s="175"/>
      <c r="DK1240" s="175"/>
      <c r="DL1240" s="175"/>
      <c r="DM1240" s="175"/>
      <c r="DN1240" s="175"/>
      <c r="DO1240" s="175"/>
      <c r="DP1240" s="175"/>
      <c r="DQ1240" s="175"/>
      <c r="DR1240" s="175"/>
      <c r="DS1240" s="175"/>
      <c r="DT1240" s="175"/>
      <c r="DU1240" s="175"/>
      <c r="DV1240" s="175"/>
      <c r="DW1240" s="175"/>
      <c r="DX1240" s="175"/>
      <c r="DY1240" s="175"/>
      <c r="DZ1240" s="175"/>
      <c r="EA1240" s="175"/>
    </row>
    <row r="1241" spans="1:185" s="1" customFormat="1" ht="10.5" customHeight="1">
      <c r="A1241" s="1298"/>
      <c r="B1241" s="1403"/>
      <c r="C1241" s="1282" t="s">
        <v>954</v>
      </c>
      <c r="D1241" s="144" t="s">
        <v>127</v>
      </c>
      <c r="E1241" s="54">
        <f>ROUND((AG1241-AF1241)*$AE1240,2)</f>
        <v>0.17</v>
      </c>
      <c r="F1241" s="54">
        <f t="shared" ref="F1241:L1241" si="1067">ROUND((AH1241-AG1241)*$AE1240,2)</f>
        <v>0.17</v>
      </c>
      <c r="G1241" s="54">
        <f t="shared" si="1067"/>
        <v>0.17</v>
      </c>
      <c r="H1241" s="311">
        <f t="shared" si="1067"/>
        <v>0.17</v>
      </c>
      <c r="I1241" s="54">
        <f t="shared" si="1067"/>
        <v>0.17</v>
      </c>
      <c r="J1241" s="54">
        <f t="shared" si="1067"/>
        <v>0.17</v>
      </c>
      <c r="K1241" s="54">
        <f t="shared" si="1067"/>
        <v>0.17</v>
      </c>
      <c r="L1241" s="54">
        <f t="shared" si="1067"/>
        <v>0.17</v>
      </c>
      <c r="M1241" s="54">
        <f>ROUND((AO1241-AN1241)*$AE1240,2)</f>
        <v>0.17</v>
      </c>
      <c r="N1241" s="311">
        <f>ROUND((AP1241-AO1241)*$AE1240,2)</f>
        <v>0.18</v>
      </c>
      <c r="O1241" s="54">
        <f t="shared" ref="O1241:AB1241" si="1068">ROUND((AQ1241-AP1241)*$AE1240,2)</f>
        <v>0.18</v>
      </c>
      <c r="P1241" s="54">
        <f t="shared" si="1068"/>
        <v>0.18</v>
      </c>
      <c r="Q1241" s="54">
        <f t="shared" si="1068"/>
        <v>0.18</v>
      </c>
      <c r="R1241" s="54">
        <f t="shared" si="1068"/>
        <v>0.17</v>
      </c>
      <c r="S1241" s="54">
        <f t="shared" si="1068"/>
        <v>0.17</v>
      </c>
      <c r="T1241" s="54">
        <f t="shared" si="1068"/>
        <v>0.17</v>
      </c>
      <c r="U1241" s="54">
        <f t="shared" si="1068"/>
        <v>0.17</v>
      </c>
      <c r="V1241" s="54">
        <f t="shared" si="1068"/>
        <v>0.17</v>
      </c>
      <c r="W1241" s="54">
        <f t="shared" si="1068"/>
        <v>0.17</v>
      </c>
      <c r="X1241" s="54">
        <f t="shared" si="1068"/>
        <v>0.17</v>
      </c>
      <c r="Y1241" s="311">
        <f t="shared" si="1068"/>
        <v>0.17</v>
      </c>
      <c r="Z1241" s="54">
        <f t="shared" si="1068"/>
        <v>0.16</v>
      </c>
      <c r="AA1241" s="54">
        <f t="shared" si="1068"/>
        <v>0.16</v>
      </c>
      <c r="AB1241" s="55">
        <f t="shared" si="1068"/>
        <v>0.17</v>
      </c>
      <c r="AC1241" s="53"/>
      <c r="AD1241" s="56"/>
      <c r="AE1241" s="493"/>
      <c r="AF1241" s="1114">
        <v>1071.1333999999999</v>
      </c>
      <c r="AG1241" s="1114">
        <v>1071.1575</v>
      </c>
      <c r="AH1241" s="1115">
        <v>1071.1813999999999</v>
      </c>
      <c r="AI1241" s="1114">
        <v>1071.2049</v>
      </c>
      <c r="AJ1241" s="1114">
        <v>1071.2283</v>
      </c>
      <c r="AK1241" s="1114">
        <v>1071.2519</v>
      </c>
      <c r="AL1241" s="1114">
        <v>1071.2755999999999</v>
      </c>
      <c r="AM1241" s="1114">
        <v>1071.2992999999999</v>
      </c>
      <c r="AN1241" s="1114">
        <v>1071.3232</v>
      </c>
      <c r="AO1241" s="1114">
        <v>1071.3471999999999</v>
      </c>
      <c r="AP1241" s="1114">
        <v>1071.3716999999999</v>
      </c>
      <c r="AQ1241" s="1114">
        <v>1071.3962999999999</v>
      </c>
      <c r="AR1241" s="1114">
        <v>1071.421</v>
      </c>
      <c r="AS1241" s="1114">
        <v>1071.4455</v>
      </c>
      <c r="AT1241" s="1114">
        <v>1071.4694999999999</v>
      </c>
      <c r="AU1241" s="1114">
        <v>1071.4928</v>
      </c>
      <c r="AV1241" s="1114">
        <v>1071.5158999999999</v>
      </c>
      <c r="AW1241" s="1114">
        <v>1071.5391</v>
      </c>
      <c r="AX1241" s="1114">
        <v>1071.5621999999998</v>
      </c>
      <c r="AY1241" s="1114">
        <v>1071.5855999999999</v>
      </c>
      <c r="AZ1241" s="1114">
        <v>1071.6088999999999</v>
      </c>
      <c r="BA1241" s="1114">
        <v>1071.6318999999999</v>
      </c>
      <c r="BB1241" s="1114">
        <v>1071.6545999999998</v>
      </c>
      <c r="BC1241" s="1114">
        <v>1071.6775</v>
      </c>
      <c r="BD1241" s="1114">
        <v>1071.7007000000001</v>
      </c>
      <c r="BE1241" s="175"/>
      <c r="BF1241" s="175"/>
      <c r="BG1241" s="175"/>
      <c r="BH1241" s="175"/>
      <c r="BI1241" s="175"/>
      <c r="BJ1241" s="175"/>
      <c r="BK1241" s="175"/>
      <c r="BL1241" s="175"/>
      <c r="BM1241" s="175"/>
      <c r="BN1241" s="175"/>
      <c r="BO1241" s="175"/>
      <c r="BP1241" s="175"/>
      <c r="BQ1241" s="175"/>
      <c r="BR1241" s="175"/>
      <c r="BS1241" s="175"/>
      <c r="BT1241" s="175"/>
      <c r="BU1241" s="175"/>
      <c r="BV1241" s="175"/>
      <c r="BW1241" s="175"/>
      <c r="BX1241" s="175"/>
      <c r="BY1241" s="175"/>
      <c r="BZ1241" s="175"/>
      <c r="CA1241" s="175"/>
      <c r="CB1241" s="175"/>
      <c r="CC1241" s="175"/>
      <c r="CD1241" s="175"/>
      <c r="CE1241" s="175"/>
      <c r="CF1241" s="175"/>
      <c r="CG1241" s="175"/>
      <c r="CH1241" s="175"/>
      <c r="CI1241" s="175"/>
      <c r="CJ1241" s="175"/>
      <c r="CK1241" s="175"/>
      <c r="CL1241" s="175"/>
      <c r="CM1241" s="175"/>
      <c r="CN1241" s="175"/>
      <c r="CO1241" s="175"/>
      <c r="CP1241" s="175"/>
      <c r="CQ1241" s="175"/>
      <c r="CR1241" s="175"/>
      <c r="CS1241" s="175"/>
      <c r="CT1241" s="175"/>
      <c r="CU1241" s="175"/>
      <c r="CV1241" s="175"/>
      <c r="CW1241" s="175"/>
      <c r="CX1241" s="175"/>
      <c r="CY1241" s="175"/>
      <c r="CZ1241" s="175"/>
      <c r="DA1241" s="175"/>
      <c r="DB1241" s="175"/>
      <c r="DC1241" s="175"/>
      <c r="DD1241" s="175"/>
      <c r="DE1241" s="175"/>
      <c r="DF1241" s="175"/>
      <c r="DG1241" s="175"/>
      <c r="DH1241" s="175"/>
      <c r="DI1241" s="175"/>
      <c r="DJ1241" s="175"/>
      <c r="DK1241" s="175"/>
      <c r="DL1241" s="175"/>
      <c r="DM1241" s="175"/>
      <c r="DN1241" s="175"/>
      <c r="DO1241" s="175"/>
      <c r="DP1241" s="175"/>
      <c r="DQ1241" s="175"/>
      <c r="DR1241" s="175"/>
      <c r="DS1241" s="175"/>
      <c r="DT1241" s="175"/>
      <c r="DU1241" s="175"/>
      <c r="DV1241" s="175"/>
      <c r="DW1241" s="175"/>
      <c r="DX1241" s="175"/>
      <c r="DY1241" s="175"/>
      <c r="DZ1241" s="175"/>
      <c r="EA1241" s="175"/>
    </row>
    <row r="1242" spans="1:185" s="1" customFormat="1" ht="10.5" customHeight="1" thickBot="1">
      <c r="A1242" s="1299"/>
      <c r="B1242" s="1404"/>
      <c r="C1242" s="293"/>
      <c r="D1242" s="254" t="s">
        <v>42</v>
      </c>
      <c r="E1242" s="89">
        <f t="shared" ref="E1242:AB1242" si="1069">E1241/E1240</f>
        <v>0.89473684210526316</v>
      </c>
      <c r="F1242" s="89">
        <f t="shared" si="1069"/>
        <v>0.89473684210526316</v>
      </c>
      <c r="G1242" s="89">
        <f t="shared" si="1069"/>
        <v>0.89473684210526316</v>
      </c>
      <c r="H1242" s="320">
        <f t="shared" si="1069"/>
        <v>0.89473684210526316</v>
      </c>
      <c r="I1242" s="89">
        <f t="shared" si="1069"/>
        <v>0.89473684210526316</v>
      </c>
      <c r="J1242" s="89">
        <f t="shared" si="1069"/>
        <v>0.89473684210526316</v>
      </c>
      <c r="K1242" s="89">
        <f t="shared" si="1069"/>
        <v>0.89473684210526316</v>
      </c>
      <c r="L1242" s="89">
        <f t="shared" si="1069"/>
        <v>0.89473684210526316</v>
      </c>
      <c r="M1242" s="89">
        <f t="shared" si="1069"/>
        <v>0.89473684210526316</v>
      </c>
      <c r="N1242" s="320">
        <f t="shared" si="1069"/>
        <v>0.94736842105263153</v>
      </c>
      <c r="O1242" s="89">
        <f t="shared" si="1069"/>
        <v>0.94736842105263153</v>
      </c>
      <c r="P1242" s="89">
        <f t="shared" si="1069"/>
        <v>0.94736842105263153</v>
      </c>
      <c r="Q1242" s="89">
        <f t="shared" si="1069"/>
        <v>0.94736842105263153</v>
      </c>
      <c r="R1242" s="89">
        <f t="shared" si="1069"/>
        <v>0.89473684210526316</v>
      </c>
      <c r="S1242" s="89">
        <f t="shared" si="1069"/>
        <v>0.89473684210526316</v>
      </c>
      <c r="T1242" s="89">
        <f t="shared" si="1069"/>
        <v>0.89473684210526316</v>
      </c>
      <c r="U1242" s="89">
        <f t="shared" si="1069"/>
        <v>0.89473684210526316</v>
      </c>
      <c r="V1242" s="89">
        <f t="shared" si="1069"/>
        <v>0.89473684210526316</v>
      </c>
      <c r="W1242" s="89">
        <f t="shared" si="1069"/>
        <v>0.89473684210526316</v>
      </c>
      <c r="X1242" s="89">
        <f t="shared" si="1069"/>
        <v>0.89473684210526316</v>
      </c>
      <c r="Y1242" s="320">
        <f t="shared" si="1069"/>
        <v>0.89473684210526316</v>
      </c>
      <c r="Z1242" s="89">
        <f t="shared" si="1069"/>
        <v>0.84210526315789469</v>
      </c>
      <c r="AA1242" s="89">
        <f t="shared" si="1069"/>
        <v>0.84210526315789469</v>
      </c>
      <c r="AB1242" s="90">
        <f t="shared" si="1069"/>
        <v>0.89473684210526316</v>
      </c>
      <c r="AC1242" s="53"/>
      <c r="AD1242" s="56"/>
      <c r="AE1242" s="493"/>
      <c r="AF1242" s="281"/>
      <c r="AG1242" s="281"/>
      <c r="AH1242" s="281"/>
      <c r="AI1242" s="281"/>
      <c r="AJ1242" s="281"/>
      <c r="AK1242" s="281"/>
      <c r="AL1242" s="281"/>
      <c r="AM1242" s="281"/>
      <c r="AN1242" s="281"/>
      <c r="AO1242" s="281"/>
      <c r="AP1242" s="281"/>
      <c r="AQ1242" s="281"/>
      <c r="AR1242" s="281"/>
      <c r="AS1242" s="281"/>
      <c r="AT1242" s="281"/>
      <c r="AU1242" s="281"/>
      <c r="AV1242" s="281"/>
      <c r="AW1242" s="281"/>
      <c r="AX1242" s="281"/>
      <c r="AY1242" s="281"/>
      <c r="AZ1242" s="281"/>
      <c r="BA1242" s="281"/>
      <c r="BB1242" s="281"/>
      <c r="BC1242" s="281"/>
      <c r="BD1242" s="281"/>
      <c r="BE1242" s="175"/>
      <c r="BF1242" s="175"/>
      <c r="BG1242" s="175"/>
      <c r="BH1242" s="175"/>
      <c r="BI1242" s="175"/>
      <c r="BJ1242" s="175"/>
      <c r="BK1242" s="175"/>
      <c r="BL1242" s="175"/>
      <c r="BM1242" s="175"/>
      <c r="BN1242" s="175"/>
      <c r="BO1242" s="175"/>
      <c r="BP1242" s="175"/>
      <c r="BQ1242" s="175"/>
      <c r="BR1242" s="175"/>
      <c r="BS1242" s="175"/>
      <c r="BT1242" s="175"/>
      <c r="BU1242" s="175"/>
      <c r="BV1242" s="175"/>
      <c r="BW1242" s="175"/>
      <c r="BX1242" s="175"/>
      <c r="BY1242" s="175"/>
      <c r="BZ1242" s="175"/>
      <c r="CA1242" s="175"/>
      <c r="CB1242" s="175"/>
      <c r="CC1242" s="175"/>
      <c r="CD1242" s="175"/>
      <c r="CE1242" s="175"/>
      <c r="CF1242" s="175"/>
      <c r="CG1242" s="175"/>
      <c r="CH1242" s="175"/>
      <c r="CI1242" s="175"/>
      <c r="CJ1242" s="175"/>
      <c r="CK1242" s="175"/>
      <c r="CL1242" s="175"/>
      <c r="CM1242" s="175"/>
      <c r="CN1242" s="175"/>
      <c r="CO1242" s="175"/>
      <c r="CP1242" s="175"/>
      <c r="CQ1242" s="175"/>
      <c r="CR1242" s="175"/>
      <c r="CS1242" s="175"/>
      <c r="CT1242" s="175"/>
      <c r="CU1242" s="175"/>
      <c r="CV1242" s="175"/>
      <c r="CW1242" s="175"/>
      <c r="CX1242" s="175"/>
      <c r="CY1242" s="175"/>
      <c r="CZ1242" s="175"/>
      <c r="DA1242" s="175"/>
      <c r="DB1242" s="175"/>
      <c r="DC1242" s="175"/>
      <c r="DD1242" s="175"/>
      <c r="DE1242" s="175"/>
      <c r="DF1242" s="175"/>
      <c r="DG1242" s="175"/>
      <c r="DH1242" s="175"/>
      <c r="DI1242" s="175"/>
      <c r="DJ1242" s="175"/>
      <c r="DK1242" s="175"/>
      <c r="DL1242" s="175"/>
      <c r="DM1242" s="175"/>
      <c r="DN1242" s="175"/>
      <c r="DO1242" s="175"/>
      <c r="DP1242" s="175"/>
      <c r="DQ1242" s="175"/>
      <c r="DR1242" s="175"/>
      <c r="DS1242" s="175"/>
      <c r="DT1242" s="175"/>
      <c r="DU1242" s="175"/>
      <c r="DV1242" s="175"/>
      <c r="DW1242" s="175"/>
      <c r="DX1242" s="175"/>
      <c r="DY1242" s="175"/>
      <c r="DZ1242" s="175"/>
      <c r="EA1242" s="175"/>
    </row>
    <row r="1243" spans="1:185" s="1" customFormat="1" ht="10.5" customHeight="1">
      <c r="A1243" s="1297" t="s">
        <v>103</v>
      </c>
      <c r="B1243" s="1402" t="s">
        <v>549</v>
      </c>
      <c r="C1243" s="1283"/>
      <c r="D1243" s="1288"/>
      <c r="E1243" s="197"/>
      <c r="F1243" s="197"/>
      <c r="G1243" s="197"/>
      <c r="H1243" s="345"/>
      <c r="I1243" s="197"/>
      <c r="J1243" s="197"/>
      <c r="K1243" s="197"/>
      <c r="L1243" s="197"/>
      <c r="M1243" s="197"/>
      <c r="N1243" s="345"/>
      <c r="O1243" s="197"/>
      <c r="P1243" s="197"/>
      <c r="Q1243" s="197"/>
      <c r="R1243" s="197"/>
      <c r="S1243" s="197"/>
      <c r="T1243" s="197"/>
      <c r="U1243" s="197"/>
      <c r="V1243" s="197"/>
      <c r="W1243" s="197"/>
      <c r="X1243" s="197"/>
      <c r="Y1243" s="345"/>
      <c r="Z1243" s="197"/>
      <c r="AA1243" s="197"/>
      <c r="AB1243" s="198"/>
      <c r="AC1243" s="53"/>
      <c r="AD1243" s="56"/>
      <c r="AE1243" s="493"/>
      <c r="AF1243" s="275"/>
      <c r="AG1243" s="280"/>
      <c r="AH1243" s="280"/>
      <c r="AI1243" s="280"/>
      <c r="AJ1243" s="280"/>
      <c r="AK1243" s="280"/>
      <c r="AL1243" s="280"/>
      <c r="AM1243" s="280"/>
      <c r="AN1243" s="280"/>
      <c r="AO1243" s="280"/>
      <c r="AP1243" s="280"/>
      <c r="AQ1243" s="280"/>
      <c r="AR1243" s="280"/>
      <c r="AS1243" s="280"/>
      <c r="AT1243" s="280"/>
      <c r="AU1243" s="280"/>
      <c r="AV1243" s="280"/>
      <c r="AW1243" s="280"/>
      <c r="AX1243" s="280"/>
      <c r="AY1243" s="280"/>
      <c r="AZ1243" s="280"/>
      <c r="BA1243" s="280"/>
      <c r="BB1243" s="280"/>
      <c r="BC1243" s="280"/>
      <c r="BD1243" s="280"/>
      <c r="BE1243" s="163"/>
      <c r="BF1243" s="163"/>
      <c r="BG1243" s="163"/>
      <c r="BH1243" s="163"/>
      <c r="BI1243" s="163"/>
      <c r="BJ1243" s="163"/>
      <c r="BK1243" s="163"/>
      <c r="BL1243" s="163"/>
      <c r="BM1243" s="163"/>
      <c r="BN1243" s="163"/>
      <c r="BO1243" s="163"/>
      <c r="BP1243" s="163"/>
      <c r="BQ1243" s="163"/>
      <c r="BR1243" s="163"/>
      <c r="BS1243" s="163"/>
      <c r="BT1243" s="163"/>
      <c r="BU1243" s="163"/>
      <c r="BV1243" s="163"/>
      <c r="BW1243" s="163"/>
      <c r="BX1243" s="163"/>
      <c r="BY1243" s="163"/>
      <c r="BZ1243" s="163"/>
      <c r="CA1243" s="163"/>
      <c r="CB1243" s="163"/>
      <c r="CC1243" s="163"/>
      <c r="CD1243" s="175"/>
      <c r="CE1243" s="175"/>
      <c r="CF1243" s="175"/>
      <c r="CG1243" s="175"/>
      <c r="CH1243" s="175"/>
      <c r="CI1243" s="175"/>
      <c r="CJ1243" s="175"/>
      <c r="CK1243" s="175"/>
      <c r="CL1243" s="175"/>
      <c r="CM1243" s="175"/>
      <c r="CN1243" s="175"/>
      <c r="CO1243" s="175"/>
      <c r="CP1243" s="175"/>
      <c r="CQ1243" s="175"/>
      <c r="CR1243" s="175"/>
      <c r="CS1243" s="175"/>
      <c r="CT1243" s="175"/>
      <c r="CU1243" s="175"/>
      <c r="CV1243" s="175"/>
      <c r="CW1243" s="175"/>
      <c r="CX1243" s="175"/>
      <c r="CY1243" s="175"/>
      <c r="CZ1243" s="175"/>
      <c r="DA1243" s="175"/>
      <c r="DB1243" s="175"/>
      <c r="DC1243" s="175"/>
      <c r="DD1243" s="175"/>
      <c r="DE1243" s="175"/>
      <c r="DF1243" s="175"/>
      <c r="DG1243" s="175"/>
      <c r="DH1243" s="175"/>
      <c r="DI1243" s="175"/>
      <c r="DJ1243" s="175"/>
      <c r="DK1243" s="175"/>
      <c r="DL1243" s="175"/>
      <c r="DM1243" s="175"/>
      <c r="DN1243" s="175"/>
      <c r="DO1243" s="175"/>
      <c r="DP1243" s="175"/>
      <c r="DQ1243" s="175"/>
      <c r="DR1243" s="175"/>
      <c r="DS1243" s="175"/>
      <c r="DT1243" s="175"/>
      <c r="DU1243" s="175"/>
      <c r="DV1243" s="175"/>
      <c r="DW1243" s="175"/>
      <c r="DX1243" s="175"/>
      <c r="DY1243" s="175"/>
      <c r="DZ1243" s="175"/>
      <c r="EA1243" s="175"/>
    </row>
    <row r="1244" spans="1:185" s="2" customFormat="1" ht="10.5" customHeight="1">
      <c r="A1244" s="1298"/>
      <c r="B1244" s="1403"/>
      <c r="C1244" s="1284" t="s">
        <v>136</v>
      </c>
      <c r="D1244" s="144" t="s">
        <v>34</v>
      </c>
      <c r="E1244" s="50">
        <v>20</v>
      </c>
      <c r="F1244" s="191">
        <v>20</v>
      </c>
      <c r="G1244" s="191">
        <v>21</v>
      </c>
      <c r="H1244" s="343">
        <v>20</v>
      </c>
      <c r="I1244" s="191">
        <v>21</v>
      </c>
      <c r="J1244" s="191">
        <v>21</v>
      </c>
      <c r="K1244" s="191">
        <v>21</v>
      </c>
      <c r="L1244" s="191">
        <v>20</v>
      </c>
      <c r="M1244" s="191">
        <v>24</v>
      </c>
      <c r="N1244" s="343">
        <v>21</v>
      </c>
      <c r="O1244" s="191">
        <v>21</v>
      </c>
      <c r="P1244" s="191">
        <v>24</v>
      </c>
      <c r="Q1244" s="191">
        <v>23</v>
      </c>
      <c r="R1244" s="191">
        <v>22</v>
      </c>
      <c r="S1244" s="191">
        <v>22</v>
      </c>
      <c r="T1244" s="191">
        <v>22</v>
      </c>
      <c r="U1244" s="191">
        <v>22</v>
      </c>
      <c r="V1244" s="191">
        <v>21</v>
      </c>
      <c r="W1244" s="191">
        <v>22</v>
      </c>
      <c r="X1244" s="191">
        <v>24</v>
      </c>
      <c r="Y1244" s="343">
        <v>23</v>
      </c>
      <c r="Z1244" s="191">
        <v>21</v>
      </c>
      <c r="AA1244" s="191">
        <v>22</v>
      </c>
      <c r="AB1244" s="943">
        <v>22</v>
      </c>
      <c r="AC1244" s="175"/>
      <c r="AD1244" s="175"/>
      <c r="AE1244" s="175"/>
      <c r="AF1244" s="276"/>
      <c r="AG1244" s="276"/>
      <c r="AH1244" s="276"/>
      <c r="AI1244" s="276"/>
      <c r="AJ1244" s="276"/>
      <c r="AK1244" s="276"/>
      <c r="AL1244" s="276"/>
      <c r="AM1244" s="276"/>
      <c r="AN1244" s="276"/>
      <c r="AO1244" s="276"/>
      <c r="AP1244" s="276"/>
      <c r="AQ1244" s="276"/>
      <c r="AR1244" s="276"/>
      <c r="AS1244" s="276"/>
      <c r="AT1244" s="276"/>
      <c r="AU1244" s="276"/>
      <c r="AV1244" s="276"/>
      <c r="AW1244" s="276"/>
      <c r="AX1244" s="276"/>
      <c r="AY1244" s="276"/>
      <c r="AZ1244" s="276"/>
      <c r="BA1244" s="276"/>
      <c r="BB1244" s="276"/>
      <c r="BC1244" s="276"/>
      <c r="BD1244" s="276"/>
      <c r="BE1244" s="175"/>
      <c r="BF1244" s="175"/>
      <c r="BG1244" s="175"/>
      <c r="BH1244" s="175"/>
      <c r="BI1244" s="175"/>
      <c r="BJ1244" s="175"/>
      <c r="BK1244" s="175"/>
      <c r="BL1244" s="175"/>
      <c r="BM1244" s="175"/>
      <c r="BN1244" s="175"/>
      <c r="BO1244" s="175"/>
      <c r="BP1244" s="175"/>
      <c r="BQ1244" s="175"/>
      <c r="BR1244" s="175"/>
      <c r="BS1244" s="175"/>
      <c r="BT1244" s="175"/>
      <c r="BU1244" s="175"/>
      <c r="BV1244" s="175"/>
      <c r="BW1244" s="175"/>
      <c r="BX1244" s="175"/>
      <c r="BY1244" s="175"/>
      <c r="BZ1244" s="175"/>
      <c r="CA1244" s="175"/>
      <c r="CB1244" s="175"/>
      <c r="CC1244" s="175"/>
      <c r="CD1244" s="175"/>
      <c r="CE1244" s="175"/>
      <c r="CF1244" s="175"/>
      <c r="CG1244" s="175"/>
      <c r="CH1244" s="175"/>
      <c r="CI1244" s="175"/>
      <c r="CJ1244" s="175"/>
      <c r="CK1244" s="175"/>
      <c r="CL1244" s="175"/>
      <c r="CM1244" s="175"/>
      <c r="CN1244" s="175"/>
      <c r="CO1244" s="175"/>
      <c r="CP1244" s="175"/>
      <c r="CQ1244" s="175"/>
      <c r="CR1244" s="175"/>
      <c r="CS1244" s="175"/>
      <c r="CT1244" s="175"/>
      <c r="CU1244" s="175"/>
      <c r="CV1244" s="175"/>
      <c r="CW1244" s="175"/>
      <c r="CX1244" s="175"/>
      <c r="CY1244" s="175"/>
      <c r="CZ1244" s="175"/>
      <c r="DA1244" s="175"/>
      <c r="DB1244" s="175"/>
      <c r="DC1244" s="175"/>
      <c r="DD1244" s="175"/>
      <c r="DE1244" s="175"/>
      <c r="DF1244" s="175"/>
      <c r="DG1244" s="175"/>
      <c r="DH1244" s="175"/>
      <c r="DI1244" s="175"/>
      <c r="DJ1244" s="175"/>
      <c r="DK1244" s="175"/>
      <c r="DL1244" s="175"/>
      <c r="DM1244" s="175"/>
      <c r="DN1244" s="175"/>
      <c r="DO1244" s="175"/>
      <c r="DP1244" s="175"/>
      <c r="DQ1244" s="175"/>
      <c r="DR1244" s="175"/>
      <c r="DS1244" s="175"/>
      <c r="DT1244" s="175"/>
      <c r="DU1244" s="121"/>
      <c r="DV1244" s="121"/>
      <c r="DW1244" s="121"/>
      <c r="DX1244" s="121"/>
      <c r="DY1244" s="121"/>
      <c r="DZ1244" s="121"/>
      <c r="EA1244" s="12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</row>
    <row r="1245" spans="1:185" s="1" customFormat="1" ht="10.5" customHeight="1">
      <c r="A1245" s="1298"/>
      <c r="B1245" s="1403"/>
      <c r="C1245" s="1282" t="s">
        <v>954</v>
      </c>
      <c r="D1245" s="144" t="s">
        <v>126</v>
      </c>
      <c r="E1245" s="54">
        <f>ROUND((AG1245-AF1245)*$AE1245,2)</f>
        <v>0.2</v>
      </c>
      <c r="F1245" s="54">
        <f t="shared" ref="F1245:M1245" si="1070">ROUND((AH1245-AG1245)*$AE1245,2)</f>
        <v>0.19</v>
      </c>
      <c r="G1245" s="54">
        <f t="shared" si="1070"/>
        <v>0.18</v>
      </c>
      <c r="H1245" s="311">
        <f t="shared" si="1070"/>
        <v>0.18</v>
      </c>
      <c r="I1245" s="54">
        <f t="shared" si="1070"/>
        <v>0.19</v>
      </c>
      <c r="J1245" s="54">
        <f t="shared" si="1070"/>
        <v>0.18</v>
      </c>
      <c r="K1245" s="54">
        <f t="shared" si="1070"/>
        <v>0.19</v>
      </c>
      <c r="L1245" s="54">
        <f t="shared" si="1070"/>
        <v>0.2</v>
      </c>
      <c r="M1245" s="54">
        <f t="shared" si="1070"/>
        <v>0.19</v>
      </c>
      <c r="N1245" s="311">
        <f>ROUND((AP1245-AO1245)*$AE1245,2)</f>
        <v>0.2</v>
      </c>
      <c r="O1245" s="54">
        <f t="shared" ref="O1245:AB1245" si="1071">ROUND((AQ1245-AP1245)*$AE1245,2)</f>
        <v>0.2</v>
      </c>
      <c r="P1245" s="54">
        <f t="shared" si="1071"/>
        <v>0.2</v>
      </c>
      <c r="Q1245" s="54">
        <f t="shared" si="1071"/>
        <v>0.2</v>
      </c>
      <c r="R1245" s="54">
        <f t="shared" si="1071"/>
        <v>0.21</v>
      </c>
      <c r="S1245" s="54">
        <f t="shared" si="1071"/>
        <v>0.2</v>
      </c>
      <c r="T1245" s="54">
        <f t="shared" si="1071"/>
        <v>0.2</v>
      </c>
      <c r="U1245" s="54">
        <f t="shared" si="1071"/>
        <v>0.21</v>
      </c>
      <c r="V1245" s="54">
        <f t="shared" si="1071"/>
        <v>0.2</v>
      </c>
      <c r="W1245" s="54">
        <f t="shared" si="1071"/>
        <v>0.21</v>
      </c>
      <c r="X1245" s="54">
        <f t="shared" si="1071"/>
        <v>0.21</v>
      </c>
      <c r="Y1245" s="311">
        <f t="shared" si="1071"/>
        <v>0.2</v>
      </c>
      <c r="Z1245" s="54">
        <f t="shared" si="1071"/>
        <v>0.2</v>
      </c>
      <c r="AA1245" s="54">
        <f t="shared" si="1071"/>
        <v>0.19</v>
      </c>
      <c r="AB1245" s="55">
        <f t="shared" si="1071"/>
        <v>0.17</v>
      </c>
      <c r="AC1245" s="53">
        <f>(BD1245-AF1245)*AE1245</f>
        <v>4.7102399999996125</v>
      </c>
      <c r="AD1245" s="56">
        <f>(BD1246-AF1246)*AE1245</f>
        <v>3.2111999999993714</v>
      </c>
      <c r="AE1245" s="493">
        <v>7.2</v>
      </c>
      <c r="AF1245" s="1114">
        <v>3538.0752000000002</v>
      </c>
      <c r="AG1245" s="1114">
        <v>3538.1026000000002</v>
      </c>
      <c r="AH1245" s="1115">
        <v>3538.1296000000002</v>
      </c>
      <c r="AI1245" s="1114">
        <v>3538.1549</v>
      </c>
      <c r="AJ1245" s="1114">
        <v>3538.1805000000004</v>
      </c>
      <c r="AK1245" s="1114">
        <v>3538.2072000000003</v>
      </c>
      <c r="AL1245" s="1114">
        <v>3538.2328000000002</v>
      </c>
      <c r="AM1245" s="1114">
        <v>3538.259</v>
      </c>
      <c r="AN1245" s="1114">
        <v>3538.2868000000003</v>
      </c>
      <c r="AO1245" s="1114">
        <v>3538.3132000000001</v>
      </c>
      <c r="AP1245" s="1114">
        <v>3538.3406000000004</v>
      </c>
      <c r="AQ1245" s="1114">
        <v>3538.3687000000004</v>
      </c>
      <c r="AR1245" s="1114">
        <v>3538.3963000000003</v>
      </c>
      <c r="AS1245" s="1114">
        <v>3538.4241000000002</v>
      </c>
      <c r="AT1245" s="1114">
        <v>3538.4527000000003</v>
      </c>
      <c r="AU1245" s="1114">
        <v>3538.4798000000001</v>
      </c>
      <c r="AV1245" s="1114">
        <v>3538.5077000000001</v>
      </c>
      <c r="AW1245" s="1114">
        <v>3538.5365000000002</v>
      </c>
      <c r="AX1245" s="1114">
        <v>3538.5644000000002</v>
      </c>
      <c r="AY1245" s="1114">
        <v>3538.5936000000002</v>
      </c>
      <c r="AZ1245" s="1114">
        <v>3538.6231000000002</v>
      </c>
      <c r="BA1245" s="1114">
        <v>3538.6507000000001</v>
      </c>
      <c r="BB1245" s="1114">
        <v>3538.6785000000004</v>
      </c>
      <c r="BC1245" s="1114">
        <v>3538.7053000000001</v>
      </c>
      <c r="BD1245" s="1114">
        <v>3538.7294000000002</v>
      </c>
      <c r="BE1245" s="163"/>
      <c r="BF1245" s="163"/>
      <c r="BG1245" s="163"/>
      <c r="BH1245" s="163"/>
      <c r="BI1245" s="163"/>
      <c r="BJ1245" s="163"/>
      <c r="BK1245" s="163"/>
      <c r="BL1245" s="163"/>
      <c r="BM1245" s="163"/>
      <c r="BN1245" s="163"/>
      <c r="BO1245" s="163"/>
      <c r="BP1245" s="163"/>
      <c r="BQ1245" s="163"/>
      <c r="BR1245" s="163"/>
      <c r="BS1245" s="163"/>
      <c r="BT1245" s="163"/>
      <c r="BU1245" s="163"/>
      <c r="BV1245" s="163"/>
      <c r="BW1245" s="163"/>
      <c r="BX1245" s="163"/>
      <c r="BY1245" s="163"/>
      <c r="BZ1245" s="163"/>
      <c r="CA1245" s="163"/>
      <c r="CB1245" s="163"/>
      <c r="CC1245" s="163"/>
      <c r="CD1245" s="175"/>
      <c r="CE1245" s="175"/>
      <c r="CF1245" s="175"/>
      <c r="CG1245" s="175"/>
      <c r="CH1245" s="175"/>
      <c r="CI1245" s="175"/>
      <c r="CJ1245" s="175"/>
      <c r="CK1245" s="175"/>
      <c r="CL1245" s="175"/>
      <c r="CM1245" s="175"/>
      <c r="CN1245" s="175"/>
      <c r="CO1245" s="175"/>
      <c r="CP1245" s="175"/>
      <c r="CQ1245" s="175"/>
      <c r="CR1245" s="175"/>
      <c r="CS1245" s="175"/>
      <c r="CT1245" s="175"/>
      <c r="CU1245" s="175"/>
      <c r="CV1245" s="175"/>
      <c r="CW1245" s="175"/>
      <c r="CX1245" s="175"/>
      <c r="CY1245" s="175"/>
      <c r="CZ1245" s="175"/>
      <c r="DA1245" s="175"/>
      <c r="DB1245" s="175"/>
      <c r="DC1245" s="175"/>
      <c r="DD1245" s="175"/>
      <c r="DE1245" s="175"/>
      <c r="DF1245" s="175"/>
      <c r="DG1245" s="175"/>
      <c r="DH1245" s="175"/>
      <c r="DI1245" s="175"/>
      <c r="DJ1245" s="175"/>
      <c r="DK1245" s="175"/>
      <c r="DL1245" s="175"/>
      <c r="DM1245" s="175"/>
      <c r="DN1245" s="175"/>
      <c r="DO1245" s="175"/>
      <c r="DP1245" s="175"/>
      <c r="DQ1245" s="175"/>
      <c r="DR1245" s="175"/>
      <c r="DS1245" s="175"/>
      <c r="DT1245" s="175"/>
      <c r="DU1245" s="175"/>
      <c r="DV1245" s="175"/>
      <c r="DW1245" s="175"/>
      <c r="DX1245" s="175"/>
      <c r="DY1245" s="175"/>
      <c r="DZ1245" s="175"/>
      <c r="EA1245" s="175"/>
    </row>
    <row r="1246" spans="1:185" s="1" customFormat="1" ht="10.5" customHeight="1">
      <c r="A1246" s="1298"/>
      <c r="B1246" s="1403"/>
      <c r="C1246" s="1282" t="s">
        <v>954</v>
      </c>
      <c r="D1246" s="144" t="s">
        <v>127</v>
      </c>
      <c r="E1246" s="54">
        <f>ROUND((AG1246-AF1246)*$AE1245,2)</f>
        <v>0.14000000000000001</v>
      </c>
      <c r="F1246" s="54">
        <f t="shared" ref="F1246:L1246" si="1072">ROUND((AH1246-AG1246)*$AE1245,2)</f>
        <v>0.13</v>
      </c>
      <c r="G1246" s="54">
        <f t="shared" si="1072"/>
        <v>0.13</v>
      </c>
      <c r="H1246" s="311">
        <f t="shared" si="1072"/>
        <v>0.13</v>
      </c>
      <c r="I1246" s="54">
        <f t="shared" si="1072"/>
        <v>0.13</v>
      </c>
      <c r="J1246" s="54">
        <f t="shared" si="1072"/>
        <v>0.13</v>
      </c>
      <c r="K1246" s="54">
        <f t="shared" si="1072"/>
        <v>0.13</v>
      </c>
      <c r="L1246" s="54">
        <f t="shared" si="1072"/>
        <v>0.13</v>
      </c>
      <c r="M1246" s="54">
        <f>ROUND((AO1246-AN1246)*$AE1245,2)</f>
        <v>0.14000000000000001</v>
      </c>
      <c r="N1246" s="311">
        <f>ROUND((AP1246-AO1246)*$AE1245,2)</f>
        <v>0.14000000000000001</v>
      </c>
      <c r="O1246" s="54">
        <f t="shared" ref="O1246:AB1246" si="1073">ROUND((AQ1246-AP1246)*$AE1245,2)</f>
        <v>0.14000000000000001</v>
      </c>
      <c r="P1246" s="54">
        <f t="shared" si="1073"/>
        <v>0.15</v>
      </c>
      <c r="Q1246" s="54">
        <f t="shared" si="1073"/>
        <v>0.14000000000000001</v>
      </c>
      <c r="R1246" s="54">
        <f t="shared" si="1073"/>
        <v>0.14000000000000001</v>
      </c>
      <c r="S1246" s="54">
        <f t="shared" si="1073"/>
        <v>0.13</v>
      </c>
      <c r="T1246" s="54">
        <f t="shared" si="1073"/>
        <v>0.13</v>
      </c>
      <c r="U1246" s="54">
        <f t="shared" si="1073"/>
        <v>0.13</v>
      </c>
      <c r="V1246" s="54">
        <f t="shared" si="1073"/>
        <v>0.13</v>
      </c>
      <c r="W1246" s="54">
        <f t="shared" si="1073"/>
        <v>0.13</v>
      </c>
      <c r="X1246" s="54">
        <f t="shared" si="1073"/>
        <v>0.13</v>
      </c>
      <c r="Y1246" s="311">
        <f t="shared" si="1073"/>
        <v>0.13</v>
      </c>
      <c r="Z1246" s="54">
        <f t="shared" si="1073"/>
        <v>0.12</v>
      </c>
      <c r="AA1246" s="54">
        <f t="shared" si="1073"/>
        <v>0.13</v>
      </c>
      <c r="AB1246" s="55">
        <f t="shared" si="1073"/>
        <v>0.13</v>
      </c>
      <c r="AC1246" s="53"/>
      <c r="AD1246" s="56"/>
      <c r="AE1246" s="493"/>
      <c r="AF1246" s="1114">
        <v>2336.6988999999999</v>
      </c>
      <c r="AG1246" s="1114">
        <v>2336.7178999999996</v>
      </c>
      <c r="AH1246" s="1115">
        <v>2336.7361999999998</v>
      </c>
      <c r="AI1246" s="1114">
        <v>2336.7543999999998</v>
      </c>
      <c r="AJ1246" s="1114">
        <v>2336.7723999999998</v>
      </c>
      <c r="AK1246" s="1114">
        <v>2336.7902999999997</v>
      </c>
      <c r="AL1246" s="1114">
        <v>2336.8084999999996</v>
      </c>
      <c r="AM1246" s="1114">
        <v>2336.8267999999998</v>
      </c>
      <c r="AN1246" s="1114">
        <v>2336.8454999999999</v>
      </c>
      <c r="AO1246" s="1114">
        <v>2336.8644999999997</v>
      </c>
      <c r="AP1246" s="1114">
        <v>2336.8842</v>
      </c>
      <c r="AQ1246" s="1114">
        <v>2336.9041999999999</v>
      </c>
      <c r="AR1246" s="1114">
        <v>2336.9245000000001</v>
      </c>
      <c r="AS1246" s="1114">
        <v>2336.9445999999998</v>
      </c>
      <c r="AT1246" s="1114">
        <v>2336.9639999999999</v>
      </c>
      <c r="AU1246" s="1114">
        <v>2336.9825999999998</v>
      </c>
      <c r="AV1246" s="1114">
        <v>2337.0007999999998</v>
      </c>
      <c r="AW1246" s="1114">
        <v>2337.0192999999999</v>
      </c>
      <c r="AX1246" s="1114">
        <v>2337.0378000000001</v>
      </c>
      <c r="AY1246" s="1114">
        <v>2337.0562999999997</v>
      </c>
      <c r="AZ1246" s="1114">
        <v>2337.0744999999997</v>
      </c>
      <c r="BA1246" s="1114">
        <v>2337.0924999999997</v>
      </c>
      <c r="BB1246" s="1114">
        <v>2337.1097999999997</v>
      </c>
      <c r="BC1246" s="1114">
        <v>2337.1273999999999</v>
      </c>
      <c r="BD1246" s="1114">
        <v>2337.1448999999998</v>
      </c>
      <c r="BE1246" s="163"/>
      <c r="BF1246" s="163"/>
      <c r="BG1246" s="163"/>
      <c r="BH1246" s="163"/>
      <c r="BI1246" s="163"/>
      <c r="BJ1246" s="163"/>
      <c r="BK1246" s="163"/>
      <c r="BL1246" s="163"/>
      <c r="BM1246" s="163"/>
      <c r="BN1246" s="163"/>
      <c r="BO1246" s="163"/>
      <c r="BP1246" s="163"/>
      <c r="BQ1246" s="163"/>
      <c r="BR1246" s="163"/>
      <c r="BS1246" s="163"/>
      <c r="BT1246" s="163"/>
      <c r="BU1246" s="163"/>
      <c r="BV1246" s="163"/>
      <c r="BW1246" s="163"/>
      <c r="BX1246" s="163"/>
      <c r="BY1246" s="163"/>
      <c r="BZ1246" s="163"/>
      <c r="CA1246" s="163"/>
      <c r="CB1246" s="163"/>
      <c r="CC1246" s="163"/>
      <c r="CD1246" s="175"/>
      <c r="CE1246" s="175"/>
      <c r="CF1246" s="175"/>
      <c r="CG1246" s="175"/>
      <c r="CH1246" s="175"/>
      <c r="CI1246" s="175"/>
      <c r="CJ1246" s="175"/>
      <c r="CK1246" s="175"/>
      <c r="CL1246" s="175"/>
      <c r="CM1246" s="175"/>
      <c r="CN1246" s="175"/>
      <c r="CO1246" s="175"/>
      <c r="CP1246" s="175"/>
      <c r="CQ1246" s="175"/>
      <c r="CR1246" s="175"/>
      <c r="CS1246" s="175"/>
      <c r="CT1246" s="175"/>
      <c r="CU1246" s="175"/>
      <c r="CV1246" s="175"/>
      <c r="CW1246" s="175"/>
      <c r="CX1246" s="175"/>
      <c r="CY1246" s="175"/>
      <c r="CZ1246" s="175"/>
      <c r="DA1246" s="175"/>
      <c r="DB1246" s="175"/>
      <c r="DC1246" s="175"/>
      <c r="DD1246" s="175"/>
      <c r="DE1246" s="175"/>
      <c r="DF1246" s="175"/>
      <c r="DG1246" s="175"/>
      <c r="DH1246" s="175"/>
      <c r="DI1246" s="175"/>
      <c r="DJ1246" s="175"/>
      <c r="DK1246" s="175"/>
      <c r="DL1246" s="175"/>
      <c r="DM1246" s="175"/>
      <c r="DN1246" s="175"/>
      <c r="DO1246" s="175"/>
      <c r="DP1246" s="175"/>
      <c r="DQ1246" s="175"/>
      <c r="DR1246" s="175"/>
      <c r="DS1246" s="175"/>
      <c r="DT1246" s="175"/>
      <c r="DU1246" s="175"/>
      <c r="DV1246" s="175"/>
      <c r="DW1246" s="175"/>
      <c r="DX1246" s="175"/>
      <c r="DY1246" s="175"/>
      <c r="DZ1246" s="175"/>
      <c r="EA1246" s="175"/>
    </row>
    <row r="1247" spans="1:185" s="1" customFormat="1" ht="10.5" customHeight="1" thickBot="1">
      <c r="A1247" s="1299"/>
      <c r="B1247" s="1404"/>
      <c r="C1247" s="293"/>
      <c r="D1247" s="254" t="s">
        <v>42</v>
      </c>
      <c r="E1247" s="89">
        <f t="shared" ref="E1247:AB1247" si="1074">E1246/E1245</f>
        <v>0.70000000000000007</v>
      </c>
      <c r="F1247" s="89">
        <f t="shared" si="1074"/>
        <v>0.68421052631578949</v>
      </c>
      <c r="G1247" s="89">
        <f t="shared" si="1074"/>
        <v>0.72222222222222232</v>
      </c>
      <c r="H1247" s="320">
        <f t="shared" si="1074"/>
        <v>0.72222222222222232</v>
      </c>
      <c r="I1247" s="89">
        <f t="shared" si="1074"/>
        <v>0.68421052631578949</v>
      </c>
      <c r="J1247" s="89">
        <f t="shared" si="1074"/>
        <v>0.72222222222222232</v>
      </c>
      <c r="K1247" s="89">
        <f t="shared" si="1074"/>
        <v>0.68421052631578949</v>
      </c>
      <c r="L1247" s="89">
        <f t="shared" si="1074"/>
        <v>0.65</v>
      </c>
      <c r="M1247" s="89">
        <f t="shared" si="1074"/>
        <v>0.73684210526315796</v>
      </c>
      <c r="N1247" s="320">
        <f t="shared" si="1074"/>
        <v>0.70000000000000007</v>
      </c>
      <c r="O1247" s="89">
        <f t="shared" si="1074"/>
        <v>0.70000000000000007</v>
      </c>
      <c r="P1247" s="89">
        <f t="shared" si="1074"/>
        <v>0.74999999999999989</v>
      </c>
      <c r="Q1247" s="89">
        <f t="shared" si="1074"/>
        <v>0.70000000000000007</v>
      </c>
      <c r="R1247" s="89">
        <f t="shared" si="1074"/>
        <v>0.66666666666666674</v>
      </c>
      <c r="S1247" s="89">
        <f t="shared" si="1074"/>
        <v>0.65</v>
      </c>
      <c r="T1247" s="89">
        <f t="shared" si="1074"/>
        <v>0.65</v>
      </c>
      <c r="U1247" s="89">
        <f t="shared" si="1074"/>
        <v>0.61904761904761907</v>
      </c>
      <c r="V1247" s="89">
        <f t="shared" si="1074"/>
        <v>0.65</v>
      </c>
      <c r="W1247" s="89">
        <f t="shared" si="1074"/>
        <v>0.61904761904761907</v>
      </c>
      <c r="X1247" s="89">
        <f t="shared" si="1074"/>
        <v>0.61904761904761907</v>
      </c>
      <c r="Y1247" s="320">
        <f t="shared" si="1074"/>
        <v>0.65</v>
      </c>
      <c r="Z1247" s="89">
        <f t="shared" si="1074"/>
        <v>0.6</v>
      </c>
      <c r="AA1247" s="89">
        <f t="shared" si="1074"/>
        <v>0.68421052631578949</v>
      </c>
      <c r="AB1247" s="90">
        <f t="shared" si="1074"/>
        <v>0.76470588235294112</v>
      </c>
      <c r="AC1247" s="53"/>
      <c r="AD1247" s="56"/>
      <c r="AE1247" s="493"/>
      <c r="AF1247" s="280"/>
      <c r="AG1247" s="280"/>
      <c r="AH1247" s="280"/>
      <c r="AI1247" s="280"/>
      <c r="AJ1247" s="280"/>
      <c r="AK1247" s="280"/>
      <c r="AL1247" s="280"/>
      <c r="AM1247" s="280"/>
      <c r="AN1247" s="280"/>
      <c r="AO1247" s="280"/>
      <c r="AP1247" s="280"/>
      <c r="AQ1247" s="280"/>
      <c r="AR1247" s="280"/>
      <c r="AS1247" s="280"/>
      <c r="AT1247" s="280"/>
      <c r="AU1247" s="280"/>
      <c r="AV1247" s="280"/>
      <c r="AW1247" s="280"/>
      <c r="AX1247" s="280"/>
      <c r="AY1247" s="280"/>
      <c r="AZ1247" s="280"/>
      <c r="BA1247" s="280"/>
      <c r="BB1247" s="280"/>
      <c r="BC1247" s="280"/>
      <c r="BD1247" s="280"/>
      <c r="BE1247" s="163"/>
      <c r="BF1247" s="163"/>
      <c r="BG1247" s="163"/>
      <c r="BH1247" s="163"/>
      <c r="BI1247" s="163"/>
      <c r="BJ1247" s="163"/>
      <c r="BK1247" s="163"/>
      <c r="BL1247" s="163"/>
      <c r="BM1247" s="163"/>
      <c r="BN1247" s="163"/>
      <c r="BO1247" s="163"/>
      <c r="BP1247" s="163"/>
      <c r="BQ1247" s="163"/>
      <c r="BR1247" s="163"/>
      <c r="BS1247" s="163"/>
      <c r="BT1247" s="163"/>
      <c r="BU1247" s="163"/>
      <c r="BV1247" s="163"/>
      <c r="BW1247" s="163"/>
      <c r="BX1247" s="163"/>
      <c r="BY1247" s="163"/>
      <c r="BZ1247" s="163"/>
      <c r="CA1247" s="163"/>
      <c r="CB1247" s="163"/>
      <c r="CC1247" s="163"/>
      <c r="CD1247" s="175"/>
      <c r="CE1247" s="175"/>
      <c r="CF1247" s="175"/>
      <c r="CG1247" s="175"/>
      <c r="CH1247" s="175"/>
      <c r="CI1247" s="175"/>
      <c r="CJ1247" s="175"/>
      <c r="CK1247" s="175"/>
      <c r="CL1247" s="175"/>
      <c r="CM1247" s="175"/>
      <c r="CN1247" s="175"/>
      <c r="CO1247" s="175"/>
      <c r="CP1247" s="175"/>
      <c r="CQ1247" s="175"/>
      <c r="CR1247" s="175"/>
      <c r="CS1247" s="175"/>
      <c r="CT1247" s="175"/>
      <c r="CU1247" s="175"/>
      <c r="CV1247" s="175"/>
      <c r="CW1247" s="175"/>
      <c r="CX1247" s="175"/>
      <c r="CY1247" s="175"/>
      <c r="CZ1247" s="175"/>
      <c r="DA1247" s="175"/>
      <c r="DB1247" s="175"/>
      <c r="DC1247" s="175"/>
      <c r="DD1247" s="175"/>
      <c r="DE1247" s="175"/>
      <c r="DF1247" s="175"/>
      <c r="DG1247" s="175"/>
      <c r="DH1247" s="175"/>
      <c r="DI1247" s="175"/>
      <c r="DJ1247" s="175"/>
      <c r="DK1247" s="175"/>
      <c r="DL1247" s="175"/>
      <c r="DM1247" s="175"/>
      <c r="DN1247" s="175"/>
      <c r="DO1247" s="175"/>
      <c r="DP1247" s="175"/>
      <c r="DQ1247" s="175"/>
      <c r="DR1247" s="175"/>
      <c r="DS1247" s="175"/>
      <c r="DT1247" s="175"/>
      <c r="DU1247" s="175"/>
      <c r="DV1247" s="175"/>
      <c r="DW1247" s="175"/>
      <c r="DX1247" s="175"/>
      <c r="DY1247" s="175"/>
      <c r="DZ1247" s="175"/>
      <c r="EA1247" s="175"/>
    </row>
    <row r="1248" spans="1:185" s="1" customFormat="1" ht="10.5" customHeight="1">
      <c r="A1248" s="1340" t="s">
        <v>17</v>
      </c>
      <c r="B1248" s="1419" t="s">
        <v>561</v>
      </c>
      <c r="C1248" s="1283"/>
      <c r="D1248" s="1288"/>
      <c r="E1248" s="82"/>
      <c r="F1248" s="82"/>
      <c r="G1248" s="82"/>
      <c r="H1248" s="318"/>
      <c r="I1248" s="82"/>
      <c r="J1248" s="82"/>
      <c r="K1248" s="82"/>
      <c r="L1248" s="82"/>
      <c r="M1248" s="82"/>
      <c r="N1248" s="318"/>
      <c r="O1248" s="82"/>
      <c r="P1248" s="82"/>
      <c r="Q1248" s="82"/>
      <c r="R1248" s="82"/>
      <c r="S1248" s="82"/>
      <c r="T1248" s="82"/>
      <c r="U1248" s="82"/>
      <c r="V1248" s="82"/>
      <c r="W1248" s="82"/>
      <c r="X1248" s="82"/>
      <c r="Y1248" s="318"/>
      <c r="Z1248" s="82"/>
      <c r="AA1248" s="82"/>
      <c r="AB1248" s="83"/>
      <c r="AC1248" s="53"/>
      <c r="AD1248" s="56"/>
      <c r="AE1248" s="493"/>
      <c r="AF1248" s="275"/>
      <c r="AG1248" s="280"/>
      <c r="AH1248" s="280"/>
      <c r="AI1248" s="280"/>
      <c r="AJ1248" s="280"/>
      <c r="AK1248" s="280"/>
      <c r="AL1248" s="280"/>
      <c r="AM1248" s="280"/>
      <c r="AN1248" s="280"/>
      <c r="AO1248" s="280"/>
      <c r="AP1248" s="280"/>
      <c r="AQ1248" s="280"/>
      <c r="AR1248" s="280"/>
      <c r="AS1248" s="280"/>
      <c r="AT1248" s="280"/>
      <c r="AU1248" s="280"/>
      <c r="AV1248" s="280"/>
      <c r="AW1248" s="280"/>
      <c r="AX1248" s="280"/>
      <c r="AY1248" s="280"/>
      <c r="AZ1248" s="280"/>
      <c r="BA1248" s="280"/>
      <c r="BB1248" s="280"/>
      <c r="BC1248" s="280"/>
      <c r="BD1248" s="280"/>
      <c r="BE1248" s="175"/>
      <c r="BF1248" s="175"/>
      <c r="BG1248" s="175"/>
      <c r="BH1248" s="175"/>
      <c r="BI1248" s="175"/>
      <c r="BJ1248" s="175"/>
      <c r="BK1248" s="175"/>
      <c r="BL1248" s="175"/>
      <c r="BM1248" s="175"/>
      <c r="BN1248" s="175"/>
      <c r="BO1248" s="175"/>
      <c r="BP1248" s="175"/>
      <c r="BQ1248" s="175"/>
      <c r="BR1248" s="175"/>
      <c r="BS1248" s="175"/>
      <c r="BT1248" s="175"/>
      <c r="BU1248" s="175"/>
      <c r="BV1248" s="175"/>
      <c r="BW1248" s="175"/>
      <c r="BX1248" s="175"/>
      <c r="BY1248" s="175"/>
      <c r="BZ1248" s="175"/>
      <c r="CA1248" s="175"/>
      <c r="CB1248" s="175"/>
      <c r="CC1248" s="175"/>
      <c r="CD1248" s="175"/>
      <c r="CE1248" s="175"/>
      <c r="CF1248" s="175"/>
      <c r="CG1248" s="175"/>
      <c r="CH1248" s="175"/>
      <c r="CI1248" s="175"/>
      <c r="CJ1248" s="175"/>
      <c r="CK1248" s="175"/>
      <c r="CL1248" s="175"/>
      <c r="CM1248" s="175"/>
      <c r="CN1248" s="175"/>
      <c r="CO1248" s="175"/>
      <c r="CP1248" s="175"/>
      <c r="CQ1248" s="175"/>
      <c r="CR1248" s="175"/>
      <c r="CS1248" s="175"/>
      <c r="CT1248" s="175"/>
      <c r="CU1248" s="175"/>
      <c r="CV1248" s="175"/>
      <c r="CW1248" s="175"/>
      <c r="CX1248" s="175"/>
      <c r="CY1248" s="175"/>
      <c r="CZ1248" s="175"/>
      <c r="DA1248" s="175"/>
      <c r="DB1248" s="175"/>
      <c r="DC1248" s="175"/>
      <c r="DD1248" s="175"/>
      <c r="DE1248" s="175"/>
      <c r="DF1248" s="175"/>
      <c r="DG1248" s="175"/>
      <c r="DH1248" s="175"/>
      <c r="DI1248" s="175"/>
      <c r="DJ1248" s="175"/>
      <c r="DK1248" s="175"/>
      <c r="DL1248" s="175"/>
      <c r="DM1248" s="175"/>
      <c r="DN1248" s="175"/>
      <c r="DO1248" s="175"/>
      <c r="DP1248" s="175"/>
      <c r="DQ1248" s="175"/>
      <c r="DR1248" s="175"/>
      <c r="DS1248" s="175"/>
      <c r="DT1248" s="175"/>
      <c r="DU1248" s="175"/>
      <c r="DV1248" s="175"/>
      <c r="DW1248" s="175"/>
      <c r="DX1248" s="175"/>
      <c r="DY1248" s="175"/>
      <c r="DZ1248" s="175"/>
      <c r="EA1248" s="175"/>
    </row>
    <row r="1249" spans="1:185" s="2" customFormat="1" ht="10.5" customHeight="1">
      <c r="A1249" s="1341"/>
      <c r="B1249" s="1420"/>
      <c r="C1249" s="1284" t="s">
        <v>139</v>
      </c>
      <c r="D1249" s="144" t="s">
        <v>34</v>
      </c>
      <c r="E1249" s="50">
        <f>ROUND(SQRT(E1250^2+E1251^2)*1000/(1.73*E$1175),0)</f>
        <v>8</v>
      </c>
      <c r="F1249" s="191">
        <f>ROUND(SQRT(F1250^2+F1251^2)*1000/(1.73*F$1175),0)</f>
        <v>8</v>
      </c>
      <c r="G1249" s="191">
        <f t="shared" ref="G1249:AB1249" si="1075">ROUND(SQRT(G1250^2+G1251^2)*1000/(1.73*G$1175),0)</f>
        <v>8</v>
      </c>
      <c r="H1249" s="343">
        <f t="shared" si="1075"/>
        <v>11</v>
      </c>
      <c r="I1249" s="191">
        <f t="shared" si="1075"/>
        <v>10</v>
      </c>
      <c r="J1249" s="191">
        <f t="shared" si="1075"/>
        <v>8</v>
      </c>
      <c r="K1249" s="191">
        <f t="shared" si="1075"/>
        <v>10</v>
      </c>
      <c r="L1249" s="191">
        <f t="shared" si="1075"/>
        <v>10</v>
      </c>
      <c r="M1249" s="191">
        <f t="shared" si="1075"/>
        <v>10</v>
      </c>
      <c r="N1249" s="343">
        <f t="shared" si="1075"/>
        <v>10</v>
      </c>
      <c r="O1249" s="191">
        <f t="shared" si="1075"/>
        <v>10</v>
      </c>
      <c r="P1249" s="191">
        <f t="shared" si="1075"/>
        <v>9</v>
      </c>
      <c r="Q1249" s="191">
        <f t="shared" si="1075"/>
        <v>10</v>
      </c>
      <c r="R1249" s="191">
        <f t="shared" si="1075"/>
        <v>8</v>
      </c>
      <c r="S1249" s="191">
        <f t="shared" si="1075"/>
        <v>7</v>
      </c>
      <c r="T1249" s="191">
        <f t="shared" si="1075"/>
        <v>9</v>
      </c>
      <c r="U1249" s="191">
        <f t="shared" si="1075"/>
        <v>10</v>
      </c>
      <c r="V1249" s="191">
        <f t="shared" si="1075"/>
        <v>8</v>
      </c>
      <c r="W1249" s="191">
        <f t="shared" si="1075"/>
        <v>8</v>
      </c>
      <c r="X1249" s="191">
        <f t="shared" si="1075"/>
        <v>9</v>
      </c>
      <c r="Y1249" s="343">
        <f t="shared" si="1075"/>
        <v>9</v>
      </c>
      <c r="Z1249" s="191">
        <f t="shared" si="1075"/>
        <v>8</v>
      </c>
      <c r="AA1249" s="191">
        <f t="shared" si="1075"/>
        <v>9</v>
      </c>
      <c r="AB1249" s="943">
        <f t="shared" si="1075"/>
        <v>9</v>
      </c>
      <c r="AC1249" s="175"/>
      <c r="AD1249" s="175"/>
      <c r="AE1249" s="175"/>
      <c r="AF1249" s="276"/>
      <c r="AG1249" s="276"/>
      <c r="AH1249" s="276"/>
      <c r="AI1249" s="276"/>
      <c r="AJ1249" s="276"/>
      <c r="AK1249" s="276"/>
      <c r="AL1249" s="276"/>
      <c r="AM1249" s="276"/>
      <c r="AN1249" s="276"/>
      <c r="AO1249" s="276"/>
      <c r="AP1249" s="276"/>
      <c r="AQ1249" s="276"/>
      <c r="AR1249" s="276"/>
      <c r="AS1249" s="276"/>
      <c r="AT1249" s="276"/>
      <c r="AU1249" s="276"/>
      <c r="AV1249" s="276"/>
      <c r="AW1249" s="276"/>
      <c r="AX1249" s="276"/>
      <c r="AY1249" s="276"/>
      <c r="AZ1249" s="276"/>
      <c r="BA1249" s="276"/>
      <c r="BB1249" s="276"/>
      <c r="BC1249" s="276"/>
      <c r="BD1249" s="276"/>
      <c r="BE1249" s="175"/>
      <c r="BF1249" s="175"/>
      <c r="BG1249" s="175"/>
      <c r="BH1249" s="175"/>
      <c r="BI1249" s="175"/>
      <c r="BJ1249" s="175"/>
      <c r="BK1249" s="175"/>
      <c r="BL1249" s="175"/>
      <c r="BM1249" s="175"/>
      <c r="BN1249" s="175"/>
      <c r="BO1249" s="175"/>
      <c r="BP1249" s="175"/>
      <c r="BQ1249" s="175"/>
      <c r="BR1249" s="175"/>
      <c r="BS1249" s="175"/>
      <c r="BT1249" s="175"/>
      <c r="BU1249" s="175"/>
      <c r="BV1249" s="175"/>
      <c r="BW1249" s="175"/>
      <c r="BX1249" s="175"/>
      <c r="BY1249" s="175"/>
      <c r="BZ1249" s="175"/>
      <c r="CA1249" s="175"/>
      <c r="CB1249" s="175"/>
      <c r="CC1249" s="175"/>
      <c r="CD1249" s="175"/>
      <c r="CE1249" s="175"/>
      <c r="CF1249" s="175"/>
      <c r="CG1249" s="175"/>
      <c r="CH1249" s="175"/>
      <c r="CI1249" s="175"/>
      <c r="CJ1249" s="175"/>
      <c r="CK1249" s="175"/>
      <c r="CL1249" s="175"/>
      <c r="CM1249" s="175"/>
      <c r="CN1249" s="175"/>
      <c r="CO1249" s="175"/>
      <c r="CP1249" s="175"/>
      <c r="CQ1249" s="175"/>
      <c r="CR1249" s="175"/>
      <c r="CS1249" s="175"/>
      <c r="CT1249" s="175"/>
      <c r="CU1249" s="175"/>
      <c r="CV1249" s="175"/>
      <c r="CW1249" s="175"/>
      <c r="CX1249" s="175"/>
      <c r="CY1249" s="175"/>
      <c r="CZ1249" s="175"/>
      <c r="DA1249" s="175"/>
      <c r="DB1249" s="175"/>
      <c r="DC1249" s="175"/>
      <c r="DD1249" s="175"/>
      <c r="DE1249" s="175"/>
      <c r="DF1249" s="175"/>
      <c r="DG1249" s="175"/>
      <c r="DH1249" s="175"/>
      <c r="DI1249" s="175"/>
      <c r="DJ1249" s="175"/>
      <c r="DK1249" s="175"/>
      <c r="DL1249" s="175"/>
      <c r="DM1249" s="175"/>
      <c r="DN1249" s="175"/>
      <c r="DO1249" s="175"/>
      <c r="DP1249" s="175"/>
      <c r="DQ1249" s="175"/>
      <c r="DR1249" s="175"/>
      <c r="DS1249" s="175"/>
      <c r="DT1249" s="175"/>
      <c r="DU1249" s="121"/>
      <c r="DV1249" s="121"/>
      <c r="DW1249" s="121"/>
      <c r="DX1249" s="121"/>
      <c r="DY1249" s="121"/>
      <c r="DZ1249" s="121"/>
      <c r="EA1249" s="12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</row>
    <row r="1250" spans="1:185" s="1" customFormat="1" ht="10.5" customHeight="1">
      <c r="A1250" s="1341"/>
      <c r="B1250" s="1420"/>
      <c r="C1250" s="1282" t="s">
        <v>954</v>
      </c>
      <c r="D1250" s="144" t="s">
        <v>126</v>
      </c>
      <c r="E1250" s="54">
        <f>ROUND((AG1250-AF1250)*$AE1250,2)</f>
        <v>0.06</v>
      </c>
      <c r="F1250" s="54">
        <f t="shared" ref="F1250:M1250" si="1076">ROUND((AH1250-AG1250)*$AE1250,2)</f>
        <v>0.06</v>
      </c>
      <c r="G1250" s="54">
        <f t="shared" si="1076"/>
        <v>0.06</v>
      </c>
      <c r="H1250" s="311">
        <f t="shared" si="1076"/>
        <v>0.1</v>
      </c>
      <c r="I1250" s="54">
        <f t="shared" si="1076"/>
        <v>0.09</v>
      </c>
      <c r="J1250" s="54">
        <f t="shared" si="1076"/>
        <v>7.0000000000000007E-2</v>
      </c>
      <c r="K1250" s="54">
        <f t="shared" si="1076"/>
        <v>0.09</v>
      </c>
      <c r="L1250" s="54">
        <f t="shared" si="1076"/>
        <v>0.1</v>
      </c>
      <c r="M1250" s="54">
        <f t="shared" si="1076"/>
        <v>0.1</v>
      </c>
      <c r="N1250" s="311">
        <f>ROUND((AP1250-AO1250)*$AE1250,2)</f>
        <v>0.09</v>
      </c>
      <c r="O1250" s="54">
        <f t="shared" ref="O1250:AB1250" si="1077">ROUND((AQ1250-AP1250)*$AE1250,2)</f>
        <v>0.09</v>
      </c>
      <c r="P1250" s="54">
        <f t="shared" si="1077"/>
        <v>0.08</v>
      </c>
      <c r="Q1250" s="54">
        <f t="shared" si="1077"/>
        <v>0.09</v>
      </c>
      <c r="R1250" s="54">
        <f t="shared" si="1077"/>
        <v>7.0000000000000007E-2</v>
      </c>
      <c r="S1250" s="54">
        <f t="shared" si="1077"/>
        <v>0.05</v>
      </c>
      <c r="T1250" s="54">
        <f t="shared" si="1077"/>
        <v>0.09</v>
      </c>
      <c r="U1250" s="54">
        <f t="shared" si="1077"/>
        <v>0.09</v>
      </c>
      <c r="V1250" s="54">
        <f t="shared" si="1077"/>
        <v>0.08</v>
      </c>
      <c r="W1250" s="54">
        <f t="shared" si="1077"/>
        <v>0.08</v>
      </c>
      <c r="X1250" s="54">
        <f t="shared" si="1077"/>
        <v>0.09</v>
      </c>
      <c r="Y1250" s="311">
        <f t="shared" si="1077"/>
        <v>0.09</v>
      </c>
      <c r="Z1250" s="54">
        <f t="shared" si="1077"/>
        <v>7.0000000000000007E-2</v>
      </c>
      <c r="AA1250" s="54">
        <f t="shared" si="1077"/>
        <v>0.09</v>
      </c>
      <c r="AB1250" s="55">
        <f t="shared" si="1077"/>
        <v>0.08</v>
      </c>
      <c r="AC1250" s="53">
        <f>(BD1250-AF1250)*AE1250</f>
        <v>1.9771200000005593</v>
      </c>
      <c r="AD1250" s="56">
        <f>(BD1251-AF1251)*AE1250</f>
        <v>1.3892399999999725</v>
      </c>
      <c r="AE1250" s="493">
        <v>3.6</v>
      </c>
      <c r="AF1250" s="1114">
        <v>1153.5083999999999</v>
      </c>
      <c r="AG1250" s="1114">
        <v>1153.5263</v>
      </c>
      <c r="AH1250" s="1115">
        <v>1153.5442</v>
      </c>
      <c r="AI1250" s="1114">
        <v>1153.5608</v>
      </c>
      <c r="AJ1250" s="1114">
        <v>1153.5875999999998</v>
      </c>
      <c r="AK1250" s="1114">
        <v>1153.6138999999998</v>
      </c>
      <c r="AL1250" s="1114">
        <v>1153.6323</v>
      </c>
      <c r="AM1250" s="1114">
        <v>1153.6578999999999</v>
      </c>
      <c r="AN1250" s="1114">
        <v>1153.6862999999998</v>
      </c>
      <c r="AO1250" s="1114">
        <v>1153.7141999999999</v>
      </c>
      <c r="AP1250" s="1114">
        <v>1153.7379999999998</v>
      </c>
      <c r="AQ1250" s="1114">
        <v>1153.7641999999998</v>
      </c>
      <c r="AR1250" s="1114">
        <v>1153.7873</v>
      </c>
      <c r="AS1250" s="1114">
        <v>1153.8120999999999</v>
      </c>
      <c r="AT1250" s="1114">
        <v>1153.8302999999999</v>
      </c>
      <c r="AU1250" s="1114">
        <v>1153.8454999999999</v>
      </c>
      <c r="AV1250" s="1114">
        <v>1153.8705</v>
      </c>
      <c r="AW1250" s="1114">
        <v>1153.8957</v>
      </c>
      <c r="AX1250" s="1114">
        <v>1153.9180999999999</v>
      </c>
      <c r="AY1250" s="1114">
        <v>1153.941</v>
      </c>
      <c r="AZ1250" s="1114">
        <v>1153.9660999999999</v>
      </c>
      <c r="BA1250" s="1114">
        <v>1153.9919</v>
      </c>
      <c r="BB1250" s="1114">
        <v>1154.0110999999999</v>
      </c>
      <c r="BC1250" s="1114">
        <v>1154.0353</v>
      </c>
      <c r="BD1250" s="1114">
        <v>1154.0576000000001</v>
      </c>
      <c r="BE1250" s="175"/>
      <c r="BF1250" s="175"/>
      <c r="BG1250" s="175"/>
      <c r="BH1250" s="175"/>
      <c r="BI1250" s="175"/>
      <c r="BJ1250" s="175"/>
      <c r="BK1250" s="175"/>
      <c r="BL1250" s="175"/>
      <c r="BM1250" s="175"/>
      <c r="BN1250" s="175"/>
      <c r="BO1250" s="175"/>
      <c r="BP1250" s="175"/>
      <c r="BQ1250" s="175"/>
      <c r="BR1250" s="175"/>
      <c r="BS1250" s="175"/>
      <c r="BT1250" s="175"/>
      <c r="BU1250" s="175"/>
      <c r="BV1250" s="175"/>
      <c r="BW1250" s="175"/>
      <c r="BX1250" s="175"/>
      <c r="BY1250" s="175"/>
      <c r="BZ1250" s="175"/>
      <c r="CA1250" s="175"/>
      <c r="CB1250" s="175"/>
      <c r="CC1250" s="175"/>
      <c r="CD1250" s="175"/>
      <c r="CE1250" s="175"/>
      <c r="CF1250" s="175"/>
      <c r="CG1250" s="175"/>
      <c r="CH1250" s="175"/>
      <c r="CI1250" s="175"/>
      <c r="CJ1250" s="175"/>
      <c r="CK1250" s="175"/>
      <c r="CL1250" s="175"/>
      <c r="CM1250" s="175"/>
      <c r="CN1250" s="175"/>
      <c r="CO1250" s="175"/>
      <c r="CP1250" s="175"/>
      <c r="CQ1250" s="175"/>
      <c r="CR1250" s="175"/>
      <c r="CS1250" s="175"/>
      <c r="CT1250" s="175"/>
      <c r="CU1250" s="175"/>
      <c r="CV1250" s="175"/>
      <c r="CW1250" s="175"/>
      <c r="CX1250" s="175"/>
      <c r="CY1250" s="175"/>
      <c r="CZ1250" s="175"/>
      <c r="DA1250" s="175"/>
      <c r="DB1250" s="175"/>
      <c r="DC1250" s="175"/>
      <c r="DD1250" s="175"/>
      <c r="DE1250" s="175"/>
      <c r="DF1250" s="175"/>
      <c r="DG1250" s="175"/>
      <c r="DH1250" s="175"/>
      <c r="DI1250" s="175"/>
      <c r="DJ1250" s="175"/>
      <c r="DK1250" s="175"/>
      <c r="DL1250" s="175"/>
      <c r="DM1250" s="175"/>
      <c r="DN1250" s="175"/>
      <c r="DO1250" s="175"/>
      <c r="DP1250" s="175"/>
      <c r="DQ1250" s="175"/>
      <c r="DR1250" s="175"/>
      <c r="DS1250" s="175"/>
      <c r="DT1250" s="175"/>
      <c r="DU1250" s="175"/>
      <c r="DV1250" s="175"/>
      <c r="DW1250" s="175"/>
      <c r="DX1250" s="175"/>
      <c r="DY1250" s="175"/>
      <c r="DZ1250" s="175"/>
      <c r="EA1250" s="175"/>
    </row>
    <row r="1251" spans="1:185" s="1" customFormat="1" ht="10.5" customHeight="1">
      <c r="A1251" s="1341"/>
      <c r="B1251" s="1420"/>
      <c r="C1251" s="1282" t="s">
        <v>954</v>
      </c>
      <c r="D1251" s="144" t="s">
        <v>127</v>
      </c>
      <c r="E1251" s="54">
        <f>ROUND((AG1251-AF1251)*$AE1250,2)</f>
        <v>0.06</v>
      </c>
      <c r="F1251" s="54">
        <f t="shared" ref="F1251:L1251" si="1078">ROUND((AH1251-AG1251)*$AE1250,2)</f>
        <v>0.06</v>
      </c>
      <c r="G1251" s="54">
        <f t="shared" si="1078"/>
        <v>0.06</v>
      </c>
      <c r="H1251" s="311">
        <f t="shared" si="1078"/>
        <v>0.06</v>
      </c>
      <c r="I1251" s="54">
        <f t="shared" si="1078"/>
        <v>0.06</v>
      </c>
      <c r="J1251" s="54">
        <f t="shared" si="1078"/>
        <v>0.06</v>
      </c>
      <c r="K1251" s="54">
        <f t="shared" si="1078"/>
        <v>0.06</v>
      </c>
      <c r="L1251" s="54">
        <f t="shared" si="1078"/>
        <v>0.06</v>
      </c>
      <c r="M1251" s="54">
        <f>ROUND((AO1251-AN1251)*$AE1250,2)</f>
        <v>0.06</v>
      </c>
      <c r="N1251" s="311">
        <f>ROUND((AP1251-AO1251)*$AE1250,2)</f>
        <v>7.0000000000000007E-2</v>
      </c>
      <c r="O1251" s="54">
        <f t="shared" ref="O1251:AB1251" si="1079">ROUND((AQ1251-AP1251)*$AE1250,2)</f>
        <v>0.06</v>
      </c>
      <c r="P1251" s="54">
        <f t="shared" si="1079"/>
        <v>0.06</v>
      </c>
      <c r="Q1251" s="54">
        <f t="shared" si="1079"/>
        <v>0.06</v>
      </c>
      <c r="R1251" s="54">
        <f t="shared" si="1079"/>
        <v>0.06</v>
      </c>
      <c r="S1251" s="54">
        <f t="shared" si="1079"/>
        <v>0.06</v>
      </c>
      <c r="T1251" s="54">
        <f t="shared" si="1079"/>
        <v>0.05</v>
      </c>
      <c r="U1251" s="54">
        <f t="shared" si="1079"/>
        <v>0.06</v>
      </c>
      <c r="V1251" s="54">
        <f t="shared" si="1079"/>
        <v>0.05</v>
      </c>
      <c r="W1251" s="54">
        <f t="shared" si="1079"/>
        <v>0.05</v>
      </c>
      <c r="X1251" s="54">
        <f t="shared" si="1079"/>
        <v>0.05</v>
      </c>
      <c r="Y1251" s="311">
        <f t="shared" si="1079"/>
        <v>0.05</v>
      </c>
      <c r="Z1251" s="54">
        <f t="shared" si="1079"/>
        <v>0.05</v>
      </c>
      <c r="AA1251" s="54">
        <f t="shared" si="1079"/>
        <v>0.05</v>
      </c>
      <c r="AB1251" s="55">
        <f t="shared" si="1079"/>
        <v>0.05</v>
      </c>
      <c r="AC1251" s="53"/>
      <c r="AD1251" s="56"/>
      <c r="AE1251" s="493"/>
      <c r="AF1251" s="1114">
        <v>832.15160000000003</v>
      </c>
      <c r="AG1251" s="1114">
        <v>832.16910000000007</v>
      </c>
      <c r="AH1251" s="1115">
        <v>832.18540000000007</v>
      </c>
      <c r="AI1251" s="1114">
        <v>832.20130000000006</v>
      </c>
      <c r="AJ1251" s="1114">
        <v>832.21720000000005</v>
      </c>
      <c r="AK1251" s="1114">
        <v>832.23440000000005</v>
      </c>
      <c r="AL1251" s="1114">
        <v>832.25220000000002</v>
      </c>
      <c r="AM1251" s="1114">
        <v>832.26769999999999</v>
      </c>
      <c r="AN1251" s="1114">
        <v>832.28370000000007</v>
      </c>
      <c r="AO1251" s="1114">
        <v>832.30040000000008</v>
      </c>
      <c r="AP1251" s="1114">
        <v>832.31889999999999</v>
      </c>
      <c r="AQ1251" s="1114">
        <v>832.3365</v>
      </c>
      <c r="AR1251" s="1114">
        <v>832.35430000000008</v>
      </c>
      <c r="AS1251" s="1114">
        <v>832.37120000000004</v>
      </c>
      <c r="AT1251" s="1114">
        <v>832.38800000000003</v>
      </c>
      <c r="AU1251" s="1114">
        <v>832.404</v>
      </c>
      <c r="AV1251" s="1114">
        <v>832.41849999999999</v>
      </c>
      <c r="AW1251" s="1114">
        <v>832.43400000000008</v>
      </c>
      <c r="AX1251" s="1114">
        <v>832.44850000000008</v>
      </c>
      <c r="AY1251" s="1114">
        <v>832.46360000000004</v>
      </c>
      <c r="AZ1251" s="1114">
        <v>832.4787</v>
      </c>
      <c r="BA1251" s="1114">
        <v>832.49329999999998</v>
      </c>
      <c r="BB1251" s="1114">
        <v>832.50850000000003</v>
      </c>
      <c r="BC1251" s="1114">
        <v>832.5231</v>
      </c>
      <c r="BD1251" s="1114">
        <v>832.53750000000002</v>
      </c>
      <c r="BE1251" s="175"/>
      <c r="BF1251" s="175"/>
      <c r="BG1251" s="175"/>
      <c r="BH1251" s="175"/>
      <c r="BI1251" s="175"/>
      <c r="BJ1251" s="175"/>
      <c r="BK1251" s="175"/>
      <c r="BL1251" s="175"/>
      <c r="BM1251" s="175"/>
      <c r="BN1251" s="175"/>
      <c r="BO1251" s="175"/>
      <c r="BP1251" s="175"/>
      <c r="BQ1251" s="175"/>
      <c r="BR1251" s="175"/>
      <c r="BS1251" s="175"/>
      <c r="BT1251" s="175"/>
      <c r="BU1251" s="175"/>
      <c r="BV1251" s="175"/>
      <c r="BW1251" s="175"/>
      <c r="BX1251" s="175"/>
      <c r="BY1251" s="175"/>
      <c r="BZ1251" s="175"/>
      <c r="CA1251" s="175"/>
      <c r="CB1251" s="175"/>
      <c r="CC1251" s="175"/>
      <c r="CD1251" s="175"/>
      <c r="CE1251" s="175"/>
      <c r="CF1251" s="175"/>
      <c r="CG1251" s="175"/>
      <c r="CH1251" s="175"/>
      <c r="CI1251" s="175"/>
      <c r="CJ1251" s="175"/>
      <c r="CK1251" s="175"/>
      <c r="CL1251" s="175"/>
      <c r="CM1251" s="175"/>
      <c r="CN1251" s="175"/>
      <c r="CO1251" s="175"/>
      <c r="CP1251" s="175"/>
      <c r="CQ1251" s="175"/>
      <c r="CR1251" s="175"/>
      <c r="CS1251" s="175"/>
      <c r="CT1251" s="175"/>
      <c r="CU1251" s="175"/>
      <c r="CV1251" s="175"/>
      <c r="CW1251" s="175"/>
      <c r="CX1251" s="175"/>
      <c r="CY1251" s="175"/>
      <c r="CZ1251" s="175"/>
      <c r="DA1251" s="175"/>
      <c r="DB1251" s="175"/>
      <c r="DC1251" s="175"/>
      <c r="DD1251" s="175"/>
      <c r="DE1251" s="175"/>
      <c r="DF1251" s="175"/>
      <c r="DG1251" s="175"/>
      <c r="DH1251" s="175"/>
      <c r="DI1251" s="175"/>
      <c r="DJ1251" s="175"/>
      <c r="DK1251" s="175"/>
      <c r="DL1251" s="175"/>
      <c r="DM1251" s="175"/>
      <c r="DN1251" s="175"/>
      <c r="DO1251" s="175"/>
      <c r="DP1251" s="175"/>
      <c r="DQ1251" s="175"/>
      <c r="DR1251" s="175"/>
      <c r="DS1251" s="175"/>
      <c r="DT1251" s="175"/>
      <c r="DU1251" s="175"/>
      <c r="DV1251" s="175"/>
      <c r="DW1251" s="175"/>
      <c r="DX1251" s="175"/>
      <c r="DY1251" s="175"/>
      <c r="DZ1251" s="175"/>
      <c r="EA1251" s="175"/>
    </row>
    <row r="1252" spans="1:185" s="1" customFormat="1" ht="10.5" customHeight="1" thickBot="1">
      <c r="A1252" s="1342"/>
      <c r="B1252" s="1421"/>
      <c r="C1252" s="293"/>
      <c r="D1252" s="254" t="s">
        <v>42</v>
      </c>
      <c r="E1252" s="89">
        <f>E1251/E1250</f>
        <v>1</v>
      </c>
      <c r="F1252" s="89">
        <f t="shared" ref="F1252:AB1252" si="1080">F1251/F1250</f>
        <v>1</v>
      </c>
      <c r="G1252" s="89">
        <f t="shared" si="1080"/>
        <v>1</v>
      </c>
      <c r="H1252" s="320">
        <f t="shared" si="1080"/>
        <v>0.6</v>
      </c>
      <c r="I1252" s="89">
        <f t="shared" si="1080"/>
        <v>0.66666666666666663</v>
      </c>
      <c r="J1252" s="89">
        <f t="shared" si="1080"/>
        <v>0.85714285714285698</v>
      </c>
      <c r="K1252" s="89">
        <f t="shared" si="1080"/>
        <v>0.66666666666666663</v>
      </c>
      <c r="L1252" s="89">
        <f t="shared" si="1080"/>
        <v>0.6</v>
      </c>
      <c r="M1252" s="89">
        <f t="shared" si="1080"/>
        <v>0.6</v>
      </c>
      <c r="N1252" s="320">
        <f t="shared" si="1080"/>
        <v>0.7777777777777779</v>
      </c>
      <c r="O1252" s="89">
        <f t="shared" si="1080"/>
        <v>0.66666666666666663</v>
      </c>
      <c r="P1252" s="89">
        <f t="shared" si="1080"/>
        <v>0.75</v>
      </c>
      <c r="Q1252" s="89">
        <f t="shared" si="1080"/>
        <v>0.66666666666666663</v>
      </c>
      <c r="R1252" s="89">
        <f t="shared" si="1080"/>
        <v>0.85714285714285698</v>
      </c>
      <c r="S1252" s="89">
        <f t="shared" si="1080"/>
        <v>1.2</v>
      </c>
      <c r="T1252" s="89">
        <f t="shared" si="1080"/>
        <v>0.55555555555555558</v>
      </c>
      <c r="U1252" s="89">
        <f t="shared" si="1080"/>
        <v>0.66666666666666663</v>
      </c>
      <c r="V1252" s="89">
        <f t="shared" si="1080"/>
        <v>0.625</v>
      </c>
      <c r="W1252" s="89">
        <f t="shared" si="1080"/>
        <v>0.625</v>
      </c>
      <c r="X1252" s="89">
        <f t="shared" si="1080"/>
        <v>0.55555555555555558</v>
      </c>
      <c r="Y1252" s="320">
        <f t="shared" si="1080"/>
        <v>0.55555555555555558</v>
      </c>
      <c r="Z1252" s="89">
        <f t="shared" si="1080"/>
        <v>0.7142857142857143</v>
      </c>
      <c r="AA1252" s="89">
        <f t="shared" si="1080"/>
        <v>0.55555555555555558</v>
      </c>
      <c r="AB1252" s="90">
        <f t="shared" si="1080"/>
        <v>0.625</v>
      </c>
      <c r="AC1252" s="53"/>
      <c r="AD1252" s="56"/>
      <c r="AE1252" s="493"/>
      <c r="AF1252" s="281"/>
      <c r="AG1252" s="281"/>
      <c r="AH1252" s="281"/>
      <c r="AI1252" s="281"/>
      <c r="AJ1252" s="281"/>
      <c r="AK1252" s="281"/>
      <c r="AL1252" s="281"/>
      <c r="AM1252" s="281"/>
      <c r="AN1252" s="281"/>
      <c r="AO1252" s="281"/>
      <c r="AP1252" s="281"/>
      <c r="AQ1252" s="281"/>
      <c r="AR1252" s="281"/>
      <c r="AS1252" s="281"/>
      <c r="AT1252" s="281"/>
      <c r="AU1252" s="281"/>
      <c r="AV1252" s="281"/>
      <c r="AW1252" s="281"/>
      <c r="AX1252" s="281"/>
      <c r="AY1252" s="281"/>
      <c r="AZ1252" s="281"/>
      <c r="BA1252" s="281"/>
      <c r="BB1252" s="281"/>
      <c r="BC1252" s="281"/>
      <c r="BD1252" s="281"/>
      <c r="BE1252" s="175"/>
      <c r="BF1252" s="175"/>
      <c r="BG1252" s="175"/>
      <c r="BH1252" s="175"/>
      <c r="BI1252" s="175"/>
      <c r="BJ1252" s="175"/>
      <c r="BK1252" s="175"/>
      <c r="BL1252" s="175"/>
      <c r="BM1252" s="175"/>
      <c r="BN1252" s="175"/>
      <c r="BO1252" s="175"/>
      <c r="BP1252" s="175"/>
      <c r="BQ1252" s="175"/>
      <c r="BR1252" s="175"/>
      <c r="BS1252" s="175"/>
      <c r="BT1252" s="175"/>
      <c r="BU1252" s="175"/>
      <c r="BV1252" s="175"/>
      <c r="BW1252" s="175"/>
      <c r="BX1252" s="175"/>
      <c r="BY1252" s="175"/>
      <c r="BZ1252" s="175"/>
      <c r="CA1252" s="175"/>
      <c r="CB1252" s="175"/>
      <c r="CC1252" s="175"/>
      <c r="CD1252" s="175"/>
      <c r="CE1252" s="175"/>
      <c r="CF1252" s="175"/>
      <c r="CG1252" s="175"/>
      <c r="CH1252" s="175"/>
      <c r="CI1252" s="175"/>
      <c r="CJ1252" s="175"/>
      <c r="CK1252" s="175"/>
      <c r="CL1252" s="175"/>
      <c r="CM1252" s="175"/>
      <c r="CN1252" s="175"/>
      <c r="CO1252" s="175"/>
      <c r="CP1252" s="175"/>
      <c r="CQ1252" s="175"/>
      <c r="CR1252" s="175"/>
      <c r="CS1252" s="175"/>
      <c r="CT1252" s="175"/>
      <c r="CU1252" s="175"/>
      <c r="CV1252" s="175"/>
      <c r="CW1252" s="175"/>
      <c r="CX1252" s="175"/>
      <c r="CY1252" s="175"/>
      <c r="CZ1252" s="175"/>
      <c r="DA1252" s="175"/>
      <c r="DB1252" s="175"/>
      <c r="DC1252" s="175"/>
      <c r="DD1252" s="175"/>
      <c r="DE1252" s="175"/>
      <c r="DF1252" s="175"/>
      <c r="DG1252" s="175"/>
      <c r="DH1252" s="175"/>
      <c r="DI1252" s="175"/>
      <c r="DJ1252" s="175"/>
      <c r="DK1252" s="175"/>
      <c r="DL1252" s="175"/>
      <c r="DM1252" s="175"/>
      <c r="DN1252" s="175"/>
      <c r="DO1252" s="175"/>
      <c r="DP1252" s="175"/>
      <c r="DQ1252" s="175"/>
      <c r="DR1252" s="175"/>
      <c r="DS1252" s="175"/>
      <c r="DT1252" s="175"/>
      <c r="DU1252" s="175"/>
      <c r="DV1252" s="175"/>
      <c r="DW1252" s="175"/>
      <c r="DX1252" s="175"/>
      <c r="DY1252" s="175"/>
      <c r="DZ1252" s="175"/>
      <c r="EA1252" s="175"/>
    </row>
    <row r="1253" spans="1:185" s="1" customFormat="1" ht="10.5" customHeight="1">
      <c r="A1253" s="1340" t="s">
        <v>10</v>
      </c>
      <c r="B1253" s="1419" t="s">
        <v>550</v>
      </c>
      <c r="C1253" s="1283"/>
      <c r="D1253" s="1288"/>
      <c r="E1253" s="85" t="s">
        <v>134</v>
      </c>
      <c r="F1253" s="82"/>
      <c r="G1253" s="82"/>
      <c r="H1253" s="318"/>
      <c r="I1253" s="82"/>
      <c r="J1253" s="82"/>
      <c r="K1253" s="82"/>
      <c r="L1253" s="82"/>
      <c r="M1253" s="82"/>
      <c r="N1253" s="318"/>
      <c r="O1253" s="82"/>
      <c r="P1253" s="82"/>
      <c r="Q1253" s="82"/>
      <c r="R1253" s="82"/>
      <c r="S1253" s="82"/>
      <c r="T1253" s="82"/>
      <c r="U1253" s="82"/>
      <c r="V1253" s="82"/>
      <c r="W1253" s="82"/>
      <c r="X1253" s="82"/>
      <c r="Y1253" s="318"/>
      <c r="Z1253" s="82"/>
      <c r="AA1253" s="82"/>
      <c r="AB1253" s="83"/>
      <c r="AC1253" s="53"/>
      <c r="AD1253" s="56"/>
      <c r="AE1253" s="493"/>
      <c r="AF1253" s="275"/>
      <c r="AG1253" s="280"/>
      <c r="AH1253" s="280"/>
      <c r="AI1253" s="280"/>
      <c r="AJ1253" s="280"/>
      <c r="AK1253" s="280"/>
      <c r="AL1253" s="280"/>
      <c r="AM1253" s="280"/>
      <c r="AN1253" s="280"/>
      <c r="AO1253" s="280"/>
      <c r="AP1253" s="280"/>
      <c r="AQ1253" s="280"/>
      <c r="AR1253" s="280"/>
      <c r="AS1253" s="280"/>
      <c r="AT1253" s="280"/>
      <c r="AU1253" s="280"/>
      <c r="AV1253" s="280"/>
      <c r="AW1253" s="280"/>
      <c r="AX1253" s="280"/>
      <c r="AY1253" s="280"/>
      <c r="AZ1253" s="280"/>
      <c r="BA1253" s="280"/>
      <c r="BB1253" s="280"/>
      <c r="BC1253" s="280"/>
      <c r="BD1253" s="280"/>
      <c r="BE1253" s="175"/>
      <c r="BF1253" s="175"/>
      <c r="BG1253" s="175"/>
      <c r="BH1253" s="175"/>
      <c r="BI1253" s="175"/>
      <c r="BJ1253" s="175"/>
      <c r="BK1253" s="175"/>
      <c r="BL1253" s="175"/>
      <c r="BM1253" s="175"/>
      <c r="BN1253" s="175"/>
      <c r="BO1253" s="175"/>
      <c r="BP1253" s="175"/>
      <c r="BQ1253" s="175"/>
      <c r="BR1253" s="175"/>
      <c r="BS1253" s="175"/>
      <c r="BT1253" s="175"/>
      <c r="BU1253" s="175"/>
      <c r="BV1253" s="175"/>
      <c r="BW1253" s="175"/>
      <c r="BX1253" s="175"/>
      <c r="BY1253" s="175"/>
      <c r="BZ1253" s="175"/>
      <c r="CA1253" s="175"/>
      <c r="CB1253" s="175"/>
      <c r="CC1253" s="175"/>
      <c r="CD1253" s="175"/>
      <c r="CE1253" s="175"/>
      <c r="CF1253" s="175"/>
      <c r="CG1253" s="175"/>
      <c r="CH1253" s="175"/>
      <c r="CI1253" s="175"/>
      <c r="CJ1253" s="175"/>
      <c r="CK1253" s="175"/>
      <c r="CL1253" s="175"/>
      <c r="CM1253" s="175"/>
      <c r="CN1253" s="175"/>
      <c r="CO1253" s="175"/>
      <c r="CP1253" s="175"/>
      <c r="CQ1253" s="175"/>
      <c r="CR1253" s="175"/>
      <c r="CS1253" s="175"/>
      <c r="CT1253" s="175"/>
      <c r="CU1253" s="175"/>
      <c r="CV1253" s="175"/>
      <c r="CW1253" s="175"/>
      <c r="CX1253" s="175"/>
      <c r="CY1253" s="175"/>
      <c r="CZ1253" s="175"/>
      <c r="DA1253" s="175"/>
      <c r="DB1253" s="175"/>
      <c r="DC1253" s="175"/>
      <c r="DD1253" s="175"/>
      <c r="DE1253" s="175"/>
      <c r="DF1253" s="175"/>
      <c r="DG1253" s="175"/>
      <c r="DH1253" s="175"/>
      <c r="DI1253" s="175"/>
      <c r="DJ1253" s="175"/>
      <c r="DK1253" s="175"/>
      <c r="DL1253" s="175"/>
      <c r="DM1253" s="175"/>
      <c r="DN1253" s="175"/>
      <c r="DO1253" s="175"/>
      <c r="DP1253" s="175"/>
      <c r="DQ1253" s="175"/>
      <c r="DR1253" s="175"/>
      <c r="DS1253" s="175"/>
      <c r="DT1253" s="175"/>
      <c r="DU1253" s="175"/>
      <c r="DV1253" s="175"/>
      <c r="DW1253" s="175"/>
      <c r="DX1253" s="175"/>
      <c r="DY1253" s="175"/>
      <c r="DZ1253" s="175"/>
      <c r="EA1253" s="175"/>
    </row>
    <row r="1254" spans="1:185" s="2" customFormat="1" ht="10.5" customHeight="1">
      <c r="A1254" s="1341"/>
      <c r="B1254" s="1420"/>
      <c r="C1254" s="1284" t="s">
        <v>139</v>
      </c>
      <c r="D1254" s="144" t="s">
        <v>34</v>
      </c>
      <c r="E1254" s="50">
        <f>ROUND(SQRT(E1255^2+E1256^2)*1000/(1.73*E$1174),0)</f>
        <v>3</v>
      </c>
      <c r="F1254" s="191">
        <f>ROUND(SQRT(F1255^2+F1256^2)*1000/(1.73*F$1174),0)</f>
        <v>0</v>
      </c>
      <c r="G1254" s="191">
        <f t="shared" ref="G1254:AB1254" si="1081">ROUND(SQRT(G1255^2+G1256^2)*1000/(1.73*G$1174),0)</f>
        <v>0</v>
      </c>
      <c r="H1254" s="343">
        <f t="shared" si="1081"/>
        <v>13</v>
      </c>
      <c r="I1254" s="191">
        <f t="shared" si="1081"/>
        <v>15</v>
      </c>
      <c r="J1254" s="191">
        <f t="shared" si="1081"/>
        <v>3</v>
      </c>
      <c r="K1254" s="191">
        <f t="shared" si="1081"/>
        <v>0</v>
      </c>
      <c r="L1254" s="191">
        <f t="shared" si="1081"/>
        <v>0</v>
      </c>
      <c r="M1254" s="191">
        <f t="shared" si="1081"/>
        <v>0</v>
      </c>
      <c r="N1254" s="343">
        <f t="shared" si="1081"/>
        <v>0</v>
      </c>
      <c r="O1254" s="191">
        <f t="shared" si="1081"/>
        <v>1</v>
      </c>
      <c r="P1254" s="191">
        <f t="shared" si="1081"/>
        <v>3</v>
      </c>
      <c r="Q1254" s="191">
        <f t="shared" si="1081"/>
        <v>0</v>
      </c>
      <c r="R1254" s="191">
        <f t="shared" si="1081"/>
        <v>0</v>
      </c>
      <c r="S1254" s="191">
        <f t="shared" si="1081"/>
        <v>0</v>
      </c>
      <c r="T1254" s="191">
        <f t="shared" si="1081"/>
        <v>0</v>
      </c>
      <c r="U1254" s="191">
        <f t="shared" si="1081"/>
        <v>0</v>
      </c>
      <c r="V1254" s="191">
        <f t="shared" si="1081"/>
        <v>0</v>
      </c>
      <c r="W1254" s="191">
        <f t="shared" si="1081"/>
        <v>0</v>
      </c>
      <c r="X1254" s="191">
        <f t="shared" si="1081"/>
        <v>0</v>
      </c>
      <c r="Y1254" s="343">
        <f t="shared" si="1081"/>
        <v>0</v>
      </c>
      <c r="Z1254" s="191">
        <f t="shared" si="1081"/>
        <v>0</v>
      </c>
      <c r="AA1254" s="191">
        <f t="shared" si="1081"/>
        <v>0</v>
      </c>
      <c r="AB1254" s="943">
        <f t="shared" si="1081"/>
        <v>0</v>
      </c>
      <c r="AC1254" s="175"/>
      <c r="AD1254" s="175"/>
      <c r="AE1254" s="175"/>
      <c r="AF1254" s="276"/>
      <c r="AG1254" s="276"/>
      <c r="AH1254" s="276"/>
      <c r="AI1254" s="276"/>
      <c r="AJ1254" s="276"/>
      <c r="AK1254" s="276"/>
      <c r="AL1254" s="276"/>
      <c r="AM1254" s="276"/>
      <c r="AN1254" s="276"/>
      <c r="AO1254" s="276"/>
      <c r="AP1254" s="276"/>
      <c r="AQ1254" s="276"/>
      <c r="AR1254" s="276"/>
      <c r="AS1254" s="276"/>
      <c r="AT1254" s="276"/>
      <c r="AU1254" s="276"/>
      <c r="AV1254" s="276"/>
      <c r="AW1254" s="276"/>
      <c r="AX1254" s="276"/>
      <c r="AY1254" s="276"/>
      <c r="AZ1254" s="276"/>
      <c r="BA1254" s="276"/>
      <c r="BB1254" s="276"/>
      <c r="BC1254" s="276"/>
      <c r="BD1254" s="276"/>
      <c r="BE1254" s="175"/>
      <c r="BF1254" s="175"/>
      <c r="BG1254" s="175"/>
      <c r="BH1254" s="175"/>
      <c r="BI1254" s="175"/>
      <c r="BJ1254" s="175"/>
      <c r="BK1254" s="175"/>
      <c r="BL1254" s="175"/>
      <c r="BM1254" s="175"/>
      <c r="BN1254" s="175"/>
      <c r="BO1254" s="175"/>
      <c r="BP1254" s="175"/>
      <c r="BQ1254" s="175"/>
      <c r="BR1254" s="175"/>
      <c r="BS1254" s="175"/>
      <c r="BT1254" s="175"/>
      <c r="BU1254" s="175"/>
      <c r="BV1254" s="175"/>
      <c r="BW1254" s="175"/>
      <c r="BX1254" s="175"/>
      <c r="BY1254" s="175"/>
      <c r="BZ1254" s="175"/>
      <c r="CA1254" s="175"/>
      <c r="CB1254" s="175"/>
      <c r="CC1254" s="175"/>
      <c r="CD1254" s="175"/>
      <c r="CE1254" s="175"/>
      <c r="CF1254" s="175"/>
      <c r="CG1254" s="175"/>
      <c r="CH1254" s="175"/>
      <c r="CI1254" s="175"/>
      <c r="CJ1254" s="175"/>
      <c r="CK1254" s="175"/>
      <c r="CL1254" s="175"/>
      <c r="CM1254" s="175"/>
      <c r="CN1254" s="175"/>
      <c r="CO1254" s="175"/>
      <c r="CP1254" s="175"/>
      <c r="CQ1254" s="175"/>
      <c r="CR1254" s="175"/>
      <c r="CS1254" s="175"/>
      <c r="CT1254" s="175"/>
      <c r="CU1254" s="175"/>
      <c r="CV1254" s="175"/>
      <c r="CW1254" s="175"/>
      <c r="CX1254" s="175"/>
      <c r="CY1254" s="175"/>
      <c r="CZ1254" s="175"/>
      <c r="DA1254" s="175"/>
      <c r="DB1254" s="175"/>
      <c r="DC1254" s="175"/>
      <c r="DD1254" s="175"/>
      <c r="DE1254" s="175"/>
      <c r="DF1254" s="175"/>
      <c r="DG1254" s="175"/>
      <c r="DH1254" s="175"/>
      <c r="DI1254" s="175"/>
      <c r="DJ1254" s="175"/>
      <c r="DK1254" s="175"/>
      <c r="DL1254" s="175"/>
      <c r="DM1254" s="175"/>
      <c r="DN1254" s="175"/>
      <c r="DO1254" s="175"/>
      <c r="DP1254" s="175"/>
      <c r="DQ1254" s="175"/>
      <c r="DR1254" s="175"/>
      <c r="DS1254" s="175"/>
      <c r="DT1254" s="175"/>
      <c r="DU1254" s="121"/>
      <c r="DV1254" s="121"/>
      <c r="DW1254" s="121"/>
      <c r="DX1254" s="121"/>
      <c r="DY1254" s="121"/>
      <c r="DZ1254" s="121"/>
      <c r="EA1254" s="12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</row>
    <row r="1255" spans="1:185" s="1" customFormat="1" ht="10.5" customHeight="1">
      <c r="A1255" s="1341"/>
      <c r="B1255" s="1420"/>
      <c r="C1255" s="1282" t="s">
        <v>954</v>
      </c>
      <c r="D1255" s="144" t="s">
        <v>126</v>
      </c>
      <c r="E1255" s="54">
        <f>ROUND((AG1255-AF1255)*$AE1255,2)</f>
        <v>0.02</v>
      </c>
      <c r="F1255" s="54">
        <f t="shared" ref="F1255:M1255" si="1082">ROUND((AH1255-AG1255)*$AE1255,2)</f>
        <v>0</v>
      </c>
      <c r="G1255" s="54">
        <f t="shared" si="1082"/>
        <v>0</v>
      </c>
      <c r="H1255" s="311">
        <f t="shared" si="1082"/>
        <v>0.08</v>
      </c>
      <c r="I1255" s="54">
        <f t="shared" si="1082"/>
        <v>0.1</v>
      </c>
      <c r="J1255" s="54">
        <f t="shared" si="1082"/>
        <v>0.02</v>
      </c>
      <c r="K1255" s="54">
        <f t="shared" si="1082"/>
        <v>0</v>
      </c>
      <c r="L1255" s="54">
        <f t="shared" si="1082"/>
        <v>0</v>
      </c>
      <c r="M1255" s="54">
        <f t="shared" si="1082"/>
        <v>0</v>
      </c>
      <c r="N1255" s="311">
        <f>ROUND((AP1255-AO1255)*$AE1255,2)</f>
        <v>0</v>
      </c>
      <c r="O1255" s="54">
        <f t="shared" ref="O1255:AB1255" si="1083">ROUND((AQ1255-AP1255)*$AE1255,2)</f>
        <v>0</v>
      </c>
      <c r="P1255" s="54">
        <f t="shared" si="1083"/>
        <v>0.02</v>
      </c>
      <c r="Q1255" s="54">
        <f t="shared" si="1083"/>
        <v>0</v>
      </c>
      <c r="R1255" s="54">
        <f t="shared" si="1083"/>
        <v>0</v>
      </c>
      <c r="S1255" s="54">
        <f t="shared" si="1083"/>
        <v>0</v>
      </c>
      <c r="T1255" s="54">
        <f t="shared" si="1083"/>
        <v>0</v>
      </c>
      <c r="U1255" s="54">
        <f t="shared" si="1083"/>
        <v>0</v>
      </c>
      <c r="V1255" s="54">
        <f t="shared" si="1083"/>
        <v>0</v>
      </c>
      <c r="W1255" s="54">
        <f t="shared" si="1083"/>
        <v>0</v>
      </c>
      <c r="X1255" s="54">
        <f t="shared" si="1083"/>
        <v>0</v>
      </c>
      <c r="Y1255" s="311">
        <f t="shared" si="1083"/>
        <v>0</v>
      </c>
      <c r="Z1255" s="54">
        <f t="shared" si="1083"/>
        <v>0</v>
      </c>
      <c r="AA1255" s="54">
        <f t="shared" si="1083"/>
        <v>0</v>
      </c>
      <c r="AB1255" s="55">
        <f t="shared" si="1083"/>
        <v>0</v>
      </c>
      <c r="AC1255" s="53">
        <f>(BD1255-AF1255)*AE1255</f>
        <v>0.23471999999999654</v>
      </c>
      <c r="AD1255" s="56">
        <f>(BD1256-AF1256)*AE1255</f>
        <v>0.34991999999999662</v>
      </c>
      <c r="AE1255" s="493">
        <v>7.2</v>
      </c>
      <c r="AF1255" s="1114">
        <v>7.6630000000000003</v>
      </c>
      <c r="AG1255" s="1114">
        <v>7.6655000000000006</v>
      </c>
      <c r="AH1255" s="1115">
        <v>7.6655000000000006</v>
      </c>
      <c r="AI1255" s="1114">
        <v>7.6655000000000006</v>
      </c>
      <c r="AJ1255" s="1114">
        <v>7.6768000000000001</v>
      </c>
      <c r="AK1255" s="1114">
        <v>7.6903000000000006</v>
      </c>
      <c r="AL1255" s="1114">
        <v>7.6930000000000005</v>
      </c>
      <c r="AM1255" s="1114">
        <v>7.6930000000000005</v>
      </c>
      <c r="AN1255" s="1114">
        <v>7.6930000000000005</v>
      </c>
      <c r="AO1255" s="1114">
        <v>7.6930000000000005</v>
      </c>
      <c r="AP1255" s="1114">
        <v>7.6930000000000005</v>
      </c>
      <c r="AQ1255" s="1114">
        <v>7.6935000000000002</v>
      </c>
      <c r="AR1255" s="1114">
        <v>7.6956000000000007</v>
      </c>
      <c r="AS1255" s="1114">
        <v>7.6956000000000007</v>
      </c>
      <c r="AT1255" s="1114">
        <v>7.6956000000000007</v>
      </c>
      <c r="AU1255" s="1114">
        <v>7.6956000000000007</v>
      </c>
      <c r="AV1255" s="1114">
        <v>7.6956000000000007</v>
      </c>
      <c r="AW1255" s="1114">
        <v>7.6956000000000007</v>
      </c>
      <c r="AX1255" s="1114">
        <v>7.6956000000000007</v>
      </c>
      <c r="AY1255" s="1114">
        <v>7.6956000000000007</v>
      </c>
      <c r="AZ1255" s="1114">
        <v>7.6956000000000007</v>
      </c>
      <c r="BA1255" s="1114">
        <v>7.6956000000000007</v>
      </c>
      <c r="BB1255" s="1114">
        <v>7.6956000000000007</v>
      </c>
      <c r="BC1255" s="1114">
        <v>7.6956000000000007</v>
      </c>
      <c r="BD1255" s="1114">
        <v>7.6955999999999998</v>
      </c>
      <c r="BE1255" s="175"/>
      <c r="BF1255" s="175"/>
      <c r="BG1255" s="175"/>
      <c r="BH1255" s="175"/>
      <c r="BI1255" s="175"/>
      <c r="BJ1255" s="175"/>
      <c r="BK1255" s="175"/>
      <c r="BL1255" s="175"/>
      <c r="BM1255" s="175"/>
      <c r="BN1255" s="175"/>
      <c r="BO1255" s="175"/>
      <c r="BP1255" s="175"/>
      <c r="BQ1255" s="175"/>
      <c r="BR1255" s="175"/>
      <c r="BS1255" s="175"/>
      <c r="BT1255" s="175"/>
      <c r="BU1255" s="175"/>
      <c r="BV1255" s="175"/>
      <c r="BW1255" s="175"/>
      <c r="BX1255" s="175"/>
      <c r="BY1255" s="175"/>
      <c r="BZ1255" s="175"/>
      <c r="CA1255" s="175"/>
      <c r="CB1255" s="175"/>
      <c r="CC1255" s="175"/>
      <c r="CD1255" s="175"/>
      <c r="CE1255" s="175"/>
      <c r="CF1255" s="175"/>
      <c r="CG1255" s="175"/>
      <c r="CH1255" s="175"/>
      <c r="CI1255" s="175"/>
      <c r="CJ1255" s="175"/>
      <c r="CK1255" s="175"/>
      <c r="CL1255" s="175"/>
      <c r="CM1255" s="175"/>
      <c r="CN1255" s="175"/>
      <c r="CO1255" s="175"/>
      <c r="CP1255" s="175"/>
      <c r="CQ1255" s="175"/>
      <c r="CR1255" s="175"/>
      <c r="CS1255" s="175"/>
      <c r="CT1255" s="175"/>
      <c r="CU1255" s="175"/>
      <c r="CV1255" s="175"/>
      <c r="CW1255" s="175"/>
      <c r="CX1255" s="175"/>
      <c r="CY1255" s="175"/>
      <c r="CZ1255" s="175"/>
      <c r="DA1255" s="175"/>
      <c r="DB1255" s="175"/>
      <c r="DC1255" s="175"/>
      <c r="DD1255" s="175"/>
      <c r="DE1255" s="175"/>
      <c r="DF1255" s="175"/>
      <c r="DG1255" s="175"/>
      <c r="DH1255" s="175"/>
      <c r="DI1255" s="175"/>
      <c r="DJ1255" s="175"/>
      <c r="DK1255" s="175"/>
      <c r="DL1255" s="175"/>
      <c r="DM1255" s="175"/>
      <c r="DN1255" s="175"/>
      <c r="DO1255" s="175"/>
      <c r="DP1255" s="175"/>
      <c r="DQ1255" s="175"/>
      <c r="DR1255" s="175"/>
      <c r="DS1255" s="175"/>
      <c r="DT1255" s="175"/>
      <c r="DU1255" s="175"/>
      <c r="DV1255" s="175"/>
      <c r="DW1255" s="175"/>
      <c r="DX1255" s="175"/>
      <c r="DY1255" s="175"/>
      <c r="DZ1255" s="175"/>
      <c r="EA1255" s="175"/>
    </row>
    <row r="1256" spans="1:185" s="1" customFormat="1" ht="10.5" customHeight="1">
      <c r="A1256" s="1341"/>
      <c r="B1256" s="1420"/>
      <c r="C1256" s="1282" t="s">
        <v>954</v>
      </c>
      <c r="D1256" s="144" t="s">
        <v>127</v>
      </c>
      <c r="E1256" s="54">
        <f>ROUND((AG1256-AF1256)*$AE1255,2)</f>
        <v>0.03</v>
      </c>
      <c r="F1256" s="54">
        <f t="shared" ref="F1256:L1256" si="1084">ROUND((AH1256-AG1256)*$AE1255,2)</f>
        <v>0</v>
      </c>
      <c r="G1256" s="54">
        <f t="shared" si="1084"/>
        <v>0</v>
      </c>
      <c r="H1256" s="311">
        <f t="shared" si="1084"/>
        <v>0.12</v>
      </c>
      <c r="I1256" s="54">
        <f t="shared" si="1084"/>
        <v>0.14000000000000001</v>
      </c>
      <c r="J1256" s="54">
        <f t="shared" si="1084"/>
        <v>0.03</v>
      </c>
      <c r="K1256" s="54">
        <f t="shared" si="1084"/>
        <v>0</v>
      </c>
      <c r="L1256" s="54">
        <f t="shared" si="1084"/>
        <v>0</v>
      </c>
      <c r="M1256" s="54">
        <f>ROUND((AO1256-AN1256)*$AE1255,2)</f>
        <v>0</v>
      </c>
      <c r="N1256" s="311">
        <f>ROUND((AP1256-AO1256)*$AE1255,2)</f>
        <v>0</v>
      </c>
      <c r="O1256" s="54">
        <f t="shared" ref="O1256:AB1256" si="1085">ROUND((AQ1256-AP1256)*$AE1255,2)</f>
        <v>0.01</v>
      </c>
      <c r="P1256" s="54">
        <f t="shared" si="1085"/>
        <v>0.03</v>
      </c>
      <c r="Q1256" s="54">
        <f t="shared" si="1085"/>
        <v>0</v>
      </c>
      <c r="R1256" s="54">
        <f t="shared" si="1085"/>
        <v>0</v>
      </c>
      <c r="S1256" s="54">
        <f t="shared" si="1085"/>
        <v>0</v>
      </c>
      <c r="T1256" s="54">
        <f t="shared" si="1085"/>
        <v>0</v>
      </c>
      <c r="U1256" s="54">
        <f t="shared" si="1085"/>
        <v>0</v>
      </c>
      <c r="V1256" s="54">
        <f t="shared" si="1085"/>
        <v>0</v>
      </c>
      <c r="W1256" s="54">
        <f t="shared" si="1085"/>
        <v>0</v>
      </c>
      <c r="X1256" s="54">
        <f t="shared" si="1085"/>
        <v>0</v>
      </c>
      <c r="Y1256" s="311">
        <f t="shared" si="1085"/>
        <v>0</v>
      </c>
      <c r="Z1256" s="54">
        <f t="shared" si="1085"/>
        <v>0</v>
      </c>
      <c r="AA1256" s="54">
        <f t="shared" si="1085"/>
        <v>0</v>
      </c>
      <c r="AB1256" s="55">
        <f t="shared" si="1085"/>
        <v>0</v>
      </c>
      <c r="AC1256" s="53"/>
      <c r="AD1256" s="56"/>
      <c r="AE1256" s="493"/>
      <c r="AF1256" s="1114">
        <v>7.9744999999999999</v>
      </c>
      <c r="AG1256" s="1114">
        <v>7.9782999999999999</v>
      </c>
      <c r="AH1256" s="1115">
        <v>7.9782999999999999</v>
      </c>
      <c r="AI1256" s="1114">
        <v>7.9782999999999999</v>
      </c>
      <c r="AJ1256" s="1114">
        <v>7.9947999999999997</v>
      </c>
      <c r="AK1256" s="1114">
        <v>8.0137</v>
      </c>
      <c r="AL1256" s="1114">
        <v>8.0183999999999997</v>
      </c>
      <c r="AM1256" s="1114">
        <v>8.0183999999999997</v>
      </c>
      <c r="AN1256" s="1114">
        <v>8.0183999999999997</v>
      </c>
      <c r="AO1256" s="1114">
        <v>8.0183999999999997</v>
      </c>
      <c r="AP1256" s="1114">
        <v>8.0183999999999997</v>
      </c>
      <c r="AQ1256" s="1114">
        <v>8.0196000000000005</v>
      </c>
      <c r="AR1256" s="1114">
        <v>8.0230999999999995</v>
      </c>
      <c r="AS1256" s="1114">
        <v>8.0230999999999995</v>
      </c>
      <c r="AT1256" s="1114">
        <v>8.0230999999999995</v>
      </c>
      <c r="AU1256" s="1114">
        <v>8.0230999999999995</v>
      </c>
      <c r="AV1256" s="1114">
        <v>8.0230999999999995</v>
      </c>
      <c r="AW1256" s="1114">
        <v>8.0230999999999995</v>
      </c>
      <c r="AX1256" s="1114">
        <v>8.0230999999999995</v>
      </c>
      <c r="AY1256" s="1114">
        <v>8.0230999999999995</v>
      </c>
      <c r="AZ1256" s="1114">
        <v>8.0230999999999995</v>
      </c>
      <c r="BA1256" s="1114">
        <v>8.0230999999999995</v>
      </c>
      <c r="BB1256" s="1114">
        <v>8.0230999999999995</v>
      </c>
      <c r="BC1256" s="1114">
        <v>8.0230999999999995</v>
      </c>
      <c r="BD1256" s="1114">
        <v>8.0230999999999995</v>
      </c>
      <c r="BE1256" s="175"/>
      <c r="BF1256" s="175"/>
      <c r="BG1256" s="175"/>
      <c r="BH1256" s="175"/>
      <c r="BI1256" s="175"/>
      <c r="BJ1256" s="175"/>
      <c r="BK1256" s="175"/>
      <c r="BL1256" s="175"/>
      <c r="BM1256" s="175"/>
      <c r="BN1256" s="175"/>
      <c r="BO1256" s="175"/>
      <c r="BP1256" s="175"/>
      <c r="BQ1256" s="175"/>
      <c r="BR1256" s="175"/>
      <c r="BS1256" s="175"/>
      <c r="BT1256" s="175"/>
      <c r="BU1256" s="175"/>
      <c r="BV1256" s="175"/>
      <c r="BW1256" s="175"/>
      <c r="BX1256" s="175"/>
      <c r="BY1256" s="175"/>
      <c r="BZ1256" s="175"/>
      <c r="CA1256" s="175"/>
      <c r="CB1256" s="175"/>
      <c r="CC1256" s="175"/>
      <c r="CD1256" s="175"/>
      <c r="CE1256" s="175"/>
      <c r="CF1256" s="175"/>
      <c r="CG1256" s="175"/>
      <c r="CH1256" s="175"/>
      <c r="CI1256" s="175"/>
      <c r="CJ1256" s="175"/>
      <c r="CK1256" s="175"/>
      <c r="CL1256" s="175"/>
      <c r="CM1256" s="175"/>
      <c r="CN1256" s="175"/>
      <c r="CO1256" s="175"/>
      <c r="CP1256" s="175"/>
      <c r="CQ1256" s="175"/>
      <c r="CR1256" s="175"/>
      <c r="CS1256" s="175"/>
      <c r="CT1256" s="175"/>
      <c r="CU1256" s="175"/>
      <c r="CV1256" s="175"/>
      <c r="CW1256" s="175"/>
      <c r="CX1256" s="175"/>
      <c r="CY1256" s="175"/>
      <c r="CZ1256" s="175"/>
      <c r="DA1256" s="175"/>
      <c r="DB1256" s="175"/>
      <c r="DC1256" s="175"/>
      <c r="DD1256" s="175"/>
      <c r="DE1256" s="175"/>
      <c r="DF1256" s="175"/>
      <c r="DG1256" s="175"/>
      <c r="DH1256" s="175"/>
      <c r="DI1256" s="175"/>
      <c r="DJ1256" s="175"/>
      <c r="DK1256" s="175"/>
      <c r="DL1256" s="175"/>
      <c r="DM1256" s="175"/>
      <c r="DN1256" s="175"/>
      <c r="DO1256" s="175"/>
      <c r="DP1256" s="175"/>
      <c r="DQ1256" s="175"/>
      <c r="DR1256" s="175"/>
      <c r="DS1256" s="175"/>
      <c r="DT1256" s="175"/>
      <c r="DU1256" s="175"/>
      <c r="DV1256" s="175"/>
      <c r="DW1256" s="175"/>
      <c r="DX1256" s="175"/>
      <c r="DY1256" s="175"/>
      <c r="DZ1256" s="175"/>
      <c r="EA1256" s="175"/>
    </row>
    <row r="1257" spans="1:185" s="1" customFormat="1" ht="10.5" customHeight="1" thickBot="1">
      <c r="A1257" s="1342"/>
      <c r="B1257" s="1421"/>
      <c r="C1257" s="293"/>
      <c r="D1257" s="254" t="s">
        <v>42</v>
      </c>
      <c r="E1257" s="58">
        <f>E1256/E1255</f>
        <v>1.5</v>
      </c>
      <c r="F1257" s="58" t="e">
        <f t="shared" ref="F1257:AB1257" si="1086">F1256/F1255</f>
        <v>#DIV/0!</v>
      </c>
      <c r="G1257" s="58" t="e">
        <f t="shared" si="1086"/>
        <v>#DIV/0!</v>
      </c>
      <c r="H1257" s="312">
        <f t="shared" si="1086"/>
        <v>1.5</v>
      </c>
      <c r="I1257" s="58">
        <f t="shared" si="1086"/>
        <v>1.4000000000000001</v>
      </c>
      <c r="J1257" s="58">
        <f t="shared" si="1086"/>
        <v>1.5</v>
      </c>
      <c r="K1257" s="58" t="e">
        <f t="shared" si="1086"/>
        <v>#DIV/0!</v>
      </c>
      <c r="L1257" s="58" t="e">
        <f t="shared" si="1086"/>
        <v>#DIV/0!</v>
      </c>
      <c r="M1257" s="58" t="e">
        <f t="shared" si="1086"/>
        <v>#DIV/0!</v>
      </c>
      <c r="N1257" s="312" t="e">
        <f t="shared" si="1086"/>
        <v>#DIV/0!</v>
      </c>
      <c r="O1257" s="58" t="e">
        <f t="shared" si="1086"/>
        <v>#DIV/0!</v>
      </c>
      <c r="P1257" s="58">
        <f t="shared" si="1086"/>
        <v>1.5</v>
      </c>
      <c r="Q1257" s="58" t="e">
        <f t="shared" si="1086"/>
        <v>#DIV/0!</v>
      </c>
      <c r="R1257" s="58" t="e">
        <f t="shared" si="1086"/>
        <v>#DIV/0!</v>
      </c>
      <c r="S1257" s="58" t="e">
        <f t="shared" si="1086"/>
        <v>#DIV/0!</v>
      </c>
      <c r="T1257" s="58" t="e">
        <f t="shared" si="1086"/>
        <v>#DIV/0!</v>
      </c>
      <c r="U1257" s="58" t="e">
        <f t="shared" si="1086"/>
        <v>#DIV/0!</v>
      </c>
      <c r="V1257" s="58" t="e">
        <f t="shared" si="1086"/>
        <v>#DIV/0!</v>
      </c>
      <c r="W1257" s="58" t="e">
        <f t="shared" si="1086"/>
        <v>#DIV/0!</v>
      </c>
      <c r="X1257" s="58" t="e">
        <f t="shared" si="1086"/>
        <v>#DIV/0!</v>
      </c>
      <c r="Y1257" s="312" t="e">
        <f t="shared" si="1086"/>
        <v>#DIV/0!</v>
      </c>
      <c r="Z1257" s="58" t="e">
        <f t="shared" si="1086"/>
        <v>#DIV/0!</v>
      </c>
      <c r="AA1257" s="58" t="e">
        <f t="shared" si="1086"/>
        <v>#DIV/0!</v>
      </c>
      <c r="AB1257" s="59" t="e">
        <f t="shared" si="1086"/>
        <v>#DIV/0!</v>
      </c>
      <c r="AC1257" s="53"/>
      <c r="AD1257" s="56"/>
      <c r="AE1257" s="493"/>
      <c r="AF1257" s="280"/>
      <c r="AG1257" s="280"/>
      <c r="AH1257" s="280"/>
      <c r="AI1257" s="280"/>
      <c r="AJ1257" s="280"/>
      <c r="AK1257" s="280"/>
      <c r="AL1257" s="280"/>
      <c r="AM1257" s="280"/>
      <c r="AN1257" s="280"/>
      <c r="AO1257" s="280"/>
      <c r="AP1257" s="280"/>
      <c r="AQ1257" s="280"/>
      <c r="AR1257" s="280"/>
      <c r="AS1257" s="280"/>
      <c r="AT1257" s="280"/>
      <c r="AU1257" s="280"/>
      <c r="AV1257" s="280"/>
      <c r="AW1257" s="280"/>
      <c r="AX1257" s="280"/>
      <c r="AY1257" s="280"/>
      <c r="AZ1257" s="280"/>
      <c r="BA1257" s="280"/>
      <c r="BB1257" s="280"/>
      <c r="BC1257" s="280"/>
      <c r="BD1257" s="280"/>
      <c r="BE1257" s="175"/>
      <c r="BF1257" s="175"/>
      <c r="BG1257" s="175"/>
      <c r="BH1257" s="175"/>
      <c r="BI1257" s="175"/>
      <c r="BJ1257" s="175"/>
      <c r="BK1257" s="175"/>
      <c r="BL1257" s="175"/>
      <c r="BM1257" s="175"/>
      <c r="BN1257" s="175"/>
      <c r="BO1257" s="175"/>
      <c r="BP1257" s="175"/>
      <c r="BQ1257" s="175"/>
      <c r="BR1257" s="175"/>
      <c r="BS1257" s="175"/>
      <c r="BT1257" s="175"/>
      <c r="BU1257" s="175"/>
      <c r="BV1257" s="175"/>
      <c r="BW1257" s="175"/>
      <c r="BX1257" s="175"/>
      <c r="BY1257" s="175"/>
      <c r="BZ1257" s="175"/>
      <c r="CA1257" s="175"/>
      <c r="CB1257" s="175"/>
      <c r="CC1257" s="175"/>
      <c r="CD1257" s="175"/>
      <c r="CE1257" s="175"/>
      <c r="CF1257" s="175"/>
      <c r="CG1257" s="175"/>
      <c r="CH1257" s="175"/>
      <c r="CI1257" s="175"/>
      <c r="CJ1257" s="175"/>
      <c r="CK1257" s="175"/>
      <c r="CL1257" s="175"/>
      <c r="CM1257" s="175"/>
      <c r="CN1257" s="175"/>
      <c r="CO1257" s="175"/>
      <c r="CP1257" s="175"/>
      <c r="CQ1257" s="175"/>
      <c r="CR1257" s="175"/>
      <c r="CS1257" s="175"/>
      <c r="CT1257" s="175"/>
      <c r="CU1257" s="175"/>
      <c r="CV1257" s="175"/>
      <c r="CW1257" s="175"/>
      <c r="CX1257" s="175"/>
      <c r="CY1257" s="175"/>
      <c r="CZ1257" s="175"/>
      <c r="DA1257" s="175"/>
      <c r="DB1257" s="175"/>
      <c r="DC1257" s="175"/>
      <c r="DD1257" s="175"/>
      <c r="DE1257" s="175"/>
      <c r="DF1257" s="175"/>
      <c r="DG1257" s="175"/>
      <c r="DH1257" s="175"/>
      <c r="DI1257" s="175"/>
      <c r="DJ1257" s="175"/>
      <c r="DK1257" s="175"/>
      <c r="DL1257" s="175"/>
      <c r="DM1257" s="175"/>
      <c r="DN1257" s="175"/>
      <c r="DO1257" s="175"/>
      <c r="DP1257" s="175"/>
      <c r="DQ1257" s="175"/>
      <c r="DR1257" s="175"/>
      <c r="DS1257" s="175"/>
      <c r="DT1257" s="175"/>
      <c r="DU1257" s="175"/>
      <c r="DV1257" s="175"/>
      <c r="DW1257" s="175"/>
      <c r="DX1257" s="175"/>
      <c r="DY1257" s="175"/>
      <c r="DZ1257" s="175"/>
      <c r="EA1257" s="175"/>
    </row>
    <row r="1258" spans="1:185" s="1" customFormat="1" ht="10.5" customHeight="1">
      <c r="A1258" s="1297" t="s">
        <v>75</v>
      </c>
      <c r="B1258" s="1402" t="s">
        <v>551</v>
      </c>
      <c r="C1258" s="1283"/>
      <c r="D1258" s="1288"/>
      <c r="E1258" s="82"/>
      <c r="F1258" s="82"/>
      <c r="G1258" s="82"/>
      <c r="H1258" s="318"/>
      <c r="I1258" s="82"/>
      <c r="J1258" s="82"/>
      <c r="K1258" s="82"/>
      <c r="L1258" s="82"/>
      <c r="M1258" s="82"/>
      <c r="N1258" s="318"/>
      <c r="O1258" s="82"/>
      <c r="P1258" s="82"/>
      <c r="Q1258" s="82"/>
      <c r="R1258" s="82"/>
      <c r="S1258" s="82"/>
      <c r="T1258" s="82"/>
      <c r="U1258" s="82"/>
      <c r="V1258" s="82"/>
      <c r="W1258" s="82"/>
      <c r="X1258" s="82"/>
      <c r="Y1258" s="318"/>
      <c r="Z1258" s="82"/>
      <c r="AA1258" s="82"/>
      <c r="AB1258" s="83"/>
      <c r="AC1258" s="53"/>
      <c r="AD1258" s="56"/>
      <c r="AE1258" s="493"/>
      <c r="AF1258" s="275"/>
      <c r="AG1258" s="280"/>
      <c r="AH1258" s="280"/>
      <c r="AI1258" s="280"/>
      <c r="AJ1258" s="280"/>
      <c r="AK1258" s="280"/>
      <c r="AL1258" s="280"/>
      <c r="AM1258" s="280"/>
      <c r="AN1258" s="280"/>
      <c r="AO1258" s="280"/>
      <c r="AP1258" s="280"/>
      <c r="AQ1258" s="280"/>
      <c r="AR1258" s="280"/>
      <c r="AS1258" s="280"/>
      <c r="AT1258" s="280"/>
      <c r="AU1258" s="280"/>
      <c r="AV1258" s="280"/>
      <c r="AW1258" s="280"/>
      <c r="AX1258" s="280"/>
      <c r="AY1258" s="280"/>
      <c r="AZ1258" s="280"/>
      <c r="BA1258" s="280"/>
      <c r="BB1258" s="280"/>
      <c r="BC1258" s="280"/>
      <c r="BD1258" s="280"/>
      <c r="BE1258" s="175"/>
      <c r="BF1258" s="175"/>
      <c r="BG1258" s="175"/>
      <c r="BH1258" s="175"/>
      <c r="BI1258" s="175"/>
      <c r="BJ1258" s="175"/>
      <c r="BK1258" s="175"/>
      <c r="BL1258" s="175"/>
      <c r="BM1258" s="175"/>
      <c r="BN1258" s="175"/>
      <c r="BO1258" s="175"/>
      <c r="BP1258" s="175"/>
      <c r="BQ1258" s="175"/>
      <c r="BR1258" s="175"/>
      <c r="BS1258" s="175"/>
      <c r="BT1258" s="175"/>
      <c r="BU1258" s="175"/>
      <c r="BV1258" s="175"/>
      <c r="BW1258" s="175"/>
      <c r="BX1258" s="175"/>
      <c r="BY1258" s="175"/>
      <c r="BZ1258" s="175"/>
      <c r="CA1258" s="175"/>
      <c r="CB1258" s="175"/>
      <c r="CC1258" s="175"/>
      <c r="CD1258" s="175"/>
      <c r="CE1258" s="175"/>
      <c r="CF1258" s="175"/>
      <c r="CG1258" s="175"/>
      <c r="CH1258" s="175"/>
      <c r="CI1258" s="175"/>
      <c r="CJ1258" s="175"/>
      <c r="CK1258" s="175"/>
      <c r="CL1258" s="175"/>
      <c r="CM1258" s="175"/>
      <c r="CN1258" s="175"/>
      <c r="CO1258" s="175"/>
      <c r="CP1258" s="175"/>
      <c r="CQ1258" s="175"/>
      <c r="CR1258" s="175"/>
      <c r="CS1258" s="175"/>
      <c r="CT1258" s="175"/>
      <c r="CU1258" s="175"/>
      <c r="CV1258" s="175"/>
      <c r="CW1258" s="175"/>
      <c r="CX1258" s="175"/>
      <c r="CY1258" s="175"/>
      <c r="CZ1258" s="175"/>
      <c r="DA1258" s="175"/>
      <c r="DB1258" s="175"/>
      <c r="DC1258" s="175"/>
      <c r="DD1258" s="175"/>
      <c r="DE1258" s="175"/>
      <c r="DF1258" s="175"/>
      <c r="DG1258" s="175"/>
      <c r="DH1258" s="175"/>
      <c r="DI1258" s="175"/>
      <c r="DJ1258" s="175"/>
      <c r="DK1258" s="175"/>
      <c r="DL1258" s="175"/>
      <c r="DM1258" s="175"/>
      <c r="DN1258" s="175"/>
      <c r="DO1258" s="175"/>
      <c r="DP1258" s="175"/>
      <c r="DQ1258" s="175"/>
      <c r="DR1258" s="175"/>
      <c r="DS1258" s="175"/>
      <c r="DT1258" s="175"/>
      <c r="DU1258" s="175"/>
      <c r="DV1258" s="175"/>
      <c r="DW1258" s="175"/>
      <c r="DX1258" s="175"/>
      <c r="DY1258" s="175"/>
      <c r="DZ1258" s="175"/>
      <c r="EA1258" s="175"/>
    </row>
    <row r="1259" spans="1:185" s="2" customFormat="1" ht="10.5" customHeight="1">
      <c r="A1259" s="1298"/>
      <c r="B1259" s="1403"/>
      <c r="C1259" s="1284" t="s">
        <v>139</v>
      </c>
      <c r="D1259" s="144" t="s">
        <v>34</v>
      </c>
      <c r="E1259" s="50">
        <f t="shared" ref="E1259:AB1259" si="1087">ROUND(SQRT(E1260^2+E1261^2)*1000/(1.73*E$1174),0)</f>
        <v>11</v>
      </c>
      <c r="F1259" s="191">
        <f>ROUND(SQRT(F1260^2+F1261^2)*1000/(1.73*F$1174),0)</f>
        <v>11</v>
      </c>
      <c r="G1259" s="191">
        <f t="shared" si="1087"/>
        <v>11</v>
      </c>
      <c r="H1259" s="343">
        <f t="shared" si="1087"/>
        <v>11</v>
      </c>
      <c r="I1259" s="191">
        <f t="shared" si="1087"/>
        <v>10</v>
      </c>
      <c r="J1259" s="191">
        <f t="shared" si="1087"/>
        <v>11</v>
      </c>
      <c r="K1259" s="191">
        <f t="shared" si="1087"/>
        <v>13</v>
      </c>
      <c r="L1259" s="191">
        <f t="shared" si="1087"/>
        <v>15</v>
      </c>
      <c r="M1259" s="191">
        <f t="shared" si="1087"/>
        <v>18</v>
      </c>
      <c r="N1259" s="343">
        <f t="shared" si="1087"/>
        <v>21</v>
      </c>
      <c r="O1259" s="191">
        <f t="shared" si="1087"/>
        <v>20</v>
      </c>
      <c r="P1259" s="191">
        <f t="shared" si="1087"/>
        <v>18</v>
      </c>
      <c r="Q1259" s="191">
        <f t="shared" si="1087"/>
        <v>20</v>
      </c>
      <c r="R1259" s="191">
        <f t="shared" si="1087"/>
        <v>28</v>
      </c>
      <c r="S1259" s="191">
        <f t="shared" si="1087"/>
        <v>23</v>
      </c>
      <c r="T1259" s="191">
        <f t="shared" si="1087"/>
        <v>19</v>
      </c>
      <c r="U1259" s="191">
        <f t="shared" si="1087"/>
        <v>13</v>
      </c>
      <c r="V1259" s="191">
        <f t="shared" si="1087"/>
        <v>13</v>
      </c>
      <c r="W1259" s="191">
        <f t="shared" si="1087"/>
        <v>14</v>
      </c>
      <c r="X1259" s="191">
        <f t="shared" si="1087"/>
        <v>11</v>
      </c>
      <c r="Y1259" s="343">
        <f t="shared" si="1087"/>
        <v>11</v>
      </c>
      <c r="Z1259" s="191">
        <f t="shared" si="1087"/>
        <v>14</v>
      </c>
      <c r="AA1259" s="191">
        <f t="shared" si="1087"/>
        <v>13</v>
      </c>
      <c r="AB1259" s="943">
        <f t="shared" si="1087"/>
        <v>11</v>
      </c>
      <c r="AC1259" s="175"/>
      <c r="AD1259" s="175"/>
      <c r="AE1259" s="175"/>
      <c r="AF1259" s="276"/>
      <c r="AG1259" s="276"/>
      <c r="AH1259" s="276"/>
      <c r="AI1259" s="276"/>
      <c r="AJ1259" s="276"/>
      <c r="AK1259" s="276"/>
      <c r="AL1259" s="276"/>
      <c r="AM1259" s="276"/>
      <c r="AN1259" s="276"/>
      <c r="AO1259" s="276"/>
      <c r="AP1259" s="276"/>
      <c r="AQ1259" s="276"/>
      <c r="AR1259" s="276"/>
      <c r="AS1259" s="276"/>
      <c r="AT1259" s="276"/>
      <c r="AU1259" s="276"/>
      <c r="AV1259" s="276"/>
      <c r="AW1259" s="276"/>
      <c r="AX1259" s="276"/>
      <c r="AY1259" s="276"/>
      <c r="AZ1259" s="276"/>
      <c r="BA1259" s="276"/>
      <c r="BB1259" s="276"/>
      <c r="BC1259" s="276"/>
      <c r="BD1259" s="276"/>
      <c r="BE1259" s="175"/>
      <c r="BF1259" s="175"/>
      <c r="BG1259" s="175"/>
      <c r="BH1259" s="175"/>
      <c r="BI1259" s="175"/>
      <c r="BJ1259" s="175"/>
      <c r="BK1259" s="175"/>
      <c r="BL1259" s="175"/>
      <c r="BM1259" s="175"/>
      <c r="BN1259" s="175"/>
      <c r="BO1259" s="175"/>
      <c r="BP1259" s="175"/>
      <c r="BQ1259" s="175"/>
      <c r="BR1259" s="175"/>
      <c r="BS1259" s="175"/>
      <c r="BT1259" s="175"/>
      <c r="BU1259" s="175"/>
      <c r="BV1259" s="175"/>
      <c r="BW1259" s="175"/>
      <c r="BX1259" s="175"/>
      <c r="BY1259" s="175"/>
      <c r="BZ1259" s="175"/>
      <c r="CA1259" s="175"/>
      <c r="CB1259" s="175"/>
      <c r="CC1259" s="175"/>
      <c r="CD1259" s="175"/>
      <c r="CE1259" s="175"/>
      <c r="CF1259" s="175"/>
      <c r="CG1259" s="175"/>
      <c r="CH1259" s="175"/>
      <c r="CI1259" s="175"/>
      <c r="CJ1259" s="175"/>
      <c r="CK1259" s="175"/>
      <c r="CL1259" s="175"/>
      <c r="CM1259" s="175"/>
      <c r="CN1259" s="175"/>
      <c r="CO1259" s="175"/>
      <c r="CP1259" s="175"/>
      <c r="CQ1259" s="175"/>
      <c r="CR1259" s="175"/>
      <c r="CS1259" s="175"/>
      <c r="CT1259" s="175"/>
      <c r="CU1259" s="175"/>
      <c r="CV1259" s="175"/>
      <c r="CW1259" s="175"/>
      <c r="CX1259" s="175"/>
      <c r="CY1259" s="175"/>
      <c r="CZ1259" s="175"/>
      <c r="DA1259" s="175"/>
      <c r="DB1259" s="175"/>
      <c r="DC1259" s="175"/>
      <c r="DD1259" s="175"/>
      <c r="DE1259" s="175"/>
      <c r="DF1259" s="175"/>
      <c r="DG1259" s="175"/>
      <c r="DH1259" s="175"/>
      <c r="DI1259" s="175"/>
      <c r="DJ1259" s="175"/>
      <c r="DK1259" s="175"/>
      <c r="DL1259" s="175"/>
      <c r="DM1259" s="175"/>
      <c r="DN1259" s="175"/>
      <c r="DO1259" s="175"/>
      <c r="DP1259" s="175"/>
      <c r="DQ1259" s="175"/>
      <c r="DR1259" s="175"/>
      <c r="DS1259" s="175"/>
      <c r="DT1259" s="175"/>
      <c r="DU1259" s="121"/>
      <c r="DV1259" s="121"/>
      <c r="DW1259" s="121"/>
      <c r="DX1259" s="121"/>
      <c r="DY1259" s="121"/>
      <c r="DZ1259" s="121"/>
      <c r="EA1259" s="12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</row>
    <row r="1260" spans="1:185" s="1" customFormat="1" ht="10.5" customHeight="1">
      <c r="A1260" s="1298"/>
      <c r="B1260" s="1403"/>
      <c r="C1260" s="1282" t="s">
        <v>954</v>
      </c>
      <c r="D1260" s="144" t="s">
        <v>126</v>
      </c>
      <c r="E1260" s="54">
        <f>ROUND((AG1260-AF1260)*$AE1260,2)</f>
        <v>0.06</v>
      </c>
      <c r="F1260" s="54">
        <f t="shared" ref="F1260:M1260" si="1088">ROUND((AH1260-AG1260)*$AE1260,2)</f>
        <v>0.06</v>
      </c>
      <c r="G1260" s="54">
        <f t="shared" si="1088"/>
        <v>0.06</v>
      </c>
      <c r="H1260" s="311">
        <f t="shared" si="1088"/>
        <v>0.06</v>
      </c>
      <c r="I1260" s="54">
        <f t="shared" si="1088"/>
        <v>0.06</v>
      </c>
      <c r="J1260" s="54">
        <f t="shared" si="1088"/>
        <v>0.06</v>
      </c>
      <c r="K1260" s="54">
        <f t="shared" si="1088"/>
        <v>0.1</v>
      </c>
      <c r="L1260" s="54">
        <f t="shared" si="1088"/>
        <v>0.12</v>
      </c>
      <c r="M1260" s="54">
        <f t="shared" si="1088"/>
        <v>0.13</v>
      </c>
      <c r="N1260" s="311">
        <f>ROUND((AP1260-AO1260)*$AE1260,2)</f>
        <v>0.13</v>
      </c>
      <c r="O1260" s="54">
        <f t="shared" ref="O1260:AB1260" si="1089">ROUND((AQ1260-AP1260)*$AE1260,2)</f>
        <v>0.13</v>
      </c>
      <c r="P1260" s="54">
        <f t="shared" si="1089"/>
        <v>0.12</v>
      </c>
      <c r="Q1260" s="54">
        <f t="shared" si="1089"/>
        <v>0.17</v>
      </c>
      <c r="R1260" s="54">
        <f t="shared" si="1089"/>
        <v>0.25</v>
      </c>
      <c r="S1260" s="54">
        <f t="shared" si="1089"/>
        <v>0.2</v>
      </c>
      <c r="T1260" s="54">
        <f t="shared" si="1089"/>
        <v>0.15</v>
      </c>
      <c r="U1260" s="54">
        <f t="shared" si="1089"/>
        <v>0.09</v>
      </c>
      <c r="V1260" s="54">
        <f t="shared" si="1089"/>
        <v>0.08</v>
      </c>
      <c r="W1260" s="54">
        <f t="shared" si="1089"/>
        <v>7.0000000000000007E-2</v>
      </c>
      <c r="X1260" s="54">
        <f t="shared" si="1089"/>
        <v>0.06</v>
      </c>
      <c r="Y1260" s="311">
        <f t="shared" si="1089"/>
        <v>0.06</v>
      </c>
      <c r="Z1260" s="54">
        <f t="shared" si="1089"/>
        <v>7.0000000000000007E-2</v>
      </c>
      <c r="AA1260" s="54">
        <f t="shared" si="1089"/>
        <v>0.06</v>
      </c>
      <c r="AB1260" s="55">
        <f t="shared" si="1089"/>
        <v>0.06</v>
      </c>
      <c r="AC1260" s="53">
        <f>(BD1260-AF1260)*AE1260</f>
        <v>2.4422400000000382</v>
      </c>
      <c r="AD1260" s="56">
        <f>(BD1261-AF1261)*AE1260</f>
        <v>3.2486400000006141</v>
      </c>
      <c r="AE1260" s="493">
        <v>3.6</v>
      </c>
      <c r="AF1260" s="1114">
        <v>1595.4028000000001</v>
      </c>
      <c r="AG1260" s="1114">
        <v>1595.4205000000002</v>
      </c>
      <c r="AH1260" s="1115">
        <v>1595.4377000000002</v>
      </c>
      <c r="AI1260" s="1114">
        <v>1595.4548</v>
      </c>
      <c r="AJ1260" s="1114">
        <v>1595.4723000000001</v>
      </c>
      <c r="AK1260" s="1114">
        <v>1595.4895000000001</v>
      </c>
      <c r="AL1260" s="1114">
        <v>1595.5073</v>
      </c>
      <c r="AM1260" s="1114">
        <v>1595.5352</v>
      </c>
      <c r="AN1260" s="1114">
        <v>1595.5697</v>
      </c>
      <c r="AO1260" s="1114">
        <v>1595.6045000000001</v>
      </c>
      <c r="AP1260" s="1114">
        <v>1595.6402</v>
      </c>
      <c r="AQ1260" s="1114">
        <v>1595.6756</v>
      </c>
      <c r="AR1260" s="1114">
        <v>1595.7092</v>
      </c>
      <c r="AS1260" s="1114">
        <v>1595.7563</v>
      </c>
      <c r="AT1260" s="1114">
        <v>1595.8266000000001</v>
      </c>
      <c r="AU1260" s="1114">
        <v>1595.8831</v>
      </c>
      <c r="AV1260" s="1114">
        <v>1595.925</v>
      </c>
      <c r="AW1260" s="1114">
        <v>1595.9513000000002</v>
      </c>
      <c r="AX1260" s="1114">
        <v>1595.9740000000002</v>
      </c>
      <c r="AY1260" s="1114">
        <v>1595.9939000000002</v>
      </c>
      <c r="AZ1260" s="1114">
        <v>1596.011</v>
      </c>
      <c r="BA1260" s="1114">
        <v>1596.0279</v>
      </c>
      <c r="BB1260" s="1114">
        <v>1596.0473000000002</v>
      </c>
      <c r="BC1260" s="1114">
        <v>1596.0653</v>
      </c>
      <c r="BD1260" s="1114">
        <v>1596.0812000000001</v>
      </c>
      <c r="BE1260" s="175"/>
      <c r="BF1260" s="175"/>
      <c r="BG1260" s="175"/>
      <c r="BH1260" s="175"/>
      <c r="BI1260" s="175"/>
      <c r="BJ1260" s="175"/>
      <c r="BK1260" s="175"/>
      <c r="BL1260" s="175"/>
      <c r="BM1260" s="175"/>
      <c r="BN1260" s="175"/>
      <c r="BO1260" s="175"/>
      <c r="BP1260" s="175"/>
      <c r="BQ1260" s="175"/>
      <c r="BR1260" s="175"/>
      <c r="BS1260" s="175"/>
      <c r="BT1260" s="175"/>
      <c r="BU1260" s="175"/>
      <c r="BV1260" s="175"/>
      <c r="BW1260" s="175"/>
      <c r="BX1260" s="175"/>
      <c r="BY1260" s="175"/>
      <c r="BZ1260" s="175"/>
      <c r="CA1260" s="175"/>
      <c r="CB1260" s="175"/>
      <c r="CC1260" s="175"/>
      <c r="CD1260" s="175"/>
      <c r="CE1260" s="175"/>
      <c r="CF1260" s="175"/>
      <c r="CG1260" s="175"/>
      <c r="CH1260" s="175"/>
      <c r="CI1260" s="175"/>
      <c r="CJ1260" s="175"/>
      <c r="CK1260" s="175"/>
      <c r="CL1260" s="175"/>
      <c r="CM1260" s="175"/>
      <c r="CN1260" s="175"/>
      <c r="CO1260" s="175"/>
      <c r="CP1260" s="175"/>
      <c r="CQ1260" s="175"/>
      <c r="CR1260" s="175"/>
      <c r="CS1260" s="175"/>
      <c r="CT1260" s="175"/>
      <c r="CU1260" s="175"/>
      <c r="CV1260" s="175"/>
      <c r="CW1260" s="175"/>
      <c r="CX1260" s="175"/>
      <c r="CY1260" s="175"/>
      <c r="CZ1260" s="175"/>
      <c r="DA1260" s="175"/>
      <c r="DB1260" s="175"/>
      <c r="DC1260" s="175"/>
      <c r="DD1260" s="175"/>
      <c r="DE1260" s="175"/>
      <c r="DF1260" s="175"/>
      <c r="DG1260" s="175"/>
      <c r="DH1260" s="175"/>
      <c r="DI1260" s="175"/>
      <c r="DJ1260" s="175"/>
      <c r="DK1260" s="175"/>
      <c r="DL1260" s="175"/>
      <c r="DM1260" s="175"/>
      <c r="DN1260" s="175"/>
      <c r="DO1260" s="175"/>
      <c r="DP1260" s="175"/>
      <c r="DQ1260" s="175"/>
      <c r="DR1260" s="175"/>
      <c r="DS1260" s="175"/>
      <c r="DT1260" s="175"/>
      <c r="DU1260" s="175"/>
      <c r="DV1260" s="175"/>
      <c r="DW1260" s="175"/>
      <c r="DX1260" s="175"/>
      <c r="DY1260" s="175"/>
      <c r="DZ1260" s="175"/>
      <c r="EA1260" s="175"/>
    </row>
    <row r="1261" spans="1:185" s="1" customFormat="1" ht="10.5" customHeight="1">
      <c r="A1261" s="1298"/>
      <c r="B1261" s="1403"/>
      <c r="C1261" s="1282" t="s">
        <v>954</v>
      </c>
      <c r="D1261" s="144" t="s">
        <v>127</v>
      </c>
      <c r="E1261" s="54">
        <f>ROUND((AG1261-AF1261)*$AE1260,2)</f>
        <v>0.11</v>
      </c>
      <c r="F1261" s="54">
        <f t="shared" ref="F1261:L1261" si="1090">ROUND((AH1261-AG1261)*$AE1260,2)</f>
        <v>0.11</v>
      </c>
      <c r="G1261" s="54">
        <f t="shared" si="1090"/>
        <v>0.11</v>
      </c>
      <c r="H1261" s="311">
        <f t="shared" si="1090"/>
        <v>0.11</v>
      </c>
      <c r="I1261" s="54">
        <f t="shared" si="1090"/>
        <v>0.1</v>
      </c>
      <c r="J1261" s="54">
        <f t="shared" si="1090"/>
        <v>0.11</v>
      </c>
      <c r="K1261" s="54">
        <f t="shared" si="1090"/>
        <v>0.11</v>
      </c>
      <c r="L1261" s="54">
        <f t="shared" si="1090"/>
        <v>0.13</v>
      </c>
      <c r="M1261" s="54">
        <f>ROUND((AO1261-AN1261)*$AE1260,2)</f>
        <v>0.16</v>
      </c>
      <c r="N1261" s="311">
        <f>ROUND((AP1261-AO1261)*$AE1260,2)</f>
        <v>0.2</v>
      </c>
      <c r="O1261" s="54">
        <f t="shared" ref="O1261:AB1261" si="1091">ROUND((AQ1261-AP1261)*$AE1260,2)</f>
        <v>0.19</v>
      </c>
      <c r="P1261" s="54">
        <f t="shared" si="1091"/>
        <v>0.17</v>
      </c>
      <c r="Q1261" s="54">
        <f t="shared" si="1091"/>
        <v>0.16</v>
      </c>
      <c r="R1261" s="54">
        <f t="shared" si="1091"/>
        <v>0.2</v>
      </c>
      <c r="S1261" s="54">
        <f t="shared" si="1091"/>
        <v>0.16</v>
      </c>
      <c r="T1261" s="54">
        <f t="shared" si="1091"/>
        <v>0.15</v>
      </c>
      <c r="U1261" s="54">
        <f t="shared" si="1091"/>
        <v>0.12</v>
      </c>
      <c r="V1261" s="54">
        <f t="shared" si="1091"/>
        <v>0.13</v>
      </c>
      <c r="W1261" s="54">
        <f t="shared" si="1091"/>
        <v>0.14000000000000001</v>
      </c>
      <c r="X1261" s="54">
        <f t="shared" si="1091"/>
        <v>0.11</v>
      </c>
      <c r="Y1261" s="311">
        <f t="shared" si="1091"/>
        <v>0.11</v>
      </c>
      <c r="Z1261" s="54">
        <f t="shared" si="1091"/>
        <v>0.14000000000000001</v>
      </c>
      <c r="AA1261" s="54">
        <f t="shared" si="1091"/>
        <v>0.13</v>
      </c>
      <c r="AB1261" s="55">
        <f t="shared" si="1091"/>
        <v>0.11</v>
      </c>
      <c r="AC1261" s="53"/>
      <c r="AD1261" s="56"/>
      <c r="AE1261" s="493"/>
      <c r="AF1261" s="1114">
        <v>1367.9505999999999</v>
      </c>
      <c r="AG1261" s="1114">
        <v>1367.982</v>
      </c>
      <c r="AH1261" s="1115">
        <v>1368.0120999999999</v>
      </c>
      <c r="AI1261" s="1114">
        <v>1368.0412999999999</v>
      </c>
      <c r="AJ1261" s="1114">
        <v>1368.0704999999998</v>
      </c>
      <c r="AK1261" s="1114">
        <v>1368.0995999999998</v>
      </c>
      <c r="AL1261" s="1114">
        <v>1368.1296</v>
      </c>
      <c r="AM1261" s="1114">
        <v>1368.1609999999998</v>
      </c>
      <c r="AN1261" s="1114">
        <v>1368.1973999999998</v>
      </c>
      <c r="AO1261" s="1114">
        <v>1368.242</v>
      </c>
      <c r="AP1261" s="1114">
        <v>1368.2978999999998</v>
      </c>
      <c r="AQ1261" s="1114">
        <v>1368.35</v>
      </c>
      <c r="AR1261" s="1114">
        <v>1368.3978</v>
      </c>
      <c r="AS1261" s="1114">
        <v>1368.4423999999999</v>
      </c>
      <c r="AT1261" s="1114">
        <v>1368.4980999999998</v>
      </c>
      <c r="AU1261" s="1114">
        <v>1368.5421999999999</v>
      </c>
      <c r="AV1261" s="1114">
        <v>1368.5832999999998</v>
      </c>
      <c r="AW1261" s="1114">
        <v>1368.6163999999999</v>
      </c>
      <c r="AX1261" s="1114">
        <v>1368.6523999999999</v>
      </c>
      <c r="AY1261" s="1114">
        <v>1368.6904</v>
      </c>
      <c r="AZ1261" s="1114">
        <v>1368.7203</v>
      </c>
      <c r="BA1261" s="1114">
        <v>1368.7507999999998</v>
      </c>
      <c r="BB1261" s="1114">
        <v>1368.7884999999999</v>
      </c>
      <c r="BC1261" s="1114">
        <v>1368.8236999999999</v>
      </c>
      <c r="BD1261" s="1114">
        <v>1368.8530000000001</v>
      </c>
      <c r="BE1261" s="175"/>
      <c r="BF1261" s="175"/>
      <c r="BG1261" s="175"/>
      <c r="BH1261" s="175"/>
      <c r="BI1261" s="175"/>
      <c r="BJ1261" s="175"/>
      <c r="BK1261" s="175"/>
      <c r="BL1261" s="175"/>
      <c r="BM1261" s="175"/>
      <c r="BN1261" s="175"/>
      <c r="BO1261" s="175"/>
      <c r="BP1261" s="175"/>
      <c r="BQ1261" s="175"/>
      <c r="BR1261" s="175"/>
      <c r="BS1261" s="175"/>
      <c r="BT1261" s="175"/>
      <c r="BU1261" s="175"/>
      <c r="BV1261" s="175"/>
      <c r="BW1261" s="175"/>
      <c r="BX1261" s="175"/>
      <c r="BY1261" s="175"/>
      <c r="BZ1261" s="175"/>
      <c r="CA1261" s="175"/>
      <c r="CB1261" s="175"/>
      <c r="CC1261" s="175"/>
      <c r="CD1261" s="175"/>
      <c r="CE1261" s="175"/>
      <c r="CF1261" s="175"/>
      <c r="CG1261" s="175"/>
      <c r="CH1261" s="175"/>
      <c r="CI1261" s="175"/>
      <c r="CJ1261" s="175"/>
      <c r="CK1261" s="175"/>
      <c r="CL1261" s="175"/>
      <c r="CM1261" s="175"/>
      <c r="CN1261" s="175"/>
      <c r="CO1261" s="175"/>
      <c r="CP1261" s="175"/>
      <c r="CQ1261" s="175"/>
      <c r="CR1261" s="175"/>
      <c r="CS1261" s="175"/>
      <c r="CT1261" s="175"/>
      <c r="CU1261" s="175"/>
      <c r="CV1261" s="175"/>
      <c r="CW1261" s="175"/>
      <c r="CX1261" s="175"/>
      <c r="CY1261" s="175"/>
      <c r="CZ1261" s="175"/>
      <c r="DA1261" s="175"/>
      <c r="DB1261" s="175"/>
      <c r="DC1261" s="175"/>
      <c r="DD1261" s="175"/>
      <c r="DE1261" s="175"/>
      <c r="DF1261" s="175"/>
      <c r="DG1261" s="175"/>
      <c r="DH1261" s="175"/>
      <c r="DI1261" s="175"/>
      <c r="DJ1261" s="175"/>
      <c r="DK1261" s="175"/>
      <c r="DL1261" s="175"/>
      <c r="DM1261" s="175"/>
      <c r="DN1261" s="175"/>
      <c r="DO1261" s="175"/>
      <c r="DP1261" s="175"/>
      <c r="DQ1261" s="175"/>
      <c r="DR1261" s="175"/>
      <c r="DS1261" s="175"/>
      <c r="DT1261" s="175"/>
      <c r="DU1261" s="175"/>
      <c r="DV1261" s="175"/>
      <c r="DW1261" s="175"/>
      <c r="DX1261" s="175"/>
      <c r="DY1261" s="175"/>
      <c r="DZ1261" s="175"/>
      <c r="EA1261" s="175"/>
    </row>
    <row r="1262" spans="1:185" s="1" customFormat="1" ht="10.5" customHeight="1" thickBot="1">
      <c r="A1262" s="1299"/>
      <c r="B1262" s="1404"/>
      <c r="C1262" s="293"/>
      <c r="D1262" s="254" t="s">
        <v>42</v>
      </c>
      <c r="E1262" s="89">
        <f>E1261/E1260</f>
        <v>1.8333333333333335</v>
      </c>
      <c r="F1262" s="89">
        <f t="shared" ref="F1262:AB1262" si="1092">F1261/F1260</f>
        <v>1.8333333333333335</v>
      </c>
      <c r="G1262" s="89">
        <f t="shared" si="1092"/>
        <v>1.8333333333333335</v>
      </c>
      <c r="H1262" s="320">
        <f t="shared" si="1092"/>
        <v>1.8333333333333335</v>
      </c>
      <c r="I1262" s="89">
        <f t="shared" si="1092"/>
        <v>1.6666666666666667</v>
      </c>
      <c r="J1262" s="89">
        <f t="shared" si="1092"/>
        <v>1.8333333333333335</v>
      </c>
      <c r="K1262" s="89">
        <f t="shared" si="1092"/>
        <v>1.0999999999999999</v>
      </c>
      <c r="L1262" s="89">
        <f t="shared" si="1092"/>
        <v>1.0833333333333335</v>
      </c>
      <c r="M1262" s="89">
        <f t="shared" si="1092"/>
        <v>1.2307692307692308</v>
      </c>
      <c r="N1262" s="320">
        <f t="shared" si="1092"/>
        <v>1.5384615384615385</v>
      </c>
      <c r="O1262" s="89">
        <f t="shared" si="1092"/>
        <v>1.4615384615384615</v>
      </c>
      <c r="P1262" s="89">
        <f t="shared" si="1092"/>
        <v>1.4166666666666667</v>
      </c>
      <c r="Q1262" s="89">
        <f t="shared" si="1092"/>
        <v>0.94117647058823528</v>
      </c>
      <c r="R1262" s="89">
        <f t="shared" si="1092"/>
        <v>0.8</v>
      </c>
      <c r="S1262" s="89">
        <f t="shared" si="1092"/>
        <v>0.79999999999999993</v>
      </c>
      <c r="T1262" s="89">
        <f t="shared" si="1092"/>
        <v>1</v>
      </c>
      <c r="U1262" s="89">
        <f t="shared" si="1092"/>
        <v>1.3333333333333333</v>
      </c>
      <c r="V1262" s="89">
        <f t="shared" si="1092"/>
        <v>1.625</v>
      </c>
      <c r="W1262" s="89">
        <f t="shared" si="1092"/>
        <v>2</v>
      </c>
      <c r="X1262" s="89">
        <f t="shared" si="1092"/>
        <v>1.8333333333333335</v>
      </c>
      <c r="Y1262" s="320">
        <f t="shared" si="1092"/>
        <v>1.8333333333333335</v>
      </c>
      <c r="Z1262" s="89">
        <f t="shared" si="1092"/>
        <v>2</v>
      </c>
      <c r="AA1262" s="89">
        <f t="shared" si="1092"/>
        <v>2.166666666666667</v>
      </c>
      <c r="AB1262" s="90">
        <f t="shared" si="1092"/>
        <v>1.8333333333333335</v>
      </c>
      <c r="AC1262" s="53"/>
      <c r="AD1262" s="56"/>
      <c r="AE1262" s="493"/>
      <c r="AF1262" s="281"/>
      <c r="AG1262" s="281"/>
      <c r="AH1262" s="281"/>
      <c r="AI1262" s="281"/>
      <c r="AJ1262" s="281"/>
      <c r="AK1262" s="281"/>
      <c r="AL1262" s="281"/>
      <c r="AM1262" s="281"/>
      <c r="AN1262" s="281"/>
      <c r="AO1262" s="281"/>
      <c r="AP1262" s="281"/>
      <c r="AQ1262" s="281"/>
      <c r="AR1262" s="281"/>
      <c r="AS1262" s="281"/>
      <c r="AT1262" s="281"/>
      <c r="AU1262" s="281"/>
      <c r="AV1262" s="281"/>
      <c r="AW1262" s="281"/>
      <c r="AX1262" s="281"/>
      <c r="AY1262" s="281"/>
      <c r="AZ1262" s="281"/>
      <c r="BA1262" s="281"/>
      <c r="BB1262" s="281"/>
      <c r="BC1262" s="281"/>
      <c r="BD1262" s="281"/>
      <c r="BE1262" s="175"/>
      <c r="BF1262" s="175"/>
      <c r="BG1262" s="175"/>
      <c r="BH1262" s="175"/>
      <c r="BI1262" s="175"/>
      <c r="BJ1262" s="175"/>
      <c r="BK1262" s="175"/>
      <c r="BL1262" s="175"/>
      <c r="BM1262" s="175"/>
      <c r="BN1262" s="175"/>
      <c r="BO1262" s="175"/>
      <c r="BP1262" s="175"/>
      <c r="BQ1262" s="175"/>
      <c r="BR1262" s="175"/>
      <c r="BS1262" s="175"/>
      <c r="BT1262" s="175"/>
      <c r="BU1262" s="175"/>
      <c r="BV1262" s="175"/>
      <c r="BW1262" s="175"/>
      <c r="BX1262" s="175"/>
      <c r="BY1262" s="175"/>
      <c r="BZ1262" s="175"/>
      <c r="CA1262" s="175"/>
      <c r="CB1262" s="175"/>
      <c r="CC1262" s="175"/>
      <c r="CD1262" s="175"/>
      <c r="CE1262" s="175"/>
      <c r="CF1262" s="175"/>
      <c r="CG1262" s="175"/>
      <c r="CH1262" s="175"/>
      <c r="CI1262" s="175"/>
      <c r="CJ1262" s="175"/>
      <c r="CK1262" s="175"/>
      <c r="CL1262" s="175"/>
      <c r="CM1262" s="175"/>
      <c r="CN1262" s="175"/>
      <c r="CO1262" s="175"/>
      <c r="CP1262" s="175"/>
      <c r="CQ1262" s="175"/>
      <c r="CR1262" s="175"/>
      <c r="CS1262" s="175"/>
      <c r="CT1262" s="175"/>
      <c r="CU1262" s="175"/>
      <c r="CV1262" s="175"/>
      <c r="CW1262" s="175"/>
      <c r="CX1262" s="175"/>
      <c r="CY1262" s="175"/>
      <c r="CZ1262" s="175"/>
      <c r="DA1262" s="175"/>
      <c r="DB1262" s="175"/>
      <c r="DC1262" s="175"/>
      <c r="DD1262" s="175"/>
      <c r="DE1262" s="175"/>
      <c r="DF1262" s="175"/>
      <c r="DG1262" s="175"/>
      <c r="DH1262" s="175"/>
      <c r="DI1262" s="175"/>
      <c r="DJ1262" s="175"/>
      <c r="DK1262" s="175"/>
      <c r="DL1262" s="175"/>
      <c r="DM1262" s="175"/>
      <c r="DN1262" s="175"/>
      <c r="DO1262" s="175"/>
      <c r="DP1262" s="175"/>
      <c r="DQ1262" s="175"/>
      <c r="DR1262" s="175"/>
      <c r="DS1262" s="175"/>
      <c r="DT1262" s="175"/>
      <c r="DU1262" s="175"/>
      <c r="DV1262" s="175"/>
      <c r="DW1262" s="175"/>
      <c r="DX1262" s="175"/>
      <c r="DY1262" s="175"/>
      <c r="DZ1262" s="175"/>
      <c r="EA1262" s="175"/>
    </row>
    <row r="1263" spans="1:185" s="1" customFormat="1" ht="10.5" customHeight="1">
      <c r="A1263" s="1340" t="s">
        <v>19</v>
      </c>
      <c r="B1263" s="1419" t="s">
        <v>562</v>
      </c>
      <c r="C1263" s="1283"/>
      <c r="D1263" s="1288"/>
      <c r="E1263" s="197"/>
      <c r="F1263" s="197"/>
      <c r="G1263" s="197"/>
      <c r="H1263" s="345"/>
      <c r="I1263" s="197"/>
      <c r="J1263" s="197"/>
      <c r="K1263" s="197"/>
      <c r="L1263" s="197"/>
      <c r="M1263" s="197"/>
      <c r="N1263" s="345"/>
      <c r="O1263" s="197"/>
      <c r="P1263" s="197"/>
      <c r="Q1263" s="197"/>
      <c r="R1263" s="197"/>
      <c r="S1263" s="197"/>
      <c r="T1263" s="197"/>
      <c r="U1263" s="197"/>
      <c r="V1263" s="197"/>
      <c r="W1263" s="197"/>
      <c r="X1263" s="197"/>
      <c r="Y1263" s="345"/>
      <c r="Z1263" s="197"/>
      <c r="AA1263" s="197"/>
      <c r="AB1263" s="198"/>
      <c r="AC1263" s="53"/>
      <c r="AD1263" s="56"/>
      <c r="AE1263" s="493"/>
      <c r="AF1263" s="275"/>
      <c r="AG1263" s="280"/>
      <c r="AH1263" s="280"/>
      <c r="AI1263" s="280"/>
      <c r="AJ1263" s="280"/>
      <c r="AK1263" s="280"/>
      <c r="AL1263" s="280"/>
      <c r="AM1263" s="280"/>
      <c r="AN1263" s="280"/>
      <c r="AO1263" s="280"/>
      <c r="AP1263" s="280"/>
      <c r="AQ1263" s="280"/>
      <c r="AR1263" s="280"/>
      <c r="AS1263" s="280"/>
      <c r="AT1263" s="280"/>
      <c r="AU1263" s="280"/>
      <c r="AV1263" s="280"/>
      <c r="AW1263" s="280"/>
      <c r="AX1263" s="280"/>
      <c r="AY1263" s="280"/>
      <c r="AZ1263" s="280"/>
      <c r="BA1263" s="280"/>
      <c r="BB1263" s="280"/>
      <c r="BC1263" s="280"/>
      <c r="BD1263" s="280"/>
      <c r="BE1263" s="175"/>
      <c r="BF1263" s="175"/>
      <c r="BG1263" s="175"/>
      <c r="BH1263" s="175"/>
      <c r="BI1263" s="175"/>
      <c r="BJ1263" s="175"/>
      <c r="BK1263" s="175"/>
      <c r="BL1263" s="175"/>
      <c r="BM1263" s="175"/>
      <c r="BN1263" s="175"/>
      <c r="BO1263" s="175"/>
      <c r="BP1263" s="175"/>
      <c r="BQ1263" s="175"/>
      <c r="BR1263" s="175"/>
      <c r="BS1263" s="175"/>
      <c r="BT1263" s="175"/>
      <c r="BU1263" s="175"/>
      <c r="BV1263" s="175"/>
      <c r="BW1263" s="175"/>
      <c r="BX1263" s="175"/>
      <c r="BY1263" s="175"/>
      <c r="BZ1263" s="175"/>
      <c r="CA1263" s="175"/>
      <c r="CB1263" s="175"/>
      <c r="CC1263" s="175"/>
      <c r="CD1263" s="175"/>
      <c r="CE1263" s="175"/>
      <c r="CF1263" s="175"/>
      <c r="CG1263" s="175"/>
      <c r="CH1263" s="175"/>
      <c r="CI1263" s="175"/>
      <c r="CJ1263" s="175"/>
      <c r="CK1263" s="175"/>
      <c r="CL1263" s="175"/>
      <c r="CM1263" s="175"/>
      <c r="CN1263" s="175"/>
      <c r="CO1263" s="175"/>
      <c r="CP1263" s="175"/>
      <c r="CQ1263" s="175"/>
      <c r="CR1263" s="175"/>
      <c r="CS1263" s="175"/>
      <c r="CT1263" s="175"/>
      <c r="CU1263" s="175"/>
      <c r="CV1263" s="175"/>
      <c r="CW1263" s="175"/>
      <c r="CX1263" s="175"/>
      <c r="CY1263" s="175"/>
      <c r="CZ1263" s="175"/>
      <c r="DA1263" s="175"/>
      <c r="DB1263" s="175"/>
      <c r="DC1263" s="175"/>
      <c r="DD1263" s="175"/>
      <c r="DE1263" s="175"/>
      <c r="DF1263" s="175"/>
      <c r="DG1263" s="175"/>
      <c r="DH1263" s="175"/>
      <c r="DI1263" s="175"/>
      <c r="DJ1263" s="175"/>
      <c r="DK1263" s="175"/>
      <c r="DL1263" s="175"/>
      <c r="DM1263" s="175"/>
      <c r="DN1263" s="175"/>
      <c r="DO1263" s="175"/>
      <c r="DP1263" s="175"/>
      <c r="DQ1263" s="175"/>
      <c r="DR1263" s="175"/>
      <c r="DS1263" s="175"/>
      <c r="DT1263" s="175"/>
      <c r="DU1263" s="175"/>
      <c r="DV1263" s="175"/>
      <c r="DW1263" s="175"/>
      <c r="DX1263" s="175"/>
      <c r="DY1263" s="175"/>
      <c r="DZ1263" s="175"/>
      <c r="EA1263" s="175"/>
    </row>
    <row r="1264" spans="1:185" s="2" customFormat="1" ht="10.5" customHeight="1">
      <c r="A1264" s="1341"/>
      <c r="B1264" s="1420"/>
      <c r="C1264" s="1284" t="s">
        <v>136</v>
      </c>
      <c r="D1264" s="144" t="s">
        <v>34</v>
      </c>
      <c r="E1264" s="50">
        <v>30</v>
      </c>
      <c r="F1264" s="191">
        <v>33</v>
      </c>
      <c r="G1264" s="191">
        <v>30</v>
      </c>
      <c r="H1264" s="343">
        <v>29</v>
      </c>
      <c r="I1264" s="191">
        <v>29</v>
      </c>
      <c r="J1264" s="191">
        <v>29</v>
      </c>
      <c r="K1264" s="191">
        <v>29</v>
      </c>
      <c r="L1264" s="191">
        <v>29</v>
      </c>
      <c r="M1264" s="191">
        <v>29</v>
      </c>
      <c r="N1264" s="343">
        <v>31</v>
      </c>
      <c r="O1264" s="191">
        <v>30</v>
      </c>
      <c r="P1264" s="191">
        <v>30</v>
      </c>
      <c r="Q1264" s="191">
        <v>30</v>
      </c>
      <c r="R1264" s="191">
        <v>30</v>
      </c>
      <c r="S1264" s="191">
        <v>34</v>
      </c>
      <c r="T1264" s="191">
        <v>34</v>
      </c>
      <c r="U1264" s="191">
        <v>31</v>
      </c>
      <c r="V1264" s="191">
        <v>30</v>
      </c>
      <c r="W1264" s="191">
        <v>30</v>
      </c>
      <c r="X1264" s="191">
        <v>30</v>
      </c>
      <c r="Y1264" s="343">
        <v>36</v>
      </c>
      <c r="Z1264" s="191">
        <v>34</v>
      </c>
      <c r="AA1264" s="191">
        <v>35</v>
      </c>
      <c r="AB1264" s="943">
        <v>34</v>
      </c>
      <c r="AC1264" s="175"/>
      <c r="AD1264" s="175"/>
      <c r="AE1264" s="175"/>
      <c r="AF1264" s="276"/>
      <c r="AG1264" s="276"/>
      <c r="AH1264" s="276"/>
      <c r="AI1264" s="276"/>
      <c r="AJ1264" s="276"/>
      <c r="AK1264" s="276"/>
      <c r="AL1264" s="276"/>
      <c r="AM1264" s="276"/>
      <c r="AN1264" s="276"/>
      <c r="AO1264" s="276"/>
      <c r="AP1264" s="276"/>
      <c r="AQ1264" s="276"/>
      <c r="AR1264" s="276"/>
      <c r="AS1264" s="276"/>
      <c r="AT1264" s="276"/>
      <c r="AU1264" s="276"/>
      <c r="AV1264" s="276"/>
      <c r="AW1264" s="276"/>
      <c r="AX1264" s="276"/>
      <c r="AY1264" s="276"/>
      <c r="AZ1264" s="276"/>
      <c r="BA1264" s="276"/>
      <c r="BB1264" s="276"/>
      <c r="BC1264" s="276"/>
      <c r="BD1264" s="276"/>
      <c r="BE1264" s="175"/>
      <c r="BF1264" s="175"/>
      <c r="BG1264" s="175"/>
      <c r="BH1264" s="175"/>
      <c r="BI1264" s="175"/>
      <c r="BJ1264" s="175"/>
      <c r="BK1264" s="175"/>
      <c r="BL1264" s="175"/>
      <c r="BM1264" s="175"/>
      <c r="BN1264" s="175"/>
      <c r="BO1264" s="175"/>
      <c r="BP1264" s="175"/>
      <c r="BQ1264" s="175"/>
      <c r="BR1264" s="175"/>
      <c r="BS1264" s="175"/>
      <c r="BT1264" s="175"/>
      <c r="BU1264" s="175"/>
      <c r="BV1264" s="175"/>
      <c r="BW1264" s="175"/>
      <c r="BX1264" s="175"/>
      <c r="BY1264" s="175"/>
      <c r="BZ1264" s="175"/>
      <c r="CA1264" s="175"/>
      <c r="CB1264" s="175"/>
      <c r="CC1264" s="175"/>
      <c r="CD1264" s="175"/>
      <c r="CE1264" s="175"/>
      <c r="CF1264" s="175"/>
      <c r="CG1264" s="175"/>
      <c r="CH1264" s="175"/>
      <c r="CI1264" s="175"/>
      <c r="CJ1264" s="175"/>
      <c r="CK1264" s="175"/>
      <c r="CL1264" s="175"/>
      <c r="CM1264" s="175"/>
      <c r="CN1264" s="175"/>
      <c r="CO1264" s="175"/>
      <c r="CP1264" s="175"/>
      <c r="CQ1264" s="175"/>
      <c r="CR1264" s="175"/>
      <c r="CS1264" s="175"/>
      <c r="CT1264" s="175"/>
      <c r="CU1264" s="175"/>
      <c r="CV1264" s="175"/>
      <c r="CW1264" s="175"/>
      <c r="CX1264" s="175"/>
      <c r="CY1264" s="175"/>
      <c r="CZ1264" s="175"/>
      <c r="DA1264" s="175"/>
      <c r="DB1264" s="175"/>
      <c r="DC1264" s="175"/>
      <c r="DD1264" s="175"/>
      <c r="DE1264" s="175"/>
      <c r="DF1264" s="175"/>
      <c r="DG1264" s="175"/>
      <c r="DH1264" s="175"/>
      <c r="DI1264" s="175"/>
      <c r="DJ1264" s="175"/>
      <c r="DK1264" s="175"/>
      <c r="DL1264" s="175"/>
      <c r="DM1264" s="175"/>
      <c r="DN1264" s="175"/>
      <c r="DO1264" s="175"/>
      <c r="DP1264" s="175"/>
      <c r="DQ1264" s="175"/>
      <c r="DR1264" s="175"/>
      <c r="DS1264" s="175"/>
      <c r="DT1264" s="175"/>
      <c r="DU1264" s="121"/>
      <c r="DV1264" s="121"/>
      <c r="DW1264" s="121"/>
      <c r="DX1264" s="121"/>
      <c r="DY1264" s="121"/>
      <c r="DZ1264" s="121"/>
      <c r="EA1264" s="12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</row>
    <row r="1265" spans="1:185" s="1" customFormat="1" ht="10.5" customHeight="1">
      <c r="A1265" s="1341"/>
      <c r="B1265" s="1420"/>
      <c r="C1265" s="1282" t="s">
        <v>954</v>
      </c>
      <c r="D1265" s="144" t="s">
        <v>126</v>
      </c>
      <c r="E1265" s="54">
        <f>ROUND((AG1265-AF1265)*$AE1265,2)</f>
        <v>0.26</v>
      </c>
      <c r="F1265" s="54">
        <f t="shared" ref="F1265:M1265" si="1093">ROUND((AH1265-AG1265)*$AE1265,2)</f>
        <v>0.26</v>
      </c>
      <c r="G1265" s="54">
        <f t="shared" si="1093"/>
        <v>0.26</v>
      </c>
      <c r="H1265" s="311">
        <f t="shared" si="1093"/>
        <v>0.26</v>
      </c>
      <c r="I1265" s="54">
        <f t="shared" si="1093"/>
        <v>0.25</v>
      </c>
      <c r="J1265" s="54">
        <f t="shared" si="1093"/>
        <v>0.25</v>
      </c>
      <c r="K1265" s="54">
        <f t="shared" si="1093"/>
        <v>0.25</v>
      </c>
      <c r="L1265" s="54">
        <f t="shared" si="1093"/>
        <v>0.25</v>
      </c>
      <c r="M1265" s="54">
        <f t="shared" si="1093"/>
        <v>0.25</v>
      </c>
      <c r="N1265" s="311">
        <f>ROUND((AP1265-AO1265)*$AE1265,2)</f>
        <v>0.25</v>
      </c>
      <c r="O1265" s="54">
        <f t="shared" ref="O1265:AB1265" si="1094">ROUND((AQ1265-AP1265)*$AE1265,2)</f>
        <v>0.26</v>
      </c>
      <c r="P1265" s="54">
        <f t="shared" si="1094"/>
        <v>0.26</v>
      </c>
      <c r="Q1265" s="54">
        <f t="shared" si="1094"/>
        <v>0.26</v>
      </c>
      <c r="R1265" s="54">
        <f t="shared" si="1094"/>
        <v>0.26</v>
      </c>
      <c r="S1265" s="54">
        <f t="shared" si="1094"/>
        <v>0.27</v>
      </c>
      <c r="T1265" s="54">
        <f t="shared" si="1094"/>
        <v>0.27</v>
      </c>
      <c r="U1265" s="54">
        <f t="shared" si="1094"/>
        <v>0.28000000000000003</v>
      </c>
      <c r="V1265" s="54">
        <f t="shared" si="1094"/>
        <v>0.28000000000000003</v>
      </c>
      <c r="W1265" s="54">
        <f t="shared" si="1094"/>
        <v>0.27</v>
      </c>
      <c r="X1265" s="54">
        <f t="shared" si="1094"/>
        <v>0.28000000000000003</v>
      </c>
      <c r="Y1265" s="311">
        <f t="shared" si="1094"/>
        <v>0.28999999999999998</v>
      </c>
      <c r="Z1265" s="54">
        <f t="shared" si="1094"/>
        <v>0.28000000000000003</v>
      </c>
      <c r="AA1265" s="54">
        <f t="shared" si="1094"/>
        <v>0.28999999999999998</v>
      </c>
      <c r="AB1265" s="55">
        <f t="shared" si="1094"/>
        <v>0.28000000000000003</v>
      </c>
      <c r="AC1265" s="53">
        <f>(BD1265-AF1265)*AE1265</f>
        <v>6.3964800000003379</v>
      </c>
      <c r="AD1265" s="56">
        <f>(BD1266-AF1266)*AE1265</f>
        <v>6.1160399999995212</v>
      </c>
      <c r="AE1265" s="493">
        <v>3.6</v>
      </c>
      <c r="AF1265" s="1114">
        <v>2446.7417</v>
      </c>
      <c r="AG1265" s="1114">
        <v>2446.8146999999999</v>
      </c>
      <c r="AH1265" s="1115">
        <v>2446.8876</v>
      </c>
      <c r="AI1265" s="1114">
        <v>2446.9603000000002</v>
      </c>
      <c r="AJ1265" s="1114">
        <v>2447.0331000000001</v>
      </c>
      <c r="AK1265" s="1114">
        <v>2447.1035999999999</v>
      </c>
      <c r="AL1265" s="1114">
        <v>2447.1743000000001</v>
      </c>
      <c r="AM1265" s="1114">
        <v>2447.2436000000002</v>
      </c>
      <c r="AN1265" s="1114">
        <v>2447.3130999999998</v>
      </c>
      <c r="AO1265" s="1114">
        <v>2447.3834999999999</v>
      </c>
      <c r="AP1265" s="1114">
        <v>2447.4531000000002</v>
      </c>
      <c r="AQ1265" s="1114">
        <v>2447.5257999999999</v>
      </c>
      <c r="AR1265" s="1114">
        <v>2447.5986000000003</v>
      </c>
      <c r="AS1265" s="1114">
        <v>2447.6722</v>
      </c>
      <c r="AT1265" s="1114">
        <v>2447.7455</v>
      </c>
      <c r="AU1265" s="1114">
        <v>2447.8215</v>
      </c>
      <c r="AV1265" s="1114">
        <v>2447.8971999999999</v>
      </c>
      <c r="AW1265" s="1114">
        <v>2447.9744000000001</v>
      </c>
      <c r="AX1265" s="1114">
        <v>2448.0520000000001</v>
      </c>
      <c r="AY1265" s="1114">
        <v>2448.1262999999999</v>
      </c>
      <c r="AZ1265" s="1114">
        <v>2448.203</v>
      </c>
      <c r="BA1265" s="1114">
        <v>2448.2827000000002</v>
      </c>
      <c r="BB1265" s="1114">
        <v>2448.3613</v>
      </c>
      <c r="BC1265" s="1114">
        <v>2448.4412000000002</v>
      </c>
      <c r="BD1265" s="1114">
        <v>2448.5185000000001</v>
      </c>
      <c r="BE1265" s="175"/>
      <c r="BF1265" s="175"/>
      <c r="BG1265" s="175"/>
      <c r="BH1265" s="175"/>
      <c r="BI1265" s="175"/>
      <c r="BJ1265" s="175"/>
      <c r="BK1265" s="175"/>
      <c r="BL1265" s="175"/>
      <c r="BM1265" s="175"/>
      <c r="BN1265" s="175"/>
      <c r="BO1265" s="175"/>
      <c r="BP1265" s="175"/>
      <c r="BQ1265" s="175"/>
      <c r="BR1265" s="175"/>
      <c r="BS1265" s="175"/>
      <c r="BT1265" s="175"/>
      <c r="BU1265" s="175"/>
      <c r="BV1265" s="175"/>
      <c r="BW1265" s="175"/>
      <c r="BX1265" s="175"/>
      <c r="BY1265" s="175"/>
      <c r="BZ1265" s="175"/>
      <c r="CA1265" s="175"/>
      <c r="CB1265" s="175"/>
      <c r="CC1265" s="175"/>
      <c r="CD1265" s="175"/>
      <c r="CE1265" s="175"/>
      <c r="CF1265" s="175"/>
      <c r="CG1265" s="175"/>
      <c r="CH1265" s="175"/>
      <c r="CI1265" s="175"/>
      <c r="CJ1265" s="175"/>
      <c r="CK1265" s="175"/>
      <c r="CL1265" s="175"/>
      <c r="CM1265" s="175"/>
      <c r="CN1265" s="175"/>
      <c r="CO1265" s="175"/>
      <c r="CP1265" s="175"/>
      <c r="CQ1265" s="175"/>
      <c r="CR1265" s="175"/>
      <c r="CS1265" s="175"/>
      <c r="CT1265" s="175"/>
      <c r="CU1265" s="175"/>
      <c r="CV1265" s="175"/>
      <c r="CW1265" s="175"/>
      <c r="CX1265" s="175"/>
      <c r="CY1265" s="175"/>
      <c r="CZ1265" s="175"/>
      <c r="DA1265" s="175"/>
      <c r="DB1265" s="175"/>
      <c r="DC1265" s="175"/>
      <c r="DD1265" s="175"/>
      <c r="DE1265" s="175"/>
      <c r="DF1265" s="175"/>
      <c r="DG1265" s="175"/>
      <c r="DH1265" s="175"/>
      <c r="DI1265" s="175"/>
      <c r="DJ1265" s="175"/>
      <c r="DK1265" s="175"/>
      <c r="DL1265" s="175"/>
      <c r="DM1265" s="175"/>
      <c r="DN1265" s="175"/>
      <c r="DO1265" s="175"/>
      <c r="DP1265" s="175"/>
      <c r="DQ1265" s="175"/>
      <c r="DR1265" s="175"/>
      <c r="DS1265" s="175"/>
      <c r="DT1265" s="175"/>
      <c r="DU1265" s="175"/>
      <c r="DV1265" s="175"/>
      <c r="DW1265" s="175"/>
      <c r="DX1265" s="175"/>
      <c r="DY1265" s="175"/>
      <c r="DZ1265" s="175"/>
      <c r="EA1265" s="175"/>
    </row>
    <row r="1266" spans="1:185" s="1" customFormat="1" ht="10.5" customHeight="1">
      <c r="A1266" s="1341"/>
      <c r="B1266" s="1420"/>
      <c r="C1266" s="1282" t="s">
        <v>954</v>
      </c>
      <c r="D1266" s="144" t="s">
        <v>127</v>
      </c>
      <c r="E1266" s="54">
        <f t="shared" ref="E1266:L1266" si="1095">ROUND((AG1266-AF1266)*$AE1265,2)</f>
        <v>0.26</v>
      </c>
      <c r="F1266" s="54">
        <f t="shared" si="1095"/>
        <v>0.26</v>
      </c>
      <c r="G1266" s="54">
        <f t="shared" si="1095"/>
        <v>0.26</v>
      </c>
      <c r="H1266" s="311">
        <f t="shared" si="1095"/>
        <v>0.26</v>
      </c>
      <c r="I1266" s="54">
        <f t="shared" si="1095"/>
        <v>0.24</v>
      </c>
      <c r="J1266" s="54">
        <f t="shared" si="1095"/>
        <v>0.24</v>
      </c>
      <c r="K1266" s="54">
        <f t="shared" si="1095"/>
        <v>0.23</v>
      </c>
      <c r="L1266" s="54">
        <f t="shared" si="1095"/>
        <v>0.23</v>
      </c>
      <c r="M1266" s="54">
        <f>ROUND((AO1266-AN1266)*$AE1265,2)</f>
        <v>0.24</v>
      </c>
      <c r="N1266" s="311">
        <f>ROUND((AP1266-AO1266)*$AE1265,2)</f>
        <v>0.24</v>
      </c>
      <c r="O1266" s="54">
        <f t="shared" ref="O1266:AB1266" si="1096">ROUND((AQ1266-AP1266)*$AE1265,2)</f>
        <v>0.25</v>
      </c>
      <c r="P1266" s="54">
        <f t="shared" si="1096"/>
        <v>0.25</v>
      </c>
      <c r="Q1266" s="54">
        <f t="shared" si="1096"/>
        <v>0.25</v>
      </c>
      <c r="R1266" s="54">
        <f t="shared" si="1096"/>
        <v>0.25</v>
      </c>
      <c r="S1266" s="54">
        <f t="shared" si="1096"/>
        <v>0.27</v>
      </c>
      <c r="T1266" s="54">
        <f t="shared" si="1096"/>
        <v>0.26</v>
      </c>
      <c r="U1266" s="54">
        <f t="shared" si="1096"/>
        <v>0.27</v>
      </c>
      <c r="V1266" s="54">
        <f t="shared" si="1096"/>
        <v>0.26</v>
      </c>
      <c r="W1266" s="54">
        <f t="shared" si="1096"/>
        <v>0.24</v>
      </c>
      <c r="X1266" s="54">
        <f t="shared" si="1096"/>
        <v>0.26</v>
      </c>
      <c r="Y1266" s="311">
        <f t="shared" si="1096"/>
        <v>0.28000000000000003</v>
      </c>
      <c r="Z1266" s="54">
        <f t="shared" si="1096"/>
        <v>0.27</v>
      </c>
      <c r="AA1266" s="54">
        <f t="shared" si="1096"/>
        <v>0.28000000000000003</v>
      </c>
      <c r="AB1266" s="55">
        <f t="shared" si="1096"/>
        <v>0.27</v>
      </c>
      <c r="AC1266" s="53"/>
      <c r="AD1266" s="56"/>
      <c r="AE1266" s="493"/>
      <c r="AF1266" s="1114">
        <v>2652.3199</v>
      </c>
      <c r="AG1266" s="1114">
        <v>2652.3933000000002</v>
      </c>
      <c r="AH1266" s="1115">
        <v>2652.4657999999999</v>
      </c>
      <c r="AI1266" s="1114">
        <v>2652.5376999999999</v>
      </c>
      <c r="AJ1266" s="1114">
        <v>2652.6098000000002</v>
      </c>
      <c r="AK1266" s="1114">
        <v>2652.6770999999999</v>
      </c>
      <c r="AL1266" s="1114">
        <v>2652.7447999999999</v>
      </c>
      <c r="AM1266" s="1114">
        <v>2652.8096</v>
      </c>
      <c r="AN1266" s="1114">
        <v>2652.8746000000001</v>
      </c>
      <c r="AO1266" s="1114">
        <v>2652.9416000000001</v>
      </c>
      <c r="AP1266" s="1114">
        <v>2653.0077999999999</v>
      </c>
      <c r="AQ1266" s="1114">
        <v>2653.076</v>
      </c>
      <c r="AR1266" s="1114">
        <v>2653.1444000000001</v>
      </c>
      <c r="AS1266" s="1114">
        <v>2653.2143000000001</v>
      </c>
      <c r="AT1266" s="1114">
        <v>2653.2826</v>
      </c>
      <c r="AU1266" s="1114">
        <v>2653.3566000000001</v>
      </c>
      <c r="AV1266" s="1114">
        <v>2653.4292</v>
      </c>
      <c r="AW1266" s="1114">
        <v>2653.5039999999999</v>
      </c>
      <c r="AX1266" s="1114">
        <v>2653.5771</v>
      </c>
      <c r="AY1266" s="1114">
        <v>2653.6444000000001</v>
      </c>
      <c r="AZ1266" s="1114">
        <v>2653.7157999999999</v>
      </c>
      <c r="BA1266" s="1114">
        <v>2653.7921999999999</v>
      </c>
      <c r="BB1266" s="1114">
        <v>2653.866</v>
      </c>
      <c r="BC1266" s="1114">
        <v>2653.9432000000002</v>
      </c>
      <c r="BD1266" s="1114">
        <v>2654.0187999999998</v>
      </c>
      <c r="BE1266" s="175"/>
      <c r="BF1266" s="175"/>
      <c r="BG1266" s="175"/>
      <c r="BH1266" s="175"/>
      <c r="BI1266" s="175"/>
      <c r="BJ1266" s="175"/>
      <c r="BK1266" s="175"/>
      <c r="BL1266" s="175"/>
      <c r="BM1266" s="175"/>
      <c r="BN1266" s="175"/>
      <c r="BO1266" s="175"/>
      <c r="BP1266" s="175"/>
      <c r="BQ1266" s="175"/>
      <c r="BR1266" s="175"/>
      <c r="BS1266" s="175"/>
      <c r="BT1266" s="175"/>
      <c r="BU1266" s="175"/>
      <c r="BV1266" s="175"/>
      <c r="BW1266" s="175"/>
      <c r="BX1266" s="175"/>
      <c r="BY1266" s="175"/>
      <c r="BZ1266" s="175"/>
      <c r="CA1266" s="175"/>
      <c r="CB1266" s="175"/>
      <c r="CC1266" s="175"/>
      <c r="CD1266" s="175"/>
      <c r="CE1266" s="175"/>
      <c r="CF1266" s="175"/>
      <c r="CG1266" s="175"/>
      <c r="CH1266" s="175"/>
      <c r="CI1266" s="175"/>
      <c r="CJ1266" s="175"/>
      <c r="CK1266" s="175"/>
      <c r="CL1266" s="175"/>
      <c r="CM1266" s="175"/>
      <c r="CN1266" s="175"/>
      <c r="CO1266" s="175"/>
      <c r="CP1266" s="175"/>
      <c r="CQ1266" s="175"/>
      <c r="CR1266" s="175"/>
      <c r="CS1266" s="175"/>
      <c r="CT1266" s="175"/>
      <c r="CU1266" s="175"/>
      <c r="CV1266" s="175"/>
      <c r="CW1266" s="175"/>
      <c r="CX1266" s="175"/>
      <c r="CY1266" s="175"/>
      <c r="CZ1266" s="175"/>
      <c r="DA1266" s="175"/>
      <c r="DB1266" s="175"/>
      <c r="DC1266" s="175"/>
      <c r="DD1266" s="175"/>
      <c r="DE1266" s="175"/>
      <c r="DF1266" s="175"/>
      <c r="DG1266" s="175"/>
      <c r="DH1266" s="175"/>
      <c r="DI1266" s="175"/>
      <c r="DJ1266" s="175"/>
      <c r="DK1266" s="175"/>
      <c r="DL1266" s="175"/>
      <c r="DM1266" s="175"/>
      <c r="DN1266" s="175"/>
      <c r="DO1266" s="175"/>
      <c r="DP1266" s="175"/>
      <c r="DQ1266" s="175"/>
      <c r="DR1266" s="175"/>
      <c r="DS1266" s="175"/>
      <c r="DT1266" s="175"/>
      <c r="DU1266" s="175"/>
      <c r="DV1266" s="175"/>
      <c r="DW1266" s="175"/>
      <c r="DX1266" s="175"/>
      <c r="DY1266" s="175"/>
      <c r="DZ1266" s="175"/>
      <c r="EA1266" s="175"/>
    </row>
    <row r="1267" spans="1:185" s="1" customFormat="1" ht="10.5" customHeight="1" thickBot="1">
      <c r="A1267" s="1342"/>
      <c r="B1267" s="1421"/>
      <c r="C1267" s="293"/>
      <c r="D1267" s="254" t="s">
        <v>42</v>
      </c>
      <c r="E1267" s="89">
        <f t="shared" ref="E1267:AB1267" si="1097">E1266/E1265</f>
        <v>1</v>
      </c>
      <c r="F1267" s="89">
        <f t="shared" si="1097"/>
        <v>1</v>
      </c>
      <c r="G1267" s="89">
        <f t="shared" si="1097"/>
        <v>1</v>
      </c>
      <c r="H1267" s="320">
        <f t="shared" si="1097"/>
        <v>1</v>
      </c>
      <c r="I1267" s="89">
        <f t="shared" si="1097"/>
        <v>0.96</v>
      </c>
      <c r="J1267" s="89">
        <f t="shared" si="1097"/>
        <v>0.96</v>
      </c>
      <c r="K1267" s="89">
        <f t="shared" si="1097"/>
        <v>0.92</v>
      </c>
      <c r="L1267" s="89">
        <f t="shared" si="1097"/>
        <v>0.92</v>
      </c>
      <c r="M1267" s="89">
        <f t="shared" si="1097"/>
        <v>0.96</v>
      </c>
      <c r="N1267" s="320">
        <f t="shared" si="1097"/>
        <v>0.96</v>
      </c>
      <c r="O1267" s="89">
        <f t="shared" si="1097"/>
        <v>0.96153846153846145</v>
      </c>
      <c r="P1267" s="89">
        <f t="shared" si="1097"/>
        <v>0.96153846153846145</v>
      </c>
      <c r="Q1267" s="89">
        <f t="shared" si="1097"/>
        <v>0.96153846153846145</v>
      </c>
      <c r="R1267" s="89">
        <f t="shared" si="1097"/>
        <v>0.96153846153846145</v>
      </c>
      <c r="S1267" s="89">
        <f t="shared" si="1097"/>
        <v>1</v>
      </c>
      <c r="T1267" s="89">
        <f t="shared" si="1097"/>
        <v>0.96296296296296291</v>
      </c>
      <c r="U1267" s="89">
        <f t="shared" si="1097"/>
        <v>0.9642857142857143</v>
      </c>
      <c r="V1267" s="89">
        <f t="shared" si="1097"/>
        <v>0.92857142857142849</v>
      </c>
      <c r="W1267" s="89">
        <f t="shared" si="1097"/>
        <v>0.88888888888888884</v>
      </c>
      <c r="X1267" s="89">
        <f t="shared" si="1097"/>
        <v>0.92857142857142849</v>
      </c>
      <c r="Y1267" s="320">
        <f t="shared" si="1097"/>
        <v>0.9655172413793105</v>
      </c>
      <c r="Z1267" s="89">
        <f t="shared" si="1097"/>
        <v>0.9642857142857143</v>
      </c>
      <c r="AA1267" s="89">
        <f t="shared" si="1097"/>
        <v>0.9655172413793105</v>
      </c>
      <c r="AB1267" s="90">
        <f t="shared" si="1097"/>
        <v>0.9642857142857143</v>
      </c>
      <c r="AC1267" s="53"/>
      <c r="AD1267" s="56"/>
      <c r="AE1267" s="493"/>
      <c r="AF1267" s="281"/>
      <c r="AG1267" s="281"/>
      <c r="AH1267" s="281"/>
      <c r="AI1267" s="281"/>
      <c r="AJ1267" s="281"/>
      <c r="AK1267" s="281"/>
      <c r="AL1267" s="281"/>
      <c r="AM1267" s="281"/>
      <c r="AN1267" s="281"/>
      <c r="AO1267" s="281"/>
      <c r="AP1267" s="281"/>
      <c r="AQ1267" s="281"/>
      <c r="AR1267" s="281"/>
      <c r="AS1267" s="281"/>
      <c r="AT1267" s="281"/>
      <c r="AU1267" s="281"/>
      <c r="AV1267" s="281"/>
      <c r="AW1267" s="281"/>
      <c r="AX1267" s="281"/>
      <c r="AY1267" s="281"/>
      <c r="AZ1267" s="281"/>
      <c r="BA1267" s="281"/>
      <c r="BB1267" s="281"/>
      <c r="BC1267" s="281"/>
      <c r="BD1267" s="281"/>
      <c r="BE1267" s="175"/>
      <c r="BF1267" s="175"/>
      <c r="BG1267" s="175"/>
      <c r="BH1267" s="175"/>
      <c r="BI1267" s="175"/>
      <c r="BJ1267" s="175"/>
      <c r="BK1267" s="175"/>
      <c r="BL1267" s="175"/>
      <c r="BM1267" s="175"/>
      <c r="BN1267" s="175"/>
      <c r="BO1267" s="175"/>
      <c r="BP1267" s="175"/>
      <c r="BQ1267" s="175"/>
      <c r="BR1267" s="175"/>
      <c r="BS1267" s="175"/>
      <c r="BT1267" s="175"/>
      <c r="BU1267" s="175"/>
      <c r="BV1267" s="175"/>
      <c r="BW1267" s="175"/>
      <c r="BX1267" s="175"/>
      <c r="BY1267" s="175"/>
      <c r="BZ1267" s="175"/>
      <c r="CA1267" s="175"/>
      <c r="CB1267" s="175"/>
      <c r="CC1267" s="175"/>
      <c r="CD1267" s="175"/>
      <c r="CE1267" s="175"/>
      <c r="CF1267" s="175"/>
      <c r="CG1267" s="175"/>
      <c r="CH1267" s="175"/>
      <c r="CI1267" s="175"/>
      <c r="CJ1267" s="175"/>
      <c r="CK1267" s="175"/>
      <c r="CL1267" s="175"/>
      <c r="CM1267" s="175"/>
      <c r="CN1267" s="175"/>
      <c r="CO1267" s="175"/>
      <c r="CP1267" s="175"/>
      <c r="CQ1267" s="175"/>
      <c r="CR1267" s="175"/>
      <c r="CS1267" s="175"/>
      <c r="CT1267" s="175"/>
      <c r="CU1267" s="175"/>
      <c r="CV1267" s="175"/>
      <c r="CW1267" s="175"/>
      <c r="CX1267" s="175"/>
      <c r="CY1267" s="175"/>
      <c r="CZ1267" s="175"/>
      <c r="DA1267" s="175"/>
      <c r="DB1267" s="175"/>
      <c r="DC1267" s="175"/>
      <c r="DD1267" s="175"/>
      <c r="DE1267" s="175"/>
      <c r="DF1267" s="175"/>
      <c r="DG1267" s="175"/>
      <c r="DH1267" s="175"/>
      <c r="DI1267" s="175"/>
      <c r="DJ1267" s="175"/>
      <c r="DK1267" s="175"/>
      <c r="DL1267" s="175"/>
      <c r="DM1267" s="175"/>
      <c r="DN1267" s="175"/>
      <c r="DO1267" s="175"/>
      <c r="DP1267" s="175"/>
      <c r="DQ1267" s="175"/>
      <c r="DR1267" s="175"/>
      <c r="DS1267" s="175"/>
      <c r="DT1267" s="175"/>
      <c r="DU1267" s="175"/>
      <c r="DV1267" s="175"/>
      <c r="DW1267" s="175"/>
      <c r="DX1267" s="175"/>
      <c r="DY1267" s="175"/>
      <c r="DZ1267" s="175"/>
      <c r="EA1267" s="175"/>
    </row>
    <row r="1268" spans="1:185" s="1" customFormat="1" ht="10.5" customHeight="1">
      <c r="A1268" s="1340" t="s">
        <v>76</v>
      </c>
      <c r="B1268" s="1419" t="s">
        <v>552</v>
      </c>
      <c r="C1268" s="1283"/>
      <c r="D1268" s="1288"/>
      <c r="E1268" s="197"/>
      <c r="F1268" s="197"/>
      <c r="G1268" s="197"/>
      <c r="H1268" s="345"/>
      <c r="I1268" s="197"/>
      <c r="J1268" s="197"/>
      <c r="K1268" s="197"/>
      <c r="L1268" s="197"/>
      <c r="M1268" s="197"/>
      <c r="N1268" s="345"/>
      <c r="O1268" s="197"/>
      <c r="P1268" s="197"/>
      <c r="Q1268" s="197"/>
      <c r="R1268" s="197"/>
      <c r="S1268" s="197"/>
      <c r="T1268" s="197"/>
      <c r="U1268" s="197"/>
      <c r="V1268" s="197"/>
      <c r="W1268" s="197"/>
      <c r="X1268" s="197"/>
      <c r="Y1268" s="345"/>
      <c r="Z1268" s="197"/>
      <c r="AA1268" s="197"/>
      <c r="AB1268" s="198"/>
      <c r="AC1268" s="53"/>
      <c r="AD1268" s="56"/>
      <c r="AE1268" s="493"/>
      <c r="AF1268" s="275"/>
      <c r="AG1268" s="280"/>
      <c r="AH1268" s="280"/>
      <c r="AI1268" s="280"/>
      <c r="AJ1268" s="280"/>
      <c r="AK1268" s="280"/>
      <c r="AL1268" s="280"/>
      <c r="AM1268" s="280"/>
      <c r="AN1268" s="280"/>
      <c r="AO1268" s="280"/>
      <c r="AP1268" s="280"/>
      <c r="AQ1268" s="280"/>
      <c r="AR1268" s="280"/>
      <c r="AS1268" s="280"/>
      <c r="AT1268" s="280"/>
      <c r="AU1268" s="280"/>
      <c r="AV1268" s="280"/>
      <c r="AW1268" s="280"/>
      <c r="AX1268" s="280"/>
      <c r="AY1268" s="280"/>
      <c r="AZ1268" s="280"/>
      <c r="BA1268" s="280"/>
      <c r="BB1268" s="280"/>
      <c r="BC1268" s="280"/>
      <c r="BD1268" s="280"/>
      <c r="BE1268" s="175"/>
      <c r="BF1268" s="175"/>
      <c r="BG1268" s="175"/>
      <c r="BH1268" s="175"/>
      <c r="BI1268" s="175"/>
      <c r="BJ1268" s="175"/>
      <c r="BK1268" s="175"/>
      <c r="BL1268" s="175"/>
      <c r="BM1268" s="175"/>
      <c r="BN1268" s="175"/>
      <c r="BO1268" s="175"/>
      <c r="BP1268" s="175"/>
      <c r="BQ1268" s="175"/>
      <c r="BR1268" s="175"/>
      <c r="BS1268" s="175"/>
      <c r="BT1268" s="175"/>
      <c r="BU1268" s="175"/>
      <c r="BV1268" s="175"/>
      <c r="BW1268" s="175"/>
      <c r="BX1268" s="175"/>
      <c r="BY1268" s="175"/>
      <c r="BZ1268" s="175"/>
      <c r="CA1268" s="175"/>
      <c r="CB1268" s="175"/>
      <c r="CC1268" s="175"/>
      <c r="CD1268" s="175"/>
      <c r="CE1268" s="175"/>
      <c r="CF1268" s="175"/>
      <c r="CG1268" s="175"/>
      <c r="CH1268" s="175"/>
      <c r="CI1268" s="175"/>
      <c r="CJ1268" s="175"/>
      <c r="CK1268" s="175"/>
      <c r="CL1268" s="175"/>
      <c r="CM1268" s="175"/>
      <c r="CN1268" s="175"/>
      <c r="CO1268" s="175"/>
      <c r="CP1268" s="175"/>
      <c r="CQ1268" s="175"/>
      <c r="CR1268" s="175"/>
      <c r="CS1268" s="175"/>
      <c r="CT1268" s="175"/>
      <c r="CU1268" s="175"/>
      <c r="CV1268" s="175"/>
      <c r="CW1268" s="175"/>
      <c r="CX1268" s="175"/>
      <c r="CY1268" s="175"/>
      <c r="CZ1268" s="175"/>
      <c r="DA1268" s="175"/>
      <c r="DB1268" s="175"/>
      <c r="DC1268" s="175"/>
      <c r="DD1268" s="175"/>
      <c r="DE1268" s="175"/>
      <c r="DF1268" s="175"/>
      <c r="DG1268" s="175"/>
      <c r="DH1268" s="175"/>
      <c r="DI1268" s="175"/>
      <c r="DJ1268" s="175"/>
      <c r="DK1268" s="175"/>
      <c r="DL1268" s="175"/>
      <c r="DM1268" s="175"/>
      <c r="DN1268" s="175"/>
      <c r="DO1268" s="175"/>
      <c r="DP1268" s="175"/>
      <c r="DQ1268" s="175"/>
      <c r="DR1268" s="175"/>
      <c r="DS1268" s="175"/>
      <c r="DT1268" s="175"/>
      <c r="DU1268" s="175"/>
      <c r="DV1268" s="175"/>
      <c r="DW1268" s="175"/>
      <c r="DX1268" s="175"/>
      <c r="DY1268" s="175"/>
      <c r="DZ1268" s="175"/>
      <c r="EA1268" s="175"/>
    </row>
    <row r="1269" spans="1:185" s="2" customFormat="1" ht="10.5" customHeight="1">
      <c r="A1269" s="1341"/>
      <c r="B1269" s="1420"/>
      <c r="C1269" s="1284" t="s">
        <v>139</v>
      </c>
      <c r="D1269" s="144" t="s">
        <v>34</v>
      </c>
      <c r="E1269" s="50">
        <f t="shared" ref="E1269:AB1269" si="1098">ROUND(SQRT(E1270^2+E1271^2)*1000/(1.73*E$1174),0)</f>
        <v>39</v>
      </c>
      <c r="F1269" s="191">
        <f>ROUND(SQRT(F1270^2+F1271^2)*1000/(1.73*F$1174),0)</f>
        <v>39</v>
      </c>
      <c r="G1269" s="191">
        <f t="shared" si="1098"/>
        <v>40</v>
      </c>
      <c r="H1269" s="343">
        <f t="shared" si="1098"/>
        <v>40</v>
      </c>
      <c r="I1269" s="191">
        <f t="shared" si="1098"/>
        <v>39</v>
      </c>
      <c r="J1269" s="191">
        <f t="shared" si="1098"/>
        <v>39</v>
      </c>
      <c r="K1269" s="191">
        <f t="shared" si="1098"/>
        <v>39</v>
      </c>
      <c r="L1269" s="191">
        <f t="shared" si="1098"/>
        <v>39</v>
      </c>
      <c r="M1269" s="191">
        <f t="shared" si="1098"/>
        <v>39</v>
      </c>
      <c r="N1269" s="343">
        <f t="shared" si="1098"/>
        <v>40</v>
      </c>
      <c r="O1269" s="191">
        <f t="shared" si="1098"/>
        <v>39</v>
      </c>
      <c r="P1269" s="191">
        <f t="shared" si="1098"/>
        <v>39</v>
      </c>
      <c r="Q1269" s="191">
        <f t="shared" si="1098"/>
        <v>40</v>
      </c>
      <c r="R1269" s="191">
        <f t="shared" si="1098"/>
        <v>40</v>
      </c>
      <c r="S1269" s="191">
        <f t="shared" si="1098"/>
        <v>40</v>
      </c>
      <c r="T1269" s="191">
        <f t="shared" si="1098"/>
        <v>39</v>
      </c>
      <c r="U1269" s="191">
        <f t="shared" si="1098"/>
        <v>39</v>
      </c>
      <c r="V1269" s="191">
        <f t="shared" si="1098"/>
        <v>39</v>
      </c>
      <c r="W1269" s="191">
        <f t="shared" si="1098"/>
        <v>39</v>
      </c>
      <c r="X1269" s="191">
        <f t="shared" si="1098"/>
        <v>40</v>
      </c>
      <c r="Y1269" s="343">
        <f t="shared" si="1098"/>
        <v>40</v>
      </c>
      <c r="Z1269" s="191">
        <f t="shared" si="1098"/>
        <v>39</v>
      </c>
      <c r="AA1269" s="191">
        <f t="shared" si="1098"/>
        <v>40</v>
      </c>
      <c r="AB1269" s="943">
        <f t="shared" si="1098"/>
        <v>39</v>
      </c>
      <c r="AC1269" s="175"/>
      <c r="AD1269" s="175"/>
      <c r="AE1269" s="175"/>
      <c r="AF1269" s="276"/>
      <c r="AG1269" s="276"/>
      <c r="AH1269" s="276"/>
      <c r="AI1269" s="276"/>
      <c r="AJ1269" s="276"/>
      <c r="AK1269" s="276"/>
      <c r="AL1269" s="276"/>
      <c r="AM1269" s="276"/>
      <c r="AN1269" s="276"/>
      <c r="AO1269" s="276"/>
      <c r="AP1269" s="276"/>
      <c r="AQ1269" s="276"/>
      <c r="AR1269" s="276"/>
      <c r="AS1269" s="276"/>
      <c r="AT1269" s="276"/>
      <c r="AU1269" s="276"/>
      <c r="AV1269" s="276"/>
      <c r="AW1269" s="276"/>
      <c r="AX1269" s="276"/>
      <c r="AY1269" s="276"/>
      <c r="AZ1269" s="276"/>
      <c r="BA1269" s="276"/>
      <c r="BB1269" s="276"/>
      <c r="BC1269" s="276"/>
      <c r="BD1269" s="276"/>
      <c r="BE1269" s="175"/>
      <c r="BF1269" s="175"/>
      <c r="BG1269" s="175"/>
      <c r="BH1269" s="175"/>
      <c r="BI1269" s="175"/>
      <c r="BJ1269" s="175"/>
      <c r="BK1269" s="175"/>
      <c r="BL1269" s="175"/>
      <c r="BM1269" s="175"/>
      <c r="BN1269" s="175"/>
      <c r="BO1269" s="175"/>
      <c r="BP1269" s="175"/>
      <c r="BQ1269" s="175"/>
      <c r="BR1269" s="175"/>
      <c r="BS1269" s="175"/>
      <c r="BT1269" s="175"/>
      <c r="BU1269" s="175"/>
      <c r="BV1269" s="175"/>
      <c r="BW1269" s="175"/>
      <c r="BX1269" s="175"/>
      <c r="BY1269" s="175"/>
      <c r="BZ1269" s="175"/>
      <c r="CA1269" s="175"/>
      <c r="CB1269" s="175"/>
      <c r="CC1269" s="175"/>
      <c r="CD1269" s="175"/>
      <c r="CE1269" s="175"/>
      <c r="CF1269" s="175"/>
      <c r="CG1269" s="175"/>
      <c r="CH1269" s="175"/>
      <c r="CI1269" s="175"/>
      <c r="CJ1269" s="175"/>
      <c r="CK1269" s="175"/>
      <c r="CL1269" s="175"/>
      <c r="CM1269" s="175"/>
      <c r="CN1269" s="175"/>
      <c r="CO1269" s="175"/>
      <c r="CP1269" s="175"/>
      <c r="CQ1269" s="175"/>
      <c r="CR1269" s="175"/>
      <c r="CS1269" s="175"/>
      <c r="CT1269" s="175"/>
      <c r="CU1269" s="175"/>
      <c r="CV1269" s="175"/>
      <c r="CW1269" s="175"/>
      <c r="CX1269" s="175"/>
      <c r="CY1269" s="175"/>
      <c r="CZ1269" s="175"/>
      <c r="DA1269" s="175"/>
      <c r="DB1269" s="175"/>
      <c r="DC1269" s="175"/>
      <c r="DD1269" s="175"/>
      <c r="DE1269" s="175"/>
      <c r="DF1269" s="175"/>
      <c r="DG1269" s="175"/>
      <c r="DH1269" s="175"/>
      <c r="DI1269" s="175"/>
      <c r="DJ1269" s="175"/>
      <c r="DK1269" s="175"/>
      <c r="DL1269" s="175"/>
      <c r="DM1269" s="175"/>
      <c r="DN1269" s="175"/>
      <c r="DO1269" s="175"/>
      <c r="DP1269" s="175"/>
      <c r="DQ1269" s="175"/>
      <c r="DR1269" s="175"/>
      <c r="DS1269" s="175"/>
      <c r="DT1269" s="175"/>
      <c r="DU1269" s="121"/>
      <c r="DV1269" s="121"/>
      <c r="DW1269" s="121"/>
      <c r="DX1269" s="121"/>
      <c r="DY1269" s="121"/>
      <c r="DZ1269" s="121"/>
      <c r="EA1269" s="12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</row>
    <row r="1270" spans="1:185" s="1" customFormat="1" ht="10.5" customHeight="1">
      <c r="A1270" s="1341"/>
      <c r="B1270" s="1420"/>
      <c r="C1270" s="1282" t="s">
        <v>954</v>
      </c>
      <c r="D1270" s="144" t="s">
        <v>126</v>
      </c>
      <c r="E1270" s="54">
        <f t="shared" ref="E1270:M1270" si="1099">ROUND((AG1270-AF1270)*$AE1270,2)</f>
        <v>0.32</v>
      </c>
      <c r="F1270" s="54">
        <f t="shared" si="1099"/>
        <v>0.32</v>
      </c>
      <c r="G1270" s="54">
        <f t="shared" si="1099"/>
        <v>0.32</v>
      </c>
      <c r="H1270" s="311">
        <f t="shared" si="1099"/>
        <v>0.32</v>
      </c>
      <c r="I1270" s="54">
        <f t="shared" si="1099"/>
        <v>0.32</v>
      </c>
      <c r="J1270" s="54">
        <f t="shared" si="1099"/>
        <v>0.32</v>
      </c>
      <c r="K1270" s="54">
        <f t="shared" si="1099"/>
        <v>0.32</v>
      </c>
      <c r="L1270" s="54">
        <f t="shared" si="1099"/>
        <v>0.32</v>
      </c>
      <c r="M1270" s="54">
        <f t="shared" si="1099"/>
        <v>0.32</v>
      </c>
      <c r="N1270" s="311">
        <f>ROUND((AP1270-AO1270)*$AE1270,2)</f>
        <v>0.32</v>
      </c>
      <c r="O1270" s="54">
        <f t="shared" ref="O1270:AB1270" si="1100">ROUND((AQ1270-AP1270)*$AE1270,2)</f>
        <v>0.32</v>
      </c>
      <c r="P1270" s="54">
        <f t="shared" si="1100"/>
        <v>0.32</v>
      </c>
      <c r="Q1270" s="54">
        <f t="shared" si="1100"/>
        <v>0.33</v>
      </c>
      <c r="R1270" s="54">
        <f t="shared" si="1100"/>
        <v>0.32</v>
      </c>
      <c r="S1270" s="54">
        <f t="shared" si="1100"/>
        <v>0.32</v>
      </c>
      <c r="T1270" s="54">
        <f t="shared" si="1100"/>
        <v>0.32</v>
      </c>
      <c r="U1270" s="54">
        <f t="shared" si="1100"/>
        <v>0.32</v>
      </c>
      <c r="V1270" s="54">
        <f t="shared" si="1100"/>
        <v>0.32</v>
      </c>
      <c r="W1270" s="54">
        <f t="shared" si="1100"/>
        <v>0.32</v>
      </c>
      <c r="X1270" s="54">
        <f t="shared" si="1100"/>
        <v>0.32</v>
      </c>
      <c r="Y1270" s="311">
        <f t="shared" si="1100"/>
        <v>0.32</v>
      </c>
      <c r="Z1270" s="54">
        <f t="shared" si="1100"/>
        <v>0.32</v>
      </c>
      <c r="AA1270" s="54">
        <f t="shared" si="1100"/>
        <v>0.32</v>
      </c>
      <c r="AB1270" s="55">
        <f t="shared" si="1100"/>
        <v>0.32</v>
      </c>
      <c r="AC1270" s="53">
        <f>(BD1270-AF1270)*AE1270</f>
        <v>7.7572799999992643</v>
      </c>
      <c r="AD1270" s="56">
        <f>(BD1271-AF1271)*AE1270</f>
        <v>7.4732399999993504</v>
      </c>
      <c r="AE1270" s="493">
        <v>3.6</v>
      </c>
      <c r="AF1270" s="1114">
        <v>2556.0129000000002</v>
      </c>
      <c r="AG1270" s="1114">
        <v>2556.1022000000003</v>
      </c>
      <c r="AH1270" s="1115">
        <v>2556.1916000000001</v>
      </c>
      <c r="AI1270" s="1114">
        <v>2556.2809999999999</v>
      </c>
      <c r="AJ1270" s="1114">
        <v>2556.3705</v>
      </c>
      <c r="AK1270" s="1114">
        <v>2556.46</v>
      </c>
      <c r="AL1270" s="1114">
        <v>2556.5497</v>
      </c>
      <c r="AM1270" s="1114">
        <v>2556.6391000000003</v>
      </c>
      <c r="AN1270" s="1114">
        <v>2556.7290000000003</v>
      </c>
      <c r="AO1270" s="1114">
        <v>2556.8188</v>
      </c>
      <c r="AP1270" s="1114">
        <v>2556.9089000000004</v>
      </c>
      <c r="AQ1270" s="1114">
        <v>2556.9989</v>
      </c>
      <c r="AR1270" s="1114">
        <v>2557.0890000000004</v>
      </c>
      <c r="AS1270" s="1114">
        <v>2557.1799999999998</v>
      </c>
      <c r="AT1270" s="1114">
        <v>2557.2702000000004</v>
      </c>
      <c r="AU1270" s="1114">
        <v>2557.3598000000002</v>
      </c>
      <c r="AV1270" s="1114">
        <v>2557.4493000000002</v>
      </c>
      <c r="AW1270" s="1114">
        <v>2557.5389</v>
      </c>
      <c r="AX1270" s="1114">
        <v>2557.6283000000003</v>
      </c>
      <c r="AY1270" s="1114">
        <v>2557.7182000000003</v>
      </c>
      <c r="AZ1270" s="1114">
        <v>2557.808</v>
      </c>
      <c r="BA1270" s="1114">
        <v>2557.8980000000001</v>
      </c>
      <c r="BB1270" s="1114">
        <v>2557.9878000000003</v>
      </c>
      <c r="BC1270" s="1114">
        <v>2558.0777000000003</v>
      </c>
      <c r="BD1270" s="1114">
        <v>2558.1677</v>
      </c>
      <c r="BE1270" s="175"/>
      <c r="BF1270" s="175"/>
      <c r="BG1270" s="175"/>
      <c r="BH1270" s="175"/>
      <c r="BI1270" s="175"/>
      <c r="BJ1270" s="175"/>
      <c r="BK1270" s="175"/>
      <c r="BL1270" s="175"/>
      <c r="BM1270" s="175"/>
      <c r="BN1270" s="175"/>
      <c r="BO1270" s="175"/>
      <c r="BP1270" s="175"/>
      <c r="BQ1270" s="175"/>
      <c r="BR1270" s="175"/>
      <c r="BS1270" s="175"/>
      <c r="BT1270" s="175"/>
      <c r="BU1270" s="175"/>
      <c r="BV1270" s="175"/>
      <c r="BW1270" s="175"/>
      <c r="BX1270" s="175"/>
      <c r="BY1270" s="175"/>
      <c r="BZ1270" s="175"/>
      <c r="CA1270" s="175"/>
      <c r="CB1270" s="175"/>
      <c r="CC1270" s="175"/>
      <c r="CD1270" s="175"/>
      <c r="CE1270" s="175"/>
      <c r="CF1270" s="175"/>
      <c r="CG1270" s="175"/>
      <c r="CH1270" s="175"/>
      <c r="CI1270" s="175"/>
      <c r="CJ1270" s="175"/>
      <c r="CK1270" s="175"/>
      <c r="CL1270" s="175"/>
      <c r="CM1270" s="175"/>
      <c r="CN1270" s="175"/>
      <c r="CO1270" s="175"/>
      <c r="CP1270" s="175"/>
      <c r="CQ1270" s="175"/>
      <c r="CR1270" s="175"/>
      <c r="CS1270" s="175"/>
      <c r="CT1270" s="175"/>
      <c r="CU1270" s="175"/>
      <c r="CV1270" s="175"/>
      <c r="CW1270" s="175"/>
      <c r="CX1270" s="175"/>
      <c r="CY1270" s="175"/>
      <c r="CZ1270" s="175"/>
      <c r="DA1270" s="175"/>
      <c r="DB1270" s="175"/>
      <c r="DC1270" s="175"/>
      <c r="DD1270" s="175"/>
      <c r="DE1270" s="175"/>
      <c r="DF1270" s="175"/>
      <c r="DG1270" s="175"/>
      <c r="DH1270" s="175"/>
      <c r="DI1270" s="175"/>
      <c r="DJ1270" s="175"/>
      <c r="DK1270" s="175"/>
      <c r="DL1270" s="175"/>
      <c r="DM1270" s="175"/>
      <c r="DN1270" s="175"/>
      <c r="DO1270" s="175"/>
      <c r="DP1270" s="175"/>
      <c r="DQ1270" s="175"/>
      <c r="DR1270" s="175"/>
      <c r="DS1270" s="175"/>
      <c r="DT1270" s="175"/>
      <c r="DU1270" s="175"/>
      <c r="DV1270" s="175"/>
      <c r="DW1270" s="175"/>
      <c r="DX1270" s="175"/>
      <c r="DY1270" s="175"/>
      <c r="DZ1270" s="175"/>
      <c r="EA1270" s="175"/>
    </row>
    <row r="1271" spans="1:185" s="1" customFormat="1" ht="10.5" customHeight="1">
      <c r="A1271" s="1341"/>
      <c r="B1271" s="1420"/>
      <c r="C1271" s="1282" t="s">
        <v>954</v>
      </c>
      <c r="D1271" s="144" t="s">
        <v>127</v>
      </c>
      <c r="E1271" s="54">
        <f t="shared" ref="E1271:L1271" si="1101">ROUND((AG1271-AF1271)*$AE1270,2)</f>
        <v>0.32</v>
      </c>
      <c r="F1271" s="54">
        <f t="shared" si="1101"/>
        <v>0.31</v>
      </c>
      <c r="G1271" s="54">
        <f t="shared" si="1101"/>
        <v>0.31</v>
      </c>
      <c r="H1271" s="311">
        <f t="shared" si="1101"/>
        <v>0.31</v>
      </c>
      <c r="I1271" s="54">
        <f t="shared" si="1101"/>
        <v>0.31</v>
      </c>
      <c r="J1271" s="54">
        <f t="shared" si="1101"/>
        <v>0.31</v>
      </c>
      <c r="K1271" s="54">
        <f t="shared" si="1101"/>
        <v>0.31</v>
      </c>
      <c r="L1271" s="54">
        <f t="shared" si="1101"/>
        <v>0.31</v>
      </c>
      <c r="M1271" s="54">
        <f>ROUND((AO1271-AN1271)*$AE1270,2)</f>
        <v>0.31</v>
      </c>
      <c r="N1271" s="311">
        <f>ROUND((AP1271-AO1271)*$AE1270,2)</f>
        <v>0.32</v>
      </c>
      <c r="O1271" s="54">
        <f t="shared" ref="O1271:AB1271" si="1102">ROUND((AQ1271-AP1271)*$AE1270,2)</f>
        <v>0.32</v>
      </c>
      <c r="P1271" s="54">
        <f t="shared" si="1102"/>
        <v>0.32</v>
      </c>
      <c r="Q1271" s="54">
        <f t="shared" si="1102"/>
        <v>0.32</v>
      </c>
      <c r="R1271" s="54">
        <f t="shared" si="1102"/>
        <v>0.32</v>
      </c>
      <c r="S1271" s="54">
        <f t="shared" si="1102"/>
        <v>0.31</v>
      </c>
      <c r="T1271" s="54">
        <f t="shared" si="1102"/>
        <v>0.31</v>
      </c>
      <c r="U1271" s="54">
        <f t="shared" si="1102"/>
        <v>0.31</v>
      </c>
      <c r="V1271" s="54">
        <f t="shared" si="1102"/>
        <v>0.31</v>
      </c>
      <c r="W1271" s="54">
        <f t="shared" si="1102"/>
        <v>0.31</v>
      </c>
      <c r="X1271" s="54">
        <f t="shared" si="1102"/>
        <v>0.31</v>
      </c>
      <c r="Y1271" s="311">
        <f t="shared" si="1102"/>
        <v>0.31</v>
      </c>
      <c r="Z1271" s="54">
        <f t="shared" si="1102"/>
        <v>0.3</v>
      </c>
      <c r="AA1271" s="54">
        <f t="shared" si="1102"/>
        <v>0.31</v>
      </c>
      <c r="AB1271" s="55">
        <f t="shared" si="1102"/>
        <v>0.31</v>
      </c>
      <c r="AC1271" s="53"/>
      <c r="AD1271" s="56"/>
      <c r="AE1271" s="493"/>
      <c r="AF1271" s="1114">
        <v>2510.6302000000001</v>
      </c>
      <c r="AG1271" s="1114">
        <v>2510.7179000000001</v>
      </c>
      <c r="AH1271" s="1115">
        <v>2510.8045999999999</v>
      </c>
      <c r="AI1271" s="1114">
        <v>2510.8906999999999</v>
      </c>
      <c r="AJ1271" s="1114">
        <v>2510.9765000000002</v>
      </c>
      <c r="AK1271" s="1114">
        <v>2511.0625</v>
      </c>
      <c r="AL1271" s="1114">
        <v>2511.1489999999999</v>
      </c>
      <c r="AM1271" s="1114">
        <v>2511.2355000000002</v>
      </c>
      <c r="AN1271" s="1114">
        <v>2511.3224</v>
      </c>
      <c r="AO1271" s="1114">
        <v>2511.4097000000002</v>
      </c>
      <c r="AP1271" s="1114">
        <v>2511.4982</v>
      </c>
      <c r="AQ1271" s="1114">
        <v>2511.5866000000001</v>
      </c>
      <c r="AR1271" s="1114">
        <v>2511.6755000000003</v>
      </c>
      <c r="AS1271" s="1114">
        <v>2511.7642000000001</v>
      </c>
      <c r="AT1271" s="1114">
        <v>2511.8517999999999</v>
      </c>
      <c r="AU1271" s="1114">
        <v>2511.9375</v>
      </c>
      <c r="AV1271" s="1114">
        <v>2512.0227</v>
      </c>
      <c r="AW1271" s="1114">
        <v>2512.1082999999999</v>
      </c>
      <c r="AX1271" s="1114">
        <v>2512.1936000000001</v>
      </c>
      <c r="AY1271" s="1114">
        <v>2512.2793999999999</v>
      </c>
      <c r="AZ1271" s="1114">
        <v>2512.3651</v>
      </c>
      <c r="BA1271" s="1114">
        <v>2512.4506999999999</v>
      </c>
      <c r="BB1271" s="1114">
        <v>2512.5353</v>
      </c>
      <c r="BC1271" s="1114">
        <v>2512.6205</v>
      </c>
      <c r="BD1271" s="1114">
        <v>2512.7060999999999</v>
      </c>
      <c r="BE1271" s="175"/>
      <c r="BF1271" s="175"/>
      <c r="BG1271" s="175"/>
      <c r="BH1271" s="175"/>
      <c r="BI1271" s="175"/>
      <c r="BJ1271" s="175"/>
      <c r="BK1271" s="175"/>
      <c r="BL1271" s="175"/>
      <c r="BM1271" s="175"/>
      <c r="BN1271" s="175"/>
      <c r="BO1271" s="175"/>
      <c r="BP1271" s="175"/>
      <c r="BQ1271" s="175"/>
      <c r="BR1271" s="175"/>
      <c r="BS1271" s="175"/>
      <c r="BT1271" s="175"/>
      <c r="BU1271" s="175"/>
      <c r="BV1271" s="175"/>
      <c r="BW1271" s="175"/>
      <c r="BX1271" s="175"/>
      <c r="BY1271" s="175"/>
      <c r="BZ1271" s="175"/>
      <c r="CA1271" s="175"/>
      <c r="CB1271" s="175"/>
      <c r="CC1271" s="175"/>
      <c r="CD1271" s="175"/>
      <c r="CE1271" s="175"/>
      <c r="CF1271" s="175"/>
      <c r="CG1271" s="175"/>
      <c r="CH1271" s="175"/>
      <c r="CI1271" s="175"/>
      <c r="CJ1271" s="175"/>
      <c r="CK1271" s="175"/>
      <c r="CL1271" s="175"/>
      <c r="CM1271" s="175"/>
      <c r="CN1271" s="175"/>
      <c r="CO1271" s="175"/>
      <c r="CP1271" s="175"/>
      <c r="CQ1271" s="175"/>
      <c r="CR1271" s="175"/>
      <c r="CS1271" s="175"/>
      <c r="CT1271" s="175"/>
      <c r="CU1271" s="175"/>
      <c r="CV1271" s="175"/>
      <c r="CW1271" s="175"/>
      <c r="CX1271" s="175"/>
      <c r="CY1271" s="175"/>
      <c r="CZ1271" s="175"/>
      <c r="DA1271" s="175"/>
      <c r="DB1271" s="175"/>
      <c r="DC1271" s="175"/>
      <c r="DD1271" s="175"/>
      <c r="DE1271" s="175"/>
      <c r="DF1271" s="175"/>
      <c r="DG1271" s="175"/>
      <c r="DH1271" s="175"/>
      <c r="DI1271" s="175"/>
      <c r="DJ1271" s="175"/>
      <c r="DK1271" s="175"/>
      <c r="DL1271" s="175"/>
      <c r="DM1271" s="175"/>
      <c r="DN1271" s="175"/>
      <c r="DO1271" s="175"/>
      <c r="DP1271" s="175"/>
      <c r="DQ1271" s="175"/>
      <c r="DR1271" s="175"/>
      <c r="DS1271" s="175"/>
      <c r="DT1271" s="175"/>
      <c r="DU1271" s="175"/>
      <c r="DV1271" s="175"/>
      <c r="DW1271" s="175"/>
      <c r="DX1271" s="175"/>
      <c r="DY1271" s="175"/>
      <c r="DZ1271" s="175"/>
      <c r="EA1271" s="175"/>
    </row>
    <row r="1272" spans="1:185" s="1" customFormat="1" ht="10.5" customHeight="1" thickBot="1">
      <c r="A1272" s="1342"/>
      <c r="B1272" s="1421"/>
      <c r="C1272" s="293"/>
      <c r="D1272" s="254" t="s">
        <v>42</v>
      </c>
      <c r="E1272" s="89">
        <f t="shared" ref="E1272:AB1272" si="1103">E1271/E1270</f>
        <v>1</v>
      </c>
      <c r="F1272" s="89">
        <f t="shared" si="1103"/>
        <v>0.96875</v>
      </c>
      <c r="G1272" s="89">
        <f t="shared" si="1103"/>
        <v>0.96875</v>
      </c>
      <c r="H1272" s="320">
        <f t="shared" si="1103"/>
        <v>0.96875</v>
      </c>
      <c r="I1272" s="89">
        <f t="shared" si="1103"/>
        <v>0.96875</v>
      </c>
      <c r="J1272" s="89">
        <f t="shared" si="1103"/>
        <v>0.96875</v>
      </c>
      <c r="K1272" s="89">
        <f t="shared" si="1103"/>
        <v>0.96875</v>
      </c>
      <c r="L1272" s="89">
        <f t="shared" si="1103"/>
        <v>0.96875</v>
      </c>
      <c r="M1272" s="89">
        <f t="shared" si="1103"/>
        <v>0.96875</v>
      </c>
      <c r="N1272" s="320">
        <f t="shared" si="1103"/>
        <v>1</v>
      </c>
      <c r="O1272" s="89">
        <f t="shared" si="1103"/>
        <v>1</v>
      </c>
      <c r="P1272" s="89">
        <f t="shared" si="1103"/>
        <v>1</v>
      </c>
      <c r="Q1272" s="89">
        <f t="shared" si="1103"/>
        <v>0.96969696969696972</v>
      </c>
      <c r="R1272" s="89">
        <f t="shared" si="1103"/>
        <v>1</v>
      </c>
      <c r="S1272" s="89">
        <f t="shared" si="1103"/>
        <v>0.96875</v>
      </c>
      <c r="T1272" s="89">
        <f t="shared" si="1103"/>
        <v>0.96875</v>
      </c>
      <c r="U1272" s="89">
        <f t="shared" si="1103"/>
        <v>0.96875</v>
      </c>
      <c r="V1272" s="89">
        <f t="shared" si="1103"/>
        <v>0.96875</v>
      </c>
      <c r="W1272" s="89">
        <f t="shared" si="1103"/>
        <v>0.96875</v>
      </c>
      <c r="X1272" s="89">
        <f t="shared" si="1103"/>
        <v>0.96875</v>
      </c>
      <c r="Y1272" s="320">
        <f t="shared" si="1103"/>
        <v>0.96875</v>
      </c>
      <c r="Z1272" s="89">
        <f t="shared" si="1103"/>
        <v>0.9375</v>
      </c>
      <c r="AA1272" s="89">
        <f t="shared" si="1103"/>
        <v>0.96875</v>
      </c>
      <c r="AB1272" s="90">
        <f t="shared" si="1103"/>
        <v>0.96875</v>
      </c>
      <c r="AC1272" s="53"/>
      <c r="AD1272" s="56"/>
      <c r="AE1272" s="493"/>
      <c r="AF1272" s="281"/>
      <c r="AG1272" s="281"/>
      <c r="AH1272" s="281"/>
      <c r="AI1272" s="281"/>
      <c r="AJ1272" s="281"/>
      <c r="AK1272" s="281"/>
      <c r="AL1272" s="281"/>
      <c r="AM1272" s="281"/>
      <c r="AN1272" s="281"/>
      <c r="AO1272" s="281"/>
      <c r="AP1272" s="281"/>
      <c r="AQ1272" s="281"/>
      <c r="AR1272" s="281"/>
      <c r="AS1272" s="281"/>
      <c r="AT1272" s="281"/>
      <c r="AU1272" s="281"/>
      <c r="AV1272" s="281"/>
      <c r="AW1272" s="281"/>
      <c r="AX1272" s="281"/>
      <c r="AY1272" s="281"/>
      <c r="AZ1272" s="281"/>
      <c r="BA1272" s="281"/>
      <c r="BB1272" s="281"/>
      <c r="BC1272" s="281"/>
      <c r="BD1272" s="281"/>
      <c r="BE1272" s="175"/>
      <c r="BF1272" s="175"/>
      <c r="BG1272" s="175"/>
      <c r="BH1272" s="175"/>
      <c r="BI1272" s="175"/>
      <c r="BJ1272" s="175"/>
      <c r="BK1272" s="175"/>
      <c r="BL1272" s="175"/>
      <c r="BM1272" s="175"/>
      <c r="BN1272" s="175"/>
      <c r="BO1272" s="175"/>
      <c r="BP1272" s="175"/>
      <c r="BQ1272" s="175"/>
      <c r="BR1272" s="175"/>
      <c r="BS1272" s="175"/>
      <c r="BT1272" s="175"/>
      <c r="BU1272" s="175"/>
      <c r="BV1272" s="175"/>
      <c r="BW1272" s="175"/>
      <c r="BX1272" s="175"/>
      <c r="BY1272" s="175"/>
      <c r="BZ1272" s="175"/>
      <c r="CA1272" s="175"/>
      <c r="CB1272" s="175"/>
      <c r="CC1272" s="175"/>
      <c r="CD1272" s="175"/>
      <c r="CE1272" s="175"/>
      <c r="CF1272" s="175"/>
      <c r="CG1272" s="175"/>
      <c r="CH1272" s="175"/>
      <c r="CI1272" s="175"/>
      <c r="CJ1272" s="175"/>
      <c r="CK1272" s="175"/>
      <c r="CL1272" s="175"/>
      <c r="CM1272" s="175"/>
      <c r="CN1272" s="175"/>
      <c r="CO1272" s="175"/>
      <c r="CP1272" s="175"/>
      <c r="CQ1272" s="175"/>
      <c r="CR1272" s="175"/>
      <c r="CS1272" s="175"/>
      <c r="CT1272" s="175"/>
      <c r="CU1272" s="175"/>
      <c r="CV1272" s="175"/>
      <c r="CW1272" s="175"/>
      <c r="CX1272" s="175"/>
      <c r="CY1272" s="175"/>
      <c r="CZ1272" s="175"/>
      <c r="DA1272" s="175"/>
      <c r="DB1272" s="175"/>
      <c r="DC1272" s="175"/>
      <c r="DD1272" s="175"/>
      <c r="DE1272" s="175"/>
      <c r="DF1272" s="175"/>
      <c r="DG1272" s="175"/>
      <c r="DH1272" s="175"/>
      <c r="DI1272" s="175"/>
      <c r="DJ1272" s="175"/>
      <c r="DK1272" s="175"/>
      <c r="DL1272" s="175"/>
      <c r="DM1272" s="175"/>
      <c r="DN1272" s="175"/>
      <c r="DO1272" s="175"/>
      <c r="DP1272" s="175"/>
      <c r="DQ1272" s="175"/>
      <c r="DR1272" s="175"/>
      <c r="DS1272" s="175"/>
      <c r="DT1272" s="175"/>
      <c r="DU1272" s="175"/>
      <c r="DV1272" s="175"/>
      <c r="DW1272" s="175"/>
      <c r="DX1272" s="175"/>
      <c r="DY1272" s="175"/>
      <c r="DZ1272" s="175"/>
      <c r="EA1272" s="175"/>
    </row>
    <row r="1273" spans="1:185" s="1" customFormat="1" ht="10.5" customHeight="1">
      <c r="A1273" s="1340" t="s">
        <v>20</v>
      </c>
      <c r="B1273" s="1419" t="s">
        <v>563</v>
      </c>
      <c r="C1273" s="1283"/>
      <c r="D1273" s="1288"/>
      <c r="E1273" s="197"/>
      <c r="F1273" s="197"/>
      <c r="G1273" s="197"/>
      <c r="H1273" s="345"/>
      <c r="I1273" s="197"/>
      <c r="J1273" s="197"/>
      <c r="K1273" s="197"/>
      <c r="L1273" s="197"/>
      <c r="M1273" s="197"/>
      <c r="N1273" s="345"/>
      <c r="O1273" s="197"/>
      <c r="P1273" s="197"/>
      <c r="Q1273" s="197"/>
      <c r="R1273" s="197"/>
      <c r="S1273" s="197"/>
      <c r="T1273" s="197"/>
      <c r="U1273" s="197"/>
      <c r="V1273" s="197"/>
      <c r="W1273" s="197"/>
      <c r="X1273" s="197"/>
      <c r="Y1273" s="345"/>
      <c r="Z1273" s="197"/>
      <c r="AA1273" s="197"/>
      <c r="AB1273" s="198"/>
      <c r="AC1273" s="53"/>
      <c r="AD1273" s="56"/>
      <c r="AE1273" s="493"/>
      <c r="AF1273" s="275"/>
      <c r="AG1273" s="280"/>
      <c r="AH1273" s="280"/>
      <c r="AI1273" s="280"/>
      <c r="AJ1273" s="280"/>
      <c r="AK1273" s="280"/>
      <c r="AL1273" s="280"/>
      <c r="AM1273" s="280"/>
      <c r="AN1273" s="280"/>
      <c r="AO1273" s="280"/>
      <c r="AP1273" s="280"/>
      <c r="AQ1273" s="280"/>
      <c r="AR1273" s="280"/>
      <c r="AS1273" s="280"/>
      <c r="AT1273" s="280"/>
      <c r="AU1273" s="280"/>
      <c r="AV1273" s="280"/>
      <c r="AW1273" s="280"/>
      <c r="AX1273" s="280"/>
      <c r="AY1273" s="280"/>
      <c r="AZ1273" s="280"/>
      <c r="BA1273" s="280"/>
      <c r="BB1273" s="280"/>
      <c r="BC1273" s="280"/>
      <c r="BD1273" s="280"/>
      <c r="BE1273" s="175"/>
      <c r="BF1273" s="175"/>
      <c r="BG1273" s="175"/>
      <c r="BH1273" s="175"/>
      <c r="BI1273" s="175"/>
      <c r="BJ1273" s="175"/>
      <c r="BK1273" s="175"/>
      <c r="BL1273" s="175"/>
      <c r="BM1273" s="175"/>
      <c r="BN1273" s="175"/>
      <c r="BO1273" s="175"/>
      <c r="BP1273" s="175"/>
      <c r="BQ1273" s="175"/>
      <c r="BR1273" s="175"/>
      <c r="BS1273" s="175"/>
      <c r="BT1273" s="175"/>
      <c r="BU1273" s="175"/>
      <c r="BV1273" s="175"/>
      <c r="BW1273" s="175"/>
      <c r="BX1273" s="175"/>
      <c r="BY1273" s="175"/>
      <c r="BZ1273" s="175"/>
      <c r="CA1273" s="175"/>
      <c r="CB1273" s="175"/>
      <c r="CC1273" s="175"/>
      <c r="CD1273" s="175"/>
      <c r="CE1273" s="175"/>
      <c r="CF1273" s="175"/>
      <c r="CG1273" s="175"/>
      <c r="CH1273" s="175"/>
      <c r="CI1273" s="175"/>
      <c r="CJ1273" s="175"/>
      <c r="CK1273" s="175"/>
      <c r="CL1273" s="175"/>
      <c r="CM1273" s="175"/>
      <c r="CN1273" s="175"/>
      <c r="CO1273" s="175"/>
      <c r="CP1273" s="175"/>
      <c r="CQ1273" s="175"/>
      <c r="CR1273" s="175"/>
      <c r="CS1273" s="175"/>
      <c r="CT1273" s="175"/>
      <c r="CU1273" s="175"/>
      <c r="CV1273" s="175"/>
      <c r="CW1273" s="175"/>
      <c r="CX1273" s="175"/>
      <c r="CY1273" s="175"/>
      <c r="CZ1273" s="175"/>
      <c r="DA1273" s="175"/>
      <c r="DB1273" s="175"/>
      <c r="DC1273" s="175"/>
      <c r="DD1273" s="175"/>
      <c r="DE1273" s="175"/>
      <c r="DF1273" s="175"/>
      <c r="DG1273" s="175"/>
      <c r="DH1273" s="175"/>
      <c r="DI1273" s="175"/>
      <c r="DJ1273" s="175"/>
      <c r="DK1273" s="175"/>
      <c r="DL1273" s="175"/>
      <c r="DM1273" s="175"/>
      <c r="DN1273" s="175"/>
      <c r="DO1273" s="175"/>
      <c r="DP1273" s="175"/>
      <c r="DQ1273" s="175"/>
      <c r="DR1273" s="175"/>
      <c r="DS1273" s="175"/>
      <c r="DT1273" s="175"/>
      <c r="DU1273" s="175"/>
      <c r="DV1273" s="175"/>
      <c r="DW1273" s="175"/>
      <c r="DX1273" s="175"/>
      <c r="DY1273" s="175"/>
      <c r="DZ1273" s="175"/>
      <c r="EA1273" s="175"/>
    </row>
    <row r="1274" spans="1:185" s="2" customFormat="1" ht="10.5" customHeight="1">
      <c r="A1274" s="1341"/>
      <c r="B1274" s="1420"/>
      <c r="C1274" s="1284" t="s">
        <v>139</v>
      </c>
      <c r="D1274" s="144" t="s">
        <v>34</v>
      </c>
      <c r="E1274" s="50">
        <f t="shared" ref="E1274:AB1274" si="1104">ROUND(SQRT(E1275^2+E1276^2)*1000/(1.73*E$1175),0)</f>
        <v>15</v>
      </c>
      <c r="F1274" s="191">
        <f>ROUND(SQRT(F1275^2+F1276^2)*1000/(1.73*F$1175),0)</f>
        <v>15</v>
      </c>
      <c r="G1274" s="191">
        <f t="shared" si="1104"/>
        <v>15</v>
      </c>
      <c r="H1274" s="343">
        <f t="shared" si="1104"/>
        <v>15</v>
      </c>
      <c r="I1274" s="191">
        <f t="shared" si="1104"/>
        <v>15</v>
      </c>
      <c r="J1274" s="191">
        <f t="shared" si="1104"/>
        <v>15</v>
      </c>
      <c r="K1274" s="191">
        <f t="shared" si="1104"/>
        <v>15</v>
      </c>
      <c r="L1274" s="191">
        <f t="shared" si="1104"/>
        <v>15</v>
      </c>
      <c r="M1274" s="191">
        <f t="shared" si="1104"/>
        <v>15</v>
      </c>
      <c r="N1274" s="343">
        <f t="shared" si="1104"/>
        <v>15</v>
      </c>
      <c r="O1274" s="191">
        <f t="shared" si="1104"/>
        <v>15</v>
      </c>
      <c r="P1274" s="191">
        <f t="shared" si="1104"/>
        <v>15</v>
      </c>
      <c r="Q1274" s="191">
        <f t="shared" si="1104"/>
        <v>15</v>
      </c>
      <c r="R1274" s="191">
        <f t="shared" si="1104"/>
        <v>15</v>
      </c>
      <c r="S1274" s="191">
        <f t="shared" si="1104"/>
        <v>15</v>
      </c>
      <c r="T1274" s="191">
        <f t="shared" si="1104"/>
        <v>15</v>
      </c>
      <c r="U1274" s="191">
        <f t="shared" si="1104"/>
        <v>15</v>
      </c>
      <c r="V1274" s="191">
        <f t="shared" si="1104"/>
        <v>15</v>
      </c>
      <c r="W1274" s="191">
        <f t="shared" si="1104"/>
        <v>15</v>
      </c>
      <c r="X1274" s="191">
        <f t="shared" si="1104"/>
        <v>15</v>
      </c>
      <c r="Y1274" s="343">
        <f t="shared" si="1104"/>
        <v>15</v>
      </c>
      <c r="Z1274" s="191">
        <f t="shared" si="1104"/>
        <v>15</v>
      </c>
      <c r="AA1274" s="191">
        <f t="shared" si="1104"/>
        <v>15</v>
      </c>
      <c r="AB1274" s="943">
        <f t="shared" si="1104"/>
        <v>15</v>
      </c>
      <c r="AC1274" s="175"/>
      <c r="AD1274" s="175"/>
      <c r="AE1274" s="175"/>
      <c r="AF1274" s="276"/>
      <c r="AG1274" s="276"/>
      <c r="AH1274" s="276"/>
      <c r="AI1274" s="276"/>
      <c r="AJ1274" s="276"/>
      <c r="AK1274" s="276"/>
      <c r="AL1274" s="276"/>
      <c r="AM1274" s="276"/>
      <c r="AN1274" s="276"/>
      <c r="AO1274" s="276"/>
      <c r="AP1274" s="276"/>
      <c r="AQ1274" s="276"/>
      <c r="AR1274" s="276"/>
      <c r="AS1274" s="276"/>
      <c r="AT1274" s="276"/>
      <c r="AU1274" s="276"/>
      <c r="AV1274" s="276"/>
      <c r="AW1274" s="276"/>
      <c r="AX1274" s="276"/>
      <c r="AY1274" s="276"/>
      <c r="AZ1274" s="276"/>
      <c r="BA1274" s="276"/>
      <c r="BB1274" s="276"/>
      <c r="BC1274" s="276"/>
      <c r="BD1274" s="276"/>
      <c r="BE1274" s="175"/>
      <c r="BF1274" s="175"/>
      <c r="BG1274" s="175"/>
      <c r="BH1274" s="175"/>
      <c r="BI1274" s="175"/>
      <c r="BJ1274" s="175"/>
      <c r="BK1274" s="175"/>
      <c r="BL1274" s="175"/>
      <c r="BM1274" s="175"/>
      <c r="BN1274" s="175"/>
      <c r="BO1274" s="175"/>
      <c r="BP1274" s="175"/>
      <c r="BQ1274" s="175"/>
      <c r="BR1274" s="175"/>
      <c r="BS1274" s="175"/>
      <c r="BT1274" s="175"/>
      <c r="BU1274" s="175"/>
      <c r="BV1274" s="175"/>
      <c r="BW1274" s="175"/>
      <c r="BX1274" s="175"/>
      <c r="BY1274" s="175"/>
      <c r="BZ1274" s="175"/>
      <c r="CA1274" s="175"/>
      <c r="CB1274" s="175"/>
      <c r="CC1274" s="175"/>
      <c r="CD1274" s="175"/>
      <c r="CE1274" s="175"/>
      <c r="CF1274" s="175"/>
      <c r="CG1274" s="175"/>
      <c r="CH1274" s="175"/>
      <c r="CI1274" s="175"/>
      <c r="CJ1274" s="175"/>
      <c r="CK1274" s="175"/>
      <c r="CL1274" s="175"/>
      <c r="CM1274" s="175"/>
      <c r="CN1274" s="175"/>
      <c r="CO1274" s="175"/>
      <c r="CP1274" s="175"/>
      <c r="CQ1274" s="175"/>
      <c r="CR1274" s="175"/>
      <c r="CS1274" s="175"/>
      <c r="CT1274" s="175"/>
      <c r="CU1274" s="175"/>
      <c r="CV1274" s="175"/>
      <c r="CW1274" s="175"/>
      <c r="CX1274" s="175"/>
      <c r="CY1274" s="175"/>
      <c r="CZ1274" s="175"/>
      <c r="DA1274" s="175"/>
      <c r="DB1274" s="175"/>
      <c r="DC1274" s="175"/>
      <c r="DD1274" s="175"/>
      <c r="DE1274" s="175"/>
      <c r="DF1274" s="175"/>
      <c r="DG1274" s="175"/>
      <c r="DH1274" s="175"/>
      <c r="DI1274" s="175"/>
      <c r="DJ1274" s="175"/>
      <c r="DK1274" s="175"/>
      <c r="DL1274" s="175"/>
      <c r="DM1274" s="175"/>
      <c r="DN1274" s="175"/>
      <c r="DO1274" s="175"/>
      <c r="DP1274" s="175"/>
      <c r="DQ1274" s="175"/>
      <c r="DR1274" s="175"/>
      <c r="DS1274" s="175"/>
      <c r="DT1274" s="175"/>
      <c r="DU1274" s="121"/>
      <c r="DV1274" s="121"/>
      <c r="DW1274" s="121"/>
      <c r="DX1274" s="121"/>
      <c r="DY1274" s="121"/>
      <c r="DZ1274" s="121"/>
      <c r="EA1274" s="12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</row>
    <row r="1275" spans="1:185" s="1" customFormat="1" ht="10.5" customHeight="1">
      <c r="A1275" s="1341"/>
      <c r="B1275" s="1420"/>
      <c r="C1275" s="1282" t="s">
        <v>954</v>
      </c>
      <c r="D1275" s="144" t="s">
        <v>126</v>
      </c>
      <c r="E1275" s="54">
        <f t="shared" ref="E1275:M1275" si="1105">ROUND((AG1275-AF1275)*$AE1275,2)</f>
        <v>0.13</v>
      </c>
      <c r="F1275" s="54">
        <f t="shared" si="1105"/>
        <v>0.13</v>
      </c>
      <c r="G1275" s="54">
        <f t="shared" si="1105"/>
        <v>0.13</v>
      </c>
      <c r="H1275" s="311">
        <f t="shared" si="1105"/>
        <v>0.13</v>
      </c>
      <c r="I1275" s="54">
        <f t="shared" si="1105"/>
        <v>0.13</v>
      </c>
      <c r="J1275" s="54">
        <f t="shared" si="1105"/>
        <v>0.13</v>
      </c>
      <c r="K1275" s="54">
        <f t="shared" si="1105"/>
        <v>0.13</v>
      </c>
      <c r="L1275" s="54">
        <f t="shared" si="1105"/>
        <v>0.13</v>
      </c>
      <c r="M1275" s="54">
        <f t="shared" si="1105"/>
        <v>0.13</v>
      </c>
      <c r="N1275" s="311">
        <f>ROUND((AP1275-AO1275)*$AE1275,2)</f>
        <v>0.13</v>
      </c>
      <c r="O1275" s="54">
        <f t="shared" ref="O1275:AB1275" si="1106">ROUND((AQ1275-AP1275)*$AE1275,2)</f>
        <v>0.13</v>
      </c>
      <c r="P1275" s="54">
        <f t="shared" si="1106"/>
        <v>0.13</v>
      </c>
      <c r="Q1275" s="54">
        <f t="shared" si="1106"/>
        <v>0.13</v>
      </c>
      <c r="R1275" s="54">
        <f t="shared" si="1106"/>
        <v>0.13</v>
      </c>
      <c r="S1275" s="54">
        <f t="shared" si="1106"/>
        <v>0.13</v>
      </c>
      <c r="T1275" s="54">
        <f t="shared" si="1106"/>
        <v>0.13</v>
      </c>
      <c r="U1275" s="54">
        <f t="shared" si="1106"/>
        <v>0.13</v>
      </c>
      <c r="V1275" s="54">
        <f t="shared" si="1106"/>
        <v>0.13</v>
      </c>
      <c r="W1275" s="54">
        <f t="shared" si="1106"/>
        <v>0.13</v>
      </c>
      <c r="X1275" s="54">
        <f t="shared" si="1106"/>
        <v>0.13</v>
      </c>
      <c r="Y1275" s="311">
        <f t="shared" si="1106"/>
        <v>0.13</v>
      </c>
      <c r="Z1275" s="54">
        <f t="shared" si="1106"/>
        <v>0.13</v>
      </c>
      <c r="AA1275" s="54">
        <f t="shared" si="1106"/>
        <v>0.13</v>
      </c>
      <c r="AB1275" s="55">
        <f t="shared" si="1106"/>
        <v>0.13</v>
      </c>
      <c r="AC1275" s="53">
        <f>(BD1275-AF1275)*AE1275</f>
        <v>3.0535199999996623</v>
      </c>
      <c r="AD1275" s="56">
        <f>(BD1276-AF1276)*AE1275</f>
        <v>2.6114400000001297</v>
      </c>
      <c r="AE1275" s="493">
        <v>3.6</v>
      </c>
      <c r="AF1275" s="1114">
        <v>2079.94</v>
      </c>
      <c r="AG1275" s="1114">
        <v>2079.9751000000001</v>
      </c>
      <c r="AH1275" s="1115">
        <v>2080.0101</v>
      </c>
      <c r="AI1275" s="1114">
        <v>2080.0450000000001</v>
      </c>
      <c r="AJ1275" s="1114">
        <v>2080.08</v>
      </c>
      <c r="AK1275" s="1114">
        <v>2080.1151</v>
      </c>
      <c r="AL1275" s="1114">
        <v>2080.1502</v>
      </c>
      <c r="AM1275" s="1114">
        <v>2080.1851999999999</v>
      </c>
      <c r="AN1275" s="1114">
        <v>2080.2206999999999</v>
      </c>
      <c r="AO1275" s="1114">
        <v>2080.2559000000001</v>
      </c>
      <c r="AP1275" s="1114">
        <v>2080.2910999999999</v>
      </c>
      <c r="AQ1275" s="1114">
        <v>2080.3265000000001</v>
      </c>
      <c r="AR1275" s="1114">
        <v>2080.3622</v>
      </c>
      <c r="AS1275" s="1114">
        <v>2080.3982999999998</v>
      </c>
      <c r="AT1275" s="1114">
        <v>2080.4335999999998</v>
      </c>
      <c r="AU1275" s="1114">
        <v>2080.4686999999999</v>
      </c>
      <c r="AV1275" s="1114">
        <v>2080.5037000000002</v>
      </c>
      <c r="AW1275" s="1114">
        <v>2080.5390000000002</v>
      </c>
      <c r="AX1275" s="1114">
        <v>2080.5745999999999</v>
      </c>
      <c r="AY1275" s="1114">
        <v>2080.6104</v>
      </c>
      <c r="AZ1275" s="1114">
        <v>2080.6462000000001</v>
      </c>
      <c r="BA1275" s="1114">
        <v>2080.6820000000002</v>
      </c>
      <c r="BB1275" s="1114">
        <v>2080.7177000000001</v>
      </c>
      <c r="BC1275" s="1114">
        <v>2080.7530000000002</v>
      </c>
      <c r="BD1275" s="1114">
        <v>2080.7882</v>
      </c>
      <c r="BE1275" s="175"/>
      <c r="BF1275" s="175"/>
      <c r="BG1275" s="175"/>
      <c r="BH1275" s="175"/>
      <c r="BI1275" s="175"/>
      <c r="BJ1275" s="175"/>
      <c r="BK1275" s="175"/>
      <c r="BL1275" s="175"/>
      <c r="BM1275" s="175"/>
      <c r="BN1275" s="175"/>
      <c r="BO1275" s="175"/>
      <c r="BP1275" s="175"/>
      <c r="BQ1275" s="175"/>
      <c r="BR1275" s="175"/>
      <c r="BS1275" s="175"/>
      <c r="BT1275" s="175"/>
      <c r="BU1275" s="175"/>
      <c r="BV1275" s="175"/>
      <c r="BW1275" s="175"/>
      <c r="BX1275" s="175"/>
      <c r="BY1275" s="175"/>
      <c r="BZ1275" s="175"/>
      <c r="CA1275" s="175"/>
      <c r="CB1275" s="175"/>
      <c r="CC1275" s="175"/>
      <c r="CD1275" s="175"/>
      <c r="CE1275" s="175"/>
      <c r="CF1275" s="175"/>
      <c r="CG1275" s="175"/>
      <c r="CH1275" s="175"/>
      <c r="CI1275" s="175"/>
      <c r="CJ1275" s="175"/>
      <c r="CK1275" s="175"/>
      <c r="CL1275" s="175"/>
      <c r="CM1275" s="175"/>
      <c r="CN1275" s="175"/>
      <c r="CO1275" s="175"/>
      <c r="CP1275" s="175"/>
      <c r="CQ1275" s="175"/>
      <c r="CR1275" s="175"/>
      <c r="CS1275" s="175"/>
      <c r="CT1275" s="175"/>
      <c r="CU1275" s="175"/>
      <c r="CV1275" s="175"/>
      <c r="CW1275" s="175"/>
      <c r="CX1275" s="175"/>
      <c r="CY1275" s="175"/>
      <c r="CZ1275" s="175"/>
      <c r="DA1275" s="175"/>
      <c r="DB1275" s="175"/>
      <c r="DC1275" s="175"/>
      <c r="DD1275" s="175"/>
      <c r="DE1275" s="175"/>
      <c r="DF1275" s="175"/>
      <c r="DG1275" s="175"/>
      <c r="DH1275" s="175"/>
      <c r="DI1275" s="175"/>
      <c r="DJ1275" s="175"/>
      <c r="DK1275" s="175"/>
      <c r="DL1275" s="175"/>
      <c r="DM1275" s="175"/>
      <c r="DN1275" s="175"/>
      <c r="DO1275" s="175"/>
      <c r="DP1275" s="175"/>
      <c r="DQ1275" s="175"/>
      <c r="DR1275" s="175"/>
      <c r="DS1275" s="175"/>
      <c r="DT1275" s="175"/>
      <c r="DU1275" s="175"/>
      <c r="DV1275" s="175"/>
      <c r="DW1275" s="175"/>
      <c r="DX1275" s="175"/>
      <c r="DY1275" s="175"/>
      <c r="DZ1275" s="175"/>
      <c r="EA1275" s="175"/>
    </row>
    <row r="1276" spans="1:185" s="1" customFormat="1" ht="10.5" customHeight="1">
      <c r="A1276" s="1341"/>
      <c r="B1276" s="1420"/>
      <c r="C1276" s="1282" t="s">
        <v>954</v>
      </c>
      <c r="D1276" s="144" t="s">
        <v>127</v>
      </c>
      <c r="E1276" s="54">
        <f t="shared" ref="E1276:L1276" si="1107">ROUND((AG1276-AF1276)*$AE1275,2)</f>
        <v>0.11</v>
      </c>
      <c r="F1276" s="54">
        <f t="shared" si="1107"/>
        <v>0.11</v>
      </c>
      <c r="G1276" s="54">
        <f t="shared" si="1107"/>
        <v>0.11</v>
      </c>
      <c r="H1276" s="311">
        <f t="shared" si="1107"/>
        <v>0.11</v>
      </c>
      <c r="I1276" s="54">
        <f t="shared" si="1107"/>
        <v>0.11</v>
      </c>
      <c r="J1276" s="54">
        <f t="shared" si="1107"/>
        <v>0.11</v>
      </c>
      <c r="K1276" s="54">
        <f t="shared" si="1107"/>
        <v>0.11</v>
      </c>
      <c r="L1276" s="54">
        <f t="shared" si="1107"/>
        <v>0.11</v>
      </c>
      <c r="M1276" s="54">
        <f>ROUND((AO1276-AN1276)*$AE1275,2)</f>
        <v>0.11</v>
      </c>
      <c r="N1276" s="311">
        <f>ROUND((AP1276-AO1276)*$AE1275,2)</f>
        <v>0.11</v>
      </c>
      <c r="O1276" s="54">
        <f t="shared" ref="O1276:AB1276" si="1108">ROUND((AQ1276-AP1276)*$AE1275,2)</f>
        <v>0.11</v>
      </c>
      <c r="P1276" s="54">
        <f t="shared" si="1108"/>
        <v>0.11</v>
      </c>
      <c r="Q1276" s="54">
        <f t="shared" si="1108"/>
        <v>0.11</v>
      </c>
      <c r="R1276" s="54">
        <f t="shared" si="1108"/>
        <v>0.11</v>
      </c>
      <c r="S1276" s="54">
        <f t="shared" si="1108"/>
        <v>0.11</v>
      </c>
      <c r="T1276" s="54">
        <f t="shared" si="1108"/>
        <v>0.11</v>
      </c>
      <c r="U1276" s="54">
        <f t="shared" si="1108"/>
        <v>0.11</v>
      </c>
      <c r="V1276" s="54">
        <f t="shared" si="1108"/>
        <v>0.11</v>
      </c>
      <c r="W1276" s="54">
        <f t="shared" si="1108"/>
        <v>0.11</v>
      </c>
      <c r="X1276" s="54">
        <f t="shared" si="1108"/>
        <v>0.11</v>
      </c>
      <c r="Y1276" s="311">
        <f t="shared" si="1108"/>
        <v>0.11</v>
      </c>
      <c r="Z1276" s="54">
        <f t="shared" si="1108"/>
        <v>0.11</v>
      </c>
      <c r="AA1276" s="54">
        <f t="shared" si="1108"/>
        <v>0.11</v>
      </c>
      <c r="AB1276" s="55">
        <f t="shared" si="1108"/>
        <v>0.11</v>
      </c>
      <c r="AC1276" s="53"/>
      <c r="AD1276" s="56"/>
      <c r="AE1276" s="493"/>
      <c r="AF1276" s="1114">
        <v>1949.3326999999999</v>
      </c>
      <c r="AG1276" s="1114">
        <v>1949.3628999999999</v>
      </c>
      <c r="AH1276" s="1115">
        <v>1949.393</v>
      </c>
      <c r="AI1276" s="1114">
        <v>1949.4229</v>
      </c>
      <c r="AJ1276" s="1114">
        <v>1949.4528</v>
      </c>
      <c r="AK1276" s="1114">
        <v>1949.4827</v>
      </c>
      <c r="AL1276" s="1114">
        <v>1949.5127</v>
      </c>
      <c r="AM1276" s="1114">
        <v>1949.5427999999999</v>
      </c>
      <c r="AN1276" s="1114">
        <v>1949.5734</v>
      </c>
      <c r="AO1276" s="1114">
        <v>1949.6036999999999</v>
      </c>
      <c r="AP1276" s="1114">
        <v>1949.6343999999999</v>
      </c>
      <c r="AQ1276" s="1114">
        <v>1949.6650999999999</v>
      </c>
      <c r="AR1276" s="1114">
        <v>1949.6965</v>
      </c>
      <c r="AS1276" s="1114">
        <v>1949.7275</v>
      </c>
      <c r="AT1276" s="1114">
        <v>1949.7578999999998</v>
      </c>
      <c r="AU1276" s="1114">
        <v>1949.7876999999999</v>
      </c>
      <c r="AV1276" s="1114">
        <v>1949.8172999999999</v>
      </c>
      <c r="AW1276" s="1114">
        <v>1949.8471999999999</v>
      </c>
      <c r="AX1276" s="1114">
        <v>1949.8774999999998</v>
      </c>
      <c r="AY1276" s="1114">
        <v>1949.9079999999999</v>
      </c>
      <c r="AZ1276" s="1114">
        <v>1949.9383</v>
      </c>
      <c r="BA1276" s="1114">
        <v>1949.9685999999999</v>
      </c>
      <c r="BB1276" s="1114">
        <v>1949.9985999999999</v>
      </c>
      <c r="BC1276" s="1114">
        <v>1950.0282999999999</v>
      </c>
      <c r="BD1276" s="1114">
        <v>1950.0581</v>
      </c>
      <c r="BE1276" s="175"/>
      <c r="BF1276" s="175"/>
      <c r="BG1276" s="175"/>
      <c r="BH1276" s="175"/>
      <c r="BI1276" s="175"/>
      <c r="BJ1276" s="175"/>
      <c r="BK1276" s="175"/>
      <c r="BL1276" s="175"/>
      <c r="BM1276" s="175"/>
      <c r="BN1276" s="175"/>
      <c r="BO1276" s="175"/>
      <c r="BP1276" s="175"/>
      <c r="BQ1276" s="175"/>
      <c r="BR1276" s="175"/>
      <c r="BS1276" s="175"/>
      <c r="BT1276" s="175"/>
      <c r="BU1276" s="175"/>
      <c r="BV1276" s="175"/>
      <c r="BW1276" s="175"/>
      <c r="BX1276" s="175"/>
      <c r="BY1276" s="175"/>
      <c r="BZ1276" s="175"/>
      <c r="CA1276" s="175"/>
      <c r="CB1276" s="175"/>
      <c r="CC1276" s="175"/>
      <c r="CD1276" s="175"/>
      <c r="CE1276" s="175"/>
      <c r="CF1276" s="175"/>
      <c r="CG1276" s="175"/>
      <c r="CH1276" s="175"/>
      <c r="CI1276" s="175"/>
      <c r="CJ1276" s="175"/>
      <c r="CK1276" s="175"/>
      <c r="CL1276" s="175"/>
      <c r="CM1276" s="175"/>
      <c r="CN1276" s="175"/>
      <c r="CO1276" s="175"/>
      <c r="CP1276" s="175"/>
      <c r="CQ1276" s="175"/>
      <c r="CR1276" s="175"/>
      <c r="CS1276" s="175"/>
      <c r="CT1276" s="175"/>
      <c r="CU1276" s="175"/>
      <c r="CV1276" s="175"/>
      <c r="CW1276" s="175"/>
      <c r="CX1276" s="175"/>
      <c r="CY1276" s="175"/>
      <c r="CZ1276" s="175"/>
      <c r="DA1276" s="175"/>
      <c r="DB1276" s="175"/>
      <c r="DC1276" s="175"/>
      <c r="DD1276" s="175"/>
      <c r="DE1276" s="175"/>
      <c r="DF1276" s="175"/>
      <c r="DG1276" s="175"/>
      <c r="DH1276" s="175"/>
      <c r="DI1276" s="175"/>
      <c r="DJ1276" s="175"/>
      <c r="DK1276" s="175"/>
      <c r="DL1276" s="175"/>
      <c r="DM1276" s="175"/>
      <c r="DN1276" s="175"/>
      <c r="DO1276" s="175"/>
      <c r="DP1276" s="175"/>
      <c r="DQ1276" s="175"/>
      <c r="DR1276" s="175"/>
      <c r="DS1276" s="175"/>
      <c r="DT1276" s="175"/>
      <c r="DU1276" s="175"/>
      <c r="DV1276" s="175"/>
      <c r="DW1276" s="175"/>
      <c r="DX1276" s="175"/>
      <c r="DY1276" s="175"/>
      <c r="DZ1276" s="175"/>
      <c r="EA1276" s="175"/>
    </row>
    <row r="1277" spans="1:185" s="1" customFormat="1" ht="10.5" customHeight="1" thickBot="1">
      <c r="A1277" s="1342"/>
      <c r="B1277" s="1421"/>
      <c r="C1277" s="293"/>
      <c r="D1277" s="254" t="s">
        <v>42</v>
      </c>
      <c r="E1277" s="89">
        <f t="shared" ref="E1277:AB1277" si="1109">E1276/E1275</f>
        <v>0.84615384615384615</v>
      </c>
      <c r="F1277" s="89">
        <f t="shared" si="1109"/>
        <v>0.84615384615384615</v>
      </c>
      <c r="G1277" s="89">
        <f t="shared" si="1109"/>
        <v>0.84615384615384615</v>
      </c>
      <c r="H1277" s="320">
        <f t="shared" si="1109"/>
        <v>0.84615384615384615</v>
      </c>
      <c r="I1277" s="89">
        <f t="shared" si="1109"/>
        <v>0.84615384615384615</v>
      </c>
      <c r="J1277" s="89">
        <f t="shared" si="1109"/>
        <v>0.84615384615384615</v>
      </c>
      <c r="K1277" s="89">
        <f t="shared" si="1109"/>
        <v>0.84615384615384615</v>
      </c>
      <c r="L1277" s="89">
        <f t="shared" si="1109"/>
        <v>0.84615384615384615</v>
      </c>
      <c r="M1277" s="89">
        <f t="shared" si="1109"/>
        <v>0.84615384615384615</v>
      </c>
      <c r="N1277" s="320">
        <f t="shared" si="1109"/>
        <v>0.84615384615384615</v>
      </c>
      <c r="O1277" s="89">
        <f t="shared" si="1109"/>
        <v>0.84615384615384615</v>
      </c>
      <c r="P1277" s="89">
        <f t="shared" si="1109"/>
        <v>0.84615384615384615</v>
      </c>
      <c r="Q1277" s="89">
        <f t="shared" si="1109"/>
        <v>0.84615384615384615</v>
      </c>
      <c r="R1277" s="89">
        <f t="shared" si="1109"/>
        <v>0.84615384615384615</v>
      </c>
      <c r="S1277" s="89">
        <f t="shared" si="1109"/>
        <v>0.84615384615384615</v>
      </c>
      <c r="T1277" s="89">
        <f t="shared" si="1109"/>
        <v>0.84615384615384615</v>
      </c>
      <c r="U1277" s="89">
        <f t="shared" si="1109"/>
        <v>0.84615384615384615</v>
      </c>
      <c r="V1277" s="89">
        <f t="shared" si="1109"/>
        <v>0.84615384615384615</v>
      </c>
      <c r="W1277" s="89">
        <f t="shared" si="1109"/>
        <v>0.84615384615384615</v>
      </c>
      <c r="X1277" s="89">
        <f t="shared" si="1109"/>
        <v>0.84615384615384615</v>
      </c>
      <c r="Y1277" s="320">
        <f t="shared" si="1109"/>
        <v>0.84615384615384615</v>
      </c>
      <c r="Z1277" s="89">
        <f t="shared" si="1109"/>
        <v>0.84615384615384615</v>
      </c>
      <c r="AA1277" s="89">
        <f t="shared" si="1109"/>
        <v>0.84615384615384615</v>
      </c>
      <c r="AB1277" s="90">
        <f t="shared" si="1109"/>
        <v>0.84615384615384615</v>
      </c>
      <c r="AC1277" s="53"/>
      <c r="AD1277" s="56"/>
      <c r="AE1277" s="493"/>
      <c r="AF1277" s="281"/>
      <c r="AG1277" s="281"/>
      <c r="AH1277" s="281"/>
      <c r="AI1277" s="281"/>
      <c r="AJ1277" s="281"/>
      <c r="AK1277" s="281"/>
      <c r="AL1277" s="281"/>
      <c r="AM1277" s="281"/>
      <c r="AN1277" s="281"/>
      <c r="AO1277" s="281"/>
      <c r="AP1277" s="281"/>
      <c r="AQ1277" s="281"/>
      <c r="AR1277" s="281"/>
      <c r="AS1277" s="281"/>
      <c r="AT1277" s="281"/>
      <c r="AU1277" s="281"/>
      <c r="AV1277" s="281"/>
      <c r="AW1277" s="281"/>
      <c r="AX1277" s="281"/>
      <c r="AY1277" s="281"/>
      <c r="AZ1277" s="281"/>
      <c r="BA1277" s="281"/>
      <c r="BB1277" s="281"/>
      <c r="BC1277" s="281"/>
      <c r="BD1277" s="281"/>
      <c r="BE1277" s="175"/>
      <c r="BF1277" s="175"/>
      <c r="BG1277" s="175"/>
      <c r="BH1277" s="175"/>
      <c r="BI1277" s="175"/>
      <c r="BJ1277" s="175"/>
      <c r="BK1277" s="175"/>
      <c r="BL1277" s="175"/>
      <c r="BM1277" s="175"/>
      <c r="BN1277" s="175"/>
      <c r="BO1277" s="175"/>
      <c r="BP1277" s="175"/>
      <c r="BQ1277" s="175"/>
      <c r="BR1277" s="175"/>
      <c r="BS1277" s="175"/>
      <c r="BT1277" s="175"/>
      <c r="BU1277" s="175"/>
      <c r="BV1277" s="175"/>
      <c r="BW1277" s="175"/>
      <c r="BX1277" s="175"/>
      <c r="BY1277" s="175"/>
      <c r="BZ1277" s="175"/>
      <c r="CA1277" s="175"/>
      <c r="CB1277" s="175"/>
      <c r="CC1277" s="175"/>
      <c r="CD1277" s="175"/>
      <c r="CE1277" s="175"/>
      <c r="CF1277" s="175"/>
      <c r="CG1277" s="175"/>
      <c r="CH1277" s="175"/>
      <c r="CI1277" s="175"/>
      <c r="CJ1277" s="175"/>
      <c r="CK1277" s="175"/>
      <c r="CL1277" s="175"/>
      <c r="CM1277" s="175"/>
      <c r="CN1277" s="175"/>
      <c r="CO1277" s="175"/>
      <c r="CP1277" s="175"/>
      <c r="CQ1277" s="175"/>
      <c r="CR1277" s="175"/>
      <c r="CS1277" s="175"/>
      <c r="CT1277" s="175"/>
      <c r="CU1277" s="175"/>
      <c r="CV1277" s="175"/>
      <c r="CW1277" s="175"/>
      <c r="CX1277" s="175"/>
      <c r="CY1277" s="175"/>
      <c r="CZ1277" s="175"/>
      <c r="DA1277" s="175"/>
      <c r="DB1277" s="175"/>
      <c r="DC1277" s="175"/>
      <c r="DD1277" s="175"/>
      <c r="DE1277" s="175"/>
      <c r="DF1277" s="175"/>
      <c r="DG1277" s="175"/>
      <c r="DH1277" s="175"/>
      <c r="DI1277" s="175"/>
      <c r="DJ1277" s="175"/>
      <c r="DK1277" s="175"/>
      <c r="DL1277" s="175"/>
      <c r="DM1277" s="175"/>
      <c r="DN1277" s="175"/>
      <c r="DO1277" s="175"/>
      <c r="DP1277" s="175"/>
      <c r="DQ1277" s="175"/>
      <c r="DR1277" s="175"/>
      <c r="DS1277" s="175"/>
      <c r="DT1277" s="175"/>
      <c r="DU1277" s="175"/>
      <c r="DV1277" s="175"/>
      <c r="DW1277" s="175"/>
      <c r="DX1277" s="175"/>
      <c r="DY1277" s="175"/>
      <c r="DZ1277" s="175"/>
      <c r="EA1277" s="175"/>
    </row>
    <row r="1278" spans="1:185" s="1" customFormat="1" ht="10.5" customHeight="1">
      <c r="A1278" s="1340" t="s">
        <v>77</v>
      </c>
      <c r="B1278" s="1419" t="s">
        <v>553</v>
      </c>
      <c r="C1278" s="1283"/>
      <c r="D1278" s="1288"/>
      <c r="E1278" s="63"/>
      <c r="F1278" s="63"/>
      <c r="G1278" s="63"/>
      <c r="H1278" s="314"/>
      <c r="I1278" s="63"/>
      <c r="J1278" s="63"/>
      <c r="K1278" s="63"/>
      <c r="L1278" s="63"/>
      <c r="M1278" s="63"/>
      <c r="N1278" s="314"/>
      <c r="O1278" s="63"/>
      <c r="P1278" s="63"/>
      <c r="Q1278" s="63"/>
      <c r="R1278" s="63"/>
      <c r="S1278" s="63"/>
      <c r="T1278" s="63"/>
      <c r="U1278" s="63"/>
      <c r="V1278" s="63"/>
      <c r="W1278" s="63"/>
      <c r="X1278" s="63"/>
      <c r="Y1278" s="314"/>
      <c r="Z1278" s="63"/>
      <c r="AA1278" s="63"/>
      <c r="AB1278" s="266"/>
      <c r="AC1278" s="267"/>
      <c r="AD1278" s="201"/>
      <c r="AE1278" s="768"/>
      <c r="AF1278" s="275"/>
      <c r="AG1278" s="276"/>
      <c r="AH1278" s="276"/>
      <c r="AI1278" s="276"/>
      <c r="AJ1278" s="276"/>
      <c r="AK1278" s="276"/>
      <c r="AL1278" s="276"/>
      <c r="AM1278" s="276"/>
      <c r="AN1278" s="276"/>
      <c r="AO1278" s="276"/>
      <c r="AP1278" s="276"/>
      <c r="AQ1278" s="276"/>
      <c r="AR1278" s="276"/>
      <c r="AS1278" s="276"/>
      <c r="AT1278" s="276"/>
      <c r="AU1278" s="276"/>
      <c r="AV1278" s="276"/>
      <c r="AW1278" s="276"/>
      <c r="AX1278" s="276"/>
      <c r="AY1278" s="276"/>
      <c r="AZ1278" s="276"/>
      <c r="BA1278" s="276"/>
      <c r="BB1278" s="276"/>
      <c r="BC1278" s="276"/>
      <c r="BD1278" s="276"/>
      <c r="BE1278" s="175"/>
      <c r="BF1278" s="175"/>
      <c r="BG1278" s="175"/>
      <c r="BH1278" s="175"/>
      <c r="BI1278" s="175"/>
      <c r="BJ1278" s="175"/>
      <c r="BK1278" s="175"/>
      <c r="BL1278" s="175"/>
      <c r="BM1278" s="175"/>
      <c r="BN1278" s="175"/>
      <c r="BO1278" s="175"/>
      <c r="BP1278" s="175"/>
      <c r="BQ1278" s="175"/>
      <c r="BR1278" s="175"/>
      <c r="BS1278" s="175"/>
      <c r="BT1278" s="175"/>
      <c r="BU1278" s="175"/>
      <c r="BV1278" s="175"/>
      <c r="BW1278" s="175"/>
      <c r="BX1278" s="175"/>
      <c r="BY1278" s="175"/>
      <c r="BZ1278" s="175"/>
      <c r="CA1278" s="175"/>
      <c r="CB1278" s="175"/>
      <c r="CC1278" s="175"/>
      <c r="CD1278" s="175"/>
      <c r="CE1278" s="175"/>
      <c r="CF1278" s="175"/>
      <c r="CG1278" s="175"/>
      <c r="CH1278" s="175"/>
      <c r="CI1278" s="175"/>
      <c r="CJ1278" s="175"/>
      <c r="CK1278" s="175"/>
      <c r="CL1278" s="175"/>
      <c r="CM1278" s="175"/>
      <c r="CN1278" s="175"/>
      <c r="CO1278" s="175"/>
      <c r="CP1278" s="175"/>
      <c r="CQ1278" s="175"/>
      <c r="CR1278" s="175"/>
      <c r="CS1278" s="175"/>
      <c r="CT1278" s="175"/>
      <c r="CU1278" s="175"/>
      <c r="CV1278" s="175"/>
      <c r="CW1278" s="175"/>
      <c r="CX1278" s="175"/>
      <c r="CY1278" s="175"/>
      <c r="CZ1278" s="175"/>
      <c r="DA1278" s="175"/>
      <c r="DB1278" s="175"/>
      <c r="DC1278" s="175"/>
      <c r="DD1278" s="175"/>
      <c r="DE1278" s="175"/>
      <c r="DF1278" s="175"/>
      <c r="DG1278" s="175"/>
      <c r="DH1278" s="175"/>
      <c r="DI1278" s="175"/>
      <c r="DJ1278" s="175"/>
      <c r="DK1278" s="175"/>
      <c r="DL1278" s="175"/>
      <c r="DM1278" s="175"/>
      <c r="DN1278" s="175"/>
      <c r="DO1278" s="175"/>
      <c r="DP1278" s="175"/>
      <c r="DQ1278" s="175"/>
      <c r="DR1278" s="175"/>
      <c r="DS1278" s="175"/>
      <c r="DT1278" s="175"/>
      <c r="DU1278" s="175"/>
      <c r="DV1278" s="175"/>
      <c r="DW1278" s="175"/>
      <c r="DX1278" s="175"/>
      <c r="DY1278" s="175"/>
      <c r="DZ1278" s="175"/>
      <c r="EA1278" s="175"/>
    </row>
    <row r="1279" spans="1:185" s="2" customFormat="1" ht="10.5" customHeight="1">
      <c r="A1279" s="1341"/>
      <c r="B1279" s="1420"/>
      <c r="C1279" s="1284" t="s">
        <v>139</v>
      </c>
      <c r="D1279" s="144" t="s">
        <v>34</v>
      </c>
      <c r="E1279" s="50">
        <f t="shared" ref="E1279:AB1279" si="1110">ROUND(SQRT(E1280^2+E1281^2)*1000/(1.73*E$1174),0)</f>
        <v>2</v>
      </c>
      <c r="F1279" s="191">
        <f>ROUND(SQRT(F1280^2+F1281^2)*1000/(1.73*F$1174),0)</f>
        <v>2</v>
      </c>
      <c r="G1279" s="191">
        <f t="shared" si="1110"/>
        <v>1</v>
      </c>
      <c r="H1279" s="343">
        <f t="shared" si="1110"/>
        <v>4</v>
      </c>
      <c r="I1279" s="191">
        <f t="shared" si="1110"/>
        <v>2</v>
      </c>
      <c r="J1279" s="191">
        <f t="shared" si="1110"/>
        <v>2</v>
      </c>
      <c r="K1279" s="191">
        <f t="shared" si="1110"/>
        <v>2</v>
      </c>
      <c r="L1279" s="191">
        <f t="shared" si="1110"/>
        <v>2</v>
      </c>
      <c r="M1279" s="191">
        <f t="shared" si="1110"/>
        <v>2</v>
      </c>
      <c r="N1279" s="343">
        <f t="shared" si="1110"/>
        <v>2</v>
      </c>
      <c r="O1279" s="191">
        <f t="shared" si="1110"/>
        <v>2</v>
      </c>
      <c r="P1279" s="191">
        <f t="shared" si="1110"/>
        <v>3</v>
      </c>
      <c r="Q1279" s="191">
        <f t="shared" si="1110"/>
        <v>3</v>
      </c>
      <c r="R1279" s="191">
        <f t="shared" si="1110"/>
        <v>2</v>
      </c>
      <c r="S1279" s="191">
        <f t="shared" si="1110"/>
        <v>2</v>
      </c>
      <c r="T1279" s="191">
        <f t="shared" si="1110"/>
        <v>2</v>
      </c>
      <c r="U1279" s="191">
        <f t="shared" si="1110"/>
        <v>2</v>
      </c>
      <c r="V1279" s="191">
        <f t="shared" si="1110"/>
        <v>2</v>
      </c>
      <c r="W1279" s="191">
        <f t="shared" si="1110"/>
        <v>2</v>
      </c>
      <c r="X1279" s="191">
        <f t="shared" si="1110"/>
        <v>2</v>
      </c>
      <c r="Y1279" s="343">
        <f t="shared" si="1110"/>
        <v>3</v>
      </c>
      <c r="Z1279" s="191">
        <f t="shared" si="1110"/>
        <v>3</v>
      </c>
      <c r="AA1279" s="191">
        <f t="shared" si="1110"/>
        <v>3</v>
      </c>
      <c r="AB1279" s="943">
        <f t="shared" si="1110"/>
        <v>2</v>
      </c>
      <c r="AC1279" s="175"/>
      <c r="AD1279" s="175"/>
      <c r="AE1279" s="175"/>
      <c r="AF1279" s="276"/>
      <c r="AG1279" s="276"/>
      <c r="AH1279" s="276"/>
      <c r="AI1279" s="276"/>
      <c r="AJ1279" s="276"/>
      <c r="AK1279" s="276"/>
      <c r="AL1279" s="276"/>
      <c r="AM1279" s="276"/>
      <c r="AN1279" s="276"/>
      <c r="AO1279" s="276"/>
      <c r="AP1279" s="276"/>
      <c r="AQ1279" s="276"/>
      <c r="AR1279" s="276"/>
      <c r="AS1279" s="276"/>
      <c r="AT1279" s="276"/>
      <c r="AU1279" s="276"/>
      <c r="AV1279" s="276"/>
      <c r="AW1279" s="276"/>
      <c r="AX1279" s="276"/>
      <c r="AY1279" s="276"/>
      <c r="AZ1279" s="276"/>
      <c r="BA1279" s="276"/>
      <c r="BB1279" s="276"/>
      <c r="BC1279" s="276"/>
      <c r="BD1279" s="276"/>
      <c r="BE1279" s="175"/>
      <c r="BF1279" s="175"/>
      <c r="BG1279" s="175"/>
      <c r="BH1279" s="175"/>
      <c r="BI1279" s="175"/>
      <c r="BJ1279" s="175"/>
      <c r="BK1279" s="175"/>
      <c r="BL1279" s="175"/>
      <c r="BM1279" s="175"/>
      <c r="BN1279" s="175"/>
      <c r="BO1279" s="175"/>
      <c r="BP1279" s="175"/>
      <c r="BQ1279" s="175"/>
      <c r="BR1279" s="175"/>
      <c r="BS1279" s="175"/>
      <c r="BT1279" s="175"/>
      <c r="BU1279" s="175"/>
      <c r="BV1279" s="175"/>
      <c r="BW1279" s="175"/>
      <c r="BX1279" s="175"/>
      <c r="BY1279" s="175"/>
      <c r="BZ1279" s="175"/>
      <c r="CA1279" s="175"/>
      <c r="CB1279" s="175"/>
      <c r="CC1279" s="175"/>
      <c r="CD1279" s="175"/>
      <c r="CE1279" s="175"/>
      <c r="CF1279" s="175"/>
      <c r="CG1279" s="175"/>
      <c r="CH1279" s="175"/>
      <c r="CI1279" s="175"/>
      <c r="CJ1279" s="175"/>
      <c r="CK1279" s="175"/>
      <c r="CL1279" s="175"/>
      <c r="CM1279" s="175"/>
      <c r="CN1279" s="175"/>
      <c r="CO1279" s="175"/>
      <c r="CP1279" s="175"/>
      <c r="CQ1279" s="175"/>
      <c r="CR1279" s="175"/>
      <c r="CS1279" s="175"/>
      <c r="CT1279" s="175"/>
      <c r="CU1279" s="175"/>
      <c r="CV1279" s="175"/>
      <c r="CW1279" s="175"/>
      <c r="CX1279" s="175"/>
      <c r="CY1279" s="175"/>
      <c r="CZ1279" s="175"/>
      <c r="DA1279" s="175"/>
      <c r="DB1279" s="175"/>
      <c r="DC1279" s="175"/>
      <c r="DD1279" s="175"/>
      <c r="DE1279" s="175"/>
      <c r="DF1279" s="175"/>
      <c r="DG1279" s="175"/>
      <c r="DH1279" s="175"/>
      <c r="DI1279" s="175"/>
      <c r="DJ1279" s="175"/>
      <c r="DK1279" s="175"/>
      <c r="DL1279" s="175"/>
      <c r="DM1279" s="175"/>
      <c r="DN1279" s="175"/>
      <c r="DO1279" s="175"/>
      <c r="DP1279" s="175"/>
      <c r="DQ1279" s="175"/>
      <c r="DR1279" s="175"/>
      <c r="DS1279" s="175"/>
      <c r="DT1279" s="175"/>
      <c r="DU1279" s="121"/>
      <c r="DV1279" s="121"/>
      <c r="DW1279" s="121"/>
      <c r="DX1279" s="121"/>
      <c r="DY1279" s="121"/>
      <c r="DZ1279" s="121"/>
      <c r="EA1279" s="12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</row>
    <row r="1280" spans="1:185" s="1" customFormat="1" ht="10.5" customHeight="1">
      <c r="A1280" s="1341"/>
      <c r="B1280" s="1420"/>
      <c r="C1280" s="1282" t="s">
        <v>954</v>
      </c>
      <c r="D1280" s="144" t="s">
        <v>126</v>
      </c>
      <c r="E1280" s="54">
        <f t="shared" ref="E1280:M1280" si="1111">ROUND((AG1280-AF1280)*$AE1280,2)</f>
        <v>0.02</v>
      </c>
      <c r="F1280" s="54">
        <f t="shared" si="1111"/>
        <v>0.02</v>
      </c>
      <c r="G1280" s="54">
        <f t="shared" si="1111"/>
        <v>0.01</v>
      </c>
      <c r="H1280" s="311">
        <f t="shared" si="1111"/>
        <v>0.03</v>
      </c>
      <c r="I1280" s="54">
        <f t="shared" si="1111"/>
        <v>0.02</v>
      </c>
      <c r="J1280" s="54">
        <f t="shared" si="1111"/>
        <v>0.02</v>
      </c>
      <c r="K1280" s="54">
        <f t="shared" si="1111"/>
        <v>0.02</v>
      </c>
      <c r="L1280" s="54">
        <f t="shared" si="1111"/>
        <v>0.02</v>
      </c>
      <c r="M1280" s="54">
        <f t="shared" si="1111"/>
        <v>0.02</v>
      </c>
      <c r="N1280" s="311">
        <f>ROUND((AP1280-AO1280)*$AE1280,2)</f>
        <v>0.01</v>
      </c>
      <c r="O1280" s="54">
        <f t="shared" ref="O1280:AB1280" si="1112">ROUND((AQ1280-AP1280)*$AE1280,2)</f>
        <v>0.01</v>
      </c>
      <c r="P1280" s="54">
        <f t="shared" si="1112"/>
        <v>0.02</v>
      </c>
      <c r="Q1280" s="54">
        <f t="shared" si="1112"/>
        <v>0.02</v>
      </c>
      <c r="R1280" s="54">
        <f t="shared" si="1112"/>
        <v>0.02</v>
      </c>
      <c r="S1280" s="54">
        <f t="shared" si="1112"/>
        <v>0.01</v>
      </c>
      <c r="T1280" s="54">
        <f t="shared" si="1112"/>
        <v>0.01</v>
      </c>
      <c r="U1280" s="54">
        <f t="shared" si="1112"/>
        <v>0.02</v>
      </c>
      <c r="V1280" s="54">
        <f t="shared" si="1112"/>
        <v>0.02</v>
      </c>
      <c r="W1280" s="54">
        <f t="shared" si="1112"/>
        <v>0.01</v>
      </c>
      <c r="X1280" s="54">
        <f t="shared" si="1112"/>
        <v>0.01</v>
      </c>
      <c r="Y1280" s="311">
        <f t="shared" si="1112"/>
        <v>0.02</v>
      </c>
      <c r="Z1280" s="54">
        <f t="shared" si="1112"/>
        <v>0.02</v>
      </c>
      <c r="AA1280" s="54">
        <f t="shared" si="1112"/>
        <v>0.02</v>
      </c>
      <c r="AB1280" s="55">
        <f t="shared" si="1112"/>
        <v>0.02</v>
      </c>
      <c r="AC1280" s="53">
        <f>(BD1280-AF1280)*AE1280</f>
        <v>0.41423999999969963</v>
      </c>
      <c r="AD1280" s="56">
        <f>(BD1281-AF1281)*AE1280</f>
        <v>0.49200000000037103</v>
      </c>
      <c r="AE1280" s="768">
        <v>4.8</v>
      </c>
      <c r="AF1280" s="1114">
        <v>513.13170000000002</v>
      </c>
      <c r="AG1280" s="1114">
        <v>513.13570000000004</v>
      </c>
      <c r="AH1280" s="1115">
        <v>513.1395</v>
      </c>
      <c r="AI1280" s="1114">
        <v>513.14210000000003</v>
      </c>
      <c r="AJ1280" s="1114">
        <v>513.14740000000006</v>
      </c>
      <c r="AK1280" s="1114">
        <v>513.15129999999999</v>
      </c>
      <c r="AL1280" s="1114">
        <v>513.15530000000001</v>
      </c>
      <c r="AM1280" s="1114">
        <v>513.15970000000004</v>
      </c>
      <c r="AN1280" s="1114">
        <v>513.16370000000006</v>
      </c>
      <c r="AO1280" s="1114">
        <v>513.16719999999998</v>
      </c>
      <c r="AP1280" s="1114">
        <v>513.16999999999996</v>
      </c>
      <c r="AQ1280" s="1114">
        <v>513.17309999999998</v>
      </c>
      <c r="AR1280" s="1114">
        <v>513.17700000000002</v>
      </c>
      <c r="AS1280" s="1114">
        <v>513.18100000000004</v>
      </c>
      <c r="AT1280" s="1114">
        <v>513.18430000000001</v>
      </c>
      <c r="AU1280" s="1114">
        <v>513.18700000000001</v>
      </c>
      <c r="AV1280" s="1114">
        <v>513.19010000000003</v>
      </c>
      <c r="AW1280" s="1114">
        <v>513.19389999999999</v>
      </c>
      <c r="AX1280" s="1114">
        <v>513.19780000000003</v>
      </c>
      <c r="AY1280" s="1114">
        <v>513.20080000000007</v>
      </c>
      <c r="AZ1280" s="1114">
        <v>513.20350000000008</v>
      </c>
      <c r="BA1280" s="1114">
        <v>513.20699999999999</v>
      </c>
      <c r="BB1280" s="1114">
        <v>513.21090000000004</v>
      </c>
      <c r="BC1280" s="1114">
        <v>513.21469999999999</v>
      </c>
      <c r="BD1280" s="1114">
        <v>513.21799999999996</v>
      </c>
      <c r="BE1280" s="175"/>
      <c r="BF1280" s="175"/>
      <c r="BG1280" s="175"/>
      <c r="BH1280" s="175"/>
      <c r="BI1280" s="175"/>
      <c r="BJ1280" s="175"/>
      <c r="BK1280" s="175"/>
      <c r="BL1280" s="175"/>
      <c r="BM1280" s="175"/>
      <c r="BN1280" s="175"/>
      <c r="BO1280" s="175"/>
      <c r="BP1280" s="175"/>
      <c r="BQ1280" s="175"/>
      <c r="BR1280" s="175"/>
      <c r="BS1280" s="175"/>
      <c r="BT1280" s="175"/>
      <c r="BU1280" s="175"/>
      <c r="BV1280" s="175"/>
      <c r="BW1280" s="175"/>
      <c r="BX1280" s="175"/>
      <c r="BY1280" s="175"/>
      <c r="BZ1280" s="175"/>
      <c r="CA1280" s="175"/>
      <c r="CB1280" s="175"/>
      <c r="CC1280" s="175"/>
      <c r="CD1280" s="175"/>
      <c r="CE1280" s="175"/>
      <c r="CF1280" s="175"/>
      <c r="CG1280" s="175"/>
      <c r="CH1280" s="175"/>
      <c r="CI1280" s="175"/>
      <c r="CJ1280" s="175"/>
      <c r="CK1280" s="175"/>
      <c r="CL1280" s="175"/>
      <c r="CM1280" s="175"/>
      <c r="CN1280" s="175"/>
      <c r="CO1280" s="175"/>
      <c r="CP1280" s="175"/>
      <c r="CQ1280" s="175"/>
      <c r="CR1280" s="175"/>
      <c r="CS1280" s="175"/>
      <c r="CT1280" s="175"/>
      <c r="CU1280" s="175"/>
      <c r="CV1280" s="175"/>
      <c r="CW1280" s="175"/>
      <c r="CX1280" s="175"/>
      <c r="CY1280" s="175"/>
      <c r="CZ1280" s="175"/>
      <c r="DA1280" s="175"/>
      <c r="DB1280" s="175"/>
      <c r="DC1280" s="175"/>
      <c r="DD1280" s="175"/>
      <c r="DE1280" s="175"/>
      <c r="DF1280" s="175"/>
      <c r="DG1280" s="175"/>
      <c r="DH1280" s="175"/>
      <c r="DI1280" s="175"/>
      <c r="DJ1280" s="175"/>
      <c r="DK1280" s="175"/>
      <c r="DL1280" s="175"/>
      <c r="DM1280" s="175"/>
      <c r="DN1280" s="175"/>
      <c r="DO1280" s="175"/>
      <c r="DP1280" s="175"/>
      <c r="DQ1280" s="175"/>
      <c r="DR1280" s="175"/>
      <c r="DS1280" s="175"/>
      <c r="DT1280" s="175"/>
      <c r="DU1280" s="175"/>
      <c r="DV1280" s="175"/>
      <c r="DW1280" s="175"/>
      <c r="DX1280" s="175"/>
      <c r="DY1280" s="175"/>
      <c r="DZ1280" s="175"/>
      <c r="EA1280" s="175"/>
    </row>
    <row r="1281" spans="1:185" s="1" customFormat="1" ht="10.5" customHeight="1">
      <c r="A1281" s="1341"/>
      <c r="B1281" s="1420"/>
      <c r="C1281" s="1282" t="s">
        <v>954</v>
      </c>
      <c r="D1281" s="144" t="s">
        <v>127</v>
      </c>
      <c r="E1281" s="54">
        <f t="shared" ref="E1281:L1281" si="1113">ROUND((AG1281-AF1281)*$AE1280,2)</f>
        <v>0.02</v>
      </c>
      <c r="F1281" s="54">
        <f t="shared" si="1113"/>
        <v>0.02</v>
      </c>
      <c r="G1281" s="54">
        <f t="shared" si="1113"/>
        <v>0.01</v>
      </c>
      <c r="H1281" s="311">
        <f t="shared" si="1113"/>
        <v>0.03</v>
      </c>
      <c r="I1281" s="54">
        <f t="shared" si="1113"/>
        <v>0.02</v>
      </c>
      <c r="J1281" s="54">
        <f t="shared" si="1113"/>
        <v>0.02</v>
      </c>
      <c r="K1281" s="54">
        <f t="shared" si="1113"/>
        <v>0.02</v>
      </c>
      <c r="L1281" s="54">
        <f t="shared" si="1113"/>
        <v>0.02</v>
      </c>
      <c r="M1281" s="54">
        <f>ROUND((AO1281-AN1281)*$AE1280,2)</f>
        <v>0.02</v>
      </c>
      <c r="N1281" s="311">
        <f>ROUND((AP1281-AO1281)*$AE1280,2)</f>
        <v>0.02</v>
      </c>
      <c r="O1281" s="54">
        <f t="shared" ref="O1281:AB1281" si="1114">ROUND((AQ1281-AP1281)*$AE1280,2)</f>
        <v>0.02</v>
      </c>
      <c r="P1281" s="54">
        <f t="shared" si="1114"/>
        <v>0.03</v>
      </c>
      <c r="Q1281" s="54">
        <f t="shared" si="1114"/>
        <v>0.03</v>
      </c>
      <c r="R1281" s="54">
        <f t="shared" si="1114"/>
        <v>0.02</v>
      </c>
      <c r="S1281" s="54">
        <f t="shared" si="1114"/>
        <v>0.02</v>
      </c>
      <c r="T1281" s="54">
        <f t="shared" si="1114"/>
        <v>0.02</v>
      </c>
      <c r="U1281" s="54">
        <f t="shared" si="1114"/>
        <v>0.02</v>
      </c>
      <c r="V1281" s="54">
        <f t="shared" si="1114"/>
        <v>0.02</v>
      </c>
      <c r="W1281" s="54">
        <f t="shared" si="1114"/>
        <v>0.02</v>
      </c>
      <c r="X1281" s="54">
        <f t="shared" si="1114"/>
        <v>0.02</v>
      </c>
      <c r="Y1281" s="311">
        <f t="shared" si="1114"/>
        <v>0.02</v>
      </c>
      <c r="Z1281" s="54">
        <f t="shared" si="1114"/>
        <v>0.02</v>
      </c>
      <c r="AA1281" s="54">
        <f t="shared" si="1114"/>
        <v>0.02</v>
      </c>
      <c r="AB1281" s="55">
        <f t="shared" si="1114"/>
        <v>0.02</v>
      </c>
      <c r="AC1281" s="267"/>
      <c r="AD1281" s="201"/>
      <c r="AE1281" s="768"/>
      <c r="AF1281" s="1114">
        <v>563.76189999999997</v>
      </c>
      <c r="AG1281" s="1114">
        <v>563.76580000000001</v>
      </c>
      <c r="AH1281" s="1115">
        <v>563.76949999999999</v>
      </c>
      <c r="AI1281" s="1114">
        <v>563.77170000000001</v>
      </c>
      <c r="AJ1281" s="1114">
        <v>563.77699999999993</v>
      </c>
      <c r="AK1281" s="1114">
        <v>563.78059999999994</v>
      </c>
      <c r="AL1281" s="1114">
        <v>563.78449999999998</v>
      </c>
      <c r="AM1281" s="1114">
        <v>563.78959999999995</v>
      </c>
      <c r="AN1281" s="1114">
        <v>563.79469999999992</v>
      </c>
      <c r="AO1281" s="1114">
        <v>563.79939999999999</v>
      </c>
      <c r="AP1281" s="1114">
        <v>563.80329999999992</v>
      </c>
      <c r="AQ1281" s="1114">
        <v>563.8075</v>
      </c>
      <c r="AR1281" s="1114">
        <v>563.81290000000001</v>
      </c>
      <c r="AS1281" s="1114">
        <v>563.81819999999993</v>
      </c>
      <c r="AT1281" s="1114">
        <v>563.82249999999999</v>
      </c>
      <c r="AU1281" s="1114">
        <v>563.82600000000002</v>
      </c>
      <c r="AV1281" s="1114">
        <v>563.83000000000004</v>
      </c>
      <c r="AW1281" s="1114">
        <v>563.83479999999997</v>
      </c>
      <c r="AX1281" s="1114">
        <v>563.83960000000002</v>
      </c>
      <c r="AY1281" s="1114">
        <v>563.84349999999995</v>
      </c>
      <c r="AZ1281" s="1114">
        <v>563.84690000000001</v>
      </c>
      <c r="BA1281" s="1114">
        <v>563.85129999999992</v>
      </c>
      <c r="BB1281" s="1114">
        <v>563.85599999999999</v>
      </c>
      <c r="BC1281" s="1114">
        <v>563.86079999999993</v>
      </c>
      <c r="BD1281" s="1114">
        <v>563.86440000000005</v>
      </c>
      <c r="BE1281" s="175"/>
      <c r="BF1281" s="175"/>
      <c r="BG1281" s="175"/>
      <c r="BH1281" s="175"/>
      <c r="BI1281" s="175"/>
      <c r="BJ1281" s="175"/>
      <c r="BK1281" s="175"/>
      <c r="BL1281" s="175"/>
      <c r="BM1281" s="175"/>
      <c r="BN1281" s="175"/>
      <c r="BO1281" s="175"/>
      <c r="BP1281" s="175"/>
      <c r="BQ1281" s="175"/>
      <c r="BR1281" s="175"/>
      <c r="BS1281" s="175"/>
      <c r="BT1281" s="175"/>
      <c r="BU1281" s="175"/>
      <c r="BV1281" s="175"/>
      <c r="BW1281" s="175"/>
      <c r="BX1281" s="175"/>
      <c r="BY1281" s="175"/>
      <c r="BZ1281" s="175"/>
      <c r="CA1281" s="175"/>
      <c r="CB1281" s="175"/>
      <c r="CC1281" s="175"/>
      <c r="CD1281" s="175"/>
      <c r="CE1281" s="175"/>
      <c r="CF1281" s="175"/>
      <c r="CG1281" s="175"/>
      <c r="CH1281" s="175"/>
      <c r="CI1281" s="175"/>
      <c r="CJ1281" s="175"/>
      <c r="CK1281" s="175"/>
      <c r="CL1281" s="175"/>
      <c r="CM1281" s="175"/>
      <c r="CN1281" s="175"/>
      <c r="CO1281" s="175"/>
      <c r="CP1281" s="175"/>
      <c r="CQ1281" s="175"/>
      <c r="CR1281" s="175"/>
      <c r="CS1281" s="175"/>
      <c r="CT1281" s="175"/>
      <c r="CU1281" s="175"/>
      <c r="CV1281" s="175"/>
      <c r="CW1281" s="175"/>
      <c r="CX1281" s="175"/>
      <c r="CY1281" s="175"/>
      <c r="CZ1281" s="175"/>
      <c r="DA1281" s="175"/>
      <c r="DB1281" s="175"/>
      <c r="DC1281" s="175"/>
      <c r="DD1281" s="175"/>
      <c r="DE1281" s="175"/>
      <c r="DF1281" s="175"/>
      <c r="DG1281" s="175"/>
      <c r="DH1281" s="175"/>
      <c r="DI1281" s="175"/>
      <c r="DJ1281" s="175"/>
      <c r="DK1281" s="175"/>
      <c r="DL1281" s="175"/>
      <c r="DM1281" s="175"/>
      <c r="DN1281" s="175"/>
      <c r="DO1281" s="175"/>
      <c r="DP1281" s="175"/>
      <c r="DQ1281" s="175"/>
      <c r="DR1281" s="175"/>
      <c r="DS1281" s="175"/>
      <c r="DT1281" s="175"/>
      <c r="DU1281" s="175"/>
      <c r="DV1281" s="175"/>
      <c r="DW1281" s="175"/>
      <c r="DX1281" s="175"/>
      <c r="DY1281" s="175"/>
      <c r="DZ1281" s="175"/>
      <c r="EA1281" s="175"/>
    </row>
    <row r="1282" spans="1:185" s="1" customFormat="1" ht="10.5" customHeight="1" thickBot="1">
      <c r="A1282" s="1342"/>
      <c r="B1282" s="1421"/>
      <c r="C1282" s="293"/>
      <c r="D1282" s="254" t="s">
        <v>42</v>
      </c>
      <c r="E1282" s="268">
        <f>E1281/E1280</f>
        <v>1</v>
      </c>
      <c r="F1282" s="268">
        <f>F1281/F1280</f>
        <v>1</v>
      </c>
      <c r="G1282" s="268">
        <f t="shared" ref="G1282:AB1282" si="1115">G1281/G1280</f>
        <v>1</v>
      </c>
      <c r="H1282" s="350">
        <f t="shared" si="1115"/>
        <v>1</v>
      </c>
      <c r="I1282" s="268">
        <f t="shared" si="1115"/>
        <v>1</v>
      </c>
      <c r="J1282" s="268">
        <f t="shared" si="1115"/>
        <v>1</v>
      </c>
      <c r="K1282" s="268">
        <f t="shared" si="1115"/>
        <v>1</v>
      </c>
      <c r="L1282" s="268">
        <f t="shared" si="1115"/>
        <v>1</v>
      </c>
      <c r="M1282" s="268">
        <f t="shared" si="1115"/>
        <v>1</v>
      </c>
      <c r="N1282" s="350">
        <f t="shared" si="1115"/>
        <v>2</v>
      </c>
      <c r="O1282" s="268">
        <f t="shared" si="1115"/>
        <v>2</v>
      </c>
      <c r="P1282" s="268">
        <f t="shared" si="1115"/>
        <v>1.5</v>
      </c>
      <c r="Q1282" s="268">
        <f t="shared" si="1115"/>
        <v>1.5</v>
      </c>
      <c r="R1282" s="268">
        <f t="shared" si="1115"/>
        <v>1</v>
      </c>
      <c r="S1282" s="268">
        <f t="shared" si="1115"/>
        <v>2</v>
      </c>
      <c r="T1282" s="268">
        <f t="shared" si="1115"/>
        <v>2</v>
      </c>
      <c r="U1282" s="268">
        <f t="shared" si="1115"/>
        <v>1</v>
      </c>
      <c r="V1282" s="268">
        <f t="shared" si="1115"/>
        <v>1</v>
      </c>
      <c r="W1282" s="268">
        <f t="shared" si="1115"/>
        <v>2</v>
      </c>
      <c r="X1282" s="268">
        <f t="shared" si="1115"/>
        <v>2</v>
      </c>
      <c r="Y1282" s="350">
        <f t="shared" si="1115"/>
        <v>1</v>
      </c>
      <c r="Z1282" s="268">
        <f t="shared" si="1115"/>
        <v>1</v>
      </c>
      <c r="AA1282" s="268">
        <f t="shared" si="1115"/>
        <v>1</v>
      </c>
      <c r="AB1282" s="269">
        <f t="shared" si="1115"/>
        <v>1</v>
      </c>
      <c r="AC1282" s="267"/>
      <c r="AD1282" s="201"/>
      <c r="AE1282" s="768"/>
      <c r="AF1282" s="276"/>
      <c r="AG1282" s="276"/>
      <c r="AH1282" s="276"/>
      <c r="AI1282" s="276"/>
      <c r="AJ1282" s="276"/>
      <c r="AK1282" s="276"/>
      <c r="AL1282" s="276"/>
      <c r="AM1282" s="276"/>
      <c r="AN1282" s="276"/>
      <c r="AO1282" s="276"/>
      <c r="AP1282" s="276"/>
      <c r="AQ1282" s="276"/>
      <c r="AR1282" s="276"/>
      <c r="AS1282" s="276"/>
      <c r="AT1282" s="276"/>
      <c r="AU1282" s="276"/>
      <c r="AV1282" s="276"/>
      <c r="AW1282" s="276"/>
      <c r="AX1282" s="276"/>
      <c r="AY1282" s="276"/>
      <c r="AZ1282" s="276"/>
      <c r="BA1282" s="276"/>
      <c r="BB1282" s="276"/>
      <c r="BC1282" s="276"/>
      <c r="BD1282" s="276"/>
      <c r="BE1282" s="175"/>
      <c r="BF1282" s="175"/>
      <c r="BG1282" s="175"/>
      <c r="BH1282" s="175"/>
      <c r="BI1282" s="175"/>
      <c r="BJ1282" s="175"/>
      <c r="BK1282" s="175"/>
      <c r="BL1282" s="175"/>
      <c r="BM1282" s="175"/>
      <c r="BN1282" s="175"/>
      <c r="BO1282" s="175"/>
      <c r="BP1282" s="175"/>
      <c r="BQ1282" s="175"/>
      <c r="BR1282" s="175"/>
      <c r="BS1282" s="175"/>
      <c r="BT1282" s="175"/>
      <c r="BU1282" s="175"/>
      <c r="BV1282" s="175"/>
      <c r="BW1282" s="175"/>
      <c r="BX1282" s="175"/>
      <c r="BY1282" s="175"/>
      <c r="BZ1282" s="175"/>
      <c r="CA1282" s="175"/>
      <c r="CB1282" s="175"/>
      <c r="CC1282" s="175"/>
      <c r="CD1282" s="175"/>
      <c r="CE1282" s="175"/>
      <c r="CF1282" s="175"/>
      <c r="CG1282" s="175"/>
      <c r="CH1282" s="175"/>
      <c r="CI1282" s="175"/>
      <c r="CJ1282" s="175"/>
      <c r="CK1282" s="175"/>
      <c r="CL1282" s="175"/>
      <c r="CM1282" s="175"/>
      <c r="CN1282" s="175"/>
      <c r="CO1282" s="175"/>
      <c r="CP1282" s="175"/>
      <c r="CQ1282" s="175"/>
      <c r="CR1282" s="175"/>
      <c r="CS1282" s="175"/>
      <c r="CT1282" s="175"/>
      <c r="CU1282" s="175"/>
      <c r="CV1282" s="175"/>
      <c r="CW1282" s="175"/>
      <c r="CX1282" s="175"/>
      <c r="CY1282" s="175"/>
      <c r="CZ1282" s="175"/>
      <c r="DA1282" s="175"/>
      <c r="DB1282" s="175"/>
      <c r="DC1282" s="175"/>
      <c r="DD1282" s="175"/>
      <c r="DE1282" s="175"/>
      <c r="DF1282" s="175"/>
      <c r="DG1282" s="175"/>
      <c r="DH1282" s="175"/>
      <c r="DI1282" s="175"/>
      <c r="DJ1282" s="175"/>
      <c r="DK1282" s="175"/>
      <c r="DL1282" s="175"/>
      <c r="DM1282" s="175"/>
      <c r="DN1282" s="175"/>
      <c r="DO1282" s="175"/>
      <c r="DP1282" s="175"/>
      <c r="DQ1282" s="175"/>
      <c r="DR1282" s="175"/>
      <c r="DS1282" s="175"/>
      <c r="DT1282" s="175"/>
      <c r="DU1282" s="175"/>
      <c r="DV1282" s="175"/>
      <c r="DW1282" s="175"/>
      <c r="DX1282" s="175"/>
      <c r="DY1282" s="175"/>
      <c r="DZ1282" s="175"/>
      <c r="EA1282" s="175"/>
    </row>
    <row r="1283" spans="1:185" s="1" customFormat="1" ht="10.5" customHeight="1">
      <c r="A1283" s="1297" t="s">
        <v>64</v>
      </c>
      <c r="B1283" s="1402" t="s">
        <v>554</v>
      </c>
      <c r="C1283" s="1283"/>
      <c r="D1283" s="1288"/>
      <c r="E1283" s="82"/>
      <c r="F1283" s="82"/>
      <c r="G1283" s="82"/>
      <c r="H1283" s="318"/>
      <c r="I1283" s="82"/>
      <c r="J1283" s="82"/>
      <c r="K1283" s="82"/>
      <c r="L1283" s="82"/>
      <c r="M1283" s="82"/>
      <c r="N1283" s="318"/>
      <c r="O1283" s="82"/>
      <c r="P1283" s="82"/>
      <c r="Q1283" s="82"/>
      <c r="R1283" s="82"/>
      <c r="S1283" s="82"/>
      <c r="T1283" s="82"/>
      <c r="U1283" s="82"/>
      <c r="V1283" s="82"/>
      <c r="W1283" s="82"/>
      <c r="X1283" s="82"/>
      <c r="Y1283" s="318"/>
      <c r="Z1283" s="82"/>
      <c r="AA1283" s="82"/>
      <c r="AB1283" s="83"/>
      <c r="AC1283" s="53"/>
      <c r="AD1283" s="56"/>
      <c r="AE1283" s="493"/>
      <c r="AF1283" s="275"/>
      <c r="AG1283" s="280"/>
      <c r="AH1283" s="280"/>
      <c r="AI1283" s="280"/>
      <c r="AJ1283" s="280"/>
      <c r="AK1283" s="280"/>
      <c r="AL1283" s="280"/>
      <c r="AM1283" s="280"/>
      <c r="AN1283" s="280"/>
      <c r="AO1283" s="280"/>
      <c r="AP1283" s="280"/>
      <c r="AQ1283" s="280"/>
      <c r="AR1283" s="280"/>
      <c r="AS1283" s="280"/>
      <c r="AT1283" s="280"/>
      <c r="AU1283" s="280"/>
      <c r="AV1283" s="280"/>
      <c r="AW1283" s="280"/>
      <c r="AX1283" s="280"/>
      <c r="AY1283" s="280"/>
      <c r="AZ1283" s="280"/>
      <c r="BA1283" s="280"/>
      <c r="BB1283" s="280"/>
      <c r="BC1283" s="280"/>
      <c r="BD1283" s="280"/>
      <c r="BE1283" s="175"/>
      <c r="BF1283" s="175"/>
      <c r="BG1283" s="175"/>
      <c r="BH1283" s="175"/>
      <c r="BI1283" s="175"/>
      <c r="BJ1283" s="175"/>
      <c r="BK1283" s="175"/>
      <c r="BL1283" s="175"/>
      <c r="BM1283" s="175"/>
      <c r="BN1283" s="175"/>
      <c r="BO1283" s="175"/>
      <c r="BP1283" s="175"/>
      <c r="BQ1283" s="175"/>
      <c r="BR1283" s="175"/>
      <c r="BS1283" s="175"/>
      <c r="BT1283" s="175"/>
      <c r="BU1283" s="175"/>
      <c r="BV1283" s="175"/>
      <c r="BW1283" s="175"/>
      <c r="BX1283" s="175"/>
      <c r="BY1283" s="175"/>
      <c r="BZ1283" s="175"/>
      <c r="CA1283" s="175"/>
      <c r="CB1283" s="175"/>
      <c r="CC1283" s="175"/>
      <c r="CD1283" s="175"/>
      <c r="CE1283" s="175"/>
      <c r="CF1283" s="175"/>
      <c r="CG1283" s="175"/>
      <c r="CH1283" s="175"/>
      <c r="CI1283" s="175"/>
      <c r="CJ1283" s="175"/>
      <c r="CK1283" s="175"/>
      <c r="CL1283" s="175"/>
      <c r="CM1283" s="175"/>
      <c r="CN1283" s="175"/>
      <c r="CO1283" s="175"/>
      <c r="CP1283" s="175"/>
      <c r="CQ1283" s="175"/>
      <c r="CR1283" s="175"/>
      <c r="CS1283" s="175"/>
      <c r="CT1283" s="175"/>
      <c r="CU1283" s="175"/>
      <c r="CV1283" s="175"/>
      <c r="CW1283" s="175"/>
      <c r="CX1283" s="175"/>
      <c r="CY1283" s="175"/>
      <c r="CZ1283" s="175"/>
      <c r="DA1283" s="175"/>
      <c r="DB1283" s="175"/>
      <c r="DC1283" s="175"/>
      <c r="DD1283" s="175"/>
      <c r="DE1283" s="175"/>
      <c r="DF1283" s="175"/>
      <c r="DG1283" s="175"/>
      <c r="DH1283" s="175"/>
      <c r="DI1283" s="175"/>
      <c r="DJ1283" s="175"/>
      <c r="DK1283" s="175"/>
      <c r="DL1283" s="175"/>
      <c r="DM1283" s="175"/>
      <c r="DN1283" s="175"/>
      <c r="DO1283" s="175"/>
      <c r="DP1283" s="175"/>
      <c r="DQ1283" s="175"/>
      <c r="DR1283" s="175"/>
      <c r="DS1283" s="175"/>
      <c r="DT1283" s="175"/>
      <c r="DU1283" s="175"/>
      <c r="DV1283" s="175"/>
      <c r="DW1283" s="175"/>
      <c r="DX1283" s="175"/>
      <c r="DY1283" s="175"/>
      <c r="DZ1283" s="175"/>
      <c r="EA1283" s="175"/>
    </row>
    <row r="1284" spans="1:185" s="2" customFormat="1" ht="10.5" customHeight="1">
      <c r="A1284" s="1298"/>
      <c r="B1284" s="1403"/>
      <c r="C1284" s="1284" t="s">
        <v>139</v>
      </c>
      <c r="D1284" s="144" t="s">
        <v>34</v>
      </c>
      <c r="E1284" s="50">
        <f t="shared" ref="E1284:AB1284" si="1116">ROUND(SQRT(E1285^2+E1286^2)*1000/(1.73*E$1174),0)</f>
        <v>2</v>
      </c>
      <c r="F1284" s="191">
        <f>ROUND(SQRT(F1285^2+F1286^2)*1000/(1.73*F$1174),0)</f>
        <v>2</v>
      </c>
      <c r="G1284" s="191">
        <f t="shared" si="1116"/>
        <v>2</v>
      </c>
      <c r="H1284" s="343">
        <f t="shared" si="1116"/>
        <v>2</v>
      </c>
      <c r="I1284" s="191">
        <f t="shared" si="1116"/>
        <v>2</v>
      </c>
      <c r="J1284" s="191">
        <f t="shared" si="1116"/>
        <v>2</v>
      </c>
      <c r="K1284" s="191">
        <f t="shared" si="1116"/>
        <v>2</v>
      </c>
      <c r="L1284" s="191">
        <f t="shared" si="1116"/>
        <v>2</v>
      </c>
      <c r="M1284" s="191">
        <f t="shared" si="1116"/>
        <v>3</v>
      </c>
      <c r="N1284" s="343">
        <f t="shared" si="1116"/>
        <v>5</v>
      </c>
      <c r="O1284" s="191">
        <f t="shared" si="1116"/>
        <v>3</v>
      </c>
      <c r="P1284" s="191">
        <f t="shared" si="1116"/>
        <v>3</v>
      </c>
      <c r="Q1284" s="191">
        <f t="shared" si="1116"/>
        <v>3</v>
      </c>
      <c r="R1284" s="191">
        <f t="shared" si="1116"/>
        <v>3</v>
      </c>
      <c r="S1284" s="191">
        <f t="shared" si="1116"/>
        <v>3</v>
      </c>
      <c r="T1284" s="191">
        <f t="shared" si="1116"/>
        <v>3</v>
      </c>
      <c r="U1284" s="191">
        <f t="shared" si="1116"/>
        <v>3</v>
      </c>
      <c r="V1284" s="191">
        <f t="shared" si="1116"/>
        <v>3</v>
      </c>
      <c r="W1284" s="191">
        <f t="shared" si="1116"/>
        <v>3</v>
      </c>
      <c r="X1284" s="191">
        <f t="shared" si="1116"/>
        <v>3</v>
      </c>
      <c r="Y1284" s="343">
        <f t="shared" si="1116"/>
        <v>3</v>
      </c>
      <c r="Z1284" s="191">
        <f t="shared" si="1116"/>
        <v>2</v>
      </c>
      <c r="AA1284" s="191">
        <f t="shared" si="1116"/>
        <v>2</v>
      </c>
      <c r="AB1284" s="943">
        <f t="shared" si="1116"/>
        <v>3</v>
      </c>
      <c r="AC1284" s="175"/>
      <c r="AD1284" s="175"/>
      <c r="AE1284" s="175"/>
      <c r="AF1284" s="276"/>
      <c r="AG1284" s="276"/>
      <c r="AH1284" s="276"/>
      <c r="AI1284" s="276"/>
      <c r="AJ1284" s="276"/>
      <c r="AK1284" s="276"/>
      <c r="AL1284" s="276"/>
      <c r="AM1284" s="276"/>
      <c r="AN1284" s="276"/>
      <c r="AO1284" s="276"/>
      <c r="AP1284" s="276"/>
      <c r="AQ1284" s="276"/>
      <c r="AR1284" s="276"/>
      <c r="AS1284" s="276"/>
      <c r="AT1284" s="276"/>
      <c r="AU1284" s="276"/>
      <c r="AV1284" s="276"/>
      <c r="AW1284" s="276"/>
      <c r="AX1284" s="276"/>
      <c r="AY1284" s="276"/>
      <c r="AZ1284" s="276"/>
      <c r="BA1284" s="276"/>
      <c r="BB1284" s="276"/>
      <c r="BC1284" s="276"/>
      <c r="BD1284" s="276"/>
      <c r="BE1284" s="175"/>
      <c r="BF1284" s="175"/>
      <c r="BG1284" s="175"/>
      <c r="BH1284" s="175"/>
      <c r="BI1284" s="175"/>
      <c r="BJ1284" s="175"/>
      <c r="BK1284" s="175"/>
      <c r="BL1284" s="175"/>
      <c r="BM1284" s="175"/>
      <c r="BN1284" s="175"/>
      <c r="BO1284" s="175"/>
      <c r="BP1284" s="175"/>
      <c r="BQ1284" s="175"/>
      <c r="BR1284" s="175"/>
      <c r="BS1284" s="175"/>
      <c r="BT1284" s="175"/>
      <c r="BU1284" s="175"/>
      <c r="BV1284" s="175"/>
      <c r="BW1284" s="175"/>
      <c r="BX1284" s="175"/>
      <c r="BY1284" s="175"/>
      <c r="BZ1284" s="175"/>
      <c r="CA1284" s="175"/>
      <c r="CB1284" s="175"/>
      <c r="CC1284" s="175"/>
      <c r="CD1284" s="175"/>
      <c r="CE1284" s="175"/>
      <c r="CF1284" s="175"/>
      <c r="CG1284" s="175"/>
      <c r="CH1284" s="175"/>
      <c r="CI1284" s="175"/>
      <c r="CJ1284" s="175"/>
      <c r="CK1284" s="175"/>
      <c r="CL1284" s="175"/>
      <c r="CM1284" s="175"/>
      <c r="CN1284" s="175"/>
      <c r="CO1284" s="175"/>
      <c r="CP1284" s="175"/>
      <c r="CQ1284" s="175"/>
      <c r="CR1284" s="175"/>
      <c r="CS1284" s="175"/>
      <c r="CT1284" s="175"/>
      <c r="CU1284" s="175"/>
      <c r="CV1284" s="175"/>
      <c r="CW1284" s="175"/>
      <c r="CX1284" s="175"/>
      <c r="CY1284" s="175"/>
      <c r="CZ1284" s="175"/>
      <c r="DA1284" s="175"/>
      <c r="DB1284" s="175"/>
      <c r="DC1284" s="175"/>
      <c r="DD1284" s="175"/>
      <c r="DE1284" s="175"/>
      <c r="DF1284" s="175"/>
      <c r="DG1284" s="175"/>
      <c r="DH1284" s="175"/>
      <c r="DI1284" s="175"/>
      <c r="DJ1284" s="175"/>
      <c r="DK1284" s="175"/>
      <c r="DL1284" s="175"/>
      <c r="DM1284" s="175"/>
      <c r="DN1284" s="175"/>
      <c r="DO1284" s="175"/>
      <c r="DP1284" s="175"/>
      <c r="DQ1284" s="175"/>
      <c r="DR1284" s="175"/>
      <c r="DS1284" s="175"/>
      <c r="DT1284" s="175"/>
      <c r="DU1284" s="121"/>
      <c r="DV1284" s="121"/>
      <c r="DW1284" s="121"/>
      <c r="DX1284" s="121"/>
      <c r="DY1284" s="121"/>
      <c r="DZ1284" s="121"/>
      <c r="EA1284" s="12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</row>
    <row r="1285" spans="1:185" s="1" customFormat="1" ht="10.5" customHeight="1">
      <c r="A1285" s="1298"/>
      <c r="B1285" s="1403"/>
      <c r="C1285" s="1282" t="s">
        <v>954</v>
      </c>
      <c r="D1285" s="144" t="s">
        <v>126</v>
      </c>
      <c r="E1285" s="54">
        <f t="shared" ref="E1285:M1285" si="1117">ROUND((AG1285-AF1285)*$AE1285,2)</f>
        <v>0</v>
      </c>
      <c r="F1285" s="54">
        <f t="shared" si="1117"/>
        <v>0</v>
      </c>
      <c r="G1285" s="54">
        <f t="shared" si="1117"/>
        <v>0</v>
      </c>
      <c r="H1285" s="311">
        <f t="shared" si="1117"/>
        <v>0</v>
      </c>
      <c r="I1285" s="54">
        <f t="shared" si="1117"/>
        <v>0</v>
      </c>
      <c r="J1285" s="54">
        <f t="shared" si="1117"/>
        <v>0</v>
      </c>
      <c r="K1285" s="54">
        <f t="shared" si="1117"/>
        <v>0</v>
      </c>
      <c r="L1285" s="54">
        <f t="shared" si="1117"/>
        <v>0</v>
      </c>
      <c r="M1285" s="54">
        <f t="shared" si="1117"/>
        <v>0.01</v>
      </c>
      <c r="N1285" s="311">
        <f>ROUND((AP1285-AO1285)*$AE1285,2)</f>
        <v>0.02</v>
      </c>
      <c r="O1285" s="54">
        <f t="shared" ref="O1285:AB1285" si="1118">ROUND((AQ1285-AP1285)*$AE1285,2)</f>
        <v>0.01</v>
      </c>
      <c r="P1285" s="54">
        <f t="shared" si="1118"/>
        <v>0.01</v>
      </c>
      <c r="Q1285" s="54">
        <f t="shared" si="1118"/>
        <v>0.01</v>
      </c>
      <c r="R1285" s="54">
        <f t="shared" si="1118"/>
        <v>0.01</v>
      </c>
      <c r="S1285" s="54">
        <f t="shared" si="1118"/>
        <v>0.01</v>
      </c>
      <c r="T1285" s="54">
        <f t="shared" si="1118"/>
        <v>0.01</v>
      </c>
      <c r="U1285" s="54">
        <f t="shared" si="1118"/>
        <v>0</v>
      </c>
      <c r="V1285" s="54">
        <f t="shared" si="1118"/>
        <v>0</v>
      </c>
      <c r="W1285" s="54">
        <f t="shared" si="1118"/>
        <v>0</v>
      </c>
      <c r="X1285" s="54">
        <f t="shared" si="1118"/>
        <v>0</v>
      </c>
      <c r="Y1285" s="311">
        <f t="shared" si="1118"/>
        <v>0</v>
      </c>
      <c r="Z1285" s="54">
        <f t="shared" si="1118"/>
        <v>0</v>
      </c>
      <c r="AA1285" s="54">
        <f t="shared" si="1118"/>
        <v>0</v>
      </c>
      <c r="AB1285" s="55">
        <f t="shared" si="1118"/>
        <v>0</v>
      </c>
      <c r="AC1285" s="53">
        <f>(BD1285-AF1285)*AE1285</f>
        <v>0.13188000000001238</v>
      </c>
      <c r="AD1285" s="56">
        <f>(BD1286-AF1286)*AE1285</f>
        <v>0.62183999999997464</v>
      </c>
      <c r="AE1285" s="493">
        <v>1.2</v>
      </c>
      <c r="AF1285" s="1114">
        <v>232.08189999999999</v>
      </c>
      <c r="AG1285" s="1114">
        <v>232.08539999999999</v>
      </c>
      <c r="AH1285" s="1115">
        <v>232.0889</v>
      </c>
      <c r="AI1285" s="1114">
        <v>232.09229999999999</v>
      </c>
      <c r="AJ1285" s="1114">
        <v>232.09569999999999</v>
      </c>
      <c r="AK1285" s="1114">
        <v>232.09909999999999</v>
      </c>
      <c r="AL1285" s="1114">
        <v>232.1026</v>
      </c>
      <c r="AM1285" s="1114">
        <v>232.1061</v>
      </c>
      <c r="AN1285" s="1114">
        <v>232.1095</v>
      </c>
      <c r="AO1285" s="1114">
        <v>232.1174</v>
      </c>
      <c r="AP1285" s="1114">
        <v>232.13039999999998</v>
      </c>
      <c r="AQ1285" s="1114">
        <v>232.13549999999998</v>
      </c>
      <c r="AR1285" s="1114">
        <v>232.13989999999998</v>
      </c>
      <c r="AS1285" s="1114">
        <v>232.14449999999999</v>
      </c>
      <c r="AT1285" s="1114">
        <v>232.14919999999998</v>
      </c>
      <c r="AU1285" s="1114">
        <v>232.15339999999998</v>
      </c>
      <c r="AV1285" s="1114">
        <v>232.1593</v>
      </c>
      <c r="AW1285" s="1114">
        <v>232.1634</v>
      </c>
      <c r="AX1285" s="1114">
        <v>232.16749999999999</v>
      </c>
      <c r="AY1285" s="1114">
        <v>232.17159999999998</v>
      </c>
      <c r="AZ1285" s="1114">
        <v>232.17569999999998</v>
      </c>
      <c r="BA1285" s="1114">
        <v>232.1798</v>
      </c>
      <c r="BB1285" s="1114">
        <v>232.18369999999999</v>
      </c>
      <c r="BC1285" s="1114">
        <v>232.18769999999998</v>
      </c>
      <c r="BD1285" s="1114">
        <v>232.1918</v>
      </c>
      <c r="BE1285" s="175"/>
      <c r="BF1285" s="175"/>
      <c r="BG1285" s="175"/>
      <c r="BH1285" s="175"/>
      <c r="BI1285" s="175"/>
      <c r="BJ1285" s="175"/>
      <c r="BK1285" s="175"/>
      <c r="BL1285" s="175"/>
      <c r="BM1285" s="175"/>
      <c r="BN1285" s="175"/>
      <c r="BO1285" s="175"/>
      <c r="BP1285" s="175"/>
      <c r="BQ1285" s="175"/>
      <c r="BR1285" s="175"/>
      <c r="BS1285" s="175"/>
      <c r="BT1285" s="175"/>
      <c r="BU1285" s="175"/>
      <c r="BV1285" s="175"/>
      <c r="BW1285" s="175"/>
      <c r="BX1285" s="175"/>
      <c r="BY1285" s="175"/>
      <c r="BZ1285" s="175"/>
      <c r="CA1285" s="175"/>
      <c r="CB1285" s="175"/>
      <c r="CC1285" s="175"/>
      <c r="CD1285" s="175"/>
      <c r="CE1285" s="175"/>
      <c r="CF1285" s="175"/>
      <c r="CG1285" s="175"/>
      <c r="CH1285" s="175"/>
      <c r="CI1285" s="175"/>
      <c r="CJ1285" s="175"/>
      <c r="CK1285" s="175"/>
      <c r="CL1285" s="175"/>
      <c r="CM1285" s="175"/>
      <c r="CN1285" s="175"/>
      <c r="CO1285" s="175"/>
      <c r="CP1285" s="175"/>
      <c r="CQ1285" s="175"/>
      <c r="CR1285" s="175"/>
      <c r="CS1285" s="175"/>
      <c r="CT1285" s="175"/>
      <c r="CU1285" s="175"/>
      <c r="CV1285" s="175"/>
      <c r="CW1285" s="175"/>
      <c r="CX1285" s="175"/>
      <c r="CY1285" s="175"/>
      <c r="CZ1285" s="175"/>
      <c r="DA1285" s="175"/>
      <c r="DB1285" s="175"/>
      <c r="DC1285" s="175"/>
      <c r="DD1285" s="175"/>
      <c r="DE1285" s="175"/>
      <c r="DF1285" s="175"/>
      <c r="DG1285" s="175"/>
      <c r="DH1285" s="175"/>
      <c r="DI1285" s="175"/>
      <c r="DJ1285" s="175"/>
      <c r="DK1285" s="175"/>
      <c r="DL1285" s="175"/>
      <c r="DM1285" s="175"/>
      <c r="DN1285" s="175"/>
      <c r="DO1285" s="175"/>
      <c r="DP1285" s="175"/>
      <c r="DQ1285" s="175"/>
      <c r="DR1285" s="175"/>
      <c r="DS1285" s="175"/>
      <c r="DT1285" s="175"/>
      <c r="DU1285" s="175"/>
      <c r="DV1285" s="175"/>
      <c r="DW1285" s="175"/>
      <c r="DX1285" s="175"/>
      <c r="DY1285" s="175"/>
      <c r="DZ1285" s="175"/>
      <c r="EA1285" s="175"/>
    </row>
    <row r="1286" spans="1:185" s="1" customFormat="1" ht="10.5" customHeight="1">
      <c r="A1286" s="1298"/>
      <c r="B1286" s="1403"/>
      <c r="C1286" s="1282" t="s">
        <v>954</v>
      </c>
      <c r="D1286" s="144" t="s">
        <v>127</v>
      </c>
      <c r="E1286" s="54">
        <f t="shared" ref="E1286:L1286" si="1119">ROUND((AG1286-AF1286)*$AE1285,2)</f>
        <v>0.02</v>
      </c>
      <c r="F1286" s="54">
        <f t="shared" si="1119"/>
        <v>0.02</v>
      </c>
      <c r="G1286" s="54">
        <f t="shared" si="1119"/>
        <v>0.02</v>
      </c>
      <c r="H1286" s="311">
        <f t="shared" si="1119"/>
        <v>0.02</v>
      </c>
      <c r="I1286" s="54">
        <f t="shared" si="1119"/>
        <v>0.02</v>
      </c>
      <c r="J1286" s="54">
        <f t="shared" si="1119"/>
        <v>0.02</v>
      </c>
      <c r="K1286" s="54">
        <f t="shared" si="1119"/>
        <v>0.02</v>
      </c>
      <c r="L1286" s="54">
        <f t="shared" si="1119"/>
        <v>0.02</v>
      </c>
      <c r="M1286" s="54">
        <f>ROUND((AO1286-AN1286)*$AE1285,2)</f>
        <v>0.03</v>
      </c>
      <c r="N1286" s="311">
        <f>ROUND((AP1286-AO1286)*$AE1285,2)</f>
        <v>0.05</v>
      </c>
      <c r="O1286" s="54">
        <f t="shared" ref="O1286:AB1286" si="1120">ROUND((AQ1286-AP1286)*$AE1285,2)</f>
        <v>0.03</v>
      </c>
      <c r="P1286" s="54">
        <f t="shared" si="1120"/>
        <v>0.03</v>
      </c>
      <c r="Q1286" s="54">
        <f t="shared" si="1120"/>
        <v>0.03</v>
      </c>
      <c r="R1286" s="54">
        <f t="shared" si="1120"/>
        <v>0.03</v>
      </c>
      <c r="S1286" s="54">
        <f t="shared" si="1120"/>
        <v>0.03</v>
      </c>
      <c r="T1286" s="54">
        <f t="shared" si="1120"/>
        <v>0.03</v>
      </c>
      <c r="U1286" s="54">
        <f t="shared" si="1120"/>
        <v>0.03</v>
      </c>
      <c r="V1286" s="54">
        <f t="shared" si="1120"/>
        <v>0.03</v>
      </c>
      <c r="W1286" s="54">
        <f t="shared" si="1120"/>
        <v>0.03</v>
      </c>
      <c r="X1286" s="54">
        <f t="shared" si="1120"/>
        <v>0.03</v>
      </c>
      <c r="Y1286" s="311">
        <f t="shared" si="1120"/>
        <v>0.03</v>
      </c>
      <c r="Z1286" s="54">
        <f t="shared" si="1120"/>
        <v>0.02</v>
      </c>
      <c r="AA1286" s="54">
        <f t="shared" si="1120"/>
        <v>0.02</v>
      </c>
      <c r="AB1286" s="55">
        <f t="shared" si="1120"/>
        <v>0.03</v>
      </c>
      <c r="AC1286" s="53"/>
      <c r="AD1286" s="56"/>
      <c r="AE1286" s="493"/>
      <c r="AF1286" s="1114">
        <v>952.79560000000004</v>
      </c>
      <c r="AG1286" s="1114">
        <v>952.81420000000003</v>
      </c>
      <c r="AH1286" s="1115">
        <v>952.83220000000006</v>
      </c>
      <c r="AI1286" s="1114">
        <v>952.84990000000005</v>
      </c>
      <c r="AJ1286" s="1114">
        <v>952.86740000000009</v>
      </c>
      <c r="AK1286" s="1114">
        <v>952.88490000000002</v>
      </c>
      <c r="AL1286" s="1114">
        <v>952.90269999999998</v>
      </c>
      <c r="AM1286" s="1114">
        <v>952.92070000000001</v>
      </c>
      <c r="AN1286" s="1114">
        <v>952.93880000000001</v>
      </c>
      <c r="AO1286" s="1114">
        <v>952.96609999999998</v>
      </c>
      <c r="AP1286" s="1114">
        <v>953.00690000000009</v>
      </c>
      <c r="AQ1286" s="1114">
        <v>953.03160000000003</v>
      </c>
      <c r="AR1286" s="1114">
        <v>953.05470000000003</v>
      </c>
      <c r="AS1286" s="1114">
        <v>953.07820000000004</v>
      </c>
      <c r="AT1286" s="1114">
        <v>953.10160000000008</v>
      </c>
      <c r="AU1286" s="1114">
        <v>953.12310000000002</v>
      </c>
      <c r="AV1286" s="1114">
        <v>953.14670000000001</v>
      </c>
      <c r="AW1286" s="1114">
        <v>953.16780000000006</v>
      </c>
      <c r="AX1286" s="1114">
        <v>953.18870000000004</v>
      </c>
      <c r="AY1286" s="1114">
        <v>953.20990000000006</v>
      </c>
      <c r="AZ1286" s="1114">
        <v>953.23099999999999</v>
      </c>
      <c r="BA1286" s="1114">
        <v>953.25200000000007</v>
      </c>
      <c r="BB1286" s="1114">
        <v>953.27230000000009</v>
      </c>
      <c r="BC1286" s="1114">
        <v>953.29290000000003</v>
      </c>
      <c r="BD1286" s="1114">
        <v>953.31380000000001</v>
      </c>
      <c r="BE1286" s="175"/>
      <c r="BF1286" s="175"/>
      <c r="BG1286" s="175"/>
      <c r="BH1286" s="175"/>
      <c r="BI1286" s="175"/>
      <c r="BJ1286" s="175"/>
      <c r="BK1286" s="175"/>
      <c r="BL1286" s="175"/>
      <c r="BM1286" s="175"/>
      <c r="BN1286" s="175"/>
      <c r="BO1286" s="175"/>
      <c r="BP1286" s="175"/>
      <c r="BQ1286" s="175"/>
      <c r="BR1286" s="175"/>
      <c r="BS1286" s="175"/>
      <c r="BT1286" s="175"/>
      <c r="BU1286" s="175"/>
      <c r="BV1286" s="175"/>
      <c r="BW1286" s="175"/>
      <c r="BX1286" s="175"/>
      <c r="BY1286" s="175"/>
      <c r="BZ1286" s="175"/>
      <c r="CA1286" s="175"/>
      <c r="CB1286" s="175"/>
      <c r="CC1286" s="175"/>
      <c r="CD1286" s="175"/>
      <c r="CE1286" s="175"/>
      <c r="CF1286" s="175"/>
      <c r="CG1286" s="175"/>
      <c r="CH1286" s="175"/>
      <c r="CI1286" s="175"/>
      <c r="CJ1286" s="175"/>
      <c r="CK1286" s="175"/>
      <c r="CL1286" s="175"/>
      <c r="CM1286" s="175"/>
      <c r="CN1286" s="175"/>
      <c r="CO1286" s="175"/>
      <c r="CP1286" s="175"/>
      <c r="CQ1286" s="175"/>
      <c r="CR1286" s="175"/>
      <c r="CS1286" s="175"/>
      <c r="CT1286" s="175"/>
      <c r="CU1286" s="175"/>
      <c r="CV1286" s="175"/>
      <c r="CW1286" s="175"/>
      <c r="CX1286" s="175"/>
      <c r="CY1286" s="175"/>
      <c r="CZ1286" s="175"/>
      <c r="DA1286" s="175"/>
      <c r="DB1286" s="175"/>
      <c r="DC1286" s="175"/>
      <c r="DD1286" s="175"/>
      <c r="DE1286" s="175"/>
      <c r="DF1286" s="175"/>
      <c r="DG1286" s="175"/>
      <c r="DH1286" s="175"/>
      <c r="DI1286" s="175"/>
      <c r="DJ1286" s="175"/>
      <c r="DK1286" s="175"/>
      <c r="DL1286" s="175"/>
      <c r="DM1286" s="175"/>
      <c r="DN1286" s="175"/>
      <c r="DO1286" s="175"/>
      <c r="DP1286" s="175"/>
      <c r="DQ1286" s="175"/>
      <c r="DR1286" s="175"/>
      <c r="DS1286" s="175"/>
      <c r="DT1286" s="175"/>
      <c r="DU1286" s="175"/>
      <c r="DV1286" s="175"/>
      <c r="DW1286" s="175"/>
      <c r="DX1286" s="175"/>
      <c r="DY1286" s="175"/>
      <c r="DZ1286" s="175"/>
      <c r="EA1286" s="175"/>
    </row>
    <row r="1287" spans="1:185" s="1" customFormat="1" ht="10.5" customHeight="1" thickBot="1">
      <c r="A1287" s="1299"/>
      <c r="B1287" s="1404"/>
      <c r="C1287" s="293"/>
      <c r="D1287" s="254" t="s">
        <v>42</v>
      </c>
      <c r="E1287" s="89" t="e">
        <f t="shared" ref="E1287:AB1287" si="1121">E1286/E1285</f>
        <v>#DIV/0!</v>
      </c>
      <c r="F1287" s="89" t="e">
        <f t="shared" si="1121"/>
        <v>#DIV/0!</v>
      </c>
      <c r="G1287" s="89" t="e">
        <f t="shared" si="1121"/>
        <v>#DIV/0!</v>
      </c>
      <c r="H1287" s="320" t="e">
        <f t="shared" si="1121"/>
        <v>#DIV/0!</v>
      </c>
      <c r="I1287" s="89" t="e">
        <f t="shared" si="1121"/>
        <v>#DIV/0!</v>
      </c>
      <c r="J1287" s="89" t="e">
        <f t="shared" si="1121"/>
        <v>#DIV/0!</v>
      </c>
      <c r="K1287" s="89" t="e">
        <f t="shared" si="1121"/>
        <v>#DIV/0!</v>
      </c>
      <c r="L1287" s="89" t="e">
        <f t="shared" si="1121"/>
        <v>#DIV/0!</v>
      </c>
      <c r="M1287" s="89">
        <f t="shared" si="1121"/>
        <v>3</v>
      </c>
      <c r="N1287" s="320">
        <f t="shared" si="1121"/>
        <v>2.5</v>
      </c>
      <c r="O1287" s="89">
        <f t="shared" si="1121"/>
        <v>3</v>
      </c>
      <c r="P1287" s="89">
        <f t="shared" si="1121"/>
        <v>3</v>
      </c>
      <c r="Q1287" s="89">
        <f t="shared" si="1121"/>
        <v>3</v>
      </c>
      <c r="R1287" s="89">
        <f t="shared" si="1121"/>
        <v>3</v>
      </c>
      <c r="S1287" s="89">
        <f t="shared" si="1121"/>
        <v>3</v>
      </c>
      <c r="T1287" s="89">
        <f t="shared" si="1121"/>
        <v>3</v>
      </c>
      <c r="U1287" s="89" t="e">
        <f t="shared" si="1121"/>
        <v>#DIV/0!</v>
      </c>
      <c r="V1287" s="89" t="e">
        <f t="shared" si="1121"/>
        <v>#DIV/0!</v>
      </c>
      <c r="W1287" s="89" t="e">
        <f t="shared" si="1121"/>
        <v>#DIV/0!</v>
      </c>
      <c r="X1287" s="89" t="e">
        <f t="shared" si="1121"/>
        <v>#DIV/0!</v>
      </c>
      <c r="Y1287" s="320" t="e">
        <f t="shared" si="1121"/>
        <v>#DIV/0!</v>
      </c>
      <c r="Z1287" s="89" t="e">
        <f t="shared" si="1121"/>
        <v>#DIV/0!</v>
      </c>
      <c r="AA1287" s="89" t="e">
        <f t="shared" si="1121"/>
        <v>#DIV/0!</v>
      </c>
      <c r="AB1287" s="90" t="e">
        <f t="shared" si="1121"/>
        <v>#DIV/0!</v>
      </c>
      <c r="AC1287" s="53"/>
      <c r="AD1287" s="56"/>
      <c r="AE1287" s="493"/>
      <c r="AF1287" s="280"/>
      <c r="AG1287" s="280"/>
      <c r="AH1287" s="280"/>
      <c r="AI1287" s="280"/>
      <c r="AJ1287" s="280"/>
      <c r="AK1287" s="280"/>
      <c r="AL1287" s="280"/>
      <c r="AM1287" s="280"/>
      <c r="AN1287" s="280"/>
      <c r="AO1287" s="280"/>
      <c r="AP1287" s="280"/>
      <c r="AQ1287" s="280"/>
      <c r="AR1287" s="280"/>
      <c r="AS1287" s="280"/>
      <c r="AT1287" s="280"/>
      <c r="AU1287" s="280"/>
      <c r="AV1287" s="280"/>
      <c r="AW1287" s="280"/>
      <c r="AX1287" s="280"/>
      <c r="AY1287" s="280"/>
      <c r="AZ1287" s="280"/>
      <c r="BA1287" s="280"/>
      <c r="BB1287" s="280"/>
      <c r="BC1287" s="280"/>
      <c r="BD1287" s="280"/>
      <c r="BE1287" s="175"/>
      <c r="BF1287" s="175"/>
      <c r="BG1287" s="175"/>
      <c r="BH1287" s="175"/>
      <c r="BI1287" s="175"/>
      <c r="BJ1287" s="175"/>
      <c r="BK1287" s="175"/>
      <c r="BL1287" s="175"/>
      <c r="BM1287" s="175"/>
      <c r="BN1287" s="175"/>
      <c r="BO1287" s="175"/>
      <c r="BP1287" s="175"/>
      <c r="BQ1287" s="175"/>
      <c r="BR1287" s="175"/>
      <c r="BS1287" s="175"/>
      <c r="BT1287" s="175"/>
      <c r="BU1287" s="175"/>
      <c r="BV1287" s="175"/>
      <c r="BW1287" s="175"/>
      <c r="BX1287" s="175"/>
      <c r="BY1287" s="175"/>
      <c r="BZ1287" s="175"/>
      <c r="CA1287" s="175"/>
      <c r="CB1287" s="175"/>
      <c r="CC1287" s="175"/>
      <c r="CD1287" s="175"/>
      <c r="CE1287" s="175"/>
      <c r="CF1287" s="175"/>
      <c r="CG1287" s="175"/>
      <c r="CH1287" s="175"/>
      <c r="CI1287" s="175"/>
      <c r="CJ1287" s="175"/>
      <c r="CK1287" s="175"/>
      <c r="CL1287" s="175"/>
      <c r="CM1287" s="175"/>
      <c r="CN1287" s="175"/>
      <c r="CO1287" s="175"/>
      <c r="CP1287" s="175"/>
      <c r="CQ1287" s="175"/>
      <c r="CR1287" s="175"/>
      <c r="CS1287" s="175"/>
      <c r="CT1287" s="175"/>
      <c r="CU1287" s="175"/>
      <c r="CV1287" s="175"/>
      <c r="CW1287" s="175"/>
      <c r="CX1287" s="175"/>
      <c r="CY1287" s="175"/>
      <c r="CZ1287" s="175"/>
      <c r="DA1287" s="175"/>
      <c r="DB1287" s="175"/>
      <c r="DC1287" s="175"/>
      <c r="DD1287" s="175"/>
      <c r="DE1287" s="175"/>
      <c r="DF1287" s="175"/>
      <c r="DG1287" s="175"/>
      <c r="DH1287" s="175"/>
      <c r="DI1287" s="175"/>
      <c r="DJ1287" s="175"/>
      <c r="DK1287" s="175"/>
      <c r="DL1287" s="175"/>
      <c r="DM1287" s="175"/>
      <c r="DN1287" s="175"/>
      <c r="DO1287" s="175"/>
      <c r="DP1287" s="175"/>
      <c r="DQ1287" s="175"/>
      <c r="DR1287" s="175"/>
      <c r="DS1287" s="175"/>
      <c r="DT1287" s="175"/>
      <c r="DU1287" s="175"/>
      <c r="DV1287" s="175"/>
      <c r="DW1287" s="175"/>
      <c r="DX1287" s="175"/>
      <c r="DY1287" s="175"/>
      <c r="DZ1287" s="175"/>
      <c r="EA1287" s="175"/>
    </row>
    <row r="1288" spans="1:185" s="1" customFormat="1" ht="10.5" customHeight="1">
      <c r="A1288" s="1297" t="s">
        <v>72</v>
      </c>
      <c r="B1288" s="1402" t="s">
        <v>555</v>
      </c>
      <c r="C1288" s="1283"/>
      <c r="D1288" s="1288"/>
      <c r="E1288" s="197"/>
      <c r="F1288" s="197"/>
      <c r="G1288" s="197"/>
      <c r="H1288" s="345"/>
      <c r="I1288" s="197"/>
      <c r="J1288" s="197"/>
      <c r="K1288" s="197"/>
      <c r="L1288" s="197"/>
      <c r="M1288" s="197"/>
      <c r="N1288" s="345"/>
      <c r="O1288" s="197"/>
      <c r="P1288" s="197"/>
      <c r="Q1288" s="197"/>
      <c r="R1288" s="197"/>
      <c r="S1288" s="197"/>
      <c r="T1288" s="197"/>
      <c r="U1288" s="197"/>
      <c r="V1288" s="197"/>
      <c r="W1288" s="197"/>
      <c r="X1288" s="197"/>
      <c r="Y1288" s="345"/>
      <c r="Z1288" s="197"/>
      <c r="AA1288" s="197"/>
      <c r="AB1288" s="198"/>
      <c r="AC1288" s="53"/>
      <c r="AD1288" s="56"/>
      <c r="AE1288" s="493"/>
      <c r="AF1288" s="275"/>
      <c r="AG1288" s="280"/>
      <c r="AH1288" s="280"/>
      <c r="AI1288" s="280"/>
      <c r="AJ1288" s="280"/>
      <c r="AK1288" s="280"/>
      <c r="AL1288" s="280"/>
      <c r="AM1288" s="280"/>
      <c r="AN1288" s="280"/>
      <c r="AO1288" s="280"/>
      <c r="AP1288" s="280"/>
      <c r="AQ1288" s="280"/>
      <c r="AR1288" s="280"/>
      <c r="AS1288" s="280"/>
      <c r="AT1288" s="280"/>
      <c r="AU1288" s="280"/>
      <c r="AV1288" s="280"/>
      <c r="AW1288" s="280"/>
      <c r="AX1288" s="280"/>
      <c r="AY1288" s="280"/>
      <c r="AZ1288" s="280"/>
      <c r="BA1288" s="280"/>
      <c r="BB1288" s="280"/>
      <c r="BC1288" s="280"/>
      <c r="BD1288" s="280"/>
      <c r="BE1288" s="163"/>
      <c r="BF1288" s="163"/>
      <c r="BG1288" s="163"/>
      <c r="BH1288" s="163"/>
      <c r="BI1288" s="163"/>
      <c r="BJ1288" s="163"/>
      <c r="BK1288" s="163"/>
      <c r="BL1288" s="163"/>
      <c r="BM1288" s="163"/>
      <c r="BN1288" s="163"/>
      <c r="BO1288" s="163"/>
      <c r="BP1288" s="163"/>
      <c r="BQ1288" s="163"/>
      <c r="BR1288" s="163"/>
      <c r="BS1288" s="163"/>
      <c r="BT1288" s="163"/>
      <c r="BU1288" s="163"/>
      <c r="BV1288" s="163"/>
      <c r="BW1288" s="163"/>
      <c r="BX1288" s="163"/>
      <c r="BY1288" s="163"/>
      <c r="BZ1288" s="163"/>
      <c r="CA1288" s="163"/>
      <c r="CB1288" s="163"/>
      <c r="CC1288" s="163"/>
      <c r="CD1288" s="175"/>
      <c r="CE1288" s="175"/>
      <c r="CF1288" s="175"/>
      <c r="CG1288" s="175"/>
      <c r="CH1288" s="175"/>
      <c r="CI1288" s="175"/>
      <c r="CJ1288" s="175"/>
      <c r="CK1288" s="175"/>
      <c r="CL1288" s="175"/>
      <c r="CM1288" s="175"/>
      <c r="CN1288" s="175"/>
      <c r="CO1288" s="175"/>
      <c r="CP1288" s="175"/>
      <c r="CQ1288" s="175"/>
      <c r="CR1288" s="175"/>
      <c r="CS1288" s="175"/>
      <c r="CT1288" s="175"/>
      <c r="CU1288" s="175"/>
      <c r="CV1288" s="175"/>
      <c r="CW1288" s="175"/>
      <c r="CX1288" s="175"/>
      <c r="CY1288" s="175"/>
      <c r="CZ1288" s="175"/>
      <c r="DA1288" s="175"/>
      <c r="DB1288" s="175"/>
      <c r="DC1288" s="175"/>
      <c r="DD1288" s="175"/>
      <c r="DE1288" s="175"/>
      <c r="DF1288" s="175"/>
      <c r="DG1288" s="175"/>
      <c r="DH1288" s="175"/>
      <c r="DI1288" s="175"/>
      <c r="DJ1288" s="175"/>
      <c r="DK1288" s="175"/>
      <c r="DL1288" s="175"/>
      <c r="DM1288" s="175"/>
      <c r="DN1288" s="175"/>
      <c r="DO1288" s="175"/>
      <c r="DP1288" s="175"/>
      <c r="DQ1288" s="175"/>
      <c r="DR1288" s="175"/>
      <c r="DS1288" s="175"/>
      <c r="DT1288" s="175"/>
      <c r="DU1288" s="175"/>
      <c r="DV1288" s="175"/>
      <c r="DW1288" s="175"/>
      <c r="DX1288" s="175"/>
      <c r="DY1288" s="175"/>
      <c r="DZ1288" s="175"/>
      <c r="EA1288" s="175"/>
    </row>
    <row r="1289" spans="1:185" s="2" customFormat="1" ht="10.5" customHeight="1">
      <c r="A1289" s="1298"/>
      <c r="B1289" s="1403"/>
      <c r="C1289" s="1284" t="s">
        <v>136</v>
      </c>
      <c r="D1289" s="144" t="s">
        <v>34</v>
      </c>
      <c r="E1289" s="50">
        <v>35</v>
      </c>
      <c r="F1289" s="191">
        <v>34</v>
      </c>
      <c r="G1289" s="191">
        <v>34</v>
      </c>
      <c r="H1289" s="343">
        <v>34</v>
      </c>
      <c r="I1289" s="191">
        <v>34</v>
      </c>
      <c r="J1289" s="191">
        <v>34</v>
      </c>
      <c r="K1289" s="191">
        <v>34</v>
      </c>
      <c r="L1289" s="191">
        <v>34</v>
      </c>
      <c r="M1289" s="191">
        <v>35</v>
      </c>
      <c r="N1289" s="343">
        <v>35</v>
      </c>
      <c r="O1289" s="191">
        <v>36</v>
      </c>
      <c r="P1289" s="191">
        <v>37</v>
      </c>
      <c r="Q1289" s="191">
        <v>36</v>
      </c>
      <c r="R1289" s="191">
        <v>36</v>
      </c>
      <c r="S1289" s="191">
        <v>34</v>
      </c>
      <c r="T1289" s="191">
        <v>37</v>
      </c>
      <c r="U1289" s="191">
        <v>36</v>
      </c>
      <c r="V1289" s="191">
        <v>37</v>
      </c>
      <c r="W1289" s="191">
        <v>36</v>
      </c>
      <c r="X1289" s="191">
        <v>35</v>
      </c>
      <c r="Y1289" s="343">
        <v>37</v>
      </c>
      <c r="Z1289" s="191">
        <v>36</v>
      </c>
      <c r="AA1289" s="191">
        <v>35</v>
      </c>
      <c r="AB1289" s="943">
        <v>34</v>
      </c>
      <c r="AC1289" s="175"/>
      <c r="AD1289" s="175"/>
      <c r="AE1289" s="175"/>
      <c r="AF1289" s="276"/>
      <c r="AG1289" s="276"/>
      <c r="AH1289" s="276"/>
      <c r="AI1289" s="276"/>
      <c r="AJ1289" s="276"/>
      <c r="AK1289" s="276"/>
      <c r="AL1289" s="276"/>
      <c r="AM1289" s="276"/>
      <c r="AN1289" s="276"/>
      <c r="AO1289" s="276"/>
      <c r="AP1289" s="276"/>
      <c r="AQ1289" s="276"/>
      <c r="AR1289" s="276"/>
      <c r="AS1289" s="276"/>
      <c r="AT1289" s="276"/>
      <c r="AU1289" s="276"/>
      <c r="AV1289" s="276"/>
      <c r="AW1289" s="276"/>
      <c r="AX1289" s="276"/>
      <c r="AY1289" s="276"/>
      <c r="AZ1289" s="276"/>
      <c r="BA1289" s="276"/>
      <c r="BB1289" s="276"/>
      <c r="BC1289" s="276"/>
      <c r="BD1289" s="276"/>
      <c r="BE1289" s="175"/>
      <c r="BF1289" s="175"/>
      <c r="BG1289" s="175"/>
      <c r="BH1289" s="175"/>
      <c r="BI1289" s="175"/>
      <c r="BJ1289" s="175"/>
      <c r="BK1289" s="175"/>
      <c r="BL1289" s="175"/>
      <c r="BM1289" s="175"/>
      <c r="BN1289" s="175"/>
      <c r="BO1289" s="175"/>
      <c r="BP1289" s="175"/>
      <c r="BQ1289" s="175"/>
      <c r="BR1289" s="175"/>
      <c r="BS1289" s="175"/>
      <c r="BT1289" s="175"/>
      <c r="BU1289" s="175"/>
      <c r="BV1289" s="175"/>
      <c r="BW1289" s="175"/>
      <c r="BX1289" s="175"/>
      <c r="BY1289" s="175"/>
      <c r="BZ1289" s="175"/>
      <c r="CA1289" s="175"/>
      <c r="CB1289" s="175"/>
      <c r="CC1289" s="175"/>
      <c r="CD1289" s="175"/>
      <c r="CE1289" s="175"/>
      <c r="CF1289" s="175"/>
      <c r="CG1289" s="175"/>
      <c r="CH1289" s="175"/>
      <c r="CI1289" s="175"/>
      <c r="CJ1289" s="175"/>
      <c r="CK1289" s="175"/>
      <c r="CL1289" s="175"/>
      <c r="CM1289" s="175"/>
      <c r="CN1289" s="175"/>
      <c r="CO1289" s="175"/>
      <c r="CP1289" s="175"/>
      <c r="CQ1289" s="175"/>
      <c r="CR1289" s="175"/>
      <c r="CS1289" s="175"/>
      <c r="CT1289" s="175"/>
      <c r="CU1289" s="175"/>
      <c r="CV1289" s="175"/>
      <c r="CW1289" s="175"/>
      <c r="CX1289" s="175"/>
      <c r="CY1289" s="175"/>
      <c r="CZ1289" s="175"/>
      <c r="DA1289" s="175"/>
      <c r="DB1289" s="175"/>
      <c r="DC1289" s="175"/>
      <c r="DD1289" s="175"/>
      <c r="DE1289" s="175"/>
      <c r="DF1289" s="175"/>
      <c r="DG1289" s="175"/>
      <c r="DH1289" s="175"/>
      <c r="DI1289" s="175"/>
      <c r="DJ1289" s="175"/>
      <c r="DK1289" s="175"/>
      <c r="DL1289" s="175"/>
      <c r="DM1289" s="175"/>
      <c r="DN1289" s="175"/>
      <c r="DO1289" s="175"/>
      <c r="DP1289" s="175"/>
      <c r="DQ1289" s="175"/>
      <c r="DR1289" s="175"/>
      <c r="DS1289" s="175"/>
      <c r="DT1289" s="175"/>
      <c r="DU1289" s="121"/>
      <c r="DV1289" s="121"/>
      <c r="DW1289" s="121"/>
      <c r="DX1289" s="121"/>
      <c r="DY1289" s="121"/>
      <c r="DZ1289" s="121"/>
      <c r="EA1289" s="12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</row>
    <row r="1290" spans="1:185" s="1" customFormat="1" ht="10.5" customHeight="1">
      <c r="A1290" s="1298"/>
      <c r="B1290" s="1403"/>
      <c r="C1290" s="1282" t="s">
        <v>954</v>
      </c>
      <c r="D1290" s="144" t="s">
        <v>126</v>
      </c>
      <c r="E1290" s="54">
        <f>ROUND((AG1290-AF1290)*$AE1290,2)</f>
        <v>0.28999999999999998</v>
      </c>
      <c r="F1290" s="54">
        <f t="shared" ref="F1290:M1290" si="1122">ROUND((AH1290-AG1290)*$AE1290,2)</f>
        <v>0.28999999999999998</v>
      </c>
      <c r="G1290" s="54">
        <f t="shared" si="1122"/>
        <v>0.28000000000000003</v>
      </c>
      <c r="H1290" s="311">
        <f t="shared" si="1122"/>
        <v>0.28000000000000003</v>
      </c>
      <c r="I1290" s="54">
        <f t="shared" si="1122"/>
        <v>0.28999999999999998</v>
      </c>
      <c r="J1290" s="54">
        <f t="shared" si="1122"/>
        <v>0.28999999999999998</v>
      </c>
      <c r="K1290" s="54">
        <f t="shared" si="1122"/>
        <v>0.3</v>
      </c>
      <c r="L1290" s="54">
        <f t="shared" si="1122"/>
        <v>0.3</v>
      </c>
      <c r="M1290" s="54">
        <f t="shared" si="1122"/>
        <v>0.3</v>
      </c>
      <c r="N1290" s="311">
        <f>ROUND((AP1290-AO1290)*$AE1290,2)</f>
        <v>0.31</v>
      </c>
      <c r="O1290" s="54">
        <f t="shared" ref="O1290:AB1290" si="1123">ROUND((AQ1290-AP1290)*$AE1290,2)</f>
        <v>0.3</v>
      </c>
      <c r="P1290" s="54">
        <f t="shared" si="1123"/>
        <v>0.31</v>
      </c>
      <c r="Q1290" s="54">
        <f t="shared" si="1123"/>
        <v>0.31</v>
      </c>
      <c r="R1290" s="54">
        <f t="shared" si="1123"/>
        <v>0.31</v>
      </c>
      <c r="S1290" s="54">
        <f t="shared" si="1123"/>
        <v>0.3</v>
      </c>
      <c r="T1290" s="54">
        <f t="shared" si="1123"/>
        <v>0.31</v>
      </c>
      <c r="U1290" s="54">
        <f t="shared" si="1123"/>
        <v>0.31</v>
      </c>
      <c r="V1290" s="54">
        <f t="shared" si="1123"/>
        <v>0.31</v>
      </c>
      <c r="W1290" s="54">
        <f t="shared" si="1123"/>
        <v>0.31</v>
      </c>
      <c r="X1290" s="54">
        <f t="shared" si="1123"/>
        <v>0.31</v>
      </c>
      <c r="Y1290" s="311">
        <f t="shared" si="1123"/>
        <v>0.32</v>
      </c>
      <c r="Z1290" s="54">
        <f t="shared" si="1123"/>
        <v>0.32</v>
      </c>
      <c r="AA1290" s="54">
        <f t="shared" si="1123"/>
        <v>0.3</v>
      </c>
      <c r="AB1290" s="55">
        <f t="shared" si="1123"/>
        <v>0.28999999999999998</v>
      </c>
      <c r="AC1290" s="53">
        <f>(BD1290-AF1290)*AE1290</f>
        <v>7.239600000001519</v>
      </c>
      <c r="AD1290" s="56">
        <f>(BD1291-AF1291)*AE1290</f>
        <v>5.1163199999991775</v>
      </c>
      <c r="AE1290" s="493">
        <v>7.2</v>
      </c>
      <c r="AF1290" s="1114">
        <v>4403.7178999999996</v>
      </c>
      <c r="AG1290" s="1114">
        <v>4403.7587999999996</v>
      </c>
      <c r="AH1290" s="1115">
        <v>4403.7984999999999</v>
      </c>
      <c r="AI1290" s="1114">
        <v>4403.8369999999995</v>
      </c>
      <c r="AJ1290" s="1114">
        <v>4403.8760999999995</v>
      </c>
      <c r="AK1290" s="1114">
        <v>4403.9157999999998</v>
      </c>
      <c r="AL1290" s="1114">
        <v>4403.9559999999992</v>
      </c>
      <c r="AM1290" s="1114">
        <v>4403.9974999999995</v>
      </c>
      <c r="AN1290" s="1114">
        <v>4404.0387000000001</v>
      </c>
      <c r="AO1290" s="1114">
        <v>4404.0798999999997</v>
      </c>
      <c r="AP1290" s="1114">
        <v>4404.1228000000001</v>
      </c>
      <c r="AQ1290" s="1114">
        <v>4404.1648999999998</v>
      </c>
      <c r="AR1290" s="1114">
        <v>4404.2080999999998</v>
      </c>
      <c r="AS1290" s="1114">
        <v>4404.2510999999995</v>
      </c>
      <c r="AT1290" s="1114">
        <v>4404.2937999999995</v>
      </c>
      <c r="AU1290" s="1114">
        <v>4404.3359</v>
      </c>
      <c r="AV1290" s="1114">
        <v>4404.3782999999994</v>
      </c>
      <c r="AW1290" s="1114">
        <v>4404.4216999999999</v>
      </c>
      <c r="AX1290" s="1114">
        <v>4404.4654</v>
      </c>
      <c r="AY1290" s="1114">
        <v>4404.5090999999993</v>
      </c>
      <c r="AZ1290" s="1114">
        <v>4404.5526999999993</v>
      </c>
      <c r="BA1290" s="1114">
        <v>4404.5965999999999</v>
      </c>
      <c r="BB1290" s="1114">
        <v>4404.6405999999997</v>
      </c>
      <c r="BC1290" s="1114">
        <v>4404.6828999999998</v>
      </c>
      <c r="BD1290" s="1114">
        <v>4404.7233999999999</v>
      </c>
      <c r="BE1290" s="163"/>
      <c r="BF1290" s="163"/>
      <c r="BG1290" s="163"/>
      <c r="BH1290" s="163"/>
      <c r="BI1290" s="163"/>
      <c r="BJ1290" s="163"/>
      <c r="BK1290" s="163"/>
      <c r="BL1290" s="163"/>
      <c r="BM1290" s="163"/>
      <c r="BN1290" s="163"/>
      <c r="BO1290" s="163"/>
      <c r="BP1290" s="163"/>
      <c r="BQ1290" s="163"/>
      <c r="BR1290" s="163"/>
      <c r="BS1290" s="163"/>
      <c r="BT1290" s="163"/>
      <c r="BU1290" s="163"/>
      <c r="BV1290" s="163"/>
      <c r="BW1290" s="163"/>
      <c r="BX1290" s="163"/>
      <c r="BY1290" s="163"/>
      <c r="BZ1290" s="163"/>
      <c r="CA1290" s="163"/>
      <c r="CB1290" s="163"/>
      <c r="CC1290" s="163"/>
      <c r="CD1290" s="175"/>
      <c r="CE1290" s="175"/>
      <c r="CF1290" s="175"/>
      <c r="CG1290" s="175"/>
      <c r="CH1290" s="175"/>
      <c r="CI1290" s="175"/>
      <c r="CJ1290" s="175"/>
      <c r="CK1290" s="175"/>
      <c r="CL1290" s="175"/>
      <c r="CM1290" s="175"/>
      <c r="CN1290" s="175"/>
      <c r="CO1290" s="175"/>
      <c r="CP1290" s="175"/>
      <c r="CQ1290" s="175"/>
      <c r="CR1290" s="175"/>
      <c r="CS1290" s="175"/>
      <c r="CT1290" s="175"/>
      <c r="CU1290" s="175"/>
      <c r="CV1290" s="175"/>
      <c r="CW1290" s="175"/>
      <c r="CX1290" s="175"/>
      <c r="CY1290" s="175"/>
      <c r="CZ1290" s="175"/>
      <c r="DA1290" s="175"/>
      <c r="DB1290" s="175"/>
      <c r="DC1290" s="175"/>
      <c r="DD1290" s="175"/>
      <c r="DE1290" s="175"/>
      <c r="DF1290" s="175"/>
      <c r="DG1290" s="175"/>
      <c r="DH1290" s="175"/>
      <c r="DI1290" s="175"/>
      <c r="DJ1290" s="175"/>
      <c r="DK1290" s="175"/>
      <c r="DL1290" s="175"/>
      <c r="DM1290" s="175"/>
      <c r="DN1290" s="175"/>
      <c r="DO1290" s="175"/>
      <c r="DP1290" s="175"/>
      <c r="DQ1290" s="175"/>
      <c r="DR1290" s="175"/>
      <c r="DS1290" s="175"/>
      <c r="DT1290" s="175"/>
      <c r="DU1290" s="175"/>
      <c r="DV1290" s="175"/>
      <c r="DW1290" s="175"/>
      <c r="DX1290" s="175"/>
      <c r="DY1290" s="175"/>
      <c r="DZ1290" s="175"/>
      <c r="EA1290" s="175"/>
    </row>
    <row r="1291" spans="1:185" s="1" customFormat="1" ht="10.5" customHeight="1">
      <c r="A1291" s="1298"/>
      <c r="B1291" s="1403"/>
      <c r="C1291" s="1282" t="s">
        <v>954</v>
      </c>
      <c r="D1291" s="144" t="s">
        <v>127</v>
      </c>
      <c r="E1291" s="54">
        <f>ROUND((AG1291-AF1291)*$AE1290,2)</f>
        <v>0.22</v>
      </c>
      <c r="F1291" s="54">
        <f t="shared" ref="F1291:L1291" si="1124">ROUND((AH1291-AG1291)*$AE1290,2)</f>
        <v>0.21</v>
      </c>
      <c r="G1291" s="54">
        <f t="shared" si="1124"/>
        <v>0.2</v>
      </c>
      <c r="H1291" s="311">
        <f t="shared" si="1124"/>
        <v>0.21</v>
      </c>
      <c r="I1291" s="54">
        <f t="shared" si="1124"/>
        <v>0.21</v>
      </c>
      <c r="J1291" s="54">
        <f t="shared" si="1124"/>
        <v>0.21</v>
      </c>
      <c r="K1291" s="54">
        <f t="shared" si="1124"/>
        <v>0.21</v>
      </c>
      <c r="L1291" s="54">
        <f t="shared" si="1124"/>
        <v>0.21</v>
      </c>
      <c r="M1291" s="54">
        <f>ROUND((AO1291-AN1291)*$AE1290,2)</f>
        <v>0.21</v>
      </c>
      <c r="N1291" s="311">
        <f>ROUND((AP1291-AO1291)*$AE1290,2)</f>
        <v>0.22</v>
      </c>
      <c r="O1291" s="54">
        <f t="shared" ref="O1291:AB1291" si="1125">ROUND((AQ1291-AP1291)*$AE1290,2)</f>
        <v>0.22</v>
      </c>
      <c r="P1291" s="54">
        <f t="shared" si="1125"/>
        <v>0.23</v>
      </c>
      <c r="Q1291" s="54">
        <f t="shared" si="1125"/>
        <v>0.22</v>
      </c>
      <c r="R1291" s="54">
        <f t="shared" si="1125"/>
        <v>0.22</v>
      </c>
      <c r="S1291" s="54">
        <f t="shared" si="1125"/>
        <v>0.21</v>
      </c>
      <c r="T1291" s="54">
        <f t="shared" si="1125"/>
        <v>0.21</v>
      </c>
      <c r="U1291" s="54">
        <f t="shared" si="1125"/>
        <v>0.21</v>
      </c>
      <c r="V1291" s="54">
        <f t="shared" si="1125"/>
        <v>0.21</v>
      </c>
      <c r="W1291" s="54">
        <f t="shared" si="1125"/>
        <v>0.21</v>
      </c>
      <c r="X1291" s="54">
        <f t="shared" si="1125"/>
        <v>0.21</v>
      </c>
      <c r="Y1291" s="311">
        <f t="shared" si="1125"/>
        <v>0.21</v>
      </c>
      <c r="Z1291" s="54">
        <f t="shared" si="1125"/>
        <v>0.21</v>
      </c>
      <c r="AA1291" s="54">
        <f t="shared" si="1125"/>
        <v>0.21</v>
      </c>
      <c r="AB1291" s="55">
        <f t="shared" si="1125"/>
        <v>0.21</v>
      </c>
      <c r="AC1291" s="53"/>
      <c r="AD1291" s="56"/>
      <c r="AE1291" s="493"/>
      <c r="AF1291" s="1114">
        <v>2732.5682000000002</v>
      </c>
      <c r="AG1291" s="1114">
        <v>2732.5982000000004</v>
      </c>
      <c r="AH1291" s="1115">
        <v>2732.6274000000003</v>
      </c>
      <c r="AI1291" s="1114">
        <v>2732.6558</v>
      </c>
      <c r="AJ1291" s="1114">
        <v>2732.6844000000001</v>
      </c>
      <c r="AK1291" s="1114">
        <v>2732.7132000000001</v>
      </c>
      <c r="AL1291" s="1114">
        <v>2732.7423000000003</v>
      </c>
      <c r="AM1291" s="1114">
        <v>2732.7716</v>
      </c>
      <c r="AN1291" s="1114">
        <v>2732.8012000000003</v>
      </c>
      <c r="AO1291" s="1114">
        <v>2732.8310000000001</v>
      </c>
      <c r="AP1291" s="1114">
        <v>2732.8619000000003</v>
      </c>
      <c r="AQ1291" s="1114">
        <v>2732.8927000000003</v>
      </c>
      <c r="AR1291" s="1114">
        <v>2732.9242000000004</v>
      </c>
      <c r="AS1291" s="1114">
        <v>2732.9551000000001</v>
      </c>
      <c r="AT1291" s="1114">
        <v>2732.9856</v>
      </c>
      <c r="AU1291" s="1114">
        <v>2733.0150000000003</v>
      </c>
      <c r="AV1291" s="1114">
        <v>2733.0442000000003</v>
      </c>
      <c r="AW1291" s="1114">
        <v>2733.0739000000003</v>
      </c>
      <c r="AX1291" s="1114">
        <v>2733.1034</v>
      </c>
      <c r="AY1291" s="1114">
        <v>2733.1332000000002</v>
      </c>
      <c r="AZ1291" s="1114">
        <v>2733.163</v>
      </c>
      <c r="BA1291" s="1114">
        <v>2733.1924000000004</v>
      </c>
      <c r="BB1291" s="1114">
        <v>2733.2212</v>
      </c>
      <c r="BC1291" s="1114">
        <v>2733.2501000000002</v>
      </c>
      <c r="BD1291" s="1114">
        <v>2733.2788</v>
      </c>
      <c r="BE1291" s="109"/>
      <c r="BF1291" s="109"/>
      <c r="BG1291" s="109"/>
      <c r="BH1291" s="109"/>
      <c r="BI1291" s="109"/>
      <c r="BJ1291" s="109"/>
      <c r="BK1291" s="109"/>
      <c r="BL1291" s="109"/>
      <c r="BM1291" s="109"/>
      <c r="BN1291" s="109"/>
      <c r="BO1291" s="109"/>
      <c r="BP1291" s="109"/>
      <c r="BQ1291" s="109"/>
      <c r="BR1291" s="109"/>
      <c r="BS1291" s="109"/>
      <c r="BT1291" s="109"/>
      <c r="BU1291" s="109"/>
      <c r="BV1291" s="109"/>
      <c r="BW1291" s="109"/>
      <c r="BX1291" s="109"/>
      <c r="BY1291" s="109"/>
      <c r="BZ1291" s="109"/>
      <c r="CA1291" s="109"/>
      <c r="CB1291" s="109"/>
      <c r="CC1291" s="109"/>
      <c r="CD1291" s="175"/>
      <c r="CE1291" s="175"/>
      <c r="CF1291" s="175"/>
      <c r="CG1291" s="175"/>
      <c r="CH1291" s="175"/>
      <c r="CI1291" s="175"/>
      <c r="CJ1291" s="175"/>
      <c r="CK1291" s="175"/>
      <c r="CL1291" s="175"/>
      <c r="CM1291" s="175"/>
      <c r="CN1291" s="175"/>
      <c r="CO1291" s="175"/>
      <c r="CP1291" s="175"/>
      <c r="CQ1291" s="175"/>
      <c r="CR1291" s="175"/>
      <c r="CS1291" s="175"/>
      <c r="CT1291" s="175"/>
      <c r="CU1291" s="175"/>
      <c r="CV1291" s="175"/>
      <c r="CW1291" s="175"/>
      <c r="CX1291" s="175"/>
      <c r="CY1291" s="175"/>
      <c r="CZ1291" s="175"/>
      <c r="DA1291" s="175"/>
      <c r="DB1291" s="175"/>
      <c r="DC1291" s="175"/>
      <c r="DD1291" s="175"/>
      <c r="DE1291" s="175"/>
      <c r="DF1291" s="175"/>
      <c r="DG1291" s="175"/>
      <c r="DH1291" s="175"/>
      <c r="DI1291" s="175"/>
      <c r="DJ1291" s="175"/>
      <c r="DK1291" s="175"/>
      <c r="DL1291" s="175"/>
      <c r="DM1291" s="175"/>
      <c r="DN1291" s="175"/>
      <c r="DO1291" s="175"/>
      <c r="DP1291" s="175"/>
      <c r="DQ1291" s="175"/>
      <c r="DR1291" s="175"/>
      <c r="DS1291" s="175"/>
      <c r="DT1291" s="175"/>
      <c r="DU1291" s="175"/>
      <c r="DV1291" s="175"/>
      <c r="DW1291" s="175"/>
      <c r="DX1291" s="175"/>
      <c r="DY1291" s="175"/>
      <c r="DZ1291" s="175"/>
      <c r="EA1291" s="175"/>
    </row>
    <row r="1292" spans="1:185" s="1" customFormat="1" ht="10.5" customHeight="1" thickBot="1">
      <c r="A1292" s="1299"/>
      <c r="B1292" s="1404"/>
      <c r="C1292" s="293"/>
      <c r="D1292" s="254" t="s">
        <v>42</v>
      </c>
      <c r="E1292" s="89">
        <f t="shared" ref="E1292:AB1292" si="1126">E1291/E1290</f>
        <v>0.75862068965517249</v>
      </c>
      <c r="F1292" s="89">
        <f t="shared" si="1126"/>
        <v>0.72413793103448276</v>
      </c>
      <c r="G1292" s="89">
        <f t="shared" si="1126"/>
        <v>0.7142857142857143</v>
      </c>
      <c r="H1292" s="320">
        <f t="shared" si="1126"/>
        <v>0.74999999999999989</v>
      </c>
      <c r="I1292" s="89">
        <f t="shared" si="1126"/>
        <v>0.72413793103448276</v>
      </c>
      <c r="J1292" s="89">
        <f t="shared" si="1126"/>
        <v>0.72413793103448276</v>
      </c>
      <c r="K1292" s="89">
        <f t="shared" si="1126"/>
        <v>0.7</v>
      </c>
      <c r="L1292" s="89">
        <f t="shared" si="1126"/>
        <v>0.7</v>
      </c>
      <c r="M1292" s="89">
        <f t="shared" si="1126"/>
        <v>0.7</v>
      </c>
      <c r="N1292" s="320">
        <f t="shared" si="1126"/>
        <v>0.70967741935483875</v>
      </c>
      <c r="O1292" s="89">
        <f t="shared" si="1126"/>
        <v>0.73333333333333339</v>
      </c>
      <c r="P1292" s="89">
        <f t="shared" si="1126"/>
        <v>0.74193548387096775</v>
      </c>
      <c r="Q1292" s="89">
        <f t="shared" si="1126"/>
        <v>0.70967741935483875</v>
      </c>
      <c r="R1292" s="89">
        <f t="shared" si="1126"/>
        <v>0.70967741935483875</v>
      </c>
      <c r="S1292" s="89">
        <f t="shared" si="1126"/>
        <v>0.7</v>
      </c>
      <c r="T1292" s="89">
        <f t="shared" si="1126"/>
        <v>0.67741935483870963</v>
      </c>
      <c r="U1292" s="89">
        <f t="shared" si="1126"/>
        <v>0.67741935483870963</v>
      </c>
      <c r="V1292" s="89">
        <f t="shared" si="1126"/>
        <v>0.67741935483870963</v>
      </c>
      <c r="W1292" s="89">
        <f t="shared" si="1126"/>
        <v>0.67741935483870963</v>
      </c>
      <c r="X1292" s="89">
        <f t="shared" si="1126"/>
        <v>0.67741935483870963</v>
      </c>
      <c r="Y1292" s="320">
        <f t="shared" si="1126"/>
        <v>0.65625</v>
      </c>
      <c r="Z1292" s="89">
        <f t="shared" si="1126"/>
        <v>0.65625</v>
      </c>
      <c r="AA1292" s="89">
        <f t="shared" si="1126"/>
        <v>0.7</v>
      </c>
      <c r="AB1292" s="90">
        <f t="shared" si="1126"/>
        <v>0.72413793103448276</v>
      </c>
      <c r="AC1292" s="53"/>
      <c r="AD1292" s="56"/>
      <c r="AE1292" s="493"/>
      <c r="AF1292" s="280"/>
      <c r="AG1292" s="280"/>
      <c r="AH1292" s="280"/>
      <c r="AI1292" s="280"/>
      <c r="AJ1292" s="280"/>
      <c r="AK1292" s="280"/>
      <c r="AL1292" s="280"/>
      <c r="AM1292" s="280"/>
      <c r="AN1292" s="280"/>
      <c r="AO1292" s="280"/>
      <c r="AP1292" s="280"/>
      <c r="AQ1292" s="280"/>
      <c r="AR1292" s="280"/>
      <c r="AS1292" s="280"/>
      <c r="AT1292" s="280"/>
      <c r="AU1292" s="280"/>
      <c r="AV1292" s="280"/>
      <c r="AW1292" s="280"/>
      <c r="AX1292" s="280"/>
      <c r="AY1292" s="280"/>
      <c r="AZ1292" s="280"/>
      <c r="BA1292" s="280"/>
      <c r="BB1292" s="280"/>
      <c r="BC1292" s="280"/>
      <c r="BD1292" s="280"/>
      <c r="BE1292" s="109"/>
      <c r="BF1292" s="109"/>
      <c r="BG1292" s="109"/>
      <c r="BH1292" s="109"/>
      <c r="BI1292" s="109"/>
      <c r="BJ1292" s="109"/>
      <c r="BK1292" s="109"/>
      <c r="BL1292" s="109"/>
      <c r="BM1292" s="109"/>
      <c r="BN1292" s="109"/>
      <c r="BO1292" s="109"/>
      <c r="BP1292" s="109"/>
      <c r="BQ1292" s="109"/>
      <c r="BR1292" s="109"/>
      <c r="BS1292" s="109"/>
      <c r="BT1292" s="109"/>
      <c r="BU1292" s="109"/>
      <c r="BV1292" s="109"/>
      <c r="BW1292" s="109"/>
      <c r="BX1292" s="109"/>
      <c r="BY1292" s="109"/>
      <c r="BZ1292" s="109"/>
      <c r="CA1292" s="109"/>
      <c r="CB1292" s="109"/>
      <c r="CC1292" s="109"/>
      <c r="CD1292" s="175"/>
      <c r="CE1292" s="175"/>
      <c r="CF1292" s="175"/>
      <c r="CG1292" s="175"/>
      <c r="CH1292" s="175"/>
      <c r="CI1292" s="175"/>
      <c r="CJ1292" s="175"/>
      <c r="CK1292" s="175"/>
      <c r="CL1292" s="175"/>
      <c r="CM1292" s="175"/>
      <c r="CN1292" s="175"/>
      <c r="CO1292" s="175"/>
      <c r="CP1292" s="175"/>
      <c r="CQ1292" s="175"/>
      <c r="CR1292" s="175"/>
      <c r="CS1292" s="175"/>
      <c r="CT1292" s="175"/>
      <c r="CU1292" s="175"/>
      <c r="CV1292" s="175"/>
      <c r="CW1292" s="175"/>
      <c r="CX1292" s="175"/>
      <c r="CY1292" s="175"/>
      <c r="CZ1292" s="175"/>
      <c r="DA1292" s="175"/>
      <c r="DB1292" s="175"/>
      <c r="DC1292" s="175"/>
      <c r="DD1292" s="175"/>
      <c r="DE1292" s="175"/>
      <c r="DF1292" s="175"/>
      <c r="DG1292" s="175"/>
      <c r="DH1292" s="175"/>
      <c r="DI1292" s="175"/>
      <c r="DJ1292" s="175"/>
      <c r="DK1292" s="175"/>
      <c r="DL1292" s="175"/>
      <c r="DM1292" s="175"/>
      <c r="DN1292" s="175"/>
      <c r="DO1292" s="175"/>
      <c r="DP1292" s="175"/>
      <c r="DQ1292" s="175"/>
      <c r="DR1292" s="175"/>
      <c r="DS1292" s="175"/>
      <c r="DT1292" s="175"/>
      <c r="DU1292" s="175"/>
      <c r="DV1292" s="175"/>
      <c r="DW1292" s="175"/>
      <c r="DX1292" s="175"/>
      <c r="DY1292" s="175"/>
      <c r="DZ1292" s="175"/>
      <c r="EA1292" s="175"/>
    </row>
    <row r="1293" spans="1:185" s="1" customFormat="1" ht="10.5" customHeight="1">
      <c r="A1293" s="1340" t="s">
        <v>515</v>
      </c>
      <c r="B1293" s="1419" t="s">
        <v>510</v>
      </c>
      <c r="C1293" s="1283"/>
      <c r="D1293" s="1288"/>
      <c r="E1293" s="197"/>
      <c r="F1293" s="197"/>
      <c r="G1293" s="197"/>
      <c r="H1293" s="345"/>
      <c r="I1293" s="197"/>
      <c r="J1293" s="197"/>
      <c r="K1293" s="197"/>
      <c r="L1293" s="197"/>
      <c r="M1293" s="197"/>
      <c r="N1293" s="345"/>
      <c r="O1293" s="197"/>
      <c r="P1293" s="197"/>
      <c r="Q1293" s="197"/>
      <c r="R1293" s="197"/>
      <c r="S1293" s="197"/>
      <c r="T1293" s="197"/>
      <c r="U1293" s="197"/>
      <c r="V1293" s="197"/>
      <c r="W1293" s="197"/>
      <c r="X1293" s="197"/>
      <c r="Y1293" s="345"/>
      <c r="Z1293" s="197"/>
      <c r="AA1293" s="197"/>
      <c r="AB1293" s="198"/>
      <c r="AC1293" s="53"/>
      <c r="AD1293" s="56"/>
      <c r="AE1293" s="493"/>
      <c r="AF1293" s="275"/>
      <c r="AG1293" s="280"/>
      <c r="AH1293" s="280"/>
      <c r="AI1293" s="280"/>
      <c r="AJ1293" s="280"/>
      <c r="AK1293" s="280"/>
      <c r="AL1293" s="280"/>
      <c r="AM1293" s="280"/>
      <c r="AN1293" s="280"/>
      <c r="AO1293" s="280"/>
      <c r="AP1293" s="280"/>
      <c r="AQ1293" s="280"/>
      <c r="AR1293" s="280"/>
      <c r="AS1293" s="280"/>
      <c r="AT1293" s="280"/>
      <c r="AU1293" s="280"/>
      <c r="AV1293" s="280"/>
      <c r="AW1293" s="280"/>
      <c r="AX1293" s="280"/>
      <c r="AY1293" s="280"/>
      <c r="AZ1293" s="280"/>
      <c r="BA1293" s="280"/>
      <c r="BB1293" s="280"/>
      <c r="BC1293" s="280"/>
      <c r="BD1293" s="280"/>
      <c r="BE1293" s="175"/>
      <c r="BF1293" s="175"/>
      <c r="BG1293" s="175"/>
      <c r="BH1293" s="175"/>
      <c r="BI1293" s="175"/>
      <c r="BJ1293" s="175"/>
      <c r="BK1293" s="175"/>
      <c r="BL1293" s="175"/>
      <c r="BM1293" s="175"/>
      <c r="BN1293" s="175"/>
      <c r="BO1293" s="175"/>
      <c r="BP1293" s="175"/>
      <c r="BQ1293" s="175"/>
      <c r="BR1293" s="175"/>
      <c r="BS1293" s="175"/>
      <c r="BT1293" s="175"/>
      <c r="BU1293" s="175"/>
      <c r="BV1293" s="175"/>
      <c r="BW1293" s="175"/>
      <c r="BX1293" s="175"/>
      <c r="BY1293" s="175"/>
      <c r="BZ1293" s="175"/>
      <c r="CA1293" s="175"/>
      <c r="CB1293" s="175"/>
      <c r="CC1293" s="175"/>
      <c r="CD1293" s="175"/>
      <c r="CE1293" s="175"/>
      <c r="CF1293" s="175"/>
      <c r="CG1293" s="175"/>
      <c r="CH1293" s="175"/>
      <c r="CI1293" s="175"/>
      <c r="CJ1293" s="175"/>
      <c r="CK1293" s="175"/>
      <c r="CL1293" s="175"/>
      <c r="CM1293" s="175"/>
      <c r="CN1293" s="175"/>
      <c r="CO1293" s="175"/>
      <c r="CP1293" s="175"/>
      <c r="CQ1293" s="175"/>
      <c r="CR1293" s="175"/>
      <c r="CS1293" s="175"/>
      <c r="CT1293" s="175"/>
      <c r="CU1293" s="175"/>
      <c r="CV1293" s="175"/>
      <c r="CW1293" s="175"/>
      <c r="CX1293" s="175"/>
      <c r="CY1293" s="175"/>
      <c r="CZ1293" s="175"/>
      <c r="DA1293" s="175"/>
      <c r="DB1293" s="175"/>
      <c r="DC1293" s="175"/>
      <c r="DD1293" s="175"/>
      <c r="DE1293" s="175"/>
      <c r="DF1293" s="175"/>
      <c r="DG1293" s="175"/>
      <c r="DH1293" s="175"/>
      <c r="DI1293" s="175"/>
      <c r="DJ1293" s="175"/>
      <c r="DK1293" s="175"/>
      <c r="DL1293" s="175"/>
      <c r="DM1293" s="175"/>
      <c r="DN1293" s="175"/>
      <c r="DO1293" s="175"/>
      <c r="DP1293" s="175"/>
      <c r="DQ1293" s="175"/>
      <c r="DR1293" s="175"/>
      <c r="DS1293" s="175"/>
      <c r="DT1293" s="175"/>
      <c r="DU1293" s="175"/>
      <c r="DV1293" s="175"/>
      <c r="DW1293" s="175"/>
      <c r="DX1293" s="175"/>
      <c r="DY1293" s="175"/>
      <c r="DZ1293" s="175"/>
      <c r="EA1293" s="175"/>
    </row>
    <row r="1294" spans="1:185" s="2" customFormat="1" ht="10.5" customHeight="1">
      <c r="A1294" s="1341"/>
      <c r="B1294" s="1420"/>
      <c r="C1294" s="1284" t="s">
        <v>139</v>
      </c>
      <c r="D1294" s="144" t="s">
        <v>34</v>
      </c>
      <c r="E1294" s="50">
        <f>ROUND(SQRT(E1295^2+E1296^2)*1000/(1.73*E$1177),0)</f>
        <v>6</v>
      </c>
      <c r="F1294" s="191">
        <f>ROUND(SQRT(F1295^2+F1296^2)*1000/(1.73*F$1177),0)</f>
        <v>11</v>
      </c>
      <c r="G1294" s="191">
        <f t="shared" ref="G1294:AB1294" si="1127">ROUND(SQRT(G1295^2+G1296^2)*1000/(1.73*G$1177),0)</f>
        <v>12</v>
      </c>
      <c r="H1294" s="343">
        <f t="shared" si="1127"/>
        <v>8</v>
      </c>
      <c r="I1294" s="191">
        <f t="shared" si="1127"/>
        <v>9</v>
      </c>
      <c r="J1294" s="191">
        <f t="shared" si="1127"/>
        <v>1</v>
      </c>
      <c r="K1294" s="191">
        <f t="shared" si="1127"/>
        <v>4</v>
      </c>
      <c r="L1294" s="191">
        <f t="shared" si="1127"/>
        <v>11</v>
      </c>
      <c r="M1294" s="191">
        <f t="shared" si="1127"/>
        <v>7</v>
      </c>
      <c r="N1294" s="343">
        <f t="shared" si="1127"/>
        <v>1</v>
      </c>
      <c r="O1294" s="1292">
        <f>SQRT(O1295^2+O1296^2)*1000/(1.73*O$1177)</f>
        <v>2.51527534437189</v>
      </c>
      <c r="P1294" s="191">
        <f t="shared" si="1127"/>
        <v>1</v>
      </c>
      <c r="Q1294" s="191">
        <f t="shared" si="1127"/>
        <v>7</v>
      </c>
      <c r="R1294" s="191">
        <f t="shared" si="1127"/>
        <v>7</v>
      </c>
      <c r="S1294" s="191">
        <f t="shared" si="1127"/>
        <v>11</v>
      </c>
      <c r="T1294" s="191">
        <f t="shared" si="1127"/>
        <v>12</v>
      </c>
      <c r="U1294" s="191">
        <f t="shared" si="1127"/>
        <v>6</v>
      </c>
      <c r="V1294" s="191">
        <f t="shared" si="1127"/>
        <v>6</v>
      </c>
      <c r="W1294" s="191">
        <f t="shared" si="1127"/>
        <v>8</v>
      </c>
      <c r="X1294" s="191">
        <f t="shared" si="1127"/>
        <v>12</v>
      </c>
      <c r="Y1294" s="343">
        <f t="shared" si="1127"/>
        <v>12</v>
      </c>
      <c r="Z1294" s="191">
        <f t="shared" si="1127"/>
        <v>12</v>
      </c>
      <c r="AA1294" s="191">
        <f t="shared" si="1127"/>
        <v>11</v>
      </c>
      <c r="AB1294" s="943">
        <f t="shared" si="1127"/>
        <v>12</v>
      </c>
      <c r="AC1294" s="175"/>
      <c r="AD1294" s="175"/>
      <c r="AE1294" s="175"/>
      <c r="AF1294" s="276"/>
      <c r="AG1294" s="276"/>
      <c r="AH1294" s="276"/>
      <c r="AI1294" s="276"/>
      <c r="AJ1294" s="276"/>
      <c r="AK1294" s="276"/>
      <c r="AL1294" s="276"/>
      <c r="AM1294" s="276"/>
      <c r="AN1294" s="276"/>
      <c r="AO1294" s="276"/>
      <c r="AP1294" s="276"/>
      <c r="AQ1294" s="276"/>
      <c r="AR1294" s="276"/>
      <c r="AS1294" s="276"/>
      <c r="AT1294" s="276"/>
      <c r="AU1294" s="276"/>
      <c r="AV1294" s="276"/>
      <c r="AW1294" s="276"/>
      <c r="AX1294" s="276"/>
      <c r="AY1294" s="276"/>
      <c r="AZ1294" s="276"/>
      <c r="BA1294" s="276"/>
      <c r="BB1294" s="276"/>
      <c r="BC1294" s="276"/>
      <c r="BD1294" s="276"/>
      <c r="BE1294" s="175"/>
      <c r="BF1294" s="175"/>
      <c r="BG1294" s="175"/>
      <c r="BH1294" s="175"/>
      <c r="BI1294" s="175"/>
      <c r="BJ1294" s="175"/>
      <c r="BK1294" s="175"/>
      <c r="BL1294" s="175"/>
      <c r="BM1294" s="175"/>
      <c r="BN1294" s="175"/>
      <c r="BO1294" s="175"/>
      <c r="BP1294" s="175"/>
      <c r="BQ1294" s="175"/>
      <c r="BR1294" s="175"/>
      <c r="BS1294" s="175"/>
      <c r="BT1294" s="175"/>
      <c r="BU1294" s="175"/>
      <c r="BV1294" s="175"/>
      <c r="BW1294" s="175"/>
      <c r="BX1294" s="175"/>
      <c r="BY1294" s="175"/>
      <c r="BZ1294" s="175"/>
      <c r="CA1294" s="175"/>
      <c r="CB1294" s="175"/>
      <c r="CC1294" s="175"/>
      <c r="CD1294" s="175"/>
      <c r="CE1294" s="175"/>
      <c r="CF1294" s="175"/>
      <c r="CG1294" s="175"/>
      <c r="CH1294" s="175"/>
      <c r="CI1294" s="175"/>
      <c r="CJ1294" s="175"/>
      <c r="CK1294" s="175"/>
      <c r="CL1294" s="175"/>
      <c r="CM1294" s="175"/>
      <c r="CN1294" s="175"/>
      <c r="CO1294" s="175"/>
      <c r="CP1294" s="175"/>
      <c r="CQ1294" s="175"/>
      <c r="CR1294" s="175"/>
      <c r="CS1294" s="175"/>
      <c r="CT1294" s="175"/>
      <c r="CU1294" s="175"/>
      <c r="CV1294" s="175"/>
      <c r="CW1294" s="175"/>
      <c r="CX1294" s="175"/>
      <c r="CY1294" s="175"/>
      <c r="CZ1294" s="175"/>
      <c r="DA1294" s="175"/>
      <c r="DB1294" s="175"/>
      <c r="DC1294" s="175"/>
      <c r="DD1294" s="175"/>
      <c r="DE1294" s="175"/>
      <c r="DF1294" s="175"/>
      <c r="DG1294" s="175"/>
      <c r="DH1294" s="175"/>
      <c r="DI1294" s="175"/>
      <c r="DJ1294" s="175"/>
      <c r="DK1294" s="175"/>
      <c r="DL1294" s="175"/>
      <c r="DM1294" s="175"/>
      <c r="DN1294" s="175"/>
      <c r="DO1294" s="175"/>
      <c r="DP1294" s="175"/>
      <c r="DQ1294" s="175"/>
      <c r="DR1294" s="175"/>
      <c r="DS1294" s="175"/>
      <c r="DT1294" s="175"/>
      <c r="DU1294" s="121"/>
      <c r="DV1294" s="121"/>
      <c r="DW1294" s="121"/>
      <c r="DX1294" s="121"/>
      <c r="DY1294" s="121"/>
      <c r="DZ1294" s="121"/>
      <c r="EA1294" s="12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</row>
    <row r="1295" spans="1:185" s="1" customFormat="1" ht="10.5" customHeight="1">
      <c r="A1295" s="1341"/>
      <c r="B1295" s="1420"/>
      <c r="C1295" s="1282" t="s">
        <v>954</v>
      </c>
      <c r="D1295" s="144" t="s">
        <v>126</v>
      </c>
      <c r="E1295" s="54">
        <f>ROUND((AG1295-AF1295)*$AE1295,2)</f>
        <v>0.04</v>
      </c>
      <c r="F1295" s="54">
        <f t="shared" ref="F1295:M1295" si="1128">ROUND((AH1295-AG1295)*$AE1295,2)</f>
        <v>7.0000000000000007E-2</v>
      </c>
      <c r="G1295" s="54">
        <f t="shared" si="1128"/>
        <v>0.08</v>
      </c>
      <c r="H1295" s="311">
        <f t="shared" si="1128"/>
        <v>0.05</v>
      </c>
      <c r="I1295" s="54">
        <f t="shared" si="1128"/>
        <v>0.06</v>
      </c>
      <c r="J1295" s="54">
        <f t="shared" si="1128"/>
        <v>0.01</v>
      </c>
      <c r="K1295" s="54">
        <f t="shared" si="1128"/>
        <v>0.03</v>
      </c>
      <c r="L1295" s="54">
        <f t="shared" si="1128"/>
        <v>7.0000000000000007E-2</v>
      </c>
      <c r="M1295" s="54">
        <f t="shared" si="1128"/>
        <v>0.05</v>
      </c>
      <c r="N1295" s="311">
        <f>ROUND((AP1295-AO1295)*$AE1295,2)</f>
        <v>0.01</v>
      </c>
      <c r="O1295" s="54">
        <f t="shared" ref="O1295:AB1295" si="1129">ROUND((AQ1295-AP1295)*$AE1295,2)</f>
        <v>0.02</v>
      </c>
      <c r="P1295" s="54">
        <f t="shared" si="1129"/>
        <v>0.01</v>
      </c>
      <c r="Q1295" s="54">
        <f t="shared" si="1129"/>
        <v>0.05</v>
      </c>
      <c r="R1295" s="54">
        <f t="shared" si="1129"/>
        <v>0.05</v>
      </c>
      <c r="S1295" s="54">
        <f t="shared" si="1129"/>
        <v>7.0000000000000007E-2</v>
      </c>
      <c r="T1295" s="54">
        <f t="shared" si="1129"/>
        <v>0.08</v>
      </c>
      <c r="U1295" s="54">
        <f t="shared" si="1129"/>
        <v>0.04</v>
      </c>
      <c r="V1295" s="54">
        <f t="shared" si="1129"/>
        <v>0.04</v>
      </c>
      <c r="W1295" s="54">
        <f t="shared" si="1129"/>
        <v>0.05</v>
      </c>
      <c r="X1295" s="54">
        <f t="shared" si="1129"/>
        <v>0.08</v>
      </c>
      <c r="Y1295" s="311">
        <f t="shared" si="1129"/>
        <v>0.08</v>
      </c>
      <c r="Z1295" s="54">
        <f t="shared" si="1129"/>
        <v>0.08</v>
      </c>
      <c r="AA1295" s="54">
        <f t="shared" si="1129"/>
        <v>7.0000000000000007E-2</v>
      </c>
      <c r="AB1295" s="55">
        <f t="shared" si="1129"/>
        <v>0.08</v>
      </c>
      <c r="AC1295" s="53">
        <f>(BD1295-AF1295)*AE1295</f>
        <v>1.2391200000000027</v>
      </c>
      <c r="AD1295" s="56">
        <f>(BD1296-AF1296)*AE1295</f>
        <v>1.6214400000006208</v>
      </c>
      <c r="AE1295" s="493">
        <v>7.2</v>
      </c>
      <c r="AF1295" s="1114">
        <v>399.3098</v>
      </c>
      <c r="AG1295" s="1114">
        <v>399.31579999999997</v>
      </c>
      <c r="AH1295" s="1115">
        <v>399.32560000000001</v>
      </c>
      <c r="AI1295" s="1114">
        <v>399.33609999999999</v>
      </c>
      <c r="AJ1295" s="1114">
        <v>399.34300000000002</v>
      </c>
      <c r="AK1295" s="1114">
        <v>399.35079999999999</v>
      </c>
      <c r="AL1295" s="1114">
        <v>399.35160000000002</v>
      </c>
      <c r="AM1295" s="1114">
        <v>399.35539999999997</v>
      </c>
      <c r="AN1295" s="1114">
        <v>399.36529999999999</v>
      </c>
      <c r="AO1295" s="1114">
        <v>399.37189999999998</v>
      </c>
      <c r="AP1295" s="1114">
        <v>399.37270000000001</v>
      </c>
      <c r="AQ1295" s="1114">
        <v>399.37549999999999</v>
      </c>
      <c r="AR1295" s="1114">
        <v>399.37639999999999</v>
      </c>
      <c r="AS1295" s="1114">
        <v>399.38279999999997</v>
      </c>
      <c r="AT1295" s="1114">
        <v>399.38929999999999</v>
      </c>
      <c r="AU1295" s="1114">
        <v>399.3997</v>
      </c>
      <c r="AV1295" s="1114">
        <v>399.41030000000001</v>
      </c>
      <c r="AW1295" s="1114">
        <v>399.41559999999998</v>
      </c>
      <c r="AX1295" s="1114">
        <v>399.42140000000001</v>
      </c>
      <c r="AY1295" s="1114">
        <v>399.42899999999997</v>
      </c>
      <c r="AZ1295" s="1114">
        <v>399.44009999999997</v>
      </c>
      <c r="BA1295" s="1114">
        <v>399.45100000000002</v>
      </c>
      <c r="BB1295" s="1114">
        <v>399.46170000000001</v>
      </c>
      <c r="BC1295" s="1114">
        <v>399.47129999999999</v>
      </c>
      <c r="BD1295" s="1114">
        <v>399.4819</v>
      </c>
      <c r="BE1295" s="175"/>
      <c r="BF1295" s="175"/>
      <c r="BG1295" s="175"/>
      <c r="BH1295" s="175"/>
      <c r="BI1295" s="175"/>
      <c r="BJ1295" s="175"/>
      <c r="BK1295" s="175"/>
      <c r="BL1295" s="175"/>
      <c r="BM1295" s="175"/>
      <c r="BN1295" s="175"/>
      <c r="BO1295" s="175"/>
      <c r="BP1295" s="175"/>
      <c r="BQ1295" s="175"/>
      <c r="BR1295" s="175"/>
      <c r="BS1295" s="175"/>
      <c r="BT1295" s="175"/>
      <c r="BU1295" s="175"/>
      <c r="BV1295" s="175"/>
      <c r="BW1295" s="175"/>
      <c r="BX1295" s="175"/>
      <c r="BY1295" s="175"/>
      <c r="BZ1295" s="175"/>
      <c r="CA1295" s="175"/>
      <c r="CB1295" s="175"/>
      <c r="CC1295" s="175"/>
      <c r="CD1295" s="175"/>
      <c r="CE1295" s="175"/>
      <c r="CF1295" s="175"/>
      <c r="CG1295" s="175"/>
      <c r="CH1295" s="175"/>
      <c r="CI1295" s="175"/>
      <c r="CJ1295" s="175"/>
      <c r="CK1295" s="175"/>
      <c r="CL1295" s="175"/>
      <c r="CM1295" s="175"/>
      <c r="CN1295" s="175"/>
      <c r="CO1295" s="175"/>
      <c r="CP1295" s="175"/>
      <c r="CQ1295" s="175"/>
      <c r="CR1295" s="175"/>
      <c r="CS1295" s="175"/>
      <c r="CT1295" s="175"/>
      <c r="CU1295" s="175"/>
      <c r="CV1295" s="175"/>
      <c r="CW1295" s="175"/>
      <c r="CX1295" s="175"/>
      <c r="CY1295" s="175"/>
      <c r="CZ1295" s="175"/>
      <c r="DA1295" s="175"/>
      <c r="DB1295" s="175"/>
      <c r="DC1295" s="175"/>
      <c r="DD1295" s="175"/>
      <c r="DE1295" s="175"/>
      <c r="DF1295" s="175"/>
      <c r="DG1295" s="175"/>
      <c r="DH1295" s="175"/>
      <c r="DI1295" s="175"/>
      <c r="DJ1295" s="175"/>
      <c r="DK1295" s="175"/>
      <c r="DL1295" s="175"/>
      <c r="DM1295" s="175"/>
      <c r="DN1295" s="175"/>
      <c r="DO1295" s="175"/>
      <c r="DP1295" s="175"/>
      <c r="DQ1295" s="175"/>
      <c r="DR1295" s="175"/>
      <c r="DS1295" s="175"/>
      <c r="DT1295" s="175"/>
      <c r="DU1295" s="175"/>
      <c r="DV1295" s="175"/>
      <c r="DW1295" s="175"/>
      <c r="DX1295" s="175"/>
      <c r="DY1295" s="175"/>
      <c r="DZ1295" s="175"/>
      <c r="EA1295" s="175"/>
    </row>
    <row r="1296" spans="1:185" s="1" customFormat="1" ht="10.5" customHeight="1">
      <c r="A1296" s="1341"/>
      <c r="B1296" s="1420"/>
      <c r="C1296" s="1282" t="s">
        <v>954</v>
      </c>
      <c r="D1296" s="144" t="s">
        <v>127</v>
      </c>
      <c r="E1296" s="54">
        <f>ROUND((AG1296-AF1296)*$AE1295,2)</f>
        <v>0.06</v>
      </c>
      <c r="F1296" s="54">
        <f t="shared" ref="F1296:L1296" si="1130">ROUND((AH1296-AG1296)*$AE1295,2)</f>
        <v>0.1</v>
      </c>
      <c r="G1296" s="54">
        <f t="shared" si="1130"/>
        <v>0.1</v>
      </c>
      <c r="H1296" s="311">
        <f t="shared" si="1130"/>
        <v>7.0000000000000007E-2</v>
      </c>
      <c r="I1296" s="54">
        <f t="shared" si="1130"/>
        <v>0.08</v>
      </c>
      <c r="J1296" s="54">
        <f t="shared" si="1130"/>
        <v>0</v>
      </c>
      <c r="K1296" s="54">
        <f t="shared" si="1130"/>
        <v>0.03</v>
      </c>
      <c r="L1296" s="54">
        <f t="shared" si="1130"/>
        <v>0.1</v>
      </c>
      <c r="M1296" s="54">
        <f>ROUND((AO1296-AN1296)*$AE1295,2)</f>
        <v>0.06</v>
      </c>
      <c r="N1296" s="311">
        <f>ROUND((AP1296-AO1296)*$AE1295,2)</f>
        <v>0</v>
      </c>
      <c r="O1296" s="54">
        <f t="shared" ref="O1296:AB1296" si="1131">ROUND((AQ1296-AP1296)*$AE1295,2)</f>
        <v>0.02</v>
      </c>
      <c r="P1296" s="54">
        <f t="shared" si="1131"/>
        <v>0</v>
      </c>
      <c r="Q1296" s="54">
        <f t="shared" si="1131"/>
        <v>0.06</v>
      </c>
      <c r="R1296" s="54">
        <f t="shared" si="1131"/>
        <v>0.06</v>
      </c>
      <c r="S1296" s="54">
        <f t="shared" si="1131"/>
        <v>0.1</v>
      </c>
      <c r="T1296" s="54">
        <f t="shared" si="1131"/>
        <v>0.1</v>
      </c>
      <c r="U1296" s="54">
        <f t="shared" si="1131"/>
        <v>0.05</v>
      </c>
      <c r="V1296" s="54">
        <f t="shared" si="1131"/>
        <v>0.05</v>
      </c>
      <c r="W1296" s="54">
        <f t="shared" si="1131"/>
        <v>7.0000000000000007E-2</v>
      </c>
      <c r="X1296" s="54">
        <f t="shared" si="1131"/>
        <v>0.11</v>
      </c>
      <c r="Y1296" s="311">
        <f t="shared" si="1131"/>
        <v>0.1</v>
      </c>
      <c r="Z1296" s="54">
        <f t="shared" si="1131"/>
        <v>0.1</v>
      </c>
      <c r="AA1296" s="54">
        <f t="shared" si="1131"/>
        <v>0.09</v>
      </c>
      <c r="AB1296" s="55">
        <f t="shared" si="1131"/>
        <v>0.1</v>
      </c>
      <c r="AC1296" s="53"/>
      <c r="AD1296" s="56"/>
      <c r="AE1296" s="493"/>
      <c r="AF1296" s="1114">
        <v>521.51149999999996</v>
      </c>
      <c r="AG1296" s="1114">
        <v>521.51929999999993</v>
      </c>
      <c r="AH1296" s="1115">
        <v>521.53250000000003</v>
      </c>
      <c r="AI1296" s="1114">
        <v>521.54689999999994</v>
      </c>
      <c r="AJ1296" s="1114">
        <v>521.5560999999999</v>
      </c>
      <c r="AK1296" s="1114">
        <v>521.56669999999997</v>
      </c>
      <c r="AL1296" s="1114">
        <v>521.56679999999994</v>
      </c>
      <c r="AM1296" s="1114">
        <v>521.57129999999995</v>
      </c>
      <c r="AN1296" s="1114">
        <v>521.5847</v>
      </c>
      <c r="AO1296" s="1114">
        <v>521.59349999999995</v>
      </c>
      <c r="AP1296" s="1114">
        <v>521.59359999999992</v>
      </c>
      <c r="AQ1296" s="1114">
        <v>521.59659999999997</v>
      </c>
      <c r="AR1296" s="1114">
        <v>521.59690000000001</v>
      </c>
      <c r="AS1296" s="1114">
        <v>521.60539999999992</v>
      </c>
      <c r="AT1296" s="1114">
        <v>521.61379999999997</v>
      </c>
      <c r="AU1296" s="1114">
        <v>521.62829999999997</v>
      </c>
      <c r="AV1296" s="1114">
        <v>521.64250000000004</v>
      </c>
      <c r="AW1296" s="1114">
        <v>521.6493999999999</v>
      </c>
      <c r="AX1296" s="1114">
        <v>521.65679999999998</v>
      </c>
      <c r="AY1296" s="1114">
        <v>521.66679999999997</v>
      </c>
      <c r="AZ1296" s="1114">
        <v>521.6816</v>
      </c>
      <c r="BA1296" s="1114">
        <v>521.6955999999999</v>
      </c>
      <c r="BB1296" s="1114">
        <v>521.7097</v>
      </c>
      <c r="BC1296" s="1114">
        <v>521.72239999999999</v>
      </c>
      <c r="BD1296" s="1114">
        <v>521.73670000000004</v>
      </c>
      <c r="BE1296" s="175"/>
      <c r="BF1296" s="175"/>
      <c r="BG1296" s="175"/>
      <c r="BH1296" s="175"/>
      <c r="BI1296" s="175"/>
      <c r="BJ1296" s="175"/>
      <c r="BK1296" s="175"/>
      <c r="BL1296" s="175"/>
      <c r="BM1296" s="175"/>
      <c r="BN1296" s="175"/>
      <c r="BO1296" s="175"/>
      <c r="BP1296" s="175"/>
      <c r="BQ1296" s="175"/>
      <c r="BR1296" s="175"/>
      <c r="BS1296" s="175"/>
      <c r="BT1296" s="175"/>
      <c r="BU1296" s="175"/>
      <c r="BV1296" s="175"/>
      <c r="BW1296" s="175"/>
      <c r="BX1296" s="175"/>
      <c r="BY1296" s="175"/>
      <c r="BZ1296" s="175"/>
      <c r="CA1296" s="175"/>
      <c r="CB1296" s="175"/>
      <c r="CC1296" s="175"/>
      <c r="CD1296" s="175"/>
      <c r="CE1296" s="175"/>
      <c r="CF1296" s="175"/>
      <c r="CG1296" s="175"/>
      <c r="CH1296" s="175"/>
      <c r="CI1296" s="175"/>
      <c r="CJ1296" s="175"/>
      <c r="CK1296" s="175"/>
      <c r="CL1296" s="175"/>
      <c r="CM1296" s="175"/>
      <c r="CN1296" s="175"/>
      <c r="CO1296" s="175"/>
      <c r="CP1296" s="175"/>
      <c r="CQ1296" s="175"/>
      <c r="CR1296" s="175"/>
      <c r="CS1296" s="175"/>
      <c r="CT1296" s="175"/>
      <c r="CU1296" s="175"/>
      <c r="CV1296" s="175"/>
      <c r="CW1296" s="175"/>
      <c r="CX1296" s="175"/>
      <c r="CY1296" s="175"/>
      <c r="CZ1296" s="175"/>
      <c r="DA1296" s="175"/>
      <c r="DB1296" s="175"/>
      <c r="DC1296" s="175"/>
      <c r="DD1296" s="175"/>
      <c r="DE1296" s="175"/>
      <c r="DF1296" s="175"/>
      <c r="DG1296" s="175"/>
      <c r="DH1296" s="175"/>
      <c r="DI1296" s="175"/>
      <c r="DJ1296" s="175"/>
      <c r="DK1296" s="175"/>
      <c r="DL1296" s="175"/>
      <c r="DM1296" s="175"/>
      <c r="DN1296" s="175"/>
      <c r="DO1296" s="175"/>
      <c r="DP1296" s="175"/>
      <c r="DQ1296" s="175"/>
      <c r="DR1296" s="175"/>
      <c r="DS1296" s="175"/>
      <c r="DT1296" s="175"/>
      <c r="DU1296" s="175"/>
      <c r="DV1296" s="175"/>
      <c r="DW1296" s="175"/>
      <c r="DX1296" s="175"/>
      <c r="DY1296" s="175"/>
      <c r="DZ1296" s="175"/>
      <c r="EA1296" s="175"/>
    </row>
    <row r="1297" spans="1:185" s="1" customFormat="1" ht="10.5" customHeight="1" thickBot="1">
      <c r="A1297" s="1342"/>
      <c r="B1297" s="1421"/>
      <c r="C1297" s="293"/>
      <c r="D1297" s="254" t="s">
        <v>42</v>
      </c>
      <c r="E1297" s="89">
        <f>E1296/E1295</f>
        <v>1.5</v>
      </c>
      <c r="F1297" s="89">
        <f t="shared" ref="F1297:AB1297" si="1132">F1296/F1295</f>
        <v>1.4285714285714286</v>
      </c>
      <c r="G1297" s="89">
        <f t="shared" si="1132"/>
        <v>1.25</v>
      </c>
      <c r="H1297" s="320">
        <f t="shared" si="1132"/>
        <v>1.4000000000000001</v>
      </c>
      <c r="I1297" s="89">
        <f t="shared" si="1132"/>
        <v>1.3333333333333335</v>
      </c>
      <c r="J1297" s="89">
        <f t="shared" si="1132"/>
        <v>0</v>
      </c>
      <c r="K1297" s="89">
        <f t="shared" si="1132"/>
        <v>1</v>
      </c>
      <c r="L1297" s="89">
        <f t="shared" si="1132"/>
        <v>1.4285714285714286</v>
      </c>
      <c r="M1297" s="89">
        <f t="shared" si="1132"/>
        <v>1.2</v>
      </c>
      <c r="N1297" s="320">
        <f t="shared" si="1132"/>
        <v>0</v>
      </c>
      <c r="O1297" s="89">
        <f t="shared" si="1132"/>
        <v>1</v>
      </c>
      <c r="P1297" s="89">
        <f t="shared" si="1132"/>
        <v>0</v>
      </c>
      <c r="Q1297" s="89">
        <f t="shared" si="1132"/>
        <v>1.2</v>
      </c>
      <c r="R1297" s="89">
        <f t="shared" si="1132"/>
        <v>1.2</v>
      </c>
      <c r="S1297" s="89">
        <f t="shared" si="1132"/>
        <v>1.4285714285714286</v>
      </c>
      <c r="T1297" s="89">
        <f t="shared" si="1132"/>
        <v>1.25</v>
      </c>
      <c r="U1297" s="89">
        <f t="shared" si="1132"/>
        <v>1.25</v>
      </c>
      <c r="V1297" s="89">
        <f t="shared" si="1132"/>
        <v>1.25</v>
      </c>
      <c r="W1297" s="89">
        <f t="shared" si="1132"/>
        <v>1.4000000000000001</v>
      </c>
      <c r="X1297" s="89">
        <f t="shared" si="1132"/>
        <v>1.375</v>
      </c>
      <c r="Y1297" s="320">
        <f t="shared" si="1132"/>
        <v>1.25</v>
      </c>
      <c r="Z1297" s="89">
        <f t="shared" si="1132"/>
        <v>1.25</v>
      </c>
      <c r="AA1297" s="89">
        <f t="shared" si="1132"/>
        <v>1.2857142857142856</v>
      </c>
      <c r="AB1297" s="90">
        <f t="shared" si="1132"/>
        <v>1.25</v>
      </c>
      <c r="AC1297" s="53"/>
      <c r="AD1297" s="56"/>
      <c r="AE1297" s="493"/>
      <c r="AF1297" s="281"/>
      <c r="AG1297" s="281"/>
      <c r="AH1297" s="281"/>
      <c r="AI1297" s="281"/>
      <c r="AJ1297" s="281"/>
      <c r="AK1297" s="281"/>
      <c r="AL1297" s="281"/>
      <c r="AM1297" s="281"/>
      <c r="AN1297" s="281"/>
      <c r="AO1297" s="281"/>
      <c r="AP1297" s="281"/>
      <c r="AQ1297" s="281"/>
      <c r="AR1297" s="281"/>
      <c r="AS1297" s="281"/>
      <c r="AT1297" s="281"/>
      <c r="AU1297" s="281"/>
      <c r="AV1297" s="281"/>
      <c r="AW1297" s="281"/>
      <c r="AX1297" s="281"/>
      <c r="AY1297" s="281"/>
      <c r="AZ1297" s="281"/>
      <c r="BA1297" s="281"/>
      <c r="BB1297" s="281"/>
      <c r="BC1297" s="281"/>
      <c r="BD1297" s="281"/>
      <c r="BE1297" s="175"/>
      <c r="BF1297" s="175"/>
      <c r="BG1297" s="175"/>
      <c r="BH1297" s="175"/>
      <c r="BI1297" s="175"/>
      <c r="BJ1297" s="175"/>
      <c r="BK1297" s="175"/>
      <c r="BL1297" s="175"/>
      <c r="BM1297" s="175"/>
      <c r="BN1297" s="175"/>
      <c r="BO1297" s="175"/>
      <c r="BP1297" s="175"/>
      <c r="BQ1297" s="175"/>
      <c r="BR1297" s="175"/>
      <c r="BS1297" s="175"/>
      <c r="BT1297" s="175"/>
      <c r="BU1297" s="175"/>
      <c r="BV1297" s="175"/>
      <c r="BW1297" s="175"/>
      <c r="BX1297" s="175"/>
      <c r="BY1297" s="175"/>
      <c r="BZ1297" s="175"/>
      <c r="CA1297" s="175"/>
      <c r="CB1297" s="175"/>
      <c r="CC1297" s="175"/>
      <c r="CD1297" s="175"/>
      <c r="CE1297" s="175"/>
      <c r="CF1297" s="175"/>
      <c r="CG1297" s="175"/>
      <c r="CH1297" s="175"/>
      <c r="CI1297" s="175"/>
      <c r="CJ1297" s="175"/>
      <c r="CK1297" s="175"/>
      <c r="CL1297" s="175"/>
      <c r="CM1297" s="175"/>
      <c r="CN1297" s="175"/>
      <c r="CO1297" s="175"/>
      <c r="CP1297" s="175"/>
      <c r="CQ1297" s="175"/>
      <c r="CR1297" s="175"/>
      <c r="CS1297" s="175"/>
      <c r="CT1297" s="175"/>
      <c r="CU1297" s="175"/>
      <c r="CV1297" s="175"/>
      <c r="CW1297" s="175"/>
      <c r="CX1297" s="175"/>
      <c r="CY1297" s="175"/>
      <c r="CZ1297" s="175"/>
      <c r="DA1297" s="175"/>
      <c r="DB1297" s="175"/>
      <c r="DC1297" s="175"/>
      <c r="DD1297" s="175"/>
      <c r="DE1297" s="175"/>
      <c r="DF1297" s="175"/>
      <c r="DG1297" s="175"/>
      <c r="DH1297" s="175"/>
      <c r="DI1297" s="175"/>
      <c r="DJ1297" s="175"/>
      <c r="DK1297" s="175"/>
      <c r="DL1297" s="175"/>
      <c r="DM1297" s="175"/>
      <c r="DN1297" s="175"/>
      <c r="DO1297" s="175"/>
      <c r="DP1297" s="175"/>
      <c r="DQ1297" s="175"/>
      <c r="DR1297" s="175"/>
      <c r="DS1297" s="175"/>
      <c r="DT1297" s="175"/>
      <c r="DU1297" s="175"/>
      <c r="DV1297" s="175"/>
      <c r="DW1297" s="175"/>
      <c r="DX1297" s="175"/>
      <c r="DY1297" s="175"/>
      <c r="DZ1297" s="175"/>
      <c r="EA1297" s="175"/>
    </row>
    <row r="1298" spans="1:185" s="1" customFormat="1" ht="10.5" customHeight="1">
      <c r="A1298" s="1340" t="s">
        <v>529</v>
      </c>
      <c r="B1298" s="1419" t="s">
        <v>522</v>
      </c>
      <c r="C1298" s="1283"/>
      <c r="D1298" s="1288"/>
      <c r="E1298" s="82"/>
      <c r="F1298" s="82"/>
      <c r="G1298" s="82"/>
      <c r="H1298" s="318"/>
      <c r="I1298" s="82"/>
      <c r="J1298" s="82"/>
      <c r="K1298" s="82"/>
      <c r="L1298" s="82"/>
      <c r="M1298" s="82"/>
      <c r="N1298" s="318"/>
      <c r="O1298" s="82"/>
      <c r="P1298" s="82"/>
      <c r="Q1298" s="82"/>
      <c r="R1298" s="82"/>
      <c r="S1298" s="82"/>
      <c r="T1298" s="82"/>
      <c r="U1298" s="82"/>
      <c r="V1298" s="82"/>
      <c r="W1298" s="82"/>
      <c r="X1298" s="82"/>
      <c r="Y1298" s="318"/>
      <c r="Z1298" s="82"/>
      <c r="AA1298" s="82"/>
      <c r="AB1298" s="83"/>
      <c r="AC1298" s="53"/>
      <c r="AD1298" s="56"/>
      <c r="AE1298" s="493"/>
      <c r="AF1298" s="275"/>
      <c r="AG1298" s="280"/>
      <c r="AH1298" s="280"/>
      <c r="AI1298" s="280"/>
      <c r="AJ1298" s="280"/>
      <c r="AK1298" s="280"/>
      <c r="AL1298" s="280"/>
      <c r="AM1298" s="280"/>
      <c r="AN1298" s="280"/>
      <c r="AO1298" s="280"/>
      <c r="AP1298" s="280"/>
      <c r="AQ1298" s="280"/>
      <c r="AR1298" s="280"/>
      <c r="AS1298" s="280"/>
      <c r="AT1298" s="280"/>
      <c r="AU1298" s="280"/>
      <c r="AV1298" s="280"/>
      <c r="AW1298" s="280"/>
      <c r="AX1298" s="280"/>
      <c r="AY1298" s="280"/>
      <c r="AZ1298" s="280"/>
      <c r="BA1298" s="280"/>
      <c r="BB1298" s="280"/>
      <c r="BC1298" s="280"/>
      <c r="BD1298" s="280"/>
      <c r="BE1298" s="175"/>
      <c r="BF1298" s="175"/>
      <c r="BG1298" s="175"/>
      <c r="BH1298" s="175"/>
      <c r="BI1298" s="175"/>
      <c r="BJ1298" s="175"/>
      <c r="BK1298" s="175"/>
      <c r="BL1298" s="175"/>
      <c r="BM1298" s="175"/>
      <c r="BN1298" s="175"/>
      <c r="BO1298" s="175"/>
      <c r="BP1298" s="175"/>
      <c r="BQ1298" s="175"/>
      <c r="BR1298" s="175"/>
      <c r="BS1298" s="175"/>
      <c r="BT1298" s="175"/>
      <c r="BU1298" s="175"/>
      <c r="BV1298" s="175"/>
      <c r="BW1298" s="175"/>
      <c r="BX1298" s="175"/>
      <c r="BY1298" s="175"/>
      <c r="BZ1298" s="175"/>
      <c r="CA1298" s="175"/>
      <c r="CB1298" s="175"/>
      <c r="CC1298" s="175"/>
      <c r="CD1298" s="175"/>
      <c r="CE1298" s="175"/>
      <c r="CF1298" s="175"/>
      <c r="CG1298" s="175"/>
      <c r="CH1298" s="175"/>
      <c r="CI1298" s="175"/>
      <c r="CJ1298" s="175"/>
      <c r="CK1298" s="175"/>
      <c r="CL1298" s="175"/>
      <c r="CM1298" s="175"/>
      <c r="CN1298" s="175"/>
      <c r="CO1298" s="175"/>
      <c r="CP1298" s="175"/>
      <c r="CQ1298" s="175"/>
      <c r="CR1298" s="175"/>
      <c r="CS1298" s="175"/>
      <c r="CT1298" s="175"/>
      <c r="CU1298" s="175"/>
      <c r="CV1298" s="175"/>
      <c r="CW1298" s="175"/>
      <c r="CX1298" s="175"/>
      <c r="CY1298" s="175"/>
      <c r="CZ1298" s="175"/>
      <c r="DA1298" s="175"/>
      <c r="DB1298" s="175"/>
      <c r="DC1298" s="175"/>
      <c r="DD1298" s="175"/>
      <c r="DE1298" s="175"/>
      <c r="DF1298" s="175"/>
      <c r="DG1298" s="175"/>
      <c r="DH1298" s="175"/>
      <c r="DI1298" s="175"/>
      <c r="DJ1298" s="175"/>
      <c r="DK1298" s="175"/>
      <c r="DL1298" s="175"/>
      <c r="DM1298" s="175"/>
      <c r="DN1298" s="175"/>
      <c r="DO1298" s="175"/>
      <c r="DP1298" s="175"/>
      <c r="DQ1298" s="175"/>
      <c r="DR1298" s="175"/>
      <c r="DS1298" s="175"/>
      <c r="DT1298" s="175"/>
      <c r="DU1298" s="175"/>
      <c r="DV1298" s="175"/>
      <c r="DW1298" s="175"/>
      <c r="DX1298" s="175"/>
      <c r="DY1298" s="175"/>
      <c r="DZ1298" s="175"/>
      <c r="EA1298" s="175"/>
    </row>
    <row r="1299" spans="1:185" s="2" customFormat="1" ht="10.5" customHeight="1">
      <c r="A1299" s="1341"/>
      <c r="B1299" s="1420"/>
      <c r="C1299" s="1284" t="s">
        <v>139</v>
      </c>
      <c r="D1299" s="144" t="s">
        <v>34</v>
      </c>
      <c r="E1299" s="50">
        <f t="shared" ref="E1299:AB1299" si="1133">ROUND(SQRT(E1300^2+E1301^2)*1000/(1.73*E$1176),0)</f>
        <v>66</v>
      </c>
      <c r="F1299" s="191">
        <f>ROUND(SQRT(F1300^2+F1301^2)*1000/(1.73*F$1176),0)</f>
        <v>65</v>
      </c>
      <c r="G1299" s="191">
        <f t="shared" si="1133"/>
        <v>65</v>
      </c>
      <c r="H1299" s="343">
        <f t="shared" si="1133"/>
        <v>65</v>
      </c>
      <c r="I1299" s="191">
        <f t="shared" si="1133"/>
        <v>65</v>
      </c>
      <c r="J1299" s="191">
        <f t="shared" si="1133"/>
        <v>65</v>
      </c>
      <c r="K1299" s="191">
        <f t="shared" si="1133"/>
        <v>65</v>
      </c>
      <c r="L1299" s="191">
        <f t="shared" si="1133"/>
        <v>65</v>
      </c>
      <c r="M1299" s="191">
        <f t="shared" si="1133"/>
        <v>64</v>
      </c>
      <c r="N1299" s="343">
        <f t="shared" si="1133"/>
        <v>65</v>
      </c>
      <c r="O1299" s="191">
        <f t="shared" si="1133"/>
        <v>66</v>
      </c>
      <c r="P1299" s="191">
        <f t="shared" si="1133"/>
        <v>66</v>
      </c>
      <c r="Q1299" s="191">
        <f t="shared" si="1133"/>
        <v>66</v>
      </c>
      <c r="R1299" s="191">
        <f t="shared" si="1133"/>
        <v>67</v>
      </c>
      <c r="S1299" s="191">
        <f t="shared" si="1133"/>
        <v>66</v>
      </c>
      <c r="T1299" s="191">
        <f t="shared" si="1133"/>
        <v>67</v>
      </c>
      <c r="U1299" s="191">
        <f t="shared" si="1133"/>
        <v>66</v>
      </c>
      <c r="V1299" s="191">
        <f t="shared" si="1133"/>
        <v>65</v>
      </c>
      <c r="W1299" s="191">
        <f t="shared" si="1133"/>
        <v>65</v>
      </c>
      <c r="X1299" s="191">
        <f t="shared" si="1133"/>
        <v>66</v>
      </c>
      <c r="Y1299" s="343">
        <f t="shared" si="1133"/>
        <v>66</v>
      </c>
      <c r="Z1299" s="191">
        <f t="shared" si="1133"/>
        <v>66</v>
      </c>
      <c r="AA1299" s="191">
        <f t="shared" si="1133"/>
        <v>65</v>
      </c>
      <c r="AB1299" s="943">
        <f t="shared" si="1133"/>
        <v>65</v>
      </c>
      <c r="AC1299" s="175"/>
      <c r="AD1299" s="175"/>
      <c r="AE1299" s="175"/>
      <c r="AF1299" s="276"/>
      <c r="AG1299" s="276"/>
      <c r="AH1299" s="276"/>
      <c r="AI1299" s="276"/>
      <c r="AJ1299" s="276"/>
      <c r="AK1299" s="276"/>
      <c r="AL1299" s="276"/>
      <c r="AM1299" s="276"/>
      <c r="AN1299" s="276"/>
      <c r="AO1299" s="276"/>
      <c r="AP1299" s="276"/>
      <c r="AQ1299" s="276"/>
      <c r="AR1299" s="276"/>
      <c r="AS1299" s="276"/>
      <c r="AT1299" s="276"/>
      <c r="AU1299" s="276"/>
      <c r="AV1299" s="276"/>
      <c r="AW1299" s="276"/>
      <c r="AX1299" s="276"/>
      <c r="AY1299" s="276"/>
      <c r="AZ1299" s="276"/>
      <c r="BA1299" s="276"/>
      <c r="BB1299" s="276"/>
      <c r="BC1299" s="276"/>
      <c r="BD1299" s="276"/>
      <c r="BE1299" s="175"/>
      <c r="BF1299" s="175"/>
      <c r="BG1299" s="175"/>
      <c r="BH1299" s="175"/>
      <c r="BI1299" s="175"/>
      <c r="BJ1299" s="175"/>
      <c r="BK1299" s="175"/>
      <c r="BL1299" s="175"/>
      <c r="BM1299" s="175"/>
      <c r="BN1299" s="175"/>
      <c r="BO1299" s="175"/>
      <c r="BP1299" s="175"/>
      <c r="BQ1299" s="175"/>
      <c r="BR1299" s="175"/>
      <c r="BS1299" s="175"/>
      <c r="BT1299" s="175"/>
      <c r="BU1299" s="175"/>
      <c r="BV1299" s="175"/>
      <c r="BW1299" s="175"/>
      <c r="BX1299" s="175"/>
      <c r="BY1299" s="175"/>
      <c r="BZ1299" s="175"/>
      <c r="CA1299" s="175"/>
      <c r="CB1299" s="175"/>
      <c r="CC1299" s="175"/>
      <c r="CD1299" s="175"/>
      <c r="CE1299" s="175"/>
      <c r="CF1299" s="175"/>
      <c r="CG1299" s="175"/>
      <c r="CH1299" s="175"/>
      <c r="CI1299" s="175"/>
      <c r="CJ1299" s="175"/>
      <c r="CK1299" s="175"/>
      <c r="CL1299" s="175"/>
      <c r="CM1299" s="175"/>
      <c r="CN1299" s="175"/>
      <c r="CO1299" s="175"/>
      <c r="CP1299" s="175"/>
      <c r="CQ1299" s="175"/>
      <c r="CR1299" s="175"/>
      <c r="CS1299" s="175"/>
      <c r="CT1299" s="175"/>
      <c r="CU1299" s="175"/>
      <c r="CV1299" s="175"/>
      <c r="CW1299" s="175"/>
      <c r="CX1299" s="175"/>
      <c r="CY1299" s="175"/>
      <c r="CZ1299" s="175"/>
      <c r="DA1299" s="175"/>
      <c r="DB1299" s="175"/>
      <c r="DC1299" s="175"/>
      <c r="DD1299" s="175"/>
      <c r="DE1299" s="175"/>
      <c r="DF1299" s="175"/>
      <c r="DG1299" s="175"/>
      <c r="DH1299" s="175"/>
      <c r="DI1299" s="175"/>
      <c r="DJ1299" s="175"/>
      <c r="DK1299" s="175"/>
      <c r="DL1299" s="175"/>
      <c r="DM1299" s="175"/>
      <c r="DN1299" s="175"/>
      <c r="DO1299" s="175"/>
      <c r="DP1299" s="175"/>
      <c r="DQ1299" s="175"/>
      <c r="DR1299" s="175"/>
      <c r="DS1299" s="175"/>
      <c r="DT1299" s="175"/>
      <c r="DU1299" s="121"/>
      <c r="DV1299" s="121"/>
      <c r="DW1299" s="121"/>
      <c r="DX1299" s="121"/>
      <c r="DY1299" s="121"/>
      <c r="DZ1299" s="121"/>
      <c r="EA1299" s="12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</row>
    <row r="1300" spans="1:185" s="1" customFormat="1" ht="10.5" customHeight="1">
      <c r="A1300" s="1341"/>
      <c r="B1300" s="1420"/>
      <c r="C1300" s="1282" t="s">
        <v>954</v>
      </c>
      <c r="D1300" s="144" t="s">
        <v>126</v>
      </c>
      <c r="E1300" s="54">
        <f>ROUND((AG1300-AF1300)*$AE1300,2)</f>
        <v>0.63</v>
      </c>
      <c r="F1300" s="54">
        <f t="shared" ref="F1300:M1300" si="1134">ROUND((AH1300-AG1300)*$AE1300,2)</f>
        <v>0.63</v>
      </c>
      <c r="G1300" s="54">
        <f t="shared" si="1134"/>
        <v>0.63</v>
      </c>
      <c r="H1300" s="311">
        <f t="shared" si="1134"/>
        <v>0.63</v>
      </c>
      <c r="I1300" s="54">
        <f t="shared" si="1134"/>
        <v>0.63</v>
      </c>
      <c r="J1300" s="54">
        <f t="shared" si="1134"/>
        <v>0.63</v>
      </c>
      <c r="K1300" s="54">
        <f t="shared" si="1134"/>
        <v>0.63</v>
      </c>
      <c r="L1300" s="54">
        <f t="shared" si="1134"/>
        <v>0.63</v>
      </c>
      <c r="M1300" s="54">
        <f t="shared" si="1134"/>
        <v>0.63</v>
      </c>
      <c r="N1300" s="311">
        <f>ROUND((AP1300-AO1300)*$AE1300,2)</f>
        <v>0.63</v>
      </c>
      <c r="O1300" s="54">
        <f t="shared" ref="O1300:AB1300" si="1135">ROUND((AQ1300-AP1300)*$AE1300,2)</f>
        <v>0.64</v>
      </c>
      <c r="P1300" s="54">
        <f t="shared" si="1135"/>
        <v>0.64</v>
      </c>
      <c r="Q1300" s="54">
        <f t="shared" si="1135"/>
        <v>0.64</v>
      </c>
      <c r="R1300" s="54">
        <f t="shared" si="1135"/>
        <v>0.64</v>
      </c>
      <c r="S1300" s="54">
        <f t="shared" si="1135"/>
        <v>0.64</v>
      </c>
      <c r="T1300" s="54">
        <f t="shared" si="1135"/>
        <v>0.64</v>
      </c>
      <c r="U1300" s="54">
        <f t="shared" si="1135"/>
        <v>0.64</v>
      </c>
      <c r="V1300" s="54">
        <f t="shared" si="1135"/>
        <v>0.63</v>
      </c>
      <c r="W1300" s="54">
        <f t="shared" si="1135"/>
        <v>0.63</v>
      </c>
      <c r="X1300" s="54">
        <f t="shared" si="1135"/>
        <v>0.63</v>
      </c>
      <c r="Y1300" s="311">
        <f t="shared" si="1135"/>
        <v>0.63</v>
      </c>
      <c r="Z1300" s="54">
        <f t="shared" si="1135"/>
        <v>0.63</v>
      </c>
      <c r="AA1300" s="54">
        <f t="shared" si="1135"/>
        <v>0.62</v>
      </c>
      <c r="AB1300" s="55">
        <f t="shared" si="1135"/>
        <v>0.62</v>
      </c>
      <c r="AC1300" s="53">
        <f>(BD1300-AF1300)*AE1300</f>
        <v>15.171840000002703</v>
      </c>
      <c r="AD1300" s="56">
        <f>(BD1301-AF1301)*AE1300</f>
        <v>9.1310399999998477</v>
      </c>
      <c r="AE1300" s="493">
        <v>7.2</v>
      </c>
      <c r="AF1300" s="1114">
        <v>2972.9045999999998</v>
      </c>
      <c r="AG1300" s="1114">
        <v>2972.9924999999998</v>
      </c>
      <c r="AH1300" s="1115">
        <v>2973.0800999999997</v>
      </c>
      <c r="AI1300" s="1114">
        <v>2973.1675999999998</v>
      </c>
      <c r="AJ1300" s="1114">
        <v>2973.2550999999999</v>
      </c>
      <c r="AK1300" s="1114">
        <v>2973.3424999999997</v>
      </c>
      <c r="AL1300" s="1114">
        <v>2973.4301</v>
      </c>
      <c r="AM1300" s="1114">
        <v>2973.5174999999999</v>
      </c>
      <c r="AN1300" s="1114">
        <v>2973.605</v>
      </c>
      <c r="AO1300" s="1114">
        <v>2973.6925999999999</v>
      </c>
      <c r="AP1300" s="1114">
        <v>2973.7806</v>
      </c>
      <c r="AQ1300" s="1114">
        <v>2973.8688999999999</v>
      </c>
      <c r="AR1300" s="1114">
        <v>2973.9571999999998</v>
      </c>
      <c r="AS1300" s="1114">
        <v>2974.0455999999999</v>
      </c>
      <c r="AT1300" s="1114">
        <v>2974.134</v>
      </c>
      <c r="AU1300" s="1114">
        <v>2974.2221999999997</v>
      </c>
      <c r="AV1300" s="1114">
        <v>2974.3105</v>
      </c>
      <c r="AW1300" s="1114">
        <v>2974.3988999999997</v>
      </c>
      <c r="AX1300" s="1114">
        <v>2974.4869999999996</v>
      </c>
      <c r="AY1300" s="1114">
        <v>2974.5751</v>
      </c>
      <c r="AZ1300" s="1114">
        <v>2974.6632</v>
      </c>
      <c r="BA1300" s="1114">
        <v>2974.7512999999999</v>
      </c>
      <c r="BB1300" s="1114">
        <v>2974.8393999999998</v>
      </c>
      <c r="BC1300" s="1114">
        <v>2974.9254999999998</v>
      </c>
      <c r="BD1300" s="1114">
        <v>2975.0118000000002</v>
      </c>
      <c r="BE1300" s="175"/>
      <c r="BF1300" s="175"/>
      <c r="BG1300" s="175"/>
      <c r="BH1300" s="175"/>
      <c r="BI1300" s="175"/>
      <c r="BJ1300" s="175"/>
      <c r="BK1300" s="175"/>
      <c r="BL1300" s="175"/>
      <c r="BM1300" s="175"/>
      <c r="BN1300" s="175"/>
      <c r="BO1300" s="175"/>
      <c r="BP1300" s="175"/>
      <c r="BQ1300" s="175"/>
      <c r="BR1300" s="175"/>
      <c r="BS1300" s="175"/>
      <c r="BT1300" s="175"/>
      <c r="BU1300" s="175"/>
      <c r="BV1300" s="175"/>
      <c r="BW1300" s="175"/>
      <c r="BX1300" s="175"/>
      <c r="BY1300" s="175"/>
      <c r="BZ1300" s="175"/>
      <c r="CA1300" s="175"/>
      <c r="CB1300" s="175"/>
      <c r="CC1300" s="175"/>
      <c r="CD1300" s="175"/>
      <c r="CE1300" s="175"/>
      <c r="CF1300" s="175"/>
      <c r="CG1300" s="175"/>
      <c r="CH1300" s="175"/>
      <c r="CI1300" s="175"/>
      <c r="CJ1300" s="175"/>
      <c r="CK1300" s="175"/>
      <c r="CL1300" s="175"/>
      <c r="CM1300" s="175"/>
      <c r="CN1300" s="175"/>
      <c r="CO1300" s="175"/>
      <c r="CP1300" s="175"/>
      <c r="CQ1300" s="175"/>
      <c r="CR1300" s="175"/>
      <c r="CS1300" s="175"/>
      <c r="CT1300" s="175"/>
      <c r="CU1300" s="175"/>
      <c r="CV1300" s="175"/>
      <c r="CW1300" s="175"/>
      <c r="CX1300" s="175"/>
      <c r="CY1300" s="175"/>
      <c r="CZ1300" s="175"/>
      <c r="DA1300" s="175"/>
      <c r="DB1300" s="175"/>
      <c r="DC1300" s="175"/>
      <c r="DD1300" s="175"/>
      <c r="DE1300" s="175"/>
      <c r="DF1300" s="175"/>
      <c r="DG1300" s="175"/>
      <c r="DH1300" s="175"/>
      <c r="DI1300" s="175"/>
      <c r="DJ1300" s="175"/>
      <c r="DK1300" s="175"/>
      <c r="DL1300" s="175"/>
      <c r="DM1300" s="175"/>
      <c r="DN1300" s="175"/>
      <c r="DO1300" s="175"/>
      <c r="DP1300" s="175"/>
      <c r="DQ1300" s="175"/>
      <c r="DR1300" s="175"/>
      <c r="DS1300" s="175"/>
      <c r="DT1300" s="175"/>
      <c r="DU1300" s="175"/>
      <c r="DV1300" s="175"/>
      <c r="DW1300" s="175"/>
      <c r="DX1300" s="175"/>
      <c r="DY1300" s="175"/>
      <c r="DZ1300" s="175"/>
      <c r="EA1300" s="175"/>
    </row>
    <row r="1301" spans="1:185" s="1" customFormat="1" ht="10.5" customHeight="1">
      <c r="A1301" s="1341"/>
      <c r="B1301" s="1420"/>
      <c r="C1301" s="1282" t="s">
        <v>954</v>
      </c>
      <c r="D1301" s="144" t="s">
        <v>127</v>
      </c>
      <c r="E1301" s="54">
        <f>ROUND((AG1301-AF1301)*$AE1300,2)</f>
        <v>0.39</v>
      </c>
      <c r="F1301" s="54">
        <f t="shared" ref="F1301:L1301" si="1136">ROUND((AH1301-AG1301)*$AE1300,2)</f>
        <v>0.38</v>
      </c>
      <c r="G1301" s="54">
        <f t="shared" si="1136"/>
        <v>0.38</v>
      </c>
      <c r="H1301" s="311">
        <f t="shared" si="1136"/>
        <v>0.38</v>
      </c>
      <c r="I1301" s="54">
        <f t="shared" si="1136"/>
        <v>0.38</v>
      </c>
      <c r="J1301" s="54">
        <f t="shared" si="1136"/>
        <v>0.38</v>
      </c>
      <c r="K1301" s="54">
        <f t="shared" si="1136"/>
        <v>0.38</v>
      </c>
      <c r="L1301" s="54">
        <f t="shared" si="1136"/>
        <v>0.38</v>
      </c>
      <c r="M1301" s="54">
        <f>ROUND((AO1301-AN1301)*$AE1300,2)</f>
        <v>0.38</v>
      </c>
      <c r="N1301" s="311">
        <f>ROUND((AP1301-AO1301)*$AE1300,2)</f>
        <v>0.39</v>
      </c>
      <c r="O1301" s="54">
        <f t="shared" ref="O1301:AB1301" si="1137">ROUND((AQ1301-AP1301)*$AE1300,2)</f>
        <v>0.39</v>
      </c>
      <c r="P1301" s="54">
        <f t="shared" si="1137"/>
        <v>0.39</v>
      </c>
      <c r="Q1301" s="54">
        <f t="shared" si="1137"/>
        <v>0.39</v>
      </c>
      <c r="R1301" s="54">
        <f t="shared" si="1137"/>
        <v>0.39</v>
      </c>
      <c r="S1301" s="54">
        <f t="shared" si="1137"/>
        <v>0.38</v>
      </c>
      <c r="T1301" s="54">
        <f t="shared" si="1137"/>
        <v>0.38</v>
      </c>
      <c r="U1301" s="54">
        <f t="shared" si="1137"/>
        <v>0.38</v>
      </c>
      <c r="V1301" s="54">
        <f t="shared" si="1137"/>
        <v>0.38</v>
      </c>
      <c r="W1301" s="54">
        <f t="shared" si="1137"/>
        <v>0.38</v>
      </c>
      <c r="X1301" s="54">
        <f t="shared" si="1137"/>
        <v>0.38</v>
      </c>
      <c r="Y1301" s="311">
        <f t="shared" si="1137"/>
        <v>0.38</v>
      </c>
      <c r="Z1301" s="54">
        <f t="shared" si="1137"/>
        <v>0.38</v>
      </c>
      <c r="AA1301" s="54">
        <f t="shared" si="1137"/>
        <v>0.37</v>
      </c>
      <c r="AB1301" s="55">
        <f t="shared" si="1137"/>
        <v>0.37</v>
      </c>
      <c r="AC1301" s="53"/>
      <c r="AD1301" s="56"/>
      <c r="AE1301" s="493"/>
      <c r="AF1301" s="1114">
        <v>1660.3825999999999</v>
      </c>
      <c r="AG1301" s="1114">
        <v>1660.4360999999999</v>
      </c>
      <c r="AH1301" s="1115">
        <v>1660.4888999999998</v>
      </c>
      <c r="AI1301" s="1114">
        <v>1660.5414999999998</v>
      </c>
      <c r="AJ1301" s="1114">
        <v>1660.5939999999998</v>
      </c>
      <c r="AK1301" s="1114">
        <v>1660.6465999999998</v>
      </c>
      <c r="AL1301" s="1114">
        <v>1660.6995999999999</v>
      </c>
      <c r="AM1301" s="1114">
        <v>1660.7524999999998</v>
      </c>
      <c r="AN1301" s="1114">
        <v>1660.8052</v>
      </c>
      <c r="AO1301" s="1114">
        <v>1660.8582999999999</v>
      </c>
      <c r="AP1301" s="1114">
        <v>1660.9123999999999</v>
      </c>
      <c r="AQ1301" s="1114">
        <v>1660.9665</v>
      </c>
      <c r="AR1301" s="1114">
        <v>1661.0209</v>
      </c>
      <c r="AS1301" s="1114">
        <v>1661.0748999999998</v>
      </c>
      <c r="AT1301" s="1114">
        <v>1661.1284999999998</v>
      </c>
      <c r="AU1301" s="1114">
        <v>1661.1811</v>
      </c>
      <c r="AV1301" s="1114">
        <v>1661.2336</v>
      </c>
      <c r="AW1301" s="1114">
        <v>1661.2864</v>
      </c>
      <c r="AX1301" s="1114">
        <v>1661.3389999999999</v>
      </c>
      <c r="AY1301" s="1114">
        <v>1661.3915999999999</v>
      </c>
      <c r="AZ1301" s="1114">
        <v>1661.4440999999999</v>
      </c>
      <c r="BA1301" s="1114">
        <v>1661.4964</v>
      </c>
      <c r="BB1301" s="1114">
        <v>1661.5484999999999</v>
      </c>
      <c r="BC1301" s="1114">
        <v>1661.5994999999998</v>
      </c>
      <c r="BD1301" s="1114">
        <v>1661.6507999999999</v>
      </c>
      <c r="BE1301" s="175"/>
      <c r="BF1301" s="175"/>
      <c r="BG1301" s="175"/>
      <c r="BH1301" s="175"/>
      <c r="BI1301" s="175"/>
      <c r="BJ1301" s="175"/>
      <c r="BK1301" s="175"/>
      <c r="BL1301" s="175"/>
      <c r="BM1301" s="175"/>
      <c r="BN1301" s="175"/>
      <c r="BO1301" s="175"/>
      <c r="BP1301" s="175"/>
      <c r="BQ1301" s="175"/>
      <c r="BR1301" s="175"/>
      <c r="BS1301" s="175"/>
      <c r="BT1301" s="175"/>
      <c r="BU1301" s="175"/>
      <c r="BV1301" s="175"/>
      <c r="BW1301" s="175"/>
      <c r="BX1301" s="175"/>
      <c r="BY1301" s="175"/>
      <c r="BZ1301" s="175"/>
      <c r="CA1301" s="175"/>
      <c r="CB1301" s="175"/>
      <c r="CC1301" s="175"/>
      <c r="CD1301" s="175"/>
      <c r="CE1301" s="175"/>
      <c r="CF1301" s="175"/>
      <c r="CG1301" s="175"/>
      <c r="CH1301" s="175"/>
      <c r="CI1301" s="175"/>
      <c r="CJ1301" s="175"/>
      <c r="CK1301" s="175"/>
      <c r="CL1301" s="175"/>
      <c r="CM1301" s="175"/>
      <c r="CN1301" s="175"/>
      <c r="CO1301" s="175"/>
      <c r="CP1301" s="175"/>
      <c r="CQ1301" s="175"/>
      <c r="CR1301" s="175"/>
      <c r="CS1301" s="175"/>
      <c r="CT1301" s="175"/>
      <c r="CU1301" s="175"/>
      <c r="CV1301" s="175"/>
      <c r="CW1301" s="175"/>
      <c r="CX1301" s="175"/>
      <c r="CY1301" s="175"/>
      <c r="CZ1301" s="175"/>
      <c r="DA1301" s="175"/>
      <c r="DB1301" s="175"/>
      <c r="DC1301" s="175"/>
      <c r="DD1301" s="175"/>
      <c r="DE1301" s="175"/>
      <c r="DF1301" s="175"/>
      <c r="DG1301" s="175"/>
      <c r="DH1301" s="175"/>
      <c r="DI1301" s="175"/>
      <c r="DJ1301" s="175"/>
      <c r="DK1301" s="175"/>
      <c r="DL1301" s="175"/>
      <c r="DM1301" s="175"/>
      <c r="DN1301" s="175"/>
      <c r="DO1301" s="175"/>
      <c r="DP1301" s="175"/>
      <c r="DQ1301" s="175"/>
      <c r="DR1301" s="175"/>
      <c r="DS1301" s="175"/>
      <c r="DT1301" s="175"/>
      <c r="DU1301" s="175"/>
      <c r="DV1301" s="175"/>
      <c r="DW1301" s="175"/>
      <c r="DX1301" s="175"/>
      <c r="DY1301" s="175"/>
      <c r="DZ1301" s="175"/>
      <c r="EA1301" s="175"/>
    </row>
    <row r="1302" spans="1:185" s="1" customFormat="1" ht="10.5" customHeight="1" thickBot="1">
      <c r="A1302" s="1342"/>
      <c r="B1302" s="1421"/>
      <c r="C1302" s="293"/>
      <c r="D1302" s="254" t="s">
        <v>42</v>
      </c>
      <c r="E1302" s="89">
        <f>E1301/E1300</f>
        <v>0.61904761904761907</v>
      </c>
      <c r="F1302" s="89">
        <f t="shared" ref="F1302:AB1302" si="1138">F1301/F1300</f>
        <v>0.60317460317460314</v>
      </c>
      <c r="G1302" s="89">
        <f t="shared" si="1138"/>
        <v>0.60317460317460314</v>
      </c>
      <c r="H1302" s="320">
        <f t="shared" si="1138"/>
        <v>0.60317460317460314</v>
      </c>
      <c r="I1302" s="89">
        <f t="shared" si="1138"/>
        <v>0.60317460317460314</v>
      </c>
      <c r="J1302" s="89">
        <f t="shared" si="1138"/>
        <v>0.60317460317460314</v>
      </c>
      <c r="K1302" s="89">
        <f t="shared" si="1138"/>
        <v>0.60317460317460314</v>
      </c>
      <c r="L1302" s="89">
        <f t="shared" si="1138"/>
        <v>0.60317460317460314</v>
      </c>
      <c r="M1302" s="89">
        <f t="shared" si="1138"/>
        <v>0.60317460317460314</v>
      </c>
      <c r="N1302" s="320">
        <f t="shared" si="1138"/>
        <v>0.61904761904761907</v>
      </c>
      <c r="O1302" s="89">
        <f t="shared" si="1138"/>
        <v>0.609375</v>
      </c>
      <c r="P1302" s="89">
        <f t="shared" si="1138"/>
        <v>0.609375</v>
      </c>
      <c r="Q1302" s="89">
        <f t="shared" si="1138"/>
        <v>0.609375</v>
      </c>
      <c r="R1302" s="89">
        <f t="shared" si="1138"/>
        <v>0.609375</v>
      </c>
      <c r="S1302" s="89">
        <f t="shared" si="1138"/>
        <v>0.59375</v>
      </c>
      <c r="T1302" s="89">
        <f t="shared" si="1138"/>
        <v>0.59375</v>
      </c>
      <c r="U1302" s="89">
        <f t="shared" si="1138"/>
        <v>0.59375</v>
      </c>
      <c r="V1302" s="89">
        <f t="shared" si="1138"/>
        <v>0.60317460317460314</v>
      </c>
      <c r="W1302" s="89">
        <f t="shared" si="1138"/>
        <v>0.60317460317460314</v>
      </c>
      <c r="X1302" s="89">
        <f t="shared" si="1138"/>
        <v>0.60317460317460314</v>
      </c>
      <c r="Y1302" s="320">
        <f t="shared" si="1138"/>
        <v>0.60317460317460314</v>
      </c>
      <c r="Z1302" s="89">
        <f t="shared" si="1138"/>
        <v>0.60317460317460314</v>
      </c>
      <c r="AA1302" s="89">
        <f t="shared" si="1138"/>
        <v>0.59677419354838712</v>
      </c>
      <c r="AB1302" s="90">
        <f t="shared" si="1138"/>
        <v>0.59677419354838712</v>
      </c>
      <c r="AC1302" s="53"/>
      <c r="AD1302" s="56"/>
      <c r="AE1302" s="493"/>
      <c r="AF1302" s="281"/>
      <c r="AG1302" s="281"/>
      <c r="AH1302" s="281"/>
      <c r="AI1302" s="281"/>
      <c r="AJ1302" s="281"/>
      <c r="AK1302" s="281"/>
      <c r="AL1302" s="281"/>
      <c r="AM1302" s="281"/>
      <c r="AN1302" s="281"/>
      <c r="AO1302" s="281"/>
      <c r="AP1302" s="281"/>
      <c r="AQ1302" s="281"/>
      <c r="AR1302" s="281"/>
      <c r="AS1302" s="281"/>
      <c r="AT1302" s="281"/>
      <c r="AU1302" s="281"/>
      <c r="AV1302" s="281"/>
      <c r="AW1302" s="281"/>
      <c r="AX1302" s="281"/>
      <c r="AY1302" s="281"/>
      <c r="AZ1302" s="281"/>
      <c r="BA1302" s="281"/>
      <c r="BB1302" s="281"/>
      <c r="BC1302" s="281"/>
      <c r="BD1302" s="281"/>
      <c r="BE1302" s="175"/>
      <c r="BF1302" s="175"/>
      <c r="BG1302" s="175"/>
      <c r="BH1302" s="175"/>
      <c r="BI1302" s="175"/>
      <c r="BJ1302" s="175"/>
      <c r="BK1302" s="175"/>
      <c r="BL1302" s="175"/>
      <c r="BM1302" s="175"/>
      <c r="BN1302" s="175"/>
      <c r="BO1302" s="175"/>
      <c r="BP1302" s="175"/>
      <c r="BQ1302" s="175"/>
      <c r="BR1302" s="175"/>
      <c r="BS1302" s="175"/>
      <c r="BT1302" s="175"/>
      <c r="BU1302" s="175"/>
      <c r="BV1302" s="175"/>
      <c r="BW1302" s="175"/>
      <c r="BX1302" s="175"/>
      <c r="BY1302" s="175"/>
      <c r="BZ1302" s="175"/>
      <c r="CA1302" s="175"/>
      <c r="CB1302" s="175"/>
      <c r="CC1302" s="175"/>
      <c r="CD1302" s="175"/>
      <c r="CE1302" s="175"/>
      <c r="CF1302" s="175"/>
      <c r="CG1302" s="175"/>
      <c r="CH1302" s="175"/>
      <c r="CI1302" s="175"/>
      <c r="CJ1302" s="175"/>
      <c r="CK1302" s="175"/>
      <c r="CL1302" s="175"/>
      <c r="CM1302" s="175"/>
      <c r="CN1302" s="175"/>
      <c r="CO1302" s="175"/>
      <c r="CP1302" s="175"/>
      <c r="CQ1302" s="175"/>
      <c r="CR1302" s="175"/>
      <c r="CS1302" s="175"/>
      <c r="CT1302" s="175"/>
      <c r="CU1302" s="175"/>
      <c r="CV1302" s="175"/>
      <c r="CW1302" s="175"/>
      <c r="CX1302" s="175"/>
      <c r="CY1302" s="175"/>
      <c r="CZ1302" s="175"/>
      <c r="DA1302" s="175"/>
      <c r="DB1302" s="175"/>
      <c r="DC1302" s="175"/>
      <c r="DD1302" s="175"/>
      <c r="DE1302" s="175"/>
      <c r="DF1302" s="175"/>
      <c r="DG1302" s="175"/>
      <c r="DH1302" s="175"/>
      <c r="DI1302" s="175"/>
      <c r="DJ1302" s="175"/>
      <c r="DK1302" s="175"/>
      <c r="DL1302" s="175"/>
      <c r="DM1302" s="175"/>
      <c r="DN1302" s="175"/>
      <c r="DO1302" s="175"/>
      <c r="DP1302" s="175"/>
      <c r="DQ1302" s="175"/>
      <c r="DR1302" s="175"/>
      <c r="DS1302" s="175"/>
      <c r="DT1302" s="175"/>
      <c r="DU1302" s="175"/>
      <c r="DV1302" s="175"/>
      <c r="DW1302" s="175"/>
      <c r="DX1302" s="175"/>
      <c r="DY1302" s="175"/>
      <c r="DZ1302" s="175"/>
      <c r="EA1302" s="175"/>
    </row>
    <row r="1303" spans="1:185" s="1" customFormat="1" ht="10.5" customHeight="1">
      <c r="A1303" s="1340" t="s">
        <v>517</v>
      </c>
      <c r="B1303" s="1419" t="s">
        <v>512</v>
      </c>
      <c r="C1303" s="1283"/>
      <c r="D1303" s="1288"/>
      <c r="E1303" s="197"/>
      <c r="F1303" s="197"/>
      <c r="G1303" s="197"/>
      <c r="H1303" s="345"/>
      <c r="I1303" s="197"/>
      <c r="J1303" s="197"/>
      <c r="K1303" s="197"/>
      <c r="L1303" s="197"/>
      <c r="M1303" s="197"/>
      <c r="N1303" s="345"/>
      <c r="O1303" s="197"/>
      <c r="P1303" s="197"/>
      <c r="Q1303" s="197"/>
      <c r="R1303" s="197"/>
      <c r="S1303" s="197"/>
      <c r="T1303" s="197"/>
      <c r="U1303" s="197"/>
      <c r="V1303" s="197"/>
      <c r="W1303" s="197"/>
      <c r="X1303" s="197"/>
      <c r="Y1303" s="345"/>
      <c r="Z1303" s="197"/>
      <c r="AA1303" s="197"/>
      <c r="AB1303" s="198"/>
      <c r="AC1303" s="53"/>
      <c r="AD1303" s="56"/>
      <c r="AE1303" s="493"/>
      <c r="AF1303" s="275"/>
      <c r="AG1303" s="280"/>
      <c r="AH1303" s="280"/>
      <c r="AI1303" s="280"/>
      <c r="AJ1303" s="280"/>
      <c r="AK1303" s="280"/>
      <c r="AL1303" s="280"/>
      <c r="AM1303" s="280"/>
      <c r="AN1303" s="280"/>
      <c r="AO1303" s="280"/>
      <c r="AP1303" s="280"/>
      <c r="AQ1303" s="280"/>
      <c r="AR1303" s="280"/>
      <c r="AS1303" s="280"/>
      <c r="AT1303" s="280"/>
      <c r="AU1303" s="280"/>
      <c r="AV1303" s="280"/>
      <c r="AW1303" s="280"/>
      <c r="AX1303" s="280"/>
      <c r="AY1303" s="280"/>
      <c r="AZ1303" s="280"/>
      <c r="BA1303" s="280"/>
      <c r="BB1303" s="280"/>
      <c r="BC1303" s="280"/>
      <c r="BD1303" s="280"/>
      <c r="BE1303" s="175"/>
      <c r="BF1303" s="175"/>
      <c r="BG1303" s="175"/>
      <c r="BH1303" s="175"/>
      <c r="BI1303" s="175"/>
      <c r="BJ1303" s="175"/>
      <c r="BK1303" s="175"/>
      <c r="BL1303" s="175"/>
      <c r="BM1303" s="175"/>
      <c r="BN1303" s="175"/>
      <c r="BO1303" s="175"/>
      <c r="BP1303" s="175"/>
      <c r="BQ1303" s="175"/>
      <c r="BR1303" s="175"/>
      <c r="BS1303" s="175"/>
      <c r="BT1303" s="175"/>
      <c r="BU1303" s="175"/>
      <c r="BV1303" s="175"/>
      <c r="BW1303" s="175"/>
      <c r="BX1303" s="175"/>
      <c r="BY1303" s="175"/>
      <c r="BZ1303" s="175"/>
      <c r="CA1303" s="175"/>
      <c r="CB1303" s="175"/>
      <c r="CC1303" s="175"/>
      <c r="CD1303" s="175"/>
      <c r="CE1303" s="175"/>
      <c r="CF1303" s="175"/>
      <c r="CG1303" s="175"/>
      <c r="CH1303" s="175"/>
      <c r="CI1303" s="175"/>
      <c r="CJ1303" s="175"/>
      <c r="CK1303" s="175"/>
      <c r="CL1303" s="175"/>
      <c r="CM1303" s="175"/>
      <c r="CN1303" s="175"/>
      <c r="CO1303" s="175"/>
      <c r="CP1303" s="175"/>
      <c r="CQ1303" s="175"/>
      <c r="CR1303" s="175"/>
      <c r="CS1303" s="175"/>
      <c r="CT1303" s="175"/>
      <c r="CU1303" s="175"/>
      <c r="CV1303" s="175"/>
      <c r="CW1303" s="175"/>
      <c r="CX1303" s="175"/>
      <c r="CY1303" s="175"/>
      <c r="CZ1303" s="175"/>
      <c r="DA1303" s="175"/>
      <c r="DB1303" s="175"/>
      <c r="DC1303" s="175"/>
      <c r="DD1303" s="175"/>
      <c r="DE1303" s="175"/>
      <c r="DF1303" s="175"/>
      <c r="DG1303" s="175"/>
      <c r="DH1303" s="175"/>
      <c r="DI1303" s="175"/>
      <c r="DJ1303" s="175"/>
      <c r="DK1303" s="175"/>
      <c r="DL1303" s="175"/>
      <c r="DM1303" s="175"/>
      <c r="DN1303" s="175"/>
      <c r="DO1303" s="175"/>
      <c r="DP1303" s="175"/>
      <c r="DQ1303" s="175"/>
      <c r="DR1303" s="175"/>
      <c r="DS1303" s="175"/>
      <c r="DT1303" s="175"/>
      <c r="DU1303" s="175"/>
      <c r="DV1303" s="175"/>
      <c r="DW1303" s="175"/>
      <c r="DX1303" s="175"/>
      <c r="DY1303" s="175"/>
      <c r="DZ1303" s="175"/>
      <c r="EA1303" s="175"/>
    </row>
    <row r="1304" spans="1:185" s="2" customFormat="1" ht="10.5" customHeight="1">
      <c r="A1304" s="1341"/>
      <c r="B1304" s="1420"/>
      <c r="C1304" s="1284" t="s">
        <v>139</v>
      </c>
      <c r="D1304" s="144" t="s">
        <v>34</v>
      </c>
      <c r="E1304" s="50">
        <f t="shared" ref="E1304:AB1304" si="1139">ROUND(SQRT(E1305^2+E1306^2)*1000/(1.73*E$1177),0)</f>
        <v>71</v>
      </c>
      <c r="F1304" s="191">
        <f t="shared" si="1139"/>
        <v>72</v>
      </c>
      <c r="G1304" s="191">
        <f t="shared" si="1139"/>
        <v>72</v>
      </c>
      <c r="H1304" s="343">
        <f t="shared" si="1139"/>
        <v>72</v>
      </c>
      <c r="I1304" s="191">
        <f t="shared" si="1139"/>
        <v>72</v>
      </c>
      <c r="J1304" s="191">
        <f t="shared" si="1139"/>
        <v>72</v>
      </c>
      <c r="K1304" s="191">
        <f t="shared" si="1139"/>
        <v>72</v>
      </c>
      <c r="L1304" s="191">
        <f t="shared" si="1139"/>
        <v>71</v>
      </c>
      <c r="M1304" s="191">
        <f t="shared" si="1139"/>
        <v>71</v>
      </c>
      <c r="N1304" s="343">
        <f t="shared" si="1139"/>
        <v>72</v>
      </c>
      <c r="O1304" s="191">
        <f t="shared" si="1139"/>
        <v>72</v>
      </c>
      <c r="P1304" s="191">
        <f t="shared" si="1139"/>
        <v>73</v>
      </c>
      <c r="Q1304" s="191">
        <f t="shared" si="1139"/>
        <v>72</v>
      </c>
      <c r="R1304" s="191">
        <f t="shared" si="1139"/>
        <v>72</v>
      </c>
      <c r="S1304" s="191">
        <f t="shared" si="1139"/>
        <v>71</v>
      </c>
      <c r="T1304" s="191">
        <f t="shared" si="1139"/>
        <v>74</v>
      </c>
      <c r="U1304" s="191">
        <f t="shared" si="1139"/>
        <v>73</v>
      </c>
      <c r="V1304" s="191">
        <f t="shared" si="1139"/>
        <v>71</v>
      </c>
      <c r="W1304" s="191">
        <f t="shared" si="1139"/>
        <v>73</v>
      </c>
      <c r="X1304" s="191">
        <f t="shared" si="1139"/>
        <v>71</v>
      </c>
      <c r="Y1304" s="343">
        <f t="shared" si="1139"/>
        <v>71</v>
      </c>
      <c r="Z1304" s="191">
        <f t="shared" si="1139"/>
        <v>73</v>
      </c>
      <c r="AA1304" s="191">
        <f t="shared" si="1139"/>
        <v>141</v>
      </c>
      <c r="AB1304" s="943">
        <f t="shared" si="1139"/>
        <v>126</v>
      </c>
      <c r="AC1304" s="175"/>
      <c r="AD1304" s="175"/>
      <c r="AE1304" s="175"/>
      <c r="AF1304" s="276"/>
      <c r="AG1304" s="276"/>
      <c r="AH1304" s="276"/>
      <c r="AI1304" s="276"/>
      <c r="AJ1304" s="276"/>
      <c r="AK1304" s="276"/>
      <c r="AL1304" s="276"/>
      <c r="AM1304" s="276"/>
      <c r="AN1304" s="276"/>
      <c r="AO1304" s="276"/>
      <c r="AP1304" s="276"/>
      <c r="AQ1304" s="276"/>
      <c r="AR1304" s="276"/>
      <c r="AS1304" s="276"/>
      <c r="AT1304" s="276"/>
      <c r="AU1304" s="276"/>
      <c r="AV1304" s="276"/>
      <c r="AW1304" s="276"/>
      <c r="AX1304" s="276"/>
      <c r="AY1304" s="276"/>
      <c r="AZ1304" s="276"/>
      <c r="BA1304" s="276"/>
      <c r="BB1304" s="276"/>
      <c r="BC1304" s="276"/>
      <c r="BD1304" s="276"/>
      <c r="BE1304" s="175"/>
      <c r="BF1304" s="175"/>
      <c r="BG1304" s="175"/>
      <c r="BH1304" s="175"/>
      <c r="BI1304" s="175"/>
      <c r="BJ1304" s="175"/>
      <c r="BK1304" s="175"/>
      <c r="BL1304" s="175"/>
      <c r="BM1304" s="175"/>
      <c r="BN1304" s="175"/>
      <c r="BO1304" s="175"/>
      <c r="BP1304" s="175"/>
      <c r="BQ1304" s="175"/>
      <c r="BR1304" s="175"/>
      <c r="BS1304" s="175"/>
      <c r="BT1304" s="175"/>
      <c r="BU1304" s="175"/>
      <c r="BV1304" s="175"/>
      <c r="BW1304" s="175"/>
      <c r="BX1304" s="175"/>
      <c r="BY1304" s="175"/>
      <c r="BZ1304" s="175"/>
      <c r="CA1304" s="175"/>
      <c r="CB1304" s="175"/>
      <c r="CC1304" s="175"/>
      <c r="CD1304" s="175"/>
      <c r="CE1304" s="175"/>
      <c r="CF1304" s="175"/>
      <c r="CG1304" s="175"/>
      <c r="CH1304" s="175"/>
      <c r="CI1304" s="175"/>
      <c r="CJ1304" s="175"/>
      <c r="CK1304" s="175"/>
      <c r="CL1304" s="175"/>
      <c r="CM1304" s="175"/>
      <c r="CN1304" s="175"/>
      <c r="CO1304" s="175"/>
      <c r="CP1304" s="175"/>
      <c r="CQ1304" s="175"/>
      <c r="CR1304" s="175"/>
      <c r="CS1304" s="175"/>
      <c r="CT1304" s="175"/>
      <c r="CU1304" s="175"/>
      <c r="CV1304" s="175"/>
      <c r="CW1304" s="175"/>
      <c r="CX1304" s="175"/>
      <c r="CY1304" s="175"/>
      <c r="CZ1304" s="175"/>
      <c r="DA1304" s="175"/>
      <c r="DB1304" s="175"/>
      <c r="DC1304" s="175"/>
      <c r="DD1304" s="175"/>
      <c r="DE1304" s="175"/>
      <c r="DF1304" s="175"/>
      <c r="DG1304" s="175"/>
      <c r="DH1304" s="175"/>
      <c r="DI1304" s="175"/>
      <c r="DJ1304" s="175"/>
      <c r="DK1304" s="175"/>
      <c r="DL1304" s="175"/>
      <c r="DM1304" s="175"/>
      <c r="DN1304" s="175"/>
      <c r="DO1304" s="175"/>
      <c r="DP1304" s="175"/>
      <c r="DQ1304" s="175"/>
      <c r="DR1304" s="175"/>
      <c r="DS1304" s="175"/>
      <c r="DT1304" s="175"/>
      <c r="DU1304" s="121"/>
      <c r="DV1304" s="121"/>
      <c r="DW1304" s="121"/>
      <c r="DX1304" s="121"/>
      <c r="DY1304" s="121"/>
      <c r="DZ1304" s="121"/>
      <c r="EA1304" s="12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</row>
    <row r="1305" spans="1:185" s="1" customFormat="1" ht="10.5" customHeight="1">
      <c r="A1305" s="1341"/>
      <c r="B1305" s="1420"/>
      <c r="C1305" s="1282" t="s">
        <v>954</v>
      </c>
      <c r="D1305" s="144" t="s">
        <v>126</v>
      </c>
      <c r="E1305" s="54">
        <f>ROUND((AG1305-AF1305)*$AE1305,2)</f>
        <v>0.67</v>
      </c>
      <c r="F1305" s="54">
        <f t="shared" ref="F1305:M1305" si="1140">ROUND((AH1305-AG1305)*$AE1305,2)</f>
        <v>0.66</v>
      </c>
      <c r="G1305" s="54">
        <f t="shared" si="1140"/>
        <v>0.66</v>
      </c>
      <c r="H1305" s="311">
        <f t="shared" si="1140"/>
        <v>0.66</v>
      </c>
      <c r="I1305" s="54">
        <f t="shared" si="1140"/>
        <v>0.66</v>
      </c>
      <c r="J1305" s="54">
        <f t="shared" si="1140"/>
        <v>0.66</v>
      </c>
      <c r="K1305" s="54">
        <f t="shared" si="1140"/>
        <v>0.66</v>
      </c>
      <c r="L1305" s="54">
        <f t="shared" si="1140"/>
        <v>0.66</v>
      </c>
      <c r="M1305" s="54">
        <f t="shared" si="1140"/>
        <v>0.66</v>
      </c>
      <c r="N1305" s="311">
        <f>ROUND((AP1305-AO1305)*$AE1305,2)</f>
        <v>0.66</v>
      </c>
      <c r="O1305" s="54">
        <f t="shared" ref="O1305:AB1305" si="1141">ROUND((AQ1305-AP1305)*$AE1305,2)</f>
        <v>0.67</v>
      </c>
      <c r="P1305" s="54">
        <f t="shared" si="1141"/>
        <v>0.67</v>
      </c>
      <c r="Q1305" s="54">
        <f t="shared" si="1141"/>
        <v>0.67</v>
      </c>
      <c r="R1305" s="54">
        <f t="shared" si="1141"/>
        <v>0.67</v>
      </c>
      <c r="S1305" s="54">
        <f t="shared" si="1141"/>
        <v>0.66</v>
      </c>
      <c r="T1305" s="54">
        <f t="shared" si="1141"/>
        <v>0.67</v>
      </c>
      <c r="U1305" s="54">
        <f t="shared" si="1141"/>
        <v>0.67</v>
      </c>
      <c r="V1305" s="54">
        <f t="shared" si="1141"/>
        <v>0.66</v>
      </c>
      <c r="W1305" s="54">
        <f t="shared" si="1141"/>
        <v>0.66</v>
      </c>
      <c r="X1305" s="54">
        <f t="shared" si="1141"/>
        <v>0.66</v>
      </c>
      <c r="Y1305" s="311">
        <f t="shared" si="1141"/>
        <v>0.66</v>
      </c>
      <c r="Z1305" s="54">
        <f t="shared" si="1141"/>
        <v>0.67</v>
      </c>
      <c r="AA1305" s="54">
        <f t="shared" si="1141"/>
        <v>1.32</v>
      </c>
      <c r="AB1305" s="55">
        <f t="shared" si="1141"/>
        <v>1.18</v>
      </c>
      <c r="AC1305" s="53">
        <f>(BD1305-AF1305)*AE1305</f>
        <v>17.089919999999257</v>
      </c>
      <c r="AD1305" s="56">
        <f>(BD1306-AF1306)*AE1305</f>
        <v>10.84823999999935</v>
      </c>
      <c r="AE1305" s="493">
        <v>7.2</v>
      </c>
      <c r="AF1305" s="1114">
        <v>3670.1507999999999</v>
      </c>
      <c r="AG1305" s="1114">
        <v>3670.2442000000001</v>
      </c>
      <c r="AH1305" s="1115">
        <v>3670.3359</v>
      </c>
      <c r="AI1305" s="1114">
        <v>3670.4274999999998</v>
      </c>
      <c r="AJ1305" s="1114">
        <v>3670.5191</v>
      </c>
      <c r="AK1305" s="1114">
        <v>3670.6106999999997</v>
      </c>
      <c r="AL1305" s="1114">
        <v>3670.7024999999999</v>
      </c>
      <c r="AM1305" s="1114">
        <v>3670.7941999999998</v>
      </c>
      <c r="AN1305" s="1114">
        <v>3670.8858999999998</v>
      </c>
      <c r="AO1305" s="1114">
        <v>3670.9776999999999</v>
      </c>
      <c r="AP1305" s="1114">
        <v>3671.0699</v>
      </c>
      <c r="AQ1305" s="1114">
        <v>3671.1623</v>
      </c>
      <c r="AR1305" s="1114">
        <v>3671.2547999999997</v>
      </c>
      <c r="AS1305" s="1114">
        <v>3671.3471999999997</v>
      </c>
      <c r="AT1305" s="1114">
        <v>3671.4398000000001</v>
      </c>
      <c r="AU1305" s="1114">
        <v>3671.5319999999997</v>
      </c>
      <c r="AV1305" s="1114">
        <v>3671.6243999999997</v>
      </c>
      <c r="AW1305" s="1114">
        <v>3671.7167999999997</v>
      </c>
      <c r="AX1305" s="1114">
        <v>3671.8090999999999</v>
      </c>
      <c r="AY1305" s="1114">
        <v>3671.9013</v>
      </c>
      <c r="AZ1305" s="1114">
        <v>3671.9933999999998</v>
      </c>
      <c r="BA1305" s="1114">
        <v>3672.0854999999997</v>
      </c>
      <c r="BB1305" s="1114">
        <v>3672.1781000000001</v>
      </c>
      <c r="BC1305" s="1114">
        <v>3672.3611999999998</v>
      </c>
      <c r="BD1305" s="1114">
        <v>3672.5243999999998</v>
      </c>
      <c r="BE1305" s="175"/>
      <c r="BF1305" s="175"/>
      <c r="BG1305" s="175"/>
      <c r="BH1305" s="175"/>
      <c r="BI1305" s="175"/>
      <c r="BJ1305" s="175"/>
      <c r="BK1305" s="175"/>
      <c r="BL1305" s="175"/>
      <c r="BM1305" s="175"/>
      <c r="BN1305" s="175"/>
      <c r="BO1305" s="175"/>
      <c r="BP1305" s="175"/>
      <c r="BQ1305" s="175"/>
      <c r="BR1305" s="175"/>
      <c r="BS1305" s="175"/>
      <c r="BT1305" s="175"/>
      <c r="BU1305" s="175"/>
      <c r="BV1305" s="175"/>
      <c r="BW1305" s="175"/>
      <c r="BX1305" s="175"/>
      <c r="BY1305" s="175"/>
      <c r="BZ1305" s="175"/>
      <c r="CA1305" s="175"/>
      <c r="CB1305" s="175"/>
      <c r="CC1305" s="175"/>
      <c r="CD1305" s="175"/>
      <c r="CE1305" s="175"/>
      <c r="CF1305" s="175"/>
      <c r="CG1305" s="175"/>
      <c r="CH1305" s="175"/>
      <c r="CI1305" s="175"/>
      <c r="CJ1305" s="175"/>
      <c r="CK1305" s="175"/>
      <c r="CL1305" s="175"/>
      <c r="CM1305" s="175"/>
      <c r="CN1305" s="175"/>
      <c r="CO1305" s="175"/>
      <c r="CP1305" s="175"/>
      <c r="CQ1305" s="175"/>
      <c r="CR1305" s="175"/>
      <c r="CS1305" s="175"/>
      <c r="CT1305" s="175"/>
      <c r="CU1305" s="175"/>
      <c r="CV1305" s="175"/>
      <c r="CW1305" s="175"/>
      <c r="CX1305" s="175"/>
      <c r="CY1305" s="175"/>
      <c r="CZ1305" s="175"/>
      <c r="DA1305" s="175"/>
      <c r="DB1305" s="175"/>
      <c r="DC1305" s="175"/>
      <c r="DD1305" s="175"/>
      <c r="DE1305" s="175"/>
      <c r="DF1305" s="175"/>
      <c r="DG1305" s="175"/>
      <c r="DH1305" s="175"/>
      <c r="DI1305" s="175"/>
      <c r="DJ1305" s="175"/>
      <c r="DK1305" s="175"/>
      <c r="DL1305" s="175"/>
      <c r="DM1305" s="175"/>
      <c r="DN1305" s="175"/>
      <c r="DO1305" s="175"/>
      <c r="DP1305" s="175"/>
      <c r="DQ1305" s="175"/>
      <c r="DR1305" s="175"/>
      <c r="DS1305" s="175"/>
      <c r="DT1305" s="175"/>
      <c r="DU1305" s="175"/>
      <c r="DV1305" s="175"/>
      <c r="DW1305" s="175"/>
      <c r="DX1305" s="175"/>
      <c r="DY1305" s="175"/>
      <c r="DZ1305" s="175"/>
      <c r="EA1305" s="175"/>
    </row>
    <row r="1306" spans="1:185" s="1" customFormat="1" ht="10.5" customHeight="1">
      <c r="A1306" s="1341"/>
      <c r="B1306" s="1420"/>
      <c r="C1306" s="1282" t="s">
        <v>954</v>
      </c>
      <c r="D1306" s="144" t="s">
        <v>127</v>
      </c>
      <c r="E1306" s="54">
        <f>ROUND((AG1306-AF1306)*$AE1305,2)</f>
        <v>0.44</v>
      </c>
      <c r="F1306" s="54">
        <f t="shared" ref="F1306:L1306" si="1142">ROUND((AH1306-AG1306)*$AE1305,2)</f>
        <v>0.43</v>
      </c>
      <c r="G1306" s="54">
        <f t="shared" si="1142"/>
        <v>0.42</v>
      </c>
      <c r="H1306" s="311">
        <f t="shared" si="1142"/>
        <v>0.42</v>
      </c>
      <c r="I1306" s="54">
        <f t="shared" si="1142"/>
        <v>0.43</v>
      </c>
      <c r="J1306" s="54">
        <f t="shared" si="1142"/>
        <v>0.44</v>
      </c>
      <c r="K1306" s="54">
        <f t="shared" si="1142"/>
        <v>0.44</v>
      </c>
      <c r="L1306" s="54">
        <f t="shared" si="1142"/>
        <v>0.43</v>
      </c>
      <c r="M1306" s="54">
        <f>ROUND((AO1306-AN1306)*$AE1305,2)</f>
        <v>0.43</v>
      </c>
      <c r="N1306" s="311">
        <f>ROUND((AP1306-AO1306)*$AE1305,2)</f>
        <v>0.45</v>
      </c>
      <c r="O1306" s="54">
        <f t="shared" ref="O1306:AB1306" si="1143">ROUND((AQ1306-AP1306)*$AE1305,2)</f>
        <v>0.45</v>
      </c>
      <c r="P1306" s="54">
        <f t="shared" si="1143"/>
        <v>0.45</v>
      </c>
      <c r="Q1306" s="54">
        <f t="shared" si="1143"/>
        <v>0.44</v>
      </c>
      <c r="R1306" s="54">
        <f t="shared" si="1143"/>
        <v>0.44</v>
      </c>
      <c r="S1306" s="54">
        <f t="shared" si="1143"/>
        <v>0.42</v>
      </c>
      <c r="T1306" s="54">
        <f t="shared" si="1143"/>
        <v>0.42</v>
      </c>
      <c r="U1306" s="54">
        <f t="shared" si="1143"/>
        <v>0.42</v>
      </c>
      <c r="V1306" s="54">
        <f t="shared" si="1143"/>
        <v>0.43</v>
      </c>
      <c r="W1306" s="54">
        <f t="shared" si="1143"/>
        <v>0.43</v>
      </c>
      <c r="X1306" s="54">
        <f t="shared" si="1143"/>
        <v>0.41</v>
      </c>
      <c r="Y1306" s="311">
        <f t="shared" si="1143"/>
        <v>0.41</v>
      </c>
      <c r="Z1306" s="54">
        <f t="shared" si="1143"/>
        <v>0.41</v>
      </c>
      <c r="AA1306" s="54">
        <f t="shared" si="1143"/>
        <v>0.73</v>
      </c>
      <c r="AB1306" s="55">
        <f t="shared" si="1143"/>
        <v>0.66</v>
      </c>
      <c r="AC1306" s="53"/>
      <c r="AD1306" s="56"/>
      <c r="AE1306" s="493"/>
      <c r="AF1306" s="1114">
        <v>2287.2352000000001</v>
      </c>
      <c r="AG1306" s="1114">
        <v>2287.2957000000001</v>
      </c>
      <c r="AH1306" s="1115">
        <v>2287.3553999999999</v>
      </c>
      <c r="AI1306" s="1114">
        <v>2287.4133999999999</v>
      </c>
      <c r="AJ1306" s="1114">
        <v>2287.4715999999999</v>
      </c>
      <c r="AK1306" s="1114">
        <v>2287.5307000000003</v>
      </c>
      <c r="AL1306" s="1114">
        <v>2287.5915</v>
      </c>
      <c r="AM1306" s="1114">
        <v>2287.6525000000001</v>
      </c>
      <c r="AN1306" s="1114">
        <v>2287.7129</v>
      </c>
      <c r="AO1306" s="1114">
        <v>2287.7726000000002</v>
      </c>
      <c r="AP1306" s="1114">
        <v>2287.8344999999999</v>
      </c>
      <c r="AQ1306" s="1114">
        <v>2287.8966</v>
      </c>
      <c r="AR1306" s="1114">
        <v>2287.9591</v>
      </c>
      <c r="AS1306" s="1114">
        <v>2288.0209</v>
      </c>
      <c r="AT1306" s="1114">
        <v>2288.0822000000003</v>
      </c>
      <c r="AU1306" s="1114">
        <v>2288.1401000000001</v>
      </c>
      <c r="AV1306" s="1114">
        <v>2288.1986000000002</v>
      </c>
      <c r="AW1306" s="1114">
        <v>2288.2575999999999</v>
      </c>
      <c r="AX1306" s="1114">
        <v>2288.3169000000003</v>
      </c>
      <c r="AY1306" s="1114">
        <v>2288.3762999999999</v>
      </c>
      <c r="AZ1306" s="1114">
        <v>2288.4336000000003</v>
      </c>
      <c r="BA1306" s="1114">
        <v>2288.4909000000002</v>
      </c>
      <c r="BB1306" s="1114">
        <v>2288.5484000000001</v>
      </c>
      <c r="BC1306" s="1114">
        <v>2288.6501000000003</v>
      </c>
      <c r="BD1306" s="1114">
        <v>2288.7419</v>
      </c>
      <c r="BE1306" s="175"/>
      <c r="BF1306" s="175"/>
      <c r="BG1306" s="175"/>
      <c r="BH1306" s="175"/>
      <c r="BI1306" s="175"/>
      <c r="BJ1306" s="175"/>
      <c r="BK1306" s="175"/>
      <c r="BL1306" s="175"/>
      <c r="BM1306" s="175"/>
      <c r="BN1306" s="175"/>
      <c r="BO1306" s="175"/>
      <c r="BP1306" s="175"/>
      <c r="BQ1306" s="175"/>
      <c r="BR1306" s="175"/>
      <c r="BS1306" s="175"/>
      <c r="BT1306" s="175"/>
      <c r="BU1306" s="175"/>
      <c r="BV1306" s="175"/>
      <c r="BW1306" s="175"/>
      <c r="BX1306" s="175"/>
      <c r="BY1306" s="175"/>
      <c r="BZ1306" s="175"/>
      <c r="CA1306" s="175"/>
      <c r="CB1306" s="175"/>
      <c r="CC1306" s="175"/>
      <c r="CD1306" s="175"/>
      <c r="CE1306" s="175"/>
      <c r="CF1306" s="175"/>
      <c r="CG1306" s="175"/>
      <c r="CH1306" s="175"/>
      <c r="CI1306" s="175"/>
      <c r="CJ1306" s="175"/>
      <c r="CK1306" s="175"/>
      <c r="CL1306" s="175"/>
      <c r="CM1306" s="175"/>
      <c r="CN1306" s="175"/>
      <c r="CO1306" s="175"/>
      <c r="CP1306" s="175"/>
      <c r="CQ1306" s="175"/>
      <c r="CR1306" s="175"/>
      <c r="CS1306" s="175"/>
      <c r="CT1306" s="175"/>
      <c r="CU1306" s="175"/>
      <c r="CV1306" s="175"/>
      <c r="CW1306" s="175"/>
      <c r="CX1306" s="175"/>
      <c r="CY1306" s="175"/>
      <c r="CZ1306" s="175"/>
      <c r="DA1306" s="175"/>
      <c r="DB1306" s="175"/>
      <c r="DC1306" s="175"/>
      <c r="DD1306" s="175"/>
      <c r="DE1306" s="175"/>
      <c r="DF1306" s="175"/>
      <c r="DG1306" s="175"/>
      <c r="DH1306" s="175"/>
      <c r="DI1306" s="175"/>
      <c r="DJ1306" s="175"/>
      <c r="DK1306" s="175"/>
      <c r="DL1306" s="175"/>
      <c r="DM1306" s="175"/>
      <c r="DN1306" s="175"/>
      <c r="DO1306" s="175"/>
      <c r="DP1306" s="175"/>
      <c r="DQ1306" s="175"/>
      <c r="DR1306" s="175"/>
      <c r="DS1306" s="175"/>
      <c r="DT1306" s="175"/>
      <c r="DU1306" s="175"/>
      <c r="DV1306" s="175"/>
      <c r="DW1306" s="175"/>
      <c r="DX1306" s="175"/>
      <c r="DY1306" s="175"/>
      <c r="DZ1306" s="175"/>
      <c r="EA1306" s="175"/>
    </row>
    <row r="1307" spans="1:185" s="1" customFormat="1" ht="10.5" customHeight="1" thickBot="1">
      <c r="A1307" s="1342"/>
      <c r="B1307" s="1421"/>
      <c r="C1307" s="293"/>
      <c r="D1307" s="254" t="s">
        <v>42</v>
      </c>
      <c r="E1307" s="89">
        <f>E1306/E1305</f>
        <v>0.65671641791044777</v>
      </c>
      <c r="F1307" s="89">
        <f t="shared" ref="F1307:AB1307" si="1144">F1306/F1305</f>
        <v>0.65151515151515149</v>
      </c>
      <c r="G1307" s="89">
        <f t="shared" si="1144"/>
        <v>0.63636363636363635</v>
      </c>
      <c r="H1307" s="320">
        <f t="shared" si="1144"/>
        <v>0.63636363636363635</v>
      </c>
      <c r="I1307" s="89">
        <f t="shared" si="1144"/>
        <v>0.65151515151515149</v>
      </c>
      <c r="J1307" s="89">
        <f t="shared" si="1144"/>
        <v>0.66666666666666663</v>
      </c>
      <c r="K1307" s="89">
        <f t="shared" si="1144"/>
        <v>0.66666666666666663</v>
      </c>
      <c r="L1307" s="89">
        <f t="shared" si="1144"/>
        <v>0.65151515151515149</v>
      </c>
      <c r="M1307" s="89">
        <f t="shared" si="1144"/>
        <v>0.65151515151515149</v>
      </c>
      <c r="N1307" s="320">
        <f t="shared" si="1144"/>
        <v>0.68181818181818177</v>
      </c>
      <c r="O1307" s="89">
        <f t="shared" si="1144"/>
        <v>0.67164179104477606</v>
      </c>
      <c r="P1307" s="89">
        <f t="shared" si="1144"/>
        <v>0.67164179104477606</v>
      </c>
      <c r="Q1307" s="89">
        <f t="shared" si="1144"/>
        <v>0.65671641791044777</v>
      </c>
      <c r="R1307" s="89">
        <f t="shared" si="1144"/>
        <v>0.65671641791044777</v>
      </c>
      <c r="S1307" s="89">
        <f t="shared" si="1144"/>
        <v>0.63636363636363635</v>
      </c>
      <c r="T1307" s="89">
        <f t="shared" si="1144"/>
        <v>0.62686567164179097</v>
      </c>
      <c r="U1307" s="89">
        <f t="shared" si="1144"/>
        <v>0.62686567164179097</v>
      </c>
      <c r="V1307" s="89">
        <f t="shared" si="1144"/>
        <v>0.65151515151515149</v>
      </c>
      <c r="W1307" s="89">
        <f t="shared" si="1144"/>
        <v>0.65151515151515149</v>
      </c>
      <c r="X1307" s="89">
        <f t="shared" si="1144"/>
        <v>0.6212121212121211</v>
      </c>
      <c r="Y1307" s="320">
        <f t="shared" si="1144"/>
        <v>0.6212121212121211</v>
      </c>
      <c r="Z1307" s="89">
        <f t="shared" si="1144"/>
        <v>0.61194029850746257</v>
      </c>
      <c r="AA1307" s="89">
        <f t="shared" si="1144"/>
        <v>0.55303030303030298</v>
      </c>
      <c r="AB1307" s="90">
        <f t="shared" si="1144"/>
        <v>0.55932203389830515</v>
      </c>
      <c r="AC1307" s="53"/>
      <c r="AD1307" s="56"/>
      <c r="AE1307" s="493"/>
      <c r="AF1307" s="281"/>
      <c r="AG1307" s="281"/>
      <c r="AH1307" s="281"/>
      <c r="AI1307" s="281"/>
      <c r="AJ1307" s="281"/>
      <c r="AK1307" s="281"/>
      <c r="AL1307" s="281"/>
      <c r="AM1307" s="281"/>
      <c r="AN1307" s="281"/>
      <c r="AO1307" s="281"/>
      <c r="AP1307" s="281"/>
      <c r="AQ1307" s="281"/>
      <c r="AR1307" s="281"/>
      <c r="AS1307" s="281"/>
      <c r="AT1307" s="281"/>
      <c r="AU1307" s="281"/>
      <c r="AV1307" s="281"/>
      <c r="AW1307" s="281"/>
      <c r="AX1307" s="281"/>
      <c r="AY1307" s="281"/>
      <c r="AZ1307" s="281"/>
      <c r="BA1307" s="281"/>
      <c r="BB1307" s="281"/>
      <c r="BC1307" s="281"/>
      <c r="BD1307" s="281"/>
      <c r="BE1307" s="175"/>
      <c r="BF1307" s="175"/>
      <c r="BG1307" s="175"/>
      <c r="BH1307" s="175"/>
      <c r="BI1307" s="175"/>
      <c r="BJ1307" s="175"/>
      <c r="BK1307" s="175"/>
      <c r="BL1307" s="175"/>
      <c r="BM1307" s="175"/>
      <c r="BN1307" s="175"/>
      <c r="BO1307" s="175"/>
      <c r="BP1307" s="175"/>
      <c r="BQ1307" s="175"/>
      <c r="BR1307" s="175"/>
      <c r="BS1307" s="175"/>
      <c r="BT1307" s="175"/>
      <c r="BU1307" s="175"/>
      <c r="BV1307" s="175"/>
      <c r="BW1307" s="175"/>
      <c r="BX1307" s="175"/>
      <c r="BY1307" s="175"/>
      <c r="BZ1307" s="175"/>
      <c r="CA1307" s="175"/>
      <c r="CB1307" s="175"/>
      <c r="CC1307" s="175"/>
      <c r="CD1307" s="175"/>
      <c r="CE1307" s="175"/>
      <c r="CF1307" s="175"/>
      <c r="CG1307" s="175"/>
      <c r="CH1307" s="175"/>
      <c r="CI1307" s="175"/>
      <c r="CJ1307" s="175"/>
      <c r="CK1307" s="175"/>
      <c r="CL1307" s="175"/>
      <c r="CM1307" s="175"/>
      <c r="CN1307" s="175"/>
      <c r="CO1307" s="175"/>
      <c r="CP1307" s="175"/>
      <c r="CQ1307" s="175"/>
      <c r="CR1307" s="175"/>
      <c r="CS1307" s="175"/>
      <c r="CT1307" s="175"/>
      <c r="CU1307" s="175"/>
      <c r="CV1307" s="175"/>
      <c r="CW1307" s="175"/>
      <c r="CX1307" s="175"/>
      <c r="CY1307" s="175"/>
      <c r="CZ1307" s="175"/>
      <c r="DA1307" s="175"/>
      <c r="DB1307" s="175"/>
      <c r="DC1307" s="175"/>
      <c r="DD1307" s="175"/>
      <c r="DE1307" s="175"/>
      <c r="DF1307" s="175"/>
      <c r="DG1307" s="175"/>
      <c r="DH1307" s="175"/>
      <c r="DI1307" s="175"/>
      <c r="DJ1307" s="175"/>
      <c r="DK1307" s="175"/>
      <c r="DL1307" s="175"/>
      <c r="DM1307" s="175"/>
      <c r="DN1307" s="175"/>
      <c r="DO1307" s="175"/>
      <c r="DP1307" s="175"/>
      <c r="DQ1307" s="175"/>
      <c r="DR1307" s="175"/>
      <c r="DS1307" s="175"/>
      <c r="DT1307" s="175"/>
      <c r="DU1307" s="175"/>
      <c r="DV1307" s="175"/>
      <c r="DW1307" s="175"/>
      <c r="DX1307" s="175"/>
      <c r="DY1307" s="175"/>
      <c r="DZ1307" s="175"/>
      <c r="EA1307" s="175"/>
    </row>
    <row r="1308" spans="1:185" s="1" customFormat="1" ht="10.5" customHeight="1">
      <c r="A1308" s="1340" t="s">
        <v>564</v>
      </c>
      <c r="B1308" s="1419" t="s">
        <v>524</v>
      </c>
      <c r="C1308" s="1283"/>
      <c r="D1308" s="1288"/>
      <c r="E1308" s="197"/>
      <c r="F1308" s="197"/>
      <c r="G1308" s="197"/>
      <c r="H1308" s="345"/>
      <c r="I1308" s="197"/>
      <c r="J1308" s="197"/>
      <c r="K1308" s="197"/>
      <c r="L1308" s="197"/>
      <c r="M1308" s="197"/>
      <c r="N1308" s="345"/>
      <c r="O1308" s="197"/>
      <c r="P1308" s="197"/>
      <c r="Q1308" s="197"/>
      <c r="R1308" s="197"/>
      <c r="S1308" s="197"/>
      <c r="T1308" s="197"/>
      <c r="U1308" s="197"/>
      <c r="V1308" s="197"/>
      <c r="W1308" s="197"/>
      <c r="X1308" s="197"/>
      <c r="Y1308" s="345"/>
      <c r="Z1308" s="197"/>
      <c r="AA1308" s="197"/>
      <c r="AB1308" s="198"/>
      <c r="AC1308" s="53"/>
      <c r="AD1308" s="56"/>
      <c r="AE1308" s="493"/>
      <c r="AF1308" s="275"/>
      <c r="AG1308" s="280"/>
      <c r="AH1308" s="280"/>
      <c r="AI1308" s="280"/>
      <c r="AJ1308" s="280"/>
      <c r="AK1308" s="280"/>
      <c r="AL1308" s="280"/>
      <c r="AM1308" s="280"/>
      <c r="AN1308" s="280"/>
      <c r="AO1308" s="280"/>
      <c r="AP1308" s="280"/>
      <c r="AQ1308" s="280"/>
      <c r="AR1308" s="280"/>
      <c r="AS1308" s="280"/>
      <c r="AT1308" s="280"/>
      <c r="AU1308" s="280"/>
      <c r="AV1308" s="280"/>
      <c r="AW1308" s="280"/>
      <c r="AX1308" s="280"/>
      <c r="AY1308" s="280"/>
      <c r="AZ1308" s="280"/>
      <c r="BA1308" s="280"/>
      <c r="BB1308" s="280"/>
      <c r="BC1308" s="280"/>
      <c r="BD1308" s="280"/>
      <c r="BE1308" s="175"/>
      <c r="BF1308" s="175"/>
      <c r="BG1308" s="175"/>
      <c r="BH1308" s="175"/>
      <c r="BI1308" s="175"/>
      <c r="BJ1308" s="175"/>
      <c r="BK1308" s="175"/>
      <c r="BL1308" s="175"/>
      <c r="BM1308" s="175"/>
      <c r="BN1308" s="175"/>
      <c r="BO1308" s="175"/>
      <c r="BP1308" s="175"/>
      <c r="BQ1308" s="175"/>
      <c r="BR1308" s="175"/>
      <c r="BS1308" s="175"/>
      <c r="BT1308" s="175"/>
      <c r="BU1308" s="175"/>
      <c r="BV1308" s="175"/>
      <c r="BW1308" s="175"/>
      <c r="BX1308" s="175"/>
      <c r="BY1308" s="175"/>
      <c r="BZ1308" s="175"/>
      <c r="CA1308" s="175"/>
      <c r="CB1308" s="175"/>
      <c r="CC1308" s="175"/>
      <c r="CD1308" s="175"/>
      <c r="CE1308" s="175"/>
      <c r="CF1308" s="175"/>
      <c r="CG1308" s="175"/>
      <c r="CH1308" s="175"/>
      <c r="CI1308" s="175"/>
      <c r="CJ1308" s="175"/>
      <c r="CK1308" s="175"/>
      <c r="CL1308" s="175"/>
      <c r="CM1308" s="175"/>
      <c r="CN1308" s="175"/>
      <c r="CO1308" s="175"/>
      <c r="CP1308" s="175"/>
      <c r="CQ1308" s="175"/>
      <c r="CR1308" s="175"/>
      <c r="CS1308" s="175"/>
      <c r="CT1308" s="175"/>
      <c r="CU1308" s="175"/>
      <c r="CV1308" s="175"/>
      <c r="CW1308" s="175"/>
      <c r="CX1308" s="175"/>
      <c r="CY1308" s="175"/>
      <c r="CZ1308" s="175"/>
      <c r="DA1308" s="175"/>
      <c r="DB1308" s="175"/>
      <c r="DC1308" s="175"/>
      <c r="DD1308" s="175"/>
      <c r="DE1308" s="175"/>
      <c r="DF1308" s="175"/>
      <c r="DG1308" s="175"/>
      <c r="DH1308" s="175"/>
      <c r="DI1308" s="175"/>
      <c r="DJ1308" s="175"/>
      <c r="DK1308" s="175"/>
      <c r="DL1308" s="175"/>
      <c r="DM1308" s="175"/>
      <c r="DN1308" s="175"/>
      <c r="DO1308" s="175"/>
      <c r="DP1308" s="175"/>
      <c r="DQ1308" s="175"/>
      <c r="DR1308" s="175"/>
      <c r="DS1308" s="175"/>
      <c r="DT1308" s="175"/>
      <c r="DU1308" s="175"/>
      <c r="DV1308" s="175"/>
      <c r="DW1308" s="175"/>
      <c r="DX1308" s="175"/>
      <c r="DY1308" s="175"/>
      <c r="DZ1308" s="175"/>
      <c r="EA1308" s="175"/>
    </row>
    <row r="1309" spans="1:185" s="2" customFormat="1" ht="10.5" customHeight="1">
      <c r="A1309" s="1341"/>
      <c r="B1309" s="1420"/>
      <c r="C1309" s="1284" t="s">
        <v>139</v>
      </c>
      <c r="D1309" s="144" t="s">
        <v>34</v>
      </c>
      <c r="E1309" s="50">
        <f>ROUND(SQRT(E1310^2+E1311^2)*1000/(1.73*E$1176),0)</f>
        <v>3</v>
      </c>
      <c r="F1309" s="191">
        <f t="shared" ref="F1309:H1309" si="1145">ROUND(SQRT(F1310^2+F1311^2)*1000/(1.73*F$1176),0)</f>
        <v>1</v>
      </c>
      <c r="G1309" s="191">
        <f t="shared" si="1145"/>
        <v>1</v>
      </c>
      <c r="H1309" s="343">
        <f t="shared" si="1145"/>
        <v>1</v>
      </c>
      <c r="I1309" s="191">
        <f>ROUND(SQRT(I1310^2+I1311^2)*1000/(1.73*I$1176),0)</f>
        <v>1</v>
      </c>
      <c r="J1309" s="191">
        <f t="shared" ref="J1309:AB1309" si="1146">ROUND(SQRT(J1310^2+J1311^2)*1000/(1.73*J$1176),0)</f>
        <v>1</v>
      </c>
      <c r="K1309" s="191">
        <f t="shared" si="1146"/>
        <v>0</v>
      </c>
      <c r="L1309" s="191">
        <f t="shared" si="1146"/>
        <v>1</v>
      </c>
      <c r="M1309" s="191">
        <f t="shared" si="1146"/>
        <v>0</v>
      </c>
      <c r="N1309" s="343">
        <f t="shared" si="1146"/>
        <v>1</v>
      </c>
      <c r="O1309" s="191">
        <f t="shared" si="1146"/>
        <v>1</v>
      </c>
      <c r="P1309" s="191">
        <f t="shared" si="1146"/>
        <v>1</v>
      </c>
      <c r="Q1309" s="191">
        <f t="shared" si="1146"/>
        <v>1</v>
      </c>
      <c r="R1309" s="191">
        <f t="shared" si="1146"/>
        <v>1</v>
      </c>
      <c r="S1309" s="191">
        <f t="shared" si="1146"/>
        <v>1</v>
      </c>
      <c r="T1309" s="191">
        <f t="shared" si="1146"/>
        <v>1</v>
      </c>
      <c r="U1309" s="191">
        <f t="shared" si="1146"/>
        <v>2</v>
      </c>
      <c r="V1309" s="191">
        <f t="shared" si="1146"/>
        <v>1</v>
      </c>
      <c r="W1309" s="191">
        <f t="shared" si="1146"/>
        <v>0</v>
      </c>
      <c r="X1309" s="191">
        <f t="shared" si="1146"/>
        <v>1</v>
      </c>
      <c r="Y1309" s="343">
        <f t="shared" si="1146"/>
        <v>1</v>
      </c>
      <c r="Z1309" s="191">
        <f t="shared" si="1146"/>
        <v>2</v>
      </c>
      <c r="AA1309" s="191">
        <f t="shared" si="1146"/>
        <v>36</v>
      </c>
      <c r="AB1309" s="943">
        <f t="shared" si="1146"/>
        <v>30</v>
      </c>
      <c r="AC1309" s="175"/>
      <c r="AD1309" s="175"/>
      <c r="AE1309" s="175"/>
      <c r="AF1309" s="276"/>
      <c r="AG1309" s="276"/>
      <c r="AH1309" s="276"/>
      <c r="AI1309" s="276"/>
      <c r="AJ1309" s="276"/>
      <c r="AK1309" s="276"/>
      <c r="AL1309" s="276"/>
      <c r="AM1309" s="276"/>
      <c r="AN1309" s="276"/>
      <c r="AO1309" s="276"/>
      <c r="AP1309" s="276"/>
      <c r="AQ1309" s="276"/>
      <c r="AR1309" s="276"/>
      <c r="AS1309" s="276"/>
      <c r="AT1309" s="276"/>
      <c r="AU1309" s="276"/>
      <c r="AV1309" s="276"/>
      <c r="AW1309" s="276"/>
      <c r="AX1309" s="276"/>
      <c r="AY1309" s="276"/>
      <c r="AZ1309" s="276"/>
      <c r="BA1309" s="276"/>
      <c r="BB1309" s="276"/>
      <c r="BC1309" s="276"/>
      <c r="BD1309" s="276"/>
      <c r="BE1309" s="175"/>
      <c r="BF1309" s="175"/>
      <c r="BG1309" s="175"/>
      <c r="BH1309" s="175"/>
      <c r="BI1309" s="175"/>
      <c r="BJ1309" s="175"/>
      <c r="BK1309" s="175"/>
      <c r="BL1309" s="175"/>
      <c r="BM1309" s="175"/>
      <c r="BN1309" s="175"/>
      <c r="BO1309" s="175"/>
      <c r="BP1309" s="175"/>
      <c r="BQ1309" s="175"/>
      <c r="BR1309" s="175"/>
      <c r="BS1309" s="175"/>
      <c r="BT1309" s="175"/>
      <c r="BU1309" s="175"/>
      <c r="BV1309" s="175"/>
      <c r="BW1309" s="175"/>
      <c r="BX1309" s="175"/>
      <c r="BY1309" s="175"/>
      <c r="BZ1309" s="175"/>
      <c r="CA1309" s="175"/>
      <c r="CB1309" s="175"/>
      <c r="CC1309" s="175"/>
      <c r="CD1309" s="175"/>
      <c r="CE1309" s="175"/>
      <c r="CF1309" s="175"/>
      <c r="CG1309" s="175"/>
      <c r="CH1309" s="175"/>
      <c r="CI1309" s="175"/>
      <c r="CJ1309" s="175"/>
      <c r="CK1309" s="175"/>
      <c r="CL1309" s="175"/>
      <c r="CM1309" s="175"/>
      <c r="CN1309" s="175"/>
      <c r="CO1309" s="175"/>
      <c r="CP1309" s="175"/>
      <c r="CQ1309" s="175"/>
      <c r="CR1309" s="175"/>
      <c r="CS1309" s="175"/>
      <c r="CT1309" s="175"/>
      <c r="CU1309" s="175"/>
      <c r="CV1309" s="175"/>
      <c r="CW1309" s="175"/>
      <c r="CX1309" s="175"/>
      <c r="CY1309" s="175"/>
      <c r="CZ1309" s="175"/>
      <c r="DA1309" s="175"/>
      <c r="DB1309" s="175"/>
      <c r="DC1309" s="175"/>
      <c r="DD1309" s="175"/>
      <c r="DE1309" s="175"/>
      <c r="DF1309" s="175"/>
      <c r="DG1309" s="175"/>
      <c r="DH1309" s="175"/>
      <c r="DI1309" s="175"/>
      <c r="DJ1309" s="175"/>
      <c r="DK1309" s="175"/>
      <c r="DL1309" s="175"/>
      <c r="DM1309" s="175"/>
      <c r="DN1309" s="175"/>
      <c r="DO1309" s="175"/>
      <c r="DP1309" s="175"/>
      <c r="DQ1309" s="175"/>
      <c r="DR1309" s="175"/>
      <c r="DS1309" s="175"/>
      <c r="DT1309" s="175"/>
      <c r="DU1309" s="121"/>
      <c r="DV1309" s="121"/>
      <c r="DW1309" s="121"/>
      <c r="DX1309" s="121"/>
      <c r="DY1309" s="121"/>
      <c r="DZ1309" s="121"/>
      <c r="EA1309" s="12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</row>
    <row r="1310" spans="1:185" s="1" customFormat="1" ht="10.5" customHeight="1">
      <c r="A1310" s="1341"/>
      <c r="B1310" s="1420"/>
      <c r="C1310" s="1282" t="s">
        <v>954</v>
      </c>
      <c r="D1310" s="144" t="s">
        <v>126</v>
      </c>
      <c r="E1310" s="54">
        <f>ROUND((AG1310-AF1310)*$AE1310,2)</f>
        <v>0.03</v>
      </c>
      <c r="F1310" s="54">
        <f t="shared" ref="F1310:M1310" si="1147">ROUND((AH1310-AG1310)*$AE1310,2)</f>
        <v>0.01</v>
      </c>
      <c r="G1310" s="54">
        <f t="shared" si="1147"/>
        <v>0.01</v>
      </c>
      <c r="H1310" s="311">
        <f t="shared" si="1147"/>
        <v>0.01</v>
      </c>
      <c r="I1310" s="54">
        <f t="shared" si="1147"/>
        <v>0.01</v>
      </c>
      <c r="J1310" s="54">
        <f t="shared" si="1147"/>
        <v>0.01</v>
      </c>
      <c r="K1310" s="54">
        <f t="shared" si="1147"/>
        <v>0</v>
      </c>
      <c r="L1310" s="54">
        <f t="shared" si="1147"/>
        <v>0.01</v>
      </c>
      <c r="M1310" s="54">
        <f t="shared" si="1147"/>
        <v>0</v>
      </c>
      <c r="N1310" s="311">
        <f>ROUND((AP1310-AO1310)*$AE1310,2)</f>
        <v>0.01</v>
      </c>
      <c r="O1310" s="54">
        <f t="shared" ref="O1310:AB1310" si="1148">ROUND((AQ1310-AP1310)*$AE1310,2)</f>
        <v>0.01</v>
      </c>
      <c r="P1310" s="54">
        <f t="shared" si="1148"/>
        <v>0.01</v>
      </c>
      <c r="Q1310" s="54">
        <f t="shared" si="1148"/>
        <v>0.01</v>
      </c>
      <c r="R1310" s="54">
        <f t="shared" si="1148"/>
        <v>0.01</v>
      </c>
      <c r="S1310" s="54">
        <f t="shared" si="1148"/>
        <v>0.01</v>
      </c>
      <c r="T1310" s="54">
        <f t="shared" si="1148"/>
        <v>0.01</v>
      </c>
      <c r="U1310" s="54">
        <f t="shared" si="1148"/>
        <v>0.02</v>
      </c>
      <c r="V1310" s="54">
        <f t="shared" si="1148"/>
        <v>0.01</v>
      </c>
      <c r="W1310" s="54">
        <f t="shared" si="1148"/>
        <v>0</v>
      </c>
      <c r="X1310" s="54">
        <f t="shared" si="1148"/>
        <v>0.01</v>
      </c>
      <c r="Y1310" s="311">
        <f t="shared" si="1148"/>
        <v>0.01</v>
      </c>
      <c r="Z1310" s="54">
        <f t="shared" si="1148"/>
        <v>0.02</v>
      </c>
      <c r="AA1310" s="54">
        <f t="shared" si="1148"/>
        <v>0.4</v>
      </c>
      <c r="AB1310" s="55">
        <f t="shared" si="1148"/>
        <v>0.33</v>
      </c>
      <c r="AC1310" s="53">
        <f>(BD1310-AF1310)*AE1310</f>
        <v>0.95112000000026453</v>
      </c>
      <c r="AD1310" s="56">
        <f>(BD1311-AF1311)*AE1310</f>
        <v>5.3280000000003727E-2</v>
      </c>
      <c r="AE1310" s="493">
        <v>7.2</v>
      </c>
      <c r="AF1310" s="1114">
        <v>889.57529999999997</v>
      </c>
      <c r="AG1310" s="1114">
        <v>889.5788</v>
      </c>
      <c r="AH1310" s="1115">
        <v>889.58049999999992</v>
      </c>
      <c r="AI1310" s="1114">
        <v>889.58219999999994</v>
      </c>
      <c r="AJ1310" s="1114">
        <v>889.58420000000001</v>
      </c>
      <c r="AK1310" s="1114">
        <v>889.58519999999999</v>
      </c>
      <c r="AL1310" s="1114">
        <v>889.58629999999994</v>
      </c>
      <c r="AM1310" s="1114">
        <v>889.58690000000001</v>
      </c>
      <c r="AN1310" s="1114">
        <v>889.58759999999995</v>
      </c>
      <c r="AO1310" s="1114">
        <v>889.58819999999992</v>
      </c>
      <c r="AP1310" s="1114">
        <v>889.58899999999994</v>
      </c>
      <c r="AQ1310" s="1114">
        <v>889.58969999999999</v>
      </c>
      <c r="AR1310" s="1114">
        <v>889.59039999999993</v>
      </c>
      <c r="AS1310" s="1114">
        <v>889.59109999999998</v>
      </c>
      <c r="AT1310" s="1114">
        <v>889.59179999999992</v>
      </c>
      <c r="AU1310" s="1114">
        <v>889.59379999999999</v>
      </c>
      <c r="AV1310" s="1114">
        <v>889.59559999999999</v>
      </c>
      <c r="AW1310" s="1114">
        <v>889.59769999999992</v>
      </c>
      <c r="AX1310" s="1114">
        <v>889.59899999999993</v>
      </c>
      <c r="AY1310" s="1114">
        <v>889.59960000000001</v>
      </c>
      <c r="AZ1310" s="1114">
        <v>889.601</v>
      </c>
      <c r="BA1310" s="1114">
        <v>889.60289999999998</v>
      </c>
      <c r="BB1310" s="1114">
        <v>889.60599999999999</v>
      </c>
      <c r="BC1310" s="1114">
        <v>889.66219999999998</v>
      </c>
      <c r="BD1310" s="1114">
        <v>889.70740000000001</v>
      </c>
      <c r="BE1310" s="175"/>
      <c r="BF1310" s="175"/>
      <c r="BG1310" s="175"/>
      <c r="BH1310" s="175"/>
      <c r="BI1310" s="175"/>
      <c r="BJ1310" s="175"/>
      <c r="BK1310" s="175"/>
      <c r="BL1310" s="175"/>
      <c r="BM1310" s="175"/>
      <c r="BN1310" s="175"/>
      <c r="BO1310" s="175"/>
      <c r="BP1310" s="175"/>
      <c r="BQ1310" s="175"/>
      <c r="BR1310" s="175"/>
      <c r="BS1310" s="175"/>
      <c r="BT1310" s="175"/>
      <c r="BU1310" s="175"/>
      <c r="BV1310" s="175"/>
      <c r="BW1310" s="175"/>
      <c r="BX1310" s="175"/>
      <c r="BY1310" s="175"/>
      <c r="BZ1310" s="175"/>
      <c r="CA1310" s="175"/>
      <c r="CB1310" s="175"/>
      <c r="CC1310" s="175"/>
      <c r="CD1310" s="175"/>
      <c r="CE1310" s="175"/>
      <c r="CF1310" s="175"/>
      <c r="CG1310" s="175"/>
      <c r="CH1310" s="175"/>
      <c r="CI1310" s="175"/>
      <c r="CJ1310" s="175"/>
      <c r="CK1310" s="175"/>
      <c r="CL1310" s="175"/>
      <c r="CM1310" s="175"/>
      <c r="CN1310" s="175"/>
      <c r="CO1310" s="175"/>
      <c r="CP1310" s="175"/>
      <c r="CQ1310" s="175"/>
      <c r="CR1310" s="175"/>
      <c r="CS1310" s="175"/>
      <c r="CT1310" s="175"/>
      <c r="CU1310" s="175"/>
      <c r="CV1310" s="175"/>
      <c r="CW1310" s="175"/>
      <c r="CX1310" s="175"/>
      <c r="CY1310" s="175"/>
      <c r="CZ1310" s="175"/>
      <c r="DA1310" s="175"/>
      <c r="DB1310" s="175"/>
      <c r="DC1310" s="175"/>
      <c r="DD1310" s="175"/>
      <c r="DE1310" s="175"/>
      <c r="DF1310" s="175"/>
      <c r="DG1310" s="175"/>
      <c r="DH1310" s="175"/>
      <c r="DI1310" s="175"/>
      <c r="DJ1310" s="175"/>
      <c r="DK1310" s="175"/>
      <c r="DL1310" s="175"/>
      <c r="DM1310" s="175"/>
      <c r="DN1310" s="175"/>
      <c r="DO1310" s="175"/>
      <c r="DP1310" s="175"/>
      <c r="DQ1310" s="175"/>
      <c r="DR1310" s="175"/>
      <c r="DS1310" s="175"/>
      <c r="DT1310" s="175"/>
      <c r="DU1310" s="175"/>
      <c r="DV1310" s="175"/>
      <c r="DW1310" s="175"/>
      <c r="DX1310" s="175"/>
      <c r="DY1310" s="175"/>
      <c r="DZ1310" s="175"/>
      <c r="EA1310" s="175"/>
    </row>
    <row r="1311" spans="1:185" s="1" customFormat="1" ht="10.5" customHeight="1">
      <c r="A1311" s="1341"/>
      <c r="B1311" s="1420"/>
      <c r="C1311" s="1282" t="s">
        <v>954</v>
      </c>
      <c r="D1311" s="144" t="s">
        <v>127</v>
      </c>
      <c r="E1311" s="54">
        <f>ROUND((AG1311-AF1311)*$AE1310,2)</f>
        <v>0</v>
      </c>
      <c r="F1311" s="54">
        <f t="shared" ref="F1311:L1311" si="1149">ROUND((AH1311-AG1311)*$AE1310,2)</f>
        <v>0</v>
      </c>
      <c r="G1311" s="54">
        <f t="shared" si="1149"/>
        <v>0</v>
      </c>
      <c r="H1311" s="311">
        <f t="shared" si="1149"/>
        <v>0</v>
      </c>
      <c r="I1311" s="54">
        <f t="shared" si="1149"/>
        <v>0</v>
      </c>
      <c r="J1311" s="54">
        <f t="shared" si="1149"/>
        <v>0</v>
      </c>
      <c r="K1311" s="54">
        <f t="shared" si="1149"/>
        <v>0</v>
      </c>
      <c r="L1311" s="54">
        <f t="shared" si="1149"/>
        <v>0</v>
      </c>
      <c r="M1311" s="54">
        <f>ROUND((AO1311-AN1311)*$AE1310,2)</f>
        <v>0</v>
      </c>
      <c r="N1311" s="311">
        <f>ROUND((AP1311-AO1311)*$AE1310,2)</f>
        <v>0</v>
      </c>
      <c r="O1311" s="54">
        <f t="shared" ref="O1311:AB1311" si="1150">ROUND((AQ1311-AP1311)*$AE1310,2)</f>
        <v>0</v>
      </c>
      <c r="P1311" s="54">
        <f t="shared" si="1150"/>
        <v>0</v>
      </c>
      <c r="Q1311" s="54">
        <f t="shared" si="1150"/>
        <v>0</v>
      </c>
      <c r="R1311" s="54">
        <f t="shared" si="1150"/>
        <v>0</v>
      </c>
      <c r="S1311" s="54">
        <f t="shared" si="1150"/>
        <v>0</v>
      </c>
      <c r="T1311" s="54">
        <f t="shared" si="1150"/>
        <v>0</v>
      </c>
      <c r="U1311" s="54">
        <f t="shared" si="1150"/>
        <v>0</v>
      </c>
      <c r="V1311" s="54">
        <f t="shared" si="1150"/>
        <v>0</v>
      </c>
      <c r="W1311" s="54">
        <f t="shared" si="1150"/>
        <v>0</v>
      </c>
      <c r="X1311" s="54">
        <f t="shared" si="1150"/>
        <v>0</v>
      </c>
      <c r="Y1311" s="311">
        <f t="shared" si="1150"/>
        <v>0</v>
      </c>
      <c r="Z1311" s="54">
        <f t="shared" si="1150"/>
        <v>0</v>
      </c>
      <c r="AA1311" s="54">
        <f t="shared" si="1150"/>
        <v>0</v>
      </c>
      <c r="AB1311" s="55">
        <f t="shared" si="1150"/>
        <v>0</v>
      </c>
      <c r="AC1311" s="53"/>
      <c r="AD1311" s="56"/>
      <c r="AE1311" s="493"/>
      <c r="AF1311" s="1114">
        <v>12.122</v>
      </c>
      <c r="AG1311" s="1114">
        <v>12.122299999999999</v>
      </c>
      <c r="AH1311" s="1115">
        <v>12.1226</v>
      </c>
      <c r="AI1311" s="1114">
        <v>12.1228</v>
      </c>
      <c r="AJ1311" s="1114">
        <v>12.123099999999999</v>
      </c>
      <c r="AK1311" s="1114">
        <v>12.1234</v>
      </c>
      <c r="AL1311" s="1114">
        <v>12.123799999999999</v>
      </c>
      <c r="AM1311" s="1114">
        <v>12.1241</v>
      </c>
      <c r="AN1311" s="1114">
        <v>12.1244</v>
      </c>
      <c r="AO1311" s="1114">
        <v>12.1248</v>
      </c>
      <c r="AP1311" s="1114">
        <v>12.1252</v>
      </c>
      <c r="AQ1311" s="1114">
        <v>12.125500000000001</v>
      </c>
      <c r="AR1311" s="1114">
        <v>12.1259</v>
      </c>
      <c r="AS1311" s="1114">
        <v>12.126300000000001</v>
      </c>
      <c r="AT1311" s="1114">
        <v>12.1267</v>
      </c>
      <c r="AU1311" s="1114">
        <v>12.126899999999999</v>
      </c>
      <c r="AV1311" s="1114">
        <v>12.1271</v>
      </c>
      <c r="AW1311" s="1114">
        <v>12.1274</v>
      </c>
      <c r="AX1311" s="1114">
        <v>12.127699999999999</v>
      </c>
      <c r="AY1311" s="1114">
        <v>12.128</v>
      </c>
      <c r="AZ1311" s="1114">
        <v>12.128299999999999</v>
      </c>
      <c r="BA1311" s="1114">
        <v>12.128500000000001</v>
      </c>
      <c r="BB1311" s="1114">
        <v>12.1288</v>
      </c>
      <c r="BC1311" s="1114">
        <v>12.129099999999999</v>
      </c>
      <c r="BD1311" s="1114">
        <v>12.1294</v>
      </c>
      <c r="BE1311" s="175"/>
      <c r="BF1311" s="175"/>
      <c r="BG1311" s="175"/>
      <c r="BH1311" s="175"/>
      <c r="BI1311" s="175"/>
      <c r="BJ1311" s="175"/>
      <c r="BK1311" s="175"/>
      <c r="BL1311" s="175"/>
      <c r="BM1311" s="175"/>
      <c r="BN1311" s="175"/>
      <c r="BO1311" s="175"/>
      <c r="BP1311" s="175"/>
      <c r="BQ1311" s="175"/>
      <c r="BR1311" s="175"/>
      <c r="BS1311" s="175"/>
      <c r="BT1311" s="175"/>
      <c r="BU1311" s="175"/>
      <c r="BV1311" s="175"/>
      <c r="BW1311" s="175"/>
      <c r="BX1311" s="175"/>
      <c r="BY1311" s="175"/>
      <c r="BZ1311" s="175"/>
      <c r="CA1311" s="175"/>
      <c r="CB1311" s="175"/>
      <c r="CC1311" s="175"/>
      <c r="CD1311" s="175"/>
      <c r="CE1311" s="175"/>
      <c r="CF1311" s="175"/>
      <c r="CG1311" s="175"/>
      <c r="CH1311" s="175"/>
      <c r="CI1311" s="175"/>
      <c r="CJ1311" s="175"/>
      <c r="CK1311" s="175"/>
      <c r="CL1311" s="175"/>
      <c r="CM1311" s="175"/>
      <c r="CN1311" s="175"/>
      <c r="CO1311" s="175"/>
      <c r="CP1311" s="175"/>
      <c r="CQ1311" s="175"/>
      <c r="CR1311" s="175"/>
      <c r="CS1311" s="175"/>
      <c r="CT1311" s="175"/>
      <c r="CU1311" s="175"/>
      <c r="CV1311" s="175"/>
      <c r="CW1311" s="175"/>
      <c r="CX1311" s="175"/>
      <c r="CY1311" s="175"/>
      <c r="CZ1311" s="175"/>
      <c r="DA1311" s="175"/>
      <c r="DB1311" s="175"/>
      <c r="DC1311" s="175"/>
      <c r="DD1311" s="175"/>
      <c r="DE1311" s="175"/>
      <c r="DF1311" s="175"/>
      <c r="DG1311" s="175"/>
      <c r="DH1311" s="175"/>
      <c r="DI1311" s="175"/>
      <c r="DJ1311" s="175"/>
      <c r="DK1311" s="175"/>
      <c r="DL1311" s="175"/>
      <c r="DM1311" s="175"/>
      <c r="DN1311" s="175"/>
      <c r="DO1311" s="175"/>
      <c r="DP1311" s="175"/>
      <c r="DQ1311" s="175"/>
      <c r="DR1311" s="175"/>
      <c r="DS1311" s="175"/>
      <c r="DT1311" s="175"/>
      <c r="DU1311" s="175"/>
      <c r="DV1311" s="175"/>
      <c r="DW1311" s="175"/>
      <c r="DX1311" s="175"/>
      <c r="DY1311" s="175"/>
      <c r="DZ1311" s="175"/>
      <c r="EA1311" s="175"/>
    </row>
    <row r="1312" spans="1:185" s="1" customFormat="1" ht="10.5" customHeight="1" thickBot="1">
      <c r="A1312" s="1342"/>
      <c r="B1312" s="1421"/>
      <c r="C1312" s="293"/>
      <c r="D1312" s="254" t="s">
        <v>42</v>
      </c>
      <c r="E1312" s="89">
        <f>E1311/E1310</f>
        <v>0</v>
      </c>
      <c r="F1312" s="89">
        <f t="shared" ref="F1312:AB1312" si="1151">F1311/F1310</f>
        <v>0</v>
      </c>
      <c r="G1312" s="89">
        <f t="shared" si="1151"/>
        <v>0</v>
      </c>
      <c r="H1312" s="320">
        <f t="shared" si="1151"/>
        <v>0</v>
      </c>
      <c r="I1312" s="89">
        <f t="shared" si="1151"/>
        <v>0</v>
      </c>
      <c r="J1312" s="89">
        <f t="shared" si="1151"/>
        <v>0</v>
      </c>
      <c r="K1312" s="89" t="e">
        <f t="shared" si="1151"/>
        <v>#DIV/0!</v>
      </c>
      <c r="L1312" s="89">
        <f t="shared" si="1151"/>
        <v>0</v>
      </c>
      <c r="M1312" s="89" t="e">
        <f t="shared" si="1151"/>
        <v>#DIV/0!</v>
      </c>
      <c r="N1312" s="320">
        <f t="shared" si="1151"/>
        <v>0</v>
      </c>
      <c r="O1312" s="89">
        <f t="shared" si="1151"/>
        <v>0</v>
      </c>
      <c r="P1312" s="89">
        <f t="shared" si="1151"/>
        <v>0</v>
      </c>
      <c r="Q1312" s="89">
        <f t="shared" si="1151"/>
        <v>0</v>
      </c>
      <c r="R1312" s="89">
        <f t="shared" si="1151"/>
        <v>0</v>
      </c>
      <c r="S1312" s="89">
        <f t="shared" si="1151"/>
        <v>0</v>
      </c>
      <c r="T1312" s="89">
        <f t="shared" si="1151"/>
        <v>0</v>
      </c>
      <c r="U1312" s="89">
        <f t="shared" si="1151"/>
        <v>0</v>
      </c>
      <c r="V1312" s="89">
        <f t="shared" si="1151"/>
        <v>0</v>
      </c>
      <c r="W1312" s="89" t="e">
        <f t="shared" si="1151"/>
        <v>#DIV/0!</v>
      </c>
      <c r="X1312" s="89">
        <f t="shared" si="1151"/>
        <v>0</v>
      </c>
      <c r="Y1312" s="320">
        <f t="shared" si="1151"/>
        <v>0</v>
      </c>
      <c r="Z1312" s="89">
        <f t="shared" si="1151"/>
        <v>0</v>
      </c>
      <c r="AA1312" s="89">
        <f t="shared" si="1151"/>
        <v>0</v>
      </c>
      <c r="AB1312" s="90">
        <f t="shared" si="1151"/>
        <v>0</v>
      </c>
      <c r="AC1312" s="53"/>
      <c r="AD1312" s="56"/>
      <c r="AE1312" s="493"/>
      <c r="AF1312" s="281"/>
      <c r="AG1312" s="281"/>
      <c r="AH1312" s="281"/>
      <c r="AI1312" s="281"/>
      <c r="AJ1312" s="281"/>
      <c r="AK1312" s="281"/>
      <c r="AL1312" s="281"/>
      <c r="AM1312" s="281"/>
      <c r="AN1312" s="281"/>
      <c r="AO1312" s="281"/>
      <c r="AP1312" s="281"/>
      <c r="AQ1312" s="281"/>
      <c r="AR1312" s="281"/>
      <c r="AS1312" s="281"/>
      <c r="AT1312" s="281"/>
      <c r="AU1312" s="281"/>
      <c r="AV1312" s="281"/>
      <c r="AW1312" s="281"/>
      <c r="AX1312" s="281"/>
      <c r="AY1312" s="281"/>
      <c r="AZ1312" s="281"/>
      <c r="BA1312" s="281"/>
      <c r="BB1312" s="281"/>
      <c r="BC1312" s="281"/>
      <c r="BD1312" s="281"/>
      <c r="BE1312" s="175"/>
      <c r="BF1312" s="175"/>
      <c r="BG1312" s="175"/>
      <c r="BH1312" s="175"/>
      <c r="BI1312" s="175"/>
      <c r="BJ1312" s="175"/>
      <c r="BK1312" s="175"/>
      <c r="BL1312" s="175"/>
      <c r="BM1312" s="175"/>
      <c r="BN1312" s="175"/>
      <c r="BO1312" s="175"/>
      <c r="BP1312" s="175"/>
      <c r="BQ1312" s="175"/>
      <c r="BR1312" s="175"/>
      <c r="BS1312" s="175"/>
      <c r="BT1312" s="175"/>
      <c r="BU1312" s="175"/>
      <c r="BV1312" s="175"/>
      <c r="BW1312" s="175"/>
      <c r="BX1312" s="175"/>
      <c r="BY1312" s="175"/>
      <c r="BZ1312" s="175"/>
      <c r="CA1312" s="175"/>
      <c r="CB1312" s="175"/>
      <c r="CC1312" s="175"/>
      <c r="CD1312" s="175"/>
      <c r="CE1312" s="175"/>
      <c r="CF1312" s="175"/>
      <c r="CG1312" s="175"/>
      <c r="CH1312" s="175"/>
      <c r="CI1312" s="175"/>
      <c r="CJ1312" s="175"/>
      <c r="CK1312" s="175"/>
      <c r="CL1312" s="175"/>
      <c r="CM1312" s="175"/>
      <c r="CN1312" s="175"/>
      <c r="CO1312" s="175"/>
      <c r="CP1312" s="175"/>
      <c r="CQ1312" s="175"/>
      <c r="CR1312" s="175"/>
      <c r="CS1312" s="175"/>
      <c r="CT1312" s="175"/>
      <c r="CU1312" s="175"/>
      <c r="CV1312" s="175"/>
      <c r="CW1312" s="175"/>
      <c r="CX1312" s="175"/>
      <c r="CY1312" s="175"/>
      <c r="CZ1312" s="175"/>
      <c r="DA1312" s="175"/>
      <c r="DB1312" s="175"/>
      <c r="DC1312" s="175"/>
      <c r="DD1312" s="175"/>
      <c r="DE1312" s="175"/>
      <c r="DF1312" s="175"/>
      <c r="DG1312" s="175"/>
      <c r="DH1312" s="175"/>
      <c r="DI1312" s="175"/>
      <c r="DJ1312" s="175"/>
      <c r="DK1312" s="175"/>
      <c r="DL1312" s="175"/>
      <c r="DM1312" s="175"/>
      <c r="DN1312" s="175"/>
      <c r="DO1312" s="175"/>
      <c r="DP1312" s="175"/>
      <c r="DQ1312" s="175"/>
      <c r="DR1312" s="175"/>
      <c r="DS1312" s="175"/>
      <c r="DT1312" s="175"/>
      <c r="DU1312" s="175"/>
      <c r="DV1312" s="175"/>
      <c r="DW1312" s="175"/>
      <c r="DX1312" s="175"/>
      <c r="DY1312" s="175"/>
      <c r="DZ1312" s="175"/>
      <c r="EA1312" s="175"/>
    </row>
    <row r="1313" spans="1:185" s="1" customFormat="1" ht="10.5" customHeight="1">
      <c r="A1313" s="1340" t="s">
        <v>567</v>
      </c>
      <c r="B1313" s="1419" t="s">
        <v>514</v>
      </c>
      <c r="C1313" s="1283"/>
      <c r="D1313" s="1288"/>
      <c r="E1313" s="82"/>
      <c r="F1313" s="82"/>
      <c r="G1313" s="82"/>
      <c r="H1313" s="318"/>
      <c r="I1313" s="82"/>
      <c r="J1313" s="82"/>
      <c r="K1313" s="82"/>
      <c r="L1313" s="82"/>
      <c r="M1313" s="82"/>
      <c r="N1313" s="318"/>
      <c r="O1313" s="82"/>
      <c r="P1313" s="82"/>
      <c r="Q1313" s="82"/>
      <c r="R1313" s="82"/>
      <c r="S1313" s="82"/>
      <c r="T1313" s="82"/>
      <c r="U1313" s="82"/>
      <c r="V1313" s="82"/>
      <c r="W1313" s="82"/>
      <c r="X1313" s="82"/>
      <c r="Y1313" s="318"/>
      <c r="Z1313" s="82"/>
      <c r="AA1313" s="82"/>
      <c r="AB1313" s="83"/>
      <c r="AC1313" s="53"/>
      <c r="AD1313" s="56"/>
      <c r="AE1313" s="493"/>
      <c r="AF1313" s="275"/>
      <c r="AG1313" s="280"/>
      <c r="AH1313" s="280"/>
      <c r="AI1313" s="280"/>
      <c r="AJ1313" s="280"/>
      <c r="AK1313" s="280"/>
      <c r="AL1313" s="280"/>
      <c r="AM1313" s="280"/>
      <c r="AN1313" s="280"/>
      <c r="AO1313" s="280"/>
      <c r="AP1313" s="280"/>
      <c r="AQ1313" s="280"/>
      <c r="AR1313" s="280"/>
      <c r="AS1313" s="280"/>
      <c r="AT1313" s="280"/>
      <c r="AU1313" s="280"/>
      <c r="AV1313" s="280"/>
      <c r="AW1313" s="280"/>
      <c r="AX1313" s="280"/>
      <c r="AY1313" s="280"/>
      <c r="AZ1313" s="280"/>
      <c r="BA1313" s="280"/>
      <c r="BB1313" s="280"/>
      <c r="BC1313" s="280"/>
      <c r="BD1313" s="280"/>
      <c r="BE1313" s="175"/>
      <c r="BF1313" s="175"/>
      <c r="BG1313" s="175"/>
      <c r="BH1313" s="175"/>
      <c r="BI1313" s="175"/>
      <c r="BJ1313" s="175"/>
      <c r="BK1313" s="175"/>
      <c r="BL1313" s="175"/>
      <c r="BM1313" s="175"/>
      <c r="BN1313" s="175"/>
      <c r="BO1313" s="175"/>
      <c r="BP1313" s="175"/>
      <c r="BQ1313" s="175"/>
      <c r="BR1313" s="175"/>
      <c r="BS1313" s="175"/>
      <c r="BT1313" s="175"/>
      <c r="BU1313" s="175"/>
      <c r="BV1313" s="175"/>
      <c r="BW1313" s="175"/>
      <c r="BX1313" s="175"/>
      <c r="BY1313" s="175"/>
      <c r="BZ1313" s="175"/>
      <c r="CA1313" s="175"/>
      <c r="CB1313" s="175"/>
      <c r="CC1313" s="175"/>
      <c r="CD1313" s="175"/>
      <c r="CE1313" s="175"/>
      <c r="CF1313" s="175"/>
      <c r="CG1313" s="175"/>
      <c r="CH1313" s="175"/>
      <c r="CI1313" s="175"/>
      <c r="CJ1313" s="175"/>
      <c r="CK1313" s="175"/>
      <c r="CL1313" s="175"/>
      <c r="CM1313" s="175"/>
      <c r="CN1313" s="175"/>
      <c r="CO1313" s="175"/>
      <c r="CP1313" s="175"/>
      <c r="CQ1313" s="175"/>
      <c r="CR1313" s="175"/>
      <c r="CS1313" s="175"/>
      <c r="CT1313" s="175"/>
      <c r="CU1313" s="175"/>
      <c r="CV1313" s="175"/>
      <c r="CW1313" s="175"/>
      <c r="CX1313" s="175"/>
      <c r="CY1313" s="175"/>
      <c r="CZ1313" s="175"/>
      <c r="DA1313" s="175"/>
      <c r="DB1313" s="175"/>
      <c r="DC1313" s="175"/>
      <c r="DD1313" s="175"/>
      <c r="DE1313" s="175"/>
      <c r="DF1313" s="175"/>
      <c r="DG1313" s="175"/>
      <c r="DH1313" s="175"/>
      <c r="DI1313" s="175"/>
      <c r="DJ1313" s="175"/>
      <c r="DK1313" s="175"/>
      <c r="DL1313" s="175"/>
      <c r="DM1313" s="175"/>
      <c r="DN1313" s="175"/>
      <c r="DO1313" s="175"/>
      <c r="DP1313" s="175"/>
      <c r="DQ1313" s="175"/>
      <c r="DR1313" s="175"/>
      <c r="DS1313" s="175"/>
      <c r="DT1313" s="175"/>
      <c r="DU1313" s="175"/>
      <c r="DV1313" s="175"/>
      <c r="DW1313" s="175"/>
      <c r="DX1313" s="175"/>
      <c r="DY1313" s="175"/>
      <c r="DZ1313" s="175"/>
      <c r="EA1313" s="175"/>
    </row>
    <row r="1314" spans="1:185" s="2" customFormat="1" ht="10.5" customHeight="1">
      <c r="A1314" s="1341"/>
      <c r="B1314" s="1420"/>
      <c r="C1314" s="1284" t="s">
        <v>139</v>
      </c>
      <c r="D1314" s="144" t="s">
        <v>34</v>
      </c>
      <c r="E1314" s="50">
        <f>ROUND(SQRT(E1315^2+E1316^2)*1000/(1.73*E$1177),0)</f>
        <v>120</v>
      </c>
      <c r="F1314" s="191">
        <f t="shared" ref="F1314:AB1314" si="1152">ROUND(SQRT(F1315^2+F1316^2)*1000/(1.73*F$1177),0)</f>
        <v>126</v>
      </c>
      <c r="G1314" s="191">
        <f t="shared" si="1152"/>
        <v>125</v>
      </c>
      <c r="H1314" s="343">
        <f t="shared" si="1152"/>
        <v>125</v>
      </c>
      <c r="I1314" s="191">
        <f t="shared" si="1152"/>
        <v>125</v>
      </c>
      <c r="J1314" s="191">
        <f t="shared" si="1152"/>
        <v>123</v>
      </c>
      <c r="K1314" s="191">
        <f t="shared" si="1152"/>
        <v>122</v>
      </c>
      <c r="L1314" s="191">
        <f t="shared" si="1152"/>
        <v>122</v>
      </c>
      <c r="M1314" s="191">
        <f t="shared" si="1152"/>
        <v>123</v>
      </c>
      <c r="N1314" s="343">
        <f t="shared" si="1152"/>
        <v>125</v>
      </c>
      <c r="O1314" s="191">
        <f t="shared" si="1152"/>
        <v>124</v>
      </c>
      <c r="P1314" s="191">
        <f t="shared" si="1152"/>
        <v>126</v>
      </c>
      <c r="Q1314" s="191">
        <f t="shared" si="1152"/>
        <v>125</v>
      </c>
      <c r="R1314" s="191">
        <f t="shared" si="1152"/>
        <v>124</v>
      </c>
      <c r="S1314" s="191">
        <f t="shared" si="1152"/>
        <v>125</v>
      </c>
      <c r="T1314" s="191">
        <f t="shared" si="1152"/>
        <v>130</v>
      </c>
      <c r="U1314" s="191">
        <f t="shared" si="1152"/>
        <v>129</v>
      </c>
      <c r="V1314" s="191">
        <f t="shared" si="1152"/>
        <v>127</v>
      </c>
      <c r="W1314" s="191">
        <f t="shared" si="1152"/>
        <v>130</v>
      </c>
      <c r="X1314" s="191">
        <f t="shared" si="1152"/>
        <v>125</v>
      </c>
      <c r="Y1314" s="343">
        <f t="shared" si="1152"/>
        <v>123</v>
      </c>
      <c r="Z1314" s="191">
        <f t="shared" si="1152"/>
        <v>125</v>
      </c>
      <c r="AA1314" s="191">
        <f t="shared" si="1152"/>
        <v>123</v>
      </c>
      <c r="AB1314" s="943">
        <f t="shared" si="1152"/>
        <v>122</v>
      </c>
      <c r="AC1314" s="175"/>
      <c r="AD1314" s="175"/>
      <c r="AE1314" s="175"/>
      <c r="AF1314" s="276"/>
      <c r="AG1314" s="276"/>
      <c r="AH1314" s="276"/>
      <c r="AI1314" s="276"/>
      <c r="AJ1314" s="276"/>
      <c r="AK1314" s="276"/>
      <c r="AL1314" s="276"/>
      <c r="AM1314" s="276"/>
      <c r="AN1314" s="276"/>
      <c r="AO1314" s="276"/>
      <c r="AP1314" s="276"/>
      <c r="AQ1314" s="276"/>
      <c r="AR1314" s="276"/>
      <c r="AS1314" s="276"/>
      <c r="AT1314" s="276"/>
      <c r="AU1314" s="276"/>
      <c r="AV1314" s="276"/>
      <c r="AW1314" s="276"/>
      <c r="AX1314" s="276"/>
      <c r="AY1314" s="276"/>
      <c r="AZ1314" s="276"/>
      <c r="BA1314" s="276"/>
      <c r="BB1314" s="276"/>
      <c r="BC1314" s="276"/>
      <c r="BD1314" s="276"/>
      <c r="BE1314" s="175"/>
      <c r="BF1314" s="175"/>
      <c r="BG1314" s="175"/>
      <c r="BH1314" s="175"/>
      <c r="BI1314" s="175"/>
      <c r="BJ1314" s="175"/>
      <c r="BK1314" s="175"/>
      <c r="BL1314" s="175"/>
      <c r="BM1314" s="175"/>
      <c r="BN1314" s="175"/>
      <c r="BO1314" s="175"/>
      <c r="BP1314" s="175"/>
      <c r="BQ1314" s="175"/>
      <c r="BR1314" s="175"/>
      <c r="BS1314" s="175"/>
      <c r="BT1314" s="175"/>
      <c r="BU1314" s="175"/>
      <c r="BV1314" s="175"/>
      <c r="BW1314" s="175"/>
      <c r="BX1314" s="175"/>
      <c r="BY1314" s="175"/>
      <c r="BZ1314" s="175"/>
      <c r="CA1314" s="175"/>
      <c r="CB1314" s="175"/>
      <c r="CC1314" s="175"/>
      <c r="CD1314" s="175"/>
      <c r="CE1314" s="175"/>
      <c r="CF1314" s="175"/>
      <c r="CG1314" s="175"/>
      <c r="CH1314" s="175"/>
      <c r="CI1314" s="175"/>
      <c r="CJ1314" s="175"/>
      <c r="CK1314" s="175"/>
      <c r="CL1314" s="175"/>
      <c r="CM1314" s="175"/>
      <c r="CN1314" s="175"/>
      <c r="CO1314" s="175"/>
      <c r="CP1314" s="175"/>
      <c r="CQ1314" s="175"/>
      <c r="CR1314" s="175"/>
      <c r="CS1314" s="175"/>
      <c r="CT1314" s="175"/>
      <c r="CU1314" s="175"/>
      <c r="CV1314" s="175"/>
      <c r="CW1314" s="175"/>
      <c r="CX1314" s="175"/>
      <c r="CY1314" s="175"/>
      <c r="CZ1314" s="175"/>
      <c r="DA1314" s="175"/>
      <c r="DB1314" s="175"/>
      <c r="DC1314" s="175"/>
      <c r="DD1314" s="175"/>
      <c r="DE1314" s="175"/>
      <c r="DF1314" s="175"/>
      <c r="DG1314" s="175"/>
      <c r="DH1314" s="175"/>
      <c r="DI1314" s="175"/>
      <c r="DJ1314" s="175"/>
      <c r="DK1314" s="175"/>
      <c r="DL1314" s="175"/>
      <c r="DM1314" s="175"/>
      <c r="DN1314" s="175"/>
      <c r="DO1314" s="175"/>
      <c r="DP1314" s="175"/>
      <c r="DQ1314" s="175"/>
      <c r="DR1314" s="175"/>
      <c r="DS1314" s="175"/>
      <c r="DT1314" s="175"/>
      <c r="DU1314" s="121"/>
      <c r="DV1314" s="121"/>
      <c r="DW1314" s="121"/>
      <c r="DX1314" s="121"/>
      <c r="DY1314" s="121"/>
      <c r="DZ1314" s="121"/>
      <c r="EA1314" s="12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</row>
    <row r="1315" spans="1:185" s="1" customFormat="1" ht="10.5" customHeight="1">
      <c r="A1315" s="1341"/>
      <c r="B1315" s="1420"/>
      <c r="C1315" s="1282" t="s">
        <v>954</v>
      </c>
      <c r="D1315" s="144" t="s">
        <v>126</v>
      </c>
      <c r="E1315" s="54">
        <f>ROUND((AG1315-AF1315)*$AE1315,2)</f>
        <v>1.1599999999999999</v>
      </c>
      <c r="F1315" s="54">
        <f t="shared" ref="F1315:M1315" si="1153">ROUND((AH1315-AG1315)*$AE1315,2)</f>
        <v>1.17</v>
      </c>
      <c r="G1315" s="54">
        <f t="shared" si="1153"/>
        <v>1.17</v>
      </c>
      <c r="H1315" s="311">
        <f t="shared" si="1153"/>
        <v>1.17</v>
      </c>
      <c r="I1315" s="54">
        <f t="shared" si="1153"/>
        <v>1.17</v>
      </c>
      <c r="J1315" s="54">
        <f t="shared" si="1153"/>
        <v>1.1599999999999999</v>
      </c>
      <c r="K1315" s="54">
        <f t="shared" si="1153"/>
        <v>1.1599999999999999</v>
      </c>
      <c r="L1315" s="54">
        <f t="shared" si="1153"/>
        <v>1.1599999999999999</v>
      </c>
      <c r="M1315" s="54">
        <f t="shared" si="1153"/>
        <v>1.17</v>
      </c>
      <c r="N1315" s="311">
        <f>ROUND((AP1315-AO1315)*$AE1315,2)</f>
        <v>1.18</v>
      </c>
      <c r="O1315" s="54">
        <f t="shared" ref="O1315:AB1315" si="1154">ROUND((AQ1315-AP1315)*$AE1315,2)</f>
        <v>1.19</v>
      </c>
      <c r="P1315" s="54">
        <f t="shared" si="1154"/>
        <v>1.19</v>
      </c>
      <c r="Q1315" s="54">
        <f t="shared" si="1154"/>
        <v>1.18</v>
      </c>
      <c r="R1315" s="54">
        <f t="shared" si="1154"/>
        <v>1.18</v>
      </c>
      <c r="S1315" s="54">
        <f t="shared" si="1154"/>
        <v>1.19</v>
      </c>
      <c r="T1315" s="54">
        <f t="shared" si="1154"/>
        <v>1.2</v>
      </c>
      <c r="U1315" s="54">
        <f t="shared" si="1154"/>
        <v>1.2</v>
      </c>
      <c r="V1315" s="54">
        <f t="shared" si="1154"/>
        <v>1.2</v>
      </c>
      <c r="W1315" s="54">
        <f t="shared" si="1154"/>
        <v>1.19</v>
      </c>
      <c r="X1315" s="54">
        <f t="shared" si="1154"/>
        <v>1.18</v>
      </c>
      <c r="Y1315" s="311">
        <f t="shared" si="1154"/>
        <v>1.17</v>
      </c>
      <c r="Z1315" s="54">
        <f t="shared" si="1154"/>
        <v>1.17</v>
      </c>
      <c r="AA1315" s="54">
        <f t="shared" si="1154"/>
        <v>1.1499999999999999</v>
      </c>
      <c r="AB1315" s="55">
        <f t="shared" si="1154"/>
        <v>1.1399999999999999</v>
      </c>
      <c r="AC1315" s="53">
        <f>(BD1315-AF1315)*AE1315</f>
        <v>28.20095999999976</v>
      </c>
      <c r="AD1315" s="56">
        <f>(BD1316-AF1316)*AE1315</f>
        <v>16.819919999999911</v>
      </c>
      <c r="AE1315" s="493">
        <v>7.2</v>
      </c>
      <c r="AF1315" s="1114">
        <v>4765.2853999999998</v>
      </c>
      <c r="AG1315" s="1114">
        <v>4765.4471999999996</v>
      </c>
      <c r="AH1315" s="1115">
        <v>4765.6097</v>
      </c>
      <c r="AI1315" s="1114">
        <v>4765.7718999999997</v>
      </c>
      <c r="AJ1315" s="1114">
        <v>4765.9340999999995</v>
      </c>
      <c r="AK1315" s="1114">
        <v>4766.0960999999998</v>
      </c>
      <c r="AL1315" s="1114">
        <v>4766.2577999999994</v>
      </c>
      <c r="AM1315" s="1114">
        <v>4766.4187999999995</v>
      </c>
      <c r="AN1315" s="1114">
        <v>4766.5805</v>
      </c>
      <c r="AO1315" s="1114">
        <v>4766.7425999999996</v>
      </c>
      <c r="AP1315" s="1114">
        <v>4766.9062999999996</v>
      </c>
      <c r="AQ1315" s="1114">
        <v>4767.0716999999995</v>
      </c>
      <c r="AR1315" s="1114">
        <v>4767.2363999999998</v>
      </c>
      <c r="AS1315" s="1114">
        <v>4767.4008999999996</v>
      </c>
      <c r="AT1315" s="1114">
        <v>4767.5653999999995</v>
      </c>
      <c r="AU1315" s="1114">
        <v>4767.7304999999997</v>
      </c>
      <c r="AV1315" s="1114">
        <v>4767.8966</v>
      </c>
      <c r="AW1315" s="1114">
        <v>4768.0636999999997</v>
      </c>
      <c r="AX1315" s="1114">
        <v>4768.2298000000001</v>
      </c>
      <c r="AY1315" s="1114">
        <v>4768.3953000000001</v>
      </c>
      <c r="AZ1315" s="1114">
        <v>4768.5592999999999</v>
      </c>
      <c r="BA1315" s="1114">
        <v>4768.7217999999993</v>
      </c>
      <c r="BB1315" s="1114">
        <v>4768.8840999999993</v>
      </c>
      <c r="BC1315" s="1114">
        <v>4769.0432999999994</v>
      </c>
      <c r="BD1315" s="1114">
        <v>4769.2021999999997</v>
      </c>
      <c r="BE1315" s="175"/>
      <c r="BF1315" s="175"/>
      <c r="BG1315" s="175"/>
      <c r="BH1315" s="175"/>
      <c r="BI1315" s="175"/>
      <c r="BJ1315" s="175"/>
      <c r="BK1315" s="175"/>
      <c r="BL1315" s="175"/>
      <c r="BM1315" s="175"/>
      <c r="BN1315" s="175"/>
      <c r="BO1315" s="175"/>
      <c r="BP1315" s="175"/>
      <c r="BQ1315" s="175"/>
      <c r="BR1315" s="175"/>
      <c r="BS1315" s="175"/>
      <c r="BT1315" s="175"/>
      <c r="BU1315" s="175"/>
      <c r="BV1315" s="175"/>
      <c r="BW1315" s="175"/>
      <c r="BX1315" s="175"/>
      <c r="BY1315" s="175"/>
      <c r="BZ1315" s="175"/>
      <c r="CA1315" s="175"/>
      <c r="CB1315" s="175"/>
      <c r="CC1315" s="175"/>
      <c r="CD1315" s="175"/>
      <c r="CE1315" s="175"/>
      <c r="CF1315" s="175"/>
      <c r="CG1315" s="175"/>
      <c r="CH1315" s="175"/>
      <c r="CI1315" s="175"/>
      <c r="CJ1315" s="175"/>
      <c r="CK1315" s="175"/>
      <c r="CL1315" s="175"/>
      <c r="CM1315" s="175"/>
      <c r="CN1315" s="175"/>
      <c r="CO1315" s="175"/>
      <c r="CP1315" s="175"/>
      <c r="CQ1315" s="175"/>
      <c r="CR1315" s="175"/>
      <c r="CS1315" s="175"/>
      <c r="CT1315" s="175"/>
      <c r="CU1315" s="175"/>
      <c r="CV1315" s="175"/>
      <c r="CW1315" s="175"/>
      <c r="CX1315" s="175"/>
      <c r="CY1315" s="175"/>
      <c r="CZ1315" s="175"/>
      <c r="DA1315" s="175"/>
      <c r="DB1315" s="175"/>
      <c r="DC1315" s="175"/>
      <c r="DD1315" s="175"/>
      <c r="DE1315" s="175"/>
      <c r="DF1315" s="175"/>
      <c r="DG1315" s="175"/>
      <c r="DH1315" s="175"/>
      <c r="DI1315" s="175"/>
      <c r="DJ1315" s="175"/>
      <c r="DK1315" s="175"/>
      <c r="DL1315" s="175"/>
      <c r="DM1315" s="175"/>
      <c r="DN1315" s="175"/>
      <c r="DO1315" s="175"/>
      <c r="DP1315" s="175"/>
      <c r="DQ1315" s="175"/>
      <c r="DR1315" s="175"/>
      <c r="DS1315" s="175"/>
      <c r="DT1315" s="175"/>
      <c r="DU1315" s="175"/>
      <c r="DV1315" s="175"/>
      <c r="DW1315" s="175"/>
      <c r="DX1315" s="175"/>
      <c r="DY1315" s="175"/>
      <c r="DZ1315" s="175"/>
      <c r="EA1315" s="175"/>
    </row>
    <row r="1316" spans="1:185" s="1" customFormat="1" ht="10.5" customHeight="1">
      <c r="A1316" s="1341"/>
      <c r="B1316" s="1420"/>
      <c r="C1316" s="1282" t="s">
        <v>954</v>
      </c>
      <c r="D1316" s="144" t="s">
        <v>127</v>
      </c>
      <c r="E1316" s="54">
        <f>ROUND((AG1316-AF1316)*$AE1315,2)</f>
        <v>0.68</v>
      </c>
      <c r="F1316" s="54">
        <f t="shared" ref="F1316:L1316" si="1155">ROUND((AH1316-AG1316)*$AE1315,2)</f>
        <v>0.71</v>
      </c>
      <c r="G1316" s="54">
        <f t="shared" si="1155"/>
        <v>0.7</v>
      </c>
      <c r="H1316" s="311">
        <f t="shared" si="1155"/>
        <v>0.7</v>
      </c>
      <c r="I1316" s="54">
        <f t="shared" si="1155"/>
        <v>0.7</v>
      </c>
      <c r="J1316" s="54">
        <f t="shared" si="1155"/>
        <v>0.71</v>
      </c>
      <c r="K1316" s="54">
        <f t="shared" si="1155"/>
        <v>0.7</v>
      </c>
      <c r="L1316" s="54">
        <f t="shared" si="1155"/>
        <v>0.7</v>
      </c>
      <c r="M1316" s="54">
        <f>ROUND((AO1316-AN1316)*$AE1315,2)</f>
        <v>0.7</v>
      </c>
      <c r="N1316" s="311">
        <f>ROUND((AP1316-AO1316)*$AE1315,2)</f>
        <v>0.72</v>
      </c>
      <c r="O1316" s="54">
        <f t="shared" ref="O1316:AB1316" si="1156">ROUND((AQ1316-AP1316)*$AE1315,2)</f>
        <v>0.73</v>
      </c>
      <c r="P1316" s="54">
        <f t="shared" si="1156"/>
        <v>0.73</v>
      </c>
      <c r="Q1316" s="54">
        <f t="shared" si="1156"/>
        <v>0.72</v>
      </c>
      <c r="R1316" s="54">
        <f t="shared" si="1156"/>
        <v>0.71</v>
      </c>
      <c r="S1316" s="54">
        <f t="shared" si="1156"/>
        <v>0.7</v>
      </c>
      <c r="T1316" s="54">
        <f t="shared" si="1156"/>
        <v>0.72</v>
      </c>
      <c r="U1316" s="54">
        <f t="shared" si="1156"/>
        <v>0.74</v>
      </c>
      <c r="V1316" s="54">
        <f t="shared" si="1156"/>
        <v>0.74</v>
      </c>
      <c r="W1316" s="54">
        <f t="shared" si="1156"/>
        <v>0.73</v>
      </c>
      <c r="X1316" s="54">
        <f t="shared" si="1156"/>
        <v>0.68</v>
      </c>
      <c r="Y1316" s="311">
        <f t="shared" si="1156"/>
        <v>0.65</v>
      </c>
      <c r="Z1316" s="54">
        <f t="shared" si="1156"/>
        <v>0.65</v>
      </c>
      <c r="AA1316" s="54">
        <f t="shared" si="1156"/>
        <v>0.64</v>
      </c>
      <c r="AB1316" s="55">
        <f t="shared" si="1156"/>
        <v>0.64</v>
      </c>
      <c r="AC1316" s="53"/>
      <c r="AD1316" s="56"/>
      <c r="AE1316" s="493"/>
      <c r="AF1316" s="1114">
        <v>2748.8766000000001</v>
      </c>
      <c r="AG1316" s="1114">
        <v>2748.9713000000002</v>
      </c>
      <c r="AH1316" s="1115">
        <v>2749.0697</v>
      </c>
      <c r="AI1316" s="1114">
        <v>2749.1667000000002</v>
      </c>
      <c r="AJ1316" s="1114">
        <v>2749.2646</v>
      </c>
      <c r="AK1316" s="1114">
        <v>2749.3620999999998</v>
      </c>
      <c r="AL1316" s="1114">
        <v>2749.4605000000001</v>
      </c>
      <c r="AM1316" s="1114">
        <v>2749.5576999999998</v>
      </c>
      <c r="AN1316" s="1114">
        <v>2749.6552000000001</v>
      </c>
      <c r="AO1316" s="1114">
        <v>2749.7523000000001</v>
      </c>
      <c r="AP1316" s="1114">
        <v>2749.8526999999999</v>
      </c>
      <c r="AQ1316" s="1114">
        <v>2749.9544000000001</v>
      </c>
      <c r="AR1316" s="1114">
        <v>2750.0558999999998</v>
      </c>
      <c r="AS1316" s="1114">
        <v>2750.1563999999998</v>
      </c>
      <c r="AT1316" s="1114">
        <v>2750.2552000000001</v>
      </c>
      <c r="AU1316" s="1114">
        <v>2750.3530000000001</v>
      </c>
      <c r="AV1316" s="1114">
        <v>2750.4536000000003</v>
      </c>
      <c r="AW1316" s="1114">
        <v>2750.5569</v>
      </c>
      <c r="AX1316" s="1114">
        <v>2750.6592000000001</v>
      </c>
      <c r="AY1316" s="1114">
        <v>2750.7601</v>
      </c>
      <c r="AZ1316" s="1114">
        <v>2750.8542000000002</v>
      </c>
      <c r="BA1316" s="1114">
        <v>2750.9449</v>
      </c>
      <c r="BB1316" s="1114">
        <v>2751.0355</v>
      </c>
      <c r="BC1316" s="1114">
        <v>2751.1242999999999</v>
      </c>
      <c r="BD1316" s="1114">
        <v>2751.2127</v>
      </c>
      <c r="BE1316" s="175"/>
      <c r="BF1316" s="175"/>
      <c r="BG1316" s="175"/>
      <c r="BH1316" s="175"/>
      <c r="BI1316" s="175"/>
      <c r="BJ1316" s="175"/>
      <c r="BK1316" s="175"/>
      <c r="BL1316" s="175"/>
      <c r="BM1316" s="175"/>
      <c r="BN1316" s="175"/>
      <c r="BO1316" s="175"/>
      <c r="BP1316" s="175"/>
      <c r="BQ1316" s="175"/>
      <c r="BR1316" s="175"/>
      <c r="BS1316" s="175"/>
      <c r="BT1316" s="175"/>
      <c r="BU1316" s="175"/>
      <c r="BV1316" s="175"/>
      <c r="BW1316" s="175"/>
      <c r="BX1316" s="175"/>
      <c r="BY1316" s="175"/>
      <c r="BZ1316" s="175"/>
      <c r="CA1316" s="175"/>
      <c r="CB1316" s="175"/>
      <c r="CC1316" s="175"/>
      <c r="CD1316" s="175"/>
      <c r="CE1316" s="175"/>
      <c r="CF1316" s="175"/>
      <c r="CG1316" s="175"/>
      <c r="CH1316" s="175"/>
      <c r="CI1316" s="175"/>
      <c r="CJ1316" s="175"/>
      <c r="CK1316" s="175"/>
      <c r="CL1316" s="175"/>
      <c r="CM1316" s="175"/>
      <c r="CN1316" s="175"/>
      <c r="CO1316" s="175"/>
      <c r="CP1316" s="175"/>
      <c r="CQ1316" s="175"/>
      <c r="CR1316" s="175"/>
      <c r="CS1316" s="175"/>
      <c r="CT1316" s="175"/>
      <c r="CU1316" s="175"/>
      <c r="CV1316" s="175"/>
      <c r="CW1316" s="175"/>
      <c r="CX1316" s="175"/>
      <c r="CY1316" s="175"/>
      <c r="CZ1316" s="175"/>
      <c r="DA1316" s="175"/>
      <c r="DB1316" s="175"/>
      <c r="DC1316" s="175"/>
      <c r="DD1316" s="175"/>
      <c r="DE1316" s="175"/>
      <c r="DF1316" s="175"/>
      <c r="DG1316" s="175"/>
      <c r="DH1316" s="175"/>
      <c r="DI1316" s="175"/>
      <c r="DJ1316" s="175"/>
      <c r="DK1316" s="175"/>
      <c r="DL1316" s="175"/>
      <c r="DM1316" s="175"/>
      <c r="DN1316" s="175"/>
      <c r="DO1316" s="175"/>
      <c r="DP1316" s="175"/>
      <c r="DQ1316" s="175"/>
      <c r="DR1316" s="175"/>
      <c r="DS1316" s="175"/>
      <c r="DT1316" s="175"/>
      <c r="DU1316" s="175"/>
      <c r="DV1316" s="175"/>
      <c r="DW1316" s="175"/>
      <c r="DX1316" s="175"/>
      <c r="DY1316" s="175"/>
      <c r="DZ1316" s="175"/>
      <c r="EA1316" s="175"/>
    </row>
    <row r="1317" spans="1:185" s="1" customFormat="1" ht="10.5" customHeight="1" thickBot="1">
      <c r="A1317" s="1342"/>
      <c r="B1317" s="1421"/>
      <c r="C1317" s="293"/>
      <c r="D1317" s="254" t="s">
        <v>42</v>
      </c>
      <c r="E1317" s="89">
        <f>E1316/E1315</f>
        <v>0.5862068965517242</v>
      </c>
      <c r="F1317" s="89">
        <f t="shared" ref="F1317:AB1317" si="1157">F1316/F1315</f>
        <v>0.60683760683760679</v>
      </c>
      <c r="G1317" s="89">
        <f t="shared" si="1157"/>
        <v>0.59829059829059827</v>
      </c>
      <c r="H1317" s="320">
        <f t="shared" si="1157"/>
        <v>0.59829059829059827</v>
      </c>
      <c r="I1317" s="89">
        <f t="shared" si="1157"/>
        <v>0.59829059829059827</v>
      </c>
      <c r="J1317" s="89">
        <f t="shared" si="1157"/>
        <v>0.61206896551724144</v>
      </c>
      <c r="K1317" s="89">
        <f t="shared" si="1157"/>
        <v>0.60344827586206895</v>
      </c>
      <c r="L1317" s="89">
        <f t="shared" si="1157"/>
        <v>0.60344827586206895</v>
      </c>
      <c r="M1317" s="89">
        <f t="shared" si="1157"/>
        <v>0.59829059829059827</v>
      </c>
      <c r="N1317" s="320">
        <f t="shared" si="1157"/>
        <v>0.61016949152542377</v>
      </c>
      <c r="O1317" s="89">
        <f t="shared" si="1157"/>
        <v>0.61344537815126055</v>
      </c>
      <c r="P1317" s="89">
        <f t="shared" si="1157"/>
        <v>0.61344537815126055</v>
      </c>
      <c r="Q1317" s="89">
        <f t="shared" si="1157"/>
        <v>0.61016949152542377</v>
      </c>
      <c r="R1317" s="89">
        <f t="shared" si="1157"/>
        <v>0.60169491525423724</v>
      </c>
      <c r="S1317" s="89">
        <f t="shared" si="1157"/>
        <v>0.58823529411764708</v>
      </c>
      <c r="T1317" s="89">
        <f t="shared" si="1157"/>
        <v>0.6</v>
      </c>
      <c r="U1317" s="89">
        <f t="shared" si="1157"/>
        <v>0.6166666666666667</v>
      </c>
      <c r="V1317" s="89">
        <f t="shared" si="1157"/>
        <v>0.6166666666666667</v>
      </c>
      <c r="W1317" s="89">
        <f t="shared" si="1157"/>
        <v>0.61344537815126055</v>
      </c>
      <c r="X1317" s="89">
        <f t="shared" si="1157"/>
        <v>0.57627118644067798</v>
      </c>
      <c r="Y1317" s="320">
        <f t="shared" si="1157"/>
        <v>0.55555555555555558</v>
      </c>
      <c r="Z1317" s="89">
        <f t="shared" si="1157"/>
        <v>0.55555555555555558</v>
      </c>
      <c r="AA1317" s="89">
        <f t="shared" si="1157"/>
        <v>0.55652173913043479</v>
      </c>
      <c r="AB1317" s="90">
        <f t="shared" si="1157"/>
        <v>0.5614035087719299</v>
      </c>
      <c r="AC1317" s="53"/>
      <c r="AD1317" s="56"/>
      <c r="AE1317" s="493"/>
      <c r="AF1317" s="281"/>
      <c r="AG1317" s="281"/>
      <c r="AH1317" s="281"/>
      <c r="AI1317" s="281"/>
      <c r="AJ1317" s="281"/>
      <c r="AK1317" s="281"/>
      <c r="AL1317" s="281"/>
      <c r="AM1317" s="281"/>
      <c r="AN1317" s="281"/>
      <c r="AO1317" s="281"/>
      <c r="AP1317" s="281"/>
      <c r="AQ1317" s="281"/>
      <c r="AR1317" s="281"/>
      <c r="AS1317" s="281"/>
      <c r="AT1317" s="281"/>
      <c r="AU1317" s="281"/>
      <c r="AV1317" s="281"/>
      <c r="AW1317" s="281"/>
      <c r="AX1317" s="281"/>
      <c r="AY1317" s="281"/>
      <c r="AZ1317" s="281"/>
      <c r="BA1317" s="281"/>
      <c r="BB1317" s="281"/>
      <c r="BC1317" s="281"/>
      <c r="BD1317" s="281"/>
      <c r="BE1317" s="175"/>
      <c r="BF1317" s="175"/>
      <c r="BG1317" s="175"/>
      <c r="BH1317" s="175"/>
      <c r="BI1317" s="175"/>
      <c r="BJ1317" s="175"/>
      <c r="BK1317" s="175"/>
      <c r="BL1317" s="175"/>
      <c r="BM1317" s="175"/>
      <c r="BN1317" s="175"/>
      <c r="BO1317" s="175"/>
      <c r="BP1317" s="175"/>
      <c r="BQ1317" s="175"/>
      <c r="BR1317" s="175"/>
      <c r="BS1317" s="175"/>
      <c r="BT1317" s="175"/>
      <c r="BU1317" s="175"/>
      <c r="BV1317" s="175"/>
      <c r="BW1317" s="175"/>
      <c r="BX1317" s="175"/>
      <c r="BY1317" s="175"/>
      <c r="BZ1317" s="175"/>
      <c r="CA1317" s="175"/>
      <c r="CB1317" s="175"/>
      <c r="CC1317" s="175"/>
      <c r="CD1317" s="175"/>
      <c r="CE1317" s="175"/>
      <c r="CF1317" s="175"/>
      <c r="CG1317" s="175"/>
      <c r="CH1317" s="175"/>
      <c r="CI1317" s="175"/>
      <c r="CJ1317" s="175"/>
      <c r="CK1317" s="175"/>
      <c r="CL1317" s="175"/>
      <c r="CM1317" s="175"/>
      <c r="CN1317" s="175"/>
      <c r="CO1317" s="175"/>
      <c r="CP1317" s="175"/>
      <c r="CQ1317" s="175"/>
      <c r="CR1317" s="175"/>
      <c r="CS1317" s="175"/>
      <c r="CT1317" s="175"/>
      <c r="CU1317" s="175"/>
      <c r="CV1317" s="175"/>
      <c r="CW1317" s="175"/>
      <c r="CX1317" s="175"/>
      <c r="CY1317" s="175"/>
      <c r="CZ1317" s="175"/>
      <c r="DA1317" s="175"/>
      <c r="DB1317" s="175"/>
      <c r="DC1317" s="175"/>
      <c r="DD1317" s="175"/>
      <c r="DE1317" s="175"/>
      <c r="DF1317" s="175"/>
      <c r="DG1317" s="175"/>
      <c r="DH1317" s="175"/>
      <c r="DI1317" s="175"/>
      <c r="DJ1317" s="175"/>
      <c r="DK1317" s="175"/>
      <c r="DL1317" s="175"/>
      <c r="DM1317" s="175"/>
      <c r="DN1317" s="175"/>
      <c r="DO1317" s="175"/>
      <c r="DP1317" s="175"/>
      <c r="DQ1317" s="175"/>
      <c r="DR1317" s="175"/>
      <c r="DS1317" s="175"/>
      <c r="DT1317" s="175"/>
      <c r="DU1317" s="175"/>
      <c r="DV1317" s="175"/>
      <c r="DW1317" s="175"/>
      <c r="DX1317" s="175"/>
      <c r="DY1317" s="175"/>
      <c r="DZ1317" s="175"/>
      <c r="EA1317" s="175"/>
    </row>
    <row r="1318" spans="1:185" s="1" customFormat="1" ht="10.5" customHeight="1">
      <c r="A1318" s="1297" t="s">
        <v>565</v>
      </c>
      <c r="B1318" s="1402" t="s">
        <v>526</v>
      </c>
      <c r="C1318" s="1283"/>
      <c r="D1318" s="1288"/>
      <c r="E1318" s="197"/>
      <c r="F1318" s="197"/>
      <c r="G1318" s="197"/>
      <c r="H1318" s="345"/>
      <c r="I1318" s="197"/>
      <c r="J1318" s="197"/>
      <c r="K1318" s="197"/>
      <c r="L1318" s="197"/>
      <c r="M1318" s="197"/>
      <c r="N1318" s="345"/>
      <c r="O1318" s="197"/>
      <c r="P1318" s="197"/>
      <c r="Q1318" s="197"/>
      <c r="R1318" s="197"/>
      <c r="S1318" s="197"/>
      <c r="T1318" s="197"/>
      <c r="U1318" s="197"/>
      <c r="V1318" s="197"/>
      <c r="W1318" s="197"/>
      <c r="X1318" s="197"/>
      <c r="Y1318" s="345"/>
      <c r="Z1318" s="197"/>
      <c r="AA1318" s="197"/>
      <c r="AB1318" s="198"/>
      <c r="AC1318" s="53"/>
      <c r="AD1318" s="56"/>
      <c r="AE1318" s="493"/>
      <c r="AF1318" s="275"/>
      <c r="AG1318" s="276"/>
      <c r="AH1318" s="276"/>
      <c r="AI1318" s="276"/>
      <c r="AJ1318" s="276"/>
      <c r="AK1318" s="276"/>
      <c r="AL1318" s="276"/>
      <c r="AM1318" s="276"/>
      <c r="AN1318" s="276"/>
      <c r="AO1318" s="276"/>
      <c r="AP1318" s="276"/>
      <c r="AQ1318" s="276"/>
      <c r="AR1318" s="276"/>
      <c r="AS1318" s="276"/>
      <c r="AT1318" s="276"/>
      <c r="AU1318" s="276"/>
      <c r="AV1318" s="276"/>
      <c r="AW1318" s="276"/>
      <c r="AX1318" s="276"/>
      <c r="AY1318" s="276"/>
      <c r="AZ1318" s="276"/>
      <c r="BA1318" s="276"/>
      <c r="BB1318" s="276"/>
      <c r="BC1318" s="276"/>
      <c r="BD1318" s="276"/>
      <c r="BE1318" s="175"/>
      <c r="BF1318" s="175"/>
      <c r="BG1318" s="175"/>
      <c r="BH1318" s="175"/>
      <c r="BI1318" s="175"/>
      <c r="BJ1318" s="175"/>
      <c r="BK1318" s="175"/>
      <c r="BL1318" s="175"/>
      <c r="BM1318" s="175"/>
      <c r="BN1318" s="175"/>
      <c r="BO1318" s="175"/>
      <c r="BP1318" s="175"/>
      <c r="BQ1318" s="175"/>
      <c r="BR1318" s="175"/>
      <c r="BS1318" s="175"/>
      <c r="BT1318" s="175"/>
      <c r="BU1318" s="175"/>
      <c r="BV1318" s="175"/>
      <c r="BW1318" s="175"/>
      <c r="BX1318" s="175"/>
      <c r="BY1318" s="175"/>
      <c r="BZ1318" s="175"/>
      <c r="CA1318" s="175"/>
      <c r="CB1318" s="175"/>
      <c r="CC1318" s="175"/>
      <c r="CD1318" s="175"/>
      <c r="CE1318" s="175"/>
      <c r="CF1318" s="175"/>
      <c r="CG1318" s="175"/>
      <c r="CH1318" s="175"/>
      <c r="CI1318" s="175"/>
      <c r="CJ1318" s="175"/>
      <c r="CK1318" s="175"/>
      <c r="CL1318" s="175"/>
      <c r="CM1318" s="175"/>
      <c r="CN1318" s="175"/>
      <c r="CO1318" s="175"/>
      <c r="CP1318" s="175"/>
      <c r="CQ1318" s="175"/>
      <c r="CR1318" s="175"/>
      <c r="CS1318" s="175"/>
      <c r="CT1318" s="175"/>
      <c r="CU1318" s="175"/>
      <c r="CV1318" s="175"/>
      <c r="CW1318" s="175"/>
      <c r="CX1318" s="175"/>
      <c r="CY1318" s="175"/>
      <c r="CZ1318" s="175"/>
      <c r="DA1318" s="175"/>
      <c r="DB1318" s="175"/>
      <c r="DC1318" s="175"/>
      <c r="DD1318" s="175"/>
      <c r="DE1318" s="175"/>
      <c r="DF1318" s="175"/>
      <c r="DG1318" s="175"/>
      <c r="DH1318" s="175"/>
      <c r="DI1318" s="175"/>
      <c r="DJ1318" s="175"/>
      <c r="DK1318" s="175"/>
      <c r="DL1318" s="175"/>
      <c r="DM1318" s="175"/>
      <c r="DN1318" s="175"/>
      <c r="DO1318" s="175"/>
      <c r="DP1318" s="175"/>
      <c r="DQ1318" s="175"/>
      <c r="DR1318" s="175"/>
      <c r="DS1318" s="175"/>
      <c r="DT1318" s="175"/>
      <c r="DU1318" s="175"/>
      <c r="DV1318" s="175"/>
      <c r="DW1318" s="175"/>
      <c r="DX1318" s="175"/>
      <c r="DY1318" s="175"/>
      <c r="DZ1318" s="175"/>
      <c r="EA1318" s="175"/>
    </row>
    <row r="1319" spans="1:185" s="2" customFormat="1" ht="10.5" customHeight="1">
      <c r="A1319" s="1298"/>
      <c r="B1319" s="1403"/>
      <c r="C1319" s="1284" t="s">
        <v>139</v>
      </c>
      <c r="D1319" s="144" t="s">
        <v>34</v>
      </c>
      <c r="E1319" s="50">
        <f>ROUND(SQRT(E1320^2+E1321^2)*1000/(1.73*E$1176),0)</f>
        <v>12</v>
      </c>
      <c r="F1319" s="191">
        <f t="shared" ref="F1319:H1319" si="1158">ROUND(SQRT(F1320^2+F1321^2)*1000/(1.73*F$1176),0)</f>
        <v>21</v>
      </c>
      <c r="G1319" s="191">
        <f t="shared" si="1158"/>
        <v>20</v>
      </c>
      <c r="H1319" s="343">
        <f t="shared" si="1158"/>
        <v>14</v>
      </c>
      <c r="I1319" s="191">
        <f>ROUND(SQRT(I1320^2+I1321^2)*1000/(1.73*I$1176),0)</f>
        <v>16</v>
      </c>
      <c r="J1319" s="191">
        <f t="shared" ref="J1319:AB1319" si="1159">ROUND(SQRT(J1320^2+J1321^2)*1000/(1.73*J$1176),0)</f>
        <v>1</v>
      </c>
      <c r="K1319" s="191">
        <f t="shared" si="1159"/>
        <v>8</v>
      </c>
      <c r="L1319" s="191">
        <f t="shared" si="1159"/>
        <v>21</v>
      </c>
      <c r="M1319" s="191">
        <f t="shared" si="1159"/>
        <v>14</v>
      </c>
      <c r="N1319" s="343">
        <f t="shared" si="1159"/>
        <v>1</v>
      </c>
      <c r="O1319" s="191">
        <f t="shared" si="1159"/>
        <v>6</v>
      </c>
      <c r="P1319" s="191">
        <f t="shared" si="1159"/>
        <v>1</v>
      </c>
      <c r="Q1319" s="191">
        <f t="shared" si="1159"/>
        <v>14</v>
      </c>
      <c r="R1319" s="191">
        <f t="shared" si="1159"/>
        <v>12</v>
      </c>
      <c r="S1319" s="191">
        <f t="shared" si="1159"/>
        <v>20</v>
      </c>
      <c r="T1319" s="191">
        <f t="shared" si="1159"/>
        <v>21</v>
      </c>
      <c r="U1319" s="191">
        <f t="shared" si="1159"/>
        <v>11</v>
      </c>
      <c r="V1319" s="191">
        <f t="shared" si="1159"/>
        <v>12</v>
      </c>
      <c r="W1319" s="191">
        <f t="shared" si="1159"/>
        <v>16</v>
      </c>
      <c r="X1319" s="191">
        <f t="shared" si="1159"/>
        <v>21</v>
      </c>
      <c r="Y1319" s="343">
        <f t="shared" si="1159"/>
        <v>22</v>
      </c>
      <c r="Z1319" s="191">
        <f t="shared" si="1159"/>
        <v>20</v>
      </c>
      <c r="AA1319" s="191">
        <f t="shared" si="1159"/>
        <v>19</v>
      </c>
      <c r="AB1319" s="943">
        <f t="shared" si="1159"/>
        <v>21</v>
      </c>
      <c r="AC1319" s="175"/>
      <c r="AD1319" s="175"/>
      <c r="AE1319" s="175"/>
      <c r="AF1319" s="276"/>
      <c r="AG1319" s="276"/>
      <c r="AH1319" s="276"/>
      <c r="AI1319" s="276"/>
      <c r="AJ1319" s="276"/>
      <c r="AK1319" s="276"/>
      <c r="AL1319" s="276"/>
      <c r="AM1319" s="276"/>
      <c r="AN1319" s="276"/>
      <c r="AO1319" s="276"/>
      <c r="AP1319" s="276"/>
      <c r="AQ1319" s="276"/>
      <c r="AR1319" s="276"/>
      <c r="AS1319" s="276"/>
      <c r="AT1319" s="276"/>
      <c r="AU1319" s="276"/>
      <c r="AV1319" s="276"/>
      <c r="AW1319" s="276"/>
      <c r="AX1319" s="276"/>
      <c r="AY1319" s="276"/>
      <c r="AZ1319" s="276"/>
      <c r="BA1319" s="276"/>
      <c r="BB1319" s="276"/>
      <c r="BC1319" s="276"/>
      <c r="BD1319" s="276"/>
      <c r="BE1319" s="175"/>
      <c r="BF1319" s="175"/>
      <c r="BG1319" s="175"/>
      <c r="BH1319" s="175"/>
      <c r="BI1319" s="175"/>
      <c r="BJ1319" s="175"/>
      <c r="BK1319" s="175"/>
      <c r="BL1319" s="175"/>
      <c r="BM1319" s="175"/>
      <c r="BN1319" s="175"/>
      <c r="BO1319" s="175"/>
      <c r="BP1319" s="175"/>
      <c r="BQ1319" s="175"/>
      <c r="BR1319" s="175"/>
      <c r="BS1319" s="175"/>
      <c r="BT1319" s="175"/>
      <c r="BU1319" s="175"/>
      <c r="BV1319" s="175"/>
      <c r="BW1319" s="175"/>
      <c r="BX1319" s="175"/>
      <c r="BY1319" s="175"/>
      <c r="BZ1319" s="175"/>
      <c r="CA1319" s="175"/>
      <c r="CB1319" s="175"/>
      <c r="CC1319" s="175"/>
      <c r="CD1319" s="175"/>
      <c r="CE1319" s="175"/>
      <c r="CF1319" s="175"/>
      <c r="CG1319" s="175"/>
      <c r="CH1319" s="175"/>
      <c r="CI1319" s="175"/>
      <c r="CJ1319" s="175"/>
      <c r="CK1319" s="175"/>
      <c r="CL1319" s="175"/>
      <c r="CM1319" s="175"/>
      <c r="CN1319" s="175"/>
      <c r="CO1319" s="175"/>
      <c r="CP1319" s="175"/>
      <c r="CQ1319" s="175"/>
      <c r="CR1319" s="175"/>
      <c r="CS1319" s="175"/>
      <c r="CT1319" s="175"/>
      <c r="CU1319" s="175"/>
      <c r="CV1319" s="175"/>
      <c r="CW1319" s="175"/>
      <c r="CX1319" s="175"/>
      <c r="CY1319" s="175"/>
      <c r="CZ1319" s="175"/>
      <c r="DA1319" s="175"/>
      <c r="DB1319" s="175"/>
      <c r="DC1319" s="175"/>
      <c r="DD1319" s="175"/>
      <c r="DE1319" s="175"/>
      <c r="DF1319" s="175"/>
      <c r="DG1319" s="175"/>
      <c r="DH1319" s="175"/>
      <c r="DI1319" s="175"/>
      <c r="DJ1319" s="175"/>
      <c r="DK1319" s="175"/>
      <c r="DL1319" s="175"/>
      <c r="DM1319" s="175"/>
      <c r="DN1319" s="175"/>
      <c r="DO1319" s="175"/>
      <c r="DP1319" s="175"/>
      <c r="DQ1319" s="175"/>
      <c r="DR1319" s="175"/>
      <c r="DS1319" s="175"/>
      <c r="DT1319" s="175"/>
      <c r="DU1319" s="121"/>
      <c r="DV1319" s="121"/>
      <c r="DW1319" s="121"/>
      <c r="DX1319" s="121"/>
      <c r="DY1319" s="121"/>
      <c r="DZ1319" s="121"/>
      <c r="EA1319" s="12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</row>
    <row r="1320" spans="1:185" s="1" customFormat="1" ht="10.5" customHeight="1">
      <c r="A1320" s="1298"/>
      <c r="B1320" s="1403"/>
      <c r="C1320" s="1282" t="s">
        <v>954</v>
      </c>
      <c r="D1320" s="144" t="s">
        <v>126</v>
      </c>
      <c r="E1320" s="54">
        <f>ROUND((AG1320-AF1320)*$AE1320,2)</f>
        <v>7.0000000000000007E-2</v>
      </c>
      <c r="F1320" s="54">
        <f t="shared" ref="F1320:M1320" si="1160">ROUND((AH1320-AG1320)*$AE1320,2)</f>
        <v>0.12</v>
      </c>
      <c r="G1320" s="54">
        <f t="shared" si="1160"/>
        <v>0.11</v>
      </c>
      <c r="H1320" s="311">
        <f t="shared" si="1160"/>
        <v>0.08</v>
      </c>
      <c r="I1320" s="54">
        <f t="shared" si="1160"/>
        <v>0.09</v>
      </c>
      <c r="J1320" s="54">
        <f t="shared" si="1160"/>
        <v>0.01</v>
      </c>
      <c r="K1320" s="54">
        <f t="shared" si="1160"/>
        <v>0.05</v>
      </c>
      <c r="L1320" s="54">
        <f t="shared" si="1160"/>
        <v>0.13</v>
      </c>
      <c r="M1320" s="54">
        <f t="shared" si="1160"/>
        <v>0.09</v>
      </c>
      <c r="N1320" s="311">
        <f>ROUND((AP1320-AO1320)*$AE1320,2)</f>
        <v>0.01</v>
      </c>
      <c r="O1320" s="54">
        <f t="shared" ref="O1320:AB1320" si="1161">ROUND((AQ1320-AP1320)*$AE1320,2)</f>
        <v>0.04</v>
      </c>
      <c r="P1320" s="54">
        <f t="shared" si="1161"/>
        <v>0.01</v>
      </c>
      <c r="Q1320" s="54">
        <f t="shared" si="1161"/>
        <v>0.1</v>
      </c>
      <c r="R1320" s="54">
        <f t="shared" si="1161"/>
        <v>0.08</v>
      </c>
      <c r="S1320" s="54">
        <f t="shared" si="1161"/>
        <v>0.11</v>
      </c>
      <c r="T1320" s="54">
        <f t="shared" si="1161"/>
        <v>0.11</v>
      </c>
      <c r="U1320" s="54">
        <f t="shared" si="1161"/>
        <v>7.0000000000000007E-2</v>
      </c>
      <c r="V1320" s="54">
        <f t="shared" si="1161"/>
        <v>7.0000000000000007E-2</v>
      </c>
      <c r="W1320" s="54">
        <f t="shared" si="1161"/>
        <v>0.09</v>
      </c>
      <c r="X1320" s="54">
        <f t="shared" si="1161"/>
        <v>0.11</v>
      </c>
      <c r="Y1320" s="311">
        <f t="shared" si="1161"/>
        <v>0.13</v>
      </c>
      <c r="Z1320" s="54">
        <f t="shared" si="1161"/>
        <v>0.09</v>
      </c>
      <c r="AA1320" s="54">
        <f t="shared" si="1161"/>
        <v>0.1</v>
      </c>
      <c r="AB1320" s="55">
        <f t="shared" si="1161"/>
        <v>0.11</v>
      </c>
      <c r="AC1320" s="53">
        <f>(BD1320-AF1320)*AE1320</f>
        <v>1.9785599999997885</v>
      </c>
      <c r="AD1320" s="56">
        <f>(BD1321-AF1321)*AE1320</f>
        <v>3.2284799999999452</v>
      </c>
      <c r="AE1320" s="493">
        <v>7.2</v>
      </c>
      <c r="AF1320" s="1114">
        <v>467.51710000000003</v>
      </c>
      <c r="AG1320" s="1114">
        <v>467.5274</v>
      </c>
      <c r="AH1320" s="1115">
        <v>467.54470000000003</v>
      </c>
      <c r="AI1320" s="1114">
        <v>467.55930000000001</v>
      </c>
      <c r="AJ1320" s="1114">
        <v>467.57080000000002</v>
      </c>
      <c r="AK1320" s="1114">
        <v>467.58380000000005</v>
      </c>
      <c r="AL1320" s="1114">
        <v>467.58460000000002</v>
      </c>
      <c r="AM1320" s="1114">
        <v>467.59190000000001</v>
      </c>
      <c r="AN1320" s="1114">
        <v>467.61060000000003</v>
      </c>
      <c r="AO1320" s="1114">
        <v>467.6225</v>
      </c>
      <c r="AP1320" s="1114">
        <v>467.62330000000003</v>
      </c>
      <c r="AQ1320" s="1114">
        <v>467.62920000000003</v>
      </c>
      <c r="AR1320" s="1114">
        <v>467.63</v>
      </c>
      <c r="AS1320" s="1114">
        <v>467.64320000000004</v>
      </c>
      <c r="AT1320" s="1114">
        <v>467.65400000000005</v>
      </c>
      <c r="AU1320" s="1114">
        <v>467.66860000000003</v>
      </c>
      <c r="AV1320" s="1114">
        <v>467.68350000000004</v>
      </c>
      <c r="AW1320" s="1114">
        <v>467.69280000000003</v>
      </c>
      <c r="AX1320" s="1114">
        <v>467.70249999999999</v>
      </c>
      <c r="AY1320" s="1114">
        <v>467.71560000000005</v>
      </c>
      <c r="AZ1320" s="1114">
        <v>467.73090000000002</v>
      </c>
      <c r="BA1320" s="1114">
        <v>467.74950000000001</v>
      </c>
      <c r="BB1320" s="1114">
        <v>467.76260000000002</v>
      </c>
      <c r="BC1320" s="1114">
        <v>467.77660000000003</v>
      </c>
      <c r="BD1320" s="1114">
        <v>467.7919</v>
      </c>
      <c r="BE1320" s="175"/>
      <c r="BF1320" s="175"/>
      <c r="BG1320" s="175"/>
      <c r="BH1320" s="175"/>
      <c r="BI1320" s="175"/>
      <c r="BJ1320" s="175"/>
      <c r="BK1320" s="175"/>
      <c r="BL1320" s="175"/>
      <c r="BM1320" s="175"/>
      <c r="BN1320" s="175"/>
      <c r="BO1320" s="175"/>
      <c r="BP1320" s="175"/>
      <c r="BQ1320" s="175"/>
      <c r="BR1320" s="175"/>
      <c r="BS1320" s="175"/>
      <c r="BT1320" s="175"/>
      <c r="BU1320" s="175"/>
      <c r="BV1320" s="175"/>
      <c r="BW1320" s="175"/>
      <c r="BX1320" s="175"/>
      <c r="BY1320" s="175"/>
      <c r="BZ1320" s="175"/>
      <c r="CA1320" s="175"/>
      <c r="CB1320" s="175"/>
      <c r="CC1320" s="175"/>
      <c r="CD1320" s="175"/>
      <c r="CE1320" s="175"/>
      <c r="CF1320" s="175"/>
      <c r="CG1320" s="175"/>
      <c r="CH1320" s="175"/>
      <c r="CI1320" s="175"/>
      <c r="CJ1320" s="175"/>
      <c r="CK1320" s="175"/>
      <c r="CL1320" s="175"/>
      <c r="CM1320" s="175"/>
      <c r="CN1320" s="175"/>
      <c r="CO1320" s="175"/>
      <c r="CP1320" s="175"/>
      <c r="CQ1320" s="175"/>
      <c r="CR1320" s="175"/>
      <c r="CS1320" s="175"/>
      <c r="CT1320" s="175"/>
      <c r="CU1320" s="175"/>
      <c r="CV1320" s="175"/>
      <c r="CW1320" s="175"/>
      <c r="CX1320" s="175"/>
      <c r="CY1320" s="175"/>
      <c r="CZ1320" s="175"/>
      <c r="DA1320" s="175"/>
      <c r="DB1320" s="175"/>
      <c r="DC1320" s="175"/>
      <c r="DD1320" s="175"/>
      <c r="DE1320" s="175"/>
      <c r="DF1320" s="175"/>
      <c r="DG1320" s="175"/>
      <c r="DH1320" s="175"/>
      <c r="DI1320" s="175"/>
      <c r="DJ1320" s="175"/>
      <c r="DK1320" s="175"/>
      <c r="DL1320" s="175"/>
      <c r="DM1320" s="175"/>
      <c r="DN1320" s="175"/>
      <c r="DO1320" s="175"/>
      <c r="DP1320" s="175"/>
      <c r="DQ1320" s="175"/>
      <c r="DR1320" s="175"/>
      <c r="DS1320" s="175"/>
      <c r="DT1320" s="175"/>
      <c r="DU1320" s="175"/>
      <c r="DV1320" s="175"/>
      <c r="DW1320" s="175"/>
      <c r="DX1320" s="175"/>
      <c r="DY1320" s="175"/>
      <c r="DZ1320" s="175"/>
      <c r="EA1320" s="175"/>
    </row>
    <row r="1321" spans="1:185" s="1" customFormat="1" ht="10.5" customHeight="1">
      <c r="A1321" s="1298"/>
      <c r="B1321" s="1403"/>
      <c r="C1321" s="1282" t="s">
        <v>954</v>
      </c>
      <c r="D1321" s="144" t="s">
        <v>127</v>
      </c>
      <c r="E1321" s="54">
        <f>ROUND((AG1321-AF1321)*$AE1320,2)</f>
        <v>0.12</v>
      </c>
      <c r="F1321" s="54">
        <f t="shared" ref="F1321:L1321" si="1162">ROUND((AH1321-AG1321)*$AE1320,2)</f>
        <v>0.2</v>
      </c>
      <c r="G1321" s="54">
        <f t="shared" si="1162"/>
        <v>0.2</v>
      </c>
      <c r="H1321" s="311">
        <f t="shared" si="1162"/>
        <v>0.13</v>
      </c>
      <c r="I1321" s="54">
        <f t="shared" si="1162"/>
        <v>0.15</v>
      </c>
      <c r="J1321" s="54">
        <f t="shared" si="1162"/>
        <v>0</v>
      </c>
      <c r="K1321" s="54">
        <f t="shared" si="1162"/>
        <v>7.0000000000000007E-2</v>
      </c>
      <c r="L1321" s="54">
        <f t="shared" si="1162"/>
        <v>0.2</v>
      </c>
      <c r="M1321" s="54">
        <f>ROUND((AO1321-AN1321)*$AE1320,2)</f>
        <v>0.13</v>
      </c>
      <c r="N1321" s="311">
        <f>ROUND((AP1321-AO1321)*$AE1320,2)</f>
        <v>0</v>
      </c>
      <c r="O1321" s="54">
        <f t="shared" ref="O1321:AB1321" si="1163">ROUND((AQ1321-AP1321)*$AE1320,2)</f>
        <v>0.05</v>
      </c>
      <c r="P1321" s="54">
        <f t="shared" si="1163"/>
        <v>0</v>
      </c>
      <c r="Q1321" s="54">
        <f t="shared" si="1163"/>
        <v>0.13</v>
      </c>
      <c r="R1321" s="54">
        <f t="shared" si="1163"/>
        <v>0.11</v>
      </c>
      <c r="S1321" s="54">
        <f t="shared" si="1163"/>
        <v>0.2</v>
      </c>
      <c r="T1321" s="54">
        <f t="shared" si="1163"/>
        <v>0.2</v>
      </c>
      <c r="U1321" s="54">
        <f t="shared" si="1163"/>
        <v>0.1</v>
      </c>
      <c r="V1321" s="54">
        <f t="shared" si="1163"/>
        <v>0.11</v>
      </c>
      <c r="W1321" s="54">
        <f t="shared" si="1163"/>
        <v>0.15</v>
      </c>
      <c r="X1321" s="54">
        <f t="shared" si="1163"/>
        <v>0.2</v>
      </c>
      <c r="Y1321" s="311">
        <f t="shared" si="1163"/>
        <v>0.2</v>
      </c>
      <c r="Z1321" s="54">
        <f t="shared" si="1163"/>
        <v>0.2</v>
      </c>
      <c r="AA1321" s="54">
        <f t="shared" si="1163"/>
        <v>0.18</v>
      </c>
      <c r="AB1321" s="55">
        <f t="shared" si="1163"/>
        <v>0.2</v>
      </c>
      <c r="AC1321" s="53"/>
      <c r="AD1321" s="56"/>
      <c r="AE1321" s="493"/>
      <c r="AF1321" s="1114">
        <v>604.71979999999996</v>
      </c>
      <c r="AG1321" s="1114">
        <v>604.73609999999996</v>
      </c>
      <c r="AH1321" s="1115">
        <v>604.76409999999998</v>
      </c>
      <c r="AI1321" s="1114">
        <v>604.79219999999998</v>
      </c>
      <c r="AJ1321" s="1114">
        <v>604.8107</v>
      </c>
      <c r="AK1321" s="1114">
        <v>604.83150000000001</v>
      </c>
      <c r="AL1321" s="1114">
        <v>604.83150000000001</v>
      </c>
      <c r="AM1321" s="1114">
        <v>604.84139999999991</v>
      </c>
      <c r="AN1321" s="1114">
        <v>604.86959999999999</v>
      </c>
      <c r="AO1321" s="1114">
        <v>604.88709999999992</v>
      </c>
      <c r="AP1321" s="1114">
        <v>604.88709999999992</v>
      </c>
      <c r="AQ1321" s="1114">
        <v>604.89449999999999</v>
      </c>
      <c r="AR1321" s="1114">
        <v>604.89449999999999</v>
      </c>
      <c r="AS1321" s="1114">
        <v>604.91279999999995</v>
      </c>
      <c r="AT1321" s="1114">
        <v>604.92789999999991</v>
      </c>
      <c r="AU1321" s="1114">
        <v>604.95569999999998</v>
      </c>
      <c r="AV1321" s="1114">
        <v>604.98339999999996</v>
      </c>
      <c r="AW1321" s="1114">
        <v>604.9973</v>
      </c>
      <c r="AX1321" s="1114">
        <v>605.01199999999994</v>
      </c>
      <c r="AY1321" s="1114">
        <v>605.0326</v>
      </c>
      <c r="AZ1321" s="1114">
        <v>605.0607</v>
      </c>
      <c r="BA1321" s="1114">
        <v>605.08870000000002</v>
      </c>
      <c r="BB1321" s="1114">
        <v>605.11590000000001</v>
      </c>
      <c r="BC1321" s="1114">
        <v>605.14089999999999</v>
      </c>
      <c r="BD1321" s="1114">
        <v>605.16819999999996</v>
      </c>
      <c r="BE1321" s="175"/>
      <c r="BF1321" s="175"/>
      <c r="BG1321" s="175"/>
      <c r="BH1321" s="175"/>
      <c r="BI1321" s="175"/>
      <c r="BJ1321" s="175"/>
      <c r="BK1321" s="175"/>
      <c r="BL1321" s="175"/>
      <c r="BM1321" s="175"/>
      <c r="BN1321" s="175"/>
      <c r="BO1321" s="175"/>
      <c r="BP1321" s="175"/>
      <c r="BQ1321" s="175"/>
      <c r="BR1321" s="175"/>
      <c r="BS1321" s="175"/>
      <c r="BT1321" s="175"/>
      <c r="BU1321" s="175"/>
      <c r="BV1321" s="175"/>
      <c r="BW1321" s="175"/>
      <c r="BX1321" s="175"/>
      <c r="BY1321" s="175"/>
      <c r="BZ1321" s="175"/>
      <c r="CA1321" s="175"/>
      <c r="CB1321" s="175"/>
      <c r="CC1321" s="175"/>
      <c r="CD1321" s="175"/>
      <c r="CE1321" s="175"/>
      <c r="CF1321" s="175"/>
      <c r="CG1321" s="175"/>
      <c r="CH1321" s="175"/>
      <c r="CI1321" s="175"/>
      <c r="CJ1321" s="175"/>
      <c r="CK1321" s="175"/>
      <c r="CL1321" s="175"/>
      <c r="CM1321" s="175"/>
      <c r="CN1321" s="175"/>
      <c r="CO1321" s="175"/>
      <c r="CP1321" s="175"/>
      <c r="CQ1321" s="175"/>
      <c r="CR1321" s="175"/>
      <c r="CS1321" s="175"/>
      <c r="CT1321" s="175"/>
      <c r="CU1321" s="175"/>
      <c r="CV1321" s="175"/>
      <c r="CW1321" s="175"/>
      <c r="CX1321" s="175"/>
      <c r="CY1321" s="175"/>
      <c r="CZ1321" s="175"/>
      <c r="DA1321" s="175"/>
      <c r="DB1321" s="175"/>
      <c r="DC1321" s="175"/>
      <c r="DD1321" s="175"/>
      <c r="DE1321" s="175"/>
      <c r="DF1321" s="175"/>
      <c r="DG1321" s="175"/>
      <c r="DH1321" s="175"/>
      <c r="DI1321" s="175"/>
      <c r="DJ1321" s="175"/>
      <c r="DK1321" s="175"/>
      <c r="DL1321" s="175"/>
      <c r="DM1321" s="175"/>
      <c r="DN1321" s="175"/>
      <c r="DO1321" s="175"/>
      <c r="DP1321" s="175"/>
      <c r="DQ1321" s="175"/>
      <c r="DR1321" s="175"/>
      <c r="DS1321" s="175"/>
      <c r="DT1321" s="175"/>
      <c r="DU1321" s="175"/>
      <c r="DV1321" s="175"/>
      <c r="DW1321" s="175"/>
      <c r="DX1321" s="175"/>
      <c r="DY1321" s="175"/>
      <c r="DZ1321" s="175"/>
      <c r="EA1321" s="175"/>
    </row>
    <row r="1322" spans="1:185" s="1" customFormat="1" ht="10.5" customHeight="1" thickBot="1">
      <c r="A1322" s="1299"/>
      <c r="B1322" s="1404"/>
      <c r="C1322" s="293"/>
      <c r="D1322" s="254" t="s">
        <v>42</v>
      </c>
      <c r="E1322" s="89">
        <f>E1321/E1320</f>
        <v>1.714285714285714</v>
      </c>
      <c r="F1322" s="89">
        <f t="shared" ref="F1322:AB1322" si="1164">F1321/F1320</f>
        <v>1.6666666666666667</v>
      </c>
      <c r="G1322" s="89">
        <f t="shared" si="1164"/>
        <v>1.8181818181818183</v>
      </c>
      <c r="H1322" s="320">
        <f t="shared" si="1164"/>
        <v>1.625</v>
      </c>
      <c r="I1322" s="89">
        <f t="shared" si="1164"/>
        <v>1.6666666666666667</v>
      </c>
      <c r="J1322" s="89">
        <f t="shared" si="1164"/>
        <v>0</v>
      </c>
      <c r="K1322" s="89">
        <f t="shared" si="1164"/>
        <v>1.4000000000000001</v>
      </c>
      <c r="L1322" s="89">
        <f t="shared" si="1164"/>
        <v>1.5384615384615385</v>
      </c>
      <c r="M1322" s="89">
        <f t="shared" si="1164"/>
        <v>1.4444444444444446</v>
      </c>
      <c r="N1322" s="320">
        <f t="shared" si="1164"/>
        <v>0</v>
      </c>
      <c r="O1322" s="89">
        <f t="shared" si="1164"/>
        <v>1.25</v>
      </c>
      <c r="P1322" s="89">
        <f t="shared" si="1164"/>
        <v>0</v>
      </c>
      <c r="Q1322" s="89">
        <f t="shared" si="1164"/>
        <v>1.3</v>
      </c>
      <c r="R1322" s="89">
        <f t="shared" si="1164"/>
        <v>1.375</v>
      </c>
      <c r="S1322" s="89">
        <f t="shared" si="1164"/>
        <v>1.8181818181818183</v>
      </c>
      <c r="T1322" s="89">
        <f t="shared" si="1164"/>
        <v>1.8181818181818183</v>
      </c>
      <c r="U1322" s="89">
        <f t="shared" si="1164"/>
        <v>1.4285714285714286</v>
      </c>
      <c r="V1322" s="89">
        <f t="shared" si="1164"/>
        <v>1.5714285714285714</v>
      </c>
      <c r="W1322" s="89">
        <f t="shared" si="1164"/>
        <v>1.6666666666666667</v>
      </c>
      <c r="X1322" s="89">
        <f t="shared" si="1164"/>
        <v>1.8181818181818183</v>
      </c>
      <c r="Y1322" s="320">
        <f t="shared" si="1164"/>
        <v>1.5384615384615385</v>
      </c>
      <c r="Z1322" s="89">
        <f t="shared" si="1164"/>
        <v>2.2222222222222223</v>
      </c>
      <c r="AA1322" s="89">
        <f t="shared" si="1164"/>
        <v>1.7999999999999998</v>
      </c>
      <c r="AB1322" s="90">
        <f t="shared" si="1164"/>
        <v>1.8181818181818183</v>
      </c>
      <c r="AC1322" s="53"/>
      <c r="AD1322" s="56"/>
      <c r="AE1322" s="493"/>
      <c r="AF1322" s="281"/>
      <c r="AG1322" s="281"/>
      <c r="AH1322" s="281"/>
      <c r="AI1322" s="281"/>
      <c r="AJ1322" s="281"/>
      <c r="AK1322" s="281"/>
      <c r="AL1322" s="281"/>
      <c r="AM1322" s="281"/>
      <c r="AN1322" s="281"/>
      <c r="AO1322" s="281"/>
      <c r="AP1322" s="281"/>
      <c r="AQ1322" s="281"/>
      <c r="AR1322" s="281"/>
      <c r="AS1322" s="281"/>
      <c r="AT1322" s="281"/>
      <c r="AU1322" s="281"/>
      <c r="AV1322" s="281"/>
      <c r="AW1322" s="280"/>
      <c r="AX1322" s="280"/>
      <c r="AY1322" s="280"/>
      <c r="AZ1322" s="280"/>
      <c r="BA1322" s="280"/>
      <c r="BB1322" s="280"/>
      <c r="BC1322" s="280"/>
      <c r="BD1322" s="280"/>
      <c r="BE1322" s="175"/>
      <c r="BF1322" s="175"/>
      <c r="BG1322" s="175"/>
      <c r="BH1322" s="175"/>
      <c r="BI1322" s="175"/>
      <c r="BJ1322" s="175"/>
      <c r="BK1322" s="175"/>
      <c r="BL1322" s="175"/>
      <c r="BM1322" s="175"/>
      <c r="BN1322" s="175"/>
      <c r="BO1322" s="175"/>
      <c r="BP1322" s="175"/>
      <c r="BQ1322" s="175"/>
      <c r="BR1322" s="175"/>
      <c r="BS1322" s="175"/>
      <c r="BT1322" s="175"/>
      <c r="BU1322" s="175"/>
      <c r="BV1322" s="175"/>
      <c r="BW1322" s="175"/>
      <c r="BX1322" s="175"/>
      <c r="BY1322" s="175"/>
      <c r="BZ1322" s="175"/>
      <c r="CA1322" s="175"/>
      <c r="CB1322" s="175"/>
      <c r="CC1322" s="175"/>
      <c r="CD1322" s="175"/>
      <c r="CE1322" s="175"/>
      <c r="CF1322" s="175"/>
      <c r="CG1322" s="175"/>
      <c r="CH1322" s="175"/>
      <c r="CI1322" s="175"/>
      <c r="CJ1322" s="175"/>
      <c r="CK1322" s="175"/>
      <c r="CL1322" s="175"/>
      <c r="CM1322" s="175"/>
      <c r="CN1322" s="175"/>
      <c r="CO1322" s="175"/>
      <c r="CP1322" s="175"/>
      <c r="CQ1322" s="175"/>
      <c r="CR1322" s="175"/>
      <c r="CS1322" s="175"/>
      <c r="CT1322" s="175"/>
      <c r="CU1322" s="175"/>
      <c r="CV1322" s="175"/>
      <c r="CW1322" s="175"/>
      <c r="CX1322" s="175"/>
      <c r="CY1322" s="175"/>
      <c r="CZ1322" s="175"/>
      <c r="DA1322" s="175"/>
      <c r="DB1322" s="175"/>
      <c r="DC1322" s="175"/>
      <c r="DD1322" s="175"/>
      <c r="DE1322" s="175"/>
      <c r="DF1322" s="175"/>
      <c r="DG1322" s="175"/>
      <c r="DH1322" s="175"/>
      <c r="DI1322" s="175"/>
      <c r="DJ1322" s="175"/>
      <c r="DK1322" s="175"/>
      <c r="DL1322" s="175"/>
      <c r="DM1322" s="175"/>
      <c r="DN1322" s="175"/>
      <c r="DO1322" s="175"/>
      <c r="DP1322" s="175"/>
      <c r="DQ1322" s="175"/>
      <c r="DR1322" s="175"/>
      <c r="DS1322" s="175"/>
      <c r="DT1322" s="175"/>
      <c r="DU1322" s="175"/>
      <c r="DV1322" s="175"/>
      <c r="DW1322" s="175"/>
      <c r="DX1322" s="175"/>
      <c r="DY1322" s="175"/>
      <c r="DZ1322" s="175"/>
      <c r="EA1322" s="175"/>
    </row>
    <row r="1323" spans="1:185" s="1" customFormat="1" ht="10.5" customHeight="1">
      <c r="A1323" s="1297" t="s">
        <v>489</v>
      </c>
      <c r="B1323" s="1402" t="s">
        <v>528</v>
      </c>
      <c r="C1323" s="1283"/>
      <c r="D1323" s="1288"/>
      <c r="E1323" s="82"/>
      <c r="F1323" s="82"/>
      <c r="G1323" s="82"/>
      <c r="H1323" s="318"/>
      <c r="I1323" s="82"/>
      <c r="J1323" s="82"/>
      <c r="K1323" s="82"/>
      <c r="L1323" s="82"/>
      <c r="M1323" s="82"/>
      <c r="N1323" s="318"/>
      <c r="O1323" s="82"/>
      <c r="P1323" s="82"/>
      <c r="Q1323" s="82"/>
      <c r="R1323" s="82"/>
      <c r="S1323" s="82"/>
      <c r="T1323" s="82"/>
      <c r="U1323" s="82"/>
      <c r="V1323" s="82"/>
      <c r="W1323" s="82"/>
      <c r="X1323" s="82"/>
      <c r="Y1323" s="318"/>
      <c r="Z1323" s="82"/>
      <c r="AA1323" s="82"/>
      <c r="AB1323" s="83"/>
      <c r="AC1323" s="53"/>
      <c r="AD1323" s="56"/>
      <c r="AE1323" s="493"/>
      <c r="AF1323" s="275"/>
      <c r="AG1323" s="280"/>
      <c r="AH1323" s="280"/>
      <c r="AI1323" s="280"/>
      <c r="AJ1323" s="280"/>
      <c r="AK1323" s="280"/>
      <c r="AL1323" s="280"/>
      <c r="AM1323" s="280"/>
      <c r="AN1323" s="280"/>
      <c r="AO1323" s="280"/>
      <c r="AP1323" s="280"/>
      <c r="AQ1323" s="280"/>
      <c r="AR1323" s="280"/>
      <c r="AS1323" s="280"/>
      <c r="AT1323" s="280"/>
      <c r="AU1323" s="280"/>
      <c r="AV1323" s="280"/>
      <c r="AW1323" s="280"/>
      <c r="AX1323" s="280"/>
      <c r="AY1323" s="280"/>
      <c r="AZ1323" s="280"/>
      <c r="BA1323" s="280"/>
      <c r="BB1323" s="280"/>
      <c r="BC1323" s="280"/>
      <c r="BD1323" s="280"/>
      <c r="BE1323" s="175"/>
      <c r="BF1323" s="175"/>
      <c r="BG1323" s="175"/>
      <c r="BH1323" s="175"/>
      <c r="BI1323" s="175"/>
      <c r="BJ1323" s="175"/>
      <c r="BK1323" s="175"/>
      <c r="BL1323" s="175"/>
      <c r="BM1323" s="175"/>
      <c r="BN1323" s="175"/>
      <c r="BO1323" s="175"/>
      <c r="BP1323" s="175"/>
      <c r="BQ1323" s="175"/>
      <c r="BR1323" s="175"/>
      <c r="BS1323" s="175"/>
      <c r="BT1323" s="175"/>
      <c r="BU1323" s="175"/>
      <c r="BV1323" s="175"/>
      <c r="BW1323" s="175"/>
      <c r="BX1323" s="175"/>
      <c r="BY1323" s="175"/>
      <c r="BZ1323" s="175"/>
      <c r="CA1323" s="175"/>
      <c r="CB1323" s="175"/>
      <c r="CC1323" s="175"/>
      <c r="CD1323" s="175"/>
      <c r="CE1323" s="175"/>
      <c r="CF1323" s="175"/>
      <c r="CG1323" s="175"/>
      <c r="CH1323" s="175"/>
      <c r="CI1323" s="175"/>
      <c r="CJ1323" s="175"/>
      <c r="CK1323" s="175"/>
      <c r="CL1323" s="175"/>
      <c r="CM1323" s="175"/>
      <c r="CN1323" s="175"/>
      <c r="CO1323" s="175"/>
      <c r="CP1323" s="175"/>
      <c r="CQ1323" s="175"/>
      <c r="CR1323" s="175"/>
      <c r="CS1323" s="175"/>
      <c r="CT1323" s="175"/>
      <c r="CU1323" s="175"/>
      <c r="CV1323" s="175"/>
      <c r="CW1323" s="175"/>
      <c r="CX1323" s="175"/>
      <c r="CY1323" s="175"/>
      <c r="CZ1323" s="175"/>
      <c r="DA1323" s="175"/>
      <c r="DB1323" s="175"/>
      <c r="DC1323" s="175"/>
      <c r="DD1323" s="175"/>
      <c r="DE1323" s="175"/>
      <c r="DF1323" s="175"/>
      <c r="DG1323" s="175"/>
      <c r="DH1323" s="175"/>
      <c r="DI1323" s="175"/>
      <c r="DJ1323" s="175"/>
      <c r="DK1323" s="175"/>
      <c r="DL1323" s="175"/>
      <c r="DM1323" s="175"/>
      <c r="DN1323" s="175"/>
      <c r="DO1323" s="175"/>
      <c r="DP1323" s="175"/>
      <c r="DQ1323" s="175"/>
      <c r="DR1323" s="175"/>
      <c r="DS1323" s="175"/>
      <c r="DT1323" s="175"/>
      <c r="DU1323" s="175"/>
      <c r="DV1323" s="175"/>
      <c r="DW1323" s="175"/>
      <c r="DX1323" s="175"/>
      <c r="DY1323" s="175"/>
      <c r="DZ1323" s="175"/>
      <c r="EA1323" s="175"/>
    </row>
    <row r="1324" spans="1:185" s="2" customFormat="1" ht="10.5" customHeight="1">
      <c r="A1324" s="1298"/>
      <c r="B1324" s="1403"/>
      <c r="C1324" s="1284" t="s">
        <v>139</v>
      </c>
      <c r="D1324" s="144" t="s">
        <v>34</v>
      </c>
      <c r="E1324" s="50">
        <f t="shared" ref="E1324:AB1324" si="1165">ROUND(SQRT(E1325^2+E1326^2)*1000/(1.73*E$1176),0)</f>
        <v>0</v>
      </c>
      <c r="F1324" s="191">
        <f t="shared" si="1165"/>
        <v>0</v>
      </c>
      <c r="G1324" s="191">
        <f t="shared" si="1165"/>
        <v>0</v>
      </c>
      <c r="H1324" s="343">
        <f t="shared" si="1165"/>
        <v>0</v>
      </c>
      <c r="I1324" s="191">
        <f t="shared" si="1165"/>
        <v>0</v>
      </c>
      <c r="J1324" s="191">
        <f t="shared" si="1165"/>
        <v>0</v>
      </c>
      <c r="K1324" s="191">
        <f t="shared" si="1165"/>
        <v>0</v>
      </c>
      <c r="L1324" s="191">
        <f t="shared" si="1165"/>
        <v>0</v>
      </c>
      <c r="M1324" s="191">
        <f t="shared" si="1165"/>
        <v>0</v>
      </c>
      <c r="N1324" s="343">
        <f t="shared" si="1165"/>
        <v>0</v>
      </c>
      <c r="O1324" s="191">
        <f t="shared" si="1165"/>
        <v>0</v>
      </c>
      <c r="P1324" s="191">
        <f t="shared" si="1165"/>
        <v>0</v>
      </c>
      <c r="Q1324" s="191">
        <f t="shared" si="1165"/>
        <v>0</v>
      </c>
      <c r="R1324" s="191">
        <f t="shared" si="1165"/>
        <v>0</v>
      </c>
      <c r="S1324" s="191">
        <f t="shared" si="1165"/>
        <v>0</v>
      </c>
      <c r="T1324" s="191">
        <f t="shared" si="1165"/>
        <v>0</v>
      </c>
      <c r="U1324" s="191">
        <f t="shared" si="1165"/>
        <v>0</v>
      </c>
      <c r="V1324" s="191">
        <f t="shared" si="1165"/>
        <v>0</v>
      </c>
      <c r="W1324" s="191">
        <f t="shared" si="1165"/>
        <v>0</v>
      </c>
      <c r="X1324" s="191">
        <f t="shared" si="1165"/>
        <v>0</v>
      </c>
      <c r="Y1324" s="343">
        <f t="shared" si="1165"/>
        <v>0</v>
      </c>
      <c r="Z1324" s="191">
        <f t="shared" si="1165"/>
        <v>0</v>
      </c>
      <c r="AA1324" s="191">
        <f t="shared" si="1165"/>
        <v>0</v>
      </c>
      <c r="AB1324" s="943">
        <f t="shared" si="1165"/>
        <v>0</v>
      </c>
      <c r="AC1324" s="175"/>
      <c r="AD1324" s="175"/>
      <c r="AE1324" s="175"/>
      <c r="AF1324" s="276"/>
      <c r="AG1324" s="276"/>
      <c r="AH1324" s="276"/>
      <c r="AI1324" s="276"/>
      <c r="AJ1324" s="276"/>
      <c r="AK1324" s="276"/>
      <c r="AL1324" s="276"/>
      <c r="AM1324" s="276"/>
      <c r="AN1324" s="276"/>
      <c r="AO1324" s="276"/>
      <c r="AP1324" s="276"/>
      <c r="AQ1324" s="276"/>
      <c r="AR1324" s="276"/>
      <c r="AS1324" s="276"/>
      <c r="AT1324" s="276"/>
      <c r="AU1324" s="276"/>
      <c r="AV1324" s="276"/>
      <c r="AW1324" s="276"/>
      <c r="AX1324" s="276"/>
      <c r="AY1324" s="276"/>
      <c r="AZ1324" s="276"/>
      <c r="BA1324" s="276"/>
      <c r="BB1324" s="276"/>
      <c r="BC1324" s="276"/>
      <c r="BD1324" s="276"/>
      <c r="BE1324" s="175"/>
      <c r="BF1324" s="175"/>
      <c r="BG1324" s="175"/>
      <c r="BH1324" s="175"/>
      <c r="BI1324" s="175"/>
      <c r="BJ1324" s="175"/>
      <c r="BK1324" s="175"/>
      <c r="BL1324" s="175"/>
      <c r="BM1324" s="175"/>
      <c r="BN1324" s="175"/>
      <c r="BO1324" s="175"/>
      <c r="BP1324" s="175"/>
      <c r="BQ1324" s="175"/>
      <c r="BR1324" s="175"/>
      <c r="BS1324" s="175"/>
      <c r="BT1324" s="175"/>
      <c r="BU1324" s="175"/>
      <c r="BV1324" s="175"/>
      <c r="BW1324" s="175"/>
      <c r="BX1324" s="175"/>
      <c r="BY1324" s="175"/>
      <c r="BZ1324" s="175"/>
      <c r="CA1324" s="175"/>
      <c r="CB1324" s="175"/>
      <c r="CC1324" s="175"/>
      <c r="CD1324" s="175"/>
      <c r="CE1324" s="175"/>
      <c r="CF1324" s="175"/>
      <c r="CG1324" s="175"/>
      <c r="CH1324" s="175"/>
      <c r="CI1324" s="175"/>
      <c r="CJ1324" s="175"/>
      <c r="CK1324" s="175"/>
      <c r="CL1324" s="175"/>
      <c r="CM1324" s="175"/>
      <c r="CN1324" s="175"/>
      <c r="CO1324" s="175"/>
      <c r="CP1324" s="175"/>
      <c r="CQ1324" s="175"/>
      <c r="CR1324" s="175"/>
      <c r="CS1324" s="175"/>
      <c r="CT1324" s="175"/>
      <c r="CU1324" s="175"/>
      <c r="CV1324" s="175"/>
      <c r="CW1324" s="175"/>
      <c r="CX1324" s="175"/>
      <c r="CY1324" s="175"/>
      <c r="CZ1324" s="175"/>
      <c r="DA1324" s="175"/>
      <c r="DB1324" s="175"/>
      <c r="DC1324" s="175"/>
      <c r="DD1324" s="175"/>
      <c r="DE1324" s="175"/>
      <c r="DF1324" s="175"/>
      <c r="DG1324" s="175"/>
      <c r="DH1324" s="175"/>
      <c r="DI1324" s="175"/>
      <c r="DJ1324" s="175"/>
      <c r="DK1324" s="175"/>
      <c r="DL1324" s="175"/>
      <c r="DM1324" s="175"/>
      <c r="DN1324" s="175"/>
      <c r="DO1324" s="175"/>
      <c r="DP1324" s="175"/>
      <c r="DQ1324" s="175"/>
      <c r="DR1324" s="175"/>
      <c r="DS1324" s="175"/>
      <c r="DT1324" s="175"/>
      <c r="DU1324" s="121"/>
      <c r="DV1324" s="121"/>
      <c r="DW1324" s="121"/>
      <c r="DX1324" s="121"/>
      <c r="DY1324" s="121"/>
      <c r="DZ1324" s="121"/>
      <c r="EA1324" s="12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</row>
    <row r="1325" spans="1:185" s="1" customFormat="1" ht="10.5" customHeight="1">
      <c r="A1325" s="1298"/>
      <c r="B1325" s="1403"/>
      <c r="C1325" s="1282" t="s">
        <v>954</v>
      </c>
      <c r="D1325" s="144" t="s">
        <v>126</v>
      </c>
      <c r="E1325" s="54">
        <f>ROUND((AG1325-AF1325)*$AE1325,2)</f>
        <v>0</v>
      </c>
      <c r="F1325" s="54">
        <f t="shared" ref="F1325:M1325" si="1166">ROUND((AH1325-AG1325)*$AE1325,2)</f>
        <v>0</v>
      </c>
      <c r="G1325" s="54">
        <f t="shared" si="1166"/>
        <v>0</v>
      </c>
      <c r="H1325" s="311">
        <f t="shared" si="1166"/>
        <v>0</v>
      </c>
      <c r="I1325" s="54">
        <f t="shared" si="1166"/>
        <v>0</v>
      </c>
      <c r="J1325" s="54">
        <f t="shared" si="1166"/>
        <v>0</v>
      </c>
      <c r="K1325" s="54">
        <f t="shared" si="1166"/>
        <v>0</v>
      </c>
      <c r="L1325" s="54">
        <f t="shared" si="1166"/>
        <v>0</v>
      </c>
      <c r="M1325" s="54">
        <f t="shared" si="1166"/>
        <v>0</v>
      </c>
      <c r="N1325" s="311">
        <f>ROUND((AP1325-AO1325)*$AE1325,2)</f>
        <v>0</v>
      </c>
      <c r="O1325" s="54">
        <f t="shared" ref="O1325:AB1325" si="1167">ROUND((AQ1325-AP1325)*$AE1325,2)</f>
        <v>0</v>
      </c>
      <c r="P1325" s="54">
        <f t="shared" si="1167"/>
        <v>0</v>
      </c>
      <c r="Q1325" s="54">
        <f t="shared" si="1167"/>
        <v>0</v>
      </c>
      <c r="R1325" s="54">
        <f t="shared" si="1167"/>
        <v>0</v>
      </c>
      <c r="S1325" s="54">
        <f t="shared" si="1167"/>
        <v>0</v>
      </c>
      <c r="T1325" s="54">
        <f t="shared" si="1167"/>
        <v>0</v>
      </c>
      <c r="U1325" s="54">
        <f t="shared" si="1167"/>
        <v>0</v>
      </c>
      <c r="V1325" s="54">
        <f t="shared" si="1167"/>
        <v>0</v>
      </c>
      <c r="W1325" s="54">
        <f t="shared" si="1167"/>
        <v>0</v>
      </c>
      <c r="X1325" s="54">
        <f t="shared" si="1167"/>
        <v>0</v>
      </c>
      <c r="Y1325" s="311">
        <f t="shared" si="1167"/>
        <v>0</v>
      </c>
      <c r="Z1325" s="54">
        <f t="shared" si="1167"/>
        <v>0</v>
      </c>
      <c r="AA1325" s="54">
        <f t="shared" si="1167"/>
        <v>0</v>
      </c>
      <c r="AB1325" s="55">
        <f t="shared" si="1167"/>
        <v>0</v>
      </c>
      <c r="AC1325" s="53">
        <f>(BD1325-AF1325)*AE1325</f>
        <v>0</v>
      </c>
      <c r="AD1325" s="56">
        <f>(BD1326-AF1326)*AE1325</f>
        <v>0</v>
      </c>
      <c r="AE1325" s="493">
        <v>7.2</v>
      </c>
      <c r="AF1325" s="1114">
        <v>306.14109999999999</v>
      </c>
      <c r="AG1325" s="1114">
        <v>306.14109999999999</v>
      </c>
      <c r="AH1325" s="1115">
        <v>306.14109999999999</v>
      </c>
      <c r="AI1325" s="1114">
        <v>306.14109999999999</v>
      </c>
      <c r="AJ1325" s="1114">
        <v>306.14109999999999</v>
      </c>
      <c r="AK1325" s="1114">
        <v>306.14109999999999</v>
      </c>
      <c r="AL1325" s="1114">
        <v>306.14109999999999</v>
      </c>
      <c r="AM1325" s="1114">
        <v>306.14109999999999</v>
      </c>
      <c r="AN1325" s="1114">
        <v>306.14109999999999</v>
      </c>
      <c r="AO1325" s="1114">
        <v>306.14109999999999</v>
      </c>
      <c r="AP1325" s="1114">
        <v>306.14109999999999</v>
      </c>
      <c r="AQ1325" s="1114">
        <v>306.14109999999999</v>
      </c>
      <c r="AR1325" s="1114">
        <v>306.14109999999999</v>
      </c>
      <c r="AS1325" s="1114">
        <v>306.14109999999999</v>
      </c>
      <c r="AT1325" s="1114">
        <v>306.14109999999999</v>
      </c>
      <c r="AU1325" s="1114">
        <v>306.14109999999999</v>
      </c>
      <c r="AV1325" s="1114">
        <v>306.14109999999999</v>
      </c>
      <c r="AW1325" s="1114">
        <v>306.14109999999999</v>
      </c>
      <c r="AX1325" s="1114">
        <v>306.14109999999999</v>
      </c>
      <c r="AY1325" s="1114">
        <v>306.14109999999999</v>
      </c>
      <c r="AZ1325" s="1114">
        <v>306.14109999999999</v>
      </c>
      <c r="BA1325" s="1114">
        <v>306.14109999999999</v>
      </c>
      <c r="BB1325" s="1114">
        <v>306.14109999999999</v>
      </c>
      <c r="BC1325" s="1114">
        <v>306.14109999999999</v>
      </c>
      <c r="BD1325" s="1114">
        <v>306.14109999999999</v>
      </c>
      <c r="BE1325" s="175"/>
      <c r="BF1325" s="175"/>
      <c r="BG1325" s="175"/>
      <c r="BH1325" s="175"/>
      <c r="BI1325" s="175"/>
      <c r="BJ1325" s="175"/>
      <c r="BK1325" s="175"/>
      <c r="BL1325" s="175"/>
      <c r="BM1325" s="175"/>
      <c r="BN1325" s="175"/>
      <c r="BO1325" s="175"/>
      <c r="BP1325" s="175"/>
      <c r="BQ1325" s="175"/>
      <c r="BR1325" s="175"/>
      <c r="BS1325" s="175"/>
      <c r="BT1325" s="175"/>
      <c r="BU1325" s="175"/>
      <c r="BV1325" s="175"/>
      <c r="BW1325" s="175"/>
      <c r="BX1325" s="175"/>
      <c r="BY1325" s="175"/>
      <c r="BZ1325" s="175"/>
      <c r="CA1325" s="175"/>
      <c r="CB1325" s="175"/>
      <c r="CC1325" s="175"/>
      <c r="CD1325" s="175"/>
      <c r="CE1325" s="175"/>
      <c r="CF1325" s="175"/>
      <c r="CG1325" s="175"/>
      <c r="CH1325" s="175"/>
      <c r="CI1325" s="175"/>
      <c r="CJ1325" s="175"/>
      <c r="CK1325" s="175"/>
      <c r="CL1325" s="175"/>
      <c r="CM1325" s="175"/>
      <c r="CN1325" s="175"/>
      <c r="CO1325" s="175"/>
      <c r="CP1325" s="175"/>
      <c r="CQ1325" s="175"/>
      <c r="CR1325" s="175"/>
      <c r="CS1325" s="175"/>
      <c r="CT1325" s="175"/>
      <c r="CU1325" s="175"/>
      <c r="CV1325" s="175"/>
      <c r="CW1325" s="175"/>
      <c r="CX1325" s="175"/>
      <c r="CY1325" s="175"/>
      <c r="CZ1325" s="175"/>
      <c r="DA1325" s="175"/>
      <c r="DB1325" s="175"/>
      <c r="DC1325" s="175"/>
      <c r="DD1325" s="175"/>
      <c r="DE1325" s="175"/>
      <c r="DF1325" s="175"/>
      <c r="DG1325" s="175"/>
      <c r="DH1325" s="175"/>
      <c r="DI1325" s="175"/>
      <c r="DJ1325" s="175"/>
      <c r="DK1325" s="175"/>
      <c r="DL1325" s="175"/>
      <c r="DM1325" s="175"/>
      <c r="DN1325" s="175"/>
      <c r="DO1325" s="175"/>
      <c r="DP1325" s="175"/>
      <c r="DQ1325" s="175"/>
      <c r="DR1325" s="175"/>
      <c r="DS1325" s="175"/>
      <c r="DT1325" s="175"/>
      <c r="DU1325" s="175"/>
      <c r="DV1325" s="175"/>
      <c r="DW1325" s="175"/>
      <c r="DX1325" s="175"/>
      <c r="DY1325" s="175"/>
      <c r="DZ1325" s="175"/>
      <c r="EA1325" s="175"/>
    </row>
    <row r="1326" spans="1:185" s="1" customFormat="1" ht="10.5" customHeight="1">
      <c r="A1326" s="1298"/>
      <c r="B1326" s="1403"/>
      <c r="C1326" s="1282" t="s">
        <v>954</v>
      </c>
      <c r="D1326" s="144" t="s">
        <v>127</v>
      </c>
      <c r="E1326" s="54">
        <f>ROUND((AG1326-AF1326)*$AE1325,2)</f>
        <v>0</v>
      </c>
      <c r="F1326" s="54">
        <f t="shared" ref="F1326:L1326" si="1168">ROUND((AH1326-AG1326)*$AE1325,2)</f>
        <v>0</v>
      </c>
      <c r="G1326" s="54">
        <f t="shared" si="1168"/>
        <v>0</v>
      </c>
      <c r="H1326" s="311">
        <f t="shared" si="1168"/>
        <v>0</v>
      </c>
      <c r="I1326" s="54">
        <f t="shared" si="1168"/>
        <v>0</v>
      </c>
      <c r="J1326" s="54">
        <f t="shared" si="1168"/>
        <v>0</v>
      </c>
      <c r="K1326" s="54">
        <f t="shared" si="1168"/>
        <v>0</v>
      </c>
      <c r="L1326" s="54">
        <f t="shared" si="1168"/>
        <v>0</v>
      </c>
      <c r="M1326" s="54">
        <f>ROUND((AO1326-AN1326)*$AE1325,2)</f>
        <v>0</v>
      </c>
      <c r="N1326" s="311">
        <f>ROUND((AP1326-AO1326)*$AE1325,2)</f>
        <v>0</v>
      </c>
      <c r="O1326" s="54">
        <f t="shared" ref="O1326:AB1326" si="1169">ROUND((AQ1326-AP1326)*$AE1325,2)</f>
        <v>0</v>
      </c>
      <c r="P1326" s="54">
        <f t="shared" si="1169"/>
        <v>0</v>
      </c>
      <c r="Q1326" s="54">
        <f t="shared" si="1169"/>
        <v>0</v>
      </c>
      <c r="R1326" s="54">
        <f t="shared" si="1169"/>
        <v>0</v>
      </c>
      <c r="S1326" s="54">
        <f t="shared" si="1169"/>
        <v>0</v>
      </c>
      <c r="T1326" s="54">
        <f t="shared" si="1169"/>
        <v>0</v>
      </c>
      <c r="U1326" s="54">
        <f t="shared" si="1169"/>
        <v>0</v>
      </c>
      <c r="V1326" s="54">
        <f t="shared" si="1169"/>
        <v>0</v>
      </c>
      <c r="W1326" s="54">
        <f t="shared" si="1169"/>
        <v>0</v>
      </c>
      <c r="X1326" s="54">
        <f t="shared" si="1169"/>
        <v>0</v>
      </c>
      <c r="Y1326" s="311">
        <f t="shared" si="1169"/>
        <v>0</v>
      </c>
      <c r="Z1326" s="54">
        <f t="shared" si="1169"/>
        <v>0</v>
      </c>
      <c r="AA1326" s="54">
        <f t="shared" si="1169"/>
        <v>0</v>
      </c>
      <c r="AB1326" s="55">
        <f t="shared" si="1169"/>
        <v>0</v>
      </c>
      <c r="AC1326" s="53"/>
      <c r="AD1326" s="56"/>
      <c r="AE1326" s="64"/>
      <c r="AF1326" s="1114">
        <v>558.93799999999999</v>
      </c>
      <c r="AG1326" s="1114">
        <v>558.93799999999999</v>
      </c>
      <c r="AH1326" s="1115">
        <v>558.93799999999999</v>
      </c>
      <c r="AI1326" s="1114">
        <v>558.93799999999999</v>
      </c>
      <c r="AJ1326" s="1114">
        <v>558.93799999999999</v>
      </c>
      <c r="AK1326" s="1114">
        <v>558.93799999999999</v>
      </c>
      <c r="AL1326" s="1114">
        <v>558.93799999999999</v>
      </c>
      <c r="AM1326" s="1114">
        <v>558.93799999999999</v>
      </c>
      <c r="AN1326" s="1114">
        <v>558.93799999999999</v>
      </c>
      <c r="AO1326" s="1114">
        <v>558.93799999999999</v>
      </c>
      <c r="AP1326" s="1114">
        <v>558.93799999999999</v>
      </c>
      <c r="AQ1326" s="1114">
        <v>558.93799999999999</v>
      </c>
      <c r="AR1326" s="1114">
        <v>558.93799999999999</v>
      </c>
      <c r="AS1326" s="1114">
        <v>558.93799999999999</v>
      </c>
      <c r="AT1326" s="1114">
        <v>558.93799999999999</v>
      </c>
      <c r="AU1326" s="1114">
        <v>558.93799999999999</v>
      </c>
      <c r="AV1326" s="1114">
        <v>558.93799999999999</v>
      </c>
      <c r="AW1326" s="1114">
        <v>558.93799999999999</v>
      </c>
      <c r="AX1326" s="1114">
        <v>558.93799999999999</v>
      </c>
      <c r="AY1326" s="1114">
        <v>558.93799999999999</v>
      </c>
      <c r="AZ1326" s="1114">
        <v>558.93799999999999</v>
      </c>
      <c r="BA1326" s="1114">
        <v>558.93799999999999</v>
      </c>
      <c r="BB1326" s="1114">
        <v>558.93799999999999</v>
      </c>
      <c r="BC1326" s="1114">
        <v>558.93799999999999</v>
      </c>
      <c r="BD1326" s="1114">
        <v>558.93799999999999</v>
      </c>
      <c r="BE1326" s="175"/>
      <c r="BF1326" s="175"/>
      <c r="BG1326" s="175"/>
      <c r="BH1326" s="175"/>
      <c r="BI1326" s="175"/>
      <c r="BJ1326" s="175"/>
      <c r="BK1326" s="175"/>
      <c r="BL1326" s="175"/>
      <c r="BM1326" s="175"/>
      <c r="BN1326" s="175"/>
      <c r="BO1326" s="175"/>
      <c r="BP1326" s="175"/>
      <c r="BQ1326" s="175"/>
      <c r="BR1326" s="175"/>
      <c r="BS1326" s="175"/>
      <c r="BT1326" s="175"/>
      <c r="BU1326" s="175"/>
      <c r="BV1326" s="175"/>
      <c r="BW1326" s="175"/>
      <c r="BX1326" s="175"/>
      <c r="BY1326" s="175"/>
      <c r="BZ1326" s="175"/>
      <c r="CA1326" s="175"/>
      <c r="CB1326" s="175"/>
      <c r="CC1326" s="175"/>
      <c r="CD1326" s="175"/>
      <c r="CE1326" s="175"/>
      <c r="CF1326" s="175"/>
      <c r="CG1326" s="175"/>
      <c r="CH1326" s="175"/>
      <c r="CI1326" s="175"/>
      <c r="CJ1326" s="175"/>
      <c r="CK1326" s="175"/>
      <c r="CL1326" s="175"/>
      <c r="CM1326" s="175"/>
      <c r="CN1326" s="175"/>
      <c r="CO1326" s="175"/>
      <c r="CP1326" s="175"/>
      <c r="CQ1326" s="175"/>
      <c r="CR1326" s="175"/>
      <c r="CS1326" s="175"/>
      <c r="CT1326" s="175"/>
      <c r="CU1326" s="175"/>
      <c r="CV1326" s="175"/>
      <c r="CW1326" s="175"/>
      <c r="CX1326" s="175"/>
      <c r="CY1326" s="175"/>
      <c r="CZ1326" s="175"/>
      <c r="DA1326" s="175"/>
      <c r="DB1326" s="175"/>
      <c r="DC1326" s="175"/>
      <c r="DD1326" s="175"/>
      <c r="DE1326" s="175"/>
      <c r="DF1326" s="175"/>
      <c r="DG1326" s="175"/>
      <c r="DH1326" s="175"/>
      <c r="DI1326" s="175"/>
      <c r="DJ1326" s="175"/>
      <c r="DK1326" s="175"/>
      <c r="DL1326" s="175"/>
      <c r="DM1326" s="175"/>
      <c r="DN1326" s="175"/>
      <c r="DO1326" s="175"/>
      <c r="DP1326" s="175"/>
      <c r="DQ1326" s="175"/>
      <c r="DR1326" s="175"/>
      <c r="DS1326" s="175"/>
      <c r="DT1326" s="175"/>
      <c r="DU1326" s="175"/>
      <c r="DV1326" s="175"/>
      <c r="DW1326" s="175"/>
      <c r="DX1326" s="175"/>
      <c r="DY1326" s="175"/>
      <c r="DZ1326" s="175"/>
      <c r="EA1326" s="175"/>
    </row>
    <row r="1327" spans="1:185" s="1" customFormat="1" ht="10.5" customHeight="1" thickBot="1">
      <c r="A1327" s="1299"/>
      <c r="B1327" s="1404"/>
      <c r="C1327" s="293"/>
      <c r="D1327" s="254" t="s">
        <v>42</v>
      </c>
      <c r="E1327" s="89" t="e">
        <f>E1326/E1325</f>
        <v>#DIV/0!</v>
      </c>
      <c r="F1327" s="89" t="e">
        <f t="shared" ref="F1327:AB1327" si="1170">F1326/F1325</f>
        <v>#DIV/0!</v>
      </c>
      <c r="G1327" s="89" t="e">
        <f t="shared" si="1170"/>
        <v>#DIV/0!</v>
      </c>
      <c r="H1327" s="320" t="e">
        <f t="shared" si="1170"/>
        <v>#DIV/0!</v>
      </c>
      <c r="I1327" s="89" t="e">
        <f t="shared" si="1170"/>
        <v>#DIV/0!</v>
      </c>
      <c r="J1327" s="89" t="e">
        <f t="shared" si="1170"/>
        <v>#DIV/0!</v>
      </c>
      <c r="K1327" s="89" t="e">
        <f t="shared" si="1170"/>
        <v>#DIV/0!</v>
      </c>
      <c r="L1327" s="89" t="e">
        <f t="shared" si="1170"/>
        <v>#DIV/0!</v>
      </c>
      <c r="M1327" s="89" t="e">
        <f t="shared" si="1170"/>
        <v>#DIV/0!</v>
      </c>
      <c r="N1327" s="320" t="e">
        <f t="shared" si="1170"/>
        <v>#DIV/0!</v>
      </c>
      <c r="O1327" s="89" t="e">
        <f t="shared" si="1170"/>
        <v>#DIV/0!</v>
      </c>
      <c r="P1327" s="89" t="e">
        <f t="shared" si="1170"/>
        <v>#DIV/0!</v>
      </c>
      <c r="Q1327" s="89" t="e">
        <f t="shared" si="1170"/>
        <v>#DIV/0!</v>
      </c>
      <c r="R1327" s="89" t="e">
        <f t="shared" si="1170"/>
        <v>#DIV/0!</v>
      </c>
      <c r="S1327" s="89" t="e">
        <f t="shared" si="1170"/>
        <v>#DIV/0!</v>
      </c>
      <c r="T1327" s="89" t="e">
        <f t="shared" si="1170"/>
        <v>#DIV/0!</v>
      </c>
      <c r="U1327" s="89" t="e">
        <f t="shared" si="1170"/>
        <v>#DIV/0!</v>
      </c>
      <c r="V1327" s="89" t="e">
        <f t="shared" si="1170"/>
        <v>#DIV/0!</v>
      </c>
      <c r="W1327" s="89" t="e">
        <f t="shared" si="1170"/>
        <v>#DIV/0!</v>
      </c>
      <c r="X1327" s="89" t="e">
        <f t="shared" si="1170"/>
        <v>#DIV/0!</v>
      </c>
      <c r="Y1327" s="320" t="e">
        <f t="shared" si="1170"/>
        <v>#DIV/0!</v>
      </c>
      <c r="Z1327" s="89" t="e">
        <f t="shared" si="1170"/>
        <v>#DIV/0!</v>
      </c>
      <c r="AA1327" s="89" t="e">
        <f t="shared" si="1170"/>
        <v>#DIV/0!</v>
      </c>
      <c r="AB1327" s="90" t="e">
        <f t="shared" si="1170"/>
        <v>#DIV/0!</v>
      </c>
      <c r="AC1327" s="53"/>
      <c r="AD1327" s="56"/>
      <c r="AE1327" s="64"/>
      <c r="AF1327" s="281"/>
      <c r="AG1327" s="281"/>
      <c r="AH1327" s="281"/>
      <c r="AI1327" s="281"/>
      <c r="AJ1327" s="281"/>
      <c r="AK1327" s="281"/>
      <c r="AL1327" s="281"/>
      <c r="AM1327" s="281"/>
      <c r="AN1327" s="281"/>
      <c r="AO1327" s="281"/>
      <c r="AP1327" s="281"/>
      <c r="AQ1327" s="281"/>
      <c r="AR1327" s="281"/>
      <c r="AS1327" s="281"/>
      <c r="AT1327" s="281"/>
      <c r="AU1327" s="281"/>
      <c r="AV1327" s="281"/>
      <c r="AW1327" s="281"/>
      <c r="AX1327" s="281"/>
      <c r="AY1327" s="281"/>
      <c r="AZ1327" s="281"/>
      <c r="BA1327" s="281"/>
      <c r="BB1327" s="281"/>
      <c r="BC1327" s="281"/>
      <c r="BD1327" s="281"/>
      <c r="BE1327" s="175"/>
      <c r="BF1327" s="175"/>
      <c r="BG1327" s="175"/>
      <c r="BH1327" s="175"/>
      <c r="BI1327" s="175"/>
      <c r="BJ1327" s="175"/>
      <c r="BK1327" s="175"/>
      <c r="BL1327" s="175"/>
      <c r="BM1327" s="175"/>
      <c r="BN1327" s="175"/>
      <c r="BO1327" s="175"/>
      <c r="BP1327" s="175"/>
      <c r="BQ1327" s="175"/>
      <c r="BR1327" s="175"/>
      <c r="BS1327" s="175"/>
      <c r="BT1327" s="175"/>
      <c r="BU1327" s="175"/>
      <c r="BV1327" s="175"/>
      <c r="BW1327" s="175"/>
      <c r="BX1327" s="175"/>
      <c r="BY1327" s="175"/>
      <c r="BZ1327" s="175"/>
      <c r="CA1327" s="175"/>
      <c r="CB1327" s="175"/>
      <c r="CC1327" s="175"/>
      <c r="CD1327" s="175"/>
      <c r="CE1327" s="175"/>
      <c r="CF1327" s="175"/>
      <c r="CG1327" s="175"/>
      <c r="CH1327" s="175"/>
      <c r="CI1327" s="175"/>
      <c r="CJ1327" s="175"/>
      <c r="CK1327" s="175"/>
      <c r="CL1327" s="175"/>
      <c r="CM1327" s="175"/>
      <c r="CN1327" s="175"/>
      <c r="CO1327" s="175"/>
      <c r="CP1327" s="175"/>
      <c r="CQ1327" s="175"/>
      <c r="CR1327" s="175"/>
      <c r="CS1327" s="175"/>
      <c r="CT1327" s="175"/>
      <c r="CU1327" s="175"/>
      <c r="CV1327" s="175"/>
      <c r="CW1327" s="175"/>
      <c r="CX1327" s="175"/>
      <c r="CY1327" s="175"/>
      <c r="CZ1327" s="175"/>
      <c r="DA1327" s="175"/>
      <c r="DB1327" s="175"/>
      <c r="DC1327" s="175"/>
      <c r="DD1327" s="175"/>
      <c r="DE1327" s="175"/>
      <c r="DF1327" s="175"/>
      <c r="DG1327" s="175"/>
      <c r="DH1327" s="175"/>
      <c r="DI1327" s="175"/>
      <c r="DJ1327" s="175"/>
      <c r="DK1327" s="175"/>
      <c r="DL1327" s="175"/>
      <c r="DM1327" s="175"/>
      <c r="DN1327" s="175"/>
      <c r="DO1327" s="175"/>
      <c r="DP1327" s="175"/>
      <c r="DQ1327" s="175"/>
      <c r="DR1327" s="175"/>
      <c r="DS1327" s="175"/>
      <c r="DT1327" s="175"/>
      <c r="DU1327" s="175"/>
      <c r="DV1327" s="175"/>
      <c r="DW1327" s="175"/>
      <c r="DX1327" s="175"/>
      <c r="DY1327" s="175"/>
      <c r="DZ1327" s="175"/>
      <c r="EA1327" s="175"/>
    </row>
    <row r="1328" spans="1:185" s="1" customFormat="1" ht="10.5" customHeight="1">
      <c r="A1328" s="1297" t="s">
        <v>566</v>
      </c>
      <c r="B1328" s="1402" t="s">
        <v>530</v>
      </c>
      <c r="C1328" s="1283"/>
      <c r="D1328" s="1288"/>
      <c r="E1328" s="82"/>
      <c r="F1328" s="82"/>
      <c r="G1328" s="82"/>
      <c r="H1328" s="318"/>
      <c r="I1328" s="82"/>
      <c r="J1328" s="82"/>
      <c r="K1328" s="82"/>
      <c r="L1328" s="82"/>
      <c r="M1328" s="82"/>
      <c r="N1328" s="318"/>
      <c r="O1328" s="82"/>
      <c r="P1328" s="82"/>
      <c r="Q1328" s="82"/>
      <c r="R1328" s="82"/>
      <c r="S1328" s="82"/>
      <c r="T1328" s="82"/>
      <c r="U1328" s="82"/>
      <c r="V1328" s="82"/>
      <c r="W1328" s="82"/>
      <c r="X1328" s="82"/>
      <c r="Y1328" s="318"/>
      <c r="Z1328" s="82"/>
      <c r="AA1328" s="82"/>
      <c r="AB1328" s="83"/>
      <c r="AC1328" s="53"/>
      <c r="AD1328" s="56"/>
      <c r="AE1328" s="493"/>
      <c r="AF1328" s="275"/>
      <c r="AG1328" s="280"/>
      <c r="AH1328" s="280"/>
      <c r="AI1328" s="280"/>
      <c r="AJ1328" s="280"/>
      <c r="AK1328" s="280"/>
      <c r="AL1328" s="280"/>
      <c r="AM1328" s="280"/>
      <c r="AN1328" s="280"/>
      <c r="AO1328" s="280"/>
      <c r="AP1328" s="280"/>
      <c r="AQ1328" s="280"/>
      <c r="AR1328" s="280"/>
      <c r="AS1328" s="280"/>
      <c r="AT1328" s="280"/>
      <c r="AU1328" s="280"/>
      <c r="AV1328" s="280"/>
      <c r="AW1328" s="280"/>
      <c r="AX1328" s="280"/>
      <c r="AY1328" s="280"/>
      <c r="AZ1328" s="280"/>
      <c r="BA1328" s="280"/>
      <c r="BB1328" s="280"/>
      <c r="BC1328" s="280"/>
      <c r="BD1328" s="280"/>
      <c r="BE1328" s="175"/>
      <c r="BF1328" s="175"/>
      <c r="BG1328" s="175"/>
      <c r="BH1328" s="175"/>
      <c r="BI1328" s="175"/>
      <c r="BJ1328" s="175"/>
      <c r="BK1328" s="175"/>
      <c r="BL1328" s="175"/>
      <c r="BM1328" s="175"/>
      <c r="BN1328" s="175"/>
      <c r="BO1328" s="175"/>
      <c r="BP1328" s="175"/>
      <c r="BQ1328" s="175"/>
      <c r="BR1328" s="175"/>
      <c r="BS1328" s="175"/>
      <c r="BT1328" s="175"/>
      <c r="BU1328" s="175"/>
      <c r="BV1328" s="175"/>
      <c r="BW1328" s="175"/>
      <c r="BX1328" s="175"/>
      <c r="BY1328" s="175"/>
      <c r="BZ1328" s="175"/>
      <c r="CA1328" s="175"/>
      <c r="CB1328" s="175"/>
      <c r="CC1328" s="175"/>
      <c r="CD1328" s="175"/>
      <c r="CE1328" s="175"/>
      <c r="CF1328" s="175"/>
      <c r="CG1328" s="175"/>
      <c r="CH1328" s="175"/>
      <c r="CI1328" s="175"/>
      <c r="CJ1328" s="175"/>
      <c r="CK1328" s="175"/>
      <c r="CL1328" s="175"/>
      <c r="CM1328" s="175"/>
      <c r="CN1328" s="175"/>
      <c r="CO1328" s="175"/>
      <c r="CP1328" s="175"/>
      <c r="CQ1328" s="175"/>
      <c r="CR1328" s="175"/>
      <c r="CS1328" s="175"/>
      <c r="CT1328" s="175"/>
      <c r="CU1328" s="175"/>
      <c r="CV1328" s="175"/>
      <c r="CW1328" s="175"/>
      <c r="CX1328" s="175"/>
      <c r="CY1328" s="175"/>
      <c r="CZ1328" s="175"/>
      <c r="DA1328" s="175"/>
      <c r="DB1328" s="175"/>
      <c r="DC1328" s="175"/>
      <c r="DD1328" s="175"/>
      <c r="DE1328" s="175"/>
      <c r="DF1328" s="175"/>
      <c r="DG1328" s="175"/>
      <c r="DH1328" s="175"/>
      <c r="DI1328" s="175"/>
      <c r="DJ1328" s="175"/>
      <c r="DK1328" s="175"/>
      <c r="DL1328" s="175"/>
      <c r="DM1328" s="175"/>
      <c r="DN1328" s="175"/>
      <c r="DO1328" s="175"/>
      <c r="DP1328" s="175"/>
      <c r="DQ1328" s="175"/>
      <c r="DR1328" s="175"/>
      <c r="DS1328" s="175"/>
      <c r="DT1328" s="175"/>
      <c r="DU1328" s="175"/>
      <c r="DV1328" s="175"/>
      <c r="DW1328" s="175"/>
      <c r="DX1328" s="175"/>
      <c r="DY1328" s="175"/>
      <c r="DZ1328" s="175"/>
      <c r="EA1328" s="175"/>
    </row>
    <row r="1329" spans="1:185" s="2" customFormat="1" ht="10.5" customHeight="1">
      <c r="A1329" s="1298"/>
      <c r="B1329" s="1403"/>
      <c r="C1329" s="1284" t="s">
        <v>139</v>
      </c>
      <c r="D1329" s="144" t="s">
        <v>34</v>
      </c>
      <c r="E1329" s="50">
        <f>ROUND(SQRT(E1330^2+E1331^2)*1000/(1.73*E$1176),0)</f>
        <v>1</v>
      </c>
      <c r="F1329" s="191">
        <f t="shared" ref="F1329:H1329" si="1171">ROUND(SQRT(F1330^2+F1331^2)*1000/(1.73*F$1176),0)</f>
        <v>1</v>
      </c>
      <c r="G1329" s="191">
        <f t="shared" si="1171"/>
        <v>1</v>
      </c>
      <c r="H1329" s="343">
        <f t="shared" si="1171"/>
        <v>1</v>
      </c>
      <c r="I1329" s="191">
        <f>ROUND(SQRT(I1330^2+I1331^2)*1000/(1.73*I$1176),0)</f>
        <v>1</v>
      </c>
      <c r="J1329" s="191">
        <f t="shared" ref="J1329:AB1329" si="1172">ROUND(SQRT(J1330^2+J1331^2)*1000/(1.73*J$1176),0)</f>
        <v>1</v>
      </c>
      <c r="K1329" s="191">
        <f t="shared" si="1172"/>
        <v>1</v>
      </c>
      <c r="L1329" s="191">
        <f t="shared" si="1172"/>
        <v>1</v>
      </c>
      <c r="M1329" s="191">
        <f t="shared" si="1172"/>
        <v>1</v>
      </c>
      <c r="N1329" s="343">
        <f t="shared" si="1172"/>
        <v>2</v>
      </c>
      <c r="O1329" s="191">
        <f t="shared" si="1172"/>
        <v>1</v>
      </c>
      <c r="P1329" s="191">
        <f t="shared" si="1172"/>
        <v>1</v>
      </c>
      <c r="Q1329" s="191">
        <f t="shared" si="1172"/>
        <v>1</v>
      </c>
      <c r="R1329" s="191">
        <f t="shared" si="1172"/>
        <v>1</v>
      </c>
      <c r="S1329" s="191">
        <f t="shared" si="1172"/>
        <v>1</v>
      </c>
      <c r="T1329" s="191">
        <f t="shared" si="1172"/>
        <v>1</v>
      </c>
      <c r="U1329" s="191">
        <f t="shared" si="1172"/>
        <v>1</v>
      </c>
      <c r="V1329" s="191">
        <f t="shared" si="1172"/>
        <v>1</v>
      </c>
      <c r="W1329" s="191">
        <f t="shared" si="1172"/>
        <v>1</v>
      </c>
      <c r="X1329" s="191">
        <f t="shared" si="1172"/>
        <v>1</v>
      </c>
      <c r="Y1329" s="343">
        <f t="shared" si="1172"/>
        <v>1</v>
      </c>
      <c r="Z1329" s="191">
        <f t="shared" si="1172"/>
        <v>1</v>
      </c>
      <c r="AA1329" s="191">
        <f t="shared" si="1172"/>
        <v>1</v>
      </c>
      <c r="AB1329" s="943">
        <f t="shared" si="1172"/>
        <v>1</v>
      </c>
      <c r="AC1329" s="175"/>
      <c r="AD1329" s="175"/>
      <c r="AE1329" s="175"/>
      <c r="AF1329" s="276"/>
      <c r="AG1329" s="276"/>
      <c r="AH1329" s="276"/>
      <c r="AI1329" s="276"/>
      <c r="AJ1329" s="276"/>
      <c r="AK1329" s="276"/>
      <c r="AL1329" s="276"/>
      <c r="AM1329" s="276"/>
      <c r="AN1329" s="276"/>
      <c r="AO1329" s="276"/>
      <c r="AP1329" s="276"/>
      <c r="AQ1329" s="276"/>
      <c r="AR1329" s="276"/>
      <c r="AS1329" s="276"/>
      <c r="AT1329" s="276"/>
      <c r="AU1329" s="276"/>
      <c r="AV1329" s="276"/>
      <c r="AW1329" s="276"/>
      <c r="AX1329" s="276"/>
      <c r="AY1329" s="276"/>
      <c r="AZ1329" s="276"/>
      <c r="BA1329" s="276"/>
      <c r="BB1329" s="276"/>
      <c r="BC1329" s="276"/>
      <c r="BD1329" s="276"/>
      <c r="BE1329" s="175"/>
      <c r="BF1329" s="175"/>
      <c r="BG1329" s="175"/>
      <c r="BH1329" s="175"/>
      <c r="BI1329" s="175"/>
      <c r="BJ1329" s="175"/>
      <c r="BK1329" s="175"/>
      <c r="BL1329" s="175"/>
      <c r="BM1329" s="175"/>
      <c r="BN1329" s="175"/>
      <c r="BO1329" s="175"/>
      <c r="BP1329" s="175"/>
      <c r="BQ1329" s="175"/>
      <c r="BR1329" s="175"/>
      <c r="BS1329" s="175"/>
      <c r="BT1329" s="175"/>
      <c r="BU1329" s="175"/>
      <c r="BV1329" s="175"/>
      <c r="BW1329" s="175"/>
      <c r="BX1329" s="175"/>
      <c r="BY1329" s="175"/>
      <c r="BZ1329" s="175"/>
      <c r="CA1329" s="175"/>
      <c r="CB1329" s="175"/>
      <c r="CC1329" s="175"/>
      <c r="CD1329" s="175"/>
      <c r="CE1329" s="175"/>
      <c r="CF1329" s="175"/>
      <c r="CG1329" s="175"/>
      <c r="CH1329" s="175"/>
      <c r="CI1329" s="175"/>
      <c r="CJ1329" s="175"/>
      <c r="CK1329" s="175"/>
      <c r="CL1329" s="175"/>
      <c r="CM1329" s="175"/>
      <c r="CN1329" s="175"/>
      <c r="CO1329" s="175"/>
      <c r="CP1329" s="175"/>
      <c r="CQ1329" s="175"/>
      <c r="CR1329" s="175"/>
      <c r="CS1329" s="175"/>
      <c r="CT1329" s="175"/>
      <c r="CU1329" s="175"/>
      <c r="CV1329" s="175"/>
      <c r="CW1329" s="175"/>
      <c r="CX1329" s="175"/>
      <c r="CY1329" s="175"/>
      <c r="CZ1329" s="175"/>
      <c r="DA1329" s="175"/>
      <c r="DB1329" s="175"/>
      <c r="DC1329" s="175"/>
      <c r="DD1329" s="175"/>
      <c r="DE1329" s="175"/>
      <c r="DF1329" s="175"/>
      <c r="DG1329" s="175"/>
      <c r="DH1329" s="175"/>
      <c r="DI1329" s="175"/>
      <c r="DJ1329" s="175"/>
      <c r="DK1329" s="175"/>
      <c r="DL1329" s="175"/>
      <c r="DM1329" s="175"/>
      <c r="DN1329" s="175"/>
      <c r="DO1329" s="175"/>
      <c r="DP1329" s="175"/>
      <c r="DQ1329" s="175"/>
      <c r="DR1329" s="175"/>
      <c r="DS1329" s="175"/>
      <c r="DT1329" s="175"/>
      <c r="DU1329" s="121"/>
      <c r="DV1329" s="121"/>
      <c r="DW1329" s="121"/>
      <c r="DX1329" s="121"/>
      <c r="DY1329" s="121"/>
      <c r="DZ1329" s="121"/>
      <c r="EA1329" s="12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</row>
    <row r="1330" spans="1:185" s="1" customFormat="1" ht="10.5" customHeight="1">
      <c r="A1330" s="1298"/>
      <c r="B1330" s="1403"/>
      <c r="C1330" s="1282" t="s">
        <v>954</v>
      </c>
      <c r="D1330" s="144" t="s">
        <v>126</v>
      </c>
      <c r="E1330" s="54">
        <f>ROUND((AG1330-AF1330)*$AE1330,2)</f>
        <v>0.01</v>
      </c>
      <c r="F1330" s="54">
        <f t="shared" ref="F1330:M1330" si="1173">ROUND((AH1330-AG1330)*$AE1330,2)</f>
        <v>0.01</v>
      </c>
      <c r="G1330" s="54">
        <f t="shared" si="1173"/>
        <v>0.01</v>
      </c>
      <c r="H1330" s="311">
        <f t="shared" si="1173"/>
        <v>0.01</v>
      </c>
      <c r="I1330" s="54">
        <f t="shared" si="1173"/>
        <v>0.01</v>
      </c>
      <c r="J1330" s="54">
        <f t="shared" si="1173"/>
        <v>0.01</v>
      </c>
      <c r="K1330" s="54">
        <f t="shared" si="1173"/>
        <v>0.01</v>
      </c>
      <c r="L1330" s="54">
        <f t="shared" si="1173"/>
        <v>0.01</v>
      </c>
      <c r="M1330" s="54">
        <f t="shared" si="1173"/>
        <v>0.01</v>
      </c>
      <c r="N1330" s="311">
        <f>ROUND((AP1330-AO1330)*$AE1330,2)</f>
        <v>0.02</v>
      </c>
      <c r="O1330" s="54">
        <f t="shared" ref="O1330:AB1330" si="1174">ROUND((AQ1330-AP1330)*$AE1330,2)</f>
        <v>0.01</v>
      </c>
      <c r="P1330" s="54">
        <f t="shared" si="1174"/>
        <v>0.01</v>
      </c>
      <c r="Q1330" s="54">
        <f t="shared" si="1174"/>
        <v>0.01</v>
      </c>
      <c r="R1330" s="54">
        <f t="shared" si="1174"/>
        <v>0.01</v>
      </c>
      <c r="S1330" s="54">
        <f t="shared" si="1174"/>
        <v>0.01</v>
      </c>
      <c r="T1330" s="54">
        <f t="shared" si="1174"/>
        <v>0.01</v>
      </c>
      <c r="U1330" s="54">
        <f t="shared" si="1174"/>
        <v>0.01</v>
      </c>
      <c r="V1330" s="54">
        <f t="shared" si="1174"/>
        <v>0.01</v>
      </c>
      <c r="W1330" s="54">
        <f t="shared" si="1174"/>
        <v>0.01</v>
      </c>
      <c r="X1330" s="54">
        <f t="shared" si="1174"/>
        <v>0.01</v>
      </c>
      <c r="Y1330" s="311">
        <f t="shared" si="1174"/>
        <v>0.01</v>
      </c>
      <c r="Z1330" s="54">
        <f t="shared" si="1174"/>
        <v>0.01</v>
      </c>
      <c r="AA1330" s="54">
        <f t="shared" si="1174"/>
        <v>0.01</v>
      </c>
      <c r="AB1330" s="55">
        <f t="shared" si="1174"/>
        <v>0.01</v>
      </c>
      <c r="AC1330" s="53">
        <f>(BD1330-AF1330)*AE1330</f>
        <v>0.23256000000014865</v>
      </c>
      <c r="AD1330" s="56">
        <f>(BD1331-AF1331)*AE1330</f>
        <v>9.7200000000157161E-2</v>
      </c>
      <c r="AE1330" s="493">
        <v>7.2</v>
      </c>
      <c r="AF1330" s="1114">
        <v>500.06959999999998</v>
      </c>
      <c r="AG1330" s="1114">
        <v>500.07089999999999</v>
      </c>
      <c r="AH1330" s="1115">
        <v>500.07219999999995</v>
      </c>
      <c r="AI1330" s="1114">
        <v>500.07339999999999</v>
      </c>
      <c r="AJ1330" s="1114">
        <v>500.07470000000001</v>
      </c>
      <c r="AK1330" s="1114">
        <v>500.07599999999996</v>
      </c>
      <c r="AL1330" s="1114">
        <v>500.07729999999998</v>
      </c>
      <c r="AM1330" s="1114">
        <v>500.07849999999996</v>
      </c>
      <c r="AN1330" s="1114">
        <v>500.07979999999998</v>
      </c>
      <c r="AO1330" s="1114">
        <v>500.08109999999999</v>
      </c>
      <c r="AP1330" s="1114">
        <v>500.08369999999996</v>
      </c>
      <c r="AQ1330" s="1114">
        <v>500.08499999999998</v>
      </c>
      <c r="AR1330" s="1114">
        <v>500.08639999999997</v>
      </c>
      <c r="AS1330" s="1114">
        <v>500.08779999999996</v>
      </c>
      <c r="AT1330" s="1114">
        <v>500.08909999999997</v>
      </c>
      <c r="AU1330" s="1114">
        <v>500.09039999999999</v>
      </c>
      <c r="AV1330" s="1114">
        <v>500.09179999999998</v>
      </c>
      <c r="AW1330" s="1114">
        <v>500.09309999999999</v>
      </c>
      <c r="AX1330" s="1114">
        <v>500.09440000000001</v>
      </c>
      <c r="AY1330" s="1114">
        <v>500.09559999999999</v>
      </c>
      <c r="AZ1330" s="1114">
        <v>500.09690000000001</v>
      </c>
      <c r="BA1330" s="1114">
        <v>500.09819999999996</v>
      </c>
      <c r="BB1330" s="1114">
        <v>500.0994</v>
      </c>
      <c r="BC1330" s="1114">
        <v>500.10059999999999</v>
      </c>
      <c r="BD1330" s="1114">
        <v>500.1019</v>
      </c>
      <c r="BE1330" s="175"/>
      <c r="BF1330" s="175"/>
      <c r="BG1330" s="175"/>
      <c r="BH1330" s="175"/>
      <c r="BI1330" s="175"/>
      <c r="BJ1330" s="175"/>
      <c r="BK1330" s="175"/>
      <c r="BL1330" s="175"/>
      <c r="BM1330" s="175"/>
      <c r="BN1330" s="175"/>
      <c r="BO1330" s="175"/>
      <c r="BP1330" s="175"/>
      <c r="BQ1330" s="175"/>
      <c r="BR1330" s="175"/>
      <c r="BS1330" s="175"/>
      <c r="BT1330" s="175"/>
      <c r="BU1330" s="175"/>
      <c r="BV1330" s="175"/>
      <c r="BW1330" s="175"/>
      <c r="BX1330" s="175"/>
      <c r="BY1330" s="175"/>
      <c r="BZ1330" s="175"/>
      <c r="CA1330" s="175"/>
      <c r="CB1330" s="175"/>
      <c r="CC1330" s="175"/>
      <c r="CD1330" s="175"/>
      <c r="CE1330" s="175"/>
      <c r="CF1330" s="175"/>
      <c r="CG1330" s="175"/>
      <c r="CH1330" s="175"/>
      <c r="CI1330" s="175"/>
      <c r="CJ1330" s="175"/>
      <c r="CK1330" s="175"/>
      <c r="CL1330" s="175"/>
      <c r="CM1330" s="175"/>
      <c r="CN1330" s="175"/>
      <c r="CO1330" s="175"/>
      <c r="CP1330" s="175"/>
      <c r="CQ1330" s="175"/>
      <c r="CR1330" s="175"/>
      <c r="CS1330" s="175"/>
      <c r="CT1330" s="175"/>
      <c r="CU1330" s="175"/>
      <c r="CV1330" s="175"/>
      <c r="CW1330" s="175"/>
      <c r="CX1330" s="175"/>
      <c r="CY1330" s="175"/>
      <c r="CZ1330" s="175"/>
      <c r="DA1330" s="175"/>
      <c r="DB1330" s="175"/>
      <c r="DC1330" s="175"/>
      <c r="DD1330" s="175"/>
      <c r="DE1330" s="175"/>
      <c r="DF1330" s="175"/>
      <c r="DG1330" s="175"/>
      <c r="DH1330" s="175"/>
      <c r="DI1330" s="175"/>
      <c r="DJ1330" s="175"/>
      <c r="DK1330" s="175"/>
      <c r="DL1330" s="175"/>
      <c r="DM1330" s="175"/>
      <c r="DN1330" s="175"/>
      <c r="DO1330" s="175"/>
      <c r="DP1330" s="175"/>
      <c r="DQ1330" s="175"/>
      <c r="DR1330" s="175"/>
      <c r="DS1330" s="175"/>
      <c r="DT1330" s="175"/>
      <c r="DU1330" s="175"/>
      <c r="DV1330" s="175"/>
      <c r="DW1330" s="175"/>
      <c r="DX1330" s="175"/>
      <c r="DY1330" s="175"/>
      <c r="DZ1330" s="175"/>
      <c r="EA1330" s="175"/>
    </row>
    <row r="1331" spans="1:185" s="1" customFormat="1" ht="10.5" customHeight="1">
      <c r="A1331" s="1298"/>
      <c r="B1331" s="1403"/>
      <c r="C1331" s="1282" t="s">
        <v>954</v>
      </c>
      <c r="D1331" s="144" t="s">
        <v>127</v>
      </c>
      <c r="E1331" s="54">
        <f>ROUND((AG1331-AF1331)*$AE1330,2)</f>
        <v>0</v>
      </c>
      <c r="F1331" s="54">
        <f t="shared" ref="F1331:L1331" si="1175">ROUND((AH1331-AG1331)*$AE1330,2)</f>
        <v>0</v>
      </c>
      <c r="G1331" s="54">
        <f t="shared" si="1175"/>
        <v>0</v>
      </c>
      <c r="H1331" s="311">
        <f t="shared" si="1175"/>
        <v>0</v>
      </c>
      <c r="I1331" s="54">
        <f t="shared" si="1175"/>
        <v>0</v>
      </c>
      <c r="J1331" s="54">
        <f t="shared" si="1175"/>
        <v>0</v>
      </c>
      <c r="K1331" s="54">
        <f t="shared" si="1175"/>
        <v>0</v>
      </c>
      <c r="L1331" s="54">
        <f t="shared" si="1175"/>
        <v>0</v>
      </c>
      <c r="M1331" s="54">
        <f>ROUND((AO1331-AN1331)*$AE1330,2)</f>
        <v>0</v>
      </c>
      <c r="N1331" s="311">
        <f>ROUND((AP1331-AO1331)*$AE1330,2)</f>
        <v>0.01</v>
      </c>
      <c r="O1331" s="54">
        <f t="shared" ref="O1331:AB1331" si="1176">ROUND((AQ1331-AP1331)*$AE1330,2)</f>
        <v>0</v>
      </c>
      <c r="P1331" s="54">
        <f t="shared" si="1176"/>
        <v>0.01</v>
      </c>
      <c r="Q1331" s="54">
        <f t="shared" si="1176"/>
        <v>0</v>
      </c>
      <c r="R1331" s="54">
        <f t="shared" si="1176"/>
        <v>0</v>
      </c>
      <c r="S1331" s="54">
        <f t="shared" si="1176"/>
        <v>0</v>
      </c>
      <c r="T1331" s="54">
        <f t="shared" si="1176"/>
        <v>0</v>
      </c>
      <c r="U1331" s="54">
        <f t="shared" si="1176"/>
        <v>0</v>
      </c>
      <c r="V1331" s="54">
        <f t="shared" si="1176"/>
        <v>0</v>
      </c>
      <c r="W1331" s="54">
        <f t="shared" si="1176"/>
        <v>0</v>
      </c>
      <c r="X1331" s="54">
        <f t="shared" si="1176"/>
        <v>0</v>
      </c>
      <c r="Y1331" s="311">
        <f t="shared" si="1176"/>
        <v>0</v>
      </c>
      <c r="Z1331" s="54">
        <f t="shared" si="1176"/>
        <v>0</v>
      </c>
      <c r="AA1331" s="54">
        <f t="shared" si="1176"/>
        <v>0</v>
      </c>
      <c r="AB1331" s="55">
        <f t="shared" si="1176"/>
        <v>0</v>
      </c>
      <c r="AC1331" s="53"/>
      <c r="AD1331" s="56"/>
      <c r="AE1331" s="493"/>
      <c r="AF1331" s="1114">
        <v>525.39729999999997</v>
      </c>
      <c r="AG1331" s="1114">
        <v>525.39789999999994</v>
      </c>
      <c r="AH1331" s="1115">
        <v>525.39839999999992</v>
      </c>
      <c r="AI1331" s="1114">
        <v>525.399</v>
      </c>
      <c r="AJ1331" s="1114">
        <v>525.39959999999996</v>
      </c>
      <c r="AK1331" s="1114">
        <v>525.40009999999995</v>
      </c>
      <c r="AL1331" s="1114">
        <v>525.40059999999994</v>
      </c>
      <c r="AM1331" s="1114">
        <v>525.40099999999995</v>
      </c>
      <c r="AN1331" s="1114">
        <v>525.40139999999997</v>
      </c>
      <c r="AO1331" s="1114">
        <v>525.40189999999996</v>
      </c>
      <c r="AP1331" s="1114">
        <v>525.40359999999998</v>
      </c>
      <c r="AQ1331" s="1114">
        <v>525.40419999999995</v>
      </c>
      <c r="AR1331" s="1114">
        <v>525.4049</v>
      </c>
      <c r="AS1331" s="1114">
        <v>525.40549999999996</v>
      </c>
      <c r="AT1331" s="1114">
        <v>525.40599999999995</v>
      </c>
      <c r="AU1331" s="1114">
        <v>525.40649999999994</v>
      </c>
      <c r="AV1331" s="1114">
        <v>525.40710000000001</v>
      </c>
      <c r="AW1331" s="1114">
        <v>525.40750000000003</v>
      </c>
      <c r="AX1331" s="1114">
        <v>525.40789999999993</v>
      </c>
      <c r="AY1331" s="1114">
        <v>525.40829999999994</v>
      </c>
      <c r="AZ1331" s="1114">
        <v>525.40869999999995</v>
      </c>
      <c r="BA1331" s="1114">
        <v>525.40919999999994</v>
      </c>
      <c r="BB1331" s="1114">
        <v>525.40959999999995</v>
      </c>
      <c r="BC1331" s="1114">
        <v>525.41019999999992</v>
      </c>
      <c r="BD1331" s="1114">
        <v>525.41079999999999</v>
      </c>
      <c r="BE1331" s="175"/>
      <c r="BF1331" s="175"/>
      <c r="BG1331" s="175"/>
      <c r="BH1331" s="175"/>
      <c r="BI1331" s="175"/>
      <c r="BJ1331" s="175"/>
      <c r="BK1331" s="175"/>
      <c r="BL1331" s="175"/>
      <c r="BM1331" s="175"/>
      <c r="BN1331" s="175"/>
      <c r="BO1331" s="175"/>
      <c r="BP1331" s="175"/>
      <c r="BQ1331" s="175"/>
      <c r="BR1331" s="175"/>
      <c r="BS1331" s="175"/>
      <c r="BT1331" s="175"/>
      <c r="BU1331" s="175"/>
      <c r="BV1331" s="175"/>
      <c r="BW1331" s="175"/>
      <c r="BX1331" s="175"/>
      <c r="BY1331" s="175"/>
      <c r="BZ1331" s="175"/>
      <c r="CA1331" s="175"/>
      <c r="CB1331" s="175"/>
      <c r="CC1331" s="175"/>
      <c r="CD1331" s="175"/>
      <c r="CE1331" s="175"/>
      <c r="CF1331" s="175"/>
      <c r="CG1331" s="175"/>
      <c r="CH1331" s="175"/>
      <c r="CI1331" s="175"/>
      <c r="CJ1331" s="175"/>
      <c r="CK1331" s="175"/>
      <c r="CL1331" s="175"/>
      <c r="CM1331" s="175"/>
      <c r="CN1331" s="175"/>
      <c r="CO1331" s="175"/>
      <c r="CP1331" s="175"/>
      <c r="CQ1331" s="175"/>
      <c r="CR1331" s="175"/>
      <c r="CS1331" s="175"/>
      <c r="CT1331" s="175"/>
      <c r="CU1331" s="175"/>
      <c r="CV1331" s="175"/>
      <c r="CW1331" s="175"/>
      <c r="CX1331" s="175"/>
      <c r="CY1331" s="175"/>
      <c r="CZ1331" s="175"/>
      <c r="DA1331" s="175"/>
      <c r="DB1331" s="175"/>
      <c r="DC1331" s="175"/>
      <c r="DD1331" s="175"/>
      <c r="DE1331" s="175"/>
      <c r="DF1331" s="175"/>
      <c r="DG1331" s="175"/>
      <c r="DH1331" s="175"/>
      <c r="DI1331" s="175"/>
      <c r="DJ1331" s="175"/>
      <c r="DK1331" s="175"/>
      <c r="DL1331" s="175"/>
      <c r="DM1331" s="175"/>
      <c r="DN1331" s="175"/>
      <c r="DO1331" s="175"/>
      <c r="DP1331" s="175"/>
      <c r="DQ1331" s="175"/>
      <c r="DR1331" s="175"/>
      <c r="DS1331" s="175"/>
      <c r="DT1331" s="175"/>
      <c r="DU1331" s="175"/>
      <c r="DV1331" s="175"/>
      <c r="DW1331" s="175"/>
      <c r="DX1331" s="175"/>
      <c r="DY1331" s="175"/>
      <c r="DZ1331" s="175"/>
      <c r="EA1331" s="175"/>
    </row>
    <row r="1332" spans="1:185" s="1" customFormat="1" ht="10.5" customHeight="1" thickBot="1">
      <c r="A1332" s="1299"/>
      <c r="B1332" s="1404"/>
      <c r="C1332" s="293"/>
      <c r="D1332" s="254" t="s">
        <v>42</v>
      </c>
      <c r="E1332" s="89">
        <f>E1331/E1330</f>
        <v>0</v>
      </c>
      <c r="F1332" s="89">
        <f t="shared" ref="F1332:AB1332" si="1177">F1331/F1330</f>
        <v>0</v>
      </c>
      <c r="G1332" s="89">
        <f t="shared" si="1177"/>
        <v>0</v>
      </c>
      <c r="H1332" s="320">
        <f t="shared" si="1177"/>
        <v>0</v>
      </c>
      <c r="I1332" s="89">
        <f t="shared" si="1177"/>
        <v>0</v>
      </c>
      <c r="J1332" s="89">
        <f t="shared" si="1177"/>
        <v>0</v>
      </c>
      <c r="K1332" s="89">
        <f t="shared" si="1177"/>
        <v>0</v>
      </c>
      <c r="L1332" s="89">
        <f t="shared" si="1177"/>
        <v>0</v>
      </c>
      <c r="M1332" s="89">
        <f t="shared" si="1177"/>
        <v>0</v>
      </c>
      <c r="N1332" s="320">
        <f t="shared" si="1177"/>
        <v>0.5</v>
      </c>
      <c r="O1332" s="89">
        <f t="shared" si="1177"/>
        <v>0</v>
      </c>
      <c r="P1332" s="89">
        <f t="shared" si="1177"/>
        <v>1</v>
      </c>
      <c r="Q1332" s="89">
        <f t="shared" si="1177"/>
        <v>0</v>
      </c>
      <c r="R1332" s="89">
        <f t="shared" si="1177"/>
        <v>0</v>
      </c>
      <c r="S1332" s="89">
        <f t="shared" si="1177"/>
        <v>0</v>
      </c>
      <c r="T1332" s="89">
        <f t="shared" si="1177"/>
        <v>0</v>
      </c>
      <c r="U1332" s="89">
        <f t="shared" si="1177"/>
        <v>0</v>
      </c>
      <c r="V1332" s="89">
        <f t="shared" si="1177"/>
        <v>0</v>
      </c>
      <c r="W1332" s="89">
        <f t="shared" si="1177"/>
        <v>0</v>
      </c>
      <c r="X1332" s="89">
        <f t="shared" si="1177"/>
        <v>0</v>
      </c>
      <c r="Y1332" s="320">
        <f t="shared" si="1177"/>
        <v>0</v>
      </c>
      <c r="Z1332" s="89">
        <f t="shared" si="1177"/>
        <v>0</v>
      </c>
      <c r="AA1332" s="89">
        <f t="shared" si="1177"/>
        <v>0</v>
      </c>
      <c r="AB1332" s="90">
        <f t="shared" si="1177"/>
        <v>0</v>
      </c>
      <c r="AC1332" s="53"/>
      <c r="AD1332" s="56"/>
      <c r="AE1332" s="493"/>
      <c r="AF1332" s="281"/>
      <c r="AG1332" s="281"/>
      <c r="AH1332" s="281"/>
      <c r="AI1332" s="281"/>
      <c r="AJ1332" s="281"/>
      <c r="AK1332" s="281"/>
      <c r="AL1332" s="281"/>
      <c r="AM1332" s="281"/>
      <c r="AN1332" s="281"/>
      <c r="AO1332" s="281"/>
      <c r="AP1332" s="281"/>
      <c r="AQ1332" s="281"/>
      <c r="AR1332" s="281"/>
      <c r="AS1332" s="281"/>
      <c r="AT1332" s="281"/>
      <c r="AU1332" s="281"/>
      <c r="AV1332" s="281"/>
      <c r="AW1332" s="281"/>
      <c r="AX1332" s="281"/>
      <c r="AY1332" s="281"/>
      <c r="AZ1332" s="281"/>
      <c r="BA1332" s="281"/>
      <c r="BB1332" s="281"/>
      <c r="BC1332" s="281"/>
      <c r="BD1332" s="281"/>
      <c r="BE1332" s="175"/>
      <c r="BF1332" s="175"/>
      <c r="BG1332" s="175"/>
      <c r="BH1332" s="175"/>
      <c r="BI1332" s="175"/>
      <c r="BJ1332" s="175"/>
      <c r="BK1332" s="175"/>
      <c r="BL1332" s="175"/>
      <c r="BM1332" s="175"/>
      <c r="BN1332" s="175"/>
      <c r="BO1332" s="175"/>
      <c r="BP1332" s="175"/>
      <c r="BQ1332" s="175"/>
      <c r="BR1332" s="175"/>
      <c r="BS1332" s="175"/>
      <c r="BT1332" s="175"/>
      <c r="BU1332" s="175"/>
      <c r="BV1332" s="175"/>
      <c r="BW1332" s="175"/>
      <c r="BX1332" s="175"/>
      <c r="BY1332" s="175"/>
      <c r="BZ1332" s="175"/>
      <c r="CA1332" s="175"/>
      <c r="CB1332" s="175"/>
      <c r="CC1332" s="175"/>
      <c r="CD1332" s="175"/>
      <c r="CE1332" s="175"/>
      <c r="CF1332" s="175"/>
      <c r="CG1332" s="175"/>
      <c r="CH1332" s="175"/>
      <c r="CI1332" s="175"/>
      <c r="CJ1332" s="175"/>
      <c r="CK1332" s="175"/>
      <c r="CL1332" s="175"/>
      <c r="CM1332" s="175"/>
      <c r="CN1332" s="175"/>
      <c r="CO1332" s="175"/>
      <c r="CP1332" s="175"/>
      <c r="CQ1332" s="175"/>
      <c r="CR1332" s="175"/>
      <c r="CS1332" s="175"/>
      <c r="CT1332" s="175"/>
      <c r="CU1332" s="175"/>
      <c r="CV1332" s="175"/>
      <c r="CW1332" s="175"/>
      <c r="CX1332" s="175"/>
      <c r="CY1332" s="175"/>
      <c r="CZ1332" s="175"/>
      <c r="DA1332" s="175"/>
      <c r="DB1332" s="175"/>
      <c r="DC1332" s="175"/>
      <c r="DD1332" s="175"/>
      <c r="DE1332" s="175"/>
      <c r="DF1332" s="175"/>
      <c r="DG1332" s="175"/>
      <c r="DH1332" s="175"/>
      <c r="DI1332" s="175"/>
      <c r="DJ1332" s="175"/>
      <c r="DK1332" s="175"/>
      <c r="DL1332" s="175"/>
      <c r="DM1332" s="175"/>
      <c r="DN1332" s="175"/>
      <c r="DO1332" s="175"/>
      <c r="DP1332" s="175"/>
      <c r="DQ1332" s="175"/>
      <c r="DR1332" s="175"/>
      <c r="DS1332" s="175"/>
      <c r="DT1332" s="175"/>
      <c r="DU1332" s="175"/>
      <c r="DV1332" s="175"/>
      <c r="DW1332" s="175"/>
      <c r="DX1332" s="175"/>
      <c r="DY1332" s="175"/>
      <c r="DZ1332" s="175"/>
      <c r="EA1332" s="175"/>
    </row>
    <row r="1333" spans="1:185" s="1" customFormat="1" ht="10.5" customHeight="1">
      <c r="A1333" s="1297" t="s">
        <v>568</v>
      </c>
      <c r="B1333" s="1402" t="s">
        <v>569</v>
      </c>
      <c r="C1333" s="1283"/>
      <c r="D1333" s="1288"/>
      <c r="E1333" s="197"/>
      <c r="F1333" s="197"/>
      <c r="G1333" s="197"/>
      <c r="H1333" s="345"/>
      <c r="I1333" s="197"/>
      <c r="J1333" s="197"/>
      <c r="K1333" s="197"/>
      <c r="L1333" s="197"/>
      <c r="M1333" s="197"/>
      <c r="N1333" s="345"/>
      <c r="O1333" s="197"/>
      <c r="P1333" s="197"/>
      <c r="Q1333" s="197"/>
      <c r="R1333" s="197"/>
      <c r="S1333" s="197"/>
      <c r="T1333" s="197"/>
      <c r="U1333" s="197"/>
      <c r="V1333" s="197"/>
      <c r="W1333" s="197"/>
      <c r="X1333" s="197"/>
      <c r="Y1333" s="345"/>
      <c r="Z1333" s="197"/>
      <c r="AA1333" s="197"/>
      <c r="AB1333" s="198"/>
      <c r="AC1333" s="53"/>
      <c r="AD1333" s="56"/>
      <c r="AE1333" s="493"/>
      <c r="AF1333" s="275"/>
      <c r="AG1333" s="280"/>
      <c r="AH1333" s="280"/>
      <c r="AI1333" s="280"/>
      <c r="AJ1333" s="280"/>
      <c r="AK1333" s="280"/>
      <c r="AL1333" s="280"/>
      <c r="AM1333" s="280"/>
      <c r="AN1333" s="280"/>
      <c r="AO1333" s="280"/>
      <c r="AP1333" s="280"/>
      <c r="AQ1333" s="280"/>
      <c r="AR1333" s="280"/>
      <c r="AS1333" s="280"/>
      <c r="AT1333" s="280"/>
      <c r="AU1333" s="280"/>
      <c r="AV1333" s="280"/>
      <c r="AW1333" s="280"/>
      <c r="AX1333" s="280"/>
      <c r="AY1333" s="280"/>
      <c r="AZ1333" s="280"/>
      <c r="BA1333" s="280"/>
      <c r="BB1333" s="280"/>
      <c r="BC1333" s="280"/>
      <c r="BD1333" s="280"/>
      <c r="BE1333" s="175"/>
      <c r="BF1333" s="175"/>
      <c r="BG1333" s="175"/>
      <c r="BH1333" s="175"/>
      <c r="BI1333" s="175"/>
      <c r="BJ1333" s="175"/>
      <c r="BK1333" s="175"/>
      <c r="BL1333" s="175"/>
      <c r="BM1333" s="175"/>
      <c r="BN1333" s="175"/>
      <c r="BO1333" s="175"/>
      <c r="BP1333" s="175"/>
      <c r="BQ1333" s="175"/>
      <c r="BR1333" s="175"/>
      <c r="BS1333" s="175"/>
      <c r="BT1333" s="175"/>
      <c r="BU1333" s="175"/>
      <c r="BV1333" s="175"/>
      <c r="BW1333" s="175"/>
      <c r="BX1333" s="175"/>
      <c r="BY1333" s="175"/>
      <c r="BZ1333" s="175"/>
      <c r="CA1333" s="175"/>
      <c r="CB1333" s="175"/>
      <c r="CC1333" s="175"/>
      <c r="CD1333" s="175"/>
      <c r="CE1333" s="175"/>
      <c r="CF1333" s="175"/>
      <c r="CG1333" s="175"/>
      <c r="CH1333" s="175"/>
      <c r="CI1333" s="175"/>
      <c r="CJ1333" s="175"/>
      <c r="CK1333" s="175"/>
      <c r="CL1333" s="175"/>
      <c r="CM1333" s="175"/>
      <c r="CN1333" s="175"/>
      <c r="CO1333" s="175"/>
      <c r="CP1333" s="175"/>
      <c r="CQ1333" s="175"/>
      <c r="CR1333" s="175"/>
      <c r="CS1333" s="175"/>
      <c r="CT1333" s="175"/>
      <c r="CU1333" s="175"/>
      <c r="CV1333" s="175"/>
      <c r="CW1333" s="175"/>
      <c r="CX1333" s="175"/>
      <c r="CY1333" s="175"/>
      <c r="CZ1333" s="175"/>
      <c r="DA1333" s="175"/>
      <c r="DB1333" s="175"/>
      <c r="DC1333" s="175"/>
      <c r="DD1333" s="175"/>
      <c r="DE1333" s="175"/>
      <c r="DF1333" s="175"/>
      <c r="DG1333" s="175"/>
      <c r="DH1333" s="175"/>
      <c r="DI1333" s="175"/>
      <c r="DJ1333" s="175"/>
      <c r="DK1333" s="175"/>
      <c r="DL1333" s="175"/>
      <c r="DM1333" s="175"/>
      <c r="DN1333" s="175"/>
      <c r="DO1333" s="175"/>
      <c r="DP1333" s="175"/>
      <c r="DQ1333" s="175"/>
      <c r="DR1333" s="175"/>
      <c r="DS1333" s="175"/>
      <c r="DT1333" s="175"/>
      <c r="DU1333" s="175"/>
      <c r="DV1333" s="175"/>
      <c r="DW1333" s="175"/>
      <c r="DX1333" s="175"/>
      <c r="DY1333" s="175"/>
      <c r="DZ1333" s="175"/>
      <c r="EA1333" s="175"/>
    </row>
    <row r="1334" spans="1:185" s="2" customFormat="1" ht="10.5" customHeight="1">
      <c r="A1334" s="1298"/>
      <c r="B1334" s="1403"/>
      <c r="C1334" s="1284" t="s">
        <v>139</v>
      </c>
      <c r="D1334" s="144" t="s">
        <v>34</v>
      </c>
      <c r="E1334" s="50">
        <f>ROUND(SQRT(E1335^2+E1336^2)*1000/(1.73*E$1177),0)</f>
        <v>77</v>
      </c>
      <c r="F1334" s="191">
        <f t="shared" ref="F1334:AB1334" si="1178">ROUND(SQRT(F1335^2+F1336^2)*1000/(1.73*F$1177),0)</f>
        <v>50</v>
      </c>
      <c r="G1334" s="191">
        <f t="shared" si="1178"/>
        <v>107</v>
      </c>
      <c r="H1334" s="343">
        <f t="shared" si="1178"/>
        <v>88</v>
      </c>
      <c r="I1334" s="191">
        <f t="shared" si="1178"/>
        <v>54</v>
      </c>
      <c r="J1334" s="191">
        <f t="shared" si="1178"/>
        <v>13</v>
      </c>
      <c r="K1334" s="1292">
        <f>SQRT(K1335^2+K1336^2)*1000/(1.73*K$1177)</f>
        <v>1.2772882608138503</v>
      </c>
      <c r="L1334" s="191">
        <f t="shared" si="1178"/>
        <v>10</v>
      </c>
      <c r="M1334" s="191">
        <f t="shared" si="1178"/>
        <v>50</v>
      </c>
      <c r="N1334" s="343">
        <f t="shared" si="1178"/>
        <v>11</v>
      </c>
      <c r="O1334" s="191">
        <f t="shared" si="1178"/>
        <v>8</v>
      </c>
      <c r="P1334" s="191">
        <f t="shared" si="1178"/>
        <v>2</v>
      </c>
      <c r="Q1334" s="191">
        <f t="shared" si="1178"/>
        <v>14</v>
      </c>
      <c r="R1334" s="191">
        <f t="shared" si="1178"/>
        <v>11</v>
      </c>
      <c r="S1334" s="191">
        <f t="shared" si="1178"/>
        <v>108</v>
      </c>
      <c r="T1334" s="191">
        <f t="shared" si="1178"/>
        <v>66</v>
      </c>
      <c r="U1334" s="191">
        <f t="shared" si="1178"/>
        <v>61</v>
      </c>
      <c r="V1334" s="191">
        <f t="shared" si="1178"/>
        <v>35</v>
      </c>
      <c r="W1334" s="191">
        <f t="shared" si="1178"/>
        <v>39</v>
      </c>
      <c r="X1334" s="191">
        <f t="shared" si="1178"/>
        <v>123</v>
      </c>
      <c r="Y1334" s="343">
        <f t="shared" si="1178"/>
        <v>115</v>
      </c>
      <c r="Z1334" s="191">
        <f t="shared" si="1178"/>
        <v>99</v>
      </c>
      <c r="AA1334" s="191">
        <f t="shared" si="1178"/>
        <v>105</v>
      </c>
      <c r="AB1334" s="943">
        <f t="shared" si="1178"/>
        <v>120</v>
      </c>
      <c r="AC1334" s="175"/>
      <c r="AD1334" s="175"/>
      <c r="AE1334" s="175"/>
      <c r="AF1334" s="276"/>
      <c r="AG1334" s="276"/>
      <c r="AH1334" s="276"/>
      <c r="AI1334" s="276"/>
      <c r="AJ1334" s="276"/>
      <c r="AK1334" s="276"/>
      <c r="AL1334" s="276"/>
      <c r="AM1334" s="276"/>
      <c r="AN1334" s="276"/>
      <c r="AO1334" s="276"/>
      <c r="AP1334" s="276"/>
      <c r="AQ1334" s="276"/>
      <c r="AR1334" s="276"/>
      <c r="AS1334" s="276"/>
      <c r="AT1334" s="276"/>
      <c r="AU1334" s="276"/>
      <c r="AV1334" s="276"/>
      <c r="AW1334" s="276"/>
      <c r="AX1334" s="276"/>
      <c r="AY1334" s="276"/>
      <c r="AZ1334" s="276"/>
      <c r="BA1334" s="276"/>
      <c r="BB1334" s="276"/>
      <c r="BC1334" s="276"/>
      <c r="BD1334" s="276"/>
      <c r="BE1334" s="175"/>
      <c r="BF1334" s="175"/>
      <c r="BG1334" s="175"/>
      <c r="BH1334" s="175"/>
      <c r="BI1334" s="175"/>
      <c r="BJ1334" s="175"/>
      <c r="BK1334" s="175"/>
      <c r="BL1334" s="175"/>
      <c r="BM1334" s="175"/>
      <c r="BN1334" s="175"/>
      <c r="BO1334" s="175"/>
      <c r="BP1334" s="175"/>
      <c r="BQ1334" s="175"/>
      <c r="BR1334" s="175"/>
      <c r="BS1334" s="175"/>
      <c r="BT1334" s="175"/>
      <c r="BU1334" s="175"/>
      <c r="BV1334" s="175"/>
      <c r="BW1334" s="175"/>
      <c r="BX1334" s="175"/>
      <c r="BY1334" s="175"/>
      <c r="BZ1334" s="175"/>
      <c r="CA1334" s="175"/>
      <c r="CB1334" s="175"/>
      <c r="CC1334" s="175"/>
      <c r="CD1334" s="175"/>
      <c r="CE1334" s="175"/>
      <c r="CF1334" s="175"/>
      <c r="CG1334" s="175"/>
      <c r="CH1334" s="175"/>
      <c r="CI1334" s="175"/>
      <c r="CJ1334" s="175"/>
      <c r="CK1334" s="175"/>
      <c r="CL1334" s="175"/>
      <c r="CM1334" s="175"/>
      <c r="CN1334" s="175"/>
      <c r="CO1334" s="175"/>
      <c r="CP1334" s="175"/>
      <c r="CQ1334" s="175"/>
      <c r="CR1334" s="175"/>
      <c r="CS1334" s="175"/>
      <c r="CT1334" s="175"/>
      <c r="CU1334" s="175"/>
      <c r="CV1334" s="175"/>
      <c r="CW1334" s="175"/>
      <c r="CX1334" s="175"/>
      <c r="CY1334" s="175"/>
      <c r="CZ1334" s="175"/>
      <c r="DA1334" s="175"/>
      <c r="DB1334" s="175"/>
      <c r="DC1334" s="175"/>
      <c r="DD1334" s="175"/>
      <c r="DE1334" s="175"/>
      <c r="DF1334" s="175"/>
      <c r="DG1334" s="175"/>
      <c r="DH1334" s="175"/>
      <c r="DI1334" s="175"/>
      <c r="DJ1334" s="175"/>
      <c r="DK1334" s="175"/>
      <c r="DL1334" s="175"/>
      <c r="DM1334" s="175"/>
      <c r="DN1334" s="175"/>
      <c r="DO1334" s="175"/>
      <c r="DP1334" s="175"/>
      <c r="DQ1334" s="175"/>
      <c r="DR1334" s="175"/>
      <c r="DS1334" s="175"/>
      <c r="DT1334" s="175"/>
      <c r="DU1334" s="121"/>
      <c r="DV1334" s="121"/>
      <c r="DW1334" s="121"/>
      <c r="DX1334" s="121"/>
      <c r="DY1334" s="121"/>
      <c r="DZ1334" s="121"/>
      <c r="EA1334" s="12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</row>
    <row r="1335" spans="1:185" s="1" customFormat="1" ht="10.5" customHeight="1">
      <c r="A1335" s="1298"/>
      <c r="B1335" s="1403"/>
      <c r="C1335" s="1282" t="s">
        <v>954</v>
      </c>
      <c r="D1335" s="144" t="s">
        <v>126</v>
      </c>
      <c r="E1335" s="54">
        <f>ROUND((AG1335-AF1335)*$AE1335,2)</f>
        <v>0.43</v>
      </c>
      <c r="F1335" s="54">
        <f t="shared" ref="F1335:M1335" si="1179">ROUND((AH1335-AG1335)*$AE1335,2)</f>
        <v>0.25</v>
      </c>
      <c r="G1335" s="54">
        <f t="shared" si="1179"/>
        <v>0.66</v>
      </c>
      <c r="H1335" s="311">
        <f t="shared" si="1179"/>
        <v>0.52</v>
      </c>
      <c r="I1335" s="54">
        <f t="shared" si="1179"/>
        <v>0.33</v>
      </c>
      <c r="J1335" s="54">
        <f t="shared" si="1179"/>
        <v>7.0000000000000007E-2</v>
      </c>
      <c r="K1335" s="54">
        <f t="shared" si="1179"/>
        <v>0.01</v>
      </c>
      <c r="L1335" s="54">
        <f t="shared" si="1179"/>
        <v>0.04</v>
      </c>
      <c r="M1335" s="54">
        <f t="shared" si="1179"/>
        <v>0.3</v>
      </c>
      <c r="N1335" s="311">
        <f>ROUND((AP1335-AO1335)*$AE1335,2)</f>
        <v>7.0000000000000007E-2</v>
      </c>
      <c r="O1335" s="54">
        <f t="shared" ref="O1335:AB1335" si="1180">ROUND((AQ1335-AP1335)*$AE1335,2)</f>
        <v>0.03</v>
      </c>
      <c r="P1335" s="54">
        <f t="shared" si="1180"/>
        <v>0.01</v>
      </c>
      <c r="Q1335" s="54">
        <f t="shared" si="1180"/>
        <v>0.06</v>
      </c>
      <c r="R1335" s="54">
        <f t="shared" si="1180"/>
        <v>0.05</v>
      </c>
      <c r="S1335" s="54">
        <f t="shared" si="1180"/>
        <v>0.72</v>
      </c>
      <c r="T1335" s="54">
        <f t="shared" si="1180"/>
        <v>0.44</v>
      </c>
      <c r="U1335" s="54">
        <f t="shared" si="1180"/>
        <v>0.4</v>
      </c>
      <c r="V1335" s="54">
        <f t="shared" si="1180"/>
        <v>0.22</v>
      </c>
      <c r="W1335" s="54">
        <f t="shared" si="1180"/>
        <v>0.27</v>
      </c>
      <c r="X1335" s="54">
        <f t="shared" si="1180"/>
        <v>0.84</v>
      </c>
      <c r="Y1335" s="311">
        <f t="shared" si="1180"/>
        <v>0.74</v>
      </c>
      <c r="Z1335" s="54">
        <f t="shared" si="1180"/>
        <v>0.64</v>
      </c>
      <c r="AA1335" s="54">
        <f t="shared" si="1180"/>
        <v>0.68</v>
      </c>
      <c r="AB1335" s="55">
        <f t="shared" si="1180"/>
        <v>0.79</v>
      </c>
      <c r="AC1335" s="53">
        <f>(BD1335-AF1335)*AE1335</f>
        <v>8.5701599999998503</v>
      </c>
      <c r="AD1335" s="56">
        <f>(BD1336-AF1336)*AE1335</f>
        <v>12.137039999999979</v>
      </c>
      <c r="AE1335" s="493">
        <v>3.6</v>
      </c>
      <c r="AF1335" s="1114">
        <v>3570.6192999999998</v>
      </c>
      <c r="AG1335" s="1114">
        <v>3570.7385999999997</v>
      </c>
      <c r="AH1335" s="1115">
        <v>3570.8069</v>
      </c>
      <c r="AI1335" s="1114">
        <v>3570.9915999999998</v>
      </c>
      <c r="AJ1335" s="1114">
        <v>3571.1347999999998</v>
      </c>
      <c r="AK1335" s="1114">
        <v>3571.2275</v>
      </c>
      <c r="AL1335" s="1114">
        <v>3571.2482</v>
      </c>
      <c r="AM1335" s="1114">
        <v>3571.2501999999999</v>
      </c>
      <c r="AN1335" s="1114">
        <v>3571.2603999999997</v>
      </c>
      <c r="AO1335" s="1114">
        <v>3571.3442999999997</v>
      </c>
      <c r="AP1335" s="1114">
        <v>3571.3635999999997</v>
      </c>
      <c r="AQ1335" s="1114">
        <v>3571.3726999999999</v>
      </c>
      <c r="AR1335" s="1114">
        <v>3571.3746999999998</v>
      </c>
      <c r="AS1335" s="1114">
        <v>3571.3901999999998</v>
      </c>
      <c r="AT1335" s="1114">
        <v>3571.4035999999996</v>
      </c>
      <c r="AU1335" s="1114">
        <v>3571.6047999999996</v>
      </c>
      <c r="AV1335" s="1114">
        <v>3571.7284</v>
      </c>
      <c r="AW1335" s="1114">
        <v>3571.8406</v>
      </c>
      <c r="AX1335" s="1114">
        <v>3571.9007999999999</v>
      </c>
      <c r="AY1335" s="1114">
        <v>3571.9744999999998</v>
      </c>
      <c r="AZ1335" s="1114">
        <v>3572.2086999999997</v>
      </c>
      <c r="BA1335" s="1114">
        <v>3572.413</v>
      </c>
      <c r="BB1335" s="1114">
        <v>3572.5918999999999</v>
      </c>
      <c r="BC1335" s="1114">
        <v>3572.7795999999998</v>
      </c>
      <c r="BD1335" s="1114">
        <v>3572.9998999999998</v>
      </c>
      <c r="BE1335" s="175"/>
      <c r="BF1335" s="175"/>
      <c r="BG1335" s="175"/>
      <c r="BH1335" s="175"/>
      <c r="BI1335" s="175"/>
      <c r="BJ1335" s="175"/>
      <c r="BK1335" s="175"/>
      <c r="BL1335" s="175"/>
      <c r="BM1335" s="175"/>
      <c r="BN1335" s="175"/>
      <c r="BO1335" s="175"/>
      <c r="BP1335" s="175"/>
      <c r="BQ1335" s="175"/>
      <c r="BR1335" s="175"/>
      <c r="BS1335" s="175"/>
      <c r="BT1335" s="175"/>
      <c r="BU1335" s="175"/>
      <c r="BV1335" s="175"/>
      <c r="BW1335" s="175"/>
      <c r="BX1335" s="175"/>
      <c r="BY1335" s="175"/>
      <c r="BZ1335" s="175"/>
      <c r="CA1335" s="175"/>
      <c r="CB1335" s="175"/>
      <c r="CC1335" s="175"/>
      <c r="CD1335" s="175"/>
      <c r="CE1335" s="175"/>
      <c r="CF1335" s="175"/>
      <c r="CG1335" s="175"/>
      <c r="CH1335" s="175"/>
      <c r="CI1335" s="175"/>
      <c r="CJ1335" s="175"/>
      <c r="CK1335" s="175"/>
      <c r="CL1335" s="175"/>
      <c r="CM1335" s="175"/>
      <c r="CN1335" s="175"/>
      <c r="CO1335" s="175"/>
      <c r="CP1335" s="175"/>
      <c r="CQ1335" s="175"/>
      <c r="CR1335" s="175"/>
      <c r="CS1335" s="175"/>
      <c r="CT1335" s="175"/>
      <c r="CU1335" s="175"/>
      <c r="CV1335" s="175"/>
      <c r="CW1335" s="175"/>
      <c r="CX1335" s="175"/>
      <c r="CY1335" s="175"/>
      <c r="CZ1335" s="175"/>
      <c r="DA1335" s="175"/>
      <c r="DB1335" s="175"/>
      <c r="DC1335" s="175"/>
      <c r="DD1335" s="175"/>
      <c r="DE1335" s="175"/>
      <c r="DF1335" s="175"/>
      <c r="DG1335" s="175"/>
      <c r="DH1335" s="175"/>
      <c r="DI1335" s="175"/>
      <c r="DJ1335" s="175"/>
      <c r="DK1335" s="175"/>
      <c r="DL1335" s="175"/>
      <c r="DM1335" s="175"/>
      <c r="DN1335" s="175"/>
      <c r="DO1335" s="175"/>
      <c r="DP1335" s="175"/>
      <c r="DQ1335" s="175"/>
      <c r="DR1335" s="175"/>
      <c r="DS1335" s="175"/>
      <c r="DT1335" s="175"/>
      <c r="DU1335" s="175"/>
      <c r="DV1335" s="175"/>
      <c r="DW1335" s="175"/>
      <c r="DX1335" s="175"/>
      <c r="DY1335" s="175"/>
      <c r="DZ1335" s="175"/>
      <c r="EA1335" s="175"/>
    </row>
    <row r="1336" spans="1:185" s="1" customFormat="1" ht="10.5" customHeight="1">
      <c r="A1336" s="1298"/>
      <c r="B1336" s="1403"/>
      <c r="C1336" s="1282" t="s">
        <v>954</v>
      </c>
      <c r="D1336" s="144" t="s">
        <v>127</v>
      </c>
      <c r="E1336" s="54">
        <f>ROUND((AG1336-AF1336)*$AE1335,2)</f>
        <v>0.75</v>
      </c>
      <c r="F1336" s="54">
        <f t="shared" ref="F1336:L1336" si="1181">ROUND((AH1336-AG1336)*$AE1335,2)</f>
        <v>0.48</v>
      </c>
      <c r="G1336" s="54">
        <f t="shared" si="1181"/>
        <v>0.96</v>
      </c>
      <c r="H1336" s="311">
        <f t="shared" si="1181"/>
        <v>0.8</v>
      </c>
      <c r="I1336" s="54">
        <f t="shared" si="1181"/>
        <v>0.49</v>
      </c>
      <c r="J1336" s="54">
        <f t="shared" si="1181"/>
        <v>0.13</v>
      </c>
      <c r="K1336" s="54">
        <f t="shared" si="1181"/>
        <v>0.01</v>
      </c>
      <c r="L1336" s="54">
        <f t="shared" si="1181"/>
        <v>0.1</v>
      </c>
      <c r="M1336" s="54">
        <f>ROUND((AO1336-AN1336)*$AE1335,2)</f>
        <v>0.46</v>
      </c>
      <c r="N1336" s="311">
        <f>ROUND((AP1336-AO1336)*$AE1335,2)</f>
        <v>0.1</v>
      </c>
      <c r="O1336" s="54">
        <f t="shared" ref="O1336:AB1336" si="1182">ROUND((AQ1336-AP1336)*$AE1335,2)</f>
        <v>0.09</v>
      </c>
      <c r="P1336" s="54">
        <f t="shared" si="1182"/>
        <v>0.02</v>
      </c>
      <c r="Q1336" s="54">
        <f t="shared" si="1182"/>
        <v>0.14000000000000001</v>
      </c>
      <c r="R1336" s="54">
        <f t="shared" si="1182"/>
        <v>0.11</v>
      </c>
      <c r="S1336" s="54">
        <f t="shared" si="1182"/>
        <v>0.95</v>
      </c>
      <c r="T1336" s="54">
        <f t="shared" si="1182"/>
        <v>0.56000000000000005</v>
      </c>
      <c r="U1336" s="54">
        <f t="shared" si="1182"/>
        <v>0.53</v>
      </c>
      <c r="V1336" s="54">
        <f t="shared" si="1182"/>
        <v>0.32</v>
      </c>
      <c r="W1336" s="54">
        <f t="shared" si="1182"/>
        <v>0.32</v>
      </c>
      <c r="X1336" s="54">
        <f t="shared" si="1182"/>
        <v>1.04</v>
      </c>
      <c r="Y1336" s="311">
        <f t="shared" si="1182"/>
        <v>1.01</v>
      </c>
      <c r="Z1336" s="54">
        <f t="shared" si="1182"/>
        <v>0.85</v>
      </c>
      <c r="AA1336" s="54">
        <f t="shared" si="1182"/>
        <v>0.9</v>
      </c>
      <c r="AB1336" s="55">
        <f t="shared" si="1182"/>
        <v>1.01</v>
      </c>
      <c r="AC1336" s="53"/>
      <c r="AD1336" s="56"/>
      <c r="AE1336" s="493"/>
      <c r="AF1336" s="1114">
        <v>4701.7307000000001</v>
      </c>
      <c r="AG1336" s="1114">
        <v>4701.9398000000001</v>
      </c>
      <c r="AH1336" s="1115">
        <v>4702.0726000000004</v>
      </c>
      <c r="AI1336" s="1114">
        <v>4702.3387000000002</v>
      </c>
      <c r="AJ1336" s="1114">
        <v>4702.5599000000002</v>
      </c>
      <c r="AK1336" s="1114">
        <v>4702.6956</v>
      </c>
      <c r="AL1336" s="1114">
        <v>4702.7323999999999</v>
      </c>
      <c r="AM1336" s="1114">
        <v>4702.7362000000003</v>
      </c>
      <c r="AN1336" s="1114">
        <v>4702.7644</v>
      </c>
      <c r="AO1336" s="1114">
        <v>4702.8917000000001</v>
      </c>
      <c r="AP1336" s="1114">
        <v>4702.9183000000003</v>
      </c>
      <c r="AQ1336" s="1114">
        <v>4702.9438</v>
      </c>
      <c r="AR1336" s="1114">
        <v>4702.9481000000005</v>
      </c>
      <c r="AS1336" s="1114">
        <v>4702.9875000000002</v>
      </c>
      <c r="AT1336" s="1114">
        <v>4703.0191000000004</v>
      </c>
      <c r="AU1336" s="1114">
        <v>4703.2840999999999</v>
      </c>
      <c r="AV1336" s="1114">
        <v>4703.4404000000004</v>
      </c>
      <c r="AW1336" s="1114">
        <v>4703.5875999999998</v>
      </c>
      <c r="AX1336" s="1114">
        <v>4703.6768000000002</v>
      </c>
      <c r="AY1336" s="1114">
        <v>4703.7663000000002</v>
      </c>
      <c r="AZ1336" s="1114">
        <v>4704.0550000000003</v>
      </c>
      <c r="BA1336" s="1114">
        <v>4704.3343000000004</v>
      </c>
      <c r="BB1336" s="1114">
        <v>4704.5706</v>
      </c>
      <c r="BC1336" s="1114">
        <v>4704.8213000000005</v>
      </c>
      <c r="BD1336" s="1114">
        <v>4705.1021000000001</v>
      </c>
      <c r="BE1336" s="175"/>
      <c r="BF1336" s="175"/>
      <c r="BG1336" s="175"/>
      <c r="BH1336" s="175"/>
      <c r="BI1336" s="175"/>
      <c r="BJ1336" s="175"/>
      <c r="BK1336" s="175"/>
      <c r="BL1336" s="175"/>
      <c r="BM1336" s="175"/>
      <c r="BN1336" s="175"/>
      <c r="BO1336" s="175"/>
      <c r="BP1336" s="175"/>
      <c r="BQ1336" s="175"/>
      <c r="BR1336" s="175"/>
      <c r="BS1336" s="175"/>
      <c r="BT1336" s="175"/>
      <c r="BU1336" s="175"/>
      <c r="BV1336" s="175"/>
      <c r="BW1336" s="175"/>
      <c r="BX1336" s="175"/>
      <c r="BY1336" s="175"/>
      <c r="BZ1336" s="175"/>
      <c r="CA1336" s="175"/>
      <c r="CB1336" s="175"/>
      <c r="CC1336" s="175"/>
      <c r="CD1336" s="175"/>
      <c r="CE1336" s="175"/>
      <c r="CF1336" s="175"/>
      <c r="CG1336" s="175"/>
      <c r="CH1336" s="175"/>
      <c r="CI1336" s="175"/>
      <c r="CJ1336" s="175"/>
      <c r="CK1336" s="175"/>
      <c r="CL1336" s="175"/>
      <c r="CM1336" s="175"/>
      <c r="CN1336" s="175"/>
      <c r="CO1336" s="175"/>
      <c r="CP1336" s="175"/>
      <c r="CQ1336" s="175"/>
      <c r="CR1336" s="175"/>
      <c r="CS1336" s="175"/>
      <c r="CT1336" s="175"/>
      <c r="CU1336" s="175"/>
      <c r="CV1336" s="175"/>
      <c r="CW1336" s="175"/>
      <c r="CX1336" s="175"/>
      <c r="CY1336" s="175"/>
      <c r="CZ1336" s="175"/>
      <c r="DA1336" s="175"/>
      <c r="DB1336" s="175"/>
      <c r="DC1336" s="175"/>
      <c r="DD1336" s="175"/>
      <c r="DE1336" s="175"/>
      <c r="DF1336" s="175"/>
      <c r="DG1336" s="175"/>
      <c r="DH1336" s="175"/>
      <c r="DI1336" s="175"/>
      <c r="DJ1336" s="175"/>
      <c r="DK1336" s="175"/>
      <c r="DL1336" s="175"/>
      <c r="DM1336" s="175"/>
      <c r="DN1336" s="175"/>
      <c r="DO1336" s="175"/>
      <c r="DP1336" s="175"/>
      <c r="DQ1336" s="175"/>
      <c r="DR1336" s="175"/>
      <c r="DS1336" s="175"/>
      <c r="DT1336" s="175"/>
      <c r="DU1336" s="175"/>
      <c r="DV1336" s="175"/>
      <c r="DW1336" s="175"/>
      <c r="DX1336" s="175"/>
      <c r="DY1336" s="175"/>
      <c r="DZ1336" s="175"/>
      <c r="EA1336" s="175"/>
    </row>
    <row r="1337" spans="1:185" s="1" customFormat="1" ht="10.5" customHeight="1" thickBot="1">
      <c r="A1337" s="1299"/>
      <c r="B1337" s="1404"/>
      <c r="C1337" s="293"/>
      <c r="D1337" s="254" t="s">
        <v>42</v>
      </c>
      <c r="E1337" s="89">
        <f>E1336/E1335</f>
        <v>1.7441860465116279</v>
      </c>
      <c r="F1337" s="89">
        <f t="shared" ref="F1337:AB1337" si="1183">F1336/F1335</f>
        <v>1.92</v>
      </c>
      <c r="G1337" s="89">
        <f t="shared" si="1183"/>
        <v>1.4545454545454544</v>
      </c>
      <c r="H1337" s="320">
        <f t="shared" si="1183"/>
        <v>1.5384615384615385</v>
      </c>
      <c r="I1337" s="89">
        <f t="shared" si="1183"/>
        <v>1.4848484848484849</v>
      </c>
      <c r="J1337" s="89">
        <f t="shared" si="1183"/>
        <v>1.857142857142857</v>
      </c>
      <c r="K1337" s="89">
        <f t="shared" si="1183"/>
        <v>1</v>
      </c>
      <c r="L1337" s="89">
        <f t="shared" si="1183"/>
        <v>2.5</v>
      </c>
      <c r="M1337" s="89">
        <f t="shared" si="1183"/>
        <v>1.5333333333333334</v>
      </c>
      <c r="N1337" s="320">
        <f t="shared" si="1183"/>
        <v>1.4285714285714286</v>
      </c>
      <c r="O1337" s="89">
        <f t="shared" si="1183"/>
        <v>3</v>
      </c>
      <c r="P1337" s="89">
        <f t="shared" si="1183"/>
        <v>2</v>
      </c>
      <c r="Q1337" s="89">
        <f t="shared" si="1183"/>
        <v>2.3333333333333335</v>
      </c>
      <c r="R1337" s="89">
        <f t="shared" si="1183"/>
        <v>2.1999999999999997</v>
      </c>
      <c r="S1337" s="89">
        <f t="shared" si="1183"/>
        <v>1.3194444444444444</v>
      </c>
      <c r="T1337" s="89">
        <f t="shared" si="1183"/>
        <v>1.2727272727272729</v>
      </c>
      <c r="U1337" s="89">
        <f t="shared" si="1183"/>
        <v>1.325</v>
      </c>
      <c r="V1337" s="89">
        <f t="shared" si="1183"/>
        <v>1.4545454545454546</v>
      </c>
      <c r="W1337" s="89">
        <f t="shared" si="1183"/>
        <v>1.1851851851851851</v>
      </c>
      <c r="X1337" s="89">
        <f t="shared" si="1183"/>
        <v>1.2380952380952381</v>
      </c>
      <c r="Y1337" s="320">
        <f t="shared" si="1183"/>
        <v>1.3648648648648649</v>
      </c>
      <c r="Z1337" s="89">
        <f t="shared" si="1183"/>
        <v>1.328125</v>
      </c>
      <c r="AA1337" s="89">
        <f t="shared" si="1183"/>
        <v>1.3235294117647058</v>
      </c>
      <c r="AB1337" s="90">
        <f t="shared" si="1183"/>
        <v>1.2784810126582278</v>
      </c>
      <c r="AC1337" s="53"/>
      <c r="AD1337" s="56"/>
      <c r="AE1337" s="493"/>
      <c r="AF1337" s="280"/>
      <c r="AG1337" s="280"/>
      <c r="AH1337" s="280"/>
      <c r="AI1337" s="280"/>
      <c r="AJ1337" s="280"/>
      <c r="AK1337" s="280"/>
      <c r="AL1337" s="280"/>
      <c r="AM1337" s="280"/>
      <c r="AN1337" s="280"/>
      <c r="AO1337" s="280"/>
      <c r="AP1337" s="280"/>
      <c r="AQ1337" s="280"/>
      <c r="AR1337" s="280"/>
      <c r="AS1337" s="280"/>
      <c r="AT1337" s="280"/>
      <c r="AU1337" s="280"/>
      <c r="AV1337" s="280"/>
      <c r="AW1337" s="280"/>
      <c r="AX1337" s="280"/>
      <c r="AY1337" s="280"/>
      <c r="AZ1337" s="280"/>
      <c r="BA1337" s="280"/>
      <c r="BB1337" s="280"/>
      <c r="BC1337" s="280"/>
      <c r="BD1337" s="280"/>
      <c r="BE1337" s="175"/>
      <c r="BF1337" s="175"/>
      <c r="BG1337" s="175"/>
      <c r="BH1337" s="175"/>
      <c r="BI1337" s="175"/>
      <c r="BJ1337" s="175"/>
      <c r="BK1337" s="175"/>
      <c r="BL1337" s="175"/>
      <c r="BM1337" s="175"/>
      <c r="BN1337" s="175"/>
      <c r="BO1337" s="175"/>
      <c r="BP1337" s="175"/>
      <c r="BQ1337" s="175"/>
      <c r="BR1337" s="175"/>
      <c r="BS1337" s="175"/>
      <c r="BT1337" s="175"/>
      <c r="BU1337" s="175"/>
      <c r="BV1337" s="175"/>
      <c r="BW1337" s="175"/>
      <c r="BX1337" s="175"/>
      <c r="BY1337" s="175"/>
      <c r="BZ1337" s="175"/>
      <c r="CA1337" s="175"/>
      <c r="CB1337" s="175"/>
      <c r="CC1337" s="175"/>
      <c r="CD1337" s="175"/>
      <c r="CE1337" s="175"/>
      <c r="CF1337" s="175"/>
      <c r="CG1337" s="175"/>
      <c r="CH1337" s="175"/>
      <c r="CI1337" s="175"/>
      <c r="CJ1337" s="175"/>
      <c r="CK1337" s="175"/>
      <c r="CL1337" s="175"/>
      <c r="CM1337" s="175"/>
      <c r="CN1337" s="175"/>
      <c r="CO1337" s="175"/>
      <c r="CP1337" s="175"/>
      <c r="CQ1337" s="175"/>
      <c r="CR1337" s="175"/>
      <c r="CS1337" s="175"/>
      <c r="CT1337" s="175"/>
      <c r="CU1337" s="175"/>
      <c r="CV1337" s="175"/>
      <c r="CW1337" s="175"/>
      <c r="CX1337" s="175"/>
      <c r="CY1337" s="175"/>
      <c r="CZ1337" s="175"/>
      <c r="DA1337" s="175"/>
      <c r="DB1337" s="175"/>
      <c r="DC1337" s="175"/>
      <c r="DD1337" s="175"/>
      <c r="DE1337" s="175"/>
      <c r="DF1337" s="175"/>
      <c r="DG1337" s="175"/>
      <c r="DH1337" s="175"/>
      <c r="DI1337" s="175"/>
      <c r="DJ1337" s="175"/>
      <c r="DK1337" s="175"/>
      <c r="DL1337" s="175"/>
      <c r="DM1337" s="175"/>
      <c r="DN1337" s="175"/>
      <c r="DO1337" s="175"/>
      <c r="DP1337" s="175"/>
      <c r="DQ1337" s="175"/>
      <c r="DR1337" s="175"/>
      <c r="DS1337" s="175"/>
      <c r="DT1337" s="175"/>
      <c r="DU1337" s="175"/>
      <c r="DV1337" s="175"/>
      <c r="DW1337" s="175"/>
      <c r="DX1337" s="175"/>
      <c r="DY1337" s="175"/>
      <c r="DZ1337" s="175"/>
      <c r="EA1337" s="175"/>
    </row>
    <row r="1338" spans="1:185" s="1" customFormat="1" ht="10.5" customHeight="1">
      <c r="A1338" s="1297" t="s">
        <v>570</v>
      </c>
      <c r="B1338" s="1402" t="s">
        <v>518</v>
      </c>
      <c r="C1338" s="1283"/>
      <c r="D1338" s="1288"/>
      <c r="E1338" s="197"/>
      <c r="F1338" s="197"/>
      <c r="G1338" s="197"/>
      <c r="H1338" s="345"/>
      <c r="I1338" s="197"/>
      <c r="J1338" s="197"/>
      <c r="K1338" s="197"/>
      <c r="L1338" s="197"/>
      <c r="M1338" s="197"/>
      <c r="N1338" s="345"/>
      <c r="O1338" s="197"/>
      <c r="P1338" s="197"/>
      <c r="Q1338" s="197"/>
      <c r="R1338" s="197"/>
      <c r="S1338" s="197"/>
      <c r="T1338" s="197"/>
      <c r="U1338" s="197"/>
      <c r="V1338" s="197"/>
      <c r="W1338" s="197"/>
      <c r="X1338" s="197"/>
      <c r="Y1338" s="345"/>
      <c r="Z1338" s="197"/>
      <c r="AA1338" s="197"/>
      <c r="AB1338" s="198"/>
      <c r="AC1338" s="53"/>
      <c r="AD1338" s="56"/>
      <c r="AE1338" s="493"/>
      <c r="AF1338" s="275"/>
      <c r="AG1338" s="281"/>
      <c r="AH1338" s="281"/>
      <c r="AI1338" s="281"/>
      <c r="AJ1338" s="281"/>
      <c r="AK1338" s="281"/>
      <c r="AL1338" s="281"/>
      <c r="AM1338" s="281"/>
      <c r="AN1338" s="281"/>
      <c r="AO1338" s="281"/>
      <c r="AP1338" s="281"/>
      <c r="AQ1338" s="281"/>
      <c r="AR1338" s="281"/>
      <c r="AS1338" s="281"/>
      <c r="AT1338" s="281"/>
      <c r="AU1338" s="281"/>
      <c r="AV1338" s="281"/>
      <c r="AW1338" s="281"/>
      <c r="AX1338" s="281"/>
      <c r="AY1338" s="281"/>
      <c r="AZ1338" s="281"/>
      <c r="BA1338" s="281"/>
      <c r="BB1338" s="281"/>
      <c r="BC1338" s="281"/>
      <c r="BD1338" s="281"/>
      <c r="BE1338" s="109"/>
      <c r="BF1338" s="109"/>
      <c r="BG1338" s="175"/>
      <c r="BH1338" s="175"/>
      <c r="BI1338" s="175"/>
      <c r="BJ1338" s="175"/>
      <c r="BK1338" s="175"/>
      <c r="BL1338" s="175"/>
      <c r="BM1338" s="175"/>
      <c r="BN1338" s="175"/>
      <c r="BO1338" s="175"/>
      <c r="BP1338" s="175"/>
      <c r="BQ1338" s="175"/>
      <c r="BR1338" s="175"/>
      <c r="BS1338" s="175"/>
      <c r="BT1338" s="175"/>
      <c r="BU1338" s="175"/>
      <c r="BV1338" s="175"/>
      <c r="BW1338" s="175"/>
      <c r="BX1338" s="175"/>
      <c r="BY1338" s="175"/>
      <c r="BZ1338" s="175"/>
      <c r="CA1338" s="175"/>
      <c r="CB1338" s="175"/>
      <c r="CC1338" s="175"/>
      <c r="CD1338" s="175"/>
      <c r="CE1338" s="175"/>
      <c r="CF1338" s="175"/>
      <c r="CG1338" s="175"/>
      <c r="CH1338" s="175"/>
      <c r="CI1338" s="175"/>
      <c r="CJ1338" s="175"/>
      <c r="CK1338" s="175"/>
      <c r="CL1338" s="175"/>
      <c r="CM1338" s="175"/>
      <c r="CN1338" s="175"/>
      <c r="CO1338" s="175"/>
      <c r="CP1338" s="175"/>
      <c r="CQ1338" s="175"/>
      <c r="CR1338" s="175"/>
      <c r="CS1338" s="175"/>
      <c r="CT1338" s="175"/>
      <c r="CU1338" s="175"/>
      <c r="CV1338" s="175"/>
      <c r="CW1338" s="175"/>
      <c r="CX1338" s="175"/>
      <c r="CY1338" s="175"/>
      <c r="CZ1338" s="175"/>
      <c r="DA1338" s="175"/>
      <c r="DB1338" s="175"/>
      <c r="DC1338" s="175"/>
      <c r="DD1338" s="175"/>
      <c r="DE1338" s="175"/>
      <c r="DF1338" s="175"/>
      <c r="DG1338" s="175"/>
      <c r="DH1338" s="175"/>
      <c r="DI1338" s="175"/>
      <c r="DJ1338" s="175"/>
      <c r="DK1338" s="175"/>
      <c r="DL1338" s="175"/>
      <c r="DM1338" s="175"/>
      <c r="DN1338" s="175"/>
      <c r="DO1338" s="175"/>
      <c r="DP1338" s="175"/>
      <c r="DQ1338" s="175"/>
      <c r="DR1338" s="175"/>
      <c r="DS1338" s="175"/>
      <c r="DT1338" s="175"/>
      <c r="DU1338" s="175"/>
      <c r="DV1338" s="175"/>
      <c r="DW1338" s="175"/>
      <c r="DX1338" s="175"/>
      <c r="DY1338" s="175"/>
      <c r="DZ1338" s="175"/>
      <c r="EA1338" s="175"/>
    </row>
    <row r="1339" spans="1:185" s="2" customFormat="1" ht="10.5" customHeight="1">
      <c r="A1339" s="1298"/>
      <c r="B1339" s="1403"/>
      <c r="C1339" s="1284" t="s">
        <v>139</v>
      </c>
      <c r="D1339" s="144" t="s">
        <v>34</v>
      </c>
      <c r="E1339" s="50">
        <f>ROUND(SQRT(E1340^2+E1341^2)*1000/(1.73*E$1177),0)</f>
        <v>1</v>
      </c>
      <c r="F1339" s="191">
        <f t="shared" ref="F1339:AB1339" si="1184">ROUND(SQRT(F1340^2+F1341^2)*1000/(1.73*F$1177),0)</f>
        <v>1</v>
      </c>
      <c r="G1339" s="191">
        <f t="shared" si="1184"/>
        <v>1</v>
      </c>
      <c r="H1339" s="343">
        <f t="shared" si="1184"/>
        <v>1</v>
      </c>
      <c r="I1339" s="191">
        <f t="shared" si="1184"/>
        <v>1</v>
      </c>
      <c r="J1339" s="191">
        <f t="shared" si="1184"/>
        <v>1</v>
      </c>
      <c r="K1339" s="191">
        <f t="shared" si="1184"/>
        <v>1</v>
      </c>
      <c r="L1339" s="191">
        <f t="shared" si="1184"/>
        <v>12</v>
      </c>
      <c r="M1339" s="191">
        <f t="shared" si="1184"/>
        <v>20</v>
      </c>
      <c r="N1339" s="343">
        <f t="shared" si="1184"/>
        <v>20</v>
      </c>
      <c r="O1339" s="191">
        <f t="shared" si="1184"/>
        <v>20</v>
      </c>
      <c r="P1339" s="191">
        <f t="shared" si="1184"/>
        <v>20</v>
      </c>
      <c r="Q1339" s="191">
        <f t="shared" si="1184"/>
        <v>20</v>
      </c>
      <c r="R1339" s="191">
        <f t="shared" si="1184"/>
        <v>8</v>
      </c>
      <c r="S1339" s="191">
        <f t="shared" si="1184"/>
        <v>1</v>
      </c>
      <c r="T1339" s="191">
        <f t="shared" si="1184"/>
        <v>1</v>
      </c>
      <c r="U1339" s="191">
        <f t="shared" si="1184"/>
        <v>1</v>
      </c>
      <c r="V1339" s="191">
        <f t="shared" si="1184"/>
        <v>1</v>
      </c>
      <c r="W1339" s="191">
        <f t="shared" si="1184"/>
        <v>1</v>
      </c>
      <c r="X1339" s="191">
        <f t="shared" si="1184"/>
        <v>1</v>
      </c>
      <c r="Y1339" s="343">
        <f t="shared" si="1184"/>
        <v>1</v>
      </c>
      <c r="Z1339" s="191">
        <f t="shared" si="1184"/>
        <v>15</v>
      </c>
      <c r="AA1339" s="191">
        <f t="shared" si="1184"/>
        <v>12</v>
      </c>
      <c r="AB1339" s="943">
        <f t="shared" si="1184"/>
        <v>20</v>
      </c>
      <c r="AC1339" s="175"/>
      <c r="AD1339" s="175"/>
      <c r="AE1339" s="175"/>
      <c r="AF1339" s="276"/>
      <c r="AG1339" s="276"/>
      <c r="AH1339" s="276"/>
      <c r="AI1339" s="276"/>
      <c r="AJ1339" s="276"/>
      <c r="AK1339" s="276"/>
      <c r="AL1339" s="276"/>
      <c r="AM1339" s="276"/>
      <c r="AN1339" s="276"/>
      <c r="AO1339" s="276"/>
      <c r="AP1339" s="276"/>
      <c r="AQ1339" s="276"/>
      <c r="AR1339" s="276"/>
      <c r="AS1339" s="276"/>
      <c r="AT1339" s="276"/>
      <c r="AU1339" s="276"/>
      <c r="AV1339" s="276"/>
      <c r="AW1339" s="276"/>
      <c r="AX1339" s="276"/>
      <c r="AY1339" s="276"/>
      <c r="AZ1339" s="276"/>
      <c r="BA1339" s="276"/>
      <c r="BB1339" s="276"/>
      <c r="BC1339" s="276"/>
      <c r="BD1339" s="276"/>
      <c r="BE1339" s="175"/>
      <c r="BF1339" s="175"/>
      <c r="BG1339" s="175"/>
      <c r="BH1339" s="175"/>
      <c r="BI1339" s="175"/>
      <c r="BJ1339" s="175"/>
      <c r="BK1339" s="175"/>
      <c r="BL1339" s="175"/>
      <c r="BM1339" s="175"/>
      <c r="BN1339" s="175"/>
      <c r="BO1339" s="175"/>
      <c r="BP1339" s="175"/>
      <c r="BQ1339" s="175"/>
      <c r="BR1339" s="175"/>
      <c r="BS1339" s="175"/>
      <c r="BT1339" s="175"/>
      <c r="BU1339" s="175"/>
      <c r="BV1339" s="175"/>
      <c r="BW1339" s="175"/>
      <c r="BX1339" s="175"/>
      <c r="BY1339" s="175"/>
      <c r="BZ1339" s="175"/>
      <c r="CA1339" s="175"/>
      <c r="CB1339" s="175"/>
      <c r="CC1339" s="175"/>
      <c r="CD1339" s="175"/>
      <c r="CE1339" s="175"/>
      <c r="CF1339" s="175"/>
      <c r="CG1339" s="175"/>
      <c r="CH1339" s="175"/>
      <c r="CI1339" s="175"/>
      <c r="CJ1339" s="175"/>
      <c r="CK1339" s="175"/>
      <c r="CL1339" s="175"/>
      <c r="CM1339" s="175"/>
      <c r="CN1339" s="175"/>
      <c r="CO1339" s="175"/>
      <c r="CP1339" s="175"/>
      <c r="CQ1339" s="175"/>
      <c r="CR1339" s="175"/>
      <c r="CS1339" s="175"/>
      <c r="CT1339" s="175"/>
      <c r="CU1339" s="175"/>
      <c r="CV1339" s="175"/>
      <c r="CW1339" s="175"/>
      <c r="CX1339" s="175"/>
      <c r="CY1339" s="175"/>
      <c r="CZ1339" s="175"/>
      <c r="DA1339" s="175"/>
      <c r="DB1339" s="175"/>
      <c r="DC1339" s="175"/>
      <c r="DD1339" s="175"/>
      <c r="DE1339" s="175"/>
      <c r="DF1339" s="175"/>
      <c r="DG1339" s="175"/>
      <c r="DH1339" s="175"/>
      <c r="DI1339" s="175"/>
      <c r="DJ1339" s="175"/>
      <c r="DK1339" s="175"/>
      <c r="DL1339" s="175"/>
      <c r="DM1339" s="175"/>
      <c r="DN1339" s="175"/>
      <c r="DO1339" s="175"/>
      <c r="DP1339" s="175"/>
      <c r="DQ1339" s="175"/>
      <c r="DR1339" s="175"/>
      <c r="DS1339" s="175"/>
      <c r="DT1339" s="175"/>
      <c r="DU1339" s="121"/>
      <c r="DV1339" s="121"/>
      <c r="DW1339" s="121"/>
      <c r="DX1339" s="121"/>
      <c r="DY1339" s="121"/>
      <c r="DZ1339" s="121"/>
      <c r="EA1339" s="12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</row>
    <row r="1340" spans="1:185" s="1" customFormat="1" ht="10.5" customHeight="1">
      <c r="A1340" s="1298"/>
      <c r="B1340" s="1403"/>
      <c r="C1340" s="1282" t="s">
        <v>954</v>
      </c>
      <c r="D1340" s="144" t="s">
        <v>126</v>
      </c>
      <c r="E1340" s="54">
        <f>ROUND((AG1340-AF1340)*$AE1340,2)</f>
        <v>0.01</v>
      </c>
      <c r="F1340" s="54">
        <f t="shared" ref="F1340:M1340" si="1185">ROUND((AH1340-AG1340)*$AE1340,2)</f>
        <v>0.01</v>
      </c>
      <c r="G1340" s="54">
        <f t="shared" si="1185"/>
        <v>0.01</v>
      </c>
      <c r="H1340" s="311">
        <f t="shared" si="1185"/>
        <v>0.01</v>
      </c>
      <c r="I1340" s="54">
        <f t="shared" si="1185"/>
        <v>0.01</v>
      </c>
      <c r="J1340" s="54">
        <f t="shared" si="1185"/>
        <v>0.01</v>
      </c>
      <c r="K1340" s="54">
        <f t="shared" si="1185"/>
        <v>0.01</v>
      </c>
      <c r="L1340" s="54">
        <f t="shared" si="1185"/>
        <v>0.1</v>
      </c>
      <c r="M1340" s="54">
        <f t="shared" si="1185"/>
        <v>0.17</v>
      </c>
      <c r="N1340" s="311">
        <f>ROUND((AP1340-AO1340)*$AE1340,2)</f>
        <v>0.17</v>
      </c>
      <c r="O1340" s="54">
        <f t="shared" ref="O1340:AB1340" si="1186">ROUND((AQ1340-AP1340)*$AE1340,2)</f>
        <v>0.17</v>
      </c>
      <c r="P1340" s="54">
        <f t="shared" si="1186"/>
        <v>0.17</v>
      </c>
      <c r="Q1340" s="54">
        <f t="shared" si="1186"/>
        <v>0.17</v>
      </c>
      <c r="R1340" s="54">
        <f t="shared" si="1186"/>
        <v>7.0000000000000007E-2</v>
      </c>
      <c r="S1340" s="54">
        <f t="shared" si="1186"/>
        <v>0.01</v>
      </c>
      <c r="T1340" s="54">
        <f t="shared" si="1186"/>
        <v>0.01</v>
      </c>
      <c r="U1340" s="54">
        <f t="shared" si="1186"/>
        <v>0.01</v>
      </c>
      <c r="V1340" s="54">
        <f t="shared" si="1186"/>
        <v>0.01</v>
      </c>
      <c r="W1340" s="54">
        <f t="shared" si="1186"/>
        <v>0.01</v>
      </c>
      <c r="X1340" s="54">
        <f t="shared" si="1186"/>
        <v>0.01</v>
      </c>
      <c r="Y1340" s="311">
        <f t="shared" si="1186"/>
        <v>0.01</v>
      </c>
      <c r="Z1340" s="54">
        <f t="shared" si="1186"/>
        <v>0.12</v>
      </c>
      <c r="AA1340" s="54">
        <f t="shared" si="1186"/>
        <v>0.1</v>
      </c>
      <c r="AB1340" s="55">
        <f t="shared" si="1186"/>
        <v>0.17</v>
      </c>
      <c r="AC1340" s="53">
        <f>(BD1340-AF1340)*AE1340</f>
        <v>1.4968799999999647</v>
      </c>
      <c r="AD1340" s="56">
        <f>(BD1341-AF1341)*AE1340</f>
        <v>1.2563999999997577</v>
      </c>
      <c r="AE1340" s="493">
        <v>7.2</v>
      </c>
      <c r="AF1340" s="1114">
        <v>646.52229999999997</v>
      </c>
      <c r="AG1340" s="1114">
        <v>646.52319999999997</v>
      </c>
      <c r="AH1340" s="1115">
        <v>646.52409999999998</v>
      </c>
      <c r="AI1340" s="1114">
        <v>646.52499999999998</v>
      </c>
      <c r="AJ1340" s="1114">
        <v>646.5258</v>
      </c>
      <c r="AK1340" s="1114">
        <v>646.52670000000001</v>
      </c>
      <c r="AL1340" s="1114">
        <v>646.52769999999998</v>
      </c>
      <c r="AM1340" s="1114">
        <v>646.52859999999998</v>
      </c>
      <c r="AN1340" s="1114">
        <v>646.54189999999994</v>
      </c>
      <c r="AO1340" s="1114">
        <v>646.56560000000002</v>
      </c>
      <c r="AP1340" s="1114">
        <v>646.58939999999996</v>
      </c>
      <c r="AQ1340" s="1114">
        <v>646.61309999999992</v>
      </c>
      <c r="AR1340" s="1114">
        <v>646.63689999999997</v>
      </c>
      <c r="AS1340" s="1114">
        <v>646.66030000000001</v>
      </c>
      <c r="AT1340" s="1114">
        <v>646.66969999999992</v>
      </c>
      <c r="AU1340" s="1114">
        <v>646.67049999999995</v>
      </c>
      <c r="AV1340" s="1114">
        <v>646.67139999999995</v>
      </c>
      <c r="AW1340" s="1114">
        <v>646.67229999999995</v>
      </c>
      <c r="AX1340" s="1114">
        <v>646.67319999999995</v>
      </c>
      <c r="AY1340" s="1114">
        <v>646.67409999999995</v>
      </c>
      <c r="AZ1340" s="1114">
        <v>646.67489999999998</v>
      </c>
      <c r="BA1340" s="1114">
        <v>646.67579999999998</v>
      </c>
      <c r="BB1340" s="1114">
        <v>646.69279999999992</v>
      </c>
      <c r="BC1340" s="1114">
        <v>646.70709999999997</v>
      </c>
      <c r="BD1340" s="1114">
        <v>646.73019999999997</v>
      </c>
      <c r="BE1340" s="163"/>
      <c r="BF1340" s="163"/>
      <c r="BG1340" s="175"/>
      <c r="BH1340" s="175"/>
      <c r="BI1340" s="175"/>
      <c r="BJ1340" s="175"/>
      <c r="BK1340" s="175"/>
      <c r="BL1340" s="175"/>
      <c r="BM1340" s="175"/>
      <c r="BN1340" s="175"/>
      <c r="BO1340" s="175"/>
      <c r="BP1340" s="175"/>
      <c r="BQ1340" s="175"/>
      <c r="BR1340" s="175"/>
      <c r="BS1340" s="175"/>
      <c r="BT1340" s="175"/>
      <c r="BU1340" s="175"/>
      <c r="BV1340" s="175"/>
      <c r="BW1340" s="175"/>
      <c r="BX1340" s="175"/>
      <c r="BY1340" s="175"/>
      <c r="BZ1340" s="175"/>
      <c r="CA1340" s="175"/>
      <c r="CB1340" s="175"/>
      <c r="CC1340" s="175"/>
      <c r="CD1340" s="175"/>
      <c r="CE1340" s="175"/>
      <c r="CF1340" s="175"/>
      <c r="CG1340" s="175"/>
      <c r="CH1340" s="175"/>
      <c r="CI1340" s="175"/>
      <c r="CJ1340" s="175"/>
      <c r="CK1340" s="175"/>
      <c r="CL1340" s="175"/>
      <c r="CM1340" s="175"/>
      <c r="CN1340" s="175"/>
      <c r="CO1340" s="175"/>
      <c r="CP1340" s="175"/>
      <c r="CQ1340" s="175"/>
      <c r="CR1340" s="175"/>
      <c r="CS1340" s="175"/>
      <c r="CT1340" s="175"/>
      <c r="CU1340" s="175"/>
      <c r="CV1340" s="175"/>
      <c r="CW1340" s="175"/>
      <c r="CX1340" s="175"/>
      <c r="CY1340" s="175"/>
      <c r="CZ1340" s="175"/>
      <c r="DA1340" s="175"/>
      <c r="DB1340" s="175"/>
      <c r="DC1340" s="175"/>
      <c r="DD1340" s="175"/>
      <c r="DE1340" s="175"/>
      <c r="DF1340" s="175"/>
      <c r="DG1340" s="175"/>
      <c r="DH1340" s="175"/>
      <c r="DI1340" s="175"/>
      <c r="DJ1340" s="175"/>
      <c r="DK1340" s="175"/>
      <c r="DL1340" s="175"/>
      <c r="DM1340" s="175"/>
      <c r="DN1340" s="175"/>
      <c r="DO1340" s="175"/>
      <c r="DP1340" s="175"/>
      <c r="DQ1340" s="175"/>
      <c r="DR1340" s="175"/>
      <c r="DS1340" s="175"/>
      <c r="DT1340" s="175"/>
      <c r="DU1340" s="175"/>
      <c r="DV1340" s="175"/>
      <c r="DW1340" s="175"/>
      <c r="DX1340" s="175"/>
      <c r="DY1340" s="175"/>
      <c r="DZ1340" s="175"/>
      <c r="EA1340" s="175"/>
    </row>
    <row r="1341" spans="1:185" s="1" customFormat="1" ht="10.5" customHeight="1">
      <c r="A1341" s="1298"/>
      <c r="B1341" s="1403"/>
      <c r="C1341" s="1282" t="s">
        <v>954</v>
      </c>
      <c r="D1341" s="144" t="s">
        <v>127</v>
      </c>
      <c r="E1341" s="54">
        <f>ROUND((AG1341-AF1341)*$AE1340,2)</f>
        <v>0</v>
      </c>
      <c r="F1341" s="54">
        <f t="shared" ref="F1341:L1341" si="1187">ROUND((AH1341-AG1341)*$AE1340,2)</f>
        <v>0</v>
      </c>
      <c r="G1341" s="54">
        <f t="shared" si="1187"/>
        <v>0</v>
      </c>
      <c r="H1341" s="311">
        <f t="shared" si="1187"/>
        <v>0</v>
      </c>
      <c r="I1341" s="54">
        <f t="shared" si="1187"/>
        <v>0</v>
      </c>
      <c r="J1341" s="54">
        <f t="shared" si="1187"/>
        <v>0</v>
      </c>
      <c r="K1341" s="54">
        <f t="shared" si="1187"/>
        <v>0</v>
      </c>
      <c r="L1341" s="54">
        <f t="shared" si="1187"/>
        <v>0.08</v>
      </c>
      <c r="M1341" s="54">
        <f>ROUND((AO1341-AN1341)*$AE1340,2)</f>
        <v>0.14000000000000001</v>
      </c>
      <c r="N1341" s="311">
        <f>ROUND((AP1341-AO1341)*$AE1340,2)</f>
        <v>0.15</v>
      </c>
      <c r="O1341" s="54">
        <f t="shared" ref="O1341:AB1341" si="1188">ROUND((AQ1341-AP1341)*$AE1340,2)</f>
        <v>0.15</v>
      </c>
      <c r="P1341" s="54">
        <f t="shared" si="1188"/>
        <v>0.15</v>
      </c>
      <c r="Q1341" s="54">
        <f t="shared" si="1188"/>
        <v>0.15</v>
      </c>
      <c r="R1341" s="54">
        <f t="shared" si="1188"/>
        <v>0.06</v>
      </c>
      <c r="S1341" s="54">
        <f t="shared" si="1188"/>
        <v>0</v>
      </c>
      <c r="T1341" s="54">
        <f t="shared" si="1188"/>
        <v>0</v>
      </c>
      <c r="U1341" s="54">
        <f t="shared" si="1188"/>
        <v>0</v>
      </c>
      <c r="V1341" s="54">
        <f t="shared" si="1188"/>
        <v>0</v>
      </c>
      <c r="W1341" s="54">
        <f t="shared" si="1188"/>
        <v>0</v>
      </c>
      <c r="X1341" s="54">
        <f t="shared" si="1188"/>
        <v>0</v>
      </c>
      <c r="Y1341" s="311">
        <f t="shared" si="1188"/>
        <v>0</v>
      </c>
      <c r="Z1341" s="54">
        <f t="shared" si="1188"/>
        <v>0.1</v>
      </c>
      <c r="AA1341" s="54">
        <f t="shared" si="1188"/>
        <v>0.08</v>
      </c>
      <c r="AB1341" s="55">
        <f t="shared" si="1188"/>
        <v>0.13</v>
      </c>
      <c r="AC1341" s="53"/>
      <c r="AD1341" s="56"/>
      <c r="AE1341" s="493"/>
      <c r="AF1341" s="1114">
        <v>627.3922</v>
      </c>
      <c r="AG1341" s="1114">
        <v>627.39269999999999</v>
      </c>
      <c r="AH1341" s="1115">
        <v>627.39319999999998</v>
      </c>
      <c r="AI1341" s="1114">
        <v>627.39359999999999</v>
      </c>
      <c r="AJ1341" s="1114">
        <v>627.39409999999998</v>
      </c>
      <c r="AK1341" s="1114">
        <v>627.39449999999999</v>
      </c>
      <c r="AL1341" s="1114">
        <v>627.39499999999998</v>
      </c>
      <c r="AM1341" s="1114">
        <v>627.3954</v>
      </c>
      <c r="AN1341" s="1114">
        <v>627.40660000000003</v>
      </c>
      <c r="AO1341" s="1114">
        <v>627.42669999999998</v>
      </c>
      <c r="AP1341" s="1114">
        <v>627.4479</v>
      </c>
      <c r="AQ1341" s="1114">
        <v>627.46910000000003</v>
      </c>
      <c r="AR1341" s="1114">
        <v>627.49059999999997</v>
      </c>
      <c r="AS1341" s="1114">
        <v>627.51160000000004</v>
      </c>
      <c r="AT1341" s="1114">
        <v>627.51980000000003</v>
      </c>
      <c r="AU1341" s="1114">
        <v>627.52030000000002</v>
      </c>
      <c r="AV1341" s="1114">
        <v>627.52089999999998</v>
      </c>
      <c r="AW1341" s="1114">
        <v>627.52139999999997</v>
      </c>
      <c r="AX1341" s="1114">
        <v>627.52189999999996</v>
      </c>
      <c r="AY1341" s="1114">
        <v>627.52239999999995</v>
      </c>
      <c r="AZ1341" s="1114">
        <v>627.52290000000005</v>
      </c>
      <c r="BA1341" s="1114">
        <v>627.52340000000004</v>
      </c>
      <c r="BB1341" s="1114">
        <v>627.5367</v>
      </c>
      <c r="BC1341" s="1114">
        <v>627.54809999999998</v>
      </c>
      <c r="BD1341" s="1114">
        <v>627.56669999999997</v>
      </c>
      <c r="BE1341" s="1286"/>
      <c r="BF1341" s="1286"/>
      <c r="BG1341" s="175"/>
      <c r="BH1341" s="175"/>
      <c r="BI1341" s="175"/>
      <c r="BJ1341" s="175"/>
      <c r="BK1341" s="175"/>
      <c r="BL1341" s="175"/>
      <c r="BM1341" s="175"/>
      <c r="BN1341" s="175"/>
      <c r="BO1341" s="175"/>
      <c r="BP1341" s="175"/>
      <c r="BQ1341" s="175"/>
      <c r="BR1341" s="175"/>
      <c r="BS1341" s="175"/>
      <c r="BT1341" s="175"/>
      <c r="BU1341" s="175"/>
      <c r="BV1341" s="175"/>
      <c r="BW1341" s="175"/>
      <c r="BX1341" s="175"/>
      <c r="BY1341" s="175"/>
      <c r="BZ1341" s="175"/>
      <c r="CA1341" s="175"/>
      <c r="CB1341" s="175"/>
      <c r="CC1341" s="175"/>
      <c r="CD1341" s="175"/>
      <c r="CE1341" s="175"/>
      <c r="CF1341" s="175"/>
      <c r="CG1341" s="175"/>
      <c r="CH1341" s="175"/>
      <c r="CI1341" s="175"/>
      <c r="CJ1341" s="175"/>
      <c r="CK1341" s="175"/>
      <c r="CL1341" s="175"/>
      <c r="CM1341" s="175"/>
      <c r="CN1341" s="175"/>
      <c r="CO1341" s="175"/>
      <c r="CP1341" s="175"/>
      <c r="CQ1341" s="175"/>
      <c r="CR1341" s="175"/>
      <c r="CS1341" s="175"/>
      <c r="CT1341" s="175"/>
      <c r="CU1341" s="175"/>
      <c r="CV1341" s="175"/>
      <c r="CW1341" s="175"/>
      <c r="CX1341" s="175"/>
      <c r="CY1341" s="175"/>
      <c r="CZ1341" s="175"/>
      <c r="DA1341" s="175"/>
      <c r="DB1341" s="175"/>
      <c r="DC1341" s="175"/>
      <c r="DD1341" s="175"/>
      <c r="DE1341" s="175"/>
      <c r="DF1341" s="175"/>
      <c r="DG1341" s="175"/>
      <c r="DH1341" s="175"/>
      <c r="DI1341" s="175"/>
      <c r="DJ1341" s="175"/>
      <c r="DK1341" s="175"/>
      <c r="DL1341" s="175"/>
      <c r="DM1341" s="175"/>
      <c r="DN1341" s="175"/>
      <c r="DO1341" s="175"/>
      <c r="DP1341" s="175"/>
      <c r="DQ1341" s="175"/>
      <c r="DR1341" s="175"/>
      <c r="DS1341" s="175"/>
      <c r="DT1341" s="175"/>
      <c r="DU1341" s="175"/>
      <c r="DV1341" s="175"/>
      <c r="DW1341" s="175"/>
      <c r="DX1341" s="175"/>
      <c r="DY1341" s="175"/>
      <c r="DZ1341" s="175"/>
      <c r="EA1341" s="175"/>
    </row>
    <row r="1342" spans="1:185" s="1" customFormat="1" ht="10.5" customHeight="1" thickBot="1">
      <c r="A1342" s="1299"/>
      <c r="B1342" s="1404"/>
      <c r="C1342" s="293"/>
      <c r="D1342" s="254" t="s">
        <v>42</v>
      </c>
      <c r="E1342" s="89">
        <f>E1341/E1340</f>
        <v>0</v>
      </c>
      <c r="F1342" s="89">
        <f t="shared" ref="F1342:AB1342" si="1189">F1341/F1340</f>
        <v>0</v>
      </c>
      <c r="G1342" s="89">
        <f t="shared" si="1189"/>
        <v>0</v>
      </c>
      <c r="H1342" s="320">
        <f t="shared" si="1189"/>
        <v>0</v>
      </c>
      <c r="I1342" s="89">
        <f t="shared" si="1189"/>
        <v>0</v>
      </c>
      <c r="J1342" s="89">
        <f t="shared" si="1189"/>
        <v>0</v>
      </c>
      <c r="K1342" s="89">
        <f t="shared" si="1189"/>
        <v>0</v>
      </c>
      <c r="L1342" s="89">
        <f t="shared" si="1189"/>
        <v>0.79999999999999993</v>
      </c>
      <c r="M1342" s="89">
        <f t="shared" si="1189"/>
        <v>0.82352941176470595</v>
      </c>
      <c r="N1342" s="320">
        <f t="shared" si="1189"/>
        <v>0.88235294117647045</v>
      </c>
      <c r="O1342" s="89">
        <f t="shared" si="1189"/>
        <v>0.88235294117647045</v>
      </c>
      <c r="P1342" s="89">
        <f t="shared" si="1189"/>
        <v>0.88235294117647045</v>
      </c>
      <c r="Q1342" s="89">
        <f t="shared" si="1189"/>
        <v>0.88235294117647045</v>
      </c>
      <c r="R1342" s="89">
        <f t="shared" si="1189"/>
        <v>0.85714285714285698</v>
      </c>
      <c r="S1342" s="89">
        <f t="shared" si="1189"/>
        <v>0</v>
      </c>
      <c r="T1342" s="89">
        <f t="shared" si="1189"/>
        <v>0</v>
      </c>
      <c r="U1342" s="89">
        <f t="shared" si="1189"/>
        <v>0</v>
      </c>
      <c r="V1342" s="89">
        <f t="shared" si="1189"/>
        <v>0</v>
      </c>
      <c r="W1342" s="89">
        <f t="shared" si="1189"/>
        <v>0</v>
      </c>
      <c r="X1342" s="89">
        <f t="shared" si="1189"/>
        <v>0</v>
      </c>
      <c r="Y1342" s="320">
        <f t="shared" si="1189"/>
        <v>0</v>
      </c>
      <c r="Z1342" s="89">
        <f t="shared" si="1189"/>
        <v>0.83333333333333337</v>
      </c>
      <c r="AA1342" s="89">
        <f t="shared" si="1189"/>
        <v>0.79999999999999993</v>
      </c>
      <c r="AB1342" s="90">
        <f t="shared" si="1189"/>
        <v>0.76470588235294112</v>
      </c>
      <c r="AC1342" s="53"/>
      <c r="AD1342" s="56"/>
      <c r="AE1342" s="493"/>
      <c r="AF1342" s="280"/>
      <c r="AG1342" s="281"/>
      <c r="AH1342" s="281"/>
      <c r="AI1342" s="281"/>
      <c r="AJ1342" s="281"/>
      <c r="AK1342" s="281"/>
      <c r="AL1342" s="281"/>
      <c r="AM1342" s="281"/>
      <c r="AN1342" s="281"/>
      <c r="AO1342" s="281"/>
      <c r="AP1342" s="281"/>
      <c r="AQ1342" s="281"/>
      <c r="AR1342" s="281"/>
      <c r="AS1342" s="281"/>
      <c r="AT1342" s="281"/>
      <c r="AU1342" s="281"/>
      <c r="AV1342" s="281"/>
      <c r="AW1342" s="281"/>
      <c r="AX1342" s="281"/>
      <c r="AY1342" s="281"/>
      <c r="AZ1342" s="281"/>
      <c r="BA1342" s="281"/>
      <c r="BB1342" s="281"/>
      <c r="BC1342" s="281"/>
      <c r="BD1342" s="281"/>
      <c r="BE1342" s="1286"/>
      <c r="BF1342" s="1286"/>
      <c r="BG1342" s="175"/>
      <c r="BH1342" s="175"/>
      <c r="BI1342" s="175"/>
      <c r="BJ1342" s="175"/>
      <c r="BK1342" s="175"/>
      <c r="BL1342" s="175"/>
      <c r="BM1342" s="175"/>
      <c r="BN1342" s="175"/>
      <c r="BO1342" s="175"/>
      <c r="BP1342" s="175"/>
      <c r="BQ1342" s="175"/>
      <c r="BR1342" s="175"/>
      <c r="BS1342" s="175"/>
      <c r="BT1342" s="175"/>
      <c r="BU1342" s="175"/>
      <c r="BV1342" s="175"/>
      <c r="BW1342" s="175"/>
      <c r="BX1342" s="175"/>
      <c r="BY1342" s="175"/>
      <c r="BZ1342" s="175"/>
      <c r="CA1342" s="175"/>
      <c r="CB1342" s="175"/>
      <c r="CC1342" s="175"/>
      <c r="CD1342" s="175"/>
      <c r="CE1342" s="175"/>
      <c r="CF1342" s="175"/>
      <c r="CG1342" s="175"/>
      <c r="CH1342" s="175"/>
      <c r="CI1342" s="175"/>
      <c r="CJ1342" s="175"/>
      <c r="CK1342" s="175"/>
      <c r="CL1342" s="175"/>
      <c r="CM1342" s="175"/>
      <c r="CN1342" s="175"/>
      <c r="CO1342" s="175"/>
      <c r="CP1342" s="175"/>
      <c r="CQ1342" s="175"/>
      <c r="CR1342" s="175"/>
      <c r="CS1342" s="175"/>
      <c r="CT1342" s="175"/>
      <c r="CU1342" s="175"/>
      <c r="CV1342" s="175"/>
      <c r="CW1342" s="175"/>
      <c r="CX1342" s="175"/>
      <c r="CY1342" s="175"/>
      <c r="CZ1342" s="175"/>
      <c r="DA1342" s="175"/>
      <c r="DB1342" s="175"/>
      <c r="DC1342" s="175"/>
      <c r="DD1342" s="175"/>
      <c r="DE1342" s="175"/>
      <c r="DF1342" s="175"/>
      <c r="DG1342" s="175"/>
      <c r="DH1342" s="175"/>
      <c r="DI1342" s="175"/>
      <c r="DJ1342" s="175"/>
      <c r="DK1342" s="175"/>
      <c r="DL1342" s="175"/>
      <c r="DM1342" s="175"/>
      <c r="DN1342" s="175"/>
      <c r="DO1342" s="175"/>
      <c r="DP1342" s="175"/>
      <c r="DQ1342" s="175"/>
      <c r="DR1342" s="175"/>
      <c r="DS1342" s="175"/>
      <c r="DT1342" s="175"/>
      <c r="DU1342" s="175"/>
      <c r="DV1342" s="175"/>
      <c r="DW1342" s="175"/>
      <c r="DX1342" s="175"/>
      <c r="DY1342" s="175"/>
      <c r="DZ1342" s="175"/>
      <c r="EA1342" s="175"/>
    </row>
    <row r="1343" spans="1:185" s="1" customFormat="1" ht="10.5" customHeight="1">
      <c r="A1343" s="599"/>
      <c r="B1343" s="85" t="s">
        <v>49</v>
      </c>
      <c r="C1343" s="1124"/>
      <c r="D1343" s="1288" t="s">
        <v>37</v>
      </c>
      <c r="E1343" s="54">
        <f>ROUND((AG1343-AF1343)*$AE1343,2)</f>
        <v>0</v>
      </c>
      <c r="F1343" s="54">
        <f t="shared" ref="F1343:N1344" si="1190">ROUND((AH1343-AG1343)*$AE1343,2)</f>
        <v>0</v>
      </c>
      <c r="G1343" s="54">
        <f t="shared" si="1190"/>
        <v>0</v>
      </c>
      <c r="H1343" s="311">
        <f t="shared" si="1190"/>
        <v>0</v>
      </c>
      <c r="I1343" s="54">
        <f t="shared" si="1190"/>
        <v>0</v>
      </c>
      <c r="J1343" s="54">
        <f t="shared" si="1190"/>
        <v>0</v>
      </c>
      <c r="K1343" s="54">
        <f t="shared" si="1190"/>
        <v>0</v>
      </c>
      <c r="L1343" s="54">
        <f t="shared" si="1190"/>
        <v>0</v>
      </c>
      <c r="M1343" s="54">
        <f t="shared" si="1190"/>
        <v>0</v>
      </c>
      <c r="N1343" s="311">
        <f>ROUND((AP1343-AO1343)*$AE1343,2)</f>
        <v>0</v>
      </c>
      <c r="O1343" s="54">
        <f t="shared" ref="O1343:AB1344" si="1191">ROUND((AQ1343-AP1343)*$AE1343,2)</f>
        <v>0</v>
      </c>
      <c r="P1343" s="54">
        <f t="shared" si="1191"/>
        <v>0</v>
      </c>
      <c r="Q1343" s="54">
        <f t="shared" si="1191"/>
        <v>0</v>
      </c>
      <c r="R1343" s="54">
        <f t="shared" si="1191"/>
        <v>0</v>
      </c>
      <c r="S1343" s="54">
        <f t="shared" si="1191"/>
        <v>0</v>
      </c>
      <c r="T1343" s="54">
        <f t="shared" si="1191"/>
        <v>0</v>
      </c>
      <c r="U1343" s="54">
        <f t="shared" si="1191"/>
        <v>0</v>
      </c>
      <c r="V1343" s="54">
        <f t="shared" si="1191"/>
        <v>0</v>
      </c>
      <c r="W1343" s="54">
        <f t="shared" si="1191"/>
        <v>0</v>
      </c>
      <c r="X1343" s="54">
        <f t="shared" si="1191"/>
        <v>0</v>
      </c>
      <c r="Y1343" s="311">
        <f t="shared" si="1191"/>
        <v>0</v>
      </c>
      <c r="Z1343" s="54">
        <f t="shared" si="1191"/>
        <v>0</v>
      </c>
      <c r="AA1343" s="54">
        <f t="shared" si="1191"/>
        <v>0</v>
      </c>
      <c r="AB1343" s="55">
        <f t="shared" si="1191"/>
        <v>0</v>
      </c>
      <c r="AC1343" s="53">
        <f>(BD1343-AF1343)*AE1343</f>
        <v>0</v>
      </c>
      <c r="AD1343" s="56"/>
      <c r="AE1343" s="64">
        <v>80</v>
      </c>
      <c r="AF1343" s="275"/>
      <c r="AG1343" s="275"/>
      <c r="AH1343" s="275"/>
      <c r="AI1343" s="275"/>
      <c r="AJ1343" s="275"/>
      <c r="AK1343" s="275"/>
      <c r="AL1343" s="275"/>
      <c r="AM1343" s="275"/>
      <c r="AN1343" s="275"/>
      <c r="AO1343" s="275"/>
      <c r="AP1343" s="275"/>
      <c r="AQ1343" s="275"/>
      <c r="AR1343" s="275"/>
      <c r="AS1343" s="275"/>
      <c r="AT1343" s="275"/>
      <c r="AU1343" s="275"/>
      <c r="AV1343" s="275"/>
      <c r="AW1343" s="275"/>
      <c r="AX1343" s="275"/>
      <c r="AY1343" s="275"/>
      <c r="AZ1343" s="275"/>
      <c r="BA1343" s="275"/>
      <c r="BB1343" s="275"/>
      <c r="BC1343" s="275"/>
      <c r="BD1343" s="280"/>
      <c r="BE1343" s="175"/>
      <c r="BF1343" s="175"/>
      <c r="BG1343" s="175"/>
      <c r="BH1343" s="175"/>
      <c r="BI1343" s="175"/>
      <c r="BJ1343" s="175"/>
      <c r="BK1343" s="175"/>
      <c r="BL1343" s="175"/>
      <c r="BM1343" s="175"/>
      <c r="BN1343" s="175"/>
      <c r="BO1343" s="175"/>
      <c r="BP1343" s="175"/>
      <c r="BQ1343" s="175"/>
      <c r="BR1343" s="175"/>
      <c r="BS1343" s="175"/>
      <c r="BT1343" s="175"/>
      <c r="BU1343" s="175"/>
      <c r="BV1343" s="175"/>
      <c r="BW1343" s="175"/>
      <c r="BX1343" s="175"/>
      <c r="BY1343" s="175"/>
      <c r="BZ1343" s="175"/>
      <c r="CA1343" s="175"/>
      <c r="CB1343" s="175"/>
      <c r="CC1343" s="175"/>
      <c r="CD1343" s="175"/>
      <c r="CE1343" s="175"/>
      <c r="CF1343" s="175"/>
      <c r="CG1343" s="175"/>
      <c r="CH1343" s="175"/>
      <c r="CI1343" s="175"/>
      <c r="CJ1343" s="175"/>
      <c r="CK1343" s="175"/>
      <c r="CL1343" s="175"/>
      <c r="CM1343" s="175"/>
      <c r="CN1343" s="175"/>
      <c r="CO1343" s="175"/>
      <c r="CP1343" s="175"/>
      <c r="CQ1343" s="175"/>
      <c r="CR1343" s="175"/>
      <c r="CS1343" s="175"/>
      <c r="CT1343" s="175"/>
      <c r="CU1343" s="175"/>
      <c r="CV1343" s="175"/>
      <c r="CW1343" s="175"/>
      <c r="CX1343" s="175"/>
      <c r="CY1343" s="175"/>
      <c r="CZ1343" s="175"/>
      <c r="DA1343" s="175"/>
      <c r="DB1343" s="175"/>
      <c r="DC1343" s="175"/>
      <c r="DD1343" s="175"/>
      <c r="DE1343" s="175"/>
      <c r="DF1343" s="175"/>
      <c r="DG1343" s="175"/>
      <c r="DH1343" s="175"/>
      <c r="DI1343" s="175"/>
      <c r="DJ1343" s="175"/>
      <c r="DK1343" s="175"/>
      <c r="DL1343" s="175"/>
      <c r="DM1343" s="175"/>
      <c r="DN1343" s="175"/>
      <c r="DO1343" s="175"/>
      <c r="DP1343" s="175"/>
      <c r="DQ1343" s="175"/>
      <c r="DR1343" s="175"/>
      <c r="DS1343" s="175"/>
      <c r="DT1343" s="175"/>
      <c r="DU1343" s="175"/>
      <c r="DV1343" s="175"/>
      <c r="DW1343" s="175"/>
      <c r="DX1343" s="175"/>
      <c r="DY1343" s="175"/>
      <c r="DZ1343" s="175"/>
      <c r="EA1343" s="175"/>
    </row>
    <row r="1344" spans="1:185" s="1" customFormat="1" ht="10.5" customHeight="1" thickBot="1">
      <c r="A1344" s="622"/>
      <c r="B1344" s="103" t="s">
        <v>50</v>
      </c>
      <c r="C1344" s="879"/>
      <c r="D1344" s="254" t="s">
        <v>37</v>
      </c>
      <c r="E1344" s="54">
        <f>ROUND((AG1344-AF1344)*$AE1344,2)</f>
        <v>0</v>
      </c>
      <c r="F1344" s="54">
        <f t="shared" si="1190"/>
        <v>0</v>
      </c>
      <c r="G1344" s="54">
        <f t="shared" si="1190"/>
        <v>0</v>
      </c>
      <c r="H1344" s="311">
        <f t="shared" si="1190"/>
        <v>0</v>
      </c>
      <c r="I1344" s="54">
        <f t="shared" si="1190"/>
        <v>0</v>
      </c>
      <c r="J1344" s="54">
        <f t="shared" si="1190"/>
        <v>0</v>
      </c>
      <c r="K1344" s="54">
        <f t="shared" si="1190"/>
        <v>0</v>
      </c>
      <c r="L1344" s="54">
        <f t="shared" si="1190"/>
        <v>0</v>
      </c>
      <c r="M1344" s="54">
        <f t="shared" si="1190"/>
        <v>0</v>
      </c>
      <c r="N1344" s="311">
        <f t="shared" si="1190"/>
        <v>0</v>
      </c>
      <c r="O1344" s="54">
        <f t="shared" si="1191"/>
        <v>0</v>
      </c>
      <c r="P1344" s="54">
        <f t="shared" si="1191"/>
        <v>0</v>
      </c>
      <c r="Q1344" s="54">
        <f t="shared" si="1191"/>
        <v>0</v>
      </c>
      <c r="R1344" s="54">
        <f t="shared" si="1191"/>
        <v>0</v>
      </c>
      <c r="S1344" s="54">
        <f t="shared" si="1191"/>
        <v>0</v>
      </c>
      <c r="T1344" s="54">
        <f t="shared" si="1191"/>
        <v>0</v>
      </c>
      <c r="U1344" s="54">
        <f t="shared" si="1191"/>
        <v>0</v>
      </c>
      <c r="V1344" s="54">
        <f t="shared" si="1191"/>
        <v>0</v>
      </c>
      <c r="W1344" s="54">
        <f t="shared" si="1191"/>
        <v>0</v>
      </c>
      <c r="X1344" s="54">
        <f t="shared" si="1191"/>
        <v>0</v>
      </c>
      <c r="Y1344" s="311">
        <f t="shared" si="1191"/>
        <v>0</v>
      </c>
      <c r="Z1344" s="54">
        <f t="shared" si="1191"/>
        <v>0</v>
      </c>
      <c r="AA1344" s="54">
        <f t="shared" si="1191"/>
        <v>0</v>
      </c>
      <c r="AB1344" s="55">
        <f t="shared" si="1191"/>
        <v>0</v>
      </c>
      <c r="AC1344" s="53">
        <f>(BD1344-AF1344)*AE1344</f>
        <v>0</v>
      </c>
      <c r="AD1344" s="100"/>
      <c r="AE1344" s="201">
        <v>80</v>
      </c>
      <c r="AF1344" s="280"/>
      <c r="AG1344" s="280"/>
      <c r="AH1344" s="280"/>
      <c r="AI1344" s="280"/>
      <c r="AJ1344" s="280"/>
      <c r="AK1344" s="280"/>
      <c r="AL1344" s="280"/>
      <c r="AM1344" s="280"/>
      <c r="AN1344" s="280"/>
      <c r="AO1344" s="280"/>
      <c r="AP1344" s="280"/>
      <c r="AQ1344" s="280"/>
      <c r="AR1344" s="280"/>
      <c r="AS1344" s="280"/>
      <c r="AT1344" s="280"/>
      <c r="AU1344" s="280"/>
      <c r="AV1344" s="280"/>
      <c r="AW1344" s="280"/>
      <c r="AX1344" s="280"/>
      <c r="AY1344" s="280"/>
      <c r="AZ1344" s="280"/>
      <c r="BA1344" s="280"/>
      <c r="BB1344" s="280"/>
      <c r="BC1344" s="280"/>
      <c r="BD1344" s="280"/>
      <c r="BE1344" s="175"/>
      <c r="BF1344" s="175"/>
      <c r="BG1344" s="175"/>
      <c r="BH1344" s="175"/>
      <c r="BI1344" s="175"/>
      <c r="BJ1344" s="175"/>
      <c r="BK1344" s="175"/>
      <c r="BL1344" s="175"/>
      <c r="BM1344" s="175"/>
      <c r="BN1344" s="175"/>
      <c r="BO1344" s="175"/>
      <c r="BP1344" s="175"/>
      <c r="BQ1344" s="175"/>
      <c r="BR1344" s="175"/>
      <c r="BS1344" s="175"/>
      <c r="BT1344" s="175"/>
      <c r="BU1344" s="175"/>
      <c r="BV1344" s="175"/>
      <c r="BW1344" s="175"/>
      <c r="BX1344" s="175"/>
      <c r="BY1344" s="175"/>
      <c r="BZ1344" s="175"/>
      <c r="CA1344" s="175"/>
      <c r="CB1344" s="175"/>
      <c r="CC1344" s="175"/>
      <c r="CD1344" s="175"/>
      <c r="CE1344" s="175"/>
      <c r="CF1344" s="175"/>
      <c r="CG1344" s="175"/>
      <c r="CH1344" s="175"/>
      <c r="CI1344" s="175"/>
      <c r="CJ1344" s="175"/>
      <c r="CK1344" s="175"/>
      <c r="CL1344" s="175"/>
      <c r="CM1344" s="175"/>
      <c r="CN1344" s="175"/>
      <c r="CO1344" s="175"/>
      <c r="CP1344" s="175"/>
      <c r="CQ1344" s="175"/>
      <c r="CR1344" s="175"/>
      <c r="CS1344" s="175"/>
      <c r="CT1344" s="175"/>
      <c r="CU1344" s="175"/>
      <c r="CV1344" s="175"/>
      <c r="CW1344" s="175"/>
      <c r="CX1344" s="175"/>
      <c r="CY1344" s="175"/>
      <c r="CZ1344" s="175"/>
      <c r="DA1344" s="175"/>
      <c r="DB1344" s="175"/>
      <c r="DC1344" s="175"/>
      <c r="DD1344" s="175"/>
      <c r="DE1344" s="175"/>
      <c r="DF1344" s="175"/>
      <c r="DG1344" s="175"/>
      <c r="DH1344" s="175"/>
      <c r="DI1344" s="175"/>
      <c r="DJ1344" s="175"/>
      <c r="DK1344" s="175"/>
      <c r="DL1344" s="175"/>
      <c r="DM1344" s="175"/>
      <c r="DN1344" s="175"/>
      <c r="DO1344" s="175"/>
      <c r="DP1344" s="175"/>
      <c r="DQ1344" s="175"/>
      <c r="DR1344" s="175"/>
      <c r="DS1344" s="175"/>
      <c r="DT1344" s="175"/>
      <c r="DU1344" s="175"/>
      <c r="DV1344" s="175"/>
      <c r="DW1344" s="175"/>
      <c r="DX1344" s="175"/>
      <c r="DY1344" s="175"/>
      <c r="DZ1344" s="175"/>
      <c r="EA1344" s="175"/>
    </row>
    <row r="1345" spans="1:185" s="1" customFormat="1" ht="10.5" customHeight="1">
      <c r="A1345" s="1361" t="s">
        <v>57</v>
      </c>
      <c r="B1345" s="1440"/>
      <c r="C1345" s="861"/>
      <c r="D1345" s="1288" t="s">
        <v>126</v>
      </c>
      <c r="E1345" s="117">
        <f t="shared" ref="E1345:AB1346" si="1192">E1185+E1205+E1225+E1235+E1255+E1270+E1280+E1180+E1190+E1200+E1230+E1250+E1265+E1275+E1300+E1310+E1295+E1305+E1315+E1195+E1215+E1245+E1260+E1285+E1290+E1210+E1220+E1240+E1320+E1330+E1335+E1340+E1325</f>
        <v>6.6300000000000008</v>
      </c>
      <c r="F1345" s="117">
        <f t="shared" si="1192"/>
        <v>6.41</v>
      </c>
      <c r="G1345" s="117">
        <f t="shared" si="1192"/>
        <v>7.0900000000000007</v>
      </c>
      <c r="H1345" s="326">
        <f t="shared" si="1192"/>
        <v>6.98</v>
      </c>
      <c r="I1345" s="117">
        <f t="shared" si="1192"/>
        <v>6.0100000000000007</v>
      </c>
      <c r="J1345" s="117">
        <f t="shared" si="1192"/>
        <v>5.6199999999999992</v>
      </c>
      <c r="K1345" s="117">
        <f t="shared" si="1192"/>
        <v>5.0799999999999992</v>
      </c>
      <c r="L1345" s="117">
        <f t="shared" si="1192"/>
        <v>5.2799999999999994</v>
      </c>
      <c r="M1345" s="117">
        <f t="shared" si="1192"/>
        <v>5.73</v>
      </c>
      <c r="N1345" s="326">
        <f t="shared" si="1192"/>
        <v>5.3699999999999992</v>
      </c>
      <c r="O1345" s="117">
        <f t="shared" si="1192"/>
        <v>5.339999999999999</v>
      </c>
      <c r="P1345" s="117">
        <f t="shared" si="1192"/>
        <v>5.3299999999999992</v>
      </c>
      <c r="Q1345" s="117">
        <f t="shared" si="1192"/>
        <v>5.5399999999999983</v>
      </c>
      <c r="R1345" s="117">
        <f t="shared" si="1192"/>
        <v>5.4799999999999995</v>
      </c>
      <c r="S1345" s="117">
        <f t="shared" si="1192"/>
        <v>7.2499999999999991</v>
      </c>
      <c r="T1345" s="117">
        <f t="shared" si="1192"/>
        <v>7.0100000000000007</v>
      </c>
      <c r="U1345" s="117">
        <f t="shared" si="1192"/>
        <v>6.9800000000000013</v>
      </c>
      <c r="V1345" s="117">
        <f t="shared" si="1192"/>
        <v>6.3500000000000005</v>
      </c>
      <c r="W1345" s="117">
        <f t="shared" si="1192"/>
        <v>5.35</v>
      </c>
      <c r="X1345" s="117">
        <f t="shared" si="1192"/>
        <v>6.7399999999999993</v>
      </c>
      <c r="Y1345" s="326">
        <f t="shared" si="1192"/>
        <v>7.2</v>
      </c>
      <c r="Z1345" s="117">
        <f t="shared" si="1192"/>
        <v>7.1800000000000015</v>
      </c>
      <c r="AA1345" s="117">
        <f t="shared" si="1192"/>
        <v>8.56</v>
      </c>
      <c r="AB1345" s="156">
        <f t="shared" si="1192"/>
        <v>8.4599999999999991</v>
      </c>
      <c r="AC1345" s="175"/>
      <c r="AD1345" s="175"/>
      <c r="AE1345" s="175"/>
      <c r="AF1345" s="1086"/>
      <c r="AG1345" s="1086"/>
      <c r="AH1345" s="1086"/>
      <c r="AI1345" s="1086"/>
      <c r="AJ1345" s="1086"/>
      <c r="AK1345" s="1086"/>
      <c r="AL1345" s="1086"/>
      <c r="AM1345" s="1086"/>
      <c r="AN1345" s="1086"/>
      <c r="AO1345" s="1086"/>
      <c r="AP1345" s="1086"/>
      <c r="AQ1345" s="1086"/>
      <c r="AR1345" s="1086"/>
      <c r="AS1345" s="1086"/>
      <c r="AT1345" s="1086"/>
      <c r="AU1345" s="1086"/>
      <c r="AV1345" s="1086"/>
      <c r="AW1345" s="1086"/>
      <c r="AX1345" s="1086"/>
      <c r="AY1345" s="1086"/>
      <c r="AZ1345" s="1086"/>
      <c r="BA1345" s="1086"/>
      <c r="BB1345" s="1086"/>
      <c r="BC1345" s="1086"/>
      <c r="BD1345" s="276"/>
      <c r="BE1345" s="175"/>
      <c r="BF1345" s="175"/>
      <c r="BG1345" s="175"/>
      <c r="BH1345" s="175"/>
      <c r="BI1345" s="175"/>
      <c r="BJ1345" s="175"/>
      <c r="BK1345" s="175"/>
      <c r="BL1345" s="175"/>
      <c r="BM1345" s="175"/>
      <c r="BN1345" s="175"/>
      <c r="BO1345" s="175"/>
      <c r="BP1345" s="175"/>
      <c r="BQ1345" s="175"/>
      <c r="BR1345" s="175"/>
      <c r="BS1345" s="175"/>
      <c r="BT1345" s="175"/>
      <c r="BU1345" s="175"/>
      <c r="BV1345" s="175"/>
      <c r="BW1345" s="175"/>
      <c r="BX1345" s="175"/>
      <c r="BY1345" s="175"/>
      <c r="BZ1345" s="175"/>
      <c r="CA1345" s="175"/>
      <c r="CB1345" s="175"/>
      <c r="CC1345" s="175"/>
      <c r="CD1345" s="175"/>
      <c r="CE1345" s="175"/>
      <c r="CF1345" s="175"/>
      <c r="CG1345" s="175"/>
      <c r="CH1345" s="175"/>
      <c r="CI1345" s="175"/>
      <c r="CJ1345" s="175"/>
      <c r="CK1345" s="175"/>
      <c r="CL1345" s="175"/>
      <c r="CM1345" s="175"/>
      <c r="CN1345" s="175"/>
      <c r="CO1345" s="175"/>
      <c r="CP1345" s="175"/>
      <c r="CQ1345" s="175"/>
      <c r="CR1345" s="175"/>
      <c r="CS1345" s="175"/>
      <c r="CT1345" s="175"/>
      <c r="CU1345" s="175"/>
      <c r="CV1345" s="175"/>
      <c r="CW1345" s="175"/>
      <c r="CX1345" s="175"/>
      <c r="CY1345" s="175"/>
      <c r="CZ1345" s="175"/>
      <c r="DA1345" s="175"/>
      <c r="DB1345" s="175"/>
      <c r="DC1345" s="175"/>
      <c r="DD1345" s="175"/>
      <c r="DE1345" s="175"/>
      <c r="DF1345" s="175"/>
      <c r="DG1345" s="175"/>
      <c r="DH1345" s="175"/>
      <c r="DI1345" s="175"/>
      <c r="DJ1345" s="175"/>
      <c r="DK1345" s="175"/>
      <c r="DL1345" s="175"/>
      <c r="DM1345" s="175"/>
      <c r="DN1345" s="175"/>
      <c r="DO1345" s="175"/>
      <c r="DP1345" s="175"/>
      <c r="DQ1345" s="175"/>
      <c r="DR1345" s="175"/>
      <c r="DS1345" s="175"/>
      <c r="DT1345" s="175"/>
      <c r="DU1345" s="175"/>
      <c r="DV1345" s="175"/>
      <c r="DW1345" s="175"/>
      <c r="DX1345" s="175"/>
      <c r="DY1345" s="175"/>
      <c r="DZ1345" s="175"/>
      <c r="EA1345" s="175"/>
    </row>
    <row r="1346" spans="1:185" s="1" customFormat="1" ht="10.5" customHeight="1" thickBot="1">
      <c r="A1346" s="1363"/>
      <c r="B1346" s="1441"/>
      <c r="C1346" s="862"/>
      <c r="D1346" s="254" t="s">
        <v>127</v>
      </c>
      <c r="E1346" s="119">
        <f t="shared" si="1192"/>
        <v>4.8000000000000007</v>
      </c>
      <c r="F1346" s="119">
        <f t="shared" si="1192"/>
        <v>4.67</v>
      </c>
      <c r="G1346" s="119">
        <f t="shared" si="1192"/>
        <v>5.3200000000000012</v>
      </c>
      <c r="H1346" s="328">
        <f t="shared" si="1192"/>
        <v>4.97</v>
      </c>
      <c r="I1346" s="119">
        <f t="shared" si="1192"/>
        <v>4.53</v>
      </c>
      <c r="J1346" s="119">
        <f t="shared" si="1192"/>
        <v>4.0600000000000005</v>
      </c>
      <c r="K1346" s="119">
        <f t="shared" si="1192"/>
        <v>3.7699999999999996</v>
      </c>
      <c r="L1346" s="119">
        <f t="shared" si="1192"/>
        <v>3.98</v>
      </c>
      <c r="M1346" s="119">
        <f t="shared" si="1192"/>
        <v>4.42</v>
      </c>
      <c r="N1346" s="328">
        <f t="shared" si="1192"/>
        <v>4.1700000000000008</v>
      </c>
      <c r="O1346" s="119">
        <f t="shared" si="1192"/>
        <v>4.08</v>
      </c>
      <c r="P1346" s="119">
        <f t="shared" si="1192"/>
        <v>4.03</v>
      </c>
      <c r="Q1346" s="119">
        <f t="shared" si="1192"/>
        <v>4.2500000000000009</v>
      </c>
      <c r="R1346" s="119">
        <f t="shared" si="1192"/>
        <v>4.16</v>
      </c>
      <c r="S1346" s="119">
        <f t="shared" si="1192"/>
        <v>5.29</v>
      </c>
      <c r="T1346" s="119">
        <f t="shared" si="1192"/>
        <v>4.92</v>
      </c>
      <c r="U1346" s="119">
        <f t="shared" si="1192"/>
        <v>4.6899999999999995</v>
      </c>
      <c r="V1346" s="119">
        <f t="shared" si="1192"/>
        <v>4.3900000000000006</v>
      </c>
      <c r="W1346" s="119">
        <f t="shared" si="1192"/>
        <v>4.13</v>
      </c>
      <c r="X1346" s="119">
        <f t="shared" si="1192"/>
        <v>5.03</v>
      </c>
      <c r="Y1346" s="328">
        <f t="shared" si="1192"/>
        <v>5.0399999999999991</v>
      </c>
      <c r="Z1346" s="119">
        <f t="shared" si="1192"/>
        <v>5.15</v>
      </c>
      <c r="AA1346" s="119">
        <f t="shared" si="1192"/>
        <v>5.61</v>
      </c>
      <c r="AB1346" s="157">
        <f t="shared" si="1192"/>
        <v>5.6800000000000006</v>
      </c>
      <c r="AC1346" s="175"/>
      <c r="AD1346" s="175"/>
      <c r="AE1346" s="175"/>
      <c r="AF1346" s="276"/>
      <c r="AG1346" s="276"/>
      <c r="AH1346" s="276"/>
      <c r="AI1346" s="276"/>
      <c r="AJ1346" s="276"/>
      <c r="AK1346" s="276"/>
      <c r="AL1346" s="276"/>
      <c r="AM1346" s="276"/>
      <c r="AN1346" s="276"/>
      <c r="AO1346" s="276"/>
      <c r="AP1346" s="276"/>
      <c r="AQ1346" s="276"/>
      <c r="AR1346" s="276"/>
      <c r="AS1346" s="276"/>
      <c r="AT1346" s="276"/>
      <c r="AU1346" s="276"/>
      <c r="AV1346" s="276"/>
      <c r="AW1346" s="276"/>
      <c r="AX1346" s="276"/>
      <c r="AY1346" s="276"/>
      <c r="AZ1346" s="276"/>
      <c r="BA1346" s="276"/>
      <c r="BB1346" s="276"/>
      <c r="BC1346" s="276"/>
      <c r="BD1346" s="276"/>
      <c r="BE1346" s="175"/>
      <c r="BF1346" s="175"/>
      <c r="BG1346" s="175"/>
      <c r="BH1346" s="175"/>
      <c r="BI1346" s="175"/>
      <c r="BJ1346" s="175"/>
      <c r="BK1346" s="175"/>
      <c r="BL1346" s="175"/>
      <c r="BM1346" s="175"/>
      <c r="BN1346" s="175"/>
      <c r="BO1346" s="175"/>
      <c r="BP1346" s="175"/>
      <c r="BQ1346" s="175"/>
      <c r="BR1346" s="175"/>
      <c r="BS1346" s="175"/>
      <c r="BT1346" s="175"/>
      <c r="BU1346" s="175"/>
      <c r="BV1346" s="175"/>
      <c r="BW1346" s="175"/>
      <c r="BX1346" s="175"/>
      <c r="BY1346" s="175"/>
      <c r="BZ1346" s="175"/>
      <c r="CA1346" s="175"/>
      <c r="CB1346" s="175"/>
      <c r="CC1346" s="175"/>
      <c r="CD1346" s="175"/>
      <c r="CE1346" s="175"/>
      <c r="CF1346" s="175"/>
      <c r="CG1346" s="175"/>
      <c r="CH1346" s="175"/>
      <c r="CI1346" s="175"/>
      <c r="CJ1346" s="175"/>
      <c r="CK1346" s="175"/>
      <c r="CL1346" s="175"/>
      <c r="CM1346" s="175"/>
      <c r="CN1346" s="175"/>
      <c r="CO1346" s="175"/>
      <c r="CP1346" s="175"/>
      <c r="CQ1346" s="175"/>
      <c r="CR1346" s="175"/>
      <c r="CS1346" s="175"/>
      <c r="CT1346" s="175"/>
      <c r="CU1346" s="175"/>
      <c r="CV1346" s="175"/>
      <c r="CW1346" s="175"/>
      <c r="CX1346" s="175"/>
      <c r="CY1346" s="175"/>
      <c r="CZ1346" s="175"/>
      <c r="DA1346" s="175"/>
      <c r="DB1346" s="175"/>
      <c r="DC1346" s="175"/>
      <c r="DD1346" s="175"/>
      <c r="DE1346" s="175"/>
      <c r="DF1346" s="175"/>
      <c r="DG1346" s="175"/>
      <c r="DH1346" s="175"/>
      <c r="DI1346" s="175"/>
      <c r="DJ1346" s="175"/>
      <c r="DK1346" s="175"/>
      <c r="DL1346" s="175"/>
      <c r="DM1346" s="175"/>
      <c r="DN1346" s="175"/>
      <c r="DO1346" s="175"/>
      <c r="DP1346" s="175"/>
      <c r="DQ1346" s="175"/>
      <c r="DR1346" s="175"/>
      <c r="DS1346" s="175"/>
      <c r="DT1346" s="175"/>
      <c r="DU1346" s="175"/>
      <c r="DV1346" s="175"/>
      <c r="DW1346" s="175"/>
      <c r="DX1346" s="175"/>
      <c r="DY1346" s="175"/>
      <c r="DZ1346" s="175"/>
      <c r="EA1346" s="175"/>
    </row>
    <row r="1347" spans="1:185" s="30" customFormat="1" ht="10.5" customHeight="1">
      <c r="A1347" s="1333" t="s">
        <v>942</v>
      </c>
      <c r="B1347" s="1431"/>
      <c r="C1347" s="870"/>
      <c r="D1347" s="1278" t="s">
        <v>940</v>
      </c>
      <c r="E1347" s="60">
        <f>(((E1152+E1157+E1162+E1167)-E1345)/(E1152+E1157+E1162+E1167))*100</f>
        <v>2.7859237536656689</v>
      </c>
      <c r="F1347" s="60">
        <f t="shared" ref="F1347:AB1347" si="1193">(((F1152+F1157+F1162+F1167)-F1345)/(F1152+F1157+F1162+F1167))*100</f>
        <v>2.435312024353109</v>
      </c>
      <c r="G1347" s="60">
        <f t="shared" si="1193"/>
        <v>2.0718232044198821</v>
      </c>
      <c r="H1347" s="313">
        <f t="shared" si="1193"/>
        <v>2.1037868162692774</v>
      </c>
      <c r="I1347" s="60">
        <f t="shared" si="1193"/>
        <v>2.4350649350649265</v>
      </c>
      <c r="J1347" s="60">
        <f t="shared" si="1193"/>
        <v>2.9360967184801523</v>
      </c>
      <c r="K1347" s="60">
        <f t="shared" si="1193"/>
        <v>2.681992337164762</v>
      </c>
      <c r="L1347" s="60">
        <f t="shared" si="1193"/>
        <v>2.5830258302583129</v>
      </c>
      <c r="M1347" s="60">
        <f t="shared" si="1193"/>
        <v>2.0512820512820382</v>
      </c>
      <c r="N1347" s="313">
        <f t="shared" si="1193"/>
        <v>1.4678899082568984</v>
      </c>
      <c r="O1347" s="60">
        <f t="shared" si="1193"/>
        <v>2.1978021978022162</v>
      </c>
      <c r="P1347" s="60">
        <f t="shared" si="1193"/>
        <v>2.0220588235294339</v>
      </c>
      <c r="Q1347" s="60">
        <f t="shared" si="1193"/>
        <v>1.247771836007151</v>
      </c>
      <c r="R1347" s="60">
        <f t="shared" si="1193"/>
        <v>1.0830324909747382</v>
      </c>
      <c r="S1347" s="60">
        <f t="shared" si="1193"/>
        <v>1.8944519621109683</v>
      </c>
      <c r="T1347" s="60">
        <f t="shared" si="1193"/>
        <v>1.2676056338028023</v>
      </c>
      <c r="U1347" s="60">
        <f t="shared" si="1193"/>
        <v>1.6901408450703992</v>
      </c>
      <c r="V1347" s="60">
        <f t="shared" si="1193"/>
        <v>1.702786377708956</v>
      </c>
      <c r="W1347" s="60">
        <f t="shared" si="1193"/>
        <v>2.9038112522686053</v>
      </c>
      <c r="X1347" s="60">
        <f t="shared" si="1193"/>
        <v>2.4602026049204171</v>
      </c>
      <c r="Y1347" s="313">
        <f t="shared" si="1193"/>
        <v>1.9073569482288784</v>
      </c>
      <c r="Z1347" s="60">
        <f t="shared" si="1193"/>
        <v>2.1798365122615579</v>
      </c>
      <c r="AA1347" s="60">
        <f t="shared" si="1193"/>
        <v>3.9281705948372574</v>
      </c>
      <c r="AB1347" s="62">
        <f t="shared" si="1193"/>
        <v>3.3142857142857252</v>
      </c>
      <c r="AC1347" s="278"/>
      <c r="AD1347" s="175"/>
      <c r="AE1347" s="178"/>
      <c r="AF1347" s="276"/>
      <c r="AG1347" s="276"/>
      <c r="AH1347" s="276"/>
      <c r="AI1347" s="276"/>
      <c r="AJ1347" s="276"/>
      <c r="AK1347" s="276"/>
      <c r="AL1347" s="276"/>
      <c r="AM1347" s="276"/>
      <c r="AN1347" s="276"/>
      <c r="AO1347" s="276"/>
      <c r="AP1347" s="276"/>
      <c r="AQ1347" s="276"/>
      <c r="AR1347" s="276"/>
      <c r="AS1347" s="276"/>
      <c r="AT1347" s="276"/>
      <c r="AU1347" s="276"/>
      <c r="AV1347" s="276"/>
      <c r="AW1347" s="276"/>
      <c r="AX1347" s="276"/>
      <c r="AY1347" s="276"/>
      <c r="AZ1347" s="276"/>
      <c r="BA1347" s="276"/>
      <c r="BB1347" s="276"/>
      <c r="BC1347" s="276"/>
      <c r="BD1347" s="276"/>
      <c r="BE1347" s="175"/>
      <c r="BF1347" s="175"/>
      <c r="BG1347" s="175"/>
      <c r="BH1347" s="175"/>
      <c r="BI1347" s="175"/>
      <c r="BJ1347" s="175"/>
      <c r="BK1347" s="175"/>
      <c r="BL1347" s="175"/>
      <c r="BM1347" s="175"/>
      <c r="BN1347" s="175"/>
      <c r="BO1347" s="175"/>
      <c r="BP1347" s="175"/>
      <c r="BQ1347" s="175"/>
      <c r="BR1347" s="175"/>
      <c r="BS1347" s="175"/>
      <c r="BT1347" s="175"/>
      <c r="BU1347" s="175"/>
      <c r="BV1347" s="175"/>
      <c r="BW1347" s="175"/>
      <c r="BX1347" s="175"/>
      <c r="BY1347" s="175"/>
      <c r="BZ1347" s="175"/>
      <c r="CA1347" s="175"/>
      <c r="CB1347" s="175"/>
      <c r="CC1347" s="175"/>
      <c r="CD1347" s="175"/>
      <c r="CE1347" s="175"/>
      <c r="CF1347" s="175"/>
      <c r="CG1347" s="175"/>
      <c r="CH1347" s="175"/>
      <c r="CI1347" s="175"/>
      <c r="CJ1347" s="175"/>
      <c r="CK1347" s="175"/>
      <c r="CL1347" s="175"/>
      <c r="CM1347" s="175"/>
      <c r="CN1347" s="175"/>
      <c r="CO1347" s="175"/>
      <c r="CP1347" s="175"/>
      <c r="CQ1347" s="175"/>
      <c r="CR1347" s="175"/>
      <c r="CS1347" s="175"/>
      <c r="CT1347" s="175"/>
      <c r="CU1347" s="175"/>
      <c r="CV1347" s="175"/>
      <c r="CW1347" s="175"/>
      <c r="CX1347" s="175"/>
      <c r="CY1347" s="175"/>
      <c r="CZ1347" s="175"/>
      <c r="DA1347" s="175"/>
      <c r="DB1347" s="175"/>
      <c r="DC1347" s="175"/>
      <c r="DD1347" s="175"/>
      <c r="DE1347" s="175"/>
      <c r="DF1347" s="175"/>
      <c r="DG1347" s="175"/>
      <c r="DH1347" s="175"/>
      <c r="DI1347" s="175"/>
      <c r="DJ1347" s="175"/>
      <c r="DK1347" s="175"/>
      <c r="DL1347" s="175"/>
      <c r="DM1347" s="175"/>
      <c r="DN1347" s="175"/>
      <c r="DO1347" s="175"/>
      <c r="DP1347" s="175"/>
      <c r="DQ1347" s="175"/>
      <c r="DR1347" s="175"/>
      <c r="DS1347" s="175"/>
      <c r="DT1347" s="175"/>
      <c r="DU1347" s="121"/>
      <c r="DV1347" s="121"/>
      <c r="DW1347" s="121"/>
      <c r="DX1347" s="121"/>
      <c r="DY1347" s="121"/>
      <c r="DZ1347" s="121"/>
      <c r="EA1347" s="121"/>
      <c r="EB1347" s="33"/>
      <c r="EC1347" s="33"/>
      <c r="ED1347" s="33"/>
      <c r="EE1347" s="33"/>
      <c r="EF1347" s="33"/>
      <c r="EG1347" s="33"/>
      <c r="EH1347" s="33"/>
      <c r="EI1347" s="33"/>
      <c r="EJ1347" s="33"/>
      <c r="EK1347" s="33"/>
      <c r="EL1347" s="33"/>
      <c r="EM1347" s="33"/>
      <c r="EN1347" s="33"/>
      <c r="EO1347" s="33"/>
      <c r="EP1347" s="33"/>
      <c r="EQ1347" s="33"/>
      <c r="ER1347" s="33"/>
      <c r="ES1347" s="33"/>
      <c r="ET1347" s="33"/>
      <c r="EU1347" s="33"/>
      <c r="EV1347" s="33"/>
      <c r="EW1347" s="33"/>
      <c r="EX1347" s="33"/>
      <c r="EY1347" s="33"/>
      <c r="EZ1347" s="33"/>
      <c r="FA1347" s="33"/>
      <c r="FB1347" s="33"/>
      <c r="FC1347" s="33"/>
      <c r="FD1347" s="33"/>
      <c r="FE1347" s="33"/>
      <c r="FF1347" s="33"/>
      <c r="FG1347" s="33"/>
      <c r="FH1347" s="33"/>
      <c r="FI1347" s="33"/>
      <c r="FJ1347" s="33"/>
      <c r="FK1347" s="33"/>
      <c r="FL1347" s="33"/>
      <c r="FM1347" s="33"/>
      <c r="FN1347" s="33"/>
      <c r="FO1347" s="33"/>
      <c r="FP1347" s="33"/>
      <c r="FQ1347" s="33"/>
      <c r="FR1347" s="33"/>
      <c r="FS1347" s="33"/>
      <c r="FT1347" s="33"/>
      <c r="FU1347" s="33"/>
      <c r="FV1347" s="33"/>
      <c r="FW1347" s="33"/>
      <c r="FX1347" s="33"/>
      <c r="FY1347" s="33"/>
      <c r="FZ1347" s="33"/>
      <c r="GA1347" s="33"/>
      <c r="GB1347" s="33"/>
      <c r="GC1347" s="33"/>
    </row>
    <row r="1348" spans="1:185" s="30" customFormat="1" ht="10.5" customHeight="1" thickBot="1">
      <c r="A1348" s="1335"/>
      <c r="B1348" s="1432"/>
      <c r="C1348" s="880"/>
      <c r="D1348" s="386" t="s">
        <v>941</v>
      </c>
      <c r="E1348" s="123">
        <f t="shared" ref="E1348:AB1348" si="1194">(((E1153+E1158+E1163+E1168)-E1346)/(E1153+E1158+E1163+E1168))*100</f>
        <v>5.5118110236220348</v>
      </c>
      <c r="F1348" s="123">
        <f t="shared" si="1194"/>
        <v>4.6938775510203996</v>
      </c>
      <c r="G1348" s="123">
        <f t="shared" si="1194"/>
        <v>5.1693404634580951</v>
      </c>
      <c r="H1348" s="329">
        <f t="shared" si="1194"/>
        <v>4.6065259117082578</v>
      </c>
      <c r="I1348" s="123">
        <f t="shared" si="1194"/>
        <v>2.5806451612903247</v>
      </c>
      <c r="J1348" s="123">
        <f t="shared" si="1194"/>
        <v>2.168674698795177</v>
      </c>
      <c r="K1348" s="123">
        <f t="shared" si="1194"/>
        <v>1.308900523560228</v>
      </c>
      <c r="L1348" s="123">
        <f t="shared" si="1194"/>
        <v>2.9268292682926753</v>
      </c>
      <c r="M1348" s="123">
        <f t="shared" si="1194"/>
        <v>4.3290043290043139</v>
      </c>
      <c r="N1348" s="329">
        <f t="shared" si="1194"/>
        <v>4.1379310344827323</v>
      </c>
      <c r="O1348" s="123">
        <f t="shared" si="1194"/>
        <v>6.4220183486238591</v>
      </c>
      <c r="P1348" s="123">
        <f t="shared" si="1194"/>
        <v>5.1764705882352882</v>
      </c>
      <c r="Q1348" s="123">
        <f t="shared" si="1194"/>
        <v>5.9734513274336178</v>
      </c>
      <c r="R1348" s="123">
        <f t="shared" si="1194"/>
        <v>3.0303030303030281</v>
      </c>
      <c r="S1348" s="123">
        <f t="shared" si="1194"/>
        <v>4.856115107913662</v>
      </c>
      <c r="T1348" s="123">
        <f t="shared" si="1194"/>
        <v>4.2801556420233577</v>
      </c>
      <c r="U1348" s="123">
        <f t="shared" si="1194"/>
        <v>4.6747967479674886</v>
      </c>
      <c r="V1348" s="123">
        <f t="shared" si="1194"/>
        <v>2.4444444444444318</v>
      </c>
      <c r="W1348" s="123">
        <f t="shared" si="1194"/>
        <v>0.95923261390887371</v>
      </c>
      <c r="X1348" s="123">
        <f t="shared" si="1194"/>
        <v>4.3726235741444786</v>
      </c>
      <c r="Y1348" s="329">
        <f t="shared" si="1194"/>
        <v>4.9056603773585037</v>
      </c>
      <c r="Z1348" s="123">
        <f t="shared" si="1194"/>
        <v>3.5580524344569193</v>
      </c>
      <c r="AA1348" s="123">
        <f t="shared" si="1194"/>
        <v>10.239999999999982</v>
      </c>
      <c r="AB1348" s="125">
        <f t="shared" si="1194"/>
        <v>9.6979332273449703</v>
      </c>
      <c r="AC1348" s="278"/>
      <c r="AD1348" s="175"/>
      <c r="AE1348" s="178"/>
      <c r="AF1348" s="276"/>
      <c r="AG1348" s="276"/>
      <c r="AH1348" s="276"/>
      <c r="AI1348" s="276"/>
      <c r="AJ1348" s="276"/>
      <c r="AK1348" s="276"/>
      <c r="AL1348" s="276"/>
      <c r="AM1348" s="276"/>
      <c r="AN1348" s="276"/>
      <c r="AO1348" s="276"/>
      <c r="AP1348" s="276"/>
      <c r="AQ1348" s="276"/>
      <c r="AR1348" s="276"/>
      <c r="AS1348" s="276"/>
      <c r="AT1348" s="276"/>
      <c r="AU1348" s="276"/>
      <c r="AV1348" s="276"/>
      <c r="AW1348" s="276"/>
      <c r="AX1348" s="276"/>
      <c r="AY1348" s="276"/>
      <c r="AZ1348" s="276"/>
      <c r="BA1348" s="276"/>
      <c r="BB1348" s="276"/>
      <c r="BC1348" s="276"/>
      <c r="BD1348" s="276"/>
      <c r="BE1348" s="175"/>
      <c r="BF1348" s="175"/>
      <c r="BG1348" s="175"/>
      <c r="BH1348" s="175"/>
      <c r="BI1348" s="175"/>
      <c r="BJ1348" s="175"/>
      <c r="BK1348" s="175"/>
      <c r="BL1348" s="175"/>
      <c r="BM1348" s="175"/>
      <c r="BN1348" s="175"/>
      <c r="BO1348" s="175"/>
      <c r="BP1348" s="175"/>
      <c r="BQ1348" s="175"/>
      <c r="BR1348" s="175"/>
      <c r="BS1348" s="175"/>
      <c r="BT1348" s="175"/>
      <c r="BU1348" s="175"/>
      <c r="BV1348" s="175"/>
      <c r="BW1348" s="175"/>
      <c r="BX1348" s="175"/>
      <c r="BY1348" s="175"/>
      <c r="BZ1348" s="175"/>
      <c r="CA1348" s="175"/>
      <c r="CB1348" s="175"/>
      <c r="CC1348" s="175"/>
      <c r="CD1348" s="175"/>
      <c r="CE1348" s="175"/>
      <c r="CF1348" s="175"/>
      <c r="CG1348" s="175"/>
      <c r="CH1348" s="175"/>
      <c r="CI1348" s="175"/>
      <c r="CJ1348" s="175"/>
      <c r="CK1348" s="175"/>
      <c r="CL1348" s="175"/>
      <c r="CM1348" s="175"/>
      <c r="CN1348" s="175"/>
      <c r="CO1348" s="175"/>
      <c r="CP1348" s="175"/>
      <c r="CQ1348" s="175"/>
      <c r="CR1348" s="175"/>
      <c r="CS1348" s="175"/>
      <c r="CT1348" s="175"/>
      <c r="CU1348" s="175"/>
      <c r="CV1348" s="175"/>
      <c r="CW1348" s="175"/>
      <c r="CX1348" s="175"/>
      <c r="CY1348" s="175"/>
      <c r="CZ1348" s="175"/>
      <c r="DA1348" s="175"/>
      <c r="DB1348" s="175"/>
      <c r="DC1348" s="175"/>
      <c r="DD1348" s="175"/>
      <c r="DE1348" s="175"/>
      <c r="DF1348" s="175"/>
      <c r="DG1348" s="175"/>
      <c r="DH1348" s="175"/>
      <c r="DI1348" s="175"/>
      <c r="DJ1348" s="175"/>
      <c r="DK1348" s="175"/>
      <c r="DL1348" s="175"/>
      <c r="DM1348" s="175"/>
      <c r="DN1348" s="175"/>
      <c r="DO1348" s="175"/>
      <c r="DP1348" s="175"/>
      <c r="DQ1348" s="175"/>
      <c r="DR1348" s="175"/>
      <c r="DS1348" s="175"/>
      <c r="DT1348" s="175"/>
      <c r="DU1348" s="121"/>
      <c r="DV1348" s="121"/>
      <c r="DW1348" s="121"/>
      <c r="DX1348" s="121"/>
      <c r="DY1348" s="121"/>
      <c r="DZ1348" s="121"/>
      <c r="EA1348" s="121"/>
      <c r="EB1348" s="33"/>
      <c r="EC1348" s="33"/>
      <c r="ED1348" s="33"/>
      <c r="EE1348" s="33"/>
      <c r="EF1348" s="33"/>
      <c r="EG1348" s="33"/>
      <c r="EH1348" s="33"/>
      <c r="EI1348" s="33"/>
      <c r="EJ1348" s="33"/>
      <c r="EK1348" s="33"/>
      <c r="EL1348" s="33"/>
      <c r="EM1348" s="33"/>
      <c r="EN1348" s="33"/>
      <c r="EO1348" s="33"/>
      <c r="EP1348" s="33"/>
      <c r="EQ1348" s="33"/>
      <c r="ER1348" s="33"/>
      <c r="ES1348" s="33"/>
      <c r="ET1348" s="33"/>
      <c r="EU1348" s="33"/>
      <c r="EV1348" s="33"/>
      <c r="EW1348" s="33"/>
      <c r="EX1348" s="33"/>
      <c r="EY1348" s="33"/>
      <c r="EZ1348" s="33"/>
      <c r="FA1348" s="33"/>
      <c r="FB1348" s="33"/>
      <c r="FC1348" s="33"/>
      <c r="FD1348" s="33"/>
      <c r="FE1348" s="33"/>
      <c r="FF1348" s="33"/>
      <c r="FG1348" s="33"/>
      <c r="FH1348" s="33"/>
      <c r="FI1348" s="33"/>
      <c r="FJ1348" s="33"/>
      <c r="FK1348" s="33"/>
      <c r="FL1348" s="33"/>
      <c r="FM1348" s="33"/>
      <c r="FN1348" s="33"/>
      <c r="FO1348" s="33"/>
      <c r="FP1348" s="33"/>
      <c r="FQ1348" s="33"/>
      <c r="FR1348" s="33"/>
      <c r="FS1348" s="33"/>
      <c r="FT1348" s="33"/>
      <c r="FU1348" s="33"/>
      <c r="FV1348" s="33"/>
      <c r="FW1348" s="33"/>
      <c r="FX1348" s="33"/>
      <c r="FY1348" s="33"/>
      <c r="FZ1348" s="33"/>
      <c r="GA1348" s="33"/>
      <c r="GB1348" s="33"/>
      <c r="GC1348" s="33"/>
    </row>
    <row r="1349" spans="1:185" s="1" customFormat="1" ht="10.5" customHeight="1">
      <c r="A1349" s="1381" t="s">
        <v>58</v>
      </c>
      <c r="B1349" s="1548"/>
      <c r="C1349" s="864"/>
      <c r="D1349" s="1288" t="s">
        <v>126</v>
      </c>
      <c r="E1349" s="117">
        <f t="shared" ref="E1349:AB1350" si="1195">E1170-E1345</f>
        <v>0.18999999999999861</v>
      </c>
      <c r="F1349" s="117">
        <f t="shared" si="1195"/>
        <v>0.15999999999999925</v>
      </c>
      <c r="G1349" s="117">
        <f t="shared" si="1195"/>
        <v>0.14999999999999947</v>
      </c>
      <c r="H1349" s="326">
        <f t="shared" si="1195"/>
        <v>0.14999999999999947</v>
      </c>
      <c r="I1349" s="117">
        <f t="shared" si="1195"/>
        <v>0.14999999999999947</v>
      </c>
      <c r="J1349" s="117">
        <f t="shared" si="1195"/>
        <v>0.17000000000000082</v>
      </c>
      <c r="K1349" s="117">
        <f t="shared" si="1195"/>
        <v>0.14000000000000057</v>
      </c>
      <c r="L1349" s="117">
        <f t="shared" si="1195"/>
        <v>0.14000000000000057</v>
      </c>
      <c r="M1349" s="117">
        <f t="shared" si="1195"/>
        <v>0.11999999999999922</v>
      </c>
      <c r="N1349" s="326">
        <f t="shared" si="1195"/>
        <v>8.0000000000000959E-2</v>
      </c>
      <c r="O1349" s="117">
        <f t="shared" si="1195"/>
        <v>0.12000000000000099</v>
      </c>
      <c r="P1349" s="117">
        <f t="shared" si="1195"/>
        <v>0.11000000000000121</v>
      </c>
      <c r="Q1349" s="117">
        <f t="shared" si="1195"/>
        <v>7.0000000000001172E-2</v>
      </c>
      <c r="R1349" s="117">
        <f t="shared" si="1195"/>
        <v>6.0000000000000497E-2</v>
      </c>
      <c r="S1349" s="117">
        <f t="shared" si="1195"/>
        <v>0.14000000000000057</v>
      </c>
      <c r="T1349" s="117">
        <f t="shared" si="1195"/>
        <v>8.999999999999897E-2</v>
      </c>
      <c r="U1349" s="117">
        <f t="shared" si="1195"/>
        <v>0.11999999999999833</v>
      </c>
      <c r="V1349" s="117">
        <f t="shared" si="1195"/>
        <v>0.10999999999999854</v>
      </c>
      <c r="W1349" s="117">
        <f t="shared" si="1195"/>
        <v>0.16000000000000014</v>
      </c>
      <c r="X1349" s="117">
        <f t="shared" si="1195"/>
        <v>0.17000000000000082</v>
      </c>
      <c r="Y1349" s="326">
        <f t="shared" si="1195"/>
        <v>0.13999999999999968</v>
      </c>
      <c r="Z1349" s="117">
        <f t="shared" si="1195"/>
        <v>0.15999999999999837</v>
      </c>
      <c r="AA1349" s="117">
        <f t="shared" si="1195"/>
        <v>0.34999999999999964</v>
      </c>
      <c r="AB1349" s="156">
        <f t="shared" si="1195"/>
        <v>0.29000000000000092</v>
      </c>
      <c r="AC1349" s="175"/>
      <c r="AD1349" s="175"/>
      <c r="AE1349" s="175"/>
      <c r="AF1349" s="276"/>
      <c r="AG1349" s="276"/>
      <c r="AH1349" s="276"/>
      <c r="AI1349" s="276"/>
      <c r="AJ1349" s="276"/>
      <c r="AK1349" s="276"/>
      <c r="AL1349" s="276"/>
      <c r="AM1349" s="276"/>
      <c r="AN1349" s="276"/>
      <c r="AO1349" s="276"/>
      <c r="AP1349" s="276"/>
      <c r="AQ1349" s="276"/>
      <c r="AR1349" s="276"/>
      <c r="AS1349" s="276"/>
      <c r="AT1349" s="276"/>
      <c r="AU1349" s="276"/>
      <c r="AV1349" s="276"/>
      <c r="AW1349" s="276"/>
      <c r="AX1349" s="276"/>
      <c r="AY1349" s="276"/>
      <c r="AZ1349" s="276"/>
      <c r="BA1349" s="276"/>
      <c r="BB1349" s="276"/>
      <c r="BC1349" s="276"/>
      <c r="BD1349" s="276"/>
      <c r="BE1349" s="175"/>
      <c r="BF1349" s="175"/>
      <c r="BG1349" s="175"/>
      <c r="BH1349" s="175"/>
      <c r="BI1349" s="175"/>
      <c r="BJ1349" s="175"/>
      <c r="BK1349" s="175"/>
      <c r="BL1349" s="175"/>
      <c r="BM1349" s="175"/>
      <c r="BN1349" s="175"/>
      <c r="BO1349" s="175"/>
      <c r="BP1349" s="175"/>
      <c r="BQ1349" s="175"/>
      <c r="BR1349" s="175"/>
      <c r="BS1349" s="175"/>
      <c r="BT1349" s="175"/>
      <c r="BU1349" s="175"/>
      <c r="BV1349" s="175"/>
      <c r="BW1349" s="175"/>
      <c r="BX1349" s="175"/>
      <c r="BY1349" s="175"/>
      <c r="BZ1349" s="175"/>
      <c r="CA1349" s="175"/>
      <c r="CB1349" s="175"/>
      <c r="CC1349" s="175"/>
      <c r="CD1349" s="175"/>
      <c r="CE1349" s="175"/>
      <c r="CF1349" s="175"/>
      <c r="CG1349" s="175"/>
      <c r="CH1349" s="175"/>
      <c r="CI1349" s="175"/>
      <c r="CJ1349" s="175"/>
      <c r="CK1349" s="175"/>
      <c r="CL1349" s="175"/>
      <c r="CM1349" s="175"/>
      <c r="CN1349" s="175"/>
      <c r="CO1349" s="175"/>
      <c r="CP1349" s="175"/>
      <c r="CQ1349" s="175"/>
      <c r="CR1349" s="175"/>
      <c r="CS1349" s="175"/>
      <c r="CT1349" s="175"/>
      <c r="CU1349" s="175"/>
      <c r="CV1349" s="175"/>
      <c r="CW1349" s="175"/>
      <c r="CX1349" s="175"/>
      <c r="CY1349" s="175"/>
      <c r="CZ1349" s="175"/>
      <c r="DA1349" s="175"/>
      <c r="DB1349" s="175"/>
      <c r="DC1349" s="175"/>
      <c r="DD1349" s="175"/>
      <c r="DE1349" s="175"/>
      <c r="DF1349" s="175"/>
      <c r="DG1349" s="175"/>
      <c r="DH1349" s="175"/>
      <c r="DI1349" s="175"/>
      <c r="DJ1349" s="175"/>
      <c r="DK1349" s="175"/>
      <c r="DL1349" s="175"/>
      <c r="DM1349" s="175"/>
      <c r="DN1349" s="175"/>
      <c r="DO1349" s="175"/>
      <c r="DP1349" s="175"/>
      <c r="DQ1349" s="175"/>
      <c r="DR1349" s="175"/>
      <c r="DS1349" s="175"/>
      <c r="DT1349" s="175"/>
      <c r="DU1349" s="175"/>
      <c r="DV1349" s="175"/>
      <c r="DW1349" s="175"/>
      <c r="DX1349" s="175"/>
      <c r="DY1349" s="175"/>
      <c r="DZ1349" s="175"/>
      <c r="EA1349" s="175"/>
    </row>
    <row r="1350" spans="1:185" s="1" customFormat="1" ht="10.5" customHeight="1" thickBot="1">
      <c r="A1350" s="1393"/>
      <c r="B1350" s="1549"/>
      <c r="C1350" s="865"/>
      <c r="D1350" s="254" t="s">
        <v>127</v>
      </c>
      <c r="E1350" s="119">
        <f t="shared" si="1195"/>
        <v>0.27999999999999936</v>
      </c>
      <c r="F1350" s="119">
        <f t="shared" si="1195"/>
        <v>0.22999999999999954</v>
      </c>
      <c r="G1350" s="119">
        <f t="shared" si="1195"/>
        <v>0.28999999999999915</v>
      </c>
      <c r="H1350" s="328">
        <f t="shared" si="1195"/>
        <v>0.24000000000000021</v>
      </c>
      <c r="I1350" s="119">
        <f t="shared" si="1195"/>
        <v>0.12000000000000011</v>
      </c>
      <c r="J1350" s="119">
        <f t="shared" si="1195"/>
        <v>8.9999999999999858E-2</v>
      </c>
      <c r="K1350" s="119">
        <f t="shared" si="1195"/>
        <v>5.0000000000000711E-2</v>
      </c>
      <c r="L1350" s="119">
        <f t="shared" si="1195"/>
        <v>0.11999999999999966</v>
      </c>
      <c r="M1350" s="119">
        <f t="shared" si="1195"/>
        <v>0.19999999999999929</v>
      </c>
      <c r="N1350" s="328">
        <f t="shared" si="1195"/>
        <v>0.17999999999999883</v>
      </c>
      <c r="O1350" s="119">
        <f t="shared" si="1195"/>
        <v>0.28000000000000025</v>
      </c>
      <c r="P1350" s="119">
        <f t="shared" si="1195"/>
        <v>0.21999999999999975</v>
      </c>
      <c r="Q1350" s="119">
        <f t="shared" si="1195"/>
        <v>0.26999999999999957</v>
      </c>
      <c r="R1350" s="119">
        <f t="shared" si="1195"/>
        <v>0.12999999999999989</v>
      </c>
      <c r="S1350" s="119">
        <f t="shared" si="1195"/>
        <v>0.26999999999999957</v>
      </c>
      <c r="T1350" s="119">
        <f t="shared" si="1195"/>
        <v>0.22000000000000064</v>
      </c>
      <c r="U1350" s="119">
        <f t="shared" si="1195"/>
        <v>0.23000000000000043</v>
      </c>
      <c r="V1350" s="119">
        <f t="shared" si="1195"/>
        <v>0.10999999999999943</v>
      </c>
      <c r="W1350" s="119">
        <f t="shared" si="1195"/>
        <v>4.0000000000000036E-2</v>
      </c>
      <c r="X1350" s="119">
        <f t="shared" si="1195"/>
        <v>0.22999999999999954</v>
      </c>
      <c r="Y1350" s="328">
        <f t="shared" si="1195"/>
        <v>0.26000000000000068</v>
      </c>
      <c r="Z1350" s="119">
        <f t="shared" si="1195"/>
        <v>0.1899999999999995</v>
      </c>
      <c r="AA1350" s="119">
        <f t="shared" si="1195"/>
        <v>0.63999999999999879</v>
      </c>
      <c r="AB1350" s="157">
        <f t="shared" si="1195"/>
        <v>0.60999999999999854</v>
      </c>
      <c r="AC1350" s="175"/>
      <c r="AD1350" s="175"/>
      <c r="AE1350" s="175"/>
      <c r="AF1350" s="276"/>
      <c r="AG1350" s="276"/>
      <c r="AH1350" s="276"/>
      <c r="AI1350" s="276"/>
      <c r="AJ1350" s="276"/>
      <c r="AK1350" s="276"/>
      <c r="AL1350" s="276"/>
      <c r="AM1350" s="276"/>
      <c r="AN1350" s="276"/>
      <c r="AO1350" s="276"/>
      <c r="AP1350" s="276"/>
      <c r="AQ1350" s="276"/>
      <c r="AR1350" s="276"/>
      <c r="AS1350" s="276"/>
      <c r="AT1350" s="276"/>
      <c r="AU1350" s="276"/>
      <c r="AV1350" s="276"/>
      <c r="AW1350" s="276"/>
      <c r="AX1350" s="276"/>
      <c r="AY1350" s="276"/>
      <c r="AZ1350" s="276"/>
      <c r="BA1350" s="276"/>
      <c r="BB1350" s="276"/>
      <c r="BC1350" s="276"/>
      <c r="BD1350" s="276"/>
      <c r="BE1350" s="175"/>
      <c r="BF1350" s="175"/>
      <c r="BG1350" s="175"/>
      <c r="BH1350" s="175"/>
      <c r="BI1350" s="175"/>
      <c r="BJ1350" s="175"/>
      <c r="BK1350" s="175"/>
      <c r="BL1350" s="175"/>
      <c r="BM1350" s="175"/>
      <c r="BN1350" s="175"/>
      <c r="BO1350" s="175"/>
      <c r="BP1350" s="175"/>
      <c r="BQ1350" s="175"/>
      <c r="BR1350" s="175"/>
      <c r="BS1350" s="175"/>
      <c r="BT1350" s="175"/>
      <c r="BU1350" s="175"/>
      <c r="BV1350" s="175"/>
      <c r="BW1350" s="175"/>
      <c r="BX1350" s="175"/>
      <c r="BY1350" s="175"/>
      <c r="BZ1350" s="175"/>
      <c r="CA1350" s="175"/>
      <c r="CB1350" s="175"/>
      <c r="CC1350" s="175"/>
      <c r="CD1350" s="175"/>
      <c r="CE1350" s="175"/>
      <c r="CF1350" s="175"/>
      <c r="CG1350" s="175"/>
      <c r="CH1350" s="175"/>
      <c r="CI1350" s="175"/>
      <c r="CJ1350" s="175"/>
      <c r="CK1350" s="175"/>
      <c r="CL1350" s="175"/>
      <c r="CM1350" s="175"/>
      <c r="CN1350" s="175"/>
      <c r="CO1350" s="175"/>
      <c r="CP1350" s="175"/>
      <c r="CQ1350" s="175"/>
      <c r="CR1350" s="175"/>
      <c r="CS1350" s="175"/>
      <c r="CT1350" s="175"/>
      <c r="CU1350" s="175"/>
      <c r="CV1350" s="175"/>
      <c r="CW1350" s="175"/>
      <c r="CX1350" s="175"/>
      <c r="CY1350" s="175"/>
      <c r="CZ1350" s="175"/>
      <c r="DA1350" s="175"/>
      <c r="DB1350" s="175"/>
      <c r="DC1350" s="175"/>
      <c r="DD1350" s="175"/>
      <c r="DE1350" s="175"/>
      <c r="DF1350" s="175"/>
      <c r="DG1350" s="175"/>
      <c r="DH1350" s="175"/>
      <c r="DI1350" s="175"/>
      <c r="DJ1350" s="175"/>
      <c r="DK1350" s="175"/>
      <c r="DL1350" s="175"/>
      <c r="DM1350" s="175"/>
      <c r="DN1350" s="175"/>
      <c r="DO1350" s="175"/>
      <c r="DP1350" s="175"/>
      <c r="DQ1350" s="175"/>
      <c r="DR1350" s="175"/>
      <c r="DS1350" s="175"/>
      <c r="DT1350" s="175"/>
      <c r="DU1350" s="175"/>
      <c r="DV1350" s="175"/>
      <c r="DW1350" s="175"/>
      <c r="DX1350" s="175"/>
      <c r="DY1350" s="175"/>
      <c r="DZ1350" s="175"/>
      <c r="EA1350" s="175"/>
    </row>
    <row r="1351" spans="1:185" s="5" customFormat="1" ht="10.5" customHeight="1">
      <c r="A1351" s="1357" t="s">
        <v>61</v>
      </c>
      <c r="B1351" s="1541"/>
      <c r="C1351" s="841"/>
      <c r="D1351" s="259" t="s">
        <v>126</v>
      </c>
      <c r="E1351" s="127">
        <f>E1349</f>
        <v>0.18999999999999861</v>
      </c>
      <c r="F1351" s="127">
        <f t="shared" ref="F1351:AB1352" si="1196">F1349</f>
        <v>0.15999999999999925</v>
      </c>
      <c r="G1351" s="127">
        <f t="shared" si="1196"/>
        <v>0.14999999999999947</v>
      </c>
      <c r="H1351" s="330">
        <f t="shared" si="1196"/>
        <v>0.14999999999999947</v>
      </c>
      <c r="I1351" s="127">
        <f t="shared" si="1196"/>
        <v>0.14999999999999947</v>
      </c>
      <c r="J1351" s="127">
        <f t="shared" si="1196"/>
        <v>0.17000000000000082</v>
      </c>
      <c r="K1351" s="127">
        <f t="shared" si="1196"/>
        <v>0.14000000000000057</v>
      </c>
      <c r="L1351" s="127">
        <f t="shared" si="1196"/>
        <v>0.14000000000000057</v>
      </c>
      <c r="M1351" s="127">
        <f t="shared" si="1196"/>
        <v>0.11999999999999922</v>
      </c>
      <c r="N1351" s="330">
        <f t="shared" si="1196"/>
        <v>8.0000000000000959E-2</v>
      </c>
      <c r="O1351" s="127">
        <f t="shared" si="1196"/>
        <v>0.12000000000000099</v>
      </c>
      <c r="P1351" s="127">
        <f t="shared" si="1196"/>
        <v>0.11000000000000121</v>
      </c>
      <c r="Q1351" s="127">
        <f t="shared" si="1196"/>
        <v>7.0000000000001172E-2</v>
      </c>
      <c r="R1351" s="127">
        <f t="shared" si="1196"/>
        <v>6.0000000000000497E-2</v>
      </c>
      <c r="S1351" s="127">
        <f t="shared" si="1196"/>
        <v>0.14000000000000057</v>
      </c>
      <c r="T1351" s="127">
        <f t="shared" si="1196"/>
        <v>8.999999999999897E-2</v>
      </c>
      <c r="U1351" s="127">
        <f t="shared" si="1196"/>
        <v>0.11999999999999833</v>
      </c>
      <c r="V1351" s="127">
        <f t="shared" si="1196"/>
        <v>0.10999999999999854</v>
      </c>
      <c r="W1351" s="127">
        <f t="shared" si="1196"/>
        <v>0.16000000000000014</v>
      </c>
      <c r="X1351" s="127">
        <f t="shared" si="1196"/>
        <v>0.17000000000000082</v>
      </c>
      <c r="Y1351" s="330">
        <f t="shared" si="1196"/>
        <v>0.13999999999999968</v>
      </c>
      <c r="Z1351" s="127">
        <f>Z1349</f>
        <v>0.15999999999999837</v>
      </c>
      <c r="AA1351" s="127">
        <f t="shared" si="1196"/>
        <v>0.34999999999999964</v>
      </c>
      <c r="AB1351" s="128">
        <f t="shared" si="1196"/>
        <v>0.29000000000000092</v>
      </c>
      <c r="AC1351" s="137"/>
      <c r="AD1351" s="137"/>
      <c r="AE1351" s="137"/>
      <c r="AF1351" s="274"/>
      <c r="AG1351" s="274"/>
      <c r="AH1351" s="274"/>
      <c r="AI1351" s="274"/>
      <c r="AJ1351" s="274"/>
      <c r="AK1351" s="274"/>
      <c r="AL1351" s="274"/>
      <c r="AM1351" s="274"/>
      <c r="AN1351" s="274"/>
      <c r="AO1351" s="274"/>
      <c r="AP1351" s="274"/>
      <c r="AQ1351" s="274"/>
      <c r="AR1351" s="274"/>
      <c r="AS1351" s="274"/>
      <c r="AT1351" s="274"/>
      <c r="AU1351" s="274"/>
      <c r="AV1351" s="274"/>
      <c r="AW1351" s="274"/>
      <c r="AX1351" s="274"/>
      <c r="AY1351" s="274"/>
      <c r="AZ1351" s="274"/>
      <c r="BA1351" s="274"/>
      <c r="BB1351" s="274"/>
      <c r="BC1351" s="274"/>
      <c r="BD1351" s="274"/>
      <c r="BE1351" s="137"/>
      <c r="BF1351" s="137"/>
      <c r="BG1351" s="137"/>
      <c r="BH1351" s="137"/>
      <c r="BI1351" s="137"/>
      <c r="BJ1351" s="137"/>
      <c r="BK1351" s="137"/>
      <c r="BL1351" s="137"/>
      <c r="BM1351" s="137"/>
      <c r="BN1351" s="137"/>
      <c r="BO1351" s="137"/>
      <c r="BP1351" s="137"/>
      <c r="BQ1351" s="137"/>
      <c r="BR1351" s="137"/>
      <c r="BS1351" s="137"/>
      <c r="BT1351" s="137"/>
      <c r="BU1351" s="137"/>
      <c r="BV1351" s="137"/>
      <c r="BW1351" s="137"/>
      <c r="BX1351" s="137"/>
      <c r="BY1351" s="137"/>
      <c r="BZ1351" s="137"/>
      <c r="CA1351" s="137"/>
      <c r="CB1351" s="137"/>
      <c r="CC1351" s="137"/>
      <c r="CD1351" s="137"/>
      <c r="CE1351" s="137"/>
      <c r="CF1351" s="137"/>
      <c r="CG1351" s="137"/>
      <c r="CH1351" s="137"/>
      <c r="CI1351" s="137"/>
      <c r="CJ1351" s="137"/>
      <c r="CK1351" s="137"/>
      <c r="CL1351" s="137"/>
      <c r="CM1351" s="137"/>
      <c r="CN1351" s="137"/>
      <c r="CO1351" s="137"/>
      <c r="CP1351" s="137"/>
      <c r="CQ1351" s="137"/>
      <c r="CR1351" s="137"/>
      <c r="CS1351" s="137"/>
      <c r="CT1351" s="137"/>
      <c r="CU1351" s="137"/>
      <c r="CV1351" s="137"/>
      <c r="CW1351" s="137"/>
      <c r="CX1351" s="137"/>
      <c r="CY1351" s="137"/>
      <c r="CZ1351" s="137"/>
      <c r="DA1351" s="137"/>
      <c r="DB1351" s="137"/>
      <c r="DC1351" s="137"/>
      <c r="DD1351" s="137"/>
      <c r="DE1351" s="137"/>
      <c r="DF1351" s="137"/>
      <c r="DG1351" s="137"/>
      <c r="DH1351" s="137"/>
      <c r="DI1351" s="137"/>
      <c r="DJ1351" s="137"/>
      <c r="DK1351" s="137"/>
      <c r="DL1351" s="137"/>
      <c r="DM1351" s="137"/>
      <c r="DN1351" s="137"/>
      <c r="DO1351" s="137"/>
      <c r="DP1351" s="137"/>
      <c r="DQ1351" s="137"/>
      <c r="DR1351" s="137"/>
      <c r="DS1351" s="137"/>
      <c r="DT1351" s="137"/>
      <c r="DU1351" s="137"/>
      <c r="DV1351" s="137"/>
      <c r="DW1351" s="137"/>
      <c r="DX1351" s="137"/>
      <c r="DY1351" s="137"/>
      <c r="DZ1351" s="137"/>
      <c r="EA1351" s="137"/>
    </row>
    <row r="1352" spans="1:185" s="5" customFormat="1" ht="10.5" customHeight="1" thickBot="1">
      <c r="A1352" s="1359"/>
      <c r="B1352" s="1542"/>
      <c r="C1352" s="842"/>
      <c r="D1352" s="260" t="s">
        <v>127</v>
      </c>
      <c r="E1352" s="131">
        <f>E1350</f>
        <v>0.27999999999999936</v>
      </c>
      <c r="F1352" s="131">
        <f t="shared" si="1196"/>
        <v>0.22999999999999954</v>
      </c>
      <c r="G1352" s="131">
        <f t="shared" si="1196"/>
        <v>0.28999999999999915</v>
      </c>
      <c r="H1352" s="331">
        <f t="shared" si="1196"/>
        <v>0.24000000000000021</v>
      </c>
      <c r="I1352" s="131">
        <f t="shared" si="1196"/>
        <v>0.12000000000000011</v>
      </c>
      <c r="J1352" s="131">
        <f t="shared" si="1196"/>
        <v>8.9999999999999858E-2</v>
      </c>
      <c r="K1352" s="131">
        <f t="shared" si="1196"/>
        <v>5.0000000000000711E-2</v>
      </c>
      <c r="L1352" s="131">
        <f t="shared" si="1196"/>
        <v>0.11999999999999966</v>
      </c>
      <c r="M1352" s="131">
        <f t="shared" si="1196"/>
        <v>0.19999999999999929</v>
      </c>
      <c r="N1352" s="331">
        <f t="shared" si="1196"/>
        <v>0.17999999999999883</v>
      </c>
      <c r="O1352" s="131">
        <f t="shared" si="1196"/>
        <v>0.28000000000000025</v>
      </c>
      <c r="P1352" s="131">
        <f t="shared" si="1196"/>
        <v>0.21999999999999975</v>
      </c>
      <c r="Q1352" s="131">
        <f t="shared" si="1196"/>
        <v>0.26999999999999957</v>
      </c>
      <c r="R1352" s="131">
        <f t="shared" si="1196"/>
        <v>0.12999999999999989</v>
      </c>
      <c r="S1352" s="131">
        <f t="shared" si="1196"/>
        <v>0.26999999999999957</v>
      </c>
      <c r="T1352" s="131">
        <f t="shared" si="1196"/>
        <v>0.22000000000000064</v>
      </c>
      <c r="U1352" s="131">
        <f t="shared" si="1196"/>
        <v>0.23000000000000043</v>
      </c>
      <c r="V1352" s="131">
        <f t="shared" si="1196"/>
        <v>0.10999999999999943</v>
      </c>
      <c r="W1352" s="131">
        <f t="shared" si="1196"/>
        <v>4.0000000000000036E-2</v>
      </c>
      <c r="X1352" s="131">
        <f t="shared" si="1196"/>
        <v>0.22999999999999954</v>
      </c>
      <c r="Y1352" s="331">
        <f t="shared" si="1196"/>
        <v>0.26000000000000068</v>
      </c>
      <c r="Z1352" s="131">
        <f t="shared" si="1196"/>
        <v>0.1899999999999995</v>
      </c>
      <c r="AA1352" s="131">
        <f t="shared" si="1196"/>
        <v>0.63999999999999879</v>
      </c>
      <c r="AB1352" s="132">
        <f t="shared" si="1196"/>
        <v>0.60999999999999854</v>
      </c>
      <c r="AC1352" s="137"/>
      <c r="AD1352" s="137"/>
      <c r="AE1352" s="137"/>
      <c r="AF1352" s="274"/>
      <c r="AG1352" s="274"/>
      <c r="AH1352" s="274"/>
      <c r="AI1352" s="274"/>
      <c r="AJ1352" s="274"/>
      <c r="AK1352" s="274"/>
      <c r="AL1352" s="274"/>
      <c r="AM1352" s="274"/>
      <c r="AN1352" s="274"/>
      <c r="AO1352" s="274"/>
      <c r="AP1352" s="274"/>
      <c r="AQ1352" s="274"/>
      <c r="AR1352" s="274"/>
      <c r="AS1352" s="274"/>
      <c r="AT1352" s="274"/>
      <c r="AU1352" s="274"/>
      <c r="AV1352" s="274"/>
      <c r="AW1352" s="274"/>
      <c r="AX1352" s="274"/>
      <c r="AY1352" s="274"/>
      <c r="AZ1352" s="274"/>
      <c r="BA1352" s="274"/>
      <c r="BB1352" s="274"/>
      <c r="BC1352" s="274"/>
      <c r="BD1352" s="274"/>
      <c r="BE1352" s="137"/>
      <c r="BF1352" s="137"/>
      <c r="BG1352" s="137"/>
      <c r="BH1352" s="137"/>
      <c r="BI1352" s="137"/>
      <c r="BJ1352" s="137"/>
      <c r="BK1352" s="137"/>
      <c r="BL1352" s="137"/>
      <c r="BM1352" s="137"/>
      <c r="BN1352" s="137"/>
      <c r="BO1352" s="137"/>
      <c r="BP1352" s="137"/>
      <c r="BQ1352" s="137"/>
      <c r="BR1352" s="137"/>
      <c r="BS1352" s="137"/>
      <c r="BT1352" s="137"/>
      <c r="BU1352" s="137"/>
      <c r="BV1352" s="137"/>
      <c r="BW1352" s="137"/>
      <c r="BX1352" s="137"/>
      <c r="BY1352" s="137"/>
      <c r="BZ1352" s="137"/>
      <c r="CA1352" s="137"/>
      <c r="CB1352" s="137"/>
      <c r="CC1352" s="137"/>
      <c r="CD1352" s="137"/>
      <c r="CE1352" s="137"/>
      <c r="CF1352" s="137"/>
      <c r="CG1352" s="137"/>
      <c r="CH1352" s="137"/>
      <c r="CI1352" s="137"/>
      <c r="CJ1352" s="137"/>
      <c r="CK1352" s="137"/>
      <c r="CL1352" s="137"/>
      <c r="CM1352" s="137"/>
      <c r="CN1352" s="137"/>
      <c r="CO1352" s="137"/>
      <c r="CP1352" s="137"/>
      <c r="CQ1352" s="137"/>
      <c r="CR1352" s="137"/>
      <c r="CS1352" s="137"/>
      <c r="CT1352" s="137"/>
      <c r="CU1352" s="137"/>
      <c r="CV1352" s="137"/>
      <c r="CW1352" s="137"/>
      <c r="CX1352" s="137"/>
      <c r="CY1352" s="137"/>
      <c r="CZ1352" s="137"/>
      <c r="DA1352" s="137"/>
      <c r="DB1352" s="137"/>
      <c r="DC1352" s="137"/>
      <c r="DD1352" s="137"/>
      <c r="DE1352" s="137"/>
      <c r="DF1352" s="137"/>
      <c r="DG1352" s="137"/>
      <c r="DH1352" s="137"/>
      <c r="DI1352" s="137"/>
      <c r="DJ1352" s="137"/>
      <c r="DK1352" s="137"/>
      <c r="DL1352" s="137"/>
      <c r="DM1352" s="137"/>
      <c r="DN1352" s="137"/>
      <c r="DO1352" s="137"/>
      <c r="DP1352" s="137"/>
      <c r="DQ1352" s="137"/>
      <c r="DR1352" s="137"/>
      <c r="DS1352" s="137"/>
      <c r="DT1352" s="137"/>
      <c r="DU1352" s="137"/>
      <c r="DV1352" s="137"/>
      <c r="DW1352" s="137"/>
      <c r="DX1352" s="137"/>
      <c r="DY1352" s="137"/>
      <c r="DZ1352" s="137"/>
      <c r="EA1352" s="137"/>
    </row>
    <row r="1353" spans="1:185" s="3" customFormat="1" ht="29.25" customHeight="1">
      <c r="A1353" s="945"/>
      <c r="B1353" s="488" t="s">
        <v>960</v>
      </c>
      <c r="C1353" s="133" t="s">
        <v>926</v>
      </c>
      <c r="D1353" s="163"/>
      <c r="E1353" s="99"/>
      <c r="F1353" s="163"/>
      <c r="G1353" s="163"/>
      <c r="H1353" s="135">
        <f>H1185+H1265+H1205+H1230+H1225+H1250+H1235+H1190+H1255+H1200+H1270+H1275+H1280+H1180+H1300+H1310+H1295+H1305+H1315</f>
        <v>5.4599999999999991</v>
      </c>
      <c r="I1353" s="163"/>
      <c r="J1353" s="163"/>
      <c r="K1353" s="163"/>
      <c r="L1353" s="163"/>
      <c r="M1353" s="163"/>
      <c r="N1353" s="135">
        <f>N1185+N1265+N1205+N1230+N1225+N1250+N1235+N1190+N1255+N1200+N1270+N1275+N1280+N1180+N1300+N1310+N1295+N1305+N1315</f>
        <v>4.04</v>
      </c>
      <c r="O1353" s="163"/>
      <c r="P1353" s="163"/>
      <c r="Q1353" s="163"/>
      <c r="R1353" s="163"/>
      <c r="S1353" s="163"/>
      <c r="T1353" s="163"/>
      <c r="U1353" s="163"/>
      <c r="V1353" s="135"/>
      <c r="W1353" s="163"/>
      <c r="X1353" s="99"/>
      <c r="Y1353" s="135">
        <f>Y1185+Y1265+Y1205+Y1230+Y1225+Y1250+Y1235+Y1190+Y1255+Y1200+Y1270+Y1275+Y1280+Y1180+Y1300+Y1310+Y1295+Y1305+Y1315</f>
        <v>5.3499999999999988</v>
      </c>
      <c r="Z1353" s="99"/>
      <c r="AA1353" s="99"/>
      <c r="AB1353" s="99"/>
      <c r="AC1353" s="163"/>
      <c r="AD1353" s="163"/>
      <c r="AE1353" s="163"/>
      <c r="AF1353" s="280"/>
      <c r="AG1353" s="280"/>
      <c r="AH1353" s="280"/>
      <c r="AI1353" s="280"/>
      <c r="AJ1353" s="280"/>
      <c r="AK1353" s="280"/>
      <c r="AL1353" s="280"/>
      <c r="AM1353" s="280"/>
      <c r="AN1353" s="280"/>
      <c r="AO1353" s="280"/>
      <c r="AP1353" s="280"/>
      <c r="AQ1353" s="280"/>
      <c r="AR1353" s="280"/>
      <c r="AS1353" s="280"/>
      <c r="AT1353" s="280"/>
      <c r="AU1353" s="280"/>
      <c r="AV1353" s="280"/>
      <c r="AW1353" s="280"/>
      <c r="AX1353" s="280"/>
      <c r="AY1353" s="280"/>
      <c r="AZ1353" s="280"/>
      <c r="BA1353" s="280"/>
      <c r="BB1353" s="280"/>
      <c r="BC1353" s="280"/>
      <c r="BD1353" s="280"/>
      <c r="BE1353" s="163"/>
      <c r="BF1353" s="163"/>
      <c r="BG1353" s="163"/>
      <c r="BH1353" s="163"/>
      <c r="BI1353" s="163"/>
      <c r="BJ1353" s="163"/>
      <c r="BK1353" s="163"/>
      <c r="BL1353" s="163"/>
      <c r="BM1353" s="163"/>
      <c r="BN1353" s="163"/>
      <c r="BO1353" s="163"/>
      <c r="BP1353" s="163"/>
      <c r="BQ1353" s="163"/>
      <c r="BR1353" s="163"/>
      <c r="BS1353" s="163"/>
      <c r="BT1353" s="163"/>
      <c r="BU1353" s="163"/>
      <c r="BV1353" s="163"/>
      <c r="BW1353" s="163"/>
      <c r="BX1353" s="163"/>
      <c r="BY1353" s="163"/>
      <c r="BZ1353" s="163"/>
      <c r="CA1353" s="163"/>
      <c r="CB1353" s="163"/>
      <c r="CC1353" s="163"/>
      <c r="CD1353" s="163"/>
      <c r="CE1353" s="163"/>
      <c r="CF1353" s="163"/>
      <c r="CG1353" s="163"/>
      <c r="CH1353" s="163"/>
      <c r="CI1353" s="163"/>
      <c r="CJ1353" s="163"/>
      <c r="CK1353" s="163"/>
      <c r="CL1353" s="163"/>
      <c r="CM1353" s="163"/>
      <c r="CN1353" s="163"/>
      <c r="CO1353" s="163"/>
      <c r="CP1353" s="163"/>
      <c r="CQ1353" s="163"/>
      <c r="CR1353" s="163"/>
      <c r="CS1353" s="163"/>
      <c r="CT1353" s="163"/>
      <c r="CU1353" s="163"/>
      <c r="CV1353" s="163"/>
      <c r="CW1353" s="163"/>
      <c r="CX1353" s="163"/>
      <c r="CY1353" s="163"/>
      <c r="CZ1353" s="163"/>
      <c r="DA1353" s="163"/>
      <c r="DB1353" s="163"/>
      <c r="DC1353" s="163"/>
      <c r="DD1353" s="163"/>
      <c r="DE1353" s="163"/>
      <c r="DF1353" s="163"/>
      <c r="DG1353" s="163"/>
      <c r="DH1353" s="163"/>
      <c r="DI1353" s="163"/>
      <c r="DJ1353" s="163"/>
      <c r="DK1353" s="163"/>
      <c r="DL1353" s="163"/>
      <c r="DM1353" s="163"/>
      <c r="DN1353" s="163"/>
      <c r="DO1353" s="163"/>
      <c r="DP1353" s="163"/>
      <c r="DQ1353" s="163"/>
      <c r="DR1353" s="163"/>
      <c r="DS1353" s="163"/>
      <c r="DT1353" s="163"/>
      <c r="DU1353" s="99"/>
      <c r="DV1353" s="99"/>
      <c r="DW1353" s="99"/>
      <c r="DX1353" s="99"/>
      <c r="DY1353" s="99"/>
      <c r="DZ1353" s="99"/>
      <c r="EA1353" s="99"/>
      <c r="EB1353" s="6"/>
      <c r="EC1353" s="6"/>
      <c r="ED1353" s="6"/>
      <c r="EE1353" s="6"/>
      <c r="EF1353" s="6"/>
      <c r="EG1353" s="6"/>
      <c r="EH1353" s="6"/>
      <c r="EI1353" s="6"/>
      <c r="EJ1353" s="6"/>
      <c r="EK1353" s="6"/>
      <c r="EL1353" s="6"/>
      <c r="EM1353" s="6"/>
      <c r="EN1353" s="6"/>
      <c r="EO1353" s="6"/>
      <c r="EP1353" s="6"/>
      <c r="EQ1353" s="6"/>
      <c r="ER1353" s="6"/>
      <c r="ES1353" s="6"/>
      <c r="ET1353" s="6"/>
      <c r="EU1353" s="6"/>
      <c r="EV1353" s="6"/>
      <c r="EW1353" s="6"/>
      <c r="EX1353" s="6"/>
      <c r="EY1353" s="6"/>
      <c r="EZ1353" s="6"/>
      <c r="FA1353" s="6"/>
      <c r="FB1353" s="6"/>
      <c r="FC1353" s="6"/>
      <c r="FD1353" s="6"/>
      <c r="FE1353" s="6"/>
      <c r="FF1353" s="6"/>
      <c r="FG1353" s="6"/>
      <c r="FH1353" s="6"/>
      <c r="FI1353" s="6"/>
      <c r="FJ1353" s="6"/>
      <c r="FK1353" s="6"/>
      <c r="FL1353" s="6"/>
      <c r="FM1353" s="6"/>
      <c r="FN1353" s="6"/>
      <c r="FO1353" s="6"/>
      <c r="FP1353" s="6"/>
      <c r="FQ1353" s="6"/>
      <c r="FR1353" s="6"/>
      <c r="FS1353" s="6"/>
      <c r="FT1353" s="6"/>
      <c r="FU1353" s="6"/>
      <c r="FV1353" s="6"/>
      <c r="FW1353" s="6"/>
      <c r="FX1353" s="6"/>
      <c r="FY1353" s="6"/>
      <c r="FZ1353" s="6"/>
      <c r="GA1353" s="6"/>
      <c r="GB1353" s="6"/>
      <c r="GC1353" s="6"/>
    </row>
  </sheetData>
  <mergeCells count="536">
    <mergeCell ref="A1349:B1350"/>
    <mergeCell ref="A1351:B1352"/>
    <mergeCell ref="A1333:A1337"/>
    <mergeCell ref="B1333:B1337"/>
    <mergeCell ref="A1338:A1342"/>
    <mergeCell ref="B1338:B1342"/>
    <mergeCell ref="A1345:B1346"/>
    <mergeCell ref="A1347:B1348"/>
    <mergeCell ref="A1318:A1322"/>
    <mergeCell ref="B1318:B1322"/>
    <mergeCell ref="A1323:A1327"/>
    <mergeCell ref="B1323:B1327"/>
    <mergeCell ref="A1328:A1332"/>
    <mergeCell ref="B1328:B1332"/>
    <mergeCell ref="A1303:A1307"/>
    <mergeCell ref="B1303:B1307"/>
    <mergeCell ref="A1308:A1312"/>
    <mergeCell ref="B1308:B1312"/>
    <mergeCell ref="A1313:A1317"/>
    <mergeCell ref="B1313:B1317"/>
    <mergeCell ref="A1288:A1292"/>
    <mergeCell ref="B1288:B1292"/>
    <mergeCell ref="A1293:A1297"/>
    <mergeCell ref="B1293:B1297"/>
    <mergeCell ref="A1298:A1302"/>
    <mergeCell ref="B1298:B1302"/>
    <mergeCell ref="A1273:A1277"/>
    <mergeCell ref="B1273:B1277"/>
    <mergeCell ref="A1278:A1282"/>
    <mergeCell ref="B1278:B1282"/>
    <mergeCell ref="A1283:A1287"/>
    <mergeCell ref="B1283:B1287"/>
    <mergeCell ref="A1258:A1262"/>
    <mergeCell ref="B1258:B1262"/>
    <mergeCell ref="A1263:A1267"/>
    <mergeCell ref="B1263:B1267"/>
    <mergeCell ref="A1268:A1272"/>
    <mergeCell ref="B1268:B1272"/>
    <mergeCell ref="A1243:A1247"/>
    <mergeCell ref="B1243:B1247"/>
    <mergeCell ref="A1248:A1252"/>
    <mergeCell ref="B1248:B1252"/>
    <mergeCell ref="A1253:A1257"/>
    <mergeCell ref="B1253:B1257"/>
    <mergeCell ref="A1228:A1232"/>
    <mergeCell ref="B1228:B1232"/>
    <mergeCell ref="A1233:A1237"/>
    <mergeCell ref="B1233:B1237"/>
    <mergeCell ref="A1238:A1242"/>
    <mergeCell ref="B1238:B1242"/>
    <mergeCell ref="A1213:A1217"/>
    <mergeCell ref="B1213:B1217"/>
    <mergeCell ref="A1218:A1222"/>
    <mergeCell ref="B1218:B1222"/>
    <mergeCell ref="A1223:A1227"/>
    <mergeCell ref="B1223:B1227"/>
    <mergeCell ref="A1198:A1202"/>
    <mergeCell ref="B1198:B1202"/>
    <mergeCell ref="A1203:A1207"/>
    <mergeCell ref="B1203:B1207"/>
    <mergeCell ref="A1208:A1212"/>
    <mergeCell ref="B1208:B1212"/>
    <mergeCell ref="A1183:A1187"/>
    <mergeCell ref="B1183:B1187"/>
    <mergeCell ref="A1188:A1192"/>
    <mergeCell ref="B1188:B1192"/>
    <mergeCell ref="A1193:A1197"/>
    <mergeCell ref="B1193:B1197"/>
    <mergeCell ref="A1160:A1164"/>
    <mergeCell ref="B1160:B1164"/>
    <mergeCell ref="A1165:A1169"/>
    <mergeCell ref="B1165:B1169"/>
    <mergeCell ref="A1178:A1182"/>
    <mergeCell ref="B1178:B1182"/>
    <mergeCell ref="A1141:B1142"/>
    <mergeCell ref="A1143:B1144"/>
    <mergeCell ref="E1146:AB1146"/>
    <mergeCell ref="A1150:A1154"/>
    <mergeCell ref="B1150:B1154"/>
    <mergeCell ref="A1155:A1159"/>
    <mergeCell ref="B1155:B1159"/>
    <mergeCell ref="A1125:A1129"/>
    <mergeCell ref="B1125:B1129"/>
    <mergeCell ref="A1130:A1134"/>
    <mergeCell ref="B1130:B1134"/>
    <mergeCell ref="A1137:B1138"/>
    <mergeCell ref="A1139:B1140"/>
    <mergeCell ref="A1110:A1114"/>
    <mergeCell ref="B1110:B1114"/>
    <mergeCell ref="A1115:A1119"/>
    <mergeCell ref="B1115:B1119"/>
    <mergeCell ref="A1120:A1124"/>
    <mergeCell ref="B1120:B1124"/>
    <mergeCell ref="A1095:A1099"/>
    <mergeCell ref="B1095:B1099"/>
    <mergeCell ref="A1100:A1104"/>
    <mergeCell ref="B1100:B1104"/>
    <mergeCell ref="A1105:A1109"/>
    <mergeCell ref="B1105:B1109"/>
    <mergeCell ref="A1080:A1084"/>
    <mergeCell ref="B1080:B1084"/>
    <mergeCell ref="A1085:A1089"/>
    <mergeCell ref="B1085:B1089"/>
    <mergeCell ref="A1090:A1094"/>
    <mergeCell ref="B1090:B1094"/>
    <mergeCell ref="A1065:A1069"/>
    <mergeCell ref="B1065:B1069"/>
    <mergeCell ref="A1070:A1074"/>
    <mergeCell ref="B1070:B1074"/>
    <mergeCell ref="A1075:A1079"/>
    <mergeCell ref="B1075:B1079"/>
    <mergeCell ref="A1042:B1043"/>
    <mergeCell ref="E1045:AB1045"/>
    <mergeCell ref="A1049:A1053"/>
    <mergeCell ref="B1049:B1053"/>
    <mergeCell ref="A1054:A1058"/>
    <mergeCell ref="B1054:B1058"/>
    <mergeCell ref="A1026:A1030"/>
    <mergeCell ref="B1026:B1030"/>
    <mergeCell ref="A1031:A1035"/>
    <mergeCell ref="B1031:B1035"/>
    <mergeCell ref="A1038:B1039"/>
    <mergeCell ref="A1040:B1041"/>
    <mergeCell ref="A1011:A1015"/>
    <mergeCell ref="B1011:B1015"/>
    <mergeCell ref="A1016:A1020"/>
    <mergeCell ref="B1016:B1020"/>
    <mergeCell ref="A1021:A1025"/>
    <mergeCell ref="B1021:B1025"/>
    <mergeCell ref="A998:A1002"/>
    <mergeCell ref="B998:B1002"/>
    <mergeCell ref="A1003:A1005"/>
    <mergeCell ref="B1003:B1005"/>
    <mergeCell ref="A1006:A1010"/>
    <mergeCell ref="B1006:B1010"/>
    <mergeCell ref="A983:A987"/>
    <mergeCell ref="B983:B987"/>
    <mergeCell ref="A988:A992"/>
    <mergeCell ref="B988:B992"/>
    <mergeCell ref="A993:A997"/>
    <mergeCell ref="B993:B997"/>
    <mergeCell ref="A960:A964"/>
    <mergeCell ref="B960:B964"/>
    <mergeCell ref="A965:A969"/>
    <mergeCell ref="B965:B969"/>
    <mergeCell ref="A978:A982"/>
    <mergeCell ref="B978:B982"/>
    <mergeCell ref="A941:B942"/>
    <mergeCell ref="A943:B944"/>
    <mergeCell ref="E946:AB946"/>
    <mergeCell ref="A950:A954"/>
    <mergeCell ref="B950:B954"/>
    <mergeCell ref="A955:A959"/>
    <mergeCell ref="B955:B959"/>
    <mergeCell ref="A927:A931"/>
    <mergeCell ref="B927:B931"/>
    <mergeCell ref="BE929:CC929"/>
    <mergeCell ref="A932:A936"/>
    <mergeCell ref="B932:B936"/>
    <mergeCell ref="A939:B940"/>
    <mergeCell ref="A917:A921"/>
    <mergeCell ref="B917:B921"/>
    <mergeCell ref="BE919:CC919"/>
    <mergeCell ref="A922:A926"/>
    <mergeCell ref="B922:B926"/>
    <mergeCell ref="BE924:CC924"/>
    <mergeCell ref="A907:A911"/>
    <mergeCell ref="B907:B911"/>
    <mergeCell ref="BE909:CC909"/>
    <mergeCell ref="A912:A916"/>
    <mergeCell ref="B912:B916"/>
    <mergeCell ref="BE914:CC914"/>
    <mergeCell ref="A897:A901"/>
    <mergeCell ref="B897:B901"/>
    <mergeCell ref="BE899:CC899"/>
    <mergeCell ref="A902:A906"/>
    <mergeCell ref="B902:B906"/>
    <mergeCell ref="BE904:CC904"/>
    <mergeCell ref="A882:A886"/>
    <mergeCell ref="B882:B886"/>
    <mergeCell ref="A887:A891"/>
    <mergeCell ref="B887:B891"/>
    <mergeCell ref="BE889:CC889"/>
    <mergeCell ref="A892:A896"/>
    <mergeCell ref="B892:B896"/>
    <mergeCell ref="BE894:CC894"/>
    <mergeCell ref="A867:A871"/>
    <mergeCell ref="B867:B871"/>
    <mergeCell ref="A872:A876"/>
    <mergeCell ref="B872:B876"/>
    <mergeCell ref="A877:A881"/>
    <mergeCell ref="B877:B881"/>
    <mergeCell ref="A857:A861"/>
    <mergeCell ref="B857:B861"/>
    <mergeCell ref="BE859:CC859"/>
    <mergeCell ref="A862:A866"/>
    <mergeCell ref="B862:B866"/>
    <mergeCell ref="BE864:CC864"/>
    <mergeCell ref="A847:A851"/>
    <mergeCell ref="B847:B851"/>
    <mergeCell ref="BE849:CC849"/>
    <mergeCell ref="A852:A856"/>
    <mergeCell ref="B852:B856"/>
    <mergeCell ref="BE854:CC854"/>
    <mergeCell ref="A832:A836"/>
    <mergeCell ref="B832:B836"/>
    <mergeCell ref="A837:A841"/>
    <mergeCell ref="B837:B841"/>
    <mergeCell ref="A842:A846"/>
    <mergeCell ref="B842:B846"/>
    <mergeCell ref="BE819:CC819"/>
    <mergeCell ref="A822:A826"/>
    <mergeCell ref="B822:B826"/>
    <mergeCell ref="A827:A831"/>
    <mergeCell ref="B827:B831"/>
    <mergeCell ref="BE829:CC829"/>
    <mergeCell ref="A809:A811"/>
    <mergeCell ref="B809:B811"/>
    <mergeCell ref="A812:A816"/>
    <mergeCell ref="B812:B816"/>
    <mergeCell ref="A817:A821"/>
    <mergeCell ref="B817:B821"/>
    <mergeCell ref="A796:A800"/>
    <mergeCell ref="B796:B800"/>
    <mergeCell ref="A801:A805"/>
    <mergeCell ref="B801:B805"/>
    <mergeCell ref="A806:A808"/>
    <mergeCell ref="B806:B808"/>
    <mergeCell ref="A781:A785"/>
    <mergeCell ref="B781:B785"/>
    <mergeCell ref="A786:A790"/>
    <mergeCell ref="B786:B790"/>
    <mergeCell ref="A791:A795"/>
    <mergeCell ref="B791:B795"/>
    <mergeCell ref="BE768:CC768"/>
    <mergeCell ref="A771:A775"/>
    <mergeCell ref="B771:B775"/>
    <mergeCell ref="BE773:CC773"/>
    <mergeCell ref="A776:A780"/>
    <mergeCell ref="B776:B780"/>
    <mergeCell ref="A748:A752"/>
    <mergeCell ref="B748:B752"/>
    <mergeCell ref="A756:B756"/>
    <mergeCell ref="A761:A765"/>
    <mergeCell ref="B761:B765"/>
    <mergeCell ref="A766:A770"/>
    <mergeCell ref="B766:B770"/>
    <mergeCell ref="E729:AB729"/>
    <mergeCell ref="A733:A737"/>
    <mergeCell ref="B733:B737"/>
    <mergeCell ref="A738:A742"/>
    <mergeCell ref="B738:B742"/>
    <mergeCell ref="A743:A747"/>
    <mergeCell ref="B743:B747"/>
    <mergeCell ref="A715:A719"/>
    <mergeCell ref="B715:B719"/>
    <mergeCell ref="A720:B721"/>
    <mergeCell ref="A722:B723"/>
    <mergeCell ref="A724:B725"/>
    <mergeCell ref="A726:B727"/>
    <mergeCell ref="A700:A704"/>
    <mergeCell ref="B700:B704"/>
    <mergeCell ref="A705:A709"/>
    <mergeCell ref="B705:B709"/>
    <mergeCell ref="A710:A714"/>
    <mergeCell ref="B710:B714"/>
    <mergeCell ref="A683:A687"/>
    <mergeCell ref="B683:B687"/>
    <mergeCell ref="A688:A692"/>
    <mergeCell ref="B688:B692"/>
    <mergeCell ref="A693:B694"/>
    <mergeCell ref="A695:B696"/>
    <mergeCell ref="A668:A672"/>
    <mergeCell ref="B668:B672"/>
    <mergeCell ref="A673:A677"/>
    <mergeCell ref="B673:B677"/>
    <mergeCell ref="A678:A682"/>
    <mergeCell ref="B678:B682"/>
    <mergeCell ref="A648:A651"/>
    <mergeCell ref="B648:B651"/>
    <mergeCell ref="A658:A662"/>
    <mergeCell ref="B658:B662"/>
    <mergeCell ref="A663:A667"/>
    <mergeCell ref="B663:B667"/>
    <mergeCell ref="A629:B629"/>
    <mergeCell ref="A633:A636"/>
    <mergeCell ref="B633:B636"/>
    <mergeCell ref="A638:A641"/>
    <mergeCell ref="B638:B641"/>
    <mergeCell ref="A643:A646"/>
    <mergeCell ref="B643:B646"/>
    <mergeCell ref="A617:A618"/>
    <mergeCell ref="A619:B620"/>
    <mergeCell ref="A621:B622"/>
    <mergeCell ref="A623:B624"/>
    <mergeCell ref="A625:B626"/>
    <mergeCell ref="E628:AB628"/>
    <mergeCell ref="A602:A606"/>
    <mergeCell ref="B602:B606"/>
    <mergeCell ref="A607:A611"/>
    <mergeCell ref="B607:B611"/>
    <mergeCell ref="A612:A616"/>
    <mergeCell ref="B612:B616"/>
    <mergeCell ref="A587:A591"/>
    <mergeCell ref="B587:B591"/>
    <mergeCell ref="A592:A596"/>
    <mergeCell ref="B592:B596"/>
    <mergeCell ref="A597:A601"/>
    <mergeCell ref="B597:B601"/>
    <mergeCell ref="A572:A576"/>
    <mergeCell ref="B572:B576"/>
    <mergeCell ref="A577:A581"/>
    <mergeCell ref="B577:B581"/>
    <mergeCell ref="A582:A586"/>
    <mergeCell ref="B582:B586"/>
    <mergeCell ref="A557:A561"/>
    <mergeCell ref="B557:B561"/>
    <mergeCell ref="A562:A566"/>
    <mergeCell ref="B562:B566"/>
    <mergeCell ref="A567:A571"/>
    <mergeCell ref="B567:B571"/>
    <mergeCell ref="A542:A546"/>
    <mergeCell ref="B542:B546"/>
    <mergeCell ref="A547:A551"/>
    <mergeCell ref="B547:B551"/>
    <mergeCell ref="A552:A556"/>
    <mergeCell ref="B552:B556"/>
    <mergeCell ref="A527:A531"/>
    <mergeCell ref="B527:B531"/>
    <mergeCell ref="A532:A536"/>
    <mergeCell ref="B532:B536"/>
    <mergeCell ref="A537:A541"/>
    <mergeCell ref="B537:B541"/>
    <mergeCell ref="A512:A516"/>
    <mergeCell ref="B512:B516"/>
    <mergeCell ref="A517:A521"/>
    <mergeCell ref="B517:B521"/>
    <mergeCell ref="A522:A526"/>
    <mergeCell ref="B522:B526"/>
    <mergeCell ref="A490:A493"/>
    <mergeCell ref="B490:B493"/>
    <mergeCell ref="A495:A498"/>
    <mergeCell ref="B495:B498"/>
    <mergeCell ref="A507:A511"/>
    <mergeCell ref="B507:B511"/>
    <mergeCell ref="A472:B473"/>
    <mergeCell ref="E475:AB475"/>
    <mergeCell ref="A480:A483"/>
    <mergeCell ref="B480:B483"/>
    <mergeCell ref="A485:A488"/>
    <mergeCell ref="B485:B488"/>
    <mergeCell ref="A459:A463"/>
    <mergeCell ref="B459:B463"/>
    <mergeCell ref="A464:A465"/>
    <mergeCell ref="A466:B467"/>
    <mergeCell ref="A468:B469"/>
    <mergeCell ref="A470:B471"/>
    <mergeCell ref="A444:A448"/>
    <mergeCell ref="B444:B448"/>
    <mergeCell ref="A449:A453"/>
    <mergeCell ref="B449:B453"/>
    <mergeCell ref="A454:A458"/>
    <mergeCell ref="B454:B458"/>
    <mergeCell ref="E425:G425"/>
    <mergeCell ref="A429:A433"/>
    <mergeCell ref="B429:B433"/>
    <mergeCell ref="A434:A438"/>
    <mergeCell ref="B434:B438"/>
    <mergeCell ref="A439:A443"/>
    <mergeCell ref="B439:B443"/>
    <mergeCell ref="A414:A418"/>
    <mergeCell ref="B414:B418"/>
    <mergeCell ref="A419:A423"/>
    <mergeCell ref="B419:B423"/>
    <mergeCell ref="A424:A428"/>
    <mergeCell ref="B424:B428"/>
    <mergeCell ref="A391:B392"/>
    <mergeCell ref="E394:AB394"/>
    <mergeCell ref="A398:A402"/>
    <mergeCell ref="B398:B402"/>
    <mergeCell ref="A403:A407"/>
    <mergeCell ref="B403:B407"/>
    <mergeCell ref="A378:A382"/>
    <mergeCell ref="B378:B382"/>
    <mergeCell ref="A383:A384"/>
    <mergeCell ref="A385:B386"/>
    <mergeCell ref="A387:B388"/>
    <mergeCell ref="A389:B390"/>
    <mergeCell ref="A363:A367"/>
    <mergeCell ref="B363:B367"/>
    <mergeCell ref="A368:A372"/>
    <mergeCell ref="B368:B372"/>
    <mergeCell ref="A373:A377"/>
    <mergeCell ref="B373:B377"/>
    <mergeCell ref="A348:A352"/>
    <mergeCell ref="B348:B352"/>
    <mergeCell ref="A353:A357"/>
    <mergeCell ref="B353:B357"/>
    <mergeCell ref="A358:A362"/>
    <mergeCell ref="B358:B362"/>
    <mergeCell ref="E323:AB323"/>
    <mergeCell ref="A328:A331"/>
    <mergeCell ref="B328:B331"/>
    <mergeCell ref="A333:A336"/>
    <mergeCell ref="B333:B336"/>
    <mergeCell ref="A343:A347"/>
    <mergeCell ref="B343:B347"/>
    <mergeCell ref="A307:A311"/>
    <mergeCell ref="B307:B311"/>
    <mergeCell ref="A314:B315"/>
    <mergeCell ref="A316:B317"/>
    <mergeCell ref="A318:B319"/>
    <mergeCell ref="A320:B321"/>
    <mergeCell ref="A292:A296"/>
    <mergeCell ref="B292:B296"/>
    <mergeCell ref="A297:A301"/>
    <mergeCell ref="B297:B301"/>
    <mergeCell ref="A302:A306"/>
    <mergeCell ref="B302:B306"/>
    <mergeCell ref="A277:A281"/>
    <mergeCell ref="B277:B281"/>
    <mergeCell ref="A282:A286"/>
    <mergeCell ref="B282:B286"/>
    <mergeCell ref="A287:A291"/>
    <mergeCell ref="B287:B291"/>
    <mergeCell ref="A262:A265"/>
    <mergeCell ref="B262:B265"/>
    <mergeCell ref="A266:A269"/>
    <mergeCell ref="B266:B269"/>
    <mergeCell ref="A270:B271"/>
    <mergeCell ref="A272:B273"/>
    <mergeCell ref="A242:A245"/>
    <mergeCell ref="B242:B245"/>
    <mergeCell ref="A247:A250"/>
    <mergeCell ref="B247:B250"/>
    <mergeCell ref="A252:A255"/>
    <mergeCell ref="B252:B255"/>
    <mergeCell ref="A230:A233"/>
    <mergeCell ref="B230:B233"/>
    <mergeCell ref="A234:A237"/>
    <mergeCell ref="B234:B237"/>
    <mergeCell ref="A238:A241"/>
    <mergeCell ref="B238:B241"/>
    <mergeCell ref="A210:A213"/>
    <mergeCell ref="A214:B215"/>
    <mergeCell ref="A216:B217"/>
    <mergeCell ref="A218:B219"/>
    <mergeCell ref="A220:B221"/>
    <mergeCell ref="E224:AB224"/>
    <mergeCell ref="A195:A199"/>
    <mergeCell ref="B195:B199"/>
    <mergeCell ref="A200:A204"/>
    <mergeCell ref="B200:B204"/>
    <mergeCell ref="A205:A209"/>
    <mergeCell ref="B205:B209"/>
    <mergeCell ref="E182:G182"/>
    <mergeCell ref="A186:A189"/>
    <mergeCell ref="B186:B189"/>
    <mergeCell ref="E186:G186"/>
    <mergeCell ref="A190:A194"/>
    <mergeCell ref="B190:B194"/>
    <mergeCell ref="A172:A176"/>
    <mergeCell ref="B172:B176"/>
    <mergeCell ref="A177:A181"/>
    <mergeCell ref="B177:B181"/>
    <mergeCell ref="A182:A185"/>
    <mergeCell ref="B182:B185"/>
    <mergeCell ref="A157:A161"/>
    <mergeCell ref="B157:B161"/>
    <mergeCell ref="A162:A166"/>
    <mergeCell ref="B162:B166"/>
    <mergeCell ref="A167:A171"/>
    <mergeCell ref="B167:B171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08:B109"/>
    <mergeCell ref="A110:B111"/>
    <mergeCell ref="A112:B113"/>
    <mergeCell ref="A117:A121"/>
    <mergeCell ref="B117:B121"/>
    <mergeCell ref="A122:A126"/>
    <mergeCell ref="B122:B126"/>
    <mergeCell ref="A93:A97"/>
    <mergeCell ref="B93:B97"/>
    <mergeCell ref="A98:A102"/>
    <mergeCell ref="B98:B102"/>
    <mergeCell ref="A103:A107"/>
    <mergeCell ref="B103:B107"/>
    <mergeCell ref="A78:A82"/>
    <mergeCell ref="B78:B82"/>
    <mergeCell ref="A83:A87"/>
    <mergeCell ref="B83:B87"/>
    <mergeCell ref="A88:A92"/>
    <mergeCell ref="B88:B92"/>
    <mergeCell ref="A63:A67"/>
    <mergeCell ref="B63:B67"/>
    <mergeCell ref="A68:A72"/>
    <mergeCell ref="B68:B72"/>
    <mergeCell ref="A73:A77"/>
    <mergeCell ref="B73:B77"/>
    <mergeCell ref="A43:B43"/>
    <mergeCell ref="A44:D44"/>
    <mergeCell ref="A48:A54"/>
    <mergeCell ref="B48:B51"/>
    <mergeCell ref="B52:B54"/>
    <mergeCell ref="A55:A62"/>
    <mergeCell ref="B55:B59"/>
    <mergeCell ref="B60:B62"/>
    <mergeCell ref="A32:A35"/>
    <mergeCell ref="B32:B35"/>
    <mergeCell ref="A37:A40"/>
    <mergeCell ref="B37:B40"/>
    <mergeCell ref="A41:B41"/>
    <mergeCell ref="A42:B42"/>
    <mergeCell ref="A16:A20"/>
    <mergeCell ref="B16:B20"/>
    <mergeCell ref="A22:A25"/>
    <mergeCell ref="B22:B25"/>
    <mergeCell ref="A27:A30"/>
    <mergeCell ref="B27:B30"/>
    <mergeCell ref="A1:AB2"/>
    <mergeCell ref="AC1:AD2"/>
    <mergeCell ref="AE1:AE2"/>
    <mergeCell ref="E3:AB3"/>
    <mergeCell ref="A11:A15"/>
    <mergeCell ref="B11:B15"/>
  </mergeCells>
  <pageMargins left="0.70866141732283472" right="0.70866141732283472" top="0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Низовцев Александр Сергеевич</cp:lastModifiedBy>
  <cp:lastPrinted>2013-07-11T11:53:55Z</cp:lastPrinted>
  <dcterms:created xsi:type="dcterms:W3CDTF">2004-06-07T04:50:27Z</dcterms:created>
  <dcterms:modified xsi:type="dcterms:W3CDTF">2013-07-16T05:19:25Z</dcterms:modified>
</cp:coreProperties>
</file>